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worksheets/sheet62.xml" ContentType="application/vnd.openxmlformats-officedocument.spreadsheetml.worksheet+xml"/>
  <Override PartName="/xl/worksheets/sheet63.xml" ContentType="application/vnd.openxmlformats-officedocument.spreadsheetml.worksheet+xml"/>
  <Override PartName="/xl/worksheets/sheet64.xml" ContentType="application/vnd.openxmlformats-officedocument.spreadsheetml.worksheet+xml"/>
  <Override PartName="/xl/worksheets/sheet6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externalLinks/externalLink7.xml" ContentType="application/vnd.openxmlformats-officedocument.spreadsheetml.externalLink+xml"/>
  <Override PartName="/xl/externalLinks/externalLink8.xml" ContentType="application/vnd.openxmlformats-officedocument.spreadsheetml.externalLink+xml"/>
  <Override PartName="/xl/externalLinks/externalLink9.xml" ContentType="application/vnd.openxmlformats-officedocument.spreadsheetml.externalLink+xml"/>
  <Override PartName="/xl/externalLinks/externalLink10.xml" ContentType="application/vnd.openxmlformats-officedocument.spreadsheetml.externalLink+xml"/>
  <Override PartName="/xl/externalLinks/externalLink11.xml" ContentType="application/vnd.openxmlformats-officedocument.spreadsheetml.externalLink+xml"/>
  <Override PartName="/xl/externalLinks/externalLink12.xml" ContentType="application/vnd.openxmlformats-officedocument.spreadsheetml.externalLink+xml"/>
  <Override PartName="/xl/externalLinks/externalLink13.xml" ContentType="application/vnd.openxmlformats-officedocument.spreadsheetml.externalLink+xml"/>
  <Override PartName="/xl/externalLinks/externalLink14.xml" ContentType="application/vnd.openxmlformats-officedocument.spreadsheetml.externalLink+xml"/>
  <Override PartName="/xl/externalLinks/externalLink15.xml" ContentType="application/vnd.openxmlformats-officedocument.spreadsheetml.externalLink+xml"/>
  <Override PartName="/xl/externalLinks/externalLink16.xml" ContentType="application/vnd.openxmlformats-officedocument.spreadsheetml.externalLink+xml"/>
  <Override PartName="/xl/externalLinks/externalLink17.xml" ContentType="application/vnd.openxmlformats-officedocument.spreadsheetml.externalLink+xml"/>
  <Override PartName="/xl/externalLinks/externalLink18.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embeddings/oleObject1.bin" ContentType="application/vnd.openxmlformats-officedocument.oleObject"/>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drawings/drawing56.xml" ContentType="application/vnd.openxmlformats-officedocument.drawing+xml"/>
  <Override PartName="/xl/drawings/drawing57.xml" ContentType="application/vnd.openxmlformats-officedocument.drawing+xml"/>
  <Override PartName="/xl/drawings/drawing58.xml" ContentType="application/vnd.openxmlformats-officedocument.drawing+xml"/>
  <Override PartName="/xl/drawings/drawing59.xml" ContentType="application/vnd.openxmlformats-officedocument.drawing+xml"/>
  <Override PartName="/xl/drawings/drawing60.xml" ContentType="application/vnd.openxmlformats-officedocument.drawing+xml"/>
  <Override PartName="/xl/drawings/drawing61.xml" ContentType="application/vnd.openxmlformats-officedocument.drawing+xml"/>
  <Override PartName="/xl/drawings/drawing62.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codeName="DieseArbeitsmappe" defaultThemeVersion="124226"/>
  <bookViews>
    <workbookView xWindow="-15" yWindow="-15" windowWidth="21630" windowHeight="5055" tabRatio="788"/>
  </bookViews>
  <sheets>
    <sheet name="Titelseite" sheetId="298" r:id="rId1"/>
    <sheet name="Inhalt" sheetId="282" r:id="rId2"/>
    <sheet name="Contents" sheetId="283" r:id="rId3"/>
    <sheet name="Erläuterungen" sheetId="284" r:id="rId4"/>
    <sheet name="Übersicht" sheetId="346" r:id="rId5"/>
    <sheet name="Übersicht_%" sheetId="328" r:id="rId6"/>
    <sheet name="1.1.1" sheetId="211" r:id="rId7"/>
    <sheet name="1.1.2" sheetId="212" r:id="rId8"/>
    <sheet name="1.1.3" sheetId="50" r:id="rId9"/>
    <sheet name="noch 1.1.3" sheetId="51" r:id="rId10"/>
    <sheet name="1.1.4" sheetId="52" r:id="rId11"/>
    <sheet name="noch 1.1.4 " sheetId="53" r:id="rId12"/>
    <sheet name="1.1.5" sheetId="172" r:id="rId13"/>
    <sheet name="1.1.6" sheetId="66" r:id="rId14"/>
    <sheet name="1.2.1" sheetId="213" r:id="rId15"/>
    <sheet name="1.2.2" sheetId="214" r:id="rId16"/>
    <sheet name="1.2.3" sheetId="46" r:id="rId17"/>
    <sheet name="noch 1.2.3" sheetId="47" r:id="rId18"/>
    <sheet name="1.2.4" sheetId="187" r:id="rId19"/>
    <sheet name="noch 1.2.4" sheetId="188" r:id="rId20"/>
    <sheet name="1.2.5" sheetId="89" r:id="rId21"/>
    <sheet name="1.2.6" sheetId="288" r:id="rId22"/>
    <sheet name="1.3.1" sheetId="269" r:id="rId23"/>
    <sheet name="1.3.2" sheetId="80" r:id="rId24"/>
    <sheet name="1.3.3" sheetId="82" r:id="rId25"/>
    <sheet name="1.3.4" sheetId="85" r:id="rId26"/>
    <sheet name="noch 1.3.4" sheetId="86" r:id="rId27"/>
    <sheet name="1.3.5" sheetId="87" r:id="rId28"/>
    <sheet name="1.3.6" sheetId="299" r:id="rId29"/>
    <sheet name="1.3.7" sheetId="67" r:id="rId30"/>
    <sheet name="1.4.1" sheetId="330" r:id="rId31"/>
    <sheet name="1.4.2" sheetId="331" r:id="rId32"/>
    <sheet name="1.4.3" sheetId="56" r:id="rId33"/>
    <sheet name="1.5.1" sheetId="217" r:id="rId34"/>
    <sheet name="1.5.2" sheetId="218" r:id="rId35"/>
    <sheet name="1.5.3" sheetId="234" r:id="rId36"/>
    <sheet name="1.5.4" sheetId="42" r:id="rId37"/>
    <sheet name="noch1.5.4" sheetId="43" r:id="rId38"/>
    <sheet name="1.5.5" sheetId="44" r:id="rId39"/>
    <sheet name="noch1.5.5" sheetId="99" r:id="rId40"/>
    <sheet name="1.5.6" sheetId="300" r:id="rId41"/>
    <sheet name="1.6" sheetId="235" r:id="rId42"/>
    <sheet name="2.1.1" sheetId="337" r:id="rId43"/>
    <sheet name="noch 2.1.1" sheetId="338" r:id="rId44"/>
    <sheet name="2.1.2" sheetId="339" r:id="rId45"/>
    <sheet name="2.1.3" sheetId="340" r:id="rId46"/>
    <sheet name="2.1.4" sheetId="341" r:id="rId47"/>
    <sheet name="2.1.5" sheetId="342" r:id="rId48"/>
    <sheet name="2.1.6" sheetId="343" r:id="rId49"/>
    <sheet name="2.1.7" sheetId="344" r:id="rId50"/>
    <sheet name="2.2.1" sheetId="332" r:id="rId51"/>
    <sheet name="2.2.2" sheetId="333" r:id="rId52"/>
    <sheet name="2.2.3" sheetId="334" r:id="rId53"/>
    <sheet name="2.2.4" sheetId="335" r:id="rId54"/>
    <sheet name="noch2.2.4" sheetId="336" r:id="rId55"/>
    <sheet name="3" sheetId="223" r:id="rId56"/>
    <sheet name="4.1" sheetId="126" r:id="rId57"/>
    <sheet name="4.2" sheetId="127" r:id="rId58"/>
    <sheet name="4.3" sheetId="186" r:id="rId59"/>
    <sheet name="4.4" sheetId="129" r:id="rId60"/>
    <sheet name="5.1" sheetId="143" r:id="rId61"/>
    <sheet name="5.2" sheetId="155" r:id="rId62"/>
    <sheet name="6.1" sheetId="171" r:id="rId63"/>
    <sheet name="6.2" sheetId="170" r:id="rId64"/>
    <sheet name="7" sheetId="267" r:id="rId65"/>
  </sheets>
  <externalReferences>
    <externalReference r:id="rId66"/>
    <externalReference r:id="rId67"/>
    <externalReference r:id="rId68"/>
    <externalReference r:id="rId69"/>
    <externalReference r:id="rId70"/>
    <externalReference r:id="rId71"/>
    <externalReference r:id="rId72"/>
    <externalReference r:id="rId73"/>
    <externalReference r:id="rId74"/>
    <externalReference r:id="rId75"/>
    <externalReference r:id="rId76"/>
    <externalReference r:id="rId77"/>
    <externalReference r:id="rId78"/>
    <externalReference r:id="rId79"/>
    <externalReference r:id="rId80"/>
    <externalReference r:id="rId81"/>
    <externalReference r:id="rId82"/>
    <externalReference r:id="rId83"/>
  </externalReferences>
  <definedNames>
    <definedName name="___C" localSheetId="5">#REF!</definedName>
    <definedName name="___C">#REF!</definedName>
    <definedName name="__C" localSheetId="42">#REF!</definedName>
    <definedName name="__C" localSheetId="64">#REF!</definedName>
    <definedName name="__C" localSheetId="5">#REF!</definedName>
    <definedName name="__C">#REF!</definedName>
    <definedName name="__yc102">#REF!</definedName>
    <definedName name="_1.6.1" localSheetId="21">#REF!</definedName>
    <definedName name="_1.6.1" localSheetId="42">#REF!</definedName>
    <definedName name="_1.6.1" localSheetId="44">#REF!</definedName>
    <definedName name="_1.6.1" localSheetId="45">#REF!</definedName>
    <definedName name="_1.6.1" localSheetId="46">#REF!</definedName>
    <definedName name="_1.6.1" localSheetId="47">#REF!</definedName>
    <definedName name="_1.6.1" localSheetId="48">#REF!</definedName>
    <definedName name="_1.6.1" localSheetId="49">#REF!</definedName>
    <definedName name="_1.6.1" localSheetId="43">#REF!</definedName>
    <definedName name="_1.6.1">#REF!</definedName>
    <definedName name="_1.6.1_1">#REF!</definedName>
    <definedName name="_1.6.1_10">#REF!</definedName>
    <definedName name="_1.6.1_12">#REF!</definedName>
    <definedName name="_1.6.1_16">#REF!</definedName>
    <definedName name="_1.6.1_18">#REF!</definedName>
    <definedName name="_1.6.1_22">#REF!</definedName>
    <definedName name="_1.6.1_27">#REF!</definedName>
    <definedName name="_1.6.1_29">#REF!</definedName>
    <definedName name="_1.6.1_31">#REF!</definedName>
    <definedName name="_1.6.1_38">#REF!</definedName>
    <definedName name="_1.6.1_40">#REF!</definedName>
    <definedName name="_1.6.1_44">#REF!</definedName>
    <definedName name="_1.6.1_48">#REF!</definedName>
    <definedName name="_1.6.1_51">#REF!</definedName>
    <definedName name="_1.6.1_6">#REF!</definedName>
    <definedName name="_1.6.1_60">#REF!</definedName>
    <definedName name="_1.6.1_61">#REF!</definedName>
    <definedName name="_1.6.1_62">#REF!</definedName>
    <definedName name="_1.6.1_63">#REF!</definedName>
    <definedName name="_1.6.1_64">#REF!</definedName>
    <definedName name="_1.6.1_65">#REF!</definedName>
    <definedName name="_1.6.1_66">#REF!</definedName>
    <definedName name="_1.6.1_67">#REF!</definedName>
    <definedName name="_1.6.1_68">#REF!</definedName>
    <definedName name="_1.6.1_72">#REF!</definedName>
    <definedName name="_1.6.1_77">#REF!</definedName>
    <definedName name="_1.6.1_8">#REF!</definedName>
    <definedName name="_1.6.1_83">#REF!</definedName>
    <definedName name="_1.6.1_85">#REF!</definedName>
    <definedName name="_1.6.1_87">#REF!</definedName>
    <definedName name="_1.6.1_91">#REF!</definedName>
    <definedName name="_1.6.1_96">#REF!</definedName>
    <definedName name="_1.6.1_97">#REF!</definedName>
    <definedName name="_aaa310" localSheetId="22">#REF!</definedName>
    <definedName name="_aaa310" localSheetId="30">#REF!</definedName>
    <definedName name="_aaa310" localSheetId="4">#REF!</definedName>
    <definedName name="_aaa310">'4.4'!$A$295:$B$297</definedName>
    <definedName name="_C" localSheetId="21">#REF!</definedName>
    <definedName name="_C" localSheetId="22">#REF!</definedName>
    <definedName name="_C" localSheetId="30">#REF!</definedName>
    <definedName name="_C" localSheetId="64">#REF!</definedName>
    <definedName name="_C" localSheetId="4">#REF!</definedName>
    <definedName name="_C" localSheetId="5">#REF!</definedName>
    <definedName name="_C">#REF!</definedName>
    <definedName name="_neu1" localSheetId="64">#REF!</definedName>
    <definedName name="_neu1">#REF!</definedName>
    <definedName name="_neu2" localSheetId="64">#REF!</definedName>
    <definedName name="_neu2">#REF!</definedName>
    <definedName name="_qa205">'1.2.5'!$A$1</definedName>
    <definedName name="_yc102" localSheetId="42">#REF!</definedName>
    <definedName name="_yc102" localSheetId="64">#REF!</definedName>
    <definedName name="_yc102" localSheetId="5">#REF!</definedName>
    <definedName name="_yc102">#REF!</definedName>
    <definedName name="a" localSheetId="21">#REF!</definedName>
    <definedName name="a" localSheetId="28">#REF!</definedName>
    <definedName name="a" localSheetId="42">#REF!</definedName>
    <definedName name="a" localSheetId="44">#REF!</definedName>
    <definedName name="a" localSheetId="45">#REF!</definedName>
    <definedName name="a" localSheetId="46">#REF!</definedName>
    <definedName name="a" localSheetId="47">#REF!</definedName>
    <definedName name="a" localSheetId="48">#REF!</definedName>
    <definedName name="a" localSheetId="49">#REF!</definedName>
    <definedName name="a" localSheetId="64">#REF!</definedName>
    <definedName name="a" localSheetId="43">#REF!</definedName>
    <definedName name="a_1" localSheetId="42">#REF!</definedName>
    <definedName name="a_1">#REF!</definedName>
    <definedName name="a_10" localSheetId="42">'[1]1_2_5'!#REF!</definedName>
    <definedName name="a_10">'[1]1_2_5'!#REF!</definedName>
    <definedName name="a_12" localSheetId="42">'[1]1_2_5'!#REF!</definedName>
    <definedName name="a_12">'[1]1_2_5'!#REF!</definedName>
    <definedName name="a_16" localSheetId="42">#REF!</definedName>
    <definedName name="a_16" localSheetId="5">#REF!</definedName>
    <definedName name="a_16">#REF!</definedName>
    <definedName name="a_18" localSheetId="42">'[1]1_2_5'!#REF!</definedName>
    <definedName name="a_18" localSheetId="5">'[1]1_2_5'!#REF!</definedName>
    <definedName name="a_18">'[1]1_2_5'!#REF!</definedName>
    <definedName name="a_22" localSheetId="42">'[1]1_2_5'!#REF!</definedName>
    <definedName name="a_22">'[1]1_2_5'!#REF!</definedName>
    <definedName name="a_27" localSheetId="42">'[1]1_2_5'!#REF!</definedName>
    <definedName name="a_27">'[1]1_2_5'!#REF!</definedName>
    <definedName name="a_29">'[1]1_2_5'!#REF!</definedName>
    <definedName name="a_3" localSheetId="42">#REF!</definedName>
    <definedName name="a_3" localSheetId="5">#REF!</definedName>
    <definedName name="a_3">#REF!</definedName>
    <definedName name="a_31" localSheetId="5">'[2]1_2_5'!#REF!</definedName>
    <definedName name="a_31">'[2]1_2_5'!#REF!</definedName>
    <definedName name="a_38" localSheetId="5">'[1]1_2_5'!#REF!</definedName>
    <definedName name="a_38">'[1]1_2_5'!#REF!</definedName>
    <definedName name="a_39" localSheetId="42">#REF!</definedName>
    <definedName name="a_39" localSheetId="5">#REF!</definedName>
    <definedName name="a_39">#REF!</definedName>
    <definedName name="a_4">'[3]1_2_5'!$D$42</definedName>
    <definedName name="a_40">'[1]1_2_5'!#REF!</definedName>
    <definedName name="a_44">'[1]1_2_5'!#REF!</definedName>
    <definedName name="a_48">'[1]1_2_5'!#REF!</definedName>
    <definedName name="a_5">'[3]1_2_5'!$D$42</definedName>
    <definedName name="a_51" localSheetId="42">#REF!</definedName>
    <definedName name="a_51" localSheetId="5">#REF!</definedName>
    <definedName name="a_51">#REF!</definedName>
    <definedName name="a_57" localSheetId="5">'[4]1_2_5'!#REF!</definedName>
    <definedName name="a_57">'[4]1_2_5'!#REF!</definedName>
    <definedName name="a_6">'[5]1_2_5'!$D$42</definedName>
    <definedName name="a_60" localSheetId="42">#REF!</definedName>
    <definedName name="a_60" localSheetId="5">#REF!</definedName>
    <definedName name="a_60">#REF!</definedName>
    <definedName name="a_61" localSheetId="5">'[1]1_2_5'!#REF!</definedName>
    <definedName name="a_61">'[1]1_2_5'!#REF!</definedName>
    <definedName name="a_62" localSheetId="42">#REF!</definedName>
    <definedName name="a_62" localSheetId="5">#REF!</definedName>
    <definedName name="a_62">#REF!</definedName>
    <definedName name="a_63" localSheetId="42">#REF!</definedName>
    <definedName name="a_63">#REF!</definedName>
    <definedName name="a_64" localSheetId="42">#REF!</definedName>
    <definedName name="a_64">#REF!</definedName>
    <definedName name="a_65">#REF!</definedName>
    <definedName name="a_66">#REF!</definedName>
    <definedName name="a_67">#REF!</definedName>
    <definedName name="a_68">#REF!</definedName>
    <definedName name="a_72">'[1]1_2_5'!#REF!</definedName>
    <definedName name="a_77">'[1]1_2_5'!#REF!</definedName>
    <definedName name="a_8">'[1]1_2_5'!#REF!</definedName>
    <definedName name="a_83">'[6]1_2_5'!#REF!</definedName>
    <definedName name="a_85">'[1]1_2_5'!#REF!</definedName>
    <definedName name="a_87">'[1]1_2_5'!#REF!</definedName>
    <definedName name="a_91">'[1]1_2_5'!#REF!</definedName>
    <definedName name="a_96" localSheetId="42">#REF!</definedName>
    <definedName name="a_96" localSheetId="5">#REF!</definedName>
    <definedName name="a_96">#REF!</definedName>
    <definedName name="a_97" localSheetId="5">'[7]1_2_5'!#REF!</definedName>
    <definedName name="a_97">'[7]1_2_5'!#REF!</definedName>
    <definedName name="a183a83" localSheetId="21">'[8]1.2.3'!#REF!</definedName>
    <definedName name="a183a83" localSheetId="22">'[9]1.2.3'!#REF!</definedName>
    <definedName name="a183a83" localSheetId="30">'[9]1.2.3'!#REF!</definedName>
    <definedName name="a183a83" localSheetId="64">'[8]1.2.3'!#REF!</definedName>
    <definedName name="a183a83" localSheetId="4">'[9]1.2.3'!#REF!</definedName>
    <definedName name="a183a83">'[8]1.2.3'!#REF!</definedName>
    <definedName name="a183a83_1">'[10]1_2_3'!#REF!</definedName>
    <definedName name="a183a83_10" localSheetId="42">#REF!</definedName>
    <definedName name="a183a83_10" localSheetId="5">#REF!</definedName>
    <definedName name="a183a83_10">#REF!</definedName>
    <definedName name="a183a83_12" localSheetId="42">#REF!</definedName>
    <definedName name="a183a83_12">#REF!</definedName>
    <definedName name="a183a83_16" localSheetId="42">'[11]1_2_3'!#REF!</definedName>
    <definedName name="a183a83_16">'[11]1_2_3'!#REF!</definedName>
    <definedName name="a183a83_18" localSheetId="42">#REF!</definedName>
    <definedName name="a183a83_18" localSheetId="5">#REF!</definedName>
    <definedName name="a183a83_18">#REF!</definedName>
    <definedName name="a183a83_2" localSheetId="42">#REF!</definedName>
    <definedName name="a183a83_2">#REF!</definedName>
    <definedName name="a183a83_20" localSheetId="42">#REF!</definedName>
    <definedName name="a183a83_20">#REF!</definedName>
    <definedName name="a183a83_22">#REF!</definedName>
    <definedName name="a183a83_27">#REF!</definedName>
    <definedName name="a183a83_29">#REF!</definedName>
    <definedName name="a183a83_31">#REF!</definedName>
    <definedName name="a183a83_38">#REF!</definedName>
    <definedName name="a183a83_40">#REF!</definedName>
    <definedName name="a183a83_44">#REF!</definedName>
    <definedName name="a183a83_48">#REF!</definedName>
    <definedName name="a183a83_51">'[11]1_2_3'!#REF!</definedName>
    <definedName name="a183a83_57" localSheetId="42">#REF!</definedName>
    <definedName name="a183a83_57" localSheetId="5">#REF!</definedName>
    <definedName name="a183a83_57">#REF!</definedName>
    <definedName name="a183a83_6" localSheetId="42">#REF!</definedName>
    <definedName name="a183a83_6">#REF!</definedName>
    <definedName name="a183a83_61" localSheetId="42">#REF!</definedName>
    <definedName name="a183a83_61">#REF!</definedName>
    <definedName name="a183a83_72">#REF!</definedName>
    <definedName name="a183a83_77">#REF!</definedName>
    <definedName name="a183a83_8">#REF!</definedName>
    <definedName name="a183a83_83">#REF!</definedName>
    <definedName name="a183a83_85">#REF!</definedName>
    <definedName name="a183a83_87">#REF!</definedName>
    <definedName name="a183a83_91">#REF!</definedName>
    <definedName name="a183a83_96">'[12]1_2_3'!#REF!</definedName>
    <definedName name="a183a83_97" localSheetId="42">#REF!</definedName>
    <definedName name="a183a83_97" localSheetId="5">#REF!</definedName>
    <definedName name="a183a83_97">#REF!</definedName>
    <definedName name="â61" localSheetId="21">#REF!</definedName>
    <definedName name="â61" localSheetId="22">#REF!</definedName>
    <definedName name="â61" localSheetId="28">#REF!</definedName>
    <definedName name="â61" localSheetId="30">#REF!</definedName>
    <definedName name="â61" localSheetId="42">#REF!</definedName>
    <definedName name="â61" localSheetId="64">#REF!</definedName>
    <definedName name="â61" localSheetId="4">#REF!</definedName>
    <definedName name="â61">#REF!</definedName>
    <definedName name="â61_10" localSheetId="42">#REF!</definedName>
    <definedName name="â61_10">#REF!</definedName>
    <definedName name="â61_12">#REF!</definedName>
    <definedName name="â61_16">#REF!</definedName>
    <definedName name="â61_18">#REF!</definedName>
    <definedName name="â61_22">#REF!</definedName>
    <definedName name="â61_27">#REF!</definedName>
    <definedName name="â61_29">#REF!</definedName>
    <definedName name="â61_31">#REF!</definedName>
    <definedName name="â61_38">#REF!</definedName>
    <definedName name="â61_40">#REF!</definedName>
    <definedName name="â61_44">#REF!</definedName>
    <definedName name="â61_48">#REF!</definedName>
    <definedName name="â61_51">#REF!</definedName>
    <definedName name="â61_6">#REF!</definedName>
    <definedName name="â61_61">#REF!</definedName>
    <definedName name="â61_72">#REF!</definedName>
    <definedName name="â61_77">#REF!</definedName>
    <definedName name="â61_79">#REF!</definedName>
    <definedName name="â61_8">#REF!</definedName>
    <definedName name="â61_83">#REF!</definedName>
    <definedName name="â61_85">#REF!</definedName>
    <definedName name="â61_87">#REF!</definedName>
    <definedName name="â61_91">#REF!</definedName>
    <definedName name="â61_96">#REF!</definedName>
    <definedName name="â61_97">#REF!</definedName>
    <definedName name="aa" localSheetId="21">#REF!</definedName>
    <definedName name="aa" localSheetId="28">#REF!</definedName>
    <definedName name="aa" localSheetId="42">#REF!</definedName>
    <definedName name="aa" localSheetId="44">#REF!</definedName>
    <definedName name="aa" localSheetId="45">#REF!</definedName>
    <definedName name="aa" localSheetId="46">#REF!</definedName>
    <definedName name="aa" localSheetId="47">#REF!</definedName>
    <definedName name="aa" localSheetId="48">#REF!</definedName>
    <definedName name="aa" localSheetId="49">#REF!</definedName>
    <definedName name="aa" localSheetId="43">#REF!</definedName>
    <definedName name="aa">#REF!</definedName>
    <definedName name="aa_1">#REF!</definedName>
    <definedName name="aa_10">#REF!</definedName>
    <definedName name="aa_12">#REF!</definedName>
    <definedName name="aa_16">#REF!</definedName>
    <definedName name="aa_18">#REF!</definedName>
    <definedName name="aa_22">#REF!</definedName>
    <definedName name="aa_27">#REF!</definedName>
    <definedName name="aa_29">#REF!</definedName>
    <definedName name="aa_31">#REF!</definedName>
    <definedName name="aa_38">#REF!</definedName>
    <definedName name="aa_40">#REF!</definedName>
    <definedName name="aa_44">#REF!</definedName>
    <definedName name="aa_48">#REF!</definedName>
    <definedName name="aa_51">#REF!</definedName>
    <definedName name="aa_6">#REF!</definedName>
    <definedName name="aa_60">#REF!</definedName>
    <definedName name="aa_61">#REF!</definedName>
    <definedName name="aa_62">#REF!</definedName>
    <definedName name="aa_63">#REF!</definedName>
    <definedName name="aa_64">#REF!</definedName>
    <definedName name="aa_65">#REF!</definedName>
    <definedName name="aa_66">#REF!</definedName>
    <definedName name="aa_67">#REF!</definedName>
    <definedName name="aa_68">#REF!</definedName>
    <definedName name="aa_72">#REF!</definedName>
    <definedName name="aa_77">#REF!</definedName>
    <definedName name="aa_8">#REF!</definedName>
    <definedName name="aa_83">#REF!</definedName>
    <definedName name="aa_85">#REF!</definedName>
    <definedName name="aa_87">#REF!</definedName>
    <definedName name="aa_91">#REF!</definedName>
    <definedName name="aa_96">#REF!</definedName>
    <definedName name="aa_97">#REF!</definedName>
    <definedName name="aaa" localSheetId="21">#REF!</definedName>
    <definedName name="aaa" localSheetId="28">#REF!</definedName>
    <definedName name="aaa" localSheetId="64">#REF!</definedName>
    <definedName name="aaa" localSheetId="5">#REF!</definedName>
    <definedName name="aaa">#REF!</definedName>
    <definedName name="aaaaaaaaaaaaaa130" localSheetId="21">#REF!</definedName>
    <definedName name="aaaaaaaaaaaaaa130" localSheetId="42">#REF!</definedName>
    <definedName name="aaaaaaaaaaaaaa130">#REF!</definedName>
    <definedName name="asdfsdf" localSheetId="21">'[13]1.2.3'!#REF!</definedName>
    <definedName name="asdfsdf" localSheetId="42">'[13]1.2.3'!#REF!</definedName>
    <definedName name="asdfsdf">'[13]1.2.3'!#REF!</definedName>
    <definedName name="asdfsdf_10" localSheetId="42">'[14]1_2_3'!#REF!</definedName>
    <definedName name="asdfsdf_10">'[14]1_2_3'!#REF!</definedName>
    <definedName name="asdfsdf_12" localSheetId="42">'[14]1_2_3'!#REF!</definedName>
    <definedName name="asdfsdf_12">'[14]1_2_3'!#REF!</definedName>
    <definedName name="asdfsdf_18">'[14]1_2_3'!#REF!</definedName>
    <definedName name="asdfsdf_22">'[14]1_2_3'!#REF!</definedName>
    <definedName name="asdfsdf_27">'[14]1_2_3'!#REF!</definedName>
    <definedName name="asdfsdf_29">'[14]1_2_3'!#REF!</definedName>
    <definedName name="asdfsdf_31">'[14]1_2_3'!#REF!</definedName>
    <definedName name="asdfsdf_38">'[14]1_2_3'!#REF!</definedName>
    <definedName name="asdfsdf_40">'[14]1_2_3'!#REF!</definedName>
    <definedName name="asdfsdf_44">'[14]1_2_3'!#REF!</definedName>
    <definedName name="asdfsdf_48">'[14]1_2_3'!#REF!</definedName>
    <definedName name="asdfsdf_57">'[15]1_2_3'!#REF!</definedName>
    <definedName name="asdfsdf_6">'[14]1_2_3'!#REF!</definedName>
    <definedName name="asdfsdf_61">'[16]1_2_3'!#REF!</definedName>
    <definedName name="asdfsdf_72">'[16]1_2_3'!#REF!</definedName>
    <definedName name="asdfsdf_77">'[14]1_2_3'!#REF!</definedName>
    <definedName name="asdfsdf_8">'[14]1_2_3'!#REF!</definedName>
    <definedName name="asdfsdf_83">'[15]1_2_3'!#REF!</definedName>
    <definedName name="asdfsdf_85">'[14]1_2_3'!#REF!</definedName>
    <definedName name="asdfsdf_87">'[14]1_2_3'!#REF!</definedName>
    <definedName name="asdfsdf_91">'[14]1_2_3'!#REF!</definedName>
    <definedName name="asdfsdf_97">'[14]1_2_3'!#REF!</definedName>
    <definedName name="bbb" localSheetId="22">'[17]1.2.3'!#REF!</definedName>
    <definedName name="bbb" localSheetId="30">'[17]1.2.3'!#REF!</definedName>
    <definedName name="bbb" localSheetId="4">'[17]1.2.3'!#REF!</definedName>
    <definedName name="bbb">'[18]1.2.3'!#REF!</definedName>
    <definedName name="C_16" localSheetId="42">#REF!</definedName>
    <definedName name="C_16" localSheetId="5">#REF!</definedName>
    <definedName name="C_16">#REF!</definedName>
    <definedName name="C_3" localSheetId="42">#REF!</definedName>
    <definedName name="C_3">#REF!</definedName>
    <definedName name="C_4">'[3]2_1_3'!$B$1:$C$65536</definedName>
    <definedName name="C_5">'[3]2_1_3'!$B$1:$C$65536</definedName>
    <definedName name="C_51" localSheetId="42">#REF!</definedName>
    <definedName name="C_51" localSheetId="5">#REF!</definedName>
    <definedName name="C_51">#REF!</definedName>
    <definedName name="C_6">'[5]2_1_3'!$B$1:$C$65536</definedName>
    <definedName name="C_79" localSheetId="42">#REF!</definedName>
    <definedName name="C_79" localSheetId="5">#REF!</definedName>
    <definedName name="C_79">#REF!</definedName>
    <definedName name="C_96" localSheetId="42">#REF!</definedName>
    <definedName name="C_96">#REF!</definedName>
    <definedName name="_xlnm.Print_Area" localSheetId="6">'1.1.1'!$A$1:$H$510</definedName>
    <definedName name="_xlnm.Print_Area" localSheetId="7">'1.1.2'!$A$1:$H$510</definedName>
    <definedName name="_xlnm.Print_Area" localSheetId="8">'1.1.3'!$A$1:$N$507</definedName>
    <definedName name="_xlnm.Print_Area" localSheetId="10">'1.1.4'!$A$1:$N$511</definedName>
    <definedName name="_xlnm.Print_Area" localSheetId="14">'1.2.1'!$A$1:$H$467</definedName>
    <definedName name="_xlnm.Print_Area" localSheetId="15">'1.2.2'!$A$1:$H$467</definedName>
    <definedName name="_xlnm.Print_Area" localSheetId="16">'1.2.3'!$A$1:$N$464</definedName>
    <definedName name="_xlnm.Print_Area" localSheetId="18">'1.2.4'!$A$1:$N$461</definedName>
    <definedName name="_xlnm.Print_Area" localSheetId="20">'1.2.5'!$A$1:$T$459</definedName>
    <definedName name="_xlnm.Print_Area" localSheetId="21">'1.2.6'!$A$1:$V$459</definedName>
    <definedName name="_xlnm.Print_Area" localSheetId="24">'1.3.3'!$A$1:$P$517</definedName>
    <definedName name="_xlnm.Print_Area" localSheetId="25">'1.3.4'!$A$1:$N$514</definedName>
    <definedName name="_xlnm.Print_Area" localSheetId="28">'1.3.6'!$A$1:$K$493</definedName>
    <definedName name="_xlnm.Print_Area" localSheetId="30">'1.4.1'!$A$1:$H$469</definedName>
    <definedName name="_xlnm.Print_Area" localSheetId="31">'1.4.2'!$A$1:$I$468</definedName>
    <definedName name="_xlnm.Print_Area" localSheetId="36">'1.5.4'!$A$1:$N$467</definedName>
    <definedName name="_xlnm.Print_Area" localSheetId="38">'1.5.5'!$A$1:$N$467</definedName>
    <definedName name="_xlnm.Print_Area" localSheetId="40">'1.5.6'!$A$1:$G$117</definedName>
    <definedName name="_xlnm.Print_Area" localSheetId="42">'2.1.1'!$A$1:$M$150</definedName>
    <definedName name="_xlnm.Print_Area" localSheetId="44">'2.1.2'!$A$1:$U$151</definedName>
    <definedName name="_xlnm.Print_Area" localSheetId="45">'2.1.3'!$A$1:$U$151</definedName>
    <definedName name="_xlnm.Print_Area" localSheetId="46">'2.1.4'!$A$1:$U$149</definedName>
    <definedName name="_xlnm.Print_Area" localSheetId="47">'2.1.5'!$A$1:$U$150</definedName>
    <definedName name="_xlnm.Print_Area" localSheetId="48">'2.1.6'!$A$1:$U$150</definedName>
    <definedName name="_xlnm.Print_Area" localSheetId="49">'2.1.7'!$A$1:$U$148</definedName>
    <definedName name="_xlnm.Print_Area" localSheetId="50">'2.2.1'!$A$1:$H$469</definedName>
    <definedName name="_xlnm.Print_Area" localSheetId="53">'2.2.4'!$A$1:$R$467</definedName>
    <definedName name="_xlnm.Print_Area" localSheetId="55">'3'!$A$1:$I$468</definedName>
    <definedName name="_xlnm.Print_Area" localSheetId="56">'4.1'!$A$1:$J$105</definedName>
    <definedName name="_xlnm.Print_Area" localSheetId="58">'4.3'!$A$1:$J$642</definedName>
    <definedName name="_xlnm.Print_Area" localSheetId="60">'5.1'!$A$1:$N$135</definedName>
    <definedName name="_xlnm.Print_Area" localSheetId="61">'5.2'!$A$1:$N$135</definedName>
    <definedName name="_xlnm.Print_Area" localSheetId="2">Contents!$A$1:$B$87</definedName>
    <definedName name="_xlnm.Print_Area" localSheetId="1">Inhalt!$A$1:$H$86</definedName>
    <definedName name="_xlnm.Print_Area" localSheetId="9">'noch 1.1.3'!$A$1:$O$507</definedName>
    <definedName name="_xlnm.Print_Area" localSheetId="11">'noch 1.1.4 '!$A$1:$O$507</definedName>
    <definedName name="_xlnm.Print_Area" localSheetId="17">'noch 1.2.3'!$A$1:$O$458</definedName>
    <definedName name="_xlnm.Print_Area" localSheetId="19">'noch 1.2.4'!$A$1:$O$464</definedName>
    <definedName name="_xlnm.Print_Area" localSheetId="26">'noch 1.3.4'!$A$1:$O$514</definedName>
    <definedName name="_xlnm.Print_Area" localSheetId="43">'noch 2.1.1'!$A$1:$S$149</definedName>
    <definedName name="_xlnm.Print_Area" localSheetId="37">noch1.5.4!$A$1:$O$467</definedName>
    <definedName name="_xlnm.Print_Area" localSheetId="39">noch1.5.5!$A$1:$O$467</definedName>
    <definedName name="_xlnm.Print_Area" localSheetId="54">noch2.2.4!$A$1:$S$464</definedName>
    <definedName name="_xlnm.Print_Area" localSheetId="4">Übersicht!$A$1:$R$70</definedName>
    <definedName name="_xlnm.Print_Area" localSheetId="5">'Übersicht_%'!$A$1:$P$64</definedName>
    <definedName name="neu" localSheetId="21">#REF!</definedName>
    <definedName name="neu" localSheetId="28">#REF!</definedName>
    <definedName name="neu" localSheetId="42">#REF!</definedName>
    <definedName name="neu" localSheetId="5">#REF!</definedName>
    <definedName name="neu">#REF!</definedName>
    <definedName name="neu_10" localSheetId="42">#REF!</definedName>
    <definedName name="neu_10">#REF!</definedName>
    <definedName name="neu_12" localSheetId="42">#REF!</definedName>
    <definedName name="neu_12">#REF!</definedName>
    <definedName name="neu_18">#REF!</definedName>
    <definedName name="neu_22">#REF!</definedName>
    <definedName name="neu_27">#REF!</definedName>
    <definedName name="neu_29">#REF!</definedName>
    <definedName name="neu_31">#REF!</definedName>
    <definedName name="neu_38">#REF!</definedName>
    <definedName name="neu_40">#REF!</definedName>
    <definedName name="neu_44">#REF!</definedName>
    <definedName name="neu_48">#REF!</definedName>
    <definedName name="neu_57">#REF!</definedName>
    <definedName name="neu_6">#REF!</definedName>
    <definedName name="neu_61">#REF!</definedName>
    <definedName name="neu_72">#REF!</definedName>
    <definedName name="neu_77">#REF!</definedName>
    <definedName name="neu_8">#REF!</definedName>
    <definedName name="neu_83">#REF!</definedName>
    <definedName name="neu_85">#REF!</definedName>
    <definedName name="neu_87">#REF!</definedName>
    <definedName name="neu_91">#REF!</definedName>
    <definedName name="neu_97">#REF!</definedName>
    <definedName name="neuer" localSheetId="64">#REF!</definedName>
    <definedName name="neuer">#REF!</definedName>
    <definedName name="neus" localSheetId="21">#REF!</definedName>
    <definedName name="neus" localSheetId="28">#REF!</definedName>
    <definedName name="neus">#REF!</definedName>
    <definedName name="neus_10">#REF!</definedName>
    <definedName name="neus_12">#REF!</definedName>
    <definedName name="neus_18">#REF!</definedName>
    <definedName name="neus_22">#REF!</definedName>
    <definedName name="neus_27">#REF!</definedName>
    <definedName name="neus_29">#REF!</definedName>
    <definedName name="neus_31">#REF!</definedName>
    <definedName name="neus_38">#REF!</definedName>
    <definedName name="neus_40">#REF!</definedName>
    <definedName name="neus_44">#REF!</definedName>
    <definedName name="neus_48">#REF!</definedName>
    <definedName name="neus_57">#REF!</definedName>
    <definedName name="neus_6">#REF!</definedName>
    <definedName name="neus_61">#REF!</definedName>
    <definedName name="neus_72">#REF!</definedName>
    <definedName name="neus_77">#REF!</definedName>
    <definedName name="neus_8">#REF!</definedName>
    <definedName name="neus_83">#REF!</definedName>
    <definedName name="neus_85">#REF!</definedName>
    <definedName name="neus_87">#REF!</definedName>
    <definedName name="neus_91">#REF!</definedName>
    <definedName name="neus_97">#REF!</definedName>
    <definedName name="Print_Area" localSheetId="8">'1.1.3'!$A$1:$N$507</definedName>
    <definedName name="Print_Area" localSheetId="10">'1.1.4'!$A$1:$N$507</definedName>
    <definedName name="Print_Area" localSheetId="12">'1.1.5'!$A$1:$V$508</definedName>
    <definedName name="Print_Area" localSheetId="13">'1.1.6'!$A$1:$E$123</definedName>
    <definedName name="Print_Area" localSheetId="14">'1.2.1'!$A$1:$H$466</definedName>
    <definedName name="Print_Area" localSheetId="15">'1.2.2'!$A$1:$H$466</definedName>
    <definedName name="Print_Area" localSheetId="16">'1.2.3'!$A$1:$N$470</definedName>
    <definedName name="Print_Area" localSheetId="18">'1.2.4'!$A$1:$N$470</definedName>
    <definedName name="Print_Area" localSheetId="20">'1.2.5'!$A$1:$T$440</definedName>
    <definedName name="Print_Area" localSheetId="24">'1.3.3'!$A$1:$P$517</definedName>
    <definedName name="Print_Area" localSheetId="25">'1.3.4'!$A$1:$N$520</definedName>
    <definedName name="Print_Area" localSheetId="36">'1.5.4'!$A$1:$N$470</definedName>
    <definedName name="Print_Area" localSheetId="38">'1.5.5'!$A$1:$N$469</definedName>
    <definedName name="Print_Area" localSheetId="42">'2.1.1'!$A$1:$M$149</definedName>
    <definedName name="Print_Area" localSheetId="44">'2.1.2'!$A$1:$V$152</definedName>
    <definedName name="Print_Area" localSheetId="45">'2.1.3'!$A$1:$U$152</definedName>
    <definedName name="Print_Area" localSheetId="46">'2.1.4'!$A$1:$U$150</definedName>
    <definedName name="Print_Area" localSheetId="47">'2.1.5'!$A$1:$U$151</definedName>
    <definedName name="Print_Area" localSheetId="48">'2.1.6'!$A$1:$U$150</definedName>
    <definedName name="Print_Area" localSheetId="49">'2.1.7'!$A$1:$U$149</definedName>
    <definedName name="Print_Area" localSheetId="51">'2.2.2'!$A$1:$T$468</definedName>
    <definedName name="Print_Area" localSheetId="52">'2.2.3'!$A$1:$T$466</definedName>
    <definedName name="Print_Area" localSheetId="56">'4.1'!$A$1:$J$105</definedName>
    <definedName name="Print_Area" localSheetId="58">'4.3'!$A$1:$J$642</definedName>
    <definedName name="Print_Area" localSheetId="60">'5.1'!$A$1:$N$136</definedName>
    <definedName name="Print_Area" localSheetId="61">'5.2'!$A$1:$N$136</definedName>
    <definedName name="Print_Area" localSheetId="64">'7'!$A$1:$I$370</definedName>
    <definedName name="Print_Area" localSheetId="9">'noch 1.1.3'!$A$1:$O$507</definedName>
    <definedName name="Print_Area" localSheetId="11">'noch 1.1.4 '!$A$1:$O$511</definedName>
    <definedName name="Print_Area" localSheetId="17">'noch 1.2.3'!$A$1:$O$465</definedName>
    <definedName name="Print_Area" localSheetId="19">'noch 1.2.4'!$A$1:$O$470</definedName>
    <definedName name="Print_Area" localSheetId="26">'noch 1.3.4'!$A$1:$O$484</definedName>
    <definedName name="Print_Area" localSheetId="43">'noch 2.1.1'!$A$1:$S$149</definedName>
    <definedName name="Print_Area" localSheetId="37">noch1.5.4!$A$1:$O$469</definedName>
    <definedName name="Print_Area" localSheetId="39">noch1.5.5!$A$1:$O$469</definedName>
    <definedName name="Print_Area" localSheetId="54">noch2.2.4!$A$1:$S$431</definedName>
    <definedName name="Print_Area" localSheetId="4">Übersicht!$A$1:$K$70</definedName>
    <definedName name="Text20" localSheetId="0">Titelseite!$B$58</definedName>
    <definedName name="Text9" localSheetId="0">Titelseite!$B$57</definedName>
    <definedName name="Z_07D73CF5_ACC1_4B94_95F8_82DF476A86EE_.wvu.PrintArea" localSheetId="42" hidden="1">'2.1.1'!$G$1:$M$143</definedName>
    <definedName name="Z_07D73CF5_ACC1_4B94_95F8_82DF476A86EE_.wvu.PrintArea" localSheetId="44" hidden="1">'2.1.2'!$A$1:$U$151</definedName>
    <definedName name="Z_07D73CF5_ACC1_4B94_95F8_82DF476A86EE_.wvu.PrintArea" localSheetId="45" hidden="1">'2.1.3'!$A$1:$U$95</definedName>
    <definedName name="Z_07D73CF5_ACC1_4B94_95F8_82DF476A86EE_.wvu.PrintArea" localSheetId="46" hidden="1">'2.1.4'!$A$1:$U$95</definedName>
    <definedName name="Z_07D73CF5_ACC1_4B94_95F8_82DF476A86EE_.wvu.PrintArea" localSheetId="47" hidden="1">'2.1.5'!$A$1:$U$95</definedName>
    <definedName name="Z_07D73CF5_ACC1_4B94_95F8_82DF476A86EE_.wvu.PrintArea" localSheetId="48" hidden="1">'2.1.6'!$A$1:$U$95</definedName>
    <definedName name="Z_07D73CF5_ACC1_4B94_95F8_82DF476A86EE_.wvu.PrintArea" localSheetId="49" hidden="1">'2.1.7'!$A$1:$U$95</definedName>
    <definedName name="Z_07D73CF5_ACC1_4B94_95F8_82DF476A86EE_.wvu.PrintArea" localSheetId="43" hidden="1">'noch 2.1.1'!$A$1:$S$86</definedName>
    <definedName name="Z_07D73CF5_ACC1_4B94_95F8_82DF476A86EE_.wvu.Rows" localSheetId="42" hidden="1">'2.1.1'!$20:$20,'2.1.1'!$27:$30,'2.1.1'!$32:$43,'2.1.1'!$60:$78,'2.1.1'!$86:$86,'2.1.1'!$92:$95,'2.1.1'!$97:$108,'2.1.1'!$125:$143</definedName>
    <definedName name="Z_07D73CF5_ACC1_4B94_95F8_82DF476A86EE_.wvu.Rows" localSheetId="44" hidden="1">'2.1.2'!$20:$20,'2.1.2'!$27:$30,'2.1.2'!$32:$42,'2.1.2'!$60:$78,'2.1.2'!$86:$86,'2.1.2'!$92:$107,'2.1.2'!$125:$143</definedName>
    <definedName name="Z_07D73CF5_ACC1_4B94_95F8_82DF476A86EE_.wvu.Rows" localSheetId="45" hidden="1">'2.1.3'!$20:$20,'2.1.3'!$27:$30,'2.1.3'!$32:$43,'2.1.3'!$60:$78,'2.1.3'!$86:$86,'2.1.3'!$92:$107,'2.1.3'!$125:$143</definedName>
    <definedName name="Z_07D73CF5_ACC1_4B94_95F8_82DF476A86EE_.wvu.Rows" localSheetId="46" hidden="1">'2.1.4'!$20:$20,'2.1.4'!$27:$30,'2.1.4'!$32:$42,'2.1.4'!$60:$78,'2.1.4'!$86:$86,'2.1.4'!$92:$107,'2.1.4'!$125:$143</definedName>
    <definedName name="Z_07D73CF5_ACC1_4B94_95F8_82DF476A86EE_.wvu.Rows" localSheetId="47" hidden="1">'2.1.5'!$20:$20,'2.1.5'!$27:$42,'2.1.5'!$60:$78,'2.1.5'!$86:$86,'2.1.5'!$92:$107,'2.1.5'!$125:$143</definedName>
    <definedName name="Z_07D73CF5_ACC1_4B94_95F8_82DF476A86EE_.wvu.Rows" localSheetId="48" hidden="1">'2.1.6'!$20:$20,'2.1.6'!$27:$42,'2.1.6'!$60:$78,'2.1.6'!$86:$86,'2.1.6'!$92:$107,'2.1.6'!$125:$143</definedName>
    <definedName name="Z_07D73CF5_ACC1_4B94_95F8_82DF476A86EE_.wvu.Rows" localSheetId="49" hidden="1">'2.1.7'!$20:$20,'2.1.7'!$27:$42,'2.1.7'!$60:$78,'2.1.7'!$86:$86,'2.1.7'!$92:$107,'2.1.7'!$125:$143</definedName>
    <definedName name="Z_07D73CF5_ACC1_4B94_95F8_82DF476A86EE_.wvu.Rows" localSheetId="43" hidden="1">'noch 2.1.1'!$20:$20,'noch 2.1.1'!$27:$42,'noch 2.1.1'!$60:$78,'noch 2.1.1'!$86:$86,'noch 2.1.1'!$92:$107,'noch 2.1.1'!$125:$143</definedName>
    <definedName name="Z_2BBB87F3_E6BA_446F_8488_7AF358DC8B6F_.wvu.PrintArea" localSheetId="28" hidden="1">'1.3.6'!$A$1:$K$493</definedName>
    <definedName name="Z_3174359E_DF32_4EF9_A919_FDE50277284F_.wvu.PrintArea" localSheetId="21" hidden="1">'1.2.6'!$A$1:$V$464</definedName>
    <definedName name="Z_3174359E_DF32_4EF9_A919_FDE50277284F_.wvu.PrintArea" localSheetId="28" hidden="1">'1.3.6'!$A$1:$K$493</definedName>
    <definedName name="Z_3174359E_DF32_4EF9_A919_FDE50277284F_.wvu.Rows" localSheetId="21" hidden="1">'1.2.6'!$19:$23,'1.2.6'!$34:$37,'1.2.6'!$39:$119,'1.2.6'!$121:$127,'1.2.6'!$134:$146,'1.2.6'!$258:$262,'1.2.6'!$272:$316,'1.2.6'!$318:$330,'1.2.6'!$332:$338,'1.2.6'!$345:$357</definedName>
    <definedName name="Z_3174359E_DF32_4EF9_A919_FDE50277284F_.wvu.Rows" localSheetId="28" hidden="1">'1.3.6'!#REF!,'1.3.6'!$28:$31,'1.3.6'!$34:$114,'1.3.6'!$116:$122,'1.3.6'!$129:$141,'1.3.6'!$286:$290,'1.3.6'!$300:$345,'1.3.6'!$347:$359,'1.3.6'!$361:$367,'1.3.6'!$374:$386</definedName>
    <definedName name="Z_43F0E438_DBC6_47AD_8A5A_70A9DA3E1FDF_.wvu.PrintArea" localSheetId="21" hidden="1">'1.2.6'!$A$1:$V$464</definedName>
    <definedName name="Z_43F0E438_DBC6_47AD_8A5A_70A9DA3E1FDF_.wvu.PrintArea" localSheetId="28" hidden="1">'1.3.6'!$A$1:$K$493</definedName>
    <definedName name="Z_43F0E438_DBC6_47AD_8A5A_70A9DA3E1FDF_.wvu.Rows" localSheetId="21" hidden="1">'1.2.6'!$19:$23,'1.2.6'!$34:$37,'1.2.6'!$39:$119,'1.2.6'!$121:$127,'1.2.6'!$134:$146,'1.2.6'!$258:$262,'1.2.6'!$272:$316,'1.2.6'!$318:$330,'1.2.6'!$332:$338,'1.2.6'!$345:$357</definedName>
    <definedName name="Z_43F0E438_DBC6_47AD_8A5A_70A9DA3E1FDF_.wvu.Rows" localSheetId="28" hidden="1">'1.3.6'!#REF!,'1.3.6'!$28:$31,'1.3.6'!$34:$114,'1.3.6'!$116:$122,'1.3.6'!$129:$141,'1.3.6'!$286:$290,'1.3.6'!$300:$345,'1.3.6'!$347:$359,'1.3.6'!$361:$367,'1.3.6'!$374:$386</definedName>
    <definedName name="Z_5AA7CC59_A8DE_499F_B156_F496BEDD9164_.wvu.PrintArea" localSheetId="42" hidden="1">'2.1.1'!$A$1:$M$143</definedName>
    <definedName name="Z_5AA7CC59_A8DE_499F_B156_F496BEDD9164_.wvu.PrintArea" localSheetId="44" hidden="1">'2.1.2'!$A$1:$U$151</definedName>
    <definedName name="Z_5AA7CC59_A8DE_499F_B156_F496BEDD9164_.wvu.PrintArea" localSheetId="45" hidden="1">'2.1.3'!$A$1:$U$148</definedName>
    <definedName name="Z_5AA7CC59_A8DE_499F_B156_F496BEDD9164_.wvu.PrintArea" localSheetId="46" hidden="1">'2.1.4'!$A$1:$U$149</definedName>
    <definedName name="Z_5AA7CC59_A8DE_499F_B156_F496BEDD9164_.wvu.PrintArea" localSheetId="47" hidden="1">'2.1.5'!$A$1:$U$147</definedName>
    <definedName name="Z_5AA7CC59_A8DE_499F_B156_F496BEDD9164_.wvu.PrintArea" localSheetId="48" hidden="1">'2.1.6'!$A$1:$U$147</definedName>
    <definedName name="Z_5AA7CC59_A8DE_499F_B156_F496BEDD9164_.wvu.PrintArea" localSheetId="49" hidden="1">'2.1.7'!$A$1:$U$148</definedName>
    <definedName name="Z_5AA7CC59_A8DE_499F_B156_F496BEDD9164_.wvu.PrintArea" localSheetId="43" hidden="1">'noch 2.1.1'!$A$1:$S$148</definedName>
    <definedName name="Z_5AA7CC59_A8DE_499F_B156_F496BEDD9164_.wvu.Rows" localSheetId="42" hidden="1">'2.1.1'!$20:$20,'2.1.1'!$27:$30,'2.1.1'!$32:$43,'2.1.1'!$60:$78,'2.1.1'!$86:$86,'2.1.1'!$92:$95,'2.1.1'!$97:$108,'2.1.1'!$125:$143</definedName>
    <definedName name="Z_5AA7CC59_A8DE_499F_B156_F496BEDD9164_.wvu.Rows" localSheetId="44" hidden="1">'2.1.2'!$20:$20,'2.1.2'!$27:$30,'2.1.2'!$32:$42,'2.1.2'!$60:$78,'2.1.2'!$86:$86,'2.1.2'!$92:$107,'2.1.2'!$125:$143</definedName>
    <definedName name="Z_5AA7CC59_A8DE_499F_B156_F496BEDD9164_.wvu.Rows" localSheetId="45" hidden="1">'2.1.3'!$20:$20,'2.1.3'!$27:$30,'2.1.3'!$32:$43,'2.1.3'!$60:$78,'2.1.3'!$86:$86,'2.1.3'!$92:$107,'2.1.3'!$125:$143</definedName>
    <definedName name="Z_5AA7CC59_A8DE_499F_B156_F496BEDD9164_.wvu.Rows" localSheetId="46" hidden="1">'2.1.4'!$20:$20,'2.1.4'!$27:$30,'2.1.4'!$32:$42,'2.1.4'!$60:$78,'2.1.4'!$86:$86,'2.1.4'!$92:$107,'2.1.4'!$125:$143</definedName>
    <definedName name="Z_5AA7CC59_A8DE_499F_B156_F496BEDD9164_.wvu.Rows" localSheetId="47" hidden="1">'2.1.5'!$20:$20,'2.1.5'!$27:$42,'2.1.5'!$60:$78,'2.1.5'!$86:$86,'2.1.5'!$92:$107,'2.1.5'!$125:$143</definedName>
    <definedName name="Z_5AA7CC59_A8DE_499F_B156_F496BEDD9164_.wvu.Rows" localSheetId="48" hidden="1">'2.1.6'!$20:$20,'2.1.6'!$27:$42,'2.1.6'!$60:$78,'2.1.6'!$86:$86,'2.1.6'!$92:$107,'2.1.6'!$125:$143</definedName>
    <definedName name="Z_5AA7CC59_A8DE_499F_B156_F496BEDD9164_.wvu.Rows" localSheetId="49" hidden="1">'2.1.7'!$20:$20,'2.1.7'!$27:$42,'2.1.7'!$60:$78,'2.1.7'!$86:$86,'2.1.7'!$92:$107,'2.1.7'!$125:$143</definedName>
    <definedName name="Z_5AA7CC59_A8DE_499F_B156_F496BEDD9164_.wvu.Rows" localSheetId="43" hidden="1">'noch 2.1.1'!$20:$20,'noch 2.1.1'!$27:$42,'noch 2.1.1'!$60:$78,'noch 2.1.1'!$86:$86,'noch 2.1.1'!$92:$107,'noch 2.1.1'!$125:$143</definedName>
    <definedName name="Z_66EBB6EA_5ADB_4E59_9C23_956D54E01872_.wvu.PrintArea" localSheetId="21" hidden="1">'1.2.6'!$A$1:$V$464</definedName>
    <definedName name="Z_66EBB6EA_5ADB_4E59_9C23_956D54E01872_.wvu.PrintArea" localSheetId="28" hidden="1">'1.3.6'!$A$1:$K$493</definedName>
    <definedName name="Z_66EBB6EA_5ADB_4E59_9C23_956D54E01872_.wvu.Rows" localSheetId="21" hidden="1">'1.2.6'!$19:$23,'1.2.6'!$34:$37,'1.2.6'!$39:$119,'1.2.6'!$121:$127,'1.2.6'!$134:$146,'1.2.6'!$258:$262,'1.2.6'!$272:$316,'1.2.6'!$318:$330,'1.2.6'!$332:$338,'1.2.6'!$345:$357</definedName>
    <definedName name="Z_66EBB6EA_5ADB_4E59_9C23_956D54E01872_.wvu.Rows" localSheetId="28" hidden="1">'1.3.6'!#REF!,'1.3.6'!$28:$31,'1.3.6'!$34:$114,'1.3.6'!$116:$122,'1.3.6'!$129:$141,'1.3.6'!$286:$290,'1.3.6'!$300:$345,'1.3.6'!$347:$359,'1.3.6'!$361:$367,'1.3.6'!$374:$386</definedName>
    <definedName name="Z_6AA9DBBF_1C5E_4005_8929_A0FFEECB9DD2_.wvu.PrintArea" localSheetId="28" hidden="1">'1.3.6'!$A$1:$K$493</definedName>
    <definedName name="Z_A95BEF4F_215E_4775_B391_E2466873AD3C_.wvu.PrintArea" localSheetId="42" hidden="1">'2.1.1'!$G$1:$M$143</definedName>
    <definedName name="Z_A95BEF4F_215E_4775_B391_E2466873AD3C_.wvu.PrintArea" localSheetId="44" hidden="1">'2.1.2'!$A$1:$U$151</definedName>
    <definedName name="Z_A95BEF4F_215E_4775_B391_E2466873AD3C_.wvu.PrintArea" localSheetId="45" hidden="1">'2.1.3'!$A$1:$U$95</definedName>
    <definedName name="Z_A95BEF4F_215E_4775_B391_E2466873AD3C_.wvu.PrintArea" localSheetId="46" hidden="1">'2.1.4'!$A$1:$U$95</definedName>
    <definedName name="Z_A95BEF4F_215E_4775_B391_E2466873AD3C_.wvu.PrintArea" localSheetId="47" hidden="1">'2.1.5'!$A$1:$U$95</definedName>
    <definedName name="Z_A95BEF4F_215E_4775_B391_E2466873AD3C_.wvu.PrintArea" localSheetId="48" hidden="1">'2.1.6'!$A$1:$U$95</definedName>
    <definedName name="Z_A95BEF4F_215E_4775_B391_E2466873AD3C_.wvu.PrintArea" localSheetId="49" hidden="1">'2.1.7'!$A$1:$U$95</definedName>
    <definedName name="Z_A95BEF4F_215E_4775_B391_E2466873AD3C_.wvu.PrintArea" localSheetId="43" hidden="1">'noch 2.1.1'!$A$1:$S$86</definedName>
    <definedName name="Z_A95BEF4F_215E_4775_B391_E2466873AD3C_.wvu.Rows" localSheetId="42" hidden="1">'2.1.1'!$20:$20,'2.1.1'!$27:$30,'2.1.1'!$32:$43,'2.1.1'!$60:$78,'2.1.1'!$86:$86,'2.1.1'!$92:$95,'2.1.1'!$97:$108,'2.1.1'!$125:$143</definedName>
    <definedName name="Z_A95BEF4F_215E_4775_B391_E2466873AD3C_.wvu.Rows" localSheetId="44" hidden="1">'2.1.2'!$20:$20,'2.1.2'!$27:$30,'2.1.2'!$32:$42,'2.1.2'!$60:$78,'2.1.2'!$86:$86,'2.1.2'!$92:$107,'2.1.2'!$125:$143</definedName>
    <definedName name="Z_A95BEF4F_215E_4775_B391_E2466873AD3C_.wvu.Rows" localSheetId="45" hidden="1">'2.1.3'!$20:$20,'2.1.3'!$27:$30,'2.1.3'!$32:$43,'2.1.3'!$60:$78,'2.1.3'!$86:$86,'2.1.3'!$92:$107,'2.1.3'!$125:$143</definedName>
    <definedName name="Z_A95BEF4F_215E_4775_B391_E2466873AD3C_.wvu.Rows" localSheetId="46" hidden="1">'2.1.4'!$20:$20,'2.1.4'!$27:$30,'2.1.4'!$32:$42,'2.1.4'!$60:$78,'2.1.4'!$86:$86,'2.1.4'!$92:$107,'2.1.4'!$125:$143</definedName>
    <definedName name="Z_A95BEF4F_215E_4775_B391_E2466873AD3C_.wvu.Rows" localSheetId="47" hidden="1">'2.1.5'!$20:$20,'2.1.5'!$27:$42,'2.1.5'!$60:$78,'2.1.5'!$86:$86,'2.1.5'!$92:$107,'2.1.5'!$125:$143</definedName>
    <definedName name="Z_A95BEF4F_215E_4775_B391_E2466873AD3C_.wvu.Rows" localSheetId="48" hidden="1">'2.1.6'!$20:$20,'2.1.6'!$27:$42,'2.1.6'!$60:$78,'2.1.6'!$86:$86,'2.1.6'!$92:$107,'2.1.6'!$125:$143</definedName>
    <definedName name="Z_A95BEF4F_215E_4775_B391_E2466873AD3C_.wvu.Rows" localSheetId="49" hidden="1">'2.1.7'!$20:$20,'2.1.7'!$27:$42,'2.1.7'!$60:$78,'2.1.7'!$86:$86,'2.1.7'!$92:$107,'2.1.7'!$125:$143</definedName>
    <definedName name="Z_A95BEF4F_215E_4775_B391_E2466873AD3C_.wvu.Rows" localSheetId="43" hidden="1">'noch 2.1.1'!$20:$20,'noch 2.1.1'!$27:$42,'noch 2.1.1'!$60:$78,'noch 2.1.1'!$86:$86,'noch 2.1.1'!$92:$107,'noch 2.1.1'!$125:$143</definedName>
    <definedName name="Z_B57B05AB_0DEB_4F05_A059_A1FE4FEDA063_.wvu.PrintArea" localSheetId="21" hidden="1">'1.2.6'!$A$1:$V$464</definedName>
    <definedName name="Z_B57B05AB_0DEB_4F05_A059_A1FE4FEDA063_.wvu.PrintArea" localSheetId="28" hidden="1">'1.3.6'!$A$1:$K$493</definedName>
    <definedName name="Z_B57B05AB_0DEB_4F05_A059_A1FE4FEDA063_.wvu.Rows" localSheetId="21" hidden="1">'1.2.6'!$19:$23,'1.2.6'!$36:$37,'1.2.6'!$39:$146,'1.2.6'!$258:$262,'1.2.6'!$273:$316,'1.2.6'!$318:$357</definedName>
    <definedName name="Z_B57B05AB_0DEB_4F05_A059_A1FE4FEDA063_.wvu.Rows" localSheetId="28" hidden="1">'1.3.6'!#REF!,'1.3.6'!$30:$31,'1.3.6'!$34:$141,'1.3.6'!$286:$290,'1.3.6'!$301:$345,'1.3.6'!$347:$386</definedName>
    <definedName name="Z_CADA5E4B_2551_43D1_9D73_EBC83D07C407_.wvu.PrintArea" localSheetId="21" hidden="1">'1.2.6'!$A$1:$V$464</definedName>
    <definedName name="Z_CADA5E4B_2551_43D1_9D73_EBC83D07C407_.wvu.PrintArea" localSheetId="28" hidden="1">'1.3.6'!$A$1:$K$493</definedName>
    <definedName name="Z_CADA5E4B_2551_43D1_9D73_EBC83D07C407_.wvu.Rows" localSheetId="21" hidden="1">'1.2.6'!$19:$23,'1.2.6'!$36:$37,'1.2.6'!$39:$146,'1.2.6'!$258:$262,'1.2.6'!$273:$316,'1.2.6'!$318:$357</definedName>
    <definedName name="Z_CADA5E4B_2551_43D1_9D73_EBC83D07C407_.wvu.Rows" localSheetId="28" hidden="1">'1.3.6'!#REF!,'1.3.6'!$30:$31,'1.3.6'!$34:$141,'1.3.6'!$286:$290,'1.3.6'!$301:$345,'1.3.6'!$347:$386</definedName>
    <definedName name="Z_D4F941F2_469A_42F1_881E_D3384B0E61C0_.wvu.PrintArea" localSheetId="42" hidden="1">'2.1.1'!$G$1:$M$143</definedName>
    <definedName name="Z_D4F941F2_469A_42F1_881E_D3384B0E61C0_.wvu.PrintArea" localSheetId="44" hidden="1">'2.1.2'!$A$1:$U$151</definedName>
    <definedName name="Z_D4F941F2_469A_42F1_881E_D3384B0E61C0_.wvu.PrintArea" localSheetId="45" hidden="1">'2.1.3'!$A$1:$U$95</definedName>
    <definedName name="Z_D4F941F2_469A_42F1_881E_D3384B0E61C0_.wvu.PrintArea" localSheetId="46" hidden="1">'2.1.4'!$A$1:$U$95</definedName>
    <definedName name="Z_D4F941F2_469A_42F1_881E_D3384B0E61C0_.wvu.PrintArea" localSheetId="47" hidden="1">'2.1.5'!$A$1:$U$95</definedName>
    <definedName name="Z_D4F941F2_469A_42F1_881E_D3384B0E61C0_.wvu.PrintArea" localSheetId="48" hidden="1">'2.1.6'!$A$1:$U$95</definedName>
    <definedName name="Z_D4F941F2_469A_42F1_881E_D3384B0E61C0_.wvu.PrintArea" localSheetId="49" hidden="1">'2.1.7'!$A$1:$U$95</definedName>
    <definedName name="Z_D4F941F2_469A_42F1_881E_D3384B0E61C0_.wvu.PrintArea" localSheetId="43" hidden="1">'noch 2.1.1'!$A$1:$S$86</definedName>
    <definedName name="Z_D4F941F2_469A_42F1_881E_D3384B0E61C0_.wvu.Rows" localSheetId="42" hidden="1">'2.1.1'!$20:$20,'2.1.1'!$27:$30,'2.1.1'!$32:$43,'2.1.1'!$60:$78,'2.1.1'!$86:$86,'2.1.1'!$92:$95,'2.1.1'!$97:$108,'2.1.1'!$125:$143</definedName>
    <definedName name="Z_D4F941F2_469A_42F1_881E_D3384B0E61C0_.wvu.Rows" localSheetId="44" hidden="1">'2.1.2'!$20:$20,'2.1.2'!$27:$30,'2.1.2'!$32:$42,'2.1.2'!$60:$78,'2.1.2'!$86:$86,'2.1.2'!$92:$107,'2.1.2'!$125:$143</definedName>
    <definedName name="Z_D4F941F2_469A_42F1_881E_D3384B0E61C0_.wvu.Rows" localSheetId="45" hidden="1">'2.1.3'!$20:$20,'2.1.3'!$27:$30,'2.1.3'!$32:$43,'2.1.3'!$60:$78,'2.1.3'!$86:$86,'2.1.3'!$92:$107,'2.1.3'!$125:$143</definedName>
    <definedName name="Z_D4F941F2_469A_42F1_881E_D3384B0E61C0_.wvu.Rows" localSheetId="46" hidden="1">'2.1.4'!$20:$20,'2.1.4'!$27:$30,'2.1.4'!$32:$42,'2.1.4'!$60:$78,'2.1.4'!$86:$86,'2.1.4'!$92:$107,'2.1.4'!$125:$143</definedName>
    <definedName name="Z_D4F941F2_469A_42F1_881E_D3384B0E61C0_.wvu.Rows" localSheetId="47" hidden="1">'2.1.5'!$20:$20,'2.1.5'!$27:$42,'2.1.5'!$60:$78,'2.1.5'!$86:$86,'2.1.5'!$92:$107,'2.1.5'!$125:$143</definedName>
    <definedName name="Z_D4F941F2_469A_42F1_881E_D3384B0E61C0_.wvu.Rows" localSheetId="48" hidden="1">'2.1.6'!$20:$20,'2.1.6'!$27:$42,'2.1.6'!$60:$78,'2.1.6'!$86:$86,'2.1.6'!$92:$107,'2.1.6'!$125:$143</definedName>
    <definedName name="Z_D4F941F2_469A_42F1_881E_D3384B0E61C0_.wvu.Rows" localSheetId="49" hidden="1">'2.1.7'!$20:$20,'2.1.7'!$27:$42,'2.1.7'!$60:$78,'2.1.7'!$86:$86,'2.1.7'!$92:$107,'2.1.7'!$125:$143</definedName>
    <definedName name="Z_D4F941F2_469A_42F1_881E_D3384B0E61C0_.wvu.Rows" localSheetId="43" hidden="1">'noch 2.1.1'!$20:$20,'noch 2.1.1'!$27:$42,'noch 2.1.1'!$60:$78,'noch 2.1.1'!$86:$86,'noch 2.1.1'!$92:$107,'noch 2.1.1'!$125:$143</definedName>
    <definedName name="Z_F0E3C208_F0B7_4BC3_8DF2_BBEE91A2377D_.wvu.PrintArea" localSheetId="42" hidden="1">'2.1.1'!$G$1:$M$143</definedName>
    <definedName name="Z_F0E3C208_F0B7_4BC3_8DF2_BBEE91A2377D_.wvu.PrintArea" localSheetId="44" hidden="1">'2.1.2'!$A$1:$U$151</definedName>
    <definedName name="Z_F0E3C208_F0B7_4BC3_8DF2_BBEE91A2377D_.wvu.PrintArea" localSheetId="45" hidden="1">'2.1.3'!$A$1:$U$95</definedName>
    <definedName name="Z_F0E3C208_F0B7_4BC3_8DF2_BBEE91A2377D_.wvu.PrintArea" localSheetId="46" hidden="1">'2.1.4'!$A$1:$U$95</definedName>
    <definedName name="Z_F0E3C208_F0B7_4BC3_8DF2_BBEE91A2377D_.wvu.PrintArea" localSheetId="47" hidden="1">'2.1.5'!$A$1:$U$95</definedName>
    <definedName name="Z_F0E3C208_F0B7_4BC3_8DF2_BBEE91A2377D_.wvu.PrintArea" localSheetId="48" hidden="1">'2.1.6'!$A$1:$U$95</definedName>
    <definedName name="Z_F0E3C208_F0B7_4BC3_8DF2_BBEE91A2377D_.wvu.PrintArea" localSheetId="49" hidden="1">'2.1.7'!$A$1:$U$95</definedName>
    <definedName name="Z_F0E3C208_F0B7_4BC3_8DF2_BBEE91A2377D_.wvu.PrintArea" localSheetId="43" hidden="1">'noch 2.1.1'!$A$1:$S$86</definedName>
    <definedName name="Z_F235FD48_19F4_46EB_A949_6DF03826AA0F_.wvu.PrintArea" localSheetId="21" hidden="1">'1.2.6'!$A$1:$V$464</definedName>
    <definedName name="Z_F235FD48_19F4_46EB_A949_6DF03826AA0F_.wvu.PrintArea" localSheetId="28" hidden="1">'1.3.6'!$A$1:$K$493</definedName>
    <definedName name="Z_F235FD48_19F4_46EB_A949_6DF03826AA0F_.wvu.Rows" localSheetId="21" hidden="1">'1.2.6'!$19:$23,'1.2.6'!$36:$37,'1.2.6'!$39:$146,'1.2.6'!$258:$262,'1.2.6'!$274:$316,'1.2.6'!$318:$357</definedName>
    <definedName name="Z_F235FD48_19F4_46EB_A949_6DF03826AA0F_.wvu.Rows" localSheetId="28" hidden="1">'1.3.6'!#REF!,'1.3.6'!$30:$31,'1.3.6'!$34:$141,'1.3.6'!$286:$290,'1.3.6'!$302:$345,'1.3.6'!$347:$386</definedName>
    <definedName name="Z_F5064594_EF52_4E25_AE1B_835F7E471659_.wvu.PrintArea" localSheetId="42" hidden="1">'2.1.1'!$G$1:$M$143</definedName>
    <definedName name="Z_F5064594_EF52_4E25_AE1B_835F7E471659_.wvu.PrintArea" localSheetId="44" hidden="1">'2.1.2'!$A$1:$U$151</definedName>
    <definedName name="Z_F5064594_EF52_4E25_AE1B_835F7E471659_.wvu.PrintArea" localSheetId="45" hidden="1">'2.1.3'!$A$1:$U$95</definedName>
    <definedName name="Z_F5064594_EF52_4E25_AE1B_835F7E471659_.wvu.PrintArea" localSheetId="46" hidden="1">'2.1.4'!$A$1:$U$95</definedName>
    <definedName name="Z_F5064594_EF52_4E25_AE1B_835F7E471659_.wvu.PrintArea" localSheetId="47" hidden="1">'2.1.5'!$A$1:$U$95</definedName>
    <definedName name="Z_F5064594_EF52_4E25_AE1B_835F7E471659_.wvu.PrintArea" localSheetId="48" hidden="1">'2.1.6'!$A$1:$U$95</definedName>
    <definedName name="Z_F5064594_EF52_4E25_AE1B_835F7E471659_.wvu.PrintArea" localSheetId="49" hidden="1">'2.1.7'!$A$1:$U$95</definedName>
    <definedName name="Z_F5064594_EF52_4E25_AE1B_835F7E471659_.wvu.PrintArea" localSheetId="43" hidden="1">'noch 2.1.1'!$A$1:$S$86</definedName>
    <definedName name="Z_F5064594_EF52_4E25_AE1B_835F7E471659_.wvu.Rows" localSheetId="42" hidden="1">'2.1.1'!$20:$20,'2.1.1'!$27:$30,'2.1.1'!$32:$43,'2.1.1'!$59:$78,'2.1.1'!$86:$86,'2.1.1'!$92:$95,'2.1.1'!$97:$108,'2.1.1'!$124:$143</definedName>
    <definedName name="Z_F5064594_EF52_4E25_AE1B_835F7E471659_.wvu.Rows" localSheetId="44" hidden="1">'2.1.2'!$20:$20,'2.1.2'!$27:$42,'2.1.2'!$59:$78,'2.1.2'!$86:$86,'2.1.2'!$92:$107,'2.1.2'!$124:$143</definedName>
    <definedName name="Z_F5064594_EF52_4E25_AE1B_835F7E471659_.wvu.Rows" localSheetId="45" hidden="1">'2.1.3'!$20:$20,'2.1.3'!$27:$42,'2.1.3'!$59:$78,'2.1.3'!$86:$86,'2.1.3'!$92:$107,'2.1.3'!$124:$143</definedName>
    <definedName name="Z_F5064594_EF52_4E25_AE1B_835F7E471659_.wvu.Rows" localSheetId="46" hidden="1">'2.1.4'!$20:$20,'2.1.4'!$27:$42,'2.1.4'!$59:$78,'2.1.4'!$86:$86,'2.1.4'!$92:$107,'2.1.4'!$124:$143</definedName>
    <definedName name="Z_F5064594_EF52_4E25_AE1B_835F7E471659_.wvu.Rows" localSheetId="47" hidden="1">'2.1.5'!$20:$20,'2.1.5'!$27:$42,'2.1.5'!$59:$78,'2.1.5'!$86:$86,'2.1.5'!$92:$107,'2.1.5'!$124:$143</definedName>
    <definedName name="Z_F5064594_EF52_4E25_AE1B_835F7E471659_.wvu.Rows" localSheetId="48" hidden="1">'2.1.6'!$20:$20,'2.1.6'!$27:$42,'2.1.6'!$59:$78,'2.1.6'!$86:$86,'2.1.6'!$92:$107,'2.1.6'!$124:$143</definedName>
    <definedName name="Z_F5064594_EF52_4E25_AE1B_835F7E471659_.wvu.Rows" localSheetId="49" hidden="1">'2.1.7'!$20:$20,'2.1.7'!$27:$42,'2.1.7'!$59:$78,'2.1.7'!$86:$86,'2.1.7'!$92:$107,'2.1.7'!$124:$143</definedName>
    <definedName name="Z_F5064594_EF52_4E25_AE1B_835F7E471659_.wvu.Rows" localSheetId="43" hidden="1">'noch 2.1.1'!$20:$20,'noch 2.1.1'!$27:$42,'noch 2.1.1'!$59:$78,'noch 2.1.1'!$86:$86,'noch 2.1.1'!$92:$107,'noch 2.1.1'!$124:$143</definedName>
    <definedName name="Z_FD73B631_A74F_4ECA_8ECC_92B8498B7202_.wvu.PrintArea" localSheetId="28" hidden="1">'1.3.6'!$A$1:$K$493</definedName>
  </definedNames>
  <calcPr calcId="145621"/>
</workbook>
</file>

<file path=xl/calcChain.xml><?xml version="1.0" encoding="utf-8"?>
<calcChain xmlns="http://schemas.openxmlformats.org/spreadsheetml/2006/main">
  <c r="O30" i="328" l="1"/>
  <c r="O15" i="328"/>
  <c r="M252" i="336"/>
  <c r="N252" i="336"/>
  <c r="O252" i="336"/>
  <c r="P252" i="336"/>
  <c r="Q252" i="336"/>
  <c r="R252" i="336"/>
  <c r="E252" i="336"/>
  <c r="F252" i="336"/>
  <c r="G252" i="336"/>
  <c r="H252" i="336"/>
  <c r="I252" i="336"/>
  <c r="E239" i="332"/>
  <c r="E239" i="330"/>
  <c r="M47" i="328" l="1"/>
  <c r="M46" i="328"/>
  <c r="M45" i="328"/>
  <c r="M44" i="328"/>
  <c r="E61" i="328"/>
  <c r="G61" i="328"/>
  <c r="I61" i="328"/>
  <c r="I55" i="328"/>
  <c r="I54" i="328"/>
  <c r="O55" i="328"/>
  <c r="O54" i="328"/>
  <c r="M55" i="328"/>
  <c r="M54" i="328"/>
  <c r="K55" i="328"/>
  <c r="K54" i="328"/>
  <c r="K47" i="328"/>
  <c r="K46" i="328"/>
  <c r="K45" i="328"/>
  <c r="K44" i="328"/>
  <c r="K24" i="328"/>
  <c r="K18" i="328"/>
  <c r="K17" i="328"/>
  <c r="M21" i="328"/>
  <c r="O23" i="328"/>
  <c r="O16" i="328"/>
  <c r="M23" i="328"/>
  <c r="M16" i="328"/>
  <c r="J11" i="346"/>
  <c r="J16" i="346"/>
  <c r="J19" i="346"/>
  <c r="I363" i="186" l="1"/>
  <c r="D40" i="186"/>
  <c r="E40" i="186"/>
  <c r="F40" i="186"/>
  <c r="G40" i="186"/>
  <c r="H40" i="186"/>
  <c r="I40" i="186"/>
  <c r="J40" i="186"/>
  <c r="C40" i="186"/>
  <c r="C430" i="186" s="1"/>
  <c r="C41" i="129"/>
  <c r="D41" i="129"/>
  <c r="E41" i="129"/>
  <c r="F41" i="129"/>
  <c r="G41" i="129"/>
  <c r="H41" i="129"/>
  <c r="I41" i="129"/>
  <c r="J41" i="129"/>
  <c r="D430" i="186"/>
  <c r="E430" i="186"/>
  <c r="F430" i="186"/>
  <c r="G430" i="186"/>
  <c r="H430" i="186"/>
  <c r="I430" i="186"/>
  <c r="J430" i="186"/>
  <c r="O612" i="129"/>
  <c r="P612" i="129"/>
  <c r="Q612" i="129"/>
  <c r="R612" i="129"/>
  <c r="S612" i="129"/>
  <c r="T612" i="129"/>
  <c r="U612" i="129"/>
  <c r="O613" i="129"/>
  <c r="P613" i="129"/>
  <c r="Q613" i="129"/>
  <c r="R613" i="129"/>
  <c r="S613" i="129"/>
  <c r="T613" i="129"/>
  <c r="U613" i="129"/>
  <c r="O614" i="129"/>
  <c r="P614" i="129"/>
  <c r="Q614" i="129"/>
  <c r="R614" i="129"/>
  <c r="S614" i="129"/>
  <c r="T614" i="129"/>
  <c r="U614" i="129"/>
  <c r="O615" i="129"/>
  <c r="P615" i="129"/>
  <c r="Q615" i="129"/>
  <c r="R615" i="129"/>
  <c r="S615" i="129"/>
  <c r="T615" i="129"/>
  <c r="U615" i="129"/>
  <c r="O616" i="129"/>
  <c r="P616" i="129"/>
  <c r="Q616" i="129"/>
  <c r="R616" i="129"/>
  <c r="S616" i="129"/>
  <c r="T616" i="129"/>
  <c r="U616" i="129"/>
  <c r="O617" i="129"/>
  <c r="P617" i="129"/>
  <c r="Q617" i="129"/>
  <c r="R617" i="129"/>
  <c r="S617" i="129"/>
  <c r="T617" i="129"/>
  <c r="U617" i="129"/>
  <c r="O618" i="129"/>
  <c r="P618" i="129"/>
  <c r="Q618" i="129"/>
  <c r="R618" i="129"/>
  <c r="S618" i="129"/>
  <c r="T618" i="129"/>
  <c r="U618" i="129"/>
  <c r="O619" i="129"/>
  <c r="P619" i="129"/>
  <c r="Q619" i="129"/>
  <c r="R619" i="129"/>
  <c r="S619" i="129"/>
  <c r="T619" i="129"/>
  <c r="U619" i="129"/>
  <c r="O620" i="129"/>
  <c r="P620" i="129"/>
  <c r="Q620" i="129"/>
  <c r="R620" i="129"/>
  <c r="S620" i="129"/>
  <c r="T620" i="129"/>
  <c r="U620" i="129"/>
  <c r="O621" i="129"/>
  <c r="P621" i="129"/>
  <c r="Q621" i="129"/>
  <c r="R621" i="129"/>
  <c r="S621" i="129"/>
  <c r="T621" i="129"/>
  <c r="U621" i="129"/>
  <c r="O622" i="129"/>
  <c r="P622" i="129"/>
  <c r="Q622" i="129"/>
  <c r="R622" i="129"/>
  <c r="S622" i="129"/>
  <c r="T622" i="129"/>
  <c r="U622" i="129"/>
  <c r="O623" i="129"/>
  <c r="P623" i="129"/>
  <c r="Q623" i="129"/>
  <c r="R623" i="129"/>
  <c r="S623" i="129"/>
  <c r="T623" i="129"/>
  <c r="U623" i="129"/>
  <c r="K612" i="129"/>
  <c r="K613" i="129"/>
  <c r="K614" i="129"/>
  <c r="K615" i="129"/>
  <c r="K616" i="129"/>
  <c r="K617" i="129"/>
  <c r="K618" i="129"/>
  <c r="K619" i="129"/>
  <c r="K620" i="129"/>
  <c r="K621" i="129"/>
  <c r="K622" i="129"/>
  <c r="K623" i="129"/>
  <c r="N623" i="129"/>
  <c r="N622" i="129"/>
  <c r="N621" i="129"/>
  <c r="N620" i="129"/>
  <c r="N619" i="129"/>
  <c r="N618" i="129"/>
  <c r="N617" i="129"/>
  <c r="N616" i="129"/>
  <c r="N615" i="129"/>
  <c r="N614" i="129"/>
  <c r="N613" i="129"/>
  <c r="N612" i="129"/>
  <c r="D612" i="129"/>
  <c r="E612" i="129"/>
  <c r="F612" i="129"/>
  <c r="G612" i="129"/>
  <c r="H612" i="129"/>
  <c r="I612" i="129"/>
  <c r="J612" i="129"/>
  <c r="D613" i="129"/>
  <c r="E613" i="129"/>
  <c r="F613" i="129"/>
  <c r="G613" i="129"/>
  <c r="H613" i="129"/>
  <c r="I613" i="129"/>
  <c r="J613" i="129"/>
  <c r="D614" i="129"/>
  <c r="E614" i="129"/>
  <c r="F614" i="129"/>
  <c r="G614" i="129"/>
  <c r="H614" i="129"/>
  <c r="I614" i="129"/>
  <c r="J614" i="129"/>
  <c r="D615" i="129"/>
  <c r="E615" i="129"/>
  <c r="F615" i="129"/>
  <c r="G615" i="129"/>
  <c r="H615" i="129"/>
  <c r="I615" i="129"/>
  <c r="J615" i="129"/>
  <c r="D616" i="129"/>
  <c r="E616" i="129"/>
  <c r="F616" i="129"/>
  <c r="G616" i="129"/>
  <c r="H616" i="129"/>
  <c r="I616" i="129"/>
  <c r="J616" i="129"/>
  <c r="D617" i="129"/>
  <c r="E617" i="129"/>
  <c r="F617" i="129"/>
  <c r="G617" i="129"/>
  <c r="H617" i="129"/>
  <c r="I617" i="129"/>
  <c r="J617" i="129"/>
  <c r="D618" i="129"/>
  <c r="E618" i="129"/>
  <c r="F618" i="129"/>
  <c r="G618" i="129"/>
  <c r="H618" i="129"/>
  <c r="I618" i="129"/>
  <c r="J618" i="129"/>
  <c r="D619" i="129"/>
  <c r="E619" i="129"/>
  <c r="F619" i="129"/>
  <c r="G619" i="129"/>
  <c r="H619" i="129"/>
  <c r="I619" i="129"/>
  <c r="J619" i="129"/>
  <c r="D620" i="129"/>
  <c r="E620" i="129"/>
  <c r="F620" i="129"/>
  <c r="G620" i="129"/>
  <c r="H620" i="129"/>
  <c r="I620" i="129"/>
  <c r="J620" i="129"/>
  <c r="D621" i="129"/>
  <c r="E621" i="129"/>
  <c r="F621" i="129"/>
  <c r="G621" i="129"/>
  <c r="H621" i="129"/>
  <c r="I621" i="129"/>
  <c r="J621" i="129"/>
  <c r="D622" i="129"/>
  <c r="E622" i="129"/>
  <c r="F622" i="129"/>
  <c r="G622" i="129"/>
  <c r="H622" i="129"/>
  <c r="I622" i="129"/>
  <c r="J622" i="129"/>
  <c r="D623" i="129"/>
  <c r="E623" i="129"/>
  <c r="F623" i="129"/>
  <c r="G623" i="129"/>
  <c r="H623" i="129"/>
  <c r="I623" i="129"/>
  <c r="J623" i="129"/>
  <c r="D612" i="186"/>
  <c r="E612" i="186"/>
  <c r="F612" i="186"/>
  <c r="G612" i="186"/>
  <c r="H612" i="186"/>
  <c r="J612" i="186"/>
  <c r="D613" i="186"/>
  <c r="E613" i="186"/>
  <c r="F613" i="186"/>
  <c r="G613" i="186"/>
  <c r="H613" i="186"/>
  <c r="J613" i="186"/>
  <c r="D614" i="186"/>
  <c r="E614" i="186"/>
  <c r="F614" i="186"/>
  <c r="G614" i="186"/>
  <c r="H614" i="186"/>
  <c r="J614" i="186"/>
  <c r="D615" i="186"/>
  <c r="E615" i="186"/>
  <c r="F615" i="186"/>
  <c r="G615" i="186"/>
  <c r="H615" i="186"/>
  <c r="J615" i="186"/>
  <c r="D616" i="186"/>
  <c r="E616" i="186"/>
  <c r="F616" i="186"/>
  <c r="G616" i="186"/>
  <c r="H616" i="186"/>
  <c r="J616" i="186"/>
  <c r="D617" i="186"/>
  <c r="E617" i="186"/>
  <c r="F617" i="186"/>
  <c r="G617" i="186"/>
  <c r="H617" i="186"/>
  <c r="J617" i="186"/>
  <c r="D618" i="186"/>
  <c r="E618" i="186"/>
  <c r="F618" i="186"/>
  <c r="G618" i="186"/>
  <c r="H618" i="186"/>
  <c r="J618" i="186"/>
  <c r="D619" i="186"/>
  <c r="E619" i="186"/>
  <c r="F619" i="186"/>
  <c r="G619" i="186"/>
  <c r="H619" i="186"/>
  <c r="J619" i="186"/>
  <c r="D620" i="186"/>
  <c r="E620" i="186"/>
  <c r="F620" i="186"/>
  <c r="G620" i="186"/>
  <c r="H620" i="186"/>
  <c r="J620" i="186"/>
  <c r="D621" i="186"/>
  <c r="E621" i="186"/>
  <c r="F621" i="186"/>
  <c r="G621" i="186"/>
  <c r="H621" i="186"/>
  <c r="J621" i="186"/>
  <c r="D622" i="186"/>
  <c r="E622" i="186"/>
  <c r="F622" i="186"/>
  <c r="G622" i="186"/>
  <c r="H622" i="186"/>
  <c r="J622" i="186"/>
  <c r="D623" i="186"/>
  <c r="E623" i="186"/>
  <c r="F623" i="186"/>
  <c r="G623" i="186"/>
  <c r="H623" i="186"/>
  <c r="I623" i="186"/>
  <c r="J623" i="186"/>
  <c r="C618" i="129"/>
  <c r="C619" i="129"/>
  <c r="C620" i="129"/>
  <c r="C621" i="129"/>
  <c r="C622" i="129"/>
  <c r="C623" i="129"/>
  <c r="C386" i="186"/>
  <c r="C387" i="186"/>
  <c r="C388" i="186"/>
  <c r="C389" i="186"/>
  <c r="C621" i="186" s="1"/>
  <c r="C390" i="186"/>
  <c r="C622" i="186" s="1"/>
  <c r="C391" i="186"/>
  <c r="C623" i="186" s="1"/>
  <c r="C380" i="186"/>
  <c r="C381" i="186"/>
  <c r="C613" i="186" s="1"/>
  <c r="C382" i="186"/>
  <c r="C614" i="186" s="1"/>
  <c r="C383" i="186"/>
  <c r="C615" i="186" s="1"/>
  <c r="C384" i="186"/>
  <c r="C385" i="186"/>
  <c r="C405" i="186" l="1"/>
  <c r="C405" i="129"/>
  <c r="C394" i="186"/>
  <c r="C396" i="186"/>
  <c r="C398" i="186"/>
  <c r="C400" i="186"/>
  <c r="C402" i="186"/>
  <c r="C404" i="186"/>
  <c r="C394" i="129"/>
  <c r="C396" i="129"/>
  <c r="C398" i="129"/>
  <c r="C400" i="129"/>
  <c r="C402" i="129"/>
  <c r="C404" i="129"/>
  <c r="C395" i="186"/>
  <c r="C397" i="186"/>
  <c r="C399" i="186"/>
  <c r="C401" i="186"/>
  <c r="C403" i="186"/>
  <c r="C395" i="129"/>
  <c r="C397" i="129"/>
  <c r="C399" i="129"/>
  <c r="C401" i="129"/>
  <c r="C403" i="129"/>
  <c r="I126" i="56"/>
  <c r="H126" i="56"/>
  <c r="G126" i="56"/>
  <c r="F126" i="56"/>
  <c r="E126" i="56"/>
  <c r="D126" i="56"/>
  <c r="C126" i="56"/>
  <c r="I125" i="56"/>
  <c r="H125" i="56"/>
  <c r="G125" i="56"/>
  <c r="F125" i="56"/>
  <c r="E125" i="56"/>
  <c r="D125" i="56"/>
  <c r="C125" i="56"/>
  <c r="I124" i="56"/>
  <c r="H124" i="56"/>
  <c r="G124" i="56"/>
  <c r="F124" i="56"/>
  <c r="E124" i="56"/>
  <c r="D124" i="56"/>
  <c r="C124" i="56"/>
  <c r="I123" i="56"/>
  <c r="H123" i="56"/>
  <c r="G123" i="56"/>
  <c r="F123" i="56"/>
  <c r="E123" i="56"/>
  <c r="D123" i="56"/>
  <c r="C123" i="56"/>
  <c r="D129" i="56"/>
  <c r="E129" i="56"/>
  <c r="F129" i="56"/>
  <c r="G129" i="56"/>
  <c r="H129" i="56"/>
  <c r="I129" i="56"/>
  <c r="D130" i="56"/>
  <c r="E130" i="56"/>
  <c r="F130" i="56"/>
  <c r="G130" i="56"/>
  <c r="H130" i="56"/>
  <c r="I130" i="56"/>
  <c r="D131" i="56"/>
  <c r="E131" i="56"/>
  <c r="F131" i="56"/>
  <c r="G131" i="56"/>
  <c r="H131" i="56"/>
  <c r="I131" i="56"/>
  <c r="D132" i="56"/>
  <c r="E132" i="56"/>
  <c r="F132" i="56"/>
  <c r="G132" i="56"/>
  <c r="H132" i="56"/>
  <c r="I132" i="56"/>
  <c r="D135" i="56"/>
  <c r="E135" i="56"/>
  <c r="F135" i="56"/>
  <c r="G135" i="56"/>
  <c r="H135" i="56"/>
  <c r="I135" i="56"/>
  <c r="D136" i="56"/>
  <c r="E136" i="56"/>
  <c r="F136" i="56"/>
  <c r="G136" i="56"/>
  <c r="H136" i="56"/>
  <c r="I136" i="56"/>
  <c r="D137" i="56"/>
  <c r="E137" i="56"/>
  <c r="F137" i="56"/>
  <c r="G137" i="56"/>
  <c r="H137" i="56"/>
  <c r="I137" i="56"/>
  <c r="D138" i="56"/>
  <c r="E138" i="56"/>
  <c r="F138" i="56"/>
  <c r="G138" i="56"/>
  <c r="H138" i="56"/>
  <c r="I138" i="56"/>
  <c r="D141" i="56"/>
  <c r="E141" i="56"/>
  <c r="F141" i="56"/>
  <c r="G141" i="56"/>
  <c r="H141" i="56"/>
  <c r="I141" i="56"/>
  <c r="D142" i="56"/>
  <c r="E142" i="56"/>
  <c r="F142" i="56"/>
  <c r="G142" i="56"/>
  <c r="H142" i="56"/>
  <c r="I142" i="56"/>
  <c r="D143" i="56"/>
  <c r="E143" i="56"/>
  <c r="F143" i="56"/>
  <c r="G143" i="56"/>
  <c r="H143" i="56"/>
  <c r="I143" i="56"/>
  <c r="D89" i="56"/>
  <c r="E89" i="56"/>
  <c r="F89" i="56"/>
  <c r="G89" i="56"/>
  <c r="H89" i="56"/>
  <c r="I89" i="56"/>
  <c r="D90" i="56"/>
  <c r="E90" i="56"/>
  <c r="F90" i="56"/>
  <c r="G90" i="56"/>
  <c r="H90" i="56"/>
  <c r="I90" i="56"/>
  <c r="D91" i="56"/>
  <c r="E91" i="56"/>
  <c r="F91" i="56"/>
  <c r="G91" i="56"/>
  <c r="H91" i="56"/>
  <c r="I91" i="56"/>
  <c r="D92" i="56"/>
  <c r="E92" i="56"/>
  <c r="F92" i="56"/>
  <c r="G92" i="56"/>
  <c r="H92" i="56"/>
  <c r="I92" i="56"/>
  <c r="D93" i="56"/>
  <c r="E93" i="56"/>
  <c r="F93" i="56"/>
  <c r="G93" i="56"/>
  <c r="H93" i="56"/>
  <c r="I93" i="56"/>
  <c r="D94" i="56"/>
  <c r="E94" i="56"/>
  <c r="F94" i="56"/>
  <c r="G94" i="56"/>
  <c r="H94" i="56"/>
  <c r="I94" i="56"/>
  <c r="D95" i="56"/>
  <c r="E95" i="56"/>
  <c r="F95" i="56"/>
  <c r="G95" i="56"/>
  <c r="H95" i="56"/>
  <c r="I95" i="56"/>
  <c r="H251" i="336" l="1"/>
  <c r="G251" i="223" l="1"/>
  <c r="F251" i="223"/>
  <c r="G448" i="223"/>
  <c r="G449" i="223"/>
  <c r="G461" i="223"/>
  <c r="G250" i="223"/>
  <c r="C90" i="56" l="1"/>
  <c r="C91" i="56"/>
  <c r="C92" i="56"/>
  <c r="C93" i="56"/>
  <c r="C94" i="56"/>
  <c r="C95" i="56"/>
  <c r="D270" i="299" l="1"/>
  <c r="E270" i="299"/>
  <c r="F270" i="299"/>
  <c r="G270" i="299"/>
  <c r="H270" i="299"/>
  <c r="I270" i="299"/>
  <c r="J270" i="299"/>
  <c r="K270" i="299"/>
  <c r="D271" i="299"/>
  <c r="E271" i="299"/>
  <c r="F271" i="299"/>
  <c r="G271" i="299"/>
  <c r="H271" i="299"/>
  <c r="I271" i="299"/>
  <c r="J271" i="299"/>
  <c r="K271" i="299"/>
  <c r="D272" i="299"/>
  <c r="E272" i="299"/>
  <c r="F272" i="299"/>
  <c r="G272" i="299"/>
  <c r="H272" i="299"/>
  <c r="I272" i="299"/>
  <c r="J272" i="299"/>
  <c r="K272" i="299"/>
  <c r="D273" i="299"/>
  <c r="E273" i="299"/>
  <c r="F273" i="299"/>
  <c r="G273" i="299"/>
  <c r="H273" i="299"/>
  <c r="I273" i="299"/>
  <c r="J273" i="299"/>
  <c r="K273" i="299"/>
  <c r="D274" i="299"/>
  <c r="E274" i="299"/>
  <c r="F274" i="299"/>
  <c r="G274" i="299"/>
  <c r="H274" i="299"/>
  <c r="I274" i="299"/>
  <c r="J274" i="299"/>
  <c r="K274" i="299"/>
  <c r="D275" i="299"/>
  <c r="E275" i="299"/>
  <c r="F275" i="299"/>
  <c r="G275" i="299"/>
  <c r="H275" i="299"/>
  <c r="I275" i="299"/>
  <c r="J275" i="299"/>
  <c r="K275" i="299"/>
  <c r="D276" i="299"/>
  <c r="E276" i="299"/>
  <c r="F276" i="299"/>
  <c r="G276" i="299"/>
  <c r="H276" i="299"/>
  <c r="I276" i="299"/>
  <c r="J276" i="299"/>
  <c r="K276" i="299"/>
  <c r="D277" i="299"/>
  <c r="E277" i="299"/>
  <c r="F277" i="299"/>
  <c r="G277" i="299"/>
  <c r="H277" i="299"/>
  <c r="I277" i="299"/>
  <c r="J277" i="299"/>
  <c r="K277" i="299"/>
  <c r="D278" i="299"/>
  <c r="E278" i="299"/>
  <c r="F278" i="299"/>
  <c r="G278" i="299"/>
  <c r="H278" i="299"/>
  <c r="I278" i="299"/>
  <c r="J278" i="299"/>
  <c r="K278" i="299"/>
  <c r="D279" i="299"/>
  <c r="E279" i="299"/>
  <c r="F279" i="299"/>
  <c r="G279" i="299"/>
  <c r="H279" i="299"/>
  <c r="I279" i="299"/>
  <c r="J279" i="299"/>
  <c r="K279" i="299"/>
  <c r="D280" i="299"/>
  <c r="E280" i="299"/>
  <c r="F280" i="299"/>
  <c r="G280" i="299"/>
  <c r="H280" i="299"/>
  <c r="I280" i="299"/>
  <c r="J280" i="299"/>
  <c r="K280" i="299"/>
  <c r="D281" i="299"/>
  <c r="E281" i="299"/>
  <c r="F281" i="299"/>
  <c r="G281" i="299"/>
  <c r="H281" i="299"/>
  <c r="I281" i="299"/>
  <c r="J281" i="299"/>
  <c r="K281" i="299"/>
  <c r="D496" i="299"/>
  <c r="E496" i="299"/>
  <c r="F496" i="299"/>
  <c r="G496" i="299"/>
  <c r="H496" i="299"/>
  <c r="I496" i="299"/>
  <c r="J496" i="299"/>
  <c r="K496" i="299"/>
  <c r="D497" i="299"/>
  <c r="E497" i="299"/>
  <c r="F497" i="299"/>
  <c r="G497" i="299"/>
  <c r="H497" i="299"/>
  <c r="I497" i="299"/>
  <c r="J497" i="299"/>
  <c r="K497" i="299"/>
  <c r="D498" i="299"/>
  <c r="E498" i="299"/>
  <c r="F498" i="299"/>
  <c r="G498" i="299"/>
  <c r="H498" i="299"/>
  <c r="I498" i="299"/>
  <c r="J498" i="299"/>
  <c r="K498" i="299"/>
  <c r="D499" i="299"/>
  <c r="E499" i="299"/>
  <c r="F499" i="299"/>
  <c r="G499" i="299"/>
  <c r="H499" i="299"/>
  <c r="I499" i="299"/>
  <c r="J499" i="299"/>
  <c r="K499" i="299"/>
  <c r="D500" i="299"/>
  <c r="E500" i="299"/>
  <c r="F500" i="299"/>
  <c r="G500" i="299"/>
  <c r="H500" i="299"/>
  <c r="I500" i="299"/>
  <c r="J500" i="299"/>
  <c r="K500" i="299"/>
  <c r="D501" i="299"/>
  <c r="E501" i="299"/>
  <c r="F501" i="299"/>
  <c r="G501" i="299"/>
  <c r="H501" i="299"/>
  <c r="I501" i="299"/>
  <c r="J501" i="299"/>
  <c r="K501" i="299"/>
  <c r="D502" i="299"/>
  <c r="E502" i="299"/>
  <c r="F502" i="299"/>
  <c r="G502" i="299"/>
  <c r="H502" i="299"/>
  <c r="I502" i="299"/>
  <c r="J502" i="299"/>
  <c r="K502" i="299"/>
  <c r="D503" i="299"/>
  <c r="E503" i="299"/>
  <c r="F503" i="299"/>
  <c r="G503" i="299"/>
  <c r="H503" i="299"/>
  <c r="I503" i="299"/>
  <c r="J503" i="299"/>
  <c r="K503" i="299"/>
  <c r="D504" i="299"/>
  <c r="E504" i="299"/>
  <c r="F504" i="299"/>
  <c r="G504" i="299"/>
  <c r="H504" i="299"/>
  <c r="I504" i="299"/>
  <c r="J504" i="299"/>
  <c r="K504" i="299"/>
  <c r="D505" i="299"/>
  <c r="E505" i="299"/>
  <c r="F505" i="299"/>
  <c r="G505" i="299"/>
  <c r="H505" i="299"/>
  <c r="I505" i="299"/>
  <c r="J505" i="299"/>
  <c r="K505" i="299"/>
  <c r="D506" i="299"/>
  <c r="E506" i="299"/>
  <c r="F506" i="299"/>
  <c r="G506" i="299"/>
  <c r="H506" i="299"/>
  <c r="I506" i="299"/>
  <c r="J506" i="299"/>
  <c r="K506" i="299"/>
  <c r="D507" i="299"/>
  <c r="E507" i="299"/>
  <c r="F507" i="299"/>
  <c r="G507" i="299"/>
  <c r="H507" i="299"/>
  <c r="I507" i="299"/>
  <c r="J507" i="299"/>
  <c r="K507" i="299"/>
  <c r="D509" i="299"/>
  <c r="E509" i="299"/>
  <c r="F509" i="299"/>
  <c r="G509" i="299"/>
  <c r="H509" i="299"/>
  <c r="I509" i="299"/>
  <c r="J509" i="299"/>
  <c r="K509" i="299"/>
  <c r="D510" i="299"/>
  <c r="E510" i="299"/>
  <c r="F510" i="299"/>
  <c r="G510" i="299"/>
  <c r="H510" i="299"/>
  <c r="I510" i="299"/>
  <c r="J510" i="299"/>
  <c r="K510" i="299"/>
  <c r="D511" i="299"/>
  <c r="E511" i="299"/>
  <c r="F511" i="299"/>
  <c r="G511" i="299"/>
  <c r="H511" i="299"/>
  <c r="I511" i="299"/>
  <c r="J511" i="299"/>
  <c r="K511" i="299"/>
  <c r="D512" i="299"/>
  <c r="E512" i="299"/>
  <c r="F512" i="299"/>
  <c r="G512" i="299"/>
  <c r="H512" i="299"/>
  <c r="I512" i="299"/>
  <c r="J512" i="299"/>
  <c r="K512" i="299"/>
  <c r="D513" i="299"/>
  <c r="E513" i="299"/>
  <c r="F513" i="299"/>
  <c r="G513" i="299"/>
  <c r="H513" i="299"/>
  <c r="I513" i="299"/>
  <c r="J513" i="299"/>
  <c r="K513" i="299"/>
  <c r="D514" i="299"/>
  <c r="E514" i="299"/>
  <c r="F514" i="299"/>
  <c r="G514" i="299"/>
  <c r="H514" i="299"/>
  <c r="I514" i="299"/>
  <c r="J514" i="299"/>
  <c r="K514" i="299"/>
  <c r="D515" i="299"/>
  <c r="E515" i="299"/>
  <c r="F515" i="299"/>
  <c r="G515" i="299"/>
  <c r="H515" i="299"/>
  <c r="I515" i="299"/>
  <c r="J515" i="299"/>
  <c r="K515" i="299"/>
  <c r="D516" i="299"/>
  <c r="E516" i="299"/>
  <c r="F516" i="299"/>
  <c r="G516" i="299"/>
  <c r="H516" i="299"/>
  <c r="I516" i="299"/>
  <c r="J516" i="299"/>
  <c r="K516" i="299"/>
  <c r="D517" i="299"/>
  <c r="E517" i="299"/>
  <c r="F517" i="299"/>
  <c r="G517" i="299"/>
  <c r="H517" i="299"/>
  <c r="I517" i="299"/>
  <c r="J517" i="299"/>
  <c r="K517" i="299"/>
  <c r="D32" i="299"/>
  <c r="E32" i="299"/>
  <c r="F32" i="299"/>
  <c r="G32" i="299"/>
  <c r="H32" i="299"/>
  <c r="I32" i="299"/>
  <c r="J32" i="299"/>
  <c r="K32" i="299"/>
  <c r="C32" i="299"/>
  <c r="P38" i="82"/>
  <c r="O38" i="82"/>
  <c r="N38" i="82"/>
  <c r="M38" i="82"/>
  <c r="L38" i="82"/>
  <c r="K38" i="82"/>
  <c r="D38" i="82"/>
  <c r="E38" i="82"/>
  <c r="F38" i="82"/>
  <c r="G38" i="82"/>
  <c r="H38" i="82"/>
  <c r="C38" i="82"/>
  <c r="K517" i="86"/>
  <c r="L516" i="86"/>
  <c r="K515" i="86"/>
  <c r="L514" i="86"/>
  <c r="K513" i="86"/>
  <c r="L512" i="86"/>
  <c r="K511" i="86"/>
  <c r="L510" i="86"/>
  <c r="K509" i="86"/>
  <c r="N507" i="86"/>
  <c r="L507" i="86"/>
  <c r="K507" i="86"/>
  <c r="N506" i="86"/>
  <c r="L506" i="86"/>
  <c r="K506" i="86"/>
  <c r="N505" i="86"/>
  <c r="L505" i="86"/>
  <c r="K505" i="86"/>
  <c r="N504" i="86"/>
  <c r="L504" i="86"/>
  <c r="K504" i="86"/>
  <c r="N503" i="86"/>
  <c r="L503" i="86"/>
  <c r="K503" i="86"/>
  <c r="N502" i="86"/>
  <c r="L502" i="86"/>
  <c r="K502" i="86"/>
  <c r="N501" i="86"/>
  <c r="L501" i="86"/>
  <c r="K501" i="86"/>
  <c r="N500" i="86"/>
  <c r="L500" i="86"/>
  <c r="K500" i="86"/>
  <c r="N499" i="86"/>
  <c r="L499" i="86"/>
  <c r="K499" i="86"/>
  <c r="N498" i="86"/>
  <c r="L498" i="86"/>
  <c r="K498" i="86"/>
  <c r="N497" i="86"/>
  <c r="L497" i="86"/>
  <c r="K497" i="86"/>
  <c r="N496" i="86"/>
  <c r="L496" i="86"/>
  <c r="K496" i="86"/>
  <c r="N507" i="85"/>
  <c r="M507" i="85"/>
  <c r="L507" i="85"/>
  <c r="K507" i="85"/>
  <c r="J507" i="85"/>
  <c r="N506" i="85"/>
  <c r="M506" i="85"/>
  <c r="L506" i="85"/>
  <c r="K506" i="85"/>
  <c r="J506" i="85"/>
  <c r="N505" i="85"/>
  <c r="M505" i="85"/>
  <c r="L505" i="85"/>
  <c r="K505" i="85"/>
  <c r="J505" i="85"/>
  <c r="N504" i="85"/>
  <c r="M504" i="85"/>
  <c r="L504" i="85"/>
  <c r="K504" i="85"/>
  <c r="J504" i="85"/>
  <c r="N503" i="85"/>
  <c r="M503" i="85"/>
  <c r="L503" i="85"/>
  <c r="K503" i="85"/>
  <c r="J503" i="85"/>
  <c r="N502" i="85"/>
  <c r="M502" i="85"/>
  <c r="L502" i="85"/>
  <c r="K502" i="85"/>
  <c r="J502" i="85"/>
  <c r="N501" i="85"/>
  <c r="M501" i="85"/>
  <c r="L501" i="85"/>
  <c r="K501" i="85"/>
  <c r="J501" i="85"/>
  <c r="N500" i="85"/>
  <c r="M500" i="85"/>
  <c r="L500" i="85"/>
  <c r="K500" i="85"/>
  <c r="J500" i="85"/>
  <c r="N499" i="85"/>
  <c r="M499" i="85"/>
  <c r="L499" i="85"/>
  <c r="K499" i="85"/>
  <c r="J499" i="85"/>
  <c r="N498" i="85"/>
  <c r="M498" i="85"/>
  <c r="L498" i="85"/>
  <c r="K498" i="85"/>
  <c r="J498" i="85"/>
  <c r="N497" i="85"/>
  <c r="M497" i="85"/>
  <c r="L497" i="85"/>
  <c r="K497" i="85"/>
  <c r="J497" i="85"/>
  <c r="N496" i="85"/>
  <c r="M496" i="85"/>
  <c r="L496" i="85"/>
  <c r="K496" i="85"/>
  <c r="J496" i="85"/>
  <c r="D496" i="86"/>
  <c r="E496" i="86"/>
  <c r="F496" i="86"/>
  <c r="G496" i="86"/>
  <c r="D497" i="86"/>
  <c r="E497" i="86"/>
  <c r="F497" i="86"/>
  <c r="G497" i="86"/>
  <c r="D498" i="86"/>
  <c r="E498" i="86"/>
  <c r="F498" i="86"/>
  <c r="G498" i="86"/>
  <c r="D499" i="86"/>
  <c r="E499" i="86"/>
  <c r="F499" i="86"/>
  <c r="G499" i="86"/>
  <c r="D500" i="86"/>
  <c r="E500" i="86"/>
  <c r="F500" i="86"/>
  <c r="G500" i="86"/>
  <c r="D501" i="86"/>
  <c r="E501" i="86"/>
  <c r="F501" i="86"/>
  <c r="G501" i="86"/>
  <c r="D502" i="86"/>
  <c r="E502" i="86"/>
  <c r="F502" i="86"/>
  <c r="G502" i="86"/>
  <c r="D503" i="86"/>
  <c r="E503" i="86"/>
  <c r="F503" i="86"/>
  <c r="G503" i="86"/>
  <c r="D504" i="86"/>
  <c r="E504" i="86"/>
  <c r="F504" i="86"/>
  <c r="G504" i="86"/>
  <c r="D505" i="86"/>
  <c r="E505" i="86"/>
  <c r="F505" i="86"/>
  <c r="G505" i="86"/>
  <c r="D506" i="86"/>
  <c r="E506" i="86"/>
  <c r="F506" i="86"/>
  <c r="G506" i="86"/>
  <c r="D507" i="86"/>
  <c r="E507" i="86"/>
  <c r="F507" i="86"/>
  <c r="G507" i="86"/>
  <c r="D496" i="85"/>
  <c r="E496" i="85"/>
  <c r="F496" i="85"/>
  <c r="G496" i="85"/>
  <c r="D497" i="85"/>
  <c r="E497" i="85"/>
  <c r="F497" i="85"/>
  <c r="G497" i="85"/>
  <c r="D498" i="85"/>
  <c r="E498" i="85"/>
  <c r="F498" i="85"/>
  <c r="G498" i="85"/>
  <c r="D499" i="85"/>
  <c r="E499" i="85"/>
  <c r="F499" i="85"/>
  <c r="G499" i="85"/>
  <c r="D500" i="85"/>
  <c r="E500" i="85"/>
  <c r="F500" i="85"/>
  <c r="G500" i="85"/>
  <c r="D501" i="85"/>
  <c r="E501" i="85"/>
  <c r="F501" i="85"/>
  <c r="G501" i="85"/>
  <c r="D502" i="85"/>
  <c r="E502" i="85"/>
  <c r="F502" i="85"/>
  <c r="G502" i="85"/>
  <c r="D503" i="85"/>
  <c r="E503" i="85"/>
  <c r="F503" i="85"/>
  <c r="G503" i="85"/>
  <c r="D504" i="85"/>
  <c r="E504" i="85"/>
  <c r="F504" i="85"/>
  <c r="G504" i="85"/>
  <c r="D505" i="85"/>
  <c r="E505" i="85"/>
  <c r="F505" i="85"/>
  <c r="G505" i="85"/>
  <c r="D506" i="85"/>
  <c r="E506" i="85"/>
  <c r="F506" i="85"/>
  <c r="G506" i="85"/>
  <c r="D507" i="85"/>
  <c r="E507" i="85"/>
  <c r="F507" i="85"/>
  <c r="G507" i="85"/>
  <c r="N280" i="86"/>
  <c r="M280" i="86"/>
  <c r="L280" i="86"/>
  <c r="K280" i="86"/>
  <c r="J280" i="86"/>
  <c r="N279" i="86"/>
  <c r="M279" i="86"/>
  <c r="L279" i="86"/>
  <c r="K279" i="86"/>
  <c r="J279" i="86"/>
  <c r="N278" i="86"/>
  <c r="M278" i="86"/>
  <c r="L278" i="86"/>
  <c r="K278" i="86"/>
  <c r="J278" i="86"/>
  <c r="N277" i="86"/>
  <c r="N517" i="86" s="1"/>
  <c r="M277" i="86"/>
  <c r="L277" i="86"/>
  <c r="L517" i="86" s="1"/>
  <c r="K277" i="86"/>
  <c r="J277" i="86"/>
  <c r="N276" i="86"/>
  <c r="N516" i="86" s="1"/>
  <c r="M276" i="86"/>
  <c r="L276" i="86"/>
  <c r="K276" i="86"/>
  <c r="K516" i="86" s="1"/>
  <c r="J276" i="86"/>
  <c r="N275" i="86"/>
  <c r="N515" i="86" s="1"/>
  <c r="M275" i="86"/>
  <c r="L275" i="86"/>
  <c r="L515" i="86" s="1"/>
  <c r="K275" i="86"/>
  <c r="J275" i="86"/>
  <c r="N274" i="86"/>
  <c r="N514" i="86" s="1"/>
  <c r="M274" i="86"/>
  <c r="L274" i="86"/>
  <c r="K274" i="86"/>
  <c r="K514" i="86" s="1"/>
  <c r="J274" i="86"/>
  <c r="N273" i="86"/>
  <c r="N513" i="86" s="1"/>
  <c r="M273" i="86"/>
  <c r="L273" i="86"/>
  <c r="L513" i="86" s="1"/>
  <c r="K273" i="86"/>
  <c r="J273" i="86"/>
  <c r="N272" i="86"/>
  <c r="N512" i="86" s="1"/>
  <c r="M272" i="86"/>
  <c r="L272" i="86"/>
  <c r="K272" i="86"/>
  <c r="K512" i="86" s="1"/>
  <c r="J272" i="86"/>
  <c r="N271" i="86"/>
  <c r="N511" i="86" s="1"/>
  <c r="M271" i="86"/>
  <c r="L271" i="86"/>
  <c r="L511" i="86" s="1"/>
  <c r="K271" i="86"/>
  <c r="J271" i="86"/>
  <c r="N270" i="86"/>
  <c r="N510" i="86" s="1"/>
  <c r="M270" i="86"/>
  <c r="L270" i="86"/>
  <c r="K270" i="86"/>
  <c r="K510" i="86" s="1"/>
  <c r="J270" i="86"/>
  <c r="N269" i="86"/>
  <c r="N509" i="86" s="1"/>
  <c r="M269" i="86"/>
  <c r="L269" i="86"/>
  <c r="L509" i="86" s="1"/>
  <c r="K269" i="86"/>
  <c r="J269" i="86"/>
  <c r="N280" i="85"/>
  <c r="M280" i="85"/>
  <c r="L280" i="85"/>
  <c r="K280" i="85"/>
  <c r="J280" i="85"/>
  <c r="N279" i="85"/>
  <c r="M279" i="85"/>
  <c r="L279" i="85"/>
  <c r="K279" i="85"/>
  <c r="J279" i="85"/>
  <c r="N278" i="85"/>
  <c r="M278" i="85"/>
  <c r="L278" i="85"/>
  <c r="K278" i="85"/>
  <c r="J278" i="85"/>
  <c r="N277" i="85"/>
  <c r="N517" i="85" s="1"/>
  <c r="M277" i="85"/>
  <c r="M517" i="85" s="1"/>
  <c r="L277" i="85"/>
  <c r="L517" i="85" s="1"/>
  <c r="K277" i="85"/>
  <c r="K517" i="85" s="1"/>
  <c r="J277" i="85"/>
  <c r="J517" i="85" s="1"/>
  <c r="N276" i="85"/>
  <c r="N516" i="85" s="1"/>
  <c r="M276" i="85"/>
  <c r="M516" i="85" s="1"/>
  <c r="L276" i="85"/>
  <c r="L516" i="85" s="1"/>
  <c r="K276" i="85"/>
  <c r="K516" i="85" s="1"/>
  <c r="J276" i="85"/>
  <c r="J516" i="85" s="1"/>
  <c r="N275" i="85"/>
  <c r="N515" i="85" s="1"/>
  <c r="M275" i="85"/>
  <c r="M515" i="85" s="1"/>
  <c r="L275" i="85"/>
  <c r="L515" i="85" s="1"/>
  <c r="K275" i="85"/>
  <c r="K515" i="85" s="1"/>
  <c r="J275" i="85"/>
  <c r="J515" i="85" s="1"/>
  <c r="N274" i="85"/>
  <c r="N514" i="85" s="1"/>
  <c r="M274" i="85"/>
  <c r="M514" i="85" s="1"/>
  <c r="L274" i="85"/>
  <c r="L514" i="85" s="1"/>
  <c r="K274" i="85"/>
  <c r="K514" i="85" s="1"/>
  <c r="J274" i="85"/>
  <c r="J514" i="85" s="1"/>
  <c r="N273" i="85"/>
  <c r="N513" i="85" s="1"/>
  <c r="M273" i="85"/>
  <c r="M513" i="85" s="1"/>
  <c r="L273" i="85"/>
  <c r="L513" i="85" s="1"/>
  <c r="K273" i="85"/>
  <c r="K513" i="85" s="1"/>
  <c r="J273" i="85"/>
  <c r="J513" i="85" s="1"/>
  <c r="N272" i="85"/>
  <c r="N512" i="85" s="1"/>
  <c r="M272" i="85"/>
  <c r="M512" i="85" s="1"/>
  <c r="L272" i="85"/>
  <c r="L512" i="85" s="1"/>
  <c r="K272" i="85"/>
  <c r="K512" i="85" s="1"/>
  <c r="J272" i="85"/>
  <c r="J512" i="85" s="1"/>
  <c r="N271" i="85"/>
  <c r="N511" i="85" s="1"/>
  <c r="M271" i="85"/>
  <c r="M511" i="85" s="1"/>
  <c r="L271" i="85"/>
  <c r="L511" i="85" s="1"/>
  <c r="K271" i="85"/>
  <c r="K511" i="85" s="1"/>
  <c r="J271" i="85"/>
  <c r="J511" i="85" s="1"/>
  <c r="N270" i="85"/>
  <c r="N510" i="85" s="1"/>
  <c r="M270" i="85"/>
  <c r="M510" i="85" s="1"/>
  <c r="L270" i="85"/>
  <c r="L510" i="85" s="1"/>
  <c r="K270" i="85"/>
  <c r="K510" i="85" s="1"/>
  <c r="J270" i="85"/>
  <c r="J510" i="85" s="1"/>
  <c r="N269" i="85"/>
  <c r="N509" i="85" s="1"/>
  <c r="M269" i="85"/>
  <c r="M509" i="85" s="1"/>
  <c r="L269" i="85"/>
  <c r="L509" i="85" s="1"/>
  <c r="K269" i="85"/>
  <c r="K509" i="85" s="1"/>
  <c r="J269" i="85"/>
  <c r="J509" i="85" s="1"/>
  <c r="D269" i="86"/>
  <c r="D509" i="86" s="1"/>
  <c r="E269" i="86"/>
  <c r="E509" i="86" s="1"/>
  <c r="F269" i="86"/>
  <c r="F509" i="86" s="1"/>
  <c r="G269" i="86"/>
  <c r="G509" i="86" s="1"/>
  <c r="D270" i="86"/>
  <c r="D510" i="86" s="1"/>
  <c r="E270" i="86"/>
  <c r="E510" i="86" s="1"/>
  <c r="F270" i="86"/>
  <c r="F510" i="86" s="1"/>
  <c r="G270" i="86"/>
  <c r="G510" i="86" s="1"/>
  <c r="D271" i="86"/>
  <c r="D511" i="86" s="1"/>
  <c r="E271" i="86"/>
  <c r="E511" i="86" s="1"/>
  <c r="F271" i="86"/>
  <c r="F511" i="86" s="1"/>
  <c r="G271" i="86"/>
  <c r="G511" i="86" s="1"/>
  <c r="D272" i="86"/>
  <c r="D512" i="86" s="1"/>
  <c r="E272" i="86"/>
  <c r="E512" i="86" s="1"/>
  <c r="F272" i="86"/>
  <c r="F512" i="86" s="1"/>
  <c r="G272" i="86"/>
  <c r="G512" i="86" s="1"/>
  <c r="D273" i="86"/>
  <c r="D513" i="86" s="1"/>
  <c r="E273" i="86"/>
  <c r="E513" i="86" s="1"/>
  <c r="F273" i="86"/>
  <c r="F513" i="86" s="1"/>
  <c r="G273" i="86"/>
  <c r="G513" i="86" s="1"/>
  <c r="D274" i="86"/>
  <c r="D514" i="86" s="1"/>
  <c r="E274" i="86"/>
  <c r="E514" i="86" s="1"/>
  <c r="F274" i="86"/>
  <c r="F514" i="86" s="1"/>
  <c r="G274" i="86"/>
  <c r="G514" i="86" s="1"/>
  <c r="D275" i="86"/>
  <c r="D515" i="86" s="1"/>
  <c r="E275" i="86"/>
  <c r="E515" i="86" s="1"/>
  <c r="F275" i="86"/>
  <c r="F515" i="86" s="1"/>
  <c r="G275" i="86"/>
  <c r="G515" i="86" s="1"/>
  <c r="D276" i="86"/>
  <c r="D516" i="86" s="1"/>
  <c r="E276" i="86"/>
  <c r="E516" i="86" s="1"/>
  <c r="F276" i="86"/>
  <c r="F516" i="86" s="1"/>
  <c r="G276" i="86"/>
  <c r="G516" i="86" s="1"/>
  <c r="D277" i="86"/>
  <c r="D517" i="86" s="1"/>
  <c r="E277" i="86"/>
  <c r="E517" i="86" s="1"/>
  <c r="F277" i="86"/>
  <c r="F517" i="86" s="1"/>
  <c r="G277" i="86"/>
  <c r="G517" i="86" s="1"/>
  <c r="D278" i="86"/>
  <c r="E278" i="86"/>
  <c r="F278" i="86"/>
  <c r="G278" i="86"/>
  <c r="D279" i="86"/>
  <c r="E279" i="86"/>
  <c r="F279" i="86"/>
  <c r="G279" i="86"/>
  <c r="D280" i="86"/>
  <c r="E280" i="86"/>
  <c r="F280" i="86"/>
  <c r="G280" i="86"/>
  <c r="D269" i="85"/>
  <c r="D509" i="85" s="1"/>
  <c r="E269" i="85"/>
  <c r="E509" i="85" s="1"/>
  <c r="F269" i="85"/>
  <c r="F509" i="85" s="1"/>
  <c r="G269" i="85"/>
  <c r="G509" i="85" s="1"/>
  <c r="D270" i="85"/>
  <c r="D510" i="85" s="1"/>
  <c r="E270" i="85"/>
  <c r="E510" i="85" s="1"/>
  <c r="F270" i="85"/>
  <c r="F510" i="85" s="1"/>
  <c r="G270" i="85"/>
  <c r="G510" i="85" s="1"/>
  <c r="D271" i="85"/>
  <c r="D511" i="85" s="1"/>
  <c r="E271" i="85"/>
  <c r="E511" i="85" s="1"/>
  <c r="F271" i="85"/>
  <c r="F511" i="85" s="1"/>
  <c r="G271" i="85"/>
  <c r="G511" i="85" s="1"/>
  <c r="D272" i="85"/>
  <c r="D512" i="85" s="1"/>
  <c r="E272" i="85"/>
  <c r="E512" i="85" s="1"/>
  <c r="F272" i="85"/>
  <c r="F512" i="85" s="1"/>
  <c r="G272" i="85"/>
  <c r="G512" i="85" s="1"/>
  <c r="D273" i="85"/>
  <c r="D513" i="85" s="1"/>
  <c r="E273" i="85"/>
  <c r="E513" i="85" s="1"/>
  <c r="F273" i="85"/>
  <c r="F513" i="85" s="1"/>
  <c r="G273" i="85"/>
  <c r="G513" i="85" s="1"/>
  <c r="D274" i="85"/>
  <c r="D514" i="85" s="1"/>
  <c r="E274" i="85"/>
  <c r="E514" i="85" s="1"/>
  <c r="F274" i="85"/>
  <c r="F514" i="85" s="1"/>
  <c r="G274" i="85"/>
  <c r="G514" i="85" s="1"/>
  <c r="D275" i="85"/>
  <c r="D515" i="85" s="1"/>
  <c r="E275" i="85"/>
  <c r="E515" i="85" s="1"/>
  <c r="F275" i="85"/>
  <c r="F515" i="85" s="1"/>
  <c r="G275" i="85"/>
  <c r="G515" i="85" s="1"/>
  <c r="D276" i="85"/>
  <c r="D516" i="85" s="1"/>
  <c r="E276" i="85"/>
  <c r="E516" i="85" s="1"/>
  <c r="F276" i="85"/>
  <c r="F516" i="85" s="1"/>
  <c r="G276" i="85"/>
  <c r="G516" i="85" s="1"/>
  <c r="D277" i="85"/>
  <c r="D517" i="85" s="1"/>
  <c r="E277" i="85"/>
  <c r="E517" i="85" s="1"/>
  <c r="F277" i="85"/>
  <c r="F517" i="85" s="1"/>
  <c r="G277" i="85"/>
  <c r="G517" i="85" s="1"/>
  <c r="D278" i="85"/>
  <c r="E278" i="85"/>
  <c r="F278" i="85"/>
  <c r="G278" i="85"/>
  <c r="D279" i="85"/>
  <c r="E279" i="85"/>
  <c r="F279" i="85"/>
  <c r="G279" i="85"/>
  <c r="D280" i="85"/>
  <c r="E280" i="85"/>
  <c r="F280" i="85"/>
  <c r="G280" i="85"/>
  <c r="D495" i="87"/>
  <c r="E495" i="87"/>
  <c r="F495" i="87"/>
  <c r="G495" i="87"/>
  <c r="H495" i="87"/>
  <c r="I495" i="87"/>
  <c r="D496" i="87"/>
  <c r="E496" i="87"/>
  <c r="F496" i="87"/>
  <c r="G496" i="87"/>
  <c r="H496" i="87"/>
  <c r="I496" i="87"/>
  <c r="D497" i="87"/>
  <c r="E497" i="87"/>
  <c r="F497" i="87"/>
  <c r="G497" i="87"/>
  <c r="H497" i="87"/>
  <c r="I497" i="87"/>
  <c r="D498" i="87"/>
  <c r="E498" i="87"/>
  <c r="F498" i="87"/>
  <c r="G498" i="87"/>
  <c r="H498" i="87"/>
  <c r="I498" i="87"/>
  <c r="D499" i="87"/>
  <c r="E499" i="87"/>
  <c r="F499" i="87"/>
  <c r="G499" i="87"/>
  <c r="H499" i="87"/>
  <c r="I499" i="87"/>
  <c r="D500" i="87"/>
  <c r="E500" i="87"/>
  <c r="F500" i="87"/>
  <c r="G500" i="87"/>
  <c r="H500" i="87"/>
  <c r="I500" i="87"/>
  <c r="D501" i="87"/>
  <c r="E501" i="87"/>
  <c r="F501" i="87"/>
  <c r="G501" i="87"/>
  <c r="H501" i="87"/>
  <c r="I501" i="87"/>
  <c r="D502" i="87"/>
  <c r="E502" i="87"/>
  <c r="F502" i="87"/>
  <c r="G502" i="87"/>
  <c r="H502" i="87"/>
  <c r="I502" i="87"/>
  <c r="D503" i="87"/>
  <c r="E503" i="87"/>
  <c r="F503" i="87"/>
  <c r="G503" i="87"/>
  <c r="H503" i="87"/>
  <c r="I503" i="87"/>
  <c r="D504" i="87"/>
  <c r="E504" i="87"/>
  <c r="F504" i="87"/>
  <c r="G504" i="87"/>
  <c r="H504" i="87"/>
  <c r="I504" i="87"/>
  <c r="D505" i="87"/>
  <c r="E505" i="87"/>
  <c r="F505" i="87"/>
  <c r="G505" i="87"/>
  <c r="H505" i="87"/>
  <c r="I505" i="87"/>
  <c r="D506" i="87"/>
  <c r="E506" i="87"/>
  <c r="F506" i="87"/>
  <c r="G506" i="87"/>
  <c r="H506" i="87"/>
  <c r="I506" i="87"/>
  <c r="D38" i="87"/>
  <c r="E38" i="87"/>
  <c r="F38" i="87"/>
  <c r="G38" i="87"/>
  <c r="H38" i="87"/>
  <c r="I38" i="87"/>
  <c r="C38" i="87"/>
  <c r="D269" i="87"/>
  <c r="E269" i="87"/>
  <c r="F269" i="87"/>
  <c r="G269" i="87"/>
  <c r="H269" i="87"/>
  <c r="I269" i="87"/>
  <c r="D270" i="87"/>
  <c r="E270" i="87"/>
  <c r="F270" i="87"/>
  <c r="G270" i="87"/>
  <c r="H270" i="87"/>
  <c r="I270" i="87"/>
  <c r="D271" i="87"/>
  <c r="E271" i="87"/>
  <c r="F271" i="87"/>
  <c r="G271" i="87"/>
  <c r="H271" i="87"/>
  <c r="I271" i="87"/>
  <c r="D272" i="87"/>
  <c r="E272" i="87"/>
  <c r="F272" i="87"/>
  <c r="G272" i="87"/>
  <c r="H272" i="87"/>
  <c r="I272" i="87"/>
  <c r="D273" i="87"/>
  <c r="E273" i="87"/>
  <c r="F273" i="87"/>
  <c r="G273" i="87"/>
  <c r="H273" i="87"/>
  <c r="I273" i="87"/>
  <c r="D274" i="87"/>
  <c r="E274" i="87"/>
  <c r="F274" i="87"/>
  <c r="G274" i="87"/>
  <c r="H274" i="87"/>
  <c r="I274" i="87"/>
  <c r="D275" i="87"/>
  <c r="E275" i="87"/>
  <c r="F275" i="87"/>
  <c r="G275" i="87"/>
  <c r="H275" i="87"/>
  <c r="I275" i="87"/>
  <c r="D276" i="87"/>
  <c r="E276" i="87"/>
  <c r="F276" i="87"/>
  <c r="G276" i="87"/>
  <c r="H276" i="87"/>
  <c r="I276" i="87"/>
  <c r="D277" i="87"/>
  <c r="E277" i="87"/>
  <c r="F277" i="87"/>
  <c r="G277" i="87"/>
  <c r="H277" i="87"/>
  <c r="I277" i="87"/>
  <c r="D278" i="87"/>
  <c r="E278" i="87"/>
  <c r="F278" i="87"/>
  <c r="G278" i="87"/>
  <c r="H278" i="87"/>
  <c r="I278" i="87"/>
  <c r="D279" i="87"/>
  <c r="E279" i="87"/>
  <c r="F279" i="87"/>
  <c r="G279" i="87"/>
  <c r="H279" i="87"/>
  <c r="I279" i="87"/>
  <c r="D280" i="87"/>
  <c r="E280" i="87"/>
  <c r="F280" i="87"/>
  <c r="G280" i="87"/>
  <c r="H280" i="87"/>
  <c r="I280" i="87"/>
  <c r="D38" i="80"/>
  <c r="E38" i="80"/>
  <c r="F38" i="80"/>
  <c r="G38" i="80"/>
  <c r="H38" i="80"/>
  <c r="C38" i="80"/>
  <c r="E38" i="269"/>
  <c r="F38" i="269"/>
  <c r="G38" i="269"/>
  <c r="D38" i="269"/>
  <c r="C38" i="269"/>
  <c r="H496" i="80"/>
  <c r="H497" i="80"/>
  <c r="H498" i="80"/>
  <c r="H499" i="80"/>
  <c r="H500" i="80"/>
  <c r="H501" i="80"/>
  <c r="H502" i="80"/>
  <c r="H503" i="80"/>
  <c r="H504" i="80"/>
  <c r="H505" i="80"/>
  <c r="H506" i="80"/>
  <c r="H507" i="80"/>
  <c r="H509" i="80"/>
  <c r="H510" i="80"/>
  <c r="H511" i="80"/>
  <c r="H512" i="80"/>
  <c r="H513" i="80"/>
  <c r="H514" i="80"/>
  <c r="H515" i="80"/>
  <c r="H516" i="80"/>
  <c r="H517" i="80"/>
  <c r="D496" i="82"/>
  <c r="E496" i="82"/>
  <c r="F496" i="82"/>
  <c r="G496" i="82"/>
  <c r="H496" i="82"/>
  <c r="D497" i="82"/>
  <c r="E497" i="82"/>
  <c r="F497" i="82"/>
  <c r="G497" i="82"/>
  <c r="H497" i="82"/>
  <c r="D498" i="82"/>
  <c r="E498" i="82"/>
  <c r="F498" i="82"/>
  <c r="G498" i="82"/>
  <c r="H498" i="82"/>
  <c r="D499" i="82"/>
  <c r="E499" i="82"/>
  <c r="F499" i="82"/>
  <c r="G499" i="82"/>
  <c r="H499" i="82"/>
  <c r="D500" i="82"/>
  <c r="E500" i="82"/>
  <c r="F500" i="82"/>
  <c r="G500" i="82"/>
  <c r="H500" i="82"/>
  <c r="D501" i="82"/>
  <c r="E501" i="82"/>
  <c r="F501" i="82"/>
  <c r="G501" i="82"/>
  <c r="H501" i="82"/>
  <c r="D502" i="82"/>
  <c r="E502" i="82"/>
  <c r="F502" i="82"/>
  <c r="G502" i="82"/>
  <c r="H502" i="82"/>
  <c r="D503" i="82"/>
  <c r="E503" i="82"/>
  <c r="F503" i="82"/>
  <c r="G503" i="82"/>
  <c r="H503" i="82"/>
  <c r="D504" i="82"/>
  <c r="E504" i="82"/>
  <c r="F504" i="82"/>
  <c r="G504" i="82"/>
  <c r="H504" i="82"/>
  <c r="D505" i="82"/>
  <c r="E505" i="82"/>
  <c r="F505" i="82"/>
  <c r="G505" i="82"/>
  <c r="H505" i="82"/>
  <c r="D506" i="82"/>
  <c r="E506" i="82"/>
  <c r="F506" i="82"/>
  <c r="G506" i="82"/>
  <c r="H506" i="82"/>
  <c r="D507" i="82"/>
  <c r="E507" i="82"/>
  <c r="F507" i="82"/>
  <c r="G507" i="82"/>
  <c r="H507" i="82"/>
  <c r="L496" i="82"/>
  <c r="M496" i="82"/>
  <c r="N496" i="82"/>
  <c r="O496" i="82"/>
  <c r="P496" i="82"/>
  <c r="L497" i="82"/>
  <c r="M497" i="82"/>
  <c r="N497" i="82"/>
  <c r="O497" i="82"/>
  <c r="P497" i="82"/>
  <c r="L498" i="82"/>
  <c r="M498" i="82"/>
  <c r="N498" i="82"/>
  <c r="O498" i="82"/>
  <c r="P498" i="82"/>
  <c r="L499" i="82"/>
  <c r="M499" i="82"/>
  <c r="N499" i="82"/>
  <c r="O499" i="82"/>
  <c r="P499" i="82"/>
  <c r="L500" i="82"/>
  <c r="M500" i="82"/>
  <c r="N500" i="82"/>
  <c r="O500" i="82"/>
  <c r="P500" i="82"/>
  <c r="L501" i="82"/>
  <c r="M501" i="82"/>
  <c r="N501" i="82"/>
  <c r="O501" i="82"/>
  <c r="P501" i="82"/>
  <c r="L502" i="82"/>
  <c r="M502" i="82"/>
  <c r="N502" i="82"/>
  <c r="O502" i="82"/>
  <c r="P502" i="82"/>
  <c r="L503" i="82"/>
  <c r="M503" i="82"/>
  <c r="N503" i="82"/>
  <c r="O503" i="82"/>
  <c r="P503" i="82"/>
  <c r="L504" i="82"/>
  <c r="M504" i="82"/>
  <c r="N504" i="82"/>
  <c r="O504" i="82"/>
  <c r="P504" i="82"/>
  <c r="L505" i="82"/>
  <c r="M505" i="82"/>
  <c r="N505" i="82"/>
  <c r="O505" i="82"/>
  <c r="P505" i="82"/>
  <c r="L506" i="82"/>
  <c r="M506" i="82"/>
  <c r="N506" i="82"/>
  <c r="O506" i="82"/>
  <c r="P506" i="82"/>
  <c r="L507" i="82"/>
  <c r="M507" i="82"/>
  <c r="N507" i="82"/>
  <c r="O507" i="82"/>
  <c r="P507" i="82"/>
  <c r="L269" i="82"/>
  <c r="L509" i="82" s="1"/>
  <c r="M269" i="82"/>
  <c r="M509" i="82" s="1"/>
  <c r="N269" i="82"/>
  <c r="N509" i="82" s="1"/>
  <c r="O269" i="82"/>
  <c r="O509" i="82" s="1"/>
  <c r="P269" i="82"/>
  <c r="P509" i="82" s="1"/>
  <c r="L270" i="82"/>
  <c r="L510" i="82" s="1"/>
  <c r="M270" i="82"/>
  <c r="M510" i="82" s="1"/>
  <c r="N270" i="82"/>
  <c r="N510" i="82" s="1"/>
  <c r="O270" i="82"/>
  <c r="O510" i="82" s="1"/>
  <c r="P270" i="82"/>
  <c r="P510" i="82" s="1"/>
  <c r="L271" i="82"/>
  <c r="L511" i="82" s="1"/>
  <c r="M271" i="82"/>
  <c r="M511" i="82" s="1"/>
  <c r="N271" i="82"/>
  <c r="N511" i="82" s="1"/>
  <c r="O271" i="82"/>
  <c r="O511" i="82" s="1"/>
  <c r="P271" i="82"/>
  <c r="P511" i="82" s="1"/>
  <c r="L272" i="82"/>
  <c r="L512" i="82" s="1"/>
  <c r="M272" i="82"/>
  <c r="M512" i="82" s="1"/>
  <c r="N272" i="82"/>
  <c r="N512" i="82" s="1"/>
  <c r="O272" i="82"/>
  <c r="O512" i="82" s="1"/>
  <c r="P272" i="82"/>
  <c r="P512" i="82" s="1"/>
  <c r="L273" i="82"/>
  <c r="L513" i="82" s="1"/>
  <c r="M273" i="82"/>
  <c r="M513" i="82" s="1"/>
  <c r="N273" i="82"/>
  <c r="N513" i="82" s="1"/>
  <c r="O273" i="82"/>
  <c r="O513" i="82" s="1"/>
  <c r="P273" i="82"/>
  <c r="P513" i="82" s="1"/>
  <c r="L274" i="82"/>
  <c r="L514" i="82" s="1"/>
  <c r="M274" i="82"/>
  <c r="M514" i="82" s="1"/>
  <c r="N274" i="82"/>
  <c r="N514" i="82" s="1"/>
  <c r="O274" i="82"/>
  <c r="O514" i="82" s="1"/>
  <c r="P274" i="82"/>
  <c r="P514" i="82" s="1"/>
  <c r="L275" i="82"/>
  <c r="L515" i="82" s="1"/>
  <c r="M275" i="82"/>
  <c r="M515" i="82" s="1"/>
  <c r="N275" i="82"/>
  <c r="N515" i="82" s="1"/>
  <c r="O275" i="82"/>
  <c r="O515" i="82" s="1"/>
  <c r="P275" i="82"/>
  <c r="P515" i="82" s="1"/>
  <c r="L276" i="82"/>
  <c r="L516" i="82" s="1"/>
  <c r="M276" i="82"/>
  <c r="M516" i="82" s="1"/>
  <c r="N276" i="82"/>
  <c r="N516" i="82" s="1"/>
  <c r="O276" i="82"/>
  <c r="O516" i="82" s="1"/>
  <c r="P276" i="82"/>
  <c r="P516" i="82" s="1"/>
  <c r="L277" i="82"/>
  <c r="L517" i="82" s="1"/>
  <c r="M277" i="82"/>
  <c r="M517" i="82" s="1"/>
  <c r="N277" i="82"/>
  <c r="N517" i="82" s="1"/>
  <c r="O277" i="82"/>
  <c r="O517" i="82" s="1"/>
  <c r="P277" i="82"/>
  <c r="P517" i="82" s="1"/>
  <c r="L278" i="82"/>
  <c r="M278" i="82"/>
  <c r="N278" i="82"/>
  <c r="O278" i="82"/>
  <c r="P278" i="82"/>
  <c r="L279" i="82"/>
  <c r="M279" i="82"/>
  <c r="N279" i="82"/>
  <c r="O279" i="82"/>
  <c r="P279" i="82"/>
  <c r="L280" i="82"/>
  <c r="M280" i="82"/>
  <c r="N280" i="82"/>
  <c r="O280" i="82"/>
  <c r="P280" i="82"/>
  <c r="D269" i="82"/>
  <c r="D509" i="82" s="1"/>
  <c r="E269" i="82"/>
  <c r="E509" i="82" s="1"/>
  <c r="F269" i="82"/>
  <c r="F509" i="82" s="1"/>
  <c r="G269" i="82"/>
  <c r="G509" i="82" s="1"/>
  <c r="H269" i="82"/>
  <c r="H509" i="82" s="1"/>
  <c r="D270" i="82"/>
  <c r="D510" i="82" s="1"/>
  <c r="E270" i="82"/>
  <c r="E510" i="82" s="1"/>
  <c r="F270" i="82"/>
  <c r="F510" i="82" s="1"/>
  <c r="G270" i="82"/>
  <c r="G510" i="82" s="1"/>
  <c r="H270" i="82"/>
  <c r="H510" i="82" s="1"/>
  <c r="D271" i="82"/>
  <c r="D511" i="82" s="1"/>
  <c r="E271" i="82"/>
  <c r="E511" i="82" s="1"/>
  <c r="F271" i="82"/>
  <c r="F511" i="82" s="1"/>
  <c r="G271" i="82"/>
  <c r="G511" i="82" s="1"/>
  <c r="H271" i="82"/>
  <c r="H511" i="82" s="1"/>
  <c r="D272" i="82"/>
  <c r="D512" i="82" s="1"/>
  <c r="E272" i="82"/>
  <c r="E512" i="82" s="1"/>
  <c r="F272" i="82"/>
  <c r="F512" i="82" s="1"/>
  <c r="G272" i="82"/>
  <c r="G512" i="82" s="1"/>
  <c r="H272" i="82"/>
  <c r="H512" i="82" s="1"/>
  <c r="D273" i="82"/>
  <c r="D513" i="82" s="1"/>
  <c r="E273" i="82"/>
  <c r="E513" i="82" s="1"/>
  <c r="F273" i="82"/>
  <c r="F513" i="82" s="1"/>
  <c r="G273" i="82"/>
  <c r="G513" i="82" s="1"/>
  <c r="H273" i="82"/>
  <c r="H513" i="82" s="1"/>
  <c r="D274" i="82"/>
  <c r="D514" i="82" s="1"/>
  <c r="E274" i="82"/>
  <c r="E514" i="82" s="1"/>
  <c r="F274" i="82"/>
  <c r="F514" i="82" s="1"/>
  <c r="G274" i="82"/>
  <c r="G514" i="82" s="1"/>
  <c r="H274" i="82"/>
  <c r="H514" i="82" s="1"/>
  <c r="D275" i="82"/>
  <c r="D515" i="82" s="1"/>
  <c r="E275" i="82"/>
  <c r="E515" i="82" s="1"/>
  <c r="F275" i="82"/>
  <c r="F515" i="82" s="1"/>
  <c r="G275" i="82"/>
  <c r="G515" i="82" s="1"/>
  <c r="H275" i="82"/>
  <c r="H515" i="82" s="1"/>
  <c r="D276" i="82"/>
  <c r="D516" i="82" s="1"/>
  <c r="E276" i="82"/>
  <c r="E516" i="82" s="1"/>
  <c r="F276" i="82"/>
  <c r="F516" i="82" s="1"/>
  <c r="G276" i="82"/>
  <c r="G516" i="82" s="1"/>
  <c r="H276" i="82"/>
  <c r="H516" i="82" s="1"/>
  <c r="D277" i="82"/>
  <c r="D517" i="82" s="1"/>
  <c r="E277" i="82"/>
  <c r="E517" i="82" s="1"/>
  <c r="F277" i="82"/>
  <c r="F517" i="82" s="1"/>
  <c r="G277" i="82"/>
  <c r="G517" i="82" s="1"/>
  <c r="H277" i="82"/>
  <c r="H517" i="82" s="1"/>
  <c r="D278" i="82"/>
  <c r="E278" i="82"/>
  <c r="F278" i="82"/>
  <c r="G278" i="82"/>
  <c r="H278" i="82"/>
  <c r="D279" i="82"/>
  <c r="E279" i="82"/>
  <c r="F279" i="82"/>
  <c r="G279" i="82"/>
  <c r="H279" i="82"/>
  <c r="D280" i="82"/>
  <c r="E280" i="82"/>
  <c r="F280" i="82"/>
  <c r="G280" i="82"/>
  <c r="H280" i="82"/>
  <c r="K280" i="82"/>
  <c r="K279" i="82"/>
  <c r="K278" i="82"/>
  <c r="K277" i="82"/>
  <c r="K276" i="82"/>
  <c r="K275" i="82"/>
  <c r="K274" i="82"/>
  <c r="K273" i="82"/>
  <c r="K272" i="82"/>
  <c r="K271" i="82"/>
  <c r="K270" i="82"/>
  <c r="K269" i="82"/>
  <c r="K517" i="82"/>
  <c r="K516" i="82"/>
  <c r="K515" i="82"/>
  <c r="K514" i="82"/>
  <c r="K513" i="82"/>
  <c r="K512" i="82"/>
  <c r="K511" i="82"/>
  <c r="K510" i="82"/>
  <c r="K509" i="82"/>
  <c r="K507" i="82"/>
  <c r="K506" i="82"/>
  <c r="K505" i="82"/>
  <c r="K504" i="82"/>
  <c r="K503" i="82"/>
  <c r="K502" i="82"/>
  <c r="K501" i="82"/>
  <c r="K500" i="82"/>
  <c r="K499" i="82"/>
  <c r="K498" i="82"/>
  <c r="K497" i="82"/>
  <c r="K496" i="82"/>
  <c r="D496" i="80"/>
  <c r="E496" i="80"/>
  <c r="F496" i="80"/>
  <c r="G496" i="80"/>
  <c r="D497" i="80"/>
  <c r="E497" i="80"/>
  <c r="F497" i="80"/>
  <c r="G497" i="80"/>
  <c r="D498" i="80"/>
  <c r="E498" i="80"/>
  <c r="F498" i="80"/>
  <c r="G498" i="80"/>
  <c r="D499" i="80"/>
  <c r="E499" i="80"/>
  <c r="F499" i="80"/>
  <c r="G499" i="80"/>
  <c r="D500" i="80"/>
  <c r="E500" i="80"/>
  <c r="F500" i="80"/>
  <c r="G500" i="80"/>
  <c r="D501" i="80"/>
  <c r="E501" i="80"/>
  <c r="F501" i="80"/>
  <c r="G501" i="80"/>
  <c r="D502" i="80"/>
  <c r="E502" i="80"/>
  <c r="F502" i="80"/>
  <c r="G502" i="80"/>
  <c r="D503" i="80"/>
  <c r="E503" i="80"/>
  <c r="F503" i="80"/>
  <c r="G503" i="80"/>
  <c r="D504" i="80"/>
  <c r="E504" i="80"/>
  <c r="F504" i="80"/>
  <c r="G504" i="80"/>
  <c r="D505" i="80"/>
  <c r="E505" i="80"/>
  <c r="F505" i="80"/>
  <c r="G505" i="80"/>
  <c r="D506" i="80"/>
  <c r="E506" i="80"/>
  <c r="F506" i="80"/>
  <c r="G506" i="80"/>
  <c r="D507" i="80"/>
  <c r="E507" i="80"/>
  <c r="F507" i="80"/>
  <c r="G507" i="80"/>
  <c r="D495" i="269"/>
  <c r="F495" i="269"/>
  <c r="G495" i="269"/>
  <c r="D496" i="269"/>
  <c r="F496" i="269"/>
  <c r="G496" i="269"/>
  <c r="D497" i="269"/>
  <c r="F497" i="269"/>
  <c r="G497" i="269"/>
  <c r="D498" i="269"/>
  <c r="F498" i="269"/>
  <c r="G498" i="269"/>
  <c r="D499" i="269"/>
  <c r="F499" i="269"/>
  <c r="G499" i="269"/>
  <c r="D500" i="269"/>
  <c r="F500" i="269"/>
  <c r="G500" i="269"/>
  <c r="D501" i="269"/>
  <c r="F501" i="269"/>
  <c r="G501" i="269"/>
  <c r="D502" i="269"/>
  <c r="F502" i="269"/>
  <c r="G502" i="269"/>
  <c r="D503" i="269"/>
  <c r="F503" i="269"/>
  <c r="G503" i="269"/>
  <c r="D504" i="269"/>
  <c r="F504" i="269"/>
  <c r="G504" i="269"/>
  <c r="D505" i="269"/>
  <c r="F505" i="269"/>
  <c r="G505" i="269"/>
  <c r="D506" i="269"/>
  <c r="F506" i="269"/>
  <c r="G506" i="269"/>
  <c r="D269" i="80"/>
  <c r="E269" i="80"/>
  <c r="F269" i="80"/>
  <c r="G269" i="80"/>
  <c r="D270" i="80"/>
  <c r="E270" i="80"/>
  <c r="F270" i="80"/>
  <c r="G270" i="80"/>
  <c r="D271" i="80"/>
  <c r="E271" i="80"/>
  <c r="F271" i="80"/>
  <c r="G271" i="80"/>
  <c r="D272" i="80"/>
  <c r="E272" i="80"/>
  <c r="F272" i="80"/>
  <c r="G272" i="80"/>
  <c r="D273" i="80"/>
  <c r="E273" i="80"/>
  <c r="F273" i="80"/>
  <c r="G273" i="80"/>
  <c r="D274" i="80"/>
  <c r="E274" i="80"/>
  <c r="F274" i="80"/>
  <c r="G274" i="80"/>
  <c r="D275" i="80"/>
  <c r="E275" i="80"/>
  <c r="F275" i="80"/>
  <c r="G275" i="80"/>
  <c r="D276" i="80"/>
  <c r="E276" i="80"/>
  <c r="F276" i="80"/>
  <c r="G276" i="80"/>
  <c r="D277" i="80"/>
  <c r="E277" i="80"/>
  <c r="F277" i="80"/>
  <c r="G277" i="80"/>
  <c r="D278" i="80"/>
  <c r="E278" i="80"/>
  <c r="F278" i="80"/>
  <c r="G278" i="80"/>
  <c r="D279" i="80"/>
  <c r="E279" i="80"/>
  <c r="F279" i="80"/>
  <c r="G279" i="80"/>
  <c r="D280" i="80"/>
  <c r="E280" i="80"/>
  <c r="F280" i="80"/>
  <c r="G280" i="80"/>
  <c r="D269" i="269"/>
  <c r="E269" i="269"/>
  <c r="F269" i="269"/>
  <c r="G269" i="269"/>
  <c r="D270" i="269"/>
  <c r="E270" i="269"/>
  <c r="F270" i="269"/>
  <c r="G270" i="269"/>
  <c r="D271" i="269"/>
  <c r="E271" i="269"/>
  <c r="F271" i="269"/>
  <c r="G271" i="269"/>
  <c r="D272" i="269"/>
  <c r="E272" i="269"/>
  <c r="F272" i="269"/>
  <c r="G272" i="269"/>
  <c r="D273" i="269"/>
  <c r="E273" i="269"/>
  <c r="F273" i="269"/>
  <c r="G273" i="269"/>
  <c r="D274" i="269"/>
  <c r="E274" i="269"/>
  <c r="F274" i="269"/>
  <c r="G274" i="269"/>
  <c r="D275" i="269"/>
  <c r="E275" i="269"/>
  <c r="F275" i="269"/>
  <c r="G275" i="269"/>
  <c r="D276" i="269"/>
  <c r="E276" i="269"/>
  <c r="F276" i="269"/>
  <c r="G276" i="269"/>
  <c r="D277" i="269"/>
  <c r="E277" i="269"/>
  <c r="F277" i="269"/>
  <c r="G277" i="269"/>
  <c r="D278" i="269"/>
  <c r="E278" i="269"/>
  <c r="F278" i="269"/>
  <c r="G278" i="269"/>
  <c r="D279" i="269"/>
  <c r="E279" i="269"/>
  <c r="F279" i="269"/>
  <c r="G279" i="269"/>
  <c r="D280" i="269"/>
  <c r="E280" i="269"/>
  <c r="F280" i="269"/>
  <c r="G280" i="269"/>
  <c r="C509" i="86"/>
  <c r="C497" i="80"/>
  <c r="C498" i="80"/>
  <c r="C499" i="80"/>
  <c r="C500" i="80"/>
  <c r="C501" i="80"/>
  <c r="C502" i="80"/>
  <c r="C503" i="80"/>
  <c r="C504" i="80"/>
  <c r="C505" i="80"/>
  <c r="C506" i="80"/>
  <c r="C507" i="80"/>
  <c r="C497" i="82"/>
  <c r="C498" i="82"/>
  <c r="C499" i="82"/>
  <c r="C500" i="82"/>
  <c r="C501" i="82"/>
  <c r="C502" i="82"/>
  <c r="C503" i="82"/>
  <c r="C504" i="82"/>
  <c r="C505" i="82"/>
  <c r="C506" i="82"/>
  <c r="C507" i="82"/>
  <c r="C497" i="86"/>
  <c r="C498" i="86"/>
  <c r="C499" i="86"/>
  <c r="C500" i="86"/>
  <c r="C501" i="86"/>
  <c r="C502" i="86"/>
  <c r="C503" i="86"/>
  <c r="C504" i="86"/>
  <c r="C505" i="86"/>
  <c r="C506" i="86"/>
  <c r="C507" i="86"/>
  <c r="C497" i="87"/>
  <c r="C497" i="299"/>
  <c r="C498" i="299"/>
  <c r="C499" i="299"/>
  <c r="C500" i="299"/>
  <c r="C501" i="299"/>
  <c r="C502" i="299"/>
  <c r="C503" i="299"/>
  <c r="C504" i="299"/>
  <c r="C505" i="299"/>
  <c r="C506" i="299"/>
  <c r="C507" i="299"/>
  <c r="C496" i="80"/>
  <c r="C496" i="82"/>
  <c r="C496" i="86"/>
  <c r="C496" i="299"/>
  <c r="C271" i="80"/>
  <c r="C272" i="80"/>
  <c r="C273" i="80"/>
  <c r="C274" i="80"/>
  <c r="C275" i="80"/>
  <c r="C276" i="80"/>
  <c r="C277" i="80"/>
  <c r="C278" i="80"/>
  <c r="C279" i="80"/>
  <c r="C280" i="80"/>
  <c r="C271" i="82"/>
  <c r="C272" i="82"/>
  <c r="C273" i="82"/>
  <c r="C274" i="82"/>
  <c r="C275" i="82"/>
  <c r="C276" i="82"/>
  <c r="C277" i="82"/>
  <c r="C278" i="82"/>
  <c r="C279" i="82"/>
  <c r="C280" i="82"/>
  <c r="C271" i="85"/>
  <c r="C272" i="85"/>
  <c r="C273" i="85"/>
  <c r="C274" i="85"/>
  <c r="C275" i="85"/>
  <c r="C276" i="85"/>
  <c r="C277" i="85"/>
  <c r="C278" i="85"/>
  <c r="C279" i="85"/>
  <c r="C280" i="85"/>
  <c r="C271" i="86"/>
  <c r="C511" i="86" s="1"/>
  <c r="C272" i="86"/>
  <c r="C512" i="86" s="1"/>
  <c r="C273" i="86"/>
  <c r="C513" i="86" s="1"/>
  <c r="C274" i="86"/>
  <c r="C514" i="86" s="1"/>
  <c r="C275" i="86"/>
  <c r="C515" i="86" s="1"/>
  <c r="C276" i="86"/>
  <c r="C516" i="86" s="1"/>
  <c r="C277" i="86"/>
  <c r="C517" i="86" s="1"/>
  <c r="C278" i="86"/>
  <c r="C279" i="86"/>
  <c r="C280" i="86"/>
  <c r="C271" i="87"/>
  <c r="C272" i="87"/>
  <c r="C273" i="87"/>
  <c r="C274" i="87"/>
  <c r="C275" i="87"/>
  <c r="C276" i="87"/>
  <c r="C277" i="87"/>
  <c r="C278" i="87"/>
  <c r="C279" i="87"/>
  <c r="C280" i="87"/>
  <c r="C272" i="299"/>
  <c r="C273" i="299"/>
  <c r="C274" i="299"/>
  <c r="C275" i="299"/>
  <c r="C276" i="299"/>
  <c r="C277" i="299"/>
  <c r="C278" i="299"/>
  <c r="C279" i="299"/>
  <c r="C280" i="299"/>
  <c r="C281" i="299"/>
  <c r="C271" i="269"/>
  <c r="C272" i="269"/>
  <c r="C273" i="269"/>
  <c r="C274" i="269"/>
  <c r="C275" i="269"/>
  <c r="C276" i="269"/>
  <c r="C277" i="269"/>
  <c r="C278" i="269"/>
  <c r="C279" i="269"/>
  <c r="C280" i="269"/>
  <c r="C270" i="80"/>
  <c r="C270" i="82"/>
  <c r="C270" i="85"/>
  <c r="C270" i="86"/>
  <c r="C510" i="86" s="1"/>
  <c r="C270" i="87"/>
  <c r="C271" i="299"/>
  <c r="C270" i="269"/>
  <c r="C269" i="80"/>
  <c r="C269" i="82"/>
  <c r="C269" i="85"/>
  <c r="C269" i="86"/>
  <c r="C269" i="87"/>
  <c r="C270" i="299"/>
  <c r="C269" i="269"/>
  <c r="N481" i="172" l="1"/>
  <c r="O481" i="172"/>
  <c r="P481" i="172"/>
  <c r="Q481" i="172"/>
  <c r="R481" i="172"/>
  <c r="S481" i="172"/>
  <c r="T481" i="172"/>
  <c r="U481" i="172"/>
  <c r="N482" i="172"/>
  <c r="O482" i="172"/>
  <c r="P482" i="172"/>
  <c r="Q482" i="172"/>
  <c r="R482" i="172"/>
  <c r="S482" i="172"/>
  <c r="T482" i="172"/>
  <c r="U482" i="172"/>
  <c r="N483" i="172"/>
  <c r="O483" i="172"/>
  <c r="P483" i="172"/>
  <c r="Q483" i="172"/>
  <c r="R483" i="172"/>
  <c r="S483" i="172"/>
  <c r="T483" i="172"/>
  <c r="U483" i="172"/>
  <c r="N484" i="172"/>
  <c r="O484" i="172"/>
  <c r="P484" i="172"/>
  <c r="Q484" i="172"/>
  <c r="R484" i="172"/>
  <c r="S484" i="172"/>
  <c r="T484" i="172"/>
  <c r="U484" i="172"/>
  <c r="N485" i="172"/>
  <c r="O485" i="172"/>
  <c r="P485" i="172"/>
  <c r="Q485" i="172"/>
  <c r="R485" i="172"/>
  <c r="S485" i="172"/>
  <c r="T485" i="172"/>
  <c r="U485" i="172"/>
  <c r="N486" i="172"/>
  <c r="O486" i="172"/>
  <c r="P486" i="172"/>
  <c r="Q486" i="172"/>
  <c r="R486" i="172"/>
  <c r="S486" i="172"/>
  <c r="T486" i="172"/>
  <c r="U486" i="172"/>
  <c r="N487" i="172"/>
  <c r="O487" i="172"/>
  <c r="P487" i="172"/>
  <c r="Q487" i="172"/>
  <c r="R487" i="172"/>
  <c r="S487" i="172"/>
  <c r="T487" i="172"/>
  <c r="U487" i="172"/>
  <c r="N488" i="172"/>
  <c r="O488" i="172"/>
  <c r="P488" i="172"/>
  <c r="Q488" i="172"/>
  <c r="R488" i="172"/>
  <c r="S488" i="172"/>
  <c r="T488" i="172"/>
  <c r="U488" i="172"/>
  <c r="N489" i="172"/>
  <c r="O489" i="172"/>
  <c r="P489" i="172"/>
  <c r="Q489" i="172"/>
  <c r="R489" i="172"/>
  <c r="S489" i="172"/>
  <c r="T489" i="172"/>
  <c r="U489" i="172"/>
  <c r="N490" i="172"/>
  <c r="O490" i="172"/>
  <c r="P490" i="172"/>
  <c r="Q490" i="172"/>
  <c r="R490" i="172"/>
  <c r="S490" i="172"/>
  <c r="T490" i="172"/>
  <c r="U490" i="172"/>
  <c r="N491" i="172"/>
  <c r="O491" i="172"/>
  <c r="P491" i="172"/>
  <c r="Q491" i="172"/>
  <c r="R491" i="172"/>
  <c r="S491" i="172"/>
  <c r="T491" i="172"/>
  <c r="U491" i="172"/>
  <c r="N492" i="172"/>
  <c r="O492" i="172"/>
  <c r="P492" i="172"/>
  <c r="Q492" i="172"/>
  <c r="R492" i="172"/>
  <c r="S492" i="172"/>
  <c r="T492" i="172"/>
  <c r="U492" i="172"/>
  <c r="D481" i="172"/>
  <c r="E481" i="172"/>
  <c r="F481" i="172"/>
  <c r="G481" i="172"/>
  <c r="H481" i="172"/>
  <c r="I481" i="172"/>
  <c r="J481" i="172"/>
  <c r="D482" i="172"/>
  <c r="E482" i="172"/>
  <c r="F482" i="172"/>
  <c r="G482" i="172"/>
  <c r="H482" i="172"/>
  <c r="I482" i="172"/>
  <c r="J482" i="172"/>
  <c r="D483" i="172"/>
  <c r="E483" i="172"/>
  <c r="F483" i="172"/>
  <c r="G483" i="172"/>
  <c r="H483" i="172"/>
  <c r="I483" i="172"/>
  <c r="J483" i="172"/>
  <c r="D484" i="172"/>
  <c r="E484" i="172"/>
  <c r="F484" i="172"/>
  <c r="G484" i="172"/>
  <c r="H484" i="172"/>
  <c r="I484" i="172"/>
  <c r="J484" i="172"/>
  <c r="D485" i="172"/>
  <c r="E485" i="172"/>
  <c r="F485" i="172"/>
  <c r="G485" i="172"/>
  <c r="H485" i="172"/>
  <c r="I485" i="172"/>
  <c r="J485" i="172"/>
  <c r="D486" i="172"/>
  <c r="E486" i="172"/>
  <c r="F486" i="172"/>
  <c r="G486" i="172"/>
  <c r="H486" i="172"/>
  <c r="I486" i="172"/>
  <c r="J486" i="172"/>
  <c r="D487" i="172"/>
  <c r="E487" i="172"/>
  <c r="F487" i="172"/>
  <c r="G487" i="172"/>
  <c r="H487" i="172"/>
  <c r="I487" i="172"/>
  <c r="J487" i="172"/>
  <c r="D488" i="172"/>
  <c r="E488" i="172"/>
  <c r="F488" i="172"/>
  <c r="G488" i="172"/>
  <c r="H488" i="172"/>
  <c r="I488" i="172"/>
  <c r="J488" i="172"/>
  <c r="D489" i="172"/>
  <c r="E489" i="172"/>
  <c r="F489" i="172"/>
  <c r="G489" i="172"/>
  <c r="H489" i="172"/>
  <c r="I489" i="172"/>
  <c r="J489" i="172"/>
  <c r="D490" i="172"/>
  <c r="E490" i="172"/>
  <c r="F490" i="172"/>
  <c r="G490" i="172"/>
  <c r="H490" i="172"/>
  <c r="I490" i="172"/>
  <c r="J490" i="172"/>
  <c r="D491" i="172"/>
  <c r="E491" i="172"/>
  <c r="F491" i="172"/>
  <c r="G491" i="172"/>
  <c r="H491" i="172"/>
  <c r="I491" i="172"/>
  <c r="J491" i="172"/>
  <c r="D492" i="172"/>
  <c r="E492" i="172"/>
  <c r="F492" i="172"/>
  <c r="G492" i="172"/>
  <c r="H492" i="172"/>
  <c r="I492" i="172"/>
  <c r="J492" i="172"/>
  <c r="M492" i="172"/>
  <c r="M491" i="172"/>
  <c r="M490" i="172"/>
  <c r="M489" i="172"/>
  <c r="M488" i="172"/>
  <c r="M487" i="172"/>
  <c r="M486" i="172"/>
  <c r="M485" i="172"/>
  <c r="M484" i="172"/>
  <c r="M483" i="172"/>
  <c r="M482" i="172"/>
  <c r="M481" i="172"/>
  <c r="N269" i="172"/>
  <c r="O269" i="172"/>
  <c r="P269" i="172"/>
  <c r="Q269" i="172"/>
  <c r="R269" i="172"/>
  <c r="S269" i="172"/>
  <c r="T269" i="172"/>
  <c r="U269" i="172"/>
  <c r="N270" i="172"/>
  <c r="O270" i="172"/>
  <c r="P270" i="172"/>
  <c r="Q270" i="172"/>
  <c r="R270" i="172"/>
  <c r="S270" i="172"/>
  <c r="T270" i="172"/>
  <c r="U270" i="172"/>
  <c r="N271" i="172"/>
  <c r="O271" i="172"/>
  <c r="P271" i="172"/>
  <c r="Q271" i="172"/>
  <c r="R271" i="172"/>
  <c r="S271" i="172"/>
  <c r="T271" i="172"/>
  <c r="U271" i="172"/>
  <c r="N272" i="172"/>
  <c r="O272" i="172"/>
  <c r="P272" i="172"/>
  <c r="Q272" i="172"/>
  <c r="R272" i="172"/>
  <c r="S272" i="172"/>
  <c r="T272" i="172"/>
  <c r="U272" i="172"/>
  <c r="N273" i="172"/>
  <c r="O273" i="172"/>
  <c r="P273" i="172"/>
  <c r="Q273" i="172"/>
  <c r="R273" i="172"/>
  <c r="S273" i="172"/>
  <c r="T273" i="172"/>
  <c r="U273" i="172"/>
  <c r="N274" i="172"/>
  <c r="O274" i="172"/>
  <c r="P274" i="172"/>
  <c r="Q274" i="172"/>
  <c r="R274" i="172"/>
  <c r="S274" i="172"/>
  <c r="T274" i="172"/>
  <c r="U274" i="172"/>
  <c r="N275" i="172"/>
  <c r="O275" i="172"/>
  <c r="P275" i="172"/>
  <c r="Q275" i="172"/>
  <c r="R275" i="172"/>
  <c r="S275" i="172"/>
  <c r="T275" i="172"/>
  <c r="U275" i="172"/>
  <c r="N276" i="172"/>
  <c r="O276" i="172"/>
  <c r="P276" i="172"/>
  <c r="Q276" i="172"/>
  <c r="R276" i="172"/>
  <c r="S276" i="172"/>
  <c r="T276" i="172"/>
  <c r="U276" i="172"/>
  <c r="N277" i="172"/>
  <c r="O277" i="172"/>
  <c r="P277" i="172"/>
  <c r="Q277" i="172"/>
  <c r="R277" i="172"/>
  <c r="S277" i="172"/>
  <c r="T277" i="172"/>
  <c r="U277" i="172"/>
  <c r="N278" i="172"/>
  <c r="O278" i="172"/>
  <c r="P278" i="172"/>
  <c r="Q278" i="172"/>
  <c r="R278" i="172"/>
  <c r="S278" i="172"/>
  <c r="T278" i="172"/>
  <c r="U278" i="172"/>
  <c r="N279" i="172"/>
  <c r="O279" i="172"/>
  <c r="P279" i="172"/>
  <c r="Q279" i="172"/>
  <c r="R279" i="172"/>
  <c r="S279" i="172"/>
  <c r="T279" i="172"/>
  <c r="U279" i="172"/>
  <c r="N280" i="172"/>
  <c r="O280" i="172"/>
  <c r="P280" i="172"/>
  <c r="Q280" i="172"/>
  <c r="R280" i="172"/>
  <c r="S280" i="172"/>
  <c r="T280" i="172"/>
  <c r="U280" i="172"/>
  <c r="D269" i="172"/>
  <c r="E269" i="172"/>
  <c r="F269" i="172"/>
  <c r="G269" i="172"/>
  <c r="H269" i="172"/>
  <c r="I269" i="172"/>
  <c r="J269" i="172"/>
  <c r="D270" i="172"/>
  <c r="E270" i="172"/>
  <c r="F270" i="172"/>
  <c r="G270" i="172"/>
  <c r="H270" i="172"/>
  <c r="I270" i="172"/>
  <c r="J270" i="172"/>
  <c r="D271" i="172"/>
  <c r="E271" i="172"/>
  <c r="F271" i="172"/>
  <c r="G271" i="172"/>
  <c r="H271" i="172"/>
  <c r="I271" i="172"/>
  <c r="J271" i="172"/>
  <c r="D272" i="172"/>
  <c r="E272" i="172"/>
  <c r="F272" i="172"/>
  <c r="G272" i="172"/>
  <c r="H272" i="172"/>
  <c r="I272" i="172"/>
  <c r="J272" i="172"/>
  <c r="D273" i="172"/>
  <c r="E273" i="172"/>
  <c r="F273" i="172"/>
  <c r="G273" i="172"/>
  <c r="H273" i="172"/>
  <c r="I273" i="172"/>
  <c r="J273" i="172"/>
  <c r="D274" i="172"/>
  <c r="E274" i="172"/>
  <c r="F274" i="172"/>
  <c r="G274" i="172"/>
  <c r="H274" i="172"/>
  <c r="I274" i="172"/>
  <c r="J274" i="172"/>
  <c r="D275" i="172"/>
  <c r="E275" i="172"/>
  <c r="F275" i="172"/>
  <c r="G275" i="172"/>
  <c r="H275" i="172"/>
  <c r="I275" i="172"/>
  <c r="J275" i="172"/>
  <c r="D276" i="172"/>
  <c r="E276" i="172"/>
  <c r="F276" i="172"/>
  <c r="G276" i="172"/>
  <c r="H276" i="172"/>
  <c r="I276" i="172"/>
  <c r="J276" i="172"/>
  <c r="D277" i="172"/>
  <c r="E277" i="172"/>
  <c r="F277" i="172"/>
  <c r="G277" i="172"/>
  <c r="H277" i="172"/>
  <c r="I277" i="172"/>
  <c r="J277" i="172"/>
  <c r="D278" i="172"/>
  <c r="E278" i="172"/>
  <c r="F278" i="172"/>
  <c r="G278" i="172"/>
  <c r="H278" i="172"/>
  <c r="I278" i="172"/>
  <c r="J278" i="172"/>
  <c r="D279" i="172"/>
  <c r="E279" i="172"/>
  <c r="F279" i="172"/>
  <c r="G279" i="172"/>
  <c r="H279" i="172"/>
  <c r="I279" i="172"/>
  <c r="J279" i="172"/>
  <c r="D280" i="172"/>
  <c r="E280" i="172"/>
  <c r="F280" i="172"/>
  <c r="G280" i="172"/>
  <c r="H280" i="172"/>
  <c r="I280" i="172"/>
  <c r="J280" i="172"/>
  <c r="M280" i="172"/>
  <c r="M279" i="172"/>
  <c r="M278" i="172"/>
  <c r="M277" i="172"/>
  <c r="M276" i="172"/>
  <c r="M275" i="172"/>
  <c r="M274" i="172"/>
  <c r="M273" i="172"/>
  <c r="M272" i="172"/>
  <c r="M271" i="172"/>
  <c r="M270" i="172"/>
  <c r="M269" i="172"/>
  <c r="C271" i="172"/>
  <c r="C272" i="172"/>
  <c r="C273" i="172"/>
  <c r="C274" i="172"/>
  <c r="C275" i="172"/>
  <c r="C276" i="172"/>
  <c r="C277" i="172"/>
  <c r="C278" i="172"/>
  <c r="C279" i="172"/>
  <c r="C280" i="172"/>
  <c r="C270" i="172"/>
  <c r="C269" i="172"/>
  <c r="O269" i="53"/>
  <c r="O270" i="53"/>
  <c r="O271" i="53"/>
  <c r="O272" i="53"/>
  <c r="O273" i="53"/>
  <c r="O274" i="53"/>
  <c r="O275" i="53"/>
  <c r="O276" i="53"/>
  <c r="O277" i="53"/>
  <c r="O278" i="53"/>
  <c r="O279" i="53"/>
  <c r="O280" i="53"/>
  <c r="O481" i="53"/>
  <c r="O482" i="53"/>
  <c r="O483" i="53"/>
  <c r="O484" i="53"/>
  <c r="O485" i="53"/>
  <c r="O486" i="53"/>
  <c r="O487" i="53"/>
  <c r="O488" i="53"/>
  <c r="O489" i="53"/>
  <c r="O490" i="53"/>
  <c r="O491" i="53"/>
  <c r="O492" i="53"/>
  <c r="O494" i="53"/>
  <c r="O495" i="53"/>
  <c r="O496" i="53"/>
  <c r="O497" i="53"/>
  <c r="O498" i="53"/>
  <c r="O499" i="53"/>
  <c r="O500" i="53"/>
  <c r="O501" i="53"/>
  <c r="O269" i="51"/>
  <c r="O270" i="51"/>
  <c r="O271" i="51"/>
  <c r="O272" i="51"/>
  <c r="O273" i="51"/>
  <c r="O274" i="51"/>
  <c r="O275" i="51"/>
  <c r="O276" i="51"/>
  <c r="O277" i="51"/>
  <c r="O278" i="51"/>
  <c r="O279" i="51"/>
  <c r="O280" i="51"/>
  <c r="O481" i="51"/>
  <c r="O482" i="51"/>
  <c r="O483" i="51"/>
  <c r="O484" i="51"/>
  <c r="O485" i="51"/>
  <c r="O486" i="51"/>
  <c r="O487" i="51"/>
  <c r="O488" i="51"/>
  <c r="O489" i="51"/>
  <c r="O490" i="51"/>
  <c r="O491" i="51"/>
  <c r="O492" i="51"/>
  <c r="O494" i="51"/>
  <c r="O495" i="51"/>
  <c r="O496" i="51"/>
  <c r="O497" i="51"/>
  <c r="O498" i="51"/>
  <c r="O499" i="51"/>
  <c r="O500" i="51"/>
  <c r="O501" i="51"/>
  <c r="K481" i="51"/>
  <c r="M481" i="51"/>
  <c r="N481" i="51"/>
  <c r="K482" i="51"/>
  <c r="M482" i="51"/>
  <c r="N482" i="51"/>
  <c r="K483" i="51"/>
  <c r="M483" i="51"/>
  <c r="N483" i="51"/>
  <c r="K484" i="51"/>
  <c r="M484" i="51"/>
  <c r="N484" i="51"/>
  <c r="K485" i="51"/>
  <c r="M485" i="51"/>
  <c r="N485" i="51"/>
  <c r="K486" i="51"/>
  <c r="M486" i="51"/>
  <c r="N486" i="51"/>
  <c r="K487" i="51"/>
  <c r="M487" i="51"/>
  <c r="N487" i="51"/>
  <c r="K488" i="51"/>
  <c r="M488" i="51"/>
  <c r="N488" i="51"/>
  <c r="K489" i="51"/>
  <c r="M489" i="51"/>
  <c r="N489" i="51"/>
  <c r="K490" i="51"/>
  <c r="M490" i="51"/>
  <c r="N490" i="51"/>
  <c r="K491" i="51"/>
  <c r="M491" i="51"/>
  <c r="N491" i="51"/>
  <c r="K492" i="51"/>
  <c r="M492" i="51"/>
  <c r="N492" i="51"/>
  <c r="K481" i="52"/>
  <c r="L481" i="52"/>
  <c r="M481" i="52"/>
  <c r="N481" i="52"/>
  <c r="K482" i="52"/>
  <c r="L482" i="52"/>
  <c r="M482" i="52"/>
  <c r="N482" i="52"/>
  <c r="K483" i="52"/>
  <c r="L483" i="52"/>
  <c r="M483" i="52"/>
  <c r="N483" i="52"/>
  <c r="K484" i="52"/>
  <c r="L484" i="52"/>
  <c r="M484" i="52"/>
  <c r="N484" i="52"/>
  <c r="K485" i="52"/>
  <c r="L485" i="52"/>
  <c r="M485" i="52"/>
  <c r="N485" i="52"/>
  <c r="K486" i="52"/>
  <c r="L486" i="52"/>
  <c r="M486" i="52"/>
  <c r="N486" i="52"/>
  <c r="K487" i="52"/>
  <c r="L487" i="52"/>
  <c r="M487" i="52"/>
  <c r="N487" i="52"/>
  <c r="K488" i="52"/>
  <c r="L488" i="52"/>
  <c r="M488" i="52"/>
  <c r="N488" i="52"/>
  <c r="K489" i="52"/>
  <c r="L489" i="52"/>
  <c r="M489" i="52"/>
  <c r="N489" i="52"/>
  <c r="K490" i="52"/>
  <c r="L490" i="52"/>
  <c r="M490" i="52"/>
  <c r="N490" i="52"/>
  <c r="K491" i="52"/>
  <c r="L491" i="52"/>
  <c r="M491" i="52"/>
  <c r="N491" i="52"/>
  <c r="K492" i="52"/>
  <c r="L492" i="52"/>
  <c r="M492" i="52"/>
  <c r="N492" i="52"/>
  <c r="K481" i="53"/>
  <c r="M481" i="53"/>
  <c r="N481" i="53"/>
  <c r="K482" i="53"/>
  <c r="M482" i="53"/>
  <c r="N482" i="53"/>
  <c r="K483" i="53"/>
  <c r="M483" i="53"/>
  <c r="N483" i="53"/>
  <c r="K484" i="53"/>
  <c r="M484" i="53"/>
  <c r="N484" i="53"/>
  <c r="K485" i="53"/>
  <c r="M485" i="53"/>
  <c r="N485" i="53"/>
  <c r="K486" i="53"/>
  <c r="M486" i="53"/>
  <c r="N486" i="53"/>
  <c r="K487" i="53"/>
  <c r="M487" i="53"/>
  <c r="N487" i="53"/>
  <c r="K488" i="53"/>
  <c r="M488" i="53"/>
  <c r="N488" i="53"/>
  <c r="K489" i="53"/>
  <c r="M489" i="53"/>
  <c r="N489" i="53"/>
  <c r="K490" i="53"/>
  <c r="M490" i="53"/>
  <c r="N490" i="53"/>
  <c r="K491" i="53"/>
  <c r="M491" i="53"/>
  <c r="N491" i="53"/>
  <c r="K492" i="53"/>
  <c r="M492" i="53"/>
  <c r="N492" i="53"/>
  <c r="K481" i="50"/>
  <c r="L481" i="50"/>
  <c r="M481" i="50"/>
  <c r="N481" i="50"/>
  <c r="K482" i="50"/>
  <c r="L482" i="50"/>
  <c r="M482" i="50"/>
  <c r="N482" i="50"/>
  <c r="K483" i="50"/>
  <c r="L483" i="50"/>
  <c r="M483" i="50"/>
  <c r="N483" i="50"/>
  <c r="K484" i="50"/>
  <c r="L484" i="50"/>
  <c r="M484" i="50"/>
  <c r="N484" i="50"/>
  <c r="K485" i="50"/>
  <c r="L485" i="50"/>
  <c r="M485" i="50"/>
  <c r="N485" i="50"/>
  <c r="K486" i="50"/>
  <c r="L486" i="50"/>
  <c r="M486" i="50"/>
  <c r="N486" i="50"/>
  <c r="K487" i="50"/>
  <c r="L487" i="50"/>
  <c r="M487" i="50"/>
  <c r="N487" i="50"/>
  <c r="K488" i="50"/>
  <c r="L488" i="50"/>
  <c r="M488" i="50"/>
  <c r="N488" i="50"/>
  <c r="K489" i="50"/>
  <c r="L489" i="50"/>
  <c r="M489" i="50"/>
  <c r="N489" i="50"/>
  <c r="K490" i="50"/>
  <c r="L490" i="50"/>
  <c r="M490" i="50"/>
  <c r="N490" i="50"/>
  <c r="K491" i="50"/>
  <c r="L491" i="50"/>
  <c r="M491" i="50"/>
  <c r="N491" i="50"/>
  <c r="K492" i="50"/>
  <c r="L492" i="50"/>
  <c r="M492" i="50"/>
  <c r="N492" i="50"/>
  <c r="D481" i="51"/>
  <c r="E481" i="51"/>
  <c r="F481" i="51"/>
  <c r="G481" i="51"/>
  <c r="D482" i="51"/>
  <c r="E482" i="51"/>
  <c r="F482" i="51"/>
  <c r="G482" i="51"/>
  <c r="D483" i="51"/>
  <c r="E483" i="51"/>
  <c r="F483" i="51"/>
  <c r="G483" i="51"/>
  <c r="D484" i="51"/>
  <c r="E484" i="51"/>
  <c r="F484" i="51"/>
  <c r="G484" i="51"/>
  <c r="D485" i="51"/>
  <c r="E485" i="51"/>
  <c r="F485" i="51"/>
  <c r="G485" i="51"/>
  <c r="D486" i="51"/>
  <c r="E486" i="51"/>
  <c r="F486" i="51"/>
  <c r="G486" i="51"/>
  <c r="D487" i="51"/>
  <c r="E487" i="51"/>
  <c r="F487" i="51"/>
  <c r="G487" i="51"/>
  <c r="D488" i="51"/>
  <c r="E488" i="51"/>
  <c r="F488" i="51"/>
  <c r="G488" i="51"/>
  <c r="D489" i="51"/>
  <c r="E489" i="51"/>
  <c r="F489" i="51"/>
  <c r="G489" i="51"/>
  <c r="D490" i="51"/>
  <c r="E490" i="51"/>
  <c r="F490" i="51"/>
  <c r="G490" i="51"/>
  <c r="D491" i="51"/>
  <c r="E491" i="51"/>
  <c r="F491" i="51"/>
  <c r="G491" i="51"/>
  <c r="D492" i="51"/>
  <c r="E492" i="51"/>
  <c r="F492" i="51"/>
  <c r="G492" i="51"/>
  <c r="D481" i="52"/>
  <c r="E481" i="52"/>
  <c r="F481" i="52"/>
  <c r="G481" i="52"/>
  <c r="D482" i="52"/>
  <c r="E482" i="52"/>
  <c r="F482" i="52"/>
  <c r="G482" i="52"/>
  <c r="D483" i="52"/>
  <c r="E483" i="52"/>
  <c r="F483" i="52"/>
  <c r="G483" i="52"/>
  <c r="D484" i="52"/>
  <c r="E484" i="52"/>
  <c r="F484" i="52"/>
  <c r="G484" i="52"/>
  <c r="D485" i="52"/>
  <c r="E485" i="52"/>
  <c r="F485" i="52"/>
  <c r="G485" i="52"/>
  <c r="D486" i="52"/>
  <c r="E486" i="52"/>
  <c r="F486" i="52"/>
  <c r="G486" i="52"/>
  <c r="D487" i="52"/>
  <c r="E487" i="52"/>
  <c r="F487" i="52"/>
  <c r="G487" i="52"/>
  <c r="D488" i="52"/>
  <c r="E488" i="52"/>
  <c r="F488" i="52"/>
  <c r="G488" i="52"/>
  <c r="D489" i="52"/>
  <c r="E489" i="52"/>
  <c r="F489" i="52"/>
  <c r="G489" i="52"/>
  <c r="D490" i="52"/>
  <c r="E490" i="52"/>
  <c r="F490" i="52"/>
  <c r="G490" i="52"/>
  <c r="D491" i="52"/>
  <c r="E491" i="52"/>
  <c r="F491" i="52"/>
  <c r="G491" i="52"/>
  <c r="D492" i="52"/>
  <c r="E492" i="52"/>
  <c r="F492" i="52"/>
  <c r="G492" i="52"/>
  <c r="D481" i="53"/>
  <c r="E481" i="53"/>
  <c r="F481" i="53"/>
  <c r="G481" i="53"/>
  <c r="D482" i="53"/>
  <c r="E482" i="53"/>
  <c r="F482" i="53"/>
  <c r="G482" i="53"/>
  <c r="D483" i="53"/>
  <c r="E483" i="53"/>
  <c r="F483" i="53"/>
  <c r="G483" i="53"/>
  <c r="D484" i="53"/>
  <c r="E484" i="53"/>
  <c r="F484" i="53"/>
  <c r="G484" i="53"/>
  <c r="D485" i="53"/>
  <c r="E485" i="53"/>
  <c r="F485" i="53"/>
  <c r="G485" i="53"/>
  <c r="D486" i="53"/>
  <c r="E486" i="53"/>
  <c r="F486" i="53"/>
  <c r="G486" i="53"/>
  <c r="D487" i="53"/>
  <c r="E487" i="53"/>
  <c r="F487" i="53"/>
  <c r="G487" i="53"/>
  <c r="D488" i="53"/>
  <c r="E488" i="53"/>
  <c r="F488" i="53"/>
  <c r="G488" i="53"/>
  <c r="D489" i="53"/>
  <c r="E489" i="53"/>
  <c r="F489" i="53"/>
  <c r="G489" i="53"/>
  <c r="D490" i="53"/>
  <c r="E490" i="53"/>
  <c r="F490" i="53"/>
  <c r="G490" i="53"/>
  <c r="D491" i="53"/>
  <c r="E491" i="53"/>
  <c r="F491" i="53"/>
  <c r="G491" i="53"/>
  <c r="D492" i="53"/>
  <c r="E492" i="53"/>
  <c r="F492" i="53"/>
  <c r="G492" i="53"/>
  <c r="D481" i="50"/>
  <c r="E481" i="50"/>
  <c r="F481" i="50"/>
  <c r="G481" i="50"/>
  <c r="D482" i="50"/>
  <c r="E482" i="50"/>
  <c r="F482" i="50"/>
  <c r="G482" i="50"/>
  <c r="D483" i="50"/>
  <c r="E483" i="50"/>
  <c r="F483" i="50"/>
  <c r="G483" i="50"/>
  <c r="D484" i="50"/>
  <c r="E484" i="50"/>
  <c r="F484" i="50"/>
  <c r="G484" i="50"/>
  <c r="D485" i="50"/>
  <c r="E485" i="50"/>
  <c r="F485" i="50"/>
  <c r="G485" i="50"/>
  <c r="D486" i="50"/>
  <c r="E486" i="50"/>
  <c r="F486" i="50"/>
  <c r="G486" i="50"/>
  <c r="D487" i="50"/>
  <c r="E487" i="50"/>
  <c r="F487" i="50"/>
  <c r="G487" i="50"/>
  <c r="D488" i="50"/>
  <c r="E488" i="50"/>
  <c r="F488" i="50"/>
  <c r="G488" i="50"/>
  <c r="D489" i="50"/>
  <c r="E489" i="50"/>
  <c r="F489" i="50"/>
  <c r="G489" i="50"/>
  <c r="D490" i="50"/>
  <c r="E490" i="50"/>
  <c r="F490" i="50"/>
  <c r="G490" i="50"/>
  <c r="D491" i="50"/>
  <c r="E491" i="50"/>
  <c r="F491" i="50"/>
  <c r="G491" i="50"/>
  <c r="D492" i="50"/>
  <c r="E492" i="50"/>
  <c r="F492" i="50"/>
  <c r="G492" i="50"/>
  <c r="N280" i="51"/>
  <c r="M280" i="51"/>
  <c r="L280" i="51"/>
  <c r="K280" i="51"/>
  <c r="N279" i="51"/>
  <c r="M279" i="51"/>
  <c r="L279" i="51"/>
  <c r="K279" i="51"/>
  <c r="N278" i="51"/>
  <c r="M278" i="51"/>
  <c r="L278" i="51"/>
  <c r="K278" i="51"/>
  <c r="N277" i="51"/>
  <c r="M277" i="51"/>
  <c r="L277" i="51"/>
  <c r="K277" i="51"/>
  <c r="N276" i="51"/>
  <c r="N501" i="51" s="1"/>
  <c r="M276" i="51"/>
  <c r="M501" i="51" s="1"/>
  <c r="L276" i="51"/>
  <c r="K276" i="51"/>
  <c r="K501" i="51" s="1"/>
  <c r="N275" i="51"/>
  <c r="N500" i="51" s="1"/>
  <c r="M275" i="51"/>
  <c r="M500" i="51" s="1"/>
  <c r="L275" i="51"/>
  <c r="K275" i="51"/>
  <c r="K500" i="51" s="1"/>
  <c r="N274" i="51"/>
  <c r="N499" i="51" s="1"/>
  <c r="M274" i="51"/>
  <c r="M499" i="51" s="1"/>
  <c r="L274" i="51"/>
  <c r="K274" i="51"/>
  <c r="K499" i="51" s="1"/>
  <c r="N273" i="51"/>
  <c r="N498" i="51" s="1"/>
  <c r="M273" i="51"/>
  <c r="M498" i="51" s="1"/>
  <c r="L273" i="51"/>
  <c r="K273" i="51"/>
  <c r="K498" i="51" s="1"/>
  <c r="N272" i="51"/>
  <c r="N497" i="51" s="1"/>
  <c r="M272" i="51"/>
  <c r="M497" i="51" s="1"/>
  <c r="L272" i="51"/>
  <c r="K272" i="51"/>
  <c r="K497" i="51" s="1"/>
  <c r="N271" i="51"/>
  <c r="N496" i="51" s="1"/>
  <c r="M271" i="51"/>
  <c r="M496" i="51" s="1"/>
  <c r="L271" i="51"/>
  <c r="K271" i="51"/>
  <c r="K496" i="51" s="1"/>
  <c r="N270" i="51"/>
  <c r="N495" i="51" s="1"/>
  <c r="M270" i="51"/>
  <c r="M495" i="51" s="1"/>
  <c r="L270" i="51"/>
  <c r="K270" i="51"/>
  <c r="K495" i="51" s="1"/>
  <c r="N269" i="51"/>
  <c r="N494" i="51" s="1"/>
  <c r="M269" i="51"/>
  <c r="M494" i="51" s="1"/>
  <c r="L269" i="51"/>
  <c r="K269" i="51"/>
  <c r="K494" i="51" s="1"/>
  <c r="N280" i="52"/>
  <c r="M280" i="52"/>
  <c r="L280" i="52"/>
  <c r="K280" i="52"/>
  <c r="J280" i="52"/>
  <c r="N279" i="52"/>
  <c r="M279" i="52"/>
  <c r="L279" i="52"/>
  <c r="K279" i="52"/>
  <c r="J279" i="52"/>
  <c r="N278" i="52"/>
  <c r="M278" i="52"/>
  <c r="L278" i="52"/>
  <c r="K278" i="52"/>
  <c r="J278" i="52"/>
  <c r="N277" i="52"/>
  <c r="M277" i="52"/>
  <c r="L277" i="52"/>
  <c r="K277" i="52"/>
  <c r="J277" i="52"/>
  <c r="N276" i="52"/>
  <c r="N501" i="52" s="1"/>
  <c r="M276" i="52"/>
  <c r="M501" i="52" s="1"/>
  <c r="L276" i="52"/>
  <c r="L501" i="52" s="1"/>
  <c r="K276" i="52"/>
  <c r="K501" i="52" s="1"/>
  <c r="J276" i="52"/>
  <c r="N275" i="52"/>
  <c r="N500" i="52" s="1"/>
  <c r="M275" i="52"/>
  <c r="M500" i="52" s="1"/>
  <c r="L275" i="52"/>
  <c r="L500" i="52" s="1"/>
  <c r="K275" i="52"/>
  <c r="K500" i="52" s="1"/>
  <c r="J275" i="52"/>
  <c r="N274" i="52"/>
  <c r="N499" i="52" s="1"/>
  <c r="M274" i="52"/>
  <c r="M499" i="52" s="1"/>
  <c r="L274" i="52"/>
  <c r="L499" i="52" s="1"/>
  <c r="K274" i="52"/>
  <c r="K499" i="52" s="1"/>
  <c r="J274" i="52"/>
  <c r="N273" i="52"/>
  <c r="N498" i="52" s="1"/>
  <c r="M273" i="52"/>
  <c r="M498" i="52" s="1"/>
  <c r="L273" i="52"/>
  <c r="L498" i="52" s="1"/>
  <c r="K273" i="52"/>
  <c r="K498" i="52" s="1"/>
  <c r="J273" i="52"/>
  <c r="N272" i="52"/>
  <c r="N497" i="52" s="1"/>
  <c r="M272" i="52"/>
  <c r="M497" i="52" s="1"/>
  <c r="L272" i="52"/>
  <c r="L497" i="52" s="1"/>
  <c r="K272" i="52"/>
  <c r="K497" i="52" s="1"/>
  <c r="J272" i="52"/>
  <c r="N271" i="52"/>
  <c r="N496" i="52" s="1"/>
  <c r="M271" i="52"/>
  <c r="M496" i="52" s="1"/>
  <c r="L271" i="52"/>
  <c r="L496" i="52" s="1"/>
  <c r="K271" i="52"/>
  <c r="K496" i="52" s="1"/>
  <c r="J271" i="52"/>
  <c r="N270" i="52"/>
  <c r="N495" i="52" s="1"/>
  <c r="M270" i="52"/>
  <c r="M495" i="52" s="1"/>
  <c r="L270" i="52"/>
  <c r="L495" i="52" s="1"/>
  <c r="K270" i="52"/>
  <c r="K495" i="52" s="1"/>
  <c r="J270" i="52"/>
  <c r="N269" i="52"/>
  <c r="N494" i="52" s="1"/>
  <c r="M269" i="52"/>
  <c r="M494" i="52" s="1"/>
  <c r="L269" i="52"/>
  <c r="L494" i="52" s="1"/>
  <c r="K269" i="52"/>
  <c r="K494" i="52" s="1"/>
  <c r="J269" i="52"/>
  <c r="N280" i="53"/>
  <c r="M280" i="53"/>
  <c r="L280" i="53"/>
  <c r="K280" i="53"/>
  <c r="N279" i="53"/>
  <c r="M279" i="53"/>
  <c r="L279" i="53"/>
  <c r="K279" i="53"/>
  <c r="N278" i="53"/>
  <c r="M278" i="53"/>
  <c r="L278" i="53"/>
  <c r="K278" i="53"/>
  <c r="N277" i="53"/>
  <c r="M277" i="53"/>
  <c r="L277" i="53"/>
  <c r="K277" i="53"/>
  <c r="N276" i="53"/>
  <c r="N501" i="53" s="1"/>
  <c r="M276" i="53"/>
  <c r="M501" i="53" s="1"/>
  <c r="L276" i="53"/>
  <c r="K276" i="53"/>
  <c r="K501" i="53" s="1"/>
  <c r="N275" i="53"/>
  <c r="N500" i="53" s="1"/>
  <c r="M275" i="53"/>
  <c r="M500" i="53" s="1"/>
  <c r="L275" i="53"/>
  <c r="K275" i="53"/>
  <c r="K500" i="53" s="1"/>
  <c r="N274" i="53"/>
  <c r="N499" i="53" s="1"/>
  <c r="M274" i="53"/>
  <c r="M499" i="53" s="1"/>
  <c r="L274" i="53"/>
  <c r="K274" i="53"/>
  <c r="K499" i="53" s="1"/>
  <c r="N273" i="53"/>
  <c r="N498" i="53" s="1"/>
  <c r="M273" i="53"/>
  <c r="M498" i="53" s="1"/>
  <c r="L273" i="53"/>
  <c r="K273" i="53"/>
  <c r="K498" i="53" s="1"/>
  <c r="N272" i="53"/>
  <c r="N497" i="53" s="1"/>
  <c r="M272" i="53"/>
  <c r="M497" i="53" s="1"/>
  <c r="L272" i="53"/>
  <c r="K272" i="53"/>
  <c r="K497" i="53" s="1"/>
  <c r="N271" i="53"/>
  <c r="N496" i="53" s="1"/>
  <c r="M271" i="53"/>
  <c r="M496" i="53" s="1"/>
  <c r="L271" i="53"/>
  <c r="K271" i="53"/>
  <c r="K496" i="53" s="1"/>
  <c r="N270" i="53"/>
  <c r="N495" i="53" s="1"/>
  <c r="M270" i="53"/>
  <c r="M495" i="53" s="1"/>
  <c r="L270" i="53"/>
  <c r="K270" i="53"/>
  <c r="K495" i="53" s="1"/>
  <c r="N269" i="53"/>
  <c r="N494" i="53" s="1"/>
  <c r="M269" i="53"/>
  <c r="M494" i="53" s="1"/>
  <c r="L269" i="53"/>
  <c r="K269" i="53"/>
  <c r="K494" i="53" s="1"/>
  <c r="N280" i="50"/>
  <c r="M280" i="50"/>
  <c r="L280" i="50"/>
  <c r="K280" i="50"/>
  <c r="J280" i="50"/>
  <c r="N279" i="50"/>
  <c r="M279" i="50"/>
  <c r="L279" i="50"/>
  <c r="K279" i="50"/>
  <c r="J279" i="50"/>
  <c r="N278" i="50"/>
  <c r="M278" i="50"/>
  <c r="L278" i="50"/>
  <c r="K278" i="50"/>
  <c r="J278" i="50"/>
  <c r="N277" i="50"/>
  <c r="M277" i="50"/>
  <c r="L277" i="50"/>
  <c r="K277" i="50"/>
  <c r="J277" i="50"/>
  <c r="N276" i="50"/>
  <c r="N501" i="50" s="1"/>
  <c r="M276" i="50"/>
  <c r="M501" i="50" s="1"/>
  <c r="L276" i="50"/>
  <c r="L501" i="50" s="1"/>
  <c r="K276" i="50"/>
  <c r="K501" i="50" s="1"/>
  <c r="J276" i="50"/>
  <c r="N275" i="50"/>
  <c r="N500" i="50" s="1"/>
  <c r="M275" i="50"/>
  <c r="M500" i="50" s="1"/>
  <c r="L275" i="50"/>
  <c r="L500" i="50" s="1"/>
  <c r="K275" i="50"/>
  <c r="K500" i="50" s="1"/>
  <c r="J275" i="50"/>
  <c r="N274" i="50"/>
  <c r="N499" i="50" s="1"/>
  <c r="M274" i="50"/>
  <c r="M499" i="50" s="1"/>
  <c r="L274" i="50"/>
  <c r="L499" i="50" s="1"/>
  <c r="K274" i="50"/>
  <c r="K499" i="50" s="1"/>
  <c r="J274" i="50"/>
  <c r="N273" i="50"/>
  <c r="N498" i="50" s="1"/>
  <c r="M273" i="50"/>
  <c r="M498" i="50" s="1"/>
  <c r="L273" i="50"/>
  <c r="L498" i="50" s="1"/>
  <c r="K273" i="50"/>
  <c r="K498" i="50" s="1"/>
  <c r="J273" i="50"/>
  <c r="N272" i="50"/>
  <c r="N497" i="50" s="1"/>
  <c r="M272" i="50"/>
  <c r="M497" i="50" s="1"/>
  <c r="L272" i="50"/>
  <c r="L497" i="50" s="1"/>
  <c r="K272" i="50"/>
  <c r="K497" i="50" s="1"/>
  <c r="J272" i="50"/>
  <c r="N271" i="50"/>
  <c r="N496" i="50" s="1"/>
  <c r="M271" i="50"/>
  <c r="M496" i="50" s="1"/>
  <c r="L271" i="50"/>
  <c r="L496" i="50" s="1"/>
  <c r="K271" i="50"/>
  <c r="K496" i="50" s="1"/>
  <c r="J271" i="50"/>
  <c r="N270" i="50"/>
  <c r="N495" i="50" s="1"/>
  <c r="M270" i="50"/>
  <c r="M495" i="50" s="1"/>
  <c r="L270" i="50"/>
  <c r="L495" i="50" s="1"/>
  <c r="K270" i="50"/>
  <c r="K495" i="50" s="1"/>
  <c r="J270" i="50"/>
  <c r="N269" i="50"/>
  <c r="N494" i="50" s="1"/>
  <c r="M269" i="50"/>
  <c r="M494" i="50" s="1"/>
  <c r="L269" i="50"/>
  <c r="L494" i="50" s="1"/>
  <c r="K269" i="50"/>
  <c r="K494" i="50" s="1"/>
  <c r="J269" i="50"/>
  <c r="G280" i="51"/>
  <c r="F280" i="51"/>
  <c r="E280" i="51"/>
  <c r="D280" i="51"/>
  <c r="G279" i="51"/>
  <c r="F279" i="51"/>
  <c r="E279" i="51"/>
  <c r="D279" i="51"/>
  <c r="G278" i="51"/>
  <c r="F278" i="51"/>
  <c r="E278" i="51"/>
  <c r="D278" i="51"/>
  <c r="G277" i="51"/>
  <c r="F277" i="51"/>
  <c r="E277" i="51"/>
  <c r="D277" i="51"/>
  <c r="G276" i="51"/>
  <c r="G501" i="51" s="1"/>
  <c r="F276" i="51"/>
  <c r="F501" i="51" s="1"/>
  <c r="E276" i="51"/>
  <c r="E501" i="51" s="1"/>
  <c r="D276" i="51"/>
  <c r="D501" i="51" s="1"/>
  <c r="G275" i="51"/>
  <c r="G500" i="51" s="1"/>
  <c r="F275" i="51"/>
  <c r="F500" i="51" s="1"/>
  <c r="E275" i="51"/>
  <c r="E500" i="51" s="1"/>
  <c r="D275" i="51"/>
  <c r="D500" i="51" s="1"/>
  <c r="G274" i="51"/>
  <c r="G499" i="51" s="1"/>
  <c r="F274" i="51"/>
  <c r="F499" i="51" s="1"/>
  <c r="E274" i="51"/>
  <c r="E499" i="51" s="1"/>
  <c r="D274" i="51"/>
  <c r="D499" i="51" s="1"/>
  <c r="G273" i="51"/>
  <c r="G498" i="51" s="1"/>
  <c r="F273" i="51"/>
  <c r="F498" i="51" s="1"/>
  <c r="E273" i="51"/>
  <c r="E498" i="51" s="1"/>
  <c r="D273" i="51"/>
  <c r="D498" i="51" s="1"/>
  <c r="G272" i="51"/>
  <c r="G497" i="51" s="1"/>
  <c r="F272" i="51"/>
  <c r="F497" i="51" s="1"/>
  <c r="E272" i="51"/>
  <c r="E497" i="51" s="1"/>
  <c r="D272" i="51"/>
  <c r="D497" i="51" s="1"/>
  <c r="G271" i="51"/>
  <c r="G496" i="51" s="1"/>
  <c r="F271" i="51"/>
  <c r="F496" i="51" s="1"/>
  <c r="E271" i="51"/>
  <c r="E496" i="51" s="1"/>
  <c r="D271" i="51"/>
  <c r="D496" i="51" s="1"/>
  <c r="G270" i="51"/>
  <c r="G495" i="51" s="1"/>
  <c r="F270" i="51"/>
  <c r="F495" i="51" s="1"/>
  <c r="E270" i="51"/>
  <c r="E495" i="51" s="1"/>
  <c r="D270" i="51"/>
  <c r="D495" i="51" s="1"/>
  <c r="G269" i="51"/>
  <c r="G494" i="51" s="1"/>
  <c r="F269" i="51"/>
  <c r="F494" i="51" s="1"/>
  <c r="E269" i="51"/>
  <c r="E494" i="51" s="1"/>
  <c r="D269" i="51"/>
  <c r="D494" i="51" s="1"/>
  <c r="G280" i="52"/>
  <c r="F280" i="52"/>
  <c r="E280" i="52"/>
  <c r="D280" i="52"/>
  <c r="G279" i="52"/>
  <c r="F279" i="52"/>
  <c r="E279" i="52"/>
  <c r="D279" i="52"/>
  <c r="G278" i="52"/>
  <c r="F278" i="52"/>
  <c r="E278" i="52"/>
  <c r="D278" i="52"/>
  <c r="G277" i="52"/>
  <c r="F277" i="52"/>
  <c r="E277" i="52"/>
  <c r="D277" i="52"/>
  <c r="G276" i="52"/>
  <c r="G501" i="52" s="1"/>
  <c r="F276" i="52"/>
  <c r="F501" i="52" s="1"/>
  <c r="E276" i="52"/>
  <c r="E501" i="52" s="1"/>
  <c r="D276" i="52"/>
  <c r="D501" i="52" s="1"/>
  <c r="G275" i="52"/>
  <c r="G500" i="52" s="1"/>
  <c r="F275" i="52"/>
  <c r="F500" i="52" s="1"/>
  <c r="E275" i="52"/>
  <c r="E500" i="52" s="1"/>
  <c r="D275" i="52"/>
  <c r="D500" i="52" s="1"/>
  <c r="G274" i="52"/>
  <c r="G499" i="52" s="1"/>
  <c r="F274" i="52"/>
  <c r="F499" i="52" s="1"/>
  <c r="E274" i="52"/>
  <c r="E499" i="52" s="1"/>
  <c r="D274" i="52"/>
  <c r="D499" i="52" s="1"/>
  <c r="G273" i="52"/>
  <c r="G498" i="52" s="1"/>
  <c r="F273" i="52"/>
  <c r="F498" i="52" s="1"/>
  <c r="E273" i="52"/>
  <c r="E498" i="52" s="1"/>
  <c r="D273" i="52"/>
  <c r="D498" i="52" s="1"/>
  <c r="G272" i="52"/>
  <c r="G497" i="52" s="1"/>
  <c r="F272" i="52"/>
  <c r="F497" i="52" s="1"/>
  <c r="E272" i="52"/>
  <c r="E497" i="52" s="1"/>
  <c r="D272" i="52"/>
  <c r="D497" i="52" s="1"/>
  <c r="G271" i="52"/>
  <c r="G496" i="52" s="1"/>
  <c r="F271" i="52"/>
  <c r="F496" i="52" s="1"/>
  <c r="E271" i="52"/>
  <c r="E496" i="52" s="1"/>
  <c r="D271" i="52"/>
  <c r="D496" i="52" s="1"/>
  <c r="G270" i="52"/>
  <c r="G495" i="52" s="1"/>
  <c r="F270" i="52"/>
  <c r="F495" i="52" s="1"/>
  <c r="E270" i="52"/>
  <c r="E495" i="52" s="1"/>
  <c r="D270" i="52"/>
  <c r="D495" i="52" s="1"/>
  <c r="G269" i="52"/>
  <c r="G494" i="52" s="1"/>
  <c r="F269" i="52"/>
  <c r="F494" i="52" s="1"/>
  <c r="E269" i="52"/>
  <c r="E494" i="52" s="1"/>
  <c r="D269" i="52"/>
  <c r="D494" i="52" s="1"/>
  <c r="G280" i="53"/>
  <c r="F280" i="53"/>
  <c r="E280" i="53"/>
  <c r="D280" i="53"/>
  <c r="G279" i="53"/>
  <c r="F279" i="53"/>
  <c r="E279" i="53"/>
  <c r="D279" i="53"/>
  <c r="G278" i="53"/>
  <c r="F278" i="53"/>
  <c r="E278" i="53"/>
  <c r="D278" i="53"/>
  <c r="G277" i="53"/>
  <c r="F277" i="53"/>
  <c r="E277" i="53"/>
  <c r="D277" i="53"/>
  <c r="G276" i="53"/>
  <c r="G501" i="53" s="1"/>
  <c r="F276" i="53"/>
  <c r="F501" i="53" s="1"/>
  <c r="E276" i="53"/>
  <c r="E501" i="53" s="1"/>
  <c r="D276" i="53"/>
  <c r="D501" i="53" s="1"/>
  <c r="G275" i="53"/>
  <c r="G500" i="53" s="1"/>
  <c r="F275" i="53"/>
  <c r="F500" i="53" s="1"/>
  <c r="E275" i="53"/>
  <c r="E500" i="53" s="1"/>
  <c r="D275" i="53"/>
  <c r="D500" i="53" s="1"/>
  <c r="G274" i="53"/>
  <c r="G499" i="53" s="1"/>
  <c r="F274" i="53"/>
  <c r="F499" i="53" s="1"/>
  <c r="E274" i="53"/>
  <c r="E499" i="53" s="1"/>
  <c r="D274" i="53"/>
  <c r="D499" i="53" s="1"/>
  <c r="G273" i="53"/>
  <c r="G498" i="53" s="1"/>
  <c r="F273" i="53"/>
  <c r="F498" i="53" s="1"/>
  <c r="E273" i="53"/>
  <c r="E498" i="53" s="1"/>
  <c r="D273" i="53"/>
  <c r="D498" i="53" s="1"/>
  <c r="G272" i="53"/>
  <c r="G497" i="53" s="1"/>
  <c r="F272" i="53"/>
  <c r="F497" i="53" s="1"/>
  <c r="E272" i="53"/>
  <c r="E497" i="53" s="1"/>
  <c r="D272" i="53"/>
  <c r="D497" i="53" s="1"/>
  <c r="G271" i="53"/>
  <c r="G496" i="53" s="1"/>
  <c r="F271" i="53"/>
  <c r="F496" i="53" s="1"/>
  <c r="E271" i="53"/>
  <c r="E496" i="53" s="1"/>
  <c r="D271" i="53"/>
  <c r="D496" i="53" s="1"/>
  <c r="G270" i="53"/>
  <c r="G495" i="53" s="1"/>
  <c r="F270" i="53"/>
  <c r="F495" i="53" s="1"/>
  <c r="E270" i="53"/>
  <c r="E495" i="53" s="1"/>
  <c r="D270" i="53"/>
  <c r="D495" i="53" s="1"/>
  <c r="G269" i="53"/>
  <c r="G494" i="53" s="1"/>
  <c r="F269" i="53"/>
  <c r="F494" i="53" s="1"/>
  <c r="E269" i="53"/>
  <c r="E494" i="53" s="1"/>
  <c r="D269" i="53"/>
  <c r="D494" i="53" s="1"/>
  <c r="G280" i="50"/>
  <c r="F280" i="50"/>
  <c r="E280" i="50"/>
  <c r="D280" i="50"/>
  <c r="G279" i="50"/>
  <c r="F279" i="50"/>
  <c r="E279" i="50"/>
  <c r="D279" i="50"/>
  <c r="G278" i="50"/>
  <c r="F278" i="50"/>
  <c r="E278" i="50"/>
  <c r="D278" i="50"/>
  <c r="G277" i="50"/>
  <c r="F277" i="50"/>
  <c r="E277" i="50"/>
  <c r="D277" i="50"/>
  <c r="G276" i="50"/>
  <c r="G501" i="50" s="1"/>
  <c r="F276" i="50"/>
  <c r="F501" i="50" s="1"/>
  <c r="E276" i="50"/>
  <c r="E501" i="50" s="1"/>
  <c r="D276" i="50"/>
  <c r="D501" i="50" s="1"/>
  <c r="G275" i="50"/>
  <c r="G500" i="50" s="1"/>
  <c r="F275" i="50"/>
  <c r="F500" i="50" s="1"/>
  <c r="E275" i="50"/>
  <c r="E500" i="50" s="1"/>
  <c r="D275" i="50"/>
  <c r="D500" i="50" s="1"/>
  <c r="G274" i="50"/>
  <c r="G499" i="50" s="1"/>
  <c r="F274" i="50"/>
  <c r="F499" i="50" s="1"/>
  <c r="E274" i="50"/>
  <c r="E499" i="50" s="1"/>
  <c r="D274" i="50"/>
  <c r="D499" i="50" s="1"/>
  <c r="G273" i="50"/>
  <c r="G498" i="50" s="1"/>
  <c r="F273" i="50"/>
  <c r="F498" i="50" s="1"/>
  <c r="E273" i="50"/>
  <c r="E498" i="50" s="1"/>
  <c r="D273" i="50"/>
  <c r="D498" i="50" s="1"/>
  <c r="G272" i="50"/>
  <c r="G497" i="50" s="1"/>
  <c r="F272" i="50"/>
  <c r="F497" i="50" s="1"/>
  <c r="E272" i="50"/>
  <c r="E497" i="50" s="1"/>
  <c r="D272" i="50"/>
  <c r="D497" i="50" s="1"/>
  <c r="G271" i="50"/>
  <c r="G496" i="50" s="1"/>
  <c r="F271" i="50"/>
  <c r="F496" i="50" s="1"/>
  <c r="E271" i="50"/>
  <c r="E496" i="50" s="1"/>
  <c r="D271" i="50"/>
  <c r="D496" i="50" s="1"/>
  <c r="G270" i="50"/>
  <c r="G495" i="50" s="1"/>
  <c r="F270" i="50"/>
  <c r="F495" i="50" s="1"/>
  <c r="E270" i="50"/>
  <c r="E495" i="50" s="1"/>
  <c r="D270" i="50"/>
  <c r="D495" i="50" s="1"/>
  <c r="G269" i="50"/>
  <c r="G494" i="50" s="1"/>
  <c r="F269" i="50"/>
  <c r="F494" i="50" s="1"/>
  <c r="E269" i="50"/>
  <c r="E494" i="50" s="1"/>
  <c r="D269" i="50"/>
  <c r="D494" i="50" s="1"/>
  <c r="C271" i="51"/>
  <c r="C272" i="51"/>
  <c r="C273" i="51"/>
  <c r="C274" i="51"/>
  <c r="C275" i="51"/>
  <c r="C276" i="51"/>
  <c r="C277" i="51"/>
  <c r="C278" i="51"/>
  <c r="C279" i="51"/>
  <c r="C280" i="51"/>
  <c r="C271" i="52"/>
  <c r="C272" i="52"/>
  <c r="C273" i="52"/>
  <c r="C274" i="52"/>
  <c r="C275" i="52"/>
  <c r="C276" i="52"/>
  <c r="C501" i="52" s="1"/>
  <c r="C277" i="52"/>
  <c r="C502" i="52" s="1"/>
  <c r="C278" i="52"/>
  <c r="C279" i="52"/>
  <c r="C280" i="52"/>
  <c r="C271" i="53"/>
  <c r="C272" i="53"/>
  <c r="C273" i="53"/>
  <c r="C274" i="53"/>
  <c r="C275" i="53"/>
  <c r="C276" i="53"/>
  <c r="C277" i="53"/>
  <c r="C278" i="53"/>
  <c r="C279" i="53"/>
  <c r="C280" i="53"/>
  <c r="C271" i="50"/>
  <c r="C272" i="50"/>
  <c r="C273" i="50"/>
  <c r="C274" i="50"/>
  <c r="C275" i="50"/>
  <c r="C276" i="50"/>
  <c r="C277" i="50"/>
  <c r="C278" i="50"/>
  <c r="C279" i="50"/>
  <c r="C280" i="50"/>
  <c r="C270" i="51"/>
  <c r="C270" i="52"/>
  <c r="C270" i="53"/>
  <c r="C270" i="50"/>
  <c r="C269" i="51"/>
  <c r="C269" i="52"/>
  <c r="C269" i="53"/>
  <c r="C269" i="50"/>
  <c r="C482" i="53"/>
  <c r="C482" i="52"/>
  <c r="C482" i="51"/>
  <c r="C483" i="53"/>
  <c r="C484" i="53"/>
  <c r="C485" i="53"/>
  <c r="C486" i="53"/>
  <c r="C487" i="53"/>
  <c r="C488" i="53"/>
  <c r="C489" i="53"/>
  <c r="C490" i="53"/>
  <c r="C491" i="53"/>
  <c r="C492" i="53"/>
  <c r="C483" i="52"/>
  <c r="C484" i="52"/>
  <c r="C485" i="52"/>
  <c r="C486" i="52"/>
  <c r="C487" i="52"/>
  <c r="C488" i="52"/>
  <c r="C483" i="51"/>
  <c r="C484" i="51"/>
  <c r="C485" i="51"/>
  <c r="C486" i="51"/>
  <c r="C487" i="51"/>
  <c r="C488" i="51"/>
  <c r="C489" i="51"/>
  <c r="C490" i="51"/>
  <c r="C491" i="51"/>
  <c r="C492" i="51"/>
  <c r="D481" i="212"/>
  <c r="F481" i="212"/>
  <c r="G481" i="212"/>
  <c r="H481" i="212"/>
  <c r="D482" i="212"/>
  <c r="F482" i="212"/>
  <c r="G482" i="212"/>
  <c r="H482" i="212"/>
  <c r="D483" i="212"/>
  <c r="F483" i="212"/>
  <c r="G483" i="212"/>
  <c r="H483" i="212"/>
  <c r="D484" i="212"/>
  <c r="F484" i="212"/>
  <c r="G484" i="212"/>
  <c r="H484" i="212"/>
  <c r="D485" i="212"/>
  <c r="F485" i="212"/>
  <c r="G485" i="212"/>
  <c r="H485" i="212"/>
  <c r="D486" i="212"/>
  <c r="F486" i="212"/>
  <c r="G486" i="212"/>
  <c r="H486" i="212"/>
  <c r="D487" i="212"/>
  <c r="F487" i="212"/>
  <c r="G487" i="212"/>
  <c r="H487" i="212"/>
  <c r="D488" i="212"/>
  <c r="E488" i="212"/>
  <c r="F488" i="212"/>
  <c r="G488" i="212"/>
  <c r="H488" i="212"/>
  <c r="D489" i="212"/>
  <c r="F489" i="212"/>
  <c r="G489" i="212"/>
  <c r="H489" i="212"/>
  <c r="D490" i="212"/>
  <c r="F490" i="212"/>
  <c r="G490" i="212"/>
  <c r="H490" i="212"/>
  <c r="D491" i="212"/>
  <c r="F491" i="212"/>
  <c r="G491" i="212"/>
  <c r="H491" i="212"/>
  <c r="D492" i="212"/>
  <c r="F492" i="212"/>
  <c r="G492" i="212"/>
  <c r="H492" i="212"/>
  <c r="D481" i="211"/>
  <c r="F481" i="211"/>
  <c r="G481" i="211"/>
  <c r="H481" i="211"/>
  <c r="D482" i="211"/>
  <c r="F482" i="211"/>
  <c r="G482" i="211"/>
  <c r="H482" i="211"/>
  <c r="D483" i="211"/>
  <c r="F483" i="211"/>
  <c r="G483" i="211"/>
  <c r="H483" i="211"/>
  <c r="D484" i="211"/>
  <c r="F484" i="211"/>
  <c r="G484" i="211"/>
  <c r="H484" i="211"/>
  <c r="D485" i="211"/>
  <c r="F485" i="211"/>
  <c r="G485" i="211"/>
  <c r="H485" i="211"/>
  <c r="D486" i="211"/>
  <c r="F486" i="211"/>
  <c r="G486" i="211"/>
  <c r="H486" i="211"/>
  <c r="D487" i="211"/>
  <c r="F487" i="211"/>
  <c r="G487" i="211"/>
  <c r="H487" i="211"/>
  <c r="D488" i="211"/>
  <c r="F488" i="211"/>
  <c r="G488" i="211"/>
  <c r="H488" i="211"/>
  <c r="D489" i="211"/>
  <c r="F489" i="211"/>
  <c r="G489" i="211"/>
  <c r="H489" i="211"/>
  <c r="D490" i="211"/>
  <c r="F490" i="211"/>
  <c r="G490" i="211"/>
  <c r="H490" i="211"/>
  <c r="D491" i="211"/>
  <c r="F491" i="211"/>
  <c r="G491" i="211"/>
  <c r="H491" i="211"/>
  <c r="D492" i="211"/>
  <c r="F492" i="211"/>
  <c r="G492" i="211"/>
  <c r="H492" i="211"/>
  <c r="D269" i="212"/>
  <c r="E269" i="212"/>
  <c r="F269" i="212"/>
  <c r="G269" i="212"/>
  <c r="H269" i="212"/>
  <c r="D270" i="212"/>
  <c r="E270" i="212"/>
  <c r="F270" i="212"/>
  <c r="G270" i="212"/>
  <c r="H270" i="212"/>
  <c r="D271" i="212"/>
  <c r="E271" i="212"/>
  <c r="F271" i="212"/>
  <c r="G271" i="212"/>
  <c r="H271" i="212"/>
  <c r="D272" i="212"/>
  <c r="E272" i="212"/>
  <c r="F272" i="212"/>
  <c r="G272" i="212"/>
  <c r="H272" i="212"/>
  <c r="D273" i="212"/>
  <c r="E273" i="212"/>
  <c r="F273" i="212"/>
  <c r="G273" i="212"/>
  <c r="H273" i="212"/>
  <c r="D274" i="212"/>
  <c r="E274" i="212"/>
  <c r="F274" i="212"/>
  <c r="G274" i="212"/>
  <c r="H274" i="212"/>
  <c r="D275" i="212"/>
  <c r="E275" i="212"/>
  <c r="F275" i="212"/>
  <c r="G275" i="212"/>
  <c r="H275" i="212"/>
  <c r="D276" i="212"/>
  <c r="E276" i="212"/>
  <c r="F276" i="212"/>
  <c r="G276" i="212"/>
  <c r="H276" i="212"/>
  <c r="D277" i="212"/>
  <c r="E277" i="212"/>
  <c r="F277" i="212"/>
  <c r="G277" i="212"/>
  <c r="H277" i="212"/>
  <c r="D278" i="212"/>
  <c r="E278" i="212"/>
  <c r="F278" i="212"/>
  <c r="G278" i="212"/>
  <c r="H278" i="212"/>
  <c r="D279" i="212"/>
  <c r="E279" i="212"/>
  <c r="F279" i="212"/>
  <c r="G279" i="212"/>
  <c r="H279" i="212"/>
  <c r="D280" i="212"/>
  <c r="E280" i="212"/>
  <c r="F280" i="212"/>
  <c r="G280" i="212"/>
  <c r="H280" i="212"/>
  <c r="D269" i="211"/>
  <c r="E269" i="211"/>
  <c r="F269" i="211"/>
  <c r="G269" i="211"/>
  <c r="H269" i="211"/>
  <c r="D270" i="211"/>
  <c r="E270" i="211"/>
  <c r="F270" i="211"/>
  <c r="G270" i="211"/>
  <c r="H270" i="211"/>
  <c r="D271" i="211"/>
  <c r="E271" i="211"/>
  <c r="F271" i="211"/>
  <c r="G271" i="211"/>
  <c r="H271" i="211"/>
  <c r="D272" i="211"/>
  <c r="E272" i="211"/>
  <c r="F272" i="211"/>
  <c r="G272" i="211"/>
  <c r="H272" i="211"/>
  <c r="D273" i="211"/>
  <c r="E273" i="211"/>
  <c r="F273" i="211"/>
  <c r="G273" i="211"/>
  <c r="H273" i="211"/>
  <c r="D274" i="211"/>
  <c r="E274" i="211"/>
  <c r="F274" i="211"/>
  <c r="G274" i="211"/>
  <c r="H274" i="211"/>
  <c r="D275" i="211"/>
  <c r="E275" i="211"/>
  <c r="F275" i="211"/>
  <c r="G275" i="211"/>
  <c r="H275" i="211"/>
  <c r="D276" i="211"/>
  <c r="E276" i="211"/>
  <c r="F276" i="211"/>
  <c r="G276" i="211"/>
  <c r="H276" i="211"/>
  <c r="D277" i="211"/>
  <c r="E277" i="211"/>
  <c r="F277" i="211"/>
  <c r="G277" i="211"/>
  <c r="H277" i="211"/>
  <c r="D278" i="211"/>
  <c r="E278" i="211"/>
  <c r="F278" i="211"/>
  <c r="G278" i="211"/>
  <c r="H278" i="211"/>
  <c r="D279" i="211"/>
  <c r="E279" i="211"/>
  <c r="F279" i="211"/>
  <c r="G279" i="211"/>
  <c r="H279" i="211"/>
  <c r="D280" i="211"/>
  <c r="E280" i="211"/>
  <c r="F280" i="211"/>
  <c r="G280" i="211"/>
  <c r="H280" i="211"/>
  <c r="C272" i="212"/>
  <c r="C273" i="212"/>
  <c r="C274" i="212"/>
  <c r="C275" i="212"/>
  <c r="C276" i="212"/>
  <c r="C277" i="212"/>
  <c r="C278" i="212"/>
  <c r="C279" i="212"/>
  <c r="C280" i="212"/>
  <c r="C272" i="211"/>
  <c r="C273" i="211"/>
  <c r="C274" i="211"/>
  <c r="C275" i="211"/>
  <c r="C276" i="211"/>
  <c r="C277" i="211"/>
  <c r="C278" i="211"/>
  <c r="C279" i="211"/>
  <c r="C280" i="211"/>
  <c r="C270" i="212"/>
  <c r="C270" i="211"/>
  <c r="C271" i="212"/>
  <c r="C271" i="211"/>
  <c r="C269" i="212"/>
  <c r="C269" i="211"/>
  <c r="C500" i="212"/>
  <c r="C500" i="52"/>
  <c r="C481" i="53"/>
  <c r="C481" i="51"/>
  <c r="D129" i="66"/>
  <c r="E129" i="66"/>
  <c r="D130" i="66"/>
  <c r="E130" i="66"/>
  <c r="D131" i="66"/>
  <c r="E131" i="66"/>
  <c r="D132" i="66"/>
  <c r="E132" i="66"/>
  <c r="D123" i="66"/>
  <c r="E123" i="66"/>
  <c r="D124" i="66"/>
  <c r="E124" i="66"/>
  <c r="D125" i="66"/>
  <c r="E125" i="66"/>
  <c r="D126" i="66"/>
  <c r="E126" i="66"/>
  <c r="C132" i="66"/>
  <c r="C131" i="66"/>
  <c r="C130" i="66"/>
  <c r="C129" i="66"/>
  <c r="C124" i="66"/>
  <c r="C125" i="66"/>
  <c r="C126" i="66"/>
  <c r="N250" i="288" l="1"/>
  <c r="O250" i="288"/>
  <c r="P250" i="288"/>
  <c r="N251" i="288"/>
  <c r="O251" i="288"/>
  <c r="P251" i="288"/>
  <c r="N252" i="288"/>
  <c r="O252" i="288"/>
  <c r="P252" i="288"/>
  <c r="N253" i="288"/>
  <c r="O253" i="288"/>
  <c r="P253" i="288"/>
  <c r="D250" i="288"/>
  <c r="D251" i="288"/>
  <c r="D252" i="288"/>
  <c r="D253" i="288"/>
  <c r="D461" i="288"/>
  <c r="D462" i="288"/>
  <c r="D463" i="288"/>
  <c r="D464" i="288"/>
  <c r="E237" i="269" l="1"/>
  <c r="E503" i="269" s="1"/>
  <c r="E237" i="214"/>
  <c r="E237" i="213"/>
  <c r="C237" i="172" l="1"/>
  <c r="C489" i="172" s="1"/>
  <c r="E237" i="212" l="1"/>
  <c r="E489" i="212" s="1"/>
  <c r="E237" i="211"/>
  <c r="E489" i="211" s="1"/>
  <c r="D366" i="129" l="1"/>
  <c r="D625" i="129" s="1"/>
  <c r="D367" i="129"/>
  <c r="D626" i="129" s="1"/>
  <c r="D368" i="129"/>
  <c r="D627" i="129" s="1"/>
  <c r="D369" i="129"/>
  <c r="D628" i="129" s="1"/>
  <c r="I362" i="186"/>
  <c r="I622" i="186" s="1"/>
  <c r="K33" i="328"/>
  <c r="K32" i="328"/>
  <c r="F238" i="235"/>
  <c r="C238" i="235"/>
  <c r="U143" i="344" l="1"/>
  <c r="S143" i="344"/>
  <c r="R143" i="344"/>
  <c r="Q143" i="344"/>
  <c r="P143" i="344"/>
  <c r="O143" i="344"/>
  <c r="N143" i="344"/>
  <c r="K143" i="344"/>
  <c r="J143" i="344"/>
  <c r="I143" i="344"/>
  <c r="H143" i="344"/>
  <c r="G143" i="344"/>
  <c r="F143" i="344"/>
  <c r="E143" i="344"/>
  <c r="D143" i="344"/>
  <c r="U142" i="344"/>
  <c r="S142" i="344"/>
  <c r="R142" i="344"/>
  <c r="Q142" i="344"/>
  <c r="P142" i="344"/>
  <c r="O142" i="344"/>
  <c r="N142" i="344"/>
  <c r="K142" i="344"/>
  <c r="J142" i="344"/>
  <c r="I142" i="344"/>
  <c r="H142" i="344"/>
  <c r="G142" i="344"/>
  <c r="F142" i="344"/>
  <c r="E142" i="344"/>
  <c r="D142" i="344"/>
  <c r="C142" i="344"/>
  <c r="U141" i="344"/>
  <c r="S141" i="344"/>
  <c r="R141" i="344"/>
  <c r="Q141" i="344"/>
  <c r="P141" i="344"/>
  <c r="O141" i="344"/>
  <c r="N141" i="344"/>
  <c r="K141" i="344"/>
  <c r="J141" i="344"/>
  <c r="I141" i="344"/>
  <c r="H141" i="344"/>
  <c r="G141" i="344"/>
  <c r="F141" i="344"/>
  <c r="E141" i="344"/>
  <c r="D141" i="344"/>
  <c r="C141" i="344"/>
  <c r="U140" i="344"/>
  <c r="S140" i="344"/>
  <c r="R140" i="344"/>
  <c r="Q140" i="344"/>
  <c r="P140" i="344"/>
  <c r="O140" i="344"/>
  <c r="N140" i="344"/>
  <c r="K140" i="344"/>
  <c r="J140" i="344"/>
  <c r="I140" i="344"/>
  <c r="H140" i="344"/>
  <c r="G140" i="344"/>
  <c r="F140" i="344"/>
  <c r="E140" i="344"/>
  <c r="D140" i="344"/>
  <c r="C140" i="344"/>
  <c r="U137" i="344"/>
  <c r="S137" i="344"/>
  <c r="R137" i="344"/>
  <c r="Q137" i="344"/>
  <c r="P137" i="344"/>
  <c r="O137" i="344"/>
  <c r="N137" i="344"/>
  <c r="K137" i="344"/>
  <c r="J137" i="344"/>
  <c r="I137" i="344"/>
  <c r="H137" i="344"/>
  <c r="G137" i="344"/>
  <c r="F137" i="344"/>
  <c r="E137" i="344"/>
  <c r="D137" i="344"/>
  <c r="U136" i="344"/>
  <c r="S136" i="344"/>
  <c r="R136" i="344"/>
  <c r="Q136" i="344"/>
  <c r="P136" i="344"/>
  <c r="O136" i="344"/>
  <c r="N136" i="344"/>
  <c r="K136" i="344"/>
  <c r="J136" i="344"/>
  <c r="I136" i="344"/>
  <c r="H136" i="344"/>
  <c r="G136" i="344"/>
  <c r="F136" i="344"/>
  <c r="E136" i="344"/>
  <c r="D136" i="344"/>
  <c r="U135" i="344"/>
  <c r="S135" i="344"/>
  <c r="R135" i="344"/>
  <c r="Q135" i="344"/>
  <c r="P135" i="344"/>
  <c r="O135" i="344"/>
  <c r="N135" i="344"/>
  <c r="K135" i="344"/>
  <c r="J135" i="344"/>
  <c r="I135" i="344"/>
  <c r="H135" i="344"/>
  <c r="G135" i="344"/>
  <c r="F135" i="344"/>
  <c r="E135" i="344"/>
  <c r="D135" i="344"/>
  <c r="U134" i="344"/>
  <c r="S134" i="344"/>
  <c r="R134" i="344"/>
  <c r="Q134" i="344"/>
  <c r="P134" i="344"/>
  <c r="O134" i="344"/>
  <c r="N134" i="344"/>
  <c r="K134" i="344"/>
  <c r="J134" i="344"/>
  <c r="I134" i="344"/>
  <c r="H134" i="344"/>
  <c r="G134" i="344"/>
  <c r="F134" i="344"/>
  <c r="E134" i="344"/>
  <c r="D134" i="344"/>
  <c r="U131" i="344"/>
  <c r="S131" i="344"/>
  <c r="R131" i="344"/>
  <c r="Q131" i="344"/>
  <c r="P131" i="344"/>
  <c r="O131" i="344"/>
  <c r="N131" i="344"/>
  <c r="K131" i="344"/>
  <c r="J131" i="344"/>
  <c r="I131" i="344"/>
  <c r="H131" i="344"/>
  <c r="G131" i="344"/>
  <c r="F131" i="344"/>
  <c r="E131" i="344"/>
  <c r="D131" i="344"/>
  <c r="U130" i="344"/>
  <c r="S130" i="344"/>
  <c r="R130" i="344"/>
  <c r="Q130" i="344"/>
  <c r="P130" i="344"/>
  <c r="O130" i="344"/>
  <c r="N130" i="344"/>
  <c r="K130" i="344"/>
  <c r="J130" i="344"/>
  <c r="I130" i="344"/>
  <c r="H130" i="344"/>
  <c r="G130" i="344"/>
  <c r="F130" i="344"/>
  <c r="E130" i="344"/>
  <c r="D130" i="344"/>
  <c r="U129" i="344"/>
  <c r="S129" i="344"/>
  <c r="R129" i="344"/>
  <c r="Q129" i="344"/>
  <c r="P129" i="344"/>
  <c r="O129" i="344"/>
  <c r="N129" i="344"/>
  <c r="K129" i="344"/>
  <c r="J129" i="344"/>
  <c r="I129" i="344"/>
  <c r="H129" i="344"/>
  <c r="G129" i="344"/>
  <c r="F129" i="344"/>
  <c r="E129" i="344"/>
  <c r="D129" i="344"/>
  <c r="U128" i="344"/>
  <c r="S128" i="344"/>
  <c r="R128" i="344"/>
  <c r="Q128" i="344"/>
  <c r="P128" i="344"/>
  <c r="O128" i="344"/>
  <c r="N128" i="344"/>
  <c r="K128" i="344"/>
  <c r="J128" i="344"/>
  <c r="I128" i="344"/>
  <c r="H128" i="344"/>
  <c r="G128" i="344"/>
  <c r="F128" i="344"/>
  <c r="E128" i="344"/>
  <c r="D128" i="344"/>
  <c r="U119" i="344"/>
  <c r="S119" i="344"/>
  <c r="R119" i="344"/>
  <c r="Q119" i="344"/>
  <c r="O119" i="344"/>
  <c r="N119" i="344"/>
  <c r="K119" i="344"/>
  <c r="J119" i="344"/>
  <c r="I119" i="344"/>
  <c r="H119" i="344"/>
  <c r="G119" i="344"/>
  <c r="F119" i="344"/>
  <c r="E119" i="344"/>
  <c r="D119" i="344"/>
  <c r="U118" i="344"/>
  <c r="S118" i="344"/>
  <c r="R118" i="344"/>
  <c r="Q118" i="344"/>
  <c r="O118" i="344"/>
  <c r="N118" i="344"/>
  <c r="K118" i="344"/>
  <c r="J118" i="344"/>
  <c r="I118" i="344"/>
  <c r="H118" i="344"/>
  <c r="G118" i="344"/>
  <c r="F118" i="344"/>
  <c r="E118" i="344"/>
  <c r="D118" i="344"/>
  <c r="U117" i="344"/>
  <c r="S117" i="344"/>
  <c r="R117" i="344"/>
  <c r="Q117" i="344"/>
  <c r="O117" i="344"/>
  <c r="N117" i="344"/>
  <c r="K117" i="344"/>
  <c r="J117" i="344"/>
  <c r="I117" i="344"/>
  <c r="H117" i="344"/>
  <c r="G117" i="344"/>
  <c r="F117" i="344"/>
  <c r="E117" i="344"/>
  <c r="D117" i="344"/>
  <c r="U116" i="344"/>
  <c r="S116" i="344"/>
  <c r="R116" i="344"/>
  <c r="Q116" i="344"/>
  <c r="O116" i="344"/>
  <c r="N116" i="344"/>
  <c r="K116" i="344"/>
  <c r="J116" i="344"/>
  <c r="I116" i="344"/>
  <c r="H116" i="344"/>
  <c r="G116" i="344"/>
  <c r="F116" i="344"/>
  <c r="E116" i="344"/>
  <c r="D116" i="344"/>
  <c r="U113" i="344"/>
  <c r="S113" i="344"/>
  <c r="R113" i="344"/>
  <c r="Q113" i="344"/>
  <c r="P113" i="344"/>
  <c r="O113" i="344"/>
  <c r="N113" i="344"/>
  <c r="K113" i="344"/>
  <c r="J113" i="344"/>
  <c r="I113" i="344"/>
  <c r="H113" i="344"/>
  <c r="G113" i="344"/>
  <c r="F113" i="344"/>
  <c r="E113" i="344"/>
  <c r="D113" i="344"/>
  <c r="U112" i="344"/>
  <c r="S112" i="344"/>
  <c r="R112" i="344"/>
  <c r="Q112" i="344"/>
  <c r="P112" i="344"/>
  <c r="O112" i="344"/>
  <c r="N112" i="344"/>
  <c r="K112" i="344"/>
  <c r="J112" i="344"/>
  <c r="I112" i="344"/>
  <c r="H112" i="344"/>
  <c r="G112" i="344"/>
  <c r="F112" i="344"/>
  <c r="E112" i="344"/>
  <c r="D112" i="344"/>
  <c r="U111" i="344"/>
  <c r="S111" i="344"/>
  <c r="R111" i="344"/>
  <c r="Q111" i="344"/>
  <c r="P111" i="344"/>
  <c r="O111" i="344"/>
  <c r="N111" i="344"/>
  <c r="K111" i="344"/>
  <c r="J111" i="344"/>
  <c r="I111" i="344"/>
  <c r="H111" i="344"/>
  <c r="G111" i="344"/>
  <c r="F111" i="344"/>
  <c r="E111" i="344"/>
  <c r="D111" i="344"/>
  <c r="U110" i="344"/>
  <c r="S110" i="344"/>
  <c r="R110" i="344"/>
  <c r="Q110" i="344"/>
  <c r="P110" i="344"/>
  <c r="O110" i="344"/>
  <c r="N110" i="344"/>
  <c r="K110" i="344"/>
  <c r="J110" i="344"/>
  <c r="I110" i="344"/>
  <c r="H110" i="344"/>
  <c r="G110" i="344"/>
  <c r="E110" i="344"/>
  <c r="D110" i="344"/>
  <c r="U107" i="344"/>
  <c r="T107" i="344"/>
  <c r="S107" i="344"/>
  <c r="R107" i="344"/>
  <c r="Q107" i="344"/>
  <c r="P107" i="344"/>
  <c r="O107" i="344"/>
  <c r="N107" i="344"/>
  <c r="K107" i="344"/>
  <c r="J107" i="344"/>
  <c r="I107" i="344"/>
  <c r="H107" i="344"/>
  <c r="G107" i="344"/>
  <c r="F107" i="344"/>
  <c r="E107" i="344"/>
  <c r="D107" i="344"/>
  <c r="U106" i="344"/>
  <c r="T106" i="344"/>
  <c r="S106" i="344"/>
  <c r="R106" i="344"/>
  <c r="Q106" i="344"/>
  <c r="P106" i="344"/>
  <c r="O106" i="344"/>
  <c r="N106" i="344"/>
  <c r="K106" i="344"/>
  <c r="J106" i="344"/>
  <c r="I106" i="344"/>
  <c r="H106" i="344"/>
  <c r="G106" i="344"/>
  <c r="F106" i="344"/>
  <c r="E106" i="344"/>
  <c r="D106" i="344"/>
  <c r="U105" i="344"/>
  <c r="T105" i="344"/>
  <c r="S105" i="344"/>
  <c r="R105" i="344"/>
  <c r="Q105" i="344"/>
  <c r="P105" i="344"/>
  <c r="O105" i="344"/>
  <c r="N105" i="344"/>
  <c r="K105" i="344"/>
  <c r="J105" i="344"/>
  <c r="I105" i="344"/>
  <c r="H105" i="344"/>
  <c r="G105" i="344"/>
  <c r="F105" i="344"/>
  <c r="E105" i="344"/>
  <c r="D105" i="344"/>
  <c r="U104" i="344"/>
  <c r="T104" i="344"/>
  <c r="S104" i="344"/>
  <c r="R104" i="344"/>
  <c r="Q104" i="344"/>
  <c r="P104" i="344"/>
  <c r="O104" i="344"/>
  <c r="N104" i="344"/>
  <c r="K104" i="344"/>
  <c r="J104" i="344"/>
  <c r="I104" i="344"/>
  <c r="H104" i="344"/>
  <c r="G104" i="344"/>
  <c r="F104" i="344"/>
  <c r="E104" i="344"/>
  <c r="D104" i="344"/>
  <c r="U87" i="344"/>
  <c r="S87" i="344"/>
  <c r="R87" i="344"/>
  <c r="Q87" i="344"/>
  <c r="P87" i="344"/>
  <c r="O87" i="344"/>
  <c r="N87" i="344"/>
  <c r="K87" i="344"/>
  <c r="J87" i="344"/>
  <c r="I87" i="344"/>
  <c r="H87" i="344"/>
  <c r="G87" i="344"/>
  <c r="F87" i="344"/>
  <c r="E87" i="344"/>
  <c r="D87" i="344"/>
  <c r="U86" i="344"/>
  <c r="S86" i="344"/>
  <c r="R86" i="344"/>
  <c r="Q86" i="344"/>
  <c r="P86" i="344"/>
  <c r="O86" i="344"/>
  <c r="N86" i="344"/>
  <c r="K86" i="344"/>
  <c r="J86" i="344"/>
  <c r="I86" i="344"/>
  <c r="H86" i="344"/>
  <c r="G86" i="344"/>
  <c r="F86" i="344"/>
  <c r="E86" i="344"/>
  <c r="D86" i="344"/>
  <c r="U81" i="344"/>
  <c r="U146" i="344" s="1"/>
  <c r="S81" i="344"/>
  <c r="S146" i="344" s="1"/>
  <c r="R81" i="344"/>
  <c r="R146" i="344" s="1"/>
  <c r="Q81" i="344"/>
  <c r="Q146" i="344" s="1"/>
  <c r="P81" i="344"/>
  <c r="P146" i="344" s="1"/>
  <c r="O81" i="344"/>
  <c r="O146" i="344" s="1"/>
  <c r="N81" i="344"/>
  <c r="N146" i="344" s="1"/>
  <c r="K81" i="344"/>
  <c r="K146" i="344" s="1"/>
  <c r="J81" i="344"/>
  <c r="J146" i="344" s="1"/>
  <c r="I81" i="344"/>
  <c r="I146" i="344" s="1"/>
  <c r="H81" i="344"/>
  <c r="H146" i="344" s="1"/>
  <c r="G81" i="344"/>
  <c r="G146" i="344" s="1"/>
  <c r="F81" i="344"/>
  <c r="F146" i="344" s="1"/>
  <c r="E81" i="344"/>
  <c r="E146" i="344" s="1"/>
  <c r="D81" i="344"/>
  <c r="D146" i="344" s="1"/>
  <c r="C81" i="344"/>
  <c r="C146" i="344" s="1"/>
  <c r="U80" i="344"/>
  <c r="U145" i="344" s="1"/>
  <c r="S80" i="344"/>
  <c r="S145" i="344" s="1"/>
  <c r="R80" i="344"/>
  <c r="R145" i="344" s="1"/>
  <c r="Q80" i="344"/>
  <c r="Q145" i="344" s="1"/>
  <c r="P80" i="344"/>
  <c r="P145" i="344" s="1"/>
  <c r="O80" i="344"/>
  <c r="O145" i="344" s="1"/>
  <c r="N80" i="344"/>
  <c r="N145" i="344" s="1"/>
  <c r="K80" i="344"/>
  <c r="K145" i="344" s="1"/>
  <c r="J80" i="344"/>
  <c r="J145" i="344" s="1"/>
  <c r="I80" i="344"/>
  <c r="I145" i="344" s="1"/>
  <c r="H80" i="344"/>
  <c r="H145" i="344" s="1"/>
  <c r="G80" i="344"/>
  <c r="G145" i="344" s="1"/>
  <c r="F80" i="344"/>
  <c r="F145" i="344" s="1"/>
  <c r="E80" i="344"/>
  <c r="E145" i="344" s="1"/>
  <c r="D80" i="344"/>
  <c r="D145" i="344" s="1"/>
  <c r="C80" i="344"/>
  <c r="C145" i="344" s="1"/>
  <c r="C78" i="344"/>
  <c r="C143" i="344" s="1"/>
  <c r="C66" i="344"/>
  <c r="C65" i="344"/>
  <c r="C64" i="344"/>
  <c r="C63" i="344"/>
  <c r="C60" i="344"/>
  <c r="C59" i="344"/>
  <c r="C58" i="344"/>
  <c r="C57" i="344"/>
  <c r="C54" i="344"/>
  <c r="C53" i="344"/>
  <c r="C52" i="344"/>
  <c r="C51" i="344"/>
  <c r="C48" i="344"/>
  <c r="C47" i="344"/>
  <c r="C46" i="344"/>
  <c r="C45" i="344"/>
  <c r="C42" i="344"/>
  <c r="C41" i="344"/>
  <c r="C40" i="344"/>
  <c r="C39" i="344"/>
  <c r="C36" i="344"/>
  <c r="C35" i="344"/>
  <c r="C34" i="344"/>
  <c r="C33" i="344"/>
  <c r="U30" i="344"/>
  <c r="S30" i="344"/>
  <c r="R30" i="344"/>
  <c r="Q30" i="344"/>
  <c r="P30" i="344"/>
  <c r="O30" i="344"/>
  <c r="N30" i="344"/>
  <c r="K30" i="344"/>
  <c r="J30" i="344"/>
  <c r="I30" i="344"/>
  <c r="H30" i="344"/>
  <c r="G30" i="344"/>
  <c r="F30" i="344"/>
  <c r="E30" i="344"/>
  <c r="D30" i="344"/>
  <c r="C30" i="344"/>
  <c r="U29" i="344"/>
  <c r="S29" i="344"/>
  <c r="R29" i="344"/>
  <c r="Q29" i="344"/>
  <c r="P29" i="344"/>
  <c r="O29" i="344"/>
  <c r="N29" i="344"/>
  <c r="K29" i="344"/>
  <c r="J29" i="344"/>
  <c r="I29" i="344"/>
  <c r="H29" i="344"/>
  <c r="G29" i="344"/>
  <c r="F29" i="344"/>
  <c r="E29" i="344"/>
  <c r="D29" i="344"/>
  <c r="C29" i="344"/>
  <c r="U28" i="344"/>
  <c r="S28" i="344"/>
  <c r="R28" i="344"/>
  <c r="Q28" i="344"/>
  <c r="P28" i="344"/>
  <c r="O28" i="344"/>
  <c r="N28" i="344"/>
  <c r="K28" i="344"/>
  <c r="J28" i="344"/>
  <c r="I28" i="344"/>
  <c r="H28" i="344"/>
  <c r="G28" i="344"/>
  <c r="F28" i="344"/>
  <c r="E28" i="344"/>
  <c r="D28" i="344"/>
  <c r="C28" i="344"/>
  <c r="U27" i="344"/>
  <c r="S27" i="344"/>
  <c r="R27" i="344"/>
  <c r="Q27" i="344"/>
  <c r="P27" i="344"/>
  <c r="O27" i="344"/>
  <c r="N27" i="344"/>
  <c r="K27" i="344"/>
  <c r="J27" i="344"/>
  <c r="I27" i="344"/>
  <c r="H27" i="344"/>
  <c r="G27" i="344"/>
  <c r="F27" i="344"/>
  <c r="E27" i="344"/>
  <c r="D27" i="344"/>
  <c r="C27" i="344"/>
  <c r="C26" i="344"/>
  <c r="U25" i="344"/>
  <c r="S25" i="344"/>
  <c r="R25" i="344"/>
  <c r="Q25" i="344"/>
  <c r="P25" i="344"/>
  <c r="P90" i="344" s="1"/>
  <c r="O25" i="344"/>
  <c r="N25" i="344"/>
  <c r="N91" i="344" s="1"/>
  <c r="K25" i="344"/>
  <c r="J25" i="344"/>
  <c r="J91" i="344" s="1"/>
  <c r="I25" i="344"/>
  <c r="H25" i="344"/>
  <c r="H91" i="344" s="1"/>
  <c r="G25" i="344"/>
  <c r="F25" i="344"/>
  <c r="F91" i="344" s="1"/>
  <c r="E25" i="344"/>
  <c r="E91" i="344" s="1"/>
  <c r="D25" i="344"/>
  <c r="C25" i="344" s="1"/>
  <c r="U24" i="344"/>
  <c r="S24" i="344"/>
  <c r="S89" i="344" s="1"/>
  <c r="R24" i="344"/>
  <c r="Q24" i="344"/>
  <c r="Q89" i="344" s="1"/>
  <c r="P24" i="344"/>
  <c r="O24" i="344"/>
  <c r="O89" i="344" s="1"/>
  <c r="N24" i="344"/>
  <c r="K24" i="344"/>
  <c r="K89" i="344" s="1"/>
  <c r="J24" i="344"/>
  <c r="I24" i="344"/>
  <c r="I89" i="344" s="1"/>
  <c r="H24" i="344"/>
  <c r="G24" i="344"/>
  <c r="G89" i="344" s="1"/>
  <c r="F24" i="344"/>
  <c r="E24" i="344"/>
  <c r="D24" i="344"/>
  <c r="D89" i="344" s="1"/>
  <c r="U23" i="344"/>
  <c r="U88" i="344" s="1"/>
  <c r="S23" i="344"/>
  <c r="S88" i="344" s="1"/>
  <c r="R23" i="344"/>
  <c r="R88" i="344" s="1"/>
  <c r="Q23" i="344"/>
  <c r="Q88" i="344" s="1"/>
  <c r="P23" i="344"/>
  <c r="O23" i="344"/>
  <c r="O88" i="344" s="1"/>
  <c r="N23" i="344"/>
  <c r="N88" i="344" s="1"/>
  <c r="K23" i="344"/>
  <c r="K88" i="344" s="1"/>
  <c r="J23" i="344"/>
  <c r="J88" i="344" s="1"/>
  <c r="I23" i="344"/>
  <c r="I88" i="344" s="1"/>
  <c r="H23" i="344"/>
  <c r="H88" i="344" s="1"/>
  <c r="G23" i="344"/>
  <c r="G88" i="344" s="1"/>
  <c r="F23" i="344"/>
  <c r="F88" i="344" s="1"/>
  <c r="E23" i="344"/>
  <c r="E88" i="344" s="1"/>
  <c r="D23" i="344"/>
  <c r="D88" i="344" s="1"/>
  <c r="C22" i="344"/>
  <c r="C87" i="344" s="1"/>
  <c r="C21" i="344"/>
  <c r="C86" i="344" s="1"/>
  <c r="C20" i="344"/>
  <c r="U143" i="343"/>
  <c r="T143" i="343"/>
  <c r="S143" i="343"/>
  <c r="R143" i="343"/>
  <c r="Q143" i="343"/>
  <c r="P143" i="343"/>
  <c r="O143" i="343"/>
  <c r="N143" i="343"/>
  <c r="K143" i="343"/>
  <c r="J143" i="343"/>
  <c r="I143" i="343"/>
  <c r="H143" i="343"/>
  <c r="G143" i="343"/>
  <c r="F143" i="343"/>
  <c r="E143" i="343"/>
  <c r="D143" i="343"/>
  <c r="U142" i="343"/>
  <c r="T142" i="343"/>
  <c r="S142" i="343"/>
  <c r="R142" i="343"/>
  <c r="Q142" i="343"/>
  <c r="P142" i="343"/>
  <c r="O142" i="343"/>
  <c r="N142" i="343"/>
  <c r="K142" i="343"/>
  <c r="J142" i="343"/>
  <c r="I142" i="343"/>
  <c r="H142" i="343"/>
  <c r="G142" i="343"/>
  <c r="F142" i="343"/>
  <c r="E142" i="343"/>
  <c r="D142" i="343"/>
  <c r="C142" i="343"/>
  <c r="U141" i="343"/>
  <c r="T141" i="343"/>
  <c r="S141" i="343"/>
  <c r="R141" i="343"/>
  <c r="Q141" i="343"/>
  <c r="P141" i="343"/>
  <c r="O141" i="343"/>
  <c r="N141" i="343"/>
  <c r="K141" i="343"/>
  <c r="J141" i="343"/>
  <c r="I141" i="343"/>
  <c r="H141" i="343"/>
  <c r="G141" i="343"/>
  <c r="F141" i="343"/>
  <c r="E141" i="343"/>
  <c r="D141" i="343"/>
  <c r="C141" i="343"/>
  <c r="U140" i="343"/>
  <c r="T140" i="343"/>
  <c r="S140" i="343"/>
  <c r="R140" i="343"/>
  <c r="Q140" i="343"/>
  <c r="P140" i="343"/>
  <c r="O140" i="343"/>
  <c r="N140" i="343"/>
  <c r="K140" i="343"/>
  <c r="J140" i="343"/>
  <c r="I140" i="343"/>
  <c r="H140" i="343"/>
  <c r="G140" i="343"/>
  <c r="F140" i="343"/>
  <c r="E140" i="343"/>
  <c r="D140" i="343"/>
  <c r="C140" i="343"/>
  <c r="U137" i="343"/>
  <c r="S137" i="343"/>
  <c r="R137" i="343"/>
  <c r="Q137" i="343"/>
  <c r="P137" i="343"/>
  <c r="O137" i="343"/>
  <c r="N137" i="343"/>
  <c r="K137" i="343"/>
  <c r="J137" i="343"/>
  <c r="H137" i="343"/>
  <c r="G137" i="343"/>
  <c r="F137" i="343"/>
  <c r="E137" i="343"/>
  <c r="D137" i="343"/>
  <c r="U136" i="343"/>
  <c r="S136" i="343"/>
  <c r="R136" i="343"/>
  <c r="Q136" i="343"/>
  <c r="P136" i="343"/>
  <c r="O136" i="343"/>
  <c r="N136" i="343"/>
  <c r="K136" i="343"/>
  <c r="J136" i="343"/>
  <c r="H136" i="343"/>
  <c r="G136" i="343"/>
  <c r="F136" i="343"/>
  <c r="E136" i="343"/>
  <c r="D136" i="343"/>
  <c r="U135" i="343"/>
  <c r="S135" i="343"/>
  <c r="R135" i="343"/>
  <c r="Q135" i="343"/>
  <c r="P135" i="343"/>
  <c r="O135" i="343"/>
  <c r="N135" i="343"/>
  <c r="K135" i="343"/>
  <c r="J135" i="343"/>
  <c r="H135" i="343"/>
  <c r="G135" i="343"/>
  <c r="F135" i="343"/>
  <c r="E135" i="343"/>
  <c r="D135" i="343"/>
  <c r="U134" i="343"/>
  <c r="S134" i="343"/>
  <c r="R134" i="343"/>
  <c r="Q134" i="343"/>
  <c r="P134" i="343"/>
  <c r="O134" i="343"/>
  <c r="N134" i="343"/>
  <c r="K134" i="343"/>
  <c r="J134" i="343"/>
  <c r="H134" i="343"/>
  <c r="G134" i="343"/>
  <c r="F134" i="343"/>
  <c r="E134" i="343"/>
  <c r="D134" i="343"/>
  <c r="U131" i="343"/>
  <c r="T131" i="343"/>
  <c r="S131" i="343"/>
  <c r="R131" i="343"/>
  <c r="Q131" i="343"/>
  <c r="P131" i="343"/>
  <c r="O131" i="343"/>
  <c r="N131" i="343"/>
  <c r="K131" i="343"/>
  <c r="J131" i="343"/>
  <c r="I131" i="343"/>
  <c r="H131" i="343"/>
  <c r="G131" i="343"/>
  <c r="F131" i="343"/>
  <c r="E131" i="343"/>
  <c r="D131" i="343"/>
  <c r="U130" i="343"/>
  <c r="T130" i="343"/>
  <c r="S130" i="343"/>
  <c r="R130" i="343"/>
  <c r="Q130" i="343"/>
  <c r="P130" i="343"/>
  <c r="O130" i="343"/>
  <c r="N130" i="343"/>
  <c r="K130" i="343"/>
  <c r="J130" i="343"/>
  <c r="I130" i="343"/>
  <c r="H130" i="343"/>
  <c r="G130" i="343"/>
  <c r="F130" i="343"/>
  <c r="E130" i="343"/>
  <c r="D130" i="343"/>
  <c r="U129" i="343"/>
  <c r="T129" i="343"/>
  <c r="S129" i="343"/>
  <c r="R129" i="343"/>
  <c r="Q129" i="343"/>
  <c r="P129" i="343"/>
  <c r="O129" i="343"/>
  <c r="N129" i="343"/>
  <c r="K129" i="343"/>
  <c r="J129" i="343"/>
  <c r="I129" i="343"/>
  <c r="H129" i="343"/>
  <c r="G129" i="343"/>
  <c r="F129" i="343"/>
  <c r="E129" i="343"/>
  <c r="D129" i="343"/>
  <c r="U128" i="343"/>
  <c r="T128" i="343"/>
  <c r="S128" i="343"/>
  <c r="R128" i="343"/>
  <c r="Q128" i="343"/>
  <c r="P128" i="343"/>
  <c r="O128" i="343"/>
  <c r="N128" i="343"/>
  <c r="K128" i="343"/>
  <c r="J128" i="343"/>
  <c r="I128" i="343"/>
  <c r="H128" i="343"/>
  <c r="G128" i="343"/>
  <c r="F128" i="343"/>
  <c r="E128" i="343"/>
  <c r="D128" i="343"/>
  <c r="U119" i="343"/>
  <c r="T119" i="343"/>
  <c r="S119" i="343"/>
  <c r="R119" i="343"/>
  <c r="Q119" i="343"/>
  <c r="P119" i="343"/>
  <c r="O119" i="343"/>
  <c r="N119" i="343"/>
  <c r="K119" i="343"/>
  <c r="J119" i="343"/>
  <c r="I119" i="343"/>
  <c r="H119" i="343"/>
  <c r="G119" i="343"/>
  <c r="F119" i="343"/>
  <c r="E119" i="343"/>
  <c r="D119" i="343"/>
  <c r="U118" i="343"/>
  <c r="T118" i="343"/>
  <c r="S118" i="343"/>
  <c r="R118" i="343"/>
  <c r="Q118" i="343"/>
  <c r="P118" i="343"/>
  <c r="O118" i="343"/>
  <c r="N118" i="343"/>
  <c r="K118" i="343"/>
  <c r="J118" i="343"/>
  <c r="I118" i="343"/>
  <c r="H118" i="343"/>
  <c r="G118" i="343"/>
  <c r="F118" i="343"/>
  <c r="E118" i="343"/>
  <c r="D118" i="343"/>
  <c r="U117" i="343"/>
  <c r="T117" i="343"/>
  <c r="S117" i="343"/>
  <c r="R117" i="343"/>
  <c r="Q117" i="343"/>
  <c r="P117" i="343"/>
  <c r="O117" i="343"/>
  <c r="N117" i="343"/>
  <c r="K117" i="343"/>
  <c r="J117" i="343"/>
  <c r="I117" i="343"/>
  <c r="H117" i="343"/>
  <c r="G117" i="343"/>
  <c r="F117" i="343"/>
  <c r="E117" i="343"/>
  <c r="D117" i="343"/>
  <c r="U116" i="343"/>
  <c r="T116" i="343"/>
  <c r="S116" i="343"/>
  <c r="R116" i="343"/>
  <c r="Q116" i="343"/>
  <c r="P116" i="343"/>
  <c r="O116" i="343"/>
  <c r="N116" i="343"/>
  <c r="K116" i="343"/>
  <c r="J116" i="343"/>
  <c r="I116" i="343"/>
  <c r="H116" i="343"/>
  <c r="G116" i="343"/>
  <c r="E116" i="343"/>
  <c r="D116" i="343"/>
  <c r="U113" i="343"/>
  <c r="T113" i="343"/>
  <c r="S113" i="343"/>
  <c r="R113" i="343"/>
  <c r="Q113" i="343"/>
  <c r="P113" i="343"/>
  <c r="O113" i="343"/>
  <c r="N113" i="343"/>
  <c r="K113" i="343"/>
  <c r="J113" i="343"/>
  <c r="I113" i="343"/>
  <c r="H113" i="343"/>
  <c r="G113" i="343"/>
  <c r="F113" i="343"/>
  <c r="E113" i="343"/>
  <c r="D113" i="343"/>
  <c r="U112" i="343"/>
  <c r="T112" i="343"/>
  <c r="S112" i="343"/>
  <c r="R112" i="343"/>
  <c r="Q112" i="343"/>
  <c r="P112" i="343"/>
  <c r="O112" i="343"/>
  <c r="N112" i="343"/>
  <c r="K112" i="343"/>
  <c r="J112" i="343"/>
  <c r="I112" i="343"/>
  <c r="H112" i="343"/>
  <c r="G112" i="343"/>
  <c r="F112" i="343"/>
  <c r="E112" i="343"/>
  <c r="D112" i="343"/>
  <c r="U111" i="343"/>
  <c r="T111" i="343"/>
  <c r="S111" i="343"/>
  <c r="R111" i="343"/>
  <c r="Q111" i="343"/>
  <c r="P111" i="343"/>
  <c r="O111" i="343"/>
  <c r="N111" i="343"/>
  <c r="K111" i="343"/>
  <c r="J111" i="343"/>
  <c r="I111" i="343"/>
  <c r="H111" i="343"/>
  <c r="G111" i="343"/>
  <c r="F111" i="343"/>
  <c r="E111" i="343"/>
  <c r="D111" i="343"/>
  <c r="U110" i="343"/>
  <c r="T110" i="343"/>
  <c r="S110" i="343"/>
  <c r="R110" i="343"/>
  <c r="Q110" i="343"/>
  <c r="P110" i="343"/>
  <c r="O110" i="343"/>
  <c r="N110" i="343"/>
  <c r="K110" i="343"/>
  <c r="J110" i="343"/>
  <c r="I110" i="343"/>
  <c r="H110" i="343"/>
  <c r="G110" i="343"/>
  <c r="E110" i="343"/>
  <c r="D110" i="343"/>
  <c r="U107" i="343"/>
  <c r="T107" i="343"/>
  <c r="S107" i="343"/>
  <c r="R107" i="343"/>
  <c r="Q107" i="343"/>
  <c r="P107" i="343"/>
  <c r="O107" i="343"/>
  <c r="N107" i="343"/>
  <c r="K107" i="343"/>
  <c r="J107" i="343"/>
  <c r="I107" i="343"/>
  <c r="H107" i="343"/>
  <c r="G107" i="343"/>
  <c r="F107" i="343"/>
  <c r="E107" i="343"/>
  <c r="D107" i="343"/>
  <c r="U106" i="343"/>
  <c r="T106" i="343"/>
  <c r="S106" i="343"/>
  <c r="R106" i="343"/>
  <c r="Q106" i="343"/>
  <c r="P106" i="343"/>
  <c r="O106" i="343"/>
  <c r="N106" i="343"/>
  <c r="K106" i="343"/>
  <c r="J106" i="343"/>
  <c r="I106" i="343"/>
  <c r="H106" i="343"/>
  <c r="G106" i="343"/>
  <c r="F106" i="343"/>
  <c r="E106" i="343"/>
  <c r="D106" i="343"/>
  <c r="U105" i="343"/>
  <c r="T105" i="343"/>
  <c r="S105" i="343"/>
  <c r="R105" i="343"/>
  <c r="Q105" i="343"/>
  <c r="P105" i="343"/>
  <c r="O105" i="343"/>
  <c r="N105" i="343"/>
  <c r="K105" i="343"/>
  <c r="J105" i="343"/>
  <c r="I105" i="343"/>
  <c r="H105" i="343"/>
  <c r="G105" i="343"/>
  <c r="F105" i="343"/>
  <c r="E105" i="343"/>
  <c r="D105" i="343"/>
  <c r="U104" i="343"/>
  <c r="T104" i="343"/>
  <c r="S104" i="343"/>
  <c r="R104" i="343"/>
  <c r="Q104" i="343"/>
  <c r="P104" i="343"/>
  <c r="O104" i="343"/>
  <c r="N104" i="343"/>
  <c r="K104" i="343"/>
  <c r="J104" i="343"/>
  <c r="I104" i="343"/>
  <c r="H104" i="343"/>
  <c r="G104" i="343"/>
  <c r="F104" i="343"/>
  <c r="E104" i="343"/>
  <c r="D104" i="343"/>
  <c r="U91" i="343"/>
  <c r="T91" i="343"/>
  <c r="S91" i="343"/>
  <c r="R91" i="343"/>
  <c r="Q91" i="343"/>
  <c r="P91" i="343"/>
  <c r="O91" i="343"/>
  <c r="N91" i="343"/>
  <c r="K91" i="343"/>
  <c r="J91" i="343"/>
  <c r="I91" i="343"/>
  <c r="H91" i="343"/>
  <c r="G91" i="343"/>
  <c r="F91" i="343"/>
  <c r="E91" i="343"/>
  <c r="D91" i="343"/>
  <c r="U87" i="343"/>
  <c r="T87" i="343"/>
  <c r="S87" i="343"/>
  <c r="R87" i="343"/>
  <c r="Q87" i="343"/>
  <c r="P87" i="343"/>
  <c r="O87" i="343"/>
  <c r="N87" i="343"/>
  <c r="K87" i="343"/>
  <c r="J87" i="343"/>
  <c r="I87" i="343"/>
  <c r="H87" i="343"/>
  <c r="G87" i="343"/>
  <c r="F87" i="343"/>
  <c r="E87" i="343"/>
  <c r="D87" i="343"/>
  <c r="U86" i="343"/>
  <c r="T86" i="343"/>
  <c r="S86" i="343"/>
  <c r="R86" i="343"/>
  <c r="Q86" i="343"/>
  <c r="P86" i="343"/>
  <c r="O86" i="343"/>
  <c r="N86" i="343"/>
  <c r="K86" i="343"/>
  <c r="J86" i="343"/>
  <c r="I86" i="343"/>
  <c r="H86" i="343"/>
  <c r="G86" i="343"/>
  <c r="F86" i="343"/>
  <c r="E86" i="343"/>
  <c r="D86" i="343"/>
  <c r="U81" i="343"/>
  <c r="U146" i="343" s="1"/>
  <c r="T81" i="343"/>
  <c r="T146" i="343" s="1"/>
  <c r="S81" i="343"/>
  <c r="S146" i="343" s="1"/>
  <c r="R81" i="343"/>
  <c r="R146" i="343" s="1"/>
  <c r="Q81" i="343"/>
  <c r="Q146" i="343" s="1"/>
  <c r="P81" i="343"/>
  <c r="P146" i="343" s="1"/>
  <c r="O81" i="343"/>
  <c r="O146" i="343" s="1"/>
  <c r="N81" i="343"/>
  <c r="N146" i="343" s="1"/>
  <c r="K81" i="343"/>
  <c r="K146" i="343" s="1"/>
  <c r="J81" i="343"/>
  <c r="J146" i="343" s="1"/>
  <c r="I81" i="343"/>
  <c r="I146" i="343" s="1"/>
  <c r="H81" i="343"/>
  <c r="H146" i="343" s="1"/>
  <c r="G81" i="343"/>
  <c r="G146" i="343" s="1"/>
  <c r="F81" i="343"/>
  <c r="F146" i="343" s="1"/>
  <c r="E81" i="343"/>
  <c r="E146" i="343" s="1"/>
  <c r="D81" i="343"/>
  <c r="D146" i="343" s="1"/>
  <c r="C81" i="343"/>
  <c r="C146" i="343" s="1"/>
  <c r="U80" i="343"/>
  <c r="U145" i="343" s="1"/>
  <c r="T80" i="343"/>
  <c r="T145" i="343" s="1"/>
  <c r="S80" i="343"/>
  <c r="S145" i="343" s="1"/>
  <c r="R80" i="343"/>
  <c r="R145" i="343" s="1"/>
  <c r="Q80" i="343"/>
  <c r="Q145" i="343" s="1"/>
  <c r="P80" i="343"/>
  <c r="P145" i="343" s="1"/>
  <c r="O80" i="343"/>
  <c r="O145" i="343" s="1"/>
  <c r="N80" i="343"/>
  <c r="N145" i="343" s="1"/>
  <c r="K80" i="343"/>
  <c r="K145" i="343" s="1"/>
  <c r="J80" i="343"/>
  <c r="J145" i="343" s="1"/>
  <c r="I80" i="343"/>
  <c r="I145" i="343" s="1"/>
  <c r="H80" i="343"/>
  <c r="H145" i="343" s="1"/>
  <c r="G80" i="343"/>
  <c r="G145" i="343" s="1"/>
  <c r="F80" i="343"/>
  <c r="F145" i="343" s="1"/>
  <c r="E80" i="343"/>
  <c r="E145" i="343" s="1"/>
  <c r="D80" i="343"/>
  <c r="D145" i="343" s="1"/>
  <c r="C80" i="343"/>
  <c r="C145" i="343" s="1"/>
  <c r="C78" i="343"/>
  <c r="C143" i="343" s="1"/>
  <c r="C66" i="343"/>
  <c r="C65" i="343"/>
  <c r="C64" i="343"/>
  <c r="C63" i="343"/>
  <c r="C60" i="343"/>
  <c r="C59" i="343"/>
  <c r="C58" i="343"/>
  <c r="C57" i="343"/>
  <c r="C54" i="343"/>
  <c r="C53" i="343"/>
  <c r="C52" i="343"/>
  <c r="C51" i="343"/>
  <c r="C48" i="343"/>
  <c r="C47" i="343"/>
  <c r="C46" i="343"/>
  <c r="C45" i="343"/>
  <c r="C42" i="343"/>
  <c r="C41" i="343"/>
  <c r="C40" i="343"/>
  <c r="C39" i="343"/>
  <c r="C36" i="343"/>
  <c r="C35" i="343"/>
  <c r="C34" i="343"/>
  <c r="C33" i="343"/>
  <c r="U30" i="343"/>
  <c r="T30" i="343"/>
  <c r="S30" i="343"/>
  <c r="R30" i="343"/>
  <c r="Q30" i="343"/>
  <c r="P30" i="343"/>
  <c r="O30" i="343"/>
  <c r="N30" i="343"/>
  <c r="K30" i="343"/>
  <c r="J30" i="343"/>
  <c r="I30" i="343"/>
  <c r="H30" i="343"/>
  <c r="G30" i="343"/>
  <c r="F30" i="343"/>
  <c r="F95" i="343" s="1"/>
  <c r="E30" i="343"/>
  <c r="E95" i="343" s="1"/>
  <c r="D30" i="343"/>
  <c r="D95" i="343" s="1"/>
  <c r="C30" i="343"/>
  <c r="U29" i="343"/>
  <c r="U94" i="343" s="1"/>
  <c r="T29" i="343"/>
  <c r="S29" i="343"/>
  <c r="S94" i="343" s="1"/>
  <c r="R29" i="343"/>
  <c r="R94" i="343" s="1"/>
  <c r="Q29" i="343"/>
  <c r="Q94" i="343" s="1"/>
  <c r="P29" i="343"/>
  <c r="P94" i="343" s="1"/>
  <c r="O29" i="343"/>
  <c r="O94" i="343" s="1"/>
  <c r="N29" i="343"/>
  <c r="N94" i="343" s="1"/>
  <c r="K29" i="343"/>
  <c r="K94" i="343" s="1"/>
  <c r="J29" i="343"/>
  <c r="J94" i="343" s="1"/>
  <c r="I29" i="343"/>
  <c r="H29" i="343"/>
  <c r="H94" i="343" s="1"/>
  <c r="G29" i="343"/>
  <c r="G94" i="343" s="1"/>
  <c r="F29" i="343"/>
  <c r="F94" i="343" s="1"/>
  <c r="E29" i="343"/>
  <c r="E94" i="343" s="1"/>
  <c r="D29" i="343"/>
  <c r="D94" i="343" s="1"/>
  <c r="U28" i="343"/>
  <c r="U93" i="343" s="1"/>
  <c r="T28" i="343"/>
  <c r="T93" i="343" s="1"/>
  <c r="S28" i="343"/>
  <c r="S93" i="343" s="1"/>
  <c r="R28" i="343"/>
  <c r="R93" i="343" s="1"/>
  <c r="Q28" i="343"/>
  <c r="Q93" i="343" s="1"/>
  <c r="P28" i="343"/>
  <c r="P93" i="343" s="1"/>
  <c r="O28" i="343"/>
  <c r="O93" i="343" s="1"/>
  <c r="N28" i="343"/>
  <c r="N93" i="343" s="1"/>
  <c r="K28" i="343"/>
  <c r="K93" i="343" s="1"/>
  <c r="J28" i="343"/>
  <c r="J93" i="343" s="1"/>
  <c r="I28" i="343"/>
  <c r="I93" i="343" s="1"/>
  <c r="H28" i="343"/>
  <c r="H93" i="343" s="1"/>
  <c r="G28" i="343"/>
  <c r="G93" i="343" s="1"/>
  <c r="F28" i="343"/>
  <c r="F93" i="343" s="1"/>
  <c r="E28" i="343"/>
  <c r="E93" i="343" s="1"/>
  <c r="D28" i="343"/>
  <c r="D93" i="343" s="1"/>
  <c r="C28" i="343"/>
  <c r="U27" i="343"/>
  <c r="T27" i="343"/>
  <c r="S27" i="343"/>
  <c r="R27" i="343"/>
  <c r="Q27" i="343"/>
  <c r="P27" i="343"/>
  <c r="O27" i="343"/>
  <c r="N27" i="343"/>
  <c r="K27" i="343"/>
  <c r="J27" i="343"/>
  <c r="I27" i="343"/>
  <c r="H27" i="343"/>
  <c r="G27" i="343"/>
  <c r="F27" i="343"/>
  <c r="E27" i="343"/>
  <c r="D27" i="343"/>
  <c r="C27" i="343" s="1"/>
  <c r="C26" i="343"/>
  <c r="C91" i="343" s="1"/>
  <c r="C25" i="343"/>
  <c r="C90" i="343" s="1"/>
  <c r="U24" i="343"/>
  <c r="U90" i="343" s="1"/>
  <c r="T24" i="343"/>
  <c r="T89" i="343" s="1"/>
  <c r="S24" i="343"/>
  <c r="S90" i="343" s="1"/>
  <c r="R24" i="343"/>
  <c r="R89" i="343" s="1"/>
  <c r="Q24" i="343"/>
  <c r="Q90" i="343" s="1"/>
  <c r="P24" i="343"/>
  <c r="P89" i="343" s="1"/>
  <c r="O24" i="343"/>
  <c r="O90" i="343" s="1"/>
  <c r="N24" i="343"/>
  <c r="N89" i="343" s="1"/>
  <c r="K24" i="343"/>
  <c r="K90" i="343" s="1"/>
  <c r="J24" i="343"/>
  <c r="J89" i="343" s="1"/>
  <c r="I24" i="343"/>
  <c r="I90" i="343" s="1"/>
  <c r="H24" i="343"/>
  <c r="H89" i="343" s="1"/>
  <c r="G24" i="343"/>
  <c r="G90" i="343" s="1"/>
  <c r="F24" i="343"/>
  <c r="F90" i="343" s="1"/>
  <c r="E24" i="343"/>
  <c r="E90" i="343" s="1"/>
  <c r="D24" i="343"/>
  <c r="D90" i="343" s="1"/>
  <c r="C24" i="343"/>
  <c r="U23" i="343"/>
  <c r="U88" i="343" s="1"/>
  <c r="T23" i="343"/>
  <c r="T88" i="343" s="1"/>
  <c r="S23" i="343"/>
  <c r="S88" i="343" s="1"/>
  <c r="R23" i="343"/>
  <c r="R88" i="343" s="1"/>
  <c r="Q23" i="343"/>
  <c r="Q88" i="343" s="1"/>
  <c r="P23" i="343"/>
  <c r="P88" i="343" s="1"/>
  <c r="O23" i="343"/>
  <c r="O88" i="343" s="1"/>
  <c r="N23" i="343"/>
  <c r="N88" i="343" s="1"/>
  <c r="K23" i="343"/>
  <c r="K88" i="343" s="1"/>
  <c r="J23" i="343"/>
  <c r="J88" i="343" s="1"/>
  <c r="I23" i="343"/>
  <c r="I88" i="343" s="1"/>
  <c r="H23" i="343"/>
  <c r="H88" i="343" s="1"/>
  <c r="G23" i="343"/>
  <c r="G88" i="343" s="1"/>
  <c r="F23" i="343"/>
  <c r="F88" i="343" s="1"/>
  <c r="E23" i="343"/>
  <c r="E88" i="343" s="1"/>
  <c r="D23" i="343"/>
  <c r="D88" i="343" s="1"/>
  <c r="C22" i="343"/>
  <c r="C87" i="343" s="1"/>
  <c r="C21" i="343"/>
  <c r="C86" i="343" s="1"/>
  <c r="C20" i="343"/>
  <c r="U143" i="342"/>
  <c r="T143" i="342"/>
  <c r="S143" i="342"/>
  <c r="R143" i="342"/>
  <c r="Q143" i="342"/>
  <c r="P143" i="342"/>
  <c r="O143" i="342"/>
  <c r="N143" i="342"/>
  <c r="K143" i="342"/>
  <c r="J143" i="342"/>
  <c r="I143" i="342"/>
  <c r="H143" i="342"/>
  <c r="G143" i="342"/>
  <c r="F143" i="342"/>
  <c r="E143" i="342"/>
  <c r="D143" i="342"/>
  <c r="C143" i="342"/>
  <c r="U142" i="342"/>
  <c r="T142" i="342"/>
  <c r="S142" i="342"/>
  <c r="R142" i="342"/>
  <c r="Q142" i="342"/>
  <c r="P142" i="342"/>
  <c r="O142" i="342"/>
  <c r="N142" i="342"/>
  <c r="K142" i="342"/>
  <c r="J142" i="342"/>
  <c r="I142" i="342"/>
  <c r="H142" i="342"/>
  <c r="G142" i="342"/>
  <c r="F142" i="342"/>
  <c r="E142" i="342"/>
  <c r="D142" i="342"/>
  <c r="C142" i="342"/>
  <c r="U141" i="342"/>
  <c r="T141" i="342"/>
  <c r="S141" i="342"/>
  <c r="R141" i="342"/>
  <c r="Q141" i="342"/>
  <c r="P141" i="342"/>
  <c r="O141" i="342"/>
  <c r="N141" i="342"/>
  <c r="K141" i="342"/>
  <c r="J141" i="342"/>
  <c r="I141" i="342"/>
  <c r="H141" i="342"/>
  <c r="G141" i="342"/>
  <c r="F141" i="342"/>
  <c r="E141" i="342"/>
  <c r="D141" i="342"/>
  <c r="C141" i="342"/>
  <c r="U140" i="342"/>
  <c r="T140" i="342"/>
  <c r="S140" i="342"/>
  <c r="R140" i="342"/>
  <c r="Q140" i="342"/>
  <c r="P140" i="342"/>
  <c r="O140" i="342"/>
  <c r="N140" i="342"/>
  <c r="K140" i="342"/>
  <c r="J140" i="342"/>
  <c r="I140" i="342"/>
  <c r="H140" i="342"/>
  <c r="G140" i="342"/>
  <c r="F140" i="342"/>
  <c r="E140" i="342"/>
  <c r="D140" i="342"/>
  <c r="C140" i="342"/>
  <c r="U137" i="342"/>
  <c r="S137" i="342"/>
  <c r="R137" i="342"/>
  <c r="Q137" i="342"/>
  <c r="P137" i="342"/>
  <c r="N137" i="342"/>
  <c r="K137" i="342"/>
  <c r="H137" i="342"/>
  <c r="G137" i="342"/>
  <c r="F137" i="342"/>
  <c r="E137" i="342"/>
  <c r="D137" i="342"/>
  <c r="U136" i="342"/>
  <c r="S136" i="342"/>
  <c r="R136" i="342"/>
  <c r="Q136" i="342"/>
  <c r="P136" i="342"/>
  <c r="N136" i="342"/>
  <c r="K136" i="342"/>
  <c r="H136" i="342"/>
  <c r="G136" i="342"/>
  <c r="F136" i="342"/>
  <c r="E136" i="342"/>
  <c r="D136" i="342"/>
  <c r="U135" i="342"/>
  <c r="S135" i="342"/>
  <c r="R135" i="342"/>
  <c r="Q135" i="342"/>
  <c r="P135" i="342"/>
  <c r="N135" i="342"/>
  <c r="K135" i="342"/>
  <c r="H135" i="342"/>
  <c r="G135" i="342"/>
  <c r="F135" i="342"/>
  <c r="E135" i="342"/>
  <c r="D135" i="342"/>
  <c r="U134" i="342"/>
  <c r="S134" i="342"/>
  <c r="R134" i="342"/>
  <c r="Q134" i="342"/>
  <c r="P134" i="342"/>
  <c r="N134" i="342"/>
  <c r="K134" i="342"/>
  <c r="H134" i="342"/>
  <c r="G134" i="342"/>
  <c r="F134" i="342"/>
  <c r="E134" i="342"/>
  <c r="D134" i="342"/>
  <c r="U131" i="342"/>
  <c r="T131" i="342"/>
  <c r="S131" i="342"/>
  <c r="R131" i="342"/>
  <c r="Q131" i="342"/>
  <c r="P131" i="342"/>
  <c r="O131" i="342"/>
  <c r="N131" i="342"/>
  <c r="K131" i="342"/>
  <c r="J131" i="342"/>
  <c r="I131" i="342"/>
  <c r="H131" i="342"/>
  <c r="G131" i="342"/>
  <c r="F131" i="342"/>
  <c r="E131" i="342"/>
  <c r="D131" i="342"/>
  <c r="U130" i="342"/>
  <c r="T130" i="342"/>
  <c r="S130" i="342"/>
  <c r="R130" i="342"/>
  <c r="Q130" i="342"/>
  <c r="P130" i="342"/>
  <c r="O130" i="342"/>
  <c r="N130" i="342"/>
  <c r="K130" i="342"/>
  <c r="J130" i="342"/>
  <c r="I130" i="342"/>
  <c r="H130" i="342"/>
  <c r="G130" i="342"/>
  <c r="F130" i="342"/>
  <c r="E130" i="342"/>
  <c r="D130" i="342"/>
  <c r="U129" i="342"/>
  <c r="T129" i="342"/>
  <c r="S129" i="342"/>
  <c r="R129" i="342"/>
  <c r="Q129" i="342"/>
  <c r="P129" i="342"/>
  <c r="O129" i="342"/>
  <c r="N129" i="342"/>
  <c r="K129" i="342"/>
  <c r="J129" i="342"/>
  <c r="I129" i="342"/>
  <c r="H129" i="342"/>
  <c r="G129" i="342"/>
  <c r="F129" i="342"/>
  <c r="E129" i="342"/>
  <c r="D129" i="342"/>
  <c r="U128" i="342"/>
  <c r="T128" i="342"/>
  <c r="S128" i="342"/>
  <c r="R128" i="342"/>
  <c r="Q128" i="342"/>
  <c r="P128" i="342"/>
  <c r="O128" i="342"/>
  <c r="N128" i="342"/>
  <c r="K128" i="342"/>
  <c r="J128" i="342"/>
  <c r="I128" i="342"/>
  <c r="H128" i="342"/>
  <c r="G128" i="342"/>
  <c r="F128" i="342"/>
  <c r="E128" i="342"/>
  <c r="D128" i="342"/>
  <c r="U119" i="342"/>
  <c r="T119" i="342"/>
  <c r="S119" i="342"/>
  <c r="R119" i="342"/>
  <c r="Q119" i="342"/>
  <c r="P119" i="342"/>
  <c r="O119" i="342"/>
  <c r="N119" i="342"/>
  <c r="K119" i="342"/>
  <c r="J119" i="342"/>
  <c r="I119" i="342"/>
  <c r="H119" i="342"/>
  <c r="G119" i="342"/>
  <c r="F119" i="342"/>
  <c r="E119" i="342"/>
  <c r="D119" i="342"/>
  <c r="U118" i="342"/>
  <c r="T118" i="342"/>
  <c r="S118" i="342"/>
  <c r="R118" i="342"/>
  <c r="Q118" i="342"/>
  <c r="P118" i="342"/>
  <c r="O118" i="342"/>
  <c r="N118" i="342"/>
  <c r="K118" i="342"/>
  <c r="J118" i="342"/>
  <c r="I118" i="342"/>
  <c r="H118" i="342"/>
  <c r="G118" i="342"/>
  <c r="F118" i="342"/>
  <c r="E118" i="342"/>
  <c r="D118" i="342"/>
  <c r="U117" i="342"/>
  <c r="T117" i="342"/>
  <c r="S117" i="342"/>
  <c r="R117" i="342"/>
  <c r="Q117" i="342"/>
  <c r="P117" i="342"/>
  <c r="O117" i="342"/>
  <c r="N117" i="342"/>
  <c r="K117" i="342"/>
  <c r="J117" i="342"/>
  <c r="H117" i="342"/>
  <c r="G117" i="342"/>
  <c r="F117" i="342"/>
  <c r="E117" i="342"/>
  <c r="D117" i="342"/>
  <c r="U116" i="342"/>
  <c r="T116" i="342"/>
  <c r="S116" i="342"/>
  <c r="R116" i="342"/>
  <c r="Q116" i="342"/>
  <c r="P116" i="342"/>
  <c r="O116" i="342"/>
  <c r="N116" i="342"/>
  <c r="K116" i="342"/>
  <c r="J116" i="342"/>
  <c r="I116" i="342"/>
  <c r="H116" i="342"/>
  <c r="G116" i="342"/>
  <c r="F116" i="342"/>
  <c r="E116" i="342"/>
  <c r="D116" i="342"/>
  <c r="U113" i="342"/>
  <c r="T113" i="342"/>
  <c r="S113" i="342"/>
  <c r="R113" i="342"/>
  <c r="Q113" i="342"/>
  <c r="P113" i="342"/>
  <c r="O113" i="342"/>
  <c r="N113" i="342"/>
  <c r="K113" i="342"/>
  <c r="J113" i="342"/>
  <c r="I113" i="342"/>
  <c r="H113" i="342"/>
  <c r="G113" i="342"/>
  <c r="F113" i="342"/>
  <c r="E113" i="342"/>
  <c r="D113" i="342"/>
  <c r="U112" i="342"/>
  <c r="T112" i="342"/>
  <c r="S112" i="342"/>
  <c r="R112" i="342"/>
  <c r="Q112" i="342"/>
  <c r="P112" i="342"/>
  <c r="O112" i="342"/>
  <c r="N112" i="342"/>
  <c r="K112" i="342"/>
  <c r="J112" i="342"/>
  <c r="I112" i="342"/>
  <c r="H112" i="342"/>
  <c r="G112" i="342"/>
  <c r="F112" i="342"/>
  <c r="E112" i="342"/>
  <c r="D112" i="342"/>
  <c r="U111" i="342"/>
  <c r="T111" i="342"/>
  <c r="S111" i="342"/>
  <c r="R111" i="342"/>
  <c r="Q111" i="342"/>
  <c r="P111" i="342"/>
  <c r="O111" i="342"/>
  <c r="N111" i="342"/>
  <c r="K111" i="342"/>
  <c r="J111" i="342"/>
  <c r="I111" i="342"/>
  <c r="H111" i="342"/>
  <c r="G111" i="342"/>
  <c r="F111" i="342"/>
  <c r="E111" i="342"/>
  <c r="D111" i="342"/>
  <c r="U110" i="342"/>
  <c r="T110" i="342"/>
  <c r="S110" i="342"/>
  <c r="R110" i="342"/>
  <c r="Q110" i="342"/>
  <c r="P110" i="342"/>
  <c r="O110" i="342"/>
  <c r="N110" i="342"/>
  <c r="K110" i="342"/>
  <c r="J110" i="342"/>
  <c r="I110" i="342"/>
  <c r="H110" i="342"/>
  <c r="G110" i="342"/>
  <c r="E110" i="342"/>
  <c r="D110" i="342"/>
  <c r="U107" i="342"/>
  <c r="T107" i="342"/>
  <c r="S107" i="342"/>
  <c r="R107" i="342"/>
  <c r="Q107" i="342"/>
  <c r="P107" i="342"/>
  <c r="O107" i="342"/>
  <c r="N107" i="342"/>
  <c r="K107" i="342"/>
  <c r="J107" i="342"/>
  <c r="I107" i="342"/>
  <c r="H107" i="342"/>
  <c r="G107" i="342"/>
  <c r="F107" i="342"/>
  <c r="E107" i="342"/>
  <c r="D107" i="342"/>
  <c r="U106" i="342"/>
  <c r="T106" i="342"/>
  <c r="S106" i="342"/>
  <c r="R106" i="342"/>
  <c r="Q106" i="342"/>
  <c r="P106" i="342"/>
  <c r="O106" i="342"/>
  <c r="N106" i="342"/>
  <c r="K106" i="342"/>
  <c r="J106" i="342"/>
  <c r="I106" i="342"/>
  <c r="H106" i="342"/>
  <c r="G106" i="342"/>
  <c r="F106" i="342"/>
  <c r="E106" i="342"/>
  <c r="D106" i="342"/>
  <c r="U105" i="342"/>
  <c r="T105" i="342"/>
  <c r="S105" i="342"/>
  <c r="R105" i="342"/>
  <c r="Q105" i="342"/>
  <c r="P105" i="342"/>
  <c r="O105" i="342"/>
  <c r="N105" i="342"/>
  <c r="K105" i="342"/>
  <c r="J105" i="342"/>
  <c r="I105" i="342"/>
  <c r="H105" i="342"/>
  <c r="G105" i="342"/>
  <c r="F105" i="342"/>
  <c r="E105" i="342"/>
  <c r="D105" i="342"/>
  <c r="U104" i="342"/>
  <c r="T104" i="342"/>
  <c r="S104" i="342"/>
  <c r="R104" i="342"/>
  <c r="Q104" i="342"/>
  <c r="P104" i="342"/>
  <c r="O104" i="342"/>
  <c r="N104" i="342"/>
  <c r="K104" i="342"/>
  <c r="J104" i="342"/>
  <c r="I104" i="342"/>
  <c r="H104" i="342"/>
  <c r="G104" i="342"/>
  <c r="F104" i="342"/>
  <c r="E104" i="342"/>
  <c r="D104" i="342"/>
  <c r="U91" i="342"/>
  <c r="T91" i="342"/>
  <c r="S91" i="342"/>
  <c r="R91" i="342"/>
  <c r="Q91" i="342"/>
  <c r="P91" i="342"/>
  <c r="O91" i="342"/>
  <c r="N91" i="342"/>
  <c r="K91" i="342"/>
  <c r="J91" i="342"/>
  <c r="I91" i="342"/>
  <c r="H91" i="342"/>
  <c r="G91" i="342"/>
  <c r="F91" i="342"/>
  <c r="E91" i="342"/>
  <c r="D91" i="342"/>
  <c r="U87" i="342"/>
  <c r="T87" i="342"/>
  <c r="S87" i="342"/>
  <c r="R87" i="342"/>
  <c r="Q87" i="342"/>
  <c r="P87" i="342"/>
  <c r="O87" i="342"/>
  <c r="K87" i="342"/>
  <c r="I87" i="342"/>
  <c r="H87" i="342"/>
  <c r="G87" i="342"/>
  <c r="F87" i="342"/>
  <c r="D87" i="342"/>
  <c r="U86" i="342"/>
  <c r="T86" i="342"/>
  <c r="S86" i="342"/>
  <c r="R86" i="342"/>
  <c r="Q86" i="342"/>
  <c r="P86" i="342"/>
  <c r="O86" i="342"/>
  <c r="N86" i="342"/>
  <c r="K86" i="342"/>
  <c r="J86" i="342"/>
  <c r="I86" i="342"/>
  <c r="H86" i="342"/>
  <c r="G86" i="342"/>
  <c r="F86" i="342"/>
  <c r="E86" i="342"/>
  <c r="D86" i="342"/>
  <c r="U81" i="342"/>
  <c r="U146" i="342" s="1"/>
  <c r="T81" i="342"/>
  <c r="T146" i="342" s="1"/>
  <c r="S81" i="342"/>
  <c r="S146" i="342" s="1"/>
  <c r="R81" i="342"/>
  <c r="R146" i="342" s="1"/>
  <c r="Q81" i="342"/>
  <c r="Q146" i="342" s="1"/>
  <c r="P81" i="342"/>
  <c r="P146" i="342" s="1"/>
  <c r="O81" i="342"/>
  <c r="O146" i="342" s="1"/>
  <c r="N81" i="342"/>
  <c r="N146" i="342" s="1"/>
  <c r="K81" i="342"/>
  <c r="K146" i="342" s="1"/>
  <c r="J81" i="342"/>
  <c r="J146" i="342" s="1"/>
  <c r="I81" i="342"/>
  <c r="I146" i="342" s="1"/>
  <c r="H81" i="342"/>
  <c r="H146" i="342" s="1"/>
  <c r="G81" i="342"/>
  <c r="G146" i="342" s="1"/>
  <c r="F81" i="342"/>
  <c r="F146" i="342" s="1"/>
  <c r="E81" i="342"/>
  <c r="E146" i="342" s="1"/>
  <c r="D81" i="342"/>
  <c r="D146" i="342" s="1"/>
  <c r="C81" i="342"/>
  <c r="C146" i="342" s="1"/>
  <c r="U80" i="342"/>
  <c r="U145" i="342" s="1"/>
  <c r="T80" i="342"/>
  <c r="T145" i="342" s="1"/>
  <c r="S80" i="342"/>
  <c r="S145" i="342" s="1"/>
  <c r="R80" i="342"/>
  <c r="R145" i="342" s="1"/>
  <c r="Q80" i="342"/>
  <c r="Q145" i="342" s="1"/>
  <c r="P80" i="342"/>
  <c r="P145" i="342" s="1"/>
  <c r="O80" i="342"/>
  <c r="O145" i="342" s="1"/>
  <c r="N80" i="342"/>
  <c r="N145" i="342" s="1"/>
  <c r="K80" i="342"/>
  <c r="K145" i="342" s="1"/>
  <c r="J80" i="342"/>
  <c r="J145" i="342" s="1"/>
  <c r="I80" i="342"/>
  <c r="I145" i="342" s="1"/>
  <c r="H80" i="342"/>
  <c r="H145" i="342" s="1"/>
  <c r="G80" i="342"/>
  <c r="G145" i="342" s="1"/>
  <c r="F80" i="342"/>
  <c r="F145" i="342" s="1"/>
  <c r="E80" i="342"/>
  <c r="E145" i="342" s="1"/>
  <c r="D80" i="342"/>
  <c r="D145" i="342" s="1"/>
  <c r="C80" i="342"/>
  <c r="C145" i="342" s="1"/>
  <c r="C66" i="342"/>
  <c r="C137" i="342" s="1"/>
  <c r="C65" i="342"/>
  <c r="C136" i="342" s="1"/>
  <c r="C64" i="342"/>
  <c r="C135" i="342" s="1"/>
  <c r="C63" i="342"/>
  <c r="C134" i="342" s="1"/>
  <c r="C60" i="342"/>
  <c r="C59" i="342"/>
  <c r="C58" i="342"/>
  <c r="C57" i="342"/>
  <c r="C54" i="342"/>
  <c r="C119" i="342" s="1"/>
  <c r="C53" i="342"/>
  <c r="C118" i="342" s="1"/>
  <c r="C52" i="342"/>
  <c r="C117" i="342" s="1"/>
  <c r="C51" i="342"/>
  <c r="C116" i="342" s="1"/>
  <c r="C48" i="342"/>
  <c r="C113" i="342" s="1"/>
  <c r="C47" i="342"/>
  <c r="C112" i="342" s="1"/>
  <c r="C46" i="342"/>
  <c r="C111" i="342" s="1"/>
  <c r="C45" i="342"/>
  <c r="C110" i="342" s="1"/>
  <c r="C42" i="342"/>
  <c r="C107" i="342" s="1"/>
  <c r="C41" i="342"/>
  <c r="C106" i="342" s="1"/>
  <c r="C40" i="342"/>
  <c r="C105" i="342" s="1"/>
  <c r="C39" i="342"/>
  <c r="C104" i="342" s="1"/>
  <c r="C36" i="342"/>
  <c r="C35" i="342"/>
  <c r="C34" i="342"/>
  <c r="C33" i="342"/>
  <c r="U30" i="342"/>
  <c r="U95" i="342" s="1"/>
  <c r="T30" i="342"/>
  <c r="T95" i="342" s="1"/>
  <c r="S30" i="342"/>
  <c r="S95" i="342" s="1"/>
  <c r="R30" i="342"/>
  <c r="R95" i="342" s="1"/>
  <c r="Q30" i="342"/>
  <c r="Q95" i="342" s="1"/>
  <c r="P30" i="342"/>
  <c r="P95" i="342" s="1"/>
  <c r="O30" i="342"/>
  <c r="O95" i="342" s="1"/>
  <c r="N30" i="342"/>
  <c r="N95" i="342" s="1"/>
  <c r="K30" i="342"/>
  <c r="K95" i="342" s="1"/>
  <c r="J30" i="342"/>
  <c r="J95" i="342" s="1"/>
  <c r="I30" i="342"/>
  <c r="I95" i="342" s="1"/>
  <c r="H30" i="342"/>
  <c r="H95" i="342" s="1"/>
  <c r="G30" i="342"/>
  <c r="G95" i="342" s="1"/>
  <c r="F30" i="342"/>
  <c r="F95" i="342" s="1"/>
  <c r="E30" i="342"/>
  <c r="E95" i="342" s="1"/>
  <c r="D30" i="342"/>
  <c r="D95" i="342" s="1"/>
  <c r="U29" i="342"/>
  <c r="U94" i="342" s="1"/>
  <c r="T29" i="342"/>
  <c r="S29" i="342"/>
  <c r="S94" i="342" s="1"/>
  <c r="R29" i="342"/>
  <c r="R94" i="342" s="1"/>
  <c r="Q29" i="342"/>
  <c r="Q94" i="342" s="1"/>
  <c r="P29" i="342"/>
  <c r="P94" i="342" s="1"/>
  <c r="O29" i="342"/>
  <c r="N29" i="342"/>
  <c r="N94" i="342" s="1"/>
  <c r="K29" i="342"/>
  <c r="K94" i="342" s="1"/>
  <c r="J29" i="342"/>
  <c r="I29" i="342"/>
  <c r="H29" i="342"/>
  <c r="H94" i="342" s="1"/>
  <c r="G29" i="342"/>
  <c r="G94" i="342" s="1"/>
  <c r="F29" i="342"/>
  <c r="F94" i="342" s="1"/>
  <c r="E29" i="342"/>
  <c r="E94" i="342" s="1"/>
  <c r="D29" i="342"/>
  <c r="D94" i="342" s="1"/>
  <c r="C29" i="342"/>
  <c r="U28" i="342"/>
  <c r="U93" i="342" s="1"/>
  <c r="T28" i="342"/>
  <c r="T93" i="342" s="1"/>
  <c r="S28" i="342"/>
  <c r="S93" i="342" s="1"/>
  <c r="R28" i="342"/>
  <c r="R93" i="342" s="1"/>
  <c r="Q28" i="342"/>
  <c r="Q93" i="342" s="1"/>
  <c r="P28" i="342"/>
  <c r="P93" i="342" s="1"/>
  <c r="O28" i="342"/>
  <c r="O93" i="342" s="1"/>
  <c r="N28" i="342"/>
  <c r="N93" i="342" s="1"/>
  <c r="K28" i="342"/>
  <c r="K93" i="342" s="1"/>
  <c r="J28" i="342"/>
  <c r="J93" i="342" s="1"/>
  <c r="I28" i="342"/>
  <c r="I93" i="342" s="1"/>
  <c r="H28" i="342"/>
  <c r="H93" i="342" s="1"/>
  <c r="G28" i="342"/>
  <c r="G93" i="342" s="1"/>
  <c r="F28" i="342"/>
  <c r="F93" i="342" s="1"/>
  <c r="E28" i="342"/>
  <c r="E93" i="342" s="1"/>
  <c r="D28" i="342"/>
  <c r="D93" i="342" s="1"/>
  <c r="U27" i="342"/>
  <c r="T27" i="342"/>
  <c r="S27" i="342"/>
  <c r="R27" i="342"/>
  <c r="Q27" i="342"/>
  <c r="P27" i="342"/>
  <c r="O27" i="342"/>
  <c r="N27" i="342"/>
  <c r="K27" i="342"/>
  <c r="J27" i="342"/>
  <c r="I27" i="342"/>
  <c r="H27" i="342"/>
  <c r="G27" i="342"/>
  <c r="F27" i="342"/>
  <c r="E27" i="342"/>
  <c r="D27" i="342"/>
  <c r="C27" i="342"/>
  <c r="C26" i="342"/>
  <c r="C91" i="342" s="1"/>
  <c r="C25" i="342"/>
  <c r="U24" i="342"/>
  <c r="U90" i="342" s="1"/>
  <c r="T24" i="342"/>
  <c r="T89" i="342" s="1"/>
  <c r="S24" i="342"/>
  <c r="S90" i="342" s="1"/>
  <c r="R24" i="342"/>
  <c r="R89" i="342" s="1"/>
  <c r="Q24" i="342"/>
  <c r="Q90" i="342" s="1"/>
  <c r="P24" i="342"/>
  <c r="P89" i="342" s="1"/>
  <c r="O24" i="342"/>
  <c r="O90" i="342" s="1"/>
  <c r="N24" i="342"/>
  <c r="N89" i="342" s="1"/>
  <c r="K24" i="342"/>
  <c r="K90" i="342" s="1"/>
  <c r="J24" i="342"/>
  <c r="J89" i="342" s="1"/>
  <c r="I24" i="342"/>
  <c r="I90" i="342" s="1"/>
  <c r="H24" i="342"/>
  <c r="H89" i="342" s="1"/>
  <c r="G24" i="342"/>
  <c r="G90" i="342" s="1"/>
  <c r="F24" i="342"/>
  <c r="F89" i="342" s="1"/>
  <c r="E24" i="342"/>
  <c r="E90" i="342" s="1"/>
  <c r="D24" i="342"/>
  <c r="D89" i="342" s="1"/>
  <c r="U23" i="342"/>
  <c r="U88" i="342" s="1"/>
  <c r="T23" i="342"/>
  <c r="S23" i="342"/>
  <c r="S88" i="342" s="1"/>
  <c r="R23" i="342"/>
  <c r="R88" i="342" s="1"/>
  <c r="Q23" i="342"/>
  <c r="Q88" i="342" s="1"/>
  <c r="P23" i="342"/>
  <c r="P88" i="342" s="1"/>
  <c r="O23" i="342"/>
  <c r="O88" i="342" s="1"/>
  <c r="N23" i="342"/>
  <c r="N88" i="342" s="1"/>
  <c r="K23" i="342"/>
  <c r="K88" i="342" s="1"/>
  <c r="J23" i="342"/>
  <c r="J88" i="342" s="1"/>
  <c r="I23" i="342"/>
  <c r="I88" i="342" s="1"/>
  <c r="H23" i="342"/>
  <c r="H88" i="342" s="1"/>
  <c r="G23" i="342"/>
  <c r="G88" i="342" s="1"/>
  <c r="F23" i="342"/>
  <c r="F88" i="342" s="1"/>
  <c r="E23" i="342"/>
  <c r="E88" i="342" s="1"/>
  <c r="D23" i="342"/>
  <c r="D88" i="342" s="1"/>
  <c r="C23" i="342"/>
  <c r="C88" i="342" s="1"/>
  <c r="C22" i="342"/>
  <c r="C87" i="342" s="1"/>
  <c r="C21" i="342"/>
  <c r="C86" i="342" s="1"/>
  <c r="C20" i="342"/>
  <c r="U143" i="341"/>
  <c r="S143" i="341"/>
  <c r="R143" i="341"/>
  <c r="Q143" i="341"/>
  <c r="P143" i="341"/>
  <c r="O143" i="341"/>
  <c r="N143" i="341"/>
  <c r="K143" i="341"/>
  <c r="J143" i="341"/>
  <c r="I143" i="341"/>
  <c r="H143" i="341"/>
  <c r="G143" i="341"/>
  <c r="F143" i="341"/>
  <c r="E143" i="341"/>
  <c r="D143" i="341"/>
  <c r="C143" i="341"/>
  <c r="U142" i="341"/>
  <c r="S142" i="341"/>
  <c r="R142" i="341"/>
  <c r="Q142" i="341"/>
  <c r="P142" i="341"/>
  <c r="O142" i="341"/>
  <c r="N142" i="341"/>
  <c r="K142" i="341"/>
  <c r="J142" i="341"/>
  <c r="I142" i="341"/>
  <c r="H142" i="341"/>
  <c r="G142" i="341"/>
  <c r="F142" i="341"/>
  <c r="E142" i="341"/>
  <c r="D142" i="341"/>
  <c r="C142" i="341"/>
  <c r="U141" i="341"/>
  <c r="S141" i="341"/>
  <c r="R141" i="341"/>
  <c r="Q141" i="341"/>
  <c r="P141" i="341"/>
  <c r="O141" i="341"/>
  <c r="N141" i="341"/>
  <c r="K141" i="341"/>
  <c r="J141" i="341"/>
  <c r="I141" i="341"/>
  <c r="H141" i="341"/>
  <c r="G141" i="341"/>
  <c r="F141" i="341"/>
  <c r="E141" i="341"/>
  <c r="D141" i="341"/>
  <c r="C141" i="341"/>
  <c r="U140" i="341"/>
  <c r="S140" i="341"/>
  <c r="R140" i="341"/>
  <c r="Q140" i="341"/>
  <c r="P140" i="341"/>
  <c r="O140" i="341"/>
  <c r="N140" i="341"/>
  <c r="K140" i="341"/>
  <c r="J140" i="341"/>
  <c r="I140" i="341"/>
  <c r="H140" i="341"/>
  <c r="G140" i="341"/>
  <c r="F140" i="341"/>
  <c r="E140" i="341"/>
  <c r="D140" i="341"/>
  <c r="C140" i="341"/>
  <c r="U137" i="341"/>
  <c r="S137" i="341"/>
  <c r="R137" i="341"/>
  <c r="Q137" i="341"/>
  <c r="P137" i="341"/>
  <c r="O137" i="341"/>
  <c r="N137" i="341"/>
  <c r="K137" i="341"/>
  <c r="J137" i="341"/>
  <c r="I137" i="341"/>
  <c r="H137" i="341"/>
  <c r="G137" i="341"/>
  <c r="F137" i="341"/>
  <c r="E137" i="341"/>
  <c r="D137" i="341"/>
  <c r="U136" i="341"/>
  <c r="S136" i="341"/>
  <c r="R136" i="341"/>
  <c r="Q136" i="341"/>
  <c r="P136" i="341"/>
  <c r="O136" i="341"/>
  <c r="N136" i="341"/>
  <c r="K136" i="341"/>
  <c r="J136" i="341"/>
  <c r="I136" i="341"/>
  <c r="H136" i="341"/>
  <c r="G136" i="341"/>
  <c r="F136" i="341"/>
  <c r="E136" i="341"/>
  <c r="D136" i="341"/>
  <c r="U135" i="341"/>
  <c r="S135" i="341"/>
  <c r="R135" i="341"/>
  <c r="Q135" i="341"/>
  <c r="P135" i="341"/>
  <c r="O135" i="341"/>
  <c r="N135" i="341"/>
  <c r="K135" i="341"/>
  <c r="J135" i="341"/>
  <c r="I135" i="341"/>
  <c r="H135" i="341"/>
  <c r="G135" i="341"/>
  <c r="F135" i="341"/>
  <c r="E135" i="341"/>
  <c r="D135" i="341"/>
  <c r="U134" i="341"/>
  <c r="S134" i="341"/>
  <c r="R134" i="341"/>
  <c r="Q134" i="341"/>
  <c r="P134" i="341"/>
  <c r="O134" i="341"/>
  <c r="N134" i="341"/>
  <c r="K134" i="341"/>
  <c r="J134" i="341"/>
  <c r="I134" i="341"/>
  <c r="H134" i="341"/>
  <c r="G134" i="341"/>
  <c r="F134" i="341"/>
  <c r="E134" i="341"/>
  <c r="D134" i="341"/>
  <c r="U131" i="341"/>
  <c r="S131" i="341"/>
  <c r="R131" i="341"/>
  <c r="Q131" i="341"/>
  <c r="P131" i="341"/>
  <c r="O131" i="341"/>
  <c r="N131" i="341"/>
  <c r="K131" i="341"/>
  <c r="J131" i="341"/>
  <c r="I131" i="341"/>
  <c r="H131" i="341"/>
  <c r="G131" i="341"/>
  <c r="F131" i="341"/>
  <c r="E131" i="341"/>
  <c r="D131" i="341"/>
  <c r="U130" i="341"/>
  <c r="S130" i="341"/>
  <c r="R130" i="341"/>
  <c r="Q130" i="341"/>
  <c r="P130" i="341"/>
  <c r="O130" i="341"/>
  <c r="N130" i="341"/>
  <c r="K130" i="341"/>
  <c r="J130" i="341"/>
  <c r="I130" i="341"/>
  <c r="H130" i="341"/>
  <c r="G130" i="341"/>
  <c r="F130" i="341"/>
  <c r="E130" i="341"/>
  <c r="D130" i="341"/>
  <c r="U129" i="341"/>
  <c r="S129" i="341"/>
  <c r="R129" i="341"/>
  <c r="Q129" i="341"/>
  <c r="P129" i="341"/>
  <c r="O129" i="341"/>
  <c r="N129" i="341"/>
  <c r="K129" i="341"/>
  <c r="J129" i="341"/>
  <c r="I129" i="341"/>
  <c r="H129" i="341"/>
  <c r="G129" i="341"/>
  <c r="F129" i="341"/>
  <c r="E129" i="341"/>
  <c r="D129" i="341"/>
  <c r="U128" i="341"/>
  <c r="S128" i="341"/>
  <c r="R128" i="341"/>
  <c r="Q128" i="341"/>
  <c r="P128" i="341"/>
  <c r="O128" i="341"/>
  <c r="N128" i="341"/>
  <c r="K128" i="341"/>
  <c r="J128" i="341"/>
  <c r="I128" i="341"/>
  <c r="H128" i="341"/>
  <c r="G128" i="341"/>
  <c r="F128" i="341"/>
  <c r="E128" i="341"/>
  <c r="D128" i="341"/>
  <c r="U119" i="341"/>
  <c r="S119" i="341"/>
  <c r="R119" i="341"/>
  <c r="Q119" i="341"/>
  <c r="O119" i="341"/>
  <c r="N119" i="341"/>
  <c r="K119" i="341"/>
  <c r="J119" i="341"/>
  <c r="I119" i="341"/>
  <c r="H119" i="341"/>
  <c r="G119" i="341"/>
  <c r="F119" i="341"/>
  <c r="E119" i="341"/>
  <c r="D119" i="341"/>
  <c r="U118" i="341"/>
  <c r="S118" i="341"/>
  <c r="R118" i="341"/>
  <c r="Q118" i="341"/>
  <c r="O118" i="341"/>
  <c r="N118" i="341"/>
  <c r="K118" i="341"/>
  <c r="J118" i="341"/>
  <c r="I118" i="341"/>
  <c r="H118" i="341"/>
  <c r="G118" i="341"/>
  <c r="F118" i="341"/>
  <c r="E118" i="341"/>
  <c r="D118" i="341"/>
  <c r="U117" i="341"/>
  <c r="S117" i="341"/>
  <c r="R117" i="341"/>
  <c r="Q117" i="341"/>
  <c r="O117" i="341"/>
  <c r="N117" i="341"/>
  <c r="K117" i="341"/>
  <c r="J117" i="341"/>
  <c r="I117" i="341"/>
  <c r="H117" i="341"/>
  <c r="G117" i="341"/>
  <c r="F117" i="341"/>
  <c r="E117" i="341"/>
  <c r="D117" i="341"/>
  <c r="U116" i="341"/>
  <c r="S116" i="341"/>
  <c r="R116" i="341"/>
  <c r="Q116" i="341"/>
  <c r="O116" i="341"/>
  <c r="N116" i="341"/>
  <c r="K116" i="341"/>
  <c r="J116" i="341"/>
  <c r="I116" i="341"/>
  <c r="H116" i="341"/>
  <c r="G116" i="341"/>
  <c r="F116" i="341"/>
  <c r="E116" i="341"/>
  <c r="D116" i="341"/>
  <c r="U113" i="341"/>
  <c r="S113" i="341"/>
  <c r="R113" i="341"/>
  <c r="Q113" i="341"/>
  <c r="P113" i="341"/>
  <c r="O113" i="341"/>
  <c r="N113" i="341"/>
  <c r="K113" i="341"/>
  <c r="J113" i="341"/>
  <c r="I113" i="341"/>
  <c r="H113" i="341"/>
  <c r="G113" i="341"/>
  <c r="F113" i="341"/>
  <c r="E113" i="341"/>
  <c r="D113" i="341"/>
  <c r="U112" i="341"/>
  <c r="S112" i="341"/>
  <c r="R112" i="341"/>
  <c r="Q112" i="341"/>
  <c r="P112" i="341"/>
  <c r="O112" i="341"/>
  <c r="N112" i="341"/>
  <c r="K112" i="341"/>
  <c r="J112" i="341"/>
  <c r="I112" i="341"/>
  <c r="H112" i="341"/>
  <c r="G112" i="341"/>
  <c r="F112" i="341"/>
  <c r="E112" i="341"/>
  <c r="D112" i="341"/>
  <c r="U111" i="341"/>
  <c r="S111" i="341"/>
  <c r="R111" i="341"/>
  <c r="Q111" i="341"/>
  <c r="P111" i="341"/>
  <c r="O111" i="341"/>
  <c r="N111" i="341"/>
  <c r="K111" i="341"/>
  <c r="J111" i="341"/>
  <c r="I111" i="341"/>
  <c r="H111" i="341"/>
  <c r="G111" i="341"/>
  <c r="F111" i="341"/>
  <c r="E111" i="341"/>
  <c r="D111" i="341"/>
  <c r="U110" i="341"/>
  <c r="S110" i="341"/>
  <c r="R110" i="341"/>
  <c r="Q110" i="341"/>
  <c r="P110" i="341"/>
  <c r="O110" i="341"/>
  <c r="N110" i="341"/>
  <c r="K110" i="341"/>
  <c r="J110" i="341"/>
  <c r="I110" i="341"/>
  <c r="H110" i="341"/>
  <c r="G110" i="341"/>
  <c r="E110" i="341"/>
  <c r="D110" i="341"/>
  <c r="U107" i="341"/>
  <c r="S107" i="341"/>
  <c r="R107" i="341"/>
  <c r="Q107" i="341"/>
  <c r="P107" i="341"/>
  <c r="O107" i="341"/>
  <c r="N107" i="341"/>
  <c r="K107" i="341"/>
  <c r="J107" i="341"/>
  <c r="I107" i="341"/>
  <c r="H107" i="341"/>
  <c r="G107" i="341"/>
  <c r="F107" i="341"/>
  <c r="E107" i="341"/>
  <c r="D107" i="341"/>
  <c r="U106" i="341"/>
  <c r="S106" i="341"/>
  <c r="R106" i="341"/>
  <c r="Q106" i="341"/>
  <c r="P106" i="341"/>
  <c r="O106" i="341"/>
  <c r="N106" i="341"/>
  <c r="K106" i="341"/>
  <c r="J106" i="341"/>
  <c r="I106" i="341"/>
  <c r="H106" i="341"/>
  <c r="G106" i="341"/>
  <c r="F106" i="341"/>
  <c r="E106" i="341"/>
  <c r="D106" i="341"/>
  <c r="U105" i="341"/>
  <c r="S105" i="341"/>
  <c r="R105" i="341"/>
  <c r="Q105" i="341"/>
  <c r="P105" i="341"/>
  <c r="O105" i="341"/>
  <c r="N105" i="341"/>
  <c r="K105" i="341"/>
  <c r="J105" i="341"/>
  <c r="I105" i="341"/>
  <c r="H105" i="341"/>
  <c r="G105" i="341"/>
  <c r="F105" i="341"/>
  <c r="E105" i="341"/>
  <c r="D105" i="341"/>
  <c r="U104" i="341"/>
  <c r="S104" i="341"/>
  <c r="R104" i="341"/>
  <c r="Q104" i="341"/>
  <c r="P104" i="341"/>
  <c r="O104" i="341"/>
  <c r="N104" i="341"/>
  <c r="K104" i="341"/>
  <c r="J104" i="341"/>
  <c r="I104" i="341"/>
  <c r="H104" i="341"/>
  <c r="G104" i="341"/>
  <c r="F104" i="341"/>
  <c r="E104" i="341"/>
  <c r="D104" i="341"/>
  <c r="T95" i="341"/>
  <c r="U91" i="341"/>
  <c r="S91" i="341"/>
  <c r="R91" i="341"/>
  <c r="Q91" i="341"/>
  <c r="O91" i="341"/>
  <c r="N91" i="341"/>
  <c r="K91" i="341"/>
  <c r="J91" i="341"/>
  <c r="I91" i="341"/>
  <c r="H91" i="341"/>
  <c r="G91" i="341"/>
  <c r="F91" i="341"/>
  <c r="E91" i="341"/>
  <c r="D91" i="341"/>
  <c r="U87" i="341"/>
  <c r="S87" i="341"/>
  <c r="R87" i="341"/>
  <c r="Q87" i="341"/>
  <c r="P87" i="341"/>
  <c r="O87" i="341"/>
  <c r="N87" i="341"/>
  <c r="K87" i="341"/>
  <c r="J87" i="341"/>
  <c r="I87" i="341"/>
  <c r="H87" i="341"/>
  <c r="G87" i="341"/>
  <c r="F87" i="341"/>
  <c r="E87" i="341"/>
  <c r="D87" i="341"/>
  <c r="U86" i="341"/>
  <c r="S86" i="341"/>
  <c r="R86" i="341"/>
  <c r="Q86" i="341"/>
  <c r="P86" i="341"/>
  <c r="O86" i="341"/>
  <c r="N86" i="341"/>
  <c r="K86" i="341"/>
  <c r="J86" i="341"/>
  <c r="I86" i="341"/>
  <c r="H86" i="341"/>
  <c r="G86" i="341"/>
  <c r="F86" i="341"/>
  <c r="E86" i="341"/>
  <c r="D86" i="341"/>
  <c r="U81" i="341"/>
  <c r="U146" i="341" s="1"/>
  <c r="S81" i="341"/>
  <c r="S146" i="341" s="1"/>
  <c r="R81" i="341"/>
  <c r="R146" i="341" s="1"/>
  <c r="Q81" i="341"/>
  <c r="Q146" i="341" s="1"/>
  <c r="P81" i="341"/>
  <c r="P146" i="341" s="1"/>
  <c r="O81" i="341"/>
  <c r="O146" i="341" s="1"/>
  <c r="N81" i="341"/>
  <c r="N146" i="341" s="1"/>
  <c r="K81" i="341"/>
  <c r="K146" i="341" s="1"/>
  <c r="J81" i="341"/>
  <c r="J146" i="341" s="1"/>
  <c r="I81" i="341"/>
  <c r="I146" i="341" s="1"/>
  <c r="H81" i="341"/>
  <c r="H146" i="341" s="1"/>
  <c r="G81" i="341"/>
  <c r="G146" i="341" s="1"/>
  <c r="F81" i="341"/>
  <c r="F146" i="341" s="1"/>
  <c r="E81" i="341"/>
  <c r="E146" i="341" s="1"/>
  <c r="D81" i="341"/>
  <c r="D146" i="341" s="1"/>
  <c r="C81" i="341"/>
  <c r="C146" i="341" s="1"/>
  <c r="U80" i="341"/>
  <c r="U145" i="341" s="1"/>
  <c r="S80" i="341"/>
  <c r="S145" i="341" s="1"/>
  <c r="R80" i="341"/>
  <c r="R145" i="341" s="1"/>
  <c r="Q80" i="341"/>
  <c r="Q145" i="341" s="1"/>
  <c r="P80" i="341"/>
  <c r="P145" i="341" s="1"/>
  <c r="O80" i="341"/>
  <c r="O145" i="341" s="1"/>
  <c r="N80" i="341"/>
  <c r="N145" i="341" s="1"/>
  <c r="K80" i="341"/>
  <c r="K145" i="341" s="1"/>
  <c r="J80" i="341"/>
  <c r="J145" i="341" s="1"/>
  <c r="I80" i="341"/>
  <c r="I145" i="341" s="1"/>
  <c r="H80" i="341"/>
  <c r="H145" i="341" s="1"/>
  <c r="G80" i="341"/>
  <c r="G145" i="341" s="1"/>
  <c r="F80" i="341"/>
  <c r="F145" i="341" s="1"/>
  <c r="E80" i="341"/>
  <c r="E145" i="341" s="1"/>
  <c r="D80" i="341"/>
  <c r="D145" i="341" s="1"/>
  <c r="C80" i="341"/>
  <c r="C145" i="341" s="1"/>
  <c r="C66" i="341"/>
  <c r="C65" i="341"/>
  <c r="C64" i="341"/>
  <c r="C63" i="341"/>
  <c r="C54" i="341"/>
  <c r="C53" i="341"/>
  <c r="C52" i="341"/>
  <c r="C123" i="341" s="1"/>
  <c r="C51" i="341"/>
  <c r="C48" i="341"/>
  <c r="C47" i="341"/>
  <c r="C46" i="341"/>
  <c r="C45" i="341"/>
  <c r="C110" i="341" s="1"/>
  <c r="C42" i="341"/>
  <c r="C107" i="341" s="1"/>
  <c r="C41" i="341"/>
  <c r="C106" i="341" s="1"/>
  <c r="C40" i="341"/>
  <c r="C105" i="341" s="1"/>
  <c r="C39" i="341"/>
  <c r="C104" i="341" s="1"/>
  <c r="C36" i="341"/>
  <c r="C35" i="341"/>
  <c r="C34" i="341"/>
  <c r="C33" i="341"/>
  <c r="U30" i="341"/>
  <c r="U95" i="341" s="1"/>
  <c r="S30" i="341"/>
  <c r="S95" i="341" s="1"/>
  <c r="R30" i="341"/>
  <c r="R95" i="341" s="1"/>
  <c r="Q30" i="341"/>
  <c r="Q95" i="341" s="1"/>
  <c r="P30" i="341"/>
  <c r="P95" i="341" s="1"/>
  <c r="O30" i="341"/>
  <c r="O95" i="341" s="1"/>
  <c r="N30" i="341"/>
  <c r="N95" i="341" s="1"/>
  <c r="K30" i="341"/>
  <c r="K95" i="341" s="1"/>
  <c r="J30" i="341"/>
  <c r="J95" i="341" s="1"/>
  <c r="I30" i="341"/>
  <c r="I95" i="341" s="1"/>
  <c r="H30" i="341"/>
  <c r="H95" i="341" s="1"/>
  <c r="G30" i="341"/>
  <c r="G95" i="341" s="1"/>
  <c r="F30" i="341"/>
  <c r="F95" i="341" s="1"/>
  <c r="E30" i="341"/>
  <c r="E95" i="341" s="1"/>
  <c r="D30" i="341"/>
  <c r="D95" i="341" s="1"/>
  <c r="C30" i="341"/>
  <c r="C95" i="341" s="1"/>
  <c r="U29" i="341"/>
  <c r="U94" i="341" s="1"/>
  <c r="S29" i="341"/>
  <c r="S94" i="341" s="1"/>
  <c r="R29" i="341"/>
  <c r="R94" i="341" s="1"/>
  <c r="Q29" i="341"/>
  <c r="Q94" i="341" s="1"/>
  <c r="P29" i="341"/>
  <c r="P94" i="341" s="1"/>
  <c r="O29" i="341"/>
  <c r="O94" i="341" s="1"/>
  <c r="N29" i="341"/>
  <c r="N94" i="341" s="1"/>
  <c r="K29" i="341"/>
  <c r="K94" i="341" s="1"/>
  <c r="J29" i="341"/>
  <c r="J94" i="341" s="1"/>
  <c r="I29" i="341"/>
  <c r="I94" i="341" s="1"/>
  <c r="H29" i="341"/>
  <c r="H94" i="341" s="1"/>
  <c r="G29" i="341"/>
  <c r="G94" i="341" s="1"/>
  <c r="F29" i="341"/>
  <c r="F94" i="341" s="1"/>
  <c r="E29" i="341"/>
  <c r="E94" i="341" s="1"/>
  <c r="D29" i="341"/>
  <c r="D94" i="341" s="1"/>
  <c r="C29" i="341"/>
  <c r="C94" i="341" s="1"/>
  <c r="U28" i="341"/>
  <c r="U93" i="341" s="1"/>
  <c r="S28" i="341"/>
  <c r="S93" i="341" s="1"/>
  <c r="R28" i="341"/>
  <c r="R93" i="341" s="1"/>
  <c r="Q28" i="341"/>
  <c r="Q93" i="341" s="1"/>
  <c r="P28" i="341"/>
  <c r="P93" i="341" s="1"/>
  <c r="O28" i="341"/>
  <c r="O93" i="341" s="1"/>
  <c r="N28" i="341"/>
  <c r="N93" i="341" s="1"/>
  <c r="K28" i="341"/>
  <c r="K93" i="341" s="1"/>
  <c r="J28" i="341"/>
  <c r="J93" i="341" s="1"/>
  <c r="I28" i="341"/>
  <c r="I93" i="341" s="1"/>
  <c r="H28" i="341"/>
  <c r="H93" i="341" s="1"/>
  <c r="G28" i="341"/>
  <c r="G93" i="341" s="1"/>
  <c r="F28" i="341"/>
  <c r="F93" i="341" s="1"/>
  <c r="E28" i="341"/>
  <c r="E93" i="341" s="1"/>
  <c r="D28" i="341"/>
  <c r="D93" i="341" s="1"/>
  <c r="C28" i="341"/>
  <c r="C93" i="341" s="1"/>
  <c r="U27" i="341"/>
  <c r="S27" i="341"/>
  <c r="R27" i="341"/>
  <c r="Q27" i="341"/>
  <c r="P27" i="341"/>
  <c r="O27" i="341"/>
  <c r="N27" i="341"/>
  <c r="K27" i="341"/>
  <c r="J27" i="341"/>
  <c r="I27" i="341"/>
  <c r="H27" i="341"/>
  <c r="G27" i="341"/>
  <c r="F27" i="341"/>
  <c r="E27" i="341"/>
  <c r="D27" i="341"/>
  <c r="C27" i="341"/>
  <c r="C92" i="341" s="1"/>
  <c r="C26" i="341"/>
  <c r="C91" i="341" s="1"/>
  <c r="C25" i="341"/>
  <c r="C90" i="341" s="1"/>
  <c r="U24" i="341"/>
  <c r="U89" i="341" s="1"/>
  <c r="S24" i="341"/>
  <c r="S90" i="341" s="1"/>
  <c r="R24" i="341"/>
  <c r="R89" i="341" s="1"/>
  <c r="Q24" i="341"/>
  <c r="Q90" i="341" s="1"/>
  <c r="P24" i="341"/>
  <c r="P89" i="341" s="1"/>
  <c r="O24" i="341"/>
  <c r="O90" i="341" s="1"/>
  <c r="N24" i="341"/>
  <c r="N89" i="341" s="1"/>
  <c r="K24" i="341"/>
  <c r="K90" i="341" s="1"/>
  <c r="J24" i="341"/>
  <c r="J89" i="341" s="1"/>
  <c r="I24" i="341"/>
  <c r="I90" i="341" s="1"/>
  <c r="H24" i="341"/>
  <c r="H89" i="341" s="1"/>
  <c r="G24" i="341"/>
  <c r="G90" i="341" s="1"/>
  <c r="F24" i="341"/>
  <c r="E24" i="341"/>
  <c r="E89" i="341" s="1"/>
  <c r="D24" i="341"/>
  <c r="D90" i="341" s="1"/>
  <c r="C24" i="341"/>
  <c r="C89" i="341" s="1"/>
  <c r="U23" i="341"/>
  <c r="U88" i="341" s="1"/>
  <c r="S23" i="341"/>
  <c r="S88" i="341" s="1"/>
  <c r="R23" i="341"/>
  <c r="R88" i="341" s="1"/>
  <c r="Q23" i="341"/>
  <c r="Q88" i="341" s="1"/>
  <c r="P23" i="341"/>
  <c r="O23" i="341"/>
  <c r="O88" i="341" s="1"/>
  <c r="N23" i="341"/>
  <c r="N88" i="341" s="1"/>
  <c r="K23" i="341"/>
  <c r="K88" i="341" s="1"/>
  <c r="J23" i="341"/>
  <c r="J88" i="341" s="1"/>
  <c r="I23" i="341"/>
  <c r="I88" i="341" s="1"/>
  <c r="H23" i="341"/>
  <c r="H88" i="341" s="1"/>
  <c r="G23" i="341"/>
  <c r="G88" i="341" s="1"/>
  <c r="F23" i="341"/>
  <c r="F88" i="341" s="1"/>
  <c r="E23" i="341"/>
  <c r="E88" i="341" s="1"/>
  <c r="D23" i="341"/>
  <c r="D88" i="341" s="1"/>
  <c r="C23" i="341"/>
  <c r="C88" i="341" s="1"/>
  <c r="C22" i="341"/>
  <c r="C87" i="341" s="1"/>
  <c r="C21" i="341"/>
  <c r="C86" i="341" s="1"/>
  <c r="C20" i="341"/>
  <c r="U143" i="340"/>
  <c r="T143" i="340"/>
  <c r="S143" i="340"/>
  <c r="R143" i="340"/>
  <c r="Q143" i="340"/>
  <c r="P143" i="340"/>
  <c r="O143" i="340"/>
  <c r="N143" i="340"/>
  <c r="K143" i="340"/>
  <c r="J143" i="340"/>
  <c r="I143" i="340"/>
  <c r="H143" i="340"/>
  <c r="G143" i="340"/>
  <c r="F143" i="340"/>
  <c r="E143" i="340"/>
  <c r="D143" i="340"/>
  <c r="C143" i="340"/>
  <c r="U142" i="340"/>
  <c r="T142" i="340"/>
  <c r="S142" i="340"/>
  <c r="R142" i="340"/>
  <c r="Q142" i="340"/>
  <c r="P142" i="340"/>
  <c r="O142" i="340"/>
  <c r="N142" i="340"/>
  <c r="K142" i="340"/>
  <c r="J142" i="340"/>
  <c r="I142" i="340"/>
  <c r="H142" i="340"/>
  <c r="G142" i="340"/>
  <c r="F142" i="340"/>
  <c r="E142" i="340"/>
  <c r="D142" i="340"/>
  <c r="C142" i="340"/>
  <c r="U141" i="340"/>
  <c r="T141" i="340"/>
  <c r="S141" i="340"/>
  <c r="R141" i="340"/>
  <c r="Q141" i="340"/>
  <c r="P141" i="340"/>
  <c r="O141" i="340"/>
  <c r="N141" i="340"/>
  <c r="K141" i="340"/>
  <c r="J141" i="340"/>
  <c r="I141" i="340"/>
  <c r="H141" i="340"/>
  <c r="G141" i="340"/>
  <c r="F141" i="340"/>
  <c r="E141" i="340"/>
  <c r="D141" i="340"/>
  <c r="C141" i="340"/>
  <c r="U140" i="340"/>
  <c r="T140" i="340"/>
  <c r="S140" i="340"/>
  <c r="R140" i="340"/>
  <c r="Q140" i="340"/>
  <c r="P140" i="340"/>
  <c r="O140" i="340"/>
  <c r="N140" i="340"/>
  <c r="K140" i="340"/>
  <c r="J140" i="340"/>
  <c r="I140" i="340"/>
  <c r="H140" i="340"/>
  <c r="G140" i="340"/>
  <c r="F140" i="340"/>
  <c r="E140" i="340"/>
  <c r="D140" i="340"/>
  <c r="C140" i="340"/>
  <c r="U137" i="340"/>
  <c r="S137" i="340"/>
  <c r="R137" i="340"/>
  <c r="Q137" i="340"/>
  <c r="P137" i="340"/>
  <c r="O137" i="340"/>
  <c r="N137" i="340"/>
  <c r="K137" i="340"/>
  <c r="J137" i="340"/>
  <c r="H137" i="340"/>
  <c r="G137" i="340"/>
  <c r="F137" i="340"/>
  <c r="E137" i="340"/>
  <c r="D137" i="340"/>
  <c r="U136" i="340"/>
  <c r="S136" i="340"/>
  <c r="R136" i="340"/>
  <c r="Q136" i="340"/>
  <c r="P136" i="340"/>
  <c r="O136" i="340"/>
  <c r="N136" i="340"/>
  <c r="K136" i="340"/>
  <c r="J136" i="340"/>
  <c r="H136" i="340"/>
  <c r="G136" i="340"/>
  <c r="F136" i="340"/>
  <c r="E136" i="340"/>
  <c r="D136" i="340"/>
  <c r="U135" i="340"/>
  <c r="S135" i="340"/>
  <c r="R135" i="340"/>
  <c r="Q135" i="340"/>
  <c r="P135" i="340"/>
  <c r="O135" i="340"/>
  <c r="N135" i="340"/>
  <c r="K135" i="340"/>
  <c r="J135" i="340"/>
  <c r="H135" i="340"/>
  <c r="G135" i="340"/>
  <c r="F135" i="340"/>
  <c r="E135" i="340"/>
  <c r="D135" i="340"/>
  <c r="U134" i="340"/>
  <c r="S134" i="340"/>
  <c r="R134" i="340"/>
  <c r="Q134" i="340"/>
  <c r="P134" i="340"/>
  <c r="O134" i="340"/>
  <c r="N134" i="340"/>
  <c r="K134" i="340"/>
  <c r="J134" i="340"/>
  <c r="H134" i="340"/>
  <c r="G134" i="340"/>
  <c r="F134" i="340"/>
  <c r="E134" i="340"/>
  <c r="D134" i="340"/>
  <c r="U131" i="340"/>
  <c r="T131" i="340"/>
  <c r="S131" i="340"/>
  <c r="R131" i="340"/>
  <c r="Q131" i="340"/>
  <c r="P131" i="340"/>
  <c r="O131" i="340"/>
  <c r="N131" i="340"/>
  <c r="K131" i="340"/>
  <c r="J131" i="340"/>
  <c r="I131" i="340"/>
  <c r="H131" i="340"/>
  <c r="G131" i="340"/>
  <c r="F131" i="340"/>
  <c r="E131" i="340"/>
  <c r="D131" i="340"/>
  <c r="U130" i="340"/>
  <c r="T130" i="340"/>
  <c r="S130" i="340"/>
  <c r="R130" i="340"/>
  <c r="Q130" i="340"/>
  <c r="P130" i="340"/>
  <c r="O130" i="340"/>
  <c r="N130" i="340"/>
  <c r="K130" i="340"/>
  <c r="J130" i="340"/>
  <c r="I130" i="340"/>
  <c r="H130" i="340"/>
  <c r="G130" i="340"/>
  <c r="F130" i="340"/>
  <c r="E130" i="340"/>
  <c r="D130" i="340"/>
  <c r="U129" i="340"/>
  <c r="T129" i="340"/>
  <c r="S129" i="340"/>
  <c r="R129" i="340"/>
  <c r="Q129" i="340"/>
  <c r="P129" i="340"/>
  <c r="O129" i="340"/>
  <c r="N129" i="340"/>
  <c r="K129" i="340"/>
  <c r="J129" i="340"/>
  <c r="I129" i="340"/>
  <c r="H129" i="340"/>
  <c r="G129" i="340"/>
  <c r="F129" i="340"/>
  <c r="E129" i="340"/>
  <c r="D129" i="340"/>
  <c r="U128" i="340"/>
  <c r="T128" i="340"/>
  <c r="S128" i="340"/>
  <c r="R128" i="340"/>
  <c r="Q128" i="340"/>
  <c r="P128" i="340"/>
  <c r="O128" i="340"/>
  <c r="N128" i="340"/>
  <c r="K128" i="340"/>
  <c r="J128" i="340"/>
  <c r="I128" i="340"/>
  <c r="H128" i="340"/>
  <c r="G128" i="340"/>
  <c r="F128" i="340"/>
  <c r="E128" i="340"/>
  <c r="D128" i="340"/>
  <c r="U119" i="340"/>
  <c r="T119" i="340"/>
  <c r="S119" i="340"/>
  <c r="R119" i="340"/>
  <c r="Q119" i="340"/>
  <c r="P119" i="340"/>
  <c r="O119" i="340"/>
  <c r="N119" i="340"/>
  <c r="K119" i="340"/>
  <c r="J119" i="340"/>
  <c r="I119" i="340"/>
  <c r="H119" i="340"/>
  <c r="G119" i="340"/>
  <c r="F119" i="340"/>
  <c r="E119" i="340"/>
  <c r="D119" i="340"/>
  <c r="U118" i="340"/>
  <c r="T118" i="340"/>
  <c r="S118" i="340"/>
  <c r="R118" i="340"/>
  <c r="Q118" i="340"/>
  <c r="P118" i="340"/>
  <c r="O118" i="340"/>
  <c r="N118" i="340"/>
  <c r="K118" i="340"/>
  <c r="J118" i="340"/>
  <c r="I118" i="340"/>
  <c r="H118" i="340"/>
  <c r="G118" i="340"/>
  <c r="F118" i="340"/>
  <c r="E118" i="340"/>
  <c r="D118" i="340"/>
  <c r="U117" i="340"/>
  <c r="T117" i="340"/>
  <c r="S117" i="340"/>
  <c r="R117" i="340"/>
  <c r="Q117" i="340"/>
  <c r="P117" i="340"/>
  <c r="O117" i="340"/>
  <c r="N117" i="340"/>
  <c r="K117" i="340"/>
  <c r="J117" i="340"/>
  <c r="I117" i="340"/>
  <c r="H117" i="340"/>
  <c r="G117" i="340"/>
  <c r="F117" i="340"/>
  <c r="E117" i="340"/>
  <c r="D117" i="340"/>
  <c r="U116" i="340"/>
  <c r="T116" i="340"/>
  <c r="S116" i="340"/>
  <c r="R116" i="340"/>
  <c r="Q116" i="340"/>
  <c r="P116" i="340"/>
  <c r="O116" i="340"/>
  <c r="N116" i="340"/>
  <c r="K116" i="340"/>
  <c r="J116" i="340"/>
  <c r="I116" i="340"/>
  <c r="H116" i="340"/>
  <c r="G116" i="340"/>
  <c r="E116" i="340"/>
  <c r="D116" i="340"/>
  <c r="U113" i="340"/>
  <c r="T113" i="340"/>
  <c r="S113" i="340"/>
  <c r="R113" i="340"/>
  <c r="Q113" i="340"/>
  <c r="P113" i="340"/>
  <c r="O113" i="340"/>
  <c r="N113" i="340"/>
  <c r="K113" i="340"/>
  <c r="J113" i="340"/>
  <c r="I113" i="340"/>
  <c r="H113" i="340"/>
  <c r="G113" i="340"/>
  <c r="F113" i="340"/>
  <c r="E113" i="340"/>
  <c r="D113" i="340"/>
  <c r="U112" i="340"/>
  <c r="T112" i="340"/>
  <c r="S112" i="340"/>
  <c r="R112" i="340"/>
  <c r="Q112" i="340"/>
  <c r="P112" i="340"/>
  <c r="O112" i="340"/>
  <c r="N112" i="340"/>
  <c r="K112" i="340"/>
  <c r="J112" i="340"/>
  <c r="I112" i="340"/>
  <c r="H112" i="340"/>
  <c r="G112" i="340"/>
  <c r="F112" i="340"/>
  <c r="E112" i="340"/>
  <c r="D112" i="340"/>
  <c r="U111" i="340"/>
  <c r="T111" i="340"/>
  <c r="S111" i="340"/>
  <c r="R111" i="340"/>
  <c r="Q111" i="340"/>
  <c r="P111" i="340"/>
  <c r="O111" i="340"/>
  <c r="N111" i="340"/>
  <c r="K111" i="340"/>
  <c r="J111" i="340"/>
  <c r="I111" i="340"/>
  <c r="H111" i="340"/>
  <c r="G111" i="340"/>
  <c r="F111" i="340"/>
  <c r="E111" i="340"/>
  <c r="D111" i="340"/>
  <c r="U110" i="340"/>
  <c r="T110" i="340"/>
  <c r="S110" i="340"/>
  <c r="R110" i="340"/>
  <c r="Q110" i="340"/>
  <c r="P110" i="340"/>
  <c r="O110" i="340"/>
  <c r="N110" i="340"/>
  <c r="K110" i="340"/>
  <c r="J110" i="340"/>
  <c r="I110" i="340"/>
  <c r="H110" i="340"/>
  <c r="G110" i="340"/>
  <c r="E110" i="340"/>
  <c r="D110" i="340"/>
  <c r="U107" i="340"/>
  <c r="T107" i="340"/>
  <c r="S107" i="340"/>
  <c r="R107" i="340"/>
  <c r="Q107" i="340"/>
  <c r="P107" i="340"/>
  <c r="O107" i="340"/>
  <c r="N107" i="340"/>
  <c r="K107" i="340"/>
  <c r="J107" i="340"/>
  <c r="I107" i="340"/>
  <c r="H107" i="340"/>
  <c r="G107" i="340"/>
  <c r="F107" i="340"/>
  <c r="E107" i="340"/>
  <c r="D107" i="340"/>
  <c r="U106" i="340"/>
  <c r="T106" i="340"/>
  <c r="S106" i="340"/>
  <c r="R106" i="340"/>
  <c r="Q106" i="340"/>
  <c r="P106" i="340"/>
  <c r="O106" i="340"/>
  <c r="N106" i="340"/>
  <c r="K106" i="340"/>
  <c r="J106" i="340"/>
  <c r="I106" i="340"/>
  <c r="H106" i="340"/>
  <c r="G106" i="340"/>
  <c r="F106" i="340"/>
  <c r="E106" i="340"/>
  <c r="D106" i="340"/>
  <c r="U105" i="340"/>
  <c r="T105" i="340"/>
  <c r="S105" i="340"/>
  <c r="R105" i="340"/>
  <c r="Q105" i="340"/>
  <c r="P105" i="340"/>
  <c r="O105" i="340"/>
  <c r="N105" i="340"/>
  <c r="K105" i="340"/>
  <c r="J105" i="340"/>
  <c r="I105" i="340"/>
  <c r="H105" i="340"/>
  <c r="G105" i="340"/>
  <c r="F105" i="340"/>
  <c r="E105" i="340"/>
  <c r="D105" i="340"/>
  <c r="U104" i="340"/>
  <c r="T104" i="340"/>
  <c r="S104" i="340"/>
  <c r="R104" i="340"/>
  <c r="Q104" i="340"/>
  <c r="P104" i="340"/>
  <c r="O104" i="340"/>
  <c r="N104" i="340"/>
  <c r="K104" i="340"/>
  <c r="J104" i="340"/>
  <c r="I104" i="340"/>
  <c r="H104" i="340"/>
  <c r="G104" i="340"/>
  <c r="F104" i="340"/>
  <c r="E104" i="340"/>
  <c r="D104" i="340"/>
  <c r="U91" i="340"/>
  <c r="T91" i="340"/>
  <c r="S91" i="340"/>
  <c r="R91" i="340"/>
  <c r="Q91" i="340"/>
  <c r="P91" i="340"/>
  <c r="O91" i="340"/>
  <c r="N91" i="340"/>
  <c r="K91" i="340"/>
  <c r="J91" i="340"/>
  <c r="I91" i="340"/>
  <c r="H91" i="340"/>
  <c r="G91" i="340"/>
  <c r="F91" i="340"/>
  <c r="E91" i="340"/>
  <c r="D91" i="340"/>
  <c r="U87" i="340"/>
  <c r="T87" i="340"/>
  <c r="S87" i="340"/>
  <c r="R87" i="340"/>
  <c r="Q87" i="340"/>
  <c r="P87" i="340"/>
  <c r="O87" i="340"/>
  <c r="N87" i="340"/>
  <c r="K87" i="340"/>
  <c r="J87" i="340"/>
  <c r="I87" i="340"/>
  <c r="H87" i="340"/>
  <c r="G87" i="340"/>
  <c r="F87" i="340"/>
  <c r="E87" i="340"/>
  <c r="D87" i="340"/>
  <c r="U86" i="340"/>
  <c r="T86" i="340"/>
  <c r="S86" i="340"/>
  <c r="R86" i="340"/>
  <c r="Q86" i="340"/>
  <c r="P86" i="340"/>
  <c r="O86" i="340"/>
  <c r="N86" i="340"/>
  <c r="K86" i="340"/>
  <c r="J86" i="340"/>
  <c r="I86" i="340"/>
  <c r="H86" i="340"/>
  <c r="G86" i="340"/>
  <c r="F86" i="340"/>
  <c r="E86" i="340"/>
  <c r="D86" i="340"/>
  <c r="U81" i="340"/>
  <c r="U146" i="340" s="1"/>
  <c r="T81" i="340"/>
  <c r="T146" i="340" s="1"/>
  <c r="S81" i="340"/>
  <c r="S146" i="340" s="1"/>
  <c r="R81" i="340"/>
  <c r="R146" i="340" s="1"/>
  <c r="Q81" i="340"/>
  <c r="Q146" i="340" s="1"/>
  <c r="P81" i="340"/>
  <c r="P146" i="340" s="1"/>
  <c r="O81" i="340"/>
  <c r="O146" i="340" s="1"/>
  <c r="N81" i="340"/>
  <c r="N146" i="340" s="1"/>
  <c r="K81" i="340"/>
  <c r="K146" i="340" s="1"/>
  <c r="J81" i="340"/>
  <c r="J146" i="340" s="1"/>
  <c r="I81" i="340"/>
  <c r="I146" i="340" s="1"/>
  <c r="H81" i="340"/>
  <c r="H146" i="340" s="1"/>
  <c r="G81" i="340"/>
  <c r="G146" i="340" s="1"/>
  <c r="F81" i="340"/>
  <c r="F146" i="340" s="1"/>
  <c r="E81" i="340"/>
  <c r="E146" i="340" s="1"/>
  <c r="D81" i="340"/>
  <c r="D146" i="340" s="1"/>
  <c r="C81" i="340"/>
  <c r="C146" i="340" s="1"/>
  <c r="U80" i="340"/>
  <c r="U145" i="340" s="1"/>
  <c r="T80" i="340"/>
  <c r="T145" i="340" s="1"/>
  <c r="S80" i="340"/>
  <c r="S145" i="340" s="1"/>
  <c r="R80" i="340"/>
  <c r="R145" i="340" s="1"/>
  <c r="Q80" i="340"/>
  <c r="Q145" i="340" s="1"/>
  <c r="P80" i="340"/>
  <c r="P145" i="340" s="1"/>
  <c r="O80" i="340"/>
  <c r="O145" i="340" s="1"/>
  <c r="N80" i="340"/>
  <c r="N145" i="340" s="1"/>
  <c r="K80" i="340"/>
  <c r="K145" i="340" s="1"/>
  <c r="J80" i="340"/>
  <c r="J145" i="340" s="1"/>
  <c r="I80" i="340"/>
  <c r="I145" i="340" s="1"/>
  <c r="H80" i="340"/>
  <c r="H145" i="340" s="1"/>
  <c r="G80" i="340"/>
  <c r="G145" i="340" s="1"/>
  <c r="F80" i="340"/>
  <c r="F145" i="340" s="1"/>
  <c r="E80" i="340"/>
  <c r="E145" i="340" s="1"/>
  <c r="D80" i="340"/>
  <c r="D145" i="340" s="1"/>
  <c r="C80" i="340"/>
  <c r="C145" i="340" s="1"/>
  <c r="C66" i="340"/>
  <c r="C137" i="340" s="1"/>
  <c r="C65" i="340"/>
  <c r="C136" i="340" s="1"/>
  <c r="C64" i="340"/>
  <c r="C135" i="340" s="1"/>
  <c r="C63" i="340"/>
  <c r="C134" i="340" s="1"/>
  <c r="C54" i="340"/>
  <c r="C119" i="340" s="1"/>
  <c r="C53" i="340"/>
  <c r="C118" i="340" s="1"/>
  <c r="C52" i="340"/>
  <c r="C117" i="340" s="1"/>
  <c r="C51" i="340"/>
  <c r="C116" i="340" s="1"/>
  <c r="C48" i="340"/>
  <c r="C113" i="340" s="1"/>
  <c r="C47" i="340"/>
  <c r="C112" i="340" s="1"/>
  <c r="C46" i="340"/>
  <c r="C111" i="340" s="1"/>
  <c r="C45" i="340"/>
  <c r="C110" i="340" s="1"/>
  <c r="C42" i="340"/>
  <c r="C107" i="340" s="1"/>
  <c r="C41" i="340"/>
  <c r="C106" i="340" s="1"/>
  <c r="C40" i="340"/>
  <c r="C105" i="340" s="1"/>
  <c r="C39" i="340"/>
  <c r="C104" i="340" s="1"/>
  <c r="C36" i="340"/>
  <c r="C35" i="340"/>
  <c r="C34" i="340"/>
  <c r="C33" i="340"/>
  <c r="U30" i="340"/>
  <c r="U95" i="340" s="1"/>
  <c r="T30" i="340"/>
  <c r="T95" i="340" s="1"/>
  <c r="S30" i="340"/>
  <c r="S95" i="340" s="1"/>
  <c r="R30" i="340"/>
  <c r="R95" i="340" s="1"/>
  <c r="Q30" i="340"/>
  <c r="Q95" i="340" s="1"/>
  <c r="P30" i="340"/>
  <c r="P95" i="340" s="1"/>
  <c r="O30" i="340"/>
  <c r="O95" i="340" s="1"/>
  <c r="N30" i="340"/>
  <c r="N95" i="340" s="1"/>
  <c r="K30" i="340"/>
  <c r="K95" i="340" s="1"/>
  <c r="J30" i="340"/>
  <c r="J95" i="340" s="1"/>
  <c r="I30" i="340"/>
  <c r="I95" i="340" s="1"/>
  <c r="H30" i="340"/>
  <c r="H95" i="340" s="1"/>
  <c r="G30" i="340"/>
  <c r="G95" i="340" s="1"/>
  <c r="F30" i="340"/>
  <c r="F95" i="340" s="1"/>
  <c r="E30" i="340"/>
  <c r="E95" i="340" s="1"/>
  <c r="D30" i="340"/>
  <c r="D95" i="340" s="1"/>
  <c r="C30" i="340"/>
  <c r="U29" i="340"/>
  <c r="U94" i="340" s="1"/>
  <c r="T29" i="340"/>
  <c r="S29" i="340"/>
  <c r="S94" i="340" s="1"/>
  <c r="R29" i="340"/>
  <c r="R94" i="340" s="1"/>
  <c r="Q29" i="340"/>
  <c r="Q94" i="340" s="1"/>
  <c r="P29" i="340"/>
  <c r="P94" i="340" s="1"/>
  <c r="O29" i="340"/>
  <c r="O94" i="340" s="1"/>
  <c r="N29" i="340"/>
  <c r="N94" i="340" s="1"/>
  <c r="K29" i="340"/>
  <c r="K94" i="340" s="1"/>
  <c r="J29" i="340"/>
  <c r="J94" i="340" s="1"/>
  <c r="I29" i="340"/>
  <c r="H29" i="340"/>
  <c r="H94" i="340" s="1"/>
  <c r="G29" i="340"/>
  <c r="G94" i="340" s="1"/>
  <c r="F29" i="340"/>
  <c r="F94" i="340" s="1"/>
  <c r="E29" i="340"/>
  <c r="E94" i="340" s="1"/>
  <c r="D29" i="340"/>
  <c r="D94" i="340" s="1"/>
  <c r="U28" i="340"/>
  <c r="U93" i="340" s="1"/>
  <c r="T28" i="340"/>
  <c r="T93" i="340" s="1"/>
  <c r="S28" i="340"/>
  <c r="S93" i="340" s="1"/>
  <c r="R28" i="340"/>
  <c r="R93" i="340" s="1"/>
  <c r="Q28" i="340"/>
  <c r="Q93" i="340" s="1"/>
  <c r="P28" i="340"/>
  <c r="P93" i="340" s="1"/>
  <c r="O28" i="340"/>
  <c r="O93" i="340" s="1"/>
  <c r="N28" i="340"/>
  <c r="N93" i="340" s="1"/>
  <c r="K28" i="340"/>
  <c r="K93" i="340" s="1"/>
  <c r="J28" i="340"/>
  <c r="J93" i="340" s="1"/>
  <c r="I28" i="340"/>
  <c r="I93" i="340" s="1"/>
  <c r="H28" i="340"/>
  <c r="H93" i="340" s="1"/>
  <c r="G28" i="340"/>
  <c r="G93" i="340" s="1"/>
  <c r="F28" i="340"/>
  <c r="F93" i="340" s="1"/>
  <c r="E28" i="340"/>
  <c r="E93" i="340" s="1"/>
  <c r="D28" i="340"/>
  <c r="D93" i="340" s="1"/>
  <c r="C28" i="340"/>
  <c r="U27" i="340"/>
  <c r="T27" i="340"/>
  <c r="S27" i="340"/>
  <c r="R27" i="340"/>
  <c r="Q27" i="340"/>
  <c r="P27" i="340"/>
  <c r="O27" i="340"/>
  <c r="N27" i="340"/>
  <c r="K27" i="340"/>
  <c r="J27" i="340"/>
  <c r="I27" i="340"/>
  <c r="H27" i="340"/>
  <c r="G27" i="340"/>
  <c r="F27" i="340"/>
  <c r="E27" i="340"/>
  <c r="D27" i="340"/>
  <c r="C27" i="340" s="1"/>
  <c r="C26" i="340"/>
  <c r="C91" i="340" s="1"/>
  <c r="C25" i="340"/>
  <c r="C90" i="340" s="1"/>
  <c r="U24" i="340"/>
  <c r="U90" i="340" s="1"/>
  <c r="T24" i="340"/>
  <c r="T90" i="340" s="1"/>
  <c r="S24" i="340"/>
  <c r="S90" i="340" s="1"/>
  <c r="R24" i="340"/>
  <c r="R90" i="340" s="1"/>
  <c r="Q24" i="340"/>
  <c r="Q90" i="340" s="1"/>
  <c r="P24" i="340"/>
  <c r="P90" i="340" s="1"/>
  <c r="O24" i="340"/>
  <c r="O90" i="340" s="1"/>
  <c r="N24" i="340"/>
  <c r="N90" i="340" s="1"/>
  <c r="K24" i="340"/>
  <c r="K90" i="340" s="1"/>
  <c r="J24" i="340"/>
  <c r="J90" i="340" s="1"/>
  <c r="I24" i="340"/>
  <c r="I90" i="340" s="1"/>
  <c r="H24" i="340"/>
  <c r="H90" i="340" s="1"/>
  <c r="G24" i="340"/>
  <c r="G90" i="340" s="1"/>
  <c r="F24" i="340"/>
  <c r="E24" i="340"/>
  <c r="E90" i="340" s="1"/>
  <c r="D24" i="340"/>
  <c r="D90" i="340" s="1"/>
  <c r="C24" i="340"/>
  <c r="U23" i="340"/>
  <c r="U88" i="340" s="1"/>
  <c r="T23" i="340"/>
  <c r="T88" i="340" s="1"/>
  <c r="S23" i="340"/>
  <c r="S88" i="340" s="1"/>
  <c r="R23" i="340"/>
  <c r="R88" i="340" s="1"/>
  <c r="Q23" i="340"/>
  <c r="Q88" i="340" s="1"/>
  <c r="P23" i="340"/>
  <c r="P88" i="340" s="1"/>
  <c r="O23" i="340"/>
  <c r="O88" i="340" s="1"/>
  <c r="N23" i="340"/>
  <c r="N88" i="340" s="1"/>
  <c r="K23" i="340"/>
  <c r="K88" i="340" s="1"/>
  <c r="J23" i="340"/>
  <c r="J88" i="340" s="1"/>
  <c r="I23" i="340"/>
  <c r="I88" i="340" s="1"/>
  <c r="H23" i="340"/>
  <c r="H88" i="340" s="1"/>
  <c r="G23" i="340"/>
  <c r="G88" i="340" s="1"/>
  <c r="F23" i="340"/>
  <c r="F88" i="340" s="1"/>
  <c r="E23" i="340"/>
  <c r="E88" i="340" s="1"/>
  <c r="D23" i="340"/>
  <c r="D88" i="340" s="1"/>
  <c r="C22" i="340"/>
  <c r="C87" i="340" s="1"/>
  <c r="C21" i="340"/>
  <c r="C86" i="340" s="1"/>
  <c r="C20" i="340"/>
  <c r="U143" i="339"/>
  <c r="T143" i="339"/>
  <c r="S143" i="339"/>
  <c r="R143" i="339"/>
  <c r="Q143" i="339"/>
  <c r="P143" i="339"/>
  <c r="O143" i="339"/>
  <c r="N143" i="339"/>
  <c r="K143" i="339"/>
  <c r="J143" i="339"/>
  <c r="I143" i="339"/>
  <c r="H143" i="339"/>
  <c r="G143" i="339"/>
  <c r="F143" i="339"/>
  <c r="E143" i="339"/>
  <c r="D143" i="339"/>
  <c r="C143" i="339"/>
  <c r="U142" i="339"/>
  <c r="T142" i="339"/>
  <c r="S142" i="339"/>
  <c r="R142" i="339"/>
  <c r="Q142" i="339"/>
  <c r="P142" i="339"/>
  <c r="O142" i="339"/>
  <c r="N142" i="339"/>
  <c r="K142" i="339"/>
  <c r="J142" i="339"/>
  <c r="I142" i="339"/>
  <c r="H142" i="339"/>
  <c r="G142" i="339"/>
  <c r="F142" i="339"/>
  <c r="E142" i="339"/>
  <c r="D142" i="339"/>
  <c r="C142" i="339"/>
  <c r="U141" i="339"/>
  <c r="T141" i="339"/>
  <c r="S141" i="339"/>
  <c r="R141" i="339"/>
  <c r="Q141" i="339"/>
  <c r="P141" i="339"/>
  <c r="O141" i="339"/>
  <c r="N141" i="339"/>
  <c r="K141" i="339"/>
  <c r="J141" i="339"/>
  <c r="I141" i="339"/>
  <c r="H141" i="339"/>
  <c r="G141" i="339"/>
  <c r="F141" i="339"/>
  <c r="E141" i="339"/>
  <c r="D141" i="339"/>
  <c r="C141" i="339"/>
  <c r="U140" i="339"/>
  <c r="T140" i="339"/>
  <c r="S140" i="339"/>
  <c r="R140" i="339"/>
  <c r="Q140" i="339"/>
  <c r="P140" i="339"/>
  <c r="O140" i="339"/>
  <c r="N140" i="339"/>
  <c r="K140" i="339"/>
  <c r="J140" i="339"/>
  <c r="I140" i="339"/>
  <c r="H140" i="339"/>
  <c r="G140" i="339"/>
  <c r="F140" i="339"/>
  <c r="E140" i="339"/>
  <c r="D140" i="339"/>
  <c r="C140" i="339"/>
  <c r="U137" i="339"/>
  <c r="S137" i="339"/>
  <c r="R137" i="339"/>
  <c r="Q137" i="339"/>
  <c r="P137" i="339"/>
  <c r="N137" i="339"/>
  <c r="K137" i="339"/>
  <c r="H137" i="339"/>
  <c r="G137" i="339"/>
  <c r="F137" i="339"/>
  <c r="E137" i="339"/>
  <c r="D137" i="339"/>
  <c r="U136" i="339"/>
  <c r="S136" i="339"/>
  <c r="R136" i="339"/>
  <c r="Q136" i="339"/>
  <c r="P136" i="339"/>
  <c r="N136" i="339"/>
  <c r="K136" i="339"/>
  <c r="H136" i="339"/>
  <c r="G136" i="339"/>
  <c r="F136" i="339"/>
  <c r="E136" i="339"/>
  <c r="D136" i="339"/>
  <c r="U135" i="339"/>
  <c r="S135" i="339"/>
  <c r="R135" i="339"/>
  <c r="Q135" i="339"/>
  <c r="P135" i="339"/>
  <c r="N135" i="339"/>
  <c r="K135" i="339"/>
  <c r="H135" i="339"/>
  <c r="G135" i="339"/>
  <c r="F135" i="339"/>
  <c r="E135" i="339"/>
  <c r="D135" i="339"/>
  <c r="U134" i="339"/>
  <c r="S134" i="339"/>
  <c r="R134" i="339"/>
  <c r="Q134" i="339"/>
  <c r="P134" i="339"/>
  <c r="N134" i="339"/>
  <c r="K134" i="339"/>
  <c r="H134" i="339"/>
  <c r="G134" i="339"/>
  <c r="F134" i="339"/>
  <c r="E134" i="339"/>
  <c r="D134" i="339"/>
  <c r="U131" i="339"/>
  <c r="T131" i="339"/>
  <c r="S131" i="339"/>
  <c r="R131" i="339"/>
  <c r="Q131" i="339"/>
  <c r="P131" i="339"/>
  <c r="O131" i="339"/>
  <c r="N131" i="339"/>
  <c r="K131" i="339"/>
  <c r="J131" i="339"/>
  <c r="I131" i="339"/>
  <c r="H131" i="339"/>
  <c r="G131" i="339"/>
  <c r="F131" i="339"/>
  <c r="E131" i="339"/>
  <c r="D131" i="339"/>
  <c r="U130" i="339"/>
  <c r="T130" i="339"/>
  <c r="S130" i="339"/>
  <c r="R130" i="339"/>
  <c r="Q130" i="339"/>
  <c r="P130" i="339"/>
  <c r="O130" i="339"/>
  <c r="N130" i="339"/>
  <c r="K130" i="339"/>
  <c r="J130" i="339"/>
  <c r="I130" i="339"/>
  <c r="H130" i="339"/>
  <c r="G130" i="339"/>
  <c r="F130" i="339"/>
  <c r="E130" i="339"/>
  <c r="D130" i="339"/>
  <c r="U129" i="339"/>
  <c r="T129" i="339"/>
  <c r="S129" i="339"/>
  <c r="R129" i="339"/>
  <c r="Q129" i="339"/>
  <c r="P129" i="339"/>
  <c r="O129" i="339"/>
  <c r="N129" i="339"/>
  <c r="K129" i="339"/>
  <c r="J129" i="339"/>
  <c r="I129" i="339"/>
  <c r="H129" i="339"/>
  <c r="G129" i="339"/>
  <c r="F129" i="339"/>
  <c r="E129" i="339"/>
  <c r="D129" i="339"/>
  <c r="U128" i="339"/>
  <c r="T128" i="339"/>
  <c r="S128" i="339"/>
  <c r="R128" i="339"/>
  <c r="Q128" i="339"/>
  <c r="P128" i="339"/>
  <c r="O128" i="339"/>
  <c r="N128" i="339"/>
  <c r="K128" i="339"/>
  <c r="J128" i="339"/>
  <c r="I128" i="339"/>
  <c r="H128" i="339"/>
  <c r="G128" i="339"/>
  <c r="F128" i="339"/>
  <c r="E128" i="339"/>
  <c r="D128" i="339"/>
  <c r="U119" i="339"/>
  <c r="T119" i="339"/>
  <c r="S119" i="339"/>
  <c r="R119" i="339"/>
  <c r="Q119" i="339"/>
  <c r="P119" i="339"/>
  <c r="O119" i="339"/>
  <c r="N119" i="339"/>
  <c r="K119" i="339"/>
  <c r="J119" i="339"/>
  <c r="I119" i="339"/>
  <c r="H119" i="339"/>
  <c r="G119" i="339"/>
  <c r="F119" i="339"/>
  <c r="E119" i="339"/>
  <c r="D119" i="339"/>
  <c r="U118" i="339"/>
  <c r="T118" i="339"/>
  <c r="S118" i="339"/>
  <c r="R118" i="339"/>
  <c r="Q118" i="339"/>
  <c r="P118" i="339"/>
  <c r="O118" i="339"/>
  <c r="N118" i="339"/>
  <c r="K118" i="339"/>
  <c r="J118" i="339"/>
  <c r="I118" i="339"/>
  <c r="H118" i="339"/>
  <c r="G118" i="339"/>
  <c r="F118" i="339"/>
  <c r="E118" i="339"/>
  <c r="D118" i="339"/>
  <c r="U117" i="339"/>
  <c r="T117" i="339"/>
  <c r="S117" i="339"/>
  <c r="R117" i="339"/>
  <c r="Q117" i="339"/>
  <c r="P117" i="339"/>
  <c r="O117" i="339"/>
  <c r="N117" i="339"/>
  <c r="K117" i="339"/>
  <c r="J117" i="339"/>
  <c r="I117" i="339"/>
  <c r="H117" i="339"/>
  <c r="G117" i="339"/>
  <c r="F117" i="339"/>
  <c r="E117" i="339"/>
  <c r="D117" i="339"/>
  <c r="U116" i="339"/>
  <c r="T116" i="339"/>
  <c r="S116" i="339"/>
  <c r="R116" i="339"/>
  <c r="Q116" i="339"/>
  <c r="P116" i="339"/>
  <c r="O116" i="339"/>
  <c r="N116" i="339"/>
  <c r="K116" i="339"/>
  <c r="J116" i="339"/>
  <c r="I116" i="339"/>
  <c r="H116" i="339"/>
  <c r="G116" i="339"/>
  <c r="F116" i="339"/>
  <c r="E116" i="339"/>
  <c r="D116" i="339"/>
  <c r="U113" i="339"/>
  <c r="T113" i="339"/>
  <c r="S113" i="339"/>
  <c r="R113" i="339"/>
  <c r="Q113" i="339"/>
  <c r="P113" i="339"/>
  <c r="O113" i="339"/>
  <c r="N113" i="339"/>
  <c r="K113" i="339"/>
  <c r="J113" i="339"/>
  <c r="I113" i="339"/>
  <c r="H113" i="339"/>
  <c r="G113" i="339"/>
  <c r="F113" i="339"/>
  <c r="E113" i="339"/>
  <c r="D113" i="339"/>
  <c r="U112" i="339"/>
  <c r="T112" i="339"/>
  <c r="S112" i="339"/>
  <c r="R112" i="339"/>
  <c r="Q112" i="339"/>
  <c r="P112" i="339"/>
  <c r="O112" i="339"/>
  <c r="N112" i="339"/>
  <c r="K112" i="339"/>
  <c r="J112" i="339"/>
  <c r="I112" i="339"/>
  <c r="H112" i="339"/>
  <c r="G112" i="339"/>
  <c r="F112" i="339"/>
  <c r="E112" i="339"/>
  <c r="D112" i="339"/>
  <c r="U111" i="339"/>
  <c r="T111" i="339"/>
  <c r="S111" i="339"/>
  <c r="R111" i="339"/>
  <c r="Q111" i="339"/>
  <c r="P111" i="339"/>
  <c r="O111" i="339"/>
  <c r="N111" i="339"/>
  <c r="K111" i="339"/>
  <c r="J111" i="339"/>
  <c r="I111" i="339"/>
  <c r="H111" i="339"/>
  <c r="G111" i="339"/>
  <c r="F111" i="339"/>
  <c r="E111" i="339"/>
  <c r="D111" i="339"/>
  <c r="U110" i="339"/>
  <c r="T110" i="339"/>
  <c r="S110" i="339"/>
  <c r="R110" i="339"/>
  <c r="Q110" i="339"/>
  <c r="P110" i="339"/>
  <c r="O110" i="339"/>
  <c r="N110" i="339"/>
  <c r="K110" i="339"/>
  <c r="J110" i="339"/>
  <c r="I110" i="339"/>
  <c r="H110" i="339"/>
  <c r="G110" i="339"/>
  <c r="E110" i="339"/>
  <c r="D110" i="339"/>
  <c r="U107" i="339"/>
  <c r="T107" i="339"/>
  <c r="S107" i="339"/>
  <c r="R107" i="339"/>
  <c r="Q107" i="339"/>
  <c r="P107" i="339"/>
  <c r="O107" i="339"/>
  <c r="N107" i="339"/>
  <c r="K107" i="339"/>
  <c r="J107" i="339"/>
  <c r="I107" i="339"/>
  <c r="H107" i="339"/>
  <c r="G107" i="339"/>
  <c r="F107" i="339"/>
  <c r="E107" i="339"/>
  <c r="D107" i="339"/>
  <c r="U106" i="339"/>
  <c r="T106" i="339"/>
  <c r="S106" i="339"/>
  <c r="R106" i="339"/>
  <c r="Q106" i="339"/>
  <c r="P106" i="339"/>
  <c r="O106" i="339"/>
  <c r="N106" i="339"/>
  <c r="K106" i="339"/>
  <c r="J106" i="339"/>
  <c r="I106" i="339"/>
  <c r="H106" i="339"/>
  <c r="G106" i="339"/>
  <c r="F106" i="339"/>
  <c r="E106" i="339"/>
  <c r="D106" i="339"/>
  <c r="U105" i="339"/>
  <c r="T105" i="339"/>
  <c r="S105" i="339"/>
  <c r="R105" i="339"/>
  <c r="Q105" i="339"/>
  <c r="P105" i="339"/>
  <c r="O105" i="339"/>
  <c r="N105" i="339"/>
  <c r="K105" i="339"/>
  <c r="J105" i="339"/>
  <c r="I105" i="339"/>
  <c r="H105" i="339"/>
  <c r="G105" i="339"/>
  <c r="F105" i="339"/>
  <c r="E105" i="339"/>
  <c r="D105" i="339"/>
  <c r="U104" i="339"/>
  <c r="T104" i="339"/>
  <c r="S104" i="339"/>
  <c r="R104" i="339"/>
  <c r="Q104" i="339"/>
  <c r="P104" i="339"/>
  <c r="O104" i="339"/>
  <c r="N104" i="339"/>
  <c r="K104" i="339"/>
  <c r="J104" i="339"/>
  <c r="I104" i="339"/>
  <c r="H104" i="339"/>
  <c r="G104" i="339"/>
  <c r="F104" i="339"/>
  <c r="E104" i="339"/>
  <c r="D104" i="339"/>
  <c r="U91" i="339"/>
  <c r="T91" i="339"/>
  <c r="S91" i="339"/>
  <c r="R91" i="339"/>
  <c r="Q91" i="339"/>
  <c r="P91" i="339"/>
  <c r="O91" i="339"/>
  <c r="N91" i="339"/>
  <c r="K91" i="339"/>
  <c r="J91" i="339"/>
  <c r="I91" i="339"/>
  <c r="H91" i="339"/>
  <c r="G91" i="339"/>
  <c r="F91" i="339"/>
  <c r="E91" i="339"/>
  <c r="D91" i="339"/>
  <c r="U87" i="339"/>
  <c r="T87" i="339"/>
  <c r="S87" i="339"/>
  <c r="R87" i="339"/>
  <c r="Q87" i="339"/>
  <c r="P87" i="339"/>
  <c r="O87" i="339"/>
  <c r="K87" i="339"/>
  <c r="I87" i="339"/>
  <c r="H87" i="339"/>
  <c r="G87" i="339"/>
  <c r="F87" i="339"/>
  <c r="D87" i="339"/>
  <c r="U86" i="339"/>
  <c r="T86" i="339"/>
  <c r="S86" i="339"/>
  <c r="R86" i="339"/>
  <c r="Q86" i="339"/>
  <c r="P86" i="339"/>
  <c r="O86" i="339"/>
  <c r="N86" i="339"/>
  <c r="K86" i="339"/>
  <c r="J86" i="339"/>
  <c r="I86" i="339"/>
  <c r="H86" i="339"/>
  <c r="G86" i="339"/>
  <c r="F86" i="339"/>
  <c r="E86" i="339"/>
  <c r="D86" i="339"/>
  <c r="U81" i="339"/>
  <c r="U146" i="339" s="1"/>
  <c r="T81" i="339"/>
  <c r="T146" i="339" s="1"/>
  <c r="S81" i="339"/>
  <c r="S146" i="339" s="1"/>
  <c r="R81" i="339"/>
  <c r="R146" i="339" s="1"/>
  <c r="Q81" i="339"/>
  <c r="Q146" i="339" s="1"/>
  <c r="P81" i="339"/>
  <c r="P146" i="339" s="1"/>
  <c r="O81" i="339"/>
  <c r="O146" i="339" s="1"/>
  <c r="N81" i="339"/>
  <c r="N146" i="339" s="1"/>
  <c r="K81" i="339"/>
  <c r="K146" i="339" s="1"/>
  <c r="J81" i="339"/>
  <c r="J146" i="339" s="1"/>
  <c r="I81" i="339"/>
  <c r="I146" i="339" s="1"/>
  <c r="H81" i="339"/>
  <c r="H146" i="339" s="1"/>
  <c r="G81" i="339"/>
  <c r="G146" i="339" s="1"/>
  <c r="F81" i="339"/>
  <c r="F146" i="339" s="1"/>
  <c r="E81" i="339"/>
  <c r="E146" i="339" s="1"/>
  <c r="D81" i="339"/>
  <c r="D146" i="339" s="1"/>
  <c r="C81" i="339"/>
  <c r="C146" i="339" s="1"/>
  <c r="U80" i="339"/>
  <c r="U145" i="339" s="1"/>
  <c r="T80" i="339"/>
  <c r="T145" i="339" s="1"/>
  <c r="S80" i="339"/>
  <c r="S145" i="339" s="1"/>
  <c r="R80" i="339"/>
  <c r="R145" i="339" s="1"/>
  <c r="Q80" i="339"/>
  <c r="Q145" i="339" s="1"/>
  <c r="P80" i="339"/>
  <c r="P145" i="339" s="1"/>
  <c r="O80" i="339"/>
  <c r="O145" i="339" s="1"/>
  <c r="N80" i="339"/>
  <c r="N145" i="339" s="1"/>
  <c r="K80" i="339"/>
  <c r="K145" i="339" s="1"/>
  <c r="J80" i="339"/>
  <c r="J145" i="339" s="1"/>
  <c r="I80" i="339"/>
  <c r="I145" i="339" s="1"/>
  <c r="H80" i="339"/>
  <c r="H145" i="339" s="1"/>
  <c r="G80" i="339"/>
  <c r="G145" i="339" s="1"/>
  <c r="F80" i="339"/>
  <c r="F145" i="339" s="1"/>
  <c r="E80" i="339"/>
  <c r="E145" i="339" s="1"/>
  <c r="D80" i="339"/>
  <c r="D145" i="339" s="1"/>
  <c r="C80" i="339"/>
  <c r="C145" i="339" s="1"/>
  <c r="C66" i="339"/>
  <c r="C65" i="339"/>
  <c r="C64" i="339"/>
  <c r="C63" i="339"/>
  <c r="C54" i="339"/>
  <c r="C53" i="339"/>
  <c r="C52" i="339"/>
  <c r="C51" i="339"/>
  <c r="C48" i="339"/>
  <c r="C47" i="339"/>
  <c r="C46" i="339"/>
  <c r="C45" i="339"/>
  <c r="C42" i="339"/>
  <c r="C41" i="339"/>
  <c r="C40" i="339"/>
  <c r="C39" i="339"/>
  <c r="C36" i="339"/>
  <c r="C35" i="339"/>
  <c r="C34" i="339"/>
  <c r="C33" i="339"/>
  <c r="U30" i="339"/>
  <c r="T30" i="339"/>
  <c r="S30" i="339"/>
  <c r="R30" i="339"/>
  <c r="Q30" i="339"/>
  <c r="P30" i="339"/>
  <c r="O30" i="339"/>
  <c r="N30" i="339"/>
  <c r="K30" i="339"/>
  <c r="J30" i="339"/>
  <c r="I30" i="339"/>
  <c r="H30" i="339"/>
  <c r="G30" i="339"/>
  <c r="F30" i="339"/>
  <c r="E30" i="339"/>
  <c r="D30" i="339"/>
  <c r="C30" i="339"/>
  <c r="U29" i="339"/>
  <c r="T29" i="339"/>
  <c r="S29" i="339"/>
  <c r="R29" i="339"/>
  <c r="Q29" i="339"/>
  <c r="P29" i="339"/>
  <c r="O29" i="339"/>
  <c r="N29" i="339"/>
  <c r="K29" i="339"/>
  <c r="J29" i="339"/>
  <c r="I29" i="339"/>
  <c r="H29" i="339"/>
  <c r="G29" i="339"/>
  <c r="F29" i="339"/>
  <c r="F94" i="339" s="1"/>
  <c r="E29" i="339"/>
  <c r="E94" i="339" s="1"/>
  <c r="D29" i="339"/>
  <c r="D94" i="339" s="1"/>
  <c r="C29" i="339"/>
  <c r="C94" i="339" s="1"/>
  <c r="U28" i="339"/>
  <c r="U93" i="339" s="1"/>
  <c r="T28" i="339"/>
  <c r="T93" i="339" s="1"/>
  <c r="S28" i="339"/>
  <c r="S93" i="339" s="1"/>
  <c r="R28" i="339"/>
  <c r="R93" i="339" s="1"/>
  <c r="Q28" i="339"/>
  <c r="Q93" i="339" s="1"/>
  <c r="P28" i="339"/>
  <c r="P93" i="339" s="1"/>
  <c r="O28" i="339"/>
  <c r="O93" i="339" s="1"/>
  <c r="N28" i="339"/>
  <c r="N93" i="339" s="1"/>
  <c r="K28" i="339"/>
  <c r="K93" i="339" s="1"/>
  <c r="J28" i="339"/>
  <c r="J93" i="339" s="1"/>
  <c r="I28" i="339"/>
  <c r="I93" i="339" s="1"/>
  <c r="H28" i="339"/>
  <c r="H93" i="339" s="1"/>
  <c r="G28" i="339"/>
  <c r="G93" i="339" s="1"/>
  <c r="F28" i="339"/>
  <c r="F93" i="339" s="1"/>
  <c r="E28" i="339"/>
  <c r="E93" i="339" s="1"/>
  <c r="D28" i="339"/>
  <c r="D93" i="339" s="1"/>
  <c r="C28" i="339"/>
  <c r="C93" i="339" s="1"/>
  <c r="U27" i="339"/>
  <c r="T27" i="339"/>
  <c r="S27" i="339"/>
  <c r="R27" i="339"/>
  <c r="Q27" i="339"/>
  <c r="P27" i="339"/>
  <c r="O27" i="339"/>
  <c r="N27" i="339"/>
  <c r="K27" i="339"/>
  <c r="J27" i="339"/>
  <c r="I27" i="339"/>
  <c r="H27" i="339"/>
  <c r="G27" i="339"/>
  <c r="F27" i="339"/>
  <c r="E27" i="339"/>
  <c r="D27" i="339"/>
  <c r="C27" i="339"/>
  <c r="C26" i="339"/>
  <c r="C91" i="339" s="1"/>
  <c r="C25" i="339"/>
  <c r="U24" i="339"/>
  <c r="U89" i="339" s="1"/>
  <c r="T24" i="339"/>
  <c r="T90" i="339" s="1"/>
  <c r="S24" i="339"/>
  <c r="S89" i="339" s="1"/>
  <c r="R24" i="339"/>
  <c r="R90" i="339" s="1"/>
  <c r="Q24" i="339"/>
  <c r="Q89" i="339" s="1"/>
  <c r="P24" i="339"/>
  <c r="P90" i="339" s="1"/>
  <c r="O24" i="339"/>
  <c r="O89" i="339" s="1"/>
  <c r="N24" i="339"/>
  <c r="N90" i="339" s="1"/>
  <c r="K24" i="339"/>
  <c r="K89" i="339" s="1"/>
  <c r="J24" i="339"/>
  <c r="J90" i="339" s="1"/>
  <c r="I24" i="339"/>
  <c r="I89" i="339" s="1"/>
  <c r="H24" i="339"/>
  <c r="H90" i="339" s="1"/>
  <c r="G24" i="339"/>
  <c r="G89" i="339" s="1"/>
  <c r="F24" i="339"/>
  <c r="F90" i="339" s="1"/>
  <c r="E24" i="339"/>
  <c r="E89" i="339" s="1"/>
  <c r="D24" i="339"/>
  <c r="D90" i="339" s="1"/>
  <c r="U23" i="339"/>
  <c r="U88" i="339" s="1"/>
  <c r="T23" i="339"/>
  <c r="T88" i="339" s="1"/>
  <c r="S23" i="339"/>
  <c r="S88" i="339" s="1"/>
  <c r="R23" i="339"/>
  <c r="R88" i="339" s="1"/>
  <c r="Q23" i="339"/>
  <c r="Q88" i="339" s="1"/>
  <c r="P23" i="339"/>
  <c r="P88" i="339" s="1"/>
  <c r="O23" i="339"/>
  <c r="O88" i="339" s="1"/>
  <c r="N23" i="339"/>
  <c r="N88" i="339" s="1"/>
  <c r="K23" i="339"/>
  <c r="K88" i="339" s="1"/>
  <c r="J23" i="339"/>
  <c r="J88" i="339" s="1"/>
  <c r="I23" i="339"/>
  <c r="I88" i="339" s="1"/>
  <c r="H23" i="339"/>
  <c r="H88" i="339" s="1"/>
  <c r="G23" i="339"/>
  <c r="G88" i="339" s="1"/>
  <c r="F23" i="339"/>
  <c r="F88" i="339" s="1"/>
  <c r="E23" i="339"/>
  <c r="E88" i="339" s="1"/>
  <c r="D23" i="339"/>
  <c r="D88" i="339" s="1"/>
  <c r="C23" i="339"/>
  <c r="C88" i="339" s="1"/>
  <c r="C22" i="339"/>
  <c r="C87" i="339" s="1"/>
  <c r="C21" i="339"/>
  <c r="C86" i="339" s="1"/>
  <c r="C20" i="339"/>
  <c r="R143" i="338"/>
  <c r="Q143" i="338"/>
  <c r="O143" i="338"/>
  <c r="N143" i="338"/>
  <c r="I143" i="338"/>
  <c r="G143" i="338"/>
  <c r="F143" i="338"/>
  <c r="C143" i="338"/>
  <c r="R142" i="338"/>
  <c r="Q142" i="338"/>
  <c r="O142" i="338"/>
  <c r="N142" i="338"/>
  <c r="I142" i="338"/>
  <c r="D142" i="338"/>
  <c r="C142" i="338"/>
  <c r="R141" i="338"/>
  <c r="Q141" i="338"/>
  <c r="O141" i="338"/>
  <c r="N141" i="338"/>
  <c r="I141" i="338"/>
  <c r="D141" i="338"/>
  <c r="C141" i="338"/>
  <c r="R140" i="338"/>
  <c r="Q140" i="338"/>
  <c r="O140" i="338"/>
  <c r="N140" i="338"/>
  <c r="I140" i="338"/>
  <c r="D140" i="338"/>
  <c r="C140" i="338"/>
  <c r="R137" i="338"/>
  <c r="Q137" i="338"/>
  <c r="O137" i="338"/>
  <c r="N137" i="338"/>
  <c r="R136" i="338"/>
  <c r="Q136" i="338"/>
  <c r="O136" i="338"/>
  <c r="N136" i="338"/>
  <c r="R135" i="338"/>
  <c r="Q135" i="338"/>
  <c r="O135" i="338"/>
  <c r="N135" i="338"/>
  <c r="R134" i="338"/>
  <c r="Q134" i="338"/>
  <c r="O134" i="338"/>
  <c r="N134" i="338"/>
  <c r="R131" i="338"/>
  <c r="Q131" i="338"/>
  <c r="O131" i="338"/>
  <c r="N131" i="338"/>
  <c r="G131" i="338"/>
  <c r="F131" i="338"/>
  <c r="R130" i="338"/>
  <c r="Q130" i="338"/>
  <c r="O130" i="338"/>
  <c r="N130" i="338"/>
  <c r="G130" i="338"/>
  <c r="F130" i="338"/>
  <c r="R129" i="338"/>
  <c r="Q129" i="338"/>
  <c r="O129" i="338"/>
  <c r="N129" i="338"/>
  <c r="G129" i="338"/>
  <c r="F129" i="338"/>
  <c r="R128" i="338"/>
  <c r="Q128" i="338"/>
  <c r="O128" i="338"/>
  <c r="N128" i="338"/>
  <c r="G128" i="338"/>
  <c r="F128" i="338"/>
  <c r="R125" i="338"/>
  <c r="Q125" i="338"/>
  <c r="R124" i="338"/>
  <c r="Q124" i="338"/>
  <c r="R123" i="338"/>
  <c r="Q123" i="338"/>
  <c r="R122" i="338"/>
  <c r="Q122" i="338"/>
  <c r="R119" i="338"/>
  <c r="Q119" i="338"/>
  <c r="O119" i="338"/>
  <c r="N119" i="338"/>
  <c r="G119" i="338"/>
  <c r="F119" i="338"/>
  <c r="R118" i="338"/>
  <c r="Q118" i="338"/>
  <c r="O118" i="338"/>
  <c r="N118" i="338"/>
  <c r="G118" i="338"/>
  <c r="F118" i="338"/>
  <c r="R117" i="338"/>
  <c r="Q117" i="338"/>
  <c r="O117" i="338"/>
  <c r="N117" i="338"/>
  <c r="G117" i="338"/>
  <c r="F117" i="338"/>
  <c r="R116" i="338"/>
  <c r="Q116" i="338"/>
  <c r="O116" i="338"/>
  <c r="N116" i="338"/>
  <c r="G116" i="338"/>
  <c r="F116" i="338"/>
  <c r="R113" i="338"/>
  <c r="Q113" i="338"/>
  <c r="O113" i="338"/>
  <c r="N113" i="338"/>
  <c r="G113" i="338"/>
  <c r="F113" i="338"/>
  <c r="R112" i="338"/>
  <c r="Q112" i="338"/>
  <c r="O112" i="338"/>
  <c r="N112" i="338"/>
  <c r="G112" i="338"/>
  <c r="F112" i="338"/>
  <c r="R111" i="338"/>
  <c r="Q111" i="338"/>
  <c r="O111" i="338"/>
  <c r="N111" i="338"/>
  <c r="G111" i="338"/>
  <c r="F111" i="338"/>
  <c r="R110" i="338"/>
  <c r="Q110" i="338"/>
  <c r="O110" i="338"/>
  <c r="N110" i="338"/>
  <c r="G110" i="338"/>
  <c r="F110" i="338"/>
  <c r="R107" i="338"/>
  <c r="Q107" i="338"/>
  <c r="O107" i="338"/>
  <c r="N107" i="338"/>
  <c r="L107" i="338"/>
  <c r="I107" i="338"/>
  <c r="G107" i="338"/>
  <c r="F107" i="338"/>
  <c r="D107" i="338"/>
  <c r="C107" i="338"/>
  <c r="R106" i="338"/>
  <c r="Q106" i="338"/>
  <c r="O106" i="338"/>
  <c r="N106" i="338"/>
  <c r="L106" i="338"/>
  <c r="I106" i="338"/>
  <c r="G106" i="338"/>
  <c r="F106" i="338"/>
  <c r="D106" i="338"/>
  <c r="C106" i="338"/>
  <c r="R105" i="338"/>
  <c r="Q105" i="338"/>
  <c r="O105" i="338"/>
  <c r="N105" i="338"/>
  <c r="L105" i="338"/>
  <c r="I105" i="338"/>
  <c r="G105" i="338"/>
  <c r="F105" i="338"/>
  <c r="D105" i="338"/>
  <c r="C105" i="338"/>
  <c r="R104" i="338"/>
  <c r="Q104" i="338"/>
  <c r="O104" i="338"/>
  <c r="N104" i="338"/>
  <c r="L104" i="338"/>
  <c r="I104" i="338"/>
  <c r="G104" i="338"/>
  <c r="F104" i="338"/>
  <c r="D104" i="338"/>
  <c r="C104" i="338"/>
  <c r="R87" i="338"/>
  <c r="Q87" i="338"/>
  <c r="O87" i="338"/>
  <c r="N87" i="338"/>
  <c r="L87" i="338"/>
  <c r="I87" i="338"/>
  <c r="D87" i="338"/>
  <c r="C87" i="338"/>
  <c r="R86" i="338"/>
  <c r="Q86" i="338"/>
  <c r="O86" i="338"/>
  <c r="N86" i="338"/>
  <c r="L86" i="338"/>
  <c r="I86" i="338"/>
  <c r="D86" i="338"/>
  <c r="C86" i="338"/>
  <c r="R81" i="338"/>
  <c r="R146" i="338" s="1"/>
  <c r="Q81" i="338"/>
  <c r="Q146" i="338" s="1"/>
  <c r="O81" i="338"/>
  <c r="O146" i="338" s="1"/>
  <c r="N81" i="338"/>
  <c r="N146" i="338" s="1"/>
  <c r="L81" i="338"/>
  <c r="I81" i="338"/>
  <c r="I146" i="338" s="1"/>
  <c r="G81" i="338"/>
  <c r="H81" i="338" s="1"/>
  <c r="F81" i="338"/>
  <c r="D81" i="338"/>
  <c r="D146" i="338" s="1"/>
  <c r="C81" i="338"/>
  <c r="C146" i="338" s="1"/>
  <c r="R80" i="338"/>
  <c r="S80" i="338" s="1"/>
  <c r="S145" i="338" s="1"/>
  <c r="Q80" i="338"/>
  <c r="Q145" i="338" s="1"/>
  <c r="O80" i="338"/>
  <c r="O145" i="338" s="1"/>
  <c r="N80" i="338"/>
  <c r="N145" i="338" s="1"/>
  <c r="L80" i="338"/>
  <c r="M80" i="338" s="1"/>
  <c r="I80" i="338"/>
  <c r="I145" i="338" s="1"/>
  <c r="G80" i="338"/>
  <c r="G145" i="338" s="1"/>
  <c r="F80" i="338"/>
  <c r="F145" i="338" s="1"/>
  <c r="D80" i="338"/>
  <c r="E80" i="338" s="1"/>
  <c r="E145" i="338" s="1"/>
  <c r="C80" i="338"/>
  <c r="C145" i="338" s="1"/>
  <c r="S78" i="338"/>
  <c r="S143" i="338" s="1"/>
  <c r="P78" i="338"/>
  <c r="P143" i="338" s="1"/>
  <c r="M78" i="338"/>
  <c r="H78" i="338"/>
  <c r="H143" i="338" s="1"/>
  <c r="D78" i="338"/>
  <c r="D143" i="338" s="1"/>
  <c r="S77" i="338"/>
  <c r="S142" i="338" s="1"/>
  <c r="P77" i="338"/>
  <c r="P142" i="338" s="1"/>
  <c r="M77" i="338"/>
  <c r="H77" i="338"/>
  <c r="E77" i="338"/>
  <c r="E142" i="338" s="1"/>
  <c r="S76" i="338"/>
  <c r="S141" i="338" s="1"/>
  <c r="P76" i="338"/>
  <c r="P141" i="338" s="1"/>
  <c r="M76" i="338"/>
  <c r="H76" i="338"/>
  <c r="E76" i="338"/>
  <c r="E141" i="338" s="1"/>
  <c r="S75" i="338"/>
  <c r="S140" i="338" s="1"/>
  <c r="P75" i="338"/>
  <c r="P140" i="338" s="1"/>
  <c r="M75" i="338"/>
  <c r="H75" i="338"/>
  <c r="E75" i="338"/>
  <c r="E140" i="338" s="1"/>
  <c r="S72" i="338"/>
  <c r="S137" i="338" s="1"/>
  <c r="P72" i="338"/>
  <c r="P137" i="338" s="1"/>
  <c r="M72" i="338"/>
  <c r="L72" i="338"/>
  <c r="L143" i="338" s="1"/>
  <c r="H72" i="338"/>
  <c r="E72" i="338"/>
  <c r="S71" i="338"/>
  <c r="S136" i="338" s="1"/>
  <c r="P71" i="338"/>
  <c r="P136" i="338" s="1"/>
  <c r="L71" i="338"/>
  <c r="L142" i="338" s="1"/>
  <c r="H71" i="338"/>
  <c r="E71" i="338"/>
  <c r="S70" i="338"/>
  <c r="S135" i="338" s="1"/>
  <c r="P70" i="338"/>
  <c r="P135" i="338" s="1"/>
  <c r="L70" i="338"/>
  <c r="L141" i="338" s="1"/>
  <c r="H70" i="338"/>
  <c r="E70" i="338"/>
  <c r="S69" i="338"/>
  <c r="S134" i="338" s="1"/>
  <c r="P69" i="338"/>
  <c r="P134" i="338" s="1"/>
  <c r="L69" i="338"/>
  <c r="L140" i="338" s="1"/>
  <c r="H69" i="338"/>
  <c r="E69" i="338"/>
  <c r="S66" i="338"/>
  <c r="S131" i="338" s="1"/>
  <c r="P66" i="338"/>
  <c r="P131" i="338" s="1"/>
  <c r="L66" i="338"/>
  <c r="L131" i="338" s="1"/>
  <c r="I66" i="338"/>
  <c r="I137" i="338" s="1"/>
  <c r="H66" i="338"/>
  <c r="H131" i="338" s="1"/>
  <c r="D66" i="338"/>
  <c r="D137" i="338" s="1"/>
  <c r="C66" i="338"/>
  <c r="C131" i="338" s="1"/>
  <c r="S65" i="338"/>
  <c r="S130" i="338" s="1"/>
  <c r="P65" i="338"/>
  <c r="P130" i="338" s="1"/>
  <c r="L65" i="338"/>
  <c r="L130" i="338" s="1"/>
  <c r="I65" i="338"/>
  <c r="I136" i="338" s="1"/>
  <c r="H65" i="338"/>
  <c r="H130" i="338" s="1"/>
  <c r="D65" i="338"/>
  <c r="D136" i="338" s="1"/>
  <c r="C65" i="338"/>
  <c r="C136" i="338" s="1"/>
  <c r="S64" i="338"/>
  <c r="S129" i="338" s="1"/>
  <c r="P64" i="338"/>
  <c r="P129" i="338" s="1"/>
  <c r="L64" i="338"/>
  <c r="L129" i="338" s="1"/>
  <c r="I64" i="338"/>
  <c r="I135" i="338" s="1"/>
  <c r="H64" i="338"/>
  <c r="H129" i="338" s="1"/>
  <c r="D64" i="338"/>
  <c r="D135" i="338" s="1"/>
  <c r="C64" i="338"/>
  <c r="C129" i="338" s="1"/>
  <c r="S63" i="338"/>
  <c r="S128" i="338" s="1"/>
  <c r="P63" i="338"/>
  <c r="P128" i="338" s="1"/>
  <c r="L63" i="338"/>
  <c r="L128" i="338" s="1"/>
  <c r="I63" i="338"/>
  <c r="I134" i="338" s="1"/>
  <c r="H63" i="338"/>
  <c r="H128" i="338" s="1"/>
  <c r="D63" i="338"/>
  <c r="D134" i="338" s="1"/>
  <c r="C63" i="338"/>
  <c r="C134" i="338" s="1"/>
  <c r="S60" i="338"/>
  <c r="S125" i="338" s="1"/>
  <c r="P60" i="338"/>
  <c r="P125" i="338" s="1"/>
  <c r="M60" i="338"/>
  <c r="H60" i="338"/>
  <c r="H125" i="338" s="1"/>
  <c r="E60" i="338"/>
  <c r="S59" i="338"/>
  <c r="S124" i="338" s="1"/>
  <c r="P59" i="338"/>
  <c r="P124" i="338" s="1"/>
  <c r="M59" i="338"/>
  <c r="H59" i="338"/>
  <c r="H124" i="338" s="1"/>
  <c r="E59" i="338"/>
  <c r="S58" i="338"/>
  <c r="S123" i="338" s="1"/>
  <c r="P58" i="338"/>
  <c r="P123" i="338" s="1"/>
  <c r="M58" i="338"/>
  <c r="H58" i="338"/>
  <c r="H123" i="338" s="1"/>
  <c r="E58" i="338"/>
  <c r="S57" i="338"/>
  <c r="S122" i="338" s="1"/>
  <c r="P57" i="338"/>
  <c r="P122" i="338" s="1"/>
  <c r="M57" i="338"/>
  <c r="H57" i="338"/>
  <c r="H122" i="338" s="1"/>
  <c r="E57" i="338"/>
  <c r="S54" i="338"/>
  <c r="S119" i="338" s="1"/>
  <c r="P54" i="338"/>
  <c r="P119" i="338" s="1"/>
  <c r="L54" i="338"/>
  <c r="L125" i="338" s="1"/>
  <c r="I54" i="338"/>
  <c r="I125" i="338" s="1"/>
  <c r="H54" i="338"/>
  <c r="H119" i="338" s="1"/>
  <c r="D54" i="338"/>
  <c r="C54" i="338"/>
  <c r="S53" i="338"/>
  <c r="S118" i="338" s="1"/>
  <c r="P53" i="338"/>
  <c r="P118" i="338" s="1"/>
  <c r="L53" i="338"/>
  <c r="L124" i="338" s="1"/>
  <c r="I53" i="338"/>
  <c r="I124" i="338" s="1"/>
  <c r="H53" i="338"/>
  <c r="H118" i="338" s="1"/>
  <c r="D53" i="338"/>
  <c r="C53" i="338"/>
  <c r="S52" i="338"/>
  <c r="S117" i="338" s="1"/>
  <c r="P52" i="338"/>
  <c r="P117" i="338" s="1"/>
  <c r="L52" i="338"/>
  <c r="L123" i="338" s="1"/>
  <c r="I52" i="338"/>
  <c r="I123" i="338" s="1"/>
  <c r="H52" i="338"/>
  <c r="H117" i="338" s="1"/>
  <c r="D52" i="338"/>
  <c r="C52" i="338"/>
  <c r="S51" i="338"/>
  <c r="S116" i="338" s="1"/>
  <c r="P51" i="338"/>
  <c r="P116" i="338" s="1"/>
  <c r="L51" i="338"/>
  <c r="L122" i="338" s="1"/>
  <c r="I51" i="338"/>
  <c r="I122" i="338" s="1"/>
  <c r="H51" i="338"/>
  <c r="H116" i="338" s="1"/>
  <c r="D51" i="338"/>
  <c r="C51" i="338"/>
  <c r="S50" i="338"/>
  <c r="H50" i="338"/>
  <c r="E50" i="338"/>
  <c r="S49" i="338"/>
  <c r="H49" i="338"/>
  <c r="E49" i="338"/>
  <c r="S48" i="338"/>
  <c r="S113" i="338" s="1"/>
  <c r="P48" i="338"/>
  <c r="P113" i="338" s="1"/>
  <c r="L48" i="338"/>
  <c r="L113" i="338" s="1"/>
  <c r="I48" i="338"/>
  <c r="I113" i="338" s="1"/>
  <c r="H48" i="338"/>
  <c r="H113" i="338" s="1"/>
  <c r="D48" i="338"/>
  <c r="D113" i="338" s="1"/>
  <c r="C48" i="338"/>
  <c r="C113" i="338" s="1"/>
  <c r="S47" i="338"/>
  <c r="S112" i="338" s="1"/>
  <c r="P47" i="338"/>
  <c r="P112" i="338" s="1"/>
  <c r="L47" i="338"/>
  <c r="L112" i="338" s="1"/>
  <c r="I47" i="338"/>
  <c r="I112" i="338" s="1"/>
  <c r="H47" i="338"/>
  <c r="H112" i="338" s="1"/>
  <c r="D47" i="338"/>
  <c r="D112" i="338" s="1"/>
  <c r="C47" i="338"/>
  <c r="C112" i="338" s="1"/>
  <c r="S46" i="338"/>
  <c r="S111" i="338" s="1"/>
  <c r="P46" i="338"/>
  <c r="P111" i="338" s="1"/>
  <c r="L46" i="338"/>
  <c r="L111" i="338" s="1"/>
  <c r="I46" i="338"/>
  <c r="I111" i="338" s="1"/>
  <c r="H46" i="338"/>
  <c r="H111" i="338" s="1"/>
  <c r="D46" i="338"/>
  <c r="D111" i="338" s="1"/>
  <c r="C46" i="338"/>
  <c r="C111" i="338" s="1"/>
  <c r="S45" i="338"/>
  <c r="S110" i="338" s="1"/>
  <c r="P45" i="338"/>
  <c r="P110" i="338" s="1"/>
  <c r="L45" i="338"/>
  <c r="L110" i="338" s="1"/>
  <c r="I45" i="338"/>
  <c r="I110" i="338" s="1"/>
  <c r="H45" i="338"/>
  <c r="H110" i="338" s="1"/>
  <c r="D45" i="338"/>
  <c r="D110" i="338" s="1"/>
  <c r="C45" i="338"/>
  <c r="C110" i="338" s="1"/>
  <c r="S44" i="338"/>
  <c r="P44" i="338"/>
  <c r="M44" i="338"/>
  <c r="H44" i="338"/>
  <c r="E44" i="338"/>
  <c r="S43" i="338"/>
  <c r="P43" i="338"/>
  <c r="M43" i="338"/>
  <c r="H43" i="338"/>
  <c r="E43" i="338"/>
  <c r="S42" i="338"/>
  <c r="S107" i="338" s="1"/>
  <c r="P42" i="338"/>
  <c r="P107" i="338" s="1"/>
  <c r="M42" i="338"/>
  <c r="M107" i="338" s="1"/>
  <c r="H42" i="338"/>
  <c r="H107" i="338" s="1"/>
  <c r="E42" i="338"/>
  <c r="E107" i="338" s="1"/>
  <c r="S41" i="338"/>
  <c r="S106" i="338" s="1"/>
  <c r="P41" i="338"/>
  <c r="P106" i="338" s="1"/>
  <c r="M41" i="338"/>
  <c r="M106" i="338" s="1"/>
  <c r="H41" i="338"/>
  <c r="H106" i="338" s="1"/>
  <c r="E41" i="338"/>
  <c r="E106" i="338" s="1"/>
  <c r="S40" i="338"/>
  <c r="S105" i="338" s="1"/>
  <c r="P40" i="338"/>
  <c r="P105" i="338" s="1"/>
  <c r="M40" i="338"/>
  <c r="M105" i="338" s="1"/>
  <c r="H40" i="338"/>
  <c r="H105" i="338" s="1"/>
  <c r="E40" i="338"/>
  <c r="E105" i="338" s="1"/>
  <c r="S39" i="338"/>
  <c r="S104" i="338" s="1"/>
  <c r="P39" i="338"/>
  <c r="P104" i="338" s="1"/>
  <c r="M39" i="338"/>
  <c r="M104" i="338" s="1"/>
  <c r="H39" i="338"/>
  <c r="H104" i="338" s="1"/>
  <c r="E39" i="338"/>
  <c r="E104" i="338" s="1"/>
  <c r="S38" i="338"/>
  <c r="P38" i="338"/>
  <c r="M38" i="338"/>
  <c r="H38" i="338"/>
  <c r="E38" i="338"/>
  <c r="S36" i="338"/>
  <c r="P36" i="338"/>
  <c r="M36" i="338"/>
  <c r="H36" i="338"/>
  <c r="E36" i="338"/>
  <c r="S35" i="338"/>
  <c r="P35" i="338"/>
  <c r="M35" i="338"/>
  <c r="H35" i="338"/>
  <c r="E35" i="338"/>
  <c r="S34" i="338"/>
  <c r="P34" i="338"/>
  <c r="M34" i="338"/>
  <c r="H34" i="338"/>
  <c r="E34" i="338"/>
  <c r="S33" i="338"/>
  <c r="P33" i="338"/>
  <c r="M33" i="338"/>
  <c r="H33" i="338"/>
  <c r="E33" i="338"/>
  <c r="S32" i="338"/>
  <c r="P32" i="338"/>
  <c r="M32" i="338"/>
  <c r="H32" i="338"/>
  <c r="E32" i="338"/>
  <c r="S31" i="338"/>
  <c r="P31" i="338"/>
  <c r="M31" i="338"/>
  <c r="H31" i="338"/>
  <c r="E31" i="338"/>
  <c r="R30" i="338"/>
  <c r="R95" i="338" s="1"/>
  <c r="Q30" i="338"/>
  <c r="Q95" i="338" s="1"/>
  <c r="O30" i="338"/>
  <c r="O95" i="338" s="1"/>
  <c r="N30" i="338"/>
  <c r="P30" i="338" s="1"/>
  <c r="L30" i="338"/>
  <c r="I30" i="338"/>
  <c r="I95" i="338" s="1"/>
  <c r="G30" i="338"/>
  <c r="G95" i="338" s="1"/>
  <c r="F30" i="338"/>
  <c r="H30" i="338" s="1"/>
  <c r="D30" i="338"/>
  <c r="D95" i="338" s="1"/>
  <c r="C30" i="338"/>
  <c r="C95" i="338" s="1"/>
  <c r="R29" i="338"/>
  <c r="R94" i="338" s="1"/>
  <c r="Q29" i="338"/>
  <c r="S29" i="338" s="1"/>
  <c r="O29" i="338"/>
  <c r="O94" i="338" s="1"/>
  <c r="N29" i="338"/>
  <c r="N94" i="338" s="1"/>
  <c r="L29" i="338"/>
  <c r="I29" i="338"/>
  <c r="G29" i="338"/>
  <c r="H29" i="338" s="1"/>
  <c r="F29" i="338"/>
  <c r="D29" i="338"/>
  <c r="C29" i="338"/>
  <c r="R28" i="338"/>
  <c r="R93" i="338" s="1"/>
  <c r="Q28" i="338"/>
  <c r="Q93" i="338" s="1"/>
  <c r="O28" i="338"/>
  <c r="O93" i="338" s="1"/>
  <c r="N28" i="338"/>
  <c r="N93" i="338" s="1"/>
  <c r="L28" i="338"/>
  <c r="L93" i="338" s="1"/>
  <c r="I28" i="338"/>
  <c r="I93" i="338" s="1"/>
  <c r="G28" i="338"/>
  <c r="G93" i="338" s="1"/>
  <c r="F28" i="338"/>
  <c r="F93" i="338" s="1"/>
  <c r="D28" i="338"/>
  <c r="D93" i="338" s="1"/>
  <c r="C28" i="338"/>
  <c r="C93" i="338" s="1"/>
  <c r="R27" i="338"/>
  <c r="R92" i="338" s="1"/>
  <c r="Q27" i="338"/>
  <c r="Q92" i="338" s="1"/>
  <c r="O27" i="338"/>
  <c r="P27" i="338" s="1"/>
  <c r="N27" i="338"/>
  <c r="L27" i="338"/>
  <c r="I27" i="338"/>
  <c r="G27" i="338"/>
  <c r="H27" i="338" s="1"/>
  <c r="F27" i="338"/>
  <c r="D27" i="338"/>
  <c r="C27" i="338"/>
  <c r="E27" i="338" s="1"/>
  <c r="R26" i="338"/>
  <c r="R91" i="338" s="1"/>
  <c r="Q26" i="338"/>
  <c r="Q91" i="338" s="1"/>
  <c r="O26" i="338"/>
  <c r="O91" i="338" s="1"/>
  <c r="N26" i="338"/>
  <c r="N91" i="338" s="1"/>
  <c r="L26" i="338"/>
  <c r="I26" i="338"/>
  <c r="G26" i="338"/>
  <c r="G91" i="338" s="1"/>
  <c r="F26" i="338"/>
  <c r="F91" i="338" s="1"/>
  <c r="D26" i="338"/>
  <c r="C26" i="338"/>
  <c r="R25" i="338"/>
  <c r="R90" i="338" s="1"/>
  <c r="Q25" i="338"/>
  <c r="Q90" i="338" s="1"/>
  <c r="O25" i="338"/>
  <c r="O90" i="338" s="1"/>
  <c r="N25" i="338"/>
  <c r="N90" i="338" s="1"/>
  <c r="L25" i="338"/>
  <c r="L90" i="338" s="1"/>
  <c r="I25" i="338"/>
  <c r="I90" i="338" s="1"/>
  <c r="G25" i="338"/>
  <c r="G90" i="338" s="1"/>
  <c r="F25" i="338"/>
  <c r="F90" i="338" s="1"/>
  <c r="D25" i="338"/>
  <c r="D90" i="338" s="1"/>
  <c r="C25" i="338"/>
  <c r="C90" i="338" s="1"/>
  <c r="R24" i="338"/>
  <c r="R89" i="338" s="1"/>
  <c r="Q24" i="338"/>
  <c r="Q89" i="338" s="1"/>
  <c r="O24" i="338"/>
  <c r="O89" i="338" s="1"/>
  <c r="N24" i="338"/>
  <c r="N89" i="338" s="1"/>
  <c r="L24" i="338"/>
  <c r="L89" i="338" s="1"/>
  <c r="I24" i="338"/>
  <c r="I89" i="338" s="1"/>
  <c r="G24" i="338"/>
  <c r="G89" i="338" s="1"/>
  <c r="F24" i="338"/>
  <c r="F89" i="338" s="1"/>
  <c r="D24" i="338"/>
  <c r="D89" i="338" s="1"/>
  <c r="C24" i="338"/>
  <c r="C89" i="338" s="1"/>
  <c r="R23" i="338"/>
  <c r="R88" i="338" s="1"/>
  <c r="Q23" i="338"/>
  <c r="Q88" i="338" s="1"/>
  <c r="O23" i="338"/>
  <c r="O88" i="338" s="1"/>
  <c r="N23" i="338"/>
  <c r="N88" i="338" s="1"/>
  <c r="L23" i="338"/>
  <c r="L88" i="338" s="1"/>
  <c r="I23" i="338"/>
  <c r="I88" i="338" s="1"/>
  <c r="G23" i="338"/>
  <c r="G88" i="338" s="1"/>
  <c r="F23" i="338"/>
  <c r="F88" i="338" s="1"/>
  <c r="D23" i="338"/>
  <c r="D88" i="338" s="1"/>
  <c r="C23" i="338"/>
  <c r="C88" i="338" s="1"/>
  <c r="S22" i="338"/>
  <c r="S87" i="338" s="1"/>
  <c r="P22" i="338"/>
  <c r="P87" i="338" s="1"/>
  <c r="M22" i="338"/>
  <c r="M87" i="338" s="1"/>
  <c r="H22" i="338"/>
  <c r="E22" i="338"/>
  <c r="E87" i="338" s="1"/>
  <c r="S21" i="338"/>
  <c r="S86" i="338" s="1"/>
  <c r="P21" i="338"/>
  <c r="P86" i="338" s="1"/>
  <c r="M21" i="338"/>
  <c r="M86" i="338" s="1"/>
  <c r="E21" i="338"/>
  <c r="E86" i="338" s="1"/>
  <c r="S20" i="338"/>
  <c r="P20" i="338"/>
  <c r="M20" i="338"/>
  <c r="E20" i="338"/>
  <c r="L143" i="337"/>
  <c r="K143" i="337"/>
  <c r="I143" i="337"/>
  <c r="F143" i="337"/>
  <c r="C143" i="337"/>
  <c r="L142" i="337"/>
  <c r="K142" i="337"/>
  <c r="I142" i="337"/>
  <c r="F142" i="337"/>
  <c r="D142" i="337"/>
  <c r="C142" i="337"/>
  <c r="L141" i="337"/>
  <c r="K141" i="337"/>
  <c r="I141" i="337"/>
  <c r="F141" i="337"/>
  <c r="D141" i="337"/>
  <c r="C141" i="337"/>
  <c r="L140" i="337"/>
  <c r="K140" i="337"/>
  <c r="I140" i="337"/>
  <c r="F140" i="337"/>
  <c r="D140" i="337"/>
  <c r="C140" i="337"/>
  <c r="L125" i="337"/>
  <c r="K125" i="337"/>
  <c r="L124" i="337"/>
  <c r="K124" i="337"/>
  <c r="L123" i="337"/>
  <c r="K123" i="337"/>
  <c r="L122" i="337"/>
  <c r="K122" i="337"/>
  <c r="L119" i="337"/>
  <c r="K119" i="337"/>
  <c r="I119" i="337"/>
  <c r="F119" i="337"/>
  <c r="L118" i="337"/>
  <c r="K118" i="337"/>
  <c r="I118" i="337"/>
  <c r="F118" i="337"/>
  <c r="L117" i="337"/>
  <c r="K117" i="337"/>
  <c r="I117" i="337"/>
  <c r="F117" i="337"/>
  <c r="L116" i="337"/>
  <c r="K116" i="337"/>
  <c r="I116" i="337"/>
  <c r="F116" i="337"/>
  <c r="L113" i="337"/>
  <c r="K113" i="337"/>
  <c r="I113" i="337"/>
  <c r="F113" i="337"/>
  <c r="L112" i="337"/>
  <c r="K112" i="337"/>
  <c r="I112" i="337"/>
  <c r="F112" i="337"/>
  <c r="L111" i="337"/>
  <c r="K111" i="337"/>
  <c r="I111" i="337"/>
  <c r="F111" i="337"/>
  <c r="L110" i="337"/>
  <c r="K110" i="337"/>
  <c r="I110" i="337"/>
  <c r="F110" i="337"/>
  <c r="L107" i="337"/>
  <c r="K107" i="337"/>
  <c r="I107" i="337"/>
  <c r="F107" i="337"/>
  <c r="D107" i="337"/>
  <c r="C107" i="337"/>
  <c r="L106" i="337"/>
  <c r="K106" i="337"/>
  <c r="I106" i="337"/>
  <c r="F106" i="337"/>
  <c r="D106" i="337"/>
  <c r="C106" i="337"/>
  <c r="L105" i="337"/>
  <c r="K105" i="337"/>
  <c r="I105" i="337"/>
  <c r="F105" i="337"/>
  <c r="D105" i="337"/>
  <c r="C105" i="337"/>
  <c r="L104" i="337"/>
  <c r="K104" i="337"/>
  <c r="I104" i="337"/>
  <c r="F104" i="337"/>
  <c r="D104" i="337"/>
  <c r="C104" i="337"/>
  <c r="L91" i="337"/>
  <c r="K91" i="337"/>
  <c r="E89" i="337"/>
  <c r="E88" i="337"/>
  <c r="L87" i="337"/>
  <c r="K87" i="337"/>
  <c r="I87" i="337"/>
  <c r="F87" i="337"/>
  <c r="E87" i="337"/>
  <c r="D87" i="337"/>
  <c r="C87" i="337"/>
  <c r="L86" i="337"/>
  <c r="K86" i="337"/>
  <c r="I86" i="337"/>
  <c r="F86" i="337"/>
  <c r="E86" i="337"/>
  <c r="D86" i="337"/>
  <c r="C86" i="337"/>
  <c r="L81" i="337"/>
  <c r="L146" i="337" s="1"/>
  <c r="K81" i="337"/>
  <c r="K146" i="337" s="1"/>
  <c r="I81" i="337"/>
  <c r="I146" i="337" s="1"/>
  <c r="F81" i="337"/>
  <c r="F146" i="337" s="1"/>
  <c r="D81" i="337"/>
  <c r="D146" i="337" s="1"/>
  <c r="C81" i="337"/>
  <c r="C146" i="337" s="1"/>
  <c r="L80" i="337"/>
  <c r="L145" i="337" s="1"/>
  <c r="K80" i="337"/>
  <c r="K145" i="337" s="1"/>
  <c r="I80" i="337"/>
  <c r="I145" i="337" s="1"/>
  <c r="F80" i="337"/>
  <c r="F145" i="337" s="1"/>
  <c r="D80" i="337"/>
  <c r="D145" i="337" s="1"/>
  <c r="C80" i="337"/>
  <c r="C145" i="337" s="1"/>
  <c r="M78" i="337"/>
  <c r="J78" i="337"/>
  <c r="D78" i="337"/>
  <c r="D143" i="337" s="1"/>
  <c r="M77" i="337"/>
  <c r="J77" i="337"/>
  <c r="E77" i="337"/>
  <c r="M76" i="337"/>
  <c r="J76" i="337"/>
  <c r="E76" i="337"/>
  <c r="M75" i="337"/>
  <c r="J75" i="337"/>
  <c r="E75" i="337"/>
  <c r="M72" i="337"/>
  <c r="J72" i="337"/>
  <c r="E72" i="337"/>
  <c r="M71" i="337"/>
  <c r="J71" i="337"/>
  <c r="E71" i="337"/>
  <c r="M70" i="337"/>
  <c r="J70" i="337"/>
  <c r="E70" i="337"/>
  <c r="M69" i="337"/>
  <c r="J69" i="337"/>
  <c r="E69" i="337"/>
  <c r="L66" i="337"/>
  <c r="K66" i="337"/>
  <c r="I66" i="337"/>
  <c r="F66" i="337"/>
  <c r="D66" i="337"/>
  <c r="L65" i="337"/>
  <c r="K65" i="337"/>
  <c r="I65" i="337"/>
  <c r="F65" i="337"/>
  <c r="C65" i="337"/>
  <c r="L64" i="337"/>
  <c r="K64" i="337"/>
  <c r="I64" i="337"/>
  <c r="F64" i="337"/>
  <c r="D64" i="337"/>
  <c r="L63" i="337"/>
  <c r="K63" i="337"/>
  <c r="I63" i="337"/>
  <c r="F63" i="337"/>
  <c r="C63" i="337"/>
  <c r="M60" i="337"/>
  <c r="I60" i="337"/>
  <c r="F60" i="337"/>
  <c r="C60" i="337" s="1"/>
  <c r="D60" i="337"/>
  <c r="E60" i="337" s="1"/>
  <c r="M59" i="337"/>
  <c r="I59" i="337"/>
  <c r="J59" i="337" s="1"/>
  <c r="J124" i="337" s="1"/>
  <c r="F59" i="337"/>
  <c r="C59" i="337"/>
  <c r="M58" i="337"/>
  <c r="I58" i="337"/>
  <c r="F58" i="337"/>
  <c r="C58" i="337" s="1"/>
  <c r="D58" i="337"/>
  <c r="E58" i="337" s="1"/>
  <c r="M57" i="337"/>
  <c r="I57" i="337"/>
  <c r="J57" i="337" s="1"/>
  <c r="J122" i="337" s="1"/>
  <c r="F57" i="337"/>
  <c r="C57" i="337"/>
  <c r="M54" i="337"/>
  <c r="J54" i="337"/>
  <c r="D54" i="337"/>
  <c r="C54" i="337"/>
  <c r="M53" i="337"/>
  <c r="J53" i="337"/>
  <c r="D53" i="337"/>
  <c r="C53" i="337"/>
  <c r="M52" i="337"/>
  <c r="J52" i="337"/>
  <c r="D52" i="337"/>
  <c r="C52" i="337"/>
  <c r="M51" i="337"/>
  <c r="M116" i="337" s="1"/>
  <c r="J51" i="337"/>
  <c r="J116" i="337" s="1"/>
  <c r="D51" i="337"/>
  <c r="D116" i="337" s="1"/>
  <c r="C51" i="337"/>
  <c r="C116" i="337" s="1"/>
  <c r="M50" i="337"/>
  <c r="J50" i="337"/>
  <c r="C50" i="337"/>
  <c r="E50" i="337" s="1"/>
  <c r="M49" i="337"/>
  <c r="J49" i="337"/>
  <c r="C49" i="337"/>
  <c r="E49" i="337" s="1"/>
  <c r="M48" i="337"/>
  <c r="M113" i="337" s="1"/>
  <c r="J48" i="337"/>
  <c r="J113" i="337" s="1"/>
  <c r="D48" i="337"/>
  <c r="D113" i="337" s="1"/>
  <c r="C48" i="337"/>
  <c r="C113" i="337" s="1"/>
  <c r="M47" i="337"/>
  <c r="M112" i="337" s="1"/>
  <c r="J47" i="337"/>
  <c r="J112" i="337" s="1"/>
  <c r="D47" i="337"/>
  <c r="D112" i="337" s="1"/>
  <c r="C47" i="337"/>
  <c r="C112" i="337" s="1"/>
  <c r="M46" i="337"/>
  <c r="M111" i="337" s="1"/>
  <c r="J46" i="337"/>
  <c r="J111" i="337" s="1"/>
  <c r="D46" i="337"/>
  <c r="D111" i="337" s="1"/>
  <c r="C46" i="337"/>
  <c r="C111" i="337" s="1"/>
  <c r="M45" i="337"/>
  <c r="M110" i="337" s="1"/>
  <c r="J45" i="337"/>
  <c r="J110" i="337" s="1"/>
  <c r="D45" i="337"/>
  <c r="D110" i="337" s="1"/>
  <c r="C45" i="337"/>
  <c r="C110" i="337" s="1"/>
  <c r="M44" i="337"/>
  <c r="J44" i="337"/>
  <c r="E44" i="337"/>
  <c r="M43" i="337"/>
  <c r="J43" i="337"/>
  <c r="E43" i="337"/>
  <c r="M42" i="337"/>
  <c r="M107" i="337" s="1"/>
  <c r="J42" i="337"/>
  <c r="J107" i="337" s="1"/>
  <c r="E42" i="337"/>
  <c r="E107" i="337" s="1"/>
  <c r="M41" i="337"/>
  <c r="M106" i="337" s="1"/>
  <c r="J41" i="337"/>
  <c r="J106" i="337" s="1"/>
  <c r="E41" i="337"/>
  <c r="E106" i="337" s="1"/>
  <c r="M40" i="337"/>
  <c r="M105" i="337" s="1"/>
  <c r="J40" i="337"/>
  <c r="J105" i="337" s="1"/>
  <c r="E40" i="337"/>
  <c r="E105" i="337" s="1"/>
  <c r="M39" i="337"/>
  <c r="M104" i="337" s="1"/>
  <c r="J39" i="337"/>
  <c r="J104" i="337" s="1"/>
  <c r="E39" i="337"/>
  <c r="E104" i="337" s="1"/>
  <c r="M38" i="337"/>
  <c r="J38" i="337"/>
  <c r="E38" i="337"/>
  <c r="M37" i="337"/>
  <c r="J37" i="337"/>
  <c r="E37" i="337"/>
  <c r="M36" i="337"/>
  <c r="J36" i="337"/>
  <c r="E36" i="337"/>
  <c r="M35" i="337"/>
  <c r="J35" i="337"/>
  <c r="E35" i="337"/>
  <c r="M34" i="337"/>
  <c r="J34" i="337"/>
  <c r="E34" i="337"/>
  <c r="M33" i="337"/>
  <c r="J33" i="337"/>
  <c r="E33" i="337"/>
  <c r="M32" i="337"/>
  <c r="J32" i="337"/>
  <c r="E32" i="337"/>
  <c r="L30" i="337"/>
  <c r="L95" i="337" s="1"/>
  <c r="K30" i="337"/>
  <c r="K95" i="337" s="1"/>
  <c r="I30" i="337"/>
  <c r="J30" i="337" s="1"/>
  <c r="F30" i="337"/>
  <c r="F95" i="337" s="1"/>
  <c r="D30" i="337"/>
  <c r="D95" i="337" s="1"/>
  <c r="C30" i="337"/>
  <c r="L29" i="337"/>
  <c r="M29" i="337" s="1"/>
  <c r="K29" i="337"/>
  <c r="K94" i="337" s="1"/>
  <c r="I29" i="337"/>
  <c r="I94" i="337" s="1"/>
  <c r="F29" i="337"/>
  <c r="C29" i="337" s="1"/>
  <c r="D29" i="337"/>
  <c r="E29" i="337" s="1"/>
  <c r="L28" i="337"/>
  <c r="L93" i="337" s="1"/>
  <c r="K28" i="337"/>
  <c r="K93" i="337" s="1"/>
  <c r="I28" i="337"/>
  <c r="F28" i="337"/>
  <c r="L27" i="337"/>
  <c r="M27" i="337" s="1"/>
  <c r="M92" i="337" s="1"/>
  <c r="K27" i="337"/>
  <c r="K92" i="337" s="1"/>
  <c r="I27" i="337"/>
  <c r="F27" i="337"/>
  <c r="C27" i="337" s="1"/>
  <c r="M26" i="337"/>
  <c r="M91" i="337" s="1"/>
  <c r="I26" i="337"/>
  <c r="J26" i="337" s="1"/>
  <c r="F26" i="337"/>
  <c r="F91" i="337" s="1"/>
  <c r="D26" i="337"/>
  <c r="D91" i="337" s="1"/>
  <c r="C26" i="337"/>
  <c r="C91" i="337" s="1"/>
  <c r="M25" i="337"/>
  <c r="I25" i="337"/>
  <c r="I90" i="337" s="1"/>
  <c r="F25" i="337"/>
  <c r="C25" i="337" s="1"/>
  <c r="C90" i="337" s="1"/>
  <c r="D25" i="337"/>
  <c r="E25" i="337" s="1"/>
  <c r="E90" i="337" s="1"/>
  <c r="L24" i="337"/>
  <c r="L89" i="337" s="1"/>
  <c r="K24" i="337"/>
  <c r="K90" i="337" s="1"/>
  <c r="I24" i="337"/>
  <c r="J24" i="337" s="1"/>
  <c r="F24" i="337"/>
  <c r="F89" i="337" s="1"/>
  <c r="D24" i="337"/>
  <c r="D89" i="337" s="1"/>
  <c r="C24" i="337"/>
  <c r="C89" i="337" s="1"/>
  <c r="L23" i="337"/>
  <c r="L88" i="337" s="1"/>
  <c r="K23" i="337"/>
  <c r="K88" i="337" s="1"/>
  <c r="I23" i="337"/>
  <c r="I88" i="337" s="1"/>
  <c r="F23" i="337"/>
  <c r="F88" i="337" s="1"/>
  <c r="D23" i="337"/>
  <c r="D88" i="337" s="1"/>
  <c r="C23" i="337"/>
  <c r="C88" i="337" s="1"/>
  <c r="M22" i="337"/>
  <c r="M87" i="337" s="1"/>
  <c r="J22" i="337"/>
  <c r="J87" i="337" s="1"/>
  <c r="M21" i="337"/>
  <c r="M86" i="337" s="1"/>
  <c r="J21" i="337"/>
  <c r="J86" i="337" s="1"/>
  <c r="M20" i="337"/>
  <c r="J20" i="337"/>
  <c r="M29" i="338" l="1"/>
  <c r="M69" i="338"/>
  <c r="M70" i="338"/>
  <c r="M71" i="338"/>
  <c r="M141" i="338"/>
  <c r="M143" i="338"/>
  <c r="M145" i="338"/>
  <c r="L146" i="338"/>
  <c r="L91" i="338"/>
  <c r="L92" i="338"/>
  <c r="L94" i="338"/>
  <c r="L95" i="338"/>
  <c r="M140" i="338"/>
  <c r="M142" i="338"/>
  <c r="D116" i="338"/>
  <c r="D118" i="338"/>
  <c r="D91" i="338"/>
  <c r="D94" i="338"/>
  <c r="D117" i="338"/>
  <c r="D119" i="338"/>
  <c r="I91" i="338"/>
  <c r="I92" i="338"/>
  <c r="C91" i="338"/>
  <c r="C94" i="338"/>
  <c r="C117" i="338"/>
  <c r="C119" i="338"/>
  <c r="C116" i="338"/>
  <c r="C118" i="338"/>
  <c r="F93" i="337"/>
  <c r="C28" i="337"/>
  <c r="J28" i="337"/>
  <c r="C94" i="337"/>
  <c r="C93" i="337"/>
  <c r="C95" i="337"/>
  <c r="M23" i="337"/>
  <c r="M88" i="337" s="1"/>
  <c r="M24" i="337"/>
  <c r="M89" i="337" s="1"/>
  <c r="J25" i="337"/>
  <c r="J90" i="337" s="1"/>
  <c r="E26" i="337"/>
  <c r="E91" i="337" s="1"/>
  <c r="J27" i="337"/>
  <c r="J92" i="337" s="1"/>
  <c r="M28" i="337"/>
  <c r="M93" i="337" s="1"/>
  <c r="J29" i="337"/>
  <c r="J94" i="337" s="1"/>
  <c r="E30" i="337"/>
  <c r="E95" i="337" s="1"/>
  <c r="M30" i="337"/>
  <c r="M95" i="337" s="1"/>
  <c r="E45" i="337"/>
  <c r="E110" i="337" s="1"/>
  <c r="E47" i="337"/>
  <c r="E112" i="337" s="1"/>
  <c r="E51" i="337"/>
  <c r="E116" i="337" s="1"/>
  <c r="D117" i="337"/>
  <c r="J117" i="337"/>
  <c r="C118" i="337"/>
  <c r="E53" i="337"/>
  <c r="E118" i="337" s="1"/>
  <c r="M118" i="337"/>
  <c r="D119" i="337"/>
  <c r="J119" i="337"/>
  <c r="M122" i="337"/>
  <c r="J58" i="337"/>
  <c r="J123" i="337" s="1"/>
  <c r="M124" i="337"/>
  <c r="J60" i="337"/>
  <c r="J125" i="337" s="1"/>
  <c r="C134" i="337"/>
  <c r="C128" i="337"/>
  <c r="I134" i="337"/>
  <c r="I128" i="337"/>
  <c r="K134" i="337"/>
  <c r="K128" i="337"/>
  <c r="M63" i="337"/>
  <c r="M128" i="337" s="1"/>
  <c r="D135" i="337"/>
  <c r="D129" i="337"/>
  <c r="F135" i="337"/>
  <c r="F129" i="337"/>
  <c r="J64" i="337"/>
  <c r="J129" i="337" s="1"/>
  <c r="L135" i="337"/>
  <c r="L129" i="337"/>
  <c r="C136" i="337"/>
  <c r="C130" i="337"/>
  <c r="I136" i="337"/>
  <c r="I130" i="337"/>
  <c r="K136" i="337"/>
  <c r="K130" i="337"/>
  <c r="M65" i="337"/>
  <c r="M130" i="337" s="1"/>
  <c r="D137" i="337"/>
  <c r="D131" i="337"/>
  <c r="F137" i="337"/>
  <c r="F131" i="337"/>
  <c r="J66" i="337"/>
  <c r="J131" i="337" s="1"/>
  <c r="L137" i="337"/>
  <c r="L131" i="337"/>
  <c r="M134" i="337"/>
  <c r="J135" i="337"/>
  <c r="M136" i="337"/>
  <c r="J137" i="337"/>
  <c r="E140" i="337"/>
  <c r="M140" i="337"/>
  <c r="J141" i="337"/>
  <c r="E142" i="337"/>
  <c r="M142" i="337"/>
  <c r="E78" i="337"/>
  <c r="E143" i="337" s="1"/>
  <c r="M143" i="337"/>
  <c r="J80" i="337"/>
  <c r="J145" i="337" s="1"/>
  <c r="E81" i="337"/>
  <c r="E146" i="337" s="1"/>
  <c r="M81" i="337"/>
  <c r="M146" i="337" s="1"/>
  <c r="I89" i="337"/>
  <c r="K89" i="337"/>
  <c r="D90" i="337"/>
  <c r="F90" i="337"/>
  <c r="L90" i="337"/>
  <c r="I91" i="337"/>
  <c r="L92" i="337"/>
  <c r="I93" i="337"/>
  <c r="F94" i="337"/>
  <c r="L94" i="337"/>
  <c r="I95" i="337"/>
  <c r="H95" i="338"/>
  <c r="J23" i="337"/>
  <c r="J88" i="337" s="1"/>
  <c r="E46" i="337"/>
  <c r="E111" i="337" s="1"/>
  <c r="E48" i="337"/>
  <c r="E113" i="337" s="1"/>
  <c r="C117" i="337"/>
  <c r="E52" i="337"/>
  <c r="E117" i="337" s="1"/>
  <c r="M117" i="337"/>
  <c r="D118" i="337"/>
  <c r="J118" i="337"/>
  <c r="C119" i="337"/>
  <c r="E54" i="337"/>
  <c r="E119" i="337" s="1"/>
  <c r="M119" i="337"/>
  <c r="D57" i="337"/>
  <c r="M123" i="337"/>
  <c r="D59" i="337"/>
  <c r="E59" i="337" s="1"/>
  <c r="E124" i="337" s="1"/>
  <c r="M125" i="337"/>
  <c r="D63" i="337"/>
  <c r="F134" i="337"/>
  <c r="F128" i="337"/>
  <c r="J63" i="337"/>
  <c r="J128" i="337" s="1"/>
  <c r="L134" i="337"/>
  <c r="L128" i="337"/>
  <c r="C64" i="337"/>
  <c r="I135" i="337"/>
  <c r="I129" i="337"/>
  <c r="K135" i="337"/>
  <c r="K129" i="337"/>
  <c r="M64" i="337"/>
  <c r="M129" i="337" s="1"/>
  <c r="D65" i="337"/>
  <c r="F136" i="337"/>
  <c r="F130" i="337"/>
  <c r="J65" i="337"/>
  <c r="J130" i="337" s="1"/>
  <c r="L136" i="337"/>
  <c r="L130" i="337"/>
  <c r="C66" i="337"/>
  <c r="E66" i="337" s="1"/>
  <c r="I137" i="337"/>
  <c r="I131" i="337"/>
  <c r="K137" i="337"/>
  <c r="K131" i="337"/>
  <c r="M66" i="337"/>
  <c r="M131" i="337" s="1"/>
  <c r="J134" i="337"/>
  <c r="M135" i="337"/>
  <c r="J136" i="337"/>
  <c r="M137" i="337"/>
  <c r="J140" i="337"/>
  <c r="E141" i="337"/>
  <c r="M141" i="337"/>
  <c r="J142" i="337"/>
  <c r="J143" i="337"/>
  <c r="E80" i="337"/>
  <c r="E145" i="337" s="1"/>
  <c r="M80" i="337"/>
  <c r="M145" i="337" s="1"/>
  <c r="J81" i="337"/>
  <c r="J146" i="337" s="1"/>
  <c r="H23" i="338"/>
  <c r="H88" i="338" s="1"/>
  <c r="P23" i="338"/>
  <c r="P88" i="338" s="1"/>
  <c r="E24" i="338"/>
  <c r="M24" i="338"/>
  <c r="S24" i="338"/>
  <c r="H25" i="338"/>
  <c r="P25" i="338"/>
  <c r="E26" i="338"/>
  <c r="M26" i="338"/>
  <c r="S26" i="338"/>
  <c r="E28" i="338"/>
  <c r="E93" i="338" s="1"/>
  <c r="M28" i="338"/>
  <c r="M94" i="338" s="1"/>
  <c r="S28" i="338"/>
  <c r="P29" i="338"/>
  <c r="E30" i="338"/>
  <c r="M30" i="338"/>
  <c r="M95" i="338" s="1"/>
  <c r="S30" i="338"/>
  <c r="S95" i="338" s="1"/>
  <c r="E45" i="338"/>
  <c r="E110" i="338" s="1"/>
  <c r="M45" i="338"/>
  <c r="M110" i="338" s="1"/>
  <c r="E47" i="338"/>
  <c r="E112" i="338" s="1"/>
  <c r="M47" i="338"/>
  <c r="M112" i="338" s="1"/>
  <c r="E51" i="338"/>
  <c r="E116" i="338" s="1"/>
  <c r="M51" i="338"/>
  <c r="M116" i="338" s="1"/>
  <c r="E53" i="338"/>
  <c r="E118" i="338" s="1"/>
  <c r="M53" i="338"/>
  <c r="M118" i="338" s="1"/>
  <c r="E63" i="338"/>
  <c r="E128" i="338" s="1"/>
  <c r="M63" i="338"/>
  <c r="M128" i="338" s="1"/>
  <c r="E65" i="338"/>
  <c r="E130" i="338" s="1"/>
  <c r="M65" i="338"/>
  <c r="M130" i="338" s="1"/>
  <c r="E78" i="338"/>
  <c r="E143" i="338" s="1"/>
  <c r="H80" i="338"/>
  <c r="H145" i="338" s="1"/>
  <c r="P80" i="338"/>
  <c r="P145" i="338" s="1"/>
  <c r="E81" i="338"/>
  <c r="E146" i="338" s="1"/>
  <c r="M81" i="338"/>
  <c r="M146" i="338" s="1"/>
  <c r="S81" i="338"/>
  <c r="S146" i="338" s="1"/>
  <c r="I94" i="338"/>
  <c r="Q94" i="338"/>
  <c r="F95" i="338"/>
  <c r="N95" i="338"/>
  <c r="I116" i="338"/>
  <c r="L117" i="338"/>
  <c r="I118" i="338"/>
  <c r="L119" i="338"/>
  <c r="C128" i="338"/>
  <c r="I128" i="338"/>
  <c r="D129" i="338"/>
  <c r="C130" i="338"/>
  <c r="I130" i="338"/>
  <c r="D131" i="338"/>
  <c r="L134" i="338"/>
  <c r="C135" i="338"/>
  <c r="L135" i="338"/>
  <c r="L136" i="338"/>
  <c r="C137" i="338"/>
  <c r="L137" i="338"/>
  <c r="D145" i="338"/>
  <c r="L145" i="338"/>
  <c r="R145" i="338"/>
  <c r="C24" i="339"/>
  <c r="C89" i="339" s="1"/>
  <c r="H94" i="339"/>
  <c r="N94" i="339"/>
  <c r="P94" i="339"/>
  <c r="R94" i="339"/>
  <c r="C95" i="339"/>
  <c r="E95" i="339"/>
  <c r="G95" i="339"/>
  <c r="I95" i="339"/>
  <c r="K95" i="339"/>
  <c r="O95" i="339"/>
  <c r="Q95" i="339"/>
  <c r="S95" i="339"/>
  <c r="U95" i="339"/>
  <c r="C105" i="339"/>
  <c r="C107" i="339"/>
  <c r="C111" i="339"/>
  <c r="C113" i="339"/>
  <c r="C117" i="339"/>
  <c r="C119" i="339"/>
  <c r="C135" i="339"/>
  <c r="C129" i="339"/>
  <c r="C137" i="339"/>
  <c r="C131" i="339"/>
  <c r="D89" i="339"/>
  <c r="F89" i="339"/>
  <c r="H89" i="339"/>
  <c r="J89" i="339"/>
  <c r="N89" i="339"/>
  <c r="P89" i="339"/>
  <c r="R89" i="339"/>
  <c r="T89" i="339"/>
  <c r="E90" i="339"/>
  <c r="G90" i="339"/>
  <c r="I90" i="339"/>
  <c r="K90" i="339"/>
  <c r="O90" i="339"/>
  <c r="Q90" i="339"/>
  <c r="S90" i="339"/>
  <c r="U90" i="339"/>
  <c r="C93" i="340"/>
  <c r="E23" i="338"/>
  <c r="E88" i="338" s="1"/>
  <c r="M23" i="338"/>
  <c r="M88" i="338" s="1"/>
  <c r="S23" i="338"/>
  <c r="S88" i="338" s="1"/>
  <c r="H24" i="338"/>
  <c r="H89" i="338" s="1"/>
  <c r="P24" i="338"/>
  <c r="P89" i="338" s="1"/>
  <c r="E25" i="338"/>
  <c r="E90" i="338" s="1"/>
  <c r="M25" i="338"/>
  <c r="M90" i="338" s="1"/>
  <c r="S25" i="338"/>
  <c r="S90" i="338" s="1"/>
  <c r="H26" i="338"/>
  <c r="H91" i="338" s="1"/>
  <c r="P26" i="338"/>
  <c r="P91" i="338" s="1"/>
  <c r="M27" i="338"/>
  <c r="M92" i="338" s="1"/>
  <c r="S27" i="338"/>
  <c r="S92" i="338" s="1"/>
  <c r="H28" i="338"/>
  <c r="H93" i="338" s="1"/>
  <c r="P28" i="338"/>
  <c r="P93" i="338" s="1"/>
  <c r="E29" i="338"/>
  <c r="E94" i="338" s="1"/>
  <c r="E46" i="338"/>
  <c r="E111" i="338" s="1"/>
  <c r="M46" i="338"/>
  <c r="M111" i="338" s="1"/>
  <c r="E48" i="338"/>
  <c r="E113" i="338" s="1"/>
  <c r="M48" i="338"/>
  <c r="M113" i="338" s="1"/>
  <c r="E52" i="338"/>
  <c r="E117" i="338" s="1"/>
  <c r="M52" i="338"/>
  <c r="M117" i="338" s="1"/>
  <c r="E54" i="338"/>
  <c r="E119" i="338" s="1"/>
  <c r="M54" i="338"/>
  <c r="M119" i="338" s="1"/>
  <c r="E64" i="338"/>
  <c r="E129" i="338" s="1"/>
  <c r="M64" i="338"/>
  <c r="M129" i="338" s="1"/>
  <c r="E66" i="338"/>
  <c r="E131" i="338" s="1"/>
  <c r="M66" i="338"/>
  <c r="M131" i="338" s="1"/>
  <c r="P81" i="338"/>
  <c r="P146" i="338" s="1"/>
  <c r="L116" i="338"/>
  <c r="I117" i="338"/>
  <c r="L118" i="338"/>
  <c r="I119" i="338"/>
  <c r="D128" i="338"/>
  <c r="I129" i="338"/>
  <c r="D130" i="338"/>
  <c r="I131" i="338"/>
  <c r="G94" i="339"/>
  <c r="K94" i="339"/>
  <c r="Q94" i="339"/>
  <c r="S94" i="339"/>
  <c r="U94" i="339"/>
  <c r="D95" i="339"/>
  <c r="F95" i="339"/>
  <c r="H95" i="339"/>
  <c r="J95" i="339"/>
  <c r="N95" i="339"/>
  <c r="P95" i="339"/>
  <c r="R95" i="339"/>
  <c r="T95" i="339"/>
  <c r="C104" i="339"/>
  <c r="C106" i="339"/>
  <c r="C110" i="339"/>
  <c r="C112" i="339"/>
  <c r="C116" i="339"/>
  <c r="C118" i="339"/>
  <c r="C134" i="339"/>
  <c r="C128" i="339"/>
  <c r="C136" i="339"/>
  <c r="C130" i="339"/>
  <c r="C23" i="340"/>
  <c r="C88" i="340" s="1"/>
  <c r="C29" i="340"/>
  <c r="C94" i="340" s="1"/>
  <c r="D89" i="340"/>
  <c r="G89" i="340"/>
  <c r="I89" i="340"/>
  <c r="K89" i="340"/>
  <c r="O89" i="340"/>
  <c r="Q89" i="340"/>
  <c r="S89" i="340"/>
  <c r="U89" i="340"/>
  <c r="C129" i="340"/>
  <c r="C131" i="340"/>
  <c r="C112" i="341"/>
  <c r="C122" i="341"/>
  <c r="C116" i="341"/>
  <c r="C124" i="341"/>
  <c r="C118" i="341"/>
  <c r="C134" i="341"/>
  <c r="C128" i="341"/>
  <c r="C136" i="341"/>
  <c r="C130" i="341"/>
  <c r="D89" i="341"/>
  <c r="G89" i="341"/>
  <c r="I89" i="341"/>
  <c r="K89" i="341"/>
  <c r="O89" i="341"/>
  <c r="Q89" i="341"/>
  <c r="S89" i="341"/>
  <c r="E90" i="341"/>
  <c r="H90" i="341"/>
  <c r="J90" i="341"/>
  <c r="N90" i="341"/>
  <c r="P90" i="341"/>
  <c r="R90" i="341"/>
  <c r="U90" i="341"/>
  <c r="C117" i="341"/>
  <c r="C94" i="342"/>
  <c r="C93" i="343"/>
  <c r="E89" i="340"/>
  <c r="H89" i="340"/>
  <c r="J89" i="340"/>
  <c r="N89" i="340"/>
  <c r="P89" i="340"/>
  <c r="R89" i="340"/>
  <c r="T89" i="340"/>
  <c r="C128" i="340"/>
  <c r="C130" i="340"/>
  <c r="C111" i="341"/>
  <c r="C113" i="341"/>
  <c r="C125" i="341"/>
  <c r="C119" i="341"/>
  <c r="C135" i="341"/>
  <c r="C129" i="341"/>
  <c r="C137" i="341"/>
  <c r="C131" i="341"/>
  <c r="C24" i="342"/>
  <c r="C89" i="342" s="1"/>
  <c r="C28" i="342"/>
  <c r="C93" i="342" s="1"/>
  <c r="C30" i="342"/>
  <c r="C95" i="342" s="1"/>
  <c r="E89" i="342"/>
  <c r="G89" i="342"/>
  <c r="I89" i="342"/>
  <c r="K89" i="342"/>
  <c r="O89" i="342"/>
  <c r="Q89" i="342"/>
  <c r="S89" i="342"/>
  <c r="U89" i="342"/>
  <c r="D90" i="342"/>
  <c r="F90" i="342"/>
  <c r="H90" i="342"/>
  <c r="J90" i="342"/>
  <c r="N90" i="342"/>
  <c r="P90" i="342"/>
  <c r="R90" i="342"/>
  <c r="T90" i="342"/>
  <c r="C128" i="342"/>
  <c r="C130" i="342"/>
  <c r="G95" i="343"/>
  <c r="I95" i="343"/>
  <c r="K95" i="343"/>
  <c r="O95" i="343"/>
  <c r="Q95" i="343"/>
  <c r="S95" i="343"/>
  <c r="U95" i="343"/>
  <c r="C105" i="343"/>
  <c r="C107" i="343"/>
  <c r="C111" i="343"/>
  <c r="C113" i="343"/>
  <c r="C117" i="343"/>
  <c r="C119" i="343"/>
  <c r="C135" i="343"/>
  <c r="C129" i="343"/>
  <c r="C137" i="343"/>
  <c r="C131" i="343"/>
  <c r="D89" i="343"/>
  <c r="G89" i="343"/>
  <c r="I89" i="343"/>
  <c r="K89" i="343"/>
  <c r="O89" i="343"/>
  <c r="Q89" i="343"/>
  <c r="S89" i="343"/>
  <c r="U89" i="343"/>
  <c r="H90" i="343"/>
  <c r="J90" i="343"/>
  <c r="N90" i="343"/>
  <c r="P90" i="343"/>
  <c r="R90" i="343"/>
  <c r="T90" i="343"/>
  <c r="C129" i="342"/>
  <c r="C131" i="342"/>
  <c r="C23" i="343"/>
  <c r="C88" i="343" s="1"/>
  <c r="C29" i="343"/>
  <c r="C94" i="343" s="1"/>
  <c r="H95" i="343"/>
  <c r="J95" i="343"/>
  <c r="N95" i="343"/>
  <c r="P95" i="343"/>
  <c r="R95" i="343"/>
  <c r="T95" i="343"/>
  <c r="C104" i="343"/>
  <c r="C106" i="343"/>
  <c r="C110" i="343"/>
  <c r="C112" i="343"/>
  <c r="C116" i="343"/>
  <c r="C118" i="343"/>
  <c r="C134" i="343"/>
  <c r="C128" i="343"/>
  <c r="C136" i="343"/>
  <c r="C130" i="343"/>
  <c r="E89" i="343"/>
  <c r="C23" i="344"/>
  <c r="C88" i="344" s="1"/>
  <c r="C24" i="344"/>
  <c r="E89" i="344"/>
  <c r="G91" i="344"/>
  <c r="G90" i="344"/>
  <c r="I91" i="344"/>
  <c r="I90" i="344"/>
  <c r="K91" i="344"/>
  <c r="K90" i="344"/>
  <c r="O91" i="344"/>
  <c r="O90" i="344"/>
  <c r="Q91" i="344"/>
  <c r="Q90" i="344"/>
  <c r="S91" i="344"/>
  <c r="S90" i="344"/>
  <c r="C91" i="344"/>
  <c r="D93" i="344"/>
  <c r="F93" i="344"/>
  <c r="H93" i="344"/>
  <c r="J93" i="344"/>
  <c r="N93" i="344"/>
  <c r="P93" i="344"/>
  <c r="R93" i="344"/>
  <c r="U93" i="344"/>
  <c r="D94" i="344"/>
  <c r="F94" i="344"/>
  <c r="H94" i="344"/>
  <c r="J94" i="344"/>
  <c r="N94" i="344"/>
  <c r="P94" i="344"/>
  <c r="R94" i="344"/>
  <c r="U94" i="344"/>
  <c r="D95" i="344"/>
  <c r="F95" i="344"/>
  <c r="H95" i="344"/>
  <c r="J95" i="344"/>
  <c r="N95" i="344"/>
  <c r="P95" i="344"/>
  <c r="R95" i="344"/>
  <c r="U95" i="344"/>
  <c r="C105" i="344"/>
  <c r="C107" i="344"/>
  <c r="C111" i="344"/>
  <c r="C113" i="344"/>
  <c r="C117" i="344"/>
  <c r="C119" i="344"/>
  <c r="C123" i="344"/>
  <c r="C125" i="344"/>
  <c r="C135" i="344"/>
  <c r="C129" i="344"/>
  <c r="C137" i="344"/>
  <c r="C131" i="344"/>
  <c r="H90" i="344"/>
  <c r="N90" i="344"/>
  <c r="H89" i="344"/>
  <c r="J89" i="344"/>
  <c r="N89" i="344"/>
  <c r="P89" i="344"/>
  <c r="R89" i="344"/>
  <c r="U89" i="344"/>
  <c r="D91" i="344"/>
  <c r="D90" i="344"/>
  <c r="R90" i="344"/>
  <c r="R91" i="344"/>
  <c r="U90" i="344"/>
  <c r="U91" i="344"/>
  <c r="C93" i="344"/>
  <c r="E93" i="344"/>
  <c r="G93" i="344"/>
  <c r="I93" i="344"/>
  <c r="K93" i="344"/>
  <c r="O93" i="344"/>
  <c r="Q93" i="344"/>
  <c r="S93" i="344"/>
  <c r="C94" i="344"/>
  <c r="E94" i="344"/>
  <c r="G94" i="344"/>
  <c r="I94" i="344"/>
  <c r="K94" i="344"/>
  <c r="O94" i="344"/>
  <c r="Q94" i="344"/>
  <c r="S94" i="344"/>
  <c r="C95" i="344"/>
  <c r="E95" i="344"/>
  <c r="G95" i="344"/>
  <c r="I95" i="344"/>
  <c r="K95" i="344"/>
  <c r="O95" i="344"/>
  <c r="Q95" i="344"/>
  <c r="S95" i="344"/>
  <c r="C104" i="344"/>
  <c r="C106" i="344"/>
  <c r="C110" i="344"/>
  <c r="C112" i="344"/>
  <c r="C116" i="344"/>
  <c r="C118" i="344"/>
  <c r="C122" i="344"/>
  <c r="C124" i="344"/>
  <c r="C134" i="344"/>
  <c r="C128" i="344"/>
  <c r="C136" i="344"/>
  <c r="C130" i="344"/>
  <c r="E90" i="344"/>
  <c r="J90" i="344"/>
  <c r="E131" i="337" l="1"/>
  <c r="E137" i="337"/>
  <c r="C89" i="343"/>
  <c r="C89" i="340"/>
  <c r="E95" i="338"/>
  <c r="S93" i="338"/>
  <c r="M91" i="338"/>
  <c r="P90" i="338"/>
  <c r="S89" i="338"/>
  <c r="E89" i="338"/>
  <c r="E136" i="338"/>
  <c r="E134" i="338"/>
  <c r="E124" i="338"/>
  <c r="E122" i="338"/>
  <c r="H92" i="338"/>
  <c r="C135" i="337"/>
  <c r="C129" i="337"/>
  <c r="D134" i="337"/>
  <c r="D128" i="337"/>
  <c r="D28" i="337"/>
  <c r="E63" i="337"/>
  <c r="E57" i="337"/>
  <c r="E122" i="337" s="1"/>
  <c r="D27" i="337"/>
  <c r="E27" i="337" s="1"/>
  <c r="E92" i="337" s="1"/>
  <c r="C90" i="339"/>
  <c r="M136" i="338"/>
  <c r="M134" i="338"/>
  <c r="E125" i="338"/>
  <c r="E123" i="338"/>
  <c r="J93" i="337"/>
  <c r="J91" i="337"/>
  <c r="J89" i="337"/>
  <c r="E123" i="337"/>
  <c r="M94" i="337"/>
  <c r="C89" i="344"/>
  <c r="C90" i="344"/>
  <c r="C95" i="343"/>
  <c r="C90" i="342"/>
  <c r="C95" i="340"/>
  <c r="P94" i="338"/>
  <c r="M93" i="338"/>
  <c r="S91" i="338"/>
  <c r="E91" i="338"/>
  <c r="H90" i="338"/>
  <c r="M89" i="338"/>
  <c r="E137" i="338"/>
  <c r="E135" i="338"/>
  <c r="M124" i="338"/>
  <c r="M122" i="338"/>
  <c r="P92" i="338"/>
  <c r="C137" i="337"/>
  <c r="C131" i="337"/>
  <c r="D136" i="337"/>
  <c r="D130" i="337"/>
  <c r="E65" i="337"/>
  <c r="E64" i="337"/>
  <c r="M137" i="338"/>
  <c r="M135" i="338"/>
  <c r="M125" i="338"/>
  <c r="M123" i="338"/>
  <c r="P95" i="338"/>
  <c r="S94" i="338"/>
  <c r="E92" i="338"/>
  <c r="M90" i="337"/>
  <c r="E125" i="337"/>
  <c r="J95" i="337"/>
  <c r="E130" i="337" l="1"/>
  <c r="E136" i="337"/>
  <c r="D93" i="337"/>
  <c r="E28" i="337"/>
  <c r="D94" i="337"/>
  <c r="E129" i="337"/>
  <c r="E135" i="337"/>
  <c r="E128" i="337"/>
  <c r="E134" i="337"/>
  <c r="E93" i="337" l="1"/>
  <c r="E94" i="337"/>
  <c r="I364" i="267" l="1"/>
  <c r="C204" i="267"/>
  <c r="G243" i="223" l="1"/>
  <c r="G454" i="223" s="1"/>
  <c r="G244" i="223"/>
  <c r="G455" i="223" s="1"/>
  <c r="G245" i="223"/>
  <c r="G456" i="223" s="1"/>
  <c r="H247" i="223"/>
  <c r="H458" i="223" s="1"/>
  <c r="G247" i="223"/>
  <c r="G458" i="223" s="1"/>
  <c r="F247" i="223"/>
  <c r="F458" i="223" s="1"/>
  <c r="D247" i="223"/>
  <c r="D458" i="223" s="1"/>
  <c r="C247" i="223"/>
  <c r="C458" i="223" s="1"/>
  <c r="M250" i="336" l="1"/>
  <c r="H250" i="336"/>
  <c r="E236" i="211" l="1"/>
  <c r="E488" i="211" s="1"/>
  <c r="N366" i="129" l="1"/>
  <c r="N625" i="129" s="1"/>
  <c r="N367" i="129"/>
  <c r="N626" i="129" s="1"/>
  <c r="N368" i="129"/>
  <c r="N627" i="129" s="1"/>
  <c r="I361" i="186"/>
  <c r="I621" i="186" s="1"/>
  <c r="E233" i="218" l="1"/>
  <c r="F237" i="235"/>
  <c r="C237" i="235"/>
  <c r="G447" i="223" l="1"/>
  <c r="G249" i="223"/>
  <c r="R451" i="336" l="1"/>
  <c r="Q451" i="336"/>
  <c r="P451" i="336"/>
  <c r="O451" i="336"/>
  <c r="N451" i="336"/>
  <c r="M451" i="336"/>
  <c r="L451" i="336"/>
  <c r="I451" i="336"/>
  <c r="H451" i="336"/>
  <c r="G451" i="336"/>
  <c r="F451" i="336"/>
  <c r="E451" i="336"/>
  <c r="D451" i="336"/>
  <c r="C451" i="336"/>
  <c r="R450" i="336"/>
  <c r="Q450" i="336"/>
  <c r="P450" i="336"/>
  <c r="O450" i="336"/>
  <c r="N450" i="336"/>
  <c r="M450" i="336"/>
  <c r="L450" i="336"/>
  <c r="I450" i="336"/>
  <c r="H450" i="336"/>
  <c r="G450" i="336"/>
  <c r="F450" i="336"/>
  <c r="E450" i="336"/>
  <c r="D450" i="336"/>
  <c r="C450" i="336"/>
  <c r="R449" i="336"/>
  <c r="Q449" i="336"/>
  <c r="P449" i="336"/>
  <c r="O449" i="336"/>
  <c r="N449" i="336"/>
  <c r="M449" i="336"/>
  <c r="L449" i="336"/>
  <c r="I449" i="336"/>
  <c r="H449" i="336"/>
  <c r="G449" i="336"/>
  <c r="F449" i="336"/>
  <c r="E449" i="336"/>
  <c r="D449" i="336"/>
  <c r="C449" i="336"/>
  <c r="R448" i="336"/>
  <c r="Q448" i="336"/>
  <c r="P448" i="336"/>
  <c r="O448" i="336"/>
  <c r="N448" i="336"/>
  <c r="M448" i="336"/>
  <c r="L448" i="336"/>
  <c r="I448" i="336"/>
  <c r="H448" i="336"/>
  <c r="G448" i="336"/>
  <c r="F448" i="336"/>
  <c r="E448" i="336"/>
  <c r="D448" i="336"/>
  <c r="C448" i="336"/>
  <c r="R447" i="336"/>
  <c r="Q447" i="336"/>
  <c r="P447" i="336"/>
  <c r="O447" i="336"/>
  <c r="N447" i="336"/>
  <c r="M447" i="336"/>
  <c r="L447" i="336"/>
  <c r="I447" i="336"/>
  <c r="H447" i="336"/>
  <c r="G447" i="336"/>
  <c r="F447" i="336"/>
  <c r="E447" i="336"/>
  <c r="D447" i="336"/>
  <c r="C447" i="336"/>
  <c r="R446" i="336"/>
  <c r="Q446" i="336"/>
  <c r="P446" i="336"/>
  <c r="O446" i="336"/>
  <c r="N446" i="336"/>
  <c r="M446" i="336"/>
  <c r="L446" i="336"/>
  <c r="I446" i="336"/>
  <c r="H446" i="336"/>
  <c r="G446" i="336"/>
  <c r="F446" i="336"/>
  <c r="E446" i="336"/>
  <c r="D446" i="336"/>
  <c r="C446" i="336"/>
  <c r="R445" i="336"/>
  <c r="Q445" i="336"/>
  <c r="P445" i="336"/>
  <c r="O445" i="336"/>
  <c r="N445" i="336"/>
  <c r="M445" i="336"/>
  <c r="L445" i="336"/>
  <c r="I445" i="336"/>
  <c r="H445" i="336"/>
  <c r="G445" i="336"/>
  <c r="F445" i="336"/>
  <c r="E445" i="336"/>
  <c r="D445" i="336"/>
  <c r="C445" i="336"/>
  <c r="R444" i="336"/>
  <c r="Q444" i="336"/>
  <c r="P444" i="336"/>
  <c r="O444" i="336"/>
  <c r="N444" i="336"/>
  <c r="M444" i="336"/>
  <c r="L444" i="336"/>
  <c r="I444" i="336"/>
  <c r="H444" i="336"/>
  <c r="G444" i="336"/>
  <c r="F444" i="336"/>
  <c r="E444" i="336"/>
  <c r="D444" i="336"/>
  <c r="C444" i="336"/>
  <c r="R443" i="336"/>
  <c r="Q443" i="336"/>
  <c r="P443" i="336"/>
  <c r="O443" i="336"/>
  <c r="N443" i="336"/>
  <c r="M443" i="336"/>
  <c r="L443" i="336"/>
  <c r="I443" i="336"/>
  <c r="H443" i="336"/>
  <c r="G443" i="336"/>
  <c r="F443" i="336"/>
  <c r="E443" i="336"/>
  <c r="D443" i="336"/>
  <c r="C443" i="336"/>
  <c r="R442" i="336"/>
  <c r="Q442" i="336"/>
  <c r="P442" i="336"/>
  <c r="O442" i="336"/>
  <c r="N442" i="336"/>
  <c r="M442" i="336"/>
  <c r="L442" i="336"/>
  <c r="I442" i="336"/>
  <c r="H442" i="336"/>
  <c r="G442" i="336"/>
  <c r="F442" i="336"/>
  <c r="E442" i="336"/>
  <c r="D442" i="336"/>
  <c r="C442" i="336"/>
  <c r="R441" i="336"/>
  <c r="Q441" i="336"/>
  <c r="P441" i="336"/>
  <c r="O441" i="336"/>
  <c r="N441" i="336"/>
  <c r="M441" i="336"/>
  <c r="L441" i="336"/>
  <c r="I441" i="336"/>
  <c r="H441" i="336"/>
  <c r="G441" i="336"/>
  <c r="F441" i="336"/>
  <c r="E441" i="336"/>
  <c r="D441" i="336"/>
  <c r="C441" i="336"/>
  <c r="R440" i="336"/>
  <c r="Q440" i="336"/>
  <c r="P440" i="336"/>
  <c r="O440" i="336"/>
  <c r="N440" i="336"/>
  <c r="M440" i="336"/>
  <c r="L440" i="336"/>
  <c r="I440" i="336"/>
  <c r="H440" i="336"/>
  <c r="G440" i="336"/>
  <c r="F440" i="336"/>
  <c r="E440" i="336"/>
  <c r="D440" i="336"/>
  <c r="C440" i="336"/>
  <c r="R424" i="336"/>
  <c r="Q424" i="336"/>
  <c r="P424" i="336"/>
  <c r="O424" i="336"/>
  <c r="N424" i="336"/>
  <c r="M424" i="336"/>
  <c r="L424" i="336"/>
  <c r="I424" i="336"/>
  <c r="H424" i="336"/>
  <c r="G424" i="336"/>
  <c r="F424" i="336"/>
  <c r="E424" i="336"/>
  <c r="D424" i="336"/>
  <c r="C424" i="336"/>
  <c r="R423" i="336"/>
  <c r="Q423" i="336"/>
  <c r="P423" i="336"/>
  <c r="O423" i="336"/>
  <c r="N423" i="336"/>
  <c r="M423" i="336"/>
  <c r="L423" i="336"/>
  <c r="I423" i="336"/>
  <c r="H423" i="336"/>
  <c r="G423" i="336"/>
  <c r="F423" i="336"/>
  <c r="E423" i="336"/>
  <c r="D423" i="336"/>
  <c r="C423" i="336"/>
  <c r="R422" i="336"/>
  <c r="Q422" i="336"/>
  <c r="P422" i="336"/>
  <c r="O422" i="336"/>
  <c r="N422" i="336"/>
  <c r="M422" i="336"/>
  <c r="L422" i="336"/>
  <c r="I422" i="336"/>
  <c r="H422" i="336"/>
  <c r="G422" i="336"/>
  <c r="F422" i="336"/>
  <c r="E422" i="336"/>
  <c r="D422" i="336"/>
  <c r="C422" i="336"/>
  <c r="R421" i="336"/>
  <c r="Q421" i="336"/>
  <c r="P421" i="336"/>
  <c r="O421" i="336"/>
  <c r="N421" i="336"/>
  <c r="M421" i="336"/>
  <c r="L421" i="336"/>
  <c r="I421" i="336"/>
  <c r="H421" i="336"/>
  <c r="G421" i="336"/>
  <c r="F421" i="336"/>
  <c r="E421" i="336"/>
  <c r="D421" i="336"/>
  <c r="C421" i="336"/>
  <c r="R420" i="336"/>
  <c r="Q420" i="336"/>
  <c r="P420" i="336"/>
  <c r="O420" i="336"/>
  <c r="N420" i="336"/>
  <c r="M420" i="336"/>
  <c r="L420" i="336"/>
  <c r="I420" i="336"/>
  <c r="H420" i="336"/>
  <c r="G420" i="336"/>
  <c r="F420" i="336"/>
  <c r="E420" i="336"/>
  <c r="D420" i="336"/>
  <c r="C420" i="336"/>
  <c r="R419" i="336"/>
  <c r="Q419" i="336"/>
  <c r="P419" i="336"/>
  <c r="O419" i="336"/>
  <c r="N419" i="336"/>
  <c r="M419" i="336"/>
  <c r="L419" i="336"/>
  <c r="I419" i="336"/>
  <c r="H419" i="336"/>
  <c r="G419" i="336"/>
  <c r="F419" i="336"/>
  <c r="E419" i="336"/>
  <c r="D419" i="336"/>
  <c r="C419" i="336"/>
  <c r="R418" i="336"/>
  <c r="Q418" i="336"/>
  <c r="P418" i="336"/>
  <c r="O418" i="336"/>
  <c r="N418" i="336"/>
  <c r="M418" i="336"/>
  <c r="L418" i="336"/>
  <c r="I418" i="336"/>
  <c r="H418" i="336"/>
  <c r="G418" i="336"/>
  <c r="F418" i="336"/>
  <c r="E418" i="336"/>
  <c r="D418" i="336"/>
  <c r="C418" i="336"/>
  <c r="R417" i="336"/>
  <c r="Q417" i="336"/>
  <c r="P417" i="336"/>
  <c r="O417" i="336"/>
  <c r="N417" i="336"/>
  <c r="M417" i="336"/>
  <c r="L417" i="336"/>
  <c r="I417" i="336"/>
  <c r="H417" i="336"/>
  <c r="G417" i="336"/>
  <c r="F417" i="336"/>
  <c r="E417" i="336"/>
  <c r="D417" i="336"/>
  <c r="C417" i="336"/>
  <c r="R416" i="336"/>
  <c r="Q416" i="336"/>
  <c r="P416" i="336"/>
  <c r="O416" i="336"/>
  <c r="N416" i="336"/>
  <c r="M416" i="336"/>
  <c r="L416" i="336"/>
  <c r="I416" i="336"/>
  <c r="H416" i="336"/>
  <c r="G416" i="336"/>
  <c r="F416" i="336"/>
  <c r="E416" i="336"/>
  <c r="D416" i="336"/>
  <c r="C416" i="336"/>
  <c r="R415" i="336"/>
  <c r="Q415" i="336"/>
  <c r="P415" i="336"/>
  <c r="O415" i="336"/>
  <c r="N415" i="336"/>
  <c r="M415" i="336"/>
  <c r="L415" i="336"/>
  <c r="I415" i="336"/>
  <c r="H415" i="336"/>
  <c r="G415" i="336"/>
  <c r="F415" i="336"/>
  <c r="E415" i="336"/>
  <c r="D415" i="336"/>
  <c r="C415" i="336"/>
  <c r="R414" i="336"/>
  <c r="Q414" i="336"/>
  <c r="P414" i="336"/>
  <c r="O414" i="336"/>
  <c r="N414" i="336"/>
  <c r="M414" i="336"/>
  <c r="L414" i="336"/>
  <c r="I414" i="336"/>
  <c r="H414" i="336"/>
  <c r="G414" i="336"/>
  <c r="F414" i="336"/>
  <c r="E414" i="336"/>
  <c r="D414" i="336"/>
  <c r="C414" i="336"/>
  <c r="R413" i="336"/>
  <c r="Q413" i="336"/>
  <c r="P413" i="336"/>
  <c r="O413" i="336"/>
  <c r="N413" i="336"/>
  <c r="M413" i="336"/>
  <c r="L413" i="336"/>
  <c r="I413" i="336"/>
  <c r="H413" i="336"/>
  <c r="G413" i="336"/>
  <c r="F413" i="336"/>
  <c r="E413" i="336"/>
  <c r="D413" i="336"/>
  <c r="C413" i="336"/>
  <c r="R397" i="336"/>
  <c r="Q397" i="336"/>
  <c r="P397" i="336"/>
  <c r="O397" i="336"/>
  <c r="N397" i="336"/>
  <c r="M397" i="336"/>
  <c r="L397" i="336"/>
  <c r="I397" i="336"/>
  <c r="H397" i="336"/>
  <c r="G397" i="336"/>
  <c r="F397" i="336"/>
  <c r="E397" i="336"/>
  <c r="D397" i="336"/>
  <c r="C397" i="336"/>
  <c r="R396" i="336"/>
  <c r="Q396" i="336"/>
  <c r="P396" i="336"/>
  <c r="O396" i="336"/>
  <c r="N396" i="336"/>
  <c r="M396" i="336"/>
  <c r="L396" i="336"/>
  <c r="I396" i="336"/>
  <c r="H396" i="336"/>
  <c r="G396" i="336"/>
  <c r="F396" i="336"/>
  <c r="E396" i="336"/>
  <c r="D396" i="336"/>
  <c r="C396" i="336"/>
  <c r="R395" i="336"/>
  <c r="Q395" i="336"/>
  <c r="P395" i="336"/>
  <c r="O395" i="336"/>
  <c r="N395" i="336"/>
  <c r="M395" i="336"/>
  <c r="L395" i="336"/>
  <c r="I395" i="336"/>
  <c r="H395" i="336"/>
  <c r="G395" i="336"/>
  <c r="F395" i="336"/>
  <c r="E395" i="336"/>
  <c r="D395" i="336"/>
  <c r="C395" i="336"/>
  <c r="R394" i="336"/>
  <c r="Q394" i="336"/>
  <c r="P394" i="336"/>
  <c r="O394" i="336"/>
  <c r="N394" i="336"/>
  <c r="M394" i="336"/>
  <c r="L394" i="336"/>
  <c r="I394" i="336"/>
  <c r="H394" i="336"/>
  <c r="G394" i="336"/>
  <c r="F394" i="336"/>
  <c r="E394" i="336"/>
  <c r="D394" i="336"/>
  <c r="C394" i="336"/>
  <c r="R393" i="336"/>
  <c r="Q393" i="336"/>
  <c r="P393" i="336"/>
  <c r="O393" i="336"/>
  <c r="N393" i="336"/>
  <c r="M393" i="336"/>
  <c r="L393" i="336"/>
  <c r="I393" i="336"/>
  <c r="H393" i="336"/>
  <c r="G393" i="336"/>
  <c r="F393" i="336"/>
  <c r="E393" i="336"/>
  <c r="D393" i="336"/>
  <c r="C393" i="336"/>
  <c r="R392" i="336"/>
  <c r="Q392" i="336"/>
  <c r="P392" i="336"/>
  <c r="O392" i="336"/>
  <c r="N392" i="336"/>
  <c r="M392" i="336"/>
  <c r="L392" i="336"/>
  <c r="I392" i="336"/>
  <c r="H392" i="336"/>
  <c r="G392" i="336"/>
  <c r="F392" i="336"/>
  <c r="E392" i="336"/>
  <c r="D392" i="336"/>
  <c r="C392" i="336"/>
  <c r="R391" i="336"/>
  <c r="Q391" i="336"/>
  <c r="P391" i="336"/>
  <c r="O391" i="336"/>
  <c r="N391" i="336"/>
  <c r="M391" i="336"/>
  <c r="L391" i="336"/>
  <c r="I391" i="336"/>
  <c r="H391" i="336"/>
  <c r="G391" i="336"/>
  <c r="F391" i="336"/>
  <c r="E391" i="336"/>
  <c r="D391" i="336"/>
  <c r="C391" i="336"/>
  <c r="R390" i="336"/>
  <c r="Q390" i="336"/>
  <c r="P390" i="336"/>
  <c r="O390" i="336"/>
  <c r="N390" i="336"/>
  <c r="M390" i="336"/>
  <c r="L390" i="336"/>
  <c r="I390" i="336"/>
  <c r="H390" i="336"/>
  <c r="G390" i="336"/>
  <c r="F390" i="336"/>
  <c r="E390" i="336"/>
  <c r="D390" i="336"/>
  <c r="C390" i="336"/>
  <c r="R389" i="336"/>
  <c r="Q389" i="336"/>
  <c r="P389" i="336"/>
  <c r="O389" i="336"/>
  <c r="N389" i="336"/>
  <c r="M389" i="336"/>
  <c r="L389" i="336"/>
  <c r="I389" i="336"/>
  <c r="H389" i="336"/>
  <c r="G389" i="336"/>
  <c r="F389" i="336"/>
  <c r="E389" i="336"/>
  <c r="D389" i="336"/>
  <c r="C389" i="336"/>
  <c r="R388" i="336"/>
  <c r="Q388" i="336"/>
  <c r="P388" i="336"/>
  <c r="O388" i="336"/>
  <c r="N388" i="336"/>
  <c r="M388" i="336"/>
  <c r="L388" i="336"/>
  <c r="I388" i="336"/>
  <c r="H388" i="336"/>
  <c r="G388" i="336"/>
  <c r="F388" i="336"/>
  <c r="E388" i="336"/>
  <c r="D388" i="336"/>
  <c r="C388" i="336"/>
  <c r="R387" i="336"/>
  <c r="Q387" i="336"/>
  <c r="P387" i="336"/>
  <c r="O387" i="336"/>
  <c r="N387" i="336"/>
  <c r="M387" i="336"/>
  <c r="L387" i="336"/>
  <c r="I387" i="336"/>
  <c r="H387" i="336"/>
  <c r="G387" i="336"/>
  <c r="F387" i="336"/>
  <c r="E387" i="336"/>
  <c r="D387" i="336"/>
  <c r="C387" i="336"/>
  <c r="R386" i="336"/>
  <c r="Q386" i="336"/>
  <c r="P386" i="336"/>
  <c r="O386" i="336"/>
  <c r="N386" i="336"/>
  <c r="M386" i="336"/>
  <c r="L386" i="336"/>
  <c r="I386" i="336"/>
  <c r="H386" i="336"/>
  <c r="G386" i="336"/>
  <c r="F386" i="336"/>
  <c r="E386" i="336"/>
  <c r="D386" i="336"/>
  <c r="C386" i="336"/>
  <c r="R370" i="336"/>
  <c r="P370" i="336"/>
  <c r="O370" i="336"/>
  <c r="N370" i="336"/>
  <c r="M370" i="336"/>
  <c r="L370" i="336"/>
  <c r="I370" i="336"/>
  <c r="G370" i="336"/>
  <c r="F370" i="336"/>
  <c r="E370" i="336"/>
  <c r="D370" i="336"/>
  <c r="C370" i="336"/>
  <c r="R369" i="336"/>
  <c r="P369" i="336"/>
  <c r="O369" i="336"/>
  <c r="N369" i="336"/>
  <c r="M369" i="336"/>
  <c r="L369" i="336"/>
  <c r="I369" i="336"/>
  <c r="G369" i="336"/>
  <c r="F369" i="336"/>
  <c r="E369" i="336"/>
  <c r="D369" i="336"/>
  <c r="C369" i="336"/>
  <c r="R368" i="336"/>
  <c r="P368" i="336"/>
  <c r="O368" i="336"/>
  <c r="N368" i="336"/>
  <c r="M368" i="336"/>
  <c r="L368" i="336"/>
  <c r="I368" i="336"/>
  <c r="G368" i="336"/>
  <c r="F368" i="336"/>
  <c r="E368" i="336"/>
  <c r="D368" i="336"/>
  <c r="C368" i="336"/>
  <c r="R367" i="336"/>
  <c r="P367" i="336"/>
  <c r="O367" i="336"/>
  <c r="N367" i="336"/>
  <c r="M367" i="336"/>
  <c r="L367" i="336"/>
  <c r="I367" i="336"/>
  <c r="G367" i="336"/>
  <c r="F367" i="336"/>
  <c r="E367" i="336"/>
  <c r="D367" i="336"/>
  <c r="C367" i="336"/>
  <c r="R366" i="336"/>
  <c r="P366" i="336"/>
  <c r="O366" i="336"/>
  <c r="N366" i="336"/>
  <c r="M366" i="336"/>
  <c r="L366" i="336"/>
  <c r="I366" i="336"/>
  <c r="G366" i="336"/>
  <c r="F366" i="336"/>
  <c r="E366" i="336"/>
  <c r="D366" i="336"/>
  <c r="C366" i="336"/>
  <c r="R365" i="336"/>
  <c r="P365" i="336"/>
  <c r="O365" i="336"/>
  <c r="N365" i="336"/>
  <c r="M365" i="336"/>
  <c r="L365" i="336"/>
  <c r="I365" i="336"/>
  <c r="G365" i="336"/>
  <c r="F365" i="336"/>
  <c r="E365" i="336"/>
  <c r="D365" i="336"/>
  <c r="C365" i="336"/>
  <c r="R364" i="336"/>
  <c r="P364" i="336"/>
  <c r="O364" i="336"/>
  <c r="N364" i="336"/>
  <c r="M364" i="336"/>
  <c r="L364" i="336"/>
  <c r="I364" i="336"/>
  <c r="G364" i="336"/>
  <c r="F364" i="336"/>
  <c r="E364" i="336"/>
  <c r="D364" i="336"/>
  <c r="C364" i="336"/>
  <c r="R363" i="336"/>
  <c r="P363" i="336"/>
  <c r="O363" i="336"/>
  <c r="N363" i="336"/>
  <c r="M363" i="336"/>
  <c r="L363" i="336"/>
  <c r="I363" i="336"/>
  <c r="G363" i="336"/>
  <c r="F363" i="336"/>
  <c r="E363" i="336"/>
  <c r="D363" i="336"/>
  <c r="C363" i="336"/>
  <c r="R362" i="336"/>
  <c r="P362" i="336"/>
  <c r="O362" i="336"/>
  <c r="N362" i="336"/>
  <c r="M362" i="336"/>
  <c r="L362" i="336"/>
  <c r="I362" i="336"/>
  <c r="G362" i="336"/>
  <c r="F362" i="336"/>
  <c r="E362" i="336"/>
  <c r="D362" i="336"/>
  <c r="C362" i="336"/>
  <c r="R361" i="336"/>
  <c r="P361" i="336"/>
  <c r="O361" i="336"/>
  <c r="N361" i="336"/>
  <c r="M361" i="336"/>
  <c r="L361" i="336"/>
  <c r="I361" i="336"/>
  <c r="G361" i="336"/>
  <c r="F361" i="336"/>
  <c r="E361" i="336"/>
  <c r="D361" i="336"/>
  <c r="C361" i="336"/>
  <c r="R360" i="336"/>
  <c r="P360" i="336"/>
  <c r="O360" i="336"/>
  <c r="N360" i="336"/>
  <c r="M360" i="336"/>
  <c r="L360" i="336"/>
  <c r="I360" i="336"/>
  <c r="G360" i="336"/>
  <c r="F360" i="336"/>
  <c r="E360" i="336"/>
  <c r="D360" i="336"/>
  <c r="C360" i="336"/>
  <c r="R359" i="336"/>
  <c r="P359" i="336"/>
  <c r="O359" i="336"/>
  <c r="N359" i="336"/>
  <c r="M359" i="336"/>
  <c r="L359" i="336"/>
  <c r="I359" i="336"/>
  <c r="G359" i="336"/>
  <c r="F359" i="336"/>
  <c r="E359" i="336"/>
  <c r="D359" i="336"/>
  <c r="C359" i="336"/>
  <c r="R343" i="336"/>
  <c r="P343" i="336"/>
  <c r="O343" i="336"/>
  <c r="N343" i="336"/>
  <c r="M343" i="336"/>
  <c r="L343" i="336"/>
  <c r="I343" i="336"/>
  <c r="G343" i="336"/>
  <c r="F343" i="336"/>
  <c r="E343" i="336"/>
  <c r="D343" i="336"/>
  <c r="C343" i="336"/>
  <c r="R342" i="336"/>
  <c r="P342" i="336"/>
  <c r="O342" i="336"/>
  <c r="N342" i="336"/>
  <c r="M342" i="336"/>
  <c r="L342" i="336"/>
  <c r="I342" i="336"/>
  <c r="G342" i="336"/>
  <c r="F342" i="336"/>
  <c r="E342" i="336"/>
  <c r="D342" i="336"/>
  <c r="C342" i="336"/>
  <c r="R341" i="336"/>
  <c r="P341" i="336"/>
  <c r="O341" i="336"/>
  <c r="N341" i="336"/>
  <c r="M341" i="336"/>
  <c r="L341" i="336"/>
  <c r="I341" i="336"/>
  <c r="G341" i="336"/>
  <c r="F341" i="336"/>
  <c r="E341" i="336"/>
  <c r="D341" i="336"/>
  <c r="C341" i="336"/>
  <c r="R340" i="336"/>
  <c r="P340" i="336"/>
  <c r="O340" i="336"/>
  <c r="N340" i="336"/>
  <c r="M340" i="336"/>
  <c r="L340" i="336"/>
  <c r="I340" i="336"/>
  <c r="G340" i="336"/>
  <c r="F340" i="336"/>
  <c r="E340" i="336"/>
  <c r="D340" i="336"/>
  <c r="C340" i="336"/>
  <c r="R339" i="336"/>
  <c r="P339" i="336"/>
  <c r="O339" i="336"/>
  <c r="N339" i="336"/>
  <c r="M339" i="336"/>
  <c r="L339" i="336"/>
  <c r="I339" i="336"/>
  <c r="G339" i="336"/>
  <c r="F339" i="336"/>
  <c r="E339" i="336"/>
  <c r="D339" i="336"/>
  <c r="C339" i="336"/>
  <c r="R338" i="336"/>
  <c r="P338" i="336"/>
  <c r="O338" i="336"/>
  <c r="N338" i="336"/>
  <c r="M338" i="336"/>
  <c r="L338" i="336"/>
  <c r="I338" i="336"/>
  <c r="G338" i="336"/>
  <c r="F338" i="336"/>
  <c r="E338" i="336"/>
  <c r="D338" i="336"/>
  <c r="C338" i="336"/>
  <c r="R337" i="336"/>
  <c r="P337" i="336"/>
  <c r="O337" i="336"/>
  <c r="N337" i="336"/>
  <c r="M337" i="336"/>
  <c r="L337" i="336"/>
  <c r="I337" i="336"/>
  <c r="G337" i="336"/>
  <c r="F337" i="336"/>
  <c r="E337" i="336"/>
  <c r="D337" i="336"/>
  <c r="C337" i="336"/>
  <c r="R336" i="336"/>
  <c r="P336" i="336"/>
  <c r="O336" i="336"/>
  <c r="N336" i="336"/>
  <c r="M336" i="336"/>
  <c r="L336" i="336"/>
  <c r="I336" i="336"/>
  <c r="G336" i="336"/>
  <c r="F336" i="336"/>
  <c r="E336" i="336"/>
  <c r="D336" i="336"/>
  <c r="C336" i="336"/>
  <c r="R335" i="336"/>
  <c r="P335" i="336"/>
  <c r="O335" i="336"/>
  <c r="N335" i="336"/>
  <c r="M335" i="336"/>
  <c r="L335" i="336"/>
  <c r="I335" i="336"/>
  <c r="G335" i="336"/>
  <c r="F335" i="336"/>
  <c r="E335" i="336"/>
  <c r="D335" i="336"/>
  <c r="C335" i="336"/>
  <c r="R334" i="336"/>
  <c r="P334" i="336"/>
  <c r="O334" i="336"/>
  <c r="N334" i="336"/>
  <c r="M334" i="336"/>
  <c r="L334" i="336"/>
  <c r="I334" i="336"/>
  <c r="G334" i="336"/>
  <c r="F334" i="336"/>
  <c r="E334" i="336"/>
  <c r="D334" i="336"/>
  <c r="C334" i="336"/>
  <c r="R333" i="336"/>
  <c r="P333" i="336"/>
  <c r="O333" i="336"/>
  <c r="N333" i="336"/>
  <c r="M333" i="336"/>
  <c r="L333" i="336"/>
  <c r="I333" i="336"/>
  <c r="G333" i="336"/>
  <c r="F333" i="336"/>
  <c r="E333" i="336"/>
  <c r="D333" i="336"/>
  <c r="C333" i="336"/>
  <c r="R332" i="336"/>
  <c r="P332" i="336"/>
  <c r="O332" i="336"/>
  <c r="N332" i="336"/>
  <c r="M332" i="336"/>
  <c r="L332" i="336"/>
  <c r="I332" i="336"/>
  <c r="G332" i="336"/>
  <c r="F332" i="336"/>
  <c r="E332" i="336"/>
  <c r="D332" i="336"/>
  <c r="C332" i="336"/>
  <c r="R316" i="336"/>
  <c r="P316" i="336"/>
  <c r="O316" i="336"/>
  <c r="N316" i="336"/>
  <c r="M316" i="336"/>
  <c r="L316" i="336"/>
  <c r="I316" i="336"/>
  <c r="G316" i="336"/>
  <c r="F316" i="336"/>
  <c r="E316" i="336"/>
  <c r="D316" i="336"/>
  <c r="C316" i="336"/>
  <c r="R315" i="336"/>
  <c r="P315" i="336"/>
  <c r="O315" i="336"/>
  <c r="N315" i="336"/>
  <c r="M315" i="336"/>
  <c r="L315" i="336"/>
  <c r="I315" i="336"/>
  <c r="G315" i="336"/>
  <c r="F315" i="336"/>
  <c r="E315" i="336"/>
  <c r="D315" i="336"/>
  <c r="C315" i="336"/>
  <c r="R314" i="336"/>
  <c r="P314" i="336"/>
  <c r="O314" i="336"/>
  <c r="N314" i="336"/>
  <c r="M314" i="336"/>
  <c r="L314" i="336"/>
  <c r="I314" i="336"/>
  <c r="G314" i="336"/>
  <c r="F314" i="336"/>
  <c r="E314" i="336"/>
  <c r="D314" i="336"/>
  <c r="C314" i="336"/>
  <c r="R313" i="336"/>
  <c r="P313" i="336"/>
  <c r="O313" i="336"/>
  <c r="N313" i="336"/>
  <c r="M313" i="336"/>
  <c r="L313" i="336"/>
  <c r="I313" i="336"/>
  <c r="G313" i="336"/>
  <c r="F313" i="336"/>
  <c r="E313" i="336"/>
  <c r="D313" i="336"/>
  <c r="C313" i="336"/>
  <c r="R312" i="336"/>
  <c r="P312" i="336"/>
  <c r="O312" i="336"/>
  <c r="N312" i="336"/>
  <c r="M312" i="336"/>
  <c r="L312" i="336"/>
  <c r="I312" i="336"/>
  <c r="G312" i="336"/>
  <c r="F312" i="336"/>
  <c r="E312" i="336"/>
  <c r="D312" i="336"/>
  <c r="C312" i="336"/>
  <c r="R311" i="336"/>
  <c r="P311" i="336"/>
  <c r="O311" i="336"/>
  <c r="N311" i="336"/>
  <c r="M311" i="336"/>
  <c r="L311" i="336"/>
  <c r="I311" i="336"/>
  <c r="G311" i="336"/>
  <c r="F311" i="336"/>
  <c r="E311" i="336"/>
  <c r="D311" i="336"/>
  <c r="C311" i="336"/>
  <c r="R310" i="336"/>
  <c r="P310" i="336"/>
  <c r="O310" i="336"/>
  <c r="N310" i="336"/>
  <c r="M310" i="336"/>
  <c r="L310" i="336"/>
  <c r="I310" i="336"/>
  <c r="G310" i="336"/>
  <c r="F310" i="336"/>
  <c r="E310" i="336"/>
  <c r="D310" i="336"/>
  <c r="C310" i="336"/>
  <c r="R309" i="336"/>
  <c r="P309" i="336"/>
  <c r="O309" i="336"/>
  <c r="N309" i="336"/>
  <c r="M309" i="336"/>
  <c r="L309" i="336"/>
  <c r="I309" i="336"/>
  <c r="G309" i="336"/>
  <c r="F309" i="336"/>
  <c r="E309" i="336"/>
  <c r="D309" i="336"/>
  <c r="C309" i="336"/>
  <c r="R308" i="336"/>
  <c r="P308" i="336"/>
  <c r="O308" i="336"/>
  <c r="N308" i="336"/>
  <c r="M308" i="336"/>
  <c r="L308" i="336"/>
  <c r="I308" i="336"/>
  <c r="G308" i="336"/>
  <c r="F308" i="336"/>
  <c r="E308" i="336"/>
  <c r="D308" i="336"/>
  <c r="C308" i="336"/>
  <c r="R307" i="336"/>
  <c r="P307" i="336"/>
  <c r="O307" i="336"/>
  <c r="N307" i="336"/>
  <c r="M307" i="336"/>
  <c r="L307" i="336"/>
  <c r="I307" i="336"/>
  <c r="G307" i="336"/>
  <c r="F307" i="336"/>
  <c r="E307" i="336"/>
  <c r="D307" i="336"/>
  <c r="C307" i="336"/>
  <c r="R306" i="336"/>
  <c r="P306" i="336"/>
  <c r="O306" i="336"/>
  <c r="N306" i="336"/>
  <c r="M306" i="336"/>
  <c r="L306" i="336"/>
  <c r="I306" i="336"/>
  <c r="G306" i="336"/>
  <c r="F306" i="336"/>
  <c r="E306" i="336"/>
  <c r="D306" i="336"/>
  <c r="C306" i="336"/>
  <c r="R305" i="336"/>
  <c r="P305" i="336"/>
  <c r="O305" i="336"/>
  <c r="N305" i="336"/>
  <c r="M305" i="336"/>
  <c r="L305" i="336"/>
  <c r="I305" i="336"/>
  <c r="G305" i="336"/>
  <c r="F305" i="336"/>
  <c r="E305" i="336"/>
  <c r="D305" i="336"/>
  <c r="C305" i="336"/>
  <c r="S289" i="336"/>
  <c r="R289" i="336"/>
  <c r="P289" i="336"/>
  <c r="N289" i="336"/>
  <c r="M289" i="336"/>
  <c r="L289" i="336"/>
  <c r="I289" i="336"/>
  <c r="G289" i="336"/>
  <c r="F289" i="336"/>
  <c r="E289" i="336"/>
  <c r="D289" i="336"/>
  <c r="C289" i="336"/>
  <c r="S288" i="336"/>
  <c r="R288" i="336"/>
  <c r="P288" i="336"/>
  <c r="N288" i="336"/>
  <c r="M288" i="336"/>
  <c r="L288" i="336"/>
  <c r="I288" i="336"/>
  <c r="G288" i="336"/>
  <c r="F288" i="336"/>
  <c r="E288" i="336"/>
  <c r="D288" i="336"/>
  <c r="C288" i="336"/>
  <c r="S287" i="336"/>
  <c r="R287" i="336"/>
  <c r="P287" i="336"/>
  <c r="N287" i="336"/>
  <c r="M287" i="336"/>
  <c r="L287" i="336"/>
  <c r="I287" i="336"/>
  <c r="G287" i="336"/>
  <c r="F287" i="336"/>
  <c r="E287" i="336"/>
  <c r="D287" i="336"/>
  <c r="C287" i="336"/>
  <c r="S286" i="336"/>
  <c r="R286" i="336"/>
  <c r="P286" i="336"/>
  <c r="N286" i="336"/>
  <c r="M286" i="336"/>
  <c r="L286" i="336"/>
  <c r="I286" i="336"/>
  <c r="G286" i="336"/>
  <c r="F286" i="336"/>
  <c r="E286" i="336"/>
  <c r="D286" i="336"/>
  <c r="C286" i="336"/>
  <c r="S285" i="336"/>
  <c r="R285" i="336"/>
  <c r="P285" i="336"/>
  <c r="N285" i="336"/>
  <c r="M285" i="336"/>
  <c r="L285" i="336"/>
  <c r="I285" i="336"/>
  <c r="G285" i="336"/>
  <c r="F285" i="336"/>
  <c r="E285" i="336"/>
  <c r="D285" i="336"/>
  <c r="C285" i="336"/>
  <c r="S284" i="336"/>
  <c r="R284" i="336"/>
  <c r="P284" i="336"/>
  <c r="N284" i="336"/>
  <c r="M284" i="336"/>
  <c r="L284" i="336"/>
  <c r="I284" i="336"/>
  <c r="G284" i="336"/>
  <c r="F284" i="336"/>
  <c r="E284" i="336"/>
  <c r="D284" i="336"/>
  <c r="C284" i="336"/>
  <c r="S283" i="336"/>
  <c r="R283" i="336"/>
  <c r="P283" i="336"/>
  <c r="N283" i="336"/>
  <c r="M283" i="336"/>
  <c r="L283" i="336"/>
  <c r="I283" i="336"/>
  <c r="G283" i="336"/>
  <c r="F283" i="336"/>
  <c r="E283" i="336"/>
  <c r="D283" i="336"/>
  <c r="C283" i="336"/>
  <c r="S282" i="336"/>
  <c r="R282" i="336"/>
  <c r="P282" i="336"/>
  <c r="N282" i="336"/>
  <c r="M282" i="336"/>
  <c r="L282" i="336"/>
  <c r="I282" i="336"/>
  <c r="G282" i="336"/>
  <c r="F282" i="336"/>
  <c r="E282" i="336"/>
  <c r="D282" i="336"/>
  <c r="C282" i="336"/>
  <c r="S281" i="336"/>
  <c r="R281" i="336"/>
  <c r="P281" i="336"/>
  <c r="N281" i="336"/>
  <c r="M281" i="336"/>
  <c r="L281" i="336"/>
  <c r="I281" i="336"/>
  <c r="G281" i="336"/>
  <c r="F281" i="336"/>
  <c r="E281" i="336"/>
  <c r="D281" i="336"/>
  <c r="C281" i="336"/>
  <c r="S280" i="336"/>
  <c r="R280" i="336"/>
  <c r="P280" i="336"/>
  <c r="N280" i="336"/>
  <c r="M280" i="336"/>
  <c r="L280" i="336"/>
  <c r="I280" i="336"/>
  <c r="G280" i="336"/>
  <c r="F280" i="336"/>
  <c r="E280" i="336"/>
  <c r="D280" i="336"/>
  <c r="C280" i="336"/>
  <c r="S279" i="336"/>
  <c r="R279" i="336"/>
  <c r="P279" i="336"/>
  <c r="N279" i="336"/>
  <c r="M279" i="336"/>
  <c r="L279" i="336"/>
  <c r="I279" i="336"/>
  <c r="G279" i="336"/>
  <c r="F279" i="336"/>
  <c r="E279" i="336"/>
  <c r="D279" i="336"/>
  <c r="C279" i="336"/>
  <c r="S278" i="336"/>
  <c r="R278" i="336"/>
  <c r="P278" i="336"/>
  <c r="N278" i="336"/>
  <c r="M278" i="336"/>
  <c r="L278" i="336"/>
  <c r="I278" i="336"/>
  <c r="G278" i="336"/>
  <c r="F278" i="336"/>
  <c r="E278" i="336"/>
  <c r="D278" i="336"/>
  <c r="C278" i="336"/>
  <c r="S267" i="336"/>
  <c r="P267" i="336"/>
  <c r="N267" i="336"/>
  <c r="M267" i="336"/>
  <c r="L267" i="336"/>
  <c r="I267" i="336"/>
  <c r="G267" i="336"/>
  <c r="F267" i="336"/>
  <c r="E267" i="336"/>
  <c r="D267" i="336"/>
  <c r="C267" i="336"/>
  <c r="S266" i="336"/>
  <c r="P266" i="336"/>
  <c r="N266" i="336"/>
  <c r="M266" i="336"/>
  <c r="L266" i="336"/>
  <c r="I266" i="336"/>
  <c r="G266" i="336"/>
  <c r="F266" i="336"/>
  <c r="E266" i="336"/>
  <c r="D266" i="336"/>
  <c r="C266" i="336"/>
  <c r="S265" i="336"/>
  <c r="P265" i="336"/>
  <c r="M265" i="336"/>
  <c r="G265" i="336"/>
  <c r="E265" i="336"/>
  <c r="C265" i="336"/>
  <c r="S264" i="336"/>
  <c r="P264" i="336"/>
  <c r="M264" i="336"/>
  <c r="G264" i="336"/>
  <c r="E264" i="336"/>
  <c r="C264" i="336"/>
  <c r="S263" i="336"/>
  <c r="P263" i="336"/>
  <c r="M263" i="336"/>
  <c r="G263" i="336"/>
  <c r="E263" i="336"/>
  <c r="C263" i="336"/>
  <c r="S262" i="336"/>
  <c r="P262" i="336"/>
  <c r="M262" i="336"/>
  <c r="G262" i="336"/>
  <c r="F262" i="336"/>
  <c r="D262" i="336"/>
  <c r="C262" i="336"/>
  <c r="S261" i="336"/>
  <c r="P261" i="336"/>
  <c r="M261" i="336"/>
  <c r="G261" i="336"/>
  <c r="F261" i="336"/>
  <c r="D261" i="336"/>
  <c r="C261" i="336"/>
  <c r="S260" i="336"/>
  <c r="P260" i="336"/>
  <c r="M260" i="336"/>
  <c r="G260" i="336"/>
  <c r="F260" i="336"/>
  <c r="D260" i="336"/>
  <c r="C260" i="336"/>
  <c r="S259" i="336"/>
  <c r="P259" i="336"/>
  <c r="M259" i="336"/>
  <c r="G259" i="336"/>
  <c r="F259" i="336"/>
  <c r="D259" i="336"/>
  <c r="C259" i="336"/>
  <c r="S258" i="336"/>
  <c r="P258" i="336"/>
  <c r="M258" i="336"/>
  <c r="G258" i="336"/>
  <c r="F258" i="336"/>
  <c r="D258" i="336"/>
  <c r="C258" i="336"/>
  <c r="R253" i="336"/>
  <c r="Q253" i="336"/>
  <c r="P253" i="336"/>
  <c r="O253" i="336"/>
  <c r="N253" i="336"/>
  <c r="L253" i="336"/>
  <c r="I253" i="336"/>
  <c r="G253" i="336"/>
  <c r="F253" i="336"/>
  <c r="E253" i="336"/>
  <c r="D253" i="336"/>
  <c r="C253" i="336"/>
  <c r="L252" i="336"/>
  <c r="D252" i="336"/>
  <c r="C252" i="336"/>
  <c r="R251" i="336"/>
  <c r="Q251" i="336"/>
  <c r="P251" i="336"/>
  <c r="O251" i="336"/>
  <c r="N251" i="336"/>
  <c r="L251" i="336"/>
  <c r="I251" i="336"/>
  <c r="G251" i="336"/>
  <c r="F251" i="336"/>
  <c r="E251" i="336"/>
  <c r="D251" i="336"/>
  <c r="C251" i="336"/>
  <c r="R250" i="336"/>
  <c r="Q250" i="336"/>
  <c r="P250" i="336"/>
  <c r="O250" i="336"/>
  <c r="N250" i="336"/>
  <c r="L250" i="336"/>
  <c r="I250" i="336"/>
  <c r="G250" i="336"/>
  <c r="F250" i="336"/>
  <c r="E250" i="336"/>
  <c r="D250" i="336"/>
  <c r="C250" i="336"/>
  <c r="R249" i="336"/>
  <c r="Q249" i="336"/>
  <c r="P249" i="336"/>
  <c r="O249" i="336"/>
  <c r="N249" i="336"/>
  <c r="M249" i="336"/>
  <c r="L249" i="336"/>
  <c r="I249" i="336"/>
  <c r="H249" i="336"/>
  <c r="G249" i="336"/>
  <c r="F249" i="336"/>
  <c r="E249" i="336"/>
  <c r="D249" i="336"/>
  <c r="C249" i="336"/>
  <c r="R248" i="336"/>
  <c r="Q248" i="336"/>
  <c r="P248" i="336"/>
  <c r="O248" i="336"/>
  <c r="N248" i="336"/>
  <c r="L248" i="336"/>
  <c r="I248" i="336"/>
  <c r="G248" i="336"/>
  <c r="F248" i="336"/>
  <c r="E248" i="336"/>
  <c r="D248" i="336"/>
  <c r="C248" i="336"/>
  <c r="R247" i="336"/>
  <c r="Q247" i="336"/>
  <c r="P247" i="336"/>
  <c r="O247" i="336"/>
  <c r="N247" i="336"/>
  <c r="M247" i="336"/>
  <c r="L247" i="336"/>
  <c r="I247" i="336"/>
  <c r="H247" i="336"/>
  <c r="G247" i="336"/>
  <c r="F247" i="336"/>
  <c r="E247" i="336"/>
  <c r="D247" i="336"/>
  <c r="C247" i="336"/>
  <c r="R246" i="336"/>
  <c r="Q246" i="336"/>
  <c r="P246" i="336"/>
  <c r="O246" i="336"/>
  <c r="N246" i="336"/>
  <c r="M246" i="336"/>
  <c r="L246" i="336"/>
  <c r="I246" i="336"/>
  <c r="H246" i="336"/>
  <c r="G246" i="336"/>
  <c r="F246" i="336"/>
  <c r="E246" i="336"/>
  <c r="D246" i="336"/>
  <c r="C246" i="336"/>
  <c r="R245" i="336"/>
  <c r="Q245" i="336"/>
  <c r="P245" i="336"/>
  <c r="O245" i="336"/>
  <c r="N245" i="336"/>
  <c r="L245" i="336"/>
  <c r="I245" i="336"/>
  <c r="G245" i="336"/>
  <c r="F245" i="336"/>
  <c r="E245" i="336"/>
  <c r="D245" i="336"/>
  <c r="C245" i="336"/>
  <c r="R244" i="336"/>
  <c r="Q244" i="336"/>
  <c r="P244" i="336"/>
  <c r="O244" i="336"/>
  <c r="N244" i="336"/>
  <c r="M244" i="336"/>
  <c r="L244" i="336"/>
  <c r="I244" i="336"/>
  <c r="H244" i="336"/>
  <c r="G244" i="336"/>
  <c r="F244" i="336"/>
  <c r="E244" i="336"/>
  <c r="D244" i="336"/>
  <c r="C244" i="336"/>
  <c r="R243" i="336"/>
  <c r="Q243" i="336"/>
  <c r="P243" i="336"/>
  <c r="O243" i="336"/>
  <c r="N243" i="336"/>
  <c r="M243" i="336"/>
  <c r="L243" i="336"/>
  <c r="I243" i="336"/>
  <c r="H243" i="336"/>
  <c r="G243" i="336"/>
  <c r="F243" i="336"/>
  <c r="E243" i="336"/>
  <c r="D243" i="336"/>
  <c r="C243" i="336"/>
  <c r="R242" i="336"/>
  <c r="Q242" i="336"/>
  <c r="P242" i="336"/>
  <c r="O242" i="336"/>
  <c r="N242" i="336"/>
  <c r="L242" i="336"/>
  <c r="I242" i="336"/>
  <c r="G242" i="336"/>
  <c r="F242" i="336"/>
  <c r="E242" i="336"/>
  <c r="D242" i="336"/>
  <c r="C242" i="336"/>
  <c r="R226" i="336"/>
  <c r="Q226" i="336"/>
  <c r="P226" i="336"/>
  <c r="O226" i="336"/>
  <c r="N226" i="336"/>
  <c r="M226" i="336"/>
  <c r="L226" i="336"/>
  <c r="I226" i="336"/>
  <c r="H226" i="336"/>
  <c r="H464" i="336" s="1"/>
  <c r="G226" i="336"/>
  <c r="F226" i="336"/>
  <c r="E226" i="336"/>
  <c r="D226" i="336"/>
  <c r="C226" i="336"/>
  <c r="R225" i="336"/>
  <c r="Q225" i="336"/>
  <c r="P225" i="336"/>
  <c r="O225" i="336"/>
  <c r="N225" i="336"/>
  <c r="M225" i="336"/>
  <c r="L225" i="336"/>
  <c r="I225" i="336"/>
  <c r="H225" i="336"/>
  <c r="H463" i="336" s="1"/>
  <c r="G225" i="336"/>
  <c r="F225" i="336"/>
  <c r="E225" i="336"/>
  <c r="D225" i="336"/>
  <c r="C225" i="336"/>
  <c r="R224" i="336"/>
  <c r="Q224" i="336"/>
  <c r="P224" i="336"/>
  <c r="O224" i="336"/>
  <c r="N224" i="336"/>
  <c r="M224" i="336"/>
  <c r="L224" i="336"/>
  <c r="I224" i="336"/>
  <c r="H224" i="336"/>
  <c r="H462" i="336" s="1"/>
  <c r="G224" i="336"/>
  <c r="F224" i="336"/>
  <c r="E224" i="336"/>
  <c r="D224" i="336"/>
  <c r="C224" i="336"/>
  <c r="R223" i="336"/>
  <c r="Q223" i="336"/>
  <c r="P223" i="336"/>
  <c r="O223" i="336"/>
  <c r="N223" i="336"/>
  <c r="M223" i="336"/>
  <c r="M461" i="336" s="1"/>
  <c r="L223" i="336"/>
  <c r="I223" i="336"/>
  <c r="H223" i="336"/>
  <c r="H461" i="336" s="1"/>
  <c r="G223" i="336"/>
  <c r="F223" i="336"/>
  <c r="E223" i="336"/>
  <c r="D223" i="336"/>
  <c r="C223" i="336"/>
  <c r="R222" i="336"/>
  <c r="Q222" i="336"/>
  <c r="P222" i="336"/>
  <c r="O222" i="336"/>
  <c r="N222" i="336"/>
  <c r="M222" i="336"/>
  <c r="L222" i="336"/>
  <c r="I222" i="336"/>
  <c r="H222" i="336"/>
  <c r="G222" i="336"/>
  <c r="F222" i="336"/>
  <c r="E222" i="336"/>
  <c r="D222" i="336"/>
  <c r="C222" i="336"/>
  <c r="R221" i="336"/>
  <c r="Q221" i="336"/>
  <c r="P221" i="336"/>
  <c r="O221" i="336"/>
  <c r="N221" i="336"/>
  <c r="M221" i="336"/>
  <c r="L221" i="336"/>
  <c r="I221" i="336"/>
  <c r="H221" i="336"/>
  <c r="H459" i="336" s="1"/>
  <c r="G221" i="336"/>
  <c r="F221" i="336"/>
  <c r="E221" i="336"/>
  <c r="D221" i="336"/>
  <c r="C221" i="336"/>
  <c r="R220" i="336"/>
  <c r="Q220" i="336"/>
  <c r="P220" i="336"/>
  <c r="O220" i="336"/>
  <c r="N220" i="336"/>
  <c r="M220" i="336"/>
  <c r="L220" i="336"/>
  <c r="I220" i="336"/>
  <c r="H220" i="336"/>
  <c r="G220" i="336"/>
  <c r="F220" i="336"/>
  <c r="E220" i="336"/>
  <c r="D220" i="336"/>
  <c r="C220" i="336"/>
  <c r="R219" i="336"/>
  <c r="Q219" i="336"/>
  <c r="P219" i="336"/>
  <c r="O219" i="336"/>
  <c r="N219" i="336"/>
  <c r="M219" i="336"/>
  <c r="L219" i="336"/>
  <c r="I219" i="336"/>
  <c r="H219" i="336"/>
  <c r="G219" i="336"/>
  <c r="F219" i="336"/>
  <c r="E219" i="336"/>
  <c r="D219" i="336"/>
  <c r="C219" i="336"/>
  <c r="R218" i="336"/>
  <c r="Q218" i="336"/>
  <c r="P218" i="336"/>
  <c r="O218" i="336"/>
  <c r="N218" i="336"/>
  <c r="M218" i="336"/>
  <c r="L218" i="336"/>
  <c r="I218" i="336"/>
  <c r="H218" i="336"/>
  <c r="H456" i="336" s="1"/>
  <c r="G218" i="336"/>
  <c r="F218" i="336"/>
  <c r="E218" i="336"/>
  <c r="D218" i="336"/>
  <c r="C218" i="336"/>
  <c r="R217" i="336"/>
  <c r="Q217" i="336"/>
  <c r="P217" i="336"/>
  <c r="O217" i="336"/>
  <c r="N217" i="336"/>
  <c r="M217" i="336"/>
  <c r="L217" i="336"/>
  <c r="I217" i="336"/>
  <c r="H217" i="336"/>
  <c r="G217" i="336"/>
  <c r="F217" i="336"/>
  <c r="E217" i="336"/>
  <c r="D217" i="336"/>
  <c r="C217" i="336"/>
  <c r="R216" i="336"/>
  <c r="Q216" i="336"/>
  <c r="P216" i="336"/>
  <c r="O216" i="336"/>
  <c r="N216" i="336"/>
  <c r="M216" i="336"/>
  <c r="L216" i="336"/>
  <c r="I216" i="336"/>
  <c r="H216" i="336"/>
  <c r="G216" i="336"/>
  <c r="F216" i="336"/>
  <c r="E216" i="336"/>
  <c r="D216" i="336"/>
  <c r="C216" i="336"/>
  <c r="R215" i="336"/>
  <c r="Q215" i="336"/>
  <c r="P215" i="336"/>
  <c r="O215" i="336"/>
  <c r="N215" i="336"/>
  <c r="M215" i="336"/>
  <c r="L215" i="336"/>
  <c r="I215" i="336"/>
  <c r="H215" i="336"/>
  <c r="H453" i="336" s="1"/>
  <c r="G215" i="336"/>
  <c r="F215" i="336"/>
  <c r="E215" i="336"/>
  <c r="D215" i="336"/>
  <c r="C215" i="336"/>
  <c r="R199" i="336"/>
  <c r="Q199" i="336"/>
  <c r="P199" i="336"/>
  <c r="O199" i="336"/>
  <c r="N199" i="336"/>
  <c r="M199" i="336"/>
  <c r="L199" i="336"/>
  <c r="I199" i="336"/>
  <c r="H199" i="336"/>
  <c r="G199" i="336"/>
  <c r="F199" i="336"/>
  <c r="E199" i="336"/>
  <c r="D199" i="336"/>
  <c r="C199" i="336"/>
  <c r="R198" i="336"/>
  <c r="Q198" i="336"/>
  <c r="P198" i="336"/>
  <c r="O198" i="336"/>
  <c r="N198" i="336"/>
  <c r="M198" i="336"/>
  <c r="L198" i="336"/>
  <c r="I198" i="336"/>
  <c r="H198" i="336"/>
  <c r="G198" i="336"/>
  <c r="F198" i="336"/>
  <c r="E198" i="336"/>
  <c r="D198" i="336"/>
  <c r="C198" i="336"/>
  <c r="R197" i="336"/>
  <c r="Q197" i="336"/>
  <c r="P197" i="336"/>
  <c r="O197" i="336"/>
  <c r="N197" i="336"/>
  <c r="M197" i="336"/>
  <c r="L197" i="336"/>
  <c r="I197" i="336"/>
  <c r="H197" i="336"/>
  <c r="G197" i="336"/>
  <c r="F197" i="336"/>
  <c r="E197" i="336"/>
  <c r="D197" i="336"/>
  <c r="C197" i="336"/>
  <c r="R196" i="336"/>
  <c r="Q196" i="336"/>
  <c r="P196" i="336"/>
  <c r="O196" i="336"/>
  <c r="N196" i="336"/>
  <c r="M196" i="336"/>
  <c r="L196" i="336"/>
  <c r="I196" i="336"/>
  <c r="H196" i="336"/>
  <c r="G196" i="336"/>
  <c r="F196" i="336"/>
  <c r="E196" i="336"/>
  <c r="D196" i="336"/>
  <c r="C196" i="336"/>
  <c r="R195" i="336"/>
  <c r="Q195" i="336"/>
  <c r="P195" i="336"/>
  <c r="O195" i="336"/>
  <c r="N195" i="336"/>
  <c r="M195" i="336"/>
  <c r="L195" i="336"/>
  <c r="I195" i="336"/>
  <c r="H195" i="336"/>
  <c r="G195" i="336"/>
  <c r="F195" i="336"/>
  <c r="E195" i="336"/>
  <c r="D195" i="336"/>
  <c r="C195" i="336"/>
  <c r="R194" i="336"/>
  <c r="Q194" i="336"/>
  <c r="P194" i="336"/>
  <c r="O194" i="336"/>
  <c r="N194" i="336"/>
  <c r="M194" i="336"/>
  <c r="L194" i="336"/>
  <c r="I194" i="336"/>
  <c r="H194" i="336"/>
  <c r="G194" i="336"/>
  <c r="F194" i="336"/>
  <c r="E194" i="336"/>
  <c r="D194" i="336"/>
  <c r="C194" i="336"/>
  <c r="R193" i="336"/>
  <c r="Q193" i="336"/>
  <c r="P193" i="336"/>
  <c r="O193" i="336"/>
  <c r="N193" i="336"/>
  <c r="M193" i="336"/>
  <c r="L193" i="336"/>
  <c r="I193" i="336"/>
  <c r="H193" i="336"/>
  <c r="G193" i="336"/>
  <c r="F193" i="336"/>
  <c r="E193" i="336"/>
  <c r="D193" i="336"/>
  <c r="C193" i="336"/>
  <c r="R192" i="336"/>
  <c r="Q192" i="336"/>
  <c r="P192" i="336"/>
  <c r="O192" i="336"/>
  <c r="N192" i="336"/>
  <c r="M192" i="336"/>
  <c r="L192" i="336"/>
  <c r="I192" i="336"/>
  <c r="H192" i="336"/>
  <c r="G192" i="336"/>
  <c r="F192" i="336"/>
  <c r="E192" i="336"/>
  <c r="D192" i="336"/>
  <c r="C192" i="336"/>
  <c r="R191" i="336"/>
  <c r="Q191" i="336"/>
  <c r="P191" i="336"/>
  <c r="O191" i="336"/>
  <c r="N191" i="336"/>
  <c r="M191" i="336"/>
  <c r="L191" i="336"/>
  <c r="I191" i="336"/>
  <c r="H191" i="336"/>
  <c r="G191" i="336"/>
  <c r="F191" i="336"/>
  <c r="E191" i="336"/>
  <c r="D191" i="336"/>
  <c r="C191" i="336"/>
  <c r="R190" i="336"/>
  <c r="Q190" i="336"/>
  <c r="P190" i="336"/>
  <c r="O190" i="336"/>
  <c r="N190" i="336"/>
  <c r="M190" i="336"/>
  <c r="L190" i="336"/>
  <c r="I190" i="336"/>
  <c r="H190" i="336"/>
  <c r="G190" i="336"/>
  <c r="F190" i="336"/>
  <c r="E190" i="336"/>
  <c r="D190" i="336"/>
  <c r="C190" i="336"/>
  <c r="R189" i="336"/>
  <c r="Q189" i="336"/>
  <c r="P189" i="336"/>
  <c r="O189" i="336"/>
  <c r="N189" i="336"/>
  <c r="M189" i="336"/>
  <c r="L189" i="336"/>
  <c r="I189" i="336"/>
  <c r="H189" i="336"/>
  <c r="G189" i="336"/>
  <c r="F189" i="336"/>
  <c r="E189" i="336"/>
  <c r="D189" i="336"/>
  <c r="C189" i="336"/>
  <c r="R188" i="336"/>
  <c r="Q188" i="336"/>
  <c r="P188" i="336"/>
  <c r="O188" i="336"/>
  <c r="N188" i="336"/>
  <c r="M188" i="336"/>
  <c r="L188" i="336"/>
  <c r="I188" i="336"/>
  <c r="H188" i="336"/>
  <c r="G188" i="336"/>
  <c r="F188" i="336"/>
  <c r="E188" i="336"/>
  <c r="D188" i="336"/>
  <c r="C188" i="336"/>
  <c r="R172" i="336"/>
  <c r="Q172" i="336"/>
  <c r="P172" i="336"/>
  <c r="O172" i="336"/>
  <c r="N172" i="336"/>
  <c r="M172" i="336"/>
  <c r="L172" i="336"/>
  <c r="I172" i="336"/>
  <c r="H172" i="336"/>
  <c r="G172" i="336"/>
  <c r="F172" i="336"/>
  <c r="E172" i="336"/>
  <c r="D172" i="336"/>
  <c r="C172" i="336"/>
  <c r="R171" i="336"/>
  <c r="Q171" i="336"/>
  <c r="P171" i="336"/>
  <c r="O171" i="336"/>
  <c r="N171" i="336"/>
  <c r="M171" i="336"/>
  <c r="L171" i="336"/>
  <c r="I171" i="336"/>
  <c r="H171" i="336"/>
  <c r="G171" i="336"/>
  <c r="F171" i="336"/>
  <c r="E171" i="336"/>
  <c r="D171" i="336"/>
  <c r="C171" i="336"/>
  <c r="R170" i="336"/>
  <c r="Q170" i="336"/>
  <c r="P170" i="336"/>
  <c r="O170" i="336"/>
  <c r="N170" i="336"/>
  <c r="M170" i="336"/>
  <c r="L170" i="336"/>
  <c r="I170" i="336"/>
  <c r="H170" i="336"/>
  <c r="G170" i="336"/>
  <c r="F170" i="336"/>
  <c r="E170" i="336"/>
  <c r="D170" i="336"/>
  <c r="C170" i="336"/>
  <c r="R169" i="336"/>
  <c r="Q169" i="336"/>
  <c r="P169" i="336"/>
  <c r="O169" i="336"/>
  <c r="N169" i="336"/>
  <c r="M169" i="336"/>
  <c r="L169" i="336"/>
  <c r="I169" i="336"/>
  <c r="H169" i="336"/>
  <c r="G169" i="336"/>
  <c r="F169" i="336"/>
  <c r="E169" i="336"/>
  <c r="D169" i="336"/>
  <c r="C169" i="336"/>
  <c r="R168" i="336"/>
  <c r="Q168" i="336"/>
  <c r="P168" i="336"/>
  <c r="O168" i="336"/>
  <c r="N168" i="336"/>
  <c r="M168" i="336"/>
  <c r="L168" i="336"/>
  <c r="I168" i="336"/>
  <c r="H168" i="336"/>
  <c r="G168" i="336"/>
  <c r="F168" i="336"/>
  <c r="E168" i="336"/>
  <c r="D168" i="336"/>
  <c r="C168" i="336"/>
  <c r="R167" i="336"/>
  <c r="Q167" i="336"/>
  <c r="P167" i="336"/>
  <c r="O167" i="336"/>
  <c r="N167" i="336"/>
  <c r="M167" i="336"/>
  <c r="L167" i="336"/>
  <c r="I167" i="336"/>
  <c r="H167" i="336"/>
  <c r="G167" i="336"/>
  <c r="F167" i="336"/>
  <c r="E167" i="336"/>
  <c r="D167" i="336"/>
  <c r="C167" i="336"/>
  <c r="R166" i="336"/>
  <c r="Q166" i="336"/>
  <c r="P166" i="336"/>
  <c r="O166" i="336"/>
  <c r="N166" i="336"/>
  <c r="M166" i="336"/>
  <c r="L166" i="336"/>
  <c r="I166" i="336"/>
  <c r="H166" i="336"/>
  <c r="G166" i="336"/>
  <c r="F166" i="336"/>
  <c r="E166" i="336"/>
  <c r="D166" i="336"/>
  <c r="C166" i="336"/>
  <c r="R165" i="336"/>
  <c r="Q165" i="336"/>
  <c r="P165" i="336"/>
  <c r="O165" i="336"/>
  <c r="N165" i="336"/>
  <c r="M165" i="336"/>
  <c r="L165" i="336"/>
  <c r="I165" i="336"/>
  <c r="H165" i="336"/>
  <c r="G165" i="336"/>
  <c r="F165" i="336"/>
  <c r="E165" i="336"/>
  <c r="D165" i="336"/>
  <c r="C165" i="336"/>
  <c r="R164" i="336"/>
  <c r="Q164" i="336"/>
  <c r="P164" i="336"/>
  <c r="O164" i="336"/>
  <c r="N164" i="336"/>
  <c r="M164" i="336"/>
  <c r="L164" i="336"/>
  <c r="I164" i="336"/>
  <c r="H164" i="336"/>
  <c r="G164" i="336"/>
  <c r="F164" i="336"/>
  <c r="E164" i="336"/>
  <c r="D164" i="336"/>
  <c r="C164" i="336"/>
  <c r="R163" i="336"/>
  <c r="Q163" i="336"/>
  <c r="P163" i="336"/>
  <c r="O163" i="336"/>
  <c r="N163" i="336"/>
  <c r="M163" i="336"/>
  <c r="L163" i="336"/>
  <c r="I163" i="336"/>
  <c r="H163" i="336"/>
  <c r="G163" i="336"/>
  <c r="F163" i="336"/>
  <c r="E163" i="336"/>
  <c r="D163" i="336"/>
  <c r="C163" i="336"/>
  <c r="R162" i="336"/>
  <c r="Q162" i="336"/>
  <c r="P162" i="336"/>
  <c r="O162" i="336"/>
  <c r="N162" i="336"/>
  <c r="M162" i="336"/>
  <c r="L162" i="336"/>
  <c r="I162" i="336"/>
  <c r="H162" i="336"/>
  <c r="G162" i="336"/>
  <c r="F162" i="336"/>
  <c r="E162" i="336"/>
  <c r="D162" i="336"/>
  <c r="C162" i="336"/>
  <c r="R161" i="336"/>
  <c r="Q161" i="336"/>
  <c r="P161" i="336"/>
  <c r="O161" i="336"/>
  <c r="N161" i="336"/>
  <c r="M161" i="336"/>
  <c r="L161" i="336"/>
  <c r="I161" i="336"/>
  <c r="H161" i="336"/>
  <c r="G161" i="336"/>
  <c r="F161" i="336"/>
  <c r="E161" i="336"/>
  <c r="D161" i="336"/>
  <c r="C161" i="336"/>
  <c r="R145" i="336"/>
  <c r="P145" i="336"/>
  <c r="O145" i="336"/>
  <c r="N145" i="336"/>
  <c r="M145" i="336"/>
  <c r="L145" i="336"/>
  <c r="I145" i="336"/>
  <c r="H145" i="336"/>
  <c r="G145" i="336"/>
  <c r="F145" i="336"/>
  <c r="E145" i="336"/>
  <c r="D145" i="336"/>
  <c r="C145" i="336"/>
  <c r="R144" i="336"/>
  <c r="P144" i="336"/>
  <c r="O144" i="336"/>
  <c r="N144" i="336"/>
  <c r="M144" i="336"/>
  <c r="L144" i="336"/>
  <c r="I144" i="336"/>
  <c r="H144" i="336"/>
  <c r="G144" i="336"/>
  <c r="F144" i="336"/>
  <c r="E144" i="336"/>
  <c r="D144" i="336"/>
  <c r="C144" i="336"/>
  <c r="R143" i="336"/>
  <c r="P143" i="336"/>
  <c r="O143" i="336"/>
  <c r="N143" i="336"/>
  <c r="M143" i="336"/>
  <c r="L143" i="336"/>
  <c r="I143" i="336"/>
  <c r="H143" i="336"/>
  <c r="G143" i="336"/>
  <c r="F143" i="336"/>
  <c r="E143" i="336"/>
  <c r="D143" i="336"/>
  <c r="C143" i="336"/>
  <c r="R142" i="336"/>
  <c r="P142" i="336"/>
  <c r="O142" i="336"/>
  <c r="N142" i="336"/>
  <c r="M142" i="336"/>
  <c r="L142" i="336"/>
  <c r="I142" i="336"/>
  <c r="H142" i="336"/>
  <c r="G142" i="336"/>
  <c r="F142" i="336"/>
  <c r="E142" i="336"/>
  <c r="D142" i="336"/>
  <c r="C142" i="336"/>
  <c r="R141" i="336"/>
  <c r="P141" i="336"/>
  <c r="O141" i="336"/>
  <c r="N141" i="336"/>
  <c r="M141" i="336"/>
  <c r="L141" i="336"/>
  <c r="I141" i="336"/>
  <c r="H141" i="336"/>
  <c r="G141" i="336"/>
  <c r="F141" i="336"/>
  <c r="E141" i="336"/>
  <c r="D141" i="336"/>
  <c r="C141" i="336"/>
  <c r="R140" i="336"/>
  <c r="P140" i="336"/>
  <c r="O140" i="336"/>
  <c r="N140" i="336"/>
  <c r="M140" i="336"/>
  <c r="L140" i="336"/>
  <c r="I140" i="336"/>
  <c r="H140" i="336"/>
  <c r="G140" i="336"/>
  <c r="F140" i="336"/>
  <c r="E140" i="336"/>
  <c r="D140" i="336"/>
  <c r="C140" i="336"/>
  <c r="R139" i="336"/>
  <c r="P139" i="336"/>
  <c r="O139" i="336"/>
  <c r="N139" i="336"/>
  <c r="M139" i="336"/>
  <c r="L139" i="336"/>
  <c r="I139" i="336"/>
  <c r="H139" i="336"/>
  <c r="G139" i="336"/>
  <c r="F139" i="336"/>
  <c r="E139" i="336"/>
  <c r="D139" i="336"/>
  <c r="C139" i="336"/>
  <c r="R138" i="336"/>
  <c r="P138" i="336"/>
  <c r="O138" i="336"/>
  <c r="N138" i="336"/>
  <c r="M138" i="336"/>
  <c r="L138" i="336"/>
  <c r="I138" i="336"/>
  <c r="H138" i="336"/>
  <c r="G138" i="336"/>
  <c r="F138" i="336"/>
  <c r="E138" i="336"/>
  <c r="D138" i="336"/>
  <c r="C138" i="336"/>
  <c r="R137" i="336"/>
  <c r="P137" i="336"/>
  <c r="O137" i="336"/>
  <c r="N137" i="336"/>
  <c r="M137" i="336"/>
  <c r="L137" i="336"/>
  <c r="I137" i="336"/>
  <c r="H137" i="336"/>
  <c r="G137" i="336"/>
  <c r="F137" i="336"/>
  <c r="E137" i="336"/>
  <c r="D137" i="336"/>
  <c r="C137" i="336"/>
  <c r="R136" i="336"/>
  <c r="P136" i="336"/>
  <c r="O136" i="336"/>
  <c r="N136" i="336"/>
  <c r="M136" i="336"/>
  <c r="L136" i="336"/>
  <c r="I136" i="336"/>
  <c r="H136" i="336"/>
  <c r="G136" i="336"/>
  <c r="F136" i="336"/>
  <c r="E136" i="336"/>
  <c r="D136" i="336"/>
  <c r="C136" i="336"/>
  <c r="R135" i="336"/>
  <c r="P135" i="336"/>
  <c r="O135" i="336"/>
  <c r="N135" i="336"/>
  <c r="M135" i="336"/>
  <c r="L135" i="336"/>
  <c r="I135" i="336"/>
  <c r="H135" i="336"/>
  <c r="G135" i="336"/>
  <c r="F135" i="336"/>
  <c r="E135" i="336"/>
  <c r="D135" i="336"/>
  <c r="C135" i="336"/>
  <c r="R134" i="336"/>
  <c r="P134" i="336"/>
  <c r="O134" i="336"/>
  <c r="N134" i="336"/>
  <c r="M134" i="336"/>
  <c r="L134" i="336"/>
  <c r="I134" i="336"/>
  <c r="H134" i="336"/>
  <c r="G134" i="336"/>
  <c r="F134" i="336"/>
  <c r="E134" i="336"/>
  <c r="D134" i="336"/>
  <c r="C134" i="336"/>
  <c r="R118" i="336"/>
  <c r="P118" i="336"/>
  <c r="O118" i="336"/>
  <c r="N118" i="336"/>
  <c r="M118" i="336"/>
  <c r="L118" i="336"/>
  <c r="I118" i="336"/>
  <c r="H118" i="336"/>
  <c r="G118" i="336"/>
  <c r="F118" i="336"/>
  <c r="E118" i="336"/>
  <c r="D118" i="336"/>
  <c r="C118" i="336"/>
  <c r="R117" i="336"/>
  <c r="P117" i="336"/>
  <c r="O117" i="336"/>
  <c r="N117" i="336"/>
  <c r="M117" i="336"/>
  <c r="L117" i="336"/>
  <c r="I117" i="336"/>
  <c r="H117" i="336"/>
  <c r="G117" i="336"/>
  <c r="F117" i="336"/>
  <c r="E117" i="336"/>
  <c r="D117" i="336"/>
  <c r="C117" i="336"/>
  <c r="R116" i="336"/>
  <c r="P116" i="336"/>
  <c r="O116" i="336"/>
  <c r="N116" i="336"/>
  <c r="M116" i="336"/>
  <c r="L116" i="336"/>
  <c r="I116" i="336"/>
  <c r="H116" i="336"/>
  <c r="G116" i="336"/>
  <c r="F116" i="336"/>
  <c r="E116" i="336"/>
  <c r="D116" i="336"/>
  <c r="C116" i="336"/>
  <c r="R115" i="336"/>
  <c r="P115" i="336"/>
  <c r="O115" i="336"/>
  <c r="N115" i="336"/>
  <c r="M115" i="336"/>
  <c r="L115" i="336"/>
  <c r="I115" i="336"/>
  <c r="H115" i="336"/>
  <c r="G115" i="336"/>
  <c r="F115" i="336"/>
  <c r="E115" i="336"/>
  <c r="D115" i="336"/>
  <c r="C115" i="336"/>
  <c r="R114" i="336"/>
  <c r="P114" i="336"/>
  <c r="O114" i="336"/>
  <c r="N114" i="336"/>
  <c r="M114" i="336"/>
  <c r="L114" i="336"/>
  <c r="I114" i="336"/>
  <c r="H114" i="336"/>
  <c r="G114" i="336"/>
  <c r="F114" i="336"/>
  <c r="E114" i="336"/>
  <c r="D114" i="336"/>
  <c r="C114" i="336"/>
  <c r="R113" i="336"/>
  <c r="P113" i="336"/>
  <c r="O113" i="336"/>
  <c r="N113" i="336"/>
  <c r="M113" i="336"/>
  <c r="L113" i="336"/>
  <c r="I113" i="336"/>
  <c r="H113" i="336"/>
  <c r="G113" i="336"/>
  <c r="F113" i="336"/>
  <c r="E113" i="336"/>
  <c r="D113" i="336"/>
  <c r="C113" i="336"/>
  <c r="R112" i="336"/>
  <c r="P112" i="336"/>
  <c r="O112" i="336"/>
  <c r="N112" i="336"/>
  <c r="M112" i="336"/>
  <c r="L112" i="336"/>
  <c r="I112" i="336"/>
  <c r="H112" i="336"/>
  <c r="G112" i="336"/>
  <c r="F112" i="336"/>
  <c r="E112" i="336"/>
  <c r="D112" i="336"/>
  <c r="C112" i="336"/>
  <c r="R111" i="336"/>
  <c r="P111" i="336"/>
  <c r="O111" i="336"/>
  <c r="N111" i="336"/>
  <c r="M111" i="336"/>
  <c r="L111" i="336"/>
  <c r="I111" i="336"/>
  <c r="H111" i="336"/>
  <c r="G111" i="336"/>
  <c r="F111" i="336"/>
  <c r="E111" i="336"/>
  <c r="D111" i="336"/>
  <c r="C111" i="336"/>
  <c r="R110" i="336"/>
  <c r="P110" i="336"/>
  <c r="O110" i="336"/>
  <c r="N110" i="336"/>
  <c r="M110" i="336"/>
  <c r="L110" i="336"/>
  <c r="I110" i="336"/>
  <c r="H110" i="336"/>
  <c r="G110" i="336"/>
  <c r="F110" i="336"/>
  <c r="E110" i="336"/>
  <c r="D110" i="336"/>
  <c r="C110" i="336"/>
  <c r="R109" i="336"/>
  <c r="P109" i="336"/>
  <c r="O109" i="336"/>
  <c r="N109" i="336"/>
  <c r="M109" i="336"/>
  <c r="L109" i="336"/>
  <c r="I109" i="336"/>
  <c r="H109" i="336"/>
  <c r="G109" i="336"/>
  <c r="F109" i="336"/>
  <c r="E109" i="336"/>
  <c r="D109" i="336"/>
  <c r="C109" i="336"/>
  <c r="R108" i="336"/>
  <c r="P108" i="336"/>
  <c r="O108" i="336"/>
  <c r="N108" i="336"/>
  <c r="M108" i="336"/>
  <c r="L108" i="336"/>
  <c r="I108" i="336"/>
  <c r="H108" i="336"/>
  <c r="G108" i="336"/>
  <c r="F108" i="336"/>
  <c r="E108" i="336"/>
  <c r="D108" i="336"/>
  <c r="C108" i="336"/>
  <c r="R107" i="336"/>
  <c r="P107" i="336"/>
  <c r="O107" i="336"/>
  <c r="N107" i="336"/>
  <c r="M107" i="336"/>
  <c r="L107" i="336"/>
  <c r="I107" i="336"/>
  <c r="H107" i="336"/>
  <c r="G107" i="336"/>
  <c r="F107" i="336"/>
  <c r="E107" i="336"/>
  <c r="D107" i="336"/>
  <c r="C107" i="336"/>
  <c r="S91" i="336"/>
  <c r="R91" i="336"/>
  <c r="P91" i="336"/>
  <c r="O91" i="336"/>
  <c r="N91" i="336"/>
  <c r="M91" i="336"/>
  <c r="L91" i="336"/>
  <c r="I91" i="336"/>
  <c r="H91" i="336"/>
  <c r="G91" i="336"/>
  <c r="F91" i="336"/>
  <c r="E91" i="336"/>
  <c r="D91" i="336"/>
  <c r="C91" i="336"/>
  <c r="S90" i="336"/>
  <c r="R90" i="336"/>
  <c r="P90" i="336"/>
  <c r="O90" i="336"/>
  <c r="N90" i="336"/>
  <c r="M90" i="336"/>
  <c r="L90" i="336"/>
  <c r="I90" i="336"/>
  <c r="H90" i="336"/>
  <c r="G90" i="336"/>
  <c r="F90" i="336"/>
  <c r="E90" i="336"/>
  <c r="D90" i="336"/>
  <c r="C90" i="336"/>
  <c r="S89" i="336"/>
  <c r="R89" i="336"/>
  <c r="P89" i="336"/>
  <c r="O89" i="336"/>
  <c r="N89" i="336"/>
  <c r="M89" i="336"/>
  <c r="L89" i="336"/>
  <c r="I89" i="336"/>
  <c r="H89" i="336"/>
  <c r="G89" i="336"/>
  <c r="F89" i="336"/>
  <c r="E89" i="336"/>
  <c r="D89" i="336"/>
  <c r="C89" i="336"/>
  <c r="S88" i="336"/>
  <c r="R88" i="336"/>
  <c r="P88" i="336"/>
  <c r="O88" i="336"/>
  <c r="N88" i="336"/>
  <c r="M88" i="336"/>
  <c r="L88" i="336"/>
  <c r="I88" i="336"/>
  <c r="H88" i="336"/>
  <c r="G88" i="336"/>
  <c r="F88" i="336"/>
  <c r="E88" i="336"/>
  <c r="D88" i="336"/>
  <c r="C88" i="336"/>
  <c r="S87" i="336"/>
  <c r="R87" i="336"/>
  <c r="P87" i="336"/>
  <c r="O87" i="336"/>
  <c r="N87" i="336"/>
  <c r="M87" i="336"/>
  <c r="L87" i="336"/>
  <c r="I87" i="336"/>
  <c r="H87" i="336"/>
  <c r="G87" i="336"/>
  <c r="F87" i="336"/>
  <c r="E87" i="336"/>
  <c r="D87" i="336"/>
  <c r="C87" i="336"/>
  <c r="S86" i="336"/>
  <c r="R86" i="336"/>
  <c r="P86" i="336"/>
  <c r="O86" i="336"/>
  <c r="N86" i="336"/>
  <c r="M86" i="336"/>
  <c r="L86" i="336"/>
  <c r="I86" i="336"/>
  <c r="H86" i="336"/>
  <c r="G86" i="336"/>
  <c r="F86" i="336"/>
  <c r="E86" i="336"/>
  <c r="D86" i="336"/>
  <c r="C86" i="336"/>
  <c r="S85" i="336"/>
  <c r="R85" i="336"/>
  <c r="P85" i="336"/>
  <c r="O85" i="336"/>
  <c r="N85" i="336"/>
  <c r="M85" i="336"/>
  <c r="L85" i="336"/>
  <c r="I85" i="336"/>
  <c r="H85" i="336"/>
  <c r="G85" i="336"/>
  <c r="F85" i="336"/>
  <c r="E85" i="336"/>
  <c r="D85" i="336"/>
  <c r="C85" i="336"/>
  <c r="S84" i="336"/>
  <c r="R84" i="336"/>
  <c r="P84" i="336"/>
  <c r="O84" i="336"/>
  <c r="N84" i="336"/>
  <c r="M84" i="336"/>
  <c r="L84" i="336"/>
  <c r="I84" i="336"/>
  <c r="H84" i="336"/>
  <c r="G84" i="336"/>
  <c r="F84" i="336"/>
  <c r="E84" i="336"/>
  <c r="D84" i="336"/>
  <c r="C84" i="336"/>
  <c r="S83" i="336"/>
  <c r="R83" i="336"/>
  <c r="P83" i="336"/>
  <c r="O83" i="336"/>
  <c r="N83" i="336"/>
  <c r="M83" i="336"/>
  <c r="L83" i="336"/>
  <c r="I83" i="336"/>
  <c r="H83" i="336"/>
  <c r="G83" i="336"/>
  <c r="F83" i="336"/>
  <c r="E83" i="336"/>
  <c r="D83" i="336"/>
  <c r="C83" i="336"/>
  <c r="S82" i="336"/>
  <c r="R82" i="336"/>
  <c r="P82" i="336"/>
  <c r="O82" i="336"/>
  <c r="N82" i="336"/>
  <c r="M82" i="336"/>
  <c r="L82" i="336"/>
  <c r="I82" i="336"/>
  <c r="H82" i="336"/>
  <c r="G82" i="336"/>
  <c r="F82" i="336"/>
  <c r="E82" i="336"/>
  <c r="D82" i="336"/>
  <c r="C82" i="336"/>
  <c r="S81" i="336"/>
  <c r="R81" i="336"/>
  <c r="P81" i="336"/>
  <c r="O81" i="336"/>
  <c r="N81" i="336"/>
  <c r="M81" i="336"/>
  <c r="L81" i="336"/>
  <c r="I81" i="336"/>
  <c r="H81" i="336"/>
  <c r="G81" i="336"/>
  <c r="F81" i="336"/>
  <c r="E81" i="336"/>
  <c r="D81" i="336"/>
  <c r="C81" i="336"/>
  <c r="S80" i="336"/>
  <c r="R80" i="336"/>
  <c r="P80" i="336"/>
  <c r="O80" i="336"/>
  <c r="N80" i="336"/>
  <c r="M80" i="336"/>
  <c r="L80" i="336"/>
  <c r="I80" i="336"/>
  <c r="H80" i="336"/>
  <c r="G80" i="336"/>
  <c r="F80" i="336"/>
  <c r="E80" i="336"/>
  <c r="D80" i="336"/>
  <c r="C80" i="336"/>
  <c r="S64" i="336"/>
  <c r="R64" i="336"/>
  <c r="P64" i="336"/>
  <c r="O64" i="336"/>
  <c r="N64" i="336"/>
  <c r="M64" i="336"/>
  <c r="L64" i="336"/>
  <c r="I64" i="336"/>
  <c r="H64" i="336"/>
  <c r="G64" i="336"/>
  <c r="F64" i="336"/>
  <c r="E64" i="336"/>
  <c r="D64" i="336"/>
  <c r="C64" i="336"/>
  <c r="S63" i="336"/>
  <c r="R63" i="336"/>
  <c r="P63" i="336"/>
  <c r="O63" i="336"/>
  <c r="N63" i="336"/>
  <c r="M63" i="336"/>
  <c r="L63" i="336"/>
  <c r="I63" i="336"/>
  <c r="H63" i="336"/>
  <c r="G63" i="336"/>
  <c r="F63" i="336"/>
  <c r="E63" i="336"/>
  <c r="D63" i="336"/>
  <c r="C63" i="336"/>
  <c r="S62" i="336"/>
  <c r="R62" i="336"/>
  <c r="P62" i="336"/>
  <c r="O62" i="336"/>
  <c r="N62" i="336"/>
  <c r="M62" i="336"/>
  <c r="L62" i="336"/>
  <c r="I62" i="336"/>
  <c r="H62" i="336"/>
  <c r="G62" i="336"/>
  <c r="F62" i="336"/>
  <c r="E62" i="336"/>
  <c r="D62" i="336"/>
  <c r="C62" i="336"/>
  <c r="S61" i="336"/>
  <c r="R61" i="336"/>
  <c r="P61" i="336"/>
  <c r="O61" i="336"/>
  <c r="N61" i="336"/>
  <c r="M61" i="336"/>
  <c r="L61" i="336"/>
  <c r="I61" i="336"/>
  <c r="H61" i="336"/>
  <c r="G61" i="336"/>
  <c r="F61" i="336"/>
  <c r="E61" i="336"/>
  <c r="D61" i="336"/>
  <c r="C61" i="336"/>
  <c r="S60" i="336"/>
  <c r="R60" i="336"/>
  <c r="P60" i="336"/>
  <c r="O60" i="336"/>
  <c r="N60" i="336"/>
  <c r="M60" i="336"/>
  <c r="L60" i="336"/>
  <c r="I60" i="336"/>
  <c r="H60" i="336"/>
  <c r="G60" i="336"/>
  <c r="F60" i="336"/>
  <c r="E60" i="336"/>
  <c r="D60" i="336"/>
  <c r="C60" i="336"/>
  <c r="S59" i="336"/>
  <c r="R59" i="336"/>
  <c r="P59" i="336"/>
  <c r="O59" i="336"/>
  <c r="N59" i="336"/>
  <c r="M59" i="336"/>
  <c r="L59" i="336"/>
  <c r="I59" i="336"/>
  <c r="H59" i="336"/>
  <c r="G59" i="336"/>
  <c r="F59" i="336"/>
  <c r="E59" i="336"/>
  <c r="D59" i="336"/>
  <c r="C59" i="336"/>
  <c r="S58" i="336"/>
  <c r="R58" i="336"/>
  <c r="P58" i="336"/>
  <c r="O58" i="336"/>
  <c r="N58" i="336"/>
  <c r="M58" i="336"/>
  <c r="L58" i="336"/>
  <c r="I58" i="336"/>
  <c r="H58" i="336"/>
  <c r="G58" i="336"/>
  <c r="F58" i="336"/>
  <c r="E58" i="336"/>
  <c r="D58" i="336"/>
  <c r="C58" i="336"/>
  <c r="S57" i="336"/>
  <c r="R57" i="336"/>
  <c r="P57" i="336"/>
  <c r="O57" i="336"/>
  <c r="N57" i="336"/>
  <c r="M57" i="336"/>
  <c r="L57" i="336"/>
  <c r="I57" i="336"/>
  <c r="H57" i="336"/>
  <c r="G57" i="336"/>
  <c r="F57" i="336"/>
  <c r="E57" i="336"/>
  <c r="D57" i="336"/>
  <c r="C57" i="336"/>
  <c r="S56" i="336"/>
  <c r="R56" i="336"/>
  <c r="P56" i="336"/>
  <c r="O56" i="336"/>
  <c r="N56" i="336"/>
  <c r="M56" i="336"/>
  <c r="L56" i="336"/>
  <c r="I56" i="336"/>
  <c r="H56" i="336"/>
  <c r="G56" i="336"/>
  <c r="F56" i="336"/>
  <c r="E56" i="336"/>
  <c r="D56" i="336"/>
  <c r="C56" i="336"/>
  <c r="S55" i="336"/>
  <c r="R55" i="336"/>
  <c r="P55" i="336"/>
  <c r="O55" i="336"/>
  <c r="N55" i="336"/>
  <c r="M55" i="336"/>
  <c r="L55" i="336"/>
  <c r="I55" i="336"/>
  <c r="H55" i="336"/>
  <c r="G55" i="336"/>
  <c r="F55" i="336"/>
  <c r="E55" i="336"/>
  <c r="D55" i="336"/>
  <c r="C55" i="336"/>
  <c r="S54" i="336"/>
  <c r="R54" i="336"/>
  <c r="P54" i="336"/>
  <c r="O54" i="336"/>
  <c r="N54" i="336"/>
  <c r="M54" i="336"/>
  <c r="L54" i="336"/>
  <c r="I54" i="336"/>
  <c r="H54" i="336"/>
  <c r="G54" i="336"/>
  <c r="F54" i="336"/>
  <c r="E54" i="336"/>
  <c r="D54" i="336"/>
  <c r="C54" i="336"/>
  <c r="S53" i="336"/>
  <c r="R53" i="336"/>
  <c r="P53" i="336"/>
  <c r="O53" i="336"/>
  <c r="N53" i="336"/>
  <c r="M53" i="336"/>
  <c r="L53" i="336"/>
  <c r="I53" i="336"/>
  <c r="H53" i="336"/>
  <c r="G53" i="336"/>
  <c r="F53" i="336"/>
  <c r="E53" i="336"/>
  <c r="D53" i="336"/>
  <c r="C53" i="336"/>
  <c r="S37" i="336"/>
  <c r="R37" i="336"/>
  <c r="Q37" i="336"/>
  <c r="P37" i="336"/>
  <c r="O37" i="336"/>
  <c r="N37" i="336"/>
  <c r="M37" i="336"/>
  <c r="L37" i="336"/>
  <c r="I37" i="336"/>
  <c r="H37" i="336"/>
  <c r="G37" i="336"/>
  <c r="F37" i="336"/>
  <c r="E37" i="336"/>
  <c r="D37" i="336"/>
  <c r="C37" i="336"/>
  <c r="R36" i="336"/>
  <c r="Q36" i="336"/>
  <c r="P36" i="336"/>
  <c r="O36" i="336"/>
  <c r="N36" i="336"/>
  <c r="M36" i="336"/>
  <c r="L36" i="336"/>
  <c r="I36" i="336"/>
  <c r="H36" i="336"/>
  <c r="G36" i="336"/>
  <c r="F36" i="336"/>
  <c r="E36" i="336"/>
  <c r="D36" i="336"/>
  <c r="C36" i="336"/>
  <c r="R35" i="336"/>
  <c r="Q35" i="336"/>
  <c r="P35" i="336"/>
  <c r="O35" i="336"/>
  <c r="N35" i="336"/>
  <c r="M35" i="336"/>
  <c r="L35" i="336"/>
  <c r="I35" i="336"/>
  <c r="H35" i="336"/>
  <c r="G35" i="336"/>
  <c r="F35" i="336"/>
  <c r="E35" i="336"/>
  <c r="D35" i="336"/>
  <c r="C35" i="336"/>
  <c r="R34" i="336"/>
  <c r="Q34" i="336"/>
  <c r="P34" i="336"/>
  <c r="O34" i="336"/>
  <c r="N34" i="336"/>
  <c r="M34" i="336"/>
  <c r="L34" i="336"/>
  <c r="I34" i="336"/>
  <c r="H34" i="336"/>
  <c r="G34" i="336"/>
  <c r="F34" i="336"/>
  <c r="E34" i="336"/>
  <c r="D34" i="336"/>
  <c r="C34" i="336"/>
  <c r="R33" i="336"/>
  <c r="P33" i="336"/>
  <c r="O33" i="336"/>
  <c r="N33" i="336"/>
  <c r="M33" i="336"/>
  <c r="L33" i="336"/>
  <c r="I33" i="336"/>
  <c r="H33" i="336"/>
  <c r="G33" i="336"/>
  <c r="F33" i="336"/>
  <c r="E33" i="336"/>
  <c r="D33" i="336"/>
  <c r="C33" i="336"/>
  <c r="R32" i="336"/>
  <c r="P32" i="336"/>
  <c r="O32" i="336"/>
  <c r="N32" i="336"/>
  <c r="M32" i="336"/>
  <c r="L32" i="336"/>
  <c r="I32" i="336"/>
  <c r="H32" i="336"/>
  <c r="G32" i="336"/>
  <c r="F32" i="336"/>
  <c r="E32" i="336"/>
  <c r="D32" i="336"/>
  <c r="C32" i="336"/>
  <c r="S31" i="336"/>
  <c r="R31" i="336"/>
  <c r="P31" i="336"/>
  <c r="O31" i="336"/>
  <c r="N31" i="336"/>
  <c r="M31" i="336"/>
  <c r="L31" i="336"/>
  <c r="I31" i="336"/>
  <c r="H31" i="336"/>
  <c r="G31" i="336"/>
  <c r="F31" i="336"/>
  <c r="E31" i="336"/>
  <c r="D31" i="336"/>
  <c r="C31" i="336"/>
  <c r="S30" i="336"/>
  <c r="S268" i="336" s="1"/>
  <c r="R30" i="336"/>
  <c r="R268" i="336" s="1"/>
  <c r="P30" i="336"/>
  <c r="P268" i="336" s="1"/>
  <c r="N30" i="336"/>
  <c r="N268" i="336" s="1"/>
  <c r="M30" i="336"/>
  <c r="M268" i="336" s="1"/>
  <c r="L30" i="336"/>
  <c r="L268" i="336" s="1"/>
  <c r="I30" i="336"/>
  <c r="I268" i="336" s="1"/>
  <c r="G30" i="336"/>
  <c r="G268" i="336" s="1"/>
  <c r="F30" i="336"/>
  <c r="F268" i="336" s="1"/>
  <c r="E30" i="336"/>
  <c r="E268" i="336" s="1"/>
  <c r="D30" i="336"/>
  <c r="D268" i="336" s="1"/>
  <c r="C30" i="336"/>
  <c r="C268" i="336" s="1"/>
  <c r="R451" i="335"/>
  <c r="Q451" i="335"/>
  <c r="P451" i="335"/>
  <c r="O451" i="335"/>
  <c r="N451" i="335"/>
  <c r="M451" i="335"/>
  <c r="L451" i="335"/>
  <c r="I451" i="335"/>
  <c r="H451" i="335"/>
  <c r="G451" i="335"/>
  <c r="F451" i="335"/>
  <c r="E451" i="335"/>
  <c r="D451" i="335"/>
  <c r="R450" i="335"/>
  <c r="Q450" i="335"/>
  <c r="P450" i="335"/>
  <c r="O450" i="335"/>
  <c r="N450" i="335"/>
  <c r="M450" i="335"/>
  <c r="L450" i="335"/>
  <c r="I450" i="335"/>
  <c r="H450" i="335"/>
  <c r="G450" i="335"/>
  <c r="F450" i="335"/>
  <c r="E450" i="335"/>
  <c r="D450" i="335"/>
  <c r="R449" i="335"/>
  <c r="Q449" i="335"/>
  <c r="P449" i="335"/>
  <c r="O449" i="335"/>
  <c r="N449" i="335"/>
  <c r="M449" i="335"/>
  <c r="L449" i="335"/>
  <c r="I449" i="335"/>
  <c r="H449" i="335"/>
  <c r="G449" i="335"/>
  <c r="F449" i="335"/>
  <c r="E449" i="335"/>
  <c r="D449" i="335"/>
  <c r="C449" i="335"/>
  <c r="R448" i="335"/>
  <c r="Q448" i="335"/>
  <c r="P448" i="335"/>
  <c r="O448" i="335"/>
  <c r="N448" i="335"/>
  <c r="M448" i="335"/>
  <c r="L448" i="335"/>
  <c r="I448" i="335"/>
  <c r="H448" i="335"/>
  <c r="G448" i="335"/>
  <c r="F448" i="335"/>
  <c r="E448" i="335"/>
  <c r="D448" i="335"/>
  <c r="R447" i="335"/>
  <c r="Q447" i="335"/>
  <c r="P447" i="335"/>
  <c r="O447" i="335"/>
  <c r="N447" i="335"/>
  <c r="M447" i="335"/>
  <c r="L447" i="335"/>
  <c r="I447" i="335"/>
  <c r="H447" i="335"/>
  <c r="G447" i="335"/>
  <c r="F447" i="335"/>
  <c r="E447" i="335"/>
  <c r="D447" i="335"/>
  <c r="R446" i="335"/>
  <c r="Q446" i="335"/>
  <c r="P446" i="335"/>
  <c r="O446" i="335"/>
  <c r="N446" i="335"/>
  <c r="M446" i="335"/>
  <c r="L446" i="335"/>
  <c r="I446" i="335"/>
  <c r="H446" i="335"/>
  <c r="G446" i="335"/>
  <c r="F446" i="335"/>
  <c r="E446" i="335"/>
  <c r="D446" i="335"/>
  <c r="R445" i="335"/>
  <c r="Q445" i="335"/>
  <c r="P445" i="335"/>
  <c r="O445" i="335"/>
  <c r="N445" i="335"/>
  <c r="M445" i="335"/>
  <c r="L445" i="335"/>
  <c r="I445" i="335"/>
  <c r="H445" i="335"/>
  <c r="G445" i="335"/>
  <c r="F445" i="335"/>
  <c r="E445" i="335"/>
  <c r="D445" i="335"/>
  <c r="R444" i="335"/>
  <c r="Q444" i="335"/>
  <c r="P444" i="335"/>
  <c r="O444" i="335"/>
  <c r="N444" i="335"/>
  <c r="M444" i="335"/>
  <c r="L444" i="335"/>
  <c r="I444" i="335"/>
  <c r="H444" i="335"/>
  <c r="G444" i="335"/>
  <c r="F444" i="335"/>
  <c r="E444" i="335"/>
  <c r="D444" i="335"/>
  <c r="R443" i="335"/>
  <c r="Q443" i="335"/>
  <c r="P443" i="335"/>
  <c r="O443" i="335"/>
  <c r="N443" i="335"/>
  <c r="M443" i="335"/>
  <c r="L443" i="335"/>
  <c r="I443" i="335"/>
  <c r="H443" i="335"/>
  <c r="G443" i="335"/>
  <c r="F443" i="335"/>
  <c r="E443" i="335"/>
  <c r="D443" i="335"/>
  <c r="C443" i="335"/>
  <c r="R442" i="335"/>
  <c r="Q442" i="335"/>
  <c r="P442" i="335"/>
  <c r="O442" i="335"/>
  <c r="N442" i="335"/>
  <c r="M442" i="335"/>
  <c r="L442" i="335"/>
  <c r="I442" i="335"/>
  <c r="H442" i="335"/>
  <c r="G442" i="335"/>
  <c r="F442" i="335"/>
  <c r="E442" i="335"/>
  <c r="D442" i="335"/>
  <c r="R441" i="335"/>
  <c r="Q441" i="335"/>
  <c r="P441" i="335"/>
  <c r="O441" i="335"/>
  <c r="N441" i="335"/>
  <c r="M441" i="335"/>
  <c r="L441" i="335"/>
  <c r="I441" i="335"/>
  <c r="H441" i="335"/>
  <c r="G441" i="335"/>
  <c r="F441" i="335"/>
  <c r="E441" i="335"/>
  <c r="D441" i="335"/>
  <c r="R440" i="335"/>
  <c r="Q440" i="335"/>
  <c r="P440" i="335"/>
  <c r="O440" i="335"/>
  <c r="N440" i="335"/>
  <c r="M440" i="335"/>
  <c r="L440" i="335"/>
  <c r="I440" i="335"/>
  <c r="H440" i="335"/>
  <c r="G440" i="335"/>
  <c r="F440" i="335"/>
  <c r="E440" i="335"/>
  <c r="D440" i="335"/>
  <c r="R424" i="335"/>
  <c r="Q424" i="335"/>
  <c r="P424" i="335"/>
  <c r="O424" i="335"/>
  <c r="N424" i="335"/>
  <c r="M424" i="335"/>
  <c r="L424" i="335"/>
  <c r="I424" i="335"/>
  <c r="H424" i="335"/>
  <c r="G424" i="335"/>
  <c r="F424" i="335"/>
  <c r="E424" i="335"/>
  <c r="D424" i="335"/>
  <c r="R423" i="335"/>
  <c r="Q423" i="335"/>
  <c r="P423" i="335"/>
  <c r="O423" i="335"/>
  <c r="N423" i="335"/>
  <c r="M423" i="335"/>
  <c r="L423" i="335"/>
  <c r="I423" i="335"/>
  <c r="H423" i="335"/>
  <c r="G423" i="335"/>
  <c r="F423" i="335"/>
  <c r="E423" i="335"/>
  <c r="D423" i="335"/>
  <c r="R422" i="335"/>
  <c r="Q422" i="335"/>
  <c r="P422" i="335"/>
  <c r="O422" i="335"/>
  <c r="N422" i="335"/>
  <c r="M422" i="335"/>
  <c r="L422" i="335"/>
  <c r="I422" i="335"/>
  <c r="H422" i="335"/>
  <c r="G422" i="335"/>
  <c r="F422" i="335"/>
  <c r="E422" i="335"/>
  <c r="D422" i="335"/>
  <c r="R421" i="335"/>
  <c r="Q421" i="335"/>
  <c r="P421" i="335"/>
  <c r="O421" i="335"/>
  <c r="N421" i="335"/>
  <c r="M421" i="335"/>
  <c r="L421" i="335"/>
  <c r="I421" i="335"/>
  <c r="H421" i="335"/>
  <c r="G421" i="335"/>
  <c r="F421" i="335"/>
  <c r="E421" i="335"/>
  <c r="D421" i="335"/>
  <c r="R420" i="335"/>
  <c r="Q420" i="335"/>
  <c r="P420" i="335"/>
  <c r="O420" i="335"/>
  <c r="N420" i="335"/>
  <c r="M420" i="335"/>
  <c r="L420" i="335"/>
  <c r="I420" i="335"/>
  <c r="H420" i="335"/>
  <c r="G420" i="335"/>
  <c r="F420" i="335"/>
  <c r="E420" i="335"/>
  <c r="D420" i="335"/>
  <c r="R419" i="335"/>
  <c r="Q419" i="335"/>
  <c r="P419" i="335"/>
  <c r="O419" i="335"/>
  <c r="N419" i="335"/>
  <c r="M419" i="335"/>
  <c r="L419" i="335"/>
  <c r="I419" i="335"/>
  <c r="H419" i="335"/>
  <c r="G419" i="335"/>
  <c r="F419" i="335"/>
  <c r="E419" i="335"/>
  <c r="D419" i="335"/>
  <c r="R418" i="335"/>
  <c r="Q418" i="335"/>
  <c r="P418" i="335"/>
  <c r="O418" i="335"/>
  <c r="N418" i="335"/>
  <c r="M418" i="335"/>
  <c r="L418" i="335"/>
  <c r="I418" i="335"/>
  <c r="H418" i="335"/>
  <c r="G418" i="335"/>
  <c r="F418" i="335"/>
  <c r="E418" i="335"/>
  <c r="D418" i="335"/>
  <c r="R417" i="335"/>
  <c r="Q417" i="335"/>
  <c r="P417" i="335"/>
  <c r="O417" i="335"/>
  <c r="N417" i="335"/>
  <c r="M417" i="335"/>
  <c r="L417" i="335"/>
  <c r="I417" i="335"/>
  <c r="H417" i="335"/>
  <c r="G417" i="335"/>
  <c r="F417" i="335"/>
  <c r="E417" i="335"/>
  <c r="D417" i="335"/>
  <c r="R416" i="335"/>
  <c r="Q416" i="335"/>
  <c r="P416" i="335"/>
  <c r="O416" i="335"/>
  <c r="N416" i="335"/>
  <c r="M416" i="335"/>
  <c r="L416" i="335"/>
  <c r="I416" i="335"/>
  <c r="H416" i="335"/>
  <c r="G416" i="335"/>
  <c r="F416" i="335"/>
  <c r="E416" i="335"/>
  <c r="D416" i="335"/>
  <c r="R415" i="335"/>
  <c r="Q415" i="335"/>
  <c r="P415" i="335"/>
  <c r="O415" i="335"/>
  <c r="N415" i="335"/>
  <c r="M415" i="335"/>
  <c r="L415" i="335"/>
  <c r="I415" i="335"/>
  <c r="H415" i="335"/>
  <c r="G415" i="335"/>
  <c r="F415" i="335"/>
  <c r="E415" i="335"/>
  <c r="D415" i="335"/>
  <c r="R414" i="335"/>
  <c r="Q414" i="335"/>
  <c r="P414" i="335"/>
  <c r="O414" i="335"/>
  <c r="N414" i="335"/>
  <c r="M414" i="335"/>
  <c r="L414" i="335"/>
  <c r="I414" i="335"/>
  <c r="H414" i="335"/>
  <c r="G414" i="335"/>
  <c r="F414" i="335"/>
  <c r="E414" i="335"/>
  <c r="D414" i="335"/>
  <c r="R413" i="335"/>
  <c r="Q413" i="335"/>
  <c r="P413" i="335"/>
  <c r="O413" i="335"/>
  <c r="N413" i="335"/>
  <c r="M413" i="335"/>
  <c r="L413" i="335"/>
  <c r="I413" i="335"/>
  <c r="H413" i="335"/>
  <c r="G413" i="335"/>
  <c r="F413" i="335"/>
  <c r="E413" i="335"/>
  <c r="D413" i="335"/>
  <c r="R397" i="335"/>
  <c r="Q397" i="335"/>
  <c r="P397" i="335"/>
  <c r="O397" i="335"/>
  <c r="N397" i="335"/>
  <c r="M397" i="335"/>
  <c r="L397" i="335"/>
  <c r="I397" i="335"/>
  <c r="H397" i="335"/>
  <c r="G397" i="335"/>
  <c r="F397" i="335"/>
  <c r="E397" i="335"/>
  <c r="D397" i="335"/>
  <c r="R396" i="335"/>
  <c r="Q396" i="335"/>
  <c r="P396" i="335"/>
  <c r="O396" i="335"/>
  <c r="N396" i="335"/>
  <c r="M396" i="335"/>
  <c r="L396" i="335"/>
  <c r="I396" i="335"/>
  <c r="H396" i="335"/>
  <c r="G396" i="335"/>
  <c r="F396" i="335"/>
  <c r="E396" i="335"/>
  <c r="D396" i="335"/>
  <c r="R395" i="335"/>
  <c r="Q395" i="335"/>
  <c r="P395" i="335"/>
  <c r="O395" i="335"/>
  <c r="N395" i="335"/>
  <c r="M395" i="335"/>
  <c r="L395" i="335"/>
  <c r="I395" i="335"/>
  <c r="H395" i="335"/>
  <c r="G395" i="335"/>
  <c r="F395" i="335"/>
  <c r="E395" i="335"/>
  <c r="D395" i="335"/>
  <c r="R394" i="335"/>
  <c r="Q394" i="335"/>
  <c r="P394" i="335"/>
  <c r="O394" i="335"/>
  <c r="N394" i="335"/>
  <c r="M394" i="335"/>
  <c r="L394" i="335"/>
  <c r="I394" i="335"/>
  <c r="H394" i="335"/>
  <c r="G394" i="335"/>
  <c r="F394" i="335"/>
  <c r="E394" i="335"/>
  <c r="D394" i="335"/>
  <c r="R393" i="335"/>
  <c r="Q393" i="335"/>
  <c r="P393" i="335"/>
  <c r="O393" i="335"/>
  <c r="N393" i="335"/>
  <c r="M393" i="335"/>
  <c r="L393" i="335"/>
  <c r="I393" i="335"/>
  <c r="H393" i="335"/>
  <c r="G393" i="335"/>
  <c r="F393" i="335"/>
  <c r="E393" i="335"/>
  <c r="D393" i="335"/>
  <c r="R392" i="335"/>
  <c r="Q392" i="335"/>
  <c r="P392" i="335"/>
  <c r="O392" i="335"/>
  <c r="N392" i="335"/>
  <c r="M392" i="335"/>
  <c r="L392" i="335"/>
  <c r="I392" i="335"/>
  <c r="H392" i="335"/>
  <c r="G392" i="335"/>
  <c r="F392" i="335"/>
  <c r="E392" i="335"/>
  <c r="D392" i="335"/>
  <c r="R391" i="335"/>
  <c r="Q391" i="335"/>
  <c r="P391" i="335"/>
  <c r="O391" i="335"/>
  <c r="N391" i="335"/>
  <c r="M391" i="335"/>
  <c r="L391" i="335"/>
  <c r="I391" i="335"/>
  <c r="H391" i="335"/>
  <c r="G391" i="335"/>
  <c r="F391" i="335"/>
  <c r="E391" i="335"/>
  <c r="D391" i="335"/>
  <c r="R390" i="335"/>
  <c r="Q390" i="335"/>
  <c r="P390" i="335"/>
  <c r="O390" i="335"/>
  <c r="N390" i="335"/>
  <c r="M390" i="335"/>
  <c r="L390" i="335"/>
  <c r="I390" i="335"/>
  <c r="H390" i="335"/>
  <c r="G390" i="335"/>
  <c r="F390" i="335"/>
  <c r="E390" i="335"/>
  <c r="D390" i="335"/>
  <c r="R389" i="335"/>
  <c r="Q389" i="335"/>
  <c r="P389" i="335"/>
  <c r="O389" i="335"/>
  <c r="N389" i="335"/>
  <c r="M389" i="335"/>
  <c r="L389" i="335"/>
  <c r="I389" i="335"/>
  <c r="H389" i="335"/>
  <c r="G389" i="335"/>
  <c r="F389" i="335"/>
  <c r="E389" i="335"/>
  <c r="D389" i="335"/>
  <c r="R388" i="335"/>
  <c r="Q388" i="335"/>
  <c r="P388" i="335"/>
  <c r="O388" i="335"/>
  <c r="N388" i="335"/>
  <c r="M388" i="335"/>
  <c r="L388" i="335"/>
  <c r="I388" i="335"/>
  <c r="H388" i="335"/>
  <c r="G388" i="335"/>
  <c r="F388" i="335"/>
  <c r="E388" i="335"/>
  <c r="D388" i="335"/>
  <c r="R387" i="335"/>
  <c r="Q387" i="335"/>
  <c r="P387" i="335"/>
  <c r="O387" i="335"/>
  <c r="N387" i="335"/>
  <c r="M387" i="335"/>
  <c r="L387" i="335"/>
  <c r="I387" i="335"/>
  <c r="H387" i="335"/>
  <c r="G387" i="335"/>
  <c r="F387" i="335"/>
  <c r="E387" i="335"/>
  <c r="D387" i="335"/>
  <c r="R386" i="335"/>
  <c r="Q386" i="335"/>
  <c r="P386" i="335"/>
  <c r="O386" i="335"/>
  <c r="N386" i="335"/>
  <c r="M386" i="335"/>
  <c r="L386" i="335"/>
  <c r="I386" i="335"/>
  <c r="H386" i="335"/>
  <c r="G386" i="335"/>
  <c r="F386" i="335"/>
  <c r="E386" i="335"/>
  <c r="D386" i="335"/>
  <c r="R370" i="335"/>
  <c r="Q370" i="335"/>
  <c r="P370" i="335"/>
  <c r="O370" i="335"/>
  <c r="N370" i="335"/>
  <c r="M370" i="335"/>
  <c r="L370" i="335"/>
  <c r="I370" i="335"/>
  <c r="H370" i="335"/>
  <c r="G370" i="335"/>
  <c r="F370" i="335"/>
  <c r="E370" i="335"/>
  <c r="D370" i="335"/>
  <c r="R369" i="335"/>
  <c r="Q369" i="335"/>
  <c r="P369" i="335"/>
  <c r="O369" i="335"/>
  <c r="N369" i="335"/>
  <c r="M369" i="335"/>
  <c r="L369" i="335"/>
  <c r="I369" i="335"/>
  <c r="H369" i="335"/>
  <c r="G369" i="335"/>
  <c r="F369" i="335"/>
  <c r="E369" i="335"/>
  <c r="D369" i="335"/>
  <c r="R368" i="335"/>
  <c r="Q368" i="335"/>
  <c r="P368" i="335"/>
  <c r="O368" i="335"/>
  <c r="N368" i="335"/>
  <c r="M368" i="335"/>
  <c r="L368" i="335"/>
  <c r="I368" i="335"/>
  <c r="H368" i="335"/>
  <c r="G368" i="335"/>
  <c r="F368" i="335"/>
  <c r="E368" i="335"/>
  <c r="D368" i="335"/>
  <c r="R367" i="335"/>
  <c r="Q367" i="335"/>
  <c r="P367" i="335"/>
  <c r="O367" i="335"/>
  <c r="N367" i="335"/>
  <c r="M367" i="335"/>
  <c r="L367" i="335"/>
  <c r="I367" i="335"/>
  <c r="H367" i="335"/>
  <c r="G367" i="335"/>
  <c r="F367" i="335"/>
  <c r="E367" i="335"/>
  <c r="D367" i="335"/>
  <c r="R366" i="335"/>
  <c r="Q366" i="335"/>
  <c r="P366" i="335"/>
  <c r="O366" i="335"/>
  <c r="N366" i="335"/>
  <c r="M366" i="335"/>
  <c r="L366" i="335"/>
  <c r="I366" i="335"/>
  <c r="H366" i="335"/>
  <c r="G366" i="335"/>
  <c r="F366" i="335"/>
  <c r="E366" i="335"/>
  <c r="D366" i="335"/>
  <c r="R365" i="335"/>
  <c r="Q365" i="335"/>
  <c r="P365" i="335"/>
  <c r="O365" i="335"/>
  <c r="N365" i="335"/>
  <c r="M365" i="335"/>
  <c r="L365" i="335"/>
  <c r="I365" i="335"/>
  <c r="H365" i="335"/>
  <c r="G365" i="335"/>
  <c r="F365" i="335"/>
  <c r="E365" i="335"/>
  <c r="D365" i="335"/>
  <c r="R364" i="335"/>
  <c r="Q364" i="335"/>
  <c r="P364" i="335"/>
  <c r="O364" i="335"/>
  <c r="N364" i="335"/>
  <c r="M364" i="335"/>
  <c r="L364" i="335"/>
  <c r="I364" i="335"/>
  <c r="H364" i="335"/>
  <c r="G364" i="335"/>
  <c r="F364" i="335"/>
  <c r="E364" i="335"/>
  <c r="D364" i="335"/>
  <c r="R363" i="335"/>
  <c r="Q363" i="335"/>
  <c r="P363" i="335"/>
  <c r="O363" i="335"/>
  <c r="N363" i="335"/>
  <c r="M363" i="335"/>
  <c r="L363" i="335"/>
  <c r="I363" i="335"/>
  <c r="H363" i="335"/>
  <c r="G363" i="335"/>
  <c r="F363" i="335"/>
  <c r="E363" i="335"/>
  <c r="D363" i="335"/>
  <c r="R362" i="335"/>
  <c r="Q362" i="335"/>
  <c r="P362" i="335"/>
  <c r="O362" i="335"/>
  <c r="N362" i="335"/>
  <c r="M362" i="335"/>
  <c r="L362" i="335"/>
  <c r="I362" i="335"/>
  <c r="H362" i="335"/>
  <c r="G362" i="335"/>
  <c r="F362" i="335"/>
  <c r="E362" i="335"/>
  <c r="D362" i="335"/>
  <c r="R361" i="335"/>
  <c r="Q361" i="335"/>
  <c r="P361" i="335"/>
  <c r="O361" i="335"/>
  <c r="N361" i="335"/>
  <c r="M361" i="335"/>
  <c r="L361" i="335"/>
  <c r="I361" i="335"/>
  <c r="H361" i="335"/>
  <c r="G361" i="335"/>
  <c r="F361" i="335"/>
  <c r="E361" i="335"/>
  <c r="D361" i="335"/>
  <c r="R360" i="335"/>
  <c r="Q360" i="335"/>
  <c r="P360" i="335"/>
  <c r="O360" i="335"/>
  <c r="N360" i="335"/>
  <c r="M360" i="335"/>
  <c r="L360" i="335"/>
  <c r="I360" i="335"/>
  <c r="H360" i="335"/>
  <c r="G360" i="335"/>
  <c r="F360" i="335"/>
  <c r="E360" i="335"/>
  <c r="D360" i="335"/>
  <c r="R359" i="335"/>
  <c r="Q359" i="335"/>
  <c r="P359" i="335"/>
  <c r="O359" i="335"/>
  <c r="N359" i="335"/>
  <c r="M359" i="335"/>
  <c r="L359" i="335"/>
  <c r="I359" i="335"/>
  <c r="H359" i="335"/>
  <c r="G359" i="335"/>
  <c r="F359" i="335"/>
  <c r="E359" i="335"/>
  <c r="D359" i="335"/>
  <c r="R343" i="335"/>
  <c r="Q343" i="335"/>
  <c r="P343" i="335"/>
  <c r="O343" i="335"/>
  <c r="N343" i="335"/>
  <c r="M343" i="335"/>
  <c r="L343" i="335"/>
  <c r="I343" i="335"/>
  <c r="H343" i="335"/>
  <c r="G343" i="335"/>
  <c r="F343" i="335"/>
  <c r="E343" i="335"/>
  <c r="D343" i="335"/>
  <c r="R342" i="335"/>
  <c r="Q342" i="335"/>
  <c r="P342" i="335"/>
  <c r="O342" i="335"/>
  <c r="N342" i="335"/>
  <c r="M342" i="335"/>
  <c r="L342" i="335"/>
  <c r="I342" i="335"/>
  <c r="H342" i="335"/>
  <c r="G342" i="335"/>
  <c r="F342" i="335"/>
  <c r="E342" i="335"/>
  <c r="D342" i="335"/>
  <c r="R341" i="335"/>
  <c r="Q341" i="335"/>
  <c r="P341" i="335"/>
  <c r="O341" i="335"/>
  <c r="N341" i="335"/>
  <c r="M341" i="335"/>
  <c r="L341" i="335"/>
  <c r="I341" i="335"/>
  <c r="H341" i="335"/>
  <c r="G341" i="335"/>
  <c r="F341" i="335"/>
  <c r="E341" i="335"/>
  <c r="D341" i="335"/>
  <c r="R340" i="335"/>
  <c r="Q340" i="335"/>
  <c r="P340" i="335"/>
  <c r="O340" i="335"/>
  <c r="N340" i="335"/>
  <c r="M340" i="335"/>
  <c r="L340" i="335"/>
  <c r="I340" i="335"/>
  <c r="H340" i="335"/>
  <c r="G340" i="335"/>
  <c r="F340" i="335"/>
  <c r="E340" i="335"/>
  <c r="D340" i="335"/>
  <c r="R339" i="335"/>
  <c r="Q339" i="335"/>
  <c r="P339" i="335"/>
  <c r="O339" i="335"/>
  <c r="N339" i="335"/>
  <c r="M339" i="335"/>
  <c r="L339" i="335"/>
  <c r="I339" i="335"/>
  <c r="H339" i="335"/>
  <c r="G339" i="335"/>
  <c r="F339" i="335"/>
  <c r="E339" i="335"/>
  <c r="D339" i="335"/>
  <c r="R338" i="335"/>
  <c r="Q338" i="335"/>
  <c r="P338" i="335"/>
  <c r="O338" i="335"/>
  <c r="N338" i="335"/>
  <c r="M338" i="335"/>
  <c r="L338" i="335"/>
  <c r="I338" i="335"/>
  <c r="H338" i="335"/>
  <c r="G338" i="335"/>
  <c r="F338" i="335"/>
  <c r="E338" i="335"/>
  <c r="D338" i="335"/>
  <c r="R337" i="335"/>
  <c r="Q337" i="335"/>
  <c r="P337" i="335"/>
  <c r="O337" i="335"/>
  <c r="N337" i="335"/>
  <c r="M337" i="335"/>
  <c r="L337" i="335"/>
  <c r="I337" i="335"/>
  <c r="H337" i="335"/>
  <c r="G337" i="335"/>
  <c r="F337" i="335"/>
  <c r="E337" i="335"/>
  <c r="D337" i="335"/>
  <c r="R336" i="335"/>
  <c r="Q336" i="335"/>
  <c r="P336" i="335"/>
  <c r="O336" i="335"/>
  <c r="N336" i="335"/>
  <c r="M336" i="335"/>
  <c r="L336" i="335"/>
  <c r="I336" i="335"/>
  <c r="H336" i="335"/>
  <c r="G336" i="335"/>
  <c r="F336" i="335"/>
  <c r="E336" i="335"/>
  <c r="D336" i="335"/>
  <c r="R335" i="335"/>
  <c r="Q335" i="335"/>
  <c r="P335" i="335"/>
  <c r="O335" i="335"/>
  <c r="N335" i="335"/>
  <c r="M335" i="335"/>
  <c r="L335" i="335"/>
  <c r="I335" i="335"/>
  <c r="H335" i="335"/>
  <c r="G335" i="335"/>
  <c r="F335" i="335"/>
  <c r="E335" i="335"/>
  <c r="D335" i="335"/>
  <c r="R334" i="335"/>
  <c r="Q334" i="335"/>
  <c r="P334" i="335"/>
  <c r="O334" i="335"/>
  <c r="N334" i="335"/>
  <c r="M334" i="335"/>
  <c r="L334" i="335"/>
  <c r="I334" i="335"/>
  <c r="H334" i="335"/>
  <c r="G334" i="335"/>
  <c r="F334" i="335"/>
  <c r="E334" i="335"/>
  <c r="D334" i="335"/>
  <c r="R333" i="335"/>
  <c r="Q333" i="335"/>
  <c r="P333" i="335"/>
  <c r="O333" i="335"/>
  <c r="N333" i="335"/>
  <c r="M333" i="335"/>
  <c r="L333" i="335"/>
  <c r="I333" i="335"/>
  <c r="H333" i="335"/>
  <c r="G333" i="335"/>
  <c r="F333" i="335"/>
  <c r="E333" i="335"/>
  <c r="D333" i="335"/>
  <c r="R332" i="335"/>
  <c r="Q332" i="335"/>
  <c r="P332" i="335"/>
  <c r="O332" i="335"/>
  <c r="N332" i="335"/>
  <c r="M332" i="335"/>
  <c r="L332" i="335"/>
  <c r="I332" i="335"/>
  <c r="H332" i="335"/>
  <c r="G332" i="335"/>
  <c r="F332" i="335"/>
  <c r="E332" i="335"/>
  <c r="D332" i="335"/>
  <c r="R316" i="335"/>
  <c r="Q316" i="335"/>
  <c r="P316" i="335"/>
  <c r="O316" i="335"/>
  <c r="N316" i="335"/>
  <c r="M316" i="335"/>
  <c r="L316" i="335"/>
  <c r="I316" i="335"/>
  <c r="H316" i="335"/>
  <c r="G316" i="335"/>
  <c r="F316" i="335"/>
  <c r="E316" i="335"/>
  <c r="D316" i="335"/>
  <c r="R315" i="335"/>
  <c r="Q315" i="335"/>
  <c r="P315" i="335"/>
  <c r="O315" i="335"/>
  <c r="N315" i="335"/>
  <c r="M315" i="335"/>
  <c r="L315" i="335"/>
  <c r="I315" i="335"/>
  <c r="H315" i="335"/>
  <c r="G315" i="335"/>
  <c r="F315" i="335"/>
  <c r="E315" i="335"/>
  <c r="D315" i="335"/>
  <c r="R314" i="335"/>
  <c r="Q314" i="335"/>
  <c r="P314" i="335"/>
  <c r="O314" i="335"/>
  <c r="N314" i="335"/>
  <c r="M314" i="335"/>
  <c r="L314" i="335"/>
  <c r="I314" i="335"/>
  <c r="H314" i="335"/>
  <c r="G314" i="335"/>
  <c r="F314" i="335"/>
  <c r="E314" i="335"/>
  <c r="D314" i="335"/>
  <c r="R313" i="335"/>
  <c r="Q313" i="335"/>
  <c r="P313" i="335"/>
  <c r="O313" i="335"/>
  <c r="N313" i="335"/>
  <c r="M313" i="335"/>
  <c r="L313" i="335"/>
  <c r="I313" i="335"/>
  <c r="H313" i="335"/>
  <c r="G313" i="335"/>
  <c r="F313" i="335"/>
  <c r="E313" i="335"/>
  <c r="D313" i="335"/>
  <c r="R312" i="335"/>
  <c r="Q312" i="335"/>
  <c r="P312" i="335"/>
  <c r="O312" i="335"/>
  <c r="N312" i="335"/>
  <c r="M312" i="335"/>
  <c r="L312" i="335"/>
  <c r="I312" i="335"/>
  <c r="H312" i="335"/>
  <c r="G312" i="335"/>
  <c r="F312" i="335"/>
  <c r="E312" i="335"/>
  <c r="D312" i="335"/>
  <c r="R311" i="335"/>
  <c r="Q311" i="335"/>
  <c r="P311" i="335"/>
  <c r="O311" i="335"/>
  <c r="N311" i="335"/>
  <c r="M311" i="335"/>
  <c r="L311" i="335"/>
  <c r="I311" i="335"/>
  <c r="H311" i="335"/>
  <c r="G311" i="335"/>
  <c r="F311" i="335"/>
  <c r="E311" i="335"/>
  <c r="D311" i="335"/>
  <c r="R310" i="335"/>
  <c r="Q310" i="335"/>
  <c r="P310" i="335"/>
  <c r="O310" i="335"/>
  <c r="N310" i="335"/>
  <c r="M310" i="335"/>
  <c r="L310" i="335"/>
  <c r="I310" i="335"/>
  <c r="H310" i="335"/>
  <c r="G310" i="335"/>
  <c r="F310" i="335"/>
  <c r="E310" i="335"/>
  <c r="D310" i="335"/>
  <c r="R309" i="335"/>
  <c r="Q309" i="335"/>
  <c r="P309" i="335"/>
  <c r="O309" i="335"/>
  <c r="N309" i="335"/>
  <c r="M309" i="335"/>
  <c r="L309" i="335"/>
  <c r="I309" i="335"/>
  <c r="H309" i="335"/>
  <c r="G309" i="335"/>
  <c r="F309" i="335"/>
  <c r="E309" i="335"/>
  <c r="D309" i="335"/>
  <c r="R308" i="335"/>
  <c r="Q308" i="335"/>
  <c r="P308" i="335"/>
  <c r="O308" i="335"/>
  <c r="N308" i="335"/>
  <c r="M308" i="335"/>
  <c r="L308" i="335"/>
  <c r="I308" i="335"/>
  <c r="H308" i="335"/>
  <c r="G308" i="335"/>
  <c r="F308" i="335"/>
  <c r="E308" i="335"/>
  <c r="D308" i="335"/>
  <c r="R307" i="335"/>
  <c r="Q307" i="335"/>
  <c r="P307" i="335"/>
  <c r="O307" i="335"/>
  <c r="N307" i="335"/>
  <c r="M307" i="335"/>
  <c r="L307" i="335"/>
  <c r="I307" i="335"/>
  <c r="H307" i="335"/>
  <c r="G307" i="335"/>
  <c r="F307" i="335"/>
  <c r="E307" i="335"/>
  <c r="D307" i="335"/>
  <c r="R306" i="335"/>
  <c r="Q306" i="335"/>
  <c r="P306" i="335"/>
  <c r="O306" i="335"/>
  <c r="N306" i="335"/>
  <c r="M306" i="335"/>
  <c r="L306" i="335"/>
  <c r="I306" i="335"/>
  <c r="H306" i="335"/>
  <c r="G306" i="335"/>
  <c r="F306" i="335"/>
  <c r="E306" i="335"/>
  <c r="D306" i="335"/>
  <c r="R305" i="335"/>
  <c r="Q305" i="335"/>
  <c r="P305" i="335"/>
  <c r="O305" i="335"/>
  <c r="N305" i="335"/>
  <c r="M305" i="335"/>
  <c r="L305" i="335"/>
  <c r="I305" i="335"/>
  <c r="H305" i="335"/>
  <c r="G305" i="335"/>
  <c r="F305" i="335"/>
  <c r="E305" i="335"/>
  <c r="D305" i="335"/>
  <c r="R289" i="335"/>
  <c r="Q289" i="335"/>
  <c r="P289" i="335"/>
  <c r="O289" i="335"/>
  <c r="N289" i="335"/>
  <c r="M289" i="335"/>
  <c r="L289" i="335"/>
  <c r="I289" i="335"/>
  <c r="H289" i="335"/>
  <c r="G289" i="335"/>
  <c r="F289" i="335"/>
  <c r="E289" i="335"/>
  <c r="D289" i="335"/>
  <c r="R288" i="335"/>
  <c r="Q288" i="335"/>
  <c r="P288" i="335"/>
  <c r="O288" i="335"/>
  <c r="N288" i="335"/>
  <c r="M288" i="335"/>
  <c r="L288" i="335"/>
  <c r="I288" i="335"/>
  <c r="H288" i="335"/>
  <c r="G288" i="335"/>
  <c r="F288" i="335"/>
  <c r="E288" i="335"/>
  <c r="D288" i="335"/>
  <c r="R287" i="335"/>
  <c r="Q287" i="335"/>
  <c r="P287" i="335"/>
  <c r="O287" i="335"/>
  <c r="N287" i="335"/>
  <c r="M287" i="335"/>
  <c r="L287" i="335"/>
  <c r="I287" i="335"/>
  <c r="H287" i="335"/>
  <c r="G287" i="335"/>
  <c r="F287" i="335"/>
  <c r="E287" i="335"/>
  <c r="D287" i="335"/>
  <c r="R286" i="335"/>
  <c r="Q286" i="335"/>
  <c r="P286" i="335"/>
  <c r="O286" i="335"/>
  <c r="N286" i="335"/>
  <c r="M286" i="335"/>
  <c r="L286" i="335"/>
  <c r="I286" i="335"/>
  <c r="H286" i="335"/>
  <c r="G286" i="335"/>
  <c r="F286" i="335"/>
  <c r="E286" i="335"/>
  <c r="D286" i="335"/>
  <c r="R285" i="335"/>
  <c r="Q285" i="335"/>
  <c r="P285" i="335"/>
  <c r="O285" i="335"/>
  <c r="N285" i="335"/>
  <c r="M285" i="335"/>
  <c r="L285" i="335"/>
  <c r="I285" i="335"/>
  <c r="H285" i="335"/>
  <c r="G285" i="335"/>
  <c r="F285" i="335"/>
  <c r="E285" i="335"/>
  <c r="D285" i="335"/>
  <c r="R284" i="335"/>
  <c r="Q284" i="335"/>
  <c r="P284" i="335"/>
  <c r="O284" i="335"/>
  <c r="N284" i="335"/>
  <c r="M284" i="335"/>
  <c r="L284" i="335"/>
  <c r="I284" i="335"/>
  <c r="H284" i="335"/>
  <c r="G284" i="335"/>
  <c r="F284" i="335"/>
  <c r="E284" i="335"/>
  <c r="D284" i="335"/>
  <c r="R283" i="335"/>
  <c r="Q283" i="335"/>
  <c r="P283" i="335"/>
  <c r="O283" i="335"/>
  <c r="N283" i="335"/>
  <c r="M283" i="335"/>
  <c r="L283" i="335"/>
  <c r="I283" i="335"/>
  <c r="H283" i="335"/>
  <c r="G283" i="335"/>
  <c r="F283" i="335"/>
  <c r="E283" i="335"/>
  <c r="D283" i="335"/>
  <c r="R282" i="335"/>
  <c r="Q282" i="335"/>
  <c r="P282" i="335"/>
  <c r="O282" i="335"/>
  <c r="N282" i="335"/>
  <c r="M282" i="335"/>
  <c r="L282" i="335"/>
  <c r="I282" i="335"/>
  <c r="H282" i="335"/>
  <c r="G282" i="335"/>
  <c r="F282" i="335"/>
  <c r="E282" i="335"/>
  <c r="D282" i="335"/>
  <c r="R281" i="335"/>
  <c r="Q281" i="335"/>
  <c r="P281" i="335"/>
  <c r="O281" i="335"/>
  <c r="N281" i="335"/>
  <c r="M281" i="335"/>
  <c r="L281" i="335"/>
  <c r="I281" i="335"/>
  <c r="H281" i="335"/>
  <c r="G281" i="335"/>
  <c r="F281" i="335"/>
  <c r="E281" i="335"/>
  <c r="D281" i="335"/>
  <c r="R280" i="335"/>
  <c r="Q280" i="335"/>
  <c r="P280" i="335"/>
  <c r="O280" i="335"/>
  <c r="N280" i="335"/>
  <c r="M280" i="335"/>
  <c r="L280" i="335"/>
  <c r="I280" i="335"/>
  <c r="H280" i="335"/>
  <c r="G280" i="335"/>
  <c r="F280" i="335"/>
  <c r="E280" i="335"/>
  <c r="D280" i="335"/>
  <c r="R279" i="335"/>
  <c r="Q279" i="335"/>
  <c r="P279" i="335"/>
  <c r="O279" i="335"/>
  <c r="N279" i="335"/>
  <c r="M279" i="335"/>
  <c r="L279" i="335"/>
  <c r="I279" i="335"/>
  <c r="H279" i="335"/>
  <c r="G279" i="335"/>
  <c r="F279" i="335"/>
  <c r="E279" i="335"/>
  <c r="D279" i="335"/>
  <c r="R278" i="335"/>
  <c r="Q278" i="335"/>
  <c r="P278" i="335"/>
  <c r="O278" i="335"/>
  <c r="N278" i="335"/>
  <c r="M278" i="335"/>
  <c r="L278" i="335"/>
  <c r="I278" i="335"/>
  <c r="H278" i="335"/>
  <c r="G278" i="335"/>
  <c r="F278" i="335"/>
  <c r="E278" i="335"/>
  <c r="D278" i="335"/>
  <c r="R267" i="335"/>
  <c r="Q267" i="335"/>
  <c r="P267" i="335"/>
  <c r="O267" i="335"/>
  <c r="N267" i="335"/>
  <c r="M267" i="335"/>
  <c r="L267" i="335"/>
  <c r="I267" i="335"/>
  <c r="H267" i="335"/>
  <c r="G267" i="335"/>
  <c r="F267" i="335"/>
  <c r="E267" i="335"/>
  <c r="D267" i="335"/>
  <c r="Q266" i="335"/>
  <c r="P266" i="335"/>
  <c r="O266" i="335"/>
  <c r="N266" i="335"/>
  <c r="M266" i="335"/>
  <c r="L266" i="335"/>
  <c r="I266" i="335"/>
  <c r="H266" i="335"/>
  <c r="G266" i="335"/>
  <c r="F266" i="335"/>
  <c r="E266" i="335"/>
  <c r="D266" i="335"/>
  <c r="Q265" i="335"/>
  <c r="P265" i="335"/>
  <c r="O265" i="335"/>
  <c r="N265" i="335"/>
  <c r="M265" i="335"/>
  <c r="L265" i="335"/>
  <c r="I265" i="335"/>
  <c r="H265" i="335"/>
  <c r="G265" i="335"/>
  <c r="F265" i="335"/>
  <c r="E265" i="335"/>
  <c r="D265" i="335"/>
  <c r="Q264" i="335"/>
  <c r="P264" i="335"/>
  <c r="O264" i="335"/>
  <c r="N264" i="335"/>
  <c r="M264" i="335"/>
  <c r="L264" i="335"/>
  <c r="I264" i="335"/>
  <c r="H264" i="335"/>
  <c r="G264" i="335"/>
  <c r="F264" i="335"/>
  <c r="E264" i="335"/>
  <c r="D264" i="335"/>
  <c r="Q263" i="335"/>
  <c r="P263" i="335"/>
  <c r="O263" i="335"/>
  <c r="N263" i="335"/>
  <c r="M263" i="335"/>
  <c r="L263" i="335"/>
  <c r="I263" i="335"/>
  <c r="H263" i="335"/>
  <c r="G263" i="335"/>
  <c r="F263" i="335"/>
  <c r="E263" i="335"/>
  <c r="D263" i="335"/>
  <c r="Q262" i="335"/>
  <c r="O262" i="335"/>
  <c r="N262" i="335"/>
  <c r="M262" i="335"/>
  <c r="L262" i="335"/>
  <c r="I262" i="335"/>
  <c r="H262" i="335"/>
  <c r="G262" i="335"/>
  <c r="F262" i="335"/>
  <c r="E262" i="335"/>
  <c r="D262" i="335"/>
  <c r="Q261" i="335"/>
  <c r="O261" i="335"/>
  <c r="N261" i="335"/>
  <c r="M261" i="335"/>
  <c r="L261" i="335"/>
  <c r="I261" i="335"/>
  <c r="H261" i="335"/>
  <c r="G261" i="335"/>
  <c r="F261" i="335"/>
  <c r="E261" i="335"/>
  <c r="D261" i="335"/>
  <c r="C261" i="335"/>
  <c r="Q260" i="335"/>
  <c r="O260" i="335"/>
  <c r="N260" i="335"/>
  <c r="M260" i="335"/>
  <c r="L260" i="335"/>
  <c r="I260" i="335"/>
  <c r="H260" i="335"/>
  <c r="G260" i="335"/>
  <c r="F260" i="335"/>
  <c r="E260" i="335"/>
  <c r="D260" i="335"/>
  <c r="C260" i="335"/>
  <c r="Q259" i="335"/>
  <c r="O259" i="335"/>
  <c r="N259" i="335"/>
  <c r="M259" i="335"/>
  <c r="L259" i="335"/>
  <c r="I259" i="335"/>
  <c r="H259" i="335"/>
  <c r="G259" i="335"/>
  <c r="F259" i="335"/>
  <c r="E259" i="335"/>
  <c r="D259" i="335"/>
  <c r="C259" i="335"/>
  <c r="Q258" i="335"/>
  <c r="O258" i="335"/>
  <c r="N258" i="335"/>
  <c r="M258" i="335"/>
  <c r="L258" i="335"/>
  <c r="I258" i="335"/>
  <c r="H258" i="335"/>
  <c r="G258" i="335"/>
  <c r="F258" i="335"/>
  <c r="E258" i="335"/>
  <c r="D258" i="335"/>
  <c r="C258" i="335"/>
  <c r="R253" i="335"/>
  <c r="Q253" i="335"/>
  <c r="P253" i="335"/>
  <c r="O253" i="335"/>
  <c r="N253" i="335"/>
  <c r="M253" i="335"/>
  <c r="L253" i="335"/>
  <c r="I253" i="335"/>
  <c r="H253" i="335"/>
  <c r="G253" i="335"/>
  <c r="F253" i="335"/>
  <c r="E253" i="335"/>
  <c r="D253" i="335"/>
  <c r="C253" i="335"/>
  <c r="R252" i="335"/>
  <c r="Q252" i="335"/>
  <c r="P252" i="335"/>
  <c r="O252" i="335"/>
  <c r="N252" i="335"/>
  <c r="M252" i="335"/>
  <c r="L252" i="335"/>
  <c r="I252" i="335"/>
  <c r="H252" i="335"/>
  <c r="G252" i="335"/>
  <c r="F252" i="335"/>
  <c r="E252" i="335"/>
  <c r="D252" i="335"/>
  <c r="C252" i="335"/>
  <c r="R251" i="335"/>
  <c r="Q251" i="335"/>
  <c r="P251" i="335"/>
  <c r="O251" i="335"/>
  <c r="N251" i="335"/>
  <c r="M251" i="335"/>
  <c r="L251" i="335"/>
  <c r="I251" i="335"/>
  <c r="H251" i="335"/>
  <c r="G251" i="335"/>
  <c r="F251" i="335"/>
  <c r="E251" i="335"/>
  <c r="D251" i="335"/>
  <c r="C251" i="335"/>
  <c r="R250" i="335"/>
  <c r="Q250" i="335"/>
  <c r="P250" i="335"/>
  <c r="O250" i="335"/>
  <c r="N250" i="335"/>
  <c r="M250" i="335"/>
  <c r="L250" i="335"/>
  <c r="I250" i="335"/>
  <c r="H250" i="335"/>
  <c r="G250" i="335"/>
  <c r="F250" i="335"/>
  <c r="E250" i="335"/>
  <c r="D250" i="335"/>
  <c r="C250" i="335"/>
  <c r="R249" i="335"/>
  <c r="Q249" i="335"/>
  <c r="P249" i="335"/>
  <c r="O249" i="335"/>
  <c r="N249" i="335"/>
  <c r="M249" i="335"/>
  <c r="L249" i="335"/>
  <c r="I249" i="335"/>
  <c r="H249" i="335"/>
  <c r="G249" i="335"/>
  <c r="F249" i="335"/>
  <c r="E249" i="335"/>
  <c r="D249" i="335"/>
  <c r="C249" i="335"/>
  <c r="R248" i="335"/>
  <c r="Q248" i="335"/>
  <c r="P248" i="335"/>
  <c r="O248" i="335"/>
  <c r="N248" i="335"/>
  <c r="M248" i="335"/>
  <c r="L248" i="335"/>
  <c r="I248" i="335"/>
  <c r="H248" i="335"/>
  <c r="G248" i="335"/>
  <c r="F248" i="335"/>
  <c r="E248" i="335"/>
  <c r="D248" i="335"/>
  <c r="C248" i="335"/>
  <c r="R247" i="335"/>
  <c r="Q247" i="335"/>
  <c r="P247" i="335"/>
  <c r="O247" i="335"/>
  <c r="N247" i="335"/>
  <c r="M247" i="335"/>
  <c r="L247" i="335"/>
  <c r="I247" i="335"/>
  <c r="H247" i="335"/>
  <c r="G247" i="335"/>
  <c r="F247" i="335"/>
  <c r="E247" i="335"/>
  <c r="D247" i="335"/>
  <c r="C247" i="335"/>
  <c r="R246" i="335"/>
  <c r="Q246" i="335"/>
  <c r="P246" i="335"/>
  <c r="O246" i="335"/>
  <c r="N246" i="335"/>
  <c r="M246" i="335"/>
  <c r="L246" i="335"/>
  <c r="I246" i="335"/>
  <c r="H246" i="335"/>
  <c r="G246" i="335"/>
  <c r="F246" i="335"/>
  <c r="E246" i="335"/>
  <c r="D246" i="335"/>
  <c r="C246" i="335"/>
  <c r="R245" i="335"/>
  <c r="Q245" i="335"/>
  <c r="P245" i="335"/>
  <c r="O245" i="335"/>
  <c r="N245" i="335"/>
  <c r="M245" i="335"/>
  <c r="L245" i="335"/>
  <c r="I245" i="335"/>
  <c r="H245" i="335"/>
  <c r="G245" i="335"/>
  <c r="F245" i="335"/>
  <c r="E245" i="335"/>
  <c r="D245" i="335"/>
  <c r="C245" i="335"/>
  <c r="R244" i="335"/>
  <c r="Q244" i="335"/>
  <c r="P244" i="335"/>
  <c r="O244" i="335"/>
  <c r="N244" i="335"/>
  <c r="M244" i="335"/>
  <c r="L244" i="335"/>
  <c r="I244" i="335"/>
  <c r="H244" i="335"/>
  <c r="G244" i="335"/>
  <c r="F244" i="335"/>
  <c r="E244" i="335"/>
  <c r="D244" i="335"/>
  <c r="C244" i="335"/>
  <c r="R243" i="335"/>
  <c r="Q243" i="335"/>
  <c r="P243" i="335"/>
  <c r="O243" i="335"/>
  <c r="N243" i="335"/>
  <c r="M243" i="335"/>
  <c r="L243" i="335"/>
  <c r="I243" i="335"/>
  <c r="H243" i="335"/>
  <c r="G243" i="335"/>
  <c r="F243" i="335"/>
  <c r="E243" i="335"/>
  <c r="D243" i="335"/>
  <c r="C243" i="335"/>
  <c r="R242" i="335"/>
  <c r="Q242" i="335"/>
  <c r="P242" i="335"/>
  <c r="O242" i="335"/>
  <c r="N242" i="335"/>
  <c r="M242" i="335"/>
  <c r="L242" i="335"/>
  <c r="I242" i="335"/>
  <c r="H242" i="335"/>
  <c r="G242" i="335"/>
  <c r="F242" i="335"/>
  <c r="E242" i="335"/>
  <c r="D242" i="335"/>
  <c r="C242" i="335"/>
  <c r="R226" i="335"/>
  <c r="Q226" i="335"/>
  <c r="P226" i="335"/>
  <c r="O226" i="335"/>
  <c r="N226" i="335"/>
  <c r="M226" i="335"/>
  <c r="L226" i="335"/>
  <c r="I226" i="335"/>
  <c r="H226" i="335"/>
  <c r="G226" i="335"/>
  <c r="F226" i="335"/>
  <c r="E226" i="335"/>
  <c r="D226" i="335"/>
  <c r="R225" i="335"/>
  <c r="Q225" i="335"/>
  <c r="P225" i="335"/>
  <c r="O225" i="335"/>
  <c r="N225" i="335"/>
  <c r="M225" i="335"/>
  <c r="L225" i="335"/>
  <c r="I225" i="335"/>
  <c r="H225" i="335"/>
  <c r="G225" i="335"/>
  <c r="F225" i="335"/>
  <c r="E225" i="335"/>
  <c r="D225" i="335"/>
  <c r="R224" i="335"/>
  <c r="Q224" i="335"/>
  <c r="P224" i="335"/>
  <c r="O224" i="335"/>
  <c r="N224" i="335"/>
  <c r="M224" i="335"/>
  <c r="L224" i="335"/>
  <c r="I224" i="335"/>
  <c r="H224" i="335"/>
  <c r="G224" i="335"/>
  <c r="F224" i="335"/>
  <c r="E224" i="335"/>
  <c r="D224" i="335"/>
  <c r="R223" i="335"/>
  <c r="Q223" i="335"/>
  <c r="P223" i="335"/>
  <c r="O223" i="335"/>
  <c r="N223" i="335"/>
  <c r="M223" i="335"/>
  <c r="L223" i="335"/>
  <c r="I223" i="335"/>
  <c r="H223" i="335"/>
  <c r="G223" i="335"/>
  <c r="F223" i="335"/>
  <c r="E223" i="335"/>
  <c r="D223" i="335"/>
  <c r="R222" i="335"/>
  <c r="Q222" i="335"/>
  <c r="P222" i="335"/>
  <c r="O222" i="335"/>
  <c r="N222" i="335"/>
  <c r="M222" i="335"/>
  <c r="L222" i="335"/>
  <c r="I222" i="335"/>
  <c r="H222" i="335"/>
  <c r="G222" i="335"/>
  <c r="F222" i="335"/>
  <c r="E222" i="335"/>
  <c r="D222" i="335"/>
  <c r="R221" i="335"/>
  <c r="Q221" i="335"/>
  <c r="P221" i="335"/>
  <c r="O221" i="335"/>
  <c r="N221" i="335"/>
  <c r="M221" i="335"/>
  <c r="L221" i="335"/>
  <c r="I221" i="335"/>
  <c r="H221" i="335"/>
  <c r="G221" i="335"/>
  <c r="F221" i="335"/>
  <c r="E221" i="335"/>
  <c r="D221" i="335"/>
  <c r="R220" i="335"/>
  <c r="Q220" i="335"/>
  <c r="P220" i="335"/>
  <c r="O220" i="335"/>
  <c r="N220" i="335"/>
  <c r="M220" i="335"/>
  <c r="L220" i="335"/>
  <c r="I220" i="335"/>
  <c r="H220" i="335"/>
  <c r="G220" i="335"/>
  <c r="F220" i="335"/>
  <c r="E220" i="335"/>
  <c r="D220" i="335"/>
  <c r="R219" i="335"/>
  <c r="Q219" i="335"/>
  <c r="P219" i="335"/>
  <c r="O219" i="335"/>
  <c r="N219" i="335"/>
  <c r="M219" i="335"/>
  <c r="L219" i="335"/>
  <c r="I219" i="335"/>
  <c r="H219" i="335"/>
  <c r="G219" i="335"/>
  <c r="F219" i="335"/>
  <c r="E219" i="335"/>
  <c r="D219" i="335"/>
  <c r="R218" i="335"/>
  <c r="Q218" i="335"/>
  <c r="P218" i="335"/>
  <c r="O218" i="335"/>
  <c r="N218" i="335"/>
  <c r="M218" i="335"/>
  <c r="L218" i="335"/>
  <c r="I218" i="335"/>
  <c r="H218" i="335"/>
  <c r="G218" i="335"/>
  <c r="F218" i="335"/>
  <c r="E218" i="335"/>
  <c r="D218" i="335"/>
  <c r="R217" i="335"/>
  <c r="Q217" i="335"/>
  <c r="P217" i="335"/>
  <c r="O217" i="335"/>
  <c r="N217" i="335"/>
  <c r="M217" i="335"/>
  <c r="L217" i="335"/>
  <c r="I217" i="335"/>
  <c r="H217" i="335"/>
  <c r="G217" i="335"/>
  <c r="F217" i="335"/>
  <c r="E217" i="335"/>
  <c r="D217" i="335"/>
  <c r="R216" i="335"/>
  <c r="Q216" i="335"/>
  <c r="P216" i="335"/>
  <c r="O216" i="335"/>
  <c r="N216" i="335"/>
  <c r="M216" i="335"/>
  <c r="L216" i="335"/>
  <c r="I216" i="335"/>
  <c r="H216" i="335"/>
  <c r="G216" i="335"/>
  <c r="F216" i="335"/>
  <c r="E216" i="335"/>
  <c r="D216" i="335"/>
  <c r="R215" i="335"/>
  <c r="Q215" i="335"/>
  <c r="P215" i="335"/>
  <c r="O215" i="335"/>
  <c r="N215" i="335"/>
  <c r="M215" i="335"/>
  <c r="L215" i="335"/>
  <c r="I215" i="335"/>
  <c r="H215" i="335"/>
  <c r="G215" i="335"/>
  <c r="F215" i="335"/>
  <c r="E215" i="335"/>
  <c r="D215" i="335"/>
  <c r="C213" i="335"/>
  <c r="C212" i="335"/>
  <c r="C210" i="335"/>
  <c r="C209" i="335"/>
  <c r="C208" i="335"/>
  <c r="C207" i="335"/>
  <c r="C206" i="335"/>
  <c r="C204" i="335"/>
  <c r="C203" i="335"/>
  <c r="C202" i="335"/>
  <c r="R199" i="335"/>
  <c r="Q199" i="335"/>
  <c r="P199" i="335"/>
  <c r="O199" i="335"/>
  <c r="N199" i="335"/>
  <c r="M199" i="335"/>
  <c r="L199" i="335"/>
  <c r="I199" i="335"/>
  <c r="H199" i="335"/>
  <c r="G199" i="335"/>
  <c r="F199" i="335"/>
  <c r="E199" i="335"/>
  <c r="D199" i="335"/>
  <c r="R198" i="335"/>
  <c r="Q198" i="335"/>
  <c r="P198" i="335"/>
  <c r="O198" i="335"/>
  <c r="N198" i="335"/>
  <c r="M198" i="335"/>
  <c r="L198" i="335"/>
  <c r="I198" i="335"/>
  <c r="H198" i="335"/>
  <c r="G198" i="335"/>
  <c r="F198" i="335"/>
  <c r="E198" i="335"/>
  <c r="D198" i="335"/>
  <c r="R197" i="335"/>
  <c r="Q197" i="335"/>
  <c r="P197" i="335"/>
  <c r="O197" i="335"/>
  <c r="N197" i="335"/>
  <c r="M197" i="335"/>
  <c r="L197" i="335"/>
  <c r="I197" i="335"/>
  <c r="H197" i="335"/>
  <c r="G197" i="335"/>
  <c r="F197" i="335"/>
  <c r="E197" i="335"/>
  <c r="D197" i="335"/>
  <c r="R196" i="335"/>
  <c r="Q196" i="335"/>
  <c r="P196" i="335"/>
  <c r="O196" i="335"/>
  <c r="N196" i="335"/>
  <c r="M196" i="335"/>
  <c r="L196" i="335"/>
  <c r="I196" i="335"/>
  <c r="H196" i="335"/>
  <c r="G196" i="335"/>
  <c r="F196" i="335"/>
  <c r="E196" i="335"/>
  <c r="D196" i="335"/>
  <c r="R195" i="335"/>
  <c r="Q195" i="335"/>
  <c r="P195" i="335"/>
  <c r="O195" i="335"/>
  <c r="N195" i="335"/>
  <c r="M195" i="335"/>
  <c r="L195" i="335"/>
  <c r="I195" i="335"/>
  <c r="H195" i="335"/>
  <c r="G195" i="335"/>
  <c r="F195" i="335"/>
  <c r="E195" i="335"/>
  <c r="D195" i="335"/>
  <c r="R194" i="335"/>
  <c r="Q194" i="335"/>
  <c r="P194" i="335"/>
  <c r="O194" i="335"/>
  <c r="N194" i="335"/>
  <c r="M194" i="335"/>
  <c r="L194" i="335"/>
  <c r="I194" i="335"/>
  <c r="H194" i="335"/>
  <c r="G194" i="335"/>
  <c r="F194" i="335"/>
  <c r="E194" i="335"/>
  <c r="D194" i="335"/>
  <c r="R193" i="335"/>
  <c r="Q193" i="335"/>
  <c r="P193" i="335"/>
  <c r="O193" i="335"/>
  <c r="N193" i="335"/>
  <c r="M193" i="335"/>
  <c r="L193" i="335"/>
  <c r="I193" i="335"/>
  <c r="H193" i="335"/>
  <c r="G193" i="335"/>
  <c r="F193" i="335"/>
  <c r="E193" i="335"/>
  <c r="D193" i="335"/>
  <c r="R192" i="335"/>
  <c r="Q192" i="335"/>
  <c r="P192" i="335"/>
  <c r="O192" i="335"/>
  <c r="N192" i="335"/>
  <c r="M192" i="335"/>
  <c r="L192" i="335"/>
  <c r="I192" i="335"/>
  <c r="H192" i="335"/>
  <c r="G192" i="335"/>
  <c r="F192" i="335"/>
  <c r="E192" i="335"/>
  <c r="D192" i="335"/>
  <c r="R191" i="335"/>
  <c r="Q191" i="335"/>
  <c r="P191" i="335"/>
  <c r="O191" i="335"/>
  <c r="N191" i="335"/>
  <c r="M191" i="335"/>
  <c r="L191" i="335"/>
  <c r="I191" i="335"/>
  <c r="H191" i="335"/>
  <c r="G191" i="335"/>
  <c r="F191" i="335"/>
  <c r="E191" i="335"/>
  <c r="D191" i="335"/>
  <c r="R190" i="335"/>
  <c r="Q190" i="335"/>
  <c r="P190" i="335"/>
  <c r="O190" i="335"/>
  <c r="N190" i="335"/>
  <c r="M190" i="335"/>
  <c r="L190" i="335"/>
  <c r="I190" i="335"/>
  <c r="H190" i="335"/>
  <c r="G190" i="335"/>
  <c r="F190" i="335"/>
  <c r="E190" i="335"/>
  <c r="D190" i="335"/>
  <c r="R189" i="335"/>
  <c r="Q189" i="335"/>
  <c r="P189" i="335"/>
  <c r="O189" i="335"/>
  <c r="N189" i="335"/>
  <c r="M189" i="335"/>
  <c r="L189" i="335"/>
  <c r="I189" i="335"/>
  <c r="H189" i="335"/>
  <c r="G189" i="335"/>
  <c r="F189" i="335"/>
  <c r="E189" i="335"/>
  <c r="D189" i="335"/>
  <c r="R188" i="335"/>
  <c r="Q188" i="335"/>
  <c r="P188" i="335"/>
  <c r="O188" i="335"/>
  <c r="N188" i="335"/>
  <c r="M188" i="335"/>
  <c r="L188" i="335"/>
  <c r="I188" i="335"/>
  <c r="H188" i="335"/>
  <c r="G188" i="335"/>
  <c r="F188" i="335"/>
  <c r="E188" i="335"/>
  <c r="D188" i="335"/>
  <c r="C186" i="335"/>
  <c r="C185" i="335"/>
  <c r="C184" i="335"/>
  <c r="C183" i="335"/>
  <c r="C182" i="335"/>
  <c r="C181" i="335"/>
  <c r="C180" i="335"/>
  <c r="C179" i="335"/>
  <c r="C178" i="335"/>
  <c r="C177" i="335"/>
  <c r="C176" i="335"/>
  <c r="C175" i="335"/>
  <c r="R172" i="335"/>
  <c r="Q172" i="335"/>
  <c r="P172" i="335"/>
  <c r="O172" i="335"/>
  <c r="N172" i="335"/>
  <c r="M172" i="335"/>
  <c r="L172" i="335"/>
  <c r="I172" i="335"/>
  <c r="H172" i="335"/>
  <c r="G172" i="335"/>
  <c r="F172" i="335"/>
  <c r="E172" i="335"/>
  <c r="D172" i="335"/>
  <c r="R171" i="335"/>
  <c r="Q171" i="335"/>
  <c r="P171" i="335"/>
  <c r="O171" i="335"/>
  <c r="N171" i="335"/>
  <c r="M171" i="335"/>
  <c r="L171" i="335"/>
  <c r="I171" i="335"/>
  <c r="H171" i="335"/>
  <c r="G171" i="335"/>
  <c r="F171" i="335"/>
  <c r="E171" i="335"/>
  <c r="D171" i="335"/>
  <c r="R170" i="335"/>
  <c r="Q170" i="335"/>
  <c r="P170" i="335"/>
  <c r="O170" i="335"/>
  <c r="N170" i="335"/>
  <c r="M170" i="335"/>
  <c r="L170" i="335"/>
  <c r="I170" i="335"/>
  <c r="H170" i="335"/>
  <c r="G170" i="335"/>
  <c r="F170" i="335"/>
  <c r="E170" i="335"/>
  <c r="D170" i="335"/>
  <c r="R169" i="335"/>
  <c r="Q169" i="335"/>
  <c r="P169" i="335"/>
  <c r="O169" i="335"/>
  <c r="N169" i="335"/>
  <c r="M169" i="335"/>
  <c r="L169" i="335"/>
  <c r="I169" i="335"/>
  <c r="H169" i="335"/>
  <c r="G169" i="335"/>
  <c r="F169" i="335"/>
  <c r="E169" i="335"/>
  <c r="D169" i="335"/>
  <c r="R168" i="335"/>
  <c r="Q168" i="335"/>
  <c r="P168" i="335"/>
  <c r="O168" i="335"/>
  <c r="N168" i="335"/>
  <c r="M168" i="335"/>
  <c r="L168" i="335"/>
  <c r="I168" i="335"/>
  <c r="H168" i="335"/>
  <c r="G168" i="335"/>
  <c r="F168" i="335"/>
  <c r="E168" i="335"/>
  <c r="D168" i="335"/>
  <c r="R167" i="335"/>
  <c r="Q167" i="335"/>
  <c r="P167" i="335"/>
  <c r="O167" i="335"/>
  <c r="N167" i="335"/>
  <c r="M167" i="335"/>
  <c r="L167" i="335"/>
  <c r="I167" i="335"/>
  <c r="H167" i="335"/>
  <c r="G167" i="335"/>
  <c r="F167" i="335"/>
  <c r="E167" i="335"/>
  <c r="D167" i="335"/>
  <c r="R166" i="335"/>
  <c r="Q166" i="335"/>
  <c r="P166" i="335"/>
  <c r="O166" i="335"/>
  <c r="N166" i="335"/>
  <c r="M166" i="335"/>
  <c r="L166" i="335"/>
  <c r="I166" i="335"/>
  <c r="H166" i="335"/>
  <c r="G166" i="335"/>
  <c r="F166" i="335"/>
  <c r="E166" i="335"/>
  <c r="D166" i="335"/>
  <c r="R165" i="335"/>
  <c r="Q165" i="335"/>
  <c r="P165" i="335"/>
  <c r="O165" i="335"/>
  <c r="N165" i="335"/>
  <c r="M165" i="335"/>
  <c r="L165" i="335"/>
  <c r="I165" i="335"/>
  <c r="H165" i="335"/>
  <c r="G165" i="335"/>
  <c r="F165" i="335"/>
  <c r="E165" i="335"/>
  <c r="D165" i="335"/>
  <c r="R164" i="335"/>
  <c r="Q164" i="335"/>
  <c r="P164" i="335"/>
  <c r="O164" i="335"/>
  <c r="N164" i="335"/>
  <c r="M164" i="335"/>
  <c r="L164" i="335"/>
  <c r="I164" i="335"/>
  <c r="H164" i="335"/>
  <c r="G164" i="335"/>
  <c r="F164" i="335"/>
  <c r="E164" i="335"/>
  <c r="D164" i="335"/>
  <c r="R163" i="335"/>
  <c r="Q163" i="335"/>
  <c r="P163" i="335"/>
  <c r="O163" i="335"/>
  <c r="N163" i="335"/>
  <c r="M163" i="335"/>
  <c r="L163" i="335"/>
  <c r="I163" i="335"/>
  <c r="H163" i="335"/>
  <c r="G163" i="335"/>
  <c r="F163" i="335"/>
  <c r="E163" i="335"/>
  <c r="D163" i="335"/>
  <c r="R162" i="335"/>
  <c r="Q162" i="335"/>
  <c r="P162" i="335"/>
  <c r="O162" i="335"/>
  <c r="N162" i="335"/>
  <c r="M162" i="335"/>
  <c r="L162" i="335"/>
  <c r="I162" i="335"/>
  <c r="H162" i="335"/>
  <c r="G162" i="335"/>
  <c r="F162" i="335"/>
  <c r="E162" i="335"/>
  <c r="D162" i="335"/>
  <c r="R161" i="335"/>
  <c r="Q161" i="335"/>
  <c r="P161" i="335"/>
  <c r="O161" i="335"/>
  <c r="N161" i="335"/>
  <c r="M161" i="335"/>
  <c r="L161" i="335"/>
  <c r="I161" i="335"/>
  <c r="H161" i="335"/>
  <c r="G161" i="335"/>
  <c r="F161" i="335"/>
  <c r="E161" i="335"/>
  <c r="D161" i="335"/>
  <c r="C159" i="335"/>
  <c r="C158" i="335"/>
  <c r="C157" i="335"/>
  <c r="C156" i="335"/>
  <c r="C155" i="335"/>
  <c r="C154" i="335"/>
  <c r="C153" i="335"/>
  <c r="C152" i="335"/>
  <c r="C151" i="335"/>
  <c r="C150" i="335"/>
  <c r="C149" i="335"/>
  <c r="C148" i="335"/>
  <c r="R145" i="335"/>
  <c r="Q145" i="335"/>
  <c r="P145" i="335"/>
  <c r="O145" i="335"/>
  <c r="N145" i="335"/>
  <c r="M145" i="335"/>
  <c r="L145" i="335"/>
  <c r="I145" i="335"/>
  <c r="H145" i="335"/>
  <c r="G145" i="335"/>
  <c r="F145" i="335"/>
  <c r="E145" i="335"/>
  <c r="D145" i="335"/>
  <c r="R144" i="335"/>
  <c r="Q144" i="335"/>
  <c r="P144" i="335"/>
  <c r="O144" i="335"/>
  <c r="N144" i="335"/>
  <c r="M144" i="335"/>
  <c r="L144" i="335"/>
  <c r="I144" i="335"/>
  <c r="H144" i="335"/>
  <c r="G144" i="335"/>
  <c r="F144" i="335"/>
  <c r="E144" i="335"/>
  <c r="D144" i="335"/>
  <c r="R143" i="335"/>
  <c r="Q143" i="335"/>
  <c r="P143" i="335"/>
  <c r="O143" i="335"/>
  <c r="N143" i="335"/>
  <c r="M143" i="335"/>
  <c r="L143" i="335"/>
  <c r="I143" i="335"/>
  <c r="H143" i="335"/>
  <c r="G143" i="335"/>
  <c r="F143" i="335"/>
  <c r="E143" i="335"/>
  <c r="D143" i="335"/>
  <c r="R142" i="335"/>
  <c r="Q142" i="335"/>
  <c r="P142" i="335"/>
  <c r="O142" i="335"/>
  <c r="N142" i="335"/>
  <c r="M142" i="335"/>
  <c r="L142" i="335"/>
  <c r="I142" i="335"/>
  <c r="H142" i="335"/>
  <c r="G142" i="335"/>
  <c r="F142" i="335"/>
  <c r="E142" i="335"/>
  <c r="D142" i="335"/>
  <c r="R141" i="335"/>
  <c r="Q141" i="335"/>
  <c r="P141" i="335"/>
  <c r="O141" i="335"/>
  <c r="N141" i="335"/>
  <c r="M141" i="335"/>
  <c r="L141" i="335"/>
  <c r="I141" i="335"/>
  <c r="H141" i="335"/>
  <c r="G141" i="335"/>
  <c r="F141" i="335"/>
  <c r="E141" i="335"/>
  <c r="D141" i="335"/>
  <c r="R140" i="335"/>
  <c r="Q140" i="335"/>
  <c r="P140" i="335"/>
  <c r="O140" i="335"/>
  <c r="N140" i="335"/>
  <c r="M140" i="335"/>
  <c r="L140" i="335"/>
  <c r="I140" i="335"/>
  <c r="H140" i="335"/>
  <c r="G140" i="335"/>
  <c r="F140" i="335"/>
  <c r="E140" i="335"/>
  <c r="D140" i="335"/>
  <c r="R139" i="335"/>
  <c r="Q139" i="335"/>
  <c r="P139" i="335"/>
  <c r="O139" i="335"/>
  <c r="N139" i="335"/>
  <c r="M139" i="335"/>
  <c r="L139" i="335"/>
  <c r="I139" i="335"/>
  <c r="H139" i="335"/>
  <c r="G139" i="335"/>
  <c r="F139" i="335"/>
  <c r="E139" i="335"/>
  <c r="D139" i="335"/>
  <c r="R138" i="335"/>
  <c r="Q138" i="335"/>
  <c r="P138" i="335"/>
  <c r="O138" i="335"/>
  <c r="N138" i="335"/>
  <c r="M138" i="335"/>
  <c r="L138" i="335"/>
  <c r="I138" i="335"/>
  <c r="H138" i="335"/>
  <c r="G138" i="335"/>
  <c r="F138" i="335"/>
  <c r="E138" i="335"/>
  <c r="D138" i="335"/>
  <c r="R137" i="335"/>
  <c r="Q137" i="335"/>
  <c r="P137" i="335"/>
  <c r="O137" i="335"/>
  <c r="N137" i="335"/>
  <c r="M137" i="335"/>
  <c r="L137" i="335"/>
  <c r="I137" i="335"/>
  <c r="H137" i="335"/>
  <c r="G137" i="335"/>
  <c r="F137" i="335"/>
  <c r="E137" i="335"/>
  <c r="D137" i="335"/>
  <c r="R136" i="335"/>
  <c r="Q136" i="335"/>
  <c r="P136" i="335"/>
  <c r="O136" i="335"/>
  <c r="N136" i="335"/>
  <c r="M136" i="335"/>
  <c r="L136" i="335"/>
  <c r="I136" i="335"/>
  <c r="H136" i="335"/>
  <c r="G136" i="335"/>
  <c r="F136" i="335"/>
  <c r="E136" i="335"/>
  <c r="D136" i="335"/>
  <c r="R135" i="335"/>
  <c r="Q135" i="335"/>
  <c r="P135" i="335"/>
  <c r="O135" i="335"/>
  <c r="N135" i="335"/>
  <c r="M135" i="335"/>
  <c r="L135" i="335"/>
  <c r="I135" i="335"/>
  <c r="H135" i="335"/>
  <c r="G135" i="335"/>
  <c r="F135" i="335"/>
  <c r="E135" i="335"/>
  <c r="D135" i="335"/>
  <c r="R134" i="335"/>
  <c r="Q134" i="335"/>
  <c r="P134" i="335"/>
  <c r="O134" i="335"/>
  <c r="N134" i="335"/>
  <c r="M134" i="335"/>
  <c r="L134" i="335"/>
  <c r="I134" i="335"/>
  <c r="H134" i="335"/>
  <c r="G134" i="335"/>
  <c r="F134" i="335"/>
  <c r="E134" i="335"/>
  <c r="D134" i="335"/>
  <c r="C132" i="335"/>
  <c r="C131" i="335"/>
  <c r="C130" i="335"/>
  <c r="C129" i="335"/>
  <c r="C128" i="335"/>
  <c r="C127" i="335"/>
  <c r="C126" i="335"/>
  <c r="C125" i="335"/>
  <c r="C124" i="335"/>
  <c r="C123" i="335"/>
  <c r="C122" i="335"/>
  <c r="C121" i="335"/>
  <c r="R118" i="335"/>
  <c r="Q118" i="335"/>
  <c r="P118" i="335"/>
  <c r="O118" i="335"/>
  <c r="N118" i="335"/>
  <c r="M118" i="335"/>
  <c r="L118" i="335"/>
  <c r="I118" i="335"/>
  <c r="H118" i="335"/>
  <c r="G118" i="335"/>
  <c r="F118" i="335"/>
  <c r="E118" i="335"/>
  <c r="D118" i="335"/>
  <c r="R117" i="335"/>
  <c r="Q117" i="335"/>
  <c r="P117" i="335"/>
  <c r="O117" i="335"/>
  <c r="N117" i="335"/>
  <c r="M117" i="335"/>
  <c r="L117" i="335"/>
  <c r="I117" i="335"/>
  <c r="H117" i="335"/>
  <c r="G117" i="335"/>
  <c r="F117" i="335"/>
  <c r="E117" i="335"/>
  <c r="D117" i="335"/>
  <c r="R116" i="335"/>
  <c r="Q116" i="335"/>
  <c r="P116" i="335"/>
  <c r="O116" i="335"/>
  <c r="N116" i="335"/>
  <c r="M116" i="335"/>
  <c r="L116" i="335"/>
  <c r="I116" i="335"/>
  <c r="H116" i="335"/>
  <c r="G116" i="335"/>
  <c r="F116" i="335"/>
  <c r="E116" i="335"/>
  <c r="D116" i="335"/>
  <c r="R115" i="335"/>
  <c r="Q115" i="335"/>
  <c r="P115" i="335"/>
  <c r="O115" i="335"/>
  <c r="N115" i="335"/>
  <c r="M115" i="335"/>
  <c r="L115" i="335"/>
  <c r="I115" i="335"/>
  <c r="H115" i="335"/>
  <c r="G115" i="335"/>
  <c r="F115" i="335"/>
  <c r="E115" i="335"/>
  <c r="D115" i="335"/>
  <c r="R114" i="335"/>
  <c r="Q114" i="335"/>
  <c r="P114" i="335"/>
  <c r="O114" i="335"/>
  <c r="N114" i="335"/>
  <c r="M114" i="335"/>
  <c r="L114" i="335"/>
  <c r="I114" i="335"/>
  <c r="H114" i="335"/>
  <c r="G114" i="335"/>
  <c r="F114" i="335"/>
  <c r="E114" i="335"/>
  <c r="D114" i="335"/>
  <c r="R113" i="335"/>
  <c r="Q113" i="335"/>
  <c r="P113" i="335"/>
  <c r="O113" i="335"/>
  <c r="N113" i="335"/>
  <c r="M113" i="335"/>
  <c r="L113" i="335"/>
  <c r="I113" i="335"/>
  <c r="H113" i="335"/>
  <c r="G113" i="335"/>
  <c r="F113" i="335"/>
  <c r="E113" i="335"/>
  <c r="D113" i="335"/>
  <c r="R112" i="335"/>
  <c r="Q112" i="335"/>
  <c r="P112" i="335"/>
  <c r="O112" i="335"/>
  <c r="N112" i="335"/>
  <c r="M112" i="335"/>
  <c r="L112" i="335"/>
  <c r="I112" i="335"/>
  <c r="H112" i="335"/>
  <c r="G112" i="335"/>
  <c r="F112" i="335"/>
  <c r="E112" i="335"/>
  <c r="D112" i="335"/>
  <c r="R111" i="335"/>
  <c r="Q111" i="335"/>
  <c r="P111" i="335"/>
  <c r="O111" i="335"/>
  <c r="N111" i="335"/>
  <c r="M111" i="335"/>
  <c r="L111" i="335"/>
  <c r="I111" i="335"/>
  <c r="H111" i="335"/>
  <c r="G111" i="335"/>
  <c r="F111" i="335"/>
  <c r="E111" i="335"/>
  <c r="D111" i="335"/>
  <c r="R110" i="335"/>
  <c r="Q110" i="335"/>
  <c r="P110" i="335"/>
  <c r="O110" i="335"/>
  <c r="N110" i="335"/>
  <c r="M110" i="335"/>
  <c r="L110" i="335"/>
  <c r="I110" i="335"/>
  <c r="H110" i="335"/>
  <c r="G110" i="335"/>
  <c r="F110" i="335"/>
  <c r="E110" i="335"/>
  <c r="D110" i="335"/>
  <c r="R109" i="335"/>
  <c r="Q109" i="335"/>
  <c r="P109" i="335"/>
  <c r="O109" i="335"/>
  <c r="N109" i="335"/>
  <c r="M109" i="335"/>
  <c r="L109" i="335"/>
  <c r="I109" i="335"/>
  <c r="H109" i="335"/>
  <c r="G109" i="335"/>
  <c r="F109" i="335"/>
  <c r="E109" i="335"/>
  <c r="D109" i="335"/>
  <c r="R108" i="335"/>
  <c r="Q108" i="335"/>
  <c r="P108" i="335"/>
  <c r="O108" i="335"/>
  <c r="N108" i="335"/>
  <c r="M108" i="335"/>
  <c r="L108" i="335"/>
  <c r="I108" i="335"/>
  <c r="H108" i="335"/>
  <c r="G108" i="335"/>
  <c r="F108" i="335"/>
  <c r="E108" i="335"/>
  <c r="D108" i="335"/>
  <c r="R107" i="335"/>
  <c r="Q107" i="335"/>
  <c r="P107" i="335"/>
  <c r="O107" i="335"/>
  <c r="N107" i="335"/>
  <c r="M107" i="335"/>
  <c r="L107" i="335"/>
  <c r="I107" i="335"/>
  <c r="H107" i="335"/>
  <c r="G107" i="335"/>
  <c r="F107" i="335"/>
  <c r="E107" i="335"/>
  <c r="D107" i="335"/>
  <c r="C105" i="335"/>
  <c r="C104" i="335"/>
  <c r="C103" i="335"/>
  <c r="C102" i="335"/>
  <c r="C101" i="335"/>
  <c r="C100" i="335"/>
  <c r="C99" i="335"/>
  <c r="C98" i="335"/>
  <c r="C97" i="335"/>
  <c r="C96" i="335"/>
  <c r="C95" i="335"/>
  <c r="C94" i="335"/>
  <c r="R91" i="335"/>
  <c r="Q91" i="335"/>
  <c r="P91" i="335"/>
  <c r="O91" i="335"/>
  <c r="N91" i="335"/>
  <c r="M91" i="335"/>
  <c r="L91" i="335"/>
  <c r="I91" i="335"/>
  <c r="H91" i="335"/>
  <c r="G91" i="335"/>
  <c r="F91" i="335"/>
  <c r="E91" i="335"/>
  <c r="D91" i="335"/>
  <c r="R90" i="335"/>
  <c r="Q90" i="335"/>
  <c r="P90" i="335"/>
  <c r="O90" i="335"/>
  <c r="N90" i="335"/>
  <c r="M90" i="335"/>
  <c r="L90" i="335"/>
  <c r="I90" i="335"/>
  <c r="H90" i="335"/>
  <c r="G90" i="335"/>
  <c r="F90" i="335"/>
  <c r="E90" i="335"/>
  <c r="D90" i="335"/>
  <c r="R89" i="335"/>
  <c r="Q89" i="335"/>
  <c r="P89" i="335"/>
  <c r="O89" i="335"/>
  <c r="N89" i="335"/>
  <c r="M89" i="335"/>
  <c r="L89" i="335"/>
  <c r="I89" i="335"/>
  <c r="H89" i="335"/>
  <c r="G89" i="335"/>
  <c r="F89" i="335"/>
  <c r="E89" i="335"/>
  <c r="D89" i="335"/>
  <c r="R88" i="335"/>
  <c r="Q88" i="335"/>
  <c r="P88" i="335"/>
  <c r="O88" i="335"/>
  <c r="N88" i="335"/>
  <c r="M88" i="335"/>
  <c r="L88" i="335"/>
  <c r="I88" i="335"/>
  <c r="H88" i="335"/>
  <c r="G88" i="335"/>
  <c r="F88" i="335"/>
  <c r="E88" i="335"/>
  <c r="D88" i="335"/>
  <c r="R87" i="335"/>
  <c r="Q87" i="335"/>
  <c r="P87" i="335"/>
  <c r="O87" i="335"/>
  <c r="N87" i="335"/>
  <c r="M87" i="335"/>
  <c r="L87" i="335"/>
  <c r="I87" i="335"/>
  <c r="H87" i="335"/>
  <c r="G87" i="335"/>
  <c r="F87" i="335"/>
  <c r="E87" i="335"/>
  <c r="D87" i="335"/>
  <c r="R86" i="335"/>
  <c r="Q86" i="335"/>
  <c r="P86" i="335"/>
  <c r="O86" i="335"/>
  <c r="N86" i="335"/>
  <c r="M86" i="335"/>
  <c r="L86" i="335"/>
  <c r="I86" i="335"/>
  <c r="H86" i="335"/>
  <c r="G86" i="335"/>
  <c r="F86" i="335"/>
  <c r="E86" i="335"/>
  <c r="D86" i="335"/>
  <c r="R85" i="335"/>
  <c r="Q85" i="335"/>
  <c r="P85" i="335"/>
  <c r="O85" i="335"/>
  <c r="N85" i="335"/>
  <c r="M85" i="335"/>
  <c r="L85" i="335"/>
  <c r="I85" i="335"/>
  <c r="H85" i="335"/>
  <c r="G85" i="335"/>
  <c r="F85" i="335"/>
  <c r="E85" i="335"/>
  <c r="D85" i="335"/>
  <c r="R84" i="335"/>
  <c r="Q84" i="335"/>
  <c r="P84" i="335"/>
  <c r="O84" i="335"/>
  <c r="N84" i="335"/>
  <c r="M84" i="335"/>
  <c r="L84" i="335"/>
  <c r="I84" i="335"/>
  <c r="H84" i="335"/>
  <c r="G84" i="335"/>
  <c r="F84" i="335"/>
  <c r="E84" i="335"/>
  <c r="D84" i="335"/>
  <c r="R83" i="335"/>
  <c r="Q83" i="335"/>
  <c r="P83" i="335"/>
  <c r="O83" i="335"/>
  <c r="N83" i="335"/>
  <c r="M83" i="335"/>
  <c r="L83" i="335"/>
  <c r="I83" i="335"/>
  <c r="H83" i="335"/>
  <c r="G83" i="335"/>
  <c r="F83" i="335"/>
  <c r="E83" i="335"/>
  <c r="D83" i="335"/>
  <c r="R82" i="335"/>
  <c r="Q82" i="335"/>
  <c r="P82" i="335"/>
  <c r="O82" i="335"/>
  <c r="N82" i="335"/>
  <c r="M82" i="335"/>
  <c r="L82" i="335"/>
  <c r="I82" i="335"/>
  <c r="H82" i="335"/>
  <c r="G82" i="335"/>
  <c r="F82" i="335"/>
  <c r="E82" i="335"/>
  <c r="D82" i="335"/>
  <c r="R81" i="335"/>
  <c r="Q81" i="335"/>
  <c r="P81" i="335"/>
  <c r="O81" i="335"/>
  <c r="N81" i="335"/>
  <c r="M81" i="335"/>
  <c r="L81" i="335"/>
  <c r="I81" i="335"/>
  <c r="H81" i="335"/>
  <c r="G81" i="335"/>
  <c r="F81" i="335"/>
  <c r="E81" i="335"/>
  <c r="D81" i="335"/>
  <c r="R80" i="335"/>
  <c r="Q80" i="335"/>
  <c r="P80" i="335"/>
  <c r="O80" i="335"/>
  <c r="N80" i="335"/>
  <c r="M80" i="335"/>
  <c r="L80" i="335"/>
  <c r="I80" i="335"/>
  <c r="H80" i="335"/>
  <c r="G80" i="335"/>
  <c r="F80" i="335"/>
  <c r="E80" i="335"/>
  <c r="D80" i="335"/>
  <c r="C78" i="335"/>
  <c r="C77" i="335"/>
  <c r="C76" i="335"/>
  <c r="C75" i="335"/>
  <c r="C74" i="335"/>
  <c r="C73" i="335"/>
  <c r="C72" i="335"/>
  <c r="C71" i="335"/>
  <c r="C70" i="335"/>
  <c r="C69" i="335"/>
  <c r="C68" i="335"/>
  <c r="C67" i="335"/>
  <c r="R64" i="335"/>
  <c r="Q64" i="335"/>
  <c r="P64" i="335"/>
  <c r="O64" i="335"/>
  <c r="N64" i="335"/>
  <c r="M64" i="335"/>
  <c r="L64" i="335"/>
  <c r="I64" i="335"/>
  <c r="H64" i="335"/>
  <c r="G64" i="335"/>
  <c r="F64" i="335"/>
  <c r="E64" i="335"/>
  <c r="D64" i="335"/>
  <c r="R63" i="335"/>
  <c r="Q63" i="335"/>
  <c r="P63" i="335"/>
  <c r="O63" i="335"/>
  <c r="N63" i="335"/>
  <c r="M63" i="335"/>
  <c r="L63" i="335"/>
  <c r="I63" i="335"/>
  <c r="H63" i="335"/>
  <c r="G63" i="335"/>
  <c r="F63" i="335"/>
  <c r="E63" i="335"/>
  <c r="D63" i="335"/>
  <c r="R62" i="335"/>
  <c r="Q62" i="335"/>
  <c r="P62" i="335"/>
  <c r="O62" i="335"/>
  <c r="N62" i="335"/>
  <c r="M62" i="335"/>
  <c r="L62" i="335"/>
  <c r="I62" i="335"/>
  <c r="H62" i="335"/>
  <c r="G62" i="335"/>
  <c r="F62" i="335"/>
  <c r="E62" i="335"/>
  <c r="D62" i="335"/>
  <c r="R61" i="335"/>
  <c r="Q61" i="335"/>
  <c r="P61" i="335"/>
  <c r="O61" i="335"/>
  <c r="N61" i="335"/>
  <c r="M61" i="335"/>
  <c r="L61" i="335"/>
  <c r="I61" i="335"/>
  <c r="H61" i="335"/>
  <c r="G61" i="335"/>
  <c r="F61" i="335"/>
  <c r="E61" i="335"/>
  <c r="D61" i="335"/>
  <c r="R60" i="335"/>
  <c r="Q60" i="335"/>
  <c r="P60" i="335"/>
  <c r="O60" i="335"/>
  <c r="N60" i="335"/>
  <c r="M60" i="335"/>
  <c r="L60" i="335"/>
  <c r="I60" i="335"/>
  <c r="H60" i="335"/>
  <c r="G60" i="335"/>
  <c r="F60" i="335"/>
  <c r="E60" i="335"/>
  <c r="D60" i="335"/>
  <c r="R59" i="335"/>
  <c r="Q59" i="335"/>
  <c r="P59" i="335"/>
  <c r="O59" i="335"/>
  <c r="N59" i="335"/>
  <c r="M59" i="335"/>
  <c r="L59" i="335"/>
  <c r="I59" i="335"/>
  <c r="H59" i="335"/>
  <c r="G59" i="335"/>
  <c r="F59" i="335"/>
  <c r="E59" i="335"/>
  <c r="D59" i="335"/>
  <c r="R58" i="335"/>
  <c r="Q58" i="335"/>
  <c r="P58" i="335"/>
  <c r="O58" i="335"/>
  <c r="N58" i="335"/>
  <c r="M58" i="335"/>
  <c r="L58" i="335"/>
  <c r="I58" i="335"/>
  <c r="H58" i="335"/>
  <c r="G58" i="335"/>
  <c r="F58" i="335"/>
  <c r="E58" i="335"/>
  <c r="D58" i="335"/>
  <c r="R57" i="335"/>
  <c r="Q57" i="335"/>
  <c r="P57" i="335"/>
  <c r="O57" i="335"/>
  <c r="N57" i="335"/>
  <c r="M57" i="335"/>
  <c r="L57" i="335"/>
  <c r="I57" i="335"/>
  <c r="H57" i="335"/>
  <c r="G57" i="335"/>
  <c r="F57" i="335"/>
  <c r="E57" i="335"/>
  <c r="D57" i="335"/>
  <c r="R56" i="335"/>
  <c r="Q56" i="335"/>
  <c r="P56" i="335"/>
  <c r="O56" i="335"/>
  <c r="N56" i="335"/>
  <c r="M56" i="335"/>
  <c r="L56" i="335"/>
  <c r="I56" i="335"/>
  <c r="H56" i="335"/>
  <c r="G56" i="335"/>
  <c r="F56" i="335"/>
  <c r="E56" i="335"/>
  <c r="D56" i="335"/>
  <c r="R55" i="335"/>
  <c r="Q55" i="335"/>
  <c r="P55" i="335"/>
  <c r="O55" i="335"/>
  <c r="N55" i="335"/>
  <c r="M55" i="335"/>
  <c r="L55" i="335"/>
  <c r="I55" i="335"/>
  <c r="H55" i="335"/>
  <c r="G55" i="335"/>
  <c r="F55" i="335"/>
  <c r="E55" i="335"/>
  <c r="D55" i="335"/>
  <c r="R54" i="335"/>
  <c r="Q54" i="335"/>
  <c r="P54" i="335"/>
  <c r="O54" i="335"/>
  <c r="N54" i="335"/>
  <c r="M54" i="335"/>
  <c r="L54" i="335"/>
  <c r="I54" i="335"/>
  <c r="H54" i="335"/>
  <c r="G54" i="335"/>
  <c r="F54" i="335"/>
  <c r="E54" i="335"/>
  <c r="D54" i="335"/>
  <c r="R53" i="335"/>
  <c r="Q53" i="335"/>
  <c r="P53" i="335"/>
  <c r="O53" i="335"/>
  <c r="N53" i="335"/>
  <c r="M53" i="335"/>
  <c r="L53" i="335"/>
  <c r="I53" i="335"/>
  <c r="H53" i="335"/>
  <c r="G53" i="335"/>
  <c r="F53" i="335"/>
  <c r="E53" i="335"/>
  <c r="D53" i="335"/>
  <c r="C51" i="335"/>
  <c r="C50" i="335"/>
  <c r="C49" i="335"/>
  <c r="C48" i="335"/>
  <c r="C47" i="335"/>
  <c r="C46" i="335"/>
  <c r="C45" i="335"/>
  <c r="C44" i="335"/>
  <c r="C43" i="335"/>
  <c r="C42" i="335"/>
  <c r="C41" i="335"/>
  <c r="C40" i="335"/>
  <c r="C64" i="335" s="1"/>
  <c r="R37" i="335"/>
  <c r="Q37" i="335"/>
  <c r="P37" i="335"/>
  <c r="O37" i="335"/>
  <c r="N37" i="335"/>
  <c r="M37" i="335"/>
  <c r="L37" i="335"/>
  <c r="I37" i="335"/>
  <c r="H37" i="335"/>
  <c r="G37" i="335"/>
  <c r="F37" i="335"/>
  <c r="E37" i="335"/>
  <c r="D37" i="335"/>
  <c r="C37" i="335" s="1"/>
  <c r="R36" i="335"/>
  <c r="Q36" i="335"/>
  <c r="P36" i="335"/>
  <c r="O36" i="335"/>
  <c r="N36" i="335"/>
  <c r="M36" i="335"/>
  <c r="L36" i="335"/>
  <c r="I36" i="335"/>
  <c r="H36" i="335"/>
  <c r="G36" i="335"/>
  <c r="F36" i="335"/>
  <c r="E36" i="335"/>
  <c r="D36" i="335"/>
  <c r="R35" i="335"/>
  <c r="Q35" i="335"/>
  <c r="P35" i="335"/>
  <c r="O35" i="335"/>
  <c r="N35" i="335"/>
  <c r="M35" i="335"/>
  <c r="L35" i="335"/>
  <c r="I35" i="335"/>
  <c r="H35" i="335"/>
  <c r="G35" i="335"/>
  <c r="F35" i="335"/>
  <c r="E35" i="335"/>
  <c r="D35" i="335"/>
  <c r="C35" i="335" s="1"/>
  <c r="R34" i="335"/>
  <c r="Q34" i="335"/>
  <c r="P34" i="335"/>
  <c r="O34" i="335"/>
  <c r="N34" i="335"/>
  <c r="M34" i="335"/>
  <c r="L34" i="335"/>
  <c r="I34" i="335"/>
  <c r="H34" i="335"/>
  <c r="G34" i="335"/>
  <c r="F34" i="335"/>
  <c r="E34" i="335"/>
  <c r="D34" i="335"/>
  <c r="C34" i="335" s="1"/>
  <c r="R33" i="335"/>
  <c r="Q33" i="335"/>
  <c r="P33" i="335"/>
  <c r="O33" i="335"/>
  <c r="N33" i="335"/>
  <c r="M33" i="335"/>
  <c r="L33" i="335"/>
  <c r="I33" i="335"/>
  <c r="H33" i="335"/>
  <c r="G33" i="335"/>
  <c r="F33" i="335"/>
  <c r="E33" i="335"/>
  <c r="D33" i="335"/>
  <c r="C33" i="335" s="1"/>
  <c r="R32" i="335"/>
  <c r="Q32" i="335"/>
  <c r="P32" i="335"/>
  <c r="O32" i="335"/>
  <c r="N32" i="335"/>
  <c r="M32" i="335"/>
  <c r="L32" i="335"/>
  <c r="I32" i="335"/>
  <c r="H32" i="335"/>
  <c r="G32" i="335"/>
  <c r="F32" i="335"/>
  <c r="E32" i="335"/>
  <c r="D32" i="335"/>
  <c r="C32" i="335" s="1"/>
  <c r="R31" i="335"/>
  <c r="Q31" i="335"/>
  <c r="P31" i="335"/>
  <c r="O31" i="335"/>
  <c r="N31" i="335"/>
  <c r="M31" i="335"/>
  <c r="L31" i="335"/>
  <c r="I31" i="335"/>
  <c r="H31" i="335"/>
  <c r="G31" i="335"/>
  <c r="F31" i="335"/>
  <c r="E31" i="335"/>
  <c r="D31" i="335"/>
  <c r="R30" i="335"/>
  <c r="R268" i="335" s="1"/>
  <c r="Q30" i="335"/>
  <c r="Q268" i="335" s="1"/>
  <c r="P30" i="335"/>
  <c r="P268" i="335" s="1"/>
  <c r="O30" i="335"/>
  <c r="O268" i="335" s="1"/>
  <c r="N30" i="335"/>
  <c r="N268" i="335" s="1"/>
  <c r="M30" i="335"/>
  <c r="M268" i="335" s="1"/>
  <c r="L30" i="335"/>
  <c r="L268" i="335" s="1"/>
  <c r="I30" i="335"/>
  <c r="I268" i="335" s="1"/>
  <c r="H30" i="335"/>
  <c r="H268" i="335" s="1"/>
  <c r="G30" i="335"/>
  <c r="G268" i="335" s="1"/>
  <c r="F30" i="335"/>
  <c r="F268" i="335" s="1"/>
  <c r="E30" i="335"/>
  <c r="E268" i="335" s="1"/>
  <c r="D30" i="335"/>
  <c r="C28" i="335"/>
  <c r="C27" i="335"/>
  <c r="C26" i="335"/>
  <c r="C25" i="335"/>
  <c r="C24" i="335"/>
  <c r="C262" i="335" s="1"/>
  <c r="S451" i="334"/>
  <c r="R451" i="334"/>
  <c r="Q451" i="334"/>
  <c r="P451" i="334"/>
  <c r="O451" i="334"/>
  <c r="N451" i="334"/>
  <c r="M451" i="334"/>
  <c r="J451" i="334"/>
  <c r="I451" i="334"/>
  <c r="H451" i="334"/>
  <c r="G451" i="334"/>
  <c r="F451" i="334"/>
  <c r="E451" i="334"/>
  <c r="D451" i="334"/>
  <c r="S450" i="334"/>
  <c r="R450" i="334"/>
  <c r="Q450" i="334"/>
  <c r="P450" i="334"/>
  <c r="O450" i="334"/>
  <c r="N450" i="334"/>
  <c r="M450" i="334"/>
  <c r="J450" i="334"/>
  <c r="I450" i="334"/>
  <c r="H450" i="334"/>
  <c r="G450" i="334"/>
  <c r="F450" i="334"/>
  <c r="E450" i="334"/>
  <c r="D450" i="334"/>
  <c r="S449" i="334"/>
  <c r="R449" i="334"/>
  <c r="Q449" i="334"/>
  <c r="P449" i="334"/>
  <c r="O449" i="334"/>
  <c r="N449" i="334"/>
  <c r="M449" i="334"/>
  <c r="J449" i="334"/>
  <c r="I449" i="334"/>
  <c r="H449" i="334"/>
  <c r="G449" i="334"/>
  <c r="F449" i="334"/>
  <c r="E449" i="334"/>
  <c r="D449" i="334"/>
  <c r="S448" i="334"/>
  <c r="R448" i="334"/>
  <c r="Q448" i="334"/>
  <c r="P448" i="334"/>
  <c r="O448" i="334"/>
  <c r="N448" i="334"/>
  <c r="M448" i="334"/>
  <c r="J448" i="334"/>
  <c r="I448" i="334"/>
  <c r="H448" i="334"/>
  <c r="G448" i="334"/>
  <c r="F448" i="334"/>
  <c r="E448" i="334"/>
  <c r="D448" i="334"/>
  <c r="S447" i="334"/>
  <c r="R447" i="334"/>
  <c r="Q447" i="334"/>
  <c r="P447" i="334"/>
  <c r="O447" i="334"/>
  <c r="N447" i="334"/>
  <c r="M447" i="334"/>
  <c r="J447" i="334"/>
  <c r="I447" i="334"/>
  <c r="H447" i="334"/>
  <c r="G447" i="334"/>
  <c r="F447" i="334"/>
  <c r="E447" i="334"/>
  <c r="D447" i="334"/>
  <c r="S446" i="334"/>
  <c r="R446" i="334"/>
  <c r="Q446" i="334"/>
  <c r="P446" i="334"/>
  <c r="O446" i="334"/>
  <c r="N446" i="334"/>
  <c r="M446" i="334"/>
  <c r="J446" i="334"/>
  <c r="I446" i="334"/>
  <c r="H446" i="334"/>
  <c r="G446" i="334"/>
  <c r="F446" i="334"/>
  <c r="E446" i="334"/>
  <c r="D446" i="334"/>
  <c r="S445" i="334"/>
  <c r="R445" i="334"/>
  <c r="Q445" i="334"/>
  <c r="P445" i="334"/>
  <c r="O445" i="334"/>
  <c r="N445" i="334"/>
  <c r="M445" i="334"/>
  <c r="J445" i="334"/>
  <c r="I445" i="334"/>
  <c r="H445" i="334"/>
  <c r="G445" i="334"/>
  <c r="F445" i="334"/>
  <c r="E445" i="334"/>
  <c r="D445" i="334"/>
  <c r="S444" i="334"/>
  <c r="R444" i="334"/>
  <c r="Q444" i="334"/>
  <c r="P444" i="334"/>
  <c r="O444" i="334"/>
  <c r="N444" i="334"/>
  <c r="M444" i="334"/>
  <c r="J444" i="334"/>
  <c r="I444" i="334"/>
  <c r="H444" i="334"/>
  <c r="G444" i="334"/>
  <c r="F444" i="334"/>
  <c r="E444" i="334"/>
  <c r="D444" i="334"/>
  <c r="S443" i="334"/>
  <c r="R443" i="334"/>
  <c r="Q443" i="334"/>
  <c r="P443" i="334"/>
  <c r="O443" i="334"/>
  <c r="N443" i="334"/>
  <c r="M443" i="334"/>
  <c r="J443" i="334"/>
  <c r="I443" i="334"/>
  <c r="H443" i="334"/>
  <c r="G443" i="334"/>
  <c r="F443" i="334"/>
  <c r="E443" i="334"/>
  <c r="D443" i="334"/>
  <c r="S442" i="334"/>
  <c r="R442" i="334"/>
  <c r="Q442" i="334"/>
  <c r="P442" i="334"/>
  <c r="O442" i="334"/>
  <c r="N442" i="334"/>
  <c r="M442" i="334"/>
  <c r="J442" i="334"/>
  <c r="I442" i="334"/>
  <c r="H442" i="334"/>
  <c r="G442" i="334"/>
  <c r="F442" i="334"/>
  <c r="E442" i="334"/>
  <c r="D442" i="334"/>
  <c r="S441" i="334"/>
  <c r="R441" i="334"/>
  <c r="Q441" i="334"/>
  <c r="P441" i="334"/>
  <c r="O441" i="334"/>
  <c r="N441" i="334"/>
  <c r="M441" i="334"/>
  <c r="J441" i="334"/>
  <c r="I441" i="334"/>
  <c r="H441" i="334"/>
  <c r="G441" i="334"/>
  <c r="F441" i="334"/>
  <c r="E441" i="334"/>
  <c r="D441" i="334"/>
  <c r="S440" i="334"/>
  <c r="R440" i="334"/>
  <c r="Q440" i="334"/>
  <c r="P440" i="334"/>
  <c r="O440" i="334"/>
  <c r="N440" i="334"/>
  <c r="M440" i="334"/>
  <c r="J440" i="334"/>
  <c r="I440" i="334"/>
  <c r="H440" i="334"/>
  <c r="G440" i="334"/>
  <c r="F440" i="334"/>
  <c r="E440" i="334"/>
  <c r="D440" i="334"/>
  <c r="S424" i="334"/>
  <c r="R424" i="334"/>
  <c r="Q424" i="334"/>
  <c r="P424" i="334"/>
  <c r="O424" i="334"/>
  <c r="N424" i="334"/>
  <c r="M424" i="334"/>
  <c r="J424" i="334"/>
  <c r="I424" i="334"/>
  <c r="H424" i="334"/>
  <c r="G424" i="334"/>
  <c r="F424" i="334"/>
  <c r="E424" i="334"/>
  <c r="D424" i="334"/>
  <c r="S423" i="334"/>
  <c r="R423" i="334"/>
  <c r="Q423" i="334"/>
  <c r="P423" i="334"/>
  <c r="O423" i="334"/>
  <c r="N423" i="334"/>
  <c r="M423" i="334"/>
  <c r="J423" i="334"/>
  <c r="I423" i="334"/>
  <c r="H423" i="334"/>
  <c r="G423" i="334"/>
  <c r="F423" i="334"/>
  <c r="E423" i="334"/>
  <c r="D423" i="334"/>
  <c r="S422" i="334"/>
  <c r="R422" i="334"/>
  <c r="Q422" i="334"/>
  <c r="P422" i="334"/>
  <c r="O422" i="334"/>
  <c r="N422" i="334"/>
  <c r="M422" i="334"/>
  <c r="J422" i="334"/>
  <c r="I422" i="334"/>
  <c r="H422" i="334"/>
  <c r="G422" i="334"/>
  <c r="F422" i="334"/>
  <c r="E422" i="334"/>
  <c r="D422" i="334"/>
  <c r="S421" i="334"/>
  <c r="R421" i="334"/>
  <c r="Q421" i="334"/>
  <c r="P421" i="334"/>
  <c r="O421" i="334"/>
  <c r="N421" i="334"/>
  <c r="M421" i="334"/>
  <c r="J421" i="334"/>
  <c r="I421" i="334"/>
  <c r="H421" i="334"/>
  <c r="G421" i="334"/>
  <c r="F421" i="334"/>
  <c r="E421" i="334"/>
  <c r="D421" i="334"/>
  <c r="S420" i="334"/>
  <c r="R420" i="334"/>
  <c r="Q420" i="334"/>
  <c r="P420" i="334"/>
  <c r="O420" i="334"/>
  <c r="N420" i="334"/>
  <c r="M420" i="334"/>
  <c r="J420" i="334"/>
  <c r="I420" i="334"/>
  <c r="H420" i="334"/>
  <c r="G420" i="334"/>
  <c r="F420" i="334"/>
  <c r="E420" i="334"/>
  <c r="D420" i="334"/>
  <c r="S419" i="334"/>
  <c r="R419" i="334"/>
  <c r="Q419" i="334"/>
  <c r="P419" i="334"/>
  <c r="O419" i="334"/>
  <c r="N419" i="334"/>
  <c r="M419" i="334"/>
  <c r="J419" i="334"/>
  <c r="I419" i="334"/>
  <c r="H419" i="334"/>
  <c r="G419" i="334"/>
  <c r="F419" i="334"/>
  <c r="E419" i="334"/>
  <c r="D419" i="334"/>
  <c r="S418" i="334"/>
  <c r="R418" i="334"/>
  <c r="Q418" i="334"/>
  <c r="P418" i="334"/>
  <c r="O418" i="334"/>
  <c r="N418" i="334"/>
  <c r="M418" i="334"/>
  <c r="J418" i="334"/>
  <c r="I418" i="334"/>
  <c r="H418" i="334"/>
  <c r="G418" i="334"/>
  <c r="F418" i="334"/>
  <c r="E418" i="334"/>
  <c r="D418" i="334"/>
  <c r="S417" i="334"/>
  <c r="R417" i="334"/>
  <c r="Q417" i="334"/>
  <c r="P417" i="334"/>
  <c r="O417" i="334"/>
  <c r="N417" i="334"/>
  <c r="M417" i="334"/>
  <c r="J417" i="334"/>
  <c r="I417" i="334"/>
  <c r="H417" i="334"/>
  <c r="G417" i="334"/>
  <c r="F417" i="334"/>
  <c r="E417" i="334"/>
  <c r="D417" i="334"/>
  <c r="S416" i="334"/>
  <c r="R416" i="334"/>
  <c r="Q416" i="334"/>
  <c r="P416" i="334"/>
  <c r="O416" i="334"/>
  <c r="N416" i="334"/>
  <c r="M416" i="334"/>
  <c r="J416" i="334"/>
  <c r="I416" i="334"/>
  <c r="H416" i="334"/>
  <c r="G416" i="334"/>
  <c r="F416" i="334"/>
  <c r="E416" i="334"/>
  <c r="D416" i="334"/>
  <c r="S415" i="334"/>
  <c r="R415" i="334"/>
  <c r="Q415" i="334"/>
  <c r="P415" i="334"/>
  <c r="O415" i="334"/>
  <c r="N415" i="334"/>
  <c r="M415" i="334"/>
  <c r="J415" i="334"/>
  <c r="I415" i="334"/>
  <c r="H415" i="334"/>
  <c r="G415" i="334"/>
  <c r="F415" i="334"/>
  <c r="E415" i="334"/>
  <c r="D415" i="334"/>
  <c r="S414" i="334"/>
  <c r="R414" i="334"/>
  <c r="Q414" i="334"/>
  <c r="P414" i="334"/>
  <c r="O414" i="334"/>
  <c r="N414" i="334"/>
  <c r="M414" i="334"/>
  <c r="J414" i="334"/>
  <c r="I414" i="334"/>
  <c r="H414" i="334"/>
  <c r="G414" i="334"/>
  <c r="F414" i="334"/>
  <c r="E414" i="334"/>
  <c r="D414" i="334"/>
  <c r="S413" i="334"/>
  <c r="R413" i="334"/>
  <c r="Q413" i="334"/>
  <c r="P413" i="334"/>
  <c r="O413" i="334"/>
  <c r="N413" i="334"/>
  <c r="M413" i="334"/>
  <c r="J413" i="334"/>
  <c r="I413" i="334"/>
  <c r="H413" i="334"/>
  <c r="G413" i="334"/>
  <c r="F413" i="334"/>
  <c r="E413" i="334"/>
  <c r="D413" i="334"/>
  <c r="T397" i="334"/>
  <c r="S397" i="334"/>
  <c r="R397" i="334"/>
  <c r="Q397" i="334"/>
  <c r="P397" i="334"/>
  <c r="O397" i="334"/>
  <c r="N397" i="334"/>
  <c r="M397" i="334"/>
  <c r="J397" i="334"/>
  <c r="I397" i="334"/>
  <c r="H397" i="334"/>
  <c r="G397" i="334"/>
  <c r="F397" i="334"/>
  <c r="E397" i="334"/>
  <c r="D397" i="334"/>
  <c r="T396" i="334"/>
  <c r="S396" i="334"/>
  <c r="R396" i="334"/>
  <c r="Q396" i="334"/>
  <c r="P396" i="334"/>
  <c r="O396" i="334"/>
  <c r="N396" i="334"/>
  <c r="M396" i="334"/>
  <c r="J396" i="334"/>
  <c r="I396" i="334"/>
  <c r="H396" i="334"/>
  <c r="G396" i="334"/>
  <c r="F396" i="334"/>
  <c r="E396" i="334"/>
  <c r="D396" i="334"/>
  <c r="T395" i="334"/>
  <c r="S395" i="334"/>
  <c r="R395" i="334"/>
  <c r="Q395" i="334"/>
  <c r="P395" i="334"/>
  <c r="O395" i="334"/>
  <c r="N395" i="334"/>
  <c r="M395" i="334"/>
  <c r="J395" i="334"/>
  <c r="I395" i="334"/>
  <c r="H395" i="334"/>
  <c r="G395" i="334"/>
  <c r="F395" i="334"/>
  <c r="E395" i="334"/>
  <c r="D395" i="334"/>
  <c r="T394" i="334"/>
  <c r="S394" i="334"/>
  <c r="R394" i="334"/>
  <c r="Q394" i="334"/>
  <c r="P394" i="334"/>
  <c r="O394" i="334"/>
  <c r="N394" i="334"/>
  <c r="M394" i="334"/>
  <c r="J394" i="334"/>
  <c r="I394" i="334"/>
  <c r="H394" i="334"/>
  <c r="G394" i="334"/>
  <c r="F394" i="334"/>
  <c r="E394" i="334"/>
  <c r="D394" i="334"/>
  <c r="T393" i="334"/>
  <c r="S393" i="334"/>
  <c r="R393" i="334"/>
  <c r="Q393" i="334"/>
  <c r="P393" i="334"/>
  <c r="O393" i="334"/>
  <c r="N393" i="334"/>
  <c r="M393" i="334"/>
  <c r="J393" i="334"/>
  <c r="I393" i="334"/>
  <c r="H393" i="334"/>
  <c r="G393" i="334"/>
  <c r="F393" i="334"/>
  <c r="E393" i="334"/>
  <c r="D393" i="334"/>
  <c r="T392" i="334"/>
  <c r="S392" i="334"/>
  <c r="R392" i="334"/>
  <c r="Q392" i="334"/>
  <c r="P392" i="334"/>
  <c r="O392" i="334"/>
  <c r="N392" i="334"/>
  <c r="M392" i="334"/>
  <c r="J392" i="334"/>
  <c r="I392" i="334"/>
  <c r="H392" i="334"/>
  <c r="G392" i="334"/>
  <c r="F392" i="334"/>
  <c r="E392" i="334"/>
  <c r="D392" i="334"/>
  <c r="T391" i="334"/>
  <c r="S391" i="334"/>
  <c r="R391" i="334"/>
  <c r="Q391" i="334"/>
  <c r="P391" i="334"/>
  <c r="O391" i="334"/>
  <c r="N391" i="334"/>
  <c r="M391" i="334"/>
  <c r="J391" i="334"/>
  <c r="I391" i="334"/>
  <c r="H391" i="334"/>
  <c r="G391" i="334"/>
  <c r="F391" i="334"/>
  <c r="E391" i="334"/>
  <c r="D391" i="334"/>
  <c r="T390" i="334"/>
  <c r="S390" i="334"/>
  <c r="R390" i="334"/>
  <c r="Q390" i="334"/>
  <c r="P390" i="334"/>
  <c r="O390" i="334"/>
  <c r="N390" i="334"/>
  <c r="M390" i="334"/>
  <c r="J390" i="334"/>
  <c r="I390" i="334"/>
  <c r="H390" i="334"/>
  <c r="G390" i="334"/>
  <c r="F390" i="334"/>
  <c r="E390" i="334"/>
  <c r="D390" i="334"/>
  <c r="T389" i="334"/>
  <c r="S389" i="334"/>
  <c r="R389" i="334"/>
  <c r="Q389" i="334"/>
  <c r="P389" i="334"/>
  <c r="O389" i="334"/>
  <c r="N389" i="334"/>
  <c r="M389" i="334"/>
  <c r="J389" i="334"/>
  <c r="I389" i="334"/>
  <c r="H389" i="334"/>
  <c r="G389" i="334"/>
  <c r="F389" i="334"/>
  <c r="E389" i="334"/>
  <c r="D389" i="334"/>
  <c r="T388" i="334"/>
  <c r="S388" i="334"/>
  <c r="R388" i="334"/>
  <c r="Q388" i="334"/>
  <c r="P388" i="334"/>
  <c r="O388" i="334"/>
  <c r="N388" i="334"/>
  <c r="M388" i="334"/>
  <c r="J388" i="334"/>
  <c r="I388" i="334"/>
  <c r="H388" i="334"/>
  <c r="G388" i="334"/>
  <c r="F388" i="334"/>
  <c r="E388" i="334"/>
  <c r="D388" i="334"/>
  <c r="T387" i="334"/>
  <c r="S387" i="334"/>
  <c r="R387" i="334"/>
  <c r="Q387" i="334"/>
  <c r="P387" i="334"/>
  <c r="O387" i="334"/>
  <c r="N387" i="334"/>
  <c r="M387" i="334"/>
  <c r="J387" i="334"/>
  <c r="I387" i="334"/>
  <c r="H387" i="334"/>
  <c r="G387" i="334"/>
  <c r="D387" i="334"/>
  <c r="T386" i="334"/>
  <c r="S386" i="334"/>
  <c r="R386" i="334"/>
  <c r="Q386" i="334"/>
  <c r="P386" i="334"/>
  <c r="O386" i="334"/>
  <c r="N386" i="334"/>
  <c r="M386" i="334"/>
  <c r="J386" i="334"/>
  <c r="I386" i="334"/>
  <c r="H386" i="334"/>
  <c r="G386" i="334"/>
  <c r="F386" i="334"/>
  <c r="E386" i="334"/>
  <c r="D386" i="334"/>
  <c r="T370" i="334"/>
  <c r="S370" i="334"/>
  <c r="R370" i="334"/>
  <c r="Q370" i="334"/>
  <c r="P370" i="334"/>
  <c r="O370" i="334"/>
  <c r="N370" i="334"/>
  <c r="J370" i="334"/>
  <c r="I370" i="334"/>
  <c r="H370" i="334"/>
  <c r="G370" i="334"/>
  <c r="F370" i="334"/>
  <c r="E370" i="334"/>
  <c r="D370" i="334"/>
  <c r="T369" i="334"/>
  <c r="S369" i="334"/>
  <c r="R369" i="334"/>
  <c r="Q369" i="334"/>
  <c r="P369" i="334"/>
  <c r="O369" i="334"/>
  <c r="N369" i="334"/>
  <c r="J369" i="334"/>
  <c r="I369" i="334"/>
  <c r="H369" i="334"/>
  <c r="G369" i="334"/>
  <c r="F369" i="334"/>
  <c r="E369" i="334"/>
  <c r="D369" i="334"/>
  <c r="T368" i="334"/>
  <c r="S368" i="334"/>
  <c r="R368" i="334"/>
  <c r="Q368" i="334"/>
  <c r="P368" i="334"/>
  <c r="O368" i="334"/>
  <c r="N368" i="334"/>
  <c r="J368" i="334"/>
  <c r="I368" i="334"/>
  <c r="H368" i="334"/>
  <c r="G368" i="334"/>
  <c r="F368" i="334"/>
  <c r="E368" i="334"/>
  <c r="D368" i="334"/>
  <c r="T367" i="334"/>
  <c r="S367" i="334"/>
  <c r="R367" i="334"/>
  <c r="Q367" i="334"/>
  <c r="P367" i="334"/>
  <c r="O367" i="334"/>
  <c r="N367" i="334"/>
  <c r="J367" i="334"/>
  <c r="I367" i="334"/>
  <c r="H367" i="334"/>
  <c r="G367" i="334"/>
  <c r="F367" i="334"/>
  <c r="E367" i="334"/>
  <c r="D367" i="334"/>
  <c r="T366" i="334"/>
  <c r="S366" i="334"/>
  <c r="R366" i="334"/>
  <c r="Q366" i="334"/>
  <c r="P366" i="334"/>
  <c r="O366" i="334"/>
  <c r="N366" i="334"/>
  <c r="J366" i="334"/>
  <c r="I366" i="334"/>
  <c r="H366" i="334"/>
  <c r="G366" i="334"/>
  <c r="F366" i="334"/>
  <c r="E366" i="334"/>
  <c r="D366" i="334"/>
  <c r="T365" i="334"/>
  <c r="S365" i="334"/>
  <c r="R365" i="334"/>
  <c r="Q365" i="334"/>
  <c r="P365" i="334"/>
  <c r="O365" i="334"/>
  <c r="N365" i="334"/>
  <c r="J365" i="334"/>
  <c r="I365" i="334"/>
  <c r="H365" i="334"/>
  <c r="G365" i="334"/>
  <c r="F365" i="334"/>
  <c r="E365" i="334"/>
  <c r="D365" i="334"/>
  <c r="T364" i="334"/>
  <c r="S364" i="334"/>
  <c r="R364" i="334"/>
  <c r="Q364" i="334"/>
  <c r="P364" i="334"/>
  <c r="O364" i="334"/>
  <c r="N364" i="334"/>
  <c r="J364" i="334"/>
  <c r="I364" i="334"/>
  <c r="H364" i="334"/>
  <c r="G364" i="334"/>
  <c r="F364" i="334"/>
  <c r="E364" i="334"/>
  <c r="D364" i="334"/>
  <c r="T363" i="334"/>
  <c r="S363" i="334"/>
  <c r="R363" i="334"/>
  <c r="Q363" i="334"/>
  <c r="P363" i="334"/>
  <c r="O363" i="334"/>
  <c r="N363" i="334"/>
  <c r="J363" i="334"/>
  <c r="I363" i="334"/>
  <c r="H363" i="334"/>
  <c r="G363" i="334"/>
  <c r="F363" i="334"/>
  <c r="E363" i="334"/>
  <c r="D363" i="334"/>
  <c r="T362" i="334"/>
  <c r="S362" i="334"/>
  <c r="R362" i="334"/>
  <c r="Q362" i="334"/>
  <c r="P362" i="334"/>
  <c r="O362" i="334"/>
  <c r="N362" i="334"/>
  <c r="J362" i="334"/>
  <c r="I362" i="334"/>
  <c r="H362" i="334"/>
  <c r="G362" i="334"/>
  <c r="F362" i="334"/>
  <c r="E362" i="334"/>
  <c r="D362" i="334"/>
  <c r="T361" i="334"/>
  <c r="S361" i="334"/>
  <c r="R361" i="334"/>
  <c r="Q361" i="334"/>
  <c r="P361" i="334"/>
  <c r="O361" i="334"/>
  <c r="N361" i="334"/>
  <c r="J361" i="334"/>
  <c r="I361" i="334"/>
  <c r="H361" i="334"/>
  <c r="G361" i="334"/>
  <c r="F361" i="334"/>
  <c r="E361" i="334"/>
  <c r="D361" i="334"/>
  <c r="T360" i="334"/>
  <c r="S360" i="334"/>
  <c r="R360" i="334"/>
  <c r="Q360" i="334"/>
  <c r="P360" i="334"/>
  <c r="O360" i="334"/>
  <c r="N360" i="334"/>
  <c r="J360" i="334"/>
  <c r="I360" i="334"/>
  <c r="H360" i="334"/>
  <c r="G360" i="334"/>
  <c r="F360" i="334"/>
  <c r="E360" i="334"/>
  <c r="D360" i="334"/>
  <c r="T359" i="334"/>
  <c r="S359" i="334"/>
  <c r="R359" i="334"/>
  <c r="Q359" i="334"/>
  <c r="P359" i="334"/>
  <c r="O359" i="334"/>
  <c r="N359" i="334"/>
  <c r="J359" i="334"/>
  <c r="I359" i="334"/>
  <c r="H359" i="334"/>
  <c r="G359" i="334"/>
  <c r="F359" i="334"/>
  <c r="E359" i="334"/>
  <c r="D359" i="334"/>
  <c r="T343" i="334"/>
  <c r="S343" i="334"/>
  <c r="R343" i="334"/>
  <c r="Q343" i="334"/>
  <c r="P343" i="334"/>
  <c r="O343" i="334"/>
  <c r="N343" i="334"/>
  <c r="M343" i="334"/>
  <c r="J343" i="334"/>
  <c r="I343" i="334"/>
  <c r="H343" i="334"/>
  <c r="G343" i="334"/>
  <c r="F343" i="334"/>
  <c r="E343" i="334"/>
  <c r="D343" i="334"/>
  <c r="T342" i="334"/>
  <c r="S342" i="334"/>
  <c r="R342" i="334"/>
  <c r="Q342" i="334"/>
  <c r="P342" i="334"/>
  <c r="O342" i="334"/>
  <c r="N342" i="334"/>
  <c r="M342" i="334"/>
  <c r="J342" i="334"/>
  <c r="I342" i="334"/>
  <c r="H342" i="334"/>
  <c r="G342" i="334"/>
  <c r="F342" i="334"/>
  <c r="E342" i="334"/>
  <c r="D342" i="334"/>
  <c r="T341" i="334"/>
  <c r="S341" i="334"/>
  <c r="R341" i="334"/>
  <c r="Q341" i="334"/>
  <c r="P341" i="334"/>
  <c r="O341" i="334"/>
  <c r="N341" i="334"/>
  <c r="M341" i="334"/>
  <c r="J341" i="334"/>
  <c r="I341" i="334"/>
  <c r="H341" i="334"/>
  <c r="G341" i="334"/>
  <c r="F341" i="334"/>
  <c r="E341" i="334"/>
  <c r="D341" i="334"/>
  <c r="T340" i="334"/>
  <c r="S340" i="334"/>
  <c r="R340" i="334"/>
  <c r="Q340" i="334"/>
  <c r="P340" i="334"/>
  <c r="O340" i="334"/>
  <c r="N340" i="334"/>
  <c r="M340" i="334"/>
  <c r="J340" i="334"/>
  <c r="I340" i="334"/>
  <c r="H340" i="334"/>
  <c r="G340" i="334"/>
  <c r="F340" i="334"/>
  <c r="E340" i="334"/>
  <c r="D340" i="334"/>
  <c r="T339" i="334"/>
  <c r="S339" i="334"/>
  <c r="R339" i="334"/>
  <c r="Q339" i="334"/>
  <c r="P339" i="334"/>
  <c r="O339" i="334"/>
  <c r="N339" i="334"/>
  <c r="M339" i="334"/>
  <c r="J339" i="334"/>
  <c r="I339" i="334"/>
  <c r="H339" i="334"/>
  <c r="G339" i="334"/>
  <c r="F339" i="334"/>
  <c r="E339" i="334"/>
  <c r="D339" i="334"/>
  <c r="T338" i="334"/>
  <c r="S338" i="334"/>
  <c r="R338" i="334"/>
  <c r="Q338" i="334"/>
  <c r="P338" i="334"/>
  <c r="O338" i="334"/>
  <c r="N338" i="334"/>
  <c r="M338" i="334"/>
  <c r="J338" i="334"/>
  <c r="I338" i="334"/>
  <c r="H338" i="334"/>
  <c r="G338" i="334"/>
  <c r="F338" i="334"/>
  <c r="E338" i="334"/>
  <c r="D338" i="334"/>
  <c r="T337" i="334"/>
  <c r="S337" i="334"/>
  <c r="R337" i="334"/>
  <c r="Q337" i="334"/>
  <c r="P337" i="334"/>
  <c r="O337" i="334"/>
  <c r="N337" i="334"/>
  <c r="M337" i="334"/>
  <c r="J337" i="334"/>
  <c r="I337" i="334"/>
  <c r="H337" i="334"/>
  <c r="G337" i="334"/>
  <c r="F337" i="334"/>
  <c r="E337" i="334"/>
  <c r="D337" i="334"/>
  <c r="T336" i="334"/>
  <c r="S336" i="334"/>
  <c r="R336" i="334"/>
  <c r="Q336" i="334"/>
  <c r="P336" i="334"/>
  <c r="O336" i="334"/>
  <c r="N336" i="334"/>
  <c r="M336" i="334"/>
  <c r="J336" i="334"/>
  <c r="I336" i="334"/>
  <c r="H336" i="334"/>
  <c r="G336" i="334"/>
  <c r="F336" i="334"/>
  <c r="E336" i="334"/>
  <c r="D336" i="334"/>
  <c r="T335" i="334"/>
  <c r="S335" i="334"/>
  <c r="R335" i="334"/>
  <c r="Q335" i="334"/>
  <c r="P335" i="334"/>
  <c r="O335" i="334"/>
  <c r="N335" i="334"/>
  <c r="M335" i="334"/>
  <c r="J335" i="334"/>
  <c r="I335" i="334"/>
  <c r="H335" i="334"/>
  <c r="G335" i="334"/>
  <c r="F335" i="334"/>
  <c r="E335" i="334"/>
  <c r="D335" i="334"/>
  <c r="T334" i="334"/>
  <c r="S334" i="334"/>
  <c r="R334" i="334"/>
  <c r="Q334" i="334"/>
  <c r="P334" i="334"/>
  <c r="O334" i="334"/>
  <c r="N334" i="334"/>
  <c r="M334" i="334"/>
  <c r="J334" i="334"/>
  <c r="I334" i="334"/>
  <c r="H334" i="334"/>
  <c r="G334" i="334"/>
  <c r="F334" i="334"/>
  <c r="E334" i="334"/>
  <c r="D334" i="334"/>
  <c r="T333" i="334"/>
  <c r="S333" i="334"/>
  <c r="R333" i="334"/>
  <c r="Q333" i="334"/>
  <c r="P333" i="334"/>
  <c r="O333" i="334"/>
  <c r="N333" i="334"/>
  <c r="M333" i="334"/>
  <c r="J333" i="334"/>
  <c r="I333" i="334"/>
  <c r="H333" i="334"/>
  <c r="G333" i="334"/>
  <c r="F333" i="334"/>
  <c r="E333" i="334"/>
  <c r="D333" i="334"/>
  <c r="T332" i="334"/>
  <c r="S332" i="334"/>
  <c r="R332" i="334"/>
  <c r="Q332" i="334"/>
  <c r="P332" i="334"/>
  <c r="O332" i="334"/>
  <c r="N332" i="334"/>
  <c r="M332" i="334"/>
  <c r="J332" i="334"/>
  <c r="I332" i="334"/>
  <c r="H332" i="334"/>
  <c r="G332" i="334"/>
  <c r="F332" i="334"/>
  <c r="E332" i="334"/>
  <c r="D332" i="334"/>
  <c r="T316" i="334"/>
  <c r="S316" i="334"/>
  <c r="R316" i="334"/>
  <c r="Q316" i="334"/>
  <c r="P316" i="334"/>
  <c r="O316" i="334"/>
  <c r="N316" i="334"/>
  <c r="M316" i="334"/>
  <c r="J316" i="334"/>
  <c r="I316" i="334"/>
  <c r="H316" i="334"/>
  <c r="G316" i="334"/>
  <c r="F316" i="334"/>
  <c r="E316" i="334"/>
  <c r="D316" i="334"/>
  <c r="T315" i="334"/>
  <c r="S315" i="334"/>
  <c r="R315" i="334"/>
  <c r="Q315" i="334"/>
  <c r="P315" i="334"/>
  <c r="O315" i="334"/>
  <c r="N315" i="334"/>
  <c r="M315" i="334"/>
  <c r="J315" i="334"/>
  <c r="I315" i="334"/>
  <c r="H315" i="334"/>
  <c r="G315" i="334"/>
  <c r="F315" i="334"/>
  <c r="E315" i="334"/>
  <c r="D315" i="334"/>
  <c r="T314" i="334"/>
  <c r="S314" i="334"/>
  <c r="R314" i="334"/>
  <c r="Q314" i="334"/>
  <c r="P314" i="334"/>
  <c r="O314" i="334"/>
  <c r="N314" i="334"/>
  <c r="M314" i="334"/>
  <c r="J314" i="334"/>
  <c r="I314" i="334"/>
  <c r="H314" i="334"/>
  <c r="G314" i="334"/>
  <c r="F314" i="334"/>
  <c r="E314" i="334"/>
  <c r="D314" i="334"/>
  <c r="T313" i="334"/>
  <c r="S313" i="334"/>
  <c r="R313" i="334"/>
  <c r="Q313" i="334"/>
  <c r="P313" i="334"/>
  <c r="O313" i="334"/>
  <c r="N313" i="334"/>
  <c r="M313" i="334"/>
  <c r="J313" i="334"/>
  <c r="I313" i="334"/>
  <c r="H313" i="334"/>
  <c r="G313" i="334"/>
  <c r="F313" i="334"/>
  <c r="E313" i="334"/>
  <c r="D313" i="334"/>
  <c r="T312" i="334"/>
  <c r="S312" i="334"/>
  <c r="R312" i="334"/>
  <c r="Q312" i="334"/>
  <c r="P312" i="334"/>
  <c r="O312" i="334"/>
  <c r="N312" i="334"/>
  <c r="M312" i="334"/>
  <c r="J312" i="334"/>
  <c r="I312" i="334"/>
  <c r="H312" i="334"/>
  <c r="G312" i="334"/>
  <c r="F312" i="334"/>
  <c r="E312" i="334"/>
  <c r="D312" i="334"/>
  <c r="T311" i="334"/>
  <c r="S311" i="334"/>
  <c r="R311" i="334"/>
  <c r="Q311" i="334"/>
  <c r="P311" i="334"/>
  <c r="O311" i="334"/>
  <c r="N311" i="334"/>
  <c r="M311" i="334"/>
  <c r="J311" i="334"/>
  <c r="I311" i="334"/>
  <c r="H311" i="334"/>
  <c r="G311" i="334"/>
  <c r="F311" i="334"/>
  <c r="E311" i="334"/>
  <c r="D311" i="334"/>
  <c r="T310" i="334"/>
  <c r="S310" i="334"/>
  <c r="R310" i="334"/>
  <c r="Q310" i="334"/>
  <c r="P310" i="334"/>
  <c r="O310" i="334"/>
  <c r="N310" i="334"/>
  <c r="M310" i="334"/>
  <c r="J310" i="334"/>
  <c r="I310" i="334"/>
  <c r="H310" i="334"/>
  <c r="G310" i="334"/>
  <c r="F310" i="334"/>
  <c r="E310" i="334"/>
  <c r="D310" i="334"/>
  <c r="T309" i="334"/>
  <c r="S309" i="334"/>
  <c r="R309" i="334"/>
  <c r="Q309" i="334"/>
  <c r="P309" i="334"/>
  <c r="O309" i="334"/>
  <c r="N309" i="334"/>
  <c r="M309" i="334"/>
  <c r="J309" i="334"/>
  <c r="I309" i="334"/>
  <c r="H309" i="334"/>
  <c r="G309" i="334"/>
  <c r="F309" i="334"/>
  <c r="E309" i="334"/>
  <c r="D309" i="334"/>
  <c r="T308" i="334"/>
  <c r="S308" i="334"/>
  <c r="R308" i="334"/>
  <c r="Q308" i="334"/>
  <c r="P308" i="334"/>
  <c r="O308" i="334"/>
  <c r="N308" i="334"/>
  <c r="M308" i="334"/>
  <c r="J308" i="334"/>
  <c r="I308" i="334"/>
  <c r="H308" i="334"/>
  <c r="G308" i="334"/>
  <c r="F308" i="334"/>
  <c r="E308" i="334"/>
  <c r="D308" i="334"/>
  <c r="T307" i="334"/>
  <c r="S307" i="334"/>
  <c r="R307" i="334"/>
  <c r="Q307" i="334"/>
  <c r="P307" i="334"/>
  <c r="O307" i="334"/>
  <c r="N307" i="334"/>
  <c r="M307" i="334"/>
  <c r="J307" i="334"/>
  <c r="I307" i="334"/>
  <c r="H307" i="334"/>
  <c r="G307" i="334"/>
  <c r="F307" i="334"/>
  <c r="E307" i="334"/>
  <c r="D307" i="334"/>
  <c r="T306" i="334"/>
  <c r="S306" i="334"/>
  <c r="R306" i="334"/>
  <c r="Q306" i="334"/>
  <c r="P306" i="334"/>
  <c r="O306" i="334"/>
  <c r="N306" i="334"/>
  <c r="M306" i="334"/>
  <c r="J306" i="334"/>
  <c r="I306" i="334"/>
  <c r="H306" i="334"/>
  <c r="G306" i="334"/>
  <c r="F306" i="334"/>
  <c r="E306" i="334"/>
  <c r="D306" i="334"/>
  <c r="T305" i="334"/>
  <c r="S305" i="334"/>
  <c r="R305" i="334"/>
  <c r="Q305" i="334"/>
  <c r="P305" i="334"/>
  <c r="O305" i="334"/>
  <c r="N305" i="334"/>
  <c r="M305" i="334"/>
  <c r="J305" i="334"/>
  <c r="I305" i="334"/>
  <c r="H305" i="334"/>
  <c r="G305" i="334"/>
  <c r="F305" i="334"/>
  <c r="E305" i="334"/>
  <c r="D305" i="334"/>
  <c r="T289" i="334"/>
  <c r="S289" i="334"/>
  <c r="R289" i="334"/>
  <c r="Q289" i="334"/>
  <c r="P289" i="334"/>
  <c r="O289" i="334"/>
  <c r="N289" i="334"/>
  <c r="M289" i="334"/>
  <c r="J289" i="334"/>
  <c r="I289" i="334"/>
  <c r="H289" i="334"/>
  <c r="G289" i="334"/>
  <c r="F289" i="334"/>
  <c r="E289" i="334"/>
  <c r="D289" i="334"/>
  <c r="T288" i="334"/>
  <c r="S288" i="334"/>
  <c r="R288" i="334"/>
  <c r="Q288" i="334"/>
  <c r="P288" i="334"/>
  <c r="O288" i="334"/>
  <c r="N288" i="334"/>
  <c r="M288" i="334"/>
  <c r="J288" i="334"/>
  <c r="I288" i="334"/>
  <c r="H288" i="334"/>
  <c r="G288" i="334"/>
  <c r="F288" i="334"/>
  <c r="E288" i="334"/>
  <c r="D288" i="334"/>
  <c r="T287" i="334"/>
  <c r="S287" i="334"/>
  <c r="R287" i="334"/>
  <c r="Q287" i="334"/>
  <c r="P287" i="334"/>
  <c r="O287" i="334"/>
  <c r="N287" i="334"/>
  <c r="M287" i="334"/>
  <c r="J287" i="334"/>
  <c r="I287" i="334"/>
  <c r="H287" i="334"/>
  <c r="G287" i="334"/>
  <c r="F287" i="334"/>
  <c r="E287" i="334"/>
  <c r="D287" i="334"/>
  <c r="T286" i="334"/>
  <c r="S286" i="334"/>
  <c r="R286" i="334"/>
  <c r="Q286" i="334"/>
  <c r="P286" i="334"/>
  <c r="O286" i="334"/>
  <c r="N286" i="334"/>
  <c r="M286" i="334"/>
  <c r="J286" i="334"/>
  <c r="I286" i="334"/>
  <c r="H286" i="334"/>
  <c r="G286" i="334"/>
  <c r="F286" i="334"/>
  <c r="E286" i="334"/>
  <c r="D286" i="334"/>
  <c r="T285" i="334"/>
  <c r="S285" i="334"/>
  <c r="R285" i="334"/>
  <c r="Q285" i="334"/>
  <c r="P285" i="334"/>
  <c r="O285" i="334"/>
  <c r="N285" i="334"/>
  <c r="M285" i="334"/>
  <c r="J285" i="334"/>
  <c r="I285" i="334"/>
  <c r="H285" i="334"/>
  <c r="G285" i="334"/>
  <c r="F285" i="334"/>
  <c r="E285" i="334"/>
  <c r="D285" i="334"/>
  <c r="T284" i="334"/>
  <c r="S284" i="334"/>
  <c r="R284" i="334"/>
  <c r="Q284" i="334"/>
  <c r="P284" i="334"/>
  <c r="O284" i="334"/>
  <c r="N284" i="334"/>
  <c r="M284" i="334"/>
  <c r="J284" i="334"/>
  <c r="I284" i="334"/>
  <c r="H284" i="334"/>
  <c r="G284" i="334"/>
  <c r="F284" i="334"/>
  <c r="E284" i="334"/>
  <c r="D284" i="334"/>
  <c r="T283" i="334"/>
  <c r="S283" i="334"/>
  <c r="R283" i="334"/>
  <c r="Q283" i="334"/>
  <c r="P283" i="334"/>
  <c r="O283" i="334"/>
  <c r="N283" i="334"/>
  <c r="M283" i="334"/>
  <c r="J283" i="334"/>
  <c r="I283" i="334"/>
  <c r="H283" i="334"/>
  <c r="G283" i="334"/>
  <c r="F283" i="334"/>
  <c r="E283" i="334"/>
  <c r="D283" i="334"/>
  <c r="T282" i="334"/>
  <c r="S282" i="334"/>
  <c r="R282" i="334"/>
  <c r="Q282" i="334"/>
  <c r="P282" i="334"/>
  <c r="O282" i="334"/>
  <c r="N282" i="334"/>
  <c r="M282" i="334"/>
  <c r="J282" i="334"/>
  <c r="I282" i="334"/>
  <c r="H282" i="334"/>
  <c r="G282" i="334"/>
  <c r="F282" i="334"/>
  <c r="E282" i="334"/>
  <c r="D282" i="334"/>
  <c r="T281" i="334"/>
  <c r="S281" i="334"/>
  <c r="R281" i="334"/>
  <c r="Q281" i="334"/>
  <c r="P281" i="334"/>
  <c r="O281" i="334"/>
  <c r="N281" i="334"/>
  <c r="M281" i="334"/>
  <c r="J281" i="334"/>
  <c r="I281" i="334"/>
  <c r="H281" i="334"/>
  <c r="G281" i="334"/>
  <c r="F281" i="334"/>
  <c r="E281" i="334"/>
  <c r="D281" i="334"/>
  <c r="T280" i="334"/>
  <c r="S280" i="334"/>
  <c r="R280" i="334"/>
  <c r="Q280" i="334"/>
  <c r="P280" i="334"/>
  <c r="O280" i="334"/>
  <c r="N280" i="334"/>
  <c r="M280" i="334"/>
  <c r="J280" i="334"/>
  <c r="I280" i="334"/>
  <c r="H280" i="334"/>
  <c r="G280" i="334"/>
  <c r="F280" i="334"/>
  <c r="E280" i="334"/>
  <c r="D280" i="334"/>
  <c r="T279" i="334"/>
  <c r="S279" i="334"/>
  <c r="R279" i="334"/>
  <c r="Q279" i="334"/>
  <c r="P279" i="334"/>
  <c r="O279" i="334"/>
  <c r="N279" i="334"/>
  <c r="M279" i="334"/>
  <c r="J279" i="334"/>
  <c r="I279" i="334"/>
  <c r="H279" i="334"/>
  <c r="G279" i="334"/>
  <c r="F279" i="334"/>
  <c r="E279" i="334"/>
  <c r="D279" i="334"/>
  <c r="T278" i="334"/>
  <c r="S278" i="334"/>
  <c r="R278" i="334"/>
  <c r="Q278" i="334"/>
  <c r="P278" i="334"/>
  <c r="O278" i="334"/>
  <c r="N278" i="334"/>
  <c r="M278" i="334"/>
  <c r="J278" i="334"/>
  <c r="I278" i="334"/>
  <c r="H278" i="334"/>
  <c r="G278" i="334"/>
  <c r="F278" i="334"/>
  <c r="E278" i="334"/>
  <c r="D278" i="334"/>
  <c r="T267" i="334"/>
  <c r="S267" i="334"/>
  <c r="R267" i="334"/>
  <c r="Q267" i="334"/>
  <c r="P267" i="334"/>
  <c r="O267" i="334"/>
  <c r="N267" i="334"/>
  <c r="M267" i="334"/>
  <c r="J267" i="334"/>
  <c r="I267" i="334"/>
  <c r="H267" i="334"/>
  <c r="G267" i="334"/>
  <c r="F267" i="334"/>
  <c r="E267" i="334"/>
  <c r="D267" i="334"/>
  <c r="T266" i="334"/>
  <c r="S266" i="334"/>
  <c r="R266" i="334"/>
  <c r="Q266" i="334"/>
  <c r="P266" i="334"/>
  <c r="O266" i="334"/>
  <c r="N266" i="334"/>
  <c r="M266" i="334"/>
  <c r="J266" i="334"/>
  <c r="I266" i="334"/>
  <c r="H266" i="334"/>
  <c r="G266" i="334"/>
  <c r="F266" i="334"/>
  <c r="E266" i="334"/>
  <c r="D266" i="334"/>
  <c r="T265" i="334"/>
  <c r="S265" i="334"/>
  <c r="R265" i="334"/>
  <c r="Q265" i="334"/>
  <c r="P265" i="334"/>
  <c r="O265" i="334"/>
  <c r="N265" i="334"/>
  <c r="M265" i="334"/>
  <c r="J265" i="334"/>
  <c r="I265" i="334"/>
  <c r="H265" i="334"/>
  <c r="G265" i="334"/>
  <c r="F265" i="334"/>
  <c r="E265" i="334"/>
  <c r="D265" i="334"/>
  <c r="T264" i="334"/>
  <c r="S264" i="334"/>
  <c r="R264" i="334"/>
  <c r="Q264" i="334"/>
  <c r="P264" i="334"/>
  <c r="O264" i="334"/>
  <c r="N264" i="334"/>
  <c r="M264" i="334"/>
  <c r="J264" i="334"/>
  <c r="I264" i="334"/>
  <c r="H264" i="334"/>
  <c r="G264" i="334"/>
  <c r="F264" i="334"/>
  <c r="E264" i="334"/>
  <c r="D264" i="334"/>
  <c r="T263" i="334"/>
  <c r="S263" i="334"/>
  <c r="R263" i="334"/>
  <c r="Q263" i="334"/>
  <c r="P263" i="334"/>
  <c r="O263" i="334"/>
  <c r="N263" i="334"/>
  <c r="M263" i="334"/>
  <c r="J263" i="334"/>
  <c r="I263" i="334"/>
  <c r="H263" i="334"/>
  <c r="G263" i="334"/>
  <c r="F263" i="334"/>
  <c r="E263" i="334"/>
  <c r="D263" i="334"/>
  <c r="T262" i="334"/>
  <c r="S262" i="334"/>
  <c r="R262" i="334"/>
  <c r="Q262" i="334"/>
  <c r="P262" i="334"/>
  <c r="O262" i="334"/>
  <c r="N262" i="334"/>
  <c r="M262" i="334"/>
  <c r="J262" i="334"/>
  <c r="I262" i="334"/>
  <c r="H262" i="334"/>
  <c r="G262" i="334"/>
  <c r="F262" i="334"/>
  <c r="E262" i="334"/>
  <c r="D262" i="334"/>
  <c r="T261" i="334"/>
  <c r="S261" i="334"/>
  <c r="R261" i="334"/>
  <c r="Q261" i="334"/>
  <c r="P261" i="334"/>
  <c r="O261" i="334"/>
  <c r="N261" i="334"/>
  <c r="M261" i="334"/>
  <c r="J261" i="334"/>
  <c r="I261" i="334"/>
  <c r="H261" i="334"/>
  <c r="G261" i="334"/>
  <c r="F261" i="334"/>
  <c r="E261" i="334"/>
  <c r="D261" i="334"/>
  <c r="T260" i="334"/>
  <c r="S260" i="334"/>
  <c r="R260" i="334"/>
  <c r="Q260" i="334"/>
  <c r="P260" i="334"/>
  <c r="O260" i="334"/>
  <c r="N260" i="334"/>
  <c r="M260" i="334"/>
  <c r="J260" i="334"/>
  <c r="I260" i="334"/>
  <c r="H260" i="334"/>
  <c r="G260" i="334"/>
  <c r="F260" i="334"/>
  <c r="E260" i="334"/>
  <c r="D260" i="334"/>
  <c r="T259" i="334"/>
  <c r="S259" i="334"/>
  <c r="R259" i="334"/>
  <c r="Q259" i="334"/>
  <c r="P259" i="334"/>
  <c r="O259" i="334"/>
  <c r="N259" i="334"/>
  <c r="M259" i="334"/>
  <c r="J259" i="334"/>
  <c r="I259" i="334"/>
  <c r="H259" i="334"/>
  <c r="G259" i="334"/>
  <c r="F259" i="334"/>
  <c r="E259" i="334"/>
  <c r="D259" i="334"/>
  <c r="T258" i="334"/>
  <c r="S258" i="334"/>
  <c r="R258" i="334"/>
  <c r="Q258" i="334"/>
  <c r="P258" i="334"/>
  <c r="O258" i="334"/>
  <c r="N258" i="334"/>
  <c r="M258" i="334"/>
  <c r="J258" i="334"/>
  <c r="I258" i="334"/>
  <c r="H258" i="334"/>
  <c r="G258" i="334"/>
  <c r="F258" i="334"/>
  <c r="E258" i="334"/>
  <c r="D258" i="334"/>
  <c r="T253" i="334"/>
  <c r="S253" i="334"/>
  <c r="R253" i="334"/>
  <c r="Q253" i="334"/>
  <c r="P253" i="334"/>
  <c r="O253" i="334"/>
  <c r="N253" i="334"/>
  <c r="M253" i="334"/>
  <c r="J253" i="334"/>
  <c r="I253" i="334"/>
  <c r="H253" i="334"/>
  <c r="G253" i="334"/>
  <c r="F253" i="334"/>
  <c r="E253" i="334"/>
  <c r="D253" i="334"/>
  <c r="T252" i="334"/>
  <c r="S252" i="334"/>
  <c r="R252" i="334"/>
  <c r="Q252" i="334"/>
  <c r="P252" i="334"/>
  <c r="O252" i="334"/>
  <c r="N252" i="334"/>
  <c r="M252" i="334"/>
  <c r="J252" i="334"/>
  <c r="I252" i="334"/>
  <c r="H252" i="334"/>
  <c r="G252" i="334"/>
  <c r="F252" i="334"/>
  <c r="E252" i="334"/>
  <c r="D252" i="334"/>
  <c r="T251" i="334"/>
  <c r="S251" i="334"/>
  <c r="R251" i="334"/>
  <c r="Q251" i="334"/>
  <c r="P251" i="334"/>
  <c r="O251" i="334"/>
  <c r="N251" i="334"/>
  <c r="M251" i="334"/>
  <c r="J251" i="334"/>
  <c r="I251" i="334"/>
  <c r="H251" i="334"/>
  <c r="G251" i="334"/>
  <c r="F251" i="334"/>
  <c r="E251" i="334"/>
  <c r="D251" i="334"/>
  <c r="T250" i="334"/>
  <c r="S250" i="334"/>
  <c r="R250" i="334"/>
  <c r="Q250" i="334"/>
  <c r="P250" i="334"/>
  <c r="O250" i="334"/>
  <c r="N250" i="334"/>
  <c r="M250" i="334"/>
  <c r="J250" i="334"/>
  <c r="I250" i="334"/>
  <c r="H250" i="334"/>
  <c r="G250" i="334"/>
  <c r="F250" i="334"/>
  <c r="E250" i="334"/>
  <c r="D250" i="334"/>
  <c r="T249" i="334"/>
  <c r="T460" i="334" s="1"/>
  <c r="S249" i="334"/>
  <c r="S460" i="334" s="1"/>
  <c r="R249" i="334"/>
  <c r="R460" i="334" s="1"/>
  <c r="Q249" i="334"/>
  <c r="Q460" i="334" s="1"/>
  <c r="P249" i="334"/>
  <c r="P460" i="334" s="1"/>
  <c r="O249" i="334"/>
  <c r="O460" i="334" s="1"/>
  <c r="N249" i="334"/>
  <c r="N460" i="334" s="1"/>
  <c r="M249" i="334"/>
  <c r="M460" i="334" s="1"/>
  <c r="J249" i="334"/>
  <c r="J460" i="334" s="1"/>
  <c r="I249" i="334"/>
  <c r="I460" i="334" s="1"/>
  <c r="H249" i="334"/>
  <c r="H460" i="334" s="1"/>
  <c r="G249" i="334"/>
  <c r="G460" i="334" s="1"/>
  <c r="F249" i="334"/>
  <c r="F460" i="334" s="1"/>
  <c r="E249" i="334"/>
  <c r="E460" i="334" s="1"/>
  <c r="D249" i="334"/>
  <c r="D460" i="334" s="1"/>
  <c r="T248" i="334"/>
  <c r="T459" i="334" s="1"/>
  <c r="S248" i="334"/>
  <c r="S459" i="334" s="1"/>
  <c r="R248" i="334"/>
  <c r="R459" i="334" s="1"/>
  <c r="Q248" i="334"/>
  <c r="Q459" i="334" s="1"/>
  <c r="P248" i="334"/>
  <c r="P459" i="334" s="1"/>
  <c r="O248" i="334"/>
  <c r="O459" i="334" s="1"/>
  <c r="N248" i="334"/>
  <c r="N459" i="334" s="1"/>
  <c r="M248" i="334"/>
  <c r="M459" i="334" s="1"/>
  <c r="J248" i="334"/>
  <c r="J459" i="334" s="1"/>
  <c r="I248" i="334"/>
  <c r="I459" i="334" s="1"/>
  <c r="H248" i="334"/>
  <c r="H459" i="334" s="1"/>
  <c r="G248" i="334"/>
  <c r="G459" i="334" s="1"/>
  <c r="F248" i="334"/>
  <c r="F459" i="334" s="1"/>
  <c r="E248" i="334"/>
  <c r="E459" i="334" s="1"/>
  <c r="D248" i="334"/>
  <c r="D459" i="334" s="1"/>
  <c r="T247" i="334"/>
  <c r="S247" i="334"/>
  <c r="S458" i="334" s="1"/>
  <c r="R247" i="334"/>
  <c r="R458" i="334" s="1"/>
  <c r="Q247" i="334"/>
  <c r="Q458" i="334" s="1"/>
  <c r="P247" i="334"/>
  <c r="P458" i="334" s="1"/>
  <c r="O247" i="334"/>
  <c r="O458" i="334" s="1"/>
  <c r="N247" i="334"/>
  <c r="N458" i="334" s="1"/>
  <c r="M247" i="334"/>
  <c r="M458" i="334" s="1"/>
  <c r="J247" i="334"/>
  <c r="J458" i="334" s="1"/>
  <c r="I247" i="334"/>
  <c r="I458" i="334" s="1"/>
  <c r="H247" i="334"/>
  <c r="H458" i="334" s="1"/>
  <c r="G247" i="334"/>
  <c r="G458" i="334" s="1"/>
  <c r="F247" i="334"/>
  <c r="F458" i="334" s="1"/>
  <c r="E247" i="334"/>
  <c r="E458" i="334" s="1"/>
  <c r="D247" i="334"/>
  <c r="D458" i="334" s="1"/>
  <c r="T246" i="334"/>
  <c r="S246" i="334"/>
  <c r="S457" i="334" s="1"/>
  <c r="R246" i="334"/>
  <c r="R457" i="334" s="1"/>
  <c r="Q246" i="334"/>
  <c r="Q457" i="334" s="1"/>
  <c r="P246" i="334"/>
  <c r="P457" i="334" s="1"/>
  <c r="O246" i="334"/>
  <c r="O457" i="334" s="1"/>
  <c r="N246" i="334"/>
  <c r="N457" i="334" s="1"/>
  <c r="M246" i="334"/>
  <c r="M457" i="334" s="1"/>
  <c r="J246" i="334"/>
  <c r="J457" i="334" s="1"/>
  <c r="I246" i="334"/>
  <c r="I457" i="334" s="1"/>
  <c r="H246" i="334"/>
  <c r="H457" i="334" s="1"/>
  <c r="G246" i="334"/>
  <c r="G457" i="334" s="1"/>
  <c r="F246" i="334"/>
  <c r="F457" i="334" s="1"/>
  <c r="E246" i="334"/>
  <c r="E457" i="334" s="1"/>
  <c r="D246" i="334"/>
  <c r="D457" i="334" s="1"/>
  <c r="T245" i="334"/>
  <c r="T456" i="334" s="1"/>
  <c r="S245" i="334"/>
  <c r="S456" i="334" s="1"/>
  <c r="R245" i="334"/>
  <c r="R456" i="334" s="1"/>
  <c r="Q245" i="334"/>
  <c r="Q456" i="334" s="1"/>
  <c r="P245" i="334"/>
  <c r="P456" i="334" s="1"/>
  <c r="O245" i="334"/>
  <c r="O456" i="334" s="1"/>
  <c r="N245" i="334"/>
  <c r="N456" i="334" s="1"/>
  <c r="M245" i="334"/>
  <c r="M456" i="334" s="1"/>
  <c r="J245" i="334"/>
  <c r="J456" i="334" s="1"/>
  <c r="I245" i="334"/>
  <c r="I456" i="334" s="1"/>
  <c r="H245" i="334"/>
  <c r="H456" i="334" s="1"/>
  <c r="G245" i="334"/>
  <c r="G456" i="334" s="1"/>
  <c r="F245" i="334"/>
  <c r="F456" i="334" s="1"/>
  <c r="E245" i="334"/>
  <c r="E456" i="334" s="1"/>
  <c r="D245" i="334"/>
  <c r="D456" i="334" s="1"/>
  <c r="T244" i="334"/>
  <c r="T455" i="334" s="1"/>
  <c r="S244" i="334"/>
  <c r="S455" i="334" s="1"/>
  <c r="R244" i="334"/>
  <c r="R455" i="334" s="1"/>
  <c r="Q244" i="334"/>
  <c r="Q455" i="334" s="1"/>
  <c r="P244" i="334"/>
  <c r="P455" i="334" s="1"/>
  <c r="O244" i="334"/>
  <c r="O455" i="334" s="1"/>
  <c r="N244" i="334"/>
  <c r="N455" i="334" s="1"/>
  <c r="M244" i="334"/>
  <c r="M455" i="334" s="1"/>
  <c r="J244" i="334"/>
  <c r="J455" i="334" s="1"/>
  <c r="I244" i="334"/>
  <c r="I455" i="334" s="1"/>
  <c r="H244" i="334"/>
  <c r="H455" i="334" s="1"/>
  <c r="G244" i="334"/>
  <c r="G455" i="334" s="1"/>
  <c r="F244" i="334"/>
  <c r="F455" i="334" s="1"/>
  <c r="E244" i="334"/>
  <c r="E455" i="334" s="1"/>
  <c r="D244" i="334"/>
  <c r="D455" i="334" s="1"/>
  <c r="T243" i="334"/>
  <c r="S243" i="334"/>
  <c r="S454" i="334" s="1"/>
  <c r="R243" i="334"/>
  <c r="R454" i="334" s="1"/>
  <c r="Q243" i="334"/>
  <c r="Q454" i="334" s="1"/>
  <c r="P243" i="334"/>
  <c r="P454" i="334" s="1"/>
  <c r="O243" i="334"/>
  <c r="O454" i="334" s="1"/>
  <c r="N243" i="334"/>
  <c r="N454" i="334" s="1"/>
  <c r="M243" i="334"/>
  <c r="M454" i="334" s="1"/>
  <c r="J243" i="334"/>
  <c r="J454" i="334" s="1"/>
  <c r="I243" i="334"/>
  <c r="I454" i="334" s="1"/>
  <c r="H243" i="334"/>
  <c r="H454" i="334" s="1"/>
  <c r="G243" i="334"/>
  <c r="G454" i="334" s="1"/>
  <c r="F243" i="334"/>
  <c r="F454" i="334" s="1"/>
  <c r="E243" i="334"/>
  <c r="E454" i="334" s="1"/>
  <c r="D243" i="334"/>
  <c r="D454" i="334" s="1"/>
  <c r="T242" i="334"/>
  <c r="S242" i="334"/>
  <c r="S453" i="334" s="1"/>
  <c r="R242" i="334"/>
  <c r="R453" i="334" s="1"/>
  <c r="Q242" i="334"/>
  <c r="Q453" i="334" s="1"/>
  <c r="P242" i="334"/>
  <c r="P453" i="334" s="1"/>
  <c r="O242" i="334"/>
  <c r="O453" i="334" s="1"/>
  <c r="N242" i="334"/>
  <c r="N453" i="334" s="1"/>
  <c r="M242" i="334"/>
  <c r="M453" i="334" s="1"/>
  <c r="J242" i="334"/>
  <c r="J453" i="334" s="1"/>
  <c r="I242" i="334"/>
  <c r="I453" i="334" s="1"/>
  <c r="H242" i="334"/>
  <c r="H453" i="334" s="1"/>
  <c r="G242" i="334"/>
  <c r="G453" i="334" s="1"/>
  <c r="F242" i="334"/>
  <c r="F453" i="334" s="1"/>
  <c r="E242" i="334"/>
  <c r="E453" i="334" s="1"/>
  <c r="D242" i="334"/>
  <c r="D453" i="334" s="1"/>
  <c r="C240" i="334"/>
  <c r="C451" i="334" s="1"/>
  <c r="C239" i="334"/>
  <c r="C450" i="334" s="1"/>
  <c r="C238" i="334"/>
  <c r="C237" i="334"/>
  <c r="C236" i="334"/>
  <c r="C447" i="334" s="1"/>
  <c r="C235" i="334"/>
  <c r="C446" i="334" s="1"/>
  <c r="C234" i="334"/>
  <c r="C445" i="334" s="1"/>
  <c r="C233" i="334"/>
  <c r="C444" i="334" s="1"/>
  <c r="C232" i="334"/>
  <c r="C443" i="334" s="1"/>
  <c r="C231" i="334"/>
  <c r="C442" i="334" s="1"/>
  <c r="C230" i="334"/>
  <c r="C441" i="334" s="1"/>
  <c r="C229" i="334"/>
  <c r="C440" i="334" s="1"/>
  <c r="T226" i="334"/>
  <c r="T437" i="334" s="1"/>
  <c r="S226" i="334"/>
  <c r="S437" i="334" s="1"/>
  <c r="R226" i="334"/>
  <c r="R437" i="334" s="1"/>
  <c r="Q226" i="334"/>
  <c r="Q437" i="334" s="1"/>
  <c r="P226" i="334"/>
  <c r="P437" i="334" s="1"/>
  <c r="O226" i="334"/>
  <c r="O437" i="334" s="1"/>
  <c r="N226" i="334"/>
  <c r="N437" i="334" s="1"/>
  <c r="M226" i="334"/>
  <c r="M437" i="334" s="1"/>
  <c r="J226" i="334"/>
  <c r="J437" i="334" s="1"/>
  <c r="I226" i="334"/>
  <c r="I437" i="334" s="1"/>
  <c r="H226" i="334"/>
  <c r="H437" i="334" s="1"/>
  <c r="G226" i="334"/>
  <c r="G437" i="334" s="1"/>
  <c r="F226" i="334"/>
  <c r="F437" i="334" s="1"/>
  <c r="E226" i="334"/>
  <c r="E437" i="334" s="1"/>
  <c r="D226" i="334"/>
  <c r="D437" i="334" s="1"/>
  <c r="T225" i="334"/>
  <c r="S225" i="334"/>
  <c r="S436" i="334" s="1"/>
  <c r="R225" i="334"/>
  <c r="R436" i="334" s="1"/>
  <c r="Q225" i="334"/>
  <c r="Q436" i="334" s="1"/>
  <c r="P225" i="334"/>
  <c r="P436" i="334" s="1"/>
  <c r="O225" i="334"/>
  <c r="O436" i="334" s="1"/>
  <c r="N225" i="334"/>
  <c r="N436" i="334" s="1"/>
  <c r="M225" i="334"/>
  <c r="M436" i="334" s="1"/>
  <c r="J225" i="334"/>
  <c r="J436" i="334" s="1"/>
  <c r="I225" i="334"/>
  <c r="I436" i="334" s="1"/>
  <c r="H225" i="334"/>
  <c r="H436" i="334" s="1"/>
  <c r="G225" i="334"/>
  <c r="G436" i="334" s="1"/>
  <c r="F225" i="334"/>
  <c r="F436" i="334" s="1"/>
  <c r="E225" i="334"/>
  <c r="E436" i="334" s="1"/>
  <c r="D225" i="334"/>
  <c r="D436" i="334" s="1"/>
  <c r="T224" i="334"/>
  <c r="S224" i="334"/>
  <c r="S435" i="334" s="1"/>
  <c r="R224" i="334"/>
  <c r="R435" i="334" s="1"/>
  <c r="Q224" i="334"/>
  <c r="Q435" i="334" s="1"/>
  <c r="P224" i="334"/>
  <c r="P435" i="334" s="1"/>
  <c r="O224" i="334"/>
  <c r="O435" i="334" s="1"/>
  <c r="N224" i="334"/>
  <c r="N435" i="334" s="1"/>
  <c r="M224" i="334"/>
  <c r="M435" i="334" s="1"/>
  <c r="J224" i="334"/>
  <c r="J435" i="334" s="1"/>
  <c r="I224" i="334"/>
  <c r="I435" i="334" s="1"/>
  <c r="H224" i="334"/>
  <c r="H435" i="334" s="1"/>
  <c r="G224" i="334"/>
  <c r="G435" i="334" s="1"/>
  <c r="F224" i="334"/>
  <c r="F435" i="334" s="1"/>
  <c r="E224" i="334"/>
  <c r="E435" i="334" s="1"/>
  <c r="D224" i="334"/>
  <c r="D435" i="334" s="1"/>
  <c r="T223" i="334"/>
  <c r="S223" i="334"/>
  <c r="S434" i="334" s="1"/>
  <c r="R223" i="334"/>
  <c r="R434" i="334" s="1"/>
  <c r="Q223" i="334"/>
  <c r="Q434" i="334" s="1"/>
  <c r="P223" i="334"/>
  <c r="P434" i="334" s="1"/>
  <c r="O223" i="334"/>
  <c r="O434" i="334" s="1"/>
  <c r="N223" i="334"/>
  <c r="N434" i="334" s="1"/>
  <c r="M223" i="334"/>
  <c r="M434" i="334" s="1"/>
  <c r="J223" i="334"/>
  <c r="J434" i="334" s="1"/>
  <c r="I223" i="334"/>
  <c r="I434" i="334" s="1"/>
  <c r="H223" i="334"/>
  <c r="H434" i="334" s="1"/>
  <c r="G223" i="334"/>
  <c r="G434" i="334" s="1"/>
  <c r="F223" i="334"/>
  <c r="F434" i="334" s="1"/>
  <c r="E223" i="334"/>
  <c r="E434" i="334" s="1"/>
  <c r="D223" i="334"/>
  <c r="D434" i="334" s="1"/>
  <c r="T222" i="334"/>
  <c r="S222" i="334"/>
  <c r="S433" i="334" s="1"/>
  <c r="R222" i="334"/>
  <c r="R433" i="334" s="1"/>
  <c r="Q222" i="334"/>
  <c r="Q433" i="334" s="1"/>
  <c r="P222" i="334"/>
  <c r="P433" i="334" s="1"/>
  <c r="O222" i="334"/>
  <c r="O433" i="334" s="1"/>
  <c r="N222" i="334"/>
  <c r="N433" i="334" s="1"/>
  <c r="M222" i="334"/>
  <c r="M433" i="334" s="1"/>
  <c r="J222" i="334"/>
  <c r="J433" i="334" s="1"/>
  <c r="I222" i="334"/>
  <c r="I433" i="334" s="1"/>
  <c r="H222" i="334"/>
  <c r="H433" i="334" s="1"/>
  <c r="G222" i="334"/>
  <c r="G433" i="334" s="1"/>
  <c r="F222" i="334"/>
  <c r="F433" i="334" s="1"/>
  <c r="E222" i="334"/>
  <c r="E433" i="334" s="1"/>
  <c r="D222" i="334"/>
  <c r="D433" i="334" s="1"/>
  <c r="T221" i="334"/>
  <c r="T432" i="334" s="1"/>
  <c r="S221" i="334"/>
  <c r="S432" i="334" s="1"/>
  <c r="R221" i="334"/>
  <c r="R432" i="334" s="1"/>
  <c r="Q221" i="334"/>
  <c r="Q432" i="334" s="1"/>
  <c r="P221" i="334"/>
  <c r="P432" i="334" s="1"/>
  <c r="O221" i="334"/>
  <c r="O432" i="334" s="1"/>
  <c r="N221" i="334"/>
  <c r="N432" i="334" s="1"/>
  <c r="M221" i="334"/>
  <c r="M432" i="334" s="1"/>
  <c r="J221" i="334"/>
  <c r="J432" i="334" s="1"/>
  <c r="I221" i="334"/>
  <c r="I432" i="334" s="1"/>
  <c r="H221" i="334"/>
  <c r="H432" i="334" s="1"/>
  <c r="G221" i="334"/>
  <c r="G432" i="334" s="1"/>
  <c r="F221" i="334"/>
  <c r="F432" i="334" s="1"/>
  <c r="E221" i="334"/>
  <c r="E432" i="334" s="1"/>
  <c r="D221" i="334"/>
  <c r="D432" i="334" s="1"/>
  <c r="T220" i="334"/>
  <c r="T431" i="334" s="1"/>
  <c r="S220" i="334"/>
  <c r="S431" i="334" s="1"/>
  <c r="R220" i="334"/>
  <c r="R431" i="334" s="1"/>
  <c r="Q220" i="334"/>
  <c r="Q431" i="334" s="1"/>
  <c r="P220" i="334"/>
  <c r="P431" i="334" s="1"/>
  <c r="O220" i="334"/>
  <c r="O431" i="334" s="1"/>
  <c r="N220" i="334"/>
  <c r="N431" i="334" s="1"/>
  <c r="M220" i="334"/>
  <c r="M431" i="334" s="1"/>
  <c r="J220" i="334"/>
  <c r="J431" i="334" s="1"/>
  <c r="I220" i="334"/>
  <c r="I431" i="334" s="1"/>
  <c r="H220" i="334"/>
  <c r="H431" i="334" s="1"/>
  <c r="G220" i="334"/>
  <c r="G431" i="334" s="1"/>
  <c r="F220" i="334"/>
  <c r="F431" i="334" s="1"/>
  <c r="E220" i="334"/>
  <c r="E431" i="334" s="1"/>
  <c r="D220" i="334"/>
  <c r="D431" i="334" s="1"/>
  <c r="T219" i="334"/>
  <c r="T430" i="334" s="1"/>
  <c r="S219" i="334"/>
  <c r="S430" i="334" s="1"/>
  <c r="R219" i="334"/>
  <c r="R430" i="334" s="1"/>
  <c r="Q219" i="334"/>
  <c r="Q430" i="334" s="1"/>
  <c r="P219" i="334"/>
  <c r="P430" i="334" s="1"/>
  <c r="O219" i="334"/>
  <c r="O430" i="334" s="1"/>
  <c r="N219" i="334"/>
  <c r="N430" i="334" s="1"/>
  <c r="M219" i="334"/>
  <c r="M430" i="334" s="1"/>
  <c r="J219" i="334"/>
  <c r="J430" i="334" s="1"/>
  <c r="I219" i="334"/>
  <c r="I430" i="334" s="1"/>
  <c r="H219" i="334"/>
  <c r="H430" i="334" s="1"/>
  <c r="G219" i="334"/>
  <c r="G430" i="334" s="1"/>
  <c r="F219" i="334"/>
  <c r="F430" i="334" s="1"/>
  <c r="E219" i="334"/>
  <c r="E430" i="334" s="1"/>
  <c r="D219" i="334"/>
  <c r="D430" i="334" s="1"/>
  <c r="T218" i="334"/>
  <c r="T429" i="334" s="1"/>
  <c r="S218" i="334"/>
  <c r="S429" i="334" s="1"/>
  <c r="R218" i="334"/>
  <c r="R429" i="334" s="1"/>
  <c r="Q218" i="334"/>
  <c r="Q429" i="334" s="1"/>
  <c r="P218" i="334"/>
  <c r="P429" i="334" s="1"/>
  <c r="O218" i="334"/>
  <c r="O429" i="334" s="1"/>
  <c r="N218" i="334"/>
  <c r="N429" i="334" s="1"/>
  <c r="M218" i="334"/>
  <c r="M429" i="334" s="1"/>
  <c r="J218" i="334"/>
  <c r="J429" i="334" s="1"/>
  <c r="I218" i="334"/>
  <c r="I429" i="334" s="1"/>
  <c r="H218" i="334"/>
  <c r="H429" i="334" s="1"/>
  <c r="G218" i="334"/>
  <c r="G429" i="334" s="1"/>
  <c r="F218" i="334"/>
  <c r="F429" i="334" s="1"/>
  <c r="E218" i="334"/>
  <c r="E429" i="334" s="1"/>
  <c r="D218" i="334"/>
  <c r="D429" i="334" s="1"/>
  <c r="T217" i="334"/>
  <c r="T428" i="334" s="1"/>
  <c r="S217" i="334"/>
  <c r="S428" i="334" s="1"/>
  <c r="R217" i="334"/>
  <c r="R428" i="334" s="1"/>
  <c r="Q217" i="334"/>
  <c r="Q428" i="334" s="1"/>
  <c r="P217" i="334"/>
  <c r="P428" i="334" s="1"/>
  <c r="O217" i="334"/>
  <c r="O428" i="334" s="1"/>
  <c r="N217" i="334"/>
  <c r="N428" i="334" s="1"/>
  <c r="M217" i="334"/>
  <c r="M428" i="334" s="1"/>
  <c r="J217" i="334"/>
  <c r="J428" i="334" s="1"/>
  <c r="I217" i="334"/>
  <c r="I428" i="334" s="1"/>
  <c r="H217" i="334"/>
  <c r="H428" i="334" s="1"/>
  <c r="G217" i="334"/>
  <c r="G428" i="334" s="1"/>
  <c r="F217" i="334"/>
  <c r="F428" i="334" s="1"/>
  <c r="E217" i="334"/>
  <c r="E428" i="334" s="1"/>
  <c r="D217" i="334"/>
  <c r="D428" i="334" s="1"/>
  <c r="T216" i="334"/>
  <c r="T427" i="334" s="1"/>
  <c r="S216" i="334"/>
  <c r="S427" i="334" s="1"/>
  <c r="R216" i="334"/>
  <c r="R427" i="334" s="1"/>
  <c r="Q216" i="334"/>
  <c r="Q427" i="334" s="1"/>
  <c r="P216" i="334"/>
  <c r="P427" i="334" s="1"/>
  <c r="O216" i="334"/>
  <c r="O427" i="334" s="1"/>
  <c r="N216" i="334"/>
  <c r="N427" i="334" s="1"/>
  <c r="M216" i="334"/>
  <c r="M427" i="334" s="1"/>
  <c r="J216" i="334"/>
  <c r="J427" i="334" s="1"/>
  <c r="I216" i="334"/>
  <c r="I427" i="334" s="1"/>
  <c r="H216" i="334"/>
  <c r="H427" i="334" s="1"/>
  <c r="G216" i="334"/>
  <c r="G427" i="334" s="1"/>
  <c r="F216" i="334"/>
  <c r="F427" i="334" s="1"/>
  <c r="E216" i="334"/>
  <c r="E427" i="334" s="1"/>
  <c r="D216" i="334"/>
  <c r="D427" i="334" s="1"/>
  <c r="T215" i="334"/>
  <c r="T426" i="334" s="1"/>
  <c r="S215" i="334"/>
  <c r="S426" i="334" s="1"/>
  <c r="R215" i="334"/>
  <c r="R426" i="334" s="1"/>
  <c r="Q215" i="334"/>
  <c r="Q426" i="334" s="1"/>
  <c r="P215" i="334"/>
  <c r="P426" i="334" s="1"/>
  <c r="O215" i="334"/>
  <c r="O426" i="334" s="1"/>
  <c r="N215" i="334"/>
  <c r="N426" i="334" s="1"/>
  <c r="M215" i="334"/>
  <c r="M426" i="334" s="1"/>
  <c r="J215" i="334"/>
  <c r="J426" i="334" s="1"/>
  <c r="I215" i="334"/>
  <c r="I426" i="334" s="1"/>
  <c r="H215" i="334"/>
  <c r="H426" i="334" s="1"/>
  <c r="G215" i="334"/>
  <c r="G426" i="334" s="1"/>
  <c r="F215" i="334"/>
  <c r="F426" i="334" s="1"/>
  <c r="E215" i="334"/>
  <c r="E426" i="334" s="1"/>
  <c r="D215" i="334"/>
  <c r="D426" i="334" s="1"/>
  <c r="C213" i="334"/>
  <c r="C424" i="334" s="1"/>
  <c r="C212" i="334"/>
  <c r="C423" i="334" s="1"/>
  <c r="C211" i="334"/>
  <c r="C422" i="334" s="1"/>
  <c r="C210" i="334"/>
  <c r="C421" i="334" s="1"/>
  <c r="C209" i="334"/>
  <c r="C420" i="334" s="1"/>
  <c r="C208" i="334"/>
  <c r="C419" i="334" s="1"/>
  <c r="C207" i="334"/>
  <c r="C418" i="334" s="1"/>
  <c r="C206" i="334"/>
  <c r="C417" i="334" s="1"/>
  <c r="C205" i="334"/>
  <c r="C416" i="334" s="1"/>
  <c r="C204" i="334"/>
  <c r="C415" i="334" s="1"/>
  <c r="C203" i="334"/>
  <c r="C414" i="334" s="1"/>
  <c r="C202" i="334"/>
  <c r="C413" i="334" s="1"/>
  <c r="T199" i="334"/>
  <c r="T410" i="334" s="1"/>
  <c r="S199" i="334"/>
  <c r="S410" i="334" s="1"/>
  <c r="R199" i="334"/>
  <c r="R410" i="334" s="1"/>
  <c r="Q199" i="334"/>
  <c r="Q410" i="334" s="1"/>
  <c r="P199" i="334"/>
  <c r="P410" i="334" s="1"/>
  <c r="O199" i="334"/>
  <c r="O410" i="334" s="1"/>
  <c r="N199" i="334"/>
  <c r="N410" i="334" s="1"/>
  <c r="M199" i="334"/>
  <c r="M410" i="334" s="1"/>
  <c r="J199" i="334"/>
  <c r="J410" i="334" s="1"/>
  <c r="I199" i="334"/>
  <c r="I410" i="334" s="1"/>
  <c r="H199" i="334"/>
  <c r="H410" i="334" s="1"/>
  <c r="G199" i="334"/>
  <c r="G410" i="334" s="1"/>
  <c r="F199" i="334"/>
  <c r="F410" i="334" s="1"/>
  <c r="E199" i="334"/>
  <c r="E410" i="334" s="1"/>
  <c r="D199" i="334"/>
  <c r="D410" i="334" s="1"/>
  <c r="T198" i="334"/>
  <c r="T409" i="334" s="1"/>
  <c r="S198" i="334"/>
  <c r="S409" i="334" s="1"/>
  <c r="R198" i="334"/>
  <c r="R409" i="334" s="1"/>
  <c r="Q198" i="334"/>
  <c r="Q409" i="334" s="1"/>
  <c r="P198" i="334"/>
  <c r="P409" i="334" s="1"/>
  <c r="O198" i="334"/>
  <c r="O409" i="334" s="1"/>
  <c r="N198" i="334"/>
  <c r="N409" i="334" s="1"/>
  <c r="M198" i="334"/>
  <c r="M409" i="334" s="1"/>
  <c r="J198" i="334"/>
  <c r="J409" i="334" s="1"/>
  <c r="I198" i="334"/>
  <c r="I409" i="334" s="1"/>
  <c r="H198" i="334"/>
  <c r="H409" i="334" s="1"/>
  <c r="G198" i="334"/>
  <c r="G409" i="334" s="1"/>
  <c r="F198" i="334"/>
  <c r="F409" i="334" s="1"/>
  <c r="E198" i="334"/>
  <c r="E409" i="334" s="1"/>
  <c r="D198" i="334"/>
  <c r="D409" i="334" s="1"/>
  <c r="T197" i="334"/>
  <c r="T408" i="334" s="1"/>
  <c r="S197" i="334"/>
  <c r="S408" i="334" s="1"/>
  <c r="R197" i="334"/>
  <c r="R408" i="334" s="1"/>
  <c r="Q197" i="334"/>
  <c r="Q408" i="334" s="1"/>
  <c r="P197" i="334"/>
  <c r="P408" i="334" s="1"/>
  <c r="O197" i="334"/>
  <c r="O408" i="334" s="1"/>
  <c r="N197" i="334"/>
  <c r="N408" i="334" s="1"/>
  <c r="M197" i="334"/>
  <c r="M408" i="334" s="1"/>
  <c r="J197" i="334"/>
  <c r="J408" i="334" s="1"/>
  <c r="I197" i="334"/>
  <c r="I408" i="334" s="1"/>
  <c r="H197" i="334"/>
  <c r="H408" i="334" s="1"/>
  <c r="G197" i="334"/>
  <c r="G408" i="334" s="1"/>
  <c r="F197" i="334"/>
  <c r="F408" i="334" s="1"/>
  <c r="E197" i="334"/>
  <c r="E408" i="334" s="1"/>
  <c r="D197" i="334"/>
  <c r="D408" i="334" s="1"/>
  <c r="T196" i="334"/>
  <c r="T407" i="334" s="1"/>
  <c r="S196" i="334"/>
  <c r="S407" i="334" s="1"/>
  <c r="R196" i="334"/>
  <c r="R407" i="334" s="1"/>
  <c r="Q196" i="334"/>
  <c r="Q407" i="334" s="1"/>
  <c r="P196" i="334"/>
  <c r="P407" i="334" s="1"/>
  <c r="O196" i="334"/>
  <c r="O407" i="334" s="1"/>
  <c r="N196" i="334"/>
  <c r="N407" i="334" s="1"/>
  <c r="M196" i="334"/>
  <c r="M407" i="334" s="1"/>
  <c r="J196" i="334"/>
  <c r="J407" i="334" s="1"/>
  <c r="I196" i="334"/>
  <c r="I407" i="334" s="1"/>
  <c r="H196" i="334"/>
  <c r="H407" i="334" s="1"/>
  <c r="G196" i="334"/>
  <c r="G407" i="334" s="1"/>
  <c r="F196" i="334"/>
  <c r="F407" i="334" s="1"/>
  <c r="E196" i="334"/>
  <c r="E407" i="334" s="1"/>
  <c r="D196" i="334"/>
  <c r="D407" i="334" s="1"/>
  <c r="T195" i="334"/>
  <c r="T406" i="334" s="1"/>
  <c r="S195" i="334"/>
  <c r="S406" i="334" s="1"/>
  <c r="R195" i="334"/>
  <c r="R406" i="334" s="1"/>
  <c r="Q195" i="334"/>
  <c r="Q406" i="334" s="1"/>
  <c r="P195" i="334"/>
  <c r="P406" i="334" s="1"/>
  <c r="O195" i="334"/>
  <c r="O406" i="334" s="1"/>
  <c r="N195" i="334"/>
  <c r="N406" i="334" s="1"/>
  <c r="M195" i="334"/>
  <c r="M406" i="334" s="1"/>
  <c r="J195" i="334"/>
  <c r="J406" i="334" s="1"/>
  <c r="I195" i="334"/>
  <c r="I406" i="334" s="1"/>
  <c r="H195" i="334"/>
  <c r="H406" i="334" s="1"/>
  <c r="G195" i="334"/>
  <c r="G406" i="334" s="1"/>
  <c r="F195" i="334"/>
  <c r="F406" i="334" s="1"/>
  <c r="E195" i="334"/>
  <c r="E406" i="334" s="1"/>
  <c r="D195" i="334"/>
  <c r="D406" i="334" s="1"/>
  <c r="T194" i="334"/>
  <c r="T405" i="334" s="1"/>
  <c r="S194" i="334"/>
  <c r="S405" i="334" s="1"/>
  <c r="Q194" i="334"/>
  <c r="Q405" i="334" s="1"/>
  <c r="P194" i="334"/>
  <c r="P405" i="334" s="1"/>
  <c r="O194" i="334"/>
  <c r="O405" i="334" s="1"/>
  <c r="N194" i="334"/>
  <c r="N405" i="334" s="1"/>
  <c r="M194" i="334"/>
  <c r="M405" i="334" s="1"/>
  <c r="J194" i="334"/>
  <c r="J405" i="334" s="1"/>
  <c r="I194" i="334"/>
  <c r="I405" i="334" s="1"/>
  <c r="H194" i="334"/>
  <c r="H405" i="334" s="1"/>
  <c r="G194" i="334"/>
  <c r="G405" i="334" s="1"/>
  <c r="F194" i="334"/>
  <c r="F405" i="334" s="1"/>
  <c r="E194" i="334"/>
  <c r="E405" i="334" s="1"/>
  <c r="D194" i="334"/>
  <c r="D405" i="334" s="1"/>
  <c r="T193" i="334"/>
  <c r="T404" i="334" s="1"/>
  <c r="S193" i="334"/>
  <c r="S404" i="334" s="1"/>
  <c r="Q193" i="334"/>
  <c r="Q404" i="334" s="1"/>
  <c r="P193" i="334"/>
  <c r="P404" i="334" s="1"/>
  <c r="O193" i="334"/>
  <c r="O404" i="334" s="1"/>
  <c r="N193" i="334"/>
  <c r="N404" i="334" s="1"/>
  <c r="M193" i="334"/>
  <c r="M404" i="334" s="1"/>
  <c r="J193" i="334"/>
  <c r="J404" i="334" s="1"/>
  <c r="I193" i="334"/>
  <c r="I404" i="334" s="1"/>
  <c r="H193" i="334"/>
  <c r="H404" i="334" s="1"/>
  <c r="G193" i="334"/>
  <c r="G404" i="334" s="1"/>
  <c r="F193" i="334"/>
  <c r="F404" i="334" s="1"/>
  <c r="E193" i="334"/>
  <c r="E404" i="334" s="1"/>
  <c r="D193" i="334"/>
  <c r="D404" i="334" s="1"/>
  <c r="T192" i="334"/>
  <c r="T403" i="334" s="1"/>
  <c r="S192" i="334"/>
  <c r="S403" i="334" s="1"/>
  <c r="R192" i="334"/>
  <c r="R403" i="334" s="1"/>
  <c r="Q192" i="334"/>
  <c r="Q403" i="334" s="1"/>
  <c r="P192" i="334"/>
  <c r="P403" i="334" s="1"/>
  <c r="O192" i="334"/>
  <c r="O403" i="334" s="1"/>
  <c r="N192" i="334"/>
  <c r="N403" i="334" s="1"/>
  <c r="M192" i="334"/>
  <c r="M403" i="334" s="1"/>
  <c r="J192" i="334"/>
  <c r="J403" i="334" s="1"/>
  <c r="I192" i="334"/>
  <c r="I403" i="334" s="1"/>
  <c r="H192" i="334"/>
  <c r="H403" i="334" s="1"/>
  <c r="G192" i="334"/>
  <c r="G403" i="334" s="1"/>
  <c r="F192" i="334"/>
  <c r="F403" i="334" s="1"/>
  <c r="E192" i="334"/>
  <c r="E403" i="334" s="1"/>
  <c r="D192" i="334"/>
  <c r="D403" i="334" s="1"/>
  <c r="T191" i="334"/>
  <c r="T402" i="334" s="1"/>
  <c r="S191" i="334"/>
  <c r="S402" i="334" s="1"/>
  <c r="Q191" i="334"/>
  <c r="Q402" i="334" s="1"/>
  <c r="P191" i="334"/>
  <c r="P402" i="334" s="1"/>
  <c r="O191" i="334"/>
  <c r="O402" i="334" s="1"/>
  <c r="N191" i="334"/>
  <c r="N402" i="334" s="1"/>
  <c r="M191" i="334"/>
  <c r="M402" i="334" s="1"/>
  <c r="J191" i="334"/>
  <c r="J402" i="334" s="1"/>
  <c r="I191" i="334"/>
  <c r="I402" i="334" s="1"/>
  <c r="H191" i="334"/>
  <c r="H402" i="334" s="1"/>
  <c r="G191" i="334"/>
  <c r="G402" i="334" s="1"/>
  <c r="F191" i="334"/>
  <c r="F402" i="334" s="1"/>
  <c r="E191" i="334"/>
  <c r="E402" i="334" s="1"/>
  <c r="D191" i="334"/>
  <c r="D402" i="334" s="1"/>
  <c r="T190" i="334"/>
  <c r="T401" i="334" s="1"/>
  <c r="S190" i="334"/>
  <c r="S401" i="334" s="1"/>
  <c r="Q190" i="334"/>
  <c r="Q401" i="334" s="1"/>
  <c r="P190" i="334"/>
  <c r="P401" i="334" s="1"/>
  <c r="O190" i="334"/>
  <c r="O401" i="334" s="1"/>
  <c r="N190" i="334"/>
  <c r="N401" i="334" s="1"/>
  <c r="M190" i="334"/>
  <c r="M401" i="334" s="1"/>
  <c r="J190" i="334"/>
  <c r="J401" i="334" s="1"/>
  <c r="I190" i="334"/>
  <c r="I401" i="334" s="1"/>
  <c r="H190" i="334"/>
  <c r="H401" i="334" s="1"/>
  <c r="G190" i="334"/>
  <c r="G401" i="334" s="1"/>
  <c r="F190" i="334"/>
  <c r="F401" i="334" s="1"/>
  <c r="E190" i="334"/>
  <c r="E401" i="334" s="1"/>
  <c r="D190" i="334"/>
  <c r="D401" i="334" s="1"/>
  <c r="T189" i="334"/>
  <c r="T400" i="334" s="1"/>
  <c r="S189" i="334"/>
  <c r="S400" i="334" s="1"/>
  <c r="Q189" i="334"/>
  <c r="Q400" i="334" s="1"/>
  <c r="P189" i="334"/>
  <c r="P400" i="334" s="1"/>
  <c r="O189" i="334"/>
  <c r="O400" i="334" s="1"/>
  <c r="N189" i="334"/>
  <c r="N400" i="334" s="1"/>
  <c r="M189" i="334"/>
  <c r="M400" i="334" s="1"/>
  <c r="J189" i="334"/>
  <c r="J400" i="334" s="1"/>
  <c r="I189" i="334"/>
  <c r="I400" i="334" s="1"/>
  <c r="H189" i="334"/>
  <c r="H400" i="334" s="1"/>
  <c r="G189" i="334"/>
  <c r="G400" i="334" s="1"/>
  <c r="F189" i="334"/>
  <c r="F400" i="334" s="1"/>
  <c r="E189" i="334"/>
  <c r="E400" i="334" s="1"/>
  <c r="D189" i="334"/>
  <c r="D400" i="334" s="1"/>
  <c r="T188" i="334"/>
  <c r="T399" i="334" s="1"/>
  <c r="S188" i="334"/>
  <c r="S399" i="334" s="1"/>
  <c r="Q188" i="334"/>
  <c r="Q399" i="334" s="1"/>
  <c r="P188" i="334"/>
  <c r="P399" i="334" s="1"/>
  <c r="O188" i="334"/>
  <c r="O399" i="334" s="1"/>
  <c r="N188" i="334"/>
  <c r="N399" i="334" s="1"/>
  <c r="M188" i="334"/>
  <c r="M399" i="334" s="1"/>
  <c r="J188" i="334"/>
  <c r="J399" i="334" s="1"/>
  <c r="I188" i="334"/>
  <c r="I399" i="334" s="1"/>
  <c r="H188" i="334"/>
  <c r="H399" i="334" s="1"/>
  <c r="G188" i="334"/>
  <c r="G399" i="334" s="1"/>
  <c r="F188" i="334"/>
  <c r="F399" i="334" s="1"/>
  <c r="E188" i="334"/>
  <c r="E399" i="334" s="1"/>
  <c r="D188" i="334"/>
  <c r="D399" i="334" s="1"/>
  <c r="C186" i="334"/>
  <c r="C397" i="334" s="1"/>
  <c r="C185" i="334"/>
  <c r="C396" i="334" s="1"/>
  <c r="C184" i="334"/>
  <c r="C395" i="334" s="1"/>
  <c r="C183" i="334"/>
  <c r="C394" i="334" s="1"/>
  <c r="C182" i="334"/>
  <c r="C393" i="334" s="1"/>
  <c r="C181" i="334"/>
  <c r="C392" i="334" s="1"/>
  <c r="C180" i="334"/>
  <c r="C391" i="334" s="1"/>
  <c r="C179" i="334"/>
  <c r="C390" i="334" s="1"/>
  <c r="C178" i="334"/>
  <c r="C389" i="334" s="1"/>
  <c r="C177" i="334"/>
  <c r="C388" i="334" s="1"/>
  <c r="C176" i="334"/>
  <c r="C191" i="334" s="1"/>
  <c r="C402" i="334" s="1"/>
  <c r="C175" i="334"/>
  <c r="C194" i="334" s="1"/>
  <c r="C405" i="334" s="1"/>
  <c r="T172" i="334"/>
  <c r="T383" i="334" s="1"/>
  <c r="S172" i="334"/>
  <c r="S383" i="334" s="1"/>
  <c r="R172" i="334"/>
  <c r="R383" i="334" s="1"/>
  <c r="Q172" i="334"/>
  <c r="Q383" i="334" s="1"/>
  <c r="P172" i="334"/>
  <c r="P383" i="334" s="1"/>
  <c r="O172" i="334"/>
  <c r="O383" i="334" s="1"/>
  <c r="N172" i="334"/>
  <c r="N383" i="334" s="1"/>
  <c r="M172" i="334"/>
  <c r="M383" i="334" s="1"/>
  <c r="J172" i="334"/>
  <c r="J383" i="334" s="1"/>
  <c r="I172" i="334"/>
  <c r="I383" i="334" s="1"/>
  <c r="H172" i="334"/>
  <c r="H383" i="334" s="1"/>
  <c r="G172" i="334"/>
  <c r="G383" i="334" s="1"/>
  <c r="F172" i="334"/>
  <c r="F383" i="334" s="1"/>
  <c r="E172" i="334"/>
  <c r="E383" i="334" s="1"/>
  <c r="D172" i="334"/>
  <c r="D383" i="334" s="1"/>
  <c r="T171" i="334"/>
  <c r="T382" i="334" s="1"/>
  <c r="S171" i="334"/>
  <c r="S382" i="334" s="1"/>
  <c r="R171" i="334"/>
  <c r="R382" i="334" s="1"/>
  <c r="Q171" i="334"/>
  <c r="Q382" i="334" s="1"/>
  <c r="P171" i="334"/>
  <c r="P382" i="334" s="1"/>
  <c r="O171" i="334"/>
  <c r="O382" i="334" s="1"/>
  <c r="N171" i="334"/>
  <c r="N382" i="334" s="1"/>
  <c r="M171" i="334"/>
  <c r="M382" i="334" s="1"/>
  <c r="J171" i="334"/>
  <c r="J382" i="334" s="1"/>
  <c r="I171" i="334"/>
  <c r="I382" i="334" s="1"/>
  <c r="H171" i="334"/>
  <c r="H382" i="334" s="1"/>
  <c r="G171" i="334"/>
  <c r="G382" i="334" s="1"/>
  <c r="F171" i="334"/>
  <c r="F382" i="334" s="1"/>
  <c r="E171" i="334"/>
  <c r="E382" i="334" s="1"/>
  <c r="D171" i="334"/>
  <c r="D382" i="334" s="1"/>
  <c r="T170" i="334"/>
  <c r="T381" i="334" s="1"/>
  <c r="S170" i="334"/>
  <c r="S381" i="334" s="1"/>
  <c r="R170" i="334"/>
  <c r="R381" i="334" s="1"/>
  <c r="Q170" i="334"/>
  <c r="Q381" i="334" s="1"/>
  <c r="P170" i="334"/>
  <c r="P381" i="334" s="1"/>
  <c r="O170" i="334"/>
  <c r="O381" i="334" s="1"/>
  <c r="N170" i="334"/>
  <c r="N381" i="334" s="1"/>
  <c r="M170" i="334"/>
  <c r="M381" i="334" s="1"/>
  <c r="J170" i="334"/>
  <c r="J381" i="334" s="1"/>
  <c r="I170" i="334"/>
  <c r="I381" i="334" s="1"/>
  <c r="H170" i="334"/>
  <c r="H381" i="334" s="1"/>
  <c r="G170" i="334"/>
  <c r="G381" i="334" s="1"/>
  <c r="F170" i="334"/>
  <c r="F381" i="334" s="1"/>
  <c r="E170" i="334"/>
  <c r="E381" i="334" s="1"/>
  <c r="D170" i="334"/>
  <c r="D381" i="334" s="1"/>
  <c r="T169" i="334"/>
  <c r="T380" i="334" s="1"/>
  <c r="S169" i="334"/>
  <c r="S380" i="334" s="1"/>
  <c r="R169" i="334"/>
  <c r="R380" i="334" s="1"/>
  <c r="Q169" i="334"/>
  <c r="Q380" i="334" s="1"/>
  <c r="P169" i="334"/>
  <c r="P380" i="334" s="1"/>
  <c r="O169" i="334"/>
  <c r="O380" i="334" s="1"/>
  <c r="N169" i="334"/>
  <c r="N380" i="334" s="1"/>
  <c r="M169" i="334"/>
  <c r="M380" i="334" s="1"/>
  <c r="J169" i="334"/>
  <c r="J380" i="334" s="1"/>
  <c r="I169" i="334"/>
  <c r="I380" i="334" s="1"/>
  <c r="H169" i="334"/>
  <c r="H380" i="334" s="1"/>
  <c r="G169" i="334"/>
  <c r="G380" i="334" s="1"/>
  <c r="F169" i="334"/>
  <c r="F380" i="334" s="1"/>
  <c r="E169" i="334"/>
  <c r="E380" i="334" s="1"/>
  <c r="D169" i="334"/>
  <c r="D380" i="334" s="1"/>
  <c r="C169" i="334"/>
  <c r="T168" i="334"/>
  <c r="T379" i="334" s="1"/>
  <c r="S168" i="334"/>
  <c r="S379" i="334" s="1"/>
  <c r="R168" i="334"/>
  <c r="R379" i="334" s="1"/>
  <c r="Q168" i="334"/>
  <c r="Q379" i="334" s="1"/>
  <c r="P168" i="334"/>
  <c r="P379" i="334" s="1"/>
  <c r="O168" i="334"/>
  <c r="O379" i="334" s="1"/>
  <c r="N168" i="334"/>
  <c r="N379" i="334" s="1"/>
  <c r="M168" i="334"/>
  <c r="M379" i="334" s="1"/>
  <c r="J168" i="334"/>
  <c r="J379" i="334" s="1"/>
  <c r="I168" i="334"/>
  <c r="I379" i="334" s="1"/>
  <c r="H168" i="334"/>
  <c r="H379" i="334" s="1"/>
  <c r="G168" i="334"/>
  <c r="G379" i="334" s="1"/>
  <c r="F168" i="334"/>
  <c r="F379" i="334" s="1"/>
  <c r="E168" i="334"/>
  <c r="E379" i="334" s="1"/>
  <c r="D168" i="334"/>
  <c r="D379" i="334" s="1"/>
  <c r="C168" i="334"/>
  <c r="T167" i="334"/>
  <c r="T378" i="334" s="1"/>
  <c r="S167" i="334"/>
  <c r="S378" i="334" s="1"/>
  <c r="R167" i="334"/>
  <c r="R405" i="334" s="1"/>
  <c r="Q167" i="334"/>
  <c r="Q378" i="334" s="1"/>
  <c r="P167" i="334"/>
  <c r="P378" i="334" s="1"/>
  <c r="O167" i="334"/>
  <c r="O378" i="334" s="1"/>
  <c r="N167" i="334"/>
  <c r="N378" i="334" s="1"/>
  <c r="M167" i="334"/>
  <c r="M378" i="334" s="1"/>
  <c r="J167" i="334"/>
  <c r="J378" i="334" s="1"/>
  <c r="I167" i="334"/>
  <c r="I378" i="334" s="1"/>
  <c r="H167" i="334"/>
  <c r="H378" i="334" s="1"/>
  <c r="G167" i="334"/>
  <c r="G378" i="334" s="1"/>
  <c r="F167" i="334"/>
  <c r="F378" i="334" s="1"/>
  <c r="E167" i="334"/>
  <c r="E378" i="334" s="1"/>
  <c r="D167" i="334"/>
  <c r="D378" i="334" s="1"/>
  <c r="C167" i="334"/>
  <c r="T166" i="334"/>
  <c r="T377" i="334" s="1"/>
  <c r="S166" i="334"/>
  <c r="S377" i="334" s="1"/>
  <c r="R166" i="334"/>
  <c r="R404" i="334" s="1"/>
  <c r="Q166" i="334"/>
  <c r="Q377" i="334" s="1"/>
  <c r="P166" i="334"/>
  <c r="P377" i="334" s="1"/>
  <c r="O166" i="334"/>
  <c r="O377" i="334" s="1"/>
  <c r="N166" i="334"/>
  <c r="N377" i="334" s="1"/>
  <c r="M166" i="334"/>
  <c r="M377" i="334" s="1"/>
  <c r="J166" i="334"/>
  <c r="J377" i="334" s="1"/>
  <c r="I166" i="334"/>
  <c r="I377" i="334" s="1"/>
  <c r="H166" i="334"/>
  <c r="H377" i="334" s="1"/>
  <c r="G166" i="334"/>
  <c r="G377" i="334" s="1"/>
  <c r="F166" i="334"/>
  <c r="F377" i="334" s="1"/>
  <c r="E166" i="334"/>
  <c r="E377" i="334" s="1"/>
  <c r="D166" i="334"/>
  <c r="D377" i="334" s="1"/>
  <c r="C166" i="334"/>
  <c r="T165" i="334"/>
  <c r="T376" i="334" s="1"/>
  <c r="S165" i="334"/>
  <c r="S376" i="334" s="1"/>
  <c r="R165" i="334"/>
  <c r="R376" i="334" s="1"/>
  <c r="Q165" i="334"/>
  <c r="Q376" i="334" s="1"/>
  <c r="P165" i="334"/>
  <c r="P376" i="334" s="1"/>
  <c r="O165" i="334"/>
  <c r="O376" i="334" s="1"/>
  <c r="N165" i="334"/>
  <c r="N376" i="334" s="1"/>
  <c r="M165" i="334"/>
  <c r="M376" i="334" s="1"/>
  <c r="J165" i="334"/>
  <c r="J376" i="334" s="1"/>
  <c r="I165" i="334"/>
  <c r="I376" i="334" s="1"/>
  <c r="H165" i="334"/>
  <c r="H376" i="334" s="1"/>
  <c r="G165" i="334"/>
  <c r="G376" i="334" s="1"/>
  <c r="F165" i="334"/>
  <c r="F376" i="334" s="1"/>
  <c r="E165" i="334"/>
  <c r="E376" i="334" s="1"/>
  <c r="D165" i="334"/>
  <c r="D376" i="334" s="1"/>
  <c r="C165" i="334"/>
  <c r="T164" i="334"/>
  <c r="T375" i="334" s="1"/>
  <c r="S164" i="334"/>
  <c r="S375" i="334" s="1"/>
  <c r="R164" i="334"/>
  <c r="R402" i="334" s="1"/>
  <c r="Q164" i="334"/>
  <c r="Q375" i="334" s="1"/>
  <c r="P164" i="334"/>
  <c r="P375" i="334" s="1"/>
  <c r="O164" i="334"/>
  <c r="O375" i="334" s="1"/>
  <c r="N164" i="334"/>
  <c r="N375" i="334" s="1"/>
  <c r="M164" i="334"/>
  <c r="M375" i="334" s="1"/>
  <c r="J164" i="334"/>
  <c r="J375" i="334" s="1"/>
  <c r="I164" i="334"/>
  <c r="I375" i="334" s="1"/>
  <c r="H164" i="334"/>
  <c r="H375" i="334" s="1"/>
  <c r="G164" i="334"/>
  <c r="G375" i="334" s="1"/>
  <c r="F164" i="334"/>
  <c r="F375" i="334" s="1"/>
  <c r="E164" i="334"/>
  <c r="E375" i="334" s="1"/>
  <c r="D164" i="334"/>
  <c r="D375" i="334" s="1"/>
  <c r="C164" i="334"/>
  <c r="T163" i="334"/>
  <c r="T374" i="334" s="1"/>
  <c r="S163" i="334"/>
  <c r="S374" i="334" s="1"/>
  <c r="R163" i="334"/>
  <c r="R401" i="334" s="1"/>
  <c r="Q163" i="334"/>
  <c r="Q374" i="334" s="1"/>
  <c r="P163" i="334"/>
  <c r="P374" i="334" s="1"/>
  <c r="O163" i="334"/>
  <c r="O374" i="334" s="1"/>
  <c r="N163" i="334"/>
  <c r="N374" i="334" s="1"/>
  <c r="M163" i="334"/>
  <c r="M374" i="334" s="1"/>
  <c r="J163" i="334"/>
  <c r="J374" i="334" s="1"/>
  <c r="I163" i="334"/>
  <c r="I374" i="334" s="1"/>
  <c r="H163" i="334"/>
  <c r="H374" i="334" s="1"/>
  <c r="G163" i="334"/>
  <c r="G374" i="334" s="1"/>
  <c r="F163" i="334"/>
  <c r="F374" i="334" s="1"/>
  <c r="E163" i="334"/>
  <c r="E374" i="334" s="1"/>
  <c r="D163" i="334"/>
  <c r="D374" i="334" s="1"/>
  <c r="C163" i="334"/>
  <c r="T162" i="334"/>
  <c r="T373" i="334" s="1"/>
  <c r="S162" i="334"/>
  <c r="S373" i="334" s="1"/>
  <c r="R162" i="334"/>
  <c r="R400" i="334" s="1"/>
  <c r="Q162" i="334"/>
  <c r="Q373" i="334" s="1"/>
  <c r="P162" i="334"/>
  <c r="P373" i="334" s="1"/>
  <c r="O162" i="334"/>
  <c r="O373" i="334" s="1"/>
  <c r="N162" i="334"/>
  <c r="N373" i="334" s="1"/>
  <c r="M162" i="334"/>
  <c r="M373" i="334" s="1"/>
  <c r="J162" i="334"/>
  <c r="J373" i="334" s="1"/>
  <c r="I162" i="334"/>
  <c r="I373" i="334" s="1"/>
  <c r="H162" i="334"/>
  <c r="H373" i="334" s="1"/>
  <c r="G162" i="334"/>
  <c r="G373" i="334" s="1"/>
  <c r="F162" i="334"/>
  <c r="F373" i="334" s="1"/>
  <c r="E162" i="334"/>
  <c r="E373" i="334" s="1"/>
  <c r="D162" i="334"/>
  <c r="D373" i="334" s="1"/>
  <c r="C162" i="334"/>
  <c r="T161" i="334"/>
  <c r="T372" i="334" s="1"/>
  <c r="S161" i="334"/>
  <c r="S372" i="334" s="1"/>
  <c r="R161" i="334"/>
  <c r="R399" i="334" s="1"/>
  <c r="Q161" i="334"/>
  <c r="Q372" i="334" s="1"/>
  <c r="P161" i="334"/>
  <c r="P372" i="334" s="1"/>
  <c r="O161" i="334"/>
  <c r="O372" i="334" s="1"/>
  <c r="N161" i="334"/>
  <c r="N372" i="334" s="1"/>
  <c r="M161" i="334"/>
  <c r="M372" i="334" s="1"/>
  <c r="J161" i="334"/>
  <c r="J372" i="334" s="1"/>
  <c r="I161" i="334"/>
  <c r="I372" i="334" s="1"/>
  <c r="H161" i="334"/>
  <c r="H372" i="334" s="1"/>
  <c r="G161" i="334"/>
  <c r="G372" i="334" s="1"/>
  <c r="F161" i="334"/>
  <c r="F372" i="334" s="1"/>
  <c r="E161" i="334"/>
  <c r="E372" i="334" s="1"/>
  <c r="D161" i="334"/>
  <c r="D372" i="334" s="1"/>
  <c r="C161" i="334"/>
  <c r="C159" i="334"/>
  <c r="C158" i="334"/>
  <c r="C157" i="334"/>
  <c r="C172" i="334" s="1"/>
  <c r="T145" i="334"/>
  <c r="T356" i="334" s="1"/>
  <c r="S145" i="334"/>
  <c r="S356" i="334" s="1"/>
  <c r="R145" i="334"/>
  <c r="R356" i="334" s="1"/>
  <c r="Q145" i="334"/>
  <c r="Q356" i="334" s="1"/>
  <c r="P145" i="334"/>
  <c r="P356" i="334" s="1"/>
  <c r="O145" i="334"/>
  <c r="O356" i="334" s="1"/>
  <c r="N145" i="334"/>
  <c r="N356" i="334" s="1"/>
  <c r="M145" i="334"/>
  <c r="M356" i="334" s="1"/>
  <c r="J145" i="334"/>
  <c r="J356" i="334" s="1"/>
  <c r="I145" i="334"/>
  <c r="I356" i="334" s="1"/>
  <c r="H145" i="334"/>
  <c r="H356" i="334" s="1"/>
  <c r="G145" i="334"/>
  <c r="G356" i="334" s="1"/>
  <c r="F145" i="334"/>
  <c r="F356" i="334" s="1"/>
  <c r="E145" i="334"/>
  <c r="E356" i="334" s="1"/>
  <c r="D145" i="334"/>
  <c r="D356" i="334" s="1"/>
  <c r="T144" i="334"/>
  <c r="T355" i="334" s="1"/>
  <c r="S144" i="334"/>
  <c r="S355" i="334" s="1"/>
  <c r="R144" i="334"/>
  <c r="R355" i="334" s="1"/>
  <c r="Q144" i="334"/>
  <c r="Q355" i="334" s="1"/>
  <c r="P144" i="334"/>
  <c r="P355" i="334" s="1"/>
  <c r="O144" i="334"/>
  <c r="O355" i="334" s="1"/>
  <c r="N144" i="334"/>
  <c r="N355" i="334" s="1"/>
  <c r="M144" i="334"/>
  <c r="M355" i="334" s="1"/>
  <c r="J144" i="334"/>
  <c r="J355" i="334" s="1"/>
  <c r="I144" i="334"/>
  <c r="I355" i="334" s="1"/>
  <c r="H144" i="334"/>
  <c r="H355" i="334" s="1"/>
  <c r="G144" i="334"/>
  <c r="G355" i="334" s="1"/>
  <c r="F144" i="334"/>
  <c r="F355" i="334" s="1"/>
  <c r="E144" i="334"/>
  <c r="E355" i="334" s="1"/>
  <c r="D144" i="334"/>
  <c r="D355" i="334" s="1"/>
  <c r="T143" i="334"/>
  <c r="T354" i="334" s="1"/>
  <c r="S143" i="334"/>
  <c r="S354" i="334" s="1"/>
  <c r="R143" i="334"/>
  <c r="R354" i="334" s="1"/>
  <c r="Q143" i="334"/>
  <c r="Q354" i="334" s="1"/>
  <c r="P143" i="334"/>
  <c r="P354" i="334" s="1"/>
  <c r="O143" i="334"/>
  <c r="O354" i="334" s="1"/>
  <c r="N143" i="334"/>
  <c r="N354" i="334" s="1"/>
  <c r="M143" i="334"/>
  <c r="M354" i="334" s="1"/>
  <c r="J143" i="334"/>
  <c r="J354" i="334" s="1"/>
  <c r="I143" i="334"/>
  <c r="I354" i="334" s="1"/>
  <c r="H143" i="334"/>
  <c r="H354" i="334" s="1"/>
  <c r="G143" i="334"/>
  <c r="G354" i="334" s="1"/>
  <c r="F143" i="334"/>
  <c r="F354" i="334" s="1"/>
  <c r="E143" i="334"/>
  <c r="E354" i="334" s="1"/>
  <c r="D143" i="334"/>
  <c r="D354" i="334" s="1"/>
  <c r="T142" i="334"/>
  <c r="T353" i="334" s="1"/>
  <c r="S142" i="334"/>
  <c r="S353" i="334" s="1"/>
  <c r="R142" i="334"/>
  <c r="R353" i="334" s="1"/>
  <c r="Q142" i="334"/>
  <c r="Q353" i="334" s="1"/>
  <c r="P142" i="334"/>
  <c r="P353" i="334" s="1"/>
  <c r="O142" i="334"/>
  <c r="O353" i="334" s="1"/>
  <c r="N142" i="334"/>
  <c r="N353" i="334" s="1"/>
  <c r="M142" i="334"/>
  <c r="M353" i="334" s="1"/>
  <c r="J142" i="334"/>
  <c r="J353" i="334" s="1"/>
  <c r="I142" i="334"/>
  <c r="I353" i="334" s="1"/>
  <c r="H142" i="334"/>
  <c r="H353" i="334" s="1"/>
  <c r="G142" i="334"/>
  <c r="G353" i="334" s="1"/>
  <c r="F142" i="334"/>
  <c r="F353" i="334" s="1"/>
  <c r="E142" i="334"/>
  <c r="E353" i="334" s="1"/>
  <c r="D142" i="334"/>
  <c r="D353" i="334" s="1"/>
  <c r="T141" i="334"/>
  <c r="T352" i="334" s="1"/>
  <c r="S141" i="334"/>
  <c r="S352" i="334" s="1"/>
  <c r="R141" i="334"/>
  <c r="R352" i="334" s="1"/>
  <c r="Q141" i="334"/>
  <c r="Q352" i="334" s="1"/>
  <c r="P141" i="334"/>
  <c r="P352" i="334" s="1"/>
  <c r="O141" i="334"/>
  <c r="O352" i="334" s="1"/>
  <c r="N141" i="334"/>
  <c r="N352" i="334" s="1"/>
  <c r="M141" i="334"/>
  <c r="M352" i="334" s="1"/>
  <c r="J141" i="334"/>
  <c r="J352" i="334" s="1"/>
  <c r="I141" i="334"/>
  <c r="I352" i="334" s="1"/>
  <c r="H141" i="334"/>
  <c r="H352" i="334" s="1"/>
  <c r="G141" i="334"/>
  <c r="G352" i="334" s="1"/>
  <c r="F141" i="334"/>
  <c r="F352" i="334" s="1"/>
  <c r="E141" i="334"/>
  <c r="E352" i="334" s="1"/>
  <c r="D141" i="334"/>
  <c r="D352" i="334" s="1"/>
  <c r="T140" i="334"/>
  <c r="T351" i="334" s="1"/>
  <c r="S140" i="334"/>
  <c r="S351" i="334" s="1"/>
  <c r="R140" i="334"/>
  <c r="R351" i="334" s="1"/>
  <c r="Q140" i="334"/>
  <c r="Q351" i="334" s="1"/>
  <c r="P140" i="334"/>
  <c r="P351" i="334" s="1"/>
  <c r="O140" i="334"/>
  <c r="O351" i="334" s="1"/>
  <c r="N140" i="334"/>
  <c r="N351" i="334" s="1"/>
  <c r="M140" i="334"/>
  <c r="M351" i="334" s="1"/>
  <c r="J140" i="334"/>
  <c r="J351" i="334" s="1"/>
  <c r="I140" i="334"/>
  <c r="I351" i="334" s="1"/>
  <c r="H140" i="334"/>
  <c r="H351" i="334" s="1"/>
  <c r="G140" i="334"/>
  <c r="G351" i="334" s="1"/>
  <c r="F140" i="334"/>
  <c r="F351" i="334" s="1"/>
  <c r="E140" i="334"/>
  <c r="E351" i="334" s="1"/>
  <c r="D140" i="334"/>
  <c r="D351" i="334" s="1"/>
  <c r="T139" i="334"/>
  <c r="T350" i="334" s="1"/>
  <c r="S139" i="334"/>
  <c r="S350" i="334" s="1"/>
  <c r="R139" i="334"/>
  <c r="R350" i="334" s="1"/>
  <c r="Q139" i="334"/>
  <c r="Q350" i="334" s="1"/>
  <c r="P139" i="334"/>
  <c r="P350" i="334" s="1"/>
  <c r="O139" i="334"/>
  <c r="O350" i="334" s="1"/>
  <c r="N139" i="334"/>
  <c r="N350" i="334" s="1"/>
  <c r="M139" i="334"/>
  <c r="M350" i="334" s="1"/>
  <c r="J139" i="334"/>
  <c r="J350" i="334" s="1"/>
  <c r="I139" i="334"/>
  <c r="I350" i="334" s="1"/>
  <c r="H139" i="334"/>
  <c r="H350" i="334" s="1"/>
  <c r="G139" i="334"/>
  <c r="G350" i="334" s="1"/>
  <c r="F139" i="334"/>
  <c r="F350" i="334" s="1"/>
  <c r="E139" i="334"/>
  <c r="E350" i="334" s="1"/>
  <c r="D139" i="334"/>
  <c r="D350" i="334" s="1"/>
  <c r="T138" i="334"/>
  <c r="T349" i="334" s="1"/>
  <c r="S138" i="334"/>
  <c r="S349" i="334" s="1"/>
  <c r="R138" i="334"/>
  <c r="R349" i="334" s="1"/>
  <c r="Q138" i="334"/>
  <c r="Q349" i="334" s="1"/>
  <c r="P138" i="334"/>
  <c r="P349" i="334" s="1"/>
  <c r="O138" i="334"/>
  <c r="O349" i="334" s="1"/>
  <c r="N138" i="334"/>
  <c r="N349" i="334" s="1"/>
  <c r="M138" i="334"/>
  <c r="M349" i="334" s="1"/>
  <c r="J138" i="334"/>
  <c r="J349" i="334" s="1"/>
  <c r="I138" i="334"/>
  <c r="I349" i="334" s="1"/>
  <c r="H138" i="334"/>
  <c r="H349" i="334" s="1"/>
  <c r="G138" i="334"/>
  <c r="G349" i="334" s="1"/>
  <c r="F138" i="334"/>
  <c r="F349" i="334" s="1"/>
  <c r="E138" i="334"/>
  <c r="E349" i="334" s="1"/>
  <c r="D138" i="334"/>
  <c r="D349" i="334" s="1"/>
  <c r="T137" i="334"/>
  <c r="T348" i="334" s="1"/>
  <c r="S137" i="334"/>
  <c r="S348" i="334" s="1"/>
  <c r="R137" i="334"/>
  <c r="R348" i="334" s="1"/>
  <c r="Q137" i="334"/>
  <c r="Q348" i="334" s="1"/>
  <c r="P137" i="334"/>
  <c r="P348" i="334" s="1"/>
  <c r="O137" i="334"/>
  <c r="O348" i="334" s="1"/>
  <c r="N137" i="334"/>
  <c r="N348" i="334" s="1"/>
  <c r="M137" i="334"/>
  <c r="M348" i="334" s="1"/>
  <c r="J137" i="334"/>
  <c r="J348" i="334" s="1"/>
  <c r="I137" i="334"/>
  <c r="I348" i="334" s="1"/>
  <c r="H137" i="334"/>
  <c r="H348" i="334" s="1"/>
  <c r="G137" i="334"/>
  <c r="G348" i="334" s="1"/>
  <c r="F137" i="334"/>
  <c r="F348" i="334" s="1"/>
  <c r="E137" i="334"/>
  <c r="E348" i="334" s="1"/>
  <c r="D137" i="334"/>
  <c r="D348" i="334" s="1"/>
  <c r="T136" i="334"/>
  <c r="T347" i="334" s="1"/>
  <c r="S136" i="334"/>
  <c r="S347" i="334" s="1"/>
  <c r="R136" i="334"/>
  <c r="R347" i="334" s="1"/>
  <c r="Q136" i="334"/>
  <c r="Q347" i="334" s="1"/>
  <c r="P136" i="334"/>
  <c r="P347" i="334" s="1"/>
  <c r="O136" i="334"/>
  <c r="O347" i="334" s="1"/>
  <c r="N136" i="334"/>
  <c r="N347" i="334" s="1"/>
  <c r="M136" i="334"/>
  <c r="M347" i="334" s="1"/>
  <c r="J136" i="334"/>
  <c r="J347" i="334" s="1"/>
  <c r="I136" i="334"/>
  <c r="I347" i="334" s="1"/>
  <c r="H136" i="334"/>
  <c r="H347" i="334" s="1"/>
  <c r="G136" i="334"/>
  <c r="G347" i="334" s="1"/>
  <c r="F136" i="334"/>
  <c r="F347" i="334" s="1"/>
  <c r="E136" i="334"/>
  <c r="E347" i="334" s="1"/>
  <c r="D136" i="334"/>
  <c r="D347" i="334" s="1"/>
  <c r="T135" i="334"/>
  <c r="T346" i="334" s="1"/>
  <c r="S135" i="334"/>
  <c r="S346" i="334" s="1"/>
  <c r="R135" i="334"/>
  <c r="R346" i="334" s="1"/>
  <c r="Q135" i="334"/>
  <c r="Q346" i="334" s="1"/>
  <c r="P135" i="334"/>
  <c r="P346" i="334" s="1"/>
  <c r="O135" i="334"/>
  <c r="O346" i="334" s="1"/>
  <c r="N135" i="334"/>
  <c r="N346" i="334" s="1"/>
  <c r="M135" i="334"/>
  <c r="M346" i="334" s="1"/>
  <c r="J135" i="334"/>
  <c r="J346" i="334" s="1"/>
  <c r="I135" i="334"/>
  <c r="I346" i="334" s="1"/>
  <c r="H135" i="334"/>
  <c r="H346" i="334" s="1"/>
  <c r="G135" i="334"/>
  <c r="G346" i="334" s="1"/>
  <c r="F135" i="334"/>
  <c r="F346" i="334" s="1"/>
  <c r="E135" i="334"/>
  <c r="E346" i="334" s="1"/>
  <c r="D135" i="334"/>
  <c r="D346" i="334" s="1"/>
  <c r="T134" i="334"/>
  <c r="T345" i="334" s="1"/>
  <c r="S134" i="334"/>
  <c r="S345" i="334" s="1"/>
  <c r="R134" i="334"/>
  <c r="R345" i="334" s="1"/>
  <c r="Q134" i="334"/>
  <c r="Q345" i="334" s="1"/>
  <c r="P134" i="334"/>
  <c r="P345" i="334" s="1"/>
  <c r="O134" i="334"/>
  <c r="O345" i="334" s="1"/>
  <c r="N134" i="334"/>
  <c r="N345" i="334" s="1"/>
  <c r="M134" i="334"/>
  <c r="M345" i="334" s="1"/>
  <c r="J134" i="334"/>
  <c r="J345" i="334" s="1"/>
  <c r="I134" i="334"/>
  <c r="I345" i="334" s="1"/>
  <c r="H134" i="334"/>
  <c r="H345" i="334" s="1"/>
  <c r="G134" i="334"/>
  <c r="G345" i="334" s="1"/>
  <c r="F134" i="334"/>
  <c r="F345" i="334" s="1"/>
  <c r="E134" i="334"/>
  <c r="E345" i="334" s="1"/>
  <c r="D134" i="334"/>
  <c r="D345" i="334" s="1"/>
  <c r="C132" i="334"/>
  <c r="C343" i="334" s="1"/>
  <c r="C131" i="334"/>
  <c r="C342" i="334" s="1"/>
  <c r="C130" i="334"/>
  <c r="C341" i="334" s="1"/>
  <c r="C129" i="334"/>
  <c r="C340" i="334" s="1"/>
  <c r="C128" i="334"/>
  <c r="C339" i="334" s="1"/>
  <c r="C127" i="334"/>
  <c r="C338" i="334" s="1"/>
  <c r="C126" i="334"/>
  <c r="C337" i="334" s="1"/>
  <c r="C125" i="334"/>
  <c r="C336" i="334" s="1"/>
  <c r="C124" i="334"/>
  <c r="C335" i="334" s="1"/>
  <c r="C123" i="334"/>
  <c r="C334" i="334" s="1"/>
  <c r="C122" i="334"/>
  <c r="C333" i="334" s="1"/>
  <c r="C121" i="334"/>
  <c r="C145" i="334" s="1"/>
  <c r="T118" i="334"/>
  <c r="T329" i="334" s="1"/>
  <c r="S118" i="334"/>
  <c r="S329" i="334" s="1"/>
  <c r="R118" i="334"/>
  <c r="R329" i="334" s="1"/>
  <c r="Q118" i="334"/>
  <c r="Q329" i="334" s="1"/>
  <c r="P118" i="334"/>
  <c r="P329" i="334" s="1"/>
  <c r="O118" i="334"/>
  <c r="O329" i="334" s="1"/>
  <c r="N118" i="334"/>
  <c r="N329" i="334" s="1"/>
  <c r="M118" i="334"/>
  <c r="M329" i="334" s="1"/>
  <c r="J118" i="334"/>
  <c r="J329" i="334" s="1"/>
  <c r="I118" i="334"/>
  <c r="I329" i="334" s="1"/>
  <c r="H118" i="334"/>
  <c r="H329" i="334" s="1"/>
  <c r="G118" i="334"/>
  <c r="G329" i="334" s="1"/>
  <c r="F118" i="334"/>
  <c r="F329" i="334" s="1"/>
  <c r="E118" i="334"/>
  <c r="E329" i="334" s="1"/>
  <c r="D118" i="334"/>
  <c r="D329" i="334" s="1"/>
  <c r="T117" i="334"/>
  <c r="T328" i="334" s="1"/>
  <c r="S117" i="334"/>
  <c r="S328" i="334" s="1"/>
  <c r="R117" i="334"/>
  <c r="R328" i="334" s="1"/>
  <c r="Q117" i="334"/>
  <c r="Q328" i="334" s="1"/>
  <c r="P117" i="334"/>
  <c r="P328" i="334" s="1"/>
  <c r="O117" i="334"/>
  <c r="O328" i="334" s="1"/>
  <c r="N117" i="334"/>
  <c r="N328" i="334" s="1"/>
  <c r="M117" i="334"/>
  <c r="M328" i="334" s="1"/>
  <c r="J117" i="334"/>
  <c r="J328" i="334" s="1"/>
  <c r="I117" i="334"/>
  <c r="I328" i="334" s="1"/>
  <c r="H117" i="334"/>
  <c r="H328" i="334" s="1"/>
  <c r="G117" i="334"/>
  <c r="G328" i="334" s="1"/>
  <c r="F117" i="334"/>
  <c r="F328" i="334" s="1"/>
  <c r="E117" i="334"/>
  <c r="E328" i="334" s="1"/>
  <c r="D117" i="334"/>
  <c r="D328" i="334" s="1"/>
  <c r="T116" i="334"/>
  <c r="T327" i="334" s="1"/>
  <c r="S116" i="334"/>
  <c r="S327" i="334" s="1"/>
  <c r="R116" i="334"/>
  <c r="R327" i="334" s="1"/>
  <c r="Q116" i="334"/>
  <c r="Q327" i="334" s="1"/>
  <c r="P116" i="334"/>
  <c r="P327" i="334" s="1"/>
  <c r="O116" i="334"/>
  <c r="O327" i="334" s="1"/>
  <c r="N116" i="334"/>
  <c r="N327" i="334" s="1"/>
  <c r="M116" i="334"/>
  <c r="M327" i="334" s="1"/>
  <c r="J116" i="334"/>
  <c r="J327" i="334" s="1"/>
  <c r="I116" i="334"/>
  <c r="I327" i="334" s="1"/>
  <c r="H116" i="334"/>
  <c r="H327" i="334" s="1"/>
  <c r="G116" i="334"/>
  <c r="G327" i="334" s="1"/>
  <c r="F116" i="334"/>
  <c r="F327" i="334" s="1"/>
  <c r="E116" i="334"/>
  <c r="E327" i="334" s="1"/>
  <c r="D116" i="334"/>
  <c r="D327" i="334" s="1"/>
  <c r="T115" i="334"/>
  <c r="T326" i="334" s="1"/>
  <c r="S115" i="334"/>
  <c r="S326" i="334" s="1"/>
  <c r="R115" i="334"/>
  <c r="R326" i="334" s="1"/>
  <c r="Q115" i="334"/>
  <c r="Q326" i="334" s="1"/>
  <c r="P115" i="334"/>
  <c r="P326" i="334" s="1"/>
  <c r="O115" i="334"/>
  <c r="O326" i="334" s="1"/>
  <c r="N115" i="334"/>
  <c r="N326" i="334" s="1"/>
  <c r="M115" i="334"/>
  <c r="M326" i="334" s="1"/>
  <c r="J115" i="334"/>
  <c r="J326" i="334" s="1"/>
  <c r="I115" i="334"/>
  <c r="I326" i="334" s="1"/>
  <c r="H115" i="334"/>
  <c r="H326" i="334" s="1"/>
  <c r="G115" i="334"/>
  <c r="G326" i="334" s="1"/>
  <c r="F115" i="334"/>
  <c r="F326" i="334" s="1"/>
  <c r="E115" i="334"/>
  <c r="E326" i="334" s="1"/>
  <c r="D115" i="334"/>
  <c r="D326" i="334" s="1"/>
  <c r="T114" i="334"/>
  <c r="T325" i="334" s="1"/>
  <c r="S114" i="334"/>
  <c r="S325" i="334" s="1"/>
  <c r="R114" i="334"/>
  <c r="R325" i="334" s="1"/>
  <c r="Q114" i="334"/>
  <c r="Q325" i="334" s="1"/>
  <c r="P114" i="334"/>
  <c r="P325" i="334" s="1"/>
  <c r="O114" i="334"/>
  <c r="O325" i="334" s="1"/>
  <c r="N114" i="334"/>
  <c r="N325" i="334" s="1"/>
  <c r="M114" i="334"/>
  <c r="M325" i="334" s="1"/>
  <c r="J114" i="334"/>
  <c r="J325" i="334" s="1"/>
  <c r="I114" i="334"/>
  <c r="I325" i="334" s="1"/>
  <c r="H114" i="334"/>
  <c r="H325" i="334" s="1"/>
  <c r="G114" i="334"/>
  <c r="G325" i="334" s="1"/>
  <c r="F114" i="334"/>
  <c r="F325" i="334" s="1"/>
  <c r="E114" i="334"/>
  <c r="E325" i="334" s="1"/>
  <c r="D114" i="334"/>
  <c r="D325" i="334" s="1"/>
  <c r="T113" i="334"/>
  <c r="T324" i="334" s="1"/>
  <c r="S113" i="334"/>
  <c r="S324" i="334" s="1"/>
  <c r="R113" i="334"/>
  <c r="R324" i="334" s="1"/>
  <c r="Q113" i="334"/>
  <c r="Q324" i="334" s="1"/>
  <c r="P113" i="334"/>
  <c r="P324" i="334" s="1"/>
  <c r="O113" i="334"/>
  <c r="O324" i="334" s="1"/>
  <c r="N113" i="334"/>
  <c r="N324" i="334" s="1"/>
  <c r="M113" i="334"/>
  <c r="M324" i="334" s="1"/>
  <c r="J113" i="334"/>
  <c r="J324" i="334" s="1"/>
  <c r="I113" i="334"/>
  <c r="I324" i="334" s="1"/>
  <c r="H113" i="334"/>
  <c r="H324" i="334" s="1"/>
  <c r="G113" i="334"/>
  <c r="G324" i="334" s="1"/>
  <c r="F113" i="334"/>
  <c r="F324" i="334" s="1"/>
  <c r="E113" i="334"/>
  <c r="E324" i="334" s="1"/>
  <c r="D113" i="334"/>
  <c r="D324" i="334" s="1"/>
  <c r="T112" i="334"/>
  <c r="T323" i="334" s="1"/>
  <c r="S112" i="334"/>
  <c r="S323" i="334" s="1"/>
  <c r="R112" i="334"/>
  <c r="R323" i="334" s="1"/>
  <c r="Q112" i="334"/>
  <c r="Q323" i="334" s="1"/>
  <c r="P112" i="334"/>
  <c r="P323" i="334" s="1"/>
  <c r="O112" i="334"/>
  <c r="O323" i="334" s="1"/>
  <c r="N112" i="334"/>
  <c r="N323" i="334" s="1"/>
  <c r="M112" i="334"/>
  <c r="M323" i="334" s="1"/>
  <c r="J112" i="334"/>
  <c r="J323" i="334" s="1"/>
  <c r="I112" i="334"/>
  <c r="I323" i="334" s="1"/>
  <c r="H112" i="334"/>
  <c r="H323" i="334" s="1"/>
  <c r="G112" i="334"/>
  <c r="G323" i="334" s="1"/>
  <c r="F112" i="334"/>
  <c r="F323" i="334" s="1"/>
  <c r="E112" i="334"/>
  <c r="E323" i="334" s="1"/>
  <c r="D112" i="334"/>
  <c r="D323" i="334" s="1"/>
  <c r="T111" i="334"/>
  <c r="T322" i="334" s="1"/>
  <c r="S111" i="334"/>
  <c r="S322" i="334" s="1"/>
  <c r="R111" i="334"/>
  <c r="R322" i="334" s="1"/>
  <c r="Q111" i="334"/>
  <c r="Q322" i="334" s="1"/>
  <c r="P111" i="334"/>
  <c r="P322" i="334" s="1"/>
  <c r="O111" i="334"/>
  <c r="O322" i="334" s="1"/>
  <c r="N111" i="334"/>
  <c r="N322" i="334" s="1"/>
  <c r="M111" i="334"/>
  <c r="M322" i="334" s="1"/>
  <c r="J111" i="334"/>
  <c r="J322" i="334" s="1"/>
  <c r="I111" i="334"/>
  <c r="I322" i="334" s="1"/>
  <c r="H111" i="334"/>
  <c r="H322" i="334" s="1"/>
  <c r="G111" i="334"/>
  <c r="G322" i="334" s="1"/>
  <c r="F111" i="334"/>
  <c r="F322" i="334" s="1"/>
  <c r="E111" i="334"/>
  <c r="E322" i="334" s="1"/>
  <c r="D111" i="334"/>
  <c r="D322" i="334" s="1"/>
  <c r="T110" i="334"/>
  <c r="T321" i="334" s="1"/>
  <c r="S110" i="334"/>
  <c r="S321" i="334" s="1"/>
  <c r="R110" i="334"/>
  <c r="R321" i="334" s="1"/>
  <c r="Q110" i="334"/>
  <c r="Q321" i="334" s="1"/>
  <c r="P110" i="334"/>
  <c r="P321" i="334" s="1"/>
  <c r="O110" i="334"/>
  <c r="O321" i="334" s="1"/>
  <c r="N110" i="334"/>
  <c r="N321" i="334" s="1"/>
  <c r="M110" i="334"/>
  <c r="M321" i="334" s="1"/>
  <c r="J110" i="334"/>
  <c r="J321" i="334" s="1"/>
  <c r="I110" i="334"/>
  <c r="I321" i="334" s="1"/>
  <c r="H110" i="334"/>
  <c r="H321" i="334" s="1"/>
  <c r="G110" i="334"/>
  <c r="G321" i="334" s="1"/>
  <c r="F110" i="334"/>
  <c r="F321" i="334" s="1"/>
  <c r="E110" i="334"/>
  <c r="E321" i="334" s="1"/>
  <c r="D110" i="334"/>
  <c r="D321" i="334" s="1"/>
  <c r="T109" i="334"/>
  <c r="T320" i="334" s="1"/>
  <c r="S109" i="334"/>
  <c r="S320" i="334" s="1"/>
  <c r="R109" i="334"/>
  <c r="R320" i="334" s="1"/>
  <c r="Q109" i="334"/>
  <c r="Q320" i="334" s="1"/>
  <c r="P109" i="334"/>
  <c r="P320" i="334" s="1"/>
  <c r="O109" i="334"/>
  <c r="O320" i="334" s="1"/>
  <c r="N109" i="334"/>
  <c r="N320" i="334" s="1"/>
  <c r="M109" i="334"/>
  <c r="M320" i="334" s="1"/>
  <c r="J109" i="334"/>
  <c r="J320" i="334" s="1"/>
  <c r="I109" i="334"/>
  <c r="I320" i="334" s="1"/>
  <c r="H109" i="334"/>
  <c r="H320" i="334" s="1"/>
  <c r="G109" i="334"/>
  <c r="G320" i="334" s="1"/>
  <c r="F109" i="334"/>
  <c r="F320" i="334" s="1"/>
  <c r="E109" i="334"/>
  <c r="E320" i="334" s="1"/>
  <c r="D109" i="334"/>
  <c r="D320" i="334" s="1"/>
  <c r="T108" i="334"/>
  <c r="T319" i="334" s="1"/>
  <c r="S108" i="334"/>
  <c r="S319" i="334" s="1"/>
  <c r="R108" i="334"/>
  <c r="R319" i="334" s="1"/>
  <c r="Q108" i="334"/>
  <c r="Q319" i="334" s="1"/>
  <c r="P108" i="334"/>
  <c r="P319" i="334" s="1"/>
  <c r="O108" i="334"/>
  <c r="O319" i="334" s="1"/>
  <c r="N108" i="334"/>
  <c r="N319" i="334" s="1"/>
  <c r="M108" i="334"/>
  <c r="M319" i="334" s="1"/>
  <c r="J108" i="334"/>
  <c r="J319" i="334" s="1"/>
  <c r="I108" i="334"/>
  <c r="I319" i="334" s="1"/>
  <c r="H108" i="334"/>
  <c r="H319" i="334" s="1"/>
  <c r="G108" i="334"/>
  <c r="G319" i="334" s="1"/>
  <c r="F108" i="334"/>
  <c r="F319" i="334" s="1"/>
  <c r="E108" i="334"/>
  <c r="E319" i="334" s="1"/>
  <c r="D108" i="334"/>
  <c r="D319" i="334" s="1"/>
  <c r="T107" i="334"/>
  <c r="T318" i="334" s="1"/>
  <c r="S107" i="334"/>
  <c r="S318" i="334" s="1"/>
  <c r="R107" i="334"/>
  <c r="R318" i="334" s="1"/>
  <c r="Q107" i="334"/>
  <c r="Q318" i="334" s="1"/>
  <c r="P107" i="334"/>
  <c r="P318" i="334" s="1"/>
  <c r="O107" i="334"/>
  <c r="O318" i="334" s="1"/>
  <c r="N107" i="334"/>
  <c r="N318" i="334" s="1"/>
  <c r="M107" i="334"/>
  <c r="M318" i="334" s="1"/>
  <c r="J107" i="334"/>
  <c r="J318" i="334" s="1"/>
  <c r="I107" i="334"/>
  <c r="I318" i="334" s="1"/>
  <c r="H107" i="334"/>
  <c r="H318" i="334" s="1"/>
  <c r="G107" i="334"/>
  <c r="G318" i="334" s="1"/>
  <c r="F107" i="334"/>
  <c r="F318" i="334" s="1"/>
  <c r="E107" i="334"/>
  <c r="E318" i="334" s="1"/>
  <c r="D107" i="334"/>
  <c r="D318" i="334" s="1"/>
  <c r="C105" i="334"/>
  <c r="C316" i="334" s="1"/>
  <c r="C104" i="334"/>
  <c r="C315" i="334" s="1"/>
  <c r="C103" i="334"/>
  <c r="C314" i="334" s="1"/>
  <c r="C102" i="334"/>
  <c r="C313" i="334" s="1"/>
  <c r="C101" i="334"/>
  <c r="C312" i="334" s="1"/>
  <c r="C100" i="334"/>
  <c r="C311" i="334" s="1"/>
  <c r="C99" i="334"/>
  <c r="C310" i="334" s="1"/>
  <c r="C98" i="334"/>
  <c r="C309" i="334" s="1"/>
  <c r="C97" i="334"/>
  <c r="C308" i="334" s="1"/>
  <c r="C96" i="334"/>
  <c r="C307" i="334" s="1"/>
  <c r="C95" i="334"/>
  <c r="C306" i="334" s="1"/>
  <c r="C94" i="334"/>
  <c r="C118" i="334" s="1"/>
  <c r="T91" i="334"/>
  <c r="T302" i="334" s="1"/>
  <c r="S91" i="334"/>
  <c r="S302" i="334" s="1"/>
  <c r="R91" i="334"/>
  <c r="R302" i="334" s="1"/>
  <c r="Q91" i="334"/>
  <c r="Q302" i="334" s="1"/>
  <c r="P91" i="334"/>
  <c r="P302" i="334" s="1"/>
  <c r="O91" i="334"/>
  <c r="O302" i="334" s="1"/>
  <c r="N91" i="334"/>
  <c r="N302" i="334" s="1"/>
  <c r="M91" i="334"/>
  <c r="M302" i="334" s="1"/>
  <c r="J91" i="334"/>
  <c r="J302" i="334" s="1"/>
  <c r="I91" i="334"/>
  <c r="I302" i="334" s="1"/>
  <c r="H91" i="334"/>
  <c r="H302" i="334" s="1"/>
  <c r="G91" i="334"/>
  <c r="G302" i="334" s="1"/>
  <c r="F91" i="334"/>
  <c r="F302" i="334" s="1"/>
  <c r="E91" i="334"/>
  <c r="E302" i="334" s="1"/>
  <c r="D91" i="334"/>
  <c r="D302" i="334" s="1"/>
  <c r="T90" i="334"/>
  <c r="T301" i="334" s="1"/>
  <c r="S90" i="334"/>
  <c r="S301" i="334" s="1"/>
  <c r="R90" i="334"/>
  <c r="R301" i="334" s="1"/>
  <c r="Q90" i="334"/>
  <c r="Q301" i="334" s="1"/>
  <c r="P90" i="334"/>
  <c r="P301" i="334" s="1"/>
  <c r="O90" i="334"/>
  <c r="O301" i="334" s="1"/>
  <c r="N90" i="334"/>
  <c r="N301" i="334" s="1"/>
  <c r="M90" i="334"/>
  <c r="M301" i="334" s="1"/>
  <c r="J90" i="334"/>
  <c r="J301" i="334" s="1"/>
  <c r="I90" i="334"/>
  <c r="I301" i="334" s="1"/>
  <c r="H90" i="334"/>
  <c r="H301" i="334" s="1"/>
  <c r="G90" i="334"/>
  <c r="G301" i="334" s="1"/>
  <c r="F90" i="334"/>
  <c r="F301" i="334" s="1"/>
  <c r="E90" i="334"/>
  <c r="E301" i="334" s="1"/>
  <c r="D90" i="334"/>
  <c r="D301" i="334" s="1"/>
  <c r="T89" i="334"/>
  <c r="T300" i="334" s="1"/>
  <c r="S89" i="334"/>
  <c r="S300" i="334" s="1"/>
  <c r="R89" i="334"/>
  <c r="R300" i="334" s="1"/>
  <c r="Q89" i="334"/>
  <c r="Q300" i="334" s="1"/>
  <c r="P89" i="334"/>
  <c r="P300" i="334" s="1"/>
  <c r="O89" i="334"/>
  <c r="O300" i="334" s="1"/>
  <c r="N89" i="334"/>
  <c r="N300" i="334" s="1"/>
  <c r="M89" i="334"/>
  <c r="M300" i="334" s="1"/>
  <c r="J89" i="334"/>
  <c r="J300" i="334" s="1"/>
  <c r="I89" i="334"/>
  <c r="I300" i="334" s="1"/>
  <c r="H89" i="334"/>
  <c r="H300" i="334" s="1"/>
  <c r="G89" i="334"/>
  <c r="G300" i="334" s="1"/>
  <c r="F89" i="334"/>
  <c r="F300" i="334" s="1"/>
  <c r="E89" i="334"/>
  <c r="E300" i="334" s="1"/>
  <c r="D89" i="334"/>
  <c r="D300" i="334" s="1"/>
  <c r="T88" i="334"/>
  <c r="T299" i="334" s="1"/>
  <c r="S88" i="334"/>
  <c r="S299" i="334" s="1"/>
  <c r="R88" i="334"/>
  <c r="R299" i="334" s="1"/>
  <c r="Q88" i="334"/>
  <c r="Q299" i="334" s="1"/>
  <c r="P88" i="334"/>
  <c r="P299" i="334" s="1"/>
  <c r="O88" i="334"/>
  <c r="O299" i="334" s="1"/>
  <c r="N88" i="334"/>
  <c r="N299" i="334" s="1"/>
  <c r="M88" i="334"/>
  <c r="M299" i="334" s="1"/>
  <c r="J88" i="334"/>
  <c r="J299" i="334" s="1"/>
  <c r="I88" i="334"/>
  <c r="I299" i="334" s="1"/>
  <c r="H88" i="334"/>
  <c r="H299" i="334" s="1"/>
  <c r="G88" i="334"/>
  <c r="G299" i="334" s="1"/>
  <c r="F88" i="334"/>
  <c r="F299" i="334" s="1"/>
  <c r="E88" i="334"/>
  <c r="E299" i="334" s="1"/>
  <c r="D88" i="334"/>
  <c r="D299" i="334" s="1"/>
  <c r="T87" i="334"/>
  <c r="T298" i="334" s="1"/>
  <c r="S87" i="334"/>
  <c r="S298" i="334" s="1"/>
  <c r="R87" i="334"/>
  <c r="R298" i="334" s="1"/>
  <c r="Q87" i="334"/>
  <c r="Q298" i="334" s="1"/>
  <c r="P87" i="334"/>
  <c r="P298" i="334" s="1"/>
  <c r="O87" i="334"/>
  <c r="O298" i="334" s="1"/>
  <c r="N87" i="334"/>
  <c r="N298" i="334" s="1"/>
  <c r="M87" i="334"/>
  <c r="M298" i="334" s="1"/>
  <c r="J87" i="334"/>
  <c r="J298" i="334" s="1"/>
  <c r="I87" i="334"/>
  <c r="I298" i="334" s="1"/>
  <c r="H87" i="334"/>
  <c r="H298" i="334" s="1"/>
  <c r="G87" i="334"/>
  <c r="G298" i="334" s="1"/>
  <c r="F87" i="334"/>
  <c r="F298" i="334" s="1"/>
  <c r="E87" i="334"/>
  <c r="E298" i="334" s="1"/>
  <c r="D87" i="334"/>
  <c r="D298" i="334" s="1"/>
  <c r="T86" i="334"/>
  <c r="T297" i="334" s="1"/>
  <c r="S86" i="334"/>
  <c r="S297" i="334" s="1"/>
  <c r="R86" i="334"/>
  <c r="R297" i="334" s="1"/>
  <c r="Q86" i="334"/>
  <c r="Q297" i="334" s="1"/>
  <c r="P86" i="334"/>
  <c r="P297" i="334" s="1"/>
  <c r="O86" i="334"/>
  <c r="O297" i="334" s="1"/>
  <c r="N86" i="334"/>
  <c r="N297" i="334" s="1"/>
  <c r="M86" i="334"/>
  <c r="M297" i="334" s="1"/>
  <c r="J86" i="334"/>
  <c r="J297" i="334" s="1"/>
  <c r="I86" i="334"/>
  <c r="I297" i="334" s="1"/>
  <c r="H86" i="334"/>
  <c r="H297" i="334" s="1"/>
  <c r="G86" i="334"/>
  <c r="G297" i="334" s="1"/>
  <c r="F86" i="334"/>
  <c r="F297" i="334" s="1"/>
  <c r="E86" i="334"/>
  <c r="E297" i="334" s="1"/>
  <c r="D86" i="334"/>
  <c r="D297" i="334" s="1"/>
  <c r="T85" i="334"/>
  <c r="T296" i="334" s="1"/>
  <c r="S85" i="334"/>
  <c r="S296" i="334" s="1"/>
  <c r="R85" i="334"/>
  <c r="R296" i="334" s="1"/>
  <c r="Q85" i="334"/>
  <c r="Q296" i="334" s="1"/>
  <c r="P85" i="334"/>
  <c r="P296" i="334" s="1"/>
  <c r="O85" i="334"/>
  <c r="O296" i="334" s="1"/>
  <c r="N85" i="334"/>
  <c r="N296" i="334" s="1"/>
  <c r="M85" i="334"/>
  <c r="M296" i="334" s="1"/>
  <c r="J85" i="334"/>
  <c r="J296" i="334" s="1"/>
  <c r="I85" i="334"/>
  <c r="I296" i="334" s="1"/>
  <c r="H85" i="334"/>
  <c r="H296" i="334" s="1"/>
  <c r="G85" i="334"/>
  <c r="G296" i="334" s="1"/>
  <c r="F85" i="334"/>
  <c r="F296" i="334" s="1"/>
  <c r="E85" i="334"/>
  <c r="E296" i="334" s="1"/>
  <c r="D85" i="334"/>
  <c r="D296" i="334" s="1"/>
  <c r="T84" i="334"/>
  <c r="T295" i="334" s="1"/>
  <c r="S84" i="334"/>
  <c r="S295" i="334" s="1"/>
  <c r="R84" i="334"/>
  <c r="R295" i="334" s="1"/>
  <c r="Q84" i="334"/>
  <c r="Q295" i="334" s="1"/>
  <c r="P84" i="334"/>
  <c r="P295" i="334" s="1"/>
  <c r="O84" i="334"/>
  <c r="O295" i="334" s="1"/>
  <c r="N84" i="334"/>
  <c r="N295" i="334" s="1"/>
  <c r="M84" i="334"/>
  <c r="M295" i="334" s="1"/>
  <c r="J84" i="334"/>
  <c r="J295" i="334" s="1"/>
  <c r="I84" i="334"/>
  <c r="I295" i="334" s="1"/>
  <c r="H84" i="334"/>
  <c r="H295" i="334" s="1"/>
  <c r="G84" i="334"/>
  <c r="G295" i="334" s="1"/>
  <c r="F84" i="334"/>
  <c r="F295" i="334" s="1"/>
  <c r="E84" i="334"/>
  <c r="E295" i="334" s="1"/>
  <c r="D84" i="334"/>
  <c r="D295" i="334" s="1"/>
  <c r="T83" i="334"/>
  <c r="T294" i="334" s="1"/>
  <c r="S83" i="334"/>
  <c r="S294" i="334" s="1"/>
  <c r="R83" i="334"/>
  <c r="R294" i="334" s="1"/>
  <c r="Q83" i="334"/>
  <c r="Q294" i="334" s="1"/>
  <c r="P83" i="334"/>
  <c r="P294" i="334" s="1"/>
  <c r="O83" i="334"/>
  <c r="O294" i="334" s="1"/>
  <c r="N83" i="334"/>
  <c r="N294" i="334" s="1"/>
  <c r="M83" i="334"/>
  <c r="M294" i="334" s="1"/>
  <c r="J83" i="334"/>
  <c r="J294" i="334" s="1"/>
  <c r="I83" i="334"/>
  <c r="I294" i="334" s="1"/>
  <c r="H83" i="334"/>
  <c r="H294" i="334" s="1"/>
  <c r="G83" i="334"/>
  <c r="G294" i="334" s="1"/>
  <c r="F83" i="334"/>
  <c r="F294" i="334" s="1"/>
  <c r="E83" i="334"/>
  <c r="E294" i="334" s="1"/>
  <c r="D83" i="334"/>
  <c r="D294" i="334" s="1"/>
  <c r="T82" i="334"/>
  <c r="T293" i="334" s="1"/>
  <c r="S82" i="334"/>
  <c r="S293" i="334" s="1"/>
  <c r="R82" i="334"/>
  <c r="R293" i="334" s="1"/>
  <c r="Q82" i="334"/>
  <c r="Q293" i="334" s="1"/>
  <c r="P82" i="334"/>
  <c r="P293" i="334" s="1"/>
  <c r="O82" i="334"/>
  <c r="O293" i="334" s="1"/>
  <c r="N82" i="334"/>
  <c r="N293" i="334" s="1"/>
  <c r="M82" i="334"/>
  <c r="M293" i="334" s="1"/>
  <c r="J82" i="334"/>
  <c r="J293" i="334" s="1"/>
  <c r="I82" i="334"/>
  <c r="I293" i="334" s="1"/>
  <c r="H82" i="334"/>
  <c r="H293" i="334" s="1"/>
  <c r="G82" i="334"/>
  <c r="G293" i="334" s="1"/>
  <c r="F82" i="334"/>
  <c r="F293" i="334" s="1"/>
  <c r="E82" i="334"/>
  <c r="E293" i="334" s="1"/>
  <c r="D82" i="334"/>
  <c r="D293" i="334" s="1"/>
  <c r="T81" i="334"/>
  <c r="T292" i="334" s="1"/>
  <c r="S81" i="334"/>
  <c r="S292" i="334" s="1"/>
  <c r="R81" i="334"/>
  <c r="R292" i="334" s="1"/>
  <c r="Q81" i="334"/>
  <c r="Q292" i="334" s="1"/>
  <c r="P81" i="334"/>
  <c r="P292" i="334" s="1"/>
  <c r="O81" i="334"/>
  <c r="O292" i="334" s="1"/>
  <c r="N81" i="334"/>
  <c r="N292" i="334" s="1"/>
  <c r="M81" i="334"/>
  <c r="M292" i="334" s="1"/>
  <c r="J81" i="334"/>
  <c r="J292" i="334" s="1"/>
  <c r="I81" i="334"/>
  <c r="I292" i="334" s="1"/>
  <c r="H81" i="334"/>
  <c r="H292" i="334" s="1"/>
  <c r="G81" i="334"/>
  <c r="G292" i="334" s="1"/>
  <c r="F81" i="334"/>
  <c r="F292" i="334" s="1"/>
  <c r="E81" i="334"/>
  <c r="E292" i="334" s="1"/>
  <c r="D81" i="334"/>
  <c r="D292" i="334" s="1"/>
  <c r="T80" i="334"/>
  <c r="T291" i="334" s="1"/>
  <c r="S80" i="334"/>
  <c r="S291" i="334" s="1"/>
  <c r="R80" i="334"/>
  <c r="R291" i="334" s="1"/>
  <c r="Q80" i="334"/>
  <c r="Q291" i="334" s="1"/>
  <c r="P80" i="334"/>
  <c r="P291" i="334" s="1"/>
  <c r="O80" i="334"/>
  <c r="O291" i="334" s="1"/>
  <c r="N80" i="334"/>
  <c r="N291" i="334" s="1"/>
  <c r="M80" i="334"/>
  <c r="M291" i="334" s="1"/>
  <c r="J80" i="334"/>
  <c r="J291" i="334" s="1"/>
  <c r="I80" i="334"/>
  <c r="I291" i="334" s="1"/>
  <c r="H80" i="334"/>
  <c r="H291" i="334" s="1"/>
  <c r="G80" i="334"/>
  <c r="G291" i="334" s="1"/>
  <c r="F80" i="334"/>
  <c r="F291" i="334" s="1"/>
  <c r="E80" i="334"/>
  <c r="E291" i="334" s="1"/>
  <c r="D80" i="334"/>
  <c r="D291" i="334" s="1"/>
  <c r="C78" i="334"/>
  <c r="C289" i="334" s="1"/>
  <c r="C77" i="334"/>
  <c r="C288" i="334" s="1"/>
  <c r="C76" i="334"/>
  <c r="C287" i="334" s="1"/>
  <c r="C75" i="334"/>
  <c r="C286" i="334" s="1"/>
  <c r="C74" i="334"/>
  <c r="C285" i="334" s="1"/>
  <c r="C73" i="334"/>
  <c r="C284" i="334" s="1"/>
  <c r="C72" i="334"/>
  <c r="C283" i="334" s="1"/>
  <c r="C71" i="334"/>
  <c r="C282" i="334" s="1"/>
  <c r="C70" i="334"/>
  <c r="C281" i="334" s="1"/>
  <c r="C69" i="334"/>
  <c r="C280" i="334" s="1"/>
  <c r="C68" i="334"/>
  <c r="C279" i="334" s="1"/>
  <c r="C67" i="334"/>
  <c r="C91" i="334" s="1"/>
  <c r="C302" i="334" s="1"/>
  <c r="T64" i="334"/>
  <c r="S64" i="334"/>
  <c r="R64" i="334"/>
  <c r="Q64" i="334"/>
  <c r="P64" i="334"/>
  <c r="O64" i="334"/>
  <c r="N64" i="334"/>
  <c r="M64" i="334"/>
  <c r="J64" i="334"/>
  <c r="I64" i="334"/>
  <c r="H64" i="334"/>
  <c r="G64" i="334"/>
  <c r="F64" i="334"/>
  <c r="E64" i="334"/>
  <c r="D64" i="334"/>
  <c r="C64" i="334"/>
  <c r="T63" i="334"/>
  <c r="S63" i="334"/>
  <c r="R63" i="334"/>
  <c r="Q63" i="334"/>
  <c r="P63" i="334"/>
  <c r="O63" i="334"/>
  <c r="N63" i="334"/>
  <c r="M63" i="334"/>
  <c r="J63" i="334"/>
  <c r="I63" i="334"/>
  <c r="H63" i="334"/>
  <c r="G63" i="334"/>
  <c r="F63" i="334"/>
  <c r="E63" i="334"/>
  <c r="D63" i="334"/>
  <c r="C63" i="334"/>
  <c r="T62" i="334"/>
  <c r="S62" i="334"/>
  <c r="R62" i="334"/>
  <c r="Q62" i="334"/>
  <c r="P62" i="334"/>
  <c r="O62" i="334"/>
  <c r="N62" i="334"/>
  <c r="M62" i="334"/>
  <c r="J62" i="334"/>
  <c r="I62" i="334"/>
  <c r="H62" i="334"/>
  <c r="G62" i="334"/>
  <c r="F62" i="334"/>
  <c r="E62" i="334"/>
  <c r="D62" i="334"/>
  <c r="C62" i="334"/>
  <c r="T61" i="334"/>
  <c r="S61" i="334"/>
  <c r="R61" i="334"/>
  <c r="Q61" i="334"/>
  <c r="P61" i="334"/>
  <c r="O61" i="334"/>
  <c r="N61" i="334"/>
  <c r="M61" i="334"/>
  <c r="J61" i="334"/>
  <c r="I61" i="334"/>
  <c r="H61" i="334"/>
  <c r="G61" i="334"/>
  <c r="F61" i="334"/>
  <c r="E61" i="334"/>
  <c r="D61" i="334"/>
  <c r="C61" i="334"/>
  <c r="T60" i="334"/>
  <c r="S60" i="334"/>
  <c r="R60" i="334"/>
  <c r="Q60" i="334"/>
  <c r="P60" i="334"/>
  <c r="O60" i="334"/>
  <c r="N60" i="334"/>
  <c r="M60" i="334"/>
  <c r="J60" i="334"/>
  <c r="I60" i="334"/>
  <c r="H60" i="334"/>
  <c r="G60" i="334"/>
  <c r="F60" i="334"/>
  <c r="E60" i="334"/>
  <c r="D60" i="334"/>
  <c r="C60" i="334"/>
  <c r="T59" i="334"/>
  <c r="S59" i="334"/>
  <c r="R59" i="334"/>
  <c r="Q59" i="334"/>
  <c r="P59" i="334"/>
  <c r="O59" i="334"/>
  <c r="N59" i="334"/>
  <c r="M59" i="334"/>
  <c r="J59" i="334"/>
  <c r="I59" i="334"/>
  <c r="H59" i="334"/>
  <c r="G59" i="334"/>
  <c r="F59" i="334"/>
  <c r="E59" i="334"/>
  <c r="D59" i="334"/>
  <c r="C59" i="334"/>
  <c r="T58" i="334"/>
  <c r="S58" i="334"/>
  <c r="R58" i="334"/>
  <c r="Q58" i="334"/>
  <c r="P58" i="334"/>
  <c r="O58" i="334"/>
  <c r="N58" i="334"/>
  <c r="M58" i="334"/>
  <c r="J58" i="334"/>
  <c r="I58" i="334"/>
  <c r="H58" i="334"/>
  <c r="G58" i="334"/>
  <c r="F58" i="334"/>
  <c r="E58" i="334"/>
  <c r="D58" i="334"/>
  <c r="C58" i="334"/>
  <c r="T57" i="334"/>
  <c r="S57" i="334"/>
  <c r="R57" i="334"/>
  <c r="Q57" i="334"/>
  <c r="P57" i="334"/>
  <c r="O57" i="334"/>
  <c r="N57" i="334"/>
  <c r="M57" i="334"/>
  <c r="J57" i="334"/>
  <c r="I57" i="334"/>
  <c r="H57" i="334"/>
  <c r="G57" i="334"/>
  <c r="F57" i="334"/>
  <c r="E57" i="334"/>
  <c r="D57" i="334"/>
  <c r="C57" i="334"/>
  <c r="T56" i="334"/>
  <c r="S56" i="334"/>
  <c r="R56" i="334"/>
  <c r="Q56" i="334"/>
  <c r="P56" i="334"/>
  <c r="O56" i="334"/>
  <c r="N56" i="334"/>
  <c r="M56" i="334"/>
  <c r="J56" i="334"/>
  <c r="I56" i="334"/>
  <c r="H56" i="334"/>
  <c r="G56" i="334"/>
  <c r="F56" i="334"/>
  <c r="E56" i="334"/>
  <c r="D56" i="334"/>
  <c r="C56" i="334"/>
  <c r="T55" i="334"/>
  <c r="S55" i="334"/>
  <c r="R55" i="334"/>
  <c r="Q55" i="334"/>
  <c r="P55" i="334"/>
  <c r="O55" i="334"/>
  <c r="N55" i="334"/>
  <c r="M55" i="334"/>
  <c r="J55" i="334"/>
  <c r="I55" i="334"/>
  <c r="H55" i="334"/>
  <c r="G55" i="334"/>
  <c r="F55" i="334"/>
  <c r="E55" i="334"/>
  <c r="D55" i="334"/>
  <c r="C55" i="334"/>
  <c r="T54" i="334"/>
  <c r="S54" i="334"/>
  <c r="R54" i="334"/>
  <c r="Q54" i="334"/>
  <c r="P54" i="334"/>
  <c r="O54" i="334"/>
  <c r="N54" i="334"/>
  <c r="M54" i="334"/>
  <c r="J54" i="334"/>
  <c r="I54" i="334"/>
  <c r="H54" i="334"/>
  <c r="G54" i="334"/>
  <c r="F54" i="334"/>
  <c r="E54" i="334"/>
  <c r="D54" i="334"/>
  <c r="C54" i="334"/>
  <c r="T53" i="334"/>
  <c r="S53" i="334"/>
  <c r="R53" i="334"/>
  <c r="Q53" i="334"/>
  <c r="P53" i="334"/>
  <c r="O53" i="334"/>
  <c r="N53" i="334"/>
  <c r="M53" i="334"/>
  <c r="J53" i="334"/>
  <c r="I53" i="334"/>
  <c r="H53" i="334"/>
  <c r="G53" i="334"/>
  <c r="F53" i="334"/>
  <c r="E53" i="334"/>
  <c r="D53" i="334"/>
  <c r="C53" i="334"/>
  <c r="T37" i="334"/>
  <c r="S37" i="334"/>
  <c r="R37" i="334"/>
  <c r="Q37" i="334"/>
  <c r="P37" i="334"/>
  <c r="O37" i="334"/>
  <c r="N37" i="334"/>
  <c r="M37" i="334"/>
  <c r="J37" i="334"/>
  <c r="I37" i="334"/>
  <c r="H37" i="334"/>
  <c r="G37" i="334"/>
  <c r="F37" i="334"/>
  <c r="E37" i="334"/>
  <c r="D37" i="334"/>
  <c r="C37" i="334"/>
  <c r="T36" i="334"/>
  <c r="T274" i="334" s="1"/>
  <c r="S36" i="334"/>
  <c r="S274" i="334" s="1"/>
  <c r="R36" i="334"/>
  <c r="R274" i="334" s="1"/>
  <c r="Q36" i="334"/>
  <c r="Q274" i="334" s="1"/>
  <c r="P36" i="334"/>
  <c r="P274" i="334" s="1"/>
  <c r="O36" i="334"/>
  <c r="O274" i="334" s="1"/>
  <c r="N36" i="334"/>
  <c r="N274" i="334" s="1"/>
  <c r="M36" i="334"/>
  <c r="M274" i="334" s="1"/>
  <c r="J36" i="334"/>
  <c r="J274" i="334" s="1"/>
  <c r="I36" i="334"/>
  <c r="I274" i="334" s="1"/>
  <c r="H36" i="334"/>
  <c r="H274" i="334" s="1"/>
  <c r="G36" i="334"/>
  <c r="G274" i="334" s="1"/>
  <c r="F36" i="334"/>
  <c r="F274" i="334" s="1"/>
  <c r="E36" i="334"/>
  <c r="E274" i="334" s="1"/>
  <c r="D36" i="334"/>
  <c r="D274" i="334" s="1"/>
  <c r="T35" i="334"/>
  <c r="T273" i="334" s="1"/>
  <c r="S35" i="334"/>
  <c r="S273" i="334" s="1"/>
  <c r="R35" i="334"/>
  <c r="R273" i="334" s="1"/>
  <c r="Q35" i="334"/>
  <c r="Q273" i="334" s="1"/>
  <c r="P35" i="334"/>
  <c r="P273" i="334" s="1"/>
  <c r="O35" i="334"/>
  <c r="O273" i="334" s="1"/>
  <c r="N35" i="334"/>
  <c r="N273" i="334" s="1"/>
  <c r="M35" i="334"/>
  <c r="M273" i="334" s="1"/>
  <c r="J35" i="334"/>
  <c r="J273" i="334" s="1"/>
  <c r="I35" i="334"/>
  <c r="I273" i="334" s="1"/>
  <c r="H35" i="334"/>
  <c r="H273" i="334" s="1"/>
  <c r="G35" i="334"/>
  <c r="G273" i="334" s="1"/>
  <c r="F35" i="334"/>
  <c r="F273" i="334" s="1"/>
  <c r="E35" i="334"/>
  <c r="E273" i="334" s="1"/>
  <c r="D35" i="334"/>
  <c r="D273" i="334" s="1"/>
  <c r="C35" i="334"/>
  <c r="C273" i="334" s="1"/>
  <c r="T34" i="334"/>
  <c r="T272" i="334" s="1"/>
  <c r="S34" i="334"/>
  <c r="S272" i="334" s="1"/>
  <c r="R34" i="334"/>
  <c r="R272" i="334" s="1"/>
  <c r="Q34" i="334"/>
  <c r="Q272" i="334" s="1"/>
  <c r="P34" i="334"/>
  <c r="P272" i="334" s="1"/>
  <c r="O34" i="334"/>
  <c r="O272" i="334" s="1"/>
  <c r="N34" i="334"/>
  <c r="N272" i="334" s="1"/>
  <c r="M34" i="334"/>
  <c r="J34" i="334"/>
  <c r="J272" i="334" s="1"/>
  <c r="I34" i="334"/>
  <c r="I272" i="334" s="1"/>
  <c r="H34" i="334"/>
  <c r="H272" i="334" s="1"/>
  <c r="G34" i="334"/>
  <c r="G272" i="334" s="1"/>
  <c r="F34" i="334"/>
  <c r="F272" i="334" s="1"/>
  <c r="E34" i="334"/>
  <c r="E272" i="334" s="1"/>
  <c r="D34" i="334"/>
  <c r="D272" i="334" s="1"/>
  <c r="C34" i="334"/>
  <c r="T33" i="334"/>
  <c r="T271" i="334" s="1"/>
  <c r="S33" i="334"/>
  <c r="S271" i="334" s="1"/>
  <c r="R33" i="334"/>
  <c r="R271" i="334" s="1"/>
  <c r="Q33" i="334"/>
  <c r="Q271" i="334" s="1"/>
  <c r="P33" i="334"/>
  <c r="P271" i="334" s="1"/>
  <c r="O33" i="334"/>
  <c r="O271" i="334" s="1"/>
  <c r="N33" i="334"/>
  <c r="N271" i="334" s="1"/>
  <c r="M33" i="334"/>
  <c r="M271" i="334" s="1"/>
  <c r="J33" i="334"/>
  <c r="J271" i="334" s="1"/>
  <c r="I33" i="334"/>
  <c r="I271" i="334" s="1"/>
  <c r="H33" i="334"/>
  <c r="H271" i="334" s="1"/>
  <c r="G33" i="334"/>
  <c r="G271" i="334" s="1"/>
  <c r="F33" i="334"/>
  <c r="F271" i="334" s="1"/>
  <c r="E33" i="334"/>
  <c r="E271" i="334" s="1"/>
  <c r="D33" i="334"/>
  <c r="D271" i="334" s="1"/>
  <c r="C33" i="334"/>
  <c r="C271" i="334" s="1"/>
  <c r="T32" i="334"/>
  <c r="T270" i="334" s="1"/>
  <c r="S32" i="334"/>
  <c r="S270" i="334" s="1"/>
  <c r="R32" i="334"/>
  <c r="R270" i="334" s="1"/>
  <c r="Q32" i="334"/>
  <c r="Q270" i="334" s="1"/>
  <c r="P32" i="334"/>
  <c r="P270" i="334" s="1"/>
  <c r="O32" i="334"/>
  <c r="O270" i="334" s="1"/>
  <c r="N32" i="334"/>
  <c r="N270" i="334" s="1"/>
  <c r="M32" i="334"/>
  <c r="M270" i="334" s="1"/>
  <c r="J32" i="334"/>
  <c r="J270" i="334" s="1"/>
  <c r="I32" i="334"/>
  <c r="I270" i="334" s="1"/>
  <c r="H32" i="334"/>
  <c r="H270" i="334" s="1"/>
  <c r="G32" i="334"/>
  <c r="G270" i="334" s="1"/>
  <c r="F32" i="334"/>
  <c r="F270" i="334" s="1"/>
  <c r="E32" i="334"/>
  <c r="E270" i="334" s="1"/>
  <c r="D32" i="334"/>
  <c r="D270" i="334" s="1"/>
  <c r="C32" i="334"/>
  <c r="C270" i="334" s="1"/>
  <c r="T31" i="334"/>
  <c r="T269" i="334" s="1"/>
  <c r="S31" i="334"/>
  <c r="S269" i="334" s="1"/>
  <c r="R31" i="334"/>
  <c r="R269" i="334" s="1"/>
  <c r="Q31" i="334"/>
  <c r="Q269" i="334" s="1"/>
  <c r="P31" i="334"/>
  <c r="P269" i="334" s="1"/>
  <c r="O31" i="334"/>
  <c r="O269" i="334" s="1"/>
  <c r="N31" i="334"/>
  <c r="N269" i="334" s="1"/>
  <c r="M31" i="334"/>
  <c r="M269" i="334" s="1"/>
  <c r="J31" i="334"/>
  <c r="J269" i="334" s="1"/>
  <c r="I31" i="334"/>
  <c r="I269" i="334" s="1"/>
  <c r="H31" i="334"/>
  <c r="H269" i="334" s="1"/>
  <c r="G31" i="334"/>
  <c r="G269" i="334" s="1"/>
  <c r="F31" i="334"/>
  <c r="F269" i="334" s="1"/>
  <c r="E31" i="334"/>
  <c r="E269" i="334" s="1"/>
  <c r="D31" i="334"/>
  <c r="D269" i="334" s="1"/>
  <c r="C31" i="334"/>
  <c r="C269" i="334" s="1"/>
  <c r="T30" i="334"/>
  <c r="T268" i="334" s="1"/>
  <c r="S30" i="334"/>
  <c r="S268" i="334" s="1"/>
  <c r="R30" i="334"/>
  <c r="R268" i="334" s="1"/>
  <c r="Q30" i="334"/>
  <c r="Q268" i="334" s="1"/>
  <c r="P30" i="334"/>
  <c r="P268" i="334" s="1"/>
  <c r="O30" i="334"/>
  <c r="O268" i="334" s="1"/>
  <c r="N30" i="334"/>
  <c r="N268" i="334" s="1"/>
  <c r="M30" i="334"/>
  <c r="M268" i="334" s="1"/>
  <c r="J30" i="334"/>
  <c r="J268" i="334" s="1"/>
  <c r="I30" i="334"/>
  <c r="I268" i="334" s="1"/>
  <c r="H30" i="334"/>
  <c r="H268" i="334" s="1"/>
  <c r="G30" i="334"/>
  <c r="G268" i="334" s="1"/>
  <c r="F30" i="334"/>
  <c r="F268" i="334" s="1"/>
  <c r="E30" i="334"/>
  <c r="E268" i="334" s="1"/>
  <c r="D30" i="334"/>
  <c r="D268" i="334" s="1"/>
  <c r="C30" i="334"/>
  <c r="C268" i="334" s="1"/>
  <c r="C29" i="334"/>
  <c r="C267" i="334" s="1"/>
  <c r="C28" i="334"/>
  <c r="C266" i="334" s="1"/>
  <c r="C27" i="334"/>
  <c r="C265" i="334" s="1"/>
  <c r="C26" i="334"/>
  <c r="C264" i="334" s="1"/>
  <c r="C25" i="334"/>
  <c r="C263" i="334" s="1"/>
  <c r="C24" i="334"/>
  <c r="C262" i="334" s="1"/>
  <c r="C23" i="334"/>
  <c r="C261" i="334" s="1"/>
  <c r="C22" i="334"/>
  <c r="C260" i="334" s="1"/>
  <c r="C21" i="334"/>
  <c r="C259" i="334" s="1"/>
  <c r="C20" i="334"/>
  <c r="C258" i="334" s="1"/>
  <c r="C19" i="334"/>
  <c r="T451" i="333"/>
  <c r="S451" i="333"/>
  <c r="R451" i="333"/>
  <c r="Q451" i="333"/>
  <c r="P451" i="333"/>
  <c r="O451" i="333"/>
  <c r="N451" i="333"/>
  <c r="M451" i="333"/>
  <c r="J451" i="333"/>
  <c r="I451" i="333"/>
  <c r="H451" i="333"/>
  <c r="G451" i="333"/>
  <c r="F451" i="333"/>
  <c r="E451" i="333"/>
  <c r="D451" i="333"/>
  <c r="T450" i="333"/>
  <c r="S450" i="333"/>
  <c r="R450" i="333"/>
  <c r="Q450" i="333"/>
  <c r="P450" i="333"/>
  <c r="O450" i="333"/>
  <c r="N450" i="333"/>
  <c r="M450" i="333"/>
  <c r="J450" i="333"/>
  <c r="I450" i="333"/>
  <c r="H450" i="333"/>
  <c r="G450" i="333"/>
  <c r="F450" i="333"/>
  <c r="E450" i="333"/>
  <c r="D450" i="333"/>
  <c r="T449" i="333"/>
  <c r="S449" i="333"/>
  <c r="R449" i="333"/>
  <c r="Q449" i="333"/>
  <c r="P449" i="333"/>
  <c r="O449" i="333"/>
  <c r="N449" i="333"/>
  <c r="M449" i="333"/>
  <c r="J449" i="333"/>
  <c r="I449" i="333"/>
  <c r="H449" i="333"/>
  <c r="G449" i="333"/>
  <c r="F449" i="333"/>
  <c r="E449" i="333"/>
  <c r="D449" i="333"/>
  <c r="T448" i="333"/>
  <c r="S448" i="333"/>
  <c r="R448" i="333"/>
  <c r="Q448" i="333"/>
  <c r="P448" i="333"/>
  <c r="O448" i="333"/>
  <c r="N448" i="333"/>
  <c r="M448" i="333"/>
  <c r="J448" i="333"/>
  <c r="I448" i="333"/>
  <c r="H448" i="333"/>
  <c r="G448" i="333"/>
  <c r="F448" i="333"/>
  <c r="E448" i="333"/>
  <c r="D448" i="333"/>
  <c r="C448" i="333"/>
  <c r="T447" i="333"/>
  <c r="S447" i="333"/>
  <c r="R447" i="333"/>
  <c r="Q447" i="333"/>
  <c r="P447" i="333"/>
  <c r="O447" i="333"/>
  <c r="N447" i="333"/>
  <c r="M447" i="333"/>
  <c r="J447" i="333"/>
  <c r="I447" i="333"/>
  <c r="H447" i="333"/>
  <c r="G447" i="333"/>
  <c r="F447" i="333"/>
  <c r="E447" i="333"/>
  <c r="D447" i="333"/>
  <c r="C447" i="333"/>
  <c r="T446" i="333"/>
  <c r="S446" i="333"/>
  <c r="R446" i="333"/>
  <c r="Q446" i="333"/>
  <c r="P446" i="333"/>
  <c r="O446" i="333"/>
  <c r="N446" i="333"/>
  <c r="M446" i="333"/>
  <c r="J446" i="333"/>
  <c r="I446" i="333"/>
  <c r="H446" i="333"/>
  <c r="G446" i="333"/>
  <c r="F446" i="333"/>
  <c r="E446" i="333"/>
  <c r="D446" i="333"/>
  <c r="C446" i="333"/>
  <c r="T445" i="333"/>
  <c r="S445" i="333"/>
  <c r="R445" i="333"/>
  <c r="Q445" i="333"/>
  <c r="P445" i="333"/>
  <c r="O445" i="333"/>
  <c r="N445" i="333"/>
  <c r="M445" i="333"/>
  <c r="J445" i="333"/>
  <c r="I445" i="333"/>
  <c r="H445" i="333"/>
  <c r="G445" i="333"/>
  <c r="F445" i="333"/>
  <c r="E445" i="333"/>
  <c r="D445" i="333"/>
  <c r="C445" i="333"/>
  <c r="T444" i="333"/>
  <c r="S444" i="333"/>
  <c r="R444" i="333"/>
  <c r="Q444" i="333"/>
  <c r="P444" i="333"/>
  <c r="O444" i="333"/>
  <c r="N444" i="333"/>
  <c r="M444" i="333"/>
  <c r="J444" i="333"/>
  <c r="I444" i="333"/>
  <c r="H444" i="333"/>
  <c r="G444" i="333"/>
  <c r="F444" i="333"/>
  <c r="E444" i="333"/>
  <c r="D444" i="333"/>
  <c r="C444" i="333"/>
  <c r="T443" i="333"/>
  <c r="S443" i="333"/>
  <c r="R443" i="333"/>
  <c r="Q443" i="333"/>
  <c r="P443" i="333"/>
  <c r="O443" i="333"/>
  <c r="N443" i="333"/>
  <c r="M443" i="333"/>
  <c r="J443" i="333"/>
  <c r="I443" i="333"/>
  <c r="H443" i="333"/>
  <c r="G443" i="333"/>
  <c r="F443" i="333"/>
  <c r="E443" i="333"/>
  <c r="D443" i="333"/>
  <c r="C443" i="333"/>
  <c r="T442" i="333"/>
  <c r="S442" i="333"/>
  <c r="R442" i="333"/>
  <c r="Q442" i="333"/>
  <c r="P442" i="333"/>
  <c r="O442" i="333"/>
  <c r="N442" i="333"/>
  <c r="M442" i="333"/>
  <c r="J442" i="333"/>
  <c r="I442" i="333"/>
  <c r="H442" i="333"/>
  <c r="G442" i="333"/>
  <c r="F442" i="333"/>
  <c r="E442" i="333"/>
  <c r="D442" i="333"/>
  <c r="C442" i="333"/>
  <c r="T441" i="333"/>
  <c r="S441" i="333"/>
  <c r="R441" i="333"/>
  <c r="Q441" i="333"/>
  <c r="P441" i="333"/>
  <c r="O441" i="333"/>
  <c r="N441" i="333"/>
  <c r="M441" i="333"/>
  <c r="J441" i="333"/>
  <c r="I441" i="333"/>
  <c r="H441" i="333"/>
  <c r="G441" i="333"/>
  <c r="F441" i="333"/>
  <c r="E441" i="333"/>
  <c r="D441" i="333"/>
  <c r="C441" i="333"/>
  <c r="T440" i="333"/>
  <c r="S440" i="333"/>
  <c r="R440" i="333"/>
  <c r="Q440" i="333"/>
  <c r="P440" i="333"/>
  <c r="O440" i="333"/>
  <c r="N440" i="333"/>
  <c r="M440" i="333"/>
  <c r="J440" i="333"/>
  <c r="I440" i="333"/>
  <c r="H440" i="333"/>
  <c r="G440" i="333"/>
  <c r="F440" i="333"/>
  <c r="E440" i="333"/>
  <c r="D440" i="333"/>
  <c r="C440" i="333"/>
  <c r="T424" i="333"/>
  <c r="S424" i="333"/>
  <c r="R424" i="333"/>
  <c r="Q424" i="333"/>
  <c r="P424" i="333"/>
  <c r="O424" i="333"/>
  <c r="N424" i="333"/>
  <c r="M424" i="333"/>
  <c r="J424" i="333"/>
  <c r="I424" i="333"/>
  <c r="H424" i="333"/>
  <c r="G424" i="333"/>
  <c r="F424" i="333"/>
  <c r="E424" i="333"/>
  <c r="D424" i="333"/>
  <c r="C424" i="333"/>
  <c r="T423" i="333"/>
  <c r="S423" i="333"/>
  <c r="R423" i="333"/>
  <c r="Q423" i="333"/>
  <c r="P423" i="333"/>
  <c r="O423" i="333"/>
  <c r="N423" i="333"/>
  <c r="M423" i="333"/>
  <c r="J423" i="333"/>
  <c r="I423" i="333"/>
  <c r="H423" i="333"/>
  <c r="G423" i="333"/>
  <c r="F423" i="333"/>
  <c r="E423" i="333"/>
  <c r="D423" i="333"/>
  <c r="C423" i="333"/>
  <c r="T422" i="333"/>
  <c r="S422" i="333"/>
  <c r="R422" i="333"/>
  <c r="Q422" i="333"/>
  <c r="P422" i="333"/>
  <c r="O422" i="333"/>
  <c r="N422" i="333"/>
  <c r="M422" i="333"/>
  <c r="J422" i="333"/>
  <c r="I422" i="333"/>
  <c r="H422" i="333"/>
  <c r="G422" i="333"/>
  <c r="F422" i="333"/>
  <c r="E422" i="333"/>
  <c r="D422" i="333"/>
  <c r="C422" i="333"/>
  <c r="T421" i="333"/>
  <c r="S421" i="333"/>
  <c r="R421" i="333"/>
  <c r="Q421" i="333"/>
  <c r="P421" i="333"/>
  <c r="O421" i="333"/>
  <c r="N421" i="333"/>
  <c r="M421" i="333"/>
  <c r="J421" i="333"/>
  <c r="I421" i="333"/>
  <c r="H421" i="333"/>
  <c r="G421" i="333"/>
  <c r="F421" i="333"/>
  <c r="E421" i="333"/>
  <c r="D421" i="333"/>
  <c r="C421" i="333"/>
  <c r="T420" i="333"/>
  <c r="S420" i="333"/>
  <c r="R420" i="333"/>
  <c r="Q420" i="333"/>
  <c r="P420" i="333"/>
  <c r="O420" i="333"/>
  <c r="N420" i="333"/>
  <c r="M420" i="333"/>
  <c r="J420" i="333"/>
  <c r="I420" i="333"/>
  <c r="H420" i="333"/>
  <c r="G420" i="333"/>
  <c r="F420" i="333"/>
  <c r="E420" i="333"/>
  <c r="D420" i="333"/>
  <c r="C420" i="333"/>
  <c r="T419" i="333"/>
  <c r="S419" i="333"/>
  <c r="R419" i="333"/>
  <c r="Q419" i="333"/>
  <c r="P419" i="333"/>
  <c r="O419" i="333"/>
  <c r="N419" i="333"/>
  <c r="M419" i="333"/>
  <c r="J419" i="333"/>
  <c r="I419" i="333"/>
  <c r="H419" i="333"/>
  <c r="G419" i="333"/>
  <c r="F419" i="333"/>
  <c r="E419" i="333"/>
  <c r="D419" i="333"/>
  <c r="C419" i="333"/>
  <c r="T418" i="333"/>
  <c r="S418" i="333"/>
  <c r="R418" i="333"/>
  <c r="Q418" i="333"/>
  <c r="P418" i="333"/>
  <c r="O418" i="333"/>
  <c r="N418" i="333"/>
  <c r="M418" i="333"/>
  <c r="J418" i="333"/>
  <c r="I418" i="333"/>
  <c r="H418" i="333"/>
  <c r="G418" i="333"/>
  <c r="F418" i="333"/>
  <c r="E418" i="333"/>
  <c r="D418" i="333"/>
  <c r="C418" i="333"/>
  <c r="T417" i="333"/>
  <c r="S417" i="333"/>
  <c r="R417" i="333"/>
  <c r="Q417" i="333"/>
  <c r="P417" i="333"/>
  <c r="O417" i="333"/>
  <c r="N417" i="333"/>
  <c r="M417" i="333"/>
  <c r="J417" i="333"/>
  <c r="I417" i="333"/>
  <c r="H417" i="333"/>
  <c r="G417" i="333"/>
  <c r="F417" i="333"/>
  <c r="E417" i="333"/>
  <c r="D417" i="333"/>
  <c r="C417" i="333"/>
  <c r="T416" i="333"/>
  <c r="S416" i="333"/>
  <c r="R416" i="333"/>
  <c r="Q416" i="333"/>
  <c r="P416" i="333"/>
  <c r="O416" i="333"/>
  <c r="N416" i="333"/>
  <c r="M416" i="333"/>
  <c r="J416" i="333"/>
  <c r="I416" i="333"/>
  <c r="H416" i="333"/>
  <c r="G416" i="333"/>
  <c r="F416" i="333"/>
  <c r="E416" i="333"/>
  <c r="D416" i="333"/>
  <c r="C416" i="333"/>
  <c r="T415" i="333"/>
  <c r="S415" i="333"/>
  <c r="R415" i="333"/>
  <c r="Q415" i="333"/>
  <c r="P415" i="333"/>
  <c r="O415" i="333"/>
  <c r="N415" i="333"/>
  <c r="M415" i="333"/>
  <c r="J415" i="333"/>
  <c r="I415" i="333"/>
  <c r="H415" i="333"/>
  <c r="G415" i="333"/>
  <c r="F415" i="333"/>
  <c r="E415" i="333"/>
  <c r="D415" i="333"/>
  <c r="C415" i="333"/>
  <c r="T414" i="333"/>
  <c r="S414" i="333"/>
  <c r="R414" i="333"/>
  <c r="Q414" i="333"/>
  <c r="P414" i="333"/>
  <c r="O414" i="333"/>
  <c r="N414" i="333"/>
  <c r="M414" i="333"/>
  <c r="J414" i="333"/>
  <c r="I414" i="333"/>
  <c r="H414" i="333"/>
  <c r="G414" i="333"/>
  <c r="F414" i="333"/>
  <c r="E414" i="333"/>
  <c r="D414" i="333"/>
  <c r="C414" i="333"/>
  <c r="T413" i="333"/>
  <c r="S413" i="333"/>
  <c r="R413" i="333"/>
  <c r="Q413" i="333"/>
  <c r="P413" i="333"/>
  <c r="O413" i="333"/>
  <c r="N413" i="333"/>
  <c r="M413" i="333"/>
  <c r="J413" i="333"/>
  <c r="I413" i="333"/>
  <c r="H413" i="333"/>
  <c r="G413" i="333"/>
  <c r="F413" i="333"/>
  <c r="E413" i="333"/>
  <c r="D413" i="333"/>
  <c r="C413" i="333"/>
  <c r="T397" i="333"/>
  <c r="S397" i="333"/>
  <c r="R397" i="333"/>
  <c r="Q397" i="333"/>
  <c r="P397" i="333"/>
  <c r="O397" i="333"/>
  <c r="N397" i="333"/>
  <c r="M397" i="333"/>
  <c r="J397" i="333"/>
  <c r="I397" i="333"/>
  <c r="H397" i="333"/>
  <c r="G397" i="333"/>
  <c r="F397" i="333"/>
  <c r="E397" i="333"/>
  <c r="D397" i="333"/>
  <c r="C397" i="333"/>
  <c r="T396" i="333"/>
  <c r="S396" i="333"/>
  <c r="R396" i="333"/>
  <c r="Q396" i="333"/>
  <c r="P396" i="333"/>
  <c r="O396" i="333"/>
  <c r="N396" i="333"/>
  <c r="M396" i="333"/>
  <c r="J396" i="333"/>
  <c r="I396" i="333"/>
  <c r="H396" i="333"/>
  <c r="G396" i="333"/>
  <c r="F396" i="333"/>
  <c r="E396" i="333"/>
  <c r="D396" i="333"/>
  <c r="C396" i="333"/>
  <c r="T395" i="333"/>
  <c r="S395" i="333"/>
  <c r="R395" i="333"/>
  <c r="Q395" i="333"/>
  <c r="P395" i="333"/>
  <c r="O395" i="333"/>
  <c r="N395" i="333"/>
  <c r="M395" i="333"/>
  <c r="J395" i="333"/>
  <c r="I395" i="333"/>
  <c r="H395" i="333"/>
  <c r="G395" i="333"/>
  <c r="F395" i="333"/>
  <c r="E395" i="333"/>
  <c r="D395" i="333"/>
  <c r="C395" i="333"/>
  <c r="T394" i="333"/>
  <c r="S394" i="333"/>
  <c r="R394" i="333"/>
  <c r="Q394" i="333"/>
  <c r="P394" i="333"/>
  <c r="O394" i="333"/>
  <c r="N394" i="333"/>
  <c r="M394" i="333"/>
  <c r="J394" i="333"/>
  <c r="I394" i="333"/>
  <c r="H394" i="333"/>
  <c r="G394" i="333"/>
  <c r="F394" i="333"/>
  <c r="E394" i="333"/>
  <c r="D394" i="333"/>
  <c r="C394" i="333"/>
  <c r="T393" i="333"/>
  <c r="S393" i="333"/>
  <c r="R393" i="333"/>
  <c r="Q393" i="333"/>
  <c r="P393" i="333"/>
  <c r="O393" i="333"/>
  <c r="N393" i="333"/>
  <c r="M393" i="333"/>
  <c r="J393" i="333"/>
  <c r="I393" i="333"/>
  <c r="H393" i="333"/>
  <c r="G393" i="333"/>
  <c r="F393" i="333"/>
  <c r="E393" i="333"/>
  <c r="D393" i="333"/>
  <c r="C393" i="333"/>
  <c r="T392" i="333"/>
  <c r="S392" i="333"/>
  <c r="R392" i="333"/>
  <c r="Q392" i="333"/>
  <c r="P392" i="333"/>
  <c r="O392" i="333"/>
  <c r="N392" i="333"/>
  <c r="M392" i="333"/>
  <c r="J392" i="333"/>
  <c r="I392" i="333"/>
  <c r="H392" i="333"/>
  <c r="G392" i="333"/>
  <c r="F392" i="333"/>
  <c r="E392" i="333"/>
  <c r="D392" i="333"/>
  <c r="C392" i="333"/>
  <c r="T391" i="333"/>
  <c r="S391" i="333"/>
  <c r="R391" i="333"/>
  <c r="Q391" i="333"/>
  <c r="P391" i="333"/>
  <c r="O391" i="333"/>
  <c r="N391" i="333"/>
  <c r="M391" i="333"/>
  <c r="J391" i="333"/>
  <c r="I391" i="333"/>
  <c r="H391" i="333"/>
  <c r="G391" i="333"/>
  <c r="F391" i="333"/>
  <c r="E391" i="333"/>
  <c r="D391" i="333"/>
  <c r="C391" i="333"/>
  <c r="T390" i="333"/>
  <c r="S390" i="333"/>
  <c r="R390" i="333"/>
  <c r="Q390" i="333"/>
  <c r="P390" i="333"/>
  <c r="O390" i="333"/>
  <c r="N390" i="333"/>
  <c r="M390" i="333"/>
  <c r="J390" i="333"/>
  <c r="I390" i="333"/>
  <c r="H390" i="333"/>
  <c r="G390" i="333"/>
  <c r="F390" i="333"/>
  <c r="E390" i="333"/>
  <c r="D390" i="333"/>
  <c r="C390" i="333"/>
  <c r="T389" i="333"/>
  <c r="S389" i="333"/>
  <c r="R389" i="333"/>
  <c r="Q389" i="333"/>
  <c r="P389" i="333"/>
  <c r="O389" i="333"/>
  <c r="N389" i="333"/>
  <c r="M389" i="333"/>
  <c r="J389" i="333"/>
  <c r="I389" i="333"/>
  <c r="H389" i="333"/>
  <c r="G389" i="333"/>
  <c r="F389" i="333"/>
  <c r="E389" i="333"/>
  <c r="D389" i="333"/>
  <c r="C389" i="333"/>
  <c r="T388" i="333"/>
  <c r="S388" i="333"/>
  <c r="R388" i="333"/>
  <c r="Q388" i="333"/>
  <c r="P388" i="333"/>
  <c r="O388" i="333"/>
  <c r="N388" i="333"/>
  <c r="M388" i="333"/>
  <c r="J388" i="333"/>
  <c r="I388" i="333"/>
  <c r="H388" i="333"/>
  <c r="G388" i="333"/>
  <c r="F388" i="333"/>
  <c r="E388" i="333"/>
  <c r="D388" i="333"/>
  <c r="C388" i="333"/>
  <c r="T387" i="333"/>
  <c r="S387" i="333"/>
  <c r="R387" i="333"/>
  <c r="Q387" i="333"/>
  <c r="P387" i="333"/>
  <c r="O387" i="333"/>
  <c r="N387" i="333"/>
  <c r="M387" i="333"/>
  <c r="J387" i="333"/>
  <c r="I387" i="333"/>
  <c r="H387" i="333"/>
  <c r="G387" i="333"/>
  <c r="F387" i="333"/>
  <c r="E387" i="333"/>
  <c r="D387" i="333"/>
  <c r="C387" i="333"/>
  <c r="T386" i="333"/>
  <c r="S386" i="333"/>
  <c r="R386" i="333"/>
  <c r="Q386" i="333"/>
  <c r="P386" i="333"/>
  <c r="O386" i="333"/>
  <c r="N386" i="333"/>
  <c r="M386" i="333"/>
  <c r="J386" i="333"/>
  <c r="I386" i="333"/>
  <c r="H386" i="333"/>
  <c r="G386" i="333"/>
  <c r="F386" i="333"/>
  <c r="E386" i="333"/>
  <c r="D386" i="333"/>
  <c r="C386" i="333"/>
  <c r="U383" i="333"/>
  <c r="U382" i="333"/>
  <c r="U381" i="333"/>
  <c r="U380" i="333"/>
  <c r="T370" i="333"/>
  <c r="S370" i="333"/>
  <c r="R370" i="333"/>
  <c r="Q370" i="333"/>
  <c r="P370" i="333"/>
  <c r="O370" i="333"/>
  <c r="N370" i="333"/>
  <c r="M370" i="333"/>
  <c r="J370" i="333"/>
  <c r="I370" i="333"/>
  <c r="H370" i="333"/>
  <c r="G370" i="333"/>
  <c r="F370" i="333"/>
  <c r="E370" i="333"/>
  <c r="D370" i="333"/>
  <c r="T369" i="333"/>
  <c r="S369" i="333"/>
  <c r="R369" i="333"/>
  <c r="Q369" i="333"/>
  <c r="P369" i="333"/>
  <c r="O369" i="333"/>
  <c r="N369" i="333"/>
  <c r="M369" i="333"/>
  <c r="J369" i="333"/>
  <c r="I369" i="333"/>
  <c r="H369" i="333"/>
  <c r="G369" i="333"/>
  <c r="F369" i="333"/>
  <c r="E369" i="333"/>
  <c r="D369" i="333"/>
  <c r="T368" i="333"/>
  <c r="S368" i="333"/>
  <c r="R368" i="333"/>
  <c r="Q368" i="333"/>
  <c r="P368" i="333"/>
  <c r="O368" i="333"/>
  <c r="N368" i="333"/>
  <c r="M368" i="333"/>
  <c r="J368" i="333"/>
  <c r="I368" i="333"/>
  <c r="H368" i="333"/>
  <c r="G368" i="333"/>
  <c r="F368" i="333"/>
  <c r="E368" i="333"/>
  <c r="D368" i="333"/>
  <c r="T367" i="333"/>
  <c r="S367" i="333"/>
  <c r="R367" i="333"/>
  <c r="Q367" i="333"/>
  <c r="P367" i="333"/>
  <c r="O367" i="333"/>
  <c r="N367" i="333"/>
  <c r="M367" i="333"/>
  <c r="J367" i="333"/>
  <c r="I367" i="333"/>
  <c r="H367" i="333"/>
  <c r="G367" i="333"/>
  <c r="F367" i="333"/>
  <c r="E367" i="333"/>
  <c r="D367" i="333"/>
  <c r="T366" i="333"/>
  <c r="S366" i="333"/>
  <c r="R366" i="333"/>
  <c r="Q366" i="333"/>
  <c r="P366" i="333"/>
  <c r="O366" i="333"/>
  <c r="N366" i="333"/>
  <c r="M366" i="333"/>
  <c r="J366" i="333"/>
  <c r="I366" i="333"/>
  <c r="H366" i="333"/>
  <c r="G366" i="333"/>
  <c r="F366" i="333"/>
  <c r="E366" i="333"/>
  <c r="D366" i="333"/>
  <c r="T365" i="333"/>
  <c r="S365" i="333"/>
  <c r="R365" i="333"/>
  <c r="Q365" i="333"/>
  <c r="P365" i="333"/>
  <c r="O365" i="333"/>
  <c r="N365" i="333"/>
  <c r="M365" i="333"/>
  <c r="J365" i="333"/>
  <c r="I365" i="333"/>
  <c r="H365" i="333"/>
  <c r="G365" i="333"/>
  <c r="F365" i="333"/>
  <c r="E365" i="333"/>
  <c r="D365" i="333"/>
  <c r="T364" i="333"/>
  <c r="S364" i="333"/>
  <c r="R364" i="333"/>
  <c r="Q364" i="333"/>
  <c r="P364" i="333"/>
  <c r="O364" i="333"/>
  <c r="N364" i="333"/>
  <c r="M364" i="333"/>
  <c r="J364" i="333"/>
  <c r="I364" i="333"/>
  <c r="H364" i="333"/>
  <c r="G364" i="333"/>
  <c r="F364" i="333"/>
  <c r="E364" i="333"/>
  <c r="D364" i="333"/>
  <c r="T363" i="333"/>
  <c r="S363" i="333"/>
  <c r="R363" i="333"/>
  <c r="Q363" i="333"/>
  <c r="P363" i="333"/>
  <c r="O363" i="333"/>
  <c r="N363" i="333"/>
  <c r="M363" i="333"/>
  <c r="J363" i="333"/>
  <c r="I363" i="333"/>
  <c r="H363" i="333"/>
  <c r="G363" i="333"/>
  <c r="F363" i="333"/>
  <c r="E363" i="333"/>
  <c r="D363" i="333"/>
  <c r="T362" i="333"/>
  <c r="S362" i="333"/>
  <c r="R362" i="333"/>
  <c r="Q362" i="333"/>
  <c r="P362" i="333"/>
  <c r="O362" i="333"/>
  <c r="N362" i="333"/>
  <c r="M362" i="333"/>
  <c r="J362" i="333"/>
  <c r="I362" i="333"/>
  <c r="H362" i="333"/>
  <c r="G362" i="333"/>
  <c r="F362" i="333"/>
  <c r="E362" i="333"/>
  <c r="D362" i="333"/>
  <c r="T361" i="333"/>
  <c r="S361" i="333"/>
  <c r="R361" i="333"/>
  <c r="Q361" i="333"/>
  <c r="P361" i="333"/>
  <c r="O361" i="333"/>
  <c r="N361" i="333"/>
  <c r="M361" i="333"/>
  <c r="J361" i="333"/>
  <c r="I361" i="333"/>
  <c r="H361" i="333"/>
  <c r="G361" i="333"/>
  <c r="F361" i="333"/>
  <c r="E361" i="333"/>
  <c r="D361" i="333"/>
  <c r="T360" i="333"/>
  <c r="S360" i="333"/>
  <c r="R360" i="333"/>
  <c r="Q360" i="333"/>
  <c r="P360" i="333"/>
  <c r="O360" i="333"/>
  <c r="N360" i="333"/>
  <c r="M360" i="333"/>
  <c r="J360" i="333"/>
  <c r="I360" i="333"/>
  <c r="H360" i="333"/>
  <c r="G360" i="333"/>
  <c r="F360" i="333"/>
  <c r="E360" i="333"/>
  <c r="D360" i="333"/>
  <c r="T359" i="333"/>
  <c r="S359" i="333"/>
  <c r="R359" i="333"/>
  <c r="Q359" i="333"/>
  <c r="P359" i="333"/>
  <c r="O359" i="333"/>
  <c r="N359" i="333"/>
  <c r="M359" i="333"/>
  <c r="J359" i="333"/>
  <c r="I359" i="333"/>
  <c r="H359" i="333"/>
  <c r="G359" i="333"/>
  <c r="F359" i="333"/>
  <c r="E359" i="333"/>
  <c r="D359" i="333"/>
  <c r="T343" i="333"/>
  <c r="S343" i="333"/>
  <c r="R343" i="333"/>
  <c r="Q343" i="333"/>
  <c r="P343" i="333"/>
  <c r="O343" i="333"/>
  <c r="N343" i="333"/>
  <c r="M343" i="333"/>
  <c r="J343" i="333"/>
  <c r="I343" i="333"/>
  <c r="H343" i="333"/>
  <c r="G343" i="333"/>
  <c r="F343" i="333"/>
  <c r="E343" i="333"/>
  <c r="D343" i="333"/>
  <c r="C343" i="333"/>
  <c r="T342" i="333"/>
  <c r="S342" i="333"/>
  <c r="R342" i="333"/>
  <c r="Q342" i="333"/>
  <c r="P342" i="333"/>
  <c r="O342" i="333"/>
  <c r="N342" i="333"/>
  <c r="M342" i="333"/>
  <c r="J342" i="333"/>
  <c r="I342" i="333"/>
  <c r="H342" i="333"/>
  <c r="G342" i="333"/>
  <c r="F342" i="333"/>
  <c r="E342" i="333"/>
  <c r="D342" i="333"/>
  <c r="C342" i="333"/>
  <c r="T341" i="333"/>
  <c r="S341" i="333"/>
  <c r="R341" i="333"/>
  <c r="Q341" i="333"/>
  <c r="P341" i="333"/>
  <c r="O341" i="333"/>
  <c r="N341" i="333"/>
  <c r="M341" i="333"/>
  <c r="J341" i="333"/>
  <c r="I341" i="333"/>
  <c r="H341" i="333"/>
  <c r="G341" i="333"/>
  <c r="F341" i="333"/>
  <c r="E341" i="333"/>
  <c r="D341" i="333"/>
  <c r="C341" i="333"/>
  <c r="T340" i="333"/>
  <c r="S340" i="333"/>
  <c r="R340" i="333"/>
  <c r="Q340" i="333"/>
  <c r="P340" i="333"/>
  <c r="O340" i="333"/>
  <c r="N340" i="333"/>
  <c r="M340" i="333"/>
  <c r="J340" i="333"/>
  <c r="I340" i="333"/>
  <c r="H340" i="333"/>
  <c r="G340" i="333"/>
  <c r="F340" i="333"/>
  <c r="E340" i="333"/>
  <c r="D340" i="333"/>
  <c r="C340" i="333"/>
  <c r="T339" i="333"/>
  <c r="S339" i="333"/>
  <c r="R339" i="333"/>
  <c r="Q339" i="333"/>
  <c r="P339" i="333"/>
  <c r="O339" i="333"/>
  <c r="N339" i="333"/>
  <c r="M339" i="333"/>
  <c r="J339" i="333"/>
  <c r="I339" i="333"/>
  <c r="H339" i="333"/>
  <c r="G339" i="333"/>
  <c r="F339" i="333"/>
  <c r="E339" i="333"/>
  <c r="D339" i="333"/>
  <c r="C339" i="333"/>
  <c r="T338" i="333"/>
  <c r="S338" i="333"/>
  <c r="R338" i="333"/>
  <c r="Q338" i="333"/>
  <c r="P338" i="333"/>
  <c r="O338" i="333"/>
  <c r="N338" i="333"/>
  <c r="M338" i="333"/>
  <c r="J338" i="333"/>
  <c r="I338" i="333"/>
  <c r="H338" i="333"/>
  <c r="G338" i="333"/>
  <c r="F338" i="333"/>
  <c r="E338" i="333"/>
  <c r="D338" i="333"/>
  <c r="C338" i="333"/>
  <c r="T337" i="333"/>
  <c r="S337" i="333"/>
  <c r="R337" i="333"/>
  <c r="Q337" i="333"/>
  <c r="P337" i="333"/>
  <c r="O337" i="333"/>
  <c r="N337" i="333"/>
  <c r="M337" i="333"/>
  <c r="J337" i="333"/>
  <c r="I337" i="333"/>
  <c r="H337" i="333"/>
  <c r="G337" i="333"/>
  <c r="F337" i="333"/>
  <c r="E337" i="333"/>
  <c r="D337" i="333"/>
  <c r="C337" i="333"/>
  <c r="T336" i="333"/>
  <c r="S336" i="333"/>
  <c r="R336" i="333"/>
  <c r="Q336" i="333"/>
  <c r="P336" i="333"/>
  <c r="O336" i="333"/>
  <c r="N336" i="333"/>
  <c r="M336" i="333"/>
  <c r="J336" i="333"/>
  <c r="I336" i="333"/>
  <c r="H336" i="333"/>
  <c r="G336" i="333"/>
  <c r="F336" i="333"/>
  <c r="E336" i="333"/>
  <c r="D336" i="333"/>
  <c r="C336" i="333"/>
  <c r="T335" i="333"/>
  <c r="S335" i="333"/>
  <c r="R335" i="333"/>
  <c r="Q335" i="333"/>
  <c r="P335" i="333"/>
  <c r="O335" i="333"/>
  <c r="N335" i="333"/>
  <c r="M335" i="333"/>
  <c r="J335" i="333"/>
  <c r="I335" i="333"/>
  <c r="H335" i="333"/>
  <c r="G335" i="333"/>
  <c r="F335" i="333"/>
  <c r="E335" i="333"/>
  <c r="D335" i="333"/>
  <c r="C335" i="333"/>
  <c r="T334" i="333"/>
  <c r="S334" i="333"/>
  <c r="R334" i="333"/>
  <c r="Q334" i="333"/>
  <c r="P334" i="333"/>
  <c r="O334" i="333"/>
  <c r="N334" i="333"/>
  <c r="M334" i="333"/>
  <c r="J334" i="333"/>
  <c r="I334" i="333"/>
  <c r="H334" i="333"/>
  <c r="G334" i="333"/>
  <c r="F334" i="333"/>
  <c r="E334" i="333"/>
  <c r="D334" i="333"/>
  <c r="C334" i="333"/>
  <c r="T333" i="333"/>
  <c r="S333" i="333"/>
  <c r="R333" i="333"/>
  <c r="Q333" i="333"/>
  <c r="P333" i="333"/>
  <c r="O333" i="333"/>
  <c r="N333" i="333"/>
  <c r="M333" i="333"/>
  <c r="J333" i="333"/>
  <c r="I333" i="333"/>
  <c r="H333" i="333"/>
  <c r="G333" i="333"/>
  <c r="F333" i="333"/>
  <c r="E333" i="333"/>
  <c r="D333" i="333"/>
  <c r="C333" i="333"/>
  <c r="T332" i="333"/>
  <c r="S332" i="333"/>
  <c r="R332" i="333"/>
  <c r="Q332" i="333"/>
  <c r="P332" i="333"/>
  <c r="O332" i="333"/>
  <c r="N332" i="333"/>
  <c r="M332" i="333"/>
  <c r="J332" i="333"/>
  <c r="I332" i="333"/>
  <c r="H332" i="333"/>
  <c r="G332" i="333"/>
  <c r="F332" i="333"/>
  <c r="E332" i="333"/>
  <c r="D332" i="333"/>
  <c r="C332" i="333"/>
  <c r="T316" i="333"/>
  <c r="S316" i="333"/>
  <c r="R316" i="333"/>
  <c r="Q316" i="333"/>
  <c r="P316" i="333"/>
  <c r="O316" i="333"/>
  <c r="N316" i="333"/>
  <c r="M316" i="333"/>
  <c r="J316" i="333"/>
  <c r="I316" i="333"/>
  <c r="H316" i="333"/>
  <c r="G316" i="333"/>
  <c r="F316" i="333"/>
  <c r="E316" i="333"/>
  <c r="D316" i="333"/>
  <c r="C316" i="333"/>
  <c r="T315" i="333"/>
  <c r="S315" i="333"/>
  <c r="R315" i="333"/>
  <c r="Q315" i="333"/>
  <c r="P315" i="333"/>
  <c r="O315" i="333"/>
  <c r="N315" i="333"/>
  <c r="M315" i="333"/>
  <c r="J315" i="333"/>
  <c r="I315" i="333"/>
  <c r="H315" i="333"/>
  <c r="G315" i="333"/>
  <c r="F315" i="333"/>
  <c r="E315" i="333"/>
  <c r="D315" i="333"/>
  <c r="C315" i="333"/>
  <c r="T314" i="333"/>
  <c r="S314" i="333"/>
  <c r="R314" i="333"/>
  <c r="Q314" i="333"/>
  <c r="P314" i="333"/>
  <c r="O314" i="333"/>
  <c r="N314" i="333"/>
  <c r="M314" i="333"/>
  <c r="J314" i="333"/>
  <c r="I314" i="333"/>
  <c r="H314" i="333"/>
  <c r="G314" i="333"/>
  <c r="F314" i="333"/>
  <c r="E314" i="333"/>
  <c r="D314" i="333"/>
  <c r="C314" i="333"/>
  <c r="T313" i="333"/>
  <c r="S313" i="333"/>
  <c r="R313" i="333"/>
  <c r="Q313" i="333"/>
  <c r="P313" i="333"/>
  <c r="O313" i="333"/>
  <c r="N313" i="333"/>
  <c r="M313" i="333"/>
  <c r="J313" i="333"/>
  <c r="I313" i="333"/>
  <c r="H313" i="333"/>
  <c r="G313" i="333"/>
  <c r="F313" i="333"/>
  <c r="E313" i="333"/>
  <c r="D313" i="333"/>
  <c r="C313" i="333"/>
  <c r="T312" i="333"/>
  <c r="S312" i="333"/>
  <c r="R312" i="333"/>
  <c r="Q312" i="333"/>
  <c r="P312" i="333"/>
  <c r="O312" i="333"/>
  <c r="N312" i="333"/>
  <c r="M312" i="333"/>
  <c r="J312" i="333"/>
  <c r="I312" i="333"/>
  <c r="H312" i="333"/>
  <c r="G312" i="333"/>
  <c r="F312" i="333"/>
  <c r="E312" i="333"/>
  <c r="D312" i="333"/>
  <c r="C312" i="333"/>
  <c r="T311" i="333"/>
  <c r="S311" i="333"/>
  <c r="R311" i="333"/>
  <c r="Q311" i="333"/>
  <c r="P311" i="333"/>
  <c r="O311" i="333"/>
  <c r="N311" i="333"/>
  <c r="M311" i="333"/>
  <c r="J311" i="333"/>
  <c r="I311" i="333"/>
  <c r="H311" i="333"/>
  <c r="G311" i="333"/>
  <c r="F311" i="333"/>
  <c r="E311" i="333"/>
  <c r="D311" i="333"/>
  <c r="C311" i="333"/>
  <c r="T310" i="333"/>
  <c r="S310" i="333"/>
  <c r="R310" i="333"/>
  <c r="Q310" i="333"/>
  <c r="P310" i="333"/>
  <c r="O310" i="333"/>
  <c r="N310" i="333"/>
  <c r="M310" i="333"/>
  <c r="J310" i="333"/>
  <c r="I310" i="333"/>
  <c r="H310" i="333"/>
  <c r="G310" i="333"/>
  <c r="F310" i="333"/>
  <c r="E310" i="333"/>
  <c r="D310" i="333"/>
  <c r="C310" i="333"/>
  <c r="T309" i="333"/>
  <c r="S309" i="333"/>
  <c r="R309" i="333"/>
  <c r="Q309" i="333"/>
  <c r="P309" i="333"/>
  <c r="O309" i="333"/>
  <c r="N309" i="333"/>
  <c r="M309" i="333"/>
  <c r="J309" i="333"/>
  <c r="I309" i="333"/>
  <c r="H309" i="333"/>
  <c r="G309" i="333"/>
  <c r="F309" i="333"/>
  <c r="E309" i="333"/>
  <c r="D309" i="333"/>
  <c r="C309" i="333"/>
  <c r="T308" i="333"/>
  <c r="S308" i="333"/>
  <c r="R308" i="333"/>
  <c r="Q308" i="333"/>
  <c r="P308" i="333"/>
  <c r="O308" i="333"/>
  <c r="N308" i="333"/>
  <c r="M308" i="333"/>
  <c r="J308" i="333"/>
  <c r="I308" i="333"/>
  <c r="H308" i="333"/>
  <c r="G308" i="333"/>
  <c r="F308" i="333"/>
  <c r="E308" i="333"/>
  <c r="D308" i="333"/>
  <c r="C308" i="333"/>
  <c r="T307" i="333"/>
  <c r="S307" i="333"/>
  <c r="R307" i="333"/>
  <c r="Q307" i="333"/>
  <c r="P307" i="333"/>
  <c r="O307" i="333"/>
  <c r="N307" i="333"/>
  <c r="M307" i="333"/>
  <c r="J307" i="333"/>
  <c r="I307" i="333"/>
  <c r="H307" i="333"/>
  <c r="G307" i="333"/>
  <c r="F307" i="333"/>
  <c r="E307" i="333"/>
  <c r="D307" i="333"/>
  <c r="C307" i="333"/>
  <c r="T306" i="333"/>
  <c r="S306" i="333"/>
  <c r="R306" i="333"/>
  <c r="Q306" i="333"/>
  <c r="P306" i="333"/>
  <c r="O306" i="333"/>
  <c r="N306" i="333"/>
  <c r="M306" i="333"/>
  <c r="J306" i="333"/>
  <c r="I306" i="333"/>
  <c r="H306" i="333"/>
  <c r="G306" i="333"/>
  <c r="F306" i="333"/>
  <c r="E306" i="333"/>
  <c r="D306" i="333"/>
  <c r="C306" i="333"/>
  <c r="T305" i="333"/>
  <c r="S305" i="333"/>
  <c r="R305" i="333"/>
  <c r="Q305" i="333"/>
  <c r="P305" i="333"/>
  <c r="O305" i="333"/>
  <c r="N305" i="333"/>
  <c r="M305" i="333"/>
  <c r="J305" i="333"/>
  <c r="I305" i="333"/>
  <c r="H305" i="333"/>
  <c r="G305" i="333"/>
  <c r="F305" i="333"/>
  <c r="E305" i="333"/>
  <c r="D305" i="333"/>
  <c r="C305" i="333"/>
  <c r="T263" i="333"/>
  <c r="S263" i="333"/>
  <c r="R263" i="333"/>
  <c r="Q263" i="333"/>
  <c r="P263" i="333"/>
  <c r="O263" i="333"/>
  <c r="N263" i="333"/>
  <c r="M263" i="333"/>
  <c r="J263" i="333"/>
  <c r="I263" i="333"/>
  <c r="H263" i="333"/>
  <c r="G263" i="333"/>
  <c r="F263" i="333"/>
  <c r="E263" i="333"/>
  <c r="D263" i="333"/>
  <c r="C263" i="333"/>
  <c r="U262" i="333"/>
  <c r="T262" i="333"/>
  <c r="S262" i="333"/>
  <c r="R262" i="333"/>
  <c r="Q262" i="333"/>
  <c r="P262" i="333"/>
  <c r="O262" i="333"/>
  <c r="N262" i="333"/>
  <c r="M262" i="333"/>
  <c r="J262" i="333"/>
  <c r="I262" i="333"/>
  <c r="H262" i="333"/>
  <c r="G262" i="333"/>
  <c r="F262" i="333"/>
  <c r="E262" i="333"/>
  <c r="D262" i="333"/>
  <c r="C262" i="333"/>
  <c r="U261" i="333"/>
  <c r="T261" i="333"/>
  <c r="S261" i="333"/>
  <c r="R261" i="333"/>
  <c r="Q261" i="333"/>
  <c r="P261" i="333"/>
  <c r="O261" i="333"/>
  <c r="N261" i="333"/>
  <c r="M261" i="333"/>
  <c r="J261" i="333"/>
  <c r="I261" i="333"/>
  <c r="H261" i="333"/>
  <c r="G261" i="333"/>
  <c r="F261" i="333"/>
  <c r="E261" i="333"/>
  <c r="D261" i="333"/>
  <c r="C261" i="333"/>
  <c r="U260" i="333"/>
  <c r="T260" i="333"/>
  <c r="S260" i="333"/>
  <c r="R260" i="333"/>
  <c r="Q260" i="333"/>
  <c r="P260" i="333"/>
  <c r="O260" i="333"/>
  <c r="N260" i="333"/>
  <c r="M260" i="333"/>
  <c r="J260" i="333"/>
  <c r="I260" i="333"/>
  <c r="H260" i="333"/>
  <c r="G260" i="333"/>
  <c r="F260" i="333"/>
  <c r="E260" i="333"/>
  <c r="D260" i="333"/>
  <c r="C260" i="333"/>
  <c r="U259" i="333"/>
  <c r="T259" i="333"/>
  <c r="S259" i="333"/>
  <c r="R259" i="333"/>
  <c r="Q259" i="333"/>
  <c r="P259" i="333"/>
  <c r="O259" i="333"/>
  <c r="N259" i="333"/>
  <c r="M259" i="333"/>
  <c r="J259" i="333"/>
  <c r="I259" i="333"/>
  <c r="H259" i="333"/>
  <c r="G259" i="333"/>
  <c r="F259" i="333"/>
  <c r="E259" i="333"/>
  <c r="D259" i="333"/>
  <c r="C259" i="333"/>
  <c r="U258" i="333"/>
  <c r="T258" i="333"/>
  <c r="S258" i="333"/>
  <c r="R258" i="333"/>
  <c r="Q258" i="333"/>
  <c r="P258" i="333"/>
  <c r="O258" i="333"/>
  <c r="N258" i="333"/>
  <c r="M258" i="333"/>
  <c r="J258" i="333"/>
  <c r="I258" i="333"/>
  <c r="H258" i="333"/>
  <c r="G258" i="333"/>
  <c r="F258" i="333"/>
  <c r="E258" i="333"/>
  <c r="D258" i="333"/>
  <c r="C258" i="333"/>
  <c r="T253" i="333"/>
  <c r="S253" i="333"/>
  <c r="R253" i="333"/>
  <c r="Q253" i="333"/>
  <c r="P253" i="333"/>
  <c r="O253" i="333"/>
  <c r="N253" i="333"/>
  <c r="M253" i="333"/>
  <c r="J253" i="333"/>
  <c r="I253" i="333"/>
  <c r="H253" i="333"/>
  <c r="G253" i="333"/>
  <c r="F253" i="333"/>
  <c r="E253" i="333"/>
  <c r="D253" i="333"/>
  <c r="T252" i="333"/>
  <c r="S252" i="333"/>
  <c r="R252" i="333"/>
  <c r="Q252" i="333"/>
  <c r="P252" i="333"/>
  <c r="O252" i="333"/>
  <c r="N252" i="333"/>
  <c r="M252" i="333"/>
  <c r="J252" i="333"/>
  <c r="I252" i="333"/>
  <c r="H252" i="333"/>
  <c r="G252" i="333"/>
  <c r="F252" i="333"/>
  <c r="E252" i="333"/>
  <c r="D252" i="333"/>
  <c r="T251" i="333"/>
  <c r="S251" i="333"/>
  <c r="R251" i="333"/>
  <c r="Q251" i="333"/>
  <c r="P251" i="333"/>
  <c r="O251" i="333"/>
  <c r="N251" i="333"/>
  <c r="M251" i="333"/>
  <c r="J251" i="333"/>
  <c r="I251" i="333"/>
  <c r="H251" i="333"/>
  <c r="G251" i="333"/>
  <c r="F251" i="333"/>
  <c r="E251" i="333"/>
  <c r="D251" i="333"/>
  <c r="T250" i="333"/>
  <c r="S250" i="333"/>
  <c r="R250" i="333"/>
  <c r="Q250" i="333"/>
  <c r="P250" i="333"/>
  <c r="O250" i="333"/>
  <c r="N250" i="333"/>
  <c r="M250" i="333"/>
  <c r="J250" i="333"/>
  <c r="I250" i="333"/>
  <c r="H250" i="333"/>
  <c r="G250" i="333"/>
  <c r="F250" i="333"/>
  <c r="E250" i="333"/>
  <c r="D250" i="333"/>
  <c r="C250" i="333"/>
  <c r="T249" i="333"/>
  <c r="S249" i="333"/>
  <c r="R249" i="333"/>
  <c r="Q249" i="333"/>
  <c r="P249" i="333"/>
  <c r="O249" i="333"/>
  <c r="N249" i="333"/>
  <c r="M249" i="333"/>
  <c r="J249" i="333"/>
  <c r="I249" i="333"/>
  <c r="H249" i="333"/>
  <c r="G249" i="333"/>
  <c r="F249" i="333"/>
  <c r="E249" i="333"/>
  <c r="D249" i="333"/>
  <c r="C249" i="333"/>
  <c r="T248" i="333"/>
  <c r="S248" i="333"/>
  <c r="R248" i="333"/>
  <c r="Q248" i="333"/>
  <c r="P248" i="333"/>
  <c r="O248" i="333"/>
  <c r="N248" i="333"/>
  <c r="M248" i="333"/>
  <c r="J248" i="333"/>
  <c r="I248" i="333"/>
  <c r="H248" i="333"/>
  <c r="G248" i="333"/>
  <c r="F248" i="333"/>
  <c r="E248" i="333"/>
  <c r="D248" i="333"/>
  <c r="C248" i="333"/>
  <c r="T247" i="333"/>
  <c r="S247" i="333"/>
  <c r="R247" i="333"/>
  <c r="Q247" i="333"/>
  <c r="P247" i="333"/>
  <c r="O247" i="333"/>
  <c r="N247" i="333"/>
  <c r="M247" i="333"/>
  <c r="J247" i="333"/>
  <c r="I247" i="333"/>
  <c r="H247" i="333"/>
  <c r="G247" i="333"/>
  <c r="F247" i="333"/>
  <c r="E247" i="333"/>
  <c r="D247" i="333"/>
  <c r="C247" i="333"/>
  <c r="T246" i="333"/>
  <c r="S246" i="333"/>
  <c r="R246" i="333"/>
  <c r="Q246" i="333"/>
  <c r="P246" i="333"/>
  <c r="O246" i="333"/>
  <c r="N246" i="333"/>
  <c r="M246" i="333"/>
  <c r="J246" i="333"/>
  <c r="I246" i="333"/>
  <c r="H246" i="333"/>
  <c r="G246" i="333"/>
  <c r="F246" i="333"/>
  <c r="E246" i="333"/>
  <c r="D246" i="333"/>
  <c r="C246" i="333"/>
  <c r="T245" i="333"/>
  <c r="S245" i="333"/>
  <c r="R245" i="333"/>
  <c r="Q245" i="333"/>
  <c r="P245" i="333"/>
  <c r="O245" i="333"/>
  <c r="N245" i="333"/>
  <c r="M245" i="333"/>
  <c r="J245" i="333"/>
  <c r="I245" i="333"/>
  <c r="H245" i="333"/>
  <c r="G245" i="333"/>
  <c r="F245" i="333"/>
  <c r="E245" i="333"/>
  <c r="D245" i="333"/>
  <c r="C245" i="333"/>
  <c r="T244" i="333"/>
  <c r="S244" i="333"/>
  <c r="R244" i="333"/>
  <c r="Q244" i="333"/>
  <c r="P244" i="333"/>
  <c r="O244" i="333"/>
  <c r="N244" i="333"/>
  <c r="M244" i="333"/>
  <c r="J244" i="333"/>
  <c r="I244" i="333"/>
  <c r="H244" i="333"/>
  <c r="G244" i="333"/>
  <c r="F244" i="333"/>
  <c r="E244" i="333"/>
  <c r="D244" i="333"/>
  <c r="C244" i="333"/>
  <c r="T243" i="333"/>
  <c r="S243" i="333"/>
  <c r="R243" i="333"/>
  <c r="Q243" i="333"/>
  <c r="P243" i="333"/>
  <c r="O243" i="333"/>
  <c r="N243" i="333"/>
  <c r="M243" i="333"/>
  <c r="J243" i="333"/>
  <c r="I243" i="333"/>
  <c r="H243" i="333"/>
  <c r="G243" i="333"/>
  <c r="F243" i="333"/>
  <c r="E243" i="333"/>
  <c r="D243" i="333"/>
  <c r="C243" i="333"/>
  <c r="T242" i="333"/>
  <c r="S242" i="333"/>
  <c r="R242" i="333"/>
  <c r="Q242" i="333"/>
  <c r="P242" i="333"/>
  <c r="O242" i="333"/>
  <c r="N242" i="333"/>
  <c r="M242" i="333"/>
  <c r="J242" i="333"/>
  <c r="I242" i="333"/>
  <c r="H242" i="333"/>
  <c r="G242" i="333"/>
  <c r="F242" i="333"/>
  <c r="E242" i="333"/>
  <c r="D242" i="333"/>
  <c r="C242" i="333"/>
  <c r="C240" i="333"/>
  <c r="C451" i="333" s="1"/>
  <c r="C450" i="333"/>
  <c r="C449" i="333"/>
  <c r="T226" i="333"/>
  <c r="S226" i="333"/>
  <c r="R226" i="333"/>
  <c r="Q226" i="333"/>
  <c r="P226" i="333"/>
  <c r="O226" i="333"/>
  <c r="N226" i="333"/>
  <c r="M226" i="333"/>
  <c r="J226" i="333"/>
  <c r="I226" i="333"/>
  <c r="H226" i="333"/>
  <c r="G226" i="333"/>
  <c r="F226" i="333"/>
  <c r="E226" i="333"/>
  <c r="D226" i="333"/>
  <c r="C226" i="333"/>
  <c r="T225" i="333"/>
  <c r="S225" i="333"/>
  <c r="R225" i="333"/>
  <c r="Q225" i="333"/>
  <c r="P225" i="333"/>
  <c r="O225" i="333"/>
  <c r="N225" i="333"/>
  <c r="M225" i="333"/>
  <c r="J225" i="333"/>
  <c r="I225" i="333"/>
  <c r="H225" i="333"/>
  <c r="G225" i="333"/>
  <c r="F225" i="333"/>
  <c r="E225" i="333"/>
  <c r="D225" i="333"/>
  <c r="C225" i="333"/>
  <c r="T224" i="333"/>
  <c r="S224" i="333"/>
  <c r="R224" i="333"/>
  <c r="Q224" i="333"/>
  <c r="P224" i="333"/>
  <c r="O224" i="333"/>
  <c r="N224" i="333"/>
  <c r="M224" i="333"/>
  <c r="J224" i="333"/>
  <c r="I224" i="333"/>
  <c r="H224" i="333"/>
  <c r="G224" i="333"/>
  <c r="F224" i="333"/>
  <c r="E224" i="333"/>
  <c r="D224" i="333"/>
  <c r="C224" i="333"/>
  <c r="T223" i="333"/>
  <c r="S223" i="333"/>
  <c r="R223" i="333"/>
  <c r="Q223" i="333"/>
  <c r="P223" i="333"/>
  <c r="O223" i="333"/>
  <c r="N223" i="333"/>
  <c r="M223" i="333"/>
  <c r="J223" i="333"/>
  <c r="I223" i="333"/>
  <c r="H223" i="333"/>
  <c r="G223" i="333"/>
  <c r="F223" i="333"/>
  <c r="E223" i="333"/>
  <c r="D223" i="333"/>
  <c r="C223" i="333"/>
  <c r="T222" i="333"/>
  <c r="S222" i="333"/>
  <c r="R222" i="333"/>
  <c r="Q222" i="333"/>
  <c r="P222" i="333"/>
  <c r="O222" i="333"/>
  <c r="N222" i="333"/>
  <c r="M222" i="333"/>
  <c r="J222" i="333"/>
  <c r="I222" i="333"/>
  <c r="H222" i="333"/>
  <c r="G222" i="333"/>
  <c r="F222" i="333"/>
  <c r="E222" i="333"/>
  <c r="D222" i="333"/>
  <c r="C222" i="333"/>
  <c r="T221" i="333"/>
  <c r="S221" i="333"/>
  <c r="R221" i="333"/>
  <c r="Q221" i="333"/>
  <c r="P221" i="333"/>
  <c r="O221" i="333"/>
  <c r="N221" i="333"/>
  <c r="M221" i="333"/>
  <c r="J221" i="333"/>
  <c r="I221" i="333"/>
  <c r="H221" i="333"/>
  <c r="G221" i="333"/>
  <c r="F221" i="333"/>
  <c r="E221" i="333"/>
  <c r="D221" i="333"/>
  <c r="C221" i="333"/>
  <c r="T220" i="333"/>
  <c r="S220" i="333"/>
  <c r="R220" i="333"/>
  <c r="Q220" i="333"/>
  <c r="P220" i="333"/>
  <c r="O220" i="333"/>
  <c r="N220" i="333"/>
  <c r="M220" i="333"/>
  <c r="J220" i="333"/>
  <c r="I220" i="333"/>
  <c r="H220" i="333"/>
  <c r="G220" i="333"/>
  <c r="F220" i="333"/>
  <c r="E220" i="333"/>
  <c r="D220" i="333"/>
  <c r="C220" i="333"/>
  <c r="T219" i="333"/>
  <c r="S219" i="333"/>
  <c r="R219" i="333"/>
  <c r="Q219" i="333"/>
  <c r="P219" i="333"/>
  <c r="O219" i="333"/>
  <c r="N219" i="333"/>
  <c r="M219" i="333"/>
  <c r="J219" i="333"/>
  <c r="I219" i="333"/>
  <c r="H219" i="333"/>
  <c r="G219" i="333"/>
  <c r="F219" i="333"/>
  <c r="E219" i="333"/>
  <c r="D219" i="333"/>
  <c r="C219" i="333"/>
  <c r="T218" i="333"/>
  <c r="S218" i="333"/>
  <c r="R218" i="333"/>
  <c r="Q218" i="333"/>
  <c r="P218" i="333"/>
  <c r="O218" i="333"/>
  <c r="N218" i="333"/>
  <c r="M218" i="333"/>
  <c r="J218" i="333"/>
  <c r="I218" i="333"/>
  <c r="H218" i="333"/>
  <c r="G218" i="333"/>
  <c r="F218" i="333"/>
  <c r="E218" i="333"/>
  <c r="D218" i="333"/>
  <c r="C218" i="333"/>
  <c r="T217" i="333"/>
  <c r="S217" i="333"/>
  <c r="R217" i="333"/>
  <c r="Q217" i="333"/>
  <c r="P217" i="333"/>
  <c r="O217" i="333"/>
  <c r="N217" i="333"/>
  <c r="M217" i="333"/>
  <c r="J217" i="333"/>
  <c r="I217" i="333"/>
  <c r="H217" i="333"/>
  <c r="G217" i="333"/>
  <c r="F217" i="333"/>
  <c r="E217" i="333"/>
  <c r="D217" i="333"/>
  <c r="C217" i="333"/>
  <c r="T216" i="333"/>
  <c r="S216" i="333"/>
  <c r="R216" i="333"/>
  <c r="Q216" i="333"/>
  <c r="P216" i="333"/>
  <c r="O216" i="333"/>
  <c r="N216" i="333"/>
  <c r="M216" i="333"/>
  <c r="J216" i="333"/>
  <c r="I216" i="333"/>
  <c r="H216" i="333"/>
  <c r="G216" i="333"/>
  <c r="F216" i="333"/>
  <c r="E216" i="333"/>
  <c r="D216" i="333"/>
  <c r="C216" i="333"/>
  <c r="T215" i="333"/>
  <c r="S215" i="333"/>
  <c r="R215" i="333"/>
  <c r="Q215" i="333"/>
  <c r="P215" i="333"/>
  <c r="O215" i="333"/>
  <c r="N215" i="333"/>
  <c r="M215" i="333"/>
  <c r="J215" i="333"/>
  <c r="I215" i="333"/>
  <c r="H215" i="333"/>
  <c r="G215" i="333"/>
  <c r="F215" i="333"/>
  <c r="E215" i="333"/>
  <c r="D215" i="333"/>
  <c r="C215" i="333"/>
  <c r="T199" i="333"/>
  <c r="S199" i="333"/>
  <c r="R199" i="333"/>
  <c r="Q199" i="333"/>
  <c r="P199" i="333"/>
  <c r="O199" i="333"/>
  <c r="N199" i="333"/>
  <c r="M199" i="333"/>
  <c r="J199" i="333"/>
  <c r="I199" i="333"/>
  <c r="H199" i="333"/>
  <c r="G199" i="333"/>
  <c r="F199" i="333"/>
  <c r="E199" i="333"/>
  <c r="D199" i="333"/>
  <c r="C199" i="333"/>
  <c r="T198" i="333"/>
  <c r="S198" i="333"/>
  <c r="R198" i="333"/>
  <c r="Q198" i="333"/>
  <c r="P198" i="333"/>
  <c r="O198" i="333"/>
  <c r="N198" i="333"/>
  <c r="M198" i="333"/>
  <c r="J198" i="333"/>
  <c r="I198" i="333"/>
  <c r="H198" i="333"/>
  <c r="G198" i="333"/>
  <c r="F198" i="333"/>
  <c r="E198" i="333"/>
  <c r="D198" i="333"/>
  <c r="C198" i="333"/>
  <c r="T197" i="333"/>
  <c r="S197" i="333"/>
  <c r="R197" i="333"/>
  <c r="Q197" i="333"/>
  <c r="P197" i="333"/>
  <c r="O197" i="333"/>
  <c r="N197" i="333"/>
  <c r="M197" i="333"/>
  <c r="J197" i="333"/>
  <c r="I197" i="333"/>
  <c r="H197" i="333"/>
  <c r="G197" i="333"/>
  <c r="F197" i="333"/>
  <c r="E197" i="333"/>
  <c r="D197" i="333"/>
  <c r="C197" i="333"/>
  <c r="T196" i="333"/>
  <c r="S196" i="333"/>
  <c r="R196" i="333"/>
  <c r="Q196" i="333"/>
  <c r="P196" i="333"/>
  <c r="O196" i="333"/>
  <c r="N196" i="333"/>
  <c r="M196" i="333"/>
  <c r="J196" i="333"/>
  <c r="I196" i="333"/>
  <c r="H196" i="333"/>
  <c r="G196" i="333"/>
  <c r="F196" i="333"/>
  <c r="E196" i="333"/>
  <c r="D196" i="333"/>
  <c r="C196" i="333"/>
  <c r="T195" i="333"/>
  <c r="S195" i="333"/>
  <c r="R195" i="333"/>
  <c r="Q195" i="333"/>
  <c r="P195" i="333"/>
  <c r="O195" i="333"/>
  <c r="N195" i="333"/>
  <c r="M195" i="333"/>
  <c r="J195" i="333"/>
  <c r="I195" i="333"/>
  <c r="H195" i="333"/>
  <c r="G195" i="333"/>
  <c r="F195" i="333"/>
  <c r="E195" i="333"/>
  <c r="D195" i="333"/>
  <c r="C195" i="333"/>
  <c r="T194" i="333"/>
  <c r="S194" i="333"/>
  <c r="R194" i="333"/>
  <c r="Q194" i="333"/>
  <c r="P194" i="333"/>
  <c r="O194" i="333"/>
  <c r="N194" i="333"/>
  <c r="M194" i="333"/>
  <c r="J194" i="333"/>
  <c r="I194" i="333"/>
  <c r="H194" i="333"/>
  <c r="G194" i="333"/>
  <c r="F194" i="333"/>
  <c r="E194" i="333"/>
  <c r="D194" i="333"/>
  <c r="C194" i="333"/>
  <c r="T193" i="333"/>
  <c r="S193" i="333"/>
  <c r="R193" i="333"/>
  <c r="Q193" i="333"/>
  <c r="P193" i="333"/>
  <c r="O193" i="333"/>
  <c r="N193" i="333"/>
  <c r="M193" i="333"/>
  <c r="J193" i="333"/>
  <c r="I193" i="333"/>
  <c r="H193" i="333"/>
  <c r="G193" i="333"/>
  <c r="F193" i="333"/>
  <c r="E193" i="333"/>
  <c r="D193" i="333"/>
  <c r="C193" i="333"/>
  <c r="T192" i="333"/>
  <c r="S192" i="333"/>
  <c r="R192" i="333"/>
  <c r="Q192" i="333"/>
  <c r="P192" i="333"/>
  <c r="O192" i="333"/>
  <c r="N192" i="333"/>
  <c r="M192" i="333"/>
  <c r="J192" i="333"/>
  <c r="I192" i="333"/>
  <c r="H192" i="333"/>
  <c r="G192" i="333"/>
  <c r="F192" i="333"/>
  <c r="E192" i="333"/>
  <c r="D192" i="333"/>
  <c r="C192" i="333"/>
  <c r="T191" i="333"/>
  <c r="S191" i="333"/>
  <c r="R191" i="333"/>
  <c r="Q191" i="333"/>
  <c r="P191" i="333"/>
  <c r="O191" i="333"/>
  <c r="N191" i="333"/>
  <c r="M191" i="333"/>
  <c r="J191" i="333"/>
  <c r="I191" i="333"/>
  <c r="H191" i="333"/>
  <c r="G191" i="333"/>
  <c r="F191" i="333"/>
  <c r="E191" i="333"/>
  <c r="D191" i="333"/>
  <c r="C191" i="333"/>
  <c r="T190" i="333"/>
  <c r="S190" i="333"/>
  <c r="R190" i="333"/>
  <c r="Q190" i="333"/>
  <c r="P190" i="333"/>
  <c r="O190" i="333"/>
  <c r="N190" i="333"/>
  <c r="M190" i="333"/>
  <c r="J190" i="333"/>
  <c r="I190" i="333"/>
  <c r="H190" i="333"/>
  <c r="G190" i="333"/>
  <c r="F190" i="333"/>
  <c r="E190" i="333"/>
  <c r="D190" i="333"/>
  <c r="C190" i="333"/>
  <c r="T189" i="333"/>
  <c r="S189" i="333"/>
  <c r="R189" i="333"/>
  <c r="Q189" i="333"/>
  <c r="P189" i="333"/>
  <c r="O189" i="333"/>
  <c r="N189" i="333"/>
  <c r="M189" i="333"/>
  <c r="J189" i="333"/>
  <c r="I189" i="333"/>
  <c r="H189" i="333"/>
  <c r="G189" i="333"/>
  <c r="F189" i="333"/>
  <c r="E189" i="333"/>
  <c r="D189" i="333"/>
  <c r="C189" i="333"/>
  <c r="T188" i="333"/>
  <c r="S188" i="333"/>
  <c r="R188" i="333"/>
  <c r="Q188" i="333"/>
  <c r="P188" i="333"/>
  <c r="O188" i="333"/>
  <c r="N188" i="333"/>
  <c r="M188" i="333"/>
  <c r="J188" i="333"/>
  <c r="I188" i="333"/>
  <c r="H188" i="333"/>
  <c r="G188" i="333"/>
  <c r="F188" i="333"/>
  <c r="E188" i="333"/>
  <c r="D188" i="333"/>
  <c r="C188" i="333"/>
  <c r="T172" i="333"/>
  <c r="S172" i="333"/>
  <c r="R172" i="333"/>
  <c r="Q172" i="333"/>
  <c r="P172" i="333"/>
  <c r="O172" i="333"/>
  <c r="N172" i="333"/>
  <c r="M172" i="333"/>
  <c r="J172" i="333"/>
  <c r="I172" i="333"/>
  <c r="H172" i="333"/>
  <c r="G172" i="333"/>
  <c r="F172" i="333"/>
  <c r="E172" i="333"/>
  <c r="D172" i="333"/>
  <c r="C172" i="333"/>
  <c r="T171" i="333"/>
  <c r="S171" i="333"/>
  <c r="R171" i="333"/>
  <c r="Q171" i="333"/>
  <c r="P171" i="333"/>
  <c r="O171" i="333"/>
  <c r="N171" i="333"/>
  <c r="M171" i="333"/>
  <c r="J171" i="333"/>
  <c r="I171" i="333"/>
  <c r="H171" i="333"/>
  <c r="G171" i="333"/>
  <c r="F171" i="333"/>
  <c r="E171" i="333"/>
  <c r="D171" i="333"/>
  <c r="C171" i="333"/>
  <c r="T170" i="333"/>
  <c r="S170" i="333"/>
  <c r="R170" i="333"/>
  <c r="Q170" i="333"/>
  <c r="P170" i="333"/>
  <c r="O170" i="333"/>
  <c r="N170" i="333"/>
  <c r="M170" i="333"/>
  <c r="J170" i="333"/>
  <c r="I170" i="333"/>
  <c r="H170" i="333"/>
  <c r="G170" i="333"/>
  <c r="F170" i="333"/>
  <c r="E170" i="333"/>
  <c r="D170" i="333"/>
  <c r="C170" i="333"/>
  <c r="T169" i="333"/>
  <c r="S169" i="333"/>
  <c r="R169" i="333"/>
  <c r="Q169" i="333"/>
  <c r="P169" i="333"/>
  <c r="O169" i="333"/>
  <c r="N169" i="333"/>
  <c r="M169" i="333"/>
  <c r="J169" i="333"/>
  <c r="I169" i="333"/>
  <c r="H169" i="333"/>
  <c r="G169" i="333"/>
  <c r="F169" i="333"/>
  <c r="E169" i="333"/>
  <c r="D169" i="333"/>
  <c r="C169" i="333"/>
  <c r="T168" i="333"/>
  <c r="S168" i="333"/>
  <c r="R168" i="333"/>
  <c r="Q168" i="333"/>
  <c r="P168" i="333"/>
  <c r="O168" i="333"/>
  <c r="N168" i="333"/>
  <c r="M168" i="333"/>
  <c r="J168" i="333"/>
  <c r="I168" i="333"/>
  <c r="H168" i="333"/>
  <c r="G168" i="333"/>
  <c r="F168" i="333"/>
  <c r="E168" i="333"/>
  <c r="D168" i="333"/>
  <c r="C168" i="333"/>
  <c r="T167" i="333"/>
  <c r="S167" i="333"/>
  <c r="R167" i="333"/>
  <c r="Q167" i="333"/>
  <c r="P167" i="333"/>
  <c r="O167" i="333"/>
  <c r="N167" i="333"/>
  <c r="M167" i="333"/>
  <c r="J167" i="333"/>
  <c r="I167" i="333"/>
  <c r="H167" i="333"/>
  <c r="G167" i="333"/>
  <c r="F167" i="333"/>
  <c r="E167" i="333"/>
  <c r="D167" i="333"/>
  <c r="C167" i="333"/>
  <c r="T166" i="333"/>
  <c r="S166" i="333"/>
  <c r="R166" i="333"/>
  <c r="Q166" i="333"/>
  <c r="P166" i="333"/>
  <c r="O166" i="333"/>
  <c r="N166" i="333"/>
  <c r="M166" i="333"/>
  <c r="J166" i="333"/>
  <c r="I166" i="333"/>
  <c r="H166" i="333"/>
  <c r="G166" i="333"/>
  <c r="F166" i="333"/>
  <c r="E166" i="333"/>
  <c r="D166" i="333"/>
  <c r="C166" i="333"/>
  <c r="T165" i="333"/>
  <c r="S165" i="333"/>
  <c r="R165" i="333"/>
  <c r="Q165" i="333"/>
  <c r="P165" i="333"/>
  <c r="O165" i="333"/>
  <c r="N165" i="333"/>
  <c r="M165" i="333"/>
  <c r="J165" i="333"/>
  <c r="I165" i="333"/>
  <c r="H165" i="333"/>
  <c r="G165" i="333"/>
  <c r="F165" i="333"/>
  <c r="E165" i="333"/>
  <c r="D165" i="333"/>
  <c r="C165" i="333"/>
  <c r="T164" i="333"/>
  <c r="S164" i="333"/>
  <c r="R164" i="333"/>
  <c r="Q164" i="333"/>
  <c r="P164" i="333"/>
  <c r="O164" i="333"/>
  <c r="N164" i="333"/>
  <c r="M164" i="333"/>
  <c r="J164" i="333"/>
  <c r="I164" i="333"/>
  <c r="H164" i="333"/>
  <c r="G164" i="333"/>
  <c r="F164" i="333"/>
  <c r="E164" i="333"/>
  <c r="D164" i="333"/>
  <c r="C164" i="333"/>
  <c r="T163" i="333"/>
  <c r="S163" i="333"/>
  <c r="R163" i="333"/>
  <c r="Q163" i="333"/>
  <c r="P163" i="333"/>
  <c r="O163" i="333"/>
  <c r="N163" i="333"/>
  <c r="M163" i="333"/>
  <c r="J163" i="333"/>
  <c r="I163" i="333"/>
  <c r="H163" i="333"/>
  <c r="G163" i="333"/>
  <c r="F163" i="333"/>
  <c r="E163" i="333"/>
  <c r="D163" i="333"/>
  <c r="C163" i="333"/>
  <c r="T162" i="333"/>
  <c r="S162" i="333"/>
  <c r="R162" i="333"/>
  <c r="Q162" i="333"/>
  <c r="P162" i="333"/>
  <c r="O162" i="333"/>
  <c r="N162" i="333"/>
  <c r="M162" i="333"/>
  <c r="J162" i="333"/>
  <c r="I162" i="333"/>
  <c r="H162" i="333"/>
  <c r="G162" i="333"/>
  <c r="F162" i="333"/>
  <c r="E162" i="333"/>
  <c r="D162" i="333"/>
  <c r="C162" i="333"/>
  <c r="T161" i="333"/>
  <c r="S161" i="333"/>
  <c r="R161" i="333"/>
  <c r="Q161" i="333"/>
  <c r="P161" i="333"/>
  <c r="O161" i="333"/>
  <c r="N161" i="333"/>
  <c r="M161" i="333"/>
  <c r="J161" i="333"/>
  <c r="I161" i="333"/>
  <c r="H161" i="333"/>
  <c r="G161" i="333"/>
  <c r="F161" i="333"/>
  <c r="E161" i="333"/>
  <c r="D161" i="333"/>
  <c r="C161" i="333"/>
  <c r="T145" i="333"/>
  <c r="S145" i="333"/>
  <c r="R145" i="333"/>
  <c r="Q145" i="333"/>
  <c r="P145" i="333"/>
  <c r="O145" i="333"/>
  <c r="N145" i="333"/>
  <c r="M145" i="333"/>
  <c r="J145" i="333"/>
  <c r="I145" i="333"/>
  <c r="H145" i="333"/>
  <c r="G145" i="333"/>
  <c r="F145" i="333"/>
  <c r="E145" i="333"/>
  <c r="D145" i="333"/>
  <c r="C145" i="333"/>
  <c r="T144" i="333"/>
  <c r="S144" i="333"/>
  <c r="R144" i="333"/>
  <c r="Q144" i="333"/>
  <c r="P144" i="333"/>
  <c r="O144" i="333"/>
  <c r="N144" i="333"/>
  <c r="M144" i="333"/>
  <c r="J144" i="333"/>
  <c r="I144" i="333"/>
  <c r="H144" i="333"/>
  <c r="G144" i="333"/>
  <c r="F144" i="333"/>
  <c r="E144" i="333"/>
  <c r="D144" i="333"/>
  <c r="C144" i="333"/>
  <c r="T143" i="333"/>
  <c r="S143" i="333"/>
  <c r="R143" i="333"/>
  <c r="Q143" i="333"/>
  <c r="P143" i="333"/>
  <c r="O143" i="333"/>
  <c r="N143" i="333"/>
  <c r="M143" i="333"/>
  <c r="J143" i="333"/>
  <c r="I143" i="333"/>
  <c r="H143" i="333"/>
  <c r="G143" i="333"/>
  <c r="F143" i="333"/>
  <c r="E143" i="333"/>
  <c r="D143" i="333"/>
  <c r="C143" i="333"/>
  <c r="T142" i="333"/>
  <c r="S142" i="333"/>
  <c r="R142" i="333"/>
  <c r="Q142" i="333"/>
  <c r="P142" i="333"/>
  <c r="O142" i="333"/>
  <c r="N142" i="333"/>
  <c r="M142" i="333"/>
  <c r="J142" i="333"/>
  <c r="I142" i="333"/>
  <c r="H142" i="333"/>
  <c r="G142" i="333"/>
  <c r="F142" i="333"/>
  <c r="E142" i="333"/>
  <c r="D142" i="333"/>
  <c r="C142" i="333"/>
  <c r="T141" i="333"/>
  <c r="S141" i="333"/>
  <c r="R141" i="333"/>
  <c r="Q141" i="333"/>
  <c r="P141" i="333"/>
  <c r="O141" i="333"/>
  <c r="N141" i="333"/>
  <c r="M141" i="333"/>
  <c r="J141" i="333"/>
  <c r="I141" i="333"/>
  <c r="H141" i="333"/>
  <c r="G141" i="333"/>
  <c r="F141" i="333"/>
  <c r="E141" i="333"/>
  <c r="D141" i="333"/>
  <c r="C141" i="333"/>
  <c r="T140" i="333"/>
  <c r="S140" i="333"/>
  <c r="R140" i="333"/>
  <c r="Q140" i="333"/>
  <c r="P140" i="333"/>
  <c r="O140" i="333"/>
  <c r="N140" i="333"/>
  <c r="M140" i="333"/>
  <c r="J140" i="333"/>
  <c r="I140" i="333"/>
  <c r="H140" i="333"/>
  <c r="G140" i="333"/>
  <c r="F140" i="333"/>
  <c r="E140" i="333"/>
  <c r="D140" i="333"/>
  <c r="C140" i="333"/>
  <c r="T139" i="333"/>
  <c r="S139" i="333"/>
  <c r="R139" i="333"/>
  <c r="Q139" i="333"/>
  <c r="P139" i="333"/>
  <c r="O139" i="333"/>
  <c r="N139" i="333"/>
  <c r="M139" i="333"/>
  <c r="J139" i="333"/>
  <c r="I139" i="333"/>
  <c r="H139" i="333"/>
  <c r="G139" i="333"/>
  <c r="F139" i="333"/>
  <c r="E139" i="333"/>
  <c r="D139" i="333"/>
  <c r="C139" i="333"/>
  <c r="T138" i="333"/>
  <c r="S138" i="333"/>
  <c r="R138" i="333"/>
  <c r="Q138" i="333"/>
  <c r="P138" i="333"/>
  <c r="O138" i="333"/>
  <c r="N138" i="333"/>
  <c r="M138" i="333"/>
  <c r="J138" i="333"/>
  <c r="I138" i="333"/>
  <c r="H138" i="333"/>
  <c r="G138" i="333"/>
  <c r="F138" i="333"/>
  <c r="E138" i="333"/>
  <c r="D138" i="333"/>
  <c r="C138" i="333"/>
  <c r="T137" i="333"/>
  <c r="S137" i="333"/>
  <c r="R137" i="333"/>
  <c r="Q137" i="333"/>
  <c r="P137" i="333"/>
  <c r="O137" i="333"/>
  <c r="N137" i="333"/>
  <c r="M137" i="333"/>
  <c r="J137" i="333"/>
  <c r="I137" i="333"/>
  <c r="H137" i="333"/>
  <c r="G137" i="333"/>
  <c r="F137" i="333"/>
  <c r="E137" i="333"/>
  <c r="D137" i="333"/>
  <c r="C137" i="333"/>
  <c r="T136" i="333"/>
  <c r="S136" i="333"/>
  <c r="R136" i="333"/>
  <c r="Q136" i="333"/>
  <c r="P136" i="333"/>
  <c r="O136" i="333"/>
  <c r="N136" i="333"/>
  <c r="M136" i="333"/>
  <c r="J136" i="333"/>
  <c r="I136" i="333"/>
  <c r="H136" i="333"/>
  <c r="G136" i="333"/>
  <c r="F136" i="333"/>
  <c r="E136" i="333"/>
  <c r="D136" i="333"/>
  <c r="C136" i="333"/>
  <c r="T135" i="333"/>
  <c r="S135" i="333"/>
  <c r="R135" i="333"/>
  <c r="Q135" i="333"/>
  <c r="P135" i="333"/>
  <c r="O135" i="333"/>
  <c r="N135" i="333"/>
  <c r="M135" i="333"/>
  <c r="J135" i="333"/>
  <c r="I135" i="333"/>
  <c r="H135" i="333"/>
  <c r="G135" i="333"/>
  <c r="F135" i="333"/>
  <c r="E135" i="333"/>
  <c r="D135" i="333"/>
  <c r="C135" i="333"/>
  <c r="T134" i="333"/>
  <c r="S134" i="333"/>
  <c r="R134" i="333"/>
  <c r="Q134" i="333"/>
  <c r="P134" i="333"/>
  <c r="O134" i="333"/>
  <c r="N134" i="333"/>
  <c r="M134" i="333"/>
  <c r="J134" i="333"/>
  <c r="I134" i="333"/>
  <c r="H134" i="333"/>
  <c r="G134" i="333"/>
  <c r="F134" i="333"/>
  <c r="E134" i="333"/>
  <c r="D134" i="333"/>
  <c r="C134" i="333"/>
  <c r="T118" i="333"/>
  <c r="S118" i="333"/>
  <c r="R118" i="333"/>
  <c r="Q118" i="333"/>
  <c r="P118" i="333"/>
  <c r="O118" i="333"/>
  <c r="N118" i="333"/>
  <c r="M118" i="333"/>
  <c r="J118" i="333"/>
  <c r="I118" i="333"/>
  <c r="H118" i="333"/>
  <c r="G118" i="333"/>
  <c r="F118" i="333"/>
  <c r="E118" i="333"/>
  <c r="D118" i="333"/>
  <c r="C118" i="333"/>
  <c r="T117" i="333"/>
  <c r="S117" i="333"/>
  <c r="R117" i="333"/>
  <c r="Q117" i="333"/>
  <c r="P117" i="333"/>
  <c r="O117" i="333"/>
  <c r="N117" i="333"/>
  <c r="M117" i="333"/>
  <c r="J117" i="333"/>
  <c r="I117" i="333"/>
  <c r="H117" i="333"/>
  <c r="G117" i="333"/>
  <c r="F117" i="333"/>
  <c r="E117" i="333"/>
  <c r="D117" i="333"/>
  <c r="C117" i="333"/>
  <c r="T116" i="333"/>
  <c r="S116" i="333"/>
  <c r="R116" i="333"/>
  <c r="Q116" i="333"/>
  <c r="P116" i="333"/>
  <c r="O116" i="333"/>
  <c r="N116" i="333"/>
  <c r="M116" i="333"/>
  <c r="J116" i="333"/>
  <c r="I116" i="333"/>
  <c r="H116" i="333"/>
  <c r="G116" i="333"/>
  <c r="F116" i="333"/>
  <c r="E116" i="333"/>
  <c r="D116" i="333"/>
  <c r="C116" i="333"/>
  <c r="T115" i="333"/>
  <c r="S115" i="333"/>
  <c r="R115" i="333"/>
  <c r="Q115" i="333"/>
  <c r="P115" i="333"/>
  <c r="O115" i="333"/>
  <c r="N115" i="333"/>
  <c r="M115" i="333"/>
  <c r="J115" i="333"/>
  <c r="I115" i="333"/>
  <c r="H115" i="333"/>
  <c r="G115" i="333"/>
  <c r="F115" i="333"/>
  <c r="E115" i="333"/>
  <c r="D115" i="333"/>
  <c r="C115" i="333"/>
  <c r="T114" i="333"/>
  <c r="S114" i="333"/>
  <c r="R114" i="333"/>
  <c r="Q114" i="333"/>
  <c r="P114" i="333"/>
  <c r="O114" i="333"/>
  <c r="N114" i="333"/>
  <c r="M114" i="333"/>
  <c r="J114" i="333"/>
  <c r="I114" i="333"/>
  <c r="H114" i="333"/>
  <c r="G114" i="333"/>
  <c r="F114" i="333"/>
  <c r="E114" i="333"/>
  <c r="D114" i="333"/>
  <c r="C114" i="333"/>
  <c r="T113" i="333"/>
  <c r="S113" i="333"/>
  <c r="R113" i="333"/>
  <c r="Q113" i="333"/>
  <c r="P113" i="333"/>
  <c r="O113" i="333"/>
  <c r="N113" i="333"/>
  <c r="M113" i="333"/>
  <c r="J113" i="333"/>
  <c r="I113" i="333"/>
  <c r="H113" i="333"/>
  <c r="G113" i="333"/>
  <c r="F113" i="333"/>
  <c r="E113" i="333"/>
  <c r="D113" i="333"/>
  <c r="C113" i="333"/>
  <c r="T112" i="333"/>
  <c r="S112" i="333"/>
  <c r="R112" i="333"/>
  <c r="Q112" i="333"/>
  <c r="P112" i="333"/>
  <c r="O112" i="333"/>
  <c r="N112" i="333"/>
  <c r="M112" i="333"/>
  <c r="M323" i="333" s="1"/>
  <c r="J112" i="333"/>
  <c r="J323" i="333" s="1"/>
  <c r="I112" i="333"/>
  <c r="I323" i="333" s="1"/>
  <c r="H112" i="333"/>
  <c r="H323" i="333" s="1"/>
  <c r="G112" i="333"/>
  <c r="G323" i="333" s="1"/>
  <c r="F112" i="333"/>
  <c r="F323" i="333" s="1"/>
  <c r="E112" i="333"/>
  <c r="E323" i="333" s="1"/>
  <c r="D112" i="333"/>
  <c r="D323" i="333" s="1"/>
  <c r="C112" i="333"/>
  <c r="C323" i="333" s="1"/>
  <c r="T111" i="333"/>
  <c r="T322" i="333" s="1"/>
  <c r="S111" i="333"/>
  <c r="S322" i="333" s="1"/>
  <c r="R111" i="333"/>
  <c r="R322" i="333" s="1"/>
  <c r="Q111" i="333"/>
  <c r="Q322" i="333" s="1"/>
  <c r="P111" i="333"/>
  <c r="P322" i="333" s="1"/>
  <c r="O111" i="333"/>
  <c r="O322" i="333" s="1"/>
  <c r="N111" i="333"/>
  <c r="N322" i="333" s="1"/>
  <c r="M111" i="333"/>
  <c r="M322" i="333" s="1"/>
  <c r="J111" i="333"/>
  <c r="J322" i="333" s="1"/>
  <c r="I111" i="333"/>
  <c r="I322" i="333" s="1"/>
  <c r="H111" i="333"/>
  <c r="H322" i="333" s="1"/>
  <c r="G111" i="333"/>
  <c r="G322" i="333" s="1"/>
  <c r="F111" i="333"/>
  <c r="F322" i="333" s="1"/>
  <c r="E111" i="333"/>
  <c r="E322" i="333" s="1"/>
  <c r="D111" i="333"/>
  <c r="D322" i="333" s="1"/>
  <c r="C111" i="333"/>
  <c r="C322" i="333" s="1"/>
  <c r="T110" i="333"/>
  <c r="T321" i="333" s="1"/>
  <c r="S110" i="333"/>
  <c r="S321" i="333" s="1"/>
  <c r="R110" i="333"/>
  <c r="R321" i="333" s="1"/>
  <c r="Q110" i="333"/>
  <c r="Q321" i="333" s="1"/>
  <c r="P110" i="333"/>
  <c r="P321" i="333" s="1"/>
  <c r="O110" i="333"/>
  <c r="O321" i="333" s="1"/>
  <c r="N110" i="333"/>
  <c r="N321" i="333" s="1"/>
  <c r="M110" i="333"/>
  <c r="M321" i="333" s="1"/>
  <c r="J110" i="333"/>
  <c r="J321" i="333" s="1"/>
  <c r="I110" i="333"/>
  <c r="I321" i="333" s="1"/>
  <c r="H110" i="333"/>
  <c r="H321" i="333" s="1"/>
  <c r="G110" i="333"/>
  <c r="G321" i="333" s="1"/>
  <c r="F110" i="333"/>
  <c r="F321" i="333" s="1"/>
  <c r="E110" i="333"/>
  <c r="E321" i="333" s="1"/>
  <c r="D110" i="333"/>
  <c r="D321" i="333" s="1"/>
  <c r="C110" i="333"/>
  <c r="C321" i="333" s="1"/>
  <c r="T109" i="333"/>
  <c r="T320" i="333" s="1"/>
  <c r="S109" i="333"/>
  <c r="S320" i="333" s="1"/>
  <c r="R109" i="333"/>
  <c r="R320" i="333" s="1"/>
  <c r="Q109" i="333"/>
  <c r="Q320" i="333" s="1"/>
  <c r="P109" i="333"/>
  <c r="P320" i="333" s="1"/>
  <c r="O109" i="333"/>
  <c r="O320" i="333" s="1"/>
  <c r="N109" i="333"/>
  <c r="N320" i="333" s="1"/>
  <c r="M109" i="333"/>
  <c r="M320" i="333" s="1"/>
  <c r="J109" i="333"/>
  <c r="J320" i="333" s="1"/>
  <c r="I109" i="333"/>
  <c r="I320" i="333" s="1"/>
  <c r="H109" i="333"/>
  <c r="H320" i="333" s="1"/>
  <c r="G109" i="333"/>
  <c r="G320" i="333" s="1"/>
  <c r="F109" i="333"/>
  <c r="F320" i="333" s="1"/>
  <c r="E109" i="333"/>
  <c r="E320" i="333" s="1"/>
  <c r="D109" i="333"/>
  <c r="D320" i="333" s="1"/>
  <c r="C109" i="333"/>
  <c r="C320" i="333" s="1"/>
  <c r="T108" i="333"/>
  <c r="T319" i="333" s="1"/>
  <c r="S108" i="333"/>
  <c r="S319" i="333" s="1"/>
  <c r="R108" i="333"/>
  <c r="R319" i="333" s="1"/>
  <c r="Q108" i="333"/>
  <c r="Q319" i="333" s="1"/>
  <c r="P108" i="333"/>
  <c r="P319" i="333" s="1"/>
  <c r="O108" i="333"/>
  <c r="O319" i="333" s="1"/>
  <c r="N108" i="333"/>
  <c r="N319" i="333" s="1"/>
  <c r="M108" i="333"/>
  <c r="M319" i="333" s="1"/>
  <c r="J108" i="333"/>
  <c r="J319" i="333" s="1"/>
  <c r="I108" i="333"/>
  <c r="I319" i="333" s="1"/>
  <c r="H108" i="333"/>
  <c r="H319" i="333" s="1"/>
  <c r="G108" i="333"/>
  <c r="G319" i="333" s="1"/>
  <c r="F108" i="333"/>
  <c r="F319" i="333" s="1"/>
  <c r="E108" i="333"/>
  <c r="E319" i="333" s="1"/>
  <c r="D108" i="333"/>
  <c r="D319" i="333" s="1"/>
  <c r="C108" i="333"/>
  <c r="C319" i="333" s="1"/>
  <c r="T107" i="333"/>
  <c r="T318" i="333" s="1"/>
  <c r="S107" i="333"/>
  <c r="S318" i="333" s="1"/>
  <c r="R107" i="333"/>
  <c r="R318" i="333" s="1"/>
  <c r="Q107" i="333"/>
  <c r="Q318" i="333" s="1"/>
  <c r="P107" i="333"/>
  <c r="P318" i="333" s="1"/>
  <c r="O107" i="333"/>
  <c r="O318" i="333" s="1"/>
  <c r="N107" i="333"/>
  <c r="N318" i="333" s="1"/>
  <c r="M107" i="333"/>
  <c r="M318" i="333" s="1"/>
  <c r="J107" i="333"/>
  <c r="J318" i="333" s="1"/>
  <c r="I107" i="333"/>
  <c r="I318" i="333" s="1"/>
  <c r="H107" i="333"/>
  <c r="H318" i="333" s="1"/>
  <c r="G107" i="333"/>
  <c r="G318" i="333" s="1"/>
  <c r="F107" i="333"/>
  <c r="F318" i="333" s="1"/>
  <c r="E107" i="333"/>
  <c r="E318" i="333" s="1"/>
  <c r="D107" i="333"/>
  <c r="D318" i="333" s="1"/>
  <c r="C107" i="333"/>
  <c r="C318" i="333" s="1"/>
  <c r="T91" i="333"/>
  <c r="S91" i="333"/>
  <c r="R91" i="333"/>
  <c r="Q91" i="333"/>
  <c r="P91" i="333"/>
  <c r="O91" i="333"/>
  <c r="N91" i="333"/>
  <c r="M91" i="333"/>
  <c r="J91" i="333"/>
  <c r="I91" i="333"/>
  <c r="H91" i="333"/>
  <c r="G91" i="333"/>
  <c r="F91" i="333"/>
  <c r="E91" i="333"/>
  <c r="D91" i="333"/>
  <c r="C91" i="333"/>
  <c r="T90" i="333"/>
  <c r="S90" i="333"/>
  <c r="R90" i="333"/>
  <c r="Q90" i="333"/>
  <c r="P90" i="333"/>
  <c r="O90" i="333"/>
  <c r="N90" i="333"/>
  <c r="M90" i="333"/>
  <c r="J90" i="333"/>
  <c r="I90" i="333"/>
  <c r="H90" i="333"/>
  <c r="G90" i="333"/>
  <c r="F90" i="333"/>
  <c r="E90" i="333"/>
  <c r="D90" i="333"/>
  <c r="C90" i="333"/>
  <c r="T89" i="333"/>
  <c r="S89" i="333"/>
  <c r="R89" i="333"/>
  <c r="Q89" i="333"/>
  <c r="P89" i="333"/>
  <c r="O89" i="333"/>
  <c r="N89" i="333"/>
  <c r="M89" i="333"/>
  <c r="J89" i="333"/>
  <c r="I89" i="333"/>
  <c r="H89" i="333"/>
  <c r="G89" i="333"/>
  <c r="F89" i="333"/>
  <c r="E89" i="333"/>
  <c r="D89" i="333"/>
  <c r="C89" i="333"/>
  <c r="T88" i="333"/>
  <c r="S88" i="333"/>
  <c r="R88" i="333"/>
  <c r="Q88" i="333"/>
  <c r="P88" i="333"/>
  <c r="O88" i="333"/>
  <c r="N88" i="333"/>
  <c r="M88" i="333"/>
  <c r="J88" i="333"/>
  <c r="I88" i="333"/>
  <c r="H88" i="333"/>
  <c r="G88" i="333"/>
  <c r="F88" i="333"/>
  <c r="E88" i="333"/>
  <c r="D88" i="333"/>
  <c r="C88" i="333"/>
  <c r="T87" i="333"/>
  <c r="S87" i="333"/>
  <c r="R87" i="333"/>
  <c r="Q87" i="333"/>
  <c r="P87" i="333"/>
  <c r="O87" i="333"/>
  <c r="N87" i="333"/>
  <c r="M87" i="333"/>
  <c r="J87" i="333"/>
  <c r="I87" i="333"/>
  <c r="H87" i="333"/>
  <c r="G87" i="333"/>
  <c r="F87" i="333"/>
  <c r="E87" i="333"/>
  <c r="D87" i="333"/>
  <c r="C87" i="333"/>
  <c r="T86" i="333"/>
  <c r="S86" i="333"/>
  <c r="R86" i="333"/>
  <c r="Q86" i="333"/>
  <c r="P86" i="333"/>
  <c r="O86" i="333"/>
  <c r="N86" i="333"/>
  <c r="M86" i="333"/>
  <c r="J86" i="333"/>
  <c r="I86" i="333"/>
  <c r="H86" i="333"/>
  <c r="G86" i="333"/>
  <c r="F86" i="333"/>
  <c r="E86" i="333"/>
  <c r="D86" i="333"/>
  <c r="C86" i="333"/>
  <c r="T85" i="333"/>
  <c r="S85" i="333"/>
  <c r="R85" i="333"/>
  <c r="Q85" i="333"/>
  <c r="P85" i="333"/>
  <c r="O85" i="333"/>
  <c r="N85" i="333"/>
  <c r="M85" i="333"/>
  <c r="J85" i="333"/>
  <c r="I85" i="333"/>
  <c r="H85" i="333"/>
  <c r="G85" i="333"/>
  <c r="F85" i="333"/>
  <c r="E85" i="333"/>
  <c r="D85" i="333"/>
  <c r="C85" i="333"/>
  <c r="T84" i="333"/>
  <c r="S84" i="333"/>
  <c r="R84" i="333"/>
  <c r="Q84" i="333"/>
  <c r="P84" i="333"/>
  <c r="O84" i="333"/>
  <c r="N84" i="333"/>
  <c r="M84" i="333"/>
  <c r="J84" i="333"/>
  <c r="I84" i="333"/>
  <c r="H84" i="333"/>
  <c r="G84" i="333"/>
  <c r="F84" i="333"/>
  <c r="E84" i="333"/>
  <c r="D84" i="333"/>
  <c r="C84" i="333"/>
  <c r="T83" i="333"/>
  <c r="S83" i="333"/>
  <c r="R83" i="333"/>
  <c r="Q83" i="333"/>
  <c r="P83" i="333"/>
  <c r="O83" i="333"/>
  <c r="N83" i="333"/>
  <c r="M83" i="333"/>
  <c r="J83" i="333"/>
  <c r="I83" i="333"/>
  <c r="H83" i="333"/>
  <c r="G83" i="333"/>
  <c r="F83" i="333"/>
  <c r="E83" i="333"/>
  <c r="D83" i="333"/>
  <c r="C83" i="333"/>
  <c r="T82" i="333"/>
  <c r="S82" i="333"/>
  <c r="R82" i="333"/>
  <c r="Q82" i="333"/>
  <c r="P82" i="333"/>
  <c r="O82" i="333"/>
  <c r="N82" i="333"/>
  <c r="M82" i="333"/>
  <c r="J82" i="333"/>
  <c r="I82" i="333"/>
  <c r="H82" i="333"/>
  <c r="G82" i="333"/>
  <c r="F82" i="333"/>
  <c r="E82" i="333"/>
  <c r="D82" i="333"/>
  <c r="C82" i="333"/>
  <c r="T81" i="333"/>
  <c r="S81" i="333"/>
  <c r="R81" i="333"/>
  <c r="Q81" i="333"/>
  <c r="P81" i="333"/>
  <c r="O81" i="333"/>
  <c r="N81" i="333"/>
  <c r="M81" i="333"/>
  <c r="J81" i="333"/>
  <c r="I81" i="333"/>
  <c r="H81" i="333"/>
  <c r="G81" i="333"/>
  <c r="F81" i="333"/>
  <c r="E81" i="333"/>
  <c r="D81" i="333"/>
  <c r="C81" i="333"/>
  <c r="T80" i="333"/>
  <c r="S80" i="333"/>
  <c r="R80" i="333"/>
  <c r="Q80" i="333"/>
  <c r="P80" i="333"/>
  <c r="O80" i="333"/>
  <c r="N80" i="333"/>
  <c r="M80" i="333"/>
  <c r="J80" i="333"/>
  <c r="I80" i="333"/>
  <c r="H80" i="333"/>
  <c r="G80" i="333"/>
  <c r="F80" i="333"/>
  <c r="E80" i="333"/>
  <c r="D80" i="333"/>
  <c r="C80" i="333"/>
  <c r="T64" i="333"/>
  <c r="S64" i="333"/>
  <c r="R64" i="333"/>
  <c r="Q64" i="333"/>
  <c r="P64" i="333"/>
  <c r="O64" i="333"/>
  <c r="N64" i="333"/>
  <c r="M64" i="333"/>
  <c r="J64" i="333"/>
  <c r="I64" i="333"/>
  <c r="H64" i="333"/>
  <c r="G64" i="333"/>
  <c r="F64" i="333"/>
  <c r="E64" i="333"/>
  <c r="D64" i="333"/>
  <c r="C64" i="333"/>
  <c r="T63" i="333"/>
  <c r="S63" i="333"/>
  <c r="R63" i="333"/>
  <c r="Q63" i="333"/>
  <c r="P63" i="333"/>
  <c r="O63" i="333"/>
  <c r="N63" i="333"/>
  <c r="M63" i="333"/>
  <c r="J63" i="333"/>
  <c r="I63" i="333"/>
  <c r="H63" i="333"/>
  <c r="G63" i="333"/>
  <c r="F63" i="333"/>
  <c r="E63" i="333"/>
  <c r="D63" i="333"/>
  <c r="C63" i="333"/>
  <c r="T62" i="333"/>
  <c r="S62" i="333"/>
  <c r="R62" i="333"/>
  <c r="Q62" i="333"/>
  <c r="P62" i="333"/>
  <c r="O62" i="333"/>
  <c r="N62" i="333"/>
  <c r="M62" i="333"/>
  <c r="J62" i="333"/>
  <c r="I62" i="333"/>
  <c r="H62" i="333"/>
  <c r="G62" i="333"/>
  <c r="F62" i="333"/>
  <c r="E62" i="333"/>
  <c r="D62" i="333"/>
  <c r="C62" i="333"/>
  <c r="T61" i="333"/>
  <c r="S61" i="333"/>
  <c r="R61" i="333"/>
  <c r="Q61" i="333"/>
  <c r="P61" i="333"/>
  <c r="O61" i="333"/>
  <c r="N61" i="333"/>
  <c r="M61" i="333"/>
  <c r="J61" i="333"/>
  <c r="I61" i="333"/>
  <c r="H61" i="333"/>
  <c r="G61" i="333"/>
  <c r="F61" i="333"/>
  <c r="E61" i="333"/>
  <c r="D61" i="333"/>
  <c r="C61" i="333"/>
  <c r="T60" i="333"/>
  <c r="S60" i="333"/>
  <c r="R60" i="333"/>
  <c r="Q60" i="333"/>
  <c r="P60" i="333"/>
  <c r="O60" i="333"/>
  <c r="N60" i="333"/>
  <c r="M60" i="333"/>
  <c r="J60" i="333"/>
  <c r="I60" i="333"/>
  <c r="H60" i="333"/>
  <c r="G60" i="333"/>
  <c r="F60" i="333"/>
  <c r="E60" i="333"/>
  <c r="D60" i="333"/>
  <c r="C60" i="333"/>
  <c r="T59" i="333"/>
  <c r="S59" i="333"/>
  <c r="R59" i="333"/>
  <c r="Q59" i="333"/>
  <c r="P59" i="333"/>
  <c r="O59" i="333"/>
  <c r="N59" i="333"/>
  <c r="M59" i="333"/>
  <c r="J59" i="333"/>
  <c r="I59" i="333"/>
  <c r="H59" i="333"/>
  <c r="G59" i="333"/>
  <c r="F59" i="333"/>
  <c r="E59" i="333"/>
  <c r="D59" i="333"/>
  <c r="C59" i="333"/>
  <c r="T58" i="333"/>
  <c r="S58" i="333"/>
  <c r="R58" i="333"/>
  <c r="Q58" i="333"/>
  <c r="P58" i="333"/>
  <c r="O58" i="333"/>
  <c r="N58" i="333"/>
  <c r="M58" i="333"/>
  <c r="J58" i="333"/>
  <c r="I58" i="333"/>
  <c r="H58" i="333"/>
  <c r="G58" i="333"/>
  <c r="F58" i="333"/>
  <c r="E58" i="333"/>
  <c r="D58" i="333"/>
  <c r="C58" i="333"/>
  <c r="T57" i="333"/>
  <c r="S57" i="333"/>
  <c r="R57" i="333"/>
  <c r="Q57" i="333"/>
  <c r="P57" i="333"/>
  <c r="O57" i="333"/>
  <c r="N57" i="333"/>
  <c r="M57" i="333"/>
  <c r="J57" i="333"/>
  <c r="I57" i="333"/>
  <c r="H57" i="333"/>
  <c r="G57" i="333"/>
  <c r="F57" i="333"/>
  <c r="E57" i="333"/>
  <c r="D57" i="333"/>
  <c r="C57" i="333"/>
  <c r="T56" i="333"/>
  <c r="S56" i="333"/>
  <c r="R56" i="333"/>
  <c r="Q56" i="333"/>
  <c r="P56" i="333"/>
  <c r="O56" i="333"/>
  <c r="N56" i="333"/>
  <c r="M56" i="333"/>
  <c r="J56" i="333"/>
  <c r="I56" i="333"/>
  <c r="H56" i="333"/>
  <c r="G56" i="333"/>
  <c r="F56" i="333"/>
  <c r="E56" i="333"/>
  <c r="D56" i="333"/>
  <c r="C56" i="333"/>
  <c r="T55" i="333"/>
  <c r="S55" i="333"/>
  <c r="R55" i="333"/>
  <c r="Q55" i="333"/>
  <c r="P55" i="333"/>
  <c r="O55" i="333"/>
  <c r="N55" i="333"/>
  <c r="M55" i="333"/>
  <c r="J55" i="333"/>
  <c r="I55" i="333"/>
  <c r="H55" i="333"/>
  <c r="G55" i="333"/>
  <c r="F55" i="333"/>
  <c r="E55" i="333"/>
  <c r="D55" i="333"/>
  <c r="C55" i="333"/>
  <c r="T54" i="333"/>
  <c r="S54" i="333"/>
  <c r="R54" i="333"/>
  <c r="Q54" i="333"/>
  <c r="P54" i="333"/>
  <c r="O54" i="333"/>
  <c r="N54" i="333"/>
  <c r="M54" i="333"/>
  <c r="J54" i="333"/>
  <c r="I54" i="333"/>
  <c r="H54" i="333"/>
  <c r="G54" i="333"/>
  <c r="F54" i="333"/>
  <c r="E54" i="333"/>
  <c r="D54" i="333"/>
  <c r="C54" i="333"/>
  <c r="T53" i="333"/>
  <c r="S53" i="333"/>
  <c r="R53" i="333"/>
  <c r="Q53" i="333"/>
  <c r="P53" i="333"/>
  <c r="O53" i="333"/>
  <c r="N53" i="333"/>
  <c r="M53" i="333"/>
  <c r="J53" i="333"/>
  <c r="I53" i="333"/>
  <c r="H53" i="333"/>
  <c r="G53" i="333"/>
  <c r="F53" i="333"/>
  <c r="E53" i="333"/>
  <c r="D53" i="333"/>
  <c r="C53" i="333"/>
  <c r="T37" i="333"/>
  <c r="S37" i="333"/>
  <c r="R37" i="333"/>
  <c r="Q37" i="333"/>
  <c r="P37" i="333"/>
  <c r="O37" i="333"/>
  <c r="N37" i="333"/>
  <c r="M37" i="333"/>
  <c r="J37" i="333"/>
  <c r="I37" i="333"/>
  <c r="H37" i="333"/>
  <c r="G37" i="333"/>
  <c r="F37" i="333"/>
  <c r="E37" i="333"/>
  <c r="D37" i="333"/>
  <c r="C37" i="333"/>
  <c r="T36" i="333"/>
  <c r="T274" i="333" s="1"/>
  <c r="S36" i="333"/>
  <c r="S274" i="333" s="1"/>
  <c r="R36" i="333"/>
  <c r="R274" i="333" s="1"/>
  <c r="Q36" i="333"/>
  <c r="Q274" i="333" s="1"/>
  <c r="P36" i="333"/>
  <c r="P274" i="333" s="1"/>
  <c r="O36" i="333"/>
  <c r="O274" i="333" s="1"/>
  <c r="N36" i="333"/>
  <c r="N274" i="333" s="1"/>
  <c r="M36" i="333"/>
  <c r="M274" i="333" s="1"/>
  <c r="J36" i="333"/>
  <c r="J274" i="333" s="1"/>
  <c r="I36" i="333"/>
  <c r="I274" i="333" s="1"/>
  <c r="H36" i="333"/>
  <c r="H274" i="333" s="1"/>
  <c r="G36" i="333"/>
  <c r="G274" i="333" s="1"/>
  <c r="F36" i="333"/>
  <c r="F274" i="333" s="1"/>
  <c r="E36" i="333"/>
  <c r="E274" i="333" s="1"/>
  <c r="D36" i="333"/>
  <c r="D274" i="333" s="1"/>
  <c r="C36" i="333"/>
  <c r="C274" i="333" s="1"/>
  <c r="T35" i="333"/>
  <c r="T273" i="333" s="1"/>
  <c r="S35" i="333"/>
  <c r="S273" i="333" s="1"/>
  <c r="R35" i="333"/>
  <c r="R273" i="333" s="1"/>
  <c r="Q35" i="333"/>
  <c r="Q273" i="333" s="1"/>
  <c r="P35" i="333"/>
  <c r="P273" i="333" s="1"/>
  <c r="O35" i="333"/>
  <c r="O273" i="333" s="1"/>
  <c r="N35" i="333"/>
  <c r="N273" i="333" s="1"/>
  <c r="M35" i="333"/>
  <c r="M273" i="333" s="1"/>
  <c r="J35" i="333"/>
  <c r="J273" i="333" s="1"/>
  <c r="I35" i="333"/>
  <c r="I273" i="333" s="1"/>
  <c r="H35" i="333"/>
  <c r="H273" i="333" s="1"/>
  <c r="G35" i="333"/>
  <c r="G273" i="333" s="1"/>
  <c r="F35" i="333"/>
  <c r="F273" i="333" s="1"/>
  <c r="E35" i="333"/>
  <c r="E273" i="333" s="1"/>
  <c r="D35" i="333"/>
  <c r="D273" i="333" s="1"/>
  <c r="C35" i="333"/>
  <c r="C273" i="333" s="1"/>
  <c r="T34" i="333"/>
  <c r="T272" i="333" s="1"/>
  <c r="S34" i="333"/>
  <c r="S272" i="333" s="1"/>
  <c r="R34" i="333"/>
  <c r="R272" i="333" s="1"/>
  <c r="Q34" i="333"/>
  <c r="Q272" i="333" s="1"/>
  <c r="P34" i="333"/>
  <c r="P272" i="333" s="1"/>
  <c r="O34" i="333"/>
  <c r="O272" i="333" s="1"/>
  <c r="N34" i="333"/>
  <c r="N272" i="333" s="1"/>
  <c r="M34" i="333"/>
  <c r="M272" i="333" s="1"/>
  <c r="J34" i="333"/>
  <c r="J272" i="333" s="1"/>
  <c r="I34" i="333"/>
  <c r="I272" i="333" s="1"/>
  <c r="H34" i="333"/>
  <c r="H272" i="333" s="1"/>
  <c r="G34" i="333"/>
  <c r="G272" i="333" s="1"/>
  <c r="F34" i="333"/>
  <c r="F272" i="333" s="1"/>
  <c r="E34" i="333"/>
  <c r="E272" i="333" s="1"/>
  <c r="D34" i="333"/>
  <c r="D272" i="333" s="1"/>
  <c r="C34" i="333"/>
  <c r="T33" i="333"/>
  <c r="T271" i="333" s="1"/>
  <c r="S33" i="333"/>
  <c r="S271" i="333" s="1"/>
  <c r="R33" i="333"/>
  <c r="R271" i="333" s="1"/>
  <c r="Q33" i="333"/>
  <c r="Q271" i="333" s="1"/>
  <c r="P33" i="333"/>
  <c r="P271" i="333" s="1"/>
  <c r="O33" i="333"/>
  <c r="O271" i="333" s="1"/>
  <c r="N33" i="333"/>
  <c r="N271" i="333" s="1"/>
  <c r="M33" i="333"/>
  <c r="M271" i="333" s="1"/>
  <c r="J33" i="333"/>
  <c r="J271" i="333" s="1"/>
  <c r="I33" i="333"/>
  <c r="I271" i="333" s="1"/>
  <c r="H33" i="333"/>
  <c r="H271" i="333" s="1"/>
  <c r="G33" i="333"/>
  <c r="G271" i="333" s="1"/>
  <c r="F33" i="333"/>
  <c r="F271" i="333" s="1"/>
  <c r="E33" i="333"/>
  <c r="E271" i="333" s="1"/>
  <c r="D33" i="333"/>
  <c r="D271" i="333" s="1"/>
  <c r="C33" i="333"/>
  <c r="C271" i="333" s="1"/>
  <c r="T32" i="333"/>
  <c r="T270" i="333" s="1"/>
  <c r="S32" i="333"/>
  <c r="S270" i="333" s="1"/>
  <c r="R32" i="333"/>
  <c r="R270" i="333" s="1"/>
  <c r="Q32" i="333"/>
  <c r="Q270" i="333" s="1"/>
  <c r="P32" i="333"/>
  <c r="P270" i="333" s="1"/>
  <c r="O32" i="333"/>
  <c r="O270" i="333" s="1"/>
  <c r="N32" i="333"/>
  <c r="N270" i="333" s="1"/>
  <c r="M32" i="333"/>
  <c r="M270" i="333" s="1"/>
  <c r="J32" i="333"/>
  <c r="J270" i="333" s="1"/>
  <c r="I32" i="333"/>
  <c r="I270" i="333" s="1"/>
  <c r="H32" i="333"/>
  <c r="H270" i="333" s="1"/>
  <c r="G32" i="333"/>
  <c r="G270" i="333" s="1"/>
  <c r="F32" i="333"/>
  <c r="F270" i="333" s="1"/>
  <c r="E32" i="333"/>
  <c r="E270" i="333" s="1"/>
  <c r="D32" i="333"/>
  <c r="D270" i="333" s="1"/>
  <c r="C32" i="333"/>
  <c r="C270" i="333" s="1"/>
  <c r="T31" i="333"/>
  <c r="S31" i="333"/>
  <c r="R31" i="333"/>
  <c r="Q31" i="333"/>
  <c r="P31" i="333"/>
  <c r="O31" i="333"/>
  <c r="N31" i="333"/>
  <c r="M31" i="333"/>
  <c r="J31" i="333"/>
  <c r="I31" i="333"/>
  <c r="H31" i="333"/>
  <c r="G31" i="333"/>
  <c r="F31" i="333"/>
  <c r="E31" i="333"/>
  <c r="D31" i="333"/>
  <c r="C31" i="333"/>
  <c r="T30" i="333"/>
  <c r="S30" i="333"/>
  <c r="R30" i="333"/>
  <c r="Q30" i="333"/>
  <c r="P30" i="333"/>
  <c r="O30" i="333"/>
  <c r="N30" i="333"/>
  <c r="M30" i="333"/>
  <c r="J30" i="333"/>
  <c r="I30" i="333"/>
  <c r="H30" i="333"/>
  <c r="G30" i="333"/>
  <c r="F30" i="333"/>
  <c r="E30" i="333"/>
  <c r="D30" i="333"/>
  <c r="C30" i="333"/>
  <c r="H451" i="332"/>
  <c r="G451" i="332"/>
  <c r="F451" i="332"/>
  <c r="D451" i="332"/>
  <c r="H450" i="332"/>
  <c r="G450" i="332"/>
  <c r="F450" i="332"/>
  <c r="D450" i="332"/>
  <c r="H449" i="332"/>
  <c r="G449" i="332"/>
  <c r="F449" i="332"/>
  <c r="D449" i="332"/>
  <c r="H448" i="332"/>
  <c r="G448" i="332"/>
  <c r="F448" i="332"/>
  <c r="D448" i="332"/>
  <c r="H447" i="332"/>
  <c r="G447" i="332"/>
  <c r="F447" i="332"/>
  <c r="D447" i="332"/>
  <c r="H446" i="332"/>
  <c r="G446" i="332"/>
  <c r="F446" i="332"/>
  <c r="D446" i="332"/>
  <c r="H445" i="332"/>
  <c r="G445" i="332"/>
  <c r="F445" i="332"/>
  <c r="D445" i="332"/>
  <c r="H444" i="332"/>
  <c r="G444" i="332"/>
  <c r="F444" i="332"/>
  <c r="D444" i="332"/>
  <c r="H443" i="332"/>
  <c r="G443" i="332"/>
  <c r="F443" i="332"/>
  <c r="D443" i="332"/>
  <c r="H442" i="332"/>
  <c r="G442" i="332"/>
  <c r="F442" i="332"/>
  <c r="D442" i="332"/>
  <c r="H441" i="332"/>
  <c r="G441" i="332"/>
  <c r="F441" i="332"/>
  <c r="D441" i="332"/>
  <c r="H440" i="332"/>
  <c r="G440" i="332"/>
  <c r="F440" i="332"/>
  <c r="D440" i="332"/>
  <c r="H424" i="332"/>
  <c r="G424" i="332"/>
  <c r="F424" i="332"/>
  <c r="D424" i="332"/>
  <c r="H423" i="332"/>
  <c r="G423" i="332"/>
  <c r="F423" i="332"/>
  <c r="D423" i="332"/>
  <c r="H422" i="332"/>
  <c r="G422" i="332"/>
  <c r="F422" i="332"/>
  <c r="D422" i="332"/>
  <c r="H421" i="332"/>
  <c r="G421" i="332"/>
  <c r="F421" i="332"/>
  <c r="D421" i="332"/>
  <c r="H420" i="332"/>
  <c r="G420" i="332"/>
  <c r="F420" i="332"/>
  <c r="D420" i="332"/>
  <c r="H419" i="332"/>
  <c r="G419" i="332"/>
  <c r="F419" i="332"/>
  <c r="D419" i="332"/>
  <c r="H418" i="332"/>
  <c r="G418" i="332"/>
  <c r="F418" i="332"/>
  <c r="D418" i="332"/>
  <c r="H417" i="332"/>
  <c r="G417" i="332"/>
  <c r="F417" i="332"/>
  <c r="D417" i="332"/>
  <c r="H416" i="332"/>
  <c r="G416" i="332"/>
  <c r="F416" i="332"/>
  <c r="D416" i="332"/>
  <c r="H415" i="332"/>
  <c r="G415" i="332"/>
  <c r="F415" i="332"/>
  <c r="D415" i="332"/>
  <c r="H414" i="332"/>
  <c r="G414" i="332"/>
  <c r="F414" i="332"/>
  <c r="D414" i="332"/>
  <c r="H413" i="332"/>
  <c r="G413" i="332"/>
  <c r="F413" i="332"/>
  <c r="D413" i="332"/>
  <c r="H397" i="332"/>
  <c r="G397" i="332"/>
  <c r="F397" i="332"/>
  <c r="E397" i="332"/>
  <c r="D397" i="332"/>
  <c r="H396" i="332"/>
  <c r="G396" i="332"/>
  <c r="F396" i="332"/>
  <c r="E396" i="332"/>
  <c r="D396" i="332"/>
  <c r="H395" i="332"/>
  <c r="G395" i="332"/>
  <c r="F395" i="332"/>
  <c r="E395" i="332"/>
  <c r="D395" i="332"/>
  <c r="H394" i="332"/>
  <c r="G394" i="332"/>
  <c r="F394" i="332"/>
  <c r="E394" i="332"/>
  <c r="D394" i="332"/>
  <c r="H393" i="332"/>
  <c r="G393" i="332"/>
  <c r="F393" i="332"/>
  <c r="E393" i="332"/>
  <c r="D393" i="332"/>
  <c r="H392" i="332"/>
  <c r="G392" i="332"/>
  <c r="F392" i="332"/>
  <c r="E392" i="332"/>
  <c r="D392" i="332"/>
  <c r="H391" i="332"/>
  <c r="G391" i="332"/>
  <c r="F391" i="332"/>
  <c r="E391" i="332"/>
  <c r="D391" i="332"/>
  <c r="H390" i="332"/>
  <c r="G390" i="332"/>
  <c r="F390" i="332"/>
  <c r="E390" i="332"/>
  <c r="D390" i="332"/>
  <c r="H389" i="332"/>
  <c r="G389" i="332"/>
  <c r="F389" i="332"/>
  <c r="E389" i="332"/>
  <c r="D389" i="332"/>
  <c r="H388" i="332"/>
  <c r="G388" i="332"/>
  <c r="F388" i="332"/>
  <c r="E388" i="332"/>
  <c r="D388" i="332"/>
  <c r="H387" i="332"/>
  <c r="G387" i="332"/>
  <c r="F387" i="332"/>
  <c r="E387" i="332"/>
  <c r="D387" i="332"/>
  <c r="H386" i="332"/>
  <c r="G386" i="332"/>
  <c r="F386" i="332"/>
  <c r="E386" i="332"/>
  <c r="D386" i="332"/>
  <c r="G370" i="332"/>
  <c r="F370" i="332"/>
  <c r="D370" i="332"/>
  <c r="G369" i="332"/>
  <c r="F369" i="332"/>
  <c r="D369" i="332"/>
  <c r="G368" i="332"/>
  <c r="F368" i="332"/>
  <c r="D368" i="332"/>
  <c r="G367" i="332"/>
  <c r="F367" i="332"/>
  <c r="D367" i="332"/>
  <c r="G366" i="332"/>
  <c r="F366" i="332"/>
  <c r="D366" i="332"/>
  <c r="G365" i="332"/>
  <c r="F365" i="332"/>
  <c r="D365" i="332"/>
  <c r="G364" i="332"/>
  <c r="F364" i="332"/>
  <c r="D364" i="332"/>
  <c r="G363" i="332"/>
  <c r="F363" i="332"/>
  <c r="D363" i="332"/>
  <c r="G362" i="332"/>
  <c r="F362" i="332"/>
  <c r="D362" i="332"/>
  <c r="G361" i="332"/>
  <c r="F361" i="332"/>
  <c r="D361" i="332"/>
  <c r="G360" i="332"/>
  <c r="F360" i="332"/>
  <c r="D360" i="332"/>
  <c r="G359" i="332"/>
  <c r="F359" i="332"/>
  <c r="D359" i="332"/>
  <c r="H343" i="332"/>
  <c r="G343" i="332"/>
  <c r="F343" i="332"/>
  <c r="D343" i="332"/>
  <c r="H342" i="332"/>
  <c r="G342" i="332"/>
  <c r="F342" i="332"/>
  <c r="D342" i="332"/>
  <c r="H341" i="332"/>
  <c r="G341" i="332"/>
  <c r="F341" i="332"/>
  <c r="D341" i="332"/>
  <c r="H340" i="332"/>
  <c r="G340" i="332"/>
  <c r="F340" i="332"/>
  <c r="D340" i="332"/>
  <c r="H339" i="332"/>
  <c r="G339" i="332"/>
  <c r="F339" i="332"/>
  <c r="D339" i="332"/>
  <c r="H338" i="332"/>
  <c r="G338" i="332"/>
  <c r="F338" i="332"/>
  <c r="D338" i="332"/>
  <c r="H337" i="332"/>
  <c r="G337" i="332"/>
  <c r="F337" i="332"/>
  <c r="D337" i="332"/>
  <c r="H336" i="332"/>
  <c r="G336" i="332"/>
  <c r="F336" i="332"/>
  <c r="D336" i="332"/>
  <c r="H335" i="332"/>
  <c r="G335" i="332"/>
  <c r="F335" i="332"/>
  <c r="D335" i="332"/>
  <c r="H334" i="332"/>
  <c r="G334" i="332"/>
  <c r="F334" i="332"/>
  <c r="D334" i="332"/>
  <c r="H333" i="332"/>
  <c r="G333" i="332"/>
  <c r="F333" i="332"/>
  <c r="D333" i="332"/>
  <c r="H332" i="332"/>
  <c r="G332" i="332"/>
  <c r="F332" i="332"/>
  <c r="D332" i="332"/>
  <c r="H316" i="332"/>
  <c r="G316" i="332"/>
  <c r="F316" i="332"/>
  <c r="D316" i="332"/>
  <c r="H315" i="332"/>
  <c r="G315" i="332"/>
  <c r="F315" i="332"/>
  <c r="D315" i="332"/>
  <c r="H314" i="332"/>
  <c r="G314" i="332"/>
  <c r="F314" i="332"/>
  <c r="D314" i="332"/>
  <c r="H313" i="332"/>
  <c r="G313" i="332"/>
  <c r="F313" i="332"/>
  <c r="D313" i="332"/>
  <c r="H312" i="332"/>
  <c r="G312" i="332"/>
  <c r="F312" i="332"/>
  <c r="D312" i="332"/>
  <c r="H311" i="332"/>
  <c r="G311" i="332"/>
  <c r="F311" i="332"/>
  <c r="D311" i="332"/>
  <c r="H310" i="332"/>
  <c r="G310" i="332"/>
  <c r="F310" i="332"/>
  <c r="D310" i="332"/>
  <c r="H309" i="332"/>
  <c r="G309" i="332"/>
  <c r="F309" i="332"/>
  <c r="D309" i="332"/>
  <c r="H308" i="332"/>
  <c r="G308" i="332"/>
  <c r="F308" i="332"/>
  <c r="D308" i="332"/>
  <c r="H307" i="332"/>
  <c r="G307" i="332"/>
  <c r="F307" i="332"/>
  <c r="D307" i="332"/>
  <c r="H306" i="332"/>
  <c r="G306" i="332"/>
  <c r="F306" i="332"/>
  <c r="D306" i="332"/>
  <c r="H305" i="332"/>
  <c r="G305" i="332"/>
  <c r="F305" i="332"/>
  <c r="D305" i="332"/>
  <c r="H263" i="332"/>
  <c r="G263" i="332"/>
  <c r="F263" i="332"/>
  <c r="D263" i="332"/>
  <c r="H262" i="332"/>
  <c r="G262" i="332"/>
  <c r="F262" i="332"/>
  <c r="D262" i="332"/>
  <c r="H261" i="332"/>
  <c r="G261" i="332"/>
  <c r="F261" i="332"/>
  <c r="D261" i="332"/>
  <c r="H260" i="332"/>
  <c r="G260" i="332"/>
  <c r="F260" i="332"/>
  <c r="D260" i="332"/>
  <c r="H259" i="332"/>
  <c r="G259" i="332"/>
  <c r="F259" i="332"/>
  <c r="D259" i="332"/>
  <c r="H258" i="332"/>
  <c r="G258" i="332"/>
  <c r="F258" i="332"/>
  <c r="D258" i="332"/>
  <c r="H253" i="332"/>
  <c r="G253" i="332"/>
  <c r="F253" i="332"/>
  <c r="D253" i="332"/>
  <c r="H252" i="332"/>
  <c r="G252" i="332"/>
  <c r="F252" i="332"/>
  <c r="D252" i="332"/>
  <c r="H251" i="332"/>
  <c r="G251" i="332"/>
  <c r="F251" i="332"/>
  <c r="D251" i="332"/>
  <c r="H250" i="332"/>
  <c r="G250" i="332"/>
  <c r="F250" i="332"/>
  <c r="D250" i="332"/>
  <c r="H249" i="332"/>
  <c r="H460" i="332" s="1"/>
  <c r="G249" i="332"/>
  <c r="G460" i="332" s="1"/>
  <c r="F249" i="332"/>
  <c r="F460" i="332" s="1"/>
  <c r="D249" i="332"/>
  <c r="D460" i="332" s="1"/>
  <c r="H248" i="332"/>
  <c r="H459" i="332" s="1"/>
  <c r="G248" i="332"/>
  <c r="G459" i="332" s="1"/>
  <c r="F248" i="332"/>
  <c r="F459" i="332" s="1"/>
  <c r="D248" i="332"/>
  <c r="D459" i="332" s="1"/>
  <c r="H247" i="332"/>
  <c r="H458" i="332" s="1"/>
  <c r="G247" i="332"/>
  <c r="G458" i="332" s="1"/>
  <c r="F247" i="332"/>
  <c r="F458" i="332" s="1"/>
  <c r="D247" i="332"/>
  <c r="D458" i="332" s="1"/>
  <c r="H246" i="332"/>
  <c r="H457" i="332" s="1"/>
  <c r="G246" i="332"/>
  <c r="G457" i="332" s="1"/>
  <c r="F246" i="332"/>
  <c r="F457" i="332" s="1"/>
  <c r="D246" i="332"/>
  <c r="D457" i="332" s="1"/>
  <c r="H245" i="332"/>
  <c r="H456" i="332" s="1"/>
  <c r="G245" i="332"/>
  <c r="G456" i="332" s="1"/>
  <c r="F245" i="332"/>
  <c r="F456" i="332" s="1"/>
  <c r="D245" i="332"/>
  <c r="D456" i="332" s="1"/>
  <c r="H244" i="332"/>
  <c r="H455" i="332" s="1"/>
  <c r="G244" i="332"/>
  <c r="G455" i="332" s="1"/>
  <c r="F244" i="332"/>
  <c r="F455" i="332" s="1"/>
  <c r="D244" i="332"/>
  <c r="D455" i="332" s="1"/>
  <c r="H243" i="332"/>
  <c r="H454" i="332" s="1"/>
  <c r="G243" i="332"/>
  <c r="G454" i="332" s="1"/>
  <c r="F243" i="332"/>
  <c r="F454" i="332" s="1"/>
  <c r="D243" i="332"/>
  <c r="D454" i="332" s="1"/>
  <c r="H242" i="332"/>
  <c r="H453" i="332" s="1"/>
  <c r="G242" i="332"/>
  <c r="G453" i="332" s="1"/>
  <c r="F242" i="332"/>
  <c r="F453" i="332" s="1"/>
  <c r="D242" i="332"/>
  <c r="D453" i="332" s="1"/>
  <c r="E240" i="332"/>
  <c r="E451" i="332" s="1"/>
  <c r="E450" i="332"/>
  <c r="E238" i="332"/>
  <c r="E237" i="332"/>
  <c r="E236" i="332"/>
  <c r="E447" i="332" s="1"/>
  <c r="E235" i="332"/>
  <c r="E446" i="332" s="1"/>
  <c r="E234" i="332"/>
  <c r="E445" i="332" s="1"/>
  <c r="E233" i="332"/>
  <c r="E444" i="332" s="1"/>
  <c r="E232" i="332"/>
  <c r="E443" i="332" s="1"/>
  <c r="E231" i="332"/>
  <c r="E442" i="332" s="1"/>
  <c r="E230" i="332"/>
  <c r="E441" i="332" s="1"/>
  <c r="E229" i="332"/>
  <c r="E440" i="332" s="1"/>
  <c r="H226" i="332"/>
  <c r="H437" i="332" s="1"/>
  <c r="G226" i="332"/>
  <c r="G437" i="332" s="1"/>
  <c r="F226" i="332"/>
  <c r="F437" i="332" s="1"/>
  <c r="D226" i="332"/>
  <c r="D437" i="332" s="1"/>
  <c r="H225" i="332"/>
  <c r="H436" i="332" s="1"/>
  <c r="G225" i="332"/>
  <c r="G436" i="332" s="1"/>
  <c r="F225" i="332"/>
  <c r="F436" i="332" s="1"/>
  <c r="D225" i="332"/>
  <c r="D436" i="332" s="1"/>
  <c r="H224" i="332"/>
  <c r="H435" i="332" s="1"/>
  <c r="G224" i="332"/>
  <c r="G435" i="332" s="1"/>
  <c r="F224" i="332"/>
  <c r="F435" i="332" s="1"/>
  <c r="D224" i="332"/>
  <c r="D435" i="332" s="1"/>
  <c r="H223" i="332"/>
  <c r="H434" i="332" s="1"/>
  <c r="G223" i="332"/>
  <c r="G434" i="332" s="1"/>
  <c r="F223" i="332"/>
  <c r="F434" i="332" s="1"/>
  <c r="D223" i="332"/>
  <c r="D434" i="332" s="1"/>
  <c r="H222" i="332"/>
  <c r="H433" i="332" s="1"/>
  <c r="G222" i="332"/>
  <c r="G433" i="332" s="1"/>
  <c r="F222" i="332"/>
  <c r="F433" i="332" s="1"/>
  <c r="D222" i="332"/>
  <c r="D433" i="332" s="1"/>
  <c r="H221" i="332"/>
  <c r="H432" i="332" s="1"/>
  <c r="G221" i="332"/>
  <c r="G432" i="332" s="1"/>
  <c r="F221" i="332"/>
  <c r="F432" i="332" s="1"/>
  <c r="D221" i="332"/>
  <c r="D432" i="332" s="1"/>
  <c r="H220" i="332"/>
  <c r="H431" i="332" s="1"/>
  <c r="G220" i="332"/>
  <c r="G431" i="332" s="1"/>
  <c r="F220" i="332"/>
  <c r="F431" i="332" s="1"/>
  <c r="D220" i="332"/>
  <c r="D431" i="332" s="1"/>
  <c r="H219" i="332"/>
  <c r="H430" i="332" s="1"/>
  <c r="G219" i="332"/>
  <c r="G430" i="332" s="1"/>
  <c r="F219" i="332"/>
  <c r="F430" i="332" s="1"/>
  <c r="D219" i="332"/>
  <c r="D430" i="332" s="1"/>
  <c r="H218" i="332"/>
  <c r="H429" i="332" s="1"/>
  <c r="G218" i="332"/>
  <c r="G429" i="332" s="1"/>
  <c r="F218" i="332"/>
  <c r="F429" i="332" s="1"/>
  <c r="D218" i="332"/>
  <c r="D429" i="332" s="1"/>
  <c r="H217" i="332"/>
  <c r="H428" i="332" s="1"/>
  <c r="G217" i="332"/>
  <c r="G428" i="332" s="1"/>
  <c r="F217" i="332"/>
  <c r="F428" i="332" s="1"/>
  <c r="D217" i="332"/>
  <c r="D428" i="332" s="1"/>
  <c r="H216" i="332"/>
  <c r="H427" i="332" s="1"/>
  <c r="G216" i="332"/>
  <c r="G427" i="332" s="1"/>
  <c r="F216" i="332"/>
  <c r="F427" i="332" s="1"/>
  <c r="D216" i="332"/>
  <c r="D427" i="332" s="1"/>
  <c r="H215" i="332"/>
  <c r="H426" i="332" s="1"/>
  <c r="G215" i="332"/>
  <c r="G426" i="332" s="1"/>
  <c r="F215" i="332"/>
  <c r="F426" i="332" s="1"/>
  <c r="D215" i="332"/>
  <c r="D426" i="332" s="1"/>
  <c r="E213" i="332"/>
  <c r="E424" i="332" s="1"/>
  <c r="E212" i="332"/>
  <c r="E423" i="332" s="1"/>
  <c r="E211" i="332"/>
  <c r="E422" i="332" s="1"/>
  <c r="E210" i="332"/>
  <c r="E421" i="332" s="1"/>
  <c r="E209" i="332"/>
  <c r="E420" i="332" s="1"/>
  <c r="E208" i="332"/>
  <c r="E419" i="332" s="1"/>
  <c r="E207" i="332"/>
  <c r="E418" i="332" s="1"/>
  <c r="E206" i="332"/>
  <c r="E417" i="332" s="1"/>
  <c r="E205" i="332"/>
  <c r="E416" i="332" s="1"/>
  <c r="E204" i="332"/>
  <c r="E415" i="332" s="1"/>
  <c r="E203" i="332"/>
  <c r="E414" i="332" s="1"/>
  <c r="E202" i="332"/>
  <c r="E413" i="332" s="1"/>
  <c r="H199" i="332"/>
  <c r="H410" i="332" s="1"/>
  <c r="G199" i="332"/>
  <c r="G410" i="332" s="1"/>
  <c r="F199" i="332"/>
  <c r="F410" i="332" s="1"/>
  <c r="E199" i="332"/>
  <c r="E410" i="332" s="1"/>
  <c r="D199" i="332"/>
  <c r="D410" i="332" s="1"/>
  <c r="H198" i="332"/>
  <c r="H409" i="332" s="1"/>
  <c r="G198" i="332"/>
  <c r="G409" i="332" s="1"/>
  <c r="F198" i="332"/>
  <c r="F409" i="332" s="1"/>
  <c r="E198" i="332"/>
  <c r="E409" i="332" s="1"/>
  <c r="D198" i="332"/>
  <c r="D409" i="332" s="1"/>
  <c r="H197" i="332"/>
  <c r="H408" i="332" s="1"/>
  <c r="G197" i="332"/>
  <c r="G408" i="332" s="1"/>
  <c r="F197" i="332"/>
  <c r="F408" i="332" s="1"/>
  <c r="E197" i="332"/>
  <c r="E408" i="332" s="1"/>
  <c r="D197" i="332"/>
  <c r="D408" i="332" s="1"/>
  <c r="H196" i="332"/>
  <c r="H407" i="332" s="1"/>
  <c r="G196" i="332"/>
  <c r="G407" i="332" s="1"/>
  <c r="F196" i="332"/>
  <c r="F407" i="332" s="1"/>
  <c r="E196" i="332"/>
  <c r="E407" i="332" s="1"/>
  <c r="D196" i="332"/>
  <c r="D407" i="332" s="1"/>
  <c r="H195" i="332"/>
  <c r="H406" i="332" s="1"/>
  <c r="G195" i="332"/>
  <c r="G406" i="332" s="1"/>
  <c r="F195" i="332"/>
  <c r="F406" i="332" s="1"/>
  <c r="E195" i="332"/>
  <c r="E406" i="332" s="1"/>
  <c r="D195" i="332"/>
  <c r="D406" i="332" s="1"/>
  <c r="H194" i="332"/>
  <c r="H405" i="332" s="1"/>
  <c r="G194" i="332"/>
  <c r="G405" i="332" s="1"/>
  <c r="F194" i="332"/>
  <c r="F405" i="332" s="1"/>
  <c r="E194" i="332"/>
  <c r="E405" i="332" s="1"/>
  <c r="D194" i="332"/>
  <c r="D405" i="332" s="1"/>
  <c r="H193" i="332"/>
  <c r="H404" i="332" s="1"/>
  <c r="G193" i="332"/>
  <c r="G404" i="332" s="1"/>
  <c r="F193" i="332"/>
  <c r="F404" i="332" s="1"/>
  <c r="E193" i="332"/>
  <c r="E404" i="332" s="1"/>
  <c r="D193" i="332"/>
  <c r="D404" i="332" s="1"/>
  <c r="H192" i="332"/>
  <c r="H403" i="332" s="1"/>
  <c r="G192" i="332"/>
  <c r="G403" i="332" s="1"/>
  <c r="F192" i="332"/>
  <c r="F403" i="332" s="1"/>
  <c r="E192" i="332"/>
  <c r="E403" i="332" s="1"/>
  <c r="D192" i="332"/>
  <c r="D403" i="332" s="1"/>
  <c r="H191" i="332"/>
  <c r="H402" i="332" s="1"/>
  <c r="G191" i="332"/>
  <c r="G402" i="332" s="1"/>
  <c r="F191" i="332"/>
  <c r="F402" i="332" s="1"/>
  <c r="E191" i="332"/>
  <c r="E402" i="332" s="1"/>
  <c r="D191" i="332"/>
  <c r="D402" i="332" s="1"/>
  <c r="H190" i="332"/>
  <c r="H401" i="332" s="1"/>
  <c r="G190" i="332"/>
  <c r="G401" i="332" s="1"/>
  <c r="F190" i="332"/>
  <c r="F401" i="332" s="1"/>
  <c r="E190" i="332"/>
  <c r="E401" i="332" s="1"/>
  <c r="D190" i="332"/>
  <c r="D401" i="332" s="1"/>
  <c r="H189" i="332"/>
  <c r="H400" i="332" s="1"/>
  <c r="G189" i="332"/>
  <c r="G400" i="332" s="1"/>
  <c r="F189" i="332"/>
  <c r="F400" i="332" s="1"/>
  <c r="E189" i="332"/>
  <c r="E400" i="332" s="1"/>
  <c r="D189" i="332"/>
  <c r="D400" i="332" s="1"/>
  <c r="H188" i="332"/>
  <c r="H399" i="332" s="1"/>
  <c r="G188" i="332"/>
  <c r="G399" i="332" s="1"/>
  <c r="F188" i="332"/>
  <c r="F399" i="332" s="1"/>
  <c r="E188" i="332"/>
  <c r="E399" i="332" s="1"/>
  <c r="D188" i="332"/>
  <c r="D399" i="332" s="1"/>
  <c r="C186" i="332"/>
  <c r="C397" i="332" s="1"/>
  <c r="C185" i="332"/>
  <c r="C396" i="332" s="1"/>
  <c r="C184" i="332"/>
  <c r="C395" i="332" s="1"/>
  <c r="C183" i="332"/>
  <c r="C394" i="332" s="1"/>
  <c r="C182" i="332"/>
  <c r="C393" i="332" s="1"/>
  <c r="C181" i="332"/>
  <c r="C392" i="332" s="1"/>
  <c r="C180" i="332"/>
  <c r="C391" i="332" s="1"/>
  <c r="C179" i="332"/>
  <c r="C390" i="332" s="1"/>
  <c r="C178" i="332"/>
  <c r="C389" i="332" s="1"/>
  <c r="C177" i="332"/>
  <c r="C388" i="332" s="1"/>
  <c r="C176" i="332"/>
  <c r="C387" i="332" s="1"/>
  <c r="C175" i="332"/>
  <c r="C386" i="332" s="1"/>
  <c r="H172" i="332"/>
  <c r="H383" i="332" s="1"/>
  <c r="G172" i="332"/>
  <c r="G383" i="332" s="1"/>
  <c r="F172" i="332"/>
  <c r="F383" i="332" s="1"/>
  <c r="E172" i="332"/>
  <c r="D172" i="332"/>
  <c r="D383" i="332" s="1"/>
  <c r="C172" i="332"/>
  <c r="H171" i="332"/>
  <c r="H382" i="332" s="1"/>
  <c r="G171" i="332"/>
  <c r="G382" i="332" s="1"/>
  <c r="F171" i="332"/>
  <c r="F382" i="332" s="1"/>
  <c r="E171" i="332"/>
  <c r="D171" i="332"/>
  <c r="D382" i="332" s="1"/>
  <c r="C171" i="332"/>
  <c r="H170" i="332"/>
  <c r="H381" i="332" s="1"/>
  <c r="G170" i="332"/>
  <c r="G381" i="332" s="1"/>
  <c r="F170" i="332"/>
  <c r="F381" i="332" s="1"/>
  <c r="E170" i="332"/>
  <c r="D170" i="332"/>
  <c r="D381" i="332" s="1"/>
  <c r="C170" i="332"/>
  <c r="H169" i="332"/>
  <c r="H380" i="332" s="1"/>
  <c r="G169" i="332"/>
  <c r="G380" i="332" s="1"/>
  <c r="F169" i="332"/>
  <c r="F380" i="332" s="1"/>
  <c r="E169" i="332"/>
  <c r="D169" i="332"/>
  <c r="D380" i="332" s="1"/>
  <c r="C169" i="332"/>
  <c r="H168" i="332"/>
  <c r="H379" i="332" s="1"/>
  <c r="G168" i="332"/>
  <c r="G379" i="332" s="1"/>
  <c r="F168" i="332"/>
  <c r="F379" i="332" s="1"/>
  <c r="E168" i="332"/>
  <c r="D168" i="332"/>
  <c r="D379" i="332" s="1"/>
  <c r="C168" i="332"/>
  <c r="H167" i="332"/>
  <c r="H378" i="332" s="1"/>
  <c r="G167" i="332"/>
  <c r="G378" i="332" s="1"/>
  <c r="F167" i="332"/>
  <c r="F378" i="332" s="1"/>
  <c r="E167" i="332"/>
  <c r="D167" i="332"/>
  <c r="D378" i="332" s="1"/>
  <c r="C167" i="332"/>
  <c r="H166" i="332"/>
  <c r="H377" i="332" s="1"/>
  <c r="G166" i="332"/>
  <c r="G377" i="332" s="1"/>
  <c r="F166" i="332"/>
  <c r="F377" i="332" s="1"/>
  <c r="E166" i="332"/>
  <c r="D166" i="332"/>
  <c r="D377" i="332" s="1"/>
  <c r="C166" i="332"/>
  <c r="H165" i="332"/>
  <c r="H376" i="332" s="1"/>
  <c r="G165" i="332"/>
  <c r="G376" i="332" s="1"/>
  <c r="F165" i="332"/>
  <c r="F376" i="332" s="1"/>
  <c r="E165" i="332"/>
  <c r="D165" i="332"/>
  <c r="D376" i="332" s="1"/>
  <c r="C165" i="332"/>
  <c r="H164" i="332"/>
  <c r="H375" i="332" s="1"/>
  <c r="G164" i="332"/>
  <c r="G375" i="332" s="1"/>
  <c r="F164" i="332"/>
  <c r="F375" i="332" s="1"/>
  <c r="E164" i="332"/>
  <c r="D164" i="332"/>
  <c r="D375" i="332" s="1"/>
  <c r="C164" i="332"/>
  <c r="H163" i="332"/>
  <c r="H374" i="332" s="1"/>
  <c r="G163" i="332"/>
  <c r="G374" i="332" s="1"/>
  <c r="F163" i="332"/>
  <c r="F374" i="332" s="1"/>
  <c r="E163" i="332"/>
  <c r="D163" i="332"/>
  <c r="D374" i="332" s="1"/>
  <c r="C163" i="332"/>
  <c r="H162" i="332"/>
  <c r="H373" i="332" s="1"/>
  <c r="G162" i="332"/>
  <c r="G373" i="332" s="1"/>
  <c r="F162" i="332"/>
  <c r="F373" i="332" s="1"/>
  <c r="E162" i="332"/>
  <c r="D162" i="332"/>
  <c r="D373" i="332" s="1"/>
  <c r="C162" i="332"/>
  <c r="H161" i="332"/>
  <c r="H372" i="332" s="1"/>
  <c r="G161" i="332"/>
  <c r="G372" i="332" s="1"/>
  <c r="F161" i="332"/>
  <c r="F372" i="332" s="1"/>
  <c r="E161" i="332"/>
  <c r="D161" i="332"/>
  <c r="D372" i="332" s="1"/>
  <c r="C161" i="332"/>
  <c r="H145" i="332"/>
  <c r="H356" i="332" s="1"/>
  <c r="G145" i="332"/>
  <c r="G356" i="332" s="1"/>
  <c r="F145" i="332"/>
  <c r="F356" i="332" s="1"/>
  <c r="D145" i="332"/>
  <c r="D356" i="332" s="1"/>
  <c r="H144" i="332"/>
  <c r="H355" i="332" s="1"/>
  <c r="G144" i="332"/>
  <c r="G355" i="332" s="1"/>
  <c r="F144" i="332"/>
  <c r="F355" i="332" s="1"/>
  <c r="D144" i="332"/>
  <c r="D355" i="332" s="1"/>
  <c r="H143" i="332"/>
  <c r="H354" i="332" s="1"/>
  <c r="G143" i="332"/>
  <c r="G354" i="332" s="1"/>
  <c r="F143" i="332"/>
  <c r="F354" i="332" s="1"/>
  <c r="D143" i="332"/>
  <c r="D354" i="332" s="1"/>
  <c r="H142" i="332"/>
  <c r="H353" i="332" s="1"/>
  <c r="G142" i="332"/>
  <c r="G353" i="332" s="1"/>
  <c r="F142" i="332"/>
  <c r="F353" i="332" s="1"/>
  <c r="D142" i="332"/>
  <c r="D353" i="332" s="1"/>
  <c r="H141" i="332"/>
  <c r="H352" i="332" s="1"/>
  <c r="G141" i="332"/>
  <c r="G352" i="332" s="1"/>
  <c r="F141" i="332"/>
  <c r="F352" i="332" s="1"/>
  <c r="D141" i="332"/>
  <c r="D352" i="332" s="1"/>
  <c r="H140" i="332"/>
  <c r="H351" i="332" s="1"/>
  <c r="G140" i="332"/>
  <c r="G351" i="332" s="1"/>
  <c r="F140" i="332"/>
  <c r="F351" i="332" s="1"/>
  <c r="D140" i="332"/>
  <c r="D351" i="332" s="1"/>
  <c r="H139" i="332"/>
  <c r="H350" i="332" s="1"/>
  <c r="G139" i="332"/>
  <c r="G350" i="332" s="1"/>
  <c r="F139" i="332"/>
  <c r="F350" i="332" s="1"/>
  <c r="D139" i="332"/>
  <c r="D350" i="332" s="1"/>
  <c r="H138" i="332"/>
  <c r="H349" i="332" s="1"/>
  <c r="G138" i="332"/>
  <c r="G349" i="332" s="1"/>
  <c r="F138" i="332"/>
  <c r="F349" i="332" s="1"/>
  <c r="D138" i="332"/>
  <c r="D349" i="332" s="1"/>
  <c r="H137" i="332"/>
  <c r="H348" i="332" s="1"/>
  <c r="G137" i="332"/>
  <c r="G348" i="332" s="1"/>
  <c r="F137" i="332"/>
  <c r="F348" i="332" s="1"/>
  <c r="D137" i="332"/>
  <c r="D348" i="332" s="1"/>
  <c r="H136" i="332"/>
  <c r="H347" i="332" s="1"/>
  <c r="G136" i="332"/>
  <c r="G347" i="332" s="1"/>
  <c r="F136" i="332"/>
  <c r="F347" i="332" s="1"/>
  <c r="D136" i="332"/>
  <c r="D347" i="332" s="1"/>
  <c r="H135" i="332"/>
  <c r="H346" i="332" s="1"/>
  <c r="G135" i="332"/>
  <c r="G346" i="332" s="1"/>
  <c r="F135" i="332"/>
  <c r="F346" i="332" s="1"/>
  <c r="D135" i="332"/>
  <c r="D346" i="332" s="1"/>
  <c r="H134" i="332"/>
  <c r="H345" i="332" s="1"/>
  <c r="G134" i="332"/>
  <c r="G345" i="332" s="1"/>
  <c r="F134" i="332"/>
  <c r="F345" i="332" s="1"/>
  <c r="D134" i="332"/>
  <c r="D345" i="332" s="1"/>
  <c r="E132" i="332"/>
  <c r="E343" i="332" s="1"/>
  <c r="E131" i="332"/>
  <c r="E342" i="332" s="1"/>
  <c r="E130" i="332"/>
  <c r="E341" i="332" s="1"/>
  <c r="E129" i="332"/>
  <c r="E340" i="332" s="1"/>
  <c r="E128" i="332"/>
  <c r="E339" i="332" s="1"/>
  <c r="E127" i="332"/>
  <c r="E338" i="332" s="1"/>
  <c r="E126" i="332"/>
  <c r="E337" i="332" s="1"/>
  <c r="E125" i="332"/>
  <c r="E336" i="332" s="1"/>
  <c r="E124" i="332"/>
  <c r="E335" i="332" s="1"/>
  <c r="E123" i="332"/>
  <c r="E334" i="332" s="1"/>
  <c r="E122" i="332"/>
  <c r="E333" i="332" s="1"/>
  <c r="E121" i="332"/>
  <c r="E332" i="332" s="1"/>
  <c r="H118" i="332"/>
  <c r="H329" i="332" s="1"/>
  <c r="G118" i="332"/>
  <c r="G329" i="332" s="1"/>
  <c r="F118" i="332"/>
  <c r="F329" i="332" s="1"/>
  <c r="D118" i="332"/>
  <c r="D329" i="332" s="1"/>
  <c r="H117" i="332"/>
  <c r="H328" i="332" s="1"/>
  <c r="G117" i="332"/>
  <c r="G328" i="332" s="1"/>
  <c r="F117" i="332"/>
  <c r="F328" i="332" s="1"/>
  <c r="D117" i="332"/>
  <c r="D328" i="332" s="1"/>
  <c r="H116" i="332"/>
  <c r="H327" i="332" s="1"/>
  <c r="G116" i="332"/>
  <c r="G327" i="332" s="1"/>
  <c r="F116" i="332"/>
  <c r="F327" i="332" s="1"/>
  <c r="D116" i="332"/>
  <c r="D327" i="332" s="1"/>
  <c r="H115" i="332"/>
  <c r="H326" i="332" s="1"/>
  <c r="G115" i="332"/>
  <c r="G326" i="332" s="1"/>
  <c r="F115" i="332"/>
  <c r="F326" i="332" s="1"/>
  <c r="D115" i="332"/>
  <c r="D326" i="332" s="1"/>
  <c r="H114" i="332"/>
  <c r="H325" i="332" s="1"/>
  <c r="G114" i="332"/>
  <c r="G325" i="332" s="1"/>
  <c r="F114" i="332"/>
  <c r="F325" i="332" s="1"/>
  <c r="D114" i="332"/>
  <c r="D325" i="332" s="1"/>
  <c r="H113" i="332"/>
  <c r="H324" i="332" s="1"/>
  <c r="G113" i="332"/>
  <c r="G324" i="332" s="1"/>
  <c r="F113" i="332"/>
  <c r="F324" i="332" s="1"/>
  <c r="D113" i="332"/>
  <c r="D324" i="332" s="1"/>
  <c r="H112" i="332"/>
  <c r="H323" i="332" s="1"/>
  <c r="G112" i="332"/>
  <c r="G323" i="332" s="1"/>
  <c r="F112" i="332"/>
  <c r="F323" i="332" s="1"/>
  <c r="D112" i="332"/>
  <c r="D323" i="332" s="1"/>
  <c r="H111" i="332"/>
  <c r="H322" i="332" s="1"/>
  <c r="G111" i="332"/>
  <c r="G322" i="332" s="1"/>
  <c r="F111" i="332"/>
  <c r="F322" i="332" s="1"/>
  <c r="D111" i="332"/>
  <c r="D322" i="332" s="1"/>
  <c r="H110" i="332"/>
  <c r="H321" i="332" s="1"/>
  <c r="G110" i="332"/>
  <c r="G321" i="332" s="1"/>
  <c r="F110" i="332"/>
  <c r="F321" i="332" s="1"/>
  <c r="D110" i="332"/>
  <c r="D321" i="332" s="1"/>
  <c r="H109" i="332"/>
  <c r="H320" i="332" s="1"/>
  <c r="G109" i="332"/>
  <c r="G320" i="332" s="1"/>
  <c r="F109" i="332"/>
  <c r="F320" i="332" s="1"/>
  <c r="D109" i="332"/>
  <c r="D320" i="332" s="1"/>
  <c r="H108" i="332"/>
  <c r="H319" i="332" s="1"/>
  <c r="G108" i="332"/>
  <c r="G319" i="332" s="1"/>
  <c r="F108" i="332"/>
  <c r="F319" i="332" s="1"/>
  <c r="D108" i="332"/>
  <c r="D319" i="332" s="1"/>
  <c r="H107" i="332"/>
  <c r="H318" i="332" s="1"/>
  <c r="G107" i="332"/>
  <c r="G318" i="332" s="1"/>
  <c r="F107" i="332"/>
  <c r="F318" i="332" s="1"/>
  <c r="D107" i="332"/>
  <c r="D318" i="332" s="1"/>
  <c r="E105" i="332"/>
  <c r="E316" i="332" s="1"/>
  <c r="E104" i="332"/>
  <c r="E315" i="332" s="1"/>
  <c r="E103" i="332"/>
  <c r="E314" i="332" s="1"/>
  <c r="E102" i="332"/>
  <c r="E313" i="332" s="1"/>
  <c r="E101" i="332"/>
  <c r="E312" i="332" s="1"/>
  <c r="E100" i="332"/>
  <c r="E311" i="332" s="1"/>
  <c r="E99" i="332"/>
  <c r="E310" i="332" s="1"/>
  <c r="E98" i="332"/>
  <c r="E309" i="332" s="1"/>
  <c r="E97" i="332"/>
  <c r="E308" i="332" s="1"/>
  <c r="E96" i="332"/>
  <c r="E307" i="332" s="1"/>
  <c r="E95" i="332"/>
  <c r="E306" i="332" s="1"/>
  <c r="E94" i="332"/>
  <c r="E305" i="332" s="1"/>
  <c r="H91" i="332"/>
  <c r="G91" i="332"/>
  <c r="F91" i="332"/>
  <c r="D91" i="332"/>
  <c r="H90" i="332"/>
  <c r="G90" i="332"/>
  <c r="F90" i="332"/>
  <c r="D90" i="332"/>
  <c r="H89" i="332"/>
  <c r="G89" i="332"/>
  <c r="F89" i="332"/>
  <c r="D89" i="332"/>
  <c r="H88" i="332"/>
  <c r="G88" i="332"/>
  <c r="F88" i="332"/>
  <c r="D88" i="332"/>
  <c r="H87" i="332"/>
  <c r="G87" i="332"/>
  <c r="F87" i="332"/>
  <c r="D87" i="332"/>
  <c r="H86" i="332"/>
  <c r="G86" i="332"/>
  <c r="F86" i="332"/>
  <c r="D86" i="332"/>
  <c r="H85" i="332"/>
  <c r="G85" i="332"/>
  <c r="F85" i="332"/>
  <c r="D85" i="332"/>
  <c r="H84" i="332"/>
  <c r="G84" i="332"/>
  <c r="F84" i="332"/>
  <c r="D84" i="332"/>
  <c r="H83" i="332"/>
  <c r="G83" i="332"/>
  <c r="F83" i="332"/>
  <c r="D83" i="332"/>
  <c r="H82" i="332"/>
  <c r="G82" i="332"/>
  <c r="F82" i="332"/>
  <c r="D82" i="332"/>
  <c r="H81" i="332"/>
  <c r="G81" i="332"/>
  <c r="F81" i="332"/>
  <c r="D81" i="332"/>
  <c r="H80" i="332"/>
  <c r="G80" i="332"/>
  <c r="F80" i="332"/>
  <c r="D80" i="332"/>
  <c r="E78" i="332"/>
  <c r="C78" i="332" s="1"/>
  <c r="E77" i="332"/>
  <c r="C77" i="332" s="1"/>
  <c r="E76" i="332"/>
  <c r="C76" i="332" s="1"/>
  <c r="E75" i="332"/>
  <c r="C75" i="332" s="1"/>
  <c r="E74" i="332"/>
  <c r="C74" i="332" s="1"/>
  <c r="E73" i="332"/>
  <c r="C73" i="332" s="1"/>
  <c r="E72" i="332"/>
  <c r="C72" i="332" s="1"/>
  <c r="E71" i="332"/>
  <c r="C71" i="332" s="1"/>
  <c r="E70" i="332"/>
  <c r="C70" i="332" s="1"/>
  <c r="E69" i="332"/>
  <c r="C69" i="332" s="1"/>
  <c r="E68" i="332"/>
  <c r="C68" i="332" s="1"/>
  <c r="E67" i="332"/>
  <c r="E91" i="332" s="1"/>
  <c r="H64" i="332"/>
  <c r="G64" i="332"/>
  <c r="F64" i="332"/>
  <c r="D64" i="332"/>
  <c r="H63" i="332"/>
  <c r="G63" i="332"/>
  <c r="F63" i="332"/>
  <c r="D63" i="332"/>
  <c r="H62" i="332"/>
  <c r="G62" i="332"/>
  <c r="F62" i="332"/>
  <c r="D62" i="332"/>
  <c r="H61" i="332"/>
  <c r="G61" i="332"/>
  <c r="F61" i="332"/>
  <c r="D61" i="332"/>
  <c r="H60" i="332"/>
  <c r="G60" i="332"/>
  <c r="F60" i="332"/>
  <c r="D60" i="332"/>
  <c r="H59" i="332"/>
  <c r="G59" i="332"/>
  <c r="F59" i="332"/>
  <c r="D59" i="332"/>
  <c r="H58" i="332"/>
  <c r="G58" i="332"/>
  <c r="F58" i="332"/>
  <c r="D58" i="332"/>
  <c r="H57" i="332"/>
  <c r="G57" i="332"/>
  <c r="F57" i="332"/>
  <c r="D57" i="332"/>
  <c r="H56" i="332"/>
  <c r="G56" i="332"/>
  <c r="F56" i="332"/>
  <c r="D56" i="332"/>
  <c r="H55" i="332"/>
  <c r="G55" i="332"/>
  <c r="F55" i="332"/>
  <c r="D55" i="332"/>
  <c r="H54" i="332"/>
  <c r="G54" i="332"/>
  <c r="F54" i="332"/>
  <c r="D54" i="332"/>
  <c r="H53" i="332"/>
  <c r="G53" i="332"/>
  <c r="F53" i="332"/>
  <c r="D53" i="332"/>
  <c r="E51" i="332"/>
  <c r="C51" i="332" s="1"/>
  <c r="E50" i="332"/>
  <c r="C50" i="332" s="1"/>
  <c r="E49" i="332"/>
  <c r="C49" i="332" s="1"/>
  <c r="E48" i="332"/>
  <c r="C48" i="332" s="1"/>
  <c r="E47" i="332"/>
  <c r="C47" i="332" s="1"/>
  <c r="E46" i="332"/>
  <c r="C46" i="332" s="1"/>
  <c r="E45" i="332"/>
  <c r="C45" i="332" s="1"/>
  <c r="E44" i="332"/>
  <c r="C44" i="332" s="1"/>
  <c r="E43" i="332"/>
  <c r="C43" i="332" s="1"/>
  <c r="E42" i="332"/>
  <c r="C42" i="332" s="1"/>
  <c r="E41" i="332"/>
  <c r="C41" i="332" s="1"/>
  <c r="E40" i="332"/>
  <c r="E64" i="332" s="1"/>
  <c r="H37" i="332"/>
  <c r="G37" i="332"/>
  <c r="F37" i="332"/>
  <c r="E37" i="332" s="1"/>
  <c r="D37" i="332"/>
  <c r="H36" i="332"/>
  <c r="H274" i="332" s="1"/>
  <c r="G36" i="332"/>
  <c r="G274" i="332" s="1"/>
  <c r="F36" i="332"/>
  <c r="D36" i="332"/>
  <c r="H35" i="332"/>
  <c r="H273" i="332" s="1"/>
  <c r="G35" i="332"/>
  <c r="G273" i="332" s="1"/>
  <c r="F35" i="332"/>
  <c r="E35" i="332" s="1"/>
  <c r="D35" i="332"/>
  <c r="H34" i="332"/>
  <c r="G34" i="332"/>
  <c r="F34" i="332"/>
  <c r="E34" i="332" s="1"/>
  <c r="D34" i="332"/>
  <c r="H33" i="332"/>
  <c r="H271" i="332" s="1"/>
  <c r="G33" i="332"/>
  <c r="G271" i="332" s="1"/>
  <c r="F33" i="332"/>
  <c r="E33" i="332" s="1"/>
  <c r="D33" i="332"/>
  <c r="H32" i="332"/>
  <c r="H270" i="332" s="1"/>
  <c r="G32" i="332"/>
  <c r="G270" i="332" s="1"/>
  <c r="F32" i="332"/>
  <c r="E32" i="332" s="1"/>
  <c r="D32" i="332"/>
  <c r="H31" i="332"/>
  <c r="G31" i="332"/>
  <c r="F31" i="332"/>
  <c r="E31" i="332" s="1"/>
  <c r="D31" i="332"/>
  <c r="H30" i="332"/>
  <c r="G30" i="332"/>
  <c r="F30" i="332"/>
  <c r="E30" i="332" s="1"/>
  <c r="D30" i="332"/>
  <c r="E29" i="332"/>
  <c r="C29" i="332" s="1"/>
  <c r="E28" i="332"/>
  <c r="C28" i="332" s="1"/>
  <c r="E27" i="332"/>
  <c r="C27" i="332" s="1"/>
  <c r="E26" i="332"/>
  <c r="C26" i="332" s="1"/>
  <c r="E25" i="332"/>
  <c r="E263" i="332" s="1"/>
  <c r="E24" i="332"/>
  <c r="E262" i="332" s="1"/>
  <c r="E23" i="332"/>
  <c r="E261" i="332" s="1"/>
  <c r="E22" i="332"/>
  <c r="E260" i="332" s="1"/>
  <c r="E21" i="332"/>
  <c r="E259" i="332" s="1"/>
  <c r="E20" i="332"/>
  <c r="E258" i="332" s="1"/>
  <c r="E19" i="332"/>
  <c r="C19" i="332" s="1"/>
  <c r="I451" i="331"/>
  <c r="H451" i="331"/>
  <c r="G451" i="331"/>
  <c r="F451" i="331"/>
  <c r="E451" i="331"/>
  <c r="D451" i="331"/>
  <c r="C451" i="331"/>
  <c r="I450" i="331"/>
  <c r="H450" i="331"/>
  <c r="G450" i="331"/>
  <c r="F450" i="331"/>
  <c r="E450" i="331"/>
  <c r="D450" i="331"/>
  <c r="C450" i="331"/>
  <c r="I449" i="331"/>
  <c r="H449" i="331"/>
  <c r="G449" i="331"/>
  <c r="F449" i="331"/>
  <c r="E449" i="331"/>
  <c r="D449" i="331"/>
  <c r="C449" i="331"/>
  <c r="I448" i="331"/>
  <c r="H448" i="331"/>
  <c r="G448" i="331"/>
  <c r="F448" i="331"/>
  <c r="E448" i="331"/>
  <c r="D448" i="331"/>
  <c r="C448" i="331"/>
  <c r="I447" i="331"/>
  <c r="H447" i="331"/>
  <c r="G447" i="331"/>
  <c r="F447" i="331"/>
  <c r="E447" i="331"/>
  <c r="D447" i="331"/>
  <c r="C447" i="331"/>
  <c r="I446" i="331"/>
  <c r="H446" i="331"/>
  <c r="G446" i="331"/>
  <c r="F446" i="331"/>
  <c r="E446" i="331"/>
  <c r="D446" i="331"/>
  <c r="C446" i="331"/>
  <c r="I445" i="331"/>
  <c r="H445" i="331"/>
  <c r="G445" i="331"/>
  <c r="F445" i="331"/>
  <c r="E445" i="331"/>
  <c r="D445" i="331"/>
  <c r="C445" i="331"/>
  <c r="I444" i="331"/>
  <c r="H444" i="331"/>
  <c r="G444" i="331"/>
  <c r="F444" i="331"/>
  <c r="E444" i="331"/>
  <c r="D444" i="331"/>
  <c r="C444" i="331"/>
  <c r="I443" i="331"/>
  <c r="H443" i="331"/>
  <c r="G443" i="331"/>
  <c r="F443" i="331"/>
  <c r="E443" i="331"/>
  <c r="D443" i="331"/>
  <c r="C443" i="331"/>
  <c r="I442" i="331"/>
  <c r="H442" i="331"/>
  <c r="G442" i="331"/>
  <c r="F442" i="331"/>
  <c r="E442" i="331"/>
  <c r="D442" i="331"/>
  <c r="C442" i="331"/>
  <c r="I441" i="331"/>
  <c r="H441" i="331"/>
  <c r="G441" i="331"/>
  <c r="F441" i="331"/>
  <c r="E441" i="331"/>
  <c r="D441" i="331"/>
  <c r="C441" i="331"/>
  <c r="I440" i="331"/>
  <c r="H440" i="331"/>
  <c r="G440" i="331"/>
  <c r="F440" i="331"/>
  <c r="E440" i="331"/>
  <c r="D440" i="331"/>
  <c r="C440" i="331"/>
  <c r="I424" i="331"/>
  <c r="H424" i="331"/>
  <c r="G424" i="331"/>
  <c r="F424" i="331"/>
  <c r="E424" i="331"/>
  <c r="D424" i="331"/>
  <c r="C424" i="331"/>
  <c r="I423" i="331"/>
  <c r="H423" i="331"/>
  <c r="G423" i="331"/>
  <c r="F423" i="331"/>
  <c r="E423" i="331"/>
  <c r="D423" i="331"/>
  <c r="C423" i="331"/>
  <c r="I422" i="331"/>
  <c r="H422" i="331"/>
  <c r="G422" i="331"/>
  <c r="F422" i="331"/>
  <c r="E422" i="331"/>
  <c r="D422" i="331"/>
  <c r="C422" i="331"/>
  <c r="I421" i="331"/>
  <c r="H421" i="331"/>
  <c r="G421" i="331"/>
  <c r="F421" i="331"/>
  <c r="E421" i="331"/>
  <c r="D421" i="331"/>
  <c r="C421" i="331"/>
  <c r="I420" i="331"/>
  <c r="H420" i="331"/>
  <c r="G420" i="331"/>
  <c r="F420" i="331"/>
  <c r="E420" i="331"/>
  <c r="D420" i="331"/>
  <c r="C420" i="331"/>
  <c r="I419" i="331"/>
  <c r="H419" i="331"/>
  <c r="G419" i="331"/>
  <c r="F419" i="331"/>
  <c r="E419" i="331"/>
  <c r="D419" i="331"/>
  <c r="C419" i="331"/>
  <c r="I418" i="331"/>
  <c r="H418" i="331"/>
  <c r="G418" i="331"/>
  <c r="F418" i="331"/>
  <c r="E418" i="331"/>
  <c r="D418" i="331"/>
  <c r="C418" i="331"/>
  <c r="I417" i="331"/>
  <c r="H417" i="331"/>
  <c r="G417" i="331"/>
  <c r="F417" i="331"/>
  <c r="E417" i="331"/>
  <c r="D417" i="331"/>
  <c r="C417" i="331"/>
  <c r="I416" i="331"/>
  <c r="H416" i="331"/>
  <c r="G416" i="331"/>
  <c r="F416" i="331"/>
  <c r="E416" i="331"/>
  <c r="D416" i="331"/>
  <c r="C416" i="331"/>
  <c r="I415" i="331"/>
  <c r="H415" i="331"/>
  <c r="G415" i="331"/>
  <c r="F415" i="331"/>
  <c r="E415" i="331"/>
  <c r="D415" i="331"/>
  <c r="C415" i="331"/>
  <c r="I414" i="331"/>
  <c r="H414" i="331"/>
  <c r="G414" i="331"/>
  <c r="F414" i="331"/>
  <c r="E414" i="331"/>
  <c r="D414" i="331"/>
  <c r="C414" i="331"/>
  <c r="I413" i="331"/>
  <c r="H413" i="331"/>
  <c r="G413" i="331"/>
  <c r="F413" i="331"/>
  <c r="E413" i="331"/>
  <c r="D413" i="331"/>
  <c r="C413" i="331"/>
  <c r="I397" i="331"/>
  <c r="H397" i="331"/>
  <c r="G397" i="331"/>
  <c r="F397" i="331"/>
  <c r="E397" i="331"/>
  <c r="D397" i="331"/>
  <c r="C397" i="331"/>
  <c r="I396" i="331"/>
  <c r="H396" i="331"/>
  <c r="G396" i="331"/>
  <c r="F396" i="331"/>
  <c r="E396" i="331"/>
  <c r="D396" i="331"/>
  <c r="C396" i="331"/>
  <c r="I395" i="331"/>
  <c r="H395" i="331"/>
  <c r="G395" i="331"/>
  <c r="F395" i="331"/>
  <c r="E395" i="331"/>
  <c r="D395" i="331"/>
  <c r="C395" i="331"/>
  <c r="I394" i="331"/>
  <c r="H394" i="331"/>
  <c r="G394" i="331"/>
  <c r="F394" i="331"/>
  <c r="E394" i="331"/>
  <c r="D394" i="331"/>
  <c r="C394" i="331"/>
  <c r="I393" i="331"/>
  <c r="H393" i="331"/>
  <c r="G393" i="331"/>
  <c r="F393" i="331"/>
  <c r="E393" i="331"/>
  <c r="D393" i="331"/>
  <c r="C393" i="331"/>
  <c r="I392" i="331"/>
  <c r="H392" i="331"/>
  <c r="G392" i="331"/>
  <c r="F392" i="331"/>
  <c r="E392" i="331"/>
  <c r="D392" i="331"/>
  <c r="C392" i="331"/>
  <c r="I391" i="331"/>
  <c r="H391" i="331"/>
  <c r="G391" i="331"/>
  <c r="F391" i="331"/>
  <c r="E391" i="331"/>
  <c r="D391" i="331"/>
  <c r="C391" i="331"/>
  <c r="I390" i="331"/>
  <c r="H390" i="331"/>
  <c r="G390" i="331"/>
  <c r="F390" i="331"/>
  <c r="E390" i="331"/>
  <c r="D390" i="331"/>
  <c r="C390" i="331"/>
  <c r="I389" i="331"/>
  <c r="H389" i="331"/>
  <c r="G389" i="331"/>
  <c r="F389" i="331"/>
  <c r="E389" i="331"/>
  <c r="D389" i="331"/>
  <c r="C389" i="331"/>
  <c r="I388" i="331"/>
  <c r="H388" i="331"/>
  <c r="G388" i="331"/>
  <c r="F388" i="331"/>
  <c r="E388" i="331"/>
  <c r="D388" i="331"/>
  <c r="C388" i="331"/>
  <c r="I387" i="331"/>
  <c r="H387" i="331"/>
  <c r="G387" i="331"/>
  <c r="F387" i="331"/>
  <c r="E387" i="331"/>
  <c r="D387" i="331"/>
  <c r="C387" i="331"/>
  <c r="I386" i="331"/>
  <c r="H386" i="331"/>
  <c r="G386" i="331"/>
  <c r="F386" i="331"/>
  <c r="E386" i="331"/>
  <c r="D386" i="331"/>
  <c r="C386" i="331"/>
  <c r="I370" i="331"/>
  <c r="H370" i="331"/>
  <c r="G370" i="331"/>
  <c r="E370" i="331"/>
  <c r="D370" i="331"/>
  <c r="C370" i="331"/>
  <c r="I369" i="331"/>
  <c r="H369" i="331"/>
  <c r="G369" i="331"/>
  <c r="E369" i="331"/>
  <c r="D369" i="331"/>
  <c r="C369" i="331"/>
  <c r="I368" i="331"/>
  <c r="H368" i="331"/>
  <c r="G368" i="331"/>
  <c r="E368" i="331"/>
  <c r="D368" i="331"/>
  <c r="C368" i="331"/>
  <c r="I367" i="331"/>
  <c r="H367" i="331"/>
  <c r="G367" i="331"/>
  <c r="E367" i="331"/>
  <c r="D367" i="331"/>
  <c r="C367" i="331"/>
  <c r="I366" i="331"/>
  <c r="H366" i="331"/>
  <c r="G366" i="331"/>
  <c r="E366" i="331"/>
  <c r="D366" i="331"/>
  <c r="C366" i="331"/>
  <c r="I365" i="331"/>
  <c r="H365" i="331"/>
  <c r="G365" i="331"/>
  <c r="E365" i="331"/>
  <c r="D365" i="331"/>
  <c r="C365" i="331"/>
  <c r="I364" i="331"/>
  <c r="H364" i="331"/>
  <c r="G364" i="331"/>
  <c r="E364" i="331"/>
  <c r="D364" i="331"/>
  <c r="C364" i="331"/>
  <c r="I363" i="331"/>
  <c r="H363" i="331"/>
  <c r="G363" i="331"/>
  <c r="E363" i="331"/>
  <c r="D363" i="331"/>
  <c r="C363" i="331"/>
  <c r="I362" i="331"/>
  <c r="H362" i="331"/>
  <c r="G362" i="331"/>
  <c r="E362" i="331"/>
  <c r="D362" i="331"/>
  <c r="C362" i="331"/>
  <c r="I343" i="331"/>
  <c r="H343" i="331"/>
  <c r="G343" i="331"/>
  <c r="F343" i="331"/>
  <c r="E343" i="331"/>
  <c r="D343" i="331"/>
  <c r="C343" i="331"/>
  <c r="I342" i="331"/>
  <c r="H342" i="331"/>
  <c r="G342" i="331"/>
  <c r="F342" i="331"/>
  <c r="E342" i="331"/>
  <c r="D342" i="331"/>
  <c r="C342" i="331"/>
  <c r="I341" i="331"/>
  <c r="H341" i="331"/>
  <c r="G341" i="331"/>
  <c r="F341" i="331"/>
  <c r="E341" i="331"/>
  <c r="D341" i="331"/>
  <c r="C341" i="331"/>
  <c r="I340" i="331"/>
  <c r="H340" i="331"/>
  <c r="G340" i="331"/>
  <c r="F340" i="331"/>
  <c r="E340" i="331"/>
  <c r="D340" i="331"/>
  <c r="C340" i="331"/>
  <c r="I339" i="331"/>
  <c r="H339" i="331"/>
  <c r="G339" i="331"/>
  <c r="F339" i="331"/>
  <c r="E339" i="331"/>
  <c r="D339" i="331"/>
  <c r="C339" i="331"/>
  <c r="I338" i="331"/>
  <c r="H338" i="331"/>
  <c r="G338" i="331"/>
  <c r="F338" i="331"/>
  <c r="E338" i="331"/>
  <c r="D338" i="331"/>
  <c r="C338" i="331"/>
  <c r="I337" i="331"/>
  <c r="H337" i="331"/>
  <c r="G337" i="331"/>
  <c r="F337" i="331"/>
  <c r="E337" i="331"/>
  <c r="D337" i="331"/>
  <c r="C337" i="331"/>
  <c r="I336" i="331"/>
  <c r="H336" i="331"/>
  <c r="G336" i="331"/>
  <c r="F336" i="331"/>
  <c r="E336" i="331"/>
  <c r="D336" i="331"/>
  <c r="C336" i="331"/>
  <c r="I335" i="331"/>
  <c r="H335" i="331"/>
  <c r="G335" i="331"/>
  <c r="F335" i="331"/>
  <c r="E335" i="331"/>
  <c r="D335" i="331"/>
  <c r="C335" i="331"/>
  <c r="I334" i="331"/>
  <c r="H334" i="331"/>
  <c r="G334" i="331"/>
  <c r="F334" i="331"/>
  <c r="E334" i="331"/>
  <c r="D334" i="331"/>
  <c r="C334" i="331"/>
  <c r="I333" i="331"/>
  <c r="H333" i="331"/>
  <c r="G333" i="331"/>
  <c r="F333" i="331"/>
  <c r="E333" i="331"/>
  <c r="D333" i="331"/>
  <c r="C333" i="331"/>
  <c r="I332" i="331"/>
  <c r="H332" i="331"/>
  <c r="G332" i="331"/>
  <c r="F332" i="331"/>
  <c r="E332" i="331"/>
  <c r="D332" i="331"/>
  <c r="C332" i="331"/>
  <c r="I316" i="331"/>
  <c r="H316" i="331"/>
  <c r="G316" i="331"/>
  <c r="F316" i="331"/>
  <c r="E316" i="331"/>
  <c r="D316" i="331"/>
  <c r="C316" i="331"/>
  <c r="I315" i="331"/>
  <c r="H315" i="331"/>
  <c r="G315" i="331"/>
  <c r="F315" i="331"/>
  <c r="E315" i="331"/>
  <c r="D315" i="331"/>
  <c r="C315" i="331"/>
  <c r="I314" i="331"/>
  <c r="H314" i="331"/>
  <c r="G314" i="331"/>
  <c r="F314" i="331"/>
  <c r="E314" i="331"/>
  <c r="D314" i="331"/>
  <c r="C314" i="331"/>
  <c r="I313" i="331"/>
  <c r="H313" i="331"/>
  <c r="G313" i="331"/>
  <c r="F313" i="331"/>
  <c r="E313" i="331"/>
  <c r="D313" i="331"/>
  <c r="C313" i="331"/>
  <c r="I312" i="331"/>
  <c r="H312" i="331"/>
  <c r="G312" i="331"/>
  <c r="F312" i="331"/>
  <c r="E312" i="331"/>
  <c r="D312" i="331"/>
  <c r="C312" i="331"/>
  <c r="I311" i="331"/>
  <c r="H311" i="331"/>
  <c r="G311" i="331"/>
  <c r="F311" i="331"/>
  <c r="E311" i="331"/>
  <c r="D311" i="331"/>
  <c r="C311" i="331"/>
  <c r="I310" i="331"/>
  <c r="H310" i="331"/>
  <c r="G310" i="331"/>
  <c r="F310" i="331"/>
  <c r="E310" i="331"/>
  <c r="D310" i="331"/>
  <c r="C310" i="331"/>
  <c r="I309" i="331"/>
  <c r="H309" i="331"/>
  <c r="G309" i="331"/>
  <c r="F309" i="331"/>
  <c r="E309" i="331"/>
  <c r="D309" i="331"/>
  <c r="C309" i="331"/>
  <c r="I308" i="331"/>
  <c r="H308" i="331"/>
  <c r="G308" i="331"/>
  <c r="F308" i="331"/>
  <c r="E308" i="331"/>
  <c r="D308" i="331"/>
  <c r="C308" i="331"/>
  <c r="I307" i="331"/>
  <c r="H307" i="331"/>
  <c r="G307" i="331"/>
  <c r="F307" i="331"/>
  <c r="E307" i="331"/>
  <c r="D307" i="331"/>
  <c r="C307" i="331"/>
  <c r="I306" i="331"/>
  <c r="H306" i="331"/>
  <c r="G306" i="331"/>
  <c r="F306" i="331"/>
  <c r="E306" i="331"/>
  <c r="D306" i="331"/>
  <c r="C306" i="331"/>
  <c r="I305" i="331"/>
  <c r="H305" i="331"/>
  <c r="G305" i="331"/>
  <c r="F305" i="331"/>
  <c r="E305" i="331"/>
  <c r="D305" i="331"/>
  <c r="C305" i="331"/>
  <c r="I289" i="331"/>
  <c r="H289" i="331"/>
  <c r="G289" i="331"/>
  <c r="F289" i="331"/>
  <c r="E289" i="331"/>
  <c r="D289" i="331"/>
  <c r="C289" i="331"/>
  <c r="I288" i="331"/>
  <c r="H288" i="331"/>
  <c r="G288" i="331"/>
  <c r="F288" i="331"/>
  <c r="E288" i="331"/>
  <c r="D288" i="331"/>
  <c r="C288" i="331"/>
  <c r="I287" i="331"/>
  <c r="H287" i="331"/>
  <c r="G287" i="331"/>
  <c r="F287" i="331"/>
  <c r="E287" i="331"/>
  <c r="D287" i="331"/>
  <c r="C287" i="331"/>
  <c r="I286" i="331"/>
  <c r="H286" i="331"/>
  <c r="G286" i="331"/>
  <c r="F286" i="331"/>
  <c r="E286" i="331"/>
  <c r="D286" i="331"/>
  <c r="C286" i="331"/>
  <c r="I285" i="331"/>
  <c r="H285" i="331"/>
  <c r="G285" i="331"/>
  <c r="F285" i="331"/>
  <c r="E285" i="331"/>
  <c r="D285" i="331"/>
  <c r="C285" i="331"/>
  <c r="I284" i="331"/>
  <c r="H284" i="331"/>
  <c r="G284" i="331"/>
  <c r="F284" i="331"/>
  <c r="E284" i="331"/>
  <c r="D284" i="331"/>
  <c r="C284" i="331"/>
  <c r="I283" i="331"/>
  <c r="H283" i="331"/>
  <c r="G283" i="331"/>
  <c r="F283" i="331"/>
  <c r="E283" i="331"/>
  <c r="D283" i="331"/>
  <c r="C283" i="331"/>
  <c r="I282" i="331"/>
  <c r="H282" i="331"/>
  <c r="G282" i="331"/>
  <c r="F282" i="331"/>
  <c r="E282" i="331"/>
  <c r="D282" i="331"/>
  <c r="C282" i="331"/>
  <c r="I281" i="331"/>
  <c r="H281" i="331"/>
  <c r="G281" i="331"/>
  <c r="F281" i="331"/>
  <c r="E281" i="331"/>
  <c r="D281" i="331"/>
  <c r="C281" i="331"/>
  <c r="I280" i="331"/>
  <c r="H280" i="331"/>
  <c r="G280" i="331"/>
  <c r="F280" i="331"/>
  <c r="E280" i="331"/>
  <c r="D280" i="331"/>
  <c r="C280" i="331"/>
  <c r="I279" i="331"/>
  <c r="H279" i="331"/>
  <c r="G279" i="331"/>
  <c r="F279" i="331"/>
  <c r="E279" i="331"/>
  <c r="D279" i="331"/>
  <c r="C279" i="331"/>
  <c r="I278" i="331"/>
  <c r="H278" i="331"/>
  <c r="G278" i="331"/>
  <c r="F278" i="331"/>
  <c r="E278" i="331"/>
  <c r="D278" i="331"/>
  <c r="C278" i="331"/>
  <c r="I270" i="331"/>
  <c r="H270" i="331"/>
  <c r="G270" i="331"/>
  <c r="F270" i="331"/>
  <c r="E270" i="331"/>
  <c r="D270" i="331"/>
  <c r="C270" i="331"/>
  <c r="I263" i="331"/>
  <c r="G263" i="331"/>
  <c r="F263" i="331"/>
  <c r="E263" i="331"/>
  <c r="D263" i="331"/>
  <c r="C263" i="331"/>
  <c r="I262" i="331"/>
  <c r="G262" i="331"/>
  <c r="F262" i="331"/>
  <c r="E262" i="331"/>
  <c r="D262" i="331"/>
  <c r="C262" i="331"/>
  <c r="I261" i="331"/>
  <c r="G261" i="331"/>
  <c r="F261" i="331"/>
  <c r="D261" i="331"/>
  <c r="C261" i="331"/>
  <c r="I260" i="331"/>
  <c r="G260" i="331"/>
  <c r="F260" i="331"/>
  <c r="D260" i="331"/>
  <c r="C260" i="331"/>
  <c r="I259" i="331"/>
  <c r="G259" i="331"/>
  <c r="F259" i="331"/>
  <c r="D259" i="331"/>
  <c r="C259" i="331"/>
  <c r="I258" i="331"/>
  <c r="G258" i="331"/>
  <c r="F258" i="331"/>
  <c r="D258" i="331"/>
  <c r="C258" i="331"/>
  <c r="I253" i="331"/>
  <c r="H253" i="331"/>
  <c r="G253" i="331"/>
  <c r="F253" i="331"/>
  <c r="E253" i="331"/>
  <c r="D253" i="331"/>
  <c r="C253" i="331"/>
  <c r="I252" i="331"/>
  <c r="H252" i="331"/>
  <c r="G252" i="331"/>
  <c r="F252" i="331"/>
  <c r="E252" i="331"/>
  <c r="D252" i="331"/>
  <c r="C252" i="331"/>
  <c r="I251" i="331"/>
  <c r="H251" i="331"/>
  <c r="G251" i="331"/>
  <c r="F251" i="331"/>
  <c r="E251" i="331"/>
  <c r="D251" i="331"/>
  <c r="C251" i="331"/>
  <c r="I250" i="331"/>
  <c r="H250" i="331"/>
  <c r="G250" i="331"/>
  <c r="F250" i="331"/>
  <c r="E250" i="331"/>
  <c r="D250" i="331"/>
  <c r="C250" i="331"/>
  <c r="I249" i="331"/>
  <c r="H249" i="331"/>
  <c r="G249" i="331"/>
  <c r="F249" i="331"/>
  <c r="E249" i="331"/>
  <c r="D249" i="331"/>
  <c r="C249" i="331"/>
  <c r="I248" i="331"/>
  <c r="H248" i="331"/>
  <c r="G248" i="331"/>
  <c r="F248" i="331"/>
  <c r="E248" i="331"/>
  <c r="D248" i="331"/>
  <c r="C248" i="331"/>
  <c r="I247" i="331"/>
  <c r="H247" i="331"/>
  <c r="G247" i="331"/>
  <c r="F247" i="331"/>
  <c r="E247" i="331"/>
  <c r="D247" i="331"/>
  <c r="C247" i="331"/>
  <c r="I246" i="331"/>
  <c r="H246" i="331"/>
  <c r="G246" i="331"/>
  <c r="F246" i="331"/>
  <c r="E246" i="331"/>
  <c r="D246" i="331"/>
  <c r="C246" i="331"/>
  <c r="I245" i="331"/>
  <c r="H245" i="331"/>
  <c r="G245" i="331"/>
  <c r="F245" i="331"/>
  <c r="E245" i="331"/>
  <c r="D245" i="331"/>
  <c r="C245" i="331"/>
  <c r="I244" i="331"/>
  <c r="H244" i="331"/>
  <c r="G244" i="331"/>
  <c r="F244" i="331"/>
  <c r="E244" i="331"/>
  <c r="D244" i="331"/>
  <c r="C244" i="331"/>
  <c r="I243" i="331"/>
  <c r="H243" i="331"/>
  <c r="G243" i="331"/>
  <c r="F243" i="331"/>
  <c r="E243" i="331"/>
  <c r="D243" i="331"/>
  <c r="C243" i="331"/>
  <c r="I242" i="331"/>
  <c r="H242" i="331"/>
  <c r="G242" i="331"/>
  <c r="F242" i="331"/>
  <c r="E242" i="331"/>
  <c r="D242" i="331"/>
  <c r="C242" i="331"/>
  <c r="I226" i="331"/>
  <c r="H226" i="331"/>
  <c r="G226" i="331"/>
  <c r="F226" i="331"/>
  <c r="E226" i="331"/>
  <c r="D226" i="331"/>
  <c r="C226" i="331"/>
  <c r="I225" i="331"/>
  <c r="H225" i="331"/>
  <c r="G225" i="331"/>
  <c r="F225" i="331"/>
  <c r="E225" i="331"/>
  <c r="D225" i="331"/>
  <c r="C225" i="331"/>
  <c r="I224" i="331"/>
  <c r="H224" i="331"/>
  <c r="G224" i="331"/>
  <c r="F224" i="331"/>
  <c r="E224" i="331"/>
  <c r="D224" i="331"/>
  <c r="C224" i="331"/>
  <c r="I223" i="331"/>
  <c r="H223" i="331"/>
  <c r="G223" i="331"/>
  <c r="F223" i="331"/>
  <c r="E223" i="331"/>
  <c r="D223" i="331"/>
  <c r="C223" i="331"/>
  <c r="I222" i="331"/>
  <c r="H222" i="331"/>
  <c r="G222" i="331"/>
  <c r="F222" i="331"/>
  <c r="E222" i="331"/>
  <c r="D222" i="331"/>
  <c r="C222" i="331"/>
  <c r="I221" i="331"/>
  <c r="H221" i="331"/>
  <c r="G221" i="331"/>
  <c r="F221" i="331"/>
  <c r="E221" i="331"/>
  <c r="D221" i="331"/>
  <c r="C221" i="331"/>
  <c r="I220" i="331"/>
  <c r="H220" i="331"/>
  <c r="G220" i="331"/>
  <c r="F220" i="331"/>
  <c r="E220" i="331"/>
  <c r="D220" i="331"/>
  <c r="C220" i="331"/>
  <c r="I219" i="331"/>
  <c r="H219" i="331"/>
  <c r="G219" i="331"/>
  <c r="F219" i="331"/>
  <c r="E219" i="331"/>
  <c r="D219" i="331"/>
  <c r="C219" i="331"/>
  <c r="I218" i="331"/>
  <c r="H218" i="331"/>
  <c r="G218" i="331"/>
  <c r="F218" i="331"/>
  <c r="E218" i="331"/>
  <c r="D218" i="331"/>
  <c r="C218" i="331"/>
  <c r="I217" i="331"/>
  <c r="H217" i="331"/>
  <c r="G217" i="331"/>
  <c r="F217" i="331"/>
  <c r="E217" i="331"/>
  <c r="D217" i="331"/>
  <c r="C217" i="331"/>
  <c r="I216" i="331"/>
  <c r="H216" i="331"/>
  <c r="G216" i="331"/>
  <c r="F216" i="331"/>
  <c r="E216" i="331"/>
  <c r="D216" i="331"/>
  <c r="C216" i="331"/>
  <c r="I215" i="331"/>
  <c r="H215" i="331"/>
  <c r="G215" i="331"/>
  <c r="F215" i="331"/>
  <c r="E215" i="331"/>
  <c r="D215" i="331"/>
  <c r="C215" i="331"/>
  <c r="I199" i="331"/>
  <c r="H199" i="331"/>
  <c r="G199" i="331"/>
  <c r="F199" i="331"/>
  <c r="E199" i="331"/>
  <c r="D199" i="331"/>
  <c r="C199" i="331"/>
  <c r="I198" i="331"/>
  <c r="H198" i="331"/>
  <c r="G198" i="331"/>
  <c r="F198" i="331"/>
  <c r="E198" i="331"/>
  <c r="D198" i="331"/>
  <c r="C198" i="331"/>
  <c r="I197" i="331"/>
  <c r="H197" i="331"/>
  <c r="G197" i="331"/>
  <c r="F197" i="331"/>
  <c r="E197" i="331"/>
  <c r="D197" i="331"/>
  <c r="C197" i="331"/>
  <c r="I196" i="331"/>
  <c r="H196" i="331"/>
  <c r="G196" i="331"/>
  <c r="F196" i="331"/>
  <c r="E196" i="331"/>
  <c r="D196" i="331"/>
  <c r="C196" i="331"/>
  <c r="I195" i="331"/>
  <c r="H195" i="331"/>
  <c r="G195" i="331"/>
  <c r="F195" i="331"/>
  <c r="E195" i="331"/>
  <c r="D195" i="331"/>
  <c r="C195" i="331"/>
  <c r="I194" i="331"/>
  <c r="H194" i="331"/>
  <c r="G194" i="331"/>
  <c r="F194" i="331"/>
  <c r="E194" i="331"/>
  <c r="D194" i="331"/>
  <c r="C194" i="331"/>
  <c r="I193" i="331"/>
  <c r="H193" i="331"/>
  <c r="G193" i="331"/>
  <c r="F193" i="331"/>
  <c r="E193" i="331"/>
  <c r="D193" i="331"/>
  <c r="C193" i="331"/>
  <c r="I192" i="331"/>
  <c r="H192" i="331"/>
  <c r="G192" i="331"/>
  <c r="F192" i="331"/>
  <c r="E192" i="331"/>
  <c r="D192" i="331"/>
  <c r="C192" i="331"/>
  <c r="I191" i="331"/>
  <c r="H191" i="331"/>
  <c r="G191" i="331"/>
  <c r="F191" i="331"/>
  <c r="E191" i="331"/>
  <c r="D191" i="331"/>
  <c r="C191" i="331"/>
  <c r="I190" i="331"/>
  <c r="H190" i="331"/>
  <c r="G190" i="331"/>
  <c r="F190" i="331"/>
  <c r="E190" i="331"/>
  <c r="D190" i="331"/>
  <c r="C190" i="331"/>
  <c r="I189" i="331"/>
  <c r="H189" i="331"/>
  <c r="G189" i="331"/>
  <c r="F189" i="331"/>
  <c r="E189" i="331"/>
  <c r="D189" i="331"/>
  <c r="C189" i="331"/>
  <c r="I188" i="331"/>
  <c r="H188" i="331"/>
  <c r="G188" i="331"/>
  <c r="F188" i="331"/>
  <c r="E188" i="331"/>
  <c r="D188" i="331"/>
  <c r="C188" i="331"/>
  <c r="I172" i="331"/>
  <c r="H172" i="331"/>
  <c r="G172" i="331"/>
  <c r="F172" i="331"/>
  <c r="E172" i="331"/>
  <c r="D172" i="331"/>
  <c r="C172" i="331"/>
  <c r="I171" i="331"/>
  <c r="H171" i="331"/>
  <c r="G171" i="331"/>
  <c r="F171" i="331"/>
  <c r="E171" i="331"/>
  <c r="D171" i="331"/>
  <c r="C171" i="331"/>
  <c r="I170" i="331"/>
  <c r="H170" i="331"/>
  <c r="G170" i="331"/>
  <c r="F170" i="331"/>
  <c r="E170" i="331"/>
  <c r="D170" i="331"/>
  <c r="C170" i="331"/>
  <c r="I169" i="331"/>
  <c r="H169" i="331"/>
  <c r="G169" i="331"/>
  <c r="F169" i="331"/>
  <c r="E169" i="331"/>
  <c r="D169" i="331"/>
  <c r="C169" i="331"/>
  <c r="I168" i="331"/>
  <c r="H168" i="331"/>
  <c r="G168" i="331"/>
  <c r="F168" i="331"/>
  <c r="E168" i="331"/>
  <c r="D168" i="331"/>
  <c r="C168" i="331"/>
  <c r="I167" i="331"/>
  <c r="H167" i="331"/>
  <c r="G167" i="331"/>
  <c r="F167" i="331"/>
  <c r="E167" i="331"/>
  <c r="D167" i="331"/>
  <c r="C167" i="331"/>
  <c r="I166" i="331"/>
  <c r="H166" i="331"/>
  <c r="G166" i="331"/>
  <c r="F166" i="331"/>
  <c r="E166" i="331"/>
  <c r="D166" i="331"/>
  <c r="C166" i="331"/>
  <c r="I165" i="331"/>
  <c r="H165" i="331"/>
  <c r="G165" i="331"/>
  <c r="F165" i="331"/>
  <c r="E165" i="331"/>
  <c r="D165" i="331"/>
  <c r="C165" i="331"/>
  <c r="I164" i="331"/>
  <c r="H164" i="331"/>
  <c r="G164" i="331"/>
  <c r="F164" i="331"/>
  <c r="E164" i="331"/>
  <c r="D164" i="331"/>
  <c r="C164" i="331"/>
  <c r="I163" i="331"/>
  <c r="H163" i="331"/>
  <c r="G163" i="331"/>
  <c r="F163" i="331"/>
  <c r="E163" i="331"/>
  <c r="D163" i="331"/>
  <c r="C163" i="331"/>
  <c r="I162" i="331"/>
  <c r="H162" i="331"/>
  <c r="G162" i="331"/>
  <c r="F162" i="331"/>
  <c r="E162" i="331"/>
  <c r="D162" i="331"/>
  <c r="C162" i="331"/>
  <c r="I161" i="331"/>
  <c r="H161" i="331"/>
  <c r="G161" i="331"/>
  <c r="F161" i="331"/>
  <c r="E161" i="331"/>
  <c r="D161" i="331"/>
  <c r="C161" i="331"/>
  <c r="I145" i="331"/>
  <c r="H145" i="331"/>
  <c r="G145" i="331"/>
  <c r="F145" i="331"/>
  <c r="E145" i="331"/>
  <c r="D145" i="331"/>
  <c r="C145" i="331"/>
  <c r="I144" i="331"/>
  <c r="H144" i="331"/>
  <c r="G144" i="331"/>
  <c r="F144" i="331"/>
  <c r="E144" i="331"/>
  <c r="D144" i="331"/>
  <c r="C144" i="331"/>
  <c r="I143" i="331"/>
  <c r="H143" i="331"/>
  <c r="G143" i="331"/>
  <c r="F143" i="331"/>
  <c r="E143" i="331"/>
  <c r="D143" i="331"/>
  <c r="C143" i="331"/>
  <c r="I142" i="331"/>
  <c r="H142" i="331"/>
  <c r="G142" i="331"/>
  <c r="F142" i="331"/>
  <c r="E142" i="331"/>
  <c r="D142" i="331"/>
  <c r="C142" i="331"/>
  <c r="I141" i="331"/>
  <c r="H141" i="331"/>
  <c r="G141" i="331"/>
  <c r="F141" i="331"/>
  <c r="E141" i="331"/>
  <c r="D141" i="331"/>
  <c r="C141" i="331"/>
  <c r="I140" i="331"/>
  <c r="H140" i="331"/>
  <c r="G140" i="331"/>
  <c r="F140" i="331"/>
  <c r="E140" i="331"/>
  <c r="D140" i="331"/>
  <c r="C140" i="331"/>
  <c r="I139" i="331"/>
  <c r="H139" i="331"/>
  <c r="G139" i="331"/>
  <c r="F139" i="331"/>
  <c r="E139" i="331"/>
  <c r="D139" i="331"/>
  <c r="C139" i="331"/>
  <c r="I138" i="331"/>
  <c r="H138" i="331"/>
  <c r="G138" i="331"/>
  <c r="F138" i="331"/>
  <c r="E138" i="331"/>
  <c r="D138" i="331"/>
  <c r="C138" i="331"/>
  <c r="I137" i="331"/>
  <c r="H137" i="331"/>
  <c r="G137" i="331"/>
  <c r="F137" i="331"/>
  <c r="E137" i="331"/>
  <c r="D137" i="331"/>
  <c r="C137" i="331"/>
  <c r="I136" i="331"/>
  <c r="H136" i="331"/>
  <c r="G136" i="331"/>
  <c r="F136" i="331"/>
  <c r="E136" i="331"/>
  <c r="D136" i="331"/>
  <c r="C136" i="331"/>
  <c r="I135" i="331"/>
  <c r="H135" i="331"/>
  <c r="G135" i="331"/>
  <c r="F135" i="331"/>
  <c r="E135" i="331"/>
  <c r="D135" i="331"/>
  <c r="C135" i="331"/>
  <c r="I134" i="331"/>
  <c r="H134" i="331"/>
  <c r="G134" i="331"/>
  <c r="F134" i="331"/>
  <c r="E134" i="331"/>
  <c r="D134" i="331"/>
  <c r="C134" i="331"/>
  <c r="I118" i="331"/>
  <c r="H118" i="331"/>
  <c r="G118" i="331"/>
  <c r="F118" i="331"/>
  <c r="E118" i="331"/>
  <c r="D118" i="331"/>
  <c r="C118" i="331"/>
  <c r="I117" i="331"/>
  <c r="H117" i="331"/>
  <c r="G117" i="331"/>
  <c r="F117" i="331"/>
  <c r="E117" i="331"/>
  <c r="D117" i="331"/>
  <c r="C117" i="331"/>
  <c r="I116" i="331"/>
  <c r="H116" i="331"/>
  <c r="G116" i="331"/>
  <c r="F116" i="331"/>
  <c r="E116" i="331"/>
  <c r="D116" i="331"/>
  <c r="C116" i="331"/>
  <c r="I115" i="331"/>
  <c r="H115" i="331"/>
  <c r="G115" i="331"/>
  <c r="F115" i="331"/>
  <c r="E115" i="331"/>
  <c r="D115" i="331"/>
  <c r="C115" i="331"/>
  <c r="I114" i="331"/>
  <c r="H114" i="331"/>
  <c r="G114" i="331"/>
  <c r="F114" i="331"/>
  <c r="E114" i="331"/>
  <c r="D114" i="331"/>
  <c r="C114" i="331"/>
  <c r="I113" i="331"/>
  <c r="H113" i="331"/>
  <c r="G113" i="331"/>
  <c r="F113" i="331"/>
  <c r="E113" i="331"/>
  <c r="D113" i="331"/>
  <c r="C113" i="331"/>
  <c r="I112" i="331"/>
  <c r="H112" i="331"/>
  <c r="G112" i="331"/>
  <c r="F112" i="331"/>
  <c r="E112" i="331"/>
  <c r="D112" i="331"/>
  <c r="C112" i="331"/>
  <c r="I111" i="331"/>
  <c r="H111" i="331"/>
  <c r="G111" i="331"/>
  <c r="F111" i="331"/>
  <c r="E111" i="331"/>
  <c r="D111" i="331"/>
  <c r="C111" i="331"/>
  <c r="I110" i="331"/>
  <c r="H110" i="331"/>
  <c r="G110" i="331"/>
  <c r="F110" i="331"/>
  <c r="E110" i="331"/>
  <c r="D110" i="331"/>
  <c r="C110" i="331"/>
  <c r="I109" i="331"/>
  <c r="H109" i="331"/>
  <c r="G109" i="331"/>
  <c r="F109" i="331"/>
  <c r="E109" i="331"/>
  <c r="D109" i="331"/>
  <c r="C109" i="331"/>
  <c r="I108" i="331"/>
  <c r="H108" i="331"/>
  <c r="G108" i="331"/>
  <c r="F108" i="331"/>
  <c r="E108" i="331"/>
  <c r="D108" i="331"/>
  <c r="C108" i="331"/>
  <c r="I107" i="331"/>
  <c r="H107" i="331"/>
  <c r="G107" i="331"/>
  <c r="F107" i="331"/>
  <c r="E107" i="331"/>
  <c r="D107" i="331"/>
  <c r="C107" i="331"/>
  <c r="I91" i="331"/>
  <c r="H91" i="331"/>
  <c r="G91" i="331"/>
  <c r="F91" i="331"/>
  <c r="E91" i="331"/>
  <c r="D91" i="331"/>
  <c r="C91" i="331"/>
  <c r="I90" i="331"/>
  <c r="H90" i="331"/>
  <c r="G90" i="331"/>
  <c r="F90" i="331"/>
  <c r="E90" i="331"/>
  <c r="D90" i="331"/>
  <c r="C90" i="331"/>
  <c r="I89" i="331"/>
  <c r="H89" i="331"/>
  <c r="G89" i="331"/>
  <c r="F89" i="331"/>
  <c r="E89" i="331"/>
  <c r="D89" i="331"/>
  <c r="C89" i="331"/>
  <c r="I88" i="331"/>
  <c r="H88" i="331"/>
  <c r="G88" i="331"/>
  <c r="F88" i="331"/>
  <c r="E88" i="331"/>
  <c r="D88" i="331"/>
  <c r="C88" i="331"/>
  <c r="I87" i="331"/>
  <c r="H87" i="331"/>
  <c r="G87" i="331"/>
  <c r="F87" i="331"/>
  <c r="E87" i="331"/>
  <c r="D87" i="331"/>
  <c r="C87" i="331"/>
  <c r="I86" i="331"/>
  <c r="H86" i="331"/>
  <c r="G86" i="331"/>
  <c r="F86" i="331"/>
  <c r="E86" i="331"/>
  <c r="D86" i="331"/>
  <c r="C86" i="331"/>
  <c r="I85" i="331"/>
  <c r="H85" i="331"/>
  <c r="G85" i="331"/>
  <c r="F85" i="331"/>
  <c r="E85" i="331"/>
  <c r="D85" i="331"/>
  <c r="C85" i="331"/>
  <c r="I84" i="331"/>
  <c r="H84" i="331"/>
  <c r="G84" i="331"/>
  <c r="F84" i="331"/>
  <c r="E84" i="331"/>
  <c r="D84" i="331"/>
  <c r="C84" i="331"/>
  <c r="I83" i="331"/>
  <c r="H83" i="331"/>
  <c r="G83" i="331"/>
  <c r="F83" i="331"/>
  <c r="E83" i="331"/>
  <c r="D83" i="331"/>
  <c r="C83" i="331"/>
  <c r="I82" i="331"/>
  <c r="H82" i="331"/>
  <c r="G82" i="331"/>
  <c r="F82" i="331"/>
  <c r="E82" i="331"/>
  <c r="D82" i="331"/>
  <c r="C82" i="331"/>
  <c r="I81" i="331"/>
  <c r="H81" i="331"/>
  <c r="G81" i="331"/>
  <c r="F81" i="331"/>
  <c r="E81" i="331"/>
  <c r="D81" i="331"/>
  <c r="C81" i="331"/>
  <c r="I80" i="331"/>
  <c r="H80" i="331"/>
  <c r="G80" i="331"/>
  <c r="F80" i="331"/>
  <c r="E80" i="331"/>
  <c r="D80" i="331"/>
  <c r="C80" i="331"/>
  <c r="I64" i="331"/>
  <c r="H64" i="331"/>
  <c r="G64" i="331"/>
  <c r="F64" i="331"/>
  <c r="E64" i="331"/>
  <c r="D64" i="331"/>
  <c r="C64" i="331"/>
  <c r="I63" i="331"/>
  <c r="H63" i="331"/>
  <c r="G63" i="331"/>
  <c r="F63" i="331"/>
  <c r="E63" i="331"/>
  <c r="D63" i="331"/>
  <c r="C63" i="331"/>
  <c r="I62" i="331"/>
  <c r="H62" i="331"/>
  <c r="G62" i="331"/>
  <c r="F62" i="331"/>
  <c r="E62" i="331"/>
  <c r="D62" i="331"/>
  <c r="C62" i="331"/>
  <c r="I61" i="331"/>
  <c r="H61" i="331"/>
  <c r="G61" i="331"/>
  <c r="F61" i="331"/>
  <c r="E61" i="331"/>
  <c r="D61" i="331"/>
  <c r="C61" i="331"/>
  <c r="I60" i="331"/>
  <c r="H60" i="331"/>
  <c r="G60" i="331"/>
  <c r="F60" i="331"/>
  <c r="E60" i="331"/>
  <c r="D60" i="331"/>
  <c r="C60" i="331"/>
  <c r="I59" i="331"/>
  <c r="H59" i="331"/>
  <c r="G59" i="331"/>
  <c r="F59" i="331"/>
  <c r="E59" i="331"/>
  <c r="D59" i="331"/>
  <c r="C59" i="331"/>
  <c r="I58" i="331"/>
  <c r="H58" i="331"/>
  <c r="G58" i="331"/>
  <c r="F58" i="331"/>
  <c r="E58" i="331"/>
  <c r="D58" i="331"/>
  <c r="C58" i="331"/>
  <c r="I57" i="331"/>
  <c r="H57" i="331"/>
  <c r="G57" i="331"/>
  <c r="F57" i="331"/>
  <c r="E57" i="331"/>
  <c r="D57" i="331"/>
  <c r="C57" i="331"/>
  <c r="I56" i="331"/>
  <c r="H56" i="331"/>
  <c r="G56" i="331"/>
  <c r="F56" i="331"/>
  <c r="E56" i="331"/>
  <c r="D56" i="331"/>
  <c r="C56" i="331"/>
  <c r="I55" i="331"/>
  <c r="H55" i="331"/>
  <c r="G55" i="331"/>
  <c r="F55" i="331"/>
  <c r="E55" i="331"/>
  <c r="D55" i="331"/>
  <c r="C55" i="331"/>
  <c r="I54" i="331"/>
  <c r="H54" i="331"/>
  <c r="G54" i="331"/>
  <c r="F54" i="331"/>
  <c r="E54" i="331"/>
  <c r="D54" i="331"/>
  <c r="C54" i="331"/>
  <c r="I53" i="331"/>
  <c r="H53" i="331"/>
  <c r="G53" i="331"/>
  <c r="F53" i="331"/>
  <c r="E53" i="331"/>
  <c r="D53" i="331"/>
  <c r="C53" i="331"/>
  <c r="I37" i="331"/>
  <c r="H37" i="331"/>
  <c r="G37" i="331"/>
  <c r="F37" i="331"/>
  <c r="F275" i="331" s="1"/>
  <c r="E37" i="331"/>
  <c r="D37" i="331"/>
  <c r="C37" i="331"/>
  <c r="I36" i="331"/>
  <c r="I274" i="331" s="1"/>
  <c r="H36" i="331"/>
  <c r="H274" i="331" s="1"/>
  <c r="G36" i="331"/>
  <c r="G274" i="331" s="1"/>
  <c r="F36" i="331"/>
  <c r="F274" i="331" s="1"/>
  <c r="E36" i="331"/>
  <c r="D36" i="331"/>
  <c r="D274" i="331" s="1"/>
  <c r="C36" i="331"/>
  <c r="C274" i="331" s="1"/>
  <c r="G35" i="331"/>
  <c r="E35" i="331"/>
  <c r="E273" i="331" s="1"/>
  <c r="I34" i="331"/>
  <c r="H34" i="331"/>
  <c r="G34" i="331"/>
  <c r="F34" i="331"/>
  <c r="E34" i="331"/>
  <c r="D34" i="331"/>
  <c r="C34" i="331"/>
  <c r="I33" i="331"/>
  <c r="I271" i="331" s="1"/>
  <c r="H33" i="331"/>
  <c r="H271" i="331" s="1"/>
  <c r="G33" i="331"/>
  <c r="G271" i="331" s="1"/>
  <c r="F33" i="331"/>
  <c r="F271" i="331" s="1"/>
  <c r="E33" i="331"/>
  <c r="E271" i="331" s="1"/>
  <c r="D33" i="331"/>
  <c r="D271" i="331" s="1"/>
  <c r="C33" i="331"/>
  <c r="C271" i="331" s="1"/>
  <c r="H451" i="330"/>
  <c r="G451" i="330"/>
  <c r="F451" i="330"/>
  <c r="D451" i="330"/>
  <c r="H450" i="330"/>
  <c r="G450" i="330"/>
  <c r="F450" i="330"/>
  <c r="D450" i="330"/>
  <c r="H449" i="330"/>
  <c r="G449" i="330"/>
  <c r="F449" i="330"/>
  <c r="D449" i="330"/>
  <c r="H448" i="330"/>
  <c r="G448" i="330"/>
  <c r="F448" i="330"/>
  <c r="D448" i="330"/>
  <c r="H447" i="330"/>
  <c r="G447" i="330"/>
  <c r="F447" i="330"/>
  <c r="D447" i="330"/>
  <c r="H446" i="330"/>
  <c r="G446" i="330"/>
  <c r="F446" i="330"/>
  <c r="D446" i="330"/>
  <c r="H445" i="330"/>
  <c r="G445" i="330"/>
  <c r="F445" i="330"/>
  <c r="D445" i="330"/>
  <c r="H444" i="330"/>
  <c r="G444" i="330"/>
  <c r="F444" i="330"/>
  <c r="D444" i="330"/>
  <c r="H443" i="330"/>
  <c r="G443" i="330"/>
  <c r="F443" i="330"/>
  <c r="D443" i="330"/>
  <c r="H442" i="330"/>
  <c r="G442" i="330"/>
  <c r="F442" i="330"/>
  <c r="D442" i="330"/>
  <c r="H441" i="330"/>
  <c r="G441" i="330"/>
  <c r="F441" i="330"/>
  <c r="D441" i="330"/>
  <c r="H440" i="330"/>
  <c r="G440" i="330"/>
  <c r="F440" i="330"/>
  <c r="D440" i="330"/>
  <c r="H424" i="330"/>
  <c r="G424" i="330"/>
  <c r="F424" i="330"/>
  <c r="D424" i="330"/>
  <c r="H423" i="330"/>
  <c r="G423" i="330"/>
  <c r="F423" i="330"/>
  <c r="D423" i="330"/>
  <c r="H422" i="330"/>
  <c r="G422" i="330"/>
  <c r="F422" i="330"/>
  <c r="D422" i="330"/>
  <c r="H421" i="330"/>
  <c r="G421" i="330"/>
  <c r="F421" i="330"/>
  <c r="D421" i="330"/>
  <c r="H420" i="330"/>
  <c r="G420" i="330"/>
  <c r="F420" i="330"/>
  <c r="D420" i="330"/>
  <c r="H419" i="330"/>
  <c r="G419" i="330"/>
  <c r="F419" i="330"/>
  <c r="D419" i="330"/>
  <c r="H418" i="330"/>
  <c r="G418" i="330"/>
  <c r="F418" i="330"/>
  <c r="D418" i="330"/>
  <c r="H417" i="330"/>
  <c r="G417" i="330"/>
  <c r="F417" i="330"/>
  <c r="D417" i="330"/>
  <c r="H416" i="330"/>
  <c r="G416" i="330"/>
  <c r="F416" i="330"/>
  <c r="D416" i="330"/>
  <c r="H415" i="330"/>
  <c r="G415" i="330"/>
  <c r="F415" i="330"/>
  <c r="D415" i="330"/>
  <c r="H414" i="330"/>
  <c r="G414" i="330"/>
  <c r="F414" i="330"/>
  <c r="D414" i="330"/>
  <c r="H413" i="330"/>
  <c r="G413" i="330"/>
  <c r="F413" i="330"/>
  <c r="D413" i="330"/>
  <c r="H397" i="330"/>
  <c r="G397" i="330"/>
  <c r="F397" i="330"/>
  <c r="E397" i="330"/>
  <c r="D397" i="330"/>
  <c r="H396" i="330"/>
  <c r="G396" i="330"/>
  <c r="F396" i="330"/>
  <c r="D396" i="330"/>
  <c r="H395" i="330"/>
  <c r="G395" i="330"/>
  <c r="F395" i="330"/>
  <c r="D395" i="330"/>
  <c r="H394" i="330"/>
  <c r="G394" i="330"/>
  <c r="F394" i="330"/>
  <c r="D394" i="330"/>
  <c r="H393" i="330"/>
  <c r="G393" i="330"/>
  <c r="F393" i="330"/>
  <c r="E393" i="330"/>
  <c r="D393" i="330"/>
  <c r="H392" i="330"/>
  <c r="G392" i="330"/>
  <c r="F392" i="330"/>
  <c r="E392" i="330"/>
  <c r="D392" i="330"/>
  <c r="H391" i="330"/>
  <c r="G391" i="330"/>
  <c r="F391" i="330"/>
  <c r="E391" i="330"/>
  <c r="D391" i="330"/>
  <c r="H390" i="330"/>
  <c r="G390" i="330"/>
  <c r="F390" i="330"/>
  <c r="E390" i="330"/>
  <c r="D390" i="330"/>
  <c r="H389" i="330"/>
  <c r="G389" i="330"/>
  <c r="F389" i="330"/>
  <c r="E389" i="330"/>
  <c r="D389" i="330"/>
  <c r="H388" i="330"/>
  <c r="G388" i="330"/>
  <c r="F388" i="330"/>
  <c r="E388" i="330"/>
  <c r="D388" i="330"/>
  <c r="H387" i="330"/>
  <c r="G387" i="330"/>
  <c r="F387" i="330"/>
  <c r="E387" i="330"/>
  <c r="D387" i="330"/>
  <c r="H386" i="330"/>
  <c r="G386" i="330"/>
  <c r="F386" i="330"/>
  <c r="E386" i="330"/>
  <c r="D386" i="330"/>
  <c r="G370" i="330"/>
  <c r="F370" i="330"/>
  <c r="D370" i="330"/>
  <c r="G369" i="330"/>
  <c r="F369" i="330"/>
  <c r="D369" i="330"/>
  <c r="G368" i="330"/>
  <c r="F368" i="330"/>
  <c r="D368" i="330"/>
  <c r="G367" i="330"/>
  <c r="F367" i="330"/>
  <c r="D367" i="330"/>
  <c r="G366" i="330"/>
  <c r="F366" i="330"/>
  <c r="D366" i="330"/>
  <c r="G365" i="330"/>
  <c r="F365" i="330"/>
  <c r="D365" i="330"/>
  <c r="G364" i="330"/>
  <c r="F364" i="330"/>
  <c r="D364" i="330"/>
  <c r="G363" i="330"/>
  <c r="F363" i="330"/>
  <c r="D363" i="330"/>
  <c r="G362" i="330"/>
  <c r="F362" i="330"/>
  <c r="D362" i="330"/>
  <c r="G361" i="330"/>
  <c r="F361" i="330"/>
  <c r="D361" i="330"/>
  <c r="G360" i="330"/>
  <c r="F360" i="330"/>
  <c r="D360" i="330"/>
  <c r="G359" i="330"/>
  <c r="F359" i="330"/>
  <c r="D359" i="330"/>
  <c r="H343" i="330"/>
  <c r="G343" i="330"/>
  <c r="F343" i="330"/>
  <c r="D343" i="330"/>
  <c r="H342" i="330"/>
  <c r="G342" i="330"/>
  <c r="F342" i="330"/>
  <c r="D342" i="330"/>
  <c r="H341" i="330"/>
  <c r="G341" i="330"/>
  <c r="F341" i="330"/>
  <c r="D341" i="330"/>
  <c r="H340" i="330"/>
  <c r="G340" i="330"/>
  <c r="F340" i="330"/>
  <c r="D340" i="330"/>
  <c r="H339" i="330"/>
  <c r="G339" i="330"/>
  <c r="F339" i="330"/>
  <c r="D339" i="330"/>
  <c r="H338" i="330"/>
  <c r="G338" i="330"/>
  <c r="F338" i="330"/>
  <c r="D338" i="330"/>
  <c r="H337" i="330"/>
  <c r="G337" i="330"/>
  <c r="F337" i="330"/>
  <c r="D337" i="330"/>
  <c r="H336" i="330"/>
  <c r="G336" i="330"/>
  <c r="F336" i="330"/>
  <c r="D336" i="330"/>
  <c r="H335" i="330"/>
  <c r="G335" i="330"/>
  <c r="F335" i="330"/>
  <c r="D335" i="330"/>
  <c r="H334" i="330"/>
  <c r="G334" i="330"/>
  <c r="F334" i="330"/>
  <c r="D334" i="330"/>
  <c r="H333" i="330"/>
  <c r="G333" i="330"/>
  <c r="F333" i="330"/>
  <c r="D333" i="330"/>
  <c r="H332" i="330"/>
  <c r="G332" i="330"/>
  <c r="F332" i="330"/>
  <c r="D332" i="330"/>
  <c r="H316" i="330"/>
  <c r="G316" i="330"/>
  <c r="F316" i="330"/>
  <c r="D316" i="330"/>
  <c r="H315" i="330"/>
  <c r="G315" i="330"/>
  <c r="F315" i="330"/>
  <c r="D315" i="330"/>
  <c r="H314" i="330"/>
  <c r="G314" i="330"/>
  <c r="F314" i="330"/>
  <c r="D314" i="330"/>
  <c r="H313" i="330"/>
  <c r="G313" i="330"/>
  <c r="F313" i="330"/>
  <c r="D313" i="330"/>
  <c r="H312" i="330"/>
  <c r="G312" i="330"/>
  <c r="F312" i="330"/>
  <c r="D312" i="330"/>
  <c r="H311" i="330"/>
  <c r="G311" i="330"/>
  <c r="F311" i="330"/>
  <c r="D311" i="330"/>
  <c r="H310" i="330"/>
  <c r="G310" i="330"/>
  <c r="F310" i="330"/>
  <c r="D310" i="330"/>
  <c r="H309" i="330"/>
  <c r="G309" i="330"/>
  <c r="F309" i="330"/>
  <c r="D309" i="330"/>
  <c r="H308" i="330"/>
  <c r="G308" i="330"/>
  <c r="F308" i="330"/>
  <c r="D308" i="330"/>
  <c r="H307" i="330"/>
  <c r="G307" i="330"/>
  <c r="F307" i="330"/>
  <c r="D307" i="330"/>
  <c r="H306" i="330"/>
  <c r="G306" i="330"/>
  <c r="F306" i="330"/>
  <c r="D306" i="330"/>
  <c r="H305" i="330"/>
  <c r="G305" i="330"/>
  <c r="F305" i="330"/>
  <c r="D305" i="330"/>
  <c r="H289" i="330"/>
  <c r="G289" i="330"/>
  <c r="F289" i="330"/>
  <c r="D289" i="330"/>
  <c r="H288" i="330"/>
  <c r="G288" i="330"/>
  <c r="F288" i="330"/>
  <c r="D288" i="330"/>
  <c r="H287" i="330"/>
  <c r="G287" i="330"/>
  <c r="F287" i="330"/>
  <c r="D287" i="330"/>
  <c r="H286" i="330"/>
  <c r="G286" i="330"/>
  <c r="F286" i="330"/>
  <c r="D286" i="330"/>
  <c r="H285" i="330"/>
  <c r="G285" i="330"/>
  <c r="F285" i="330"/>
  <c r="D285" i="330"/>
  <c r="H284" i="330"/>
  <c r="G284" i="330"/>
  <c r="F284" i="330"/>
  <c r="D284" i="330"/>
  <c r="H283" i="330"/>
  <c r="G283" i="330"/>
  <c r="F283" i="330"/>
  <c r="D283" i="330"/>
  <c r="H282" i="330"/>
  <c r="G282" i="330"/>
  <c r="F282" i="330"/>
  <c r="D282" i="330"/>
  <c r="H281" i="330"/>
  <c r="G281" i="330"/>
  <c r="F281" i="330"/>
  <c r="D281" i="330"/>
  <c r="H280" i="330"/>
  <c r="G280" i="330"/>
  <c r="F280" i="330"/>
  <c r="D280" i="330"/>
  <c r="H279" i="330"/>
  <c r="G279" i="330"/>
  <c r="F279" i="330"/>
  <c r="D279" i="330"/>
  <c r="H278" i="330"/>
  <c r="G278" i="330"/>
  <c r="F278" i="330"/>
  <c r="D278" i="330"/>
  <c r="H263" i="330"/>
  <c r="G263" i="330"/>
  <c r="F263" i="330"/>
  <c r="D263" i="330"/>
  <c r="H262" i="330"/>
  <c r="G262" i="330"/>
  <c r="F262" i="330"/>
  <c r="D262" i="330"/>
  <c r="H261" i="330"/>
  <c r="G261" i="330"/>
  <c r="F261" i="330"/>
  <c r="D261" i="330"/>
  <c r="H260" i="330"/>
  <c r="G260" i="330"/>
  <c r="F260" i="330"/>
  <c r="D260" i="330"/>
  <c r="H259" i="330"/>
  <c r="G259" i="330"/>
  <c r="F259" i="330"/>
  <c r="D259" i="330"/>
  <c r="H258" i="330"/>
  <c r="G258" i="330"/>
  <c r="F258" i="330"/>
  <c r="D258" i="330"/>
  <c r="H253" i="330"/>
  <c r="G253" i="330"/>
  <c r="F253" i="330"/>
  <c r="D253" i="330"/>
  <c r="H252" i="330"/>
  <c r="G252" i="330"/>
  <c r="F252" i="330"/>
  <c r="D252" i="330"/>
  <c r="H251" i="330"/>
  <c r="G251" i="330"/>
  <c r="F251" i="330"/>
  <c r="D251" i="330"/>
  <c r="H250" i="330"/>
  <c r="G250" i="330"/>
  <c r="F250" i="330"/>
  <c r="D250" i="330"/>
  <c r="H249" i="330"/>
  <c r="G249" i="330"/>
  <c r="F249" i="330"/>
  <c r="D249" i="330"/>
  <c r="H248" i="330"/>
  <c r="G248" i="330"/>
  <c r="F248" i="330"/>
  <c r="D248" i="330"/>
  <c r="H247" i="330"/>
  <c r="G247" i="330"/>
  <c r="F247" i="330"/>
  <c r="D247" i="330"/>
  <c r="H246" i="330"/>
  <c r="G246" i="330"/>
  <c r="F246" i="330"/>
  <c r="D246" i="330"/>
  <c r="H245" i="330"/>
  <c r="G245" i="330"/>
  <c r="F245" i="330"/>
  <c r="D245" i="330"/>
  <c r="H244" i="330"/>
  <c r="G244" i="330"/>
  <c r="F244" i="330"/>
  <c r="D244" i="330"/>
  <c r="H243" i="330"/>
  <c r="G243" i="330"/>
  <c r="F243" i="330"/>
  <c r="D243" i="330"/>
  <c r="H242" i="330"/>
  <c r="G242" i="330"/>
  <c r="F242" i="330"/>
  <c r="D242" i="330"/>
  <c r="E240" i="330"/>
  <c r="C240" i="330" s="1"/>
  <c r="C239" i="330"/>
  <c r="E238" i="330"/>
  <c r="C238" i="330" s="1"/>
  <c r="E237" i="330"/>
  <c r="C237" i="330" s="1"/>
  <c r="E236" i="330"/>
  <c r="C236" i="330" s="1"/>
  <c r="E235" i="330"/>
  <c r="C235" i="330" s="1"/>
  <c r="E234" i="330"/>
  <c r="C234" i="330" s="1"/>
  <c r="E233" i="330"/>
  <c r="C233" i="330" s="1"/>
  <c r="E232" i="330"/>
  <c r="C232" i="330" s="1"/>
  <c r="E231" i="330"/>
  <c r="C231" i="330" s="1"/>
  <c r="E230" i="330"/>
  <c r="C230" i="330" s="1"/>
  <c r="E229" i="330"/>
  <c r="H226" i="330"/>
  <c r="G226" i="330"/>
  <c r="F226" i="330"/>
  <c r="D226" i="330"/>
  <c r="H225" i="330"/>
  <c r="G225" i="330"/>
  <c r="F225" i="330"/>
  <c r="D225" i="330"/>
  <c r="H224" i="330"/>
  <c r="G224" i="330"/>
  <c r="F224" i="330"/>
  <c r="D224" i="330"/>
  <c r="H223" i="330"/>
  <c r="G223" i="330"/>
  <c r="F223" i="330"/>
  <c r="D223" i="330"/>
  <c r="H222" i="330"/>
  <c r="G222" i="330"/>
  <c r="F222" i="330"/>
  <c r="D222" i="330"/>
  <c r="H221" i="330"/>
  <c r="G221" i="330"/>
  <c r="F221" i="330"/>
  <c r="D221" i="330"/>
  <c r="H220" i="330"/>
  <c r="G220" i="330"/>
  <c r="F220" i="330"/>
  <c r="D220" i="330"/>
  <c r="H219" i="330"/>
  <c r="G219" i="330"/>
  <c r="F219" i="330"/>
  <c r="D219" i="330"/>
  <c r="H218" i="330"/>
  <c r="G218" i="330"/>
  <c r="F218" i="330"/>
  <c r="D218" i="330"/>
  <c r="H217" i="330"/>
  <c r="G217" i="330"/>
  <c r="F217" i="330"/>
  <c r="D217" i="330"/>
  <c r="H216" i="330"/>
  <c r="G216" i="330"/>
  <c r="F216" i="330"/>
  <c r="D216" i="330"/>
  <c r="H215" i="330"/>
  <c r="G215" i="330"/>
  <c r="F215" i="330"/>
  <c r="D215" i="330"/>
  <c r="E213" i="330"/>
  <c r="E424" i="330" s="1"/>
  <c r="E212" i="330"/>
  <c r="E423" i="330" s="1"/>
  <c r="E211" i="330"/>
  <c r="E422" i="330" s="1"/>
  <c r="E210" i="330"/>
  <c r="E421" i="330" s="1"/>
  <c r="E209" i="330"/>
  <c r="E420" i="330" s="1"/>
  <c r="E208" i="330"/>
  <c r="E419" i="330" s="1"/>
  <c r="E207" i="330"/>
  <c r="E418" i="330" s="1"/>
  <c r="E206" i="330"/>
  <c r="E417" i="330" s="1"/>
  <c r="E205" i="330"/>
  <c r="E416" i="330" s="1"/>
  <c r="E204" i="330"/>
  <c r="E415" i="330" s="1"/>
  <c r="E203" i="330"/>
  <c r="E414" i="330" s="1"/>
  <c r="E202" i="330"/>
  <c r="E413" i="330" s="1"/>
  <c r="H199" i="330"/>
  <c r="G199" i="330"/>
  <c r="F199" i="330"/>
  <c r="E199" i="330"/>
  <c r="D199" i="330"/>
  <c r="H198" i="330"/>
  <c r="G198" i="330"/>
  <c r="F198" i="330"/>
  <c r="E198" i="330"/>
  <c r="D198" i="330"/>
  <c r="H197" i="330"/>
  <c r="G197" i="330"/>
  <c r="F197" i="330"/>
  <c r="E197" i="330"/>
  <c r="D197" i="330"/>
  <c r="H196" i="330"/>
  <c r="G196" i="330"/>
  <c r="F196" i="330"/>
  <c r="E196" i="330"/>
  <c r="D196" i="330"/>
  <c r="H195" i="330"/>
  <c r="G195" i="330"/>
  <c r="F195" i="330"/>
  <c r="E195" i="330"/>
  <c r="D195" i="330"/>
  <c r="H194" i="330"/>
  <c r="G194" i="330"/>
  <c r="F194" i="330"/>
  <c r="E194" i="330"/>
  <c r="D194" i="330"/>
  <c r="H193" i="330"/>
  <c r="G193" i="330"/>
  <c r="F193" i="330"/>
  <c r="E193" i="330"/>
  <c r="D193" i="330"/>
  <c r="H192" i="330"/>
  <c r="G192" i="330"/>
  <c r="F192" i="330"/>
  <c r="E192" i="330"/>
  <c r="D192" i="330"/>
  <c r="H191" i="330"/>
  <c r="G191" i="330"/>
  <c r="F191" i="330"/>
  <c r="E191" i="330"/>
  <c r="D191" i="330"/>
  <c r="H190" i="330"/>
  <c r="G190" i="330"/>
  <c r="F190" i="330"/>
  <c r="E190" i="330"/>
  <c r="D190" i="330"/>
  <c r="H189" i="330"/>
  <c r="G189" i="330"/>
  <c r="F189" i="330"/>
  <c r="E189" i="330"/>
  <c r="D189" i="330"/>
  <c r="H188" i="330"/>
  <c r="G188" i="330"/>
  <c r="F188" i="330"/>
  <c r="E188" i="330"/>
  <c r="D188" i="330"/>
  <c r="C186" i="330"/>
  <c r="C185" i="330"/>
  <c r="C184" i="330"/>
  <c r="C183" i="330"/>
  <c r="C182" i="330"/>
  <c r="C181" i="330"/>
  <c r="C180" i="330"/>
  <c r="C179" i="330"/>
  <c r="C178" i="330"/>
  <c r="C389" i="330" s="1"/>
  <c r="C177" i="330"/>
  <c r="C176" i="330"/>
  <c r="C387" i="330" s="1"/>
  <c r="C175" i="330"/>
  <c r="H172" i="330"/>
  <c r="H383" i="330" s="1"/>
  <c r="G172" i="330"/>
  <c r="F172" i="330"/>
  <c r="F383" i="330" s="1"/>
  <c r="D172" i="330"/>
  <c r="D383" i="330" s="1"/>
  <c r="H171" i="330"/>
  <c r="H382" i="330" s="1"/>
  <c r="G171" i="330"/>
  <c r="F171" i="330"/>
  <c r="F382" i="330" s="1"/>
  <c r="D171" i="330"/>
  <c r="D382" i="330" s="1"/>
  <c r="H170" i="330"/>
  <c r="H381" i="330" s="1"/>
  <c r="G170" i="330"/>
  <c r="F170" i="330"/>
  <c r="F381" i="330" s="1"/>
  <c r="D170" i="330"/>
  <c r="D381" i="330" s="1"/>
  <c r="H169" i="330"/>
  <c r="H380" i="330" s="1"/>
  <c r="G169" i="330"/>
  <c r="F169" i="330"/>
  <c r="F380" i="330" s="1"/>
  <c r="D169" i="330"/>
  <c r="D380" i="330" s="1"/>
  <c r="H168" i="330"/>
  <c r="H379" i="330" s="1"/>
  <c r="G168" i="330"/>
  <c r="F168" i="330"/>
  <c r="F379" i="330" s="1"/>
  <c r="E168" i="330"/>
  <c r="D168" i="330"/>
  <c r="D379" i="330" s="1"/>
  <c r="H167" i="330"/>
  <c r="H378" i="330" s="1"/>
  <c r="G167" i="330"/>
  <c r="F167" i="330"/>
  <c r="F378" i="330" s="1"/>
  <c r="E167" i="330"/>
  <c r="D167" i="330"/>
  <c r="D378" i="330" s="1"/>
  <c r="H166" i="330"/>
  <c r="H377" i="330" s="1"/>
  <c r="G166" i="330"/>
  <c r="F166" i="330"/>
  <c r="F377" i="330" s="1"/>
  <c r="E166" i="330"/>
  <c r="D166" i="330"/>
  <c r="D377" i="330" s="1"/>
  <c r="H165" i="330"/>
  <c r="H376" i="330" s="1"/>
  <c r="G165" i="330"/>
  <c r="F165" i="330"/>
  <c r="F376" i="330" s="1"/>
  <c r="E165" i="330"/>
  <c r="D165" i="330"/>
  <c r="D376" i="330" s="1"/>
  <c r="H164" i="330"/>
  <c r="H375" i="330" s="1"/>
  <c r="G164" i="330"/>
  <c r="F164" i="330"/>
  <c r="F375" i="330" s="1"/>
  <c r="E164" i="330"/>
  <c r="D164" i="330"/>
  <c r="D375" i="330" s="1"/>
  <c r="H163" i="330"/>
  <c r="G163" i="330"/>
  <c r="F163" i="330"/>
  <c r="E163" i="330"/>
  <c r="D163" i="330"/>
  <c r="H162" i="330"/>
  <c r="H373" i="330" s="1"/>
  <c r="G162" i="330"/>
  <c r="G373" i="330" s="1"/>
  <c r="F162" i="330"/>
  <c r="F373" i="330" s="1"/>
  <c r="E162" i="330"/>
  <c r="E373" i="330" s="1"/>
  <c r="D162" i="330"/>
  <c r="D373" i="330" s="1"/>
  <c r="H161" i="330"/>
  <c r="H372" i="330" s="1"/>
  <c r="G161" i="330"/>
  <c r="G372" i="330" s="1"/>
  <c r="F161" i="330"/>
  <c r="F372" i="330" s="1"/>
  <c r="E161" i="330"/>
  <c r="E372" i="330" s="1"/>
  <c r="D161" i="330"/>
  <c r="D372" i="330" s="1"/>
  <c r="C159" i="330"/>
  <c r="E158" i="330"/>
  <c r="E396" i="330" s="1"/>
  <c r="C158" i="330"/>
  <c r="E157" i="330"/>
  <c r="E395" i="330" s="1"/>
  <c r="C157" i="330"/>
  <c r="E156" i="330"/>
  <c r="E394" i="330" s="1"/>
  <c r="C156" i="330"/>
  <c r="C155" i="330"/>
  <c r="C154" i="330"/>
  <c r="C153" i="330"/>
  <c r="C152" i="330"/>
  <c r="C151" i="330"/>
  <c r="C150" i="330"/>
  <c r="C149" i="330"/>
  <c r="C148" i="330"/>
  <c r="C172" i="330" s="1"/>
  <c r="H145" i="330"/>
  <c r="H356" i="330" s="1"/>
  <c r="G145" i="330"/>
  <c r="G356" i="330" s="1"/>
  <c r="F145" i="330"/>
  <c r="F356" i="330" s="1"/>
  <c r="E145" i="330"/>
  <c r="E356" i="330" s="1"/>
  <c r="D145" i="330"/>
  <c r="D356" i="330" s="1"/>
  <c r="H144" i="330"/>
  <c r="H355" i="330" s="1"/>
  <c r="G144" i="330"/>
  <c r="G355" i="330" s="1"/>
  <c r="F144" i="330"/>
  <c r="F355" i="330" s="1"/>
  <c r="E144" i="330"/>
  <c r="E355" i="330" s="1"/>
  <c r="D144" i="330"/>
  <c r="D355" i="330" s="1"/>
  <c r="H143" i="330"/>
  <c r="H354" i="330" s="1"/>
  <c r="G143" i="330"/>
  <c r="G354" i="330" s="1"/>
  <c r="F143" i="330"/>
  <c r="F354" i="330" s="1"/>
  <c r="E143" i="330"/>
  <c r="E354" i="330" s="1"/>
  <c r="D143" i="330"/>
  <c r="D354" i="330" s="1"/>
  <c r="H142" i="330"/>
  <c r="H353" i="330" s="1"/>
  <c r="G142" i="330"/>
  <c r="G353" i="330" s="1"/>
  <c r="F142" i="330"/>
  <c r="F353" i="330" s="1"/>
  <c r="E142" i="330"/>
  <c r="E353" i="330" s="1"/>
  <c r="D142" i="330"/>
  <c r="D353" i="330" s="1"/>
  <c r="H141" i="330"/>
  <c r="H352" i="330" s="1"/>
  <c r="G141" i="330"/>
  <c r="G352" i="330" s="1"/>
  <c r="F141" i="330"/>
  <c r="F352" i="330" s="1"/>
  <c r="E141" i="330"/>
  <c r="E352" i="330" s="1"/>
  <c r="D141" i="330"/>
  <c r="D352" i="330" s="1"/>
  <c r="H140" i="330"/>
  <c r="H351" i="330" s="1"/>
  <c r="G140" i="330"/>
  <c r="G351" i="330" s="1"/>
  <c r="F140" i="330"/>
  <c r="F351" i="330" s="1"/>
  <c r="E140" i="330"/>
  <c r="E351" i="330" s="1"/>
  <c r="D140" i="330"/>
  <c r="D351" i="330" s="1"/>
  <c r="H139" i="330"/>
  <c r="H350" i="330" s="1"/>
  <c r="G139" i="330"/>
  <c r="G350" i="330" s="1"/>
  <c r="F139" i="330"/>
  <c r="F350" i="330" s="1"/>
  <c r="E139" i="330"/>
  <c r="E350" i="330" s="1"/>
  <c r="D139" i="330"/>
  <c r="D350" i="330" s="1"/>
  <c r="H138" i="330"/>
  <c r="H349" i="330" s="1"/>
  <c r="G138" i="330"/>
  <c r="G349" i="330" s="1"/>
  <c r="F138" i="330"/>
  <c r="F349" i="330" s="1"/>
  <c r="E138" i="330"/>
  <c r="E349" i="330" s="1"/>
  <c r="D138" i="330"/>
  <c r="D349" i="330" s="1"/>
  <c r="H137" i="330"/>
  <c r="H348" i="330" s="1"/>
  <c r="G137" i="330"/>
  <c r="G348" i="330" s="1"/>
  <c r="F137" i="330"/>
  <c r="F348" i="330" s="1"/>
  <c r="E137" i="330"/>
  <c r="E348" i="330" s="1"/>
  <c r="D137" i="330"/>
  <c r="D348" i="330" s="1"/>
  <c r="H136" i="330"/>
  <c r="H347" i="330" s="1"/>
  <c r="G136" i="330"/>
  <c r="G347" i="330" s="1"/>
  <c r="F136" i="330"/>
  <c r="F347" i="330" s="1"/>
  <c r="E136" i="330"/>
  <c r="E347" i="330" s="1"/>
  <c r="D136" i="330"/>
  <c r="D347" i="330" s="1"/>
  <c r="H135" i="330"/>
  <c r="H346" i="330" s="1"/>
  <c r="G135" i="330"/>
  <c r="G346" i="330" s="1"/>
  <c r="F135" i="330"/>
  <c r="F346" i="330" s="1"/>
  <c r="E135" i="330"/>
  <c r="E346" i="330" s="1"/>
  <c r="D135" i="330"/>
  <c r="D346" i="330" s="1"/>
  <c r="H134" i="330"/>
  <c r="H345" i="330" s="1"/>
  <c r="G134" i="330"/>
  <c r="G345" i="330" s="1"/>
  <c r="F134" i="330"/>
  <c r="F345" i="330" s="1"/>
  <c r="E134" i="330"/>
  <c r="E345" i="330" s="1"/>
  <c r="D134" i="330"/>
  <c r="D345" i="330" s="1"/>
  <c r="E132" i="330"/>
  <c r="E343" i="330" s="1"/>
  <c r="C132" i="330"/>
  <c r="C343" i="330" s="1"/>
  <c r="E131" i="330"/>
  <c r="E342" i="330" s="1"/>
  <c r="C131" i="330"/>
  <c r="C342" i="330" s="1"/>
  <c r="E130" i="330"/>
  <c r="E341" i="330" s="1"/>
  <c r="C130" i="330"/>
  <c r="C341" i="330" s="1"/>
  <c r="E129" i="330"/>
  <c r="E340" i="330" s="1"/>
  <c r="C129" i="330"/>
  <c r="C340" i="330" s="1"/>
  <c r="E128" i="330"/>
  <c r="E339" i="330" s="1"/>
  <c r="C128" i="330"/>
  <c r="C339" i="330" s="1"/>
  <c r="E127" i="330"/>
  <c r="E338" i="330" s="1"/>
  <c r="C127" i="330"/>
  <c r="C338" i="330" s="1"/>
  <c r="E126" i="330"/>
  <c r="E337" i="330" s="1"/>
  <c r="C126" i="330"/>
  <c r="C337" i="330" s="1"/>
  <c r="E125" i="330"/>
  <c r="E336" i="330" s="1"/>
  <c r="C125" i="330"/>
  <c r="C336" i="330" s="1"/>
  <c r="E124" i="330"/>
  <c r="E335" i="330" s="1"/>
  <c r="C124" i="330"/>
  <c r="C335" i="330" s="1"/>
  <c r="E123" i="330"/>
  <c r="E334" i="330" s="1"/>
  <c r="C123" i="330"/>
  <c r="C334" i="330" s="1"/>
  <c r="E122" i="330"/>
  <c r="E333" i="330" s="1"/>
  <c r="C122" i="330"/>
  <c r="C333" i="330" s="1"/>
  <c r="E121" i="330"/>
  <c r="E332" i="330" s="1"/>
  <c r="C121" i="330"/>
  <c r="C332" i="330" s="1"/>
  <c r="H118" i="330"/>
  <c r="H329" i="330" s="1"/>
  <c r="G118" i="330"/>
  <c r="G329" i="330" s="1"/>
  <c r="F118" i="330"/>
  <c r="F329" i="330" s="1"/>
  <c r="E118" i="330"/>
  <c r="E329" i="330" s="1"/>
  <c r="D118" i="330"/>
  <c r="D329" i="330" s="1"/>
  <c r="H117" i="330"/>
  <c r="H328" i="330" s="1"/>
  <c r="G117" i="330"/>
  <c r="G328" i="330" s="1"/>
  <c r="F117" i="330"/>
  <c r="F328" i="330" s="1"/>
  <c r="E117" i="330"/>
  <c r="E328" i="330" s="1"/>
  <c r="D117" i="330"/>
  <c r="D328" i="330" s="1"/>
  <c r="H116" i="330"/>
  <c r="H327" i="330" s="1"/>
  <c r="G116" i="330"/>
  <c r="G327" i="330" s="1"/>
  <c r="F116" i="330"/>
  <c r="F327" i="330" s="1"/>
  <c r="E116" i="330"/>
  <c r="E327" i="330" s="1"/>
  <c r="D116" i="330"/>
  <c r="D327" i="330" s="1"/>
  <c r="H115" i="330"/>
  <c r="H326" i="330" s="1"/>
  <c r="G115" i="330"/>
  <c r="G326" i="330" s="1"/>
  <c r="F115" i="330"/>
  <c r="F326" i="330" s="1"/>
  <c r="E115" i="330"/>
  <c r="E326" i="330" s="1"/>
  <c r="D115" i="330"/>
  <c r="D326" i="330" s="1"/>
  <c r="H114" i="330"/>
  <c r="H325" i="330" s="1"/>
  <c r="G114" i="330"/>
  <c r="G325" i="330" s="1"/>
  <c r="F114" i="330"/>
  <c r="F325" i="330" s="1"/>
  <c r="E114" i="330"/>
  <c r="E325" i="330" s="1"/>
  <c r="D114" i="330"/>
  <c r="D325" i="330" s="1"/>
  <c r="H113" i="330"/>
  <c r="H324" i="330" s="1"/>
  <c r="G113" i="330"/>
  <c r="G324" i="330" s="1"/>
  <c r="F113" i="330"/>
  <c r="F324" i="330" s="1"/>
  <c r="E113" i="330"/>
  <c r="E324" i="330" s="1"/>
  <c r="D113" i="330"/>
  <c r="D324" i="330" s="1"/>
  <c r="H112" i="330"/>
  <c r="H323" i="330" s="1"/>
  <c r="G112" i="330"/>
  <c r="G323" i="330" s="1"/>
  <c r="F112" i="330"/>
  <c r="F323" i="330" s="1"/>
  <c r="E112" i="330"/>
  <c r="E323" i="330" s="1"/>
  <c r="D112" i="330"/>
  <c r="D323" i="330" s="1"/>
  <c r="H111" i="330"/>
  <c r="H322" i="330" s="1"/>
  <c r="G111" i="330"/>
  <c r="G322" i="330" s="1"/>
  <c r="F111" i="330"/>
  <c r="F322" i="330" s="1"/>
  <c r="E111" i="330"/>
  <c r="E322" i="330" s="1"/>
  <c r="D111" i="330"/>
  <c r="D322" i="330" s="1"/>
  <c r="H110" i="330"/>
  <c r="H321" i="330" s="1"/>
  <c r="G110" i="330"/>
  <c r="G321" i="330" s="1"/>
  <c r="F110" i="330"/>
  <c r="F321" i="330" s="1"/>
  <c r="E110" i="330"/>
  <c r="E321" i="330" s="1"/>
  <c r="D110" i="330"/>
  <c r="D321" i="330" s="1"/>
  <c r="H109" i="330"/>
  <c r="H320" i="330" s="1"/>
  <c r="G109" i="330"/>
  <c r="G320" i="330" s="1"/>
  <c r="F109" i="330"/>
  <c r="F320" i="330" s="1"/>
  <c r="E109" i="330"/>
  <c r="E320" i="330" s="1"/>
  <c r="D109" i="330"/>
  <c r="D320" i="330" s="1"/>
  <c r="H108" i="330"/>
  <c r="H319" i="330" s="1"/>
  <c r="G108" i="330"/>
  <c r="G319" i="330" s="1"/>
  <c r="F108" i="330"/>
  <c r="F319" i="330" s="1"/>
  <c r="E108" i="330"/>
  <c r="E319" i="330" s="1"/>
  <c r="D108" i="330"/>
  <c r="D319" i="330" s="1"/>
  <c r="H107" i="330"/>
  <c r="H318" i="330" s="1"/>
  <c r="G107" i="330"/>
  <c r="G318" i="330" s="1"/>
  <c r="F107" i="330"/>
  <c r="F318" i="330" s="1"/>
  <c r="E107" i="330"/>
  <c r="E318" i="330" s="1"/>
  <c r="D107" i="330"/>
  <c r="D318" i="330" s="1"/>
  <c r="E105" i="330"/>
  <c r="E316" i="330" s="1"/>
  <c r="C105" i="330"/>
  <c r="C316" i="330" s="1"/>
  <c r="E104" i="330"/>
  <c r="E315" i="330" s="1"/>
  <c r="C104" i="330"/>
  <c r="C315" i="330" s="1"/>
  <c r="E103" i="330"/>
  <c r="E314" i="330" s="1"/>
  <c r="C103" i="330"/>
  <c r="C314" i="330" s="1"/>
  <c r="E102" i="330"/>
  <c r="E313" i="330" s="1"/>
  <c r="C102" i="330"/>
  <c r="C313" i="330" s="1"/>
  <c r="E101" i="330"/>
  <c r="E312" i="330" s="1"/>
  <c r="C101" i="330"/>
  <c r="C312" i="330" s="1"/>
  <c r="E100" i="330"/>
  <c r="E311" i="330" s="1"/>
  <c r="C100" i="330"/>
  <c r="C311" i="330" s="1"/>
  <c r="E99" i="330"/>
  <c r="E310" i="330" s="1"/>
  <c r="C99" i="330"/>
  <c r="C310" i="330" s="1"/>
  <c r="E98" i="330"/>
  <c r="E309" i="330" s="1"/>
  <c r="C98" i="330"/>
  <c r="C309" i="330" s="1"/>
  <c r="E97" i="330"/>
  <c r="E308" i="330" s="1"/>
  <c r="C97" i="330"/>
  <c r="C308" i="330" s="1"/>
  <c r="E96" i="330"/>
  <c r="E307" i="330" s="1"/>
  <c r="C96" i="330"/>
  <c r="C307" i="330" s="1"/>
  <c r="E95" i="330"/>
  <c r="E306" i="330" s="1"/>
  <c r="C95" i="330"/>
  <c r="C306" i="330" s="1"/>
  <c r="E94" i="330"/>
  <c r="E305" i="330" s="1"/>
  <c r="C94" i="330"/>
  <c r="C305" i="330" s="1"/>
  <c r="H91" i="330"/>
  <c r="H302" i="330" s="1"/>
  <c r="G91" i="330"/>
  <c r="G302" i="330" s="1"/>
  <c r="F91" i="330"/>
  <c r="F302" i="330" s="1"/>
  <c r="E91" i="330"/>
  <c r="E302" i="330" s="1"/>
  <c r="D91" i="330"/>
  <c r="D302" i="330" s="1"/>
  <c r="H90" i="330"/>
  <c r="H301" i="330" s="1"/>
  <c r="G90" i="330"/>
  <c r="G301" i="330" s="1"/>
  <c r="F90" i="330"/>
  <c r="F301" i="330" s="1"/>
  <c r="E90" i="330"/>
  <c r="E301" i="330" s="1"/>
  <c r="D90" i="330"/>
  <c r="D301" i="330" s="1"/>
  <c r="H89" i="330"/>
  <c r="H300" i="330" s="1"/>
  <c r="G89" i="330"/>
  <c r="G300" i="330" s="1"/>
  <c r="F89" i="330"/>
  <c r="F300" i="330" s="1"/>
  <c r="E89" i="330"/>
  <c r="E300" i="330" s="1"/>
  <c r="D89" i="330"/>
  <c r="D300" i="330" s="1"/>
  <c r="H88" i="330"/>
  <c r="H299" i="330" s="1"/>
  <c r="G88" i="330"/>
  <c r="G299" i="330" s="1"/>
  <c r="F88" i="330"/>
  <c r="F299" i="330" s="1"/>
  <c r="E88" i="330"/>
  <c r="E299" i="330" s="1"/>
  <c r="D88" i="330"/>
  <c r="D299" i="330" s="1"/>
  <c r="H87" i="330"/>
  <c r="H298" i="330" s="1"/>
  <c r="G87" i="330"/>
  <c r="G298" i="330" s="1"/>
  <c r="F87" i="330"/>
  <c r="F298" i="330" s="1"/>
  <c r="E87" i="330"/>
  <c r="E298" i="330" s="1"/>
  <c r="D87" i="330"/>
  <c r="D298" i="330" s="1"/>
  <c r="H86" i="330"/>
  <c r="H297" i="330" s="1"/>
  <c r="G86" i="330"/>
  <c r="G297" i="330" s="1"/>
  <c r="F86" i="330"/>
  <c r="F297" i="330" s="1"/>
  <c r="E86" i="330"/>
  <c r="E297" i="330" s="1"/>
  <c r="D86" i="330"/>
  <c r="D297" i="330" s="1"/>
  <c r="H85" i="330"/>
  <c r="H296" i="330" s="1"/>
  <c r="G85" i="330"/>
  <c r="G296" i="330" s="1"/>
  <c r="F85" i="330"/>
  <c r="F296" i="330" s="1"/>
  <c r="E85" i="330"/>
  <c r="E296" i="330" s="1"/>
  <c r="D85" i="330"/>
  <c r="D296" i="330" s="1"/>
  <c r="H84" i="330"/>
  <c r="H295" i="330" s="1"/>
  <c r="G84" i="330"/>
  <c r="G295" i="330" s="1"/>
  <c r="F84" i="330"/>
  <c r="F295" i="330" s="1"/>
  <c r="E84" i="330"/>
  <c r="E295" i="330" s="1"/>
  <c r="D84" i="330"/>
  <c r="D295" i="330" s="1"/>
  <c r="H83" i="330"/>
  <c r="H294" i="330" s="1"/>
  <c r="G83" i="330"/>
  <c r="G294" i="330" s="1"/>
  <c r="F83" i="330"/>
  <c r="F294" i="330" s="1"/>
  <c r="E83" i="330"/>
  <c r="E294" i="330" s="1"/>
  <c r="D83" i="330"/>
  <c r="D294" i="330" s="1"/>
  <c r="H82" i="330"/>
  <c r="H293" i="330" s="1"/>
  <c r="G82" i="330"/>
  <c r="G293" i="330" s="1"/>
  <c r="F82" i="330"/>
  <c r="F293" i="330" s="1"/>
  <c r="E82" i="330"/>
  <c r="E293" i="330" s="1"/>
  <c r="D82" i="330"/>
  <c r="D293" i="330" s="1"/>
  <c r="H81" i="330"/>
  <c r="H292" i="330" s="1"/>
  <c r="G81" i="330"/>
  <c r="G292" i="330" s="1"/>
  <c r="F81" i="330"/>
  <c r="F292" i="330" s="1"/>
  <c r="E81" i="330"/>
  <c r="E292" i="330" s="1"/>
  <c r="D81" i="330"/>
  <c r="D292" i="330" s="1"/>
  <c r="H80" i="330"/>
  <c r="H291" i="330" s="1"/>
  <c r="G80" i="330"/>
  <c r="G291" i="330" s="1"/>
  <c r="F80" i="330"/>
  <c r="F291" i="330" s="1"/>
  <c r="E80" i="330"/>
  <c r="E291" i="330" s="1"/>
  <c r="D80" i="330"/>
  <c r="D291" i="330" s="1"/>
  <c r="E78" i="330"/>
  <c r="E289" i="330" s="1"/>
  <c r="C78" i="330"/>
  <c r="C289" i="330" s="1"/>
  <c r="E77" i="330"/>
  <c r="E288" i="330" s="1"/>
  <c r="C77" i="330"/>
  <c r="C288" i="330" s="1"/>
  <c r="E76" i="330"/>
  <c r="E287" i="330" s="1"/>
  <c r="C76" i="330"/>
  <c r="C287" i="330" s="1"/>
  <c r="E75" i="330"/>
  <c r="E286" i="330" s="1"/>
  <c r="C75" i="330"/>
  <c r="C286" i="330" s="1"/>
  <c r="E74" i="330"/>
  <c r="E285" i="330" s="1"/>
  <c r="C74" i="330"/>
  <c r="C285" i="330" s="1"/>
  <c r="E73" i="330"/>
  <c r="E284" i="330" s="1"/>
  <c r="C73" i="330"/>
  <c r="C284" i="330" s="1"/>
  <c r="E72" i="330"/>
  <c r="E283" i="330" s="1"/>
  <c r="C72" i="330"/>
  <c r="C283" i="330" s="1"/>
  <c r="E71" i="330"/>
  <c r="E282" i="330" s="1"/>
  <c r="C71" i="330"/>
  <c r="C282" i="330" s="1"/>
  <c r="E70" i="330"/>
  <c r="E281" i="330" s="1"/>
  <c r="C70" i="330"/>
  <c r="C281" i="330" s="1"/>
  <c r="E69" i="330"/>
  <c r="E280" i="330" s="1"/>
  <c r="C69" i="330"/>
  <c r="C280" i="330" s="1"/>
  <c r="E68" i="330"/>
  <c r="E279" i="330" s="1"/>
  <c r="C68" i="330"/>
  <c r="C279" i="330" s="1"/>
  <c r="E67" i="330"/>
  <c r="E278" i="330" s="1"/>
  <c r="C67" i="330"/>
  <c r="C278" i="330" s="1"/>
  <c r="H64" i="330"/>
  <c r="G64" i="330"/>
  <c r="F64" i="330"/>
  <c r="E64" i="330"/>
  <c r="D64" i="330"/>
  <c r="H63" i="330"/>
  <c r="G63" i="330"/>
  <c r="F63" i="330"/>
  <c r="E63" i="330"/>
  <c r="D63" i="330"/>
  <c r="H62" i="330"/>
  <c r="G62" i="330"/>
  <c r="F62" i="330"/>
  <c r="E62" i="330"/>
  <c r="D62" i="330"/>
  <c r="H61" i="330"/>
  <c r="G61" i="330"/>
  <c r="F61" i="330"/>
  <c r="E61" i="330"/>
  <c r="D61" i="330"/>
  <c r="H60" i="330"/>
  <c r="G60" i="330"/>
  <c r="F60" i="330"/>
  <c r="E60" i="330"/>
  <c r="D60" i="330"/>
  <c r="H59" i="330"/>
  <c r="G59" i="330"/>
  <c r="F59" i="330"/>
  <c r="E59" i="330"/>
  <c r="D59" i="330"/>
  <c r="H58" i="330"/>
  <c r="G58" i="330"/>
  <c r="F58" i="330"/>
  <c r="E58" i="330"/>
  <c r="D58" i="330"/>
  <c r="H57" i="330"/>
  <c r="G57" i="330"/>
  <c r="F57" i="330"/>
  <c r="E57" i="330"/>
  <c r="D57" i="330"/>
  <c r="H56" i="330"/>
  <c r="G56" i="330"/>
  <c r="F56" i="330"/>
  <c r="E56" i="330"/>
  <c r="D56" i="330"/>
  <c r="H55" i="330"/>
  <c r="G55" i="330"/>
  <c r="F55" i="330"/>
  <c r="E55" i="330"/>
  <c r="D55" i="330"/>
  <c r="H54" i="330"/>
  <c r="G54" i="330"/>
  <c r="F54" i="330"/>
  <c r="E54" i="330"/>
  <c r="D54" i="330"/>
  <c r="H53" i="330"/>
  <c r="G53" i="330"/>
  <c r="F53" i="330"/>
  <c r="E53" i="330"/>
  <c r="D53" i="330"/>
  <c r="E51" i="330"/>
  <c r="C51" i="330"/>
  <c r="E50" i="330"/>
  <c r="C50" i="330"/>
  <c r="E49" i="330"/>
  <c r="C49" i="330"/>
  <c r="E48" i="330"/>
  <c r="C48" i="330"/>
  <c r="E47" i="330"/>
  <c r="C47" i="330"/>
  <c r="E46" i="330"/>
  <c r="C46" i="330"/>
  <c r="E45" i="330"/>
  <c r="C45" i="330"/>
  <c r="E44" i="330"/>
  <c r="C44" i="330"/>
  <c r="E43" i="330"/>
  <c r="C43" i="330"/>
  <c r="E42" i="330"/>
  <c r="C42" i="330"/>
  <c r="E41" i="330"/>
  <c r="C41" i="330"/>
  <c r="E40" i="330"/>
  <c r="C40" i="330"/>
  <c r="C63" i="330" s="1"/>
  <c r="H37" i="330"/>
  <c r="G37" i="330"/>
  <c r="F37" i="330"/>
  <c r="D37" i="330"/>
  <c r="H36" i="330"/>
  <c r="H274" i="330" s="1"/>
  <c r="G36" i="330"/>
  <c r="G274" i="330" s="1"/>
  <c r="F36" i="330"/>
  <c r="F274" i="330" s="1"/>
  <c r="E36" i="330"/>
  <c r="E274" i="330" s="1"/>
  <c r="D36" i="330"/>
  <c r="D274" i="330" s="1"/>
  <c r="H35" i="330"/>
  <c r="H273" i="330" s="1"/>
  <c r="G35" i="330"/>
  <c r="G273" i="330" s="1"/>
  <c r="F35" i="330"/>
  <c r="F273" i="330" s="1"/>
  <c r="E35" i="330"/>
  <c r="E273" i="330" s="1"/>
  <c r="D35" i="330"/>
  <c r="D273" i="330" s="1"/>
  <c r="C35" i="330"/>
  <c r="C273" i="330" s="1"/>
  <c r="H34" i="330"/>
  <c r="G34" i="330"/>
  <c r="F34" i="330"/>
  <c r="F272" i="330" s="1"/>
  <c r="E34" i="330"/>
  <c r="D34" i="330"/>
  <c r="C34" i="330"/>
  <c r="H33" i="330"/>
  <c r="H271" i="330" s="1"/>
  <c r="G33" i="330"/>
  <c r="G271" i="330" s="1"/>
  <c r="F33" i="330"/>
  <c r="F271" i="330" s="1"/>
  <c r="E33" i="330"/>
  <c r="E271" i="330" s="1"/>
  <c r="D33" i="330"/>
  <c r="D271" i="330" s="1"/>
  <c r="C33" i="330"/>
  <c r="C271" i="330" s="1"/>
  <c r="H32" i="330"/>
  <c r="H270" i="330" s="1"/>
  <c r="G32" i="330"/>
  <c r="G270" i="330" s="1"/>
  <c r="F32" i="330"/>
  <c r="F270" i="330" s="1"/>
  <c r="E32" i="330"/>
  <c r="E270" i="330" s="1"/>
  <c r="D32" i="330"/>
  <c r="D270" i="330" s="1"/>
  <c r="C32" i="330"/>
  <c r="C270" i="330" s="1"/>
  <c r="H31" i="330"/>
  <c r="H269" i="330" s="1"/>
  <c r="G31" i="330"/>
  <c r="G269" i="330" s="1"/>
  <c r="F31" i="330"/>
  <c r="F269" i="330" s="1"/>
  <c r="E31" i="330"/>
  <c r="E269" i="330" s="1"/>
  <c r="D31" i="330"/>
  <c r="D269" i="330" s="1"/>
  <c r="C31" i="330"/>
  <c r="C269" i="330" s="1"/>
  <c r="H30" i="330"/>
  <c r="H268" i="330" s="1"/>
  <c r="G30" i="330"/>
  <c r="G268" i="330" s="1"/>
  <c r="F30" i="330"/>
  <c r="F268" i="330" s="1"/>
  <c r="E30" i="330"/>
  <c r="E268" i="330" s="1"/>
  <c r="D30" i="330"/>
  <c r="D268" i="330" s="1"/>
  <c r="C30" i="330"/>
  <c r="C268" i="330" s="1"/>
  <c r="C29" i="330"/>
  <c r="C28" i="330"/>
  <c r="C27" i="330"/>
  <c r="C26" i="330"/>
  <c r="E25" i="330"/>
  <c r="E263" i="330" s="1"/>
  <c r="C25" i="330"/>
  <c r="C263" i="330" s="1"/>
  <c r="E24" i="330"/>
  <c r="E262" i="330" s="1"/>
  <c r="C24" i="330"/>
  <c r="C262" i="330" s="1"/>
  <c r="E23" i="330"/>
  <c r="E261" i="330" s="1"/>
  <c r="C23" i="330"/>
  <c r="C261" i="330" s="1"/>
  <c r="E22" i="330"/>
  <c r="E260" i="330" s="1"/>
  <c r="C22" i="330"/>
  <c r="C260" i="330" s="1"/>
  <c r="E21" i="330"/>
  <c r="E259" i="330" s="1"/>
  <c r="C21" i="330"/>
  <c r="C259" i="330" s="1"/>
  <c r="E20" i="330"/>
  <c r="E258" i="330" s="1"/>
  <c r="C20" i="330"/>
  <c r="C258" i="330" s="1"/>
  <c r="E19" i="330"/>
  <c r="C19" i="330"/>
  <c r="E449" i="332" l="1"/>
  <c r="C449" i="334"/>
  <c r="C36" i="335"/>
  <c r="F275" i="334"/>
  <c r="J275" i="334"/>
  <c r="P275" i="334"/>
  <c r="T275" i="334"/>
  <c r="E461" i="334"/>
  <c r="I461" i="334"/>
  <c r="O461" i="334"/>
  <c r="S461" i="334"/>
  <c r="F462" i="334"/>
  <c r="J462" i="334"/>
  <c r="G463" i="334"/>
  <c r="M463" i="334"/>
  <c r="Q463" i="334"/>
  <c r="C36" i="334"/>
  <c r="C274" i="334" s="1"/>
  <c r="G275" i="334"/>
  <c r="M275" i="334"/>
  <c r="Q275" i="334"/>
  <c r="F461" i="334"/>
  <c r="J461" i="334"/>
  <c r="P461" i="334"/>
  <c r="G462" i="334"/>
  <c r="M462" i="334"/>
  <c r="Q462" i="334"/>
  <c r="E464" i="334"/>
  <c r="I464" i="334"/>
  <c r="O464" i="334"/>
  <c r="S464" i="334"/>
  <c r="D275" i="334"/>
  <c r="H275" i="334"/>
  <c r="N275" i="334"/>
  <c r="R275" i="334"/>
  <c r="G461" i="334"/>
  <c r="M461" i="334"/>
  <c r="Q461" i="334"/>
  <c r="D462" i="334"/>
  <c r="H462" i="334"/>
  <c r="N462" i="334"/>
  <c r="E463" i="334"/>
  <c r="I463" i="334"/>
  <c r="O463" i="334"/>
  <c r="S463" i="334"/>
  <c r="E275" i="334"/>
  <c r="I275" i="334"/>
  <c r="O275" i="334"/>
  <c r="S275" i="334"/>
  <c r="C448" i="334"/>
  <c r="D461" i="334"/>
  <c r="H461" i="334"/>
  <c r="N461" i="334"/>
  <c r="R461" i="334"/>
  <c r="E462" i="334"/>
  <c r="I462" i="334"/>
  <c r="O462" i="334"/>
  <c r="S462" i="334"/>
  <c r="G464" i="334"/>
  <c r="M464" i="334"/>
  <c r="Q464" i="334"/>
  <c r="C275" i="333"/>
  <c r="G275" i="333"/>
  <c r="M275" i="333"/>
  <c r="Q275" i="333"/>
  <c r="D275" i="333"/>
  <c r="H275" i="333"/>
  <c r="N275" i="333"/>
  <c r="R275" i="333"/>
  <c r="E275" i="333"/>
  <c r="I275" i="333"/>
  <c r="O275" i="333"/>
  <c r="S275" i="333"/>
  <c r="F275" i="333"/>
  <c r="J275" i="333"/>
  <c r="P275" i="333"/>
  <c r="T275" i="333"/>
  <c r="E36" i="332"/>
  <c r="F461" i="332"/>
  <c r="F462" i="332"/>
  <c r="F463" i="332"/>
  <c r="F464" i="332"/>
  <c r="G275" i="332"/>
  <c r="G461" i="332"/>
  <c r="G462" i="332"/>
  <c r="G463" i="332"/>
  <c r="G464" i="332"/>
  <c r="H275" i="332"/>
  <c r="H461" i="332"/>
  <c r="H462" i="332"/>
  <c r="H463" i="332"/>
  <c r="H464" i="332"/>
  <c r="E448" i="332"/>
  <c r="D461" i="332"/>
  <c r="D462" i="332"/>
  <c r="D463" i="332"/>
  <c r="D464" i="332"/>
  <c r="D275" i="331"/>
  <c r="H275" i="331"/>
  <c r="E253" i="330"/>
  <c r="E37" i="330"/>
  <c r="E275" i="330" s="1"/>
  <c r="F275" i="330"/>
  <c r="G275" i="330"/>
  <c r="D275" i="330"/>
  <c r="H275" i="330"/>
  <c r="C30" i="332"/>
  <c r="C31" i="332"/>
  <c r="C32" i="332"/>
  <c r="C270" i="332" s="1"/>
  <c r="C33" i="332"/>
  <c r="C34" i="332"/>
  <c r="C35" i="332"/>
  <c r="C36" i="332"/>
  <c r="C274" i="332" s="1"/>
  <c r="C37" i="332"/>
  <c r="E270" i="332"/>
  <c r="E271" i="332"/>
  <c r="E273" i="332"/>
  <c r="E274" i="332"/>
  <c r="E275" i="332"/>
  <c r="D270" i="332"/>
  <c r="F270" i="332"/>
  <c r="D271" i="332"/>
  <c r="F271" i="332"/>
  <c r="D273" i="332"/>
  <c r="F273" i="332"/>
  <c r="D274" i="332"/>
  <c r="F274" i="332"/>
  <c r="D275" i="332"/>
  <c r="F275" i="332"/>
  <c r="E359" i="332"/>
  <c r="E360" i="332"/>
  <c r="E361" i="332"/>
  <c r="E362" i="332"/>
  <c r="E363" i="332"/>
  <c r="E364" i="332"/>
  <c r="E365" i="332"/>
  <c r="E366" i="332"/>
  <c r="E367" i="332"/>
  <c r="E368" i="332"/>
  <c r="E369" i="332"/>
  <c r="E370" i="332"/>
  <c r="N323" i="333"/>
  <c r="P323" i="333"/>
  <c r="R323" i="333"/>
  <c r="T323" i="333"/>
  <c r="D324" i="333"/>
  <c r="F324" i="333"/>
  <c r="H324" i="333"/>
  <c r="J324" i="333"/>
  <c r="N324" i="333"/>
  <c r="P324" i="333"/>
  <c r="R324" i="333"/>
  <c r="T324" i="333"/>
  <c r="D325" i="333"/>
  <c r="F325" i="333"/>
  <c r="H325" i="333"/>
  <c r="J325" i="333"/>
  <c r="N325" i="333"/>
  <c r="P325" i="333"/>
  <c r="R325" i="333"/>
  <c r="T325" i="333"/>
  <c r="D326" i="333"/>
  <c r="F326" i="333"/>
  <c r="H326" i="333"/>
  <c r="J326" i="333"/>
  <c r="N326" i="333"/>
  <c r="P326" i="333"/>
  <c r="R326" i="333"/>
  <c r="T326" i="333"/>
  <c r="D327" i="333"/>
  <c r="F327" i="333"/>
  <c r="H327" i="333"/>
  <c r="J327" i="333"/>
  <c r="N327" i="333"/>
  <c r="P327" i="333"/>
  <c r="R327" i="333"/>
  <c r="T327" i="333"/>
  <c r="D328" i="333"/>
  <c r="F328" i="333"/>
  <c r="H328" i="333"/>
  <c r="J328" i="333"/>
  <c r="N328" i="333"/>
  <c r="P328" i="333"/>
  <c r="R328" i="333"/>
  <c r="T328" i="333"/>
  <c r="D329" i="333"/>
  <c r="F329" i="333"/>
  <c r="H329" i="333"/>
  <c r="J329" i="333"/>
  <c r="N329" i="333"/>
  <c r="P329" i="333"/>
  <c r="R329" i="333"/>
  <c r="T329" i="333"/>
  <c r="D345" i="333"/>
  <c r="F345" i="333"/>
  <c r="H345" i="333"/>
  <c r="J345" i="333"/>
  <c r="N345" i="333"/>
  <c r="P345" i="333"/>
  <c r="R345" i="333"/>
  <c r="T345" i="333"/>
  <c r="D346" i="333"/>
  <c r="F346" i="333"/>
  <c r="H346" i="333"/>
  <c r="J346" i="333"/>
  <c r="N346" i="333"/>
  <c r="P346" i="333"/>
  <c r="R346" i="333"/>
  <c r="T346" i="333"/>
  <c r="D347" i="333"/>
  <c r="F347" i="333"/>
  <c r="H347" i="333"/>
  <c r="J347" i="333"/>
  <c r="N347" i="333"/>
  <c r="P347" i="333"/>
  <c r="R347" i="333"/>
  <c r="T347" i="333"/>
  <c r="D348" i="333"/>
  <c r="F348" i="333"/>
  <c r="H348" i="333"/>
  <c r="J348" i="333"/>
  <c r="N348" i="333"/>
  <c r="P348" i="333"/>
  <c r="R348" i="333"/>
  <c r="T348" i="333"/>
  <c r="D349" i="333"/>
  <c r="F349" i="333"/>
  <c r="H349" i="333"/>
  <c r="J349" i="333"/>
  <c r="N349" i="333"/>
  <c r="P349" i="333"/>
  <c r="R349" i="333"/>
  <c r="T349" i="333"/>
  <c r="D350" i="333"/>
  <c r="F350" i="333"/>
  <c r="H350" i="333"/>
  <c r="J350" i="333"/>
  <c r="N350" i="333"/>
  <c r="P350" i="333"/>
  <c r="R350" i="333"/>
  <c r="T350" i="333"/>
  <c r="D351" i="333"/>
  <c r="F351" i="333"/>
  <c r="H351" i="333"/>
  <c r="J351" i="333"/>
  <c r="N351" i="333"/>
  <c r="P351" i="333"/>
  <c r="R351" i="333"/>
  <c r="T351" i="333"/>
  <c r="D352" i="333"/>
  <c r="F352" i="333"/>
  <c r="H352" i="333"/>
  <c r="J352" i="333"/>
  <c r="N352" i="333"/>
  <c r="P352" i="333"/>
  <c r="R352" i="333"/>
  <c r="T352" i="333"/>
  <c r="D353" i="333"/>
  <c r="F353" i="333"/>
  <c r="H353" i="333"/>
  <c r="J353" i="333"/>
  <c r="N353" i="333"/>
  <c r="P353" i="333"/>
  <c r="R353" i="333"/>
  <c r="T353" i="333"/>
  <c r="D354" i="333"/>
  <c r="F354" i="333"/>
  <c r="H354" i="333"/>
  <c r="J354" i="333"/>
  <c r="N354" i="333"/>
  <c r="P354" i="333"/>
  <c r="R354" i="333"/>
  <c r="T354" i="333"/>
  <c r="D355" i="333"/>
  <c r="F355" i="333"/>
  <c r="H355" i="333"/>
  <c r="J355" i="333"/>
  <c r="N355" i="333"/>
  <c r="P355" i="333"/>
  <c r="R355" i="333"/>
  <c r="T355" i="333"/>
  <c r="D356" i="333"/>
  <c r="F356" i="333"/>
  <c r="H356" i="333"/>
  <c r="J356" i="333"/>
  <c r="N356" i="333"/>
  <c r="P356" i="333"/>
  <c r="R356" i="333"/>
  <c r="T356" i="333"/>
  <c r="D372" i="333"/>
  <c r="F372" i="333"/>
  <c r="H372" i="333"/>
  <c r="J372" i="333"/>
  <c r="N372" i="333"/>
  <c r="P372" i="333"/>
  <c r="R372" i="333"/>
  <c r="T372" i="333"/>
  <c r="D373" i="333"/>
  <c r="F373" i="333"/>
  <c r="H373" i="333"/>
  <c r="J373" i="333"/>
  <c r="N373" i="333"/>
  <c r="P373" i="333"/>
  <c r="R373" i="333"/>
  <c r="T373" i="333"/>
  <c r="D374" i="333"/>
  <c r="F374" i="333"/>
  <c r="H374" i="333"/>
  <c r="J374" i="333"/>
  <c r="N374" i="333"/>
  <c r="P374" i="333"/>
  <c r="R374" i="333"/>
  <c r="T374" i="333"/>
  <c r="D375" i="333"/>
  <c r="F375" i="333"/>
  <c r="H375" i="333"/>
  <c r="J375" i="333"/>
  <c r="N375" i="333"/>
  <c r="P375" i="333"/>
  <c r="R375" i="333"/>
  <c r="T375" i="333"/>
  <c r="D376" i="333"/>
  <c r="F376" i="333"/>
  <c r="H376" i="333"/>
  <c r="J376" i="333"/>
  <c r="N376" i="333"/>
  <c r="P376" i="333"/>
  <c r="R376" i="333"/>
  <c r="T376" i="333"/>
  <c r="D377" i="333"/>
  <c r="F377" i="333"/>
  <c r="H377" i="333"/>
  <c r="J377" i="333"/>
  <c r="N377" i="333"/>
  <c r="P377" i="333"/>
  <c r="R377" i="333"/>
  <c r="T377" i="333"/>
  <c r="D378" i="333"/>
  <c r="F378" i="333"/>
  <c r="H378" i="333"/>
  <c r="J378" i="333"/>
  <c r="N378" i="333"/>
  <c r="P378" i="333"/>
  <c r="R378" i="333"/>
  <c r="T378" i="333"/>
  <c r="D379" i="333"/>
  <c r="F379" i="333"/>
  <c r="H379" i="333"/>
  <c r="J379" i="333"/>
  <c r="N379" i="333"/>
  <c r="P379" i="333"/>
  <c r="R379" i="333"/>
  <c r="T379" i="333"/>
  <c r="D380" i="333"/>
  <c r="F380" i="333"/>
  <c r="H380" i="333"/>
  <c r="J380" i="333"/>
  <c r="N380" i="333"/>
  <c r="P380" i="333"/>
  <c r="R380" i="333"/>
  <c r="T380" i="333"/>
  <c r="D381" i="333"/>
  <c r="F381" i="333"/>
  <c r="H381" i="333"/>
  <c r="J381" i="333"/>
  <c r="N381" i="333"/>
  <c r="P381" i="333"/>
  <c r="R381" i="333"/>
  <c r="T381" i="333"/>
  <c r="D382" i="333"/>
  <c r="F382" i="333"/>
  <c r="H382" i="333"/>
  <c r="J382" i="333"/>
  <c r="N382" i="333"/>
  <c r="P382" i="333"/>
  <c r="R382" i="333"/>
  <c r="T382" i="333"/>
  <c r="D383" i="333"/>
  <c r="F383" i="333"/>
  <c r="H383" i="333"/>
  <c r="J383" i="333"/>
  <c r="N383" i="333"/>
  <c r="P383" i="333"/>
  <c r="R383" i="333"/>
  <c r="T383" i="333"/>
  <c r="D399" i="333"/>
  <c r="F399" i="333"/>
  <c r="H399" i="333"/>
  <c r="J399" i="333"/>
  <c r="N399" i="333"/>
  <c r="P399" i="333"/>
  <c r="R399" i="333"/>
  <c r="T399" i="333"/>
  <c r="D400" i="333"/>
  <c r="F400" i="333"/>
  <c r="H400" i="333"/>
  <c r="J400" i="333"/>
  <c r="N400" i="333"/>
  <c r="P400" i="333"/>
  <c r="R400" i="333"/>
  <c r="T400" i="333"/>
  <c r="D401" i="333"/>
  <c r="F401" i="333"/>
  <c r="H401" i="333"/>
  <c r="J401" i="333"/>
  <c r="N401" i="333"/>
  <c r="P401" i="333"/>
  <c r="R401" i="333"/>
  <c r="T401" i="333"/>
  <c r="D402" i="333"/>
  <c r="F402" i="333"/>
  <c r="H402" i="333"/>
  <c r="J402" i="333"/>
  <c r="N402" i="333"/>
  <c r="P402" i="333"/>
  <c r="R402" i="333"/>
  <c r="T402" i="333"/>
  <c r="D403" i="333"/>
  <c r="F403" i="333"/>
  <c r="H403" i="333"/>
  <c r="J403" i="333"/>
  <c r="N403" i="333"/>
  <c r="P403" i="333"/>
  <c r="R403" i="333"/>
  <c r="T403" i="333"/>
  <c r="D404" i="333"/>
  <c r="F404" i="333"/>
  <c r="H404" i="333"/>
  <c r="J404" i="333"/>
  <c r="N404" i="333"/>
  <c r="P404" i="333"/>
  <c r="R404" i="333"/>
  <c r="T404" i="333"/>
  <c r="D405" i="333"/>
  <c r="F405" i="333"/>
  <c r="H405" i="333"/>
  <c r="J405" i="333"/>
  <c r="N405" i="333"/>
  <c r="P405" i="333"/>
  <c r="R405" i="333"/>
  <c r="T405" i="333"/>
  <c r="D406" i="333"/>
  <c r="F406" i="333"/>
  <c r="H406" i="333"/>
  <c r="J406" i="333"/>
  <c r="N406" i="333"/>
  <c r="P406" i="333"/>
  <c r="R406" i="333"/>
  <c r="T406" i="333"/>
  <c r="D407" i="333"/>
  <c r="F407" i="333"/>
  <c r="H407" i="333"/>
  <c r="J407" i="333"/>
  <c r="N407" i="333"/>
  <c r="P407" i="333"/>
  <c r="R407" i="333"/>
  <c r="T407" i="333"/>
  <c r="D408" i="333"/>
  <c r="F408" i="333"/>
  <c r="H408" i="333"/>
  <c r="J408" i="333"/>
  <c r="N408" i="333"/>
  <c r="P408" i="333"/>
  <c r="R408" i="333"/>
  <c r="T408" i="333"/>
  <c r="D409" i="333"/>
  <c r="F409" i="333"/>
  <c r="H409" i="333"/>
  <c r="J409" i="333"/>
  <c r="N409" i="333"/>
  <c r="P409" i="333"/>
  <c r="R409" i="333"/>
  <c r="T409" i="333"/>
  <c r="D410" i="333"/>
  <c r="F410" i="333"/>
  <c r="H410" i="333"/>
  <c r="J410" i="333"/>
  <c r="N410" i="333"/>
  <c r="P410" i="333"/>
  <c r="R410" i="333"/>
  <c r="T410" i="333"/>
  <c r="D426" i="333"/>
  <c r="F426" i="333"/>
  <c r="H426" i="333"/>
  <c r="J426" i="333"/>
  <c r="N426" i="333"/>
  <c r="P426" i="333"/>
  <c r="R426" i="333"/>
  <c r="T426" i="333"/>
  <c r="D427" i="333"/>
  <c r="F427" i="333"/>
  <c r="H427" i="333"/>
  <c r="J427" i="333"/>
  <c r="N427" i="333"/>
  <c r="P427" i="333"/>
  <c r="R427" i="333"/>
  <c r="T427" i="333"/>
  <c r="D428" i="333"/>
  <c r="F428" i="333"/>
  <c r="H428" i="333"/>
  <c r="J428" i="333"/>
  <c r="N428" i="333"/>
  <c r="P428" i="333"/>
  <c r="R428" i="333"/>
  <c r="T428" i="333"/>
  <c r="D429" i="333"/>
  <c r="F429" i="333"/>
  <c r="H429" i="333"/>
  <c r="J429" i="333"/>
  <c r="N429" i="333"/>
  <c r="P429" i="333"/>
  <c r="R429" i="333"/>
  <c r="T429" i="333"/>
  <c r="D430" i="333"/>
  <c r="F430" i="333"/>
  <c r="H430" i="333"/>
  <c r="J430" i="333"/>
  <c r="N430" i="333"/>
  <c r="P430" i="333"/>
  <c r="R430" i="333"/>
  <c r="T430" i="333"/>
  <c r="D431" i="333"/>
  <c r="F431" i="333"/>
  <c r="H431" i="333"/>
  <c r="J431" i="333"/>
  <c r="N431" i="333"/>
  <c r="P431" i="333"/>
  <c r="R431" i="333"/>
  <c r="T431" i="333"/>
  <c r="D432" i="333"/>
  <c r="F432" i="333"/>
  <c r="H432" i="333"/>
  <c r="J432" i="333"/>
  <c r="N432" i="333"/>
  <c r="P432" i="333"/>
  <c r="R432" i="333"/>
  <c r="T432" i="333"/>
  <c r="D433" i="333"/>
  <c r="F433" i="333"/>
  <c r="H433" i="333"/>
  <c r="J433" i="333"/>
  <c r="N433" i="333"/>
  <c r="P433" i="333"/>
  <c r="R433" i="333"/>
  <c r="T433" i="333"/>
  <c r="D434" i="333"/>
  <c r="F434" i="333"/>
  <c r="H434" i="333"/>
  <c r="J434" i="333"/>
  <c r="N434" i="333"/>
  <c r="P434" i="333"/>
  <c r="R434" i="333"/>
  <c r="T434" i="333"/>
  <c r="D435" i="333"/>
  <c r="F435" i="333"/>
  <c r="H435" i="333"/>
  <c r="J435" i="333"/>
  <c r="N435" i="333"/>
  <c r="P435" i="333"/>
  <c r="R435" i="333"/>
  <c r="T435" i="333"/>
  <c r="D436" i="333"/>
  <c r="F436" i="333"/>
  <c r="H436" i="333"/>
  <c r="J436" i="333"/>
  <c r="N436" i="333"/>
  <c r="P436" i="333"/>
  <c r="R436" i="333"/>
  <c r="T436" i="333"/>
  <c r="D437" i="333"/>
  <c r="F437" i="333"/>
  <c r="H437" i="333"/>
  <c r="J437" i="333"/>
  <c r="N437" i="333"/>
  <c r="P437" i="333"/>
  <c r="R437" i="333"/>
  <c r="T437" i="333"/>
  <c r="C453" i="333"/>
  <c r="E453" i="333"/>
  <c r="G453" i="333"/>
  <c r="I453" i="333"/>
  <c r="M453" i="333"/>
  <c r="O453" i="333"/>
  <c r="Q453" i="333"/>
  <c r="S453" i="333"/>
  <c r="C454" i="333"/>
  <c r="E454" i="333"/>
  <c r="G454" i="333"/>
  <c r="I454" i="333"/>
  <c r="M454" i="333"/>
  <c r="O454" i="333"/>
  <c r="Q454" i="333"/>
  <c r="S454" i="333"/>
  <c r="C455" i="333"/>
  <c r="E455" i="333"/>
  <c r="G455" i="333"/>
  <c r="I455" i="333"/>
  <c r="M455" i="333"/>
  <c r="O455" i="333"/>
  <c r="Q455" i="333"/>
  <c r="S455" i="333"/>
  <c r="C456" i="333"/>
  <c r="E456" i="333"/>
  <c r="G456" i="333"/>
  <c r="I456" i="333"/>
  <c r="M456" i="333"/>
  <c r="O456" i="333"/>
  <c r="Q456" i="333"/>
  <c r="S456" i="333"/>
  <c r="C457" i="333"/>
  <c r="E457" i="333"/>
  <c r="G457" i="333"/>
  <c r="I457" i="333"/>
  <c r="M457" i="333"/>
  <c r="O457" i="333"/>
  <c r="Q457" i="333"/>
  <c r="S457" i="333"/>
  <c r="C458" i="333"/>
  <c r="E458" i="333"/>
  <c r="G458" i="333"/>
  <c r="I458" i="333"/>
  <c r="M458" i="333"/>
  <c r="O458" i="333"/>
  <c r="Q458" i="333"/>
  <c r="S458" i="333"/>
  <c r="C459" i="333"/>
  <c r="E459" i="333"/>
  <c r="G459" i="333"/>
  <c r="I459" i="333"/>
  <c r="M459" i="333"/>
  <c r="O459" i="333"/>
  <c r="Q459" i="333"/>
  <c r="S459" i="333"/>
  <c r="C460" i="333"/>
  <c r="E460" i="333"/>
  <c r="G460" i="333"/>
  <c r="I460" i="333"/>
  <c r="M460" i="333"/>
  <c r="O460" i="333"/>
  <c r="Q460" i="333"/>
  <c r="S460" i="333"/>
  <c r="C461" i="333"/>
  <c r="E461" i="333"/>
  <c r="G461" i="333"/>
  <c r="I461" i="333"/>
  <c r="M461" i="333"/>
  <c r="O461" i="333"/>
  <c r="Q461" i="333"/>
  <c r="S461" i="333"/>
  <c r="C251" i="333"/>
  <c r="C462" i="333" s="1"/>
  <c r="E462" i="333"/>
  <c r="G462" i="333"/>
  <c r="I462" i="333"/>
  <c r="M462" i="333"/>
  <c r="O462" i="333"/>
  <c r="Q462" i="333"/>
  <c r="S462" i="333"/>
  <c r="C252" i="333"/>
  <c r="C463" i="333" s="1"/>
  <c r="E463" i="333"/>
  <c r="G463" i="333"/>
  <c r="I463" i="333"/>
  <c r="M463" i="333"/>
  <c r="O463" i="333"/>
  <c r="Q463" i="333"/>
  <c r="S463" i="333"/>
  <c r="C253" i="333"/>
  <c r="C464" i="333" s="1"/>
  <c r="E464" i="333"/>
  <c r="G464" i="333"/>
  <c r="I464" i="333"/>
  <c r="M464" i="333"/>
  <c r="O464" i="333"/>
  <c r="Q464" i="333"/>
  <c r="S464" i="333"/>
  <c r="C20" i="332"/>
  <c r="C258" i="332" s="1"/>
  <c r="C21" i="332"/>
  <c r="C22" i="332"/>
  <c r="C260" i="332" s="1"/>
  <c r="C23" i="332"/>
  <c r="C24" i="332"/>
  <c r="C262" i="332" s="1"/>
  <c r="C25" i="332"/>
  <c r="C40" i="332"/>
  <c r="E53" i="332"/>
  <c r="E54" i="332"/>
  <c r="E55" i="332"/>
  <c r="E56" i="332"/>
  <c r="E57" i="332"/>
  <c r="E58" i="332"/>
  <c r="E59" i="332"/>
  <c r="E60" i="332"/>
  <c r="E61" i="332"/>
  <c r="E62" i="332"/>
  <c r="E63" i="332"/>
  <c r="C67" i="332"/>
  <c r="E80" i="332"/>
  <c r="E81" i="332"/>
  <c r="E82" i="332"/>
  <c r="E83" i="332"/>
  <c r="E84" i="332"/>
  <c r="E85" i="332"/>
  <c r="E86" i="332"/>
  <c r="E87" i="332"/>
  <c r="E88" i="332"/>
  <c r="E89" i="332"/>
  <c r="E90" i="332"/>
  <c r="C94" i="332"/>
  <c r="C95" i="332"/>
  <c r="C306" i="332" s="1"/>
  <c r="C96" i="332"/>
  <c r="C307" i="332" s="1"/>
  <c r="C97" i="332"/>
  <c r="C308" i="332" s="1"/>
  <c r="C98" i="332"/>
  <c r="C309" i="332" s="1"/>
  <c r="C99" i="332"/>
  <c r="C310" i="332" s="1"/>
  <c r="C100" i="332"/>
  <c r="C311" i="332" s="1"/>
  <c r="C101" i="332"/>
  <c r="C312" i="332" s="1"/>
  <c r="C102" i="332"/>
  <c r="C313" i="332" s="1"/>
  <c r="C103" i="332"/>
  <c r="C314" i="332" s="1"/>
  <c r="C104" i="332"/>
  <c r="C315" i="332" s="1"/>
  <c r="C105" i="332"/>
  <c r="C316" i="332" s="1"/>
  <c r="E107" i="332"/>
  <c r="E318" i="332" s="1"/>
  <c r="E108" i="332"/>
  <c r="E319" i="332" s="1"/>
  <c r="E109" i="332"/>
  <c r="E320" i="332" s="1"/>
  <c r="E110" i="332"/>
  <c r="E321" i="332" s="1"/>
  <c r="E111" i="332"/>
  <c r="E322" i="332" s="1"/>
  <c r="E112" i="332"/>
  <c r="E323" i="332" s="1"/>
  <c r="E113" i="332"/>
  <c r="E324" i="332" s="1"/>
  <c r="E114" i="332"/>
  <c r="E325" i="332" s="1"/>
  <c r="E115" i="332"/>
  <c r="E326" i="332" s="1"/>
  <c r="E116" i="332"/>
  <c r="E327" i="332" s="1"/>
  <c r="E117" i="332"/>
  <c r="E328" i="332" s="1"/>
  <c r="E118" i="332"/>
  <c r="E329" i="332" s="1"/>
  <c r="C121" i="332"/>
  <c r="C122" i="332"/>
  <c r="C333" i="332" s="1"/>
  <c r="C123" i="332"/>
  <c r="C334" i="332" s="1"/>
  <c r="C124" i="332"/>
  <c r="C335" i="332" s="1"/>
  <c r="C125" i="332"/>
  <c r="C336" i="332" s="1"/>
  <c r="C126" i="332"/>
  <c r="C337" i="332" s="1"/>
  <c r="C127" i="332"/>
  <c r="C338" i="332" s="1"/>
  <c r="C128" i="332"/>
  <c r="C339" i="332" s="1"/>
  <c r="C129" i="332"/>
  <c r="C340" i="332" s="1"/>
  <c r="C130" i="332"/>
  <c r="C341" i="332" s="1"/>
  <c r="C131" i="332"/>
  <c r="C342" i="332" s="1"/>
  <c r="C132" i="332"/>
  <c r="C343" i="332" s="1"/>
  <c r="E134" i="332"/>
  <c r="E345" i="332" s="1"/>
  <c r="E135" i="332"/>
  <c r="E346" i="332" s="1"/>
  <c r="E136" i="332"/>
  <c r="E347" i="332" s="1"/>
  <c r="E137" i="332"/>
  <c r="E348" i="332" s="1"/>
  <c r="E138" i="332"/>
  <c r="E349" i="332" s="1"/>
  <c r="E139" i="332"/>
  <c r="E350" i="332" s="1"/>
  <c r="E140" i="332"/>
  <c r="E351" i="332" s="1"/>
  <c r="E141" i="332"/>
  <c r="E352" i="332" s="1"/>
  <c r="E142" i="332"/>
  <c r="E353" i="332" s="1"/>
  <c r="E143" i="332"/>
  <c r="E354" i="332" s="1"/>
  <c r="E144" i="332"/>
  <c r="E355" i="332" s="1"/>
  <c r="E145" i="332"/>
  <c r="E356" i="332" s="1"/>
  <c r="C188" i="332"/>
  <c r="C399" i="332" s="1"/>
  <c r="C189" i="332"/>
  <c r="C400" i="332" s="1"/>
  <c r="C190" i="332"/>
  <c r="C401" i="332" s="1"/>
  <c r="C191" i="332"/>
  <c r="C402" i="332" s="1"/>
  <c r="C192" i="332"/>
  <c r="C403" i="332" s="1"/>
  <c r="C193" i="332"/>
  <c r="C404" i="332" s="1"/>
  <c r="C194" i="332"/>
  <c r="C405" i="332" s="1"/>
  <c r="C195" i="332"/>
  <c r="C406" i="332" s="1"/>
  <c r="C196" i="332"/>
  <c r="C407" i="332" s="1"/>
  <c r="C197" i="332"/>
  <c r="C408" i="332" s="1"/>
  <c r="C198" i="332"/>
  <c r="C409" i="332" s="1"/>
  <c r="C199" i="332"/>
  <c r="C410" i="332" s="1"/>
  <c r="C202" i="332"/>
  <c r="C203" i="332"/>
  <c r="C414" i="332" s="1"/>
  <c r="C204" i="332"/>
  <c r="C415" i="332" s="1"/>
  <c r="C205" i="332"/>
  <c r="C416" i="332" s="1"/>
  <c r="C206" i="332"/>
  <c r="C417" i="332" s="1"/>
  <c r="C207" i="332"/>
  <c r="C418" i="332" s="1"/>
  <c r="C208" i="332"/>
  <c r="C419" i="332" s="1"/>
  <c r="C209" i="332"/>
  <c r="C420" i="332" s="1"/>
  <c r="C210" i="332"/>
  <c r="C421" i="332" s="1"/>
  <c r="C211" i="332"/>
  <c r="C422" i="332" s="1"/>
  <c r="C212" i="332"/>
  <c r="C423" i="332" s="1"/>
  <c r="C213" i="332"/>
  <c r="C424" i="332" s="1"/>
  <c r="E215" i="332"/>
  <c r="E426" i="332" s="1"/>
  <c r="E216" i="332"/>
  <c r="E427" i="332" s="1"/>
  <c r="E217" i="332"/>
  <c r="E428" i="332" s="1"/>
  <c r="E218" i="332"/>
  <c r="E429" i="332" s="1"/>
  <c r="E219" i="332"/>
  <c r="E430" i="332" s="1"/>
  <c r="E220" i="332"/>
  <c r="E431" i="332" s="1"/>
  <c r="E221" i="332"/>
  <c r="E432" i="332" s="1"/>
  <c r="E222" i="332"/>
  <c r="E433" i="332" s="1"/>
  <c r="E223" i="332"/>
  <c r="E434" i="332" s="1"/>
  <c r="E224" i="332"/>
  <c r="E435" i="332" s="1"/>
  <c r="E225" i="332"/>
  <c r="E436" i="332" s="1"/>
  <c r="E226" i="332"/>
  <c r="E437" i="332" s="1"/>
  <c r="C229" i="332"/>
  <c r="C230" i="332"/>
  <c r="C441" i="332" s="1"/>
  <c r="C231" i="332"/>
  <c r="C442" i="332" s="1"/>
  <c r="C232" i="332"/>
  <c r="C443" i="332" s="1"/>
  <c r="C233" i="332"/>
  <c r="C444" i="332" s="1"/>
  <c r="C234" i="332"/>
  <c r="C445" i="332" s="1"/>
  <c r="C235" i="332"/>
  <c r="C446" i="332" s="1"/>
  <c r="C236" i="332"/>
  <c r="C447" i="332" s="1"/>
  <c r="C237" i="332"/>
  <c r="C448" i="332" s="1"/>
  <c r="C238" i="332"/>
  <c r="C449" i="332" s="1"/>
  <c r="C239" i="332"/>
  <c r="C450" i="332" s="1"/>
  <c r="C240" i="332"/>
  <c r="C451" i="332" s="1"/>
  <c r="E242" i="332"/>
  <c r="E453" i="332" s="1"/>
  <c r="E243" i="332"/>
  <c r="E454" i="332" s="1"/>
  <c r="E244" i="332"/>
  <c r="E455" i="332" s="1"/>
  <c r="E245" i="332"/>
  <c r="E456" i="332" s="1"/>
  <c r="E246" i="332"/>
  <c r="E457" i="332" s="1"/>
  <c r="E247" i="332"/>
  <c r="E458" i="332" s="1"/>
  <c r="E248" i="332"/>
  <c r="E459" i="332" s="1"/>
  <c r="E249" i="332"/>
  <c r="E460" i="332" s="1"/>
  <c r="E250" i="332"/>
  <c r="E461" i="332" s="1"/>
  <c r="E251" i="332"/>
  <c r="E462" i="332" s="1"/>
  <c r="E252" i="332"/>
  <c r="E463" i="332" s="1"/>
  <c r="E253" i="332"/>
  <c r="E464" i="332" s="1"/>
  <c r="O323" i="333"/>
  <c r="Q323" i="333"/>
  <c r="S323" i="333"/>
  <c r="C324" i="333"/>
  <c r="E324" i="333"/>
  <c r="G324" i="333"/>
  <c r="I324" i="333"/>
  <c r="M324" i="333"/>
  <c r="O324" i="333"/>
  <c r="Q324" i="333"/>
  <c r="S324" i="333"/>
  <c r="C325" i="333"/>
  <c r="E325" i="333"/>
  <c r="G325" i="333"/>
  <c r="I325" i="333"/>
  <c r="M325" i="333"/>
  <c r="O325" i="333"/>
  <c r="Q325" i="333"/>
  <c r="S325" i="333"/>
  <c r="C326" i="333"/>
  <c r="E326" i="333"/>
  <c r="G326" i="333"/>
  <c r="I326" i="333"/>
  <c r="M326" i="333"/>
  <c r="O326" i="333"/>
  <c r="Q326" i="333"/>
  <c r="S326" i="333"/>
  <c r="C327" i="333"/>
  <c r="E327" i="333"/>
  <c r="G327" i="333"/>
  <c r="I327" i="333"/>
  <c r="M327" i="333"/>
  <c r="O327" i="333"/>
  <c r="Q327" i="333"/>
  <c r="S327" i="333"/>
  <c r="C328" i="333"/>
  <c r="E328" i="333"/>
  <c r="G328" i="333"/>
  <c r="I328" i="333"/>
  <c r="M328" i="333"/>
  <c r="O328" i="333"/>
  <c r="Q328" i="333"/>
  <c r="S328" i="333"/>
  <c r="C329" i="333"/>
  <c r="E329" i="333"/>
  <c r="G329" i="333"/>
  <c r="I329" i="333"/>
  <c r="M329" i="333"/>
  <c r="O329" i="333"/>
  <c r="Q329" i="333"/>
  <c r="S329" i="333"/>
  <c r="C345" i="333"/>
  <c r="E345" i="333"/>
  <c r="G345" i="333"/>
  <c r="I345" i="333"/>
  <c r="M345" i="333"/>
  <c r="O345" i="333"/>
  <c r="Q345" i="333"/>
  <c r="S345" i="333"/>
  <c r="C346" i="333"/>
  <c r="E346" i="333"/>
  <c r="G346" i="333"/>
  <c r="I346" i="333"/>
  <c r="M346" i="333"/>
  <c r="O346" i="333"/>
  <c r="Q346" i="333"/>
  <c r="S346" i="333"/>
  <c r="C347" i="333"/>
  <c r="E347" i="333"/>
  <c r="G347" i="333"/>
  <c r="I347" i="333"/>
  <c r="M347" i="333"/>
  <c r="O347" i="333"/>
  <c r="Q347" i="333"/>
  <c r="S347" i="333"/>
  <c r="C348" i="333"/>
  <c r="E348" i="333"/>
  <c r="G348" i="333"/>
  <c r="I348" i="333"/>
  <c r="M348" i="333"/>
  <c r="O348" i="333"/>
  <c r="Q348" i="333"/>
  <c r="S348" i="333"/>
  <c r="C349" i="333"/>
  <c r="E349" i="333"/>
  <c r="G349" i="333"/>
  <c r="I349" i="333"/>
  <c r="M349" i="333"/>
  <c r="O349" i="333"/>
  <c r="Q349" i="333"/>
  <c r="S349" i="333"/>
  <c r="C350" i="333"/>
  <c r="E350" i="333"/>
  <c r="G350" i="333"/>
  <c r="I350" i="333"/>
  <c r="M350" i="333"/>
  <c r="O350" i="333"/>
  <c r="Q350" i="333"/>
  <c r="S350" i="333"/>
  <c r="C351" i="333"/>
  <c r="E351" i="333"/>
  <c r="G351" i="333"/>
  <c r="I351" i="333"/>
  <c r="M351" i="333"/>
  <c r="O351" i="333"/>
  <c r="Q351" i="333"/>
  <c r="S351" i="333"/>
  <c r="C352" i="333"/>
  <c r="E352" i="333"/>
  <c r="G352" i="333"/>
  <c r="I352" i="333"/>
  <c r="M352" i="333"/>
  <c r="O352" i="333"/>
  <c r="Q352" i="333"/>
  <c r="S352" i="333"/>
  <c r="C353" i="333"/>
  <c r="E353" i="333"/>
  <c r="G353" i="333"/>
  <c r="I353" i="333"/>
  <c r="M353" i="333"/>
  <c r="O353" i="333"/>
  <c r="Q353" i="333"/>
  <c r="S353" i="333"/>
  <c r="C354" i="333"/>
  <c r="E354" i="333"/>
  <c r="G354" i="333"/>
  <c r="I354" i="333"/>
  <c r="M354" i="333"/>
  <c r="O354" i="333"/>
  <c r="Q354" i="333"/>
  <c r="S354" i="333"/>
  <c r="C355" i="333"/>
  <c r="E355" i="333"/>
  <c r="G355" i="333"/>
  <c r="I355" i="333"/>
  <c r="M355" i="333"/>
  <c r="O355" i="333"/>
  <c r="Q355" i="333"/>
  <c r="S355" i="333"/>
  <c r="C356" i="333"/>
  <c r="E356" i="333"/>
  <c r="G356" i="333"/>
  <c r="I356" i="333"/>
  <c r="M356" i="333"/>
  <c r="O356" i="333"/>
  <c r="Q356" i="333"/>
  <c r="S356" i="333"/>
  <c r="C372" i="333"/>
  <c r="E372" i="333"/>
  <c r="G372" i="333"/>
  <c r="I372" i="333"/>
  <c r="M372" i="333"/>
  <c r="O372" i="333"/>
  <c r="Q372" i="333"/>
  <c r="S372" i="333"/>
  <c r="C373" i="333"/>
  <c r="E373" i="333"/>
  <c r="G373" i="333"/>
  <c r="I373" i="333"/>
  <c r="M373" i="333"/>
  <c r="O373" i="333"/>
  <c r="Q373" i="333"/>
  <c r="S373" i="333"/>
  <c r="C374" i="333"/>
  <c r="E374" i="333"/>
  <c r="G374" i="333"/>
  <c r="I374" i="333"/>
  <c r="M374" i="333"/>
  <c r="O374" i="333"/>
  <c r="Q374" i="333"/>
  <c r="S374" i="333"/>
  <c r="C375" i="333"/>
  <c r="E375" i="333"/>
  <c r="G375" i="333"/>
  <c r="I375" i="333"/>
  <c r="M375" i="333"/>
  <c r="O375" i="333"/>
  <c r="Q375" i="333"/>
  <c r="S375" i="333"/>
  <c r="C376" i="333"/>
  <c r="E376" i="333"/>
  <c r="G376" i="333"/>
  <c r="I376" i="333"/>
  <c r="M376" i="333"/>
  <c r="O376" i="333"/>
  <c r="Q376" i="333"/>
  <c r="S376" i="333"/>
  <c r="C377" i="333"/>
  <c r="E377" i="333"/>
  <c r="G377" i="333"/>
  <c r="I377" i="333"/>
  <c r="M377" i="333"/>
  <c r="O377" i="333"/>
  <c r="Q377" i="333"/>
  <c r="S377" i="333"/>
  <c r="C378" i="333"/>
  <c r="E378" i="333"/>
  <c r="G378" i="333"/>
  <c r="I378" i="333"/>
  <c r="M378" i="333"/>
  <c r="O378" i="333"/>
  <c r="Q378" i="333"/>
  <c r="S378" i="333"/>
  <c r="C379" i="333"/>
  <c r="E379" i="333"/>
  <c r="G379" i="333"/>
  <c r="I379" i="333"/>
  <c r="M379" i="333"/>
  <c r="O379" i="333"/>
  <c r="Q379" i="333"/>
  <c r="S379" i="333"/>
  <c r="C380" i="333"/>
  <c r="E380" i="333"/>
  <c r="G380" i="333"/>
  <c r="I380" i="333"/>
  <c r="M380" i="333"/>
  <c r="O380" i="333"/>
  <c r="Q380" i="333"/>
  <c r="S380" i="333"/>
  <c r="C381" i="333"/>
  <c r="E381" i="333"/>
  <c r="G381" i="333"/>
  <c r="I381" i="333"/>
  <c r="M381" i="333"/>
  <c r="O381" i="333"/>
  <c r="Q381" i="333"/>
  <c r="S381" i="333"/>
  <c r="C382" i="333"/>
  <c r="E382" i="333"/>
  <c r="G382" i="333"/>
  <c r="I382" i="333"/>
  <c r="M382" i="333"/>
  <c r="O382" i="333"/>
  <c r="Q382" i="333"/>
  <c r="S382" i="333"/>
  <c r="C383" i="333"/>
  <c r="E383" i="333"/>
  <c r="G383" i="333"/>
  <c r="I383" i="333"/>
  <c r="M383" i="333"/>
  <c r="O383" i="333"/>
  <c r="Q383" i="333"/>
  <c r="S383" i="333"/>
  <c r="C399" i="333"/>
  <c r="E399" i="333"/>
  <c r="G399" i="333"/>
  <c r="I399" i="333"/>
  <c r="M399" i="333"/>
  <c r="O399" i="333"/>
  <c r="Q399" i="333"/>
  <c r="S399" i="333"/>
  <c r="C400" i="333"/>
  <c r="E400" i="333"/>
  <c r="G400" i="333"/>
  <c r="I400" i="333"/>
  <c r="M400" i="333"/>
  <c r="O400" i="333"/>
  <c r="Q400" i="333"/>
  <c r="S400" i="333"/>
  <c r="C401" i="333"/>
  <c r="E401" i="333"/>
  <c r="G401" i="333"/>
  <c r="I401" i="333"/>
  <c r="M401" i="333"/>
  <c r="O401" i="333"/>
  <c r="Q401" i="333"/>
  <c r="S401" i="333"/>
  <c r="C402" i="333"/>
  <c r="E402" i="333"/>
  <c r="G402" i="333"/>
  <c r="I402" i="333"/>
  <c r="M402" i="333"/>
  <c r="O402" i="333"/>
  <c r="Q402" i="333"/>
  <c r="S402" i="333"/>
  <c r="C403" i="333"/>
  <c r="E403" i="333"/>
  <c r="G403" i="333"/>
  <c r="I403" i="333"/>
  <c r="M403" i="333"/>
  <c r="O403" i="333"/>
  <c r="Q403" i="333"/>
  <c r="S403" i="333"/>
  <c r="C404" i="333"/>
  <c r="E404" i="333"/>
  <c r="G404" i="333"/>
  <c r="I404" i="333"/>
  <c r="M404" i="333"/>
  <c r="O404" i="333"/>
  <c r="Q404" i="333"/>
  <c r="S404" i="333"/>
  <c r="C405" i="333"/>
  <c r="E405" i="333"/>
  <c r="G405" i="333"/>
  <c r="I405" i="333"/>
  <c r="M405" i="333"/>
  <c r="O405" i="333"/>
  <c r="Q405" i="333"/>
  <c r="S405" i="333"/>
  <c r="C406" i="333"/>
  <c r="E406" i="333"/>
  <c r="G406" i="333"/>
  <c r="I406" i="333"/>
  <c r="M406" i="333"/>
  <c r="O406" i="333"/>
  <c r="Q406" i="333"/>
  <c r="S406" i="333"/>
  <c r="C407" i="333"/>
  <c r="E407" i="333"/>
  <c r="G407" i="333"/>
  <c r="I407" i="333"/>
  <c r="M407" i="333"/>
  <c r="O407" i="333"/>
  <c r="Q407" i="333"/>
  <c r="S407" i="333"/>
  <c r="C408" i="333"/>
  <c r="E408" i="333"/>
  <c r="G408" i="333"/>
  <c r="I408" i="333"/>
  <c r="M408" i="333"/>
  <c r="O408" i="333"/>
  <c r="Q408" i="333"/>
  <c r="S408" i="333"/>
  <c r="C409" i="333"/>
  <c r="E409" i="333"/>
  <c r="G409" i="333"/>
  <c r="I409" i="333"/>
  <c r="M409" i="333"/>
  <c r="O409" i="333"/>
  <c r="Q409" i="333"/>
  <c r="S409" i="333"/>
  <c r="C410" i="333"/>
  <c r="E410" i="333"/>
  <c r="G410" i="333"/>
  <c r="I410" i="333"/>
  <c r="M410" i="333"/>
  <c r="O410" i="333"/>
  <c r="Q410" i="333"/>
  <c r="S410" i="333"/>
  <c r="C426" i="333"/>
  <c r="E426" i="333"/>
  <c r="G426" i="333"/>
  <c r="I426" i="333"/>
  <c r="M426" i="333"/>
  <c r="O426" i="333"/>
  <c r="Q426" i="333"/>
  <c r="S426" i="333"/>
  <c r="C427" i="333"/>
  <c r="E427" i="333"/>
  <c r="G427" i="333"/>
  <c r="I427" i="333"/>
  <c r="M427" i="333"/>
  <c r="O427" i="333"/>
  <c r="Q427" i="333"/>
  <c r="S427" i="333"/>
  <c r="C428" i="333"/>
  <c r="E428" i="333"/>
  <c r="G428" i="333"/>
  <c r="I428" i="333"/>
  <c r="M428" i="333"/>
  <c r="O428" i="333"/>
  <c r="Q428" i="333"/>
  <c r="S428" i="333"/>
  <c r="C429" i="333"/>
  <c r="E429" i="333"/>
  <c r="G429" i="333"/>
  <c r="I429" i="333"/>
  <c r="M429" i="333"/>
  <c r="O429" i="333"/>
  <c r="Q429" i="333"/>
  <c r="S429" i="333"/>
  <c r="C430" i="333"/>
  <c r="E430" i="333"/>
  <c r="G430" i="333"/>
  <c r="I430" i="333"/>
  <c r="M430" i="333"/>
  <c r="O430" i="333"/>
  <c r="Q430" i="333"/>
  <c r="S430" i="333"/>
  <c r="C431" i="333"/>
  <c r="E431" i="333"/>
  <c r="G431" i="333"/>
  <c r="I431" i="333"/>
  <c r="M431" i="333"/>
  <c r="O431" i="333"/>
  <c r="Q431" i="333"/>
  <c r="S431" i="333"/>
  <c r="C432" i="333"/>
  <c r="E432" i="333"/>
  <c r="G432" i="333"/>
  <c r="I432" i="333"/>
  <c r="M432" i="333"/>
  <c r="O432" i="333"/>
  <c r="Q432" i="333"/>
  <c r="S432" i="333"/>
  <c r="C433" i="333"/>
  <c r="E433" i="333"/>
  <c r="G433" i="333"/>
  <c r="I433" i="333"/>
  <c r="M433" i="333"/>
  <c r="O433" i="333"/>
  <c r="Q433" i="333"/>
  <c r="S433" i="333"/>
  <c r="C434" i="333"/>
  <c r="E434" i="333"/>
  <c r="G434" i="333"/>
  <c r="I434" i="333"/>
  <c r="M434" i="333"/>
  <c r="O434" i="333"/>
  <c r="Q434" i="333"/>
  <c r="S434" i="333"/>
  <c r="C435" i="333"/>
  <c r="E435" i="333"/>
  <c r="G435" i="333"/>
  <c r="I435" i="333"/>
  <c r="M435" i="333"/>
  <c r="O435" i="333"/>
  <c r="Q435" i="333"/>
  <c r="S435" i="333"/>
  <c r="C436" i="333"/>
  <c r="E436" i="333"/>
  <c r="G436" i="333"/>
  <c r="I436" i="333"/>
  <c r="M436" i="333"/>
  <c r="O436" i="333"/>
  <c r="Q436" i="333"/>
  <c r="S436" i="333"/>
  <c r="C437" i="333"/>
  <c r="E437" i="333"/>
  <c r="G437" i="333"/>
  <c r="I437" i="333"/>
  <c r="M437" i="333"/>
  <c r="O437" i="333"/>
  <c r="Q437" i="333"/>
  <c r="S437" i="333"/>
  <c r="D453" i="333"/>
  <c r="F453" i="333"/>
  <c r="H453" i="333"/>
  <c r="J453" i="333"/>
  <c r="N453" i="333"/>
  <c r="P453" i="333"/>
  <c r="R453" i="333"/>
  <c r="T453" i="333"/>
  <c r="D454" i="333"/>
  <c r="F454" i="333"/>
  <c r="H454" i="333"/>
  <c r="J454" i="333"/>
  <c r="N454" i="333"/>
  <c r="P454" i="333"/>
  <c r="R454" i="333"/>
  <c r="T454" i="333"/>
  <c r="D455" i="333"/>
  <c r="F455" i="333"/>
  <c r="H455" i="333"/>
  <c r="J455" i="333"/>
  <c r="N455" i="333"/>
  <c r="P455" i="333"/>
  <c r="R455" i="333"/>
  <c r="T455" i="333"/>
  <c r="D456" i="333"/>
  <c r="F456" i="333"/>
  <c r="H456" i="333"/>
  <c r="J456" i="333"/>
  <c r="N456" i="333"/>
  <c r="P456" i="333"/>
  <c r="R456" i="333"/>
  <c r="T456" i="333"/>
  <c r="D457" i="333"/>
  <c r="F457" i="333"/>
  <c r="H457" i="333"/>
  <c r="J457" i="333"/>
  <c r="N457" i="333"/>
  <c r="P457" i="333"/>
  <c r="R457" i="333"/>
  <c r="T457" i="333"/>
  <c r="D458" i="333"/>
  <c r="F458" i="333"/>
  <c r="H458" i="333"/>
  <c r="J458" i="333"/>
  <c r="N458" i="333"/>
  <c r="P458" i="333"/>
  <c r="R458" i="333"/>
  <c r="T458" i="333"/>
  <c r="D459" i="333"/>
  <c r="F459" i="333"/>
  <c r="H459" i="333"/>
  <c r="J459" i="333"/>
  <c r="N459" i="333"/>
  <c r="P459" i="333"/>
  <c r="R459" i="333"/>
  <c r="T459" i="333"/>
  <c r="D460" i="333"/>
  <c r="F460" i="333"/>
  <c r="H460" i="333"/>
  <c r="J460" i="333"/>
  <c r="N460" i="333"/>
  <c r="P460" i="333"/>
  <c r="R460" i="333"/>
  <c r="T460" i="333"/>
  <c r="D461" i="333"/>
  <c r="F461" i="333"/>
  <c r="H461" i="333"/>
  <c r="J461" i="333"/>
  <c r="N461" i="333"/>
  <c r="P461" i="333"/>
  <c r="R461" i="333"/>
  <c r="T461" i="333"/>
  <c r="D462" i="333"/>
  <c r="F462" i="333"/>
  <c r="H462" i="333"/>
  <c r="J462" i="333"/>
  <c r="N462" i="333"/>
  <c r="P462" i="333"/>
  <c r="R462" i="333"/>
  <c r="T462" i="333"/>
  <c r="D463" i="333"/>
  <c r="F463" i="333"/>
  <c r="H463" i="333"/>
  <c r="J463" i="333"/>
  <c r="N463" i="333"/>
  <c r="P463" i="333"/>
  <c r="R463" i="333"/>
  <c r="T463" i="333"/>
  <c r="D464" i="333"/>
  <c r="F464" i="333"/>
  <c r="H464" i="333"/>
  <c r="J464" i="333"/>
  <c r="N464" i="333"/>
  <c r="P464" i="333"/>
  <c r="R464" i="333"/>
  <c r="T464" i="333"/>
  <c r="C329" i="334"/>
  <c r="C356" i="334"/>
  <c r="C383" i="334"/>
  <c r="C170" i="334"/>
  <c r="C171" i="334"/>
  <c r="C188" i="334"/>
  <c r="C399" i="334" s="1"/>
  <c r="C190" i="334"/>
  <c r="C401" i="334" s="1"/>
  <c r="C192" i="334"/>
  <c r="C403" i="334" s="1"/>
  <c r="C193" i="334"/>
  <c r="C404" i="334" s="1"/>
  <c r="C195" i="334"/>
  <c r="C406" i="334" s="1"/>
  <c r="C196" i="334"/>
  <c r="C407" i="334" s="1"/>
  <c r="C197" i="334"/>
  <c r="C408" i="334" s="1"/>
  <c r="C198" i="334"/>
  <c r="C409" i="334" s="1"/>
  <c r="C199" i="334"/>
  <c r="C410" i="334" s="1"/>
  <c r="C215" i="334"/>
  <c r="C216" i="334"/>
  <c r="C217" i="334"/>
  <c r="C428" i="334" s="1"/>
  <c r="C218" i="334"/>
  <c r="C429" i="334" s="1"/>
  <c r="C219" i="334"/>
  <c r="C220" i="334"/>
  <c r="C431" i="334" s="1"/>
  <c r="C221" i="334"/>
  <c r="C432" i="334" s="1"/>
  <c r="C222" i="334"/>
  <c r="C433" i="334" s="1"/>
  <c r="C223" i="334"/>
  <c r="C434" i="334" s="1"/>
  <c r="C224" i="334"/>
  <c r="C435" i="334" s="1"/>
  <c r="C225" i="334"/>
  <c r="C436" i="334" s="1"/>
  <c r="C226" i="334"/>
  <c r="C437" i="334" s="1"/>
  <c r="C242" i="334"/>
  <c r="C453" i="334" s="1"/>
  <c r="C243" i="334"/>
  <c r="C454" i="334" s="1"/>
  <c r="C244" i="334"/>
  <c r="C455" i="334" s="1"/>
  <c r="C245" i="334"/>
  <c r="C456" i="334" s="1"/>
  <c r="C246" i="334"/>
  <c r="C457" i="334" s="1"/>
  <c r="C247" i="334"/>
  <c r="C458" i="334" s="1"/>
  <c r="C248" i="334"/>
  <c r="C459" i="334" s="1"/>
  <c r="C249" i="334"/>
  <c r="C460" i="334" s="1"/>
  <c r="C250" i="334"/>
  <c r="C461" i="334" s="1"/>
  <c r="C251" i="334"/>
  <c r="C462" i="334" s="1"/>
  <c r="C252" i="334"/>
  <c r="C463" i="334" s="1"/>
  <c r="C253" i="334"/>
  <c r="C464" i="334" s="1"/>
  <c r="C278" i="334"/>
  <c r="C305" i="334"/>
  <c r="C332" i="334"/>
  <c r="C386" i="334"/>
  <c r="C387" i="334"/>
  <c r="D268" i="335"/>
  <c r="C30" i="335"/>
  <c r="C272" i="335"/>
  <c r="C274" i="335"/>
  <c r="C80" i="334"/>
  <c r="C291" i="334" s="1"/>
  <c r="C81" i="334"/>
  <c r="C292" i="334" s="1"/>
  <c r="C82" i="334"/>
  <c r="C293" i="334" s="1"/>
  <c r="C83" i="334"/>
  <c r="C294" i="334" s="1"/>
  <c r="C84" i="334"/>
  <c r="C295" i="334" s="1"/>
  <c r="C85" i="334"/>
  <c r="C296" i="334" s="1"/>
  <c r="C86" i="334"/>
  <c r="C297" i="334" s="1"/>
  <c r="C87" i="334"/>
  <c r="C298" i="334" s="1"/>
  <c r="C88" i="334"/>
  <c r="C299" i="334" s="1"/>
  <c r="C89" i="334"/>
  <c r="C300" i="334" s="1"/>
  <c r="C90" i="334"/>
  <c r="C301" i="334" s="1"/>
  <c r="C107" i="334"/>
  <c r="C318" i="334" s="1"/>
  <c r="C108" i="334"/>
  <c r="C109" i="334"/>
  <c r="C320" i="334" s="1"/>
  <c r="C110" i="334"/>
  <c r="C111" i="334"/>
  <c r="C322" i="334" s="1"/>
  <c r="C112" i="334"/>
  <c r="C113" i="334"/>
  <c r="C324" i="334" s="1"/>
  <c r="C114" i="334"/>
  <c r="C115" i="334"/>
  <c r="C326" i="334" s="1"/>
  <c r="C116" i="334"/>
  <c r="C117" i="334"/>
  <c r="C328" i="334" s="1"/>
  <c r="C134" i="334"/>
  <c r="C135" i="334"/>
  <c r="C346" i="334" s="1"/>
  <c r="C136" i="334"/>
  <c r="C137" i="334"/>
  <c r="C348" i="334" s="1"/>
  <c r="C138" i="334"/>
  <c r="C139" i="334"/>
  <c r="C350" i="334" s="1"/>
  <c r="C140" i="334"/>
  <c r="C141" i="334"/>
  <c r="C352" i="334" s="1"/>
  <c r="C142" i="334"/>
  <c r="C143" i="334"/>
  <c r="C354" i="334" s="1"/>
  <c r="C144" i="334"/>
  <c r="C189" i="334"/>
  <c r="C400" i="334" s="1"/>
  <c r="P462" i="334"/>
  <c r="R462" i="334"/>
  <c r="D463" i="334"/>
  <c r="F463" i="334"/>
  <c r="H463" i="334"/>
  <c r="J463" i="334"/>
  <c r="N463" i="334"/>
  <c r="P463" i="334"/>
  <c r="R463" i="334"/>
  <c r="T463" i="334"/>
  <c r="D464" i="334"/>
  <c r="F464" i="334"/>
  <c r="H464" i="334"/>
  <c r="J464" i="334"/>
  <c r="N464" i="334"/>
  <c r="P464" i="334"/>
  <c r="R464" i="334"/>
  <c r="T464" i="334"/>
  <c r="R372" i="334"/>
  <c r="R373" i="334"/>
  <c r="R374" i="334"/>
  <c r="R375" i="334"/>
  <c r="R377" i="334"/>
  <c r="R378" i="334"/>
  <c r="D269" i="335"/>
  <c r="C31" i="335"/>
  <c r="C270" i="335" s="1"/>
  <c r="F269" i="335"/>
  <c r="H269" i="335"/>
  <c r="L269" i="335"/>
  <c r="N269" i="335"/>
  <c r="P269" i="335"/>
  <c r="R269" i="335"/>
  <c r="C271" i="335"/>
  <c r="C273" i="335"/>
  <c r="C275" i="335"/>
  <c r="C263" i="335"/>
  <c r="E269" i="335"/>
  <c r="G269" i="335"/>
  <c r="I269" i="335"/>
  <c r="M269" i="335"/>
  <c r="O269" i="335"/>
  <c r="Q269" i="335"/>
  <c r="E270" i="335"/>
  <c r="G270" i="335"/>
  <c r="I270" i="335"/>
  <c r="M270" i="335"/>
  <c r="O270" i="335"/>
  <c r="Q270" i="335"/>
  <c r="E271" i="335"/>
  <c r="G271" i="335"/>
  <c r="I271" i="335"/>
  <c r="M271" i="335"/>
  <c r="O271" i="335"/>
  <c r="Q271" i="335"/>
  <c r="E272" i="335"/>
  <c r="G272" i="335"/>
  <c r="I272" i="335"/>
  <c r="M272" i="335"/>
  <c r="O272" i="335"/>
  <c r="Q272" i="335"/>
  <c r="E273" i="335"/>
  <c r="G273" i="335"/>
  <c r="I273" i="335"/>
  <c r="M273" i="335"/>
  <c r="O273" i="335"/>
  <c r="Q273" i="335"/>
  <c r="E274" i="335"/>
  <c r="G274" i="335"/>
  <c r="I274" i="335"/>
  <c r="M274" i="335"/>
  <c r="O274" i="335"/>
  <c r="Q274" i="335"/>
  <c r="E275" i="335"/>
  <c r="G275" i="335"/>
  <c r="I275" i="335"/>
  <c r="M275" i="335"/>
  <c r="O275" i="335"/>
  <c r="Q275" i="335"/>
  <c r="C53" i="335"/>
  <c r="C54" i="335"/>
  <c r="C55" i="335"/>
  <c r="C56" i="335"/>
  <c r="C57" i="335"/>
  <c r="C58" i="335"/>
  <c r="C59" i="335"/>
  <c r="C60" i="335"/>
  <c r="C61" i="335"/>
  <c r="C62" i="335"/>
  <c r="C63" i="335"/>
  <c r="C278" i="335"/>
  <c r="C280" i="335"/>
  <c r="C282" i="335"/>
  <c r="C284" i="335"/>
  <c r="C286" i="335"/>
  <c r="C288" i="335"/>
  <c r="C80" i="335"/>
  <c r="E291" i="335"/>
  <c r="G291" i="335"/>
  <c r="I291" i="335"/>
  <c r="M291" i="335"/>
  <c r="O291" i="335"/>
  <c r="Q291" i="335"/>
  <c r="C81" i="335"/>
  <c r="C292" i="335" s="1"/>
  <c r="E292" i="335"/>
  <c r="G292" i="335"/>
  <c r="I292" i="335"/>
  <c r="M292" i="335"/>
  <c r="O292" i="335"/>
  <c r="Q292" i="335"/>
  <c r="C82" i="335"/>
  <c r="E293" i="335"/>
  <c r="G293" i="335"/>
  <c r="I293" i="335"/>
  <c r="M293" i="335"/>
  <c r="O293" i="335"/>
  <c r="Q293" i="335"/>
  <c r="C83" i="335"/>
  <c r="C294" i="335" s="1"/>
  <c r="E294" i="335"/>
  <c r="G294" i="335"/>
  <c r="I294" i="335"/>
  <c r="M294" i="335"/>
  <c r="O294" i="335"/>
  <c r="Q294" i="335"/>
  <c r="C84" i="335"/>
  <c r="E295" i="335"/>
  <c r="G295" i="335"/>
  <c r="I295" i="335"/>
  <c r="M295" i="335"/>
  <c r="O295" i="335"/>
  <c r="Q295" i="335"/>
  <c r="C85" i="335"/>
  <c r="C296" i="335" s="1"/>
  <c r="E296" i="335"/>
  <c r="G296" i="335"/>
  <c r="I296" i="335"/>
  <c r="M296" i="335"/>
  <c r="O296" i="335"/>
  <c r="Q296" i="335"/>
  <c r="C86" i="335"/>
  <c r="C297" i="335" s="1"/>
  <c r="E297" i="335"/>
  <c r="G297" i="335"/>
  <c r="I297" i="335"/>
  <c r="M297" i="335"/>
  <c r="O297" i="335"/>
  <c r="Q297" i="335"/>
  <c r="C87" i="335"/>
  <c r="C298" i="335" s="1"/>
  <c r="E298" i="335"/>
  <c r="G298" i="335"/>
  <c r="I298" i="335"/>
  <c r="M298" i="335"/>
  <c r="O298" i="335"/>
  <c r="Q298" i="335"/>
  <c r="C88" i="335"/>
  <c r="C299" i="335" s="1"/>
  <c r="E299" i="335"/>
  <c r="G299" i="335"/>
  <c r="I299" i="335"/>
  <c r="M299" i="335"/>
  <c r="O299" i="335"/>
  <c r="Q299" i="335"/>
  <c r="C89" i="335"/>
  <c r="C300" i="335" s="1"/>
  <c r="E300" i="335"/>
  <c r="G300" i="335"/>
  <c r="I300" i="335"/>
  <c r="M300" i="335"/>
  <c r="O300" i="335"/>
  <c r="Q300" i="335"/>
  <c r="C90" i="335"/>
  <c r="C301" i="335" s="1"/>
  <c r="E301" i="335"/>
  <c r="G301" i="335"/>
  <c r="I301" i="335"/>
  <c r="M301" i="335"/>
  <c r="O301" i="335"/>
  <c r="Q301" i="335"/>
  <c r="C91" i="335"/>
  <c r="C302" i="335" s="1"/>
  <c r="E302" i="335"/>
  <c r="G302" i="335"/>
  <c r="I302" i="335"/>
  <c r="M302" i="335"/>
  <c r="O302" i="335"/>
  <c r="Q302" i="335"/>
  <c r="C305" i="335"/>
  <c r="C307" i="335"/>
  <c r="C309" i="335"/>
  <c r="C311" i="335"/>
  <c r="C313" i="335"/>
  <c r="C315" i="335"/>
  <c r="C107" i="335"/>
  <c r="C318" i="335" s="1"/>
  <c r="E318" i="335"/>
  <c r="G318" i="335"/>
  <c r="I318" i="335"/>
  <c r="M318" i="335"/>
  <c r="O318" i="335"/>
  <c r="Q318" i="335"/>
  <c r="C108" i="335"/>
  <c r="C319" i="335" s="1"/>
  <c r="E319" i="335"/>
  <c r="G319" i="335"/>
  <c r="I319" i="335"/>
  <c r="M319" i="335"/>
  <c r="O319" i="335"/>
  <c r="Q319" i="335"/>
  <c r="C109" i="335"/>
  <c r="C320" i="335" s="1"/>
  <c r="E320" i="335"/>
  <c r="G320" i="335"/>
  <c r="I320" i="335"/>
  <c r="M320" i="335"/>
  <c r="O320" i="335"/>
  <c r="Q320" i="335"/>
  <c r="C110" i="335"/>
  <c r="C321" i="335" s="1"/>
  <c r="E321" i="335"/>
  <c r="G321" i="335"/>
  <c r="I321" i="335"/>
  <c r="M321" i="335"/>
  <c r="O321" i="335"/>
  <c r="Q321" i="335"/>
  <c r="C111" i="335"/>
  <c r="C322" i="335" s="1"/>
  <c r="E322" i="335"/>
  <c r="G322" i="335"/>
  <c r="I322" i="335"/>
  <c r="M322" i="335"/>
  <c r="O322" i="335"/>
  <c r="Q322" i="335"/>
  <c r="C112" i="335"/>
  <c r="C323" i="335" s="1"/>
  <c r="E323" i="335"/>
  <c r="G323" i="335"/>
  <c r="I323" i="335"/>
  <c r="M323" i="335"/>
  <c r="O323" i="335"/>
  <c r="Q323" i="335"/>
  <c r="C113" i="335"/>
  <c r="C324" i="335" s="1"/>
  <c r="E324" i="335"/>
  <c r="G324" i="335"/>
  <c r="I324" i="335"/>
  <c r="M324" i="335"/>
  <c r="O324" i="335"/>
  <c r="Q324" i="335"/>
  <c r="C114" i="335"/>
  <c r="C325" i="335" s="1"/>
  <c r="E325" i="335"/>
  <c r="G325" i="335"/>
  <c r="I325" i="335"/>
  <c r="M325" i="335"/>
  <c r="O325" i="335"/>
  <c r="Q325" i="335"/>
  <c r="C115" i="335"/>
  <c r="C326" i="335" s="1"/>
  <c r="E326" i="335"/>
  <c r="G326" i="335"/>
  <c r="I326" i="335"/>
  <c r="M326" i="335"/>
  <c r="O326" i="335"/>
  <c r="Q326" i="335"/>
  <c r="C116" i="335"/>
  <c r="C327" i="335" s="1"/>
  <c r="E327" i="335"/>
  <c r="G327" i="335"/>
  <c r="I327" i="335"/>
  <c r="M327" i="335"/>
  <c r="O327" i="335"/>
  <c r="Q327" i="335"/>
  <c r="C117" i="335"/>
  <c r="C328" i="335" s="1"/>
  <c r="E328" i="335"/>
  <c r="G328" i="335"/>
  <c r="I328" i="335"/>
  <c r="M328" i="335"/>
  <c r="O328" i="335"/>
  <c r="Q328" i="335"/>
  <c r="C118" i="335"/>
  <c r="C329" i="335" s="1"/>
  <c r="E329" i="335"/>
  <c r="G329" i="335"/>
  <c r="I329" i="335"/>
  <c r="M329" i="335"/>
  <c r="O329" i="335"/>
  <c r="Q329" i="335"/>
  <c r="C332" i="335"/>
  <c r="C334" i="335"/>
  <c r="C336" i="335"/>
  <c r="C338" i="335"/>
  <c r="C340" i="335"/>
  <c r="C342" i="335"/>
  <c r="C134" i="335"/>
  <c r="C345" i="335" s="1"/>
  <c r="E345" i="335"/>
  <c r="G345" i="335"/>
  <c r="I345" i="335"/>
  <c r="M345" i="335"/>
  <c r="O345" i="335"/>
  <c r="Q345" i="335"/>
  <c r="C135" i="335"/>
  <c r="C346" i="335" s="1"/>
  <c r="E346" i="335"/>
  <c r="G346" i="335"/>
  <c r="I346" i="335"/>
  <c r="M346" i="335"/>
  <c r="O346" i="335"/>
  <c r="Q346" i="335"/>
  <c r="C136" i="335"/>
  <c r="C347" i="335" s="1"/>
  <c r="E347" i="335"/>
  <c r="G347" i="335"/>
  <c r="I347" i="335"/>
  <c r="M347" i="335"/>
  <c r="O347" i="335"/>
  <c r="Q347" i="335"/>
  <c r="C137" i="335"/>
  <c r="C348" i="335" s="1"/>
  <c r="E348" i="335"/>
  <c r="G348" i="335"/>
  <c r="I348" i="335"/>
  <c r="M348" i="335"/>
  <c r="O348" i="335"/>
  <c r="Q348" i="335"/>
  <c r="C138" i="335"/>
  <c r="C349" i="335" s="1"/>
  <c r="E349" i="335"/>
  <c r="G349" i="335"/>
  <c r="I349" i="335"/>
  <c r="M349" i="335"/>
  <c r="O349" i="335"/>
  <c r="Q349" i="335"/>
  <c r="C139" i="335"/>
  <c r="C350" i="335" s="1"/>
  <c r="E350" i="335"/>
  <c r="G350" i="335"/>
  <c r="I350" i="335"/>
  <c r="M350" i="335"/>
  <c r="O350" i="335"/>
  <c r="Q350" i="335"/>
  <c r="C140" i="335"/>
  <c r="C351" i="335" s="1"/>
  <c r="E351" i="335"/>
  <c r="G351" i="335"/>
  <c r="I351" i="335"/>
  <c r="M351" i="335"/>
  <c r="O351" i="335"/>
  <c r="Q351" i="335"/>
  <c r="C141" i="335"/>
  <c r="C352" i="335" s="1"/>
  <c r="E352" i="335"/>
  <c r="G352" i="335"/>
  <c r="I352" i="335"/>
  <c r="M352" i="335"/>
  <c r="O352" i="335"/>
  <c r="Q352" i="335"/>
  <c r="C142" i="335"/>
  <c r="C353" i="335" s="1"/>
  <c r="E353" i="335"/>
  <c r="G353" i="335"/>
  <c r="I353" i="335"/>
  <c r="M353" i="335"/>
  <c r="O353" i="335"/>
  <c r="Q353" i="335"/>
  <c r="C143" i="335"/>
  <c r="C354" i="335" s="1"/>
  <c r="E354" i="335"/>
  <c r="G354" i="335"/>
  <c r="I354" i="335"/>
  <c r="M354" i="335"/>
  <c r="O354" i="335"/>
  <c r="Q354" i="335"/>
  <c r="C144" i="335"/>
  <c r="C355" i="335" s="1"/>
  <c r="E355" i="335"/>
  <c r="G355" i="335"/>
  <c r="I355" i="335"/>
  <c r="M355" i="335"/>
  <c r="O355" i="335"/>
  <c r="Q355" i="335"/>
  <c r="C145" i="335"/>
  <c r="C356" i="335" s="1"/>
  <c r="E356" i="335"/>
  <c r="G356" i="335"/>
  <c r="I356" i="335"/>
  <c r="M356" i="335"/>
  <c r="O356" i="335"/>
  <c r="Q356" i="335"/>
  <c r="C359" i="335"/>
  <c r="C361" i="335"/>
  <c r="C363" i="335"/>
  <c r="C365" i="335"/>
  <c r="C367" i="335"/>
  <c r="C369" i="335"/>
  <c r="C161" i="335"/>
  <c r="C372" i="335" s="1"/>
  <c r="E372" i="335"/>
  <c r="G372" i="335"/>
  <c r="I372" i="335"/>
  <c r="M372" i="335"/>
  <c r="O372" i="335"/>
  <c r="Q372" i="335"/>
  <c r="C162" i="335"/>
  <c r="C373" i="335" s="1"/>
  <c r="E373" i="335"/>
  <c r="G373" i="335"/>
  <c r="I373" i="335"/>
  <c r="M373" i="335"/>
  <c r="O373" i="335"/>
  <c r="Q373" i="335"/>
  <c r="C163" i="335"/>
  <c r="C164" i="335"/>
  <c r="C375" i="335" s="1"/>
  <c r="E375" i="335"/>
  <c r="G375" i="335"/>
  <c r="I375" i="335"/>
  <c r="M375" i="335"/>
  <c r="O375" i="335"/>
  <c r="Q375" i="335"/>
  <c r="C165" i="335"/>
  <c r="C376" i="335" s="1"/>
  <c r="E376" i="335"/>
  <c r="G376" i="335"/>
  <c r="I376" i="335"/>
  <c r="M376" i="335"/>
  <c r="O376" i="335"/>
  <c r="Q376" i="335"/>
  <c r="C166" i="335"/>
  <c r="C377" i="335" s="1"/>
  <c r="E377" i="335"/>
  <c r="G377" i="335"/>
  <c r="I377" i="335"/>
  <c r="M377" i="335"/>
  <c r="O377" i="335"/>
  <c r="Q377" i="335"/>
  <c r="C167" i="335"/>
  <c r="C378" i="335" s="1"/>
  <c r="E378" i="335"/>
  <c r="G378" i="335"/>
  <c r="I378" i="335"/>
  <c r="M378" i="335"/>
  <c r="O378" i="335"/>
  <c r="Q378" i="335"/>
  <c r="C168" i="335"/>
  <c r="C379" i="335" s="1"/>
  <c r="E379" i="335"/>
  <c r="G379" i="335"/>
  <c r="I379" i="335"/>
  <c r="M379" i="335"/>
  <c r="O379" i="335"/>
  <c r="Q379" i="335"/>
  <c r="C169" i="335"/>
  <c r="C380" i="335" s="1"/>
  <c r="E380" i="335"/>
  <c r="G380" i="335"/>
  <c r="I380" i="335"/>
  <c r="M380" i="335"/>
  <c r="O380" i="335"/>
  <c r="Q380" i="335"/>
  <c r="C170" i="335"/>
  <c r="C381" i="335" s="1"/>
  <c r="E381" i="335"/>
  <c r="G381" i="335"/>
  <c r="I381" i="335"/>
  <c r="M381" i="335"/>
  <c r="O381" i="335"/>
  <c r="Q381" i="335"/>
  <c r="C171" i="335"/>
  <c r="C382" i="335" s="1"/>
  <c r="E382" i="335"/>
  <c r="G382" i="335"/>
  <c r="I382" i="335"/>
  <c r="M382" i="335"/>
  <c r="O382" i="335"/>
  <c r="Q382" i="335"/>
  <c r="C172" i="335"/>
  <c r="C383" i="335" s="1"/>
  <c r="E383" i="335"/>
  <c r="G383" i="335"/>
  <c r="I383" i="335"/>
  <c r="M383" i="335"/>
  <c r="O383" i="335"/>
  <c r="Q383" i="335"/>
  <c r="C386" i="335"/>
  <c r="C388" i="335"/>
  <c r="C390" i="335"/>
  <c r="C392" i="335"/>
  <c r="C394" i="335"/>
  <c r="C396" i="335"/>
  <c r="C188" i="335"/>
  <c r="C399" i="335" s="1"/>
  <c r="E399" i="335"/>
  <c r="G399" i="335"/>
  <c r="I399" i="335"/>
  <c r="M399" i="335"/>
  <c r="O399" i="335"/>
  <c r="Q399" i="335"/>
  <c r="C189" i="335"/>
  <c r="C400" i="335" s="1"/>
  <c r="E400" i="335"/>
  <c r="G400" i="335"/>
  <c r="I400" i="335"/>
  <c r="M400" i="335"/>
  <c r="O400" i="335"/>
  <c r="Q400" i="335"/>
  <c r="C190" i="335"/>
  <c r="C401" i="335" s="1"/>
  <c r="E401" i="335"/>
  <c r="G401" i="335"/>
  <c r="I401" i="335"/>
  <c r="M401" i="335"/>
  <c r="O401" i="335"/>
  <c r="Q401" i="335"/>
  <c r="C191" i="335"/>
  <c r="C402" i="335" s="1"/>
  <c r="E402" i="335"/>
  <c r="G402" i="335"/>
  <c r="I402" i="335"/>
  <c r="M402" i="335"/>
  <c r="O402" i="335"/>
  <c r="Q402" i="335"/>
  <c r="C192" i="335"/>
  <c r="C403" i="335" s="1"/>
  <c r="E403" i="335"/>
  <c r="G403" i="335"/>
  <c r="I403" i="335"/>
  <c r="M403" i="335"/>
  <c r="O403" i="335"/>
  <c r="Q403" i="335"/>
  <c r="C193" i="335"/>
  <c r="C404" i="335" s="1"/>
  <c r="E404" i="335"/>
  <c r="G404" i="335"/>
  <c r="I404" i="335"/>
  <c r="M404" i="335"/>
  <c r="O404" i="335"/>
  <c r="Q404" i="335"/>
  <c r="C194" i="335"/>
  <c r="C405" i="335" s="1"/>
  <c r="E405" i="335"/>
  <c r="G405" i="335"/>
  <c r="I405" i="335"/>
  <c r="M405" i="335"/>
  <c r="O405" i="335"/>
  <c r="Q405" i="335"/>
  <c r="C195" i="335"/>
  <c r="C406" i="335" s="1"/>
  <c r="E406" i="335"/>
  <c r="G406" i="335"/>
  <c r="I406" i="335"/>
  <c r="M406" i="335"/>
  <c r="O406" i="335"/>
  <c r="Q406" i="335"/>
  <c r="C196" i="335"/>
  <c r="C407" i="335" s="1"/>
  <c r="E407" i="335"/>
  <c r="G407" i="335"/>
  <c r="I407" i="335"/>
  <c r="M407" i="335"/>
  <c r="O407" i="335"/>
  <c r="Q407" i="335"/>
  <c r="C197" i="335"/>
  <c r="C408" i="335" s="1"/>
  <c r="E408" i="335"/>
  <c r="G408" i="335"/>
  <c r="I408" i="335"/>
  <c r="M408" i="335"/>
  <c r="O408" i="335"/>
  <c r="Q408" i="335"/>
  <c r="C198" i="335"/>
  <c r="C409" i="335" s="1"/>
  <c r="E409" i="335"/>
  <c r="G409" i="335"/>
  <c r="I409" i="335"/>
  <c r="M409" i="335"/>
  <c r="O409" i="335"/>
  <c r="Q409" i="335"/>
  <c r="C199" i="335"/>
  <c r="C410" i="335" s="1"/>
  <c r="E410" i="335"/>
  <c r="G410" i="335"/>
  <c r="I410" i="335"/>
  <c r="M410" i="335"/>
  <c r="O410" i="335"/>
  <c r="Q410" i="335"/>
  <c r="C440" i="335"/>
  <c r="C413" i="335"/>
  <c r="C442" i="335"/>
  <c r="C415" i="335"/>
  <c r="C445" i="335"/>
  <c r="C418" i="335"/>
  <c r="C447" i="335"/>
  <c r="C420" i="335"/>
  <c r="C450" i="335"/>
  <c r="C423" i="335"/>
  <c r="C215" i="335"/>
  <c r="C426" i="335" s="1"/>
  <c r="E426" i="335"/>
  <c r="G426" i="335"/>
  <c r="I426" i="335"/>
  <c r="M426" i="335"/>
  <c r="O426" i="335"/>
  <c r="Q426" i="335"/>
  <c r="C216" i="335"/>
  <c r="C427" i="335" s="1"/>
  <c r="E427" i="335"/>
  <c r="G427" i="335"/>
  <c r="I427" i="335"/>
  <c r="M427" i="335"/>
  <c r="O427" i="335"/>
  <c r="Q427" i="335"/>
  <c r="C217" i="335"/>
  <c r="C428" i="335" s="1"/>
  <c r="E428" i="335"/>
  <c r="G428" i="335"/>
  <c r="I428" i="335"/>
  <c r="M428" i="335"/>
  <c r="O428" i="335"/>
  <c r="Q428" i="335"/>
  <c r="C218" i="335"/>
  <c r="C429" i="335" s="1"/>
  <c r="E429" i="335"/>
  <c r="G429" i="335"/>
  <c r="I429" i="335"/>
  <c r="M429" i="335"/>
  <c r="O429" i="335"/>
  <c r="Q429" i="335"/>
  <c r="C219" i="335"/>
  <c r="C430" i="335" s="1"/>
  <c r="E430" i="335"/>
  <c r="G430" i="335"/>
  <c r="I430" i="335"/>
  <c r="M430" i="335"/>
  <c r="O430" i="335"/>
  <c r="Q430" i="335"/>
  <c r="C220" i="335"/>
  <c r="C431" i="335" s="1"/>
  <c r="E431" i="335"/>
  <c r="G431" i="335"/>
  <c r="I431" i="335"/>
  <c r="M431" i="335"/>
  <c r="O431" i="335"/>
  <c r="Q431" i="335"/>
  <c r="C221" i="335"/>
  <c r="C432" i="335" s="1"/>
  <c r="E432" i="335"/>
  <c r="G432" i="335"/>
  <c r="I432" i="335"/>
  <c r="M432" i="335"/>
  <c r="O432" i="335"/>
  <c r="Q432" i="335"/>
  <c r="C222" i="335"/>
  <c r="C433" i="335" s="1"/>
  <c r="E433" i="335"/>
  <c r="G433" i="335"/>
  <c r="I433" i="335"/>
  <c r="M433" i="335"/>
  <c r="O433" i="335"/>
  <c r="Q433" i="335"/>
  <c r="C223" i="335"/>
  <c r="C434" i="335" s="1"/>
  <c r="E434" i="335"/>
  <c r="G434" i="335"/>
  <c r="I434" i="335"/>
  <c r="M434" i="335"/>
  <c r="O434" i="335"/>
  <c r="Q434" i="335"/>
  <c r="C224" i="335"/>
  <c r="C435" i="335" s="1"/>
  <c r="E435" i="335"/>
  <c r="G435" i="335"/>
  <c r="I435" i="335"/>
  <c r="M435" i="335"/>
  <c r="O435" i="335"/>
  <c r="Q435" i="335"/>
  <c r="C225" i="335"/>
  <c r="C436" i="335" s="1"/>
  <c r="E436" i="335"/>
  <c r="G436" i="335"/>
  <c r="I436" i="335"/>
  <c r="M436" i="335"/>
  <c r="O436" i="335"/>
  <c r="Q436" i="335"/>
  <c r="C226" i="335"/>
  <c r="C437" i="335" s="1"/>
  <c r="E437" i="335"/>
  <c r="G437" i="335"/>
  <c r="I437" i="335"/>
  <c r="M437" i="335"/>
  <c r="O437" i="335"/>
  <c r="Q437" i="335"/>
  <c r="C453" i="335"/>
  <c r="E453" i="335"/>
  <c r="G453" i="335"/>
  <c r="I453" i="335"/>
  <c r="M453" i="335"/>
  <c r="O453" i="335"/>
  <c r="Q453" i="335"/>
  <c r="C454" i="335"/>
  <c r="E454" i="335"/>
  <c r="G454" i="335"/>
  <c r="I454" i="335"/>
  <c r="M454" i="335"/>
  <c r="O454" i="335"/>
  <c r="Q454" i="335"/>
  <c r="C455" i="335"/>
  <c r="E455" i="335"/>
  <c r="G455" i="335"/>
  <c r="I455" i="335"/>
  <c r="M455" i="335"/>
  <c r="O455" i="335"/>
  <c r="Q455" i="335"/>
  <c r="C456" i="335"/>
  <c r="E456" i="335"/>
  <c r="G456" i="335"/>
  <c r="I456" i="335"/>
  <c r="M456" i="335"/>
  <c r="O456" i="335"/>
  <c r="Q456" i="335"/>
  <c r="C457" i="335"/>
  <c r="E457" i="335"/>
  <c r="G457" i="335"/>
  <c r="I457" i="335"/>
  <c r="M457" i="335"/>
  <c r="O457" i="335"/>
  <c r="Q457" i="335"/>
  <c r="C458" i="335"/>
  <c r="E458" i="335"/>
  <c r="G458" i="335"/>
  <c r="I458" i="335"/>
  <c r="M458" i="335"/>
  <c r="O458" i="335"/>
  <c r="Q458" i="335"/>
  <c r="C459" i="335"/>
  <c r="E459" i="335"/>
  <c r="G459" i="335"/>
  <c r="I459" i="335"/>
  <c r="M459" i="335"/>
  <c r="O459" i="335"/>
  <c r="Q459" i="335"/>
  <c r="C460" i="335"/>
  <c r="E460" i="335"/>
  <c r="G460" i="335"/>
  <c r="I460" i="335"/>
  <c r="M460" i="335"/>
  <c r="O460" i="335"/>
  <c r="Q460" i="335"/>
  <c r="C461" i="335"/>
  <c r="E461" i="335"/>
  <c r="G461" i="335"/>
  <c r="I461" i="335"/>
  <c r="M461" i="335"/>
  <c r="O461" i="335"/>
  <c r="Q461" i="335"/>
  <c r="C462" i="335"/>
  <c r="E462" i="335"/>
  <c r="G462" i="335"/>
  <c r="I462" i="335"/>
  <c r="M462" i="335"/>
  <c r="O462" i="335"/>
  <c r="Q462" i="335"/>
  <c r="C463" i="335"/>
  <c r="D270" i="335"/>
  <c r="F270" i="335"/>
  <c r="H270" i="335"/>
  <c r="L270" i="335"/>
  <c r="N270" i="335"/>
  <c r="P270" i="335"/>
  <c r="R270" i="335"/>
  <c r="D271" i="335"/>
  <c r="F271" i="335"/>
  <c r="H271" i="335"/>
  <c r="L271" i="335"/>
  <c r="N271" i="335"/>
  <c r="P271" i="335"/>
  <c r="R271" i="335"/>
  <c r="D272" i="335"/>
  <c r="F272" i="335"/>
  <c r="H272" i="335"/>
  <c r="L272" i="335"/>
  <c r="N272" i="335"/>
  <c r="P272" i="335"/>
  <c r="R272" i="335"/>
  <c r="D273" i="335"/>
  <c r="F273" i="335"/>
  <c r="H273" i="335"/>
  <c r="L273" i="335"/>
  <c r="N273" i="335"/>
  <c r="P273" i="335"/>
  <c r="R273" i="335"/>
  <c r="D274" i="335"/>
  <c r="F274" i="335"/>
  <c r="H274" i="335"/>
  <c r="L274" i="335"/>
  <c r="N274" i="335"/>
  <c r="P274" i="335"/>
  <c r="R274" i="335"/>
  <c r="D275" i="335"/>
  <c r="F275" i="335"/>
  <c r="H275" i="335"/>
  <c r="L275" i="335"/>
  <c r="N275" i="335"/>
  <c r="P275" i="335"/>
  <c r="R275" i="335"/>
  <c r="C279" i="335"/>
  <c r="C281" i="335"/>
  <c r="C283" i="335"/>
  <c r="C285" i="335"/>
  <c r="C287" i="335"/>
  <c r="C289" i="335"/>
  <c r="D291" i="335"/>
  <c r="F291" i="335"/>
  <c r="H291" i="335"/>
  <c r="L291" i="335"/>
  <c r="N291" i="335"/>
  <c r="P291" i="335"/>
  <c r="R291" i="335"/>
  <c r="D292" i="335"/>
  <c r="F292" i="335"/>
  <c r="H292" i="335"/>
  <c r="L292" i="335"/>
  <c r="N292" i="335"/>
  <c r="P292" i="335"/>
  <c r="R292" i="335"/>
  <c r="D293" i="335"/>
  <c r="F293" i="335"/>
  <c r="H293" i="335"/>
  <c r="L293" i="335"/>
  <c r="N293" i="335"/>
  <c r="P293" i="335"/>
  <c r="R293" i="335"/>
  <c r="D294" i="335"/>
  <c r="F294" i="335"/>
  <c r="H294" i="335"/>
  <c r="L294" i="335"/>
  <c r="N294" i="335"/>
  <c r="P294" i="335"/>
  <c r="R294" i="335"/>
  <c r="D295" i="335"/>
  <c r="F295" i="335"/>
  <c r="H295" i="335"/>
  <c r="L295" i="335"/>
  <c r="N295" i="335"/>
  <c r="P295" i="335"/>
  <c r="R295" i="335"/>
  <c r="D296" i="335"/>
  <c r="F296" i="335"/>
  <c r="H296" i="335"/>
  <c r="L296" i="335"/>
  <c r="N296" i="335"/>
  <c r="P296" i="335"/>
  <c r="R296" i="335"/>
  <c r="D297" i="335"/>
  <c r="F297" i="335"/>
  <c r="H297" i="335"/>
  <c r="L297" i="335"/>
  <c r="N297" i="335"/>
  <c r="P297" i="335"/>
  <c r="R297" i="335"/>
  <c r="D298" i="335"/>
  <c r="F298" i="335"/>
  <c r="H298" i="335"/>
  <c r="L298" i="335"/>
  <c r="N298" i="335"/>
  <c r="P298" i="335"/>
  <c r="R298" i="335"/>
  <c r="D299" i="335"/>
  <c r="F299" i="335"/>
  <c r="H299" i="335"/>
  <c r="L299" i="335"/>
  <c r="N299" i="335"/>
  <c r="P299" i="335"/>
  <c r="R299" i="335"/>
  <c r="D300" i="335"/>
  <c r="F300" i="335"/>
  <c r="H300" i="335"/>
  <c r="L300" i="335"/>
  <c r="N300" i="335"/>
  <c r="P300" i="335"/>
  <c r="R300" i="335"/>
  <c r="D301" i="335"/>
  <c r="F301" i="335"/>
  <c r="H301" i="335"/>
  <c r="L301" i="335"/>
  <c r="N301" i="335"/>
  <c r="P301" i="335"/>
  <c r="R301" i="335"/>
  <c r="D302" i="335"/>
  <c r="F302" i="335"/>
  <c r="H302" i="335"/>
  <c r="L302" i="335"/>
  <c r="N302" i="335"/>
  <c r="P302" i="335"/>
  <c r="R302" i="335"/>
  <c r="C306" i="335"/>
  <c r="C308" i="335"/>
  <c r="C310" i="335"/>
  <c r="C312" i="335"/>
  <c r="C314" i="335"/>
  <c r="C316" i="335"/>
  <c r="D318" i="335"/>
  <c r="F318" i="335"/>
  <c r="H318" i="335"/>
  <c r="L318" i="335"/>
  <c r="N318" i="335"/>
  <c r="P318" i="335"/>
  <c r="R318" i="335"/>
  <c r="D319" i="335"/>
  <c r="F319" i="335"/>
  <c r="H319" i="335"/>
  <c r="L319" i="335"/>
  <c r="N319" i="335"/>
  <c r="P319" i="335"/>
  <c r="R319" i="335"/>
  <c r="D320" i="335"/>
  <c r="F320" i="335"/>
  <c r="H320" i="335"/>
  <c r="L320" i="335"/>
  <c r="N320" i="335"/>
  <c r="P320" i="335"/>
  <c r="R320" i="335"/>
  <c r="D321" i="335"/>
  <c r="F321" i="335"/>
  <c r="H321" i="335"/>
  <c r="L321" i="335"/>
  <c r="N321" i="335"/>
  <c r="P321" i="335"/>
  <c r="R321" i="335"/>
  <c r="D322" i="335"/>
  <c r="F322" i="335"/>
  <c r="H322" i="335"/>
  <c r="L322" i="335"/>
  <c r="N322" i="335"/>
  <c r="P322" i="335"/>
  <c r="R322" i="335"/>
  <c r="D323" i="335"/>
  <c r="F323" i="335"/>
  <c r="H323" i="335"/>
  <c r="L323" i="335"/>
  <c r="N323" i="335"/>
  <c r="P323" i="335"/>
  <c r="R323" i="335"/>
  <c r="D324" i="335"/>
  <c r="F324" i="335"/>
  <c r="H324" i="335"/>
  <c r="L324" i="335"/>
  <c r="N324" i="335"/>
  <c r="P324" i="335"/>
  <c r="R324" i="335"/>
  <c r="D325" i="335"/>
  <c r="F325" i="335"/>
  <c r="H325" i="335"/>
  <c r="L325" i="335"/>
  <c r="N325" i="335"/>
  <c r="P325" i="335"/>
  <c r="R325" i="335"/>
  <c r="D326" i="335"/>
  <c r="F326" i="335"/>
  <c r="H326" i="335"/>
  <c r="L326" i="335"/>
  <c r="N326" i="335"/>
  <c r="P326" i="335"/>
  <c r="R326" i="335"/>
  <c r="D327" i="335"/>
  <c r="F327" i="335"/>
  <c r="H327" i="335"/>
  <c r="L327" i="335"/>
  <c r="N327" i="335"/>
  <c r="P327" i="335"/>
  <c r="R327" i="335"/>
  <c r="D328" i="335"/>
  <c r="F328" i="335"/>
  <c r="H328" i="335"/>
  <c r="L328" i="335"/>
  <c r="N328" i="335"/>
  <c r="P328" i="335"/>
  <c r="R328" i="335"/>
  <c r="D329" i="335"/>
  <c r="F329" i="335"/>
  <c r="H329" i="335"/>
  <c r="L329" i="335"/>
  <c r="N329" i="335"/>
  <c r="P329" i="335"/>
  <c r="R329" i="335"/>
  <c r="C333" i="335"/>
  <c r="C335" i="335"/>
  <c r="C337" i="335"/>
  <c r="C339" i="335"/>
  <c r="C341" i="335"/>
  <c r="C343" i="335"/>
  <c r="D345" i="335"/>
  <c r="F345" i="335"/>
  <c r="H345" i="335"/>
  <c r="L345" i="335"/>
  <c r="N345" i="335"/>
  <c r="P345" i="335"/>
  <c r="R345" i="335"/>
  <c r="D346" i="335"/>
  <c r="F346" i="335"/>
  <c r="H346" i="335"/>
  <c r="L346" i="335"/>
  <c r="N346" i="335"/>
  <c r="P346" i="335"/>
  <c r="R346" i="335"/>
  <c r="D347" i="335"/>
  <c r="F347" i="335"/>
  <c r="H347" i="335"/>
  <c r="L347" i="335"/>
  <c r="N347" i="335"/>
  <c r="P347" i="335"/>
  <c r="R347" i="335"/>
  <c r="D348" i="335"/>
  <c r="F348" i="335"/>
  <c r="H348" i="335"/>
  <c r="L348" i="335"/>
  <c r="N348" i="335"/>
  <c r="P348" i="335"/>
  <c r="R348" i="335"/>
  <c r="D349" i="335"/>
  <c r="F349" i="335"/>
  <c r="H349" i="335"/>
  <c r="L349" i="335"/>
  <c r="N349" i="335"/>
  <c r="P349" i="335"/>
  <c r="R349" i="335"/>
  <c r="D350" i="335"/>
  <c r="F350" i="335"/>
  <c r="H350" i="335"/>
  <c r="L350" i="335"/>
  <c r="N350" i="335"/>
  <c r="P350" i="335"/>
  <c r="R350" i="335"/>
  <c r="D351" i="335"/>
  <c r="F351" i="335"/>
  <c r="H351" i="335"/>
  <c r="L351" i="335"/>
  <c r="N351" i="335"/>
  <c r="P351" i="335"/>
  <c r="R351" i="335"/>
  <c r="D352" i="335"/>
  <c r="F352" i="335"/>
  <c r="H352" i="335"/>
  <c r="L352" i="335"/>
  <c r="N352" i="335"/>
  <c r="P352" i="335"/>
  <c r="R352" i="335"/>
  <c r="D353" i="335"/>
  <c r="F353" i="335"/>
  <c r="H353" i="335"/>
  <c r="L353" i="335"/>
  <c r="N353" i="335"/>
  <c r="P353" i="335"/>
  <c r="R353" i="335"/>
  <c r="D354" i="335"/>
  <c r="F354" i="335"/>
  <c r="H354" i="335"/>
  <c r="L354" i="335"/>
  <c r="N354" i="335"/>
  <c r="P354" i="335"/>
  <c r="R354" i="335"/>
  <c r="D355" i="335"/>
  <c r="F355" i="335"/>
  <c r="H355" i="335"/>
  <c r="L355" i="335"/>
  <c r="N355" i="335"/>
  <c r="P355" i="335"/>
  <c r="R355" i="335"/>
  <c r="D356" i="335"/>
  <c r="F356" i="335"/>
  <c r="H356" i="335"/>
  <c r="L356" i="335"/>
  <c r="N356" i="335"/>
  <c r="P356" i="335"/>
  <c r="R356" i="335"/>
  <c r="C360" i="335"/>
  <c r="C362" i="335"/>
  <c r="C364" i="335"/>
  <c r="C366" i="335"/>
  <c r="C368" i="335"/>
  <c r="C370" i="335"/>
  <c r="D372" i="335"/>
  <c r="F372" i="335"/>
  <c r="H372" i="335"/>
  <c r="L372" i="335"/>
  <c r="N372" i="335"/>
  <c r="P372" i="335"/>
  <c r="R372" i="335"/>
  <c r="D373" i="335"/>
  <c r="F373" i="335"/>
  <c r="H373" i="335"/>
  <c r="L373" i="335"/>
  <c r="N373" i="335"/>
  <c r="P373" i="335"/>
  <c r="R373" i="335"/>
  <c r="D375" i="335"/>
  <c r="F375" i="335"/>
  <c r="H375" i="335"/>
  <c r="L375" i="335"/>
  <c r="N375" i="335"/>
  <c r="P375" i="335"/>
  <c r="R375" i="335"/>
  <c r="D376" i="335"/>
  <c r="F376" i="335"/>
  <c r="H376" i="335"/>
  <c r="L376" i="335"/>
  <c r="N376" i="335"/>
  <c r="P376" i="335"/>
  <c r="R376" i="335"/>
  <c r="D377" i="335"/>
  <c r="F377" i="335"/>
  <c r="H377" i="335"/>
  <c r="L377" i="335"/>
  <c r="N377" i="335"/>
  <c r="P377" i="335"/>
  <c r="R377" i="335"/>
  <c r="D378" i="335"/>
  <c r="F378" i="335"/>
  <c r="H378" i="335"/>
  <c r="L378" i="335"/>
  <c r="N378" i="335"/>
  <c r="P378" i="335"/>
  <c r="R378" i="335"/>
  <c r="D379" i="335"/>
  <c r="F379" i="335"/>
  <c r="H379" i="335"/>
  <c r="L379" i="335"/>
  <c r="N379" i="335"/>
  <c r="P379" i="335"/>
  <c r="R379" i="335"/>
  <c r="D380" i="335"/>
  <c r="F380" i="335"/>
  <c r="H380" i="335"/>
  <c r="L380" i="335"/>
  <c r="N380" i="335"/>
  <c r="P380" i="335"/>
  <c r="R380" i="335"/>
  <c r="D381" i="335"/>
  <c r="F381" i="335"/>
  <c r="H381" i="335"/>
  <c r="L381" i="335"/>
  <c r="N381" i="335"/>
  <c r="P381" i="335"/>
  <c r="R381" i="335"/>
  <c r="D382" i="335"/>
  <c r="F382" i="335"/>
  <c r="H382" i="335"/>
  <c r="L382" i="335"/>
  <c r="N382" i="335"/>
  <c r="P382" i="335"/>
  <c r="R382" i="335"/>
  <c r="D383" i="335"/>
  <c r="F383" i="335"/>
  <c r="H383" i="335"/>
  <c r="L383" i="335"/>
  <c r="N383" i="335"/>
  <c r="P383" i="335"/>
  <c r="R383" i="335"/>
  <c r="C387" i="335"/>
  <c r="C416" i="335"/>
  <c r="C389" i="335"/>
  <c r="C391" i="335"/>
  <c r="C393" i="335"/>
  <c r="C422" i="335"/>
  <c r="C395" i="335"/>
  <c r="C397" i="335"/>
  <c r="D399" i="335"/>
  <c r="F399" i="335"/>
  <c r="H399" i="335"/>
  <c r="L399" i="335"/>
  <c r="N399" i="335"/>
  <c r="P399" i="335"/>
  <c r="R399" i="335"/>
  <c r="D400" i="335"/>
  <c r="F400" i="335"/>
  <c r="H400" i="335"/>
  <c r="L400" i="335"/>
  <c r="N400" i="335"/>
  <c r="P400" i="335"/>
  <c r="R400" i="335"/>
  <c r="D401" i="335"/>
  <c r="F401" i="335"/>
  <c r="H401" i="335"/>
  <c r="L401" i="335"/>
  <c r="N401" i="335"/>
  <c r="P401" i="335"/>
  <c r="R401" i="335"/>
  <c r="D402" i="335"/>
  <c r="F402" i="335"/>
  <c r="H402" i="335"/>
  <c r="L402" i="335"/>
  <c r="N402" i="335"/>
  <c r="P402" i="335"/>
  <c r="R402" i="335"/>
  <c r="D403" i="335"/>
  <c r="F403" i="335"/>
  <c r="H403" i="335"/>
  <c r="L403" i="335"/>
  <c r="N403" i="335"/>
  <c r="P403" i="335"/>
  <c r="R403" i="335"/>
  <c r="D404" i="335"/>
  <c r="F404" i="335"/>
  <c r="H404" i="335"/>
  <c r="L404" i="335"/>
  <c r="N404" i="335"/>
  <c r="P404" i="335"/>
  <c r="R404" i="335"/>
  <c r="D405" i="335"/>
  <c r="F405" i="335"/>
  <c r="H405" i="335"/>
  <c r="L405" i="335"/>
  <c r="N405" i="335"/>
  <c r="P405" i="335"/>
  <c r="R405" i="335"/>
  <c r="D406" i="335"/>
  <c r="F406" i="335"/>
  <c r="H406" i="335"/>
  <c r="L406" i="335"/>
  <c r="N406" i="335"/>
  <c r="P406" i="335"/>
  <c r="R406" i="335"/>
  <c r="D407" i="335"/>
  <c r="F407" i="335"/>
  <c r="H407" i="335"/>
  <c r="L407" i="335"/>
  <c r="N407" i="335"/>
  <c r="P407" i="335"/>
  <c r="R407" i="335"/>
  <c r="D408" i="335"/>
  <c r="F408" i="335"/>
  <c r="H408" i="335"/>
  <c r="L408" i="335"/>
  <c r="N408" i="335"/>
  <c r="P408" i="335"/>
  <c r="R408" i="335"/>
  <c r="D409" i="335"/>
  <c r="F409" i="335"/>
  <c r="H409" i="335"/>
  <c r="L409" i="335"/>
  <c r="N409" i="335"/>
  <c r="P409" i="335"/>
  <c r="R409" i="335"/>
  <c r="D410" i="335"/>
  <c r="F410" i="335"/>
  <c r="H410" i="335"/>
  <c r="L410" i="335"/>
  <c r="N410" i="335"/>
  <c r="P410" i="335"/>
  <c r="R410" i="335"/>
  <c r="C441" i="335"/>
  <c r="C414" i="335"/>
  <c r="C444" i="335"/>
  <c r="C417" i="335"/>
  <c r="C446" i="335"/>
  <c r="C419" i="335"/>
  <c r="C448" i="335"/>
  <c r="C421" i="335"/>
  <c r="C451" i="335"/>
  <c r="C424" i="335"/>
  <c r="D426" i="335"/>
  <c r="F426" i="335"/>
  <c r="H426" i="335"/>
  <c r="L426" i="335"/>
  <c r="N426" i="335"/>
  <c r="P426" i="335"/>
  <c r="R426" i="335"/>
  <c r="D427" i="335"/>
  <c r="F427" i="335"/>
  <c r="H427" i="335"/>
  <c r="L427" i="335"/>
  <c r="N427" i="335"/>
  <c r="P427" i="335"/>
  <c r="R427" i="335"/>
  <c r="D428" i="335"/>
  <c r="F428" i="335"/>
  <c r="H428" i="335"/>
  <c r="L428" i="335"/>
  <c r="N428" i="335"/>
  <c r="P428" i="335"/>
  <c r="R428" i="335"/>
  <c r="D429" i="335"/>
  <c r="F429" i="335"/>
  <c r="H429" i="335"/>
  <c r="L429" i="335"/>
  <c r="N429" i="335"/>
  <c r="P429" i="335"/>
  <c r="R429" i="335"/>
  <c r="D430" i="335"/>
  <c r="F430" i="335"/>
  <c r="H430" i="335"/>
  <c r="L430" i="335"/>
  <c r="N430" i="335"/>
  <c r="P430" i="335"/>
  <c r="R430" i="335"/>
  <c r="D431" i="335"/>
  <c r="F431" i="335"/>
  <c r="H431" i="335"/>
  <c r="L431" i="335"/>
  <c r="N431" i="335"/>
  <c r="P431" i="335"/>
  <c r="R431" i="335"/>
  <c r="D432" i="335"/>
  <c r="F432" i="335"/>
  <c r="H432" i="335"/>
  <c r="L432" i="335"/>
  <c r="N432" i="335"/>
  <c r="P432" i="335"/>
  <c r="R432" i="335"/>
  <c r="D433" i="335"/>
  <c r="F433" i="335"/>
  <c r="H433" i="335"/>
  <c r="L433" i="335"/>
  <c r="N433" i="335"/>
  <c r="P433" i="335"/>
  <c r="R433" i="335"/>
  <c r="D434" i="335"/>
  <c r="F434" i="335"/>
  <c r="H434" i="335"/>
  <c r="L434" i="335"/>
  <c r="N434" i="335"/>
  <c r="P434" i="335"/>
  <c r="R434" i="335"/>
  <c r="D435" i="335"/>
  <c r="F435" i="335"/>
  <c r="H435" i="335"/>
  <c r="L435" i="335"/>
  <c r="N435" i="335"/>
  <c r="P435" i="335"/>
  <c r="R435" i="335"/>
  <c r="D436" i="335"/>
  <c r="F436" i="335"/>
  <c r="H436" i="335"/>
  <c r="L436" i="335"/>
  <c r="N436" i="335"/>
  <c r="P436" i="335"/>
  <c r="R436" i="335"/>
  <c r="D437" i="335"/>
  <c r="F437" i="335"/>
  <c r="H437" i="335"/>
  <c r="L437" i="335"/>
  <c r="N437" i="335"/>
  <c r="P437" i="335"/>
  <c r="R437" i="335"/>
  <c r="D453" i="335"/>
  <c r="F453" i="335"/>
  <c r="H453" i="335"/>
  <c r="L453" i="335"/>
  <c r="N453" i="335"/>
  <c r="P453" i="335"/>
  <c r="R453" i="335"/>
  <c r="D454" i="335"/>
  <c r="F454" i="335"/>
  <c r="H454" i="335"/>
  <c r="L454" i="335"/>
  <c r="N454" i="335"/>
  <c r="P454" i="335"/>
  <c r="R454" i="335"/>
  <c r="D455" i="335"/>
  <c r="F455" i="335"/>
  <c r="H455" i="335"/>
  <c r="L455" i="335"/>
  <c r="N455" i="335"/>
  <c r="P455" i="335"/>
  <c r="R455" i="335"/>
  <c r="D456" i="335"/>
  <c r="F456" i="335"/>
  <c r="H456" i="335"/>
  <c r="L456" i="335"/>
  <c r="N456" i="335"/>
  <c r="P456" i="335"/>
  <c r="R456" i="335"/>
  <c r="D457" i="335"/>
  <c r="F457" i="335"/>
  <c r="H457" i="335"/>
  <c r="L457" i="335"/>
  <c r="N457" i="335"/>
  <c r="P457" i="335"/>
  <c r="R457" i="335"/>
  <c r="D458" i="335"/>
  <c r="F458" i="335"/>
  <c r="H458" i="335"/>
  <c r="L458" i="335"/>
  <c r="N458" i="335"/>
  <c r="P458" i="335"/>
  <c r="R458" i="335"/>
  <c r="D459" i="335"/>
  <c r="F459" i="335"/>
  <c r="H459" i="335"/>
  <c r="L459" i="335"/>
  <c r="N459" i="335"/>
  <c r="P459" i="335"/>
  <c r="R459" i="335"/>
  <c r="D460" i="335"/>
  <c r="F460" i="335"/>
  <c r="H460" i="335"/>
  <c r="L460" i="335"/>
  <c r="N460" i="335"/>
  <c r="P460" i="335"/>
  <c r="R460" i="335"/>
  <c r="D461" i="335"/>
  <c r="F461" i="335"/>
  <c r="H461" i="335"/>
  <c r="L461" i="335"/>
  <c r="N461" i="335"/>
  <c r="P461" i="335"/>
  <c r="R461" i="335"/>
  <c r="D462" i="335"/>
  <c r="F462" i="335"/>
  <c r="H462" i="335"/>
  <c r="L462" i="335"/>
  <c r="N462" i="335"/>
  <c r="P462" i="335"/>
  <c r="R462" i="335"/>
  <c r="D463" i="335"/>
  <c r="F463" i="335"/>
  <c r="H463" i="335"/>
  <c r="L463" i="335"/>
  <c r="N463" i="335"/>
  <c r="P463" i="335"/>
  <c r="R463" i="335"/>
  <c r="D464" i="335"/>
  <c r="F464" i="335"/>
  <c r="H464" i="335"/>
  <c r="L464" i="335"/>
  <c r="N464" i="335"/>
  <c r="P464" i="335"/>
  <c r="R464" i="335"/>
  <c r="E463" i="335"/>
  <c r="G463" i="335"/>
  <c r="I463" i="335"/>
  <c r="M463" i="335"/>
  <c r="O463" i="335"/>
  <c r="Q463" i="335"/>
  <c r="C464" i="335"/>
  <c r="E464" i="335"/>
  <c r="G464" i="335"/>
  <c r="I464" i="335"/>
  <c r="M464" i="335"/>
  <c r="O464" i="335"/>
  <c r="Q464" i="335"/>
  <c r="C269" i="336"/>
  <c r="E269" i="336"/>
  <c r="G269" i="336"/>
  <c r="I269" i="336"/>
  <c r="M269" i="336"/>
  <c r="R269" i="336"/>
  <c r="C270" i="336"/>
  <c r="E270" i="336"/>
  <c r="G270" i="336"/>
  <c r="I270" i="336"/>
  <c r="M270" i="336"/>
  <c r="O270" i="336"/>
  <c r="R270" i="336"/>
  <c r="D271" i="336"/>
  <c r="F271" i="336"/>
  <c r="H271" i="336"/>
  <c r="L271" i="336"/>
  <c r="N271" i="336"/>
  <c r="P271" i="336"/>
  <c r="C272" i="336"/>
  <c r="E272" i="336"/>
  <c r="G272" i="336"/>
  <c r="I272" i="336"/>
  <c r="M272" i="336"/>
  <c r="O272" i="336"/>
  <c r="C273" i="336"/>
  <c r="E273" i="336"/>
  <c r="G273" i="336"/>
  <c r="I273" i="336"/>
  <c r="M273" i="336"/>
  <c r="O273" i="336"/>
  <c r="Q273" i="336"/>
  <c r="C274" i="336"/>
  <c r="E274" i="336"/>
  <c r="G274" i="336"/>
  <c r="I274" i="336"/>
  <c r="M274" i="336"/>
  <c r="O274" i="336"/>
  <c r="Q274" i="336"/>
  <c r="C275" i="336"/>
  <c r="E275" i="336"/>
  <c r="G275" i="336"/>
  <c r="I275" i="336"/>
  <c r="M275" i="336"/>
  <c r="O275" i="336"/>
  <c r="Q275" i="336"/>
  <c r="D291" i="336"/>
  <c r="F291" i="336"/>
  <c r="L291" i="336"/>
  <c r="N291" i="336"/>
  <c r="P291" i="336"/>
  <c r="S291" i="336"/>
  <c r="D292" i="336"/>
  <c r="F292" i="336"/>
  <c r="L292" i="336"/>
  <c r="N292" i="336"/>
  <c r="P292" i="336"/>
  <c r="S292" i="336"/>
  <c r="D293" i="336"/>
  <c r="F293" i="336"/>
  <c r="L293" i="336"/>
  <c r="N293" i="336"/>
  <c r="P293" i="336"/>
  <c r="S293" i="336"/>
  <c r="D294" i="336"/>
  <c r="F294" i="336"/>
  <c r="L294" i="336"/>
  <c r="N294" i="336"/>
  <c r="P294" i="336"/>
  <c r="S294" i="336"/>
  <c r="D295" i="336"/>
  <c r="F295" i="336"/>
  <c r="L295" i="336"/>
  <c r="N295" i="336"/>
  <c r="P295" i="336"/>
  <c r="S295" i="336"/>
  <c r="D296" i="336"/>
  <c r="F296" i="336"/>
  <c r="L296" i="336"/>
  <c r="N296" i="336"/>
  <c r="P296" i="336"/>
  <c r="S296" i="336"/>
  <c r="D297" i="336"/>
  <c r="F297" i="336"/>
  <c r="L297" i="336"/>
  <c r="N297" i="336"/>
  <c r="P297" i="336"/>
  <c r="S297" i="336"/>
  <c r="D298" i="336"/>
  <c r="F298" i="336"/>
  <c r="L298" i="336"/>
  <c r="N298" i="336"/>
  <c r="P298" i="336"/>
  <c r="S298" i="336"/>
  <c r="D299" i="336"/>
  <c r="F299" i="336"/>
  <c r="L299" i="336"/>
  <c r="N299" i="336"/>
  <c r="P299" i="336"/>
  <c r="S299" i="336"/>
  <c r="D300" i="336"/>
  <c r="F300" i="336"/>
  <c r="L300" i="336"/>
  <c r="N300" i="336"/>
  <c r="P300" i="336"/>
  <c r="S300" i="336"/>
  <c r="D301" i="336"/>
  <c r="F301" i="336"/>
  <c r="L301" i="336"/>
  <c r="N301" i="336"/>
  <c r="P301" i="336"/>
  <c r="S301" i="336"/>
  <c r="D302" i="336"/>
  <c r="F302" i="336"/>
  <c r="L302" i="336"/>
  <c r="N302" i="336"/>
  <c r="P302" i="336"/>
  <c r="S302" i="336"/>
  <c r="D318" i="336"/>
  <c r="F318" i="336"/>
  <c r="L318" i="336"/>
  <c r="N318" i="336"/>
  <c r="P318" i="336"/>
  <c r="C319" i="336"/>
  <c r="E319" i="336"/>
  <c r="G319" i="336"/>
  <c r="I319" i="336"/>
  <c r="M319" i="336"/>
  <c r="O319" i="336"/>
  <c r="R319" i="336"/>
  <c r="D320" i="336"/>
  <c r="F320" i="336"/>
  <c r="L320" i="336"/>
  <c r="N320" i="336"/>
  <c r="P320" i="336"/>
  <c r="C321" i="336"/>
  <c r="E321" i="336"/>
  <c r="G321" i="336"/>
  <c r="I321" i="336"/>
  <c r="M321" i="336"/>
  <c r="O321" i="336"/>
  <c r="R321" i="336"/>
  <c r="D322" i="336"/>
  <c r="F322" i="336"/>
  <c r="L322" i="336"/>
  <c r="N322" i="336"/>
  <c r="P322" i="336"/>
  <c r="C323" i="336"/>
  <c r="E323" i="336"/>
  <c r="G323" i="336"/>
  <c r="I323" i="336"/>
  <c r="M323" i="336"/>
  <c r="O323" i="336"/>
  <c r="R323" i="336"/>
  <c r="D324" i="336"/>
  <c r="F324" i="336"/>
  <c r="L324" i="336"/>
  <c r="N324" i="336"/>
  <c r="P324" i="336"/>
  <c r="C325" i="336"/>
  <c r="E325" i="336"/>
  <c r="G325" i="336"/>
  <c r="I325" i="336"/>
  <c r="M325" i="336"/>
  <c r="O325" i="336"/>
  <c r="R325" i="336"/>
  <c r="D326" i="336"/>
  <c r="F326" i="336"/>
  <c r="L326" i="336"/>
  <c r="N326" i="336"/>
  <c r="P326" i="336"/>
  <c r="C327" i="336"/>
  <c r="E327" i="336"/>
  <c r="G327" i="336"/>
  <c r="I327" i="336"/>
  <c r="M327" i="336"/>
  <c r="O327" i="336"/>
  <c r="R327" i="336"/>
  <c r="D328" i="336"/>
  <c r="F328" i="336"/>
  <c r="L328" i="336"/>
  <c r="N328" i="336"/>
  <c r="P328" i="336"/>
  <c r="C329" i="336"/>
  <c r="E329" i="336"/>
  <c r="G329" i="336"/>
  <c r="I329" i="336"/>
  <c r="M329" i="336"/>
  <c r="O329" i="336"/>
  <c r="R329" i="336"/>
  <c r="D345" i="336"/>
  <c r="F345" i="336"/>
  <c r="L345" i="336"/>
  <c r="N345" i="336"/>
  <c r="P345" i="336"/>
  <c r="C346" i="336"/>
  <c r="E346" i="336"/>
  <c r="G346" i="336"/>
  <c r="I346" i="336"/>
  <c r="M346" i="336"/>
  <c r="O346" i="336"/>
  <c r="R346" i="336"/>
  <c r="D347" i="336"/>
  <c r="F347" i="336"/>
  <c r="L347" i="336"/>
  <c r="N347" i="336"/>
  <c r="P347" i="336"/>
  <c r="C348" i="336"/>
  <c r="E348" i="336"/>
  <c r="G348" i="336"/>
  <c r="I348" i="336"/>
  <c r="M348" i="336"/>
  <c r="O348" i="336"/>
  <c r="R348" i="336"/>
  <c r="D349" i="336"/>
  <c r="F349" i="336"/>
  <c r="L349" i="336"/>
  <c r="N349" i="336"/>
  <c r="P349" i="336"/>
  <c r="C350" i="336"/>
  <c r="E350" i="336"/>
  <c r="G350" i="336"/>
  <c r="I350" i="336"/>
  <c r="M350" i="336"/>
  <c r="O350" i="336"/>
  <c r="R350" i="336"/>
  <c r="D351" i="336"/>
  <c r="F351" i="336"/>
  <c r="L351" i="336"/>
  <c r="N351" i="336"/>
  <c r="P351" i="336"/>
  <c r="C352" i="336"/>
  <c r="E352" i="336"/>
  <c r="G352" i="336"/>
  <c r="I352" i="336"/>
  <c r="M352" i="336"/>
  <c r="O352" i="336"/>
  <c r="R352" i="336"/>
  <c r="D353" i="336"/>
  <c r="F353" i="336"/>
  <c r="L353" i="336"/>
  <c r="N353" i="336"/>
  <c r="P353" i="336"/>
  <c r="C354" i="336"/>
  <c r="E354" i="336"/>
  <c r="G354" i="336"/>
  <c r="I354" i="336"/>
  <c r="M354" i="336"/>
  <c r="O354" i="336"/>
  <c r="R354" i="336"/>
  <c r="D355" i="336"/>
  <c r="F355" i="336"/>
  <c r="L355" i="336"/>
  <c r="N355" i="336"/>
  <c r="P355" i="336"/>
  <c r="C356" i="336"/>
  <c r="E356" i="336"/>
  <c r="G356" i="336"/>
  <c r="I356" i="336"/>
  <c r="M356" i="336"/>
  <c r="O356" i="336"/>
  <c r="R356" i="336"/>
  <c r="D372" i="336"/>
  <c r="F372" i="336"/>
  <c r="L372" i="336"/>
  <c r="N372" i="336"/>
  <c r="P372" i="336"/>
  <c r="R372" i="336"/>
  <c r="D373" i="336"/>
  <c r="F373" i="336"/>
  <c r="L373" i="336"/>
  <c r="N373" i="336"/>
  <c r="P373" i="336"/>
  <c r="R373" i="336"/>
  <c r="D375" i="336"/>
  <c r="F375" i="336"/>
  <c r="L375" i="336"/>
  <c r="N375" i="336"/>
  <c r="P375" i="336"/>
  <c r="R375" i="336"/>
  <c r="D376" i="336"/>
  <c r="F376" i="336"/>
  <c r="L376" i="336"/>
  <c r="N376" i="336"/>
  <c r="P376" i="336"/>
  <c r="R376" i="336"/>
  <c r="D377" i="336"/>
  <c r="F377" i="336"/>
  <c r="L377" i="336"/>
  <c r="N377" i="336"/>
  <c r="D269" i="336"/>
  <c r="F269" i="336"/>
  <c r="L269" i="336"/>
  <c r="N269" i="336"/>
  <c r="P269" i="336"/>
  <c r="S269" i="336"/>
  <c r="D270" i="336"/>
  <c r="F270" i="336"/>
  <c r="H270" i="336"/>
  <c r="L270" i="336"/>
  <c r="N270" i="336"/>
  <c r="P270" i="336"/>
  <c r="C271" i="336"/>
  <c r="E271" i="336"/>
  <c r="G271" i="336"/>
  <c r="I271" i="336"/>
  <c r="M271" i="336"/>
  <c r="O271" i="336"/>
  <c r="R271" i="336"/>
  <c r="D272" i="336"/>
  <c r="F272" i="336"/>
  <c r="H272" i="336"/>
  <c r="L272" i="336"/>
  <c r="N272" i="336"/>
  <c r="P272" i="336"/>
  <c r="R272" i="336"/>
  <c r="D273" i="336"/>
  <c r="F273" i="336"/>
  <c r="H273" i="336"/>
  <c r="L273" i="336"/>
  <c r="N273" i="336"/>
  <c r="P273" i="336"/>
  <c r="R273" i="336"/>
  <c r="D274" i="336"/>
  <c r="F274" i="336"/>
  <c r="H274" i="336"/>
  <c r="L274" i="336"/>
  <c r="N274" i="336"/>
  <c r="P274" i="336"/>
  <c r="R274" i="336"/>
  <c r="D275" i="336"/>
  <c r="F275" i="336"/>
  <c r="L275" i="336"/>
  <c r="N275" i="336"/>
  <c r="P275" i="336"/>
  <c r="R275" i="336"/>
  <c r="C291" i="336"/>
  <c r="E291" i="336"/>
  <c r="G291" i="336"/>
  <c r="I291" i="336"/>
  <c r="M291" i="336"/>
  <c r="R291" i="336"/>
  <c r="C292" i="336"/>
  <c r="E292" i="336"/>
  <c r="G292" i="336"/>
  <c r="I292" i="336"/>
  <c r="M292" i="336"/>
  <c r="R292" i="336"/>
  <c r="C293" i="336"/>
  <c r="E293" i="336"/>
  <c r="G293" i="336"/>
  <c r="I293" i="336"/>
  <c r="M293" i="336"/>
  <c r="R293" i="336"/>
  <c r="C294" i="336"/>
  <c r="E294" i="336"/>
  <c r="G294" i="336"/>
  <c r="I294" i="336"/>
  <c r="M294" i="336"/>
  <c r="R294" i="336"/>
  <c r="C295" i="336"/>
  <c r="E295" i="336"/>
  <c r="G295" i="336"/>
  <c r="I295" i="336"/>
  <c r="M295" i="336"/>
  <c r="R295" i="336"/>
  <c r="C296" i="336"/>
  <c r="E296" i="336"/>
  <c r="G296" i="336"/>
  <c r="I296" i="336"/>
  <c r="M296" i="336"/>
  <c r="R296" i="336"/>
  <c r="C297" i="336"/>
  <c r="E297" i="336"/>
  <c r="G297" i="336"/>
  <c r="I297" i="336"/>
  <c r="M297" i="336"/>
  <c r="R297" i="336"/>
  <c r="C298" i="336"/>
  <c r="E298" i="336"/>
  <c r="G298" i="336"/>
  <c r="I298" i="336"/>
  <c r="M298" i="336"/>
  <c r="R298" i="336"/>
  <c r="C299" i="336"/>
  <c r="E299" i="336"/>
  <c r="G299" i="336"/>
  <c r="I299" i="336"/>
  <c r="M299" i="336"/>
  <c r="R299" i="336"/>
  <c r="C300" i="336"/>
  <c r="E300" i="336"/>
  <c r="G300" i="336"/>
  <c r="I300" i="336"/>
  <c r="M300" i="336"/>
  <c r="R300" i="336"/>
  <c r="C301" i="336"/>
  <c r="E301" i="336"/>
  <c r="G301" i="336"/>
  <c r="I301" i="336"/>
  <c r="M301" i="336"/>
  <c r="R301" i="336"/>
  <c r="C302" i="336"/>
  <c r="E302" i="336"/>
  <c r="G302" i="336"/>
  <c r="I302" i="336"/>
  <c r="M302" i="336"/>
  <c r="R302" i="336"/>
  <c r="C318" i="336"/>
  <c r="E318" i="336"/>
  <c r="G318" i="336"/>
  <c r="I318" i="336"/>
  <c r="M318" i="336"/>
  <c r="O318" i="336"/>
  <c r="R318" i="336"/>
  <c r="D319" i="336"/>
  <c r="F319" i="336"/>
  <c r="L319" i="336"/>
  <c r="N319" i="336"/>
  <c r="P319" i="336"/>
  <c r="C320" i="336"/>
  <c r="E320" i="336"/>
  <c r="G320" i="336"/>
  <c r="I320" i="336"/>
  <c r="M320" i="336"/>
  <c r="O320" i="336"/>
  <c r="R320" i="336"/>
  <c r="D321" i="336"/>
  <c r="F321" i="336"/>
  <c r="L321" i="336"/>
  <c r="N321" i="336"/>
  <c r="P321" i="336"/>
  <c r="C322" i="336"/>
  <c r="E322" i="336"/>
  <c r="G322" i="336"/>
  <c r="I322" i="336"/>
  <c r="M322" i="336"/>
  <c r="O322" i="336"/>
  <c r="R322" i="336"/>
  <c r="D323" i="336"/>
  <c r="F323" i="336"/>
  <c r="L323" i="336"/>
  <c r="N323" i="336"/>
  <c r="P323" i="336"/>
  <c r="C324" i="336"/>
  <c r="E324" i="336"/>
  <c r="G324" i="336"/>
  <c r="I324" i="336"/>
  <c r="M324" i="336"/>
  <c r="O324" i="336"/>
  <c r="R324" i="336"/>
  <c r="D325" i="336"/>
  <c r="F325" i="336"/>
  <c r="L325" i="336"/>
  <c r="N325" i="336"/>
  <c r="P325" i="336"/>
  <c r="C326" i="336"/>
  <c r="E326" i="336"/>
  <c r="G326" i="336"/>
  <c r="I326" i="336"/>
  <c r="M326" i="336"/>
  <c r="O326" i="336"/>
  <c r="R326" i="336"/>
  <c r="D327" i="336"/>
  <c r="F327" i="336"/>
  <c r="L327" i="336"/>
  <c r="N327" i="336"/>
  <c r="P327" i="336"/>
  <c r="C328" i="336"/>
  <c r="E328" i="336"/>
  <c r="G328" i="336"/>
  <c r="I328" i="336"/>
  <c r="M328" i="336"/>
  <c r="O328" i="336"/>
  <c r="R328" i="336"/>
  <c r="D329" i="336"/>
  <c r="F329" i="336"/>
  <c r="L329" i="336"/>
  <c r="N329" i="336"/>
  <c r="P329" i="336"/>
  <c r="C345" i="336"/>
  <c r="E345" i="336"/>
  <c r="G345" i="336"/>
  <c r="I345" i="336"/>
  <c r="M345" i="336"/>
  <c r="O345" i="336"/>
  <c r="R345" i="336"/>
  <c r="D346" i="336"/>
  <c r="F346" i="336"/>
  <c r="L346" i="336"/>
  <c r="N346" i="336"/>
  <c r="P346" i="336"/>
  <c r="C347" i="336"/>
  <c r="E347" i="336"/>
  <c r="G347" i="336"/>
  <c r="I347" i="336"/>
  <c r="M347" i="336"/>
  <c r="O347" i="336"/>
  <c r="R347" i="336"/>
  <c r="D348" i="336"/>
  <c r="F348" i="336"/>
  <c r="L348" i="336"/>
  <c r="N348" i="336"/>
  <c r="P348" i="336"/>
  <c r="C349" i="336"/>
  <c r="E349" i="336"/>
  <c r="G349" i="336"/>
  <c r="I349" i="336"/>
  <c r="M349" i="336"/>
  <c r="O349" i="336"/>
  <c r="R349" i="336"/>
  <c r="D350" i="336"/>
  <c r="F350" i="336"/>
  <c r="L350" i="336"/>
  <c r="N350" i="336"/>
  <c r="P350" i="336"/>
  <c r="C351" i="336"/>
  <c r="E351" i="336"/>
  <c r="G351" i="336"/>
  <c r="I351" i="336"/>
  <c r="M351" i="336"/>
  <c r="O351" i="336"/>
  <c r="R351" i="336"/>
  <c r="D352" i="336"/>
  <c r="F352" i="336"/>
  <c r="L352" i="336"/>
  <c r="N352" i="336"/>
  <c r="P352" i="336"/>
  <c r="C353" i="336"/>
  <c r="E353" i="336"/>
  <c r="G353" i="336"/>
  <c r="I353" i="336"/>
  <c r="M353" i="336"/>
  <c r="O353" i="336"/>
  <c r="R353" i="336"/>
  <c r="D354" i="336"/>
  <c r="F354" i="336"/>
  <c r="L354" i="336"/>
  <c r="N354" i="336"/>
  <c r="P354" i="336"/>
  <c r="C355" i="336"/>
  <c r="E355" i="336"/>
  <c r="G355" i="336"/>
  <c r="I355" i="336"/>
  <c r="M355" i="336"/>
  <c r="O355" i="336"/>
  <c r="R355" i="336"/>
  <c r="D356" i="336"/>
  <c r="F356" i="336"/>
  <c r="L356" i="336"/>
  <c r="N356" i="336"/>
  <c r="P356" i="336"/>
  <c r="C372" i="336"/>
  <c r="E372" i="336"/>
  <c r="G372" i="336"/>
  <c r="I372" i="336"/>
  <c r="M372" i="336"/>
  <c r="O372" i="336"/>
  <c r="C373" i="336"/>
  <c r="E373" i="336"/>
  <c r="G373" i="336"/>
  <c r="I373" i="336"/>
  <c r="M373" i="336"/>
  <c r="O373" i="336"/>
  <c r="C375" i="336"/>
  <c r="E375" i="336"/>
  <c r="G375" i="336"/>
  <c r="I375" i="336"/>
  <c r="M375" i="336"/>
  <c r="O375" i="336"/>
  <c r="C376" i="336"/>
  <c r="E376" i="336"/>
  <c r="G376" i="336"/>
  <c r="I376" i="336"/>
  <c r="M376" i="336"/>
  <c r="O376" i="336"/>
  <c r="C377" i="336"/>
  <c r="E377" i="336"/>
  <c r="G377" i="336"/>
  <c r="I377" i="336"/>
  <c r="M377" i="336"/>
  <c r="O377" i="336"/>
  <c r="C378" i="336"/>
  <c r="E378" i="336"/>
  <c r="G378" i="336"/>
  <c r="I378" i="336"/>
  <c r="M378" i="336"/>
  <c r="O378" i="336"/>
  <c r="C379" i="336"/>
  <c r="E379" i="336"/>
  <c r="G379" i="336"/>
  <c r="I379" i="336"/>
  <c r="M379" i="336"/>
  <c r="O379" i="336"/>
  <c r="C380" i="336"/>
  <c r="E380" i="336"/>
  <c r="G380" i="336"/>
  <c r="I380" i="336"/>
  <c r="M380" i="336"/>
  <c r="O380" i="336"/>
  <c r="C381" i="336"/>
  <c r="E381" i="336"/>
  <c r="G381" i="336"/>
  <c r="I381" i="336"/>
  <c r="M381" i="336"/>
  <c r="O381" i="336"/>
  <c r="C382" i="336"/>
  <c r="E382" i="336"/>
  <c r="G382" i="336"/>
  <c r="I382" i="336"/>
  <c r="M382" i="336"/>
  <c r="O382" i="336"/>
  <c r="C383" i="336"/>
  <c r="E383" i="336"/>
  <c r="G383" i="336"/>
  <c r="I383" i="336"/>
  <c r="M383" i="336"/>
  <c r="O383" i="336"/>
  <c r="C399" i="336"/>
  <c r="E399" i="336"/>
  <c r="G399" i="336"/>
  <c r="I399" i="336"/>
  <c r="M399" i="336"/>
  <c r="O399" i="336"/>
  <c r="Q399" i="336"/>
  <c r="C400" i="336"/>
  <c r="E400" i="336"/>
  <c r="G400" i="336"/>
  <c r="I400" i="336"/>
  <c r="M400" i="336"/>
  <c r="O400" i="336"/>
  <c r="Q400" i="336"/>
  <c r="C401" i="336"/>
  <c r="E401" i="336"/>
  <c r="G401" i="336"/>
  <c r="I401" i="336"/>
  <c r="M401" i="336"/>
  <c r="O401" i="336"/>
  <c r="Q401" i="336"/>
  <c r="C402" i="336"/>
  <c r="E402" i="336"/>
  <c r="G402" i="336"/>
  <c r="I402" i="336"/>
  <c r="M402" i="336"/>
  <c r="O402" i="336"/>
  <c r="Q402" i="336"/>
  <c r="C403" i="336"/>
  <c r="E403" i="336"/>
  <c r="G403" i="336"/>
  <c r="I403" i="336"/>
  <c r="M403" i="336"/>
  <c r="O403" i="336"/>
  <c r="Q403" i="336"/>
  <c r="C404" i="336"/>
  <c r="E404" i="336"/>
  <c r="G404" i="336"/>
  <c r="I404" i="336"/>
  <c r="M404" i="336"/>
  <c r="O404" i="336"/>
  <c r="Q404" i="336"/>
  <c r="C405" i="336"/>
  <c r="E405" i="336"/>
  <c r="G405" i="336"/>
  <c r="I405" i="336"/>
  <c r="M405" i="336"/>
  <c r="O405" i="336"/>
  <c r="Q405" i="336"/>
  <c r="C406" i="336"/>
  <c r="E406" i="336"/>
  <c r="G406" i="336"/>
  <c r="I406" i="336"/>
  <c r="M406" i="336"/>
  <c r="O406" i="336"/>
  <c r="Q406" i="336"/>
  <c r="C407" i="336"/>
  <c r="E407" i="336"/>
  <c r="G407" i="336"/>
  <c r="I407" i="336"/>
  <c r="M407" i="336"/>
  <c r="O407" i="336"/>
  <c r="Q407" i="336"/>
  <c r="C408" i="336"/>
  <c r="E408" i="336"/>
  <c r="G408" i="336"/>
  <c r="I408" i="336"/>
  <c r="M408" i="336"/>
  <c r="O408" i="336"/>
  <c r="Q408" i="336"/>
  <c r="C409" i="336"/>
  <c r="E409" i="336"/>
  <c r="G409" i="336"/>
  <c r="I409" i="336"/>
  <c r="M409" i="336"/>
  <c r="O409" i="336"/>
  <c r="Q409" i="336"/>
  <c r="C410" i="336"/>
  <c r="E410" i="336"/>
  <c r="G410" i="336"/>
  <c r="I410" i="336"/>
  <c r="M410" i="336"/>
  <c r="O410" i="336"/>
  <c r="Q410" i="336"/>
  <c r="C426" i="336"/>
  <c r="E426" i="336"/>
  <c r="G426" i="336"/>
  <c r="I426" i="336"/>
  <c r="M453" i="336"/>
  <c r="M426" i="336"/>
  <c r="O426" i="336"/>
  <c r="Q426" i="336"/>
  <c r="C427" i="336"/>
  <c r="E427" i="336"/>
  <c r="G427" i="336"/>
  <c r="I427" i="336"/>
  <c r="M427" i="336"/>
  <c r="O427" i="336"/>
  <c r="Q427" i="336"/>
  <c r="C428" i="336"/>
  <c r="E428" i="336"/>
  <c r="G428" i="336"/>
  <c r="I428" i="336"/>
  <c r="M428" i="336"/>
  <c r="O428" i="336"/>
  <c r="Q428" i="336"/>
  <c r="C429" i="336"/>
  <c r="E429" i="336"/>
  <c r="G429" i="336"/>
  <c r="I429" i="336"/>
  <c r="M456" i="336"/>
  <c r="M429" i="336"/>
  <c r="O429" i="336"/>
  <c r="Q429" i="336"/>
  <c r="C430" i="336"/>
  <c r="E430" i="336"/>
  <c r="G430" i="336"/>
  <c r="I430" i="336"/>
  <c r="M430" i="336"/>
  <c r="O430" i="336"/>
  <c r="Q430" i="336"/>
  <c r="C431" i="336"/>
  <c r="E431" i="336"/>
  <c r="G431" i="336"/>
  <c r="I431" i="336"/>
  <c r="M431" i="336"/>
  <c r="O431" i="336"/>
  <c r="Q431" i="336"/>
  <c r="C432" i="336"/>
  <c r="E432" i="336"/>
  <c r="G432" i="336"/>
  <c r="I432" i="336"/>
  <c r="M459" i="336"/>
  <c r="M432" i="336"/>
  <c r="O432" i="336"/>
  <c r="Q432" i="336"/>
  <c r="C433" i="336"/>
  <c r="E433" i="336"/>
  <c r="G433" i="336"/>
  <c r="I433" i="336"/>
  <c r="M433" i="336"/>
  <c r="O433" i="336"/>
  <c r="Q433" i="336"/>
  <c r="C434" i="336"/>
  <c r="E434" i="336"/>
  <c r="G434" i="336"/>
  <c r="I434" i="336"/>
  <c r="M434" i="336"/>
  <c r="O434" i="336"/>
  <c r="Q434" i="336"/>
  <c r="C435" i="336"/>
  <c r="E435" i="336"/>
  <c r="G435" i="336"/>
  <c r="I435" i="336"/>
  <c r="M462" i="336"/>
  <c r="M435" i="336"/>
  <c r="O435" i="336"/>
  <c r="Q435" i="336"/>
  <c r="C436" i="336"/>
  <c r="E436" i="336"/>
  <c r="G436" i="336"/>
  <c r="I436" i="336"/>
  <c r="M463" i="336"/>
  <c r="M436" i="336"/>
  <c r="O436" i="336"/>
  <c r="Q436" i="336"/>
  <c r="C437" i="336"/>
  <c r="E437" i="336"/>
  <c r="G437" i="336"/>
  <c r="I437" i="336"/>
  <c r="M464" i="336"/>
  <c r="M437" i="336"/>
  <c r="O437" i="336"/>
  <c r="Q437" i="336"/>
  <c r="C453" i="336"/>
  <c r="E453" i="336"/>
  <c r="G453" i="336"/>
  <c r="L453" i="336"/>
  <c r="O453" i="336"/>
  <c r="Q453" i="336"/>
  <c r="C454" i="336"/>
  <c r="E454" i="336"/>
  <c r="G454" i="336"/>
  <c r="I454" i="336"/>
  <c r="M454" i="336"/>
  <c r="O454" i="336"/>
  <c r="Q454" i="336"/>
  <c r="C455" i="336"/>
  <c r="E455" i="336"/>
  <c r="G455" i="336"/>
  <c r="I455" i="336"/>
  <c r="M455" i="336"/>
  <c r="O455" i="336"/>
  <c r="Q455" i="336"/>
  <c r="C456" i="336"/>
  <c r="E456" i="336"/>
  <c r="G456" i="336"/>
  <c r="L456" i="336"/>
  <c r="O456" i="336"/>
  <c r="Q456" i="336"/>
  <c r="C457" i="336"/>
  <c r="E457" i="336"/>
  <c r="G457" i="336"/>
  <c r="I457" i="336"/>
  <c r="M457" i="336"/>
  <c r="O457" i="336"/>
  <c r="Q457" i="336"/>
  <c r="C458" i="336"/>
  <c r="E458" i="336"/>
  <c r="G458" i="336"/>
  <c r="I458" i="336"/>
  <c r="M458" i="336"/>
  <c r="O458" i="336"/>
  <c r="Q458" i="336"/>
  <c r="C459" i="336"/>
  <c r="E459" i="336"/>
  <c r="G459" i="336"/>
  <c r="L459" i="336"/>
  <c r="O459" i="336"/>
  <c r="Q459" i="336"/>
  <c r="C460" i="336"/>
  <c r="E460" i="336"/>
  <c r="G460" i="336"/>
  <c r="I460" i="336"/>
  <c r="M460" i="336"/>
  <c r="O460" i="336"/>
  <c r="Q460" i="336"/>
  <c r="C461" i="336"/>
  <c r="E461" i="336"/>
  <c r="G461" i="336"/>
  <c r="L461" i="336"/>
  <c r="O461" i="336"/>
  <c r="Q461" i="336"/>
  <c r="C462" i="336"/>
  <c r="E462" i="336"/>
  <c r="G462" i="336"/>
  <c r="L462" i="336"/>
  <c r="O462" i="336"/>
  <c r="Q462" i="336"/>
  <c r="C463" i="336"/>
  <c r="E463" i="336"/>
  <c r="G463" i="336"/>
  <c r="L463" i="336"/>
  <c r="O463" i="336"/>
  <c r="Q463" i="336"/>
  <c r="C464" i="336"/>
  <c r="E464" i="336"/>
  <c r="G464" i="336"/>
  <c r="L464" i="336"/>
  <c r="O464" i="336"/>
  <c r="Q464" i="336"/>
  <c r="P377" i="336"/>
  <c r="R377" i="336"/>
  <c r="D378" i="336"/>
  <c r="F378" i="336"/>
  <c r="L378" i="336"/>
  <c r="N378" i="336"/>
  <c r="P378" i="336"/>
  <c r="R378" i="336"/>
  <c r="D379" i="336"/>
  <c r="F379" i="336"/>
  <c r="L379" i="336"/>
  <c r="N379" i="336"/>
  <c r="P379" i="336"/>
  <c r="R379" i="336"/>
  <c r="D380" i="336"/>
  <c r="F380" i="336"/>
  <c r="L380" i="336"/>
  <c r="N380" i="336"/>
  <c r="P380" i="336"/>
  <c r="R380" i="336"/>
  <c r="D381" i="336"/>
  <c r="F381" i="336"/>
  <c r="L381" i="336"/>
  <c r="N381" i="336"/>
  <c r="P381" i="336"/>
  <c r="R381" i="336"/>
  <c r="D382" i="336"/>
  <c r="F382" i="336"/>
  <c r="L382" i="336"/>
  <c r="N382" i="336"/>
  <c r="P382" i="336"/>
  <c r="R382" i="336"/>
  <c r="D383" i="336"/>
  <c r="F383" i="336"/>
  <c r="L383" i="336"/>
  <c r="N383" i="336"/>
  <c r="P383" i="336"/>
  <c r="R383" i="336"/>
  <c r="D399" i="336"/>
  <c r="F399" i="336"/>
  <c r="H399" i="336"/>
  <c r="L399" i="336"/>
  <c r="N399" i="336"/>
  <c r="P399" i="336"/>
  <c r="R399" i="336"/>
  <c r="D400" i="336"/>
  <c r="F400" i="336"/>
  <c r="H400" i="336"/>
  <c r="L400" i="336"/>
  <c r="N400" i="336"/>
  <c r="P400" i="336"/>
  <c r="R400" i="336"/>
  <c r="D401" i="336"/>
  <c r="F401" i="336"/>
  <c r="H401" i="336"/>
  <c r="L401" i="336"/>
  <c r="N401" i="336"/>
  <c r="P401" i="336"/>
  <c r="R401" i="336"/>
  <c r="D402" i="336"/>
  <c r="F402" i="336"/>
  <c r="H402" i="336"/>
  <c r="L402" i="336"/>
  <c r="N402" i="336"/>
  <c r="P402" i="336"/>
  <c r="R402" i="336"/>
  <c r="D403" i="336"/>
  <c r="F403" i="336"/>
  <c r="H403" i="336"/>
  <c r="L403" i="336"/>
  <c r="N403" i="336"/>
  <c r="P403" i="336"/>
  <c r="R403" i="336"/>
  <c r="D404" i="336"/>
  <c r="F404" i="336"/>
  <c r="H404" i="336"/>
  <c r="L404" i="336"/>
  <c r="N404" i="336"/>
  <c r="P404" i="336"/>
  <c r="R404" i="336"/>
  <c r="D405" i="336"/>
  <c r="F405" i="336"/>
  <c r="H405" i="336"/>
  <c r="L405" i="336"/>
  <c r="N405" i="336"/>
  <c r="P405" i="336"/>
  <c r="R405" i="336"/>
  <c r="D406" i="336"/>
  <c r="F406" i="336"/>
  <c r="H406" i="336"/>
  <c r="L406" i="336"/>
  <c r="N406" i="336"/>
  <c r="P406" i="336"/>
  <c r="R406" i="336"/>
  <c r="D407" i="336"/>
  <c r="F407" i="336"/>
  <c r="H407" i="336"/>
  <c r="L407" i="336"/>
  <c r="N407" i="336"/>
  <c r="P407" i="336"/>
  <c r="R407" i="336"/>
  <c r="D408" i="336"/>
  <c r="F408" i="336"/>
  <c r="H408" i="336"/>
  <c r="L408" i="336"/>
  <c r="N408" i="336"/>
  <c r="P408" i="336"/>
  <c r="R408" i="336"/>
  <c r="D409" i="336"/>
  <c r="F409" i="336"/>
  <c r="H409" i="336"/>
  <c r="L409" i="336"/>
  <c r="N409" i="336"/>
  <c r="P409" i="336"/>
  <c r="R409" i="336"/>
  <c r="D410" i="336"/>
  <c r="F410" i="336"/>
  <c r="H410" i="336"/>
  <c r="L410" i="336"/>
  <c r="N410" i="336"/>
  <c r="P410" i="336"/>
  <c r="R410" i="336"/>
  <c r="D426" i="336"/>
  <c r="F426" i="336"/>
  <c r="L426" i="336"/>
  <c r="N426" i="336"/>
  <c r="P426" i="336"/>
  <c r="R426" i="336"/>
  <c r="D427" i="336"/>
  <c r="F427" i="336"/>
  <c r="L427" i="336"/>
  <c r="N427" i="336"/>
  <c r="P427" i="336"/>
  <c r="R427" i="336"/>
  <c r="D428" i="336"/>
  <c r="F428" i="336"/>
  <c r="L428" i="336"/>
  <c r="N428" i="336"/>
  <c r="P428" i="336"/>
  <c r="R428" i="336"/>
  <c r="D429" i="336"/>
  <c r="F429" i="336"/>
  <c r="L429" i="336"/>
  <c r="N429" i="336"/>
  <c r="P429" i="336"/>
  <c r="R429" i="336"/>
  <c r="D430" i="336"/>
  <c r="F430" i="336"/>
  <c r="L430" i="336"/>
  <c r="N430" i="336"/>
  <c r="P430" i="336"/>
  <c r="R430" i="336"/>
  <c r="D431" i="336"/>
  <c r="F431" i="336"/>
  <c r="L431" i="336"/>
  <c r="N431" i="336"/>
  <c r="P431" i="336"/>
  <c r="R431" i="336"/>
  <c r="D432" i="336"/>
  <c r="F432" i="336"/>
  <c r="L432" i="336"/>
  <c r="N432" i="336"/>
  <c r="P432" i="336"/>
  <c r="R432" i="336"/>
  <c r="D433" i="336"/>
  <c r="F433" i="336"/>
  <c r="L433" i="336"/>
  <c r="N433" i="336"/>
  <c r="P433" i="336"/>
  <c r="R433" i="336"/>
  <c r="D434" i="336"/>
  <c r="F434" i="336"/>
  <c r="L434" i="336"/>
  <c r="N434" i="336"/>
  <c r="P434" i="336"/>
  <c r="R434" i="336"/>
  <c r="D435" i="336"/>
  <c r="F435" i="336"/>
  <c r="L435" i="336"/>
  <c r="N435" i="336"/>
  <c r="P435" i="336"/>
  <c r="R435" i="336"/>
  <c r="D436" i="336"/>
  <c r="F436" i="336"/>
  <c r="L436" i="336"/>
  <c r="N436" i="336"/>
  <c r="P436" i="336"/>
  <c r="R436" i="336"/>
  <c r="D437" i="336"/>
  <c r="F437" i="336"/>
  <c r="L437" i="336"/>
  <c r="N437" i="336"/>
  <c r="P437" i="336"/>
  <c r="R437" i="336"/>
  <c r="D453" i="336"/>
  <c r="F453" i="336"/>
  <c r="I453" i="336"/>
  <c r="N453" i="336"/>
  <c r="P453" i="336"/>
  <c r="R453" i="336"/>
  <c r="D454" i="336"/>
  <c r="F454" i="336"/>
  <c r="H454" i="336"/>
  <c r="L454" i="336"/>
  <c r="N454" i="336"/>
  <c r="P454" i="336"/>
  <c r="R454" i="336"/>
  <c r="D455" i="336"/>
  <c r="F455" i="336"/>
  <c r="H455" i="336"/>
  <c r="L455" i="336"/>
  <c r="N455" i="336"/>
  <c r="P455" i="336"/>
  <c r="R455" i="336"/>
  <c r="D456" i="336"/>
  <c r="F456" i="336"/>
  <c r="I456" i="336"/>
  <c r="N456" i="336"/>
  <c r="P456" i="336"/>
  <c r="R456" i="336"/>
  <c r="D457" i="336"/>
  <c r="F457" i="336"/>
  <c r="H457" i="336"/>
  <c r="L457" i="336"/>
  <c r="N457" i="336"/>
  <c r="P457" i="336"/>
  <c r="R457" i="336"/>
  <c r="D458" i="336"/>
  <c r="F458" i="336"/>
  <c r="H458" i="336"/>
  <c r="L458" i="336"/>
  <c r="N458" i="336"/>
  <c r="P458" i="336"/>
  <c r="R458" i="336"/>
  <c r="D459" i="336"/>
  <c r="F459" i="336"/>
  <c r="I459" i="336"/>
  <c r="N459" i="336"/>
  <c r="P459" i="336"/>
  <c r="R459" i="336"/>
  <c r="D460" i="336"/>
  <c r="F460" i="336"/>
  <c r="H460" i="336"/>
  <c r="L460" i="336"/>
  <c r="N460" i="336"/>
  <c r="P460" i="336"/>
  <c r="R460" i="336"/>
  <c r="D461" i="336"/>
  <c r="F461" i="336"/>
  <c r="I461" i="336"/>
  <c r="N461" i="336"/>
  <c r="P461" i="336"/>
  <c r="R461" i="336"/>
  <c r="D462" i="336"/>
  <c r="F462" i="336"/>
  <c r="I462" i="336"/>
  <c r="N462" i="336"/>
  <c r="P462" i="336"/>
  <c r="R462" i="336"/>
  <c r="D463" i="336"/>
  <c r="F463" i="336"/>
  <c r="I463" i="336"/>
  <c r="N463" i="336"/>
  <c r="P463" i="336"/>
  <c r="R463" i="336"/>
  <c r="D464" i="336"/>
  <c r="F464" i="336"/>
  <c r="I464" i="336"/>
  <c r="N464" i="336"/>
  <c r="P464" i="336"/>
  <c r="R464" i="336"/>
  <c r="C53" i="330"/>
  <c r="C57" i="330"/>
  <c r="C58" i="330"/>
  <c r="C60" i="330"/>
  <c r="C62" i="330"/>
  <c r="C64" i="330"/>
  <c r="C80" i="330"/>
  <c r="C291" i="330" s="1"/>
  <c r="C82" i="330"/>
  <c r="C85" i="330"/>
  <c r="C296" i="330" s="1"/>
  <c r="C161" i="330"/>
  <c r="C162" i="330"/>
  <c r="C163" i="330"/>
  <c r="C164" i="330"/>
  <c r="E375" i="330"/>
  <c r="G375" i="330"/>
  <c r="C165" i="330"/>
  <c r="E376" i="330"/>
  <c r="G376" i="330"/>
  <c r="C166" i="330"/>
  <c r="E377" i="330"/>
  <c r="G377" i="330"/>
  <c r="C167" i="330"/>
  <c r="E378" i="330"/>
  <c r="G378" i="330"/>
  <c r="C168" i="330"/>
  <c r="E379" i="330"/>
  <c r="G379" i="330"/>
  <c r="C169" i="330"/>
  <c r="E169" i="330"/>
  <c r="E380" i="330" s="1"/>
  <c r="G380" i="330"/>
  <c r="C170" i="330"/>
  <c r="E170" i="330"/>
  <c r="E381" i="330" s="1"/>
  <c r="G381" i="330"/>
  <c r="C171" i="330"/>
  <c r="E171" i="330"/>
  <c r="E382" i="330" s="1"/>
  <c r="G382" i="330"/>
  <c r="E172" i="330"/>
  <c r="E383" i="330" s="1"/>
  <c r="G383" i="330"/>
  <c r="C386" i="330"/>
  <c r="C388" i="330"/>
  <c r="C390" i="330"/>
  <c r="C392" i="330"/>
  <c r="C394" i="330"/>
  <c r="C396" i="330"/>
  <c r="C188" i="330"/>
  <c r="C399" i="330" s="1"/>
  <c r="E399" i="330"/>
  <c r="G399" i="330"/>
  <c r="C189" i="330"/>
  <c r="C400" i="330" s="1"/>
  <c r="E400" i="330"/>
  <c r="G400" i="330"/>
  <c r="C190" i="330"/>
  <c r="C401" i="330" s="1"/>
  <c r="E401" i="330"/>
  <c r="G401" i="330"/>
  <c r="C191" i="330"/>
  <c r="C402" i="330" s="1"/>
  <c r="E402" i="330"/>
  <c r="G402" i="330"/>
  <c r="C192" i="330"/>
  <c r="C403" i="330" s="1"/>
  <c r="E403" i="330"/>
  <c r="G403" i="330"/>
  <c r="C193" i="330"/>
  <c r="C404" i="330" s="1"/>
  <c r="E404" i="330"/>
  <c r="G404" i="330"/>
  <c r="C194" i="330"/>
  <c r="C405" i="330" s="1"/>
  <c r="E405" i="330"/>
  <c r="G405" i="330"/>
  <c r="C195" i="330"/>
  <c r="C406" i="330" s="1"/>
  <c r="E406" i="330"/>
  <c r="G406" i="330"/>
  <c r="C196" i="330"/>
  <c r="C407" i="330" s="1"/>
  <c r="E407" i="330"/>
  <c r="G407" i="330"/>
  <c r="C197" i="330"/>
  <c r="C408" i="330" s="1"/>
  <c r="E408" i="330"/>
  <c r="G408" i="330"/>
  <c r="C198" i="330"/>
  <c r="C409" i="330" s="1"/>
  <c r="E409" i="330"/>
  <c r="G409" i="330"/>
  <c r="C199" i="330"/>
  <c r="C410" i="330" s="1"/>
  <c r="E410" i="330"/>
  <c r="G410" i="330"/>
  <c r="C202" i="330"/>
  <c r="C203" i="330"/>
  <c r="C414" i="330" s="1"/>
  <c r="C204" i="330"/>
  <c r="C415" i="330" s="1"/>
  <c r="C205" i="330"/>
  <c r="C416" i="330" s="1"/>
  <c r="C206" i="330"/>
  <c r="C417" i="330" s="1"/>
  <c r="C207" i="330"/>
  <c r="C418" i="330" s="1"/>
  <c r="C208" i="330"/>
  <c r="C419" i="330" s="1"/>
  <c r="C209" i="330"/>
  <c r="C420" i="330" s="1"/>
  <c r="C210" i="330"/>
  <c r="C421" i="330" s="1"/>
  <c r="C211" i="330"/>
  <c r="C422" i="330" s="1"/>
  <c r="C212" i="330"/>
  <c r="C423" i="330" s="1"/>
  <c r="C213" i="330"/>
  <c r="C424" i="330" s="1"/>
  <c r="E215" i="330"/>
  <c r="E426" i="330" s="1"/>
  <c r="G426" i="330"/>
  <c r="E216" i="330"/>
  <c r="E427" i="330" s="1"/>
  <c r="G427" i="330"/>
  <c r="E217" i="330"/>
  <c r="E428" i="330" s="1"/>
  <c r="G428" i="330"/>
  <c r="E218" i="330"/>
  <c r="E429" i="330" s="1"/>
  <c r="G429" i="330"/>
  <c r="E219" i="330"/>
  <c r="E430" i="330" s="1"/>
  <c r="G430" i="330"/>
  <c r="E220" i="330"/>
  <c r="E431" i="330" s="1"/>
  <c r="G431" i="330"/>
  <c r="E221" i="330"/>
  <c r="E432" i="330" s="1"/>
  <c r="G432" i="330"/>
  <c r="E222" i="330"/>
  <c r="E433" i="330" s="1"/>
  <c r="G433" i="330"/>
  <c r="E223" i="330"/>
  <c r="E434" i="330" s="1"/>
  <c r="G434" i="330"/>
  <c r="E224" i="330"/>
  <c r="E435" i="330" s="1"/>
  <c r="G435" i="330"/>
  <c r="E225" i="330"/>
  <c r="E436" i="330" s="1"/>
  <c r="G436" i="330"/>
  <c r="E226" i="330"/>
  <c r="E437" i="330" s="1"/>
  <c r="G437" i="330"/>
  <c r="C229" i="330"/>
  <c r="E242" i="330"/>
  <c r="E453" i="330" s="1"/>
  <c r="G453" i="330"/>
  <c r="E243" i="330"/>
  <c r="E454" i="330" s="1"/>
  <c r="G454" i="330"/>
  <c r="E244" i="330"/>
  <c r="E455" i="330" s="1"/>
  <c r="G455" i="330"/>
  <c r="E245" i="330"/>
  <c r="E456" i="330" s="1"/>
  <c r="G456" i="330"/>
  <c r="E246" i="330"/>
  <c r="E457" i="330" s="1"/>
  <c r="G457" i="330"/>
  <c r="E247" i="330"/>
  <c r="E458" i="330" s="1"/>
  <c r="G458" i="330"/>
  <c r="E248" i="330"/>
  <c r="E459" i="330" s="1"/>
  <c r="G459" i="330"/>
  <c r="E249" i="330"/>
  <c r="E460" i="330" s="1"/>
  <c r="G460" i="330"/>
  <c r="E250" i="330"/>
  <c r="E461" i="330" s="1"/>
  <c r="G461" i="330"/>
  <c r="E251" i="330"/>
  <c r="E462" i="330" s="1"/>
  <c r="G462" i="330"/>
  <c r="E252" i="330"/>
  <c r="G463" i="330"/>
  <c r="G464" i="330"/>
  <c r="E359" i="330"/>
  <c r="E360" i="330"/>
  <c r="E361" i="330"/>
  <c r="E362" i="330"/>
  <c r="E363" i="330"/>
  <c r="E364" i="330"/>
  <c r="E365" i="330"/>
  <c r="E366" i="330"/>
  <c r="E367" i="330"/>
  <c r="E368" i="330"/>
  <c r="E369" i="330"/>
  <c r="E370" i="330"/>
  <c r="C54" i="330"/>
  <c r="C55" i="330"/>
  <c r="C56" i="330"/>
  <c r="C59" i="330"/>
  <c r="C61" i="330"/>
  <c r="C81" i="330"/>
  <c r="C83" i="330"/>
  <c r="C294" i="330" s="1"/>
  <c r="C84" i="330"/>
  <c r="C295" i="330" s="1"/>
  <c r="C86" i="330"/>
  <c r="C297" i="330" s="1"/>
  <c r="C87" i="330"/>
  <c r="C298" i="330" s="1"/>
  <c r="C88" i="330"/>
  <c r="C299" i="330" s="1"/>
  <c r="C89" i="330"/>
  <c r="C300" i="330" s="1"/>
  <c r="C90" i="330"/>
  <c r="C301" i="330" s="1"/>
  <c r="C91" i="330"/>
  <c r="C302" i="330" s="1"/>
  <c r="C107" i="330"/>
  <c r="C318" i="330" s="1"/>
  <c r="C108" i="330"/>
  <c r="C319" i="330" s="1"/>
  <c r="C109" i="330"/>
  <c r="C320" i="330" s="1"/>
  <c r="C110" i="330"/>
  <c r="C321" i="330" s="1"/>
  <c r="C111" i="330"/>
  <c r="C322" i="330" s="1"/>
  <c r="C112" i="330"/>
  <c r="C323" i="330" s="1"/>
  <c r="C113" i="330"/>
  <c r="C324" i="330" s="1"/>
  <c r="C114" i="330"/>
  <c r="C325" i="330" s="1"/>
  <c r="C115" i="330"/>
  <c r="C326" i="330" s="1"/>
  <c r="C116" i="330"/>
  <c r="C327" i="330" s="1"/>
  <c r="C117" i="330"/>
  <c r="C328" i="330" s="1"/>
  <c r="C118" i="330"/>
  <c r="C329" i="330" s="1"/>
  <c r="C134" i="330"/>
  <c r="C345" i="330" s="1"/>
  <c r="C135" i="330"/>
  <c r="C346" i="330" s="1"/>
  <c r="C136" i="330"/>
  <c r="C347" i="330" s="1"/>
  <c r="C137" i="330"/>
  <c r="C348" i="330" s="1"/>
  <c r="C138" i="330"/>
  <c r="C349" i="330" s="1"/>
  <c r="C139" i="330"/>
  <c r="C350" i="330" s="1"/>
  <c r="C140" i="330"/>
  <c r="C351" i="330" s="1"/>
  <c r="C141" i="330"/>
  <c r="C352" i="330" s="1"/>
  <c r="C142" i="330"/>
  <c r="C353" i="330" s="1"/>
  <c r="C143" i="330"/>
  <c r="C354" i="330" s="1"/>
  <c r="C144" i="330"/>
  <c r="C355" i="330" s="1"/>
  <c r="C145" i="330"/>
  <c r="C356" i="330" s="1"/>
  <c r="C391" i="330"/>
  <c r="C393" i="330"/>
  <c r="C395" i="330"/>
  <c r="C397" i="330"/>
  <c r="D399" i="330"/>
  <c r="F399" i="330"/>
  <c r="H399" i="330"/>
  <c r="D400" i="330"/>
  <c r="F400" i="330"/>
  <c r="H400" i="330"/>
  <c r="D401" i="330"/>
  <c r="F401" i="330"/>
  <c r="H401" i="330"/>
  <c r="D402" i="330"/>
  <c r="F402" i="330"/>
  <c r="H402" i="330"/>
  <c r="D403" i="330"/>
  <c r="F403" i="330"/>
  <c r="H403" i="330"/>
  <c r="D404" i="330"/>
  <c r="F404" i="330"/>
  <c r="H404" i="330"/>
  <c r="D405" i="330"/>
  <c r="F405" i="330"/>
  <c r="H405" i="330"/>
  <c r="D406" i="330"/>
  <c r="F406" i="330"/>
  <c r="H406" i="330"/>
  <c r="D407" i="330"/>
  <c r="F407" i="330"/>
  <c r="H407" i="330"/>
  <c r="D408" i="330"/>
  <c r="F408" i="330"/>
  <c r="H408" i="330"/>
  <c r="D409" i="330"/>
  <c r="F409" i="330"/>
  <c r="H409" i="330"/>
  <c r="D410" i="330"/>
  <c r="F410" i="330"/>
  <c r="H410" i="330"/>
  <c r="D426" i="330"/>
  <c r="F426" i="330"/>
  <c r="H426" i="330"/>
  <c r="D427" i="330"/>
  <c r="F427" i="330"/>
  <c r="H427" i="330"/>
  <c r="D428" i="330"/>
  <c r="F428" i="330"/>
  <c r="H428" i="330"/>
  <c r="D429" i="330"/>
  <c r="F429" i="330"/>
  <c r="H429" i="330"/>
  <c r="D430" i="330"/>
  <c r="F430" i="330"/>
  <c r="H430" i="330"/>
  <c r="D431" i="330"/>
  <c r="F431" i="330"/>
  <c r="H431" i="330"/>
  <c r="D432" i="330"/>
  <c r="F432" i="330"/>
  <c r="H432" i="330"/>
  <c r="D433" i="330"/>
  <c r="F433" i="330"/>
  <c r="H433" i="330"/>
  <c r="D434" i="330"/>
  <c r="F434" i="330"/>
  <c r="H434" i="330"/>
  <c r="D435" i="330"/>
  <c r="F435" i="330"/>
  <c r="H435" i="330"/>
  <c r="D436" i="330"/>
  <c r="F436" i="330"/>
  <c r="H436" i="330"/>
  <c r="D437" i="330"/>
  <c r="F437" i="330"/>
  <c r="H437" i="330"/>
  <c r="E440" i="330"/>
  <c r="E441" i="330"/>
  <c r="E442" i="330"/>
  <c r="E443" i="330"/>
  <c r="E444" i="330"/>
  <c r="E445" i="330"/>
  <c r="E446" i="330"/>
  <c r="E447" i="330"/>
  <c r="E448" i="330"/>
  <c r="E449" i="330"/>
  <c r="E450" i="330"/>
  <c r="E451" i="330"/>
  <c r="D453" i="330"/>
  <c r="F453" i="330"/>
  <c r="H453" i="330"/>
  <c r="D454" i="330"/>
  <c r="F454" i="330"/>
  <c r="H454" i="330"/>
  <c r="D455" i="330"/>
  <c r="F455" i="330"/>
  <c r="H455" i="330"/>
  <c r="D456" i="330"/>
  <c r="F456" i="330"/>
  <c r="H456" i="330"/>
  <c r="D457" i="330"/>
  <c r="F457" i="330"/>
  <c r="H457" i="330"/>
  <c r="D458" i="330"/>
  <c r="F458" i="330"/>
  <c r="H458" i="330"/>
  <c r="D459" i="330"/>
  <c r="F459" i="330"/>
  <c r="H459" i="330"/>
  <c r="D460" i="330"/>
  <c r="F460" i="330"/>
  <c r="H460" i="330"/>
  <c r="D461" i="330"/>
  <c r="F461" i="330"/>
  <c r="H461" i="330"/>
  <c r="D462" i="330"/>
  <c r="F462" i="330"/>
  <c r="H462" i="330"/>
  <c r="D463" i="330"/>
  <c r="F463" i="330"/>
  <c r="H463" i="330"/>
  <c r="D464" i="330"/>
  <c r="F464" i="330"/>
  <c r="H464" i="330"/>
  <c r="C273" i="331"/>
  <c r="C272" i="331"/>
  <c r="E272" i="331"/>
  <c r="G272" i="331"/>
  <c r="I273" i="331"/>
  <c r="I272" i="331"/>
  <c r="G273" i="331"/>
  <c r="C275" i="331"/>
  <c r="E275" i="331"/>
  <c r="G275" i="331"/>
  <c r="I275" i="331"/>
  <c r="D291" i="331"/>
  <c r="F291" i="331"/>
  <c r="H291" i="331"/>
  <c r="C292" i="331"/>
  <c r="E292" i="331"/>
  <c r="G292" i="331"/>
  <c r="I292" i="331"/>
  <c r="D293" i="331"/>
  <c r="F293" i="331"/>
  <c r="H293" i="331"/>
  <c r="C294" i="331"/>
  <c r="E294" i="331"/>
  <c r="G294" i="331"/>
  <c r="I294" i="331"/>
  <c r="D295" i="331"/>
  <c r="F295" i="331"/>
  <c r="H295" i="331"/>
  <c r="C296" i="331"/>
  <c r="E296" i="331"/>
  <c r="G296" i="331"/>
  <c r="I296" i="331"/>
  <c r="D297" i="331"/>
  <c r="F297" i="331"/>
  <c r="H297" i="331"/>
  <c r="C298" i="331"/>
  <c r="E298" i="331"/>
  <c r="G298" i="331"/>
  <c r="I298" i="331"/>
  <c r="D299" i="331"/>
  <c r="F299" i="331"/>
  <c r="H299" i="331"/>
  <c r="C300" i="331"/>
  <c r="E300" i="331"/>
  <c r="G300" i="331"/>
  <c r="I300" i="331"/>
  <c r="D301" i="331"/>
  <c r="F301" i="331"/>
  <c r="H301" i="331"/>
  <c r="C302" i="331"/>
  <c r="E302" i="331"/>
  <c r="G302" i="331"/>
  <c r="I302" i="331"/>
  <c r="D318" i="331"/>
  <c r="F318" i="331"/>
  <c r="H318" i="331"/>
  <c r="C319" i="331"/>
  <c r="E319" i="331"/>
  <c r="G319" i="331"/>
  <c r="I319" i="331"/>
  <c r="D320" i="331"/>
  <c r="F320" i="331"/>
  <c r="H320" i="331"/>
  <c r="C321" i="331"/>
  <c r="E321" i="331"/>
  <c r="G321" i="331"/>
  <c r="I321" i="331"/>
  <c r="D322" i="331"/>
  <c r="F322" i="331"/>
  <c r="H322" i="331"/>
  <c r="C323" i="331"/>
  <c r="E323" i="331"/>
  <c r="G323" i="331"/>
  <c r="I323" i="331"/>
  <c r="D324" i="331"/>
  <c r="F324" i="331"/>
  <c r="H324" i="331"/>
  <c r="C325" i="331"/>
  <c r="E325" i="331"/>
  <c r="G325" i="331"/>
  <c r="I325" i="331"/>
  <c r="D326" i="331"/>
  <c r="F326" i="331"/>
  <c r="H326" i="331"/>
  <c r="C327" i="331"/>
  <c r="E327" i="331"/>
  <c r="G327" i="331"/>
  <c r="I327" i="331"/>
  <c r="D328" i="331"/>
  <c r="F328" i="331"/>
  <c r="H328" i="331"/>
  <c r="C329" i="331"/>
  <c r="E329" i="331"/>
  <c r="G329" i="331"/>
  <c r="I329" i="331"/>
  <c r="D345" i="331"/>
  <c r="F345" i="331"/>
  <c r="H345" i="331"/>
  <c r="C346" i="331"/>
  <c r="E346" i="331"/>
  <c r="G346" i="331"/>
  <c r="I346" i="331"/>
  <c r="D347" i="331"/>
  <c r="F347" i="331"/>
  <c r="H347" i="331"/>
  <c r="C348" i="331"/>
  <c r="E348" i="331"/>
  <c r="G348" i="331"/>
  <c r="I348" i="331"/>
  <c r="D272" i="331"/>
  <c r="D273" i="331"/>
  <c r="F272" i="331"/>
  <c r="F273" i="331"/>
  <c r="H272" i="331"/>
  <c r="H273" i="331"/>
  <c r="E274" i="331"/>
  <c r="C291" i="331"/>
  <c r="E291" i="331"/>
  <c r="G291" i="331"/>
  <c r="I291" i="331"/>
  <c r="D292" i="331"/>
  <c r="F292" i="331"/>
  <c r="H292" i="331"/>
  <c r="C293" i="331"/>
  <c r="E293" i="331"/>
  <c r="G293" i="331"/>
  <c r="I293" i="331"/>
  <c r="D294" i="331"/>
  <c r="F294" i="331"/>
  <c r="H294" i="331"/>
  <c r="C295" i="331"/>
  <c r="E295" i="331"/>
  <c r="G295" i="331"/>
  <c r="I295" i="331"/>
  <c r="D296" i="331"/>
  <c r="F296" i="331"/>
  <c r="H296" i="331"/>
  <c r="C297" i="331"/>
  <c r="E297" i="331"/>
  <c r="G297" i="331"/>
  <c r="I297" i="331"/>
  <c r="D298" i="331"/>
  <c r="F298" i="331"/>
  <c r="H298" i="331"/>
  <c r="C299" i="331"/>
  <c r="E299" i="331"/>
  <c r="G299" i="331"/>
  <c r="I299" i="331"/>
  <c r="D300" i="331"/>
  <c r="F300" i="331"/>
  <c r="H300" i="331"/>
  <c r="C301" i="331"/>
  <c r="E301" i="331"/>
  <c r="G301" i="331"/>
  <c r="I301" i="331"/>
  <c r="D302" i="331"/>
  <c r="F302" i="331"/>
  <c r="H302" i="331"/>
  <c r="C318" i="331"/>
  <c r="E318" i="331"/>
  <c r="G318" i="331"/>
  <c r="I318" i="331"/>
  <c r="D319" i="331"/>
  <c r="F319" i="331"/>
  <c r="H319" i="331"/>
  <c r="C320" i="331"/>
  <c r="E320" i="331"/>
  <c r="G320" i="331"/>
  <c r="I320" i="331"/>
  <c r="D321" i="331"/>
  <c r="F321" i="331"/>
  <c r="H321" i="331"/>
  <c r="C322" i="331"/>
  <c r="E322" i="331"/>
  <c r="G322" i="331"/>
  <c r="I322" i="331"/>
  <c r="D323" i="331"/>
  <c r="F323" i="331"/>
  <c r="H323" i="331"/>
  <c r="C324" i="331"/>
  <c r="E324" i="331"/>
  <c r="G324" i="331"/>
  <c r="I324" i="331"/>
  <c r="D325" i="331"/>
  <c r="F325" i="331"/>
  <c r="H325" i="331"/>
  <c r="C326" i="331"/>
  <c r="E326" i="331"/>
  <c r="G326" i="331"/>
  <c r="I326" i="331"/>
  <c r="D327" i="331"/>
  <c r="F327" i="331"/>
  <c r="H327" i="331"/>
  <c r="C328" i="331"/>
  <c r="E328" i="331"/>
  <c r="G328" i="331"/>
  <c r="I328" i="331"/>
  <c r="D329" i="331"/>
  <c r="F329" i="331"/>
  <c r="H329" i="331"/>
  <c r="C345" i="331"/>
  <c r="E345" i="331"/>
  <c r="G345" i="331"/>
  <c r="I345" i="331"/>
  <c r="D346" i="331"/>
  <c r="F346" i="331"/>
  <c r="H346" i="331"/>
  <c r="C347" i="331"/>
  <c r="E347" i="331"/>
  <c r="G347" i="331"/>
  <c r="I347" i="331"/>
  <c r="D348" i="331"/>
  <c r="F348" i="331"/>
  <c r="H348" i="331"/>
  <c r="C349" i="331"/>
  <c r="E349" i="331"/>
  <c r="G349" i="331"/>
  <c r="I349" i="331"/>
  <c r="D350" i="331"/>
  <c r="F350" i="331"/>
  <c r="H350" i="331"/>
  <c r="C351" i="331"/>
  <c r="E351" i="331"/>
  <c r="G351" i="331"/>
  <c r="I351" i="331"/>
  <c r="D352" i="331"/>
  <c r="F352" i="331"/>
  <c r="H352" i="331"/>
  <c r="C353" i="331"/>
  <c r="E353" i="331"/>
  <c r="G353" i="331"/>
  <c r="I353" i="331"/>
  <c r="D354" i="331"/>
  <c r="F354" i="331"/>
  <c r="H354" i="331"/>
  <c r="C355" i="331"/>
  <c r="E355" i="331"/>
  <c r="G355" i="331"/>
  <c r="I355" i="331"/>
  <c r="D356" i="331"/>
  <c r="F356" i="331"/>
  <c r="H356" i="331"/>
  <c r="C372" i="331"/>
  <c r="E372" i="331"/>
  <c r="G372" i="331"/>
  <c r="I372" i="331"/>
  <c r="D373" i="331"/>
  <c r="F373" i="331"/>
  <c r="H373" i="331"/>
  <c r="D375" i="331"/>
  <c r="F375" i="331"/>
  <c r="H375" i="331"/>
  <c r="C376" i="331"/>
  <c r="E376" i="331"/>
  <c r="G376" i="331"/>
  <c r="I376" i="331"/>
  <c r="D377" i="331"/>
  <c r="F377" i="331"/>
  <c r="H377" i="331"/>
  <c r="C378" i="331"/>
  <c r="E378" i="331"/>
  <c r="G378" i="331"/>
  <c r="I378" i="331"/>
  <c r="D379" i="331"/>
  <c r="F379" i="331"/>
  <c r="H379" i="331"/>
  <c r="C380" i="331"/>
  <c r="E380" i="331"/>
  <c r="G380" i="331"/>
  <c r="I380" i="331"/>
  <c r="D381" i="331"/>
  <c r="F381" i="331"/>
  <c r="H381" i="331"/>
  <c r="C382" i="331"/>
  <c r="E382" i="331"/>
  <c r="G382" i="331"/>
  <c r="I382" i="331"/>
  <c r="D383" i="331"/>
  <c r="F383" i="331"/>
  <c r="H383" i="331"/>
  <c r="C399" i="331"/>
  <c r="E399" i="331"/>
  <c r="G399" i="331"/>
  <c r="I399" i="331"/>
  <c r="D400" i="331"/>
  <c r="F400" i="331"/>
  <c r="H400" i="331"/>
  <c r="C401" i="331"/>
  <c r="E401" i="331"/>
  <c r="G401" i="331"/>
  <c r="I401" i="331"/>
  <c r="D402" i="331"/>
  <c r="F402" i="331"/>
  <c r="H402" i="331"/>
  <c r="C403" i="331"/>
  <c r="E403" i="331"/>
  <c r="G403" i="331"/>
  <c r="I403" i="331"/>
  <c r="D404" i="331"/>
  <c r="F404" i="331"/>
  <c r="H404" i="331"/>
  <c r="C405" i="331"/>
  <c r="E405" i="331"/>
  <c r="G405" i="331"/>
  <c r="I405" i="331"/>
  <c r="D406" i="331"/>
  <c r="F406" i="331"/>
  <c r="H406" i="331"/>
  <c r="C407" i="331"/>
  <c r="E407" i="331"/>
  <c r="G407" i="331"/>
  <c r="I407" i="331"/>
  <c r="D408" i="331"/>
  <c r="F408" i="331"/>
  <c r="H408" i="331"/>
  <c r="C409" i="331"/>
  <c r="E409" i="331"/>
  <c r="G409" i="331"/>
  <c r="I409" i="331"/>
  <c r="D410" i="331"/>
  <c r="F410" i="331"/>
  <c r="H410" i="331"/>
  <c r="C426" i="331"/>
  <c r="E426" i="331"/>
  <c r="G426" i="331"/>
  <c r="I426" i="331"/>
  <c r="D427" i="331"/>
  <c r="F427" i="331"/>
  <c r="H427" i="331"/>
  <c r="C428" i="331"/>
  <c r="E428" i="331"/>
  <c r="G428" i="331"/>
  <c r="I428" i="331"/>
  <c r="D429" i="331"/>
  <c r="F429" i="331"/>
  <c r="H429" i="331"/>
  <c r="C430" i="331"/>
  <c r="E430" i="331"/>
  <c r="G430" i="331"/>
  <c r="I430" i="331"/>
  <c r="D431" i="331"/>
  <c r="F431" i="331"/>
  <c r="H431" i="331"/>
  <c r="C432" i="331"/>
  <c r="E432" i="331"/>
  <c r="G432" i="331"/>
  <c r="I432" i="331"/>
  <c r="D433" i="331"/>
  <c r="F433" i="331"/>
  <c r="H433" i="331"/>
  <c r="C434" i="331"/>
  <c r="E434" i="331"/>
  <c r="G434" i="331"/>
  <c r="I434" i="331"/>
  <c r="D435" i="331"/>
  <c r="F435" i="331"/>
  <c r="H435" i="331"/>
  <c r="C436" i="331"/>
  <c r="E436" i="331"/>
  <c r="G436" i="331"/>
  <c r="I436" i="331"/>
  <c r="D437" i="331"/>
  <c r="F437" i="331"/>
  <c r="H437" i="331"/>
  <c r="C453" i="331"/>
  <c r="E453" i="331"/>
  <c r="G453" i="331"/>
  <c r="I453" i="331"/>
  <c r="D454" i="331"/>
  <c r="F454" i="331"/>
  <c r="H454" i="331"/>
  <c r="C455" i="331"/>
  <c r="E455" i="331"/>
  <c r="G455" i="331"/>
  <c r="I455" i="331"/>
  <c r="D456" i="331"/>
  <c r="F456" i="331"/>
  <c r="H456" i="331"/>
  <c r="C457" i="331"/>
  <c r="E457" i="331"/>
  <c r="G457" i="331"/>
  <c r="I457" i="331"/>
  <c r="D458" i="331"/>
  <c r="F458" i="331"/>
  <c r="H458" i="331"/>
  <c r="C459" i="331"/>
  <c r="E459" i="331"/>
  <c r="G459" i="331"/>
  <c r="I459" i="331"/>
  <c r="D460" i="331"/>
  <c r="F460" i="331"/>
  <c r="H460" i="331"/>
  <c r="C461" i="331"/>
  <c r="E461" i="331"/>
  <c r="G461" i="331"/>
  <c r="I461" i="331"/>
  <c r="D462" i="331"/>
  <c r="F462" i="331"/>
  <c r="H462" i="331"/>
  <c r="C463" i="331"/>
  <c r="E463" i="331"/>
  <c r="G463" i="331"/>
  <c r="I463" i="331"/>
  <c r="D464" i="331"/>
  <c r="F464" i="331"/>
  <c r="H464" i="331"/>
  <c r="D349" i="331"/>
  <c r="F349" i="331"/>
  <c r="H349" i="331"/>
  <c r="C350" i="331"/>
  <c r="E350" i="331"/>
  <c r="G350" i="331"/>
  <c r="I350" i="331"/>
  <c r="D351" i="331"/>
  <c r="F351" i="331"/>
  <c r="H351" i="331"/>
  <c r="C352" i="331"/>
  <c r="E352" i="331"/>
  <c r="G352" i="331"/>
  <c r="I352" i="331"/>
  <c r="D353" i="331"/>
  <c r="F353" i="331"/>
  <c r="H353" i="331"/>
  <c r="C354" i="331"/>
  <c r="E354" i="331"/>
  <c r="G354" i="331"/>
  <c r="I354" i="331"/>
  <c r="D355" i="331"/>
  <c r="F355" i="331"/>
  <c r="H355" i="331"/>
  <c r="C356" i="331"/>
  <c r="E356" i="331"/>
  <c r="G356" i="331"/>
  <c r="I356" i="331"/>
  <c r="D372" i="331"/>
  <c r="F372" i="331"/>
  <c r="H372" i="331"/>
  <c r="C373" i="331"/>
  <c r="E373" i="331"/>
  <c r="G373" i="331"/>
  <c r="I373" i="331"/>
  <c r="C375" i="331"/>
  <c r="E375" i="331"/>
  <c r="G375" i="331"/>
  <c r="I375" i="331"/>
  <c r="D376" i="331"/>
  <c r="F376" i="331"/>
  <c r="H376" i="331"/>
  <c r="C377" i="331"/>
  <c r="E377" i="331"/>
  <c r="G377" i="331"/>
  <c r="I377" i="331"/>
  <c r="D378" i="331"/>
  <c r="F378" i="331"/>
  <c r="H378" i="331"/>
  <c r="C379" i="331"/>
  <c r="E379" i="331"/>
  <c r="G379" i="331"/>
  <c r="I379" i="331"/>
  <c r="D380" i="331"/>
  <c r="F380" i="331"/>
  <c r="H380" i="331"/>
  <c r="C381" i="331"/>
  <c r="E381" i="331"/>
  <c r="G381" i="331"/>
  <c r="I381" i="331"/>
  <c r="D382" i="331"/>
  <c r="F382" i="331"/>
  <c r="H382" i="331"/>
  <c r="C383" i="331"/>
  <c r="E383" i="331"/>
  <c r="G383" i="331"/>
  <c r="I383" i="331"/>
  <c r="D399" i="331"/>
  <c r="F399" i="331"/>
  <c r="H399" i="331"/>
  <c r="C400" i="331"/>
  <c r="E400" i="331"/>
  <c r="G400" i="331"/>
  <c r="I400" i="331"/>
  <c r="D401" i="331"/>
  <c r="F401" i="331"/>
  <c r="H401" i="331"/>
  <c r="C402" i="331"/>
  <c r="E402" i="331"/>
  <c r="G402" i="331"/>
  <c r="I402" i="331"/>
  <c r="D403" i="331"/>
  <c r="F403" i="331"/>
  <c r="H403" i="331"/>
  <c r="C404" i="331"/>
  <c r="E404" i="331"/>
  <c r="G404" i="331"/>
  <c r="I404" i="331"/>
  <c r="D405" i="331"/>
  <c r="F405" i="331"/>
  <c r="H405" i="331"/>
  <c r="C406" i="331"/>
  <c r="E406" i="331"/>
  <c r="G406" i="331"/>
  <c r="I406" i="331"/>
  <c r="D407" i="331"/>
  <c r="F407" i="331"/>
  <c r="H407" i="331"/>
  <c r="C408" i="331"/>
  <c r="E408" i="331"/>
  <c r="G408" i="331"/>
  <c r="I408" i="331"/>
  <c r="D409" i="331"/>
  <c r="F409" i="331"/>
  <c r="H409" i="331"/>
  <c r="C410" i="331"/>
  <c r="E410" i="331"/>
  <c r="G410" i="331"/>
  <c r="I410" i="331"/>
  <c r="D426" i="331"/>
  <c r="F426" i="331"/>
  <c r="H426" i="331"/>
  <c r="C427" i="331"/>
  <c r="E427" i="331"/>
  <c r="G427" i="331"/>
  <c r="I427" i="331"/>
  <c r="D428" i="331"/>
  <c r="F428" i="331"/>
  <c r="H428" i="331"/>
  <c r="C429" i="331"/>
  <c r="E429" i="331"/>
  <c r="G429" i="331"/>
  <c r="I429" i="331"/>
  <c r="D430" i="331"/>
  <c r="F430" i="331"/>
  <c r="H430" i="331"/>
  <c r="C431" i="331"/>
  <c r="E431" i="331"/>
  <c r="G431" i="331"/>
  <c r="I431" i="331"/>
  <c r="D432" i="331"/>
  <c r="F432" i="331"/>
  <c r="H432" i="331"/>
  <c r="C433" i="331"/>
  <c r="E433" i="331"/>
  <c r="G433" i="331"/>
  <c r="I433" i="331"/>
  <c r="D434" i="331"/>
  <c r="F434" i="331"/>
  <c r="H434" i="331"/>
  <c r="C435" i="331"/>
  <c r="E435" i="331"/>
  <c r="G435" i="331"/>
  <c r="I435" i="331"/>
  <c r="D436" i="331"/>
  <c r="F436" i="331"/>
  <c r="H436" i="331"/>
  <c r="C437" i="331"/>
  <c r="E437" i="331"/>
  <c r="G437" i="331"/>
  <c r="I437" i="331"/>
  <c r="D453" i="331"/>
  <c r="F453" i="331"/>
  <c r="H453" i="331"/>
  <c r="C454" i="331"/>
  <c r="E454" i="331"/>
  <c r="G454" i="331"/>
  <c r="I454" i="331"/>
  <c r="D455" i="331"/>
  <c r="F455" i="331"/>
  <c r="H455" i="331"/>
  <c r="C456" i="331"/>
  <c r="E456" i="331"/>
  <c r="G456" i="331"/>
  <c r="I456" i="331"/>
  <c r="D457" i="331"/>
  <c r="F457" i="331"/>
  <c r="H457" i="331"/>
  <c r="C458" i="331"/>
  <c r="E458" i="331"/>
  <c r="G458" i="331"/>
  <c r="I458" i="331"/>
  <c r="D459" i="331"/>
  <c r="F459" i="331"/>
  <c r="H459" i="331"/>
  <c r="C460" i="331"/>
  <c r="E460" i="331"/>
  <c r="G460" i="331"/>
  <c r="I460" i="331"/>
  <c r="D461" i="331"/>
  <c r="F461" i="331"/>
  <c r="H461" i="331"/>
  <c r="C462" i="331"/>
  <c r="E462" i="331"/>
  <c r="G462" i="331"/>
  <c r="I462" i="331"/>
  <c r="D463" i="331"/>
  <c r="F463" i="331"/>
  <c r="H463" i="331"/>
  <c r="C464" i="331"/>
  <c r="E464" i="331"/>
  <c r="G464" i="331"/>
  <c r="I464" i="331"/>
  <c r="C275" i="334" l="1"/>
  <c r="E463" i="330"/>
  <c r="C295" i="335"/>
  <c r="C293" i="335"/>
  <c r="C291" i="335"/>
  <c r="C355" i="334"/>
  <c r="C353" i="334"/>
  <c r="C351" i="334"/>
  <c r="C349" i="334"/>
  <c r="C347" i="334"/>
  <c r="C345" i="334"/>
  <c r="C327" i="334"/>
  <c r="C325" i="334"/>
  <c r="C323" i="334"/>
  <c r="C321" i="334"/>
  <c r="C319" i="334"/>
  <c r="C430" i="334"/>
  <c r="C426" i="334"/>
  <c r="C382" i="334"/>
  <c r="C263" i="332"/>
  <c r="C261" i="332"/>
  <c r="C259" i="332"/>
  <c r="C380" i="334"/>
  <c r="C378" i="334"/>
  <c r="C376" i="334"/>
  <c r="C374" i="334"/>
  <c r="C372" i="334"/>
  <c r="E383" i="332"/>
  <c r="E382" i="332"/>
  <c r="E381" i="332"/>
  <c r="E380" i="332"/>
  <c r="E379" i="332"/>
  <c r="E378" i="332"/>
  <c r="E377" i="332"/>
  <c r="E376" i="332"/>
  <c r="E375" i="332"/>
  <c r="E374" i="332"/>
  <c r="E373" i="332"/>
  <c r="E372" i="332"/>
  <c r="C275" i="332"/>
  <c r="C273" i="332"/>
  <c r="C271" i="332"/>
  <c r="C427" i="334"/>
  <c r="C381" i="334"/>
  <c r="C440" i="332"/>
  <c r="C253" i="332"/>
  <c r="C252" i="332"/>
  <c r="C251" i="332"/>
  <c r="C250" i="332"/>
  <c r="C461" i="332" s="1"/>
  <c r="K30" i="328" s="1"/>
  <c r="C249" i="332"/>
  <c r="C248" i="332"/>
  <c r="C459" i="332" s="1"/>
  <c r="C247" i="332"/>
  <c r="C246" i="332"/>
  <c r="C457" i="332" s="1"/>
  <c r="C245" i="332"/>
  <c r="C244" i="332"/>
  <c r="C455" i="332" s="1"/>
  <c r="C243" i="332"/>
  <c r="C242" i="332"/>
  <c r="C453" i="332" s="1"/>
  <c r="C413" i="332"/>
  <c r="C226" i="332"/>
  <c r="C437" i="332" s="1"/>
  <c r="C225" i="332"/>
  <c r="C436" i="332" s="1"/>
  <c r="C224" i="332"/>
  <c r="C435" i="332" s="1"/>
  <c r="C223" i="332"/>
  <c r="C434" i="332" s="1"/>
  <c r="C222" i="332"/>
  <c r="C433" i="332" s="1"/>
  <c r="C221" i="332"/>
  <c r="C432" i="332" s="1"/>
  <c r="C220" i="332"/>
  <c r="C431" i="332" s="1"/>
  <c r="C219" i="332"/>
  <c r="C430" i="332" s="1"/>
  <c r="C218" i="332"/>
  <c r="C429" i="332" s="1"/>
  <c r="C217" i="332"/>
  <c r="C428" i="332" s="1"/>
  <c r="C216" i="332"/>
  <c r="C427" i="332" s="1"/>
  <c r="C215" i="332"/>
  <c r="C426" i="332" s="1"/>
  <c r="C332" i="332"/>
  <c r="C145" i="332"/>
  <c r="C144" i="332"/>
  <c r="C143" i="332"/>
  <c r="C142" i="332"/>
  <c r="C141" i="332"/>
  <c r="C140" i="332"/>
  <c r="C139" i="332"/>
  <c r="C138" i="332"/>
  <c r="C137" i="332"/>
  <c r="C136" i="332"/>
  <c r="C135" i="332"/>
  <c r="C134" i="332"/>
  <c r="C305" i="332"/>
  <c r="C118" i="332"/>
  <c r="C117" i="332"/>
  <c r="C116" i="332"/>
  <c r="C115" i="332"/>
  <c r="C114" i="332"/>
  <c r="C113" i="332"/>
  <c r="C112" i="332"/>
  <c r="C111" i="332"/>
  <c r="C110" i="332"/>
  <c r="C109" i="332"/>
  <c r="C108" i="332"/>
  <c r="C107" i="332"/>
  <c r="C91" i="332"/>
  <c r="C90" i="332"/>
  <c r="C89" i="332"/>
  <c r="C88" i="332"/>
  <c r="C87" i="332"/>
  <c r="C86" i="332"/>
  <c r="C85" i="332"/>
  <c r="C84" i="332"/>
  <c r="C83" i="332"/>
  <c r="C82" i="332"/>
  <c r="C81" i="332"/>
  <c r="C80" i="332"/>
  <c r="C64" i="332"/>
  <c r="C63" i="332"/>
  <c r="C62" i="332"/>
  <c r="C61" i="332"/>
  <c r="C60" i="332"/>
  <c r="C59" i="332"/>
  <c r="C58" i="332"/>
  <c r="C57" i="332"/>
  <c r="C56" i="332"/>
  <c r="C55" i="332"/>
  <c r="C54" i="332"/>
  <c r="C53" i="332"/>
  <c r="C379" i="334"/>
  <c r="C377" i="334"/>
  <c r="C375" i="334"/>
  <c r="C373" i="334"/>
  <c r="C440" i="330"/>
  <c r="C253" i="330"/>
  <c r="C252" i="330"/>
  <c r="C251" i="330"/>
  <c r="C250" i="330"/>
  <c r="C249" i="330"/>
  <c r="C248" i="330"/>
  <c r="C247" i="330"/>
  <c r="C246" i="330"/>
  <c r="C245" i="330"/>
  <c r="C244" i="330"/>
  <c r="C243" i="330"/>
  <c r="C242" i="330"/>
  <c r="C37" i="330"/>
  <c r="C413" i="330"/>
  <c r="C36" i="330"/>
  <c r="C274" i="330" s="1"/>
  <c r="C226" i="330"/>
  <c r="C437" i="330" s="1"/>
  <c r="C225" i="330"/>
  <c r="C436" i="330" s="1"/>
  <c r="C224" i="330"/>
  <c r="C435" i="330" s="1"/>
  <c r="C223" i="330"/>
  <c r="C434" i="330" s="1"/>
  <c r="C222" i="330"/>
  <c r="C433" i="330" s="1"/>
  <c r="C221" i="330"/>
  <c r="C432" i="330" s="1"/>
  <c r="C220" i="330"/>
  <c r="C431" i="330" s="1"/>
  <c r="C219" i="330"/>
  <c r="C430" i="330" s="1"/>
  <c r="C218" i="330"/>
  <c r="C429" i="330" s="1"/>
  <c r="C217" i="330"/>
  <c r="C428" i="330" s="1"/>
  <c r="C216" i="330"/>
  <c r="C427" i="330" s="1"/>
  <c r="C215" i="330"/>
  <c r="C426" i="330" s="1"/>
  <c r="C381" i="330"/>
  <c r="C379" i="330"/>
  <c r="C377" i="330"/>
  <c r="C375" i="330"/>
  <c r="C373" i="330"/>
  <c r="C449" i="330"/>
  <c r="C445" i="330"/>
  <c r="C441" i="330"/>
  <c r="C450" i="330"/>
  <c r="C446" i="330"/>
  <c r="C442" i="330"/>
  <c r="C292" i="330"/>
  <c r="C382" i="330"/>
  <c r="C380" i="330"/>
  <c r="C378" i="330"/>
  <c r="C376" i="330"/>
  <c r="C372" i="330"/>
  <c r="C293" i="330"/>
  <c r="C451" i="330"/>
  <c r="C447" i="330"/>
  <c r="C443" i="330"/>
  <c r="C383" i="330"/>
  <c r="C448" i="330"/>
  <c r="C444" i="330"/>
  <c r="E464" i="330"/>
  <c r="C463" i="332" l="1"/>
  <c r="C319" i="332"/>
  <c r="C321" i="332"/>
  <c r="C323" i="332"/>
  <c r="C325" i="332"/>
  <c r="C327" i="332"/>
  <c r="C329" i="332"/>
  <c r="C345" i="332"/>
  <c r="C372" i="332"/>
  <c r="C347" i="332"/>
  <c r="C374" i="332"/>
  <c r="C349" i="332"/>
  <c r="C376" i="332"/>
  <c r="C351" i="332"/>
  <c r="C378" i="332"/>
  <c r="C353" i="332"/>
  <c r="C380" i="332"/>
  <c r="C355" i="332"/>
  <c r="C382" i="332"/>
  <c r="C318" i="332"/>
  <c r="C320" i="332"/>
  <c r="C322" i="332"/>
  <c r="C324" i="332"/>
  <c r="C326" i="332"/>
  <c r="C328" i="332"/>
  <c r="C346" i="332"/>
  <c r="C373" i="332"/>
  <c r="C348" i="332"/>
  <c r="C375" i="332"/>
  <c r="C350" i="332"/>
  <c r="C377" i="332"/>
  <c r="C352" i="332"/>
  <c r="C379" i="332"/>
  <c r="C354" i="332"/>
  <c r="C381" i="332"/>
  <c r="C356" i="332"/>
  <c r="C383" i="332"/>
  <c r="C454" i="332"/>
  <c r="C456" i="332"/>
  <c r="C458" i="332"/>
  <c r="C460" i="332"/>
  <c r="C462" i="332"/>
  <c r="M30" i="328" s="1"/>
  <c r="C464" i="332"/>
  <c r="C275" i="330"/>
  <c r="C454" i="330"/>
  <c r="C456" i="330"/>
  <c r="C458" i="330"/>
  <c r="C460" i="330"/>
  <c r="C462" i="330"/>
  <c r="M15" i="328" s="1"/>
  <c r="C464" i="330"/>
  <c r="C453" i="330"/>
  <c r="C455" i="330"/>
  <c r="C457" i="330"/>
  <c r="C459" i="330"/>
  <c r="C461" i="330"/>
  <c r="K15" i="328" s="1"/>
  <c r="C463" i="330"/>
  <c r="E236" i="269" l="1"/>
  <c r="E502" i="269" s="1"/>
  <c r="E235" i="269"/>
  <c r="E501" i="269" s="1"/>
  <c r="E236" i="214"/>
  <c r="E236" i="213"/>
  <c r="R249" i="288"/>
  <c r="S249" i="288"/>
  <c r="T249" i="288"/>
  <c r="U249" i="288"/>
  <c r="V249" i="288"/>
  <c r="N249" i="288"/>
  <c r="O249" i="288"/>
  <c r="P249" i="288"/>
  <c r="N249" i="89"/>
  <c r="O249" i="89"/>
  <c r="P249" i="89"/>
  <c r="N249" i="188"/>
  <c r="O249" i="188"/>
  <c r="N249" i="187"/>
  <c r="N249" i="47"/>
  <c r="O249" i="47"/>
  <c r="N249" i="46"/>
  <c r="R249" i="89"/>
  <c r="S249" i="89"/>
  <c r="T249" i="89"/>
  <c r="D249" i="213"/>
  <c r="D249" i="214"/>
  <c r="D249" i="46"/>
  <c r="D249" i="47"/>
  <c r="D249" i="187"/>
  <c r="D249" i="188"/>
  <c r="D249" i="89"/>
  <c r="D249" i="288"/>
  <c r="N248" i="288" l="1"/>
  <c r="O248" i="288"/>
  <c r="P248" i="288"/>
  <c r="E235" i="214"/>
  <c r="E235" i="213"/>
  <c r="D248" i="213"/>
  <c r="D248" i="214"/>
  <c r="D248" i="46"/>
  <c r="D248" i="47"/>
  <c r="D248" i="187"/>
  <c r="D248" i="188"/>
  <c r="D248" i="89"/>
  <c r="D248" i="288"/>
  <c r="D567" i="129" l="1"/>
  <c r="E567" i="129"/>
  <c r="F567" i="129"/>
  <c r="G567" i="129"/>
  <c r="H567" i="129"/>
  <c r="I567" i="129"/>
  <c r="J567" i="129"/>
  <c r="K567" i="129"/>
  <c r="H443" i="218"/>
  <c r="H443" i="217"/>
  <c r="I53" i="328" l="1"/>
  <c r="I52" i="328"/>
  <c r="E234" i="269" l="1"/>
  <c r="E500" i="269" s="1"/>
  <c r="G446" i="223" l="1"/>
  <c r="G248" i="223"/>
  <c r="I360" i="186" l="1"/>
  <c r="C360" i="186" l="1"/>
  <c r="C620" i="186" s="1"/>
  <c r="I620" i="186"/>
  <c r="N247" i="288"/>
  <c r="O247" i="288"/>
  <c r="P247" i="288"/>
  <c r="D247" i="288"/>
  <c r="C233" i="89" l="1"/>
  <c r="C232" i="89"/>
  <c r="G445" i="223" l="1"/>
  <c r="C359" i="186" l="1"/>
  <c r="C619" i="186" s="1"/>
  <c r="I359" i="186"/>
  <c r="I619" i="186" s="1"/>
  <c r="C233" i="85" l="1"/>
  <c r="C500" i="85" s="1"/>
  <c r="E233" i="269"/>
  <c r="E499" i="269" s="1"/>
  <c r="R246" i="288"/>
  <c r="S246" i="288"/>
  <c r="T246" i="288"/>
  <c r="U246" i="288"/>
  <c r="V246" i="288"/>
  <c r="N246" i="288"/>
  <c r="O246" i="288"/>
  <c r="P246" i="288"/>
  <c r="D246" i="288"/>
  <c r="E246" i="288"/>
  <c r="F246" i="288"/>
  <c r="G246" i="288"/>
  <c r="H246" i="288"/>
  <c r="I246" i="288"/>
  <c r="J246" i="288"/>
  <c r="K246" i="288"/>
  <c r="E233" i="214"/>
  <c r="E233" i="213"/>
  <c r="E234" i="212" l="1"/>
  <c r="E486" i="212" s="1"/>
  <c r="E234" i="211"/>
  <c r="E486" i="211" s="1"/>
  <c r="N245" i="288" l="1"/>
  <c r="O245" i="288"/>
  <c r="P245" i="288"/>
  <c r="D245" i="288"/>
  <c r="E245" i="288"/>
  <c r="F245" i="288"/>
  <c r="G245" i="288"/>
  <c r="H245" i="288"/>
  <c r="I245" i="288"/>
  <c r="J245" i="288"/>
  <c r="K245" i="288"/>
  <c r="G440" i="223" l="1"/>
  <c r="G441" i="223"/>
  <c r="G442" i="223"/>
  <c r="G443" i="223"/>
  <c r="G444" i="223"/>
  <c r="G246" i="223"/>
  <c r="I354" i="171" l="1"/>
  <c r="I358" i="186"/>
  <c r="I618" i="186" s="1"/>
  <c r="C358" i="186" l="1"/>
  <c r="C618" i="186" s="1"/>
  <c r="E232" i="269"/>
  <c r="C232" i="269" l="1"/>
  <c r="C498" i="269" s="1"/>
  <c r="E498" i="269"/>
  <c r="C232" i="213"/>
  <c r="K245" i="51" l="1"/>
  <c r="L245" i="51"/>
  <c r="M245" i="51"/>
  <c r="N245" i="51"/>
  <c r="O245" i="51"/>
  <c r="I357" i="186" l="1"/>
  <c r="I617" i="186" s="1"/>
  <c r="F116" i="300" l="1"/>
  <c r="D116" i="300"/>
  <c r="E116" i="300"/>
  <c r="C116" i="300"/>
  <c r="C123" i="66"/>
  <c r="C357" i="129" l="1"/>
  <c r="C617" i="129" s="1"/>
  <c r="C357" i="186"/>
  <c r="C617" i="186" s="1"/>
  <c r="D595" i="129"/>
  <c r="E595" i="129"/>
  <c r="F595" i="129"/>
  <c r="G595" i="129"/>
  <c r="H595" i="129"/>
  <c r="I595" i="129"/>
  <c r="J595" i="129"/>
  <c r="K595" i="129"/>
  <c r="C231" i="85" l="1"/>
  <c r="C498" i="85" s="1"/>
  <c r="E231" i="269"/>
  <c r="E497" i="269" s="1"/>
  <c r="D244" i="288" l="1"/>
  <c r="N244" i="288"/>
  <c r="O244" i="288"/>
  <c r="P244" i="288"/>
  <c r="Q244" i="288"/>
  <c r="C231" i="89"/>
  <c r="L242" i="188"/>
  <c r="C231" i="46"/>
  <c r="E231" i="214"/>
  <c r="C231" i="214" s="1"/>
  <c r="E231" i="213"/>
  <c r="C231" i="213" s="1"/>
  <c r="E372" i="170" l="1"/>
  <c r="F372" i="170"/>
  <c r="G372" i="170"/>
  <c r="H372" i="170"/>
  <c r="I372" i="170"/>
  <c r="E372" i="171"/>
  <c r="F372" i="171"/>
  <c r="G372" i="171"/>
  <c r="H372" i="171"/>
  <c r="I372" i="171"/>
  <c r="E77" i="66" l="1"/>
  <c r="D77" i="66"/>
  <c r="M136" i="143" l="1"/>
  <c r="K136" i="143"/>
  <c r="I136" i="143"/>
  <c r="G136" i="143"/>
  <c r="E136" i="143"/>
  <c r="C136" i="143"/>
  <c r="M135" i="143"/>
  <c r="K135" i="143"/>
  <c r="I135" i="143"/>
  <c r="G135" i="143"/>
  <c r="E135" i="143"/>
  <c r="C135" i="143"/>
  <c r="M134" i="143"/>
  <c r="K134" i="143"/>
  <c r="I134" i="143"/>
  <c r="G134" i="143"/>
  <c r="E134" i="143"/>
  <c r="C134" i="143"/>
  <c r="M133" i="143"/>
  <c r="K133" i="143"/>
  <c r="I133" i="143"/>
  <c r="G133" i="143"/>
  <c r="E133" i="143"/>
  <c r="C133" i="143"/>
  <c r="C129" i="143"/>
  <c r="E129" i="143"/>
  <c r="G129" i="143"/>
  <c r="I129" i="143"/>
  <c r="K129" i="143"/>
  <c r="M129" i="143"/>
  <c r="C130" i="143"/>
  <c r="E130" i="143"/>
  <c r="G130" i="143"/>
  <c r="I130" i="143"/>
  <c r="K130" i="143"/>
  <c r="M130" i="143"/>
  <c r="M136" i="155"/>
  <c r="K136" i="155"/>
  <c r="I136" i="155"/>
  <c r="G136" i="155"/>
  <c r="E136" i="155"/>
  <c r="C136" i="155"/>
  <c r="M135" i="155"/>
  <c r="K135" i="155"/>
  <c r="I135" i="155"/>
  <c r="G135" i="155"/>
  <c r="E135" i="155"/>
  <c r="C135" i="155"/>
  <c r="M134" i="155"/>
  <c r="K134" i="155"/>
  <c r="I134" i="155"/>
  <c r="G134" i="155"/>
  <c r="E134" i="155"/>
  <c r="C134" i="155"/>
  <c r="M133" i="155"/>
  <c r="K133" i="155"/>
  <c r="I133" i="155"/>
  <c r="G133" i="155"/>
  <c r="E133" i="155"/>
  <c r="C133" i="155"/>
  <c r="M130" i="155"/>
  <c r="K130" i="155"/>
  <c r="I130" i="155"/>
  <c r="G130" i="155"/>
  <c r="E130" i="155"/>
  <c r="C130" i="155"/>
  <c r="E129" i="155"/>
  <c r="G129" i="155"/>
  <c r="I129" i="155"/>
  <c r="K129" i="155"/>
  <c r="M129" i="155"/>
  <c r="C356" i="129" l="1"/>
  <c r="C616" i="129" s="1"/>
  <c r="I356" i="186"/>
  <c r="I616" i="186" s="1"/>
  <c r="C356" i="186" l="1"/>
  <c r="C616" i="186" s="1"/>
  <c r="E231" i="212"/>
  <c r="E231" i="211"/>
  <c r="C231" i="211" l="1"/>
  <c r="C483" i="211" s="1"/>
  <c r="E483" i="211"/>
  <c r="C231" i="212"/>
  <c r="C483" i="212" s="1"/>
  <c r="E483" i="212"/>
  <c r="E230" i="212"/>
  <c r="E230" i="211"/>
  <c r="C230" i="211" l="1"/>
  <c r="C482" i="211" s="1"/>
  <c r="E482" i="211"/>
  <c r="C230" i="212"/>
  <c r="C482" i="212" s="1"/>
  <c r="E482" i="212"/>
  <c r="E230" i="269"/>
  <c r="C230" i="269" l="1"/>
  <c r="C496" i="269" s="1"/>
  <c r="E496" i="269"/>
  <c r="G167" i="170"/>
  <c r="H167" i="170"/>
  <c r="I167" i="170"/>
  <c r="G168" i="170"/>
  <c r="H168" i="170"/>
  <c r="I168" i="170"/>
  <c r="G169" i="170"/>
  <c r="H169" i="170"/>
  <c r="I169" i="170"/>
  <c r="G170" i="170"/>
  <c r="H170" i="170"/>
  <c r="I170" i="170"/>
  <c r="G171" i="170"/>
  <c r="H171" i="170"/>
  <c r="I171" i="170"/>
  <c r="G172" i="170"/>
  <c r="H172" i="170"/>
  <c r="I172" i="170"/>
  <c r="G173" i="170"/>
  <c r="H173" i="170"/>
  <c r="I173" i="170"/>
  <c r="G174" i="170"/>
  <c r="H174" i="170"/>
  <c r="I174" i="170"/>
  <c r="G175" i="170"/>
  <c r="H175" i="170"/>
  <c r="I175" i="170"/>
  <c r="G176" i="170"/>
  <c r="H176" i="170"/>
  <c r="I176" i="170"/>
  <c r="G177" i="170"/>
  <c r="H177" i="170"/>
  <c r="I177" i="170"/>
  <c r="G178" i="170"/>
  <c r="H178" i="170"/>
  <c r="I178" i="170"/>
  <c r="G195" i="170"/>
  <c r="H195" i="170"/>
  <c r="I195" i="170"/>
  <c r="G196" i="170"/>
  <c r="H196" i="170"/>
  <c r="I196" i="170"/>
  <c r="G197" i="170"/>
  <c r="H197" i="170"/>
  <c r="I197" i="170"/>
  <c r="G198" i="170"/>
  <c r="H198" i="170"/>
  <c r="I198" i="170"/>
  <c r="G199" i="170"/>
  <c r="H199" i="170"/>
  <c r="I199" i="170"/>
  <c r="G200" i="170"/>
  <c r="H200" i="170"/>
  <c r="I200" i="170"/>
  <c r="G201" i="170"/>
  <c r="H201" i="170"/>
  <c r="I201" i="170"/>
  <c r="G202" i="170"/>
  <c r="H202" i="170"/>
  <c r="I202" i="170"/>
  <c r="G203" i="170"/>
  <c r="H203" i="170"/>
  <c r="I203" i="170"/>
  <c r="G204" i="170"/>
  <c r="H204" i="170"/>
  <c r="I204" i="170"/>
  <c r="G205" i="170"/>
  <c r="H205" i="170"/>
  <c r="I205" i="170"/>
  <c r="D371" i="171" l="1"/>
  <c r="E371" i="171"/>
  <c r="F371" i="171"/>
  <c r="G371" i="171"/>
  <c r="H371" i="171"/>
  <c r="I371" i="171"/>
  <c r="N243" i="288" l="1"/>
  <c r="O243" i="288"/>
  <c r="P243" i="288"/>
  <c r="Q243" i="288"/>
  <c r="D243" i="288"/>
  <c r="E243" i="288"/>
  <c r="E230" i="214"/>
  <c r="C230" i="214" s="1"/>
  <c r="E230" i="213"/>
  <c r="C355" i="129" l="1"/>
  <c r="C615" i="129" s="1"/>
  <c r="I355" i="186"/>
  <c r="I615" i="186" s="1"/>
  <c r="E229" i="214" l="1"/>
  <c r="C229" i="214" s="1"/>
  <c r="E229" i="213"/>
  <c r="E229" i="269" l="1"/>
  <c r="E495" i="269" s="1"/>
  <c r="M36" i="99" l="1"/>
  <c r="L36" i="99"/>
  <c r="K36" i="99"/>
  <c r="J36" i="99"/>
  <c r="G36" i="99"/>
  <c r="F36" i="99"/>
  <c r="E36" i="99"/>
  <c r="C36" i="99"/>
  <c r="N36" i="44"/>
  <c r="L36" i="44"/>
  <c r="J36" i="44"/>
  <c r="C36" i="44"/>
  <c r="G36" i="44"/>
  <c r="F36" i="44"/>
  <c r="D36" i="44"/>
  <c r="M36" i="43"/>
  <c r="L36" i="43"/>
  <c r="K36" i="43"/>
  <c r="J36" i="43"/>
  <c r="G36" i="43"/>
  <c r="E36" i="43"/>
  <c r="C36" i="43"/>
  <c r="N36" i="42"/>
  <c r="M36" i="42"/>
  <c r="L36" i="42"/>
  <c r="K36" i="42"/>
  <c r="G36" i="42"/>
  <c r="F36" i="42"/>
  <c r="D36" i="42"/>
  <c r="C36" i="42"/>
  <c r="G424" i="223" l="1"/>
  <c r="E229" i="212" l="1"/>
  <c r="E229" i="211"/>
  <c r="C229" i="211" l="1"/>
  <c r="C481" i="211" s="1"/>
  <c r="E481" i="211"/>
  <c r="C229" i="212"/>
  <c r="C481" i="212" s="1"/>
  <c r="E481" i="212"/>
  <c r="C354" i="129"/>
  <c r="C614" i="129" s="1"/>
  <c r="I354" i="186"/>
  <c r="I614" i="186" s="1"/>
  <c r="C213" i="87" l="1"/>
  <c r="E213" i="214" l="1"/>
  <c r="C213" i="214" s="1"/>
  <c r="E213" i="213"/>
  <c r="C213" i="213" s="1"/>
  <c r="J225" i="44" l="1"/>
  <c r="E213" i="212" l="1"/>
  <c r="E212" i="212"/>
  <c r="E213" i="211"/>
  <c r="E212" i="211"/>
  <c r="D586" i="129" l="1"/>
  <c r="E586" i="129"/>
  <c r="F586" i="129"/>
  <c r="G586" i="129"/>
  <c r="H586" i="129"/>
  <c r="I586" i="129"/>
  <c r="J586" i="129"/>
  <c r="K586" i="129"/>
  <c r="N586" i="129"/>
  <c r="O586" i="129"/>
  <c r="P586" i="129"/>
  <c r="Q586" i="129"/>
  <c r="R586" i="129"/>
  <c r="S586" i="129"/>
  <c r="T586" i="129"/>
  <c r="U586" i="129"/>
  <c r="C353" i="129"/>
  <c r="C613" i="129" s="1"/>
  <c r="C352" i="129"/>
  <c r="C612" i="129" s="1"/>
  <c r="I353" i="186"/>
  <c r="I613" i="186" s="1"/>
  <c r="C93" i="143"/>
  <c r="E93" i="143"/>
  <c r="G93" i="143"/>
  <c r="I93" i="143"/>
  <c r="K93" i="143"/>
  <c r="M93" i="143"/>
  <c r="M93" i="155"/>
  <c r="K93" i="155"/>
  <c r="I93" i="155"/>
  <c r="N225" i="288" l="1"/>
  <c r="O225" i="288"/>
  <c r="P225" i="288"/>
  <c r="D225" i="288"/>
  <c r="C211" i="187"/>
  <c r="C212" i="46"/>
  <c r="C211" i="46"/>
  <c r="E212" i="214"/>
  <c r="C212" i="214" s="1"/>
  <c r="E211" i="214"/>
  <c r="C211" i="214" s="1"/>
  <c r="E212" i="213"/>
  <c r="C212" i="213" s="1"/>
  <c r="E211" i="213"/>
  <c r="C211" i="213" s="1"/>
  <c r="G225" i="223" l="1"/>
  <c r="G423" i="223"/>
  <c r="D224" i="288" l="1"/>
  <c r="N224" i="288"/>
  <c r="O224" i="288"/>
  <c r="P224" i="288"/>
  <c r="H585" i="186" l="1"/>
  <c r="I352" i="186"/>
  <c r="H338" i="186"/>
  <c r="C352" i="186" l="1"/>
  <c r="C612" i="186" s="1"/>
  <c r="I612" i="186"/>
  <c r="D117" i="66"/>
  <c r="E117" i="66"/>
  <c r="F117" i="66"/>
  <c r="D118" i="66"/>
  <c r="E118" i="66"/>
  <c r="F118" i="66"/>
  <c r="D119" i="66"/>
  <c r="E119" i="66"/>
  <c r="C118" i="66"/>
  <c r="C119" i="66"/>
  <c r="D111" i="66"/>
  <c r="E111" i="66"/>
  <c r="F111" i="66"/>
  <c r="D112" i="66"/>
  <c r="E112" i="66"/>
  <c r="F112" i="66"/>
  <c r="D113" i="66"/>
  <c r="E113" i="66"/>
  <c r="F113" i="66"/>
  <c r="D114" i="66"/>
  <c r="E114" i="66"/>
  <c r="F114" i="66"/>
  <c r="C112" i="66"/>
  <c r="C113" i="66"/>
  <c r="C114" i="66"/>
  <c r="D105" i="66"/>
  <c r="E105" i="66"/>
  <c r="F105" i="66"/>
  <c r="D106" i="66"/>
  <c r="E106" i="66"/>
  <c r="F106" i="66"/>
  <c r="D107" i="66"/>
  <c r="E107" i="66"/>
  <c r="F107" i="66"/>
  <c r="D108" i="66"/>
  <c r="E108" i="66"/>
  <c r="F108" i="66"/>
  <c r="C106" i="66"/>
  <c r="C107" i="66"/>
  <c r="C108" i="66"/>
  <c r="D71" i="66"/>
  <c r="E71" i="66"/>
  <c r="F71" i="66"/>
  <c r="D72" i="66"/>
  <c r="E72" i="66"/>
  <c r="F72" i="66"/>
  <c r="D73" i="66"/>
  <c r="E73" i="66"/>
  <c r="F73" i="66"/>
  <c r="D74" i="66"/>
  <c r="E74" i="66"/>
  <c r="F74" i="66"/>
  <c r="D75" i="66"/>
  <c r="E75" i="66"/>
  <c r="F75" i="66"/>
  <c r="D76" i="66"/>
  <c r="E76" i="66"/>
  <c r="F76" i="66"/>
  <c r="C72" i="66"/>
  <c r="C73" i="66"/>
  <c r="C74" i="66"/>
  <c r="C75" i="66"/>
  <c r="C76" i="66"/>
  <c r="C64" i="300" l="1"/>
  <c r="D64" i="300"/>
  <c r="E64" i="300"/>
  <c r="F64" i="300"/>
  <c r="G64" i="300"/>
  <c r="C65" i="300"/>
  <c r="D65" i="300"/>
  <c r="E65" i="300"/>
  <c r="F65" i="300"/>
  <c r="G65" i="300"/>
  <c r="C66" i="300"/>
  <c r="D66" i="300"/>
  <c r="E66" i="300"/>
  <c r="F66" i="300"/>
  <c r="G66" i="300"/>
  <c r="C67" i="300"/>
  <c r="D67" i="300"/>
  <c r="E67" i="300"/>
  <c r="F67" i="300"/>
  <c r="G67" i="300"/>
  <c r="C68" i="300"/>
  <c r="D68" i="300"/>
  <c r="E68" i="300"/>
  <c r="F68" i="300"/>
  <c r="G68" i="300"/>
  <c r="C69" i="300"/>
  <c r="D69" i="300"/>
  <c r="E69" i="300"/>
  <c r="F69" i="300"/>
  <c r="G69" i="300"/>
  <c r="C70" i="300"/>
  <c r="D70" i="300"/>
  <c r="E70" i="300"/>
  <c r="F70" i="300"/>
  <c r="G70" i="300"/>
  <c r="C74" i="300"/>
  <c r="D74" i="300"/>
  <c r="E74" i="300"/>
  <c r="F74" i="300"/>
  <c r="G74" i="300"/>
  <c r="C75" i="300"/>
  <c r="D75" i="300"/>
  <c r="E75" i="300"/>
  <c r="F75" i="300"/>
  <c r="G75" i="300"/>
  <c r="C76" i="300"/>
  <c r="D76" i="300"/>
  <c r="E76" i="300"/>
  <c r="F76" i="300"/>
  <c r="G76" i="300"/>
  <c r="C77" i="300"/>
  <c r="D77" i="300"/>
  <c r="E77" i="300"/>
  <c r="F77" i="300"/>
  <c r="G77" i="300"/>
  <c r="C80" i="300"/>
  <c r="D80" i="300"/>
  <c r="E80" i="300"/>
  <c r="F80" i="300"/>
  <c r="G80" i="300"/>
  <c r="C81" i="300"/>
  <c r="D81" i="300"/>
  <c r="E81" i="300"/>
  <c r="F81" i="300"/>
  <c r="G81" i="300"/>
  <c r="C82" i="300"/>
  <c r="D82" i="300"/>
  <c r="E82" i="300"/>
  <c r="F82" i="300"/>
  <c r="G82" i="300"/>
  <c r="C83" i="300"/>
  <c r="D83" i="300"/>
  <c r="E83" i="300"/>
  <c r="F83" i="300"/>
  <c r="G83" i="300"/>
  <c r="C86" i="300"/>
  <c r="D86" i="300"/>
  <c r="E86" i="300"/>
  <c r="F86" i="300"/>
  <c r="G86" i="300"/>
  <c r="C87" i="300"/>
  <c r="D87" i="300"/>
  <c r="E87" i="300"/>
  <c r="F87" i="300"/>
  <c r="G87" i="300"/>
  <c r="C88" i="300"/>
  <c r="D88" i="300"/>
  <c r="E88" i="300"/>
  <c r="F88" i="300"/>
  <c r="G88" i="300"/>
  <c r="C89" i="300"/>
  <c r="D89" i="300"/>
  <c r="E89" i="300"/>
  <c r="F89" i="300"/>
  <c r="G89" i="300"/>
  <c r="C92" i="300"/>
  <c r="D92" i="300"/>
  <c r="E92" i="300"/>
  <c r="F92" i="300"/>
  <c r="G92" i="300"/>
  <c r="C93" i="300"/>
  <c r="D93" i="300"/>
  <c r="E93" i="300"/>
  <c r="F93" i="300"/>
  <c r="G93" i="300"/>
  <c r="C94" i="300"/>
  <c r="D94" i="300"/>
  <c r="E94" i="300"/>
  <c r="F94" i="300"/>
  <c r="G94" i="300"/>
  <c r="C95" i="300"/>
  <c r="D95" i="300"/>
  <c r="E95" i="300"/>
  <c r="F95" i="300"/>
  <c r="G95" i="300"/>
  <c r="C98" i="300"/>
  <c r="D98" i="300"/>
  <c r="E98" i="300"/>
  <c r="F98" i="300"/>
  <c r="G98" i="300"/>
  <c r="C99" i="300"/>
  <c r="D99" i="300"/>
  <c r="E99" i="300"/>
  <c r="F99" i="300"/>
  <c r="G99" i="300"/>
  <c r="C100" i="300"/>
  <c r="D100" i="300"/>
  <c r="E100" i="300"/>
  <c r="F100" i="300"/>
  <c r="G100" i="300"/>
  <c r="C101" i="300"/>
  <c r="D101" i="300"/>
  <c r="E101" i="300"/>
  <c r="F101" i="300"/>
  <c r="G101" i="300"/>
  <c r="C104" i="300"/>
  <c r="D104" i="300"/>
  <c r="E104" i="300"/>
  <c r="F104" i="300"/>
  <c r="G104" i="300"/>
  <c r="C105" i="300"/>
  <c r="D105" i="300"/>
  <c r="E105" i="300"/>
  <c r="F105" i="300"/>
  <c r="G105" i="300"/>
  <c r="C106" i="300"/>
  <c r="D106" i="300"/>
  <c r="E106" i="300"/>
  <c r="F106" i="300"/>
  <c r="G106" i="300"/>
  <c r="C107" i="300"/>
  <c r="D107" i="300"/>
  <c r="E107" i="300"/>
  <c r="F107" i="300"/>
  <c r="G107" i="300"/>
  <c r="C110" i="300"/>
  <c r="D110" i="300"/>
  <c r="E110" i="300"/>
  <c r="F110" i="300"/>
  <c r="G110" i="300"/>
  <c r="C111" i="300"/>
  <c r="D111" i="300"/>
  <c r="E111" i="300"/>
  <c r="F111" i="300"/>
  <c r="G111" i="300"/>
  <c r="C112" i="300"/>
  <c r="D112" i="300"/>
  <c r="E112" i="300"/>
  <c r="F112" i="300"/>
  <c r="G112" i="300"/>
  <c r="C113" i="300"/>
  <c r="D113" i="300"/>
  <c r="E113" i="300"/>
  <c r="F113" i="300"/>
  <c r="G113" i="300"/>
  <c r="G116" i="300"/>
  <c r="C117" i="300"/>
  <c r="D117" i="300"/>
  <c r="E117" i="300"/>
  <c r="F117" i="300"/>
  <c r="G117" i="300"/>
  <c r="C118" i="300"/>
  <c r="D118" i="300"/>
  <c r="E118" i="300"/>
  <c r="F118" i="300"/>
  <c r="G118" i="300"/>
  <c r="C119" i="300"/>
  <c r="D119" i="300"/>
  <c r="E119" i="300"/>
  <c r="F119" i="300"/>
  <c r="G119" i="300"/>
  <c r="E120" i="66"/>
  <c r="D120" i="66"/>
  <c r="C120" i="66"/>
  <c r="C117" i="66"/>
  <c r="C111" i="66"/>
  <c r="C105" i="66"/>
  <c r="E78" i="66"/>
  <c r="D78" i="66"/>
  <c r="J223" i="44" l="1"/>
  <c r="G224" i="223" l="1"/>
  <c r="G462" i="223" s="1"/>
  <c r="G422" i="223" l="1"/>
  <c r="C211" i="52" l="1"/>
  <c r="E211" i="212" l="1"/>
  <c r="C211" i="212" s="1"/>
  <c r="E211" i="211" l="1"/>
  <c r="C211" i="211" s="1"/>
  <c r="G223" i="223" l="1"/>
  <c r="G421" i="223"/>
  <c r="C335" i="129" l="1"/>
  <c r="I335" i="186"/>
  <c r="C335" i="186"/>
  <c r="D39" i="186"/>
  <c r="E39" i="186"/>
  <c r="F39" i="186"/>
  <c r="G39" i="186"/>
  <c r="H39" i="186"/>
  <c r="J39" i="186"/>
  <c r="C30" i="299" l="1"/>
  <c r="D30" i="299"/>
  <c r="E30" i="299"/>
  <c r="F30" i="299"/>
  <c r="G30" i="299"/>
  <c r="H30" i="299"/>
  <c r="I30" i="299"/>
  <c r="J30" i="299"/>
  <c r="K30" i="299"/>
  <c r="C31" i="299"/>
  <c r="D31" i="299"/>
  <c r="D304" i="299" s="1"/>
  <c r="E31" i="299"/>
  <c r="F31" i="299"/>
  <c r="F304" i="299" s="1"/>
  <c r="G31" i="299"/>
  <c r="H31" i="299"/>
  <c r="H304" i="299" s="1"/>
  <c r="I31" i="299"/>
  <c r="J31" i="299"/>
  <c r="J304" i="299" s="1"/>
  <c r="K31" i="299"/>
  <c r="L43" i="299"/>
  <c r="L44" i="299"/>
  <c r="C48" i="299"/>
  <c r="D48" i="299"/>
  <c r="E48" i="299"/>
  <c r="F48" i="299"/>
  <c r="G48" i="299"/>
  <c r="H48" i="299"/>
  <c r="I48" i="299"/>
  <c r="J48" i="299"/>
  <c r="K48" i="299"/>
  <c r="C49" i="299"/>
  <c r="D49" i="299"/>
  <c r="E49" i="299"/>
  <c r="F49" i="299"/>
  <c r="G49" i="299"/>
  <c r="H49" i="299"/>
  <c r="I49" i="299"/>
  <c r="J49" i="299"/>
  <c r="K49" i="299"/>
  <c r="C50" i="299"/>
  <c r="D50" i="299"/>
  <c r="E50" i="299"/>
  <c r="F50" i="299"/>
  <c r="G50" i="299"/>
  <c r="H50" i="299"/>
  <c r="I50" i="299"/>
  <c r="J50" i="299"/>
  <c r="K50" i="299"/>
  <c r="C51" i="299"/>
  <c r="D51" i="299"/>
  <c r="E51" i="299"/>
  <c r="F51" i="299"/>
  <c r="G51" i="299"/>
  <c r="H51" i="299"/>
  <c r="I51" i="299"/>
  <c r="J51" i="299"/>
  <c r="K51" i="299"/>
  <c r="C52" i="299"/>
  <c r="D52" i="299"/>
  <c r="E52" i="299"/>
  <c r="F52" i="299"/>
  <c r="G52" i="299"/>
  <c r="H52" i="299"/>
  <c r="I52" i="299"/>
  <c r="J52" i="299"/>
  <c r="K52" i="299"/>
  <c r="C53" i="299"/>
  <c r="D53" i="299"/>
  <c r="E53" i="299"/>
  <c r="F53" i="299"/>
  <c r="G53" i="299"/>
  <c r="H53" i="299"/>
  <c r="I53" i="299"/>
  <c r="J53" i="299"/>
  <c r="K53" i="299"/>
  <c r="C54" i="299"/>
  <c r="D54" i="299"/>
  <c r="E54" i="299"/>
  <c r="F54" i="299"/>
  <c r="G54" i="299"/>
  <c r="H54" i="299"/>
  <c r="I54" i="299"/>
  <c r="J54" i="299"/>
  <c r="K54" i="299"/>
  <c r="C55" i="299"/>
  <c r="D55" i="299"/>
  <c r="E55" i="299"/>
  <c r="F55" i="299"/>
  <c r="G55" i="299"/>
  <c r="H55" i="299"/>
  <c r="I55" i="299"/>
  <c r="J55" i="299"/>
  <c r="K55" i="299"/>
  <c r="C56" i="299"/>
  <c r="D56" i="299"/>
  <c r="E56" i="299"/>
  <c r="F56" i="299"/>
  <c r="G56" i="299"/>
  <c r="H56" i="299"/>
  <c r="I56" i="299"/>
  <c r="J56" i="299"/>
  <c r="K56" i="299"/>
  <c r="C57" i="299"/>
  <c r="D57" i="299"/>
  <c r="E57" i="299"/>
  <c r="F57" i="299"/>
  <c r="G57" i="299"/>
  <c r="H57" i="299"/>
  <c r="I57" i="299"/>
  <c r="J57" i="299"/>
  <c r="K57" i="299"/>
  <c r="C58" i="299"/>
  <c r="D58" i="299"/>
  <c r="E58" i="299"/>
  <c r="F58" i="299"/>
  <c r="G58" i="299"/>
  <c r="H58" i="299"/>
  <c r="I58" i="299"/>
  <c r="J58" i="299"/>
  <c r="K58" i="299"/>
  <c r="C59" i="299"/>
  <c r="D59" i="299"/>
  <c r="E59" i="299"/>
  <c r="F59" i="299"/>
  <c r="G59" i="299"/>
  <c r="H59" i="299"/>
  <c r="I59" i="299"/>
  <c r="J59" i="299"/>
  <c r="K59" i="299"/>
  <c r="C75" i="299"/>
  <c r="D75" i="299"/>
  <c r="E75" i="299"/>
  <c r="F75" i="299"/>
  <c r="G75" i="299"/>
  <c r="H75" i="299"/>
  <c r="I75" i="299"/>
  <c r="J75" i="299"/>
  <c r="K75" i="299"/>
  <c r="C76" i="299"/>
  <c r="D76" i="299"/>
  <c r="E76" i="299"/>
  <c r="F76" i="299"/>
  <c r="G76" i="299"/>
  <c r="H76" i="299"/>
  <c r="I76" i="299"/>
  <c r="J76" i="299"/>
  <c r="K76" i="299"/>
  <c r="C77" i="299"/>
  <c r="D77" i="299"/>
  <c r="E77" i="299"/>
  <c r="F77" i="299"/>
  <c r="G77" i="299"/>
  <c r="H77" i="299"/>
  <c r="I77" i="299"/>
  <c r="J77" i="299"/>
  <c r="K77" i="299"/>
  <c r="C78" i="299"/>
  <c r="D78" i="299"/>
  <c r="E78" i="299"/>
  <c r="F78" i="299"/>
  <c r="G78" i="299"/>
  <c r="H78" i="299"/>
  <c r="I78" i="299"/>
  <c r="J78" i="299"/>
  <c r="K78" i="299"/>
  <c r="C79" i="299"/>
  <c r="D79" i="299"/>
  <c r="E79" i="299"/>
  <c r="F79" i="299"/>
  <c r="G79" i="299"/>
  <c r="H79" i="299"/>
  <c r="I79" i="299"/>
  <c r="J79" i="299"/>
  <c r="K79" i="299"/>
  <c r="C80" i="299"/>
  <c r="D80" i="299"/>
  <c r="E80" i="299"/>
  <c r="F80" i="299"/>
  <c r="G80" i="299"/>
  <c r="H80" i="299"/>
  <c r="I80" i="299"/>
  <c r="J80" i="299"/>
  <c r="K80" i="299"/>
  <c r="C81" i="299"/>
  <c r="D81" i="299"/>
  <c r="E81" i="299"/>
  <c r="F81" i="299"/>
  <c r="G81" i="299"/>
  <c r="H81" i="299"/>
  <c r="I81" i="299"/>
  <c r="J81" i="299"/>
  <c r="K81" i="299"/>
  <c r="C82" i="299"/>
  <c r="D82" i="299"/>
  <c r="E82" i="299"/>
  <c r="F82" i="299"/>
  <c r="G82" i="299"/>
  <c r="H82" i="299"/>
  <c r="I82" i="299"/>
  <c r="J82" i="299"/>
  <c r="K82" i="299"/>
  <c r="C83" i="299"/>
  <c r="D83" i="299"/>
  <c r="E83" i="299"/>
  <c r="F83" i="299"/>
  <c r="G83" i="299"/>
  <c r="H83" i="299"/>
  <c r="I83" i="299"/>
  <c r="J83" i="299"/>
  <c r="K83" i="299"/>
  <c r="C84" i="299"/>
  <c r="D84" i="299"/>
  <c r="E84" i="299"/>
  <c r="F84" i="299"/>
  <c r="G84" i="299"/>
  <c r="H84" i="299"/>
  <c r="I84" i="299"/>
  <c r="J84" i="299"/>
  <c r="K84" i="299"/>
  <c r="C85" i="299"/>
  <c r="D85" i="299"/>
  <c r="E85" i="299"/>
  <c r="F85" i="299"/>
  <c r="G85" i="299"/>
  <c r="H85" i="299"/>
  <c r="I85" i="299"/>
  <c r="J85" i="299"/>
  <c r="K85" i="299"/>
  <c r="C86" i="299"/>
  <c r="D86" i="299"/>
  <c r="E86" i="299"/>
  <c r="F86" i="299"/>
  <c r="G86" i="299"/>
  <c r="H86" i="299"/>
  <c r="I86" i="299"/>
  <c r="J86" i="299"/>
  <c r="K86" i="299"/>
  <c r="C102" i="299"/>
  <c r="D102" i="299"/>
  <c r="E102" i="299"/>
  <c r="F102" i="299"/>
  <c r="G102" i="299"/>
  <c r="H102" i="299"/>
  <c r="I102" i="299"/>
  <c r="J102" i="299"/>
  <c r="K102" i="299"/>
  <c r="C103" i="299"/>
  <c r="D103" i="299"/>
  <c r="E103" i="299"/>
  <c r="F103" i="299"/>
  <c r="G103" i="299"/>
  <c r="H103" i="299"/>
  <c r="I103" i="299"/>
  <c r="J103" i="299"/>
  <c r="K103" i="299"/>
  <c r="C104" i="299"/>
  <c r="D104" i="299"/>
  <c r="E104" i="299"/>
  <c r="F104" i="299"/>
  <c r="G104" i="299"/>
  <c r="H104" i="299"/>
  <c r="I104" i="299"/>
  <c r="J104" i="299"/>
  <c r="K104" i="299"/>
  <c r="C105" i="299"/>
  <c r="D105" i="299"/>
  <c r="E105" i="299"/>
  <c r="F105" i="299"/>
  <c r="G105" i="299"/>
  <c r="H105" i="299"/>
  <c r="I105" i="299"/>
  <c r="J105" i="299"/>
  <c r="K105" i="299"/>
  <c r="C106" i="299"/>
  <c r="D106" i="299"/>
  <c r="E106" i="299"/>
  <c r="F106" i="299"/>
  <c r="G106" i="299"/>
  <c r="H106" i="299"/>
  <c r="I106" i="299"/>
  <c r="J106" i="299"/>
  <c r="K106" i="299"/>
  <c r="C107" i="299"/>
  <c r="D107" i="299"/>
  <c r="E107" i="299"/>
  <c r="F107" i="299"/>
  <c r="G107" i="299"/>
  <c r="H107" i="299"/>
  <c r="I107" i="299"/>
  <c r="J107" i="299"/>
  <c r="K107" i="299"/>
  <c r="C108" i="299"/>
  <c r="D108" i="299"/>
  <c r="E108" i="299"/>
  <c r="F108" i="299"/>
  <c r="G108" i="299"/>
  <c r="H108" i="299"/>
  <c r="I108" i="299"/>
  <c r="J108" i="299"/>
  <c r="K108" i="299"/>
  <c r="C109" i="299"/>
  <c r="D109" i="299"/>
  <c r="E109" i="299"/>
  <c r="F109" i="299"/>
  <c r="G109" i="299"/>
  <c r="H109" i="299"/>
  <c r="I109" i="299"/>
  <c r="J109" i="299"/>
  <c r="K109" i="299"/>
  <c r="C110" i="299"/>
  <c r="D110" i="299"/>
  <c r="E110" i="299"/>
  <c r="F110" i="299"/>
  <c r="G110" i="299"/>
  <c r="H110" i="299"/>
  <c r="I110" i="299"/>
  <c r="J110" i="299"/>
  <c r="K110" i="299"/>
  <c r="C111" i="299"/>
  <c r="D111" i="299"/>
  <c r="E111" i="299"/>
  <c r="F111" i="299"/>
  <c r="G111" i="299"/>
  <c r="H111" i="299"/>
  <c r="I111" i="299"/>
  <c r="J111" i="299"/>
  <c r="K111" i="299"/>
  <c r="C112" i="299"/>
  <c r="D112" i="299"/>
  <c r="E112" i="299"/>
  <c r="F112" i="299"/>
  <c r="G112" i="299"/>
  <c r="H112" i="299"/>
  <c r="I112" i="299"/>
  <c r="J112" i="299"/>
  <c r="K112" i="299"/>
  <c r="C113" i="299"/>
  <c r="D113" i="299"/>
  <c r="E113" i="299"/>
  <c r="F113" i="299"/>
  <c r="G113" i="299"/>
  <c r="H113" i="299"/>
  <c r="I113" i="299"/>
  <c r="J113" i="299"/>
  <c r="K113" i="299"/>
  <c r="C129" i="299"/>
  <c r="D129" i="299"/>
  <c r="E129" i="299"/>
  <c r="F129" i="299"/>
  <c r="G129" i="299"/>
  <c r="H129" i="299"/>
  <c r="I129" i="299"/>
  <c r="J129" i="299"/>
  <c r="K129" i="299"/>
  <c r="C130" i="299"/>
  <c r="D130" i="299"/>
  <c r="E130" i="299"/>
  <c r="F130" i="299"/>
  <c r="G130" i="299"/>
  <c r="H130" i="299"/>
  <c r="I130" i="299"/>
  <c r="J130" i="299"/>
  <c r="K130" i="299"/>
  <c r="C131" i="299"/>
  <c r="D131" i="299"/>
  <c r="E131" i="299"/>
  <c r="F131" i="299"/>
  <c r="G131" i="299"/>
  <c r="H131" i="299"/>
  <c r="I131" i="299"/>
  <c r="J131" i="299"/>
  <c r="K131" i="299"/>
  <c r="C132" i="299"/>
  <c r="D132" i="299"/>
  <c r="E132" i="299"/>
  <c r="F132" i="299"/>
  <c r="G132" i="299"/>
  <c r="H132" i="299"/>
  <c r="I132" i="299"/>
  <c r="J132" i="299"/>
  <c r="K132" i="299"/>
  <c r="C133" i="299"/>
  <c r="D133" i="299"/>
  <c r="E133" i="299"/>
  <c r="F133" i="299"/>
  <c r="G133" i="299"/>
  <c r="H133" i="299"/>
  <c r="I133" i="299"/>
  <c r="J133" i="299"/>
  <c r="K133" i="299"/>
  <c r="C134" i="299"/>
  <c r="D134" i="299"/>
  <c r="E134" i="299"/>
  <c r="F134" i="299"/>
  <c r="G134" i="299"/>
  <c r="H134" i="299"/>
  <c r="I134" i="299"/>
  <c r="J134" i="299"/>
  <c r="K134" i="299"/>
  <c r="C135" i="299"/>
  <c r="D135" i="299"/>
  <c r="E135" i="299"/>
  <c r="F135" i="299"/>
  <c r="G135" i="299"/>
  <c r="H135" i="299"/>
  <c r="I135" i="299"/>
  <c r="J135" i="299"/>
  <c r="K135" i="299"/>
  <c r="C136" i="299"/>
  <c r="D136" i="299"/>
  <c r="E136" i="299"/>
  <c r="F136" i="299"/>
  <c r="G136" i="299"/>
  <c r="H136" i="299"/>
  <c r="I136" i="299"/>
  <c r="J136" i="299"/>
  <c r="K136" i="299"/>
  <c r="C137" i="299"/>
  <c r="D137" i="299"/>
  <c r="E137" i="299"/>
  <c r="F137" i="299"/>
  <c r="G137" i="299"/>
  <c r="H137" i="299"/>
  <c r="I137" i="299"/>
  <c r="J137" i="299"/>
  <c r="K137" i="299"/>
  <c r="C138" i="299"/>
  <c r="D138" i="299"/>
  <c r="E138" i="299"/>
  <c r="F138" i="299"/>
  <c r="G138" i="299"/>
  <c r="H138" i="299"/>
  <c r="I138" i="299"/>
  <c r="J138" i="299"/>
  <c r="K138" i="299"/>
  <c r="C139" i="299"/>
  <c r="D139" i="299"/>
  <c r="E139" i="299"/>
  <c r="F139" i="299"/>
  <c r="G139" i="299"/>
  <c r="H139" i="299"/>
  <c r="I139" i="299"/>
  <c r="J139" i="299"/>
  <c r="K139" i="299"/>
  <c r="C140" i="299"/>
  <c r="D140" i="299"/>
  <c r="E140" i="299"/>
  <c r="F140" i="299"/>
  <c r="G140" i="299"/>
  <c r="H140" i="299"/>
  <c r="I140" i="299"/>
  <c r="J140" i="299"/>
  <c r="K140" i="299"/>
  <c r="C156" i="299"/>
  <c r="D156" i="299"/>
  <c r="E156" i="299"/>
  <c r="F156" i="299"/>
  <c r="G156" i="299"/>
  <c r="H156" i="299"/>
  <c r="I156" i="299"/>
  <c r="J156" i="299"/>
  <c r="K156" i="299"/>
  <c r="C157" i="299"/>
  <c r="D157" i="299"/>
  <c r="E157" i="299"/>
  <c r="F157" i="299"/>
  <c r="G157" i="299"/>
  <c r="H157" i="299"/>
  <c r="I157" i="299"/>
  <c r="J157" i="299"/>
  <c r="K157" i="299"/>
  <c r="C158" i="299"/>
  <c r="D158" i="299"/>
  <c r="E158" i="299"/>
  <c r="F158" i="299"/>
  <c r="G158" i="299"/>
  <c r="H158" i="299"/>
  <c r="I158" i="299"/>
  <c r="J158" i="299"/>
  <c r="K158" i="299"/>
  <c r="C159" i="299"/>
  <c r="D159" i="299"/>
  <c r="E159" i="299"/>
  <c r="F159" i="299"/>
  <c r="G159" i="299"/>
  <c r="H159" i="299"/>
  <c r="I159" i="299"/>
  <c r="J159" i="299"/>
  <c r="K159" i="299"/>
  <c r="C160" i="299"/>
  <c r="D160" i="299"/>
  <c r="E160" i="299"/>
  <c r="F160" i="299"/>
  <c r="G160" i="299"/>
  <c r="H160" i="299"/>
  <c r="I160" i="299"/>
  <c r="J160" i="299"/>
  <c r="K160" i="299"/>
  <c r="C161" i="299"/>
  <c r="D161" i="299"/>
  <c r="E161" i="299"/>
  <c r="F161" i="299"/>
  <c r="G161" i="299"/>
  <c r="H161" i="299"/>
  <c r="I161" i="299"/>
  <c r="J161" i="299"/>
  <c r="K161" i="299"/>
  <c r="C162" i="299"/>
  <c r="D162" i="299"/>
  <c r="E162" i="299"/>
  <c r="F162" i="299"/>
  <c r="G162" i="299"/>
  <c r="H162" i="299"/>
  <c r="I162" i="299"/>
  <c r="J162" i="299"/>
  <c r="K162" i="299"/>
  <c r="C163" i="299"/>
  <c r="D163" i="299"/>
  <c r="E163" i="299"/>
  <c r="F163" i="299"/>
  <c r="G163" i="299"/>
  <c r="H163" i="299"/>
  <c r="I163" i="299"/>
  <c r="J163" i="299"/>
  <c r="K163" i="299"/>
  <c r="C164" i="299"/>
  <c r="D164" i="299"/>
  <c r="E164" i="299"/>
  <c r="F164" i="299"/>
  <c r="G164" i="299"/>
  <c r="H164" i="299"/>
  <c r="I164" i="299"/>
  <c r="J164" i="299"/>
  <c r="K164" i="299"/>
  <c r="C165" i="299"/>
  <c r="D165" i="299"/>
  <c r="E165" i="299"/>
  <c r="F165" i="299"/>
  <c r="G165" i="299"/>
  <c r="H165" i="299"/>
  <c r="I165" i="299"/>
  <c r="J165" i="299"/>
  <c r="K165" i="299"/>
  <c r="C166" i="299"/>
  <c r="D166" i="299"/>
  <c r="E166" i="299"/>
  <c r="F166" i="299"/>
  <c r="G166" i="299"/>
  <c r="H166" i="299"/>
  <c r="I166" i="299"/>
  <c r="J166" i="299"/>
  <c r="K166" i="299"/>
  <c r="C167" i="299"/>
  <c r="D167" i="299"/>
  <c r="E167" i="299"/>
  <c r="F167" i="299"/>
  <c r="G167" i="299"/>
  <c r="H167" i="299"/>
  <c r="I167" i="299"/>
  <c r="J167" i="299"/>
  <c r="K167" i="299"/>
  <c r="C189" i="299"/>
  <c r="D189" i="299"/>
  <c r="E189" i="299"/>
  <c r="F189" i="299"/>
  <c r="G189" i="299"/>
  <c r="H189" i="299"/>
  <c r="I189" i="299"/>
  <c r="J189" i="299"/>
  <c r="K189" i="299"/>
  <c r="C190" i="299"/>
  <c r="D190" i="299"/>
  <c r="E190" i="299"/>
  <c r="F190" i="299"/>
  <c r="G190" i="299"/>
  <c r="H190" i="299"/>
  <c r="I190" i="299"/>
  <c r="J190" i="299"/>
  <c r="K190" i="299"/>
  <c r="C191" i="299"/>
  <c r="D191" i="299"/>
  <c r="E191" i="299"/>
  <c r="F191" i="299"/>
  <c r="G191" i="299"/>
  <c r="H191" i="299"/>
  <c r="I191" i="299"/>
  <c r="J191" i="299"/>
  <c r="K191" i="299"/>
  <c r="C192" i="299"/>
  <c r="D192" i="299"/>
  <c r="E192" i="299"/>
  <c r="F192" i="299"/>
  <c r="G192" i="299"/>
  <c r="H192" i="299"/>
  <c r="I192" i="299"/>
  <c r="J192" i="299"/>
  <c r="K192" i="299"/>
  <c r="C193" i="299"/>
  <c r="D193" i="299"/>
  <c r="E193" i="299"/>
  <c r="F193" i="299"/>
  <c r="G193" i="299"/>
  <c r="H193" i="299"/>
  <c r="I193" i="299"/>
  <c r="J193" i="299"/>
  <c r="K193" i="299"/>
  <c r="C194" i="299"/>
  <c r="D194" i="299"/>
  <c r="E194" i="299"/>
  <c r="F194" i="299"/>
  <c r="G194" i="299"/>
  <c r="H194" i="299"/>
  <c r="I194" i="299"/>
  <c r="J194" i="299"/>
  <c r="K194" i="299"/>
  <c r="C195" i="299"/>
  <c r="D195" i="299"/>
  <c r="E195" i="299"/>
  <c r="F195" i="299"/>
  <c r="G195" i="299"/>
  <c r="H195" i="299"/>
  <c r="I195" i="299"/>
  <c r="J195" i="299"/>
  <c r="K195" i="299"/>
  <c r="C196" i="299"/>
  <c r="D196" i="299"/>
  <c r="E196" i="299"/>
  <c r="F196" i="299"/>
  <c r="G196" i="299"/>
  <c r="H196" i="299"/>
  <c r="I196" i="299"/>
  <c r="J196" i="299"/>
  <c r="K196" i="299"/>
  <c r="C197" i="299"/>
  <c r="D197" i="299"/>
  <c r="E197" i="299"/>
  <c r="F197" i="299"/>
  <c r="G197" i="299"/>
  <c r="H197" i="299"/>
  <c r="I197" i="299"/>
  <c r="J197" i="299"/>
  <c r="K197" i="299"/>
  <c r="C198" i="299"/>
  <c r="C437" i="299" s="1"/>
  <c r="D198" i="299"/>
  <c r="E198" i="299"/>
  <c r="E437" i="299" s="1"/>
  <c r="F198" i="299"/>
  <c r="G198" i="299"/>
  <c r="G437" i="299" s="1"/>
  <c r="H198" i="299"/>
  <c r="I198" i="299"/>
  <c r="I437" i="299" s="1"/>
  <c r="J198" i="299"/>
  <c r="K198" i="299"/>
  <c r="K437" i="299" s="1"/>
  <c r="C199" i="299"/>
  <c r="D199" i="299"/>
  <c r="D438" i="299" s="1"/>
  <c r="E199" i="299"/>
  <c r="F199" i="299"/>
  <c r="F438" i="299" s="1"/>
  <c r="G199" i="299"/>
  <c r="H199" i="299"/>
  <c r="H438" i="299" s="1"/>
  <c r="I199" i="299"/>
  <c r="J199" i="299"/>
  <c r="J438" i="299" s="1"/>
  <c r="K199" i="299"/>
  <c r="C200" i="299"/>
  <c r="C439" i="299" s="1"/>
  <c r="D200" i="299"/>
  <c r="E200" i="299"/>
  <c r="E439" i="299" s="1"/>
  <c r="F200" i="299"/>
  <c r="G200" i="299"/>
  <c r="G439" i="299" s="1"/>
  <c r="H200" i="299"/>
  <c r="I200" i="299"/>
  <c r="I439" i="299" s="1"/>
  <c r="J200" i="299"/>
  <c r="K200" i="299"/>
  <c r="K439" i="299" s="1"/>
  <c r="C216" i="299"/>
  <c r="D216" i="299"/>
  <c r="E216" i="299"/>
  <c r="F216" i="299"/>
  <c r="G216" i="299"/>
  <c r="H216" i="299"/>
  <c r="I216" i="299"/>
  <c r="J216" i="299"/>
  <c r="K216" i="299"/>
  <c r="C217" i="299"/>
  <c r="D217" i="299"/>
  <c r="E217" i="299"/>
  <c r="F217" i="299"/>
  <c r="G217" i="299"/>
  <c r="H217" i="299"/>
  <c r="I217" i="299"/>
  <c r="J217" i="299"/>
  <c r="K217" i="299"/>
  <c r="C218" i="299"/>
  <c r="D218" i="299"/>
  <c r="E218" i="299"/>
  <c r="F218" i="299"/>
  <c r="G218" i="299"/>
  <c r="H218" i="299"/>
  <c r="I218" i="299"/>
  <c r="J218" i="299"/>
  <c r="K218" i="299"/>
  <c r="C219" i="299"/>
  <c r="D219" i="299"/>
  <c r="E219" i="299"/>
  <c r="F219" i="299"/>
  <c r="G219" i="299"/>
  <c r="H219" i="299"/>
  <c r="I219" i="299"/>
  <c r="J219" i="299"/>
  <c r="K219" i="299"/>
  <c r="C220" i="299"/>
  <c r="D220" i="299"/>
  <c r="D459" i="299" s="1"/>
  <c r="E220" i="299"/>
  <c r="F220" i="299"/>
  <c r="F459" i="299" s="1"/>
  <c r="G220" i="299"/>
  <c r="H220" i="299"/>
  <c r="H459" i="299" s="1"/>
  <c r="I220" i="299"/>
  <c r="J220" i="299"/>
  <c r="J459" i="299" s="1"/>
  <c r="K220" i="299"/>
  <c r="C221" i="299"/>
  <c r="C460" i="299" s="1"/>
  <c r="D221" i="299"/>
  <c r="E221" i="299"/>
  <c r="E460" i="299" s="1"/>
  <c r="F221" i="299"/>
  <c r="G221" i="299"/>
  <c r="G460" i="299" s="1"/>
  <c r="H221" i="299"/>
  <c r="I221" i="299"/>
  <c r="I460" i="299" s="1"/>
  <c r="J221" i="299"/>
  <c r="K221" i="299"/>
  <c r="K460" i="299" s="1"/>
  <c r="C222" i="299"/>
  <c r="D222" i="299"/>
  <c r="D461" i="299" s="1"/>
  <c r="E222" i="299"/>
  <c r="F222" i="299"/>
  <c r="F461" i="299" s="1"/>
  <c r="G222" i="299"/>
  <c r="H222" i="299"/>
  <c r="H461" i="299" s="1"/>
  <c r="I222" i="299"/>
  <c r="J222" i="299"/>
  <c r="J461" i="299" s="1"/>
  <c r="K222" i="299"/>
  <c r="C223" i="299"/>
  <c r="C462" i="299" s="1"/>
  <c r="D223" i="299"/>
  <c r="E223" i="299"/>
  <c r="E462" i="299" s="1"/>
  <c r="F223" i="299"/>
  <c r="G223" i="299"/>
  <c r="G462" i="299" s="1"/>
  <c r="H223" i="299"/>
  <c r="I223" i="299"/>
  <c r="I462" i="299" s="1"/>
  <c r="J223" i="299"/>
  <c r="K223" i="299"/>
  <c r="K462" i="299" s="1"/>
  <c r="C224" i="299"/>
  <c r="D224" i="299"/>
  <c r="D463" i="299" s="1"/>
  <c r="E224" i="299"/>
  <c r="F224" i="299"/>
  <c r="F463" i="299" s="1"/>
  <c r="G224" i="299"/>
  <c r="H224" i="299"/>
  <c r="H463" i="299" s="1"/>
  <c r="I224" i="299"/>
  <c r="J224" i="299"/>
  <c r="J463" i="299" s="1"/>
  <c r="K224" i="299"/>
  <c r="C225" i="299"/>
  <c r="D225" i="299"/>
  <c r="E225" i="299"/>
  <c r="F225" i="299"/>
  <c r="G225" i="299"/>
  <c r="H225" i="299"/>
  <c r="I225" i="299"/>
  <c r="J225" i="299"/>
  <c r="K225" i="299"/>
  <c r="C226" i="299"/>
  <c r="D226" i="299"/>
  <c r="E226" i="299"/>
  <c r="F226" i="299"/>
  <c r="G226" i="299"/>
  <c r="H226" i="299"/>
  <c r="I226" i="299"/>
  <c r="J226" i="299"/>
  <c r="K226" i="299"/>
  <c r="C227" i="299"/>
  <c r="D227" i="299"/>
  <c r="E227" i="299"/>
  <c r="F227" i="299"/>
  <c r="G227" i="299"/>
  <c r="H227" i="299"/>
  <c r="I227" i="299"/>
  <c r="J227" i="299"/>
  <c r="K227" i="299"/>
  <c r="C243" i="299"/>
  <c r="C509" i="299" s="1"/>
  <c r="D243" i="299"/>
  <c r="D482" i="299" s="1"/>
  <c r="E243" i="299"/>
  <c r="F243" i="299"/>
  <c r="F482" i="299" s="1"/>
  <c r="G243" i="299"/>
  <c r="H243" i="299"/>
  <c r="H482" i="299" s="1"/>
  <c r="I243" i="299"/>
  <c r="J243" i="299"/>
  <c r="J482" i="299" s="1"/>
  <c r="K243" i="299"/>
  <c r="C244" i="299"/>
  <c r="D244" i="299"/>
  <c r="E244" i="299"/>
  <c r="E483" i="299" s="1"/>
  <c r="F244" i="299"/>
  <c r="G244" i="299"/>
  <c r="G483" i="299" s="1"/>
  <c r="H244" i="299"/>
  <c r="I244" i="299"/>
  <c r="I483" i="299" s="1"/>
  <c r="J244" i="299"/>
  <c r="K244" i="299"/>
  <c r="K483" i="299" s="1"/>
  <c r="C245" i="299"/>
  <c r="C511" i="299" s="1"/>
  <c r="D245" i="299"/>
  <c r="D484" i="299" s="1"/>
  <c r="E245" i="299"/>
  <c r="F245" i="299"/>
  <c r="F484" i="299" s="1"/>
  <c r="G245" i="299"/>
  <c r="H245" i="299"/>
  <c r="H484" i="299" s="1"/>
  <c r="I245" i="299"/>
  <c r="J245" i="299"/>
  <c r="J484" i="299" s="1"/>
  <c r="K245" i="299"/>
  <c r="C246" i="299"/>
  <c r="D246" i="299"/>
  <c r="E246" i="299"/>
  <c r="E485" i="299" s="1"/>
  <c r="F246" i="299"/>
  <c r="G246" i="299"/>
  <c r="G485" i="299" s="1"/>
  <c r="H246" i="299"/>
  <c r="I246" i="299"/>
  <c r="I485" i="299" s="1"/>
  <c r="J246" i="299"/>
  <c r="K246" i="299"/>
  <c r="K485" i="299" s="1"/>
  <c r="C247" i="299"/>
  <c r="C513" i="299" s="1"/>
  <c r="D247" i="299"/>
  <c r="D486" i="299" s="1"/>
  <c r="E247" i="299"/>
  <c r="F247" i="299"/>
  <c r="F486" i="299" s="1"/>
  <c r="G247" i="299"/>
  <c r="H247" i="299"/>
  <c r="H486" i="299" s="1"/>
  <c r="I247" i="299"/>
  <c r="J247" i="299"/>
  <c r="J486" i="299" s="1"/>
  <c r="K247" i="299"/>
  <c r="C248" i="299"/>
  <c r="D248" i="299"/>
  <c r="E248" i="299"/>
  <c r="E487" i="299" s="1"/>
  <c r="F248" i="299"/>
  <c r="G248" i="299"/>
  <c r="G487" i="299" s="1"/>
  <c r="H248" i="299"/>
  <c r="I248" i="299"/>
  <c r="I487" i="299" s="1"/>
  <c r="J248" i="299"/>
  <c r="K248" i="299"/>
  <c r="K487" i="299" s="1"/>
  <c r="C249" i="299"/>
  <c r="C515" i="299" s="1"/>
  <c r="D249" i="299"/>
  <c r="D488" i="299" s="1"/>
  <c r="E249" i="299"/>
  <c r="F249" i="299"/>
  <c r="F488" i="299" s="1"/>
  <c r="G249" i="299"/>
  <c r="H249" i="299"/>
  <c r="H488" i="299" s="1"/>
  <c r="I249" i="299"/>
  <c r="J249" i="299"/>
  <c r="J488" i="299" s="1"/>
  <c r="K249" i="299"/>
  <c r="C250" i="299"/>
  <c r="D250" i="299"/>
  <c r="E250" i="299"/>
  <c r="E489" i="299" s="1"/>
  <c r="F250" i="299"/>
  <c r="G250" i="299"/>
  <c r="G489" i="299" s="1"/>
  <c r="H250" i="299"/>
  <c r="I250" i="299"/>
  <c r="I489" i="299" s="1"/>
  <c r="J250" i="299"/>
  <c r="K250" i="299"/>
  <c r="K489" i="299" s="1"/>
  <c r="C251" i="299"/>
  <c r="C517" i="299" s="1"/>
  <c r="D251" i="299"/>
  <c r="D490" i="299" s="1"/>
  <c r="E251" i="299"/>
  <c r="F251" i="299"/>
  <c r="F490" i="299" s="1"/>
  <c r="G251" i="299"/>
  <c r="H251" i="299"/>
  <c r="H490" i="299" s="1"/>
  <c r="I251" i="299"/>
  <c r="J251" i="299"/>
  <c r="J490" i="299" s="1"/>
  <c r="K251" i="299"/>
  <c r="C252" i="299"/>
  <c r="D252" i="299"/>
  <c r="D518" i="299" s="1"/>
  <c r="E252" i="299"/>
  <c r="F252" i="299"/>
  <c r="F518" i="299" s="1"/>
  <c r="G252" i="299"/>
  <c r="H252" i="299"/>
  <c r="H518" i="299" s="1"/>
  <c r="I252" i="299"/>
  <c r="J252" i="299"/>
  <c r="J518" i="299" s="1"/>
  <c r="K252" i="299"/>
  <c r="C253" i="299"/>
  <c r="C519" i="299" s="1"/>
  <c r="D253" i="299"/>
  <c r="E253" i="299"/>
  <c r="E519" i="299" s="1"/>
  <c r="F253" i="299"/>
  <c r="G253" i="299"/>
  <c r="G519" i="299" s="1"/>
  <c r="H253" i="299"/>
  <c r="I253" i="299"/>
  <c r="I519" i="299" s="1"/>
  <c r="J253" i="299"/>
  <c r="K253" i="299"/>
  <c r="K519" i="299" s="1"/>
  <c r="C254" i="299"/>
  <c r="D254" i="299"/>
  <c r="D520" i="299" s="1"/>
  <c r="E254" i="299"/>
  <c r="F254" i="299"/>
  <c r="F520" i="299" s="1"/>
  <c r="G254" i="299"/>
  <c r="H254" i="299"/>
  <c r="H520" i="299" s="1"/>
  <c r="I254" i="299"/>
  <c r="J254" i="299"/>
  <c r="J520" i="299" s="1"/>
  <c r="K254" i="299"/>
  <c r="C286" i="299"/>
  <c r="D286" i="299"/>
  <c r="E286" i="299"/>
  <c r="I286" i="299"/>
  <c r="J286" i="299"/>
  <c r="K286" i="299"/>
  <c r="C287" i="299"/>
  <c r="D287" i="299"/>
  <c r="E287" i="299"/>
  <c r="I287" i="299"/>
  <c r="J287" i="299"/>
  <c r="K287" i="299"/>
  <c r="C288" i="299"/>
  <c r="D288" i="299"/>
  <c r="E288" i="299"/>
  <c r="I288" i="299"/>
  <c r="J288" i="299"/>
  <c r="K288" i="299"/>
  <c r="C289" i="299"/>
  <c r="D289" i="299"/>
  <c r="E289" i="299"/>
  <c r="I289" i="299"/>
  <c r="J289" i="299"/>
  <c r="K289" i="299"/>
  <c r="C290" i="299"/>
  <c r="D290" i="299"/>
  <c r="E290" i="299"/>
  <c r="I290" i="299"/>
  <c r="J290" i="299"/>
  <c r="K290" i="299"/>
  <c r="C291" i="299"/>
  <c r="D291" i="299"/>
  <c r="E291" i="299"/>
  <c r="I291" i="299"/>
  <c r="J291" i="299"/>
  <c r="K291" i="299"/>
  <c r="C292" i="299"/>
  <c r="D292" i="299"/>
  <c r="E292" i="299"/>
  <c r="F292" i="299"/>
  <c r="G292" i="299"/>
  <c r="H292" i="299"/>
  <c r="I292" i="299"/>
  <c r="J292" i="299"/>
  <c r="K292" i="299"/>
  <c r="C293" i="299"/>
  <c r="D293" i="299"/>
  <c r="E293" i="299"/>
  <c r="F293" i="299"/>
  <c r="G293" i="299"/>
  <c r="H293" i="299"/>
  <c r="I293" i="299"/>
  <c r="J293" i="299"/>
  <c r="K293" i="299"/>
  <c r="C294" i="299"/>
  <c r="D294" i="299"/>
  <c r="E294" i="299"/>
  <c r="F294" i="299"/>
  <c r="G294" i="299"/>
  <c r="H294" i="299"/>
  <c r="I294" i="299"/>
  <c r="J294" i="299"/>
  <c r="K294" i="299"/>
  <c r="C295" i="299"/>
  <c r="D295" i="299"/>
  <c r="E295" i="299"/>
  <c r="F295" i="299"/>
  <c r="G295" i="299"/>
  <c r="H295" i="299"/>
  <c r="I295" i="299"/>
  <c r="J295" i="299"/>
  <c r="K295" i="299"/>
  <c r="C296" i="299"/>
  <c r="D296" i="299"/>
  <c r="E296" i="299"/>
  <c r="F296" i="299"/>
  <c r="G296" i="299"/>
  <c r="H296" i="299"/>
  <c r="I296" i="299"/>
  <c r="J296" i="299"/>
  <c r="K296" i="299"/>
  <c r="C297" i="299"/>
  <c r="D297" i="299"/>
  <c r="E297" i="299"/>
  <c r="F297" i="299"/>
  <c r="G297" i="299"/>
  <c r="H297" i="299"/>
  <c r="I297" i="299"/>
  <c r="J297" i="299"/>
  <c r="K297" i="299"/>
  <c r="C298" i="299"/>
  <c r="D298" i="299"/>
  <c r="E298" i="299"/>
  <c r="F298" i="299"/>
  <c r="G298" i="299"/>
  <c r="H298" i="299"/>
  <c r="I298" i="299"/>
  <c r="J298" i="299"/>
  <c r="K298" i="299"/>
  <c r="C299" i="299"/>
  <c r="D299" i="299"/>
  <c r="E299" i="299"/>
  <c r="F299" i="299"/>
  <c r="G299" i="299"/>
  <c r="H299" i="299"/>
  <c r="I299" i="299"/>
  <c r="J299" i="299"/>
  <c r="K299" i="299"/>
  <c r="C300" i="299"/>
  <c r="D300" i="299"/>
  <c r="E300" i="299"/>
  <c r="F300" i="299"/>
  <c r="G300" i="299"/>
  <c r="H300" i="299"/>
  <c r="I300" i="299"/>
  <c r="J300" i="299"/>
  <c r="K300" i="299"/>
  <c r="C301" i="299"/>
  <c r="D301" i="299"/>
  <c r="E301" i="299"/>
  <c r="F301" i="299"/>
  <c r="G301" i="299"/>
  <c r="H301" i="299"/>
  <c r="I301" i="299"/>
  <c r="J301" i="299"/>
  <c r="K301" i="299"/>
  <c r="C302" i="299"/>
  <c r="D302" i="299"/>
  <c r="E302" i="299"/>
  <c r="F302" i="299"/>
  <c r="G302" i="299"/>
  <c r="H302" i="299"/>
  <c r="I302" i="299"/>
  <c r="J302" i="299"/>
  <c r="K302" i="299"/>
  <c r="D303" i="299"/>
  <c r="C307" i="299"/>
  <c r="D307" i="299"/>
  <c r="E307" i="299"/>
  <c r="F307" i="299"/>
  <c r="G307" i="299"/>
  <c r="H307" i="299"/>
  <c r="I307" i="299"/>
  <c r="J307" i="299"/>
  <c r="K307" i="299"/>
  <c r="C308" i="299"/>
  <c r="D308" i="299"/>
  <c r="E308" i="299"/>
  <c r="F308" i="299"/>
  <c r="G308" i="299"/>
  <c r="H308" i="299"/>
  <c r="I308" i="299"/>
  <c r="J308" i="299"/>
  <c r="K308" i="299"/>
  <c r="C309" i="299"/>
  <c r="D309" i="299"/>
  <c r="E309" i="299"/>
  <c r="F309" i="299"/>
  <c r="G309" i="299"/>
  <c r="H309" i="299"/>
  <c r="I309" i="299"/>
  <c r="J309" i="299"/>
  <c r="K309" i="299"/>
  <c r="C310" i="299"/>
  <c r="D310" i="299"/>
  <c r="E310" i="299"/>
  <c r="F310" i="299"/>
  <c r="G310" i="299"/>
  <c r="H310" i="299"/>
  <c r="I310" i="299"/>
  <c r="J310" i="299"/>
  <c r="K310" i="299"/>
  <c r="C311" i="299"/>
  <c r="D311" i="299"/>
  <c r="E311" i="299"/>
  <c r="F311" i="299"/>
  <c r="G311" i="299"/>
  <c r="H311" i="299"/>
  <c r="I311" i="299"/>
  <c r="J311" i="299"/>
  <c r="K311" i="299"/>
  <c r="C312" i="299"/>
  <c r="D312" i="299"/>
  <c r="E312" i="299"/>
  <c r="F312" i="299"/>
  <c r="G312" i="299"/>
  <c r="H312" i="299"/>
  <c r="I312" i="299"/>
  <c r="J312" i="299"/>
  <c r="K312" i="299"/>
  <c r="C313" i="299"/>
  <c r="D313" i="299"/>
  <c r="E313" i="299"/>
  <c r="F313" i="299"/>
  <c r="G313" i="299"/>
  <c r="H313" i="299"/>
  <c r="I313" i="299"/>
  <c r="J313" i="299"/>
  <c r="K313" i="299"/>
  <c r="C314" i="299"/>
  <c r="D314" i="299"/>
  <c r="E314" i="299"/>
  <c r="F314" i="299"/>
  <c r="G314" i="299"/>
  <c r="H314" i="299"/>
  <c r="I314" i="299"/>
  <c r="J314" i="299"/>
  <c r="K314" i="299"/>
  <c r="C315" i="299"/>
  <c r="D315" i="299"/>
  <c r="E315" i="299"/>
  <c r="F315" i="299"/>
  <c r="G315" i="299"/>
  <c r="H315" i="299"/>
  <c r="I315" i="299"/>
  <c r="J315" i="299"/>
  <c r="K315" i="299"/>
  <c r="C316" i="299"/>
  <c r="D316" i="299"/>
  <c r="E316" i="299"/>
  <c r="F316" i="299"/>
  <c r="G316" i="299"/>
  <c r="H316" i="299"/>
  <c r="I316" i="299"/>
  <c r="J316" i="299"/>
  <c r="K316" i="299"/>
  <c r="C317" i="299"/>
  <c r="D317" i="299"/>
  <c r="E317" i="299"/>
  <c r="F317" i="299"/>
  <c r="G317" i="299"/>
  <c r="H317" i="299"/>
  <c r="I317" i="299"/>
  <c r="J317" i="299"/>
  <c r="K317" i="299"/>
  <c r="C318" i="299"/>
  <c r="D318" i="299"/>
  <c r="E318" i="299"/>
  <c r="F318" i="299"/>
  <c r="G318" i="299"/>
  <c r="H318" i="299"/>
  <c r="I318" i="299"/>
  <c r="J318" i="299"/>
  <c r="K318" i="299"/>
  <c r="C320" i="299"/>
  <c r="D320" i="299"/>
  <c r="E320" i="299"/>
  <c r="F320" i="299"/>
  <c r="G320" i="299"/>
  <c r="H320" i="299"/>
  <c r="I320" i="299"/>
  <c r="J320" i="299"/>
  <c r="K320" i="299"/>
  <c r="C321" i="299"/>
  <c r="D321" i="299"/>
  <c r="E321" i="299"/>
  <c r="F321" i="299"/>
  <c r="G321" i="299"/>
  <c r="H321" i="299"/>
  <c r="I321" i="299"/>
  <c r="J321" i="299"/>
  <c r="K321" i="299"/>
  <c r="C322" i="299"/>
  <c r="D322" i="299"/>
  <c r="E322" i="299"/>
  <c r="F322" i="299"/>
  <c r="G322" i="299"/>
  <c r="H322" i="299"/>
  <c r="I322" i="299"/>
  <c r="J322" i="299"/>
  <c r="K322" i="299"/>
  <c r="C323" i="299"/>
  <c r="D323" i="299"/>
  <c r="E323" i="299"/>
  <c r="F323" i="299"/>
  <c r="G323" i="299"/>
  <c r="H323" i="299"/>
  <c r="I323" i="299"/>
  <c r="J323" i="299"/>
  <c r="K323" i="299"/>
  <c r="C324" i="299"/>
  <c r="D324" i="299"/>
  <c r="E324" i="299"/>
  <c r="F324" i="299"/>
  <c r="G324" i="299"/>
  <c r="H324" i="299"/>
  <c r="I324" i="299"/>
  <c r="J324" i="299"/>
  <c r="K324" i="299"/>
  <c r="C325" i="299"/>
  <c r="D325" i="299"/>
  <c r="E325" i="299"/>
  <c r="F325" i="299"/>
  <c r="G325" i="299"/>
  <c r="H325" i="299"/>
  <c r="I325" i="299"/>
  <c r="J325" i="299"/>
  <c r="K325" i="299"/>
  <c r="C326" i="299"/>
  <c r="D326" i="299"/>
  <c r="E326" i="299"/>
  <c r="F326" i="299"/>
  <c r="G326" i="299"/>
  <c r="H326" i="299"/>
  <c r="I326" i="299"/>
  <c r="J326" i="299"/>
  <c r="K326" i="299"/>
  <c r="C327" i="299"/>
  <c r="D327" i="299"/>
  <c r="E327" i="299"/>
  <c r="F327" i="299"/>
  <c r="G327" i="299"/>
  <c r="H327" i="299"/>
  <c r="I327" i="299"/>
  <c r="J327" i="299"/>
  <c r="K327" i="299"/>
  <c r="C328" i="299"/>
  <c r="D328" i="299"/>
  <c r="E328" i="299"/>
  <c r="F328" i="299"/>
  <c r="G328" i="299"/>
  <c r="H328" i="299"/>
  <c r="I328" i="299"/>
  <c r="J328" i="299"/>
  <c r="K328" i="299"/>
  <c r="C329" i="299"/>
  <c r="D329" i="299"/>
  <c r="E329" i="299"/>
  <c r="F329" i="299"/>
  <c r="G329" i="299"/>
  <c r="H329" i="299"/>
  <c r="I329" i="299"/>
  <c r="J329" i="299"/>
  <c r="K329" i="299"/>
  <c r="C330" i="299"/>
  <c r="D330" i="299"/>
  <c r="E330" i="299"/>
  <c r="F330" i="299"/>
  <c r="G330" i="299"/>
  <c r="H330" i="299"/>
  <c r="I330" i="299"/>
  <c r="J330" i="299"/>
  <c r="K330" i="299"/>
  <c r="C331" i="299"/>
  <c r="D331" i="299"/>
  <c r="E331" i="299"/>
  <c r="F331" i="299"/>
  <c r="G331" i="299"/>
  <c r="H331" i="299"/>
  <c r="I331" i="299"/>
  <c r="J331" i="299"/>
  <c r="K331" i="299"/>
  <c r="C334" i="299"/>
  <c r="D334" i="299"/>
  <c r="E334" i="299"/>
  <c r="F334" i="299"/>
  <c r="G334" i="299"/>
  <c r="H334" i="299"/>
  <c r="I334" i="299"/>
  <c r="J334" i="299"/>
  <c r="K334" i="299"/>
  <c r="C335" i="299"/>
  <c r="D335" i="299"/>
  <c r="E335" i="299"/>
  <c r="F335" i="299"/>
  <c r="G335" i="299"/>
  <c r="H335" i="299"/>
  <c r="I335" i="299"/>
  <c r="J335" i="299"/>
  <c r="K335" i="299"/>
  <c r="C336" i="299"/>
  <c r="D336" i="299"/>
  <c r="E336" i="299"/>
  <c r="F336" i="299"/>
  <c r="G336" i="299"/>
  <c r="H336" i="299"/>
  <c r="I336" i="299"/>
  <c r="J336" i="299"/>
  <c r="K336" i="299"/>
  <c r="C337" i="299"/>
  <c r="D337" i="299"/>
  <c r="E337" i="299"/>
  <c r="F337" i="299"/>
  <c r="G337" i="299"/>
  <c r="H337" i="299"/>
  <c r="I337" i="299"/>
  <c r="J337" i="299"/>
  <c r="K337" i="299"/>
  <c r="C338" i="299"/>
  <c r="D338" i="299"/>
  <c r="E338" i="299"/>
  <c r="F338" i="299"/>
  <c r="G338" i="299"/>
  <c r="H338" i="299"/>
  <c r="I338" i="299"/>
  <c r="J338" i="299"/>
  <c r="K338" i="299"/>
  <c r="C339" i="299"/>
  <c r="D339" i="299"/>
  <c r="E339" i="299"/>
  <c r="F339" i="299"/>
  <c r="G339" i="299"/>
  <c r="H339" i="299"/>
  <c r="I339" i="299"/>
  <c r="J339" i="299"/>
  <c r="K339" i="299"/>
  <c r="C340" i="299"/>
  <c r="D340" i="299"/>
  <c r="E340" i="299"/>
  <c r="F340" i="299"/>
  <c r="G340" i="299"/>
  <c r="H340" i="299"/>
  <c r="I340" i="299"/>
  <c r="J340" i="299"/>
  <c r="K340" i="299"/>
  <c r="C341" i="299"/>
  <c r="D341" i="299"/>
  <c r="E341" i="299"/>
  <c r="F341" i="299"/>
  <c r="G341" i="299"/>
  <c r="H341" i="299"/>
  <c r="I341" i="299"/>
  <c r="J341" i="299"/>
  <c r="K341" i="299"/>
  <c r="C342" i="299"/>
  <c r="D342" i="299"/>
  <c r="E342" i="299"/>
  <c r="F342" i="299"/>
  <c r="G342" i="299"/>
  <c r="H342" i="299"/>
  <c r="I342" i="299"/>
  <c r="J342" i="299"/>
  <c r="K342" i="299"/>
  <c r="C343" i="299"/>
  <c r="D343" i="299"/>
  <c r="E343" i="299"/>
  <c r="F343" i="299"/>
  <c r="G343" i="299"/>
  <c r="H343" i="299"/>
  <c r="I343" i="299"/>
  <c r="J343" i="299"/>
  <c r="K343" i="299"/>
  <c r="C344" i="299"/>
  <c r="D344" i="299"/>
  <c r="E344" i="299"/>
  <c r="F344" i="299"/>
  <c r="G344" i="299"/>
  <c r="H344" i="299"/>
  <c r="I344" i="299"/>
  <c r="J344" i="299"/>
  <c r="K344" i="299"/>
  <c r="C345" i="299"/>
  <c r="D345" i="299"/>
  <c r="E345" i="299"/>
  <c r="F345" i="299"/>
  <c r="G345" i="299"/>
  <c r="H345" i="299"/>
  <c r="I345" i="299"/>
  <c r="J345" i="299"/>
  <c r="K345" i="299"/>
  <c r="C347" i="299"/>
  <c r="D347" i="299"/>
  <c r="E347" i="299"/>
  <c r="F347" i="299"/>
  <c r="G347" i="299"/>
  <c r="H347" i="299"/>
  <c r="I347" i="299"/>
  <c r="J347" i="299"/>
  <c r="K347" i="299"/>
  <c r="C348" i="299"/>
  <c r="D348" i="299"/>
  <c r="E348" i="299"/>
  <c r="F348" i="299"/>
  <c r="G348" i="299"/>
  <c r="H348" i="299"/>
  <c r="I348" i="299"/>
  <c r="J348" i="299"/>
  <c r="K348" i="299"/>
  <c r="C349" i="299"/>
  <c r="D349" i="299"/>
  <c r="E349" i="299"/>
  <c r="F349" i="299"/>
  <c r="G349" i="299"/>
  <c r="H349" i="299"/>
  <c r="I349" i="299"/>
  <c r="J349" i="299"/>
  <c r="K349" i="299"/>
  <c r="C350" i="299"/>
  <c r="D350" i="299"/>
  <c r="E350" i="299"/>
  <c r="F350" i="299"/>
  <c r="G350" i="299"/>
  <c r="H350" i="299"/>
  <c r="I350" i="299"/>
  <c r="J350" i="299"/>
  <c r="K350" i="299"/>
  <c r="C351" i="299"/>
  <c r="D351" i="299"/>
  <c r="E351" i="299"/>
  <c r="F351" i="299"/>
  <c r="G351" i="299"/>
  <c r="H351" i="299"/>
  <c r="I351" i="299"/>
  <c r="J351" i="299"/>
  <c r="K351" i="299"/>
  <c r="C352" i="299"/>
  <c r="D352" i="299"/>
  <c r="E352" i="299"/>
  <c r="F352" i="299"/>
  <c r="G352" i="299"/>
  <c r="H352" i="299"/>
  <c r="I352" i="299"/>
  <c r="J352" i="299"/>
  <c r="K352" i="299"/>
  <c r="C353" i="299"/>
  <c r="D353" i="299"/>
  <c r="E353" i="299"/>
  <c r="F353" i="299"/>
  <c r="G353" i="299"/>
  <c r="H353" i="299"/>
  <c r="I353" i="299"/>
  <c r="J353" i="299"/>
  <c r="K353" i="299"/>
  <c r="C354" i="299"/>
  <c r="D354" i="299"/>
  <c r="E354" i="299"/>
  <c r="F354" i="299"/>
  <c r="G354" i="299"/>
  <c r="H354" i="299"/>
  <c r="I354" i="299"/>
  <c r="J354" i="299"/>
  <c r="K354" i="299"/>
  <c r="C355" i="299"/>
  <c r="D355" i="299"/>
  <c r="E355" i="299"/>
  <c r="F355" i="299"/>
  <c r="G355" i="299"/>
  <c r="H355" i="299"/>
  <c r="I355" i="299"/>
  <c r="J355" i="299"/>
  <c r="K355" i="299"/>
  <c r="C356" i="299"/>
  <c r="D356" i="299"/>
  <c r="E356" i="299"/>
  <c r="F356" i="299"/>
  <c r="G356" i="299"/>
  <c r="H356" i="299"/>
  <c r="I356" i="299"/>
  <c r="J356" i="299"/>
  <c r="K356" i="299"/>
  <c r="C357" i="299"/>
  <c r="D357" i="299"/>
  <c r="E357" i="299"/>
  <c r="F357" i="299"/>
  <c r="G357" i="299"/>
  <c r="H357" i="299"/>
  <c r="I357" i="299"/>
  <c r="J357" i="299"/>
  <c r="K357" i="299"/>
  <c r="C358" i="299"/>
  <c r="D358" i="299"/>
  <c r="E358" i="299"/>
  <c r="F358" i="299"/>
  <c r="G358" i="299"/>
  <c r="H358" i="299"/>
  <c r="I358" i="299"/>
  <c r="J358" i="299"/>
  <c r="K358" i="299"/>
  <c r="C361" i="299"/>
  <c r="D361" i="299"/>
  <c r="E361" i="299"/>
  <c r="F361" i="299"/>
  <c r="G361" i="299"/>
  <c r="H361" i="299"/>
  <c r="I361" i="299"/>
  <c r="J361" i="299"/>
  <c r="K361" i="299"/>
  <c r="C362" i="299"/>
  <c r="D362" i="299"/>
  <c r="E362" i="299"/>
  <c r="F362" i="299"/>
  <c r="G362" i="299"/>
  <c r="H362" i="299"/>
  <c r="I362" i="299"/>
  <c r="J362" i="299"/>
  <c r="K362" i="299"/>
  <c r="C363" i="299"/>
  <c r="D363" i="299"/>
  <c r="E363" i="299"/>
  <c r="F363" i="299"/>
  <c r="G363" i="299"/>
  <c r="H363" i="299"/>
  <c r="I363" i="299"/>
  <c r="J363" i="299"/>
  <c r="K363" i="299"/>
  <c r="C364" i="299"/>
  <c r="D364" i="299"/>
  <c r="E364" i="299"/>
  <c r="F364" i="299"/>
  <c r="G364" i="299"/>
  <c r="H364" i="299"/>
  <c r="I364" i="299"/>
  <c r="J364" i="299"/>
  <c r="K364" i="299"/>
  <c r="C365" i="299"/>
  <c r="D365" i="299"/>
  <c r="E365" i="299"/>
  <c r="F365" i="299"/>
  <c r="G365" i="299"/>
  <c r="H365" i="299"/>
  <c r="I365" i="299"/>
  <c r="J365" i="299"/>
  <c r="K365" i="299"/>
  <c r="C366" i="299"/>
  <c r="D366" i="299"/>
  <c r="E366" i="299"/>
  <c r="F366" i="299"/>
  <c r="G366" i="299"/>
  <c r="H366" i="299"/>
  <c r="I366" i="299"/>
  <c r="J366" i="299"/>
  <c r="K366" i="299"/>
  <c r="C367" i="299"/>
  <c r="D367" i="299"/>
  <c r="E367" i="299"/>
  <c r="F367" i="299"/>
  <c r="G367" i="299"/>
  <c r="H367" i="299"/>
  <c r="I367" i="299"/>
  <c r="J367" i="299"/>
  <c r="K367" i="299"/>
  <c r="C368" i="299"/>
  <c r="D368" i="299"/>
  <c r="E368" i="299"/>
  <c r="F368" i="299"/>
  <c r="G368" i="299"/>
  <c r="H368" i="299"/>
  <c r="I368" i="299"/>
  <c r="J368" i="299"/>
  <c r="K368" i="299"/>
  <c r="C369" i="299"/>
  <c r="D369" i="299"/>
  <c r="E369" i="299"/>
  <c r="F369" i="299"/>
  <c r="G369" i="299"/>
  <c r="H369" i="299"/>
  <c r="I369" i="299"/>
  <c r="J369" i="299"/>
  <c r="K369" i="299"/>
  <c r="C370" i="299"/>
  <c r="D370" i="299"/>
  <c r="E370" i="299"/>
  <c r="F370" i="299"/>
  <c r="G370" i="299"/>
  <c r="H370" i="299"/>
  <c r="I370" i="299"/>
  <c r="J370" i="299"/>
  <c r="K370" i="299"/>
  <c r="C371" i="299"/>
  <c r="D371" i="299"/>
  <c r="E371" i="299"/>
  <c r="F371" i="299"/>
  <c r="G371" i="299"/>
  <c r="H371" i="299"/>
  <c r="I371" i="299"/>
  <c r="J371" i="299"/>
  <c r="K371" i="299"/>
  <c r="C372" i="299"/>
  <c r="D372" i="299"/>
  <c r="E372" i="299"/>
  <c r="F372" i="299"/>
  <c r="G372" i="299"/>
  <c r="H372" i="299"/>
  <c r="I372" i="299"/>
  <c r="J372" i="299"/>
  <c r="K372" i="299"/>
  <c r="C374" i="299"/>
  <c r="D374" i="299"/>
  <c r="E374" i="299"/>
  <c r="F374" i="299"/>
  <c r="G374" i="299"/>
  <c r="H374" i="299"/>
  <c r="I374" i="299"/>
  <c r="J374" i="299"/>
  <c r="K374" i="299"/>
  <c r="C375" i="299"/>
  <c r="D375" i="299"/>
  <c r="E375" i="299"/>
  <c r="F375" i="299"/>
  <c r="G375" i="299"/>
  <c r="H375" i="299"/>
  <c r="I375" i="299"/>
  <c r="J375" i="299"/>
  <c r="K375" i="299"/>
  <c r="C376" i="299"/>
  <c r="D376" i="299"/>
  <c r="E376" i="299"/>
  <c r="F376" i="299"/>
  <c r="G376" i="299"/>
  <c r="H376" i="299"/>
  <c r="I376" i="299"/>
  <c r="J376" i="299"/>
  <c r="K376" i="299"/>
  <c r="C377" i="299"/>
  <c r="D377" i="299"/>
  <c r="E377" i="299"/>
  <c r="F377" i="299"/>
  <c r="G377" i="299"/>
  <c r="H377" i="299"/>
  <c r="I377" i="299"/>
  <c r="J377" i="299"/>
  <c r="K377" i="299"/>
  <c r="C378" i="299"/>
  <c r="D378" i="299"/>
  <c r="E378" i="299"/>
  <c r="F378" i="299"/>
  <c r="G378" i="299"/>
  <c r="H378" i="299"/>
  <c r="I378" i="299"/>
  <c r="J378" i="299"/>
  <c r="K378" i="299"/>
  <c r="C379" i="299"/>
  <c r="D379" i="299"/>
  <c r="E379" i="299"/>
  <c r="F379" i="299"/>
  <c r="G379" i="299"/>
  <c r="H379" i="299"/>
  <c r="I379" i="299"/>
  <c r="J379" i="299"/>
  <c r="K379" i="299"/>
  <c r="C380" i="299"/>
  <c r="D380" i="299"/>
  <c r="E380" i="299"/>
  <c r="F380" i="299"/>
  <c r="G380" i="299"/>
  <c r="H380" i="299"/>
  <c r="I380" i="299"/>
  <c r="J380" i="299"/>
  <c r="K380" i="299"/>
  <c r="C381" i="299"/>
  <c r="D381" i="299"/>
  <c r="E381" i="299"/>
  <c r="F381" i="299"/>
  <c r="G381" i="299"/>
  <c r="H381" i="299"/>
  <c r="I381" i="299"/>
  <c r="J381" i="299"/>
  <c r="K381" i="299"/>
  <c r="C382" i="299"/>
  <c r="D382" i="299"/>
  <c r="E382" i="299"/>
  <c r="F382" i="299"/>
  <c r="G382" i="299"/>
  <c r="H382" i="299"/>
  <c r="I382" i="299"/>
  <c r="J382" i="299"/>
  <c r="K382" i="299"/>
  <c r="C383" i="299"/>
  <c r="D383" i="299"/>
  <c r="E383" i="299"/>
  <c r="F383" i="299"/>
  <c r="G383" i="299"/>
  <c r="H383" i="299"/>
  <c r="I383" i="299"/>
  <c r="J383" i="299"/>
  <c r="K383" i="299"/>
  <c r="C384" i="299"/>
  <c r="D384" i="299"/>
  <c r="E384" i="299"/>
  <c r="F384" i="299"/>
  <c r="G384" i="299"/>
  <c r="H384" i="299"/>
  <c r="I384" i="299"/>
  <c r="J384" i="299"/>
  <c r="K384" i="299"/>
  <c r="C385" i="299"/>
  <c r="D385" i="299"/>
  <c r="E385" i="299"/>
  <c r="F385" i="299"/>
  <c r="G385" i="299"/>
  <c r="H385" i="299"/>
  <c r="I385" i="299"/>
  <c r="J385" i="299"/>
  <c r="K385" i="299"/>
  <c r="C388" i="299"/>
  <c r="D388" i="299"/>
  <c r="E388" i="299"/>
  <c r="F388" i="299"/>
  <c r="G388" i="299"/>
  <c r="H388" i="299"/>
  <c r="I388" i="299"/>
  <c r="J388" i="299"/>
  <c r="K388" i="299"/>
  <c r="C389" i="299"/>
  <c r="D389" i="299"/>
  <c r="E389" i="299"/>
  <c r="F389" i="299"/>
  <c r="G389" i="299"/>
  <c r="H389" i="299"/>
  <c r="I389" i="299"/>
  <c r="J389" i="299"/>
  <c r="K389" i="299"/>
  <c r="C390" i="299"/>
  <c r="D390" i="299"/>
  <c r="E390" i="299"/>
  <c r="F390" i="299"/>
  <c r="G390" i="299"/>
  <c r="H390" i="299"/>
  <c r="I390" i="299"/>
  <c r="J390" i="299"/>
  <c r="K390" i="299"/>
  <c r="C391" i="299"/>
  <c r="D391" i="299"/>
  <c r="E391" i="299"/>
  <c r="F391" i="299"/>
  <c r="G391" i="299"/>
  <c r="H391" i="299"/>
  <c r="I391" i="299"/>
  <c r="J391" i="299"/>
  <c r="K391" i="299"/>
  <c r="C392" i="299"/>
  <c r="D392" i="299"/>
  <c r="E392" i="299"/>
  <c r="F392" i="299"/>
  <c r="G392" i="299"/>
  <c r="H392" i="299"/>
  <c r="I392" i="299"/>
  <c r="J392" i="299"/>
  <c r="K392" i="299"/>
  <c r="C393" i="299"/>
  <c r="D393" i="299"/>
  <c r="E393" i="299"/>
  <c r="F393" i="299"/>
  <c r="G393" i="299"/>
  <c r="H393" i="299"/>
  <c r="I393" i="299"/>
  <c r="J393" i="299"/>
  <c r="K393" i="299"/>
  <c r="C394" i="299"/>
  <c r="D394" i="299"/>
  <c r="E394" i="299"/>
  <c r="F394" i="299"/>
  <c r="G394" i="299"/>
  <c r="H394" i="299"/>
  <c r="I394" i="299"/>
  <c r="J394" i="299"/>
  <c r="K394" i="299"/>
  <c r="C395" i="299"/>
  <c r="D395" i="299"/>
  <c r="E395" i="299"/>
  <c r="F395" i="299"/>
  <c r="G395" i="299"/>
  <c r="H395" i="299"/>
  <c r="I395" i="299"/>
  <c r="J395" i="299"/>
  <c r="K395" i="299"/>
  <c r="C396" i="299"/>
  <c r="D396" i="299"/>
  <c r="E396" i="299"/>
  <c r="F396" i="299"/>
  <c r="G396" i="299"/>
  <c r="H396" i="299"/>
  <c r="I396" i="299"/>
  <c r="J396" i="299"/>
  <c r="K396" i="299"/>
  <c r="C397" i="299"/>
  <c r="D397" i="299"/>
  <c r="E397" i="299"/>
  <c r="F397" i="299"/>
  <c r="G397" i="299"/>
  <c r="H397" i="299"/>
  <c r="I397" i="299"/>
  <c r="J397" i="299"/>
  <c r="K397" i="299"/>
  <c r="C398" i="299"/>
  <c r="D398" i="299"/>
  <c r="E398" i="299"/>
  <c r="F398" i="299"/>
  <c r="G398" i="299"/>
  <c r="H398" i="299"/>
  <c r="I398" i="299"/>
  <c r="J398" i="299"/>
  <c r="K398" i="299"/>
  <c r="C399" i="299"/>
  <c r="D399" i="299"/>
  <c r="E399" i="299"/>
  <c r="F399" i="299"/>
  <c r="G399" i="299"/>
  <c r="H399" i="299"/>
  <c r="I399" i="299"/>
  <c r="J399" i="299"/>
  <c r="K399" i="299"/>
  <c r="C401" i="299"/>
  <c r="D401" i="299"/>
  <c r="E401" i="299"/>
  <c r="F401" i="299"/>
  <c r="G401" i="299"/>
  <c r="H401" i="299"/>
  <c r="I401" i="299"/>
  <c r="J401" i="299"/>
  <c r="K401" i="299"/>
  <c r="C402" i="299"/>
  <c r="D402" i="299"/>
  <c r="E402" i="299"/>
  <c r="F402" i="299"/>
  <c r="G402" i="299"/>
  <c r="H402" i="299"/>
  <c r="I402" i="299"/>
  <c r="J402" i="299"/>
  <c r="K402" i="299"/>
  <c r="C403" i="299"/>
  <c r="D403" i="299"/>
  <c r="E403" i="299"/>
  <c r="F403" i="299"/>
  <c r="G403" i="299"/>
  <c r="H403" i="299"/>
  <c r="I403" i="299"/>
  <c r="J403" i="299"/>
  <c r="K403" i="299"/>
  <c r="C404" i="299"/>
  <c r="D404" i="299"/>
  <c r="E404" i="299"/>
  <c r="F404" i="299"/>
  <c r="G404" i="299"/>
  <c r="H404" i="299"/>
  <c r="I404" i="299"/>
  <c r="J404" i="299"/>
  <c r="K404" i="299"/>
  <c r="C405" i="299"/>
  <c r="D405" i="299"/>
  <c r="E405" i="299"/>
  <c r="F405" i="299"/>
  <c r="G405" i="299"/>
  <c r="H405" i="299"/>
  <c r="I405" i="299"/>
  <c r="J405" i="299"/>
  <c r="K405" i="299"/>
  <c r="C406" i="299"/>
  <c r="D406" i="299"/>
  <c r="E406" i="299"/>
  <c r="F406" i="299"/>
  <c r="G406" i="299"/>
  <c r="H406" i="299"/>
  <c r="I406" i="299"/>
  <c r="J406" i="299"/>
  <c r="K406" i="299"/>
  <c r="C407" i="299"/>
  <c r="D407" i="299"/>
  <c r="E407" i="299"/>
  <c r="F407" i="299"/>
  <c r="G407" i="299"/>
  <c r="H407" i="299"/>
  <c r="I407" i="299"/>
  <c r="J407" i="299"/>
  <c r="K407" i="299"/>
  <c r="C408" i="299"/>
  <c r="D408" i="299"/>
  <c r="E408" i="299"/>
  <c r="F408" i="299"/>
  <c r="G408" i="299"/>
  <c r="H408" i="299"/>
  <c r="I408" i="299"/>
  <c r="J408" i="299"/>
  <c r="K408" i="299"/>
  <c r="C409" i="299"/>
  <c r="D409" i="299"/>
  <c r="E409" i="299"/>
  <c r="F409" i="299"/>
  <c r="G409" i="299"/>
  <c r="H409" i="299"/>
  <c r="I409" i="299"/>
  <c r="J409" i="299"/>
  <c r="K409" i="299"/>
  <c r="C410" i="299"/>
  <c r="D410" i="299"/>
  <c r="E410" i="299"/>
  <c r="F410" i="299"/>
  <c r="G410" i="299"/>
  <c r="H410" i="299"/>
  <c r="I410" i="299"/>
  <c r="J410" i="299"/>
  <c r="K410" i="299"/>
  <c r="C411" i="299"/>
  <c r="D411" i="299"/>
  <c r="E411" i="299"/>
  <c r="F411" i="299"/>
  <c r="G411" i="299"/>
  <c r="H411" i="299"/>
  <c r="I411" i="299"/>
  <c r="J411" i="299"/>
  <c r="K411" i="299"/>
  <c r="C412" i="299"/>
  <c r="D412" i="299"/>
  <c r="E412" i="299"/>
  <c r="F412" i="299"/>
  <c r="G412" i="299"/>
  <c r="H412" i="299"/>
  <c r="I412" i="299"/>
  <c r="J412" i="299"/>
  <c r="K412" i="299"/>
  <c r="C415" i="299"/>
  <c r="D415" i="299"/>
  <c r="E415" i="299"/>
  <c r="F415" i="299"/>
  <c r="G415" i="299"/>
  <c r="H415" i="299"/>
  <c r="I415" i="299"/>
  <c r="J415" i="299"/>
  <c r="K415" i="299"/>
  <c r="C416" i="299"/>
  <c r="D416" i="299"/>
  <c r="E416" i="299"/>
  <c r="F416" i="299"/>
  <c r="G416" i="299"/>
  <c r="H416" i="299"/>
  <c r="I416" i="299"/>
  <c r="J416" i="299"/>
  <c r="K416" i="299"/>
  <c r="C417" i="299"/>
  <c r="D417" i="299"/>
  <c r="E417" i="299"/>
  <c r="F417" i="299"/>
  <c r="G417" i="299"/>
  <c r="H417" i="299"/>
  <c r="I417" i="299"/>
  <c r="J417" i="299"/>
  <c r="K417" i="299"/>
  <c r="C418" i="299"/>
  <c r="D418" i="299"/>
  <c r="E418" i="299"/>
  <c r="F418" i="299"/>
  <c r="G418" i="299"/>
  <c r="H418" i="299"/>
  <c r="I418" i="299"/>
  <c r="J418" i="299"/>
  <c r="K418" i="299"/>
  <c r="C419" i="299"/>
  <c r="D419" i="299"/>
  <c r="E419" i="299"/>
  <c r="F419" i="299"/>
  <c r="G419" i="299"/>
  <c r="H419" i="299"/>
  <c r="I419" i="299"/>
  <c r="J419" i="299"/>
  <c r="K419" i="299"/>
  <c r="C420" i="299"/>
  <c r="D420" i="299"/>
  <c r="E420" i="299"/>
  <c r="F420" i="299"/>
  <c r="G420" i="299"/>
  <c r="H420" i="299"/>
  <c r="I420" i="299"/>
  <c r="J420" i="299"/>
  <c r="K420" i="299"/>
  <c r="C421" i="299"/>
  <c r="D421" i="299"/>
  <c r="E421" i="299"/>
  <c r="F421" i="299"/>
  <c r="G421" i="299"/>
  <c r="H421" i="299"/>
  <c r="I421" i="299"/>
  <c r="J421" i="299"/>
  <c r="K421" i="299"/>
  <c r="C422" i="299"/>
  <c r="D422" i="299"/>
  <c r="E422" i="299"/>
  <c r="F422" i="299"/>
  <c r="G422" i="299"/>
  <c r="H422" i="299"/>
  <c r="I422" i="299"/>
  <c r="J422" i="299"/>
  <c r="K422" i="299"/>
  <c r="C423" i="299"/>
  <c r="D423" i="299"/>
  <c r="E423" i="299"/>
  <c r="F423" i="299"/>
  <c r="G423" i="299"/>
  <c r="H423" i="299"/>
  <c r="I423" i="299"/>
  <c r="J423" i="299"/>
  <c r="K423" i="299"/>
  <c r="C424" i="299"/>
  <c r="D424" i="299"/>
  <c r="E424" i="299"/>
  <c r="F424" i="299"/>
  <c r="G424" i="299"/>
  <c r="H424" i="299"/>
  <c r="I424" i="299"/>
  <c r="J424" i="299"/>
  <c r="K424" i="299"/>
  <c r="C425" i="299"/>
  <c r="D425" i="299"/>
  <c r="E425" i="299"/>
  <c r="F425" i="299"/>
  <c r="G425" i="299"/>
  <c r="H425" i="299"/>
  <c r="I425" i="299"/>
  <c r="J425" i="299"/>
  <c r="K425" i="299"/>
  <c r="C426" i="299"/>
  <c r="D426" i="299"/>
  <c r="E426" i="299"/>
  <c r="F426" i="299"/>
  <c r="G426" i="299"/>
  <c r="H426" i="299"/>
  <c r="I426" i="299"/>
  <c r="J426" i="299"/>
  <c r="K426" i="299"/>
  <c r="C428" i="299"/>
  <c r="D428" i="299"/>
  <c r="E428" i="299"/>
  <c r="F428" i="299"/>
  <c r="G428" i="299"/>
  <c r="H428" i="299"/>
  <c r="I428" i="299"/>
  <c r="J428" i="299"/>
  <c r="K428" i="299"/>
  <c r="C429" i="299"/>
  <c r="D429" i="299"/>
  <c r="E429" i="299"/>
  <c r="F429" i="299"/>
  <c r="G429" i="299"/>
  <c r="H429" i="299"/>
  <c r="I429" i="299"/>
  <c r="J429" i="299"/>
  <c r="K429" i="299"/>
  <c r="C430" i="299"/>
  <c r="D430" i="299"/>
  <c r="E430" i="299"/>
  <c r="F430" i="299"/>
  <c r="G430" i="299"/>
  <c r="H430" i="299"/>
  <c r="I430" i="299"/>
  <c r="J430" i="299"/>
  <c r="K430" i="299"/>
  <c r="C431" i="299"/>
  <c r="D431" i="299"/>
  <c r="E431" i="299"/>
  <c r="F431" i="299"/>
  <c r="G431" i="299"/>
  <c r="H431" i="299"/>
  <c r="I431" i="299"/>
  <c r="J431" i="299"/>
  <c r="K431" i="299"/>
  <c r="C432" i="299"/>
  <c r="D432" i="299"/>
  <c r="E432" i="299"/>
  <c r="F432" i="299"/>
  <c r="G432" i="299"/>
  <c r="H432" i="299"/>
  <c r="I432" i="299"/>
  <c r="J432" i="299"/>
  <c r="K432" i="299"/>
  <c r="C433" i="299"/>
  <c r="D433" i="299"/>
  <c r="E433" i="299"/>
  <c r="F433" i="299"/>
  <c r="G433" i="299"/>
  <c r="H433" i="299"/>
  <c r="I433" i="299"/>
  <c r="J433" i="299"/>
  <c r="K433" i="299"/>
  <c r="C434" i="299"/>
  <c r="D434" i="299"/>
  <c r="E434" i="299"/>
  <c r="F434" i="299"/>
  <c r="G434" i="299"/>
  <c r="H434" i="299"/>
  <c r="I434" i="299"/>
  <c r="J434" i="299"/>
  <c r="K434" i="299"/>
  <c r="C435" i="299"/>
  <c r="D435" i="299"/>
  <c r="E435" i="299"/>
  <c r="F435" i="299"/>
  <c r="G435" i="299"/>
  <c r="H435" i="299"/>
  <c r="I435" i="299"/>
  <c r="J435" i="299"/>
  <c r="K435" i="299"/>
  <c r="C436" i="299"/>
  <c r="D436" i="299"/>
  <c r="E436" i="299"/>
  <c r="F436" i="299"/>
  <c r="G436" i="299"/>
  <c r="H436" i="299"/>
  <c r="I436" i="299"/>
  <c r="J436" i="299"/>
  <c r="K436" i="299"/>
  <c r="D437" i="299"/>
  <c r="F437" i="299"/>
  <c r="H437" i="299"/>
  <c r="J437" i="299"/>
  <c r="C438" i="299"/>
  <c r="E438" i="299"/>
  <c r="G438" i="299"/>
  <c r="I438" i="299"/>
  <c r="K438" i="299"/>
  <c r="D439" i="299"/>
  <c r="F439" i="299"/>
  <c r="H439" i="299"/>
  <c r="J439" i="299"/>
  <c r="C442" i="299"/>
  <c r="D442" i="299"/>
  <c r="E442" i="299"/>
  <c r="F442" i="299"/>
  <c r="G442" i="299"/>
  <c r="H442" i="299"/>
  <c r="I442" i="299"/>
  <c r="J442" i="299"/>
  <c r="K442" i="299"/>
  <c r="C443" i="299"/>
  <c r="D443" i="299"/>
  <c r="E443" i="299"/>
  <c r="F443" i="299"/>
  <c r="G443" i="299"/>
  <c r="H443" i="299"/>
  <c r="I443" i="299"/>
  <c r="J443" i="299"/>
  <c r="K443" i="299"/>
  <c r="C444" i="299"/>
  <c r="D444" i="299"/>
  <c r="E444" i="299"/>
  <c r="F444" i="299"/>
  <c r="G444" i="299"/>
  <c r="H444" i="299"/>
  <c r="I444" i="299"/>
  <c r="J444" i="299"/>
  <c r="K444" i="299"/>
  <c r="C445" i="299"/>
  <c r="D445" i="299"/>
  <c r="E445" i="299"/>
  <c r="F445" i="299"/>
  <c r="G445" i="299"/>
  <c r="H445" i="299"/>
  <c r="I445" i="299"/>
  <c r="J445" i="299"/>
  <c r="K445" i="299"/>
  <c r="C446" i="299"/>
  <c r="D446" i="299"/>
  <c r="E446" i="299"/>
  <c r="F446" i="299"/>
  <c r="G446" i="299"/>
  <c r="H446" i="299"/>
  <c r="I446" i="299"/>
  <c r="J446" i="299"/>
  <c r="K446" i="299"/>
  <c r="C447" i="299"/>
  <c r="D447" i="299"/>
  <c r="E447" i="299"/>
  <c r="F447" i="299"/>
  <c r="G447" i="299"/>
  <c r="H447" i="299"/>
  <c r="I447" i="299"/>
  <c r="J447" i="299"/>
  <c r="K447" i="299"/>
  <c r="C448" i="299"/>
  <c r="D448" i="299"/>
  <c r="E448" i="299"/>
  <c r="F448" i="299"/>
  <c r="G448" i="299"/>
  <c r="H448" i="299"/>
  <c r="I448" i="299"/>
  <c r="J448" i="299"/>
  <c r="K448" i="299"/>
  <c r="C449" i="299"/>
  <c r="D449" i="299"/>
  <c r="E449" i="299"/>
  <c r="F449" i="299"/>
  <c r="G449" i="299"/>
  <c r="H449" i="299"/>
  <c r="I449" i="299"/>
  <c r="J449" i="299"/>
  <c r="K449" i="299"/>
  <c r="C450" i="299"/>
  <c r="D450" i="299"/>
  <c r="E450" i="299"/>
  <c r="F450" i="299"/>
  <c r="G450" i="299"/>
  <c r="H450" i="299"/>
  <c r="I450" i="299"/>
  <c r="J450" i="299"/>
  <c r="K450" i="299"/>
  <c r="C451" i="299"/>
  <c r="D451" i="299"/>
  <c r="E451" i="299"/>
  <c r="F451" i="299"/>
  <c r="G451" i="299"/>
  <c r="H451" i="299"/>
  <c r="I451" i="299"/>
  <c r="J451" i="299"/>
  <c r="K451" i="299"/>
  <c r="C452" i="299"/>
  <c r="D452" i="299"/>
  <c r="E452" i="299"/>
  <c r="F452" i="299"/>
  <c r="G452" i="299"/>
  <c r="H452" i="299"/>
  <c r="I452" i="299"/>
  <c r="J452" i="299"/>
  <c r="K452" i="299"/>
  <c r="C453" i="299"/>
  <c r="D453" i="299"/>
  <c r="E453" i="299"/>
  <c r="F453" i="299"/>
  <c r="G453" i="299"/>
  <c r="H453" i="299"/>
  <c r="I453" i="299"/>
  <c r="J453" i="299"/>
  <c r="K453" i="299"/>
  <c r="C455" i="299"/>
  <c r="D455" i="299"/>
  <c r="E455" i="299"/>
  <c r="F455" i="299"/>
  <c r="G455" i="299"/>
  <c r="H455" i="299"/>
  <c r="I455" i="299"/>
  <c r="J455" i="299"/>
  <c r="K455" i="299"/>
  <c r="C456" i="299"/>
  <c r="D456" i="299"/>
  <c r="E456" i="299"/>
  <c r="F456" i="299"/>
  <c r="G456" i="299"/>
  <c r="H456" i="299"/>
  <c r="I456" i="299"/>
  <c r="J456" i="299"/>
  <c r="K456" i="299"/>
  <c r="C457" i="299"/>
  <c r="D457" i="299"/>
  <c r="E457" i="299"/>
  <c r="F457" i="299"/>
  <c r="G457" i="299"/>
  <c r="H457" i="299"/>
  <c r="I457" i="299"/>
  <c r="J457" i="299"/>
  <c r="K457" i="299"/>
  <c r="C458" i="299"/>
  <c r="D458" i="299"/>
  <c r="E458" i="299"/>
  <c r="F458" i="299"/>
  <c r="G458" i="299"/>
  <c r="H458" i="299"/>
  <c r="I458" i="299"/>
  <c r="J458" i="299"/>
  <c r="K458" i="299"/>
  <c r="C459" i="299"/>
  <c r="E459" i="299"/>
  <c r="G459" i="299"/>
  <c r="I459" i="299"/>
  <c r="K459" i="299"/>
  <c r="D460" i="299"/>
  <c r="F460" i="299"/>
  <c r="H460" i="299"/>
  <c r="J460" i="299"/>
  <c r="C461" i="299"/>
  <c r="E461" i="299"/>
  <c r="G461" i="299"/>
  <c r="I461" i="299"/>
  <c r="K461" i="299"/>
  <c r="D462" i="299"/>
  <c r="F462" i="299"/>
  <c r="H462" i="299"/>
  <c r="J462" i="299"/>
  <c r="C463" i="299"/>
  <c r="E463" i="299"/>
  <c r="G463" i="299"/>
  <c r="I463" i="299"/>
  <c r="K463" i="299"/>
  <c r="D464" i="299"/>
  <c r="F464" i="299"/>
  <c r="H464" i="299"/>
  <c r="J464" i="299"/>
  <c r="C465" i="299"/>
  <c r="E465" i="299"/>
  <c r="G465" i="299"/>
  <c r="I465" i="299"/>
  <c r="K465" i="299"/>
  <c r="D466" i="299"/>
  <c r="F466" i="299"/>
  <c r="H466" i="299"/>
  <c r="J466" i="299"/>
  <c r="C469" i="299"/>
  <c r="D469" i="299"/>
  <c r="E469" i="299"/>
  <c r="F469" i="299"/>
  <c r="G469" i="299"/>
  <c r="H469" i="299"/>
  <c r="I469" i="299"/>
  <c r="J469" i="299"/>
  <c r="K469" i="299"/>
  <c r="C470" i="299"/>
  <c r="D470" i="299"/>
  <c r="E470" i="299"/>
  <c r="F470" i="299"/>
  <c r="G470" i="299"/>
  <c r="H470" i="299"/>
  <c r="I470" i="299"/>
  <c r="J470" i="299"/>
  <c r="K470" i="299"/>
  <c r="C471" i="299"/>
  <c r="D471" i="299"/>
  <c r="E471" i="299"/>
  <c r="F471" i="299"/>
  <c r="G471" i="299"/>
  <c r="H471" i="299"/>
  <c r="I471" i="299"/>
  <c r="J471" i="299"/>
  <c r="K471" i="299"/>
  <c r="C472" i="299"/>
  <c r="D472" i="299"/>
  <c r="E472" i="299"/>
  <c r="F472" i="299"/>
  <c r="G472" i="299"/>
  <c r="H472" i="299"/>
  <c r="I472" i="299"/>
  <c r="J472" i="299"/>
  <c r="K472" i="299"/>
  <c r="C473" i="299"/>
  <c r="D473" i="299"/>
  <c r="E473" i="299"/>
  <c r="F473" i="299"/>
  <c r="G473" i="299"/>
  <c r="H473" i="299"/>
  <c r="I473" i="299"/>
  <c r="J473" i="299"/>
  <c r="K473" i="299"/>
  <c r="C474" i="299"/>
  <c r="D474" i="299"/>
  <c r="E474" i="299"/>
  <c r="F474" i="299"/>
  <c r="G474" i="299"/>
  <c r="H474" i="299"/>
  <c r="I474" i="299"/>
  <c r="J474" i="299"/>
  <c r="K474" i="299"/>
  <c r="C475" i="299"/>
  <c r="D475" i="299"/>
  <c r="E475" i="299"/>
  <c r="F475" i="299"/>
  <c r="G475" i="299"/>
  <c r="H475" i="299"/>
  <c r="I475" i="299"/>
  <c r="J475" i="299"/>
  <c r="K475" i="299"/>
  <c r="C476" i="299"/>
  <c r="D476" i="299"/>
  <c r="E476" i="299"/>
  <c r="F476" i="299"/>
  <c r="G476" i="299"/>
  <c r="H476" i="299"/>
  <c r="I476" i="299"/>
  <c r="J476" i="299"/>
  <c r="K476" i="299"/>
  <c r="C477" i="299"/>
  <c r="D477" i="299"/>
  <c r="E477" i="299"/>
  <c r="F477" i="299"/>
  <c r="G477" i="299"/>
  <c r="H477" i="299"/>
  <c r="I477" i="299"/>
  <c r="J477" i="299"/>
  <c r="K477" i="299"/>
  <c r="C478" i="299"/>
  <c r="D478" i="299"/>
  <c r="E478" i="299"/>
  <c r="F478" i="299"/>
  <c r="G478" i="299"/>
  <c r="H478" i="299"/>
  <c r="I478" i="299"/>
  <c r="J478" i="299"/>
  <c r="K478" i="299"/>
  <c r="C479" i="299"/>
  <c r="D479" i="299"/>
  <c r="E479" i="299"/>
  <c r="F479" i="299"/>
  <c r="G479" i="299"/>
  <c r="H479" i="299"/>
  <c r="I479" i="299"/>
  <c r="J479" i="299"/>
  <c r="K479" i="299"/>
  <c r="C480" i="299"/>
  <c r="D480" i="299"/>
  <c r="E480" i="299"/>
  <c r="F480" i="299"/>
  <c r="G480" i="299"/>
  <c r="H480" i="299"/>
  <c r="I480" i="299"/>
  <c r="J480" i="299"/>
  <c r="K480" i="299"/>
  <c r="C482" i="299"/>
  <c r="E482" i="299"/>
  <c r="G482" i="299"/>
  <c r="I482" i="299"/>
  <c r="K482" i="299"/>
  <c r="D483" i="299"/>
  <c r="F483" i="299"/>
  <c r="H483" i="299"/>
  <c r="J483" i="299"/>
  <c r="C484" i="299"/>
  <c r="E484" i="299"/>
  <c r="G484" i="299"/>
  <c r="I484" i="299"/>
  <c r="K484" i="299"/>
  <c r="D485" i="299"/>
  <c r="F485" i="299"/>
  <c r="H485" i="299"/>
  <c r="J485" i="299"/>
  <c r="C486" i="299"/>
  <c r="E486" i="299"/>
  <c r="G486" i="299"/>
  <c r="I486" i="299"/>
  <c r="K486" i="299"/>
  <c r="D487" i="299"/>
  <c r="F487" i="299"/>
  <c r="H487" i="299"/>
  <c r="J487" i="299"/>
  <c r="C488" i="299"/>
  <c r="E488" i="299"/>
  <c r="G488" i="299"/>
  <c r="I488" i="299"/>
  <c r="K488" i="299"/>
  <c r="D489" i="299"/>
  <c r="F489" i="299"/>
  <c r="H489" i="299"/>
  <c r="J489" i="299"/>
  <c r="C490" i="299"/>
  <c r="E490" i="299"/>
  <c r="G490" i="299"/>
  <c r="I490" i="299"/>
  <c r="K490" i="299"/>
  <c r="D491" i="299"/>
  <c r="F491" i="299"/>
  <c r="H491" i="299"/>
  <c r="J491" i="299"/>
  <c r="C492" i="299"/>
  <c r="E492" i="299"/>
  <c r="G492" i="299"/>
  <c r="I492" i="299"/>
  <c r="K492" i="299"/>
  <c r="D493" i="299"/>
  <c r="F493" i="299"/>
  <c r="H493" i="299"/>
  <c r="J493" i="299"/>
  <c r="K493" i="299" l="1"/>
  <c r="K520" i="299"/>
  <c r="I493" i="299"/>
  <c r="I520" i="299"/>
  <c r="G493" i="299"/>
  <c r="G520" i="299"/>
  <c r="E493" i="299"/>
  <c r="E520" i="299"/>
  <c r="J492" i="299"/>
  <c r="J519" i="299"/>
  <c r="H492" i="299"/>
  <c r="H519" i="299"/>
  <c r="F492" i="299"/>
  <c r="F519" i="299"/>
  <c r="D492" i="299"/>
  <c r="D519" i="299"/>
  <c r="K491" i="299"/>
  <c r="K518" i="299"/>
  <c r="I491" i="299"/>
  <c r="I518" i="299"/>
  <c r="G491" i="299"/>
  <c r="G518" i="299"/>
  <c r="E491" i="299"/>
  <c r="E518" i="299"/>
  <c r="K303" i="299"/>
  <c r="K304" i="299"/>
  <c r="I303" i="299"/>
  <c r="I304" i="299"/>
  <c r="G303" i="299"/>
  <c r="G304" i="299"/>
  <c r="E303" i="299"/>
  <c r="E304" i="299"/>
  <c r="L42" i="299"/>
  <c r="C304" i="299"/>
  <c r="C493" i="299"/>
  <c r="C520" i="299"/>
  <c r="C491" i="299"/>
  <c r="C518" i="299"/>
  <c r="C489" i="299"/>
  <c r="C516" i="299"/>
  <c r="C487" i="299"/>
  <c r="C514" i="299"/>
  <c r="C485" i="299"/>
  <c r="C512" i="299"/>
  <c r="C483" i="299"/>
  <c r="C510" i="299"/>
  <c r="H303" i="299"/>
  <c r="J303" i="299"/>
  <c r="F303" i="299"/>
  <c r="K466" i="299"/>
  <c r="I466" i="299"/>
  <c r="G466" i="299"/>
  <c r="E466" i="299"/>
  <c r="C466" i="299"/>
  <c r="J465" i="299"/>
  <c r="H465" i="299"/>
  <c r="F465" i="299"/>
  <c r="D465" i="299"/>
  <c r="K464" i="299"/>
  <c r="I464" i="299"/>
  <c r="G464" i="299"/>
  <c r="E464" i="299"/>
  <c r="C464" i="299"/>
  <c r="C303" i="299"/>
  <c r="N223" i="288"/>
  <c r="O223" i="288"/>
  <c r="P223" i="288"/>
  <c r="D223" i="288"/>
  <c r="C210" i="89"/>
  <c r="E210" i="214"/>
  <c r="E210" i="213"/>
  <c r="J222" i="44"/>
  <c r="J222" i="42"/>
  <c r="C129" i="155" l="1"/>
  <c r="F211" i="235" l="1"/>
  <c r="C210" i="52" l="1"/>
  <c r="I334" i="186" l="1"/>
  <c r="C334" i="186" s="1"/>
  <c r="C334" i="129"/>
  <c r="C595" i="129" l="1"/>
  <c r="C567" i="129"/>
  <c r="V222" i="288"/>
  <c r="U222" i="288"/>
  <c r="T222" i="288"/>
  <c r="S222" i="288"/>
  <c r="R222" i="288"/>
  <c r="Q222" i="288"/>
  <c r="P222" i="288"/>
  <c r="O222" i="288"/>
  <c r="N222" i="288"/>
  <c r="D222" i="288"/>
  <c r="E222" i="288"/>
  <c r="F222" i="288"/>
  <c r="G222" i="288"/>
  <c r="H222" i="288"/>
  <c r="I222" i="288"/>
  <c r="J222" i="288"/>
  <c r="K222" i="288"/>
  <c r="E209" i="214"/>
  <c r="C209" i="214" s="1"/>
  <c r="E209" i="213"/>
  <c r="C209" i="213" s="1"/>
  <c r="O194" i="188" l="1"/>
  <c r="N194" i="188"/>
  <c r="L194" i="188"/>
  <c r="K194" i="188"/>
  <c r="D194" i="188"/>
  <c r="E194" i="188"/>
  <c r="F194" i="188"/>
  <c r="G194" i="188"/>
  <c r="N194" i="187"/>
  <c r="M194" i="187"/>
  <c r="L194" i="187"/>
  <c r="K194" i="187"/>
  <c r="J194" i="187"/>
  <c r="D194" i="187"/>
  <c r="E194" i="187"/>
  <c r="F194" i="187"/>
  <c r="G194" i="187"/>
  <c r="C194" i="188"/>
  <c r="O194" i="47"/>
  <c r="N194" i="47"/>
  <c r="L194" i="47"/>
  <c r="K194" i="47"/>
  <c r="D194" i="47"/>
  <c r="E194" i="47"/>
  <c r="F194" i="47"/>
  <c r="G194" i="47"/>
  <c r="C194" i="47"/>
  <c r="N194" i="46"/>
  <c r="M194" i="46"/>
  <c r="L194" i="46"/>
  <c r="K194" i="46"/>
  <c r="J194" i="46"/>
  <c r="D194" i="46"/>
  <c r="E194" i="46"/>
  <c r="F194" i="46"/>
  <c r="G194" i="46"/>
  <c r="E210" i="211" l="1"/>
  <c r="E209" i="211" l="1"/>
  <c r="C209" i="211" s="1"/>
  <c r="G195" i="223" l="1"/>
  <c r="G222" i="223"/>
  <c r="G460" i="223" s="1"/>
  <c r="G420" i="223"/>
  <c r="G433" i="223" l="1"/>
  <c r="P464" i="288"/>
  <c r="O464" i="288"/>
  <c r="N464" i="288"/>
  <c r="P463" i="288"/>
  <c r="O463" i="288"/>
  <c r="N463" i="288"/>
  <c r="P462" i="288"/>
  <c r="O462" i="288"/>
  <c r="N462" i="288"/>
  <c r="P461" i="288"/>
  <c r="O461" i="288"/>
  <c r="N461" i="288"/>
  <c r="P460" i="288"/>
  <c r="O460" i="288"/>
  <c r="N460" i="288"/>
  <c r="V451" i="288"/>
  <c r="U451" i="288"/>
  <c r="T451" i="288"/>
  <c r="S451" i="288"/>
  <c r="R451" i="288"/>
  <c r="Q451" i="288"/>
  <c r="P451" i="288"/>
  <c r="O451" i="288"/>
  <c r="N451" i="288"/>
  <c r="V450" i="288"/>
  <c r="U450" i="288"/>
  <c r="T450" i="288"/>
  <c r="S450" i="288"/>
  <c r="R450" i="288"/>
  <c r="Q450" i="288"/>
  <c r="P450" i="288"/>
  <c r="O450" i="288"/>
  <c r="N450" i="288"/>
  <c r="V449" i="288"/>
  <c r="U449" i="288"/>
  <c r="T449" i="288"/>
  <c r="S449" i="288"/>
  <c r="R449" i="288"/>
  <c r="Q449" i="288"/>
  <c r="P449" i="288"/>
  <c r="O449" i="288"/>
  <c r="N449" i="288"/>
  <c r="V448" i="288"/>
  <c r="U448" i="288"/>
  <c r="T448" i="288"/>
  <c r="S448" i="288"/>
  <c r="R448" i="288"/>
  <c r="Q448" i="288"/>
  <c r="P448" i="288"/>
  <c r="O448" i="288"/>
  <c r="N448" i="288"/>
  <c r="V447" i="288"/>
  <c r="U447" i="288"/>
  <c r="T447" i="288"/>
  <c r="S447" i="288"/>
  <c r="R447" i="288"/>
  <c r="Q447" i="288"/>
  <c r="P447" i="288"/>
  <c r="O447" i="288"/>
  <c r="N447" i="288"/>
  <c r="V446" i="288"/>
  <c r="U446" i="288"/>
  <c r="T446" i="288"/>
  <c r="S446" i="288"/>
  <c r="R446" i="288"/>
  <c r="Q446" i="288"/>
  <c r="P446" i="288"/>
  <c r="O446" i="288"/>
  <c r="N446" i="288"/>
  <c r="V445" i="288"/>
  <c r="U445" i="288"/>
  <c r="T445" i="288"/>
  <c r="S445" i="288"/>
  <c r="R445" i="288"/>
  <c r="Q445" i="288"/>
  <c r="P445" i="288"/>
  <c r="O445" i="288"/>
  <c r="N445" i="288"/>
  <c r="V444" i="288"/>
  <c r="U444" i="288"/>
  <c r="T444" i="288"/>
  <c r="S444" i="288"/>
  <c r="R444" i="288"/>
  <c r="Q444" i="288"/>
  <c r="P444" i="288"/>
  <c r="O444" i="288"/>
  <c r="N444" i="288"/>
  <c r="V443" i="288"/>
  <c r="U443" i="288"/>
  <c r="T443" i="288"/>
  <c r="S443" i="288"/>
  <c r="R443" i="288"/>
  <c r="Q443" i="288"/>
  <c r="P443" i="288"/>
  <c r="O443" i="288"/>
  <c r="N443" i="288"/>
  <c r="V442" i="288"/>
  <c r="U442" i="288"/>
  <c r="T442" i="288"/>
  <c r="S442" i="288"/>
  <c r="R442" i="288"/>
  <c r="Q442" i="288"/>
  <c r="P442" i="288"/>
  <c r="O442" i="288"/>
  <c r="N442" i="288"/>
  <c r="V441" i="288"/>
  <c r="U441" i="288"/>
  <c r="T441" i="288"/>
  <c r="S441" i="288"/>
  <c r="R441" i="288"/>
  <c r="Q441" i="288"/>
  <c r="P441" i="288"/>
  <c r="O441" i="288"/>
  <c r="N441" i="288"/>
  <c r="V440" i="288"/>
  <c r="U440" i="288"/>
  <c r="T440" i="288"/>
  <c r="S440" i="288"/>
  <c r="R440" i="288"/>
  <c r="Q440" i="288"/>
  <c r="P440" i="288"/>
  <c r="O440" i="288"/>
  <c r="N440" i="288"/>
  <c r="V424" i="288"/>
  <c r="U424" i="288"/>
  <c r="T424" i="288"/>
  <c r="S424" i="288"/>
  <c r="R424" i="288"/>
  <c r="Q424" i="288"/>
  <c r="P424" i="288"/>
  <c r="O424" i="288"/>
  <c r="N424" i="288"/>
  <c r="V423" i="288"/>
  <c r="U423" i="288"/>
  <c r="T423" i="288"/>
  <c r="S423" i="288"/>
  <c r="R423" i="288"/>
  <c r="Q423" i="288"/>
  <c r="P423" i="288"/>
  <c r="O423" i="288"/>
  <c r="N423" i="288"/>
  <c r="V422" i="288"/>
  <c r="U422" i="288"/>
  <c r="T422" i="288"/>
  <c r="S422" i="288"/>
  <c r="R422" i="288"/>
  <c r="Q422" i="288"/>
  <c r="P422" i="288"/>
  <c r="O422" i="288"/>
  <c r="N422" i="288"/>
  <c r="V421" i="288"/>
  <c r="U421" i="288"/>
  <c r="T421" i="288"/>
  <c r="S421" i="288"/>
  <c r="R421" i="288"/>
  <c r="Q421" i="288"/>
  <c r="P421" i="288"/>
  <c r="O421" i="288"/>
  <c r="N421" i="288"/>
  <c r="V420" i="288"/>
  <c r="U420" i="288"/>
  <c r="T420" i="288"/>
  <c r="S420" i="288"/>
  <c r="R420" i="288"/>
  <c r="Q420" i="288"/>
  <c r="P420" i="288"/>
  <c r="O420" i="288"/>
  <c r="N420" i="288"/>
  <c r="V419" i="288"/>
  <c r="U419" i="288"/>
  <c r="T419" i="288"/>
  <c r="S419" i="288"/>
  <c r="R419" i="288"/>
  <c r="Q419" i="288"/>
  <c r="P419" i="288"/>
  <c r="O419" i="288"/>
  <c r="N419" i="288"/>
  <c r="V418" i="288"/>
  <c r="U418" i="288"/>
  <c r="T418" i="288"/>
  <c r="S418" i="288"/>
  <c r="R418" i="288"/>
  <c r="Q418" i="288"/>
  <c r="P418" i="288"/>
  <c r="O418" i="288"/>
  <c r="N418" i="288"/>
  <c r="V417" i="288"/>
  <c r="U417" i="288"/>
  <c r="T417" i="288"/>
  <c r="S417" i="288"/>
  <c r="R417" i="288"/>
  <c r="Q417" i="288"/>
  <c r="P417" i="288"/>
  <c r="O417" i="288"/>
  <c r="N417" i="288"/>
  <c r="V416" i="288"/>
  <c r="U416" i="288"/>
  <c r="T416" i="288"/>
  <c r="S416" i="288"/>
  <c r="R416" i="288"/>
  <c r="Q416" i="288"/>
  <c r="P416" i="288"/>
  <c r="O416" i="288"/>
  <c r="N416" i="288"/>
  <c r="V415" i="288"/>
  <c r="U415" i="288"/>
  <c r="T415" i="288"/>
  <c r="S415" i="288"/>
  <c r="R415" i="288"/>
  <c r="Q415" i="288"/>
  <c r="P415" i="288"/>
  <c r="O415" i="288"/>
  <c r="N415" i="288"/>
  <c r="V414" i="288"/>
  <c r="U414" i="288"/>
  <c r="T414" i="288"/>
  <c r="S414" i="288"/>
  <c r="R414" i="288"/>
  <c r="Q414" i="288"/>
  <c r="P414" i="288"/>
  <c r="O414" i="288"/>
  <c r="N414" i="288"/>
  <c r="V413" i="288"/>
  <c r="U413" i="288"/>
  <c r="T413" i="288"/>
  <c r="S413" i="288"/>
  <c r="R413" i="288"/>
  <c r="Q413" i="288"/>
  <c r="P413" i="288"/>
  <c r="O413" i="288"/>
  <c r="N413" i="288"/>
  <c r="V397" i="288"/>
  <c r="U397" i="288"/>
  <c r="T397" i="288"/>
  <c r="S397" i="288"/>
  <c r="R397" i="288"/>
  <c r="Q397" i="288"/>
  <c r="P397" i="288"/>
  <c r="O397" i="288"/>
  <c r="N397" i="288"/>
  <c r="V396" i="288"/>
  <c r="U396" i="288"/>
  <c r="T396" i="288"/>
  <c r="S396" i="288"/>
  <c r="R396" i="288"/>
  <c r="Q396" i="288"/>
  <c r="P396" i="288"/>
  <c r="O396" i="288"/>
  <c r="N396" i="288"/>
  <c r="V395" i="288"/>
  <c r="U395" i="288"/>
  <c r="T395" i="288"/>
  <c r="S395" i="288"/>
  <c r="R395" i="288"/>
  <c r="Q395" i="288"/>
  <c r="P395" i="288"/>
  <c r="O395" i="288"/>
  <c r="N395" i="288"/>
  <c r="V394" i="288"/>
  <c r="U394" i="288"/>
  <c r="T394" i="288"/>
  <c r="S394" i="288"/>
  <c r="R394" i="288"/>
  <c r="Q394" i="288"/>
  <c r="P394" i="288"/>
  <c r="O394" i="288"/>
  <c r="N394" i="288"/>
  <c r="V393" i="288"/>
  <c r="U393" i="288"/>
  <c r="T393" i="288"/>
  <c r="S393" i="288"/>
  <c r="R393" i="288"/>
  <c r="Q393" i="288"/>
  <c r="P393" i="288"/>
  <c r="O393" i="288"/>
  <c r="N393" i="288"/>
  <c r="V392" i="288"/>
  <c r="U392" i="288"/>
  <c r="T392" i="288"/>
  <c r="S392" i="288"/>
  <c r="R392" i="288"/>
  <c r="Q392" i="288"/>
  <c r="P392" i="288"/>
  <c r="O392" i="288"/>
  <c r="N392" i="288"/>
  <c r="V391" i="288"/>
  <c r="U391" i="288"/>
  <c r="T391" i="288"/>
  <c r="S391" i="288"/>
  <c r="R391" i="288"/>
  <c r="Q391" i="288"/>
  <c r="P391" i="288"/>
  <c r="O391" i="288"/>
  <c r="N391" i="288"/>
  <c r="V390" i="288"/>
  <c r="U390" i="288"/>
  <c r="T390" i="288"/>
  <c r="S390" i="288"/>
  <c r="R390" i="288"/>
  <c r="Q390" i="288"/>
  <c r="P390" i="288"/>
  <c r="O390" i="288"/>
  <c r="N390" i="288"/>
  <c r="V389" i="288"/>
  <c r="U389" i="288"/>
  <c r="T389" i="288"/>
  <c r="S389" i="288"/>
  <c r="R389" i="288"/>
  <c r="Q389" i="288"/>
  <c r="P389" i="288"/>
  <c r="O389" i="288"/>
  <c r="N389" i="288"/>
  <c r="V388" i="288"/>
  <c r="U388" i="288"/>
  <c r="T388" i="288"/>
  <c r="S388" i="288"/>
  <c r="R388" i="288"/>
  <c r="Q388" i="288"/>
  <c r="P388" i="288"/>
  <c r="O388" i="288"/>
  <c r="N388" i="288"/>
  <c r="V387" i="288"/>
  <c r="U387" i="288"/>
  <c r="T387" i="288"/>
  <c r="S387" i="288"/>
  <c r="R387" i="288"/>
  <c r="Q387" i="288"/>
  <c r="P387" i="288"/>
  <c r="O387" i="288"/>
  <c r="N387" i="288"/>
  <c r="V386" i="288"/>
  <c r="U386" i="288"/>
  <c r="T386" i="288"/>
  <c r="S386" i="288"/>
  <c r="R386" i="288"/>
  <c r="Q386" i="288"/>
  <c r="P386" i="288"/>
  <c r="O386" i="288"/>
  <c r="N386" i="288"/>
  <c r="V370" i="288"/>
  <c r="U370" i="288"/>
  <c r="T370" i="288"/>
  <c r="S370" i="288"/>
  <c r="R370" i="288"/>
  <c r="Q370" i="288"/>
  <c r="P370" i="288"/>
  <c r="O370" i="288"/>
  <c r="N370" i="288"/>
  <c r="V369" i="288"/>
  <c r="U369" i="288"/>
  <c r="T369" i="288"/>
  <c r="S369" i="288"/>
  <c r="R369" i="288"/>
  <c r="Q369" i="288"/>
  <c r="P369" i="288"/>
  <c r="O369" i="288"/>
  <c r="N369" i="288"/>
  <c r="V368" i="288"/>
  <c r="U368" i="288"/>
  <c r="T368" i="288"/>
  <c r="S368" i="288"/>
  <c r="R368" i="288"/>
  <c r="Q368" i="288"/>
  <c r="P368" i="288"/>
  <c r="O368" i="288"/>
  <c r="N368" i="288"/>
  <c r="V367" i="288"/>
  <c r="U367" i="288"/>
  <c r="T367" i="288"/>
  <c r="S367" i="288"/>
  <c r="R367" i="288"/>
  <c r="Q367" i="288"/>
  <c r="P367" i="288"/>
  <c r="O367" i="288"/>
  <c r="N367" i="288"/>
  <c r="V366" i="288"/>
  <c r="U366" i="288"/>
  <c r="T366" i="288"/>
  <c r="S366" i="288"/>
  <c r="R366" i="288"/>
  <c r="Q366" i="288"/>
  <c r="P366" i="288"/>
  <c r="O366" i="288"/>
  <c r="N366" i="288"/>
  <c r="V365" i="288"/>
  <c r="U365" i="288"/>
  <c r="T365" i="288"/>
  <c r="S365" i="288"/>
  <c r="R365" i="288"/>
  <c r="Q365" i="288"/>
  <c r="P365" i="288"/>
  <c r="O365" i="288"/>
  <c r="N365" i="288"/>
  <c r="V364" i="288"/>
  <c r="U364" i="288"/>
  <c r="T364" i="288"/>
  <c r="S364" i="288"/>
  <c r="R364" i="288"/>
  <c r="Q364" i="288"/>
  <c r="P364" i="288"/>
  <c r="O364" i="288"/>
  <c r="N364" i="288"/>
  <c r="V363" i="288"/>
  <c r="U363" i="288"/>
  <c r="T363" i="288"/>
  <c r="S363" i="288"/>
  <c r="R363" i="288"/>
  <c r="Q363" i="288"/>
  <c r="P363" i="288"/>
  <c r="O363" i="288"/>
  <c r="N363" i="288"/>
  <c r="V362" i="288"/>
  <c r="U362" i="288"/>
  <c r="T362" i="288"/>
  <c r="S362" i="288"/>
  <c r="R362" i="288"/>
  <c r="Q362" i="288"/>
  <c r="P362" i="288"/>
  <c r="O362" i="288"/>
  <c r="N362" i="288"/>
  <c r="V361" i="288"/>
  <c r="U361" i="288"/>
  <c r="T361" i="288"/>
  <c r="S361" i="288"/>
  <c r="R361" i="288"/>
  <c r="Q361" i="288"/>
  <c r="P361" i="288"/>
  <c r="O361" i="288"/>
  <c r="N361" i="288"/>
  <c r="V360" i="288"/>
  <c r="U360" i="288"/>
  <c r="T360" i="288"/>
  <c r="S360" i="288"/>
  <c r="R360" i="288"/>
  <c r="Q360" i="288"/>
  <c r="P360" i="288"/>
  <c r="O360" i="288"/>
  <c r="N360" i="288"/>
  <c r="V359" i="288"/>
  <c r="U359" i="288"/>
  <c r="T359" i="288"/>
  <c r="S359" i="288"/>
  <c r="R359" i="288"/>
  <c r="Q359" i="288"/>
  <c r="P359" i="288"/>
  <c r="O359" i="288"/>
  <c r="N359" i="288"/>
  <c r="V343" i="288"/>
  <c r="U343" i="288"/>
  <c r="T343" i="288"/>
  <c r="S343" i="288"/>
  <c r="R343" i="288"/>
  <c r="Q343" i="288"/>
  <c r="P343" i="288"/>
  <c r="O343" i="288"/>
  <c r="N343" i="288"/>
  <c r="V342" i="288"/>
  <c r="U342" i="288"/>
  <c r="T342" i="288"/>
  <c r="S342" i="288"/>
  <c r="R342" i="288"/>
  <c r="Q342" i="288"/>
  <c r="P342" i="288"/>
  <c r="O342" i="288"/>
  <c r="N342" i="288"/>
  <c r="V341" i="288"/>
  <c r="U341" i="288"/>
  <c r="T341" i="288"/>
  <c r="S341" i="288"/>
  <c r="R341" i="288"/>
  <c r="Q341" i="288"/>
  <c r="P341" i="288"/>
  <c r="O341" i="288"/>
  <c r="N341" i="288"/>
  <c r="V340" i="288"/>
  <c r="U340" i="288"/>
  <c r="T340" i="288"/>
  <c r="S340" i="288"/>
  <c r="R340" i="288"/>
  <c r="Q340" i="288"/>
  <c r="P340" i="288"/>
  <c r="O340" i="288"/>
  <c r="N340" i="288"/>
  <c r="V339" i="288"/>
  <c r="U339" i="288"/>
  <c r="T339" i="288"/>
  <c r="S339" i="288"/>
  <c r="R339" i="288"/>
  <c r="Q339" i="288"/>
  <c r="P339" i="288"/>
  <c r="O339" i="288"/>
  <c r="N339" i="288"/>
  <c r="V338" i="288"/>
  <c r="U338" i="288"/>
  <c r="T338" i="288"/>
  <c r="S338" i="288"/>
  <c r="R338" i="288"/>
  <c r="Q338" i="288"/>
  <c r="P338" i="288"/>
  <c r="O338" i="288"/>
  <c r="N338" i="288"/>
  <c r="V337" i="288"/>
  <c r="U337" i="288"/>
  <c r="T337" i="288"/>
  <c r="S337" i="288"/>
  <c r="R337" i="288"/>
  <c r="Q337" i="288"/>
  <c r="P337" i="288"/>
  <c r="O337" i="288"/>
  <c r="N337" i="288"/>
  <c r="V336" i="288"/>
  <c r="U336" i="288"/>
  <c r="T336" i="288"/>
  <c r="S336" i="288"/>
  <c r="R336" i="288"/>
  <c r="Q336" i="288"/>
  <c r="P336" i="288"/>
  <c r="O336" i="288"/>
  <c r="N336" i="288"/>
  <c r="V335" i="288"/>
  <c r="U335" i="288"/>
  <c r="T335" i="288"/>
  <c r="S335" i="288"/>
  <c r="R335" i="288"/>
  <c r="Q335" i="288"/>
  <c r="P335" i="288"/>
  <c r="O335" i="288"/>
  <c r="N335" i="288"/>
  <c r="V334" i="288"/>
  <c r="U334" i="288"/>
  <c r="T334" i="288"/>
  <c r="S334" i="288"/>
  <c r="R334" i="288"/>
  <c r="Q334" i="288"/>
  <c r="P334" i="288"/>
  <c r="O334" i="288"/>
  <c r="N334" i="288"/>
  <c r="V333" i="288"/>
  <c r="U333" i="288"/>
  <c r="T333" i="288"/>
  <c r="S333" i="288"/>
  <c r="R333" i="288"/>
  <c r="Q333" i="288"/>
  <c r="P333" i="288"/>
  <c r="O333" i="288"/>
  <c r="N333" i="288"/>
  <c r="V332" i="288"/>
  <c r="U332" i="288"/>
  <c r="T332" i="288"/>
  <c r="S332" i="288"/>
  <c r="R332" i="288"/>
  <c r="Q332" i="288"/>
  <c r="P332" i="288"/>
  <c r="O332" i="288"/>
  <c r="N332" i="288"/>
  <c r="V316" i="288"/>
  <c r="U316" i="288"/>
  <c r="T316" i="288"/>
  <c r="S316" i="288"/>
  <c r="R316" i="288"/>
  <c r="Q316" i="288"/>
  <c r="P316" i="288"/>
  <c r="O316" i="288"/>
  <c r="N316" i="288"/>
  <c r="V315" i="288"/>
  <c r="U315" i="288"/>
  <c r="T315" i="288"/>
  <c r="S315" i="288"/>
  <c r="R315" i="288"/>
  <c r="Q315" i="288"/>
  <c r="P315" i="288"/>
  <c r="O315" i="288"/>
  <c r="N315" i="288"/>
  <c r="V314" i="288"/>
  <c r="U314" i="288"/>
  <c r="T314" i="288"/>
  <c r="S314" i="288"/>
  <c r="R314" i="288"/>
  <c r="Q314" i="288"/>
  <c r="P314" i="288"/>
  <c r="O314" i="288"/>
  <c r="N314" i="288"/>
  <c r="V313" i="288"/>
  <c r="U313" i="288"/>
  <c r="T313" i="288"/>
  <c r="S313" i="288"/>
  <c r="R313" i="288"/>
  <c r="Q313" i="288"/>
  <c r="P313" i="288"/>
  <c r="O313" i="288"/>
  <c r="N313" i="288"/>
  <c r="V312" i="288"/>
  <c r="U312" i="288"/>
  <c r="T312" i="288"/>
  <c r="S312" i="288"/>
  <c r="R312" i="288"/>
  <c r="Q312" i="288"/>
  <c r="P312" i="288"/>
  <c r="O312" i="288"/>
  <c r="N312" i="288"/>
  <c r="V311" i="288"/>
  <c r="U311" i="288"/>
  <c r="T311" i="288"/>
  <c r="S311" i="288"/>
  <c r="R311" i="288"/>
  <c r="Q311" i="288"/>
  <c r="P311" i="288"/>
  <c r="O311" i="288"/>
  <c r="N311" i="288"/>
  <c r="V310" i="288"/>
  <c r="U310" i="288"/>
  <c r="T310" i="288"/>
  <c r="S310" i="288"/>
  <c r="R310" i="288"/>
  <c r="Q310" i="288"/>
  <c r="P310" i="288"/>
  <c r="O310" i="288"/>
  <c r="N310" i="288"/>
  <c r="V309" i="288"/>
  <c r="U309" i="288"/>
  <c r="T309" i="288"/>
  <c r="S309" i="288"/>
  <c r="R309" i="288"/>
  <c r="Q309" i="288"/>
  <c r="P309" i="288"/>
  <c r="O309" i="288"/>
  <c r="N309" i="288"/>
  <c r="V308" i="288"/>
  <c r="U308" i="288"/>
  <c r="T308" i="288"/>
  <c r="S308" i="288"/>
  <c r="R308" i="288"/>
  <c r="Q308" i="288"/>
  <c r="P308" i="288"/>
  <c r="O308" i="288"/>
  <c r="N308" i="288"/>
  <c r="V307" i="288"/>
  <c r="U307" i="288"/>
  <c r="T307" i="288"/>
  <c r="S307" i="288"/>
  <c r="R307" i="288"/>
  <c r="Q307" i="288"/>
  <c r="P307" i="288"/>
  <c r="O307" i="288"/>
  <c r="N307" i="288"/>
  <c r="V306" i="288"/>
  <c r="U306" i="288"/>
  <c r="T306" i="288"/>
  <c r="S306" i="288"/>
  <c r="R306" i="288"/>
  <c r="Q306" i="288"/>
  <c r="P306" i="288"/>
  <c r="O306" i="288"/>
  <c r="N306" i="288"/>
  <c r="V305" i="288"/>
  <c r="U305" i="288"/>
  <c r="T305" i="288"/>
  <c r="S305" i="288"/>
  <c r="R305" i="288"/>
  <c r="Q305" i="288"/>
  <c r="P305" i="288"/>
  <c r="O305" i="288"/>
  <c r="N305" i="288"/>
  <c r="V289" i="288"/>
  <c r="U289" i="288"/>
  <c r="T289" i="288"/>
  <c r="S289" i="288"/>
  <c r="R289" i="288"/>
  <c r="Q289" i="288"/>
  <c r="P289" i="288"/>
  <c r="O289" i="288"/>
  <c r="N289" i="288"/>
  <c r="V288" i="288"/>
  <c r="U288" i="288"/>
  <c r="T288" i="288"/>
  <c r="S288" i="288"/>
  <c r="R288" i="288"/>
  <c r="Q288" i="288"/>
  <c r="P288" i="288"/>
  <c r="O288" i="288"/>
  <c r="N288" i="288"/>
  <c r="V287" i="288"/>
  <c r="U287" i="288"/>
  <c r="T287" i="288"/>
  <c r="S287" i="288"/>
  <c r="R287" i="288"/>
  <c r="Q287" i="288"/>
  <c r="P287" i="288"/>
  <c r="O287" i="288"/>
  <c r="N287" i="288"/>
  <c r="V286" i="288"/>
  <c r="U286" i="288"/>
  <c r="T286" i="288"/>
  <c r="S286" i="288"/>
  <c r="R286" i="288"/>
  <c r="Q286" i="288"/>
  <c r="P286" i="288"/>
  <c r="O286" i="288"/>
  <c r="N286" i="288"/>
  <c r="V285" i="288"/>
  <c r="U285" i="288"/>
  <c r="T285" i="288"/>
  <c r="S285" i="288"/>
  <c r="R285" i="288"/>
  <c r="Q285" i="288"/>
  <c r="P285" i="288"/>
  <c r="O285" i="288"/>
  <c r="N285" i="288"/>
  <c r="V284" i="288"/>
  <c r="U284" i="288"/>
  <c r="T284" i="288"/>
  <c r="S284" i="288"/>
  <c r="R284" i="288"/>
  <c r="Q284" i="288"/>
  <c r="P284" i="288"/>
  <c r="O284" i="288"/>
  <c r="N284" i="288"/>
  <c r="V283" i="288"/>
  <c r="U283" i="288"/>
  <c r="T283" i="288"/>
  <c r="S283" i="288"/>
  <c r="R283" i="288"/>
  <c r="Q283" i="288"/>
  <c r="P283" i="288"/>
  <c r="O283" i="288"/>
  <c r="N283" i="288"/>
  <c r="V282" i="288"/>
  <c r="U282" i="288"/>
  <c r="T282" i="288"/>
  <c r="S282" i="288"/>
  <c r="R282" i="288"/>
  <c r="Q282" i="288"/>
  <c r="P282" i="288"/>
  <c r="O282" i="288"/>
  <c r="N282" i="288"/>
  <c r="V281" i="288"/>
  <c r="U281" i="288"/>
  <c r="T281" i="288"/>
  <c r="S281" i="288"/>
  <c r="R281" i="288"/>
  <c r="Q281" i="288"/>
  <c r="P281" i="288"/>
  <c r="O281" i="288"/>
  <c r="N281" i="288"/>
  <c r="V280" i="288"/>
  <c r="U280" i="288"/>
  <c r="T280" i="288"/>
  <c r="S280" i="288"/>
  <c r="R280" i="288"/>
  <c r="Q280" i="288"/>
  <c r="P280" i="288"/>
  <c r="O280" i="288"/>
  <c r="N280" i="288"/>
  <c r="V279" i="288"/>
  <c r="U279" i="288"/>
  <c r="T279" i="288"/>
  <c r="S279" i="288"/>
  <c r="R279" i="288"/>
  <c r="Q279" i="288"/>
  <c r="P279" i="288"/>
  <c r="O279" i="288"/>
  <c r="N279" i="288"/>
  <c r="V278" i="288"/>
  <c r="U278" i="288"/>
  <c r="T278" i="288"/>
  <c r="S278" i="288"/>
  <c r="R278" i="288"/>
  <c r="Q278" i="288"/>
  <c r="P278" i="288"/>
  <c r="O278" i="288"/>
  <c r="N278" i="288"/>
  <c r="V267" i="288"/>
  <c r="U267" i="288"/>
  <c r="T267" i="288"/>
  <c r="S267" i="288"/>
  <c r="R267" i="288"/>
  <c r="Q267" i="288"/>
  <c r="P267" i="288"/>
  <c r="O267" i="288"/>
  <c r="N267" i="288"/>
  <c r="V266" i="288"/>
  <c r="U266" i="288"/>
  <c r="T266" i="288"/>
  <c r="S266" i="288"/>
  <c r="R266" i="288"/>
  <c r="Q266" i="288"/>
  <c r="P266" i="288"/>
  <c r="O266" i="288"/>
  <c r="N266" i="288"/>
  <c r="V265" i="288"/>
  <c r="U265" i="288"/>
  <c r="T265" i="288"/>
  <c r="S265" i="288"/>
  <c r="R265" i="288"/>
  <c r="Q265" i="288"/>
  <c r="P265" i="288"/>
  <c r="O265" i="288"/>
  <c r="N265" i="288"/>
  <c r="V264" i="288"/>
  <c r="U264" i="288"/>
  <c r="T264" i="288"/>
  <c r="S264" i="288"/>
  <c r="R264" i="288"/>
  <c r="Q264" i="288"/>
  <c r="P264" i="288"/>
  <c r="O264" i="288"/>
  <c r="N264" i="288"/>
  <c r="V263" i="288"/>
  <c r="U263" i="288"/>
  <c r="T263" i="288"/>
  <c r="S263" i="288"/>
  <c r="R263" i="288"/>
  <c r="Q263" i="288"/>
  <c r="P263" i="288"/>
  <c r="O263" i="288"/>
  <c r="N263" i="288"/>
  <c r="V262" i="288"/>
  <c r="U262" i="288"/>
  <c r="T262" i="288"/>
  <c r="S262" i="288"/>
  <c r="R262" i="288"/>
  <c r="Q262" i="288"/>
  <c r="P262" i="288"/>
  <c r="O262" i="288"/>
  <c r="N262" i="288"/>
  <c r="V261" i="288"/>
  <c r="U261" i="288"/>
  <c r="T261" i="288"/>
  <c r="S261" i="288"/>
  <c r="R261" i="288"/>
  <c r="Q261" i="288"/>
  <c r="P261" i="288"/>
  <c r="O261" i="288"/>
  <c r="N261" i="288"/>
  <c r="V260" i="288"/>
  <c r="U260" i="288"/>
  <c r="T260" i="288"/>
  <c r="S260" i="288"/>
  <c r="R260" i="288"/>
  <c r="Q260" i="288"/>
  <c r="P260" i="288"/>
  <c r="O260" i="288"/>
  <c r="N260" i="288"/>
  <c r="V259" i="288"/>
  <c r="U259" i="288"/>
  <c r="T259" i="288"/>
  <c r="S259" i="288"/>
  <c r="R259" i="288"/>
  <c r="Q259" i="288"/>
  <c r="P259" i="288"/>
  <c r="O259" i="288"/>
  <c r="N259" i="288"/>
  <c r="V258" i="288"/>
  <c r="U258" i="288"/>
  <c r="T258" i="288"/>
  <c r="S258" i="288"/>
  <c r="R258" i="288"/>
  <c r="Q258" i="288"/>
  <c r="P258" i="288"/>
  <c r="O258" i="288"/>
  <c r="N258" i="288"/>
  <c r="D258" i="288"/>
  <c r="E258" i="288"/>
  <c r="F258" i="288"/>
  <c r="G258" i="288"/>
  <c r="H258" i="288"/>
  <c r="I258" i="288"/>
  <c r="J258" i="288"/>
  <c r="K258" i="288"/>
  <c r="D259" i="288"/>
  <c r="E259" i="288"/>
  <c r="F259" i="288"/>
  <c r="G259" i="288"/>
  <c r="H259" i="288"/>
  <c r="I259" i="288"/>
  <c r="J259" i="288"/>
  <c r="K259" i="288"/>
  <c r="D260" i="288"/>
  <c r="E260" i="288"/>
  <c r="F260" i="288"/>
  <c r="G260" i="288"/>
  <c r="H260" i="288"/>
  <c r="I260" i="288"/>
  <c r="J260" i="288"/>
  <c r="K260" i="288"/>
  <c r="D261" i="288"/>
  <c r="E261" i="288"/>
  <c r="F261" i="288"/>
  <c r="G261" i="288"/>
  <c r="H261" i="288"/>
  <c r="I261" i="288"/>
  <c r="J261" i="288"/>
  <c r="K261" i="288"/>
  <c r="D262" i="288"/>
  <c r="E262" i="288"/>
  <c r="F262" i="288"/>
  <c r="G262" i="288"/>
  <c r="H262" i="288"/>
  <c r="I262" i="288"/>
  <c r="J262" i="288"/>
  <c r="K262" i="288"/>
  <c r="D263" i="288"/>
  <c r="E263" i="288"/>
  <c r="F263" i="288"/>
  <c r="G263" i="288"/>
  <c r="H263" i="288"/>
  <c r="I263" i="288"/>
  <c r="J263" i="288"/>
  <c r="K263" i="288"/>
  <c r="D264" i="288"/>
  <c r="E264" i="288"/>
  <c r="F264" i="288"/>
  <c r="G264" i="288"/>
  <c r="H264" i="288"/>
  <c r="I264" i="288"/>
  <c r="J264" i="288"/>
  <c r="K264" i="288"/>
  <c r="D265" i="288"/>
  <c r="E265" i="288"/>
  <c r="F265" i="288"/>
  <c r="G265" i="288"/>
  <c r="H265" i="288"/>
  <c r="I265" i="288"/>
  <c r="J265" i="288"/>
  <c r="K265" i="288"/>
  <c r="D266" i="288"/>
  <c r="E266" i="288"/>
  <c r="F266" i="288"/>
  <c r="G266" i="288"/>
  <c r="H266" i="288"/>
  <c r="I266" i="288"/>
  <c r="J266" i="288"/>
  <c r="K266" i="288"/>
  <c r="D267" i="288"/>
  <c r="E267" i="288"/>
  <c r="F267" i="288"/>
  <c r="G267" i="288"/>
  <c r="H267" i="288"/>
  <c r="I267" i="288"/>
  <c r="J267" i="288"/>
  <c r="K267" i="288"/>
  <c r="D278" i="288"/>
  <c r="E278" i="288"/>
  <c r="F278" i="288"/>
  <c r="G278" i="288"/>
  <c r="H278" i="288"/>
  <c r="I278" i="288"/>
  <c r="J278" i="288"/>
  <c r="K278" i="288"/>
  <c r="D279" i="288"/>
  <c r="E279" i="288"/>
  <c r="F279" i="288"/>
  <c r="G279" i="288"/>
  <c r="H279" i="288"/>
  <c r="I279" i="288"/>
  <c r="J279" i="288"/>
  <c r="K279" i="288"/>
  <c r="D280" i="288"/>
  <c r="E280" i="288"/>
  <c r="F280" i="288"/>
  <c r="G280" i="288"/>
  <c r="H280" i="288"/>
  <c r="I280" i="288"/>
  <c r="J280" i="288"/>
  <c r="K280" i="288"/>
  <c r="D281" i="288"/>
  <c r="E281" i="288"/>
  <c r="F281" i="288"/>
  <c r="G281" i="288"/>
  <c r="H281" i="288"/>
  <c r="I281" i="288"/>
  <c r="J281" i="288"/>
  <c r="K281" i="288"/>
  <c r="D282" i="288"/>
  <c r="E282" i="288"/>
  <c r="F282" i="288"/>
  <c r="G282" i="288"/>
  <c r="H282" i="288"/>
  <c r="I282" i="288"/>
  <c r="J282" i="288"/>
  <c r="K282" i="288"/>
  <c r="D283" i="288"/>
  <c r="E283" i="288"/>
  <c r="F283" i="288"/>
  <c r="G283" i="288"/>
  <c r="H283" i="288"/>
  <c r="I283" i="288"/>
  <c r="J283" i="288"/>
  <c r="K283" i="288"/>
  <c r="D284" i="288"/>
  <c r="E284" i="288"/>
  <c r="F284" i="288"/>
  <c r="G284" i="288"/>
  <c r="H284" i="288"/>
  <c r="I284" i="288"/>
  <c r="J284" i="288"/>
  <c r="K284" i="288"/>
  <c r="D285" i="288"/>
  <c r="E285" i="288"/>
  <c r="F285" i="288"/>
  <c r="G285" i="288"/>
  <c r="H285" i="288"/>
  <c r="I285" i="288"/>
  <c r="J285" i="288"/>
  <c r="K285" i="288"/>
  <c r="D286" i="288"/>
  <c r="E286" i="288"/>
  <c r="F286" i="288"/>
  <c r="G286" i="288"/>
  <c r="H286" i="288"/>
  <c r="I286" i="288"/>
  <c r="J286" i="288"/>
  <c r="K286" i="288"/>
  <c r="D287" i="288"/>
  <c r="E287" i="288"/>
  <c r="F287" i="288"/>
  <c r="G287" i="288"/>
  <c r="H287" i="288"/>
  <c r="I287" i="288"/>
  <c r="J287" i="288"/>
  <c r="K287" i="288"/>
  <c r="D288" i="288"/>
  <c r="E288" i="288"/>
  <c r="F288" i="288"/>
  <c r="G288" i="288"/>
  <c r="H288" i="288"/>
  <c r="I288" i="288"/>
  <c r="J288" i="288"/>
  <c r="K288" i="288"/>
  <c r="D289" i="288"/>
  <c r="E289" i="288"/>
  <c r="F289" i="288"/>
  <c r="G289" i="288"/>
  <c r="H289" i="288"/>
  <c r="I289" i="288"/>
  <c r="J289" i="288"/>
  <c r="K289" i="288"/>
  <c r="D305" i="288"/>
  <c r="E305" i="288"/>
  <c r="F305" i="288"/>
  <c r="G305" i="288"/>
  <c r="H305" i="288"/>
  <c r="I305" i="288"/>
  <c r="J305" i="288"/>
  <c r="K305" i="288"/>
  <c r="D306" i="288"/>
  <c r="E306" i="288"/>
  <c r="F306" i="288"/>
  <c r="G306" i="288"/>
  <c r="H306" i="288"/>
  <c r="I306" i="288"/>
  <c r="J306" i="288"/>
  <c r="K306" i="288"/>
  <c r="D307" i="288"/>
  <c r="E307" i="288"/>
  <c r="F307" i="288"/>
  <c r="G307" i="288"/>
  <c r="H307" i="288"/>
  <c r="I307" i="288"/>
  <c r="J307" i="288"/>
  <c r="K307" i="288"/>
  <c r="D308" i="288"/>
  <c r="E308" i="288"/>
  <c r="F308" i="288"/>
  <c r="G308" i="288"/>
  <c r="H308" i="288"/>
  <c r="I308" i="288"/>
  <c r="J308" i="288"/>
  <c r="K308" i="288"/>
  <c r="D309" i="288"/>
  <c r="E309" i="288"/>
  <c r="F309" i="288"/>
  <c r="G309" i="288"/>
  <c r="H309" i="288"/>
  <c r="I309" i="288"/>
  <c r="J309" i="288"/>
  <c r="K309" i="288"/>
  <c r="D310" i="288"/>
  <c r="E310" i="288"/>
  <c r="F310" i="288"/>
  <c r="G310" i="288"/>
  <c r="H310" i="288"/>
  <c r="I310" i="288"/>
  <c r="J310" i="288"/>
  <c r="K310" i="288"/>
  <c r="D311" i="288"/>
  <c r="E311" i="288"/>
  <c r="F311" i="288"/>
  <c r="G311" i="288"/>
  <c r="H311" i="288"/>
  <c r="I311" i="288"/>
  <c r="J311" i="288"/>
  <c r="K311" i="288"/>
  <c r="D312" i="288"/>
  <c r="E312" i="288"/>
  <c r="F312" i="288"/>
  <c r="G312" i="288"/>
  <c r="H312" i="288"/>
  <c r="I312" i="288"/>
  <c r="J312" i="288"/>
  <c r="K312" i="288"/>
  <c r="D313" i="288"/>
  <c r="E313" i="288"/>
  <c r="F313" i="288"/>
  <c r="G313" i="288"/>
  <c r="H313" i="288"/>
  <c r="I313" i="288"/>
  <c r="J313" i="288"/>
  <c r="K313" i="288"/>
  <c r="D314" i="288"/>
  <c r="E314" i="288"/>
  <c r="F314" i="288"/>
  <c r="G314" i="288"/>
  <c r="H314" i="288"/>
  <c r="I314" i="288"/>
  <c r="J314" i="288"/>
  <c r="K314" i="288"/>
  <c r="D315" i="288"/>
  <c r="E315" i="288"/>
  <c r="F315" i="288"/>
  <c r="G315" i="288"/>
  <c r="H315" i="288"/>
  <c r="I315" i="288"/>
  <c r="J315" i="288"/>
  <c r="K315" i="288"/>
  <c r="D316" i="288"/>
  <c r="E316" i="288"/>
  <c r="F316" i="288"/>
  <c r="G316" i="288"/>
  <c r="H316" i="288"/>
  <c r="I316" i="288"/>
  <c r="J316" i="288"/>
  <c r="K316" i="288"/>
  <c r="D332" i="288"/>
  <c r="E332" i="288"/>
  <c r="F332" i="288"/>
  <c r="G332" i="288"/>
  <c r="H332" i="288"/>
  <c r="I332" i="288"/>
  <c r="J332" i="288"/>
  <c r="K332" i="288"/>
  <c r="D333" i="288"/>
  <c r="E333" i="288"/>
  <c r="F333" i="288"/>
  <c r="G333" i="288"/>
  <c r="H333" i="288"/>
  <c r="I333" i="288"/>
  <c r="J333" i="288"/>
  <c r="K333" i="288"/>
  <c r="D334" i="288"/>
  <c r="E334" i="288"/>
  <c r="F334" i="288"/>
  <c r="G334" i="288"/>
  <c r="H334" i="288"/>
  <c r="I334" i="288"/>
  <c r="J334" i="288"/>
  <c r="K334" i="288"/>
  <c r="D335" i="288"/>
  <c r="E335" i="288"/>
  <c r="F335" i="288"/>
  <c r="G335" i="288"/>
  <c r="H335" i="288"/>
  <c r="I335" i="288"/>
  <c r="J335" i="288"/>
  <c r="K335" i="288"/>
  <c r="D336" i="288"/>
  <c r="E336" i="288"/>
  <c r="F336" i="288"/>
  <c r="G336" i="288"/>
  <c r="H336" i="288"/>
  <c r="I336" i="288"/>
  <c r="J336" i="288"/>
  <c r="K336" i="288"/>
  <c r="D337" i="288"/>
  <c r="E337" i="288"/>
  <c r="F337" i="288"/>
  <c r="G337" i="288"/>
  <c r="H337" i="288"/>
  <c r="I337" i="288"/>
  <c r="J337" i="288"/>
  <c r="K337" i="288"/>
  <c r="D338" i="288"/>
  <c r="E338" i="288"/>
  <c r="F338" i="288"/>
  <c r="G338" i="288"/>
  <c r="H338" i="288"/>
  <c r="I338" i="288"/>
  <c r="J338" i="288"/>
  <c r="K338" i="288"/>
  <c r="D339" i="288"/>
  <c r="E339" i="288"/>
  <c r="F339" i="288"/>
  <c r="G339" i="288"/>
  <c r="H339" i="288"/>
  <c r="I339" i="288"/>
  <c r="J339" i="288"/>
  <c r="K339" i="288"/>
  <c r="D340" i="288"/>
  <c r="E340" i="288"/>
  <c r="F340" i="288"/>
  <c r="G340" i="288"/>
  <c r="H340" i="288"/>
  <c r="I340" i="288"/>
  <c r="J340" i="288"/>
  <c r="K340" i="288"/>
  <c r="D341" i="288"/>
  <c r="E341" i="288"/>
  <c r="F341" i="288"/>
  <c r="G341" i="288"/>
  <c r="H341" i="288"/>
  <c r="I341" i="288"/>
  <c r="J341" i="288"/>
  <c r="K341" i="288"/>
  <c r="D342" i="288"/>
  <c r="E342" i="288"/>
  <c r="F342" i="288"/>
  <c r="G342" i="288"/>
  <c r="H342" i="288"/>
  <c r="I342" i="288"/>
  <c r="J342" i="288"/>
  <c r="K342" i="288"/>
  <c r="D343" i="288"/>
  <c r="E343" i="288"/>
  <c r="F343" i="288"/>
  <c r="G343" i="288"/>
  <c r="H343" i="288"/>
  <c r="I343" i="288"/>
  <c r="J343" i="288"/>
  <c r="K343" i="288"/>
  <c r="D359" i="288"/>
  <c r="E359" i="288"/>
  <c r="F359" i="288"/>
  <c r="G359" i="288"/>
  <c r="H359" i="288"/>
  <c r="I359" i="288"/>
  <c r="J359" i="288"/>
  <c r="K359" i="288"/>
  <c r="D360" i="288"/>
  <c r="E360" i="288"/>
  <c r="F360" i="288"/>
  <c r="G360" i="288"/>
  <c r="H360" i="288"/>
  <c r="I360" i="288"/>
  <c r="J360" i="288"/>
  <c r="K360" i="288"/>
  <c r="D361" i="288"/>
  <c r="E361" i="288"/>
  <c r="F361" i="288"/>
  <c r="G361" i="288"/>
  <c r="H361" i="288"/>
  <c r="I361" i="288"/>
  <c r="J361" i="288"/>
  <c r="K361" i="288"/>
  <c r="D362" i="288"/>
  <c r="E362" i="288"/>
  <c r="F362" i="288"/>
  <c r="G362" i="288"/>
  <c r="H362" i="288"/>
  <c r="I362" i="288"/>
  <c r="J362" i="288"/>
  <c r="K362" i="288"/>
  <c r="D363" i="288"/>
  <c r="E363" i="288"/>
  <c r="F363" i="288"/>
  <c r="G363" i="288"/>
  <c r="H363" i="288"/>
  <c r="I363" i="288"/>
  <c r="J363" i="288"/>
  <c r="K363" i="288"/>
  <c r="D364" i="288"/>
  <c r="E364" i="288"/>
  <c r="F364" i="288"/>
  <c r="G364" i="288"/>
  <c r="H364" i="288"/>
  <c r="I364" i="288"/>
  <c r="J364" i="288"/>
  <c r="K364" i="288"/>
  <c r="D365" i="288"/>
  <c r="E365" i="288"/>
  <c r="F365" i="288"/>
  <c r="G365" i="288"/>
  <c r="H365" i="288"/>
  <c r="I365" i="288"/>
  <c r="J365" i="288"/>
  <c r="K365" i="288"/>
  <c r="D366" i="288"/>
  <c r="E366" i="288"/>
  <c r="F366" i="288"/>
  <c r="G366" i="288"/>
  <c r="H366" i="288"/>
  <c r="I366" i="288"/>
  <c r="J366" i="288"/>
  <c r="K366" i="288"/>
  <c r="D367" i="288"/>
  <c r="E367" i="288"/>
  <c r="F367" i="288"/>
  <c r="G367" i="288"/>
  <c r="H367" i="288"/>
  <c r="I367" i="288"/>
  <c r="J367" i="288"/>
  <c r="K367" i="288"/>
  <c r="D368" i="288"/>
  <c r="E368" i="288"/>
  <c r="F368" i="288"/>
  <c r="G368" i="288"/>
  <c r="H368" i="288"/>
  <c r="I368" i="288"/>
  <c r="J368" i="288"/>
  <c r="K368" i="288"/>
  <c r="D369" i="288"/>
  <c r="E369" i="288"/>
  <c r="F369" i="288"/>
  <c r="G369" i="288"/>
  <c r="H369" i="288"/>
  <c r="I369" i="288"/>
  <c r="J369" i="288"/>
  <c r="K369" i="288"/>
  <c r="D370" i="288"/>
  <c r="E370" i="288"/>
  <c r="F370" i="288"/>
  <c r="G370" i="288"/>
  <c r="H370" i="288"/>
  <c r="I370" i="288"/>
  <c r="J370" i="288"/>
  <c r="K370" i="288"/>
  <c r="D386" i="288"/>
  <c r="E386" i="288"/>
  <c r="F386" i="288"/>
  <c r="G386" i="288"/>
  <c r="H386" i="288"/>
  <c r="I386" i="288"/>
  <c r="J386" i="288"/>
  <c r="K386" i="288"/>
  <c r="D387" i="288"/>
  <c r="E387" i="288"/>
  <c r="F387" i="288"/>
  <c r="G387" i="288"/>
  <c r="H387" i="288"/>
  <c r="I387" i="288"/>
  <c r="J387" i="288"/>
  <c r="K387" i="288"/>
  <c r="D388" i="288"/>
  <c r="E388" i="288"/>
  <c r="F388" i="288"/>
  <c r="G388" i="288"/>
  <c r="H388" i="288"/>
  <c r="I388" i="288"/>
  <c r="J388" i="288"/>
  <c r="K388" i="288"/>
  <c r="D389" i="288"/>
  <c r="E389" i="288"/>
  <c r="F389" i="288"/>
  <c r="G389" i="288"/>
  <c r="H389" i="288"/>
  <c r="I389" i="288"/>
  <c r="J389" i="288"/>
  <c r="K389" i="288"/>
  <c r="D390" i="288"/>
  <c r="E390" i="288"/>
  <c r="F390" i="288"/>
  <c r="G390" i="288"/>
  <c r="H390" i="288"/>
  <c r="I390" i="288"/>
  <c r="J390" i="288"/>
  <c r="K390" i="288"/>
  <c r="D391" i="288"/>
  <c r="E391" i="288"/>
  <c r="F391" i="288"/>
  <c r="G391" i="288"/>
  <c r="H391" i="288"/>
  <c r="I391" i="288"/>
  <c r="J391" i="288"/>
  <c r="K391" i="288"/>
  <c r="D392" i="288"/>
  <c r="E392" i="288"/>
  <c r="F392" i="288"/>
  <c r="G392" i="288"/>
  <c r="H392" i="288"/>
  <c r="I392" i="288"/>
  <c r="J392" i="288"/>
  <c r="K392" i="288"/>
  <c r="D393" i="288"/>
  <c r="E393" i="288"/>
  <c r="F393" i="288"/>
  <c r="G393" i="288"/>
  <c r="H393" i="288"/>
  <c r="I393" i="288"/>
  <c r="J393" i="288"/>
  <c r="K393" i="288"/>
  <c r="D394" i="288"/>
  <c r="E394" i="288"/>
  <c r="F394" i="288"/>
  <c r="G394" i="288"/>
  <c r="H394" i="288"/>
  <c r="I394" i="288"/>
  <c r="J394" i="288"/>
  <c r="K394" i="288"/>
  <c r="D395" i="288"/>
  <c r="E395" i="288"/>
  <c r="F395" i="288"/>
  <c r="G395" i="288"/>
  <c r="H395" i="288"/>
  <c r="I395" i="288"/>
  <c r="J395" i="288"/>
  <c r="K395" i="288"/>
  <c r="D396" i="288"/>
  <c r="E396" i="288"/>
  <c r="F396" i="288"/>
  <c r="G396" i="288"/>
  <c r="H396" i="288"/>
  <c r="I396" i="288"/>
  <c r="J396" i="288"/>
  <c r="K396" i="288"/>
  <c r="D397" i="288"/>
  <c r="E397" i="288"/>
  <c r="F397" i="288"/>
  <c r="G397" i="288"/>
  <c r="H397" i="288"/>
  <c r="I397" i="288"/>
  <c r="J397" i="288"/>
  <c r="K397" i="288"/>
  <c r="D413" i="288"/>
  <c r="E413" i="288"/>
  <c r="F413" i="288"/>
  <c r="G413" i="288"/>
  <c r="H413" i="288"/>
  <c r="I413" i="288"/>
  <c r="J413" i="288"/>
  <c r="K413" i="288"/>
  <c r="D414" i="288"/>
  <c r="E414" i="288"/>
  <c r="F414" i="288"/>
  <c r="G414" i="288"/>
  <c r="H414" i="288"/>
  <c r="I414" i="288"/>
  <c r="J414" i="288"/>
  <c r="K414" i="288"/>
  <c r="D415" i="288"/>
  <c r="E415" i="288"/>
  <c r="F415" i="288"/>
  <c r="G415" i="288"/>
  <c r="H415" i="288"/>
  <c r="I415" i="288"/>
  <c r="J415" i="288"/>
  <c r="K415" i="288"/>
  <c r="D416" i="288"/>
  <c r="E416" i="288"/>
  <c r="F416" i="288"/>
  <c r="G416" i="288"/>
  <c r="H416" i="288"/>
  <c r="I416" i="288"/>
  <c r="J416" i="288"/>
  <c r="K416" i="288"/>
  <c r="D417" i="288"/>
  <c r="E417" i="288"/>
  <c r="F417" i="288"/>
  <c r="G417" i="288"/>
  <c r="H417" i="288"/>
  <c r="I417" i="288"/>
  <c r="J417" i="288"/>
  <c r="K417" i="288"/>
  <c r="D418" i="288"/>
  <c r="E418" i="288"/>
  <c r="F418" i="288"/>
  <c r="G418" i="288"/>
  <c r="H418" i="288"/>
  <c r="I418" i="288"/>
  <c r="J418" i="288"/>
  <c r="K418" i="288"/>
  <c r="D419" i="288"/>
  <c r="E419" i="288"/>
  <c r="F419" i="288"/>
  <c r="G419" i="288"/>
  <c r="H419" i="288"/>
  <c r="I419" i="288"/>
  <c r="J419" i="288"/>
  <c r="K419" i="288"/>
  <c r="D420" i="288"/>
  <c r="E420" i="288"/>
  <c r="F420" i="288"/>
  <c r="G420" i="288"/>
  <c r="H420" i="288"/>
  <c r="I420" i="288"/>
  <c r="J420" i="288"/>
  <c r="K420" i="288"/>
  <c r="D421" i="288"/>
  <c r="E421" i="288"/>
  <c r="F421" i="288"/>
  <c r="G421" i="288"/>
  <c r="H421" i="288"/>
  <c r="I421" i="288"/>
  <c r="J421" i="288"/>
  <c r="K421" i="288"/>
  <c r="D422" i="288"/>
  <c r="E422" i="288"/>
  <c r="F422" i="288"/>
  <c r="G422" i="288"/>
  <c r="H422" i="288"/>
  <c r="I422" i="288"/>
  <c r="J422" i="288"/>
  <c r="K422" i="288"/>
  <c r="D423" i="288"/>
  <c r="E423" i="288"/>
  <c r="F423" i="288"/>
  <c r="G423" i="288"/>
  <c r="H423" i="288"/>
  <c r="I423" i="288"/>
  <c r="J423" i="288"/>
  <c r="K423" i="288"/>
  <c r="D424" i="288"/>
  <c r="E424" i="288"/>
  <c r="F424" i="288"/>
  <c r="G424" i="288"/>
  <c r="H424" i="288"/>
  <c r="I424" i="288"/>
  <c r="J424" i="288"/>
  <c r="K424" i="288"/>
  <c r="D440" i="288"/>
  <c r="E440" i="288"/>
  <c r="F440" i="288"/>
  <c r="G440" i="288"/>
  <c r="H440" i="288"/>
  <c r="I440" i="288"/>
  <c r="J440" i="288"/>
  <c r="K440" i="288"/>
  <c r="D441" i="288"/>
  <c r="E441" i="288"/>
  <c r="F441" i="288"/>
  <c r="G441" i="288"/>
  <c r="H441" i="288"/>
  <c r="I441" i="288"/>
  <c r="J441" i="288"/>
  <c r="K441" i="288"/>
  <c r="D442" i="288"/>
  <c r="E442" i="288"/>
  <c r="F442" i="288"/>
  <c r="G442" i="288"/>
  <c r="H442" i="288"/>
  <c r="I442" i="288"/>
  <c r="J442" i="288"/>
  <c r="K442" i="288"/>
  <c r="D443" i="288"/>
  <c r="E443" i="288"/>
  <c r="F443" i="288"/>
  <c r="G443" i="288"/>
  <c r="H443" i="288"/>
  <c r="I443" i="288"/>
  <c r="J443" i="288"/>
  <c r="K443" i="288"/>
  <c r="D444" i="288"/>
  <c r="E444" i="288"/>
  <c r="F444" i="288"/>
  <c r="G444" i="288"/>
  <c r="H444" i="288"/>
  <c r="I444" i="288"/>
  <c r="J444" i="288"/>
  <c r="K444" i="288"/>
  <c r="D445" i="288"/>
  <c r="E445" i="288"/>
  <c r="F445" i="288"/>
  <c r="G445" i="288"/>
  <c r="H445" i="288"/>
  <c r="I445" i="288"/>
  <c r="J445" i="288"/>
  <c r="K445" i="288"/>
  <c r="D446" i="288"/>
  <c r="E446" i="288"/>
  <c r="F446" i="288"/>
  <c r="G446" i="288"/>
  <c r="H446" i="288"/>
  <c r="I446" i="288"/>
  <c r="J446" i="288"/>
  <c r="K446" i="288"/>
  <c r="D447" i="288"/>
  <c r="E447" i="288"/>
  <c r="F447" i="288"/>
  <c r="G447" i="288"/>
  <c r="H447" i="288"/>
  <c r="I447" i="288"/>
  <c r="J447" i="288"/>
  <c r="K447" i="288"/>
  <c r="D448" i="288"/>
  <c r="E448" i="288"/>
  <c r="F448" i="288"/>
  <c r="G448" i="288"/>
  <c r="H448" i="288"/>
  <c r="I448" i="288"/>
  <c r="J448" i="288"/>
  <c r="K448" i="288"/>
  <c r="D449" i="288"/>
  <c r="E449" i="288"/>
  <c r="F449" i="288"/>
  <c r="G449" i="288"/>
  <c r="H449" i="288"/>
  <c r="I449" i="288"/>
  <c r="J449" i="288"/>
  <c r="K449" i="288"/>
  <c r="D450" i="288"/>
  <c r="E450" i="288"/>
  <c r="F450" i="288"/>
  <c r="G450" i="288"/>
  <c r="H450" i="288"/>
  <c r="I450" i="288"/>
  <c r="J450" i="288"/>
  <c r="K450" i="288"/>
  <c r="D451" i="288"/>
  <c r="E451" i="288"/>
  <c r="F451" i="288"/>
  <c r="G451" i="288"/>
  <c r="H451" i="288"/>
  <c r="I451" i="288"/>
  <c r="J451" i="288"/>
  <c r="K451" i="288"/>
  <c r="D460" i="288"/>
  <c r="F161" i="288"/>
  <c r="F162" i="288"/>
  <c r="F163" i="288"/>
  <c r="F164" i="288"/>
  <c r="F165" i="288"/>
  <c r="F166" i="288"/>
  <c r="F167" i="288"/>
  <c r="F168" i="288"/>
  <c r="F169" i="288"/>
  <c r="F170" i="288"/>
  <c r="F171" i="288"/>
  <c r="F172" i="288"/>
  <c r="D134" i="288"/>
  <c r="E134" i="288"/>
  <c r="F134" i="288"/>
  <c r="D135" i="288"/>
  <c r="E135" i="288"/>
  <c r="F135" i="288"/>
  <c r="D136" i="288"/>
  <c r="E136" i="288"/>
  <c r="F136" i="288"/>
  <c r="D137" i="288"/>
  <c r="E137" i="288"/>
  <c r="F137" i="288"/>
  <c r="D138" i="288"/>
  <c r="E138" i="288"/>
  <c r="F138" i="288"/>
  <c r="D139" i="288"/>
  <c r="E139" i="288"/>
  <c r="F139" i="288"/>
  <c r="D140" i="288"/>
  <c r="E140" i="288"/>
  <c r="F140" i="288"/>
  <c r="D141" i="288"/>
  <c r="E141" i="288"/>
  <c r="F141" i="288"/>
  <c r="D142" i="288"/>
  <c r="E142" i="288"/>
  <c r="F142" i="288"/>
  <c r="D143" i="288"/>
  <c r="E143" i="288"/>
  <c r="F143" i="288"/>
  <c r="D144" i="288"/>
  <c r="E144" i="288"/>
  <c r="F144" i="288"/>
  <c r="D145" i="288"/>
  <c r="E145" i="288"/>
  <c r="F145" i="288"/>
  <c r="F356" i="288" s="1"/>
  <c r="F118" i="288"/>
  <c r="F117" i="288"/>
  <c r="F116" i="288"/>
  <c r="F115" i="288"/>
  <c r="F114" i="288"/>
  <c r="F113" i="288"/>
  <c r="F112" i="288"/>
  <c r="F111" i="288"/>
  <c r="F110" i="288"/>
  <c r="F109" i="288"/>
  <c r="F108" i="288"/>
  <c r="F107" i="288"/>
  <c r="F91" i="288"/>
  <c r="F90" i="288"/>
  <c r="F89" i="288"/>
  <c r="F88" i="288"/>
  <c r="F87" i="288"/>
  <c r="F86" i="288"/>
  <c r="F85" i="288"/>
  <c r="F84" i="288"/>
  <c r="F83" i="288"/>
  <c r="F82" i="288"/>
  <c r="F81" i="288"/>
  <c r="F80" i="288"/>
  <c r="F64" i="288"/>
  <c r="F63" i="288"/>
  <c r="F62" i="288"/>
  <c r="F61" i="288"/>
  <c r="F60" i="288"/>
  <c r="F59" i="288"/>
  <c r="F58" i="288"/>
  <c r="F57" i="288"/>
  <c r="F56" i="288"/>
  <c r="F55" i="288"/>
  <c r="F54" i="288"/>
  <c r="F53" i="288"/>
  <c r="F37" i="288"/>
  <c r="F36" i="288"/>
  <c r="F35" i="288"/>
  <c r="F34" i="288"/>
  <c r="F33" i="288"/>
  <c r="F32" i="288"/>
  <c r="F31" i="288"/>
  <c r="F30" i="288"/>
  <c r="F268" i="288" s="1"/>
  <c r="E31" i="288"/>
  <c r="E32" i="288"/>
  <c r="E270" i="288" s="1"/>
  <c r="E33" i="288"/>
  <c r="E34" i="288"/>
  <c r="E35" i="288"/>
  <c r="C451" i="288"/>
  <c r="C450" i="288"/>
  <c r="C449" i="288"/>
  <c r="C448" i="288"/>
  <c r="C447" i="288"/>
  <c r="C446" i="288"/>
  <c r="C445" i="288"/>
  <c r="C444" i="288"/>
  <c r="C443" i="288"/>
  <c r="C442" i="288"/>
  <c r="C441" i="288"/>
  <c r="C440" i="288"/>
  <c r="C424" i="288"/>
  <c r="C423" i="288"/>
  <c r="C422" i="288"/>
  <c r="C421" i="288"/>
  <c r="C420" i="288"/>
  <c r="C419" i="288"/>
  <c r="C418" i="288"/>
  <c r="C417" i="288"/>
  <c r="C416" i="288"/>
  <c r="C415" i="288"/>
  <c r="C414" i="288"/>
  <c r="C413" i="288"/>
  <c r="C397" i="288"/>
  <c r="C396" i="288"/>
  <c r="C395" i="288"/>
  <c r="C394" i="288"/>
  <c r="C393" i="288"/>
  <c r="C392" i="288"/>
  <c r="C391" i="288"/>
  <c r="C390" i="288"/>
  <c r="C389" i="288"/>
  <c r="C388" i="288"/>
  <c r="C387" i="288"/>
  <c r="C386" i="288"/>
  <c r="C370" i="288"/>
  <c r="C369" i="288"/>
  <c r="C368" i="288"/>
  <c r="C367" i="288"/>
  <c r="C366" i="288"/>
  <c r="C365" i="288"/>
  <c r="C364" i="288"/>
  <c r="C363" i="288"/>
  <c r="C362" i="288"/>
  <c r="C361" i="288"/>
  <c r="C360" i="288"/>
  <c r="C359" i="288"/>
  <c r="C343" i="288"/>
  <c r="C342" i="288"/>
  <c r="C341" i="288"/>
  <c r="C340" i="288"/>
  <c r="C339" i="288"/>
  <c r="C338" i="288"/>
  <c r="C337" i="288"/>
  <c r="C336" i="288"/>
  <c r="C335" i="288"/>
  <c r="C334" i="288"/>
  <c r="C333" i="288"/>
  <c r="C332" i="288"/>
  <c r="C316" i="288"/>
  <c r="C315" i="288"/>
  <c r="C314" i="288"/>
  <c r="C313" i="288"/>
  <c r="C312" i="288"/>
  <c r="C311" i="288"/>
  <c r="C310" i="288"/>
  <c r="C309" i="288"/>
  <c r="C308" i="288"/>
  <c r="C307" i="288"/>
  <c r="C306" i="288"/>
  <c r="C305" i="288"/>
  <c r="C289" i="288"/>
  <c r="C288" i="288"/>
  <c r="C287" i="288"/>
  <c r="C286" i="288"/>
  <c r="C285" i="288"/>
  <c r="C284" i="288"/>
  <c r="C283" i="288"/>
  <c r="C282" i="288"/>
  <c r="C281" i="288"/>
  <c r="C280" i="288"/>
  <c r="C279" i="288"/>
  <c r="C278" i="288"/>
  <c r="C267" i="288"/>
  <c r="C266" i="288"/>
  <c r="C265" i="288"/>
  <c r="C264" i="288"/>
  <c r="C263" i="288"/>
  <c r="C262" i="288"/>
  <c r="C261" i="288"/>
  <c r="C260" i="288"/>
  <c r="C259" i="288"/>
  <c r="C258" i="288"/>
  <c r="T253" i="288"/>
  <c r="H253" i="288"/>
  <c r="F253" i="288"/>
  <c r="U253" i="288"/>
  <c r="G253" i="288"/>
  <c r="S253" i="288"/>
  <c r="R253" i="288"/>
  <c r="I253" i="288"/>
  <c r="E253" i="288"/>
  <c r="K253" i="288"/>
  <c r="C253" i="288"/>
  <c r="V253" i="288"/>
  <c r="J253" i="288"/>
  <c r="Q253" i="288"/>
  <c r="T252" i="288"/>
  <c r="H252" i="288"/>
  <c r="F252" i="288"/>
  <c r="U252" i="288"/>
  <c r="G252" i="288"/>
  <c r="S252" i="288"/>
  <c r="R252" i="288"/>
  <c r="I252" i="288"/>
  <c r="E252" i="288"/>
  <c r="K252" i="288"/>
  <c r="C252" i="288"/>
  <c r="V252" i="288"/>
  <c r="J252" i="288"/>
  <c r="Q252" i="288"/>
  <c r="T251" i="288"/>
  <c r="H251" i="288"/>
  <c r="F251" i="288"/>
  <c r="U251" i="288"/>
  <c r="G251" i="288"/>
  <c r="S251" i="288"/>
  <c r="R251" i="288"/>
  <c r="I251" i="288"/>
  <c r="E251" i="288"/>
  <c r="K251" i="288"/>
  <c r="C251" i="288"/>
  <c r="V251" i="288"/>
  <c r="J251" i="288"/>
  <c r="Q251" i="288"/>
  <c r="T250" i="288"/>
  <c r="H250" i="288"/>
  <c r="F250" i="288"/>
  <c r="U250" i="288"/>
  <c r="G250" i="288"/>
  <c r="S250" i="288"/>
  <c r="R250" i="288"/>
  <c r="I250" i="288"/>
  <c r="E250" i="288"/>
  <c r="K250" i="288"/>
  <c r="C250" i="288"/>
  <c r="V250" i="288"/>
  <c r="J250" i="288"/>
  <c r="Q250" i="288"/>
  <c r="H249" i="288"/>
  <c r="F249" i="288"/>
  <c r="G249" i="288"/>
  <c r="I249" i="288"/>
  <c r="E249" i="288"/>
  <c r="K249" i="288"/>
  <c r="K460" i="288" s="1"/>
  <c r="C249" i="288"/>
  <c r="J249" i="288"/>
  <c r="Q249" i="288"/>
  <c r="T248" i="288"/>
  <c r="H248" i="288"/>
  <c r="F248" i="288"/>
  <c r="U248" i="288"/>
  <c r="G248" i="288"/>
  <c r="S248" i="288"/>
  <c r="R248" i="288"/>
  <c r="I248" i="288"/>
  <c r="E248" i="288"/>
  <c r="K248" i="288"/>
  <c r="C248" i="288"/>
  <c r="V248" i="288"/>
  <c r="J248" i="288"/>
  <c r="Q248" i="288"/>
  <c r="T247" i="288"/>
  <c r="H247" i="288"/>
  <c r="F247" i="288"/>
  <c r="U247" i="288"/>
  <c r="G247" i="288"/>
  <c r="S247" i="288"/>
  <c r="R247" i="288"/>
  <c r="I247" i="288"/>
  <c r="E247" i="288"/>
  <c r="K247" i="288"/>
  <c r="C247" i="288"/>
  <c r="V247" i="288"/>
  <c r="J247" i="288"/>
  <c r="Q247" i="288"/>
  <c r="C246" i="288"/>
  <c r="Q246" i="288"/>
  <c r="T245" i="288"/>
  <c r="U245" i="288"/>
  <c r="S245" i="288"/>
  <c r="R245" i="288"/>
  <c r="C245" i="288"/>
  <c r="V245" i="288"/>
  <c r="Q245" i="288"/>
  <c r="T244" i="288"/>
  <c r="H244" i="288"/>
  <c r="F244" i="288"/>
  <c r="U244" i="288"/>
  <c r="G244" i="288"/>
  <c r="S244" i="288"/>
  <c r="R244" i="288"/>
  <c r="I244" i="288"/>
  <c r="E244" i="288"/>
  <c r="K244" i="288"/>
  <c r="C244" i="288"/>
  <c r="V244" i="288"/>
  <c r="J244" i="288"/>
  <c r="T243" i="288"/>
  <c r="H243" i="288"/>
  <c r="F243" i="288"/>
  <c r="U243" i="288"/>
  <c r="G243" i="288"/>
  <c r="S243" i="288"/>
  <c r="R243" i="288"/>
  <c r="I243" i="288"/>
  <c r="K243" i="288"/>
  <c r="C243" i="288"/>
  <c r="V243" i="288"/>
  <c r="J243" i="288"/>
  <c r="T242" i="288"/>
  <c r="H242" i="288"/>
  <c r="F242" i="288"/>
  <c r="U242" i="288"/>
  <c r="G242" i="288"/>
  <c r="S242" i="288"/>
  <c r="R242" i="288"/>
  <c r="I242" i="288"/>
  <c r="E242" i="288"/>
  <c r="K242" i="288"/>
  <c r="C242" i="288"/>
  <c r="V242" i="288"/>
  <c r="J242" i="288"/>
  <c r="Q242" i="288"/>
  <c r="T226" i="288"/>
  <c r="H226" i="288"/>
  <c r="F226" i="288"/>
  <c r="U226" i="288"/>
  <c r="G226" i="288"/>
  <c r="S226" i="288"/>
  <c r="R226" i="288"/>
  <c r="I226" i="288"/>
  <c r="E226" i="288"/>
  <c r="K226" i="288"/>
  <c r="C226" i="288"/>
  <c r="V226" i="288"/>
  <c r="J226" i="288"/>
  <c r="Q226" i="288"/>
  <c r="T225" i="288"/>
  <c r="H225" i="288"/>
  <c r="F225" i="288"/>
  <c r="U225" i="288"/>
  <c r="G225" i="288"/>
  <c r="S225" i="288"/>
  <c r="R225" i="288"/>
  <c r="I225" i="288"/>
  <c r="E225" i="288"/>
  <c r="K225" i="288"/>
  <c r="C225" i="288"/>
  <c r="V225" i="288"/>
  <c r="J225" i="288"/>
  <c r="Q225" i="288"/>
  <c r="T224" i="288"/>
  <c r="H224" i="288"/>
  <c r="F224" i="288"/>
  <c r="U224" i="288"/>
  <c r="G224" i="288"/>
  <c r="S224" i="288"/>
  <c r="R224" i="288"/>
  <c r="I224" i="288"/>
  <c r="E224" i="288"/>
  <c r="K224" i="288"/>
  <c r="C224" i="288"/>
  <c r="V224" i="288"/>
  <c r="J224" i="288"/>
  <c r="Q224" i="288"/>
  <c r="T223" i="288"/>
  <c r="H223" i="288"/>
  <c r="F223" i="288"/>
  <c r="U223" i="288"/>
  <c r="G223" i="288"/>
  <c r="S223" i="288"/>
  <c r="R223" i="288"/>
  <c r="I223" i="288"/>
  <c r="E223" i="288"/>
  <c r="K223" i="288"/>
  <c r="C223" i="288"/>
  <c r="V223" i="288"/>
  <c r="J223" i="288"/>
  <c r="Q223" i="288"/>
  <c r="C222" i="288"/>
  <c r="T221" i="288"/>
  <c r="H221" i="288"/>
  <c r="N221" i="288"/>
  <c r="N459" i="288" s="1"/>
  <c r="F221" i="288"/>
  <c r="U221" i="288"/>
  <c r="G221" i="288"/>
  <c r="S221" i="288"/>
  <c r="D221" i="288"/>
  <c r="D459" i="288" s="1"/>
  <c r="R221" i="288"/>
  <c r="I221" i="288"/>
  <c r="O221" i="288"/>
  <c r="O459" i="288" s="1"/>
  <c r="E221" i="288"/>
  <c r="P221" i="288"/>
  <c r="P459" i="288" s="1"/>
  <c r="K221" i="288"/>
  <c r="C221" i="288"/>
  <c r="V221" i="288"/>
  <c r="J221" i="288"/>
  <c r="Q221" i="288"/>
  <c r="T220" i="288"/>
  <c r="H220" i="288"/>
  <c r="N220" i="288"/>
  <c r="N458" i="288" s="1"/>
  <c r="F220" i="288"/>
  <c r="U220" i="288"/>
  <c r="G220" i="288"/>
  <c r="S220" i="288"/>
  <c r="D220" i="288"/>
  <c r="D458" i="288" s="1"/>
  <c r="R220" i="288"/>
  <c r="I220" i="288"/>
  <c r="O220" i="288"/>
  <c r="O458" i="288" s="1"/>
  <c r="E220" i="288"/>
  <c r="P220" i="288"/>
  <c r="P458" i="288" s="1"/>
  <c r="K220" i="288"/>
  <c r="C220" i="288"/>
  <c r="V220" i="288"/>
  <c r="J220" i="288"/>
  <c r="Q220" i="288"/>
  <c r="T219" i="288"/>
  <c r="H219" i="288"/>
  <c r="N219" i="288"/>
  <c r="N457" i="288" s="1"/>
  <c r="F219" i="288"/>
  <c r="U219" i="288"/>
  <c r="G219" i="288"/>
  <c r="S219" i="288"/>
  <c r="D219" i="288"/>
  <c r="D457" i="288" s="1"/>
  <c r="R219" i="288"/>
  <c r="I219" i="288"/>
  <c r="O219" i="288"/>
  <c r="O457" i="288" s="1"/>
  <c r="E219" i="288"/>
  <c r="P219" i="288"/>
  <c r="P457" i="288" s="1"/>
  <c r="K219" i="288"/>
  <c r="C219" i="288"/>
  <c r="V219" i="288"/>
  <c r="J219" i="288"/>
  <c r="Q219" i="288"/>
  <c r="T218" i="288"/>
  <c r="H218" i="288"/>
  <c r="N218" i="288"/>
  <c r="N456" i="288" s="1"/>
  <c r="F218" i="288"/>
  <c r="U218" i="288"/>
  <c r="G218" i="288"/>
  <c r="S218" i="288"/>
  <c r="D218" i="288"/>
  <c r="D456" i="288" s="1"/>
  <c r="R218" i="288"/>
  <c r="I218" i="288"/>
  <c r="O218" i="288"/>
  <c r="O456" i="288" s="1"/>
  <c r="E218" i="288"/>
  <c r="P218" i="288"/>
  <c r="P456" i="288" s="1"/>
  <c r="K218" i="288"/>
  <c r="C218" i="288"/>
  <c r="V218" i="288"/>
  <c r="J218" i="288"/>
  <c r="Q218" i="288"/>
  <c r="T217" i="288"/>
  <c r="H217" i="288"/>
  <c r="N217" i="288"/>
  <c r="N455" i="288" s="1"/>
  <c r="F217" i="288"/>
  <c r="U217" i="288"/>
  <c r="G217" i="288"/>
  <c r="S217" i="288"/>
  <c r="D217" i="288"/>
  <c r="D455" i="288" s="1"/>
  <c r="R217" i="288"/>
  <c r="I217" i="288"/>
  <c r="O217" i="288"/>
  <c r="O455" i="288" s="1"/>
  <c r="E217" i="288"/>
  <c r="P217" i="288"/>
  <c r="P455" i="288" s="1"/>
  <c r="K217" i="288"/>
  <c r="C217" i="288"/>
  <c r="V217" i="288"/>
  <c r="J217" i="288"/>
  <c r="Q217" i="288"/>
  <c r="T216" i="288"/>
  <c r="H216" i="288"/>
  <c r="N216" i="288"/>
  <c r="N454" i="288" s="1"/>
  <c r="F216" i="288"/>
  <c r="U216" i="288"/>
  <c r="G216" i="288"/>
  <c r="S216" i="288"/>
  <c r="D216" i="288"/>
  <c r="D454" i="288" s="1"/>
  <c r="R216" i="288"/>
  <c r="I216" i="288"/>
  <c r="O216" i="288"/>
  <c r="O454" i="288" s="1"/>
  <c r="E216" i="288"/>
  <c r="P216" i="288"/>
  <c r="P454" i="288" s="1"/>
  <c r="K216" i="288"/>
  <c r="C216" i="288"/>
  <c r="V216" i="288"/>
  <c r="J216" i="288"/>
  <c r="Q216" i="288"/>
  <c r="T215" i="288"/>
  <c r="H215" i="288"/>
  <c r="N215" i="288"/>
  <c r="N453" i="288" s="1"/>
  <c r="F215" i="288"/>
  <c r="U215" i="288"/>
  <c r="G215" i="288"/>
  <c r="S215" i="288"/>
  <c r="D215" i="288"/>
  <c r="D453" i="288" s="1"/>
  <c r="R215" i="288"/>
  <c r="I215" i="288"/>
  <c r="O215" i="288"/>
  <c r="O453" i="288" s="1"/>
  <c r="E215" i="288"/>
  <c r="P215" i="288"/>
  <c r="P453" i="288" s="1"/>
  <c r="K215" i="288"/>
  <c r="C215" i="288"/>
  <c r="V215" i="288"/>
  <c r="J215" i="288"/>
  <c r="Q215" i="288"/>
  <c r="T199" i="288"/>
  <c r="H199" i="288"/>
  <c r="H437" i="288" s="1"/>
  <c r="N199" i="288"/>
  <c r="N437" i="288" s="1"/>
  <c r="F199" i="288"/>
  <c r="U199" i="288"/>
  <c r="U437" i="288" s="1"/>
  <c r="G199" i="288"/>
  <c r="S199" i="288"/>
  <c r="S437" i="288" s="1"/>
  <c r="D199" i="288"/>
  <c r="D437" i="288" s="1"/>
  <c r="R199" i="288"/>
  <c r="I199" i="288"/>
  <c r="O199" i="288"/>
  <c r="O437" i="288" s="1"/>
  <c r="E199" i="288"/>
  <c r="P199" i="288"/>
  <c r="P437" i="288" s="1"/>
  <c r="K199" i="288"/>
  <c r="C199" i="288"/>
  <c r="V199" i="288"/>
  <c r="J199" i="288"/>
  <c r="Q199" i="288"/>
  <c r="Q437" i="288" s="1"/>
  <c r="T198" i="288"/>
  <c r="H198" i="288"/>
  <c r="H436" i="288" s="1"/>
  <c r="N198" i="288"/>
  <c r="N436" i="288" s="1"/>
  <c r="F198" i="288"/>
  <c r="U198" i="288"/>
  <c r="U436" i="288" s="1"/>
  <c r="G198" i="288"/>
  <c r="S198" i="288"/>
  <c r="S436" i="288" s="1"/>
  <c r="D198" i="288"/>
  <c r="D436" i="288" s="1"/>
  <c r="R198" i="288"/>
  <c r="I198" i="288"/>
  <c r="O198" i="288"/>
  <c r="O436" i="288" s="1"/>
  <c r="E198" i="288"/>
  <c r="P198" i="288"/>
  <c r="P436" i="288" s="1"/>
  <c r="K198" i="288"/>
  <c r="C198" i="288"/>
  <c r="V198" i="288"/>
  <c r="V436" i="288" s="1"/>
  <c r="J198" i="288"/>
  <c r="Q198" i="288"/>
  <c r="Q436" i="288" s="1"/>
  <c r="T197" i="288"/>
  <c r="H197" i="288"/>
  <c r="H435" i="288" s="1"/>
  <c r="N197" i="288"/>
  <c r="N435" i="288" s="1"/>
  <c r="F197" i="288"/>
  <c r="U197" i="288"/>
  <c r="U435" i="288" s="1"/>
  <c r="G197" i="288"/>
  <c r="S197" i="288"/>
  <c r="S435" i="288" s="1"/>
  <c r="D197" i="288"/>
  <c r="D435" i="288" s="1"/>
  <c r="R197" i="288"/>
  <c r="I197" i="288"/>
  <c r="O197" i="288"/>
  <c r="O435" i="288" s="1"/>
  <c r="E197" i="288"/>
  <c r="P197" i="288"/>
  <c r="P435" i="288" s="1"/>
  <c r="K197" i="288"/>
  <c r="C197" i="288"/>
  <c r="V197" i="288"/>
  <c r="V435" i="288" s="1"/>
  <c r="J197" i="288"/>
  <c r="Q197" i="288"/>
  <c r="Q435" i="288" s="1"/>
  <c r="T196" i="288"/>
  <c r="H196" i="288"/>
  <c r="H434" i="288" s="1"/>
  <c r="N196" i="288"/>
  <c r="N434" i="288" s="1"/>
  <c r="F196" i="288"/>
  <c r="U196" i="288"/>
  <c r="U434" i="288" s="1"/>
  <c r="G196" i="288"/>
  <c r="S196" i="288"/>
  <c r="S434" i="288" s="1"/>
  <c r="D196" i="288"/>
  <c r="D434" i="288" s="1"/>
  <c r="R196" i="288"/>
  <c r="I196" i="288"/>
  <c r="O196" i="288"/>
  <c r="O434" i="288" s="1"/>
  <c r="E196" i="288"/>
  <c r="P196" i="288"/>
  <c r="P434" i="288" s="1"/>
  <c r="K196" i="288"/>
  <c r="C196" i="288"/>
  <c r="V196" i="288"/>
  <c r="V434" i="288" s="1"/>
  <c r="J196" i="288"/>
  <c r="Q196" i="288"/>
  <c r="T195" i="288"/>
  <c r="T433" i="288" s="1"/>
  <c r="H195" i="288"/>
  <c r="H433" i="288" s="1"/>
  <c r="N195" i="288"/>
  <c r="N433" i="288" s="1"/>
  <c r="F195" i="288"/>
  <c r="U195" i="288"/>
  <c r="U433" i="288" s="1"/>
  <c r="G195" i="288"/>
  <c r="S195" i="288"/>
  <c r="S433" i="288" s="1"/>
  <c r="D195" i="288"/>
  <c r="D433" i="288" s="1"/>
  <c r="R195" i="288"/>
  <c r="R433" i="288" s="1"/>
  <c r="I195" i="288"/>
  <c r="O195" i="288"/>
  <c r="O433" i="288" s="1"/>
  <c r="E195" i="288"/>
  <c r="P195" i="288"/>
  <c r="P433" i="288" s="1"/>
  <c r="K195" i="288"/>
  <c r="C195" i="288"/>
  <c r="V195" i="288"/>
  <c r="J195" i="288"/>
  <c r="J433" i="288" s="1"/>
  <c r="Q195" i="288"/>
  <c r="Q433" i="288" s="1"/>
  <c r="T194" i="288"/>
  <c r="T432" i="288" s="1"/>
  <c r="H194" i="288"/>
  <c r="H432" i="288" s="1"/>
  <c r="N194" i="288"/>
  <c r="N432" i="288" s="1"/>
  <c r="F194" i="288"/>
  <c r="F432" i="288" s="1"/>
  <c r="U194" i="288"/>
  <c r="U432" i="288" s="1"/>
  <c r="G194" i="288"/>
  <c r="S194" i="288"/>
  <c r="S432" i="288" s="1"/>
  <c r="D194" i="288"/>
  <c r="D432" i="288" s="1"/>
  <c r="R194" i="288"/>
  <c r="R432" i="288" s="1"/>
  <c r="I194" i="288"/>
  <c r="O194" i="288"/>
  <c r="O432" i="288" s="1"/>
  <c r="E194" i="288"/>
  <c r="P194" i="288"/>
  <c r="P432" i="288" s="1"/>
  <c r="K194" i="288"/>
  <c r="C194" i="288"/>
  <c r="V194" i="288"/>
  <c r="V432" i="288" s="1"/>
  <c r="J194" i="288"/>
  <c r="J432" i="288" s="1"/>
  <c r="Q194" i="288"/>
  <c r="Q432" i="288" s="1"/>
  <c r="T193" i="288"/>
  <c r="T431" i="288" s="1"/>
  <c r="H193" i="288"/>
  <c r="H431" i="288" s="1"/>
  <c r="N193" i="288"/>
  <c r="N431" i="288" s="1"/>
  <c r="F193" i="288"/>
  <c r="U193" i="288"/>
  <c r="U431" i="288" s="1"/>
  <c r="G193" i="288"/>
  <c r="G431" i="288" s="1"/>
  <c r="S193" i="288"/>
  <c r="S431" i="288" s="1"/>
  <c r="D193" i="288"/>
  <c r="D431" i="288" s="1"/>
  <c r="R193" i="288"/>
  <c r="R431" i="288" s="1"/>
  <c r="I193" i="288"/>
  <c r="O193" i="288"/>
  <c r="O431" i="288" s="1"/>
  <c r="E193" i="288"/>
  <c r="E431" i="288" s="1"/>
  <c r="P193" i="288"/>
  <c r="P431" i="288" s="1"/>
  <c r="K193" i="288"/>
  <c r="C193" i="288"/>
  <c r="V193" i="288"/>
  <c r="V431" i="288" s="1"/>
  <c r="J193" i="288"/>
  <c r="J431" i="288" s="1"/>
  <c r="Q193" i="288"/>
  <c r="Q431" i="288" s="1"/>
  <c r="T192" i="288"/>
  <c r="T430" i="288" s="1"/>
  <c r="H192" i="288"/>
  <c r="H430" i="288" s="1"/>
  <c r="N192" i="288"/>
  <c r="N430" i="288" s="1"/>
  <c r="F192" i="288"/>
  <c r="U192" i="288"/>
  <c r="U430" i="288" s="1"/>
  <c r="G192" i="288"/>
  <c r="G430" i="288" s="1"/>
  <c r="S192" i="288"/>
  <c r="S430" i="288" s="1"/>
  <c r="D192" i="288"/>
  <c r="D430" i="288" s="1"/>
  <c r="R192" i="288"/>
  <c r="R430" i="288" s="1"/>
  <c r="I192" i="288"/>
  <c r="I430" i="288" s="1"/>
  <c r="O192" i="288"/>
  <c r="O430" i="288" s="1"/>
  <c r="E192" i="288"/>
  <c r="E430" i="288" s="1"/>
  <c r="P192" i="288"/>
  <c r="P430" i="288" s="1"/>
  <c r="K192" i="288"/>
  <c r="K430" i="288" s="1"/>
  <c r="C192" i="288"/>
  <c r="V192" i="288"/>
  <c r="V430" i="288" s="1"/>
  <c r="J192" i="288"/>
  <c r="J430" i="288" s="1"/>
  <c r="Q192" i="288"/>
  <c r="T191" i="288"/>
  <c r="T429" i="288" s="1"/>
  <c r="H191" i="288"/>
  <c r="H429" i="288" s="1"/>
  <c r="N191" i="288"/>
  <c r="N429" i="288" s="1"/>
  <c r="F191" i="288"/>
  <c r="U191" i="288"/>
  <c r="U429" i="288" s="1"/>
  <c r="G191" i="288"/>
  <c r="G429" i="288" s="1"/>
  <c r="S191" i="288"/>
  <c r="S429" i="288" s="1"/>
  <c r="D191" i="288"/>
  <c r="D429" i="288" s="1"/>
  <c r="R191" i="288"/>
  <c r="R429" i="288" s="1"/>
  <c r="I191" i="288"/>
  <c r="I429" i="288" s="1"/>
  <c r="O191" i="288"/>
  <c r="O429" i="288" s="1"/>
  <c r="E191" i="288"/>
  <c r="E429" i="288" s="1"/>
  <c r="P191" i="288"/>
  <c r="P429" i="288" s="1"/>
  <c r="K191" i="288"/>
  <c r="K429" i="288" s="1"/>
  <c r="C191" i="288"/>
  <c r="V191" i="288"/>
  <c r="J191" i="288"/>
  <c r="J429" i="288" s="1"/>
  <c r="Q191" i="288"/>
  <c r="Q429" i="288" s="1"/>
  <c r="T190" i="288"/>
  <c r="T428" i="288" s="1"/>
  <c r="H190" i="288"/>
  <c r="H428" i="288" s="1"/>
  <c r="N190" i="288"/>
  <c r="N428" i="288" s="1"/>
  <c r="F190" i="288"/>
  <c r="U190" i="288"/>
  <c r="U428" i="288" s="1"/>
  <c r="G190" i="288"/>
  <c r="G428" i="288" s="1"/>
  <c r="S190" i="288"/>
  <c r="S428" i="288" s="1"/>
  <c r="D190" i="288"/>
  <c r="D428" i="288" s="1"/>
  <c r="R190" i="288"/>
  <c r="R428" i="288" s="1"/>
  <c r="I190" i="288"/>
  <c r="I428" i="288" s="1"/>
  <c r="O190" i="288"/>
  <c r="O428" i="288" s="1"/>
  <c r="E190" i="288"/>
  <c r="E428" i="288" s="1"/>
  <c r="P190" i="288"/>
  <c r="P428" i="288" s="1"/>
  <c r="K190" i="288"/>
  <c r="K428" i="288" s="1"/>
  <c r="C190" i="288"/>
  <c r="V190" i="288"/>
  <c r="V428" i="288" s="1"/>
  <c r="J190" i="288"/>
  <c r="J428" i="288" s="1"/>
  <c r="Q190" i="288"/>
  <c r="Q428" i="288" s="1"/>
  <c r="T189" i="288"/>
  <c r="T427" i="288" s="1"/>
  <c r="H189" i="288"/>
  <c r="H427" i="288" s="1"/>
  <c r="N189" i="288"/>
  <c r="N427" i="288" s="1"/>
  <c r="F189" i="288"/>
  <c r="U189" i="288"/>
  <c r="U427" i="288" s="1"/>
  <c r="G189" i="288"/>
  <c r="G427" i="288" s="1"/>
  <c r="S189" i="288"/>
  <c r="S427" i="288" s="1"/>
  <c r="D189" i="288"/>
  <c r="D427" i="288" s="1"/>
  <c r="R189" i="288"/>
  <c r="R427" i="288" s="1"/>
  <c r="I189" i="288"/>
  <c r="I427" i="288" s="1"/>
  <c r="O189" i="288"/>
  <c r="O427" i="288" s="1"/>
  <c r="E189" i="288"/>
  <c r="E427" i="288" s="1"/>
  <c r="P189" i="288"/>
  <c r="P427" i="288" s="1"/>
  <c r="K189" i="288"/>
  <c r="K427" i="288" s="1"/>
  <c r="C189" i="288"/>
  <c r="V189" i="288"/>
  <c r="V427" i="288" s="1"/>
  <c r="J189" i="288"/>
  <c r="J427" i="288" s="1"/>
  <c r="Q189" i="288"/>
  <c r="Q427" i="288" s="1"/>
  <c r="T188" i="288"/>
  <c r="T426" i="288" s="1"/>
  <c r="H188" i="288"/>
  <c r="H426" i="288" s="1"/>
  <c r="N188" i="288"/>
  <c r="N426" i="288" s="1"/>
  <c r="F188" i="288"/>
  <c r="U188" i="288"/>
  <c r="U426" i="288" s="1"/>
  <c r="G188" i="288"/>
  <c r="G426" i="288" s="1"/>
  <c r="S188" i="288"/>
  <c r="S426" i="288" s="1"/>
  <c r="D188" i="288"/>
  <c r="D426" i="288" s="1"/>
  <c r="R188" i="288"/>
  <c r="R426" i="288" s="1"/>
  <c r="I188" i="288"/>
  <c r="I426" i="288" s="1"/>
  <c r="O188" i="288"/>
  <c r="O426" i="288" s="1"/>
  <c r="E188" i="288"/>
  <c r="E426" i="288" s="1"/>
  <c r="P188" i="288"/>
  <c r="P426" i="288" s="1"/>
  <c r="K188" i="288"/>
  <c r="K426" i="288" s="1"/>
  <c r="C188" i="288"/>
  <c r="V188" i="288"/>
  <c r="V426" i="288" s="1"/>
  <c r="J188" i="288"/>
  <c r="J426" i="288" s="1"/>
  <c r="Q188" i="288"/>
  <c r="T172" i="288"/>
  <c r="H172" i="288"/>
  <c r="N172" i="288"/>
  <c r="U172" i="288"/>
  <c r="G172" i="288"/>
  <c r="S172" i="288"/>
  <c r="D172" i="288"/>
  <c r="D383" i="288" s="1"/>
  <c r="R172" i="288"/>
  <c r="I172" i="288"/>
  <c r="I383" i="288" s="1"/>
  <c r="O172" i="288"/>
  <c r="E172" i="288"/>
  <c r="E383" i="288" s="1"/>
  <c r="P172" i="288"/>
  <c r="K172" i="288"/>
  <c r="C172" i="288"/>
  <c r="V172" i="288"/>
  <c r="J172" i="288"/>
  <c r="Q172" i="288"/>
  <c r="T171" i="288"/>
  <c r="H171" i="288"/>
  <c r="H409" i="288" s="1"/>
  <c r="N171" i="288"/>
  <c r="U171" i="288"/>
  <c r="G171" i="288"/>
  <c r="S171" i="288"/>
  <c r="D171" i="288"/>
  <c r="D382" i="288" s="1"/>
  <c r="R171" i="288"/>
  <c r="I171" i="288"/>
  <c r="O171" i="288"/>
  <c r="E171" i="288"/>
  <c r="E382" i="288" s="1"/>
  <c r="P171" i="288"/>
  <c r="K171" i="288"/>
  <c r="C171" i="288"/>
  <c r="V171" i="288"/>
  <c r="J171" i="288"/>
  <c r="J409" i="288" s="1"/>
  <c r="Q171" i="288"/>
  <c r="T170" i="288"/>
  <c r="H170" i="288"/>
  <c r="N170" i="288"/>
  <c r="U170" i="288"/>
  <c r="G170" i="288"/>
  <c r="S170" i="288"/>
  <c r="D170" i="288"/>
  <c r="D381" i="288" s="1"/>
  <c r="R170" i="288"/>
  <c r="I170" i="288"/>
  <c r="O170" i="288"/>
  <c r="E170" i="288"/>
  <c r="E381" i="288" s="1"/>
  <c r="P170" i="288"/>
  <c r="K170" i="288"/>
  <c r="C170" i="288"/>
  <c r="V170" i="288"/>
  <c r="J170" i="288"/>
  <c r="Q170" i="288"/>
  <c r="T169" i="288"/>
  <c r="H169" i="288"/>
  <c r="H407" i="288" s="1"/>
  <c r="N169" i="288"/>
  <c r="U169" i="288"/>
  <c r="G169" i="288"/>
  <c r="S169" i="288"/>
  <c r="D169" i="288"/>
  <c r="D380" i="288" s="1"/>
  <c r="R169" i="288"/>
  <c r="I169" i="288"/>
  <c r="O169" i="288"/>
  <c r="E169" i="288"/>
  <c r="E380" i="288" s="1"/>
  <c r="P169" i="288"/>
  <c r="K169" i="288"/>
  <c r="C169" i="288"/>
  <c r="V169" i="288"/>
  <c r="J169" i="288"/>
  <c r="J407" i="288" s="1"/>
  <c r="Q169" i="288"/>
  <c r="T168" i="288"/>
  <c r="H168" i="288"/>
  <c r="N168" i="288"/>
  <c r="U168" i="288"/>
  <c r="G168" i="288"/>
  <c r="S168" i="288"/>
  <c r="D168" i="288"/>
  <c r="D379" i="288" s="1"/>
  <c r="R168" i="288"/>
  <c r="I168" i="288"/>
  <c r="O168" i="288"/>
  <c r="E168" i="288"/>
  <c r="E379" i="288" s="1"/>
  <c r="P168" i="288"/>
  <c r="K168" i="288"/>
  <c r="C168" i="288"/>
  <c r="V168" i="288"/>
  <c r="J168" i="288"/>
  <c r="Q168" i="288"/>
  <c r="T167" i="288"/>
  <c r="H167" i="288"/>
  <c r="H405" i="288" s="1"/>
  <c r="N167" i="288"/>
  <c r="U167" i="288"/>
  <c r="G167" i="288"/>
  <c r="S167" i="288"/>
  <c r="D167" i="288"/>
  <c r="D378" i="288" s="1"/>
  <c r="R167" i="288"/>
  <c r="I167" i="288"/>
  <c r="O167" i="288"/>
  <c r="E167" i="288"/>
  <c r="E378" i="288" s="1"/>
  <c r="P167" i="288"/>
  <c r="K167" i="288"/>
  <c r="C167" i="288"/>
  <c r="V167" i="288"/>
  <c r="J167" i="288"/>
  <c r="J405" i="288" s="1"/>
  <c r="Q167" i="288"/>
  <c r="T166" i="288"/>
  <c r="H166" i="288"/>
  <c r="N166" i="288"/>
  <c r="U166" i="288"/>
  <c r="G166" i="288"/>
  <c r="S166" i="288"/>
  <c r="D166" i="288"/>
  <c r="D377" i="288" s="1"/>
  <c r="R166" i="288"/>
  <c r="I166" i="288"/>
  <c r="O166" i="288"/>
  <c r="E166" i="288"/>
  <c r="E377" i="288" s="1"/>
  <c r="P166" i="288"/>
  <c r="K166" i="288"/>
  <c r="C166" i="288"/>
  <c r="V166" i="288"/>
  <c r="J166" i="288"/>
  <c r="Q166" i="288"/>
  <c r="T165" i="288"/>
  <c r="H165" i="288"/>
  <c r="H403" i="288" s="1"/>
  <c r="N165" i="288"/>
  <c r="U165" i="288"/>
  <c r="G165" i="288"/>
  <c r="S165" i="288"/>
  <c r="D165" i="288"/>
  <c r="D376" i="288" s="1"/>
  <c r="R165" i="288"/>
  <c r="I165" i="288"/>
  <c r="O165" i="288"/>
  <c r="E165" i="288"/>
  <c r="E376" i="288" s="1"/>
  <c r="P165" i="288"/>
  <c r="K165" i="288"/>
  <c r="C165" i="288"/>
  <c r="V165" i="288"/>
  <c r="J165" i="288"/>
  <c r="J403" i="288" s="1"/>
  <c r="Q165" i="288"/>
  <c r="T164" i="288"/>
  <c r="H164" i="288"/>
  <c r="N164" i="288"/>
  <c r="U164" i="288"/>
  <c r="G164" i="288"/>
  <c r="S164" i="288"/>
  <c r="D164" i="288"/>
  <c r="D375" i="288" s="1"/>
  <c r="R164" i="288"/>
  <c r="I164" i="288"/>
  <c r="O164" i="288"/>
  <c r="E164" i="288"/>
  <c r="E375" i="288" s="1"/>
  <c r="P164" i="288"/>
  <c r="K164" i="288"/>
  <c r="C164" i="288"/>
  <c r="V164" i="288"/>
  <c r="J164" i="288"/>
  <c r="Q164" i="288"/>
  <c r="T163" i="288"/>
  <c r="H163" i="288"/>
  <c r="H401" i="288" s="1"/>
  <c r="N163" i="288"/>
  <c r="U163" i="288"/>
  <c r="G163" i="288"/>
  <c r="S163" i="288"/>
  <c r="D163" i="288"/>
  <c r="D374" i="288" s="1"/>
  <c r="R163" i="288"/>
  <c r="I163" i="288"/>
  <c r="O163" i="288"/>
  <c r="E163" i="288"/>
  <c r="E374" i="288" s="1"/>
  <c r="P163" i="288"/>
  <c r="K163" i="288"/>
  <c r="C163" i="288"/>
  <c r="V163" i="288"/>
  <c r="J163" i="288"/>
  <c r="J401" i="288" s="1"/>
  <c r="Q163" i="288"/>
  <c r="T162" i="288"/>
  <c r="H162" i="288"/>
  <c r="N162" i="288"/>
  <c r="U162" i="288"/>
  <c r="G162" i="288"/>
  <c r="S162" i="288"/>
  <c r="D162" i="288"/>
  <c r="D373" i="288" s="1"/>
  <c r="R162" i="288"/>
  <c r="I162" i="288"/>
  <c r="O162" i="288"/>
  <c r="E162" i="288"/>
  <c r="E373" i="288" s="1"/>
  <c r="P162" i="288"/>
  <c r="K162" i="288"/>
  <c r="C162" i="288"/>
  <c r="V162" i="288"/>
  <c r="J162" i="288"/>
  <c r="Q162" i="288"/>
  <c r="T161" i="288"/>
  <c r="H161" i="288"/>
  <c r="H399" i="288" s="1"/>
  <c r="N161" i="288"/>
  <c r="U161" i="288"/>
  <c r="G161" i="288"/>
  <c r="S161" i="288"/>
  <c r="D161" i="288"/>
  <c r="D372" i="288" s="1"/>
  <c r="R161" i="288"/>
  <c r="I161" i="288"/>
  <c r="O161" i="288"/>
  <c r="E161" i="288"/>
  <c r="E372" i="288" s="1"/>
  <c r="P161" i="288"/>
  <c r="K161" i="288"/>
  <c r="C161" i="288"/>
  <c r="V161" i="288"/>
  <c r="J161" i="288"/>
  <c r="J399" i="288" s="1"/>
  <c r="Q161" i="288"/>
  <c r="T145" i="288"/>
  <c r="H145" i="288"/>
  <c r="N145" i="288"/>
  <c r="U145" i="288"/>
  <c r="G145" i="288"/>
  <c r="S145" i="288"/>
  <c r="R145" i="288"/>
  <c r="I145" i="288"/>
  <c r="O145" i="288"/>
  <c r="P145" i="288"/>
  <c r="K145" i="288"/>
  <c r="C145" i="288"/>
  <c r="V145" i="288"/>
  <c r="J145" i="288"/>
  <c r="Q145" i="288"/>
  <c r="T144" i="288"/>
  <c r="H144" i="288"/>
  <c r="N144" i="288"/>
  <c r="U144" i="288"/>
  <c r="G144" i="288"/>
  <c r="S144" i="288"/>
  <c r="R144" i="288"/>
  <c r="I144" i="288"/>
  <c r="O144" i="288"/>
  <c r="P144" i="288"/>
  <c r="K144" i="288"/>
  <c r="C144" i="288"/>
  <c r="V144" i="288"/>
  <c r="J144" i="288"/>
  <c r="Q144" i="288"/>
  <c r="T143" i="288"/>
  <c r="H143" i="288"/>
  <c r="N143" i="288"/>
  <c r="U143" i="288"/>
  <c r="G143" i="288"/>
  <c r="S143" i="288"/>
  <c r="R143" i="288"/>
  <c r="I143" i="288"/>
  <c r="O143" i="288"/>
  <c r="P143" i="288"/>
  <c r="K143" i="288"/>
  <c r="C143" i="288"/>
  <c r="V143" i="288"/>
  <c r="J143" i="288"/>
  <c r="Q143" i="288"/>
  <c r="T142" i="288"/>
  <c r="H142" i="288"/>
  <c r="N142" i="288"/>
  <c r="U142" i="288"/>
  <c r="G142" i="288"/>
  <c r="S142" i="288"/>
  <c r="R142" i="288"/>
  <c r="I142" i="288"/>
  <c r="O142" i="288"/>
  <c r="P142" i="288"/>
  <c r="K142" i="288"/>
  <c r="C142" i="288"/>
  <c r="V142" i="288"/>
  <c r="J142" i="288"/>
  <c r="Q142" i="288"/>
  <c r="T141" i="288"/>
  <c r="H141" i="288"/>
  <c r="N141" i="288"/>
  <c r="U141" i="288"/>
  <c r="G141" i="288"/>
  <c r="S141" i="288"/>
  <c r="R141" i="288"/>
  <c r="I141" i="288"/>
  <c r="O141" i="288"/>
  <c r="P141" i="288"/>
  <c r="K141" i="288"/>
  <c r="C141" i="288"/>
  <c r="V141" i="288"/>
  <c r="J141" i="288"/>
  <c r="Q141" i="288"/>
  <c r="T140" i="288"/>
  <c r="H140" i="288"/>
  <c r="N140" i="288"/>
  <c r="U140" i="288"/>
  <c r="G140" i="288"/>
  <c r="S140" i="288"/>
  <c r="R140" i="288"/>
  <c r="I140" i="288"/>
  <c r="O140" i="288"/>
  <c r="P140" i="288"/>
  <c r="K140" i="288"/>
  <c r="C140" i="288"/>
  <c r="V140" i="288"/>
  <c r="J140" i="288"/>
  <c r="Q140" i="288"/>
  <c r="T139" i="288"/>
  <c r="H139" i="288"/>
  <c r="N139" i="288"/>
  <c r="U139" i="288"/>
  <c r="G139" i="288"/>
  <c r="S139" i="288"/>
  <c r="R139" i="288"/>
  <c r="I139" i="288"/>
  <c r="O139" i="288"/>
  <c r="P139" i="288"/>
  <c r="K139" i="288"/>
  <c r="C139" i="288"/>
  <c r="V139" i="288"/>
  <c r="J139" i="288"/>
  <c r="Q139" i="288"/>
  <c r="T138" i="288"/>
  <c r="H138" i="288"/>
  <c r="N138" i="288"/>
  <c r="U138" i="288"/>
  <c r="G138" i="288"/>
  <c r="S138" i="288"/>
  <c r="R138" i="288"/>
  <c r="I138" i="288"/>
  <c r="O138" i="288"/>
  <c r="P138" i="288"/>
  <c r="K138" i="288"/>
  <c r="C138" i="288"/>
  <c r="V138" i="288"/>
  <c r="J138" i="288"/>
  <c r="Q138" i="288"/>
  <c r="T137" i="288"/>
  <c r="H137" i="288"/>
  <c r="N137" i="288"/>
  <c r="U137" i="288"/>
  <c r="G137" i="288"/>
  <c r="S137" i="288"/>
  <c r="R137" i="288"/>
  <c r="I137" i="288"/>
  <c r="O137" i="288"/>
  <c r="P137" i="288"/>
  <c r="K137" i="288"/>
  <c r="C137" i="288"/>
  <c r="V137" i="288"/>
  <c r="J137" i="288"/>
  <c r="Q137" i="288"/>
  <c r="T136" i="288"/>
  <c r="H136" i="288"/>
  <c r="N136" i="288"/>
  <c r="U136" i="288"/>
  <c r="G136" i="288"/>
  <c r="S136" i="288"/>
  <c r="R136" i="288"/>
  <c r="I136" i="288"/>
  <c r="O136" i="288"/>
  <c r="P136" i="288"/>
  <c r="K136" i="288"/>
  <c r="C136" i="288"/>
  <c r="V136" i="288"/>
  <c r="J136" i="288"/>
  <c r="Q136" i="288"/>
  <c r="T135" i="288"/>
  <c r="H135" i="288"/>
  <c r="N135" i="288"/>
  <c r="U135" i="288"/>
  <c r="G135" i="288"/>
  <c r="S135" i="288"/>
  <c r="R135" i="288"/>
  <c r="I135" i="288"/>
  <c r="O135" i="288"/>
  <c r="P135" i="288"/>
  <c r="K135" i="288"/>
  <c r="C135" i="288"/>
  <c r="V135" i="288"/>
  <c r="J135" i="288"/>
  <c r="Q135" i="288"/>
  <c r="T134" i="288"/>
  <c r="H134" i="288"/>
  <c r="N134" i="288"/>
  <c r="U134" i="288"/>
  <c r="G134" i="288"/>
  <c r="S134" i="288"/>
  <c r="R134" i="288"/>
  <c r="I134" i="288"/>
  <c r="O134" i="288"/>
  <c r="P134" i="288"/>
  <c r="K134" i="288"/>
  <c r="C134" i="288"/>
  <c r="V134" i="288"/>
  <c r="J134" i="288"/>
  <c r="Q134" i="288"/>
  <c r="T118" i="288"/>
  <c r="H118" i="288"/>
  <c r="N118" i="288"/>
  <c r="U118" i="288"/>
  <c r="G118" i="288"/>
  <c r="S118" i="288"/>
  <c r="D118" i="288"/>
  <c r="R118" i="288"/>
  <c r="I118" i="288"/>
  <c r="O118" i="288"/>
  <c r="E118" i="288"/>
  <c r="P118" i="288"/>
  <c r="K118" i="288"/>
  <c r="C118" i="288"/>
  <c r="V118" i="288"/>
  <c r="J118" i="288"/>
  <c r="Q118" i="288"/>
  <c r="T117" i="288"/>
  <c r="H117" i="288"/>
  <c r="N117" i="288"/>
  <c r="U117" i="288"/>
  <c r="G117" i="288"/>
  <c r="S117" i="288"/>
  <c r="D117" i="288"/>
  <c r="R117" i="288"/>
  <c r="I117" i="288"/>
  <c r="O117" i="288"/>
  <c r="E117" i="288"/>
  <c r="P117" i="288"/>
  <c r="K117" i="288"/>
  <c r="C117" i="288"/>
  <c r="V117" i="288"/>
  <c r="J117" i="288"/>
  <c r="Q117" i="288"/>
  <c r="T116" i="288"/>
  <c r="H116" i="288"/>
  <c r="N116" i="288"/>
  <c r="U116" i="288"/>
  <c r="G116" i="288"/>
  <c r="S116" i="288"/>
  <c r="D116" i="288"/>
  <c r="R116" i="288"/>
  <c r="I116" i="288"/>
  <c r="O116" i="288"/>
  <c r="E116" i="288"/>
  <c r="P116" i="288"/>
  <c r="K116" i="288"/>
  <c r="C116" i="288"/>
  <c r="V116" i="288"/>
  <c r="J116" i="288"/>
  <c r="Q116" i="288"/>
  <c r="T115" i="288"/>
  <c r="H115" i="288"/>
  <c r="N115" i="288"/>
  <c r="U115" i="288"/>
  <c r="G115" i="288"/>
  <c r="S115" i="288"/>
  <c r="D115" i="288"/>
  <c r="R115" i="288"/>
  <c r="I115" i="288"/>
  <c r="O115" i="288"/>
  <c r="E115" i="288"/>
  <c r="P115" i="288"/>
  <c r="K115" i="288"/>
  <c r="C115" i="288"/>
  <c r="V115" i="288"/>
  <c r="J115" i="288"/>
  <c r="Q115" i="288"/>
  <c r="T114" i="288"/>
  <c r="H114" i="288"/>
  <c r="N114" i="288"/>
  <c r="U114" i="288"/>
  <c r="G114" i="288"/>
  <c r="S114" i="288"/>
  <c r="D114" i="288"/>
  <c r="R114" i="288"/>
  <c r="I114" i="288"/>
  <c r="O114" i="288"/>
  <c r="E114" i="288"/>
  <c r="P114" i="288"/>
  <c r="K114" i="288"/>
  <c r="C114" i="288"/>
  <c r="V114" i="288"/>
  <c r="J114" i="288"/>
  <c r="Q114" i="288"/>
  <c r="T113" i="288"/>
  <c r="H113" i="288"/>
  <c r="N113" i="288"/>
  <c r="U113" i="288"/>
  <c r="G113" i="288"/>
  <c r="S113" i="288"/>
  <c r="D113" i="288"/>
  <c r="R113" i="288"/>
  <c r="I113" i="288"/>
  <c r="O113" i="288"/>
  <c r="E113" i="288"/>
  <c r="P113" i="288"/>
  <c r="K113" i="288"/>
  <c r="C113" i="288"/>
  <c r="V113" i="288"/>
  <c r="J113" i="288"/>
  <c r="Q113" i="288"/>
  <c r="T112" i="288"/>
  <c r="H112" i="288"/>
  <c r="N112" i="288"/>
  <c r="U112" i="288"/>
  <c r="G112" i="288"/>
  <c r="S112" i="288"/>
  <c r="D112" i="288"/>
  <c r="R112" i="288"/>
  <c r="I112" i="288"/>
  <c r="O112" i="288"/>
  <c r="E112" i="288"/>
  <c r="P112" i="288"/>
  <c r="K112" i="288"/>
  <c r="C112" i="288"/>
  <c r="V112" i="288"/>
  <c r="J112" i="288"/>
  <c r="Q112" i="288"/>
  <c r="T111" i="288"/>
  <c r="H111" i="288"/>
  <c r="N111" i="288"/>
  <c r="U111" i="288"/>
  <c r="G111" i="288"/>
  <c r="S111" i="288"/>
  <c r="D111" i="288"/>
  <c r="R111" i="288"/>
  <c r="I111" i="288"/>
  <c r="O111" i="288"/>
  <c r="E111" i="288"/>
  <c r="P111" i="288"/>
  <c r="K111" i="288"/>
  <c r="C111" i="288"/>
  <c r="V111" i="288"/>
  <c r="J111" i="288"/>
  <c r="Q111" i="288"/>
  <c r="T110" i="288"/>
  <c r="H110" i="288"/>
  <c r="N110" i="288"/>
  <c r="U110" i="288"/>
  <c r="G110" i="288"/>
  <c r="S110" i="288"/>
  <c r="D110" i="288"/>
  <c r="R110" i="288"/>
  <c r="I110" i="288"/>
  <c r="O110" i="288"/>
  <c r="E110" i="288"/>
  <c r="P110" i="288"/>
  <c r="K110" i="288"/>
  <c r="C110" i="288"/>
  <c r="V110" i="288"/>
  <c r="J110" i="288"/>
  <c r="Q110" i="288"/>
  <c r="T109" i="288"/>
  <c r="H109" i="288"/>
  <c r="N109" i="288"/>
  <c r="U109" i="288"/>
  <c r="G109" i="288"/>
  <c r="S109" i="288"/>
  <c r="D109" i="288"/>
  <c r="R109" i="288"/>
  <c r="I109" i="288"/>
  <c r="O109" i="288"/>
  <c r="E109" i="288"/>
  <c r="P109" i="288"/>
  <c r="K109" i="288"/>
  <c r="C109" i="288"/>
  <c r="V109" i="288"/>
  <c r="J109" i="288"/>
  <c r="Q109" i="288"/>
  <c r="T108" i="288"/>
  <c r="H108" i="288"/>
  <c r="N108" i="288"/>
  <c r="U108" i="288"/>
  <c r="G108" i="288"/>
  <c r="S108" i="288"/>
  <c r="D108" i="288"/>
  <c r="R108" i="288"/>
  <c r="I108" i="288"/>
  <c r="O108" i="288"/>
  <c r="E108" i="288"/>
  <c r="P108" i="288"/>
  <c r="K108" i="288"/>
  <c r="C108" i="288"/>
  <c r="V108" i="288"/>
  <c r="J108" i="288"/>
  <c r="Q108" i="288"/>
  <c r="T107" i="288"/>
  <c r="H107" i="288"/>
  <c r="N107" i="288"/>
  <c r="U107" i="288"/>
  <c r="G107" i="288"/>
  <c r="S107" i="288"/>
  <c r="D107" i="288"/>
  <c r="R107" i="288"/>
  <c r="I107" i="288"/>
  <c r="O107" i="288"/>
  <c r="E107" i="288"/>
  <c r="P107" i="288"/>
  <c r="K107" i="288"/>
  <c r="C107" i="288"/>
  <c r="V107" i="288"/>
  <c r="J107" i="288"/>
  <c r="Q107" i="288"/>
  <c r="T91" i="288"/>
  <c r="H91" i="288"/>
  <c r="N91" i="288"/>
  <c r="U91" i="288"/>
  <c r="G91" i="288"/>
  <c r="S91" i="288"/>
  <c r="D91" i="288"/>
  <c r="R91" i="288"/>
  <c r="I91" i="288"/>
  <c r="O91" i="288"/>
  <c r="E91" i="288"/>
  <c r="P91" i="288"/>
  <c r="K91" i="288"/>
  <c r="C91" i="288"/>
  <c r="V91" i="288"/>
  <c r="J91" i="288"/>
  <c r="Q91" i="288"/>
  <c r="T90" i="288"/>
  <c r="H90" i="288"/>
  <c r="N90" i="288"/>
  <c r="U90" i="288"/>
  <c r="G90" i="288"/>
  <c r="S90" i="288"/>
  <c r="D90" i="288"/>
  <c r="R90" i="288"/>
  <c r="I90" i="288"/>
  <c r="O90" i="288"/>
  <c r="E90" i="288"/>
  <c r="P90" i="288"/>
  <c r="K90" i="288"/>
  <c r="C90" i="288"/>
  <c r="V90" i="288"/>
  <c r="J90" i="288"/>
  <c r="Q90" i="288"/>
  <c r="T89" i="288"/>
  <c r="H89" i="288"/>
  <c r="N89" i="288"/>
  <c r="U89" i="288"/>
  <c r="G89" i="288"/>
  <c r="S89" i="288"/>
  <c r="D89" i="288"/>
  <c r="R89" i="288"/>
  <c r="I89" i="288"/>
  <c r="O89" i="288"/>
  <c r="E89" i="288"/>
  <c r="P89" i="288"/>
  <c r="K89" i="288"/>
  <c r="C89" i="288"/>
  <c r="V89" i="288"/>
  <c r="J89" i="288"/>
  <c r="Q89" i="288"/>
  <c r="T88" i="288"/>
  <c r="H88" i="288"/>
  <c r="N88" i="288"/>
  <c r="U88" i="288"/>
  <c r="G88" i="288"/>
  <c r="S88" i="288"/>
  <c r="D88" i="288"/>
  <c r="R88" i="288"/>
  <c r="I88" i="288"/>
  <c r="O88" i="288"/>
  <c r="E88" i="288"/>
  <c r="P88" i="288"/>
  <c r="K88" i="288"/>
  <c r="C88" i="288"/>
  <c r="V88" i="288"/>
  <c r="J88" i="288"/>
  <c r="Q88" i="288"/>
  <c r="T87" i="288"/>
  <c r="H87" i="288"/>
  <c r="N87" i="288"/>
  <c r="U87" i="288"/>
  <c r="G87" i="288"/>
  <c r="S87" i="288"/>
  <c r="D87" i="288"/>
  <c r="R87" i="288"/>
  <c r="I87" i="288"/>
  <c r="O87" i="288"/>
  <c r="E87" i="288"/>
  <c r="P87" i="288"/>
  <c r="K87" i="288"/>
  <c r="C87" i="288"/>
  <c r="V87" i="288"/>
  <c r="J87" i="288"/>
  <c r="Q87" i="288"/>
  <c r="T86" i="288"/>
  <c r="H86" i="288"/>
  <c r="N86" i="288"/>
  <c r="U86" i="288"/>
  <c r="G86" i="288"/>
  <c r="S86" i="288"/>
  <c r="D86" i="288"/>
  <c r="R86" i="288"/>
  <c r="I86" i="288"/>
  <c r="O86" i="288"/>
  <c r="E86" i="288"/>
  <c r="P86" i="288"/>
  <c r="K86" i="288"/>
  <c r="C86" i="288"/>
  <c r="V86" i="288"/>
  <c r="J86" i="288"/>
  <c r="Q86" i="288"/>
  <c r="T85" i="288"/>
  <c r="H85" i="288"/>
  <c r="N85" i="288"/>
  <c r="U85" i="288"/>
  <c r="G85" i="288"/>
  <c r="S85" i="288"/>
  <c r="D85" i="288"/>
  <c r="R85" i="288"/>
  <c r="I85" i="288"/>
  <c r="O85" i="288"/>
  <c r="E85" i="288"/>
  <c r="P85" i="288"/>
  <c r="K85" i="288"/>
  <c r="C85" i="288"/>
  <c r="V85" i="288"/>
  <c r="J85" i="288"/>
  <c r="Q85" i="288"/>
  <c r="T84" i="288"/>
  <c r="H84" i="288"/>
  <c r="N84" i="288"/>
  <c r="U84" i="288"/>
  <c r="G84" i="288"/>
  <c r="S84" i="288"/>
  <c r="D84" i="288"/>
  <c r="R84" i="288"/>
  <c r="I84" i="288"/>
  <c r="O84" i="288"/>
  <c r="E84" i="288"/>
  <c r="P84" i="288"/>
  <c r="K84" i="288"/>
  <c r="C84" i="288"/>
  <c r="V84" i="288"/>
  <c r="J84" i="288"/>
  <c r="Q84" i="288"/>
  <c r="T83" i="288"/>
  <c r="H83" i="288"/>
  <c r="N83" i="288"/>
  <c r="U83" i="288"/>
  <c r="G83" i="288"/>
  <c r="S83" i="288"/>
  <c r="D83" i="288"/>
  <c r="R83" i="288"/>
  <c r="I83" i="288"/>
  <c r="O83" i="288"/>
  <c r="E83" i="288"/>
  <c r="P83" i="288"/>
  <c r="K83" i="288"/>
  <c r="C83" i="288"/>
  <c r="V83" i="288"/>
  <c r="J83" i="288"/>
  <c r="Q83" i="288"/>
  <c r="T82" i="288"/>
  <c r="H82" i="288"/>
  <c r="N82" i="288"/>
  <c r="U82" i="288"/>
  <c r="G82" i="288"/>
  <c r="S82" i="288"/>
  <c r="D82" i="288"/>
  <c r="R82" i="288"/>
  <c r="I82" i="288"/>
  <c r="O82" i="288"/>
  <c r="E82" i="288"/>
  <c r="P82" i="288"/>
  <c r="K82" i="288"/>
  <c r="C82" i="288"/>
  <c r="V82" i="288"/>
  <c r="J82" i="288"/>
  <c r="Q82" i="288"/>
  <c r="T81" i="288"/>
  <c r="H81" i="288"/>
  <c r="N81" i="288"/>
  <c r="U81" i="288"/>
  <c r="G81" i="288"/>
  <c r="S81" i="288"/>
  <c r="D81" i="288"/>
  <c r="R81" i="288"/>
  <c r="I81" i="288"/>
  <c r="O81" i="288"/>
  <c r="E81" i="288"/>
  <c r="P81" i="288"/>
  <c r="K81" i="288"/>
  <c r="C81" i="288"/>
  <c r="V81" i="288"/>
  <c r="J81" i="288"/>
  <c r="Q81" i="288"/>
  <c r="T80" i="288"/>
  <c r="H80" i="288"/>
  <c r="N80" i="288"/>
  <c r="U80" i="288"/>
  <c r="G80" i="288"/>
  <c r="S80" i="288"/>
  <c r="D80" i="288"/>
  <c r="R80" i="288"/>
  <c r="I80" i="288"/>
  <c r="O80" i="288"/>
  <c r="E80" i="288"/>
  <c r="P80" i="288"/>
  <c r="K80" i="288"/>
  <c r="C80" i="288"/>
  <c r="V80" i="288"/>
  <c r="J80" i="288"/>
  <c r="Q80" i="288"/>
  <c r="T64" i="288"/>
  <c r="H64" i="288"/>
  <c r="N64" i="288"/>
  <c r="U64" i="288"/>
  <c r="G64" i="288"/>
  <c r="S64" i="288"/>
  <c r="D64" i="288"/>
  <c r="R64" i="288"/>
  <c r="I64" i="288"/>
  <c r="O64" i="288"/>
  <c r="E64" i="288"/>
  <c r="P64" i="288"/>
  <c r="K64" i="288"/>
  <c r="C64" i="288"/>
  <c r="V64" i="288"/>
  <c r="J64" i="288"/>
  <c r="Q64" i="288"/>
  <c r="T63" i="288"/>
  <c r="H63" i="288"/>
  <c r="N63" i="288"/>
  <c r="U63" i="288"/>
  <c r="G63" i="288"/>
  <c r="S63" i="288"/>
  <c r="D63" i="288"/>
  <c r="R63" i="288"/>
  <c r="I63" i="288"/>
  <c r="O63" i="288"/>
  <c r="E63" i="288"/>
  <c r="P63" i="288"/>
  <c r="K63" i="288"/>
  <c r="C63" i="288"/>
  <c r="V63" i="288"/>
  <c r="J63" i="288"/>
  <c r="Q63" i="288"/>
  <c r="T62" i="288"/>
  <c r="H62" i="288"/>
  <c r="N62" i="288"/>
  <c r="U62" i="288"/>
  <c r="G62" i="288"/>
  <c r="S62" i="288"/>
  <c r="D62" i="288"/>
  <c r="R62" i="288"/>
  <c r="I62" i="288"/>
  <c r="O62" i="288"/>
  <c r="E62" i="288"/>
  <c r="P62" i="288"/>
  <c r="K62" i="288"/>
  <c r="C62" i="288"/>
  <c r="V62" i="288"/>
  <c r="J62" i="288"/>
  <c r="Q62" i="288"/>
  <c r="T61" i="288"/>
  <c r="H61" i="288"/>
  <c r="N61" i="288"/>
  <c r="U61" i="288"/>
  <c r="G61" i="288"/>
  <c r="S61" i="288"/>
  <c r="D61" i="288"/>
  <c r="R61" i="288"/>
  <c r="I61" i="288"/>
  <c r="O61" i="288"/>
  <c r="E61" i="288"/>
  <c r="P61" i="288"/>
  <c r="K61" i="288"/>
  <c r="C61" i="288"/>
  <c r="V61" i="288"/>
  <c r="J61" i="288"/>
  <c r="Q61" i="288"/>
  <c r="T60" i="288"/>
  <c r="H60" i="288"/>
  <c r="N60" i="288"/>
  <c r="U60" i="288"/>
  <c r="G60" i="288"/>
  <c r="S60" i="288"/>
  <c r="D60" i="288"/>
  <c r="R60" i="288"/>
  <c r="I60" i="288"/>
  <c r="O60" i="288"/>
  <c r="E60" i="288"/>
  <c r="P60" i="288"/>
  <c r="K60" i="288"/>
  <c r="C60" i="288"/>
  <c r="V60" i="288"/>
  <c r="J60" i="288"/>
  <c r="Q60" i="288"/>
  <c r="T59" i="288"/>
  <c r="H59" i="288"/>
  <c r="N59" i="288"/>
  <c r="U59" i="288"/>
  <c r="G59" i="288"/>
  <c r="S59" i="288"/>
  <c r="D59" i="288"/>
  <c r="R59" i="288"/>
  <c r="I59" i="288"/>
  <c r="O59" i="288"/>
  <c r="E59" i="288"/>
  <c r="P59" i="288"/>
  <c r="K59" i="288"/>
  <c r="C59" i="288"/>
  <c r="V59" i="288"/>
  <c r="J59" i="288"/>
  <c r="Q59" i="288"/>
  <c r="T58" i="288"/>
  <c r="H58" i="288"/>
  <c r="N58" i="288"/>
  <c r="U58" i="288"/>
  <c r="G58" i="288"/>
  <c r="S58" i="288"/>
  <c r="D58" i="288"/>
  <c r="R58" i="288"/>
  <c r="I58" i="288"/>
  <c r="O58" i="288"/>
  <c r="E58" i="288"/>
  <c r="P58" i="288"/>
  <c r="K58" i="288"/>
  <c r="C58" i="288"/>
  <c r="V58" i="288"/>
  <c r="J58" i="288"/>
  <c r="Q58" i="288"/>
  <c r="T57" i="288"/>
  <c r="H57" i="288"/>
  <c r="N57" i="288"/>
  <c r="U57" i="288"/>
  <c r="G57" i="288"/>
  <c r="S57" i="288"/>
  <c r="D57" i="288"/>
  <c r="R57" i="288"/>
  <c r="I57" i="288"/>
  <c r="O57" i="288"/>
  <c r="E57" i="288"/>
  <c r="P57" i="288"/>
  <c r="K57" i="288"/>
  <c r="C57" i="288"/>
  <c r="V57" i="288"/>
  <c r="J57" i="288"/>
  <c r="Q57" i="288"/>
  <c r="T56" i="288"/>
  <c r="H56" i="288"/>
  <c r="N56" i="288"/>
  <c r="U56" i="288"/>
  <c r="G56" i="288"/>
  <c r="S56" i="288"/>
  <c r="D56" i="288"/>
  <c r="R56" i="288"/>
  <c r="I56" i="288"/>
  <c r="O56" i="288"/>
  <c r="E56" i="288"/>
  <c r="P56" i="288"/>
  <c r="K56" i="288"/>
  <c r="C56" i="288"/>
  <c r="V56" i="288"/>
  <c r="J56" i="288"/>
  <c r="Q56" i="288"/>
  <c r="T55" i="288"/>
  <c r="H55" i="288"/>
  <c r="N55" i="288"/>
  <c r="U55" i="288"/>
  <c r="G55" i="288"/>
  <c r="S55" i="288"/>
  <c r="D55" i="288"/>
  <c r="R55" i="288"/>
  <c r="I55" i="288"/>
  <c r="O55" i="288"/>
  <c r="E55" i="288"/>
  <c r="P55" i="288"/>
  <c r="K55" i="288"/>
  <c r="C55" i="288"/>
  <c r="V55" i="288"/>
  <c r="J55" i="288"/>
  <c r="Q55" i="288"/>
  <c r="T54" i="288"/>
  <c r="H54" i="288"/>
  <c r="N54" i="288"/>
  <c r="U54" i="288"/>
  <c r="G54" i="288"/>
  <c r="S54" i="288"/>
  <c r="D54" i="288"/>
  <c r="R54" i="288"/>
  <c r="I54" i="288"/>
  <c r="O54" i="288"/>
  <c r="E54" i="288"/>
  <c r="P54" i="288"/>
  <c r="K54" i="288"/>
  <c r="C54" i="288"/>
  <c r="V54" i="288"/>
  <c r="J54" i="288"/>
  <c r="Q54" i="288"/>
  <c r="T53" i="288"/>
  <c r="H53" i="288"/>
  <c r="N53" i="288"/>
  <c r="U53" i="288"/>
  <c r="G53" i="288"/>
  <c r="S53" i="288"/>
  <c r="D53" i="288"/>
  <c r="R53" i="288"/>
  <c r="I53" i="288"/>
  <c r="O53" i="288"/>
  <c r="E53" i="288"/>
  <c r="P53" i="288"/>
  <c r="K53" i="288"/>
  <c r="C53" i="288"/>
  <c r="V53" i="288"/>
  <c r="J53" i="288"/>
  <c r="Q53" i="288"/>
  <c r="T37" i="288"/>
  <c r="H37" i="288"/>
  <c r="N37" i="288"/>
  <c r="U37" i="288"/>
  <c r="G37" i="288"/>
  <c r="S37" i="288"/>
  <c r="D37" i="288"/>
  <c r="R37" i="288"/>
  <c r="I37" i="288"/>
  <c r="O37" i="288"/>
  <c r="E37" i="288"/>
  <c r="P37" i="288"/>
  <c r="K37" i="288"/>
  <c r="C37" i="288"/>
  <c r="V37" i="288"/>
  <c r="J37" i="288"/>
  <c r="Q37" i="288"/>
  <c r="T36" i="288"/>
  <c r="H36" i="288"/>
  <c r="N36" i="288"/>
  <c r="U36" i="288"/>
  <c r="G36" i="288"/>
  <c r="S36" i="288"/>
  <c r="D36" i="288"/>
  <c r="R36" i="288"/>
  <c r="I36" i="288"/>
  <c r="O36" i="288"/>
  <c r="E36" i="288"/>
  <c r="P36" i="288"/>
  <c r="K36" i="288"/>
  <c r="C36" i="288"/>
  <c r="V36" i="288"/>
  <c r="J36" i="288"/>
  <c r="Q36" i="288"/>
  <c r="T35" i="288"/>
  <c r="H35" i="288"/>
  <c r="N35" i="288"/>
  <c r="U35" i="288"/>
  <c r="G35" i="288"/>
  <c r="S35" i="288"/>
  <c r="D35" i="288"/>
  <c r="R35" i="288"/>
  <c r="I35" i="288"/>
  <c r="O35" i="288"/>
  <c r="P35" i="288"/>
  <c r="K35" i="288"/>
  <c r="K274" i="288" s="1"/>
  <c r="C35" i="288"/>
  <c r="V35" i="288"/>
  <c r="V274" i="288" s="1"/>
  <c r="J35" i="288"/>
  <c r="J274" i="288" s="1"/>
  <c r="Q35" i="288"/>
  <c r="Q274" i="288" s="1"/>
  <c r="T34" i="288"/>
  <c r="H34" i="288"/>
  <c r="N34" i="288"/>
  <c r="U34" i="288"/>
  <c r="G34" i="288"/>
  <c r="S34" i="288"/>
  <c r="D34" i="288"/>
  <c r="R34" i="288"/>
  <c r="I34" i="288"/>
  <c r="O34" i="288"/>
  <c r="P34" i="288"/>
  <c r="K34" i="288"/>
  <c r="C34" i="288"/>
  <c r="V34" i="288"/>
  <c r="J34" i="288"/>
  <c r="Q34" i="288"/>
  <c r="T33" i="288"/>
  <c r="H33" i="288"/>
  <c r="N33" i="288"/>
  <c r="U33" i="288"/>
  <c r="G33" i="288"/>
  <c r="S33" i="288"/>
  <c r="D33" i="288"/>
  <c r="R33" i="288"/>
  <c r="I33" i="288"/>
  <c r="O33" i="288"/>
  <c r="P33" i="288"/>
  <c r="K33" i="288"/>
  <c r="C33" i="288"/>
  <c r="V33" i="288"/>
  <c r="J33" i="288"/>
  <c r="Q33" i="288"/>
  <c r="T32" i="288"/>
  <c r="H32" i="288"/>
  <c r="N32" i="288"/>
  <c r="U32" i="288"/>
  <c r="G32" i="288"/>
  <c r="S32" i="288"/>
  <c r="D32" i="288"/>
  <c r="R32" i="288"/>
  <c r="I32" i="288"/>
  <c r="O32" i="288"/>
  <c r="P32" i="288"/>
  <c r="K32" i="288"/>
  <c r="C32" i="288"/>
  <c r="V32" i="288"/>
  <c r="J32" i="288"/>
  <c r="Q32" i="288"/>
  <c r="T31" i="288"/>
  <c r="H31" i="288"/>
  <c r="N31" i="288"/>
  <c r="U31" i="288"/>
  <c r="G31" i="288"/>
  <c r="S31" i="288"/>
  <c r="D31" i="288"/>
  <c r="R31" i="288"/>
  <c r="I31" i="288"/>
  <c r="O31" i="288"/>
  <c r="P31" i="288"/>
  <c r="P269" i="288" s="1"/>
  <c r="K31" i="288"/>
  <c r="C31" i="288"/>
  <c r="V31" i="288"/>
  <c r="J31" i="288"/>
  <c r="J269" i="288" s="1"/>
  <c r="Q31" i="288"/>
  <c r="T30" i="288"/>
  <c r="T268" i="288" s="1"/>
  <c r="H30" i="288"/>
  <c r="H268" i="288" s="1"/>
  <c r="N30" i="288"/>
  <c r="N268" i="288" s="1"/>
  <c r="U30" i="288"/>
  <c r="U268" i="288" s="1"/>
  <c r="G30" i="288"/>
  <c r="G268" i="288" s="1"/>
  <c r="S30" i="288"/>
  <c r="S268" i="288" s="1"/>
  <c r="D30" i="288"/>
  <c r="D268" i="288" s="1"/>
  <c r="R30" i="288"/>
  <c r="R268" i="288" s="1"/>
  <c r="I30" i="288"/>
  <c r="I268" i="288" s="1"/>
  <c r="O30" i="288"/>
  <c r="O268" i="288" s="1"/>
  <c r="E30" i="288"/>
  <c r="E268" i="288" s="1"/>
  <c r="P30" i="288"/>
  <c r="P268" i="288" s="1"/>
  <c r="K30" i="288"/>
  <c r="K268" i="288" s="1"/>
  <c r="C30" i="288"/>
  <c r="C268" i="288" s="1"/>
  <c r="V30" i="288"/>
  <c r="V268" i="288" s="1"/>
  <c r="J30" i="288"/>
  <c r="J268" i="288" s="1"/>
  <c r="Q30" i="288"/>
  <c r="Q268" i="288" s="1"/>
  <c r="I274" i="288" l="1"/>
  <c r="D274" i="288"/>
  <c r="G274" i="288"/>
  <c r="N274" i="288"/>
  <c r="J434" i="288"/>
  <c r="R434" i="288"/>
  <c r="T434" i="288"/>
  <c r="J435" i="288"/>
  <c r="R435" i="288"/>
  <c r="T435" i="288"/>
  <c r="J436" i="288"/>
  <c r="R436" i="288"/>
  <c r="T436" i="288"/>
  <c r="J437" i="288"/>
  <c r="R437" i="288"/>
  <c r="T437" i="288"/>
  <c r="K456" i="288"/>
  <c r="I456" i="288"/>
  <c r="K457" i="288"/>
  <c r="I457" i="288"/>
  <c r="I458" i="288"/>
  <c r="I459" i="288"/>
  <c r="I461" i="288"/>
  <c r="K462" i="288"/>
  <c r="I463" i="288"/>
  <c r="K464" i="288"/>
  <c r="E453" i="288"/>
  <c r="G453" i="288"/>
  <c r="F453" i="288"/>
  <c r="E454" i="288"/>
  <c r="G454" i="288"/>
  <c r="F454" i="288"/>
  <c r="E455" i="288"/>
  <c r="G455" i="288"/>
  <c r="F455" i="288"/>
  <c r="E456" i="288"/>
  <c r="G456" i="288"/>
  <c r="F456" i="288"/>
  <c r="E457" i="288"/>
  <c r="G457" i="288"/>
  <c r="F457" i="288"/>
  <c r="E458" i="288"/>
  <c r="G458" i="288"/>
  <c r="F458" i="288"/>
  <c r="E459" i="288"/>
  <c r="G459" i="288"/>
  <c r="F459" i="288"/>
  <c r="T274" i="288"/>
  <c r="P274" i="288"/>
  <c r="Q275" i="288"/>
  <c r="V275" i="288"/>
  <c r="K275" i="288"/>
  <c r="E275" i="288"/>
  <c r="I275" i="288"/>
  <c r="D275" i="288"/>
  <c r="G275" i="288"/>
  <c r="N275" i="288"/>
  <c r="T275" i="288"/>
  <c r="O274" i="288"/>
  <c r="S274" i="288"/>
  <c r="E433" i="288"/>
  <c r="G433" i="288"/>
  <c r="E434" i="288"/>
  <c r="G434" i="288"/>
  <c r="E435" i="288"/>
  <c r="G435" i="288"/>
  <c r="E436" i="288"/>
  <c r="G436" i="288"/>
  <c r="E437" i="288"/>
  <c r="G437" i="288"/>
  <c r="F274" i="288"/>
  <c r="E460" i="288"/>
  <c r="G460" i="288"/>
  <c r="E461" i="288"/>
  <c r="G461" i="288"/>
  <c r="E462" i="288"/>
  <c r="G462" i="288"/>
  <c r="E463" i="288"/>
  <c r="G463" i="288"/>
  <c r="E464" i="288"/>
  <c r="G464" i="288"/>
  <c r="K383" i="288"/>
  <c r="J453" i="288"/>
  <c r="R453" i="288"/>
  <c r="T453" i="288"/>
  <c r="J454" i="288"/>
  <c r="R454" i="288"/>
  <c r="T454" i="288"/>
  <c r="J455" i="288"/>
  <c r="R455" i="288"/>
  <c r="T455" i="288"/>
  <c r="J456" i="288"/>
  <c r="R456" i="288"/>
  <c r="T456" i="288"/>
  <c r="J457" i="288"/>
  <c r="R457" i="288"/>
  <c r="T457" i="288"/>
  <c r="J458" i="288"/>
  <c r="R458" i="288"/>
  <c r="T458" i="288"/>
  <c r="J459" i="288"/>
  <c r="R459" i="288"/>
  <c r="T459" i="288"/>
  <c r="J460" i="288"/>
  <c r="R460" i="288"/>
  <c r="F460" i="288"/>
  <c r="T460" i="288"/>
  <c r="J461" i="288"/>
  <c r="R461" i="288"/>
  <c r="F461" i="288"/>
  <c r="T461" i="288"/>
  <c r="J462" i="288"/>
  <c r="R462" i="288"/>
  <c r="F462" i="288"/>
  <c r="T462" i="288"/>
  <c r="J463" i="288"/>
  <c r="R463" i="288"/>
  <c r="F463" i="288"/>
  <c r="T463" i="288"/>
  <c r="J464" i="288"/>
  <c r="R464" i="288"/>
  <c r="F464" i="288"/>
  <c r="T464" i="288"/>
  <c r="F410" i="288"/>
  <c r="F408" i="288"/>
  <c r="F406" i="288"/>
  <c r="F404" i="288"/>
  <c r="F402" i="288"/>
  <c r="F400" i="288"/>
  <c r="R274" i="288"/>
  <c r="U274" i="288"/>
  <c r="H274" i="288"/>
  <c r="J275" i="288"/>
  <c r="P275" i="288"/>
  <c r="O275" i="288"/>
  <c r="R275" i="288"/>
  <c r="S275" i="288"/>
  <c r="U275" i="288"/>
  <c r="H275" i="288"/>
  <c r="J383" i="288"/>
  <c r="F433" i="288"/>
  <c r="F434" i="288"/>
  <c r="F435" i="288"/>
  <c r="F436" i="288"/>
  <c r="F437" i="288"/>
  <c r="Q426" i="288"/>
  <c r="F426" i="288"/>
  <c r="F427" i="288"/>
  <c r="F428" i="288"/>
  <c r="V429" i="288"/>
  <c r="F429" i="288"/>
  <c r="Q430" i="288"/>
  <c r="F430" i="288"/>
  <c r="K431" i="288"/>
  <c r="I431" i="288"/>
  <c r="F431" i="288"/>
  <c r="K432" i="288"/>
  <c r="E432" i="288"/>
  <c r="I432" i="288"/>
  <c r="G432" i="288"/>
  <c r="V433" i="288"/>
  <c r="K433" i="288"/>
  <c r="I433" i="288"/>
  <c r="Q434" i="288"/>
  <c r="K434" i="288"/>
  <c r="I434" i="288"/>
  <c r="K435" i="288"/>
  <c r="I435" i="288"/>
  <c r="K436" i="288"/>
  <c r="I436" i="288"/>
  <c r="V437" i="288"/>
  <c r="K437" i="288"/>
  <c r="I437" i="288"/>
  <c r="Q453" i="288"/>
  <c r="V453" i="288"/>
  <c r="K453" i="288"/>
  <c r="I453" i="288"/>
  <c r="S453" i="288"/>
  <c r="U453" i="288"/>
  <c r="H453" i="288"/>
  <c r="Q454" i="288"/>
  <c r="V454" i="288"/>
  <c r="K454" i="288"/>
  <c r="I454" i="288"/>
  <c r="S454" i="288"/>
  <c r="U454" i="288"/>
  <c r="H454" i="288"/>
  <c r="Q455" i="288"/>
  <c r="V455" i="288"/>
  <c r="K455" i="288"/>
  <c r="I455" i="288"/>
  <c r="S455" i="288"/>
  <c r="U455" i="288"/>
  <c r="H455" i="288"/>
  <c r="Q456" i="288"/>
  <c r="H456" i="288"/>
  <c r="H457" i="288"/>
  <c r="H458" i="288"/>
  <c r="H459" i="288"/>
  <c r="H460" i="288"/>
  <c r="H461" i="288"/>
  <c r="H462" i="288"/>
  <c r="H463" i="288"/>
  <c r="H464" i="288"/>
  <c r="I464" i="288"/>
  <c r="K463" i="288"/>
  <c r="I462" i="288"/>
  <c r="K461" i="288"/>
  <c r="I460" i="288"/>
  <c r="K459" i="288"/>
  <c r="K458" i="288"/>
  <c r="V456" i="288"/>
  <c r="S456" i="288"/>
  <c r="U456" i="288"/>
  <c r="Q457" i="288"/>
  <c r="V457" i="288"/>
  <c r="S457" i="288"/>
  <c r="U457" i="288"/>
  <c r="Q458" i="288"/>
  <c r="V458" i="288"/>
  <c r="S458" i="288"/>
  <c r="U458" i="288"/>
  <c r="Q459" i="288"/>
  <c r="V459" i="288"/>
  <c r="S459" i="288"/>
  <c r="U459" i="288"/>
  <c r="Q460" i="288"/>
  <c r="V460" i="288"/>
  <c r="S460" i="288"/>
  <c r="U460" i="288"/>
  <c r="Q461" i="288"/>
  <c r="V461" i="288"/>
  <c r="S461" i="288"/>
  <c r="U461" i="288"/>
  <c r="Q462" i="288"/>
  <c r="V462" i="288"/>
  <c r="S462" i="288"/>
  <c r="U462" i="288"/>
  <c r="Q463" i="288"/>
  <c r="V463" i="288"/>
  <c r="S463" i="288"/>
  <c r="U463" i="288"/>
  <c r="Q464" i="288"/>
  <c r="V464" i="288"/>
  <c r="S464" i="288"/>
  <c r="U464" i="288"/>
  <c r="E274" i="288"/>
  <c r="E271" i="288"/>
  <c r="F271" i="288"/>
  <c r="F275" i="288"/>
  <c r="I269" i="288"/>
  <c r="D269" i="288"/>
  <c r="N269" i="288"/>
  <c r="J270" i="288"/>
  <c r="P270" i="288"/>
  <c r="D270" i="288"/>
  <c r="N270" i="288"/>
  <c r="J271" i="288"/>
  <c r="P271" i="288"/>
  <c r="D271" i="288"/>
  <c r="N271" i="288"/>
  <c r="I272" i="288"/>
  <c r="I273" i="288"/>
  <c r="G272" i="288"/>
  <c r="G273" i="288"/>
  <c r="T273" i="288"/>
  <c r="T272" i="288"/>
  <c r="J291" i="288"/>
  <c r="P291" i="288"/>
  <c r="R291" i="288"/>
  <c r="H291" i="288"/>
  <c r="V292" i="288"/>
  <c r="E292" i="288"/>
  <c r="D292" i="288"/>
  <c r="N292" i="288"/>
  <c r="J293" i="288"/>
  <c r="P293" i="288"/>
  <c r="R293" i="288"/>
  <c r="U293" i="288"/>
  <c r="V294" i="288"/>
  <c r="K294" i="288"/>
  <c r="I294" i="288"/>
  <c r="G294" i="288"/>
  <c r="T294" i="288"/>
  <c r="O295" i="288"/>
  <c r="S295" i="288"/>
  <c r="H295" i="288"/>
  <c r="V296" i="288"/>
  <c r="E296" i="288"/>
  <c r="D296" i="288"/>
  <c r="N296" i="288"/>
  <c r="J297" i="288"/>
  <c r="P297" i="288"/>
  <c r="R297" i="288"/>
  <c r="U297" i="288"/>
  <c r="Q298" i="288"/>
  <c r="K298" i="288"/>
  <c r="I298" i="288"/>
  <c r="G298" i="288"/>
  <c r="T298" i="288"/>
  <c r="O299" i="288"/>
  <c r="G269" i="288"/>
  <c r="T269" i="288"/>
  <c r="I270" i="288"/>
  <c r="G270" i="288"/>
  <c r="T270" i="288"/>
  <c r="I271" i="288"/>
  <c r="G271" i="288"/>
  <c r="T271" i="288"/>
  <c r="J272" i="288"/>
  <c r="J273" i="288"/>
  <c r="P273" i="288"/>
  <c r="P272" i="288"/>
  <c r="D272" i="288"/>
  <c r="D273" i="288"/>
  <c r="N273" i="288"/>
  <c r="N272" i="288"/>
  <c r="O291" i="288"/>
  <c r="S291" i="288"/>
  <c r="U291" i="288"/>
  <c r="Q292" i="288"/>
  <c r="K292" i="288"/>
  <c r="I292" i="288"/>
  <c r="G292" i="288"/>
  <c r="T292" i="288"/>
  <c r="O293" i="288"/>
  <c r="S293" i="288"/>
  <c r="H293" i="288"/>
  <c r="Q294" i="288"/>
  <c r="E294" i="288"/>
  <c r="D294" i="288"/>
  <c r="N294" i="288"/>
  <c r="J295" i="288"/>
  <c r="P295" i="288"/>
  <c r="R295" i="288"/>
  <c r="U295" i="288"/>
  <c r="Q296" i="288"/>
  <c r="K296" i="288"/>
  <c r="I296" i="288"/>
  <c r="G296" i="288"/>
  <c r="T296" i="288"/>
  <c r="O297" i="288"/>
  <c r="S297" i="288"/>
  <c r="H297" i="288"/>
  <c r="V298" i="288"/>
  <c r="E298" i="288"/>
  <c r="D298" i="288"/>
  <c r="N298" i="288"/>
  <c r="J299" i="288"/>
  <c r="P299" i="288"/>
  <c r="R299" i="288"/>
  <c r="Q269" i="288"/>
  <c r="V269" i="288"/>
  <c r="K269" i="288"/>
  <c r="O269" i="288"/>
  <c r="R269" i="288"/>
  <c r="S269" i="288"/>
  <c r="U269" i="288"/>
  <c r="H269" i="288"/>
  <c r="Q270" i="288"/>
  <c r="V270" i="288"/>
  <c r="K270" i="288"/>
  <c r="O270" i="288"/>
  <c r="R270" i="288"/>
  <c r="S270" i="288"/>
  <c r="U270" i="288"/>
  <c r="H270" i="288"/>
  <c r="Q271" i="288"/>
  <c r="V271" i="288"/>
  <c r="K271" i="288"/>
  <c r="O271" i="288"/>
  <c r="R271" i="288"/>
  <c r="S271" i="288"/>
  <c r="U271" i="288"/>
  <c r="H271" i="288"/>
  <c r="Q272" i="288"/>
  <c r="Q273" i="288"/>
  <c r="V273" i="288"/>
  <c r="V272" i="288"/>
  <c r="K272" i="288"/>
  <c r="K273" i="288"/>
  <c r="O272" i="288"/>
  <c r="O273" i="288"/>
  <c r="R273" i="288"/>
  <c r="R272" i="288"/>
  <c r="S272" i="288"/>
  <c r="S273" i="288"/>
  <c r="U272" i="288"/>
  <c r="U273" i="288"/>
  <c r="H272" i="288"/>
  <c r="H273" i="288"/>
  <c r="Q291" i="288"/>
  <c r="V291" i="288"/>
  <c r="K291" i="288"/>
  <c r="E291" i="288"/>
  <c r="I291" i="288"/>
  <c r="D291" i="288"/>
  <c r="G291" i="288"/>
  <c r="N291" i="288"/>
  <c r="T291" i="288"/>
  <c r="J292" i="288"/>
  <c r="P292" i="288"/>
  <c r="O292" i="288"/>
  <c r="R292" i="288"/>
  <c r="S292" i="288"/>
  <c r="U292" i="288"/>
  <c r="H292" i="288"/>
  <c r="Q293" i="288"/>
  <c r="V293" i="288"/>
  <c r="K293" i="288"/>
  <c r="E293" i="288"/>
  <c r="I293" i="288"/>
  <c r="D293" i="288"/>
  <c r="G293" i="288"/>
  <c r="N293" i="288"/>
  <c r="T293" i="288"/>
  <c r="J294" i="288"/>
  <c r="P294" i="288"/>
  <c r="O294" i="288"/>
  <c r="R294" i="288"/>
  <c r="S294" i="288"/>
  <c r="U294" i="288"/>
  <c r="H294" i="288"/>
  <c r="Q295" i="288"/>
  <c r="V295" i="288"/>
  <c r="K295" i="288"/>
  <c r="E295" i="288"/>
  <c r="I295" i="288"/>
  <c r="D295" i="288"/>
  <c r="G295" i="288"/>
  <c r="N295" i="288"/>
  <c r="T295" i="288"/>
  <c r="J296" i="288"/>
  <c r="P296" i="288"/>
  <c r="O296" i="288"/>
  <c r="R296" i="288"/>
  <c r="S296" i="288"/>
  <c r="U296" i="288"/>
  <c r="H296" i="288"/>
  <c r="Q297" i="288"/>
  <c r="V297" i="288"/>
  <c r="K297" i="288"/>
  <c r="E297" i="288"/>
  <c r="I297" i="288"/>
  <c r="D297" i="288"/>
  <c r="G297" i="288"/>
  <c r="N297" i="288"/>
  <c r="T297" i="288"/>
  <c r="J298" i="288"/>
  <c r="P298" i="288"/>
  <c r="O298" i="288"/>
  <c r="R298" i="288"/>
  <c r="S298" i="288"/>
  <c r="U298" i="288"/>
  <c r="H298" i="288"/>
  <c r="Q299" i="288"/>
  <c r="V299" i="288"/>
  <c r="K299" i="288"/>
  <c r="E299" i="288"/>
  <c r="I299" i="288"/>
  <c r="D299" i="288"/>
  <c r="G299" i="288"/>
  <c r="N299" i="288"/>
  <c r="T299" i="288"/>
  <c r="J300" i="288"/>
  <c r="P300" i="288"/>
  <c r="O300" i="288"/>
  <c r="R300" i="288"/>
  <c r="S300" i="288"/>
  <c r="U300" i="288"/>
  <c r="H300" i="288"/>
  <c r="Q301" i="288"/>
  <c r="V301" i="288"/>
  <c r="K301" i="288"/>
  <c r="E301" i="288"/>
  <c r="I301" i="288"/>
  <c r="D301" i="288"/>
  <c r="G301" i="288"/>
  <c r="N301" i="288"/>
  <c r="T301" i="288"/>
  <c r="J302" i="288"/>
  <c r="P302" i="288"/>
  <c r="O302" i="288"/>
  <c r="R302" i="288"/>
  <c r="S302" i="288"/>
  <c r="U302" i="288"/>
  <c r="H302" i="288"/>
  <c r="Q318" i="288"/>
  <c r="V318" i="288"/>
  <c r="K318" i="288"/>
  <c r="E318" i="288"/>
  <c r="I318" i="288"/>
  <c r="D318" i="288"/>
  <c r="G318" i="288"/>
  <c r="N318" i="288"/>
  <c r="T318" i="288"/>
  <c r="J319" i="288"/>
  <c r="P319" i="288"/>
  <c r="O319" i="288"/>
  <c r="R319" i="288"/>
  <c r="S319" i="288"/>
  <c r="U319" i="288"/>
  <c r="H319" i="288"/>
  <c r="Q320" i="288"/>
  <c r="V320" i="288"/>
  <c r="K320" i="288"/>
  <c r="E320" i="288"/>
  <c r="I320" i="288"/>
  <c r="D320" i="288"/>
  <c r="G320" i="288"/>
  <c r="N320" i="288"/>
  <c r="T320" i="288"/>
  <c r="J321" i="288"/>
  <c r="P321" i="288"/>
  <c r="O321" i="288"/>
  <c r="R321" i="288"/>
  <c r="S321" i="288"/>
  <c r="U321" i="288"/>
  <c r="H321" i="288"/>
  <c r="Q322" i="288"/>
  <c r="V322" i="288"/>
  <c r="K322" i="288"/>
  <c r="E322" i="288"/>
  <c r="I322" i="288"/>
  <c r="D322" i="288"/>
  <c r="G322" i="288"/>
  <c r="N322" i="288"/>
  <c r="T322" i="288"/>
  <c r="J323" i="288"/>
  <c r="P323" i="288"/>
  <c r="O323" i="288"/>
  <c r="R323" i="288"/>
  <c r="S323" i="288"/>
  <c r="U323" i="288"/>
  <c r="H323" i="288"/>
  <c r="Q324" i="288"/>
  <c r="V324" i="288"/>
  <c r="K324" i="288"/>
  <c r="E324" i="288"/>
  <c r="I324" i="288"/>
  <c r="D324" i="288"/>
  <c r="G324" i="288"/>
  <c r="N324" i="288"/>
  <c r="T324" i="288"/>
  <c r="J325" i="288"/>
  <c r="P325" i="288"/>
  <c r="O325" i="288"/>
  <c r="R325" i="288"/>
  <c r="S325" i="288"/>
  <c r="U325" i="288"/>
  <c r="H325" i="288"/>
  <c r="Q326" i="288"/>
  <c r="V326" i="288"/>
  <c r="K326" i="288"/>
  <c r="E326" i="288"/>
  <c r="I326" i="288"/>
  <c r="D326" i="288"/>
  <c r="G326" i="288"/>
  <c r="N326" i="288"/>
  <c r="T326" i="288"/>
  <c r="J327" i="288"/>
  <c r="P327" i="288"/>
  <c r="O327" i="288"/>
  <c r="R327" i="288"/>
  <c r="S327" i="288"/>
  <c r="U327" i="288"/>
  <c r="H327" i="288"/>
  <c r="Q328" i="288"/>
  <c r="V328" i="288"/>
  <c r="K328" i="288"/>
  <c r="E328" i="288"/>
  <c r="I328" i="288"/>
  <c r="D328" i="288"/>
  <c r="G328" i="288"/>
  <c r="N328" i="288"/>
  <c r="T328" i="288"/>
  <c r="J329" i="288"/>
  <c r="P329" i="288"/>
  <c r="O329" i="288"/>
  <c r="R329" i="288"/>
  <c r="S329" i="288"/>
  <c r="U329" i="288"/>
  <c r="H329" i="288"/>
  <c r="Q345" i="288"/>
  <c r="V345" i="288"/>
  <c r="K345" i="288"/>
  <c r="O345" i="288"/>
  <c r="R345" i="288"/>
  <c r="G345" i="288"/>
  <c r="N345" i="288"/>
  <c r="T345" i="288"/>
  <c r="J346" i="288"/>
  <c r="P346" i="288"/>
  <c r="I346" i="288"/>
  <c r="S346" i="288"/>
  <c r="U346" i="288"/>
  <c r="H346" i="288"/>
  <c r="Q347" i="288"/>
  <c r="V347" i="288"/>
  <c r="K347" i="288"/>
  <c r="O347" i="288"/>
  <c r="R347" i="288"/>
  <c r="G347" i="288"/>
  <c r="N347" i="288"/>
  <c r="T347" i="288"/>
  <c r="J348" i="288"/>
  <c r="P348" i="288"/>
  <c r="I348" i="288"/>
  <c r="S348" i="288"/>
  <c r="U348" i="288"/>
  <c r="H348" i="288"/>
  <c r="Q349" i="288"/>
  <c r="V349" i="288"/>
  <c r="K349" i="288"/>
  <c r="O349" i="288"/>
  <c r="R349" i="288"/>
  <c r="G349" i="288"/>
  <c r="N349" i="288"/>
  <c r="T349" i="288"/>
  <c r="J350" i="288"/>
  <c r="P350" i="288"/>
  <c r="I350" i="288"/>
  <c r="S350" i="288"/>
  <c r="U350" i="288"/>
  <c r="H350" i="288"/>
  <c r="Q351" i="288"/>
  <c r="V351" i="288"/>
  <c r="K351" i="288"/>
  <c r="O351" i="288"/>
  <c r="R351" i="288"/>
  <c r="G351" i="288"/>
  <c r="N351" i="288"/>
  <c r="T351" i="288"/>
  <c r="J352" i="288"/>
  <c r="P352" i="288"/>
  <c r="I352" i="288"/>
  <c r="S352" i="288"/>
  <c r="U352" i="288"/>
  <c r="H352" i="288"/>
  <c r="Q353" i="288"/>
  <c r="V353" i="288"/>
  <c r="K353" i="288"/>
  <c r="O353" i="288"/>
  <c r="R353" i="288"/>
  <c r="G353" i="288"/>
  <c r="N353" i="288"/>
  <c r="T353" i="288"/>
  <c r="J354" i="288"/>
  <c r="P354" i="288"/>
  <c r="I354" i="288"/>
  <c r="S354" i="288"/>
  <c r="U354" i="288"/>
  <c r="H354" i="288"/>
  <c r="Q355" i="288"/>
  <c r="V355" i="288"/>
  <c r="K355" i="288"/>
  <c r="O355" i="288"/>
  <c r="R355" i="288"/>
  <c r="G355" i="288"/>
  <c r="N355" i="288"/>
  <c r="T355" i="288"/>
  <c r="J356" i="288"/>
  <c r="P356" i="288"/>
  <c r="I356" i="288"/>
  <c r="S356" i="288"/>
  <c r="U356" i="288"/>
  <c r="H356" i="288"/>
  <c r="Q399" i="288"/>
  <c r="Q372" i="288"/>
  <c r="V399" i="288"/>
  <c r="V372" i="288"/>
  <c r="K372" i="288"/>
  <c r="I372" i="288"/>
  <c r="G372" i="288"/>
  <c r="N399" i="288"/>
  <c r="N372" i="288"/>
  <c r="T399" i="288"/>
  <c r="T372" i="288"/>
  <c r="J373" i="288"/>
  <c r="P400" i="288"/>
  <c r="P373" i="288"/>
  <c r="O400" i="288"/>
  <c r="O373" i="288"/>
  <c r="R400" i="288"/>
  <c r="R373" i="288"/>
  <c r="S400" i="288"/>
  <c r="S373" i="288"/>
  <c r="U400" i="288"/>
  <c r="U373" i="288"/>
  <c r="H373" i="288"/>
  <c r="Q401" i="288"/>
  <c r="Q374" i="288"/>
  <c r="V401" i="288"/>
  <c r="V374" i="288"/>
  <c r="K374" i="288"/>
  <c r="I374" i="288"/>
  <c r="G374" i="288"/>
  <c r="N401" i="288"/>
  <c r="N374" i="288"/>
  <c r="T401" i="288"/>
  <c r="T374" i="288"/>
  <c r="J375" i="288"/>
  <c r="P402" i="288"/>
  <c r="P375" i="288"/>
  <c r="O402" i="288"/>
  <c r="O375" i="288"/>
  <c r="R402" i="288"/>
  <c r="R375" i="288"/>
  <c r="S402" i="288"/>
  <c r="S375" i="288"/>
  <c r="U402" i="288"/>
  <c r="U375" i="288"/>
  <c r="H375" i="288"/>
  <c r="Q403" i="288"/>
  <c r="Q376" i="288"/>
  <c r="V403" i="288"/>
  <c r="V376" i="288"/>
  <c r="K376" i="288"/>
  <c r="I376" i="288"/>
  <c r="G376" i="288"/>
  <c r="N403" i="288"/>
  <c r="N376" i="288"/>
  <c r="T403" i="288"/>
  <c r="T376" i="288"/>
  <c r="J377" i="288"/>
  <c r="P404" i="288"/>
  <c r="P377" i="288"/>
  <c r="O404" i="288"/>
  <c r="O377" i="288"/>
  <c r="R404" i="288"/>
  <c r="R377" i="288"/>
  <c r="S404" i="288"/>
  <c r="S377" i="288"/>
  <c r="U404" i="288"/>
  <c r="U377" i="288"/>
  <c r="H377" i="288"/>
  <c r="Q405" i="288"/>
  <c r="Q378" i="288"/>
  <c r="V405" i="288"/>
  <c r="V378" i="288"/>
  <c r="K378" i="288"/>
  <c r="I378" i="288"/>
  <c r="G378" i="288"/>
  <c r="N405" i="288"/>
  <c r="N378" i="288"/>
  <c r="T405" i="288"/>
  <c r="T378" i="288"/>
  <c r="J379" i="288"/>
  <c r="P406" i="288"/>
  <c r="P379" i="288"/>
  <c r="O406" i="288"/>
  <c r="O379" i="288"/>
  <c r="R406" i="288"/>
  <c r="R379" i="288"/>
  <c r="S406" i="288"/>
  <c r="S379" i="288"/>
  <c r="U406" i="288"/>
  <c r="U379" i="288"/>
  <c r="H379" i="288"/>
  <c r="Q407" i="288"/>
  <c r="Q380" i="288"/>
  <c r="V407" i="288"/>
  <c r="V380" i="288"/>
  <c r="K380" i="288"/>
  <c r="I380" i="288"/>
  <c r="G380" i="288"/>
  <c r="N407" i="288"/>
  <c r="N380" i="288"/>
  <c r="T407" i="288"/>
  <c r="T380" i="288"/>
  <c r="J381" i="288"/>
  <c r="P408" i="288"/>
  <c r="P381" i="288"/>
  <c r="O408" i="288"/>
  <c r="O381" i="288"/>
  <c r="R408" i="288"/>
  <c r="R381" i="288"/>
  <c r="S408" i="288"/>
  <c r="S381" i="288"/>
  <c r="U408" i="288"/>
  <c r="U381" i="288"/>
  <c r="H381" i="288"/>
  <c r="Q409" i="288"/>
  <c r="Q382" i="288"/>
  <c r="V409" i="288"/>
  <c r="V382" i="288"/>
  <c r="K382" i="288"/>
  <c r="I382" i="288"/>
  <c r="G382" i="288"/>
  <c r="N409" i="288"/>
  <c r="N382" i="288"/>
  <c r="T409" i="288"/>
  <c r="T382" i="288"/>
  <c r="P410" i="288"/>
  <c r="P383" i="288"/>
  <c r="O410" i="288"/>
  <c r="O383" i="288"/>
  <c r="R410" i="288"/>
  <c r="R383" i="288"/>
  <c r="S410" i="288"/>
  <c r="S383" i="288"/>
  <c r="U410" i="288"/>
  <c r="U383" i="288"/>
  <c r="H383" i="288"/>
  <c r="E269" i="288"/>
  <c r="F269" i="288"/>
  <c r="F292" i="288"/>
  <c r="F294" i="288"/>
  <c r="F296" i="288"/>
  <c r="F298" i="288"/>
  <c r="F300" i="288"/>
  <c r="F302" i="288"/>
  <c r="F319" i="288"/>
  <c r="F321" i="288"/>
  <c r="F323" i="288"/>
  <c r="F325" i="288"/>
  <c r="F327" i="288"/>
  <c r="F329" i="288"/>
  <c r="E356" i="288"/>
  <c r="F355" i="288"/>
  <c r="D355" i="288"/>
  <c r="E354" i="288"/>
  <c r="F353" i="288"/>
  <c r="D353" i="288"/>
  <c r="E352" i="288"/>
  <c r="F351" i="288"/>
  <c r="D351" i="288"/>
  <c r="E350" i="288"/>
  <c r="F349" i="288"/>
  <c r="D349" i="288"/>
  <c r="E348" i="288"/>
  <c r="F347" i="288"/>
  <c r="D347" i="288"/>
  <c r="E346" i="288"/>
  <c r="F345" i="288"/>
  <c r="D345" i="288"/>
  <c r="F382" i="288"/>
  <c r="F380" i="288"/>
  <c r="F378" i="288"/>
  <c r="F376" i="288"/>
  <c r="F374" i="288"/>
  <c r="F372" i="288"/>
  <c r="J410" i="288"/>
  <c r="H410" i="288"/>
  <c r="D410" i="288"/>
  <c r="F409" i="288"/>
  <c r="D409" i="288"/>
  <c r="J408" i="288"/>
  <c r="H408" i="288"/>
  <c r="D408" i="288"/>
  <c r="F407" i="288"/>
  <c r="D407" i="288"/>
  <c r="J406" i="288"/>
  <c r="H406" i="288"/>
  <c r="D406" i="288"/>
  <c r="F405" i="288"/>
  <c r="D405" i="288"/>
  <c r="J404" i="288"/>
  <c r="H404" i="288"/>
  <c r="D404" i="288"/>
  <c r="F403" i="288"/>
  <c r="D403" i="288"/>
  <c r="J402" i="288"/>
  <c r="H402" i="288"/>
  <c r="D402" i="288"/>
  <c r="F401" i="288"/>
  <c r="D401" i="288"/>
  <c r="J400" i="288"/>
  <c r="H400" i="288"/>
  <c r="D400" i="288"/>
  <c r="F399" i="288"/>
  <c r="D399" i="288"/>
  <c r="S299" i="288"/>
  <c r="U299" i="288"/>
  <c r="H299" i="288"/>
  <c r="Q300" i="288"/>
  <c r="V300" i="288"/>
  <c r="K300" i="288"/>
  <c r="E300" i="288"/>
  <c r="I300" i="288"/>
  <c r="D300" i="288"/>
  <c r="G300" i="288"/>
  <c r="N300" i="288"/>
  <c r="T300" i="288"/>
  <c r="J301" i="288"/>
  <c r="P301" i="288"/>
  <c r="O301" i="288"/>
  <c r="R301" i="288"/>
  <c r="S301" i="288"/>
  <c r="U301" i="288"/>
  <c r="H301" i="288"/>
  <c r="Q302" i="288"/>
  <c r="V302" i="288"/>
  <c r="K302" i="288"/>
  <c r="E302" i="288"/>
  <c r="I302" i="288"/>
  <c r="D302" i="288"/>
  <c r="G302" i="288"/>
  <c r="N302" i="288"/>
  <c r="T302" i="288"/>
  <c r="J318" i="288"/>
  <c r="P318" i="288"/>
  <c r="O318" i="288"/>
  <c r="R318" i="288"/>
  <c r="S318" i="288"/>
  <c r="U318" i="288"/>
  <c r="H318" i="288"/>
  <c r="Q319" i="288"/>
  <c r="V319" i="288"/>
  <c r="K319" i="288"/>
  <c r="E319" i="288"/>
  <c r="I319" i="288"/>
  <c r="D319" i="288"/>
  <c r="G319" i="288"/>
  <c r="N319" i="288"/>
  <c r="T319" i="288"/>
  <c r="J320" i="288"/>
  <c r="P320" i="288"/>
  <c r="O320" i="288"/>
  <c r="R320" i="288"/>
  <c r="S320" i="288"/>
  <c r="U320" i="288"/>
  <c r="H320" i="288"/>
  <c r="Q321" i="288"/>
  <c r="V321" i="288"/>
  <c r="K321" i="288"/>
  <c r="E321" i="288"/>
  <c r="I321" i="288"/>
  <c r="D321" i="288"/>
  <c r="G321" i="288"/>
  <c r="N321" i="288"/>
  <c r="T321" i="288"/>
  <c r="J322" i="288"/>
  <c r="P322" i="288"/>
  <c r="O322" i="288"/>
  <c r="R322" i="288"/>
  <c r="S322" i="288"/>
  <c r="U322" i="288"/>
  <c r="H322" i="288"/>
  <c r="Q323" i="288"/>
  <c r="V323" i="288"/>
  <c r="K323" i="288"/>
  <c r="E323" i="288"/>
  <c r="I323" i="288"/>
  <c r="D323" i="288"/>
  <c r="G323" i="288"/>
  <c r="N323" i="288"/>
  <c r="T323" i="288"/>
  <c r="J324" i="288"/>
  <c r="P324" i="288"/>
  <c r="O324" i="288"/>
  <c r="R324" i="288"/>
  <c r="S324" i="288"/>
  <c r="U324" i="288"/>
  <c r="H324" i="288"/>
  <c r="Q325" i="288"/>
  <c r="V325" i="288"/>
  <c r="K325" i="288"/>
  <c r="E325" i="288"/>
  <c r="I325" i="288"/>
  <c r="D325" i="288"/>
  <c r="G325" i="288"/>
  <c r="N325" i="288"/>
  <c r="T325" i="288"/>
  <c r="J326" i="288"/>
  <c r="P326" i="288"/>
  <c r="O326" i="288"/>
  <c r="R326" i="288"/>
  <c r="S326" i="288"/>
  <c r="U326" i="288"/>
  <c r="H326" i="288"/>
  <c r="Q327" i="288"/>
  <c r="V327" i="288"/>
  <c r="K327" i="288"/>
  <c r="E327" i="288"/>
  <c r="I327" i="288"/>
  <c r="D327" i="288"/>
  <c r="G327" i="288"/>
  <c r="N327" i="288"/>
  <c r="T327" i="288"/>
  <c r="J328" i="288"/>
  <c r="P328" i="288"/>
  <c r="O328" i="288"/>
  <c r="R328" i="288"/>
  <c r="S328" i="288"/>
  <c r="U328" i="288"/>
  <c r="H328" i="288"/>
  <c r="Q329" i="288"/>
  <c r="V329" i="288"/>
  <c r="K329" i="288"/>
  <c r="E329" i="288"/>
  <c r="I329" i="288"/>
  <c r="D329" i="288"/>
  <c r="G329" i="288"/>
  <c r="N329" i="288"/>
  <c r="T329" i="288"/>
  <c r="J345" i="288"/>
  <c r="P345" i="288"/>
  <c r="I345" i="288"/>
  <c r="S345" i="288"/>
  <c r="U345" i="288"/>
  <c r="H345" i="288"/>
  <c r="Q346" i="288"/>
  <c r="V346" i="288"/>
  <c r="K346" i="288"/>
  <c r="O346" i="288"/>
  <c r="R346" i="288"/>
  <c r="G346" i="288"/>
  <c r="N346" i="288"/>
  <c r="T346" i="288"/>
  <c r="J347" i="288"/>
  <c r="P347" i="288"/>
  <c r="I347" i="288"/>
  <c r="S347" i="288"/>
  <c r="U347" i="288"/>
  <c r="H347" i="288"/>
  <c r="Q348" i="288"/>
  <c r="V348" i="288"/>
  <c r="K348" i="288"/>
  <c r="O348" i="288"/>
  <c r="R348" i="288"/>
  <c r="G348" i="288"/>
  <c r="N348" i="288"/>
  <c r="T348" i="288"/>
  <c r="J349" i="288"/>
  <c r="P349" i="288"/>
  <c r="I349" i="288"/>
  <c r="S349" i="288"/>
  <c r="U349" i="288"/>
  <c r="H349" i="288"/>
  <c r="Q350" i="288"/>
  <c r="V350" i="288"/>
  <c r="K350" i="288"/>
  <c r="O350" i="288"/>
  <c r="R350" i="288"/>
  <c r="G350" i="288"/>
  <c r="N350" i="288"/>
  <c r="T350" i="288"/>
  <c r="J351" i="288"/>
  <c r="P351" i="288"/>
  <c r="I351" i="288"/>
  <c r="S351" i="288"/>
  <c r="U351" i="288"/>
  <c r="H351" i="288"/>
  <c r="Q352" i="288"/>
  <c r="V352" i="288"/>
  <c r="K352" i="288"/>
  <c r="O352" i="288"/>
  <c r="R352" i="288"/>
  <c r="G352" i="288"/>
  <c r="N352" i="288"/>
  <c r="T352" i="288"/>
  <c r="J353" i="288"/>
  <c r="P353" i="288"/>
  <c r="I353" i="288"/>
  <c r="S353" i="288"/>
  <c r="U353" i="288"/>
  <c r="H353" i="288"/>
  <c r="Q354" i="288"/>
  <c r="V354" i="288"/>
  <c r="K354" i="288"/>
  <c r="O354" i="288"/>
  <c r="R354" i="288"/>
  <c r="G354" i="288"/>
  <c r="N354" i="288"/>
  <c r="T354" i="288"/>
  <c r="J355" i="288"/>
  <c r="P355" i="288"/>
  <c r="I355" i="288"/>
  <c r="S355" i="288"/>
  <c r="U355" i="288"/>
  <c r="H355" i="288"/>
  <c r="Q356" i="288"/>
  <c r="V356" i="288"/>
  <c r="K356" i="288"/>
  <c r="O356" i="288"/>
  <c r="R356" i="288"/>
  <c r="G356" i="288"/>
  <c r="N356" i="288"/>
  <c r="T356" i="288"/>
  <c r="J372" i="288"/>
  <c r="P399" i="288"/>
  <c r="P372" i="288"/>
  <c r="O399" i="288"/>
  <c r="O372" i="288"/>
  <c r="R399" i="288"/>
  <c r="R372" i="288"/>
  <c r="S399" i="288"/>
  <c r="S372" i="288"/>
  <c r="U399" i="288"/>
  <c r="U372" i="288"/>
  <c r="H372" i="288"/>
  <c r="Q400" i="288"/>
  <c r="Q373" i="288"/>
  <c r="V400" i="288"/>
  <c r="V373" i="288"/>
  <c r="K373" i="288"/>
  <c r="I373" i="288"/>
  <c r="G373" i="288"/>
  <c r="N400" i="288"/>
  <c r="N373" i="288"/>
  <c r="T400" i="288"/>
  <c r="T373" i="288"/>
  <c r="J374" i="288"/>
  <c r="P401" i="288"/>
  <c r="P374" i="288"/>
  <c r="O401" i="288"/>
  <c r="O374" i="288"/>
  <c r="R401" i="288"/>
  <c r="R374" i="288"/>
  <c r="S401" i="288"/>
  <c r="S374" i="288"/>
  <c r="U401" i="288"/>
  <c r="U374" i="288"/>
  <c r="H374" i="288"/>
  <c r="Q402" i="288"/>
  <c r="Q375" i="288"/>
  <c r="V402" i="288"/>
  <c r="V375" i="288"/>
  <c r="K375" i="288"/>
  <c r="I375" i="288"/>
  <c r="G375" i="288"/>
  <c r="N402" i="288"/>
  <c r="N375" i="288"/>
  <c r="T402" i="288"/>
  <c r="T375" i="288"/>
  <c r="J376" i="288"/>
  <c r="P403" i="288"/>
  <c r="P376" i="288"/>
  <c r="O403" i="288"/>
  <c r="O376" i="288"/>
  <c r="R403" i="288"/>
  <c r="R376" i="288"/>
  <c r="S403" i="288"/>
  <c r="S376" i="288"/>
  <c r="U403" i="288"/>
  <c r="U376" i="288"/>
  <c r="H376" i="288"/>
  <c r="Q404" i="288"/>
  <c r="Q377" i="288"/>
  <c r="V404" i="288"/>
  <c r="V377" i="288"/>
  <c r="K377" i="288"/>
  <c r="I377" i="288"/>
  <c r="G377" i="288"/>
  <c r="N404" i="288"/>
  <c r="N377" i="288"/>
  <c r="T404" i="288"/>
  <c r="T377" i="288"/>
  <c r="J378" i="288"/>
  <c r="P405" i="288"/>
  <c r="P378" i="288"/>
  <c r="O405" i="288"/>
  <c r="O378" i="288"/>
  <c r="R405" i="288"/>
  <c r="R378" i="288"/>
  <c r="S405" i="288"/>
  <c r="S378" i="288"/>
  <c r="U405" i="288"/>
  <c r="U378" i="288"/>
  <c r="H378" i="288"/>
  <c r="Q406" i="288"/>
  <c r="Q379" i="288"/>
  <c r="V406" i="288"/>
  <c r="V379" i="288"/>
  <c r="K379" i="288"/>
  <c r="I379" i="288"/>
  <c r="G379" i="288"/>
  <c r="N406" i="288"/>
  <c r="N379" i="288"/>
  <c r="T406" i="288"/>
  <c r="T379" i="288"/>
  <c r="J380" i="288"/>
  <c r="P407" i="288"/>
  <c r="P380" i="288"/>
  <c r="O407" i="288"/>
  <c r="O380" i="288"/>
  <c r="R407" i="288"/>
  <c r="R380" i="288"/>
  <c r="S407" i="288"/>
  <c r="S380" i="288"/>
  <c r="U407" i="288"/>
  <c r="U380" i="288"/>
  <c r="H380" i="288"/>
  <c r="Q408" i="288"/>
  <c r="Q381" i="288"/>
  <c r="V408" i="288"/>
  <c r="V381" i="288"/>
  <c r="K381" i="288"/>
  <c r="I381" i="288"/>
  <c r="G381" i="288"/>
  <c r="N408" i="288"/>
  <c r="N381" i="288"/>
  <c r="T408" i="288"/>
  <c r="T381" i="288"/>
  <c r="J382" i="288"/>
  <c r="P409" i="288"/>
  <c r="P382" i="288"/>
  <c r="O409" i="288"/>
  <c r="O382" i="288"/>
  <c r="R409" i="288"/>
  <c r="R382" i="288"/>
  <c r="S409" i="288"/>
  <c r="S382" i="288"/>
  <c r="U409" i="288"/>
  <c r="U382" i="288"/>
  <c r="H382" i="288"/>
  <c r="Q410" i="288"/>
  <c r="Q383" i="288"/>
  <c r="V410" i="288"/>
  <c r="V383" i="288"/>
  <c r="G383" i="288"/>
  <c r="N410" i="288"/>
  <c r="N383" i="288"/>
  <c r="T410" i="288"/>
  <c r="T383" i="288"/>
  <c r="E272" i="288"/>
  <c r="E273" i="288"/>
  <c r="F270" i="288"/>
  <c r="F272" i="288"/>
  <c r="F273" i="288"/>
  <c r="F291" i="288"/>
  <c r="F293" i="288"/>
  <c r="F295" i="288"/>
  <c r="F297" i="288"/>
  <c r="F299" i="288"/>
  <c r="F301" i="288"/>
  <c r="F318" i="288"/>
  <c r="F320" i="288"/>
  <c r="F322" i="288"/>
  <c r="F324" i="288"/>
  <c r="F326" i="288"/>
  <c r="F328" i="288"/>
  <c r="D356" i="288"/>
  <c r="E355" i="288"/>
  <c r="F354" i="288"/>
  <c r="D354" i="288"/>
  <c r="E353" i="288"/>
  <c r="F352" i="288"/>
  <c r="D352" i="288"/>
  <c r="E351" i="288"/>
  <c r="F350" i="288"/>
  <c r="D350" i="288"/>
  <c r="E349" i="288"/>
  <c r="F348" i="288"/>
  <c r="D348" i="288"/>
  <c r="E347" i="288"/>
  <c r="F346" i="288"/>
  <c r="D346" i="288"/>
  <c r="E345" i="288"/>
  <c r="F383" i="288"/>
  <c r="F381" i="288"/>
  <c r="F379" i="288"/>
  <c r="F377" i="288"/>
  <c r="F375" i="288"/>
  <c r="F373" i="288"/>
  <c r="K410" i="288"/>
  <c r="I410" i="288"/>
  <c r="G410" i="288"/>
  <c r="E410" i="288"/>
  <c r="K409" i="288"/>
  <c r="I409" i="288"/>
  <c r="G409" i="288"/>
  <c r="E409" i="288"/>
  <c r="K408" i="288"/>
  <c r="I408" i="288"/>
  <c r="G408" i="288"/>
  <c r="E408" i="288"/>
  <c r="K407" i="288"/>
  <c r="I407" i="288"/>
  <c r="G407" i="288"/>
  <c r="E407" i="288"/>
  <c r="K406" i="288"/>
  <c r="I406" i="288"/>
  <c r="G406" i="288"/>
  <c r="E406" i="288"/>
  <c r="K405" i="288"/>
  <c r="I405" i="288"/>
  <c r="G405" i="288"/>
  <c r="E405" i="288"/>
  <c r="K404" i="288"/>
  <c r="I404" i="288"/>
  <c r="G404" i="288"/>
  <c r="E404" i="288"/>
  <c r="K403" i="288"/>
  <c r="I403" i="288"/>
  <c r="G403" i="288"/>
  <c r="E403" i="288"/>
  <c r="K402" i="288"/>
  <c r="I402" i="288"/>
  <c r="G402" i="288"/>
  <c r="E402" i="288"/>
  <c r="K401" i="288"/>
  <c r="I401" i="288"/>
  <c r="G401" i="288"/>
  <c r="E401" i="288"/>
  <c r="K400" i="288"/>
  <c r="I400" i="288"/>
  <c r="G400" i="288"/>
  <c r="E400" i="288"/>
  <c r="K399" i="288"/>
  <c r="I399" i="288"/>
  <c r="G399" i="288"/>
  <c r="E399" i="288"/>
  <c r="C269" i="288"/>
  <c r="C270" i="288"/>
  <c r="C271" i="288"/>
  <c r="C272" i="288"/>
  <c r="C273" i="288"/>
  <c r="C274" i="288"/>
  <c r="C275" i="288"/>
  <c r="C291" i="288"/>
  <c r="C292" i="288"/>
  <c r="C293" i="288"/>
  <c r="C294" i="288"/>
  <c r="C295" i="288"/>
  <c r="C296" i="288"/>
  <c r="C297" i="288"/>
  <c r="C298" i="288"/>
  <c r="C299" i="288"/>
  <c r="C300" i="288"/>
  <c r="C301" i="288"/>
  <c r="C302" i="288"/>
  <c r="C318" i="288"/>
  <c r="C319" i="288"/>
  <c r="C320" i="288"/>
  <c r="C321" i="288"/>
  <c r="C322" i="288"/>
  <c r="C323" i="288"/>
  <c r="C324" i="288"/>
  <c r="C325" i="288"/>
  <c r="C326" i="288"/>
  <c r="C327" i="288"/>
  <c r="C328" i="288"/>
  <c r="C329" i="288"/>
  <c r="C345" i="288"/>
  <c r="C346" i="288"/>
  <c r="C347" i="288"/>
  <c r="C348" i="288"/>
  <c r="C349" i="288"/>
  <c r="C350" i="288"/>
  <c r="C351" i="288"/>
  <c r="C352" i="288"/>
  <c r="C353" i="288"/>
  <c r="C354" i="288"/>
  <c r="C355" i="288"/>
  <c r="C356" i="288"/>
  <c r="C372" i="288"/>
  <c r="C373" i="288"/>
  <c r="C374" i="288"/>
  <c r="C375" i="288"/>
  <c r="C376" i="288"/>
  <c r="C377" i="288"/>
  <c r="C378" i="288"/>
  <c r="C379" i="288"/>
  <c r="C380" i="288"/>
  <c r="C381" i="288"/>
  <c r="C382" i="288"/>
  <c r="C383" i="288"/>
  <c r="C399" i="288"/>
  <c r="C400" i="288"/>
  <c r="C401" i="288"/>
  <c r="C402" i="288"/>
  <c r="C403" i="288"/>
  <c r="C404" i="288"/>
  <c r="C405" i="288"/>
  <c r="C406" i="288"/>
  <c r="C407" i="288"/>
  <c r="C408" i="288"/>
  <c r="C409" i="288"/>
  <c r="C410" i="288"/>
  <c r="C426" i="288"/>
  <c r="C427" i="288"/>
  <c r="C428" i="288"/>
  <c r="C429" i="288"/>
  <c r="C430" i="288"/>
  <c r="C431" i="288"/>
  <c r="C432" i="288"/>
  <c r="C433" i="288"/>
  <c r="C434" i="288"/>
  <c r="C435" i="288"/>
  <c r="C436" i="288"/>
  <c r="C437" i="288"/>
  <c r="C453" i="288"/>
  <c r="C454" i="288"/>
  <c r="C455" i="288"/>
  <c r="C456" i="288"/>
  <c r="C457" i="288"/>
  <c r="C458" i="288"/>
  <c r="C459" i="288"/>
  <c r="C460" i="288"/>
  <c r="C461" i="288"/>
  <c r="C462" i="288"/>
  <c r="C463" i="288"/>
  <c r="C464" i="288"/>
  <c r="C333" i="129"/>
  <c r="D338" i="129"/>
  <c r="D339" i="129"/>
  <c r="D340" i="129"/>
  <c r="I333" i="186"/>
  <c r="C333" i="186" s="1"/>
  <c r="E208" i="214" l="1"/>
  <c r="E208" i="213"/>
  <c r="I446" i="87" l="1"/>
  <c r="G419" i="223" l="1"/>
  <c r="G221" i="223"/>
  <c r="G459" i="223" s="1"/>
  <c r="N338" i="129" l="1"/>
  <c r="N339" i="129"/>
  <c r="C332" i="186"/>
  <c r="I332" i="186"/>
  <c r="E208" i="212" l="1"/>
  <c r="E208" i="211"/>
  <c r="E207" i="214" l="1"/>
  <c r="E207" i="213"/>
  <c r="J219" i="42" l="1"/>
  <c r="E172" i="170" l="1"/>
  <c r="F172" i="170"/>
  <c r="G418" i="223" l="1"/>
  <c r="G220" i="223"/>
  <c r="I124" i="155" l="1"/>
  <c r="K124" i="155"/>
  <c r="M124" i="155"/>
  <c r="I124" i="143"/>
  <c r="K124" i="143"/>
  <c r="M124" i="143"/>
  <c r="C331" i="129" l="1"/>
  <c r="I331" i="186"/>
  <c r="E207" i="212"/>
  <c r="C207" i="212" s="1"/>
  <c r="E207" i="211"/>
  <c r="C206" i="172"/>
  <c r="E206" i="212"/>
  <c r="C206" i="212" s="1"/>
  <c r="E206" i="211"/>
  <c r="C206" i="211" s="1"/>
  <c r="C330" i="129"/>
  <c r="I330" i="186"/>
  <c r="G417" i="223"/>
  <c r="G219" i="223"/>
  <c r="G457" i="223" s="1"/>
  <c r="E206" i="214"/>
  <c r="C206" i="214" s="1"/>
  <c r="C417" i="214" s="1"/>
  <c r="E206" i="213"/>
  <c r="C206" i="213" s="1"/>
  <c r="D266" i="234"/>
  <c r="E266" i="234"/>
  <c r="G266" i="234"/>
  <c r="H266" i="234"/>
  <c r="O190" i="82"/>
  <c r="E205" i="214"/>
  <c r="E205" i="213"/>
  <c r="C329" i="129"/>
  <c r="I329" i="186"/>
  <c r="C329" i="186"/>
  <c r="G416" i="223"/>
  <c r="G218" i="223"/>
  <c r="D35" i="223"/>
  <c r="D274" i="223" s="1"/>
  <c r="F35" i="223"/>
  <c r="F274" i="223" s="1"/>
  <c r="G35" i="223"/>
  <c r="G274" i="223" s="1"/>
  <c r="H35" i="223"/>
  <c r="H274" i="223" s="1"/>
  <c r="C35" i="223"/>
  <c r="C274" i="223" s="1"/>
  <c r="C37" i="223"/>
  <c r="D37" i="223"/>
  <c r="F37" i="223"/>
  <c r="G37" i="223"/>
  <c r="G52" i="223" s="1"/>
  <c r="H37" i="223"/>
  <c r="E19" i="269"/>
  <c r="C19" i="269" s="1"/>
  <c r="E20" i="269"/>
  <c r="C20" i="269" s="1"/>
  <c r="C285" i="269" s="1"/>
  <c r="E21" i="269"/>
  <c r="C21" i="269" s="1"/>
  <c r="C286" i="269" s="1"/>
  <c r="E22" i="269"/>
  <c r="C22" i="269" s="1"/>
  <c r="C287" i="269" s="1"/>
  <c r="E23" i="269"/>
  <c r="C23" i="269" s="1"/>
  <c r="C24" i="269"/>
  <c r="E24" i="269"/>
  <c r="E25" i="269"/>
  <c r="C25" i="269" s="1"/>
  <c r="E26" i="269"/>
  <c r="C26" i="269" s="1"/>
  <c r="E27" i="269"/>
  <c r="C27" i="269" s="1"/>
  <c r="E28" i="269"/>
  <c r="C28" i="269" s="1"/>
  <c r="C293" i="269" s="1"/>
  <c r="E29" i="269"/>
  <c r="C29" i="269" s="1"/>
  <c r="C294" i="269" s="1"/>
  <c r="D30" i="269"/>
  <c r="F30" i="269"/>
  <c r="G30" i="269"/>
  <c r="D31" i="269"/>
  <c r="E31" i="269"/>
  <c r="F31" i="269"/>
  <c r="G31" i="269"/>
  <c r="D33" i="269"/>
  <c r="C33" i="269" s="1"/>
  <c r="E33" i="269"/>
  <c r="F33" i="269"/>
  <c r="G33" i="269"/>
  <c r="D34" i="269"/>
  <c r="F34" i="269"/>
  <c r="G34" i="269"/>
  <c r="D35" i="269"/>
  <c r="E35" i="269"/>
  <c r="F35" i="269"/>
  <c r="G35" i="269"/>
  <c r="D36" i="269"/>
  <c r="D301" i="269" s="1"/>
  <c r="F36" i="269"/>
  <c r="G36" i="269"/>
  <c r="G301" i="269" s="1"/>
  <c r="D37" i="269"/>
  <c r="D303" i="269" s="1"/>
  <c r="F37" i="269"/>
  <c r="F303" i="269" s="1"/>
  <c r="G37" i="269"/>
  <c r="G303" i="269" s="1"/>
  <c r="E40" i="269"/>
  <c r="C40" i="269" s="1"/>
  <c r="E41" i="269"/>
  <c r="C41" i="269" s="1"/>
  <c r="C307" i="269" s="1"/>
  <c r="E42" i="269"/>
  <c r="C42" i="269" s="1"/>
  <c r="C308" i="269" s="1"/>
  <c r="E43" i="269"/>
  <c r="C43" i="269" s="1"/>
  <c r="C309" i="269" s="1"/>
  <c r="E44" i="269"/>
  <c r="C44" i="269" s="1"/>
  <c r="C310" i="269" s="1"/>
  <c r="E45" i="269"/>
  <c r="C45" i="269" s="1"/>
  <c r="C311" i="269" s="1"/>
  <c r="E46" i="269"/>
  <c r="C46" i="269" s="1"/>
  <c r="C312" i="269" s="1"/>
  <c r="E47" i="269"/>
  <c r="C47" i="269" s="1"/>
  <c r="C313" i="269" s="1"/>
  <c r="E48" i="269"/>
  <c r="C48" i="269" s="1"/>
  <c r="C314" i="269" s="1"/>
  <c r="E49" i="269"/>
  <c r="C49" i="269" s="1"/>
  <c r="C315" i="269" s="1"/>
  <c r="E50" i="269"/>
  <c r="C50" i="269" s="1"/>
  <c r="C316" i="269" s="1"/>
  <c r="E51" i="269"/>
  <c r="C51" i="269" s="1"/>
  <c r="C317" i="269" s="1"/>
  <c r="D53" i="269"/>
  <c r="E53" i="269"/>
  <c r="F53" i="269"/>
  <c r="G53" i="269"/>
  <c r="D54" i="269"/>
  <c r="E54" i="269"/>
  <c r="F54" i="269"/>
  <c r="G54" i="269"/>
  <c r="D55" i="269"/>
  <c r="E55" i="269"/>
  <c r="F55" i="269"/>
  <c r="G55" i="269"/>
  <c r="D56" i="269"/>
  <c r="E56" i="269"/>
  <c r="F56" i="269"/>
  <c r="G56" i="269"/>
  <c r="D57" i="269"/>
  <c r="E57" i="269"/>
  <c r="F57" i="269"/>
  <c r="G57" i="269"/>
  <c r="D58" i="269"/>
  <c r="E58" i="269"/>
  <c r="F58" i="269"/>
  <c r="G58" i="269"/>
  <c r="D59" i="269"/>
  <c r="E59" i="269"/>
  <c r="F59" i="269"/>
  <c r="G59" i="269"/>
  <c r="D60" i="269"/>
  <c r="E60" i="269"/>
  <c r="F60" i="269"/>
  <c r="G60" i="269"/>
  <c r="D61" i="269"/>
  <c r="E61" i="269"/>
  <c r="F61" i="269"/>
  <c r="G61" i="269"/>
  <c r="D62" i="269"/>
  <c r="E62" i="269"/>
  <c r="F62" i="269"/>
  <c r="G62" i="269"/>
  <c r="D63" i="269"/>
  <c r="E63" i="269"/>
  <c r="F63" i="269"/>
  <c r="G63" i="269"/>
  <c r="D64" i="269"/>
  <c r="E64" i="269"/>
  <c r="F64" i="269"/>
  <c r="G64" i="269"/>
  <c r="C80" i="269"/>
  <c r="D80" i="269"/>
  <c r="E80" i="269"/>
  <c r="F80" i="269"/>
  <c r="G80" i="269"/>
  <c r="C81" i="269"/>
  <c r="D81" i="269"/>
  <c r="E81" i="269"/>
  <c r="F81" i="269"/>
  <c r="G81" i="269"/>
  <c r="C82" i="269"/>
  <c r="D82" i="269"/>
  <c r="E82" i="269"/>
  <c r="F82" i="269"/>
  <c r="G82" i="269"/>
  <c r="C83" i="269"/>
  <c r="D83" i="269"/>
  <c r="E83" i="269"/>
  <c r="F83" i="269"/>
  <c r="G83" i="269"/>
  <c r="C84" i="269"/>
  <c r="D84" i="269"/>
  <c r="E84" i="269"/>
  <c r="F84" i="269"/>
  <c r="G84" i="269"/>
  <c r="C85" i="269"/>
  <c r="D85" i="269"/>
  <c r="E85" i="269"/>
  <c r="F85" i="269"/>
  <c r="G85" i="269"/>
  <c r="C86" i="269"/>
  <c r="D86" i="269"/>
  <c r="E86" i="269"/>
  <c r="F86" i="269"/>
  <c r="G86" i="269"/>
  <c r="C87" i="269"/>
  <c r="D87" i="269"/>
  <c r="E87" i="269"/>
  <c r="F87" i="269"/>
  <c r="G87" i="269"/>
  <c r="C88" i="269"/>
  <c r="D88" i="269"/>
  <c r="E88" i="269"/>
  <c r="F88" i="269"/>
  <c r="G88" i="269"/>
  <c r="C89" i="269"/>
  <c r="D89" i="269"/>
  <c r="E89" i="269"/>
  <c r="F89" i="269"/>
  <c r="G89" i="269"/>
  <c r="C90" i="269"/>
  <c r="D90" i="269"/>
  <c r="E90" i="269"/>
  <c r="F90" i="269"/>
  <c r="G90" i="269"/>
  <c r="C91" i="269"/>
  <c r="D91" i="269"/>
  <c r="E91" i="269"/>
  <c r="F91" i="269"/>
  <c r="G91" i="269"/>
  <c r="C107" i="269"/>
  <c r="D107" i="269"/>
  <c r="E107" i="269"/>
  <c r="F107" i="269"/>
  <c r="G107" i="269"/>
  <c r="C108" i="269"/>
  <c r="D108" i="269"/>
  <c r="E108" i="269"/>
  <c r="F108" i="269"/>
  <c r="G108" i="269"/>
  <c r="C109" i="269"/>
  <c r="D109" i="269"/>
  <c r="E109" i="269"/>
  <c r="F109" i="269"/>
  <c r="G109" i="269"/>
  <c r="C110" i="269"/>
  <c r="D110" i="269"/>
  <c r="E110" i="269"/>
  <c r="F110" i="269"/>
  <c r="G110" i="269"/>
  <c r="C111" i="269"/>
  <c r="D111" i="269"/>
  <c r="E111" i="269"/>
  <c r="F111" i="269"/>
  <c r="G111" i="269"/>
  <c r="C112" i="269"/>
  <c r="D112" i="269"/>
  <c r="E112" i="269"/>
  <c r="F112" i="269"/>
  <c r="G112" i="269"/>
  <c r="C113" i="269"/>
  <c r="D113" i="269"/>
  <c r="E113" i="269"/>
  <c r="F113" i="269"/>
  <c r="G113" i="269"/>
  <c r="C114" i="269"/>
  <c r="D114" i="269"/>
  <c r="E114" i="269"/>
  <c r="F114" i="269"/>
  <c r="G114" i="269"/>
  <c r="C115" i="269"/>
  <c r="D115" i="269"/>
  <c r="E115" i="269"/>
  <c r="F115" i="269"/>
  <c r="G115" i="269"/>
  <c r="C116" i="269"/>
  <c r="D116" i="269"/>
  <c r="E116" i="269"/>
  <c r="F116" i="269"/>
  <c r="G116" i="269"/>
  <c r="C117" i="269"/>
  <c r="D117" i="269"/>
  <c r="E117" i="269"/>
  <c r="F117" i="269"/>
  <c r="G117" i="269"/>
  <c r="C118" i="269"/>
  <c r="D118" i="269"/>
  <c r="E118" i="269"/>
  <c r="F118" i="269"/>
  <c r="G118" i="269"/>
  <c r="C134" i="269"/>
  <c r="D134" i="269"/>
  <c r="E134" i="269"/>
  <c r="F134" i="269"/>
  <c r="G134" i="269"/>
  <c r="C135" i="269"/>
  <c r="D135" i="269"/>
  <c r="E135" i="269"/>
  <c r="F135" i="269"/>
  <c r="G135" i="269"/>
  <c r="C136" i="269"/>
  <c r="D136" i="269"/>
  <c r="E136" i="269"/>
  <c r="F136" i="269"/>
  <c r="G136" i="269"/>
  <c r="C137" i="269"/>
  <c r="D137" i="269"/>
  <c r="E137" i="269"/>
  <c r="F137" i="269"/>
  <c r="G137" i="269"/>
  <c r="C138" i="269"/>
  <c r="D138" i="269"/>
  <c r="E138" i="269"/>
  <c r="F138" i="269"/>
  <c r="G138" i="269"/>
  <c r="C139" i="269"/>
  <c r="D139" i="269"/>
  <c r="E139" i="269"/>
  <c r="F139" i="269"/>
  <c r="G139" i="269"/>
  <c r="C140" i="269"/>
  <c r="D140" i="269"/>
  <c r="E140" i="269"/>
  <c r="F140" i="269"/>
  <c r="G140" i="269"/>
  <c r="C141" i="269"/>
  <c r="D141" i="269"/>
  <c r="E141" i="269"/>
  <c r="F141" i="269"/>
  <c r="G141" i="269"/>
  <c r="C142" i="269"/>
  <c r="D142" i="269"/>
  <c r="E142" i="269"/>
  <c r="F142" i="269"/>
  <c r="G142" i="269"/>
  <c r="C143" i="269"/>
  <c r="D143" i="269"/>
  <c r="E143" i="269"/>
  <c r="F143" i="269"/>
  <c r="G143" i="269"/>
  <c r="C144" i="269"/>
  <c r="D144" i="269"/>
  <c r="E144" i="269"/>
  <c r="F144" i="269"/>
  <c r="G144" i="269"/>
  <c r="C145" i="269"/>
  <c r="D145" i="269"/>
  <c r="E145" i="269"/>
  <c r="F145" i="269"/>
  <c r="G145" i="269"/>
  <c r="E152" i="269"/>
  <c r="C152" i="269" s="1"/>
  <c r="E153" i="269"/>
  <c r="C153" i="269" s="1"/>
  <c r="E154" i="269"/>
  <c r="C154" i="269" s="1"/>
  <c r="E155" i="269"/>
  <c r="C155" i="269" s="1"/>
  <c r="E156" i="269"/>
  <c r="C156" i="269" s="1"/>
  <c r="C161" i="269"/>
  <c r="D161" i="269"/>
  <c r="E161" i="269"/>
  <c r="F161" i="269"/>
  <c r="G161" i="269"/>
  <c r="C162" i="269"/>
  <c r="D162" i="269"/>
  <c r="E162" i="269"/>
  <c r="F162" i="269"/>
  <c r="G162" i="269"/>
  <c r="C163" i="269"/>
  <c r="D163" i="269"/>
  <c r="E163" i="269"/>
  <c r="F163" i="269"/>
  <c r="G163" i="269"/>
  <c r="C164" i="269"/>
  <c r="D164" i="269"/>
  <c r="E164" i="269"/>
  <c r="F164" i="269"/>
  <c r="G164" i="269"/>
  <c r="D165" i="269"/>
  <c r="E165" i="269"/>
  <c r="F165" i="269"/>
  <c r="G165" i="269"/>
  <c r="D166" i="269"/>
  <c r="E166" i="269"/>
  <c r="F166" i="269"/>
  <c r="G166" i="269"/>
  <c r="D167" i="269"/>
  <c r="E167" i="269"/>
  <c r="F167" i="269"/>
  <c r="G167" i="269"/>
  <c r="D168" i="269"/>
  <c r="E168" i="269"/>
  <c r="F168" i="269"/>
  <c r="G168" i="269"/>
  <c r="D169" i="269"/>
  <c r="E169" i="269"/>
  <c r="F169" i="269"/>
  <c r="G169" i="269"/>
  <c r="D170" i="269"/>
  <c r="E170" i="269"/>
  <c r="F170" i="269"/>
  <c r="G170" i="269"/>
  <c r="D171" i="269"/>
  <c r="E171" i="269"/>
  <c r="F171" i="269"/>
  <c r="G171" i="269"/>
  <c r="D172" i="269"/>
  <c r="E172" i="269"/>
  <c r="F172" i="269"/>
  <c r="G172" i="269"/>
  <c r="C188" i="269"/>
  <c r="D188" i="269"/>
  <c r="E188" i="269"/>
  <c r="F188" i="269"/>
  <c r="G188" i="269"/>
  <c r="C189" i="269"/>
  <c r="D189" i="269"/>
  <c r="E189" i="269"/>
  <c r="F189" i="269"/>
  <c r="G189" i="269"/>
  <c r="C190" i="269"/>
  <c r="D190" i="269"/>
  <c r="E190" i="269"/>
  <c r="F190" i="269"/>
  <c r="G190" i="269"/>
  <c r="C191" i="269"/>
  <c r="D191" i="269"/>
  <c r="E191" i="269"/>
  <c r="F191" i="269"/>
  <c r="G191" i="269"/>
  <c r="C192" i="269"/>
  <c r="D192" i="269"/>
  <c r="E192" i="269"/>
  <c r="F192" i="269"/>
  <c r="G192" i="269"/>
  <c r="C193" i="269"/>
  <c r="D193" i="269"/>
  <c r="E193" i="269"/>
  <c r="F193" i="269"/>
  <c r="G193" i="269"/>
  <c r="C194" i="269"/>
  <c r="D194" i="269"/>
  <c r="E194" i="269"/>
  <c r="E433" i="269"/>
  <c r="F194" i="269"/>
  <c r="G194" i="269"/>
  <c r="G433" i="269" s="1"/>
  <c r="C195" i="269"/>
  <c r="D195" i="269"/>
  <c r="E195" i="269"/>
  <c r="F195" i="269"/>
  <c r="G195" i="269"/>
  <c r="C196" i="269"/>
  <c r="D196" i="269"/>
  <c r="E196" i="269"/>
  <c r="F196" i="269"/>
  <c r="G196" i="269"/>
  <c r="C197" i="269"/>
  <c r="D197" i="269"/>
  <c r="E197" i="269"/>
  <c r="F197" i="269"/>
  <c r="G197" i="269"/>
  <c r="C198" i="269"/>
  <c r="D198" i="269"/>
  <c r="E198" i="269"/>
  <c r="E437" i="269" s="1"/>
  <c r="F198" i="269"/>
  <c r="G198" i="269"/>
  <c r="G437" i="269" s="1"/>
  <c r="C199" i="269"/>
  <c r="D199" i="269"/>
  <c r="E199" i="269"/>
  <c r="F199" i="269"/>
  <c r="G199" i="269"/>
  <c r="C447" i="269"/>
  <c r="C449" i="269"/>
  <c r="C450" i="269"/>
  <c r="C451" i="269"/>
  <c r="C452" i="269"/>
  <c r="C215" i="269"/>
  <c r="D215" i="269"/>
  <c r="E215" i="269"/>
  <c r="F215" i="269"/>
  <c r="G215" i="269"/>
  <c r="C216" i="269"/>
  <c r="D216" i="269"/>
  <c r="E216" i="269"/>
  <c r="F216" i="269"/>
  <c r="G216" i="269"/>
  <c r="C217" i="269"/>
  <c r="C456" i="269" s="1"/>
  <c r="D217" i="269"/>
  <c r="D456" i="269" s="1"/>
  <c r="E217" i="269"/>
  <c r="E456" i="269" s="1"/>
  <c r="F217" i="269"/>
  <c r="G217" i="269"/>
  <c r="G456" i="269" s="1"/>
  <c r="D218" i="269"/>
  <c r="D457" i="269" s="1"/>
  <c r="F218" i="269"/>
  <c r="G218" i="269"/>
  <c r="D219" i="269"/>
  <c r="E219" i="269"/>
  <c r="F219" i="269"/>
  <c r="G219" i="269"/>
  <c r="D220" i="269"/>
  <c r="E220" i="269"/>
  <c r="E459" i="269" s="1"/>
  <c r="F220" i="269"/>
  <c r="G220" i="269"/>
  <c r="G459" i="269" s="1"/>
  <c r="D221" i="269"/>
  <c r="D460" i="269" s="1"/>
  <c r="E221" i="269"/>
  <c r="E460" i="269" s="1"/>
  <c r="F221" i="269"/>
  <c r="F460" i="269" s="1"/>
  <c r="G221" i="269"/>
  <c r="D222" i="269"/>
  <c r="E222" i="269"/>
  <c r="E461" i="269" s="1"/>
  <c r="F222" i="269"/>
  <c r="G222" i="269"/>
  <c r="G461" i="269" s="1"/>
  <c r="D223" i="269"/>
  <c r="D462" i="269" s="1"/>
  <c r="E223" i="269"/>
  <c r="E462" i="269" s="1"/>
  <c r="F223" i="269"/>
  <c r="F462" i="269" s="1"/>
  <c r="G223" i="269"/>
  <c r="D224" i="269"/>
  <c r="E224" i="269"/>
  <c r="E463" i="269" s="1"/>
  <c r="F224" i="269"/>
  <c r="G224" i="269"/>
  <c r="G463" i="269" s="1"/>
  <c r="D225" i="269"/>
  <c r="D464" i="269" s="1"/>
  <c r="E225" i="269"/>
  <c r="E464" i="269" s="1"/>
  <c r="F225" i="269"/>
  <c r="F464" i="269" s="1"/>
  <c r="G225" i="269"/>
  <c r="D226" i="269"/>
  <c r="E226" i="269"/>
  <c r="E465" i="269" s="1"/>
  <c r="F226" i="269"/>
  <c r="G226" i="269"/>
  <c r="C229" i="269"/>
  <c r="C495" i="269" s="1"/>
  <c r="C234" i="269"/>
  <c r="C236" i="269"/>
  <c r="C502" i="269" s="1"/>
  <c r="E238" i="269"/>
  <c r="E239" i="269"/>
  <c r="E505" i="269" s="1"/>
  <c r="E240" i="269"/>
  <c r="D242" i="269"/>
  <c r="D508" i="269" s="1"/>
  <c r="E242" i="269"/>
  <c r="E508" i="269" s="1"/>
  <c r="F242" i="269"/>
  <c r="F508" i="269" s="1"/>
  <c r="G242" i="269"/>
  <c r="G508" i="269" s="1"/>
  <c r="D243" i="269"/>
  <c r="E243" i="269"/>
  <c r="E509" i="269" s="1"/>
  <c r="F243" i="269"/>
  <c r="G243" i="269"/>
  <c r="G509" i="269" s="1"/>
  <c r="D244" i="269"/>
  <c r="D510" i="269" s="1"/>
  <c r="F244" i="269"/>
  <c r="F510" i="269" s="1"/>
  <c r="G244" i="269"/>
  <c r="G510" i="269" s="1"/>
  <c r="D245" i="269"/>
  <c r="D511" i="269" s="1"/>
  <c r="F245" i="269"/>
  <c r="G245" i="269"/>
  <c r="G511" i="269" s="1"/>
  <c r="D246" i="269"/>
  <c r="F246" i="269"/>
  <c r="F512" i="269" s="1"/>
  <c r="G246" i="269"/>
  <c r="G512" i="269" s="1"/>
  <c r="D247" i="269"/>
  <c r="D513" i="269" s="1"/>
  <c r="F247" i="269"/>
  <c r="G247" i="269"/>
  <c r="G513" i="269" s="1"/>
  <c r="D248" i="269"/>
  <c r="F248" i="269"/>
  <c r="F514" i="269" s="1"/>
  <c r="G248" i="269"/>
  <c r="G514" i="269" s="1"/>
  <c r="D249" i="269"/>
  <c r="D515" i="269" s="1"/>
  <c r="F249" i="269"/>
  <c r="G249" i="269"/>
  <c r="G515" i="269" s="1"/>
  <c r="D250" i="269"/>
  <c r="F250" i="269"/>
  <c r="F516" i="269" s="1"/>
  <c r="G250" i="269"/>
  <c r="G516" i="269" s="1"/>
  <c r="D251" i="269"/>
  <c r="D517" i="269" s="1"/>
  <c r="F251" i="269"/>
  <c r="G251" i="269"/>
  <c r="G517" i="269" s="1"/>
  <c r="D252" i="269"/>
  <c r="F252" i="269"/>
  <c r="F518" i="269" s="1"/>
  <c r="G252" i="269"/>
  <c r="G518" i="269" s="1"/>
  <c r="D253" i="269"/>
  <c r="D519" i="269" s="1"/>
  <c r="F253" i="269"/>
  <c r="G253" i="269"/>
  <c r="G519" i="269" s="1"/>
  <c r="D285" i="269"/>
  <c r="E285" i="269"/>
  <c r="F285" i="269"/>
  <c r="G285" i="269"/>
  <c r="D286" i="269"/>
  <c r="E286" i="269"/>
  <c r="F286" i="269"/>
  <c r="G286" i="269"/>
  <c r="D287" i="269"/>
  <c r="E287" i="269"/>
  <c r="F287" i="269"/>
  <c r="G287" i="269"/>
  <c r="D288" i="269"/>
  <c r="E288" i="269"/>
  <c r="F288" i="269"/>
  <c r="G288" i="269"/>
  <c r="D289" i="269"/>
  <c r="E289" i="269"/>
  <c r="F289" i="269"/>
  <c r="G289" i="269"/>
  <c r="D290" i="269"/>
  <c r="E290" i="269"/>
  <c r="F290" i="269"/>
  <c r="G290" i="269"/>
  <c r="D291" i="269"/>
  <c r="E291" i="269"/>
  <c r="F291" i="269"/>
  <c r="G291" i="269"/>
  <c r="D292" i="269"/>
  <c r="E292" i="269"/>
  <c r="F292" i="269"/>
  <c r="G292" i="269"/>
  <c r="D293" i="269"/>
  <c r="E293" i="269"/>
  <c r="F293" i="269"/>
  <c r="G293" i="269"/>
  <c r="D294" i="269"/>
  <c r="E294" i="269"/>
  <c r="F294" i="269"/>
  <c r="G294" i="269"/>
  <c r="D295" i="269"/>
  <c r="F295" i="269"/>
  <c r="G295" i="269"/>
  <c r="D296" i="269"/>
  <c r="F296" i="269"/>
  <c r="G296" i="269"/>
  <c r="C297" i="269"/>
  <c r="D297" i="269"/>
  <c r="E297" i="269"/>
  <c r="F297" i="269"/>
  <c r="G297" i="269"/>
  <c r="D298" i="269"/>
  <c r="E298" i="269"/>
  <c r="F298" i="269"/>
  <c r="G298" i="269"/>
  <c r="D299" i="269"/>
  <c r="F299" i="269"/>
  <c r="G299" i="269"/>
  <c r="D300" i="269"/>
  <c r="F300" i="269"/>
  <c r="G300" i="269"/>
  <c r="D302" i="269"/>
  <c r="G302" i="269"/>
  <c r="D306" i="269"/>
  <c r="E306" i="269"/>
  <c r="F306" i="269"/>
  <c r="G306" i="269"/>
  <c r="D307" i="269"/>
  <c r="E307" i="269"/>
  <c r="F307" i="269"/>
  <c r="G307" i="269"/>
  <c r="D308" i="269"/>
  <c r="E308" i="269"/>
  <c r="F308" i="269"/>
  <c r="G308" i="269"/>
  <c r="D309" i="269"/>
  <c r="E309" i="269"/>
  <c r="F309" i="269"/>
  <c r="G309" i="269"/>
  <c r="D310" i="269"/>
  <c r="E310" i="269"/>
  <c r="F310" i="269"/>
  <c r="G310" i="269"/>
  <c r="D311" i="269"/>
  <c r="E311" i="269"/>
  <c r="F311" i="269"/>
  <c r="G311" i="269"/>
  <c r="D312" i="269"/>
  <c r="E312" i="269"/>
  <c r="F312" i="269"/>
  <c r="G312" i="269"/>
  <c r="D313" i="269"/>
  <c r="E313" i="269"/>
  <c r="F313" i="269"/>
  <c r="G313" i="269"/>
  <c r="D314" i="269"/>
  <c r="E314" i="269"/>
  <c r="F314" i="269"/>
  <c r="G314" i="269"/>
  <c r="D315" i="269"/>
  <c r="E315" i="269"/>
  <c r="F315" i="269"/>
  <c r="G315" i="269"/>
  <c r="D316" i="269"/>
  <c r="E316" i="269"/>
  <c r="F316" i="269"/>
  <c r="G316" i="269"/>
  <c r="D317" i="269"/>
  <c r="E317" i="269"/>
  <c r="F317" i="269"/>
  <c r="G317" i="269"/>
  <c r="D319" i="269"/>
  <c r="E319" i="269"/>
  <c r="F319" i="269"/>
  <c r="G319" i="269"/>
  <c r="D320" i="269"/>
  <c r="E320" i="269"/>
  <c r="F320" i="269"/>
  <c r="G320" i="269"/>
  <c r="D321" i="269"/>
  <c r="E321" i="269"/>
  <c r="F321" i="269"/>
  <c r="G321" i="269"/>
  <c r="D322" i="269"/>
  <c r="E322" i="269"/>
  <c r="F322" i="269"/>
  <c r="G322" i="269"/>
  <c r="D323" i="269"/>
  <c r="E323" i="269"/>
  <c r="F323" i="269"/>
  <c r="G323" i="269"/>
  <c r="D324" i="269"/>
  <c r="E324" i="269"/>
  <c r="F324" i="269"/>
  <c r="G324" i="269"/>
  <c r="D325" i="269"/>
  <c r="E325" i="269"/>
  <c r="F325" i="269"/>
  <c r="G325" i="269"/>
  <c r="D326" i="269"/>
  <c r="E326" i="269"/>
  <c r="F326" i="269"/>
  <c r="G326" i="269"/>
  <c r="D327" i="269"/>
  <c r="E327" i="269"/>
  <c r="F327" i="269"/>
  <c r="G327" i="269"/>
  <c r="D328" i="269"/>
  <c r="E328" i="269"/>
  <c r="F328" i="269"/>
  <c r="G328" i="269"/>
  <c r="D329" i="269"/>
  <c r="E329" i="269"/>
  <c r="F329" i="269"/>
  <c r="G329" i="269"/>
  <c r="D330" i="269"/>
  <c r="E330" i="269"/>
  <c r="F330" i="269"/>
  <c r="G330" i="269"/>
  <c r="C333" i="269"/>
  <c r="D333" i="269"/>
  <c r="E333" i="269"/>
  <c r="F333" i="269"/>
  <c r="G333" i="269"/>
  <c r="C334" i="269"/>
  <c r="D334" i="269"/>
  <c r="E334" i="269"/>
  <c r="F334" i="269"/>
  <c r="G334" i="269"/>
  <c r="C335" i="269"/>
  <c r="D335" i="269"/>
  <c r="E335" i="269"/>
  <c r="F335" i="269"/>
  <c r="G335" i="269"/>
  <c r="C336" i="269"/>
  <c r="D336" i="269"/>
  <c r="E336" i="269"/>
  <c r="F336" i="269"/>
  <c r="G336" i="269"/>
  <c r="C337" i="269"/>
  <c r="D337" i="269"/>
  <c r="E337" i="269"/>
  <c r="F337" i="269"/>
  <c r="G337" i="269"/>
  <c r="C338" i="269"/>
  <c r="D338" i="269"/>
  <c r="E338" i="269"/>
  <c r="F338" i="269"/>
  <c r="G338" i="269"/>
  <c r="C339" i="269"/>
  <c r="D339" i="269"/>
  <c r="E339" i="269"/>
  <c r="F339" i="269"/>
  <c r="G339" i="269"/>
  <c r="C340" i="269"/>
  <c r="D340" i="269"/>
  <c r="E340" i="269"/>
  <c r="F340" i="269"/>
  <c r="G340" i="269"/>
  <c r="C341" i="269"/>
  <c r="D341" i="269"/>
  <c r="E341" i="269"/>
  <c r="F341" i="269"/>
  <c r="G341" i="269"/>
  <c r="C342" i="269"/>
  <c r="D342" i="269"/>
  <c r="E342" i="269"/>
  <c r="F342" i="269"/>
  <c r="G342" i="269"/>
  <c r="C343" i="269"/>
  <c r="D343" i="269"/>
  <c r="E343" i="269"/>
  <c r="F343" i="269"/>
  <c r="G343" i="269"/>
  <c r="C344" i="269"/>
  <c r="D344" i="269"/>
  <c r="E344" i="269"/>
  <c r="F344" i="269"/>
  <c r="G344" i="269"/>
  <c r="C346" i="269"/>
  <c r="D346" i="269"/>
  <c r="E346" i="269"/>
  <c r="F346" i="269"/>
  <c r="G346" i="269"/>
  <c r="C347" i="269"/>
  <c r="D347" i="269"/>
  <c r="E347" i="269"/>
  <c r="F347" i="269"/>
  <c r="G347" i="269"/>
  <c r="C348" i="269"/>
  <c r="D348" i="269"/>
  <c r="E348" i="269"/>
  <c r="F348" i="269"/>
  <c r="G348" i="269"/>
  <c r="C349" i="269"/>
  <c r="D349" i="269"/>
  <c r="E349" i="269"/>
  <c r="F349" i="269"/>
  <c r="G349" i="269"/>
  <c r="C350" i="269"/>
  <c r="D350" i="269"/>
  <c r="E350" i="269"/>
  <c r="F350" i="269"/>
  <c r="G350" i="269"/>
  <c r="C351" i="269"/>
  <c r="D351" i="269"/>
  <c r="E351" i="269"/>
  <c r="F351" i="269"/>
  <c r="G351" i="269"/>
  <c r="C352" i="269"/>
  <c r="D352" i="269"/>
  <c r="E352" i="269"/>
  <c r="F352" i="269"/>
  <c r="G352" i="269"/>
  <c r="C353" i="269"/>
  <c r="D353" i="269"/>
  <c r="E353" i="269"/>
  <c r="F353" i="269"/>
  <c r="G353" i="269"/>
  <c r="C354" i="269"/>
  <c r="D354" i="269"/>
  <c r="E354" i="269"/>
  <c r="F354" i="269"/>
  <c r="G354" i="269"/>
  <c r="C355" i="269"/>
  <c r="D355" i="269"/>
  <c r="E355" i="269"/>
  <c r="F355" i="269"/>
  <c r="G355" i="269"/>
  <c r="C356" i="269"/>
  <c r="D356" i="269"/>
  <c r="E356" i="269"/>
  <c r="F356" i="269"/>
  <c r="G356" i="269"/>
  <c r="C357" i="269"/>
  <c r="D357" i="269"/>
  <c r="E357" i="269"/>
  <c r="F357" i="269"/>
  <c r="G357" i="269"/>
  <c r="C360" i="269"/>
  <c r="D360" i="269"/>
  <c r="E360" i="269"/>
  <c r="F360" i="269"/>
  <c r="G360" i="269"/>
  <c r="C361" i="269"/>
  <c r="D361" i="269"/>
  <c r="E361" i="269"/>
  <c r="F361" i="269"/>
  <c r="G361" i="269"/>
  <c r="C362" i="269"/>
  <c r="D362" i="269"/>
  <c r="E362" i="269"/>
  <c r="F362" i="269"/>
  <c r="G362" i="269"/>
  <c r="C363" i="269"/>
  <c r="D363" i="269"/>
  <c r="E363" i="269"/>
  <c r="F363" i="269"/>
  <c r="G363" i="269"/>
  <c r="C364" i="269"/>
  <c r="D364" i="269"/>
  <c r="E364" i="269"/>
  <c r="F364" i="269"/>
  <c r="G364" i="269"/>
  <c r="C365" i="269"/>
  <c r="D365" i="269"/>
  <c r="E365" i="269"/>
  <c r="F365" i="269"/>
  <c r="G365" i="269"/>
  <c r="C366" i="269"/>
  <c r="D366" i="269"/>
  <c r="E366" i="269"/>
  <c r="F366" i="269"/>
  <c r="G366" i="269"/>
  <c r="C367" i="269"/>
  <c r="D367" i="269"/>
  <c r="E367" i="269"/>
  <c r="F367" i="269"/>
  <c r="G367" i="269"/>
  <c r="C368" i="269"/>
  <c r="D368" i="269"/>
  <c r="E368" i="269"/>
  <c r="F368" i="269"/>
  <c r="G368" i="269"/>
  <c r="C369" i="269"/>
  <c r="D369" i="269"/>
  <c r="E369" i="269"/>
  <c r="F369" i="269"/>
  <c r="G369" i="269"/>
  <c r="C370" i="269"/>
  <c r="D370" i="269"/>
  <c r="E370" i="269"/>
  <c r="F370" i="269"/>
  <c r="G370" i="269"/>
  <c r="C371" i="269"/>
  <c r="D371" i="269"/>
  <c r="E371" i="269"/>
  <c r="F371" i="269"/>
  <c r="G371" i="269"/>
  <c r="C373" i="269"/>
  <c r="D373" i="269"/>
  <c r="E373" i="269"/>
  <c r="F373" i="269"/>
  <c r="G373" i="269"/>
  <c r="C374" i="269"/>
  <c r="D374" i="269"/>
  <c r="E374" i="269"/>
  <c r="F374" i="269"/>
  <c r="G374" i="269"/>
  <c r="C375" i="269"/>
  <c r="D375" i="269"/>
  <c r="E375" i="269"/>
  <c r="F375" i="269"/>
  <c r="G375" i="269"/>
  <c r="C376" i="269"/>
  <c r="D376" i="269"/>
  <c r="E376" i="269"/>
  <c r="F376" i="269"/>
  <c r="G376" i="269"/>
  <c r="C377" i="269"/>
  <c r="D377" i="269"/>
  <c r="E377" i="269"/>
  <c r="F377" i="269"/>
  <c r="G377" i="269"/>
  <c r="C378" i="269"/>
  <c r="D378" i="269"/>
  <c r="E378" i="269"/>
  <c r="F378" i="269"/>
  <c r="G378" i="269"/>
  <c r="C379" i="269"/>
  <c r="D379" i="269"/>
  <c r="E379" i="269"/>
  <c r="F379" i="269"/>
  <c r="G379" i="269"/>
  <c r="C380" i="269"/>
  <c r="D380" i="269"/>
  <c r="E380" i="269"/>
  <c r="F380" i="269"/>
  <c r="G380" i="269"/>
  <c r="C381" i="269"/>
  <c r="D381" i="269"/>
  <c r="E381" i="269"/>
  <c r="F381" i="269"/>
  <c r="G381" i="269"/>
  <c r="C382" i="269"/>
  <c r="D382" i="269"/>
  <c r="E382" i="269"/>
  <c r="F382" i="269"/>
  <c r="G382" i="269"/>
  <c r="C383" i="269"/>
  <c r="D383" i="269"/>
  <c r="E383" i="269"/>
  <c r="F383" i="269"/>
  <c r="G383" i="269"/>
  <c r="C384" i="269"/>
  <c r="D384" i="269"/>
  <c r="E384" i="269"/>
  <c r="F384" i="269"/>
  <c r="G384" i="269"/>
  <c r="C387" i="269"/>
  <c r="D387" i="269"/>
  <c r="E387" i="269"/>
  <c r="F387" i="269"/>
  <c r="G387" i="269"/>
  <c r="C388" i="269"/>
  <c r="D388" i="269"/>
  <c r="E388" i="269"/>
  <c r="F388" i="269"/>
  <c r="G388" i="269"/>
  <c r="C389" i="269"/>
  <c r="D389" i="269"/>
  <c r="E389" i="269"/>
  <c r="F389" i="269"/>
  <c r="G389" i="269"/>
  <c r="C390" i="269"/>
  <c r="D390" i="269"/>
  <c r="E390" i="269"/>
  <c r="F390" i="269"/>
  <c r="G390" i="269"/>
  <c r="D391" i="269"/>
  <c r="E391" i="269"/>
  <c r="F391" i="269"/>
  <c r="G391" i="269"/>
  <c r="D392" i="269"/>
  <c r="E392" i="269"/>
  <c r="F392" i="269"/>
  <c r="G392" i="269"/>
  <c r="D393" i="269"/>
  <c r="E393" i="269"/>
  <c r="F393" i="269"/>
  <c r="G393" i="269"/>
  <c r="D394" i="269"/>
  <c r="E394" i="269"/>
  <c r="F394" i="269"/>
  <c r="G394" i="269"/>
  <c r="D395" i="269"/>
  <c r="E395" i="269"/>
  <c r="F395" i="269"/>
  <c r="G395" i="269"/>
  <c r="C396" i="269"/>
  <c r="D396" i="269"/>
  <c r="E396" i="269"/>
  <c r="F396" i="269"/>
  <c r="G396" i="269"/>
  <c r="C397" i="269"/>
  <c r="D397" i="269"/>
  <c r="E397" i="269"/>
  <c r="F397" i="269"/>
  <c r="G397" i="269"/>
  <c r="C398" i="269"/>
  <c r="D398" i="269"/>
  <c r="E398" i="269"/>
  <c r="F398" i="269"/>
  <c r="G398" i="269"/>
  <c r="C400" i="269"/>
  <c r="D400" i="269"/>
  <c r="E400" i="269"/>
  <c r="F400" i="269"/>
  <c r="G400" i="269"/>
  <c r="C401" i="269"/>
  <c r="D401" i="269"/>
  <c r="E401" i="269"/>
  <c r="F401" i="269"/>
  <c r="G401" i="269"/>
  <c r="C402" i="269"/>
  <c r="D402" i="269"/>
  <c r="E402" i="269"/>
  <c r="F402" i="269"/>
  <c r="G402" i="269"/>
  <c r="C403" i="269"/>
  <c r="D403" i="269"/>
  <c r="E403" i="269"/>
  <c r="F403" i="269"/>
  <c r="G403" i="269"/>
  <c r="D404" i="269"/>
  <c r="E404" i="269"/>
  <c r="F404" i="269"/>
  <c r="G404" i="269"/>
  <c r="D405" i="269"/>
  <c r="E405" i="269"/>
  <c r="F405" i="269"/>
  <c r="G405" i="269"/>
  <c r="D406" i="269"/>
  <c r="E406" i="269"/>
  <c r="F406" i="269"/>
  <c r="G406" i="269"/>
  <c r="D407" i="269"/>
  <c r="E407" i="269"/>
  <c r="F407" i="269"/>
  <c r="G407" i="269"/>
  <c r="D408" i="269"/>
  <c r="E408" i="269"/>
  <c r="F408" i="269"/>
  <c r="G408" i="269"/>
  <c r="D409" i="269"/>
  <c r="E409" i="269"/>
  <c r="F409" i="269"/>
  <c r="G409" i="269"/>
  <c r="D410" i="269"/>
  <c r="E410" i="269"/>
  <c r="F410" i="269"/>
  <c r="G410" i="269"/>
  <c r="D411" i="269"/>
  <c r="E411" i="269"/>
  <c r="F411" i="269"/>
  <c r="G411" i="269"/>
  <c r="C414" i="269"/>
  <c r="D414" i="269"/>
  <c r="E414" i="269"/>
  <c r="F414" i="269"/>
  <c r="G414" i="269"/>
  <c r="C415" i="269"/>
  <c r="D415" i="269"/>
  <c r="E415" i="269"/>
  <c r="F415" i="269"/>
  <c r="G415" i="269"/>
  <c r="C416" i="269"/>
  <c r="D416" i="269"/>
  <c r="E416" i="269"/>
  <c r="F416" i="269"/>
  <c r="G416" i="269"/>
  <c r="C417" i="269"/>
  <c r="D417" i="269"/>
  <c r="E417" i="269"/>
  <c r="F417" i="269"/>
  <c r="G417" i="269"/>
  <c r="D418" i="269"/>
  <c r="E418" i="269"/>
  <c r="F418" i="269"/>
  <c r="G418" i="269"/>
  <c r="D419" i="269"/>
  <c r="E419" i="269"/>
  <c r="F419" i="269"/>
  <c r="G419" i="269"/>
  <c r="D420" i="269"/>
  <c r="E420" i="269"/>
  <c r="F420" i="269"/>
  <c r="G420" i="269"/>
  <c r="D421" i="269"/>
  <c r="E421" i="269"/>
  <c r="F421" i="269"/>
  <c r="G421" i="269"/>
  <c r="D422" i="269"/>
  <c r="E422" i="269"/>
  <c r="F422" i="269"/>
  <c r="G422" i="269"/>
  <c r="C423" i="269"/>
  <c r="D423" i="269"/>
  <c r="E423" i="269"/>
  <c r="F423" i="269"/>
  <c r="G423" i="269"/>
  <c r="C424" i="269"/>
  <c r="D424" i="269"/>
  <c r="E424" i="269"/>
  <c r="F424" i="269"/>
  <c r="G424" i="269"/>
  <c r="C425" i="269"/>
  <c r="D425" i="269"/>
  <c r="E425" i="269"/>
  <c r="F425" i="269"/>
  <c r="G425" i="269"/>
  <c r="C427" i="269"/>
  <c r="D427" i="269"/>
  <c r="E427" i="269"/>
  <c r="F427" i="269"/>
  <c r="G427" i="269"/>
  <c r="C428" i="269"/>
  <c r="D428" i="269"/>
  <c r="E428" i="269"/>
  <c r="F428" i="269"/>
  <c r="G428" i="269"/>
  <c r="C429" i="269"/>
  <c r="D429" i="269"/>
  <c r="E429" i="269"/>
  <c r="F429" i="269"/>
  <c r="G429" i="269"/>
  <c r="C430" i="269"/>
  <c r="D430" i="269"/>
  <c r="E430" i="269"/>
  <c r="F430" i="269"/>
  <c r="G430" i="269"/>
  <c r="D431" i="269"/>
  <c r="E431" i="269"/>
  <c r="F431" i="269"/>
  <c r="G431" i="269"/>
  <c r="E432" i="269"/>
  <c r="G432" i="269"/>
  <c r="D433" i="269"/>
  <c r="F433" i="269"/>
  <c r="D434" i="269"/>
  <c r="E434" i="269"/>
  <c r="F434" i="269"/>
  <c r="G434" i="269"/>
  <c r="D435" i="269"/>
  <c r="E435" i="269"/>
  <c r="F435" i="269"/>
  <c r="G435" i="269"/>
  <c r="E436" i="269"/>
  <c r="G436" i="269"/>
  <c r="D437" i="269"/>
  <c r="F437" i="269"/>
  <c r="D438" i="269"/>
  <c r="E438" i="269"/>
  <c r="F438" i="269"/>
  <c r="G438" i="269"/>
  <c r="C441" i="269"/>
  <c r="D441" i="269"/>
  <c r="E441" i="269"/>
  <c r="F441" i="269"/>
  <c r="G441" i="269"/>
  <c r="C442" i="269"/>
  <c r="D442" i="269"/>
  <c r="E442" i="269"/>
  <c r="F442" i="269"/>
  <c r="G442" i="269"/>
  <c r="C443" i="269"/>
  <c r="D443" i="269"/>
  <c r="E443" i="269"/>
  <c r="F443" i="269"/>
  <c r="G443" i="269"/>
  <c r="D444" i="269"/>
  <c r="E444" i="269"/>
  <c r="F444" i="269"/>
  <c r="G444" i="269"/>
  <c r="D445" i="269"/>
  <c r="E445" i="269"/>
  <c r="F445" i="269"/>
  <c r="G445" i="269"/>
  <c r="C446" i="269"/>
  <c r="D446" i="269"/>
  <c r="E446" i="269"/>
  <c r="F446" i="269"/>
  <c r="G446" i="269"/>
  <c r="D447" i="269"/>
  <c r="E447" i="269"/>
  <c r="F447" i="269"/>
  <c r="G447" i="269"/>
  <c r="D448" i="269"/>
  <c r="E448" i="269"/>
  <c r="F448" i="269"/>
  <c r="G448" i="269"/>
  <c r="D449" i="269"/>
  <c r="E449" i="269"/>
  <c r="F449" i="269"/>
  <c r="G449" i="269"/>
  <c r="D450" i="269"/>
  <c r="E450" i="269"/>
  <c r="F450" i="269"/>
  <c r="G450" i="269"/>
  <c r="D451" i="269"/>
  <c r="E451" i="269"/>
  <c r="F451" i="269"/>
  <c r="G451" i="269"/>
  <c r="D452" i="269"/>
  <c r="E452" i="269"/>
  <c r="F452" i="269"/>
  <c r="G452" i="269"/>
  <c r="C454" i="269"/>
  <c r="D454" i="269"/>
  <c r="E454" i="269"/>
  <c r="F454" i="269"/>
  <c r="G454" i="269"/>
  <c r="C455" i="269"/>
  <c r="D455" i="269"/>
  <c r="E455" i="269"/>
  <c r="F455" i="269"/>
  <c r="G455" i="269"/>
  <c r="F456" i="269"/>
  <c r="G457" i="269"/>
  <c r="D458" i="269"/>
  <c r="E458" i="269"/>
  <c r="F458" i="269"/>
  <c r="G458" i="269"/>
  <c r="G460" i="269"/>
  <c r="G462" i="269"/>
  <c r="G464" i="269"/>
  <c r="D468" i="269"/>
  <c r="E468" i="269"/>
  <c r="F468" i="269"/>
  <c r="G468" i="269"/>
  <c r="D469" i="269"/>
  <c r="E469" i="269"/>
  <c r="F469" i="269"/>
  <c r="G469" i="269"/>
  <c r="D470" i="269"/>
  <c r="F470" i="269"/>
  <c r="G470" i="269"/>
  <c r="D471" i="269"/>
  <c r="E471" i="269"/>
  <c r="F471" i="269"/>
  <c r="G471" i="269"/>
  <c r="D472" i="269"/>
  <c r="F472" i="269"/>
  <c r="G472" i="269"/>
  <c r="D473" i="269"/>
  <c r="E473" i="269"/>
  <c r="F473" i="269"/>
  <c r="G473" i="269"/>
  <c r="D474" i="269"/>
  <c r="F474" i="269"/>
  <c r="G474" i="269"/>
  <c r="D475" i="269"/>
  <c r="E475" i="269"/>
  <c r="F475" i="269"/>
  <c r="G475" i="269"/>
  <c r="D476" i="269"/>
  <c r="F476" i="269"/>
  <c r="G476" i="269"/>
  <c r="D477" i="269"/>
  <c r="E477" i="269"/>
  <c r="F477" i="269"/>
  <c r="G477" i="269"/>
  <c r="D478" i="269"/>
  <c r="F478" i="269"/>
  <c r="G478" i="269"/>
  <c r="D479" i="269"/>
  <c r="E479" i="269"/>
  <c r="F479" i="269"/>
  <c r="G479" i="269"/>
  <c r="D481" i="269"/>
  <c r="E481" i="269"/>
  <c r="F481" i="269"/>
  <c r="G481" i="269"/>
  <c r="E482" i="269"/>
  <c r="G482" i="269"/>
  <c r="G483" i="269"/>
  <c r="F485" i="269"/>
  <c r="F487" i="269"/>
  <c r="F489" i="269"/>
  <c r="F491" i="269"/>
  <c r="D204" i="267"/>
  <c r="E204" i="267"/>
  <c r="F204" i="267"/>
  <c r="G204" i="267"/>
  <c r="H204" i="267"/>
  <c r="I204" i="267"/>
  <c r="C205" i="267"/>
  <c r="D205" i="267"/>
  <c r="E205" i="267"/>
  <c r="F205" i="267"/>
  <c r="G205" i="267"/>
  <c r="H205" i="267"/>
  <c r="I205" i="267"/>
  <c r="C206" i="267"/>
  <c r="D206" i="267"/>
  <c r="E206" i="267"/>
  <c r="F206" i="267"/>
  <c r="G206" i="267"/>
  <c r="H206" i="267"/>
  <c r="I206" i="267"/>
  <c r="C207" i="267"/>
  <c r="D207" i="267"/>
  <c r="E207" i="267"/>
  <c r="F207" i="267"/>
  <c r="G207" i="267"/>
  <c r="H207" i="267"/>
  <c r="I207" i="267"/>
  <c r="C208" i="267"/>
  <c r="D208" i="267"/>
  <c r="E208" i="267"/>
  <c r="F208" i="267"/>
  <c r="G208" i="267"/>
  <c r="H208" i="267"/>
  <c r="I208" i="267"/>
  <c r="C209" i="267"/>
  <c r="D209" i="267"/>
  <c r="E209" i="267"/>
  <c r="F209" i="267"/>
  <c r="G209" i="267"/>
  <c r="H209" i="267"/>
  <c r="I209" i="267"/>
  <c r="C210" i="267"/>
  <c r="D210" i="267"/>
  <c r="E210" i="267"/>
  <c r="F210" i="267"/>
  <c r="G210" i="267"/>
  <c r="H210" i="267"/>
  <c r="I210" i="267"/>
  <c r="C211" i="267"/>
  <c r="D211" i="267"/>
  <c r="E211" i="267"/>
  <c r="F211" i="267"/>
  <c r="G211" i="267"/>
  <c r="H211" i="267"/>
  <c r="I211" i="267"/>
  <c r="C212" i="267"/>
  <c r="D212" i="267"/>
  <c r="E212" i="267"/>
  <c r="F212" i="267"/>
  <c r="G212" i="267"/>
  <c r="H212" i="267"/>
  <c r="I212" i="267"/>
  <c r="C213" i="267"/>
  <c r="D213" i="267"/>
  <c r="E213" i="267"/>
  <c r="F213" i="267"/>
  <c r="G213" i="267"/>
  <c r="H213" i="267"/>
  <c r="I213" i="267"/>
  <c r="C214" i="267"/>
  <c r="D214" i="267"/>
  <c r="E214" i="267"/>
  <c r="F214" i="267"/>
  <c r="G214" i="267"/>
  <c r="H214" i="267"/>
  <c r="I214" i="267"/>
  <c r="C215" i="267"/>
  <c r="D215" i="267"/>
  <c r="E215" i="267"/>
  <c r="F215" i="267"/>
  <c r="G215" i="267"/>
  <c r="H215" i="267"/>
  <c r="I215" i="267"/>
  <c r="C216" i="267"/>
  <c r="D216" i="267"/>
  <c r="E216" i="267"/>
  <c r="F216" i="267"/>
  <c r="G216" i="267"/>
  <c r="H216" i="267"/>
  <c r="I216" i="267"/>
  <c r="C217" i="267"/>
  <c r="D217" i="267"/>
  <c r="E217" i="267"/>
  <c r="F217" i="267"/>
  <c r="G217" i="267"/>
  <c r="H217" i="267"/>
  <c r="I217" i="267"/>
  <c r="C218" i="267"/>
  <c r="D218" i="267"/>
  <c r="E218" i="267"/>
  <c r="F218" i="267"/>
  <c r="G218" i="267"/>
  <c r="H218" i="267"/>
  <c r="I218" i="267"/>
  <c r="C219" i="267"/>
  <c r="D219" i="267"/>
  <c r="E219" i="267"/>
  <c r="F219" i="267"/>
  <c r="G219" i="267"/>
  <c r="H219" i="267"/>
  <c r="I219" i="267"/>
  <c r="C220" i="267"/>
  <c r="D220" i="267"/>
  <c r="E220" i="267"/>
  <c r="F220" i="267"/>
  <c r="G220" i="267"/>
  <c r="H220" i="267"/>
  <c r="I220" i="267"/>
  <c r="C221" i="267"/>
  <c r="D221" i="267"/>
  <c r="E221" i="267"/>
  <c r="F221" i="267"/>
  <c r="G221" i="267"/>
  <c r="H221" i="267"/>
  <c r="I221" i="267"/>
  <c r="C222" i="267"/>
  <c r="D222" i="267"/>
  <c r="E222" i="267"/>
  <c r="F222" i="267"/>
  <c r="G222" i="267"/>
  <c r="H222" i="267"/>
  <c r="I222" i="267"/>
  <c r="C223" i="267"/>
  <c r="D223" i="267"/>
  <c r="E223" i="267"/>
  <c r="F223" i="267"/>
  <c r="G223" i="267"/>
  <c r="H223" i="267"/>
  <c r="I223" i="267"/>
  <c r="C224" i="267"/>
  <c r="D224" i="267"/>
  <c r="E224" i="267"/>
  <c r="F224" i="267"/>
  <c r="G224" i="267"/>
  <c r="H224" i="267"/>
  <c r="I224" i="267"/>
  <c r="C225" i="267"/>
  <c r="D225" i="267"/>
  <c r="E225" i="267"/>
  <c r="F225" i="267"/>
  <c r="G225" i="267"/>
  <c r="H225" i="267"/>
  <c r="I225" i="267"/>
  <c r="C226" i="267"/>
  <c r="D226" i="267"/>
  <c r="E226" i="267"/>
  <c r="F226" i="267"/>
  <c r="G226" i="267"/>
  <c r="H226" i="267"/>
  <c r="I226" i="267"/>
  <c r="C229" i="267"/>
  <c r="D229" i="267"/>
  <c r="E229" i="267"/>
  <c r="F229" i="267"/>
  <c r="G229" i="267"/>
  <c r="H229" i="267"/>
  <c r="I229" i="267"/>
  <c r="C230" i="267"/>
  <c r="D230" i="267"/>
  <c r="E230" i="267"/>
  <c r="F230" i="267"/>
  <c r="G230" i="267"/>
  <c r="H230" i="267"/>
  <c r="I230" i="267"/>
  <c r="C231" i="267"/>
  <c r="D231" i="267"/>
  <c r="E231" i="267"/>
  <c r="F231" i="267"/>
  <c r="G231" i="267"/>
  <c r="H231" i="267"/>
  <c r="I231" i="267"/>
  <c r="C232" i="267"/>
  <c r="D232" i="267"/>
  <c r="E232" i="267"/>
  <c r="F232" i="267"/>
  <c r="G232" i="267"/>
  <c r="H232" i="267"/>
  <c r="I232" i="267"/>
  <c r="C233" i="267"/>
  <c r="D233" i="267"/>
  <c r="E233" i="267"/>
  <c r="F233" i="267"/>
  <c r="G233" i="267"/>
  <c r="H233" i="267"/>
  <c r="I233" i="267"/>
  <c r="C234" i="267"/>
  <c r="D234" i="267"/>
  <c r="E234" i="267"/>
  <c r="F234" i="267"/>
  <c r="G234" i="267"/>
  <c r="H234" i="267"/>
  <c r="I234" i="267"/>
  <c r="C235" i="267"/>
  <c r="D235" i="267"/>
  <c r="E235" i="267"/>
  <c r="F235" i="267"/>
  <c r="G235" i="267"/>
  <c r="H235" i="267"/>
  <c r="I235" i="267"/>
  <c r="C236" i="267"/>
  <c r="D236" i="267"/>
  <c r="E236" i="267"/>
  <c r="F236" i="267"/>
  <c r="G236" i="267"/>
  <c r="H236" i="267"/>
  <c r="I236" i="267"/>
  <c r="C237" i="267"/>
  <c r="D237" i="267"/>
  <c r="E237" i="267"/>
  <c r="F237" i="267"/>
  <c r="G237" i="267"/>
  <c r="H237" i="267"/>
  <c r="I237" i="267"/>
  <c r="C238" i="267"/>
  <c r="D238" i="267"/>
  <c r="E238" i="267"/>
  <c r="F238" i="267"/>
  <c r="G238" i="267"/>
  <c r="H238" i="267"/>
  <c r="I238" i="267"/>
  <c r="C239" i="267"/>
  <c r="D239" i="267"/>
  <c r="E239" i="267"/>
  <c r="F239" i="267"/>
  <c r="G239" i="267"/>
  <c r="H239" i="267"/>
  <c r="I239" i="267"/>
  <c r="C240" i="267"/>
  <c r="D240" i="267"/>
  <c r="E240" i="267"/>
  <c r="F240" i="267"/>
  <c r="G240" i="267"/>
  <c r="H240" i="267"/>
  <c r="I240" i="267"/>
  <c r="C243" i="267"/>
  <c r="D243" i="267"/>
  <c r="E243" i="267"/>
  <c r="F243" i="267"/>
  <c r="G243" i="267"/>
  <c r="H243" i="267"/>
  <c r="I243" i="267"/>
  <c r="C244" i="267"/>
  <c r="D244" i="267"/>
  <c r="E244" i="267"/>
  <c r="F244" i="267"/>
  <c r="G244" i="267"/>
  <c r="H244" i="267"/>
  <c r="I244" i="267"/>
  <c r="C245" i="267"/>
  <c r="D245" i="267"/>
  <c r="E245" i="267"/>
  <c r="F245" i="267"/>
  <c r="G245" i="267"/>
  <c r="H245" i="267"/>
  <c r="I245" i="267"/>
  <c r="C246" i="267"/>
  <c r="D246" i="267"/>
  <c r="E246" i="267"/>
  <c r="F246" i="267"/>
  <c r="G246" i="267"/>
  <c r="H246" i="267"/>
  <c r="I246" i="267"/>
  <c r="C247" i="267"/>
  <c r="D247" i="267"/>
  <c r="E247" i="267"/>
  <c r="F247" i="267"/>
  <c r="G247" i="267"/>
  <c r="H247" i="267"/>
  <c r="I247" i="267"/>
  <c r="C248" i="267"/>
  <c r="D248" i="267"/>
  <c r="E248" i="267"/>
  <c r="F248" i="267"/>
  <c r="G248" i="267"/>
  <c r="H248" i="267"/>
  <c r="I248" i="267"/>
  <c r="C249" i="267"/>
  <c r="D249" i="267"/>
  <c r="E249" i="267"/>
  <c r="F249" i="267"/>
  <c r="G249" i="267"/>
  <c r="H249" i="267"/>
  <c r="I249" i="267"/>
  <c r="C250" i="267"/>
  <c r="D250" i="267"/>
  <c r="E250" i="267"/>
  <c r="F250" i="267"/>
  <c r="G250" i="267"/>
  <c r="H250" i="267"/>
  <c r="I250" i="267"/>
  <c r="C251" i="267"/>
  <c r="D251" i="267"/>
  <c r="E251" i="267"/>
  <c r="F251" i="267"/>
  <c r="G251" i="267"/>
  <c r="H251" i="267"/>
  <c r="I251" i="267"/>
  <c r="C252" i="267"/>
  <c r="D252" i="267"/>
  <c r="E252" i="267"/>
  <c r="F252" i="267"/>
  <c r="G252" i="267"/>
  <c r="H252" i="267"/>
  <c r="I252" i="267"/>
  <c r="C253" i="267"/>
  <c r="D253" i="267"/>
  <c r="E253" i="267"/>
  <c r="F253" i="267"/>
  <c r="G253" i="267"/>
  <c r="H253" i="267"/>
  <c r="I253" i="267"/>
  <c r="C254" i="267"/>
  <c r="D254" i="267"/>
  <c r="E254" i="267"/>
  <c r="F254" i="267"/>
  <c r="G254" i="267"/>
  <c r="H254" i="267"/>
  <c r="I254" i="267"/>
  <c r="C257" i="267"/>
  <c r="D257" i="267"/>
  <c r="E257" i="267"/>
  <c r="F257" i="267"/>
  <c r="G257" i="267"/>
  <c r="H257" i="267"/>
  <c r="I257" i="267"/>
  <c r="C258" i="267"/>
  <c r="D258" i="267"/>
  <c r="E258" i="267"/>
  <c r="F258" i="267"/>
  <c r="G258" i="267"/>
  <c r="H258" i="267"/>
  <c r="I258" i="267"/>
  <c r="C259" i="267"/>
  <c r="D259" i="267"/>
  <c r="E259" i="267"/>
  <c r="F259" i="267"/>
  <c r="G259" i="267"/>
  <c r="H259" i="267"/>
  <c r="I259" i="267"/>
  <c r="C260" i="267"/>
  <c r="D260" i="267"/>
  <c r="E260" i="267"/>
  <c r="F260" i="267"/>
  <c r="G260" i="267"/>
  <c r="H260" i="267"/>
  <c r="I260" i="267"/>
  <c r="C261" i="267"/>
  <c r="D261" i="267"/>
  <c r="E261" i="267"/>
  <c r="F261" i="267"/>
  <c r="G261" i="267"/>
  <c r="H261" i="267"/>
  <c r="I261" i="267"/>
  <c r="C262" i="267"/>
  <c r="D262" i="267"/>
  <c r="E262" i="267"/>
  <c r="F262" i="267"/>
  <c r="G262" i="267"/>
  <c r="H262" i="267"/>
  <c r="I262" i="267"/>
  <c r="C263" i="267"/>
  <c r="D263" i="267"/>
  <c r="E263" i="267"/>
  <c r="F263" i="267"/>
  <c r="G263" i="267"/>
  <c r="H263" i="267"/>
  <c r="I263" i="267"/>
  <c r="C264" i="267"/>
  <c r="D264" i="267"/>
  <c r="E264" i="267"/>
  <c r="F264" i="267"/>
  <c r="G264" i="267"/>
  <c r="H264" i="267"/>
  <c r="I264" i="267"/>
  <c r="C265" i="267"/>
  <c r="D265" i="267"/>
  <c r="E265" i="267"/>
  <c r="F265" i="267"/>
  <c r="G265" i="267"/>
  <c r="H265" i="267"/>
  <c r="I265" i="267"/>
  <c r="C266" i="267"/>
  <c r="D266" i="267"/>
  <c r="E266" i="267"/>
  <c r="F266" i="267"/>
  <c r="G266" i="267"/>
  <c r="H266" i="267"/>
  <c r="I266" i="267"/>
  <c r="C267" i="267"/>
  <c r="D267" i="267"/>
  <c r="E267" i="267"/>
  <c r="F267" i="267"/>
  <c r="G267" i="267"/>
  <c r="H267" i="267"/>
  <c r="I267" i="267"/>
  <c r="C268" i="267"/>
  <c r="D268" i="267"/>
  <c r="E268" i="267"/>
  <c r="F268" i="267"/>
  <c r="G268" i="267"/>
  <c r="H268" i="267"/>
  <c r="I268" i="267"/>
  <c r="C271" i="267"/>
  <c r="D271" i="267"/>
  <c r="E271" i="267"/>
  <c r="F271" i="267"/>
  <c r="G271" i="267"/>
  <c r="H271" i="267"/>
  <c r="I271" i="267"/>
  <c r="C272" i="267"/>
  <c r="D272" i="267"/>
  <c r="E272" i="267"/>
  <c r="F272" i="267"/>
  <c r="G272" i="267"/>
  <c r="H272" i="267"/>
  <c r="I272" i="267"/>
  <c r="C273" i="267"/>
  <c r="D273" i="267"/>
  <c r="E273" i="267"/>
  <c r="F273" i="267"/>
  <c r="G273" i="267"/>
  <c r="H273" i="267"/>
  <c r="I273" i="267"/>
  <c r="C274" i="267"/>
  <c r="D274" i="267"/>
  <c r="E274" i="267"/>
  <c r="F274" i="267"/>
  <c r="G274" i="267"/>
  <c r="H274" i="267"/>
  <c r="I274" i="267"/>
  <c r="C275" i="267"/>
  <c r="D275" i="267"/>
  <c r="E275" i="267"/>
  <c r="F275" i="267"/>
  <c r="G275" i="267"/>
  <c r="H275" i="267"/>
  <c r="I275" i="267"/>
  <c r="C276" i="267"/>
  <c r="D276" i="267"/>
  <c r="E276" i="267"/>
  <c r="F276" i="267"/>
  <c r="G276" i="267"/>
  <c r="H276" i="267"/>
  <c r="I276" i="267"/>
  <c r="C277" i="267"/>
  <c r="D277" i="267"/>
  <c r="E277" i="267"/>
  <c r="F277" i="267"/>
  <c r="G277" i="267"/>
  <c r="H277" i="267"/>
  <c r="I277" i="267"/>
  <c r="C278" i="267"/>
  <c r="D278" i="267"/>
  <c r="E278" i="267"/>
  <c r="F278" i="267"/>
  <c r="G278" i="267"/>
  <c r="H278" i="267"/>
  <c r="I278" i="267"/>
  <c r="C279" i="267"/>
  <c r="D279" i="267"/>
  <c r="E279" i="267"/>
  <c r="F279" i="267"/>
  <c r="G279" i="267"/>
  <c r="H279" i="267"/>
  <c r="I279" i="267"/>
  <c r="C280" i="267"/>
  <c r="D280" i="267"/>
  <c r="E280" i="267"/>
  <c r="F280" i="267"/>
  <c r="G280" i="267"/>
  <c r="H280" i="267"/>
  <c r="I280" i="267"/>
  <c r="C281" i="267"/>
  <c r="D281" i="267"/>
  <c r="E281" i="267"/>
  <c r="F281" i="267"/>
  <c r="G281" i="267"/>
  <c r="H281" i="267"/>
  <c r="I281" i="267"/>
  <c r="C282" i="267"/>
  <c r="D282" i="267"/>
  <c r="E282" i="267"/>
  <c r="F282" i="267"/>
  <c r="G282" i="267"/>
  <c r="H282" i="267"/>
  <c r="I282" i="267"/>
  <c r="C285" i="267"/>
  <c r="D285" i="267"/>
  <c r="E285" i="267"/>
  <c r="F285" i="267"/>
  <c r="G285" i="267"/>
  <c r="H285" i="267"/>
  <c r="I285" i="267"/>
  <c r="C286" i="267"/>
  <c r="D286" i="267"/>
  <c r="E286" i="267"/>
  <c r="F286" i="267"/>
  <c r="G286" i="267"/>
  <c r="H286" i="267"/>
  <c r="I286" i="267"/>
  <c r="C287" i="267"/>
  <c r="D287" i="267"/>
  <c r="E287" i="267"/>
  <c r="F287" i="267"/>
  <c r="G287" i="267"/>
  <c r="H287" i="267"/>
  <c r="I287" i="267"/>
  <c r="C288" i="267"/>
  <c r="D288" i="267"/>
  <c r="E288" i="267"/>
  <c r="F288" i="267"/>
  <c r="G288" i="267"/>
  <c r="H288" i="267"/>
  <c r="I288" i="267"/>
  <c r="C289" i="267"/>
  <c r="D289" i="267"/>
  <c r="E289" i="267"/>
  <c r="F289" i="267"/>
  <c r="G289" i="267"/>
  <c r="H289" i="267"/>
  <c r="I289" i="267"/>
  <c r="C290" i="267"/>
  <c r="D290" i="267"/>
  <c r="E290" i="267"/>
  <c r="F290" i="267"/>
  <c r="G290" i="267"/>
  <c r="H290" i="267"/>
  <c r="I290" i="267"/>
  <c r="C291" i="267"/>
  <c r="D291" i="267"/>
  <c r="E291" i="267"/>
  <c r="F291" i="267"/>
  <c r="G291" i="267"/>
  <c r="H291" i="267"/>
  <c r="I291" i="267"/>
  <c r="C292" i="267"/>
  <c r="D292" i="267"/>
  <c r="E292" i="267"/>
  <c r="F292" i="267"/>
  <c r="G292" i="267"/>
  <c r="H292" i="267"/>
  <c r="I292" i="267"/>
  <c r="C293" i="267"/>
  <c r="D293" i="267"/>
  <c r="E293" i="267"/>
  <c r="F293" i="267"/>
  <c r="G293" i="267"/>
  <c r="H293" i="267"/>
  <c r="I293" i="267"/>
  <c r="C294" i="267"/>
  <c r="D294" i="267"/>
  <c r="E294" i="267"/>
  <c r="F294" i="267"/>
  <c r="G294" i="267"/>
  <c r="H294" i="267"/>
  <c r="I294" i="267"/>
  <c r="C295" i="267"/>
  <c r="D295" i="267"/>
  <c r="E295" i="267"/>
  <c r="F295" i="267"/>
  <c r="G295" i="267"/>
  <c r="H295" i="267"/>
  <c r="I295" i="267"/>
  <c r="C296" i="267"/>
  <c r="D296" i="267"/>
  <c r="E296" i="267"/>
  <c r="F296" i="267"/>
  <c r="G296" i="267"/>
  <c r="H296" i="267"/>
  <c r="I296" i="267"/>
  <c r="C299" i="267"/>
  <c r="D299" i="267"/>
  <c r="E299" i="267"/>
  <c r="F299" i="267"/>
  <c r="G299" i="267"/>
  <c r="H299" i="267"/>
  <c r="I299" i="267"/>
  <c r="C300" i="267"/>
  <c r="D300" i="267"/>
  <c r="E300" i="267"/>
  <c r="F300" i="267"/>
  <c r="G300" i="267"/>
  <c r="H300" i="267"/>
  <c r="I300" i="267"/>
  <c r="C301" i="267"/>
  <c r="D301" i="267"/>
  <c r="E301" i="267"/>
  <c r="F301" i="267"/>
  <c r="G301" i="267"/>
  <c r="H301" i="267"/>
  <c r="I301" i="267"/>
  <c r="C302" i="267"/>
  <c r="D302" i="267"/>
  <c r="E302" i="267"/>
  <c r="F302" i="267"/>
  <c r="G302" i="267"/>
  <c r="H302" i="267"/>
  <c r="I302" i="267"/>
  <c r="C303" i="267"/>
  <c r="D303" i="267"/>
  <c r="E303" i="267"/>
  <c r="F303" i="267"/>
  <c r="G303" i="267"/>
  <c r="H303" i="267"/>
  <c r="I303" i="267"/>
  <c r="C304" i="267"/>
  <c r="D304" i="267"/>
  <c r="E304" i="267"/>
  <c r="F304" i="267"/>
  <c r="G304" i="267"/>
  <c r="H304" i="267"/>
  <c r="I304" i="267"/>
  <c r="C305" i="267"/>
  <c r="D305" i="267"/>
  <c r="E305" i="267"/>
  <c r="F305" i="267"/>
  <c r="G305" i="267"/>
  <c r="H305" i="267"/>
  <c r="I305" i="267"/>
  <c r="C306" i="267"/>
  <c r="D306" i="267"/>
  <c r="E306" i="267"/>
  <c r="F306" i="267"/>
  <c r="G306" i="267"/>
  <c r="H306" i="267"/>
  <c r="I306" i="267"/>
  <c r="C307" i="267"/>
  <c r="D307" i="267"/>
  <c r="E307" i="267"/>
  <c r="F307" i="267"/>
  <c r="G307" i="267"/>
  <c r="H307" i="267"/>
  <c r="I307" i="267"/>
  <c r="C308" i="267"/>
  <c r="D308" i="267"/>
  <c r="E308" i="267"/>
  <c r="F308" i="267"/>
  <c r="G308" i="267"/>
  <c r="H308" i="267"/>
  <c r="I308" i="267"/>
  <c r="C309" i="267"/>
  <c r="D309" i="267"/>
  <c r="E309" i="267"/>
  <c r="F309" i="267"/>
  <c r="G309" i="267"/>
  <c r="H309" i="267"/>
  <c r="I309" i="267"/>
  <c r="C310" i="267"/>
  <c r="D310" i="267"/>
  <c r="E310" i="267"/>
  <c r="F310" i="267"/>
  <c r="G310" i="267"/>
  <c r="H310" i="267"/>
  <c r="I310" i="267"/>
  <c r="C313" i="267"/>
  <c r="D313" i="267"/>
  <c r="E313" i="267"/>
  <c r="F313" i="267"/>
  <c r="G313" i="267"/>
  <c r="H313" i="267"/>
  <c r="I313" i="267"/>
  <c r="C314" i="267"/>
  <c r="D314" i="267"/>
  <c r="E314" i="267"/>
  <c r="F314" i="267"/>
  <c r="G314" i="267"/>
  <c r="H314" i="267"/>
  <c r="I314" i="267"/>
  <c r="C315" i="267"/>
  <c r="D315" i="267"/>
  <c r="E315" i="267"/>
  <c r="F315" i="267"/>
  <c r="G315" i="267"/>
  <c r="H315" i="267"/>
  <c r="I315" i="267"/>
  <c r="C316" i="267"/>
  <c r="D316" i="267"/>
  <c r="E316" i="267"/>
  <c r="F316" i="267"/>
  <c r="G316" i="267"/>
  <c r="H316" i="267"/>
  <c r="I316" i="267"/>
  <c r="C317" i="267"/>
  <c r="D317" i="267"/>
  <c r="E317" i="267"/>
  <c r="F317" i="267"/>
  <c r="G317" i="267"/>
  <c r="H317" i="267"/>
  <c r="I317" i="267"/>
  <c r="C318" i="267"/>
  <c r="D318" i="267"/>
  <c r="E318" i="267"/>
  <c r="F318" i="267"/>
  <c r="G318" i="267"/>
  <c r="H318" i="267"/>
  <c r="I318" i="267"/>
  <c r="C319" i="267"/>
  <c r="D319" i="267"/>
  <c r="E319" i="267"/>
  <c r="F319" i="267"/>
  <c r="G319" i="267"/>
  <c r="H319" i="267"/>
  <c r="I319" i="267"/>
  <c r="C320" i="267"/>
  <c r="D320" i="267"/>
  <c r="E320" i="267"/>
  <c r="F320" i="267"/>
  <c r="G320" i="267"/>
  <c r="H320" i="267"/>
  <c r="I320" i="267"/>
  <c r="C321" i="267"/>
  <c r="D321" i="267"/>
  <c r="E321" i="267"/>
  <c r="F321" i="267"/>
  <c r="G321" i="267"/>
  <c r="H321" i="267"/>
  <c r="I321" i="267"/>
  <c r="C322" i="267"/>
  <c r="D322" i="267"/>
  <c r="E322" i="267"/>
  <c r="F322" i="267"/>
  <c r="G322" i="267"/>
  <c r="H322" i="267"/>
  <c r="I322" i="267"/>
  <c r="C323" i="267"/>
  <c r="D323" i="267"/>
  <c r="E323" i="267"/>
  <c r="F323" i="267"/>
  <c r="G323" i="267"/>
  <c r="H323" i="267"/>
  <c r="I323" i="267"/>
  <c r="C324" i="267"/>
  <c r="D324" i="267"/>
  <c r="E324" i="267"/>
  <c r="F324" i="267"/>
  <c r="G324" i="267"/>
  <c r="H324" i="267"/>
  <c r="I324" i="267"/>
  <c r="C327" i="267"/>
  <c r="D327" i="267"/>
  <c r="E327" i="267"/>
  <c r="F327" i="267"/>
  <c r="G327" i="267"/>
  <c r="H327" i="267"/>
  <c r="I327" i="267"/>
  <c r="C328" i="267"/>
  <c r="D328" i="267"/>
  <c r="E328" i="267"/>
  <c r="F328" i="267"/>
  <c r="G328" i="267"/>
  <c r="H328" i="267"/>
  <c r="I328" i="267"/>
  <c r="C329" i="267"/>
  <c r="D329" i="267"/>
  <c r="E329" i="267"/>
  <c r="F329" i="267"/>
  <c r="G329" i="267"/>
  <c r="H329" i="267"/>
  <c r="I329" i="267"/>
  <c r="C330" i="267"/>
  <c r="D330" i="267"/>
  <c r="E330" i="267"/>
  <c r="F330" i="267"/>
  <c r="G330" i="267"/>
  <c r="H330" i="267"/>
  <c r="I330" i="267"/>
  <c r="C331" i="267"/>
  <c r="D331" i="267"/>
  <c r="E331" i="267"/>
  <c r="F331" i="267"/>
  <c r="G331" i="267"/>
  <c r="H331" i="267"/>
  <c r="I331" i="267"/>
  <c r="C332" i="267"/>
  <c r="D332" i="267"/>
  <c r="E332" i="267"/>
  <c r="F332" i="267"/>
  <c r="G332" i="267"/>
  <c r="H332" i="267"/>
  <c r="I332" i="267"/>
  <c r="C333" i="267"/>
  <c r="D333" i="267"/>
  <c r="E333" i="267"/>
  <c r="F333" i="267"/>
  <c r="G333" i="267"/>
  <c r="H333" i="267"/>
  <c r="I333" i="267"/>
  <c r="C334" i="267"/>
  <c r="D334" i="267"/>
  <c r="E334" i="267"/>
  <c r="F334" i="267"/>
  <c r="G334" i="267"/>
  <c r="H334" i="267"/>
  <c r="I334" i="267"/>
  <c r="C335" i="267"/>
  <c r="D335" i="267"/>
  <c r="E335" i="267"/>
  <c r="F335" i="267"/>
  <c r="G335" i="267"/>
  <c r="H335" i="267"/>
  <c r="I335" i="267"/>
  <c r="C336" i="267"/>
  <c r="D336" i="267"/>
  <c r="E336" i="267"/>
  <c r="F336" i="267"/>
  <c r="G336" i="267"/>
  <c r="H336" i="267"/>
  <c r="I336" i="267"/>
  <c r="C337" i="267"/>
  <c r="D337" i="267"/>
  <c r="E337" i="267"/>
  <c r="F337" i="267"/>
  <c r="G337" i="267"/>
  <c r="H337" i="267"/>
  <c r="I337" i="267"/>
  <c r="C338" i="267"/>
  <c r="D338" i="267"/>
  <c r="E338" i="267"/>
  <c r="F338" i="267"/>
  <c r="G338" i="267"/>
  <c r="H338" i="267"/>
  <c r="I338" i="267"/>
  <c r="C341" i="267"/>
  <c r="D341" i="267"/>
  <c r="E341" i="267"/>
  <c r="F341" i="267"/>
  <c r="G341" i="267"/>
  <c r="H341" i="267"/>
  <c r="I341" i="267"/>
  <c r="C342" i="267"/>
  <c r="D342" i="267"/>
  <c r="E342" i="267"/>
  <c r="F342" i="267"/>
  <c r="G342" i="267"/>
  <c r="H342" i="267"/>
  <c r="I342" i="267"/>
  <c r="C343" i="267"/>
  <c r="D343" i="267"/>
  <c r="E343" i="267"/>
  <c r="F343" i="267"/>
  <c r="G343" i="267"/>
  <c r="H343" i="267"/>
  <c r="I343" i="267"/>
  <c r="C344" i="267"/>
  <c r="D344" i="267"/>
  <c r="E344" i="267"/>
  <c r="F344" i="267"/>
  <c r="G344" i="267"/>
  <c r="H344" i="267"/>
  <c r="I344" i="267"/>
  <c r="C345" i="267"/>
  <c r="D345" i="267"/>
  <c r="E345" i="267"/>
  <c r="F345" i="267"/>
  <c r="G345" i="267"/>
  <c r="H345" i="267"/>
  <c r="I345" i="267"/>
  <c r="C346" i="267"/>
  <c r="D346" i="267"/>
  <c r="E346" i="267"/>
  <c r="F346" i="267"/>
  <c r="G346" i="267"/>
  <c r="H346" i="267"/>
  <c r="I346" i="267"/>
  <c r="C347" i="267"/>
  <c r="D347" i="267"/>
  <c r="E347" i="267"/>
  <c r="F347" i="267"/>
  <c r="G347" i="267"/>
  <c r="H347" i="267"/>
  <c r="I347" i="267"/>
  <c r="C348" i="267"/>
  <c r="D348" i="267"/>
  <c r="E348" i="267"/>
  <c r="F348" i="267"/>
  <c r="G348" i="267"/>
  <c r="H348" i="267"/>
  <c r="I348" i="267"/>
  <c r="C349" i="267"/>
  <c r="D349" i="267"/>
  <c r="E349" i="267"/>
  <c r="F349" i="267"/>
  <c r="G349" i="267"/>
  <c r="H349" i="267"/>
  <c r="I349" i="267"/>
  <c r="C350" i="267"/>
  <c r="D350" i="267"/>
  <c r="E350" i="267"/>
  <c r="F350" i="267"/>
  <c r="G350" i="267"/>
  <c r="H350" i="267"/>
  <c r="I350" i="267"/>
  <c r="C351" i="267"/>
  <c r="D351" i="267"/>
  <c r="E351" i="267"/>
  <c r="F351" i="267"/>
  <c r="G351" i="267"/>
  <c r="H351" i="267"/>
  <c r="I351" i="267"/>
  <c r="C352" i="267"/>
  <c r="D352" i="267"/>
  <c r="E352" i="267"/>
  <c r="F352" i="267"/>
  <c r="G352" i="267"/>
  <c r="H352" i="267"/>
  <c r="I352" i="267"/>
  <c r="C355" i="267"/>
  <c r="D355" i="267"/>
  <c r="E355" i="267"/>
  <c r="F355" i="267"/>
  <c r="G355" i="267"/>
  <c r="H355" i="267"/>
  <c r="I355" i="267"/>
  <c r="C356" i="267"/>
  <c r="D356" i="267"/>
  <c r="E356" i="267"/>
  <c r="F356" i="267"/>
  <c r="G356" i="267"/>
  <c r="H356" i="267"/>
  <c r="I356" i="267"/>
  <c r="C357" i="267"/>
  <c r="D357" i="267"/>
  <c r="E357" i="267"/>
  <c r="F357" i="267"/>
  <c r="G357" i="267"/>
  <c r="H357" i="267"/>
  <c r="I357" i="267"/>
  <c r="C358" i="267"/>
  <c r="D358" i="267"/>
  <c r="E358" i="267"/>
  <c r="F358" i="267"/>
  <c r="G358" i="267"/>
  <c r="H358" i="267"/>
  <c r="I358" i="267"/>
  <c r="C359" i="267"/>
  <c r="D359" i="267"/>
  <c r="E359" i="267"/>
  <c r="F359" i="267"/>
  <c r="G359" i="267"/>
  <c r="H359" i="267"/>
  <c r="I359" i="267"/>
  <c r="C360" i="267"/>
  <c r="D360" i="267"/>
  <c r="E360" i="267"/>
  <c r="F360" i="267"/>
  <c r="G360" i="267"/>
  <c r="H360" i="267"/>
  <c r="I360" i="267"/>
  <c r="C361" i="267"/>
  <c r="D361" i="267"/>
  <c r="E361" i="267"/>
  <c r="F361" i="267"/>
  <c r="G361" i="267"/>
  <c r="H361" i="267"/>
  <c r="I361" i="267"/>
  <c r="C362" i="267"/>
  <c r="D362" i="267"/>
  <c r="E362" i="267"/>
  <c r="F362" i="267"/>
  <c r="G362" i="267"/>
  <c r="H362" i="267"/>
  <c r="I362" i="267"/>
  <c r="C363" i="267"/>
  <c r="D363" i="267"/>
  <c r="E363" i="267"/>
  <c r="F363" i="267"/>
  <c r="G363" i="267"/>
  <c r="H363" i="267"/>
  <c r="I363" i="267"/>
  <c r="C364" i="267"/>
  <c r="D364" i="267"/>
  <c r="E364" i="267"/>
  <c r="F364" i="267"/>
  <c r="G364" i="267"/>
  <c r="H364" i="267"/>
  <c r="C365" i="267"/>
  <c r="D365" i="267"/>
  <c r="E365" i="267"/>
  <c r="F365" i="267"/>
  <c r="G365" i="267"/>
  <c r="H365" i="267"/>
  <c r="I365" i="267"/>
  <c r="C366" i="267"/>
  <c r="D366" i="267"/>
  <c r="E366" i="267"/>
  <c r="F366" i="267"/>
  <c r="G366" i="267"/>
  <c r="H366" i="267"/>
  <c r="I366" i="267"/>
  <c r="C22" i="170"/>
  <c r="F22" i="170"/>
  <c r="C23" i="170"/>
  <c r="F23" i="170"/>
  <c r="C25" i="170"/>
  <c r="D25" i="170"/>
  <c r="E25" i="170"/>
  <c r="F25" i="170"/>
  <c r="G25" i="170"/>
  <c r="H25" i="170"/>
  <c r="I25" i="170"/>
  <c r="C26" i="170"/>
  <c r="D26" i="170"/>
  <c r="E26" i="170"/>
  <c r="F26" i="170"/>
  <c r="G26" i="170"/>
  <c r="H26" i="170"/>
  <c r="I26" i="170"/>
  <c r="C27" i="170"/>
  <c r="C216" i="170" s="1"/>
  <c r="D27" i="170"/>
  <c r="E27" i="170"/>
  <c r="E216" i="170" s="1"/>
  <c r="F27" i="170"/>
  <c r="G27" i="170"/>
  <c r="G216" i="170" s="1"/>
  <c r="H27" i="170"/>
  <c r="I27" i="170"/>
  <c r="I216" i="170" s="1"/>
  <c r="C28" i="170"/>
  <c r="D28" i="170"/>
  <c r="E28" i="170"/>
  <c r="F28" i="170"/>
  <c r="G28" i="170"/>
  <c r="H28" i="170"/>
  <c r="H217" i="170" s="1"/>
  <c r="I28" i="170"/>
  <c r="C59" i="170"/>
  <c r="D59" i="170"/>
  <c r="E59" i="170"/>
  <c r="F59" i="170"/>
  <c r="G59" i="170"/>
  <c r="H59" i="170"/>
  <c r="I59" i="170"/>
  <c r="C60" i="170"/>
  <c r="D60" i="170"/>
  <c r="E60" i="170"/>
  <c r="F60" i="170"/>
  <c r="G60" i="170"/>
  <c r="H60" i="170"/>
  <c r="I60" i="170"/>
  <c r="C61" i="170"/>
  <c r="D61" i="170"/>
  <c r="E61" i="170"/>
  <c r="F61" i="170"/>
  <c r="G61" i="170"/>
  <c r="H61" i="170"/>
  <c r="I61" i="170"/>
  <c r="C62" i="170"/>
  <c r="D62" i="170"/>
  <c r="E62" i="170"/>
  <c r="F62" i="170"/>
  <c r="G62" i="170"/>
  <c r="H62" i="170"/>
  <c r="I62" i="170"/>
  <c r="C63" i="170"/>
  <c r="D63" i="170"/>
  <c r="E63" i="170"/>
  <c r="F63" i="170"/>
  <c r="G63" i="170"/>
  <c r="H63" i="170"/>
  <c r="I63" i="170"/>
  <c r="C64" i="170"/>
  <c r="D64" i="170"/>
  <c r="E64" i="170"/>
  <c r="F64" i="170"/>
  <c r="G64" i="170"/>
  <c r="H64" i="170"/>
  <c r="I64" i="170"/>
  <c r="C65" i="170"/>
  <c r="D65" i="170"/>
  <c r="E65" i="170"/>
  <c r="F65" i="170"/>
  <c r="G65" i="170"/>
  <c r="H65" i="170"/>
  <c r="I65" i="170"/>
  <c r="C66" i="170"/>
  <c r="D66" i="170"/>
  <c r="E66" i="170"/>
  <c r="F66" i="170"/>
  <c r="G66" i="170"/>
  <c r="H66" i="170"/>
  <c r="I66" i="170"/>
  <c r="C67" i="170"/>
  <c r="D67" i="170"/>
  <c r="E67" i="170"/>
  <c r="F67" i="170"/>
  <c r="G67" i="170"/>
  <c r="H67" i="170"/>
  <c r="I67" i="170"/>
  <c r="C68" i="170"/>
  <c r="D68" i="170"/>
  <c r="E68" i="170"/>
  <c r="F68" i="170"/>
  <c r="G68" i="170"/>
  <c r="H68" i="170"/>
  <c r="I68" i="170"/>
  <c r="C69" i="170"/>
  <c r="D69" i="170"/>
  <c r="E69" i="170"/>
  <c r="F69" i="170"/>
  <c r="G69" i="170"/>
  <c r="H69" i="170"/>
  <c r="I69" i="170"/>
  <c r="C70" i="170"/>
  <c r="D70" i="170"/>
  <c r="E70" i="170"/>
  <c r="F70" i="170"/>
  <c r="G70" i="170"/>
  <c r="H70" i="170"/>
  <c r="I70" i="170"/>
  <c r="C86" i="170"/>
  <c r="D86" i="170"/>
  <c r="E86" i="170"/>
  <c r="F86" i="170"/>
  <c r="G86" i="170"/>
  <c r="H86" i="170"/>
  <c r="I86" i="170"/>
  <c r="C87" i="170"/>
  <c r="D87" i="170"/>
  <c r="E87" i="170"/>
  <c r="F87" i="170"/>
  <c r="G87" i="170"/>
  <c r="H87" i="170"/>
  <c r="I87" i="170"/>
  <c r="C88" i="170"/>
  <c r="D88" i="170"/>
  <c r="E88" i="170"/>
  <c r="F88" i="170"/>
  <c r="G88" i="170"/>
  <c r="H88" i="170"/>
  <c r="I88" i="170"/>
  <c r="C89" i="170"/>
  <c r="D89" i="170"/>
  <c r="E89" i="170"/>
  <c r="F89" i="170"/>
  <c r="G89" i="170"/>
  <c r="H89" i="170"/>
  <c r="I89" i="170"/>
  <c r="C90" i="170"/>
  <c r="D90" i="170"/>
  <c r="E90" i="170"/>
  <c r="F90" i="170"/>
  <c r="G90" i="170"/>
  <c r="H90" i="170"/>
  <c r="I90" i="170"/>
  <c r="C91" i="170"/>
  <c r="D91" i="170"/>
  <c r="E91" i="170"/>
  <c r="F91" i="170"/>
  <c r="G91" i="170"/>
  <c r="H91" i="170"/>
  <c r="I91" i="170"/>
  <c r="C92" i="170"/>
  <c r="D92" i="170"/>
  <c r="E92" i="170"/>
  <c r="F92" i="170"/>
  <c r="G92" i="170"/>
  <c r="H92" i="170"/>
  <c r="I92" i="170"/>
  <c r="C93" i="170"/>
  <c r="D93" i="170"/>
  <c r="E93" i="170"/>
  <c r="F93" i="170"/>
  <c r="G93" i="170"/>
  <c r="H93" i="170"/>
  <c r="I93" i="170"/>
  <c r="C94" i="170"/>
  <c r="D94" i="170"/>
  <c r="E94" i="170"/>
  <c r="F94" i="170"/>
  <c r="G94" i="170"/>
  <c r="H94" i="170"/>
  <c r="I94" i="170"/>
  <c r="C95" i="170"/>
  <c r="D95" i="170"/>
  <c r="E95" i="170"/>
  <c r="F95" i="170"/>
  <c r="G95" i="170"/>
  <c r="H95" i="170"/>
  <c r="I95" i="170"/>
  <c r="C96" i="170"/>
  <c r="D96" i="170"/>
  <c r="E96" i="170"/>
  <c r="F96" i="170"/>
  <c r="G96" i="170"/>
  <c r="H96" i="170"/>
  <c r="I96" i="170"/>
  <c r="C97" i="170"/>
  <c r="D97" i="170"/>
  <c r="E97" i="170"/>
  <c r="F97" i="170"/>
  <c r="G97" i="170"/>
  <c r="H97" i="170"/>
  <c r="I97" i="170"/>
  <c r="C113" i="170"/>
  <c r="D113" i="170"/>
  <c r="E113" i="170"/>
  <c r="F113" i="170"/>
  <c r="G113" i="170"/>
  <c r="H113" i="170"/>
  <c r="I113" i="170"/>
  <c r="C114" i="170"/>
  <c r="D114" i="170"/>
  <c r="E114" i="170"/>
  <c r="F114" i="170"/>
  <c r="G114" i="170"/>
  <c r="H114" i="170"/>
  <c r="I114" i="170"/>
  <c r="C115" i="170"/>
  <c r="D115" i="170"/>
  <c r="E115" i="170"/>
  <c r="F115" i="170"/>
  <c r="G115" i="170"/>
  <c r="H115" i="170"/>
  <c r="I115" i="170"/>
  <c r="C116" i="170"/>
  <c r="D116" i="170"/>
  <c r="E116" i="170"/>
  <c r="F116" i="170"/>
  <c r="G116" i="170"/>
  <c r="H116" i="170"/>
  <c r="I116" i="170"/>
  <c r="C117" i="170"/>
  <c r="D117" i="170"/>
  <c r="E117" i="170"/>
  <c r="F117" i="170"/>
  <c r="G117" i="170"/>
  <c r="H117" i="170"/>
  <c r="I117" i="170"/>
  <c r="C118" i="170"/>
  <c r="D118" i="170"/>
  <c r="E118" i="170"/>
  <c r="F118" i="170"/>
  <c r="G118" i="170"/>
  <c r="H118" i="170"/>
  <c r="I118" i="170"/>
  <c r="C119" i="170"/>
  <c r="D119" i="170"/>
  <c r="E119" i="170"/>
  <c r="F119" i="170"/>
  <c r="G119" i="170"/>
  <c r="H119" i="170"/>
  <c r="I119" i="170"/>
  <c r="C120" i="170"/>
  <c r="D120" i="170"/>
  <c r="E120" i="170"/>
  <c r="F120" i="170"/>
  <c r="G120" i="170"/>
  <c r="H120" i="170"/>
  <c r="I120" i="170"/>
  <c r="C121" i="170"/>
  <c r="D121" i="170"/>
  <c r="E121" i="170"/>
  <c r="F121" i="170"/>
  <c r="G121" i="170"/>
  <c r="H121" i="170"/>
  <c r="I121" i="170"/>
  <c r="C122" i="170"/>
  <c r="D122" i="170"/>
  <c r="E122" i="170"/>
  <c r="F122" i="170"/>
  <c r="G122" i="170"/>
  <c r="H122" i="170"/>
  <c r="I122" i="170"/>
  <c r="C123" i="170"/>
  <c r="D123" i="170"/>
  <c r="E123" i="170"/>
  <c r="F123" i="170"/>
  <c r="G123" i="170"/>
  <c r="H123" i="170"/>
  <c r="I123" i="170"/>
  <c r="C124" i="170"/>
  <c r="D124" i="170"/>
  <c r="E124" i="170"/>
  <c r="F124" i="170"/>
  <c r="G124" i="170"/>
  <c r="H124" i="170"/>
  <c r="I124" i="170"/>
  <c r="C140" i="170"/>
  <c r="D140" i="170"/>
  <c r="E140" i="170"/>
  <c r="F140" i="170"/>
  <c r="G140" i="170"/>
  <c r="H140" i="170"/>
  <c r="I140" i="170"/>
  <c r="C141" i="170"/>
  <c r="C211" i="170" s="1"/>
  <c r="D141" i="170"/>
  <c r="E141" i="170"/>
  <c r="F141" i="170"/>
  <c r="G141" i="170"/>
  <c r="H141" i="170"/>
  <c r="I141" i="170"/>
  <c r="C142" i="170"/>
  <c r="D142" i="170"/>
  <c r="E142" i="170"/>
  <c r="F142" i="170"/>
  <c r="G142" i="170"/>
  <c r="H142" i="170"/>
  <c r="I142" i="170"/>
  <c r="C143" i="170"/>
  <c r="D143" i="170"/>
  <c r="E143" i="170"/>
  <c r="F143" i="170"/>
  <c r="G143" i="170"/>
  <c r="H143" i="170"/>
  <c r="I143" i="170"/>
  <c r="C144" i="170"/>
  <c r="D144" i="170"/>
  <c r="E144" i="170"/>
  <c r="F144" i="170"/>
  <c r="G144" i="170"/>
  <c r="H144" i="170"/>
  <c r="I144" i="170"/>
  <c r="C145" i="170"/>
  <c r="D145" i="170"/>
  <c r="E145" i="170"/>
  <c r="F145" i="170"/>
  <c r="G145" i="170"/>
  <c r="H145" i="170"/>
  <c r="I145" i="170"/>
  <c r="C146" i="170"/>
  <c r="D146" i="170"/>
  <c r="E146" i="170"/>
  <c r="F146" i="170"/>
  <c r="G146" i="170"/>
  <c r="H146" i="170"/>
  <c r="I146" i="170"/>
  <c r="C147" i="170"/>
  <c r="D147" i="170"/>
  <c r="E147" i="170"/>
  <c r="F147" i="170"/>
  <c r="G147" i="170"/>
  <c r="H147" i="170"/>
  <c r="I147" i="170"/>
  <c r="C148" i="170"/>
  <c r="D148" i="170"/>
  <c r="E148" i="170"/>
  <c r="F148" i="170"/>
  <c r="G148" i="170"/>
  <c r="H148" i="170"/>
  <c r="I148" i="170"/>
  <c r="C149" i="170"/>
  <c r="D149" i="170"/>
  <c r="E149" i="170"/>
  <c r="F149" i="170"/>
  <c r="G149" i="170"/>
  <c r="H149" i="170"/>
  <c r="I149" i="170"/>
  <c r="C150" i="170"/>
  <c r="D150" i="170"/>
  <c r="E150" i="170"/>
  <c r="F150" i="170"/>
  <c r="G150" i="170"/>
  <c r="H150" i="170"/>
  <c r="I150" i="170"/>
  <c r="C151" i="170"/>
  <c r="D151" i="170"/>
  <c r="E151" i="170"/>
  <c r="F151" i="170"/>
  <c r="G151" i="170"/>
  <c r="H151" i="170"/>
  <c r="I151" i="170"/>
  <c r="C167" i="170"/>
  <c r="D167" i="170"/>
  <c r="E167" i="170"/>
  <c r="F167" i="170"/>
  <c r="C168" i="170"/>
  <c r="D168" i="170"/>
  <c r="E168" i="170"/>
  <c r="F168" i="170"/>
  <c r="C169" i="170"/>
  <c r="D169" i="170"/>
  <c r="E169" i="170"/>
  <c r="F169" i="170"/>
  <c r="C170" i="170"/>
  <c r="D170" i="170"/>
  <c r="E170" i="170"/>
  <c r="F170" i="170"/>
  <c r="C171" i="170"/>
  <c r="D171" i="170"/>
  <c r="E171" i="170"/>
  <c r="F171" i="170"/>
  <c r="F360" i="170" s="1"/>
  <c r="C172" i="170"/>
  <c r="D172" i="170"/>
  <c r="C173" i="170"/>
  <c r="D173" i="170"/>
  <c r="E173" i="170"/>
  <c r="F173" i="170"/>
  <c r="F362" i="170" s="1"/>
  <c r="C174" i="170"/>
  <c r="D174" i="170"/>
  <c r="E174" i="170"/>
  <c r="F174" i="170"/>
  <c r="C175" i="170"/>
  <c r="D175" i="170"/>
  <c r="E175" i="170"/>
  <c r="F175" i="170"/>
  <c r="F364" i="170" s="1"/>
  <c r="C176" i="170"/>
  <c r="D176" i="170"/>
  <c r="E176" i="170"/>
  <c r="F176" i="170"/>
  <c r="C177" i="170"/>
  <c r="D177" i="170"/>
  <c r="E177" i="170"/>
  <c r="F177" i="170"/>
  <c r="F366" i="170" s="1"/>
  <c r="C178" i="170"/>
  <c r="D178" i="170"/>
  <c r="E178" i="170"/>
  <c r="F178" i="170"/>
  <c r="C194" i="170"/>
  <c r="D194" i="170"/>
  <c r="E194" i="170"/>
  <c r="F194" i="170"/>
  <c r="C195" i="170"/>
  <c r="D195" i="170"/>
  <c r="E195" i="170"/>
  <c r="F195" i="170"/>
  <c r="C196" i="170"/>
  <c r="D196" i="170"/>
  <c r="E196" i="170"/>
  <c r="F196" i="170"/>
  <c r="C197" i="170"/>
  <c r="D197" i="170"/>
  <c r="E197" i="170"/>
  <c r="F197" i="170"/>
  <c r="C198" i="170"/>
  <c r="D198" i="170"/>
  <c r="E198" i="170"/>
  <c r="F198" i="170"/>
  <c r="C199" i="170"/>
  <c r="D199" i="170"/>
  <c r="E199" i="170"/>
  <c r="F199" i="170"/>
  <c r="C200" i="170"/>
  <c r="D200" i="170"/>
  <c r="E200" i="170"/>
  <c r="F200" i="170"/>
  <c r="C201" i="170"/>
  <c r="D201" i="170"/>
  <c r="E201" i="170"/>
  <c r="F201" i="170"/>
  <c r="C202" i="170"/>
  <c r="C391" i="170" s="1"/>
  <c r="D202" i="170"/>
  <c r="E202" i="170"/>
  <c r="E391" i="170" s="1"/>
  <c r="F202" i="170"/>
  <c r="C203" i="170"/>
  <c r="C392" i="170" s="1"/>
  <c r="D203" i="170"/>
  <c r="E203" i="170"/>
  <c r="E392" i="170" s="1"/>
  <c r="F203" i="170"/>
  <c r="C204" i="170"/>
  <c r="C393" i="170" s="1"/>
  <c r="D204" i="170"/>
  <c r="E204" i="170"/>
  <c r="F204" i="170"/>
  <c r="C205" i="170"/>
  <c r="C394" i="170" s="1"/>
  <c r="D205" i="170"/>
  <c r="E205" i="170"/>
  <c r="F205" i="170"/>
  <c r="C212" i="170"/>
  <c r="D212" i="170"/>
  <c r="E212" i="170"/>
  <c r="F212" i="170"/>
  <c r="G212" i="170"/>
  <c r="H212" i="170"/>
  <c r="I212" i="170"/>
  <c r="C213" i="170"/>
  <c r="D213" i="170"/>
  <c r="E213" i="170"/>
  <c r="F213" i="170"/>
  <c r="G213" i="170"/>
  <c r="H213" i="170"/>
  <c r="I213" i="170"/>
  <c r="C214" i="170"/>
  <c r="D214" i="170"/>
  <c r="E214" i="170"/>
  <c r="F214" i="170"/>
  <c r="G214" i="170"/>
  <c r="H214" i="170"/>
  <c r="I214" i="170"/>
  <c r="C215" i="170"/>
  <c r="D215" i="170"/>
  <c r="E215" i="170"/>
  <c r="F215" i="170"/>
  <c r="G215" i="170"/>
  <c r="H215" i="170"/>
  <c r="I215" i="170"/>
  <c r="D216" i="170"/>
  <c r="F216" i="170"/>
  <c r="H216" i="170"/>
  <c r="C217" i="170"/>
  <c r="F217" i="170"/>
  <c r="C262" i="170"/>
  <c r="D262" i="170"/>
  <c r="E262" i="170"/>
  <c r="F262" i="170"/>
  <c r="G262" i="170"/>
  <c r="H262" i="170"/>
  <c r="I262" i="170"/>
  <c r="C263" i="170"/>
  <c r="D263" i="170"/>
  <c r="E263" i="170"/>
  <c r="F263" i="170"/>
  <c r="G263" i="170"/>
  <c r="H263" i="170"/>
  <c r="I263" i="170"/>
  <c r="C264" i="170"/>
  <c r="D264" i="170"/>
  <c r="E264" i="170"/>
  <c r="F264" i="170"/>
  <c r="G264" i="170"/>
  <c r="H264" i="170"/>
  <c r="I264" i="170"/>
  <c r="C265" i="170"/>
  <c r="D265" i="170"/>
  <c r="E265" i="170"/>
  <c r="F265" i="170"/>
  <c r="G265" i="170"/>
  <c r="H265" i="170"/>
  <c r="I265" i="170"/>
  <c r="C266" i="170"/>
  <c r="D266" i="170"/>
  <c r="E266" i="170"/>
  <c r="F266" i="170"/>
  <c r="G266" i="170"/>
  <c r="H266" i="170"/>
  <c r="I266" i="170"/>
  <c r="C267" i="170"/>
  <c r="D267" i="170"/>
  <c r="E267" i="170"/>
  <c r="F267" i="170"/>
  <c r="G267" i="170"/>
  <c r="H267" i="170"/>
  <c r="I267" i="170"/>
  <c r="C268" i="170"/>
  <c r="D268" i="170"/>
  <c r="E268" i="170"/>
  <c r="F268" i="170"/>
  <c r="G268" i="170"/>
  <c r="H268" i="170"/>
  <c r="I268" i="170"/>
  <c r="C269" i="170"/>
  <c r="D269" i="170"/>
  <c r="E269" i="170"/>
  <c r="F269" i="170"/>
  <c r="G269" i="170"/>
  <c r="H269" i="170"/>
  <c r="I269" i="170"/>
  <c r="C270" i="170"/>
  <c r="D270" i="170"/>
  <c r="E270" i="170"/>
  <c r="F270" i="170"/>
  <c r="G270" i="170"/>
  <c r="H270" i="170"/>
  <c r="I270" i="170"/>
  <c r="C271" i="170"/>
  <c r="D271" i="170"/>
  <c r="E271" i="170"/>
  <c r="F271" i="170"/>
  <c r="G271" i="170"/>
  <c r="H271" i="170"/>
  <c r="I271" i="170"/>
  <c r="C272" i="170"/>
  <c r="D272" i="170"/>
  <c r="E272" i="170"/>
  <c r="F272" i="170"/>
  <c r="G272" i="170"/>
  <c r="H272" i="170"/>
  <c r="I272" i="170"/>
  <c r="C273" i="170"/>
  <c r="D273" i="170"/>
  <c r="E273" i="170"/>
  <c r="F273" i="170"/>
  <c r="G273" i="170"/>
  <c r="H273" i="170"/>
  <c r="I273" i="170"/>
  <c r="C275" i="170"/>
  <c r="D275" i="170"/>
  <c r="E275" i="170"/>
  <c r="F275" i="170"/>
  <c r="G275" i="170"/>
  <c r="H275" i="170"/>
  <c r="I275" i="170"/>
  <c r="C276" i="170"/>
  <c r="D276" i="170"/>
  <c r="E276" i="170"/>
  <c r="F276" i="170"/>
  <c r="G276" i="170"/>
  <c r="H276" i="170"/>
  <c r="I276" i="170"/>
  <c r="C277" i="170"/>
  <c r="D277" i="170"/>
  <c r="E277" i="170"/>
  <c r="F277" i="170"/>
  <c r="G277" i="170"/>
  <c r="H277" i="170"/>
  <c r="I277" i="170"/>
  <c r="C278" i="170"/>
  <c r="D278" i="170"/>
  <c r="E278" i="170"/>
  <c r="F278" i="170"/>
  <c r="G278" i="170"/>
  <c r="H278" i="170"/>
  <c r="I278" i="170"/>
  <c r="C279" i="170"/>
  <c r="D279" i="170"/>
  <c r="E279" i="170"/>
  <c r="F279" i="170"/>
  <c r="G279" i="170"/>
  <c r="H279" i="170"/>
  <c r="I279" i="170"/>
  <c r="C280" i="170"/>
  <c r="D280" i="170"/>
  <c r="E280" i="170"/>
  <c r="F280" i="170"/>
  <c r="G280" i="170"/>
  <c r="H280" i="170"/>
  <c r="I280" i="170"/>
  <c r="C281" i="170"/>
  <c r="D281" i="170"/>
  <c r="E281" i="170"/>
  <c r="F281" i="170"/>
  <c r="G281" i="170"/>
  <c r="H281" i="170"/>
  <c r="I281" i="170"/>
  <c r="C282" i="170"/>
  <c r="D282" i="170"/>
  <c r="E282" i="170"/>
  <c r="F282" i="170"/>
  <c r="G282" i="170"/>
  <c r="H282" i="170"/>
  <c r="I282" i="170"/>
  <c r="C283" i="170"/>
  <c r="D283" i="170"/>
  <c r="E283" i="170"/>
  <c r="F283" i="170"/>
  <c r="G283" i="170"/>
  <c r="H283" i="170"/>
  <c r="I283" i="170"/>
  <c r="C284" i="170"/>
  <c r="D284" i="170"/>
  <c r="E284" i="170"/>
  <c r="F284" i="170"/>
  <c r="G284" i="170"/>
  <c r="H284" i="170"/>
  <c r="I284" i="170"/>
  <c r="C285" i="170"/>
  <c r="D285" i="170"/>
  <c r="E285" i="170"/>
  <c r="F285" i="170"/>
  <c r="G285" i="170"/>
  <c r="H285" i="170"/>
  <c r="I285" i="170"/>
  <c r="C286" i="170"/>
  <c r="D286" i="170"/>
  <c r="E286" i="170"/>
  <c r="F286" i="170"/>
  <c r="G286" i="170"/>
  <c r="H286" i="170"/>
  <c r="I286" i="170"/>
  <c r="C289" i="170"/>
  <c r="D289" i="170"/>
  <c r="E289" i="170"/>
  <c r="F289" i="170"/>
  <c r="G289" i="170"/>
  <c r="H289" i="170"/>
  <c r="I289" i="170"/>
  <c r="C290" i="170"/>
  <c r="D290" i="170"/>
  <c r="E290" i="170"/>
  <c r="F290" i="170"/>
  <c r="G290" i="170"/>
  <c r="H290" i="170"/>
  <c r="I290" i="170"/>
  <c r="C291" i="170"/>
  <c r="D291" i="170"/>
  <c r="E291" i="170"/>
  <c r="F291" i="170"/>
  <c r="G291" i="170"/>
  <c r="H291" i="170"/>
  <c r="I291" i="170"/>
  <c r="C292" i="170"/>
  <c r="D292" i="170"/>
  <c r="E292" i="170"/>
  <c r="F292" i="170"/>
  <c r="G292" i="170"/>
  <c r="H292" i="170"/>
  <c r="I292" i="170"/>
  <c r="C293" i="170"/>
  <c r="D293" i="170"/>
  <c r="E293" i="170"/>
  <c r="F293" i="170"/>
  <c r="G293" i="170"/>
  <c r="H293" i="170"/>
  <c r="I293" i="170"/>
  <c r="C294" i="170"/>
  <c r="D294" i="170"/>
  <c r="E294" i="170"/>
  <c r="F294" i="170"/>
  <c r="G294" i="170"/>
  <c r="H294" i="170"/>
  <c r="I294" i="170"/>
  <c r="C295" i="170"/>
  <c r="D295" i="170"/>
  <c r="E295" i="170"/>
  <c r="F295" i="170"/>
  <c r="G295" i="170"/>
  <c r="H295" i="170"/>
  <c r="I295" i="170"/>
  <c r="C296" i="170"/>
  <c r="D296" i="170"/>
  <c r="E296" i="170"/>
  <c r="F296" i="170"/>
  <c r="G296" i="170"/>
  <c r="H296" i="170"/>
  <c r="I296" i="170"/>
  <c r="C297" i="170"/>
  <c r="D297" i="170"/>
  <c r="E297" i="170"/>
  <c r="F297" i="170"/>
  <c r="G297" i="170"/>
  <c r="H297" i="170"/>
  <c r="I297" i="170"/>
  <c r="C298" i="170"/>
  <c r="D298" i="170"/>
  <c r="E298" i="170"/>
  <c r="F298" i="170"/>
  <c r="G298" i="170"/>
  <c r="H298" i="170"/>
  <c r="I298" i="170"/>
  <c r="C299" i="170"/>
  <c r="D299" i="170"/>
  <c r="E299" i="170"/>
  <c r="F299" i="170"/>
  <c r="G299" i="170"/>
  <c r="H299" i="170"/>
  <c r="I299" i="170"/>
  <c r="C300" i="170"/>
  <c r="D300" i="170"/>
  <c r="E300" i="170"/>
  <c r="F300" i="170"/>
  <c r="G300" i="170"/>
  <c r="H300" i="170"/>
  <c r="I300" i="170"/>
  <c r="C302" i="170"/>
  <c r="D302" i="170"/>
  <c r="E302" i="170"/>
  <c r="F302" i="170"/>
  <c r="G302" i="170"/>
  <c r="H302" i="170"/>
  <c r="I302" i="170"/>
  <c r="C303" i="170"/>
  <c r="D303" i="170"/>
  <c r="E303" i="170"/>
  <c r="F303" i="170"/>
  <c r="G303" i="170"/>
  <c r="H303" i="170"/>
  <c r="I303" i="170"/>
  <c r="C304" i="170"/>
  <c r="D304" i="170"/>
  <c r="E304" i="170"/>
  <c r="F304" i="170"/>
  <c r="G304" i="170"/>
  <c r="H304" i="170"/>
  <c r="I304" i="170"/>
  <c r="C305" i="170"/>
  <c r="D305" i="170"/>
  <c r="E305" i="170"/>
  <c r="F305" i="170"/>
  <c r="G305" i="170"/>
  <c r="H305" i="170"/>
  <c r="I305" i="170"/>
  <c r="C306" i="170"/>
  <c r="D306" i="170"/>
  <c r="E306" i="170"/>
  <c r="F306" i="170"/>
  <c r="G306" i="170"/>
  <c r="H306" i="170"/>
  <c r="I306" i="170"/>
  <c r="C307" i="170"/>
  <c r="D307" i="170"/>
  <c r="E307" i="170"/>
  <c r="F307" i="170"/>
  <c r="G307" i="170"/>
  <c r="H307" i="170"/>
  <c r="I307" i="170"/>
  <c r="C308" i="170"/>
  <c r="D308" i="170"/>
  <c r="E308" i="170"/>
  <c r="F308" i="170"/>
  <c r="G308" i="170"/>
  <c r="H308" i="170"/>
  <c r="I308" i="170"/>
  <c r="C309" i="170"/>
  <c r="D309" i="170"/>
  <c r="E309" i="170"/>
  <c r="F309" i="170"/>
  <c r="G309" i="170"/>
  <c r="H309" i="170"/>
  <c r="I309" i="170"/>
  <c r="C310" i="170"/>
  <c r="D310" i="170"/>
  <c r="E310" i="170"/>
  <c r="F310" i="170"/>
  <c r="G310" i="170"/>
  <c r="H310" i="170"/>
  <c r="I310" i="170"/>
  <c r="C311" i="170"/>
  <c r="D311" i="170"/>
  <c r="E311" i="170"/>
  <c r="F311" i="170"/>
  <c r="G311" i="170"/>
  <c r="H311" i="170"/>
  <c r="I311" i="170"/>
  <c r="C312" i="170"/>
  <c r="D312" i="170"/>
  <c r="E312" i="170"/>
  <c r="F312" i="170"/>
  <c r="G312" i="170"/>
  <c r="H312" i="170"/>
  <c r="I312" i="170"/>
  <c r="C313" i="170"/>
  <c r="D313" i="170"/>
  <c r="E313" i="170"/>
  <c r="F313" i="170"/>
  <c r="G313" i="170"/>
  <c r="H313" i="170"/>
  <c r="I313" i="170"/>
  <c r="C316" i="170"/>
  <c r="D316" i="170"/>
  <c r="E316" i="170"/>
  <c r="F316" i="170"/>
  <c r="G316" i="170"/>
  <c r="H316" i="170"/>
  <c r="I316" i="170"/>
  <c r="C317" i="170"/>
  <c r="D317" i="170"/>
  <c r="E317" i="170"/>
  <c r="F317" i="170"/>
  <c r="G317" i="170"/>
  <c r="H317" i="170"/>
  <c r="I317" i="170"/>
  <c r="C318" i="170"/>
  <c r="D318" i="170"/>
  <c r="E318" i="170"/>
  <c r="F318" i="170"/>
  <c r="G318" i="170"/>
  <c r="H318" i="170"/>
  <c r="I318" i="170"/>
  <c r="C319" i="170"/>
  <c r="D319" i="170"/>
  <c r="E319" i="170"/>
  <c r="F319" i="170"/>
  <c r="G319" i="170"/>
  <c r="H319" i="170"/>
  <c r="I319" i="170"/>
  <c r="C320" i="170"/>
  <c r="D320" i="170"/>
  <c r="E320" i="170"/>
  <c r="F320" i="170"/>
  <c r="G320" i="170"/>
  <c r="H320" i="170"/>
  <c r="I320" i="170"/>
  <c r="C321" i="170"/>
  <c r="D321" i="170"/>
  <c r="E321" i="170"/>
  <c r="F321" i="170"/>
  <c r="G321" i="170"/>
  <c r="H321" i="170"/>
  <c r="I321" i="170"/>
  <c r="C322" i="170"/>
  <c r="D322" i="170"/>
  <c r="E322" i="170"/>
  <c r="F322" i="170"/>
  <c r="G322" i="170"/>
  <c r="H322" i="170"/>
  <c r="I322" i="170"/>
  <c r="C323" i="170"/>
  <c r="D323" i="170"/>
  <c r="E323" i="170"/>
  <c r="F323" i="170"/>
  <c r="G323" i="170"/>
  <c r="H323" i="170"/>
  <c r="I323" i="170"/>
  <c r="C324" i="170"/>
  <c r="D324" i="170"/>
  <c r="E324" i="170"/>
  <c r="F324" i="170"/>
  <c r="G324" i="170"/>
  <c r="H324" i="170"/>
  <c r="I324" i="170"/>
  <c r="C325" i="170"/>
  <c r="D325" i="170"/>
  <c r="E325" i="170"/>
  <c r="F325" i="170"/>
  <c r="G325" i="170"/>
  <c r="H325" i="170"/>
  <c r="I325" i="170"/>
  <c r="C326" i="170"/>
  <c r="D326" i="170"/>
  <c r="E326" i="170"/>
  <c r="F326" i="170"/>
  <c r="G326" i="170"/>
  <c r="H326" i="170"/>
  <c r="I326" i="170"/>
  <c r="C327" i="170"/>
  <c r="D327" i="170"/>
  <c r="E327" i="170"/>
  <c r="F327" i="170"/>
  <c r="G327" i="170"/>
  <c r="H327" i="170"/>
  <c r="I327" i="170"/>
  <c r="C329" i="170"/>
  <c r="D329" i="170"/>
  <c r="E329" i="170"/>
  <c r="F329" i="170"/>
  <c r="G329" i="170"/>
  <c r="H329" i="170"/>
  <c r="I329" i="170"/>
  <c r="C330" i="170"/>
  <c r="D330" i="170"/>
  <c r="E330" i="170"/>
  <c r="F330" i="170"/>
  <c r="G330" i="170"/>
  <c r="H330" i="170"/>
  <c r="I330" i="170"/>
  <c r="C331" i="170"/>
  <c r="D331" i="170"/>
  <c r="E331" i="170"/>
  <c r="F331" i="170"/>
  <c r="G331" i="170"/>
  <c r="H331" i="170"/>
  <c r="I331" i="170"/>
  <c r="C332" i="170"/>
  <c r="D332" i="170"/>
  <c r="E332" i="170"/>
  <c r="F332" i="170"/>
  <c r="G332" i="170"/>
  <c r="H332" i="170"/>
  <c r="I332" i="170"/>
  <c r="C333" i="170"/>
  <c r="D333" i="170"/>
  <c r="E333" i="170"/>
  <c r="F333" i="170"/>
  <c r="G333" i="170"/>
  <c r="H333" i="170"/>
  <c r="I333" i="170"/>
  <c r="C334" i="170"/>
  <c r="D334" i="170"/>
  <c r="E334" i="170"/>
  <c r="F334" i="170"/>
  <c r="G334" i="170"/>
  <c r="H334" i="170"/>
  <c r="I334" i="170"/>
  <c r="C335" i="170"/>
  <c r="D335" i="170"/>
  <c r="E335" i="170"/>
  <c r="F335" i="170"/>
  <c r="G335" i="170"/>
  <c r="H335" i="170"/>
  <c r="I335" i="170"/>
  <c r="C336" i="170"/>
  <c r="D336" i="170"/>
  <c r="E336" i="170"/>
  <c r="F336" i="170"/>
  <c r="G336" i="170"/>
  <c r="H336" i="170"/>
  <c r="I336" i="170"/>
  <c r="C337" i="170"/>
  <c r="D337" i="170"/>
  <c r="E337" i="170"/>
  <c r="F337" i="170"/>
  <c r="G337" i="170"/>
  <c r="H337" i="170"/>
  <c r="I337" i="170"/>
  <c r="C338" i="170"/>
  <c r="D338" i="170"/>
  <c r="E338" i="170"/>
  <c r="F338" i="170"/>
  <c r="G338" i="170"/>
  <c r="H338" i="170"/>
  <c r="I338" i="170"/>
  <c r="C339" i="170"/>
  <c r="D339" i="170"/>
  <c r="E339" i="170"/>
  <c r="F339" i="170"/>
  <c r="G339" i="170"/>
  <c r="H339" i="170"/>
  <c r="I339" i="170"/>
  <c r="C340" i="170"/>
  <c r="D340" i="170"/>
  <c r="E340" i="170"/>
  <c r="F340" i="170"/>
  <c r="G340" i="170"/>
  <c r="H340" i="170"/>
  <c r="I340" i="170"/>
  <c r="C343" i="170"/>
  <c r="D343" i="170"/>
  <c r="E343" i="170"/>
  <c r="F343" i="170"/>
  <c r="G343" i="170"/>
  <c r="H343" i="170"/>
  <c r="I343" i="170"/>
  <c r="C344" i="170"/>
  <c r="D344" i="170"/>
  <c r="E344" i="170"/>
  <c r="F344" i="170"/>
  <c r="G344" i="170"/>
  <c r="H344" i="170"/>
  <c r="I344" i="170"/>
  <c r="C345" i="170"/>
  <c r="D345" i="170"/>
  <c r="E345" i="170"/>
  <c r="F345" i="170"/>
  <c r="G345" i="170"/>
  <c r="H345" i="170"/>
  <c r="I345" i="170"/>
  <c r="C346" i="170"/>
  <c r="D346" i="170"/>
  <c r="E346" i="170"/>
  <c r="F346" i="170"/>
  <c r="G346" i="170"/>
  <c r="H346" i="170"/>
  <c r="I346" i="170"/>
  <c r="C347" i="170"/>
  <c r="D347" i="170"/>
  <c r="E347" i="170"/>
  <c r="F347" i="170"/>
  <c r="G347" i="170"/>
  <c r="H347" i="170"/>
  <c r="I347" i="170"/>
  <c r="C348" i="170"/>
  <c r="D348" i="170"/>
  <c r="E348" i="170"/>
  <c r="F348" i="170"/>
  <c r="G348" i="170"/>
  <c r="H348" i="170"/>
  <c r="I348" i="170"/>
  <c r="C349" i="170"/>
  <c r="D349" i="170"/>
  <c r="E349" i="170"/>
  <c r="F349" i="170"/>
  <c r="G349" i="170"/>
  <c r="H349" i="170"/>
  <c r="I349" i="170"/>
  <c r="C350" i="170"/>
  <c r="D350" i="170"/>
  <c r="E350" i="170"/>
  <c r="F350" i="170"/>
  <c r="G350" i="170"/>
  <c r="H350" i="170"/>
  <c r="I350" i="170"/>
  <c r="C351" i="170"/>
  <c r="D351" i="170"/>
  <c r="E351" i="170"/>
  <c r="F351" i="170"/>
  <c r="G351" i="170"/>
  <c r="H351" i="170"/>
  <c r="I351" i="170"/>
  <c r="C352" i="170"/>
  <c r="D352" i="170"/>
  <c r="E352" i="170"/>
  <c r="F352" i="170"/>
  <c r="G352" i="170"/>
  <c r="H352" i="170"/>
  <c r="I352" i="170"/>
  <c r="C353" i="170"/>
  <c r="D353" i="170"/>
  <c r="E353" i="170"/>
  <c r="F353" i="170"/>
  <c r="G353" i="170"/>
  <c r="H353" i="170"/>
  <c r="I353" i="170"/>
  <c r="C354" i="170"/>
  <c r="D354" i="170"/>
  <c r="E354" i="170"/>
  <c r="F354" i="170"/>
  <c r="G354" i="170"/>
  <c r="H354" i="170"/>
  <c r="I354" i="170"/>
  <c r="C356" i="170"/>
  <c r="D356" i="170"/>
  <c r="E356" i="170"/>
  <c r="F356" i="170"/>
  <c r="G356" i="170"/>
  <c r="H356" i="170"/>
  <c r="I356" i="170"/>
  <c r="C357" i="170"/>
  <c r="D357" i="170"/>
  <c r="E357" i="170"/>
  <c r="F357" i="170"/>
  <c r="G357" i="170"/>
  <c r="H357" i="170"/>
  <c r="I357" i="170"/>
  <c r="C358" i="170"/>
  <c r="D358" i="170"/>
  <c r="E358" i="170"/>
  <c r="F358" i="170"/>
  <c r="G358" i="170"/>
  <c r="H358" i="170"/>
  <c r="I358" i="170"/>
  <c r="C359" i="170"/>
  <c r="D359" i="170"/>
  <c r="E359" i="170"/>
  <c r="F359" i="170"/>
  <c r="G359" i="170"/>
  <c r="H359" i="170"/>
  <c r="I359" i="170"/>
  <c r="C360" i="170"/>
  <c r="D360" i="170"/>
  <c r="E360" i="170"/>
  <c r="G360" i="170"/>
  <c r="H360" i="170"/>
  <c r="I360" i="170"/>
  <c r="C361" i="170"/>
  <c r="D361" i="170"/>
  <c r="E361" i="170"/>
  <c r="F361" i="170"/>
  <c r="G361" i="170"/>
  <c r="H361" i="170"/>
  <c r="I361" i="170"/>
  <c r="C362" i="170"/>
  <c r="D362" i="170"/>
  <c r="E362" i="170"/>
  <c r="G362" i="170"/>
  <c r="H362" i="170"/>
  <c r="I362" i="170"/>
  <c r="C363" i="170"/>
  <c r="D363" i="170"/>
  <c r="E363" i="170"/>
  <c r="F363" i="170"/>
  <c r="G363" i="170"/>
  <c r="H363" i="170"/>
  <c r="I363" i="170"/>
  <c r="C364" i="170"/>
  <c r="D364" i="170"/>
  <c r="E364" i="170"/>
  <c r="G364" i="170"/>
  <c r="H364" i="170"/>
  <c r="I364" i="170"/>
  <c r="C365" i="170"/>
  <c r="D365" i="170"/>
  <c r="E365" i="170"/>
  <c r="F365" i="170"/>
  <c r="G365" i="170"/>
  <c r="H365" i="170"/>
  <c r="I365" i="170"/>
  <c r="C366" i="170"/>
  <c r="D366" i="170"/>
  <c r="E366" i="170"/>
  <c r="G366" i="170"/>
  <c r="H366" i="170"/>
  <c r="I366" i="170"/>
  <c r="C367" i="170"/>
  <c r="D367" i="170"/>
  <c r="E367" i="170"/>
  <c r="F367" i="170"/>
  <c r="G367" i="170"/>
  <c r="H367" i="170"/>
  <c r="I367" i="170"/>
  <c r="C370" i="170"/>
  <c r="D370" i="170"/>
  <c r="E370" i="170"/>
  <c r="F370" i="170"/>
  <c r="G370" i="170"/>
  <c r="H370" i="170"/>
  <c r="I370" i="170"/>
  <c r="C371" i="170"/>
  <c r="D371" i="170"/>
  <c r="E371" i="170"/>
  <c r="F371" i="170"/>
  <c r="G371" i="170"/>
  <c r="H371" i="170"/>
  <c r="I371" i="170"/>
  <c r="C372" i="170"/>
  <c r="D372" i="170"/>
  <c r="C373" i="170"/>
  <c r="D373" i="170"/>
  <c r="E373" i="170"/>
  <c r="F373" i="170"/>
  <c r="G373" i="170"/>
  <c r="H373" i="170"/>
  <c r="I373" i="170"/>
  <c r="C374" i="170"/>
  <c r="D374" i="170"/>
  <c r="E374" i="170"/>
  <c r="F374" i="170"/>
  <c r="G374" i="170"/>
  <c r="H374" i="170"/>
  <c r="I374" i="170"/>
  <c r="C375" i="170"/>
  <c r="D375" i="170"/>
  <c r="E375" i="170"/>
  <c r="F375" i="170"/>
  <c r="G375" i="170"/>
  <c r="H375" i="170"/>
  <c r="I375" i="170"/>
  <c r="C376" i="170"/>
  <c r="D376" i="170"/>
  <c r="E376" i="170"/>
  <c r="F376" i="170"/>
  <c r="G376" i="170"/>
  <c r="H376" i="170"/>
  <c r="I376" i="170"/>
  <c r="C377" i="170"/>
  <c r="D377" i="170"/>
  <c r="E377" i="170"/>
  <c r="F377" i="170"/>
  <c r="G377" i="170"/>
  <c r="H377" i="170"/>
  <c r="I377" i="170"/>
  <c r="C378" i="170"/>
  <c r="D378" i="170"/>
  <c r="E378" i="170"/>
  <c r="F378" i="170"/>
  <c r="G378" i="170"/>
  <c r="H378" i="170"/>
  <c r="I378" i="170"/>
  <c r="C379" i="170"/>
  <c r="D379" i="170"/>
  <c r="E379" i="170"/>
  <c r="F379" i="170"/>
  <c r="G379" i="170"/>
  <c r="H379" i="170"/>
  <c r="I379" i="170"/>
  <c r="C380" i="170"/>
  <c r="D380" i="170"/>
  <c r="E380" i="170"/>
  <c r="F380" i="170"/>
  <c r="G380" i="170"/>
  <c r="H380" i="170"/>
  <c r="I380" i="170"/>
  <c r="C381" i="170"/>
  <c r="D381" i="170"/>
  <c r="E381" i="170"/>
  <c r="F381" i="170"/>
  <c r="G381" i="170"/>
  <c r="H381" i="170"/>
  <c r="I381" i="170"/>
  <c r="C383" i="170"/>
  <c r="D383" i="170"/>
  <c r="E383" i="170"/>
  <c r="F383" i="170"/>
  <c r="G383" i="170"/>
  <c r="H383" i="170"/>
  <c r="I383" i="170"/>
  <c r="C384" i="170"/>
  <c r="D384" i="170"/>
  <c r="E384" i="170"/>
  <c r="F384" i="170"/>
  <c r="G384" i="170"/>
  <c r="H384" i="170"/>
  <c r="I384" i="170"/>
  <c r="C385" i="170"/>
  <c r="D385" i="170"/>
  <c r="E385" i="170"/>
  <c r="F385" i="170"/>
  <c r="G385" i="170"/>
  <c r="H385" i="170"/>
  <c r="I385" i="170"/>
  <c r="C386" i="170"/>
  <c r="D386" i="170"/>
  <c r="E386" i="170"/>
  <c r="F386" i="170"/>
  <c r="G386" i="170"/>
  <c r="H386" i="170"/>
  <c r="I386" i="170"/>
  <c r="C387" i="170"/>
  <c r="D387" i="170"/>
  <c r="E387" i="170"/>
  <c r="G387" i="170"/>
  <c r="H387" i="170"/>
  <c r="I387" i="170"/>
  <c r="C388" i="170"/>
  <c r="D388" i="170"/>
  <c r="E388" i="170"/>
  <c r="F388" i="170"/>
  <c r="G388" i="170"/>
  <c r="H388" i="170"/>
  <c r="I388" i="170"/>
  <c r="C389" i="170"/>
  <c r="D389" i="170"/>
  <c r="E389" i="170"/>
  <c r="G389" i="170"/>
  <c r="H389" i="170"/>
  <c r="I389" i="170"/>
  <c r="C390" i="170"/>
  <c r="D390" i="170"/>
  <c r="E390" i="170"/>
  <c r="F390" i="170"/>
  <c r="G390" i="170"/>
  <c r="H390" i="170"/>
  <c r="I390" i="170"/>
  <c r="D391" i="170"/>
  <c r="G391" i="170"/>
  <c r="H391" i="170"/>
  <c r="I391" i="170"/>
  <c r="D392" i="170"/>
  <c r="F392" i="170"/>
  <c r="G392" i="170"/>
  <c r="H392" i="170"/>
  <c r="I392" i="170"/>
  <c r="D393" i="170"/>
  <c r="E393" i="170"/>
  <c r="G393" i="170"/>
  <c r="H393" i="170"/>
  <c r="I393" i="170"/>
  <c r="D394" i="170"/>
  <c r="E394" i="170"/>
  <c r="F394" i="170"/>
  <c r="G394" i="170"/>
  <c r="H394" i="170"/>
  <c r="I394" i="170"/>
  <c r="C22" i="171"/>
  <c r="F22" i="171"/>
  <c r="C23" i="171"/>
  <c r="F23" i="171"/>
  <c r="C25" i="171"/>
  <c r="D25" i="171"/>
  <c r="E25" i="171"/>
  <c r="F25" i="171"/>
  <c r="G25" i="171"/>
  <c r="H25" i="171"/>
  <c r="I25" i="171"/>
  <c r="C26" i="171"/>
  <c r="D26" i="171"/>
  <c r="E26" i="171"/>
  <c r="F26" i="171"/>
  <c r="G26" i="171"/>
  <c r="H26" i="171"/>
  <c r="I26" i="171"/>
  <c r="C27" i="171"/>
  <c r="D27" i="171"/>
  <c r="D216" i="171" s="1"/>
  <c r="E27" i="171"/>
  <c r="F27" i="171"/>
  <c r="G27" i="171"/>
  <c r="H27" i="171"/>
  <c r="I27" i="171"/>
  <c r="C28" i="171"/>
  <c r="D28" i="171"/>
  <c r="E28" i="171"/>
  <c r="F28" i="171"/>
  <c r="G28" i="171"/>
  <c r="H28" i="171"/>
  <c r="I28" i="171"/>
  <c r="C59" i="171"/>
  <c r="D59" i="171"/>
  <c r="E59" i="171"/>
  <c r="F59" i="171"/>
  <c r="G59" i="171"/>
  <c r="H59" i="171"/>
  <c r="I59" i="171"/>
  <c r="C60" i="171"/>
  <c r="D60" i="171"/>
  <c r="E60" i="171"/>
  <c r="F60" i="171"/>
  <c r="G60" i="171"/>
  <c r="H60" i="171"/>
  <c r="I60" i="171"/>
  <c r="C61" i="171"/>
  <c r="D61" i="171"/>
  <c r="E61" i="171"/>
  <c r="F61" i="171"/>
  <c r="G61" i="171"/>
  <c r="H61" i="171"/>
  <c r="I61" i="171"/>
  <c r="C62" i="171"/>
  <c r="D62" i="171"/>
  <c r="E62" i="171"/>
  <c r="F62" i="171"/>
  <c r="G62" i="171"/>
  <c r="H62" i="171"/>
  <c r="I62" i="171"/>
  <c r="C63" i="171"/>
  <c r="D63" i="171"/>
  <c r="E63" i="171"/>
  <c r="F63" i="171"/>
  <c r="G63" i="171"/>
  <c r="H63" i="171"/>
  <c r="I63" i="171"/>
  <c r="C64" i="171"/>
  <c r="D64" i="171"/>
  <c r="E64" i="171"/>
  <c r="F64" i="171"/>
  <c r="G64" i="171"/>
  <c r="H64" i="171"/>
  <c r="I64" i="171"/>
  <c r="C65" i="171"/>
  <c r="D65" i="171"/>
  <c r="E65" i="171"/>
  <c r="F65" i="171"/>
  <c r="G65" i="171"/>
  <c r="H65" i="171"/>
  <c r="I65" i="171"/>
  <c r="C66" i="171"/>
  <c r="D66" i="171"/>
  <c r="E66" i="171"/>
  <c r="F66" i="171"/>
  <c r="G66" i="171"/>
  <c r="H66" i="171"/>
  <c r="I66" i="171"/>
  <c r="C67" i="171"/>
  <c r="D67" i="171"/>
  <c r="E67" i="171"/>
  <c r="F67" i="171"/>
  <c r="G67" i="171"/>
  <c r="H67" i="171"/>
  <c r="I67" i="171"/>
  <c r="C68" i="171"/>
  <c r="D68" i="171"/>
  <c r="E68" i="171"/>
  <c r="F68" i="171"/>
  <c r="G68" i="171"/>
  <c r="H68" i="171"/>
  <c r="I68" i="171"/>
  <c r="C69" i="171"/>
  <c r="D69" i="171"/>
  <c r="E69" i="171"/>
  <c r="F69" i="171"/>
  <c r="G69" i="171"/>
  <c r="H69" i="171"/>
  <c r="I69" i="171"/>
  <c r="C70" i="171"/>
  <c r="D70" i="171"/>
  <c r="E70" i="171"/>
  <c r="F70" i="171"/>
  <c r="G70" i="171"/>
  <c r="H70" i="171"/>
  <c r="I70" i="171"/>
  <c r="C86" i="171"/>
  <c r="D86" i="171"/>
  <c r="E86" i="171"/>
  <c r="F86" i="171"/>
  <c r="G86" i="171"/>
  <c r="H86" i="171"/>
  <c r="I86" i="171"/>
  <c r="C87" i="171"/>
  <c r="D87" i="171"/>
  <c r="E87" i="171"/>
  <c r="F87" i="171"/>
  <c r="G87" i="171"/>
  <c r="H87" i="171"/>
  <c r="I87" i="171"/>
  <c r="C88" i="171"/>
  <c r="D88" i="171"/>
  <c r="E88" i="171"/>
  <c r="F88" i="171"/>
  <c r="G88" i="171"/>
  <c r="H88" i="171"/>
  <c r="I88" i="171"/>
  <c r="C89" i="171"/>
  <c r="D89" i="171"/>
  <c r="E89" i="171"/>
  <c r="F89" i="171"/>
  <c r="G89" i="171"/>
  <c r="H89" i="171"/>
  <c r="I89" i="171"/>
  <c r="C90" i="171"/>
  <c r="D90" i="171"/>
  <c r="E90" i="171"/>
  <c r="F90" i="171"/>
  <c r="G90" i="171"/>
  <c r="H90" i="171"/>
  <c r="I90" i="171"/>
  <c r="C91" i="171"/>
  <c r="D91" i="171"/>
  <c r="E91" i="171"/>
  <c r="F91" i="171"/>
  <c r="G91" i="171"/>
  <c r="H91" i="171"/>
  <c r="I91" i="171"/>
  <c r="C92" i="171"/>
  <c r="D92" i="171"/>
  <c r="E92" i="171"/>
  <c r="F92" i="171"/>
  <c r="G92" i="171"/>
  <c r="H92" i="171"/>
  <c r="I92" i="171"/>
  <c r="C93" i="171"/>
  <c r="D93" i="171"/>
  <c r="E93" i="171"/>
  <c r="F93" i="171"/>
  <c r="G93" i="171"/>
  <c r="H93" i="171"/>
  <c r="I93" i="171"/>
  <c r="C94" i="171"/>
  <c r="D94" i="171"/>
  <c r="E94" i="171"/>
  <c r="F94" i="171"/>
  <c r="G94" i="171"/>
  <c r="H94" i="171"/>
  <c r="I94" i="171"/>
  <c r="C95" i="171"/>
  <c r="D95" i="171"/>
  <c r="E95" i="171"/>
  <c r="F95" i="171"/>
  <c r="G95" i="171"/>
  <c r="H95" i="171"/>
  <c r="I95" i="171"/>
  <c r="C96" i="171"/>
  <c r="D96" i="171"/>
  <c r="E96" i="171"/>
  <c r="F96" i="171"/>
  <c r="G96" i="171"/>
  <c r="H96" i="171"/>
  <c r="I96" i="171"/>
  <c r="C97" i="171"/>
  <c r="D97" i="171"/>
  <c r="E97" i="171"/>
  <c r="F97" i="171"/>
  <c r="G97" i="171"/>
  <c r="H97" i="171"/>
  <c r="I97" i="171"/>
  <c r="C113" i="171"/>
  <c r="D113" i="171"/>
  <c r="E113" i="171"/>
  <c r="F113" i="171"/>
  <c r="G113" i="171"/>
  <c r="H113" i="171"/>
  <c r="I113" i="171"/>
  <c r="C114" i="171"/>
  <c r="D114" i="171"/>
  <c r="E114" i="171"/>
  <c r="F114" i="171"/>
  <c r="G114" i="171"/>
  <c r="H114" i="171"/>
  <c r="I114" i="171"/>
  <c r="C115" i="171"/>
  <c r="D115" i="171"/>
  <c r="E115" i="171"/>
  <c r="F115" i="171"/>
  <c r="G115" i="171"/>
  <c r="H115" i="171"/>
  <c r="I115" i="171"/>
  <c r="C116" i="171"/>
  <c r="D116" i="171"/>
  <c r="E116" i="171"/>
  <c r="F116" i="171"/>
  <c r="G116" i="171"/>
  <c r="H116" i="171"/>
  <c r="I116" i="171"/>
  <c r="C117" i="171"/>
  <c r="D117" i="171"/>
  <c r="E117" i="171"/>
  <c r="F117" i="171"/>
  <c r="G117" i="171"/>
  <c r="H117" i="171"/>
  <c r="I117" i="171"/>
  <c r="C118" i="171"/>
  <c r="D118" i="171"/>
  <c r="E118" i="171"/>
  <c r="F118" i="171"/>
  <c r="G118" i="171"/>
  <c r="H118" i="171"/>
  <c r="I118" i="171"/>
  <c r="C119" i="171"/>
  <c r="D119" i="171"/>
  <c r="E119" i="171"/>
  <c r="F119" i="171"/>
  <c r="G119" i="171"/>
  <c r="H119" i="171"/>
  <c r="I119" i="171"/>
  <c r="C120" i="171"/>
  <c r="D120" i="171"/>
  <c r="E120" i="171"/>
  <c r="F120" i="171"/>
  <c r="G120" i="171"/>
  <c r="H120" i="171"/>
  <c r="I120" i="171"/>
  <c r="C121" i="171"/>
  <c r="D121" i="171"/>
  <c r="E121" i="171"/>
  <c r="F121" i="171"/>
  <c r="G121" i="171"/>
  <c r="H121" i="171"/>
  <c r="I121" i="171"/>
  <c r="C122" i="171"/>
  <c r="D122" i="171"/>
  <c r="E122" i="171"/>
  <c r="F122" i="171"/>
  <c r="G122" i="171"/>
  <c r="H122" i="171"/>
  <c r="I122" i="171"/>
  <c r="C123" i="171"/>
  <c r="D123" i="171"/>
  <c r="E123" i="171"/>
  <c r="F123" i="171"/>
  <c r="G123" i="171"/>
  <c r="H123" i="171"/>
  <c r="I123" i="171"/>
  <c r="C124" i="171"/>
  <c r="D124" i="171"/>
  <c r="E124" i="171"/>
  <c r="F124" i="171"/>
  <c r="G124" i="171"/>
  <c r="H124" i="171"/>
  <c r="I124" i="171"/>
  <c r="C140" i="171"/>
  <c r="D140" i="171"/>
  <c r="E140" i="171"/>
  <c r="F140" i="171"/>
  <c r="G140" i="171"/>
  <c r="H140" i="171"/>
  <c r="I140" i="171"/>
  <c r="C141" i="171"/>
  <c r="D141" i="171"/>
  <c r="E141" i="171"/>
  <c r="F141" i="171"/>
  <c r="G141" i="171"/>
  <c r="H141" i="171"/>
  <c r="I141" i="171"/>
  <c r="C142" i="171"/>
  <c r="D142" i="171"/>
  <c r="E142" i="171"/>
  <c r="F142" i="171"/>
  <c r="G142" i="171"/>
  <c r="H142" i="171"/>
  <c r="I142" i="171"/>
  <c r="C143" i="171"/>
  <c r="D143" i="171"/>
  <c r="E143" i="171"/>
  <c r="F143" i="171"/>
  <c r="G143" i="171"/>
  <c r="H143" i="171"/>
  <c r="I143" i="171"/>
  <c r="C144" i="171"/>
  <c r="D144" i="171"/>
  <c r="E144" i="171"/>
  <c r="F144" i="171"/>
  <c r="G144" i="171"/>
  <c r="H144" i="171"/>
  <c r="I144" i="171"/>
  <c r="C145" i="171"/>
  <c r="D145" i="171"/>
  <c r="E145" i="171"/>
  <c r="F145" i="171"/>
  <c r="G145" i="171"/>
  <c r="H145" i="171"/>
  <c r="I145" i="171"/>
  <c r="C146" i="171"/>
  <c r="D146" i="171"/>
  <c r="E146" i="171"/>
  <c r="F146" i="171"/>
  <c r="G146" i="171"/>
  <c r="H146" i="171"/>
  <c r="I146" i="171"/>
  <c r="C147" i="171"/>
  <c r="D147" i="171"/>
  <c r="E147" i="171"/>
  <c r="F147" i="171"/>
  <c r="G147" i="171"/>
  <c r="H147" i="171"/>
  <c r="I147" i="171"/>
  <c r="C148" i="171"/>
  <c r="D148" i="171"/>
  <c r="E148" i="171"/>
  <c r="F148" i="171"/>
  <c r="G148" i="171"/>
  <c r="H148" i="171"/>
  <c r="I148" i="171"/>
  <c r="C149" i="171"/>
  <c r="D149" i="171"/>
  <c r="E149" i="171"/>
  <c r="F149" i="171"/>
  <c r="G149" i="171"/>
  <c r="H149" i="171"/>
  <c r="I149" i="171"/>
  <c r="C150" i="171"/>
  <c r="D150" i="171"/>
  <c r="E150" i="171"/>
  <c r="F150" i="171"/>
  <c r="G150" i="171"/>
  <c r="H150" i="171"/>
  <c r="I150" i="171"/>
  <c r="C151" i="171"/>
  <c r="D151" i="171"/>
  <c r="E151" i="171"/>
  <c r="F151" i="171"/>
  <c r="G151" i="171"/>
  <c r="H151" i="171"/>
  <c r="I151" i="171"/>
  <c r="C167" i="171"/>
  <c r="D167" i="171"/>
  <c r="E167" i="171"/>
  <c r="F167" i="171"/>
  <c r="G167" i="171"/>
  <c r="H167" i="171"/>
  <c r="I167" i="171"/>
  <c r="C168" i="171"/>
  <c r="D168" i="171"/>
  <c r="E168" i="171"/>
  <c r="F168" i="171"/>
  <c r="G168" i="171"/>
  <c r="H168" i="171"/>
  <c r="I168" i="171"/>
  <c r="C169" i="171"/>
  <c r="D169" i="171"/>
  <c r="E169" i="171"/>
  <c r="F169" i="171"/>
  <c r="G169" i="171"/>
  <c r="H169" i="171"/>
  <c r="I169" i="171"/>
  <c r="C170" i="171"/>
  <c r="D170" i="171"/>
  <c r="E170" i="171"/>
  <c r="F170" i="171"/>
  <c r="G170" i="171"/>
  <c r="H170" i="171"/>
  <c r="I170" i="171"/>
  <c r="C171" i="171"/>
  <c r="D171" i="171"/>
  <c r="D360" i="171" s="1"/>
  <c r="E171" i="171"/>
  <c r="F171" i="171"/>
  <c r="G171" i="171"/>
  <c r="H171" i="171"/>
  <c r="I171" i="171"/>
  <c r="C172" i="171"/>
  <c r="D172" i="171"/>
  <c r="D361" i="171" s="1"/>
  <c r="E172" i="171"/>
  <c r="F172" i="171"/>
  <c r="G172" i="171"/>
  <c r="H172" i="171"/>
  <c r="I172" i="171"/>
  <c r="C173" i="171"/>
  <c r="D173" i="171"/>
  <c r="D362" i="171" s="1"/>
  <c r="E173" i="171"/>
  <c r="F173" i="171"/>
  <c r="G173" i="171"/>
  <c r="H173" i="171"/>
  <c r="I173" i="171"/>
  <c r="C174" i="171"/>
  <c r="D174" i="171"/>
  <c r="E174" i="171"/>
  <c r="F174" i="171"/>
  <c r="G174" i="171"/>
  <c r="H174" i="171"/>
  <c r="I174" i="171"/>
  <c r="C175" i="171"/>
  <c r="D175" i="171"/>
  <c r="D364" i="171" s="1"/>
  <c r="E175" i="171"/>
  <c r="F175" i="171"/>
  <c r="G175" i="171"/>
  <c r="H175" i="171"/>
  <c r="I175" i="171"/>
  <c r="C176" i="171"/>
  <c r="D176" i="171"/>
  <c r="D365" i="171" s="1"/>
  <c r="E176" i="171"/>
  <c r="F176" i="171"/>
  <c r="G176" i="171"/>
  <c r="H176" i="171"/>
  <c r="I176" i="171"/>
  <c r="C177" i="171"/>
  <c r="D177" i="171"/>
  <c r="D366" i="171" s="1"/>
  <c r="E177" i="171"/>
  <c r="F177" i="171"/>
  <c r="G177" i="171"/>
  <c r="H177" i="171"/>
  <c r="I177" i="171"/>
  <c r="C178" i="171"/>
  <c r="D178" i="171"/>
  <c r="E178" i="171"/>
  <c r="F178" i="171"/>
  <c r="G178" i="171"/>
  <c r="H178" i="171"/>
  <c r="I178" i="171"/>
  <c r="C194" i="171"/>
  <c r="D194" i="171"/>
  <c r="E194" i="171"/>
  <c r="F194" i="171"/>
  <c r="G194" i="171"/>
  <c r="H194" i="171"/>
  <c r="I194" i="171"/>
  <c r="C195" i="171"/>
  <c r="D195" i="171"/>
  <c r="E195" i="171"/>
  <c r="F195" i="171"/>
  <c r="G195" i="171"/>
  <c r="H195" i="171"/>
  <c r="I195" i="171"/>
  <c r="C196" i="171"/>
  <c r="D196" i="171"/>
  <c r="E196" i="171"/>
  <c r="F196" i="171"/>
  <c r="G196" i="171"/>
  <c r="H196" i="171"/>
  <c r="I196" i="171"/>
  <c r="C197" i="171"/>
  <c r="D197" i="171"/>
  <c r="E197" i="171"/>
  <c r="F197" i="171"/>
  <c r="G197" i="171"/>
  <c r="H197" i="171"/>
  <c r="I197" i="171"/>
  <c r="C198" i="171"/>
  <c r="D198" i="171"/>
  <c r="E198" i="171"/>
  <c r="F198" i="171"/>
  <c r="G198" i="171"/>
  <c r="H198" i="171"/>
  <c r="I198" i="171"/>
  <c r="C199" i="171"/>
  <c r="D199" i="171"/>
  <c r="E199" i="171"/>
  <c r="F199" i="171"/>
  <c r="G199" i="171"/>
  <c r="H199" i="171"/>
  <c r="I199" i="171"/>
  <c r="C200" i="171"/>
  <c r="D200" i="171"/>
  <c r="E200" i="171"/>
  <c r="F200" i="171"/>
  <c r="G200" i="171"/>
  <c r="H200" i="171"/>
  <c r="I200" i="171"/>
  <c r="C201" i="171"/>
  <c r="C390" i="171" s="1"/>
  <c r="D201" i="171"/>
  <c r="E201" i="171"/>
  <c r="E390" i="171" s="1"/>
  <c r="F201" i="171"/>
  <c r="G201" i="171"/>
  <c r="G390" i="171" s="1"/>
  <c r="H201" i="171"/>
  <c r="I201" i="171"/>
  <c r="I390" i="171" s="1"/>
  <c r="C202" i="171"/>
  <c r="D202" i="171"/>
  <c r="E202" i="171"/>
  <c r="F202" i="171"/>
  <c r="F391" i="171" s="1"/>
  <c r="G202" i="171"/>
  <c r="H202" i="171"/>
  <c r="H391" i="171" s="1"/>
  <c r="I202" i="171"/>
  <c r="C203" i="171"/>
  <c r="C392" i="171" s="1"/>
  <c r="D203" i="171"/>
  <c r="E203" i="171"/>
  <c r="F203" i="171"/>
  <c r="G203" i="171"/>
  <c r="H203" i="171"/>
  <c r="I203" i="171"/>
  <c r="I392" i="171" s="1"/>
  <c r="C204" i="171"/>
  <c r="D204" i="171"/>
  <c r="D393" i="171" s="1"/>
  <c r="E204" i="171"/>
  <c r="F204" i="171"/>
  <c r="G204" i="171"/>
  <c r="H204" i="171"/>
  <c r="I204" i="171"/>
  <c r="C205" i="171"/>
  <c r="D205" i="171"/>
  <c r="E205" i="171"/>
  <c r="F205" i="171"/>
  <c r="G205" i="171"/>
  <c r="H205" i="171"/>
  <c r="I205" i="171"/>
  <c r="C211" i="171"/>
  <c r="C212" i="171"/>
  <c r="D212" i="171"/>
  <c r="E212" i="171"/>
  <c r="F212" i="171"/>
  <c r="G212" i="171"/>
  <c r="H212" i="171"/>
  <c r="I212" i="171"/>
  <c r="C213" i="171"/>
  <c r="D213" i="171"/>
  <c r="E213" i="171"/>
  <c r="F213" i="171"/>
  <c r="G213" i="171"/>
  <c r="H213" i="171"/>
  <c r="I213" i="171"/>
  <c r="C214" i="171"/>
  <c r="D214" i="171"/>
  <c r="E214" i="171"/>
  <c r="F214" i="171"/>
  <c r="G214" i="171"/>
  <c r="H214" i="171"/>
  <c r="I214" i="171"/>
  <c r="C215" i="171"/>
  <c r="D215" i="171"/>
  <c r="E215" i="171"/>
  <c r="F215" i="171"/>
  <c r="G215" i="171"/>
  <c r="H215" i="171"/>
  <c r="I215" i="171"/>
  <c r="C216" i="171"/>
  <c r="E216" i="171"/>
  <c r="F216" i="171"/>
  <c r="G216" i="171"/>
  <c r="H216" i="171"/>
  <c r="I216" i="171"/>
  <c r="C217" i="171"/>
  <c r="D217" i="171"/>
  <c r="E217" i="171"/>
  <c r="F217" i="171"/>
  <c r="G217" i="171"/>
  <c r="H217" i="171"/>
  <c r="I217" i="171"/>
  <c r="C262" i="171"/>
  <c r="D262" i="171"/>
  <c r="E262" i="171"/>
  <c r="F262" i="171"/>
  <c r="G262" i="171"/>
  <c r="H262" i="171"/>
  <c r="I262" i="171"/>
  <c r="C263" i="171"/>
  <c r="D263" i="171"/>
  <c r="E263" i="171"/>
  <c r="F263" i="171"/>
  <c r="G263" i="171"/>
  <c r="H263" i="171"/>
  <c r="I263" i="171"/>
  <c r="C264" i="171"/>
  <c r="D264" i="171"/>
  <c r="E264" i="171"/>
  <c r="F264" i="171"/>
  <c r="G264" i="171"/>
  <c r="H264" i="171"/>
  <c r="I264" i="171"/>
  <c r="C265" i="171"/>
  <c r="D265" i="171"/>
  <c r="E265" i="171"/>
  <c r="F265" i="171"/>
  <c r="G265" i="171"/>
  <c r="H265" i="171"/>
  <c r="I265" i="171"/>
  <c r="C266" i="171"/>
  <c r="D266" i="171"/>
  <c r="E266" i="171"/>
  <c r="F266" i="171"/>
  <c r="G266" i="171"/>
  <c r="H266" i="171"/>
  <c r="I266" i="171"/>
  <c r="C267" i="171"/>
  <c r="D267" i="171"/>
  <c r="E267" i="171"/>
  <c r="F267" i="171"/>
  <c r="G267" i="171"/>
  <c r="H267" i="171"/>
  <c r="I267" i="171"/>
  <c r="C268" i="171"/>
  <c r="D268" i="171"/>
  <c r="E268" i="171"/>
  <c r="F268" i="171"/>
  <c r="G268" i="171"/>
  <c r="H268" i="171"/>
  <c r="I268" i="171"/>
  <c r="C269" i="171"/>
  <c r="D269" i="171"/>
  <c r="E269" i="171"/>
  <c r="F269" i="171"/>
  <c r="G269" i="171"/>
  <c r="H269" i="171"/>
  <c r="I269" i="171"/>
  <c r="C270" i="171"/>
  <c r="D270" i="171"/>
  <c r="E270" i="171"/>
  <c r="F270" i="171"/>
  <c r="G270" i="171"/>
  <c r="H270" i="171"/>
  <c r="I270" i="171"/>
  <c r="C271" i="171"/>
  <c r="D271" i="171"/>
  <c r="E271" i="171"/>
  <c r="F271" i="171"/>
  <c r="G271" i="171"/>
  <c r="H271" i="171"/>
  <c r="I271" i="171"/>
  <c r="C272" i="171"/>
  <c r="D272" i="171"/>
  <c r="E272" i="171"/>
  <c r="F272" i="171"/>
  <c r="G272" i="171"/>
  <c r="H272" i="171"/>
  <c r="I272" i="171"/>
  <c r="C273" i="171"/>
  <c r="D273" i="171"/>
  <c r="E273" i="171"/>
  <c r="F273" i="171"/>
  <c r="G273" i="171"/>
  <c r="H273" i="171"/>
  <c r="I273" i="171"/>
  <c r="C275" i="171"/>
  <c r="D275" i="171"/>
  <c r="E275" i="171"/>
  <c r="F275" i="171"/>
  <c r="G275" i="171"/>
  <c r="H275" i="171"/>
  <c r="I275" i="171"/>
  <c r="C276" i="171"/>
  <c r="D276" i="171"/>
  <c r="E276" i="171"/>
  <c r="F276" i="171"/>
  <c r="G276" i="171"/>
  <c r="H276" i="171"/>
  <c r="I276" i="171"/>
  <c r="C277" i="171"/>
  <c r="D277" i="171"/>
  <c r="E277" i="171"/>
  <c r="F277" i="171"/>
  <c r="G277" i="171"/>
  <c r="H277" i="171"/>
  <c r="I277" i="171"/>
  <c r="C278" i="171"/>
  <c r="D278" i="171"/>
  <c r="E278" i="171"/>
  <c r="F278" i="171"/>
  <c r="G278" i="171"/>
  <c r="H278" i="171"/>
  <c r="I278" i="171"/>
  <c r="C279" i="171"/>
  <c r="D279" i="171"/>
  <c r="E279" i="171"/>
  <c r="F279" i="171"/>
  <c r="G279" i="171"/>
  <c r="H279" i="171"/>
  <c r="I279" i="171"/>
  <c r="C280" i="171"/>
  <c r="D280" i="171"/>
  <c r="E280" i="171"/>
  <c r="F280" i="171"/>
  <c r="G280" i="171"/>
  <c r="H280" i="171"/>
  <c r="I280" i="171"/>
  <c r="C281" i="171"/>
  <c r="D281" i="171"/>
  <c r="E281" i="171"/>
  <c r="F281" i="171"/>
  <c r="G281" i="171"/>
  <c r="H281" i="171"/>
  <c r="I281" i="171"/>
  <c r="C282" i="171"/>
  <c r="D282" i="171"/>
  <c r="E282" i="171"/>
  <c r="F282" i="171"/>
  <c r="G282" i="171"/>
  <c r="H282" i="171"/>
  <c r="I282" i="171"/>
  <c r="C283" i="171"/>
  <c r="D283" i="171"/>
  <c r="E283" i="171"/>
  <c r="F283" i="171"/>
  <c r="G283" i="171"/>
  <c r="H283" i="171"/>
  <c r="I283" i="171"/>
  <c r="C284" i="171"/>
  <c r="D284" i="171"/>
  <c r="E284" i="171"/>
  <c r="F284" i="171"/>
  <c r="G284" i="171"/>
  <c r="H284" i="171"/>
  <c r="I284" i="171"/>
  <c r="C285" i="171"/>
  <c r="D285" i="171"/>
  <c r="E285" i="171"/>
  <c r="F285" i="171"/>
  <c r="G285" i="171"/>
  <c r="H285" i="171"/>
  <c r="I285" i="171"/>
  <c r="C286" i="171"/>
  <c r="D286" i="171"/>
  <c r="E286" i="171"/>
  <c r="F286" i="171"/>
  <c r="G286" i="171"/>
  <c r="H286" i="171"/>
  <c r="I286" i="171"/>
  <c r="C289" i="171"/>
  <c r="D289" i="171"/>
  <c r="E289" i="171"/>
  <c r="F289" i="171"/>
  <c r="G289" i="171"/>
  <c r="H289" i="171"/>
  <c r="I289" i="171"/>
  <c r="C290" i="171"/>
  <c r="D290" i="171"/>
  <c r="E290" i="171"/>
  <c r="F290" i="171"/>
  <c r="G290" i="171"/>
  <c r="H290" i="171"/>
  <c r="I290" i="171"/>
  <c r="C291" i="171"/>
  <c r="D291" i="171"/>
  <c r="E291" i="171"/>
  <c r="F291" i="171"/>
  <c r="G291" i="171"/>
  <c r="H291" i="171"/>
  <c r="I291" i="171"/>
  <c r="C292" i="171"/>
  <c r="D292" i="171"/>
  <c r="E292" i="171"/>
  <c r="F292" i="171"/>
  <c r="G292" i="171"/>
  <c r="H292" i="171"/>
  <c r="I292" i="171"/>
  <c r="C293" i="171"/>
  <c r="D293" i="171"/>
  <c r="E293" i="171"/>
  <c r="F293" i="171"/>
  <c r="G293" i="171"/>
  <c r="H293" i="171"/>
  <c r="I293" i="171"/>
  <c r="C294" i="171"/>
  <c r="D294" i="171"/>
  <c r="E294" i="171"/>
  <c r="F294" i="171"/>
  <c r="G294" i="171"/>
  <c r="H294" i="171"/>
  <c r="I294" i="171"/>
  <c r="C295" i="171"/>
  <c r="D295" i="171"/>
  <c r="E295" i="171"/>
  <c r="F295" i="171"/>
  <c r="G295" i="171"/>
  <c r="H295" i="171"/>
  <c r="I295" i="171"/>
  <c r="C296" i="171"/>
  <c r="D296" i="171"/>
  <c r="E296" i="171"/>
  <c r="F296" i="171"/>
  <c r="G296" i="171"/>
  <c r="H296" i="171"/>
  <c r="I296" i="171"/>
  <c r="C297" i="171"/>
  <c r="D297" i="171"/>
  <c r="E297" i="171"/>
  <c r="F297" i="171"/>
  <c r="G297" i="171"/>
  <c r="H297" i="171"/>
  <c r="I297" i="171"/>
  <c r="C298" i="171"/>
  <c r="D298" i="171"/>
  <c r="E298" i="171"/>
  <c r="F298" i="171"/>
  <c r="G298" i="171"/>
  <c r="H298" i="171"/>
  <c r="I298" i="171"/>
  <c r="C299" i="171"/>
  <c r="D299" i="171"/>
  <c r="E299" i="171"/>
  <c r="F299" i="171"/>
  <c r="G299" i="171"/>
  <c r="H299" i="171"/>
  <c r="I299" i="171"/>
  <c r="C300" i="171"/>
  <c r="D300" i="171"/>
  <c r="E300" i="171"/>
  <c r="F300" i="171"/>
  <c r="G300" i="171"/>
  <c r="H300" i="171"/>
  <c r="I300" i="171"/>
  <c r="C302" i="171"/>
  <c r="D302" i="171"/>
  <c r="E302" i="171"/>
  <c r="F302" i="171"/>
  <c r="G302" i="171"/>
  <c r="H302" i="171"/>
  <c r="I302" i="171"/>
  <c r="C303" i="171"/>
  <c r="D303" i="171"/>
  <c r="E303" i="171"/>
  <c r="F303" i="171"/>
  <c r="G303" i="171"/>
  <c r="H303" i="171"/>
  <c r="I303" i="171"/>
  <c r="C304" i="171"/>
  <c r="D304" i="171"/>
  <c r="E304" i="171"/>
  <c r="F304" i="171"/>
  <c r="G304" i="171"/>
  <c r="H304" i="171"/>
  <c r="I304" i="171"/>
  <c r="C305" i="171"/>
  <c r="D305" i="171"/>
  <c r="E305" i="171"/>
  <c r="F305" i="171"/>
  <c r="G305" i="171"/>
  <c r="H305" i="171"/>
  <c r="I305" i="171"/>
  <c r="C306" i="171"/>
  <c r="D306" i="171"/>
  <c r="E306" i="171"/>
  <c r="F306" i="171"/>
  <c r="G306" i="171"/>
  <c r="H306" i="171"/>
  <c r="I306" i="171"/>
  <c r="C307" i="171"/>
  <c r="D307" i="171"/>
  <c r="E307" i="171"/>
  <c r="F307" i="171"/>
  <c r="G307" i="171"/>
  <c r="H307" i="171"/>
  <c r="I307" i="171"/>
  <c r="C308" i="171"/>
  <c r="D308" i="171"/>
  <c r="E308" i="171"/>
  <c r="F308" i="171"/>
  <c r="G308" i="171"/>
  <c r="H308" i="171"/>
  <c r="I308" i="171"/>
  <c r="C309" i="171"/>
  <c r="D309" i="171"/>
  <c r="E309" i="171"/>
  <c r="F309" i="171"/>
  <c r="G309" i="171"/>
  <c r="H309" i="171"/>
  <c r="I309" i="171"/>
  <c r="C310" i="171"/>
  <c r="D310" i="171"/>
  <c r="E310" i="171"/>
  <c r="F310" i="171"/>
  <c r="G310" i="171"/>
  <c r="H310" i="171"/>
  <c r="I310" i="171"/>
  <c r="C311" i="171"/>
  <c r="D311" i="171"/>
  <c r="E311" i="171"/>
  <c r="F311" i="171"/>
  <c r="G311" i="171"/>
  <c r="H311" i="171"/>
  <c r="I311" i="171"/>
  <c r="C312" i="171"/>
  <c r="D312" i="171"/>
  <c r="E312" i="171"/>
  <c r="F312" i="171"/>
  <c r="G312" i="171"/>
  <c r="H312" i="171"/>
  <c r="I312" i="171"/>
  <c r="C313" i="171"/>
  <c r="D313" i="171"/>
  <c r="E313" i="171"/>
  <c r="F313" i="171"/>
  <c r="G313" i="171"/>
  <c r="H313" i="171"/>
  <c r="I313" i="171"/>
  <c r="C316" i="171"/>
  <c r="D316" i="171"/>
  <c r="E316" i="171"/>
  <c r="F316" i="171"/>
  <c r="G316" i="171"/>
  <c r="H316" i="171"/>
  <c r="I316" i="171"/>
  <c r="C317" i="171"/>
  <c r="D317" i="171"/>
  <c r="E317" i="171"/>
  <c r="F317" i="171"/>
  <c r="G317" i="171"/>
  <c r="H317" i="171"/>
  <c r="I317" i="171"/>
  <c r="C318" i="171"/>
  <c r="D318" i="171"/>
  <c r="E318" i="171"/>
  <c r="F318" i="171"/>
  <c r="G318" i="171"/>
  <c r="H318" i="171"/>
  <c r="I318" i="171"/>
  <c r="C319" i="171"/>
  <c r="D319" i="171"/>
  <c r="E319" i="171"/>
  <c r="F319" i="171"/>
  <c r="G319" i="171"/>
  <c r="H319" i="171"/>
  <c r="I319" i="171"/>
  <c r="C320" i="171"/>
  <c r="D320" i="171"/>
  <c r="E320" i="171"/>
  <c r="F320" i="171"/>
  <c r="G320" i="171"/>
  <c r="H320" i="171"/>
  <c r="I320" i="171"/>
  <c r="C321" i="171"/>
  <c r="D321" i="171"/>
  <c r="E321" i="171"/>
  <c r="F321" i="171"/>
  <c r="G321" i="171"/>
  <c r="H321" i="171"/>
  <c r="I321" i="171"/>
  <c r="C322" i="171"/>
  <c r="D322" i="171"/>
  <c r="E322" i="171"/>
  <c r="F322" i="171"/>
  <c r="G322" i="171"/>
  <c r="H322" i="171"/>
  <c r="I322" i="171"/>
  <c r="C323" i="171"/>
  <c r="D323" i="171"/>
  <c r="E323" i="171"/>
  <c r="F323" i="171"/>
  <c r="G323" i="171"/>
  <c r="H323" i="171"/>
  <c r="I323" i="171"/>
  <c r="C324" i="171"/>
  <c r="D324" i="171"/>
  <c r="E324" i="171"/>
  <c r="F324" i="171"/>
  <c r="G324" i="171"/>
  <c r="H324" i="171"/>
  <c r="I324" i="171"/>
  <c r="C325" i="171"/>
  <c r="D325" i="171"/>
  <c r="E325" i="171"/>
  <c r="F325" i="171"/>
  <c r="G325" i="171"/>
  <c r="H325" i="171"/>
  <c r="I325" i="171"/>
  <c r="C326" i="171"/>
  <c r="D326" i="171"/>
  <c r="E326" i="171"/>
  <c r="F326" i="171"/>
  <c r="G326" i="171"/>
  <c r="H326" i="171"/>
  <c r="I326" i="171"/>
  <c r="C327" i="171"/>
  <c r="D327" i="171"/>
  <c r="E327" i="171"/>
  <c r="F327" i="171"/>
  <c r="G327" i="171"/>
  <c r="H327" i="171"/>
  <c r="I327" i="171"/>
  <c r="C329" i="171"/>
  <c r="D329" i="171"/>
  <c r="E329" i="171"/>
  <c r="F329" i="171"/>
  <c r="G329" i="171"/>
  <c r="H329" i="171"/>
  <c r="I329" i="171"/>
  <c r="C330" i="171"/>
  <c r="D330" i="171"/>
  <c r="E330" i="171"/>
  <c r="F330" i="171"/>
  <c r="G330" i="171"/>
  <c r="H330" i="171"/>
  <c r="I330" i="171"/>
  <c r="C331" i="171"/>
  <c r="D331" i="171"/>
  <c r="E331" i="171"/>
  <c r="F331" i="171"/>
  <c r="G331" i="171"/>
  <c r="H331" i="171"/>
  <c r="I331" i="171"/>
  <c r="C332" i="171"/>
  <c r="D332" i="171"/>
  <c r="E332" i="171"/>
  <c r="F332" i="171"/>
  <c r="G332" i="171"/>
  <c r="H332" i="171"/>
  <c r="I332" i="171"/>
  <c r="C333" i="171"/>
  <c r="D333" i="171"/>
  <c r="E333" i="171"/>
  <c r="F333" i="171"/>
  <c r="G333" i="171"/>
  <c r="H333" i="171"/>
  <c r="I333" i="171"/>
  <c r="C334" i="171"/>
  <c r="D334" i="171"/>
  <c r="E334" i="171"/>
  <c r="F334" i="171"/>
  <c r="G334" i="171"/>
  <c r="H334" i="171"/>
  <c r="I334" i="171"/>
  <c r="C335" i="171"/>
  <c r="D335" i="171"/>
  <c r="E335" i="171"/>
  <c r="F335" i="171"/>
  <c r="G335" i="171"/>
  <c r="H335" i="171"/>
  <c r="I335" i="171"/>
  <c r="C336" i="171"/>
  <c r="D336" i="171"/>
  <c r="E336" i="171"/>
  <c r="F336" i="171"/>
  <c r="G336" i="171"/>
  <c r="H336" i="171"/>
  <c r="I336" i="171"/>
  <c r="C337" i="171"/>
  <c r="D337" i="171"/>
  <c r="E337" i="171"/>
  <c r="F337" i="171"/>
  <c r="G337" i="171"/>
  <c r="H337" i="171"/>
  <c r="I337" i="171"/>
  <c r="C338" i="171"/>
  <c r="D338" i="171"/>
  <c r="E338" i="171"/>
  <c r="F338" i="171"/>
  <c r="G338" i="171"/>
  <c r="H338" i="171"/>
  <c r="I338" i="171"/>
  <c r="C339" i="171"/>
  <c r="D339" i="171"/>
  <c r="E339" i="171"/>
  <c r="F339" i="171"/>
  <c r="G339" i="171"/>
  <c r="H339" i="171"/>
  <c r="I339" i="171"/>
  <c r="C340" i="171"/>
  <c r="D340" i="171"/>
  <c r="E340" i="171"/>
  <c r="F340" i="171"/>
  <c r="G340" i="171"/>
  <c r="H340" i="171"/>
  <c r="I340" i="171"/>
  <c r="C343" i="171"/>
  <c r="D343" i="171"/>
  <c r="E343" i="171"/>
  <c r="F343" i="171"/>
  <c r="G343" i="171"/>
  <c r="H343" i="171"/>
  <c r="I343" i="171"/>
  <c r="C344" i="171"/>
  <c r="D344" i="171"/>
  <c r="E344" i="171"/>
  <c r="F344" i="171"/>
  <c r="G344" i="171"/>
  <c r="H344" i="171"/>
  <c r="I344" i="171"/>
  <c r="C345" i="171"/>
  <c r="D345" i="171"/>
  <c r="E345" i="171"/>
  <c r="F345" i="171"/>
  <c r="G345" i="171"/>
  <c r="H345" i="171"/>
  <c r="I345" i="171"/>
  <c r="C346" i="171"/>
  <c r="D346" i="171"/>
  <c r="E346" i="171"/>
  <c r="F346" i="171"/>
  <c r="G346" i="171"/>
  <c r="H346" i="171"/>
  <c r="I346" i="171"/>
  <c r="C347" i="171"/>
  <c r="D347" i="171"/>
  <c r="E347" i="171"/>
  <c r="F347" i="171"/>
  <c r="G347" i="171"/>
  <c r="H347" i="171"/>
  <c r="I347" i="171"/>
  <c r="C348" i="171"/>
  <c r="D348" i="171"/>
  <c r="E348" i="171"/>
  <c r="F348" i="171"/>
  <c r="G348" i="171"/>
  <c r="H348" i="171"/>
  <c r="I348" i="171"/>
  <c r="C349" i="171"/>
  <c r="D349" i="171"/>
  <c r="E349" i="171"/>
  <c r="F349" i="171"/>
  <c r="G349" i="171"/>
  <c r="H349" i="171"/>
  <c r="I349" i="171"/>
  <c r="C350" i="171"/>
  <c r="D350" i="171"/>
  <c r="E350" i="171"/>
  <c r="F350" i="171"/>
  <c r="G350" i="171"/>
  <c r="H350" i="171"/>
  <c r="I350" i="171"/>
  <c r="C351" i="171"/>
  <c r="D351" i="171"/>
  <c r="E351" i="171"/>
  <c r="F351" i="171"/>
  <c r="G351" i="171"/>
  <c r="H351" i="171"/>
  <c r="I351" i="171"/>
  <c r="C352" i="171"/>
  <c r="D352" i="171"/>
  <c r="E352" i="171"/>
  <c r="F352" i="171"/>
  <c r="G352" i="171"/>
  <c r="H352" i="171"/>
  <c r="I352" i="171"/>
  <c r="C353" i="171"/>
  <c r="D353" i="171"/>
  <c r="E353" i="171"/>
  <c r="F353" i="171"/>
  <c r="G353" i="171"/>
  <c r="H353" i="171"/>
  <c r="I353" i="171"/>
  <c r="C354" i="171"/>
  <c r="D354" i="171"/>
  <c r="E354" i="171"/>
  <c r="F354" i="171"/>
  <c r="G354" i="171"/>
  <c r="H354" i="171"/>
  <c r="C356" i="171"/>
  <c r="D356" i="171"/>
  <c r="E356" i="171"/>
  <c r="F356" i="171"/>
  <c r="G356" i="171"/>
  <c r="H356" i="171"/>
  <c r="I356" i="171"/>
  <c r="C357" i="171"/>
  <c r="D357" i="171"/>
  <c r="E357" i="171"/>
  <c r="F357" i="171"/>
  <c r="G357" i="171"/>
  <c r="H357" i="171"/>
  <c r="I357" i="171"/>
  <c r="C358" i="171"/>
  <c r="D358" i="171"/>
  <c r="E358" i="171"/>
  <c r="F358" i="171"/>
  <c r="G358" i="171"/>
  <c r="H358" i="171"/>
  <c r="I358" i="171"/>
  <c r="C359" i="171"/>
  <c r="D359" i="171"/>
  <c r="E359" i="171"/>
  <c r="F359" i="171"/>
  <c r="G359" i="171"/>
  <c r="H359" i="171"/>
  <c r="I359" i="171"/>
  <c r="C360" i="171"/>
  <c r="E360" i="171"/>
  <c r="F360" i="171"/>
  <c r="G360" i="171"/>
  <c r="H360" i="171"/>
  <c r="I360" i="171"/>
  <c r="C361" i="171"/>
  <c r="E361" i="171"/>
  <c r="F361" i="171"/>
  <c r="G361" i="171"/>
  <c r="H361" i="171"/>
  <c r="I361" i="171"/>
  <c r="C362" i="171"/>
  <c r="E362" i="171"/>
  <c r="F362" i="171"/>
  <c r="G362" i="171"/>
  <c r="H362" i="171"/>
  <c r="I362" i="171"/>
  <c r="C363" i="171"/>
  <c r="D363" i="171"/>
  <c r="E363" i="171"/>
  <c r="F363" i="171"/>
  <c r="G363" i="171"/>
  <c r="H363" i="171"/>
  <c r="I363" i="171"/>
  <c r="C364" i="171"/>
  <c r="E364" i="171"/>
  <c r="F364" i="171"/>
  <c r="G364" i="171"/>
  <c r="H364" i="171"/>
  <c r="I364" i="171"/>
  <c r="C365" i="171"/>
  <c r="E365" i="171"/>
  <c r="F365" i="171"/>
  <c r="G365" i="171"/>
  <c r="H365" i="171"/>
  <c r="I365" i="171"/>
  <c r="C366" i="171"/>
  <c r="E366" i="171"/>
  <c r="F366" i="171"/>
  <c r="G366" i="171"/>
  <c r="H366" i="171"/>
  <c r="I366" i="171"/>
  <c r="C367" i="171"/>
  <c r="D367" i="171"/>
  <c r="E367" i="171"/>
  <c r="F367" i="171"/>
  <c r="G367" i="171"/>
  <c r="H367" i="171"/>
  <c r="I367" i="171"/>
  <c r="C370" i="171"/>
  <c r="D370" i="171"/>
  <c r="E370" i="171"/>
  <c r="F370" i="171"/>
  <c r="G370" i="171"/>
  <c r="H370" i="171"/>
  <c r="I370" i="171"/>
  <c r="C371" i="171"/>
  <c r="C372" i="171"/>
  <c r="D372" i="171"/>
  <c r="C373" i="171"/>
  <c r="D373" i="171"/>
  <c r="E373" i="171"/>
  <c r="F373" i="171"/>
  <c r="G373" i="171"/>
  <c r="H373" i="171"/>
  <c r="I373" i="171"/>
  <c r="C374" i="171"/>
  <c r="D374" i="171"/>
  <c r="E374" i="171"/>
  <c r="F374" i="171"/>
  <c r="G374" i="171"/>
  <c r="H374" i="171"/>
  <c r="I374" i="171"/>
  <c r="C375" i="171"/>
  <c r="D375" i="171"/>
  <c r="E375" i="171"/>
  <c r="F375" i="171"/>
  <c r="G375" i="171"/>
  <c r="H375" i="171"/>
  <c r="I375" i="171"/>
  <c r="C376" i="171"/>
  <c r="D376" i="171"/>
  <c r="E376" i="171"/>
  <c r="F376" i="171"/>
  <c r="G376" i="171"/>
  <c r="H376" i="171"/>
  <c r="I376" i="171"/>
  <c r="C377" i="171"/>
  <c r="D377" i="171"/>
  <c r="E377" i="171"/>
  <c r="F377" i="171"/>
  <c r="G377" i="171"/>
  <c r="H377" i="171"/>
  <c r="I377" i="171"/>
  <c r="C378" i="171"/>
  <c r="D378" i="171"/>
  <c r="E378" i="171"/>
  <c r="F378" i="171"/>
  <c r="G378" i="171"/>
  <c r="H378" i="171"/>
  <c r="I378" i="171"/>
  <c r="C379" i="171"/>
  <c r="D379" i="171"/>
  <c r="E379" i="171"/>
  <c r="F379" i="171"/>
  <c r="G379" i="171"/>
  <c r="H379" i="171"/>
  <c r="I379" i="171"/>
  <c r="C380" i="171"/>
  <c r="D380" i="171"/>
  <c r="E380" i="171"/>
  <c r="F380" i="171"/>
  <c r="G380" i="171"/>
  <c r="H380" i="171"/>
  <c r="I380" i="171"/>
  <c r="C381" i="171"/>
  <c r="D381" i="171"/>
  <c r="E381" i="171"/>
  <c r="F381" i="171"/>
  <c r="G381" i="171"/>
  <c r="H381" i="171"/>
  <c r="I381" i="171"/>
  <c r="C383" i="171"/>
  <c r="D383" i="171"/>
  <c r="E383" i="171"/>
  <c r="F383" i="171"/>
  <c r="G383" i="171"/>
  <c r="H383" i="171"/>
  <c r="I383" i="171"/>
  <c r="C384" i="171"/>
  <c r="D384" i="171"/>
  <c r="E384" i="171"/>
  <c r="F384" i="171"/>
  <c r="G384" i="171"/>
  <c r="H384" i="171"/>
  <c r="I384" i="171"/>
  <c r="C385" i="171"/>
  <c r="D385" i="171"/>
  <c r="E385" i="171"/>
  <c r="F385" i="171"/>
  <c r="G385" i="171"/>
  <c r="H385" i="171"/>
  <c r="I385" i="171"/>
  <c r="C386" i="171"/>
  <c r="D386" i="171"/>
  <c r="E386" i="171"/>
  <c r="F386" i="171"/>
  <c r="G386" i="171"/>
  <c r="H386" i="171"/>
  <c r="I386" i="171"/>
  <c r="C387" i="171"/>
  <c r="E387" i="171"/>
  <c r="F387" i="171"/>
  <c r="G387" i="171"/>
  <c r="H387" i="171"/>
  <c r="I387" i="171"/>
  <c r="C388" i="171"/>
  <c r="E388" i="171"/>
  <c r="F388" i="171"/>
  <c r="G388" i="171"/>
  <c r="H388" i="171"/>
  <c r="I388" i="171"/>
  <c r="C389" i="171"/>
  <c r="E389" i="171"/>
  <c r="F389" i="171"/>
  <c r="G389" i="171"/>
  <c r="H389" i="171"/>
  <c r="I389" i="171"/>
  <c r="D390" i="171"/>
  <c r="F390" i="171"/>
  <c r="H390" i="171"/>
  <c r="C391" i="171"/>
  <c r="E391" i="171"/>
  <c r="G391" i="171"/>
  <c r="I391" i="171"/>
  <c r="E392" i="171"/>
  <c r="F392" i="171"/>
  <c r="G392" i="171"/>
  <c r="H392" i="171"/>
  <c r="C393" i="171"/>
  <c r="E393" i="171"/>
  <c r="F393" i="171"/>
  <c r="G393" i="171"/>
  <c r="H393" i="171"/>
  <c r="I393" i="171"/>
  <c r="C394" i="171"/>
  <c r="D394" i="171"/>
  <c r="E394" i="171"/>
  <c r="F394" i="171"/>
  <c r="G394" i="171"/>
  <c r="H394" i="171"/>
  <c r="I394" i="171"/>
  <c r="C85" i="155"/>
  <c r="E85" i="155"/>
  <c r="G85" i="155"/>
  <c r="I85" i="155"/>
  <c r="K85" i="155"/>
  <c r="M85" i="155"/>
  <c r="C86" i="155"/>
  <c r="E86" i="155"/>
  <c r="G86" i="155"/>
  <c r="I86" i="155"/>
  <c r="K86" i="155"/>
  <c r="M86" i="155"/>
  <c r="C87" i="155"/>
  <c r="E87" i="155"/>
  <c r="G87" i="155"/>
  <c r="I87" i="155"/>
  <c r="K87" i="155"/>
  <c r="M87" i="155"/>
  <c r="C88" i="155"/>
  <c r="E88" i="155"/>
  <c r="G88" i="155"/>
  <c r="I88" i="155"/>
  <c r="K88" i="155"/>
  <c r="M88" i="155"/>
  <c r="C89" i="155"/>
  <c r="E89" i="155"/>
  <c r="G89" i="155"/>
  <c r="I89" i="155"/>
  <c r="K89" i="155"/>
  <c r="M89" i="155"/>
  <c r="C90" i="155"/>
  <c r="E90" i="155"/>
  <c r="G90" i="155"/>
  <c r="I90" i="155"/>
  <c r="K90" i="155"/>
  <c r="M90" i="155"/>
  <c r="C91" i="155"/>
  <c r="E91" i="155"/>
  <c r="G91" i="155"/>
  <c r="I91" i="155"/>
  <c r="K91" i="155"/>
  <c r="M91" i="155"/>
  <c r="C92" i="155"/>
  <c r="E92" i="155"/>
  <c r="G92" i="155"/>
  <c r="I92" i="155"/>
  <c r="K92" i="155"/>
  <c r="M92" i="155"/>
  <c r="C93" i="155"/>
  <c r="E93" i="155"/>
  <c r="G93" i="155"/>
  <c r="C94" i="155"/>
  <c r="E94" i="155"/>
  <c r="G94" i="155"/>
  <c r="I94" i="155"/>
  <c r="K94" i="155"/>
  <c r="M94" i="155"/>
  <c r="C97" i="155"/>
  <c r="E97" i="155"/>
  <c r="G97" i="155"/>
  <c r="I97" i="155"/>
  <c r="K97" i="155"/>
  <c r="M97" i="155"/>
  <c r="C98" i="155"/>
  <c r="E98" i="155"/>
  <c r="G98" i="155"/>
  <c r="I98" i="155"/>
  <c r="K98" i="155"/>
  <c r="M98" i="155"/>
  <c r="C99" i="155"/>
  <c r="E99" i="155"/>
  <c r="G99" i="155"/>
  <c r="I99" i="155"/>
  <c r="K99" i="155"/>
  <c r="M99" i="155"/>
  <c r="C100" i="155"/>
  <c r="E100" i="155"/>
  <c r="G100" i="155"/>
  <c r="I100" i="155"/>
  <c r="K100" i="155"/>
  <c r="M100" i="155"/>
  <c r="C103" i="155"/>
  <c r="E103" i="155"/>
  <c r="G103" i="155"/>
  <c r="I103" i="155"/>
  <c r="K103" i="155"/>
  <c r="M103" i="155"/>
  <c r="C104" i="155"/>
  <c r="E104" i="155"/>
  <c r="G104" i="155"/>
  <c r="I104" i="155"/>
  <c r="K104" i="155"/>
  <c r="M104" i="155"/>
  <c r="C105" i="155"/>
  <c r="E105" i="155"/>
  <c r="G105" i="155"/>
  <c r="I105" i="155"/>
  <c r="K105" i="155"/>
  <c r="M105" i="155"/>
  <c r="C106" i="155"/>
  <c r="E106" i="155"/>
  <c r="G106" i="155"/>
  <c r="I106" i="155"/>
  <c r="K106" i="155"/>
  <c r="M106" i="155"/>
  <c r="C109" i="155"/>
  <c r="E109" i="155"/>
  <c r="G109" i="155"/>
  <c r="I109" i="155"/>
  <c r="K109" i="155"/>
  <c r="M109" i="155"/>
  <c r="C110" i="155"/>
  <c r="E110" i="155"/>
  <c r="G110" i="155"/>
  <c r="I110" i="155"/>
  <c r="K110" i="155"/>
  <c r="M110" i="155"/>
  <c r="C111" i="155"/>
  <c r="E111" i="155"/>
  <c r="G111" i="155"/>
  <c r="I111" i="155"/>
  <c r="K111" i="155"/>
  <c r="M111" i="155"/>
  <c r="C112" i="155"/>
  <c r="E112" i="155"/>
  <c r="G112" i="155"/>
  <c r="I112" i="155"/>
  <c r="K112" i="155"/>
  <c r="M112" i="155"/>
  <c r="C115" i="155"/>
  <c r="E115" i="155"/>
  <c r="G115" i="155"/>
  <c r="I115" i="155"/>
  <c r="K115" i="155"/>
  <c r="M115" i="155"/>
  <c r="C116" i="155"/>
  <c r="E116" i="155"/>
  <c r="G116" i="155"/>
  <c r="I116" i="155"/>
  <c r="K116" i="155"/>
  <c r="M116" i="155"/>
  <c r="C117" i="155"/>
  <c r="E117" i="155"/>
  <c r="G117" i="155"/>
  <c r="I117" i="155"/>
  <c r="K117" i="155"/>
  <c r="M117" i="155"/>
  <c r="C118" i="155"/>
  <c r="E118" i="155"/>
  <c r="G118" i="155"/>
  <c r="I118" i="155"/>
  <c r="K118" i="155"/>
  <c r="M118" i="155"/>
  <c r="C121" i="155"/>
  <c r="E121" i="155"/>
  <c r="G121" i="155"/>
  <c r="I121" i="155"/>
  <c r="K121" i="155"/>
  <c r="M121" i="155"/>
  <c r="C122" i="155"/>
  <c r="E122" i="155"/>
  <c r="G122" i="155"/>
  <c r="I122" i="155"/>
  <c r="K122" i="155"/>
  <c r="M122" i="155"/>
  <c r="C123" i="155"/>
  <c r="E123" i="155"/>
  <c r="G123" i="155"/>
  <c r="I123" i="155"/>
  <c r="K123" i="155"/>
  <c r="M123" i="155"/>
  <c r="C124" i="155"/>
  <c r="E124" i="155"/>
  <c r="G124" i="155"/>
  <c r="C127" i="155"/>
  <c r="E127" i="155"/>
  <c r="G127" i="155"/>
  <c r="I127" i="155"/>
  <c r="K127" i="155"/>
  <c r="M127" i="155"/>
  <c r="C128" i="155"/>
  <c r="E128" i="155"/>
  <c r="G128" i="155"/>
  <c r="I128" i="155"/>
  <c r="K128" i="155"/>
  <c r="M128" i="155"/>
  <c r="C85" i="143"/>
  <c r="E85" i="143"/>
  <c r="G85" i="143"/>
  <c r="I85" i="143"/>
  <c r="K85" i="143"/>
  <c r="M85" i="143"/>
  <c r="C86" i="143"/>
  <c r="E86" i="143"/>
  <c r="G86" i="143"/>
  <c r="I86" i="143"/>
  <c r="K86" i="143"/>
  <c r="M86" i="143"/>
  <c r="C87" i="143"/>
  <c r="E87" i="143"/>
  <c r="G87" i="143"/>
  <c r="I87" i="143"/>
  <c r="K87" i="143"/>
  <c r="M87" i="143"/>
  <c r="C88" i="143"/>
  <c r="E88" i="143"/>
  <c r="G88" i="143"/>
  <c r="I88" i="143"/>
  <c r="K88" i="143"/>
  <c r="M88" i="143"/>
  <c r="C89" i="143"/>
  <c r="E89" i="143"/>
  <c r="G89" i="143"/>
  <c r="I89" i="143"/>
  <c r="K89" i="143"/>
  <c r="M89" i="143"/>
  <c r="C90" i="143"/>
  <c r="E90" i="143"/>
  <c r="G90" i="143"/>
  <c r="I90" i="143"/>
  <c r="K90" i="143"/>
  <c r="M90" i="143"/>
  <c r="C91" i="143"/>
  <c r="E91" i="143"/>
  <c r="G91" i="143"/>
  <c r="I91" i="143"/>
  <c r="K91" i="143"/>
  <c r="M91" i="143"/>
  <c r="C92" i="143"/>
  <c r="E92" i="143"/>
  <c r="G92" i="143"/>
  <c r="I92" i="143"/>
  <c r="K92" i="143"/>
  <c r="M92" i="143"/>
  <c r="C94" i="143"/>
  <c r="E94" i="143"/>
  <c r="G94" i="143"/>
  <c r="I94" i="143"/>
  <c r="K94" i="143"/>
  <c r="M94" i="143"/>
  <c r="C97" i="143"/>
  <c r="E97" i="143"/>
  <c r="G97" i="143"/>
  <c r="I97" i="143"/>
  <c r="K97" i="143"/>
  <c r="M97" i="143"/>
  <c r="C98" i="143"/>
  <c r="E98" i="143"/>
  <c r="G98" i="143"/>
  <c r="I98" i="143"/>
  <c r="K98" i="143"/>
  <c r="M98" i="143"/>
  <c r="C99" i="143"/>
  <c r="E99" i="143"/>
  <c r="G99" i="143"/>
  <c r="I99" i="143"/>
  <c r="K99" i="143"/>
  <c r="M99" i="143"/>
  <c r="C100" i="143"/>
  <c r="E100" i="143"/>
  <c r="G100" i="143"/>
  <c r="I100" i="143"/>
  <c r="K100" i="143"/>
  <c r="M100" i="143"/>
  <c r="C103" i="143"/>
  <c r="E103" i="143"/>
  <c r="G103" i="143"/>
  <c r="I103" i="143"/>
  <c r="K103" i="143"/>
  <c r="M103" i="143"/>
  <c r="C104" i="143"/>
  <c r="E104" i="143"/>
  <c r="G104" i="143"/>
  <c r="I104" i="143"/>
  <c r="K104" i="143"/>
  <c r="M104" i="143"/>
  <c r="C105" i="143"/>
  <c r="E105" i="143"/>
  <c r="G105" i="143"/>
  <c r="I105" i="143"/>
  <c r="K105" i="143"/>
  <c r="M105" i="143"/>
  <c r="C106" i="143"/>
  <c r="E106" i="143"/>
  <c r="G106" i="143"/>
  <c r="I106" i="143"/>
  <c r="K106" i="143"/>
  <c r="M106" i="143"/>
  <c r="C109" i="143"/>
  <c r="E109" i="143"/>
  <c r="G109" i="143"/>
  <c r="I109" i="143"/>
  <c r="K109" i="143"/>
  <c r="M109" i="143"/>
  <c r="C110" i="143"/>
  <c r="E110" i="143"/>
  <c r="G110" i="143"/>
  <c r="I110" i="143"/>
  <c r="K110" i="143"/>
  <c r="M110" i="143"/>
  <c r="C111" i="143"/>
  <c r="E111" i="143"/>
  <c r="G111" i="143"/>
  <c r="I111" i="143"/>
  <c r="K111" i="143"/>
  <c r="M111" i="143"/>
  <c r="C112" i="143"/>
  <c r="E112" i="143"/>
  <c r="G112" i="143"/>
  <c r="I112" i="143"/>
  <c r="K112" i="143"/>
  <c r="M112" i="143"/>
  <c r="C115" i="143"/>
  <c r="E115" i="143"/>
  <c r="G115" i="143"/>
  <c r="I115" i="143"/>
  <c r="K115" i="143"/>
  <c r="M115" i="143"/>
  <c r="C116" i="143"/>
  <c r="E116" i="143"/>
  <c r="G116" i="143"/>
  <c r="I116" i="143"/>
  <c r="K116" i="143"/>
  <c r="M116" i="143"/>
  <c r="C117" i="143"/>
  <c r="E117" i="143"/>
  <c r="G117" i="143"/>
  <c r="I117" i="143"/>
  <c r="K117" i="143"/>
  <c r="M117" i="143"/>
  <c r="C118" i="143"/>
  <c r="E118" i="143"/>
  <c r="G118" i="143"/>
  <c r="I118" i="143"/>
  <c r="K118" i="143"/>
  <c r="M118" i="143"/>
  <c r="C121" i="143"/>
  <c r="E121" i="143"/>
  <c r="G121" i="143"/>
  <c r="I121" i="143"/>
  <c r="K121" i="143"/>
  <c r="M121" i="143"/>
  <c r="C122" i="143"/>
  <c r="E122" i="143"/>
  <c r="G122" i="143"/>
  <c r="I122" i="143"/>
  <c r="K122" i="143"/>
  <c r="M122" i="143"/>
  <c r="C123" i="143"/>
  <c r="E123" i="143"/>
  <c r="G123" i="143"/>
  <c r="I123" i="143"/>
  <c r="K123" i="143"/>
  <c r="M123" i="143"/>
  <c r="C124" i="143"/>
  <c r="E124" i="143"/>
  <c r="G124" i="143"/>
  <c r="C127" i="143"/>
  <c r="E127" i="143"/>
  <c r="G127" i="143"/>
  <c r="I127" i="143"/>
  <c r="K127" i="143"/>
  <c r="M127" i="143"/>
  <c r="C128" i="143"/>
  <c r="E128" i="143"/>
  <c r="G128" i="143"/>
  <c r="I128" i="143"/>
  <c r="K128" i="143"/>
  <c r="M128" i="143"/>
  <c r="F17" i="129"/>
  <c r="F18" i="129"/>
  <c r="F19" i="129"/>
  <c r="C22" i="129"/>
  <c r="D22" i="129"/>
  <c r="E22" i="129"/>
  <c r="F22" i="129"/>
  <c r="G22" i="129"/>
  <c r="H22" i="129"/>
  <c r="I22" i="129"/>
  <c r="J22" i="129"/>
  <c r="K22" i="129"/>
  <c r="N22" i="129"/>
  <c r="O22" i="129"/>
  <c r="P22" i="129"/>
  <c r="Q22" i="129"/>
  <c r="R22" i="129"/>
  <c r="S22" i="129"/>
  <c r="T22" i="129"/>
  <c r="U22" i="129"/>
  <c r="C23" i="129"/>
  <c r="D23" i="129"/>
  <c r="E23" i="129"/>
  <c r="F23" i="129"/>
  <c r="G23" i="129"/>
  <c r="H23" i="129"/>
  <c r="I23" i="129"/>
  <c r="J23" i="129"/>
  <c r="K23" i="129"/>
  <c r="N23" i="129"/>
  <c r="O23" i="129"/>
  <c r="P23" i="129"/>
  <c r="Q23" i="129"/>
  <c r="R23" i="129"/>
  <c r="S23" i="129"/>
  <c r="T23" i="129"/>
  <c r="U23" i="129"/>
  <c r="C24" i="129"/>
  <c r="D24" i="129"/>
  <c r="E24" i="129"/>
  <c r="F24" i="129"/>
  <c r="G24" i="129"/>
  <c r="H24" i="129"/>
  <c r="I24" i="129"/>
  <c r="J24" i="129"/>
  <c r="K24" i="129"/>
  <c r="N24" i="129"/>
  <c r="O24" i="129"/>
  <c r="P24" i="129"/>
  <c r="Q24" i="129"/>
  <c r="R24" i="129"/>
  <c r="S24" i="129"/>
  <c r="T24" i="129"/>
  <c r="U24" i="129"/>
  <c r="C25" i="129"/>
  <c r="D25" i="129"/>
  <c r="E25" i="129"/>
  <c r="F25" i="129"/>
  <c r="G25" i="129"/>
  <c r="H25" i="129"/>
  <c r="I25" i="129"/>
  <c r="J25" i="129"/>
  <c r="K25" i="129"/>
  <c r="N25" i="129"/>
  <c r="O25" i="129"/>
  <c r="P25" i="129"/>
  <c r="Q25" i="129"/>
  <c r="R25" i="129"/>
  <c r="S25" i="129"/>
  <c r="T25" i="129"/>
  <c r="U25" i="129"/>
  <c r="C26" i="129"/>
  <c r="D26" i="129"/>
  <c r="E26" i="129"/>
  <c r="F26" i="129"/>
  <c r="G26" i="129"/>
  <c r="H26" i="129"/>
  <c r="I26" i="129"/>
  <c r="J26" i="129"/>
  <c r="K26" i="129"/>
  <c r="N26" i="129"/>
  <c r="O26" i="129"/>
  <c r="P26" i="129"/>
  <c r="Q26" i="129"/>
  <c r="R26" i="129"/>
  <c r="S26" i="129"/>
  <c r="T26" i="129"/>
  <c r="U26" i="129"/>
  <c r="C27" i="129"/>
  <c r="D27" i="129"/>
  <c r="E27" i="129"/>
  <c r="F27" i="129"/>
  <c r="G27" i="129"/>
  <c r="H27" i="129"/>
  <c r="I27" i="129"/>
  <c r="J27" i="129"/>
  <c r="K27" i="129"/>
  <c r="N27" i="129"/>
  <c r="O27" i="129"/>
  <c r="P27" i="129"/>
  <c r="Q27" i="129"/>
  <c r="R27" i="129"/>
  <c r="S27" i="129"/>
  <c r="T27" i="129"/>
  <c r="U27" i="129"/>
  <c r="C28" i="129"/>
  <c r="D28" i="129"/>
  <c r="E28" i="129"/>
  <c r="F28" i="129"/>
  <c r="G28" i="129"/>
  <c r="H28" i="129"/>
  <c r="I28" i="129"/>
  <c r="J28" i="129"/>
  <c r="K28" i="129"/>
  <c r="N28" i="129"/>
  <c r="O28" i="129"/>
  <c r="P28" i="129"/>
  <c r="Q28" i="129"/>
  <c r="R28" i="129"/>
  <c r="S28" i="129"/>
  <c r="T28" i="129"/>
  <c r="U28" i="129"/>
  <c r="C29" i="129"/>
  <c r="D29" i="129"/>
  <c r="E29" i="129"/>
  <c r="F29" i="129"/>
  <c r="G29" i="129"/>
  <c r="H29" i="129"/>
  <c r="I29" i="129"/>
  <c r="J29" i="129"/>
  <c r="K29" i="129"/>
  <c r="N29" i="129"/>
  <c r="O29" i="129"/>
  <c r="P29" i="129"/>
  <c r="Q29" i="129"/>
  <c r="R29" i="129"/>
  <c r="S29" i="129"/>
  <c r="T29" i="129"/>
  <c r="U29" i="129"/>
  <c r="C30" i="129"/>
  <c r="D30" i="129"/>
  <c r="E30" i="129"/>
  <c r="F30" i="129"/>
  <c r="G30" i="129"/>
  <c r="H30" i="129"/>
  <c r="I30" i="129"/>
  <c r="J30" i="129"/>
  <c r="K30" i="129"/>
  <c r="N30" i="129"/>
  <c r="O30" i="129"/>
  <c r="P30" i="129"/>
  <c r="Q30" i="129"/>
  <c r="R30" i="129"/>
  <c r="S30" i="129"/>
  <c r="T30" i="129"/>
  <c r="U30" i="129"/>
  <c r="C32" i="129"/>
  <c r="D32" i="129"/>
  <c r="E32" i="129"/>
  <c r="F32" i="129"/>
  <c r="G32" i="129"/>
  <c r="H32" i="129"/>
  <c r="I32" i="129"/>
  <c r="J32" i="129"/>
  <c r="K32" i="129"/>
  <c r="N32" i="129"/>
  <c r="O32" i="129"/>
  <c r="P32" i="129"/>
  <c r="Q32" i="129"/>
  <c r="R32" i="129"/>
  <c r="S32" i="129"/>
  <c r="T32" i="129"/>
  <c r="U32" i="129"/>
  <c r="C33" i="129"/>
  <c r="D33" i="129"/>
  <c r="E33" i="129"/>
  <c r="F33" i="129"/>
  <c r="G33" i="129"/>
  <c r="H33" i="129"/>
  <c r="I33" i="129"/>
  <c r="J33" i="129"/>
  <c r="K33" i="129"/>
  <c r="N33" i="129"/>
  <c r="O33" i="129"/>
  <c r="P33" i="129"/>
  <c r="Q33" i="129"/>
  <c r="R33" i="129"/>
  <c r="S33" i="129"/>
  <c r="T33" i="129"/>
  <c r="U33" i="129"/>
  <c r="C34" i="129"/>
  <c r="D34" i="129"/>
  <c r="E34" i="129"/>
  <c r="F34" i="129"/>
  <c r="G34" i="129"/>
  <c r="H34" i="129"/>
  <c r="I34" i="129"/>
  <c r="J34" i="129"/>
  <c r="K34" i="129"/>
  <c r="N34" i="129"/>
  <c r="O34" i="129"/>
  <c r="P34" i="129"/>
  <c r="Q34" i="129"/>
  <c r="R34" i="129"/>
  <c r="S34" i="129"/>
  <c r="T34" i="129"/>
  <c r="U34" i="129"/>
  <c r="C35" i="129"/>
  <c r="D35" i="129"/>
  <c r="E35" i="129"/>
  <c r="F35" i="129"/>
  <c r="G35" i="129"/>
  <c r="H35" i="129"/>
  <c r="I35" i="129"/>
  <c r="J35" i="129"/>
  <c r="K35" i="129"/>
  <c r="N35" i="129"/>
  <c r="O35" i="129"/>
  <c r="P35" i="129"/>
  <c r="Q35" i="129"/>
  <c r="R35" i="129"/>
  <c r="S35" i="129"/>
  <c r="T35" i="129"/>
  <c r="U35" i="129"/>
  <c r="C36" i="129"/>
  <c r="D36" i="129"/>
  <c r="E36" i="129"/>
  <c r="F36" i="129"/>
  <c r="G36" i="129"/>
  <c r="H36" i="129"/>
  <c r="I36" i="129"/>
  <c r="J36" i="129"/>
  <c r="K36" i="129"/>
  <c r="N36" i="129"/>
  <c r="O36" i="129"/>
  <c r="P36" i="129"/>
  <c r="Q36" i="129"/>
  <c r="R36" i="129"/>
  <c r="S36" i="129"/>
  <c r="T36" i="129"/>
  <c r="U36" i="129"/>
  <c r="C37" i="129"/>
  <c r="D37" i="129"/>
  <c r="E37" i="129"/>
  <c r="F37" i="129"/>
  <c r="G37" i="129"/>
  <c r="H37" i="129"/>
  <c r="I37" i="129"/>
  <c r="J37" i="129"/>
  <c r="K37" i="129"/>
  <c r="N37" i="129"/>
  <c r="O37" i="129"/>
  <c r="P37" i="129"/>
  <c r="Q37" i="129"/>
  <c r="R37" i="129"/>
  <c r="S37" i="129"/>
  <c r="T37" i="129"/>
  <c r="U37" i="129"/>
  <c r="C38" i="129"/>
  <c r="D38" i="129"/>
  <c r="D427" i="129" s="1"/>
  <c r="E38" i="129"/>
  <c r="F38" i="129"/>
  <c r="F427" i="129" s="1"/>
  <c r="G38" i="129"/>
  <c r="H38" i="129"/>
  <c r="H427" i="129" s="1"/>
  <c r="I38" i="129"/>
  <c r="J38" i="129"/>
  <c r="J427" i="129" s="1"/>
  <c r="K38" i="129"/>
  <c r="N38" i="129"/>
  <c r="N427" i="129" s="1"/>
  <c r="O38" i="129"/>
  <c r="P38" i="129"/>
  <c r="P427" i="129" s="1"/>
  <c r="Q38" i="129"/>
  <c r="R38" i="129"/>
  <c r="R427" i="129" s="1"/>
  <c r="S38" i="129"/>
  <c r="T38" i="129"/>
  <c r="T427" i="129" s="1"/>
  <c r="U38" i="129"/>
  <c r="D39" i="129"/>
  <c r="D428" i="129" s="1"/>
  <c r="E39" i="129"/>
  <c r="F39" i="129"/>
  <c r="F428" i="129" s="1"/>
  <c r="G39" i="129"/>
  <c r="G428" i="129" s="1"/>
  <c r="H39" i="129"/>
  <c r="H428" i="129" s="1"/>
  <c r="I39" i="129"/>
  <c r="J39" i="129"/>
  <c r="J428" i="129" s="1"/>
  <c r="K39" i="129"/>
  <c r="K428" i="129" s="1"/>
  <c r="N39" i="129"/>
  <c r="O39" i="129"/>
  <c r="O428" i="129" s="1"/>
  <c r="P39" i="129"/>
  <c r="Q39" i="129"/>
  <c r="Q428" i="129" s="1"/>
  <c r="R39" i="129"/>
  <c r="S39" i="129"/>
  <c r="S428" i="129" s="1"/>
  <c r="T39" i="129"/>
  <c r="U39" i="129"/>
  <c r="U428" i="129" s="1"/>
  <c r="C40" i="129"/>
  <c r="C430" i="129" s="1"/>
  <c r="D40" i="129"/>
  <c r="D430" i="129" s="1"/>
  <c r="E40" i="129"/>
  <c r="E430" i="129" s="1"/>
  <c r="F40" i="129"/>
  <c r="F430" i="129" s="1"/>
  <c r="G40" i="129"/>
  <c r="G430" i="129" s="1"/>
  <c r="H40" i="129"/>
  <c r="H430" i="129" s="1"/>
  <c r="I40" i="129"/>
  <c r="I430" i="129" s="1"/>
  <c r="J40" i="129"/>
  <c r="J430" i="129" s="1"/>
  <c r="K40" i="129"/>
  <c r="N40" i="129"/>
  <c r="O40" i="129"/>
  <c r="P40" i="129"/>
  <c r="Q40" i="129"/>
  <c r="R40" i="129"/>
  <c r="S40" i="129"/>
  <c r="T40" i="129"/>
  <c r="U40" i="129"/>
  <c r="C254" i="129"/>
  <c r="D254" i="129"/>
  <c r="E254" i="129"/>
  <c r="F254" i="129"/>
  <c r="G254" i="129"/>
  <c r="H254" i="129"/>
  <c r="I254" i="129"/>
  <c r="J254" i="129"/>
  <c r="K254" i="129"/>
  <c r="N254" i="129"/>
  <c r="O254" i="129"/>
  <c r="P254" i="129"/>
  <c r="Q254" i="129"/>
  <c r="R254" i="129"/>
  <c r="S254" i="129"/>
  <c r="T254" i="129"/>
  <c r="U254" i="129"/>
  <c r="C255" i="129"/>
  <c r="D255" i="129"/>
  <c r="E255" i="129"/>
  <c r="F255" i="129"/>
  <c r="G255" i="129"/>
  <c r="H255" i="129"/>
  <c r="I255" i="129"/>
  <c r="J255" i="129"/>
  <c r="K255" i="129"/>
  <c r="N255" i="129"/>
  <c r="O255" i="129"/>
  <c r="P255" i="129"/>
  <c r="Q255" i="129"/>
  <c r="R255" i="129"/>
  <c r="S255" i="129"/>
  <c r="T255" i="129"/>
  <c r="U255" i="129"/>
  <c r="C256" i="129"/>
  <c r="D256" i="129"/>
  <c r="E256" i="129"/>
  <c r="F256" i="129"/>
  <c r="G256" i="129"/>
  <c r="H256" i="129"/>
  <c r="I256" i="129"/>
  <c r="J256" i="129"/>
  <c r="K256" i="129"/>
  <c r="N256" i="129"/>
  <c r="O256" i="129"/>
  <c r="P256" i="129"/>
  <c r="Q256" i="129"/>
  <c r="R256" i="129"/>
  <c r="S256" i="129"/>
  <c r="T256" i="129"/>
  <c r="U256" i="129"/>
  <c r="C257" i="129"/>
  <c r="D257" i="129"/>
  <c r="E257" i="129"/>
  <c r="F257" i="129"/>
  <c r="G257" i="129"/>
  <c r="H257" i="129"/>
  <c r="I257" i="129"/>
  <c r="J257" i="129"/>
  <c r="K257" i="129"/>
  <c r="N257" i="129"/>
  <c r="O257" i="129"/>
  <c r="P257" i="129"/>
  <c r="Q257" i="129"/>
  <c r="R257" i="129"/>
  <c r="S257" i="129"/>
  <c r="T257" i="129"/>
  <c r="U257" i="129"/>
  <c r="C258" i="129"/>
  <c r="D258" i="129"/>
  <c r="E258" i="129"/>
  <c r="F258" i="129"/>
  <c r="G258" i="129"/>
  <c r="H258" i="129"/>
  <c r="I258" i="129"/>
  <c r="J258" i="129"/>
  <c r="K258" i="129"/>
  <c r="N258" i="129"/>
  <c r="O258" i="129"/>
  <c r="P258" i="129"/>
  <c r="Q258" i="129"/>
  <c r="R258" i="129"/>
  <c r="S258" i="129"/>
  <c r="T258" i="129"/>
  <c r="U258" i="129"/>
  <c r="C259" i="129"/>
  <c r="D259" i="129"/>
  <c r="E259" i="129"/>
  <c r="F259" i="129"/>
  <c r="G259" i="129"/>
  <c r="H259" i="129"/>
  <c r="I259" i="129"/>
  <c r="J259" i="129"/>
  <c r="K259" i="129"/>
  <c r="N259" i="129"/>
  <c r="O259" i="129"/>
  <c r="P259" i="129"/>
  <c r="Q259" i="129"/>
  <c r="R259" i="129"/>
  <c r="S259" i="129"/>
  <c r="T259" i="129"/>
  <c r="U259" i="129"/>
  <c r="C260" i="129"/>
  <c r="D260" i="129"/>
  <c r="E260" i="129"/>
  <c r="F260" i="129"/>
  <c r="G260" i="129"/>
  <c r="H260" i="129"/>
  <c r="I260" i="129"/>
  <c r="J260" i="129"/>
  <c r="K260" i="129"/>
  <c r="N260" i="129"/>
  <c r="O260" i="129"/>
  <c r="P260" i="129"/>
  <c r="Q260" i="129"/>
  <c r="R260" i="129"/>
  <c r="S260" i="129"/>
  <c r="T260" i="129"/>
  <c r="U260" i="129"/>
  <c r="C261" i="129"/>
  <c r="D261" i="129"/>
  <c r="E261" i="129"/>
  <c r="F261" i="129"/>
  <c r="G261" i="129"/>
  <c r="H261" i="129"/>
  <c r="I261" i="129"/>
  <c r="J261" i="129"/>
  <c r="K261" i="129"/>
  <c r="N261" i="129"/>
  <c r="O261" i="129"/>
  <c r="P261" i="129"/>
  <c r="Q261" i="129"/>
  <c r="R261" i="129"/>
  <c r="S261" i="129"/>
  <c r="T261" i="129"/>
  <c r="U261" i="129"/>
  <c r="C262" i="129"/>
  <c r="D262" i="129"/>
  <c r="E262" i="129"/>
  <c r="F262" i="129"/>
  <c r="G262" i="129"/>
  <c r="H262" i="129"/>
  <c r="I262" i="129"/>
  <c r="J262" i="129"/>
  <c r="K262" i="129"/>
  <c r="N262" i="129"/>
  <c r="O262" i="129"/>
  <c r="P262" i="129"/>
  <c r="Q262" i="129"/>
  <c r="R262" i="129"/>
  <c r="S262" i="129"/>
  <c r="T262" i="129"/>
  <c r="U262" i="129"/>
  <c r="C263" i="129"/>
  <c r="D263" i="129"/>
  <c r="E263" i="129"/>
  <c r="F263" i="129"/>
  <c r="G263" i="129"/>
  <c r="H263" i="129"/>
  <c r="I263" i="129"/>
  <c r="J263" i="129"/>
  <c r="K263" i="129"/>
  <c r="N263" i="129"/>
  <c r="O263" i="129"/>
  <c r="P263" i="129"/>
  <c r="Q263" i="129"/>
  <c r="R263" i="129"/>
  <c r="S263" i="129"/>
  <c r="T263" i="129"/>
  <c r="U263" i="129"/>
  <c r="C264" i="129"/>
  <c r="D264" i="129"/>
  <c r="E264" i="129"/>
  <c r="F264" i="129"/>
  <c r="G264" i="129"/>
  <c r="H264" i="129"/>
  <c r="I264" i="129"/>
  <c r="J264" i="129"/>
  <c r="K264" i="129"/>
  <c r="N264" i="129"/>
  <c r="O264" i="129"/>
  <c r="P264" i="129"/>
  <c r="Q264" i="129"/>
  <c r="R264" i="129"/>
  <c r="S264" i="129"/>
  <c r="T264" i="129"/>
  <c r="U264" i="129"/>
  <c r="C265" i="129"/>
  <c r="D265" i="129"/>
  <c r="E265" i="129"/>
  <c r="F265" i="129"/>
  <c r="G265" i="129"/>
  <c r="H265" i="129"/>
  <c r="I265" i="129"/>
  <c r="J265" i="129"/>
  <c r="K265" i="129"/>
  <c r="N265" i="129"/>
  <c r="O265" i="129"/>
  <c r="P265" i="129"/>
  <c r="Q265" i="129"/>
  <c r="R265" i="129"/>
  <c r="S265" i="129"/>
  <c r="T265" i="129"/>
  <c r="U265" i="129"/>
  <c r="C282" i="129"/>
  <c r="D282" i="129"/>
  <c r="E282" i="129"/>
  <c r="F282" i="129"/>
  <c r="G282" i="129"/>
  <c r="H282" i="129"/>
  <c r="I282" i="129"/>
  <c r="J282" i="129"/>
  <c r="K282" i="129"/>
  <c r="N282" i="129"/>
  <c r="O282" i="129"/>
  <c r="P282" i="129"/>
  <c r="Q282" i="129"/>
  <c r="R282" i="129"/>
  <c r="S282" i="129"/>
  <c r="T282" i="129"/>
  <c r="U282" i="129"/>
  <c r="C283" i="129"/>
  <c r="D283" i="129"/>
  <c r="E283" i="129"/>
  <c r="F283" i="129"/>
  <c r="G283" i="129"/>
  <c r="H283" i="129"/>
  <c r="I283" i="129"/>
  <c r="J283" i="129"/>
  <c r="K283" i="129"/>
  <c r="N283" i="129"/>
  <c r="O283" i="129"/>
  <c r="P283" i="129"/>
  <c r="Q283" i="129"/>
  <c r="R283" i="129"/>
  <c r="S283" i="129"/>
  <c r="T283" i="129"/>
  <c r="U283" i="129"/>
  <c r="C284" i="129"/>
  <c r="D284" i="129"/>
  <c r="E284" i="129"/>
  <c r="F284" i="129"/>
  <c r="G284" i="129"/>
  <c r="H284" i="129"/>
  <c r="I284" i="129"/>
  <c r="J284" i="129"/>
  <c r="K284" i="129"/>
  <c r="N284" i="129"/>
  <c r="O284" i="129"/>
  <c r="P284" i="129"/>
  <c r="Q284" i="129"/>
  <c r="R284" i="129"/>
  <c r="S284" i="129"/>
  <c r="T284" i="129"/>
  <c r="U284" i="129"/>
  <c r="C285" i="129"/>
  <c r="D285" i="129"/>
  <c r="E285" i="129"/>
  <c r="F285" i="129"/>
  <c r="G285" i="129"/>
  <c r="H285" i="129"/>
  <c r="I285" i="129"/>
  <c r="J285" i="129"/>
  <c r="K285" i="129"/>
  <c r="N285" i="129"/>
  <c r="O285" i="129"/>
  <c r="P285" i="129"/>
  <c r="Q285" i="129"/>
  <c r="R285" i="129"/>
  <c r="S285" i="129"/>
  <c r="T285" i="129"/>
  <c r="U285" i="129"/>
  <c r="C286" i="129"/>
  <c r="D286" i="129"/>
  <c r="E286" i="129"/>
  <c r="F286" i="129"/>
  <c r="G286" i="129"/>
  <c r="H286" i="129"/>
  <c r="I286" i="129"/>
  <c r="J286" i="129"/>
  <c r="K286" i="129"/>
  <c r="N286" i="129"/>
  <c r="O286" i="129"/>
  <c r="P286" i="129"/>
  <c r="Q286" i="129"/>
  <c r="R286" i="129"/>
  <c r="S286" i="129"/>
  <c r="T286" i="129"/>
  <c r="U286" i="129"/>
  <c r="C287" i="129"/>
  <c r="D287" i="129"/>
  <c r="E287" i="129"/>
  <c r="F287" i="129"/>
  <c r="G287" i="129"/>
  <c r="H287" i="129"/>
  <c r="I287" i="129"/>
  <c r="J287" i="129"/>
  <c r="K287" i="129"/>
  <c r="N287" i="129"/>
  <c r="O287" i="129"/>
  <c r="P287" i="129"/>
  <c r="Q287" i="129"/>
  <c r="R287" i="129"/>
  <c r="S287" i="129"/>
  <c r="T287" i="129"/>
  <c r="U287" i="129"/>
  <c r="C288" i="129"/>
  <c r="D288" i="129"/>
  <c r="E288" i="129"/>
  <c r="F288" i="129"/>
  <c r="G288" i="129"/>
  <c r="H288" i="129"/>
  <c r="I288" i="129"/>
  <c r="J288" i="129"/>
  <c r="K288" i="129"/>
  <c r="N288" i="129"/>
  <c r="O288" i="129"/>
  <c r="P288" i="129"/>
  <c r="Q288" i="129"/>
  <c r="R288" i="129"/>
  <c r="S288" i="129"/>
  <c r="T288" i="129"/>
  <c r="U288" i="129"/>
  <c r="C289" i="129"/>
  <c r="D289" i="129"/>
  <c r="E289" i="129"/>
  <c r="F289" i="129"/>
  <c r="G289" i="129"/>
  <c r="H289" i="129"/>
  <c r="I289" i="129"/>
  <c r="J289" i="129"/>
  <c r="K289" i="129"/>
  <c r="N289" i="129"/>
  <c r="O289" i="129"/>
  <c r="P289" i="129"/>
  <c r="Q289" i="129"/>
  <c r="R289" i="129"/>
  <c r="S289" i="129"/>
  <c r="T289" i="129"/>
  <c r="U289" i="129"/>
  <c r="C290" i="129"/>
  <c r="D290" i="129"/>
  <c r="E290" i="129"/>
  <c r="F290" i="129"/>
  <c r="G290" i="129"/>
  <c r="H290" i="129"/>
  <c r="I290" i="129"/>
  <c r="J290" i="129"/>
  <c r="K290" i="129"/>
  <c r="N290" i="129"/>
  <c r="O290" i="129"/>
  <c r="P290" i="129"/>
  <c r="Q290" i="129"/>
  <c r="R290" i="129"/>
  <c r="S290" i="129"/>
  <c r="T290" i="129"/>
  <c r="U290" i="129"/>
  <c r="C291" i="129"/>
  <c r="D291" i="129"/>
  <c r="E291" i="129"/>
  <c r="F291" i="129"/>
  <c r="G291" i="129"/>
  <c r="H291" i="129"/>
  <c r="I291" i="129"/>
  <c r="J291" i="129"/>
  <c r="K291" i="129"/>
  <c r="N291" i="129"/>
  <c r="O291" i="129"/>
  <c r="P291" i="129"/>
  <c r="Q291" i="129"/>
  <c r="R291" i="129"/>
  <c r="S291" i="129"/>
  <c r="T291" i="129"/>
  <c r="U291" i="129"/>
  <c r="C292" i="129"/>
  <c r="D292" i="129"/>
  <c r="E292" i="129"/>
  <c r="F292" i="129"/>
  <c r="G292" i="129"/>
  <c r="H292" i="129"/>
  <c r="I292" i="129"/>
  <c r="J292" i="129"/>
  <c r="K292" i="129"/>
  <c r="N292" i="129"/>
  <c r="O292" i="129"/>
  <c r="P292" i="129"/>
  <c r="Q292" i="129"/>
  <c r="R292" i="129"/>
  <c r="S292" i="129"/>
  <c r="T292" i="129"/>
  <c r="U292" i="129"/>
  <c r="C293" i="129"/>
  <c r="D293" i="129"/>
  <c r="E293" i="129"/>
  <c r="F293" i="129"/>
  <c r="G293" i="129"/>
  <c r="H293" i="129"/>
  <c r="I293" i="129"/>
  <c r="J293" i="129"/>
  <c r="K293" i="129"/>
  <c r="N293" i="129"/>
  <c r="O293" i="129"/>
  <c r="P293" i="129"/>
  <c r="Q293" i="129"/>
  <c r="R293" i="129"/>
  <c r="S293" i="129"/>
  <c r="T293" i="129"/>
  <c r="U293" i="129"/>
  <c r="C310" i="129"/>
  <c r="D310" i="129"/>
  <c r="E310" i="129"/>
  <c r="F310" i="129"/>
  <c r="G310" i="129"/>
  <c r="H310" i="129"/>
  <c r="I310" i="129"/>
  <c r="J310" i="129"/>
  <c r="K310" i="129"/>
  <c r="N310" i="129"/>
  <c r="O310" i="129"/>
  <c r="P310" i="129"/>
  <c r="Q310" i="129"/>
  <c r="R310" i="129"/>
  <c r="S310" i="129"/>
  <c r="T310" i="129"/>
  <c r="U310" i="129"/>
  <c r="C311" i="129"/>
  <c r="D311" i="129"/>
  <c r="E311" i="129"/>
  <c r="F311" i="129"/>
  <c r="G311" i="129"/>
  <c r="H311" i="129"/>
  <c r="I311" i="129"/>
  <c r="J311" i="129"/>
  <c r="K311" i="129"/>
  <c r="N311" i="129"/>
  <c r="O311" i="129"/>
  <c r="P311" i="129"/>
  <c r="Q311" i="129"/>
  <c r="R311" i="129"/>
  <c r="S311" i="129"/>
  <c r="T311" i="129"/>
  <c r="U311" i="129"/>
  <c r="C312" i="129"/>
  <c r="D312" i="129"/>
  <c r="E312" i="129"/>
  <c r="F312" i="129"/>
  <c r="G312" i="129"/>
  <c r="H312" i="129"/>
  <c r="I312" i="129"/>
  <c r="J312" i="129"/>
  <c r="K312" i="129"/>
  <c r="N312" i="129"/>
  <c r="O312" i="129"/>
  <c r="P312" i="129"/>
  <c r="Q312" i="129"/>
  <c r="R312" i="129"/>
  <c r="S312" i="129"/>
  <c r="T312" i="129"/>
  <c r="U312" i="129"/>
  <c r="C313" i="129"/>
  <c r="D313" i="129"/>
  <c r="E313" i="129"/>
  <c r="F313" i="129"/>
  <c r="G313" i="129"/>
  <c r="H313" i="129"/>
  <c r="I313" i="129"/>
  <c r="J313" i="129"/>
  <c r="K313" i="129"/>
  <c r="N313" i="129"/>
  <c r="O313" i="129"/>
  <c r="P313" i="129"/>
  <c r="Q313" i="129"/>
  <c r="R313" i="129"/>
  <c r="S313" i="129"/>
  <c r="T313" i="129"/>
  <c r="U313" i="129"/>
  <c r="C314" i="129"/>
  <c r="D314" i="129"/>
  <c r="E314" i="129"/>
  <c r="F314" i="129"/>
  <c r="G314" i="129"/>
  <c r="H314" i="129"/>
  <c r="I314" i="129"/>
  <c r="J314" i="129"/>
  <c r="K314" i="129"/>
  <c r="N314" i="129"/>
  <c r="O314" i="129"/>
  <c r="P314" i="129"/>
  <c r="Q314" i="129"/>
  <c r="R314" i="129"/>
  <c r="S314" i="129"/>
  <c r="T314" i="129"/>
  <c r="U314" i="129"/>
  <c r="C315" i="129"/>
  <c r="D315" i="129"/>
  <c r="E315" i="129"/>
  <c r="F315" i="129"/>
  <c r="G315" i="129"/>
  <c r="H315" i="129"/>
  <c r="I315" i="129"/>
  <c r="J315" i="129"/>
  <c r="K315" i="129"/>
  <c r="N315" i="129"/>
  <c r="O315" i="129"/>
  <c r="P315" i="129"/>
  <c r="Q315" i="129"/>
  <c r="R315" i="129"/>
  <c r="S315" i="129"/>
  <c r="T315" i="129"/>
  <c r="U315" i="129"/>
  <c r="C316" i="129"/>
  <c r="D316" i="129"/>
  <c r="E316" i="129"/>
  <c r="F316" i="129"/>
  <c r="G316" i="129"/>
  <c r="H316" i="129"/>
  <c r="I316" i="129"/>
  <c r="J316" i="129"/>
  <c r="K316" i="129"/>
  <c r="N316" i="129"/>
  <c r="O316" i="129"/>
  <c r="P316" i="129"/>
  <c r="Q316" i="129"/>
  <c r="R316" i="129"/>
  <c r="S316" i="129"/>
  <c r="T316" i="129"/>
  <c r="U316" i="129"/>
  <c r="C317" i="129"/>
  <c r="D317" i="129"/>
  <c r="E317" i="129"/>
  <c r="F317" i="129"/>
  <c r="G317" i="129"/>
  <c r="H317" i="129"/>
  <c r="I317" i="129"/>
  <c r="J317" i="129"/>
  <c r="K317" i="129"/>
  <c r="N317" i="129"/>
  <c r="O317" i="129"/>
  <c r="P317" i="129"/>
  <c r="Q317" i="129"/>
  <c r="R317" i="129"/>
  <c r="S317" i="129"/>
  <c r="T317" i="129"/>
  <c r="U317" i="129"/>
  <c r="C318" i="129"/>
  <c r="D318" i="129"/>
  <c r="E318" i="129"/>
  <c r="F318" i="129"/>
  <c r="G318" i="129"/>
  <c r="H318" i="129"/>
  <c r="I318" i="129"/>
  <c r="J318" i="129"/>
  <c r="K318" i="129"/>
  <c r="N318" i="129"/>
  <c r="O318" i="129"/>
  <c r="P318" i="129"/>
  <c r="Q318" i="129"/>
  <c r="R318" i="129"/>
  <c r="S318" i="129"/>
  <c r="T318" i="129"/>
  <c r="U318" i="129"/>
  <c r="C319" i="129"/>
  <c r="D319" i="129"/>
  <c r="E319" i="129"/>
  <c r="F319" i="129"/>
  <c r="G319" i="129"/>
  <c r="H319" i="129"/>
  <c r="I319" i="129"/>
  <c r="J319" i="129"/>
  <c r="K319" i="129"/>
  <c r="N319" i="129"/>
  <c r="O319" i="129"/>
  <c r="P319" i="129"/>
  <c r="Q319" i="129"/>
  <c r="R319" i="129"/>
  <c r="S319" i="129"/>
  <c r="T319" i="129"/>
  <c r="U319" i="129"/>
  <c r="C320" i="129"/>
  <c r="D320" i="129"/>
  <c r="E320" i="129"/>
  <c r="F320" i="129"/>
  <c r="G320" i="129"/>
  <c r="H320" i="129"/>
  <c r="I320" i="129"/>
  <c r="J320" i="129"/>
  <c r="K320" i="129"/>
  <c r="N320" i="129"/>
  <c r="O320" i="129"/>
  <c r="P320" i="129"/>
  <c r="Q320" i="129"/>
  <c r="R320" i="129"/>
  <c r="S320" i="129"/>
  <c r="T320" i="129"/>
  <c r="U320" i="129"/>
  <c r="C321" i="129"/>
  <c r="D321" i="129"/>
  <c r="E321" i="129"/>
  <c r="F321" i="129"/>
  <c r="G321" i="129"/>
  <c r="H321" i="129"/>
  <c r="I321" i="129"/>
  <c r="J321" i="129"/>
  <c r="K321" i="129"/>
  <c r="N321" i="129"/>
  <c r="O321" i="129"/>
  <c r="P321" i="129"/>
  <c r="Q321" i="129"/>
  <c r="R321" i="129"/>
  <c r="S321" i="129"/>
  <c r="T321" i="129"/>
  <c r="U321" i="129"/>
  <c r="C324" i="129"/>
  <c r="C325" i="129"/>
  <c r="C586" i="129" s="1"/>
  <c r="C326" i="129"/>
  <c r="C327" i="129"/>
  <c r="C338" i="129"/>
  <c r="E338" i="129"/>
  <c r="F338" i="129"/>
  <c r="G338" i="129"/>
  <c r="H338" i="129"/>
  <c r="I338" i="129"/>
  <c r="J338" i="129"/>
  <c r="K338" i="129"/>
  <c r="O338" i="129"/>
  <c r="P338" i="129"/>
  <c r="Q338" i="129"/>
  <c r="R338" i="129"/>
  <c r="S338" i="129"/>
  <c r="T338" i="129"/>
  <c r="U338" i="129"/>
  <c r="E339" i="129"/>
  <c r="F339" i="129"/>
  <c r="G339" i="129"/>
  <c r="H339" i="129"/>
  <c r="I339" i="129"/>
  <c r="J339" i="129"/>
  <c r="K339" i="129"/>
  <c r="O339" i="129"/>
  <c r="P339" i="129"/>
  <c r="Q339" i="129"/>
  <c r="R339" i="129"/>
  <c r="S339" i="129"/>
  <c r="T339" i="129"/>
  <c r="U339" i="129"/>
  <c r="E340" i="129"/>
  <c r="F340" i="129"/>
  <c r="G340" i="129"/>
  <c r="H340" i="129"/>
  <c r="I340" i="129"/>
  <c r="J340" i="129"/>
  <c r="K340" i="129"/>
  <c r="N340" i="129"/>
  <c r="O340" i="129"/>
  <c r="P340" i="129"/>
  <c r="Q340" i="129"/>
  <c r="R340" i="129"/>
  <c r="S340" i="129"/>
  <c r="T340" i="129"/>
  <c r="U340" i="129"/>
  <c r="D341" i="129"/>
  <c r="D601" i="129" s="1"/>
  <c r="E341" i="129"/>
  <c r="F341" i="129"/>
  <c r="G341" i="129"/>
  <c r="H341" i="129"/>
  <c r="I341" i="129"/>
  <c r="J341" i="129"/>
  <c r="K341" i="129"/>
  <c r="N341" i="129"/>
  <c r="O341" i="129"/>
  <c r="P341" i="129"/>
  <c r="Q341" i="129"/>
  <c r="R341" i="129"/>
  <c r="S341" i="129"/>
  <c r="T341" i="129"/>
  <c r="U341" i="129"/>
  <c r="C342" i="129"/>
  <c r="D342" i="129"/>
  <c r="E342" i="129"/>
  <c r="F342" i="129"/>
  <c r="G342" i="129"/>
  <c r="H342" i="129"/>
  <c r="I342" i="129"/>
  <c r="J342" i="129"/>
  <c r="K342" i="129"/>
  <c r="N342" i="129"/>
  <c r="O342" i="129"/>
  <c r="P342" i="129"/>
  <c r="Q342" i="129"/>
  <c r="R342" i="129"/>
  <c r="S342" i="129"/>
  <c r="T342" i="129"/>
  <c r="U342" i="129"/>
  <c r="D343" i="129"/>
  <c r="E343" i="129"/>
  <c r="F343" i="129"/>
  <c r="G343" i="129"/>
  <c r="H343" i="129"/>
  <c r="I343" i="129"/>
  <c r="J343" i="129"/>
  <c r="K343" i="129"/>
  <c r="N343" i="129"/>
  <c r="O343" i="129"/>
  <c r="P343" i="129"/>
  <c r="Q343" i="129"/>
  <c r="R343" i="129"/>
  <c r="S343" i="129"/>
  <c r="T343" i="129"/>
  <c r="U343" i="129"/>
  <c r="C344" i="129"/>
  <c r="D344" i="129"/>
  <c r="E344" i="129"/>
  <c r="F344" i="129"/>
  <c r="G344" i="129"/>
  <c r="H344" i="129"/>
  <c r="I344" i="129"/>
  <c r="J344" i="129"/>
  <c r="K344" i="129"/>
  <c r="N344" i="129"/>
  <c r="O344" i="129"/>
  <c r="P344" i="129"/>
  <c r="Q344" i="129"/>
  <c r="R344" i="129"/>
  <c r="S344" i="129"/>
  <c r="T344" i="129"/>
  <c r="U344" i="129"/>
  <c r="D345" i="129"/>
  <c r="D578" i="129" s="1"/>
  <c r="E345" i="129"/>
  <c r="F345" i="129"/>
  <c r="F578" i="129" s="1"/>
  <c r="G345" i="129"/>
  <c r="H345" i="129"/>
  <c r="H578" i="129" s="1"/>
  <c r="I345" i="129"/>
  <c r="J345" i="129"/>
  <c r="J578" i="129" s="1"/>
  <c r="K345" i="129"/>
  <c r="N345" i="129"/>
  <c r="O345" i="129"/>
  <c r="P345" i="129"/>
  <c r="Q345" i="129"/>
  <c r="R345" i="129"/>
  <c r="S345" i="129"/>
  <c r="T345" i="129"/>
  <c r="U345" i="129"/>
  <c r="C346" i="129"/>
  <c r="D346" i="129"/>
  <c r="E346" i="129"/>
  <c r="E579" i="129" s="1"/>
  <c r="F346" i="129"/>
  <c r="G346" i="129"/>
  <c r="G579" i="129" s="1"/>
  <c r="H346" i="129"/>
  <c r="I346" i="129"/>
  <c r="I579" i="129" s="1"/>
  <c r="J346" i="129"/>
  <c r="K346" i="129"/>
  <c r="K579" i="129" s="1"/>
  <c r="N346" i="129"/>
  <c r="O346" i="129"/>
  <c r="O579" i="129" s="1"/>
  <c r="P346" i="129"/>
  <c r="Q346" i="129"/>
  <c r="Q579" i="129" s="1"/>
  <c r="R346" i="129"/>
  <c r="S346" i="129"/>
  <c r="S579" i="129" s="1"/>
  <c r="T346" i="129"/>
  <c r="U346" i="129"/>
  <c r="U579" i="129" s="1"/>
  <c r="D347" i="129"/>
  <c r="D580" i="129" s="1"/>
  <c r="E347" i="129"/>
  <c r="F347" i="129"/>
  <c r="F580" i="129" s="1"/>
  <c r="G347" i="129"/>
  <c r="H347" i="129"/>
  <c r="H580" i="129" s="1"/>
  <c r="I347" i="129"/>
  <c r="J347" i="129"/>
  <c r="J580" i="129" s="1"/>
  <c r="K347" i="129"/>
  <c r="N347" i="129"/>
  <c r="N580" i="129" s="1"/>
  <c r="O347" i="129"/>
  <c r="P347" i="129"/>
  <c r="P580" i="129" s="1"/>
  <c r="Q347" i="129"/>
  <c r="R347" i="129"/>
  <c r="R580" i="129" s="1"/>
  <c r="S347" i="129"/>
  <c r="T347" i="129"/>
  <c r="T580" i="129" s="1"/>
  <c r="U347" i="129"/>
  <c r="C348" i="129"/>
  <c r="D348" i="129"/>
  <c r="E348" i="129"/>
  <c r="F348" i="129"/>
  <c r="G348" i="129"/>
  <c r="H348" i="129"/>
  <c r="I348" i="129"/>
  <c r="J348" i="129"/>
  <c r="K348" i="129"/>
  <c r="N348" i="129"/>
  <c r="O348" i="129"/>
  <c r="P348" i="129"/>
  <c r="Q348" i="129"/>
  <c r="R348" i="129"/>
  <c r="S348" i="129"/>
  <c r="T348" i="129"/>
  <c r="U348" i="129"/>
  <c r="D349" i="129"/>
  <c r="E349" i="129"/>
  <c r="F349" i="129"/>
  <c r="G349" i="129"/>
  <c r="H349" i="129"/>
  <c r="I349" i="129"/>
  <c r="J349" i="129"/>
  <c r="K349" i="129"/>
  <c r="N349" i="129"/>
  <c r="O349" i="129"/>
  <c r="P349" i="129"/>
  <c r="Q349" i="129"/>
  <c r="R349" i="129"/>
  <c r="S349" i="129"/>
  <c r="T349" i="129"/>
  <c r="U349" i="129"/>
  <c r="C366" i="129"/>
  <c r="C625" i="129" s="1"/>
  <c r="E366" i="129"/>
  <c r="E625" i="129" s="1"/>
  <c r="F366" i="129"/>
  <c r="F625" i="129" s="1"/>
  <c r="G366" i="129"/>
  <c r="G625" i="129" s="1"/>
  <c r="H366" i="129"/>
  <c r="H625" i="129" s="1"/>
  <c r="I366" i="129"/>
  <c r="I625" i="129" s="1"/>
  <c r="J366" i="129"/>
  <c r="J625" i="129" s="1"/>
  <c r="K366" i="129"/>
  <c r="K625" i="129" s="1"/>
  <c r="O366" i="129"/>
  <c r="O625" i="129" s="1"/>
  <c r="P366" i="129"/>
  <c r="P625" i="129" s="1"/>
  <c r="Q366" i="129"/>
  <c r="Q625" i="129" s="1"/>
  <c r="R366" i="129"/>
  <c r="R625" i="129" s="1"/>
  <c r="S366" i="129"/>
  <c r="S625" i="129" s="1"/>
  <c r="T366" i="129"/>
  <c r="T625" i="129" s="1"/>
  <c r="U366" i="129"/>
  <c r="U625" i="129" s="1"/>
  <c r="C367" i="129"/>
  <c r="C626" i="129" s="1"/>
  <c r="D599" i="129"/>
  <c r="E367" i="129"/>
  <c r="E626" i="129" s="1"/>
  <c r="F367" i="129"/>
  <c r="G367" i="129"/>
  <c r="G626" i="129" s="1"/>
  <c r="H367" i="129"/>
  <c r="I367" i="129"/>
  <c r="I626" i="129" s="1"/>
  <c r="J367" i="129"/>
  <c r="K367" i="129"/>
  <c r="K626" i="129" s="1"/>
  <c r="O367" i="129"/>
  <c r="O626" i="129" s="1"/>
  <c r="P367" i="129"/>
  <c r="P626" i="129" s="1"/>
  <c r="Q367" i="129"/>
  <c r="Q626" i="129" s="1"/>
  <c r="R367" i="129"/>
  <c r="R626" i="129" s="1"/>
  <c r="S367" i="129"/>
  <c r="S626" i="129" s="1"/>
  <c r="T367" i="129"/>
  <c r="T626" i="129" s="1"/>
  <c r="U367" i="129"/>
  <c r="U626" i="129" s="1"/>
  <c r="C368" i="129"/>
  <c r="C627" i="129" s="1"/>
  <c r="E368" i="129"/>
  <c r="F368" i="129"/>
  <c r="F627" i="129" s="1"/>
  <c r="G368" i="129"/>
  <c r="H368" i="129"/>
  <c r="H627" i="129" s="1"/>
  <c r="I368" i="129"/>
  <c r="J368" i="129"/>
  <c r="J627" i="129" s="1"/>
  <c r="K368" i="129"/>
  <c r="O368" i="129"/>
  <c r="O627" i="129" s="1"/>
  <c r="P368" i="129"/>
  <c r="P627" i="129" s="1"/>
  <c r="Q368" i="129"/>
  <c r="Q627" i="129" s="1"/>
  <c r="R368" i="129"/>
  <c r="R627" i="129" s="1"/>
  <c r="S368" i="129"/>
  <c r="S627" i="129" s="1"/>
  <c r="T368" i="129"/>
  <c r="T627" i="129" s="1"/>
  <c r="U368" i="129"/>
  <c r="U627" i="129" s="1"/>
  <c r="C369" i="129"/>
  <c r="C628" i="129" s="1"/>
  <c r="E369" i="129"/>
  <c r="E628" i="129" s="1"/>
  <c r="F369" i="129"/>
  <c r="F628" i="129" s="1"/>
  <c r="G369" i="129"/>
  <c r="G628" i="129" s="1"/>
  <c r="H369" i="129"/>
  <c r="H628" i="129" s="1"/>
  <c r="I369" i="129"/>
  <c r="I628" i="129" s="1"/>
  <c r="J369" i="129"/>
  <c r="J628" i="129" s="1"/>
  <c r="K369" i="129"/>
  <c r="K628" i="129" s="1"/>
  <c r="N369" i="129"/>
  <c r="N628" i="129" s="1"/>
  <c r="O369" i="129"/>
  <c r="O628" i="129" s="1"/>
  <c r="P369" i="129"/>
  <c r="P628" i="129" s="1"/>
  <c r="Q369" i="129"/>
  <c r="Q628" i="129" s="1"/>
  <c r="R369" i="129"/>
  <c r="R628" i="129" s="1"/>
  <c r="S369" i="129"/>
  <c r="S628" i="129" s="1"/>
  <c r="T369" i="129"/>
  <c r="T628" i="129" s="1"/>
  <c r="U369" i="129"/>
  <c r="U628" i="129" s="1"/>
  <c r="C370" i="129"/>
  <c r="C629" i="129" s="1"/>
  <c r="D370" i="129"/>
  <c r="D629" i="129" s="1"/>
  <c r="E370" i="129"/>
  <c r="E629" i="129" s="1"/>
  <c r="F370" i="129"/>
  <c r="F629" i="129" s="1"/>
  <c r="G370" i="129"/>
  <c r="G629" i="129" s="1"/>
  <c r="H370" i="129"/>
  <c r="H629" i="129" s="1"/>
  <c r="I370" i="129"/>
  <c r="I629" i="129" s="1"/>
  <c r="J370" i="129"/>
  <c r="J629" i="129" s="1"/>
  <c r="K370" i="129"/>
  <c r="K629" i="129" s="1"/>
  <c r="N370" i="129"/>
  <c r="N629" i="129" s="1"/>
  <c r="O370" i="129"/>
  <c r="O629" i="129" s="1"/>
  <c r="P370" i="129"/>
  <c r="P629" i="129" s="1"/>
  <c r="Q370" i="129"/>
  <c r="Q629" i="129" s="1"/>
  <c r="R370" i="129"/>
  <c r="R629" i="129" s="1"/>
  <c r="S370" i="129"/>
  <c r="S629" i="129" s="1"/>
  <c r="T370" i="129"/>
  <c r="T629" i="129" s="1"/>
  <c r="U370" i="129"/>
  <c r="U629" i="129" s="1"/>
  <c r="C371" i="129"/>
  <c r="C630" i="129" s="1"/>
  <c r="D371" i="129"/>
  <c r="D630" i="129" s="1"/>
  <c r="E371" i="129"/>
  <c r="E630" i="129" s="1"/>
  <c r="F371" i="129"/>
  <c r="F630" i="129" s="1"/>
  <c r="G371" i="129"/>
  <c r="G630" i="129" s="1"/>
  <c r="H371" i="129"/>
  <c r="H630" i="129" s="1"/>
  <c r="I371" i="129"/>
  <c r="I630" i="129" s="1"/>
  <c r="J371" i="129"/>
  <c r="J630" i="129" s="1"/>
  <c r="K371" i="129"/>
  <c r="K630" i="129" s="1"/>
  <c r="N371" i="129"/>
  <c r="N630" i="129" s="1"/>
  <c r="O371" i="129"/>
  <c r="O630" i="129" s="1"/>
  <c r="P371" i="129"/>
  <c r="P630" i="129" s="1"/>
  <c r="Q371" i="129"/>
  <c r="Q630" i="129" s="1"/>
  <c r="R371" i="129"/>
  <c r="R630" i="129" s="1"/>
  <c r="S371" i="129"/>
  <c r="S630" i="129" s="1"/>
  <c r="T371" i="129"/>
  <c r="T630" i="129" s="1"/>
  <c r="U371" i="129"/>
  <c r="U630" i="129" s="1"/>
  <c r="C372" i="129"/>
  <c r="C631" i="129" s="1"/>
  <c r="D372" i="129"/>
  <c r="D631" i="129" s="1"/>
  <c r="E372" i="129"/>
  <c r="E631" i="129" s="1"/>
  <c r="F372" i="129"/>
  <c r="F631" i="129" s="1"/>
  <c r="G372" i="129"/>
  <c r="G631" i="129" s="1"/>
  <c r="H372" i="129"/>
  <c r="H631" i="129" s="1"/>
  <c r="I372" i="129"/>
  <c r="I631" i="129" s="1"/>
  <c r="J372" i="129"/>
  <c r="J631" i="129" s="1"/>
  <c r="K372" i="129"/>
  <c r="K631" i="129" s="1"/>
  <c r="N372" i="129"/>
  <c r="N631" i="129" s="1"/>
  <c r="O372" i="129"/>
  <c r="O631" i="129" s="1"/>
  <c r="P372" i="129"/>
  <c r="P631" i="129" s="1"/>
  <c r="Q372" i="129"/>
  <c r="Q631" i="129" s="1"/>
  <c r="R372" i="129"/>
  <c r="R631" i="129" s="1"/>
  <c r="S372" i="129"/>
  <c r="S631" i="129" s="1"/>
  <c r="T372" i="129"/>
  <c r="T631" i="129" s="1"/>
  <c r="U372" i="129"/>
  <c r="U631" i="129" s="1"/>
  <c r="C373" i="129"/>
  <c r="C632" i="129" s="1"/>
  <c r="D373" i="129"/>
  <c r="D632" i="129" s="1"/>
  <c r="E373" i="129"/>
  <c r="E632" i="129" s="1"/>
  <c r="F373" i="129"/>
  <c r="F632" i="129" s="1"/>
  <c r="G373" i="129"/>
  <c r="G632" i="129" s="1"/>
  <c r="H373" i="129"/>
  <c r="H632" i="129" s="1"/>
  <c r="I373" i="129"/>
  <c r="I632" i="129" s="1"/>
  <c r="J373" i="129"/>
  <c r="J632" i="129" s="1"/>
  <c r="K373" i="129"/>
  <c r="K632" i="129" s="1"/>
  <c r="N373" i="129"/>
  <c r="N632" i="129" s="1"/>
  <c r="O373" i="129"/>
  <c r="O632" i="129" s="1"/>
  <c r="P373" i="129"/>
  <c r="P632" i="129" s="1"/>
  <c r="Q373" i="129"/>
  <c r="Q632" i="129" s="1"/>
  <c r="R373" i="129"/>
  <c r="R632" i="129" s="1"/>
  <c r="S373" i="129"/>
  <c r="S632" i="129" s="1"/>
  <c r="T373" i="129"/>
  <c r="T632" i="129" s="1"/>
  <c r="U373" i="129"/>
  <c r="U632" i="129" s="1"/>
  <c r="C374" i="129"/>
  <c r="C633" i="129" s="1"/>
  <c r="D374" i="129"/>
  <c r="E374" i="129"/>
  <c r="E633" i="129" s="1"/>
  <c r="F374" i="129"/>
  <c r="F633" i="129" s="1"/>
  <c r="G374" i="129"/>
  <c r="G633" i="129" s="1"/>
  <c r="H374" i="129"/>
  <c r="I374" i="129"/>
  <c r="I633" i="129" s="1"/>
  <c r="J374" i="129"/>
  <c r="J633" i="129" s="1"/>
  <c r="K374" i="129"/>
  <c r="K633" i="129" s="1"/>
  <c r="N374" i="129"/>
  <c r="O374" i="129"/>
  <c r="O633" i="129" s="1"/>
  <c r="P374" i="129"/>
  <c r="Q374" i="129"/>
  <c r="Q633" i="129" s="1"/>
  <c r="R374" i="129"/>
  <c r="S374" i="129"/>
  <c r="S633" i="129" s="1"/>
  <c r="T374" i="129"/>
  <c r="U374" i="129"/>
  <c r="U633" i="129" s="1"/>
  <c r="C375" i="129"/>
  <c r="C634" i="129" s="1"/>
  <c r="D375" i="129"/>
  <c r="D634" i="129" s="1"/>
  <c r="E375" i="129"/>
  <c r="F375" i="129"/>
  <c r="F634" i="129" s="1"/>
  <c r="G375" i="129"/>
  <c r="H375" i="129"/>
  <c r="H634" i="129" s="1"/>
  <c r="I375" i="129"/>
  <c r="I634" i="129" s="1"/>
  <c r="J375" i="129"/>
  <c r="J634" i="129" s="1"/>
  <c r="K375" i="129"/>
  <c r="N375" i="129"/>
  <c r="N634" i="129" s="1"/>
  <c r="O375" i="129"/>
  <c r="P375" i="129"/>
  <c r="P634" i="129" s="1"/>
  <c r="Q375" i="129"/>
  <c r="R375" i="129"/>
  <c r="R634" i="129" s="1"/>
  <c r="S375" i="129"/>
  <c r="T375" i="129"/>
  <c r="T634" i="129" s="1"/>
  <c r="U375" i="129"/>
  <c r="C376" i="129"/>
  <c r="C635" i="129" s="1"/>
  <c r="D376" i="129"/>
  <c r="E376" i="129"/>
  <c r="E635" i="129" s="1"/>
  <c r="F376" i="129"/>
  <c r="F635" i="129" s="1"/>
  <c r="G376" i="129"/>
  <c r="G635" i="129" s="1"/>
  <c r="H376" i="129"/>
  <c r="H635" i="129" s="1"/>
  <c r="I376" i="129"/>
  <c r="I635" i="129" s="1"/>
  <c r="J376" i="129"/>
  <c r="J635" i="129" s="1"/>
  <c r="K376" i="129"/>
  <c r="K635" i="129" s="1"/>
  <c r="N376" i="129"/>
  <c r="O376" i="129"/>
  <c r="O635" i="129" s="1"/>
  <c r="P376" i="129"/>
  <c r="P635" i="129" s="1"/>
  <c r="Q376" i="129"/>
  <c r="Q635" i="129" s="1"/>
  <c r="R376" i="129"/>
  <c r="S376" i="129"/>
  <c r="S635" i="129" s="1"/>
  <c r="T376" i="129"/>
  <c r="U376" i="129"/>
  <c r="U635" i="129" s="1"/>
  <c r="C377" i="129"/>
  <c r="C636" i="129" s="1"/>
  <c r="D377" i="129"/>
  <c r="D636" i="129" s="1"/>
  <c r="E377" i="129"/>
  <c r="F377" i="129"/>
  <c r="F636" i="129" s="1"/>
  <c r="G377" i="129"/>
  <c r="G636" i="129" s="1"/>
  <c r="H377" i="129"/>
  <c r="H636" i="129" s="1"/>
  <c r="I377" i="129"/>
  <c r="I636" i="129" s="1"/>
  <c r="J377" i="129"/>
  <c r="J636" i="129" s="1"/>
  <c r="K377" i="129"/>
  <c r="K636" i="129" s="1"/>
  <c r="N377" i="129"/>
  <c r="N636" i="129" s="1"/>
  <c r="O377" i="129"/>
  <c r="P377" i="129"/>
  <c r="P636" i="129" s="1"/>
  <c r="Q377" i="129"/>
  <c r="R377" i="129"/>
  <c r="R636" i="129" s="1"/>
  <c r="S377" i="129"/>
  <c r="T377" i="129"/>
  <c r="T636" i="129" s="1"/>
  <c r="U377" i="129"/>
  <c r="C410" i="129"/>
  <c r="D410" i="129"/>
  <c r="E410" i="129"/>
  <c r="F410" i="129"/>
  <c r="G410" i="129"/>
  <c r="H410" i="129"/>
  <c r="I410" i="129"/>
  <c r="J410" i="129"/>
  <c r="K410" i="129"/>
  <c r="N410" i="129"/>
  <c r="O410" i="129"/>
  <c r="P410" i="129"/>
  <c r="Q410" i="129"/>
  <c r="R410" i="129"/>
  <c r="S410" i="129"/>
  <c r="T410" i="129"/>
  <c r="U410" i="129"/>
  <c r="C411" i="129"/>
  <c r="D411" i="129"/>
  <c r="E411" i="129"/>
  <c r="F411" i="129"/>
  <c r="G411" i="129"/>
  <c r="H411" i="129"/>
  <c r="I411" i="129"/>
  <c r="J411" i="129"/>
  <c r="K411" i="129"/>
  <c r="N411" i="129"/>
  <c r="O411" i="129"/>
  <c r="P411" i="129"/>
  <c r="Q411" i="129"/>
  <c r="R411" i="129"/>
  <c r="S411" i="129"/>
  <c r="T411" i="129"/>
  <c r="U411" i="129"/>
  <c r="C412" i="129"/>
  <c r="D412" i="129"/>
  <c r="E412" i="129"/>
  <c r="F412" i="129"/>
  <c r="G412" i="129"/>
  <c r="H412" i="129"/>
  <c r="I412" i="129"/>
  <c r="J412" i="129"/>
  <c r="K412" i="129"/>
  <c r="N412" i="129"/>
  <c r="O412" i="129"/>
  <c r="P412" i="129"/>
  <c r="Q412" i="129"/>
  <c r="R412" i="129"/>
  <c r="S412" i="129"/>
  <c r="T412" i="129"/>
  <c r="U412" i="129"/>
  <c r="C413" i="129"/>
  <c r="D413" i="129"/>
  <c r="E413" i="129"/>
  <c r="F413" i="129"/>
  <c r="G413" i="129"/>
  <c r="H413" i="129"/>
  <c r="I413" i="129"/>
  <c r="J413" i="129"/>
  <c r="K413" i="129"/>
  <c r="N413" i="129"/>
  <c r="O413" i="129"/>
  <c r="P413" i="129"/>
  <c r="Q413" i="129"/>
  <c r="R413" i="129"/>
  <c r="S413" i="129"/>
  <c r="T413" i="129"/>
  <c r="U413" i="129"/>
  <c r="C414" i="129"/>
  <c r="D414" i="129"/>
  <c r="E414" i="129"/>
  <c r="F414" i="129"/>
  <c r="G414" i="129"/>
  <c r="H414" i="129"/>
  <c r="I414" i="129"/>
  <c r="J414" i="129"/>
  <c r="K414" i="129"/>
  <c r="N414" i="129"/>
  <c r="O414" i="129"/>
  <c r="P414" i="129"/>
  <c r="Q414" i="129"/>
  <c r="R414" i="129"/>
  <c r="S414" i="129"/>
  <c r="T414" i="129"/>
  <c r="U414" i="129"/>
  <c r="C415" i="129"/>
  <c r="D415" i="129"/>
  <c r="E415" i="129"/>
  <c r="F415" i="129"/>
  <c r="G415" i="129"/>
  <c r="H415" i="129"/>
  <c r="I415" i="129"/>
  <c r="J415" i="129"/>
  <c r="K415" i="129"/>
  <c r="N415" i="129"/>
  <c r="O415" i="129"/>
  <c r="P415" i="129"/>
  <c r="Q415" i="129"/>
  <c r="R415" i="129"/>
  <c r="S415" i="129"/>
  <c r="T415" i="129"/>
  <c r="U415" i="129"/>
  <c r="C416" i="129"/>
  <c r="D416" i="129"/>
  <c r="E416" i="129"/>
  <c r="F416" i="129"/>
  <c r="G416" i="129"/>
  <c r="H416" i="129"/>
  <c r="I416" i="129"/>
  <c r="J416" i="129"/>
  <c r="K416" i="129"/>
  <c r="N416" i="129"/>
  <c r="O416" i="129"/>
  <c r="P416" i="129"/>
  <c r="Q416" i="129"/>
  <c r="R416" i="129"/>
  <c r="S416" i="129"/>
  <c r="T416" i="129"/>
  <c r="U416" i="129"/>
  <c r="C417" i="129"/>
  <c r="D417" i="129"/>
  <c r="E417" i="129"/>
  <c r="F417" i="129"/>
  <c r="G417" i="129"/>
  <c r="H417" i="129"/>
  <c r="I417" i="129"/>
  <c r="J417" i="129"/>
  <c r="K417" i="129"/>
  <c r="N417" i="129"/>
  <c r="O417" i="129"/>
  <c r="P417" i="129"/>
  <c r="Q417" i="129"/>
  <c r="R417" i="129"/>
  <c r="S417" i="129"/>
  <c r="T417" i="129"/>
  <c r="U417" i="129"/>
  <c r="C418" i="129"/>
  <c r="D418" i="129"/>
  <c r="E418" i="129"/>
  <c r="F418" i="129"/>
  <c r="G418" i="129"/>
  <c r="H418" i="129"/>
  <c r="I418" i="129"/>
  <c r="J418" i="129"/>
  <c r="K418" i="129"/>
  <c r="N418" i="129"/>
  <c r="O418" i="129"/>
  <c r="P418" i="129"/>
  <c r="Q418" i="129"/>
  <c r="R418" i="129"/>
  <c r="S418" i="129"/>
  <c r="T418" i="129"/>
  <c r="U418" i="129"/>
  <c r="C419" i="129"/>
  <c r="D419" i="129"/>
  <c r="E419" i="129"/>
  <c r="F419" i="129"/>
  <c r="G419" i="129"/>
  <c r="H419" i="129"/>
  <c r="I419" i="129"/>
  <c r="J419" i="129"/>
  <c r="K419" i="129"/>
  <c r="N419" i="129"/>
  <c r="O419" i="129"/>
  <c r="P419" i="129"/>
  <c r="Q419" i="129"/>
  <c r="R419" i="129"/>
  <c r="S419" i="129"/>
  <c r="T419" i="129"/>
  <c r="U419" i="129"/>
  <c r="C420" i="129"/>
  <c r="D420" i="129"/>
  <c r="E420" i="129"/>
  <c r="F420" i="129"/>
  <c r="G420" i="129"/>
  <c r="H420" i="129"/>
  <c r="I420" i="129"/>
  <c r="J420" i="129"/>
  <c r="K420" i="129"/>
  <c r="N420" i="129"/>
  <c r="O420" i="129"/>
  <c r="P420" i="129"/>
  <c r="Q420" i="129"/>
  <c r="R420" i="129"/>
  <c r="S420" i="129"/>
  <c r="T420" i="129"/>
  <c r="U420" i="129"/>
  <c r="C421" i="129"/>
  <c r="D421" i="129"/>
  <c r="E421" i="129"/>
  <c r="F421" i="129"/>
  <c r="G421" i="129"/>
  <c r="H421" i="129"/>
  <c r="I421" i="129"/>
  <c r="J421" i="129"/>
  <c r="K421" i="129"/>
  <c r="N421" i="129"/>
  <c r="O421" i="129"/>
  <c r="P421" i="129"/>
  <c r="Q421" i="129"/>
  <c r="R421" i="129"/>
  <c r="S421" i="129"/>
  <c r="T421" i="129"/>
  <c r="U421" i="129"/>
  <c r="C422" i="129"/>
  <c r="D422" i="129"/>
  <c r="E422" i="129"/>
  <c r="F422" i="129"/>
  <c r="G422" i="129"/>
  <c r="H422" i="129"/>
  <c r="I422" i="129"/>
  <c r="J422" i="129"/>
  <c r="K422" i="129"/>
  <c r="N422" i="129"/>
  <c r="O422" i="129"/>
  <c r="P422" i="129"/>
  <c r="Q422" i="129"/>
  <c r="R422" i="129"/>
  <c r="S422" i="129"/>
  <c r="T422" i="129"/>
  <c r="U422" i="129"/>
  <c r="C423" i="129"/>
  <c r="D423" i="129"/>
  <c r="E423" i="129"/>
  <c r="F423" i="129"/>
  <c r="G423" i="129"/>
  <c r="H423" i="129"/>
  <c r="I423" i="129"/>
  <c r="J423" i="129"/>
  <c r="K423" i="129"/>
  <c r="N423" i="129"/>
  <c r="O423" i="129"/>
  <c r="P423" i="129"/>
  <c r="Q423" i="129"/>
  <c r="R423" i="129"/>
  <c r="S423" i="129"/>
  <c r="T423" i="129"/>
  <c r="U423" i="129"/>
  <c r="C424" i="129"/>
  <c r="D424" i="129"/>
  <c r="E424" i="129"/>
  <c r="F424" i="129"/>
  <c r="G424" i="129"/>
  <c r="H424" i="129"/>
  <c r="I424" i="129"/>
  <c r="J424" i="129"/>
  <c r="K424" i="129"/>
  <c r="N424" i="129"/>
  <c r="O424" i="129"/>
  <c r="P424" i="129"/>
  <c r="Q424" i="129"/>
  <c r="R424" i="129"/>
  <c r="S424" i="129"/>
  <c r="T424" i="129"/>
  <c r="U424" i="129"/>
  <c r="C425" i="129"/>
  <c r="D425" i="129"/>
  <c r="E425" i="129"/>
  <c r="F425" i="129"/>
  <c r="G425" i="129"/>
  <c r="H425" i="129"/>
  <c r="I425" i="129"/>
  <c r="J425" i="129"/>
  <c r="K425" i="129"/>
  <c r="N425" i="129"/>
  <c r="O425" i="129"/>
  <c r="P425" i="129"/>
  <c r="Q425" i="129"/>
  <c r="R425" i="129"/>
  <c r="S425" i="129"/>
  <c r="T425" i="129"/>
  <c r="U425" i="129"/>
  <c r="C426" i="129"/>
  <c r="D426" i="129"/>
  <c r="E426" i="129"/>
  <c r="F426" i="129"/>
  <c r="G426" i="129"/>
  <c r="H426" i="129"/>
  <c r="I426" i="129"/>
  <c r="J426" i="129"/>
  <c r="K426" i="129"/>
  <c r="N426" i="129"/>
  <c r="O426" i="129"/>
  <c r="P426" i="129"/>
  <c r="Q426" i="129"/>
  <c r="R426" i="129"/>
  <c r="S426" i="129"/>
  <c r="T426" i="129"/>
  <c r="U426" i="129"/>
  <c r="C427" i="129"/>
  <c r="E427" i="129"/>
  <c r="G427" i="129"/>
  <c r="I427" i="129"/>
  <c r="K427" i="129"/>
  <c r="O427" i="129"/>
  <c r="Q427" i="129"/>
  <c r="S427" i="129"/>
  <c r="U427" i="129"/>
  <c r="E428" i="129"/>
  <c r="I428" i="129"/>
  <c r="N428" i="129"/>
  <c r="P428" i="129"/>
  <c r="R428" i="129"/>
  <c r="T428" i="129"/>
  <c r="E429" i="129"/>
  <c r="I429" i="129"/>
  <c r="D433" i="129"/>
  <c r="E433" i="129"/>
  <c r="F433" i="129"/>
  <c r="G433" i="129"/>
  <c r="H433" i="129"/>
  <c r="I433" i="129"/>
  <c r="J433" i="129"/>
  <c r="K433" i="129"/>
  <c r="N433" i="129"/>
  <c r="O433" i="129"/>
  <c r="P433" i="129"/>
  <c r="Q433" i="129"/>
  <c r="R433" i="129"/>
  <c r="S433" i="129"/>
  <c r="T433" i="129"/>
  <c r="U433" i="129"/>
  <c r="D434" i="129"/>
  <c r="E434" i="129"/>
  <c r="F434" i="129"/>
  <c r="G434" i="129"/>
  <c r="H434" i="129"/>
  <c r="I434" i="129"/>
  <c r="J434" i="129"/>
  <c r="K434" i="129"/>
  <c r="N434" i="129"/>
  <c r="O434" i="129"/>
  <c r="P434" i="129"/>
  <c r="Q434" i="129"/>
  <c r="R434" i="129"/>
  <c r="S434" i="129"/>
  <c r="T434" i="129"/>
  <c r="U434" i="129"/>
  <c r="D435" i="129"/>
  <c r="E435" i="129"/>
  <c r="F435" i="129"/>
  <c r="G435" i="129"/>
  <c r="H435" i="129"/>
  <c r="I435" i="129"/>
  <c r="J435" i="129"/>
  <c r="K435" i="129"/>
  <c r="N435" i="129"/>
  <c r="O435" i="129"/>
  <c r="P435" i="129"/>
  <c r="Q435" i="129"/>
  <c r="R435" i="129"/>
  <c r="S435" i="129"/>
  <c r="T435" i="129"/>
  <c r="U435" i="129"/>
  <c r="D436" i="129"/>
  <c r="E436" i="129"/>
  <c r="F436" i="129"/>
  <c r="G436" i="129"/>
  <c r="H436" i="129"/>
  <c r="I436" i="129"/>
  <c r="J436" i="129"/>
  <c r="K436" i="129"/>
  <c r="N436" i="129"/>
  <c r="O436" i="129"/>
  <c r="P436" i="129"/>
  <c r="Q436" i="129"/>
  <c r="R436" i="129"/>
  <c r="S436" i="129"/>
  <c r="T436" i="129"/>
  <c r="U436" i="129"/>
  <c r="D437" i="129"/>
  <c r="E437" i="129"/>
  <c r="F437" i="129"/>
  <c r="G437" i="129"/>
  <c r="H437" i="129"/>
  <c r="I437" i="129"/>
  <c r="J437" i="129"/>
  <c r="K437" i="129"/>
  <c r="N437" i="129"/>
  <c r="O437" i="129"/>
  <c r="P437" i="129"/>
  <c r="Q437" i="129"/>
  <c r="R437" i="129"/>
  <c r="S437" i="129"/>
  <c r="T437" i="129"/>
  <c r="U437" i="129"/>
  <c r="D438" i="129"/>
  <c r="E438" i="129"/>
  <c r="F438" i="129"/>
  <c r="G438" i="129"/>
  <c r="H438" i="129"/>
  <c r="I438" i="129"/>
  <c r="J438" i="129"/>
  <c r="K438" i="129"/>
  <c r="N438" i="129"/>
  <c r="O438" i="129"/>
  <c r="P438" i="129"/>
  <c r="Q438" i="129"/>
  <c r="R438" i="129"/>
  <c r="S438" i="129"/>
  <c r="T438" i="129"/>
  <c r="U438" i="129"/>
  <c r="D439" i="129"/>
  <c r="E439" i="129"/>
  <c r="F439" i="129"/>
  <c r="G439" i="129"/>
  <c r="H439" i="129"/>
  <c r="I439" i="129"/>
  <c r="J439" i="129"/>
  <c r="K439" i="129"/>
  <c r="N439" i="129"/>
  <c r="O439" i="129"/>
  <c r="P439" i="129"/>
  <c r="Q439" i="129"/>
  <c r="R439" i="129"/>
  <c r="S439" i="129"/>
  <c r="T439" i="129"/>
  <c r="U439" i="129"/>
  <c r="D440" i="129"/>
  <c r="E440" i="129"/>
  <c r="F440" i="129"/>
  <c r="G440" i="129"/>
  <c r="H440" i="129"/>
  <c r="I440" i="129"/>
  <c r="J440" i="129"/>
  <c r="K440" i="129"/>
  <c r="N440" i="129"/>
  <c r="O440" i="129"/>
  <c r="P440" i="129"/>
  <c r="Q440" i="129"/>
  <c r="R440" i="129"/>
  <c r="S440" i="129"/>
  <c r="T440" i="129"/>
  <c r="U440" i="129"/>
  <c r="D441" i="129"/>
  <c r="E441" i="129"/>
  <c r="F441" i="129"/>
  <c r="G441" i="129"/>
  <c r="H441" i="129"/>
  <c r="I441" i="129"/>
  <c r="J441" i="129"/>
  <c r="K441" i="129"/>
  <c r="N441" i="129"/>
  <c r="O441" i="129"/>
  <c r="P441" i="129"/>
  <c r="Q441" i="129"/>
  <c r="R441" i="129"/>
  <c r="S441" i="129"/>
  <c r="T441" i="129"/>
  <c r="U441" i="129"/>
  <c r="C442" i="129"/>
  <c r="D442" i="129"/>
  <c r="E442" i="129"/>
  <c r="F442" i="129"/>
  <c r="G442" i="129"/>
  <c r="H442" i="129"/>
  <c r="I442" i="129"/>
  <c r="J442" i="129"/>
  <c r="K442" i="129"/>
  <c r="N442" i="129"/>
  <c r="O442" i="129"/>
  <c r="P442" i="129"/>
  <c r="Q442" i="129"/>
  <c r="R442" i="129"/>
  <c r="S442" i="129"/>
  <c r="T442" i="129"/>
  <c r="U442" i="129"/>
  <c r="C443" i="129"/>
  <c r="D443" i="129"/>
  <c r="E443" i="129"/>
  <c r="F443" i="129"/>
  <c r="G443" i="129"/>
  <c r="H443" i="129"/>
  <c r="I443" i="129"/>
  <c r="J443" i="129"/>
  <c r="K443" i="129"/>
  <c r="N443" i="129"/>
  <c r="O443" i="129"/>
  <c r="P443" i="129"/>
  <c r="Q443" i="129"/>
  <c r="R443" i="129"/>
  <c r="S443" i="129"/>
  <c r="T443" i="129"/>
  <c r="U443" i="129"/>
  <c r="C444" i="129"/>
  <c r="D444" i="129"/>
  <c r="E444" i="129"/>
  <c r="F444" i="129"/>
  <c r="G444" i="129"/>
  <c r="H444" i="129"/>
  <c r="I444" i="129"/>
  <c r="J444" i="129"/>
  <c r="K444" i="129"/>
  <c r="N444" i="129"/>
  <c r="O444" i="129"/>
  <c r="P444" i="129"/>
  <c r="Q444" i="129"/>
  <c r="R444" i="129"/>
  <c r="S444" i="129"/>
  <c r="T444" i="129"/>
  <c r="U444" i="129"/>
  <c r="C447" i="129"/>
  <c r="D447" i="129"/>
  <c r="E447" i="129"/>
  <c r="F447" i="129"/>
  <c r="G447" i="129"/>
  <c r="H447" i="129"/>
  <c r="I447" i="129"/>
  <c r="J447" i="129"/>
  <c r="K447" i="129"/>
  <c r="N447" i="129"/>
  <c r="O447" i="129"/>
  <c r="P447" i="129"/>
  <c r="Q447" i="129"/>
  <c r="R447" i="129"/>
  <c r="S447" i="129"/>
  <c r="T447" i="129"/>
  <c r="U447" i="129"/>
  <c r="C448" i="129"/>
  <c r="D448" i="129"/>
  <c r="E448" i="129"/>
  <c r="F448" i="129"/>
  <c r="G448" i="129"/>
  <c r="H448" i="129"/>
  <c r="I448" i="129"/>
  <c r="J448" i="129"/>
  <c r="K448" i="129"/>
  <c r="N448" i="129"/>
  <c r="O448" i="129"/>
  <c r="P448" i="129"/>
  <c r="Q448" i="129"/>
  <c r="R448" i="129"/>
  <c r="S448" i="129"/>
  <c r="T448" i="129"/>
  <c r="U448" i="129"/>
  <c r="C449" i="129"/>
  <c r="D449" i="129"/>
  <c r="E449" i="129"/>
  <c r="F449" i="129"/>
  <c r="G449" i="129"/>
  <c r="H449" i="129"/>
  <c r="I449" i="129"/>
  <c r="J449" i="129"/>
  <c r="K449" i="129"/>
  <c r="N449" i="129"/>
  <c r="O449" i="129"/>
  <c r="P449" i="129"/>
  <c r="Q449" i="129"/>
  <c r="R449" i="129"/>
  <c r="S449" i="129"/>
  <c r="T449" i="129"/>
  <c r="U449" i="129"/>
  <c r="C450" i="129"/>
  <c r="D450" i="129"/>
  <c r="E450" i="129"/>
  <c r="F450" i="129"/>
  <c r="G450" i="129"/>
  <c r="H450" i="129"/>
  <c r="I450" i="129"/>
  <c r="J450" i="129"/>
  <c r="K450" i="129"/>
  <c r="N450" i="129"/>
  <c r="O450" i="129"/>
  <c r="P450" i="129"/>
  <c r="Q450" i="129"/>
  <c r="R450" i="129"/>
  <c r="S450" i="129"/>
  <c r="T450" i="129"/>
  <c r="U450" i="129"/>
  <c r="C451" i="129"/>
  <c r="D451" i="129"/>
  <c r="E451" i="129"/>
  <c r="F451" i="129"/>
  <c r="G451" i="129"/>
  <c r="H451" i="129"/>
  <c r="I451" i="129"/>
  <c r="J451" i="129"/>
  <c r="K451" i="129"/>
  <c r="N451" i="129"/>
  <c r="O451" i="129"/>
  <c r="P451" i="129"/>
  <c r="Q451" i="129"/>
  <c r="R451" i="129"/>
  <c r="S451" i="129"/>
  <c r="T451" i="129"/>
  <c r="U451" i="129"/>
  <c r="C452" i="129"/>
  <c r="D452" i="129"/>
  <c r="E452" i="129"/>
  <c r="F452" i="129"/>
  <c r="G452" i="129"/>
  <c r="H452" i="129"/>
  <c r="I452" i="129"/>
  <c r="J452" i="129"/>
  <c r="K452" i="129"/>
  <c r="N452" i="129"/>
  <c r="O452" i="129"/>
  <c r="P452" i="129"/>
  <c r="Q452" i="129"/>
  <c r="R452" i="129"/>
  <c r="S452" i="129"/>
  <c r="T452" i="129"/>
  <c r="U452" i="129"/>
  <c r="C453" i="129"/>
  <c r="D453" i="129"/>
  <c r="E453" i="129"/>
  <c r="F453" i="129"/>
  <c r="G453" i="129"/>
  <c r="H453" i="129"/>
  <c r="I453" i="129"/>
  <c r="J453" i="129"/>
  <c r="K453" i="129"/>
  <c r="N453" i="129"/>
  <c r="O453" i="129"/>
  <c r="P453" i="129"/>
  <c r="Q453" i="129"/>
  <c r="R453" i="129"/>
  <c r="S453" i="129"/>
  <c r="T453" i="129"/>
  <c r="U453" i="129"/>
  <c r="C454" i="129"/>
  <c r="D454" i="129"/>
  <c r="E454" i="129"/>
  <c r="F454" i="129"/>
  <c r="G454" i="129"/>
  <c r="H454" i="129"/>
  <c r="I454" i="129"/>
  <c r="J454" i="129"/>
  <c r="K454" i="129"/>
  <c r="N454" i="129"/>
  <c r="O454" i="129"/>
  <c r="P454" i="129"/>
  <c r="Q454" i="129"/>
  <c r="R454" i="129"/>
  <c r="S454" i="129"/>
  <c r="T454" i="129"/>
  <c r="U454" i="129"/>
  <c r="C455" i="129"/>
  <c r="D455" i="129"/>
  <c r="E455" i="129"/>
  <c r="F455" i="129"/>
  <c r="G455" i="129"/>
  <c r="H455" i="129"/>
  <c r="I455" i="129"/>
  <c r="J455" i="129"/>
  <c r="K455" i="129"/>
  <c r="N455" i="129"/>
  <c r="O455" i="129"/>
  <c r="P455" i="129"/>
  <c r="Q455" i="129"/>
  <c r="R455" i="129"/>
  <c r="S455" i="129"/>
  <c r="T455" i="129"/>
  <c r="U455" i="129"/>
  <c r="C456" i="129"/>
  <c r="D456" i="129"/>
  <c r="E456" i="129"/>
  <c r="F456" i="129"/>
  <c r="G456" i="129"/>
  <c r="H456" i="129"/>
  <c r="I456" i="129"/>
  <c r="J456" i="129"/>
  <c r="K456" i="129"/>
  <c r="N456" i="129"/>
  <c r="O456" i="129"/>
  <c r="P456" i="129"/>
  <c r="Q456" i="129"/>
  <c r="R456" i="129"/>
  <c r="S456" i="129"/>
  <c r="T456" i="129"/>
  <c r="U456" i="129"/>
  <c r="C457" i="129"/>
  <c r="D457" i="129"/>
  <c r="E457" i="129"/>
  <c r="F457" i="129"/>
  <c r="G457" i="129"/>
  <c r="H457" i="129"/>
  <c r="I457" i="129"/>
  <c r="J457" i="129"/>
  <c r="K457" i="129"/>
  <c r="N457" i="129"/>
  <c r="O457" i="129"/>
  <c r="P457" i="129"/>
  <c r="Q457" i="129"/>
  <c r="R457" i="129"/>
  <c r="S457" i="129"/>
  <c r="T457" i="129"/>
  <c r="U457" i="129"/>
  <c r="C458" i="129"/>
  <c r="D458" i="129"/>
  <c r="E458" i="129"/>
  <c r="F458" i="129"/>
  <c r="G458" i="129"/>
  <c r="H458" i="129"/>
  <c r="I458" i="129"/>
  <c r="J458" i="129"/>
  <c r="K458" i="129"/>
  <c r="N458" i="129"/>
  <c r="O458" i="129"/>
  <c r="P458" i="129"/>
  <c r="Q458" i="129"/>
  <c r="R458" i="129"/>
  <c r="S458" i="129"/>
  <c r="T458" i="129"/>
  <c r="U458" i="129"/>
  <c r="C461" i="129"/>
  <c r="D461" i="129"/>
  <c r="E461" i="129"/>
  <c r="F461" i="129"/>
  <c r="G461" i="129"/>
  <c r="H461" i="129"/>
  <c r="I461" i="129"/>
  <c r="J461" i="129"/>
  <c r="K461" i="129"/>
  <c r="N461" i="129"/>
  <c r="O461" i="129"/>
  <c r="P461" i="129"/>
  <c r="Q461" i="129"/>
  <c r="R461" i="129"/>
  <c r="S461" i="129"/>
  <c r="T461" i="129"/>
  <c r="U461" i="129"/>
  <c r="C462" i="129"/>
  <c r="D462" i="129"/>
  <c r="E462" i="129"/>
  <c r="F462" i="129"/>
  <c r="G462" i="129"/>
  <c r="H462" i="129"/>
  <c r="I462" i="129"/>
  <c r="J462" i="129"/>
  <c r="K462" i="129"/>
  <c r="N462" i="129"/>
  <c r="O462" i="129"/>
  <c r="P462" i="129"/>
  <c r="Q462" i="129"/>
  <c r="R462" i="129"/>
  <c r="S462" i="129"/>
  <c r="T462" i="129"/>
  <c r="U462" i="129"/>
  <c r="C463" i="129"/>
  <c r="D463" i="129"/>
  <c r="E463" i="129"/>
  <c r="F463" i="129"/>
  <c r="G463" i="129"/>
  <c r="H463" i="129"/>
  <c r="I463" i="129"/>
  <c r="J463" i="129"/>
  <c r="K463" i="129"/>
  <c r="N463" i="129"/>
  <c r="O463" i="129"/>
  <c r="P463" i="129"/>
  <c r="Q463" i="129"/>
  <c r="R463" i="129"/>
  <c r="S463" i="129"/>
  <c r="T463" i="129"/>
  <c r="U463" i="129"/>
  <c r="C464" i="129"/>
  <c r="D464" i="129"/>
  <c r="E464" i="129"/>
  <c r="F464" i="129"/>
  <c r="G464" i="129"/>
  <c r="H464" i="129"/>
  <c r="I464" i="129"/>
  <c r="J464" i="129"/>
  <c r="K464" i="129"/>
  <c r="N464" i="129"/>
  <c r="O464" i="129"/>
  <c r="P464" i="129"/>
  <c r="Q464" i="129"/>
  <c r="R464" i="129"/>
  <c r="S464" i="129"/>
  <c r="T464" i="129"/>
  <c r="U464" i="129"/>
  <c r="C465" i="129"/>
  <c r="D465" i="129"/>
  <c r="E465" i="129"/>
  <c r="F465" i="129"/>
  <c r="G465" i="129"/>
  <c r="H465" i="129"/>
  <c r="I465" i="129"/>
  <c r="J465" i="129"/>
  <c r="K465" i="129"/>
  <c r="N465" i="129"/>
  <c r="O465" i="129"/>
  <c r="P465" i="129"/>
  <c r="Q465" i="129"/>
  <c r="R465" i="129"/>
  <c r="S465" i="129"/>
  <c r="T465" i="129"/>
  <c r="U465" i="129"/>
  <c r="C466" i="129"/>
  <c r="D466" i="129"/>
  <c r="E466" i="129"/>
  <c r="F466" i="129"/>
  <c r="G466" i="129"/>
  <c r="H466" i="129"/>
  <c r="I466" i="129"/>
  <c r="J466" i="129"/>
  <c r="K466" i="129"/>
  <c r="N466" i="129"/>
  <c r="O466" i="129"/>
  <c r="P466" i="129"/>
  <c r="Q466" i="129"/>
  <c r="R466" i="129"/>
  <c r="S466" i="129"/>
  <c r="T466" i="129"/>
  <c r="U466" i="129"/>
  <c r="C467" i="129"/>
  <c r="D467" i="129"/>
  <c r="E467" i="129"/>
  <c r="F467" i="129"/>
  <c r="G467" i="129"/>
  <c r="H467" i="129"/>
  <c r="I467" i="129"/>
  <c r="J467" i="129"/>
  <c r="K467" i="129"/>
  <c r="N467" i="129"/>
  <c r="O467" i="129"/>
  <c r="P467" i="129"/>
  <c r="Q467" i="129"/>
  <c r="R467" i="129"/>
  <c r="S467" i="129"/>
  <c r="T467" i="129"/>
  <c r="U467" i="129"/>
  <c r="C468" i="129"/>
  <c r="D468" i="129"/>
  <c r="E468" i="129"/>
  <c r="F468" i="129"/>
  <c r="G468" i="129"/>
  <c r="H468" i="129"/>
  <c r="I468" i="129"/>
  <c r="J468" i="129"/>
  <c r="K468" i="129"/>
  <c r="N468" i="129"/>
  <c r="O468" i="129"/>
  <c r="P468" i="129"/>
  <c r="Q468" i="129"/>
  <c r="R468" i="129"/>
  <c r="S468" i="129"/>
  <c r="T468" i="129"/>
  <c r="U468" i="129"/>
  <c r="C469" i="129"/>
  <c r="D469" i="129"/>
  <c r="E469" i="129"/>
  <c r="F469" i="129"/>
  <c r="G469" i="129"/>
  <c r="H469" i="129"/>
  <c r="I469" i="129"/>
  <c r="J469" i="129"/>
  <c r="K469" i="129"/>
  <c r="N469" i="129"/>
  <c r="O469" i="129"/>
  <c r="P469" i="129"/>
  <c r="Q469" i="129"/>
  <c r="R469" i="129"/>
  <c r="S469" i="129"/>
  <c r="T469" i="129"/>
  <c r="U469" i="129"/>
  <c r="C470" i="129"/>
  <c r="D470" i="129"/>
  <c r="E470" i="129"/>
  <c r="F470" i="129"/>
  <c r="G470" i="129"/>
  <c r="H470" i="129"/>
  <c r="I470" i="129"/>
  <c r="J470" i="129"/>
  <c r="K470" i="129"/>
  <c r="N470" i="129"/>
  <c r="O470" i="129"/>
  <c r="P470" i="129"/>
  <c r="Q470" i="129"/>
  <c r="R470" i="129"/>
  <c r="S470" i="129"/>
  <c r="T470" i="129"/>
  <c r="U470" i="129"/>
  <c r="C471" i="129"/>
  <c r="D471" i="129"/>
  <c r="E471" i="129"/>
  <c r="F471" i="129"/>
  <c r="G471" i="129"/>
  <c r="H471" i="129"/>
  <c r="I471" i="129"/>
  <c r="J471" i="129"/>
  <c r="K471" i="129"/>
  <c r="N471" i="129"/>
  <c r="O471" i="129"/>
  <c r="P471" i="129"/>
  <c r="Q471" i="129"/>
  <c r="R471" i="129"/>
  <c r="S471" i="129"/>
  <c r="T471" i="129"/>
  <c r="U471" i="129"/>
  <c r="C472" i="129"/>
  <c r="D472" i="129"/>
  <c r="E472" i="129"/>
  <c r="F472" i="129"/>
  <c r="G472" i="129"/>
  <c r="H472" i="129"/>
  <c r="I472" i="129"/>
  <c r="J472" i="129"/>
  <c r="K472" i="129"/>
  <c r="N472" i="129"/>
  <c r="O472" i="129"/>
  <c r="P472" i="129"/>
  <c r="Q472" i="129"/>
  <c r="R472" i="129"/>
  <c r="S472" i="129"/>
  <c r="T472" i="129"/>
  <c r="U472" i="129"/>
  <c r="C475" i="129"/>
  <c r="D475" i="129"/>
  <c r="E475" i="129"/>
  <c r="F475" i="129"/>
  <c r="G475" i="129"/>
  <c r="H475" i="129"/>
  <c r="I475" i="129"/>
  <c r="J475" i="129"/>
  <c r="K475" i="129"/>
  <c r="N475" i="129"/>
  <c r="O475" i="129"/>
  <c r="P475" i="129"/>
  <c r="Q475" i="129"/>
  <c r="R475" i="129"/>
  <c r="S475" i="129"/>
  <c r="T475" i="129"/>
  <c r="U475" i="129"/>
  <c r="C476" i="129"/>
  <c r="D476" i="129"/>
  <c r="E476" i="129"/>
  <c r="F476" i="129"/>
  <c r="G476" i="129"/>
  <c r="H476" i="129"/>
  <c r="I476" i="129"/>
  <c r="J476" i="129"/>
  <c r="K476" i="129"/>
  <c r="N476" i="129"/>
  <c r="O476" i="129"/>
  <c r="P476" i="129"/>
  <c r="Q476" i="129"/>
  <c r="R476" i="129"/>
  <c r="S476" i="129"/>
  <c r="T476" i="129"/>
  <c r="U476" i="129"/>
  <c r="C477" i="129"/>
  <c r="D477" i="129"/>
  <c r="E477" i="129"/>
  <c r="F477" i="129"/>
  <c r="G477" i="129"/>
  <c r="H477" i="129"/>
  <c r="I477" i="129"/>
  <c r="J477" i="129"/>
  <c r="K477" i="129"/>
  <c r="N477" i="129"/>
  <c r="O477" i="129"/>
  <c r="P477" i="129"/>
  <c r="Q477" i="129"/>
  <c r="R477" i="129"/>
  <c r="S477" i="129"/>
  <c r="T477" i="129"/>
  <c r="U477" i="129"/>
  <c r="C478" i="129"/>
  <c r="D478" i="129"/>
  <c r="E478" i="129"/>
  <c r="F478" i="129"/>
  <c r="G478" i="129"/>
  <c r="H478" i="129"/>
  <c r="I478" i="129"/>
  <c r="J478" i="129"/>
  <c r="K478" i="129"/>
  <c r="N478" i="129"/>
  <c r="O478" i="129"/>
  <c r="P478" i="129"/>
  <c r="Q478" i="129"/>
  <c r="R478" i="129"/>
  <c r="S478" i="129"/>
  <c r="T478" i="129"/>
  <c r="U478" i="129"/>
  <c r="C479" i="129"/>
  <c r="D479" i="129"/>
  <c r="E479" i="129"/>
  <c r="F479" i="129"/>
  <c r="G479" i="129"/>
  <c r="H479" i="129"/>
  <c r="I479" i="129"/>
  <c r="J479" i="129"/>
  <c r="K479" i="129"/>
  <c r="N479" i="129"/>
  <c r="O479" i="129"/>
  <c r="P479" i="129"/>
  <c r="Q479" i="129"/>
  <c r="R479" i="129"/>
  <c r="S479" i="129"/>
  <c r="T479" i="129"/>
  <c r="U479" i="129"/>
  <c r="C480" i="129"/>
  <c r="D480" i="129"/>
  <c r="E480" i="129"/>
  <c r="F480" i="129"/>
  <c r="G480" i="129"/>
  <c r="H480" i="129"/>
  <c r="I480" i="129"/>
  <c r="J480" i="129"/>
  <c r="K480" i="129"/>
  <c r="N480" i="129"/>
  <c r="O480" i="129"/>
  <c r="P480" i="129"/>
  <c r="Q480" i="129"/>
  <c r="R480" i="129"/>
  <c r="S480" i="129"/>
  <c r="T480" i="129"/>
  <c r="U480" i="129"/>
  <c r="C481" i="129"/>
  <c r="D481" i="129"/>
  <c r="E481" i="129"/>
  <c r="F481" i="129"/>
  <c r="G481" i="129"/>
  <c r="H481" i="129"/>
  <c r="I481" i="129"/>
  <c r="J481" i="129"/>
  <c r="K481" i="129"/>
  <c r="N481" i="129"/>
  <c r="O481" i="129"/>
  <c r="P481" i="129"/>
  <c r="Q481" i="129"/>
  <c r="R481" i="129"/>
  <c r="S481" i="129"/>
  <c r="T481" i="129"/>
  <c r="U481" i="129"/>
  <c r="C482" i="129"/>
  <c r="D482" i="129"/>
  <c r="E482" i="129"/>
  <c r="F482" i="129"/>
  <c r="G482" i="129"/>
  <c r="H482" i="129"/>
  <c r="I482" i="129"/>
  <c r="J482" i="129"/>
  <c r="K482" i="129"/>
  <c r="N482" i="129"/>
  <c r="O482" i="129"/>
  <c r="P482" i="129"/>
  <c r="Q482" i="129"/>
  <c r="R482" i="129"/>
  <c r="S482" i="129"/>
  <c r="T482" i="129"/>
  <c r="U482" i="129"/>
  <c r="C483" i="129"/>
  <c r="D483" i="129"/>
  <c r="E483" i="129"/>
  <c r="F483" i="129"/>
  <c r="G483" i="129"/>
  <c r="H483" i="129"/>
  <c r="I483" i="129"/>
  <c r="J483" i="129"/>
  <c r="K483" i="129"/>
  <c r="N483" i="129"/>
  <c r="O483" i="129"/>
  <c r="P483" i="129"/>
  <c r="Q483" i="129"/>
  <c r="R483" i="129"/>
  <c r="S483" i="129"/>
  <c r="T483" i="129"/>
  <c r="U483" i="129"/>
  <c r="C484" i="129"/>
  <c r="D484" i="129"/>
  <c r="E484" i="129"/>
  <c r="F484" i="129"/>
  <c r="G484" i="129"/>
  <c r="H484" i="129"/>
  <c r="I484" i="129"/>
  <c r="J484" i="129"/>
  <c r="K484" i="129"/>
  <c r="N484" i="129"/>
  <c r="O484" i="129"/>
  <c r="P484" i="129"/>
  <c r="Q484" i="129"/>
  <c r="R484" i="129"/>
  <c r="S484" i="129"/>
  <c r="T484" i="129"/>
  <c r="U484" i="129"/>
  <c r="C485" i="129"/>
  <c r="D485" i="129"/>
  <c r="E485" i="129"/>
  <c r="F485" i="129"/>
  <c r="G485" i="129"/>
  <c r="H485" i="129"/>
  <c r="I485" i="129"/>
  <c r="J485" i="129"/>
  <c r="K485" i="129"/>
  <c r="N485" i="129"/>
  <c r="O485" i="129"/>
  <c r="P485" i="129"/>
  <c r="Q485" i="129"/>
  <c r="R485" i="129"/>
  <c r="S485" i="129"/>
  <c r="T485" i="129"/>
  <c r="U485" i="129"/>
  <c r="C486" i="129"/>
  <c r="D486" i="129"/>
  <c r="E486" i="129"/>
  <c r="F486" i="129"/>
  <c r="G486" i="129"/>
  <c r="H486" i="129"/>
  <c r="I486" i="129"/>
  <c r="J486" i="129"/>
  <c r="K486" i="129"/>
  <c r="N486" i="129"/>
  <c r="O486" i="129"/>
  <c r="P486" i="129"/>
  <c r="Q486" i="129"/>
  <c r="R486" i="129"/>
  <c r="S486" i="129"/>
  <c r="T486" i="129"/>
  <c r="U486" i="129"/>
  <c r="C489" i="129"/>
  <c r="D489" i="129"/>
  <c r="E489" i="129"/>
  <c r="F489" i="129"/>
  <c r="G489" i="129"/>
  <c r="H489" i="129"/>
  <c r="I489" i="129"/>
  <c r="J489" i="129"/>
  <c r="K489" i="129"/>
  <c r="N489" i="129"/>
  <c r="O489" i="129"/>
  <c r="P489" i="129"/>
  <c r="Q489" i="129"/>
  <c r="R489" i="129"/>
  <c r="S489" i="129"/>
  <c r="T489" i="129"/>
  <c r="U489" i="129"/>
  <c r="C490" i="129"/>
  <c r="D490" i="129"/>
  <c r="E490" i="129"/>
  <c r="F490" i="129"/>
  <c r="G490" i="129"/>
  <c r="H490" i="129"/>
  <c r="I490" i="129"/>
  <c r="J490" i="129"/>
  <c r="K490" i="129"/>
  <c r="N490" i="129"/>
  <c r="O490" i="129"/>
  <c r="P490" i="129"/>
  <c r="Q490" i="129"/>
  <c r="R490" i="129"/>
  <c r="S490" i="129"/>
  <c r="T490" i="129"/>
  <c r="U490" i="129"/>
  <c r="C491" i="129"/>
  <c r="D491" i="129"/>
  <c r="E491" i="129"/>
  <c r="F491" i="129"/>
  <c r="G491" i="129"/>
  <c r="H491" i="129"/>
  <c r="I491" i="129"/>
  <c r="J491" i="129"/>
  <c r="K491" i="129"/>
  <c r="N491" i="129"/>
  <c r="O491" i="129"/>
  <c r="P491" i="129"/>
  <c r="Q491" i="129"/>
  <c r="R491" i="129"/>
  <c r="S491" i="129"/>
  <c r="T491" i="129"/>
  <c r="U491" i="129"/>
  <c r="C492" i="129"/>
  <c r="D492" i="129"/>
  <c r="E492" i="129"/>
  <c r="F492" i="129"/>
  <c r="G492" i="129"/>
  <c r="H492" i="129"/>
  <c r="I492" i="129"/>
  <c r="J492" i="129"/>
  <c r="K492" i="129"/>
  <c r="N492" i="129"/>
  <c r="O492" i="129"/>
  <c r="P492" i="129"/>
  <c r="Q492" i="129"/>
  <c r="R492" i="129"/>
  <c r="S492" i="129"/>
  <c r="T492" i="129"/>
  <c r="U492" i="129"/>
  <c r="C493" i="129"/>
  <c r="D493" i="129"/>
  <c r="E493" i="129"/>
  <c r="F493" i="129"/>
  <c r="G493" i="129"/>
  <c r="H493" i="129"/>
  <c r="I493" i="129"/>
  <c r="J493" i="129"/>
  <c r="K493" i="129"/>
  <c r="N493" i="129"/>
  <c r="O493" i="129"/>
  <c r="P493" i="129"/>
  <c r="Q493" i="129"/>
  <c r="R493" i="129"/>
  <c r="S493" i="129"/>
  <c r="T493" i="129"/>
  <c r="U493" i="129"/>
  <c r="C494" i="129"/>
  <c r="D494" i="129"/>
  <c r="E494" i="129"/>
  <c r="F494" i="129"/>
  <c r="G494" i="129"/>
  <c r="H494" i="129"/>
  <c r="I494" i="129"/>
  <c r="J494" i="129"/>
  <c r="K494" i="129"/>
  <c r="N494" i="129"/>
  <c r="O494" i="129"/>
  <c r="P494" i="129"/>
  <c r="Q494" i="129"/>
  <c r="R494" i="129"/>
  <c r="S494" i="129"/>
  <c r="T494" i="129"/>
  <c r="U494" i="129"/>
  <c r="C495" i="129"/>
  <c r="D495" i="129"/>
  <c r="E495" i="129"/>
  <c r="F495" i="129"/>
  <c r="G495" i="129"/>
  <c r="H495" i="129"/>
  <c r="I495" i="129"/>
  <c r="J495" i="129"/>
  <c r="K495" i="129"/>
  <c r="N495" i="129"/>
  <c r="O495" i="129"/>
  <c r="P495" i="129"/>
  <c r="Q495" i="129"/>
  <c r="R495" i="129"/>
  <c r="S495" i="129"/>
  <c r="T495" i="129"/>
  <c r="U495" i="129"/>
  <c r="C496" i="129"/>
  <c r="D496" i="129"/>
  <c r="E496" i="129"/>
  <c r="F496" i="129"/>
  <c r="G496" i="129"/>
  <c r="H496" i="129"/>
  <c r="I496" i="129"/>
  <c r="J496" i="129"/>
  <c r="K496" i="129"/>
  <c r="N496" i="129"/>
  <c r="O496" i="129"/>
  <c r="P496" i="129"/>
  <c r="Q496" i="129"/>
  <c r="R496" i="129"/>
  <c r="S496" i="129"/>
  <c r="T496" i="129"/>
  <c r="U496" i="129"/>
  <c r="C497" i="129"/>
  <c r="D497" i="129"/>
  <c r="E497" i="129"/>
  <c r="F497" i="129"/>
  <c r="G497" i="129"/>
  <c r="H497" i="129"/>
  <c r="I497" i="129"/>
  <c r="J497" i="129"/>
  <c r="K497" i="129"/>
  <c r="N497" i="129"/>
  <c r="O497" i="129"/>
  <c r="P497" i="129"/>
  <c r="Q497" i="129"/>
  <c r="R497" i="129"/>
  <c r="S497" i="129"/>
  <c r="T497" i="129"/>
  <c r="U497" i="129"/>
  <c r="C498" i="129"/>
  <c r="D498" i="129"/>
  <c r="E498" i="129"/>
  <c r="F498" i="129"/>
  <c r="G498" i="129"/>
  <c r="H498" i="129"/>
  <c r="I498" i="129"/>
  <c r="J498" i="129"/>
  <c r="K498" i="129"/>
  <c r="N498" i="129"/>
  <c r="O498" i="129"/>
  <c r="P498" i="129"/>
  <c r="Q498" i="129"/>
  <c r="R498" i="129"/>
  <c r="S498" i="129"/>
  <c r="T498" i="129"/>
  <c r="U498" i="129"/>
  <c r="C499" i="129"/>
  <c r="D499" i="129"/>
  <c r="E499" i="129"/>
  <c r="F499" i="129"/>
  <c r="G499" i="129"/>
  <c r="H499" i="129"/>
  <c r="I499" i="129"/>
  <c r="J499" i="129"/>
  <c r="K499" i="129"/>
  <c r="N499" i="129"/>
  <c r="O499" i="129"/>
  <c r="P499" i="129"/>
  <c r="Q499" i="129"/>
  <c r="R499" i="129"/>
  <c r="S499" i="129"/>
  <c r="T499" i="129"/>
  <c r="U499" i="129"/>
  <c r="C500" i="129"/>
  <c r="D500" i="129"/>
  <c r="E500" i="129"/>
  <c r="F500" i="129"/>
  <c r="G500" i="129"/>
  <c r="H500" i="129"/>
  <c r="I500" i="129"/>
  <c r="J500" i="129"/>
  <c r="K500" i="129"/>
  <c r="N500" i="129"/>
  <c r="O500" i="129"/>
  <c r="P500" i="129"/>
  <c r="Q500" i="129"/>
  <c r="R500" i="129"/>
  <c r="S500" i="129"/>
  <c r="T500" i="129"/>
  <c r="U500" i="129"/>
  <c r="C503" i="129"/>
  <c r="D503" i="129"/>
  <c r="E503" i="129"/>
  <c r="F503" i="129"/>
  <c r="G503" i="129"/>
  <c r="H503" i="129"/>
  <c r="I503" i="129"/>
  <c r="J503" i="129"/>
  <c r="K503" i="129"/>
  <c r="N503" i="129"/>
  <c r="O503" i="129"/>
  <c r="P503" i="129"/>
  <c r="Q503" i="129"/>
  <c r="R503" i="129"/>
  <c r="S503" i="129"/>
  <c r="T503" i="129"/>
  <c r="U503" i="129"/>
  <c r="C504" i="129"/>
  <c r="D504" i="129"/>
  <c r="E504" i="129"/>
  <c r="F504" i="129"/>
  <c r="G504" i="129"/>
  <c r="H504" i="129"/>
  <c r="I504" i="129"/>
  <c r="J504" i="129"/>
  <c r="K504" i="129"/>
  <c r="N504" i="129"/>
  <c r="O504" i="129"/>
  <c r="P504" i="129"/>
  <c r="Q504" i="129"/>
  <c r="R504" i="129"/>
  <c r="S504" i="129"/>
  <c r="T504" i="129"/>
  <c r="U504" i="129"/>
  <c r="C505" i="129"/>
  <c r="D505" i="129"/>
  <c r="E505" i="129"/>
  <c r="F505" i="129"/>
  <c r="G505" i="129"/>
  <c r="H505" i="129"/>
  <c r="I505" i="129"/>
  <c r="J505" i="129"/>
  <c r="K505" i="129"/>
  <c r="N505" i="129"/>
  <c r="O505" i="129"/>
  <c r="P505" i="129"/>
  <c r="Q505" i="129"/>
  <c r="R505" i="129"/>
  <c r="S505" i="129"/>
  <c r="T505" i="129"/>
  <c r="U505" i="129"/>
  <c r="C506" i="129"/>
  <c r="D506" i="129"/>
  <c r="E506" i="129"/>
  <c r="F506" i="129"/>
  <c r="G506" i="129"/>
  <c r="H506" i="129"/>
  <c r="I506" i="129"/>
  <c r="J506" i="129"/>
  <c r="K506" i="129"/>
  <c r="N506" i="129"/>
  <c r="O506" i="129"/>
  <c r="P506" i="129"/>
  <c r="Q506" i="129"/>
  <c r="R506" i="129"/>
  <c r="S506" i="129"/>
  <c r="T506" i="129"/>
  <c r="U506" i="129"/>
  <c r="C507" i="129"/>
  <c r="D507" i="129"/>
  <c r="E507" i="129"/>
  <c r="F507" i="129"/>
  <c r="G507" i="129"/>
  <c r="H507" i="129"/>
  <c r="I507" i="129"/>
  <c r="J507" i="129"/>
  <c r="K507" i="129"/>
  <c r="N507" i="129"/>
  <c r="O507" i="129"/>
  <c r="P507" i="129"/>
  <c r="Q507" i="129"/>
  <c r="R507" i="129"/>
  <c r="S507" i="129"/>
  <c r="T507" i="129"/>
  <c r="U507" i="129"/>
  <c r="C508" i="129"/>
  <c r="D508" i="129"/>
  <c r="E508" i="129"/>
  <c r="F508" i="129"/>
  <c r="G508" i="129"/>
  <c r="H508" i="129"/>
  <c r="I508" i="129"/>
  <c r="J508" i="129"/>
  <c r="K508" i="129"/>
  <c r="N508" i="129"/>
  <c r="O508" i="129"/>
  <c r="P508" i="129"/>
  <c r="Q508" i="129"/>
  <c r="R508" i="129"/>
  <c r="S508" i="129"/>
  <c r="T508" i="129"/>
  <c r="U508" i="129"/>
  <c r="C509" i="129"/>
  <c r="D509" i="129"/>
  <c r="E509" i="129"/>
  <c r="F509" i="129"/>
  <c r="G509" i="129"/>
  <c r="H509" i="129"/>
  <c r="I509" i="129"/>
  <c r="J509" i="129"/>
  <c r="K509" i="129"/>
  <c r="N509" i="129"/>
  <c r="O509" i="129"/>
  <c r="P509" i="129"/>
  <c r="Q509" i="129"/>
  <c r="R509" i="129"/>
  <c r="S509" i="129"/>
  <c r="T509" i="129"/>
  <c r="U509" i="129"/>
  <c r="C510" i="129"/>
  <c r="D510" i="129"/>
  <c r="E510" i="129"/>
  <c r="F510" i="129"/>
  <c r="G510" i="129"/>
  <c r="H510" i="129"/>
  <c r="I510" i="129"/>
  <c r="J510" i="129"/>
  <c r="K510" i="129"/>
  <c r="N510" i="129"/>
  <c r="O510" i="129"/>
  <c r="P510" i="129"/>
  <c r="Q510" i="129"/>
  <c r="R510" i="129"/>
  <c r="S510" i="129"/>
  <c r="T510" i="129"/>
  <c r="U510" i="129"/>
  <c r="C511" i="129"/>
  <c r="D511" i="129"/>
  <c r="E511" i="129"/>
  <c r="F511" i="129"/>
  <c r="G511" i="129"/>
  <c r="H511" i="129"/>
  <c r="I511" i="129"/>
  <c r="J511" i="129"/>
  <c r="K511" i="129"/>
  <c r="N511" i="129"/>
  <c r="O511" i="129"/>
  <c r="P511" i="129"/>
  <c r="Q511" i="129"/>
  <c r="R511" i="129"/>
  <c r="S511" i="129"/>
  <c r="T511" i="129"/>
  <c r="U511" i="129"/>
  <c r="C512" i="129"/>
  <c r="D512" i="129"/>
  <c r="E512" i="129"/>
  <c r="F512" i="129"/>
  <c r="G512" i="129"/>
  <c r="H512" i="129"/>
  <c r="I512" i="129"/>
  <c r="J512" i="129"/>
  <c r="K512" i="129"/>
  <c r="N512" i="129"/>
  <c r="O512" i="129"/>
  <c r="P512" i="129"/>
  <c r="Q512" i="129"/>
  <c r="R512" i="129"/>
  <c r="S512" i="129"/>
  <c r="T512" i="129"/>
  <c r="U512" i="129"/>
  <c r="C513" i="129"/>
  <c r="D513" i="129"/>
  <c r="E513" i="129"/>
  <c r="F513" i="129"/>
  <c r="G513" i="129"/>
  <c r="H513" i="129"/>
  <c r="I513" i="129"/>
  <c r="J513" i="129"/>
  <c r="K513" i="129"/>
  <c r="N513" i="129"/>
  <c r="O513" i="129"/>
  <c r="P513" i="129"/>
  <c r="Q513" i="129"/>
  <c r="R513" i="129"/>
  <c r="S513" i="129"/>
  <c r="T513" i="129"/>
  <c r="U513" i="129"/>
  <c r="C514" i="129"/>
  <c r="D514" i="129"/>
  <c r="E514" i="129"/>
  <c r="F514" i="129"/>
  <c r="G514" i="129"/>
  <c r="H514" i="129"/>
  <c r="I514" i="129"/>
  <c r="J514" i="129"/>
  <c r="K514" i="129"/>
  <c r="N514" i="129"/>
  <c r="O514" i="129"/>
  <c r="P514" i="129"/>
  <c r="Q514" i="129"/>
  <c r="R514" i="129"/>
  <c r="S514" i="129"/>
  <c r="T514" i="129"/>
  <c r="U514" i="129"/>
  <c r="C517" i="129"/>
  <c r="D517" i="129"/>
  <c r="E517" i="129"/>
  <c r="F517" i="129"/>
  <c r="G517" i="129"/>
  <c r="H517" i="129"/>
  <c r="I517" i="129"/>
  <c r="J517" i="129"/>
  <c r="K517" i="129"/>
  <c r="N517" i="129"/>
  <c r="O517" i="129"/>
  <c r="P517" i="129"/>
  <c r="Q517" i="129"/>
  <c r="R517" i="129"/>
  <c r="S517" i="129"/>
  <c r="T517" i="129"/>
  <c r="U517" i="129"/>
  <c r="C518" i="129"/>
  <c r="D518" i="129"/>
  <c r="E518" i="129"/>
  <c r="F518" i="129"/>
  <c r="G518" i="129"/>
  <c r="H518" i="129"/>
  <c r="I518" i="129"/>
  <c r="J518" i="129"/>
  <c r="K518" i="129"/>
  <c r="N518" i="129"/>
  <c r="O518" i="129"/>
  <c r="P518" i="129"/>
  <c r="Q518" i="129"/>
  <c r="R518" i="129"/>
  <c r="S518" i="129"/>
  <c r="T518" i="129"/>
  <c r="U518" i="129"/>
  <c r="C519" i="129"/>
  <c r="D519" i="129"/>
  <c r="E519" i="129"/>
  <c r="F519" i="129"/>
  <c r="G519" i="129"/>
  <c r="H519" i="129"/>
  <c r="I519" i="129"/>
  <c r="J519" i="129"/>
  <c r="K519" i="129"/>
  <c r="N519" i="129"/>
  <c r="O519" i="129"/>
  <c r="P519" i="129"/>
  <c r="Q519" i="129"/>
  <c r="R519" i="129"/>
  <c r="S519" i="129"/>
  <c r="T519" i="129"/>
  <c r="U519" i="129"/>
  <c r="C520" i="129"/>
  <c r="D520" i="129"/>
  <c r="E520" i="129"/>
  <c r="F520" i="129"/>
  <c r="G520" i="129"/>
  <c r="H520" i="129"/>
  <c r="I520" i="129"/>
  <c r="J520" i="129"/>
  <c r="K520" i="129"/>
  <c r="N520" i="129"/>
  <c r="O520" i="129"/>
  <c r="P520" i="129"/>
  <c r="Q520" i="129"/>
  <c r="R520" i="129"/>
  <c r="S520" i="129"/>
  <c r="T520" i="129"/>
  <c r="U520" i="129"/>
  <c r="C521" i="129"/>
  <c r="D521" i="129"/>
  <c r="E521" i="129"/>
  <c r="F521" i="129"/>
  <c r="G521" i="129"/>
  <c r="H521" i="129"/>
  <c r="I521" i="129"/>
  <c r="J521" i="129"/>
  <c r="K521" i="129"/>
  <c r="N521" i="129"/>
  <c r="O521" i="129"/>
  <c r="P521" i="129"/>
  <c r="Q521" i="129"/>
  <c r="R521" i="129"/>
  <c r="S521" i="129"/>
  <c r="T521" i="129"/>
  <c r="U521" i="129"/>
  <c r="C522" i="129"/>
  <c r="D522" i="129"/>
  <c r="E522" i="129"/>
  <c r="F522" i="129"/>
  <c r="G522" i="129"/>
  <c r="H522" i="129"/>
  <c r="I522" i="129"/>
  <c r="J522" i="129"/>
  <c r="K522" i="129"/>
  <c r="N522" i="129"/>
  <c r="O522" i="129"/>
  <c r="P522" i="129"/>
  <c r="Q522" i="129"/>
  <c r="R522" i="129"/>
  <c r="S522" i="129"/>
  <c r="T522" i="129"/>
  <c r="U522" i="129"/>
  <c r="C523" i="129"/>
  <c r="D523" i="129"/>
  <c r="E523" i="129"/>
  <c r="F523" i="129"/>
  <c r="G523" i="129"/>
  <c r="H523" i="129"/>
  <c r="I523" i="129"/>
  <c r="J523" i="129"/>
  <c r="K523" i="129"/>
  <c r="N523" i="129"/>
  <c r="O523" i="129"/>
  <c r="P523" i="129"/>
  <c r="Q523" i="129"/>
  <c r="R523" i="129"/>
  <c r="S523" i="129"/>
  <c r="T523" i="129"/>
  <c r="U523" i="129"/>
  <c r="C524" i="129"/>
  <c r="D524" i="129"/>
  <c r="E524" i="129"/>
  <c r="F524" i="129"/>
  <c r="G524" i="129"/>
  <c r="H524" i="129"/>
  <c r="I524" i="129"/>
  <c r="J524" i="129"/>
  <c r="K524" i="129"/>
  <c r="N524" i="129"/>
  <c r="O524" i="129"/>
  <c r="P524" i="129"/>
  <c r="Q524" i="129"/>
  <c r="R524" i="129"/>
  <c r="S524" i="129"/>
  <c r="T524" i="129"/>
  <c r="U524" i="129"/>
  <c r="C525" i="129"/>
  <c r="D525" i="129"/>
  <c r="E525" i="129"/>
  <c r="F525" i="129"/>
  <c r="G525" i="129"/>
  <c r="H525" i="129"/>
  <c r="I525" i="129"/>
  <c r="J525" i="129"/>
  <c r="K525" i="129"/>
  <c r="N525" i="129"/>
  <c r="O525" i="129"/>
  <c r="P525" i="129"/>
  <c r="Q525" i="129"/>
  <c r="R525" i="129"/>
  <c r="S525" i="129"/>
  <c r="T525" i="129"/>
  <c r="U525" i="129"/>
  <c r="C526" i="129"/>
  <c r="D526" i="129"/>
  <c r="E526" i="129"/>
  <c r="F526" i="129"/>
  <c r="G526" i="129"/>
  <c r="H526" i="129"/>
  <c r="I526" i="129"/>
  <c r="J526" i="129"/>
  <c r="K526" i="129"/>
  <c r="N526" i="129"/>
  <c r="O526" i="129"/>
  <c r="P526" i="129"/>
  <c r="Q526" i="129"/>
  <c r="R526" i="129"/>
  <c r="S526" i="129"/>
  <c r="T526" i="129"/>
  <c r="U526" i="129"/>
  <c r="C527" i="129"/>
  <c r="D527" i="129"/>
  <c r="E527" i="129"/>
  <c r="F527" i="129"/>
  <c r="G527" i="129"/>
  <c r="H527" i="129"/>
  <c r="I527" i="129"/>
  <c r="J527" i="129"/>
  <c r="K527" i="129"/>
  <c r="N527" i="129"/>
  <c r="O527" i="129"/>
  <c r="P527" i="129"/>
  <c r="Q527" i="129"/>
  <c r="R527" i="129"/>
  <c r="S527" i="129"/>
  <c r="T527" i="129"/>
  <c r="U527" i="129"/>
  <c r="C528" i="129"/>
  <c r="D528" i="129"/>
  <c r="E528" i="129"/>
  <c r="F528" i="129"/>
  <c r="G528" i="129"/>
  <c r="H528" i="129"/>
  <c r="I528" i="129"/>
  <c r="J528" i="129"/>
  <c r="K528" i="129"/>
  <c r="N528" i="129"/>
  <c r="O528" i="129"/>
  <c r="P528" i="129"/>
  <c r="Q528" i="129"/>
  <c r="R528" i="129"/>
  <c r="S528" i="129"/>
  <c r="T528" i="129"/>
  <c r="U528" i="129"/>
  <c r="C530" i="129"/>
  <c r="D530" i="129"/>
  <c r="E530" i="129"/>
  <c r="F530" i="129"/>
  <c r="G530" i="129"/>
  <c r="H530" i="129"/>
  <c r="I530" i="129"/>
  <c r="J530" i="129"/>
  <c r="K530" i="129"/>
  <c r="N530" i="129"/>
  <c r="O530" i="129"/>
  <c r="P530" i="129"/>
  <c r="Q530" i="129"/>
  <c r="R530" i="129"/>
  <c r="S530" i="129"/>
  <c r="T530" i="129"/>
  <c r="U530" i="129"/>
  <c r="C531" i="129"/>
  <c r="D531" i="129"/>
  <c r="E531" i="129"/>
  <c r="F531" i="129"/>
  <c r="G531" i="129"/>
  <c r="H531" i="129"/>
  <c r="I531" i="129"/>
  <c r="J531" i="129"/>
  <c r="K531" i="129"/>
  <c r="N531" i="129"/>
  <c r="O531" i="129"/>
  <c r="P531" i="129"/>
  <c r="Q531" i="129"/>
  <c r="R531" i="129"/>
  <c r="S531" i="129"/>
  <c r="T531" i="129"/>
  <c r="U531" i="129"/>
  <c r="C532" i="129"/>
  <c r="D532" i="129"/>
  <c r="E532" i="129"/>
  <c r="F532" i="129"/>
  <c r="G532" i="129"/>
  <c r="H532" i="129"/>
  <c r="I532" i="129"/>
  <c r="J532" i="129"/>
  <c r="K532" i="129"/>
  <c r="N532" i="129"/>
  <c r="O532" i="129"/>
  <c r="P532" i="129"/>
  <c r="Q532" i="129"/>
  <c r="R532" i="129"/>
  <c r="S532" i="129"/>
  <c r="T532" i="129"/>
  <c r="U532" i="129"/>
  <c r="C533" i="129"/>
  <c r="D533" i="129"/>
  <c r="E533" i="129"/>
  <c r="F533" i="129"/>
  <c r="G533" i="129"/>
  <c r="H533" i="129"/>
  <c r="I533" i="129"/>
  <c r="J533" i="129"/>
  <c r="K533" i="129"/>
  <c r="N533" i="129"/>
  <c r="O533" i="129"/>
  <c r="P533" i="129"/>
  <c r="Q533" i="129"/>
  <c r="R533" i="129"/>
  <c r="S533" i="129"/>
  <c r="T533" i="129"/>
  <c r="U533" i="129"/>
  <c r="C534" i="129"/>
  <c r="D534" i="129"/>
  <c r="E534" i="129"/>
  <c r="F534" i="129"/>
  <c r="G534" i="129"/>
  <c r="H534" i="129"/>
  <c r="I534" i="129"/>
  <c r="J534" i="129"/>
  <c r="K534" i="129"/>
  <c r="N534" i="129"/>
  <c r="O534" i="129"/>
  <c r="P534" i="129"/>
  <c r="Q534" i="129"/>
  <c r="R534" i="129"/>
  <c r="S534" i="129"/>
  <c r="T534" i="129"/>
  <c r="U534" i="129"/>
  <c r="C535" i="129"/>
  <c r="D535" i="129"/>
  <c r="E535" i="129"/>
  <c r="F535" i="129"/>
  <c r="G535" i="129"/>
  <c r="H535" i="129"/>
  <c r="I535" i="129"/>
  <c r="J535" i="129"/>
  <c r="K535" i="129"/>
  <c r="N535" i="129"/>
  <c r="O535" i="129"/>
  <c r="P535" i="129"/>
  <c r="Q535" i="129"/>
  <c r="R535" i="129"/>
  <c r="S535" i="129"/>
  <c r="T535" i="129"/>
  <c r="U535" i="129"/>
  <c r="C536" i="129"/>
  <c r="D536" i="129"/>
  <c r="E536" i="129"/>
  <c r="F536" i="129"/>
  <c r="G536" i="129"/>
  <c r="H536" i="129"/>
  <c r="I536" i="129"/>
  <c r="J536" i="129"/>
  <c r="K536" i="129"/>
  <c r="N536" i="129"/>
  <c r="O536" i="129"/>
  <c r="P536" i="129"/>
  <c r="Q536" i="129"/>
  <c r="R536" i="129"/>
  <c r="S536" i="129"/>
  <c r="T536" i="129"/>
  <c r="U536" i="129"/>
  <c r="C537" i="129"/>
  <c r="D537" i="129"/>
  <c r="E537" i="129"/>
  <c r="F537" i="129"/>
  <c r="G537" i="129"/>
  <c r="H537" i="129"/>
  <c r="I537" i="129"/>
  <c r="J537" i="129"/>
  <c r="K537" i="129"/>
  <c r="N537" i="129"/>
  <c r="O537" i="129"/>
  <c r="P537" i="129"/>
  <c r="Q537" i="129"/>
  <c r="R537" i="129"/>
  <c r="S537" i="129"/>
  <c r="T537" i="129"/>
  <c r="U537" i="129"/>
  <c r="C538" i="129"/>
  <c r="D538" i="129"/>
  <c r="E538" i="129"/>
  <c r="F538" i="129"/>
  <c r="G538" i="129"/>
  <c r="H538" i="129"/>
  <c r="I538" i="129"/>
  <c r="J538" i="129"/>
  <c r="K538" i="129"/>
  <c r="N538" i="129"/>
  <c r="O538" i="129"/>
  <c r="P538" i="129"/>
  <c r="Q538" i="129"/>
  <c r="R538" i="129"/>
  <c r="S538" i="129"/>
  <c r="T538" i="129"/>
  <c r="U538" i="129"/>
  <c r="C539" i="129"/>
  <c r="D539" i="129"/>
  <c r="E539" i="129"/>
  <c r="F539" i="129"/>
  <c r="G539" i="129"/>
  <c r="H539" i="129"/>
  <c r="I539" i="129"/>
  <c r="J539" i="129"/>
  <c r="K539" i="129"/>
  <c r="N539" i="129"/>
  <c r="O539" i="129"/>
  <c r="P539" i="129"/>
  <c r="Q539" i="129"/>
  <c r="R539" i="129"/>
  <c r="S539" i="129"/>
  <c r="T539" i="129"/>
  <c r="U539" i="129"/>
  <c r="C540" i="129"/>
  <c r="D540" i="129"/>
  <c r="E540" i="129"/>
  <c r="F540" i="129"/>
  <c r="G540" i="129"/>
  <c r="H540" i="129"/>
  <c r="I540" i="129"/>
  <c r="J540" i="129"/>
  <c r="K540" i="129"/>
  <c r="N540" i="129"/>
  <c r="O540" i="129"/>
  <c r="P540" i="129"/>
  <c r="Q540" i="129"/>
  <c r="R540" i="129"/>
  <c r="S540" i="129"/>
  <c r="T540" i="129"/>
  <c r="U540" i="129"/>
  <c r="C541" i="129"/>
  <c r="D541" i="129"/>
  <c r="E541" i="129"/>
  <c r="F541" i="129"/>
  <c r="G541" i="129"/>
  <c r="H541" i="129"/>
  <c r="I541" i="129"/>
  <c r="J541" i="129"/>
  <c r="K541" i="129"/>
  <c r="N541" i="129"/>
  <c r="O541" i="129"/>
  <c r="P541" i="129"/>
  <c r="Q541" i="129"/>
  <c r="R541" i="129"/>
  <c r="S541" i="129"/>
  <c r="T541" i="129"/>
  <c r="U541" i="129"/>
  <c r="C543" i="129"/>
  <c r="D543" i="129"/>
  <c r="E543" i="129"/>
  <c r="F543" i="129"/>
  <c r="G543" i="129"/>
  <c r="H543" i="129"/>
  <c r="I543" i="129"/>
  <c r="J543" i="129"/>
  <c r="K543" i="129"/>
  <c r="N543" i="129"/>
  <c r="O543" i="129"/>
  <c r="P543" i="129"/>
  <c r="Q543" i="129"/>
  <c r="R543" i="129"/>
  <c r="S543" i="129"/>
  <c r="T543" i="129"/>
  <c r="U543" i="129"/>
  <c r="C544" i="129"/>
  <c r="D544" i="129"/>
  <c r="E544" i="129"/>
  <c r="F544" i="129"/>
  <c r="G544" i="129"/>
  <c r="H544" i="129"/>
  <c r="I544" i="129"/>
  <c r="J544" i="129"/>
  <c r="K544" i="129"/>
  <c r="N544" i="129"/>
  <c r="O544" i="129"/>
  <c r="P544" i="129"/>
  <c r="Q544" i="129"/>
  <c r="R544" i="129"/>
  <c r="S544" i="129"/>
  <c r="T544" i="129"/>
  <c r="U544" i="129"/>
  <c r="C545" i="129"/>
  <c r="D545" i="129"/>
  <c r="E545" i="129"/>
  <c r="F545" i="129"/>
  <c r="G545" i="129"/>
  <c r="H545" i="129"/>
  <c r="I545" i="129"/>
  <c r="J545" i="129"/>
  <c r="K545" i="129"/>
  <c r="N545" i="129"/>
  <c r="O545" i="129"/>
  <c r="P545" i="129"/>
  <c r="Q545" i="129"/>
  <c r="R545" i="129"/>
  <c r="S545" i="129"/>
  <c r="T545" i="129"/>
  <c r="U545" i="129"/>
  <c r="C546" i="129"/>
  <c r="D546" i="129"/>
  <c r="E546" i="129"/>
  <c r="F546" i="129"/>
  <c r="G546" i="129"/>
  <c r="H546" i="129"/>
  <c r="I546" i="129"/>
  <c r="J546" i="129"/>
  <c r="K546" i="129"/>
  <c r="N546" i="129"/>
  <c r="O546" i="129"/>
  <c r="P546" i="129"/>
  <c r="Q546" i="129"/>
  <c r="R546" i="129"/>
  <c r="S546" i="129"/>
  <c r="T546" i="129"/>
  <c r="U546" i="129"/>
  <c r="C547" i="129"/>
  <c r="D547" i="129"/>
  <c r="E547" i="129"/>
  <c r="F547" i="129"/>
  <c r="G547" i="129"/>
  <c r="H547" i="129"/>
  <c r="I547" i="129"/>
  <c r="J547" i="129"/>
  <c r="K547" i="129"/>
  <c r="N547" i="129"/>
  <c r="O547" i="129"/>
  <c r="P547" i="129"/>
  <c r="Q547" i="129"/>
  <c r="R547" i="129"/>
  <c r="S547" i="129"/>
  <c r="T547" i="129"/>
  <c r="U547" i="129"/>
  <c r="C548" i="129"/>
  <c r="D548" i="129"/>
  <c r="E548" i="129"/>
  <c r="F548" i="129"/>
  <c r="G548" i="129"/>
  <c r="H548" i="129"/>
  <c r="I548" i="129"/>
  <c r="J548" i="129"/>
  <c r="K548" i="129"/>
  <c r="N548" i="129"/>
  <c r="O548" i="129"/>
  <c r="P548" i="129"/>
  <c r="Q548" i="129"/>
  <c r="R548" i="129"/>
  <c r="S548" i="129"/>
  <c r="T548" i="129"/>
  <c r="U548" i="129"/>
  <c r="C549" i="129"/>
  <c r="D549" i="129"/>
  <c r="E549" i="129"/>
  <c r="F549" i="129"/>
  <c r="G549" i="129"/>
  <c r="H549" i="129"/>
  <c r="I549" i="129"/>
  <c r="J549" i="129"/>
  <c r="K549" i="129"/>
  <c r="N549" i="129"/>
  <c r="O549" i="129"/>
  <c r="P549" i="129"/>
  <c r="Q549" i="129"/>
  <c r="R549" i="129"/>
  <c r="S549" i="129"/>
  <c r="T549" i="129"/>
  <c r="U549" i="129"/>
  <c r="C550" i="129"/>
  <c r="D550" i="129"/>
  <c r="E550" i="129"/>
  <c r="F550" i="129"/>
  <c r="G550" i="129"/>
  <c r="H550" i="129"/>
  <c r="I550" i="129"/>
  <c r="J550" i="129"/>
  <c r="K550" i="129"/>
  <c r="N550" i="129"/>
  <c r="O550" i="129"/>
  <c r="P550" i="129"/>
  <c r="Q550" i="129"/>
  <c r="R550" i="129"/>
  <c r="S550" i="129"/>
  <c r="T550" i="129"/>
  <c r="U550" i="129"/>
  <c r="C551" i="129"/>
  <c r="D551" i="129"/>
  <c r="E551" i="129"/>
  <c r="F551" i="129"/>
  <c r="G551" i="129"/>
  <c r="H551" i="129"/>
  <c r="I551" i="129"/>
  <c r="J551" i="129"/>
  <c r="K551" i="129"/>
  <c r="N551" i="129"/>
  <c r="O551" i="129"/>
  <c r="P551" i="129"/>
  <c r="Q551" i="129"/>
  <c r="R551" i="129"/>
  <c r="S551" i="129"/>
  <c r="T551" i="129"/>
  <c r="U551" i="129"/>
  <c r="C552" i="129"/>
  <c r="D552" i="129"/>
  <c r="E552" i="129"/>
  <c r="F552" i="129"/>
  <c r="G552" i="129"/>
  <c r="H552" i="129"/>
  <c r="I552" i="129"/>
  <c r="J552" i="129"/>
  <c r="K552" i="129"/>
  <c r="N552" i="129"/>
  <c r="O552" i="129"/>
  <c r="P552" i="129"/>
  <c r="Q552" i="129"/>
  <c r="R552" i="129"/>
  <c r="S552" i="129"/>
  <c r="T552" i="129"/>
  <c r="U552" i="129"/>
  <c r="C553" i="129"/>
  <c r="D553" i="129"/>
  <c r="E553" i="129"/>
  <c r="F553" i="129"/>
  <c r="G553" i="129"/>
  <c r="H553" i="129"/>
  <c r="I553" i="129"/>
  <c r="J553" i="129"/>
  <c r="K553" i="129"/>
  <c r="N553" i="129"/>
  <c r="O553" i="129"/>
  <c r="P553" i="129"/>
  <c r="Q553" i="129"/>
  <c r="R553" i="129"/>
  <c r="S553" i="129"/>
  <c r="T553" i="129"/>
  <c r="U553" i="129"/>
  <c r="C554" i="129"/>
  <c r="D554" i="129"/>
  <c r="E554" i="129"/>
  <c r="F554" i="129"/>
  <c r="G554" i="129"/>
  <c r="H554" i="129"/>
  <c r="I554" i="129"/>
  <c r="J554" i="129"/>
  <c r="K554" i="129"/>
  <c r="N554" i="129"/>
  <c r="O554" i="129"/>
  <c r="P554" i="129"/>
  <c r="Q554" i="129"/>
  <c r="R554" i="129"/>
  <c r="S554" i="129"/>
  <c r="T554" i="129"/>
  <c r="U554" i="129"/>
  <c r="C557" i="129"/>
  <c r="D557" i="129"/>
  <c r="E557" i="129"/>
  <c r="F557" i="129"/>
  <c r="G557" i="129"/>
  <c r="H557" i="129"/>
  <c r="I557" i="129"/>
  <c r="J557" i="129"/>
  <c r="K557" i="129"/>
  <c r="N557" i="129"/>
  <c r="O557" i="129"/>
  <c r="P557" i="129"/>
  <c r="Q557" i="129"/>
  <c r="R557" i="129"/>
  <c r="S557" i="129"/>
  <c r="T557" i="129"/>
  <c r="U557" i="129"/>
  <c r="C558" i="129"/>
  <c r="D558" i="129"/>
  <c r="E558" i="129"/>
  <c r="F558" i="129"/>
  <c r="G558" i="129"/>
  <c r="H558" i="129"/>
  <c r="I558" i="129"/>
  <c r="J558" i="129"/>
  <c r="K558" i="129"/>
  <c r="N558" i="129"/>
  <c r="O558" i="129"/>
  <c r="P558" i="129"/>
  <c r="Q558" i="129"/>
  <c r="R558" i="129"/>
  <c r="S558" i="129"/>
  <c r="T558" i="129"/>
  <c r="U558" i="129"/>
  <c r="C559" i="129"/>
  <c r="D559" i="129"/>
  <c r="E559" i="129"/>
  <c r="F559" i="129"/>
  <c r="G559" i="129"/>
  <c r="H559" i="129"/>
  <c r="I559" i="129"/>
  <c r="J559" i="129"/>
  <c r="K559" i="129"/>
  <c r="N559" i="129"/>
  <c r="O559" i="129"/>
  <c r="P559" i="129"/>
  <c r="Q559" i="129"/>
  <c r="R559" i="129"/>
  <c r="S559" i="129"/>
  <c r="T559" i="129"/>
  <c r="U559" i="129"/>
  <c r="C560" i="129"/>
  <c r="D560" i="129"/>
  <c r="E560" i="129"/>
  <c r="F560" i="129"/>
  <c r="G560" i="129"/>
  <c r="H560" i="129"/>
  <c r="I560" i="129"/>
  <c r="J560" i="129"/>
  <c r="K560" i="129"/>
  <c r="N560" i="129"/>
  <c r="O560" i="129"/>
  <c r="P560" i="129"/>
  <c r="Q560" i="129"/>
  <c r="R560" i="129"/>
  <c r="S560" i="129"/>
  <c r="T560" i="129"/>
  <c r="U560" i="129"/>
  <c r="C561" i="129"/>
  <c r="D561" i="129"/>
  <c r="E561" i="129"/>
  <c r="F561" i="129"/>
  <c r="G561" i="129"/>
  <c r="H561" i="129"/>
  <c r="I561" i="129"/>
  <c r="J561" i="129"/>
  <c r="K561" i="129"/>
  <c r="N561" i="129"/>
  <c r="O561" i="129"/>
  <c r="P561" i="129"/>
  <c r="Q561" i="129"/>
  <c r="R561" i="129"/>
  <c r="S561" i="129"/>
  <c r="T561" i="129"/>
  <c r="U561" i="129"/>
  <c r="C562" i="129"/>
  <c r="D562" i="129"/>
  <c r="E562" i="129"/>
  <c r="F562" i="129"/>
  <c r="G562" i="129"/>
  <c r="H562" i="129"/>
  <c r="I562" i="129"/>
  <c r="J562" i="129"/>
  <c r="K562" i="129"/>
  <c r="N562" i="129"/>
  <c r="O562" i="129"/>
  <c r="P562" i="129"/>
  <c r="Q562" i="129"/>
  <c r="R562" i="129"/>
  <c r="S562" i="129"/>
  <c r="T562" i="129"/>
  <c r="U562" i="129"/>
  <c r="C563" i="129"/>
  <c r="D563" i="129"/>
  <c r="E563" i="129"/>
  <c r="F563" i="129"/>
  <c r="G563" i="129"/>
  <c r="H563" i="129"/>
  <c r="I563" i="129"/>
  <c r="J563" i="129"/>
  <c r="K563" i="129"/>
  <c r="N563" i="129"/>
  <c r="O563" i="129"/>
  <c r="P563" i="129"/>
  <c r="Q563" i="129"/>
  <c r="R563" i="129"/>
  <c r="S563" i="129"/>
  <c r="T563" i="129"/>
  <c r="U563" i="129"/>
  <c r="C564" i="129"/>
  <c r="D564" i="129"/>
  <c r="E564" i="129"/>
  <c r="F564" i="129"/>
  <c r="G564" i="129"/>
  <c r="H564" i="129"/>
  <c r="I564" i="129"/>
  <c r="J564" i="129"/>
  <c r="K564" i="129"/>
  <c r="N564" i="129"/>
  <c r="O564" i="129"/>
  <c r="P564" i="129"/>
  <c r="Q564" i="129"/>
  <c r="R564" i="129"/>
  <c r="S564" i="129"/>
  <c r="T564" i="129"/>
  <c r="U564" i="129"/>
  <c r="C565" i="129"/>
  <c r="D565" i="129"/>
  <c r="E565" i="129"/>
  <c r="F565" i="129"/>
  <c r="G565" i="129"/>
  <c r="H565" i="129"/>
  <c r="I565" i="129"/>
  <c r="J565" i="129"/>
  <c r="K565" i="129"/>
  <c r="N565" i="129"/>
  <c r="O565" i="129"/>
  <c r="P565" i="129"/>
  <c r="Q565" i="129"/>
  <c r="R565" i="129"/>
  <c r="S565" i="129"/>
  <c r="T565" i="129"/>
  <c r="U565" i="129"/>
  <c r="C566" i="129"/>
  <c r="D566" i="129"/>
  <c r="E566" i="129"/>
  <c r="F566" i="129"/>
  <c r="G566" i="129"/>
  <c r="H566" i="129"/>
  <c r="I566" i="129"/>
  <c r="J566" i="129"/>
  <c r="K566" i="129"/>
  <c r="N566" i="129"/>
  <c r="O566" i="129"/>
  <c r="P566" i="129"/>
  <c r="Q566" i="129"/>
  <c r="R566" i="129"/>
  <c r="S566" i="129"/>
  <c r="T566" i="129"/>
  <c r="U566" i="129"/>
  <c r="N567" i="129"/>
  <c r="O567" i="129"/>
  <c r="P567" i="129"/>
  <c r="Q567" i="129"/>
  <c r="R567" i="129"/>
  <c r="S567" i="129"/>
  <c r="T567" i="129"/>
  <c r="U567" i="129"/>
  <c r="C568" i="129"/>
  <c r="D568" i="129"/>
  <c r="E568" i="129"/>
  <c r="F568" i="129"/>
  <c r="G568" i="129"/>
  <c r="H568" i="129"/>
  <c r="I568" i="129"/>
  <c r="J568" i="129"/>
  <c r="K568" i="129"/>
  <c r="N568" i="129"/>
  <c r="O568" i="129"/>
  <c r="P568" i="129"/>
  <c r="Q568" i="129"/>
  <c r="R568" i="129"/>
  <c r="S568" i="129"/>
  <c r="T568" i="129"/>
  <c r="U568" i="129"/>
  <c r="C571" i="129"/>
  <c r="D571" i="129"/>
  <c r="E571" i="129"/>
  <c r="F571" i="129"/>
  <c r="G571" i="129"/>
  <c r="H571" i="129"/>
  <c r="I571" i="129"/>
  <c r="J571" i="129"/>
  <c r="K571" i="129"/>
  <c r="N571" i="129"/>
  <c r="O571" i="129"/>
  <c r="P571" i="129"/>
  <c r="Q571" i="129"/>
  <c r="R571" i="129"/>
  <c r="S571" i="129"/>
  <c r="T571" i="129"/>
  <c r="U571" i="129"/>
  <c r="D572" i="129"/>
  <c r="E572" i="129"/>
  <c r="F572" i="129"/>
  <c r="G572" i="129"/>
  <c r="H572" i="129"/>
  <c r="I572" i="129"/>
  <c r="J572" i="129"/>
  <c r="K572" i="129"/>
  <c r="N572" i="129"/>
  <c r="O572" i="129"/>
  <c r="P572" i="129"/>
  <c r="Q572" i="129"/>
  <c r="R572" i="129"/>
  <c r="S572" i="129"/>
  <c r="T572" i="129"/>
  <c r="U572" i="129"/>
  <c r="D573" i="129"/>
  <c r="E573" i="129"/>
  <c r="F573" i="129"/>
  <c r="G573" i="129"/>
  <c r="H573" i="129"/>
  <c r="I573" i="129"/>
  <c r="J573" i="129"/>
  <c r="K573" i="129"/>
  <c r="N573" i="129"/>
  <c r="O573" i="129"/>
  <c r="P573" i="129"/>
  <c r="Q573" i="129"/>
  <c r="R573" i="129"/>
  <c r="S573" i="129"/>
  <c r="T573" i="129"/>
  <c r="U573" i="129"/>
  <c r="D574" i="129"/>
  <c r="E574" i="129"/>
  <c r="F574" i="129"/>
  <c r="G574" i="129"/>
  <c r="H574" i="129"/>
  <c r="I574" i="129"/>
  <c r="J574" i="129"/>
  <c r="K574" i="129"/>
  <c r="N574" i="129"/>
  <c r="O574" i="129"/>
  <c r="P574" i="129"/>
  <c r="Q574" i="129"/>
  <c r="R574" i="129"/>
  <c r="S574" i="129"/>
  <c r="T574" i="129"/>
  <c r="U574" i="129"/>
  <c r="C575" i="129"/>
  <c r="D575" i="129"/>
  <c r="E575" i="129"/>
  <c r="F575" i="129"/>
  <c r="G575" i="129"/>
  <c r="H575" i="129"/>
  <c r="I575" i="129"/>
  <c r="J575" i="129"/>
  <c r="K575" i="129"/>
  <c r="N575" i="129"/>
  <c r="O575" i="129"/>
  <c r="P575" i="129"/>
  <c r="Q575" i="129"/>
  <c r="R575" i="129"/>
  <c r="S575" i="129"/>
  <c r="T575" i="129"/>
  <c r="U575" i="129"/>
  <c r="D576" i="129"/>
  <c r="E576" i="129"/>
  <c r="F576" i="129"/>
  <c r="G576" i="129"/>
  <c r="H576" i="129"/>
  <c r="I576" i="129"/>
  <c r="J576" i="129"/>
  <c r="K576" i="129"/>
  <c r="N576" i="129"/>
  <c r="O576" i="129"/>
  <c r="P576" i="129"/>
  <c r="Q576" i="129"/>
  <c r="R576" i="129"/>
  <c r="S576" i="129"/>
  <c r="T576" i="129"/>
  <c r="U576" i="129"/>
  <c r="C577" i="129"/>
  <c r="D577" i="129"/>
  <c r="E577" i="129"/>
  <c r="F577" i="129"/>
  <c r="G577" i="129"/>
  <c r="H577" i="129"/>
  <c r="I577" i="129"/>
  <c r="J577" i="129"/>
  <c r="K577" i="129"/>
  <c r="N577" i="129"/>
  <c r="O577" i="129"/>
  <c r="P577" i="129"/>
  <c r="Q577" i="129"/>
  <c r="R577" i="129"/>
  <c r="S577" i="129"/>
  <c r="T577" i="129"/>
  <c r="U577" i="129"/>
  <c r="E578" i="129"/>
  <c r="G578" i="129"/>
  <c r="I578" i="129"/>
  <c r="K578" i="129"/>
  <c r="N578" i="129"/>
  <c r="O578" i="129"/>
  <c r="P578" i="129"/>
  <c r="Q578" i="129"/>
  <c r="R578" i="129"/>
  <c r="S578" i="129"/>
  <c r="T578" i="129"/>
  <c r="U578" i="129"/>
  <c r="C579" i="129"/>
  <c r="D579" i="129"/>
  <c r="H579" i="129"/>
  <c r="N579" i="129"/>
  <c r="P579" i="129"/>
  <c r="R579" i="129"/>
  <c r="T579" i="129"/>
  <c r="G580" i="129"/>
  <c r="K580" i="129"/>
  <c r="O580" i="129"/>
  <c r="Q580" i="129"/>
  <c r="S580" i="129"/>
  <c r="U580" i="129"/>
  <c r="E581" i="129"/>
  <c r="G581" i="129"/>
  <c r="I581" i="129"/>
  <c r="K581" i="129"/>
  <c r="N581" i="129"/>
  <c r="O581" i="129"/>
  <c r="P581" i="129"/>
  <c r="Q581" i="129"/>
  <c r="R581" i="129"/>
  <c r="S581" i="129"/>
  <c r="T581" i="129"/>
  <c r="U581" i="129"/>
  <c r="D582" i="129"/>
  <c r="F582" i="129"/>
  <c r="H582" i="129"/>
  <c r="J582" i="129"/>
  <c r="N582" i="129"/>
  <c r="O582" i="129"/>
  <c r="P582" i="129"/>
  <c r="Q582" i="129"/>
  <c r="R582" i="129"/>
  <c r="S582" i="129"/>
  <c r="T582" i="129"/>
  <c r="U582" i="129"/>
  <c r="C585" i="129"/>
  <c r="D585" i="129"/>
  <c r="E585" i="129"/>
  <c r="F585" i="129"/>
  <c r="G585" i="129"/>
  <c r="H585" i="129"/>
  <c r="I585" i="129"/>
  <c r="J585" i="129"/>
  <c r="K585" i="129"/>
  <c r="N585" i="129"/>
  <c r="O585" i="129"/>
  <c r="P585" i="129"/>
  <c r="Q585" i="129"/>
  <c r="R585" i="129"/>
  <c r="S585" i="129"/>
  <c r="T585" i="129"/>
  <c r="U585" i="129"/>
  <c r="C587" i="129"/>
  <c r="D587" i="129"/>
  <c r="E587" i="129"/>
  <c r="F587" i="129"/>
  <c r="G587" i="129"/>
  <c r="H587" i="129"/>
  <c r="I587" i="129"/>
  <c r="J587" i="129"/>
  <c r="K587" i="129"/>
  <c r="N587" i="129"/>
  <c r="O587" i="129"/>
  <c r="P587" i="129"/>
  <c r="Q587" i="129"/>
  <c r="R587" i="129"/>
  <c r="S587" i="129"/>
  <c r="T587" i="129"/>
  <c r="U587" i="129"/>
  <c r="C588" i="129"/>
  <c r="D588" i="129"/>
  <c r="E588" i="129"/>
  <c r="F588" i="129"/>
  <c r="G588" i="129"/>
  <c r="H588" i="129"/>
  <c r="I588" i="129"/>
  <c r="J588" i="129"/>
  <c r="K588" i="129"/>
  <c r="N588" i="129"/>
  <c r="O588" i="129"/>
  <c r="P588" i="129"/>
  <c r="Q588" i="129"/>
  <c r="R588" i="129"/>
  <c r="S588" i="129"/>
  <c r="T588" i="129"/>
  <c r="U588" i="129"/>
  <c r="C589" i="129"/>
  <c r="D589" i="129"/>
  <c r="E589" i="129"/>
  <c r="F589" i="129"/>
  <c r="G589" i="129"/>
  <c r="H589" i="129"/>
  <c r="I589" i="129"/>
  <c r="J589" i="129"/>
  <c r="K589" i="129"/>
  <c r="N589" i="129"/>
  <c r="O589" i="129"/>
  <c r="P589" i="129"/>
  <c r="Q589" i="129"/>
  <c r="R589" i="129"/>
  <c r="S589" i="129"/>
  <c r="T589" i="129"/>
  <c r="U589" i="129"/>
  <c r="C590" i="129"/>
  <c r="D590" i="129"/>
  <c r="E590" i="129"/>
  <c r="F590" i="129"/>
  <c r="G590" i="129"/>
  <c r="H590" i="129"/>
  <c r="I590" i="129"/>
  <c r="J590" i="129"/>
  <c r="K590" i="129"/>
  <c r="N590" i="129"/>
  <c r="O590" i="129"/>
  <c r="P590" i="129"/>
  <c r="Q590" i="129"/>
  <c r="R590" i="129"/>
  <c r="S590" i="129"/>
  <c r="T590" i="129"/>
  <c r="U590" i="129"/>
  <c r="C591" i="129"/>
  <c r="D591" i="129"/>
  <c r="E591" i="129"/>
  <c r="F591" i="129"/>
  <c r="G591" i="129"/>
  <c r="H591" i="129"/>
  <c r="I591" i="129"/>
  <c r="J591" i="129"/>
  <c r="K591" i="129"/>
  <c r="N591" i="129"/>
  <c r="O591" i="129"/>
  <c r="P591" i="129"/>
  <c r="Q591" i="129"/>
  <c r="R591" i="129"/>
  <c r="S591" i="129"/>
  <c r="T591" i="129"/>
  <c r="U591" i="129"/>
  <c r="C592" i="129"/>
  <c r="D592" i="129"/>
  <c r="E592" i="129"/>
  <c r="F592" i="129"/>
  <c r="G592" i="129"/>
  <c r="H592" i="129"/>
  <c r="I592" i="129"/>
  <c r="J592" i="129"/>
  <c r="K592" i="129"/>
  <c r="N592" i="129"/>
  <c r="O592" i="129"/>
  <c r="P592" i="129"/>
  <c r="Q592" i="129"/>
  <c r="R592" i="129"/>
  <c r="S592" i="129"/>
  <c r="T592" i="129"/>
  <c r="U592" i="129"/>
  <c r="C593" i="129"/>
  <c r="D593" i="129"/>
  <c r="E593" i="129"/>
  <c r="F593" i="129"/>
  <c r="G593" i="129"/>
  <c r="H593" i="129"/>
  <c r="I593" i="129"/>
  <c r="J593" i="129"/>
  <c r="K593" i="129"/>
  <c r="N593" i="129"/>
  <c r="O593" i="129"/>
  <c r="P593" i="129"/>
  <c r="Q593" i="129"/>
  <c r="R593" i="129"/>
  <c r="S593" i="129"/>
  <c r="T593" i="129"/>
  <c r="U593" i="129"/>
  <c r="C594" i="129"/>
  <c r="D594" i="129"/>
  <c r="E594" i="129"/>
  <c r="F594" i="129"/>
  <c r="G594" i="129"/>
  <c r="H594" i="129"/>
  <c r="I594" i="129"/>
  <c r="J594" i="129"/>
  <c r="K594" i="129"/>
  <c r="N594" i="129"/>
  <c r="O594" i="129"/>
  <c r="P594" i="129"/>
  <c r="Q594" i="129"/>
  <c r="R594" i="129"/>
  <c r="S594" i="129"/>
  <c r="T594" i="129"/>
  <c r="U594" i="129"/>
  <c r="N595" i="129"/>
  <c r="O595" i="129"/>
  <c r="P595" i="129"/>
  <c r="Q595" i="129"/>
  <c r="R595" i="129"/>
  <c r="S595" i="129"/>
  <c r="T595" i="129"/>
  <c r="U595" i="129"/>
  <c r="C596" i="129"/>
  <c r="D596" i="129"/>
  <c r="E596" i="129"/>
  <c r="F596" i="129"/>
  <c r="G596" i="129"/>
  <c r="H596" i="129"/>
  <c r="I596" i="129"/>
  <c r="J596" i="129"/>
  <c r="K596" i="129"/>
  <c r="N596" i="129"/>
  <c r="O596" i="129"/>
  <c r="P596" i="129"/>
  <c r="Q596" i="129"/>
  <c r="R596" i="129"/>
  <c r="S596" i="129"/>
  <c r="T596" i="129"/>
  <c r="U596" i="129"/>
  <c r="C598" i="129"/>
  <c r="D598" i="129"/>
  <c r="E598" i="129"/>
  <c r="F598" i="129"/>
  <c r="G598" i="129"/>
  <c r="H598" i="129"/>
  <c r="I598" i="129"/>
  <c r="J598" i="129"/>
  <c r="K598" i="129"/>
  <c r="N598" i="129"/>
  <c r="O598" i="129"/>
  <c r="P598" i="129"/>
  <c r="Q598" i="129"/>
  <c r="R598" i="129"/>
  <c r="S598" i="129"/>
  <c r="T598" i="129"/>
  <c r="U598" i="129"/>
  <c r="E599" i="129"/>
  <c r="G599" i="129"/>
  <c r="I599" i="129"/>
  <c r="K599" i="129"/>
  <c r="N599" i="129"/>
  <c r="O599" i="129"/>
  <c r="P599" i="129"/>
  <c r="Q599" i="129"/>
  <c r="R599" i="129"/>
  <c r="S599" i="129"/>
  <c r="T599" i="129"/>
  <c r="U599" i="129"/>
  <c r="D600" i="129"/>
  <c r="F600" i="129"/>
  <c r="H600" i="129"/>
  <c r="J600" i="129"/>
  <c r="N600" i="129"/>
  <c r="O600" i="129"/>
  <c r="P600" i="129"/>
  <c r="Q600" i="129"/>
  <c r="R600" i="129"/>
  <c r="S600" i="129"/>
  <c r="T600" i="129"/>
  <c r="U600" i="129"/>
  <c r="E601" i="129"/>
  <c r="G601" i="129"/>
  <c r="I601" i="129"/>
  <c r="K601" i="129"/>
  <c r="N601" i="129"/>
  <c r="O601" i="129"/>
  <c r="P601" i="129"/>
  <c r="Q601" i="129"/>
  <c r="R601" i="129"/>
  <c r="S601" i="129"/>
  <c r="T601" i="129"/>
  <c r="U601" i="129"/>
  <c r="D602" i="129"/>
  <c r="F602" i="129"/>
  <c r="H602" i="129"/>
  <c r="J602" i="129"/>
  <c r="N602" i="129"/>
  <c r="O602" i="129"/>
  <c r="P602" i="129"/>
  <c r="Q602" i="129"/>
  <c r="R602" i="129"/>
  <c r="S602" i="129"/>
  <c r="T602" i="129"/>
  <c r="U602" i="129"/>
  <c r="E603" i="129"/>
  <c r="G603" i="129"/>
  <c r="I603" i="129"/>
  <c r="K603" i="129"/>
  <c r="N603" i="129"/>
  <c r="O603" i="129"/>
  <c r="P603" i="129"/>
  <c r="Q603" i="129"/>
  <c r="R603" i="129"/>
  <c r="S603" i="129"/>
  <c r="T603" i="129"/>
  <c r="U603" i="129"/>
  <c r="D604" i="129"/>
  <c r="F604" i="129"/>
  <c r="H604" i="129"/>
  <c r="J604" i="129"/>
  <c r="N604" i="129"/>
  <c r="P604" i="129"/>
  <c r="R604" i="129"/>
  <c r="T604" i="129"/>
  <c r="E605" i="129"/>
  <c r="G605" i="129"/>
  <c r="I605" i="129"/>
  <c r="K605" i="129"/>
  <c r="O605" i="129"/>
  <c r="Q605" i="129"/>
  <c r="S605" i="129"/>
  <c r="U605" i="129"/>
  <c r="F606" i="129"/>
  <c r="J606" i="129"/>
  <c r="O606" i="129"/>
  <c r="Q606" i="129"/>
  <c r="S606" i="129"/>
  <c r="U606" i="129"/>
  <c r="I607" i="129"/>
  <c r="N607" i="129"/>
  <c r="P607" i="129"/>
  <c r="R607" i="129"/>
  <c r="T607" i="129"/>
  <c r="G608" i="129"/>
  <c r="P608" i="129"/>
  <c r="F609" i="129"/>
  <c r="N609" i="129"/>
  <c r="P609" i="129"/>
  <c r="R609" i="129"/>
  <c r="T609" i="129"/>
  <c r="C17" i="186"/>
  <c r="C18" i="186"/>
  <c r="C19" i="186"/>
  <c r="C20" i="186"/>
  <c r="C21" i="186"/>
  <c r="C22" i="186"/>
  <c r="C23" i="186"/>
  <c r="C24" i="186"/>
  <c r="C25" i="186"/>
  <c r="C26" i="186"/>
  <c r="C27" i="186"/>
  <c r="C28" i="186"/>
  <c r="C29" i="186"/>
  <c r="C30" i="186"/>
  <c r="C31" i="186"/>
  <c r="C32" i="186"/>
  <c r="C33" i="186"/>
  <c r="C34" i="186"/>
  <c r="C35" i="186"/>
  <c r="C36" i="186"/>
  <c r="D37" i="186"/>
  <c r="E37" i="186"/>
  <c r="F37" i="186"/>
  <c r="H37" i="186"/>
  <c r="I37" i="186"/>
  <c r="J37" i="186"/>
  <c r="D38" i="186"/>
  <c r="E38" i="186"/>
  <c r="F38" i="186"/>
  <c r="G38" i="186"/>
  <c r="H38" i="186"/>
  <c r="J38" i="186"/>
  <c r="I44" i="186"/>
  <c r="C44" i="186" s="1"/>
  <c r="C45" i="186"/>
  <c r="I45" i="186"/>
  <c r="C46" i="186"/>
  <c r="I46" i="186"/>
  <c r="C47" i="186"/>
  <c r="I47" i="186"/>
  <c r="C48" i="186"/>
  <c r="I48" i="186"/>
  <c r="C49" i="186"/>
  <c r="I49" i="186"/>
  <c r="C50" i="186"/>
  <c r="I50" i="186"/>
  <c r="C51" i="186"/>
  <c r="I51" i="186"/>
  <c r="C52" i="186"/>
  <c r="I52" i="186"/>
  <c r="C53" i="186"/>
  <c r="I53" i="186"/>
  <c r="C54" i="186"/>
  <c r="I54" i="186"/>
  <c r="C55" i="186"/>
  <c r="I55" i="186"/>
  <c r="K56" i="186"/>
  <c r="K57" i="186"/>
  <c r="C58" i="186"/>
  <c r="I58" i="186"/>
  <c r="C59" i="186"/>
  <c r="I59" i="186"/>
  <c r="C60" i="186"/>
  <c r="I61" i="186"/>
  <c r="C61" i="186"/>
  <c r="I62" i="186"/>
  <c r="C62" i="186"/>
  <c r="I63" i="186"/>
  <c r="C63" i="186"/>
  <c r="I64" i="186"/>
  <c r="C64" i="186"/>
  <c r="I65" i="186"/>
  <c r="C65" i="186"/>
  <c r="I66" i="186"/>
  <c r="C66" i="186"/>
  <c r="I67" i="186"/>
  <c r="C67" i="186"/>
  <c r="I68" i="186"/>
  <c r="C68" i="186"/>
  <c r="I69" i="186"/>
  <c r="C69" i="186"/>
  <c r="I72" i="186"/>
  <c r="C72" i="186"/>
  <c r="I73" i="186"/>
  <c r="C73" i="186"/>
  <c r="I74" i="186"/>
  <c r="C74" i="186"/>
  <c r="I75" i="186"/>
  <c r="C75" i="186"/>
  <c r="I76" i="186"/>
  <c r="C76" i="186"/>
  <c r="I77" i="186"/>
  <c r="C77" i="186"/>
  <c r="I78" i="186"/>
  <c r="C78" i="186"/>
  <c r="I79" i="186"/>
  <c r="C79" i="186"/>
  <c r="I80" i="186"/>
  <c r="C80" i="186"/>
  <c r="I81" i="186"/>
  <c r="C81" i="186"/>
  <c r="I82" i="186"/>
  <c r="C82" i="186"/>
  <c r="I83" i="186"/>
  <c r="C83" i="186"/>
  <c r="I86" i="186"/>
  <c r="C86" i="186"/>
  <c r="I87" i="186"/>
  <c r="C87" i="186"/>
  <c r="I88" i="186"/>
  <c r="C88" i="186"/>
  <c r="I89" i="186"/>
  <c r="C89" i="186"/>
  <c r="I90" i="186"/>
  <c r="C90" i="186"/>
  <c r="I91" i="186"/>
  <c r="C91" i="186"/>
  <c r="I92" i="186"/>
  <c r="C92" i="186"/>
  <c r="I93" i="186"/>
  <c r="C93" i="186"/>
  <c r="I94" i="186"/>
  <c r="C94" i="186"/>
  <c r="I95" i="186"/>
  <c r="C95" i="186"/>
  <c r="I96" i="186"/>
  <c r="C96" i="186"/>
  <c r="I97" i="186"/>
  <c r="C97" i="186"/>
  <c r="I100" i="186"/>
  <c r="C100" i="186"/>
  <c r="I101" i="186"/>
  <c r="C101" i="186"/>
  <c r="I102" i="186"/>
  <c r="C102" i="186"/>
  <c r="I103" i="186"/>
  <c r="C103" i="186"/>
  <c r="I104" i="186"/>
  <c r="C104" i="186"/>
  <c r="I105" i="186"/>
  <c r="C105" i="186"/>
  <c r="I106" i="186"/>
  <c r="C106" i="186"/>
  <c r="I107" i="186"/>
  <c r="C107" i="186"/>
  <c r="I108" i="186"/>
  <c r="C108" i="186"/>
  <c r="I109" i="186"/>
  <c r="C109" i="186"/>
  <c r="I110" i="186"/>
  <c r="C110" i="186"/>
  <c r="I111" i="186"/>
  <c r="C111" i="186"/>
  <c r="I114" i="186"/>
  <c r="C114" i="186"/>
  <c r="I115" i="186"/>
  <c r="C115" i="186"/>
  <c r="I116" i="186"/>
  <c r="C116" i="186"/>
  <c r="I117" i="186"/>
  <c r="C117" i="186"/>
  <c r="I118" i="186"/>
  <c r="C118" i="186"/>
  <c r="I119" i="186"/>
  <c r="C119" i="186"/>
  <c r="I120" i="186"/>
  <c r="C120" i="186"/>
  <c r="I121" i="186"/>
  <c r="C121" i="186"/>
  <c r="I122" i="186"/>
  <c r="C122" i="186"/>
  <c r="I123" i="186"/>
  <c r="C123" i="186"/>
  <c r="I124" i="186"/>
  <c r="C124" i="186"/>
  <c r="I125" i="186"/>
  <c r="C125" i="186"/>
  <c r="I128" i="186"/>
  <c r="C128" i="186"/>
  <c r="I129" i="186"/>
  <c r="C129" i="186"/>
  <c r="I130" i="186"/>
  <c r="C130" i="186"/>
  <c r="I131" i="186"/>
  <c r="C131" i="186"/>
  <c r="I132" i="186"/>
  <c r="C132" i="186"/>
  <c r="I133" i="186"/>
  <c r="C133" i="186"/>
  <c r="I134" i="186"/>
  <c r="C134" i="186"/>
  <c r="I135" i="186"/>
  <c r="C135" i="186"/>
  <c r="I136" i="186"/>
  <c r="C136" i="186" s="1"/>
  <c r="I137" i="186"/>
  <c r="C137" i="186" s="1"/>
  <c r="I138" i="186"/>
  <c r="C138" i="186" s="1"/>
  <c r="I139" i="186"/>
  <c r="C139" i="186" s="1"/>
  <c r="I142" i="186"/>
  <c r="C142" i="186" s="1"/>
  <c r="I143" i="186"/>
  <c r="C143" i="186" s="1"/>
  <c r="I144" i="186"/>
  <c r="C144" i="186" s="1"/>
  <c r="I145" i="186"/>
  <c r="C145" i="186" s="1"/>
  <c r="I146" i="186"/>
  <c r="C146" i="186" s="1"/>
  <c r="I147" i="186"/>
  <c r="C147" i="186" s="1"/>
  <c r="I148" i="186"/>
  <c r="C148" i="186" s="1"/>
  <c r="I149" i="186"/>
  <c r="C149" i="186" s="1"/>
  <c r="I150" i="186"/>
  <c r="C150" i="186" s="1"/>
  <c r="I151" i="186"/>
  <c r="C151" i="186" s="1"/>
  <c r="I152" i="186"/>
  <c r="C152" i="186" s="1"/>
  <c r="I153" i="186"/>
  <c r="C153" i="186" s="1"/>
  <c r="I156" i="186"/>
  <c r="C156" i="186" s="1"/>
  <c r="C433" i="186" s="1"/>
  <c r="I157" i="186"/>
  <c r="C157" i="186" s="1"/>
  <c r="C434" i="186" s="1"/>
  <c r="I158" i="186"/>
  <c r="C158" i="186" s="1"/>
  <c r="C435" i="186" s="1"/>
  <c r="I159" i="186"/>
  <c r="C159" i="186" s="1"/>
  <c r="C436" i="186" s="1"/>
  <c r="I160" i="186"/>
  <c r="C160" i="186" s="1"/>
  <c r="C437" i="186" s="1"/>
  <c r="I161" i="186"/>
  <c r="C161" i="186" s="1"/>
  <c r="C438" i="186" s="1"/>
  <c r="I162" i="186"/>
  <c r="C162" i="186" s="1"/>
  <c r="C439" i="186" s="1"/>
  <c r="I163" i="186"/>
  <c r="C163" i="186" s="1"/>
  <c r="C440" i="186" s="1"/>
  <c r="I164" i="186"/>
  <c r="C164" i="186" s="1"/>
  <c r="C441" i="186" s="1"/>
  <c r="I165" i="186"/>
  <c r="C165" i="186" s="1"/>
  <c r="C442" i="186" s="1"/>
  <c r="I166" i="186"/>
  <c r="C166" i="186" s="1"/>
  <c r="C443" i="186" s="1"/>
  <c r="I167" i="186"/>
  <c r="C167" i="186" s="1"/>
  <c r="C444" i="186" s="1"/>
  <c r="I170" i="186"/>
  <c r="C170" i="186" s="1"/>
  <c r="C447" i="186" s="1"/>
  <c r="I171" i="186"/>
  <c r="C171" i="186" s="1"/>
  <c r="C448" i="186" s="1"/>
  <c r="I172" i="186"/>
  <c r="C172" i="186" s="1"/>
  <c r="C449" i="186" s="1"/>
  <c r="I173" i="186"/>
  <c r="C173" i="186" s="1"/>
  <c r="C450" i="186" s="1"/>
  <c r="I174" i="186"/>
  <c r="C174" i="186" s="1"/>
  <c r="C451" i="186" s="1"/>
  <c r="I175" i="186"/>
  <c r="C175" i="186" s="1"/>
  <c r="C452" i="186" s="1"/>
  <c r="I176" i="186"/>
  <c r="C176" i="186" s="1"/>
  <c r="C453" i="186" s="1"/>
  <c r="I177" i="186"/>
  <c r="C177" i="186" s="1"/>
  <c r="C454" i="186" s="1"/>
  <c r="I178" i="186"/>
  <c r="C178" i="186" s="1"/>
  <c r="C455" i="186" s="1"/>
  <c r="I179" i="186"/>
  <c r="C179" i="186" s="1"/>
  <c r="C456" i="186" s="1"/>
  <c r="I180" i="186"/>
  <c r="C180" i="186" s="1"/>
  <c r="C457" i="186" s="1"/>
  <c r="I181" i="186"/>
  <c r="C181" i="186" s="1"/>
  <c r="C458" i="186" s="1"/>
  <c r="I184" i="186"/>
  <c r="C184" i="186" s="1"/>
  <c r="C461" i="186" s="1"/>
  <c r="I185" i="186"/>
  <c r="C185" i="186" s="1"/>
  <c r="C462" i="186" s="1"/>
  <c r="I186" i="186"/>
  <c r="C186" i="186" s="1"/>
  <c r="C463" i="186" s="1"/>
  <c r="I187" i="186"/>
  <c r="C187" i="186" s="1"/>
  <c r="I188" i="186"/>
  <c r="C188" i="186" s="1"/>
  <c r="C465" i="186" s="1"/>
  <c r="I189" i="186"/>
  <c r="C189" i="186" s="1"/>
  <c r="I190" i="186"/>
  <c r="C190" i="186" s="1"/>
  <c r="C467" i="186" s="1"/>
  <c r="I191" i="186"/>
  <c r="C191" i="186" s="1"/>
  <c r="I192" i="186"/>
  <c r="C192" i="186" s="1"/>
  <c r="I193" i="186"/>
  <c r="C193" i="186" s="1"/>
  <c r="C484" i="186" s="1"/>
  <c r="I194" i="186"/>
  <c r="C194" i="186" s="1"/>
  <c r="I195" i="186"/>
  <c r="C195" i="186" s="1"/>
  <c r="I198" i="186"/>
  <c r="I199" i="186"/>
  <c r="I212" i="186" s="1"/>
  <c r="I200" i="186"/>
  <c r="H203" i="186"/>
  <c r="H217" i="186" s="1"/>
  <c r="H204" i="186"/>
  <c r="H205" i="186"/>
  <c r="H206" i="186"/>
  <c r="H207" i="186"/>
  <c r="H208" i="186"/>
  <c r="H209" i="186"/>
  <c r="C211" i="186"/>
  <c r="D211" i="186"/>
  <c r="E211" i="186"/>
  <c r="F211" i="186"/>
  <c r="G211" i="186"/>
  <c r="H211" i="186"/>
  <c r="I211" i="186"/>
  <c r="J211" i="186"/>
  <c r="C212" i="186"/>
  <c r="D212" i="186"/>
  <c r="E212" i="186"/>
  <c r="F212" i="186"/>
  <c r="G212" i="186"/>
  <c r="H212" i="186"/>
  <c r="J212" i="186"/>
  <c r="C213" i="186"/>
  <c r="D213" i="186"/>
  <c r="E213" i="186"/>
  <c r="F213" i="186"/>
  <c r="G213" i="186"/>
  <c r="H213" i="186"/>
  <c r="J213" i="186"/>
  <c r="C214" i="186"/>
  <c r="D214" i="186"/>
  <c r="E214" i="186"/>
  <c r="F214" i="186"/>
  <c r="G214" i="186"/>
  <c r="H214" i="186"/>
  <c r="J214" i="186"/>
  <c r="C215" i="186"/>
  <c r="D215" i="186"/>
  <c r="E215" i="186"/>
  <c r="F215" i="186"/>
  <c r="G215" i="186"/>
  <c r="H215" i="186"/>
  <c r="J215" i="186"/>
  <c r="C216" i="186"/>
  <c r="D216" i="186"/>
  <c r="E216" i="186"/>
  <c r="F216" i="186"/>
  <c r="G216" i="186"/>
  <c r="H216" i="186"/>
  <c r="J216" i="186"/>
  <c r="C217" i="186"/>
  <c r="D217" i="186"/>
  <c r="E217" i="186"/>
  <c r="F217" i="186"/>
  <c r="G217" i="186"/>
  <c r="J217" i="186"/>
  <c r="C218" i="186"/>
  <c r="D218" i="186"/>
  <c r="E218" i="186"/>
  <c r="F218" i="186"/>
  <c r="G218" i="186"/>
  <c r="H218" i="186"/>
  <c r="J218" i="186"/>
  <c r="C219" i="186"/>
  <c r="D219" i="186"/>
  <c r="E219" i="186"/>
  <c r="F219" i="186"/>
  <c r="G219" i="186"/>
  <c r="J219" i="186"/>
  <c r="C220" i="186"/>
  <c r="D220" i="186"/>
  <c r="E220" i="186"/>
  <c r="F220" i="186"/>
  <c r="G220" i="186"/>
  <c r="H220" i="186"/>
  <c r="J220" i="186"/>
  <c r="C221" i="186"/>
  <c r="D221" i="186"/>
  <c r="E221" i="186"/>
  <c r="F221" i="186"/>
  <c r="G221" i="186"/>
  <c r="J221" i="186"/>
  <c r="C222" i="186"/>
  <c r="D222" i="186"/>
  <c r="E222" i="186"/>
  <c r="F222" i="186"/>
  <c r="G222" i="186"/>
  <c r="H222" i="186"/>
  <c r="J222" i="186"/>
  <c r="I225" i="186"/>
  <c r="C225" i="186" s="1"/>
  <c r="I226" i="186"/>
  <c r="C226" i="186" s="1"/>
  <c r="I227" i="186"/>
  <c r="C227" i="186" s="1"/>
  <c r="I228" i="186"/>
  <c r="C228" i="186" s="1"/>
  <c r="I229" i="186"/>
  <c r="C229" i="186" s="1"/>
  <c r="I230" i="186"/>
  <c r="C230" i="186" s="1"/>
  <c r="I231" i="186"/>
  <c r="C231" i="186" s="1"/>
  <c r="I232" i="186"/>
  <c r="C232" i="186" s="1"/>
  <c r="I233" i="186"/>
  <c r="C233" i="186" s="1"/>
  <c r="I234" i="186"/>
  <c r="C234" i="186" s="1"/>
  <c r="I235" i="186"/>
  <c r="C235" i="186" s="1"/>
  <c r="I236" i="186"/>
  <c r="C236" i="186" s="1"/>
  <c r="D238" i="186"/>
  <c r="E238" i="186"/>
  <c r="F238" i="186"/>
  <c r="G238" i="186"/>
  <c r="H238" i="186"/>
  <c r="J238" i="186"/>
  <c r="D239" i="186"/>
  <c r="E239" i="186"/>
  <c r="F239" i="186"/>
  <c r="G239" i="186"/>
  <c r="H239" i="186"/>
  <c r="J239" i="186"/>
  <c r="D240" i="186"/>
  <c r="E240" i="186"/>
  <c r="F240" i="186"/>
  <c r="G240" i="186"/>
  <c r="H240" i="186"/>
  <c r="J240" i="186"/>
  <c r="D241" i="186"/>
  <c r="E241" i="186"/>
  <c r="F241" i="186"/>
  <c r="G241" i="186"/>
  <c r="H241" i="186"/>
  <c r="J241" i="186"/>
  <c r="D242" i="186"/>
  <c r="E242" i="186"/>
  <c r="F242" i="186"/>
  <c r="G242" i="186"/>
  <c r="H242" i="186"/>
  <c r="J242" i="186"/>
  <c r="D243" i="186"/>
  <c r="E243" i="186"/>
  <c r="F243" i="186"/>
  <c r="G243" i="186"/>
  <c r="H243" i="186"/>
  <c r="J243" i="186"/>
  <c r="D244" i="186"/>
  <c r="E244" i="186"/>
  <c r="F244" i="186"/>
  <c r="G244" i="186"/>
  <c r="H244" i="186"/>
  <c r="J244" i="186"/>
  <c r="D245" i="186"/>
  <c r="E245" i="186"/>
  <c r="F245" i="186"/>
  <c r="G245" i="186"/>
  <c r="H245" i="186"/>
  <c r="J245" i="186"/>
  <c r="D246" i="186"/>
  <c r="E246" i="186"/>
  <c r="F246" i="186"/>
  <c r="G246" i="186"/>
  <c r="H246" i="186"/>
  <c r="J246" i="186"/>
  <c r="D247" i="186"/>
  <c r="E247" i="186"/>
  <c r="F247" i="186"/>
  <c r="G247" i="186"/>
  <c r="H247" i="186"/>
  <c r="J247" i="186"/>
  <c r="D248" i="186"/>
  <c r="E248" i="186"/>
  <c r="F248" i="186"/>
  <c r="G248" i="186"/>
  <c r="H248" i="186"/>
  <c r="J248" i="186"/>
  <c r="D249" i="186"/>
  <c r="E249" i="186"/>
  <c r="F249" i="186"/>
  <c r="G249" i="186"/>
  <c r="H249" i="186"/>
  <c r="J249" i="186"/>
  <c r="I268" i="186"/>
  <c r="I269" i="186"/>
  <c r="I270" i="186"/>
  <c r="I271" i="186"/>
  <c r="I272" i="186"/>
  <c r="I273" i="186"/>
  <c r="I274" i="186"/>
  <c r="I275" i="186"/>
  <c r="I276" i="186"/>
  <c r="C276" i="186" s="1"/>
  <c r="I277" i="186"/>
  <c r="C277" i="186" s="1"/>
  <c r="I278" i="186"/>
  <c r="C278" i="186" s="1"/>
  <c r="I279" i="186"/>
  <c r="C279" i="186" s="1"/>
  <c r="C282" i="186"/>
  <c r="D282" i="186"/>
  <c r="E282" i="186"/>
  <c r="F282" i="186"/>
  <c r="G282" i="186"/>
  <c r="H282" i="186"/>
  <c r="I282" i="186"/>
  <c r="J282" i="186"/>
  <c r="C283" i="186"/>
  <c r="D283" i="186"/>
  <c r="E283" i="186"/>
  <c r="F283" i="186"/>
  <c r="G283" i="186"/>
  <c r="H283" i="186"/>
  <c r="J283" i="186"/>
  <c r="C284" i="186"/>
  <c r="D284" i="186"/>
  <c r="E284" i="186"/>
  <c r="F284" i="186"/>
  <c r="G284" i="186"/>
  <c r="H284" i="186"/>
  <c r="J284" i="186"/>
  <c r="C285" i="186"/>
  <c r="D285" i="186"/>
  <c r="E285" i="186"/>
  <c r="F285" i="186"/>
  <c r="G285" i="186"/>
  <c r="H285" i="186"/>
  <c r="J285" i="186"/>
  <c r="C286" i="186"/>
  <c r="D286" i="186"/>
  <c r="E286" i="186"/>
  <c r="F286" i="186"/>
  <c r="G286" i="186"/>
  <c r="H286" i="186"/>
  <c r="J286" i="186"/>
  <c r="C287" i="186"/>
  <c r="D287" i="186"/>
  <c r="E287" i="186"/>
  <c r="F287" i="186"/>
  <c r="G287" i="186"/>
  <c r="H287" i="186"/>
  <c r="J287" i="186"/>
  <c r="C288" i="186"/>
  <c r="D288" i="186"/>
  <c r="E288" i="186"/>
  <c r="F288" i="186"/>
  <c r="G288" i="186"/>
  <c r="H288" i="186"/>
  <c r="J288" i="186"/>
  <c r="C289" i="186"/>
  <c r="D289" i="186"/>
  <c r="E289" i="186"/>
  <c r="F289" i="186"/>
  <c r="G289" i="186"/>
  <c r="H289" i="186"/>
  <c r="J289" i="186"/>
  <c r="D290" i="186"/>
  <c r="E290" i="186"/>
  <c r="F290" i="186"/>
  <c r="G290" i="186"/>
  <c r="H290" i="186"/>
  <c r="J290" i="186"/>
  <c r="D291" i="186"/>
  <c r="E291" i="186"/>
  <c r="F291" i="186"/>
  <c r="G291" i="186"/>
  <c r="H291" i="186"/>
  <c r="J291" i="186"/>
  <c r="D292" i="186"/>
  <c r="E292" i="186"/>
  <c r="F292" i="186"/>
  <c r="G292" i="186"/>
  <c r="H292" i="186"/>
  <c r="J292" i="186"/>
  <c r="D293" i="186"/>
  <c r="E293" i="186"/>
  <c r="F293" i="186"/>
  <c r="G293" i="186"/>
  <c r="H293" i="186"/>
  <c r="J293" i="186"/>
  <c r="I296" i="186"/>
  <c r="C296" i="186" s="1"/>
  <c r="C297" i="186"/>
  <c r="I297" i="186"/>
  <c r="C298" i="186"/>
  <c r="I298" i="186"/>
  <c r="C299" i="186"/>
  <c r="I299" i="186"/>
  <c r="C300" i="186"/>
  <c r="I300" i="186"/>
  <c r="I301" i="186"/>
  <c r="I302" i="186"/>
  <c r="I303" i="186"/>
  <c r="I304" i="186"/>
  <c r="I305" i="186"/>
  <c r="I306" i="186"/>
  <c r="I307" i="186"/>
  <c r="D310" i="186"/>
  <c r="E310" i="186"/>
  <c r="F310" i="186"/>
  <c r="G310" i="186"/>
  <c r="H310" i="186"/>
  <c r="J310" i="186"/>
  <c r="D311" i="186"/>
  <c r="E311" i="186"/>
  <c r="F311" i="186"/>
  <c r="G311" i="186"/>
  <c r="H311" i="186"/>
  <c r="J311" i="186"/>
  <c r="D312" i="186"/>
  <c r="E312" i="186"/>
  <c r="F312" i="186"/>
  <c r="G312" i="186"/>
  <c r="H312" i="186"/>
  <c r="J312" i="186"/>
  <c r="D313" i="186"/>
  <c r="E313" i="186"/>
  <c r="F313" i="186"/>
  <c r="G313" i="186"/>
  <c r="H313" i="186"/>
  <c r="J313" i="186"/>
  <c r="D314" i="186"/>
  <c r="E314" i="186"/>
  <c r="F314" i="186"/>
  <c r="G314" i="186"/>
  <c r="H314" i="186"/>
  <c r="J314" i="186"/>
  <c r="D315" i="186"/>
  <c r="E315" i="186"/>
  <c r="F315" i="186"/>
  <c r="G315" i="186"/>
  <c r="H315" i="186"/>
  <c r="J315" i="186"/>
  <c r="D316" i="186"/>
  <c r="E316" i="186"/>
  <c r="F316" i="186"/>
  <c r="G316" i="186"/>
  <c r="H316" i="186"/>
  <c r="J316" i="186"/>
  <c r="D317" i="186"/>
  <c r="E317" i="186"/>
  <c r="F317" i="186"/>
  <c r="G317" i="186"/>
  <c r="H317" i="186"/>
  <c r="J317" i="186"/>
  <c r="D318" i="186"/>
  <c r="E318" i="186"/>
  <c r="F318" i="186"/>
  <c r="G318" i="186"/>
  <c r="H318" i="186"/>
  <c r="J318" i="186"/>
  <c r="D319" i="186"/>
  <c r="E319" i="186"/>
  <c r="F319" i="186"/>
  <c r="G319" i="186"/>
  <c r="H319" i="186"/>
  <c r="J319" i="186"/>
  <c r="D320" i="186"/>
  <c r="E320" i="186"/>
  <c r="F320" i="186"/>
  <c r="G320" i="186"/>
  <c r="H320" i="186"/>
  <c r="J320" i="186"/>
  <c r="D321" i="186"/>
  <c r="E321" i="186"/>
  <c r="F321" i="186"/>
  <c r="G321" i="186"/>
  <c r="H321" i="186"/>
  <c r="I321" i="186"/>
  <c r="J321" i="186"/>
  <c r="C324" i="186"/>
  <c r="I325" i="186"/>
  <c r="C325" i="186"/>
  <c r="I326" i="186"/>
  <c r="C326" i="186"/>
  <c r="I327" i="186"/>
  <c r="C327" i="186"/>
  <c r="I328" i="186"/>
  <c r="C328" i="186"/>
  <c r="D338" i="186"/>
  <c r="E338" i="186"/>
  <c r="F338" i="186"/>
  <c r="G338" i="186"/>
  <c r="I338" i="186"/>
  <c r="J338" i="186"/>
  <c r="D339" i="186"/>
  <c r="E339" i="186"/>
  <c r="F339" i="186"/>
  <c r="G339" i="186"/>
  <c r="H339" i="186"/>
  <c r="J339" i="186"/>
  <c r="D340" i="186"/>
  <c r="E340" i="186"/>
  <c r="F340" i="186"/>
  <c r="G340" i="186"/>
  <c r="H340" i="186"/>
  <c r="J340" i="186"/>
  <c r="D341" i="186"/>
  <c r="E341" i="186"/>
  <c r="F341" i="186"/>
  <c r="G341" i="186"/>
  <c r="H341" i="186"/>
  <c r="J341" i="186"/>
  <c r="D342" i="186"/>
  <c r="E342" i="186"/>
  <c r="F342" i="186"/>
  <c r="G342" i="186"/>
  <c r="H342" i="186"/>
  <c r="J342" i="186"/>
  <c r="D343" i="186"/>
  <c r="E343" i="186"/>
  <c r="F343" i="186"/>
  <c r="G343" i="186"/>
  <c r="H343" i="186"/>
  <c r="J343" i="186"/>
  <c r="D344" i="186"/>
  <c r="E344" i="186"/>
  <c r="F344" i="186"/>
  <c r="G344" i="186"/>
  <c r="H344" i="186"/>
  <c r="J344" i="186"/>
  <c r="D345" i="186"/>
  <c r="D578" i="186" s="1"/>
  <c r="E345" i="186"/>
  <c r="E578" i="186" s="1"/>
  <c r="F345" i="186"/>
  <c r="G345" i="186"/>
  <c r="G578" i="186" s="1"/>
  <c r="H345" i="186"/>
  <c r="J345" i="186"/>
  <c r="J578" i="186" s="1"/>
  <c r="D346" i="186"/>
  <c r="E346" i="186"/>
  <c r="E579" i="186" s="1"/>
  <c r="F346" i="186"/>
  <c r="G346" i="186"/>
  <c r="G579" i="186" s="1"/>
  <c r="H346" i="186"/>
  <c r="J346" i="186"/>
  <c r="J579" i="186" s="1"/>
  <c r="D347" i="186"/>
  <c r="E347" i="186"/>
  <c r="E580" i="186" s="1"/>
  <c r="F347" i="186"/>
  <c r="G347" i="186"/>
  <c r="G580" i="186" s="1"/>
  <c r="H347" i="186"/>
  <c r="J347" i="186"/>
  <c r="J580" i="186" s="1"/>
  <c r="D348" i="186"/>
  <c r="E348" i="186"/>
  <c r="E581" i="186" s="1"/>
  <c r="F348" i="186"/>
  <c r="G348" i="186"/>
  <c r="G581" i="186" s="1"/>
  <c r="H348" i="186"/>
  <c r="I348" i="186"/>
  <c r="J348" i="186"/>
  <c r="D349" i="186"/>
  <c r="D582" i="186" s="1"/>
  <c r="E349" i="186"/>
  <c r="F349" i="186"/>
  <c r="F582" i="186" s="1"/>
  <c r="G349" i="186"/>
  <c r="H349" i="186"/>
  <c r="H582" i="186" s="1"/>
  <c r="I349" i="186"/>
  <c r="J349" i="186"/>
  <c r="J582" i="186" s="1"/>
  <c r="C366" i="186"/>
  <c r="C625" i="186" s="1"/>
  <c r="D366" i="186"/>
  <c r="D625" i="186" s="1"/>
  <c r="E366" i="186"/>
  <c r="E625" i="186" s="1"/>
  <c r="F366" i="186"/>
  <c r="F625" i="186" s="1"/>
  <c r="G366" i="186"/>
  <c r="G625" i="186" s="1"/>
  <c r="H366" i="186"/>
  <c r="H625" i="186" s="1"/>
  <c r="I366" i="186"/>
  <c r="I625" i="186" s="1"/>
  <c r="J366" i="186"/>
  <c r="J625" i="186" s="1"/>
  <c r="C367" i="186"/>
  <c r="C626" i="186" s="1"/>
  <c r="D367" i="186"/>
  <c r="D626" i="186" s="1"/>
  <c r="E367" i="186"/>
  <c r="E626" i="186" s="1"/>
  <c r="F367" i="186"/>
  <c r="F626" i="186" s="1"/>
  <c r="G367" i="186"/>
  <c r="G626" i="186" s="1"/>
  <c r="H367" i="186"/>
  <c r="H626" i="186" s="1"/>
  <c r="I367" i="186"/>
  <c r="I626" i="186" s="1"/>
  <c r="J367" i="186"/>
  <c r="J626" i="186" s="1"/>
  <c r="C368" i="186"/>
  <c r="C627" i="186" s="1"/>
  <c r="D368" i="186"/>
  <c r="D627" i="186" s="1"/>
  <c r="E368" i="186"/>
  <c r="E627" i="186" s="1"/>
  <c r="F368" i="186"/>
  <c r="F627" i="186" s="1"/>
  <c r="G368" i="186"/>
  <c r="G627" i="186" s="1"/>
  <c r="H368" i="186"/>
  <c r="H627" i="186" s="1"/>
  <c r="I368" i="186"/>
  <c r="I627" i="186" s="1"/>
  <c r="J368" i="186"/>
  <c r="J627" i="186" s="1"/>
  <c r="C369" i="186"/>
  <c r="C628" i="186" s="1"/>
  <c r="D369" i="186"/>
  <c r="D628" i="186" s="1"/>
  <c r="E369" i="186"/>
  <c r="E628" i="186" s="1"/>
  <c r="F369" i="186"/>
  <c r="F628" i="186" s="1"/>
  <c r="G369" i="186"/>
  <c r="G628" i="186" s="1"/>
  <c r="H369" i="186"/>
  <c r="H628" i="186" s="1"/>
  <c r="I369" i="186"/>
  <c r="I628" i="186" s="1"/>
  <c r="J369" i="186"/>
  <c r="J628" i="186" s="1"/>
  <c r="C370" i="186"/>
  <c r="C629" i="186" s="1"/>
  <c r="D370" i="186"/>
  <c r="D629" i="186" s="1"/>
  <c r="E370" i="186"/>
  <c r="E629" i="186" s="1"/>
  <c r="F370" i="186"/>
  <c r="F629" i="186" s="1"/>
  <c r="G370" i="186"/>
  <c r="G629" i="186" s="1"/>
  <c r="H370" i="186"/>
  <c r="H629" i="186" s="1"/>
  <c r="I370" i="186"/>
  <c r="I629" i="186" s="1"/>
  <c r="J370" i="186"/>
  <c r="J629" i="186" s="1"/>
  <c r="C371" i="186"/>
  <c r="C630" i="186" s="1"/>
  <c r="D371" i="186"/>
  <c r="D630" i="186" s="1"/>
  <c r="E371" i="186"/>
  <c r="E630" i="186" s="1"/>
  <c r="F371" i="186"/>
  <c r="F630" i="186" s="1"/>
  <c r="G371" i="186"/>
  <c r="G630" i="186" s="1"/>
  <c r="H371" i="186"/>
  <c r="H630" i="186" s="1"/>
  <c r="I371" i="186"/>
  <c r="I630" i="186" s="1"/>
  <c r="J371" i="186"/>
  <c r="J630" i="186" s="1"/>
  <c r="C372" i="186"/>
  <c r="C631" i="186" s="1"/>
  <c r="D372" i="186"/>
  <c r="D631" i="186" s="1"/>
  <c r="E372" i="186"/>
  <c r="E631" i="186" s="1"/>
  <c r="F372" i="186"/>
  <c r="F631" i="186" s="1"/>
  <c r="G372" i="186"/>
  <c r="G631" i="186" s="1"/>
  <c r="H372" i="186"/>
  <c r="H631" i="186" s="1"/>
  <c r="I372" i="186"/>
  <c r="I631" i="186" s="1"/>
  <c r="J372" i="186"/>
  <c r="J631" i="186" s="1"/>
  <c r="C373" i="186"/>
  <c r="C632" i="186" s="1"/>
  <c r="D373" i="186"/>
  <c r="D632" i="186" s="1"/>
  <c r="E373" i="186"/>
  <c r="E632" i="186" s="1"/>
  <c r="F373" i="186"/>
  <c r="F632" i="186" s="1"/>
  <c r="G373" i="186"/>
  <c r="G632" i="186" s="1"/>
  <c r="H373" i="186"/>
  <c r="H632" i="186" s="1"/>
  <c r="I373" i="186"/>
  <c r="I632" i="186" s="1"/>
  <c r="J373" i="186"/>
  <c r="J632" i="186" s="1"/>
  <c r="C374" i="186"/>
  <c r="C633" i="186" s="1"/>
  <c r="D374" i="186"/>
  <c r="D633" i="186" s="1"/>
  <c r="E374" i="186"/>
  <c r="E633" i="186" s="1"/>
  <c r="F374" i="186"/>
  <c r="F633" i="186" s="1"/>
  <c r="G374" i="186"/>
  <c r="G633" i="186" s="1"/>
  <c r="H374" i="186"/>
  <c r="H633" i="186" s="1"/>
  <c r="I374" i="186"/>
  <c r="I633" i="186" s="1"/>
  <c r="J374" i="186"/>
  <c r="J633" i="186" s="1"/>
  <c r="C375" i="186"/>
  <c r="C634" i="186" s="1"/>
  <c r="D375" i="186"/>
  <c r="D634" i="186" s="1"/>
  <c r="E375" i="186"/>
  <c r="E634" i="186" s="1"/>
  <c r="F375" i="186"/>
  <c r="F634" i="186" s="1"/>
  <c r="G375" i="186"/>
  <c r="G634" i="186" s="1"/>
  <c r="H375" i="186"/>
  <c r="H634" i="186" s="1"/>
  <c r="I375" i="186"/>
  <c r="I634" i="186" s="1"/>
  <c r="J375" i="186"/>
  <c r="C376" i="186"/>
  <c r="C635" i="186" s="1"/>
  <c r="D376" i="186"/>
  <c r="D635" i="186" s="1"/>
  <c r="E376" i="186"/>
  <c r="E635" i="186" s="1"/>
  <c r="F376" i="186"/>
  <c r="F635" i="186" s="1"/>
  <c r="G376" i="186"/>
  <c r="G635" i="186" s="1"/>
  <c r="H376" i="186"/>
  <c r="H635" i="186" s="1"/>
  <c r="I376" i="186"/>
  <c r="I635" i="186" s="1"/>
  <c r="J376" i="186"/>
  <c r="J635" i="186" s="1"/>
  <c r="C377" i="186"/>
  <c r="C636" i="186" s="1"/>
  <c r="D377" i="186"/>
  <c r="E377" i="186"/>
  <c r="F377" i="186"/>
  <c r="F636" i="186" s="1"/>
  <c r="G377" i="186"/>
  <c r="G636" i="186" s="1"/>
  <c r="H377" i="186"/>
  <c r="I377" i="186"/>
  <c r="I636" i="186" s="1"/>
  <c r="J377" i="186"/>
  <c r="C410" i="186"/>
  <c r="D410" i="186"/>
  <c r="E410" i="186"/>
  <c r="F410" i="186"/>
  <c r="G410" i="186"/>
  <c r="H410" i="186"/>
  <c r="I410" i="186"/>
  <c r="J410" i="186"/>
  <c r="C411" i="186"/>
  <c r="D411" i="186"/>
  <c r="E411" i="186"/>
  <c r="F411" i="186"/>
  <c r="G411" i="186"/>
  <c r="H411" i="186"/>
  <c r="I411" i="186"/>
  <c r="J411" i="186"/>
  <c r="C412" i="186"/>
  <c r="D412" i="186"/>
  <c r="E412" i="186"/>
  <c r="F412" i="186"/>
  <c r="G412" i="186"/>
  <c r="H412" i="186"/>
  <c r="I412" i="186"/>
  <c r="J412" i="186"/>
  <c r="C413" i="186"/>
  <c r="D413" i="186"/>
  <c r="E413" i="186"/>
  <c r="F413" i="186"/>
  <c r="G413" i="186"/>
  <c r="H413" i="186"/>
  <c r="I413" i="186"/>
  <c r="J413" i="186"/>
  <c r="C416" i="186"/>
  <c r="D416" i="186"/>
  <c r="E416" i="186"/>
  <c r="F416" i="186"/>
  <c r="G416" i="186"/>
  <c r="H416" i="186"/>
  <c r="I416" i="186"/>
  <c r="J416" i="186"/>
  <c r="C417" i="186"/>
  <c r="D417" i="186"/>
  <c r="E417" i="186"/>
  <c r="F417" i="186"/>
  <c r="G417" i="186"/>
  <c r="H417" i="186"/>
  <c r="I417" i="186"/>
  <c r="J417" i="186"/>
  <c r="C418" i="186"/>
  <c r="D418" i="186"/>
  <c r="E418" i="186"/>
  <c r="F418" i="186"/>
  <c r="G418" i="186"/>
  <c r="H418" i="186"/>
  <c r="I418" i="186"/>
  <c r="J418" i="186"/>
  <c r="C419" i="186"/>
  <c r="D419" i="186"/>
  <c r="E419" i="186"/>
  <c r="F419" i="186"/>
  <c r="G419" i="186"/>
  <c r="H419" i="186"/>
  <c r="I419" i="186"/>
  <c r="J419" i="186"/>
  <c r="C420" i="186"/>
  <c r="D420" i="186"/>
  <c r="E420" i="186"/>
  <c r="F420" i="186"/>
  <c r="G420" i="186"/>
  <c r="H420" i="186"/>
  <c r="I420" i="186"/>
  <c r="J420" i="186"/>
  <c r="C421" i="186"/>
  <c r="D421" i="186"/>
  <c r="E421" i="186"/>
  <c r="F421" i="186"/>
  <c r="G421" i="186"/>
  <c r="H421" i="186"/>
  <c r="I421" i="186"/>
  <c r="J421" i="186"/>
  <c r="C422" i="186"/>
  <c r="D422" i="186"/>
  <c r="E422" i="186"/>
  <c r="F422" i="186"/>
  <c r="G422" i="186"/>
  <c r="H422" i="186"/>
  <c r="I422" i="186"/>
  <c r="J422" i="186"/>
  <c r="C423" i="186"/>
  <c r="D423" i="186"/>
  <c r="E423" i="186"/>
  <c r="F423" i="186"/>
  <c r="G423" i="186"/>
  <c r="H423" i="186"/>
  <c r="I423" i="186"/>
  <c r="J423" i="186"/>
  <c r="C424" i="186"/>
  <c r="D424" i="186"/>
  <c r="E424" i="186"/>
  <c r="F424" i="186"/>
  <c r="G424" i="186"/>
  <c r="J424" i="186"/>
  <c r="C425" i="186"/>
  <c r="D425" i="186"/>
  <c r="E425" i="186"/>
  <c r="F425" i="186"/>
  <c r="G425" i="186"/>
  <c r="J425" i="186"/>
  <c r="D426" i="186"/>
  <c r="E426" i="186"/>
  <c r="F426" i="186"/>
  <c r="G426" i="186"/>
  <c r="H426" i="186"/>
  <c r="I426" i="186"/>
  <c r="J426" i="186"/>
  <c r="D427" i="186"/>
  <c r="E427" i="186"/>
  <c r="F427" i="186"/>
  <c r="G427" i="186"/>
  <c r="H427" i="186"/>
  <c r="J427" i="186"/>
  <c r="D428" i="186"/>
  <c r="E428" i="186"/>
  <c r="F428" i="186"/>
  <c r="G428" i="186"/>
  <c r="H428" i="186"/>
  <c r="J428" i="186"/>
  <c r="D429" i="186"/>
  <c r="E429" i="186"/>
  <c r="F429" i="186"/>
  <c r="G429" i="186"/>
  <c r="H429" i="186"/>
  <c r="J429" i="186"/>
  <c r="D433" i="186"/>
  <c r="F433" i="186"/>
  <c r="G433" i="186"/>
  <c r="H433" i="186"/>
  <c r="I433" i="186"/>
  <c r="J433" i="186"/>
  <c r="D434" i="186"/>
  <c r="F434" i="186"/>
  <c r="G434" i="186"/>
  <c r="H434" i="186"/>
  <c r="I434" i="186"/>
  <c r="J434" i="186"/>
  <c r="D435" i="186"/>
  <c r="F435" i="186"/>
  <c r="G435" i="186"/>
  <c r="H435" i="186"/>
  <c r="I435" i="186"/>
  <c r="J435" i="186"/>
  <c r="D436" i="186"/>
  <c r="F436" i="186"/>
  <c r="G436" i="186"/>
  <c r="H436" i="186"/>
  <c r="I436" i="186"/>
  <c r="J436" i="186"/>
  <c r="D437" i="186"/>
  <c r="F437" i="186"/>
  <c r="G437" i="186"/>
  <c r="H437" i="186"/>
  <c r="I437" i="186"/>
  <c r="J437" i="186"/>
  <c r="D438" i="186"/>
  <c r="F438" i="186"/>
  <c r="G438" i="186"/>
  <c r="H438" i="186"/>
  <c r="I438" i="186"/>
  <c r="J438" i="186"/>
  <c r="D439" i="186"/>
  <c r="F439" i="186"/>
  <c r="G439" i="186"/>
  <c r="H439" i="186"/>
  <c r="I439" i="186"/>
  <c r="J439" i="186"/>
  <c r="D440" i="186"/>
  <c r="F440" i="186"/>
  <c r="G440" i="186"/>
  <c r="H440" i="186"/>
  <c r="I440" i="186"/>
  <c r="J440" i="186"/>
  <c r="D441" i="186"/>
  <c r="F441" i="186"/>
  <c r="G441" i="186"/>
  <c r="H441" i="186"/>
  <c r="I441" i="186"/>
  <c r="J441" i="186"/>
  <c r="D442" i="186"/>
  <c r="E442" i="186"/>
  <c r="F442" i="186"/>
  <c r="G442" i="186"/>
  <c r="H442" i="186"/>
  <c r="I442" i="186"/>
  <c r="J442" i="186"/>
  <c r="D443" i="186"/>
  <c r="E443" i="186"/>
  <c r="F443" i="186"/>
  <c r="G443" i="186"/>
  <c r="H443" i="186"/>
  <c r="I443" i="186"/>
  <c r="J443" i="186"/>
  <c r="D444" i="186"/>
  <c r="E444" i="186"/>
  <c r="F444" i="186"/>
  <c r="G444" i="186"/>
  <c r="H444" i="186"/>
  <c r="I444" i="186"/>
  <c r="J444" i="186"/>
  <c r="D447" i="186"/>
  <c r="E447" i="186"/>
  <c r="F447" i="186"/>
  <c r="G447" i="186"/>
  <c r="H447" i="186"/>
  <c r="I447" i="186"/>
  <c r="J447" i="186"/>
  <c r="D448" i="186"/>
  <c r="E448" i="186"/>
  <c r="F448" i="186"/>
  <c r="G448" i="186"/>
  <c r="H448" i="186"/>
  <c r="I448" i="186"/>
  <c r="J448" i="186"/>
  <c r="D449" i="186"/>
  <c r="E449" i="186"/>
  <c r="F449" i="186"/>
  <c r="G449" i="186"/>
  <c r="H449" i="186"/>
  <c r="I449" i="186"/>
  <c r="J449" i="186"/>
  <c r="D450" i="186"/>
  <c r="E450" i="186"/>
  <c r="F450" i="186"/>
  <c r="G450" i="186"/>
  <c r="H450" i="186"/>
  <c r="I450" i="186"/>
  <c r="J450" i="186"/>
  <c r="D451" i="186"/>
  <c r="E451" i="186"/>
  <c r="F451" i="186"/>
  <c r="G451" i="186"/>
  <c r="H451" i="186"/>
  <c r="I451" i="186"/>
  <c r="J451" i="186"/>
  <c r="D452" i="186"/>
  <c r="E452" i="186"/>
  <c r="F452" i="186"/>
  <c r="G452" i="186"/>
  <c r="H452" i="186"/>
  <c r="I452" i="186"/>
  <c r="J452" i="186"/>
  <c r="D453" i="186"/>
  <c r="E453" i="186"/>
  <c r="F453" i="186"/>
  <c r="G453" i="186"/>
  <c r="H453" i="186"/>
  <c r="I453" i="186"/>
  <c r="J453" i="186"/>
  <c r="D454" i="186"/>
  <c r="E454" i="186"/>
  <c r="F454" i="186"/>
  <c r="G454" i="186"/>
  <c r="H454" i="186"/>
  <c r="I454" i="186"/>
  <c r="J454" i="186"/>
  <c r="D455" i="186"/>
  <c r="E455" i="186"/>
  <c r="F455" i="186"/>
  <c r="G455" i="186"/>
  <c r="H455" i="186"/>
  <c r="I455" i="186"/>
  <c r="J455" i="186"/>
  <c r="D456" i="186"/>
  <c r="E456" i="186"/>
  <c r="F456" i="186"/>
  <c r="G456" i="186"/>
  <c r="H456" i="186"/>
  <c r="I456" i="186"/>
  <c r="J456" i="186"/>
  <c r="D457" i="186"/>
  <c r="E457" i="186"/>
  <c r="F457" i="186"/>
  <c r="G457" i="186"/>
  <c r="H457" i="186"/>
  <c r="I457" i="186"/>
  <c r="J457" i="186"/>
  <c r="D458" i="186"/>
  <c r="E458" i="186"/>
  <c r="F458" i="186"/>
  <c r="G458" i="186"/>
  <c r="H458" i="186"/>
  <c r="I458" i="186"/>
  <c r="J458" i="186"/>
  <c r="D461" i="186"/>
  <c r="E461" i="186"/>
  <c r="F461" i="186"/>
  <c r="G461" i="186"/>
  <c r="H461" i="186"/>
  <c r="I461" i="186"/>
  <c r="J461" i="186"/>
  <c r="D462" i="186"/>
  <c r="E462" i="186"/>
  <c r="F462" i="186"/>
  <c r="G462" i="186"/>
  <c r="H462" i="186"/>
  <c r="I462" i="186"/>
  <c r="J462" i="186"/>
  <c r="D463" i="186"/>
  <c r="E463" i="186"/>
  <c r="F463" i="186"/>
  <c r="G463" i="186"/>
  <c r="H463" i="186"/>
  <c r="I463" i="186"/>
  <c r="J463" i="186"/>
  <c r="D464" i="186"/>
  <c r="E464" i="186"/>
  <c r="F464" i="186"/>
  <c r="G464" i="186"/>
  <c r="H464" i="186"/>
  <c r="I464" i="186"/>
  <c r="J464" i="186"/>
  <c r="D465" i="186"/>
  <c r="E465" i="186"/>
  <c r="F465" i="186"/>
  <c r="G465" i="186"/>
  <c r="H465" i="186"/>
  <c r="I465" i="186"/>
  <c r="J465" i="186"/>
  <c r="D466" i="186"/>
  <c r="E466" i="186"/>
  <c r="F466" i="186"/>
  <c r="G466" i="186"/>
  <c r="H466" i="186"/>
  <c r="I466" i="186"/>
  <c r="J466" i="186"/>
  <c r="D467" i="186"/>
  <c r="E467" i="186"/>
  <c r="F467" i="186"/>
  <c r="G467" i="186"/>
  <c r="H467" i="186"/>
  <c r="I467" i="186"/>
  <c r="J467" i="186"/>
  <c r="D468" i="186"/>
  <c r="E468" i="186"/>
  <c r="F468" i="186"/>
  <c r="G468" i="186"/>
  <c r="H468" i="186"/>
  <c r="I468" i="186"/>
  <c r="J468" i="186"/>
  <c r="C469" i="186"/>
  <c r="D469" i="186"/>
  <c r="E469" i="186"/>
  <c r="F469" i="186"/>
  <c r="G469" i="186"/>
  <c r="H469" i="186"/>
  <c r="I469" i="186"/>
  <c r="J469" i="186"/>
  <c r="C470" i="186"/>
  <c r="D470" i="186"/>
  <c r="E470" i="186"/>
  <c r="F470" i="186"/>
  <c r="G470" i="186"/>
  <c r="H470" i="186"/>
  <c r="I470" i="186"/>
  <c r="J470" i="186"/>
  <c r="C471" i="186"/>
  <c r="D471" i="186"/>
  <c r="E471" i="186"/>
  <c r="F471" i="186"/>
  <c r="G471" i="186"/>
  <c r="H471" i="186"/>
  <c r="I471" i="186"/>
  <c r="J471" i="186"/>
  <c r="C472" i="186"/>
  <c r="D472" i="186"/>
  <c r="E472" i="186"/>
  <c r="F472" i="186"/>
  <c r="G472" i="186"/>
  <c r="H472" i="186"/>
  <c r="I472" i="186"/>
  <c r="J472" i="186"/>
  <c r="C475" i="186"/>
  <c r="D475" i="186"/>
  <c r="E475" i="186"/>
  <c r="F475" i="186"/>
  <c r="G475" i="186"/>
  <c r="J475" i="186"/>
  <c r="C476" i="186"/>
  <c r="D476" i="186"/>
  <c r="E476" i="186"/>
  <c r="F476" i="186"/>
  <c r="G476" i="186"/>
  <c r="J476" i="186"/>
  <c r="C477" i="186"/>
  <c r="D477" i="186"/>
  <c r="E477" i="186"/>
  <c r="F477" i="186"/>
  <c r="G477" i="186"/>
  <c r="H477" i="186"/>
  <c r="J477" i="186"/>
  <c r="D478" i="186"/>
  <c r="E478" i="186"/>
  <c r="F478" i="186"/>
  <c r="G478" i="186"/>
  <c r="H478" i="186"/>
  <c r="J478" i="186"/>
  <c r="C479" i="186"/>
  <c r="D479" i="186"/>
  <c r="E479" i="186"/>
  <c r="F479" i="186"/>
  <c r="G479" i="186"/>
  <c r="H479" i="186"/>
  <c r="J479" i="186"/>
  <c r="D480" i="186"/>
  <c r="E480" i="186"/>
  <c r="F480" i="186"/>
  <c r="G480" i="186"/>
  <c r="H480" i="186"/>
  <c r="J480" i="186"/>
  <c r="C481" i="186"/>
  <c r="D481" i="186"/>
  <c r="E481" i="186"/>
  <c r="F481" i="186"/>
  <c r="G481" i="186"/>
  <c r="H481" i="186"/>
  <c r="J481" i="186"/>
  <c r="D482" i="186"/>
  <c r="E482" i="186"/>
  <c r="F482" i="186"/>
  <c r="G482" i="186"/>
  <c r="H482" i="186"/>
  <c r="J482" i="186"/>
  <c r="C483" i="186"/>
  <c r="D483" i="186"/>
  <c r="E483" i="186"/>
  <c r="F483" i="186"/>
  <c r="G483" i="186"/>
  <c r="H483" i="186"/>
  <c r="J483" i="186"/>
  <c r="D484" i="186"/>
  <c r="E484" i="186"/>
  <c r="F484" i="186"/>
  <c r="G484" i="186"/>
  <c r="H484" i="186"/>
  <c r="J484" i="186"/>
  <c r="C485" i="186"/>
  <c r="D485" i="186"/>
  <c r="E485" i="186"/>
  <c r="F485" i="186"/>
  <c r="G485" i="186"/>
  <c r="H485" i="186"/>
  <c r="J485" i="186"/>
  <c r="C486" i="186"/>
  <c r="D486" i="186"/>
  <c r="E486" i="186"/>
  <c r="F486" i="186"/>
  <c r="G486" i="186"/>
  <c r="H486" i="186"/>
  <c r="J486" i="186"/>
  <c r="C489" i="186"/>
  <c r="D489" i="186"/>
  <c r="E489" i="186"/>
  <c r="F489" i="186"/>
  <c r="G489" i="186"/>
  <c r="H489" i="186"/>
  <c r="J489" i="186"/>
  <c r="C490" i="186"/>
  <c r="D490" i="186"/>
  <c r="E490" i="186"/>
  <c r="F490" i="186"/>
  <c r="G490" i="186"/>
  <c r="H490" i="186"/>
  <c r="J490" i="186"/>
  <c r="C491" i="186"/>
  <c r="D491" i="186"/>
  <c r="E491" i="186"/>
  <c r="F491" i="186"/>
  <c r="G491" i="186"/>
  <c r="H491" i="186"/>
  <c r="J491" i="186"/>
  <c r="C492" i="186"/>
  <c r="D492" i="186"/>
  <c r="E492" i="186"/>
  <c r="F492" i="186"/>
  <c r="G492" i="186"/>
  <c r="J492" i="186"/>
  <c r="C493" i="186"/>
  <c r="D493" i="186"/>
  <c r="E493" i="186"/>
  <c r="F493" i="186"/>
  <c r="G493" i="186"/>
  <c r="J493" i="186"/>
  <c r="C494" i="186"/>
  <c r="D494" i="186"/>
  <c r="E494" i="186"/>
  <c r="F494" i="186"/>
  <c r="G494" i="186"/>
  <c r="J494" i="186"/>
  <c r="C495" i="186"/>
  <c r="D495" i="186"/>
  <c r="E495" i="186"/>
  <c r="F495" i="186"/>
  <c r="G495" i="186"/>
  <c r="J495" i="186"/>
  <c r="C496" i="186"/>
  <c r="D496" i="186"/>
  <c r="E496" i="186"/>
  <c r="F496" i="186"/>
  <c r="G496" i="186"/>
  <c r="J496" i="186"/>
  <c r="C497" i="186"/>
  <c r="D497" i="186"/>
  <c r="E497" i="186"/>
  <c r="F497" i="186"/>
  <c r="G497" i="186"/>
  <c r="J497" i="186"/>
  <c r="C498" i="186"/>
  <c r="D498" i="186"/>
  <c r="E498" i="186"/>
  <c r="F498" i="186"/>
  <c r="G498" i="186"/>
  <c r="J498" i="186"/>
  <c r="C499" i="186"/>
  <c r="D499" i="186"/>
  <c r="E499" i="186"/>
  <c r="F499" i="186"/>
  <c r="G499" i="186"/>
  <c r="J499" i="186"/>
  <c r="C500" i="186"/>
  <c r="D500" i="186"/>
  <c r="E500" i="186"/>
  <c r="F500" i="186"/>
  <c r="G500" i="186"/>
  <c r="J500" i="186"/>
  <c r="C503" i="186"/>
  <c r="D503" i="186"/>
  <c r="E503" i="186"/>
  <c r="F503" i="186"/>
  <c r="G503" i="186"/>
  <c r="H503" i="186"/>
  <c r="I503" i="186"/>
  <c r="J503" i="186"/>
  <c r="C504" i="186"/>
  <c r="D504" i="186"/>
  <c r="E504" i="186"/>
  <c r="F504" i="186"/>
  <c r="G504" i="186"/>
  <c r="H504" i="186"/>
  <c r="I504" i="186"/>
  <c r="J504" i="186"/>
  <c r="C505" i="186"/>
  <c r="D505" i="186"/>
  <c r="E505" i="186"/>
  <c r="F505" i="186"/>
  <c r="G505" i="186"/>
  <c r="H505" i="186"/>
  <c r="I505" i="186"/>
  <c r="J505" i="186"/>
  <c r="C506" i="186"/>
  <c r="D506" i="186"/>
  <c r="E506" i="186"/>
  <c r="F506" i="186"/>
  <c r="G506" i="186"/>
  <c r="H506" i="186"/>
  <c r="I506" i="186"/>
  <c r="J506" i="186"/>
  <c r="C507" i="186"/>
  <c r="D507" i="186"/>
  <c r="E507" i="186"/>
  <c r="F507" i="186"/>
  <c r="G507" i="186"/>
  <c r="H507" i="186"/>
  <c r="I507" i="186"/>
  <c r="J507" i="186"/>
  <c r="C508" i="186"/>
  <c r="D508" i="186"/>
  <c r="E508" i="186"/>
  <c r="F508" i="186"/>
  <c r="G508" i="186"/>
  <c r="H508" i="186"/>
  <c r="I508" i="186"/>
  <c r="J508" i="186"/>
  <c r="C509" i="186"/>
  <c r="D509" i="186"/>
  <c r="E509" i="186"/>
  <c r="F509" i="186"/>
  <c r="G509" i="186"/>
  <c r="H509" i="186"/>
  <c r="I509" i="186"/>
  <c r="J509" i="186"/>
  <c r="C510" i="186"/>
  <c r="D510" i="186"/>
  <c r="E510" i="186"/>
  <c r="F510" i="186"/>
  <c r="G510" i="186"/>
  <c r="H510" i="186"/>
  <c r="I510" i="186"/>
  <c r="J510" i="186"/>
  <c r="C511" i="186"/>
  <c r="D511" i="186"/>
  <c r="E511" i="186"/>
  <c r="F511" i="186"/>
  <c r="G511" i="186"/>
  <c r="H511" i="186"/>
  <c r="I511" i="186"/>
  <c r="J511" i="186"/>
  <c r="C512" i="186"/>
  <c r="D512" i="186"/>
  <c r="E512" i="186"/>
  <c r="F512" i="186"/>
  <c r="G512" i="186"/>
  <c r="H512" i="186"/>
  <c r="I512" i="186"/>
  <c r="J512" i="186"/>
  <c r="C513" i="186"/>
  <c r="D513" i="186"/>
  <c r="E513" i="186"/>
  <c r="F513" i="186"/>
  <c r="G513" i="186"/>
  <c r="H513" i="186"/>
  <c r="I513" i="186"/>
  <c r="J513" i="186"/>
  <c r="C514" i="186"/>
  <c r="D514" i="186"/>
  <c r="E514" i="186"/>
  <c r="F514" i="186"/>
  <c r="G514" i="186"/>
  <c r="H514" i="186"/>
  <c r="I514" i="186"/>
  <c r="J514" i="186"/>
  <c r="D516" i="186"/>
  <c r="E516" i="186"/>
  <c r="F516" i="186"/>
  <c r="G516" i="186"/>
  <c r="H516" i="186"/>
  <c r="J516" i="186"/>
  <c r="D517" i="186"/>
  <c r="E517" i="186"/>
  <c r="F517" i="186"/>
  <c r="G517" i="186"/>
  <c r="H517" i="186"/>
  <c r="J517" i="186"/>
  <c r="D518" i="186"/>
  <c r="E518" i="186"/>
  <c r="F518" i="186"/>
  <c r="G518" i="186"/>
  <c r="H518" i="186"/>
  <c r="J518" i="186"/>
  <c r="D519" i="186"/>
  <c r="E519" i="186"/>
  <c r="F519" i="186"/>
  <c r="G519" i="186"/>
  <c r="H519" i="186"/>
  <c r="J519" i="186"/>
  <c r="D520" i="186"/>
  <c r="E520" i="186"/>
  <c r="F520" i="186"/>
  <c r="G520" i="186"/>
  <c r="H520" i="186"/>
  <c r="J520" i="186"/>
  <c r="D521" i="186"/>
  <c r="E521" i="186"/>
  <c r="F521" i="186"/>
  <c r="G521" i="186"/>
  <c r="H521" i="186"/>
  <c r="J521" i="186"/>
  <c r="D522" i="186"/>
  <c r="E522" i="186"/>
  <c r="F522" i="186"/>
  <c r="G522" i="186"/>
  <c r="H522" i="186"/>
  <c r="J522" i="186"/>
  <c r="D523" i="186"/>
  <c r="E523" i="186"/>
  <c r="F523" i="186"/>
  <c r="G523" i="186"/>
  <c r="H523" i="186"/>
  <c r="J523" i="186"/>
  <c r="D524" i="186"/>
  <c r="E524" i="186"/>
  <c r="F524" i="186"/>
  <c r="G524" i="186"/>
  <c r="H524" i="186"/>
  <c r="J524" i="186"/>
  <c r="D525" i="186"/>
  <c r="E525" i="186"/>
  <c r="F525" i="186"/>
  <c r="G525" i="186"/>
  <c r="H525" i="186"/>
  <c r="J525" i="186"/>
  <c r="D526" i="186"/>
  <c r="E526" i="186"/>
  <c r="F526" i="186"/>
  <c r="G526" i="186"/>
  <c r="H526" i="186"/>
  <c r="J526" i="186"/>
  <c r="D527" i="186"/>
  <c r="E527" i="186"/>
  <c r="F527" i="186"/>
  <c r="G527" i="186"/>
  <c r="H527" i="186"/>
  <c r="J527" i="186"/>
  <c r="C530" i="186"/>
  <c r="D530" i="186"/>
  <c r="E530" i="186"/>
  <c r="F530" i="186"/>
  <c r="G530" i="186"/>
  <c r="H530" i="186"/>
  <c r="I530" i="186"/>
  <c r="J530" i="186"/>
  <c r="C531" i="186"/>
  <c r="D531" i="186"/>
  <c r="E531" i="186"/>
  <c r="F531" i="186"/>
  <c r="G531" i="186"/>
  <c r="H531" i="186"/>
  <c r="I531" i="186"/>
  <c r="J531" i="186"/>
  <c r="C532" i="186"/>
  <c r="D532" i="186"/>
  <c r="E532" i="186"/>
  <c r="F532" i="186"/>
  <c r="G532" i="186"/>
  <c r="H532" i="186"/>
  <c r="I532" i="186"/>
  <c r="J532" i="186"/>
  <c r="C533" i="186"/>
  <c r="D533" i="186"/>
  <c r="E533" i="186"/>
  <c r="F533" i="186"/>
  <c r="G533" i="186"/>
  <c r="H533" i="186"/>
  <c r="I533" i="186"/>
  <c r="J533" i="186"/>
  <c r="C534" i="186"/>
  <c r="D534" i="186"/>
  <c r="E534" i="186"/>
  <c r="F534" i="186"/>
  <c r="G534" i="186"/>
  <c r="H534" i="186"/>
  <c r="I534" i="186"/>
  <c r="J534" i="186"/>
  <c r="D535" i="186"/>
  <c r="E535" i="186"/>
  <c r="F535" i="186"/>
  <c r="G535" i="186"/>
  <c r="H535" i="186"/>
  <c r="I535" i="186"/>
  <c r="J535" i="186"/>
  <c r="C536" i="186"/>
  <c r="D536" i="186"/>
  <c r="E536" i="186"/>
  <c r="F536" i="186"/>
  <c r="G536" i="186"/>
  <c r="H536" i="186"/>
  <c r="I536" i="186"/>
  <c r="J536" i="186"/>
  <c r="C537" i="186"/>
  <c r="D537" i="186"/>
  <c r="E537" i="186"/>
  <c r="F537" i="186"/>
  <c r="G537" i="186"/>
  <c r="H537" i="186"/>
  <c r="I537" i="186"/>
  <c r="J537" i="186"/>
  <c r="C538" i="186"/>
  <c r="D538" i="186"/>
  <c r="E538" i="186"/>
  <c r="F538" i="186"/>
  <c r="G538" i="186"/>
  <c r="H538" i="186"/>
  <c r="I538" i="186"/>
  <c r="J538" i="186"/>
  <c r="C539" i="186"/>
  <c r="D539" i="186"/>
  <c r="E539" i="186"/>
  <c r="F539" i="186"/>
  <c r="G539" i="186"/>
  <c r="H539" i="186"/>
  <c r="I539" i="186"/>
  <c r="J539" i="186"/>
  <c r="C540" i="186"/>
  <c r="D540" i="186"/>
  <c r="E540" i="186"/>
  <c r="F540" i="186"/>
  <c r="G540" i="186"/>
  <c r="H540" i="186"/>
  <c r="I540" i="186"/>
  <c r="J540" i="186"/>
  <c r="C541" i="186"/>
  <c r="D541" i="186"/>
  <c r="E541" i="186"/>
  <c r="F541" i="186"/>
  <c r="G541" i="186"/>
  <c r="H541" i="186"/>
  <c r="I541" i="186"/>
  <c r="J541" i="186"/>
  <c r="D543" i="186"/>
  <c r="E543" i="186"/>
  <c r="F543" i="186"/>
  <c r="G543" i="186"/>
  <c r="H543" i="186"/>
  <c r="J543" i="186"/>
  <c r="D544" i="186"/>
  <c r="E544" i="186"/>
  <c r="F544" i="186"/>
  <c r="G544" i="186"/>
  <c r="H544" i="186"/>
  <c r="J544" i="186"/>
  <c r="D545" i="186"/>
  <c r="E545" i="186"/>
  <c r="F545" i="186"/>
  <c r="G545" i="186"/>
  <c r="H545" i="186"/>
  <c r="J545" i="186"/>
  <c r="D546" i="186"/>
  <c r="E546" i="186"/>
  <c r="F546" i="186"/>
  <c r="G546" i="186"/>
  <c r="H546" i="186"/>
  <c r="J546" i="186"/>
  <c r="D547" i="186"/>
  <c r="E547" i="186"/>
  <c r="F547" i="186"/>
  <c r="G547" i="186"/>
  <c r="H547" i="186"/>
  <c r="J547" i="186"/>
  <c r="D548" i="186"/>
  <c r="E548" i="186"/>
  <c r="F548" i="186"/>
  <c r="G548" i="186"/>
  <c r="H548" i="186"/>
  <c r="J548" i="186"/>
  <c r="D549" i="186"/>
  <c r="E549" i="186"/>
  <c r="F549" i="186"/>
  <c r="G549" i="186"/>
  <c r="H549" i="186"/>
  <c r="J549" i="186"/>
  <c r="D550" i="186"/>
  <c r="E550" i="186"/>
  <c r="F550" i="186"/>
  <c r="G550" i="186"/>
  <c r="H550" i="186"/>
  <c r="J550" i="186"/>
  <c r="D551" i="186"/>
  <c r="E551" i="186"/>
  <c r="F551" i="186"/>
  <c r="G551" i="186"/>
  <c r="H551" i="186"/>
  <c r="J551" i="186"/>
  <c r="D552" i="186"/>
  <c r="E552" i="186"/>
  <c r="F552" i="186"/>
  <c r="G552" i="186"/>
  <c r="H552" i="186"/>
  <c r="J552" i="186"/>
  <c r="D553" i="186"/>
  <c r="E553" i="186"/>
  <c r="F553" i="186"/>
  <c r="G553" i="186"/>
  <c r="H553" i="186"/>
  <c r="J553" i="186"/>
  <c r="D554" i="186"/>
  <c r="E554" i="186"/>
  <c r="F554" i="186"/>
  <c r="G554" i="186"/>
  <c r="H554" i="186"/>
  <c r="J554" i="186"/>
  <c r="C557" i="186"/>
  <c r="D557" i="186"/>
  <c r="E557" i="186"/>
  <c r="F557" i="186"/>
  <c r="G557" i="186"/>
  <c r="H557" i="186"/>
  <c r="I557" i="186"/>
  <c r="J557" i="186"/>
  <c r="D558" i="186"/>
  <c r="E558" i="186"/>
  <c r="F558" i="186"/>
  <c r="G558" i="186"/>
  <c r="H558" i="186"/>
  <c r="I558" i="186"/>
  <c r="J558" i="186"/>
  <c r="D559" i="186"/>
  <c r="E559" i="186"/>
  <c r="F559" i="186"/>
  <c r="G559" i="186"/>
  <c r="H559" i="186"/>
  <c r="I559" i="186"/>
  <c r="J559" i="186"/>
  <c r="D560" i="186"/>
  <c r="E560" i="186"/>
  <c r="F560" i="186"/>
  <c r="G560" i="186"/>
  <c r="H560" i="186"/>
  <c r="I560" i="186"/>
  <c r="J560" i="186"/>
  <c r="D561" i="186"/>
  <c r="E561" i="186"/>
  <c r="F561" i="186"/>
  <c r="G561" i="186"/>
  <c r="H561" i="186"/>
  <c r="I561" i="186"/>
  <c r="J561" i="186"/>
  <c r="D562" i="186"/>
  <c r="E562" i="186"/>
  <c r="F562" i="186"/>
  <c r="G562" i="186"/>
  <c r="H562" i="186"/>
  <c r="I562" i="186"/>
  <c r="J562" i="186"/>
  <c r="C563" i="186"/>
  <c r="D563" i="186"/>
  <c r="E563" i="186"/>
  <c r="F563" i="186"/>
  <c r="G563" i="186"/>
  <c r="H563" i="186"/>
  <c r="I563" i="186"/>
  <c r="J563" i="186"/>
  <c r="C564" i="186"/>
  <c r="D564" i="186"/>
  <c r="E564" i="186"/>
  <c r="F564" i="186"/>
  <c r="G564" i="186"/>
  <c r="H564" i="186"/>
  <c r="I564" i="186"/>
  <c r="J564" i="186"/>
  <c r="C565" i="186"/>
  <c r="D565" i="186"/>
  <c r="E565" i="186"/>
  <c r="F565" i="186"/>
  <c r="G565" i="186"/>
  <c r="H565" i="186"/>
  <c r="I565" i="186"/>
  <c r="J565" i="186"/>
  <c r="C566" i="186"/>
  <c r="D566" i="186"/>
  <c r="E566" i="186"/>
  <c r="F566" i="186"/>
  <c r="G566" i="186"/>
  <c r="H566" i="186"/>
  <c r="I566" i="186"/>
  <c r="J566" i="186"/>
  <c r="C567" i="186"/>
  <c r="D567" i="186"/>
  <c r="E567" i="186"/>
  <c r="F567" i="186"/>
  <c r="G567" i="186"/>
  <c r="H567" i="186"/>
  <c r="I567" i="186"/>
  <c r="J567" i="186"/>
  <c r="C568" i="186"/>
  <c r="D568" i="186"/>
  <c r="E568" i="186"/>
  <c r="F568" i="186"/>
  <c r="G568" i="186"/>
  <c r="H568" i="186"/>
  <c r="I568" i="186"/>
  <c r="J568" i="186"/>
  <c r="D571" i="186"/>
  <c r="E571" i="186"/>
  <c r="F571" i="186"/>
  <c r="G571" i="186"/>
  <c r="H571" i="186"/>
  <c r="J571" i="186"/>
  <c r="D572" i="186"/>
  <c r="E572" i="186"/>
  <c r="F572" i="186"/>
  <c r="G572" i="186"/>
  <c r="H572" i="186"/>
  <c r="J572" i="186"/>
  <c r="D573" i="186"/>
  <c r="E573" i="186"/>
  <c r="F573" i="186"/>
  <c r="G573" i="186"/>
  <c r="H573" i="186"/>
  <c r="J573" i="186"/>
  <c r="D574" i="186"/>
  <c r="E574" i="186"/>
  <c r="F574" i="186"/>
  <c r="G574" i="186"/>
  <c r="H574" i="186"/>
  <c r="J574" i="186"/>
  <c r="D575" i="186"/>
  <c r="E575" i="186"/>
  <c r="F575" i="186"/>
  <c r="G575" i="186"/>
  <c r="H575" i="186"/>
  <c r="J575" i="186"/>
  <c r="D576" i="186"/>
  <c r="E576" i="186"/>
  <c r="F576" i="186"/>
  <c r="G576" i="186"/>
  <c r="H576" i="186"/>
  <c r="J576" i="186"/>
  <c r="D577" i="186"/>
  <c r="E577" i="186"/>
  <c r="F577" i="186"/>
  <c r="G577" i="186"/>
  <c r="H577" i="186"/>
  <c r="J577" i="186"/>
  <c r="F578" i="186"/>
  <c r="H578" i="186"/>
  <c r="D579" i="186"/>
  <c r="F579" i="186"/>
  <c r="H579" i="186"/>
  <c r="F580" i="186"/>
  <c r="H580" i="186"/>
  <c r="D581" i="186"/>
  <c r="F581" i="186"/>
  <c r="H581" i="186"/>
  <c r="J581" i="186"/>
  <c r="E582" i="186"/>
  <c r="G582" i="186"/>
  <c r="I582" i="186"/>
  <c r="C585" i="186"/>
  <c r="D585" i="186"/>
  <c r="E585" i="186"/>
  <c r="F585" i="186"/>
  <c r="G585" i="186"/>
  <c r="I585" i="186"/>
  <c r="J585" i="186"/>
  <c r="D586" i="186"/>
  <c r="E586" i="186"/>
  <c r="F586" i="186"/>
  <c r="G586" i="186"/>
  <c r="H586" i="186"/>
  <c r="I586" i="186"/>
  <c r="J586" i="186"/>
  <c r="D587" i="186"/>
  <c r="E587" i="186"/>
  <c r="F587" i="186"/>
  <c r="G587" i="186"/>
  <c r="H587" i="186"/>
  <c r="I587" i="186"/>
  <c r="J587" i="186"/>
  <c r="D588" i="186"/>
  <c r="E588" i="186"/>
  <c r="F588" i="186"/>
  <c r="G588" i="186"/>
  <c r="H588" i="186"/>
  <c r="I588" i="186"/>
  <c r="J588" i="186"/>
  <c r="D589" i="186"/>
  <c r="E589" i="186"/>
  <c r="F589" i="186"/>
  <c r="G589" i="186"/>
  <c r="H589" i="186"/>
  <c r="I589" i="186"/>
  <c r="J589" i="186"/>
  <c r="C590" i="186"/>
  <c r="D590" i="186"/>
  <c r="E590" i="186"/>
  <c r="F590" i="186"/>
  <c r="G590" i="186"/>
  <c r="H590" i="186"/>
  <c r="I590" i="186"/>
  <c r="J590" i="186"/>
  <c r="C591" i="186"/>
  <c r="D591" i="186"/>
  <c r="E591" i="186"/>
  <c r="F591" i="186"/>
  <c r="G591" i="186"/>
  <c r="H591" i="186"/>
  <c r="I591" i="186"/>
  <c r="J591" i="186"/>
  <c r="C592" i="186"/>
  <c r="D592" i="186"/>
  <c r="E592" i="186"/>
  <c r="F592" i="186"/>
  <c r="G592" i="186"/>
  <c r="H592" i="186"/>
  <c r="I592" i="186"/>
  <c r="J592" i="186"/>
  <c r="C593" i="186"/>
  <c r="D593" i="186"/>
  <c r="E593" i="186"/>
  <c r="F593" i="186"/>
  <c r="G593" i="186"/>
  <c r="H593" i="186"/>
  <c r="I593" i="186"/>
  <c r="J593" i="186"/>
  <c r="C594" i="186"/>
  <c r="D594" i="186"/>
  <c r="E594" i="186"/>
  <c r="F594" i="186"/>
  <c r="G594" i="186"/>
  <c r="H594" i="186"/>
  <c r="I594" i="186"/>
  <c r="J594" i="186"/>
  <c r="C595" i="186"/>
  <c r="D595" i="186"/>
  <c r="E595" i="186"/>
  <c r="F595" i="186"/>
  <c r="G595" i="186"/>
  <c r="H595" i="186"/>
  <c r="I595" i="186"/>
  <c r="J595" i="186"/>
  <c r="C596" i="186"/>
  <c r="D596" i="186"/>
  <c r="E596" i="186"/>
  <c r="F596" i="186"/>
  <c r="G596" i="186"/>
  <c r="H596" i="186"/>
  <c r="I596" i="186"/>
  <c r="J596" i="186"/>
  <c r="D598" i="186"/>
  <c r="E598" i="186"/>
  <c r="F598" i="186"/>
  <c r="G598" i="186"/>
  <c r="H598" i="186"/>
  <c r="I598" i="186"/>
  <c r="J598" i="186"/>
  <c r="D599" i="186"/>
  <c r="E599" i="186"/>
  <c r="F599" i="186"/>
  <c r="G599" i="186"/>
  <c r="H599" i="186"/>
  <c r="J599" i="186"/>
  <c r="D600" i="186"/>
  <c r="E600" i="186"/>
  <c r="F600" i="186"/>
  <c r="G600" i="186"/>
  <c r="H600" i="186"/>
  <c r="J600" i="186"/>
  <c r="D601" i="186"/>
  <c r="E601" i="186"/>
  <c r="F601" i="186"/>
  <c r="G601" i="186"/>
  <c r="H601" i="186"/>
  <c r="J601" i="186"/>
  <c r="D602" i="186"/>
  <c r="E602" i="186"/>
  <c r="F602" i="186"/>
  <c r="G602" i="186"/>
  <c r="H602" i="186"/>
  <c r="J602" i="186"/>
  <c r="D603" i="186"/>
  <c r="E603" i="186"/>
  <c r="F603" i="186"/>
  <c r="G603" i="186"/>
  <c r="H603" i="186"/>
  <c r="J603" i="186"/>
  <c r="D604" i="186"/>
  <c r="E604" i="186"/>
  <c r="F604" i="186"/>
  <c r="G604" i="186"/>
  <c r="H604" i="186"/>
  <c r="J604" i="186"/>
  <c r="D605" i="186"/>
  <c r="E605" i="186"/>
  <c r="F605" i="186"/>
  <c r="G605" i="186"/>
  <c r="H605" i="186"/>
  <c r="J605" i="186"/>
  <c r="D606" i="186"/>
  <c r="E606" i="186"/>
  <c r="F606" i="186"/>
  <c r="G606" i="186"/>
  <c r="H606" i="186"/>
  <c r="J606" i="186"/>
  <c r="D607" i="186"/>
  <c r="E607" i="186"/>
  <c r="F607" i="186"/>
  <c r="G607" i="186"/>
  <c r="H607" i="186"/>
  <c r="D608" i="186"/>
  <c r="E608" i="186"/>
  <c r="F608" i="186"/>
  <c r="G608" i="186"/>
  <c r="H608" i="186"/>
  <c r="I608" i="186"/>
  <c r="J608" i="186"/>
  <c r="F609" i="186"/>
  <c r="I609" i="186"/>
  <c r="C36" i="127"/>
  <c r="D36" i="127"/>
  <c r="E36" i="127"/>
  <c r="F36" i="127"/>
  <c r="G36" i="127"/>
  <c r="H36" i="127"/>
  <c r="I36" i="127"/>
  <c r="J36" i="127"/>
  <c r="K36" i="127"/>
  <c r="C37" i="127"/>
  <c r="D37" i="127"/>
  <c r="E37" i="127"/>
  <c r="F37" i="127"/>
  <c r="G37" i="127"/>
  <c r="H37" i="127"/>
  <c r="I37" i="127"/>
  <c r="J37" i="127"/>
  <c r="K37" i="127"/>
  <c r="C38" i="127"/>
  <c r="D38" i="127"/>
  <c r="E38" i="127"/>
  <c r="F38" i="127"/>
  <c r="G38" i="127"/>
  <c r="H38" i="127"/>
  <c r="I38" i="127"/>
  <c r="J38" i="127"/>
  <c r="K38" i="127"/>
  <c r="C39" i="127"/>
  <c r="D39" i="127"/>
  <c r="E39" i="127"/>
  <c r="F39" i="127"/>
  <c r="G39" i="127"/>
  <c r="H39" i="127"/>
  <c r="I39" i="127"/>
  <c r="J39" i="127"/>
  <c r="K39" i="127"/>
  <c r="C40" i="127"/>
  <c r="D40" i="127"/>
  <c r="E40" i="127"/>
  <c r="F40" i="127"/>
  <c r="G40" i="127"/>
  <c r="H40" i="127"/>
  <c r="I40" i="127"/>
  <c r="J40" i="127"/>
  <c r="K40" i="127"/>
  <c r="C41" i="127"/>
  <c r="D41" i="127"/>
  <c r="E41" i="127"/>
  <c r="F41" i="127"/>
  <c r="G41" i="127"/>
  <c r="H41" i="127"/>
  <c r="I41" i="127"/>
  <c r="J41" i="127"/>
  <c r="K41" i="127"/>
  <c r="C42" i="127"/>
  <c r="D42" i="127"/>
  <c r="E42" i="127"/>
  <c r="F42" i="127"/>
  <c r="G42" i="127"/>
  <c r="H42" i="127"/>
  <c r="I42" i="127"/>
  <c r="J42" i="127"/>
  <c r="K42" i="127"/>
  <c r="C43" i="127"/>
  <c r="D43" i="127"/>
  <c r="E43" i="127"/>
  <c r="F43" i="127"/>
  <c r="G43" i="127"/>
  <c r="H43" i="127"/>
  <c r="I43" i="127"/>
  <c r="J43" i="127"/>
  <c r="K43" i="127"/>
  <c r="C44" i="127"/>
  <c r="D44" i="127"/>
  <c r="E44" i="127"/>
  <c r="F44" i="127"/>
  <c r="G44" i="127"/>
  <c r="H44" i="127"/>
  <c r="I44" i="127"/>
  <c r="J44" i="127"/>
  <c r="K44" i="127"/>
  <c r="C45" i="127"/>
  <c r="D45" i="127"/>
  <c r="E45" i="127"/>
  <c r="F45" i="127"/>
  <c r="G45" i="127"/>
  <c r="H45" i="127"/>
  <c r="I45" i="127"/>
  <c r="J45" i="127"/>
  <c r="K45" i="127"/>
  <c r="C46" i="127"/>
  <c r="D46" i="127"/>
  <c r="E46" i="127"/>
  <c r="F46" i="127"/>
  <c r="G46" i="127"/>
  <c r="H46" i="127"/>
  <c r="I46" i="127"/>
  <c r="J46" i="127"/>
  <c r="K46" i="127"/>
  <c r="C47" i="127"/>
  <c r="D47" i="127"/>
  <c r="E47" i="127"/>
  <c r="F47" i="127"/>
  <c r="G47" i="127"/>
  <c r="H47" i="127"/>
  <c r="I47" i="127"/>
  <c r="J47" i="127"/>
  <c r="K47" i="127"/>
  <c r="C48" i="127"/>
  <c r="D48" i="127"/>
  <c r="E48" i="127"/>
  <c r="F48" i="127"/>
  <c r="G48" i="127"/>
  <c r="H48" i="127"/>
  <c r="I48" i="127"/>
  <c r="J48" i="127"/>
  <c r="K48" i="127"/>
  <c r="C49" i="127"/>
  <c r="D49" i="127"/>
  <c r="E49" i="127"/>
  <c r="F49" i="127"/>
  <c r="G49" i="127"/>
  <c r="H49" i="127"/>
  <c r="I49" i="127"/>
  <c r="J49" i="127"/>
  <c r="K49" i="127"/>
  <c r="C79" i="127"/>
  <c r="D79" i="127"/>
  <c r="E79" i="127"/>
  <c r="F79" i="127"/>
  <c r="G79" i="127"/>
  <c r="H79" i="127"/>
  <c r="I79" i="127"/>
  <c r="J79" i="127"/>
  <c r="C80" i="127"/>
  <c r="D80" i="127"/>
  <c r="E80" i="127"/>
  <c r="F80" i="127"/>
  <c r="G80" i="127"/>
  <c r="H80" i="127"/>
  <c r="I80" i="127"/>
  <c r="J80" i="127"/>
  <c r="C81" i="127"/>
  <c r="D81" i="127"/>
  <c r="E81" i="127"/>
  <c r="F81" i="127"/>
  <c r="G81" i="127"/>
  <c r="H81" i="127"/>
  <c r="I81" i="127"/>
  <c r="J81" i="127"/>
  <c r="C82" i="127"/>
  <c r="D82" i="127"/>
  <c r="E82" i="127"/>
  <c r="F82" i="127"/>
  <c r="G82" i="127"/>
  <c r="H82" i="127"/>
  <c r="I82" i="127"/>
  <c r="J82" i="127"/>
  <c r="C83" i="127"/>
  <c r="D83" i="127"/>
  <c r="E83" i="127"/>
  <c r="F83" i="127"/>
  <c r="G83" i="127"/>
  <c r="H83" i="127"/>
  <c r="I83" i="127"/>
  <c r="J83" i="127"/>
  <c r="C84" i="127"/>
  <c r="D84" i="127"/>
  <c r="E84" i="127"/>
  <c r="F84" i="127"/>
  <c r="G84" i="127"/>
  <c r="H84" i="127"/>
  <c r="I84" i="127"/>
  <c r="J84" i="127"/>
  <c r="C85" i="127"/>
  <c r="D85" i="127"/>
  <c r="E85" i="127"/>
  <c r="F85" i="127"/>
  <c r="G85" i="127"/>
  <c r="H85" i="127"/>
  <c r="I85" i="127"/>
  <c r="J85" i="127"/>
  <c r="C86" i="127"/>
  <c r="D86" i="127"/>
  <c r="E86" i="127"/>
  <c r="F86" i="127"/>
  <c r="G86" i="127"/>
  <c r="H86" i="127"/>
  <c r="I86" i="127"/>
  <c r="J86" i="127"/>
  <c r="C87" i="127"/>
  <c r="D87" i="127"/>
  <c r="E87" i="127"/>
  <c r="F87" i="127"/>
  <c r="G87" i="127"/>
  <c r="H87" i="127"/>
  <c r="I87" i="127"/>
  <c r="J87" i="127"/>
  <c r="C88" i="127"/>
  <c r="D88" i="127"/>
  <c r="E88" i="127"/>
  <c r="F88" i="127"/>
  <c r="G88" i="127"/>
  <c r="H88" i="127"/>
  <c r="I88" i="127"/>
  <c r="J88" i="127"/>
  <c r="C89" i="127"/>
  <c r="D89" i="127"/>
  <c r="E89" i="127"/>
  <c r="F89" i="127"/>
  <c r="G89" i="127"/>
  <c r="H89" i="127"/>
  <c r="I89" i="127"/>
  <c r="J89" i="127"/>
  <c r="C90" i="127"/>
  <c r="D90" i="127"/>
  <c r="E90" i="127"/>
  <c r="F90" i="127"/>
  <c r="G90" i="127"/>
  <c r="H90" i="127"/>
  <c r="I90" i="127"/>
  <c r="J90" i="127"/>
  <c r="C91" i="127"/>
  <c r="D91" i="127"/>
  <c r="E91" i="127"/>
  <c r="F91" i="127"/>
  <c r="G91" i="127"/>
  <c r="H91" i="127"/>
  <c r="I91" i="127"/>
  <c r="J91" i="127"/>
  <c r="C92" i="127"/>
  <c r="D92" i="127"/>
  <c r="E92" i="127"/>
  <c r="F92" i="127"/>
  <c r="G92" i="127"/>
  <c r="H92" i="127"/>
  <c r="I92" i="127"/>
  <c r="J92" i="127"/>
  <c r="C19" i="126"/>
  <c r="I20" i="126"/>
  <c r="C20" i="126" s="1"/>
  <c r="C66" i="126" s="1"/>
  <c r="I21" i="126"/>
  <c r="C21" i="126"/>
  <c r="C22" i="126"/>
  <c r="C23" i="126"/>
  <c r="C37" i="126"/>
  <c r="C38" i="126"/>
  <c r="C39" i="126"/>
  <c r="C40" i="126"/>
  <c r="C41" i="126"/>
  <c r="C42" i="126"/>
  <c r="C43" i="126"/>
  <c r="C44" i="126"/>
  <c r="C45" i="126"/>
  <c r="C46" i="126"/>
  <c r="C47" i="126"/>
  <c r="C48" i="126"/>
  <c r="C49" i="126"/>
  <c r="C50" i="126"/>
  <c r="C94" i="126" s="1"/>
  <c r="C51" i="126"/>
  <c r="H52" i="126"/>
  <c r="C52" i="126" s="1"/>
  <c r="C96" i="126" s="1"/>
  <c r="C53" i="126"/>
  <c r="C54" i="126"/>
  <c r="C55" i="126"/>
  <c r="C99" i="126"/>
  <c r="C56" i="126"/>
  <c r="C57" i="126"/>
  <c r="C101" i="126" s="1"/>
  <c r="K59" i="126"/>
  <c r="D65" i="126"/>
  <c r="E65" i="126"/>
  <c r="F65" i="126"/>
  <c r="G65" i="126"/>
  <c r="J65" i="126"/>
  <c r="D66" i="126"/>
  <c r="E66" i="126"/>
  <c r="F66" i="126"/>
  <c r="G66" i="126"/>
  <c r="J66" i="126"/>
  <c r="D67" i="126"/>
  <c r="E67" i="126"/>
  <c r="F67" i="126"/>
  <c r="G67" i="126"/>
  <c r="J67" i="126"/>
  <c r="C68" i="126"/>
  <c r="D68" i="126"/>
  <c r="E68" i="126"/>
  <c r="F68" i="126"/>
  <c r="G68" i="126"/>
  <c r="H68" i="126"/>
  <c r="I68" i="126"/>
  <c r="J68" i="126"/>
  <c r="C69" i="126"/>
  <c r="D69" i="126"/>
  <c r="E69" i="126"/>
  <c r="F69" i="126"/>
  <c r="G69" i="126"/>
  <c r="J69" i="126"/>
  <c r="C70" i="126"/>
  <c r="D70" i="126"/>
  <c r="E70" i="126"/>
  <c r="F70" i="126"/>
  <c r="G70" i="126"/>
  <c r="J70" i="126"/>
  <c r="C71" i="126"/>
  <c r="D71" i="126"/>
  <c r="E71" i="126"/>
  <c r="F71" i="126"/>
  <c r="G71" i="126"/>
  <c r="J71" i="126"/>
  <c r="C72" i="126"/>
  <c r="D72" i="126"/>
  <c r="E72" i="126"/>
  <c r="F72" i="126"/>
  <c r="G72" i="126"/>
  <c r="J72" i="126"/>
  <c r="C73" i="126"/>
  <c r="D73" i="126"/>
  <c r="E73" i="126"/>
  <c r="F73" i="126"/>
  <c r="G73" i="126"/>
  <c r="J73" i="126"/>
  <c r="C74" i="126"/>
  <c r="D74" i="126"/>
  <c r="E74" i="126"/>
  <c r="F74" i="126"/>
  <c r="G74" i="126"/>
  <c r="J74" i="126"/>
  <c r="C75" i="126"/>
  <c r="D75" i="126"/>
  <c r="E75" i="126"/>
  <c r="F75" i="126"/>
  <c r="G75" i="126"/>
  <c r="J75" i="126"/>
  <c r="C76" i="126"/>
  <c r="D76" i="126"/>
  <c r="E76" i="126"/>
  <c r="F76" i="126"/>
  <c r="G76" i="126"/>
  <c r="J76" i="126"/>
  <c r="C77" i="126"/>
  <c r="D77" i="126"/>
  <c r="E77" i="126"/>
  <c r="F77" i="126"/>
  <c r="G77" i="126"/>
  <c r="J77" i="126"/>
  <c r="C82" i="126"/>
  <c r="D82" i="126"/>
  <c r="E82" i="126"/>
  <c r="F82" i="126"/>
  <c r="G82" i="126"/>
  <c r="H82" i="126"/>
  <c r="I82" i="126"/>
  <c r="J82" i="126"/>
  <c r="C83" i="126"/>
  <c r="D83" i="126"/>
  <c r="E83" i="126"/>
  <c r="F83" i="126"/>
  <c r="G83" i="126"/>
  <c r="H83" i="126"/>
  <c r="I83" i="126"/>
  <c r="J83" i="126"/>
  <c r="C84" i="126"/>
  <c r="D84" i="126"/>
  <c r="E84" i="126"/>
  <c r="F84" i="126"/>
  <c r="G84" i="126"/>
  <c r="H84" i="126"/>
  <c r="I84" i="126"/>
  <c r="J84" i="126"/>
  <c r="C85" i="126"/>
  <c r="D85" i="126"/>
  <c r="E85" i="126"/>
  <c r="F85" i="126"/>
  <c r="G85" i="126"/>
  <c r="H85" i="126"/>
  <c r="I85" i="126"/>
  <c r="J85" i="126"/>
  <c r="C86" i="126"/>
  <c r="D86" i="126"/>
  <c r="E86" i="126"/>
  <c r="F86" i="126"/>
  <c r="G86" i="126"/>
  <c r="H86" i="126"/>
  <c r="I86" i="126"/>
  <c r="J86" i="126"/>
  <c r="C88" i="126"/>
  <c r="D88" i="126"/>
  <c r="E88" i="126"/>
  <c r="F88" i="126"/>
  <c r="G88" i="126"/>
  <c r="H88" i="126"/>
  <c r="I88" i="126"/>
  <c r="J88" i="126"/>
  <c r="C89" i="126"/>
  <c r="D89" i="126"/>
  <c r="E89" i="126"/>
  <c r="F89" i="126"/>
  <c r="G89" i="126"/>
  <c r="H89" i="126"/>
  <c r="I89" i="126"/>
  <c r="J89" i="126"/>
  <c r="C90" i="126"/>
  <c r="D90" i="126"/>
  <c r="E90" i="126"/>
  <c r="F90" i="126"/>
  <c r="G90" i="126"/>
  <c r="H90" i="126"/>
  <c r="I90" i="126"/>
  <c r="J90" i="126"/>
  <c r="C91" i="126"/>
  <c r="D91" i="126"/>
  <c r="E91" i="126"/>
  <c r="F91" i="126"/>
  <c r="G91" i="126"/>
  <c r="H91" i="126"/>
  <c r="I91" i="126"/>
  <c r="J91" i="126"/>
  <c r="C92" i="126"/>
  <c r="D92" i="126"/>
  <c r="E92" i="126"/>
  <c r="F92" i="126"/>
  <c r="G92" i="126"/>
  <c r="H92" i="126"/>
  <c r="I92" i="126"/>
  <c r="J92" i="126"/>
  <c r="C93" i="126"/>
  <c r="D93" i="126"/>
  <c r="E93" i="126"/>
  <c r="F93" i="126"/>
  <c r="G93" i="126"/>
  <c r="H93" i="126"/>
  <c r="J93" i="126"/>
  <c r="D94" i="126"/>
  <c r="E94" i="126"/>
  <c r="F94" i="126"/>
  <c r="G94" i="126"/>
  <c r="H94" i="126"/>
  <c r="I94" i="126"/>
  <c r="J94" i="126"/>
  <c r="D95" i="126"/>
  <c r="E95" i="126"/>
  <c r="F95" i="126"/>
  <c r="G95" i="126"/>
  <c r="H95" i="126"/>
  <c r="I95" i="126"/>
  <c r="J95" i="126"/>
  <c r="D96" i="126"/>
  <c r="E96" i="126"/>
  <c r="F96" i="126"/>
  <c r="G96" i="126"/>
  <c r="H96" i="126"/>
  <c r="I96" i="126"/>
  <c r="J96" i="126"/>
  <c r="D97" i="126"/>
  <c r="E97" i="126"/>
  <c r="F97" i="126"/>
  <c r="G97" i="126"/>
  <c r="H97" i="126"/>
  <c r="I97" i="126"/>
  <c r="J97" i="126"/>
  <c r="D98" i="126"/>
  <c r="E98" i="126"/>
  <c r="F98" i="126"/>
  <c r="G98" i="126"/>
  <c r="H98" i="126"/>
  <c r="I98" i="126"/>
  <c r="J98" i="126"/>
  <c r="D99" i="126"/>
  <c r="E99" i="126"/>
  <c r="F99" i="126"/>
  <c r="G99" i="126"/>
  <c r="H99" i="126"/>
  <c r="I99" i="126"/>
  <c r="J99" i="126"/>
  <c r="D100" i="126"/>
  <c r="E100" i="126"/>
  <c r="F100" i="126"/>
  <c r="G100" i="126"/>
  <c r="H100" i="126"/>
  <c r="I100" i="126"/>
  <c r="J100" i="126"/>
  <c r="D101" i="126"/>
  <c r="E101" i="126"/>
  <c r="F101" i="126"/>
  <c r="G101" i="126"/>
  <c r="H101" i="126"/>
  <c r="I101" i="126"/>
  <c r="J101" i="126"/>
  <c r="I37" i="223"/>
  <c r="C53" i="223"/>
  <c r="D53" i="223"/>
  <c r="E53" i="223"/>
  <c r="F53" i="223"/>
  <c r="G53" i="223"/>
  <c r="H53" i="223"/>
  <c r="C54" i="223"/>
  <c r="D54" i="223"/>
  <c r="F54" i="223"/>
  <c r="G54" i="223"/>
  <c r="H54" i="223"/>
  <c r="C55" i="223"/>
  <c r="D55" i="223"/>
  <c r="F55" i="223"/>
  <c r="G55" i="223"/>
  <c r="H55" i="223"/>
  <c r="C56" i="223"/>
  <c r="D56" i="223"/>
  <c r="F56" i="223"/>
  <c r="G56" i="223"/>
  <c r="H56" i="223"/>
  <c r="C57" i="223"/>
  <c r="D57" i="223"/>
  <c r="F57" i="223"/>
  <c r="G57" i="223"/>
  <c r="H57" i="223"/>
  <c r="C58" i="223"/>
  <c r="D58" i="223"/>
  <c r="F58" i="223"/>
  <c r="G58" i="223"/>
  <c r="H58" i="223"/>
  <c r="C59" i="223"/>
  <c r="D59" i="223"/>
  <c r="F59" i="223"/>
  <c r="G59" i="223"/>
  <c r="H59" i="223"/>
  <c r="C60" i="223"/>
  <c r="D60" i="223"/>
  <c r="F60" i="223"/>
  <c r="G60" i="223"/>
  <c r="H60" i="223"/>
  <c r="C61" i="223"/>
  <c r="D61" i="223"/>
  <c r="F61" i="223"/>
  <c r="G61" i="223"/>
  <c r="H61" i="223"/>
  <c r="C62" i="223"/>
  <c r="D62" i="223"/>
  <c r="F62" i="223"/>
  <c r="G62" i="223"/>
  <c r="H62" i="223"/>
  <c r="C63" i="223"/>
  <c r="D63" i="223"/>
  <c r="F63" i="223"/>
  <c r="G63" i="223"/>
  <c r="H63" i="223"/>
  <c r="C64" i="223"/>
  <c r="D64" i="223"/>
  <c r="F64" i="223"/>
  <c r="G64" i="223"/>
  <c r="H64" i="223"/>
  <c r="C80" i="223"/>
  <c r="D80" i="223"/>
  <c r="E80" i="223"/>
  <c r="F80" i="223"/>
  <c r="F291" i="223" s="1"/>
  <c r="G80" i="223"/>
  <c r="H80" i="223"/>
  <c r="H291" i="223" s="1"/>
  <c r="J80" i="223"/>
  <c r="C81" i="223"/>
  <c r="D81" i="223"/>
  <c r="F81" i="223"/>
  <c r="G81" i="223"/>
  <c r="H81" i="223"/>
  <c r="C82" i="223"/>
  <c r="D82" i="223"/>
  <c r="F82" i="223"/>
  <c r="G82" i="223"/>
  <c r="H82" i="223"/>
  <c r="C83" i="223"/>
  <c r="D83" i="223"/>
  <c r="F83" i="223"/>
  <c r="G83" i="223"/>
  <c r="H83" i="223"/>
  <c r="C84" i="223"/>
  <c r="D84" i="223"/>
  <c r="F84" i="223"/>
  <c r="G84" i="223"/>
  <c r="H84" i="223"/>
  <c r="C85" i="223"/>
  <c r="D85" i="223"/>
  <c r="F85" i="223"/>
  <c r="G85" i="223"/>
  <c r="H85" i="223"/>
  <c r="C86" i="223"/>
  <c r="D86" i="223"/>
  <c r="F86" i="223"/>
  <c r="G86" i="223"/>
  <c r="H86" i="223"/>
  <c r="C87" i="223"/>
  <c r="D87" i="223"/>
  <c r="F87" i="223"/>
  <c r="G87" i="223"/>
  <c r="H87" i="223"/>
  <c r="C88" i="223"/>
  <c r="D88" i="223"/>
  <c r="F88" i="223"/>
  <c r="G88" i="223"/>
  <c r="H88" i="223"/>
  <c r="C89" i="223"/>
  <c r="D89" i="223"/>
  <c r="F89" i="223"/>
  <c r="G89" i="223"/>
  <c r="H89" i="223"/>
  <c r="C90" i="223"/>
  <c r="D90" i="223"/>
  <c r="F90" i="223"/>
  <c r="G90" i="223"/>
  <c r="H90" i="223"/>
  <c r="C91" i="223"/>
  <c r="D91" i="223"/>
  <c r="F91" i="223"/>
  <c r="G91" i="223"/>
  <c r="H91" i="223"/>
  <c r="C107" i="223"/>
  <c r="D107" i="223"/>
  <c r="E107" i="223"/>
  <c r="F107" i="223"/>
  <c r="F318" i="223" s="1"/>
  <c r="G107" i="223"/>
  <c r="H107" i="223"/>
  <c r="H318" i="223" s="1"/>
  <c r="C108" i="223"/>
  <c r="D108" i="223"/>
  <c r="D319" i="223" s="1"/>
  <c r="F108" i="223"/>
  <c r="G108" i="223"/>
  <c r="G319" i="223" s="1"/>
  <c r="H108" i="223"/>
  <c r="C109" i="223"/>
  <c r="C320" i="223" s="1"/>
  <c r="D109" i="223"/>
  <c r="F109" i="223"/>
  <c r="F320" i="223" s="1"/>
  <c r="G109" i="223"/>
  <c r="H109" i="223"/>
  <c r="H320" i="223" s="1"/>
  <c r="C110" i="223"/>
  <c r="D110" i="223"/>
  <c r="D321" i="223" s="1"/>
  <c r="F110" i="223"/>
  <c r="G110" i="223"/>
  <c r="G321" i="223" s="1"/>
  <c r="H110" i="223"/>
  <c r="C111" i="223"/>
  <c r="C322" i="223" s="1"/>
  <c r="D111" i="223"/>
  <c r="F111" i="223"/>
  <c r="F322" i="223" s="1"/>
  <c r="G111" i="223"/>
  <c r="H111" i="223"/>
  <c r="H322" i="223" s="1"/>
  <c r="C112" i="223"/>
  <c r="D112" i="223"/>
  <c r="D323" i="223" s="1"/>
  <c r="F112" i="223"/>
  <c r="G112" i="223"/>
  <c r="G323" i="223" s="1"/>
  <c r="H112" i="223"/>
  <c r="C113" i="223"/>
  <c r="C324" i="223" s="1"/>
  <c r="D113" i="223"/>
  <c r="F113" i="223"/>
  <c r="F324" i="223" s="1"/>
  <c r="G113" i="223"/>
  <c r="H113" i="223"/>
  <c r="H324" i="223" s="1"/>
  <c r="C114" i="223"/>
  <c r="D114" i="223"/>
  <c r="D325" i="223" s="1"/>
  <c r="F114" i="223"/>
  <c r="G114" i="223"/>
  <c r="G325" i="223" s="1"/>
  <c r="H114" i="223"/>
  <c r="C115" i="223"/>
  <c r="C326" i="223" s="1"/>
  <c r="D115" i="223"/>
  <c r="F115" i="223"/>
  <c r="F326" i="223" s="1"/>
  <c r="G115" i="223"/>
  <c r="H115" i="223"/>
  <c r="H326" i="223" s="1"/>
  <c r="C116" i="223"/>
  <c r="D116" i="223"/>
  <c r="D327" i="223" s="1"/>
  <c r="F116" i="223"/>
  <c r="G116" i="223"/>
  <c r="G327" i="223" s="1"/>
  <c r="H116" i="223"/>
  <c r="C117" i="223"/>
  <c r="C328" i="223" s="1"/>
  <c r="D117" i="223"/>
  <c r="F117" i="223"/>
  <c r="F328" i="223" s="1"/>
  <c r="G117" i="223"/>
  <c r="H117" i="223"/>
  <c r="H328" i="223" s="1"/>
  <c r="C118" i="223"/>
  <c r="D118" i="223"/>
  <c r="D329" i="223" s="1"/>
  <c r="F118" i="223"/>
  <c r="G118" i="223"/>
  <c r="G329" i="223" s="1"/>
  <c r="H118" i="223"/>
  <c r="C134" i="223"/>
  <c r="D134" i="223"/>
  <c r="E134" i="223"/>
  <c r="F134" i="223"/>
  <c r="G134" i="223"/>
  <c r="H134" i="223"/>
  <c r="C135" i="223"/>
  <c r="D135" i="223"/>
  <c r="F135" i="223"/>
  <c r="G135" i="223"/>
  <c r="H135" i="223"/>
  <c r="C136" i="223"/>
  <c r="D136" i="223"/>
  <c r="D347" i="223" s="1"/>
  <c r="F136" i="223"/>
  <c r="G136" i="223"/>
  <c r="G347" i="223" s="1"/>
  <c r="H136" i="223"/>
  <c r="C137" i="223"/>
  <c r="C348" i="223" s="1"/>
  <c r="D137" i="223"/>
  <c r="F137" i="223"/>
  <c r="F348" i="223" s="1"/>
  <c r="G137" i="223"/>
  <c r="H137" i="223"/>
  <c r="H348" i="223" s="1"/>
  <c r="C138" i="223"/>
  <c r="D138" i="223"/>
  <c r="F138" i="223"/>
  <c r="G138" i="223"/>
  <c r="G349" i="223" s="1"/>
  <c r="H138" i="223"/>
  <c r="C139" i="223"/>
  <c r="C350" i="223" s="1"/>
  <c r="D139" i="223"/>
  <c r="F139" i="223"/>
  <c r="G139" i="223"/>
  <c r="H139" i="223"/>
  <c r="C140" i="223"/>
  <c r="D140" i="223"/>
  <c r="D351" i="223" s="1"/>
  <c r="F140" i="223"/>
  <c r="G140" i="223"/>
  <c r="G351" i="223" s="1"/>
  <c r="H140" i="223"/>
  <c r="C141" i="223"/>
  <c r="C352" i="223" s="1"/>
  <c r="D141" i="223"/>
  <c r="F141" i="223"/>
  <c r="F352" i="223" s="1"/>
  <c r="G141" i="223"/>
  <c r="H141" i="223"/>
  <c r="H352" i="223" s="1"/>
  <c r="C142" i="223"/>
  <c r="D142" i="223"/>
  <c r="D353" i="223" s="1"/>
  <c r="F142" i="223"/>
  <c r="G142" i="223"/>
  <c r="G353" i="223" s="1"/>
  <c r="H142" i="223"/>
  <c r="C143" i="223"/>
  <c r="C354" i="223" s="1"/>
  <c r="D143" i="223"/>
  <c r="F143" i="223"/>
  <c r="F354" i="223" s="1"/>
  <c r="G143" i="223"/>
  <c r="H143" i="223"/>
  <c r="H354" i="223" s="1"/>
  <c r="C144" i="223"/>
  <c r="D144" i="223"/>
  <c r="D355" i="223" s="1"/>
  <c r="F144" i="223"/>
  <c r="G144" i="223"/>
  <c r="G355" i="223" s="1"/>
  <c r="H144" i="223"/>
  <c r="C145" i="223"/>
  <c r="C356" i="223" s="1"/>
  <c r="D145" i="223"/>
  <c r="F145" i="223"/>
  <c r="F356" i="223" s="1"/>
  <c r="G145" i="223"/>
  <c r="H145" i="223"/>
  <c r="H356" i="223" s="1"/>
  <c r="C161" i="223"/>
  <c r="D161" i="223"/>
  <c r="D372" i="223" s="1"/>
  <c r="E161" i="223"/>
  <c r="F161" i="223"/>
  <c r="G161" i="223"/>
  <c r="H161" i="223"/>
  <c r="C162" i="223"/>
  <c r="D162" i="223"/>
  <c r="F162" i="223"/>
  <c r="G162" i="223"/>
  <c r="H162" i="223"/>
  <c r="C163" i="223"/>
  <c r="D163" i="223"/>
  <c r="F163" i="223"/>
  <c r="G163" i="223"/>
  <c r="H163" i="223"/>
  <c r="C164" i="223"/>
  <c r="D164" i="223"/>
  <c r="F164" i="223"/>
  <c r="G164" i="223"/>
  <c r="H164" i="223"/>
  <c r="C165" i="223"/>
  <c r="D165" i="223"/>
  <c r="F165" i="223"/>
  <c r="F376" i="223" s="1"/>
  <c r="G165" i="223"/>
  <c r="H165" i="223"/>
  <c r="H376" i="223" s="1"/>
  <c r="C166" i="223"/>
  <c r="D166" i="223"/>
  <c r="D377" i="223" s="1"/>
  <c r="F166" i="223"/>
  <c r="G166" i="223"/>
  <c r="H166" i="223"/>
  <c r="C167" i="223"/>
  <c r="D167" i="223"/>
  <c r="F167" i="223"/>
  <c r="G167" i="223"/>
  <c r="H167" i="223"/>
  <c r="C168" i="223"/>
  <c r="D168" i="223"/>
  <c r="F168" i="223"/>
  <c r="G168" i="223"/>
  <c r="H168" i="223"/>
  <c r="C169" i="223"/>
  <c r="D169" i="223"/>
  <c r="F169" i="223"/>
  <c r="G169" i="223"/>
  <c r="H169" i="223"/>
  <c r="C170" i="223"/>
  <c r="D170" i="223"/>
  <c r="F170" i="223"/>
  <c r="G170" i="223"/>
  <c r="H170" i="223"/>
  <c r="C171" i="223"/>
  <c r="D171" i="223"/>
  <c r="F171" i="223"/>
  <c r="G171" i="223"/>
  <c r="H171" i="223"/>
  <c r="C172" i="223"/>
  <c r="D172" i="223"/>
  <c r="F172" i="223"/>
  <c r="G172" i="223"/>
  <c r="H172" i="223"/>
  <c r="C188" i="223"/>
  <c r="D188" i="223"/>
  <c r="E188" i="223"/>
  <c r="F188" i="223"/>
  <c r="G188" i="223"/>
  <c r="H188" i="223"/>
  <c r="C189" i="223"/>
  <c r="D189" i="223"/>
  <c r="F189" i="223"/>
  <c r="G189" i="223"/>
  <c r="H189" i="223"/>
  <c r="C190" i="223"/>
  <c r="D190" i="223"/>
  <c r="F190" i="223"/>
  <c r="G190" i="223"/>
  <c r="H190" i="223"/>
  <c r="C191" i="223"/>
  <c r="D191" i="223"/>
  <c r="F191" i="223"/>
  <c r="G191" i="223"/>
  <c r="H191" i="223"/>
  <c r="C192" i="223"/>
  <c r="D192" i="223"/>
  <c r="F192" i="223"/>
  <c r="G192" i="223"/>
  <c r="H192" i="223"/>
  <c r="C193" i="223"/>
  <c r="D193" i="223"/>
  <c r="F193" i="223"/>
  <c r="G193" i="223"/>
  <c r="G431" i="223" s="1"/>
  <c r="H193" i="223"/>
  <c r="C194" i="223"/>
  <c r="D194" i="223"/>
  <c r="F194" i="223"/>
  <c r="G194" i="223"/>
  <c r="G432" i="223" s="1"/>
  <c r="H194" i="223"/>
  <c r="C195" i="223"/>
  <c r="D195" i="223"/>
  <c r="F195" i="223"/>
  <c r="H195" i="223"/>
  <c r="C196" i="223"/>
  <c r="D196" i="223"/>
  <c r="F196" i="223"/>
  <c r="G196" i="223"/>
  <c r="G434" i="223" s="1"/>
  <c r="H196" i="223"/>
  <c r="C197" i="223"/>
  <c r="D197" i="223"/>
  <c r="F197" i="223"/>
  <c r="G197" i="223"/>
  <c r="G435" i="223" s="1"/>
  <c r="H197" i="223"/>
  <c r="C198" i="223"/>
  <c r="D198" i="223"/>
  <c r="F198" i="223"/>
  <c r="G198" i="223"/>
  <c r="G436" i="223" s="1"/>
  <c r="H198" i="223"/>
  <c r="C199" i="223"/>
  <c r="D199" i="223"/>
  <c r="F199" i="223"/>
  <c r="H199" i="223"/>
  <c r="C215" i="223"/>
  <c r="D215" i="223"/>
  <c r="D426" i="223" s="1"/>
  <c r="E215" i="223"/>
  <c r="F215" i="223"/>
  <c r="G215" i="223"/>
  <c r="H215" i="223"/>
  <c r="H426" i="223" s="1"/>
  <c r="C216" i="223"/>
  <c r="D216" i="223"/>
  <c r="F216" i="223"/>
  <c r="G216" i="223"/>
  <c r="G427" i="223" s="1"/>
  <c r="H216" i="223"/>
  <c r="C217" i="223"/>
  <c r="D217" i="223"/>
  <c r="F217" i="223"/>
  <c r="F428" i="223" s="1"/>
  <c r="G217" i="223"/>
  <c r="H217" i="223"/>
  <c r="C218" i="223"/>
  <c r="D218" i="223"/>
  <c r="D429" i="223" s="1"/>
  <c r="F218" i="223"/>
  <c r="H218" i="223"/>
  <c r="C219" i="223"/>
  <c r="C430" i="223" s="1"/>
  <c r="D219" i="223"/>
  <c r="D430" i="223" s="1"/>
  <c r="F219" i="223"/>
  <c r="F430" i="223" s="1"/>
  <c r="H219" i="223"/>
  <c r="C220" i="223"/>
  <c r="D220" i="223"/>
  <c r="D431" i="223" s="1"/>
  <c r="F220" i="223"/>
  <c r="H220" i="223"/>
  <c r="H431" i="223" s="1"/>
  <c r="C221" i="223"/>
  <c r="D221" i="223"/>
  <c r="F221" i="223"/>
  <c r="F432" i="223" s="1"/>
  <c r="H221" i="223"/>
  <c r="C222" i="223"/>
  <c r="D222" i="223"/>
  <c r="D433" i="223" s="1"/>
  <c r="F222" i="223"/>
  <c r="H222" i="223"/>
  <c r="H433" i="223" s="1"/>
  <c r="C223" i="223"/>
  <c r="D223" i="223"/>
  <c r="D434" i="223" s="1"/>
  <c r="F223" i="223"/>
  <c r="H223" i="223"/>
  <c r="C224" i="223"/>
  <c r="C462" i="223" s="1"/>
  <c r="D224" i="223"/>
  <c r="D435" i="223" s="1"/>
  <c r="F224" i="223"/>
  <c r="H224" i="223"/>
  <c r="C225" i="223"/>
  <c r="D225" i="223"/>
  <c r="F225" i="223"/>
  <c r="H225" i="223"/>
  <c r="C226" i="223"/>
  <c r="D226" i="223"/>
  <c r="F226" i="223"/>
  <c r="G226" i="223"/>
  <c r="H226" i="223"/>
  <c r="C242" i="223"/>
  <c r="D242" i="223"/>
  <c r="E242" i="223"/>
  <c r="F242" i="223"/>
  <c r="G242" i="223"/>
  <c r="G453" i="223" s="1"/>
  <c r="H242" i="223"/>
  <c r="C243" i="223"/>
  <c r="D243" i="223"/>
  <c r="F243" i="223"/>
  <c r="H243" i="223"/>
  <c r="C244" i="223"/>
  <c r="D244" i="223"/>
  <c r="F244" i="223"/>
  <c r="H244" i="223"/>
  <c r="C245" i="223"/>
  <c r="D245" i="223"/>
  <c r="F245" i="223"/>
  <c r="H245" i="223"/>
  <c r="C246" i="223"/>
  <c r="D246" i="223"/>
  <c r="F246" i="223"/>
  <c r="H246" i="223"/>
  <c r="C248" i="223"/>
  <c r="D248" i="223"/>
  <c r="F248" i="223"/>
  <c r="H248" i="223"/>
  <c r="C249" i="223"/>
  <c r="D249" i="223"/>
  <c r="F249" i="223"/>
  <c r="H249" i="223"/>
  <c r="C250" i="223"/>
  <c r="D250" i="223"/>
  <c r="F250" i="223"/>
  <c r="H250" i="223"/>
  <c r="C251" i="223"/>
  <c r="D251" i="223"/>
  <c r="H251" i="223"/>
  <c r="C252" i="223"/>
  <c r="D252" i="223"/>
  <c r="F252" i="223"/>
  <c r="H252" i="223"/>
  <c r="C253" i="223"/>
  <c r="D253" i="223"/>
  <c r="F253" i="223"/>
  <c r="H253" i="223"/>
  <c r="C258" i="223"/>
  <c r="D258" i="223"/>
  <c r="E258" i="223"/>
  <c r="F258" i="223"/>
  <c r="G258" i="223"/>
  <c r="H258" i="223"/>
  <c r="I258" i="223"/>
  <c r="C259" i="223"/>
  <c r="D259" i="223"/>
  <c r="E259" i="223"/>
  <c r="F259" i="223"/>
  <c r="G259" i="223"/>
  <c r="H259" i="223"/>
  <c r="I259" i="223"/>
  <c r="C260" i="223"/>
  <c r="D260" i="223"/>
  <c r="E260" i="223"/>
  <c r="F260" i="223"/>
  <c r="G260" i="223"/>
  <c r="H260" i="223"/>
  <c r="I260" i="223"/>
  <c r="C261" i="223"/>
  <c r="D261" i="223"/>
  <c r="F261" i="223"/>
  <c r="G261" i="223"/>
  <c r="H261" i="223"/>
  <c r="I261" i="223"/>
  <c r="C262" i="223"/>
  <c r="D262" i="223"/>
  <c r="F262" i="223"/>
  <c r="G262" i="223"/>
  <c r="H262" i="223"/>
  <c r="I262" i="223"/>
  <c r="C263" i="223"/>
  <c r="D263" i="223"/>
  <c r="F263" i="223"/>
  <c r="G263" i="223"/>
  <c r="H263" i="223"/>
  <c r="I263" i="223"/>
  <c r="C264" i="223"/>
  <c r="D264" i="223"/>
  <c r="F264" i="223"/>
  <c r="G264" i="223"/>
  <c r="H264" i="223"/>
  <c r="I264" i="223"/>
  <c r="C265" i="223"/>
  <c r="D265" i="223"/>
  <c r="F265" i="223"/>
  <c r="G265" i="223"/>
  <c r="H265" i="223"/>
  <c r="I265" i="223"/>
  <c r="C266" i="223"/>
  <c r="D266" i="223"/>
  <c r="F266" i="223"/>
  <c r="G266" i="223"/>
  <c r="H266" i="223"/>
  <c r="I266" i="223"/>
  <c r="C267" i="223"/>
  <c r="D267" i="223"/>
  <c r="F267" i="223"/>
  <c r="G267" i="223"/>
  <c r="H267" i="223"/>
  <c r="I267" i="223"/>
  <c r="C268" i="223"/>
  <c r="D268" i="223"/>
  <c r="F268" i="223"/>
  <c r="G268" i="223"/>
  <c r="H268" i="223"/>
  <c r="I268" i="223"/>
  <c r="C269" i="223"/>
  <c r="D269" i="223"/>
  <c r="F269" i="223"/>
  <c r="G269" i="223"/>
  <c r="H269" i="223"/>
  <c r="I269" i="223"/>
  <c r="C270" i="223"/>
  <c r="D270" i="223"/>
  <c r="F270" i="223"/>
  <c r="G270" i="223"/>
  <c r="H270" i="223"/>
  <c r="I270" i="223"/>
  <c r="C271" i="223"/>
  <c r="D271" i="223"/>
  <c r="F271" i="223"/>
  <c r="G271" i="223"/>
  <c r="H271" i="223"/>
  <c r="I271" i="223"/>
  <c r="C272" i="223"/>
  <c r="D272" i="223"/>
  <c r="F272" i="223"/>
  <c r="G272" i="223"/>
  <c r="H272" i="223"/>
  <c r="C273" i="223"/>
  <c r="D273" i="223"/>
  <c r="F273" i="223"/>
  <c r="G273" i="223"/>
  <c r="H273" i="223"/>
  <c r="C275" i="223"/>
  <c r="D275" i="223"/>
  <c r="F275" i="223"/>
  <c r="G275" i="223"/>
  <c r="H275" i="223"/>
  <c r="I275" i="223"/>
  <c r="C278" i="223"/>
  <c r="D278" i="223"/>
  <c r="F278" i="223"/>
  <c r="G278" i="223"/>
  <c r="H278" i="223"/>
  <c r="C279" i="223"/>
  <c r="D279" i="223"/>
  <c r="F279" i="223"/>
  <c r="G279" i="223"/>
  <c r="H279" i="223"/>
  <c r="C280" i="223"/>
  <c r="D280" i="223"/>
  <c r="F280" i="223"/>
  <c r="G280" i="223"/>
  <c r="H280" i="223"/>
  <c r="C281" i="223"/>
  <c r="D281" i="223"/>
  <c r="F281" i="223"/>
  <c r="G281" i="223"/>
  <c r="H281" i="223"/>
  <c r="C282" i="223"/>
  <c r="D282" i="223"/>
  <c r="F282" i="223"/>
  <c r="G282" i="223"/>
  <c r="H282" i="223"/>
  <c r="C283" i="223"/>
  <c r="D283" i="223"/>
  <c r="F283" i="223"/>
  <c r="G283" i="223"/>
  <c r="H283" i="223"/>
  <c r="C284" i="223"/>
  <c r="D284" i="223"/>
  <c r="F284" i="223"/>
  <c r="G284" i="223"/>
  <c r="H284" i="223"/>
  <c r="C285" i="223"/>
  <c r="D285" i="223"/>
  <c r="F285" i="223"/>
  <c r="G285" i="223"/>
  <c r="H285" i="223"/>
  <c r="C286" i="223"/>
  <c r="D286" i="223"/>
  <c r="F286" i="223"/>
  <c r="G286" i="223"/>
  <c r="H286" i="223"/>
  <c r="C287" i="223"/>
  <c r="D287" i="223"/>
  <c r="F287" i="223"/>
  <c r="G287" i="223"/>
  <c r="H287" i="223"/>
  <c r="C288" i="223"/>
  <c r="D288" i="223"/>
  <c r="F288" i="223"/>
  <c r="G288" i="223"/>
  <c r="H288" i="223"/>
  <c r="C289" i="223"/>
  <c r="D289" i="223"/>
  <c r="F289" i="223"/>
  <c r="G289" i="223"/>
  <c r="H289" i="223"/>
  <c r="C291" i="223"/>
  <c r="D291" i="223"/>
  <c r="G291" i="223"/>
  <c r="C292" i="223"/>
  <c r="D292" i="223"/>
  <c r="F292" i="223"/>
  <c r="G292" i="223"/>
  <c r="H292" i="223"/>
  <c r="C293" i="223"/>
  <c r="D293" i="223"/>
  <c r="F293" i="223"/>
  <c r="G293" i="223"/>
  <c r="H293" i="223"/>
  <c r="C294" i="223"/>
  <c r="D294" i="223"/>
  <c r="F294" i="223"/>
  <c r="G294" i="223"/>
  <c r="H294" i="223"/>
  <c r="C295" i="223"/>
  <c r="D295" i="223"/>
  <c r="F295" i="223"/>
  <c r="G295" i="223"/>
  <c r="H295" i="223"/>
  <c r="C296" i="223"/>
  <c r="D296" i="223"/>
  <c r="F296" i="223"/>
  <c r="G296" i="223"/>
  <c r="H296" i="223"/>
  <c r="C297" i="223"/>
  <c r="D297" i="223"/>
  <c r="F297" i="223"/>
  <c r="G297" i="223"/>
  <c r="H297" i="223"/>
  <c r="C298" i="223"/>
  <c r="D298" i="223"/>
  <c r="F298" i="223"/>
  <c r="G298" i="223"/>
  <c r="H298" i="223"/>
  <c r="C299" i="223"/>
  <c r="D299" i="223"/>
  <c r="F299" i="223"/>
  <c r="G299" i="223"/>
  <c r="H299" i="223"/>
  <c r="C300" i="223"/>
  <c r="D300" i="223"/>
  <c r="F300" i="223"/>
  <c r="G300" i="223"/>
  <c r="H300" i="223"/>
  <c r="C301" i="223"/>
  <c r="D301" i="223"/>
  <c r="F301" i="223"/>
  <c r="G301" i="223"/>
  <c r="H301" i="223"/>
  <c r="C302" i="223"/>
  <c r="D302" i="223"/>
  <c r="F302" i="223"/>
  <c r="G302" i="223"/>
  <c r="H302" i="223"/>
  <c r="C305" i="223"/>
  <c r="D305" i="223"/>
  <c r="F305" i="223"/>
  <c r="G305" i="223"/>
  <c r="H305" i="223"/>
  <c r="C306" i="223"/>
  <c r="D306" i="223"/>
  <c r="F306" i="223"/>
  <c r="G306" i="223"/>
  <c r="H306" i="223"/>
  <c r="C307" i="223"/>
  <c r="D307" i="223"/>
  <c r="F307" i="223"/>
  <c r="G307" i="223"/>
  <c r="H307" i="223"/>
  <c r="C308" i="223"/>
  <c r="D308" i="223"/>
  <c r="F308" i="223"/>
  <c r="G308" i="223"/>
  <c r="H308" i="223"/>
  <c r="C309" i="223"/>
  <c r="D309" i="223"/>
  <c r="F309" i="223"/>
  <c r="G309" i="223"/>
  <c r="H309" i="223"/>
  <c r="C310" i="223"/>
  <c r="D310" i="223"/>
  <c r="F310" i="223"/>
  <c r="G310" i="223"/>
  <c r="H310" i="223"/>
  <c r="C311" i="223"/>
  <c r="D311" i="223"/>
  <c r="F311" i="223"/>
  <c r="G311" i="223"/>
  <c r="H311" i="223"/>
  <c r="C312" i="223"/>
  <c r="D312" i="223"/>
  <c r="F312" i="223"/>
  <c r="G312" i="223"/>
  <c r="H312" i="223"/>
  <c r="C313" i="223"/>
  <c r="D313" i="223"/>
  <c r="F313" i="223"/>
  <c r="G313" i="223"/>
  <c r="H313" i="223"/>
  <c r="C314" i="223"/>
  <c r="D314" i="223"/>
  <c r="F314" i="223"/>
  <c r="G314" i="223"/>
  <c r="H314" i="223"/>
  <c r="C315" i="223"/>
  <c r="D315" i="223"/>
  <c r="F315" i="223"/>
  <c r="G315" i="223"/>
  <c r="H315" i="223"/>
  <c r="C316" i="223"/>
  <c r="D316" i="223"/>
  <c r="F316" i="223"/>
  <c r="G316" i="223"/>
  <c r="H316" i="223"/>
  <c r="C318" i="223"/>
  <c r="D318" i="223"/>
  <c r="G318" i="223"/>
  <c r="C319" i="223"/>
  <c r="F319" i="223"/>
  <c r="H319" i="223"/>
  <c r="D320" i="223"/>
  <c r="G320" i="223"/>
  <c r="C321" i="223"/>
  <c r="F321" i="223"/>
  <c r="H321" i="223"/>
  <c r="D322" i="223"/>
  <c r="G322" i="223"/>
  <c r="C323" i="223"/>
  <c r="F323" i="223"/>
  <c r="H323" i="223"/>
  <c r="D324" i="223"/>
  <c r="G324" i="223"/>
  <c r="C325" i="223"/>
  <c r="F325" i="223"/>
  <c r="H325" i="223"/>
  <c r="D326" i="223"/>
  <c r="G326" i="223"/>
  <c r="C327" i="223"/>
  <c r="F327" i="223"/>
  <c r="H327" i="223"/>
  <c r="D328" i="223"/>
  <c r="G328" i="223"/>
  <c r="C329" i="223"/>
  <c r="F329" i="223"/>
  <c r="H329" i="223"/>
  <c r="C332" i="223"/>
  <c r="D332" i="223"/>
  <c r="F332" i="223"/>
  <c r="G332" i="223"/>
  <c r="H332" i="223"/>
  <c r="C333" i="223"/>
  <c r="D333" i="223"/>
  <c r="F333" i="223"/>
  <c r="G333" i="223"/>
  <c r="H333" i="223"/>
  <c r="C334" i="223"/>
  <c r="D334" i="223"/>
  <c r="F334" i="223"/>
  <c r="G334" i="223"/>
  <c r="H334" i="223"/>
  <c r="C335" i="223"/>
  <c r="D335" i="223"/>
  <c r="F335" i="223"/>
  <c r="G335" i="223"/>
  <c r="H335" i="223"/>
  <c r="C336" i="223"/>
  <c r="D336" i="223"/>
  <c r="F336" i="223"/>
  <c r="G336" i="223"/>
  <c r="H336" i="223"/>
  <c r="C337" i="223"/>
  <c r="D337" i="223"/>
  <c r="F337" i="223"/>
  <c r="G337" i="223"/>
  <c r="H337" i="223"/>
  <c r="C338" i="223"/>
  <c r="D338" i="223"/>
  <c r="F338" i="223"/>
  <c r="G338" i="223"/>
  <c r="H338" i="223"/>
  <c r="C339" i="223"/>
  <c r="D339" i="223"/>
  <c r="F339" i="223"/>
  <c r="G339" i="223"/>
  <c r="H339" i="223"/>
  <c r="C340" i="223"/>
  <c r="D340" i="223"/>
  <c r="F340" i="223"/>
  <c r="G340" i="223"/>
  <c r="H340" i="223"/>
  <c r="C341" i="223"/>
  <c r="D341" i="223"/>
  <c r="F341" i="223"/>
  <c r="G341" i="223"/>
  <c r="H341" i="223"/>
  <c r="C342" i="223"/>
  <c r="D342" i="223"/>
  <c r="F342" i="223"/>
  <c r="G342" i="223"/>
  <c r="H342" i="223"/>
  <c r="C343" i="223"/>
  <c r="D343" i="223"/>
  <c r="F343" i="223"/>
  <c r="G343" i="223"/>
  <c r="H343" i="223"/>
  <c r="G344" i="223"/>
  <c r="C345" i="223"/>
  <c r="F345" i="223"/>
  <c r="H345" i="223"/>
  <c r="D346" i="223"/>
  <c r="G346" i="223"/>
  <c r="C347" i="223"/>
  <c r="F347" i="223"/>
  <c r="H347" i="223"/>
  <c r="D348" i="223"/>
  <c r="G348" i="223"/>
  <c r="C349" i="223"/>
  <c r="F349" i="223"/>
  <c r="H349" i="223"/>
  <c r="D350" i="223"/>
  <c r="G350" i="223"/>
  <c r="C351" i="223"/>
  <c r="F351" i="223"/>
  <c r="H351" i="223"/>
  <c r="D352" i="223"/>
  <c r="G352" i="223"/>
  <c r="C353" i="223"/>
  <c r="F353" i="223"/>
  <c r="H353" i="223"/>
  <c r="D354" i="223"/>
  <c r="G354" i="223"/>
  <c r="C355" i="223"/>
  <c r="F355" i="223"/>
  <c r="H355" i="223"/>
  <c r="D356" i="223"/>
  <c r="G356" i="223"/>
  <c r="C359" i="223"/>
  <c r="D359" i="223"/>
  <c r="F359" i="223"/>
  <c r="G359" i="223"/>
  <c r="H359" i="223"/>
  <c r="C360" i="223"/>
  <c r="D360" i="223"/>
  <c r="F360" i="223"/>
  <c r="G360" i="223"/>
  <c r="H360" i="223"/>
  <c r="C361" i="223"/>
  <c r="D361" i="223"/>
  <c r="F361" i="223"/>
  <c r="G361" i="223"/>
  <c r="H361" i="223"/>
  <c r="C362" i="223"/>
  <c r="D362" i="223"/>
  <c r="F362" i="223"/>
  <c r="G362" i="223"/>
  <c r="H362" i="223"/>
  <c r="C363" i="223"/>
  <c r="D363" i="223"/>
  <c r="F363" i="223"/>
  <c r="G363" i="223"/>
  <c r="H363" i="223"/>
  <c r="C364" i="223"/>
  <c r="D364" i="223"/>
  <c r="F364" i="223"/>
  <c r="G364" i="223"/>
  <c r="H364" i="223"/>
  <c r="C365" i="223"/>
  <c r="D365" i="223"/>
  <c r="F365" i="223"/>
  <c r="G365" i="223"/>
  <c r="H365" i="223"/>
  <c r="C366" i="223"/>
  <c r="D366" i="223"/>
  <c r="F366" i="223"/>
  <c r="G366" i="223"/>
  <c r="H366" i="223"/>
  <c r="C367" i="223"/>
  <c r="D367" i="223"/>
  <c r="F367" i="223"/>
  <c r="G367" i="223"/>
  <c r="H367" i="223"/>
  <c r="C368" i="223"/>
  <c r="D368" i="223"/>
  <c r="F368" i="223"/>
  <c r="G368" i="223"/>
  <c r="H368" i="223"/>
  <c r="C369" i="223"/>
  <c r="D369" i="223"/>
  <c r="F369" i="223"/>
  <c r="G369" i="223"/>
  <c r="H369" i="223"/>
  <c r="C370" i="223"/>
  <c r="D370" i="223"/>
  <c r="F370" i="223"/>
  <c r="G370" i="223"/>
  <c r="H370" i="223"/>
  <c r="C372" i="223"/>
  <c r="F372" i="223"/>
  <c r="H372" i="223"/>
  <c r="D373" i="223"/>
  <c r="G373" i="223"/>
  <c r="C374" i="223"/>
  <c r="D374" i="223"/>
  <c r="F374" i="223"/>
  <c r="G374" i="223"/>
  <c r="H374" i="223"/>
  <c r="C375" i="223"/>
  <c r="D375" i="223"/>
  <c r="F375" i="223"/>
  <c r="G375" i="223"/>
  <c r="H375" i="223"/>
  <c r="C376" i="223"/>
  <c r="E376" i="223"/>
  <c r="G376" i="223"/>
  <c r="C377" i="223"/>
  <c r="E377" i="223"/>
  <c r="G377" i="223"/>
  <c r="C378" i="223"/>
  <c r="D378" i="223"/>
  <c r="E378" i="223"/>
  <c r="F378" i="223"/>
  <c r="G378" i="223"/>
  <c r="H378" i="223"/>
  <c r="C379" i="223"/>
  <c r="D379" i="223"/>
  <c r="F379" i="223"/>
  <c r="G379" i="223"/>
  <c r="H379" i="223"/>
  <c r="C380" i="223"/>
  <c r="D380" i="223"/>
  <c r="F380" i="223"/>
  <c r="G380" i="223"/>
  <c r="H380" i="223"/>
  <c r="C381" i="223"/>
  <c r="D381" i="223"/>
  <c r="F381" i="223"/>
  <c r="G381" i="223"/>
  <c r="H381" i="223"/>
  <c r="C382" i="223"/>
  <c r="D382" i="223"/>
  <c r="F382" i="223"/>
  <c r="G382" i="223"/>
  <c r="H382" i="223"/>
  <c r="C383" i="223"/>
  <c r="D383" i="223"/>
  <c r="F383" i="223"/>
  <c r="H383" i="223"/>
  <c r="C386" i="223"/>
  <c r="D386" i="223"/>
  <c r="F386" i="223"/>
  <c r="G386" i="223"/>
  <c r="H386" i="223"/>
  <c r="C387" i="223"/>
  <c r="D387" i="223"/>
  <c r="F387" i="223"/>
  <c r="G387" i="223"/>
  <c r="H387" i="223"/>
  <c r="C388" i="223"/>
  <c r="D388" i="223"/>
  <c r="F388" i="223"/>
  <c r="G388" i="223"/>
  <c r="H388" i="223"/>
  <c r="C389" i="223"/>
  <c r="D389" i="223"/>
  <c r="F389" i="223"/>
  <c r="G389" i="223"/>
  <c r="H389" i="223"/>
  <c r="C390" i="223"/>
  <c r="D390" i="223"/>
  <c r="F390" i="223"/>
  <c r="G390" i="223"/>
  <c r="H390" i="223"/>
  <c r="C391" i="223"/>
  <c r="D391" i="223"/>
  <c r="F391" i="223"/>
  <c r="G391" i="223"/>
  <c r="H391" i="223"/>
  <c r="C392" i="223"/>
  <c r="D392" i="223"/>
  <c r="F392" i="223"/>
  <c r="G392" i="223"/>
  <c r="H392" i="223"/>
  <c r="C393" i="223"/>
  <c r="D393" i="223"/>
  <c r="F393" i="223"/>
  <c r="G393" i="223"/>
  <c r="H393" i="223"/>
  <c r="C394" i="223"/>
  <c r="D394" i="223"/>
  <c r="F394" i="223"/>
  <c r="G394" i="223"/>
  <c r="H394" i="223"/>
  <c r="C395" i="223"/>
  <c r="D395" i="223"/>
  <c r="F395" i="223"/>
  <c r="G395" i="223"/>
  <c r="H395" i="223"/>
  <c r="C396" i="223"/>
  <c r="D396" i="223"/>
  <c r="F396" i="223"/>
  <c r="G396" i="223"/>
  <c r="H396" i="223"/>
  <c r="C397" i="223"/>
  <c r="D397" i="223"/>
  <c r="F397" i="223"/>
  <c r="G397" i="223"/>
  <c r="H397" i="223"/>
  <c r="C399" i="223"/>
  <c r="D399" i="223"/>
  <c r="F399" i="223"/>
  <c r="G399" i="223"/>
  <c r="H399" i="223"/>
  <c r="C400" i="223"/>
  <c r="D400" i="223"/>
  <c r="F400" i="223"/>
  <c r="G400" i="223"/>
  <c r="H400" i="223"/>
  <c r="C401" i="223"/>
  <c r="D401" i="223"/>
  <c r="F401" i="223"/>
  <c r="G401" i="223"/>
  <c r="H401" i="223"/>
  <c r="C402" i="223"/>
  <c r="D402" i="223"/>
  <c r="F402" i="223"/>
  <c r="G402" i="223"/>
  <c r="H402" i="223"/>
  <c r="C403" i="223"/>
  <c r="D403" i="223"/>
  <c r="F403" i="223"/>
  <c r="G403" i="223"/>
  <c r="H403" i="223"/>
  <c r="C404" i="223"/>
  <c r="D404" i="223"/>
  <c r="F404" i="223"/>
  <c r="G404" i="223"/>
  <c r="H404" i="223"/>
  <c r="C405" i="223"/>
  <c r="D405" i="223"/>
  <c r="F405" i="223"/>
  <c r="G405" i="223"/>
  <c r="H405" i="223"/>
  <c r="C406" i="223"/>
  <c r="D406" i="223"/>
  <c r="F406" i="223"/>
  <c r="H406" i="223"/>
  <c r="C407" i="223"/>
  <c r="D407" i="223"/>
  <c r="F407" i="223"/>
  <c r="G407" i="223"/>
  <c r="H407" i="223"/>
  <c r="C408" i="223"/>
  <c r="D408" i="223"/>
  <c r="F408" i="223"/>
  <c r="G408" i="223"/>
  <c r="H408" i="223"/>
  <c r="C409" i="223"/>
  <c r="D409" i="223"/>
  <c r="F409" i="223"/>
  <c r="G409" i="223"/>
  <c r="H409" i="223"/>
  <c r="C410" i="223"/>
  <c r="D410" i="223"/>
  <c r="F410" i="223"/>
  <c r="H410" i="223"/>
  <c r="C413" i="223"/>
  <c r="D413" i="223"/>
  <c r="F413" i="223"/>
  <c r="G413" i="223"/>
  <c r="H413" i="223"/>
  <c r="C414" i="223"/>
  <c r="D414" i="223"/>
  <c r="F414" i="223"/>
  <c r="G414" i="223"/>
  <c r="H414" i="223"/>
  <c r="C415" i="223"/>
  <c r="D415" i="223"/>
  <c r="F415" i="223"/>
  <c r="G415" i="223"/>
  <c r="H415" i="223"/>
  <c r="C416" i="223"/>
  <c r="D416" i="223"/>
  <c r="F416" i="223"/>
  <c r="H416" i="223"/>
  <c r="C417" i="223"/>
  <c r="D417" i="223"/>
  <c r="F417" i="223"/>
  <c r="H417" i="223"/>
  <c r="C418" i="223"/>
  <c r="D418" i="223"/>
  <c r="F418" i="223"/>
  <c r="H418" i="223"/>
  <c r="C419" i="223"/>
  <c r="D419" i="223"/>
  <c r="F419" i="223"/>
  <c r="H419" i="223"/>
  <c r="C420" i="223"/>
  <c r="D420" i="223"/>
  <c r="F420" i="223"/>
  <c r="H420" i="223"/>
  <c r="C421" i="223"/>
  <c r="D421" i="223"/>
  <c r="F421" i="223"/>
  <c r="H421" i="223"/>
  <c r="C422" i="223"/>
  <c r="D422" i="223"/>
  <c r="F422" i="223"/>
  <c r="H422" i="223"/>
  <c r="C423" i="223"/>
  <c r="D423" i="223"/>
  <c r="F423" i="223"/>
  <c r="H423" i="223"/>
  <c r="C424" i="223"/>
  <c r="D424" i="223"/>
  <c r="F424" i="223"/>
  <c r="H424" i="223"/>
  <c r="C426" i="223"/>
  <c r="F426" i="223"/>
  <c r="D427" i="223"/>
  <c r="C428" i="223"/>
  <c r="H428" i="223"/>
  <c r="H429" i="223"/>
  <c r="H430" i="223"/>
  <c r="C432" i="223"/>
  <c r="F434" i="223"/>
  <c r="C440" i="223"/>
  <c r="D440" i="223"/>
  <c r="F440" i="223"/>
  <c r="H440" i="223"/>
  <c r="C441" i="223"/>
  <c r="D441" i="223"/>
  <c r="F441" i="223"/>
  <c r="H441" i="223"/>
  <c r="C442" i="223"/>
  <c r="D442" i="223"/>
  <c r="F442" i="223"/>
  <c r="H442" i="223"/>
  <c r="C443" i="223"/>
  <c r="D443" i="223"/>
  <c r="F443" i="223"/>
  <c r="H443" i="223"/>
  <c r="C444" i="223"/>
  <c r="D444" i="223"/>
  <c r="F444" i="223"/>
  <c r="H444" i="223"/>
  <c r="C445" i="223"/>
  <c r="D445" i="223"/>
  <c r="F445" i="223"/>
  <c r="H445" i="223"/>
  <c r="C446" i="223"/>
  <c r="D446" i="223"/>
  <c r="F446" i="223"/>
  <c r="H446" i="223"/>
  <c r="C447" i="223"/>
  <c r="D447" i="223"/>
  <c r="F447" i="223"/>
  <c r="H447" i="223"/>
  <c r="C448" i="223"/>
  <c r="D448" i="223"/>
  <c r="F448" i="223"/>
  <c r="H448" i="223"/>
  <c r="C449" i="223"/>
  <c r="D449" i="223"/>
  <c r="F449" i="223"/>
  <c r="H449" i="223"/>
  <c r="C450" i="223"/>
  <c r="D450" i="223"/>
  <c r="F450" i="223"/>
  <c r="H450" i="223"/>
  <c r="C451" i="223"/>
  <c r="D451" i="223"/>
  <c r="F451" i="223"/>
  <c r="H451" i="223"/>
  <c r="C453" i="223"/>
  <c r="F453" i="223"/>
  <c r="D454" i="223"/>
  <c r="C455" i="223"/>
  <c r="H455" i="223"/>
  <c r="C457" i="223"/>
  <c r="F457" i="223"/>
  <c r="F459" i="223"/>
  <c r="C461" i="223"/>
  <c r="H461" i="223"/>
  <c r="C19" i="235"/>
  <c r="F19" i="235"/>
  <c r="C20" i="235"/>
  <c r="F20" i="235"/>
  <c r="C21" i="235"/>
  <c r="F21" i="235"/>
  <c r="C22" i="235"/>
  <c r="F22" i="235"/>
  <c r="C23" i="235"/>
  <c r="F23" i="235"/>
  <c r="C24" i="235"/>
  <c r="F24" i="235"/>
  <c r="C25" i="235"/>
  <c r="F25" i="235"/>
  <c r="F263" i="235" s="1"/>
  <c r="C26" i="235"/>
  <c r="F26" i="235"/>
  <c r="F264" i="235" s="1"/>
  <c r="C27" i="235"/>
  <c r="F27" i="235"/>
  <c r="C28" i="235"/>
  <c r="F28" i="235"/>
  <c r="C29" i="235"/>
  <c r="F29" i="235"/>
  <c r="D30" i="235"/>
  <c r="E30" i="235"/>
  <c r="G30" i="235"/>
  <c r="H30" i="235"/>
  <c r="D31" i="235"/>
  <c r="E31" i="235"/>
  <c r="G31" i="235"/>
  <c r="H31" i="235"/>
  <c r="D32" i="235"/>
  <c r="E32" i="235"/>
  <c r="G32" i="235"/>
  <c r="H32" i="235"/>
  <c r="D33" i="235"/>
  <c r="E33" i="235"/>
  <c r="G33" i="235"/>
  <c r="H33" i="235"/>
  <c r="D34" i="235"/>
  <c r="E34" i="235"/>
  <c r="G34" i="235"/>
  <c r="H34" i="235"/>
  <c r="D35" i="235"/>
  <c r="E35" i="235"/>
  <c r="G35" i="235"/>
  <c r="H35" i="235"/>
  <c r="C206" i="235"/>
  <c r="D36" i="235"/>
  <c r="E36" i="235"/>
  <c r="F206" i="235"/>
  <c r="G36" i="235"/>
  <c r="H36" i="235"/>
  <c r="H274" i="235" s="1"/>
  <c r="D37" i="235"/>
  <c r="E37" i="235"/>
  <c r="G37" i="235"/>
  <c r="G275" i="235" s="1"/>
  <c r="H37" i="235"/>
  <c r="C40" i="235"/>
  <c r="F40" i="235"/>
  <c r="C41" i="235"/>
  <c r="F41" i="235"/>
  <c r="C42" i="235"/>
  <c r="F42" i="235"/>
  <c r="C43" i="235"/>
  <c r="F43" i="235"/>
  <c r="C44" i="235"/>
  <c r="F44" i="235"/>
  <c r="C45" i="235"/>
  <c r="F45" i="235"/>
  <c r="C46" i="235"/>
  <c r="F46" i="235"/>
  <c r="C47" i="235"/>
  <c r="F47" i="235"/>
  <c r="C48" i="235"/>
  <c r="F48" i="235"/>
  <c r="C49" i="235"/>
  <c r="F49" i="235"/>
  <c r="C50" i="235"/>
  <c r="F50" i="235"/>
  <c r="C51" i="235"/>
  <c r="F51" i="235"/>
  <c r="C53" i="235"/>
  <c r="D53" i="235"/>
  <c r="E53" i="235"/>
  <c r="F53" i="235"/>
  <c r="G53" i="235"/>
  <c r="H53" i="235"/>
  <c r="C54" i="235"/>
  <c r="D54" i="235"/>
  <c r="E54" i="235"/>
  <c r="F54" i="235"/>
  <c r="G54" i="235"/>
  <c r="H54" i="235"/>
  <c r="C55" i="235"/>
  <c r="D55" i="235"/>
  <c r="E55" i="235"/>
  <c r="F55" i="235"/>
  <c r="G55" i="235"/>
  <c r="H55" i="235"/>
  <c r="C56" i="235"/>
  <c r="D56" i="235"/>
  <c r="E56" i="235"/>
  <c r="F56" i="235"/>
  <c r="G56" i="235"/>
  <c r="H56" i="235"/>
  <c r="C57" i="235"/>
  <c r="D57" i="235"/>
  <c r="E57" i="235"/>
  <c r="F57" i="235"/>
  <c r="G57" i="235"/>
  <c r="H57" i="235"/>
  <c r="C58" i="235"/>
  <c r="D58" i="235"/>
  <c r="E58" i="235"/>
  <c r="F58" i="235"/>
  <c r="G58" i="235"/>
  <c r="H58" i="235"/>
  <c r="C59" i="235"/>
  <c r="D59" i="235"/>
  <c r="E59" i="235"/>
  <c r="F59" i="235"/>
  <c r="G59" i="235"/>
  <c r="H59" i="235"/>
  <c r="C60" i="235"/>
  <c r="D60" i="235"/>
  <c r="E60" i="235"/>
  <c r="F60" i="235"/>
  <c r="G60" i="235"/>
  <c r="H60" i="235"/>
  <c r="C61" i="235"/>
  <c r="D61" i="235"/>
  <c r="E61" i="235"/>
  <c r="F61" i="235"/>
  <c r="G61" i="235"/>
  <c r="H61" i="235"/>
  <c r="C62" i="235"/>
  <c r="D62" i="235"/>
  <c r="E62" i="235"/>
  <c r="F62" i="235"/>
  <c r="G62" i="235"/>
  <c r="H62" i="235"/>
  <c r="C63" i="235"/>
  <c r="D63" i="235"/>
  <c r="E63" i="235"/>
  <c r="F63" i="235"/>
  <c r="G63" i="235"/>
  <c r="H63" i="235"/>
  <c r="C64" i="235"/>
  <c r="D64" i="235"/>
  <c r="E64" i="235"/>
  <c r="F64" i="235"/>
  <c r="G64" i="235"/>
  <c r="H64" i="235"/>
  <c r="C67" i="235"/>
  <c r="F67" i="235"/>
  <c r="C68" i="235"/>
  <c r="F68" i="235"/>
  <c r="C69" i="235"/>
  <c r="F69" i="235"/>
  <c r="C70" i="235"/>
  <c r="F70" i="235"/>
  <c r="C71" i="235"/>
  <c r="F71" i="235"/>
  <c r="C72" i="235"/>
  <c r="F72" i="235"/>
  <c r="C73" i="235"/>
  <c r="F73" i="235"/>
  <c r="C74" i="235"/>
  <c r="F74" i="235"/>
  <c r="C75" i="235"/>
  <c r="F75" i="235"/>
  <c r="C76" i="235"/>
  <c r="F76" i="235"/>
  <c r="C77" i="235"/>
  <c r="F77" i="235"/>
  <c r="C78" i="235"/>
  <c r="F78" i="235"/>
  <c r="C80" i="235"/>
  <c r="D80" i="235"/>
  <c r="E80" i="235"/>
  <c r="F80" i="235"/>
  <c r="G80" i="235"/>
  <c r="H80" i="235"/>
  <c r="C81" i="235"/>
  <c r="D81" i="235"/>
  <c r="E81" i="235"/>
  <c r="F81" i="235"/>
  <c r="G81" i="235"/>
  <c r="H81" i="235"/>
  <c r="C82" i="235"/>
  <c r="D82" i="235"/>
  <c r="E82" i="235"/>
  <c r="F82" i="235"/>
  <c r="G82" i="235"/>
  <c r="H82" i="235"/>
  <c r="C83" i="235"/>
  <c r="D83" i="235"/>
  <c r="E83" i="235"/>
  <c r="F83" i="235"/>
  <c r="G83" i="235"/>
  <c r="H83" i="235"/>
  <c r="C84" i="235"/>
  <c r="D84" i="235"/>
  <c r="E84" i="235"/>
  <c r="F84" i="235"/>
  <c r="G84" i="235"/>
  <c r="H84" i="235"/>
  <c r="C85" i="235"/>
  <c r="D85" i="235"/>
  <c r="E85" i="235"/>
  <c r="F85" i="235"/>
  <c r="G85" i="235"/>
  <c r="H85" i="235"/>
  <c r="C86" i="235"/>
  <c r="D86" i="235"/>
  <c r="E86" i="235"/>
  <c r="F86" i="235"/>
  <c r="G86" i="235"/>
  <c r="H86" i="235"/>
  <c r="C87" i="235"/>
  <c r="D87" i="235"/>
  <c r="E87" i="235"/>
  <c r="F87" i="235"/>
  <c r="G87" i="235"/>
  <c r="H87" i="235"/>
  <c r="C88" i="235"/>
  <c r="D88" i="235"/>
  <c r="E88" i="235"/>
  <c r="F88" i="235"/>
  <c r="G88" i="235"/>
  <c r="H88" i="235"/>
  <c r="C89" i="235"/>
  <c r="D89" i="235"/>
  <c r="E89" i="235"/>
  <c r="F89" i="235"/>
  <c r="G89" i="235"/>
  <c r="H89" i="235"/>
  <c r="C90" i="235"/>
  <c r="D90" i="235"/>
  <c r="E90" i="235"/>
  <c r="F90" i="235"/>
  <c r="G90" i="235"/>
  <c r="H90" i="235"/>
  <c r="C91" i="235"/>
  <c r="D91" i="235"/>
  <c r="E91" i="235"/>
  <c r="F91" i="235"/>
  <c r="G91" i="235"/>
  <c r="H91" i="235"/>
  <c r="C94" i="235"/>
  <c r="F94" i="235"/>
  <c r="C95" i="235"/>
  <c r="F95" i="235"/>
  <c r="C96" i="235"/>
  <c r="F96" i="235"/>
  <c r="C97" i="235"/>
  <c r="F97" i="235"/>
  <c r="C98" i="235"/>
  <c r="F98" i="235"/>
  <c r="C99" i="235"/>
  <c r="F99" i="235"/>
  <c r="C100" i="235"/>
  <c r="F100" i="235"/>
  <c r="C101" i="235"/>
  <c r="F101" i="235"/>
  <c r="C102" i="235"/>
  <c r="F102" i="235"/>
  <c r="C103" i="235"/>
  <c r="F103" i="235"/>
  <c r="C104" i="235"/>
  <c r="F104" i="235"/>
  <c r="C105" i="235"/>
  <c r="F105" i="235"/>
  <c r="C107" i="235"/>
  <c r="D107" i="235"/>
  <c r="E107" i="235"/>
  <c r="F107" i="235"/>
  <c r="G107" i="235"/>
  <c r="H107" i="235"/>
  <c r="C108" i="235"/>
  <c r="D108" i="235"/>
  <c r="E108" i="235"/>
  <c r="F108" i="235"/>
  <c r="G108" i="235"/>
  <c r="H108" i="235"/>
  <c r="C109" i="235"/>
  <c r="D109" i="235"/>
  <c r="E109" i="235"/>
  <c r="F109" i="235"/>
  <c r="G109" i="235"/>
  <c r="H109" i="235"/>
  <c r="C110" i="235"/>
  <c r="D110" i="235"/>
  <c r="E110" i="235"/>
  <c r="F110" i="235"/>
  <c r="G110" i="235"/>
  <c r="H110" i="235"/>
  <c r="C111" i="235"/>
  <c r="D111" i="235"/>
  <c r="E111" i="235"/>
  <c r="F111" i="235"/>
  <c r="G111" i="235"/>
  <c r="H111" i="235"/>
  <c r="C112" i="235"/>
  <c r="D112" i="235"/>
  <c r="E112" i="235"/>
  <c r="F112" i="235"/>
  <c r="G112" i="235"/>
  <c r="H112" i="235"/>
  <c r="C113" i="235"/>
  <c r="D113" i="235"/>
  <c r="E113" i="235"/>
  <c r="F113" i="235"/>
  <c r="G113" i="235"/>
  <c r="H113" i="235"/>
  <c r="C114" i="235"/>
  <c r="D114" i="235"/>
  <c r="E114" i="235"/>
  <c r="F114" i="235"/>
  <c r="G114" i="235"/>
  <c r="H114" i="235"/>
  <c r="C115" i="235"/>
  <c r="D115" i="235"/>
  <c r="E115" i="235"/>
  <c r="F115" i="235"/>
  <c r="G115" i="235"/>
  <c r="H115" i="235"/>
  <c r="C116" i="235"/>
  <c r="D116" i="235"/>
  <c r="E116" i="235"/>
  <c r="F116" i="235"/>
  <c r="G116" i="235"/>
  <c r="H116" i="235"/>
  <c r="C117" i="235"/>
  <c r="D117" i="235"/>
  <c r="E117" i="235"/>
  <c r="F117" i="235"/>
  <c r="G117" i="235"/>
  <c r="H117" i="235"/>
  <c r="C118" i="235"/>
  <c r="D118" i="235"/>
  <c r="E118" i="235"/>
  <c r="F118" i="235"/>
  <c r="G118" i="235"/>
  <c r="H118" i="235"/>
  <c r="C121" i="235"/>
  <c r="F121" i="235"/>
  <c r="C122" i="235"/>
  <c r="F122" i="235"/>
  <c r="C123" i="235"/>
  <c r="F123" i="235"/>
  <c r="C124" i="235"/>
  <c r="F124" i="235"/>
  <c r="C125" i="235"/>
  <c r="F125" i="235"/>
  <c r="C126" i="235"/>
  <c r="F126" i="235"/>
  <c r="C127" i="235"/>
  <c r="F127" i="235"/>
  <c r="C128" i="235"/>
  <c r="F128" i="235"/>
  <c r="C129" i="235"/>
  <c r="F129" i="235"/>
  <c r="C130" i="235"/>
  <c r="F130" i="235"/>
  <c r="C131" i="235"/>
  <c r="F131" i="235"/>
  <c r="C132" i="235"/>
  <c r="F132" i="235"/>
  <c r="C134" i="235"/>
  <c r="D134" i="235"/>
  <c r="E134" i="235"/>
  <c r="F134" i="235"/>
  <c r="G134" i="235"/>
  <c r="H134" i="235"/>
  <c r="C135" i="235"/>
  <c r="D135" i="235"/>
  <c r="E135" i="235"/>
  <c r="F135" i="235"/>
  <c r="G135" i="235"/>
  <c r="H135" i="235"/>
  <c r="C136" i="235"/>
  <c r="D136" i="235"/>
  <c r="E136" i="235"/>
  <c r="F136" i="235"/>
  <c r="G136" i="235"/>
  <c r="H136" i="235"/>
  <c r="C137" i="235"/>
  <c r="D137" i="235"/>
  <c r="E137" i="235"/>
  <c r="F137" i="235"/>
  <c r="G137" i="235"/>
  <c r="H137" i="235"/>
  <c r="C138" i="235"/>
  <c r="D138" i="235"/>
  <c r="E138" i="235"/>
  <c r="F138" i="235"/>
  <c r="G138" i="235"/>
  <c r="H138" i="235"/>
  <c r="C139" i="235"/>
  <c r="D139" i="235"/>
  <c r="E139" i="235"/>
  <c r="F139" i="235"/>
  <c r="G139" i="235"/>
  <c r="H139" i="235"/>
  <c r="C140" i="235"/>
  <c r="D140" i="235"/>
  <c r="E140" i="235"/>
  <c r="F140" i="235"/>
  <c r="G140" i="235"/>
  <c r="H140" i="235"/>
  <c r="C141" i="235"/>
  <c r="D141" i="235"/>
  <c r="E141" i="235"/>
  <c r="F141" i="235"/>
  <c r="G141" i="235"/>
  <c r="H141" i="235"/>
  <c r="C142" i="235"/>
  <c r="D142" i="235"/>
  <c r="E142" i="235"/>
  <c r="F142" i="235"/>
  <c r="G142" i="235"/>
  <c r="H142" i="235"/>
  <c r="C143" i="235"/>
  <c r="D143" i="235"/>
  <c r="E143" i="235"/>
  <c r="F143" i="235"/>
  <c r="G143" i="235"/>
  <c r="H143" i="235"/>
  <c r="C144" i="235"/>
  <c r="D144" i="235"/>
  <c r="E144" i="235"/>
  <c r="F144" i="235"/>
  <c r="G144" i="235"/>
  <c r="H144" i="235"/>
  <c r="C145" i="235"/>
  <c r="D145" i="235"/>
  <c r="E145" i="235"/>
  <c r="F145" i="235"/>
  <c r="G145" i="235"/>
  <c r="H145" i="235"/>
  <c r="C157" i="235"/>
  <c r="F157" i="235"/>
  <c r="C158" i="235"/>
  <c r="F158" i="235"/>
  <c r="C159" i="235"/>
  <c r="F159" i="235"/>
  <c r="C161" i="235"/>
  <c r="D161" i="235"/>
  <c r="E161" i="235"/>
  <c r="F161" i="235"/>
  <c r="G161" i="235"/>
  <c r="H161" i="235"/>
  <c r="C162" i="235"/>
  <c r="D162" i="235"/>
  <c r="E162" i="235"/>
  <c r="F162" i="235"/>
  <c r="G162" i="235"/>
  <c r="H162" i="235"/>
  <c r="C163" i="235"/>
  <c r="D163" i="235"/>
  <c r="E163" i="235"/>
  <c r="F163" i="235"/>
  <c r="G163" i="235"/>
  <c r="H163" i="235"/>
  <c r="C164" i="235"/>
  <c r="D164" i="235"/>
  <c r="E164" i="235"/>
  <c r="F164" i="235"/>
  <c r="G164" i="235"/>
  <c r="H164" i="235"/>
  <c r="C165" i="235"/>
  <c r="D165" i="235"/>
  <c r="E165" i="235"/>
  <c r="F165" i="235"/>
  <c r="G165" i="235"/>
  <c r="H165" i="235"/>
  <c r="C166" i="235"/>
  <c r="D166" i="235"/>
  <c r="E166" i="235"/>
  <c r="F166" i="235"/>
  <c r="G166" i="235"/>
  <c r="H166" i="235"/>
  <c r="C167" i="235"/>
  <c r="D167" i="235"/>
  <c r="E167" i="235"/>
  <c r="F167" i="235"/>
  <c r="G167" i="235"/>
  <c r="H167" i="235"/>
  <c r="C168" i="235"/>
  <c r="D168" i="235"/>
  <c r="E168" i="235"/>
  <c r="F168" i="235"/>
  <c r="G168" i="235"/>
  <c r="H168" i="235"/>
  <c r="C169" i="235"/>
  <c r="D169" i="235"/>
  <c r="E169" i="235"/>
  <c r="F169" i="235"/>
  <c r="G169" i="235"/>
  <c r="H169" i="235"/>
  <c r="C170" i="235"/>
  <c r="D170" i="235"/>
  <c r="E170" i="235"/>
  <c r="F170" i="235"/>
  <c r="G170" i="235"/>
  <c r="H170" i="235"/>
  <c r="C171" i="235"/>
  <c r="D171" i="235"/>
  <c r="E171" i="235"/>
  <c r="F171" i="235"/>
  <c r="G171" i="235"/>
  <c r="H171" i="235"/>
  <c r="C172" i="235"/>
  <c r="D172" i="235"/>
  <c r="E172" i="235"/>
  <c r="F172" i="235"/>
  <c r="G172" i="235"/>
  <c r="H172" i="235"/>
  <c r="C175" i="235"/>
  <c r="F175" i="235"/>
  <c r="C176" i="235"/>
  <c r="F176" i="235"/>
  <c r="C177" i="235"/>
  <c r="F177" i="235"/>
  <c r="C178" i="235"/>
  <c r="F178" i="235"/>
  <c r="C179" i="235"/>
  <c r="F179" i="235"/>
  <c r="C180" i="235"/>
  <c r="F180" i="235"/>
  <c r="C181" i="235"/>
  <c r="F181" i="235"/>
  <c r="C182" i="235"/>
  <c r="F182" i="235"/>
  <c r="C183" i="235"/>
  <c r="F183" i="235"/>
  <c r="C184" i="235"/>
  <c r="F184" i="235"/>
  <c r="C185" i="235"/>
  <c r="F185" i="235"/>
  <c r="C186" i="235"/>
  <c r="F186" i="235"/>
  <c r="C188" i="235"/>
  <c r="D188" i="235"/>
  <c r="E188" i="235"/>
  <c r="F188" i="235"/>
  <c r="G188" i="235"/>
  <c r="H188" i="235"/>
  <c r="C189" i="235"/>
  <c r="D189" i="235"/>
  <c r="E189" i="235"/>
  <c r="F189" i="235"/>
  <c r="G189" i="235"/>
  <c r="H189" i="235"/>
  <c r="C190" i="235"/>
  <c r="D190" i="235"/>
  <c r="E190" i="235"/>
  <c r="F190" i="235"/>
  <c r="G190" i="235"/>
  <c r="H190" i="235"/>
  <c r="C191" i="235"/>
  <c r="D191" i="235"/>
  <c r="E191" i="235"/>
  <c r="F191" i="235"/>
  <c r="G191" i="235"/>
  <c r="H191" i="235"/>
  <c r="C192" i="235"/>
  <c r="D192" i="235"/>
  <c r="E192" i="235"/>
  <c r="G192" i="235"/>
  <c r="H192" i="235"/>
  <c r="C193" i="235"/>
  <c r="D193" i="235"/>
  <c r="E193" i="235"/>
  <c r="F193" i="235"/>
  <c r="G193" i="235"/>
  <c r="H193" i="235"/>
  <c r="C194" i="235"/>
  <c r="D194" i="235"/>
  <c r="E194" i="235"/>
  <c r="F194" i="235"/>
  <c r="G194" i="235"/>
  <c r="H194" i="235"/>
  <c r="C195" i="235"/>
  <c r="D195" i="235"/>
  <c r="E195" i="235"/>
  <c r="F195" i="235"/>
  <c r="G195" i="235"/>
  <c r="H195" i="235"/>
  <c r="C196" i="235"/>
  <c r="D196" i="235"/>
  <c r="E196" i="235"/>
  <c r="F196" i="235"/>
  <c r="G196" i="235"/>
  <c r="H196" i="235"/>
  <c r="C197" i="235"/>
  <c r="D197" i="235"/>
  <c r="E197" i="235"/>
  <c r="F197" i="235"/>
  <c r="G197" i="235"/>
  <c r="H197" i="235"/>
  <c r="C198" i="235"/>
  <c r="D198" i="235"/>
  <c r="E198" i="235"/>
  <c r="F198" i="235"/>
  <c r="G198" i="235"/>
  <c r="H198" i="235"/>
  <c r="C199" i="235"/>
  <c r="D199" i="235"/>
  <c r="E199" i="235"/>
  <c r="F199" i="235"/>
  <c r="G199" i="235"/>
  <c r="H199" i="235"/>
  <c r="C202" i="235"/>
  <c r="F202" i="235"/>
  <c r="C203" i="235"/>
  <c r="F203" i="235"/>
  <c r="C204" i="235"/>
  <c r="F204" i="235"/>
  <c r="C205" i="235"/>
  <c r="F205" i="235"/>
  <c r="C207" i="235"/>
  <c r="F207" i="235"/>
  <c r="C208" i="235"/>
  <c r="C221" i="235" s="1"/>
  <c r="C432" i="235" s="1"/>
  <c r="F208" i="235"/>
  <c r="C209" i="235"/>
  <c r="F209" i="235"/>
  <c r="C210" i="235"/>
  <c r="F210" i="235"/>
  <c r="C211" i="235"/>
  <c r="C212" i="235"/>
  <c r="F212" i="235"/>
  <c r="C213" i="235"/>
  <c r="F213" i="235"/>
  <c r="C215" i="235"/>
  <c r="D215" i="235"/>
  <c r="E215" i="235"/>
  <c r="F215" i="235"/>
  <c r="G215" i="235"/>
  <c r="H215" i="235"/>
  <c r="C216" i="235"/>
  <c r="D216" i="235"/>
  <c r="E216" i="235"/>
  <c r="F216" i="235"/>
  <c r="G216" i="235"/>
  <c r="H216" i="235"/>
  <c r="C217" i="235"/>
  <c r="D217" i="235"/>
  <c r="E217" i="235"/>
  <c r="F217" i="235"/>
  <c r="G217" i="235"/>
  <c r="H217" i="235"/>
  <c r="C218" i="235"/>
  <c r="D218" i="235"/>
  <c r="E218" i="235"/>
  <c r="F218" i="235"/>
  <c r="G218" i="235"/>
  <c r="H218" i="235"/>
  <c r="C219" i="235"/>
  <c r="D219" i="235"/>
  <c r="E219" i="235"/>
  <c r="F219" i="235"/>
  <c r="G219" i="235"/>
  <c r="H219" i="235"/>
  <c r="C220" i="235"/>
  <c r="D220" i="235"/>
  <c r="E220" i="235"/>
  <c r="F220" i="235"/>
  <c r="G220" i="235"/>
  <c r="H220" i="235"/>
  <c r="D221" i="235"/>
  <c r="D432" i="235" s="1"/>
  <c r="E221" i="235"/>
  <c r="F221" i="235"/>
  <c r="F432" i="235" s="1"/>
  <c r="G221" i="235"/>
  <c r="H221" i="235"/>
  <c r="H432" i="235" s="1"/>
  <c r="D222" i="235"/>
  <c r="D433" i="235" s="1"/>
  <c r="E222" i="235"/>
  <c r="F222" i="235"/>
  <c r="F433" i="235" s="1"/>
  <c r="G222" i="235"/>
  <c r="H222" i="235"/>
  <c r="H433" i="235" s="1"/>
  <c r="D223" i="235"/>
  <c r="E223" i="235"/>
  <c r="E434" i="235" s="1"/>
  <c r="F223" i="235"/>
  <c r="F434" i="235" s="1"/>
  <c r="G223" i="235"/>
  <c r="G434" i="235" s="1"/>
  <c r="H223" i="235"/>
  <c r="D224" i="235"/>
  <c r="D435" i="235" s="1"/>
  <c r="E224" i="235"/>
  <c r="E435" i="235" s="1"/>
  <c r="F224" i="235"/>
  <c r="F435" i="235" s="1"/>
  <c r="G224" i="235"/>
  <c r="G435" i="235" s="1"/>
  <c r="H224" i="235"/>
  <c r="H435" i="235" s="1"/>
  <c r="D225" i="235"/>
  <c r="E225" i="235"/>
  <c r="E436" i="235" s="1"/>
  <c r="F225" i="235"/>
  <c r="F436" i="235" s="1"/>
  <c r="G225" i="235"/>
  <c r="G436" i="235" s="1"/>
  <c r="H225" i="235"/>
  <c r="D226" i="235"/>
  <c r="D437" i="235" s="1"/>
  <c r="E226" i="235"/>
  <c r="E437" i="235" s="1"/>
  <c r="F226" i="235"/>
  <c r="G226" i="235"/>
  <c r="G437" i="235" s="1"/>
  <c r="H226" i="235"/>
  <c r="H437" i="235" s="1"/>
  <c r="C229" i="235"/>
  <c r="F229" i="235"/>
  <c r="F242" i="235" s="1"/>
  <c r="F453" i="235" s="1"/>
  <c r="C230" i="235"/>
  <c r="F230" i="235"/>
  <c r="C231" i="235"/>
  <c r="F231" i="235"/>
  <c r="C232" i="235"/>
  <c r="F232" i="235"/>
  <c r="C233" i="235"/>
  <c r="F233" i="235"/>
  <c r="C234" i="235"/>
  <c r="F234" i="235"/>
  <c r="C235" i="235"/>
  <c r="F235" i="235"/>
  <c r="C236" i="235"/>
  <c r="F236" i="235"/>
  <c r="C449" i="235"/>
  <c r="C239" i="235"/>
  <c r="C450" i="235" s="1"/>
  <c r="F239" i="235"/>
  <c r="C240" i="235"/>
  <c r="C451" i="235" s="1"/>
  <c r="F240" i="235"/>
  <c r="D242" i="235"/>
  <c r="D453" i="235" s="1"/>
  <c r="E242" i="235"/>
  <c r="G242" i="235"/>
  <c r="H242" i="235"/>
  <c r="H453" i="235" s="1"/>
  <c r="D243" i="235"/>
  <c r="D454" i="235" s="1"/>
  <c r="E243" i="235"/>
  <c r="G243" i="235"/>
  <c r="H243" i="235"/>
  <c r="H454" i="235" s="1"/>
  <c r="D244" i="235"/>
  <c r="D455" i="235" s="1"/>
  <c r="E244" i="235"/>
  <c r="G244" i="235"/>
  <c r="H244" i="235"/>
  <c r="H455" i="235" s="1"/>
  <c r="D245" i="235"/>
  <c r="D456" i="235" s="1"/>
  <c r="E245" i="235"/>
  <c r="G245" i="235"/>
  <c r="G456" i="235" s="1"/>
  <c r="H245" i="235"/>
  <c r="H456" i="235" s="1"/>
  <c r="D246" i="235"/>
  <c r="D457" i="235" s="1"/>
  <c r="E246" i="235"/>
  <c r="G246" i="235"/>
  <c r="G457" i="235" s="1"/>
  <c r="H246" i="235"/>
  <c r="H457" i="235" s="1"/>
  <c r="D247" i="235"/>
  <c r="D458" i="235" s="1"/>
  <c r="E247" i="235"/>
  <c r="G247" i="235"/>
  <c r="G458" i="235" s="1"/>
  <c r="H247" i="235"/>
  <c r="H458" i="235" s="1"/>
  <c r="D248" i="235"/>
  <c r="E248" i="235"/>
  <c r="G248" i="235"/>
  <c r="G459" i="235" s="1"/>
  <c r="H248" i="235"/>
  <c r="H459" i="235" s="1"/>
  <c r="D249" i="235"/>
  <c r="E249" i="235"/>
  <c r="G249" i="235"/>
  <c r="H249" i="235"/>
  <c r="H460" i="235" s="1"/>
  <c r="D250" i="235"/>
  <c r="E250" i="235"/>
  <c r="G250" i="235"/>
  <c r="H250" i="235"/>
  <c r="H461" i="235" s="1"/>
  <c r="D251" i="235"/>
  <c r="E251" i="235"/>
  <c r="F251" i="235"/>
  <c r="G251" i="235"/>
  <c r="H251" i="235"/>
  <c r="D252" i="235"/>
  <c r="D463" i="235" s="1"/>
  <c r="E252" i="235"/>
  <c r="G252" i="235"/>
  <c r="H252" i="235"/>
  <c r="D253" i="235"/>
  <c r="D464" i="235" s="1"/>
  <c r="E253" i="235"/>
  <c r="G253" i="235"/>
  <c r="H253" i="235"/>
  <c r="H464" i="235" s="1"/>
  <c r="C258" i="235"/>
  <c r="D258" i="235"/>
  <c r="E258" i="235"/>
  <c r="F258" i="235"/>
  <c r="G258" i="235"/>
  <c r="H258" i="235"/>
  <c r="C259" i="235"/>
  <c r="D259" i="235"/>
  <c r="E259" i="235"/>
  <c r="F259" i="235"/>
  <c r="G259" i="235"/>
  <c r="H259" i="235"/>
  <c r="C260" i="235"/>
  <c r="D260" i="235"/>
  <c r="E260" i="235"/>
  <c r="F260" i="235"/>
  <c r="G260" i="235"/>
  <c r="H260" i="235"/>
  <c r="C261" i="235"/>
  <c r="D261" i="235"/>
  <c r="E261" i="235"/>
  <c r="F261" i="235"/>
  <c r="G261" i="235"/>
  <c r="H261" i="235"/>
  <c r="C262" i="235"/>
  <c r="D262" i="235"/>
  <c r="E262" i="235"/>
  <c r="F262" i="235"/>
  <c r="G262" i="235"/>
  <c r="H262" i="235"/>
  <c r="C263" i="235"/>
  <c r="D263" i="235"/>
  <c r="E263" i="235"/>
  <c r="G263" i="235"/>
  <c r="H263" i="235"/>
  <c r="C264" i="235"/>
  <c r="D264" i="235"/>
  <c r="E264" i="235"/>
  <c r="G264" i="235"/>
  <c r="H264" i="235"/>
  <c r="C265" i="235"/>
  <c r="D265" i="235"/>
  <c r="E265" i="235"/>
  <c r="G265" i="235"/>
  <c r="H265" i="235"/>
  <c r="C266" i="235"/>
  <c r="D266" i="235"/>
  <c r="E266" i="235"/>
  <c r="F266" i="235"/>
  <c r="G266" i="235"/>
  <c r="H266" i="235"/>
  <c r="C267" i="235"/>
  <c r="D267" i="235"/>
  <c r="E267" i="235"/>
  <c r="F267" i="235"/>
  <c r="G267" i="235"/>
  <c r="H267" i="235"/>
  <c r="D268" i="235"/>
  <c r="E268" i="235"/>
  <c r="G268" i="235"/>
  <c r="H268" i="235"/>
  <c r="D269" i="235"/>
  <c r="E269" i="235"/>
  <c r="G269" i="235"/>
  <c r="H269" i="235"/>
  <c r="D270" i="235"/>
  <c r="E270" i="235"/>
  <c r="G270" i="235"/>
  <c r="H270" i="235"/>
  <c r="D271" i="235"/>
  <c r="E271" i="235"/>
  <c r="G271" i="235"/>
  <c r="H271" i="235"/>
  <c r="D272" i="235"/>
  <c r="E272" i="235"/>
  <c r="G272" i="235"/>
  <c r="H272" i="235"/>
  <c r="D273" i="235"/>
  <c r="E273" i="235"/>
  <c r="G273" i="235"/>
  <c r="H273" i="235"/>
  <c r="D274" i="235"/>
  <c r="E274" i="235"/>
  <c r="G274" i="235"/>
  <c r="E275" i="235"/>
  <c r="C278" i="235"/>
  <c r="D278" i="235"/>
  <c r="E278" i="235"/>
  <c r="F278" i="235"/>
  <c r="G278" i="235"/>
  <c r="H278" i="235"/>
  <c r="C279" i="235"/>
  <c r="D279" i="235"/>
  <c r="E279" i="235"/>
  <c r="F279" i="235"/>
  <c r="G279" i="235"/>
  <c r="H279" i="235"/>
  <c r="C280" i="235"/>
  <c r="D280" i="235"/>
  <c r="E280" i="235"/>
  <c r="F280" i="235"/>
  <c r="G280" i="235"/>
  <c r="H280" i="235"/>
  <c r="C281" i="235"/>
  <c r="D281" i="235"/>
  <c r="E281" i="235"/>
  <c r="F281" i="235"/>
  <c r="G281" i="235"/>
  <c r="H281" i="235"/>
  <c r="C282" i="235"/>
  <c r="D282" i="235"/>
  <c r="E282" i="235"/>
  <c r="F282" i="235"/>
  <c r="G282" i="235"/>
  <c r="H282" i="235"/>
  <c r="C283" i="235"/>
  <c r="D283" i="235"/>
  <c r="E283" i="235"/>
  <c r="F283" i="235"/>
  <c r="G283" i="235"/>
  <c r="H283" i="235"/>
  <c r="C284" i="235"/>
  <c r="D284" i="235"/>
  <c r="E284" i="235"/>
  <c r="F284" i="235"/>
  <c r="G284" i="235"/>
  <c r="H284" i="235"/>
  <c r="C285" i="235"/>
  <c r="D285" i="235"/>
  <c r="E285" i="235"/>
  <c r="F285" i="235"/>
  <c r="G285" i="235"/>
  <c r="H285" i="235"/>
  <c r="C286" i="235"/>
  <c r="D286" i="235"/>
  <c r="E286" i="235"/>
  <c r="F286" i="235"/>
  <c r="G286" i="235"/>
  <c r="H286" i="235"/>
  <c r="C287" i="235"/>
  <c r="D287" i="235"/>
  <c r="E287" i="235"/>
  <c r="F287" i="235"/>
  <c r="G287" i="235"/>
  <c r="H287" i="235"/>
  <c r="C288" i="235"/>
  <c r="D288" i="235"/>
  <c r="E288" i="235"/>
  <c r="F288" i="235"/>
  <c r="G288" i="235"/>
  <c r="H288" i="235"/>
  <c r="C289" i="235"/>
  <c r="D289" i="235"/>
  <c r="E289" i="235"/>
  <c r="F289" i="235"/>
  <c r="G289" i="235"/>
  <c r="H289" i="235"/>
  <c r="C291" i="235"/>
  <c r="D291" i="235"/>
  <c r="E291" i="235"/>
  <c r="F291" i="235"/>
  <c r="G291" i="235"/>
  <c r="H291" i="235"/>
  <c r="C292" i="235"/>
  <c r="D292" i="235"/>
  <c r="E292" i="235"/>
  <c r="F292" i="235"/>
  <c r="G292" i="235"/>
  <c r="H292" i="235"/>
  <c r="C293" i="235"/>
  <c r="D293" i="235"/>
  <c r="E293" i="235"/>
  <c r="F293" i="235"/>
  <c r="G293" i="235"/>
  <c r="H293" i="235"/>
  <c r="C294" i="235"/>
  <c r="D294" i="235"/>
  <c r="E294" i="235"/>
  <c r="F294" i="235"/>
  <c r="G294" i="235"/>
  <c r="H294" i="235"/>
  <c r="C295" i="235"/>
  <c r="D295" i="235"/>
  <c r="E295" i="235"/>
  <c r="F295" i="235"/>
  <c r="G295" i="235"/>
  <c r="H295" i="235"/>
  <c r="C296" i="235"/>
  <c r="D296" i="235"/>
  <c r="E296" i="235"/>
  <c r="F296" i="235"/>
  <c r="G296" i="235"/>
  <c r="H296" i="235"/>
  <c r="C297" i="235"/>
  <c r="D297" i="235"/>
  <c r="E297" i="235"/>
  <c r="F297" i="235"/>
  <c r="G297" i="235"/>
  <c r="H297" i="235"/>
  <c r="C298" i="235"/>
  <c r="D298" i="235"/>
  <c r="E298" i="235"/>
  <c r="F298" i="235"/>
  <c r="G298" i="235"/>
  <c r="H298" i="235"/>
  <c r="C299" i="235"/>
  <c r="D299" i="235"/>
  <c r="E299" i="235"/>
  <c r="F299" i="235"/>
  <c r="G299" i="235"/>
  <c r="H299" i="235"/>
  <c r="C300" i="235"/>
  <c r="D300" i="235"/>
  <c r="E300" i="235"/>
  <c r="F300" i="235"/>
  <c r="G300" i="235"/>
  <c r="H300" i="235"/>
  <c r="C301" i="235"/>
  <c r="D301" i="235"/>
  <c r="E301" i="235"/>
  <c r="F301" i="235"/>
  <c r="G301" i="235"/>
  <c r="H301" i="235"/>
  <c r="C302" i="235"/>
  <c r="D302" i="235"/>
  <c r="E302" i="235"/>
  <c r="F302" i="235"/>
  <c r="G302" i="235"/>
  <c r="H302" i="235"/>
  <c r="C305" i="235"/>
  <c r="D305" i="235"/>
  <c r="E305" i="235"/>
  <c r="F305" i="235"/>
  <c r="G305" i="235"/>
  <c r="H305" i="235"/>
  <c r="C306" i="235"/>
  <c r="D306" i="235"/>
  <c r="E306" i="235"/>
  <c r="F306" i="235"/>
  <c r="G306" i="235"/>
  <c r="H306" i="235"/>
  <c r="C307" i="235"/>
  <c r="D307" i="235"/>
  <c r="E307" i="235"/>
  <c r="F307" i="235"/>
  <c r="G307" i="235"/>
  <c r="H307" i="235"/>
  <c r="C308" i="235"/>
  <c r="D308" i="235"/>
  <c r="E308" i="235"/>
  <c r="F308" i="235"/>
  <c r="G308" i="235"/>
  <c r="H308" i="235"/>
  <c r="C309" i="235"/>
  <c r="D309" i="235"/>
  <c r="E309" i="235"/>
  <c r="F309" i="235"/>
  <c r="G309" i="235"/>
  <c r="H309" i="235"/>
  <c r="C310" i="235"/>
  <c r="D310" i="235"/>
  <c r="E310" i="235"/>
  <c r="F310" i="235"/>
  <c r="G310" i="235"/>
  <c r="H310" i="235"/>
  <c r="C311" i="235"/>
  <c r="D311" i="235"/>
  <c r="E311" i="235"/>
  <c r="F311" i="235"/>
  <c r="G311" i="235"/>
  <c r="H311" i="235"/>
  <c r="C312" i="235"/>
  <c r="D312" i="235"/>
  <c r="E312" i="235"/>
  <c r="F312" i="235"/>
  <c r="G312" i="235"/>
  <c r="H312" i="235"/>
  <c r="C313" i="235"/>
  <c r="D313" i="235"/>
  <c r="E313" i="235"/>
  <c r="F313" i="235"/>
  <c r="G313" i="235"/>
  <c r="H313" i="235"/>
  <c r="C314" i="235"/>
  <c r="D314" i="235"/>
  <c r="E314" i="235"/>
  <c r="F314" i="235"/>
  <c r="G314" i="235"/>
  <c r="H314" i="235"/>
  <c r="C315" i="235"/>
  <c r="D315" i="235"/>
  <c r="E315" i="235"/>
  <c r="F315" i="235"/>
  <c r="G315" i="235"/>
  <c r="H315" i="235"/>
  <c r="C316" i="235"/>
  <c r="D316" i="235"/>
  <c r="E316" i="235"/>
  <c r="F316" i="235"/>
  <c r="G316" i="235"/>
  <c r="H316" i="235"/>
  <c r="C318" i="235"/>
  <c r="D318" i="235"/>
  <c r="E318" i="235"/>
  <c r="F318" i="235"/>
  <c r="G318" i="235"/>
  <c r="H318" i="235"/>
  <c r="C319" i="235"/>
  <c r="D319" i="235"/>
  <c r="E319" i="235"/>
  <c r="F319" i="235"/>
  <c r="G319" i="235"/>
  <c r="H319" i="235"/>
  <c r="C320" i="235"/>
  <c r="D320" i="235"/>
  <c r="E320" i="235"/>
  <c r="F320" i="235"/>
  <c r="G320" i="235"/>
  <c r="H320" i="235"/>
  <c r="C321" i="235"/>
  <c r="D321" i="235"/>
  <c r="E321" i="235"/>
  <c r="F321" i="235"/>
  <c r="G321" i="235"/>
  <c r="H321" i="235"/>
  <c r="C322" i="235"/>
  <c r="D322" i="235"/>
  <c r="E322" i="235"/>
  <c r="F322" i="235"/>
  <c r="G322" i="235"/>
  <c r="H322" i="235"/>
  <c r="C323" i="235"/>
  <c r="D323" i="235"/>
  <c r="E323" i="235"/>
  <c r="F323" i="235"/>
  <c r="G323" i="235"/>
  <c r="H323" i="235"/>
  <c r="C324" i="235"/>
  <c r="D324" i="235"/>
  <c r="E324" i="235"/>
  <c r="F324" i="235"/>
  <c r="G324" i="235"/>
  <c r="H324" i="235"/>
  <c r="C325" i="235"/>
  <c r="D325" i="235"/>
  <c r="E325" i="235"/>
  <c r="F325" i="235"/>
  <c r="G325" i="235"/>
  <c r="H325" i="235"/>
  <c r="C326" i="235"/>
  <c r="D326" i="235"/>
  <c r="E326" i="235"/>
  <c r="F326" i="235"/>
  <c r="G326" i="235"/>
  <c r="H326" i="235"/>
  <c r="C327" i="235"/>
  <c r="D327" i="235"/>
  <c r="E327" i="235"/>
  <c r="F327" i="235"/>
  <c r="G327" i="235"/>
  <c r="H327" i="235"/>
  <c r="C328" i="235"/>
  <c r="D328" i="235"/>
  <c r="E328" i="235"/>
  <c r="F328" i="235"/>
  <c r="G328" i="235"/>
  <c r="H328" i="235"/>
  <c r="C329" i="235"/>
  <c r="D329" i="235"/>
  <c r="E329" i="235"/>
  <c r="F329" i="235"/>
  <c r="G329" i="235"/>
  <c r="H329" i="235"/>
  <c r="C332" i="235"/>
  <c r="D332" i="235"/>
  <c r="E332" i="235"/>
  <c r="F332" i="235"/>
  <c r="G332" i="235"/>
  <c r="H332" i="235"/>
  <c r="C333" i="235"/>
  <c r="D333" i="235"/>
  <c r="E333" i="235"/>
  <c r="F333" i="235"/>
  <c r="G333" i="235"/>
  <c r="H333" i="235"/>
  <c r="C334" i="235"/>
  <c r="D334" i="235"/>
  <c r="E334" i="235"/>
  <c r="F334" i="235"/>
  <c r="G334" i="235"/>
  <c r="H334" i="235"/>
  <c r="C335" i="235"/>
  <c r="D335" i="235"/>
  <c r="E335" i="235"/>
  <c r="F335" i="235"/>
  <c r="G335" i="235"/>
  <c r="H335" i="235"/>
  <c r="C336" i="235"/>
  <c r="D336" i="235"/>
  <c r="E336" i="235"/>
  <c r="F336" i="235"/>
  <c r="G336" i="235"/>
  <c r="H336" i="235"/>
  <c r="C337" i="235"/>
  <c r="D337" i="235"/>
  <c r="E337" i="235"/>
  <c r="F337" i="235"/>
  <c r="G337" i="235"/>
  <c r="H337" i="235"/>
  <c r="C338" i="235"/>
  <c r="D338" i="235"/>
  <c r="E338" i="235"/>
  <c r="F338" i="235"/>
  <c r="G338" i="235"/>
  <c r="H338" i="235"/>
  <c r="C339" i="235"/>
  <c r="D339" i="235"/>
  <c r="E339" i="235"/>
  <c r="F339" i="235"/>
  <c r="G339" i="235"/>
  <c r="H339" i="235"/>
  <c r="C340" i="235"/>
  <c r="D340" i="235"/>
  <c r="E340" i="235"/>
  <c r="F340" i="235"/>
  <c r="G340" i="235"/>
  <c r="H340" i="235"/>
  <c r="C341" i="235"/>
  <c r="D341" i="235"/>
  <c r="E341" i="235"/>
  <c r="F341" i="235"/>
  <c r="G341" i="235"/>
  <c r="H341" i="235"/>
  <c r="C342" i="235"/>
  <c r="D342" i="235"/>
  <c r="E342" i="235"/>
  <c r="F342" i="235"/>
  <c r="G342" i="235"/>
  <c r="H342" i="235"/>
  <c r="C343" i="235"/>
  <c r="D343" i="235"/>
  <c r="E343" i="235"/>
  <c r="F343" i="235"/>
  <c r="G343" i="235"/>
  <c r="H343" i="235"/>
  <c r="C345" i="235"/>
  <c r="D345" i="235"/>
  <c r="E345" i="235"/>
  <c r="F345" i="235"/>
  <c r="G345" i="235"/>
  <c r="H345" i="235"/>
  <c r="C346" i="235"/>
  <c r="D346" i="235"/>
  <c r="E346" i="235"/>
  <c r="F346" i="235"/>
  <c r="G346" i="235"/>
  <c r="H346" i="235"/>
  <c r="C347" i="235"/>
  <c r="D347" i="235"/>
  <c r="E347" i="235"/>
  <c r="F347" i="235"/>
  <c r="G347" i="235"/>
  <c r="H347" i="235"/>
  <c r="C348" i="235"/>
  <c r="D348" i="235"/>
  <c r="E348" i="235"/>
  <c r="F348" i="235"/>
  <c r="G348" i="235"/>
  <c r="H348" i="235"/>
  <c r="C349" i="235"/>
  <c r="D349" i="235"/>
  <c r="E349" i="235"/>
  <c r="F349" i="235"/>
  <c r="G349" i="235"/>
  <c r="H349" i="235"/>
  <c r="C350" i="235"/>
  <c r="D350" i="235"/>
  <c r="E350" i="235"/>
  <c r="F350" i="235"/>
  <c r="G350" i="235"/>
  <c r="H350" i="235"/>
  <c r="C351" i="235"/>
  <c r="D351" i="235"/>
  <c r="E351" i="235"/>
  <c r="F351" i="235"/>
  <c r="G351" i="235"/>
  <c r="H351" i="235"/>
  <c r="C352" i="235"/>
  <c r="D352" i="235"/>
  <c r="E352" i="235"/>
  <c r="F352" i="235"/>
  <c r="G352" i="235"/>
  <c r="H352" i="235"/>
  <c r="C353" i="235"/>
  <c r="D353" i="235"/>
  <c r="E353" i="235"/>
  <c r="F353" i="235"/>
  <c r="G353" i="235"/>
  <c r="H353" i="235"/>
  <c r="C354" i="235"/>
  <c r="D354" i="235"/>
  <c r="E354" i="235"/>
  <c r="F354" i="235"/>
  <c r="G354" i="235"/>
  <c r="H354" i="235"/>
  <c r="C355" i="235"/>
  <c r="D355" i="235"/>
  <c r="E355" i="235"/>
  <c r="F355" i="235"/>
  <c r="G355" i="235"/>
  <c r="H355" i="235"/>
  <c r="C356" i="235"/>
  <c r="D356" i="235"/>
  <c r="E356" i="235"/>
  <c r="F356" i="235"/>
  <c r="G356" i="235"/>
  <c r="H356" i="235"/>
  <c r="C359" i="235"/>
  <c r="D359" i="235"/>
  <c r="E359" i="235"/>
  <c r="F359" i="235"/>
  <c r="G359" i="235"/>
  <c r="H359" i="235"/>
  <c r="C360" i="235"/>
  <c r="D360" i="235"/>
  <c r="E360" i="235"/>
  <c r="F360" i="235"/>
  <c r="G360" i="235"/>
  <c r="H360" i="235"/>
  <c r="C361" i="235"/>
  <c r="D361" i="235"/>
  <c r="E361" i="235"/>
  <c r="F361" i="235"/>
  <c r="G361" i="235"/>
  <c r="H361" i="235"/>
  <c r="C362" i="235"/>
  <c r="D362" i="235"/>
  <c r="E362" i="235"/>
  <c r="F362" i="235"/>
  <c r="G362" i="235"/>
  <c r="H362" i="235"/>
  <c r="C363" i="235"/>
  <c r="D363" i="235"/>
  <c r="E363" i="235"/>
  <c r="F363" i="235"/>
  <c r="G363" i="235"/>
  <c r="H363" i="235"/>
  <c r="C364" i="235"/>
  <c r="D364" i="235"/>
  <c r="E364" i="235"/>
  <c r="F364" i="235"/>
  <c r="G364" i="235"/>
  <c r="H364" i="235"/>
  <c r="C365" i="235"/>
  <c r="D365" i="235"/>
  <c r="E365" i="235"/>
  <c r="F365" i="235"/>
  <c r="G365" i="235"/>
  <c r="H365" i="235"/>
  <c r="C366" i="235"/>
  <c r="D366" i="235"/>
  <c r="E366" i="235"/>
  <c r="F366" i="235"/>
  <c r="G366" i="235"/>
  <c r="H366" i="235"/>
  <c r="C367" i="235"/>
  <c r="D367" i="235"/>
  <c r="E367" i="235"/>
  <c r="F367" i="235"/>
  <c r="G367" i="235"/>
  <c r="H367" i="235"/>
  <c r="C368" i="235"/>
  <c r="D368" i="235"/>
  <c r="E368" i="235"/>
  <c r="F368" i="235"/>
  <c r="G368" i="235"/>
  <c r="H368" i="235"/>
  <c r="C369" i="235"/>
  <c r="D369" i="235"/>
  <c r="E369" i="235"/>
  <c r="F369" i="235"/>
  <c r="G369" i="235"/>
  <c r="H369" i="235"/>
  <c r="C370" i="235"/>
  <c r="D370" i="235"/>
  <c r="E370" i="235"/>
  <c r="F370" i="235"/>
  <c r="G370" i="235"/>
  <c r="H370" i="235"/>
  <c r="C372" i="235"/>
  <c r="D372" i="235"/>
  <c r="E372" i="235"/>
  <c r="F372" i="235"/>
  <c r="G372" i="235"/>
  <c r="H372" i="235"/>
  <c r="C373" i="235"/>
  <c r="D373" i="235"/>
  <c r="E373" i="235"/>
  <c r="F373" i="235"/>
  <c r="G373" i="235"/>
  <c r="H373" i="235"/>
  <c r="C374" i="235"/>
  <c r="D374" i="235"/>
  <c r="E374" i="235"/>
  <c r="F374" i="235"/>
  <c r="G374" i="235"/>
  <c r="H374" i="235"/>
  <c r="C375" i="235"/>
  <c r="D375" i="235"/>
  <c r="E375" i="235"/>
  <c r="F375" i="235"/>
  <c r="G375" i="235"/>
  <c r="H375" i="235"/>
  <c r="C376" i="235"/>
  <c r="D376" i="235"/>
  <c r="E376" i="235"/>
  <c r="F376" i="235"/>
  <c r="G376" i="235"/>
  <c r="H376" i="235"/>
  <c r="C377" i="235"/>
  <c r="D377" i="235"/>
  <c r="E377" i="235"/>
  <c r="F377" i="235"/>
  <c r="G377" i="235"/>
  <c r="H377" i="235"/>
  <c r="C378" i="235"/>
  <c r="D378" i="235"/>
  <c r="E378" i="235"/>
  <c r="F378" i="235"/>
  <c r="G378" i="235"/>
  <c r="H378" i="235"/>
  <c r="C379" i="235"/>
  <c r="D379" i="235"/>
  <c r="E379" i="235"/>
  <c r="F379" i="235"/>
  <c r="G379" i="235"/>
  <c r="H379" i="235"/>
  <c r="C380" i="235"/>
  <c r="D380" i="235"/>
  <c r="E380" i="235"/>
  <c r="F380" i="235"/>
  <c r="G380" i="235"/>
  <c r="H380" i="235"/>
  <c r="C381" i="235"/>
  <c r="D381" i="235"/>
  <c r="E381" i="235"/>
  <c r="F381" i="235"/>
  <c r="G381" i="235"/>
  <c r="H381" i="235"/>
  <c r="C382" i="235"/>
  <c r="D382" i="235"/>
  <c r="E382" i="235"/>
  <c r="F382" i="235"/>
  <c r="G382" i="235"/>
  <c r="H382" i="235"/>
  <c r="C383" i="235"/>
  <c r="D383" i="235"/>
  <c r="E383" i="235"/>
  <c r="F383" i="235"/>
  <c r="G383" i="235"/>
  <c r="H383" i="235"/>
  <c r="C386" i="235"/>
  <c r="D386" i="235"/>
  <c r="E386" i="235"/>
  <c r="F386" i="235"/>
  <c r="G386" i="235"/>
  <c r="H386" i="235"/>
  <c r="C387" i="235"/>
  <c r="D387" i="235"/>
  <c r="E387" i="235"/>
  <c r="F387" i="235"/>
  <c r="G387" i="235"/>
  <c r="H387" i="235"/>
  <c r="C388" i="235"/>
  <c r="D388" i="235"/>
  <c r="E388" i="235"/>
  <c r="F388" i="235"/>
  <c r="G388" i="235"/>
  <c r="H388" i="235"/>
  <c r="C389" i="235"/>
  <c r="D389" i="235"/>
  <c r="E389" i="235"/>
  <c r="F389" i="235"/>
  <c r="G389" i="235"/>
  <c r="H389" i="235"/>
  <c r="C390" i="235"/>
  <c r="D390" i="235"/>
  <c r="E390" i="235"/>
  <c r="F390" i="235"/>
  <c r="G390" i="235"/>
  <c r="H390" i="235"/>
  <c r="C391" i="235"/>
  <c r="D391" i="235"/>
  <c r="E391" i="235"/>
  <c r="F391" i="235"/>
  <c r="G391" i="235"/>
  <c r="H391" i="235"/>
  <c r="C392" i="235"/>
  <c r="D392" i="235"/>
  <c r="E392" i="235"/>
  <c r="F392" i="235"/>
  <c r="G392" i="235"/>
  <c r="H392" i="235"/>
  <c r="C393" i="235"/>
  <c r="D393" i="235"/>
  <c r="E393" i="235"/>
  <c r="F393" i="235"/>
  <c r="G393" i="235"/>
  <c r="H393" i="235"/>
  <c r="C394" i="235"/>
  <c r="D394" i="235"/>
  <c r="E394" i="235"/>
  <c r="F394" i="235"/>
  <c r="G394" i="235"/>
  <c r="H394" i="235"/>
  <c r="C395" i="235"/>
  <c r="D395" i="235"/>
  <c r="E395" i="235"/>
  <c r="F395" i="235"/>
  <c r="G395" i="235"/>
  <c r="H395" i="235"/>
  <c r="C396" i="235"/>
  <c r="D396" i="235"/>
  <c r="E396" i="235"/>
  <c r="F396" i="235"/>
  <c r="G396" i="235"/>
  <c r="H396" i="235"/>
  <c r="C397" i="235"/>
  <c r="D397" i="235"/>
  <c r="E397" i="235"/>
  <c r="F397" i="235"/>
  <c r="G397" i="235"/>
  <c r="H397" i="235"/>
  <c r="C399" i="235"/>
  <c r="D399" i="235"/>
  <c r="E399" i="235"/>
  <c r="F399" i="235"/>
  <c r="G399" i="235"/>
  <c r="H399" i="235"/>
  <c r="C400" i="235"/>
  <c r="D400" i="235"/>
  <c r="E400" i="235"/>
  <c r="F400" i="235"/>
  <c r="G400" i="235"/>
  <c r="H400" i="235"/>
  <c r="C401" i="235"/>
  <c r="D401" i="235"/>
  <c r="E401" i="235"/>
  <c r="F401" i="235"/>
  <c r="G401" i="235"/>
  <c r="H401" i="235"/>
  <c r="C402" i="235"/>
  <c r="D402" i="235"/>
  <c r="E402" i="235"/>
  <c r="F402" i="235"/>
  <c r="G402" i="235"/>
  <c r="H402" i="235"/>
  <c r="C403" i="235"/>
  <c r="D403" i="235"/>
  <c r="E403" i="235"/>
  <c r="G403" i="235"/>
  <c r="H403" i="235"/>
  <c r="C404" i="235"/>
  <c r="D404" i="235"/>
  <c r="E404" i="235"/>
  <c r="F404" i="235"/>
  <c r="G404" i="235"/>
  <c r="H404" i="235"/>
  <c r="C405" i="235"/>
  <c r="D405" i="235"/>
  <c r="E405" i="235"/>
  <c r="F405" i="235"/>
  <c r="G405" i="235"/>
  <c r="H405" i="235"/>
  <c r="C406" i="235"/>
  <c r="D406" i="235"/>
  <c r="E406" i="235"/>
  <c r="F406" i="235"/>
  <c r="G406" i="235"/>
  <c r="H406" i="235"/>
  <c r="C407" i="235"/>
  <c r="D407" i="235"/>
  <c r="E407" i="235"/>
  <c r="F407" i="235"/>
  <c r="G407" i="235"/>
  <c r="H407" i="235"/>
  <c r="C408" i="235"/>
  <c r="D408" i="235"/>
  <c r="E408" i="235"/>
  <c r="F408" i="235"/>
  <c r="G408" i="235"/>
  <c r="H408" i="235"/>
  <c r="C409" i="235"/>
  <c r="D409" i="235"/>
  <c r="E409" i="235"/>
  <c r="F409" i="235"/>
  <c r="G409" i="235"/>
  <c r="H409" i="235"/>
  <c r="C410" i="235"/>
  <c r="D410" i="235"/>
  <c r="E410" i="235"/>
  <c r="F410" i="235"/>
  <c r="G410" i="235"/>
  <c r="H410" i="235"/>
  <c r="C413" i="235"/>
  <c r="D413" i="235"/>
  <c r="E413" i="235"/>
  <c r="F413" i="235"/>
  <c r="G413" i="235"/>
  <c r="H413" i="235"/>
  <c r="C414" i="235"/>
  <c r="D414" i="235"/>
  <c r="E414" i="235"/>
  <c r="F414" i="235"/>
  <c r="G414" i="235"/>
  <c r="H414" i="235"/>
  <c r="C415" i="235"/>
  <c r="D415" i="235"/>
  <c r="E415" i="235"/>
  <c r="F415" i="235"/>
  <c r="G415" i="235"/>
  <c r="H415" i="235"/>
  <c r="C416" i="235"/>
  <c r="D416" i="235"/>
  <c r="E416" i="235"/>
  <c r="F416" i="235"/>
  <c r="G416" i="235"/>
  <c r="H416" i="235"/>
  <c r="C417" i="235"/>
  <c r="D417" i="235"/>
  <c r="E417" i="235"/>
  <c r="F417" i="235"/>
  <c r="G417" i="235"/>
  <c r="H417" i="235"/>
  <c r="C418" i="235"/>
  <c r="D418" i="235"/>
  <c r="E418" i="235"/>
  <c r="F418" i="235"/>
  <c r="G418" i="235"/>
  <c r="H418" i="235"/>
  <c r="D419" i="235"/>
  <c r="E419" i="235"/>
  <c r="F419" i="235"/>
  <c r="G419" i="235"/>
  <c r="H419" i="235"/>
  <c r="C420" i="235"/>
  <c r="D420" i="235"/>
  <c r="E420" i="235"/>
  <c r="F420" i="235"/>
  <c r="G420" i="235"/>
  <c r="H420" i="235"/>
  <c r="C421" i="235"/>
  <c r="D421" i="235"/>
  <c r="E421" i="235"/>
  <c r="F421" i="235"/>
  <c r="G421" i="235"/>
  <c r="H421" i="235"/>
  <c r="C422" i="235"/>
  <c r="D422" i="235"/>
  <c r="E422" i="235"/>
  <c r="F422" i="235"/>
  <c r="G422" i="235"/>
  <c r="H422" i="235"/>
  <c r="C423" i="235"/>
  <c r="D423" i="235"/>
  <c r="E423" i="235"/>
  <c r="F423" i="235"/>
  <c r="G423" i="235"/>
  <c r="H423" i="235"/>
  <c r="C424" i="235"/>
  <c r="D424" i="235"/>
  <c r="E424" i="235"/>
  <c r="F424" i="235"/>
  <c r="G424" i="235"/>
  <c r="H424" i="235"/>
  <c r="C426" i="235"/>
  <c r="D426" i="235"/>
  <c r="E426" i="235"/>
  <c r="F426" i="235"/>
  <c r="G426" i="235"/>
  <c r="H426" i="235"/>
  <c r="C427" i="235"/>
  <c r="D427" i="235"/>
  <c r="E427" i="235"/>
  <c r="F427" i="235"/>
  <c r="G427" i="235"/>
  <c r="H427" i="235"/>
  <c r="C428" i="235"/>
  <c r="D428" i="235"/>
  <c r="E428" i="235"/>
  <c r="F428" i="235"/>
  <c r="G428" i="235"/>
  <c r="H428" i="235"/>
  <c r="C429" i="235"/>
  <c r="D429" i="235"/>
  <c r="E429" i="235"/>
  <c r="F429" i="235"/>
  <c r="G429" i="235"/>
  <c r="H429" i="235"/>
  <c r="C430" i="235"/>
  <c r="D430" i="235"/>
  <c r="E430" i="235"/>
  <c r="G430" i="235"/>
  <c r="H430" i="235"/>
  <c r="C431" i="235"/>
  <c r="D431" i="235"/>
  <c r="E431" i="235"/>
  <c r="F431" i="235"/>
  <c r="G431" i="235"/>
  <c r="H431" i="235"/>
  <c r="E432" i="235"/>
  <c r="G432" i="235"/>
  <c r="E433" i="235"/>
  <c r="G433" i="235"/>
  <c r="D434" i="235"/>
  <c r="H434" i="235"/>
  <c r="D436" i="235"/>
  <c r="H436" i="235"/>
  <c r="F437" i="235"/>
  <c r="C440" i="235"/>
  <c r="D440" i="235"/>
  <c r="E440" i="235"/>
  <c r="F440" i="235"/>
  <c r="G440" i="235"/>
  <c r="H440" i="235"/>
  <c r="C441" i="235"/>
  <c r="D441" i="235"/>
  <c r="E441" i="235"/>
  <c r="F441" i="235"/>
  <c r="G441" i="235"/>
  <c r="H441" i="235"/>
  <c r="C442" i="235"/>
  <c r="D442" i="235"/>
  <c r="E442" i="235"/>
  <c r="F442" i="235"/>
  <c r="G442" i="235"/>
  <c r="H442" i="235"/>
  <c r="C443" i="235"/>
  <c r="D443" i="235"/>
  <c r="E443" i="235"/>
  <c r="F443" i="235"/>
  <c r="G443" i="235"/>
  <c r="H443" i="235"/>
  <c r="C444" i="235"/>
  <c r="D444" i="235"/>
  <c r="E444" i="235"/>
  <c r="F444" i="235"/>
  <c r="G444" i="235"/>
  <c r="H444" i="235"/>
  <c r="C445" i="235"/>
  <c r="D445" i="235"/>
  <c r="E445" i="235"/>
  <c r="F445" i="235"/>
  <c r="G445" i="235"/>
  <c r="H445" i="235"/>
  <c r="C446" i="235"/>
  <c r="D446" i="235"/>
  <c r="E446" i="235"/>
  <c r="F446" i="235"/>
  <c r="G446" i="235"/>
  <c r="H446" i="235"/>
  <c r="D447" i="235"/>
  <c r="E447" i="235"/>
  <c r="F447" i="235"/>
  <c r="G447" i="235"/>
  <c r="H447" i="235"/>
  <c r="D448" i="235"/>
  <c r="E448" i="235"/>
  <c r="F448" i="235"/>
  <c r="G448" i="235"/>
  <c r="H448" i="235"/>
  <c r="D449" i="235"/>
  <c r="E449" i="235"/>
  <c r="F449" i="235"/>
  <c r="G449" i="235"/>
  <c r="H449" i="235"/>
  <c r="D450" i="235"/>
  <c r="E450" i="235"/>
  <c r="G450" i="235"/>
  <c r="H450" i="235"/>
  <c r="D451" i="235"/>
  <c r="E451" i="235"/>
  <c r="F451" i="235"/>
  <c r="G451" i="235"/>
  <c r="H451" i="235"/>
  <c r="E453" i="235"/>
  <c r="G453" i="235"/>
  <c r="E454" i="235"/>
  <c r="G454" i="235"/>
  <c r="E455" i="235"/>
  <c r="G455" i="235"/>
  <c r="E456" i="235"/>
  <c r="E457" i="235"/>
  <c r="E458" i="235"/>
  <c r="E459" i="235"/>
  <c r="E460" i="235"/>
  <c r="G460" i="235"/>
  <c r="D461" i="235"/>
  <c r="H463" i="235"/>
  <c r="C33" i="99"/>
  <c r="D33" i="99"/>
  <c r="E33" i="99"/>
  <c r="G33" i="99"/>
  <c r="K33" i="99"/>
  <c r="L33" i="99"/>
  <c r="C34" i="99"/>
  <c r="D34" i="99"/>
  <c r="E34" i="99"/>
  <c r="F34" i="99"/>
  <c r="G34" i="99"/>
  <c r="J34" i="99"/>
  <c r="K34" i="99"/>
  <c r="L34" i="99"/>
  <c r="M34" i="99"/>
  <c r="C35" i="99"/>
  <c r="C273" i="99" s="1"/>
  <c r="D35" i="99"/>
  <c r="D274" i="99" s="1"/>
  <c r="E35" i="99"/>
  <c r="E273" i="99" s="1"/>
  <c r="F35" i="99"/>
  <c r="F273" i="99" s="1"/>
  <c r="G35" i="99"/>
  <c r="G273" i="99" s="1"/>
  <c r="J35" i="99"/>
  <c r="J274" i="99" s="1"/>
  <c r="K35" i="99"/>
  <c r="K273" i="99" s="1"/>
  <c r="L35" i="99"/>
  <c r="L273" i="99" s="1"/>
  <c r="M35" i="99"/>
  <c r="M273" i="99" s="1"/>
  <c r="C53" i="99"/>
  <c r="D53" i="99"/>
  <c r="E53" i="99"/>
  <c r="F53" i="99"/>
  <c r="G53" i="99"/>
  <c r="J53" i="99"/>
  <c r="K53" i="99"/>
  <c r="L53" i="99"/>
  <c r="M53" i="99"/>
  <c r="N53" i="99"/>
  <c r="C54" i="99"/>
  <c r="D54" i="99"/>
  <c r="E54" i="99"/>
  <c r="F54" i="99"/>
  <c r="G54" i="99"/>
  <c r="J54" i="99"/>
  <c r="K54" i="99"/>
  <c r="L54" i="99"/>
  <c r="M54" i="99"/>
  <c r="N54" i="99"/>
  <c r="C55" i="99"/>
  <c r="D55" i="99"/>
  <c r="E55" i="99"/>
  <c r="F55" i="99"/>
  <c r="G55" i="99"/>
  <c r="J55" i="99"/>
  <c r="K55" i="99"/>
  <c r="L55" i="99"/>
  <c r="M55" i="99"/>
  <c r="N55" i="99"/>
  <c r="C56" i="99"/>
  <c r="D56" i="99"/>
  <c r="E56" i="99"/>
  <c r="F56" i="99"/>
  <c r="G56" i="99"/>
  <c r="J56" i="99"/>
  <c r="K56" i="99"/>
  <c r="L56" i="99"/>
  <c r="M56" i="99"/>
  <c r="N56" i="99"/>
  <c r="C57" i="99"/>
  <c r="D57" i="99"/>
  <c r="E57" i="99"/>
  <c r="F57" i="99"/>
  <c r="G57" i="99"/>
  <c r="J57" i="99"/>
  <c r="K57" i="99"/>
  <c r="L57" i="99"/>
  <c r="M57" i="99"/>
  <c r="N57" i="99"/>
  <c r="C58" i="99"/>
  <c r="D58" i="99"/>
  <c r="E58" i="99"/>
  <c r="F58" i="99"/>
  <c r="G58" i="99"/>
  <c r="J58" i="99"/>
  <c r="K58" i="99"/>
  <c r="L58" i="99"/>
  <c r="M58" i="99"/>
  <c r="N58" i="99"/>
  <c r="C59" i="99"/>
  <c r="D59" i="99"/>
  <c r="E59" i="99"/>
  <c r="F59" i="99"/>
  <c r="G59" i="99"/>
  <c r="J59" i="99"/>
  <c r="K59" i="99"/>
  <c r="L59" i="99"/>
  <c r="M59" i="99"/>
  <c r="N59" i="99"/>
  <c r="C60" i="99"/>
  <c r="D60" i="99"/>
  <c r="E60" i="99"/>
  <c r="F60" i="99"/>
  <c r="G60" i="99"/>
  <c r="J60" i="99"/>
  <c r="K60" i="99"/>
  <c r="L60" i="99"/>
  <c r="M60" i="99"/>
  <c r="N60" i="99"/>
  <c r="C61" i="99"/>
  <c r="D61" i="99"/>
  <c r="E61" i="99"/>
  <c r="F61" i="99"/>
  <c r="G61" i="99"/>
  <c r="J61" i="99"/>
  <c r="K61" i="99"/>
  <c r="L61" i="99"/>
  <c r="M61" i="99"/>
  <c r="N61" i="99"/>
  <c r="C62" i="99"/>
  <c r="D62" i="99"/>
  <c r="E62" i="99"/>
  <c r="F62" i="99"/>
  <c r="G62" i="99"/>
  <c r="J62" i="99"/>
  <c r="K62" i="99"/>
  <c r="L62" i="99"/>
  <c r="M62" i="99"/>
  <c r="N62" i="99"/>
  <c r="C63" i="99"/>
  <c r="D63" i="99"/>
  <c r="E63" i="99"/>
  <c r="F63" i="99"/>
  <c r="G63" i="99"/>
  <c r="J63" i="99"/>
  <c r="K63" i="99"/>
  <c r="L63" i="99"/>
  <c r="M63" i="99"/>
  <c r="N63" i="99"/>
  <c r="C64" i="99"/>
  <c r="D64" i="99"/>
  <c r="E64" i="99"/>
  <c r="F64" i="99"/>
  <c r="G64" i="99"/>
  <c r="J64" i="99"/>
  <c r="K64" i="99"/>
  <c r="L64" i="99"/>
  <c r="M64" i="99"/>
  <c r="N64" i="99"/>
  <c r="C80" i="99"/>
  <c r="D80" i="99"/>
  <c r="E80" i="99"/>
  <c r="F80" i="99"/>
  <c r="G80" i="99"/>
  <c r="J80" i="99"/>
  <c r="K80" i="99"/>
  <c r="L80" i="99"/>
  <c r="M80" i="99"/>
  <c r="N80" i="99"/>
  <c r="C81" i="99"/>
  <c r="D81" i="99"/>
  <c r="E81" i="99"/>
  <c r="F81" i="99"/>
  <c r="G81" i="99"/>
  <c r="J81" i="99"/>
  <c r="K81" i="99"/>
  <c r="L81" i="99"/>
  <c r="M81" i="99"/>
  <c r="N81" i="99"/>
  <c r="C82" i="99"/>
  <c r="D82" i="99"/>
  <c r="E82" i="99"/>
  <c r="F82" i="99"/>
  <c r="G82" i="99"/>
  <c r="J82" i="99"/>
  <c r="K82" i="99"/>
  <c r="L82" i="99"/>
  <c r="M82" i="99"/>
  <c r="N82" i="99"/>
  <c r="C83" i="99"/>
  <c r="D83" i="99"/>
  <c r="E83" i="99"/>
  <c r="F83" i="99"/>
  <c r="G83" i="99"/>
  <c r="J83" i="99"/>
  <c r="K83" i="99"/>
  <c r="L83" i="99"/>
  <c r="M83" i="99"/>
  <c r="N83" i="99"/>
  <c r="C84" i="99"/>
  <c r="D84" i="99"/>
  <c r="E84" i="99"/>
  <c r="F84" i="99"/>
  <c r="G84" i="99"/>
  <c r="J84" i="99"/>
  <c r="K84" i="99"/>
  <c r="L84" i="99"/>
  <c r="M84" i="99"/>
  <c r="N84" i="99"/>
  <c r="C85" i="99"/>
  <c r="D85" i="99"/>
  <c r="E85" i="99"/>
  <c r="F85" i="99"/>
  <c r="G85" i="99"/>
  <c r="J85" i="99"/>
  <c r="K85" i="99"/>
  <c r="L85" i="99"/>
  <c r="M85" i="99"/>
  <c r="N85" i="99"/>
  <c r="C86" i="99"/>
  <c r="D86" i="99"/>
  <c r="E86" i="99"/>
  <c r="F86" i="99"/>
  <c r="G86" i="99"/>
  <c r="J86" i="99"/>
  <c r="K86" i="99"/>
  <c r="L86" i="99"/>
  <c r="M86" i="99"/>
  <c r="N86" i="99"/>
  <c r="C87" i="99"/>
  <c r="D87" i="99"/>
  <c r="E87" i="99"/>
  <c r="F87" i="99"/>
  <c r="G87" i="99"/>
  <c r="J87" i="99"/>
  <c r="K87" i="99"/>
  <c r="L87" i="99"/>
  <c r="M87" i="99"/>
  <c r="N87" i="99"/>
  <c r="C88" i="99"/>
  <c r="D88" i="99"/>
  <c r="E88" i="99"/>
  <c r="F88" i="99"/>
  <c r="G88" i="99"/>
  <c r="J88" i="99"/>
  <c r="K88" i="99"/>
  <c r="L88" i="99"/>
  <c r="M88" i="99"/>
  <c r="N88" i="99"/>
  <c r="C89" i="99"/>
  <c r="D89" i="99"/>
  <c r="E89" i="99"/>
  <c r="F89" i="99"/>
  <c r="G89" i="99"/>
  <c r="J89" i="99"/>
  <c r="K89" i="99"/>
  <c r="L89" i="99"/>
  <c r="M89" i="99"/>
  <c r="N89" i="99"/>
  <c r="C90" i="99"/>
  <c r="D90" i="99"/>
  <c r="E90" i="99"/>
  <c r="F90" i="99"/>
  <c r="G90" i="99"/>
  <c r="J90" i="99"/>
  <c r="K90" i="99"/>
  <c r="L90" i="99"/>
  <c r="M90" i="99"/>
  <c r="N90" i="99"/>
  <c r="C91" i="99"/>
  <c r="D91" i="99"/>
  <c r="E91" i="99"/>
  <c r="F91" i="99"/>
  <c r="G91" i="99"/>
  <c r="J91" i="99"/>
  <c r="K91" i="99"/>
  <c r="L91" i="99"/>
  <c r="M91" i="99"/>
  <c r="N91" i="99"/>
  <c r="C107" i="99"/>
  <c r="D107" i="99"/>
  <c r="E107" i="99"/>
  <c r="F107" i="99"/>
  <c r="G107" i="99"/>
  <c r="J107" i="99"/>
  <c r="K107" i="99"/>
  <c r="L107" i="99"/>
  <c r="M107" i="99"/>
  <c r="N107" i="99"/>
  <c r="O107" i="99"/>
  <c r="C108" i="99"/>
  <c r="D108" i="99"/>
  <c r="E108" i="99"/>
  <c r="F108" i="99"/>
  <c r="G108" i="99"/>
  <c r="J108" i="99"/>
  <c r="K108" i="99"/>
  <c r="L108" i="99"/>
  <c r="M108" i="99"/>
  <c r="N108" i="99"/>
  <c r="O108" i="99"/>
  <c r="C109" i="99"/>
  <c r="D109" i="99"/>
  <c r="E109" i="99"/>
  <c r="F109" i="99"/>
  <c r="G109" i="99"/>
  <c r="J109" i="99"/>
  <c r="K109" i="99"/>
  <c r="L109" i="99"/>
  <c r="M109" i="99"/>
  <c r="N109" i="99"/>
  <c r="O109" i="99"/>
  <c r="C110" i="99"/>
  <c r="D110" i="99"/>
  <c r="E110" i="99"/>
  <c r="F110" i="99"/>
  <c r="G110" i="99"/>
  <c r="J110" i="99"/>
  <c r="K110" i="99"/>
  <c r="L110" i="99"/>
  <c r="M110" i="99"/>
  <c r="N110" i="99"/>
  <c r="O110" i="99"/>
  <c r="C111" i="99"/>
  <c r="D111" i="99"/>
  <c r="E111" i="99"/>
  <c r="F111" i="99"/>
  <c r="G111" i="99"/>
  <c r="J111" i="99"/>
  <c r="K111" i="99"/>
  <c r="L111" i="99"/>
  <c r="M111" i="99"/>
  <c r="N111" i="99"/>
  <c r="O111" i="99"/>
  <c r="C112" i="99"/>
  <c r="D112" i="99"/>
  <c r="E112" i="99"/>
  <c r="F112" i="99"/>
  <c r="G112" i="99"/>
  <c r="J112" i="99"/>
  <c r="K112" i="99"/>
  <c r="L112" i="99"/>
  <c r="M112" i="99"/>
  <c r="N112" i="99"/>
  <c r="O112" i="99"/>
  <c r="C113" i="99"/>
  <c r="D113" i="99"/>
  <c r="E113" i="99"/>
  <c r="F113" i="99"/>
  <c r="G113" i="99"/>
  <c r="J113" i="99"/>
  <c r="K113" i="99"/>
  <c r="L113" i="99"/>
  <c r="M113" i="99"/>
  <c r="N113" i="99"/>
  <c r="O113" i="99"/>
  <c r="C114" i="99"/>
  <c r="D114" i="99"/>
  <c r="E114" i="99"/>
  <c r="F114" i="99"/>
  <c r="G114" i="99"/>
  <c r="J114" i="99"/>
  <c r="K114" i="99"/>
  <c r="L114" i="99"/>
  <c r="M114" i="99"/>
  <c r="N114" i="99"/>
  <c r="O114" i="99"/>
  <c r="C115" i="99"/>
  <c r="D115" i="99"/>
  <c r="E115" i="99"/>
  <c r="F115" i="99"/>
  <c r="G115" i="99"/>
  <c r="J115" i="99"/>
  <c r="K115" i="99"/>
  <c r="L115" i="99"/>
  <c r="M115" i="99"/>
  <c r="N115" i="99"/>
  <c r="O115" i="99"/>
  <c r="C116" i="99"/>
  <c r="D116" i="99"/>
  <c r="E116" i="99"/>
  <c r="F116" i="99"/>
  <c r="G116" i="99"/>
  <c r="J116" i="99"/>
  <c r="K116" i="99"/>
  <c r="L116" i="99"/>
  <c r="M116" i="99"/>
  <c r="N116" i="99"/>
  <c r="O116" i="99"/>
  <c r="C117" i="99"/>
  <c r="D117" i="99"/>
  <c r="E117" i="99"/>
  <c r="F117" i="99"/>
  <c r="G117" i="99"/>
  <c r="J117" i="99"/>
  <c r="K117" i="99"/>
  <c r="L117" i="99"/>
  <c r="M117" i="99"/>
  <c r="N117" i="99"/>
  <c r="O117" i="99"/>
  <c r="C118" i="99"/>
  <c r="D118" i="99"/>
  <c r="E118" i="99"/>
  <c r="F118" i="99"/>
  <c r="G118" i="99"/>
  <c r="J118" i="99"/>
  <c r="K118" i="99"/>
  <c r="L118" i="99"/>
  <c r="M118" i="99"/>
  <c r="N118" i="99"/>
  <c r="O118" i="99"/>
  <c r="C134" i="99"/>
  <c r="D134" i="99"/>
  <c r="E134" i="99"/>
  <c r="F134" i="99"/>
  <c r="G134" i="99"/>
  <c r="J134" i="99"/>
  <c r="K134" i="99"/>
  <c r="L134" i="99"/>
  <c r="M134" i="99"/>
  <c r="N134" i="99"/>
  <c r="O134" i="99"/>
  <c r="C135" i="99"/>
  <c r="D135" i="99"/>
  <c r="E135" i="99"/>
  <c r="F135" i="99"/>
  <c r="G135" i="99"/>
  <c r="J135" i="99"/>
  <c r="K135" i="99"/>
  <c r="L135" i="99"/>
  <c r="M135" i="99"/>
  <c r="N135" i="99"/>
  <c r="O135" i="99"/>
  <c r="C136" i="99"/>
  <c r="D136" i="99"/>
  <c r="E136" i="99"/>
  <c r="F136" i="99"/>
  <c r="G136" i="99"/>
  <c r="J136" i="99"/>
  <c r="K136" i="99"/>
  <c r="L136" i="99"/>
  <c r="M136" i="99"/>
  <c r="N136" i="99"/>
  <c r="O136" i="99"/>
  <c r="C137" i="99"/>
  <c r="D137" i="99"/>
  <c r="E137" i="99"/>
  <c r="F137" i="99"/>
  <c r="G137" i="99"/>
  <c r="J137" i="99"/>
  <c r="K137" i="99"/>
  <c r="L137" i="99"/>
  <c r="M137" i="99"/>
  <c r="N137" i="99"/>
  <c r="O137" i="99"/>
  <c r="C138" i="99"/>
  <c r="D138" i="99"/>
  <c r="E138" i="99"/>
  <c r="F138" i="99"/>
  <c r="G138" i="99"/>
  <c r="J138" i="99"/>
  <c r="K138" i="99"/>
  <c r="L138" i="99"/>
  <c r="M138" i="99"/>
  <c r="N138" i="99"/>
  <c r="O138" i="99"/>
  <c r="C139" i="99"/>
  <c r="D139" i="99"/>
  <c r="E139" i="99"/>
  <c r="F139" i="99"/>
  <c r="G139" i="99"/>
  <c r="J139" i="99"/>
  <c r="K139" i="99"/>
  <c r="L139" i="99"/>
  <c r="M139" i="99"/>
  <c r="N139" i="99"/>
  <c r="O139" i="99"/>
  <c r="C140" i="99"/>
  <c r="D140" i="99"/>
  <c r="E140" i="99"/>
  <c r="F140" i="99"/>
  <c r="G140" i="99"/>
  <c r="J140" i="99"/>
  <c r="K140" i="99"/>
  <c r="L140" i="99"/>
  <c r="M140" i="99"/>
  <c r="N140" i="99"/>
  <c r="O140" i="99"/>
  <c r="C141" i="99"/>
  <c r="D141" i="99"/>
  <c r="E141" i="99"/>
  <c r="F141" i="99"/>
  <c r="G141" i="99"/>
  <c r="J141" i="99"/>
  <c r="K141" i="99"/>
  <c r="L141" i="99"/>
  <c r="M141" i="99"/>
  <c r="N141" i="99"/>
  <c r="O141" i="99"/>
  <c r="C142" i="99"/>
  <c r="D142" i="99"/>
  <c r="E142" i="99"/>
  <c r="F142" i="99"/>
  <c r="G142" i="99"/>
  <c r="J142" i="99"/>
  <c r="K142" i="99"/>
  <c r="L142" i="99"/>
  <c r="M142" i="99"/>
  <c r="N142" i="99"/>
  <c r="O142" i="99"/>
  <c r="C143" i="99"/>
  <c r="D143" i="99"/>
  <c r="E143" i="99"/>
  <c r="F143" i="99"/>
  <c r="G143" i="99"/>
  <c r="J143" i="99"/>
  <c r="K143" i="99"/>
  <c r="L143" i="99"/>
  <c r="M143" i="99"/>
  <c r="N143" i="99"/>
  <c r="O143" i="99"/>
  <c r="C144" i="99"/>
  <c r="D144" i="99"/>
  <c r="E144" i="99"/>
  <c r="F144" i="99"/>
  <c r="G144" i="99"/>
  <c r="J144" i="99"/>
  <c r="K144" i="99"/>
  <c r="L144" i="99"/>
  <c r="M144" i="99"/>
  <c r="N144" i="99"/>
  <c r="O144" i="99"/>
  <c r="C145" i="99"/>
  <c r="D145" i="99"/>
  <c r="E145" i="99"/>
  <c r="F145" i="99"/>
  <c r="G145" i="99"/>
  <c r="J145" i="99"/>
  <c r="K145" i="99"/>
  <c r="L145" i="99"/>
  <c r="M145" i="99"/>
  <c r="N145" i="99"/>
  <c r="O145" i="99"/>
  <c r="C161" i="99"/>
  <c r="D161" i="99"/>
  <c r="E161" i="99"/>
  <c r="F161" i="99"/>
  <c r="G161" i="99"/>
  <c r="J161" i="99"/>
  <c r="K161" i="99"/>
  <c r="L161" i="99"/>
  <c r="M161" i="99"/>
  <c r="O161" i="99"/>
  <c r="C162" i="99"/>
  <c r="D162" i="99"/>
  <c r="E162" i="99"/>
  <c r="F162" i="99"/>
  <c r="G162" i="99"/>
  <c r="J162" i="99"/>
  <c r="K162" i="99"/>
  <c r="L162" i="99"/>
  <c r="M162" i="99"/>
  <c r="O162" i="99"/>
  <c r="C163" i="99"/>
  <c r="D163" i="99"/>
  <c r="E163" i="99"/>
  <c r="F163" i="99"/>
  <c r="G163" i="99"/>
  <c r="J163" i="99"/>
  <c r="K163" i="99"/>
  <c r="L163" i="99"/>
  <c r="M163" i="99"/>
  <c r="O163" i="99"/>
  <c r="C164" i="99"/>
  <c r="D164" i="99"/>
  <c r="E164" i="99"/>
  <c r="F164" i="99"/>
  <c r="G164" i="99"/>
  <c r="J164" i="99"/>
  <c r="K164" i="99"/>
  <c r="L164" i="99"/>
  <c r="M164" i="99"/>
  <c r="C165" i="99"/>
  <c r="D165" i="99"/>
  <c r="E165" i="99"/>
  <c r="F165" i="99"/>
  <c r="G165" i="99"/>
  <c r="J165" i="99"/>
  <c r="K165" i="99"/>
  <c r="L165" i="99"/>
  <c r="M165" i="99"/>
  <c r="C166" i="99"/>
  <c r="D166" i="99"/>
  <c r="E166" i="99"/>
  <c r="F166" i="99"/>
  <c r="G166" i="99"/>
  <c r="J166" i="99"/>
  <c r="K166" i="99"/>
  <c r="L166" i="99"/>
  <c r="M166" i="99"/>
  <c r="C167" i="99"/>
  <c r="D167" i="99"/>
  <c r="E167" i="99"/>
  <c r="F167" i="99"/>
  <c r="G167" i="99"/>
  <c r="J167" i="99"/>
  <c r="K167" i="99"/>
  <c r="L167" i="99"/>
  <c r="M167" i="99"/>
  <c r="C168" i="99"/>
  <c r="D168" i="99"/>
  <c r="E168" i="99"/>
  <c r="F168" i="99"/>
  <c r="G168" i="99"/>
  <c r="J168" i="99"/>
  <c r="K168" i="99"/>
  <c r="L168" i="99"/>
  <c r="M168" i="99"/>
  <c r="D169" i="99"/>
  <c r="E169" i="99"/>
  <c r="F169" i="99"/>
  <c r="G169" i="99"/>
  <c r="J169" i="99"/>
  <c r="K169" i="99"/>
  <c r="L169" i="99"/>
  <c r="M169" i="99"/>
  <c r="C170" i="99"/>
  <c r="D170" i="99"/>
  <c r="E170" i="99"/>
  <c r="F170" i="99"/>
  <c r="G170" i="99"/>
  <c r="J170" i="99"/>
  <c r="K170" i="99"/>
  <c r="L170" i="99"/>
  <c r="M170" i="99"/>
  <c r="C171" i="99"/>
  <c r="D171" i="99"/>
  <c r="E171" i="99"/>
  <c r="F171" i="99"/>
  <c r="G171" i="99"/>
  <c r="J171" i="99"/>
  <c r="M171" i="99"/>
  <c r="C172" i="99"/>
  <c r="D172" i="99"/>
  <c r="E172" i="99"/>
  <c r="F172" i="99"/>
  <c r="G172" i="99"/>
  <c r="J172" i="99"/>
  <c r="K172" i="99"/>
  <c r="L172" i="99"/>
  <c r="M172" i="99"/>
  <c r="O172" i="99"/>
  <c r="C188" i="99"/>
  <c r="D188" i="99"/>
  <c r="E188" i="99"/>
  <c r="F188" i="99"/>
  <c r="G188" i="99"/>
  <c r="J188" i="99"/>
  <c r="K188" i="99"/>
  <c r="L188" i="99"/>
  <c r="M188" i="99"/>
  <c r="C189" i="99"/>
  <c r="D189" i="99"/>
  <c r="E189" i="99"/>
  <c r="F189" i="99"/>
  <c r="G189" i="99"/>
  <c r="J189" i="99"/>
  <c r="K189" i="99"/>
  <c r="L189" i="99"/>
  <c r="M189" i="99"/>
  <c r="C190" i="99"/>
  <c r="D190" i="99"/>
  <c r="E190" i="99"/>
  <c r="F190" i="99"/>
  <c r="G190" i="99"/>
  <c r="J190" i="99"/>
  <c r="K190" i="99"/>
  <c r="L190" i="99"/>
  <c r="M190" i="99"/>
  <c r="C191" i="99"/>
  <c r="D191" i="99"/>
  <c r="E191" i="99"/>
  <c r="F191" i="99"/>
  <c r="G191" i="99"/>
  <c r="J191" i="99"/>
  <c r="K191" i="99"/>
  <c r="K429" i="99" s="1"/>
  <c r="L191" i="99"/>
  <c r="M191" i="99"/>
  <c r="C192" i="99"/>
  <c r="D192" i="99"/>
  <c r="E192" i="99"/>
  <c r="F192" i="99"/>
  <c r="G192" i="99"/>
  <c r="J192" i="99"/>
  <c r="K192" i="99"/>
  <c r="L192" i="99"/>
  <c r="M192" i="99"/>
  <c r="C193" i="99"/>
  <c r="D193" i="99"/>
  <c r="E193" i="99"/>
  <c r="F193" i="99"/>
  <c r="G193" i="99"/>
  <c r="J193" i="99"/>
  <c r="K193" i="99"/>
  <c r="L193" i="99"/>
  <c r="M193" i="99"/>
  <c r="C194" i="99"/>
  <c r="D194" i="99"/>
  <c r="F194" i="99"/>
  <c r="G194" i="99"/>
  <c r="J194" i="99"/>
  <c r="K194" i="99"/>
  <c r="L194" i="99"/>
  <c r="M194" i="99"/>
  <c r="M405" i="99" s="1"/>
  <c r="C195" i="99"/>
  <c r="D195" i="99"/>
  <c r="D406" i="99" s="1"/>
  <c r="E195" i="99"/>
  <c r="F195" i="99"/>
  <c r="F406" i="99" s="1"/>
  <c r="G195" i="99"/>
  <c r="J195" i="99"/>
  <c r="J406" i="99" s="1"/>
  <c r="K195" i="99"/>
  <c r="L195" i="99"/>
  <c r="L406" i="99" s="1"/>
  <c r="M195" i="99"/>
  <c r="O195" i="99"/>
  <c r="C196" i="99"/>
  <c r="C407" i="99" s="1"/>
  <c r="D196" i="99"/>
  <c r="E196" i="99"/>
  <c r="E407" i="99" s="1"/>
  <c r="F196" i="99"/>
  <c r="G196" i="99"/>
  <c r="G407" i="99" s="1"/>
  <c r="J196" i="99"/>
  <c r="J407" i="99" s="1"/>
  <c r="K196" i="99"/>
  <c r="K407" i="99" s="1"/>
  <c r="L196" i="99"/>
  <c r="M196" i="99"/>
  <c r="C197" i="99"/>
  <c r="C408" i="99" s="1"/>
  <c r="D197" i="99"/>
  <c r="E197" i="99"/>
  <c r="E408" i="99" s="1"/>
  <c r="F197" i="99"/>
  <c r="G197" i="99"/>
  <c r="G408" i="99" s="1"/>
  <c r="J197" i="99"/>
  <c r="K197" i="99"/>
  <c r="K408" i="99" s="1"/>
  <c r="L197" i="99"/>
  <c r="M197" i="99"/>
  <c r="C198" i="99"/>
  <c r="C409" i="99" s="1"/>
  <c r="D198" i="99"/>
  <c r="D409" i="99" s="1"/>
  <c r="E198" i="99"/>
  <c r="E409" i="99" s="1"/>
  <c r="F198" i="99"/>
  <c r="G198" i="99"/>
  <c r="G409" i="99" s="1"/>
  <c r="K198" i="99"/>
  <c r="L198" i="99"/>
  <c r="M198" i="99"/>
  <c r="C199" i="99"/>
  <c r="D199" i="99"/>
  <c r="E199" i="99"/>
  <c r="F199" i="99"/>
  <c r="G199" i="99"/>
  <c r="J199" i="99"/>
  <c r="K199" i="99"/>
  <c r="L199" i="99"/>
  <c r="M199" i="99"/>
  <c r="O199" i="99"/>
  <c r="C215" i="99"/>
  <c r="D215" i="99"/>
  <c r="E215" i="99"/>
  <c r="F215" i="99"/>
  <c r="G215" i="99"/>
  <c r="J215" i="99"/>
  <c r="K215" i="99"/>
  <c r="L215" i="99"/>
  <c r="M215" i="99"/>
  <c r="C216" i="99"/>
  <c r="D216" i="99"/>
  <c r="E216" i="99"/>
  <c r="F216" i="99"/>
  <c r="G216" i="99"/>
  <c r="J216" i="99"/>
  <c r="L216" i="99"/>
  <c r="M216" i="99"/>
  <c r="C217" i="99"/>
  <c r="D217" i="99"/>
  <c r="E217" i="99"/>
  <c r="F217" i="99"/>
  <c r="G217" i="99"/>
  <c r="J217" i="99"/>
  <c r="K217" i="99"/>
  <c r="L217" i="99"/>
  <c r="M217" i="99"/>
  <c r="C218" i="99"/>
  <c r="D218" i="99"/>
  <c r="E218" i="99"/>
  <c r="F218" i="99"/>
  <c r="G218" i="99"/>
  <c r="J218" i="99"/>
  <c r="L218" i="99"/>
  <c r="M218" i="99"/>
  <c r="D219" i="99"/>
  <c r="E219" i="99"/>
  <c r="F219" i="99"/>
  <c r="G219" i="99"/>
  <c r="J219" i="99"/>
  <c r="K219" i="99"/>
  <c r="L219" i="99"/>
  <c r="M219" i="99"/>
  <c r="C220" i="99"/>
  <c r="D220" i="99"/>
  <c r="E220" i="99"/>
  <c r="G220" i="99"/>
  <c r="K220" i="99"/>
  <c r="L220" i="99"/>
  <c r="M220" i="99"/>
  <c r="C221" i="99"/>
  <c r="D221" i="99"/>
  <c r="E221" i="99"/>
  <c r="F221" i="99"/>
  <c r="G221" i="99"/>
  <c r="J221" i="99"/>
  <c r="K221" i="99"/>
  <c r="L221" i="99"/>
  <c r="M221" i="99"/>
  <c r="C222" i="99"/>
  <c r="D222" i="99"/>
  <c r="E222" i="99"/>
  <c r="F222" i="99"/>
  <c r="G222" i="99"/>
  <c r="J222" i="99"/>
  <c r="K222" i="99"/>
  <c r="L222" i="99"/>
  <c r="M222" i="99"/>
  <c r="C223" i="99"/>
  <c r="D223" i="99"/>
  <c r="E223" i="99"/>
  <c r="F223" i="99"/>
  <c r="G223" i="99"/>
  <c r="J223" i="99"/>
  <c r="K223" i="99"/>
  <c r="L223" i="99"/>
  <c r="M223" i="99"/>
  <c r="C224" i="99"/>
  <c r="D224" i="99"/>
  <c r="E224" i="99"/>
  <c r="F224" i="99"/>
  <c r="G224" i="99"/>
  <c r="J224" i="99"/>
  <c r="L224" i="99"/>
  <c r="M224" i="99"/>
  <c r="C225" i="99"/>
  <c r="D225" i="99"/>
  <c r="E225" i="99"/>
  <c r="F225" i="99"/>
  <c r="F436" i="99" s="1"/>
  <c r="G225" i="99"/>
  <c r="J225" i="99"/>
  <c r="L225" i="99"/>
  <c r="M225" i="99"/>
  <c r="C226" i="99"/>
  <c r="D226" i="99"/>
  <c r="E226" i="99"/>
  <c r="F226" i="99"/>
  <c r="G226" i="99"/>
  <c r="J226" i="99"/>
  <c r="K226" i="99"/>
  <c r="L226" i="99"/>
  <c r="M226" i="99"/>
  <c r="C242" i="99"/>
  <c r="D242" i="99"/>
  <c r="E242" i="99"/>
  <c r="F242" i="99"/>
  <c r="G242" i="99"/>
  <c r="J242" i="99"/>
  <c r="K242" i="99"/>
  <c r="L242" i="99"/>
  <c r="M242" i="99"/>
  <c r="C243" i="99"/>
  <c r="D243" i="99"/>
  <c r="E243" i="99"/>
  <c r="F243" i="99"/>
  <c r="G243" i="99"/>
  <c r="J243" i="99"/>
  <c r="K243" i="99"/>
  <c r="L243" i="99"/>
  <c r="M243" i="99"/>
  <c r="C244" i="99"/>
  <c r="D244" i="99"/>
  <c r="E244" i="99"/>
  <c r="F244" i="99"/>
  <c r="G244" i="99"/>
  <c r="J244" i="99"/>
  <c r="K244" i="99"/>
  <c r="L244" i="99"/>
  <c r="M244" i="99"/>
  <c r="C245" i="99"/>
  <c r="D245" i="99"/>
  <c r="E245" i="99"/>
  <c r="F245" i="99"/>
  <c r="G245" i="99"/>
  <c r="J245" i="99"/>
  <c r="K245" i="99"/>
  <c r="L245" i="99"/>
  <c r="M245" i="99"/>
  <c r="C246" i="99"/>
  <c r="D246" i="99"/>
  <c r="E246" i="99"/>
  <c r="F246" i="99"/>
  <c r="G246" i="99"/>
  <c r="J246" i="99"/>
  <c r="K246" i="99"/>
  <c r="L246" i="99"/>
  <c r="M246" i="99"/>
  <c r="C247" i="99"/>
  <c r="D247" i="99"/>
  <c r="E247" i="99"/>
  <c r="F247" i="99"/>
  <c r="G247" i="99"/>
  <c r="J247" i="99"/>
  <c r="K247" i="99"/>
  <c r="L247" i="99"/>
  <c r="M247" i="99"/>
  <c r="C248" i="99"/>
  <c r="D248" i="99"/>
  <c r="E248" i="99"/>
  <c r="G248" i="99"/>
  <c r="J248" i="99"/>
  <c r="K248" i="99"/>
  <c r="L248" i="99"/>
  <c r="M248" i="99"/>
  <c r="C249" i="99"/>
  <c r="D249" i="99"/>
  <c r="E249" i="99"/>
  <c r="F249" i="99"/>
  <c r="G249" i="99"/>
  <c r="J249" i="99"/>
  <c r="K249" i="99"/>
  <c r="L249" i="99"/>
  <c r="M249" i="99"/>
  <c r="C250" i="99"/>
  <c r="D250" i="99"/>
  <c r="E250" i="99"/>
  <c r="F250" i="99"/>
  <c r="G250" i="99"/>
  <c r="J250" i="99"/>
  <c r="J461" i="99" s="1"/>
  <c r="K250" i="99"/>
  <c r="L250" i="99"/>
  <c r="L461" i="99" s="1"/>
  <c r="M250" i="99"/>
  <c r="C251" i="99"/>
  <c r="C462" i="99" s="1"/>
  <c r="D251" i="99"/>
  <c r="E251" i="99"/>
  <c r="E462" i="99" s="1"/>
  <c r="F251" i="99"/>
  <c r="G251" i="99"/>
  <c r="G462" i="99" s="1"/>
  <c r="J251" i="99"/>
  <c r="K251" i="99"/>
  <c r="K462" i="99" s="1"/>
  <c r="L251" i="99"/>
  <c r="M251" i="99"/>
  <c r="M462" i="99" s="1"/>
  <c r="C252" i="99"/>
  <c r="D252" i="99"/>
  <c r="D463" i="99" s="1"/>
  <c r="E252" i="99"/>
  <c r="F252" i="99"/>
  <c r="G252" i="99"/>
  <c r="J252" i="99"/>
  <c r="K252" i="99"/>
  <c r="L252" i="99"/>
  <c r="M252" i="99"/>
  <c r="C253" i="99"/>
  <c r="D253" i="99"/>
  <c r="E253" i="99"/>
  <c r="F253" i="99"/>
  <c r="G253" i="99"/>
  <c r="J253" i="99"/>
  <c r="K253" i="99"/>
  <c r="L253" i="99"/>
  <c r="M253" i="99"/>
  <c r="C262" i="99"/>
  <c r="D262" i="99"/>
  <c r="E262" i="99"/>
  <c r="F262" i="99"/>
  <c r="G262" i="99"/>
  <c r="J262" i="99"/>
  <c r="K262" i="99"/>
  <c r="L262" i="99"/>
  <c r="M262" i="99"/>
  <c r="N262" i="99"/>
  <c r="O262" i="99"/>
  <c r="C263" i="99"/>
  <c r="D263" i="99"/>
  <c r="E263" i="99"/>
  <c r="F263" i="99"/>
  <c r="G263" i="99"/>
  <c r="J263" i="99"/>
  <c r="K263" i="99"/>
  <c r="L263" i="99"/>
  <c r="M263" i="99"/>
  <c r="N263" i="99"/>
  <c r="O263" i="99"/>
  <c r="C264" i="99"/>
  <c r="D264" i="99"/>
  <c r="E264" i="99"/>
  <c r="F264" i="99"/>
  <c r="G264" i="99"/>
  <c r="J264" i="99"/>
  <c r="K264" i="99"/>
  <c r="L264" i="99"/>
  <c r="M264" i="99"/>
  <c r="N264" i="99"/>
  <c r="O264" i="99"/>
  <c r="C265" i="99"/>
  <c r="D265" i="99"/>
  <c r="E265" i="99"/>
  <c r="F265" i="99"/>
  <c r="G265" i="99"/>
  <c r="J265" i="99"/>
  <c r="K265" i="99"/>
  <c r="L265" i="99"/>
  <c r="M265" i="99"/>
  <c r="N265" i="99"/>
  <c r="O265" i="99"/>
  <c r="C266" i="99"/>
  <c r="D266" i="99"/>
  <c r="E266" i="99"/>
  <c r="F266" i="99"/>
  <c r="G266" i="99"/>
  <c r="J266" i="99"/>
  <c r="K266" i="99"/>
  <c r="L266" i="99"/>
  <c r="M266" i="99"/>
  <c r="N266" i="99"/>
  <c r="O266" i="99"/>
  <c r="C267" i="99"/>
  <c r="D267" i="99"/>
  <c r="E267" i="99"/>
  <c r="F267" i="99"/>
  <c r="G267" i="99"/>
  <c r="J267" i="99"/>
  <c r="K267" i="99"/>
  <c r="L267" i="99"/>
  <c r="M267" i="99"/>
  <c r="N267" i="99"/>
  <c r="O267" i="99"/>
  <c r="C268" i="99"/>
  <c r="D268" i="99"/>
  <c r="E268" i="99"/>
  <c r="F268" i="99"/>
  <c r="G268" i="99"/>
  <c r="J268" i="99"/>
  <c r="K268" i="99"/>
  <c r="L268" i="99"/>
  <c r="M268" i="99"/>
  <c r="N268" i="99"/>
  <c r="O268" i="99"/>
  <c r="C269" i="99"/>
  <c r="D269" i="99"/>
  <c r="E269" i="99"/>
  <c r="F269" i="99"/>
  <c r="G269" i="99"/>
  <c r="J269" i="99"/>
  <c r="K269" i="99"/>
  <c r="L269" i="99"/>
  <c r="M269" i="99"/>
  <c r="N269" i="99"/>
  <c r="O269" i="99"/>
  <c r="C270" i="99"/>
  <c r="D270" i="99"/>
  <c r="E270" i="99"/>
  <c r="F270" i="99"/>
  <c r="G270" i="99"/>
  <c r="K270" i="99"/>
  <c r="L270" i="99"/>
  <c r="N270" i="99"/>
  <c r="C272" i="99"/>
  <c r="D272" i="99"/>
  <c r="E272" i="99"/>
  <c r="F272" i="99"/>
  <c r="G272" i="99"/>
  <c r="J272" i="99"/>
  <c r="K272" i="99"/>
  <c r="L272" i="99"/>
  <c r="M272" i="99"/>
  <c r="N272" i="99"/>
  <c r="D273" i="99"/>
  <c r="J273" i="99"/>
  <c r="N273" i="99"/>
  <c r="F274" i="99"/>
  <c r="L274" i="99"/>
  <c r="N274" i="99"/>
  <c r="C275" i="99"/>
  <c r="D275" i="99"/>
  <c r="E275" i="99"/>
  <c r="F275" i="99"/>
  <c r="G275" i="99"/>
  <c r="J275" i="99"/>
  <c r="K275" i="99"/>
  <c r="L275" i="99"/>
  <c r="M275" i="99"/>
  <c r="N275" i="99"/>
  <c r="O275" i="99"/>
  <c r="C278" i="99"/>
  <c r="D278" i="99"/>
  <c r="E278" i="99"/>
  <c r="F278" i="99"/>
  <c r="G278" i="99"/>
  <c r="J278" i="99"/>
  <c r="K278" i="99"/>
  <c r="L278" i="99"/>
  <c r="M278" i="99"/>
  <c r="N278" i="99"/>
  <c r="O278" i="99"/>
  <c r="C279" i="99"/>
  <c r="D279" i="99"/>
  <c r="E279" i="99"/>
  <c r="F279" i="99"/>
  <c r="G279" i="99"/>
  <c r="J279" i="99"/>
  <c r="K279" i="99"/>
  <c r="L279" i="99"/>
  <c r="M279" i="99"/>
  <c r="N279" i="99"/>
  <c r="O279" i="99"/>
  <c r="C280" i="99"/>
  <c r="D280" i="99"/>
  <c r="E280" i="99"/>
  <c r="F280" i="99"/>
  <c r="G280" i="99"/>
  <c r="J280" i="99"/>
  <c r="K280" i="99"/>
  <c r="L280" i="99"/>
  <c r="M280" i="99"/>
  <c r="N280" i="99"/>
  <c r="O280" i="99"/>
  <c r="C281" i="99"/>
  <c r="D281" i="99"/>
  <c r="E281" i="99"/>
  <c r="F281" i="99"/>
  <c r="G281" i="99"/>
  <c r="J281" i="99"/>
  <c r="K281" i="99"/>
  <c r="L281" i="99"/>
  <c r="M281" i="99"/>
  <c r="N281" i="99"/>
  <c r="O281" i="99"/>
  <c r="C282" i="99"/>
  <c r="D282" i="99"/>
  <c r="E282" i="99"/>
  <c r="F282" i="99"/>
  <c r="G282" i="99"/>
  <c r="J282" i="99"/>
  <c r="K282" i="99"/>
  <c r="L282" i="99"/>
  <c r="M282" i="99"/>
  <c r="N282" i="99"/>
  <c r="O282" i="99"/>
  <c r="C283" i="99"/>
  <c r="D283" i="99"/>
  <c r="E283" i="99"/>
  <c r="F283" i="99"/>
  <c r="G283" i="99"/>
  <c r="J283" i="99"/>
  <c r="K283" i="99"/>
  <c r="L283" i="99"/>
  <c r="M283" i="99"/>
  <c r="N283" i="99"/>
  <c r="O283" i="99"/>
  <c r="C284" i="99"/>
  <c r="D284" i="99"/>
  <c r="E284" i="99"/>
  <c r="F284" i="99"/>
  <c r="G284" i="99"/>
  <c r="J284" i="99"/>
  <c r="K284" i="99"/>
  <c r="L284" i="99"/>
  <c r="M284" i="99"/>
  <c r="N284" i="99"/>
  <c r="O284" i="99"/>
  <c r="C285" i="99"/>
  <c r="D285" i="99"/>
  <c r="E285" i="99"/>
  <c r="F285" i="99"/>
  <c r="G285" i="99"/>
  <c r="J285" i="99"/>
  <c r="K285" i="99"/>
  <c r="L285" i="99"/>
  <c r="M285" i="99"/>
  <c r="N285" i="99"/>
  <c r="O285" i="99"/>
  <c r="C286" i="99"/>
  <c r="D286" i="99"/>
  <c r="E286" i="99"/>
  <c r="F286" i="99"/>
  <c r="G286" i="99"/>
  <c r="J286" i="99"/>
  <c r="K286" i="99"/>
  <c r="L286" i="99"/>
  <c r="M286" i="99"/>
  <c r="N286" i="99"/>
  <c r="O286" i="99"/>
  <c r="C287" i="99"/>
  <c r="D287" i="99"/>
  <c r="E287" i="99"/>
  <c r="F287" i="99"/>
  <c r="G287" i="99"/>
  <c r="J287" i="99"/>
  <c r="K287" i="99"/>
  <c r="L287" i="99"/>
  <c r="M287" i="99"/>
  <c r="N287" i="99"/>
  <c r="O287" i="99"/>
  <c r="C288" i="99"/>
  <c r="D288" i="99"/>
  <c r="E288" i="99"/>
  <c r="F288" i="99"/>
  <c r="G288" i="99"/>
  <c r="J288" i="99"/>
  <c r="K288" i="99"/>
  <c r="L288" i="99"/>
  <c r="M288" i="99"/>
  <c r="N288" i="99"/>
  <c r="O288" i="99"/>
  <c r="C289" i="99"/>
  <c r="D289" i="99"/>
  <c r="E289" i="99"/>
  <c r="F289" i="99"/>
  <c r="G289" i="99"/>
  <c r="J289" i="99"/>
  <c r="K289" i="99"/>
  <c r="L289" i="99"/>
  <c r="M289" i="99"/>
  <c r="N289" i="99"/>
  <c r="O289" i="99"/>
  <c r="C291" i="99"/>
  <c r="D291" i="99"/>
  <c r="E291" i="99"/>
  <c r="F291" i="99"/>
  <c r="G291" i="99"/>
  <c r="J291" i="99"/>
  <c r="K291" i="99"/>
  <c r="L291" i="99"/>
  <c r="M291" i="99"/>
  <c r="N291" i="99"/>
  <c r="O291" i="99"/>
  <c r="C292" i="99"/>
  <c r="D292" i="99"/>
  <c r="E292" i="99"/>
  <c r="F292" i="99"/>
  <c r="G292" i="99"/>
  <c r="J292" i="99"/>
  <c r="K292" i="99"/>
  <c r="L292" i="99"/>
  <c r="M292" i="99"/>
  <c r="N292" i="99"/>
  <c r="O292" i="99"/>
  <c r="C293" i="99"/>
  <c r="D293" i="99"/>
  <c r="E293" i="99"/>
  <c r="F293" i="99"/>
  <c r="G293" i="99"/>
  <c r="J293" i="99"/>
  <c r="K293" i="99"/>
  <c r="L293" i="99"/>
  <c r="M293" i="99"/>
  <c r="N293" i="99"/>
  <c r="O293" i="99"/>
  <c r="C294" i="99"/>
  <c r="D294" i="99"/>
  <c r="E294" i="99"/>
  <c r="F294" i="99"/>
  <c r="G294" i="99"/>
  <c r="J294" i="99"/>
  <c r="K294" i="99"/>
  <c r="L294" i="99"/>
  <c r="M294" i="99"/>
  <c r="N294" i="99"/>
  <c r="O294" i="99"/>
  <c r="C295" i="99"/>
  <c r="D295" i="99"/>
  <c r="E295" i="99"/>
  <c r="F295" i="99"/>
  <c r="G295" i="99"/>
  <c r="J295" i="99"/>
  <c r="K295" i="99"/>
  <c r="L295" i="99"/>
  <c r="M295" i="99"/>
  <c r="N295" i="99"/>
  <c r="O295" i="99"/>
  <c r="C296" i="99"/>
  <c r="D296" i="99"/>
  <c r="E296" i="99"/>
  <c r="F296" i="99"/>
  <c r="G296" i="99"/>
  <c r="J296" i="99"/>
  <c r="K296" i="99"/>
  <c r="L296" i="99"/>
  <c r="M296" i="99"/>
  <c r="N296" i="99"/>
  <c r="O296" i="99"/>
  <c r="C297" i="99"/>
  <c r="D297" i="99"/>
  <c r="E297" i="99"/>
  <c r="F297" i="99"/>
  <c r="G297" i="99"/>
  <c r="J297" i="99"/>
  <c r="K297" i="99"/>
  <c r="L297" i="99"/>
  <c r="M297" i="99"/>
  <c r="N297" i="99"/>
  <c r="O297" i="99"/>
  <c r="C298" i="99"/>
  <c r="D298" i="99"/>
  <c r="E298" i="99"/>
  <c r="F298" i="99"/>
  <c r="G298" i="99"/>
  <c r="J298" i="99"/>
  <c r="K298" i="99"/>
  <c r="L298" i="99"/>
  <c r="M298" i="99"/>
  <c r="N298" i="99"/>
  <c r="O298" i="99"/>
  <c r="C299" i="99"/>
  <c r="D299" i="99"/>
  <c r="E299" i="99"/>
  <c r="F299" i="99"/>
  <c r="G299" i="99"/>
  <c r="J299" i="99"/>
  <c r="K299" i="99"/>
  <c r="L299" i="99"/>
  <c r="M299" i="99"/>
  <c r="N299" i="99"/>
  <c r="O299" i="99"/>
  <c r="C300" i="99"/>
  <c r="D300" i="99"/>
  <c r="E300" i="99"/>
  <c r="F300" i="99"/>
  <c r="G300" i="99"/>
  <c r="J300" i="99"/>
  <c r="K300" i="99"/>
  <c r="L300" i="99"/>
  <c r="M300" i="99"/>
  <c r="N300" i="99"/>
  <c r="O300" i="99"/>
  <c r="C301" i="99"/>
  <c r="D301" i="99"/>
  <c r="E301" i="99"/>
  <c r="F301" i="99"/>
  <c r="G301" i="99"/>
  <c r="J301" i="99"/>
  <c r="K301" i="99"/>
  <c r="L301" i="99"/>
  <c r="M301" i="99"/>
  <c r="N301" i="99"/>
  <c r="O301" i="99"/>
  <c r="C302" i="99"/>
  <c r="D302" i="99"/>
  <c r="E302" i="99"/>
  <c r="F302" i="99"/>
  <c r="G302" i="99"/>
  <c r="J302" i="99"/>
  <c r="K302" i="99"/>
  <c r="L302" i="99"/>
  <c r="M302" i="99"/>
  <c r="N302" i="99"/>
  <c r="O302" i="99"/>
  <c r="C305" i="99"/>
  <c r="D305" i="99"/>
  <c r="E305" i="99"/>
  <c r="G305" i="99"/>
  <c r="K305" i="99"/>
  <c r="N305" i="99"/>
  <c r="C306" i="99"/>
  <c r="D306" i="99"/>
  <c r="E306" i="99"/>
  <c r="G306" i="99"/>
  <c r="K306" i="99"/>
  <c r="N306" i="99"/>
  <c r="C307" i="99"/>
  <c r="D307" i="99"/>
  <c r="E307" i="99"/>
  <c r="G307" i="99"/>
  <c r="K307" i="99"/>
  <c r="N307" i="99"/>
  <c r="C308" i="99"/>
  <c r="D308" i="99"/>
  <c r="E308" i="99"/>
  <c r="G308" i="99"/>
  <c r="K308" i="99"/>
  <c r="N308" i="99"/>
  <c r="C309" i="99"/>
  <c r="D309" i="99"/>
  <c r="E309" i="99"/>
  <c r="G309" i="99"/>
  <c r="K309" i="99"/>
  <c r="N309" i="99"/>
  <c r="C310" i="99"/>
  <c r="D310" i="99"/>
  <c r="E310" i="99"/>
  <c r="G310" i="99"/>
  <c r="K310" i="99"/>
  <c r="N310" i="99"/>
  <c r="C311" i="99"/>
  <c r="D311" i="99"/>
  <c r="E311" i="99"/>
  <c r="G311" i="99"/>
  <c r="K311" i="99"/>
  <c r="N311" i="99"/>
  <c r="C312" i="99"/>
  <c r="D312" i="99"/>
  <c r="E312" i="99"/>
  <c r="G312" i="99"/>
  <c r="K312" i="99"/>
  <c r="N312" i="99"/>
  <c r="C313" i="99"/>
  <c r="D313" i="99"/>
  <c r="E313" i="99"/>
  <c r="G313" i="99"/>
  <c r="K313" i="99"/>
  <c r="N313" i="99"/>
  <c r="C314" i="99"/>
  <c r="D314" i="99"/>
  <c r="E314" i="99"/>
  <c r="G314" i="99"/>
  <c r="K314" i="99"/>
  <c r="N314" i="99"/>
  <c r="C315" i="99"/>
  <c r="D315" i="99"/>
  <c r="E315" i="99"/>
  <c r="G315" i="99"/>
  <c r="K315" i="99"/>
  <c r="N315" i="99"/>
  <c r="C316" i="99"/>
  <c r="D316" i="99"/>
  <c r="E316" i="99"/>
  <c r="G316" i="99"/>
  <c r="K316" i="99"/>
  <c r="N316" i="99"/>
  <c r="C318" i="99"/>
  <c r="D318" i="99"/>
  <c r="E318" i="99"/>
  <c r="G318" i="99"/>
  <c r="K318" i="99"/>
  <c r="N318" i="99"/>
  <c r="C319" i="99"/>
  <c r="D319" i="99"/>
  <c r="E319" i="99"/>
  <c r="G319" i="99"/>
  <c r="K319" i="99"/>
  <c r="N319" i="99"/>
  <c r="C320" i="99"/>
  <c r="D320" i="99"/>
  <c r="E320" i="99"/>
  <c r="G320" i="99"/>
  <c r="K320" i="99"/>
  <c r="N320" i="99"/>
  <c r="C321" i="99"/>
  <c r="D321" i="99"/>
  <c r="E321" i="99"/>
  <c r="G321" i="99"/>
  <c r="K321" i="99"/>
  <c r="N321" i="99"/>
  <c r="C322" i="99"/>
  <c r="D322" i="99"/>
  <c r="E322" i="99"/>
  <c r="G322" i="99"/>
  <c r="K322" i="99"/>
  <c r="N322" i="99"/>
  <c r="C323" i="99"/>
  <c r="D323" i="99"/>
  <c r="E323" i="99"/>
  <c r="G323" i="99"/>
  <c r="K323" i="99"/>
  <c r="N323" i="99"/>
  <c r="C324" i="99"/>
  <c r="D324" i="99"/>
  <c r="E324" i="99"/>
  <c r="G324" i="99"/>
  <c r="K324" i="99"/>
  <c r="N324" i="99"/>
  <c r="C325" i="99"/>
  <c r="D325" i="99"/>
  <c r="E325" i="99"/>
  <c r="G325" i="99"/>
  <c r="K325" i="99"/>
  <c r="N325" i="99"/>
  <c r="C326" i="99"/>
  <c r="D326" i="99"/>
  <c r="E326" i="99"/>
  <c r="G326" i="99"/>
  <c r="K326" i="99"/>
  <c r="N326" i="99"/>
  <c r="C327" i="99"/>
  <c r="D327" i="99"/>
  <c r="E327" i="99"/>
  <c r="G327" i="99"/>
  <c r="K327" i="99"/>
  <c r="N327" i="99"/>
  <c r="C328" i="99"/>
  <c r="D328" i="99"/>
  <c r="E328" i="99"/>
  <c r="G328" i="99"/>
  <c r="K328" i="99"/>
  <c r="N328" i="99"/>
  <c r="C329" i="99"/>
  <c r="D329" i="99"/>
  <c r="E329" i="99"/>
  <c r="G329" i="99"/>
  <c r="K329" i="99"/>
  <c r="N329" i="99"/>
  <c r="C359" i="99"/>
  <c r="D359" i="99"/>
  <c r="E359" i="99"/>
  <c r="F359" i="99"/>
  <c r="G359" i="99"/>
  <c r="K359" i="99"/>
  <c r="C360" i="99"/>
  <c r="D360" i="99"/>
  <c r="E360" i="99"/>
  <c r="F360" i="99"/>
  <c r="G360" i="99"/>
  <c r="J360" i="99"/>
  <c r="K360" i="99"/>
  <c r="M360" i="99"/>
  <c r="C361" i="99"/>
  <c r="D361" i="99"/>
  <c r="E361" i="99"/>
  <c r="F361" i="99"/>
  <c r="G361" i="99"/>
  <c r="J361" i="99"/>
  <c r="K361" i="99"/>
  <c r="M361" i="99"/>
  <c r="C362" i="99"/>
  <c r="D362" i="99"/>
  <c r="E362" i="99"/>
  <c r="F362" i="99"/>
  <c r="G362" i="99"/>
  <c r="J362" i="99"/>
  <c r="K362" i="99"/>
  <c r="M362" i="99"/>
  <c r="C363" i="99"/>
  <c r="D363" i="99"/>
  <c r="E363" i="99"/>
  <c r="F363" i="99"/>
  <c r="G363" i="99"/>
  <c r="J363" i="99"/>
  <c r="K363" i="99"/>
  <c r="M363" i="99"/>
  <c r="C364" i="99"/>
  <c r="D364" i="99"/>
  <c r="E364" i="99"/>
  <c r="F364" i="99"/>
  <c r="G364" i="99"/>
  <c r="J364" i="99"/>
  <c r="K364" i="99"/>
  <c r="M364" i="99"/>
  <c r="C365" i="99"/>
  <c r="D365" i="99"/>
  <c r="E365" i="99"/>
  <c r="F365" i="99"/>
  <c r="G365" i="99"/>
  <c r="J365" i="99"/>
  <c r="K365" i="99"/>
  <c r="M365" i="99"/>
  <c r="C366" i="99"/>
  <c r="D366" i="99"/>
  <c r="E366" i="99"/>
  <c r="F366" i="99"/>
  <c r="G366" i="99"/>
  <c r="J366" i="99"/>
  <c r="K366" i="99"/>
  <c r="M366" i="99"/>
  <c r="C367" i="99"/>
  <c r="D367" i="99"/>
  <c r="E367" i="99"/>
  <c r="F367" i="99"/>
  <c r="G367" i="99"/>
  <c r="J367" i="99"/>
  <c r="K367" i="99"/>
  <c r="M367" i="99"/>
  <c r="C368" i="99"/>
  <c r="D368" i="99"/>
  <c r="E368" i="99"/>
  <c r="F368" i="99"/>
  <c r="G368" i="99"/>
  <c r="J368" i="99"/>
  <c r="K368" i="99"/>
  <c r="M368" i="99"/>
  <c r="C369" i="99"/>
  <c r="D369" i="99"/>
  <c r="E369" i="99"/>
  <c r="F369" i="99"/>
  <c r="G369" i="99"/>
  <c r="J369" i="99"/>
  <c r="K369" i="99"/>
  <c r="M369" i="99"/>
  <c r="C370" i="99"/>
  <c r="D370" i="99"/>
  <c r="E370" i="99"/>
  <c r="F370" i="99"/>
  <c r="G370" i="99"/>
  <c r="J370" i="99"/>
  <c r="K370" i="99"/>
  <c r="M370" i="99"/>
  <c r="C372" i="99"/>
  <c r="D372" i="99"/>
  <c r="E372" i="99"/>
  <c r="F372" i="99"/>
  <c r="G372" i="99"/>
  <c r="J372" i="99"/>
  <c r="K372" i="99"/>
  <c r="M372" i="99"/>
  <c r="C373" i="99"/>
  <c r="D373" i="99"/>
  <c r="E373" i="99"/>
  <c r="F373" i="99"/>
  <c r="G373" i="99"/>
  <c r="J373" i="99"/>
  <c r="K373" i="99"/>
  <c r="M373" i="99"/>
  <c r="C374" i="99"/>
  <c r="D374" i="99"/>
  <c r="E374" i="99"/>
  <c r="F374" i="99"/>
  <c r="G374" i="99"/>
  <c r="J374" i="99"/>
  <c r="K374" i="99"/>
  <c r="M374" i="99"/>
  <c r="C375" i="99"/>
  <c r="D375" i="99"/>
  <c r="E375" i="99"/>
  <c r="F375" i="99"/>
  <c r="G375" i="99"/>
  <c r="J375" i="99"/>
  <c r="K375" i="99"/>
  <c r="M375" i="99"/>
  <c r="C376" i="99"/>
  <c r="D376" i="99"/>
  <c r="E376" i="99"/>
  <c r="F376" i="99"/>
  <c r="G376" i="99"/>
  <c r="J376" i="99"/>
  <c r="K376" i="99"/>
  <c r="L376" i="99"/>
  <c r="M376" i="99"/>
  <c r="C377" i="99"/>
  <c r="D377" i="99"/>
  <c r="E377" i="99"/>
  <c r="F377" i="99"/>
  <c r="G377" i="99"/>
  <c r="J377" i="99"/>
  <c r="K377" i="99"/>
  <c r="M377" i="99"/>
  <c r="C378" i="99"/>
  <c r="D378" i="99"/>
  <c r="E378" i="99"/>
  <c r="F378" i="99"/>
  <c r="G378" i="99"/>
  <c r="J378" i="99"/>
  <c r="K378" i="99"/>
  <c r="L378" i="99"/>
  <c r="M378" i="99"/>
  <c r="N378" i="99"/>
  <c r="O378" i="99"/>
  <c r="C379" i="99"/>
  <c r="D379" i="99"/>
  <c r="E379" i="99"/>
  <c r="F379" i="99"/>
  <c r="G379" i="99"/>
  <c r="J379" i="99"/>
  <c r="K379" i="99"/>
  <c r="M379" i="99"/>
  <c r="C380" i="99"/>
  <c r="D380" i="99"/>
  <c r="E380" i="99"/>
  <c r="F380" i="99"/>
  <c r="G380" i="99"/>
  <c r="J380" i="99"/>
  <c r="K380" i="99"/>
  <c r="M380" i="99"/>
  <c r="C381" i="99"/>
  <c r="D381" i="99"/>
  <c r="E381" i="99"/>
  <c r="F381" i="99"/>
  <c r="G381" i="99"/>
  <c r="J381" i="99"/>
  <c r="K381" i="99"/>
  <c r="M381" i="99"/>
  <c r="C382" i="99"/>
  <c r="D382" i="99"/>
  <c r="E382" i="99"/>
  <c r="F382" i="99"/>
  <c r="G382" i="99"/>
  <c r="J382" i="99"/>
  <c r="K382" i="99"/>
  <c r="L382" i="99"/>
  <c r="M382" i="99"/>
  <c r="N382" i="99"/>
  <c r="O382" i="99"/>
  <c r="C383" i="99"/>
  <c r="D383" i="99"/>
  <c r="E383" i="99"/>
  <c r="F383" i="99"/>
  <c r="G383" i="99"/>
  <c r="J383" i="99"/>
  <c r="K383" i="99"/>
  <c r="L383" i="99"/>
  <c r="M383" i="99"/>
  <c r="N383" i="99"/>
  <c r="O383" i="99"/>
  <c r="C386" i="99"/>
  <c r="D386" i="99"/>
  <c r="E386" i="99"/>
  <c r="F386" i="99"/>
  <c r="G386" i="99"/>
  <c r="J386" i="99"/>
  <c r="K386" i="99"/>
  <c r="L386" i="99"/>
  <c r="M386" i="99"/>
  <c r="C387" i="99"/>
  <c r="D387" i="99"/>
  <c r="E387" i="99"/>
  <c r="F387" i="99"/>
  <c r="G387" i="99"/>
  <c r="J387" i="99"/>
  <c r="K387" i="99"/>
  <c r="L387" i="99"/>
  <c r="M387" i="99"/>
  <c r="C388" i="99"/>
  <c r="D388" i="99"/>
  <c r="E388" i="99"/>
  <c r="F388" i="99"/>
  <c r="G388" i="99"/>
  <c r="J388" i="99"/>
  <c r="K388" i="99"/>
  <c r="L388" i="99"/>
  <c r="M388" i="99"/>
  <c r="C389" i="99"/>
  <c r="D389" i="99"/>
  <c r="E389" i="99"/>
  <c r="F389" i="99"/>
  <c r="G389" i="99"/>
  <c r="J389" i="99"/>
  <c r="K389" i="99"/>
  <c r="L389" i="99"/>
  <c r="M389" i="99"/>
  <c r="C390" i="99"/>
  <c r="D390" i="99"/>
  <c r="E390" i="99"/>
  <c r="F390" i="99"/>
  <c r="G390" i="99"/>
  <c r="J390" i="99"/>
  <c r="K390" i="99"/>
  <c r="L390" i="99"/>
  <c r="M390" i="99"/>
  <c r="C391" i="99"/>
  <c r="D391" i="99"/>
  <c r="E391" i="99"/>
  <c r="F391" i="99"/>
  <c r="G391" i="99"/>
  <c r="J391" i="99"/>
  <c r="K391" i="99"/>
  <c r="L391" i="99"/>
  <c r="M391" i="99"/>
  <c r="C392" i="99"/>
  <c r="D392" i="99"/>
  <c r="E392" i="99"/>
  <c r="F392" i="99"/>
  <c r="G392" i="99"/>
  <c r="J392" i="99"/>
  <c r="K392" i="99"/>
  <c r="L392" i="99"/>
  <c r="M392" i="99"/>
  <c r="C393" i="99"/>
  <c r="D393" i="99"/>
  <c r="E393" i="99"/>
  <c r="F393" i="99"/>
  <c r="G393" i="99"/>
  <c r="J393" i="99"/>
  <c r="K393" i="99"/>
  <c r="L393" i="99"/>
  <c r="M393" i="99"/>
  <c r="C394" i="99"/>
  <c r="D394" i="99"/>
  <c r="E394" i="99"/>
  <c r="F394" i="99"/>
  <c r="G394" i="99"/>
  <c r="J394" i="99"/>
  <c r="K394" i="99"/>
  <c r="L394" i="99"/>
  <c r="M394" i="99"/>
  <c r="C395" i="99"/>
  <c r="D395" i="99"/>
  <c r="E395" i="99"/>
  <c r="F395" i="99"/>
  <c r="G395" i="99"/>
  <c r="J395" i="99"/>
  <c r="K395" i="99"/>
  <c r="L395" i="99"/>
  <c r="M395" i="99"/>
  <c r="C396" i="99"/>
  <c r="D396" i="99"/>
  <c r="E396" i="99"/>
  <c r="F396" i="99"/>
  <c r="G396" i="99"/>
  <c r="J396" i="99"/>
  <c r="K396" i="99"/>
  <c r="L396" i="99"/>
  <c r="M396" i="99"/>
  <c r="C397" i="99"/>
  <c r="D397" i="99"/>
  <c r="E397" i="99"/>
  <c r="G397" i="99"/>
  <c r="J397" i="99"/>
  <c r="K397" i="99"/>
  <c r="M397" i="99"/>
  <c r="C399" i="99"/>
  <c r="D399" i="99"/>
  <c r="E399" i="99"/>
  <c r="F399" i="99"/>
  <c r="G399" i="99"/>
  <c r="J399" i="99"/>
  <c r="K399" i="99"/>
  <c r="M399" i="99"/>
  <c r="D400" i="99"/>
  <c r="F400" i="99"/>
  <c r="J400" i="99"/>
  <c r="M400" i="99"/>
  <c r="C401" i="99"/>
  <c r="D401" i="99"/>
  <c r="E401" i="99"/>
  <c r="F401" i="99"/>
  <c r="G401" i="99"/>
  <c r="J401" i="99"/>
  <c r="K401" i="99"/>
  <c r="L401" i="99"/>
  <c r="M401" i="99"/>
  <c r="C402" i="99"/>
  <c r="D402" i="99"/>
  <c r="E402" i="99"/>
  <c r="F402" i="99"/>
  <c r="G402" i="99"/>
  <c r="J402" i="99"/>
  <c r="K402" i="99"/>
  <c r="C403" i="99"/>
  <c r="E403" i="99"/>
  <c r="G403" i="99"/>
  <c r="K403" i="99"/>
  <c r="M403" i="99"/>
  <c r="C404" i="99"/>
  <c r="D404" i="99"/>
  <c r="E404" i="99"/>
  <c r="F404" i="99"/>
  <c r="G404" i="99"/>
  <c r="J404" i="99"/>
  <c r="K404" i="99"/>
  <c r="C405" i="99"/>
  <c r="E405" i="99"/>
  <c r="F405" i="99"/>
  <c r="G405" i="99"/>
  <c r="J405" i="99"/>
  <c r="K405" i="99"/>
  <c r="C406" i="99"/>
  <c r="E406" i="99"/>
  <c r="G406" i="99"/>
  <c r="K406" i="99"/>
  <c r="M406" i="99"/>
  <c r="F407" i="99"/>
  <c r="M407" i="99"/>
  <c r="D408" i="99"/>
  <c r="F408" i="99"/>
  <c r="J408" i="99"/>
  <c r="M408" i="99"/>
  <c r="F409" i="99"/>
  <c r="J409" i="99"/>
  <c r="K409" i="99"/>
  <c r="L409" i="99"/>
  <c r="M409" i="99"/>
  <c r="C410" i="99"/>
  <c r="D410" i="99"/>
  <c r="E410" i="99"/>
  <c r="F410" i="99"/>
  <c r="G410" i="99"/>
  <c r="J410" i="99"/>
  <c r="K410" i="99"/>
  <c r="L410" i="99"/>
  <c r="M410" i="99"/>
  <c r="C413" i="99"/>
  <c r="D413" i="99"/>
  <c r="E413" i="99"/>
  <c r="F413" i="99"/>
  <c r="G413" i="99"/>
  <c r="J413" i="99"/>
  <c r="K413" i="99"/>
  <c r="L413" i="99"/>
  <c r="M413" i="99"/>
  <c r="C414" i="99"/>
  <c r="D414" i="99"/>
  <c r="E414" i="99"/>
  <c r="F414" i="99"/>
  <c r="G414" i="99"/>
  <c r="J414" i="99"/>
  <c r="K414" i="99"/>
  <c r="L414" i="99"/>
  <c r="M414" i="99"/>
  <c r="C415" i="99"/>
  <c r="D415" i="99"/>
  <c r="E415" i="99"/>
  <c r="F415" i="99"/>
  <c r="G415" i="99"/>
  <c r="J415" i="99"/>
  <c r="K415" i="99"/>
  <c r="L415" i="99"/>
  <c r="M415" i="99"/>
  <c r="C416" i="99"/>
  <c r="D416" i="99"/>
  <c r="E416" i="99"/>
  <c r="F416" i="99"/>
  <c r="G416" i="99"/>
  <c r="J416" i="99"/>
  <c r="K416" i="99"/>
  <c r="L416" i="99"/>
  <c r="M416" i="99"/>
  <c r="C417" i="99"/>
  <c r="D417" i="99"/>
  <c r="E417" i="99"/>
  <c r="F417" i="99"/>
  <c r="G417" i="99"/>
  <c r="J417" i="99"/>
  <c r="K417" i="99"/>
  <c r="L417" i="99"/>
  <c r="M417" i="99"/>
  <c r="C418" i="99"/>
  <c r="D418" i="99"/>
  <c r="E418" i="99"/>
  <c r="G418" i="99"/>
  <c r="J418" i="99"/>
  <c r="K418" i="99"/>
  <c r="L418" i="99"/>
  <c r="M418" i="99"/>
  <c r="C419" i="99"/>
  <c r="D419" i="99"/>
  <c r="E419" i="99"/>
  <c r="F419" i="99"/>
  <c r="G419" i="99"/>
  <c r="J419" i="99"/>
  <c r="K419" i="99"/>
  <c r="L419" i="99"/>
  <c r="M419" i="99"/>
  <c r="C420" i="99"/>
  <c r="D420" i="99"/>
  <c r="E420" i="99"/>
  <c r="G420" i="99"/>
  <c r="J420" i="99"/>
  <c r="K420" i="99"/>
  <c r="L420" i="99"/>
  <c r="M420" i="99"/>
  <c r="C421" i="99"/>
  <c r="D421" i="99"/>
  <c r="E421" i="99"/>
  <c r="F421" i="99"/>
  <c r="G421" i="99"/>
  <c r="J421" i="99"/>
  <c r="K421" i="99"/>
  <c r="L421" i="99"/>
  <c r="M421" i="99"/>
  <c r="C422" i="99"/>
  <c r="D422" i="99"/>
  <c r="E422" i="99"/>
  <c r="F422" i="99"/>
  <c r="G422" i="99"/>
  <c r="J422" i="99"/>
  <c r="K422" i="99"/>
  <c r="L422" i="99"/>
  <c r="M422" i="99"/>
  <c r="C423" i="99"/>
  <c r="D423" i="99"/>
  <c r="E423" i="99"/>
  <c r="F423" i="99"/>
  <c r="G423" i="99"/>
  <c r="J423" i="99"/>
  <c r="K423" i="99"/>
  <c r="L423" i="99"/>
  <c r="M423" i="99"/>
  <c r="C424" i="99"/>
  <c r="D424" i="99"/>
  <c r="E424" i="99"/>
  <c r="F424" i="99"/>
  <c r="G424" i="99"/>
  <c r="J424" i="99"/>
  <c r="K424" i="99"/>
  <c r="L424" i="99"/>
  <c r="M424" i="99"/>
  <c r="C426" i="99"/>
  <c r="E426" i="99"/>
  <c r="G426" i="99"/>
  <c r="K426" i="99"/>
  <c r="M426" i="99"/>
  <c r="D427" i="99"/>
  <c r="F427" i="99"/>
  <c r="J427" i="99"/>
  <c r="L427" i="99"/>
  <c r="C428" i="99"/>
  <c r="E428" i="99"/>
  <c r="G428" i="99"/>
  <c r="K428" i="99"/>
  <c r="M428" i="99"/>
  <c r="D429" i="99"/>
  <c r="F429" i="99"/>
  <c r="J429" i="99"/>
  <c r="L429" i="99"/>
  <c r="C430" i="99"/>
  <c r="E430" i="99"/>
  <c r="G430" i="99"/>
  <c r="K430" i="99"/>
  <c r="M430" i="99"/>
  <c r="D431" i="99"/>
  <c r="F431" i="99"/>
  <c r="J431" i="99"/>
  <c r="L431" i="99"/>
  <c r="C432" i="99"/>
  <c r="E432" i="99"/>
  <c r="F432" i="99"/>
  <c r="G432" i="99"/>
  <c r="J432" i="99"/>
  <c r="K432" i="99"/>
  <c r="L432" i="99"/>
  <c r="M432" i="99"/>
  <c r="C433" i="99"/>
  <c r="D433" i="99"/>
  <c r="E433" i="99"/>
  <c r="F433" i="99"/>
  <c r="G433" i="99"/>
  <c r="J433" i="99"/>
  <c r="K433" i="99"/>
  <c r="L433" i="99"/>
  <c r="M433" i="99"/>
  <c r="C434" i="99"/>
  <c r="E434" i="99"/>
  <c r="G434" i="99"/>
  <c r="J434" i="99"/>
  <c r="K434" i="99"/>
  <c r="L434" i="99"/>
  <c r="M434" i="99"/>
  <c r="C435" i="99"/>
  <c r="D435" i="99"/>
  <c r="E435" i="99"/>
  <c r="F435" i="99"/>
  <c r="G435" i="99"/>
  <c r="J435" i="99"/>
  <c r="K435" i="99"/>
  <c r="L435" i="99"/>
  <c r="M435" i="99"/>
  <c r="C436" i="99"/>
  <c r="D436" i="99"/>
  <c r="E436" i="99"/>
  <c r="G436" i="99"/>
  <c r="J436" i="99"/>
  <c r="K436" i="99"/>
  <c r="L436" i="99"/>
  <c r="M436" i="99"/>
  <c r="C437" i="99"/>
  <c r="D437" i="99"/>
  <c r="E437" i="99"/>
  <c r="F437" i="99"/>
  <c r="G437" i="99"/>
  <c r="J437" i="99"/>
  <c r="K437" i="99"/>
  <c r="L437" i="99"/>
  <c r="M437" i="99"/>
  <c r="C440" i="99"/>
  <c r="D440" i="99"/>
  <c r="E440" i="99"/>
  <c r="F440" i="99"/>
  <c r="G440" i="99"/>
  <c r="J440" i="99"/>
  <c r="K440" i="99"/>
  <c r="L440" i="99"/>
  <c r="M440" i="99"/>
  <c r="C441" i="99"/>
  <c r="D441" i="99"/>
  <c r="E441" i="99"/>
  <c r="G441" i="99"/>
  <c r="J441" i="99"/>
  <c r="K441" i="99"/>
  <c r="L441" i="99"/>
  <c r="M441" i="99"/>
  <c r="C442" i="99"/>
  <c r="D442" i="99"/>
  <c r="E442" i="99"/>
  <c r="F442" i="99"/>
  <c r="G442" i="99"/>
  <c r="J442" i="99"/>
  <c r="K442" i="99"/>
  <c r="L442" i="99"/>
  <c r="M442" i="99"/>
  <c r="C443" i="99"/>
  <c r="D443" i="99"/>
  <c r="E443" i="99"/>
  <c r="F443" i="99"/>
  <c r="G443" i="99"/>
  <c r="J443" i="99"/>
  <c r="K443" i="99"/>
  <c r="L443" i="99"/>
  <c r="M443" i="99"/>
  <c r="C444" i="99"/>
  <c r="D444" i="99"/>
  <c r="E444" i="99"/>
  <c r="G444" i="99"/>
  <c r="J444" i="99"/>
  <c r="K444" i="99"/>
  <c r="L444" i="99"/>
  <c r="M444" i="99"/>
  <c r="C445" i="99"/>
  <c r="D445" i="99"/>
  <c r="E445" i="99"/>
  <c r="G445" i="99"/>
  <c r="J445" i="99"/>
  <c r="K445" i="99"/>
  <c r="L445" i="99"/>
  <c r="M445" i="99"/>
  <c r="C446" i="99"/>
  <c r="D446" i="99"/>
  <c r="E446" i="99"/>
  <c r="G446" i="99"/>
  <c r="J446" i="99"/>
  <c r="K446" i="99"/>
  <c r="L446" i="99"/>
  <c r="M446" i="99"/>
  <c r="C447" i="99"/>
  <c r="D447" i="99"/>
  <c r="E447" i="99"/>
  <c r="F447" i="99"/>
  <c r="G447" i="99"/>
  <c r="J447" i="99"/>
  <c r="K447" i="99"/>
  <c r="L447" i="99"/>
  <c r="M447" i="99"/>
  <c r="C448" i="99"/>
  <c r="D448" i="99"/>
  <c r="E448" i="99"/>
  <c r="F448" i="99"/>
  <c r="G448" i="99"/>
  <c r="J448" i="99"/>
  <c r="K448" i="99"/>
  <c r="L448" i="99"/>
  <c r="M448" i="99"/>
  <c r="C449" i="99"/>
  <c r="D449" i="99"/>
  <c r="E449" i="99"/>
  <c r="F449" i="99"/>
  <c r="G449" i="99"/>
  <c r="J449" i="99"/>
  <c r="K449" i="99"/>
  <c r="L449" i="99"/>
  <c r="M449" i="99"/>
  <c r="C450" i="99"/>
  <c r="D450" i="99"/>
  <c r="E450" i="99"/>
  <c r="F450" i="99"/>
  <c r="G450" i="99"/>
  <c r="J450" i="99"/>
  <c r="K450" i="99"/>
  <c r="L450" i="99"/>
  <c r="M450" i="99"/>
  <c r="C451" i="99"/>
  <c r="D451" i="99"/>
  <c r="E451" i="99"/>
  <c r="F451" i="99"/>
  <c r="G451" i="99"/>
  <c r="J451" i="99"/>
  <c r="K451" i="99"/>
  <c r="L451" i="99"/>
  <c r="M451" i="99"/>
  <c r="C453" i="99"/>
  <c r="D453" i="99"/>
  <c r="E453" i="99"/>
  <c r="F453" i="99"/>
  <c r="G453" i="99"/>
  <c r="J453" i="99"/>
  <c r="K453" i="99"/>
  <c r="L453" i="99"/>
  <c r="M453" i="99"/>
  <c r="C454" i="99"/>
  <c r="D454" i="99"/>
  <c r="E454" i="99"/>
  <c r="F454" i="99"/>
  <c r="G454" i="99"/>
  <c r="J454" i="99"/>
  <c r="K454" i="99"/>
  <c r="L454" i="99"/>
  <c r="M454" i="99"/>
  <c r="C455" i="99"/>
  <c r="D455" i="99"/>
  <c r="E455" i="99"/>
  <c r="F455" i="99"/>
  <c r="G455" i="99"/>
  <c r="J455" i="99"/>
  <c r="K455" i="99"/>
  <c r="L455" i="99"/>
  <c r="M455" i="99"/>
  <c r="C456" i="99"/>
  <c r="D456" i="99"/>
  <c r="E456" i="99"/>
  <c r="F456" i="99"/>
  <c r="G456" i="99"/>
  <c r="J456" i="99"/>
  <c r="K456" i="99"/>
  <c r="L456" i="99"/>
  <c r="M456" i="99"/>
  <c r="C457" i="99"/>
  <c r="D457" i="99"/>
  <c r="E457" i="99"/>
  <c r="F457" i="99"/>
  <c r="G457" i="99"/>
  <c r="J457" i="99"/>
  <c r="K457" i="99"/>
  <c r="L457" i="99"/>
  <c r="M457" i="99"/>
  <c r="C458" i="99"/>
  <c r="D458" i="99"/>
  <c r="E458" i="99"/>
  <c r="F458" i="99"/>
  <c r="G458" i="99"/>
  <c r="J458" i="99"/>
  <c r="K458" i="99"/>
  <c r="L458" i="99"/>
  <c r="M458" i="99"/>
  <c r="C459" i="99"/>
  <c r="D459" i="99"/>
  <c r="E459" i="99"/>
  <c r="F459" i="99"/>
  <c r="G459" i="99"/>
  <c r="J459" i="99"/>
  <c r="K459" i="99"/>
  <c r="L459" i="99"/>
  <c r="M459" i="99"/>
  <c r="C460" i="99"/>
  <c r="D460" i="99"/>
  <c r="E460" i="99"/>
  <c r="F460" i="99"/>
  <c r="G460" i="99"/>
  <c r="J460" i="99"/>
  <c r="K460" i="99"/>
  <c r="L460" i="99"/>
  <c r="M460" i="99"/>
  <c r="C461" i="99"/>
  <c r="D461" i="99"/>
  <c r="E461" i="99"/>
  <c r="G461" i="99"/>
  <c r="K461" i="99"/>
  <c r="M461" i="99"/>
  <c r="D462" i="99"/>
  <c r="F462" i="99"/>
  <c r="J462" i="99"/>
  <c r="L462" i="99"/>
  <c r="C463" i="99"/>
  <c r="E463" i="99"/>
  <c r="G463" i="99"/>
  <c r="J463" i="99"/>
  <c r="K463" i="99"/>
  <c r="L463" i="99"/>
  <c r="M463" i="99"/>
  <c r="C464" i="99"/>
  <c r="D464" i="99"/>
  <c r="E464" i="99"/>
  <c r="F464" i="99"/>
  <c r="G464" i="99"/>
  <c r="J464" i="99"/>
  <c r="K464" i="99"/>
  <c r="L464" i="99"/>
  <c r="M464" i="99"/>
  <c r="C33" i="44"/>
  <c r="D33" i="44"/>
  <c r="F33" i="44"/>
  <c r="G33" i="44"/>
  <c r="J33" i="44"/>
  <c r="K33" i="44"/>
  <c r="L33" i="44"/>
  <c r="M33" i="44"/>
  <c r="N33" i="44"/>
  <c r="C34" i="44"/>
  <c r="D34" i="44"/>
  <c r="F34" i="44"/>
  <c r="G34" i="44"/>
  <c r="J34" i="44"/>
  <c r="K34" i="44"/>
  <c r="L34" i="44"/>
  <c r="M34" i="44"/>
  <c r="N34" i="44"/>
  <c r="C35" i="44"/>
  <c r="C274" i="44" s="1"/>
  <c r="D35" i="44"/>
  <c r="D273" i="44" s="1"/>
  <c r="F35" i="44"/>
  <c r="F274" i="44" s="1"/>
  <c r="G35" i="44"/>
  <c r="J35" i="44"/>
  <c r="J274" i="44" s="1"/>
  <c r="K35" i="44"/>
  <c r="L35" i="44"/>
  <c r="L274" i="44" s="1"/>
  <c r="M35" i="44"/>
  <c r="N35" i="44"/>
  <c r="N274" i="44" s="1"/>
  <c r="C53" i="44"/>
  <c r="D53" i="44"/>
  <c r="E53" i="44"/>
  <c r="F53" i="44"/>
  <c r="G53" i="44"/>
  <c r="J53" i="44"/>
  <c r="K53" i="44"/>
  <c r="L53" i="44"/>
  <c r="M53" i="44"/>
  <c r="N53" i="44"/>
  <c r="C54" i="44"/>
  <c r="D54" i="44"/>
  <c r="E54" i="44"/>
  <c r="F54" i="44"/>
  <c r="G54" i="44"/>
  <c r="J54" i="44"/>
  <c r="K54" i="44"/>
  <c r="L54" i="44"/>
  <c r="M54" i="44"/>
  <c r="N54" i="44"/>
  <c r="C55" i="44"/>
  <c r="D55" i="44"/>
  <c r="E55" i="44"/>
  <c r="F55" i="44"/>
  <c r="G55" i="44"/>
  <c r="J55" i="44"/>
  <c r="K55" i="44"/>
  <c r="L55" i="44"/>
  <c r="M55" i="44"/>
  <c r="N55" i="44"/>
  <c r="C56" i="44"/>
  <c r="D56" i="44"/>
  <c r="E56" i="44"/>
  <c r="F56" i="44"/>
  <c r="G56" i="44"/>
  <c r="J56" i="44"/>
  <c r="K56" i="44"/>
  <c r="L56" i="44"/>
  <c r="M56" i="44"/>
  <c r="N56" i="44"/>
  <c r="C57" i="44"/>
  <c r="D57" i="44"/>
  <c r="E57" i="44"/>
  <c r="F57" i="44"/>
  <c r="G57" i="44"/>
  <c r="J57" i="44"/>
  <c r="K57" i="44"/>
  <c r="L57" i="44"/>
  <c r="M57" i="44"/>
  <c r="N57" i="44"/>
  <c r="C58" i="44"/>
  <c r="D58" i="44"/>
  <c r="E58" i="44"/>
  <c r="F58" i="44"/>
  <c r="G58" i="44"/>
  <c r="J58" i="44"/>
  <c r="K58" i="44"/>
  <c r="L58" i="44"/>
  <c r="M58" i="44"/>
  <c r="N58" i="44"/>
  <c r="C59" i="44"/>
  <c r="D59" i="44"/>
  <c r="E59" i="44"/>
  <c r="F59" i="44"/>
  <c r="G59" i="44"/>
  <c r="J59" i="44"/>
  <c r="K59" i="44"/>
  <c r="L59" i="44"/>
  <c r="M59" i="44"/>
  <c r="N59" i="44"/>
  <c r="C60" i="44"/>
  <c r="D60" i="44"/>
  <c r="E60" i="44"/>
  <c r="F60" i="44"/>
  <c r="G60" i="44"/>
  <c r="J60" i="44"/>
  <c r="K60" i="44"/>
  <c r="L60" i="44"/>
  <c r="M60" i="44"/>
  <c r="N60" i="44"/>
  <c r="C61" i="44"/>
  <c r="D61" i="44"/>
  <c r="E61" i="44"/>
  <c r="F61" i="44"/>
  <c r="G61" i="44"/>
  <c r="J61" i="44"/>
  <c r="K61" i="44"/>
  <c r="L61" i="44"/>
  <c r="M61" i="44"/>
  <c r="N61" i="44"/>
  <c r="C62" i="44"/>
  <c r="D62" i="44"/>
  <c r="E62" i="44"/>
  <c r="F62" i="44"/>
  <c r="G62" i="44"/>
  <c r="J62" i="44"/>
  <c r="K62" i="44"/>
  <c r="L62" i="44"/>
  <c r="M62" i="44"/>
  <c r="N62" i="44"/>
  <c r="C63" i="44"/>
  <c r="D63" i="44"/>
  <c r="E63" i="44"/>
  <c r="F63" i="44"/>
  <c r="G63" i="44"/>
  <c r="J63" i="44"/>
  <c r="K63" i="44"/>
  <c r="L63" i="44"/>
  <c r="M63" i="44"/>
  <c r="N63" i="44"/>
  <c r="C64" i="44"/>
  <c r="D64" i="44"/>
  <c r="E64" i="44"/>
  <c r="F64" i="44"/>
  <c r="G64" i="44"/>
  <c r="J64" i="44"/>
  <c r="K64" i="44"/>
  <c r="L64" i="44"/>
  <c r="M64" i="44"/>
  <c r="N64" i="44"/>
  <c r="C80" i="44"/>
  <c r="D80" i="44"/>
  <c r="E80" i="44"/>
  <c r="F80" i="44"/>
  <c r="G80" i="44"/>
  <c r="J80" i="44"/>
  <c r="K80" i="44"/>
  <c r="L80" i="44"/>
  <c r="M80" i="44"/>
  <c r="N80" i="44"/>
  <c r="C81" i="44"/>
  <c r="D81" i="44"/>
  <c r="E81" i="44"/>
  <c r="F81" i="44"/>
  <c r="G81" i="44"/>
  <c r="J81" i="44"/>
  <c r="K81" i="44"/>
  <c r="L81" i="44"/>
  <c r="M81" i="44"/>
  <c r="N81" i="44"/>
  <c r="C82" i="44"/>
  <c r="D82" i="44"/>
  <c r="E82" i="44"/>
  <c r="F82" i="44"/>
  <c r="G82" i="44"/>
  <c r="J82" i="44"/>
  <c r="K82" i="44"/>
  <c r="L82" i="44"/>
  <c r="M82" i="44"/>
  <c r="N82" i="44"/>
  <c r="C83" i="44"/>
  <c r="D83" i="44"/>
  <c r="E83" i="44"/>
  <c r="F83" i="44"/>
  <c r="G83" i="44"/>
  <c r="J83" i="44"/>
  <c r="K83" i="44"/>
  <c r="L83" i="44"/>
  <c r="M83" i="44"/>
  <c r="N83" i="44"/>
  <c r="C84" i="44"/>
  <c r="D84" i="44"/>
  <c r="E84" i="44"/>
  <c r="F84" i="44"/>
  <c r="G84" i="44"/>
  <c r="J84" i="44"/>
  <c r="K84" i="44"/>
  <c r="L84" i="44"/>
  <c r="M84" i="44"/>
  <c r="N84" i="44"/>
  <c r="C85" i="44"/>
  <c r="D85" i="44"/>
  <c r="E85" i="44"/>
  <c r="F85" i="44"/>
  <c r="G85" i="44"/>
  <c r="J85" i="44"/>
  <c r="K85" i="44"/>
  <c r="L85" i="44"/>
  <c r="M85" i="44"/>
  <c r="N85" i="44"/>
  <c r="C86" i="44"/>
  <c r="D86" i="44"/>
  <c r="E86" i="44"/>
  <c r="F86" i="44"/>
  <c r="G86" i="44"/>
  <c r="J86" i="44"/>
  <c r="K86" i="44"/>
  <c r="L86" i="44"/>
  <c r="M86" i="44"/>
  <c r="N86" i="44"/>
  <c r="C87" i="44"/>
  <c r="D87" i="44"/>
  <c r="E87" i="44"/>
  <c r="F87" i="44"/>
  <c r="G87" i="44"/>
  <c r="J87" i="44"/>
  <c r="K87" i="44"/>
  <c r="L87" i="44"/>
  <c r="M87" i="44"/>
  <c r="N87" i="44"/>
  <c r="C88" i="44"/>
  <c r="D88" i="44"/>
  <c r="E88" i="44"/>
  <c r="F88" i="44"/>
  <c r="G88" i="44"/>
  <c r="J88" i="44"/>
  <c r="K88" i="44"/>
  <c r="L88" i="44"/>
  <c r="M88" i="44"/>
  <c r="N88" i="44"/>
  <c r="C89" i="44"/>
  <c r="D89" i="44"/>
  <c r="E89" i="44"/>
  <c r="F89" i="44"/>
  <c r="G89" i="44"/>
  <c r="J89" i="44"/>
  <c r="K89" i="44"/>
  <c r="L89" i="44"/>
  <c r="M89" i="44"/>
  <c r="N89" i="44"/>
  <c r="C90" i="44"/>
  <c r="D90" i="44"/>
  <c r="E90" i="44"/>
  <c r="F90" i="44"/>
  <c r="G90" i="44"/>
  <c r="J90" i="44"/>
  <c r="K90" i="44"/>
  <c r="L90" i="44"/>
  <c r="M90" i="44"/>
  <c r="N90" i="44"/>
  <c r="C91" i="44"/>
  <c r="D91" i="44"/>
  <c r="E91" i="44"/>
  <c r="F91" i="44"/>
  <c r="G91" i="44"/>
  <c r="J91" i="44"/>
  <c r="K91" i="44"/>
  <c r="L91" i="44"/>
  <c r="M91" i="44"/>
  <c r="N91" i="44"/>
  <c r="C107" i="44"/>
  <c r="D107" i="44"/>
  <c r="E107" i="44"/>
  <c r="F107" i="44"/>
  <c r="G107" i="44"/>
  <c r="J107" i="44"/>
  <c r="K107" i="44"/>
  <c r="L107" i="44"/>
  <c r="M107" i="44"/>
  <c r="N107" i="44"/>
  <c r="C108" i="44"/>
  <c r="D108" i="44"/>
  <c r="E108" i="44"/>
  <c r="F108" i="44"/>
  <c r="G108" i="44"/>
  <c r="J108" i="44"/>
  <c r="K108" i="44"/>
  <c r="L108" i="44"/>
  <c r="M108" i="44"/>
  <c r="N108" i="44"/>
  <c r="C109" i="44"/>
  <c r="D109" i="44"/>
  <c r="E109" i="44"/>
  <c r="F109" i="44"/>
  <c r="G109" i="44"/>
  <c r="J109" i="44"/>
  <c r="K109" i="44"/>
  <c r="L109" i="44"/>
  <c r="M109" i="44"/>
  <c r="N109" i="44"/>
  <c r="C110" i="44"/>
  <c r="D110" i="44"/>
  <c r="E110" i="44"/>
  <c r="F110" i="44"/>
  <c r="G110" i="44"/>
  <c r="J110" i="44"/>
  <c r="K110" i="44"/>
  <c r="L110" i="44"/>
  <c r="M110" i="44"/>
  <c r="N110" i="44"/>
  <c r="C111" i="44"/>
  <c r="D111" i="44"/>
  <c r="E111" i="44"/>
  <c r="F111" i="44"/>
  <c r="G111" i="44"/>
  <c r="J111" i="44"/>
  <c r="K111" i="44"/>
  <c r="L111" i="44"/>
  <c r="M111" i="44"/>
  <c r="N111" i="44"/>
  <c r="C112" i="44"/>
  <c r="D112" i="44"/>
  <c r="E112" i="44"/>
  <c r="F112" i="44"/>
  <c r="G112" i="44"/>
  <c r="J112" i="44"/>
  <c r="K112" i="44"/>
  <c r="L112" i="44"/>
  <c r="M112" i="44"/>
  <c r="N112" i="44"/>
  <c r="C113" i="44"/>
  <c r="D113" i="44"/>
  <c r="E113" i="44"/>
  <c r="F113" i="44"/>
  <c r="G113" i="44"/>
  <c r="J113" i="44"/>
  <c r="K113" i="44"/>
  <c r="L113" i="44"/>
  <c r="M113" i="44"/>
  <c r="N113" i="44"/>
  <c r="C114" i="44"/>
  <c r="D114" i="44"/>
  <c r="E114" i="44"/>
  <c r="F114" i="44"/>
  <c r="G114" i="44"/>
  <c r="J114" i="44"/>
  <c r="K114" i="44"/>
  <c r="L114" i="44"/>
  <c r="M114" i="44"/>
  <c r="N114" i="44"/>
  <c r="C115" i="44"/>
  <c r="D115" i="44"/>
  <c r="E115" i="44"/>
  <c r="F115" i="44"/>
  <c r="G115" i="44"/>
  <c r="J115" i="44"/>
  <c r="K115" i="44"/>
  <c r="L115" i="44"/>
  <c r="M115" i="44"/>
  <c r="N115" i="44"/>
  <c r="C116" i="44"/>
  <c r="D116" i="44"/>
  <c r="E116" i="44"/>
  <c r="F116" i="44"/>
  <c r="G116" i="44"/>
  <c r="J116" i="44"/>
  <c r="K116" i="44"/>
  <c r="L116" i="44"/>
  <c r="M116" i="44"/>
  <c r="N116" i="44"/>
  <c r="C117" i="44"/>
  <c r="D117" i="44"/>
  <c r="E117" i="44"/>
  <c r="F117" i="44"/>
  <c r="G117" i="44"/>
  <c r="J117" i="44"/>
  <c r="K117" i="44"/>
  <c r="L117" i="44"/>
  <c r="M117" i="44"/>
  <c r="N117" i="44"/>
  <c r="C118" i="44"/>
  <c r="D118" i="44"/>
  <c r="E118" i="44"/>
  <c r="F118" i="44"/>
  <c r="G118" i="44"/>
  <c r="J118" i="44"/>
  <c r="K118" i="44"/>
  <c r="L118" i="44"/>
  <c r="M118" i="44"/>
  <c r="N118" i="44"/>
  <c r="C134" i="44"/>
  <c r="D134" i="44"/>
  <c r="E134" i="44"/>
  <c r="F134" i="44"/>
  <c r="G134" i="44"/>
  <c r="J134" i="44"/>
  <c r="K134" i="44"/>
  <c r="L134" i="44"/>
  <c r="M134" i="44"/>
  <c r="N134" i="44"/>
  <c r="C135" i="44"/>
  <c r="D135" i="44"/>
  <c r="E135" i="44"/>
  <c r="F135" i="44"/>
  <c r="G135" i="44"/>
  <c r="J135" i="44"/>
  <c r="K135" i="44"/>
  <c r="L135" i="44"/>
  <c r="M135" i="44"/>
  <c r="N135" i="44"/>
  <c r="C136" i="44"/>
  <c r="D136" i="44"/>
  <c r="E136" i="44"/>
  <c r="F136" i="44"/>
  <c r="G136" i="44"/>
  <c r="J136" i="44"/>
  <c r="K136" i="44"/>
  <c r="L136" i="44"/>
  <c r="M136" i="44"/>
  <c r="N136" i="44"/>
  <c r="C137" i="44"/>
  <c r="D137" i="44"/>
  <c r="E137" i="44"/>
  <c r="F137" i="44"/>
  <c r="G137" i="44"/>
  <c r="J137" i="44"/>
  <c r="K137" i="44"/>
  <c r="L137" i="44"/>
  <c r="M137" i="44"/>
  <c r="N137" i="44"/>
  <c r="C138" i="44"/>
  <c r="D138" i="44"/>
  <c r="E138" i="44"/>
  <c r="F138" i="44"/>
  <c r="G138" i="44"/>
  <c r="J138" i="44"/>
  <c r="K138" i="44"/>
  <c r="L138" i="44"/>
  <c r="M138" i="44"/>
  <c r="N138" i="44"/>
  <c r="C139" i="44"/>
  <c r="D139" i="44"/>
  <c r="E139" i="44"/>
  <c r="F139" i="44"/>
  <c r="G139" i="44"/>
  <c r="J139" i="44"/>
  <c r="K139" i="44"/>
  <c r="L139" i="44"/>
  <c r="M139" i="44"/>
  <c r="N139" i="44"/>
  <c r="C140" i="44"/>
  <c r="D140" i="44"/>
  <c r="E140" i="44"/>
  <c r="F140" i="44"/>
  <c r="G140" i="44"/>
  <c r="J140" i="44"/>
  <c r="K140" i="44"/>
  <c r="L140" i="44"/>
  <c r="M140" i="44"/>
  <c r="N140" i="44"/>
  <c r="C141" i="44"/>
  <c r="D141" i="44"/>
  <c r="E141" i="44"/>
  <c r="F141" i="44"/>
  <c r="G141" i="44"/>
  <c r="J141" i="44"/>
  <c r="K141" i="44"/>
  <c r="L141" i="44"/>
  <c r="M141" i="44"/>
  <c r="N141" i="44"/>
  <c r="C142" i="44"/>
  <c r="D142" i="44"/>
  <c r="E142" i="44"/>
  <c r="F142" i="44"/>
  <c r="G142" i="44"/>
  <c r="J142" i="44"/>
  <c r="K142" i="44"/>
  <c r="L142" i="44"/>
  <c r="M142" i="44"/>
  <c r="N142" i="44"/>
  <c r="C143" i="44"/>
  <c r="D143" i="44"/>
  <c r="E143" i="44"/>
  <c r="F143" i="44"/>
  <c r="G143" i="44"/>
  <c r="J143" i="44"/>
  <c r="K143" i="44"/>
  <c r="L143" i="44"/>
  <c r="M143" i="44"/>
  <c r="N143" i="44"/>
  <c r="C144" i="44"/>
  <c r="D144" i="44"/>
  <c r="E144" i="44"/>
  <c r="F144" i="44"/>
  <c r="G144" i="44"/>
  <c r="J144" i="44"/>
  <c r="K144" i="44"/>
  <c r="L144" i="44"/>
  <c r="M144" i="44"/>
  <c r="N144" i="44"/>
  <c r="C145" i="44"/>
  <c r="D145" i="44"/>
  <c r="E145" i="44"/>
  <c r="F145" i="44"/>
  <c r="G145" i="44"/>
  <c r="J145" i="44"/>
  <c r="K145" i="44"/>
  <c r="L145" i="44"/>
  <c r="M145" i="44"/>
  <c r="N145" i="44"/>
  <c r="C161" i="44"/>
  <c r="D161" i="44"/>
  <c r="E161" i="44"/>
  <c r="F161" i="44"/>
  <c r="G161" i="44"/>
  <c r="J161" i="44"/>
  <c r="K161" i="44"/>
  <c r="L161" i="44"/>
  <c r="M161" i="44"/>
  <c r="N161" i="44"/>
  <c r="C162" i="44"/>
  <c r="D162" i="44"/>
  <c r="E162" i="44"/>
  <c r="F162" i="44"/>
  <c r="G162" i="44"/>
  <c r="J162" i="44"/>
  <c r="K162" i="44"/>
  <c r="L162" i="44"/>
  <c r="M162" i="44"/>
  <c r="N162" i="44"/>
  <c r="C163" i="44"/>
  <c r="D163" i="44"/>
  <c r="E163" i="44"/>
  <c r="F163" i="44"/>
  <c r="G163" i="44"/>
  <c r="J163" i="44"/>
  <c r="K163" i="44"/>
  <c r="L163" i="44"/>
  <c r="M163" i="44"/>
  <c r="N163" i="44"/>
  <c r="C164" i="44"/>
  <c r="D164" i="44"/>
  <c r="F164" i="44"/>
  <c r="G164" i="44"/>
  <c r="J164" i="44"/>
  <c r="K164" i="44"/>
  <c r="L164" i="44"/>
  <c r="M164" i="44"/>
  <c r="N164" i="44"/>
  <c r="C165" i="44"/>
  <c r="D165" i="44"/>
  <c r="F165" i="44"/>
  <c r="G165" i="44"/>
  <c r="J165" i="44"/>
  <c r="K165" i="44"/>
  <c r="L165" i="44"/>
  <c r="M165" i="44"/>
  <c r="N165" i="44"/>
  <c r="C166" i="44"/>
  <c r="D166" i="44"/>
  <c r="E166" i="44"/>
  <c r="F166" i="44"/>
  <c r="G166" i="44"/>
  <c r="J166" i="44"/>
  <c r="K166" i="44"/>
  <c r="L166" i="44"/>
  <c r="M166" i="44"/>
  <c r="N166" i="44"/>
  <c r="C167" i="44"/>
  <c r="D167" i="44"/>
  <c r="F167" i="44"/>
  <c r="G167" i="44"/>
  <c r="J167" i="44"/>
  <c r="K167" i="44"/>
  <c r="L167" i="44"/>
  <c r="M167" i="44"/>
  <c r="N167" i="44"/>
  <c r="C168" i="44"/>
  <c r="D168" i="44"/>
  <c r="F168" i="44"/>
  <c r="G168" i="44"/>
  <c r="J168" i="44"/>
  <c r="K168" i="44"/>
  <c r="L168" i="44"/>
  <c r="M168" i="44"/>
  <c r="N168" i="44"/>
  <c r="C169" i="44"/>
  <c r="D169" i="44"/>
  <c r="F169" i="44"/>
  <c r="G169" i="44"/>
  <c r="J169" i="44"/>
  <c r="K169" i="44"/>
  <c r="L169" i="44"/>
  <c r="M169" i="44"/>
  <c r="N169" i="44"/>
  <c r="C170" i="44"/>
  <c r="D170" i="44"/>
  <c r="F170" i="44"/>
  <c r="G170" i="44"/>
  <c r="J170" i="44"/>
  <c r="K170" i="44"/>
  <c r="L170" i="44"/>
  <c r="M170" i="44"/>
  <c r="N170" i="44"/>
  <c r="C171" i="44"/>
  <c r="D171" i="44"/>
  <c r="F171" i="44"/>
  <c r="G171" i="44"/>
  <c r="J171" i="44"/>
  <c r="K171" i="44"/>
  <c r="L171" i="44"/>
  <c r="M171" i="44"/>
  <c r="N171" i="44"/>
  <c r="C172" i="44"/>
  <c r="D172" i="44"/>
  <c r="E172" i="44"/>
  <c r="F172" i="44"/>
  <c r="G172" i="44"/>
  <c r="J172" i="44"/>
  <c r="K172" i="44"/>
  <c r="L172" i="44"/>
  <c r="M172" i="44"/>
  <c r="N172" i="44"/>
  <c r="C188" i="44"/>
  <c r="D188" i="44"/>
  <c r="F188" i="44"/>
  <c r="G188" i="44"/>
  <c r="J188" i="44"/>
  <c r="K188" i="44"/>
  <c r="L188" i="44"/>
  <c r="L399" i="44" s="1"/>
  <c r="M188" i="44"/>
  <c r="N188" i="44"/>
  <c r="N399" i="44" s="1"/>
  <c r="C189" i="44"/>
  <c r="D189" i="44"/>
  <c r="D400" i="44" s="1"/>
  <c r="F189" i="44"/>
  <c r="G189" i="44"/>
  <c r="G400" i="44" s="1"/>
  <c r="J189" i="44"/>
  <c r="K189" i="44"/>
  <c r="L189" i="44"/>
  <c r="N189" i="44"/>
  <c r="N400" i="44" s="1"/>
  <c r="C190" i="44"/>
  <c r="D190" i="44"/>
  <c r="D401" i="44" s="1"/>
  <c r="F190" i="44"/>
  <c r="G190" i="44"/>
  <c r="G401" i="44" s="1"/>
  <c r="J190" i="44"/>
  <c r="K190" i="44"/>
  <c r="K401" i="44" s="1"/>
  <c r="L190" i="44"/>
  <c r="M190" i="44"/>
  <c r="M401" i="44" s="1"/>
  <c r="N190" i="44"/>
  <c r="C191" i="44"/>
  <c r="C402" i="44" s="1"/>
  <c r="D191" i="44"/>
  <c r="F191" i="44"/>
  <c r="F402" i="44" s="1"/>
  <c r="G191" i="44"/>
  <c r="J191" i="44"/>
  <c r="K191" i="44"/>
  <c r="L191" i="44"/>
  <c r="M191" i="44"/>
  <c r="N191" i="44"/>
  <c r="C192" i="44"/>
  <c r="D192" i="44"/>
  <c r="F192" i="44"/>
  <c r="G192" i="44"/>
  <c r="J192" i="44"/>
  <c r="K192" i="44"/>
  <c r="K403" i="44" s="1"/>
  <c r="M192" i="44"/>
  <c r="N192" i="44"/>
  <c r="C193" i="44"/>
  <c r="D193" i="44"/>
  <c r="F193" i="44"/>
  <c r="G193" i="44"/>
  <c r="J193" i="44"/>
  <c r="K193" i="44"/>
  <c r="K404" i="44" s="1"/>
  <c r="L193" i="44"/>
  <c r="M193" i="44"/>
  <c r="M404" i="44" s="1"/>
  <c r="N193" i="44"/>
  <c r="D194" i="44"/>
  <c r="F194" i="44"/>
  <c r="G194" i="44"/>
  <c r="J194" i="44"/>
  <c r="K194" i="44"/>
  <c r="K405" i="44" s="1"/>
  <c r="M194" i="44"/>
  <c r="N194" i="44"/>
  <c r="C195" i="44"/>
  <c r="D195" i="44"/>
  <c r="G195" i="44"/>
  <c r="J195" i="44"/>
  <c r="M195" i="44"/>
  <c r="N195" i="44"/>
  <c r="C196" i="44"/>
  <c r="D196" i="44"/>
  <c r="F196" i="44"/>
  <c r="G196" i="44"/>
  <c r="J196" i="44"/>
  <c r="K196" i="44"/>
  <c r="K407" i="44" s="1"/>
  <c r="L196" i="44"/>
  <c r="M196" i="44"/>
  <c r="M407" i="44" s="1"/>
  <c r="C197" i="44"/>
  <c r="D197" i="44"/>
  <c r="F197" i="44"/>
  <c r="G197" i="44"/>
  <c r="J197" i="44"/>
  <c r="K197" i="44"/>
  <c r="K408" i="44" s="1"/>
  <c r="L197" i="44"/>
  <c r="M197" i="44"/>
  <c r="M408" i="44" s="1"/>
  <c r="N197" i="44"/>
  <c r="C198" i="44"/>
  <c r="C409" i="44" s="1"/>
  <c r="D198" i="44"/>
  <c r="F198" i="44"/>
  <c r="F409" i="44" s="1"/>
  <c r="G198" i="44"/>
  <c r="J198" i="44"/>
  <c r="L198" i="44"/>
  <c r="M198" i="44"/>
  <c r="M409" i="44" s="1"/>
  <c r="N198" i="44"/>
  <c r="C199" i="44"/>
  <c r="C410" i="44" s="1"/>
  <c r="D199" i="44"/>
  <c r="E199" i="44"/>
  <c r="F199" i="44"/>
  <c r="G199" i="44"/>
  <c r="J199" i="44"/>
  <c r="K199" i="44"/>
  <c r="K410" i="44" s="1"/>
  <c r="L199" i="44"/>
  <c r="M199" i="44"/>
  <c r="N199" i="44"/>
  <c r="C215" i="44"/>
  <c r="D215" i="44"/>
  <c r="F215" i="44"/>
  <c r="G215" i="44"/>
  <c r="J215" i="44"/>
  <c r="K215" i="44"/>
  <c r="L215" i="44"/>
  <c r="M215" i="44"/>
  <c r="N215" i="44"/>
  <c r="C216" i="44"/>
  <c r="D216" i="44"/>
  <c r="F216" i="44"/>
  <c r="G216" i="44"/>
  <c r="J216" i="44"/>
  <c r="L216" i="44"/>
  <c r="M216" i="44"/>
  <c r="N216" i="44"/>
  <c r="C217" i="44"/>
  <c r="D217" i="44"/>
  <c r="F217" i="44"/>
  <c r="G217" i="44"/>
  <c r="J217" i="44"/>
  <c r="K217" i="44"/>
  <c r="L217" i="44"/>
  <c r="M217" i="44"/>
  <c r="N217" i="44"/>
  <c r="C218" i="44"/>
  <c r="D218" i="44"/>
  <c r="F218" i="44"/>
  <c r="G218" i="44"/>
  <c r="J218" i="44"/>
  <c r="K218" i="44"/>
  <c r="L218" i="44"/>
  <c r="M218" i="44"/>
  <c r="N218" i="44"/>
  <c r="C219" i="44"/>
  <c r="D219" i="44"/>
  <c r="F219" i="44"/>
  <c r="G219" i="44"/>
  <c r="J219" i="44"/>
  <c r="L219" i="44"/>
  <c r="M219" i="44"/>
  <c r="N219" i="44"/>
  <c r="C220" i="44"/>
  <c r="D220" i="44"/>
  <c r="F220" i="44"/>
  <c r="G220" i="44"/>
  <c r="J220" i="44"/>
  <c r="K220" i="44"/>
  <c r="L220" i="44"/>
  <c r="M220" i="44"/>
  <c r="N220" i="44"/>
  <c r="C221" i="44"/>
  <c r="D221" i="44"/>
  <c r="F221" i="44"/>
  <c r="G221" i="44"/>
  <c r="J221" i="44"/>
  <c r="K221" i="44"/>
  <c r="L221" i="44"/>
  <c r="M221" i="44"/>
  <c r="N221" i="44"/>
  <c r="C222" i="44"/>
  <c r="D222" i="44"/>
  <c r="F222" i="44"/>
  <c r="G222" i="44"/>
  <c r="K222" i="44"/>
  <c r="L222" i="44"/>
  <c r="M222" i="44"/>
  <c r="N222" i="44"/>
  <c r="C223" i="44"/>
  <c r="D223" i="44"/>
  <c r="F223" i="44"/>
  <c r="G223" i="44"/>
  <c r="K223" i="44"/>
  <c r="L223" i="44"/>
  <c r="M223" i="44"/>
  <c r="N223" i="44"/>
  <c r="C224" i="44"/>
  <c r="D224" i="44"/>
  <c r="F224" i="44"/>
  <c r="G224" i="44"/>
  <c r="J224" i="44"/>
  <c r="K224" i="44"/>
  <c r="L224" i="44"/>
  <c r="M224" i="44"/>
  <c r="N224" i="44"/>
  <c r="C225" i="44"/>
  <c r="D225" i="44"/>
  <c r="F225" i="44"/>
  <c r="G225" i="44"/>
  <c r="K225" i="44"/>
  <c r="L225" i="44"/>
  <c r="M225" i="44"/>
  <c r="N225" i="44"/>
  <c r="C226" i="44"/>
  <c r="D226" i="44"/>
  <c r="F226" i="44"/>
  <c r="G226" i="44"/>
  <c r="J226" i="44"/>
  <c r="K226" i="44"/>
  <c r="L226" i="44"/>
  <c r="M226" i="44"/>
  <c r="N226" i="44"/>
  <c r="C242" i="44"/>
  <c r="D242" i="44"/>
  <c r="F242" i="44"/>
  <c r="G242" i="44"/>
  <c r="J242" i="44"/>
  <c r="K242" i="44"/>
  <c r="L242" i="44"/>
  <c r="M242" i="44"/>
  <c r="N242" i="44"/>
  <c r="C243" i="44"/>
  <c r="D243" i="44"/>
  <c r="D454" i="44" s="1"/>
  <c r="F243" i="44"/>
  <c r="G243" i="44"/>
  <c r="G454" i="44" s="1"/>
  <c r="J243" i="44"/>
  <c r="K243" i="44"/>
  <c r="L243" i="44"/>
  <c r="M243" i="44"/>
  <c r="N243" i="44"/>
  <c r="C244" i="44"/>
  <c r="D244" i="44"/>
  <c r="F244" i="44"/>
  <c r="G244" i="44"/>
  <c r="J244" i="44"/>
  <c r="K244" i="44"/>
  <c r="L244" i="44"/>
  <c r="L455" i="44" s="1"/>
  <c r="M244" i="44"/>
  <c r="N244" i="44"/>
  <c r="N455" i="44" s="1"/>
  <c r="C245" i="44"/>
  <c r="D245" i="44"/>
  <c r="D456" i="44" s="1"/>
  <c r="F245" i="44"/>
  <c r="G245" i="44"/>
  <c r="J245" i="44"/>
  <c r="K245" i="44"/>
  <c r="L245" i="44"/>
  <c r="M245" i="44"/>
  <c r="N245" i="44"/>
  <c r="C246" i="44"/>
  <c r="D246" i="44"/>
  <c r="F246" i="44"/>
  <c r="G246" i="44"/>
  <c r="K246" i="44"/>
  <c r="L246" i="44"/>
  <c r="M246" i="44"/>
  <c r="C247" i="44"/>
  <c r="D247" i="44"/>
  <c r="D458" i="44" s="1"/>
  <c r="F247" i="44"/>
  <c r="G247" i="44"/>
  <c r="J247" i="44"/>
  <c r="K247" i="44"/>
  <c r="L247" i="44"/>
  <c r="M247" i="44"/>
  <c r="N247" i="44"/>
  <c r="C248" i="44"/>
  <c r="D248" i="44"/>
  <c r="F248" i="44"/>
  <c r="G248" i="44"/>
  <c r="J248" i="44"/>
  <c r="K248" i="44"/>
  <c r="L248" i="44"/>
  <c r="M248" i="44"/>
  <c r="N248" i="44"/>
  <c r="C249" i="44"/>
  <c r="D249" i="44"/>
  <c r="D460" i="44" s="1"/>
  <c r="F249" i="44"/>
  <c r="G249" i="44"/>
  <c r="J249" i="44"/>
  <c r="K249" i="44"/>
  <c r="L249" i="44"/>
  <c r="M249" i="44"/>
  <c r="N249" i="44"/>
  <c r="C250" i="44"/>
  <c r="D250" i="44"/>
  <c r="F250" i="44"/>
  <c r="G250" i="44"/>
  <c r="J250" i="44"/>
  <c r="K250" i="44"/>
  <c r="L250" i="44"/>
  <c r="M250" i="44"/>
  <c r="N250" i="44"/>
  <c r="C251" i="44"/>
  <c r="D251" i="44"/>
  <c r="D462" i="44" s="1"/>
  <c r="F251" i="44"/>
  <c r="G251" i="44"/>
  <c r="J251" i="44"/>
  <c r="K251" i="44"/>
  <c r="L251" i="44"/>
  <c r="M251" i="44"/>
  <c r="N251" i="44"/>
  <c r="C252" i="44"/>
  <c r="D252" i="44"/>
  <c r="F252" i="44"/>
  <c r="G252" i="44"/>
  <c r="J252" i="44"/>
  <c r="K252" i="44"/>
  <c r="L252" i="44"/>
  <c r="M252" i="44"/>
  <c r="N252" i="44"/>
  <c r="C253" i="44"/>
  <c r="D253" i="44"/>
  <c r="F253" i="44"/>
  <c r="G253" i="44"/>
  <c r="J253" i="44"/>
  <c r="K253" i="44"/>
  <c r="L253" i="44"/>
  <c r="M253" i="44"/>
  <c r="N253" i="44"/>
  <c r="C262" i="44"/>
  <c r="D262" i="44"/>
  <c r="E262" i="44"/>
  <c r="F262" i="44"/>
  <c r="G262" i="44"/>
  <c r="J262" i="44"/>
  <c r="K262" i="44"/>
  <c r="L262" i="44"/>
  <c r="M262" i="44"/>
  <c r="N262" i="44"/>
  <c r="C263" i="44"/>
  <c r="D263" i="44"/>
  <c r="E263" i="44"/>
  <c r="F263" i="44"/>
  <c r="G263" i="44"/>
  <c r="J263" i="44"/>
  <c r="K263" i="44"/>
  <c r="L263" i="44"/>
  <c r="M263" i="44"/>
  <c r="N263" i="44"/>
  <c r="C264" i="44"/>
  <c r="D264" i="44"/>
  <c r="E264" i="44"/>
  <c r="F264" i="44"/>
  <c r="G264" i="44"/>
  <c r="J264" i="44"/>
  <c r="K264" i="44"/>
  <c r="L264" i="44"/>
  <c r="M264" i="44"/>
  <c r="N264" i="44"/>
  <c r="C265" i="44"/>
  <c r="D265" i="44"/>
  <c r="E265" i="44"/>
  <c r="F265" i="44"/>
  <c r="G265" i="44"/>
  <c r="J265" i="44"/>
  <c r="K265" i="44"/>
  <c r="L265" i="44"/>
  <c r="M265" i="44"/>
  <c r="N265" i="44"/>
  <c r="C266" i="44"/>
  <c r="D266" i="44"/>
  <c r="E266" i="44"/>
  <c r="F266" i="44"/>
  <c r="G266" i="44"/>
  <c r="J266" i="44"/>
  <c r="K266" i="44"/>
  <c r="L266" i="44"/>
  <c r="M266" i="44"/>
  <c r="N266" i="44"/>
  <c r="C267" i="44"/>
  <c r="D267" i="44"/>
  <c r="E267" i="44"/>
  <c r="F267" i="44"/>
  <c r="G267" i="44"/>
  <c r="J267" i="44"/>
  <c r="K267" i="44"/>
  <c r="L267" i="44"/>
  <c r="M267" i="44"/>
  <c r="N267" i="44"/>
  <c r="C268" i="44"/>
  <c r="D268" i="44"/>
  <c r="E268" i="44"/>
  <c r="F268" i="44"/>
  <c r="G268" i="44"/>
  <c r="J268" i="44"/>
  <c r="K268" i="44"/>
  <c r="L268" i="44"/>
  <c r="M268" i="44"/>
  <c r="N268" i="44"/>
  <c r="C269" i="44"/>
  <c r="D269" i="44"/>
  <c r="E269" i="44"/>
  <c r="F269" i="44"/>
  <c r="G269" i="44"/>
  <c r="J269" i="44"/>
  <c r="K269" i="44"/>
  <c r="L269" i="44"/>
  <c r="M269" i="44"/>
  <c r="N269" i="44"/>
  <c r="C270" i="44"/>
  <c r="D270" i="44"/>
  <c r="E270" i="44"/>
  <c r="F270" i="44"/>
  <c r="G270" i="44"/>
  <c r="J270" i="44"/>
  <c r="K270" i="44"/>
  <c r="L270" i="44"/>
  <c r="M270" i="44"/>
  <c r="N270" i="44"/>
  <c r="C271" i="44"/>
  <c r="C272" i="44"/>
  <c r="D272" i="44"/>
  <c r="E272" i="44"/>
  <c r="F272" i="44"/>
  <c r="G272" i="44"/>
  <c r="J272" i="44"/>
  <c r="K272" i="44"/>
  <c r="L272" i="44"/>
  <c r="M272" i="44"/>
  <c r="N272" i="44"/>
  <c r="C273" i="44"/>
  <c r="E273" i="44"/>
  <c r="F273" i="44"/>
  <c r="G273" i="44"/>
  <c r="J273" i="44"/>
  <c r="K273" i="44"/>
  <c r="L273" i="44"/>
  <c r="M273" i="44"/>
  <c r="N273" i="44"/>
  <c r="E274" i="44"/>
  <c r="G274" i="44"/>
  <c r="K274" i="44"/>
  <c r="M274" i="44"/>
  <c r="C275" i="44"/>
  <c r="D275" i="44"/>
  <c r="E275" i="44"/>
  <c r="F275" i="44"/>
  <c r="G275" i="44"/>
  <c r="J275" i="44"/>
  <c r="K275" i="44"/>
  <c r="L275" i="44"/>
  <c r="M275" i="44"/>
  <c r="N275" i="44"/>
  <c r="C278" i="44"/>
  <c r="D278" i="44"/>
  <c r="E278" i="44"/>
  <c r="F278" i="44"/>
  <c r="G278" i="44"/>
  <c r="J278" i="44"/>
  <c r="K278" i="44"/>
  <c r="L278" i="44"/>
  <c r="M278" i="44"/>
  <c r="N278" i="44"/>
  <c r="C279" i="44"/>
  <c r="D279" i="44"/>
  <c r="E279" i="44"/>
  <c r="F279" i="44"/>
  <c r="G279" i="44"/>
  <c r="J279" i="44"/>
  <c r="K279" i="44"/>
  <c r="L279" i="44"/>
  <c r="M279" i="44"/>
  <c r="N279" i="44"/>
  <c r="C280" i="44"/>
  <c r="D280" i="44"/>
  <c r="E280" i="44"/>
  <c r="F280" i="44"/>
  <c r="G280" i="44"/>
  <c r="J280" i="44"/>
  <c r="K280" i="44"/>
  <c r="L280" i="44"/>
  <c r="M280" i="44"/>
  <c r="N280" i="44"/>
  <c r="C281" i="44"/>
  <c r="D281" i="44"/>
  <c r="E281" i="44"/>
  <c r="F281" i="44"/>
  <c r="G281" i="44"/>
  <c r="J281" i="44"/>
  <c r="K281" i="44"/>
  <c r="L281" i="44"/>
  <c r="M281" i="44"/>
  <c r="N281" i="44"/>
  <c r="C282" i="44"/>
  <c r="D282" i="44"/>
  <c r="E282" i="44"/>
  <c r="F282" i="44"/>
  <c r="G282" i="44"/>
  <c r="J282" i="44"/>
  <c r="K282" i="44"/>
  <c r="L282" i="44"/>
  <c r="M282" i="44"/>
  <c r="N282" i="44"/>
  <c r="C283" i="44"/>
  <c r="D283" i="44"/>
  <c r="E283" i="44"/>
  <c r="F283" i="44"/>
  <c r="G283" i="44"/>
  <c r="J283" i="44"/>
  <c r="K283" i="44"/>
  <c r="L283" i="44"/>
  <c r="M283" i="44"/>
  <c r="N283" i="44"/>
  <c r="C284" i="44"/>
  <c r="D284" i="44"/>
  <c r="E284" i="44"/>
  <c r="F284" i="44"/>
  <c r="G284" i="44"/>
  <c r="J284" i="44"/>
  <c r="K284" i="44"/>
  <c r="L284" i="44"/>
  <c r="M284" i="44"/>
  <c r="N284" i="44"/>
  <c r="C285" i="44"/>
  <c r="D285" i="44"/>
  <c r="E285" i="44"/>
  <c r="F285" i="44"/>
  <c r="G285" i="44"/>
  <c r="J285" i="44"/>
  <c r="K285" i="44"/>
  <c r="L285" i="44"/>
  <c r="M285" i="44"/>
  <c r="N285" i="44"/>
  <c r="C286" i="44"/>
  <c r="D286" i="44"/>
  <c r="E286" i="44"/>
  <c r="F286" i="44"/>
  <c r="G286" i="44"/>
  <c r="J286" i="44"/>
  <c r="K286" i="44"/>
  <c r="L286" i="44"/>
  <c r="M286" i="44"/>
  <c r="N286" i="44"/>
  <c r="C287" i="44"/>
  <c r="D287" i="44"/>
  <c r="E287" i="44"/>
  <c r="F287" i="44"/>
  <c r="G287" i="44"/>
  <c r="J287" i="44"/>
  <c r="K287" i="44"/>
  <c r="L287" i="44"/>
  <c r="M287" i="44"/>
  <c r="N287" i="44"/>
  <c r="C288" i="44"/>
  <c r="D288" i="44"/>
  <c r="E288" i="44"/>
  <c r="F288" i="44"/>
  <c r="G288" i="44"/>
  <c r="J288" i="44"/>
  <c r="K288" i="44"/>
  <c r="L288" i="44"/>
  <c r="M288" i="44"/>
  <c r="N288" i="44"/>
  <c r="C289" i="44"/>
  <c r="D289" i="44"/>
  <c r="E289" i="44"/>
  <c r="F289" i="44"/>
  <c r="G289" i="44"/>
  <c r="J289" i="44"/>
  <c r="K289" i="44"/>
  <c r="L289" i="44"/>
  <c r="M289" i="44"/>
  <c r="N289" i="44"/>
  <c r="C291" i="44"/>
  <c r="D291" i="44"/>
  <c r="E291" i="44"/>
  <c r="F291" i="44"/>
  <c r="G291" i="44"/>
  <c r="J291" i="44"/>
  <c r="K291" i="44"/>
  <c r="L291" i="44"/>
  <c r="M291" i="44"/>
  <c r="N291" i="44"/>
  <c r="C292" i="44"/>
  <c r="D292" i="44"/>
  <c r="E292" i="44"/>
  <c r="F292" i="44"/>
  <c r="G292" i="44"/>
  <c r="J292" i="44"/>
  <c r="K292" i="44"/>
  <c r="L292" i="44"/>
  <c r="M292" i="44"/>
  <c r="N292" i="44"/>
  <c r="C293" i="44"/>
  <c r="D293" i="44"/>
  <c r="E293" i="44"/>
  <c r="F293" i="44"/>
  <c r="G293" i="44"/>
  <c r="J293" i="44"/>
  <c r="K293" i="44"/>
  <c r="L293" i="44"/>
  <c r="M293" i="44"/>
  <c r="N293" i="44"/>
  <c r="C294" i="44"/>
  <c r="D294" i="44"/>
  <c r="E294" i="44"/>
  <c r="F294" i="44"/>
  <c r="G294" i="44"/>
  <c r="J294" i="44"/>
  <c r="K294" i="44"/>
  <c r="L294" i="44"/>
  <c r="M294" i="44"/>
  <c r="N294" i="44"/>
  <c r="C295" i="44"/>
  <c r="D295" i="44"/>
  <c r="E295" i="44"/>
  <c r="F295" i="44"/>
  <c r="G295" i="44"/>
  <c r="J295" i="44"/>
  <c r="K295" i="44"/>
  <c r="L295" i="44"/>
  <c r="M295" i="44"/>
  <c r="N295" i="44"/>
  <c r="C296" i="44"/>
  <c r="D296" i="44"/>
  <c r="E296" i="44"/>
  <c r="F296" i="44"/>
  <c r="G296" i="44"/>
  <c r="J296" i="44"/>
  <c r="K296" i="44"/>
  <c r="L296" i="44"/>
  <c r="M296" i="44"/>
  <c r="N296" i="44"/>
  <c r="C297" i="44"/>
  <c r="D297" i="44"/>
  <c r="E297" i="44"/>
  <c r="F297" i="44"/>
  <c r="G297" i="44"/>
  <c r="J297" i="44"/>
  <c r="K297" i="44"/>
  <c r="L297" i="44"/>
  <c r="M297" i="44"/>
  <c r="N297" i="44"/>
  <c r="C298" i="44"/>
  <c r="D298" i="44"/>
  <c r="E298" i="44"/>
  <c r="F298" i="44"/>
  <c r="G298" i="44"/>
  <c r="J298" i="44"/>
  <c r="K298" i="44"/>
  <c r="L298" i="44"/>
  <c r="M298" i="44"/>
  <c r="N298" i="44"/>
  <c r="C299" i="44"/>
  <c r="D299" i="44"/>
  <c r="E299" i="44"/>
  <c r="F299" i="44"/>
  <c r="G299" i="44"/>
  <c r="J299" i="44"/>
  <c r="K299" i="44"/>
  <c r="L299" i="44"/>
  <c r="M299" i="44"/>
  <c r="N299" i="44"/>
  <c r="C300" i="44"/>
  <c r="D300" i="44"/>
  <c r="E300" i="44"/>
  <c r="F300" i="44"/>
  <c r="G300" i="44"/>
  <c r="J300" i="44"/>
  <c r="K300" i="44"/>
  <c r="L300" i="44"/>
  <c r="M300" i="44"/>
  <c r="N300" i="44"/>
  <c r="C301" i="44"/>
  <c r="D301" i="44"/>
  <c r="E301" i="44"/>
  <c r="F301" i="44"/>
  <c r="G301" i="44"/>
  <c r="J301" i="44"/>
  <c r="K301" i="44"/>
  <c r="L301" i="44"/>
  <c r="M301" i="44"/>
  <c r="N301" i="44"/>
  <c r="C302" i="44"/>
  <c r="D302" i="44"/>
  <c r="E302" i="44"/>
  <c r="F302" i="44"/>
  <c r="G302" i="44"/>
  <c r="J302" i="44"/>
  <c r="K302" i="44"/>
  <c r="L302" i="44"/>
  <c r="M302" i="44"/>
  <c r="N302" i="44"/>
  <c r="C305" i="44"/>
  <c r="D305" i="44"/>
  <c r="F305" i="44"/>
  <c r="G305" i="44"/>
  <c r="K305" i="44"/>
  <c r="L305" i="44"/>
  <c r="M305" i="44"/>
  <c r="N305" i="44"/>
  <c r="C306" i="44"/>
  <c r="D306" i="44"/>
  <c r="F306" i="44"/>
  <c r="G306" i="44"/>
  <c r="K306" i="44"/>
  <c r="L306" i="44"/>
  <c r="M306" i="44"/>
  <c r="N306" i="44"/>
  <c r="C307" i="44"/>
  <c r="D307" i="44"/>
  <c r="F307" i="44"/>
  <c r="G307" i="44"/>
  <c r="K307" i="44"/>
  <c r="L307" i="44"/>
  <c r="M307" i="44"/>
  <c r="N307" i="44"/>
  <c r="C308" i="44"/>
  <c r="D308" i="44"/>
  <c r="F308" i="44"/>
  <c r="G308" i="44"/>
  <c r="K308" i="44"/>
  <c r="L308" i="44"/>
  <c r="M308" i="44"/>
  <c r="N308" i="44"/>
  <c r="C309" i="44"/>
  <c r="D309" i="44"/>
  <c r="F309" i="44"/>
  <c r="G309" i="44"/>
  <c r="K309" i="44"/>
  <c r="L309" i="44"/>
  <c r="M309" i="44"/>
  <c r="N309" i="44"/>
  <c r="C310" i="44"/>
  <c r="D310" i="44"/>
  <c r="F310" i="44"/>
  <c r="G310" i="44"/>
  <c r="K310" i="44"/>
  <c r="L310" i="44"/>
  <c r="M310" i="44"/>
  <c r="N310" i="44"/>
  <c r="C311" i="44"/>
  <c r="D311" i="44"/>
  <c r="F311" i="44"/>
  <c r="G311" i="44"/>
  <c r="K311" i="44"/>
  <c r="L311" i="44"/>
  <c r="M311" i="44"/>
  <c r="N311" i="44"/>
  <c r="C312" i="44"/>
  <c r="D312" i="44"/>
  <c r="F312" i="44"/>
  <c r="G312" i="44"/>
  <c r="K312" i="44"/>
  <c r="L312" i="44"/>
  <c r="M312" i="44"/>
  <c r="N312" i="44"/>
  <c r="C313" i="44"/>
  <c r="D313" i="44"/>
  <c r="F313" i="44"/>
  <c r="G313" i="44"/>
  <c r="K313" i="44"/>
  <c r="L313" i="44"/>
  <c r="M313" i="44"/>
  <c r="N313" i="44"/>
  <c r="C314" i="44"/>
  <c r="D314" i="44"/>
  <c r="F314" i="44"/>
  <c r="G314" i="44"/>
  <c r="K314" i="44"/>
  <c r="L314" i="44"/>
  <c r="M314" i="44"/>
  <c r="N314" i="44"/>
  <c r="C315" i="44"/>
  <c r="D315" i="44"/>
  <c r="F315" i="44"/>
  <c r="G315" i="44"/>
  <c r="K315" i="44"/>
  <c r="L315" i="44"/>
  <c r="M315" i="44"/>
  <c r="N315" i="44"/>
  <c r="C316" i="44"/>
  <c r="D316" i="44"/>
  <c r="F316" i="44"/>
  <c r="G316" i="44"/>
  <c r="K316" i="44"/>
  <c r="L316" i="44"/>
  <c r="M316" i="44"/>
  <c r="N316" i="44"/>
  <c r="C318" i="44"/>
  <c r="D318" i="44"/>
  <c r="F318" i="44"/>
  <c r="G318" i="44"/>
  <c r="K318" i="44"/>
  <c r="L318" i="44"/>
  <c r="M318" i="44"/>
  <c r="N318" i="44"/>
  <c r="C319" i="44"/>
  <c r="D319" i="44"/>
  <c r="F319" i="44"/>
  <c r="G319" i="44"/>
  <c r="K319" i="44"/>
  <c r="L319" i="44"/>
  <c r="M319" i="44"/>
  <c r="N319" i="44"/>
  <c r="C320" i="44"/>
  <c r="D320" i="44"/>
  <c r="F320" i="44"/>
  <c r="G320" i="44"/>
  <c r="K320" i="44"/>
  <c r="L320" i="44"/>
  <c r="M320" i="44"/>
  <c r="N320" i="44"/>
  <c r="C321" i="44"/>
  <c r="D321" i="44"/>
  <c r="F321" i="44"/>
  <c r="G321" i="44"/>
  <c r="K321" i="44"/>
  <c r="L321" i="44"/>
  <c r="M321" i="44"/>
  <c r="N321" i="44"/>
  <c r="C322" i="44"/>
  <c r="D322" i="44"/>
  <c r="F322" i="44"/>
  <c r="G322" i="44"/>
  <c r="K322" i="44"/>
  <c r="L322" i="44"/>
  <c r="M322" i="44"/>
  <c r="N322" i="44"/>
  <c r="C323" i="44"/>
  <c r="D323" i="44"/>
  <c r="F323" i="44"/>
  <c r="G323" i="44"/>
  <c r="K323" i="44"/>
  <c r="L323" i="44"/>
  <c r="M323" i="44"/>
  <c r="N323" i="44"/>
  <c r="C324" i="44"/>
  <c r="D324" i="44"/>
  <c r="F324" i="44"/>
  <c r="G324" i="44"/>
  <c r="K324" i="44"/>
  <c r="L324" i="44"/>
  <c r="M324" i="44"/>
  <c r="N324" i="44"/>
  <c r="C325" i="44"/>
  <c r="D325" i="44"/>
  <c r="F325" i="44"/>
  <c r="G325" i="44"/>
  <c r="K325" i="44"/>
  <c r="L325" i="44"/>
  <c r="M325" i="44"/>
  <c r="N325" i="44"/>
  <c r="C326" i="44"/>
  <c r="D326" i="44"/>
  <c r="F326" i="44"/>
  <c r="G326" i="44"/>
  <c r="K326" i="44"/>
  <c r="L326" i="44"/>
  <c r="M326" i="44"/>
  <c r="N326" i="44"/>
  <c r="C327" i="44"/>
  <c r="D327" i="44"/>
  <c r="F327" i="44"/>
  <c r="G327" i="44"/>
  <c r="K327" i="44"/>
  <c r="L327" i="44"/>
  <c r="M327" i="44"/>
  <c r="N327" i="44"/>
  <c r="C328" i="44"/>
  <c r="D328" i="44"/>
  <c r="F328" i="44"/>
  <c r="G328" i="44"/>
  <c r="K328" i="44"/>
  <c r="L328" i="44"/>
  <c r="M328" i="44"/>
  <c r="N328" i="44"/>
  <c r="C329" i="44"/>
  <c r="D329" i="44"/>
  <c r="F329" i="44"/>
  <c r="G329" i="44"/>
  <c r="K329" i="44"/>
  <c r="L329" i="44"/>
  <c r="M329" i="44"/>
  <c r="N329" i="44"/>
  <c r="C359" i="44"/>
  <c r="D359" i="44"/>
  <c r="F359" i="44"/>
  <c r="G359" i="44"/>
  <c r="K359" i="44"/>
  <c r="L359" i="44"/>
  <c r="M359" i="44"/>
  <c r="N359" i="44"/>
  <c r="C360" i="44"/>
  <c r="D360" i="44"/>
  <c r="F360" i="44"/>
  <c r="G360" i="44"/>
  <c r="K360" i="44"/>
  <c r="L360" i="44"/>
  <c r="M360" i="44"/>
  <c r="N360" i="44"/>
  <c r="C361" i="44"/>
  <c r="D361" i="44"/>
  <c r="F361" i="44"/>
  <c r="G361" i="44"/>
  <c r="K361" i="44"/>
  <c r="L361" i="44"/>
  <c r="M361" i="44"/>
  <c r="N361" i="44"/>
  <c r="C362" i="44"/>
  <c r="D362" i="44"/>
  <c r="F362" i="44"/>
  <c r="G362" i="44"/>
  <c r="K362" i="44"/>
  <c r="L362" i="44"/>
  <c r="M362" i="44"/>
  <c r="N362" i="44"/>
  <c r="C363" i="44"/>
  <c r="D363" i="44"/>
  <c r="F363" i="44"/>
  <c r="G363" i="44"/>
  <c r="K363" i="44"/>
  <c r="L363" i="44"/>
  <c r="M363" i="44"/>
  <c r="N363" i="44"/>
  <c r="C364" i="44"/>
  <c r="D364" i="44"/>
  <c r="F364" i="44"/>
  <c r="G364" i="44"/>
  <c r="K364" i="44"/>
  <c r="L364" i="44"/>
  <c r="M364" i="44"/>
  <c r="N364" i="44"/>
  <c r="C365" i="44"/>
  <c r="D365" i="44"/>
  <c r="F365" i="44"/>
  <c r="G365" i="44"/>
  <c r="K365" i="44"/>
  <c r="L365" i="44"/>
  <c r="M365" i="44"/>
  <c r="N365" i="44"/>
  <c r="C366" i="44"/>
  <c r="D366" i="44"/>
  <c r="F366" i="44"/>
  <c r="G366" i="44"/>
  <c r="K366" i="44"/>
  <c r="L366" i="44"/>
  <c r="M366" i="44"/>
  <c r="N366" i="44"/>
  <c r="C367" i="44"/>
  <c r="D367" i="44"/>
  <c r="F367" i="44"/>
  <c r="G367" i="44"/>
  <c r="K367" i="44"/>
  <c r="L367" i="44"/>
  <c r="M367" i="44"/>
  <c r="N367" i="44"/>
  <c r="C368" i="44"/>
  <c r="D368" i="44"/>
  <c r="F368" i="44"/>
  <c r="G368" i="44"/>
  <c r="K368" i="44"/>
  <c r="L368" i="44"/>
  <c r="M368" i="44"/>
  <c r="N368" i="44"/>
  <c r="C369" i="44"/>
  <c r="D369" i="44"/>
  <c r="F369" i="44"/>
  <c r="G369" i="44"/>
  <c r="K369" i="44"/>
  <c r="L369" i="44"/>
  <c r="M369" i="44"/>
  <c r="N369" i="44"/>
  <c r="C370" i="44"/>
  <c r="D370" i="44"/>
  <c r="F370" i="44"/>
  <c r="G370" i="44"/>
  <c r="K370" i="44"/>
  <c r="L370" i="44"/>
  <c r="M370" i="44"/>
  <c r="N370" i="44"/>
  <c r="C372" i="44"/>
  <c r="D372" i="44"/>
  <c r="E372" i="44"/>
  <c r="F372" i="44"/>
  <c r="G372" i="44"/>
  <c r="J372" i="44"/>
  <c r="K372" i="44"/>
  <c r="L372" i="44"/>
  <c r="M372" i="44"/>
  <c r="N372" i="44"/>
  <c r="C373" i="44"/>
  <c r="D373" i="44"/>
  <c r="E373" i="44"/>
  <c r="F373" i="44"/>
  <c r="G373" i="44"/>
  <c r="J373" i="44"/>
  <c r="K373" i="44"/>
  <c r="L373" i="44"/>
  <c r="M373" i="44"/>
  <c r="N373" i="44"/>
  <c r="C374" i="44"/>
  <c r="D374" i="44"/>
  <c r="E374" i="44"/>
  <c r="F374" i="44"/>
  <c r="G374" i="44"/>
  <c r="J374" i="44"/>
  <c r="K374" i="44"/>
  <c r="L374" i="44"/>
  <c r="M374" i="44"/>
  <c r="N374" i="44"/>
  <c r="C375" i="44"/>
  <c r="D375" i="44"/>
  <c r="F375" i="44"/>
  <c r="G375" i="44"/>
  <c r="J375" i="44"/>
  <c r="K375" i="44"/>
  <c r="L375" i="44"/>
  <c r="M375" i="44"/>
  <c r="N375" i="44"/>
  <c r="C376" i="44"/>
  <c r="D376" i="44"/>
  <c r="F376" i="44"/>
  <c r="G376" i="44"/>
  <c r="J376" i="44"/>
  <c r="K376" i="44"/>
  <c r="L376" i="44"/>
  <c r="M376" i="44"/>
  <c r="N376" i="44"/>
  <c r="C377" i="44"/>
  <c r="D377" i="44"/>
  <c r="F377" i="44"/>
  <c r="G377" i="44"/>
  <c r="J377" i="44"/>
  <c r="K377" i="44"/>
  <c r="L377" i="44"/>
  <c r="M377" i="44"/>
  <c r="N377" i="44"/>
  <c r="C378" i="44"/>
  <c r="D378" i="44"/>
  <c r="E378" i="44"/>
  <c r="F378" i="44"/>
  <c r="G378" i="44"/>
  <c r="J378" i="44"/>
  <c r="K378" i="44"/>
  <c r="L378" i="44"/>
  <c r="M378" i="44"/>
  <c r="N378" i="44"/>
  <c r="C379" i="44"/>
  <c r="D379" i="44"/>
  <c r="F379" i="44"/>
  <c r="G379" i="44"/>
  <c r="K379" i="44"/>
  <c r="L379" i="44"/>
  <c r="M379" i="44"/>
  <c r="N379" i="44"/>
  <c r="C380" i="44"/>
  <c r="D380" i="44"/>
  <c r="F380" i="44"/>
  <c r="G380" i="44"/>
  <c r="K380" i="44"/>
  <c r="L380" i="44"/>
  <c r="M380" i="44"/>
  <c r="N380" i="44"/>
  <c r="C381" i="44"/>
  <c r="D381" i="44"/>
  <c r="F381" i="44"/>
  <c r="G381" i="44"/>
  <c r="J381" i="44"/>
  <c r="K381" i="44"/>
  <c r="L381" i="44"/>
  <c r="M381" i="44"/>
  <c r="N381" i="44"/>
  <c r="C382" i="44"/>
  <c r="D382" i="44"/>
  <c r="E382" i="44"/>
  <c r="F382" i="44"/>
  <c r="G382" i="44"/>
  <c r="J382" i="44"/>
  <c r="K382" i="44"/>
  <c r="L382" i="44"/>
  <c r="M382" i="44"/>
  <c r="N382" i="44"/>
  <c r="C383" i="44"/>
  <c r="D383" i="44"/>
  <c r="E383" i="44"/>
  <c r="F383" i="44"/>
  <c r="G383" i="44"/>
  <c r="J383" i="44"/>
  <c r="K383" i="44"/>
  <c r="L383" i="44"/>
  <c r="M383" i="44"/>
  <c r="N383" i="44"/>
  <c r="C386" i="44"/>
  <c r="D386" i="44"/>
  <c r="F386" i="44"/>
  <c r="G386" i="44"/>
  <c r="K386" i="44"/>
  <c r="L386" i="44"/>
  <c r="M386" i="44"/>
  <c r="N386" i="44"/>
  <c r="C387" i="44"/>
  <c r="D387" i="44"/>
  <c r="F387" i="44"/>
  <c r="G387" i="44"/>
  <c r="K387" i="44"/>
  <c r="L387" i="44"/>
  <c r="M387" i="44"/>
  <c r="N387" i="44"/>
  <c r="C388" i="44"/>
  <c r="D388" i="44"/>
  <c r="F388" i="44"/>
  <c r="G388" i="44"/>
  <c r="K388" i="44"/>
  <c r="L388" i="44"/>
  <c r="M388" i="44"/>
  <c r="N388" i="44"/>
  <c r="C389" i="44"/>
  <c r="D389" i="44"/>
  <c r="F389" i="44"/>
  <c r="G389" i="44"/>
  <c r="K389" i="44"/>
  <c r="L389" i="44"/>
  <c r="M389" i="44"/>
  <c r="N389" i="44"/>
  <c r="C390" i="44"/>
  <c r="D390" i="44"/>
  <c r="F390" i="44"/>
  <c r="G390" i="44"/>
  <c r="K390" i="44"/>
  <c r="L390" i="44"/>
  <c r="M390" i="44"/>
  <c r="N390" i="44"/>
  <c r="C391" i="44"/>
  <c r="D391" i="44"/>
  <c r="F391" i="44"/>
  <c r="G391" i="44"/>
  <c r="K391" i="44"/>
  <c r="L391" i="44"/>
  <c r="M391" i="44"/>
  <c r="N391" i="44"/>
  <c r="C392" i="44"/>
  <c r="D392" i="44"/>
  <c r="F392" i="44"/>
  <c r="G392" i="44"/>
  <c r="K392" i="44"/>
  <c r="L392" i="44"/>
  <c r="M392" i="44"/>
  <c r="N392" i="44"/>
  <c r="C393" i="44"/>
  <c r="D393" i="44"/>
  <c r="F393" i="44"/>
  <c r="G393" i="44"/>
  <c r="K393" i="44"/>
  <c r="L393" i="44"/>
  <c r="M393" i="44"/>
  <c r="N393" i="44"/>
  <c r="C394" i="44"/>
  <c r="D394" i="44"/>
  <c r="F394" i="44"/>
  <c r="G394" i="44"/>
  <c r="K394" i="44"/>
  <c r="L394" i="44"/>
  <c r="M394" i="44"/>
  <c r="N394" i="44"/>
  <c r="C395" i="44"/>
  <c r="D395" i="44"/>
  <c r="F395" i="44"/>
  <c r="G395" i="44"/>
  <c r="K395" i="44"/>
  <c r="L395" i="44"/>
  <c r="M395" i="44"/>
  <c r="N395" i="44"/>
  <c r="C396" i="44"/>
  <c r="D396" i="44"/>
  <c r="F396" i="44"/>
  <c r="G396" i="44"/>
  <c r="K396" i="44"/>
  <c r="L396" i="44"/>
  <c r="M396" i="44"/>
  <c r="N396" i="44"/>
  <c r="C397" i="44"/>
  <c r="D397" i="44"/>
  <c r="F397" i="44"/>
  <c r="G397" i="44"/>
  <c r="K397" i="44"/>
  <c r="L397" i="44"/>
  <c r="M397" i="44"/>
  <c r="N397" i="44"/>
  <c r="C399" i="44"/>
  <c r="D399" i="44"/>
  <c r="F399" i="44"/>
  <c r="G399" i="44"/>
  <c r="K399" i="44"/>
  <c r="M399" i="44"/>
  <c r="C400" i="44"/>
  <c r="F400" i="44"/>
  <c r="K400" i="44"/>
  <c r="L400" i="44"/>
  <c r="M400" i="44"/>
  <c r="C401" i="44"/>
  <c r="F401" i="44"/>
  <c r="J401" i="44"/>
  <c r="L401" i="44"/>
  <c r="N401" i="44"/>
  <c r="D402" i="44"/>
  <c r="G402" i="44"/>
  <c r="K402" i="44"/>
  <c r="L402" i="44"/>
  <c r="M402" i="44"/>
  <c r="N402" i="44"/>
  <c r="C403" i="44"/>
  <c r="D403" i="44"/>
  <c r="F403" i="44"/>
  <c r="G403" i="44"/>
  <c r="L403" i="44"/>
  <c r="M403" i="44"/>
  <c r="N403" i="44"/>
  <c r="C404" i="44"/>
  <c r="D404" i="44"/>
  <c r="F404" i="44"/>
  <c r="G404" i="44"/>
  <c r="L404" i="44"/>
  <c r="N404" i="44"/>
  <c r="C405" i="44"/>
  <c r="D405" i="44"/>
  <c r="F405" i="44"/>
  <c r="G405" i="44"/>
  <c r="L405" i="44"/>
  <c r="M405" i="44"/>
  <c r="N405" i="44"/>
  <c r="C406" i="44"/>
  <c r="D406" i="44"/>
  <c r="F406" i="44"/>
  <c r="G406" i="44"/>
  <c r="K406" i="44"/>
  <c r="L406" i="44"/>
  <c r="M406" i="44"/>
  <c r="N406" i="44"/>
  <c r="C407" i="44"/>
  <c r="D407" i="44"/>
  <c r="F407" i="44"/>
  <c r="G407" i="44"/>
  <c r="L407" i="44"/>
  <c r="N407" i="44"/>
  <c r="C408" i="44"/>
  <c r="D408" i="44"/>
  <c r="F408" i="44"/>
  <c r="G408" i="44"/>
  <c r="L408" i="44"/>
  <c r="N408" i="44"/>
  <c r="D409" i="44"/>
  <c r="G409" i="44"/>
  <c r="K409" i="44"/>
  <c r="L409" i="44"/>
  <c r="N409" i="44"/>
  <c r="D410" i="44"/>
  <c r="F410" i="44"/>
  <c r="G410" i="44"/>
  <c r="L410" i="44"/>
  <c r="M410" i="44"/>
  <c r="N410" i="44"/>
  <c r="C413" i="44"/>
  <c r="D413" i="44"/>
  <c r="F413" i="44"/>
  <c r="G413" i="44"/>
  <c r="K413" i="44"/>
  <c r="L413" i="44"/>
  <c r="M413" i="44"/>
  <c r="N413" i="44"/>
  <c r="C414" i="44"/>
  <c r="D414" i="44"/>
  <c r="F414" i="44"/>
  <c r="G414" i="44"/>
  <c r="K414" i="44"/>
  <c r="L414" i="44"/>
  <c r="M414" i="44"/>
  <c r="N414" i="44"/>
  <c r="C415" i="44"/>
  <c r="D415" i="44"/>
  <c r="F415" i="44"/>
  <c r="G415" i="44"/>
  <c r="K415" i="44"/>
  <c r="L415" i="44"/>
  <c r="M415" i="44"/>
  <c r="N415" i="44"/>
  <c r="C416" i="44"/>
  <c r="D416" i="44"/>
  <c r="F416" i="44"/>
  <c r="G416" i="44"/>
  <c r="K416" i="44"/>
  <c r="L416" i="44"/>
  <c r="M416" i="44"/>
  <c r="N416" i="44"/>
  <c r="C417" i="44"/>
  <c r="D417" i="44"/>
  <c r="F417" i="44"/>
  <c r="G417" i="44"/>
  <c r="K417" i="44"/>
  <c r="L417" i="44"/>
  <c r="M417" i="44"/>
  <c r="N417" i="44"/>
  <c r="C418" i="44"/>
  <c r="D418" i="44"/>
  <c r="F418" i="44"/>
  <c r="G418" i="44"/>
  <c r="K418" i="44"/>
  <c r="L418" i="44"/>
  <c r="M418" i="44"/>
  <c r="N418" i="44"/>
  <c r="C419" i="44"/>
  <c r="D419" i="44"/>
  <c r="F419" i="44"/>
  <c r="G419" i="44"/>
  <c r="K419" i="44"/>
  <c r="L419" i="44"/>
  <c r="M419" i="44"/>
  <c r="N419" i="44"/>
  <c r="C420" i="44"/>
  <c r="D420" i="44"/>
  <c r="F420" i="44"/>
  <c r="G420" i="44"/>
  <c r="K420" i="44"/>
  <c r="L420" i="44"/>
  <c r="M420" i="44"/>
  <c r="N420" i="44"/>
  <c r="C421" i="44"/>
  <c r="D421" i="44"/>
  <c r="F421" i="44"/>
  <c r="G421" i="44"/>
  <c r="K421" i="44"/>
  <c r="L421" i="44"/>
  <c r="M421" i="44"/>
  <c r="N421" i="44"/>
  <c r="C422" i="44"/>
  <c r="D422" i="44"/>
  <c r="F422" i="44"/>
  <c r="G422" i="44"/>
  <c r="K422" i="44"/>
  <c r="L422" i="44"/>
  <c r="M422" i="44"/>
  <c r="N422" i="44"/>
  <c r="C423" i="44"/>
  <c r="D423" i="44"/>
  <c r="F423" i="44"/>
  <c r="G423" i="44"/>
  <c r="K423" i="44"/>
  <c r="L423" i="44"/>
  <c r="M423" i="44"/>
  <c r="N423" i="44"/>
  <c r="C424" i="44"/>
  <c r="D424" i="44"/>
  <c r="F424" i="44"/>
  <c r="G424" i="44"/>
  <c r="K424" i="44"/>
  <c r="L424" i="44"/>
  <c r="M424" i="44"/>
  <c r="N424" i="44"/>
  <c r="C426" i="44"/>
  <c r="D426" i="44"/>
  <c r="F426" i="44"/>
  <c r="G426" i="44"/>
  <c r="K426" i="44"/>
  <c r="L426" i="44"/>
  <c r="M426" i="44"/>
  <c r="N426" i="44"/>
  <c r="C427" i="44"/>
  <c r="D427" i="44"/>
  <c r="F427" i="44"/>
  <c r="G427" i="44"/>
  <c r="K427" i="44"/>
  <c r="L427" i="44"/>
  <c r="M427" i="44"/>
  <c r="N427" i="44"/>
  <c r="C428" i="44"/>
  <c r="D428" i="44"/>
  <c r="F428" i="44"/>
  <c r="G428" i="44"/>
  <c r="K428" i="44"/>
  <c r="L428" i="44"/>
  <c r="M428" i="44"/>
  <c r="N428" i="44"/>
  <c r="C429" i="44"/>
  <c r="F429" i="44"/>
  <c r="K429" i="44"/>
  <c r="L429" i="44"/>
  <c r="M429" i="44"/>
  <c r="N429" i="44"/>
  <c r="C430" i="44"/>
  <c r="D430" i="44"/>
  <c r="F430" i="44"/>
  <c r="G430" i="44"/>
  <c r="K430" i="44"/>
  <c r="M430" i="44"/>
  <c r="C431" i="44"/>
  <c r="F431" i="44"/>
  <c r="K431" i="44"/>
  <c r="L431" i="44"/>
  <c r="M431" i="44"/>
  <c r="N431" i="44"/>
  <c r="C432" i="44"/>
  <c r="D432" i="44"/>
  <c r="F432" i="44"/>
  <c r="G432" i="44"/>
  <c r="K432" i="44"/>
  <c r="M432" i="44"/>
  <c r="C433" i="44"/>
  <c r="F433" i="44"/>
  <c r="K433" i="44"/>
  <c r="L433" i="44"/>
  <c r="M433" i="44"/>
  <c r="N433" i="44"/>
  <c r="C434" i="44"/>
  <c r="D434" i="44"/>
  <c r="F434" i="44"/>
  <c r="G434" i="44"/>
  <c r="K434" i="44"/>
  <c r="M434" i="44"/>
  <c r="C435" i="44"/>
  <c r="F435" i="44"/>
  <c r="K435" i="44"/>
  <c r="L435" i="44"/>
  <c r="M435" i="44"/>
  <c r="N435" i="44"/>
  <c r="C436" i="44"/>
  <c r="D436" i="44"/>
  <c r="F436" i="44"/>
  <c r="G436" i="44"/>
  <c r="K436" i="44"/>
  <c r="M436" i="44"/>
  <c r="C437" i="44"/>
  <c r="F437" i="44"/>
  <c r="K437" i="44"/>
  <c r="L437" i="44"/>
  <c r="M437" i="44"/>
  <c r="N437" i="44"/>
  <c r="C440" i="44"/>
  <c r="D440" i="44"/>
  <c r="F440" i="44"/>
  <c r="G440" i="44"/>
  <c r="K440" i="44"/>
  <c r="L440" i="44"/>
  <c r="M440" i="44"/>
  <c r="N440" i="44"/>
  <c r="C441" i="44"/>
  <c r="D441" i="44"/>
  <c r="F441" i="44"/>
  <c r="G441" i="44"/>
  <c r="K441" i="44"/>
  <c r="L441" i="44"/>
  <c r="M441" i="44"/>
  <c r="N441" i="44"/>
  <c r="C442" i="44"/>
  <c r="D442" i="44"/>
  <c r="F442" i="44"/>
  <c r="G442" i="44"/>
  <c r="K442" i="44"/>
  <c r="L442" i="44"/>
  <c r="M442" i="44"/>
  <c r="N442" i="44"/>
  <c r="C443" i="44"/>
  <c r="D443" i="44"/>
  <c r="F443" i="44"/>
  <c r="G443" i="44"/>
  <c r="K443" i="44"/>
  <c r="L443" i="44"/>
  <c r="M443" i="44"/>
  <c r="N443" i="44"/>
  <c r="C444" i="44"/>
  <c r="D444" i="44"/>
  <c r="F444" i="44"/>
  <c r="G444" i="44"/>
  <c r="K444" i="44"/>
  <c r="L444" i="44"/>
  <c r="M444" i="44"/>
  <c r="N444" i="44"/>
  <c r="C445" i="44"/>
  <c r="D445" i="44"/>
  <c r="F445" i="44"/>
  <c r="G445" i="44"/>
  <c r="K445" i="44"/>
  <c r="L445" i="44"/>
  <c r="M445" i="44"/>
  <c r="N445" i="44"/>
  <c r="C446" i="44"/>
  <c r="D446" i="44"/>
  <c r="F446" i="44"/>
  <c r="G446" i="44"/>
  <c r="K446" i="44"/>
  <c r="L446" i="44"/>
  <c r="M446" i="44"/>
  <c r="N446" i="44"/>
  <c r="C447" i="44"/>
  <c r="D447" i="44"/>
  <c r="F447" i="44"/>
  <c r="G447" i="44"/>
  <c r="K447" i="44"/>
  <c r="L447" i="44"/>
  <c r="M447" i="44"/>
  <c r="N447" i="44"/>
  <c r="C448" i="44"/>
  <c r="D448" i="44"/>
  <c r="F448" i="44"/>
  <c r="G448" i="44"/>
  <c r="K448" i="44"/>
  <c r="L448" i="44"/>
  <c r="M448" i="44"/>
  <c r="N448" i="44"/>
  <c r="C449" i="44"/>
  <c r="D449" i="44"/>
  <c r="F449" i="44"/>
  <c r="G449" i="44"/>
  <c r="K449" i="44"/>
  <c r="L449" i="44"/>
  <c r="M449" i="44"/>
  <c r="N449" i="44"/>
  <c r="C450" i="44"/>
  <c r="D450" i="44"/>
  <c r="F450" i="44"/>
  <c r="G450" i="44"/>
  <c r="K450" i="44"/>
  <c r="L450" i="44"/>
  <c r="M450" i="44"/>
  <c r="N450" i="44"/>
  <c r="C451" i="44"/>
  <c r="D451" i="44"/>
  <c r="F451" i="44"/>
  <c r="G451" i="44"/>
  <c r="K451" i="44"/>
  <c r="L451" i="44"/>
  <c r="M451" i="44"/>
  <c r="N451" i="44"/>
  <c r="C453" i="44"/>
  <c r="D453" i="44"/>
  <c r="F453" i="44"/>
  <c r="G453" i="44"/>
  <c r="K453" i="44"/>
  <c r="L453" i="44"/>
  <c r="M453" i="44"/>
  <c r="N453" i="44"/>
  <c r="C454" i="44"/>
  <c r="F454" i="44"/>
  <c r="K454" i="44"/>
  <c r="L454" i="44"/>
  <c r="M454" i="44"/>
  <c r="N454" i="44"/>
  <c r="C455" i="44"/>
  <c r="D455" i="44"/>
  <c r="F455" i="44"/>
  <c r="G455" i="44"/>
  <c r="K455" i="44"/>
  <c r="M455" i="44"/>
  <c r="C456" i="44"/>
  <c r="F456" i="44"/>
  <c r="K456" i="44"/>
  <c r="L456" i="44"/>
  <c r="M456" i="44"/>
  <c r="N456" i="44"/>
  <c r="C457" i="44"/>
  <c r="D457" i="44"/>
  <c r="F457" i="44"/>
  <c r="G457" i="44"/>
  <c r="K457" i="44"/>
  <c r="M457" i="44"/>
  <c r="C458" i="44"/>
  <c r="F458" i="44"/>
  <c r="K458" i="44"/>
  <c r="L458" i="44"/>
  <c r="M458" i="44"/>
  <c r="N458" i="44"/>
  <c r="C459" i="44"/>
  <c r="D459" i="44"/>
  <c r="F459" i="44"/>
  <c r="G459" i="44"/>
  <c r="K459" i="44"/>
  <c r="M459" i="44"/>
  <c r="C460" i="44"/>
  <c r="F460" i="44"/>
  <c r="K460" i="44"/>
  <c r="L460" i="44"/>
  <c r="M460" i="44"/>
  <c r="N460" i="44"/>
  <c r="C461" i="44"/>
  <c r="D461" i="44"/>
  <c r="F461" i="44"/>
  <c r="G461" i="44"/>
  <c r="K461" i="44"/>
  <c r="M461" i="44"/>
  <c r="C462" i="44"/>
  <c r="F462" i="44"/>
  <c r="K462" i="44"/>
  <c r="L462" i="44"/>
  <c r="M462" i="44"/>
  <c r="N462" i="44"/>
  <c r="C463" i="44"/>
  <c r="D463" i="44"/>
  <c r="F463" i="44"/>
  <c r="G463" i="44"/>
  <c r="K463" i="44"/>
  <c r="M463" i="44"/>
  <c r="C464" i="44"/>
  <c r="F464" i="44"/>
  <c r="K464" i="44"/>
  <c r="L464" i="44"/>
  <c r="M464" i="44"/>
  <c r="N464" i="44"/>
  <c r="C33" i="43"/>
  <c r="D33" i="43"/>
  <c r="E33" i="43"/>
  <c r="F33" i="43"/>
  <c r="G33" i="43"/>
  <c r="K33" i="43"/>
  <c r="C34" i="43"/>
  <c r="D34" i="43"/>
  <c r="E34" i="43"/>
  <c r="G34" i="43"/>
  <c r="J34" i="43"/>
  <c r="K34" i="43"/>
  <c r="L34" i="43"/>
  <c r="M34" i="43"/>
  <c r="C35" i="43"/>
  <c r="C273" i="43" s="1"/>
  <c r="D35" i="43"/>
  <c r="E35" i="43"/>
  <c r="E273" i="43" s="1"/>
  <c r="F35" i="43"/>
  <c r="G35" i="43"/>
  <c r="G273" i="43" s="1"/>
  <c r="J35" i="43"/>
  <c r="K35" i="43"/>
  <c r="K273" i="43" s="1"/>
  <c r="L35" i="43"/>
  <c r="L274" i="43" s="1"/>
  <c r="M35" i="43"/>
  <c r="C53" i="43"/>
  <c r="D53" i="43"/>
  <c r="E53" i="43"/>
  <c r="F53" i="43"/>
  <c r="G53" i="43"/>
  <c r="J53" i="43"/>
  <c r="K53" i="43"/>
  <c r="L53" i="43"/>
  <c r="M53" i="43"/>
  <c r="N53" i="43"/>
  <c r="O53" i="43"/>
  <c r="C54" i="43"/>
  <c r="D54" i="43"/>
  <c r="E54" i="43"/>
  <c r="F54" i="43"/>
  <c r="G54" i="43"/>
  <c r="J54" i="43"/>
  <c r="K54" i="43"/>
  <c r="L54" i="43"/>
  <c r="M54" i="43"/>
  <c r="N54" i="43"/>
  <c r="O54" i="43"/>
  <c r="C55" i="43"/>
  <c r="D55" i="43"/>
  <c r="E55" i="43"/>
  <c r="F55" i="43"/>
  <c r="G55" i="43"/>
  <c r="J55" i="43"/>
  <c r="K55" i="43"/>
  <c r="L55" i="43"/>
  <c r="M55" i="43"/>
  <c r="N55" i="43"/>
  <c r="O55" i="43"/>
  <c r="C56" i="43"/>
  <c r="D56" i="43"/>
  <c r="E56" i="43"/>
  <c r="F56" i="43"/>
  <c r="G56" i="43"/>
  <c r="J56" i="43"/>
  <c r="K56" i="43"/>
  <c r="L56" i="43"/>
  <c r="M56" i="43"/>
  <c r="N56" i="43"/>
  <c r="O56" i="43"/>
  <c r="C57" i="43"/>
  <c r="D57" i="43"/>
  <c r="E57" i="43"/>
  <c r="F57" i="43"/>
  <c r="G57" i="43"/>
  <c r="J57" i="43"/>
  <c r="K57" i="43"/>
  <c r="L57" i="43"/>
  <c r="M57" i="43"/>
  <c r="N57" i="43"/>
  <c r="O57" i="43"/>
  <c r="C58" i="43"/>
  <c r="D58" i="43"/>
  <c r="E58" i="43"/>
  <c r="F58" i="43"/>
  <c r="G58" i="43"/>
  <c r="J58" i="43"/>
  <c r="K58" i="43"/>
  <c r="L58" i="43"/>
  <c r="M58" i="43"/>
  <c r="N58" i="43"/>
  <c r="O58" i="43"/>
  <c r="C59" i="43"/>
  <c r="D59" i="43"/>
  <c r="E59" i="43"/>
  <c r="F59" i="43"/>
  <c r="G59" i="43"/>
  <c r="J59" i="43"/>
  <c r="K59" i="43"/>
  <c r="L59" i="43"/>
  <c r="M59" i="43"/>
  <c r="N59" i="43"/>
  <c r="O59" i="43"/>
  <c r="C60" i="43"/>
  <c r="D60" i="43"/>
  <c r="E60" i="43"/>
  <c r="F60" i="43"/>
  <c r="G60" i="43"/>
  <c r="J60" i="43"/>
  <c r="K60" i="43"/>
  <c r="L60" i="43"/>
  <c r="M60" i="43"/>
  <c r="N60" i="43"/>
  <c r="O60" i="43"/>
  <c r="C61" i="43"/>
  <c r="D61" i="43"/>
  <c r="E61" i="43"/>
  <c r="F61" i="43"/>
  <c r="G61" i="43"/>
  <c r="J61" i="43"/>
  <c r="K61" i="43"/>
  <c r="L61" i="43"/>
  <c r="M61" i="43"/>
  <c r="N61" i="43"/>
  <c r="O61" i="43"/>
  <c r="C62" i="43"/>
  <c r="D62" i="43"/>
  <c r="E62" i="43"/>
  <c r="F62" i="43"/>
  <c r="G62" i="43"/>
  <c r="J62" i="43"/>
  <c r="K62" i="43"/>
  <c r="L62" i="43"/>
  <c r="M62" i="43"/>
  <c r="N62" i="43"/>
  <c r="O62" i="43"/>
  <c r="C63" i="43"/>
  <c r="D63" i="43"/>
  <c r="E63" i="43"/>
  <c r="F63" i="43"/>
  <c r="G63" i="43"/>
  <c r="J63" i="43"/>
  <c r="K63" i="43"/>
  <c r="L63" i="43"/>
  <c r="M63" i="43"/>
  <c r="N63" i="43"/>
  <c r="O63" i="43"/>
  <c r="C64" i="43"/>
  <c r="D64" i="43"/>
  <c r="E64" i="43"/>
  <c r="F64" i="43"/>
  <c r="G64" i="43"/>
  <c r="J64" i="43"/>
  <c r="K64" i="43"/>
  <c r="L64" i="43"/>
  <c r="M64" i="43"/>
  <c r="N64" i="43"/>
  <c r="O64" i="43"/>
  <c r="C80" i="43"/>
  <c r="D80" i="43"/>
  <c r="D291" i="43" s="1"/>
  <c r="E80" i="43"/>
  <c r="F80" i="43"/>
  <c r="F291" i="43"/>
  <c r="G80" i="43"/>
  <c r="J80" i="43"/>
  <c r="J291" i="43" s="1"/>
  <c r="K80" i="43"/>
  <c r="L80" i="43"/>
  <c r="L291" i="43"/>
  <c r="M80" i="43"/>
  <c r="N80" i="43"/>
  <c r="N291" i="43" s="1"/>
  <c r="O80" i="43"/>
  <c r="C81" i="43"/>
  <c r="C292" i="43"/>
  <c r="D81" i="43"/>
  <c r="E81" i="43"/>
  <c r="E292" i="43" s="1"/>
  <c r="F81" i="43"/>
  <c r="G81" i="43"/>
  <c r="G292" i="43"/>
  <c r="J81" i="43"/>
  <c r="K81" i="43"/>
  <c r="K292" i="43" s="1"/>
  <c r="L81" i="43"/>
  <c r="M81" i="43"/>
  <c r="M292" i="43"/>
  <c r="N81" i="43"/>
  <c r="O81" i="43"/>
  <c r="O292" i="43" s="1"/>
  <c r="C82" i="43"/>
  <c r="D82" i="43"/>
  <c r="D293" i="43"/>
  <c r="E82" i="43"/>
  <c r="F82" i="43"/>
  <c r="F293" i="43" s="1"/>
  <c r="G82" i="43"/>
  <c r="J82" i="43"/>
  <c r="J293" i="43"/>
  <c r="K82" i="43"/>
  <c r="L82" i="43"/>
  <c r="L293" i="43" s="1"/>
  <c r="M82" i="43"/>
  <c r="N82" i="43"/>
  <c r="N293" i="43"/>
  <c r="O82" i="43"/>
  <c r="C83" i="43"/>
  <c r="C294" i="43" s="1"/>
  <c r="D83" i="43"/>
  <c r="E83" i="43"/>
  <c r="E294" i="43"/>
  <c r="F83" i="43"/>
  <c r="G83" i="43"/>
  <c r="G294" i="43" s="1"/>
  <c r="J83" i="43"/>
  <c r="K83" i="43"/>
  <c r="K294" i="43"/>
  <c r="L83" i="43"/>
  <c r="M83" i="43"/>
  <c r="M294" i="43" s="1"/>
  <c r="N83" i="43"/>
  <c r="O83" i="43"/>
  <c r="O294" i="43"/>
  <c r="C84" i="43"/>
  <c r="D84" i="43"/>
  <c r="D295" i="43" s="1"/>
  <c r="E84" i="43"/>
  <c r="F84" i="43"/>
  <c r="F295" i="43"/>
  <c r="G84" i="43"/>
  <c r="J84" i="43"/>
  <c r="J295" i="43" s="1"/>
  <c r="K84" i="43"/>
  <c r="L84" i="43"/>
  <c r="L295" i="43"/>
  <c r="M84" i="43"/>
  <c r="N84" i="43"/>
  <c r="N295" i="43" s="1"/>
  <c r="O84" i="43"/>
  <c r="C85" i="43"/>
  <c r="C296" i="43"/>
  <c r="D85" i="43"/>
  <c r="E85" i="43"/>
  <c r="E296" i="43" s="1"/>
  <c r="F85" i="43"/>
  <c r="G85" i="43"/>
  <c r="G296" i="43"/>
  <c r="J85" i="43"/>
  <c r="K85" i="43"/>
  <c r="K296" i="43" s="1"/>
  <c r="L85" i="43"/>
  <c r="M85" i="43"/>
  <c r="M296" i="43"/>
  <c r="N85" i="43"/>
  <c r="O85" i="43"/>
  <c r="O296" i="43" s="1"/>
  <c r="C86" i="43"/>
  <c r="D86" i="43"/>
  <c r="D297" i="43"/>
  <c r="E86" i="43"/>
  <c r="F86" i="43"/>
  <c r="F297" i="43" s="1"/>
  <c r="G86" i="43"/>
  <c r="J86" i="43"/>
  <c r="J297" i="43"/>
  <c r="K86" i="43"/>
  <c r="L86" i="43"/>
  <c r="L297" i="43" s="1"/>
  <c r="M86" i="43"/>
  <c r="N86" i="43"/>
  <c r="N297" i="43"/>
  <c r="O86" i="43"/>
  <c r="C87" i="43"/>
  <c r="C298" i="43" s="1"/>
  <c r="D87" i="43"/>
  <c r="E87" i="43"/>
  <c r="E298" i="43"/>
  <c r="F87" i="43"/>
  <c r="G87" i="43"/>
  <c r="G298" i="43" s="1"/>
  <c r="J87" i="43"/>
  <c r="K87" i="43"/>
  <c r="K298" i="43"/>
  <c r="L87" i="43"/>
  <c r="M87" i="43"/>
  <c r="M298" i="43" s="1"/>
  <c r="N87" i="43"/>
  <c r="O87" i="43"/>
  <c r="O298" i="43"/>
  <c r="C88" i="43"/>
  <c r="D88" i="43"/>
  <c r="D299" i="43" s="1"/>
  <c r="E88" i="43"/>
  <c r="F88" i="43"/>
  <c r="F299" i="43"/>
  <c r="G88" i="43"/>
  <c r="J88" i="43"/>
  <c r="J299" i="43" s="1"/>
  <c r="K88" i="43"/>
  <c r="L88" i="43"/>
  <c r="L299" i="43"/>
  <c r="M88" i="43"/>
  <c r="N88" i="43"/>
  <c r="N299" i="43" s="1"/>
  <c r="O88" i="43"/>
  <c r="C89" i="43"/>
  <c r="C300" i="43"/>
  <c r="D89" i="43"/>
  <c r="E89" i="43"/>
  <c r="E300" i="43" s="1"/>
  <c r="F89" i="43"/>
  <c r="G89" i="43"/>
  <c r="G300" i="43"/>
  <c r="J89" i="43"/>
  <c r="K89" i="43"/>
  <c r="K300" i="43" s="1"/>
  <c r="L89" i="43"/>
  <c r="M89" i="43"/>
  <c r="M300" i="43"/>
  <c r="N89" i="43"/>
  <c r="O89" i="43"/>
  <c r="O300" i="43" s="1"/>
  <c r="C90" i="43"/>
  <c r="D90" i="43"/>
  <c r="D301" i="43"/>
  <c r="E90" i="43"/>
  <c r="F90" i="43"/>
  <c r="F301" i="43" s="1"/>
  <c r="G90" i="43"/>
  <c r="J90" i="43"/>
  <c r="J301" i="43"/>
  <c r="K90" i="43"/>
  <c r="L90" i="43"/>
  <c r="L301" i="43" s="1"/>
  <c r="M90" i="43"/>
  <c r="N90" i="43"/>
  <c r="N301" i="43"/>
  <c r="O90" i="43"/>
  <c r="C91" i="43"/>
  <c r="C302" i="43" s="1"/>
  <c r="D91" i="43"/>
  <c r="E91" i="43"/>
  <c r="E302" i="43"/>
  <c r="F91" i="43"/>
  <c r="G91" i="43"/>
  <c r="G302" i="43" s="1"/>
  <c r="J91" i="43"/>
  <c r="K91" i="43"/>
  <c r="K302" i="43"/>
  <c r="L91" i="43"/>
  <c r="M91" i="43"/>
  <c r="M302" i="43" s="1"/>
  <c r="N91" i="43"/>
  <c r="O91" i="43"/>
  <c r="O302" i="43"/>
  <c r="C107" i="43"/>
  <c r="D107" i="43"/>
  <c r="D318" i="43" s="1"/>
  <c r="E107" i="43"/>
  <c r="F107" i="43"/>
  <c r="F318" i="43"/>
  <c r="G107" i="43"/>
  <c r="J107" i="43"/>
  <c r="K107" i="43"/>
  <c r="L107" i="43"/>
  <c r="M107" i="43"/>
  <c r="N107" i="43"/>
  <c r="O107" i="43"/>
  <c r="C108" i="43"/>
  <c r="C319" i="43" s="1"/>
  <c r="D108" i="43"/>
  <c r="E108" i="43"/>
  <c r="E319" i="43"/>
  <c r="F108" i="43"/>
  <c r="G108" i="43"/>
  <c r="G319" i="43" s="1"/>
  <c r="J108" i="43"/>
  <c r="K108" i="43"/>
  <c r="K319" i="43"/>
  <c r="L108" i="43"/>
  <c r="M108" i="43"/>
  <c r="N108" i="43"/>
  <c r="O108" i="43"/>
  <c r="C109" i="43"/>
  <c r="D109" i="43"/>
  <c r="D320" i="43" s="1"/>
  <c r="E109" i="43"/>
  <c r="F109" i="43"/>
  <c r="F320" i="43"/>
  <c r="G109" i="43"/>
  <c r="J109" i="43"/>
  <c r="K109" i="43"/>
  <c r="L109" i="43"/>
  <c r="M109" i="43"/>
  <c r="N109" i="43"/>
  <c r="N320" i="43" s="1"/>
  <c r="O109" i="43"/>
  <c r="C110" i="43"/>
  <c r="C321" i="43"/>
  <c r="D110" i="43"/>
  <c r="E110" i="43"/>
  <c r="E321" i="43" s="1"/>
  <c r="F110" i="43"/>
  <c r="G110" i="43"/>
  <c r="G321" i="43"/>
  <c r="J110" i="43"/>
  <c r="K110" i="43"/>
  <c r="L110" i="43"/>
  <c r="M110" i="43"/>
  <c r="N110" i="43"/>
  <c r="O110" i="43"/>
  <c r="C111" i="43"/>
  <c r="D111" i="43"/>
  <c r="D322" i="43" s="1"/>
  <c r="E111" i="43"/>
  <c r="F111" i="43"/>
  <c r="F322" i="43"/>
  <c r="G111" i="43"/>
  <c r="J111" i="43"/>
  <c r="K111" i="43"/>
  <c r="L111" i="43"/>
  <c r="M111" i="43"/>
  <c r="N111" i="43"/>
  <c r="O111" i="43"/>
  <c r="C112" i="43"/>
  <c r="C323" i="43" s="1"/>
  <c r="D112" i="43"/>
  <c r="E112" i="43"/>
  <c r="E323" i="43"/>
  <c r="F112" i="43"/>
  <c r="G112" i="43"/>
  <c r="G323" i="43" s="1"/>
  <c r="J112" i="43"/>
  <c r="K112" i="43"/>
  <c r="K323" i="43"/>
  <c r="L112" i="43"/>
  <c r="M112" i="43"/>
  <c r="N112" i="43"/>
  <c r="O112" i="43"/>
  <c r="C113" i="43"/>
  <c r="D113" i="43"/>
  <c r="D324" i="43" s="1"/>
  <c r="E113" i="43"/>
  <c r="F113" i="43"/>
  <c r="F324" i="43"/>
  <c r="G113" i="43"/>
  <c r="J113" i="43"/>
  <c r="K113" i="43"/>
  <c r="L113" i="43"/>
  <c r="M113" i="43"/>
  <c r="N113" i="43"/>
  <c r="N324" i="43" s="1"/>
  <c r="O113" i="43"/>
  <c r="C114" i="43"/>
  <c r="C325" i="43"/>
  <c r="D114" i="43"/>
  <c r="E114" i="43"/>
  <c r="E325" i="43" s="1"/>
  <c r="F114" i="43"/>
  <c r="G114" i="43"/>
  <c r="G325" i="43"/>
  <c r="J114" i="43"/>
  <c r="K114" i="43"/>
  <c r="L114" i="43"/>
  <c r="M114" i="43"/>
  <c r="N114" i="43"/>
  <c r="O114" i="43"/>
  <c r="C115" i="43"/>
  <c r="D115" i="43"/>
  <c r="D326" i="43" s="1"/>
  <c r="E115" i="43"/>
  <c r="F115" i="43"/>
  <c r="F326" i="43"/>
  <c r="G115" i="43"/>
  <c r="J115" i="43"/>
  <c r="K115" i="43"/>
  <c r="L115" i="43"/>
  <c r="M115" i="43"/>
  <c r="N115" i="43"/>
  <c r="O115" i="43"/>
  <c r="C116" i="43"/>
  <c r="C327" i="43" s="1"/>
  <c r="D116" i="43"/>
  <c r="E116" i="43"/>
  <c r="E327" i="43"/>
  <c r="F116" i="43"/>
  <c r="G116" i="43"/>
  <c r="G327" i="43" s="1"/>
  <c r="J116" i="43"/>
  <c r="K116" i="43"/>
  <c r="K327" i="43"/>
  <c r="L116" i="43"/>
  <c r="M116" i="43"/>
  <c r="N116" i="43"/>
  <c r="O116" i="43"/>
  <c r="C117" i="43"/>
  <c r="D117" i="43"/>
  <c r="D328" i="43" s="1"/>
  <c r="E117" i="43"/>
  <c r="F117" i="43"/>
  <c r="F328" i="43"/>
  <c r="G117" i="43"/>
  <c r="J117" i="43"/>
  <c r="K117" i="43"/>
  <c r="L117" i="43"/>
  <c r="M117" i="43"/>
  <c r="N117" i="43"/>
  <c r="N328" i="43" s="1"/>
  <c r="O117" i="43"/>
  <c r="C118" i="43"/>
  <c r="C329" i="43"/>
  <c r="D118" i="43"/>
  <c r="E118" i="43"/>
  <c r="E329" i="43" s="1"/>
  <c r="F118" i="43"/>
  <c r="G118" i="43"/>
  <c r="G329" i="43"/>
  <c r="J118" i="43"/>
  <c r="K118" i="43"/>
  <c r="L118" i="43"/>
  <c r="M118" i="43"/>
  <c r="N118" i="43"/>
  <c r="O118" i="43"/>
  <c r="C134" i="43"/>
  <c r="D134" i="43"/>
  <c r="E134" i="43"/>
  <c r="F134" i="43"/>
  <c r="G134" i="43"/>
  <c r="J134" i="43"/>
  <c r="K134" i="43"/>
  <c r="L134" i="43"/>
  <c r="M134" i="43"/>
  <c r="N134" i="43"/>
  <c r="O134" i="43"/>
  <c r="C135" i="43"/>
  <c r="D135" i="43"/>
  <c r="E135" i="43"/>
  <c r="F135" i="43"/>
  <c r="G135" i="43"/>
  <c r="J135" i="43"/>
  <c r="K135" i="43"/>
  <c r="L135" i="43"/>
  <c r="M135" i="43"/>
  <c r="N135" i="43"/>
  <c r="O135" i="43"/>
  <c r="C136" i="43"/>
  <c r="D136" i="43"/>
  <c r="E136" i="43"/>
  <c r="F136" i="43"/>
  <c r="G136" i="43"/>
  <c r="J136" i="43"/>
  <c r="K136" i="43"/>
  <c r="L136" i="43"/>
  <c r="M136" i="43"/>
  <c r="N136" i="43"/>
  <c r="O136" i="43"/>
  <c r="C137" i="43"/>
  <c r="D137" i="43"/>
  <c r="E137" i="43"/>
  <c r="F137" i="43"/>
  <c r="G137" i="43"/>
  <c r="J137" i="43"/>
  <c r="K137" i="43"/>
  <c r="L137" i="43"/>
  <c r="M137" i="43"/>
  <c r="N137" i="43"/>
  <c r="O137" i="43"/>
  <c r="C138" i="43"/>
  <c r="D138" i="43"/>
  <c r="E138" i="43"/>
  <c r="F138" i="43"/>
  <c r="G138" i="43"/>
  <c r="J138" i="43"/>
  <c r="K138" i="43"/>
  <c r="L138" i="43"/>
  <c r="M138" i="43"/>
  <c r="N138" i="43"/>
  <c r="O138" i="43"/>
  <c r="C139" i="43"/>
  <c r="D139" i="43"/>
  <c r="E139" i="43"/>
  <c r="F139" i="43"/>
  <c r="G139" i="43"/>
  <c r="J139" i="43"/>
  <c r="K139" i="43"/>
  <c r="L139" i="43"/>
  <c r="M139" i="43"/>
  <c r="N139" i="43"/>
  <c r="O139" i="43"/>
  <c r="C140" i="43"/>
  <c r="D140" i="43"/>
  <c r="E140" i="43"/>
  <c r="F140" i="43"/>
  <c r="G140" i="43"/>
  <c r="J140" i="43"/>
  <c r="K140" i="43"/>
  <c r="L140" i="43"/>
  <c r="M140" i="43"/>
  <c r="N140" i="43"/>
  <c r="N378" i="43" s="1"/>
  <c r="O140" i="43"/>
  <c r="C141" i="43"/>
  <c r="D141" i="43"/>
  <c r="E141" i="43"/>
  <c r="F141" i="43"/>
  <c r="G141" i="43"/>
  <c r="G379" i="43"/>
  <c r="J141" i="43"/>
  <c r="K141" i="43"/>
  <c r="L141" i="43"/>
  <c r="M141" i="43"/>
  <c r="N141" i="43"/>
  <c r="O141" i="43"/>
  <c r="C142" i="43"/>
  <c r="D142" i="43"/>
  <c r="D380" i="43"/>
  <c r="E142" i="43"/>
  <c r="F142" i="43"/>
  <c r="G142" i="43"/>
  <c r="J142" i="43"/>
  <c r="K142" i="43"/>
  <c r="L142" i="43"/>
  <c r="M142" i="43"/>
  <c r="N142" i="43"/>
  <c r="O142" i="43"/>
  <c r="C143" i="43"/>
  <c r="D143" i="43"/>
  <c r="E143" i="43"/>
  <c r="F143" i="43"/>
  <c r="G143" i="43"/>
  <c r="J143" i="43"/>
  <c r="K143" i="43"/>
  <c r="L143" i="43"/>
  <c r="M143" i="43"/>
  <c r="N143" i="43"/>
  <c r="O143" i="43"/>
  <c r="C144" i="43"/>
  <c r="D144" i="43"/>
  <c r="E144" i="43"/>
  <c r="F144" i="43"/>
  <c r="F382" i="43" s="1"/>
  <c r="G144" i="43"/>
  <c r="J144" i="43"/>
  <c r="K144" i="43"/>
  <c r="L144" i="43"/>
  <c r="M144" i="43"/>
  <c r="N144" i="43"/>
  <c r="N382" i="43"/>
  <c r="O144" i="43"/>
  <c r="C145" i="43"/>
  <c r="D145" i="43"/>
  <c r="E145" i="43"/>
  <c r="F145" i="43"/>
  <c r="G145" i="43"/>
  <c r="J145" i="43"/>
  <c r="K145" i="43"/>
  <c r="L145" i="43"/>
  <c r="M145" i="43"/>
  <c r="N145" i="43"/>
  <c r="O145" i="43"/>
  <c r="C161" i="43"/>
  <c r="D161" i="43"/>
  <c r="D372" i="43" s="1"/>
  <c r="E161" i="43"/>
  <c r="F161" i="43"/>
  <c r="F372" i="43"/>
  <c r="G161" i="43"/>
  <c r="J161" i="43"/>
  <c r="J372" i="43" s="1"/>
  <c r="K161" i="43"/>
  <c r="L161" i="43"/>
  <c r="L372" i="43"/>
  <c r="M161" i="43"/>
  <c r="N161" i="43"/>
  <c r="N372" i="43" s="1"/>
  <c r="O161" i="43"/>
  <c r="C162" i="43"/>
  <c r="C373" i="43"/>
  <c r="D162" i="43"/>
  <c r="E162" i="43"/>
  <c r="E373" i="43" s="1"/>
  <c r="F162" i="43"/>
  <c r="G162" i="43"/>
  <c r="G373" i="43"/>
  <c r="J162" i="43"/>
  <c r="K162" i="43"/>
  <c r="K373" i="43" s="1"/>
  <c r="L162" i="43"/>
  <c r="M162" i="43"/>
  <c r="M373" i="43"/>
  <c r="N162" i="43"/>
  <c r="O162" i="43"/>
  <c r="C163" i="43"/>
  <c r="D163" i="43"/>
  <c r="D374" i="43" s="1"/>
  <c r="E163" i="43"/>
  <c r="F163" i="43"/>
  <c r="F374" i="43"/>
  <c r="G163" i="43"/>
  <c r="J163" i="43"/>
  <c r="J374" i="43" s="1"/>
  <c r="K163" i="43"/>
  <c r="L163" i="43"/>
  <c r="L374" i="43"/>
  <c r="M163" i="43"/>
  <c r="N163" i="43"/>
  <c r="N374" i="43" s="1"/>
  <c r="O163" i="43"/>
  <c r="C164" i="43"/>
  <c r="D164" i="43"/>
  <c r="E164" i="43"/>
  <c r="F164" i="43"/>
  <c r="G164" i="43"/>
  <c r="J164" i="43"/>
  <c r="K164" i="43"/>
  <c r="L164" i="43"/>
  <c r="M164" i="43"/>
  <c r="C165" i="43"/>
  <c r="D165" i="43"/>
  <c r="E165" i="43"/>
  <c r="F165" i="43"/>
  <c r="G165" i="43"/>
  <c r="J165" i="43"/>
  <c r="K165" i="43"/>
  <c r="L165" i="43"/>
  <c r="M165" i="43"/>
  <c r="C166" i="43"/>
  <c r="D166" i="43"/>
  <c r="E166" i="43"/>
  <c r="F166" i="43"/>
  <c r="G166" i="43"/>
  <c r="J166" i="43"/>
  <c r="K166" i="43"/>
  <c r="K377" i="43"/>
  <c r="L166" i="43"/>
  <c r="M166" i="43"/>
  <c r="M377" i="43" s="1"/>
  <c r="C167" i="43"/>
  <c r="D167" i="43"/>
  <c r="D378" i="43"/>
  <c r="E167" i="43"/>
  <c r="F167" i="43"/>
  <c r="F378" i="43" s="1"/>
  <c r="G167" i="43"/>
  <c r="J167" i="43"/>
  <c r="K167" i="43"/>
  <c r="L167" i="43"/>
  <c r="L378" i="43"/>
  <c r="M167" i="43"/>
  <c r="C168" i="43"/>
  <c r="C379" i="43" s="1"/>
  <c r="D168" i="43"/>
  <c r="E168" i="43"/>
  <c r="E379" i="43"/>
  <c r="G168" i="43"/>
  <c r="J168" i="43"/>
  <c r="K168" i="43"/>
  <c r="K379" i="43" s="1"/>
  <c r="L168" i="43"/>
  <c r="M168" i="43"/>
  <c r="C169" i="43"/>
  <c r="D169" i="43"/>
  <c r="E169" i="43"/>
  <c r="E380" i="43" s="1"/>
  <c r="G169" i="43"/>
  <c r="J169" i="43"/>
  <c r="K169" i="43"/>
  <c r="L169" i="43"/>
  <c r="M169" i="43"/>
  <c r="C170" i="43"/>
  <c r="D170" i="43"/>
  <c r="E170" i="43"/>
  <c r="J170" i="43"/>
  <c r="K170" i="43"/>
  <c r="K381" i="43"/>
  <c r="L170" i="43"/>
  <c r="M170" i="43"/>
  <c r="M381" i="43" s="1"/>
  <c r="C171" i="43"/>
  <c r="D171" i="43"/>
  <c r="D382" i="43"/>
  <c r="E171" i="43"/>
  <c r="J171" i="43"/>
  <c r="K171" i="43"/>
  <c r="L171" i="43"/>
  <c r="L382" i="43" s="1"/>
  <c r="M171" i="43"/>
  <c r="C172" i="43"/>
  <c r="C383" i="43"/>
  <c r="D172" i="43"/>
  <c r="E172" i="43"/>
  <c r="E383" i="43" s="1"/>
  <c r="F172" i="43"/>
  <c r="G172" i="43"/>
  <c r="G383" i="43"/>
  <c r="J172" i="43"/>
  <c r="K172" i="43"/>
  <c r="K383" i="43" s="1"/>
  <c r="L172" i="43"/>
  <c r="M172" i="43"/>
  <c r="M383" i="43"/>
  <c r="N172" i="43"/>
  <c r="O172" i="43"/>
  <c r="C188" i="43"/>
  <c r="D188" i="43"/>
  <c r="D399" i="43" s="1"/>
  <c r="E188" i="43"/>
  <c r="F188" i="43"/>
  <c r="F399" i="43"/>
  <c r="G188" i="43"/>
  <c r="J188" i="43"/>
  <c r="J399" i="43" s="1"/>
  <c r="K188" i="43"/>
  <c r="L188" i="43"/>
  <c r="L399" i="43" s="1"/>
  <c r="M188" i="43"/>
  <c r="N188" i="43"/>
  <c r="O188" i="43"/>
  <c r="C189" i="43"/>
  <c r="C400" i="43" s="1"/>
  <c r="D189" i="43"/>
  <c r="E189" i="43"/>
  <c r="E400" i="43"/>
  <c r="F189" i="43"/>
  <c r="G189" i="43"/>
  <c r="G400" i="43" s="1"/>
  <c r="J189" i="43"/>
  <c r="K189" i="43"/>
  <c r="K400" i="43" s="1"/>
  <c r="L189" i="43"/>
  <c r="M189" i="43"/>
  <c r="M400" i="43" s="1"/>
  <c r="C190" i="43"/>
  <c r="D190" i="43"/>
  <c r="D401" i="43"/>
  <c r="E190" i="43"/>
  <c r="F190" i="43"/>
  <c r="F401" i="43" s="1"/>
  <c r="G190" i="43"/>
  <c r="J190" i="43"/>
  <c r="J401" i="43" s="1"/>
  <c r="K190" i="43"/>
  <c r="L190" i="43"/>
  <c r="L401" i="43" s="1"/>
  <c r="M190" i="43"/>
  <c r="C191" i="43"/>
  <c r="C402" i="43"/>
  <c r="D191" i="43"/>
  <c r="E191" i="43"/>
  <c r="E402" i="43" s="1"/>
  <c r="F191" i="43"/>
  <c r="G191" i="43"/>
  <c r="G402" i="43" s="1"/>
  <c r="J191" i="43"/>
  <c r="K191" i="43"/>
  <c r="K402" i="43" s="1"/>
  <c r="L191" i="43"/>
  <c r="M191" i="43"/>
  <c r="M402" i="43" s="1"/>
  <c r="C192" i="43"/>
  <c r="D192" i="43"/>
  <c r="E192" i="43"/>
  <c r="F192" i="43"/>
  <c r="G192" i="43"/>
  <c r="J192" i="43"/>
  <c r="K192" i="43"/>
  <c r="L192" i="43"/>
  <c r="M192" i="43"/>
  <c r="C193" i="43"/>
  <c r="C404" i="43" s="1"/>
  <c r="D193" i="43"/>
  <c r="E193" i="43"/>
  <c r="E404" i="43" s="1"/>
  <c r="F193" i="43"/>
  <c r="G193" i="43"/>
  <c r="G404" i="43" s="1"/>
  <c r="J193" i="43"/>
  <c r="J404" i="43" s="1"/>
  <c r="K193" i="43"/>
  <c r="K404" i="43" s="1"/>
  <c r="L193" i="43"/>
  <c r="M193" i="43"/>
  <c r="M404" i="43" s="1"/>
  <c r="C194" i="43"/>
  <c r="D194" i="43"/>
  <c r="E194" i="43"/>
  <c r="F194" i="43"/>
  <c r="G194" i="43"/>
  <c r="J194" i="43"/>
  <c r="K194" i="43"/>
  <c r="L194" i="43"/>
  <c r="M194" i="43"/>
  <c r="C195" i="43"/>
  <c r="C406" i="43" s="1"/>
  <c r="D195" i="43"/>
  <c r="E195" i="43"/>
  <c r="E406" i="43" s="1"/>
  <c r="F195" i="43"/>
  <c r="F406" i="43" s="1"/>
  <c r="G195" i="43"/>
  <c r="G406" i="43" s="1"/>
  <c r="J195" i="43"/>
  <c r="J406" i="43" s="1"/>
  <c r="K195" i="43"/>
  <c r="L195" i="43"/>
  <c r="L406" i="43" s="1"/>
  <c r="M195" i="43"/>
  <c r="M406" i="43" s="1"/>
  <c r="D196" i="43"/>
  <c r="D407" i="43" s="1"/>
  <c r="E196" i="43"/>
  <c r="E407" i="43" s="1"/>
  <c r="F196" i="43"/>
  <c r="G196" i="43"/>
  <c r="G407" i="43" s="1"/>
  <c r="J196" i="43"/>
  <c r="K196" i="43"/>
  <c r="K407" i="43" s="1"/>
  <c r="L196" i="43"/>
  <c r="L407" i="43" s="1"/>
  <c r="M196" i="43"/>
  <c r="M407" i="43" s="1"/>
  <c r="C197" i="43"/>
  <c r="D197" i="43"/>
  <c r="D408" i="43" s="1"/>
  <c r="E197" i="43"/>
  <c r="E408" i="43" s="1"/>
  <c r="F197" i="43"/>
  <c r="F408" i="43" s="1"/>
  <c r="G197" i="43"/>
  <c r="G408" i="43" s="1"/>
  <c r="J197" i="43"/>
  <c r="J408" i="43" s="1"/>
  <c r="K197" i="43"/>
  <c r="L197" i="43"/>
  <c r="L408" i="43" s="1"/>
  <c r="M197" i="43"/>
  <c r="C198" i="43"/>
  <c r="C409" i="43" s="1"/>
  <c r="D198" i="43"/>
  <c r="E198" i="43"/>
  <c r="E409" i="43" s="1"/>
  <c r="F198" i="43"/>
  <c r="F409" i="43" s="1"/>
  <c r="G198" i="43"/>
  <c r="G409" i="43" s="1"/>
  <c r="J198" i="43"/>
  <c r="J409" i="43" s="1"/>
  <c r="K198" i="43"/>
  <c r="K409" i="43" s="1"/>
  <c r="L198" i="43"/>
  <c r="M198" i="43"/>
  <c r="M409" i="43" s="1"/>
  <c r="C199" i="43"/>
  <c r="D199" i="43"/>
  <c r="D410" i="43" s="1"/>
  <c r="E199" i="43"/>
  <c r="E410" i="43" s="1"/>
  <c r="F199" i="43"/>
  <c r="F410" i="43" s="1"/>
  <c r="G199" i="43"/>
  <c r="J199" i="43"/>
  <c r="J410" i="43" s="1"/>
  <c r="K199" i="43"/>
  <c r="L199" i="43"/>
  <c r="L410" i="43" s="1"/>
  <c r="M199" i="43"/>
  <c r="N199" i="43"/>
  <c r="N410" i="43" s="1"/>
  <c r="O199" i="43"/>
  <c r="C215" i="43"/>
  <c r="C426" i="43" s="1"/>
  <c r="D215" i="43"/>
  <c r="E215" i="43"/>
  <c r="E426" i="43" s="1"/>
  <c r="F215" i="43"/>
  <c r="G215" i="43"/>
  <c r="G426" i="43" s="1"/>
  <c r="J215" i="43"/>
  <c r="K215" i="43"/>
  <c r="K426" i="43"/>
  <c r="L215" i="43"/>
  <c r="M215" i="43"/>
  <c r="M426" i="43" s="1"/>
  <c r="N215" i="43"/>
  <c r="O215" i="43"/>
  <c r="C216" i="43"/>
  <c r="D216" i="43"/>
  <c r="D427" i="43" s="1"/>
  <c r="E216" i="43"/>
  <c r="F216" i="43"/>
  <c r="F427" i="43" s="1"/>
  <c r="G216" i="43"/>
  <c r="J216" i="43"/>
  <c r="J427" i="43" s="1"/>
  <c r="K216" i="43"/>
  <c r="L216" i="43"/>
  <c r="L427" i="43" s="1"/>
  <c r="M216" i="43"/>
  <c r="N216" i="43"/>
  <c r="D217" i="43"/>
  <c r="E217" i="43"/>
  <c r="E428" i="43" s="1"/>
  <c r="F217" i="43"/>
  <c r="G217" i="43"/>
  <c r="G428" i="43" s="1"/>
  <c r="J217" i="43"/>
  <c r="K217" i="43"/>
  <c r="K428" i="43" s="1"/>
  <c r="L217" i="43"/>
  <c r="M217" i="43"/>
  <c r="M428" i="43" s="1"/>
  <c r="C218" i="43"/>
  <c r="D218" i="43"/>
  <c r="D429" i="43" s="1"/>
  <c r="E218" i="43"/>
  <c r="F218" i="43"/>
  <c r="F429" i="43" s="1"/>
  <c r="G218" i="43"/>
  <c r="J218" i="43"/>
  <c r="K218" i="43"/>
  <c r="K429" i="43" s="1"/>
  <c r="L218" i="43"/>
  <c r="M218" i="43"/>
  <c r="C219" i="43"/>
  <c r="C430" i="43" s="1"/>
  <c r="D219" i="43"/>
  <c r="E219" i="43"/>
  <c r="E430" i="43" s="1"/>
  <c r="F219" i="43"/>
  <c r="G219" i="43"/>
  <c r="G430" i="43" s="1"/>
  <c r="J219" i="43"/>
  <c r="J430" i="43" s="1"/>
  <c r="K219" i="43"/>
  <c r="K430" i="43" s="1"/>
  <c r="L219" i="43"/>
  <c r="M219" i="43"/>
  <c r="C220" i="43"/>
  <c r="D220" i="43"/>
  <c r="D431" i="43" s="1"/>
  <c r="E220" i="43"/>
  <c r="F220" i="43"/>
  <c r="G220" i="43"/>
  <c r="G431" i="43" s="1"/>
  <c r="J220" i="43"/>
  <c r="K220" i="43"/>
  <c r="L220" i="43"/>
  <c r="L431" i="43" s="1"/>
  <c r="M220" i="43"/>
  <c r="C221" i="43"/>
  <c r="C432" i="43" s="1"/>
  <c r="D221" i="43"/>
  <c r="E221" i="43"/>
  <c r="F221" i="43"/>
  <c r="G221" i="43"/>
  <c r="G432" i="43" s="1"/>
  <c r="J221" i="43"/>
  <c r="K221" i="43"/>
  <c r="L221" i="43"/>
  <c r="M221" i="43"/>
  <c r="M432" i="43" s="1"/>
  <c r="C222" i="43"/>
  <c r="D222" i="43"/>
  <c r="E222" i="43"/>
  <c r="F222" i="43"/>
  <c r="G222" i="43"/>
  <c r="J222" i="43"/>
  <c r="J433" i="43" s="1"/>
  <c r="K222" i="43"/>
  <c r="L222" i="43"/>
  <c r="M222" i="43"/>
  <c r="N433" i="43"/>
  <c r="C223" i="43"/>
  <c r="D223" i="43"/>
  <c r="E223" i="43"/>
  <c r="G223" i="43"/>
  <c r="J223" i="43"/>
  <c r="K223" i="43"/>
  <c r="L223" i="43"/>
  <c r="M223" i="43"/>
  <c r="C224" i="43"/>
  <c r="C435" i="43" s="1"/>
  <c r="D224" i="43"/>
  <c r="E224" i="43"/>
  <c r="F435" i="43"/>
  <c r="G224" i="43"/>
  <c r="J224" i="43"/>
  <c r="J435" i="43" s="1"/>
  <c r="K224" i="43"/>
  <c r="K435" i="43" s="1"/>
  <c r="L224" i="43"/>
  <c r="L435" i="43" s="1"/>
  <c r="M224" i="43"/>
  <c r="C225" i="43"/>
  <c r="C436" i="43" s="1"/>
  <c r="D225" i="43"/>
  <c r="E225" i="43"/>
  <c r="E436" i="43" s="1"/>
  <c r="G225" i="43"/>
  <c r="G436" i="43" s="1"/>
  <c r="J225" i="43"/>
  <c r="K225" i="43"/>
  <c r="L225" i="43"/>
  <c r="M225" i="43"/>
  <c r="C226" i="43"/>
  <c r="D226" i="43"/>
  <c r="E226" i="43"/>
  <c r="F226" i="43"/>
  <c r="F437" i="43" s="1"/>
  <c r="G226" i="43"/>
  <c r="J226" i="43"/>
  <c r="K226" i="43"/>
  <c r="L226" i="43"/>
  <c r="M226" i="43"/>
  <c r="N226" i="43"/>
  <c r="N437" i="43" s="1"/>
  <c r="O226" i="43"/>
  <c r="C242" i="43"/>
  <c r="D242" i="43"/>
  <c r="E242" i="43"/>
  <c r="F242" i="43"/>
  <c r="G242" i="43"/>
  <c r="J242" i="43"/>
  <c r="K242" i="43"/>
  <c r="L242" i="43"/>
  <c r="M242" i="43"/>
  <c r="N242" i="43"/>
  <c r="O242" i="43"/>
  <c r="C243" i="43"/>
  <c r="D243" i="43"/>
  <c r="D454" i="43" s="1"/>
  <c r="E243" i="43"/>
  <c r="E454" i="43" s="1"/>
  <c r="F243" i="43"/>
  <c r="F454" i="43" s="1"/>
  <c r="G243" i="43"/>
  <c r="J243" i="43"/>
  <c r="J454" i="43" s="1"/>
  <c r="K243" i="43"/>
  <c r="L243" i="43"/>
  <c r="L454" i="43" s="1"/>
  <c r="M243" i="43"/>
  <c r="C244" i="43"/>
  <c r="C455" i="43" s="1"/>
  <c r="D244" i="43"/>
  <c r="D455" i="43" s="1"/>
  <c r="E244" i="43"/>
  <c r="E455" i="43" s="1"/>
  <c r="F244" i="43"/>
  <c r="G244" i="43"/>
  <c r="G455" i="43" s="1"/>
  <c r="J455" i="43"/>
  <c r="K244" i="43"/>
  <c r="K455" i="43" s="1"/>
  <c r="L244" i="43"/>
  <c r="L455" i="43" s="1"/>
  <c r="M244" i="43"/>
  <c r="M455" i="43" s="1"/>
  <c r="C245" i="43"/>
  <c r="D245" i="43"/>
  <c r="D456" i="43" s="1"/>
  <c r="E245" i="43"/>
  <c r="F245" i="43"/>
  <c r="F456" i="43" s="1"/>
  <c r="G245" i="43"/>
  <c r="J245" i="43"/>
  <c r="J456" i="43" s="1"/>
  <c r="K245" i="43"/>
  <c r="L245" i="43"/>
  <c r="L456" i="43" s="1"/>
  <c r="M245" i="43"/>
  <c r="C246" i="43"/>
  <c r="D246" i="43"/>
  <c r="E246" i="43"/>
  <c r="E457" i="43" s="1"/>
  <c r="F246" i="43"/>
  <c r="F457" i="43" s="1"/>
  <c r="G246" i="43"/>
  <c r="J246" i="43"/>
  <c r="J457" i="43" s="1"/>
  <c r="K246" i="43"/>
  <c r="L246" i="43"/>
  <c r="L457" i="43" s="1"/>
  <c r="M246" i="43"/>
  <c r="C247" i="43"/>
  <c r="C458" i="43" s="1"/>
  <c r="D247" i="43"/>
  <c r="D458" i="43" s="1"/>
  <c r="F247" i="43"/>
  <c r="F458" i="43" s="1"/>
  <c r="G247" i="43"/>
  <c r="G458" i="43" s="1"/>
  <c r="J247" i="43"/>
  <c r="J458" i="43" s="1"/>
  <c r="K247" i="43"/>
  <c r="L247" i="43"/>
  <c r="L458" i="43" s="1"/>
  <c r="M247" i="43"/>
  <c r="M458" i="43" s="1"/>
  <c r="C248" i="43"/>
  <c r="D248" i="43"/>
  <c r="D459" i="43" s="1"/>
  <c r="E248" i="43"/>
  <c r="E459" i="43" s="1"/>
  <c r="F248" i="43"/>
  <c r="F459" i="43" s="1"/>
  <c r="G248" i="43"/>
  <c r="G459" i="43" s="1"/>
  <c r="J248" i="43"/>
  <c r="K248" i="43"/>
  <c r="L248" i="43"/>
  <c r="L459" i="43" s="1"/>
  <c r="M248" i="43"/>
  <c r="M459" i="43" s="1"/>
  <c r="C249" i="43"/>
  <c r="D249" i="43"/>
  <c r="D460" i="43" s="1"/>
  <c r="E249" i="43"/>
  <c r="F249" i="43"/>
  <c r="G249" i="43"/>
  <c r="G460" i="43" s="1"/>
  <c r="J249" i="43"/>
  <c r="J460" i="43" s="1"/>
  <c r="K249" i="43"/>
  <c r="L249" i="43"/>
  <c r="L460" i="43" s="1"/>
  <c r="M249" i="43"/>
  <c r="M460" i="43" s="1"/>
  <c r="N249" i="43"/>
  <c r="N460" i="43" s="1"/>
  <c r="O249" i="43"/>
  <c r="C250" i="43"/>
  <c r="C461" i="43" s="1"/>
  <c r="D250" i="43"/>
  <c r="E250" i="43"/>
  <c r="E461" i="43" s="1"/>
  <c r="F250" i="43"/>
  <c r="F461" i="43" s="1"/>
  <c r="G250" i="43"/>
  <c r="G461" i="43" s="1"/>
  <c r="J250" i="43"/>
  <c r="K250" i="43"/>
  <c r="K461" i="43" s="1"/>
  <c r="L250" i="43"/>
  <c r="M250" i="43"/>
  <c r="M461" i="43" s="1"/>
  <c r="N250" i="43"/>
  <c r="O250" i="43"/>
  <c r="C251" i="43"/>
  <c r="D251" i="43"/>
  <c r="E251" i="43"/>
  <c r="F251" i="43"/>
  <c r="F462" i="43" s="1"/>
  <c r="G251" i="43"/>
  <c r="J251" i="43"/>
  <c r="J462" i="43" s="1"/>
  <c r="K251" i="43"/>
  <c r="L251" i="43"/>
  <c r="L462" i="43" s="1"/>
  <c r="M251" i="43"/>
  <c r="N251" i="43"/>
  <c r="O251" i="43"/>
  <c r="C252" i="43"/>
  <c r="C463" i="43" s="1"/>
  <c r="D252" i="43"/>
  <c r="D463" i="43" s="1"/>
  <c r="E252" i="43"/>
  <c r="E463" i="43" s="1"/>
  <c r="F252" i="43"/>
  <c r="F463" i="43" s="1"/>
  <c r="G252" i="43"/>
  <c r="G463" i="43" s="1"/>
  <c r="J252" i="43"/>
  <c r="K252" i="43"/>
  <c r="L252" i="43"/>
  <c r="M252" i="43"/>
  <c r="M463" i="43" s="1"/>
  <c r="N252" i="43"/>
  <c r="O252" i="43"/>
  <c r="C253" i="43"/>
  <c r="D253" i="43"/>
  <c r="D464" i="43" s="1"/>
  <c r="E253" i="43"/>
  <c r="F253" i="43"/>
  <c r="F464" i="43" s="1"/>
  <c r="G253" i="43"/>
  <c r="J253" i="43"/>
  <c r="K253" i="43"/>
  <c r="L253" i="43"/>
  <c r="L464" i="43" s="1"/>
  <c r="M253" i="43"/>
  <c r="N253" i="43"/>
  <c r="N464" i="43" s="1"/>
  <c r="O253" i="43"/>
  <c r="C262" i="43"/>
  <c r="D262" i="43"/>
  <c r="E262" i="43"/>
  <c r="F262" i="43"/>
  <c r="G262" i="43"/>
  <c r="J262" i="43"/>
  <c r="K262" i="43"/>
  <c r="L262" i="43"/>
  <c r="M262" i="43"/>
  <c r="N262" i="43"/>
  <c r="O262" i="43"/>
  <c r="C263" i="43"/>
  <c r="D263" i="43"/>
  <c r="E263" i="43"/>
  <c r="F263" i="43"/>
  <c r="G263" i="43"/>
  <c r="J263" i="43"/>
  <c r="K263" i="43"/>
  <c r="L263" i="43"/>
  <c r="M263" i="43"/>
  <c r="N263" i="43"/>
  <c r="O263" i="43"/>
  <c r="C264" i="43"/>
  <c r="D264" i="43"/>
  <c r="E264" i="43"/>
  <c r="F264" i="43"/>
  <c r="G264" i="43"/>
  <c r="J264" i="43"/>
  <c r="K264" i="43"/>
  <c r="L264" i="43"/>
  <c r="M264" i="43"/>
  <c r="N264" i="43"/>
  <c r="O264" i="43"/>
  <c r="C265" i="43"/>
  <c r="D265" i="43"/>
  <c r="E265" i="43"/>
  <c r="F265" i="43"/>
  <c r="G265" i="43"/>
  <c r="J265" i="43"/>
  <c r="K265" i="43"/>
  <c r="L265" i="43"/>
  <c r="M265" i="43"/>
  <c r="N265" i="43"/>
  <c r="O265" i="43"/>
  <c r="C266" i="43"/>
  <c r="D266" i="43"/>
  <c r="E266" i="43"/>
  <c r="F266" i="43"/>
  <c r="G266" i="43"/>
  <c r="J266" i="43"/>
  <c r="K266" i="43"/>
  <c r="L266" i="43"/>
  <c r="M266" i="43"/>
  <c r="N266" i="43"/>
  <c r="O266" i="43"/>
  <c r="C267" i="43"/>
  <c r="D267" i="43"/>
  <c r="E267" i="43"/>
  <c r="F267" i="43"/>
  <c r="G267" i="43"/>
  <c r="J267" i="43"/>
  <c r="K267" i="43"/>
  <c r="L267" i="43"/>
  <c r="M267" i="43"/>
  <c r="N267" i="43"/>
  <c r="O267" i="43"/>
  <c r="C268" i="43"/>
  <c r="D268" i="43"/>
  <c r="E268" i="43"/>
  <c r="F268" i="43"/>
  <c r="G268" i="43"/>
  <c r="J268" i="43"/>
  <c r="K268" i="43"/>
  <c r="L268" i="43"/>
  <c r="M268" i="43"/>
  <c r="N268" i="43"/>
  <c r="O268" i="43"/>
  <c r="C269" i="43"/>
  <c r="D269" i="43"/>
  <c r="E269" i="43"/>
  <c r="F269" i="43"/>
  <c r="G269" i="43"/>
  <c r="J269" i="43"/>
  <c r="K269" i="43"/>
  <c r="L269" i="43"/>
  <c r="M269" i="43"/>
  <c r="N269" i="43"/>
  <c r="O269" i="43"/>
  <c r="C270" i="43"/>
  <c r="D270" i="43"/>
  <c r="E270" i="43"/>
  <c r="F270" i="43"/>
  <c r="G270" i="43"/>
  <c r="K270" i="43"/>
  <c r="L270" i="43"/>
  <c r="N270" i="43"/>
  <c r="C272" i="43"/>
  <c r="D272" i="43"/>
  <c r="E272" i="43"/>
  <c r="F272" i="43"/>
  <c r="G272" i="43"/>
  <c r="K272" i="43"/>
  <c r="M272" i="43"/>
  <c r="N272" i="43"/>
  <c r="D273" i="43"/>
  <c r="F273" i="43"/>
  <c r="M273" i="43"/>
  <c r="N273" i="43"/>
  <c r="C274" i="43"/>
  <c r="D274" i="43"/>
  <c r="E274" i="43"/>
  <c r="F274" i="43"/>
  <c r="G274" i="43"/>
  <c r="J274" i="43"/>
  <c r="K274" i="43"/>
  <c r="M274" i="43"/>
  <c r="N274" i="43"/>
  <c r="C275" i="43"/>
  <c r="D275" i="43"/>
  <c r="E275" i="43"/>
  <c r="F275" i="43"/>
  <c r="G275" i="43"/>
  <c r="J275" i="43"/>
  <c r="K275" i="43"/>
  <c r="L275" i="43"/>
  <c r="M275" i="43"/>
  <c r="N275" i="43"/>
  <c r="O275" i="43"/>
  <c r="C278" i="43"/>
  <c r="D278" i="43"/>
  <c r="E278" i="43"/>
  <c r="F278" i="43"/>
  <c r="G278" i="43"/>
  <c r="J278" i="43"/>
  <c r="K278" i="43"/>
  <c r="L278" i="43"/>
  <c r="M278" i="43"/>
  <c r="N278" i="43"/>
  <c r="O278" i="43"/>
  <c r="C279" i="43"/>
  <c r="D279" i="43"/>
  <c r="E279" i="43"/>
  <c r="F279" i="43"/>
  <c r="G279" i="43"/>
  <c r="J279" i="43"/>
  <c r="K279" i="43"/>
  <c r="L279" i="43"/>
  <c r="M279" i="43"/>
  <c r="N279" i="43"/>
  <c r="O279" i="43"/>
  <c r="C280" i="43"/>
  <c r="D280" i="43"/>
  <c r="E280" i="43"/>
  <c r="F280" i="43"/>
  <c r="G280" i="43"/>
  <c r="J280" i="43"/>
  <c r="K280" i="43"/>
  <c r="L280" i="43"/>
  <c r="M280" i="43"/>
  <c r="N280" i="43"/>
  <c r="O280" i="43"/>
  <c r="C281" i="43"/>
  <c r="D281" i="43"/>
  <c r="E281" i="43"/>
  <c r="F281" i="43"/>
  <c r="G281" i="43"/>
  <c r="J281" i="43"/>
  <c r="K281" i="43"/>
  <c r="L281" i="43"/>
  <c r="M281" i="43"/>
  <c r="N281" i="43"/>
  <c r="O281" i="43"/>
  <c r="C282" i="43"/>
  <c r="D282" i="43"/>
  <c r="E282" i="43"/>
  <c r="F282" i="43"/>
  <c r="G282" i="43"/>
  <c r="J282" i="43"/>
  <c r="K282" i="43"/>
  <c r="L282" i="43"/>
  <c r="M282" i="43"/>
  <c r="N282" i="43"/>
  <c r="O282" i="43"/>
  <c r="C283" i="43"/>
  <c r="D283" i="43"/>
  <c r="E283" i="43"/>
  <c r="F283" i="43"/>
  <c r="G283" i="43"/>
  <c r="J283" i="43"/>
  <c r="K283" i="43"/>
  <c r="L283" i="43"/>
  <c r="M283" i="43"/>
  <c r="N283" i="43"/>
  <c r="O283" i="43"/>
  <c r="C284" i="43"/>
  <c r="D284" i="43"/>
  <c r="E284" i="43"/>
  <c r="F284" i="43"/>
  <c r="G284" i="43"/>
  <c r="J284" i="43"/>
  <c r="K284" i="43"/>
  <c r="L284" i="43"/>
  <c r="M284" i="43"/>
  <c r="N284" i="43"/>
  <c r="O284" i="43"/>
  <c r="C285" i="43"/>
  <c r="D285" i="43"/>
  <c r="E285" i="43"/>
  <c r="F285" i="43"/>
  <c r="G285" i="43"/>
  <c r="J285" i="43"/>
  <c r="K285" i="43"/>
  <c r="L285" i="43"/>
  <c r="M285" i="43"/>
  <c r="N285" i="43"/>
  <c r="O285" i="43"/>
  <c r="C286" i="43"/>
  <c r="D286" i="43"/>
  <c r="E286" i="43"/>
  <c r="F286" i="43"/>
  <c r="G286" i="43"/>
  <c r="J286" i="43"/>
  <c r="K286" i="43"/>
  <c r="L286" i="43"/>
  <c r="M286" i="43"/>
  <c r="N286" i="43"/>
  <c r="O286" i="43"/>
  <c r="C287" i="43"/>
  <c r="D287" i="43"/>
  <c r="E287" i="43"/>
  <c r="F287" i="43"/>
  <c r="G287" i="43"/>
  <c r="J287" i="43"/>
  <c r="K287" i="43"/>
  <c r="L287" i="43"/>
  <c r="M287" i="43"/>
  <c r="N287" i="43"/>
  <c r="O287" i="43"/>
  <c r="C288" i="43"/>
  <c r="D288" i="43"/>
  <c r="E288" i="43"/>
  <c r="F288" i="43"/>
  <c r="G288" i="43"/>
  <c r="J288" i="43"/>
  <c r="K288" i="43"/>
  <c r="L288" i="43"/>
  <c r="M288" i="43"/>
  <c r="N288" i="43"/>
  <c r="O288" i="43"/>
  <c r="C289" i="43"/>
  <c r="D289" i="43"/>
  <c r="E289" i="43"/>
  <c r="F289" i="43"/>
  <c r="G289" i="43"/>
  <c r="J289" i="43"/>
  <c r="K289" i="43"/>
  <c r="L289" i="43"/>
  <c r="M289" i="43"/>
  <c r="N289" i="43"/>
  <c r="O289" i="43"/>
  <c r="C291" i="43"/>
  <c r="E291" i="43"/>
  <c r="G291" i="43"/>
  <c r="K291" i="43"/>
  <c r="M291" i="43"/>
  <c r="O291" i="43"/>
  <c r="D292" i="43"/>
  <c r="F292" i="43"/>
  <c r="J292" i="43"/>
  <c r="L292" i="43"/>
  <c r="N292" i="43"/>
  <c r="C293" i="43"/>
  <c r="E293" i="43"/>
  <c r="G293" i="43"/>
  <c r="K293" i="43"/>
  <c r="M293" i="43"/>
  <c r="O293" i="43"/>
  <c r="D294" i="43"/>
  <c r="F294" i="43"/>
  <c r="J294" i="43"/>
  <c r="L294" i="43"/>
  <c r="N294" i="43"/>
  <c r="C295" i="43"/>
  <c r="E295" i="43"/>
  <c r="G295" i="43"/>
  <c r="K295" i="43"/>
  <c r="M295" i="43"/>
  <c r="O295" i="43"/>
  <c r="D296" i="43"/>
  <c r="F296" i="43"/>
  <c r="J296" i="43"/>
  <c r="L296" i="43"/>
  <c r="N296" i="43"/>
  <c r="C297" i="43"/>
  <c r="E297" i="43"/>
  <c r="G297" i="43"/>
  <c r="K297" i="43"/>
  <c r="M297" i="43"/>
  <c r="O297" i="43"/>
  <c r="D298" i="43"/>
  <c r="F298" i="43"/>
  <c r="J298" i="43"/>
  <c r="L298" i="43"/>
  <c r="N298" i="43"/>
  <c r="C299" i="43"/>
  <c r="E299" i="43"/>
  <c r="G299" i="43"/>
  <c r="K299" i="43"/>
  <c r="M299" i="43"/>
  <c r="O299" i="43"/>
  <c r="D300" i="43"/>
  <c r="F300" i="43"/>
  <c r="J300" i="43"/>
  <c r="L300" i="43"/>
  <c r="N300" i="43"/>
  <c r="C301" i="43"/>
  <c r="E301" i="43"/>
  <c r="G301" i="43"/>
  <c r="K301" i="43"/>
  <c r="M301" i="43"/>
  <c r="O301" i="43"/>
  <c r="D302" i="43"/>
  <c r="F302" i="43"/>
  <c r="J302" i="43"/>
  <c r="L302" i="43"/>
  <c r="N302" i="43"/>
  <c r="C305" i="43"/>
  <c r="D305" i="43"/>
  <c r="E305" i="43"/>
  <c r="F305" i="43"/>
  <c r="G305" i="43"/>
  <c r="K305" i="43"/>
  <c r="N305" i="43"/>
  <c r="C306" i="43"/>
  <c r="D306" i="43"/>
  <c r="E306" i="43"/>
  <c r="F306" i="43"/>
  <c r="G306" i="43"/>
  <c r="K306" i="43"/>
  <c r="N306" i="43"/>
  <c r="C307" i="43"/>
  <c r="D307" i="43"/>
  <c r="E307" i="43"/>
  <c r="F307" i="43"/>
  <c r="G307" i="43"/>
  <c r="K307" i="43"/>
  <c r="N307" i="43"/>
  <c r="C308" i="43"/>
  <c r="D308" i="43"/>
  <c r="E308" i="43"/>
  <c r="F308" i="43"/>
  <c r="G308" i="43"/>
  <c r="K308" i="43"/>
  <c r="N308" i="43"/>
  <c r="C309" i="43"/>
  <c r="D309" i="43"/>
  <c r="E309" i="43"/>
  <c r="F309" i="43"/>
  <c r="G309" i="43"/>
  <c r="K309" i="43"/>
  <c r="N309" i="43"/>
  <c r="C310" i="43"/>
  <c r="D310" i="43"/>
  <c r="E310" i="43"/>
  <c r="F310" i="43"/>
  <c r="G310" i="43"/>
  <c r="K310" i="43"/>
  <c r="N310" i="43"/>
  <c r="C311" i="43"/>
  <c r="D311" i="43"/>
  <c r="E311" i="43"/>
  <c r="F311" i="43"/>
  <c r="G311" i="43"/>
  <c r="K311" i="43"/>
  <c r="N311" i="43"/>
  <c r="C312" i="43"/>
  <c r="D312" i="43"/>
  <c r="E312" i="43"/>
  <c r="F312" i="43"/>
  <c r="G312" i="43"/>
  <c r="K312" i="43"/>
  <c r="N312" i="43"/>
  <c r="C313" i="43"/>
  <c r="D313" i="43"/>
  <c r="E313" i="43"/>
  <c r="F313" i="43"/>
  <c r="G313" i="43"/>
  <c r="K313" i="43"/>
  <c r="N313" i="43"/>
  <c r="C314" i="43"/>
  <c r="D314" i="43"/>
  <c r="E314" i="43"/>
  <c r="F314" i="43"/>
  <c r="G314" i="43"/>
  <c r="K314" i="43"/>
  <c r="N314" i="43"/>
  <c r="C315" i="43"/>
  <c r="D315" i="43"/>
  <c r="E315" i="43"/>
  <c r="F315" i="43"/>
  <c r="G315" i="43"/>
  <c r="K315" i="43"/>
  <c r="N315" i="43"/>
  <c r="C316" i="43"/>
  <c r="D316" i="43"/>
  <c r="E316" i="43"/>
  <c r="F316" i="43"/>
  <c r="G316" i="43"/>
  <c r="K316" i="43"/>
  <c r="N316" i="43"/>
  <c r="C318" i="43"/>
  <c r="E318" i="43"/>
  <c r="G318" i="43"/>
  <c r="K318" i="43"/>
  <c r="N318" i="43"/>
  <c r="D319" i="43"/>
  <c r="F319" i="43"/>
  <c r="N319" i="43"/>
  <c r="C320" i="43"/>
  <c r="E320" i="43"/>
  <c r="G320" i="43"/>
  <c r="K320" i="43"/>
  <c r="D321" i="43"/>
  <c r="F321" i="43"/>
  <c r="K321" i="43"/>
  <c r="N321" i="43"/>
  <c r="C322" i="43"/>
  <c r="E322" i="43"/>
  <c r="G322" i="43"/>
  <c r="K322" i="43"/>
  <c r="N322" i="43"/>
  <c r="D323" i="43"/>
  <c r="F323" i="43"/>
  <c r="N323" i="43"/>
  <c r="C324" i="43"/>
  <c r="E324" i="43"/>
  <c r="G324" i="43"/>
  <c r="K324" i="43"/>
  <c r="D325" i="43"/>
  <c r="F325" i="43"/>
  <c r="K325" i="43"/>
  <c r="N325" i="43"/>
  <c r="C326" i="43"/>
  <c r="E326" i="43"/>
  <c r="G326" i="43"/>
  <c r="K326" i="43"/>
  <c r="N326" i="43"/>
  <c r="D327" i="43"/>
  <c r="F327" i="43"/>
  <c r="N327" i="43"/>
  <c r="C328" i="43"/>
  <c r="E328" i="43"/>
  <c r="G328" i="43"/>
  <c r="K328" i="43"/>
  <c r="D329" i="43"/>
  <c r="F329" i="43"/>
  <c r="K329" i="43"/>
  <c r="N329" i="43"/>
  <c r="C359" i="43"/>
  <c r="D359" i="43"/>
  <c r="E359" i="43"/>
  <c r="F359" i="43"/>
  <c r="G359" i="43"/>
  <c r="K359" i="43"/>
  <c r="C360" i="43"/>
  <c r="D360" i="43"/>
  <c r="E360" i="43"/>
  <c r="G360" i="43"/>
  <c r="K360" i="43"/>
  <c r="M360" i="43"/>
  <c r="C361" i="43"/>
  <c r="D361" i="43"/>
  <c r="E361" i="43"/>
  <c r="F361" i="43"/>
  <c r="G361" i="43"/>
  <c r="K361" i="43"/>
  <c r="M361" i="43"/>
  <c r="C362" i="43"/>
  <c r="D362" i="43"/>
  <c r="E362" i="43"/>
  <c r="F362" i="43"/>
  <c r="G362" i="43"/>
  <c r="K362" i="43"/>
  <c r="M362" i="43"/>
  <c r="C363" i="43"/>
  <c r="D363" i="43"/>
  <c r="E363" i="43"/>
  <c r="F363" i="43"/>
  <c r="G363" i="43"/>
  <c r="K363" i="43"/>
  <c r="M363" i="43"/>
  <c r="C364" i="43"/>
  <c r="D364" i="43"/>
  <c r="E364" i="43"/>
  <c r="F364" i="43"/>
  <c r="G364" i="43"/>
  <c r="K364" i="43"/>
  <c r="M364" i="43"/>
  <c r="C365" i="43"/>
  <c r="D365" i="43"/>
  <c r="E365" i="43"/>
  <c r="G365" i="43"/>
  <c r="K365" i="43"/>
  <c r="M365" i="43"/>
  <c r="C366" i="43"/>
  <c r="D366" i="43"/>
  <c r="E366" i="43"/>
  <c r="G366" i="43"/>
  <c r="K366" i="43"/>
  <c r="M366" i="43"/>
  <c r="C367" i="43"/>
  <c r="D367" i="43"/>
  <c r="E367" i="43"/>
  <c r="F367" i="43"/>
  <c r="G367" i="43"/>
  <c r="K367" i="43"/>
  <c r="M367" i="43"/>
  <c r="C368" i="43"/>
  <c r="D368" i="43"/>
  <c r="E368" i="43"/>
  <c r="F368" i="43"/>
  <c r="G368" i="43"/>
  <c r="K368" i="43"/>
  <c r="M368" i="43"/>
  <c r="C369" i="43"/>
  <c r="D369" i="43"/>
  <c r="E369" i="43"/>
  <c r="F369" i="43"/>
  <c r="G369" i="43"/>
  <c r="K369" i="43"/>
  <c r="M369" i="43"/>
  <c r="C370" i="43"/>
  <c r="D370" i="43"/>
  <c r="E370" i="43"/>
  <c r="F370" i="43"/>
  <c r="G370" i="43"/>
  <c r="K370" i="43"/>
  <c r="M370" i="43"/>
  <c r="C372" i="43"/>
  <c r="E372" i="43"/>
  <c r="G372" i="43"/>
  <c r="K372" i="43"/>
  <c r="M372" i="43"/>
  <c r="D373" i="43"/>
  <c r="F373" i="43"/>
  <c r="J373" i="43"/>
  <c r="L373" i="43"/>
  <c r="N373" i="43"/>
  <c r="C374" i="43"/>
  <c r="E374" i="43"/>
  <c r="G374" i="43"/>
  <c r="K374" i="43"/>
  <c r="M374" i="43"/>
  <c r="C375" i="43"/>
  <c r="D375" i="43"/>
  <c r="E375" i="43"/>
  <c r="F375" i="43"/>
  <c r="G375" i="43"/>
  <c r="J375" i="43"/>
  <c r="K375" i="43"/>
  <c r="L375" i="43"/>
  <c r="M375" i="43"/>
  <c r="C376" i="43"/>
  <c r="D376" i="43"/>
  <c r="E376" i="43"/>
  <c r="F376" i="43"/>
  <c r="G376" i="43"/>
  <c r="J376" i="43"/>
  <c r="K376" i="43"/>
  <c r="L376" i="43"/>
  <c r="M376" i="43"/>
  <c r="C377" i="43"/>
  <c r="D377" i="43"/>
  <c r="E377" i="43"/>
  <c r="F377" i="43"/>
  <c r="G377" i="43"/>
  <c r="C378" i="43"/>
  <c r="E378" i="43"/>
  <c r="G378" i="43"/>
  <c r="K378" i="43"/>
  <c r="M378" i="43"/>
  <c r="D379" i="43"/>
  <c r="F379" i="43"/>
  <c r="M379" i="43"/>
  <c r="F380" i="43"/>
  <c r="G380" i="43"/>
  <c r="K380" i="43"/>
  <c r="M380" i="43"/>
  <c r="C381" i="43"/>
  <c r="D381" i="43"/>
  <c r="E381" i="43"/>
  <c r="F381" i="43"/>
  <c r="G381" i="43"/>
  <c r="C382" i="43"/>
  <c r="E382" i="43"/>
  <c r="G382" i="43"/>
  <c r="K382" i="43"/>
  <c r="M382" i="43"/>
  <c r="D383" i="43"/>
  <c r="F383" i="43"/>
  <c r="J383" i="43"/>
  <c r="L383" i="43"/>
  <c r="N383" i="43"/>
  <c r="C386" i="43"/>
  <c r="D386" i="43"/>
  <c r="E386" i="43"/>
  <c r="F386" i="43"/>
  <c r="G386" i="43"/>
  <c r="J386" i="43"/>
  <c r="K386" i="43"/>
  <c r="M386" i="43"/>
  <c r="C387" i="43"/>
  <c r="D387" i="43"/>
  <c r="E387" i="43"/>
  <c r="F387" i="43"/>
  <c r="G387" i="43"/>
  <c r="J387" i="43"/>
  <c r="K387" i="43"/>
  <c r="L387" i="43"/>
  <c r="M387" i="43"/>
  <c r="C388" i="43"/>
  <c r="D388" i="43"/>
  <c r="E388" i="43"/>
  <c r="F388" i="43"/>
  <c r="G388" i="43"/>
  <c r="J388" i="43"/>
  <c r="K388" i="43"/>
  <c r="L388" i="43"/>
  <c r="M388" i="43"/>
  <c r="C389" i="43"/>
  <c r="D389" i="43"/>
  <c r="E389" i="43"/>
  <c r="F389" i="43"/>
  <c r="G389" i="43"/>
  <c r="J389" i="43"/>
  <c r="K389" i="43"/>
  <c r="L389" i="43"/>
  <c r="M389" i="43"/>
  <c r="C390" i="43"/>
  <c r="D390" i="43"/>
  <c r="E390" i="43"/>
  <c r="G390" i="43"/>
  <c r="J390" i="43"/>
  <c r="K390" i="43"/>
  <c r="L390" i="43"/>
  <c r="M390" i="43"/>
  <c r="C391" i="43"/>
  <c r="D391" i="43"/>
  <c r="E391" i="43"/>
  <c r="F391" i="43"/>
  <c r="G391" i="43"/>
  <c r="J391" i="43"/>
  <c r="K391" i="43"/>
  <c r="L391" i="43"/>
  <c r="M391" i="43"/>
  <c r="C392" i="43"/>
  <c r="D392" i="43"/>
  <c r="E392" i="43"/>
  <c r="G392" i="43"/>
  <c r="J392" i="43"/>
  <c r="K392" i="43"/>
  <c r="L392" i="43"/>
  <c r="M392" i="43"/>
  <c r="C393" i="43"/>
  <c r="D393" i="43"/>
  <c r="E393" i="43"/>
  <c r="G393" i="43"/>
  <c r="J393" i="43"/>
  <c r="K393" i="43"/>
  <c r="L393" i="43"/>
  <c r="M393" i="43"/>
  <c r="C394" i="43"/>
  <c r="D394" i="43"/>
  <c r="F394" i="43"/>
  <c r="G394" i="43"/>
  <c r="J394" i="43"/>
  <c r="K394" i="43"/>
  <c r="L394" i="43"/>
  <c r="M394" i="43"/>
  <c r="C395" i="43"/>
  <c r="D395" i="43"/>
  <c r="E395" i="43"/>
  <c r="F395" i="43"/>
  <c r="G395" i="43"/>
  <c r="J395" i="43"/>
  <c r="K395" i="43"/>
  <c r="L395" i="43"/>
  <c r="M395" i="43"/>
  <c r="C396" i="43"/>
  <c r="D396" i="43"/>
  <c r="E396" i="43"/>
  <c r="F396" i="43"/>
  <c r="G396" i="43"/>
  <c r="J396" i="43"/>
  <c r="K396" i="43"/>
  <c r="L396" i="43"/>
  <c r="M396" i="43"/>
  <c r="C397" i="43"/>
  <c r="D397" i="43"/>
  <c r="E397" i="43"/>
  <c r="F397" i="43"/>
  <c r="G397" i="43"/>
  <c r="J397" i="43"/>
  <c r="K397" i="43"/>
  <c r="L397" i="43"/>
  <c r="M397" i="43"/>
  <c r="C399" i="43"/>
  <c r="E399" i="43"/>
  <c r="G399" i="43"/>
  <c r="K399" i="43"/>
  <c r="M399" i="43"/>
  <c r="D400" i="43"/>
  <c r="F400" i="43"/>
  <c r="J400" i="43"/>
  <c r="L400" i="43"/>
  <c r="C401" i="43"/>
  <c r="E401" i="43"/>
  <c r="G401" i="43"/>
  <c r="K401" i="43"/>
  <c r="M401" i="43"/>
  <c r="D402" i="43"/>
  <c r="F402" i="43"/>
  <c r="J402" i="43"/>
  <c r="C403" i="43"/>
  <c r="E403" i="43"/>
  <c r="G403" i="43"/>
  <c r="K403" i="43"/>
  <c r="M403" i="43"/>
  <c r="D404" i="43"/>
  <c r="F404" i="43"/>
  <c r="L404" i="43"/>
  <c r="C405" i="43"/>
  <c r="E405" i="43"/>
  <c r="G405" i="43"/>
  <c r="K405" i="43"/>
  <c r="M405" i="43"/>
  <c r="D406" i="43"/>
  <c r="K406" i="43"/>
  <c r="F407" i="43"/>
  <c r="J407" i="43"/>
  <c r="C408" i="43"/>
  <c r="M408" i="43"/>
  <c r="L409" i="43"/>
  <c r="K410" i="43"/>
  <c r="C413" i="43"/>
  <c r="D413" i="43"/>
  <c r="E413" i="43"/>
  <c r="G413" i="43"/>
  <c r="J413" i="43"/>
  <c r="K413" i="43"/>
  <c r="L413" i="43"/>
  <c r="M413" i="43"/>
  <c r="C414" i="43"/>
  <c r="D414" i="43"/>
  <c r="E414" i="43"/>
  <c r="F414" i="43"/>
  <c r="G414" i="43"/>
  <c r="J414" i="43"/>
  <c r="K414" i="43"/>
  <c r="L414" i="43"/>
  <c r="M414" i="43"/>
  <c r="C415" i="43"/>
  <c r="D415" i="43"/>
  <c r="E415" i="43"/>
  <c r="F415" i="43"/>
  <c r="G415" i="43"/>
  <c r="J415" i="43"/>
  <c r="K415" i="43"/>
  <c r="L415" i="43"/>
  <c r="M415" i="43"/>
  <c r="C416" i="43"/>
  <c r="D416" i="43"/>
  <c r="E416" i="43"/>
  <c r="F416" i="43"/>
  <c r="G416" i="43"/>
  <c r="J416" i="43"/>
  <c r="K416" i="43"/>
  <c r="L416" i="43"/>
  <c r="M416" i="43"/>
  <c r="C417" i="43"/>
  <c r="D417" i="43"/>
  <c r="E417" i="43"/>
  <c r="G417" i="43"/>
  <c r="J417" i="43"/>
  <c r="K417" i="43"/>
  <c r="L417" i="43"/>
  <c r="M417" i="43"/>
  <c r="C418" i="43"/>
  <c r="D418" i="43"/>
  <c r="E418" i="43"/>
  <c r="G418" i="43"/>
  <c r="K418" i="43"/>
  <c r="L418" i="43"/>
  <c r="M418" i="43"/>
  <c r="C419" i="43"/>
  <c r="D419" i="43"/>
  <c r="E419" i="43"/>
  <c r="G419" i="43"/>
  <c r="J419" i="43"/>
  <c r="K419" i="43"/>
  <c r="L419" i="43"/>
  <c r="M419" i="43"/>
  <c r="C420" i="43"/>
  <c r="E420" i="43"/>
  <c r="F420" i="43"/>
  <c r="G420" i="43"/>
  <c r="J420" i="43"/>
  <c r="K420" i="43"/>
  <c r="L420" i="43"/>
  <c r="M420" i="43"/>
  <c r="C421" i="43"/>
  <c r="D421" i="43"/>
  <c r="E421" i="43"/>
  <c r="G421" i="43"/>
  <c r="J421" i="43"/>
  <c r="K421" i="43"/>
  <c r="L421" i="43"/>
  <c r="M421" i="43"/>
  <c r="C422" i="43"/>
  <c r="D422" i="43"/>
  <c r="E422" i="43"/>
  <c r="F422" i="43"/>
  <c r="G422" i="43"/>
  <c r="J422" i="43"/>
  <c r="K422" i="43"/>
  <c r="L422" i="43"/>
  <c r="M422" i="43"/>
  <c r="C423" i="43"/>
  <c r="E423" i="43"/>
  <c r="G423" i="43"/>
  <c r="J423" i="43"/>
  <c r="K423" i="43"/>
  <c r="L423" i="43"/>
  <c r="M423" i="43"/>
  <c r="C424" i="43"/>
  <c r="G424" i="43"/>
  <c r="J424" i="43"/>
  <c r="K424" i="43"/>
  <c r="L424" i="43"/>
  <c r="M424" i="43"/>
  <c r="F426" i="43"/>
  <c r="L426" i="43"/>
  <c r="E427" i="43"/>
  <c r="K427" i="43"/>
  <c r="C428" i="43"/>
  <c r="F428" i="43"/>
  <c r="L428" i="43"/>
  <c r="M430" i="43"/>
  <c r="E432" i="43"/>
  <c r="K432" i="43"/>
  <c r="E433" i="43"/>
  <c r="K433" i="43"/>
  <c r="C434" i="43"/>
  <c r="E434" i="43"/>
  <c r="F434" i="43"/>
  <c r="G434" i="43"/>
  <c r="J434" i="43"/>
  <c r="K434" i="43"/>
  <c r="M434" i="43"/>
  <c r="M435" i="43"/>
  <c r="F436" i="43"/>
  <c r="J436" i="43"/>
  <c r="C437" i="43"/>
  <c r="M437" i="43"/>
  <c r="C440" i="43"/>
  <c r="D440" i="43"/>
  <c r="E440" i="43"/>
  <c r="F440" i="43"/>
  <c r="G440" i="43"/>
  <c r="J440" i="43"/>
  <c r="K440" i="43"/>
  <c r="L440" i="43"/>
  <c r="M440" i="43"/>
  <c r="C441" i="43"/>
  <c r="D441" i="43"/>
  <c r="E441" i="43"/>
  <c r="G441" i="43"/>
  <c r="K441" i="43"/>
  <c r="L441" i="43"/>
  <c r="M441" i="43"/>
  <c r="C442" i="43"/>
  <c r="D442" i="43"/>
  <c r="E442" i="43"/>
  <c r="F442" i="43"/>
  <c r="G442" i="43"/>
  <c r="J442" i="43"/>
  <c r="K442" i="43"/>
  <c r="L442" i="43"/>
  <c r="M442" i="43"/>
  <c r="C443" i="43"/>
  <c r="D443" i="43"/>
  <c r="E443" i="43"/>
  <c r="F443" i="43"/>
  <c r="G443" i="43"/>
  <c r="J443" i="43"/>
  <c r="K443" i="43"/>
  <c r="L443" i="43"/>
  <c r="M443" i="43"/>
  <c r="C444" i="43"/>
  <c r="D444" i="43"/>
  <c r="E444" i="43"/>
  <c r="F444" i="43"/>
  <c r="G444" i="43"/>
  <c r="J444" i="43"/>
  <c r="K444" i="43"/>
  <c r="L444" i="43"/>
  <c r="M444" i="43"/>
  <c r="C445" i="43"/>
  <c r="D445" i="43"/>
  <c r="E445" i="43"/>
  <c r="F445" i="43"/>
  <c r="G445" i="43"/>
  <c r="J445" i="43"/>
  <c r="K445" i="43"/>
  <c r="L445" i="43"/>
  <c r="M445" i="43"/>
  <c r="C446" i="43"/>
  <c r="D446" i="43"/>
  <c r="E446" i="43"/>
  <c r="F446" i="43"/>
  <c r="G446" i="43"/>
  <c r="J446" i="43"/>
  <c r="K446" i="43"/>
  <c r="L446" i="43"/>
  <c r="M446" i="43"/>
  <c r="C447" i="43"/>
  <c r="D447" i="43"/>
  <c r="E447" i="43"/>
  <c r="F447" i="43"/>
  <c r="G447" i="43"/>
  <c r="J447" i="43"/>
  <c r="K447" i="43"/>
  <c r="L447" i="43"/>
  <c r="M447" i="43"/>
  <c r="N447" i="43"/>
  <c r="C448" i="43"/>
  <c r="D448" i="43"/>
  <c r="E448" i="43"/>
  <c r="F448" i="43"/>
  <c r="G448" i="43"/>
  <c r="J448" i="43"/>
  <c r="K448" i="43"/>
  <c r="L448" i="43"/>
  <c r="M448" i="43"/>
  <c r="N448" i="43"/>
  <c r="C449" i="43"/>
  <c r="D449" i="43"/>
  <c r="E449" i="43"/>
  <c r="F449" i="43"/>
  <c r="G449" i="43"/>
  <c r="J449" i="43"/>
  <c r="K449" i="43"/>
  <c r="L449" i="43"/>
  <c r="M449" i="43"/>
  <c r="N449" i="43"/>
  <c r="C450" i="43"/>
  <c r="D450" i="43"/>
  <c r="E450" i="43"/>
  <c r="F450" i="43"/>
  <c r="G450" i="43"/>
  <c r="J450" i="43"/>
  <c r="K450" i="43"/>
  <c r="L450" i="43"/>
  <c r="M450" i="43"/>
  <c r="N450" i="43"/>
  <c r="C451" i="43"/>
  <c r="D451" i="43"/>
  <c r="E451" i="43"/>
  <c r="F451" i="43"/>
  <c r="G451" i="43"/>
  <c r="J451" i="43"/>
  <c r="K451" i="43"/>
  <c r="L451" i="43"/>
  <c r="M451" i="43"/>
  <c r="N451" i="43"/>
  <c r="C453" i="43"/>
  <c r="D453" i="43"/>
  <c r="E453" i="43"/>
  <c r="F453" i="43"/>
  <c r="G453" i="43"/>
  <c r="J453" i="43"/>
  <c r="K453" i="43"/>
  <c r="L453" i="43"/>
  <c r="M453" i="43"/>
  <c r="N453" i="43"/>
  <c r="C454" i="43"/>
  <c r="G454" i="43"/>
  <c r="K454" i="43"/>
  <c r="M454" i="43"/>
  <c r="F455" i="43"/>
  <c r="C456" i="43"/>
  <c r="E456" i="43"/>
  <c r="G456" i="43"/>
  <c r="K456" i="43"/>
  <c r="M456" i="43"/>
  <c r="C457" i="43"/>
  <c r="G457" i="43"/>
  <c r="K457" i="43"/>
  <c r="M457" i="43"/>
  <c r="E458" i="43"/>
  <c r="K458" i="43"/>
  <c r="J459" i="43"/>
  <c r="E460" i="43"/>
  <c r="K460" i="43"/>
  <c r="D461" i="43"/>
  <c r="J461" i="43"/>
  <c r="N461" i="43"/>
  <c r="E462" i="43"/>
  <c r="M462" i="43"/>
  <c r="J463" i="43"/>
  <c r="N463" i="43"/>
  <c r="C464" i="43"/>
  <c r="E464" i="43"/>
  <c r="G464" i="43"/>
  <c r="K464" i="43"/>
  <c r="C33" i="42"/>
  <c r="C271" i="42"/>
  <c r="D33" i="42"/>
  <c r="F33" i="42"/>
  <c r="G33" i="42"/>
  <c r="K33" i="42"/>
  <c r="L33" i="42"/>
  <c r="M33" i="42"/>
  <c r="N33" i="42"/>
  <c r="D34" i="42"/>
  <c r="D272" i="42" s="1"/>
  <c r="F34" i="42"/>
  <c r="G34" i="42"/>
  <c r="G272" i="42"/>
  <c r="J34" i="42"/>
  <c r="K34" i="42"/>
  <c r="K272" i="42" s="1"/>
  <c r="L34" i="42"/>
  <c r="M34" i="42"/>
  <c r="M272" i="42"/>
  <c r="N34" i="42"/>
  <c r="C35" i="42"/>
  <c r="C273" i="42" s="1"/>
  <c r="D35" i="42"/>
  <c r="F35" i="42"/>
  <c r="G35" i="42"/>
  <c r="J35" i="42"/>
  <c r="K35" i="42"/>
  <c r="L35" i="42"/>
  <c r="M35" i="42"/>
  <c r="N35" i="42"/>
  <c r="C53" i="42"/>
  <c r="D53" i="42"/>
  <c r="E53" i="42"/>
  <c r="F53" i="42"/>
  <c r="G53" i="42"/>
  <c r="J53" i="42"/>
  <c r="K53" i="42"/>
  <c r="L53" i="42"/>
  <c r="M53" i="42"/>
  <c r="N53" i="42"/>
  <c r="C54" i="42"/>
  <c r="D54" i="42"/>
  <c r="E54" i="42"/>
  <c r="F54" i="42"/>
  <c r="G54" i="42"/>
  <c r="J54" i="42"/>
  <c r="K54" i="42"/>
  <c r="L54" i="42"/>
  <c r="M54" i="42"/>
  <c r="N54" i="42"/>
  <c r="C55" i="42"/>
  <c r="D55" i="42"/>
  <c r="E55" i="42"/>
  <c r="F55" i="42"/>
  <c r="G55" i="42"/>
  <c r="J55" i="42"/>
  <c r="K55" i="42"/>
  <c r="L55" i="42"/>
  <c r="M55" i="42"/>
  <c r="N55" i="42"/>
  <c r="C56" i="42"/>
  <c r="D56" i="42"/>
  <c r="E56" i="42"/>
  <c r="F56" i="42"/>
  <c r="G56" i="42"/>
  <c r="J56" i="42"/>
  <c r="K56" i="42"/>
  <c r="L56" i="42"/>
  <c r="M56" i="42"/>
  <c r="N56" i="42"/>
  <c r="C57" i="42"/>
  <c r="D57" i="42"/>
  <c r="E57" i="42"/>
  <c r="F57" i="42"/>
  <c r="G57" i="42"/>
  <c r="J57" i="42"/>
  <c r="K57" i="42"/>
  <c r="L57" i="42"/>
  <c r="M57" i="42"/>
  <c r="N57" i="42"/>
  <c r="C58" i="42"/>
  <c r="D58" i="42"/>
  <c r="E58" i="42"/>
  <c r="F58" i="42"/>
  <c r="G58" i="42"/>
  <c r="J58" i="42"/>
  <c r="K58" i="42"/>
  <c r="L58" i="42"/>
  <c r="M58" i="42"/>
  <c r="N58" i="42"/>
  <c r="C59" i="42"/>
  <c r="D59" i="42"/>
  <c r="E59" i="42"/>
  <c r="F59" i="42"/>
  <c r="G59" i="42"/>
  <c r="J59" i="42"/>
  <c r="K59" i="42"/>
  <c r="L59" i="42"/>
  <c r="M59" i="42"/>
  <c r="N59" i="42"/>
  <c r="C60" i="42"/>
  <c r="D60" i="42"/>
  <c r="E60" i="42"/>
  <c r="F60" i="42"/>
  <c r="G60" i="42"/>
  <c r="J60" i="42"/>
  <c r="K60" i="42"/>
  <c r="L60" i="42"/>
  <c r="M60" i="42"/>
  <c r="N60" i="42"/>
  <c r="C61" i="42"/>
  <c r="D61" i="42"/>
  <c r="E61" i="42"/>
  <c r="F61" i="42"/>
  <c r="G61" i="42"/>
  <c r="J61" i="42"/>
  <c r="K61" i="42"/>
  <c r="L61" i="42"/>
  <c r="M61" i="42"/>
  <c r="N61" i="42"/>
  <c r="C62" i="42"/>
  <c r="D62" i="42"/>
  <c r="E62" i="42"/>
  <c r="F62" i="42"/>
  <c r="G62" i="42"/>
  <c r="J62" i="42"/>
  <c r="K62" i="42"/>
  <c r="L62" i="42"/>
  <c r="M62" i="42"/>
  <c r="N62" i="42"/>
  <c r="C63" i="42"/>
  <c r="D63" i="42"/>
  <c r="E63" i="42"/>
  <c r="F63" i="42"/>
  <c r="G63" i="42"/>
  <c r="J63" i="42"/>
  <c r="K63" i="42"/>
  <c r="L63" i="42"/>
  <c r="M63" i="42"/>
  <c r="N63" i="42"/>
  <c r="C64" i="42"/>
  <c r="D64" i="42"/>
  <c r="E64" i="42"/>
  <c r="F64" i="42"/>
  <c r="G64" i="42"/>
  <c r="J64" i="42"/>
  <c r="K64" i="42"/>
  <c r="L64" i="42"/>
  <c r="M64" i="42"/>
  <c r="N64" i="42"/>
  <c r="C80" i="42"/>
  <c r="D80" i="42"/>
  <c r="D291" i="42"/>
  <c r="E80" i="42"/>
  <c r="F80" i="42"/>
  <c r="F291" i="42" s="1"/>
  <c r="G80" i="42"/>
  <c r="J80" i="42"/>
  <c r="J291" i="42"/>
  <c r="K80" i="42"/>
  <c r="L80" i="42"/>
  <c r="L291" i="42" s="1"/>
  <c r="M80" i="42"/>
  <c r="N80" i="42"/>
  <c r="N291" i="42"/>
  <c r="C81" i="42"/>
  <c r="D81" i="42"/>
  <c r="D292" i="42" s="1"/>
  <c r="E81" i="42"/>
  <c r="F81" i="42"/>
  <c r="F292" i="42"/>
  <c r="G81" i="42"/>
  <c r="J81" i="42"/>
  <c r="J292" i="42" s="1"/>
  <c r="K81" i="42"/>
  <c r="L81" i="42"/>
  <c r="L292" i="42"/>
  <c r="M81" i="42"/>
  <c r="N81" i="42"/>
  <c r="N292" i="42" s="1"/>
  <c r="C82" i="42"/>
  <c r="D82" i="42"/>
  <c r="D293" i="42"/>
  <c r="E82" i="42"/>
  <c r="F82" i="42"/>
  <c r="F293" i="42" s="1"/>
  <c r="G82" i="42"/>
  <c r="J82" i="42"/>
  <c r="J293" i="42"/>
  <c r="K82" i="42"/>
  <c r="L82" i="42"/>
  <c r="L293" i="42" s="1"/>
  <c r="M82" i="42"/>
  <c r="N82" i="42"/>
  <c r="N293" i="42"/>
  <c r="C83" i="42"/>
  <c r="D83" i="42"/>
  <c r="D294" i="42" s="1"/>
  <c r="E83" i="42"/>
  <c r="F83" i="42"/>
  <c r="F294" i="42"/>
  <c r="G83" i="42"/>
  <c r="J83" i="42"/>
  <c r="J294" i="42" s="1"/>
  <c r="K83" i="42"/>
  <c r="L83" i="42"/>
  <c r="L294" i="42"/>
  <c r="M83" i="42"/>
  <c r="N83" i="42"/>
  <c r="N294" i="42" s="1"/>
  <c r="C84" i="42"/>
  <c r="D84" i="42"/>
  <c r="D295" i="42"/>
  <c r="E84" i="42"/>
  <c r="F84" i="42"/>
  <c r="F295" i="42" s="1"/>
  <c r="G84" i="42"/>
  <c r="J84" i="42"/>
  <c r="J295" i="42"/>
  <c r="K84" i="42"/>
  <c r="L84" i="42"/>
  <c r="L295" i="42" s="1"/>
  <c r="M84" i="42"/>
  <c r="N84" i="42"/>
  <c r="N295" i="42"/>
  <c r="C85" i="42"/>
  <c r="D85" i="42"/>
  <c r="D296" i="42" s="1"/>
  <c r="E85" i="42"/>
  <c r="F85" i="42"/>
  <c r="F296" i="42"/>
  <c r="G85" i="42"/>
  <c r="J85" i="42"/>
  <c r="J296" i="42" s="1"/>
  <c r="K85" i="42"/>
  <c r="L85" i="42"/>
  <c r="L296" i="42"/>
  <c r="M85" i="42"/>
  <c r="N85" i="42"/>
  <c r="N296" i="42" s="1"/>
  <c r="C86" i="42"/>
  <c r="D86" i="42"/>
  <c r="D297" i="42"/>
  <c r="E86" i="42"/>
  <c r="F86" i="42"/>
  <c r="F297" i="42" s="1"/>
  <c r="G86" i="42"/>
  <c r="J86" i="42"/>
  <c r="J297" i="42"/>
  <c r="K86" i="42"/>
  <c r="L86" i="42"/>
  <c r="L297" i="42" s="1"/>
  <c r="M86" i="42"/>
  <c r="N86" i="42"/>
  <c r="N297" i="42"/>
  <c r="C87" i="42"/>
  <c r="D87" i="42"/>
  <c r="D298" i="42" s="1"/>
  <c r="E87" i="42"/>
  <c r="F87" i="42"/>
  <c r="F298" i="42"/>
  <c r="G87" i="42"/>
  <c r="J87" i="42"/>
  <c r="J298" i="42" s="1"/>
  <c r="K87" i="42"/>
  <c r="L87" i="42"/>
  <c r="L298" i="42"/>
  <c r="M87" i="42"/>
  <c r="N87" i="42"/>
  <c r="N298" i="42" s="1"/>
  <c r="C88" i="42"/>
  <c r="D88" i="42"/>
  <c r="D299" i="42"/>
  <c r="E88" i="42"/>
  <c r="F88" i="42"/>
  <c r="F299" i="42" s="1"/>
  <c r="G88" i="42"/>
  <c r="J88" i="42"/>
  <c r="J299" i="42"/>
  <c r="K88" i="42"/>
  <c r="L88" i="42"/>
  <c r="L299" i="42" s="1"/>
  <c r="M88" i="42"/>
  <c r="N88" i="42"/>
  <c r="N299" i="42"/>
  <c r="C89" i="42"/>
  <c r="D89" i="42"/>
  <c r="D300" i="42" s="1"/>
  <c r="E89" i="42"/>
  <c r="F89" i="42"/>
  <c r="F300" i="42"/>
  <c r="G89" i="42"/>
  <c r="J89" i="42"/>
  <c r="J300" i="42" s="1"/>
  <c r="K89" i="42"/>
  <c r="L89" i="42"/>
  <c r="L300" i="42"/>
  <c r="M89" i="42"/>
  <c r="N89" i="42"/>
  <c r="N300" i="42" s="1"/>
  <c r="C90" i="42"/>
  <c r="D90" i="42"/>
  <c r="D301" i="42"/>
  <c r="E90" i="42"/>
  <c r="F90" i="42"/>
  <c r="F301" i="42" s="1"/>
  <c r="G90" i="42"/>
  <c r="J90" i="42"/>
  <c r="J301" i="42"/>
  <c r="K90" i="42"/>
  <c r="L90" i="42"/>
  <c r="L301" i="42" s="1"/>
  <c r="M90" i="42"/>
  <c r="N90" i="42"/>
  <c r="N301" i="42"/>
  <c r="C91" i="42"/>
  <c r="D91" i="42"/>
  <c r="D302" i="42" s="1"/>
  <c r="E91" i="42"/>
  <c r="F91" i="42"/>
  <c r="F302" i="42"/>
  <c r="G91" i="42"/>
  <c r="J91" i="42"/>
  <c r="J302" i="42" s="1"/>
  <c r="K91" i="42"/>
  <c r="L91" i="42"/>
  <c r="L302" i="42"/>
  <c r="M91" i="42"/>
  <c r="N91" i="42"/>
  <c r="N302" i="42" s="1"/>
  <c r="C107" i="42"/>
  <c r="D107" i="42"/>
  <c r="D318" i="42"/>
  <c r="E107" i="42"/>
  <c r="F107" i="42"/>
  <c r="F318" i="42" s="1"/>
  <c r="G107" i="42"/>
  <c r="J107" i="42"/>
  <c r="J318" i="42"/>
  <c r="K107" i="42"/>
  <c r="L107" i="42"/>
  <c r="L318" i="42" s="1"/>
  <c r="M107" i="42"/>
  <c r="N107" i="42"/>
  <c r="N318" i="42"/>
  <c r="C108" i="42"/>
  <c r="D108" i="42"/>
  <c r="D319" i="42" s="1"/>
  <c r="E108" i="42"/>
  <c r="F108" i="42"/>
  <c r="F319" i="42"/>
  <c r="G108" i="42"/>
  <c r="J108" i="42"/>
  <c r="J319" i="42" s="1"/>
  <c r="K108" i="42"/>
  <c r="L108" i="42"/>
  <c r="L319" i="42"/>
  <c r="M108" i="42"/>
  <c r="N108" i="42"/>
  <c r="N319" i="42" s="1"/>
  <c r="C109" i="42"/>
  <c r="D109" i="42"/>
  <c r="D320" i="42"/>
  <c r="E109" i="42"/>
  <c r="F109" i="42"/>
  <c r="G109" i="42"/>
  <c r="J109" i="42"/>
  <c r="K109" i="42"/>
  <c r="L109" i="42"/>
  <c r="M109" i="42"/>
  <c r="N109" i="42"/>
  <c r="C110" i="42"/>
  <c r="D110" i="42"/>
  <c r="E110" i="42"/>
  <c r="F110" i="42"/>
  <c r="F321" i="42" s="1"/>
  <c r="G110" i="42"/>
  <c r="J110" i="42"/>
  <c r="J321" i="42"/>
  <c r="K110" i="42"/>
  <c r="L110" i="42"/>
  <c r="L321" i="42" s="1"/>
  <c r="M110" i="42"/>
  <c r="N110" i="42"/>
  <c r="N321" i="42"/>
  <c r="C111" i="42"/>
  <c r="D111" i="42"/>
  <c r="D322" i="42" s="1"/>
  <c r="E111" i="42"/>
  <c r="F111" i="42"/>
  <c r="F322" i="42"/>
  <c r="G111" i="42"/>
  <c r="J111" i="42"/>
  <c r="J322" i="42" s="1"/>
  <c r="K111" i="42"/>
  <c r="L111" i="42"/>
  <c r="L322" i="42"/>
  <c r="M111" i="42"/>
  <c r="N111" i="42"/>
  <c r="N322" i="42" s="1"/>
  <c r="C112" i="42"/>
  <c r="D112" i="42"/>
  <c r="D323" i="42"/>
  <c r="E112" i="42"/>
  <c r="F112" i="42"/>
  <c r="F323" i="42" s="1"/>
  <c r="G112" i="42"/>
  <c r="J112" i="42"/>
  <c r="J323" i="42"/>
  <c r="K112" i="42"/>
  <c r="L112" i="42"/>
  <c r="L323" i="42" s="1"/>
  <c r="M112" i="42"/>
  <c r="N112" i="42"/>
  <c r="N323" i="42"/>
  <c r="C113" i="42"/>
  <c r="D113" i="42"/>
  <c r="D324" i="42" s="1"/>
  <c r="E113" i="42"/>
  <c r="F113" i="42"/>
  <c r="G113" i="42"/>
  <c r="J113" i="42"/>
  <c r="K113" i="42"/>
  <c r="L113" i="42"/>
  <c r="M113" i="42"/>
  <c r="N113" i="42"/>
  <c r="C114" i="42"/>
  <c r="D114" i="42"/>
  <c r="E114" i="42"/>
  <c r="F114" i="42"/>
  <c r="F325" i="42"/>
  <c r="G114" i="42"/>
  <c r="J114" i="42"/>
  <c r="J325" i="42" s="1"/>
  <c r="K114" i="42"/>
  <c r="L114" i="42"/>
  <c r="L325" i="42"/>
  <c r="M114" i="42"/>
  <c r="N114" i="42"/>
  <c r="N325" i="42" s="1"/>
  <c r="C115" i="42"/>
  <c r="D115" i="42"/>
  <c r="D326" i="42"/>
  <c r="E115" i="42"/>
  <c r="F115" i="42"/>
  <c r="F326" i="42" s="1"/>
  <c r="G115" i="42"/>
  <c r="J115" i="42"/>
  <c r="J326" i="42"/>
  <c r="K115" i="42"/>
  <c r="L115" i="42"/>
  <c r="L326" i="42" s="1"/>
  <c r="M115" i="42"/>
  <c r="N115" i="42"/>
  <c r="N326" i="42"/>
  <c r="C116" i="42"/>
  <c r="D116" i="42"/>
  <c r="D327" i="42" s="1"/>
  <c r="E116" i="42"/>
  <c r="F116" i="42"/>
  <c r="F327" i="42"/>
  <c r="G116" i="42"/>
  <c r="J116" i="42"/>
  <c r="J327" i="42" s="1"/>
  <c r="K116" i="42"/>
  <c r="L116" i="42"/>
  <c r="L327" i="42"/>
  <c r="M116" i="42"/>
  <c r="N116" i="42"/>
  <c r="N327" i="42" s="1"/>
  <c r="C117" i="42"/>
  <c r="D117" i="42"/>
  <c r="D328" i="42"/>
  <c r="E117" i="42"/>
  <c r="F117" i="42"/>
  <c r="G117" i="42"/>
  <c r="J117" i="42"/>
  <c r="K117" i="42"/>
  <c r="L117" i="42"/>
  <c r="M117" i="42"/>
  <c r="N117" i="42"/>
  <c r="C118" i="42"/>
  <c r="D118" i="42"/>
  <c r="E118" i="42"/>
  <c r="F118" i="42"/>
  <c r="F329" i="42" s="1"/>
  <c r="G118" i="42"/>
  <c r="J118" i="42"/>
  <c r="J329" i="42"/>
  <c r="K118" i="42"/>
  <c r="L118" i="42"/>
  <c r="L329" i="42" s="1"/>
  <c r="M118" i="42"/>
  <c r="N118" i="42"/>
  <c r="N329" i="42"/>
  <c r="C134" i="42"/>
  <c r="D134" i="42"/>
  <c r="E134" i="42"/>
  <c r="F134" i="42"/>
  <c r="G134" i="42"/>
  <c r="J134" i="42"/>
  <c r="K134" i="42"/>
  <c r="L134" i="42"/>
  <c r="M134" i="42"/>
  <c r="N134" i="42"/>
  <c r="C135" i="42"/>
  <c r="D135" i="42"/>
  <c r="E135" i="42"/>
  <c r="F135" i="42"/>
  <c r="G135" i="42"/>
  <c r="J135" i="42"/>
  <c r="K135" i="42"/>
  <c r="L135" i="42"/>
  <c r="M135" i="42"/>
  <c r="N135" i="42"/>
  <c r="C136" i="42"/>
  <c r="D136" i="42"/>
  <c r="E136" i="42"/>
  <c r="F136" i="42"/>
  <c r="G136" i="42"/>
  <c r="J136" i="42"/>
  <c r="K136" i="42"/>
  <c r="L136" i="42"/>
  <c r="M136" i="42"/>
  <c r="N136" i="42"/>
  <c r="C137" i="42"/>
  <c r="D137" i="42"/>
  <c r="E137" i="42"/>
  <c r="F137" i="42"/>
  <c r="G137" i="42"/>
  <c r="J137" i="42"/>
  <c r="K137" i="42"/>
  <c r="L137" i="42"/>
  <c r="M137" i="42"/>
  <c r="N137" i="42"/>
  <c r="C138" i="42"/>
  <c r="D138" i="42"/>
  <c r="E138" i="42"/>
  <c r="F138" i="42"/>
  <c r="F376" i="42"/>
  <c r="G138" i="42"/>
  <c r="J138" i="42"/>
  <c r="K138" i="42"/>
  <c r="L138" i="42"/>
  <c r="M138" i="42"/>
  <c r="N138" i="42"/>
  <c r="C139" i="42"/>
  <c r="D139" i="42"/>
  <c r="E139" i="42"/>
  <c r="F139" i="42"/>
  <c r="G139" i="42"/>
  <c r="J139" i="42"/>
  <c r="K139" i="42"/>
  <c r="L139" i="42"/>
  <c r="M139" i="42"/>
  <c r="N139" i="42"/>
  <c r="C140" i="42"/>
  <c r="D140" i="42"/>
  <c r="E140" i="42"/>
  <c r="F140" i="42"/>
  <c r="G140" i="42"/>
  <c r="J140" i="42"/>
  <c r="J378" i="42"/>
  <c r="K140" i="42"/>
  <c r="L140" i="42"/>
  <c r="M140" i="42"/>
  <c r="N140" i="42"/>
  <c r="N378" i="42"/>
  <c r="C141" i="42"/>
  <c r="D141" i="42"/>
  <c r="E141" i="42"/>
  <c r="F141" i="42"/>
  <c r="G141" i="42"/>
  <c r="J141" i="42"/>
  <c r="K141" i="42"/>
  <c r="L141" i="42"/>
  <c r="M141" i="42"/>
  <c r="N141" i="42"/>
  <c r="C142" i="42"/>
  <c r="D142" i="42"/>
  <c r="E142" i="42"/>
  <c r="F142" i="42"/>
  <c r="G142" i="42"/>
  <c r="J142" i="42"/>
  <c r="K142" i="42"/>
  <c r="L142" i="42"/>
  <c r="L380" i="42"/>
  <c r="M142" i="42"/>
  <c r="N142" i="42"/>
  <c r="C143" i="42"/>
  <c r="D143" i="42"/>
  <c r="D381" i="42"/>
  <c r="E143" i="42"/>
  <c r="F143" i="42"/>
  <c r="G143" i="42"/>
  <c r="J143" i="42"/>
  <c r="K143" i="42"/>
  <c r="L143" i="42"/>
  <c r="M143" i="42"/>
  <c r="N143" i="42"/>
  <c r="C144" i="42"/>
  <c r="D144" i="42"/>
  <c r="E144" i="42"/>
  <c r="F144" i="42"/>
  <c r="G144" i="42"/>
  <c r="J144" i="42"/>
  <c r="J382" i="42"/>
  <c r="K144" i="42"/>
  <c r="L144" i="42"/>
  <c r="M144" i="42"/>
  <c r="N144" i="42"/>
  <c r="N382" i="42"/>
  <c r="C145" i="42"/>
  <c r="D145" i="42"/>
  <c r="E145" i="42"/>
  <c r="F145" i="42"/>
  <c r="F383" i="42"/>
  <c r="G145" i="42"/>
  <c r="J145" i="42"/>
  <c r="K145" i="42"/>
  <c r="L145" i="42"/>
  <c r="L383" i="42"/>
  <c r="M145" i="42"/>
  <c r="N145" i="42"/>
  <c r="C161" i="42"/>
  <c r="D161" i="42"/>
  <c r="D372" i="42"/>
  <c r="E161" i="42"/>
  <c r="F161" i="42"/>
  <c r="F372" i="42" s="1"/>
  <c r="G161" i="42"/>
  <c r="J161" i="42"/>
  <c r="K161" i="42"/>
  <c r="L161" i="42"/>
  <c r="M161" i="42"/>
  <c r="N161" i="42"/>
  <c r="C162" i="42"/>
  <c r="D162" i="42"/>
  <c r="E162" i="42"/>
  <c r="F162" i="42"/>
  <c r="G162" i="42"/>
  <c r="J162" i="42"/>
  <c r="K162" i="42"/>
  <c r="L162" i="42"/>
  <c r="L373" i="42" s="1"/>
  <c r="M162" i="42"/>
  <c r="N162" i="42"/>
  <c r="N373" i="42"/>
  <c r="C163" i="42"/>
  <c r="D163" i="42"/>
  <c r="D374" i="42" s="1"/>
  <c r="E163" i="42"/>
  <c r="F163" i="42"/>
  <c r="F374" i="42"/>
  <c r="G163" i="42"/>
  <c r="J163" i="42"/>
  <c r="K163" i="42"/>
  <c r="L163" i="42"/>
  <c r="M163" i="42"/>
  <c r="N163" i="42"/>
  <c r="C164" i="42"/>
  <c r="D164" i="42"/>
  <c r="F164" i="42"/>
  <c r="F375" i="42" s="1"/>
  <c r="G164" i="42"/>
  <c r="K164" i="42"/>
  <c r="L164" i="42"/>
  <c r="M164" i="42"/>
  <c r="N164" i="42"/>
  <c r="C165" i="42"/>
  <c r="D165" i="42"/>
  <c r="F165" i="42"/>
  <c r="G165" i="42"/>
  <c r="J165" i="42"/>
  <c r="K165" i="42"/>
  <c r="K376" i="42" s="1"/>
  <c r="L165" i="42"/>
  <c r="M165" i="42"/>
  <c r="M376" i="42"/>
  <c r="N165" i="42"/>
  <c r="C166" i="42"/>
  <c r="C377" i="42" s="1"/>
  <c r="D166" i="42"/>
  <c r="F166" i="42"/>
  <c r="F377" i="42"/>
  <c r="G166" i="42"/>
  <c r="J166" i="42"/>
  <c r="J377" i="42" s="1"/>
  <c r="K166" i="42"/>
  <c r="L166" i="42"/>
  <c r="L377" i="42"/>
  <c r="M166" i="42"/>
  <c r="N166" i="42"/>
  <c r="N377" i="42" s="1"/>
  <c r="C167" i="42"/>
  <c r="D167" i="42"/>
  <c r="D378" i="42"/>
  <c r="F167" i="42"/>
  <c r="F378" i="42" s="1"/>
  <c r="G167" i="42"/>
  <c r="J167" i="42"/>
  <c r="K167" i="42"/>
  <c r="L167" i="42"/>
  <c r="L378" i="42" s="1"/>
  <c r="M167" i="42"/>
  <c r="N167" i="42"/>
  <c r="C168" i="42"/>
  <c r="D168" i="42"/>
  <c r="D379" i="42" s="1"/>
  <c r="F168" i="42"/>
  <c r="G168" i="42"/>
  <c r="J168" i="42"/>
  <c r="K168" i="42"/>
  <c r="L168" i="42"/>
  <c r="L379" i="42" s="1"/>
  <c r="M168" i="42"/>
  <c r="N168" i="42"/>
  <c r="N379" i="42"/>
  <c r="C169" i="42"/>
  <c r="D169" i="42"/>
  <c r="D380" i="42" s="1"/>
  <c r="F169" i="42"/>
  <c r="G169" i="42"/>
  <c r="G380" i="42"/>
  <c r="J169" i="42"/>
  <c r="K169" i="42"/>
  <c r="L169" i="42"/>
  <c r="M169" i="42"/>
  <c r="N169" i="42"/>
  <c r="N380" i="42" s="1"/>
  <c r="C170" i="42"/>
  <c r="D170" i="42"/>
  <c r="F170" i="42"/>
  <c r="G170" i="42"/>
  <c r="J170" i="42"/>
  <c r="K170" i="42"/>
  <c r="L170" i="42"/>
  <c r="M170" i="42"/>
  <c r="N170" i="42"/>
  <c r="C171" i="42"/>
  <c r="D171" i="42"/>
  <c r="F171" i="42"/>
  <c r="F382" i="42" s="1"/>
  <c r="G171" i="42"/>
  <c r="J171" i="42"/>
  <c r="K171" i="42"/>
  <c r="L171" i="42"/>
  <c r="L382" i="42" s="1"/>
  <c r="M171" i="42"/>
  <c r="N171" i="42"/>
  <c r="C172" i="42"/>
  <c r="D172" i="42"/>
  <c r="D383" i="42" s="1"/>
  <c r="E172" i="42"/>
  <c r="F172" i="42"/>
  <c r="G172" i="42"/>
  <c r="J172" i="42"/>
  <c r="J383" i="42" s="1"/>
  <c r="K172" i="42"/>
  <c r="L172" i="42"/>
  <c r="M172" i="42"/>
  <c r="N172" i="42"/>
  <c r="N383" i="42" s="1"/>
  <c r="C188" i="42"/>
  <c r="C399" i="42" s="1"/>
  <c r="D188" i="42"/>
  <c r="F188" i="42"/>
  <c r="F399" i="42" s="1"/>
  <c r="G188" i="42"/>
  <c r="J188" i="42"/>
  <c r="K188" i="42"/>
  <c r="L188" i="42"/>
  <c r="M188" i="42"/>
  <c r="N188" i="42"/>
  <c r="C189" i="42"/>
  <c r="D189" i="42"/>
  <c r="F189" i="42"/>
  <c r="F400" i="42" s="1"/>
  <c r="G189" i="42"/>
  <c r="J189" i="42"/>
  <c r="K189" i="42"/>
  <c r="K400" i="42" s="1"/>
  <c r="L189" i="42"/>
  <c r="M189" i="42"/>
  <c r="M400" i="42" s="1"/>
  <c r="N189" i="42"/>
  <c r="C190" i="42"/>
  <c r="C401" i="42" s="1"/>
  <c r="D190" i="42"/>
  <c r="F190" i="42"/>
  <c r="F401" i="42" s="1"/>
  <c r="G190" i="42"/>
  <c r="J190" i="42"/>
  <c r="J401" i="42" s="1"/>
  <c r="K190" i="42"/>
  <c r="L190" i="42"/>
  <c r="L401" i="42" s="1"/>
  <c r="M190" i="42"/>
  <c r="N190" i="42"/>
  <c r="N401" i="42" s="1"/>
  <c r="C191" i="42"/>
  <c r="D191" i="42"/>
  <c r="D402" i="42" s="1"/>
  <c r="F191" i="42"/>
  <c r="F402" i="42" s="1"/>
  <c r="G191" i="42"/>
  <c r="G402" i="42" s="1"/>
  <c r="J191" i="42"/>
  <c r="K191" i="42"/>
  <c r="K402" i="42" s="1"/>
  <c r="L191" i="42"/>
  <c r="M191" i="42"/>
  <c r="M402" i="42" s="1"/>
  <c r="N191" i="42"/>
  <c r="C192" i="42"/>
  <c r="C403" i="42" s="1"/>
  <c r="D192" i="42"/>
  <c r="D403" i="42" s="1"/>
  <c r="F192" i="42"/>
  <c r="F403" i="42" s="1"/>
  <c r="G192" i="42"/>
  <c r="J192" i="42"/>
  <c r="K192" i="42"/>
  <c r="L192" i="42"/>
  <c r="M192" i="42"/>
  <c r="N192" i="42"/>
  <c r="C193" i="42"/>
  <c r="D193" i="42"/>
  <c r="F193" i="42"/>
  <c r="G193" i="42"/>
  <c r="J193" i="42"/>
  <c r="K193" i="42"/>
  <c r="K404" i="42" s="1"/>
  <c r="L193" i="42"/>
  <c r="N193" i="42"/>
  <c r="N404" i="42" s="1"/>
  <c r="C194" i="42"/>
  <c r="D194" i="42"/>
  <c r="D405" i="42" s="1"/>
  <c r="F194" i="42"/>
  <c r="G194" i="42"/>
  <c r="G405" i="42" s="1"/>
  <c r="J194" i="42"/>
  <c r="K194" i="42"/>
  <c r="K405" i="42" s="1"/>
  <c r="L194" i="42"/>
  <c r="M194" i="42"/>
  <c r="M405" i="42" s="1"/>
  <c r="N194" i="42"/>
  <c r="N405" i="42" s="1"/>
  <c r="C195" i="42"/>
  <c r="C406" i="42" s="1"/>
  <c r="D195" i="42"/>
  <c r="F195" i="42"/>
  <c r="F406" i="42" s="1"/>
  <c r="G195" i="42"/>
  <c r="J195" i="42"/>
  <c r="K195" i="42"/>
  <c r="L195" i="42"/>
  <c r="L406" i="42" s="1"/>
  <c r="N195" i="42"/>
  <c r="C196" i="42"/>
  <c r="C407" i="42" s="1"/>
  <c r="D196" i="42"/>
  <c r="F196" i="42"/>
  <c r="F407" i="42" s="1"/>
  <c r="G196" i="42"/>
  <c r="G407" i="42" s="1"/>
  <c r="K196" i="42"/>
  <c r="K407" i="42" s="1"/>
  <c r="L196" i="42"/>
  <c r="M196" i="42"/>
  <c r="M407" i="42" s="1"/>
  <c r="N196" i="42"/>
  <c r="C197" i="42"/>
  <c r="C408" i="42" s="1"/>
  <c r="D197" i="42"/>
  <c r="F197" i="42"/>
  <c r="F408" i="42" s="1"/>
  <c r="G197" i="42"/>
  <c r="G408" i="42" s="1"/>
  <c r="J197" i="42"/>
  <c r="K197" i="42"/>
  <c r="L197" i="42"/>
  <c r="M197" i="42"/>
  <c r="N197" i="42"/>
  <c r="C198" i="42"/>
  <c r="D198" i="42"/>
  <c r="F198" i="42"/>
  <c r="G198" i="42"/>
  <c r="J198" i="42"/>
  <c r="K198" i="42"/>
  <c r="K409" i="42" s="1"/>
  <c r="M198" i="42"/>
  <c r="M409" i="42" s="1"/>
  <c r="N198" i="42"/>
  <c r="C199" i="42"/>
  <c r="C410" i="42" s="1"/>
  <c r="D199" i="42"/>
  <c r="E199" i="42"/>
  <c r="E410" i="42" s="1"/>
  <c r="F199" i="42"/>
  <c r="F410" i="42" s="1"/>
  <c r="G199" i="42"/>
  <c r="G410" i="42" s="1"/>
  <c r="J199" i="42"/>
  <c r="K199" i="42"/>
  <c r="K410" i="42" s="1"/>
  <c r="L199" i="42"/>
  <c r="M199" i="42"/>
  <c r="M410" i="42" s="1"/>
  <c r="N199" i="42"/>
  <c r="C215" i="42"/>
  <c r="D215" i="42"/>
  <c r="D426" i="42"/>
  <c r="E215" i="42"/>
  <c r="F215" i="42"/>
  <c r="G215" i="42"/>
  <c r="J215" i="42"/>
  <c r="K215" i="42"/>
  <c r="L215" i="42"/>
  <c r="M215" i="42"/>
  <c r="N215" i="42"/>
  <c r="C216" i="42"/>
  <c r="D216" i="42"/>
  <c r="F216" i="42"/>
  <c r="G216" i="42"/>
  <c r="J216" i="42"/>
  <c r="K216" i="42"/>
  <c r="L216" i="42"/>
  <c r="M216" i="42"/>
  <c r="N216" i="42"/>
  <c r="C217" i="42"/>
  <c r="D217" i="42"/>
  <c r="F217" i="42"/>
  <c r="G217" i="42"/>
  <c r="J217" i="42"/>
  <c r="J455" i="42" s="1"/>
  <c r="K217" i="42"/>
  <c r="L217" i="42"/>
  <c r="M217" i="42"/>
  <c r="N217" i="42"/>
  <c r="C218" i="42"/>
  <c r="D218" i="42"/>
  <c r="F218" i="42"/>
  <c r="J218" i="42"/>
  <c r="K218" i="42"/>
  <c r="L218" i="42"/>
  <c r="M218" i="42"/>
  <c r="N218" i="42"/>
  <c r="C219" i="42"/>
  <c r="D219" i="42"/>
  <c r="F219" i="42"/>
  <c r="G219" i="42"/>
  <c r="K219" i="42"/>
  <c r="L219" i="42"/>
  <c r="M219" i="42"/>
  <c r="N219" i="42"/>
  <c r="C220" i="42"/>
  <c r="D220" i="42"/>
  <c r="F220" i="42"/>
  <c r="G220" i="42"/>
  <c r="G431" i="42" s="1"/>
  <c r="J220" i="42"/>
  <c r="K220" i="42"/>
  <c r="L220" i="42"/>
  <c r="M220" i="42"/>
  <c r="N220" i="42"/>
  <c r="C221" i="42"/>
  <c r="C432" i="42" s="1"/>
  <c r="D221" i="42"/>
  <c r="F221" i="42"/>
  <c r="G221" i="42"/>
  <c r="G432" i="42" s="1"/>
  <c r="J221" i="42"/>
  <c r="K221" i="42"/>
  <c r="L221" i="42"/>
  <c r="M221" i="42"/>
  <c r="N221" i="42"/>
  <c r="C222" i="42"/>
  <c r="F222" i="42"/>
  <c r="G222" i="42"/>
  <c r="K222" i="42"/>
  <c r="L222" i="42"/>
  <c r="M222" i="42"/>
  <c r="N222" i="42"/>
  <c r="C223" i="42"/>
  <c r="F223" i="42"/>
  <c r="G223" i="42"/>
  <c r="K223" i="42"/>
  <c r="L223" i="42"/>
  <c r="M223" i="42"/>
  <c r="N223" i="42"/>
  <c r="C224" i="42"/>
  <c r="F224" i="42"/>
  <c r="G224" i="42"/>
  <c r="K224" i="42"/>
  <c r="L224" i="42"/>
  <c r="M224" i="42"/>
  <c r="N224" i="42"/>
  <c r="C225" i="42"/>
  <c r="C436" i="42" s="1"/>
  <c r="D225" i="42"/>
  <c r="F225" i="42"/>
  <c r="F436" i="42" s="1"/>
  <c r="G225" i="42"/>
  <c r="K225" i="42"/>
  <c r="L225" i="42"/>
  <c r="M225" i="42"/>
  <c r="N225" i="42"/>
  <c r="C226" i="42"/>
  <c r="D226" i="42"/>
  <c r="E226" i="42"/>
  <c r="F226" i="42"/>
  <c r="F437" i="42" s="1"/>
  <c r="G226" i="42"/>
  <c r="J226" i="42"/>
  <c r="K226" i="42"/>
  <c r="L226" i="42"/>
  <c r="M226" i="42"/>
  <c r="M437" i="42" s="1"/>
  <c r="N226" i="42"/>
  <c r="C242" i="42"/>
  <c r="D242" i="42"/>
  <c r="E242" i="42"/>
  <c r="F242" i="42"/>
  <c r="G242" i="42"/>
  <c r="J242" i="42"/>
  <c r="K242" i="42"/>
  <c r="L242" i="42"/>
  <c r="M242" i="42"/>
  <c r="N242" i="42"/>
  <c r="C243" i="42"/>
  <c r="D243" i="42"/>
  <c r="F243" i="42"/>
  <c r="G243" i="42"/>
  <c r="G454" i="42" s="1"/>
  <c r="J243" i="42"/>
  <c r="J454" i="42" s="1"/>
  <c r="K243" i="42"/>
  <c r="K454" i="42" s="1"/>
  <c r="L243" i="42"/>
  <c r="M243" i="42"/>
  <c r="M454" i="42" s="1"/>
  <c r="N243" i="42"/>
  <c r="N454" i="42" s="1"/>
  <c r="C244" i="42"/>
  <c r="C455" i="42" s="1"/>
  <c r="D244" i="42"/>
  <c r="F244" i="42"/>
  <c r="G244" i="42"/>
  <c r="J244" i="42"/>
  <c r="K244" i="42"/>
  <c r="L244" i="42"/>
  <c r="M244" i="42"/>
  <c r="N244" i="42"/>
  <c r="C245" i="42"/>
  <c r="D245" i="42"/>
  <c r="D456" i="42" s="1"/>
  <c r="F245" i="42"/>
  <c r="F456" i="42" s="1"/>
  <c r="G245" i="42"/>
  <c r="J245" i="42"/>
  <c r="K245" i="42"/>
  <c r="L245" i="42"/>
  <c r="M245" i="42"/>
  <c r="N245" i="42"/>
  <c r="C246" i="42"/>
  <c r="D246" i="42"/>
  <c r="D457" i="42" s="1"/>
  <c r="F246" i="42"/>
  <c r="F457" i="42" s="1"/>
  <c r="G246" i="42"/>
  <c r="K246" i="42"/>
  <c r="L246" i="42"/>
  <c r="L457" i="42" s="1"/>
  <c r="M246" i="42"/>
  <c r="M457" i="42" s="1"/>
  <c r="N246" i="42"/>
  <c r="N457" i="42" s="1"/>
  <c r="C247" i="42"/>
  <c r="D247" i="42"/>
  <c r="D458" i="42" s="1"/>
  <c r="F247" i="42"/>
  <c r="F458" i="42" s="1"/>
  <c r="G247" i="42"/>
  <c r="K247" i="42"/>
  <c r="L247" i="42"/>
  <c r="M247" i="42"/>
  <c r="C248" i="42"/>
  <c r="D248" i="42"/>
  <c r="F248" i="42"/>
  <c r="G248" i="42"/>
  <c r="J459" i="42"/>
  <c r="K248" i="42"/>
  <c r="L248" i="42"/>
  <c r="M248" i="42"/>
  <c r="N248" i="42"/>
  <c r="N459" i="42" s="1"/>
  <c r="C249" i="42"/>
  <c r="D249" i="42"/>
  <c r="E249" i="42"/>
  <c r="F249" i="42"/>
  <c r="G249" i="42"/>
  <c r="J249" i="42"/>
  <c r="K249" i="42"/>
  <c r="L249" i="42"/>
  <c r="M249" i="42"/>
  <c r="M460" i="42" s="1"/>
  <c r="N249" i="42"/>
  <c r="C250" i="42"/>
  <c r="D250" i="42"/>
  <c r="D461" i="42" s="1"/>
  <c r="E250" i="42"/>
  <c r="F250" i="42"/>
  <c r="F461" i="42" s="1"/>
  <c r="G250" i="42"/>
  <c r="J250" i="42"/>
  <c r="J461" i="42" s="1"/>
  <c r="K250" i="42"/>
  <c r="L250" i="42"/>
  <c r="M250" i="42"/>
  <c r="M461" i="42" s="1"/>
  <c r="N250" i="42"/>
  <c r="N461" i="42" s="1"/>
  <c r="C251" i="42"/>
  <c r="D251" i="42"/>
  <c r="E251" i="42"/>
  <c r="F251" i="42"/>
  <c r="G251" i="42"/>
  <c r="J251" i="42"/>
  <c r="K251" i="42"/>
  <c r="L251" i="42"/>
  <c r="M251" i="42"/>
  <c r="N251" i="42"/>
  <c r="C252" i="42"/>
  <c r="D252" i="42"/>
  <c r="D463" i="42" s="1"/>
  <c r="E252" i="42"/>
  <c r="F252" i="42"/>
  <c r="G252" i="42"/>
  <c r="J252" i="42"/>
  <c r="J463" i="42" s="1"/>
  <c r="K252" i="42"/>
  <c r="L252" i="42"/>
  <c r="M252" i="42"/>
  <c r="N252" i="42"/>
  <c r="N463" i="42" s="1"/>
  <c r="C253" i="42"/>
  <c r="D253" i="42"/>
  <c r="E253" i="42"/>
  <c r="F253" i="42"/>
  <c r="G253" i="42"/>
  <c r="J253" i="42"/>
  <c r="J464" i="42" s="1"/>
  <c r="K253" i="42"/>
  <c r="L253" i="42"/>
  <c r="M253" i="42"/>
  <c r="N253" i="42"/>
  <c r="N464" i="42" s="1"/>
  <c r="C262" i="42"/>
  <c r="D262" i="42"/>
  <c r="E262" i="42"/>
  <c r="F262" i="42"/>
  <c r="G262" i="42"/>
  <c r="J262" i="42"/>
  <c r="K262" i="42"/>
  <c r="L262" i="42"/>
  <c r="M262" i="42"/>
  <c r="N262" i="42"/>
  <c r="C263" i="42"/>
  <c r="D263" i="42"/>
  <c r="E263" i="42"/>
  <c r="F263" i="42"/>
  <c r="G263" i="42"/>
  <c r="J263" i="42"/>
  <c r="K263" i="42"/>
  <c r="L263" i="42"/>
  <c r="M263" i="42"/>
  <c r="N263" i="42"/>
  <c r="C264" i="42"/>
  <c r="D264" i="42"/>
  <c r="E264" i="42"/>
  <c r="F264" i="42"/>
  <c r="G264" i="42"/>
  <c r="J264" i="42"/>
  <c r="K264" i="42"/>
  <c r="L264" i="42"/>
  <c r="M264" i="42"/>
  <c r="N264" i="42"/>
  <c r="C265" i="42"/>
  <c r="D265" i="42"/>
  <c r="E265" i="42"/>
  <c r="F265" i="42"/>
  <c r="G265" i="42"/>
  <c r="J265" i="42"/>
  <c r="K265" i="42"/>
  <c r="L265" i="42"/>
  <c r="M265" i="42"/>
  <c r="N265" i="42"/>
  <c r="C266" i="42"/>
  <c r="D266" i="42"/>
  <c r="E266" i="42"/>
  <c r="F266" i="42"/>
  <c r="G266" i="42"/>
  <c r="J266" i="42"/>
  <c r="K266" i="42"/>
  <c r="L266" i="42"/>
  <c r="M266" i="42"/>
  <c r="N266" i="42"/>
  <c r="C267" i="42"/>
  <c r="D267" i="42"/>
  <c r="E267" i="42"/>
  <c r="F267" i="42"/>
  <c r="G267" i="42"/>
  <c r="J267" i="42"/>
  <c r="K267" i="42"/>
  <c r="L267" i="42"/>
  <c r="M267" i="42"/>
  <c r="N267" i="42"/>
  <c r="C268" i="42"/>
  <c r="D268" i="42"/>
  <c r="E268" i="42"/>
  <c r="F268" i="42"/>
  <c r="G268" i="42"/>
  <c r="J268" i="42"/>
  <c r="K268" i="42"/>
  <c r="L268" i="42"/>
  <c r="M268" i="42"/>
  <c r="N268" i="42"/>
  <c r="C269" i="42"/>
  <c r="D269" i="42"/>
  <c r="E269" i="42"/>
  <c r="F269" i="42"/>
  <c r="G269" i="42"/>
  <c r="J269" i="42"/>
  <c r="K269" i="42"/>
  <c r="L269" i="42"/>
  <c r="M269" i="42"/>
  <c r="N269" i="42"/>
  <c r="C270" i="42"/>
  <c r="D270" i="42"/>
  <c r="E270" i="42"/>
  <c r="F270" i="42"/>
  <c r="G270" i="42"/>
  <c r="J270" i="42"/>
  <c r="K270" i="42"/>
  <c r="L270" i="42"/>
  <c r="M270" i="42"/>
  <c r="N270" i="42"/>
  <c r="F272" i="42"/>
  <c r="J272" i="42"/>
  <c r="L272" i="42"/>
  <c r="N272" i="42"/>
  <c r="D273" i="42"/>
  <c r="K273" i="42"/>
  <c r="C274" i="42"/>
  <c r="D274" i="42"/>
  <c r="G274" i="42"/>
  <c r="K274" i="42"/>
  <c r="M274" i="42"/>
  <c r="C275" i="42"/>
  <c r="D275" i="42"/>
  <c r="E275" i="42"/>
  <c r="F275" i="42"/>
  <c r="G275" i="42"/>
  <c r="J275" i="42"/>
  <c r="K275" i="42"/>
  <c r="L275" i="42"/>
  <c r="M275" i="42"/>
  <c r="N275" i="42"/>
  <c r="C278" i="42"/>
  <c r="D278" i="42"/>
  <c r="E278" i="42"/>
  <c r="F278" i="42"/>
  <c r="G278" i="42"/>
  <c r="J278" i="42"/>
  <c r="K278" i="42"/>
  <c r="L278" i="42"/>
  <c r="M278" i="42"/>
  <c r="N278" i="42"/>
  <c r="C279" i="42"/>
  <c r="D279" i="42"/>
  <c r="E279" i="42"/>
  <c r="F279" i="42"/>
  <c r="G279" i="42"/>
  <c r="J279" i="42"/>
  <c r="K279" i="42"/>
  <c r="L279" i="42"/>
  <c r="M279" i="42"/>
  <c r="N279" i="42"/>
  <c r="C280" i="42"/>
  <c r="D280" i="42"/>
  <c r="E280" i="42"/>
  <c r="F280" i="42"/>
  <c r="G280" i="42"/>
  <c r="J280" i="42"/>
  <c r="K280" i="42"/>
  <c r="L280" i="42"/>
  <c r="M280" i="42"/>
  <c r="N280" i="42"/>
  <c r="C281" i="42"/>
  <c r="D281" i="42"/>
  <c r="E281" i="42"/>
  <c r="F281" i="42"/>
  <c r="G281" i="42"/>
  <c r="J281" i="42"/>
  <c r="K281" i="42"/>
  <c r="L281" i="42"/>
  <c r="M281" i="42"/>
  <c r="N281" i="42"/>
  <c r="C282" i="42"/>
  <c r="D282" i="42"/>
  <c r="E282" i="42"/>
  <c r="F282" i="42"/>
  <c r="G282" i="42"/>
  <c r="J282" i="42"/>
  <c r="K282" i="42"/>
  <c r="L282" i="42"/>
  <c r="M282" i="42"/>
  <c r="N282" i="42"/>
  <c r="C283" i="42"/>
  <c r="D283" i="42"/>
  <c r="E283" i="42"/>
  <c r="F283" i="42"/>
  <c r="G283" i="42"/>
  <c r="J283" i="42"/>
  <c r="K283" i="42"/>
  <c r="L283" i="42"/>
  <c r="M283" i="42"/>
  <c r="N283" i="42"/>
  <c r="C284" i="42"/>
  <c r="D284" i="42"/>
  <c r="E284" i="42"/>
  <c r="F284" i="42"/>
  <c r="G284" i="42"/>
  <c r="J284" i="42"/>
  <c r="K284" i="42"/>
  <c r="L284" i="42"/>
  <c r="M284" i="42"/>
  <c r="N284" i="42"/>
  <c r="C285" i="42"/>
  <c r="D285" i="42"/>
  <c r="E285" i="42"/>
  <c r="F285" i="42"/>
  <c r="G285" i="42"/>
  <c r="J285" i="42"/>
  <c r="K285" i="42"/>
  <c r="L285" i="42"/>
  <c r="M285" i="42"/>
  <c r="N285" i="42"/>
  <c r="C286" i="42"/>
  <c r="D286" i="42"/>
  <c r="E286" i="42"/>
  <c r="F286" i="42"/>
  <c r="G286" i="42"/>
  <c r="J286" i="42"/>
  <c r="K286" i="42"/>
  <c r="L286" i="42"/>
  <c r="M286" i="42"/>
  <c r="N286" i="42"/>
  <c r="C287" i="42"/>
  <c r="D287" i="42"/>
  <c r="E287" i="42"/>
  <c r="F287" i="42"/>
  <c r="G287" i="42"/>
  <c r="J287" i="42"/>
  <c r="K287" i="42"/>
  <c r="L287" i="42"/>
  <c r="M287" i="42"/>
  <c r="N287" i="42"/>
  <c r="C288" i="42"/>
  <c r="D288" i="42"/>
  <c r="E288" i="42"/>
  <c r="F288" i="42"/>
  <c r="G288" i="42"/>
  <c r="J288" i="42"/>
  <c r="K288" i="42"/>
  <c r="L288" i="42"/>
  <c r="M288" i="42"/>
  <c r="N288" i="42"/>
  <c r="C289" i="42"/>
  <c r="D289" i="42"/>
  <c r="E289" i="42"/>
  <c r="F289" i="42"/>
  <c r="G289" i="42"/>
  <c r="J289" i="42"/>
  <c r="K289" i="42"/>
  <c r="L289" i="42"/>
  <c r="M289" i="42"/>
  <c r="N289" i="42"/>
  <c r="C291" i="42"/>
  <c r="E291" i="42"/>
  <c r="G291" i="42"/>
  <c r="K291" i="42"/>
  <c r="M291" i="42"/>
  <c r="C292" i="42"/>
  <c r="E292" i="42"/>
  <c r="G292" i="42"/>
  <c r="K292" i="42"/>
  <c r="M292" i="42"/>
  <c r="C293" i="42"/>
  <c r="E293" i="42"/>
  <c r="G293" i="42"/>
  <c r="K293" i="42"/>
  <c r="M293" i="42"/>
  <c r="C294" i="42"/>
  <c r="E294" i="42"/>
  <c r="G294" i="42"/>
  <c r="K294" i="42"/>
  <c r="M294" i="42"/>
  <c r="C295" i="42"/>
  <c r="E295" i="42"/>
  <c r="G295" i="42"/>
  <c r="K295" i="42"/>
  <c r="M295" i="42"/>
  <c r="C296" i="42"/>
  <c r="E296" i="42"/>
  <c r="G296" i="42"/>
  <c r="K296" i="42"/>
  <c r="M296" i="42"/>
  <c r="C297" i="42"/>
  <c r="E297" i="42"/>
  <c r="G297" i="42"/>
  <c r="K297" i="42"/>
  <c r="M297" i="42"/>
  <c r="C298" i="42"/>
  <c r="E298" i="42"/>
  <c r="G298" i="42"/>
  <c r="K298" i="42"/>
  <c r="M298" i="42"/>
  <c r="C299" i="42"/>
  <c r="E299" i="42"/>
  <c r="G299" i="42"/>
  <c r="K299" i="42"/>
  <c r="M299" i="42"/>
  <c r="C300" i="42"/>
  <c r="E300" i="42"/>
  <c r="G300" i="42"/>
  <c r="K300" i="42"/>
  <c r="M300" i="42"/>
  <c r="C301" i="42"/>
  <c r="E301" i="42"/>
  <c r="G301" i="42"/>
  <c r="K301" i="42"/>
  <c r="M301" i="42"/>
  <c r="C302" i="42"/>
  <c r="E302" i="42"/>
  <c r="G302" i="42"/>
  <c r="K302" i="42"/>
  <c r="M302" i="42"/>
  <c r="C305" i="42"/>
  <c r="D305" i="42"/>
  <c r="F305" i="42"/>
  <c r="G305" i="42"/>
  <c r="J305" i="42"/>
  <c r="K305" i="42"/>
  <c r="L305" i="42"/>
  <c r="M305" i="42"/>
  <c r="N305" i="42"/>
  <c r="C306" i="42"/>
  <c r="D306" i="42"/>
  <c r="F306" i="42"/>
  <c r="G306" i="42"/>
  <c r="J306" i="42"/>
  <c r="K306" i="42"/>
  <c r="L306" i="42"/>
  <c r="M306" i="42"/>
  <c r="N306" i="42"/>
  <c r="C307" i="42"/>
  <c r="D307" i="42"/>
  <c r="F307" i="42"/>
  <c r="G307" i="42"/>
  <c r="J307" i="42"/>
  <c r="K307" i="42"/>
  <c r="L307" i="42"/>
  <c r="M307" i="42"/>
  <c r="N307" i="42"/>
  <c r="C308" i="42"/>
  <c r="D308" i="42"/>
  <c r="F308" i="42"/>
  <c r="G308" i="42"/>
  <c r="J308" i="42"/>
  <c r="K308" i="42"/>
  <c r="L308" i="42"/>
  <c r="M308" i="42"/>
  <c r="N308" i="42"/>
  <c r="C309" i="42"/>
  <c r="D309" i="42"/>
  <c r="F309" i="42"/>
  <c r="G309" i="42"/>
  <c r="J309" i="42"/>
  <c r="K309" i="42"/>
  <c r="L309" i="42"/>
  <c r="M309" i="42"/>
  <c r="N309" i="42"/>
  <c r="C310" i="42"/>
  <c r="D310" i="42"/>
  <c r="F310" i="42"/>
  <c r="G310" i="42"/>
  <c r="J310" i="42"/>
  <c r="K310" i="42"/>
  <c r="L310" i="42"/>
  <c r="M310" i="42"/>
  <c r="N310" i="42"/>
  <c r="C311" i="42"/>
  <c r="D311" i="42"/>
  <c r="F311" i="42"/>
  <c r="G311" i="42"/>
  <c r="J311" i="42"/>
  <c r="K311" i="42"/>
  <c r="L311" i="42"/>
  <c r="M311" i="42"/>
  <c r="N311" i="42"/>
  <c r="C312" i="42"/>
  <c r="D312" i="42"/>
  <c r="F312" i="42"/>
  <c r="G312" i="42"/>
  <c r="J312" i="42"/>
  <c r="K312" i="42"/>
  <c r="L312" i="42"/>
  <c r="M312" i="42"/>
  <c r="N312" i="42"/>
  <c r="C313" i="42"/>
  <c r="D313" i="42"/>
  <c r="F313" i="42"/>
  <c r="G313" i="42"/>
  <c r="J313" i="42"/>
  <c r="K313" i="42"/>
  <c r="L313" i="42"/>
  <c r="M313" i="42"/>
  <c r="N313" i="42"/>
  <c r="C314" i="42"/>
  <c r="D314" i="42"/>
  <c r="F314" i="42"/>
  <c r="G314" i="42"/>
  <c r="J314" i="42"/>
  <c r="K314" i="42"/>
  <c r="L314" i="42"/>
  <c r="M314" i="42"/>
  <c r="N314" i="42"/>
  <c r="C315" i="42"/>
  <c r="D315" i="42"/>
  <c r="F315" i="42"/>
  <c r="G315" i="42"/>
  <c r="J315" i="42"/>
  <c r="K315" i="42"/>
  <c r="L315" i="42"/>
  <c r="M315" i="42"/>
  <c r="N315" i="42"/>
  <c r="C316" i="42"/>
  <c r="D316" i="42"/>
  <c r="F316" i="42"/>
  <c r="G316" i="42"/>
  <c r="J316" i="42"/>
  <c r="K316" i="42"/>
  <c r="L316" i="42"/>
  <c r="M316" i="42"/>
  <c r="N316" i="42"/>
  <c r="C318" i="42"/>
  <c r="G318" i="42"/>
  <c r="K318" i="42"/>
  <c r="M318" i="42"/>
  <c r="C319" i="42"/>
  <c r="G319" i="42"/>
  <c r="K319" i="42"/>
  <c r="M319" i="42"/>
  <c r="C320" i="42"/>
  <c r="F320" i="42"/>
  <c r="G320" i="42"/>
  <c r="J320" i="42"/>
  <c r="K320" i="42"/>
  <c r="L320" i="42"/>
  <c r="M320" i="42"/>
  <c r="N320" i="42"/>
  <c r="C321" i="42"/>
  <c r="D321" i="42"/>
  <c r="G321" i="42"/>
  <c r="K321" i="42"/>
  <c r="M321" i="42"/>
  <c r="C322" i="42"/>
  <c r="G322" i="42"/>
  <c r="K322" i="42"/>
  <c r="M322" i="42"/>
  <c r="C323" i="42"/>
  <c r="G323" i="42"/>
  <c r="K323" i="42"/>
  <c r="M323" i="42"/>
  <c r="C324" i="42"/>
  <c r="F324" i="42"/>
  <c r="G324" i="42"/>
  <c r="J324" i="42"/>
  <c r="K324" i="42"/>
  <c r="L324" i="42"/>
  <c r="M324" i="42"/>
  <c r="N324" i="42"/>
  <c r="C325" i="42"/>
  <c r="D325" i="42"/>
  <c r="G325" i="42"/>
  <c r="K325" i="42"/>
  <c r="M325" i="42"/>
  <c r="C326" i="42"/>
  <c r="G326" i="42"/>
  <c r="K326" i="42"/>
  <c r="M326" i="42"/>
  <c r="C327" i="42"/>
  <c r="G327" i="42"/>
  <c r="K327" i="42"/>
  <c r="M327" i="42"/>
  <c r="C328" i="42"/>
  <c r="F328" i="42"/>
  <c r="G328" i="42"/>
  <c r="J328" i="42"/>
  <c r="K328" i="42"/>
  <c r="L328" i="42"/>
  <c r="M328" i="42"/>
  <c r="N328" i="42"/>
  <c r="C329" i="42"/>
  <c r="D329" i="42"/>
  <c r="G329" i="42"/>
  <c r="K329" i="42"/>
  <c r="M329" i="42"/>
  <c r="C359" i="42"/>
  <c r="D359" i="42"/>
  <c r="G359" i="42"/>
  <c r="K359" i="42"/>
  <c r="L359" i="42"/>
  <c r="M359" i="42"/>
  <c r="C360" i="42"/>
  <c r="D360" i="42"/>
  <c r="F360" i="42"/>
  <c r="G360" i="42"/>
  <c r="K360" i="42"/>
  <c r="L360" i="42"/>
  <c r="M360" i="42"/>
  <c r="N360" i="42"/>
  <c r="C361" i="42"/>
  <c r="D361" i="42"/>
  <c r="F361" i="42"/>
  <c r="G361" i="42"/>
  <c r="K361" i="42"/>
  <c r="L361" i="42"/>
  <c r="M361" i="42"/>
  <c r="N361" i="42"/>
  <c r="C362" i="42"/>
  <c r="D362" i="42"/>
  <c r="F362" i="42"/>
  <c r="G362" i="42"/>
  <c r="K362" i="42"/>
  <c r="L362" i="42"/>
  <c r="M362" i="42"/>
  <c r="N362" i="42"/>
  <c r="C363" i="42"/>
  <c r="D363" i="42"/>
  <c r="F363" i="42"/>
  <c r="G363" i="42"/>
  <c r="K363" i="42"/>
  <c r="L363" i="42"/>
  <c r="M363" i="42"/>
  <c r="N363" i="42"/>
  <c r="C364" i="42"/>
  <c r="D364" i="42"/>
  <c r="F364" i="42"/>
  <c r="G364" i="42"/>
  <c r="K364" i="42"/>
  <c r="L364" i="42"/>
  <c r="M364" i="42"/>
  <c r="N364" i="42"/>
  <c r="C365" i="42"/>
  <c r="D365" i="42"/>
  <c r="F365" i="42"/>
  <c r="G365" i="42"/>
  <c r="K365" i="42"/>
  <c r="L365" i="42"/>
  <c r="M365" i="42"/>
  <c r="N365" i="42"/>
  <c r="C366" i="42"/>
  <c r="D366" i="42"/>
  <c r="F366" i="42"/>
  <c r="G366" i="42"/>
  <c r="K366" i="42"/>
  <c r="L366" i="42"/>
  <c r="M366" i="42"/>
  <c r="N366" i="42"/>
  <c r="C367" i="42"/>
  <c r="D367" i="42"/>
  <c r="F367" i="42"/>
  <c r="G367" i="42"/>
  <c r="K367" i="42"/>
  <c r="L367" i="42"/>
  <c r="M367" i="42"/>
  <c r="N367" i="42"/>
  <c r="C368" i="42"/>
  <c r="D368" i="42"/>
  <c r="F368" i="42"/>
  <c r="G368" i="42"/>
  <c r="K368" i="42"/>
  <c r="L368" i="42"/>
  <c r="M368" i="42"/>
  <c r="N368" i="42"/>
  <c r="C369" i="42"/>
  <c r="D369" i="42"/>
  <c r="F369" i="42"/>
  <c r="G369" i="42"/>
  <c r="K369" i="42"/>
  <c r="L369" i="42"/>
  <c r="M369" i="42"/>
  <c r="N369" i="42"/>
  <c r="C370" i="42"/>
  <c r="D370" i="42"/>
  <c r="F370" i="42"/>
  <c r="G370" i="42"/>
  <c r="K370" i="42"/>
  <c r="L370" i="42"/>
  <c r="M370" i="42"/>
  <c r="N370" i="42"/>
  <c r="C372" i="42"/>
  <c r="E372" i="42"/>
  <c r="G372" i="42"/>
  <c r="K372" i="42"/>
  <c r="L372" i="42"/>
  <c r="M372" i="42"/>
  <c r="N372" i="42"/>
  <c r="C373" i="42"/>
  <c r="D373" i="42"/>
  <c r="E373" i="42"/>
  <c r="F373" i="42"/>
  <c r="G373" i="42"/>
  <c r="K373" i="42"/>
  <c r="M373" i="42"/>
  <c r="C374" i="42"/>
  <c r="E374" i="42"/>
  <c r="G374" i="42"/>
  <c r="K374" i="42"/>
  <c r="L374" i="42"/>
  <c r="M374" i="42"/>
  <c r="N374" i="42"/>
  <c r="C375" i="42"/>
  <c r="D375" i="42"/>
  <c r="G375" i="42"/>
  <c r="K375" i="42"/>
  <c r="L375" i="42"/>
  <c r="M375" i="42"/>
  <c r="N375" i="42"/>
  <c r="C376" i="42"/>
  <c r="D376" i="42"/>
  <c r="G376" i="42"/>
  <c r="L376" i="42"/>
  <c r="N376" i="42"/>
  <c r="D377" i="42"/>
  <c r="G377" i="42"/>
  <c r="K377" i="42"/>
  <c r="M377" i="42"/>
  <c r="C378" i="42"/>
  <c r="E378" i="42"/>
  <c r="G378" i="42"/>
  <c r="K378" i="42"/>
  <c r="M378" i="42"/>
  <c r="C379" i="42"/>
  <c r="F379" i="42"/>
  <c r="G379" i="42"/>
  <c r="K379" i="42"/>
  <c r="M379" i="42"/>
  <c r="C380" i="42"/>
  <c r="F380" i="42"/>
  <c r="K380" i="42"/>
  <c r="M380" i="42"/>
  <c r="C381" i="42"/>
  <c r="F381" i="42"/>
  <c r="G381" i="42"/>
  <c r="J381" i="42"/>
  <c r="K381" i="42"/>
  <c r="L381" i="42"/>
  <c r="M381" i="42"/>
  <c r="N381" i="42"/>
  <c r="C382" i="42"/>
  <c r="D382" i="42"/>
  <c r="G382" i="42"/>
  <c r="K382" i="42"/>
  <c r="M382" i="42"/>
  <c r="C383" i="42"/>
  <c r="E383" i="42"/>
  <c r="G383" i="42"/>
  <c r="K383" i="42"/>
  <c r="M383" i="42"/>
  <c r="C386" i="42"/>
  <c r="D386" i="42"/>
  <c r="F386" i="42"/>
  <c r="G386" i="42"/>
  <c r="K386" i="42"/>
  <c r="L386" i="42"/>
  <c r="M386" i="42"/>
  <c r="N386" i="42"/>
  <c r="C387" i="42"/>
  <c r="D387" i="42"/>
  <c r="F387" i="42"/>
  <c r="G387" i="42"/>
  <c r="K387" i="42"/>
  <c r="M387" i="42"/>
  <c r="N387" i="42"/>
  <c r="C388" i="42"/>
  <c r="D388" i="42"/>
  <c r="F388" i="42"/>
  <c r="G388" i="42"/>
  <c r="K388" i="42"/>
  <c r="L388" i="42"/>
  <c r="M388" i="42"/>
  <c r="N388" i="42"/>
  <c r="C389" i="42"/>
  <c r="D389" i="42"/>
  <c r="F389" i="42"/>
  <c r="G389" i="42"/>
  <c r="K389" i="42"/>
  <c r="L389" i="42"/>
  <c r="M389" i="42"/>
  <c r="N389" i="42"/>
  <c r="C390" i="42"/>
  <c r="D390" i="42"/>
  <c r="F390" i="42"/>
  <c r="G390" i="42"/>
  <c r="K390" i="42"/>
  <c r="L390" i="42"/>
  <c r="M390" i="42"/>
  <c r="N390" i="42"/>
  <c r="C391" i="42"/>
  <c r="D391" i="42"/>
  <c r="F391" i="42"/>
  <c r="G391" i="42"/>
  <c r="K391" i="42"/>
  <c r="L391" i="42"/>
  <c r="M391" i="42"/>
  <c r="N391" i="42"/>
  <c r="C392" i="42"/>
  <c r="D392" i="42"/>
  <c r="F392" i="42"/>
  <c r="G392" i="42"/>
  <c r="K392" i="42"/>
  <c r="L392" i="42"/>
  <c r="M392" i="42"/>
  <c r="N392" i="42"/>
  <c r="C393" i="42"/>
  <c r="D393" i="42"/>
  <c r="F393" i="42"/>
  <c r="G393" i="42"/>
  <c r="K393" i="42"/>
  <c r="L393" i="42"/>
  <c r="M393" i="42"/>
  <c r="N393" i="42"/>
  <c r="C394" i="42"/>
  <c r="D394" i="42"/>
  <c r="F394" i="42"/>
  <c r="G394" i="42"/>
  <c r="K394" i="42"/>
  <c r="L394" i="42"/>
  <c r="M394" i="42"/>
  <c r="N394" i="42"/>
  <c r="C395" i="42"/>
  <c r="D395" i="42"/>
  <c r="F395" i="42"/>
  <c r="G395" i="42"/>
  <c r="K395" i="42"/>
  <c r="L395" i="42"/>
  <c r="M395" i="42"/>
  <c r="N395" i="42"/>
  <c r="C396" i="42"/>
  <c r="D396" i="42"/>
  <c r="F396" i="42"/>
  <c r="G396" i="42"/>
  <c r="K396" i="42"/>
  <c r="L396" i="42"/>
  <c r="M396" i="42"/>
  <c r="N396" i="42"/>
  <c r="C397" i="42"/>
  <c r="D397" i="42"/>
  <c r="F397" i="42"/>
  <c r="G397" i="42"/>
  <c r="K397" i="42"/>
  <c r="L397" i="42"/>
  <c r="M397" i="42"/>
  <c r="N397" i="42"/>
  <c r="D399" i="42"/>
  <c r="G399" i="42"/>
  <c r="K399" i="42"/>
  <c r="L399" i="42"/>
  <c r="M399" i="42"/>
  <c r="N399" i="42"/>
  <c r="C400" i="42"/>
  <c r="D400" i="42"/>
  <c r="G400" i="42"/>
  <c r="L400" i="42"/>
  <c r="N400" i="42"/>
  <c r="D401" i="42"/>
  <c r="G401" i="42"/>
  <c r="K401" i="42"/>
  <c r="M401" i="42"/>
  <c r="C402" i="42"/>
  <c r="J402" i="42"/>
  <c r="L402" i="42"/>
  <c r="N402" i="42"/>
  <c r="G403" i="42"/>
  <c r="L403" i="42"/>
  <c r="N403" i="42"/>
  <c r="D404" i="42"/>
  <c r="G404" i="42"/>
  <c r="L404" i="42"/>
  <c r="M404" i="42"/>
  <c r="C405" i="42"/>
  <c r="F405" i="42"/>
  <c r="L405" i="42"/>
  <c r="D406" i="42"/>
  <c r="G406" i="42"/>
  <c r="K406" i="42"/>
  <c r="M406" i="42"/>
  <c r="N406" i="42"/>
  <c r="D407" i="42"/>
  <c r="L407" i="42"/>
  <c r="N407" i="42"/>
  <c r="D408" i="42"/>
  <c r="K408" i="42"/>
  <c r="L408" i="42"/>
  <c r="M408" i="42"/>
  <c r="N408" i="42"/>
  <c r="C409" i="42"/>
  <c r="D409" i="42"/>
  <c r="F409" i="42"/>
  <c r="G409" i="42"/>
  <c r="L409" i="42"/>
  <c r="N409" i="42"/>
  <c r="D410" i="42"/>
  <c r="J410" i="42"/>
  <c r="L410" i="42"/>
  <c r="N410" i="42"/>
  <c r="C413" i="42"/>
  <c r="D413" i="42"/>
  <c r="F413" i="42"/>
  <c r="G413" i="42"/>
  <c r="K413" i="42"/>
  <c r="L413" i="42"/>
  <c r="M413" i="42"/>
  <c r="N413" i="42"/>
  <c r="C414" i="42"/>
  <c r="D414" i="42"/>
  <c r="F414" i="42"/>
  <c r="G414" i="42"/>
  <c r="K414" i="42"/>
  <c r="L414" i="42"/>
  <c r="M414" i="42"/>
  <c r="N414" i="42"/>
  <c r="C415" i="42"/>
  <c r="D415" i="42"/>
  <c r="F415" i="42"/>
  <c r="G415" i="42"/>
  <c r="K415" i="42"/>
  <c r="L415" i="42"/>
  <c r="M415" i="42"/>
  <c r="N415" i="42"/>
  <c r="C416" i="42"/>
  <c r="D416" i="42"/>
  <c r="F416" i="42"/>
  <c r="G416" i="42"/>
  <c r="K416" i="42"/>
  <c r="L416" i="42"/>
  <c r="M416" i="42"/>
  <c r="N416" i="42"/>
  <c r="C417" i="42"/>
  <c r="D417" i="42"/>
  <c r="F417" i="42"/>
  <c r="G417" i="42"/>
  <c r="K417" i="42"/>
  <c r="L417" i="42"/>
  <c r="M417" i="42"/>
  <c r="N417" i="42"/>
  <c r="C418" i="42"/>
  <c r="D418" i="42"/>
  <c r="F418" i="42"/>
  <c r="G418" i="42"/>
  <c r="K418" i="42"/>
  <c r="L418" i="42"/>
  <c r="M418" i="42"/>
  <c r="N418" i="42"/>
  <c r="C419" i="42"/>
  <c r="D419" i="42"/>
  <c r="F419" i="42"/>
  <c r="G419" i="42"/>
  <c r="K419" i="42"/>
  <c r="L419" i="42"/>
  <c r="M419" i="42"/>
  <c r="N419" i="42"/>
  <c r="C420" i="42"/>
  <c r="D420" i="42"/>
  <c r="F420" i="42"/>
  <c r="G420" i="42"/>
  <c r="K420" i="42"/>
  <c r="L420" i="42"/>
  <c r="M420" i="42"/>
  <c r="N420" i="42"/>
  <c r="C421" i="42"/>
  <c r="D421" i="42"/>
  <c r="F421" i="42"/>
  <c r="G421" i="42"/>
  <c r="K421" i="42"/>
  <c r="L421" i="42"/>
  <c r="M421" i="42"/>
  <c r="N421" i="42"/>
  <c r="C422" i="42"/>
  <c r="D422" i="42"/>
  <c r="F422" i="42"/>
  <c r="G422" i="42"/>
  <c r="K422" i="42"/>
  <c r="L422" i="42"/>
  <c r="M422" i="42"/>
  <c r="N422" i="42"/>
  <c r="C423" i="42"/>
  <c r="D423" i="42"/>
  <c r="F423" i="42"/>
  <c r="G423" i="42"/>
  <c r="K423" i="42"/>
  <c r="L423" i="42"/>
  <c r="M423" i="42"/>
  <c r="N423" i="42"/>
  <c r="C424" i="42"/>
  <c r="D424" i="42"/>
  <c r="F424" i="42"/>
  <c r="G424" i="42"/>
  <c r="K424" i="42"/>
  <c r="L424" i="42"/>
  <c r="M424" i="42"/>
  <c r="N424" i="42"/>
  <c r="C426" i="42"/>
  <c r="F426" i="42"/>
  <c r="G426" i="42"/>
  <c r="J426" i="42"/>
  <c r="K426" i="42"/>
  <c r="L426" i="42"/>
  <c r="M426" i="42"/>
  <c r="N426" i="42"/>
  <c r="C427" i="42"/>
  <c r="D427" i="42"/>
  <c r="F427" i="42"/>
  <c r="G427" i="42"/>
  <c r="J427" i="42"/>
  <c r="K427" i="42"/>
  <c r="L427" i="42"/>
  <c r="M427" i="42"/>
  <c r="N427" i="42"/>
  <c r="C428" i="42"/>
  <c r="D428" i="42"/>
  <c r="F428" i="42"/>
  <c r="G428" i="42"/>
  <c r="J428" i="42"/>
  <c r="K428" i="42"/>
  <c r="L428" i="42"/>
  <c r="M428" i="42"/>
  <c r="N428" i="42"/>
  <c r="C429" i="42"/>
  <c r="D429" i="42"/>
  <c r="F429" i="42"/>
  <c r="G430" i="42"/>
  <c r="K430" i="42"/>
  <c r="M430" i="42"/>
  <c r="C431" i="42"/>
  <c r="M431" i="42"/>
  <c r="N432" i="42"/>
  <c r="G433" i="42"/>
  <c r="K433" i="42"/>
  <c r="M433" i="42"/>
  <c r="G434" i="42"/>
  <c r="N434" i="42"/>
  <c r="G435" i="42"/>
  <c r="K435" i="42"/>
  <c r="M435" i="42"/>
  <c r="M436" i="42"/>
  <c r="C437" i="42"/>
  <c r="E437" i="42"/>
  <c r="G437" i="42"/>
  <c r="C440" i="42"/>
  <c r="D440" i="42"/>
  <c r="F440" i="42"/>
  <c r="G440" i="42"/>
  <c r="K440" i="42"/>
  <c r="L440" i="42"/>
  <c r="M440" i="42"/>
  <c r="N440" i="42"/>
  <c r="C441" i="42"/>
  <c r="D441" i="42"/>
  <c r="F441" i="42"/>
  <c r="G441" i="42"/>
  <c r="K441" i="42"/>
  <c r="L441" i="42"/>
  <c r="M441" i="42"/>
  <c r="N441" i="42"/>
  <c r="C442" i="42"/>
  <c r="D442" i="42"/>
  <c r="F442" i="42"/>
  <c r="G442" i="42"/>
  <c r="K442" i="42"/>
  <c r="L442" i="42"/>
  <c r="M442" i="42"/>
  <c r="N442" i="42"/>
  <c r="C443" i="42"/>
  <c r="D443" i="42"/>
  <c r="F443" i="42"/>
  <c r="G443" i="42"/>
  <c r="K443" i="42"/>
  <c r="L443" i="42"/>
  <c r="M443" i="42"/>
  <c r="N443" i="42"/>
  <c r="C444" i="42"/>
  <c r="D444" i="42"/>
  <c r="F444" i="42"/>
  <c r="G444" i="42"/>
  <c r="K444" i="42"/>
  <c r="L444" i="42"/>
  <c r="M444" i="42"/>
  <c r="N444" i="42"/>
  <c r="C445" i="42"/>
  <c r="D445" i="42"/>
  <c r="F445" i="42"/>
  <c r="G445" i="42"/>
  <c r="K445" i="42"/>
  <c r="L445" i="42"/>
  <c r="M445" i="42"/>
  <c r="N445" i="42"/>
  <c r="C446" i="42"/>
  <c r="D446" i="42"/>
  <c r="F446" i="42"/>
  <c r="G446" i="42"/>
  <c r="K446" i="42"/>
  <c r="L446" i="42"/>
  <c r="M446" i="42"/>
  <c r="N446" i="42"/>
  <c r="C447" i="42"/>
  <c r="D447" i="42"/>
  <c r="E447" i="42"/>
  <c r="F447" i="42"/>
  <c r="G447" i="42"/>
  <c r="J447" i="42"/>
  <c r="K447" i="42"/>
  <c r="L447" i="42"/>
  <c r="M447" i="42"/>
  <c r="N447" i="42"/>
  <c r="C448" i="42"/>
  <c r="D448" i="42"/>
  <c r="E448" i="42"/>
  <c r="F448" i="42"/>
  <c r="G448" i="42"/>
  <c r="J448" i="42"/>
  <c r="K448" i="42"/>
  <c r="L448" i="42"/>
  <c r="M448" i="42"/>
  <c r="N448" i="42"/>
  <c r="C449" i="42"/>
  <c r="D449" i="42"/>
  <c r="E449" i="42"/>
  <c r="F449" i="42"/>
  <c r="G449" i="42"/>
  <c r="J449" i="42"/>
  <c r="K449" i="42"/>
  <c r="L449" i="42"/>
  <c r="M449" i="42"/>
  <c r="N449" i="42"/>
  <c r="C450" i="42"/>
  <c r="D450" i="42"/>
  <c r="E450" i="42"/>
  <c r="F450" i="42"/>
  <c r="G450" i="42"/>
  <c r="J450" i="42"/>
  <c r="K450" i="42"/>
  <c r="L450" i="42"/>
  <c r="M450" i="42"/>
  <c r="N450" i="42"/>
  <c r="C451" i="42"/>
  <c r="D451" i="42"/>
  <c r="E451" i="42"/>
  <c r="F451" i="42"/>
  <c r="G451" i="42"/>
  <c r="J451" i="42"/>
  <c r="K451" i="42"/>
  <c r="L451" i="42"/>
  <c r="M451" i="42"/>
  <c r="N451" i="42"/>
  <c r="C453" i="42"/>
  <c r="D453" i="42"/>
  <c r="E453" i="42"/>
  <c r="F453" i="42"/>
  <c r="G453" i="42"/>
  <c r="J453" i="42"/>
  <c r="K453" i="42"/>
  <c r="L453" i="42"/>
  <c r="M453" i="42"/>
  <c r="N453" i="42"/>
  <c r="C454" i="42"/>
  <c r="D454" i="42"/>
  <c r="F454" i="42"/>
  <c r="L454" i="42"/>
  <c r="D455" i="42"/>
  <c r="F455" i="42"/>
  <c r="G455" i="42"/>
  <c r="K455" i="42"/>
  <c r="L455" i="42"/>
  <c r="M455" i="42"/>
  <c r="N455" i="42"/>
  <c r="C456" i="42"/>
  <c r="G456" i="42"/>
  <c r="K456" i="42"/>
  <c r="M456" i="42"/>
  <c r="C457" i="42"/>
  <c r="G457" i="42"/>
  <c r="K457" i="42"/>
  <c r="C458" i="42"/>
  <c r="G458" i="42"/>
  <c r="K458" i="42"/>
  <c r="M458" i="42"/>
  <c r="G459" i="42"/>
  <c r="K459" i="42"/>
  <c r="M459" i="42"/>
  <c r="C460" i="42"/>
  <c r="E460" i="42"/>
  <c r="G460" i="42"/>
  <c r="K460" i="42"/>
  <c r="E461" i="42"/>
  <c r="G461" i="42"/>
  <c r="K461" i="42"/>
  <c r="C462" i="42"/>
  <c r="E462" i="42"/>
  <c r="G462" i="42"/>
  <c r="K462" i="42"/>
  <c r="M462" i="42"/>
  <c r="E463" i="42"/>
  <c r="G463" i="42"/>
  <c r="K463" i="42"/>
  <c r="M463" i="42"/>
  <c r="E464" i="42"/>
  <c r="G464" i="42"/>
  <c r="K464" i="42"/>
  <c r="M464" i="42"/>
  <c r="F23" i="234"/>
  <c r="C24" i="234"/>
  <c r="C262" i="234" s="1"/>
  <c r="F24" i="234"/>
  <c r="F262" i="234" s="1"/>
  <c r="C25" i="234"/>
  <c r="C263" i="234" s="1"/>
  <c r="F25" i="234"/>
  <c r="C26" i="234"/>
  <c r="C264" i="234" s="1"/>
  <c r="F26" i="234"/>
  <c r="F264" i="234" s="1"/>
  <c r="C27" i="234"/>
  <c r="C265" i="234"/>
  <c r="F27" i="234"/>
  <c r="C28" i="234"/>
  <c r="C266" i="234" s="1"/>
  <c r="F28" i="234"/>
  <c r="F266" i="234" s="1"/>
  <c r="C29" i="234"/>
  <c r="C267" i="234" s="1"/>
  <c r="F29" i="234"/>
  <c r="F267" i="234" s="1"/>
  <c r="D30" i="234"/>
  <c r="E30" i="234"/>
  <c r="E268" i="234" s="1"/>
  <c r="G30" i="234"/>
  <c r="G269" i="234" s="1"/>
  <c r="H30" i="234"/>
  <c r="H268" i="234"/>
  <c r="D31" i="234"/>
  <c r="E31" i="234"/>
  <c r="G31" i="234"/>
  <c r="H31" i="234"/>
  <c r="D32" i="234"/>
  <c r="E32" i="234"/>
  <c r="G32" i="234"/>
  <c r="H32" i="234"/>
  <c r="H270" i="234" s="1"/>
  <c r="D33" i="234"/>
  <c r="E33" i="234"/>
  <c r="G33" i="234"/>
  <c r="G271" i="234" s="1"/>
  <c r="H33" i="234"/>
  <c r="D34" i="234"/>
  <c r="E34" i="234"/>
  <c r="G34" i="234"/>
  <c r="F34" i="234" s="1"/>
  <c r="H34" i="234"/>
  <c r="D35" i="234"/>
  <c r="E35" i="234"/>
  <c r="G35" i="234"/>
  <c r="F35" i="234" s="1"/>
  <c r="H35" i="234"/>
  <c r="H273" i="234" s="1"/>
  <c r="E36" i="234"/>
  <c r="G36" i="234"/>
  <c r="G274" i="234" s="1"/>
  <c r="D37" i="234"/>
  <c r="E37" i="234"/>
  <c r="G37" i="234"/>
  <c r="H37" i="234"/>
  <c r="H275" i="234" s="1"/>
  <c r="C40" i="234"/>
  <c r="F40" i="234"/>
  <c r="C41" i="234"/>
  <c r="F41" i="234"/>
  <c r="C42" i="234"/>
  <c r="F42" i="234"/>
  <c r="C43" i="234"/>
  <c r="F43" i="234"/>
  <c r="C44" i="234"/>
  <c r="F44" i="234"/>
  <c r="C45" i="234"/>
  <c r="F45" i="234"/>
  <c r="C46" i="234"/>
  <c r="F46" i="234"/>
  <c r="C47" i="234"/>
  <c r="F47" i="234"/>
  <c r="C48" i="234"/>
  <c r="F48" i="234"/>
  <c r="C49" i="234"/>
  <c r="F49" i="234"/>
  <c r="C50" i="234"/>
  <c r="F50" i="234"/>
  <c r="C51" i="234"/>
  <c r="F51" i="234"/>
  <c r="C53" i="234"/>
  <c r="D53" i="234"/>
  <c r="E53" i="234"/>
  <c r="F53" i="234"/>
  <c r="G53" i="234"/>
  <c r="H53" i="234"/>
  <c r="C54" i="234"/>
  <c r="D54" i="234"/>
  <c r="E54" i="234"/>
  <c r="F54" i="234"/>
  <c r="G54" i="234"/>
  <c r="H54" i="234"/>
  <c r="C55" i="234"/>
  <c r="D55" i="234"/>
  <c r="E55" i="234"/>
  <c r="F55" i="234"/>
  <c r="G55" i="234"/>
  <c r="H55" i="234"/>
  <c r="C56" i="234"/>
  <c r="D56" i="234"/>
  <c r="E56" i="234"/>
  <c r="F56" i="234"/>
  <c r="G56" i="234"/>
  <c r="H56" i="234"/>
  <c r="C57" i="234"/>
  <c r="D57" i="234"/>
  <c r="E57" i="234"/>
  <c r="F57" i="234"/>
  <c r="G57" i="234"/>
  <c r="H57" i="234"/>
  <c r="C58" i="234"/>
  <c r="D58" i="234"/>
  <c r="E58" i="234"/>
  <c r="F58" i="234"/>
  <c r="G58" i="234"/>
  <c r="H58" i="234"/>
  <c r="C59" i="234"/>
  <c r="D59" i="234"/>
  <c r="E59" i="234"/>
  <c r="F59" i="234"/>
  <c r="G59" i="234"/>
  <c r="H59" i="234"/>
  <c r="C60" i="234"/>
  <c r="D60" i="234"/>
  <c r="E60" i="234"/>
  <c r="F60" i="234"/>
  <c r="G60" i="234"/>
  <c r="H60" i="234"/>
  <c r="C61" i="234"/>
  <c r="D61" i="234"/>
  <c r="E61" i="234"/>
  <c r="F61" i="234"/>
  <c r="G61" i="234"/>
  <c r="H61" i="234"/>
  <c r="C62" i="234"/>
  <c r="D62" i="234"/>
  <c r="E62" i="234"/>
  <c r="F62" i="234"/>
  <c r="G62" i="234"/>
  <c r="H62" i="234"/>
  <c r="C63" i="234"/>
  <c r="D63" i="234"/>
  <c r="E63" i="234"/>
  <c r="F63" i="234"/>
  <c r="G63" i="234"/>
  <c r="H63" i="234"/>
  <c r="C64" i="234"/>
  <c r="D64" i="234"/>
  <c r="E64" i="234"/>
  <c r="F64" i="234"/>
  <c r="G64" i="234"/>
  <c r="H64" i="234"/>
  <c r="C67" i="234"/>
  <c r="C278" i="234" s="1"/>
  <c r="F67" i="234"/>
  <c r="C68" i="234"/>
  <c r="C279" i="234" s="1"/>
  <c r="F68" i="234"/>
  <c r="C69" i="234"/>
  <c r="C280" i="234" s="1"/>
  <c r="F69" i="234"/>
  <c r="C70" i="234"/>
  <c r="C281" i="234" s="1"/>
  <c r="F70" i="234"/>
  <c r="C71" i="234"/>
  <c r="C282" i="234" s="1"/>
  <c r="F71" i="234"/>
  <c r="C72" i="234"/>
  <c r="C283" i="234" s="1"/>
  <c r="F72" i="234"/>
  <c r="C73" i="234"/>
  <c r="C284" i="234" s="1"/>
  <c r="F73" i="234"/>
  <c r="C74" i="234"/>
  <c r="C285" i="234" s="1"/>
  <c r="F74" i="234"/>
  <c r="C75" i="234"/>
  <c r="C286" i="234" s="1"/>
  <c r="F75" i="234"/>
  <c r="C76" i="234"/>
  <c r="C287" i="234" s="1"/>
  <c r="F76" i="234"/>
  <c r="C77" i="234"/>
  <c r="C288" i="234" s="1"/>
  <c r="F77" i="234"/>
  <c r="C78" i="234"/>
  <c r="C289" i="234" s="1"/>
  <c r="F78" i="234"/>
  <c r="C80" i="234"/>
  <c r="C291" i="234" s="1"/>
  <c r="D80" i="234"/>
  <c r="E80" i="234"/>
  <c r="E291" i="234" s="1"/>
  <c r="F80" i="234"/>
  <c r="G80" i="234"/>
  <c r="G291" i="234" s="1"/>
  <c r="H80" i="234"/>
  <c r="C81" i="234"/>
  <c r="C292" i="234" s="1"/>
  <c r="D81" i="234"/>
  <c r="E81" i="234"/>
  <c r="E292" i="234" s="1"/>
  <c r="F81" i="234"/>
  <c r="G81" i="234"/>
  <c r="G292" i="234" s="1"/>
  <c r="H81" i="234"/>
  <c r="C82" i="234"/>
  <c r="C293" i="234" s="1"/>
  <c r="D82" i="234"/>
  <c r="E82" i="234"/>
  <c r="E293" i="234" s="1"/>
  <c r="F82" i="234"/>
  <c r="G82" i="234"/>
  <c r="G293" i="234" s="1"/>
  <c r="H82" i="234"/>
  <c r="C83" i="234"/>
  <c r="C294" i="234" s="1"/>
  <c r="D83" i="234"/>
  <c r="E83" i="234"/>
  <c r="E294" i="234" s="1"/>
  <c r="F83" i="234"/>
  <c r="G83" i="234"/>
  <c r="G294" i="234" s="1"/>
  <c r="H83" i="234"/>
  <c r="C84" i="234"/>
  <c r="C295" i="234" s="1"/>
  <c r="D84" i="234"/>
  <c r="E84" i="234"/>
  <c r="E295" i="234" s="1"/>
  <c r="F84" i="234"/>
  <c r="G84" i="234"/>
  <c r="G295" i="234" s="1"/>
  <c r="H84" i="234"/>
  <c r="C85" i="234"/>
  <c r="C296" i="234" s="1"/>
  <c r="D85" i="234"/>
  <c r="E85" i="234"/>
  <c r="E296" i="234" s="1"/>
  <c r="F85" i="234"/>
  <c r="G85" i="234"/>
  <c r="G296" i="234" s="1"/>
  <c r="H85" i="234"/>
  <c r="C86" i="234"/>
  <c r="C297" i="234" s="1"/>
  <c r="D86" i="234"/>
  <c r="E86" i="234"/>
  <c r="E297" i="234" s="1"/>
  <c r="F86" i="234"/>
  <c r="G86" i="234"/>
  <c r="G297" i="234" s="1"/>
  <c r="H86" i="234"/>
  <c r="C87" i="234"/>
  <c r="C298" i="234" s="1"/>
  <c r="D87" i="234"/>
  <c r="E87" i="234"/>
  <c r="E298" i="234" s="1"/>
  <c r="F87" i="234"/>
  <c r="G87" i="234"/>
  <c r="G298" i="234" s="1"/>
  <c r="H87" i="234"/>
  <c r="C88" i="234"/>
  <c r="C299" i="234" s="1"/>
  <c r="D88" i="234"/>
  <c r="E88" i="234"/>
  <c r="E299" i="234" s="1"/>
  <c r="F88" i="234"/>
  <c r="G88" i="234"/>
  <c r="G299" i="234" s="1"/>
  <c r="H88" i="234"/>
  <c r="C89" i="234"/>
  <c r="C300" i="234" s="1"/>
  <c r="D89" i="234"/>
  <c r="E89" i="234"/>
  <c r="E300" i="234" s="1"/>
  <c r="F89" i="234"/>
  <c r="G89" i="234"/>
  <c r="G300" i="234" s="1"/>
  <c r="H89" i="234"/>
  <c r="C90" i="234"/>
  <c r="C301" i="234" s="1"/>
  <c r="D90" i="234"/>
  <c r="E90" i="234"/>
  <c r="E301" i="234" s="1"/>
  <c r="F90" i="234"/>
  <c r="G90" i="234"/>
  <c r="G301" i="234" s="1"/>
  <c r="H90" i="234"/>
  <c r="C91" i="234"/>
  <c r="C302" i="234" s="1"/>
  <c r="D91" i="234"/>
  <c r="E91" i="234"/>
  <c r="E302" i="234" s="1"/>
  <c r="F91" i="234"/>
  <c r="G91" i="234"/>
  <c r="G302" i="234" s="1"/>
  <c r="H91" i="234"/>
  <c r="C94" i="234"/>
  <c r="C305" i="234" s="1"/>
  <c r="F94" i="234"/>
  <c r="C95" i="234"/>
  <c r="C306" i="234" s="1"/>
  <c r="F95" i="234"/>
  <c r="C96" i="234"/>
  <c r="C307" i="234" s="1"/>
  <c r="F96" i="234"/>
  <c r="C97" i="234"/>
  <c r="C308" i="234" s="1"/>
  <c r="F97" i="234"/>
  <c r="C98" i="234"/>
  <c r="C309" i="234" s="1"/>
  <c r="F98" i="234"/>
  <c r="C99" i="234"/>
  <c r="C310" i="234" s="1"/>
  <c r="F99" i="234"/>
  <c r="C100" i="234"/>
  <c r="C311" i="234" s="1"/>
  <c r="F100" i="234"/>
  <c r="C101" i="234"/>
  <c r="C312" i="234" s="1"/>
  <c r="F101" i="234"/>
  <c r="C102" i="234"/>
  <c r="C313" i="234" s="1"/>
  <c r="F102" i="234"/>
  <c r="C103" i="234"/>
  <c r="C314" i="234" s="1"/>
  <c r="F103" i="234"/>
  <c r="C104" i="234"/>
  <c r="C315" i="234" s="1"/>
  <c r="F104" i="234"/>
  <c r="C105" i="234"/>
  <c r="C316" i="234" s="1"/>
  <c r="F105" i="234"/>
  <c r="C107" i="234"/>
  <c r="C318" i="234" s="1"/>
  <c r="D107" i="234"/>
  <c r="E107" i="234"/>
  <c r="E318" i="234" s="1"/>
  <c r="F107" i="234"/>
  <c r="G107" i="234"/>
  <c r="G318" i="234" s="1"/>
  <c r="H107" i="234"/>
  <c r="C108" i="234"/>
  <c r="C319" i="234" s="1"/>
  <c r="D108" i="234"/>
  <c r="E108" i="234"/>
  <c r="E319" i="234" s="1"/>
  <c r="F108" i="234"/>
  <c r="G108" i="234"/>
  <c r="G319" i="234" s="1"/>
  <c r="H108" i="234"/>
  <c r="C109" i="234"/>
  <c r="C320" i="234" s="1"/>
  <c r="D109" i="234"/>
  <c r="E109" i="234"/>
  <c r="E320" i="234" s="1"/>
  <c r="F109" i="234"/>
  <c r="G109" i="234"/>
  <c r="G320" i="234" s="1"/>
  <c r="H109" i="234"/>
  <c r="C110" i="234"/>
  <c r="C321" i="234" s="1"/>
  <c r="D110" i="234"/>
  <c r="E110" i="234"/>
  <c r="E321" i="234" s="1"/>
  <c r="F110" i="234"/>
  <c r="G110" i="234"/>
  <c r="G321" i="234" s="1"/>
  <c r="H110" i="234"/>
  <c r="C111" i="234"/>
  <c r="C322" i="234" s="1"/>
  <c r="D111" i="234"/>
  <c r="E111" i="234"/>
  <c r="E322" i="234" s="1"/>
  <c r="F111" i="234"/>
  <c r="G111" i="234"/>
  <c r="G322" i="234" s="1"/>
  <c r="H111" i="234"/>
  <c r="C112" i="234"/>
  <c r="C323" i="234" s="1"/>
  <c r="D112" i="234"/>
  <c r="E112" i="234"/>
  <c r="E323" i="234" s="1"/>
  <c r="F112" i="234"/>
  <c r="G112" i="234"/>
  <c r="G323" i="234" s="1"/>
  <c r="H112" i="234"/>
  <c r="C113" i="234"/>
  <c r="C324" i="234" s="1"/>
  <c r="D113" i="234"/>
  <c r="E113" i="234"/>
  <c r="E324" i="234" s="1"/>
  <c r="F113" i="234"/>
  <c r="G113" i="234"/>
  <c r="G324" i="234" s="1"/>
  <c r="H113" i="234"/>
  <c r="C114" i="234"/>
  <c r="C325" i="234" s="1"/>
  <c r="D114" i="234"/>
  <c r="E114" i="234"/>
  <c r="E325" i="234" s="1"/>
  <c r="F114" i="234"/>
  <c r="G114" i="234"/>
  <c r="G325" i="234" s="1"/>
  <c r="H114" i="234"/>
  <c r="C115" i="234"/>
  <c r="C326" i="234" s="1"/>
  <c r="D115" i="234"/>
  <c r="E115" i="234"/>
  <c r="E326" i="234" s="1"/>
  <c r="F115" i="234"/>
  <c r="G115" i="234"/>
  <c r="G326" i="234" s="1"/>
  <c r="H115" i="234"/>
  <c r="C116" i="234"/>
  <c r="C327" i="234" s="1"/>
  <c r="D116" i="234"/>
  <c r="E116" i="234"/>
  <c r="E327" i="234" s="1"/>
  <c r="F116" i="234"/>
  <c r="G116" i="234"/>
  <c r="G327" i="234" s="1"/>
  <c r="H116" i="234"/>
  <c r="C117" i="234"/>
  <c r="C328" i="234" s="1"/>
  <c r="D117" i="234"/>
  <c r="E117" i="234"/>
  <c r="E328" i="234" s="1"/>
  <c r="F117" i="234"/>
  <c r="G117" i="234"/>
  <c r="G328" i="234" s="1"/>
  <c r="H117" i="234"/>
  <c r="C118" i="234"/>
  <c r="C329" i="234" s="1"/>
  <c r="D118" i="234"/>
  <c r="E118" i="234"/>
  <c r="E329" i="234" s="1"/>
  <c r="F118" i="234"/>
  <c r="G118" i="234"/>
  <c r="G329" i="234" s="1"/>
  <c r="H118" i="234"/>
  <c r="C121" i="234"/>
  <c r="C332" i="234" s="1"/>
  <c r="F121" i="234"/>
  <c r="C122" i="234"/>
  <c r="C333" i="234" s="1"/>
  <c r="F122" i="234"/>
  <c r="C123" i="234"/>
  <c r="C334" i="234" s="1"/>
  <c r="F123" i="234"/>
  <c r="C124" i="234"/>
  <c r="C335" i="234" s="1"/>
  <c r="F124" i="234"/>
  <c r="C125" i="234"/>
  <c r="C336" i="234" s="1"/>
  <c r="F125" i="234"/>
  <c r="C126" i="234"/>
  <c r="C337" i="234" s="1"/>
  <c r="F126" i="234"/>
  <c r="C127" i="234"/>
  <c r="C338" i="234" s="1"/>
  <c r="F127" i="234"/>
  <c r="C128" i="234"/>
  <c r="C339" i="234" s="1"/>
  <c r="F128" i="234"/>
  <c r="C129" i="234"/>
  <c r="C340" i="234" s="1"/>
  <c r="F129" i="234"/>
  <c r="C134" i="234"/>
  <c r="C345" i="234" s="1"/>
  <c r="D134" i="234"/>
  <c r="E134" i="234"/>
  <c r="E345" i="234" s="1"/>
  <c r="F134" i="234"/>
  <c r="G134" i="234"/>
  <c r="G345" i="234" s="1"/>
  <c r="H134" i="234"/>
  <c r="C135" i="234"/>
  <c r="C346" i="234" s="1"/>
  <c r="D135" i="234"/>
  <c r="E135" i="234"/>
  <c r="E346" i="234" s="1"/>
  <c r="F135" i="234"/>
  <c r="G135" i="234"/>
  <c r="G346" i="234" s="1"/>
  <c r="H135" i="234"/>
  <c r="C136" i="234"/>
  <c r="C347" i="234" s="1"/>
  <c r="D136" i="234"/>
  <c r="E136" i="234"/>
  <c r="E347" i="234" s="1"/>
  <c r="F136" i="234"/>
  <c r="G136" i="234"/>
  <c r="G347" i="234" s="1"/>
  <c r="H136" i="234"/>
  <c r="C137" i="234"/>
  <c r="C348" i="234" s="1"/>
  <c r="D137" i="234"/>
  <c r="E137" i="234"/>
  <c r="E348" i="234" s="1"/>
  <c r="F137" i="234"/>
  <c r="G137" i="234"/>
  <c r="G348" i="234" s="1"/>
  <c r="H137" i="234"/>
  <c r="C138" i="234"/>
  <c r="C349" i="234" s="1"/>
  <c r="D138" i="234"/>
  <c r="E138" i="234"/>
  <c r="E349" i="234" s="1"/>
  <c r="F138" i="234"/>
  <c r="G138" i="234"/>
  <c r="G349" i="234" s="1"/>
  <c r="H138" i="234"/>
  <c r="C139" i="234"/>
  <c r="C350" i="234" s="1"/>
  <c r="D139" i="234"/>
  <c r="E139" i="234"/>
  <c r="E350" i="234" s="1"/>
  <c r="F139" i="234"/>
  <c r="G139" i="234"/>
  <c r="G350" i="234" s="1"/>
  <c r="H139" i="234"/>
  <c r="C140" i="234"/>
  <c r="C351" i="234" s="1"/>
  <c r="D140" i="234"/>
  <c r="E140" i="234"/>
  <c r="E351" i="234" s="1"/>
  <c r="F140" i="234"/>
  <c r="G140" i="234"/>
  <c r="G351" i="234" s="1"/>
  <c r="H140" i="234"/>
  <c r="C141" i="234"/>
  <c r="C352" i="234" s="1"/>
  <c r="D141" i="234"/>
  <c r="E141" i="234"/>
  <c r="E352" i="234" s="1"/>
  <c r="F141" i="234"/>
  <c r="G141" i="234"/>
  <c r="G352" i="234" s="1"/>
  <c r="H141" i="234"/>
  <c r="C142" i="234"/>
  <c r="C353" i="234" s="1"/>
  <c r="D142" i="234"/>
  <c r="E142" i="234"/>
  <c r="E353" i="234" s="1"/>
  <c r="F142" i="234"/>
  <c r="G142" i="234"/>
  <c r="G353" i="234" s="1"/>
  <c r="H142" i="234"/>
  <c r="C143" i="234"/>
  <c r="C354" i="234" s="1"/>
  <c r="D143" i="234"/>
  <c r="E143" i="234"/>
  <c r="E354" i="234" s="1"/>
  <c r="F143" i="234"/>
  <c r="G143" i="234"/>
  <c r="G354" i="234" s="1"/>
  <c r="H143" i="234"/>
  <c r="C144" i="234"/>
  <c r="C355" i="234" s="1"/>
  <c r="D144" i="234"/>
  <c r="E144" i="234"/>
  <c r="E355" i="234" s="1"/>
  <c r="F144" i="234"/>
  <c r="G144" i="234"/>
  <c r="G355" i="234" s="1"/>
  <c r="H144" i="234"/>
  <c r="C145" i="234"/>
  <c r="C356" i="234" s="1"/>
  <c r="D145" i="234"/>
  <c r="E145" i="234"/>
  <c r="E356" i="234" s="1"/>
  <c r="F145" i="234"/>
  <c r="G145" i="234"/>
  <c r="G356" i="234" s="1"/>
  <c r="H145" i="234"/>
  <c r="F154" i="234"/>
  <c r="F167" i="234" s="1"/>
  <c r="F378" i="234" s="1"/>
  <c r="C155" i="234"/>
  <c r="F155" i="234"/>
  <c r="F366" i="234" s="1"/>
  <c r="C156" i="234"/>
  <c r="C170" i="234" s="1"/>
  <c r="C381" i="234" s="1"/>
  <c r="F156" i="234"/>
  <c r="F367" i="234"/>
  <c r="C157" i="234"/>
  <c r="F157" i="234"/>
  <c r="F368" i="234" s="1"/>
  <c r="C158" i="234"/>
  <c r="C369" i="234" s="1"/>
  <c r="F158" i="234"/>
  <c r="C159" i="234"/>
  <c r="F159" i="234"/>
  <c r="F370" i="234"/>
  <c r="C161" i="234"/>
  <c r="D161" i="234"/>
  <c r="D372" i="234" s="1"/>
  <c r="E161" i="234"/>
  <c r="F161" i="234"/>
  <c r="F372" i="234"/>
  <c r="G161" i="234"/>
  <c r="H161" i="234"/>
  <c r="H372" i="234" s="1"/>
  <c r="C162" i="234"/>
  <c r="D162" i="234"/>
  <c r="D373" i="234"/>
  <c r="E162" i="234"/>
  <c r="F162" i="234"/>
  <c r="F373" i="234" s="1"/>
  <c r="G162" i="234"/>
  <c r="H162" i="234"/>
  <c r="H373" i="234"/>
  <c r="C163" i="234"/>
  <c r="D163" i="234"/>
  <c r="D374" i="234" s="1"/>
  <c r="E163" i="234"/>
  <c r="F163" i="234"/>
  <c r="G163" i="234"/>
  <c r="G374" i="234" s="1"/>
  <c r="H163" i="234"/>
  <c r="C164" i="234"/>
  <c r="D164" i="234"/>
  <c r="E164" i="234"/>
  <c r="E375" i="234" s="1"/>
  <c r="F164" i="234"/>
  <c r="G164" i="234"/>
  <c r="H164" i="234"/>
  <c r="C165" i="234"/>
  <c r="C376" i="234" s="1"/>
  <c r="D165" i="234"/>
  <c r="E165" i="234"/>
  <c r="F165" i="234"/>
  <c r="F376" i="234"/>
  <c r="G165" i="234"/>
  <c r="H165" i="234"/>
  <c r="C166" i="234"/>
  <c r="D166" i="234"/>
  <c r="E166" i="234"/>
  <c r="F166" i="234"/>
  <c r="F377" i="234" s="1"/>
  <c r="G166" i="234"/>
  <c r="H166" i="234"/>
  <c r="C167" i="234"/>
  <c r="C378" i="234" s="1"/>
  <c r="D167" i="234"/>
  <c r="E167" i="234"/>
  <c r="G167" i="234"/>
  <c r="H167" i="234"/>
  <c r="C168" i="234"/>
  <c r="D168" i="234"/>
  <c r="E168" i="234"/>
  <c r="F168" i="234"/>
  <c r="F379" i="234" s="1"/>
  <c r="G168" i="234"/>
  <c r="H168" i="234"/>
  <c r="C169" i="234"/>
  <c r="C380" i="234" s="1"/>
  <c r="D169" i="234"/>
  <c r="E169" i="234"/>
  <c r="G169" i="234"/>
  <c r="G380" i="234" s="1"/>
  <c r="H169" i="234"/>
  <c r="H380" i="234"/>
  <c r="D170" i="234"/>
  <c r="D381" i="234" s="1"/>
  <c r="E170" i="234"/>
  <c r="E381" i="234" s="1"/>
  <c r="G170" i="234"/>
  <c r="H170" i="234"/>
  <c r="D171" i="234"/>
  <c r="E171" i="234"/>
  <c r="E382" i="234" s="1"/>
  <c r="G171" i="234"/>
  <c r="H171" i="234"/>
  <c r="H382" i="234" s="1"/>
  <c r="D172" i="234"/>
  <c r="D383" i="234" s="1"/>
  <c r="E172" i="234"/>
  <c r="G172" i="234"/>
  <c r="G383" i="234" s="1"/>
  <c r="H172" i="234"/>
  <c r="C175" i="234"/>
  <c r="F175" i="234"/>
  <c r="C176" i="234"/>
  <c r="C387" i="234" s="1"/>
  <c r="F176" i="234"/>
  <c r="C177" i="234"/>
  <c r="C388" i="234" s="1"/>
  <c r="F177" i="234"/>
  <c r="F179" i="234"/>
  <c r="C181" i="234"/>
  <c r="F181" i="234"/>
  <c r="C182" i="234"/>
  <c r="F182" i="234"/>
  <c r="C183" i="234"/>
  <c r="F183" i="234"/>
  <c r="C184" i="234"/>
  <c r="F184" i="234"/>
  <c r="F185" i="234"/>
  <c r="F186" i="234"/>
  <c r="D188" i="234"/>
  <c r="E188" i="234"/>
  <c r="F188" i="234"/>
  <c r="G188" i="234"/>
  <c r="G399" i="234" s="1"/>
  <c r="H188" i="234"/>
  <c r="D189" i="234"/>
  <c r="E189" i="234"/>
  <c r="F189" i="234"/>
  <c r="G189" i="234"/>
  <c r="H189" i="234"/>
  <c r="D190" i="234"/>
  <c r="E190" i="234"/>
  <c r="G190" i="234"/>
  <c r="H190" i="234"/>
  <c r="D191" i="234"/>
  <c r="E191" i="234"/>
  <c r="F191" i="234"/>
  <c r="G191" i="234"/>
  <c r="H191" i="234"/>
  <c r="D192" i="234"/>
  <c r="E192" i="234"/>
  <c r="G192" i="234"/>
  <c r="G403" i="234" s="1"/>
  <c r="H192" i="234"/>
  <c r="C193" i="234"/>
  <c r="D193" i="234"/>
  <c r="E193" i="234"/>
  <c r="E404" i="234" s="1"/>
  <c r="G193" i="234"/>
  <c r="H193" i="234"/>
  <c r="D194" i="234"/>
  <c r="E194" i="234"/>
  <c r="G194" i="234"/>
  <c r="G405" i="234" s="1"/>
  <c r="H194" i="234"/>
  <c r="C195" i="234"/>
  <c r="D195" i="234"/>
  <c r="E195" i="234"/>
  <c r="E406" i="234" s="1"/>
  <c r="G195" i="234"/>
  <c r="H195" i="234"/>
  <c r="D196" i="234"/>
  <c r="E196" i="234"/>
  <c r="G196" i="234"/>
  <c r="G407" i="234" s="1"/>
  <c r="H196" i="234"/>
  <c r="D197" i="234"/>
  <c r="E197" i="234"/>
  <c r="F197" i="234"/>
  <c r="G197" i="234"/>
  <c r="C198" i="234"/>
  <c r="D198" i="234"/>
  <c r="E198" i="234"/>
  <c r="G198" i="234"/>
  <c r="H198" i="234"/>
  <c r="D199" i="234"/>
  <c r="E199" i="234"/>
  <c r="G199" i="234"/>
  <c r="H199" i="234"/>
  <c r="C202" i="234"/>
  <c r="F202" i="234"/>
  <c r="F215" i="234" s="1"/>
  <c r="C203" i="234"/>
  <c r="F203" i="234"/>
  <c r="C204" i="234"/>
  <c r="F204" i="234"/>
  <c r="C205" i="234"/>
  <c r="F205" i="234"/>
  <c r="C206" i="234"/>
  <c r="C417" i="234" s="1"/>
  <c r="F206" i="234"/>
  <c r="C209" i="234"/>
  <c r="C420" i="234" s="1"/>
  <c r="F209" i="234"/>
  <c r="F210" i="234"/>
  <c r="C211" i="234"/>
  <c r="C422" i="234" s="1"/>
  <c r="F211" i="234"/>
  <c r="C212" i="234"/>
  <c r="F212" i="234"/>
  <c r="C213" i="234"/>
  <c r="F213" i="234"/>
  <c r="C215" i="234"/>
  <c r="D215" i="234"/>
  <c r="E215" i="234"/>
  <c r="E426" i="234" s="1"/>
  <c r="G215" i="234"/>
  <c r="H215" i="234"/>
  <c r="C216" i="234"/>
  <c r="D216" i="234"/>
  <c r="E216" i="234"/>
  <c r="E427" i="234" s="1"/>
  <c r="G216" i="234"/>
  <c r="H216" i="234"/>
  <c r="C217" i="234"/>
  <c r="D217" i="234"/>
  <c r="E217" i="234"/>
  <c r="E428" i="234" s="1"/>
  <c r="G217" i="234"/>
  <c r="G428" i="234" s="1"/>
  <c r="H217" i="234"/>
  <c r="C218" i="234"/>
  <c r="D218" i="234"/>
  <c r="E218" i="234"/>
  <c r="G218" i="234"/>
  <c r="H218" i="234"/>
  <c r="C219" i="234"/>
  <c r="D219" i="234"/>
  <c r="E219" i="234"/>
  <c r="G219" i="234"/>
  <c r="H219" i="234"/>
  <c r="C220" i="234"/>
  <c r="D220" i="234"/>
  <c r="E220" i="234"/>
  <c r="F220" i="234"/>
  <c r="G220" i="234"/>
  <c r="G431" i="234" s="1"/>
  <c r="H220" i="234"/>
  <c r="C221" i="234"/>
  <c r="D221" i="234"/>
  <c r="E221" i="234"/>
  <c r="F221" i="234"/>
  <c r="G221" i="234"/>
  <c r="H221" i="234"/>
  <c r="H432" i="234" s="1"/>
  <c r="C222" i="234"/>
  <c r="D222" i="234"/>
  <c r="E222" i="234"/>
  <c r="F222" i="234"/>
  <c r="G222" i="234"/>
  <c r="H222" i="234"/>
  <c r="C223" i="234"/>
  <c r="D223" i="234"/>
  <c r="E223" i="234"/>
  <c r="E434" i="234" s="1"/>
  <c r="F223" i="234"/>
  <c r="G223" i="234"/>
  <c r="H223" i="234"/>
  <c r="D224" i="234"/>
  <c r="E224" i="234"/>
  <c r="E435" i="234" s="1"/>
  <c r="G224" i="234"/>
  <c r="H224" i="234"/>
  <c r="D225" i="234"/>
  <c r="E225" i="234"/>
  <c r="G225" i="234"/>
  <c r="G436" i="234" s="1"/>
  <c r="H225" i="234"/>
  <c r="D226" i="234"/>
  <c r="D437" i="234" s="1"/>
  <c r="E226" i="234"/>
  <c r="G226" i="234"/>
  <c r="H226" i="234"/>
  <c r="C229" i="234"/>
  <c r="F229" i="234"/>
  <c r="C230" i="234"/>
  <c r="F230" i="234"/>
  <c r="C231" i="234"/>
  <c r="F231" i="234"/>
  <c r="C232" i="234"/>
  <c r="F232" i="234"/>
  <c r="C233" i="234"/>
  <c r="F233" i="234"/>
  <c r="F444" i="234" s="1"/>
  <c r="C234" i="234"/>
  <c r="F234" i="234"/>
  <c r="F445" i="234" s="1"/>
  <c r="C235" i="234"/>
  <c r="C459" i="234" s="1"/>
  <c r="F235" i="234"/>
  <c r="F446" i="234" s="1"/>
  <c r="C236" i="234"/>
  <c r="F236" i="234"/>
  <c r="F447" i="234" s="1"/>
  <c r="C237" i="234"/>
  <c r="F237" i="234"/>
  <c r="F448" i="234" s="1"/>
  <c r="C238" i="234"/>
  <c r="F238" i="234"/>
  <c r="F449" i="234" s="1"/>
  <c r="C239" i="234"/>
  <c r="F239" i="234"/>
  <c r="F450" i="234" s="1"/>
  <c r="C240" i="234"/>
  <c r="F240" i="234"/>
  <c r="C242" i="234"/>
  <c r="D242" i="234"/>
  <c r="E242" i="234"/>
  <c r="F242" i="234"/>
  <c r="G242" i="234"/>
  <c r="H242" i="234"/>
  <c r="C243" i="234"/>
  <c r="D243" i="234"/>
  <c r="E243" i="234"/>
  <c r="F243" i="234"/>
  <c r="G243" i="234"/>
  <c r="H243" i="234"/>
  <c r="C244" i="234"/>
  <c r="D244" i="234"/>
  <c r="E244" i="234"/>
  <c r="F244" i="234"/>
  <c r="G244" i="234"/>
  <c r="H244" i="234"/>
  <c r="C245" i="234"/>
  <c r="D245" i="234"/>
  <c r="E245" i="234"/>
  <c r="F245" i="234"/>
  <c r="G245" i="234"/>
  <c r="H245" i="234"/>
  <c r="C246" i="234"/>
  <c r="D246" i="234"/>
  <c r="E246" i="234"/>
  <c r="F246" i="234"/>
  <c r="G246" i="234"/>
  <c r="H246" i="234"/>
  <c r="C247" i="234"/>
  <c r="D458" i="234"/>
  <c r="E247" i="234"/>
  <c r="G247" i="234"/>
  <c r="H247" i="234"/>
  <c r="D248" i="234"/>
  <c r="E248" i="234"/>
  <c r="F248" i="234"/>
  <c r="G248" i="234"/>
  <c r="H248" i="234"/>
  <c r="D249" i="234"/>
  <c r="D460" i="234" s="1"/>
  <c r="E249" i="234"/>
  <c r="G249" i="234"/>
  <c r="H249" i="234"/>
  <c r="D250" i="234"/>
  <c r="E250" i="234"/>
  <c r="G250" i="234"/>
  <c r="H250" i="234"/>
  <c r="D251" i="234"/>
  <c r="E251" i="234"/>
  <c r="G251" i="234"/>
  <c r="H251" i="234"/>
  <c r="D252" i="234"/>
  <c r="E252" i="234"/>
  <c r="F252" i="234"/>
  <c r="G252" i="234"/>
  <c r="H252" i="234"/>
  <c r="D253" i="234"/>
  <c r="E253" i="234"/>
  <c r="G253" i="234"/>
  <c r="H253" i="234"/>
  <c r="C258" i="234"/>
  <c r="D258" i="234"/>
  <c r="E258" i="234"/>
  <c r="F258" i="234"/>
  <c r="G258" i="234"/>
  <c r="H258" i="234"/>
  <c r="C259" i="234"/>
  <c r="D259" i="234"/>
  <c r="E259" i="234"/>
  <c r="F259" i="234"/>
  <c r="G259" i="234"/>
  <c r="H259" i="234"/>
  <c r="C260" i="234"/>
  <c r="D260" i="234"/>
  <c r="E260" i="234"/>
  <c r="F260" i="234"/>
  <c r="G260" i="234"/>
  <c r="H260" i="234"/>
  <c r="C261" i="234"/>
  <c r="D261" i="234"/>
  <c r="E261" i="234"/>
  <c r="F261" i="234"/>
  <c r="G261" i="234"/>
  <c r="H261" i="234"/>
  <c r="D262" i="234"/>
  <c r="E262" i="234"/>
  <c r="G262" i="234"/>
  <c r="H262" i="234"/>
  <c r="D263" i="234"/>
  <c r="E263" i="234"/>
  <c r="F263" i="234"/>
  <c r="G263" i="234"/>
  <c r="H263" i="234"/>
  <c r="D264" i="234"/>
  <c r="E264" i="234"/>
  <c r="G264" i="234"/>
  <c r="H264" i="234"/>
  <c r="D265" i="234"/>
  <c r="E265" i="234"/>
  <c r="F265" i="234"/>
  <c r="G265" i="234"/>
  <c r="H265" i="234"/>
  <c r="D267" i="234"/>
  <c r="E267" i="234"/>
  <c r="G267" i="234"/>
  <c r="H267" i="234"/>
  <c r="D268" i="234"/>
  <c r="G268" i="234"/>
  <c r="E270" i="234"/>
  <c r="G270" i="234"/>
  <c r="E271" i="234"/>
  <c r="E272" i="234"/>
  <c r="E273" i="234"/>
  <c r="E274" i="234"/>
  <c r="D278" i="234"/>
  <c r="E278" i="234"/>
  <c r="F278" i="234"/>
  <c r="G278" i="234"/>
  <c r="H278" i="234"/>
  <c r="D279" i="234"/>
  <c r="E279" i="234"/>
  <c r="F279" i="234"/>
  <c r="G279" i="234"/>
  <c r="H279" i="234"/>
  <c r="D280" i="234"/>
  <c r="E280" i="234"/>
  <c r="F280" i="234"/>
  <c r="G280" i="234"/>
  <c r="H280" i="234"/>
  <c r="D281" i="234"/>
  <c r="E281" i="234"/>
  <c r="F281" i="234"/>
  <c r="G281" i="234"/>
  <c r="H281" i="234"/>
  <c r="D282" i="234"/>
  <c r="E282" i="234"/>
  <c r="F282" i="234"/>
  <c r="G282" i="234"/>
  <c r="H282" i="234"/>
  <c r="D283" i="234"/>
  <c r="E283" i="234"/>
  <c r="F283" i="234"/>
  <c r="G283" i="234"/>
  <c r="H283" i="234"/>
  <c r="D284" i="234"/>
  <c r="E284" i="234"/>
  <c r="F284" i="234"/>
  <c r="G284" i="234"/>
  <c r="H284" i="234"/>
  <c r="D285" i="234"/>
  <c r="E285" i="234"/>
  <c r="F285" i="234"/>
  <c r="G285" i="234"/>
  <c r="H285" i="234"/>
  <c r="D286" i="234"/>
  <c r="E286" i="234"/>
  <c r="F286" i="234"/>
  <c r="G286" i="234"/>
  <c r="H286" i="234"/>
  <c r="D287" i="234"/>
  <c r="E287" i="234"/>
  <c r="F287" i="234"/>
  <c r="G287" i="234"/>
  <c r="H287" i="234"/>
  <c r="D288" i="234"/>
  <c r="E288" i="234"/>
  <c r="F288" i="234"/>
  <c r="G288" i="234"/>
  <c r="H288" i="234"/>
  <c r="D289" i="234"/>
  <c r="E289" i="234"/>
  <c r="F289" i="234"/>
  <c r="G289" i="234"/>
  <c r="H289" i="234"/>
  <c r="D291" i="234"/>
  <c r="F291" i="234"/>
  <c r="H291" i="234"/>
  <c r="D292" i="234"/>
  <c r="F292" i="234"/>
  <c r="H292" i="234"/>
  <c r="D293" i="234"/>
  <c r="F293" i="234"/>
  <c r="H293" i="234"/>
  <c r="D294" i="234"/>
  <c r="F294" i="234"/>
  <c r="H294" i="234"/>
  <c r="D295" i="234"/>
  <c r="F295" i="234"/>
  <c r="H295" i="234"/>
  <c r="D296" i="234"/>
  <c r="F296" i="234"/>
  <c r="H296" i="234"/>
  <c r="D297" i="234"/>
  <c r="F297" i="234"/>
  <c r="H297" i="234"/>
  <c r="D298" i="234"/>
  <c r="F298" i="234"/>
  <c r="H298" i="234"/>
  <c r="D299" i="234"/>
  <c r="F299" i="234"/>
  <c r="H299" i="234"/>
  <c r="D300" i="234"/>
  <c r="F300" i="234"/>
  <c r="H300" i="234"/>
  <c r="D301" i="234"/>
  <c r="F301" i="234"/>
  <c r="H301" i="234"/>
  <c r="D302" i="234"/>
  <c r="F302" i="234"/>
  <c r="H302" i="234"/>
  <c r="D305" i="234"/>
  <c r="E305" i="234"/>
  <c r="F305" i="234"/>
  <c r="G305" i="234"/>
  <c r="H305" i="234"/>
  <c r="D306" i="234"/>
  <c r="E306" i="234"/>
  <c r="F306" i="234"/>
  <c r="G306" i="234"/>
  <c r="H306" i="234"/>
  <c r="D307" i="234"/>
  <c r="E307" i="234"/>
  <c r="F307" i="234"/>
  <c r="G307" i="234"/>
  <c r="H307" i="234"/>
  <c r="D308" i="234"/>
  <c r="E308" i="234"/>
  <c r="F308" i="234"/>
  <c r="G308" i="234"/>
  <c r="H308" i="234"/>
  <c r="D309" i="234"/>
  <c r="E309" i="234"/>
  <c r="F309" i="234"/>
  <c r="G309" i="234"/>
  <c r="H309" i="234"/>
  <c r="D310" i="234"/>
  <c r="E310" i="234"/>
  <c r="F310" i="234"/>
  <c r="G310" i="234"/>
  <c r="H310" i="234"/>
  <c r="D311" i="234"/>
  <c r="E311" i="234"/>
  <c r="F311" i="234"/>
  <c r="G311" i="234"/>
  <c r="H311" i="234"/>
  <c r="D312" i="234"/>
  <c r="E312" i="234"/>
  <c r="F312" i="234"/>
  <c r="G312" i="234"/>
  <c r="H312" i="234"/>
  <c r="D313" i="234"/>
  <c r="E313" i="234"/>
  <c r="F313" i="234"/>
  <c r="G313" i="234"/>
  <c r="H313" i="234"/>
  <c r="D314" i="234"/>
  <c r="E314" i="234"/>
  <c r="F314" i="234"/>
  <c r="G314" i="234"/>
  <c r="H314" i="234"/>
  <c r="D315" i="234"/>
  <c r="E315" i="234"/>
  <c r="F315" i="234"/>
  <c r="G315" i="234"/>
  <c r="H315" i="234"/>
  <c r="D316" i="234"/>
  <c r="E316" i="234"/>
  <c r="F316" i="234"/>
  <c r="G316" i="234"/>
  <c r="H316" i="234"/>
  <c r="D318" i="234"/>
  <c r="F318" i="234"/>
  <c r="H318" i="234"/>
  <c r="D319" i="234"/>
  <c r="F319" i="234"/>
  <c r="H319" i="234"/>
  <c r="D320" i="234"/>
  <c r="F320" i="234"/>
  <c r="H320" i="234"/>
  <c r="D321" i="234"/>
  <c r="F321" i="234"/>
  <c r="H321" i="234"/>
  <c r="D322" i="234"/>
  <c r="F322" i="234"/>
  <c r="H322" i="234"/>
  <c r="D323" i="234"/>
  <c r="F323" i="234"/>
  <c r="H323" i="234"/>
  <c r="D324" i="234"/>
  <c r="F324" i="234"/>
  <c r="H324" i="234"/>
  <c r="D325" i="234"/>
  <c r="F325" i="234"/>
  <c r="H325" i="234"/>
  <c r="D326" i="234"/>
  <c r="F326" i="234"/>
  <c r="H326" i="234"/>
  <c r="D327" i="234"/>
  <c r="F327" i="234"/>
  <c r="H327" i="234"/>
  <c r="D328" i="234"/>
  <c r="F328" i="234"/>
  <c r="H328" i="234"/>
  <c r="D329" i="234"/>
  <c r="F329" i="234"/>
  <c r="H329" i="234"/>
  <c r="D332" i="234"/>
  <c r="E332" i="234"/>
  <c r="F332" i="234"/>
  <c r="G332" i="234"/>
  <c r="H332" i="234"/>
  <c r="D333" i="234"/>
  <c r="E333" i="234"/>
  <c r="F333" i="234"/>
  <c r="G333" i="234"/>
  <c r="H333" i="234"/>
  <c r="D334" i="234"/>
  <c r="E334" i="234"/>
  <c r="F334" i="234"/>
  <c r="G334" i="234"/>
  <c r="H334" i="234"/>
  <c r="D335" i="234"/>
  <c r="E335" i="234"/>
  <c r="F335" i="234"/>
  <c r="G335" i="234"/>
  <c r="H335" i="234"/>
  <c r="D336" i="234"/>
  <c r="E336" i="234"/>
  <c r="F336" i="234"/>
  <c r="G336" i="234"/>
  <c r="H336" i="234"/>
  <c r="D337" i="234"/>
  <c r="E337" i="234"/>
  <c r="F337" i="234"/>
  <c r="G337" i="234"/>
  <c r="H337" i="234"/>
  <c r="D338" i="234"/>
  <c r="E338" i="234"/>
  <c r="F338" i="234"/>
  <c r="G338" i="234"/>
  <c r="H338" i="234"/>
  <c r="D339" i="234"/>
  <c r="E339" i="234"/>
  <c r="F339" i="234"/>
  <c r="G339" i="234"/>
  <c r="H339" i="234"/>
  <c r="D340" i="234"/>
  <c r="E340" i="234"/>
  <c r="F340" i="234"/>
  <c r="G340" i="234"/>
  <c r="H340" i="234"/>
  <c r="D341" i="234"/>
  <c r="E341" i="234"/>
  <c r="F341" i="234"/>
  <c r="G341" i="234"/>
  <c r="H341" i="234"/>
  <c r="D342" i="234"/>
  <c r="E342" i="234"/>
  <c r="F342" i="234"/>
  <c r="G342" i="234"/>
  <c r="H342" i="234"/>
  <c r="D343" i="234"/>
  <c r="E343" i="234"/>
  <c r="F343" i="234"/>
  <c r="G343" i="234"/>
  <c r="H343" i="234"/>
  <c r="D345" i="234"/>
  <c r="F345" i="234"/>
  <c r="H345" i="234"/>
  <c r="D346" i="234"/>
  <c r="F346" i="234"/>
  <c r="H346" i="234"/>
  <c r="D347" i="234"/>
  <c r="F347" i="234"/>
  <c r="H347" i="234"/>
  <c r="D348" i="234"/>
  <c r="F348" i="234"/>
  <c r="H348" i="234"/>
  <c r="D349" i="234"/>
  <c r="F349" i="234"/>
  <c r="H349" i="234"/>
  <c r="D350" i="234"/>
  <c r="F350" i="234"/>
  <c r="H350" i="234"/>
  <c r="D351" i="234"/>
  <c r="F351" i="234"/>
  <c r="H351" i="234"/>
  <c r="D352" i="234"/>
  <c r="F352" i="234"/>
  <c r="H352" i="234"/>
  <c r="D353" i="234"/>
  <c r="F353" i="234"/>
  <c r="H353" i="234"/>
  <c r="D354" i="234"/>
  <c r="F354" i="234"/>
  <c r="H354" i="234"/>
  <c r="D355" i="234"/>
  <c r="F355" i="234"/>
  <c r="H355" i="234"/>
  <c r="D356" i="234"/>
  <c r="F356" i="234"/>
  <c r="H356" i="234"/>
  <c r="D359" i="234"/>
  <c r="E359" i="234"/>
  <c r="F359" i="234"/>
  <c r="G359" i="234"/>
  <c r="H359" i="234"/>
  <c r="D360" i="234"/>
  <c r="E360" i="234"/>
  <c r="F360" i="234"/>
  <c r="G360" i="234"/>
  <c r="H360" i="234"/>
  <c r="D361" i="234"/>
  <c r="E361" i="234"/>
  <c r="F361" i="234"/>
  <c r="G361" i="234"/>
  <c r="H361" i="234"/>
  <c r="D362" i="234"/>
  <c r="E362" i="234"/>
  <c r="F362" i="234"/>
  <c r="G362" i="234"/>
  <c r="H362" i="234"/>
  <c r="D363" i="234"/>
  <c r="E363" i="234"/>
  <c r="F363" i="234"/>
  <c r="G363" i="234"/>
  <c r="H363" i="234"/>
  <c r="D364" i="234"/>
  <c r="E364" i="234"/>
  <c r="F364" i="234"/>
  <c r="G364" i="234"/>
  <c r="H364" i="234"/>
  <c r="D365" i="234"/>
  <c r="E365" i="234"/>
  <c r="G365" i="234"/>
  <c r="H365" i="234"/>
  <c r="C366" i="234"/>
  <c r="D366" i="234"/>
  <c r="E366" i="234"/>
  <c r="G366" i="234"/>
  <c r="H366" i="234"/>
  <c r="D367" i="234"/>
  <c r="E367" i="234"/>
  <c r="G367" i="234"/>
  <c r="H367" i="234"/>
  <c r="C368" i="234"/>
  <c r="D368" i="234"/>
  <c r="E368" i="234"/>
  <c r="G368" i="234"/>
  <c r="H368" i="234"/>
  <c r="D369" i="234"/>
  <c r="E369" i="234"/>
  <c r="G369" i="234"/>
  <c r="H369" i="234"/>
  <c r="C370" i="234"/>
  <c r="D370" i="234"/>
  <c r="E370" i="234"/>
  <c r="G370" i="234"/>
  <c r="H370" i="234"/>
  <c r="E372" i="234"/>
  <c r="C373" i="234"/>
  <c r="G373" i="234"/>
  <c r="E374" i="234"/>
  <c r="C375" i="234"/>
  <c r="G375" i="234"/>
  <c r="E376" i="234"/>
  <c r="C377" i="234"/>
  <c r="G377" i="234"/>
  <c r="E378" i="234"/>
  <c r="C379" i="234"/>
  <c r="G379" i="234"/>
  <c r="E380" i="234"/>
  <c r="G381" i="234"/>
  <c r="D382" i="234"/>
  <c r="G382" i="234"/>
  <c r="E383" i="234"/>
  <c r="H383" i="234"/>
  <c r="D386" i="234"/>
  <c r="E386" i="234"/>
  <c r="F386" i="234"/>
  <c r="G386" i="234"/>
  <c r="H386" i="234"/>
  <c r="D387" i="234"/>
  <c r="E387" i="234"/>
  <c r="F387" i="234"/>
  <c r="G387" i="234"/>
  <c r="H387" i="234"/>
  <c r="D388" i="234"/>
  <c r="E388" i="234"/>
  <c r="F388" i="234"/>
  <c r="G388" i="234"/>
  <c r="H388" i="234"/>
  <c r="C389" i="234"/>
  <c r="D389" i="234"/>
  <c r="E389" i="234"/>
  <c r="F389" i="234"/>
  <c r="G389" i="234"/>
  <c r="H389" i="234"/>
  <c r="C390" i="234"/>
  <c r="D390" i="234"/>
  <c r="E390" i="234"/>
  <c r="G390" i="234"/>
  <c r="H390" i="234"/>
  <c r="C391" i="234"/>
  <c r="D391" i="234"/>
  <c r="E391" i="234"/>
  <c r="F391" i="234"/>
  <c r="G391" i="234"/>
  <c r="H391" i="234"/>
  <c r="C392" i="234"/>
  <c r="D392" i="234"/>
  <c r="E392" i="234"/>
  <c r="G392" i="234"/>
  <c r="H392" i="234"/>
  <c r="C393" i="234"/>
  <c r="D393" i="234"/>
  <c r="E393" i="234"/>
  <c r="G393" i="234"/>
  <c r="H393" i="234"/>
  <c r="C394" i="234"/>
  <c r="D394" i="234"/>
  <c r="E394" i="234"/>
  <c r="G394" i="234"/>
  <c r="H394" i="234"/>
  <c r="C395" i="234"/>
  <c r="D395" i="234"/>
  <c r="E395" i="234"/>
  <c r="G395" i="234"/>
  <c r="H395" i="234"/>
  <c r="C396" i="234"/>
  <c r="D396" i="234"/>
  <c r="E396" i="234"/>
  <c r="G396" i="234"/>
  <c r="H396" i="234"/>
  <c r="C397" i="234"/>
  <c r="D397" i="234"/>
  <c r="E397" i="234"/>
  <c r="G397" i="234"/>
  <c r="H397" i="234"/>
  <c r="E399" i="234"/>
  <c r="E400" i="234"/>
  <c r="G400" i="234"/>
  <c r="E401" i="234"/>
  <c r="G401" i="234"/>
  <c r="E402" i="234"/>
  <c r="G402" i="234"/>
  <c r="E403" i="234"/>
  <c r="C404" i="234"/>
  <c r="G404" i="234"/>
  <c r="E405" i="234"/>
  <c r="C406" i="234"/>
  <c r="G406" i="234"/>
  <c r="E407" i="234"/>
  <c r="E408" i="234"/>
  <c r="G408" i="234"/>
  <c r="C409" i="234"/>
  <c r="D409" i="234"/>
  <c r="E409" i="234"/>
  <c r="G409" i="234"/>
  <c r="H409" i="234"/>
  <c r="D410" i="234"/>
  <c r="E410" i="234"/>
  <c r="G410" i="234"/>
  <c r="H410" i="234"/>
  <c r="C413" i="234"/>
  <c r="D413" i="234"/>
  <c r="E413" i="234"/>
  <c r="F413" i="234"/>
  <c r="G413" i="234"/>
  <c r="H413" i="234"/>
  <c r="C414" i="234"/>
  <c r="D414" i="234"/>
  <c r="E414" i="234"/>
  <c r="F414" i="234"/>
  <c r="G414" i="234"/>
  <c r="H414" i="234"/>
  <c r="C415" i="234"/>
  <c r="D415" i="234"/>
  <c r="E415" i="234"/>
  <c r="F415" i="234"/>
  <c r="G415" i="234"/>
  <c r="H415" i="234"/>
  <c r="C416" i="234"/>
  <c r="D416" i="234"/>
  <c r="E416" i="234"/>
  <c r="G416" i="234"/>
  <c r="H416" i="234"/>
  <c r="D417" i="234"/>
  <c r="E417" i="234"/>
  <c r="G417" i="234"/>
  <c r="H417" i="234"/>
  <c r="C418" i="234"/>
  <c r="D418" i="234"/>
  <c r="E418" i="234"/>
  <c r="F418" i="234"/>
  <c r="G418" i="234"/>
  <c r="H418" i="234"/>
  <c r="C419" i="234"/>
  <c r="D419" i="234"/>
  <c r="E419" i="234"/>
  <c r="G419" i="234"/>
  <c r="H419" i="234"/>
  <c r="D420" i="234"/>
  <c r="E420" i="234"/>
  <c r="G420" i="234"/>
  <c r="H420" i="234"/>
  <c r="C421" i="234"/>
  <c r="D421" i="234"/>
  <c r="E421" i="234"/>
  <c r="G421" i="234"/>
  <c r="H421" i="234"/>
  <c r="D422" i="234"/>
  <c r="E422" i="234"/>
  <c r="G422" i="234"/>
  <c r="H422" i="234"/>
  <c r="C423" i="234"/>
  <c r="D423" i="234"/>
  <c r="E423" i="234"/>
  <c r="F423" i="234"/>
  <c r="G423" i="234"/>
  <c r="H423" i="234"/>
  <c r="C424" i="234"/>
  <c r="D424" i="234"/>
  <c r="E424" i="234"/>
  <c r="G424" i="234"/>
  <c r="H424" i="234"/>
  <c r="G426" i="234"/>
  <c r="G427" i="234"/>
  <c r="H428" i="234"/>
  <c r="E429" i="234"/>
  <c r="G429" i="234"/>
  <c r="E430" i="234"/>
  <c r="G430" i="234"/>
  <c r="H430" i="234"/>
  <c r="C431" i="234"/>
  <c r="D431" i="234"/>
  <c r="E431" i="234"/>
  <c r="G432" i="234"/>
  <c r="C433" i="234"/>
  <c r="D433" i="234"/>
  <c r="E433" i="234"/>
  <c r="G434" i="234"/>
  <c r="G435" i="234"/>
  <c r="E436" i="234"/>
  <c r="H436" i="234"/>
  <c r="G437" i="234"/>
  <c r="C440" i="234"/>
  <c r="D440" i="234"/>
  <c r="E440" i="234"/>
  <c r="F440" i="234"/>
  <c r="G440" i="234"/>
  <c r="H440" i="234"/>
  <c r="C441" i="234"/>
  <c r="D441" i="234"/>
  <c r="E441" i="234"/>
  <c r="F441" i="234"/>
  <c r="G441" i="234"/>
  <c r="H441" i="234"/>
  <c r="C442" i="234"/>
  <c r="D442" i="234"/>
  <c r="E442" i="234"/>
  <c r="F442" i="234"/>
  <c r="G442" i="234"/>
  <c r="H442" i="234"/>
  <c r="C443" i="234"/>
  <c r="D443" i="234"/>
  <c r="E443" i="234"/>
  <c r="G443" i="234"/>
  <c r="H443" i="234"/>
  <c r="C444" i="234"/>
  <c r="D444" i="234"/>
  <c r="E444" i="234"/>
  <c r="G444" i="234"/>
  <c r="H444" i="234"/>
  <c r="C445" i="234"/>
  <c r="D445" i="234"/>
  <c r="E445" i="234"/>
  <c r="G445" i="234"/>
  <c r="H445" i="234"/>
  <c r="C446" i="234"/>
  <c r="D446" i="234"/>
  <c r="E446" i="234"/>
  <c r="G446" i="234"/>
  <c r="H446" i="234"/>
  <c r="C447" i="234"/>
  <c r="D447" i="234"/>
  <c r="E447" i="234"/>
  <c r="G447" i="234"/>
  <c r="H447" i="234"/>
  <c r="C448" i="234"/>
  <c r="D448" i="234"/>
  <c r="E448" i="234"/>
  <c r="G448" i="234"/>
  <c r="H448" i="234"/>
  <c r="C449" i="234"/>
  <c r="D449" i="234"/>
  <c r="E449" i="234"/>
  <c r="G449" i="234"/>
  <c r="H449" i="234"/>
  <c r="C450" i="234"/>
  <c r="D450" i="234"/>
  <c r="E450" i="234"/>
  <c r="G450" i="234"/>
  <c r="H450" i="234"/>
  <c r="C451" i="234"/>
  <c r="D451" i="234"/>
  <c r="E451" i="234"/>
  <c r="G451" i="234"/>
  <c r="H451" i="234"/>
  <c r="C453" i="234"/>
  <c r="D453" i="234"/>
  <c r="E453" i="234"/>
  <c r="G453" i="234"/>
  <c r="H453" i="234"/>
  <c r="C454" i="234"/>
  <c r="D454" i="234"/>
  <c r="E454" i="234"/>
  <c r="G454" i="234"/>
  <c r="H454" i="234"/>
  <c r="C455" i="234"/>
  <c r="D455" i="234"/>
  <c r="E455" i="234"/>
  <c r="G455" i="234"/>
  <c r="H455" i="234"/>
  <c r="C456" i="234"/>
  <c r="E456" i="234"/>
  <c r="G456" i="234"/>
  <c r="C457" i="234"/>
  <c r="E457" i="234"/>
  <c r="G457" i="234"/>
  <c r="C458" i="234"/>
  <c r="E458" i="234"/>
  <c r="G458" i="234"/>
  <c r="E459" i="234"/>
  <c r="G459" i="234"/>
  <c r="E460" i="234"/>
  <c r="G460" i="234"/>
  <c r="E461" i="234"/>
  <c r="G461" i="234"/>
  <c r="E462" i="234"/>
  <c r="G462" i="234"/>
  <c r="E463" i="234"/>
  <c r="G463" i="234"/>
  <c r="E464" i="234"/>
  <c r="G464" i="234"/>
  <c r="C30" i="218"/>
  <c r="D30" i="218"/>
  <c r="D268" i="218" s="1"/>
  <c r="F30" i="218"/>
  <c r="G30" i="218"/>
  <c r="G268" i="218" s="1"/>
  <c r="H30" i="218"/>
  <c r="C31" i="218"/>
  <c r="C269" i="218" s="1"/>
  <c r="D31" i="218"/>
  <c r="F31" i="218"/>
  <c r="G31" i="218"/>
  <c r="H31" i="218"/>
  <c r="C32" i="218"/>
  <c r="F32" i="218"/>
  <c r="F270" i="218"/>
  <c r="G32" i="218"/>
  <c r="H32" i="218"/>
  <c r="H270" i="218" s="1"/>
  <c r="C33" i="218"/>
  <c r="C271" i="218" s="1"/>
  <c r="D33" i="218"/>
  <c r="D271" i="218"/>
  <c r="F33" i="218"/>
  <c r="F271" i="218"/>
  <c r="G33" i="218"/>
  <c r="H33" i="218"/>
  <c r="H271" i="218" s="1"/>
  <c r="C34" i="218"/>
  <c r="C272" i="218" s="1"/>
  <c r="D34" i="218"/>
  <c r="D272" i="218"/>
  <c r="F34" i="218"/>
  <c r="G34" i="218"/>
  <c r="H34" i="218"/>
  <c r="C35" i="218"/>
  <c r="C273" i="218" s="1"/>
  <c r="D35" i="218"/>
  <c r="F35" i="218"/>
  <c r="F273" i="218" s="1"/>
  <c r="H35" i="218"/>
  <c r="C36" i="218"/>
  <c r="D36" i="218"/>
  <c r="E204" i="218"/>
  <c r="F36" i="218"/>
  <c r="G36" i="218"/>
  <c r="H36" i="218"/>
  <c r="H274" i="218" s="1"/>
  <c r="C37" i="218"/>
  <c r="D37" i="218"/>
  <c r="D275" i="218" s="1"/>
  <c r="F37" i="218"/>
  <c r="G37" i="218"/>
  <c r="H37" i="218"/>
  <c r="E40" i="218"/>
  <c r="E41" i="218"/>
  <c r="E42" i="218"/>
  <c r="E43" i="218"/>
  <c r="E44" i="218"/>
  <c r="E45" i="218"/>
  <c r="E46" i="218"/>
  <c r="E47" i="218"/>
  <c r="E48" i="218"/>
  <c r="E49" i="218"/>
  <c r="E50" i="218"/>
  <c r="E51" i="218"/>
  <c r="C53" i="218"/>
  <c r="D53" i="218"/>
  <c r="E53" i="218"/>
  <c r="E291" i="218" s="1"/>
  <c r="F53" i="218"/>
  <c r="G53" i="218"/>
  <c r="H53" i="218"/>
  <c r="C54" i="218"/>
  <c r="C292" i="218" s="1"/>
  <c r="D54" i="218"/>
  <c r="F54" i="218"/>
  <c r="G54" i="218"/>
  <c r="H54" i="218"/>
  <c r="C55" i="218"/>
  <c r="D55" i="218"/>
  <c r="F55" i="218"/>
  <c r="G55" i="218"/>
  <c r="H55" i="218"/>
  <c r="C56" i="218"/>
  <c r="D56" i="218"/>
  <c r="F56" i="218"/>
  <c r="G56" i="218"/>
  <c r="H56" i="218"/>
  <c r="C57" i="218"/>
  <c r="D57" i="218"/>
  <c r="F57" i="218"/>
  <c r="G57" i="218"/>
  <c r="H57" i="218"/>
  <c r="C58" i="218"/>
  <c r="C296" i="218" s="1"/>
  <c r="D58" i="218"/>
  <c r="F58" i="218"/>
  <c r="G58" i="218"/>
  <c r="H58" i="218"/>
  <c r="C59" i="218"/>
  <c r="D59" i="218"/>
  <c r="F59" i="218"/>
  <c r="G59" i="218"/>
  <c r="H59" i="218"/>
  <c r="C60" i="218"/>
  <c r="D60" i="218"/>
  <c r="F60" i="218"/>
  <c r="G60" i="218"/>
  <c r="H60" i="218"/>
  <c r="C61" i="218"/>
  <c r="D61" i="218"/>
  <c r="F61" i="218"/>
  <c r="G61" i="218"/>
  <c r="H61" i="218"/>
  <c r="C62" i="218"/>
  <c r="C300" i="218" s="1"/>
  <c r="D62" i="218"/>
  <c r="F62" i="218"/>
  <c r="G62" i="218"/>
  <c r="H62" i="218"/>
  <c r="C63" i="218"/>
  <c r="D63" i="218"/>
  <c r="F63" i="218"/>
  <c r="G63" i="218"/>
  <c r="H63" i="218"/>
  <c r="C64" i="218"/>
  <c r="D64" i="218"/>
  <c r="F64" i="218"/>
  <c r="G64" i="218"/>
  <c r="H64" i="218"/>
  <c r="E67" i="218"/>
  <c r="E68" i="218"/>
  <c r="E31" i="218" s="1"/>
  <c r="E69" i="218"/>
  <c r="E70" i="218"/>
  <c r="E71" i="218"/>
  <c r="E72" i="218"/>
  <c r="E73" i="218"/>
  <c r="E74" i="218"/>
  <c r="E75" i="218"/>
  <c r="E76" i="218"/>
  <c r="E77" i="218"/>
  <c r="E78" i="218"/>
  <c r="C80" i="218"/>
  <c r="D80" i="218"/>
  <c r="E80" i="218"/>
  <c r="F80" i="218"/>
  <c r="G80" i="218"/>
  <c r="H80" i="218"/>
  <c r="C81" i="218"/>
  <c r="D81" i="218"/>
  <c r="F81" i="218"/>
  <c r="F292" i="218"/>
  <c r="G81" i="218"/>
  <c r="H81" i="218"/>
  <c r="H292" i="218" s="1"/>
  <c r="C82" i="218"/>
  <c r="C293" i="218" s="1"/>
  <c r="D82" i="218"/>
  <c r="D293" i="218"/>
  <c r="F82" i="218"/>
  <c r="G82" i="218"/>
  <c r="H82" i="218"/>
  <c r="C83" i="218"/>
  <c r="C294" i="218" s="1"/>
  <c r="D83" i="218"/>
  <c r="F83" i="218"/>
  <c r="F294" i="218" s="1"/>
  <c r="G83" i="218"/>
  <c r="G321" i="218" s="1"/>
  <c r="H83" i="218"/>
  <c r="H294" i="218"/>
  <c r="C84" i="218"/>
  <c r="D84" i="218"/>
  <c r="D295" i="218" s="1"/>
  <c r="F84" i="218"/>
  <c r="G84" i="218"/>
  <c r="H84" i="218"/>
  <c r="C85" i="218"/>
  <c r="D85" i="218"/>
  <c r="F85" i="218"/>
  <c r="F296" i="218"/>
  <c r="G85" i="218"/>
  <c r="H85" i="218"/>
  <c r="H296" i="218" s="1"/>
  <c r="C86" i="218"/>
  <c r="C297" i="218" s="1"/>
  <c r="D86" i="218"/>
  <c r="D297" i="218"/>
  <c r="F86" i="218"/>
  <c r="G86" i="218"/>
  <c r="H86" i="218"/>
  <c r="C87" i="218"/>
  <c r="C298" i="218" s="1"/>
  <c r="D87" i="218"/>
  <c r="F87" i="218"/>
  <c r="F298" i="218" s="1"/>
  <c r="G87" i="218"/>
  <c r="G325" i="218" s="1"/>
  <c r="H87" i="218"/>
  <c r="H298" i="218"/>
  <c r="C88" i="218"/>
  <c r="D88" i="218"/>
  <c r="D299" i="218" s="1"/>
  <c r="F88" i="218"/>
  <c r="G88" i="218"/>
  <c r="H88" i="218"/>
  <c r="C89" i="218"/>
  <c r="D89" i="218"/>
  <c r="F89" i="218"/>
  <c r="F300" i="218"/>
  <c r="G89" i="218"/>
  <c r="H89" i="218"/>
  <c r="H300" i="218" s="1"/>
  <c r="C90" i="218"/>
  <c r="C301" i="218" s="1"/>
  <c r="D90" i="218"/>
  <c r="D301" i="218"/>
  <c r="F90" i="218"/>
  <c r="G90" i="218"/>
  <c r="H90" i="218"/>
  <c r="C91" i="218"/>
  <c r="C302" i="218" s="1"/>
  <c r="D91" i="218"/>
  <c r="F91" i="218"/>
  <c r="F302" i="218" s="1"/>
  <c r="G91" i="218"/>
  <c r="G329" i="218" s="1"/>
  <c r="H91" i="218"/>
  <c r="H302" i="218"/>
  <c r="E94" i="218"/>
  <c r="E95" i="218"/>
  <c r="E306" i="218" s="1"/>
  <c r="E96" i="218"/>
  <c r="E97" i="218"/>
  <c r="E308" i="218" s="1"/>
  <c r="E98" i="218"/>
  <c r="E99" i="218"/>
  <c r="E310" i="218" s="1"/>
  <c r="E100" i="218"/>
  <c r="E101" i="218"/>
  <c r="E312" i="218" s="1"/>
  <c r="E102" i="218"/>
  <c r="E103" i="218"/>
  <c r="E314" i="218" s="1"/>
  <c r="E104" i="218"/>
  <c r="E105" i="218"/>
  <c r="E316" i="218" s="1"/>
  <c r="C107" i="218"/>
  <c r="D107" i="218"/>
  <c r="D318" i="218" s="1"/>
  <c r="E107" i="218"/>
  <c r="F107" i="218"/>
  <c r="F318" i="218"/>
  <c r="G107" i="218"/>
  <c r="H107" i="218"/>
  <c r="H318" i="218" s="1"/>
  <c r="C108" i="218"/>
  <c r="D108" i="218"/>
  <c r="D319" i="218"/>
  <c r="F108" i="218"/>
  <c r="G108" i="218"/>
  <c r="G319" i="218" s="1"/>
  <c r="H108" i="218"/>
  <c r="C109" i="218"/>
  <c r="C347" i="218" s="1"/>
  <c r="D109" i="218"/>
  <c r="F109" i="218"/>
  <c r="F320" i="218" s="1"/>
  <c r="G109" i="218"/>
  <c r="G320" i="218" s="1"/>
  <c r="H109" i="218"/>
  <c r="H320" i="218"/>
  <c r="C110" i="218"/>
  <c r="D110" i="218"/>
  <c r="D321" i="218" s="1"/>
  <c r="F110" i="218"/>
  <c r="G110" i="218"/>
  <c r="H110" i="218"/>
  <c r="C111" i="218"/>
  <c r="D111" i="218"/>
  <c r="F111" i="218"/>
  <c r="F322" i="218"/>
  <c r="G111" i="218"/>
  <c r="H111" i="218"/>
  <c r="H322" i="218" s="1"/>
  <c r="C112" i="218"/>
  <c r="D112" i="218"/>
  <c r="D323" i="218"/>
  <c r="F112" i="218"/>
  <c r="G112" i="218"/>
  <c r="G323" i="218" s="1"/>
  <c r="H112" i="218"/>
  <c r="C113" i="218"/>
  <c r="C351" i="218" s="1"/>
  <c r="D113" i="218"/>
  <c r="F113" i="218"/>
  <c r="F324" i="218" s="1"/>
  <c r="G113" i="218"/>
  <c r="G324" i="218" s="1"/>
  <c r="H113" i="218"/>
  <c r="H324" i="218"/>
  <c r="C114" i="218"/>
  <c r="D114" i="218"/>
  <c r="D325" i="218" s="1"/>
  <c r="F114" i="218"/>
  <c r="G114" i="218"/>
  <c r="H114" i="218"/>
  <c r="C115" i="218"/>
  <c r="D115" i="218"/>
  <c r="F115" i="218"/>
  <c r="F326" i="218"/>
  <c r="G115" i="218"/>
  <c r="H115" i="218"/>
  <c r="H326" i="218" s="1"/>
  <c r="C116" i="218"/>
  <c r="D116" i="218"/>
  <c r="D327" i="218"/>
  <c r="F116" i="218"/>
  <c r="G116" i="218"/>
  <c r="G327" i="218" s="1"/>
  <c r="H116" i="218"/>
  <c r="C117" i="218"/>
  <c r="C355" i="218" s="1"/>
  <c r="D117" i="218"/>
  <c r="F117" i="218"/>
  <c r="F328" i="218" s="1"/>
  <c r="G117" i="218"/>
  <c r="G328" i="218" s="1"/>
  <c r="H117" i="218"/>
  <c r="H328" i="218"/>
  <c r="C118" i="218"/>
  <c r="D118" i="218"/>
  <c r="D329" i="218" s="1"/>
  <c r="F118" i="218"/>
  <c r="G118" i="218"/>
  <c r="H118" i="218"/>
  <c r="E121" i="218"/>
  <c r="E122" i="218"/>
  <c r="E123" i="218"/>
  <c r="E334" i="218" s="1"/>
  <c r="E124" i="218"/>
  <c r="E125" i="218"/>
  <c r="E363" i="218" s="1"/>
  <c r="E126" i="218"/>
  <c r="E127" i="218"/>
  <c r="E338" i="218" s="1"/>
  <c r="E128" i="218"/>
  <c r="E129" i="218"/>
  <c r="E367" i="218" s="1"/>
  <c r="E130" i="218"/>
  <c r="E131" i="218"/>
  <c r="E342" i="218" s="1"/>
  <c r="E132" i="218"/>
  <c r="C134" i="218"/>
  <c r="C372" i="218" s="1"/>
  <c r="D134" i="218"/>
  <c r="E134" i="218"/>
  <c r="E345" i="218" s="1"/>
  <c r="F134" i="218"/>
  <c r="G134" i="218"/>
  <c r="G372" i="218" s="1"/>
  <c r="H134" i="218"/>
  <c r="C135" i="218"/>
  <c r="C346" i="218" s="1"/>
  <c r="D135" i="218"/>
  <c r="F135" i="218"/>
  <c r="F346" i="218" s="1"/>
  <c r="G135" i="218"/>
  <c r="H135" i="218"/>
  <c r="H346" i="218"/>
  <c r="C136" i="218"/>
  <c r="D136" i="218"/>
  <c r="D347" i="218" s="1"/>
  <c r="F136" i="218"/>
  <c r="G136" i="218"/>
  <c r="H136" i="218"/>
  <c r="C137" i="218"/>
  <c r="D137" i="218"/>
  <c r="D375" i="218" s="1"/>
  <c r="F137" i="218"/>
  <c r="F348" i="218"/>
  <c r="G137" i="218"/>
  <c r="H137" i="218"/>
  <c r="H348" i="218" s="1"/>
  <c r="C138" i="218"/>
  <c r="C349" i="218" s="1"/>
  <c r="D138" i="218"/>
  <c r="D349" i="218"/>
  <c r="F138" i="218"/>
  <c r="G138" i="218"/>
  <c r="G376" i="218" s="1"/>
  <c r="H138" i="218"/>
  <c r="C139" i="218"/>
  <c r="C350" i="218" s="1"/>
  <c r="D139" i="218"/>
  <c r="F139" i="218"/>
  <c r="F350" i="218" s="1"/>
  <c r="G139" i="218"/>
  <c r="H139" i="218"/>
  <c r="H350" i="218"/>
  <c r="C140" i="218"/>
  <c r="D140" i="218"/>
  <c r="D351" i="218" s="1"/>
  <c r="F140" i="218"/>
  <c r="G140" i="218"/>
  <c r="H140" i="218"/>
  <c r="C141" i="218"/>
  <c r="D141" i="218"/>
  <c r="F141" i="218"/>
  <c r="F352" i="218"/>
  <c r="G141" i="218"/>
  <c r="H141" i="218"/>
  <c r="H352" i="218" s="1"/>
  <c r="C142" i="218"/>
  <c r="C353" i="218" s="1"/>
  <c r="D142" i="218"/>
  <c r="D353" i="218"/>
  <c r="F142" i="218"/>
  <c r="G142" i="218"/>
  <c r="G380" i="218" s="1"/>
  <c r="H142" i="218"/>
  <c r="C143" i="218"/>
  <c r="C354" i="218" s="1"/>
  <c r="D143" i="218"/>
  <c r="F143" i="218"/>
  <c r="F354" i="218" s="1"/>
  <c r="G143" i="218"/>
  <c r="H143" i="218"/>
  <c r="H354" i="218"/>
  <c r="C144" i="218"/>
  <c r="D144" i="218"/>
  <c r="F144" i="218"/>
  <c r="G144" i="218"/>
  <c r="H144" i="218"/>
  <c r="C145" i="218"/>
  <c r="D145" i="218"/>
  <c r="F145" i="218"/>
  <c r="F356" i="218"/>
  <c r="G145" i="218"/>
  <c r="H145" i="218"/>
  <c r="E148" i="218"/>
  <c r="E359" i="218" s="1"/>
  <c r="E149" i="218"/>
  <c r="E150" i="218"/>
  <c r="E151" i="218"/>
  <c r="E362" i="218"/>
  <c r="E152" i="218"/>
  <c r="E153" i="218"/>
  <c r="E364" i="218" s="1"/>
  <c r="E154" i="218"/>
  <c r="E155" i="218"/>
  <c r="E366" i="218"/>
  <c r="E156" i="218"/>
  <c r="E157" i="218"/>
  <c r="E368" i="218" s="1"/>
  <c r="E158" i="218"/>
  <c r="E159" i="218"/>
  <c r="E370" i="218"/>
  <c r="C161" i="218"/>
  <c r="D161" i="218"/>
  <c r="D372" i="218" s="1"/>
  <c r="E161" i="218"/>
  <c r="F161" i="218"/>
  <c r="F372" i="218"/>
  <c r="G161" i="218"/>
  <c r="H161" i="218"/>
  <c r="C162" i="218"/>
  <c r="D162" i="218"/>
  <c r="D373" i="218" s="1"/>
  <c r="F162" i="218"/>
  <c r="G162" i="218"/>
  <c r="G373" i="218" s="1"/>
  <c r="H162" i="218"/>
  <c r="C163" i="218"/>
  <c r="D163" i="218"/>
  <c r="F163" i="218"/>
  <c r="F374" i="218" s="1"/>
  <c r="G163" i="218"/>
  <c r="G374" i="218" s="1"/>
  <c r="H163" i="218"/>
  <c r="C164" i="218"/>
  <c r="D164" i="218"/>
  <c r="F164" i="218"/>
  <c r="G164" i="218"/>
  <c r="H164" i="218"/>
  <c r="C165" i="218"/>
  <c r="D165" i="218"/>
  <c r="F165" i="218"/>
  <c r="F376" i="218"/>
  <c r="G165" i="218"/>
  <c r="H165" i="218"/>
  <c r="H376" i="218" s="1"/>
  <c r="C166" i="218"/>
  <c r="D166" i="218"/>
  <c r="D377" i="218"/>
  <c r="F166" i="218"/>
  <c r="G166" i="218"/>
  <c r="G377" i="218" s="1"/>
  <c r="H166" i="218"/>
  <c r="C167" i="218"/>
  <c r="C405" i="218" s="1"/>
  <c r="D167" i="218"/>
  <c r="F167" i="218"/>
  <c r="G167" i="218"/>
  <c r="H167" i="218"/>
  <c r="C168" i="218"/>
  <c r="D168" i="218"/>
  <c r="F168" i="218"/>
  <c r="G168" i="218"/>
  <c r="H168" i="218"/>
  <c r="C169" i="218"/>
  <c r="D169" i="218"/>
  <c r="F169" i="218"/>
  <c r="G169" i="218"/>
  <c r="H169" i="218"/>
  <c r="C170" i="218"/>
  <c r="D170" i="218"/>
  <c r="F170" i="218"/>
  <c r="G170" i="218"/>
  <c r="H170" i="218"/>
  <c r="C171" i="218"/>
  <c r="D171" i="218"/>
  <c r="F171" i="218"/>
  <c r="G171" i="218"/>
  <c r="H171" i="218"/>
  <c r="C172" i="218"/>
  <c r="D172" i="218"/>
  <c r="F172" i="218"/>
  <c r="G172" i="218"/>
  <c r="H172" i="218"/>
  <c r="E175" i="218"/>
  <c r="E176" i="218"/>
  <c r="E177" i="218"/>
  <c r="E178" i="218"/>
  <c r="E179" i="218"/>
  <c r="E180" i="218"/>
  <c r="E181" i="218"/>
  <c r="E182" i="218"/>
  <c r="E183" i="218"/>
  <c r="E184" i="218"/>
  <c r="E185" i="218"/>
  <c r="E396" i="218" s="1"/>
  <c r="E186" i="218"/>
  <c r="C188" i="218"/>
  <c r="D188" i="218"/>
  <c r="F188" i="218"/>
  <c r="G188" i="218"/>
  <c r="H188" i="218"/>
  <c r="C189" i="218"/>
  <c r="C400" i="218" s="1"/>
  <c r="D189" i="218"/>
  <c r="F189" i="218"/>
  <c r="F400" i="218" s="1"/>
  <c r="G189" i="218"/>
  <c r="H189" i="218"/>
  <c r="H400" i="218" s="1"/>
  <c r="C190" i="218"/>
  <c r="D190" i="218"/>
  <c r="D401" i="218" s="1"/>
  <c r="F190" i="218"/>
  <c r="G190" i="218"/>
  <c r="H190" i="218"/>
  <c r="C191" i="218"/>
  <c r="D191" i="218"/>
  <c r="F191" i="218"/>
  <c r="F402" i="218" s="1"/>
  <c r="G191" i="218"/>
  <c r="H191" i="218"/>
  <c r="H402" i="218" s="1"/>
  <c r="C192" i="218"/>
  <c r="C403" i="218" s="1"/>
  <c r="D192" i="218"/>
  <c r="D403" i="218" s="1"/>
  <c r="F192" i="218"/>
  <c r="G192" i="218"/>
  <c r="H192" i="218"/>
  <c r="C193" i="218"/>
  <c r="C404" i="218" s="1"/>
  <c r="D193" i="218"/>
  <c r="F193" i="218"/>
  <c r="F404" i="218" s="1"/>
  <c r="G193" i="218"/>
  <c r="H193" i="218"/>
  <c r="H404" i="218" s="1"/>
  <c r="D194" i="218"/>
  <c r="D405" i="218" s="1"/>
  <c r="F194" i="218"/>
  <c r="F405" i="218" s="1"/>
  <c r="G194" i="218"/>
  <c r="H194" i="218"/>
  <c r="C195" i="218"/>
  <c r="D195" i="218"/>
  <c r="E195" i="218"/>
  <c r="F195" i="218"/>
  <c r="F406" i="218" s="1"/>
  <c r="G195" i="218"/>
  <c r="H195" i="218"/>
  <c r="H406" i="218" s="1"/>
  <c r="C196" i="218"/>
  <c r="D196" i="218"/>
  <c r="D407" i="218" s="1"/>
  <c r="F196" i="218"/>
  <c r="F407" i="218" s="1"/>
  <c r="G196" i="218"/>
  <c r="H196" i="218"/>
  <c r="C197" i="218"/>
  <c r="D197" i="218"/>
  <c r="E197" i="218"/>
  <c r="F197" i="218"/>
  <c r="F408" i="218" s="1"/>
  <c r="G197" i="218"/>
  <c r="H197" i="218"/>
  <c r="H408" i="218" s="1"/>
  <c r="C198" i="218"/>
  <c r="D198" i="218"/>
  <c r="D409" i="218" s="1"/>
  <c r="F198" i="218"/>
  <c r="F409" i="218" s="1"/>
  <c r="G198" i="218"/>
  <c r="H198" i="218"/>
  <c r="C199" i="218"/>
  <c r="D199" i="218"/>
  <c r="E199" i="218"/>
  <c r="F199" i="218"/>
  <c r="F410" i="218" s="1"/>
  <c r="G199" i="218"/>
  <c r="H199" i="218"/>
  <c r="H410" i="218" s="1"/>
  <c r="E202" i="218"/>
  <c r="E203" i="218"/>
  <c r="E205" i="218"/>
  <c r="E206" i="218"/>
  <c r="E207" i="218"/>
  <c r="E208" i="218"/>
  <c r="E209" i="218"/>
  <c r="E210" i="218"/>
  <c r="E211" i="218"/>
  <c r="E212" i="218"/>
  <c r="E213" i="218"/>
  <c r="C215" i="218"/>
  <c r="D215" i="218"/>
  <c r="D426" i="218"/>
  <c r="F215" i="218"/>
  <c r="F426" i="218"/>
  <c r="G215" i="218"/>
  <c r="H215" i="218"/>
  <c r="H426" i="218" s="1"/>
  <c r="C216" i="218"/>
  <c r="D216" i="218"/>
  <c r="D427" i="218" s="1"/>
  <c r="F216" i="218"/>
  <c r="F427" i="218" s="1"/>
  <c r="G216" i="218"/>
  <c r="H216" i="218"/>
  <c r="H427" i="218" s="1"/>
  <c r="C217" i="218"/>
  <c r="D217" i="218"/>
  <c r="D428" i="218" s="1"/>
  <c r="F217" i="218"/>
  <c r="F428" i="218" s="1"/>
  <c r="G217" i="218"/>
  <c r="H217" i="218"/>
  <c r="H428" i="218" s="1"/>
  <c r="C218" i="218"/>
  <c r="D218" i="218"/>
  <c r="D429" i="218" s="1"/>
  <c r="F218" i="218"/>
  <c r="G218" i="218"/>
  <c r="G429" i="218" s="1"/>
  <c r="H218" i="218"/>
  <c r="C219" i="218"/>
  <c r="D219" i="218"/>
  <c r="F219" i="218"/>
  <c r="F430" i="218" s="1"/>
  <c r="G219" i="218"/>
  <c r="H219" i="218"/>
  <c r="H430" i="218" s="1"/>
  <c r="C220" i="218"/>
  <c r="D220" i="218"/>
  <c r="D431" i="218" s="1"/>
  <c r="F220" i="218"/>
  <c r="G220" i="218"/>
  <c r="G431" i="218" s="1"/>
  <c r="H220" i="218"/>
  <c r="C221" i="218"/>
  <c r="D221" i="218"/>
  <c r="F221" i="218"/>
  <c r="G221" i="218"/>
  <c r="H221" i="218"/>
  <c r="H432" i="218" s="1"/>
  <c r="C222" i="218"/>
  <c r="D222" i="218"/>
  <c r="D433" i="218" s="1"/>
  <c r="F222" i="218"/>
  <c r="G222" i="218"/>
  <c r="G433" i="218" s="1"/>
  <c r="H222" i="218"/>
  <c r="C223" i="218"/>
  <c r="C434" i="218" s="1"/>
  <c r="D223" i="218"/>
  <c r="F223" i="218"/>
  <c r="F434" i="218" s="1"/>
  <c r="G223" i="218"/>
  <c r="H223" i="218"/>
  <c r="H434" i="218" s="1"/>
  <c r="C224" i="218"/>
  <c r="D224" i="218"/>
  <c r="D435" i="218" s="1"/>
  <c r="F224" i="218"/>
  <c r="G224" i="218"/>
  <c r="G435" i="218" s="1"/>
  <c r="H224" i="218"/>
  <c r="C225" i="218"/>
  <c r="D225" i="218"/>
  <c r="D436" i="218" s="1"/>
  <c r="F225" i="218"/>
  <c r="G225" i="218"/>
  <c r="H225" i="218"/>
  <c r="C226" i="218"/>
  <c r="D226" i="218"/>
  <c r="F226" i="218"/>
  <c r="G226" i="218"/>
  <c r="H226" i="218"/>
  <c r="H437" i="218" s="1"/>
  <c r="E229" i="218"/>
  <c r="E230" i="218"/>
  <c r="E231" i="218"/>
  <c r="E232" i="218"/>
  <c r="E234" i="218"/>
  <c r="E235" i="218"/>
  <c r="E248" i="218" s="1"/>
  <c r="E459" i="218" s="1"/>
  <c r="E236" i="218"/>
  <c r="E237" i="218"/>
  <c r="E448" i="218" s="1"/>
  <c r="E238" i="218"/>
  <c r="E239" i="218"/>
  <c r="E450" i="218" s="1"/>
  <c r="E240" i="218"/>
  <c r="C242" i="218"/>
  <c r="D242" i="218"/>
  <c r="D453" i="218" s="1"/>
  <c r="F242" i="218"/>
  <c r="F453" i="218" s="1"/>
  <c r="G242" i="218"/>
  <c r="H242" i="218"/>
  <c r="C243" i="218"/>
  <c r="D243" i="218"/>
  <c r="D454" i="218" s="1"/>
  <c r="F243" i="218"/>
  <c r="G243" i="218"/>
  <c r="G454" i="218" s="1"/>
  <c r="H243" i="218"/>
  <c r="C244" i="218"/>
  <c r="C455" i="218" s="1"/>
  <c r="D244" i="218"/>
  <c r="F244" i="218"/>
  <c r="F455" i="218" s="1"/>
  <c r="G244" i="218"/>
  <c r="H244" i="218"/>
  <c r="H455" i="218" s="1"/>
  <c r="C245" i="218"/>
  <c r="D245" i="218"/>
  <c r="D456" i="218" s="1"/>
  <c r="F245" i="218"/>
  <c r="G245" i="218"/>
  <c r="H245" i="218"/>
  <c r="C246" i="218"/>
  <c r="D246" i="218"/>
  <c r="F246" i="218"/>
  <c r="G246" i="218"/>
  <c r="H246" i="218"/>
  <c r="H457" i="218" s="1"/>
  <c r="C247" i="218"/>
  <c r="D247" i="218"/>
  <c r="F247" i="218"/>
  <c r="G247" i="218"/>
  <c r="H247" i="218"/>
  <c r="C248" i="218"/>
  <c r="D248" i="218"/>
  <c r="F248" i="218"/>
  <c r="F459" i="218" s="1"/>
  <c r="G248" i="218"/>
  <c r="H248" i="218"/>
  <c r="H459" i="218" s="1"/>
  <c r="C249" i="218"/>
  <c r="C460" i="218" s="1"/>
  <c r="D249" i="218"/>
  <c r="D460" i="218" s="1"/>
  <c r="F249" i="218"/>
  <c r="G249" i="218"/>
  <c r="G460" i="218" s="1"/>
  <c r="H249" i="218"/>
  <c r="C250" i="218"/>
  <c r="D250" i="218"/>
  <c r="F250" i="218"/>
  <c r="G250" i="218"/>
  <c r="H250" i="218"/>
  <c r="H461" i="218" s="1"/>
  <c r="C251" i="218"/>
  <c r="C462" i="218" s="1"/>
  <c r="D251" i="218"/>
  <c r="F251" i="218"/>
  <c r="G251" i="218"/>
  <c r="G462" i="218" s="1"/>
  <c r="H251" i="218"/>
  <c r="H462" i="218" s="1"/>
  <c r="C252" i="218"/>
  <c r="D252" i="218"/>
  <c r="F252" i="218"/>
  <c r="F463" i="218" s="1"/>
  <c r="G252" i="218"/>
  <c r="H252" i="218"/>
  <c r="C253" i="218"/>
  <c r="C464" i="218" s="1"/>
  <c r="D253" i="218"/>
  <c r="F253" i="218"/>
  <c r="G253" i="218"/>
  <c r="G464" i="218" s="1"/>
  <c r="H253" i="218"/>
  <c r="C258" i="218"/>
  <c r="D258" i="218"/>
  <c r="E258" i="218"/>
  <c r="F258" i="218"/>
  <c r="G258" i="218"/>
  <c r="H258" i="218"/>
  <c r="C259" i="218"/>
  <c r="D259" i="218"/>
  <c r="E259" i="218"/>
  <c r="F259" i="218"/>
  <c r="G259" i="218"/>
  <c r="H259" i="218"/>
  <c r="C260" i="218"/>
  <c r="D260" i="218"/>
  <c r="E260" i="218"/>
  <c r="F260" i="218"/>
  <c r="G260" i="218"/>
  <c r="H260" i="218"/>
  <c r="C261" i="218"/>
  <c r="D261" i="218"/>
  <c r="E261" i="218"/>
  <c r="F261" i="218"/>
  <c r="G261" i="218"/>
  <c r="H261" i="218"/>
  <c r="C262" i="218"/>
  <c r="D262" i="218"/>
  <c r="E262" i="218"/>
  <c r="F262" i="218"/>
  <c r="G262" i="218"/>
  <c r="H262" i="218"/>
  <c r="C263" i="218"/>
  <c r="D263" i="218"/>
  <c r="E263" i="218"/>
  <c r="F263" i="218"/>
  <c r="G263" i="218"/>
  <c r="H263" i="218"/>
  <c r="C264" i="218"/>
  <c r="D264" i="218"/>
  <c r="E264" i="218"/>
  <c r="F264" i="218"/>
  <c r="G264" i="218"/>
  <c r="H264" i="218"/>
  <c r="C265" i="218"/>
  <c r="D265" i="218"/>
  <c r="E265" i="218"/>
  <c r="F265" i="218"/>
  <c r="G265" i="218"/>
  <c r="C266" i="218"/>
  <c r="D266" i="218"/>
  <c r="E266" i="218"/>
  <c r="F266" i="218"/>
  <c r="G266" i="218"/>
  <c r="H266" i="218"/>
  <c r="C267" i="218"/>
  <c r="D267" i="218"/>
  <c r="E267" i="218"/>
  <c r="F267" i="218"/>
  <c r="G267" i="218"/>
  <c r="H267" i="218"/>
  <c r="C268" i="218"/>
  <c r="F268" i="218"/>
  <c r="H268" i="218"/>
  <c r="D269" i="218"/>
  <c r="F269" i="218"/>
  <c r="G269" i="218"/>
  <c r="H269" i="218"/>
  <c r="C270" i="218"/>
  <c r="D270" i="218"/>
  <c r="G270" i="218"/>
  <c r="G271" i="218"/>
  <c r="G272" i="218"/>
  <c r="G273" i="218"/>
  <c r="C278" i="218"/>
  <c r="D278" i="218"/>
  <c r="E278" i="218"/>
  <c r="F278" i="218"/>
  <c r="G278" i="218"/>
  <c r="H278" i="218"/>
  <c r="C279" i="218"/>
  <c r="D279" i="218"/>
  <c r="E279" i="218"/>
  <c r="F279" i="218"/>
  <c r="G279" i="218"/>
  <c r="H279" i="218"/>
  <c r="C280" i="218"/>
  <c r="D280" i="218"/>
  <c r="E280" i="218"/>
  <c r="F280" i="218"/>
  <c r="G280" i="218"/>
  <c r="H280" i="218"/>
  <c r="C281" i="218"/>
  <c r="D281" i="218"/>
  <c r="E281" i="218"/>
  <c r="F281" i="218"/>
  <c r="G281" i="218"/>
  <c r="H281" i="218"/>
  <c r="C282" i="218"/>
  <c r="D282" i="218"/>
  <c r="E282" i="218"/>
  <c r="F282" i="218"/>
  <c r="G282" i="218"/>
  <c r="H282" i="218"/>
  <c r="C283" i="218"/>
  <c r="D283" i="218"/>
  <c r="E283" i="218"/>
  <c r="F283" i="218"/>
  <c r="G283" i="218"/>
  <c r="H283" i="218"/>
  <c r="C284" i="218"/>
  <c r="D284" i="218"/>
  <c r="E284" i="218"/>
  <c r="F284" i="218"/>
  <c r="G284" i="218"/>
  <c r="H284" i="218"/>
  <c r="C285" i="218"/>
  <c r="D285" i="218"/>
  <c r="E285" i="218"/>
  <c r="F285" i="218"/>
  <c r="G285" i="218"/>
  <c r="H285" i="218"/>
  <c r="C286" i="218"/>
  <c r="D286" i="218"/>
  <c r="E286" i="218"/>
  <c r="F286" i="218"/>
  <c r="G286" i="218"/>
  <c r="H286" i="218"/>
  <c r="C287" i="218"/>
  <c r="D287" i="218"/>
  <c r="E287" i="218"/>
  <c r="F287" i="218"/>
  <c r="G287" i="218"/>
  <c r="H287" i="218"/>
  <c r="C288" i="218"/>
  <c r="D288" i="218"/>
  <c r="E288" i="218"/>
  <c r="F288" i="218"/>
  <c r="G288" i="218"/>
  <c r="H288" i="218"/>
  <c r="C289" i="218"/>
  <c r="D289" i="218"/>
  <c r="E289" i="218"/>
  <c r="F289" i="218"/>
  <c r="G289" i="218"/>
  <c r="H289" i="218"/>
  <c r="C291" i="218"/>
  <c r="G291" i="218"/>
  <c r="G292" i="218"/>
  <c r="G293" i="218"/>
  <c r="G294" i="218"/>
  <c r="C295" i="218"/>
  <c r="G295" i="218"/>
  <c r="G296" i="218"/>
  <c r="G297" i="218"/>
  <c r="G298" i="218"/>
  <c r="C299" i="218"/>
  <c r="G299" i="218"/>
  <c r="G300" i="218"/>
  <c r="G301" i="218"/>
  <c r="G302" i="218"/>
  <c r="C305" i="218"/>
  <c r="D305" i="218"/>
  <c r="E305" i="218"/>
  <c r="F305" i="218"/>
  <c r="G305" i="218"/>
  <c r="H305" i="218"/>
  <c r="C306" i="218"/>
  <c r="D306" i="218"/>
  <c r="F306" i="218"/>
  <c r="G306" i="218"/>
  <c r="H306" i="218"/>
  <c r="C307" i="218"/>
  <c r="D307" i="218"/>
  <c r="E307" i="218"/>
  <c r="F307" i="218"/>
  <c r="G307" i="218"/>
  <c r="H307" i="218"/>
  <c r="C308" i="218"/>
  <c r="D308" i="218"/>
  <c r="F308" i="218"/>
  <c r="G308" i="218"/>
  <c r="H308" i="218"/>
  <c r="C309" i="218"/>
  <c r="D309" i="218"/>
  <c r="E309" i="218"/>
  <c r="F309" i="218"/>
  <c r="G309" i="218"/>
  <c r="H309" i="218"/>
  <c r="C310" i="218"/>
  <c r="D310" i="218"/>
  <c r="F310" i="218"/>
  <c r="G310" i="218"/>
  <c r="H310" i="218"/>
  <c r="C311" i="218"/>
  <c r="D311" i="218"/>
  <c r="E311" i="218"/>
  <c r="F311" i="218"/>
  <c r="G311" i="218"/>
  <c r="H311" i="218"/>
  <c r="C312" i="218"/>
  <c r="D312" i="218"/>
  <c r="F312" i="218"/>
  <c r="G312" i="218"/>
  <c r="H312" i="218"/>
  <c r="C313" i="218"/>
  <c r="D313" i="218"/>
  <c r="E313" i="218"/>
  <c r="F313" i="218"/>
  <c r="G313" i="218"/>
  <c r="H313" i="218"/>
  <c r="C314" i="218"/>
  <c r="D314" i="218"/>
  <c r="F314" i="218"/>
  <c r="G314" i="218"/>
  <c r="H314" i="218"/>
  <c r="C315" i="218"/>
  <c r="D315" i="218"/>
  <c r="E315" i="218"/>
  <c r="F315" i="218"/>
  <c r="G315" i="218"/>
  <c r="H315" i="218"/>
  <c r="C316" i="218"/>
  <c r="D316" i="218"/>
  <c r="F316" i="218"/>
  <c r="G316" i="218"/>
  <c r="H316" i="218"/>
  <c r="C318" i="218"/>
  <c r="E318" i="218"/>
  <c r="G318" i="218"/>
  <c r="C319" i="218"/>
  <c r="C320" i="218"/>
  <c r="C321" i="218"/>
  <c r="C322" i="218"/>
  <c r="G322" i="218"/>
  <c r="C323" i="218"/>
  <c r="C324" i="218"/>
  <c r="C325" i="218"/>
  <c r="C326" i="218"/>
  <c r="G326" i="218"/>
  <c r="C327" i="218"/>
  <c r="C328" i="218"/>
  <c r="C329" i="218"/>
  <c r="C332" i="218"/>
  <c r="D332" i="218"/>
  <c r="E332" i="218"/>
  <c r="F332" i="218"/>
  <c r="G332" i="218"/>
  <c r="C333" i="218"/>
  <c r="D333" i="218"/>
  <c r="F333" i="218"/>
  <c r="G333" i="218"/>
  <c r="C334" i="218"/>
  <c r="D334" i="218"/>
  <c r="F334" i="218"/>
  <c r="G334" i="218"/>
  <c r="C335" i="218"/>
  <c r="D335" i="218"/>
  <c r="F335" i="218"/>
  <c r="G335" i="218"/>
  <c r="C336" i="218"/>
  <c r="D336" i="218"/>
  <c r="E336" i="218"/>
  <c r="F336" i="218"/>
  <c r="G336" i="218"/>
  <c r="C337" i="218"/>
  <c r="D337" i="218"/>
  <c r="F337" i="218"/>
  <c r="G337" i="218"/>
  <c r="C338" i="218"/>
  <c r="D338" i="218"/>
  <c r="F338" i="218"/>
  <c r="G338" i="218"/>
  <c r="C339" i="218"/>
  <c r="D339" i="218"/>
  <c r="F339" i="218"/>
  <c r="G339" i="218"/>
  <c r="C340" i="218"/>
  <c r="D340" i="218"/>
  <c r="E340" i="218"/>
  <c r="F340" i="218"/>
  <c r="G340" i="218"/>
  <c r="C341" i="218"/>
  <c r="D341" i="218"/>
  <c r="F341" i="218"/>
  <c r="G341" i="218"/>
  <c r="C342" i="218"/>
  <c r="D342" i="218"/>
  <c r="F342" i="218"/>
  <c r="G342" i="218"/>
  <c r="C343" i="218"/>
  <c r="D343" i="218"/>
  <c r="F343" i="218"/>
  <c r="G343" i="218"/>
  <c r="C345" i="218"/>
  <c r="G345" i="218"/>
  <c r="G346" i="218"/>
  <c r="G347" i="218"/>
  <c r="C348" i="218"/>
  <c r="G348" i="218"/>
  <c r="G349" i="218"/>
  <c r="G350" i="218"/>
  <c r="G351" i="218"/>
  <c r="C352" i="218"/>
  <c r="G352" i="218"/>
  <c r="G353" i="218"/>
  <c r="G354" i="218"/>
  <c r="G355" i="218"/>
  <c r="C356" i="218"/>
  <c r="G356" i="218"/>
  <c r="C359" i="218"/>
  <c r="D359" i="218"/>
  <c r="F359" i="218"/>
  <c r="G359" i="218"/>
  <c r="C360" i="218"/>
  <c r="D360" i="218"/>
  <c r="F360" i="218"/>
  <c r="G360" i="218"/>
  <c r="C361" i="218"/>
  <c r="D361" i="218"/>
  <c r="E361" i="218"/>
  <c r="F361" i="218"/>
  <c r="G361" i="218"/>
  <c r="C362" i="218"/>
  <c r="D362" i="218"/>
  <c r="F362" i="218"/>
  <c r="G362" i="218"/>
  <c r="C363" i="218"/>
  <c r="D363" i="218"/>
  <c r="F363" i="218"/>
  <c r="G363" i="218"/>
  <c r="C364" i="218"/>
  <c r="D364" i="218"/>
  <c r="F364" i="218"/>
  <c r="G364" i="218"/>
  <c r="C365" i="218"/>
  <c r="D365" i="218"/>
  <c r="E365" i="218"/>
  <c r="F365" i="218"/>
  <c r="G365" i="218"/>
  <c r="C366" i="218"/>
  <c r="D366" i="218"/>
  <c r="F366" i="218"/>
  <c r="G366" i="218"/>
  <c r="C367" i="218"/>
  <c r="D367" i="218"/>
  <c r="F367" i="218"/>
  <c r="G367" i="218"/>
  <c r="C368" i="218"/>
  <c r="D368" i="218"/>
  <c r="F368" i="218"/>
  <c r="G368" i="218"/>
  <c r="C369" i="218"/>
  <c r="D369" i="218"/>
  <c r="E369" i="218"/>
  <c r="F369" i="218"/>
  <c r="G369" i="218"/>
  <c r="C370" i="218"/>
  <c r="D370" i="218"/>
  <c r="F370" i="218"/>
  <c r="G370" i="218"/>
  <c r="E372" i="218"/>
  <c r="C373" i="218"/>
  <c r="F373" i="218"/>
  <c r="C374" i="218"/>
  <c r="C375" i="218"/>
  <c r="F375" i="218"/>
  <c r="G375" i="218"/>
  <c r="C376" i="218"/>
  <c r="C377" i="218"/>
  <c r="C378" i="218"/>
  <c r="F378" i="218"/>
  <c r="G378" i="218"/>
  <c r="H378" i="218"/>
  <c r="C379" i="218"/>
  <c r="D379" i="218"/>
  <c r="F379" i="218"/>
  <c r="G379" i="218"/>
  <c r="C380" i="218"/>
  <c r="D380" i="218"/>
  <c r="F380" i="218"/>
  <c r="H380" i="218"/>
  <c r="D381" i="218"/>
  <c r="G381" i="218"/>
  <c r="H381" i="218"/>
  <c r="C382" i="218"/>
  <c r="F382" i="218"/>
  <c r="G382" i="218"/>
  <c r="H382" i="218"/>
  <c r="C383" i="218"/>
  <c r="D383" i="218"/>
  <c r="F383" i="218"/>
  <c r="G383" i="218"/>
  <c r="C386" i="218"/>
  <c r="D386" i="218"/>
  <c r="E386" i="218"/>
  <c r="F386" i="218"/>
  <c r="G386" i="218"/>
  <c r="H386" i="218"/>
  <c r="C387" i="218"/>
  <c r="D387" i="218"/>
  <c r="F387" i="218"/>
  <c r="G387" i="218"/>
  <c r="H387" i="218"/>
  <c r="C388" i="218"/>
  <c r="D388" i="218"/>
  <c r="F388" i="218"/>
  <c r="G388" i="218"/>
  <c r="H388" i="218"/>
  <c r="C389" i="218"/>
  <c r="D389" i="218"/>
  <c r="F389" i="218"/>
  <c r="G389" i="218"/>
  <c r="H389" i="218"/>
  <c r="C390" i="218"/>
  <c r="D390" i="218"/>
  <c r="E390" i="218"/>
  <c r="F390" i="218"/>
  <c r="G390" i="218"/>
  <c r="H390" i="218"/>
  <c r="C391" i="218"/>
  <c r="D391" i="218"/>
  <c r="F391" i="218"/>
  <c r="G391" i="218"/>
  <c r="H391" i="218"/>
  <c r="C392" i="218"/>
  <c r="D392" i="218"/>
  <c r="F392" i="218"/>
  <c r="G392" i="218"/>
  <c r="H392" i="218"/>
  <c r="C393" i="218"/>
  <c r="D393" i="218"/>
  <c r="F393" i="218"/>
  <c r="G393" i="218"/>
  <c r="H393" i="218"/>
  <c r="C394" i="218"/>
  <c r="D394" i="218"/>
  <c r="E394" i="218"/>
  <c r="F394" i="218"/>
  <c r="G394" i="218"/>
  <c r="H394" i="218"/>
  <c r="C395" i="218"/>
  <c r="D395" i="218"/>
  <c r="F395" i="218"/>
  <c r="G395" i="218"/>
  <c r="H395" i="218"/>
  <c r="C396" i="218"/>
  <c r="D396" i="218"/>
  <c r="F396" i="218"/>
  <c r="G396" i="218"/>
  <c r="C397" i="218"/>
  <c r="D397" i="218"/>
  <c r="E397" i="218"/>
  <c r="F397" i="218"/>
  <c r="G397" i="218"/>
  <c r="H397" i="218"/>
  <c r="C399" i="218"/>
  <c r="G399" i="218"/>
  <c r="G400" i="218"/>
  <c r="G401" i="218"/>
  <c r="G402" i="218"/>
  <c r="G403" i="218"/>
  <c r="G404" i="218"/>
  <c r="G405" i="218"/>
  <c r="C406" i="218"/>
  <c r="G406" i="218"/>
  <c r="G407" i="218"/>
  <c r="C408" i="218"/>
  <c r="G408" i="218"/>
  <c r="G409" i="218"/>
  <c r="C410" i="218"/>
  <c r="G410" i="218"/>
  <c r="C413" i="218"/>
  <c r="D413" i="218"/>
  <c r="F413" i="218"/>
  <c r="G413" i="218"/>
  <c r="H413" i="218"/>
  <c r="C414" i="218"/>
  <c r="D414" i="218"/>
  <c r="E414" i="218"/>
  <c r="F414" i="218"/>
  <c r="G414" i="218"/>
  <c r="H414" i="218"/>
  <c r="C415" i="218"/>
  <c r="D415" i="218"/>
  <c r="F415" i="218"/>
  <c r="G415" i="218"/>
  <c r="H415" i="218"/>
  <c r="C416" i="218"/>
  <c r="D416" i="218"/>
  <c r="F416" i="218"/>
  <c r="G416" i="218"/>
  <c r="H416" i="218"/>
  <c r="C417" i="218"/>
  <c r="D417" i="218"/>
  <c r="E417" i="218"/>
  <c r="F417" i="218"/>
  <c r="G417" i="218"/>
  <c r="H417" i="218"/>
  <c r="C418" i="218"/>
  <c r="D418" i="218"/>
  <c r="E418" i="218"/>
  <c r="F418" i="218"/>
  <c r="G418" i="218"/>
  <c r="H418" i="218"/>
  <c r="C419" i="218"/>
  <c r="D419" i="218"/>
  <c r="E419" i="218"/>
  <c r="F419" i="218"/>
  <c r="G419" i="218"/>
  <c r="H419" i="218"/>
  <c r="C420" i="218"/>
  <c r="D420" i="218"/>
  <c r="E420" i="218"/>
  <c r="F420" i="218"/>
  <c r="G420" i="218"/>
  <c r="H420" i="218"/>
  <c r="C421" i="218"/>
  <c r="D421" i="218"/>
  <c r="E421" i="218"/>
  <c r="F421" i="218"/>
  <c r="G421" i="218"/>
  <c r="H421" i="218"/>
  <c r="C422" i="218"/>
  <c r="D422" i="218"/>
  <c r="E422" i="218"/>
  <c r="F422" i="218"/>
  <c r="G422" i="218"/>
  <c r="H422" i="218"/>
  <c r="C423" i="218"/>
  <c r="D423" i="218"/>
  <c r="E423" i="218"/>
  <c r="F423" i="218"/>
  <c r="G423" i="218"/>
  <c r="C424" i="218"/>
  <c r="D424" i="218"/>
  <c r="E424" i="218"/>
  <c r="F424" i="218"/>
  <c r="G424" i="218"/>
  <c r="H424" i="218"/>
  <c r="C426" i="218"/>
  <c r="C427" i="218"/>
  <c r="C428" i="218"/>
  <c r="G428" i="218"/>
  <c r="C429" i="218"/>
  <c r="C431" i="218"/>
  <c r="C432" i="218"/>
  <c r="C433" i="218"/>
  <c r="C435" i="218"/>
  <c r="C437" i="218"/>
  <c r="C440" i="218"/>
  <c r="D440" i="218"/>
  <c r="F440" i="218"/>
  <c r="G440" i="218"/>
  <c r="H440" i="218"/>
  <c r="C441" i="218"/>
  <c r="D441" i="218"/>
  <c r="E441" i="218"/>
  <c r="F441" i="218"/>
  <c r="G441" i="218"/>
  <c r="H441" i="218"/>
  <c r="C442" i="218"/>
  <c r="D442" i="218"/>
  <c r="F442" i="218"/>
  <c r="G442" i="218"/>
  <c r="H442" i="218"/>
  <c r="C443" i="218"/>
  <c r="D443" i="218"/>
  <c r="F443" i="218"/>
  <c r="G443" i="218"/>
  <c r="C444" i="218"/>
  <c r="D444" i="218"/>
  <c r="F444" i="218"/>
  <c r="G444" i="218"/>
  <c r="H444" i="218"/>
  <c r="C445" i="218"/>
  <c r="D445" i="218"/>
  <c r="E445" i="218"/>
  <c r="F445" i="218"/>
  <c r="G445" i="218"/>
  <c r="H445" i="218"/>
  <c r="C446" i="218"/>
  <c r="D446" i="218"/>
  <c r="F446" i="218"/>
  <c r="G446" i="218"/>
  <c r="H446" i="218"/>
  <c r="C447" i="218"/>
  <c r="D447" i="218"/>
  <c r="E447" i="218"/>
  <c r="F447" i="218"/>
  <c r="G447" i="218"/>
  <c r="H447" i="218"/>
  <c r="C448" i="218"/>
  <c r="D448" i="218"/>
  <c r="F448" i="218"/>
  <c r="G448" i="218"/>
  <c r="H448" i="218"/>
  <c r="C449" i="218"/>
  <c r="D449" i="218"/>
  <c r="E449" i="218"/>
  <c r="F449" i="218"/>
  <c r="G449" i="218"/>
  <c r="H449" i="218"/>
  <c r="C450" i="218"/>
  <c r="D450" i="218"/>
  <c r="F450" i="218"/>
  <c r="G450" i="218"/>
  <c r="H450" i="218"/>
  <c r="C451" i="218"/>
  <c r="D451" i="218"/>
  <c r="E451" i="218"/>
  <c r="F451" i="218"/>
  <c r="G451" i="218"/>
  <c r="H451" i="218"/>
  <c r="C453" i="218"/>
  <c r="G453" i="218"/>
  <c r="H453" i="218"/>
  <c r="C454" i="218"/>
  <c r="F454" i="218"/>
  <c r="H454" i="218"/>
  <c r="D455" i="218"/>
  <c r="G455" i="218"/>
  <c r="C456" i="218"/>
  <c r="C457" i="218"/>
  <c r="C458" i="218"/>
  <c r="G458" i="218"/>
  <c r="H458" i="218"/>
  <c r="C459" i="218"/>
  <c r="C461" i="218"/>
  <c r="C463" i="218"/>
  <c r="D464" i="218"/>
  <c r="C30" i="217"/>
  <c r="D30" i="217"/>
  <c r="F30" i="217"/>
  <c r="G30" i="217"/>
  <c r="H30" i="217"/>
  <c r="C31" i="217"/>
  <c r="D31" i="217"/>
  <c r="F31" i="217"/>
  <c r="G31" i="217"/>
  <c r="H31" i="217"/>
  <c r="C32" i="217"/>
  <c r="D32" i="217"/>
  <c r="F32" i="217"/>
  <c r="G32" i="217"/>
  <c r="H32" i="217"/>
  <c r="C33" i="217"/>
  <c r="D33" i="217"/>
  <c r="F33" i="217"/>
  <c r="G33" i="217"/>
  <c r="H33" i="217"/>
  <c r="D34" i="217"/>
  <c r="F34" i="217"/>
  <c r="G34" i="217"/>
  <c r="H34" i="217"/>
  <c r="C35" i="217"/>
  <c r="D35" i="217"/>
  <c r="G35" i="217"/>
  <c r="H35" i="217"/>
  <c r="C36" i="217"/>
  <c r="C274" i="217" s="1"/>
  <c r="D274" i="217"/>
  <c r="E204" i="217"/>
  <c r="F36" i="217"/>
  <c r="G36" i="217"/>
  <c r="G274" i="217" s="1"/>
  <c r="H36" i="217"/>
  <c r="C37" i="217"/>
  <c r="D37" i="217"/>
  <c r="D275" i="217" s="1"/>
  <c r="F37" i="217"/>
  <c r="G37" i="217"/>
  <c r="H37" i="217"/>
  <c r="E40" i="217"/>
  <c r="E30" i="217" s="1"/>
  <c r="E268" i="217" s="1"/>
  <c r="E41" i="217"/>
  <c r="E42" i="217"/>
  <c r="E43" i="217"/>
  <c r="E44" i="217"/>
  <c r="E45" i="217"/>
  <c r="E46" i="217"/>
  <c r="E47" i="217"/>
  <c r="E48" i="217"/>
  <c r="E49" i="217"/>
  <c r="E50" i="217"/>
  <c r="E51" i="217"/>
  <c r="C53" i="217"/>
  <c r="D53" i="217"/>
  <c r="E53" i="217"/>
  <c r="F53" i="217"/>
  <c r="G53" i="217"/>
  <c r="H53" i="217"/>
  <c r="C54" i="217"/>
  <c r="D54" i="217"/>
  <c r="E54" i="217"/>
  <c r="F54" i="217"/>
  <c r="G54" i="217"/>
  <c r="H54" i="217"/>
  <c r="C55" i="217"/>
  <c r="D55" i="217"/>
  <c r="E55" i="217"/>
  <c r="F55" i="217"/>
  <c r="G55" i="217"/>
  <c r="H55" i="217"/>
  <c r="C56" i="217"/>
  <c r="D56" i="217"/>
  <c r="E56" i="217"/>
  <c r="F56" i="217"/>
  <c r="G56" i="217"/>
  <c r="H56" i="217"/>
  <c r="C57" i="217"/>
  <c r="D57" i="217"/>
  <c r="E57" i="217"/>
  <c r="F57" i="217"/>
  <c r="G57" i="217"/>
  <c r="H57" i="217"/>
  <c r="C58" i="217"/>
  <c r="D58" i="217"/>
  <c r="E58" i="217"/>
  <c r="F58" i="217"/>
  <c r="G58" i="217"/>
  <c r="H58" i="217"/>
  <c r="C59" i="217"/>
  <c r="D59" i="217"/>
  <c r="E59" i="217"/>
  <c r="F59" i="217"/>
  <c r="G59" i="217"/>
  <c r="H59" i="217"/>
  <c r="C60" i="217"/>
  <c r="D60" i="217"/>
  <c r="E60" i="217"/>
  <c r="F60" i="217"/>
  <c r="G60" i="217"/>
  <c r="H60" i="217"/>
  <c r="C61" i="217"/>
  <c r="D61" i="217"/>
  <c r="E61" i="217"/>
  <c r="F61" i="217"/>
  <c r="G61" i="217"/>
  <c r="H61" i="217"/>
  <c r="C62" i="217"/>
  <c r="D62" i="217"/>
  <c r="E62" i="217"/>
  <c r="F62" i="217"/>
  <c r="G62" i="217"/>
  <c r="H62" i="217"/>
  <c r="C63" i="217"/>
  <c r="D63" i="217"/>
  <c r="E63" i="217"/>
  <c r="F63" i="217"/>
  <c r="G63" i="217"/>
  <c r="H63" i="217"/>
  <c r="C64" i="217"/>
  <c r="D64" i="217"/>
  <c r="E64" i="217"/>
  <c r="F64" i="217"/>
  <c r="G64" i="217"/>
  <c r="H64" i="217"/>
  <c r="E67" i="217"/>
  <c r="E31" i="217" s="1"/>
  <c r="E269" i="217" s="1"/>
  <c r="E68" i="217"/>
  <c r="E69" i="217"/>
  <c r="E70" i="217"/>
  <c r="E71" i="217"/>
  <c r="E72" i="217"/>
  <c r="E73" i="217"/>
  <c r="E74" i="217"/>
  <c r="E75" i="217"/>
  <c r="E76" i="217"/>
  <c r="E77" i="217"/>
  <c r="E78" i="217"/>
  <c r="C80" i="217"/>
  <c r="D80" i="217"/>
  <c r="E80" i="217"/>
  <c r="F80" i="217"/>
  <c r="G80" i="217"/>
  <c r="H80" i="217"/>
  <c r="C81" i="217"/>
  <c r="D81" i="217"/>
  <c r="E81" i="217"/>
  <c r="F81" i="217"/>
  <c r="G81" i="217"/>
  <c r="H81" i="217"/>
  <c r="C82" i="217"/>
  <c r="D82" i="217"/>
  <c r="E82" i="217"/>
  <c r="F82" i="217"/>
  <c r="G82" i="217"/>
  <c r="H82" i="217"/>
  <c r="C83" i="217"/>
  <c r="D83" i="217"/>
  <c r="E83" i="217"/>
  <c r="F83" i="217"/>
  <c r="G83" i="217"/>
  <c r="H83" i="217"/>
  <c r="C84" i="217"/>
  <c r="D84" i="217"/>
  <c r="E84" i="217"/>
  <c r="F84" i="217"/>
  <c r="G84" i="217"/>
  <c r="H84" i="217"/>
  <c r="C85" i="217"/>
  <c r="D85" i="217"/>
  <c r="E85" i="217"/>
  <c r="F85" i="217"/>
  <c r="G85" i="217"/>
  <c r="H85" i="217"/>
  <c r="C86" i="217"/>
  <c r="D86" i="217"/>
  <c r="E86" i="217"/>
  <c r="F86" i="217"/>
  <c r="G86" i="217"/>
  <c r="H86" i="217"/>
  <c r="C87" i="217"/>
  <c r="D87" i="217"/>
  <c r="E87" i="217"/>
  <c r="F87" i="217"/>
  <c r="G87" i="217"/>
  <c r="H87" i="217"/>
  <c r="C88" i="217"/>
  <c r="D88" i="217"/>
  <c r="E88" i="217"/>
  <c r="F88" i="217"/>
  <c r="G88" i="217"/>
  <c r="H88" i="217"/>
  <c r="C89" i="217"/>
  <c r="D89" i="217"/>
  <c r="E89" i="217"/>
  <c r="F89" i="217"/>
  <c r="G89" i="217"/>
  <c r="H89" i="217"/>
  <c r="C90" i="217"/>
  <c r="D90" i="217"/>
  <c r="E90" i="217"/>
  <c r="F90" i="217"/>
  <c r="G90" i="217"/>
  <c r="H90" i="217"/>
  <c r="C91" i="217"/>
  <c r="D91" i="217"/>
  <c r="E91" i="217"/>
  <c r="F91" i="217"/>
  <c r="G91" i="217"/>
  <c r="H91" i="217"/>
  <c r="E94" i="217"/>
  <c r="E32" i="217" s="1"/>
  <c r="E270" i="217" s="1"/>
  <c r="E95" i="217"/>
  <c r="E96" i="217"/>
  <c r="E97" i="217"/>
  <c r="E98" i="217"/>
  <c r="E99" i="217"/>
  <c r="E100" i="217"/>
  <c r="E101" i="217"/>
  <c r="E102" i="217"/>
  <c r="E103" i="217"/>
  <c r="E104" i="217"/>
  <c r="E105" i="217"/>
  <c r="C107" i="217"/>
  <c r="D107" i="217"/>
  <c r="E107" i="217"/>
  <c r="F107" i="217"/>
  <c r="G107" i="217"/>
  <c r="H107" i="217"/>
  <c r="C108" i="217"/>
  <c r="D108" i="217"/>
  <c r="E108" i="217"/>
  <c r="F108" i="217"/>
  <c r="G108" i="217"/>
  <c r="H108" i="217"/>
  <c r="C109" i="217"/>
  <c r="D109" i="217"/>
  <c r="E109" i="217"/>
  <c r="F109" i="217"/>
  <c r="G109" i="217"/>
  <c r="H109" i="217"/>
  <c r="C110" i="217"/>
  <c r="D110" i="217"/>
  <c r="E110" i="217"/>
  <c r="F110" i="217"/>
  <c r="G110" i="217"/>
  <c r="H110" i="217"/>
  <c r="C111" i="217"/>
  <c r="D111" i="217"/>
  <c r="E111" i="217"/>
  <c r="F111" i="217"/>
  <c r="G111" i="217"/>
  <c r="H111" i="217"/>
  <c r="C112" i="217"/>
  <c r="D112" i="217"/>
  <c r="E112" i="217"/>
  <c r="F112" i="217"/>
  <c r="G112" i="217"/>
  <c r="H112" i="217"/>
  <c r="C113" i="217"/>
  <c r="D113" i="217"/>
  <c r="E113" i="217"/>
  <c r="F113" i="217"/>
  <c r="G113" i="217"/>
  <c r="H113" i="217"/>
  <c r="C114" i="217"/>
  <c r="D114" i="217"/>
  <c r="E114" i="217"/>
  <c r="F114" i="217"/>
  <c r="G114" i="217"/>
  <c r="H114" i="217"/>
  <c r="C115" i="217"/>
  <c r="D115" i="217"/>
  <c r="E115" i="217"/>
  <c r="F115" i="217"/>
  <c r="G115" i="217"/>
  <c r="H115" i="217"/>
  <c r="C116" i="217"/>
  <c r="D116" i="217"/>
  <c r="E116" i="217"/>
  <c r="F116" i="217"/>
  <c r="G116" i="217"/>
  <c r="H116" i="217"/>
  <c r="C117" i="217"/>
  <c r="D117" i="217"/>
  <c r="E117" i="217"/>
  <c r="F117" i="217"/>
  <c r="G117" i="217"/>
  <c r="H117" i="217"/>
  <c r="C118" i="217"/>
  <c r="D118" i="217"/>
  <c r="E118" i="217"/>
  <c r="F118" i="217"/>
  <c r="G118" i="217"/>
  <c r="H118" i="217"/>
  <c r="E121" i="217"/>
  <c r="E33" i="217" s="1"/>
  <c r="E271" i="217" s="1"/>
  <c r="E122" i="217"/>
  <c r="E123" i="217"/>
  <c r="E124" i="217"/>
  <c r="E125" i="217"/>
  <c r="E126" i="217"/>
  <c r="E127" i="217"/>
  <c r="E128" i="217"/>
  <c r="E129" i="217"/>
  <c r="E130" i="217"/>
  <c r="E131" i="217"/>
  <c r="E132" i="217"/>
  <c r="C134" i="217"/>
  <c r="D134" i="217"/>
  <c r="E134" i="217"/>
  <c r="F134" i="217"/>
  <c r="G134" i="217"/>
  <c r="H134" i="217"/>
  <c r="C135" i="217"/>
  <c r="D135" i="217"/>
  <c r="E135" i="217"/>
  <c r="F135" i="217"/>
  <c r="G135" i="217"/>
  <c r="H135" i="217"/>
  <c r="C136" i="217"/>
  <c r="D136" i="217"/>
  <c r="E136" i="217"/>
  <c r="F136" i="217"/>
  <c r="G136" i="217"/>
  <c r="H136" i="217"/>
  <c r="C137" i="217"/>
  <c r="D137" i="217"/>
  <c r="E137" i="217"/>
  <c r="F137" i="217"/>
  <c r="G137" i="217"/>
  <c r="H137" i="217"/>
  <c r="C138" i="217"/>
  <c r="D138" i="217"/>
  <c r="E138" i="217"/>
  <c r="F138" i="217"/>
  <c r="G138" i="217"/>
  <c r="H138" i="217"/>
  <c r="C139" i="217"/>
  <c r="D139" i="217"/>
  <c r="E139" i="217"/>
  <c r="F139" i="217"/>
  <c r="G139" i="217"/>
  <c r="H139" i="217"/>
  <c r="C140" i="217"/>
  <c r="D140" i="217"/>
  <c r="E140" i="217"/>
  <c r="F140" i="217"/>
  <c r="G140" i="217"/>
  <c r="H140" i="217"/>
  <c r="C141" i="217"/>
  <c r="D141" i="217"/>
  <c r="E141" i="217"/>
  <c r="F141" i="217"/>
  <c r="G141" i="217"/>
  <c r="H141" i="217"/>
  <c r="C142" i="217"/>
  <c r="D142" i="217"/>
  <c r="E142" i="217"/>
  <c r="F142" i="217"/>
  <c r="G142" i="217"/>
  <c r="H142" i="217"/>
  <c r="C143" i="217"/>
  <c r="D143" i="217"/>
  <c r="E143" i="217"/>
  <c r="F143" i="217"/>
  <c r="G143" i="217"/>
  <c r="H143" i="217"/>
  <c r="C144" i="217"/>
  <c r="D144" i="217"/>
  <c r="E144" i="217"/>
  <c r="F144" i="217"/>
  <c r="G144" i="217"/>
  <c r="H144" i="217"/>
  <c r="C145" i="217"/>
  <c r="D145" i="217"/>
  <c r="E145" i="217"/>
  <c r="F145" i="217"/>
  <c r="G145" i="217"/>
  <c r="H145" i="217"/>
  <c r="E148" i="217"/>
  <c r="E34" i="217" s="1"/>
  <c r="E149" i="217"/>
  <c r="E150" i="217"/>
  <c r="E151" i="217"/>
  <c r="E152" i="217"/>
  <c r="E153" i="217"/>
  <c r="E154" i="217"/>
  <c r="E155" i="217"/>
  <c r="E156" i="217"/>
  <c r="E157" i="217"/>
  <c r="E158" i="217"/>
  <c r="E159" i="217"/>
  <c r="C161" i="217"/>
  <c r="D161" i="217"/>
  <c r="F161" i="217"/>
  <c r="G161" i="217"/>
  <c r="H161" i="217"/>
  <c r="C162" i="217"/>
  <c r="D162" i="217"/>
  <c r="F162" i="217"/>
  <c r="G162" i="217"/>
  <c r="H162" i="217"/>
  <c r="C163" i="217"/>
  <c r="D163" i="217"/>
  <c r="F163" i="217"/>
  <c r="G163" i="217"/>
  <c r="H163" i="217"/>
  <c r="C164" i="217"/>
  <c r="D164" i="217"/>
  <c r="F164" i="217"/>
  <c r="G164" i="217"/>
  <c r="H164" i="217"/>
  <c r="C165" i="217"/>
  <c r="D165" i="217"/>
  <c r="F165" i="217"/>
  <c r="G165" i="217"/>
  <c r="H165" i="217"/>
  <c r="C166" i="217"/>
  <c r="D166" i="217"/>
  <c r="F166" i="217"/>
  <c r="G166" i="217"/>
  <c r="H166" i="217"/>
  <c r="C167" i="217"/>
  <c r="D167" i="217"/>
  <c r="F167" i="217"/>
  <c r="G167" i="217"/>
  <c r="H167" i="217"/>
  <c r="C168" i="217"/>
  <c r="D168" i="217"/>
  <c r="F168" i="217"/>
  <c r="G168" i="217"/>
  <c r="H168" i="217"/>
  <c r="C169" i="217"/>
  <c r="D169" i="217"/>
  <c r="F169" i="217"/>
  <c r="G169" i="217"/>
  <c r="H169" i="217"/>
  <c r="C170" i="217"/>
  <c r="D170" i="217"/>
  <c r="F170" i="217"/>
  <c r="G170" i="217"/>
  <c r="H170" i="217"/>
  <c r="C171" i="217"/>
  <c r="D171" i="217"/>
  <c r="F171" i="217"/>
  <c r="G171" i="217"/>
  <c r="H171" i="217"/>
  <c r="C172" i="217"/>
  <c r="D172" i="217"/>
  <c r="F172" i="217"/>
  <c r="G172" i="217"/>
  <c r="H172" i="217"/>
  <c r="E175" i="217"/>
  <c r="E176" i="217"/>
  <c r="E189" i="217" s="1"/>
  <c r="E177" i="217"/>
  <c r="E178" i="217"/>
  <c r="E179" i="217"/>
  <c r="E180" i="217"/>
  <c r="E181" i="217"/>
  <c r="E182" i="217"/>
  <c r="E183" i="217"/>
  <c r="E184" i="217"/>
  <c r="E185" i="217"/>
  <c r="E186" i="217"/>
  <c r="C188" i="217"/>
  <c r="D188" i="217"/>
  <c r="E188" i="217"/>
  <c r="F188" i="217"/>
  <c r="G188" i="217"/>
  <c r="H188" i="217"/>
  <c r="C189" i="217"/>
  <c r="D189" i="217"/>
  <c r="F189" i="217"/>
  <c r="G189" i="217"/>
  <c r="H189" i="217"/>
  <c r="C190" i="217"/>
  <c r="D190" i="217"/>
  <c r="F190" i="217"/>
  <c r="G190" i="217"/>
  <c r="H190" i="217"/>
  <c r="C191" i="217"/>
  <c r="D191" i="217"/>
  <c r="F191" i="217"/>
  <c r="G191" i="217"/>
  <c r="H191" i="217"/>
  <c r="C192" i="217"/>
  <c r="D192" i="217"/>
  <c r="F192" i="217"/>
  <c r="G192" i="217"/>
  <c r="H192" i="217"/>
  <c r="C193" i="217"/>
  <c r="D193" i="217"/>
  <c r="F193" i="217"/>
  <c r="G193" i="217"/>
  <c r="H193" i="217"/>
  <c r="C194" i="217"/>
  <c r="D194" i="217"/>
  <c r="F194" i="217"/>
  <c r="G194" i="217"/>
  <c r="H194" i="217"/>
  <c r="C195" i="217"/>
  <c r="D195" i="217"/>
  <c r="F195" i="217"/>
  <c r="G195" i="217"/>
  <c r="H195" i="217"/>
  <c r="C196" i="217"/>
  <c r="D196" i="217"/>
  <c r="F196" i="217"/>
  <c r="G196" i="217"/>
  <c r="H196" i="217"/>
  <c r="C197" i="217"/>
  <c r="D197" i="217"/>
  <c r="F197" i="217"/>
  <c r="G197" i="217"/>
  <c r="H197" i="217"/>
  <c r="C198" i="217"/>
  <c r="D198" i="217"/>
  <c r="F198" i="217"/>
  <c r="G198" i="217"/>
  <c r="H198" i="217"/>
  <c r="C199" i="217"/>
  <c r="D199" i="217"/>
  <c r="F199" i="217"/>
  <c r="G199" i="217"/>
  <c r="H199" i="217"/>
  <c r="E202" i="217"/>
  <c r="E215" i="217" s="1"/>
  <c r="E203" i="217"/>
  <c r="E205" i="217"/>
  <c r="E206" i="217"/>
  <c r="E417" i="217" s="1"/>
  <c r="E207" i="217"/>
  <c r="E208" i="217"/>
  <c r="E209" i="217"/>
  <c r="E210" i="217"/>
  <c r="E211" i="217"/>
  <c r="E212" i="217"/>
  <c r="E213" i="217"/>
  <c r="C215" i="217"/>
  <c r="D215" i="217"/>
  <c r="F215" i="217"/>
  <c r="G215" i="217"/>
  <c r="H215" i="217"/>
  <c r="C216" i="217"/>
  <c r="D216" i="217"/>
  <c r="F216" i="217"/>
  <c r="G216" i="217"/>
  <c r="H216" i="217"/>
  <c r="C217" i="217"/>
  <c r="D217" i="217"/>
  <c r="F217" i="217"/>
  <c r="G217" i="217"/>
  <c r="H217" i="217"/>
  <c r="C218" i="217"/>
  <c r="D218" i="217"/>
  <c r="D429" i="217" s="1"/>
  <c r="F218" i="217"/>
  <c r="G218" i="217"/>
  <c r="G429" i="217" s="1"/>
  <c r="H218" i="217"/>
  <c r="H456" i="217" s="1"/>
  <c r="C219" i="217"/>
  <c r="C430" i="217" s="1"/>
  <c r="D219" i="217"/>
  <c r="F219" i="217"/>
  <c r="G219" i="217"/>
  <c r="H219" i="217"/>
  <c r="C220" i="217"/>
  <c r="D220" i="217"/>
  <c r="F220" i="217"/>
  <c r="G220" i="217"/>
  <c r="H220" i="217"/>
  <c r="C221" i="217"/>
  <c r="D221" i="217"/>
  <c r="D432" i="217" s="1"/>
  <c r="F221" i="217"/>
  <c r="G221" i="217"/>
  <c r="H221" i="217"/>
  <c r="C222" i="217"/>
  <c r="D222" i="217"/>
  <c r="D433" i="217" s="1"/>
  <c r="F222" i="217"/>
  <c r="G222" i="217"/>
  <c r="G433" i="217" s="1"/>
  <c r="H222" i="217"/>
  <c r="C223" i="217"/>
  <c r="C434" i="217" s="1"/>
  <c r="D223" i="217"/>
  <c r="D434" i="217" s="1"/>
  <c r="F223" i="217"/>
  <c r="G223" i="217"/>
  <c r="H223" i="217"/>
  <c r="C224" i="217"/>
  <c r="D224" i="217"/>
  <c r="F224" i="217"/>
  <c r="G224" i="217"/>
  <c r="H224" i="217"/>
  <c r="C225" i="217"/>
  <c r="D225" i="217"/>
  <c r="D436" i="217" s="1"/>
  <c r="F225" i="217"/>
  <c r="F436" i="217" s="1"/>
  <c r="G225" i="217"/>
  <c r="H225" i="217"/>
  <c r="H436" i="217" s="1"/>
  <c r="C226" i="217"/>
  <c r="D226" i="217"/>
  <c r="D437" i="217" s="1"/>
  <c r="F226" i="217"/>
  <c r="G226" i="217"/>
  <c r="G437" i="217" s="1"/>
  <c r="H226" i="217"/>
  <c r="E229" i="217"/>
  <c r="E242" i="217" s="1"/>
  <c r="E230" i="217"/>
  <c r="E231" i="217"/>
  <c r="E232" i="217"/>
  <c r="E233" i="217"/>
  <c r="E234" i="217"/>
  <c r="E235" i="217"/>
  <c r="E236" i="217"/>
  <c r="E237" i="217"/>
  <c r="E238" i="217"/>
  <c r="E239" i="217"/>
  <c r="E240" i="217"/>
  <c r="C242" i="217"/>
  <c r="D242" i="217"/>
  <c r="F242" i="217"/>
  <c r="G242" i="217"/>
  <c r="H242" i="217"/>
  <c r="C243" i="217"/>
  <c r="D243" i="217"/>
  <c r="F243" i="217"/>
  <c r="G243" i="217"/>
  <c r="H243" i="217"/>
  <c r="C244" i="217"/>
  <c r="D244" i="217"/>
  <c r="F244" i="217"/>
  <c r="G244" i="217"/>
  <c r="H244" i="217"/>
  <c r="C245" i="217"/>
  <c r="D245" i="217"/>
  <c r="F245" i="217"/>
  <c r="G245" i="217"/>
  <c r="H245" i="217"/>
  <c r="C246" i="217"/>
  <c r="D246" i="217"/>
  <c r="F246" i="217"/>
  <c r="G246" i="217"/>
  <c r="H246" i="217"/>
  <c r="C247" i="217"/>
  <c r="C458" i="217" s="1"/>
  <c r="D247" i="217"/>
  <c r="F247" i="217"/>
  <c r="G247" i="217"/>
  <c r="H247" i="217"/>
  <c r="C248" i="217"/>
  <c r="D248" i="217"/>
  <c r="F248" i="217"/>
  <c r="F459" i="217" s="1"/>
  <c r="G248" i="217"/>
  <c r="H248" i="217"/>
  <c r="H459" i="217" s="1"/>
  <c r="C249" i="217"/>
  <c r="D249" i="217"/>
  <c r="D460" i="217" s="1"/>
  <c r="F249" i="217"/>
  <c r="G249" i="217"/>
  <c r="G460" i="217" s="1"/>
  <c r="H249" i="217"/>
  <c r="C250" i="217"/>
  <c r="C461" i="217" s="1"/>
  <c r="D250" i="217"/>
  <c r="F250" i="217"/>
  <c r="G250" i="217"/>
  <c r="H250" i="217"/>
  <c r="C251" i="217"/>
  <c r="D251" i="217"/>
  <c r="F251" i="217"/>
  <c r="G251" i="217"/>
  <c r="H251" i="217"/>
  <c r="C252" i="217"/>
  <c r="D252" i="217"/>
  <c r="F252" i="217"/>
  <c r="F463" i="217" s="1"/>
  <c r="G252" i="217"/>
  <c r="H252" i="217"/>
  <c r="H463" i="217" s="1"/>
  <c r="C253" i="217"/>
  <c r="D253" i="217"/>
  <c r="F253" i="217"/>
  <c r="G253" i="217"/>
  <c r="G464" i="217" s="1"/>
  <c r="H253" i="217"/>
  <c r="C258" i="217"/>
  <c r="D258" i="217"/>
  <c r="E258" i="217"/>
  <c r="F258" i="217"/>
  <c r="G258" i="217"/>
  <c r="H258" i="217"/>
  <c r="C259" i="217"/>
  <c r="D259" i="217"/>
  <c r="E259" i="217"/>
  <c r="F259" i="217"/>
  <c r="G259" i="217"/>
  <c r="H259" i="217"/>
  <c r="C260" i="217"/>
  <c r="D260" i="217"/>
  <c r="E260" i="217"/>
  <c r="F260" i="217"/>
  <c r="G260" i="217"/>
  <c r="H260" i="217"/>
  <c r="C261" i="217"/>
  <c r="D261" i="217"/>
  <c r="E261" i="217"/>
  <c r="F261" i="217"/>
  <c r="G261" i="217"/>
  <c r="H261" i="217"/>
  <c r="C262" i="217"/>
  <c r="D262" i="217"/>
  <c r="E262" i="217"/>
  <c r="F262" i="217"/>
  <c r="G262" i="217"/>
  <c r="H262" i="217"/>
  <c r="C263" i="217"/>
  <c r="D263" i="217"/>
  <c r="E263" i="217"/>
  <c r="F263" i="217"/>
  <c r="G263" i="217"/>
  <c r="H263" i="217"/>
  <c r="C264" i="217"/>
  <c r="D264" i="217"/>
  <c r="E264" i="217"/>
  <c r="F264" i="217"/>
  <c r="G264" i="217"/>
  <c r="H264" i="217"/>
  <c r="C265" i="217"/>
  <c r="D265" i="217"/>
  <c r="E265" i="217"/>
  <c r="F265" i="217"/>
  <c r="G265" i="217"/>
  <c r="C266" i="217"/>
  <c r="D266" i="217"/>
  <c r="E266" i="217"/>
  <c r="F266" i="217"/>
  <c r="G266" i="217"/>
  <c r="H266" i="217"/>
  <c r="C267" i="217"/>
  <c r="D267" i="217"/>
  <c r="E267" i="217"/>
  <c r="F267" i="217"/>
  <c r="G267" i="217"/>
  <c r="H267" i="217"/>
  <c r="C268" i="217"/>
  <c r="D268" i="217"/>
  <c r="F268" i="217"/>
  <c r="G268" i="217"/>
  <c r="H268" i="217"/>
  <c r="C269" i="217"/>
  <c r="D269" i="217"/>
  <c r="F269" i="217"/>
  <c r="G269" i="217"/>
  <c r="H269" i="217"/>
  <c r="C270" i="217"/>
  <c r="D270" i="217"/>
  <c r="F270" i="217"/>
  <c r="G270" i="217"/>
  <c r="H270" i="217"/>
  <c r="C271" i="217"/>
  <c r="D271" i="217"/>
  <c r="F271" i="217"/>
  <c r="G271" i="217"/>
  <c r="H271" i="217"/>
  <c r="C272" i="217"/>
  <c r="D272" i="217"/>
  <c r="F272" i="217"/>
  <c r="G272" i="217"/>
  <c r="H272" i="217"/>
  <c r="C273" i="217"/>
  <c r="D273" i="217"/>
  <c r="F273" i="217"/>
  <c r="G273" i="217"/>
  <c r="H273" i="217"/>
  <c r="F274" i="217"/>
  <c r="H274" i="217"/>
  <c r="F275" i="217"/>
  <c r="H275" i="217"/>
  <c r="C278" i="217"/>
  <c r="D278" i="217"/>
  <c r="E278" i="217"/>
  <c r="F278" i="217"/>
  <c r="G278" i="217"/>
  <c r="H278" i="217"/>
  <c r="C279" i="217"/>
  <c r="D279" i="217"/>
  <c r="E279" i="217"/>
  <c r="F279" i="217"/>
  <c r="G279" i="217"/>
  <c r="H279" i="217"/>
  <c r="C280" i="217"/>
  <c r="D280" i="217"/>
  <c r="E280" i="217"/>
  <c r="F280" i="217"/>
  <c r="G280" i="217"/>
  <c r="H280" i="217"/>
  <c r="C281" i="217"/>
  <c r="D281" i="217"/>
  <c r="E281" i="217"/>
  <c r="F281" i="217"/>
  <c r="G281" i="217"/>
  <c r="H281" i="217"/>
  <c r="C282" i="217"/>
  <c r="D282" i="217"/>
  <c r="E282" i="217"/>
  <c r="F282" i="217"/>
  <c r="G282" i="217"/>
  <c r="H282" i="217"/>
  <c r="C283" i="217"/>
  <c r="D283" i="217"/>
  <c r="E283" i="217"/>
  <c r="F283" i="217"/>
  <c r="G283" i="217"/>
  <c r="H283" i="217"/>
  <c r="C284" i="217"/>
  <c r="D284" i="217"/>
  <c r="E284" i="217"/>
  <c r="F284" i="217"/>
  <c r="G284" i="217"/>
  <c r="H284" i="217"/>
  <c r="C285" i="217"/>
  <c r="D285" i="217"/>
  <c r="E285" i="217"/>
  <c r="F285" i="217"/>
  <c r="G285" i="217"/>
  <c r="H285" i="217"/>
  <c r="C286" i="217"/>
  <c r="D286" i="217"/>
  <c r="E286" i="217"/>
  <c r="F286" i="217"/>
  <c r="G286" i="217"/>
  <c r="H286" i="217"/>
  <c r="C287" i="217"/>
  <c r="D287" i="217"/>
  <c r="E287" i="217"/>
  <c r="F287" i="217"/>
  <c r="G287" i="217"/>
  <c r="H287" i="217"/>
  <c r="C288" i="217"/>
  <c r="D288" i="217"/>
  <c r="E288" i="217"/>
  <c r="F288" i="217"/>
  <c r="G288" i="217"/>
  <c r="H288" i="217"/>
  <c r="C289" i="217"/>
  <c r="D289" i="217"/>
  <c r="E289" i="217"/>
  <c r="F289" i="217"/>
  <c r="G289" i="217"/>
  <c r="H289" i="217"/>
  <c r="C291" i="217"/>
  <c r="D291" i="217"/>
  <c r="E291" i="217"/>
  <c r="F291" i="217"/>
  <c r="G291" i="217"/>
  <c r="H291" i="217"/>
  <c r="C292" i="217"/>
  <c r="D292" i="217"/>
  <c r="E292" i="217"/>
  <c r="F292" i="217"/>
  <c r="G292" i="217"/>
  <c r="H292" i="217"/>
  <c r="C293" i="217"/>
  <c r="D293" i="217"/>
  <c r="E293" i="217"/>
  <c r="F293" i="217"/>
  <c r="G293" i="217"/>
  <c r="H293" i="217"/>
  <c r="C294" i="217"/>
  <c r="D294" i="217"/>
  <c r="E294" i="217"/>
  <c r="F294" i="217"/>
  <c r="G294" i="217"/>
  <c r="H294" i="217"/>
  <c r="C295" i="217"/>
  <c r="D295" i="217"/>
  <c r="E295" i="217"/>
  <c r="F295" i="217"/>
  <c r="G295" i="217"/>
  <c r="H295" i="217"/>
  <c r="C296" i="217"/>
  <c r="D296" i="217"/>
  <c r="E296" i="217"/>
  <c r="F296" i="217"/>
  <c r="G296" i="217"/>
  <c r="H296" i="217"/>
  <c r="C297" i="217"/>
  <c r="D297" i="217"/>
  <c r="E297" i="217"/>
  <c r="F297" i="217"/>
  <c r="G297" i="217"/>
  <c r="H297" i="217"/>
  <c r="C298" i="217"/>
  <c r="D298" i="217"/>
  <c r="E298" i="217"/>
  <c r="F298" i="217"/>
  <c r="G298" i="217"/>
  <c r="H298" i="217"/>
  <c r="C299" i="217"/>
  <c r="D299" i="217"/>
  <c r="E299" i="217"/>
  <c r="F299" i="217"/>
  <c r="G299" i="217"/>
  <c r="H299" i="217"/>
  <c r="C300" i="217"/>
  <c r="D300" i="217"/>
  <c r="E300" i="217"/>
  <c r="F300" i="217"/>
  <c r="G300" i="217"/>
  <c r="H300" i="217"/>
  <c r="C301" i="217"/>
  <c r="D301" i="217"/>
  <c r="E301" i="217"/>
  <c r="F301" i="217"/>
  <c r="G301" i="217"/>
  <c r="H301" i="217"/>
  <c r="C302" i="217"/>
  <c r="D302" i="217"/>
  <c r="E302" i="217"/>
  <c r="F302" i="217"/>
  <c r="G302" i="217"/>
  <c r="H302" i="217"/>
  <c r="C305" i="217"/>
  <c r="D305" i="217"/>
  <c r="E305" i="217"/>
  <c r="F305" i="217"/>
  <c r="G305" i="217"/>
  <c r="H305" i="217"/>
  <c r="C306" i="217"/>
  <c r="D306" i="217"/>
  <c r="E306" i="217"/>
  <c r="F306" i="217"/>
  <c r="G306" i="217"/>
  <c r="H306" i="217"/>
  <c r="C307" i="217"/>
  <c r="D307" i="217"/>
  <c r="E307" i="217"/>
  <c r="F307" i="217"/>
  <c r="G307" i="217"/>
  <c r="H307" i="217"/>
  <c r="C308" i="217"/>
  <c r="D308" i="217"/>
  <c r="E308" i="217"/>
  <c r="F308" i="217"/>
  <c r="G308" i="217"/>
  <c r="H308" i="217"/>
  <c r="C309" i="217"/>
  <c r="D309" i="217"/>
  <c r="E309" i="217"/>
  <c r="F309" i="217"/>
  <c r="G309" i="217"/>
  <c r="H309" i="217"/>
  <c r="C310" i="217"/>
  <c r="D310" i="217"/>
  <c r="E310" i="217"/>
  <c r="F310" i="217"/>
  <c r="G310" i="217"/>
  <c r="H310" i="217"/>
  <c r="C311" i="217"/>
  <c r="D311" i="217"/>
  <c r="E311" i="217"/>
  <c r="F311" i="217"/>
  <c r="G311" i="217"/>
  <c r="H311" i="217"/>
  <c r="C312" i="217"/>
  <c r="D312" i="217"/>
  <c r="E312" i="217"/>
  <c r="F312" i="217"/>
  <c r="G312" i="217"/>
  <c r="H312" i="217"/>
  <c r="C313" i="217"/>
  <c r="D313" i="217"/>
  <c r="E313" i="217"/>
  <c r="F313" i="217"/>
  <c r="G313" i="217"/>
  <c r="H313" i="217"/>
  <c r="C314" i="217"/>
  <c r="D314" i="217"/>
  <c r="E314" i="217"/>
  <c r="F314" i="217"/>
  <c r="G314" i="217"/>
  <c r="H314" i="217"/>
  <c r="C315" i="217"/>
  <c r="D315" i="217"/>
  <c r="E315" i="217"/>
  <c r="F315" i="217"/>
  <c r="G315" i="217"/>
  <c r="H315" i="217"/>
  <c r="C316" i="217"/>
  <c r="D316" i="217"/>
  <c r="E316" i="217"/>
  <c r="F316" i="217"/>
  <c r="G316" i="217"/>
  <c r="H316" i="217"/>
  <c r="C318" i="217"/>
  <c r="D318" i="217"/>
  <c r="E318" i="217"/>
  <c r="F318" i="217"/>
  <c r="G318" i="217"/>
  <c r="H318" i="217"/>
  <c r="C319" i="217"/>
  <c r="D319" i="217"/>
  <c r="E319" i="217"/>
  <c r="F319" i="217"/>
  <c r="G319" i="217"/>
  <c r="H319" i="217"/>
  <c r="C320" i="217"/>
  <c r="D320" i="217"/>
  <c r="E320" i="217"/>
  <c r="F320" i="217"/>
  <c r="G320" i="217"/>
  <c r="H320" i="217"/>
  <c r="C321" i="217"/>
  <c r="D321" i="217"/>
  <c r="E321" i="217"/>
  <c r="F321" i="217"/>
  <c r="G321" i="217"/>
  <c r="H321" i="217"/>
  <c r="C322" i="217"/>
  <c r="D322" i="217"/>
  <c r="E322" i="217"/>
  <c r="F322" i="217"/>
  <c r="G322" i="217"/>
  <c r="H322" i="217"/>
  <c r="C323" i="217"/>
  <c r="D323" i="217"/>
  <c r="E323" i="217"/>
  <c r="F323" i="217"/>
  <c r="G323" i="217"/>
  <c r="H323" i="217"/>
  <c r="C324" i="217"/>
  <c r="D324" i="217"/>
  <c r="E324" i="217"/>
  <c r="F324" i="217"/>
  <c r="G324" i="217"/>
  <c r="H324" i="217"/>
  <c r="C325" i="217"/>
  <c r="D325" i="217"/>
  <c r="E325" i="217"/>
  <c r="F325" i="217"/>
  <c r="G325" i="217"/>
  <c r="H325" i="217"/>
  <c r="C326" i="217"/>
  <c r="D326" i="217"/>
  <c r="E326" i="217"/>
  <c r="F326" i="217"/>
  <c r="G326" i="217"/>
  <c r="H326" i="217"/>
  <c r="C327" i="217"/>
  <c r="D327" i="217"/>
  <c r="E327" i="217"/>
  <c r="F327" i="217"/>
  <c r="G327" i="217"/>
  <c r="H327" i="217"/>
  <c r="C328" i="217"/>
  <c r="D328" i="217"/>
  <c r="E328" i="217"/>
  <c r="F328" i="217"/>
  <c r="G328" i="217"/>
  <c r="H328" i="217"/>
  <c r="C329" i="217"/>
  <c r="D329" i="217"/>
  <c r="E329" i="217"/>
  <c r="F329" i="217"/>
  <c r="G329" i="217"/>
  <c r="H329" i="217"/>
  <c r="C332" i="217"/>
  <c r="D332" i="217"/>
  <c r="E332" i="217"/>
  <c r="F332" i="217"/>
  <c r="G332" i="217"/>
  <c r="C333" i="217"/>
  <c r="D333" i="217"/>
  <c r="E333" i="217"/>
  <c r="F333" i="217"/>
  <c r="G333" i="217"/>
  <c r="C334" i="217"/>
  <c r="D334" i="217"/>
  <c r="E334" i="217"/>
  <c r="F334" i="217"/>
  <c r="G334" i="217"/>
  <c r="C335" i="217"/>
  <c r="D335" i="217"/>
  <c r="E335" i="217"/>
  <c r="F335" i="217"/>
  <c r="G335" i="217"/>
  <c r="C336" i="217"/>
  <c r="D336" i="217"/>
  <c r="E336" i="217"/>
  <c r="F336" i="217"/>
  <c r="G336" i="217"/>
  <c r="C337" i="217"/>
  <c r="D337" i="217"/>
  <c r="E337" i="217"/>
  <c r="F337" i="217"/>
  <c r="G337" i="217"/>
  <c r="C338" i="217"/>
  <c r="D338" i="217"/>
  <c r="E338" i="217"/>
  <c r="F338" i="217"/>
  <c r="G338" i="217"/>
  <c r="C339" i="217"/>
  <c r="D339" i="217"/>
  <c r="E339" i="217"/>
  <c r="F339" i="217"/>
  <c r="G339" i="217"/>
  <c r="C340" i="217"/>
  <c r="D340" i="217"/>
  <c r="E340" i="217"/>
  <c r="F340" i="217"/>
  <c r="G340" i="217"/>
  <c r="C341" i="217"/>
  <c r="D341" i="217"/>
  <c r="E341" i="217"/>
  <c r="F341" i="217"/>
  <c r="G341" i="217"/>
  <c r="C342" i="217"/>
  <c r="D342" i="217"/>
  <c r="E342" i="217"/>
  <c r="F342" i="217"/>
  <c r="G342" i="217"/>
  <c r="C343" i="217"/>
  <c r="D343" i="217"/>
  <c r="E343" i="217"/>
  <c r="F343" i="217"/>
  <c r="G343" i="217"/>
  <c r="C345" i="217"/>
  <c r="D345" i="217"/>
  <c r="E345" i="217"/>
  <c r="F345" i="217"/>
  <c r="G345" i="217"/>
  <c r="H345" i="217"/>
  <c r="C346" i="217"/>
  <c r="D346" i="217"/>
  <c r="E346" i="217"/>
  <c r="F346" i="217"/>
  <c r="G346" i="217"/>
  <c r="H346" i="217"/>
  <c r="C347" i="217"/>
  <c r="D347" i="217"/>
  <c r="E347" i="217"/>
  <c r="F347" i="217"/>
  <c r="G347" i="217"/>
  <c r="H347" i="217"/>
  <c r="C348" i="217"/>
  <c r="D348" i="217"/>
  <c r="E348" i="217"/>
  <c r="F348" i="217"/>
  <c r="G348" i="217"/>
  <c r="H348" i="217"/>
  <c r="C349" i="217"/>
  <c r="D349" i="217"/>
  <c r="E349" i="217"/>
  <c r="F349" i="217"/>
  <c r="G349" i="217"/>
  <c r="H349" i="217"/>
  <c r="C350" i="217"/>
  <c r="D350" i="217"/>
  <c r="E350" i="217"/>
  <c r="F350" i="217"/>
  <c r="G350" i="217"/>
  <c r="H350" i="217"/>
  <c r="C351" i="217"/>
  <c r="D351" i="217"/>
  <c r="E351" i="217"/>
  <c r="F351" i="217"/>
  <c r="G351" i="217"/>
  <c r="H351" i="217"/>
  <c r="C352" i="217"/>
  <c r="D352" i="217"/>
  <c r="E352" i="217"/>
  <c r="F352" i="217"/>
  <c r="G352" i="217"/>
  <c r="H352" i="217"/>
  <c r="C353" i="217"/>
  <c r="D353" i="217"/>
  <c r="E353" i="217"/>
  <c r="F353" i="217"/>
  <c r="G353" i="217"/>
  <c r="H353" i="217"/>
  <c r="C354" i="217"/>
  <c r="D354" i="217"/>
  <c r="E354" i="217"/>
  <c r="F354" i="217"/>
  <c r="G354" i="217"/>
  <c r="H354" i="217"/>
  <c r="C355" i="217"/>
  <c r="D355" i="217"/>
  <c r="E355" i="217"/>
  <c r="F355" i="217"/>
  <c r="G355" i="217"/>
  <c r="H355" i="217"/>
  <c r="C356" i="217"/>
  <c r="D356" i="217"/>
  <c r="E356" i="217"/>
  <c r="F356" i="217"/>
  <c r="G356" i="217"/>
  <c r="H356" i="217"/>
  <c r="C359" i="217"/>
  <c r="D359" i="217"/>
  <c r="E359" i="217"/>
  <c r="F359" i="217"/>
  <c r="G359" i="217"/>
  <c r="C360" i="217"/>
  <c r="D360" i="217"/>
  <c r="E360" i="217"/>
  <c r="F360" i="217"/>
  <c r="G360" i="217"/>
  <c r="C361" i="217"/>
  <c r="D361" i="217"/>
  <c r="E361" i="217"/>
  <c r="F361" i="217"/>
  <c r="G361" i="217"/>
  <c r="C362" i="217"/>
  <c r="D362" i="217"/>
  <c r="E362" i="217"/>
  <c r="F362" i="217"/>
  <c r="G362" i="217"/>
  <c r="C363" i="217"/>
  <c r="D363" i="217"/>
  <c r="E363" i="217"/>
  <c r="F363" i="217"/>
  <c r="G363" i="217"/>
  <c r="C364" i="217"/>
  <c r="D364" i="217"/>
  <c r="E364" i="217"/>
  <c r="F364" i="217"/>
  <c r="G364" i="217"/>
  <c r="C365" i="217"/>
  <c r="D365" i="217"/>
  <c r="E365" i="217"/>
  <c r="F365" i="217"/>
  <c r="G365" i="217"/>
  <c r="C366" i="217"/>
  <c r="D366" i="217"/>
  <c r="E366" i="217"/>
  <c r="F366" i="217"/>
  <c r="G366" i="217"/>
  <c r="C367" i="217"/>
  <c r="D367" i="217"/>
  <c r="E367" i="217"/>
  <c r="F367" i="217"/>
  <c r="G367" i="217"/>
  <c r="C368" i="217"/>
  <c r="D368" i="217"/>
  <c r="E368" i="217"/>
  <c r="F368" i="217"/>
  <c r="G368" i="217"/>
  <c r="C369" i="217"/>
  <c r="D369" i="217"/>
  <c r="E369" i="217"/>
  <c r="F369" i="217"/>
  <c r="G369" i="217"/>
  <c r="C370" i="217"/>
  <c r="D370" i="217"/>
  <c r="E370" i="217"/>
  <c r="F370" i="217"/>
  <c r="G370" i="217"/>
  <c r="C372" i="217"/>
  <c r="D372" i="217"/>
  <c r="F372" i="217"/>
  <c r="G372" i="217"/>
  <c r="C373" i="217"/>
  <c r="D373" i="217"/>
  <c r="F373" i="217"/>
  <c r="G373" i="217"/>
  <c r="C374" i="217"/>
  <c r="D374" i="217"/>
  <c r="F374" i="217"/>
  <c r="G374" i="217"/>
  <c r="C375" i="217"/>
  <c r="D375" i="217"/>
  <c r="F375" i="217"/>
  <c r="G375" i="217"/>
  <c r="C376" i="217"/>
  <c r="D376" i="217"/>
  <c r="F376" i="217"/>
  <c r="G376" i="217"/>
  <c r="H376" i="217"/>
  <c r="C377" i="217"/>
  <c r="D377" i="217"/>
  <c r="F377" i="217"/>
  <c r="G377" i="217"/>
  <c r="H377" i="217"/>
  <c r="C378" i="217"/>
  <c r="D378" i="217"/>
  <c r="F378" i="217"/>
  <c r="G378" i="217"/>
  <c r="H378" i="217"/>
  <c r="C379" i="217"/>
  <c r="D379" i="217"/>
  <c r="F379" i="217"/>
  <c r="G379" i="217"/>
  <c r="H379" i="217"/>
  <c r="C380" i="217"/>
  <c r="D380" i="217"/>
  <c r="F380" i="217"/>
  <c r="G380" i="217"/>
  <c r="H380" i="217"/>
  <c r="C381" i="217"/>
  <c r="D381" i="217"/>
  <c r="F381" i="217"/>
  <c r="G381" i="217"/>
  <c r="H381" i="217"/>
  <c r="C382" i="217"/>
  <c r="D382" i="217"/>
  <c r="F382" i="217"/>
  <c r="G382" i="217"/>
  <c r="H382" i="217"/>
  <c r="C383" i="217"/>
  <c r="D383" i="217"/>
  <c r="F383" i="217"/>
  <c r="G383" i="217"/>
  <c r="H383" i="217"/>
  <c r="C386" i="217"/>
  <c r="D386" i="217"/>
  <c r="E386" i="217"/>
  <c r="F386" i="217"/>
  <c r="G386" i="217"/>
  <c r="H386" i="217"/>
  <c r="C387" i="217"/>
  <c r="D387" i="217"/>
  <c r="E387" i="217"/>
  <c r="F387" i="217"/>
  <c r="G387" i="217"/>
  <c r="H387" i="217"/>
  <c r="C388" i="217"/>
  <c r="D388" i="217"/>
  <c r="E388" i="217"/>
  <c r="F388" i="217"/>
  <c r="G388" i="217"/>
  <c r="H388" i="217"/>
  <c r="C389" i="217"/>
  <c r="D389" i="217"/>
  <c r="E389" i="217"/>
  <c r="F389" i="217"/>
  <c r="G389" i="217"/>
  <c r="H389" i="217"/>
  <c r="C390" i="217"/>
  <c r="D390" i="217"/>
  <c r="E390" i="217"/>
  <c r="F390" i="217"/>
  <c r="G390" i="217"/>
  <c r="H390" i="217"/>
  <c r="C391" i="217"/>
  <c r="D391" i="217"/>
  <c r="E391" i="217"/>
  <c r="F391" i="217"/>
  <c r="G391" i="217"/>
  <c r="H391" i="217"/>
  <c r="C392" i="217"/>
  <c r="D392" i="217"/>
  <c r="E392" i="217"/>
  <c r="F392" i="217"/>
  <c r="G392" i="217"/>
  <c r="H392" i="217"/>
  <c r="C393" i="217"/>
  <c r="D393" i="217"/>
  <c r="E393" i="217"/>
  <c r="F393" i="217"/>
  <c r="G393" i="217"/>
  <c r="H393" i="217"/>
  <c r="C394" i="217"/>
  <c r="D394" i="217"/>
  <c r="E394" i="217"/>
  <c r="F394" i="217"/>
  <c r="G394" i="217"/>
  <c r="H394" i="217"/>
  <c r="C395" i="217"/>
  <c r="D395" i="217"/>
  <c r="E395" i="217"/>
  <c r="F395" i="217"/>
  <c r="G395" i="217"/>
  <c r="H395" i="217"/>
  <c r="C396" i="217"/>
  <c r="D396" i="217"/>
  <c r="E396" i="217"/>
  <c r="F396" i="217"/>
  <c r="G396" i="217"/>
  <c r="C397" i="217"/>
  <c r="D397" i="217"/>
  <c r="E397" i="217"/>
  <c r="F397" i="217"/>
  <c r="G397" i="217"/>
  <c r="H397" i="217"/>
  <c r="C399" i="217"/>
  <c r="D399" i="217"/>
  <c r="F399" i="217"/>
  <c r="G399" i="217"/>
  <c r="H399" i="217"/>
  <c r="C400" i="217"/>
  <c r="D400" i="217"/>
  <c r="F400" i="217"/>
  <c r="G400" i="217"/>
  <c r="H400" i="217"/>
  <c r="C401" i="217"/>
  <c r="D401" i="217"/>
  <c r="F401" i="217"/>
  <c r="G401" i="217"/>
  <c r="H401" i="217"/>
  <c r="C402" i="217"/>
  <c r="D402" i="217"/>
  <c r="F402" i="217"/>
  <c r="G402" i="217"/>
  <c r="H402" i="217"/>
  <c r="C403" i="217"/>
  <c r="D403" i="217"/>
  <c r="F403" i="217"/>
  <c r="G403" i="217"/>
  <c r="H403" i="217"/>
  <c r="C404" i="217"/>
  <c r="D404" i="217"/>
  <c r="F404" i="217"/>
  <c r="G404" i="217"/>
  <c r="H404" i="217"/>
  <c r="C405" i="217"/>
  <c r="D405" i="217"/>
  <c r="F405" i="217"/>
  <c r="G405" i="217"/>
  <c r="H405" i="217"/>
  <c r="C406" i="217"/>
  <c r="D406" i="217"/>
  <c r="F406" i="217"/>
  <c r="G406" i="217"/>
  <c r="H406" i="217"/>
  <c r="C407" i="217"/>
  <c r="D407" i="217"/>
  <c r="F407" i="217"/>
  <c r="G407" i="217"/>
  <c r="H407" i="217"/>
  <c r="C408" i="217"/>
  <c r="D408" i="217"/>
  <c r="F408" i="217"/>
  <c r="G408" i="217"/>
  <c r="H408" i="217"/>
  <c r="C409" i="217"/>
  <c r="D409" i="217"/>
  <c r="F409" i="217"/>
  <c r="G409" i="217"/>
  <c r="H409" i="217"/>
  <c r="C410" i="217"/>
  <c r="D410" i="217"/>
  <c r="F410" i="217"/>
  <c r="G410" i="217"/>
  <c r="H410" i="217"/>
  <c r="C413" i="217"/>
  <c r="D413" i="217"/>
  <c r="E413" i="217"/>
  <c r="F413" i="217"/>
  <c r="G413" i="217"/>
  <c r="H413" i="217"/>
  <c r="C414" i="217"/>
  <c r="D414" i="217"/>
  <c r="E414" i="217"/>
  <c r="F414" i="217"/>
  <c r="G414" i="217"/>
  <c r="H414" i="217"/>
  <c r="C415" i="217"/>
  <c r="D415" i="217"/>
  <c r="E415" i="217"/>
  <c r="F415" i="217"/>
  <c r="G415" i="217"/>
  <c r="H415" i="217"/>
  <c r="C416" i="217"/>
  <c r="D416" i="217"/>
  <c r="E416" i="217"/>
  <c r="F416" i="217"/>
  <c r="G416" i="217"/>
  <c r="H416" i="217"/>
  <c r="C417" i="217"/>
  <c r="D417" i="217"/>
  <c r="F417" i="217"/>
  <c r="G417" i="217"/>
  <c r="H417" i="217"/>
  <c r="C418" i="217"/>
  <c r="D418" i="217"/>
  <c r="E418" i="217"/>
  <c r="F418" i="217"/>
  <c r="G418" i="217"/>
  <c r="H418" i="217"/>
  <c r="C419" i="217"/>
  <c r="D419" i="217"/>
  <c r="E419" i="217"/>
  <c r="F419" i="217"/>
  <c r="G419" i="217"/>
  <c r="H419" i="217"/>
  <c r="C420" i="217"/>
  <c r="D420" i="217"/>
  <c r="E420" i="217"/>
  <c r="F420" i="217"/>
  <c r="G420" i="217"/>
  <c r="H420" i="217"/>
  <c r="C421" i="217"/>
  <c r="D421" i="217"/>
  <c r="E421" i="217"/>
  <c r="F421" i="217"/>
  <c r="G421" i="217"/>
  <c r="H421" i="217"/>
  <c r="C422" i="217"/>
  <c r="D422" i="217"/>
  <c r="E422" i="217"/>
  <c r="F422" i="217"/>
  <c r="G422" i="217"/>
  <c r="H422" i="217"/>
  <c r="C423" i="217"/>
  <c r="D423" i="217"/>
  <c r="E423" i="217"/>
  <c r="F423" i="217"/>
  <c r="G423" i="217"/>
  <c r="C424" i="217"/>
  <c r="D424" i="217"/>
  <c r="E424" i="217"/>
  <c r="F424" i="217"/>
  <c r="G424" i="217"/>
  <c r="H424" i="217"/>
  <c r="C426" i="217"/>
  <c r="D426" i="217"/>
  <c r="F426" i="217"/>
  <c r="G426" i="217"/>
  <c r="H426" i="217"/>
  <c r="C427" i="217"/>
  <c r="D427" i="217"/>
  <c r="F427" i="217"/>
  <c r="G427" i="217"/>
  <c r="H427" i="217"/>
  <c r="C428" i="217"/>
  <c r="D428" i="217"/>
  <c r="F428" i="217"/>
  <c r="G428" i="217"/>
  <c r="H428" i="217"/>
  <c r="C429" i="217"/>
  <c r="F429" i="217"/>
  <c r="H429" i="217"/>
  <c r="D430" i="217"/>
  <c r="F430" i="217"/>
  <c r="G430" i="217"/>
  <c r="H430" i="217"/>
  <c r="C431" i="217"/>
  <c r="D431" i="217"/>
  <c r="F431" i="217"/>
  <c r="G431" i="217"/>
  <c r="H431" i="217"/>
  <c r="C432" i="217"/>
  <c r="F432" i="217"/>
  <c r="G432" i="217"/>
  <c r="H432" i="217"/>
  <c r="C433" i="217"/>
  <c r="F433" i="217"/>
  <c r="H433" i="217"/>
  <c r="F434" i="217"/>
  <c r="G434" i="217"/>
  <c r="H434" i="217"/>
  <c r="C435" i="217"/>
  <c r="D435" i="217"/>
  <c r="F435" i="217"/>
  <c r="G435" i="217"/>
  <c r="H435" i="217"/>
  <c r="C436" i="217"/>
  <c r="G436" i="217"/>
  <c r="C437" i="217"/>
  <c r="F437" i="217"/>
  <c r="H437" i="217"/>
  <c r="C440" i="217"/>
  <c r="D440" i="217"/>
  <c r="E440" i="217"/>
  <c r="F440" i="217"/>
  <c r="G440" i="217"/>
  <c r="H440" i="217"/>
  <c r="C441" i="217"/>
  <c r="D441" i="217"/>
  <c r="E441" i="217"/>
  <c r="F441" i="217"/>
  <c r="G441" i="217"/>
  <c r="H441" i="217"/>
  <c r="C442" i="217"/>
  <c r="D442" i="217"/>
  <c r="E442" i="217"/>
  <c r="F442" i="217"/>
  <c r="G442" i="217"/>
  <c r="H442" i="217"/>
  <c r="C443" i="217"/>
  <c r="D443" i="217"/>
  <c r="E443" i="217"/>
  <c r="F443" i="217"/>
  <c r="G443" i="217"/>
  <c r="C444" i="217"/>
  <c r="D444" i="217"/>
  <c r="E444" i="217"/>
  <c r="F444" i="217"/>
  <c r="G444" i="217"/>
  <c r="H444" i="217"/>
  <c r="C445" i="217"/>
  <c r="D445" i="217"/>
  <c r="E445" i="217"/>
  <c r="F445" i="217"/>
  <c r="G445" i="217"/>
  <c r="H445" i="217"/>
  <c r="C446" i="217"/>
  <c r="D446" i="217"/>
  <c r="E446" i="217"/>
  <c r="F446" i="217"/>
  <c r="G446" i="217"/>
  <c r="H446" i="217"/>
  <c r="C447" i="217"/>
  <c r="D447" i="217"/>
  <c r="E447" i="217"/>
  <c r="F447" i="217"/>
  <c r="G447" i="217"/>
  <c r="H447" i="217"/>
  <c r="C448" i="217"/>
  <c r="D448" i="217"/>
  <c r="E448" i="217"/>
  <c r="F448" i="217"/>
  <c r="G448" i="217"/>
  <c r="H448" i="217"/>
  <c r="C449" i="217"/>
  <c r="D449" i="217"/>
  <c r="E449" i="217"/>
  <c r="F449" i="217"/>
  <c r="G449" i="217"/>
  <c r="H449" i="217"/>
  <c r="C450" i="217"/>
  <c r="D450" i="217"/>
  <c r="E450" i="217"/>
  <c r="F450" i="217"/>
  <c r="G450" i="217"/>
  <c r="H450" i="217"/>
  <c r="C451" i="217"/>
  <c r="D451" i="217"/>
  <c r="E451" i="217"/>
  <c r="F451" i="217"/>
  <c r="G451" i="217"/>
  <c r="H451" i="217"/>
  <c r="C453" i="217"/>
  <c r="D453" i="217"/>
  <c r="F453" i="217"/>
  <c r="G453" i="217"/>
  <c r="H453" i="217"/>
  <c r="C454" i="217"/>
  <c r="D454" i="217"/>
  <c r="F454" i="217"/>
  <c r="G454" i="217"/>
  <c r="H454" i="217"/>
  <c r="C455" i="217"/>
  <c r="D455" i="217"/>
  <c r="F455" i="217"/>
  <c r="G455" i="217"/>
  <c r="H455" i="217"/>
  <c r="C456" i="217"/>
  <c r="D456" i="217"/>
  <c r="F456" i="217"/>
  <c r="G456" i="217"/>
  <c r="C457" i="217"/>
  <c r="D457" i="217"/>
  <c r="F457" i="217"/>
  <c r="G457" i="217"/>
  <c r="H457" i="217"/>
  <c r="D458" i="217"/>
  <c r="F458" i="217"/>
  <c r="G458" i="217"/>
  <c r="H458" i="217"/>
  <c r="C459" i="217"/>
  <c r="G459" i="217"/>
  <c r="C460" i="217"/>
  <c r="F460" i="217"/>
  <c r="H460" i="217"/>
  <c r="G461" i="217"/>
  <c r="C462" i="217"/>
  <c r="F462" i="217"/>
  <c r="H462" i="217"/>
  <c r="G463" i="217"/>
  <c r="C464" i="217"/>
  <c r="F464" i="217"/>
  <c r="H464" i="217"/>
  <c r="C89" i="56"/>
  <c r="C96" i="56"/>
  <c r="D96" i="56"/>
  <c r="E96" i="56"/>
  <c r="F96" i="56"/>
  <c r="G96" i="56"/>
  <c r="H96" i="56"/>
  <c r="I96" i="56"/>
  <c r="C99" i="56"/>
  <c r="D99" i="56"/>
  <c r="E99" i="56"/>
  <c r="F99" i="56"/>
  <c r="G99" i="56"/>
  <c r="H99" i="56"/>
  <c r="I99" i="56"/>
  <c r="C100" i="56"/>
  <c r="D100" i="56"/>
  <c r="E100" i="56"/>
  <c r="F100" i="56"/>
  <c r="G100" i="56"/>
  <c r="H100" i="56"/>
  <c r="I100" i="56"/>
  <c r="C101" i="56"/>
  <c r="D101" i="56"/>
  <c r="E101" i="56"/>
  <c r="F101" i="56"/>
  <c r="G101" i="56"/>
  <c r="H101" i="56"/>
  <c r="I101" i="56"/>
  <c r="C102" i="56"/>
  <c r="D102" i="56"/>
  <c r="E102" i="56"/>
  <c r="F102" i="56"/>
  <c r="G102" i="56"/>
  <c r="H102" i="56"/>
  <c r="I102" i="56"/>
  <c r="C105" i="56"/>
  <c r="D105" i="56"/>
  <c r="E105" i="56"/>
  <c r="F105" i="56"/>
  <c r="G105" i="56"/>
  <c r="H105" i="56"/>
  <c r="I105" i="56"/>
  <c r="C106" i="56"/>
  <c r="D106" i="56"/>
  <c r="E106" i="56"/>
  <c r="F106" i="56"/>
  <c r="G106" i="56"/>
  <c r="H106" i="56"/>
  <c r="I106" i="56"/>
  <c r="C107" i="56"/>
  <c r="D107" i="56"/>
  <c r="E107" i="56"/>
  <c r="F107" i="56"/>
  <c r="G107" i="56"/>
  <c r="H107" i="56"/>
  <c r="I107" i="56"/>
  <c r="C108" i="56"/>
  <c r="D108" i="56"/>
  <c r="E108" i="56"/>
  <c r="F108" i="56"/>
  <c r="G108" i="56"/>
  <c r="H108" i="56"/>
  <c r="I108" i="56"/>
  <c r="C111" i="56"/>
  <c r="D111" i="56"/>
  <c r="E111" i="56"/>
  <c r="F111" i="56"/>
  <c r="G111" i="56"/>
  <c r="H111" i="56"/>
  <c r="I111" i="56"/>
  <c r="C112" i="56"/>
  <c r="D112" i="56"/>
  <c r="E112" i="56"/>
  <c r="F112" i="56"/>
  <c r="G112" i="56"/>
  <c r="H112" i="56"/>
  <c r="I112" i="56"/>
  <c r="C113" i="56"/>
  <c r="D113" i="56"/>
  <c r="E113" i="56"/>
  <c r="F113" i="56"/>
  <c r="G113" i="56"/>
  <c r="H113" i="56"/>
  <c r="I113" i="56"/>
  <c r="C114" i="56"/>
  <c r="D114" i="56"/>
  <c r="E114" i="56"/>
  <c r="F114" i="56"/>
  <c r="G114" i="56"/>
  <c r="H114" i="56"/>
  <c r="I114" i="56"/>
  <c r="C117" i="56"/>
  <c r="D117" i="56"/>
  <c r="E117" i="56"/>
  <c r="F117" i="56"/>
  <c r="G117" i="56"/>
  <c r="H117" i="56"/>
  <c r="I117" i="56"/>
  <c r="C118" i="56"/>
  <c r="D118" i="56"/>
  <c r="E118" i="56"/>
  <c r="F118" i="56"/>
  <c r="G118" i="56"/>
  <c r="H118" i="56"/>
  <c r="I118" i="56"/>
  <c r="C119" i="56"/>
  <c r="D119" i="56"/>
  <c r="E119" i="56"/>
  <c r="F119" i="56"/>
  <c r="G119" i="56"/>
  <c r="H119" i="56"/>
  <c r="I119" i="56"/>
  <c r="C120" i="56"/>
  <c r="D120" i="56"/>
  <c r="E120" i="56"/>
  <c r="F120" i="56"/>
  <c r="G120" i="56"/>
  <c r="H120" i="56"/>
  <c r="I120" i="56"/>
  <c r="C129" i="56"/>
  <c r="C130" i="56"/>
  <c r="C131" i="56"/>
  <c r="C132" i="56"/>
  <c r="C135" i="56"/>
  <c r="C136" i="56"/>
  <c r="C137" i="56"/>
  <c r="C138" i="56"/>
  <c r="C141" i="56"/>
  <c r="C142" i="56"/>
  <c r="C143" i="56"/>
  <c r="C144" i="56"/>
  <c r="D144" i="56"/>
  <c r="E144" i="56"/>
  <c r="F144" i="56"/>
  <c r="G144" i="56"/>
  <c r="H144" i="56"/>
  <c r="I144" i="56"/>
  <c r="C259" i="67"/>
  <c r="D259" i="67"/>
  <c r="E259" i="67"/>
  <c r="F259" i="67"/>
  <c r="G259" i="67"/>
  <c r="H259" i="67"/>
  <c r="I259" i="67"/>
  <c r="C260" i="67"/>
  <c r="D260" i="67"/>
  <c r="E260" i="67"/>
  <c r="F260" i="67"/>
  <c r="G260" i="67"/>
  <c r="H260" i="67"/>
  <c r="I260" i="67"/>
  <c r="C261" i="67"/>
  <c r="D261" i="67"/>
  <c r="E261" i="67"/>
  <c r="F261" i="67"/>
  <c r="G261" i="67"/>
  <c r="H261" i="67"/>
  <c r="I261" i="67"/>
  <c r="C262" i="67"/>
  <c r="D262" i="67"/>
  <c r="E262" i="67"/>
  <c r="F262" i="67"/>
  <c r="G262" i="67"/>
  <c r="H262" i="67"/>
  <c r="I262" i="67"/>
  <c r="C263" i="67"/>
  <c r="D263" i="67"/>
  <c r="E263" i="67"/>
  <c r="F263" i="67"/>
  <c r="G263" i="67"/>
  <c r="H263" i="67"/>
  <c r="I263" i="67"/>
  <c r="C264" i="67"/>
  <c r="D264" i="67"/>
  <c r="E264" i="67"/>
  <c r="F264" i="67"/>
  <c r="G264" i="67"/>
  <c r="H264" i="67"/>
  <c r="I264" i="67"/>
  <c r="C265" i="67"/>
  <c r="D265" i="67"/>
  <c r="E265" i="67"/>
  <c r="F265" i="67"/>
  <c r="G265" i="67"/>
  <c r="H265" i="67"/>
  <c r="I265" i="67"/>
  <c r="C266" i="67"/>
  <c r="D266" i="67"/>
  <c r="E266" i="67"/>
  <c r="F266" i="67"/>
  <c r="G266" i="67"/>
  <c r="H266" i="67"/>
  <c r="I266" i="67"/>
  <c r="C267" i="67"/>
  <c r="D267" i="67"/>
  <c r="E267" i="67"/>
  <c r="F267" i="67"/>
  <c r="G267" i="67"/>
  <c r="H267" i="67"/>
  <c r="I267" i="67"/>
  <c r="C268" i="67"/>
  <c r="D268" i="67"/>
  <c r="E268" i="67"/>
  <c r="F268" i="67"/>
  <c r="G268" i="67"/>
  <c r="H268" i="67"/>
  <c r="I268" i="67"/>
  <c r="C269" i="67"/>
  <c r="D269" i="67"/>
  <c r="E269" i="67"/>
  <c r="F269" i="67"/>
  <c r="G269" i="67"/>
  <c r="H269" i="67"/>
  <c r="I269" i="67"/>
  <c r="C270" i="67"/>
  <c r="D270" i="67"/>
  <c r="E270" i="67"/>
  <c r="F270" i="67"/>
  <c r="G270" i="67"/>
  <c r="H270" i="67"/>
  <c r="I270" i="67"/>
  <c r="C271" i="67"/>
  <c r="D271" i="67"/>
  <c r="E271" i="67"/>
  <c r="F271" i="67"/>
  <c r="G271" i="67"/>
  <c r="H271" i="67"/>
  <c r="I271" i="67"/>
  <c r="C272" i="67"/>
  <c r="D272" i="67"/>
  <c r="E272" i="67"/>
  <c r="F272" i="67"/>
  <c r="G272" i="67"/>
  <c r="H272" i="67"/>
  <c r="I272" i="67"/>
  <c r="C273" i="67"/>
  <c r="D273" i="67"/>
  <c r="E273" i="67"/>
  <c r="F273" i="67"/>
  <c r="G273" i="67"/>
  <c r="H273" i="67"/>
  <c r="I273" i="67"/>
  <c r="C274" i="67"/>
  <c r="D274" i="67"/>
  <c r="E274" i="67"/>
  <c r="F274" i="67"/>
  <c r="G274" i="67"/>
  <c r="H274" i="67"/>
  <c r="I274" i="67"/>
  <c r="C275" i="67"/>
  <c r="D275" i="67"/>
  <c r="E275" i="67"/>
  <c r="F275" i="67"/>
  <c r="G275" i="67"/>
  <c r="H275" i="67"/>
  <c r="I275" i="67"/>
  <c r="C276" i="67"/>
  <c r="D276" i="67"/>
  <c r="E276" i="67"/>
  <c r="F276" i="67"/>
  <c r="G276" i="67"/>
  <c r="H276" i="67"/>
  <c r="I276" i="67"/>
  <c r="C279" i="67"/>
  <c r="D279" i="67"/>
  <c r="E279" i="67"/>
  <c r="F279" i="67"/>
  <c r="G279" i="67"/>
  <c r="H279" i="67"/>
  <c r="I279" i="67"/>
  <c r="C280" i="67"/>
  <c r="D280" i="67"/>
  <c r="E280" i="67"/>
  <c r="F280" i="67"/>
  <c r="G280" i="67"/>
  <c r="H280" i="67"/>
  <c r="I280" i="67"/>
  <c r="C281" i="67"/>
  <c r="D281" i="67"/>
  <c r="E281" i="67"/>
  <c r="F281" i="67"/>
  <c r="G281" i="67"/>
  <c r="H281" i="67"/>
  <c r="I281" i="67"/>
  <c r="C282" i="67"/>
  <c r="D282" i="67"/>
  <c r="E282" i="67"/>
  <c r="F282" i="67"/>
  <c r="G282" i="67"/>
  <c r="H282" i="67"/>
  <c r="I282" i="67"/>
  <c r="C283" i="67"/>
  <c r="D283" i="67"/>
  <c r="E283" i="67"/>
  <c r="F283" i="67"/>
  <c r="G283" i="67"/>
  <c r="H283" i="67"/>
  <c r="I283" i="67"/>
  <c r="C284" i="67"/>
  <c r="D284" i="67"/>
  <c r="E284" i="67"/>
  <c r="F284" i="67"/>
  <c r="G284" i="67"/>
  <c r="H284" i="67"/>
  <c r="I284" i="67"/>
  <c r="C285" i="67"/>
  <c r="D285" i="67"/>
  <c r="E285" i="67"/>
  <c r="F285" i="67"/>
  <c r="G285" i="67"/>
  <c r="H285" i="67"/>
  <c r="I285" i="67"/>
  <c r="C286" i="67"/>
  <c r="D286" i="67"/>
  <c r="E286" i="67"/>
  <c r="F286" i="67"/>
  <c r="G286" i="67"/>
  <c r="H286" i="67"/>
  <c r="I286" i="67"/>
  <c r="C287" i="67"/>
  <c r="D287" i="67"/>
  <c r="E287" i="67"/>
  <c r="F287" i="67"/>
  <c r="G287" i="67"/>
  <c r="H287" i="67"/>
  <c r="I287" i="67"/>
  <c r="C288" i="67"/>
  <c r="D288" i="67"/>
  <c r="E288" i="67"/>
  <c r="F288" i="67"/>
  <c r="G288" i="67"/>
  <c r="H288" i="67"/>
  <c r="I288" i="67"/>
  <c r="C289" i="67"/>
  <c r="D289" i="67"/>
  <c r="E289" i="67"/>
  <c r="F289" i="67"/>
  <c r="G289" i="67"/>
  <c r="H289" i="67"/>
  <c r="I289" i="67"/>
  <c r="C290" i="67"/>
  <c r="D290" i="67"/>
  <c r="E290" i="67"/>
  <c r="F290" i="67"/>
  <c r="G290" i="67"/>
  <c r="H290" i="67"/>
  <c r="I290" i="67"/>
  <c r="C292" i="67"/>
  <c r="D292" i="67"/>
  <c r="E292" i="67"/>
  <c r="F292" i="67"/>
  <c r="G292" i="67"/>
  <c r="H292" i="67"/>
  <c r="I292" i="67"/>
  <c r="C293" i="67"/>
  <c r="D293" i="67"/>
  <c r="E293" i="67"/>
  <c r="F293" i="67"/>
  <c r="G293" i="67"/>
  <c r="H293" i="67"/>
  <c r="I293" i="67"/>
  <c r="C294" i="67"/>
  <c r="D294" i="67"/>
  <c r="E294" i="67"/>
  <c r="F294" i="67"/>
  <c r="G294" i="67"/>
  <c r="H294" i="67"/>
  <c r="I294" i="67"/>
  <c r="C295" i="67"/>
  <c r="D295" i="67"/>
  <c r="E295" i="67"/>
  <c r="F295" i="67"/>
  <c r="G295" i="67"/>
  <c r="H295" i="67"/>
  <c r="I295" i="67"/>
  <c r="C296" i="67"/>
  <c r="D296" i="67"/>
  <c r="E296" i="67"/>
  <c r="F296" i="67"/>
  <c r="G296" i="67"/>
  <c r="H296" i="67"/>
  <c r="I296" i="67"/>
  <c r="C297" i="67"/>
  <c r="D297" i="67"/>
  <c r="E297" i="67"/>
  <c r="F297" i="67"/>
  <c r="G297" i="67"/>
  <c r="H297" i="67"/>
  <c r="I297" i="67"/>
  <c r="C298" i="67"/>
  <c r="D298" i="67"/>
  <c r="E298" i="67"/>
  <c r="F298" i="67"/>
  <c r="G298" i="67"/>
  <c r="H298" i="67"/>
  <c r="I298" i="67"/>
  <c r="C299" i="67"/>
  <c r="D299" i="67"/>
  <c r="E299" i="67"/>
  <c r="F299" i="67"/>
  <c r="G299" i="67"/>
  <c r="H299" i="67"/>
  <c r="I299" i="67"/>
  <c r="C300" i="67"/>
  <c r="D300" i="67"/>
  <c r="E300" i="67"/>
  <c r="F300" i="67"/>
  <c r="G300" i="67"/>
  <c r="H300" i="67"/>
  <c r="I300" i="67"/>
  <c r="C301" i="67"/>
  <c r="D301" i="67"/>
  <c r="E301" i="67"/>
  <c r="F301" i="67"/>
  <c r="G301" i="67"/>
  <c r="H301" i="67"/>
  <c r="I301" i="67"/>
  <c r="C302" i="67"/>
  <c r="D302" i="67"/>
  <c r="E302" i="67"/>
  <c r="F302" i="67"/>
  <c r="G302" i="67"/>
  <c r="H302" i="67"/>
  <c r="I302" i="67"/>
  <c r="C303" i="67"/>
  <c r="D303" i="67"/>
  <c r="E303" i="67"/>
  <c r="F303" i="67"/>
  <c r="G303" i="67"/>
  <c r="H303" i="67"/>
  <c r="I303" i="67"/>
  <c r="C306" i="67"/>
  <c r="D306" i="67"/>
  <c r="E306" i="67"/>
  <c r="F306" i="67"/>
  <c r="G306" i="67"/>
  <c r="H306" i="67"/>
  <c r="I306" i="67"/>
  <c r="C307" i="67"/>
  <c r="D307" i="67"/>
  <c r="E307" i="67"/>
  <c r="F307" i="67"/>
  <c r="G307" i="67"/>
  <c r="H307" i="67"/>
  <c r="I307" i="67"/>
  <c r="C308" i="67"/>
  <c r="D308" i="67"/>
  <c r="E308" i="67"/>
  <c r="F308" i="67"/>
  <c r="G308" i="67"/>
  <c r="H308" i="67"/>
  <c r="I308" i="67"/>
  <c r="C309" i="67"/>
  <c r="D309" i="67"/>
  <c r="E309" i="67"/>
  <c r="F309" i="67"/>
  <c r="G309" i="67"/>
  <c r="H309" i="67"/>
  <c r="I309" i="67"/>
  <c r="C310" i="67"/>
  <c r="D310" i="67"/>
  <c r="E310" i="67"/>
  <c r="F310" i="67"/>
  <c r="G310" i="67"/>
  <c r="H310" i="67"/>
  <c r="I310" i="67"/>
  <c r="C311" i="67"/>
  <c r="D311" i="67"/>
  <c r="E311" i="67"/>
  <c r="F311" i="67"/>
  <c r="G311" i="67"/>
  <c r="H311" i="67"/>
  <c r="I311" i="67"/>
  <c r="C312" i="67"/>
  <c r="D312" i="67"/>
  <c r="E312" i="67"/>
  <c r="F312" i="67"/>
  <c r="G312" i="67"/>
  <c r="H312" i="67"/>
  <c r="I312" i="67"/>
  <c r="C313" i="67"/>
  <c r="D313" i="67"/>
  <c r="E313" i="67"/>
  <c r="F313" i="67"/>
  <c r="G313" i="67"/>
  <c r="H313" i="67"/>
  <c r="I313" i="67"/>
  <c r="C314" i="67"/>
  <c r="D314" i="67"/>
  <c r="E314" i="67"/>
  <c r="F314" i="67"/>
  <c r="G314" i="67"/>
  <c r="H314" i="67"/>
  <c r="I314" i="67"/>
  <c r="C315" i="67"/>
  <c r="D315" i="67"/>
  <c r="E315" i="67"/>
  <c r="F315" i="67"/>
  <c r="G315" i="67"/>
  <c r="H315" i="67"/>
  <c r="I315" i="67"/>
  <c r="C316" i="67"/>
  <c r="D316" i="67"/>
  <c r="E316" i="67"/>
  <c r="F316" i="67"/>
  <c r="G316" i="67"/>
  <c r="H316" i="67"/>
  <c r="I316" i="67"/>
  <c r="C317" i="67"/>
  <c r="D317" i="67"/>
  <c r="E317" i="67"/>
  <c r="F317" i="67"/>
  <c r="G317" i="67"/>
  <c r="H317" i="67"/>
  <c r="I317" i="67"/>
  <c r="C319" i="67"/>
  <c r="D319" i="67"/>
  <c r="E319" i="67"/>
  <c r="F319" i="67"/>
  <c r="G319" i="67"/>
  <c r="H319" i="67"/>
  <c r="I319" i="67"/>
  <c r="C320" i="67"/>
  <c r="D320" i="67"/>
  <c r="E320" i="67"/>
  <c r="F320" i="67"/>
  <c r="G320" i="67"/>
  <c r="H320" i="67"/>
  <c r="I320" i="67"/>
  <c r="C321" i="67"/>
  <c r="D321" i="67"/>
  <c r="E321" i="67"/>
  <c r="F321" i="67"/>
  <c r="G321" i="67"/>
  <c r="H321" i="67"/>
  <c r="I321" i="67"/>
  <c r="C322" i="67"/>
  <c r="D322" i="67"/>
  <c r="E322" i="67"/>
  <c r="F322" i="67"/>
  <c r="G322" i="67"/>
  <c r="H322" i="67"/>
  <c r="I322" i="67"/>
  <c r="C323" i="67"/>
  <c r="D323" i="67"/>
  <c r="E323" i="67"/>
  <c r="F323" i="67"/>
  <c r="G323" i="67"/>
  <c r="H323" i="67"/>
  <c r="I323" i="67"/>
  <c r="C324" i="67"/>
  <c r="D324" i="67"/>
  <c r="E324" i="67"/>
  <c r="F324" i="67"/>
  <c r="G324" i="67"/>
  <c r="H324" i="67"/>
  <c r="I324" i="67"/>
  <c r="C325" i="67"/>
  <c r="D325" i="67"/>
  <c r="E325" i="67"/>
  <c r="F325" i="67"/>
  <c r="G325" i="67"/>
  <c r="H325" i="67"/>
  <c r="I325" i="67"/>
  <c r="C326" i="67"/>
  <c r="D326" i="67"/>
  <c r="E326" i="67"/>
  <c r="F326" i="67"/>
  <c r="G326" i="67"/>
  <c r="H326" i="67"/>
  <c r="I326" i="67"/>
  <c r="C327" i="67"/>
  <c r="D327" i="67"/>
  <c r="E327" i="67"/>
  <c r="F327" i="67"/>
  <c r="G327" i="67"/>
  <c r="H327" i="67"/>
  <c r="I327" i="67"/>
  <c r="C328" i="67"/>
  <c r="D328" i="67"/>
  <c r="E328" i="67"/>
  <c r="F328" i="67"/>
  <c r="G328" i="67"/>
  <c r="H328" i="67"/>
  <c r="I328" i="67"/>
  <c r="C329" i="67"/>
  <c r="D329" i="67"/>
  <c r="E329" i="67"/>
  <c r="F329" i="67"/>
  <c r="G329" i="67"/>
  <c r="H329" i="67"/>
  <c r="I329" i="67"/>
  <c r="C330" i="67"/>
  <c r="D330" i="67"/>
  <c r="E330" i="67"/>
  <c r="F330" i="67"/>
  <c r="G330" i="67"/>
  <c r="H330" i="67"/>
  <c r="I330" i="67"/>
  <c r="C333" i="67"/>
  <c r="D333" i="67"/>
  <c r="E333" i="67"/>
  <c r="F333" i="67"/>
  <c r="G333" i="67"/>
  <c r="H333" i="67"/>
  <c r="I333" i="67"/>
  <c r="C334" i="67"/>
  <c r="D334" i="67"/>
  <c r="E334" i="67"/>
  <c r="F334" i="67"/>
  <c r="G334" i="67"/>
  <c r="H334" i="67"/>
  <c r="I334" i="67"/>
  <c r="C335" i="67"/>
  <c r="D335" i="67"/>
  <c r="E335" i="67"/>
  <c r="F335" i="67"/>
  <c r="G335" i="67"/>
  <c r="H335" i="67"/>
  <c r="I335" i="67"/>
  <c r="C336" i="67"/>
  <c r="D336" i="67"/>
  <c r="E336" i="67"/>
  <c r="F336" i="67"/>
  <c r="G336" i="67"/>
  <c r="H336" i="67"/>
  <c r="I336" i="67"/>
  <c r="C337" i="67"/>
  <c r="D337" i="67"/>
  <c r="E337" i="67"/>
  <c r="F337" i="67"/>
  <c r="G337" i="67"/>
  <c r="H337" i="67"/>
  <c r="I337" i="67"/>
  <c r="C338" i="67"/>
  <c r="D338" i="67"/>
  <c r="E338" i="67"/>
  <c r="F338" i="67"/>
  <c r="G338" i="67"/>
  <c r="H338" i="67"/>
  <c r="I338" i="67"/>
  <c r="C339" i="67"/>
  <c r="D339" i="67"/>
  <c r="E339" i="67"/>
  <c r="F339" i="67"/>
  <c r="G339" i="67"/>
  <c r="H339" i="67"/>
  <c r="I339" i="67"/>
  <c r="C340" i="67"/>
  <c r="D340" i="67"/>
  <c r="E340" i="67"/>
  <c r="F340" i="67"/>
  <c r="G340" i="67"/>
  <c r="H340" i="67"/>
  <c r="I340" i="67"/>
  <c r="C341" i="67"/>
  <c r="D341" i="67"/>
  <c r="E341" i="67"/>
  <c r="F341" i="67"/>
  <c r="G341" i="67"/>
  <c r="H341" i="67"/>
  <c r="I341" i="67"/>
  <c r="C342" i="67"/>
  <c r="D342" i="67"/>
  <c r="E342" i="67"/>
  <c r="F342" i="67"/>
  <c r="G342" i="67"/>
  <c r="H342" i="67"/>
  <c r="I342" i="67"/>
  <c r="C343" i="67"/>
  <c r="D343" i="67"/>
  <c r="E343" i="67"/>
  <c r="F343" i="67"/>
  <c r="G343" i="67"/>
  <c r="H343" i="67"/>
  <c r="I343" i="67"/>
  <c r="C344" i="67"/>
  <c r="D344" i="67"/>
  <c r="E344" i="67"/>
  <c r="F344" i="67"/>
  <c r="G344" i="67"/>
  <c r="H344" i="67"/>
  <c r="I344" i="67"/>
  <c r="C346" i="67"/>
  <c r="D346" i="67"/>
  <c r="E346" i="67"/>
  <c r="F346" i="67"/>
  <c r="G346" i="67"/>
  <c r="H346" i="67"/>
  <c r="I346" i="67"/>
  <c r="C347" i="67"/>
  <c r="D347" i="67"/>
  <c r="E347" i="67"/>
  <c r="F347" i="67"/>
  <c r="G347" i="67"/>
  <c r="H347" i="67"/>
  <c r="I347" i="67"/>
  <c r="C348" i="67"/>
  <c r="D348" i="67"/>
  <c r="E348" i="67"/>
  <c r="F348" i="67"/>
  <c r="G348" i="67"/>
  <c r="H348" i="67"/>
  <c r="I348" i="67"/>
  <c r="C349" i="67"/>
  <c r="D349" i="67"/>
  <c r="E349" i="67"/>
  <c r="F349" i="67"/>
  <c r="G349" i="67"/>
  <c r="H349" i="67"/>
  <c r="I349" i="67"/>
  <c r="C350" i="67"/>
  <c r="D350" i="67"/>
  <c r="E350" i="67"/>
  <c r="F350" i="67"/>
  <c r="G350" i="67"/>
  <c r="H350" i="67"/>
  <c r="I350" i="67"/>
  <c r="C351" i="67"/>
  <c r="D351" i="67"/>
  <c r="E351" i="67"/>
  <c r="F351" i="67"/>
  <c r="G351" i="67"/>
  <c r="H351" i="67"/>
  <c r="I351" i="67"/>
  <c r="C352" i="67"/>
  <c r="D352" i="67"/>
  <c r="E352" i="67"/>
  <c r="F352" i="67"/>
  <c r="G352" i="67"/>
  <c r="H352" i="67"/>
  <c r="I352" i="67"/>
  <c r="C353" i="67"/>
  <c r="D353" i="67"/>
  <c r="E353" i="67"/>
  <c r="F353" i="67"/>
  <c r="G353" i="67"/>
  <c r="H353" i="67"/>
  <c r="I353" i="67"/>
  <c r="C354" i="67"/>
  <c r="D354" i="67"/>
  <c r="E354" i="67"/>
  <c r="F354" i="67"/>
  <c r="G354" i="67"/>
  <c r="H354" i="67"/>
  <c r="I354" i="67"/>
  <c r="C355" i="67"/>
  <c r="D355" i="67"/>
  <c r="E355" i="67"/>
  <c r="F355" i="67"/>
  <c r="G355" i="67"/>
  <c r="H355" i="67"/>
  <c r="I355" i="67"/>
  <c r="C356" i="67"/>
  <c r="D356" i="67"/>
  <c r="E356" i="67"/>
  <c r="F356" i="67"/>
  <c r="G356" i="67"/>
  <c r="H356" i="67"/>
  <c r="I356" i="67"/>
  <c r="C357" i="67"/>
  <c r="D357" i="67"/>
  <c r="E357" i="67"/>
  <c r="F357" i="67"/>
  <c r="G357" i="67"/>
  <c r="H357" i="67"/>
  <c r="I357" i="67"/>
  <c r="C360" i="67"/>
  <c r="D360" i="67"/>
  <c r="E360" i="67"/>
  <c r="F360" i="67"/>
  <c r="G360" i="67"/>
  <c r="H360" i="67"/>
  <c r="I360" i="67"/>
  <c r="C361" i="67"/>
  <c r="D361" i="67"/>
  <c r="E361" i="67"/>
  <c r="F361" i="67"/>
  <c r="G361" i="67"/>
  <c r="H361" i="67"/>
  <c r="I361" i="67"/>
  <c r="C362" i="67"/>
  <c r="D362" i="67"/>
  <c r="E362" i="67"/>
  <c r="F362" i="67"/>
  <c r="G362" i="67"/>
  <c r="H362" i="67"/>
  <c r="I362" i="67"/>
  <c r="C363" i="67"/>
  <c r="D363" i="67"/>
  <c r="E363" i="67"/>
  <c r="F363" i="67"/>
  <c r="G363" i="67"/>
  <c r="H363" i="67"/>
  <c r="I363" i="67"/>
  <c r="C364" i="67"/>
  <c r="D364" i="67"/>
  <c r="E364" i="67"/>
  <c r="F364" i="67"/>
  <c r="G364" i="67"/>
  <c r="H364" i="67"/>
  <c r="I364" i="67"/>
  <c r="C365" i="67"/>
  <c r="D365" i="67"/>
  <c r="E365" i="67"/>
  <c r="F365" i="67"/>
  <c r="G365" i="67"/>
  <c r="H365" i="67"/>
  <c r="I365" i="67"/>
  <c r="C366" i="67"/>
  <c r="D366" i="67"/>
  <c r="E366" i="67"/>
  <c r="F366" i="67"/>
  <c r="G366" i="67"/>
  <c r="H366" i="67"/>
  <c r="I366" i="67"/>
  <c r="C367" i="67"/>
  <c r="D367" i="67"/>
  <c r="E367" i="67"/>
  <c r="F367" i="67"/>
  <c r="G367" i="67"/>
  <c r="H367" i="67"/>
  <c r="I367" i="67"/>
  <c r="C368" i="67"/>
  <c r="D368" i="67"/>
  <c r="E368" i="67"/>
  <c r="F368" i="67"/>
  <c r="G368" i="67"/>
  <c r="H368" i="67"/>
  <c r="I368" i="67"/>
  <c r="C369" i="67"/>
  <c r="D369" i="67"/>
  <c r="E369" i="67"/>
  <c r="F369" i="67"/>
  <c r="G369" i="67"/>
  <c r="H369" i="67"/>
  <c r="I369" i="67"/>
  <c r="C370" i="67"/>
  <c r="D370" i="67"/>
  <c r="E370" i="67"/>
  <c r="F370" i="67"/>
  <c r="G370" i="67"/>
  <c r="H370" i="67"/>
  <c r="I370" i="67"/>
  <c r="C371" i="67"/>
  <c r="D371" i="67"/>
  <c r="E371" i="67"/>
  <c r="F371" i="67"/>
  <c r="G371" i="67"/>
  <c r="H371" i="67"/>
  <c r="I371" i="67"/>
  <c r="C373" i="67"/>
  <c r="D373" i="67"/>
  <c r="E373" i="67"/>
  <c r="F373" i="67"/>
  <c r="G373" i="67"/>
  <c r="H373" i="67"/>
  <c r="I373" i="67"/>
  <c r="C374" i="67"/>
  <c r="D374" i="67"/>
  <c r="E374" i="67"/>
  <c r="F374" i="67"/>
  <c r="G374" i="67"/>
  <c r="H374" i="67"/>
  <c r="I374" i="67"/>
  <c r="C375" i="67"/>
  <c r="D375" i="67"/>
  <c r="E375" i="67"/>
  <c r="F375" i="67"/>
  <c r="G375" i="67"/>
  <c r="H375" i="67"/>
  <c r="I375" i="67"/>
  <c r="C376" i="67"/>
  <c r="D376" i="67"/>
  <c r="E376" i="67"/>
  <c r="F376" i="67"/>
  <c r="G376" i="67"/>
  <c r="H376" i="67"/>
  <c r="I376" i="67"/>
  <c r="C377" i="67"/>
  <c r="D377" i="67"/>
  <c r="E377" i="67"/>
  <c r="F377" i="67"/>
  <c r="G377" i="67"/>
  <c r="H377" i="67"/>
  <c r="I377" i="67"/>
  <c r="C378" i="67"/>
  <c r="D378" i="67"/>
  <c r="E378" i="67"/>
  <c r="F378" i="67"/>
  <c r="G378" i="67"/>
  <c r="H378" i="67"/>
  <c r="I378" i="67"/>
  <c r="C379" i="67"/>
  <c r="D379" i="67"/>
  <c r="E379" i="67"/>
  <c r="F379" i="67"/>
  <c r="G379" i="67"/>
  <c r="H379" i="67"/>
  <c r="I379" i="67"/>
  <c r="C380" i="67"/>
  <c r="D380" i="67"/>
  <c r="E380" i="67"/>
  <c r="F380" i="67"/>
  <c r="G380" i="67"/>
  <c r="H380" i="67"/>
  <c r="I380" i="67"/>
  <c r="C381" i="67"/>
  <c r="D381" i="67"/>
  <c r="E381" i="67"/>
  <c r="F381" i="67"/>
  <c r="G381" i="67"/>
  <c r="H381" i="67"/>
  <c r="I381" i="67"/>
  <c r="C382" i="67"/>
  <c r="D382" i="67"/>
  <c r="E382" i="67"/>
  <c r="F382" i="67"/>
  <c r="G382" i="67"/>
  <c r="H382" i="67"/>
  <c r="I382" i="67"/>
  <c r="C383" i="67"/>
  <c r="D383" i="67"/>
  <c r="E383" i="67"/>
  <c r="F383" i="67"/>
  <c r="G383" i="67"/>
  <c r="H383" i="67"/>
  <c r="I383" i="67"/>
  <c r="C384" i="67"/>
  <c r="D384" i="67"/>
  <c r="E384" i="67"/>
  <c r="F384" i="67"/>
  <c r="G384" i="67"/>
  <c r="H384" i="67"/>
  <c r="I384" i="67"/>
  <c r="C387" i="67"/>
  <c r="D387" i="67"/>
  <c r="E387" i="67"/>
  <c r="F387" i="67"/>
  <c r="G387" i="67"/>
  <c r="H387" i="67"/>
  <c r="I387" i="67"/>
  <c r="C388" i="67"/>
  <c r="D388" i="67"/>
  <c r="E388" i="67"/>
  <c r="F388" i="67"/>
  <c r="G388" i="67"/>
  <c r="H388" i="67"/>
  <c r="I388" i="67"/>
  <c r="C389" i="67"/>
  <c r="D389" i="67"/>
  <c r="E389" i="67"/>
  <c r="F389" i="67"/>
  <c r="G389" i="67"/>
  <c r="H389" i="67"/>
  <c r="I389" i="67"/>
  <c r="C390" i="67"/>
  <c r="D390" i="67"/>
  <c r="E390" i="67"/>
  <c r="F390" i="67"/>
  <c r="G390" i="67"/>
  <c r="H390" i="67"/>
  <c r="I390" i="67"/>
  <c r="C391" i="67"/>
  <c r="D391" i="67"/>
  <c r="E391" i="67"/>
  <c r="F391" i="67"/>
  <c r="G391" i="67"/>
  <c r="H391" i="67"/>
  <c r="I391" i="67"/>
  <c r="C392" i="67"/>
  <c r="D392" i="67"/>
  <c r="E392" i="67"/>
  <c r="F392" i="67"/>
  <c r="G392" i="67"/>
  <c r="H392" i="67"/>
  <c r="I392" i="67"/>
  <c r="C393" i="67"/>
  <c r="D393" i="67"/>
  <c r="E393" i="67"/>
  <c r="F393" i="67"/>
  <c r="G393" i="67"/>
  <c r="H393" i="67"/>
  <c r="I393" i="67"/>
  <c r="C394" i="67"/>
  <c r="D394" i="67"/>
  <c r="E394" i="67"/>
  <c r="F394" i="67"/>
  <c r="G394" i="67"/>
  <c r="H394" i="67"/>
  <c r="I394" i="67"/>
  <c r="C395" i="67"/>
  <c r="D395" i="67"/>
  <c r="E395" i="67"/>
  <c r="F395" i="67"/>
  <c r="G395" i="67"/>
  <c r="H395" i="67"/>
  <c r="I395" i="67"/>
  <c r="C396" i="67"/>
  <c r="D396" i="67"/>
  <c r="E396" i="67"/>
  <c r="F396" i="67"/>
  <c r="G396" i="67"/>
  <c r="H396" i="67"/>
  <c r="I396" i="67"/>
  <c r="C397" i="67"/>
  <c r="D397" i="67"/>
  <c r="E397" i="67"/>
  <c r="F397" i="67"/>
  <c r="G397" i="67"/>
  <c r="H397" i="67"/>
  <c r="I397" i="67"/>
  <c r="C398" i="67"/>
  <c r="D398" i="67"/>
  <c r="E398" i="67"/>
  <c r="F398" i="67"/>
  <c r="G398" i="67"/>
  <c r="H398" i="67"/>
  <c r="I398" i="67"/>
  <c r="C400" i="67"/>
  <c r="D400" i="67"/>
  <c r="E400" i="67"/>
  <c r="F400" i="67"/>
  <c r="G400" i="67"/>
  <c r="H400" i="67"/>
  <c r="I400" i="67"/>
  <c r="C401" i="67"/>
  <c r="D401" i="67"/>
  <c r="E401" i="67"/>
  <c r="F401" i="67"/>
  <c r="G401" i="67"/>
  <c r="H401" i="67"/>
  <c r="I401" i="67"/>
  <c r="C402" i="67"/>
  <c r="D402" i="67"/>
  <c r="E402" i="67"/>
  <c r="F402" i="67"/>
  <c r="G402" i="67"/>
  <c r="H402" i="67"/>
  <c r="I402" i="67"/>
  <c r="C403" i="67"/>
  <c r="D403" i="67"/>
  <c r="E403" i="67"/>
  <c r="F403" i="67"/>
  <c r="G403" i="67"/>
  <c r="H403" i="67"/>
  <c r="I403" i="67"/>
  <c r="C404" i="67"/>
  <c r="D404" i="67"/>
  <c r="E404" i="67"/>
  <c r="F404" i="67"/>
  <c r="G404" i="67"/>
  <c r="H404" i="67"/>
  <c r="I404" i="67"/>
  <c r="C405" i="67"/>
  <c r="D405" i="67"/>
  <c r="E405" i="67"/>
  <c r="F405" i="67"/>
  <c r="G405" i="67"/>
  <c r="H405" i="67"/>
  <c r="I405" i="67"/>
  <c r="C406" i="67"/>
  <c r="D406" i="67"/>
  <c r="E406" i="67"/>
  <c r="F406" i="67"/>
  <c r="G406" i="67"/>
  <c r="H406" i="67"/>
  <c r="I406" i="67"/>
  <c r="C407" i="67"/>
  <c r="D407" i="67"/>
  <c r="E407" i="67"/>
  <c r="F407" i="67"/>
  <c r="G407" i="67"/>
  <c r="H407" i="67"/>
  <c r="I407" i="67"/>
  <c r="C408" i="67"/>
  <c r="D408" i="67"/>
  <c r="E408" i="67"/>
  <c r="F408" i="67"/>
  <c r="G408" i="67"/>
  <c r="H408" i="67"/>
  <c r="I408" i="67"/>
  <c r="C409" i="67"/>
  <c r="D409" i="67"/>
  <c r="E409" i="67"/>
  <c r="F409" i="67"/>
  <c r="G409" i="67"/>
  <c r="H409" i="67"/>
  <c r="I409" i="67"/>
  <c r="C410" i="67"/>
  <c r="D410" i="67"/>
  <c r="E410" i="67"/>
  <c r="F410" i="67"/>
  <c r="G410" i="67"/>
  <c r="H410" i="67"/>
  <c r="I410" i="67"/>
  <c r="C411" i="67"/>
  <c r="D411" i="67"/>
  <c r="E411" i="67"/>
  <c r="F411" i="67"/>
  <c r="G411" i="67"/>
  <c r="H411" i="67"/>
  <c r="I411" i="67"/>
  <c r="C415" i="67"/>
  <c r="D415" i="67"/>
  <c r="E415" i="67"/>
  <c r="F415" i="67"/>
  <c r="G415" i="67"/>
  <c r="H415" i="67"/>
  <c r="I415" i="67"/>
  <c r="C416" i="67"/>
  <c r="D416" i="67"/>
  <c r="E416" i="67"/>
  <c r="F416" i="67"/>
  <c r="G416" i="67"/>
  <c r="H416" i="67"/>
  <c r="I416" i="67"/>
  <c r="C417" i="67"/>
  <c r="D417" i="67"/>
  <c r="E417" i="67"/>
  <c r="F417" i="67"/>
  <c r="G417" i="67"/>
  <c r="H417" i="67"/>
  <c r="I417" i="67"/>
  <c r="C418" i="67"/>
  <c r="D418" i="67"/>
  <c r="E418" i="67"/>
  <c r="F418" i="67"/>
  <c r="G418" i="67"/>
  <c r="H418" i="67"/>
  <c r="I418" i="67"/>
  <c r="C419" i="67"/>
  <c r="D419" i="67"/>
  <c r="E419" i="67"/>
  <c r="F419" i="67"/>
  <c r="G419" i="67"/>
  <c r="H419" i="67"/>
  <c r="I419" i="67"/>
  <c r="C420" i="67"/>
  <c r="D420" i="67"/>
  <c r="E420" i="67"/>
  <c r="F420" i="67"/>
  <c r="G420" i="67"/>
  <c r="H420" i="67"/>
  <c r="I420" i="67"/>
  <c r="C421" i="67"/>
  <c r="D421" i="67"/>
  <c r="E421" i="67"/>
  <c r="F421" i="67"/>
  <c r="G421" i="67"/>
  <c r="H421" i="67"/>
  <c r="I421" i="67"/>
  <c r="C422" i="67"/>
  <c r="D422" i="67"/>
  <c r="E422" i="67"/>
  <c r="F422" i="67"/>
  <c r="G422" i="67"/>
  <c r="H422" i="67"/>
  <c r="I422" i="67"/>
  <c r="C423" i="67"/>
  <c r="D423" i="67"/>
  <c r="E423" i="67"/>
  <c r="F423" i="67"/>
  <c r="G423" i="67"/>
  <c r="H423" i="67"/>
  <c r="I423" i="67"/>
  <c r="C424" i="67"/>
  <c r="D424" i="67"/>
  <c r="E424" i="67"/>
  <c r="F424" i="67"/>
  <c r="G424" i="67"/>
  <c r="H424" i="67"/>
  <c r="I424" i="67"/>
  <c r="C425" i="67"/>
  <c r="D425" i="67"/>
  <c r="E425" i="67"/>
  <c r="F425" i="67"/>
  <c r="G425" i="67"/>
  <c r="H425" i="67"/>
  <c r="I425" i="67"/>
  <c r="C427" i="67"/>
  <c r="D427" i="67"/>
  <c r="E427" i="67"/>
  <c r="F427" i="67"/>
  <c r="G427" i="67"/>
  <c r="H427" i="67"/>
  <c r="I427" i="67"/>
  <c r="C428" i="67"/>
  <c r="D428" i="67"/>
  <c r="E428" i="67"/>
  <c r="F428" i="67"/>
  <c r="G428" i="67"/>
  <c r="H428" i="67"/>
  <c r="I428" i="67"/>
  <c r="C429" i="67"/>
  <c r="D429" i="67"/>
  <c r="E429" i="67"/>
  <c r="F429" i="67"/>
  <c r="G429" i="67"/>
  <c r="H429" i="67"/>
  <c r="I429" i="67"/>
  <c r="C430" i="67"/>
  <c r="D430" i="67"/>
  <c r="E430" i="67"/>
  <c r="F430" i="67"/>
  <c r="G430" i="67"/>
  <c r="H430" i="67"/>
  <c r="I430" i="67"/>
  <c r="C431" i="67"/>
  <c r="D431" i="67"/>
  <c r="E431" i="67"/>
  <c r="F431" i="67"/>
  <c r="G431" i="67"/>
  <c r="H431" i="67"/>
  <c r="I431" i="67"/>
  <c r="C432" i="67"/>
  <c r="D432" i="67"/>
  <c r="E432" i="67"/>
  <c r="F432" i="67"/>
  <c r="G432" i="67"/>
  <c r="H432" i="67"/>
  <c r="I432" i="67"/>
  <c r="C433" i="67"/>
  <c r="D433" i="67"/>
  <c r="E433" i="67"/>
  <c r="F433" i="67"/>
  <c r="G433" i="67"/>
  <c r="H433" i="67"/>
  <c r="I433" i="67"/>
  <c r="C434" i="67"/>
  <c r="D434" i="67"/>
  <c r="E434" i="67"/>
  <c r="F434" i="67"/>
  <c r="G434" i="67"/>
  <c r="H434" i="67"/>
  <c r="I434" i="67"/>
  <c r="C435" i="67"/>
  <c r="D435" i="67"/>
  <c r="E435" i="67"/>
  <c r="F435" i="67"/>
  <c r="G435" i="67"/>
  <c r="H435" i="67"/>
  <c r="I435" i="67"/>
  <c r="C436" i="67"/>
  <c r="D436" i="67"/>
  <c r="E436" i="67"/>
  <c r="F436" i="67"/>
  <c r="G436" i="67"/>
  <c r="H436" i="67"/>
  <c r="I436" i="67"/>
  <c r="C437" i="67"/>
  <c r="D437" i="67"/>
  <c r="E437" i="67"/>
  <c r="F437" i="67"/>
  <c r="G437" i="67"/>
  <c r="H437" i="67"/>
  <c r="I437" i="67"/>
  <c r="C438" i="67"/>
  <c r="D438" i="67"/>
  <c r="E438" i="67"/>
  <c r="F438" i="67"/>
  <c r="G438" i="67"/>
  <c r="H438" i="67"/>
  <c r="I438" i="67"/>
  <c r="C441" i="67"/>
  <c r="D441" i="67"/>
  <c r="E441" i="67"/>
  <c r="F441" i="67"/>
  <c r="G441" i="67"/>
  <c r="H441" i="67"/>
  <c r="I441" i="67"/>
  <c r="C442" i="67"/>
  <c r="D442" i="67"/>
  <c r="E442" i="67"/>
  <c r="F442" i="67"/>
  <c r="G442" i="67"/>
  <c r="H442" i="67"/>
  <c r="I442" i="67"/>
  <c r="C443" i="67"/>
  <c r="D443" i="67"/>
  <c r="E443" i="67"/>
  <c r="F443" i="67"/>
  <c r="G443" i="67"/>
  <c r="H443" i="67"/>
  <c r="I443" i="67"/>
  <c r="C444" i="67"/>
  <c r="D444" i="67"/>
  <c r="E444" i="67"/>
  <c r="F444" i="67"/>
  <c r="G444" i="67"/>
  <c r="H444" i="67"/>
  <c r="I444" i="67"/>
  <c r="C445" i="67"/>
  <c r="D445" i="67"/>
  <c r="E445" i="67"/>
  <c r="F445" i="67"/>
  <c r="G445" i="67"/>
  <c r="H445" i="67"/>
  <c r="I445" i="67"/>
  <c r="C446" i="67"/>
  <c r="D446" i="67"/>
  <c r="E446" i="67"/>
  <c r="F446" i="67"/>
  <c r="G446" i="67"/>
  <c r="H446" i="67"/>
  <c r="I446" i="67"/>
  <c r="C447" i="67"/>
  <c r="D447" i="67"/>
  <c r="E447" i="67"/>
  <c r="F447" i="67"/>
  <c r="G447" i="67"/>
  <c r="H447" i="67"/>
  <c r="I447" i="67"/>
  <c r="C448" i="67"/>
  <c r="D448" i="67"/>
  <c r="E448" i="67"/>
  <c r="F448" i="67"/>
  <c r="G448" i="67"/>
  <c r="H448" i="67"/>
  <c r="I448" i="67"/>
  <c r="C449" i="67"/>
  <c r="D449" i="67"/>
  <c r="E449" i="67"/>
  <c r="F449" i="67"/>
  <c r="G449" i="67"/>
  <c r="H449" i="67"/>
  <c r="I449" i="67"/>
  <c r="C450" i="67"/>
  <c r="D450" i="67"/>
  <c r="E450" i="67"/>
  <c r="F450" i="67"/>
  <c r="G450" i="67"/>
  <c r="H450" i="67"/>
  <c r="I450" i="67"/>
  <c r="C451" i="67"/>
  <c r="D451" i="67"/>
  <c r="E451" i="67"/>
  <c r="F451" i="67"/>
  <c r="G451" i="67"/>
  <c r="H451" i="67"/>
  <c r="I451" i="67"/>
  <c r="C452" i="67"/>
  <c r="D452" i="67"/>
  <c r="E452" i="67"/>
  <c r="F452" i="67"/>
  <c r="G452" i="67"/>
  <c r="H452" i="67"/>
  <c r="I452" i="67"/>
  <c r="C454" i="67"/>
  <c r="D454" i="67"/>
  <c r="E454" i="67"/>
  <c r="F454" i="67"/>
  <c r="G454" i="67"/>
  <c r="H454" i="67"/>
  <c r="I454" i="67"/>
  <c r="C455" i="67"/>
  <c r="D455" i="67"/>
  <c r="E455" i="67"/>
  <c r="F455" i="67"/>
  <c r="G455" i="67"/>
  <c r="H455" i="67"/>
  <c r="I455" i="67"/>
  <c r="C456" i="67"/>
  <c r="D456" i="67"/>
  <c r="E456" i="67"/>
  <c r="F456" i="67"/>
  <c r="G456" i="67"/>
  <c r="H456" i="67"/>
  <c r="I456" i="67"/>
  <c r="C457" i="67"/>
  <c r="D457" i="67"/>
  <c r="E457" i="67"/>
  <c r="F457" i="67"/>
  <c r="G457" i="67"/>
  <c r="H457" i="67"/>
  <c r="I457" i="67"/>
  <c r="C458" i="67"/>
  <c r="D458" i="67"/>
  <c r="E458" i="67"/>
  <c r="F458" i="67"/>
  <c r="G458" i="67"/>
  <c r="H458" i="67"/>
  <c r="I458" i="67"/>
  <c r="C459" i="67"/>
  <c r="D459" i="67"/>
  <c r="E459" i="67"/>
  <c r="F459" i="67"/>
  <c r="G459" i="67"/>
  <c r="H459" i="67"/>
  <c r="I459" i="67"/>
  <c r="C460" i="67"/>
  <c r="D460" i="67"/>
  <c r="E460" i="67"/>
  <c r="F460" i="67"/>
  <c r="G460" i="67"/>
  <c r="H460" i="67"/>
  <c r="I460" i="67"/>
  <c r="C461" i="67"/>
  <c r="D461" i="67"/>
  <c r="E461" i="67"/>
  <c r="F461" i="67"/>
  <c r="G461" i="67"/>
  <c r="H461" i="67"/>
  <c r="I461" i="67"/>
  <c r="C462" i="67"/>
  <c r="D462" i="67"/>
  <c r="E462" i="67"/>
  <c r="F462" i="67"/>
  <c r="G462" i="67"/>
  <c r="H462" i="67"/>
  <c r="I462" i="67"/>
  <c r="C463" i="67"/>
  <c r="D463" i="67"/>
  <c r="E463" i="67"/>
  <c r="F463" i="67"/>
  <c r="G463" i="67"/>
  <c r="H463" i="67"/>
  <c r="I463" i="67"/>
  <c r="C464" i="67"/>
  <c r="D464" i="67"/>
  <c r="E464" i="67"/>
  <c r="F464" i="67"/>
  <c r="G464" i="67"/>
  <c r="H464" i="67"/>
  <c r="I464" i="67"/>
  <c r="C465" i="67"/>
  <c r="D465" i="67"/>
  <c r="E465" i="67"/>
  <c r="F465" i="67"/>
  <c r="G465" i="67"/>
  <c r="H465" i="67"/>
  <c r="I465" i="67"/>
  <c r="D30" i="87"/>
  <c r="E30" i="87"/>
  <c r="F30" i="87"/>
  <c r="G30" i="87"/>
  <c r="H30" i="87"/>
  <c r="I30" i="87"/>
  <c r="D31" i="87"/>
  <c r="E31" i="87"/>
  <c r="F31" i="87"/>
  <c r="G31" i="87"/>
  <c r="H31" i="87"/>
  <c r="I31" i="87"/>
  <c r="C32" i="87"/>
  <c r="D32" i="87"/>
  <c r="E32" i="87"/>
  <c r="F32" i="87"/>
  <c r="G32" i="87"/>
  <c r="H32" i="87"/>
  <c r="I32" i="87"/>
  <c r="C33" i="87"/>
  <c r="D33" i="87"/>
  <c r="E33" i="87"/>
  <c r="F33" i="87"/>
  <c r="G33" i="87"/>
  <c r="H33" i="87"/>
  <c r="I33" i="87"/>
  <c r="D34" i="87"/>
  <c r="E34" i="87"/>
  <c r="F34" i="87"/>
  <c r="G34" i="87"/>
  <c r="H34" i="87"/>
  <c r="I34" i="87"/>
  <c r="D35" i="87"/>
  <c r="E35" i="87"/>
  <c r="F35" i="87"/>
  <c r="G35" i="87"/>
  <c r="H35" i="87"/>
  <c r="I35" i="87"/>
  <c r="D36" i="87"/>
  <c r="E36" i="87"/>
  <c r="F36" i="87"/>
  <c r="F301" i="87" s="1"/>
  <c r="G36" i="87"/>
  <c r="H36" i="87"/>
  <c r="I36" i="87"/>
  <c r="D37" i="87"/>
  <c r="D303" i="87" s="1"/>
  <c r="E37" i="87"/>
  <c r="E303" i="87" s="1"/>
  <c r="F37" i="87"/>
  <c r="G37" i="87"/>
  <c r="G303" i="87" s="1"/>
  <c r="H37" i="87"/>
  <c r="H303" i="87" s="1"/>
  <c r="I37" i="87"/>
  <c r="I303" i="87" s="1"/>
  <c r="C40" i="87"/>
  <c r="C54" i="87" s="1"/>
  <c r="C41" i="87"/>
  <c r="C42" i="87"/>
  <c r="C43" i="87"/>
  <c r="C44" i="87"/>
  <c r="C45" i="87"/>
  <c r="C46" i="87"/>
  <c r="C47" i="87"/>
  <c r="C48" i="87"/>
  <c r="C49" i="87"/>
  <c r="C50" i="87"/>
  <c r="C51" i="87"/>
  <c r="D53" i="87"/>
  <c r="E53" i="87"/>
  <c r="F53" i="87"/>
  <c r="G53" i="87"/>
  <c r="H53" i="87"/>
  <c r="I53" i="87"/>
  <c r="D54" i="87"/>
  <c r="E54" i="87"/>
  <c r="F54" i="87"/>
  <c r="G54" i="87"/>
  <c r="H54" i="87"/>
  <c r="I54" i="87"/>
  <c r="C55" i="87"/>
  <c r="D55" i="87"/>
  <c r="E55" i="87"/>
  <c r="F55" i="87"/>
  <c r="G55" i="87"/>
  <c r="H55" i="87"/>
  <c r="I55" i="87"/>
  <c r="D56" i="87"/>
  <c r="E56" i="87"/>
  <c r="F56" i="87"/>
  <c r="G56" i="87"/>
  <c r="H56" i="87"/>
  <c r="I56" i="87"/>
  <c r="D57" i="87"/>
  <c r="E57" i="87"/>
  <c r="F57" i="87"/>
  <c r="G57" i="87"/>
  <c r="H57" i="87"/>
  <c r="I57" i="87"/>
  <c r="D58" i="87"/>
  <c r="E58" i="87"/>
  <c r="F58" i="87"/>
  <c r="G58" i="87"/>
  <c r="H58" i="87"/>
  <c r="I58" i="87"/>
  <c r="C59" i="87"/>
  <c r="D59" i="87"/>
  <c r="E59" i="87"/>
  <c r="F59" i="87"/>
  <c r="G59" i="87"/>
  <c r="H59" i="87"/>
  <c r="I59" i="87"/>
  <c r="D60" i="87"/>
  <c r="E60" i="87"/>
  <c r="F60" i="87"/>
  <c r="G60" i="87"/>
  <c r="H60" i="87"/>
  <c r="I60" i="87"/>
  <c r="D61" i="87"/>
  <c r="E61" i="87"/>
  <c r="F61" i="87"/>
  <c r="G61" i="87"/>
  <c r="H61" i="87"/>
  <c r="I61" i="87"/>
  <c r="D62" i="87"/>
  <c r="E62" i="87"/>
  <c r="F62" i="87"/>
  <c r="G62" i="87"/>
  <c r="H62" i="87"/>
  <c r="I62" i="87"/>
  <c r="C63" i="87"/>
  <c r="D63" i="87"/>
  <c r="E63" i="87"/>
  <c r="F63" i="87"/>
  <c r="G63" i="87"/>
  <c r="H63" i="87"/>
  <c r="I63" i="87"/>
  <c r="D64" i="87"/>
  <c r="E64" i="87"/>
  <c r="F64" i="87"/>
  <c r="G64" i="87"/>
  <c r="H64" i="87"/>
  <c r="I64" i="87"/>
  <c r="C67" i="87"/>
  <c r="C68" i="87"/>
  <c r="C69" i="87"/>
  <c r="C82" i="87" s="1"/>
  <c r="C70" i="87"/>
  <c r="C71" i="87"/>
  <c r="C72" i="87"/>
  <c r="C73" i="87"/>
  <c r="C74" i="87"/>
  <c r="C75" i="87"/>
  <c r="C76" i="87"/>
  <c r="C77" i="87"/>
  <c r="C78" i="87"/>
  <c r="C80" i="87"/>
  <c r="D80" i="87"/>
  <c r="E80" i="87"/>
  <c r="F80" i="87"/>
  <c r="G80" i="87"/>
  <c r="H80" i="87"/>
  <c r="I80" i="87"/>
  <c r="D81" i="87"/>
  <c r="E81" i="87"/>
  <c r="F81" i="87"/>
  <c r="G81" i="87"/>
  <c r="H81" i="87"/>
  <c r="I81" i="87"/>
  <c r="D82" i="87"/>
  <c r="E82" i="87"/>
  <c r="F82" i="87"/>
  <c r="G82" i="87"/>
  <c r="H82" i="87"/>
  <c r="I82" i="87"/>
  <c r="D83" i="87"/>
  <c r="E83" i="87"/>
  <c r="F83" i="87"/>
  <c r="G83" i="87"/>
  <c r="H83" i="87"/>
  <c r="I83" i="87"/>
  <c r="C84" i="87"/>
  <c r="D84" i="87"/>
  <c r="E84" i="87"/>
  <c r="F84" i="87"/>
  <c r="G84" i="87"/>
  <c r="H84" i="87"/>
  <c r="I84" i="87"/>
  <c r="D85" i="87"/>
  <c r="E85" i="87"/>
  <c r="F85" i="87"/>
  <c r="G85" i="87"/>
  <c r="H85" i="87"/>
  <c r="I85" i="87"/>
  <c r="D86" i="87"/>
  <c r="E86" i="87"/>
  <c r="F86" i="87"/>
  <c r="G86" i="87"/>
  <c r="H86" i="87"/>
  <c r="I86" i="87"/>
  <c r="D87" i="87"/>
  <c r="E87" i="87"/>
  <c r="F87" i="87"/>
  <c r="G87" i="87"/>
  <c r="H87" i="87"/>
  <c r="I87" i="87"/>
  <c r="C88" i="87"/>
  <c r="D88" i="87"/>
  <c r="E88" i="87"/>
  <c r="F88" i="87"/>
  <c r="G88" i="87"/>
  <c r="H88" i="87"/>
  <c r="I88" i="87"/>
  <c r="D89" i="87"/>
  <c r="E89" i="87"/>
  <c r="F89" i="87"/>
  <c r="G89" i="87"/>
  <c r="H89" i="87"/>
  <c r="I89" i="87"/>
  <c r="C90" i="87"/>
  <c r="D90" i="87"/>
  <c r="E90" i="87"/>
  <c r="F90" i="87"/>
  <c r="G90" i="87"/>
  <c r="H90" i="87"/>
  <c r="I90" i="87"/>
  <c r="D91" i="87"/>
  <c r="E91" i="87"/>
  <c r="F91" i="87"/>
  <c r="G91" i="87"/>
  <c r="H91" i="87"/>
  <c r="I91" i="87"/>
  <c r="C107" i="87"/>
  <c r="D107" i="87"/>
  <c r="E107" i="87"/>
  <c r="F107" i="87"/>
  <c r="G107" i="87"/>
  <c r="H107" i="87"/>
  <c r="I107" i="87"/>
  <c r="C108" i="87"/>
  <c r="D108" i="87"/>
  <c r="E108" i="87"/>
  <c r="F108" i="87"/>
  <c r="G108" i="87"/>
  <c r="H108" i="87"/>
  <c r="I108" i="87"/>
  <c r="C109" i="87"/>
  <c r="D109" i="87"/>
  <c r="E109" i="87"/>
  <c r="F109" i="87"/>
  <c r="G109" i="87"/>
  <c r="H109" i="87"/>
  <c r="I109" i="87"/>
  <c r="C110" i="87"/>
  <c r="D110" i="87"/>
  <c r="E110" i="87"/>
  <c r="F110" i="87"/>
  <c r="G110" i="87"/>
  <c r="H110" i="87"/>
  <c r="I110" i="87"/>
  <c r="C111" i="87"/>
  <c r="D111" i="87"/>
  <c r="E111" i="87"/>
  <c r="F111" i="87"/>
  <c r="G111" i="87"/>
  <c r="H111" i="87"/>
  <c r="I111" i="87"/>
  <c r="C112" i="87"/>
  <c r="D112" i="87"/>
  <c r="E112" i="87"/>
  <c r="F112" i="87"/>
  <c r="G112" i="87"/>
  <c r="H112" i="87"/>
  <c r="I112" i="87"/>
  <c r="C113" i="87"/>
  <c r="D113" i="87"/>
  <c r="E113" i="87"/>
  <c r="F113" i="87"/>
  <c r="G113" i="87"/>
  <c r="H113" i="87"/>
  <c r="I113" i="87"/>
  <c r="C114" i="87"/>
  <c r="D114" i="87"/>
  <c r="E114" i="87"/>
  <c r="F114" i="87"/>
  <c r="G114" i="87"/>
  <c r="H114" i="87"/>
  <c r="I114" i="87"/>
  <c r="C115" i="87"/>
  <c r="D115" i="87"/>
  <c r="E115" i="87"/>
  <c r="F115" i="87"/>
  <c r="G115" i="87"/>
  <c r="H115" i="87"/>
  <c r="I115" i="87"/>
  <c r="C116" i="87"/>
  <c r="D116" i="87"/>
  <c r="E116" i="87"/>
  <c r="F116" i="87"/>
  <c r="G116" i="87"/>
  <c r="H116" i="87"/>
  <c r="I116" i="87"/>
  <c r="C117" i="87"/>
  <c r="D117" i="87"/>
  <c r="E117" i="87"/>
  <c r="F117" i="87"/>
  <c r="G117" i="87"/>
  <c r="H117" i="87"/>
  <c r="I117" i="87"/>
  <c r="C118" i="87"/>
  <c r="D118" i="87"/>
  <c r="E118" i="87"/>
  <c r="F118" i="87"/>
  <c r="G118" i="87"/>
  <c r="H118" i="87"/>
  <c r="I118" i="87"/>
  <c r="C134" i="87"/>
  <c r="D134" i="87"/>
  <c r="E134" i="87"/>
  <c r="F134" i="87"/>
  <c r="G134" i="87"/>
  <c r="H134" i="87"/>
  <c r="I134" i="87"/>
  <c r="C135" i="87"/>
  <c r="D135" i="87"/>
  <c r="E135" i="87"/>
  <c r="F135" i="87"/>
  <c r="G135" i="87"/>
  <c r="H135" i="87"/>
  <c r="I135" i="87"/>
  <c r="C136" i="87"/>
  <c r="D136" i="87"/>
  <c r="E136" i="87"/>
  <c r="F136" i="87"/>
  <c r="G136" i="87"/>
  <c r="H136" i="87"/>
  <c r="I136" i="87"/>
  <c r="C137" i="87"/>
  <c r="D137" i="87"/>
  <c r="E137" i="87"/>
  <c r="F137" i="87"/>
  <c r="G137" i="87"/>
  <c r="H137" i="87"/>
  <c r="I137" i="87"/>
  <c r="C138" i="87"/>
  <c r="D138" i="87"/>
  <c r="E138" i="87"/>
  <c r="F138" i="87"/>
  <c r="G138" i="87"/>
  <c r="H138" i="87"/>
  <c r="I138" i="87"/>
  <c r="C139" i="87"/>
  <c r="D139" i="87"/>
  <c r="E139" i="87"/>
  <c r="F139" i="87"/>
  <c r="G139" i="87"/>
  <c r="H139" i="87"/>
  <c r="I139" i="87"/>
  <c r="C140" i="87"/>
  <c r="D140" i="87"/>
  <c r="E140" i="87"/>
  <c r="F140" i="87"/>
  <c r="G140" i="87"/>
  <c r="H140" i="87"/>
  <c r="I140" i="87"/>
  <c r="C141" i="87"/>
  <c r="D141" i="87"/>
  <c r="E141" i="87"/>
  <c r="F141" i="87"/>
  <c r="G141" i="87"/>
  <c r="H141" i="87"/>
  <c r="I141" i="87"/>
  <c r="C142" i="87"/>
  <c r="D142" i="87"/>
  <c r="E142" i="87"/>
  <c r="F142" i="87"/>
  <c r="G142" i="87"/>
  <c r="H142" i="87"/>
  <c r="I142" i="87"/>
  <c r="C143" i="87"/>
  <c r="D143" i="87"/>
  <c r="E143" i="87"/>
  <c r="F143" i="87"/>
  <c r="G143" i="87"/>
  <c r="H143" i="87"/>
  <c r="I143" i="87"/>
  <c r="C144" i="87"/>
  <c r="D144" i="87"/>
  <c r="E144" i="87"/>
  <c r="F144" i="87"/>
  <c r="G144" i="87"/>
  <c r="H144" i="87"/>
  <c r="I144" i="87"/>
  <c r="C145" i="87"/>
  <c r="D145" i="87"/>
  <c r="E145" i="87"/>
  <c r="F145" i="87"/>
  <c r="G145" i="87"/>
  <c r="H145" i="87"/>
  <c r="I145" i="87"/>
  <c r="C148" i="87"/>
  <c r="C162" i="87" s="1"/>
  <c r="C401" i="87" s="1"/>
  <c r="C149" i="87"/>
  <c r="C150" i="87"/>
  <c r="C151" i="87"/>
  <c r="C152" i="87"/>
  <c r="C153" i="87"/>
  <c r="C154" i="87"/>
  <c r="C155" i="87"/>
  <c r="C156" i="87"/>
  <c r="C157" i="87"/>
  <c r="C158" i="87"/>
  <c r="C159" i="87"/>
  <c r="C161" i="87"/>
  <c r="D161" i="87"/>
  <c r="E161" i="87"/>
  <c r="F161" i="87"/>
  <c r="G161" i="87"/>
  <c r="H161" i="87"/>
  <c r="I161" i="87"/>
  <c r="D162" i="87"/>
  <c r="E162" i="87"/>
  <c r="F162" i="87"/>
  <c r="G162" i="87"/>
  <c r="H162" i="87"/>
  <c r="I162" i="87"/>
  <c r="D163" i="87"/>
  <c r="E163" i="87"/>
  <c r="F163" i="87"/>
  <c r="G163" i="87"/>
  <c r="H163" i="87"/>
  <c r="I163" i="87"/>
  <c r="D164" i="87"/>
  <c r="E164" i="87"/>
  <c r="F164" i="87"/>
  <c r="G164" i="87"/>
  <c r="H164" i="87"/>
  <c r="I164" i="87"/>
  <c r="C165" i="87"/>
  <c r="D165" i="87"/>
  <c r="E165" i="87"/>
  <c r="F165" i="87"/>
  <c r="G165" i="87"/>
  <c r="H165" i="87"/>
  <c r="I165" i="87"/>
  <c r="D166" i="87"/>
  <c r="E166" i="87"/>
  <c r="F166" i="87"/>
  <c r="G166" i="87"/>
  <c r="H166" i="87"/>
  <c r="I166" i="87"/>
  <c r="D167" i="87"/>
  <c r="E167" i="87"/>
  <c r="F167" i="87"/>
  <c r="G167" i="87"/>
  <c r="H167" i="87"/>
  <c r="I167" i="87"/>
  <c r="D168" i="87"/>
  <c r="E168" i="87"/>
  <c r="F168" i="87"/>
  <c r="G168" i="87"/>
  <c r="H168" i="87"/>
  <c r="I168" i="87"/>
  <c r="C169" i="87"/>
  <c r="D169" i="87"/>
  <c r="E169" i="87"/>
  <c r="F169" i="87"/>
  <c r="G169" i="87"/>
  <c r="H169" i="87"/>
  <c r="I169" i="87"/>
  <c r="D170" i="87"/>
  <c r="E170" i="87"/>
  <c r="F170" i="87"/>
  <c r="G170" i="87"/>
  <c r="H170" i="87"/>
  <c r="I170" i="87"/>
  <c r="C171" i="87"/>
  <c r="D171" i="87"/>
  <c r="E171" i="87"/>
  <c r="F171" i="87"/>
  <c r="G171" i="87"/>
  <c r="H171" i="87"/>
  <c r="I171" i="87"/>
  <c r="D172" i="87"/>
  <c r="E172" i="87"/>
  <c r="F172" i="87"/>
  <c r="G172" i="87"/>
  <c r="H172" i="87"/>
  <c r="I172" i="87"/>
  <c r="C175" i="87"/>
  <c r="C176" i="87"/>
  <c r="C177" i="87"/>
  <c r="C178" i="87"/>
  <c r="C179" i="87"/>
  <c r="C180" i="87"/>
  <c r="C181" i="87"/>
  <c r="C182" i="87"/>
  <c r="C183" i="87"/>
  <c r="C184" i="87"/>
  <c r="C185" i="87"/>
  <c r="C186" i="87"/>
  <c r="C188" i="87"/>
  <c r="D188" i="87"/>
  <c r="E188" i="87"/>
  <c r="F188" i="87"/>
  <c r="G188" i="87"/>
  <c r="H188" i="87"/>
  <c r="I188" i="87"/>
  <c r="D189" i="87"/>
  <c r="E189" i="87"/>
  <c r="F189" i="87"/>
  <c r="G189" i="87"/>
  <c r="H189" i="87"/>
  <c r="I189" i="87"/>
  <c r="D190" i="87"/>
  <c r="E190" i="87"/>
  <c r="F190" i="87"/>
  <c r="G190" i="87"/>
  <c r="H190" i="87"/>
  <c r="I190" i="87"/>
  <c r="D191" i="87"/>
  <c r="E191" i="87"/>
  <c r="F191" i="87"/>
  <c r="G191" i="87"/>
  <c r="H191" i="87"/>
  <c r="I191" i="87"/>
  <c r="D192" i="87"/>
  <c r="E192" i="87"/>
  <c r="E431" i="87" s="1"/>
  <c r="F192" i="87"/>
  <c r="G192" i="87"/>
  <c r="G431" i="87" s="1"/>
  <c r="H192" i="87"/>
  <c r="I192" i="87"/>
  <c r="I431" i="87" s="1"/>
  <c r="D193" i="87"/>
  <c r="E193" i="87"/>
  <c r="E432" i="87" s="1"/>
  <c r="F193" i="87"/>
  <c r="G193" i="87"/>
  <c r="G432" i="87" s="1"/>
  <c r="H193" i="87"/>
  <c r="I193" i="87"/>
  <c r="D194" i="87"/>
  <c r="E194" i="87"/>
  <c r="F194" i="87"/>
  <c r="G194" i="87"/>
  <c r="H194" i="87"/>
  <c r="I194" i="87"/>
  <c r="D195" i="87"/>
  <c r="E195" i="87"/>
  <c r="F195" i="87"/>
  <c r="G195" i="87"/>
  <c r="H195" i="87"/>
  <c r="I195" i="87"/>
  <c r="C196" i="87"/>
  <c r="C435" i="87" s="1"/>
  <c r="D196" i="87"/>
  <c r="E196" i="87"/>
  <c r="E435" i="87" s="1"/>
  <c r="F196" i="87"/>
  <c r="G196" i="87"/>
  <c r="G435" i="87" s="1"/>
  <c r="H196" i="87"/>
  <c r="I196" i="87"/>
  <c r="I435" i="87" s="1"/>
  <c r="D197" i="87"/>
  <c r="E197" i="87"/>
  <c r="E436" i="87" s="1"/>
  <c r="F197" i="87"/>
  <c r="G197" i="87"/>
  <c r="G436" i="87" s="1"/>
  <c r="H197" i="87"/>
  <c r="I197" i="87"/>
  <c r="I436" i="87" s="1"/>
  <c r="D198" i="87"/>
  <c r="E198" i="87"/>
  <c r="F198" i="87"/>
  <c r="G198" i="87"/>
  <c r="H198" i="87"/>
  <c r="I198" i="87"/>
  <c r="D199" i="87"/>
  <c r="E199" i="87"/>
  <c r="F199" i="87"/>
  <c r="G199" i="87"/>
  <c r="H199" i="87"/>
  <c r="I199" i="87"/>
  <c r="C219" i="87"/>
  <c r="C209" i="87"/>
  <c r="C210" i="87"/>
  <c r="C211" i="87"/>
  <c r="C212" i="87"/>
  <c r="C215" i="87"/>
  <c r="D215" i="87"/>
  <c r="E215" i="87"/>
  <c r="F215" i="87"/>
  <c r="G215" i="87"/>
  <c r="H215" i="87"/>
  <c r="I215" i="87"/>
  <c r="C216" i="87"/>
  <c r="D216" i="87"/>
  <c r="E216" i="87"/>
  <c r="F216" i="87"/>
  <c r="G216" i="87"/>
  <c r="H216" i="87"/>
  <c r="I216" i="87"/>
  <c r="C217" i="87"/>
  <c r="D217" i="87"/>
  <c r="E217" i="87"/>
  <c r="F217" i="87"/>
  <c r="G217" i="87"/>
  <c r="H217" i="87"/>
  <c r="I217" i="87"/>
  <c r="C218" i="87"/>
  <c r="D218" i="87"/>
  <c r="E218" i="87"/>
  <c r="F218" i="87"/>
  <c r="G218" i="87"/>
  <c r="G457" i="87" s="1"/>
  <c r="H218" i="87"/>
  <c r="I218" i="87"/>
  <c r="D219" i="87"/>
  <c r="E219" i="87"/>
  <c r="E458" i="87" s="1"/>
  <c r="F219" i="87"/>
  <c r="G219" i="87"/>
  <c r="G458" i="87" s="1"/>
  <c r="H219" i="87"/>
  <c r="I219" i="87"/>
  <c r="I458" i="87" s="1"/>
  <c r="D220" i="87"/>
  <c r="E220" i="87"/>
  <c r="E459" i="87" s="1"/>
  <c r="F220" i="87"/>
  <c r="G220" i="87"/>
  <c r="G459" i="87" s="1"/>
  <c r="H220" i="87"/>
  <c r="I220" i="87"/>
  <c r="D221" i="87"/>
  <c r="E221" i="87"/>
  <c r="F221" i="87"/>
  <c r="G221" i="87"/>
  <c r="H221" i="87"/>
  <c r="I221" i="87"/>
  <c r="D222" i="87"/>
  <c r="E222" i="87"/>
  <c r="E461" i="87" s="1"/>
  <c r="F222" i="87"/>
  <c r="G222" i="87"/>
  <c r="G461" i="87" s="1"/>
  <c r="H222" i="87"/>
  <c r="I222" i="87"/>
  <c r="D223" i="87"/>
  <c r="E223" i="87"/>
  <c r="E462" i="87" s="1"/>
  <c r="F223" i="87"/>
  <c r="G223" i="87"/>
  <c r="H223" i="87"/>
  <c r="I223" i="87"/>
  <c r="I462" i="87" s="1"/>
  <c r="D224" i="87"/>
  <c r="E224" i="87"/>
  <c r="F224" i="87"/>
  <c r="G224" i="87"/>
  <c r="G463" i="87" s="1"/>
  <c r="H224" i="87"/>
  <c r="I224" i="87"/>
  <c r="I463" i="87" s="1"/>
  <c r="D225" i="87"/>
  <c r="E225" i="87"/>
  <c r="E464" i="87" s="1"/>
  <c r="F225" i="87"/>
  <c r="G225" i="87"/>
  <c r="H225" i="87"/>
  <c r="I225" i="87"/>
  <c r="I464" i="87" s="1"/>
  <c r="C226" i="87"/>
  <c r="D226" i="87"/>
  <c r="E226" i="87"/>
  <c r="F226" i="87"/>
  <c r="G226" i="87"/>
  <c r="H226" i="87"/>
  <c r="I226" i="87"/>
  <c r="C229" i="87"/>
  <c r="C495" i="87" s="1"/>
  <c r="C230" i="87"/>
  <c r="C496" i="87" s="1"/>
  <c r="C232" i="87"/>
  <c r="C498" i="87" s="1"/>
  <c r="C233" i="87"/>
  <c r="C234" i="87"/>
  <c r="C500" i="87" s="1"/>
  <c r="C235" i="87"/>
  <c r="C236" i="87"/>
  <c r="C502" i="87" s="1"/>
  <c r="C237" i="87"/>
  <c r="C238" i="87"/>
  <c r="C504" i="87" s="1"/>
  <c r="C239" i="87"/>
  <c r="C240" i="87"/>
  <c r="C506" i="87" s="1"/>
  <c r="D242" i="87"/>
  <c r="D508" i="87" s="1"/>
  <c r="E242" i="87"/>
  <c r="E508" i="87" s="1"/>
  <c r="F242" i="87"/>
  <c r="F508" i="87" s="1"/>
  <c r="G242" i="87"/>
  <c r="G508" i="87" s="1"/>
  <c r="H242" i="87"/>
  <c r="H508" i="87" s="1"/>
  <c r="I242" i="87"/>
  <c r="I508" i="87" s="1"/>
  <c r="D243" i="87"/>
  <c r="D509" i="87" s="1"/>
  <c r="E243" i="87"/>
  <c r="E509" i="87" s="1"/>
  <c r="F243" i="87"/>
  <c r="F509" i="87" s="1"/>
  <c r="G243" i="87"/>
  <c r="G509" i="87" s="1"/>
  <c r="H243" i="87"/>
  <c r="H509" i="87" s="1"/>
  <c r="I243" i="87"/>
  <c r="I509" i="87" s="1"/>
  <c r="D244" i="87"/>
  <c r="D510" i="87" s="1"/>
  <c r="E244" i="87"/>
  <c r="E510" i="87" s="1"/>
  <c r="F244" i="87"/>
  <c r="F510" i="87" s="1"/>
  <c r="G244" i="87"/>
  <c r="G510" i="87" s="1"/>
  <c r="H244" i="87"/>
  <c r="H510" i="87" s="1"/>
  <c r="I244" i="87"/>
  <c r="I510" i="87" s="1"/>
  <c r="D245" i="87"/>
  <c r="D511" i="87" s="1"/>
  <c r="E245" i="87"/>
  <c r="E511" i="87" s="1"/>
  <c r="F245" i="87"/>
  <c r="F511" i="87" s="1"/>
  <c r="G245" i="87"/>
  <c r="G511" i="87" s="1"/>
  <c r="H245" i="87"/>
  <c r="H511" i="87" s="1"/>
  <c r="I245" i="87"/>
  <c r="I511" i="87" s="1"/>
  <c r="D246" i="87"/>
  <c r="D512" i="87" s="1"/>
  <c r="E246" i="87"/>
  <c r="E512" i="87" s="1"/>
  <c r="F246" i="87"/>
  <c r="F512" i="87" s="1"/>
  <c r="G246" i="87"/>
  <c r="G512" i="87" s="1"/>
  <c r="H246" i="87"/>
  <c r="H512" i="87" s="1"/>
  <c r="I246" i="87"/>
  <c r="I512" i="87" s="1"/>
  <c r="D247" i="87"/>
  <c r="D513" i="87" s="1"/>
  <c r="E247" i="87"/>
  <c r="E513" i="87" s="1"/>
  <c r="F247" i="87"/>
  <c r="G247" i="87"/>
  <c r="G513" i="87" s="1"/>
  <c r="H247" i="87"/>
  <c r="H513" i="87" s="1"/>
  <c r="I247" i="87"/>
  <c r="I513" i="87" s="1"/>
  <c r="D248" i="87"/>
  <c r="E248" i="87"/>
  <c r="E514" i="87" s="1"/>
  <c r="F248" i="87"/>
  <c r="F514" i="87" s="1"/>
  <c r="G248" i="87"/>
  <c r="G514" i="87" s="1"/>
  <c r="H248" i="87"/>
  <c r="I248" i="87"/>
  <c r="I514" i="87" s="1"/>
  <c r="D249" i="87"/>
  <c r="D515" i="87" s="1"/>
  <c r="E249" i="87"/>
  <c r="E515" i="87" s="1"/>
  <c r="F249" i="87"/>
  <c r="F515" i="87" s="1"/>
  <c r="G249" i="87"/>
  <c r="G515" i="87" s="1"/>
  <c r="H249" i="87"/>
  <c r="H515" i="87" s="1"/>
  <c r="I249" i="87"/>
  <c r="I515" i="87" s="1"/>
  <c r="D250" i="87"/>
  <c r="D516" i="87" s="1"/>
  <c r="E250" i="87"/>
  <c r="E516" i="87" s="1"/>
  <c r="F250" i="87"/>
  <c r="F516" i="87" s="1"/>
  <c r="G250" i="87"/>
  <c r="G516" i="87" s="1"/>
  <c r="H250" i="87"/>
  <c r="H516" i="87" s="1"/>
  <c r="I250" i="87"/>
  <c r="I516" i="87" s="1"/>
  <c r="D251" i="87"/>
  <c r="D517" i="87" s="1"/>
  <c r="E251" i="87"/>
  <c r="E517" i="87" s="1"/>
  <c r="F251" i="87"/>
  <c r="F517" i="87" s="1"/>
  <c r="G251" i="87"/>
  <c r="G517" i="87" s="1"/>
  <c r="H251" i="87"/>
  <c r="H517" i="87" s="1"/>
  <c r="I251" i="87"/>
  <c r="I517" i="87" s="1"/>
  <c r="D252" i="87"/>
  <c r="D518" i="87" s="1"/>
  <c r="E252" i="87"/>
  <c r="E518" i="87" s="1"/>
  <c r="F252" i="87"/>
  <c r="F518" i="87" s="1"/>
  <c r="G252" i="87"/>
  <c r="G518" i="87" s="1"/>
  <c r="H252" i="87"/>
  <c r="H518" i="87" s="1"/>
  <c r="I252" i="87"/>
  <c r="I518" i="87" s="1"/>
  <c r="D253" i="87"/>
  <c r="D519" i="87" s="1"/>
  <c r="E253" i="87"/>
  <c r="E519" i="87" s="1"/>
  <c r="F253" i="87"/>
  <c r="F519" i="87" s="1"/>
  <c r="G253" i="87"/>
  <c r="G519" i="87" s="1"/>
  <c r="H253" i="87"/>
  <c r="H519" i="87" s="1"/>
  <c r="I253" i="87"/>
  <c r="I519" i="87" s="1"/>
  <c r="C285" i="87"/>
  <c r="D285" i="87"/>
  <c r="E285" i="87"/>
  <c r="F285" i="87"/>
  <c r="G285" i="87"/>
  <c r="H285" i="87"/>
  <c r="C286" i="87"/>
  <c r="D286" i="87"/>
  <c r="E286" i="87"/>
  <c r="F286" i="87"/>
  <c r="G286" i="87"/>
  <c r="H286" i="87"/>
  <c r="C287" i="87"/>
  <c r="D287" i="87"/>
  <c r="E287" i="87"/>
  <c r="F287" i="87"/>
  <c r="G287" i="87"/>
  <c r="H287" i="87"/>
  <c r="C288" i="87"/>
  <c r="D288" i="87"/>
  <c r="E288" i="87"/>
  <c r="F288" i="87"/>
  <c r="G288" i="87"/>
  <c r="H288" i="87"/>
  <c r="C289" i="87"/>
  <c r="D289" i="87"/>
  <c r="E289" i="87"/>
  <c r="F289" i="87"/>
  <c r="G289" i="87"/>
  <c r="H289" i="87"/>
  <c r="I289" i="87"/>
  <c r="C290" i="87"/>
  <c r="D290" i="87"/>
  <c r="E290" i="87"/>
  <c r="F290" i="87"/>
  <c r="G290" i="87"/>
  <c r="H290" i="87"/>
  <c r="I290" i="87"/>
  <c r="C291" i="87"/>
  <c r="D291" i="87"/>
  <c r="E291" i="87"/>
  <c r="F291" i="87"/>
  <c r="G291" i="87"/>
  <c r="H291" i="87"/>
  <c r="I291" i="87"/>
  <c r="C292" i="87"/>
  <c r="D292" i="87"/>
  <c r="E292" i="87"/>
  <c r="F292" i="87"/>
  <c r="G292" i="87"/>
  <c r="H292" i="87"/>
  <c r="I292" i="87"/>
  <c r="C293" i="87"/>
  <c r="D293" i="87"/>
  <c r="E293" i="87"/>
  <c r="F293" i="87"/>
  <c r="G293" i="87"/>
  <c r="H293" i="87"/>
  <c r="I293" i="87"/>
  <c r="C294" i="87"/>
  <c r="D294" i="87"/>
  <c r="E294" i="87"/>
  <c r="F294" i="87"/>
  <c r="G294" i="87"/>
  <c r="H294" i="87"/>
  <c r="I294" i="87"/>
  <c r="C295" i="87"/>
  <c r="D295" i="87"/>
  <c r="E295" i="87"/>
  <c r="F295" i="87"/>
  <c r="G295" i="87"/>
  <c r="H295" i="87"/>
  <c r="I295" i="87"/>
  <c r="D296" i="87"/>
  <c r="E296" i="87"/>
  <c r="F296" i="87"/>
  <c r="G296" i="87"/>
  <c r="H296" i="87"/>
  <c r="I296" i="87"/>
  <c r="D297" i="87"/>
  <c r="E297" i="87"/>
  <c r="F297" i="87"/>
  <c r="G297" i="87"/>
  <c r="H297" i="87"/>
  <c r="I297" i="87"/>
  <c r="C298" i="87"/>
  <c r="D298" i="87"/>
  <c r="E298" i="87"/>
  <c r="F298" i="87"/>
  <c r="G298" i="87"/>
  <c r="H298" i="87"/>
  <c r="I298" i="87"/>
  <c r="D299" i="87"/>
  <c r="E299" i="87"/>
  <c r="F299" i="87"/>
  <c r="G299" i="87"/>
  <c r="H299" i="87"/>
  <c r="I299" i="87"/>
  <c r="D300" i="87"/>
  <c r="E300" i="87"/>
  <c r="F300" i="87"/>
  <c r="G300" i="87"/>
  <c r="H300" i="87"/>
  <c r="I300" i="87"/>
  <c r="D301" i="87"/>
  <c r="H301" i="87"/>
  <c r="C306" i="87"/>
  <c r="D306" i="87"/>
  <c r="E306" i="87"/>
  <c r="F306" i="87"/>
  <c r="G306" i="87"/>
  <c r="H306" i="87"/>
  <c r="I306" i="87"/>
  <c r="C307" i="87"/>
  <c r="D307" i="87"/>
  <c r="E307" i="87"/>
  <c r="F307" i="87"/>
  <c r="G307" i="87"/>
  <c r="H307" i="87"/>
  <c r="I307" i="87"/>
  <c r="C308" i="87"/>
  <c r="D308" i="87"/>
  <c r="E308" i="87"/>
  <c r="F308" i="87"/>
  <c r="G308" i="87"/>
  <c r="H308" i="87"/>
  <c r="I308" i="87"/>
  <c r="C309" i="87"/>
  <c r="D309" i="87"/>
  <c r="E309" i="87"/>
  <c r="F309" i="87"/>
  <c r="G309" i="87"/>
  <c r="H309" i="87"/>
  <c r="I309" i="87"/>
  <c r="C310" i="87"/>
  <c r="D310" i="87"/>
  <c r="E310" i="87"/>
  <c r="F310" i="87"/>
  <c r="G310" i="87"/>
  <c r="H310" i="87"/>
  <c r="I310" i="87"/>
  <c r="C311" i="87"/>
  <c r="D311" i="87"/>
  <c r="E311" i="87"/>
  <c r="F311" i="87"/>
  <c r="G311" i="87"/>
  <c r="H311" i="87"/>
  <c r="I311" i="87"/>
  <c r="C312" i="87"/>
  <c r="D312" i="87"/>
  <c r="E312" i="87"/>
  <c r="F312" i="87"/>
  <c r="G312" i="87"/>
  <c r="H312" i="87"/>
  <c r="I312" i="87"/>
  <c r="C313" i="87"/>
  <c r="D313" i="87"/>
  <c r="E313" i="87"/>
  <c r="F313" i="87"/>
  <c r="G313" i="87"/>
  <c r="H313" i="87"/>
  <c r="I313" i="87"/>
  <c r="C314" i="87"/>
  <c r="D314" i="87"/>
  <c r="E314" i="87"/>
  <c r="F314" i="87"/>
  <c r="G314" i="87"/>
  <c r="H314" i="87"/>
  <c r="I314" i="87"/>
  <c r="C315" i="87"/>
  <c r="D315" i="87"/>
  <c r="E315" i="87"/>
  <c r="F315" i="87"/>
  <c r="G315" i="87"/>
  <c r="H315" i="87"/>
  <c r="I315" i="87"/>
  <c r="C316" i="87"/>
  <c r="D316" i="87"/>
  <c r="E316" i="87"/>
  <c r="F316" i="87"/>
  <c r="G316" i="87"/>
  <c r="H316" i="87"/>
  <c r="I316" i="87"/>
  <c r="C317" i="87"/>
  <c r="D317" i="87"/>
  <c r="E317" i="87"/>
  <c r="F317" i="87"/>
  <c r="G317" i="87"/>
  <c r="H317" i="87"/>
  <c r="I317" i="87"/>
  <c r="D319" i="87"/>
  <c r="E319" i="87"/>
  <c r="F319" i="87"/>
  <c r="G319" i="87"/>
  <c r="H319" i="87"/>
  <c r="I319" i="87"/>
  <c r="D320" i="87"/>
  <c r="E320" i="87"/>
  <c r="F320" i="87"/>
  <c r="G320" i="87"/>
  <c r="H320" i="87"/>
  <c r="I320" i="87"/>
  <c r="D321" i="87"/>
  <c r="E321" i="87"/>
  <c r="F321" i="87"/>
  <c r="G321" i="87"/>
  <c r="H321" i="87"/>
  <c r="I321" i="87"/>
  <c r="D322" i="87"/>
  <c r="E322" i="87"/>
  <c r="F322" i="87"/>
  <c r="G322" i="87"/>
  <c r="H322" i="87"/>
  <c r="I322" i="87"/>
  <c r="D323" i="87"/>
  <c r="E323" i="87"/>
  <c r="F323" i="87"/>
  <c r="G323" i="87"/>
  <c r="H323" i="87"/>
  <c r="I323" i="87"/>
  <c r="D324" i="87"/>
  <c r="E324" i="87"/>
  <c r="F324" i="87"/>
  <c r="G324" i="87"/>
  <c r="H324" i="87"/>
  <c r="I324" i="87"/>
  <c r="D325" i="87"/>
  <c r="E325" i="87"/>
  <c r="F325" i="87"/>
  <c r="G325" i="87"/>
  <c r="H325" i="87"/>
  <c r="I325" i="87"/>
  <c r="D326" i="87"/>
  <c r="E326" i="87"/>
  <c r="F326" i="87"/>
  <c r="G326" i="87"/>
  <c r="H326" i="87"/>
  <c r="I326" i="87"/>
  <c r="D327" i="87"/>
  <c r="E327" i="87"/>
  <c r="F327" i="87"/>
  <c r="G327" i="87"/>
  <c r="H327" i="87"/>
  <c r="I327" i="87"/>
  <c r="D328" i="87"/>
  <c r="E328" i="87"/>
  <c r="F328" i="87"/>
  <c r="G328" i="87"/>
  <c r="H328" i="87"/>
  <c r="I328" i="87"/>
  <c r="C329" i="87"/>
  <c r="D329" i="87"/>
  <c r="E329" i="87"/>
  <c r="F329" i="87"/>
  <c r="G329" i="87"/>
  <c r="H329" i="87"/>
  <c r="I329" i="87"/>
  <c r="D330" i="87"/>
  <c r="E330" i="87"/>
  <c r="F330" i="87"/>
  <c r="G330" i="87"/>
  <c r="H330" i="87"/>
  <c r="I330" i="87"/>
  <c r="C333" i="87"/>
  <c r="D333" i="87"/>
  <c r="E333" i="87"/>
  <c r="F333" i="87"/>
  <c r="G333" i="87"/>
  <c r="H333" i="87"/>
  <c r="I333" i="87"/>
  <c r="C334" i="87"/>
  <c r="D334" i="87"/>
  <c r="E334" i="87"/>
  <c r="F334" i="87"/>
  <c r="G334" i="87"/>
  <c r="H334" i="87"/>
  <c r="I334" i="87"/>
  <c r="C335" i="87"/>
  <c r="D335" i="87"/>
  <c r="E335" i="87"/>
  <c r="F335" i="87"/>
  <c r="G335" i="87"/>
  <c r="H335" i="87"/>
  <c r="I335" i="87"/>
  <c r="C336" i="87"/>
  <c r="D336" i="87"/>
  <c r="E336" i="87"/>
  <c r="F336" i="87"/>
  <c r="G336" i="87"/>
  <c r="H336" i="87"/>
  <c r="I336" i="87"/>
  <c r="C337" i="87"/>
  <c r="D337" i="87"/>
  <c r="E337" i="87"/>
  <c r="F337" i="87"/>
  <c r="G337" i="87"/>
  <c r="H337" i="87"/>
  <c r="I337" i="87"/>
  <c r="C338" i="87"/>
  <c r="D338" i="87"/>
  <c r="E338" i="87"/>
  <c r="F338" i="87"/>
  <c r="G338" i="87"/>
  <c r="H338" i="87"/>
  <c r="I338" i="87"/>
  <c r="C339" i="87"/>
  <c r="D339" i="87"/>
  <c r="E339" i="87"/>
  <c r="F339" i="87"/>
  <c r="G339" i="87"/>
  <c r="H339" i="87"/>
  <c r="I339" i="87"/>
  <c r="C340" i="87"/>
  <c r="D340" i="87"/>
  <c r="E340" i="87"/>
  <c r="F340" i="87"/>
  <c r="G340" i="87"/>
  <c r="H340" i="87"/>
  <c r="I340" i="87"/>
  <c r="C341" i="87"/>
  <c r="D341" i="87"/>
  <c r="E341" i="87"/>
  <c r="F341" i="87"/>
  <c r="G341" i="87"/>
  <c r="H341" i="87"/>
  <c r="I341" i="87"/>
  <c r="C342" i="87"/>
  <c r="D342" i="87"/>
  <c r="E342" i="87"/>
  <c r="F342" i="87"/>
  <c r="G342" i="87"/>
  <c r="H342" i="87"/>
  <c r="I342" i="87"/>
  <c r="C343" i="87"/>
  <c r="D343" i="87"/>
  <c r="E343" i="87"/>
  <c r="F343" i="87"/>
  <c r="G343" i="87"/>
  <c r="H343" i="87"/>
  <c r="I343" i="87"/>
  <c r="C344" i="87"/>
  <c r="D344" i="87"/>
  <c r="E344" i="87"/>
  <c r="F344" i="87"/>
  <c r="G344" i="87"/>
  <c r="H344" i="87"/>
  <c r="I344" i="87"/>
  <c r="C346" i="87"/>
  <c r="D346" i="87"/>
  <c r="E346" i="87"/>
  <c r="F346" i="87"/>
  <c r="G346" i="87"/>
  <c r="H346" i="87"/>
  <c r="I346" i="87"/>
  <c r="D347" i="87"/>
  <c r="E347" i="87"/>
  <c r="F347" i="87"/>
  <c r="G347" i="87"/>
  <c r="H347" i="87"/>
  <c r="I347" i="87"/>
  <c r="D348" i="87"/>
  <c r="E348" i="87"/>
  <c r="F348" i="87"/>
  <c r="G348" i="87"/>
  <c r="H348" i="87"/>
  <c r="I348" i="87"/>
  <c r="D349" i="87"/>
  <c r="E349" i="87"/>
  <c r="F349" i="87"/>
  <c r="G349" i="87"/>
  <c r="H349" i="87"/>
  <c r="I349" i="87"/>
  <c r="C350" i="87"/>
  <c r="D350" i="87"/>
  <c r="E350" i="87"/>
  <c r="F350" i="87"/>
  <c r="G350" i="87"/>
  <c r="H350" i="87"/>
  <c r="I350" i="87"/>
  <c r="D351" i="87"/>
  <c r="E351" i="87"/>
  <c r="F351" i="87"/>
  <c r="G351" i="87"/>
  <c r="H351" i="87"/>
  <c r="I351" i="87"/>
  <c r="D352" i="87"/>
  <c r="E352" i="87"/>
  <c r="F352" i="87"/>
  <c r="G352" i="87"/>
  <c r="H352" i="87"/>
  <c r="I352" i="87"/>
  <c r="D353" i="87"/>
  <c r="E353" i="87"/>
  <c r="F353" i="87"/>
  <c r="G353" i="87"/>
  <c r="H353" i="87"/>
  <c r="I353" i="87"/>
  <c r="C354" i="87"/>
  <c r="D354" i="87"/>
  <c r="E354" i="87"/>
  <c r="F354" i="87"/>
  <c r="G354" i="87"/>
  <c r="H354" i="87"/>
  <c r="I354" i="87"/>
  <c r="D355" i="87"/>
  <c r="E355" i="87"/>
  <c r="F355" i="87"/>
  <c r="G355" i="87"/>
  <c r="H355" i="87"/>
  <c r="I355" i="87"/>
  <c r="C356" i="87"/>
  <c r="D356" i="87"/>
  <c r="E356" i="87"/>
  <c r="F356" i="87"/>
  <c r="G356" i="87"/>
  <c r="H356" i="87"/>
  <c r="I356" i="87"/>
  <c r="D357" i="87"/>
  <c r="E357" i="87"/>
  <c r="F357" i="87"/>
  <c r="G357" i="87"/>
  <c r="H357" i="87"/>
  <c r="I357" i="87"/>
  <c r="C360" i="87"/>
  <c r="D360" i="87"/>
  <c r="E360" i="87"/>
  <c r="F360" i="87"/>
  <c r="G360" i="87"/>
  <c r="H360" i="87"/>
  <c r="I360" i="87"/>
  <c r="C361" i="87"/>
  <c r="D361" i="87"/>
  <c r="E361" i="87"/>
  <c r="F361" i="87"/>
  <c r="G361" i="87"/>
  <c r="H361" i="87"/>
  <c r="I361" i="87"/>
  <c r="C362" i="87"/>
  <c r="D362" i="87"/>
  <c r="E362" i="87"/>
  <c r="F362" i="87"/>
  <c r="G362" i="87"/>
  <c r="H362" i="87"/>
  <c r="I362" i="87"/>
  <c r="C363" i="87"/>
  <c r="D363" i="87"/>
  <c r="E363" i="87"/>
  <c r="F363" i="87"/>
  <c r="G363" i="87"/>
  <c r="H363" i="87"/>
  <c r="I363" i="87"/>
  <c r="C364" i="87"/>
  <c r="D364" i="87"/>
  <c r="E364" i="87"/>
  <c r="F364" i="87"/>
  <c r="G364" i="87"/>
  <c r="H364" i="87"/>
  <c r="I364" i="87"/>
  <c r="C365" i="87"/>
  <c r="D365" i="87"/>
  <c r="E365" i="87"/>
  <c r="F365" i="87"/>
  <c r="G365" i="87"/>
  <c r="H365" i="87"/>
  <c r="I365" i="87"/>
  <c r="C366" i="87"/>
  <c r="D366" i="87"/>
  <c r="E366" i="87"/>
  <c r="F366" i="87"/>
  <c r="G366" i="87"/>
  <c r="H366" i="87"/>
  <c r="I366" i="87"/>
  <c r="C367" i="87"/>
  <c r="D367" i="87"/>
  <c r="E367" i="87"/>
  <c r="F367" i="87"/>
  <c r="G367" i="87"/>
  <c r="H367" i="87"/>
  <c r="I367" i="87"/>
  <c r="C368" i="87"/>
  <c r="D368" i="87"/>
  <c r="E368" i="87"/>
  <c r="F368" i="87"/>
  <c r="G368" i="87"/>
  <c r="H368" i="87"/>
  <c r="I368" i="87"/>
  <c r="C369" i="87"/>
  <c r="D369" i="87"/>
  <c r="E369" i="87"/>
  <c r="F369" i="87"/>
  <c r="G369" i="87"/>
  <c r="H369" i="87"/>
  <c r="I369" i="87"/>
  <c r="C370" i="87"/>
  <c r="D370" i="87"/>
  <c r="E370" i="87"/>
  <c r="F370" i="87"/>
  <c r="G370" i="87"/>
  <c r="H370" i="87"/>
  <c r="I370" i="87"/>
  <c r="C371" i="87"/>
  <c r="D371" i="87"/>
  <c r="E371" i="87"/>
  <c r="F371" i="87"/>
  <c r="G371" i="87"/>
  <c r="H371" i="87"/>
  <c r="I371" i="87"/>
  <c r="C373" i="87"/>
  <c r="D373" i="87"/>
  <c r="E373" i="87"/>
  <c r="F373" i="87"/>
  <c r="G373" i="87"/>
  <c r="H373" i="87"/>
  <c r="I373" i="87"/>
  <c r="C374" i="87"/>
  <c r="D374" i="87"/>
  <c r="E374" i="87"/>
  <c r="F374" i="87"/>
  <c r="G374" i="87"/>
  <c r="H374" i="87"/>
  <c r="I374" i="87"/>
  <c r="C375" i="87"/>
  <c r="D375" i="87"/>
  <c r="E375" i="87"/>
  <c r="F375" i="87"/>
  <c r="G375" i="87"/>
  <c r="H375" i="87"/>
  <c r="I375" i="87"/>
  <c r="C376" i="87"/>
  <c r="D376" i="87"/>
  <c r="E376" i="87"/>
  <c r="F376" i="87"/>
  <c r="G376" i="87"/>
  <c r="H376" i="87"/>
  <c r="I376" i="87"/>
  <c r="C377" i="87"/>
  <c r="D377" i="87"/>
  <c r="E377" i="87"/>
  <c r="F377" i="87"/>
  <c r="G377" i="87"/>
  <c r="H377" i="87"/>
  <c r="I377" i="87"/>
  <c r="C378" i="87"/>
  <c r="D378" i="87"/>
  <c r="E378" i="87"/>
  <c r="F378" i="87"/>
  <c r="G378" i="87"/>
  <c r="H378" i="87"/>
  <c r="I378" i="87"/>
  <c r="C379" i="87"/>
  <c r="D379" i="87"/>
  <c r="E379" i="87"/>
  <c r="F379" i="87"/>
  <c r="G379" i="87"/>
  <c r="H379" i="87"/>
  <c r="I379" i="87"/>
  <c r="C380" i="87"/>
  <c r="D380" i="87"/>
  <c r="E380" i="87"/>
  <c r="F380" i="87"/>
  <c r="G380" i="87"/>
  <c r="H380" i="87"/>
  <c r="I380" i="87"/>
  <c r="C381" i="87"/>
  <c r="D381" i="87"/>
  <c r="E381" i="87"/>
  <c r="F381" i="87"/>
  <c r="G381" i="87"/>
  <c r="H381" i="87"/>
  <c r="I381" i="87"/>
  <c r="C382" i="87"/>
  <c r="D382" i="87"/>
  <c r="E382" i="87"/>
  <c r="F382" i="87"/>
  <c r="G382" i="87"/>
  <c r="H382" i="87"/>
  <c r="I382" i="87"/>
  <c r="C383" i="87"/>
  <c r="D383" i="87"/>
  <c r="E383" i="87"/>
  <c r="F383" i="87"/>
  <c r="G383" i="87"/>
  <c r="H383" i="87"/>
  <c r="I383" i="87"/>
  <c r="C384" i="87"/>
  <c r="D384" i="87"/>
  <c r="E384" i="87"/>
  <c r="F384" i="87"/>
  <c r="G384" i="87"/>
  <c r="H384" i="87"/>
  <c r="I384" i="87"/>
  <c r="C387" i="87"/>
  <c r="D387" i="87"/>
  <c r="E387" i="87"/>
  <c r="F387" i="87"/>
  <c r="G387" i="87"/>
  <c r="H387" i="87"/>
  <c r="I387" i="87"/>
  <c r="C388" i="87"/>
  <c r="D388" i="87"/>
  <c r="E388" i="87"/>
  <c r="F388" i="87"/>
  <c r="G388" i="87"/>
  <c r="H388" i="87"/>
  <c r="I388" i="87"/>
  <c r="C389" i="87"/>
  <c r="D389" i="87"/>
  <c r="E389" i="87"/>
  <c r="F389" i="87"/>
  <c r="G389" i="87"/>
  <c r="H389" i="87"/>
  <c r="I389" i="87"/>
  <c r="C390" i="87"/>
  <c r="D390" i="87"/>
  <c r="E390" i="87"/>
  <c r="F390" i="87"/>
  <c r="G390" i="87"/>
  <c r="H390" i="87"/>
  <c r="I390" i="87"/>
  <c r="C391" i="87"/>
  <c r="D391" i="87"/>
  <c r="E391" i="87"/>
  <c r="F391" i="87"/>
  <c r="G391" i="87"/>
  <c r="H391" i="87"/>
  <c r="I391" i="87"/>
  <c r="C392" i="87"/>
  <c r="D392" i="87"/>
  <c r="E392" i="87"/>
  <c r="F392" i="87"/>
  <c r="G392" i="87"/>
  <c r="H392" i="87"/>
  <c r="I392" i="87"/>
  <c r="C393" i="87"/>
  <c r="D393" i="87"/>
  <c r="E393" i="87"/>
  <c r="F393" i="87"/>
  <c r="G393" i="87"/>
  <c r="H393" i="87"/>
  <c r="I393" i="87"/>
  <c r="C394" i="87"/>
  <c r="D394" i="87"/>
  <c r="E394" i="87"/>
  <c r="F394" i="87"/>
  <c r="G394" i="87"/>
  <c r="H394" i="87"/>
  <c r="I394" i="87"/>
  <c r="C395" i="87"/>
  <c r="D395" i="87"/>
  <c r="E395" i="87"/>
  <c r="F395" i="87"/>
  <c r="G395" i="87"/>
  <c r="H395" i="87"/>
  <c r="I395" i="87"/>
  <c r="C396" i="87"/>
  <c r="D396" i="87"/>
  <c r="E396" i="87"/>
  <c r="F396" i="87"/>
  <c r="G396" i="87"/>
  <c r="H396" i="87"/>
  <c r="I396" i="87"/>
  <c r="C397" i="87"/>
  <c r="D397" i="87"/>
  <c r="E397" i="87"/>
  <c r="F397" i="87"/>
  <c r="G397" i="87"/>
  <c r="H397" i="87"/>
  <c r="I397" i="87"/>
  <c r="C398" i="87"/>
  <c r="D398" i="87"/>
  <c r="E398" i="87"/>
  <c r="F398" i="87"/>
  <c r="G398" i="87"/>
  <c r="H398" i="87"/>
  <c r="I398" i="87"/>
  <c r="C400" i="87"/>
  <c r="D400" i="87"/>
  <c r="E400" i="87"/>
  <c r="F400" i="87"/>
  <c r="G400" i="87"/>
  <c r="H400" i="87"/>
  <c r="I400" i="87"/>
  <c r="D401" i="87"/>
  <c r="E401" i="87"/>
  <c r="F401" i="87"/>
  <c r="G401" i="87"/>
  <c r="H401" i="87"/>
  <c r="I401" i="87"/>
  <c r="D402" i="87"/>
  <c r="E402" i="87"/>
  <c r="F402" i="87"/>
  <c r="G402" i="87"/>
  <c r="H402" i="87"/>
  <c r="I402" i="87"/>
  <c r="D403" i="87"/>
  <c r="E403" i="87"/>
  <c r="F403" i="87"/>
  <c r="G403" i="87"/>
  <c r="H403" i="87"/>
  <c r="I403" i="87"/>
  <c r="C404" i="87"/>
  <c r="D404" i="87"/>
  <c r="E404" i="87"/>
  <c r="F404" i="87"/>
  <c r="G404" i="87"/>
  <c r="H404" i="87"/>
  <c r="I404" i="87"/>
  <c r="D405" i="87"/>
  <c r="E405" i="87"/>
  <c r="F405" i="87"/>
  <c r="G405" i="87"/>
  <c r="H405" i="87"/>
  <c r="I405" i="87"/>
  <c r="D406" i="87"/>
  <c r="E406" i="87"/>
  <c r="F406" i="87"/>
  <c r="G406" i="87"/>
  <c r="H406" i="87"/>
  <c r="I406" i="87"/>
  <c r="D407" i="87"/>
  <c r="E407" i="87"/>
  <c r="F407" i="87"/>
  <c r="G407" i="87"/>
  <c r="H407" i="87"/>
  <c r="I407" i="87"/>
  <c r="C408" i="87"/>
  <c r="D408" i="87"/>
  <c r="E408" i="87"/>
  <c r="F408" i="87"/>
  <c r="G408" i="87"/>
  <c r="H408" i="87"/>
  <c r="I408" i="87"/>
  <c r="D409" i="87"/>
  <c r="E409" i="87"/>
  <c r="F409" i="87"/>
  <c r="G409" i="87"/>
  <c r="H409" i="87"/>
  <c r="I409" i="87"/>
  <c r="C410" i="87"/>
  <c r="D410" i="87"/>
  <c r="E410" i="87"/>
  <c r="F410" i="87"/>
  <c r="G410" i="87"/>
  <c r="H410" i="87"/>
  <c r="I410" i="87"/>
  <c r="D411" i="87"/>
  <c r="E411" i="87"/>
  <c r="F411" i="87"/>
  <c r="G411" i="87"/>
  <c r="H411" i="87"/>
  <c r="I411" i="87"/>
  <c r="C414" i="87"/>
  <c r="D414" i="87"/>
  <c r="E414" i="87"/>
  <c r="F414" i="87"/>
  <c r="G414" i="87"/>
  <c r="H414" i="87"/>
  <c r="I414" i="87"/>
  <c r="C415" i="87"/>
  <c r="D415" i="87"/>
  <c r="E415" i="87"/>
  <c r="F415" i="87"/>
  <c r="G415" i="87"/>
  <c r="H415" i="87"/>
  <c r="I415" i="87"/>
  <c r="C416" i="87"/>
  <c r="D416" i="87"/>
  <c r="E416" i="87"/>
  <c r="F416" i="87"/>
  <c r="G416" i="87"/>
  <c r="H416" i="87"/>
  <c r="I416" i="87"/>
  <c r="C417" i="87"/>
  <c r="D417" i="87"/>
  <c r="E417" i="87"/>
  <c r="F417" i="87"/>
  <c r="G417" i="87"/>
  <c r="H417" i="87"/>
  <c r="I417" i="87"/>
  <c r="C418" i="87"/>
  <c r="D418" i="87"/>
  <c r="E418" i="87"/>
  <c r="F418" i="87"/>
  <c r="G418" i="87"/>
  <c r="H418" i="87"/>
  <c r="I418" i="87"/>
  <c r="C419" i="87"/>
  <c r="D419" i="87"/>
  <c r="E419" i="87"/>
  <c r="F419" i="87"/>
  <c r="G419" i="87"/>
  <c r="H419" i="87"/>
  <c r="I419" i="87"/>
  <c r="C420" i="87"/>
  <c r="D420" i="87"/>
  <c r="E420" i="87"/>
  <c r="F420" i="87"/>
  <c r="G420" i="87"/>
  <c r="H420" i="87"/>
  <c r="I420" i="87"/>
  <c r="C421" i="87"/>
  <c r="D421" i="87"/>
  <c r="E421" i="87"/>
  <c r="F421" i="87"/>
  <c r="G421" i="87"/>
  <c r="H421" i="87"/>
  <c r="C422" i="87"/>
  <c r="D422" i="87"/>
  <c r="E422" i="87"/>
  <c r="F422" i="87"/>
  <c r="G422" i="87"/>
  <c r="H422" i="87"/>
  <c r="I422" i="87"/>
  <c r="C423" i="87"/>
  <c r="D423" i="87"/>
  <c r="E423" i="87"/>
  <c r="F423" i="87"/>
  <c r="G423" i="87"/>
  <c r="H423" i="87"/>
  <c r="I423" i="87"/>
  <c r="C424" i="87"/>
  <c r="D424" i="87"/>
  <c r="E424" i="87"/>
  <c r="F424" i="87"/>
  <c r="G424" i="87"/>
  <c r="H424" i="87"/>
  <c r="I424" i="87"/>
  <c r="C425" i="87"/>
  <c r="D425" i="87"/>
  <c r="E425" i="87"/>
  <c r="F425" i="87"/>
  <c r="G425" i="87"/>
  <c r="H425" i="87"/>
  <c r="I425" i="87"/>
  <c r="C427" i="87"/>
  <c r="D427" i="87"/>
  <c r="E427" i="87"/>
  <c r="F427" i="87"/>
  <c r="G427" i="87"/>
  <c r="H427" i="87"/>
  <c r="I427" i="87"/>
  <c r="D428" i="87"/>
  <c r="E428" i="87"/>
  <c r="F428" i="87"/>
  <c r="G428" i="87"/>
  <c r="H428" i="87"/>
  <c r="I428" i="87"/>
  <c r="E429" i="87"/>
  <c r="G429" i="87"/>
  <c r="I429" i="87"/>
  <c r="E430" i="87"/>
  <c r="G430" i="87"/>
  <c r="I430" i="87"/>
  <c r="D431" i="87"/>
  <c r="F431" i="87"/>
  <c r="H431" i="87"/>
  <c r="D432" i="87"/>
  <c r="F432" i="87"/>
  <c r="H432" i="87"/>
  <c r="E433" i="87"/>
  <c r="G433" i="87"/>
  <c r="I433" i="87"/>
  <c r="E434" i="87"/>
  <c r="G434" i="87"/>
  <c r="I434" i="87"/>
  <c r="D435" i="87"/>
  <c r="F435" i="87"/>
  <c r="H435" i="87"/>
  <c r="D436" i="87"/>
  <c r="F436" i="87"/>
  <c r="H436" i="87"/>
  <c r="E437" i="87"/>
  <c r="G437" i="87"/>
  <c r="I437" i="87"/>
  <c r="E438" i="87"/>
  <c r="G438" i="87"/>
  <c r="I438" i="87"/>
  <c r="C441" i="87"/>
  <c r="D441" i="87"/>
  <c r="E441" i="87"/>
  <c r="F441" i="87"/>
  <c r="G441" i="87"/>
  <c r="H441" i="87"/>
  <c r="I441" i="87"/>
  <c r="C442" i="87"/>
  <c r="D442" i="87"/>
  <c r="E442" i="87"/>
  <c r="F442" i="87"/>
  <c r="G442" i="87"/>
  <c r="H442" i="87"/>
  <c r="I442" i="87"/>
  <c r="D443" i="87"/>
  <c r="E443" i="87"/>
  <c r="F443" i="87"/>
  <c r="G443" i="87"/>
  <c r="H443" i="87"/>
  <c r="I443" i="87"/>
  <c r="C444" i="87"/>
  <c r="D444" i="87"/>
  <c r="E444" i="87"/>
  <c r="F444" i="87"/>
  <c r="G444" i="87"/>
  <c r="H444" i="87"/>
  <c r="I444" i="87"/>
  <c r="C445" i="87"/>
  <c r="D445" i="87"/>
  <c r="E445" i="87"/>
  <c r="F445" i="87"/>
  <c r="G445" i="87"/>
  <c r="H445" i="87"/>
  <c r="I445" i="87"/>
  <c r="D446" i="87"/>
  <c r="E446" i="87"/>
  <c r="F446" i="87"/>
  <c r="G446" i="87"/>
  <c r="H446" i="87"/>
  <c r="C447" i="87"/>
  <c r="D447" i="87"/>
  <c r="E447" i="87"/>
  <c r="F447" i="87"/>
  <c r="G447" i="87"/>
  <c r="H447" i="87"/>
  <c r="I447" i="87"/>
  <c r="C448" i="87"/>
  <c r="D448" i="87"/>
  <c r="E448" i="87"/>
  <c r="F448" i="87"/>
  <c r="G448" i="87"/>
  <c r="H448" i="87"/>
  <c r="I448" i="87"/>
  <c r="C449" i="87"/>
  <c r="D449" i="87"/>
  <c r="E449" i="87"/>
  <c r="F449" i="87"/>
  <c r="G449" i="87"/>
  <c r="H449" i="87"/>
  <c r="I449" i="87"/>
  <c r="C450" i="87"/>
  <c r="D450" i="87"/>
  <c r="E450" i="87"/>
  <c r="F450" i="87"/>
  <c r="G450" i="87"/>
  <c r="H450" i="87"/>
  <c r="I450" i="87"/>
  <c r="C451" i="87"/>
  <c r="D451" i="87"/>
  <c r="E451" i="87"/>
  <c r="F451" i="87"/>
  <c r="G451" i="87"/>
  <c r="H451" i="87"/>
  <c r="I451" i="87"/>
  <c r="C452" i="87"/>
  <c r="D452" i="87"/>
  <c r="E452" i="87"/>
  <c r="F452" i="87"/>
  <c r="G452" i="87"/>
  <c r="H452" i="87"/>
  <c r="I452" i="87"/>
  <c r="C454" i="87"/>
  <c r="D454" i="87"/>
  <c r="E454" i="87"/>
  <c r="F454" i="87"/>
  <c r="G454" i="87"/>
  <c r="H454" i="87"/>
  <c r="I454" i="87"/>
  <c r="D455" i="87"/>
  <c r="E455" i="87"/>
  <c r="F455" i="87"/>
  <c r="G455" i="87"/>
  <c r="H455" i="87"/>
  <c r="I455" i="87"/>
  <c r="E456" i="87"/>
  <c r="G456" i="87"/>
  <c r="I456" i="87"/>
  <c r="E457" i="87"/>
  <c r="I457" i="87"/>
  <c r="D458" i="87"/>
  <c r="F458" i="87"/>
  <c r="H458" i="87"/>
  <c r="D459" i="87"/>
  <c r="F459" i="87"/>
  <c r="H459" i="87"/>
  <c r="G462" i="87"/>
  <c r="E465" i="87"/>
  <c r="C468" i="87"/>
  <c r="D468" i="87"/>
  <c r="E468" i="87"/>
  <c r="F468" i="87"/>
  <c r="G468" i="87"/>
  <c r="H468" i="87"/>
  <c r="I468" i="87"/>
  <c r="C469" i="87"/>
  <c r="D469" i="87"/>
  <c r="E469" i="87"/>
  <c r="F469" i="87"/>
  <c r="G469" i="87"/>
  <c r="H469" i="87"/>
  <c r="I469" i="87"/>
  <c r="D470" i="87"/>
  <c r="E470" i="87"/>
  <c r="F470" i="87"/>
  <c r="G470" i="87"/>
  <c r="H470" i="87"/>
  <c r="I470" i="87"/>
  <c r="C471" i="87"/>
  <c r="D471" i="87"/>
  <c r="E471" i="87"/>
  <c r="F471" i="87"/>
  <c r="G471" i="87"/>
  <c r="H471" i="87"/>
  <c r="I471" i="87"/>
  <c r="D472" i="87"/>
  <c r="E472" i="87"/>
  <c r="F472" i="87"/>
  <c r="G472" i="87"/>
  <c r="H472" i="87"/>
  <c r="I472" i="87"/>
  <c r="C473" i="87"/>
  <c r="D473" i="87"/>
  <c r="E473" i="87"/>
  <c r="F473" i="87"/>
  <c r="G473" i="87"/>
  <c r="H473" i="87"/>
  <c r="I473" i="87"/>
  <c r="D474" i="87"/>
  <c r="E474" i="87"/>
  <c r="F474" i="87"/>
  <c r="G474" i="87"/>
  <c r="H474" i="87"/>
  <c r="I474" i="87"/>
  <c r="C475" i="87"/>
  <c r="D475" i="87"/>
  <c r="E475" i="87"/>
  <c r="F475" i="87"/>
  <c r="G475" i="87"/>
  <c r="H475" i="87"/>
  <c r="I475" i="87"/>
  <c r="D476" i="87"/>
  <c r="E476" i="87"/>
  <c r="F476" i="87"/>
  <c r="G476" i="87"/>
  <c r="H476" i="87"/>
  <c r="I476" i="87"/>
  <c r="C477" i="87"/>
  <c r="D477" i="87"/>
  <c r="E477" i="87"/>
  <c r="F477" i="87"/>
  <c r="G477" i="87"/>
  <c r="H477" i="87"/>
  <c r="I477" i="87"/>
  <c r="D478" i="87"/>
  <c r="E478" i="87"/>
  <c r="F478" i="87"/>
  <c r="G478" i="87"/>
  <c r="H478" i="87"/>
  <c r="I478" i="87"/>
  <c r="C479" i="87"/>
  <c r="D479" i="87"/>
  <c r="E479" i="87"/>
  <c r="F479" i="87"/>
  <c r="G479" i="87"/>
  <c r="H479" i="87"/>
  <c r="I479" i="87"/>
  <c r="D481" i="87"/>
  <c r="E481" i="87"/>
  <c r="F481" i="87"/>
  <c r="G481" i="87"/>
  <c r="H481" i="87"/>
  <c r="I481" i="87"/>
  <c r="D482" i="87"/>
  <c r="F482" i="87"/>
  <c r="H482" i="87"/>
  <c r="D483" i="87"/>
  <c r="E483" i="87"/>
  <c r="F483" i="87"/>
  <c r="G483" i="87"/>
  <c r="H483" i="87"/>
  <c r="I483" i="87"/>
  <c r="D484" i="87"/>
  <c r="E484" i="87"/>
  <c r="F484" i="87"/>
  <c r="G484" i="87"/>
  <c r="H484" i="87"/>
  <c r="I484" i="87"/>
  <c r="D485" i="87"/>
  <c r="F485" i="87"/>
  <c r="H485" i="87"/>
  <c r="D486" i="87"/>
  <c r="H486" i="87"/>
  <c r="F487" i="87"/>
  <c r="G490" i="87"/>
  <c r="C30" i="86"/>
  <c r="D30" i="86"/>
  <c r="E30" i="86"/>
  <c r="F30" i="86"/>
  <c r="G30" i="86"/>
  <c r="J30" i="86"/>
  <c r="K30" i="86"/>
  <c r="L30" i="86"/>
  <c r="M30" i="86"/>
  <c r="N30" i="86"/>
  <c r="O30" i="86"/>
  <c r="C31" i="86"/>
  <c r="D31" i="86"/>
  <c r="E31" i="86"/>
  <c r="F31" i="86"/>
  <c r="G31" i="86"/>
  <c r="K31" i="86"/>
  <c r="L31" i="86"/>
  <c r="N31" i="86"/>
  <c r="C32" i="86"/>
  <c r="D32" i="86"/>
  <c r="E32" i="86"/>
  <c r="F32" i="86"/>
  <c r="G32" i="86"/>
  <c r="K32" i="86"/>
  <c r="L32" i="86"/>
  <c r="N32" i="86"/>
  <c r="C33" i="86"/>
  <c r="D33" i="86"/>
  <c r="E33" i="86"/>
  <c r="F33" i="86"/>
  <c r="G33" i="86"/>
  <c r="K33" i="86"/>
  <c r="L33" i="86"/>
  <c r="N33" i="86"/>
  <c r="O33" i="86"/>
  <c r="C34" i="86"/>
  <c r="D34" i="86"/>
  <c r="E34" i="86"/>
  <c r="F34" i="86"/>
  <c r="G34" i="86"/>
  <c r="J34" i="86"/>
  <c r="K34" i="86"/>
  <c r="L34" i="86"/>
  <c r="M34" i="86"/>
  <c r="N34" i="86"/>
  <c r="C35" i="86"/>
  <c r="D35" i="86"/>
  <c r="E35" i="86"/>
  <c r="F35" i="86"/>
  <c r="G35" i="86"/>
  <c r="J35" i="86"/>
  <c r="K35" i="86"/>
  <c r="L35" i="86"/>
  <c r="M35" i="86"/>
  <c r="N35" i="86"/>
  <c r="C36" i="86"/>
  <c r="C302" i="86" s="1"/>
  <c r="D36" i="86"/>
  <c r="E36" i="86"/>
  <c r="E302" i="86" s="1"/>
  <c r="F36" i="86"/>
  <c r="G36" i="86"/>
  <c r="J36" i="86"/>
  <c r="K36" i="86"/>
  <c r="K302" i="86" s="1"/>
  <c r="L36" i="86"/>
  <c r="M36" i="86"/>
  <c r="M302" i="86" s="1"/>
  <c r="N36" i="86"/>
  <c r="C37" i="86"/>
  <c r="D37" i="86"/>
  <c r="E37" i="86"/>
  <c r="F37" i="86"/>
  <c r="G37" i="86"/>
  <c r="J37" i="86"/>
  <c r="K37" i="86"/>
  <c r="L37" i="86"/>
  <c r="M37" i="86"/>
  <c r="N37" i="86"/>
  <c r="O37" i="86"/>
  <c r="C53" i="86"/>
  <c r="D53" i="86"/>
  <c r="E53" i="86"/>
  <c r="F53" i="86"/>
  <c r="G53" i="86"/>
  <c r="J53" i="86"/>
  <c r="K53" i="86"/>
  <c r="L53" i="86"/>
  <c r="M53" i="86"/>
  <c r="N53" i="86"/>
  <c r="O53" i="86"/>
  <c r="C54" i="86"/>
  <c r="D54" i="86"/>
  <c r="E54" i="86"/>
  <c r="F54" i="86"/>
  <c r="G54" i="86"/>
  <c r="J54" i="86"/>
  <c r="K54" i="86"/>
  <c r="L54" i="86"/>
  <c r="M54" i="86"/>
  <c r="N54" i="86"/>
  <c r="O54" i="86"/>
  <c r="C55" i="86"/>
  <c r="D55" i="86"/>
  <c r="E55" i="86"/>
  <c r="F55" i="86"/>
  <c r="G55" i="86"/>
  <c r="J55" i="86"/>
  <c r="K55" i="86"/>
  <c r="L55" i="86"/>
  <c r="M55" i="86"/>
  <c r="N55" i="86"/>
  <c r="O55" i="86"/>
  <c r="C56" i="86"/>
  <c r="D56" i="86"/>
  <c r="E56" i="86"/>
  <c r="F56" i="86"/>
  <c r="G56" i="86"/>
  <c r="J56" i="86"/>
  <c r="K56" i="86"/>
  <c r="L56" i="86"/>
  <c r="M56" i="86"/>
  <c r="N56" i="86"/>
  <c r="O56" i="86"/>
  <c r="C57" i="86"/>
  <c r="D57" i="86"/>
  <c r="E57" i="86"/>
  <c r="F57" i="86"/>
  <c r="G57" i="86"/>
  <c r="J57" i="86"/>
  <c r="K57" i="86"/>
  <c r="L57" i="86"/>
  <c r="M57" i="86"/>
  <c r="N57" i="86"/>
  <c r="O57" i="86"/>
  <c r="C58" i="86"/>
  <c r="D58" i="86"/>
  <c r="E58" i="86"/>
  <c r="F58" i="86"/>
  <c r="G58" i="86"/>
  <c r="J58" i="86"/>
  <c r="K58" i="86"/>
  <c r="L58" i="86"/>
  <c r="M58" i="86"/>
  <c r="N58" i="86"/>
  <c r="O58" i="86"/>
  <c r="C59" i="86"/>
  <c r="D59" i="86"/>
  <c r="E59" i="86"/>
  <c r="F59" i="86"/>
  <c r="G59" i="86"/>
  <c r="J59" i="86"/>
  <c r="K59" i="86"/>
  <c r="L59" i="86"/>
  <c r="M59" i="86"/>
  <c r="N59" i="86"/>
  <c r="O59" i="86"/>
  <c r="C60" i="86"/>
  <c r="D60" i="86"/>
  <c r="E60" i="86"/>
  <c r="F60" i="86"/>
  <c r="G60" i="86"/>
  <c r="J60" i="86"/>
  <c r="K60" i="86"/>
  <c r="L60" i="86"/>
  <c r="M60" i="86"/>
  <c r="N60" i="86"/>
  <c r="O60" i="86"/>
  <c r="C61" i="86"/>
  <c r="D61" i="86"/>
  <c r="E61" i="86"/>
  <c r="F61" i="86"/>
  <c r="G61" i="86"/>
  <c r="J61" i="86"/>
  <c r="K61" i="86"/>
  <c r="L61" i="86"/>
  <c r="M61" i="86"/>
  <c r="N61" i="86"/>
  <c r="O61" i="86"/>
  <c r="C62" i="86"/>
  <c r="D62" i="86"/>
  <c r="E62" i="86"/>
  <c r="F62" i="86"/>
  <c r="G62" i="86"/>
  <c r="J62" i="86"/>
  <c r="K62" i="86"/>
  <c r="L62" i="86"/>
  <c r="M62" i="86"/>
  <c r="N62" i="86"/>
  <c r="O62" i="86"/>
  <c r="C63" i="86"/>
  <c r="D63" i="86"/>
  <c r="E63" i="86"/>
  <c r="F63" i="86"/>
  <c r="G63" i="86"/>
  <c r="J63" i="86"/>
  <c r="K63" i="86"/>
  <c r="L63" i="86"/>
  <c r="M63" i="86"/>
  <c r="N63" i="86"/>
  <c r="O63" i="86"/>
  <c r="C64" i="86"/>
  <c r="D64" i="86"/>
  <c r="E64" i="86"/>
  <c r="F64" i="86"/>
  <c r="G64" i="86"/>
  <c r="J64" i="86"/>
  <c r="K64" i="86"/>
  <c r="L64" i="86"/>
  <c r="M64" i="86"/>
  <c r="N64" i="86"/>
  <c r="O64" i="86"/>
  <c r="C80" i="86"/>
  <c r="D80" i="86"/>
  <c r="E80" i="86"/>
  <c r="F80" i="86"/>
  <c r="G80" i="86"/>
  <c r="J80" i="86"/>
  <c r="K80" i="86"/>
  <c r="L80" i="86"/>
  <c r="M80" i="86"/>
  <c r="N80" i="86"/>
  <c r="O80" i="86"/>
  <c r="C81" i="86"/>
  <c r="D81" i="86"/>
  <c r="E81" i="86"/>
  <c r="F81" i="86"/>
  <c r="G81" i="86"/>
  <c r="J81" i="86"/>
  <c r="K81" i="86"/>
  <c r="L81" i="86"/>
  <c r="M81" i="86"/>
  <c r="N81" i="86"/>
  <c r="O81" i="86"/>
  <c r="C82" i="86"/>
  <c r="D82" i="86"/>
  <c r="E82" i="86"/>
  <c r="F82" i="86"/>
  <c r="G82" i="86"/>
  <c r="J82" i="86"/>
  <c r="K82" i="86"/>
  <c r="L82" i="86"/>
  <c r="M82" i="86"/>
  <c r="N82" i="86"/>
  <c r="O82" i="86"/>
  <c r="C83" i="86"/>
  <c r="D83" i="86"/>
  <c r="E83" i="86"/>
  <c r="F83" i="86"/>
  <c r="G83" i="86"/>
  <c r="J83" i="86"/>
  <c r="K83" i="86"/>
  <c r="L83" i="86"/>
  <c r="M83" i="86"/>
  <c r="N83" i="86"/>
  <c r="O83" i="86"/>
  <c r="C84" i="86"/>
  <c r="D84" i="86"/>
  <c r="E84" i="86"/>
  <c r="F84" i="86"/>
  <c r="G84" i="86"/>
  <c r="J84" i="86"/>
  <c r="K84" i="86"/>
  <c r="L84" i="86"/>
  <c r="M84" i="86"/>
  <c r="N84" i="86"/>
  <c r="O84" i="86"/>
  <c r="C85" i="86"/>
  <c r="D85" i="86"/>
  <c r="E85" i="86"/>
  <c r="F85" i="86"/>
  <c r="G85" i="86"/>
  <c r="J85" i="86"/>
  <c r="K85" i="86"/>
  <c r="L85" i="86"/>
  <c r="M85" i="86"/>
  <c r="N85" i="86"/>
  <c r="O85" i="86"/>
  <c r="C86" i="86"/>
  <c r="D86" i="86"/>
  <c r="E86" i="86"/>
  <c r="F86" i="86"/>
  <c r="G86" i="86"/>
  <c r="J86" i="86"/>
  <c r="K86" i="86"/>
  <c r="L86" i="86"/>
  <c r="M86" i="86"/>
  <c r="N86" i="86"/>
  <c r="O86" i="86"/>
  <c r="C87" i="86"/>
  <c r="D87" i="86"/>
  <c r="E87" i="86"/>
  <c r="F87" i="86"/>
  <c r="G87" i="86"/>
  <c r="J87" i="86"/>
  <c r="K87" i="86"/>
  <c r="L87" i="86"/>
  <c r="M87" i="86"/>
  <c r="N87" i="86"/>
  <c r="O87" i="86"/>
  <c r="C88" i="86"/>
  <c r="D88" i="86"/>
  <c r="E88" i="86"/>
  <c r="F88" i="86"/>
  <c r="G88" i="86"/>
  <c r="J88" i="86"/>
  <c r="K88" i="86"/>
  <c r="L88" i="86"/>
  <c r="M88" i="86"/>
  <c r="N88" i="86"/>
  <c r="O88" i="86"/>
  <c r="C89" i="86"/>
  <c r="D89" i="86"/>
  <c r="E89" i="86"/>
  <c r="F89" i="86"/>
  <c r="G89" i="86"/>
  <c r="J89" i="86"/>
  <c r="K89" i="86"/>
  <c r="L89" i="86"/>
  <c r="M89" i="86"/>
  <c r="N89" i="86"/>
  <c r="O89" i="86"/>
  <c r="C90" i="86"/>
  <c r="D90" i="86"/>
  <c r="E90" i="86"/>
  <c r="F90" i="86"/>
  <c r="G90" i="86"/>
  <c r="J90" i="86"/>
  <c r="K90" i="86"/>
  <c r="L90" i="86"/>
  <c r="M90" i="86"/>
  <c r="N90" i="86"/>
  <c r="O90" i="86"/>
  <c r="C91" i="86"/>
  <c r="D91" i="86"/>
  <c r="E91" i="86"/>
  <c r="F91" i="86"/>
  <c r="G91" i="86"/>
  <c r="J91" i="86"/>
  <c r="K91" i="86"/>
  <c r="L91" i="86"/>
  <c r="M91" i="86"/>
  <c r="N91" i="86"/>
  <c r="O91" i="86"/>
  <c r="C107" i="86"/>
  <c r="D107" i="86"/>
  <c r="E107" i="86"/>
  <c r="F107" i="86"/>
  <c r="G107" i="86"/>
  <c r="J107" i="86"/>
  <c r="K107" i="86"/>
  <c r="L107" i="86"/>
  <c r="M107" i="86"/>
  <c r="N107" i="86"/>
  <c r="O107" i="86"/>
  <c r="C108" i="86"/>
  <c r="D108" i="86"/>
  <c r="E108" i="86"/>
  <c r="F108" i="86"/>
  <c r="G108" i="86"/>
  <c r="J108" i="86"/>
  <c r="K108" i="86"/>
  <c r="L108" i="86"/>
  <c r="M108" i="86"/>
  <c r="N108" i="86"/>
  <c r="O108" i="86"/>
  <c r="C109" i="86"/>
  <c r="D109" i="86"/>
  <c r="E109" i="86"/>
  <c r="F109" i="86"/>
  <c r="G109" i="86"/>
  <c r="J109" i="86"/>
  <c r="K109" i="86"/>
  <c r="L109" i="86"/>
  <c r="M109" i="86"/>
  <c r="N109" i="86"/>
  <c r="O109" i="86"/>
  <c r="C110" i="86"/>
  <c r="D110" i="86"/>
  <c r="E110" i="86"/>
  <c r="F110" i="86"/>
  <c r="G110" i="86"/>
  <c r="J110" i="86"/>
  <c r="K110" i="86"/>
  <c r="L110" i="86"/>
  <c r="M110" i="86"/>
  <c r="N110" i="86"/>
  <c r="O110" i="86"/>
  <c r="C111" i="86"/>
  <c r="D111" i="86"/>
  <c r="E111" i="86"/>
  <c r="F111" i="86"/>
  <c r="G111" i="86"/>
  <c r="J111" i="86"/>
  <c r="K111" i="86"/>
  <c r="L111" i="86"/>
  <c r="M111" i="86"/>
  <c r="N111" i="86"/>
  <c r="O111" i="86"/>
  <c r="C112" i="86"/>
  <c r="D112" i="86"/>
  <c r="E112" i="86"/>
  <c r="F112" i="86"/>
  <c r="G112" i="86"/>
  <c r="J112" i="86"/>
  <c r="K112" i="86"/>
  <c r="L112" i="86"/>
  <c r="M112" i="86"/>
  <c r="N112" i="86"/>
  <c r="O112" i="86"/>
  <c r="C113" i="86"/>
  <c r="D113" i="86"/>
  <c r="E113" i="86"/>
  <c r="F113" i="86"/>
  <c r="G113" i="86"/>
  <c r="J113" i="86"/>
  <c r="K113" i="86"/>
  <c r="L113" i="86"/>
  <c r="M113" i="86"/>
  <c r="N113" i="86"/>
  <c r="O113" i="86"/>
  <c r="C114" i="86"/>
  <c r="D114" i="86"/>
  <c r="E114" i="86"/>
  <c r="F114" i="86"/>
  <c r="G114" i="86"/>
  <c r="J114" i="86"/>
  <c r="K114" i="86"/>
  <c r="L114" i="86"/>
  <c r="M114" i="86"/>
  <c r="N114" i="86"/>
  <c r="O114" i="86"/>
  <c r="C115" i="86"/>
  <c r="D115" i="86"/>
  <c r="E115" i="86"/>
  <c r="F115" i="86"/>
  <c r="G115" i="86"/>
  <c r="J115" i="86"/>
  <c r="K115" i="86"/>
  <c r="L115" i="86"/>
  <c r="M115" i="86"/>
  <c r="N115" i="86"/>
  <c r="O115" i="86"/>
  <c r="C116" i="86"/>
  <c r="D116" i="86"/>
  <c r="E116" i="86"/>
  <c r="F116" i="86"/>
  <c r="G116" i="86"/>
  <c r="J116" i="86"/>
  <c r="K116" i="86"/>
  <c r="L116" i="86"/>
  <c r="M116" i="86"/>
  <c r="N116" i="86"/>
  <c r="O116" i="86"/>
  <c r="C117" i="86"/>
  <c r="D117" i="86"/>
  <c r="E117" i="86"/>
  <c r="F117" i="86"/>
  <c r="G117" i="86"/>
  <c r="J117" i="86"/>
  <c r="K117" i="86"/>
  <c r="L117" i="86"/>
  <c r="M117" i="86"/>
  <c r="N117" i="86"/>
  <c r="O117" i="86"/>
  <c r="C118" i="86"/>
  <c r="D118" i="86"/>
  <c r="E118" i="86"/>
  <c r="F118" i="86"/>
  <c r="G118" i="86"/>
  <c r="J118" i="86"/>
  <c r="K118" i="86"/>
  <c r="L118" i="86"/>
  <c r="M118" i="86"/>
  <c r="N118" i="86"/>
  <c r="O118" i="86"/>
  <c r="C134" i="86"/>
  <c r="D134" i="86"/>
  <c r="E134" i="86"/>
  <c r="F134" i="86"/>
  <c r="G134" i="86"/>
  <c r="J134" i="86"/>
  <c r="K134" i="86"/>
  <c r="L134" i="86"/>
  <c r="M134" i="86"/>
  <c r="N134" i="86"/>
  <c r="O134" i="86"/>
  <c r="C135" i="86"/>
  <c r="D135" i="86"/>
  <c r="E135" i="86"/>
  <c r="F135" i="86"/>
  <c r="G135" i="86"/>
  <c r="J135" i="86"/>
  <c r="K135" i="86"/>
  <c r="L135" i="86"/>
  <c r="M135" i="86"/>
  <c r="N135" i="86"/>
  <c r="O135" i="86"/>
  <c r="C136" i="86"/>
  <c r="D136" i="86"/>
  <c r="E136" i="86"/>
  <c r="F136" i="86"/>
  <c r="G136" i="86"/>
  <c r="J136" i="86"/>
  <c r="K136" i="86"/>
  <c r="L136" i="86"/>
  <c r="M136" i="86"/>
  <c r="N136" i="86"/>
  <c r="O136" i="86"/>
  <c r="C137" i="86"/>
  <c r="D137" i="86"/>
  <c r="E137" i="86"/>
  <c r="F137" i="86"/>
  <c r="G137" i="86"/>
  <c r="J137" i="86"/>
  <c r="K137" i="86"/>
  <c r="L137" i="86"/>
  <c r="M137" i="86"/>
  <c r="N137" i="86"/>
  <c r="O137" i="86"/>
  <c r="C138" i="86"/>
  <c r="D138" i="86"/>
  <c r="E138" i="86"/>
  <c r="F138" i="86"/>
  <c r="G138" i="86"/>
  <c r="J138" i="86"/>
  <c r="K138" i="86"/>
  <c r="L138" i="86"/>
  <c r="M138" i="86"/>
  <c r="N138" i="86"/>
  <c r="O138" i="86"/>
  <c r="C139" i="86"/>
  <c r="D139" i="86"/>
  <c r="E139" i="86"/>
  <c r="F139" i="86"/>
  <c r="G139" i="86"/>
  <c r="J139" i="86"/>
  <c r="K139" i="86"/>
  <c r="L139" i="86"/>
  <c r="M139" i="86"/>
  <c r="N139" i="86"/>
  <c r="O139" i="86"/>
  <c r="C140" i="86"/>
  <c r="D140" i="86"/>
  <c r="E140" i="86"/>
  <c r="F140" i="86"/>
  <c r="G140" i="86"/>
  <c r="J140" i="86"/>
  <c r="K140" i="86"/>
  <c r="L140" i="86"/>
  <c r="M140" i="86"/>
  <c r="N140" i="86"/>
  <c r="O140" i="86"/>
  <c r="C141" i="86"/>
  <c r="D141" i="86"/>
  <c r="E141" i="86"/>
  <c r="F141" i="86"/>
  <c r="G141" i="86"/>
  <c r="J141" i="86"/>
  <c r="K141" i="86"/>
  <c r="L141" i="86"/>
  <c r="M141" i="86"/>
  <c r="N141" i="86"/>
  <c r="O141" i="86"/>
  <c r="C142" i="86"/>
  <c r="D142" i="86"/>
  <c r="E142" i="86"/>
  <c r="F142" i="86"/>
  <c r="G142" i="86"/>
  <c r="J142" i="86"/>
  <c r="K142" i="86"/>
  <c r="L142" i="86"/>
  <c r="M142" i="86"/>
  <c r="N142" i="86"/>
  <c r="O142" i="86"/>
  <c r="C143" i="86"/>
  <c r="D143" i="86"/>
  <c r="E143" i="86"/>
  <c r="F143" i="86"/>
  <c r="G143" i="86"/>
  <c r="J143" i="86"/>
  <c r="K143" i="86"/>
  <c r="L143" i="86"/>
  <c r="M143" i="86"/>
  <c r="N143" i="86"/>
  <c r="O143" i="86"/>
  <c r="C144" i="86"/>
  <c r="D144" i="86"/>
  <c r="E144" i="86"/>
  <c r="F144" i="86"/>
  <c r="G144" i="86"/>
  <c r="J144" i="86"/>
  <c r="K144" i="86"/>
  <c r="L144" i="86"/>
  <c r="M144" i="86"/>
  <c r="N144" i="86"/>
  <c r="O144" i="86"/>
  <c r="C145" i="86"/>
  <c r="D145" i="86"/>
  <c r="E145" i="86"/>
  <c r="F145" i="86"/>
  <c r="G145" i="86"/>
  <c r="J145" i="86"/>
  <c r="K145" i="86"/>
  <c r="L145" i="86"/>
  <c r="M145" i="86"/>
  <c r="N145" i="86"/>
  <c r="O145" i="86"/>
  <c r="C161" i="86"/>
  <c r="D161" i="86"/>
  <c r="E161" i="86"/>
  <c r="F161" i="86"/>
  <c r="G161" i="86"/>
  <c r="J161" i="86"/>
  <c r="K161" i="86"/>
  <c r="L161" i="86"/>
  <c r="M161" i="86"/>
  <c r="N161" i="86"/>
  <c r="O161" i="86"/>
  <c r="C162" i="86"/>
  <c r="D162" i="86"/>
  <c r="E162" i="86"/>
  <c r="F162" i="86"/>
  <c r="G162" i="86"/>
  <c r="J162" i="86"/>
  <c r="K162" i="86"/>
  <c r="L162" i="86"/>
  <c r="M162" i="86"/>
  <c r="N162" i="86"/>
  <c r="O162" i="86"/>
  <c r="C163" i="86"/>
  <c r="D163" i="86"/>
  <c r="E163" i="86"/>
  <c r="F163" i="86"/>
  <c r="G163" i="86"/>
  <c r="J163" i="86"/>
  <c r="K163" i="86"/>
  <c r="L163" i="86"/>
  <c r="M163" i="86"/>
  <c r="N163" i="86"/>
  <c r="O163" i="86"/>
  <c r="C164" i="86"/>
  <c r="D164" i="86"/>
  <c r="E164" i="86"/>
  <c r="F164" i="86"/>
  <c r="G164" i="86"/>
  <c r="J164" i="86"/>
  <c r="K164" i="86"/>
  <c r="L164" i="86"/>
  <c r="M164" i="86"/>
  <c r="N164" i="86"/>
  <c r="O164" i="86"/>
  <c r="C165" i="86"/>
  <c r="D165" i="86"/>
  <c r="E165" i="86"/>
  <c r="F165" i="86"/>
  <c r="G165" i="86"/>
  <c r="J165" i="86"/>
  <c r="K165" i="86"/>
  <c r="L165" i="86"/>
  <c r="M165" i="86"/>
  <c r="N165" i="86"/>
  <c r="O165" i="86"/>
  <c r="C166" i="86"/>
  <c r="D166" i="86"/>
  <c r="E166" i="86"/>
  <c r="F166" i="86"/>
  <c r="G166" i="86"/>
  <c r="J166" i="86"/>
  <c r="K166" i="86"/>
  <c r="L166" i="86"/>
  <c r="M166" i="86"/>
  <c r="N166" i="86"/>
  <c r="C167" i="86"/>
  <c r="D167" i="86"/>
  <c r="E167" i="86"/>
  <c r="F167" i="86"/>
  <c r="G167" i="86"/>
  <c r="J167" i="86"/>
  <c r="K167" i="86"/>
  <c r="L167" i="86"/>
  <c r="M167" i="86"/>
  <c r="N167" i="86"/>
  <c r="C168" i="86"/>
  <c r="D168" i="86"/>
  <c r="E168" i="86"/>
  <c r="F168" i="86"/>
  <c r="G168" i="86"/>
  <c r="K168" i="86"/>
  <c r="L168" i="86"/>
  <c r="M168" i="86"/>
  <c r="N168" i="86"/>
  <c r="C169" i="86"/>
  <c r="D169" i="86"/>
  <c r="E169" i="86"/>
  <c r="F169" i="86"/>
  <c r="G169" i="86"/>
  <c r="K169" i="86"/>
  <c r="L169" i="86"/>
  <c r="M169" i="86"/>
  <c r="N169" i="86"/>
  <c r="C170" i="86"/>
  <c r="D170" i="86"/>
  <c r="E170" i="86"/>
  <c r="F170" i="86"/>
  <c r="G170" i="86"/>
  <c r="J170" i="86"/>
  <c r="K170" i="86"/>
  <c r="L170" i="86"/>
  <c r="M170" i="86"/>
  <c r="N170" i="86"/>
  <c r="C171" i="86"/>
  <c r="D171" i="86"/>
  <c r="E171" i="86"/>
  <c r="F171" i="86"/>
  <c r="G171" i="86"/>
  <c r="J171" i="86"/>
  <c r="K171" i="86"/>
  <c r="L171" i="86"/>
  <c r="M171" i="86"/>
  <c r="N171" i="86"/>
  <c r="O171" i="86"/>
  <c r="C172" i="86"/>
  <c r="D172" i="86"/>
  <c r="E172" i="86"/>
  <c r="F172" i="86"/>
  <c r="G172" i="86"/>
  <c r="J172" i="86"/>
  <c r="K172" i="86"/>
  <c r="L172" i="86"/>
  <c r="M172" i="86"/>
  <c r="N172" i="86"/>
  <c r="C188" i="86"/>
  <c r="D188" i="86"/>
  <c r="E188" i="86"/>
  <c r="F188" i="86"/>
  <c r="G188" i="86"/>
  <c r="J188" i="86"/>
  <c r="K188" i="86"/>
  <c r="L188" i="86"/>
  <c r="M188" i="86"/>
  <c r="N188" i="86"/>
  <c r="C189" i="86"/>
  <c r="D189" i="86"/>
  <c r="E189" i="86"/>
  <c r="F189" i="86"/>
  <c r="G189" i="86"/>
  <c r="J189" i="86"/>
  <c r="K189" i="86"/>
  <c r="L189" i="86"/>
  <c r="M189" i="86"/>
  <c r="N189" i="86"/>
  <c r="C190" i="86"/>
  <c r="D190" i="86"/>
  <c r="E190" i="86"/>
  <c r="F190" i="86"/>
  <c r="G190" i="86"/>
  <c r="J190" i="86"/>
  <c r="K190" i="86"/>
  <c r="L190" i="86"/>
  <c r="L430" i="86"/>
  <c r="M190" i="86"/>
  <c r="N190" i="86"/>
  <c r="C191" i="86"/>
  <c r="D191" i="86"/>
  <c r="E191" i="86"/>
  <c r="F191" i="86"/>
  <c r="G191" i="86"/>
  <c r="J191" i="86"/>
  <c r="K191" i="86"/>
  <c r="L191" i="86"/>
  <c r="M191" i="86"/>
  <c r="N191" i="86"/>
  <c r="C192" i="86"/>
  <c r="D192" i="86"/>
  <c r="E192" i="86"/>
  <c r="F192" i="86"/>
  <c r="G192" i="86"/>
  <c r="J192" i="86"/>
  <c r="K192" i="86"/>
  <c r="L192" i="86"/>
  <c r="M192" i="86"/>
  <c r="N192" i="86"/>
  <c r="C193" i="86"/>
  <c r="D193" i="86"/>
  <c r="E193" i="86"/>
  <c r="F193" i="86"/>
  <c r="G193" i="86"/>
  <c r="J193" i="86"/>
  <c r="K193" i="86"/>
  <c r="L193" i="86"/>
  <c r="M193" i="86"/>
  <c r="N193" i="86"/>
  <c r="C194" i="86"/>
  <c r="D194" i="86"/>
  <c r="E194" i="86"/>
  <c r="F194" i="86"/>
  <c r="G194" i="86"/>
  <c r="J194" i="86"/>
  <c r="K194" i="86"/>
  <c r="L194" i="86"/>
  <c r="M194" i="86"/>
  <c r="N194" i="86"/>
  <c r="C195" i="86"/>
  <c r="D195" i="86"/>
  <c r="E195" i="86"/>
  <c r="F195" i="86"/>
  <c r="G195" i="86"/>
  <c r="J195" i="86"/>
  <c r="K195" i="86"/>
  <c r="L195" i="86"/>
  <c r="M195" i="86"/>
  <c r="N195" i="86"/>
  <c r="C196" i="86"/>
  <c r="D196" i="86"/>
  <c r="E196" i="86"/>
  <c r="F196" i="86"/>
  <c r="G196" i="86"/>
  <c r="J196" i="86"/>
  <c r="K196" i="86"/>
  <c r="L196" i="86"/>
  <c r="M196" i="86"/>
  <c r="N196" i="86"/>
  <c r="C197" i="86"/>
  <c r="D197" i="86"/>
  <c r="E197" i="86"/>
  <c r="F197" i="86"/>
  <c r="G197" i="86"/>
  <c r="J197" i="86"/>
  <c r="K197" i="86"/>
  <c r="L197" i="86"/>
  <c r="M197" i="86"/>
  <c r="N197" i="86"/>
  <c r="C198" i="86"/>
  <c r="D198" i="86"/>
  <c r="E198" i="86"/>
  <c r="F198" i="86"/>
  <c r="G198" i="86"/>
  <c r="J198" i="86"/>
  <c r="K198" i="86"/>
  <c r="L198" i="86"/>
  <c r="M198" i="86"/>
  <c r="N198" i="86"/>
  <c r="C199" i="86"/>
  <c r="D199" i="86"/>
  <c r="E199" i="86"/>
  <c r="F199" i="86"/>
  <c r="G199" i="86"/>
  <c r="J199" i="86"/>
  <c r="K199" i="86"/>
  <c r="L199" i="86"/>
  <c r="M199" i="86"/>
  <c r="N199" i="86"/>
  <c r="C215" i="86"/>
  <c r="D215" i="86"/>
  <c r="E215" i="86"/>
  <c r="F215" i="86"/>
  <c r="G215" i="86"/>
  <c r="J215" i="86"/>
  <c r="K215" i="86"/>
  <c r="L215" i="86"/>
  <c r="M215" i="86"/>
  <c r="N215" i="86"/>
  <c r="C216" i="86"/>
  <c r="D216" i="86"/>
  <c r="E216" i="86"/>
  <c r="F216" i="86"/>
  <c r="G216" i="86"/>
  <c r="J216" i="86"/>
  <c r="K216" i="86"/>
  <c r="L216" i="86"/>
  <c r="M216" i="86"/>
  <c r="N216" i="86"/>
  <c r="C217" i="86"/>
  <c r="D217" i="86"/>
  <c r="E217" i="86"/>
  <c r="F217" i="86"/>
  <c r="G217" i="86"/>
  <c r="J217" i="86"/>
  <c r="K217" i="86"/>
  <c r="L217" i="86"/>
  <c r="M217" i="86"/>
  <c r="N217" i="86"/>
  <c r="N457" i="86" s="1"/>
  <c r="C218" i="86"/>
  <c r="D218" i="86"/>
  <c r="D458" i="86" s="1"/>
  <c r="E218" i="86"/>
  <c r="F218" i="86"/>
  <c r="F458" i="86" s="1"/>
  <c r="G218" i="86"/>
  <c r="J218" i="86"/>
  <c r="K218" i="86"/>
  <c r="L218" i="86"/>
  <c r="M218" i="86"/>
  <c r="N218" i="86"/>
  <c r="N458" i="86" s="1"/>
  <c r="C219" i="86"/>
  <c r="C459" i="86" s="1"/>
  <c r="D219" i="86"/>
  <c r="D459" i="86" s="1"/>
  <c r="E219" i="86"/>
  <c r="F219" i="86"/>
  <c r="F459" i="86" s="1"/>
  <c r="G219" i="86"/>
  <c r="G459" i="86" s="1"/>
  <c r="J219" i="86"/>
  <c r="K219" i="86"/>
  <c r="K486" i="86" s="1"/>
  <c r="L219" i="86"/>
  <c r="M219" i="86"/>
  <c r="N219" i="86"/>
  <c r="N459" i="86" s="1"/>
  <c r="C220" i="86"/>
  <c r="D220" i="86"/>
  <c r="D460" i="86" s="1"/>
  <c r="E220" i="86"/>
  <c r="E460" i="86" s="1"/>
  <c r="F220" i="86"/>
  <c r="F460" i="86" s="1"/>
  <c r="G220" i="86"/>
  <c r="J220" i="86"/>
  <c r="K220" i="86"/>
  <c r="L220" i="86"/>
  <c r="L460" i="86" s="1"/>
  <c r="M220" i="86"/>
  <c r="N220" i="86"/>
  <c r="C221" i="86"/>
  <c r="C461" i="86" s="1"/>
  <c r="D221" i="86"/>
  <c r="D461" i="86" s="1"/>
  <c r="E221" i="86"/>
  <c r="E461" i="86" s="1"/>
  <c r="F221" i="86"/>
  <c r="G221" i="86"/>
  <c r="G461" i="86" s="1"/>
  <c r="J221" i="86"/>
  <c r="K221" i="86"/>
  <c r="L221" i="86"/>
  <c r="L461" i="86" s="1"/>
  <c r="M221" i="86"/>
  <c r="N221" i="86"/>
  <c r="C222" i="86"/>
  <c r="D222" i="86"/>
  <c r="E222" i="86"/>
  <c r="F222" i="86"/>
  <c r="G222" i="86"/>
  <c r="J222" i="86"/>
  <c r="K222" i="86"/>
  <c r="L222" i="86"/>
  <c r="M222" i="86"/>
  <c r="N222" i="86"/>
  <c r="N462" i="86" s="1"/>
  <c r="C223" i="86"/>
  <c r="C463" i="86" s="1"/>
  <c r="D223" i="86"/>
  <c r="D463" i="86" s="1"/>
  <c r="E223" i="86"/>
  <c r="E463" i="86" s="1"/>
  <c r="F223" i="86"/>
  <c r="G223" i="86"/>
  <c r="G463" i="86" s="1"/>
  <c r="J223" i="86"/>
  <c r="K223" i="86"/>
  <c r="L223" i="86"/>
  <c r="L463" i="86" s="1"/>
  <c r="M223" i="86"/>
  <c r="N223" i="86"/>
  <c r="N463" i="86" s="1"/>
  <c r="C224" i="86"/>
  <c r="C464" i="86" s="1"/>
  <c r="D224" i="86"/>
  <c r="D464" i="86" s="1"/>
  <c r="E224" i="86"/>
  <c r="F224" i="86"/>
  <c r="F464" i="86" s="1"/>
  <c r="G224" i="86"/>
  <c r="G464" i="86" s="1"/>
  <c r="J224" i="86"/>
  <c r="K224" i="86"/>
  <c r="L224" i="86"/>
  <c r="L464" i="86" s="1"/>
  <c r="M224" i="86"/>
  <c r="N224" i="86"/>
  <c r="N464" i="86" s="1"/>
  <c r="C225" i="86"/>
  <c r="C465" i="86" s="1"/>
  <c r="D225" i="86"/>
  <c r="E225" i="86"/>
  <c r="E465" i="86" s="1"/>
  <c r="F225" i="86"/>
  <c r="F465" i="86" s="1"/>
  <c r="G225" i="86"/>
  <c r="G465" i="86" s="1"/>
  <c r="J225" i="86"/>
  <c r="K225" i="86"/>
  <c r="L225" i="86"/>
  <c r="L465" i="86" s="1"/>
  <c r="M225" i="86"/>
  <c r="N225" i="86"/>
  <c r="N465" i="86" s="1"/>
  <c r="C226" i="86"/>
  <c r="C466" i="86" s="1"/>
  <c r="D226" i="86"/>
  <c r="D466" i="86" s="1"/>
  <c r="E226" i="86"/>
  <c r="F226" i="86"/>
  <c r="F466" i="86" s="1"/>
  <c r="G226" i="86"/>
  <c r="G466" i="86" s="1"/>
  <c r="J226" i="86"/>
  <c r="K226" i="86"/>
  <c r="L226" i="86"/>
  <c r="L466" i="86" s="1"/>
  <c r="M226" i="86"/>
  <c r="N226" i="86"/>
  <c r="N466" i="86" s="1"/>
  <c r="C242" i="86"/>
  <c r="D242" i="86"/>
  <c r="E242" i="86"/>
  <c r="F242" i="86"/>
  <c r="G242" i="86"/>
  <c r="J242" i="86"/>
  <c r="K242" i="86"/>
  <c r="L242" i="86"/>
  <c r="M242" i="86"/>
  <c r="N242" i="86"/>
  <c r="C243" i="86"/>
  <c r="C483" i="86" s="1"/>
  <c r="D243" i="86"/>
  <c r="E243" i="86"/>
  <c r="E483" i="86" s="1"/>
  <c r="F243" i="86"/>
  <c r="G243" i="86"/>
  <c r="G483" i="86" s="1"/>
  <c r="J243" i="86"/>
  <c r="K243" i="86"/>
  <c r="L243" i="86"/>
  <c r="M243" i="86"/>
  <c r="N243" i="86"/>
  <c r="C244" i="86"/>
  <c r="C484" i="86" s="1"/>
  <c r="D244" i="86"/>
  <c r="E244" i="86"/>
  <c r="E484" i="86" s="1"/>
  <c r="F244" i="86"/>
  <c r="G244" i="86"/>
  <c r="G484" i="86" s="1"/>
  <c r="J244" i="86"/>
  <c r="K244" i="86"/>
  <c r="L244" i="86"/>
  <c r="M244" i="86"/>
  <c r="N244" i="86"/>
  <c r="C245" i="86"/>
  <c r="C485" i="86" s="1"/>
  <c r="D245" i="86"/>
  <c r="E245" i="86"/>
  <c r="E485" i="86" s="1"/>
  <c r="F245" i="86"/>
  <c r="G245" i="86"/>
  <c r="G485" i="86" s="1"/>
  <c r="J245" i="86"/>
  <c r="K245" i="86"/>
  <c r="L245" i="86"/>
  <c r="M245" i="86"/>
  <c r="N245" i="86"/>
  <c r="C246" i="86"/>
  <c r="C486" i="86" s="1"/>
  <c r="D246" i="86"/>
  <c r="E246" i="86"/>
  <c r="E486" i="86" s="1"/>
  <c r="F246" i="86"/>
  <c r="G246" i="86"/>
  <c r="G486" i="86" s="1"/>
  <c r="J246" i="86"/>
  <c r="K246" i="86"/>
  <c r="L246" i="86"/>
  <c r="M246" i="86"/>
  <c r="N246" i="86"/>
  <c r="C247" i="86"/>
  <c r="C487" i="86" s="1"/>
  <c r="D247" i="86"/>
  <c r="E247" i="86"/>
  <c r="E487" i="86" s="1"/>
  <c r="F247" i="86"/>
  <c r="G247" i="86"/>
  <c r="G487" i="86" s="1"/>
  <c r="J247" i="86"/>
  <c r="K247" i="86"/>
  <c r="L247" i="86"/>
  <c r="M247" i="86"/>
  <c r="N247" i="86"/>
  <c r="C248" i="86"/>
  <c r="D248" i="86"/>
  <c r="E248" i="86"/>
  <c r="F248" i="86"/>
  <c r="G248" i="86"/>
  <c r="J248" i="86"/>
  <c r="K248" i="86"/>
  <c r="L248" i="86"/>
  <c r="M248" i="86"/>
  <c r="N248" i="86"/>
  <c r="C249" i="86"/>
  <c r="D249" i="86"/>
  <c r="E249" i="86"/>
  <c r="F249" i="86"/>
  <c r="G249" i="86"/>
  <c r="J249" i="86"/>
  <c r="K249" i="86"/>
  <c r="L249" i="86"/>
  <c r="M249" i="86"/>
  <c r="N249" i="86"/>
  <c r="C250" i="86"/>
  <c r="C490" i="86" s="1"/>
  <c r="D250" i="86"/>
  <c r="E250" i="86"/>
  <c r="E490" i="86" s="1"/>
  <c r="F250" i="86"/>
  <c r="G250" i="86"/>
  <c r="G490" i="86" s="1"/>
  <c r="J250" i="86"/>
  <c r="K250" i="86"/>
  <c r="L250" i="86"/>
  <c r="M250" i="86"/>
  <c r="N250" i="86"/>
  <c r="C251" i="86"/>
  <c r="C518" i="86" s="1"/>
  <c r="D251" i="86"/>
  <c r="D518" i="86" s="1"/>
  <c r="E251" i="86"/>
  <c r="E518" i="86" s="1"/>
  <c r="F251" i="86"/>
  <c r="F518" i="86" s="1"/>
  <c r="G251" i="86"/>
  <c r="G518" i="86" s="1"/>
  <c r="J251" i="86"/>
  <c r="K251" i="86"/>
  <c r="K518" i="86" s="1"/>
  <c r="L251" i="86"/>
  <c r="L518" i="86" s="1"/>
  <c r="M251" i="86"/>
  <c r="N251" i="86"/>
  <c r="N518" i="86" s="1"/>
  <c r="C252" i="86"/>
  <c r="D252" i="86"/>
  <c r="D519" i="86" s="1"/>
  <c r="E252" i="86"/>
  <c r="E519" i="86" s="1"/>
  <c r="F252" i="86"/>
  <c r="F519" i="86" s="1"/>
  <c r="G252" i="86"/>
  <c r="J252" i="86"/>
  <c r="K252" i="86"/>
  <c r="K519" i="86" s="1"/>
  <c r="L252" i="86"/>
  <c r="L519" i="86" s="1"/>
  <c r="M252" i="86"/>
  <c r="N252" i="86"/>
  <c r="N519" i="86" s="1"/>
  <c r="C253" i="86"/>
  <c r="C520" i="86" s="1"/>
  <c r="D253" i="86"/>
  <c r="D520" i="86" s="1"/>
  <c r="E253" i="86"/>
  <c r="E520" i="86" s="1"/>
  <c r="F253" i="86"/>
  <c r="F520" i="86" s="1"/>
  <c r="G253" i="86"/>
  <c r="G520" i="86" s="1"/>
  <c r="J253" i="86"/>
  <c r="K253" i="86"/>
  <c r="K520" i="86" s="1"/>
  <c r="L253" i="86"/>
  <c r="L520" i="86" s="1"/>
  <c r="M253" i="86"/>
  <c r="N253" i="86"/>
  <c r="N520" i="86" s="1"/>
  <c r="C290" i="86"/>
  <c r="D290" i="86"/>
  <c r="E290" i="86"/>
  <c r="F290" i="86"/>
  <c r="G290" i="86"/>
  <c r="J290" i="86"/>
  <c r="K290" i="86"/>
  <c r="L290" i="86"/>
  <c r="M290" i="86"/>
  <c r="N290" i="86"/>
  <c r="O290" i="86"/>
  <c r="C291" i="86"/>
  <c r="D291" i="86"/>
  <c r="E291" i="86"/>
  <c r="F291" i="86"/>
  <c r="G291" i="86"/>
  <c r="J291" i="86"/>
  <c r="K291" i="86"/>
  <c r="L291" i="86"/>
  <c r="M291" i="86"/>
  <c r="N291" i="86"/>
  <c r="O291" i="86"/>
  <c r="C292" i="86"/>
  <c r="D292" i="86"/>
  <c r="E292" i="86"/>
  <c r="F292" i="86"/>
  <c r="G292" i="86"/>
  <c r="J292" i="86"/>
  <c r="K292" i="86"/>
  <c r="L292" i="86"/>
  <c r="M292" i="86"/>
  <c r="N292" i="86"/>
  <c r="O292" i="86"/>
  <c r="C293" i="86"/>
  <c r="D293" i="86"/>
  <c r="E293" i="86"/>
  <c r="F293" i="86"/>
  <c r="G293" i="86"/>
  <c r="J293" i="86"/>
  <c r="K293" i="86"/>
  <c r="L293" i="86"/>
  <c r="M293" i="86"/>
  <c r="N293" i="86"/>
  <c r="O293" i="86"/>
  <c r="C294" i="86"/>
  <c r="D294" i="86"/>
  <c r="E294" i="86"/>
  <c r="F294" i="86"/>
  <c r="G294" i="86"/>
  <c r="J294" i="86"/>
  <c r="K294" i="86"/>
  <c r="L294" i="86"/>
  <c r="M294" i="86"/>
  <c r="N294" i="86"/>
  <c r="O294" i="86"/>
  <c r="C295" i="86"/>
  <c r="D295" i="86"/>
  <c r="E295" i="86"/>
  <c r="F295" i="86"/>
  <c r="G295" i="86"/>
  <c r="J295" i="86"/>
  <c r="K295" i="86"/>
  <c r="L295" i="86"/>
  <c r="M295" i="86"/>
  <c r="N295" i="86"/>
  <c r="O295" i="86"/>
  <c r="C296" i="86"/>
  <c r="D296" i="86"/>
  <c r="E296" i="86"/>
  <c r="F296" i="86"/>
  <c r="G296" i="86"/>
  <c r="J296" i="86"/>
  <c r="K296" i="86"/>
  <c r="L296" i="86"/>
  <c r="M296" i="86"/>
  <c r="N296" i="86"/>
  <c r="O296" i="86"/>
  <c r="C297" i="86"/>
  <c r="D297" i="86"/>
  <c r="E297" i="86"/>
  <c r="F297" i="86"/>
  <c r="G297" i="86"/>
  <c r="J297" i="86"/>
  <c r="K297" i="86"/>
  <c r="L297" i="86"/>
  <c r="M297" i="86"/>
  <c r="N297" i="86"/>
  <c r="O297" i="86"/>
  <c r="C298" i="86"/>
  <c r="D298" i="86"/>
  <c r="E298" i="86"/>
  <c r="F298" i="86"/>
  <c r="G298" i="86"/>
  <c r="K298" i="86"/>
  <c r="L298" i="86"/>
  <c r="N298" i="86"/>
  <c r="C299" i="86"/>
  <c r="D299" i="86"/>
  <c r="E299" i="86"/>
  <c r="F299" i="86"/>
  <c r="G299" i="86"/>
  <c r="K299" i="86"/>
  <c r="L299" i="86"/>
  <c r="N299" i="86"/>
  <c r="C300" i="86"/>
  <c r="D300" i="86"/>
  <c r="E300" i="86"/>
  <c r="F300" i="86"/>
  <c r="G300" i="86"/>
  <c r="K300" i="86"/>
  <c r="L300" i="86"/>
  <c r="N300" i="86"/>
  <c r="C301" i="86"/>
  <c r="D301" i="86"/>
  <c r="E301" i="86"/>
  <c r="F301" i="86"/>
  <c r="G301" i="86"/>
  <c r="K301" i="86"/>
  <c r="M301" i="86"/>
  <c r="G302" i="86"/>
  <c r="C303" i="86"/>
  <c r="D303" i="86"/>
  <c r="E303" i="86"/>
  <c r="F303" i="86"/>
  <c r="G303" i="86"/>
  <c r="K303" i="86"/>
  <c r="L303" i="86"/>
  <c r="M303" i="86"/>
  <c r="N303" i="86"/>
  <c r="C307" i="86"/>
  <c r="D307" i="86"/>
  <c r="E307" i="86"/>
  <c r="F307" i="86"/>
  <c r="G307" i="86"/>
  <c r="J307" i="86"/>
  <c r="K307" i="86"/>
  <c r="L307" i="86"/>
  <c r="M307" i="86"/>
  <c r="N307" i="86"/>
  <c r="O307" i="86"/>
  <c r="C308" i="86"/>
  <c r="D308" i="86"/>
  <c r="E308" i="86"/>
  <c r="F308" i="86"/>
  <c r="G308" i="86"/>
  <c r="J308" i="86"/>
  <c r="K308" i="86"/>
  <c r="L308" i="86"/>
  <c r="M308" i="86"/>
  <c r="N308" i="86"/>
  <c r="O308" i="86"/>
  <c r="C309" i="86"/>
  <c r="D309" i="86"/>
  <c r="E309" i="86"/>
  <c r="F309" i="86"/>
  <c r="G309" i="86"/>
  <c r="J309" i="86"/>
  <c r="K309" i="86"/>
  <c r="L309" i="86"/>
  <c r="M309" i="86"/>
  <c r="N309" i="86"/>
  <c r="O309" i="86"/>
  <c r="C310" i="86"/>
  <c r="D310" i="86"/>
  <c r="E310" i="86"/>
  <c r="F310" i="86"/>
  <c r="G310" i="86"/>
  <c r="J310" i="86"/>
  <c r="K310" i="86"/>
  <c r="L310" i="86"/>
  <c r="M310" i="86"/>
  <c r="N310" i="86"/>
  <c r="O310" i="86"/>
  <c r="C311" i="86"/>
  <c r="D311" i="86"/>
  <c r="E311" i="86"/>
  <c r="F311" i="86"/>
  <c r="G311" i="86"/>
  <c r="J311" i="86"/>
  <c r="K311" i="86"/>
  <c r="L311" i="86"/>
  <c r="M311" i="86"/>
  <c r="N311" i="86"/>
  <c r="O311" i="86"/>
  <c r="C312" i="86"/>
  <c r="D312" i="86"/>
  <c r="E312" i="86"/>
  <c r="F312" i="86"/>
  <c r="G312" i="86"/>
  <c r="J312" i="86"/>
  <c r="K312" i="86"/>
  <c r="L312" i="86"/>
  <c r="M312" i="86"/>
  <c r="N312" i="86"/>
  <c r="O312" i="86"/>
  <c r="C313" i="86"/>
  <c r="D313" i="86"/>
  <c r="E313" i="86"/>
  <c r="F313" i="86"/>
  <c r="G313" i="86"/>
  <c r="J313" i="86"/>
  <c r="K313" i="86"/>
  <c r="L313" i="86"/>
  <c r="M313" i="86"/>
  <c r="N313" i="86"/>
  <c r="O313" i="86"/>
  <c r="C314" i="86"/>
  <c r="D314" i="86"/>
  <c r="E314" i="86"/>
  <c r="F314" i="86"/>
  <c r="G314" i="86"/>
  <c r="J314" i="86"/>
  <c r="K314" i="86"/>
  <c r="L314" i="86"/>
  <c r="M314" i="86"/>
  <c r="N314" i="86"/>
  <c r="O314" i="86"/>
  <c r="C315" i="86"/>
  <c r="D315" i="86"/>
  <c r="E315" i="86"/>
  <c r="F315" i="86"/>
  <c r="G315" i="86"/>
  <c r="J315" i="86"/>
  <c r="K315" i="86"/>
  <c r="L315" i="86"/>
  <c r="M315" i="86"/>
  <c r="N315" i="86"/>
  <c r="O315" i="86"/>
  <c r="C316" i="86"/>
  <c r="D316" i="86"/>
  <c r="E316" i="86"/>
  <c r="F316" i="86"/>
  <c r="G316" i="86"/>
  <c r="J316" i="86"/>
  <c r="K316" i="86"/>
  <c r="L316" i="86"/>
  <c r="M316" i="86"/>
  <c r="N316" i="86"/>
  <c r="O316" i="86"/>
  <c r="C317" i="86"/>
  <c r="D317" i="86"/>
  <c r="E317" i="86"/>
  <c r="F317" i="86"/>
  <c r="G317" i="86"/>
  <c r="J317" i="86"/>
  <c r="K317" i="86"/>
  <c r="L317" i="86"/>
  <c r="M317" i="86"/>
  <c r="N317" i="86"/>
  <c r="O317" i="86"/>
  <c r="C318" i="86"/>
  <c r="D318" i="86"/>
  <c r="E318" i="86"/>
  <c r="F318" i="86"/>
  <c r="G318" i="86"/>
  <c r="J318" i="86"/>
  <c r="K318" i="86"/>
  <c r="L318" i="86"/>
  <c r="M318" i="86"/>
  <c r="N318" i="86"/>
  <c r="O318" i="86"/>
  <c r="C320" i="86"/>
  <c r="D320" i="86"/>
  <c r="E320" i="86"/>
  <c r="F320" i="86"/>
  <c r="G320" i="86"/>
  <c r="J320" i="86"/>
  <c r="K320" i="86"/>
  <c r="L320" i="86"/>
  <c r="M320" i="86"/>
  <c r="N320" i="86"/>
  <c r="O320" i="86"/>
  <c r="C321" i="86"/>
  <c r="D321" i="86"/>
  <c r="E321" i="86"/>
  <c r="F321" i="86"/>
  <c r="G321" i="86"/>
  <c r="J321" i="86"/>
  <c r="K321" i="86"/>
  <c r="L321" i="86"/>
  <c r="M321" i="86"/>
  <c r="N321" i="86"/>
  <c r="O321" i="86"/>
  <c r="C322" i="86"/>
  <c r="D322" i="86"/>
  <c r="E322" i="86"/>
  <c r="F322" i="86"/>
  <c r="G322" i="86"/>
  <c r="J322" i="86"/>
  <c r="K322" i="86"/>
  <c r="L322" i="86"/>
  <c r="M322" i="86"/>
  <c r="N322" i="86"/>
  <c r="O322" i="86"/>
  <c r="C323" i="86"/>
  <c r="D323" i="86"/>
  <c r="E323" i="86"/>
  <c r="F323" i="86"/>
  <c r="G323" i="86"/>
  <c r="J323" i="86"/>
  <c r="K323" i="86"/>
  <c r="L323" i="86"/>
  <c r="M323" i="86"/>
  <c r="N323" i="86"/>
  <c r="O323" i="86"/>
  <c r="C324" i="86"/>
  <c r="D324" i="86"/>
  <c r="E324" i="86"/>
  <c r="F324" i="86"/>
  <c r="G324" i="86"/>
  <c r="J324" i="86"/>
  <c r="K324" i="86"/>
  <c r="L324" i="86"/>
  <c r="M324" i="86"/>
  <c r="N324" i="86"/>
  <c r="O324" i="86"/>
  <c r="C325" i="86"/>
  <c r="D325" i="86"/>
  <c r="E325" i="86"/>
  <c r="F325" i="86"/>
  <c r="G325" i="86"/>
  <c r="J325" i="86"/>
  <c r="K325" i="86"/>
  <c r="L325" i="86"/>
  <c r="M325" i="86"/>
  <c r="N325" i="86"/>
  <c r="O325" i="86"/>
  <c r="C326" i="86"/>
  <c r="D326" i="86"/>
  <c r="E326" i="86"/>
  <c r="F326" i="86"/>
  <c r="G326" i="86"/>
  <c r="J326" i="86"/>
  <c r="K326" i="86"/>
  <c r="L326" i="86"/>
  <c r="M326" i="86"/>
  <c r="N326" i="86"/>
  <c r="O326" i="86"/>
  <c r="C327" i="86"/>
  <c r="D327" i="86"/>
  <c r="E327" i="86"/>
  <c r="F327" i="86"/>
  <c r="G327" i="86"/>
  <c r="J327" i="86"/>
  <c r="K327" i="86"/>
  <c r="L327" i="86"/>
  <c r="M327" i="86"/>
  <c r="N327" i="86"/>
  <c r="O327" i="86"/>
  <c r="C328" i="86"/>
  <c r="D328" i="86"/>
  <c r="E328" i="86"/>
  <c r="F328" i="86"/>
  <c r="G328" i="86"/>
  <c r="J328" i="86"/>
  <c r="K328" i="86"/>
  <c r="L328" i="86"/>
  <c r="M328" i="86"/>
  <c r="N328" i="86"/>
  <c r="O328" i="86"/>
  <c r="C329" i="86"/>
  <c r="D329" i="86"/>
  <c r="E329" i="86"/>
  <c r="F329" i="86"/>
  <c r="G329" i="86"/>
  <c r="J329" i="86"/>
  <c r="K329" i="86"/>
  <c r="L329" i="86"/>
  <c r="M329" i="86"/>
  <c r="N329" i="86"/>
  <c r="O329" i="86"/>
  <c r="C330" i="86"/>
  <c r="D330" i="86"/>
  <c r="E330" i="86"/>
  <c r="F330" i="86"/>
  <c r="G330" i="86"/>
  <c r="J330" i="86"/>
  <c r="K330" i="86"/>
  <c r="L330" i="86"/>
  <c r="M330" i="86"/>
  <c r="N330" i="86"/>
  <c r="O330" i="86"/>
  <c r="C331" i="86"/>
  <c r="D331" i="86"/>
  <c r="E331" i="86"/>
  <c r="F331" i="86"/>
  <c r="G331" i="86"/>
  <c r="J331" i="86"/>
  <c r="K331" i="86"/>
  <c r="L331" i="86"/>
  <c r="M331" i="86"/>
  <c r="N331" i="86"/>
  <c r="O331" i="86"/>
  <c r="C334" i="86"/>
  <c r="D334" i="86"/>
  <c r="E334" i="86"/>
  <c r="F334" i="86"/>
  <c r="G334" i="86"/>
  <c r="K334" i="86"/>
  <c r="L334" i="86"/>
  <c r="N334" i="86"/>
  <c r="C335" i="86"/>
  <c r="D335" i="86"/>
  <c r="E335" i="86"/>
  <c r="F335" i="86"/>
  <c r="G335" i="86"/>
  <c r="K335" i="86"/>
  <c r="L335" i="86"/>
  <c r="N335" i="86"/>
  <c r="C336" i="86"/>
  <c r="D336" i="86"/>
  <c r="E336" i="86"/>
  <c r="F336" i="86"/>
  <c r="G336" i="86"/>
  <c r="K336" i="86"/>
  <c r="L336" i="86"/>
  <c r="N336" i="86"/>
  <c r="C337" i="86"/>
  <c r="D337" i="86"/>
  <c r="E337" i="86"/>
  <c r="F337" i="86"/>
  <c r="G337" i="86"/>
  <c r="K337" i="86"/>
  <c r="L337" i="86"/>
  <c r="N337" i="86"/>
  <c r="C338" i="86"/>
  <c r="D338" i="86"/>
  <c r="E338" i="86"/>
  <c r="F338" i="86"/>
  <c r="G338" i="86"/>
  <c r="K338" i="86"/>
  <c r="L338" i="86"/>
  <c r="N338" i="86"/>
  <c r="C339" i="86"/>
  <c r="D339" i="86"/>
  <c r="E339" i="86"/>
  <c r="F339" i="86"/>
  <c r="G339" i="86"/>
  <c r="K339" i="86"/>
  <c r="L339" i="86"/>
  <c r="N339" i="86"/>
  <c r="C340" i="86"/>
  <c r="D340" i="86"/>
  <c r="E340" i="86"/>
  <c r="F340" i="86"/>
  <c r="G340" i="86"/>
  <c r="K340" i="86"/>
  <c r="L340" i="86"/>
  <c r="N340" i="86"/>
  <c r="C341" i="86"/>
  <c r="D341" i="86"/>
  <c r="E341" i="86"/>
  <c r="F341" i="86"/>
  <c r="G341" i="86"/>
  <c r="K341" i="86"/>
  <c r="L341" i="86"/>
  <c r="N341" i="86"/>
  <c r="C342" i="86"/>
  <c r="D342" i="86"/>
  <c r="E342" i="86"/>
  <c r="F342" i="86"/>
  <c r="G342" i="86"/>
  <c r="K342" i="86"/>
  <c r="L342" i="86"/>
  <c r="N342" i="86"/>
  <c r="C343" i="86"/>
  <c r="D343" i="86"/>
  <c r="E343" i="86"/>
  <c r="F343" i="86"/>
  <c r="G343" i="86"/>
  <c r="K343" i="86"/>
  <c r="L343" i="86"/>
  <c r="N343" i="86"/>
  <c r="C344" i="86"/>
  <c r="D344" i="86"/>
  <c r="E344" i="86"/>
  <c r="F344" i="86"/>
  <c r="G344" i="86"/>
  <c r="K344" i="86"/>
  <c r="L344" i="86"/>
  <c r="N344" i="86"/>
  <c r="C345" i="86"/>
  <c r="D345" i="86"/>
  <c r="E345" i="86"/>
  <c r="F345" i="86"/>
  <c r="G345" i="86"/>
  <c r="K345" i="86"/>
  <c r="L345" i="86"/>
  <c r="N345" i="86"/>
  <c r="C347" i="86"/>
  <c r="D347" i="86"/>
  <c r="E347" i="86"/>
  <c r="F347" i="86"/>
  <c r="G347" i="86"/>
  <c r="J347" i="86"/>
  <c r="K347" i="86"/>
  <c r="L347" i="86"/>
  <c r="M347" i="86"/>
  <c r="N347" i="86"/>
  <c r="O347" i="86"/>
  <c r="C348" i="86"/>
  <c r="D348" i="86"/>
  <c r="E348" i="86"/>
  <c r="F348" i="86"/>
  <c r="G348" i="86"/>
  <c r="J348" i="86"/>
  <c r="K348" i="86"/>
  <c r="L348" i="86"/>
  <c r="M348" i="86"/>
  <c r="N348" i="86"/>
  <c r="O348" i="86"/>
  <c r="C349" i="86"/>
  <c r="D349" i="86"/>
  <c r="E349" i="86"/>
  <c r="F349" i="86"/>
  <c r="G349" i="86"/>
  <c r="J349" i="86"/>
  <c r="K349" i="86"/>
  <c r="L349" i="86"/>
  <c r="M349" i="86"/>
  <c r="N349" i="86"/>
  <c r="O349" i="86"/>
  <c r="C350" i="86"/>
  <c r="D350" i="86"/>
  <c r="E350" i="86"/>
  <c r="F350" i="86"/>
  <c r="G350" i="86"/>
  <c r="J350" i="86"/>
  <c r="K350" i="86"/>
  <c r="L350" i="86"/>
  <c r="M350" i="86"/>
  <c r="N350" i="86"/>
  <c r="O350" i="86"/>
  <c r="C351" i="86"/>
  <c r="D351" i="86"/>
  <c r="E351" i="86"/>
  <c r="F351" i="86"/>
  <c r="G351" i="86"/>
  <c r="J351" i="86"/>
  <c r="K351" i="86"/>
  <c r="L351" i="86"/>
  <c r="M351" i="86"/>
  <c r="N351" i="86"/>
  <c r="O351" i="86"/>
  <c r="C352" i="86"/>
  <c r="D352" i="86"/>
  <c r="E352" i="86"/>
  <c r="F352" i="86"/>
  <c r="G352" i="86"/>
  <c r="J352" i="86"/>
  <c r="K352" i="86"/>
  <c r="L352" i="86"/>
  <c r="M352" i="86"/>
  <c r="N352" i="86"/>
  <c r="O352" i="86"/>
  <c r="C353" i="86"/>
  <c r="D353" i="86"/>
  <c r="E353" i="86"/>
  <c r="F353" i="86"/>
  <c r="G353" i="86"/>
  <c r="J353" i="86"/>
  <c r="K353" i="86"/>
  <c r="L353" i="86"/>
  <c r="M353" i="86"/>
  <c r="N353" i="86"/>
  <c r="O353" i="86"/>
  <c r="C354" i="86"/>
  <c r="D354" i="86"/>
  <c r="E354" i="86"/>
  <c r="F354" i="86"/>
  <c r="G354" i="86"/>
  <c r="J354" i="86"/>
  <c r="K354" i="86"/>
  <c r="L354" i="86"/>
  <c r="M354" i="86"/>
  <c r="N354" i="86"/>
  <c r="O354" i="86"/>
  <c r="C355" i="86"/>
  <c r="D355" i="86"/>
  <c r="E355" i="86"/>
  <c r="F355" i="86"/>
  <c r="G355" i="86"/>
  <c r="J355" i="86"/>
  <c r="K355" i="86"/>
  <c r="L355" i="86"/>
  <c r="M355" i="86"/>
  <c r="N355" i="86"/>
  <c r="O355" i="86"/>
  <c r="C356" i="86"/>
  <c r="D356" i="86"/>
  <c r="E356" i="86"/>
  <c r="F356" i="86"/>
  <c r="G356" i="86"/>
  <c r="J356" i="86"/>
  <c r="K356" i="86"/>
  <c r="L356" i="86"/>
  <c r="M356" i="86"/>
  <c r="N356" i="86"/>
  <c r="O356" i="86"/>
  <c r="C357" i="86"/>
  <c r="D357" i="86"/>
  <c r="E357" i="86"/>
  <c r="F357" i="86"/>
  <c r="G357" i="86"/>
  <c r="J357" i="86"/>
  <c r="K357" i="86"/>
  <c r="L357" i="86"/>
  <c r="M357" i="86"/>
  <c r="N357" i="86"/>
  <c r="O357" i="86"/>
  <c r="C358" i="86"/>
  <c r="D358" i="86"/>
  <c r="E358" i="86"/>
  <c r="F358" i="86"/>
  <c r="G358" i="86"/>
  <c r="J358" i="86"/>
  <c r="K358" i="86"/>
  <c r="L358" i="86"/>
  <c r="M358" i="86"/>
  <c r="N358" i="86"/>
  <c r="O358" i="86"/>
  <c r="C361" i="86"/>
  <c r="D361" i="86"/>
  <c r="E361" i="86"/>
  <c r="F361" i="86"/>
  <c r="G361" i="86"/>
  <c r="K361" i="86"/>
  <c r="L361" i="86"/>
  <c r="N361" i="86"/>
  <c r="C362" i="86"/>
  <c r="D362" i="86"/>
  <c r="E362" i="86"/>
  <c r="F362" i="86"/>
  <c r="G362" i="86"/>
  <c r="K362" i="86"/>
  <c r="L362" i="86"/>
  <c r="N362" i="86"/>
  <c r="C363" i="86"/>
  <c r="D363" i="86"/>
  <c r="E363" i="86"/>
  <c r="F363" i="86"/>
  <c r="G363" i="86"/>
  <c r="K363" i="86"/>
  <c r="L363" i="86"/>
  <c r="N363" i="86"/>
  <c r="C364" i="86"/>
  <c r="D364" i="86"/>
  <c r="E364" i="86"/>
  <c r="F364" i="86"/>
  <c r="G364" i="86"/>
  <c r="K364" i="86"/>
  <c r="L364" i="86"/>
  <c r="N364" i="86"/>
  <c r="C365" i="86"/>
  <c r="D365" i="86"/>
  <c r="E365" i="86"/>
  <c r="F365" i="86"/>
  <c r="G365" i="86"/>
  <c r="K365" i="86"/>
  <c r="L365" i="86"/>
  <c r="N365" i="86"/>
  <c r="C366" i="86"/>
  <c r="D366" i="86"/>
  <c r="E366" i="86"/>
  <c r="F366" i="86"/>
  <c r="G366" i="86"/>
  <c r="K366" i="86"/>
  <c r="L366" i="86"/>
  <c r="N366" i="86"/>
  <c r="C367" i="86"/>
  <c r="D367" i="86"/>
  <c r="E367" i="86"/>
  <c r="F367" i="86"/>
  <c r="G367" i="86"/>
  <c r="K367" i="86"/>
  <c r="L367" i="86"/>
  <c r="N367" i="86"/>
  <c r="C368" i="86"/>
  <c r="D368" i="86"/>
  <c r="E368" i="86"/>
  <c r="F368" i="86"/>
  <c r="G368" i="86"/>
  <c r="K368" i="86"/>
  <c r="L368" i="86"/>
  <c r="N368" i="86"/>
  <c r="C369" i="86"/>
  <c r="D369" i="86"/>
  <c r="E369" i="86"/>
  <c r="F369" i="86"/>
  <c r="G369" i="86"/>
  <c r="K369" i="86"/>
  <c r="L369" i="86"/>
  <c r="N369" i="86"/>
  <c r="C370" i="86"/>
  <c r="D370" i="86"/>
  <c r="E370" i="86"/>
  <c r="F370" i="86"/>
  <c r="G370" i="86"/>
  <c r="K370" i="86"/>
  <c r="L370" i="86"/>
  <c r="N370" i="86"/>
  <c r="C371" i="86"/>
  <c r="D371" i="86"/>
  <c r="E371" i="86"/>
  <c r="F371" i="86"/>
  <c r="G371" i="86"/>
  <c r="K371" i="86"/>
  <c r="L371" i="86"/>
  <c r="N371" i="86"/>
  <c r="C372" i="86"/>
  <c r="D372" i="86"/>
  <c r="E372" i="86"/>
  <c r="F372" i="86"/>
  <c r="G372" i="86"/>
  <c r="K372" i="86"/>
  <c r="L372" i="86"/>
  <c r="N372" i="86"/>
  <c r="C374" i="86"/>
  <c r="D374" i="86"/>
  <c r="E374" i="86"/>
  <c r="F374" i="86"/>
  <c r="G374" i="86"/>
  <c r="J374" i="86"/>
  <c r="K374" i="86"/>
  <c r="L374" i="86"/>
  <c r="M374" i="86"/>
  <c r="N374" i="86"/>
  <c r="O374" i="86"/>
  <c r="C375" i="86"/>
  <c r="D375" i="86"/>
  <c r="E375" i="86"/>
  <c r="F375" i="86"/>
  <c r="G375" i="86"/>
  <c r="J375" i="86"/>
  <c r="K375" i="86"/>
  <c r="L375" i="86"/>
  <c r="M375" i="86"/>
  <c r="N375" i="86"/>
  <c r="O375" i="86"/>
  <c r="C376" i="86"/>
  <c r="D376" i="86"/>
  <c r="E376" i="86"/>
  <c r="F376" i="86"/>
  <c r="G376" i="86"/>
  <c r="J376" i="86"/>
  <c r="K376" i="86"/>
  <c r="L376" i="86"/>
  <c r="M376" i="86"/>
  <c r="N376" i="86"/>
  <c r="O376" i="86"/>
  <c r="C377" i="86"/>
  <c r="D377" i="86"/>
  <c r="E377" i="86"/>
  <c r="F377" i="86"/>
  <c r="G377" i="86"/>
  <c r="J377" i="86"/>
  <c r="K377" i="86"/>
  <c r="L377" i="86"/>
  <c r="M377" i="86"/>
  <c r="N377" i="86"/>
  <c r="O377" i="86"/>
  <c r="C378" i="86"/>
  <c r="D378" i="86"/>
  <c r="E378" i="86"/>
  <c r="F378" i="86"/>
  <c r="G378" i="86"/>
  <c r="J378" i="86"/>
  <c r="K378" i="86"/>
  <c r="L378" i="86"/>
  <c r="M378" i="86"/>
  <c r="N378" i="86"/>
  <c r="O378" i="86"/>
  <c r="C379" i="86"/>
  <c r="D379" i="86"/>
  <c r="E379" i="86"/>
  <c r="F379" i="86"/>
  <c r="G379" i="86"/>
  <c r="J379" i="86"/>
  <c r="K379" i="86"/>
  <c r="L379" i="86"/>
  <c r="M379" i="86"/>
  <c r="N379" i="86"/>
  <c r="O379" i="86"/>
  <c r="C380" i="86"/>
  <c r="D380" i="86"/>
  <c r="E380" i="86"/>
  <c r="F380" i="86"/>
  <c r="G380" i="86"/>
  <c r="J380" i="86"/>
  <c r="K380" i="86"/>
  <c r="L380" i="86"/>
  <c r="M380" i="86"/>
  <c r="N380" i="86"/>
  <c r="O380" i="86"/>
  <c r="C381" i="86"/>
  <c r="D381" i="86"/>
  <c r="E381" i="86"/>
  <c r="F381" i="86"/>
  <c r="G381" i="86"/>
  <c r="J381" i="86"/>
  <c r="K381" i="86"/>
  <c r="L381" i="86"/>
  <c r="M381" i="86"/>
  <c r="N381" i="86"/>
  <c r="O381" i="86"/>
  <c r="C382" i="86"/>
  <c r="D382" i="86"/>
  <c r="E382" i="86"/>
  <c r="F382" i="86"/>
  <c r="G382" i="86"/>
  <c r="J382" i="86"/>
  <c r="K382" i="86"/>
  <c r="L382" i="86"/>
  <c r="M382" i="86"/>
  <c r="N382" i="86"/>
  <c r="O382" i="86"/>
  <c r="C383" i="86"/>
  <c r="D383" i="86"/>
  <c r="E383" i="86"/>
  <c r="F383" i="86"/>
  <c r="G383" i="86"/>
  <c r="J383" i="86"/>
  <c r="K383" i="86"/>
  <c r="L383" i="86"/>
  <c r="M383" i="86"/>
  <c r="N383" i="86"/>
  <c r="O383" i="86"/>
  <c r="C384" i="86"/>
  <c r="D384" i="86"/>
  <c r="E384" i="86"/>
  <c r="F384" i="86"/>
  <c r="G384" i="86"/>
  <c r="J384" i="86"/>
  <c r="K384" i="86"/>
  <c r="L384" i="86"/>
  <c r="M384" i="86"/>
  <c r="N384" i="86"/>
  <c r="O384" i="86"/>
  <c r="C385" i="86"/>
  <c r="D385" i="86"/>
  <c r="E385" i="86"/>
  <c r="F385" i="86"/>
  <c r="G385" i="86"/>
  <c r="J385" i="86"/>
  <c r="K385" i="86"/>
  <c r="L385" i="86"/>
  <c r="M385" i="86"/>
  <c r="N385" i="86"/>
  <c r="O385" i="86"/>
  <c r="C388" i="86"/>
  <c r="D388" i="86"/>
  <c r="E388" i="86"/>
  <c r="F388" i="86"/>
  <c r="G388" i="86"/>
  <c r="K388" i="86"/>
  <c r="L388" i="86"/>
  <c r="N388" i="86"/>
  <c r="C389" i="86"/>
  <c r="D389" i="86"/>
  <c r="E389" i="86"/>
  <c r="F389" i="86"/>
  <c r="G389" i="86"/>
  <c r="K389" i="86"/>
  <c r="L389" i="86"/>
  <c r="N389" i="86"/>
  <c r="C390" i="86"/>
  <c r="D390" i="86"/>
  <c r="E390" i="86"/>
  <c r="F390" i="86"/>
  <c r="G390" i="86"/>
  <c r="K390" i="86"/>
  <c r="L390" i="86"/>
  <c r="N390" i="86"/>
  <c r="C391" i="86"/>
  <c r="D391" i="86"/>
  <c r="E391" i="86"/>
  <c r="F391" i="86"/>
  <c r="G391" i="86"/>
  <c r="K391" i="86"/>
  <c r="L391" i="86"/>
  <c r="N391" i="86"/>
  <c r="C392" i="86"/>
  <c r="D392" i="86"/>
  <c r="E392" i="86"/>
  <c r="F392" i="86"/>
  <c r="G392" i="86"/>
  <c r="K392" i="86"/>
  <c r="L392" i="86"/>
  <c r="N392" i="86"/>
  <c r="C393" i="86"/>
  <c r="D393" i="86"/>
  <c r="E393" i="86"/>
  <c r="F393" i="86"/>
  <c r="G393" i="86"/>
  <c r="K393" i="86"/>
  <c r="L393" i="86"/>
  <c r="N393" i="86"/>
  <c r="C394" i="86"/>
  <c r="D394" i="86"/>
  <c r="E394" i="86"/>
  <c r="F394" i="86"/>
  <c r="G394" i="86"/>
  <c r="K394" i="86"/>
  <c r="L394" i="86"/>
  <c r="N394" i="86"/>
  <c r="C395" i="86"/>
  <c r="D395" i="86"/>
  <c r="E395" i="86"/>
  <c r="F395" i="86"/>
  <c r="G395" i="86"/>
  <c r="K395" i="86"/>
  <c r="L395" i="86"/>
  <c r="N395" i="86"/>
  <c r="C396" i="86"/>
  <c r="D396" i="86"/>
  <c r="E396" i="86"/>
  <c r="F396" i="86"/>
  <c r="G396" i="86"/>
  <c r="K396" i="86"/>
  <c r="L396" i="86"/>
  <c r="N396" i="86"/>
  <c r="C397" i="86"/>
  <c r="D397" i="86"/>
  <c r="E397" i="86"/>
  <c r="F397" i="86"/>
  <c r="G397" i="86"/>
  <c r="K397" i="86"/>
  <c r="L397" i="86"/>
  <c r="N397" i="86"/>
  <c r="C398" i="86"/>
  <c r="D398" i="86"/>
  <c r="E398" i="86"/>
  <c r="F398" i="86"/>
  <c r="G398" i="86"/>
  <c r="K398" i="86"/>
  <c r="L398" i="86"/>
  <c r="N398" i="86"/>
  <c r="C399" i="86"/>
  <c r="D399" i="86"/>
  <c r="E399" i="86"/>
  <c r="F399" i="86"/>
  <c r="G399" i="86"/>
  <c r="K399" i="86"/>
  <c r="L399" i="86"/>
  <c r="N399" i="86"/>
  <c r="C401" i="86"/>
  <c r="D401" i="86"/>
  <c r="E401" i="86"/>
  <c r="F401" i="86"/>
  <c r="G401" i="86"/>
  <c r="J401" i="86"/>
  <c r="K401" i="86"/>
  <c r="L401" i="86"/>
  <c r="M401" i="86"/>
  <c r="N401" i="86"/>
  <c r="O401" i="86"/>
  <c r="C402" i="86"/>
  <c r="D402" i="86"/>
  <c r="E402" i="86"/>
  <c r="F402" i="86"/>
  <c r="G402" i="86"/>
  <c r="J402" i="86"/>
  <c r="K402" i="86"/>
  <c r="L402" i="86"/>
  <c r="M402" i="86"/>
  <c r="N402" i="86"/>
  <c r="O402" i="86"/>
  <c r="C403" i="86"/>
  <c r="D403" i="86"/>
  <c r="E403" i="86"/>
  <c r="F403" i="86"/>
  <c r="G403" i="86"/>
  <c r="J403" i="86"/>
  <c r="K403" i="86"/>
  <c r="L403" i="86"/>
  <c r="M403" i="86"/>
  <c r="N403" i="86"/>
  <c r="O403" i="86"/>
  <c r="C404" i="86"/>
  <c r="D404" i="86"/>
  <c r="E404" i="86"/>
  <c r="F404" i="86"/>
  <c r="G404" i="86"/>
  <c r="K404" i="86"/>
  <c r="L404" i="86"/>
  <c r="N404" i="86"/>
  <c r="C405" i="86"/>
  <c r="D405" i="86"/>
  <c r="E405" i="86"/>
  <c r="F405" i="86"/>
  <c r="G405" i="86"/>
  <c r="J405" i="86"/>
  <c r="K405" i="86"/>
  <c r="L405" i="86"/>
  <c r="M405" i="86"/>
  <c r="N405" i="86"/>
  <c r="O405" i="86"/>
  <c r="C406" i="86"/>
  <c r="D406" i="86"/>
  <c r="E406" i="86"/>
  <c r="F406" i="86"/>
  <c r="G406" i="86"/>
  <c r="K406" i="86"/>
  <c r="L406" i="86"/>
  <c r="N406" i="86"/>
  <c r="C407" i="86"/>
  <c r="D407" i="86"/>
  <c r="E407" i="86"/>
  <c r="F407" i="86"/>
  <c r="G407" i="86"/>
  <c r="K407" i="86"/>
  <c r="L407" i="86"/>
  <c r="N407" i="86"/>
  <c r="C408" i="86"/>
  <c r="D408" i="86"/>
  <c r="E408" i="86"/>
  <c r="F408" i="86"/>
  <c r="G408" i="86"/>
  <c r="K408" i="86"/>
  <c r="L408" i="86"/>
  <c r="N408" i="86"/>
  <c r="C409" i="86"/>
  <c r="D409" i="86"/>
  <c r="E409" i="86"/>
  <c r="F409" i="86"/>
  <c r="G409" i="86"/>
  <c r="K409" i="86"/>
  <c r="L409" i="86"/>
  <c r="N409" i="86"/>
  <c r="C410" i="86"/>
  <c r="D410" i="86"/>
  <c r="E410" i="86"/>
  <c r="F410" i="86"/>
  <c r="G410" i="86"/>
  <c r="K410" i="86"/>
  <c r="L410" i="86"/>
  <c r="N410" i="86"/>
  <c r="C411" i="86"/>
  <c r="D411" i="86"/>
  <c r="E411" i="86"/>
  <c r="F411" i="86"/>
  <c r="G411" i="86"/>
  <c r="J411" i="86"/>
  <c r="K411" i="86"/>
  <c r="L411" i="86"/>
  <c r="M411" i="86"/>
  <c r="N411" i="86"/>
  <c r="O411" i="86"/>
  <c r="C412" i="86"/>
  <c r="D412" i="86"/>
  <c r="E412" i="86"/>
  <c r="F412" i="86"/>
  <c r="G412" i="86"/>
  <c r="K412" i="86"/>
  <c r="L412" i="86"/>
  <c r="N412" i="86"/>
  <c r="C415" i="86"/>
  <c r="D415" i="86"/>
  <c r="E415" i="86"/>
  <c r="F415" i="86"/>
  <c r="G415" i="86"/>
  <c r="K415" i="86"/>
  <c r="L415" i="86"/>
  <c r="N415" i="86"/>
  <c r="C416" i="86"/>
  <c r="D416" i="86"/>
  <c r="E416" i="86"/>
  <c r="F416" i="86"/>
  <c r="G416" i="86"/>
  <c r="K416" i="86"/>
  <c r="L416" i="86"/>
  <c r="N416" i="86"/>
  <c r="C417" i="86"/>
  <c r="D417" i="86"/>
  <c r="E417" i="86"/>
  <c r="F417" i="86"/>
  <c r="G417" i="86"/>
  <c r="K417" i="86"/>
  <c r="L417" i="86"/>
  <c r="N417" i="86"/>
  <c r="C418" i="86"/>
  <c r="D418" i="86"/>
  <c r="E418" i="86"/>
  <c r="F418" i="86"/>
  <c r="G418" i="86"/>
  <c r="K418" i="86"/>
  <c r="L418" i="86"/>
  <c r="N418" i="86"/>
  <c r="C419" i="86"/>
  <c r="D419" i="86"/>
  <c r="E419" i="86"/>
  <c r="F419" i="86"/>
  <c r="G419" i="86"/>
  <c r="K419" i="86"/>
  <c r="L419" i="86"/>
  <c r="N419" i="86"/>
  <c r="C420" i="86"/>
  <c r="D420" i="86"/>
  <c r="E420" i="86"/>
  <c r="F420" i="86"/>
  <c r="G420" i="86"/>
  <c r="K420" i="86"/>
  <c r="L420" i="86"/>
  <c r="N420" i="86"/>
  <c r="C421" i="86"/>
  <c r="D421" i="86"/>
  <c r="E421" i="86"/>
  <c r="F421" i="86"/>
  <c r="G421" i="86"/>
  <c r="K421" i="86"/>
  <c r="L421" i="86"/>
  <c r="N421" i="86"/>
  <c r="C422" i="86"/>
  <c r="D422" i="86"/>
  <c r="E422" i="86"/>
  <c r="F422" i="86"/>
  <c r="G422" i="86"/>
  <c r="K422" i="86"/>
  <c r="L422" i="86"/>
  <c r="N422" i="86"/>
  <c r="C423" i="86"/>
  <c r="D423" i="86"/>
  <c r="E423" i="86"/>
  <c r="F423" i="86"/>
  <c r="G423" i="86"/>
  <c r="K423" i="86"/>
  <c r="L423" i="86"/>
  <c r="N423" i="86"/>
  <c r="C424" i="86"/>
  <c r="D424" i="86"/>
  <c r="E424" i="86"/>
  <c r="F424" i="86"/>
  <c r="G424" i="86"/>
  <c r="K424" i="86"/>
  <c r="L424" i="86"/>
  <c r="N424" i="86"/>
  <c r="C425" i="86"/>
  <c r="D425" i="86"/>
  <c r="E425" i="86"/>
  <c r="F425" i="86"/>
  <c r="G425" i="86"/>
  <c r="K425" i="86"/>
  <c r="L425" i="86"/>
  <c r="N425" i="86"/>
  <c r="C426" i="86"/>
  <c r="D426" i="86"/>
  <c r="E426" i="86"/>
  <c r="F426" i="86"/>
  <c r="G426" i="86"/>
  <c r="K426" i="86"/>
  <c r="L426" i="86"/>
  <c r="N426" i="86"/>
  <c r="C428" i="86"/>
  <c r="D428" i="86"/>
  <c r="E428" i="86"/>
  <c r="F428" i="86"/>
  <c r="G428" i="86"/>
  <c r="K428" i="86"/>
  <c r="L428" i="86"/>
  <c r="N428" i="86"/>
  <c r="C429" i="86"/>
  <c r="D429" i="86"/>
  <c r="E429" i="86"/>
  <c r="F429" i="86"/>
  <c r="G429" i="86"/>
  <c r="K429" i="86"/>
  <c r="L429" i="86"/>
  <c r="N429" i="86"/>
  <c r="C430" i="86"/>
  <c r="D430" i="86"/>
  <c r="E430" i="86"/>
  <c r="F430" i="86"/>
  <c r="G430" i="86"/>
  <c r="K430" i="86"/>
  <c r="N430" i="86"/>
  <c r="C431" i="86"/>
  <c r="D431" i="86"/>
  <c r="E431" i="86"/>
  <c r="F431" i="86"/>
  <c r="G431" i="86"/>
  <c r="J431" i="86"/>
  <c r="K431" i="86"/>
  <c r="L431" i="86"/>
  <c r="M431" i="86"/>
  <c r="N431" i="86"/>
  <c r="C432" i="86"/>
  <c r="D432" i="86"/>
  <c r="E432" i="86"/>
  <c r="F432" i="86"/>
  <c r="G432" i="86"/>
  <c r="K432" i="86"/>
  <c r="L432" i="86"/>
  <c r="N432" i="86"/>
  <c r="C433" i="86"/>
  <c r="D433" i="86"/>
  <c r="E433" i="86"/>
  <c r="F433" i="86"/>
  <c r="G433" i="86"/>
  <c r="K433" i="86"/>
  <c r="L433" i="86"/>
  <c r="N433" i="86"/>
  <c r="C434" i="86"/>
  <c r="D434" i="86"/>
  <c r="E434" i="86"/>
  <c r="F434" i="86"/>
  <c r="G434" i="86"/>
  <c r="K434" i="86"/>
  <c r="L434" i="86"/>
  <c r="N434" i="86"/>
  <c r="C435" i="86"/>
  <c r="D435" i="86"/>
  <c r="E435" i="86"/>
  <c r="F435" i="86"/>
  <c r="G435" i="86"/>
  <c r="K435" i="86"/>
  <c r="L435" i="86"/>
  <c r="N435" i="86"/>
  <c r="C436" i="86"/>
  <c r="D436" i="86"/>
  <c r="E436" i="86"/>
  <c r="F436" i="86"/>
  <c r="G436" i="86"/>
  <c r="K436" i="86"/>
  <c r="L436" i="86"/>
  <c r="N436" i="86"/>
  <c r="C437" i="86"/>
  <c r="D437" i="86"/>
  <c r="E437" i="86"/>
  <c r="F437" i="86"/>
  <c r="G437" i="86"/>
  <c r="K437" i="86"/>
  <c r="L437" i="86"/>
  <c r="N437" i="86"/>
  <c r="C438" i="86"/>
  <c r="D438" i="86"/>
  <c r="E438" i="86"/>
  <c r="F438" i="86"/>
  <c r="G438" i="86"/>
  <c r="J438" i="86"/>
  <c r="K438" i="86"/>
  <c r="L438" i="86"/>
  <c r="M438" i="86"/>
  <c r="N438" i="86"/>
  <c r="C439" i="86"/>
  <c r="D439" i="86"/>
  <c r="E439" i="86"/>
  <c r="F439" i="86"/>
  <c r="G439" i="86"/>
  <c r="J439" i="86"/>
  <c r="K439" i="86"/>
  <c r="L439" i="86"/>
  <c r="M439" i="86"/>
  <c r="N439" i="86"/>
  <c r="C442" i="86"/>
  <c r="D442" i="86"/>
  <c r="E442" i="86"/>
  <c r="F442" i="86"/>
  <c r="G442" i="86"/>
  <c r="K442" i="86"/>
  <c r="L442" i="86"/>
  <c r="N442" i="86"/>
  <c r="C443" i="86"/>
  <c r="D443" i="86"/>
  <c r="E443" i="86"/>
  <c r="F443" i="86"/>
  <c r="G443" i="86"/>
  <c r="K443" i="86"/>
  <c r="L443" i="86"/>
  <c r="N443" i="86"/>
  <c r="C444" i="86"/>
  <c r="D444" i="86"/>
  <c r="E444" i="86"/>
  <c r="F444" i="86"/>
  <c r="G444" i="86"/>
  <c r="K444" i="86"/>
  <c r="L444" i="86"/>
  <c r="N444" i="86"/>
  <c r="C445" i="86"/>
  <c r="D445" i="86"/>
  <c r="E445" i="86"/>
  <c r="F445" i="86"/>
  <c r="G445" i="86"/>
  <c r="K445" i="86"/>
  <c r="L445" i="86"/>
  <c r="N445" i="86"/>
  <c r="C446" i="86"/>
  <c r="D446" i="86"/>
  <c r="E446" i="86"/>
  <c r="F446" i="86"/>
  <c r="G446" i="86"/>
  <c r="K446" i="86"/>
  <c r="L446" i="86"/>
  <c r="N446" i="86"/>
  <c r="C447" i="86"/>
  <c r="D447" i="86"/>
  <c r="E447" i="86"/>
  <c r="F447" i="86"/>
  <c r="G447" i="86"/>
  <c r="K447" i="86"/>
  <c r="L447" i="86"/>
  <c r="N447" i="86"/>
  <c r="C448" i="86"/>
  <c r="D448" i="86"/>
  <c r="E448" i="86"/>
  <c r="F448" i="86"/>
  <c r="G448" i="86"/>
  <c r="K448" i="86"/>
  <c r="L448" i="86"/>
  <c r="N448" i="86"/>
  <c r="C449" i="86"/>
  <c r="D449" i="86"/>
  <c r="E449" i="86"/>
  <c r="F449" i="86"/>
  <c r="G449" i="86"/>
  <c r="K449" i="86"/>
  <c r="L449" i="86"/>
  <c r="N449" i="86"/>
  <c r="C450" i="86"/>
  <c r="D450" i="86"/>
  <c r="E450" i="86"/>
  <c r="F450" i="86"/>
  <c r="G450" i="86"/>
  <c r="K450" i="86"/>
  <c r="L450" i="86"/>
  <c r="N450" i="86"/>
  <c r="C451" i="86"/>
  <c r="D451" i="86"/>
  <c r="E451" i="86"/>
  <c r="F451" i="86"/>
  <c r="G451" i="86"/>
  <c r="K451" i="86"/>
  <c r="L451" i="86"/>
  <c r="N451" i="86"/>
  <c r="C452" i="86"/>
  <c r="D452" i="86"/>
  <c r="E452" i="86"/>
  <c r="F452" i="86"/>
  <c r="G452" i="86"/>
  <c r="K452" i="86"/>
  <c r="L452" i="86"/>
  <c r="N452" i="86"/>
  <c r="C453" i="86"/>
  <c r="D453" i="86"/>
  <c r="E453" i="86"/>
  <c r="F453" i="86"/>
  <c r="G453" i="86"/>
  <c r="K453" i="86"/>
  <c r="L453" i="86"/>
  <c r="N453" i="86"/>
  <c r="C455" i="86"/>
  <c r="D455" i="86"/>
  <c r="E455" i="86"/>
  <c r="F455" i="86"/>
  <c r="G455" i="86"/>
  <c r="K455" i="86"/>
  <c r="L455" i="86"/>
  <c r="N455" i="86"/>
  <c r="C456" i="86"/>
  <c r="D456" i="86"/>
  <c r="E456" i="86"/>
  <c r="F456" i="86"/>
  <c r="G456" i="86"/>
  <c r="K456" i="86"/>
  <c r="L456" i="86"/>
  <c r="N456" i="86"/>
  <c r="C457" i="86"/>
  <c r="D457" i="86"/>
  <c r="E457" i="86"/>
  <c r="F457" i="86"/>
  <c r="G457" i="86"/>
  <c r="K457" i="86"/>
  <c r="L457" i="86"/>
  <c r="C458" i="86"/>
  <c r="E458" i="86"/>
  <c r="G458" i="86"/>
  <c r="K458" i="86"/>
  <c r="L458" i="86"/>
  <c r="E459" i="86"/>
  <c r="K459" i="86"/>
  <c r="L459" i="86"/>
  <c r="C460" i="86"/>
  <c r="G460" i="86"/>
  <c r="N460" i="86"/>
  <c r="F461" i="86"/>
  <c r="N461" i="86"/>
  <c r="C462" i="86"/>
  <c r="D462" i="86"/>
  <c r="E462" i="86"/>
  <c r="F462" i="86"/>
  <c r="G462" i="86"/>
  <c r="L462" i="86"/>
  <c r="F463" i="86"/>
  <c r="E464" i="86"/>
  <c r="D465" i="86"/>
  <c r="E466" i="86"/>
  <c r="C469" i="86"/>
  <c r="D469" i="86"/>
  <c r="E469" i="86"/>
  <c r="F469" i="86"/>
  <c r="G469" i="86"/>
  <c r="K469" i="86"/>
  <c r="L469" i="86"/>
  <c r="N469" i="86"/>
  <c r="C470" i="86"/>
  <c r="D470" i="86"/>
  <c r="E470" i="86"/>
  <c r="F470" i="86"/>
  <c r="G470" i="86"/>
  <c r="K470" i="86"/>
  <c r="L470" i="86"/>
  <c r="N470" i="86"/>
  <c r="C471" i="86"/>
  <c r="D471" i="86"/>
  <c r="E471" i="86"/>
  <c r="F471" i="86"/>
  <c r="G471" i="86"/>
  <c r="K471" i="86"/>
  <c r="L471" i="86"/>
  <c r="N471" i="86"/>
  <c r="C472" i="86"/>
  <c r="D472" i="86"/>
  <c r="E472" i="86"/>
  <c r="F472" i="86"/>
  <c r="G472" i="86"/>
  <c r="K472" i="86"/>
  <c r="L472" i="86"/>
  <c r="N472" i="86"/>
  <c r="C473" i="86"/>
  <c r="D473" i="86"/>
  <c r="E473" i="86"/>
  <c r="F473" i="86"/>
  <c r="G473" i="86"/>
  <c r="K473" i="86"/>
  <c r="L473" i="86"/>
  <c r="N473" i="86"/>
  <c r="C474" i="86"/>
  <c r="D474" i="86"/>
  <c r="E474" i="86"/>
  <c r="F474" i="86"/>
  <c r="G474" i="86"/>
  <c r="K474" i="86"/>
  <c r="L474" i="86"/>
  <c r="N474" i="86"/>
  <c r="C475" i="86"/>
  <c r="D475" i="86"/>
  <c r="E475" i="86"/>
  <c r="F475" i="86"/>
  <c r="G475" i="86"/>
  <c r="K475" i="86"/>
  <c r="L475" i="86"/>
  <c r="N475" i="86"/>
  <c r="C476" i="86"/>
  <c r="D476" i="86"/>
  <c r="E476" i="86"/>
  <c r="F476" i="86"/>
  <c r="G476" i="86"/>
  <c r="K476" i="86"/>
  <c r="L476" i="86"/>
  <c r="N476" i="86"/>
  <c r="C477" i="86"/>
  <c r="D477" i="86"/>
  <c r="E477" i="86"/>
  <c r="F477" i="86"/>
  <c r="G477" i="86"/>
  <c r="K477" i="86"/>
  <c r="L477" i="86"/>
  <c r="N477" i="86"/>
  <c r="C478" i="86"/>
  <c r="D478" i="86"/>
  <c r="E478" i="86"/>
  <c r="F478" i="86"/>
  <c r="G478" i="86"/>
  <c r="K478" i="86"/>
  <c r="L478" i="86"/>
  <c r="N478" i="86"/>
  <c r="C479" i="86"/>
  <c r="D479" i="86"/>
  <c r="E479" i="86"/>
  <c r="F479" i="86"/>
  <c r="G479" i="86"/>
  <c r="K479" i="86"/>
  <c r="L479" i="86"/>
  <c r="N479" i="86"/>
  <c r="C480" i="86"/>
  <c r="D480" i="86"/>
  <c r="E480" i="86"/>
  <c r="F480" i="86"/>
  <c r="G480" i="86"/>
  <c r="K480" i="86"/>
  <c r="L480" i="86"/>
  <c r="N480" i="86"/>
  <c r="C482" i="86"/>
  <c r="D482" i="86"/>
  <c r="E482" i="86"/>
  <c r="F482" i="86"/>
  <c r="G482" i="86"/>
  <c r="K482" i="86"/>
  <c r="L482" i="86"/>
  <c r="N482" i="86"/>
  <c r="D483" i="86"/>
  <c r="F483" i="86"/>
  <c r="K483" i="86"/>
  <c r="L483" i="86"/>
  <c r="N483" i="86"/>
  <c r="D484" i="86"/>
  <c r="F484" i="86"/>
  <c r="K484" i="86"/>
  <c r="L484" i="86"/>
  <c r="N484" i="86"/>
  <c r="D485" i="86"/>
  <c r="F485" i="86"/>
  <c r="K485" i="86"/>
  <c r="L485" i="86"/>
  <c r="N485" i="86"/>
  <c r="D486" i="86"/>
  <c r="F486" i="86"/>
  <c r="L486" i="86"/>
  <c r="N486" i="86"/>
  <c r="D487" i="86"/>
  <c r="F487" i="86"/>
  <c r="L487" i="86"/>
  <c r="N487" i="86"/>
  <c r="C488" i="86"/>
  <c r="D488" i="86"/>
  <c r="E488" i="86"/>
  <c r="F488" i="86"/>
  <c r="G488" i="86"/>
  <c r="L488" i="86"/>
  <c r="N488" i="86"/>
  <c r="D489" i="86"/>
  <c r="F489" i="86"/>
  <c r="L489" i="86"/>
  <c r="N489" i="86"/>
  <c r="D490" i="86"/>
  <c r="F490" i="86"/>
  <c r="L490" i="86"/>
  <c r="D491" i="86"/>
  <c r="L491" i="86"/>
  <c r="E492" i="86"/>
  <c r="N492" i="86"/>
  <c r="F493" i="86"/>
  <c r="N493" i="86"/>
  <c r="C23" i="85"/>
  <c r="C24" i="85"/>
  <c r="C25" i="85"/>
  <c r="C26" i="85"/>
  <c r="C27" i="85"/>
  <c r="C28" i="85"/>
  <c r="C29" i="85"/>
  <c r="D30" i="85"/>
  <c r="E30" i="85"/>
  <c r="C30" i="85" s="1"/>
  <c r="C292" i="85" s="1"/>
  <c r="F30" i="85"/>
  <c r="G30" i="85"/>
  <c r="J30" i="85"/>
  <c r="K30" i="85"/>
  <c r="L30" i="85"/>
  <c r="M30" i="85"/>
  <c r="N30" i="85"/>
  <c r="D31" i="85"/>
  <c r="C31" i="85" s="1"/>
  <c r="C293" i="85" s="1"/>
  <c r="E31" i="85"/>
  <c r="F31" i="85"/>
  <c r="G31" i="85"/>
  <c r="J31" i="85"/>
  <c r="K31" i="85"/>
  <c r="L31" i="85"/>
  <c r="M31" i="85"/>
  <c r="N31" i="85"/>
  <c r="D32" i="85"/>
  <c r="E32" i="85"/>
  <c r="C32" i="85" s="1"/>
  <c r="C298" i="85" s="1"/>
  <c r="F32" i="85"/>
  <c r="G32" i="85"/>
  <c r="J32" i="85"/>
  <c r="K32" i="85"/>
  <c r="L32" i="85"/>
  <c r="M32" i="85"/>
  <c r="N32" i="85"/>
  <c r="D33" i="85"/>
  <c r="C33" i="85" s="1"/>
  <c r="C299" i="85" s="1"/>
  <c r="E33" i="85"/>
  <c r="F33" i="85"/>
  <c r="G33" i="85"/>
  <c r="J33" i="85"/>
  <c r="K33" i="85"/>
  <c r="L33" i="85"/>
  <c r="M33" i="85"/>
  <c r="N33" i="85"/>
  <c r="D34" i="85"/>
  <c r="E34" i="85"/>
  <c r="C34" i="85" s="1"/>
  <c r="C300" i="85" s="1"/>
  <c r="F34" i="85"/>
  <c r="G34" i="85"/>
  <c r="J34" i="85"/>
  <c r="K34" i="85"/>
  <c r="L34" i="85"/>
  <c r="M34" i="85"/>
  <c r="N34" i="85"/>
  <c r="D35" i="85"/>
  <c r="E35" i="85"/>
  <c r="F35" i="85"/>
  <c r="G35" i="85"/>
  <c r="J35" i="85"/>
  <c r="K35" i="85"/>
  <c r="L35" i="85"/>
  <c r="M35" i="85"/>
  <c r="N35" i="85"/>
  <c r="D36" i="85"/>
  <c r="E36" i="85"/>
  <c r="F36" i="85"/>
  <c r="F302" i="85" s="1"/>
  <c r="G36" i="85"/>
  <c r="G302" i="85" s="1"/>
  <c r="J36" i="85"/>
  <c r="J302" i="85" s="1"/>
  <c r="K36" i="85"/>
  <c r="K302" i="85" s="1"/>
  <c r="L36" i="85"/>
  <c r="L302" i="85" s="1"/>
  <c r="M36" i="85"/>
  <c r="M302" i="85" s="1"/>
  <c r="N36" i="85"/>
  <c r="N302" i="85" s="1"/>
  <c r="D37" i="85"/>
  <c r="D304" i="85" s="1"/>
  <c r="E37" i="85"/>
  <c r="E304" i="85" s="1"/>
  <c r="F37" i="85"/>
  <c r="F304" i="85" s="1"/>
  <c r="G37" i="85"/>
  <c r="G304" i="85" s="1"/>
  <c r="J37" i="85"/>
  <c r="J304" i="85" s="1"/>
  <c r="K37" i="85"/>
  <c r="K304" i="85" s="1"/>
  <c r="L37" i="85"/>
  <c r="L304" i="85" s="1"/>
  <c r="M37" i="85"/>
  <c r="M304" i="85" s="1"/>
  <c r="N37" i="85"/>
  <c r="N304" i="85" s="1"/>
  <c r="C40" i="85"/>
  <c r="C41" i="85"/>
  <c r="C42" i="85"/>
  <c r="C43" i="85"/>
  <c r="C44" i="85"/>
  <c r="C45" i="85"/>
  <c r="C46" i="85"/>
  <c r="C47" i="85"/>
  <c r="C48" i="85"/>
  <c r="C49" i="85"/>
  <c r="C50" i="85"/>
  <c r="C51" i="85"/>
  <c r="C53" i="85"/>
  <c r="D53" i="85"/>
  <c r="E53" i="85"/>
  <c r="F53" i="85"/>
  <c r="G53" i="85"/>
  <c r="J53" i="85"/>
  <c r="K53" i="85"/>
  <c r="L53" i="85"/>
  <c r="M53" i="85"/>
  <c r="N53" i="85"/>
  <c r="D54" i="85"/>
  <c r="E54" i="85"/>
  <c r="F54" i="85"/>
  <c r="G54" i="85"/>
  <c r="J54" i="85"/>
  <c r="K54" i="85"/>
  <c r="L54" i="85"/>
  <c r="M54" i="85"/>
  <c r="N54" i="85"/>
  <c r="D55" i="85"/>
  <c r="E55" i="85"/>
  <c r="F55" i="85"/>
  <c r="G55" i="85"/>
  <c r="J55" i="85"/>
  <c r="K55" i="85"/>
  <c r="L55" i="85"/>
  <c r="M55" i="85"/>
  <c r="N55" i="85"/>
  <c r="D56" i="85"/>
  <c r="E56" i="85"/>
  <c r="F56" i="85"/>
  <c r="G56" i="85"/>
  <c r="J56" i="85"/>
  <c r="K56" i="85"/>
  <c r="L56" i="85"/>
  <c r="M56" i="85"/>
  <c r="N56" i="85"/>
  <c r="D57" i="85"/>
  <c r="E57" i="85"/>
  <c r="F57" i="85"/>
  <c r="G57" i="85"/>
  <c r="J57" i="85"/>
  <c r="K57" i="85"/>
  <c r="L57" i="85"/>
  <c r="M57" i="85"/>
  <c r="N57" i="85"/>
  <c r="D58" i="85"/>
  <c r="E58" i="85"/>
  <c r="F58" i="85"/>
  <c r="G58" i="85"/>
  <c r="J58" i="85"/>
  <c r="K58" i="85"/>
  <c r="L58" i="85"/>
  <c r="M58" i="85"/>
  <c r="N58" i="85"/>
  <c r="D59" i="85"/>
  <c r="E59" i="85"/>
  <c r="F59" i="85"/>
  <c r="G59" i="85"/>
  <c r="J59" i="85"/>
  <c r="K59" i="85"/>
  <c r="L59" i="85"/>
  <c r="M59" i="85"/>
  <c r="N59" i="85"/>
  <c r="D60" i="85"/>
  <c r="E60" i="85"/>
  <c r="F60" i="85"/>
  <c r="G60" i="85"/>
  <c r="J60" i="85"/>
  <c r="K60" i="85"/>
  <c r="L60" i="85"/>
  <c r="M60" i="85"/>
  <c r="N60" i="85"/>
  <c r="D61" i="85"/>
  <c r="E61" i="85"/>
  <c r="F61" i="85"/>
  <c r="G61" i="85"/>
  <c r="J61" i="85"/>
  <c r="K61" i="85"/>
  <c r="L61" i="85"/>
  <c r="M61" i="85"/>
  <c r="N61" i="85"/>
  <c r="D62" i="85"/>
  <c r="E62" i="85"/>
  <c r="F62" i="85"/>
  <c r="G62" i="85"/>
  <c r="J62" i="85"/>
  <c r="K62" i="85"/>
  <c r="L62" i="85"/>
  <c r="M62" i="85"/>
  <c r="N62" i="85"/>
  <c r="D63" i="85"/>
  <c r="E63" i="85"/>
  <c r="F63" i="85"/>
  <c r="G63" i="85"/>
  <c r="J63" i="85"/>
  <c r="K63" i="85"/>
  <c r="L63" i="85"/>
  <c r="M63" i="85"/>
  <c r="N63" i="85"/>
  <c r="D64" i="85"/>
  <c r="E64" i="85"/>
  <c r="F64" i="85"/>
  <c r="G64" i="85"/>
  <c r="J64" i="85"/>
  <c r="K64" i="85"/>
  <c r="L64" i="85"/>
  <c r="M64" i="85"/>
  <c r="N64" i="85"/>
  <c r="C67" i="85"/>
  <c r="C80" i="85" s="1"/>
  <c r="C68" i="85"/>
  <c r="C69" i="85"/>
  <c r="C70" i="85"/>
  <c r="C71" i="85"/>
  <c r="C72" i="85"/>
  <c r="C73" i="85"/>
  <c r="C74" i="85"/>
  <c r="C75" i="85"/>
  <c r="C76" i="85"/>
  <c r="C77" i="85"/>
  <c r="C78" i="85"/>
  <c r="D80" i="85"/>
  <c r="E80" i="85"/>
  <c r="F80" i="85"/>
  <c r="G80" i="85"/>
  <c r="J80" i="85"/>
  <c r="K80" i="85"/>
  <c r="L80" i="85"/>
  <c r="M80" i="85"/>
  <c r="N80" i="85"/>
  <c r="D81" i="85"/>
  <c r="E81" i="85"/>
  <c r="F81" i="85"/>
  <c r="G81" i="85"/>
  <c r="J81" i="85"/>
  <c r="K81" i="85"/>
  <c r="L81" i="85"/>
  <c r="M81" i="85"/>
  <c r="N81" i="85"/>
  <c r="D82" i="85"/>
  <c r="E82" i="85"/>
  <c r="F82" i="85"/>
  <c r="G82" i="85"/>
  <c r="J82" i="85"/>
  <c r="K82" i="85"/>
  <c r="L82" i="85"/>
  <c r="M82" i="85"/>
  <c r="N82" i="85"/>
  <c r="D83" i="85"/>
  <c r="E83" i="85"/>
  <c r="F83" i="85"/>
  <c r="G83" i="85"/>
  <c r="J83" i="85"/>
  <c r="K83" i="85"/>
  <c r="L83" i="85"/>
  <c r="M83" i="85"/>
  <c r="N83" i="85"/>
  <c r="D84" i="85"/>
  <c r="E84" i="85"/>
  <c r="F84" i="85"/>
  <c r="G84" i="85"/>
  <c r="J84" i="85"/>
  <c r="K84" i="85"/>
  <c r="L84" i="85"/>
  <c r="M84" i="85"/>
  <c r="N84" i="85"/>
  <c r="D85" i="85"/>
  <c r="E85" i="85"/>
  <c r="F85" i="85"/>
  <c r="G85" i="85"/>
  <c r="J85" i="85"/>
  <c r="K85" i="85"/>
  <c r="L85" i="85"/>
  <c r="M85" i="85"/>
  <c r="N85" i="85"/>
  <c r="D86" i="85"/>
  <c r="E86" i="85"/>
  <c r="F86" i="85"/>
  <c r="G86" i="85"/>
  <c r="J86" i="85"/>
  <c r="K86" i="85"/>
  <c r="L86" i="85"/>
  <c r="M86" i="85"/>
  <c r="N86" i="85"/>
  <c r="D87" i="85"/>
  <c r="E87" i="85"/>
  <c r="F87" i="85"/>
  <c r="G87" i="85"/>
  <c r="J87" i="85"/>
  <c r="K87" i="85"/>
  <c r="L87" i="85"/>
  <c r="M87" i="85"/>
  <c r="N87" i="85"/>
  <c r="D88" i="85"/>
  <c r="E88" i="85"/>
  <c r="F88" i="85"/>
  <c r="G88" i="85"/>
  <c r="J88" i="85"/>
  <c r="K88" i="85"/>
  <c r="L88" i="85"/>
  <c r="M88" i="85"/>
  <c r="N88" i="85"/>
  <c r="D89" i="85"/>
  <c r="E89" i="85"/>
  <c r="F89" i="85"/>
  <c r="G89" i="85"/>
  <c r="J89" i="85"/>
  <c r="K89" i="85"/>
  <c r="L89" i="85"/>
  <c r="M89" i="85"/>
  <c r="N89" i="85"/>
  <c r="D90" i="85"/>
  <c r="E90" i="85"/>
  <c r="F90" i="85"/>
  <c r="G90" i="85"/>
  <c r="J90" i="85"/>
  <c r="K90" i="85"/>
  <c r="L90" i="85"/>
  <c r="M90" i="85"/>
  <c r="N90" i="85"/>
  <c r="D91" i="85"/>
  <c r="E91" i="85"/>
  <c r="F91" i="85"/>
  <c r="G91" i="85"/>
  <c r="J91" i="85"/>
  <c r="K91" i="85"/>
  <c r="L91" i="85"/>
  <c r="M91" i="85"/>
  <c r="N91" i="85"/>
  <c r="C107" i="85"/>
  <c r="D107" i="85"/>
  <c r="E107" i="85"/>
  <c r="F107" i="85"/>
  <c r="G107" i="85"/>
  <c r="J107" i="85"/>
  <c r="K107" i="85"/>
  <c r="L107" i="85"/>
  <c r="M107" i="85"/>
  <c r="N107" i="85"/>
  <c r="C108" i="85"/>
  <c r="D108" i="85"/>
  <c r="E108" i="85"/>
  <c r="F108" i="85"/>
  <c r="G108" i="85"/>
  <c r="J108" i="85"/>
  <c r="K108" i="85"/>
  <c r="L108" i="85"/>
  <c r="M108" i="85"/>
  <c r="N108" i="85"/>
  <c r="C109" i="85"/>
  <c r="D109" i="85"/>
  <c r="E109" i="85"/>
  <c r="F109" i="85"/>
  <c r="G109" i="85"/>
  <c r="J109" i="85"/>
  <c r="K109" i="85"/>
  <c r="L109" i="85"/>
  <c r="M109" i="85"/>
  <c r="N109" i="85"/>
  <c r="C110" i="85"/>
  <c r="D110" i="85"/>
  <c r="E110" i="85"/>
  <c r="F110" i="85"/>
  <c r="G110" i="85"/>
  <c r="J110" i="85"/>
  <c r="K110" i="85"/>
  <c r="L110" i="85"/>
  <c r="M110" i="85"/>
  <c r="N110" i="85"/>
  <c r="C111" i="85"/>
  <c r="D111" i="85"/>
  <c r="E111" i="85"/>
  <c r="F111" i="85"/>
  <c r="G111" i="85"/>
  <c r="J111" i="85"/>
  <c r="K111" i="85"/>
  <c r="L111" i="85"/>
  <c r="M111" i="85"/>
  <c r="N111" i="85"/>
  <c r="C112" i="85"/>
  <c r="D112" i="85"/>
  <c r="E112" i="85"/>
  <c r="F112" i="85"/>
  <c r="G112" i="85"/>
  <c r="J112" i="85"/>
  <c r="K112" i="85"/>
  <c r="L112" i="85"/>
  <c r="M112" i="85"/>
  <c r="N112" i="85"/>
  <c r="C113" i="85"/>
  <c r="D113" i="85"/>
  <c r="E113" i="85"/>
  <c r="F113" i="85"/>
  <c r="G113" i="85"/>
  <c r="J113" i="85"/>
  <c r="K113" i="85"/>
  <c r="L113" i="85"/>
  <c r="M113" i="85"/>
  <c r="N113" i="85"/>
  <c r="C114" i="85"/>
  <c r="D114" i="85"/>
  <c r="E114" i="85"/>
  <c r="F114" i="85"/>
  <c r="G114" i="85"/>
  <c r="J114" i="85"/>
  <c r="K114" i="85"/>
  <c r="L114" i="85"/>
  <c r="M114" i="85"/>
  <c r="N114" i="85"/>
  <c r="C115" i="85"/>
  <c r="D115" i="85"/>
  <c r="E115" i="85"/>
  <c r="F115" i="85"/>
  <c r="G115" i="85"/>
  <c r="J115" i="85"/>
  <c r="K115" i="85"/>
  <c r="L115" i="85"/>
  <c r="M115" i="85"/>
  <c r="N115" i="85"/>
  <c r="C116" i="85"/>
  <c r="D116" i="85"/>
  <c r="E116" i="85"/>
  <c r="F116" i="85"/>
  <c r="G116" i="85"/>
  <c r="J116" i="85"/>
  <c r="K116" i="85"/>
  <c r="L116" i="85"/>
  <c r="M116" i="85"/>
  <c r="N116" i="85"/>
  <c r="C117" i="85"/>
  <c r="D117" i="85"/>
  <c r="E117" i="85"/>
  <c r="F117" i="85"/>
  <c r="G117" i="85"/>
  <c r="J117" i="85"/>
  <c r="K117" i="85"/>
  <c r="L117" i="85"/>
  <c r="M117" i="85"/>
  <c r="N117" i="85"/>
  <c r="C118" i="85"/>
  <c r="D118" i="85"/>
  <c r="E118" i="85"/>
  <c r="F118" i="85"/>
  <c r="G118" i="85"/>
  <c r="J118" i="85"/>
  <c r="K118" i="85"/>
  <c r="L118" i="85"/>
  <c r="M118" i="85"/>
  <c r="N118" i="85"/>
  <c r="C134" i="85"/>
  <c r="D134" i="85"/>
  <c r="E134" i="85"/>
  <c r="F134" i="85"/>
  <c r="G134" i="85"/>
  <c r="J134" i="85"/>
  <c r="K134" i="85"/>
  <c r="L134" i="85"/>
  <c r="M134" i="85"/>
  <c r="N134" i="85"/>
  <c r="C135" i="85"/>
  <c r="D135" i="85"/>
  <c r="E135" i="85"/>
  <c r="F135" i="85"/>
  <c r="G135" i="85"/>
  <c r="J135" i="85"/>
  <c r="K135" i="85"/>
  <c r="L135" i="85"/>
  <c r="M135" i="85"/>
  <c r="N135" i="85"/>
  <c r="C136" i="85"/>
  <c r="D136" i="85"/>
  <c r="E136" i="85"/>
  <c r="F136" i="85"/>
  <c r="G136" i="85"/>
  <c r="J136" i="85"/>
  <c r="K136" i="85"/>
  <c r="L136" i="85"/>
  <c r="M136" i="85"/>
  <c r="N136" i="85"/>
  <c r="C137" i="85"/>
  <c r="D137" i="85"/>
  <c r="E137" i="85"/>
  <c r="F137" i="85"/>
  <c r="G137" i="85"/>
  <c r="J137" i="85"/>
  <c r="K137" i="85"/>
  <c r="L137" i="85"/>
  <c r="M137" i="85"/>
  <c r="N137" i="85"/>
  <c r="C138" i="85"/>
  <c r="D138" i="85"/>
  <c r="E138" i="85"/>
  <c r="F138" i="85"/>
  <c r="G138" i="85"/>
  <c r="J138" i="85"/>
  <c r="K138" i="85"/>
  <c r="L138" i="85"/>
  <c r="M138" i="85"/>
  <c r="N138" i="85"/>
  <c r="C139" i="85"/>
  <c r="D139" i="85"/>
  <c r="E139" i="85"/>
  <c r="F139" i="85"/>
  <c r="G139" i="85"/>
  <c r="J139" i="85"/>
  <c r="K139" i="85"/>
  <c r="L139" i="85"/>
  <c r="M139" i="85"/>
  <c r="N139" i="85"/>
  <c r="C140" i="85"/>
  <c r="D140" i="85"/>
  <c r="E140" i="85"/>
  <c r="F140" i="85"/>
  <c r="G140" i="85"/>
  <c r="J140" i="85"/>
  <c r="K140" i="85"/>
  <c r="L140" i="85"/>
  <c r="M140" i="85"/>
  <c r="N140" i="85"/>
  <c r="C141" i="85"/>
  <c r="D141" i="85"/>
  <c r="E141" i="85"/>
  <c r="F141" i="85"/>
  <c r="G141" i="85"/>
  <c r="J141" i="85"/>
  <c r="K141" i="85"/>
  <c r="L141" i="85"/>
  <c r="M141" i="85"/>
  <c r="N141" i="85"/>
  <c r="C142" i="85"/>
  <c r="D142" i="85"/>
  <c r="E142" i="85"/>
  <c r="F142" i="85"/>
  <c r="G142" i="85"/>
  <c r="J142" i="85"/>
  <c r="K142" i="85"/>
  <c r="L142" i="85"/>
  <c r="M142" i="85"/>
  <c r="N142" i="85"/>
  <c r="C143" i="85"/>
  <c r="D143" i="85"/>
  <c r="E143" i="85"/>
  <c r="F143" i="85"/>
  <c r="G143" i="85"/>
  <c r="J143" i="85"/>
  <c r="K143" i="85"/>
  <c r="L143" i="85"/>
  <c r="M143" i="85"/>
  <c r="N143" i="85"/>
  <c r="C144" i="85"/>
  <c r="D144" i="85"/>
  <c r="E144" i="85"/>
  <c r="F144" i="85"/>
  <c r="G144" i="85"/>
  <c r="J144" i="85"/>
  <c r="K144" i="85"/>
  <c r="L144" i="85"/>
  <c r="M144" i="85"/>
  <c r="N144" i="85"/>
  <c r="C145" i="85"/>
  <c r="D145" i="85"/>
  <c r="E145" i="85"/>
  <c r="F145" i="85"/>
  <c r="G145" i="85"/>
  <c r="J145" i="85"/>
  <c r="K145" i="85"/>
  <c r="L145" i="85"/>
  <c r="M145" i="85"/>
  <c r="N145" i="85"/>
  <c r="C152" i="85"/>
  <c r="C153" i="85"/>
  <c r="C154" i="85"/>
  <c r="C155" i="85"/>
  <c r="C156" i="85"/>
  <c r="C157" i="85"/>
  <c r="C158" i="85"/>
  <c r="C159" i="85"/>
  <c r="C161" i="85"/>
  <c r="D161" i="85"/>
  <c r="E161" i="85"/>
  <c r="F161" i="85"/>
  <c r="G161" i="85"/>
  <c r="J161" i="85"/>
  <c r="K161" i="85"/>
  <c r="L161" i="85"/>
  <c r="M161" i="85"/>
  <c r="N161" i="85"/>
  <c r="C162" i="85"/>
  <c r="D162" i="85"/>
  <c r="E162" i="85"/>
  <c r="F162" i="85"/>
  <c r="G162" i="85"/>
  <c r="J162" i="85"/>
  <c r="K162" i="85"/>
  <c r="L162" i="85"/>
  <c r="M162" i="85"/>
  <c r="N162" i="85"/>
  <c r="C163" i="85"/>
  <c r="D163" i="85"/>
  <c r="E163" i="85"/>
  <c r="F163" i="85"/>
  <c r="G163" i="85"/>
  <c r="J163" i="85"/>
  <c r="K163" i="85"/>
  <c r="L163" i="85"/>
  <c r="M163" i="85"/>
  <c r="N163" i="85"/>
  <c r="C164" i="85"/>
  <c r="D164" i="85"/>
  <c r="E164" i="85"/>
  <c r="F164" i="85"/>
  <c r="G164" i="85"/>
  <c r="J164" i="85"/>
  <c r="K164" i="85"/>
  <c r="L164" i="85"/>
  <c r="M164" i="85"/>
  <c r="N164" i="85"/>
  <c r="C165" i="85"/>
  <c r="D165" i="85"/>
  <c r="E165" i="85"/>
  <c r="F165" i="85"/>
  <c r="G165" i="85"/>
  <c r="J165" i="85"/>
  <c r="K165" i="85"/>
  <c r="L165" i="85"/>
  <c r="M165" i="85"/>
  <c r="N165" i="85"/>
  <c r="D166" i="85"/>
  <c r="E166" i="85"/>
  <c r="F166" i="85"/>
  <c r="G166" i="85"/>
  <c r="J166" i="85"/>
  <c r="K166" i="85"/>
  <c r="L166" i="85"/>
  <c r="M166" i="85"/>
  <c r="N166" i="85"/>
  <c r="D167" i="85"/>
  <c r="E167" i="85"/>
  <c r="F167" i="85"/>
  <c r="G167" i="85"/>
  <c r="J167" i="85"/>
  <c r="K167" i="85"/>
  <c r="L167" i="85"/>
  <c r="M167" i="85"/>
  <c r="N167" i="85"/>
  <c r="D168" i="85"/>
  <c r="E168" i="85"/>
  <c r="F168" i="85"/>
  <c r="G168" i="85"/>
  <c r="J168" i="85"/>
  <c r="K168" i="85"/>
  <c r="L168" i="85"/>
  <c r="M168" i="85"/>
  <c r="N168" i="85"/>
  <c r="D169" i="85"/>
  <c r="E169" i="85"/>
  <c r="F169" i="85"/>
  <c r="G169" i="85"/>
  <c r="J169" i="85"/>
  <c r="K169" i="85"/>
  <c r="L169" i="85"/>
  <c r="M169" i="85"/>
  <c r="N169" i="85"/>
  <c r="D170" i="85"/>
  <c r="E170" i="85"/>
  <c r="F170" i="85"/>
  <c r="G170" i="85"/>
  <c r="J170" i="85"/>
  <c r="K170" i="85"/>
  <c r="L170" i="85"/>
  <c r="M170" i="85"/>
  <c r="N170" i="85"/>
  <c r="D171" i="85"/>
  <c r="E171" i="85"/>
  <c r="F171" i="85"/>
  <c r="G171" i="85"/>
  <c r="J171" i="85"/>
  <c r="K171" i="85"/>
  <c r="L171" i="85"/>
  <c r="M171" i="85"/>
  <c r="N171" i="85"/>
  <c r="D172" i="85"/>
  <c r="E172" i="85"/>
  <c r="F172" i="85"/>
  <c r="G172" i="85"/>
  <c r="J172" i="85"/>
  <c r="K172" i="85"/>
  <c r="L172" i="85"/>
  <c r="M172" i="85"/>
  <c r="N172" i="85"/>
  <c r="C188" i="85"/>
  <c r="D188" i="85"/>
  <c r="E188" i="85"/>
  <c r="F188" i="85"/>
  <c r="G188" i="85"/>
  <c r="J188" i="85"/>
  <c r="K188" i="85"/>
  <c r="L188" i="85"/>
  <c r="M188" i="85"/>
  <c r="N188" i="85"/>
  <c r="C189" i="85"/>
  <c r="D189" i="85"/>
  <c r="E189" i="85"/>
  <c r="F189" i="85"/>
  <c r="G189" i="85"/>
  <c r="J189" i="85"/>
  <c r="K189" i="85"/>
  <c r="L189" i="85"/>
  <c r="M189" i="85"/>
  <c r="N189" i="85"/>
  <c r="C190" i="85"/>
  <c r="D190" i="85"/>
  <c r="E190" i="85"/>
  <c r="F190" i="85"/>
  <c r="G190" i="85"/>
  <c r="J190" i="85"/>
  <c r="K190" i="85"/>
  <c r="L190" i="85"/>
  <c r="M190" i="85"/>
  <c r="N190" i="85"/>
  <c r="C191" i="85"/>
  <c r="D191" i="85"/>
  <c r="E191" i="85"/>
  <c r="F191" i="85"/>
  <c r="G191" i="85"/>
  <c r="J191" i="85"/>
  <c r="K191" i="85"/>
  <c r="L191" i="85"/>
  <c r="M191" i="85"/>
  <c r="N191" i="85"/>
  <c r="C192" i="85"/>
  <c r="D192" i="85"/>
  <c r="E192" i="85"/>
  <c r="F192" i="85"/>
  <c r="G192" i="85"/>
  <c r="J192" i="85"/>
  <c r="K192" i="85"/>
  <c r="L192" i="85"/>
  <c r="M192" i="85"/>
  <c r="N192" i="85"/>
  <c r="C193" i="85"/>
  <c r="D193" i="85"/>
  <c r="E193" i="85"/>
  <c r="F193" i="85"/>
  <c r="G193" i="85"/>
  <c r="J193" i="85"/>
  <c r="K193" i="85"/>
  <c r="L193" i="85"/>
  <c r="M193" i="85"/>
  <c r="N193" i="85"/>
  <c r="C194" i="85"/>
  <c r="D194" i="85"/>
  <c r="E194" i="85"/>
  <c r="F194" i="85"/>
  <c r="G194" i="85"/>
  <c r="J194" i="85"/>
  <c r="K194" i="85"/>
  <c r="L194" i="85"/>
  <c r="M194" i="85"/>
  <c r="N194" i="85"/>
  <c r="C195" i="85"/>
  <c r="D195" i="85"/>
  <c r="E195" i="85"/>
  <c r="F195" i="85"/>
  <c r="G195" i="85"/>
  <c r="J195" i="85"/>
  <c r="K195" i="85"/>
  <c r="L195" i="85"/>
  <c r="M195" i="85"/>
  <c r="N195" i="85"/>
  <c r="C196" i="85"/>
  <c r="D196" i="85"/>
  <c r="E196" i="85"/>
  <c r="F196" i="85"/>
  <c r="G196" i="85"/>
  <c r="J196" i="85"/>
  <c r="K196" i="85"/>
  <c r="L196" i="85"/>
  <c r="M196" i="85"/>
  <c r="N196" i="85"/>
  <c r="C197" i="85"/>
  <c r="D197" i="85"/>
  <c r="E197" i="85"/>
  <c r="F197" i="85"/>
  <c r="G197" i="85"/>
  <c r="J197" i="85"/>
  <c r="K197" i="85"/>
  <c r="L197" i="85"/>
  <c r="M197" i="85"/>
  <c r="N197" i="85"/>
  <c r="C198" i="85"/>
  <c r="D198" i="85"/>
  <c r="E198" i="85"/>
  <c r="F198" i="85"/>
  <c r="G198" i="85"/>
  <c r="J198" i="85"/>
  <c r="K198" i="85"/>
  <c r="L198" i="85"/>
  <c r="M198" i="85"/>
  <c r="N198" i="85"/>
  <c r="C199" i="85"/>
  <c r="D199" i="85"/>
  <c r="E199" i="85"/>
  <c r="F199" i="85"/>
  <c r="G199" i="85"/>
  <c r="J199" i="85"/>
  <c r="K199" i="85"/>
  <c r="L199" i="85"/>
  <c r="M199" i="85"/>
  <c r="N199" i="85"/>
  <c r="C453" i="85"/>
  <c r="C215" i="85"/>
  <c r="C455" i="85" s="1"/>
  <c r="D215" i="85"/>
  <c r="E215" i="85"/>
  <c r="E455" i="85" s="1"/>
  <c r="F215" i="85"/>
  <c r="G215" i="85"/>
  <c r="G455" i="85" s="1"/>
  <c r="J215" i="85"/>
  <c r="K215" i="85"/>
  <c r="K455" i="85" s="1"/>
  <c r="L215" i="85"/>
  <c r="M215" i="85"/>
  <c r="M455" i="85" s="1"/>
  <c r="N215" i="85"/>
  <c r="C216" i="85"/>
  <c r="C456" i="85" s="1"/>
  <c r="D216" i="85"/>
  <c r="E216" i="85"/>
  <c r="E456" i="85" s="1"/>
  <c r="F216" i="85"/>
  <c r="G216" i="85"/>
  <c r="G456" i="85" s="1"/>
  <c r="J216" i="85"/>
  <c r="K216" i="85"/>
  <c r="K456" i="85" s="1"/>
  <c r="L216" i="85"/>
  <c r="M216" i="85"/>
  <c r="M456" i="85" s="1"/>
  <c r="N216" i="85"/>
  <c r="C217" i="85"/>
  <c r="C457" i="85" s="1"/>
  <c r="D217" i="85"/>
  <c r="E217" i="85"/>
  <c r="E457" i="85" s="1"/>
  <c r="F217" i="85"/>
  <c r="G217" i="85"/>
  <c r="G457" i="85" s="1"/>
  <c r="J217" i="85"/>
  <c r="K217" i="85"/>
  <c r="K457" i="85" s="1"/>
  <c r="L217" i="85"/>
  <c r="M217" i="85"/>
  <c r="M457" i="85" s="1"/>
  <c r="N217" i="85"/>
  <c r="C218" i="85"/>
  <c r="C458" i="85" s="1"/>
  <c r="D218" i="85"/>
  <c r="E218" i="85"/>
  <c r="E458" i="85" s="1"/>
  <c r="F218" i="85"/>
  <c r="G218" i="85"/>
  <c r="G458" i="85" s="1"/>
  <c r="J218" i="85"/>
  <c r="K218" i="85"/>
  <c r="K458" i="85" s="1"/>
  <c r="L218" i="85"/>
  <c r="M218" i="85"/>
  <c r="M458" i="85" s="1"/>
  <c r="N218" i="85"/>
  <c r="C219" i="85"/>
  <c r="C459" i="85" s="1"/>
  <c r="D219" i="85"/>
  <c r="E219" i="85"/>
  <c r="E459" i="85" s="1"/>
  <c r="F219" i="85"/>
  <c r="G219" i="85"/>
  <c r="G459" i="85" s="1"/>
  <c r="J219" i="85"/>
  <c r="K219" i="85"/>
  <c r="K459" i="85" s="1"/>
  <c r="L219" i="85"/>
  <c r="M219" i="85"/>
  <c r="M459" i="85" s="1"/>
  <c r="N219" i="85"/>
  <c r="D220" i="85"/>
  <c r="D460" i="85" s="1"/>
  <c r="E220" i="85"/>
  <c r="F220" i="85"/>
  <c r="F460" i="85" s="1"/>
  <c r="G220" i="85"/>
  <c r="J220" i="85"/>
  <c r="J460" i="85" s="1"/>
  <c r="K220" i="85"/>
  <c r="L220" i="85"/>
  <c r="L460" i="85" s="1"/>
  <c r="M220" i="85"/>
  <c r="N220" i="85"/>
  <c r="N460" i="85" s="1"/>
  <c r="D221" i="85"/>
  <c r="D461" i="85" s="1"/>
  <c r="E221" i="85"/>
  <c r="E461" i="85" s="1"/>
  <c r="F221" i="85"/>
  <c r="F461" i="85" s="1"/>
  <c r="G221" i="85"/>
  <c r="G461" i="85" s="1"/>
  <c r="J221" i="85"/>
  <c r="J461" i="85" s="1"/>
  <c r="K221" i="85"/>
  <c r="L221" i="85"/>
  <c r="L461" i="85" s="1"/>
  <c r="M221" i="85"/>
  <c r="M461" i="85" s="1"/>
  <c r="N221" i="85"/>
  <c r="N461" i="85" s="1"/>
  <c r="D222" i="85"/>
  <c r="D462" i="85" s="1"/>
  <c r="E222" i="85"/>
  <c r="F222" i="85"/>
  <c r="F462" i="85" s="1"/>
  <c r="G222" i="85"/>
  <c r="J222" i="85"/>
  <c r="J462" i="85" s="1"/>
  <c r="K222" i="85"/>
  <c r="L222" i="85"/>
  <c r="L462" i="85" s="1"/>
  <c r="M222" i="85"/>
  <c r="N222" i="85"/>
  <c r="N462" i="85" s="1"/>
  <c r="D223" i="85"/>
  <c r="D463" i="85" s="1"/>
  <c r="E223" i="85"/>
  <c r="E463" i="85" s="1"/>
  <c r="F223" i="85"/>
  <c r="F463" i="85" s="1"/>
  <c r="G223" i="85"/>
  <c r="G463" i="85" s="1"/>
  <c r="J223" i="85"/>
  <c r="J463" i="85" s="1"/>
  <c r="K223" i="85"/>
  <c r="K463" i="85" s="1"/>
  <c r="L223" i="85"/>
  <c r="L463" i="85" s="1"/>
  <c r="M223" i="85"/>
  <c r="M463" i="85" s="1"/>
  <c r="N223" i="85"/>
  <c r="D224" i="85"/>
  <c r="D464" i="85" s="1"/>
  <c r="E224" i="85"/>
  <c r="F224" i="85"/>
  <c r="F464" i="85" s="1"/>
  <c r="G224" i="85"/>
  <c r="J224" i="85"/>
  <c r="J464" i="85" s="1"/>
  <c r="K224" i="85"/>
  <c r="L224" i="85"/>
  <c r="L464" i="85" s="1"/>
  <c r="M224" i="85"/>
  <c r="N224" i="85"/>
  <c r="N464" i="85" s="1"/>
  <c r="D225" i="85"/>
  <c r="E225" i="85"/>
  <c r="E465" i="85" s="1"/>
  <c r="F225" i="85"/>
  <c r="F465" i="85" s="1"/>
  <c r="G225" i="85"/>
  <c r="G465" i="85" s="1"/>
  <c r="J225" i="85"/>
  <c r="K225" i="85"/>
  <c r="K465" i="85" s="1"/>
  <c r="L225" i="85"/>
  <c r="L465" i="85" s="1"/>
  <c r="M225" i="85"/>
  <c r="M465" i="85" s="1"/>
  <c r="N225" i="85"/>
  <c r="D226" i="85"/>
  <c r="D466" i="85" s="1"/>
  <c r="E226" i="85"/>
  <c r="E466" i="85" s="1"/>
  <c r="F226" i="85"/>
  <c r="F466" i="85" s="1"/>
  <c r="G226" i="85"/>
  <c r="J226" i="85"/>
  <c r="J466" i="85" s="1"/>
  <c r="K226" i="85"/>
  <c r="K466" i="85" s="1"/>
  <c r="L226" i="85"/>
  <c r="L466" i="85" s="1"/>
  <c r="M226" i="85"/>
  <c r="M466" i="85" s="1"/>
  <c r="N226" i="85"/>
  <c r="N466" i="85" s="1"/>
  <c r="C229" i="85"/>
  <c r="C496" i="85" s="1"/>
  <c r="C230" i="85"/>
  <c r="C497" i="85" s="1"/>
  <c r="C471" i="85"/>
  <c r="C232" i="85"/>
  <c r="C499" i="85" s="1"/>
  <c r="C473" i="85"/>
  <c r="C234" i="85"/>
  <c r="C501" i="85" s="1"/>
  <c r="C235" i="85"/>
  <c r="C236" i="85"/>
  <c r="C503" i="85" s="1"/>
  <c r="C237" i="85"/>
  <c r="C238" i="85"/>
  <c r="C505" i="85" s="1"/>
  <c r="C239" i="85"/>
  <c r="C240" i="85"/>
  <c r="C507" i="85" s="1"/>
  <c r="C242" i="85"/>
  <c r="C509" i="85" s="1"/>
  <c r="D242" i="85"/>
  <c r="E242" i="85"/>
  <c r="F242" i="85"/>
  <c r="G242" i="85"/>
  <c r="J242" i="85"/>
  <c r="K242" i="85"/>
  <c r="L242" i="85"/>
  <c r="M242" i="85"/>
  <c r="N242" i="85"/>
  <c r="D243" i="85"/>
  <c r="E243" i="85"/>
  <c r="E483" i="85" s="1"/>
  <c r="F243" i="85"/>
  <c r="G243" i="85"/>
  <c r="G483" i="85" s="1"/>
  <c r="J243" i="85"/>
  <c r="K243" i="85"/>
  <c r="K483" i="85" s="1"/>
  <c r="L243" i="85"/>
  <c r="M243" i="85"/>
  <c r="M483" i="85" s="1"/>
  <c r="N243" i="85"/>
  <c r="D244" i="85"/>
  <c r="E244" i="85"/>
  <c r="F244" i="85"/>
  <c r="G244" i="85"/>
  <c r="J244" i="85"/>
  <c r="K244" i="85"/>
  <c r="L244" i="85"/>
  <c r="M244" i="85"/>
  <c r="N244" i="85"/>
  <c r="D245" i="85"/>
  <c r="E245" i="85"/>
  <c r="E485" i="85" s="1"/>
  <c r="F245" i="85"/>
  <c r="G245" i="85"/>
  <c r="G485" i="85" s="1"/>
  <c r="J245" i="85"/>
  <c r="K245" i="85"/>
  <c r="K485" i="85" s="1"/>
  <c r="L245" i="85"/>
  <c r="M245" i="85"/>
  <c r="M485" i="85" s="1"/>
  <c r="N245" i="85"/>
  <c r="D246" i="85"/>
  <c r="E246" i="85"/>
  <c r="F246" i="85"/>
  <c r="G246" i="85"/>
  <c r="J246" i="85"/>
  <c r="K246" i="85"/>
  <c r="L246" i="85"/>
  <c r="M246" i="85"/>
  <c r="N246" i="85"/>
  <c r="D247" i="85"/>
  <c r="E247" i="85"/>
  <c r="E487" i="85" s="1"/>
  <c r="F247" i="85"/>
  <c r="G247" i="85"/>
  <c r="G487" i="85" s="1"/>
  <c r="J247" i="85"/>
  <c r="K247" i="85"/>
  <c r="K487" i="85" s="1"/>
  <c r="L247" i="85"/>
  <c r="M247" i="85"/>
  <c r="M487" i="85" s="1"/>
  <c r="N247" i="85"/>
  <c r="D248" i="85"/>
  <c r="E248" i="85"/>
  <c r="F248" i="85"/>
  <c r="F488" i="85" s="1"/>
  <c r="G248" i="85"/>
  <c r="J248" i="85"/>
  <c r="K248" i="85"/>
  <c r="L248" i="85"/>
  <c r="L488" i="85" s="1"/>
  <c r="M248" i="85"/>
  <c r="N248" i="85"/>
  <c r="D249" i="85"/>
  <c r="E249" i="85"/>
  <c r="E489" i="85" s="1"/>
  <c r="F249" i="85"/>
  <c r="G249" i="85"/>
  <c r="G489" i="85" s="1"/>
  <c r="J249" i="85"/>
  <c r="K249" i="85"/>
  <c r="K489" i="85" s="1"/>
  <c r="L249" i="85"/>
  <c r="M249" i="85"/>
  <c r="M489" i="85" s="1"/>
  <c r="N249" i="85"/>
  <c r="D250" i="85"/>
  <c r="E250" i="85"/>
  <c r="F250" i="85"/>
  <c r="F490" i="85" s="1"/>
  <c r="G250" i="85"/>
  <c r="J250" i="85"/>
  <c r="K250" i="85"/>
  <c r="L250" i="85"/>
  <c r="L490" i="85" s="1"/>
  <c r="M250" i="85"/>
  <c r="N250" i="85"/>
  <c r="D251" i="85"/>
  <c r="D518" i="85" s="1"/>
  <c r="E251" i="85"/>
  <c r="F251" i="85"/>
  <c r="F518" i="85" s="1"/>
  <c r="G251" i="85"/>
  <c r="J251" i="85"/>
  <c r="J518" i="85" s="1"/>
  <c r="K251" i="85"/>
  <c r="L251" i="85"/>
  <c r="L518" i="85" s="1"/>
  <c r="M251" i="85"/>
  <c r="N251" i="85"/>
  <c r="N518" i="85" s="1"/>
  <c r="D252" i="85"/>
  <c r="D519" i="85" s="1"/>
  <c r="E252" i="85"/>
  <c r="E519" i="85" s="1"/>
  <c r="F252" i="85"/>
  <c r="G252" i="85"/>
  <c r="G519" i="85" s="1"/>
  <c r="J252" i="85"/>
  <c r="J519" i="85" s="1"/>
  <c r="K252" i="85"/>
  <c r="K519" i="85" s="1"/>
  <c r="L252" i="85"/>
  <c r="L519" i="85" s="1"/>
  <c r="M252" i="85"/>
  <c r="M519" i="85" s="1"/>
  <c r="N252" i="85"/>
  <c r="N519" i="85" s="1"/>
  <c r="D253" i="85"/>
  <c r="D520" i="85" s="1"/>
  <c r="E253" i="85"/>
  <c r="E520" i="85" s="1"/>
  <c r="F253" i="85"/>
  <c r="F520" i="85" s="1"/>
  <c r="G253" i="85"/>
  <c r="G520" i="85" s="1"/>
  <c r="J253" i="85"/>
  <c r="J520" i="85" s="1"/>
  <c r="K253" i="85"/>
  <c r="K520" i="85" s="1"/>
  <c r="L253" i="85"/>
  <c r="L520" i="85" s="1"/>
  <c r="M253" i="85"/>
  <c r="M520" i="85" s="1"/>
  <c r="N253" i="85"/>
  <c r="N520" i="85" s="1"/>
  <c r="C286" i="85"/>
  <c r="D286" i="85"/>
  <c r="E286" i="85"/>
  <c r="F286" i="85"/>
  <c r="G286" i="85"/>
  <c r="J286" i="85"/>
  <c r="K286" i="85"/>
  <c r="L286" i="85"/>
  <c r="M286" i="85"/>
  <c r="N286" i="85"/>
  <c r="C287" i="85"/>
  <c r="D287" i="85"/>
  <c r="E287" i="85"/>
  <c r="F287" i="85"/>
  <c r="G287" i="85"/>
  <c r="J287" i="85"/>
  <c r="K287" i="85"/>
  <c r="L287" i="85"/>
  <c r="M287" i="85"/>
  <c r="N287" i="85"/>
  <c r="C288" i="85"/>
  <c r="D288" i="85"/>
  <c r="E288" i="85"/>
  <c r="F288" i="85"/>
  <c r="G288" i="85"/>
  <c r="J288" i="85"/>
  <c r="K288" i="85"/>
  <c r="L288" i="85"/>
  <c r="M288" i="85"/>
  <c r="N288" i="85"/>
  <c r="C289" i="85"/>
  <c r="D289" i="85"/>
  <c r="E289" i="85"/>
  <c r="F289" i="85"/>
  <c r="G289" i="85"/>
  <c r="J289" i="85"/>
  <c r="K289" i="85"/>
  <c r="L289" i="85"/>
  <c r="M289" i="85"/>
  <c r="N289" i="85"/>
  <c r="C290" i="85"/>
  <c r="D290" i="85"/>
  <c r="E290" i="85"/>
  <c r="F290" i="85"/>
  <c r="G290" i="85"/>
  <c r="J290" i="85"/>
  <c r="K290" i="85"/>
  <c r="L290" i="85"/>
  <c r="M290" i="85"/>
  <c r="N290" i="85"/>
  <c r="C291" i="85"/>
  <c r="D291" i="85"/>
  <c r="E291" i="85"/>
  <c r="F291" i="85"/>
  <c r="G291" i="85"/>
  <c r="J291" i="85"/>
  <c r="K291" i="85"/>
  <c r="L291" i="85"/>
  <c r="M291" i="85"/>
  <c r="N291" i="85"/>
  <c r="D292" i="85"/>
  <c r="E292" i="85"/>
  <c r="F292" i="85"/>
  <c r="G292" i="85"/>
  <c r="J292" i="85"/>
  <c r="K292" i="85"/>
  <c r="L292" i="85"/>
  <c r="M292" i="85"/>
  <c r="N292" i="85"/>
  <c r="D293" i="85"/>
  <c r="E293" i="85"/>
  <c r="F293" i="85"/>
  <c r="G293" i="85"/>
  <c r="J293" i="85"/>
  <c r="K293" i="85"/>
  <c r="L293" i="85"/>
  <c r="M293" i="85"/>
  <c r="N293" i="85"/>
  <c r="D298" i="85"/>
  <c r="E298" i="85"/>
  <c r="F298" i="85"/>
  <c r="G298" i="85"/>
  <c r="J298" i="85"/>
  <c r="K298" i="85"/>
  <c r="L298" i="85"/>
  <c r="M298" i="85"/>
  <c r="N298" i="85"/>
  <c r="D299" i="85"/>
  <c r="E299" i="85"/>
  <c r="F299" i="85"/>
  <c r="G299" i="85"/>
  <c r="J299" i="85"/>
  <c r="K299" i="85"/>
  <c r="L299" i="85"/>
  <c r="M299" i="85"/>
  <c r="N299" i="85"/>
  <c r="D300" i="85"/>
  <c r="E300" i="85"/>
  <c r="F300" i="85"/>
  <c r="G300" i="85"/>
  <c r="J300" i="85"/>
  <c r="K300" i="85"/>
  <c r="L300" i="85"/>
  <c r="M300" i="85"/>
  <c r="N300" i="85"/>
  <c r="D301" i="85"/>
  <c r="E301" i="85"/>
  <c r="F301" i="85"/>
  <c r="G301" i="85"/>
  <c r="J301" i="85"/>
  <c r="K301" i="85"/>
  <c r="L301" i="85"/>
  <c r="M301" i="85"/>
  <c r="N301" i="85"/>
  <c r="E302" i="85"/>
  <c r="D303" i="85"/>
  <c r="C307" i="85"/>
  <c r="D307" i="85"/>
  <c r="E307" i="85"/>
  <c r="F307" i="85"/>
  <c r="G307" i="85"/>
  <c r="J307" i="85"/>
  <c r="K307" i="85"/>
  <c r="L307" i="85"/>
  <c r="M307" i="85"/>
  <c r="N307" i="85"/>
  <c r="C308" i="85"/>
  <c r="D308" i="85"/>
  <c r="E308" i="85"/>
  <c r="F308" i="85"/>
  <c r="G308" i="85"/>
  <c r="J308" i="85"/>
  <c r="K308" i="85"/>
  <c r="L308" i="85"/>
  <c r="M308" i="85"/>
  <c r="N308" i="85"/>
  <c r="C309" i="85"/>
  <c r="D309" i="85"/>
  <c r="E309" i="85"/>
  <c r="F309" i="85"/>
  <c r="G309" i="85"/>
  <c r="J309" i="85"/>
  <c r="K309" i="85"/>
  <c r="L309" i="85"/>
  <c r="M309" i="85"/>
  <c r="N309" i="85"/>
  <c r="C310" i="85"/>
  <c r="D310" i="85"/>
  <c r="E310" i="85"/>
  <c r="F310" i="85"/>
  <c r="G310" i="85"/>
  <c r="J310" i="85"/>
  <c r="K310" i="85"/>
  <c r="L310" i="85"/>
  <c r="M310" i="85"/>
  <c r="N310" i="85"/>
  <c r="C311" i="85"/>
  <c r="D311" i="85"/>
  <c r="E311" i="85"/>
  <c r="F311" i="85"/>
  <c r="G311" i="85"/>
  <c r="J311" i="85"/>
  <c r="K311" i="85"/>
  <c r="L311" i="85"/>
  <c r="M311" i="85"/>
  <c r="N311" i="85"/>
  <c r="C312" i="85"/>
  <c r="D312" i="85"/>
  <c r="E312" i="85"/>
  <c r="F312" i="85"/>
  <c r="G312" i="85"/>
  <c r="J312" i="85"/>
  <c r="K312" i="85"/>
  <c r="L312" i="85"/>
  <c r="M312" i="85"/>
  <c r="N312" i="85"/>
  <c r="C313" i="85"/>
  <c r="D313" i="85"/>
  <c r="E313" i="85"/>
  <c r="F313" i="85"/>
  <c r="G313" i="85"/>
  <c r="J313" i="85"/>
  <c r="K313" i="85"/>
  <c r="L313" i="85"/>
  <c r="M313" i="85"/>
  <c r="N313" i="85"/>
  <c r="C314" i="85"/>
  <c r="D314" i="85"/>
  <c r="E314" i="85"/>
  <c r="F314" i="85"/>
  <c r="G314" i="85"/>
  <c r="J314" i="85"/>
  <c r="K314" i="85"/>
  <c r="L314" i="85"/>
  <c r="M314" i="85"/>
  <c r="N314" i="85"/>
  <c r="C315" i="85"/>
  <c r="D315" i="85"/>
  <c r="E315" i="85"/>
  <c r="F315" i="85"/>
  <c r="G315" i="85"/>
  <c r="J315" i="85"/>
  <c r="K315" i="85"/>
  <c r="L315" i="85"/>
  <c r="M315" i="85"/>
  <c r="N315" i="85"/>
  <c r="C316" i="85"/>
  <c r="D316" i="85"/>
  <c r="E316" i="85"/>
  <c r="F316" i="85"/>
  <c r="G316" i="85"/>
  <c r="J316" i="85"/>
  <c r="K316" i="85"/>
  <c r="L316" i="85"/>
  <c r="M316" i="85"/>
  <c r="N316" i="85"/>
  <c r="C317" i="85"/>
  <c r="D317" i="85"/>
  <c r="E317" i="85"/>
  <c r="F317" i="85"/>
  <c r="G317" i="85"/>
  <c r="J317" i="85"/>
  <c r="K317" i="85"/>
  <c r="L317" i="85"/>
  <c r="M317" i="85"/>
  <c r="N317" i="85"/>
  <c r="C318" i="85"/>
  <c r="D318" i="85"/>
  <c r="E318" i="85"/>
  <c r="F318" i="85"/>
  <c r="G318" i="85"/>
  <c r="J318" i="85"/>
  <c r="K318" i="85"/>
  <c r="L318" i="85"/>
  <c r="M318" i="85"/>
  <c r="N318" i="85"/>
  <c r="D320" i="85"/>
  <c r="E320" i="85"/>
  <c r="F320" i="85"/>
  <c r="G320" i="85"/>
  <c r="J320" i="85"/>
  <c r="K320" i="85"/>
  <c r="L320" i="85"/>
  <c r="M320" i="85"/>
  <c r="N320" i="85"/>
  <c r="D321" i="85"/>
  <c r="E321" i="85"/>
  <c r="F321" i="85"/>
  <c r="G321" i="85"/>
  <c r="J321" i="85"/>
  <c r="K321" i="85"/>
  <c r="L321" i="85"/>
  <c r="M321" i="85"/>
  <c r="N321" i="85"/>
  <c r="D322" i="85"/>
  <c r="E322" i="85"/>
  <c r="F322" i="85"/>
  <c r="G322" i="85"/>
  <c r="J322" i="85"/>
  <c r="K322" i="85"/>
  <c r="L322" i="85"/>
  <c r="M322" i="85"/>
  <c r="N322" i="85"/>
  <c r="D323" i="85"/>
  <c r="E323" i="85"/>
  <c r="F323" i="85"/>
  <c r="G323" i="85"/>
  <c r="J323" i="85"/>
  <c r="K323" i="85"/>
  <c r="L323" i="85"/>
  <c r="M323" i="85"/>
  <c r="N323" i="85"/>
  <c r="D324" i="85"/>
  <c r="E324" i="85"/>
  <c r="F324" i="85"/>
  <c r="G324" i="85"/>
  <c r="J324" i="85"/>
  <c r="K324" i="85"/>
  <c r="L324" i="85"/>
  <c r="M324" i="85"/>
  <c r="N324" i="85"/>
  <c r="D325" i="85"/>
  <c r="E325" i="85"/>
  <c r="F325" i="85"/>
  <c r="G325" i="85"/>
  <c r="J325" i="85"/>
  <c r="K325" i="85"/>
  <c r="L325" i="85"/>
  <c r="M325" i="85"/>
  <c r="N325" i="85"/>
  <c r="D326" i="85"/>
  <c r="E326" i="85"/>
  <c r="F326" i="85"/>
  <c r="G326" i="85"/>
  <c r="J326" i="85"/>
  <c r="K326" i="85"/>
  <c r="L326" i="85"/>
  <c r="M326" i="85"/>
  <c r="N326" i="85"/>
  <c r="D327" i="85"/>
  <c r="E327" i="85"/>
  <c r="F327" i="85"/>
  <c r="G327" i="85"/>
  <c r="J327" i="85"/>
  <c r="K327" i="85"/>
  <c r="L327" i="85"/>
  <c r="M327" i="85"/>
  <c r="N327" i="85"/>
  <c r="D328" i="85"/>
  <c r="E328" i="85"/>
  <c r="F328" i="85"/>
  <c r="G328" i="85"/>
  <c r="J328" i="85"/>
  <c r="K328" i="85"/>
  <c r="L328" i="85"/>
  <c r="M328" i="85"/>
  <c r="N328" i="85"/>
  <c r="D329" i="85"/>
  <c r="E329" i="85"/>
  <c r="F329" i="85"/>
  <c r="G329" i="85"/>
  <c r="J329" i="85"/>
  <c r="K329" i="85"/>
  <c r="L329" i="85"/>
  <c r="M329" i="85"/>
  <c r="N329" i="85"/>
  <c r="D330" i="85"/>
  <c r="E330" i="85"/>
  <c r="F330" i="85"/>
  <c r="G330" i="85"/>
  <c r="J330" i="85"/>
  <c r="K330" i="85"/>
  <c r="L330" i="85"/>
  <c r="M330" i="85"/>
  <c r="N330" i="85"/>
  <c r="D331" i="85"/>
  <c r="E331" i="85"/>
  <c r="F331" i="85"/>
  <c r="G331" i="85"/>
  <c r="J331" i="85"/>
  <c r="K331" i="85"/>
  <c r="L331" i="85"/>
  <c r="M331" i="85"/>
  <c r="N331" i="85"/>
  <c r="C334" i="85"/>
  <c r="D334" i="85"/>
  <c r="E334" i="85"/>
  <c r="F334" i="85"/>
  <c r="G334" i="85"/>
  <c r="J334" i="85"/>
  <c r="K334" i="85"/>
  <c r="L334" i="85"/>
  <c r="M334" i="85"/>
  <c r="N334" i="85"/>
  <c r="C335" i="85"/>
  <c r="D335" i="85"/>
  <c r="E335" i="85"/>
  <c r="F335" i="85"/>
  <c r="G335" i="85"/>
  <c r="J335" i="85"/>
  <c r="K335" i="85"/>
  <c r="L335" i="85"/>
  <c r="M335" i="85"/>
  <c r="N335" i="85"/>
  <c r="C336" i="85"/>
  <c r="D336" i="85"/>
  <c r="E336" i="85"/>
  <c r="F336" i="85"/>
  <c r="G336" i="85"/>
  <c r="J336" i="85"/>
  <c r="K336" i="85"/>
  <c r="L336" i="85"/>
  <c r="M336" i="85"/>
  <c r="N336" i="85"/>
  <c r="C337" i="85"/>
  <c r="D337" i="85"/>
  <c r="E337" i="85"/>
  <c r="F337" i="85"/>
  <c r="G337" i="85"/>
  <c r="J337" i="85"/>
  <c r="K337" i="85"/>
  <c r="L337" i="85"/>
  <c r="M337" i="85"/>
  <c r="N337" i="85"/>
  <c r="C338" i="85"/>
  <c r="D338" i="85"/>
  <c r="E338" i="85"/>
  <c r="F338" i="85"/>
  <c r="G338" i="85"/>
  <c r="J338" i="85"/>
  <c r="K338" i="85"/>
  <c r="L338" i="85"/>
  <c r="M338" i="85"/>
  <c r="N338" i="85"/>
  <c r="C339" i="85"/>
  <c r="D339" i="85"/>
  <c r="E339" i="85"/>
  <c r="F339" i="85"/>
  <c r="G339" i="85"/>
  <c r="J339" i="85"/>
  <c r="K339" i="85"/>
  <c r="L339" i="85"/>
  <c r="M339" i="85"/>
  <c r="N339" i="85"/>
  <c r="C340" i="85"/>
  <c r="D340" i="85"/>
  <c r="E340" i="85"/>
  <c r="F340" i="85"/>
  <c r="G340" i="85"/>
  <c r="J340" i="85"/>
  <c r="K340" i="85"/>
  <c r="L340" i="85"/>
  <c r="M340" i="85"/>
  <c r="N340" i="85"/>
  <c r="C341" i="85"/>
  <c r="D341" i="85"/>
  <c r="E341" i="85"/>
  <c r="F341" i="85"/>
  <c r="G341" i="85"/>
  <c r="J341" i="85"/>
  <c r="K341" i="85"/>
  <c r="L341" i="85"/>
  <c r="M341" i="85"/>
  <c r="N341" i="85"/>
  <c r="C342" i="85"/>
  <c r="D342" i="85"/>
  <c r="E342" i="85"/>
  <c r="F342" i="85"/>
  <c r="G342" i="85"/>
  <c r="J342" i="85"/>
  <c r="K342" i="85"/>
  <c r="L342" i="85"/>
  <c r="M342" i="85"/>
  <c r="N342" i="85"/>
  <c r="C343" i="85"/>
  <c r="D343" i="85"/>
  <c r="E343" i="85"/>
  <c r="F343" i="85"/>
  <c r="G343" i="85"/>
  <c r="J343" i="85"/>
  <c r="K343" i="85"/>
  <c r="L343" i="85"/>
  <c r="M343" i="85"/>
  <c r="N343" i="85"/>
  <c r="C344" i="85"/>
  <c r="D344" i="85"/>
  <c r="E344" i="85"/>
  <c r="F344" i="85"/>
  <c r="G344" i="85"/>
  <c r="J344" i="85"/>
  <c r="K344" i="85"/>
  <c r="L344" i="85"/>
  <c r="M344" i="85"/>
  <c r="N344" i="85"/>
  <c r="C345" i="85"/>
  <c r="D345" i="85"/>
  <c r="E345" i="85"/>
  <c r="F345" i="85"/>
  <c r="G345" i="85"/>
  <c r="J345" i="85"/>
  <c r="K345" i="85"/>
  <c r="L345" i="85"/>
  <c r="M345" i="85"/>
  <c r="N345" i="85"/>
  <c r="D347" i="85"/>
  <c r="E347" i="85"/>
  <c r="F347" i="85"/>
  <c r="G347" i="85"/>
  <c r="J347" i="85"/>
  <c r="K347" i="85"/>
  <c r="L347" i="85"/>
  <c r="M347" i="85"/>
  <c r="N347" i="85"/>
  <c r="D348" i="85"/>
  <c r="E348" i="85"/>
  <c r="F348" i="85"/>
  <c r="G348" i="85"/>
  <c r="J348" i="85"/>
  <c r="K348" i="85"/>
  <c r="L348" i="85"/>
  <c r="M348" i="85"/>
  <c r="N348" i="85"/>
  <c r="D349" i="85"/>
  <c r="E349" i="85"/>
  <c r="F349" i="85"/>
  <c r="G349" i="85"/>
  <c r="J349" i="85"/>
  <c r="K349" i="85"/>
  <c r="L349" i="85"/>
  <c r="M349" i="85"/>
  <c r="N349" i="85"/>
  <c r="D350" i="85"/>
  <c r="E350" i="85"/>
  <c r="F350" i="85"/>
  <c r="G350" i="85"/>
  <c r="J350" i="85"/>
  <c r="K350" i="85"/>
  <c r="L350" i="85"/>
  <c r="M350" i="85"/>
  <c r="N350" i="85"/>
  <c r="D351" i="85"/>
  <c r="E351" i="85"/>
  <c r="F351" i="85"/>
  <c r="G351" i="85"/>
  <c r="J351" i="85"/>
  <c r="K351" i="85"/>
  <c r="L351" i="85"/>
  <c r="M351" i="85"/>
  <c r="N351" i="85"/>
  <c r="D352" i="85"/>
  <c r="E352" i="85"/>
  <c r="F352" i="85"/>
  <c r="G352" i="85"/>
  <c r="J352" i="85"/>
  <c r="K352" i="85"/>
  <c r="L352" i="85"/>
  <c r="M352" i="85"/>
  <c r="N352" i="85"/>
  <c r="D353" i="85"/>
  <c r="E353" i="85"/>
  <c r="F353" i="85"/>
  <c r="G353" i="85"/>
  <c r="J353" i="85"/>
  <c r="K353" i="85"/>
  <c r="L353" i="85"/>
  <c r="M353" i="85"/>
  <c r="N353" i="85"/>
  <c r="D354" i="85"/>
  <c r="E354" i="85"/>
  <c r="F354" i="85"/>
  <c r="G354" i="85"/>
  <c r="J354" i="85"/>
  <c r="K354" i="85"/>
  <c r="L354" i="85"/>
  <c r="M354" i="85"/>
  <c r="N354" i="85"/>
  <c r="D355" i="85"/>
  <c r="E355" i="85"/>
  <c r="F355" i="85"/>
  <c r="G355" i="85"/>
  <c r="J355" i="85"/>
  <c r="K355" i="85"/>
  <c r="L355" i="85"/>
  <c r="M355" i="85"/>
  <c r="N355" i="85"/>
  <c r="D356" i="85"/>
  <c r="E356" i="85"/>
  <c r="F356" i="85"/>
  <c r="G356" i="85"/>
  <c r="J356" i="85"/>
  <c r="K356" i="85"/>
  <c r="L356" i="85"/>
  <c r="M356" i="85"/>
  <c r="N356" i="85"/>
  <c r="D357" i="85"/>
  <c r="E357" i="85"/>
  <c r="F357" i="85"/>
  <c r="G357" i="85"/>
  <c r="J357" i="85"/>
  <c r="K357" i="85"/>
  <c r="L357" i="85"/>
  <c r="M357" i="85"/>
  <c r="N357" i="85"/>
  <c r="D358" i="85"/>
  <c r="E358" i="85"/>
  <c r="F358" i="85"/>
  <c r="G358" i="85"/>
  <c r="J358" i="85"/>
  <c r="K358" i="85"/>
  <c r="L358" i="85"/>
  <c r="M358" i="85"/>
  <c r="N358" i="85"/>
  <c r="C361" i="85"/>
  <c r="D361" i="85"/>
  <c r="E361" i="85"/>
  <c r="F361" i="85"/>
  <c r="G361" i="85"/>
  <c r="J361" i="85"/>
  <c r="K361" i="85"/>
  <c r="L361" i="85"/>
  <c r="M361" i="85"/>
  <c r="N361" i="85"/>
  <c r="C362" i="85"/>
  <c r="D362" i="85"/>
  <c r="E362" i="85"/>
  <c r="F362" i="85"/>
  <c r="G362" i="85"/>
  <c r="J362" i="85"/>
  <c r="K362" i="85"/>
  <c r="L362" i="85"/>
  <c r="M362" i="85"/>
  <c r="N362" i="85"/>
  <c r="C363" i="85"/>
  <c r="D363" i="85"/>
  <c r="E363" i="85"/>
  <c r="F363" i="85"/>
  <c r="G363" i="85"/>
  <c r="J363" i="85"/>
  <c r="K363" i="85"/>
  <c r="L363" i="85"/>
  <c r="M363" i="85"/>
  <c r="N363" i="85"/>
  <c r="C364" i="85"/>
  <c r="D364" i="85"/>
  <c r="E364" i="85"/>
  <c r="F364" i="85"/>
  <c r="G364" i="85"/>
  <c r="J364" i="85"/>
  <c r="K364" i="85"/>
  <c r="L364" i="85"/>
  <c r="M364" i="85"/>
  <c r="N364" i="85"/>
  <c r="C365" i="85"/>
  <c r="D365" i="85"/>
  <c r="E365" i="85"/>
  <c r="F365" i="85"/>
  <c r="G365" i="85"/>
  <c r="J365" i="85"/>
  <c r="K365" i="85"/>
  <c r="L365" i="85"/>
  <c r="M365" i="85"/>
  <c r="N365" i="85"/>
  <c r="C366" i="85"/>
  <c r="D366" i="85"/>
  <c r="E366" i="85"/>
  <c r="F366" i="85"/>
  <c r="G366" i="85"/>
  <c r="J366" i="85"/>
  <c r="K366" i="85"/>
  <c r="L366" i="85"/>
  <c r="M366" i="85"/>
  <c r="N366" i="85"/>
  <c r="C367" i="85"/>
  <c r="D367" i="85"/>
  <c r="E367" i="85"/>
  <c r="F367" i="85"/>
  <c r="G367" i="85"/>
  <c r="J367" i="85"/>
  <c r="K367" i="85"/>
  <c r="L367" i="85"/>
  <c r="M367" i="85"/>
  <c r="N367" i="85"/>
  <c r="C368" i="85"/>
  <c r="D368" i="85"/>
  <c r="E368" i="85"/>
  <c r="F368" i="85"/>
  <c r="G368" i="85"/>
  <c r="J368" i="85"/>
  <c r="K368" i="85"/>
  <c r="L368" i="85"/>
  <c r="M368" i="85"/>
  <c r="N368" i="85"/>
  <c r="C369" i="85"/>
  <c r="D369" i="85"/>
  <c r="E369" i="85"/>
  <c r="F369" i="85"/>
  <c r="G369" i="85"/>
  <c r="J369" i="85"/>
  <c r="K369" i="85"/>
  <c r="L369" i="85"/>
  <c r="M369" i="85"/>
  <c r="N369" i="85"/>
  <c r="C370" i="85"/>
  <c r="D370" i="85"/>
  <c r="E370" i="85"/>
  <c r="F370" i="85"/>
  <c r="G370" i="85"/>
  <c r="J370" i="85"/>
  <c r="K370" i="85"/>
  <c r="L370" i="85"/>
  <c r="M370" i="85"/>
  <c r="N370" i="85"/>
  <c r="C371" i="85"/>
  <c r="D371" i="85"/>
  <c r="E371" i="85"/>
  <c r="F371" i="85"/>
  <c r="G371" i="85"/>
  <c r="J371" i="85"/>
  <c r="K371" i="85"/>
  <c r="L371" i="85"/>
  <c r="M371" i="85"/>
  <c r="N371" i="85"/>
  <c r="C372" i="85"/>
  <c r="D372" i="85"/>
  <c r="E372" i="85"/>
  <c r="F372" i="85"/>
  <c r="G372" i="85"/>
  <c r="J372" i="85"/>
  <c r="K372" i="85"/>
  <c r="L372" i="85"/>
  <c r="M372" i="85"/>
  <c r="N372" i="85"/>
  <c r="C374" i="85"/>
  <c r="D374" i="85"/>
  <c r="E374" i="85"/>
  <c r="F374" i="85"/>
  <c r="G374" i="85"/>
  <c r="J374" i="85"/>
  <c r="K374" i="85"/>
  <c r="L374" i="85"/>
  <c r="M374" i="85"/>
  <c r="N374" i="85"/>
  <c r="C375" i="85"/>
  <c r="D375" i="85"/>
  <c r="E375" i="85"/>
  <c r="F375" i="85"/>
  <c r="G375" i="85"/>
  <c r="J375" i="85"/>
  <c r="K375" i="85"/>
  <c r="L375" i="85"/>
  <c r="M375" i="85"/>
  <c r="N375" i="85"/>
  <c r="C376" i="85"/>
  <c r="D376" i="85"/>
  <c r="E376" i="85"/>
  <c r="F376" i="85"/>
  <c r="G376" i="85"/>
  <c r="J376" i="85"/>
  <c r="K376" i="85"/>
  <c r="L376" i="85"/>
  <c r="M376" i="85"/>
  <c r="N376" i="85"/>
  <c r="C377" i="85"/>
  <c r="D377" i="85"/>
  <c r="E377" i="85"/>
  <c r="F377" i="85"/>
  <c r="G377" i="85"/>
  <c r="J377" i="85"/>
  <c r="K377" i="85"/>
  <c r="L377" i="85"/>
  <c r="M377" i="85"/>
  <c r="N377" i="85"/>
  <c r="C378" i="85"/>
  <c r="D378" i="85"/>
  <c r="E378" i="85"/>
  <c r="F378" i="85"/>
  <c r="G378" i="85"/>
  <c r="J378" i="85"/>
  <c r="K378" i="85"/>
  <c r="L378" i="85"/>
  <c r="M378" i="85"/>
  <c r="N378" i="85"/>
  <c r="C379" i="85"/>
  <c r="D379" i="85"/>
  <c r="E379" i="85"/>
  <c r="F379" i="85"/>
  <c r="G379" i="85"/>
  <c r="J379" i="85"/>
  <c r="K379" i="85"/>
  <c r="L379" i="85"/>
  <c r="M379" i="85"/>
  <c r="N379" i="85"/>
  <c r="C380" i="85"/>
  <c r="D380" i="85"/>
  <c r="E380" i="85"/>
  <c r="F380" i="85"/>
  <c r="G380" i="85"/>
  <c r="J380" i="85"/>
  <c r="K380" i="85"/>
  <c r="L380" i="85"/>
  <c r="M380" i="85"/>
  <c r="N380" i="85"/>
  <c r="C381" i="85"/>
  <c r="D381" i="85"/>
  <c r="E381" i="85"/>
  <c r="F381" i="85"/>
  <c r="G381" i="85"/>
  <c r="J381" i="85"/>
  <c r="K381" i="85"/>
  <c r="L381" i="85"/>
  <c r="M381" i="85"/>
  <c r="N381" i="85"/>
  <c r="C382" i="85"/>
  <c r="D382" i="85"/>
  <c r="E382" i="85"/>
  <c r="F382" i="85"/>
  <c r="G382" i="85"/>
  <c r="J382" i="85"/>
  <c r="K382" i="85"/>
  <c r="L382" i="85"/>
  <c r="M382" i="85"/>
  <c r="N382" i="85"/>
  <c r="C383" i="85"/>
  <c r="D383" i="85"/>
  <c r="E383" i="85"/>
  <c r="F383" i="85"/>
  <c r="G383" i="85"/>
  <c r="J383" i="85"/>
  <c r="K383" i="85"/>
  <c r="L383" i="85"/>
  <c r="M383" i="85"/>
  <c r="N383" i="85"/>
  <c r="C384" i="85"/>
  <c r="D384" i="85"/>
  <c r="E384" i="85"/>
  <c r="F384" i="85"/>
  <c r="G384" i="85"/>
  <c r="J384" i="85"/>
  <c r="K384" i="85"/>
  <c r="L384" i="85"/>
  <c r="M384" i="85"/>
  <c r="N384" i="85"/>
  <c r="C385" i="85"/>
  <c r="D385" i="85"/>
  <c r="E385" i="85"/>
  <c r="F385" i="85"/>
  <c r="G385" i="85"/>
  <c r="J385" i="85"/>
  <c r="K385" i="85"/>
  <c r="L385" i="85"/>
  <c r="M385" i="85"/>
  <c r="N385" i="85"/>
  <c r="C388" i="85"/>
  <c r="D388" i="85"/>
  <c r="E388" i="85"/>
  <c r="F388" i="85"/>
  <c r="G388" i="85"/>
  <c r="J388" i="85"/>
  <c r="K388" i="85"/>
  <c r="L388" i="85"/>
  <c r="M388" i="85"/>
  <c r="N388" i="85"/>
  <c r="C389" i="85"/>
  <c r="D389" i="85"/>
  <c r="E389" i="85"/>
  <c r="F389" i="85"/>
  <c r="G389" i="85"/>
  <c r="J389" i="85"/>
  <c r="K389" i="85"/>
  <c r="L389" i="85"/>
  <c r="M389" i="85"/>
  <c r="N389" i="85"/>
  <c r="C390" i="85"/>
  <c r="D390" i="85"/>
  <c r="E390" i="85"/>
  <c r="F390" i="85"/>
  <c r="G390" i="85"/>
  <c r="J390" i="85"/>
  <c r="K390" i="85"/>
  <c r="L390" i="85"/>
  <c r="M390" i="85"/>
  <c r="N390" i="85"/>
  <c r="C391" i="85"/>
  <c r="D391" i="85"/>
  <c r="E391" i="85"/>
  <c r="F391" i="85"/>
  <c r="G391" i="85"/>
  <c r="J391" i="85"/>
  <c r="K391" i="85"/>
  <c r="L391" i="85"/>
  <c r="M391" i="85"/>
  <c r="N391" i="85"/>
  <c r="C392" i="85"/>
  <c r="D392" i="85"/>
  <c r="E392" i="85"/>
  <c r="F392" i="85"/>
  <c r="G392" i="85"/>
  <c r="J392" i="85"/>
  <c r="K392" i="85"/>
  <c r="L392" i="85"/>
  <c r="M392" i="85"/>
  <c r="N392" i="85"/>
  <c r="C393" i="85"/>
  <c r="D393" i="85"/>
  <c r="E393" i="85"/>
  <c r="F393" i="85"/>
  <c r="G393" i="85"/>
  <c r="J393" i="85"/>
  <c r="K393" i="85"/>
  <c r="L393" i="85"/>
  <c r="M393" i="85"/>
  <c r="N393" i="85"/>
  <c r="C394" i="85"/>
  <c r="D394" i="85"/>
  <c r="E394" i="85"/>
  <c r="F394" i="85"/>
  <c r="G394" i="85"/>
  <c r="J394" i="85"/>
  <c r="K394" i="85"/>
  <c r="L394" i="85"/>
  <c r="M394" i="85"/>
  <c r="N394" i="85"/>
  <c r="C395" i="85"/>
  <c r="D395" i="85"/>
  <c r="E395" i="85"/>
  <c r="F395" i="85"/>
  <c r="G395" i="85"/>
  <c r="J395" i="85"/>
  <c r="K395" i="85"/>
  <c r="L395" i="85"/>
  <c r="M395" i="85"/>
  <c r="N395" i="85"/>
  <c r="C396" i="85"/>
  <c r="D396" i="85"/>
  <c r="E396" i="85"/>
  <c r="F396" i="85"/>
  <c r="G396" i="85"/>
  <c r="J396" i="85"/>
  <c r="K396" i="85"/>
  <c r="L396" i="85"/>
  <c r="M396" i="85"/>
  <c r="N396" i="85"/>
  <c r="C397" i="85"/>
  <c r="D397" i="85"/>
  <c r="E397" i="85"/>
  <c r="F397" i="85"/>
  <c r="G397" i="85"/>
  <c r="J397" i="85"/>
  <c r="K397" i="85"/>
  <c r="L397" i="85"/>
  <c r="M397" i="85"/>
  <c r="N397" i="85"/>
  <c r="C398" i="85"/>
  <c r="D398" i="85"/>
  <c r="E398" i="85"/>
  <c r="F398" i="85"/>
  <c r="G398" i="85"/>
  <c r="J398" i="85"/>
  <c r="K398" i="85"/>
  <c r="L398" i="85"/>
  <c r="M398" i="85"/>
  <c r="N398" i="85"/>
  <c r="C399" i="85"/>
  <c r="D399" i="85"/>
  <c r="E399" i="85"/>
  <c r="F399" i="85"/>
  <c r="G399" i="85"/>
  <c r="J399" i="85"/>
  <c r="K399" i="85"/>
  <c r="L399" i="85"/>
  <c r="M399" i="85"/>
  <c r="N399" i="85"/>
  <c r="C401" i="85"/>
  <c r="D401" i="85"/>
  <c r="E401" i="85"/>
  <c r="F401" i="85"/>
  <c r="G401" i="85"/>
  <c r="J401" i="85"/>
  <c r="K401" i="85"/>
  <c r="L401" i="85"/>
  <c r="M401" i="85"/>
  <c r="N401" i="85"/>
  <c r="C402" i="85"/>
  <c r="D402" i="85"/>
  <c r="E402" i="85"/>
  <c r="F402" i="85"/>
  <c r="G402" i="85"/>
  <c r="J402" i="85"/>
  <c r="K402" i="85"/>
  <c r="L402" i="85"/>
  <c r="M402" i="85"/>
  <c r="N402" i="85"/>
  <c r="C403" i="85"/>
  <c r="D403" i="85"/>
  <c r="E403" i="85"/>
  <c r="F403" i="85"/>
  <c r="G403" i="85"/>
  <c r="J403" i="85"/>
  <c r="K403" i="85"/>
  <c r="L403" i="85"/>
  <c r="M403" i="85"/>
  <c r="N403" i="85"/>
  <c r="C404" i="85"/>
  <c r="D404" i="85"/>
  <c r="E404" i="85"/>
  <c r="F404" i="85"/>
  <c r="G404" i="85"/>
  <c r="J404" i="85"/>
  <c r="K404" i="85"/>
  <c r="L404" i="85"/>
  <c r="M404" i="85"/>
  <c r="N404" i="85"/>
  <c r="C405" i="85"/>
  <c r="D405" i="85"/>
  <c r="E405" i="85"/>
  <c r="F405" i="85"/>
  <c r="G405" i="85"/>
  <c r="J405" i="85"/>
  <c r="K405" i="85"/>
  <c r="L405" i="85"/>
  <c r="M405" i="85"/>
  <c r="N405" i="85"/>
  <c r="D406" i="85"/>
  <c r="E406" i="85"/>
  <c r="F406" i="85"/>
  <c r="G406" i="85"/>
  <c r="J406" i="85"/>
  <c r="K406" i="85"/>
  <c r="L406" i="85"/>
  <c r="M406" i="85"/>
  <c r="N406" i="85"/>
  <c r="D407" i="85"/>
  <c r="E407" i="85"/>
  <c r="F407" i="85"/>
  <c r="G407" i="85"/>
  <c r="J407" i="85"/>
  <c r="K407" i="85"/>
  <c r="L407" i="85"/>
  <c r="M407" i="85"/>
  <c r="N407" i="85"/>
  <c r="D408" i="85"/>
  <c r="E408" i="85"/>
  <c r="F408" i="85"/>
  <c r="G408" i="85"/>
  <c r="J408" i="85"/>
  <c r="K408" i="85"/>
  <c r="L408" i="85"/>
  <c r="M408" i="85"/>
  <c r="N408" i="85"/>
  <c r="D409" i="85"/>
  <c r="E409" i="85"/>
  <c r="F409" i="85"/>
  <c r="G409" i="85"/>
  <c r="J409" i="85"/>
  <c r="K409" i="85"/>
  <c r="L409" i="85"/>
  <c r="M409" i="85"/>
  <c r="N409" i="85"/>
  <c r="D410" i="85"/>
  <c r="E410" i="85"/>
  <c r="F410" i="85"/>
  <c r="G410" i="85"/>
  <c r="J410" i="85"/>
  <c r="K410" i="85"/>
  <c r="L410" i="85"/>
  <c r="M410" i="85"/>
  <c r="N410" i="85"/>
  <c r="D411" i="85"/>
  <c r="E411" i="85"/>
  <c r="F411" i="85"/>
  <c r="G411" i="85"/>
  <c r="J411" i="85"/>
  <c r="K411" i="85"/>
  <c r="L411" i="85"/>
  <c r="M411" i="85"/>
  <c r="N411" i="85"/>
  <c r="D412" i="85"/>
  <c r="E412" i="85"/>
  <c r="F412" i="85"/>
  <c r="G412" i="85"/>
  <c r="J412" i="85"/>
  <c r="K412" i="85"/>
  <c r="L412" i="85"/>
  <c r="M412" i="85"/>
  <c r="N412" i="85"/>
  <c r="C415" i="85"/>
  <c r="D415" i="85"/>
  <c r="E415" i="85"/>
  <c r="F415" i="85"/>
  <c r="G415" i="85"/>
  <c r="J415" i="85"/>
  <c r="K415" i="85"/>
  <c r="L415" i="85"/>
  <c r="M415" i="85"/>
  <c r="N415" i="85"/>
  <c r="C416" i="85"/>
  <c r="D416" i="85"/>
  <c r="E416" i="85"/>
  <c r="F416" i="85"/>
  <c r="G416" i="85"/>
  <c r="J416" i="85"/>
  <c r="K416" i="85"/>
  <c r="L416" i="85"/>
  <c r="M416" i="85"/>
  <c r="N416" i="85"/>
  <c r="C417" i="85"/>
  <c r="D417" i="85"/>
  <c r="E417" i="85"/>
  <c r="F417" i="85"/>
  <c r="G417" i="85"/>
  <c r="J417" i="85"/>
  <c r="K417" i="85"/>
  <c r="L417" i="85"/>
  <c r="M417" i="85"/>
  <c r="N417" i="85"/>
  <c r="C418" i="85"/>
  <c r="D418" i="85"/>
  <c r="E418" i="85"/>
  <c r="F418" i="85"/>
  <c r="G418" i="85"/>
  <c r="J418" i="85"/>
  <c r="K418" i="85"/>
  <c r="L418" i="85"/>
  <c r="M418" i="85"/>
  <c r="N418" i="85"/>
  <c r="C419" i="85"/>
  <c r="D419" i="85"/>
  <c r="E419" i="85"/>
  <c r="F419" i="85"/>
  <c r="G419" i="85"/>
  <c r="J419" i="85"/>
  <c r="K419" i="85"/>
  <c r="L419" i="85"/>
  <c r="M419" i="85"/>
  <c r="N419" i="85"/>
  <c r="C420" i="85"/>
  <c r="D420" i="85"/>
  <c r="E420" i="85"/>
  <c r="F420" i="85"/>
  <c r="G420" i="85"/>
  <c r="J420" i="85"/>
  <c r="K420" i="85"/>
  <c r="L420" i="85"/>
  <c r="M420" i="85"/>
  <c r="N420" i="85"/>
  <c r="C421" i="85"/>
  <c r="D421" i="85"/>
  <c r="E421" i="85"/>
  <c r="F421" i="85"/>
  <c r="G421" i="85"/>
  <c r="J421" i="85"/>
  <c r="K421" i="85"/>
  <c r="L421" i="85"/>
  <c r="M421" i="85"/>
  <c r="N421" i="85"/>
  <c r="C422" i="85"/>
  <c r="D422" i="85"/>
  <c r="E422" i="85"/>
  <c r="F422" i="85"/>
  <c r="G422" i="85"/>
  <c r="J422" i="85"/>
  <c r="K422" i="85"/>
  <c r="L422" i="85"/>
  <c r="M422" i="85"/>
  <c r="N422" i="85"/>
  <c r="C423" i="85"/>
  <c r="D423" i="85"/>
  <c r="E423" i="85"/>
  <c r="F423" i="85"/>
  <c r="G423" i="85"/>
  <c r="J423" i="85"/>
  <c r="K423" i="85"/>
  <c r="L423" i="85"/>
  <c r="M423" i="85"/>
  <c r="N423" i="85"/>
  <c r="C424" i="85"/>
  <c r="D424" i="85"/>
  <c r="E424" i="85"/>
  <c r="F424" i="85"/>
  <c r="G424" i="85"/>
  <c r="J424" i="85"/>
  <c r="K424" i="85"/>
  <c r="L424" i="85"/>
  <c r="M424" i="85"/>
  <c r="N424" i="85"/>
  <c r="C425" i="85"/>
  <c r="D425" i="85"/>
  <c r="E425" i="85"/>
  <c r="F425" i="85"/>
  <c r="G425" i="85"/>
  <c r="J425" i="85"/>
  <c r="K425" i="85"/>
  <c r="L425" i="85"/>
  <c r="M425" i="85"/>
  <c r="N425" i="85"/>
  <c r="C426" i="85"/>
  <c r="D426" i="85"/>
  <c r="E426" i="85"/>
  <c r="F426" i="85"/>
  <c r="G426" i="85"/>
  <c r="J426" i="85"/>
  <c r="K426" i="85"/>
  <c r="L426" i="85"/>
  <c r="M426" i="85"/>
  <c r="N426" i="85"/>
  <c r="C428" i="85"/>
  <c r="D428" i="85"/>
  <c r="E428" i="85"/>
  <c r="F428" i="85"/>
  <c r="G428" i="85"/>
  <c r="J428" i="85"/>
  <c r="K428" i="85"/>
  <c r="L428" i="85"/>
  <c r="M428" i="85"/>
  <c r="N428" i="85"/>
  <c r="C429" i="85"/>
  <c r="D429" i="85"/>
  <c r="E429" i="85"/>
  <c r="F429" i="85"/>
  <c r="G429" i="85"/>
  <c r="J429" i="85"/>
  <c r="K429" i="85"/>
  <c r="L429" i="85"/>
  <c r="M429" i="85"/>
  <c r="N429" i="85"/>
  <c r="C430" i="85"/>
  <c r="D430" i="85"/>
  <c r="E430" i="85"/>
  <c r="F430" i="85"/>
  <c r="G430" i="85"/>
  <c r="J430" i="85"/>
  <c r="K430" i="85"/>
  <c r="L430" i="85"/>
  <c r="M430" i="85"/>
  <c r="N430" i="85"/>
  <c r="C431" i="85"/>
  <c r="D431" i="85"/>
  <c r="E431" i="85"/>
  <c r="F431" i="85"/>
  <c r="G431" i="85"/>
  <c r="J431" i="85"/>
  <c r="K431" i="85"/>
  <c r="L431" i="85"/>
  <c r="M431" i="85"/>
  <c r="N431" i="85"/>
  <c r="C432" i="85"/>
  <c r="D432" i="85"/>
  <c r="E432" i="85"/>
  <c r="F432" i="85"/>
  <c r="G432" i="85"/>
  <c r="J432" i="85"/>
  <c r="K432" i="85"/>
  <c r="L432" i="85"/>
  <c r="M432" i="85"/>
  <c r="N432" i="85"/>
  <c r="D433" i="85"/>
  <c r="E433" i="85"/>
  <c r="F433" i="85"/>
  <c r="G433" i="85"/>
  <c r="J433" i="85"/>
  <c r="K433" i="85"/>
  <c r="L433" i="85"/>
  <c r="M433" i="85"/>
  <c r="N433" i="85"/>
  <c r="D434" i="85"/>
  <c r="E434" i="85"/>
  <c r="F434" i="85"/>
  <c r="G434" i="85"/>
  <c r="J434" i="85"/>
  <c r="K434" i="85"/>
  <c r="L434" i="85"/>
  <c r="M434" i="85"/>
  <c r="N434" i="85"/>
  <c r="D435" i="85"/>
  <c r="E435" i="85"/>
  <c r="F435" i="85"/>
  <c r="G435" i="85"/>
  <c r="J435" i="85"/>
  <c r="K435" i="85"/>
  <c r="L435" i="85"/>
  <c r="M435" i="85"/>
  <c r="N435" i="85"/>
  <c r="D436" i="85"/>
  <c r="E436" i="85"/>
  <c r="F436" i="85"/>
  <c r="G436" i="85"/>
  <c r="J436" i="85"/>
  <c r="K436" i="85"/>
  <c r="L436" i="85"/>
  <c r="M436" i="85"/>
  <c r="N436" i="85"/>
  <c r="D437" i="85"/>
  <c r="E437" i="85"/>
  <c r="F437" i="85"/>
  <c r="G437" i="85"/>
  <c r="J437" i="85"/>
  <c r="K437" i="85"/>
  <c r="L437" i="85"/>
  <c r="M437" i="85"/>
  <c r="N437" i="85"/>
  <c r="D438" i="85"/>
  <c r="E438" i="85"/>
  <c r="F438" i="85"/>
  <c r="G438" i="85"/>
  <c r="J438" i="85"/>
  <c r="K438" i="85"/>
  <c r="L438" i="85"/>
  <c r="M438" i="85"/>
  <c r="N438" i="85"/>
  <c r="D439" i="85"/>
  <c r="E439" i="85"/>
  <c r="F439" i="85"/>
  <c r="G439" i="85"/>
  <c r="J439" i="85"/>
  <c r="K439" i="85"/>
  <c r="L439" i="85"/>
  <c r="M439" i="85"/>
  <c r="N439" i="85"/>
  <c r="C442" i="85"/>
  <c r="D442" i="85"/>
  <c r="E442" i="85"/>
  <c r="F442" i="85"/>
  <c r="G442" i="85"/>
  <c r="J442" i="85"/>
  <c r="K442" i="85"/>
  <c r="L442" i="85"/>
  <c r="M442" i="85"/>
  <c r="N442" i="85"/>
  <c r="C443" i="85"/>
  <c r="D443" i="85"/>
  <c r="E443" i="85"/>
  <c r="F443" i="85"/>
  <c r="G443" i="85"/>
  <c r="J443" i="85"/>
  <c r="K443" i="85"/>
  <c r="L443" i="85"/>
  <c r="M443" i="85"/>
  <c r="N443" i="85"/>
  <c r="C444" i="85"/>
  <c r="D444" i="85"/>
  <c r="E444" i="85"/>
  <c r="F444" i="85"/>
  <c r="G444" i="85"/>
  <c r="J444" i="85"/>
  <c r="K444" i="85"/>
  <c r="L444" i="85"/>
  <c r="M444" i="85"/>
  <c r="N444" i="85"/>
  <c r="C445" i="85"/>
  <c r="D445" i="85"/>
  <c r="E445" i="85"/>
  <c r="F445" i="85"/>
  <c r="G445" i="85"/>
  <c r="J445" i="85"/>
  <c r="K445" i="85"/>
  <c r="L445" i="85"/>
  <c r="M445" i="85"/>
  <c r="N445" i="85"/>
  <c r="C446" i="85"/>
  <c r="D446" i="85"/>
  <c r="E446" i="85"/>
  <c r="F446" i="85"/>
  <c r="G446" i="85"/>
  <c r="J446" i="85"/>
  <c r="K446" i="85"/>
  <c r="L446" i="85"/>
  <c r="M446" i="85"/>
  <c r="N446" i="85"/>
  <c r="C447" i="85"/>
  <c r="D447" i="85"/>
  <c r="E447" i="85"/>
  <c r="F447" i="85"/>
  <c r="G447" i="85"/>
  <c r="J447" i="85"/>
  <c r="K447" i="85"/>
  <c r="L447" i="85"/>
  <c r="M447" i="85"/>
  <c r="N447" i="85"/>
  <c r="C448" i="85"/>
  <c r="D448" i="85"/>
  <c r="E448" i="85"/>
  <c r="F448" i="85"/>
  <c r="G448" i="85"/>
  <c r="J448" i="85"/>
  <c r="K448" i="85"/>
  <c r="L448" i="85"/>
  <c r="M448" i="85"/>
  <c r="N448" i="85"/>
  <c r="C449" i="85"/>
  <c r="D449" i="85"/>
  <c r="E449" i="85"/>
  <c r="F449" i="85"/>
  <c r="G449" i="85"/>
  <c r="J449" i="85"/>
  <c r="K449" i="85"/>
  <c r="L449" i="85"/>
  <c r="M449" i="85"/>
  <c r="N449" i="85"/>
  <c r="C450" i="85"/>
  <c r="D450" i="85"/>
  <c r="E450" i="85"/>
  <c r="F450" i="85"/>
  <c r="G450" i="85"/>
  <c r="J450" i="85"/>
  <c r="K450" i="85"/>
  <c r="L450" i="85"/>
  <c r="M450" i="85"/>
  <c r="N450" i="85"/>
  <c r="C451" i="85"/>
  <c r="D451" i="85"/>
  <c r="E451" i="85"/>
  <c r="F451" i="85"/>
  <c r="G451" i="85"/>
  <c r="J451" i="85"/>
  <c r="K451" i="85"/>
  <c r="L451" i="85"/>
  <c r="M451" i="85"/>
  <c r="N451" i="85"/>
  <c r="C452" i="85"/>
  <c r="D452" i="85"/>
  <c r="E452" i="85"/>
  <c r="F452" i="85"/>
  <c r="G452" i="85"/>
  <c r="J452" i="85"/>
  <c r="K452" i="85"/>
  <c r="L452" i="85"/>
  <c r="M452" i="85"/>
  <c r="N452" i="85"/>
  <c r="D453" i="85"/>
  <c r="E453" i="85"/>
  <c r="F453" i="85"/>
  <c r="G453" i="85"/>
  <c r="J453" i="85"/>
  <c r="K453" i="85"/>
  <c r="L453" i="85"/>
  <c r="M453" i="85"/>
  <c r="N453" i="85"/>
  <c r="D455" i="85"/>
  <c r="F455" i="85"/>
  <c r="J455" i="85"/>
  <c r="L455" i="85"/>
  <c r="N455" i="85"/>
  <c r="D456" i="85"/>
  <c r="F456" i="85"/>
  <c r="J456" i="85"/>
  <c r="L456" i="85"/>
  <c r="N456" i="85"/>
  <c r="D457" i="85"/>
  <c r="F457" i="85"/>
  <c r="J457" i="85"/>
  <c r="L457" i="85"/>
  <c r="N457" i="85"/>
  <c r="D458" i="85"/>
  <c r="F458" i="85"/>
  <c r="J458" i="85"/>
  <c r="L458" i="85"/>
  <c r="N458" i="85"/>
  <c r="D459" i="85"/>
  <c r="F459" i="85"/>
  <c r="J459" i="85"/>
  <c r="L459" i="85"/>
  <c r="N459" i="85"/>
  <c r="E460" i="85"/>
  <c r="G460" i="85"/>
  <c r="K460" i="85"/>
  <c r="M460" i="85"/>
  <c r="K461" i="85"/>
  <c r="E462" i="85"/>
  <c r="G462" i="85"/>
  <c r="K462" i="85"/>
  <c r="M462" i="85"/>
  <c r="N463" i="85"/>
  <c r="E464" i="85"/>
  <c r="G464" i="85"/>
  <c r="K464" i="85"/>
  <c r="M464" i="85"/>
  <c r="D465" i="85"/>
  <c r="J465" i="85"/>
  <c r="N465" i="85"/>
  <c r="G466" i="85"/>
  <c r="C469" i="85"/>
  <c r="D469" i="85"/>
  <c r="E469" i="85"/>
  <c r="F469" i="85"/>
  <c r="G469" i="85"/>
  <c r="J469" i="85"/>
  <c r="K469" i="85"/>
  <c r="L469" i="85"/>
  <c r="M469" i="85"/>
  <c r="N469" i="85"/>
  <c r="C470" i="85"/>
  <c r="D470" i="85"/>
  <c r="E470" i="85"/>
  <c r="F470" i="85"/>
  <c r="G470" i="85"/>
  <c r="J470" i="85"/>
  <c r="K470" i="85"/>
  <c r="L470" i="85"/>
  <c r="M470" i="85"/>
  <c r="N470" i="85"/>
  <c r="D471" i="85"/>
  <c r="E471" i="85"/>
  <c r="F471" i="85"/>
  <c r="G471" i="85"/>
  <c r="J471" i="85"/>
  <c r="K471" i="85"/>
  <c r="L471" i="85"/>
  <c r="M471" i="85"/>
  <c r="N471" i="85"/>
  <c r="C472" i="85"/>
  <c r="D472" i="85"/>
  <c r="E472" i="85"/>
  <c r="F472" i="85"/>
  <c r="G472" i="85"/>
  <c r="J472" i="85"/>
  <c r="K472" i="85"/>
  <c r="L472" i="85"/>
  <c r="M472" i="85"/>
  <c r="N472" i="85"/>
  <c r="D473" i="85"/>
  <c r="E473" i="85"/>
  <c r="F473" i="85"/>
  <c r="G473" i="85"/>
  <c r="J473" i="85"/>
  <c r="K473" i="85"/>
  <c r="L473" i="85"/>
  <c r="M473" i="85"/>
  <c r="N473" i="85"/>
  <c r="C474" i="85"/>
  <c r="D474" i="85"/>
  <c r="E474" i="85"/>
  <c r="F474" i="85"/>
  <c r="G474" i="85"/>
  <c r="J474" i="85"/>
  <c r="K474" i="85"/>
  <c r="L474" i="85"/>
  <c r="M474" i="85"/>
  <c r="N474" i="85"/>
  <c r="D475" i="85"/>
  <c r="E475" i="85"/>
  <c r="F475" i="85"/>
  <c r="G475" i="85"/>
  <c r="J475" i="85"/>
  <c r="K475" i="85"/>
  <c r="L475" i="85"/>
  <c r="M475" i="85"/>
  <c r="N475" i="85"/>
  <c r="C476" i="85"/>
  <c r="D476" i="85"/>
  <c r="E476" i="85"/>
  <c r="F476" i="85"/>
  <c r="G476" i="85"/>
  <c r="J476" i="85"/>
  <c r="K476" i="85"/>
  <c r="L476" i="85"/>
  <c r="M476" i="85"/>
  <c r="N476" i="85"/>
  <c r="D477" i="85"/>
  <c r="E477" i="85"/>
  <c r="F477" i="85"/>
  <c r="G477" i="85"/>
  <c r="J477" i="85"/>
  <c r="K477" i="85"/>
  <c r="L477" i="85"/>
  <c r="M477" i="85"/>
  <c r="N477" i="85"/>
  <c r="C478" i="85"/>
  <c r="D478" i="85"/>
  <c r="E478" i="85"/>
  <c r="F478" i="85"/>
  <c r="G478" i="85"/>
  <c r="J478" i="85"/>
  <c r="K478" i="85"/>
  <c r="L478" i="85"/>
  <c r="M478" i="85"/>
  <c r="N478" i="85"/>
  <c r="D479" i="85"/>
  <c r="E479" i="85"/>
  <c r="F479" i="85"/>
  <c r="G479" i="85"/>
  <c r="J479" i="85"/>
  <c r="K479" i="85"/>
  <c r="L479" i="85"/>
  <c r="M479" i="85"/>
  <c r="N479" i="85"/>
  <c r="C480" i="85"/>
  <c r="D480" i="85"/>
  <c r="E480" i="85"/>
  <c r="F480" i="85"/>
  <c r="G480" i="85"/>
  <c r="J480" i="85"/>
  <c r="K480" i="85"/>
  <c r="L480" i="85"/>
  <c r="M480" i="85"/>
  <c r="N480" i="85"/>
  <c r="C482" i="85"/>
  <c r="D482" i="85"/>
  <c r="E482" i="85"/>
  <c r="F482" i="85"/>
  <c r="G482" i="85"/>
  <c r="J482" i="85"/>
  <c r="K482" i="85"/>
  <c r="L482" i="85"/>
  <c r="M482" i="85"/>
  <c r="N482" i="85"/>
  <c r="D483" i="85"/>
  <c r="F483" i="85"/>
  <c r="J483" i="85"/>
  <c r="L483" i="85"/>
  <c r="N483" i="85"/>
  <c r="D484" i="85"/>
  <c r="F484" i="85"/>
  <c r="J484" i="85"/>
  <c r="L484" i="85"/>
  <c r="N484" i="85"/>
  <c r="D485" i="85"/>
  <c r="F485" i="85"/>
  <c r="J485" i="85"/>
  <c r="L485" i="85"/>
  <c r="N485" i="85"/>
  <c r="D486" i="85"/>
  <c r="F486" i="85"/>
  <c r="J486" i="85"/>
  <c r="L486" i="85"/>
  <c r="N486" i="85"/>
  <c r="J487" i="85"/>
  <c r="D488" i="85"/>
  <c r="J488" i="85"/>
  <c r="N488" i="85"/>
  <c r="J489" i="85"/>
  <c r="D490" i="85"/>
  <c r="J490" i="85"/>
  <c r="N490" i="85"/>
  <c r="J491" i="85"/>
  <c r="D492" i="85"/>
  <c r="J492" i="85"/>
  <c r="K492" i="85"/>
  <c r="L492" i="85"/>
  <c r="M492" i="85"/>
  <c r="N492" i="85"/>
  <c r="D493" i="85"/>
  <c r="N493" i="85"/>
  <c r="C30" i="82"/>
  <c r="D30" i="82"/>
  <c r="E30" i="82"/>
  <c r="F30" i="82"/>
  <c r="G30" i="82"/>
  <c r="H30" i="82"/>
  <c r="K30" i="82"/>
  <c r="L30" i="82"/>
  <c r="M30" i="82"/>
  <c r="N30" i="82"/>
  <c r="O30" i="82"/>
  <c r="P30" i="82"/>
  <c r="C31" i="82"/>
  <c r="D31" i="82"/>
  <c r="E31" i="82"/>
  <c r="F31" i="82"/>
  <c r="G31" i="82"/>
  <c r="H31" i="82"/>
  <c r="K31" i="82"/>
  <c r="L31" i="82"/>
  <c r="M31" i="82"/>
  <c r="N31" i="82"/>
  <c r="O31" i="82"/>
  <c r="P31" i="82"/>
  <c r="C32" i="82"/>
  <c r="D32" i="82"/>
  <c r="E32" i="82"/>
  <c r="F32" i="82"/>
  <c r="G32" i="82"/>
  <c r="H32" i="82"/>
  <c r="K32" i="82"/>
  <c r="L32" i="82"/>
  <c r="M32" i="82"/>
  <c r="N32" i="82"/>
  <c r="O32" i="82"/>
  <c r="P32" i="82"/>
  <c r="C33" i="82"/>
  <c r="D33" i="82"/>
  <c r="E33" i="82"/>
  <c r="F33" i="82"/>
  <c r="G33" i="82"/>
  <c r="H33" i="82"/>
  <c r="K33" i="82"/>
  <c r="L33" i="82"/>
  <c r="M33" i="82"/>
  <c r="N33" i="82"/>
  <c r="O33" i="82"/>
  <c r="P33" i="82"/>
  <c r="C34" i="82"/>
  <c r="D34" i="82"/>
  <c r="E34" i="82"/>
  <c r="F34" i="82"/>
  <c r="G34" i="82"/>
  <c r="H34" i="82"/>
  <c r="K34" i="82"/>
  <c r="L34" i="82"/>
  <c r="M34" i="82"/>
  <c r="N34" i="82"/>
  <c r="O34" i="82"/>
  <c r="P34" i="82"/>
  <c r="C35" i="82"/>
  <c r="D35" i="82"/>
  <c r="E35" i="82"/>
  <c r="F35" i="82"/>
  <c r="G35" i="82"/>
  <c r="H35" i="82"/>
  <c r="K35" i="82"/>
  <c r="L35" i="82"/>
  <c r="M35" i="82"/>
  <c r="N35" i="82"/>
  <c r="O35" i="82"/>
  <c r="P35" i="82"/>
  <c r="C36" i="82"/>
  <c r="D36" i="82"/>
  <c r="E36" i="82"/>
  <c r="F36" i="82"/>
  <c r="G36" i="82"/>
  <c r="H36" i="82"/>
  <c r="K36" i="82"/>
  <c r="L36" i="82"/>
  <c r="M36" i="82"/>
  <c r="N36" i="82"/>
  <c r="O36" i="82"/>
  <c r="P36" i="82"/>
  <c r="C37" i="82"/>
  <c r="C303" i="82" s="1"/>
  <c r="D37" i="82"/>
  <c r="D303" i="82" s="1"/>
  <c r="E37" i="82"/>
  <c r="E303" i="82" s="1"/>
  <c r="F37" i="82"/>
  <c r="F303" i="82" s="1"/>
  <c r="G37" i="82"/>
  <c r="G303" i="82" s="1"/>
  <c r="H37" i="82"/>
  <c r="H303" i="82" s="1"/>
  <c r="K37" i="82"/>
  <c r="L37" i="82"/>
  <c r="L303" i="82" s="1"/>
  <c r="M37" i="82"/>
  <c r="M303" i="82" s="1"/>
  <c r="N37" i="82"/>
  <c r="N303" i="82" s="1"/>
  <c r="O37" i="82"/>
  <c r="O303" i="82" s="1"/>
  <c r="P37" i="82"/>
  <c r="P303" i="82" s="1"/>
  <c r="C53" i="82"/>
  <c r="D53" i="82"/>
  <c r="E53" i="82"/>
  <c r="F53" i="82"/>
  <c r="G53" i="82"/>
  <c r="H53" i="82"/>
  <c r="K53" i="82"/>
  <c r="L53" i="82"/>
  <c r="M53" i="82"/>
  <c r="N53" i="82"/>
  <c r="O53" i="82"/>
  <c r="P53" i="82"/>
  <c r="C54" i="82"/>
  <c r="D54" i="82"/>
  <c r="E54" i="82"/>
  <c r="F54" i="82"/>
  <c r="G54" i="82"/>
  <c r="H54" i="82"/>
  <c r="K54" i="82"/>
  <c r="L54" i="82"/>
  <c r="M54" i="82"/>
  <c r="N54" i="82"/>
  <c r="O54" i="82"/>
  <c r="P54" i="82"/>
  <c r="C55" i="82"/>
  <c r="D55" i="82"/>
  <c r="E55" i="82"/>
  <c r="F55" i="82"/>
  <c r="G55" i="82"/>
  <c r="H55" i="82"/>
  <c r="K55" i="82"/>
  <c r="L55" i="82"/>
  <c r="M55" i="82"/>
  <c r="N55" i="82"/>
  <c r="O55" i="82"/>
  <c r="P55" i="82"/>
  <c r="C56" i="82"/>
  <c r="D56" i="82"/>
  <c r="E56" i="82"/>
  <c r="F56" i="82"/>
  <c r="G56" i="82"/>
  <c r="H56" i="82"/>
  <c r="K56" i="82"/>
  <c r="L56" i="82"/>
  <c r="M56" i="82"/>
  <c r="N56" i="82"/>
  <c r="O56" i="82"/>
  <c r="P56" i="82"/>
  <c r="C57" i="82"/>
  <c r="D57" i="82"/>
  <c r="E57" i="82"/>
  <c r="F57" i="82"/>
  <c r="G57" i="82"/>
  <c r="H57" i="82"/>
  <c r="K57" i="82"/>
  <c r="L57" i="82"/>
  <c r="M57" i="82"/>
  <c r="N57" i="82"/>
  <c r="O57" i="82"/>
  <c r="P57" i="82"/>
  <c r="C58" i="82"/>
  <c r="D58" i="82"/>
  <c r="E58" i="82"/>
  <c r="F58" i="82"/>
  <c r="G58" i="82"/>
  <c r="H58" i="82"/>
  <c r="K58" i="82"/>
  <c r="L58" i="82"/>
  <c r="M58" i="82"/>
  <c r="N58" i="82"/>
  <c r="O58" i="82"/>
  <c r="P58" i="82"/>
  <c r="C59" i="82"/>
  <c r="D59" i="82"/>
  <c r="E59" i="82"/>
  <c r="F59" i="82"/>
  <c r="G59" i="82"/>
  <c r="H59" i="82"/>
  <c r="K59" i="82"/>
  <c r="L59" i="82"/>
  <c r="M59" i="82"/>
  <c r="N59" i="82"/>
  <c r="O59" i="82"/>
  <c r="P59" i="82"/>
  <c r="C60" i="82"/>
  <c r="D60" i="82"/>
  <c r="E60" i="82"/>
  <c r="F60" i="82"/>
  <c r="G60" i="82"/>
  <c r="H60" i="82"/>
  <c r="K60" i="82"/>
  <c r="L60" i="82"/>
  <c r="M60" i="82"/>
  <c r="N60" i="82"/>
  <c r="O60" i="82"/>
  <c r="P60" i="82"/>
  <c r="C61" i="82"/>
  <c r="D61" i="82"/>
  <c r="E61" i="82"/>
  <c r="F61" i="82"/>
  <c r="G61" i="82"/>
  <c r="H61" i="82"/>
  <c r="K61" i="82"/>
  <c r="L61" i="82"/>
  <c r="M61" i="82"/>
  <c r="N61" i="82"/>
  <c r="O61" i="82"/>
  <c r="P61" i="82"/>
  <c r="C62" i="82"/>
  <c r="D62" i="82"/>
  <c r="E62" i="82"/>
  <c r="F62" i="82"/>
  <c r="G62" i="82"/>
  <c r="H62" i="82"/>
  <c r="K62" i="82"/>
  <c r="L62" i="82"/>
  <c r="M62" i="82"/>
  <c r="N62" i="82"/>
  <c r="O62" i="82"/>
  <c r="P62" i="82"/>
  <c r="C63" i="82"/>
  <c r="D63" i="82"/>
  <c r="E63" i="82"/>
  <c r="F63" i="82"/>
  <c r="G63" i="82"/>
  <c r="H63" i="82"/>
  <c r="K63" i="82"/>
  <c r="L63" i="82"/>
  <c r="M63" i="82"/>
  <c r="N63" i="82"/>
  <c r="O63" i="82"/>
  <c r="P63" i="82"/>
  <c r="C64" i="82"/>
  <c r="D64" i="82"/>
  <c r="E64" i="82"/>
  <c r="F64" i="82"/>
  <c r="G64" i="82"/>
  <c r="H64" i="82"/>
  <c r="K64" i="82"/>
  <c r="L64" i="82"/>
  <c r="M64" i="82"/>
  <c r="N64" i="82"/>
  <c r="O64" i="82"/>
  <c r="P64" i="82"/>
  <c r="C80" i="82"/>
  <c r="D80" i="82"/>
  <c r="E80" i="82"/>
  <c r="F80" i="82"/>
  <c r="G80" i="82"/>
  <c r="H80" i="82"/>
  <c r="K80" i="82"/>
  <c r="L80" i="82"/>
  <c r="M80" i="82"/>
  <c r="N80" i="82"/>
  <c r="O80" i="82"/>
  <c r="P80" i="82"/>
  <c r="C81" i="82"/>
  <c r="D81" i="82"/>
  <c r="E81" i="82"/>
  <c r="F81" i="82"/>
  <c r="G81" i="82"/>
  <c r="H81" i="82"/>
  <c r="K81" i="82"/>
  <c r="L81" i="82"/>
  <c r="M81" i="82"/>
  <c r="N81" i="82"/>
  <c r="O81" i="82"/>
  <c r="P81" i="82"/>
  <c r="C82" i="82"/>
  <c r="D82" i="82"/>
  <c r="E82" i="82"/>
  <c r="F82" i="82"/>
  <c r="G82" i="82"/>
  <c r="H82" i="82"/>
  <c r="K82" i="82"/>
  <c r="L82" i="82"/>
  <c r="M82" i="82"/>
  <c r="N82" i="82"/>
  <c r="O82" i="82"/>
  <c r="P82" i="82"/>
  <c r="C83" i="82"/>
  <c r="D83" i="82"/>
  <c r="E83" i="82"/>
  <c r="F83" i="82"/>
  <c r="G83" i="82"/>
  <c r="H83" i="82"/>
  <c r="K83" i="82"/>
  <c r="L83" i="82"/>
  <c r="M83" i="82"/>
  <c r="N83" i="82"/>
  <c r="O83" i="82"/>
  <c r="P83" i="82"/>
  <c r="C84" i="82"/>
  <c r="D84" i="82"/>
  <c r="E84" i="82"/>
  <c r="F84" i="82"/>
  <c r="G84" i="82"/>
  <c r="H84" i="82"/>
  <c r="K84" i="82"/>
  <c r="L84" i="82"/>
  <c r="M84" i="82"/>
  <c r="N84" i="82"/>
  <c r="O84" i="82"/>
  <c r="P84" i="82"/>
  <c r="C85" i="82"/>
  <c r="D85" i="82"/>
  <c r="E85" i="82"/>
  <c r="F85" i="82"/>
  <c r="G85" i="82"/>
  <c r="H85" i="82"/>
  <c r="K85" i="82"/>
  <c r="L85" i="82"/>
  <c r="M85" i="82"/>
  <c r="N85" i="82"/>
  <c r="O85" i="82"/>
  <c r="P85" i="82"/>
  <c r="C86" i="82"/>
  <c r="D86" i="82"/>
  <c r="E86" i="82"/>
  <c r="F86" i="82"/>
  <c r="G86" i="82"/>
  <c r="H86" i="82"/>
  <c r="K86" i="82"/>
  <c r="L86" i="82"/>
  <c r="M86" i="82"/>
  <c r="N86" i="82"/>
  <c r="O86" i="82"/>
  <c r="P86" i="82"/>
  <c r="C87" i="82"/>
  <c r="D87" i="82"/>
  <c r="E87" i="82"/>
  <c r="F87" i="82"/>
  <c r="G87" i="82"/>
  <c r="H87" i="82"/>
  <c r="K87" i="82"/>
  <c r="L87" i="82"/>
  <c r="M87" i="82"/>
  <c r="N87" i="82"/>
  <c r="O87" i="82"/>
  <c r="P87" i="82"/>
  <c r="C88" i="82"/>
  <c r="D88" i="82"/>
  <c r="E88" i="82"/>
  <c r="F88" i="82"/>
  <c r="G88" i="82"/>
  <c r="H88" i="82"/>
  <c r="K88" i="82"/>
  <c r="L88" i="82"/>
  <c r="M88" i="82"/>
  <c r="N88" i="82"/>
  <c r="O88" i="82"/>
  <c r="P88" i="82"/>
  <c r="C89" i="82"/>
  <c r="D89" i="82"/>
  <c r="E89" i="82"/>
  <c r="F89" i="82"/>
  <c r="G89" i="82"/>
  <c r="H89" i="82"/>
  <c r="K89" i="82"/>
  <c r="L89" i="82"/>
  <c r="M89" i="82"/>
  <c r="N89" i="82"/>
  <c r="O89" i="82"/>
  <c r="P89" i="82"/>
  <c r="C90" i="82"/>
  <c r="D90" i="82"/>
  <c r="E90" i="82"/>
  <c r="F90" i="82"/>
  <c r="G90" i="82"/>
  <c r="H90" i="82"/>
  <c r="K90" i="82"/>
  <c r="L90" i="82"/>
  <c r="M90" i="82"/>
  <c r="N90" i="82"/>
  <c r="O90" i="82"/>
  <c r="P90" i="82"/>
  <c r="C91" i="82"/>
  <c r="D91" i="82"/>
  <c r="E91" i="82"/>
  <c r="F91" i="82"/>
  <c r="G91" i="82"/>
  <c r="H91" i="82"/>
  <c r="K91" i="82"/>
  <c r="L91" i="82"/>
  <c r="M91" i="82"/>
  <c r="N91" i="82"/>
  <c r="O91" i="82"/>
  <c r="P91" i="82"/>
  <c r="C107" i="82"/>
  <c r="D107" i="82"/>
  <c r="E107" i="82"/>
  <c r="F107" i="82"/>
  <c r="G107" i="82"/>
  <c r="H107" i="82"/>
  <c r="K107" i="82"/>
  <c r="L107" i="82"/>
  <c r="M107" i="82"/>
  <c r="N107" i="82"/>
  <c r="O107" i="82"/>
  <c r="P107" i="82"/>
  <c r="C108" i="82"/>
  <c r="D108" i="82"/>
  <c r="E108" i="82"/>
  <c r="F108" i="82"/>
  <c r="G108" i="82"/>
  <c r="H108" i="82"/>
  <c r="K108" i="82"/>
  <c r="L108" i="82"/>
  <c r="M108" i="82"/>
  <c r="N108" i="82"/>
  <c r="O108" i="82"/>
  <c r="P108" i="82"/>
  <c r="C109" i="82"/>
  <c r="D109" i="82"/>
  <c r="E109" i="82"/>
  <c r="F109" i="82"/>
  <c r="G109" i="82"/>
  <c r="H109" i="82"/>
  <c r="K109" i="82"/>
  <c r="L109" i="82"/>
  <c r="M109" i="82"/>
  <c r="N109" i="82"/>
  <c r="O109" i="82"/>
  <c r="P109" i="82"/>
  <c r="C110" i="82"/>
  <c r="D110" i="82"/>
  <c r="E110" i="82"/>
  <c r="F110" i="82"/>
  <c r="G110" i="82"/>
  <c r="H110" i="82"/>
  <c r="K110" i="82"/>
  <c r="L110" i="82"/>
  <c r="M110" i="82"/>
  <c r="N110" i="82"/>
  <c r="O110" i="82"/>
  <c r="P110" i="82"/>
  <c r="C111" i="82"/>
  <c r="D111" i="82"/>
  <c r="E111" i="82"/>
  <c r="F111" i="82"/>
  <c r="G111" i="82"/>
  <c r="H111" i="82"/>
  <c r="K111" i="82"/>
  <c r="L111" i="82"/>
  <c r="M111" i="82"/>
  <c r="N111" i="82"/>
  <c r="O111" i="82"/>
  <c r="P111" i="82"/>
  <c r="C112" i="82"/>
  <c r="D112" i="82"/>
  <c r="E112" i="82"/>
  <c r="F112" i="82"/>
  <c r="G112" i="82"/>
  <c r="H112" i="82"/>
  <c r="K112" i="82"/>
  <c r="L112" i="82"/>
  <c r="M112" i="82"/>
  <c r="N112" i="82"/>
  <c r="O112" i="82"/>
  <c r="P112" i="82"/>
  <c r="C113" i="82"/>
  <c r="D113" i="82"/>
  <c r="E113" i="82"/>
  <c r="F113" i="82"/>
  <c r="G113" i="82"/>
  <c r="H113" i="82"/>
  <c r="K113" i="82"/>
  <c r="L113" i="82"/>
  <c r="M113" i="82"/>
  <c r="N113" i="82"/>
  <c r="O113" i="82"/>
  <c r="P113" i="82"/>
  <c r="C114" i="82"/>
  <c r="D114" i="82"/>
  <c r="E114" i="82"/>
  <c r="F114" i="82"/>
  <c r="G114" i="82"/>
  <c r="H114" i="82"/>
  <c r="K114" i="82"/>
  <c r="L114" i="82"/>
  <c r="M114" i="82"/>
  <c r="N114" i="82"/>
  <c r="O114" i="82"/>
  <c r="P114" i="82"/>
  <c r="C115" i="82"/>
  <c r="D115" i="82"/>
  <c r="E115" i="82"/>
  <c r="F115" i="82"/>
  <c r="G115" i="82"/>
  <c r="H115" i="82"/>
  <c r="K115" i="82"/>
  <c r="L115" i="82"/>
  <c r="M115" i="82"/>
  <c r="N115" i="82"/>
  <c r="O115" i="82"/>
  <c r="P115" i="82"/>
  <c r="C116" i="82"/>
  <c r="D116" i="82"/>
  <c r="E116" i="82"/>
  <c r="F116" i="82"/>
  <c r="G116" i="82"/>
  <c r="H116" i="82"/>
  <c r="K116" i="82"/>
  <c r="L116" i="82"/>
  <c r="M116" i="82"/>
  <c r="N116" i="82"/>
  <c r="O116" i="82"/>
  <c r="P116" i="82"/>
  <c r="C117" i="82"/>
  <c r="D117" i="82"/>
  <c r="E117" i="82"/>
  <c r="F117" i="82"/>
  <c r="G117" i="82"/>
  <c r="H117" i="82"/>
  <c r="K117" i="82"/>
  <c r="L117" i="82"/>
  <c r="M117" i="82"/>
  <c r="N117" i="82"/>
  <c r="O117" i="82"/>
  <c r="P117" i="82"/>
  <c r="C118" i="82"/>
  <c r="D118" i="82"/>
  <c r="E118" i="82"/>
  <c r="F118" i="82"/>
  <c r="G118" i="82"/>
  <c r="H118" i="82"/>
  <c r="K118" i="82"/>
  <c r="L118" i="82"/>
  <c r="M118" i="82"/>
  <c r="N118" i="82"/>
  <c r="O118" i="82"/>
  <c r="P118" i="82"/>
  <c r="C134" i="82"/>
  <c r="D134" i="82"/>
  <c r="E134" i="82"/>
  <c r="F134" i="82"/>
  <c r="G134" i="82"/>
  <c r="H134" i="82"/>
  <c r="K134" i="82"/>
  <c r="L134" i="82"/>
  <c r="M134" i="82"/>
  <c r="N134" i="82"/>
  <c r="O134" i="82"/>
  <c r="P134" i="82"/>
  <c r="C135" i="82"/>
  <c r="D135" i="82"/>
  <c r="E135" i="82"/>
  <c r="F135" i="82"/>
  <c r="G135" i="82"/>
  <c r="H135" i="82"/>
  <c r="K135" i="82"/>
  <c r="L135" i="82"/>
  <c r="M135" i="82"/>
  <c r="N135" i="82"/>
  <c r="O135" i="82"/>
  <c r="P135" i="82"/>
  <c r="C136" i="82"/>
  <c r="D136" i="82"/>
  <c r="E136" i="82"/>
  <c r="F136" i="82"/>
  <c r="G136" i="82"/>
  <c r="H136" i="82"/>
  <c r="K136" i="82"/>
  <c r="L136" i="82"/>
  <c r="M136" i="82"/>
  <c r="N136" i="82"/>
  <c r="O136" i="82"/>
  <c r="P136" i="82"/>
  <c r="C137" i="82"/>
  <c r="D137" i="82"/>
  <c r="E137" i="82"/>
  <c r="F137" i="82"/>
  <c r="G137" i="82"/>
  <c r="H137" i="82"/>
  <c r="K137" i="82"/>
  <c r="L137" i="82"/>
  <c r="M137" i="82"/>
  <c r="N137" i="82"/>
  <c r="O137" i="82"/>
  <c r="P137" i="82"/>
  <c r="C138" i="82"/>
  <c r="D138" i="82"/>
  <c r="E138" i="82"/>
  <c r="F138" i="82"/>
  <c r="G138" i="82"/>
  <c r="H138" i="82"/>
  <c r="K138" i="82"/>
  <c r="L138" i="82"/>
  <c r="M138" i="82"/>
  <c r="N138" i="82"/>
  <c r="O138" i="82"/>
  <c r="P138" i="82"/>
  <c r="C139" i="82"/>
  <c r="D139" i="82"/>
  <c r="E139" i="82"/>
  <c r="F139" i="82"/>
  <c r="G139" i="82"/>
  <c r="H139" i="82"/>
  <c r="K139" i="82"/>
  <c r="L139" i="82"/>
  <c r="M139" i="82"/>
  <c r="N139" i="82"/>
  <c r="O139" i="82"/>
  <c r="P139" i="82"/>
  <c r="C140" i="82"/>
  <c r="D140" i="82"/>
  <c r="E140" i="82"/>
  <c r="F140" i="82"/>
  <c r="G140" i="82"/>
  <c r="H140" i="82"/>
  <c r="K140" i="82"/>
  <c r="L140" i="82"/>
  <c r="M140" i="82"/>
  <c r="N140" i="82"/>
  <c r="O140" i="82"/>
  <c r="P140" i="82"/>
  <c r="C141" i="82"/>
  <c r="D141" i="82"/>
  <c r="E141" i="82"/>
  <c r="F141" i="82"/>
  <c r="G141" i="82"/>
  <c r="H141" i="82"/>
  <c r="K141" i="82"/>
  <c r="L141" i="82"/>
  <c r="M141" i="82"/>
  <c r="N141" i="82"/>
  <c r="O141" i="82"/>
  <c r="P141" i="82"/>
  <c r="C142" i="82"/>
  <c r="D142" i="82"/>
  <c r="E142" i="82"/>
  <c r="F142" i="82"/>
  <c r="G142" i="82"/>
  <c r="H142" i="82"/>
  <c r="K142" i="82"/>
  <c r="L142" i="82"/>
  <c r="M142" i="82"/>
  <c r="N142" i="82"/>
  <c r="O142" i="82"/>
  <c r="P142" i="82"/>
  <c r="C143" i="82"/>
  <c r="D143" i="82"/>
  <c r="E143" i="82"/>
  <c r="F143" i="82"/>
  <c r="G143" i="82"/>
  <c r="H143" i="82"/>
  <c r="K143" i="82"/>
  <c r="L143" i="82"/>
  <c r="M143" i="82"/>
  <c r="N143" i="82"/>
  <c r="O143" i="82"/>
  <c r="P143" i="82"/>
  <c r="C144" i="82"/>
  <c r="D144" i="82"/>
  <c r="E144" i="82"/>
  <c r="F144" i="82"/>
  <c r="G144" i="82"/>
  <c r="H144" i="82"/>
  <c r="K144" i="82"/>
  <c r="L144" i="82"/>
  <c r="M144" i="82"/>
  <c r="N144" i="82"/>
  <c r="O144" i="82"/>
  <c r="P144" i="82"/>
  <c r="C145" i="82"/>
  <c r="D145" i="82"/>
  <c r="E145" i="82"/>
  <c r="F145" i="82"/>
  <c r="G145" i="82"/>
  <c r="H145" i="82"/>
  <c r="K145" i="82"/>
  <c r="L145" i="82"/>
  <c r="M145" i="82"/>
  <c r="N145" i="82"/>
  <c r="O145" i="82"/>
  <c r="P145" i="82"/>
  <c r="C161" i="82"/>
  <c r="D161" i="82"/>
  <c r="E161" i="82"/>
  <c r="F161" i="82"/>
  <c r="G161" i="82"/>
  <c r="H161" i="82"/>
  <c r="K161" i="82"/>
  <c r="L161" i="82"/>
  <c r="M161" i="82"/>
  <c r="N161" i="82"/>
  <c r="O161" i="82"/>
  <c r="P161" i="82"/>
  <c r="C162" i="82"/>
  <c r="D162" i="82"/>
  <c r="E162" i="82"/>
  <c r="F162" i="82"/>
  <c r="G162" i="82"/>
  <c r="H162" i="82"/>
  <c r="K162" i="82"/>
  <c r="L162" i="82"/>
  <c r="M162" i="82"/>
  <c r="N162" i="82"/>
  <c r="O162" i="82"/>
  <c r="P162" i="82"/>
  <c r="C163" i="82"/>
  <c r="D163" i="82"/>
  <c r="E163" i="82"/>
  <c r="F163" i="82"/>
  <c r="G163" i="82"/>
  <c r="H163" i="82"/>
  <c r="K163" i="82"/>
  <c r="L163" i="82"/>
  <c r="M163" i="82"/>
  <c r="N163" i="82"/>
  <c r="O163" i="82"/>
  <c r="P163" i="82"/>
  <c r="C164" i="82"/>
  <c r="D164" i="82"/>
  <c r="E164" i="82"/>
  <c r="F164" i="82"/>
  <c r="G164" i="82"/>
  <c r="H164" i="82"/>
  <c r="K164" i="82"/>
  <c r="L164" i="82"/>
  <c r="M164" i="82"/>
  <c r="N164" i="82"/>
  <c r="O164" i="82"/>
  <c r="P164" i="82"/>
  <c r="C165" i="82"/>
  <c r="D165" i="82"/>
  <c r="E165" i="82"/>
  <c r="F165" i="82"/>
  <c r="G165" i="82"/>
  <c r="H165" i="82"/>
  <c r="K165" i="82"/>
  <c r="L165" i="82"/>
  <c r="M165" i="82"/>
  <c r="N165" i="82"/>
  <c r="O165" i="82"/>
  <c r="P165" i="82"/>
  <c r="C166" i="82"/>
  <c r="D166" i="82"/>
  <c r="E166" i="82"/>
  <c r="F166" i="82"/>
  <c r="G166" i="82"/>
  <c r="H166" i="82"/>
  <c r="K166" i="82"/>
  <c r="L166" i="82"/>
  <c r="M166" i="82"/>
  <c r="N166" i="82"/>
  <c r="O166" i="82"/>
  <c r="P166" i="82"/>
  <c r="C167" i="82"/>
  <c r="D167" i="82"/>
  <c r="E167" i="82"/>
  <c r="F167" i="82"/>
  <c r="G167" i="82"/>
  <c r="H167" i="82"/>
  <c r="K167" i="82"/>
  <c r="L167" i="82"/>
  <c r="M167" i="82"/>
  <c r="N167" i="82"/>
  <c r="O167" i="82"/>
  <c r="P167" i="82"/>
  <c r="C168" i="82"/>
  <c r="D168" i="82"/>
  <c r="E168" i="82"/>
  <c r="F168" i="82"/>
  <c r="G168" i="82"/>
  <c r="H168" i="82"/>
  <c r="K168" i="82"/>
  <c r="L168" i="82"/>
  <c r="M168" i="82"/>
  <c r="N168" i="82"/>
  <c r="O168" i="82"/>
  <c r="P168" i="82"/>
  <c r="C169" i="82"/>
  <c r="D169" i="82"/>
  <c r="E169" i="82"/>
  <c r="F169" i="82"/>
  <c r="G169" i="82"/>
  <c r="H169" i="82"/>
  <c r="K169" i="82"/>
  <c r="L169" i="82"/>
  <c r="M169" i="82"/>
  <c r="N169" i="82"/>
  <c r="O169" i="82"/>
  <c r="P169" i="82"/>
  <c r="C170" i="82"/>
  <c r="D170" i="82"/>
  <c r="E170" i="82"/>
  <c r="F170" i="82"/>
  <c r="G170" i="82"/>
  <c r="H170" i="82"/>
  <c r="K170" i="82"/>
  <c r="L170" i="82"/>
  <c r="M170" i="82"/>
  <c r="N170" i="82"/>
  <c r="O170" i="82"/>
  <c r="P170" i="82"/>
  <c r="C171" i="82"/>
  <c r="D171" i="82"/>
  <c r="E171" i="82"/>
  <c r="F171" i="82"/>
  <c r="G171" i="82"/>
  <c r="H171" i="82"/>
  <c r="K171" i="82"/>
  <c r="L171" i="82"/>
  <c r="M171" i="82"/>
  <c r="N171" i="82"/>
  <c r="O171" i="82"/>
  <c r="P171" i="82"/>
  <c r="C172" i="82"/>
  <c r="D172" i="82"/>
  <c r="E172" i="82"/>
  <c r="F172" i="82"/>
  <c r="G172" i="82"/>
  <c r="H172" i="82"/>
  <c r="K172" i="82"/>
  <c r="L172" i="82"/>
  <c r="M172" i="82"/>
  <c r="N172" i="82"/>
  <c r="O172" i="82"/>
  <c r="P172" i="82"/>
  <c r="C188" i="82"/>
  <c r="D188" i="82"/>
  <c r="E188" i="82"/>
  <c r="F188" i="82"/>
  <c r="G188" i="82"/>
  <c r="H188" i="82"/>
  <c r="K188" i="82"/>
  <c r="L188" i="82"/>
  <c r="M188" i="82"/>
  <c r="N188" i="82"/>
  <c r="O188" i="82"/>
  <c r="P188" i="82"/>
  <c r="C189" i="82"/>
  <c r="D189" i="82"/>
  <c r="E189" i="82"/>
  <c r="F189" i="82"/>
  <c r="G189" i="82"/>
  <c r="H189" i="82"/>
  <c r="K189" i="82"/>
  <c r="L189" i="82"/>
  <c r="M189" i="82"/>
  <c r="N189" i="82"/>
  <c r="O189" i="82"/>
  <c r="P189" i="82"/>
  <c r="C190" i="82"/>
  <c r="D190" i="82"/>
  <c r="E190" i="82"/>
  <c r="F190" i="82"/>
  <c r="G190" i="82"/>
  <c r="H190" i="82"/>
  <c r="K190" i="82"/>
  <c r="L190" i="82"/>
  <c r="M190" i="82"/>
  <c r="N190" i="82"/>
  <c r="P190" i="82"/>
  <c r="C191" i="82"/>
  <c r="D191" i="82"/>
  <c r="E191" i="82"/>
  <c r="F191" i="82"/>
  <c r="G191" i="82"/>
  <c r="H191" i="82"/>
  <c r="K191" i="82"/>
  <c r="L191" i="82"/>
  <c r="M191" i="82"/>
  <c r="N191" i="82"/>
  <c r="O191" i="82"/>
  <c r="P191" i="82"/>
  <c r="C192" i="82"/>
  <c r="D192" i="82"/>
  <c r="E192" i="82"/>
  <c r="F192" i="82"/>
  <c r="G192" i="82"/>
  <c r="H192" i="82"/>
  <c r="K192" i="82"/>
  <c r="L192" i="82"/>
  <c r="M192" i="82"/>
  <c r="N192" i="82"/>
  <c r="O192" i="82"/>
  <c r="P192" i="82"/>
  <c r="C193" i="82"/>
  <c r="D193" i="82"/>
  <c r="E193" i="82"/>
  <c r="F193" i="82"/>
  <c r="G193" i="82"/>
  <c r="H193" i="82"/>
  <c r="K193" i="82"/>
  <c r="L193" i="82"/>
  <c r="M193" i="82"/>
  <c r="N193" i="82"/>
  <c r="O193" i="82"/>
  <c r="P193" i="82"/>
  <c r="C194" i="82"/>
  <c r="D194" i="82"/>
  <c r="E194" i="82"/>
  <c r="F194" i="82"/>
  <c r="G194" i="82"/>
  <c r="H194" i="82"/>
  <c r="K194" i="82"/>
  <c r="L194" i="82"/>
  <c r="M194" i="82"/>
  <c r="N194" i="82"/>
  <c r="O194" i="82"/>
  <c r="P194" i="82"/>
  <c r="C195" i="82"/>
  <c r="D195" i="82"/>
  <c r="E195" i="82"/>
  <c r="F195" i="82"/>
  <c r="G195" i="82"/>
  <c r="H195" i="82"/>
  <c r="K195" i="82"/>
  <c r="L195" i="82"/>
  <c r="M195" i="82"/>
  <c r="N195" i="82"/>
  <c r="O195" i="82"/>
  <c r="P195" i="82"/>
  <c r="C196" i="82"/>
  <c r="D196" i="82"/>
  <c r="E196" i="82"/>
  <c r="F196" i="82"/>
  <c r="G196" i="82"/>
  <c r="H196" i="82"/>
  <c r="K196" i="82"/>
  <c r="L196" i="82"/>
  <c r="M196" i="82"/>
  <c r="N196" i="82"/>
  <c r="O196" i="82"/>
  <c r="P196" i="82"/>
  <c r="C197" i="82"/>
  <c r="D197" i="82"/>
  <c r="E197" i="82"/>
  <c r="F197" i="82"/>
  <c r="G197" i="82"/>
  <c r="H197" i="82"/>
  <c r="K197" i="82"/>
  <c r="L197" i="82"/>
  <c r="M197" i="82"/>
  <c r="N197" i="82"/>
  <c r="O197" i="82"/>
  <c r="P197" i="82"/>
  <c r="C198" i="82"/>
  <c r="D198" i="82"/>
  <c r="E198" i="82"/>
  <c r="F198" i="82"/>
  <c r="G198" i="82"/>
  <c r="H198" i="82"/>
  <c r="K198" i="82"/>
  <c r="L198" i="82"/>
  <c r="M198" i="82"/>
  <c r="N198" i="82"/>
  <c r="O198" i="82"/>
  <c r="P198" i="82"/>
  <c r="C199" i="82"/>
  <c r="D199" i="82"/>
  <c r="E199" i="82"/>
  <c r="F199" i="82"/>
  <c r="G199" i="82"/>
  <c r="H199" i="82"/>
  <c r="K199" i="82"/>
  <c r="L199" i="82"/>
  <c r="M199" i="82"/>
  <c r="N199" i="82"/>
  <c r="O199" i="82"/>
  <c r="P199" i="82"/>
  <c r="C215" i="82"/>
  <c r="D215" i="82"/>
  <c r="E215" i="82"/>
  <c r="F215" i="82"/>
  <c r="G215" i="82"/>
  <c r="H215" i="82"/>
  <c r="K215" i="82"/>
  <c r="L215" i="82"/>
  <c r="M215" i="82"/>
  <c r="N215" i="82"/>
  <c r="O215" i="82"/>
  <c r="P215" i="82"/>
  <c r="C216" i="82"/>
  <c r="D216" i="82"/>
  <c r="E216" i="82"/>
  <c r="F216" i="82"/>
  <c r="G216" i="82"/>
  <c r="H216" i="82"/>
  <c r="K216" i="82"/>
  <c r="L216" i="82"/>
  <c r="M216" i="82"/>
  <c r="N216" i="82"/>
  <c r="O216" i="82"/>
  <c r="P216" i="82"/>
  <c r="C217" i="82"/>
  <c r="D217" i="82"/>
  <c r="E217" i="82"/>
  <c r="F217" i="82"/>
  <c r="G217" i="82"/>
  <c r="H217" i="82"/>
  <c r="K217" i="82"/>
  <c r="L217" i="82"/>
  <c r="M217" i="82"/>
  <c r="N217" i="82"/>
  <c r="O217" i="82"/>
  <c r="O457" i="82" s="1"/>
  <c r="P217" i="82"/>
  <c r="C218" i="82"/>
  <c r="D218" i="82"/>
  <c r="E218" i="82"/>
  <c r="F218" i="82"/>
  <c r="G218" i="82"/>
  <c r="H218" i="82"/>
  <c r="K218" i="82"/>
  <c r="L218" i="82"/>
  <c r="M218" i="82"/>
  <c r="N218" i="82"/>
  <c r="O218" i="82"/>
  <c r="P218" i="82"/>
  <c r="C219" i="82"/>
  <c r="C459" i="82" s="1"/>
  <c r="D219" i="82"/>
  <c r="E219" i="82"/>
  <c r="F219" i="82"/>
  <c r="G219" i="82"/>
  <c r="G459" i="82" s="1"/>
  <c r="H219" i="82"/>
  <c r="K219" i="82"/>
  <c r="L219" i="82"/>
  <c r="M219" i="82"/>
  <c r="M459" i="82" s="1"/>
  <c r="N219" i="82"/>
  <c r="O219" i="82"/>
  <c r="P219" i="82"/>
  <c r="C220" i="82"/>
  <c r="C460" i="82" s="1"/>
  <c r="D220" i="82"/>
  <c r="E220" i="82"/>
  <c r="F220" i="82"/>
  <c r="G220" i="82"/>
  <c r="G460" i="82" s="1"/>
  <c r="H220" i="82"/>
  <c r="K220" i="82"/>
  <c r="L220" i="82"/>
  <c r="M220" i="82"/>
  <c r="M460" i="82" s="1"/>
  <c r="N220" i="82"/>
  <c r="O220" i="82"/>
  <c r="P220" i="82"/>
  <c r="C221" i="82"/>
  <c r="C461" i="82" s="1"/>
  <c r="D221" i="82"/>
  <c r="E221" i="82"/>
  <c r="E461" i="82" s="1"/>
  <c r="F221" i="82"/>
  <c r="G221" i="82"/>
  <c r="G461" i="82" s="1"/>
  <c r="H221" i="82"/>
  <c r="K221" i="82"/>
  <c r="K461" i="82" s="1"/>
  <c r="L221" i="82"/>
  <c r="M221" i="82"/>
  <c r="M461" i="82" s="1"/>
  <c r="N221" i="82"/>
  <c r="O221" i="82"/>
  <c r="O461" i="82" s="1"/>
  <c r="P221" i="82"/>
  <c r="C222" i="82"/>
  <c r="C462" i="82" s="1"/>
  <c r="D222" i="82"/>
  <c r="E222" i="82"/>
  <c r="E462" i="82" s="1"/>
  <c r="F222" i="82"/>
  <c r="F462" i="82" s="1"/>
  <c r="G222" i="82"/>
  <c r="G462" i="82" s="1"/>
  <c r="H222" i="82"/>
  <c r="K222" i="82"/>
  <c r="K462" i="82" s="1"/>
  <c r="L222" i="82"/>
  <c r="L462" i="82" s="1"/>
  <c r="M222" i="82"/>
  <c r="M462" i="82" s="1"/>
  <c r="N222" i="82"/>
  <c r="O222" i="82"/>
  <c r="O462" i="82" s="1"/>
  <c r="P222" i="82"/>
  <c r="P462" i="82" s="1"/>
  <c r="C223" i="82"/>
  <c r="C463" i="82" s="1"/>
  <c r="D223" i="82"/>
  <c r="E223" i="82"/>
  <c r="E463" i="82" s="1"/>
  <c r="F223" i="82"/>
  <c r="F463" i="82" s="1"/>
  <c r="G223" i="82"/>
  <c r="G463" i="82" s="1"/>
  <c r="H223" i="82"/>
  <c r="K223" i="82"/>
  <c r="K463" i="82" s="1"/>
  <c r="L223" i="82"/>
  <c r="L463" i="82" s="1"/>
  <c r="M223" i="82"/>
  <c r="M463" i="82" s="1"/>
  <c r="N223" i="82"/>
  <c r="O223" i="82"/>
  <c r="O463" i="82" s="1"/>
  <c r="P223" i="82"/>
  <c r="P463" i="82" s="1"/>
  <c r="C224" i="82"/>
  <c r="C464" i="82" s="1"/>
  <c r="D224" i="82"/>
  <c r="E224" i="82"/>
  <c r="E464" i="82" s="1"/>
  <c r="F224" i="82"/>
  <c r="F464" i="82" s="1"/>
  <c r="G224" i="82"/>
  <c r="G464" i="82" s="1"/>
  <c r="H224" i="82"/>
  <c r="K224" i="82"/>
  <c r="K464" i="82" s="1"/>
  <c r="L224" i="82"/>
  <c r="L464" i="82" s="1"/>
  <c r="M224" i="82"/>
  <c r="M464" i="82" s="1"/>
  <c r="N224" i="82"/>
  <c r="O224" i="82"/>
  <c r="O464" i="82" s="1"/>
  <c r="P224" i="82"/>
  <c r="P464" i="82" s="1"/>
  <c r="C225" i="82"/>
  <c r="C465" i="82" s="1"/>
  <c r="D225" i="82"/>
  <c r="E225" i="82"/>
  <c r="E465" i="82" s="1"/>
  <c r="F225" i="82"/>
  <c r="F465" i="82" s="1"/>
  <c r="G225" i="82"/>
  <c r="G465" i="82" s="1"/>
  <c r="H225" i="82"/>
  <c r="K225" i="82"/>
  <c r="K465" i="82" s="1"/>
  <c r="L225" i="82"/>
  <c r="L465" i="82" s="1"/>
  <c r="M225" i="82"/>
  <c r="M465" i="82" s="1"/>
  <c r="N225" i="82"/>
  <c r="O225" i="82"/>
  <c r="O465" i="82" s="1"/>
  <c r="P225" i="82"/>
  <c r="P465" i="82" s="1"/>
  <c r="C226" i="82"/>
  <c r="C466" i="82" s="1"/>
  <c r="D226" i="82"/>
  <c r="E226" i="82"/>
  <c r="E466" i="82" s="1"/>
  <c r="F226" i="82"/>
  <c r="F466" i="82" s="1"/>
  <c r="G226" i="82"/>
  <c r="G466" i="82" s="1"/>
  <c r="H226" i="82"/>
  <c r="K226" i="82"/>
  <c r="K466" i="82" s="1"/>
  <c r="L226" i="82"/>
  <c r="L466" i="82" s="1"/>
  <c r="M226" i="82"/>
  <c r="M466" i="82" s="1"/>
  <c r="N226" i="82"/>
  <c r="O226" i="82"/>
  <c r="O466" i="82" s="1"/>
  <c r="P226" i="82"/>
  <c r="P466" i="82" s="1"/>
  <c r="C242" i="82"/>
  <c r="C509" i="82" s="1"/>
  <c r="D242" i="82"/>
  <c r="E242" i="82"/>
  <c r="F242" i="82"/>
  <c r="G242" i="82"/>
  <c r="H242" i="82"/>
  <c r="K242" i="82"/>
  <c r="L242" i="82"/>
  <c r="M242" i="82"/>
  <c r="N242" i="82"/>
  <c r="O242" i="82"/>
  <c r="P242" i="82"/>
  <c r="C243" i="82"/>
  <c r="C510" i="82" s="1"/>
  <c r="D243" i="82"/>
  <c r="E243" i="82"/>
  <c r="F243" i="82"/>
  <c r="G243" i="82"/>
  <c r="H243" i="82"/>
  <c r="K243" i="82"/>
  <c r="L243" i="82"/>
  <c r="M243" i="82"/>
  <c r="N243" i="82"/>
  <c r="O243" i="82"/>
  <c r="P243" i="82"/>
  <c r="C244" i="82"/>
  <c r="C511" i="82" s="1"/>
  <c r="D244" i="82"/>
  <c r="E244" i="82"/>
  <c r="E484" i="82" s="1"/>
  <c r="F244" i="82"/>
  <c r="G244" i="82"/>
  <c r="H244" i="82"/>
  <c r="K244" i="82"/>
  <c r="K484" i="82" s="1"/>
  <c r="L244" i="82"/>
  <c r="M244" i="82"/>
  <c r="N244" i="82"/>
  <c r="O244" i="82"/>
  <c r="O484" i="82" s="1"/>
  <c r="P244" i="82"/>
  <c r="C245" i="82"/>
  <c r="C512" i="82" s="1"/>
  <c r="D245" i="82"/>
  <c r="E245" i="82"/>
  <c r="E485" i="82" s="1"/>
  <c r="F245" i="82"/>
  <c r="G245" i="82"/>
  <c r="H245" i="82"/>
  <c r="K245" i="82"/>
  <c r="K485" i="82" s="1"/>
  <c r="L245" i="82"/>
  <c r="M245" i="82"/>
  <c r="N245" i="82"/>
  <c r="O245" i="82"/>
  <c r="O485" i="82" s="1"/>
  <c r="P245" i="82"/>
  <c r="C246" i="82"/>
  <c r="C513" i="82" s="1"/>
  <c r="D246" i="82"/>
  <c r="E246" i="82"/>
  <c r="E486" i="82" s="1"/>
  <c r="F246" i="82"/>
  <c r="G246" i="82"/>
  <c r="H246" i="82"/>
  <c r="K246" i="82"/>
  <c r="K486" i="82" s="1"/>
  <c r="L246" i="82"/>
  <c r="M246" i="82"/>
  <c r="N246" i="82"/>
  <c r="O246" i="82"/>
  <c r="O486" i="82" s="1"/>
  <c r="P246" i="82"/>
  <c r="C247" i="82"/>
  <c r="C514" i="82" s="1"/>
  <c r="D247" i="82"/>
  <c r="E247" i="82"/>
  <c r="E487" i="82" s="1"/>
  <c r="F247" i="82"/>
  <c r="G247" i="82"/>
  <c r="H247" i="82"/>
  <c r="K247" i="82"/>
  <c r="K487" i="82" s="1"/>
  <c r="L247" i="82"/>
  <c r="M247" i="82"/>
  <c r="N247" i="82"/>
  <c r="O247" i="82"/>
  <c r="O487" i="82" s="1"/>
  <c r="P247" i="82"/>
  <c r="C248" i="82"/>
  <c r="C515" i="82" s="1"/>
  <c r="D248" i="82"/>
  <c r="E248" i="82"/>
  <c r="E488" i="82" s="1"/>
  <c r="F248" i="82"/>
  <c r="G248" i="82"/>
  <c r="H248" i="82"/>
  <c r="K248" i="82"/>
  <c r="K488" i="82" s="1"/>
  <c r="L248" i="82"/>
  <c r="M248" i="82"/>
  <c r="N248" i="82"/>
  <c r="O248" i="82"/>
  <c r="O488" i="82" s="1"/>
  <c r="P248" i="82"/>
  <c r="C249" i="82"/>
  <c r="C516" i="82" s="1"/>
  <c r="D249" i="82"/>
  <c r="D489" i="82" s="1"/>
  <c r="E249" i="82"/>
  <c r="F249" i="82"/>
  <c r="F489" i="82" s="1"/>
  <c r="G249" i="82"/>
  <c r="H249" i="82"/>
  <c r="H489" i="82" s="1"/>
  <c r="K249" i="82"/>
  <c r="L249" i="82"/>
  <c r="L489" i="82" s="1"/>
  <c r="M249" i="82"/>
  <c r="N249" i="82"/>
  <c r="N489" i="82" s="1"/>
  <c r="O249" i="82"/>
  <c r="P249" i="82"/>
  <c r="P489" i="82" s="1"/>
  <c r="C250" i="82"/>
  <c r="C517" i="82" s="1"/>
  <c r="D250" i="82"/>
  <c r="E250" i="82"/>
  <c r="F250" i="82"/>
  <c r="F490" i="82" s="1"/>
  <c r="G250" i="82"/>
  <c r="H250" i="82"/>
  <c r="K250" i="82"/>
  <c r="L250" i="82"/>
  <c r="L490" i="82" s="1"/>
  <c r="M250" i="82"/>
  <c r="N250" i="82"/>
  <c r="O250" i="82"/>
  <c r="P250" i="82"/>
  <c r="P490" i="82" s="1"/>
  <c r="C251" i="82"/>
  <c r="C518" i="82" s="1"/>
  <c r="D251" i="82"/>
  <c r="D518" i="82" s="1"/>
  <c r="E251" i="82"/>
  <c r="E518" i="82" s="1"/>
  <c r="F251" i="82"/>
  <c r="G251" i="82"/>
  <c r="G518" i="82" s="1"/>
  <c r="H251" i="82"/>
  <c r="H518" i="82" s="1"/>
  <c r="K251" i="82"/>
  <c r="K518" i="82" s="1"/>
  <c r="L251" i="82"/>
  <c r="M251" i="82"/>
  <c r="M518" i="82" s="1"/>
  <c r="N251" i="82"/>
  <c r="N518" i="82" s="1"/>
  <c r="O251" i="82"/>
  <c r="O518" i="82" s="1"/>
  <c r="P251" i="82"/>
  <c r="C252" i="82"/>
  <c r="C519" i="82" s="1"/>
  <c r="D252" i="82"/>
  <c r="D519" i="82" s="1"/>
  <c r="E252" i="82"/>
  <c r="E519" i="82" s="1"/>
  <c r="F252" i="82"/>
  <c r="G252" i="82"/>
  <c r="G519" i="82" s="1"/>
  <c r="H252" i="82"/>
  <c r="H519" i="82" s="1"/>
  <c r="K252" i="82"/>
  <c r="K519" i="82" s="1"/>
  <c r="L252" i="82"/>
  <c r="M252" i="82"/>
  <c r="M519" i="82" s="1"/>
  <c r="N252" i="82"/>
  <c r="N519" i="82" s="1"/>
  <c r="O252" i="82"/>
  <c r="O519" i="82" s="1"/>
  <c r="P252" i="82"/>
  <c r="C253" i="82"/>
  <c r="C520" i="82" s="1"/>
  <c r="D253" i="82"/>
  <c r="D520" i="82" s="1"/>
  <c r="E253" i="82"/>
  <c r="E520" i="82" s="1"/>
  <c r="F253" i="82"/>
  <c r="G253" i="82"/>
  <c r="G520" i="82" s="1"/>
  <c r="H253" i="82"/>
  <c r="H520" i="82" s="1"/>
  <c r="K253" i="82"/>
  <c r="K520" i="82" s="1"/>
  <c r="L253" i="82"/>
  <c r="M253" i="82"/>
  <c r="M520" i="82" s="1"/>
  <c r="N253" i="82"/>
  <c r="N520" i="82" s="1"/>
  <c r="O253" i="82"/>
  <c r="O520" i="82" s="1"/>
  <c r="P253" i="82"/>
  <c r="C285" i="82"/>
  <c r="D285" i="82"/>
  <c r="E285" i="82"/>
  <c r="F285" i="82"/>
  <c r="G285" i="82"/>
  <c r="H285" i="82"/>
  <c r="K285" i="82"/>
  <c r="L285" i="82"/>
  <c r="M285" i="82"/>
  <c r="N285" i="82"/>
  <c r="O285" i="82"/>
  <c r="P285" i="82"/>
  <c r="C286" i="82"/>
  <c r="D286" i="82"/>
  <c r="E286" i="82"/>
  <c r="F286" i="82"/>
  <c r="G286" i="82"/>
  <c r="H286" i="82"/>
  <c r="K286" i="82"/>
  <c r="L286" i="82"/>
  <c r="M286" i="82"/>
  <c r="N286" i="82"/>
  <c r="O286" i="82"/>
  <c r="P286" i="82"/>
  <c r="C287" i="82"/>
  <c r="D287" i="82"/>
  <c r="E287" i="82"/>
  <c r="F287" i="82"/>
  <c r="G287" i="82"/>
  <c r="H287" i="82"/>
  <c r="K287" i="82"/>
  <c r="L287" i="82"/>
  <c r="M287" i="82"/>
  <c r="N287" i="82"/>
  <c r="O287" i="82"/>
  <c r="P287" i="82"/>
  <c r="C288" i="82"/>
  <c r="D288" i="82"/>
  <c r="E288" i="82"/>
  <c r="F288" i="82"/>
  <c r="G288" i="82"/>
  <c r="H288" i="82"/>
  <c r="K288" i="82"/>
  <c r="L288" i="82"/>
  <c r="M288" i="82"/>
  <c r="N288" i="82"/>
  <c r="O288" i="82"/>
  <c r="P288" i="82"/>
  <c r="C289" i="82"/>
  <c r="D289" i="82"/>
  <c r="E289" i="82"/>
  <c r="F289" i="82"/>
  <c r="G289" i="82"/>
  <c r="H289" i="82"/>
  <c r="K289" i="82"/>
  <c r="L289" i="82"/>
  <c r="M289" i="82"/>
  <c r="N289" i="82"/>
  <c r="O289" i="82"/>
  <c r="P289" i="82"/>
  <c r="C290" i="82"/>
  <c r="D290" i="82"/>
  <c r="E290" i="82"/>
  <c r="F290" i="82"/>
  <c r="G290" i="82"/>
  <c r="H290" i="82"/>
  <c r="K290" i="82"/>
  <c r="L290" i="82"/>
  <c r="M290" i="82"/>
  <c r="N290" i="82"/>
  <c r="O290" i="82"/>
  <c r="P290" i="82"/>
  <c r="C291" i="82"/>
  <c r="D291" i="82"/>
  <c r="E291" i="82"/>
  <c r="F291" i="82"/>
  <c r="G291" i="82"/>
  <c r="H291" i="82"/>
  <c r="K291" i="82"/>
  <c r="L291" i="82"/>
  <c r="M291" i="82"/>
  <c r="N291" i="82"/>
  <c r="O291" i="82"/>
  <c r="P291" i="82"/>
  <c r="C292" i="82"/>
  <c r="D292" i="82"/>
  <c r="E292" i="82"/>
  <c r="F292" i="82"/>
  <c r="G292" i="82"/>
  <c r="H292" i="82"/>
  <c r="K292" i="82"/>
  <c r="L292" i="82"/>
  <c r="M292" i="82"/>
  <c r="N292" i="82"/>
  <c r="O292" i="82"/>
  <c r="P292" i="82"/>
  <c r="C293" i="82"/>
  <c r="D293" i="82"/>
  <c r="E293" i="82"/>
  <c r="F293" i="82"/>
  <c r="G293" i="82"/>
  <c r="H293" i="82"/>
  <c r="K293" i="82"/>
  <c r="L293" i="82"/>
  <c r="M293" i="82"/>
  <c r="N293" i="82"/>
  <c r="O293" i="82"/>
  <c r="P293" i="82"/>
  <c r="C294" i="82"/>
  <c r="D294" i="82"/>
  <c r="E294" i="82"/>
  <c r="F294" i="82"/>
  <c r="G294" i="82"/>
  <c r="H294" i="82"/>
  <c r="K294" i="82"/>
  <c r="L294" i="82"/>
  <c r="M294" i="82"/>
  <c r="N294" i="82"/>
  <c r="O294" i="82"/>
  <c r="P294" i="82"/>
  <c r="C295" i="82"/>
  <c r="D295" i="82"/>
  <c r="E295" i="82"/>
  <c r="F295" i="82"/>
  <c r="G295" i="82"/>
  <c r="H295" i="82"/>
  <c r="K295" i="82"/>
  <c r="L295" i="82"/>
  <c r="M295" i="82"/>
  <c r="N295" i="82"/>
  <c r="O295" i="82"/>
  <c r="P295" i="82"/>
  <c r="C296" i="82"/>
  <c r="D296" i="82"/>
  <c r="E296" i="82"/>
  <c r="F296" i="82"/>
  <c r="G296" i="82"/>
  <c r="H296" i="82"/>
  <c r="K296" i="82"/>
  <c r="L296" i="82"/>
  <c r="M296" i="82"/>
  <c r="N296" i="82"/>
  <c r="O296" i="82"/>
  <c r="P296" i="82"/>
  <c r="C297" i="82"/>
  <c r="D297" i="82"/>
  <c r="E297" i="82"/>
  <c r="F297" i="82"/>
  <c r="G297" i="82"/>
  <c r="H297" i="82"/>
  <c r="K297" i="82"/>
  <c r="L297" i="82"/>
  <c r="M297" i="82"/>
  <c r="N297" i="82"/>
  <c r="O297" i="82"/>
  <c r="P297" i="82"/>
  <c r="C298" i="82"/>
  <c r="D298" i="82"/>
  <c r="E298" i="82"/>
  <c r="F298" i="82"/>
  <c r="G298" i="82"/>
  <c r="H298" i="82"/>
  <c r="K298" i="82"/>
  <c r="L298" i="82"/>
  <c r="M298" i="82"/>
  <c r="N298" i="82"/>
  <c r="O298" i="82"/>
  <c r="P298" i="82"/>
  <c r="C299" i="82"/>
  <c r="D299" i="82"/>
  <c r="E299" i="82"/>
  <c r="F299" i="82"/>
  <c r="G299" i="82"/>
  <c r="H299" i="82"/>
  <c r="K299" i="82"/>
  <c r="L299" i="82"/>
  <c r="M299" i="82"/>
  <c r="N299" i="82"/>
  <c r="O299" i="82"/>
  <c r="P299" i="82"/>
  <c r="C300" i="82"/>
  <c r="D300" i="82"/>
  <c r="E300" i="82"/>
  <c r="F300" i="82"/>
  <c r="G300" i="82"/>
  <c r="H300" i="82"/>
  <c r="K300" i="82"/>
  <c r="L300" i="82"/>
  <c r="M300" i="82"/>
  <c r="N300" i="82"/>
  <c r="O300" i="82"/>
  <c r="P300" i="82"/>
  <c r="E301" i="82"/>
  <c r="K301" i="82"/>
  <c r="O301" i="82"/>
  <c r="E302" i="82"/>
  <c r="O302" i="82"/>
  <c r="C307" i="82"/>
  <c r="D307" i="82"/>
  <c r="E307" i="82"/>
  <c r="F307" i="82"/>
  <c r="G307" i="82"/>
  <c r="H307" i="82"/>
  <c r="K307" i="82"/>
  <c r="L307" i="82"/>
  <c r="M307" i="82"/>
  <c r="N307" i="82"/>
  <c r="O307" i="82"/>
  <c r="P307" i="82"/>
  <c r="C308" i="82"/>
  <c r="D308" i="82"/>
  <c r="E308" i="82"/>
  <c r="F308" i="82"/>
  <c r="G308" i="82"/>
  <c r="H308" i="82"/>
  <c r="K308" i="82"/>
  <c r="L308" i="82"/>
  <c r="M308" i="82"/>
  <c r="N308" i="82"/>
  <c r="O308" i="82"/>
  <c r="P308" i="82"/>
  <c r="C309" i="82"/>
  <c r="D309" i="82"/>
  <c r="E309" i="82"/>
  <c r="F309" i="82"/>
  <c r="G309" i="82"/>
  <c r="H309" i="82"/>
  <c r="K309" i="82"/>
  <c r="L309" i="82"/>
  <c r="M309" i="82"/>
  <c r="N309" i="82"/>
  <c r="O309" i="82"/>
  <c r="P309" i="82"/>
  <c r="C310" i="82"/>
  <c r="D310" i="82"/>
  <c r="E310" i="82"/>
  <c r="F310" i="82"/>
  <c r="G310" i="82"/>
  <c r="H310" i="82"/>
  <c r="K310" i="82"/>
  <c r="L310" i="82"/>
  <c r="M310" i="82"/>
  <c r="N310" i="82"/>
  <c r="O310" i="82"/>
  <c r="P310" i="82"/>
  <c r="C311" i="82"/>
  <c r="D311" i="82"/>
  <c r="E311" i="82"/>
  <c r="F311" i="82"/>
  <c r="G311" i="82"/>
  <c r="H311" i="82"/>
  <c r="K311" i="82"/>
  <c r="L311" i="82"/>
  <c r="M311" i="82"/>
  <c r="N311" i="82"/>
  <c r="O311" i="82"/>
  <c r="P311" i="82"/>
  <c r="C312" i="82"/>
  <c r="D312" i="82"/>
  <c r="E312" i="82"/>
  <c r="F312" i="82"/>
  <c r="G312" i="82"/>
  <c r="H312" i="82"/>
  <c r="K312" i="82"/>
  <c r="L312" i="82"/>
  <c r="M312" i="82"/>
  <c r="N312" i="82"/>
  <c r="O312" i="82"/>
  <c r="P312" i="82"/>
  <c r="C313" i="82"/>
  <c r="D313" i="82"/>
  <c r="E313" i="82"/>
  <c r="F313" i="82"/>
  <c r="G313" i="82"/>
  <c r="H313" i="82"/>
  <c r="K313" i="82"/>
  <c r="L313" i="82"/>
  <c r="M313" i="82"/>
  <c r="N313" i="82"/>
  <c r="O313" i="82"/>
  <c r="P313" i="82"/>
  <c r="C314" i="82"/>
  <c r="D314" i="82"/>
  <c r="E314" i="82"/>
  <c r="F314" i="82"/>
  <c r="G314" i="82"/>
  <c r="H314" i="82"/>
  <c r="K314" i="82"/>
  <c r="L314" i="82"/>
  <c r="M314" i="82"/>
  <c r="N314" i="82"/>
  <c r="O314" i="82"/>
  <c r="P314" i="82"/>
  <c r="C315" i="82"/>
  <c r="D315" i="82"/>
  <c r="E315" i="82"/>
  <c r="F315" i="82"/>
  <c r="G315" i="82"/>
  <c r="H315" i="82"/>
  <c r="K315" i="82"/>
  <c r="L315" i="82"/>
  <c r="M315" i="82"/>
  <c r="N315" i="82"/>
  <c r="O315" i="82"/>
  <c r="P315" i="82"/>
  <c r="C316" i="82"/>
  <c r="D316" i="82"/>
  <c r="E316" i="82"/>
  <c r="F316" i="82"/>
  <c r="G316" i="82"/>
  <c r="H316" i="82"/>
  <c r="K316" i="82"/>
  <c r="L316" i="82"/>
  <c r="M316" i="82"/>
  <c r="N316" i="82"/>
  <c r="O316" i="82"/>
  <c r="P316" i="82"/>
  <c r="C317" i="82"/>
  <c r="D317" i="82"/>
  <c r="E317" i="82"/>
  <c r="F317" i="82"/>
  <c r="G317" i="82"/>
  <c r="H317" i="82"/>
  <c r="K317" i="82"/>
  <c r="L317" i="82"/>
  <c r="M317" i="82"/>
  <c r="N317" i="82"/>
  <c r="O317" i="82"/>
  <c r="P317" i="82"/>
  <c r="C318" i="82"/>
  <c r="D318" i="82"/>
  <c r="E318" i="82"/>
  <c r="F318" i="82"/>
  <c r="G318" i="82"/>
  <c r="H318" i="82"/>
  <c r="K318" i="82"/>
  <c r="L318" i="82"/>
  <c r="M318" i="82"/>
  <c r="N318" i="82"/>
  <c r="O318" i="82"/>
  <c r="P318" i="82"/>
  <c r="C320" i="82"/>
  <c r="D320" i="82"/>
  <c r="E320" i="82"/>
  <c r="F320" i="82"/>
  <c r="G320" i="82"/>
  <c r="H320" i="82"/>
  <c r="K320" i="82"/>
  <c r="L320" i="82"/>
  <c r="M320" i="82"/>
  <c r="N320" i="82"/>
  <c r="O320" i="82"/>
  <c r="P320" i="82"/>
  <c r="C321" i="82"/>
  <c r="D321" i="82"/>
  <c r="E321" i="82"/>
  <c r="F321" i="82"/>
  <c r="G321" i="82"/>
  <c r="H321" i="82"/>
  <c r="K321" i="82"/>
  <c r="L321" i="82"/>
  <c r="M321" i="82"/>
  <c r="N321" i="82"/>
  <c r="O321" i="82"/>
  <c r="P321" i="82"/>
  <c r="C322" i="82"/>
  <c r="D322" i="82"/>
  <c r="E322" i="82"/>
  <c r="F322" i="82"/>
  <c r="G322" i="82"/>
  <c r="H322" i="82"/>
  <c r="K322" i="82"/>
  <c r="L322" i="82"/>
  <c r="M322" i="82"/>
  <c r="N322" i="82"/>
  <c r="O322" i="82"/>
  <c r="P322" i="82"/>
  <c r="C323" i="82"/>
  <c r="D323" i="82"/>
  <c r="E323" i="82"/>
  <c r="F323" i="82"/>
  <c r="G323" i="82"/>
  <c r="H323" i="82"/>
  <c r="K323" i="82"/>
  <c r="L323" i="82"/>
  <c r="M323" i="82"/>
  <c r="N323" i="82"/>
  <c r="O323" i="82"/>
  <c r="P323" i="82"/>
  <c r="C324" i="82"/>
  <c r="D324" i="82"/>
  <c r="E324" i="82"/>
  <c r="F324" i="82"/>
  <c r="G324" i="82"/>
  <c r="H324" i="82"/>
  <c r="K324" i="82"/>
  <c r="L324" i="82"/>
  <c r="M324" i="82"/>
  <c r="N324" i="82"/>
  <c r="O324" i="82"/>
  <c r="P324" i="82"/>
  <c r="C325" i="82"/>
  <c r="D325" i="82"/>
  <c r="E325" i="82"/>
  <c r="F325" i="82"/>
  <c r="G325" i="82"/>
  <c r="H325" i="82"/>
  <c r="K325" i="82"/>
  <c r="L325" i="82"/>
  <c r="M325" i="82"/>
  <c r="N325" i="82"/>
  <c r="O325" i="82"/>
  <c r="P325" i="82"/>
  <c r="C326" i="82"/>
  <c r="D326" i="82"/>
  <c r="E326" i="82"/>
  <c r="F326" i="82"/>
  <c r="G326" i="82"/>
  <c r="H326" i="82"/>
  <c r="K326" i="82"/>
  <c r="L326" i="82"/>
  <c r="M326" i="82"/>
  <c r="N326" i="82"/>
  <c r="O326" i="82"/>
  <c r="P326" i="82"/>
  <c r="C327" i="82"/>
  <c r="D327" i="82"/>
  <c r="E327" i="82"/>
  <c r="F327" i="82"/>
  <c r="G327" i="82"/>
  <c r="H327" i="82"/>
  <c r="K327" i="82"/>
  <c r="L327" i="82"/>
  <c r="M327" i="82"/>
  <c r="N327" i="82"/>
  <c r="O327" i="82"/>
  <c r="P327" i="82"/>
  <c r="C328" i="82"/>
  <c r="D328" i="82"/>
  <c r="E328" i="82"/>
  <c r="F328" i="82"/>
  <c r="G328" i="82"/>
  <c r="H328" i="82"/>
  <c r="K328" i="82"/>
  <c r="L328" i="82"/>
  <c r="M328" i="82"/>
  <c r="N328" i="82"/>
  <c r="O328" i="82"/>
  <c r="P328" i="82"/>
  <c r="C329" i="82"/>
  <c r="D329" i="82"/>
  <c r="E329" i="82"/>
  <c r="F329" i="82"/>
  <c r="G329" i="82"/>
  <c r="H329" i="82"/>
  <c r="K329" i="82"/>
  <c r="L329" i="82"/>
  <c r="M329" i="82"/>
  <c r="N329" i="82"/>
  <c r="O329" i="82"/>
  <c r="P329" i="82"/>
  <c r="C330" i="82"/>
  <c r="D330" i="82"/>
  <c r="E330" i="82"/>
  <c r="F330" i="82"/>
  <c r="G330" i="82"/>
  <c r="H330" i="82"/>
  <c r="K330" i="82"/>
  <c r="L330" i="82"/>
  <c r="M330" i="82"/>
  <c r="N330" i="82"/>
  <c r="O330" i="82"/>
  <c r="P330" i="82"/>
  <c r="C331" i="82"/>
  <c r="D331" i="82"/>
  <c r="E331" i="82"/>
  <c r="F331" i="82"/>
  <c r="G331" i="82"/>
  <c r="H331" i="82"/>
  <c r="K331" i="82"/>
  <c r="L331" i="82"/>
  <c r="M331" i="82"/>
  <c r="N331" i="82"/>
  <c r="O331" i="82"/>
  <c r="P331" i="82"/>
  <c r="C334" i="82"/>
  <c r="D334" i="82"/>
  <c r="E334" i="82"/>
  <c r="F334" i="82"/>
  <c r="G334" i="82"/>
  <c r="H334" i="82"/>
  <c r="K334" i="82"/>
  <c r="L334" i="82"/>
  <c r="M334" i="82"/>
  <c r="N334" i="82"/>
  <c r="O334" i="82"/>
  <c r="P334" i="82"/>
  <c r="C335" i="82"/>
  <c r="D335" i="82"/>
  <c r="E335" i="82"/>
  <c r="F335" i="82"/>
  <c r="G335" i="82"/>
  <c r="H335" i="82"/>
  <c r="K335" i="82"/>
  <c r="L335" i="82"/>
  <c r="M335" i="82"/>
  <c r="N335" i="82"/>
  <c r="O335" i="82"/>
  <c r="P335" i="82"/>
  <c r="C336" i="82"/>
  <c r="D336" i="82"/>
  <c r="E336" i="82"/>
  <c r="F336" i="82"/>
  <c r="G336" i="82"/>
  <c r="H336" i="82"/>
  <c r="K336" i="82"/>
  <c r="L336" i="82"/>
  <c r="M336" i="82"/>
  <c r="N336" i="82"/>
  <c r="O336" i="82"/>
  <c r="P336" i="82"/>
  <c r="C337" i="82"/>
  <c r="D337" i="82"/>
  <c r="E337" i="82"/>
  <c r="F337" i="82"/>
  <c r="G337" i="82"/>
  <c r="H337" i="82"/>
  <c r="K337" i="82"/>
  <c r="L337" i="82"/>
  <c r="M337" i="82"/>
  <c r="N337" i="82"/>
  <c r="O337" i="82"/>
  <c r="P337" i="82"/>
  <c r="C338" i="82"/>
  <c r="D338" i="82"/>
  <c r="E338" i="82"/>
  <c r="F338" i="82"/>
  <c r="G338" i="82"/>
  <c r="H338" i="82"/>
  <c r="K338" i="82"/>
  <c r="L338" i="82"/>
  <c r="M338" i="82"/>
  <c r="N338" i="82"/>
  <c r="O338" i="82"/>
  <c r="P338" i="82"/>
  <c r="C339" i="82"/>
  <c r="D339" i="82"/>
  <c r="E339" i="82"/>
  <c r="F339" i="82"/>
  <c r="G339" i="82"/>
  <c r="H339" i="82"/>
  <c r="K339" i="82"/>
  <c r="L339" i="82"/>
  <c r="M339" i="82"/>
  <c r="N339" i="82"/>
  <c r="O339" i="82"/>
  <c r="P339" i="82"/>
  <c r="C340" i="82"/>
  <c r="D340" i="82"/>
  <c r="E340" i="82"/>
  <c r="F340" i="82"/>
  <c r="G340" i="82"/>
  <c r="H340" i="82"/>
  <c r="K340" i="82"/>
  <c r="L340" i="82"/>
  <c r="M340" i="82"/>
  <c r="N340" i="82"/>
  <c r="O340" i="82"/>
  <c r="P340" i="82"/>
  <c r="C341" i="82"/>
  <c r="D341" i="82"/>
  <c r="E341" i="82"/>
  <c r="F341" i="82"/>
  <c r="G341" i="82"/>
  <c r="H341" i="82"/>
  <c r="K341" i="82"/>
  <c r="L341" i="82"/>
  <c r="M341" i="82"/>
  <c r="N341" i="82"/>
  <c r="O341" i="82"/>
  <c r="P341" i="82"/>
  <c r="C342" i="82"/>
  <c r="D342" i="82"/>
  <c r="E342" i="82"/>
  <c r="F342" i="82"/>
  <c r="G342" i="82"/>
  <c r="H342" i="82"/>
  <c r="K342" i="82"/>
  <c r="L342" i="82"/>
  <c r="M342" i="82"/>
  <c r="N342" i="82"/>
  <c r="O342" i="82"/>
  <c r="P342" i="82"/>
  <c r="C343" i="82"/>
  <c r="D343" i="82"/>
  <c r="E343" i="82"/>
  <c r="F343" i="82"/>
  <c r="G343" i="82"/>
  <c r="H343" i="82"/>
  <c r="K343" i="82"/>
  <c r="L343" i="82"/>
  <c r="M343" i="82"/>
  <c r="N343" i="82"/>
  <c r="O343" i="82"/>
  <c r="P343" i="82"/>
  <c r="C344" i="82"/>
  <c r="D344" i="82"/>
  <c r="E344" i="82"/>
  <c r="F344" i="82"/>
  <c r="G344" i="82"/>
  <c r="H344" i="82"/>
  <c r="K344" i="82"/>
  <c r="L344" i="82"/>
  <c r="M344" i="82"/>
  <c r="N344" i="82"/>
  <c r="O344" i="82"/>
  <c r="P344" i="82"/>
  <c r="C345" i="82"/>
  <c r="D345" i="82"/>
  <c r="E345" i="82"/>
  <c r="F345" i="82"/>
  <c r="G345" i="82"/>
  <c r="H345" i="82"/>
  <c r="K345" i="82"/>
  <c r="L345" i="82"/>
  <c r="M345" i="82"/>
  <c r="N345" i="82"/>
  <c r="O345" i="82"/>
  <c r="P345" i="82"/>
  <c r="C347" i="82"/>
  <c r="D347" i="82"/>
  <c r="E347" i="82"/>
  <c r="F347" i="82"/>
  <c r="G347" i="82"/>
  <c r="H347" i="82"/>
  <c r="K347" i="82"/>
  <c r="L347" i="82"/>
  <c r="M347" i="82"/>
  <c r="N347" i="82"/>
  <c r="O347" i="82"/>
  <c r="P347" i="82"/>
  <c r="C348" i="82"/>
  <c r="D348" i="82"/>
  <c r="E348" i="82"/>
  <c r="F348" i="82"/>
  <c r="G348" i="82"/>
  <c r="H348" i="82"/>
  <c r="K348" i="82"/>
  <c r="L348" i="82"/>
  <c r="M348" i="82"/>
  <c r="N348" i="82"/>
  <c r="O348" i="82"/>
  <c r="P348" i="82"/>
  <c r="C349" i="82"/>
  <c r="D349" i="82"/>
  <c r="E349" i="82"/>
  <c r="F349" i="82"/>
  <c r="G349" i="82"/>
  <c r="H349" i="82"/>
  <c r="K349" i="82"/>
  <c r="L349" i="82"/>
  <c r="M349" i="82"/>
  <c r="N349" i="82"/>
  <c r="O349" i="82"/>
  <c r="P349" i="82"/>
  <c r="C350" i="82"/>
  <c r="D350" i="82"/>
  <c r="E350" i="82"/>
  <c r="F350" i="82"/>
  <c r="G350" i="82"/>
  <c r="H350" i="82"/>
  <c r="K350" i="82"/>
  <c r="L350" i="82"/>
  <c r="M350" i="82"/>
  <c r="N350" i="82"/>
  <c r="O350" i="82"/>
  <c r="P350" i="82"/>
  <c r="C351" i="82"/>
  <c r="D351" i="82"/>
  <c r="E351" i="82"/>
  <c r="F351" i="82"/>
  <c r="G351" i="82"/>
  <c r="H351" i="82"/>
  <c r="K351" i="82"/>
  <c r="L351" i="82"/>
  <c r="M351" i="82"/>
  <c r="N351" i="82"/>
  <c r="O351" i="82"/>
  <c r="P351" i="82"/>
  <c r="C352" i="82"/>
  <c r="D352" i="82"/>
  <c r="E352" i="82"/>
  <c r="F352" i="82"/>
  <c r="G352" i="82"/>
  <c r="H352" i="82"/>
  <c r="K352" i="82"/>
  <c r="L352" i="82"/>
  <c r="M352" i="82"/>
  <c r="N352" i="82"/>
  <c r="O352" i="82"/>
  <c r="P352" i="82"/>
  <c r="C353" i="82"/>
  <c r="D353" i="82"/>
  <c r="E353" i="82"/>
  <c r="F353" i="82"/>
  <c r="G353" i="82"/>
  <c r="H353" i="82"/>
  <c r="K353" i="82"/>
  <c r="L353" i="82"/>
  <c r="M353" i="82"/>
  <c r="N353" i="82"/>
  <c r="O353" i="82"/>
  <c r="P353" i="82"/>
  <c r="C354" i="82"/>
  <c r="D354" i="82"/>
  <c r="E354" i="82"/>
  <c r="F354" i="82"/>
  <c r="G354" i="82"/>
  <c r="H354" i="82"/>
  <c r="K354" i="82"/>
  <c r="L354" i="82"/>
  <c r="M354" i="82"/>
  <c r="N354" i="82"/>
  <c r="O354" i="82"/>
  <c r="P354" i="82"/>
  <c r="C355" i="82"/>
  <c r="D355" i="82"/>
  <c r="E355" i="82"/>
  <c r="F355" i="82"/>
  <c r="G355" i="82"/>
  <c r="H355" i="82"/>
  <c r="K355" i="82"/>
  <c r="L355" i="82"/>
  <c r="M355" i="82"/>
  <c r="N355" i="82"/>
  <c r="O355" i="82"/>
  <c r="P355" i="82"/>
  <c r="C356" i="82"/>
  <c r="D356" i="82"/>
  <c r="E356" i="82"/>
  <c r="F356" i="82"/>
  <c r="G356" i="82"/>
  <c r="H356" i="82"/>
  <c r="K356" i="82"/>
  <c r="L356" i="82"/>
  <c r="M356" i="82"/>
  <c r="N356" i="82"/>
  <c r="O356" i="82"/>
  <c r="P356" i="82"/>
  <c r="C357" i="82"/>
  <c r="D357" i="82"/>
  <c r="E357" i="82"/>
  <c r="F357" i="82"/>
  <c r="G357" i="82"/>
  <c r="H357" i="82"/>
  <c r="K357" i="82"/>
  <c r="L357" i="82"/>
  <c r="M357" i="82"/>
  <c r="N357" i="82"/>
  <c r="O357" i="82"/>
  <c r="P357" i="82"/>
  <c r="C358" i="82"/>
  <c r="D358" i="82"/>
  <c r="E358" i="82"/>
  <c r="F358" i="82"/>
  <c r="G358" i="82"/>
  <c r="H358" i="82"/>
  <c r="K358" i="82"/>
  <c r="L358" i="82"/>
  <c r="M358" i="82"/>
  <c r="N358" i="82"/>
  <c r="O358" i="82"/>
  <c r="P358" i="82"/>
  <c r="C361" i="82"/>
  <c r="D361" i="82"/>
  <c r="E361" i="82"/>
  <c r="F361" i="82"/>
  <c r="G361" i="82"/>
  <c r="H361" i="82"/>
  <c r="K361" i="82"/>
  <c r="L361" i="82"/>
  <c r="M361" i="82"/>
  <c r="N361" i="82"/>
  <c r="O361" i="82"/>
  <c r="P361" i="82"/>
  <c r="C362" i="82"/>
  <c r="D362" i="82"/>
  <c r="E362" i="82"/>
  <c r="F362" i="82"/>
  <c r="G362" i="82"/>
  <c r="H362" i="82"/>
  <c r="K362" i="82"/>
  <c r="L362" i="82"/>
  <c r="M362" i="82"/>
  <c r="N362" i="82"/>
  <c r="O362" i="82"/>
  <c r="P362" i="82"/>
  <c r="C363" i="82"/>
  <c r="D363" i="82"/>
  <c r="E363" i="82"/>
  <c r="F363" i="82"/>
  <c r="G363" i="82"/>
  <c r="H363" i="82"/>
  <c r="K363" i="82"/>
  <c r="L363" i="82"/>
  <c r="M363" i="82"/>
  <c r="N363" i="82"/>
  <c r="O363" i="82"/>
  <c r="P363" i="82"/>
  <c r="C364" i="82"/>
  <c r="D364" i="82"/>
  <c r="E364" i="82"/>
  <c r="F364" i="82"/>
  <c r="G364" i="82"/>
  <c r="H364" i="82"/>
  <c r="K364" i="82"/>
  <c r="L364" i="82"/>
  <c r="M364" i="82"/>
  <c r="N364" i="82"/>
  <c r="O364" i="82"/>
  <c r="P364" i="82"/>
  <c r="C365" i="82"/>
  <c r="D365" i="82"/>
  <c r="E365" i="82"/>
  <c r="F365" i="82"/>
  <c r="G365" i="82"/>
  <c r="H365" i="82"/>
  <c r="K365" i="82"/>
  <c r="L365" i="82"/>
  <c r="M365" i="82"/>
  <c r="N365" i="82"/>
  <c r="O365" i="82"/>
  <c r="P365" i="82"/>
  <c r="C366" i="82"/>
  <c r="D366" i="82"/>
  <c r="E366" i="82"/>
  <c r="F366" i="82"/>
  <c r="G366" i="82"/>
  <c r="H366" i="82"/>
  <c r="K366" i="82"/>
  <c r="L366" i="82"/>
  <c r="M366" i="82"/>
  <c r="N366" i="82"/>
  <c r="O366" i="82"/>
  <c r="P366" i="82"/>
  <c r="C367" i="82"/>
  <c r="D367" i="82"/>
  <c r="E367" i="82"/>
  <c r="F367" i="82"/>
  <c r="G367" i="82"/>
  <c r="H367" i="82"/>
  <c r="K367" i="82"/>
  <c r="L367" i="82"/>
  <c r="M367" i="82"/>
  <c r="N367" i="82"/>
  <c r="O367" i="82"/>
  <c r="P367" i="82"/>
  <c r="C368" i="82"/>
  <c r="D368" i="82"/>
  <c r="E368" i="82"/>
  <c r="F368" i="82"/>
  <c r="G368" i="82"/>
  <c r="H368" i="82"/>
  <c r="K368" i="82"/>
  <c r="L368" i="82"/>
  <c r="M368" i="82"/>
  <c r="N368" i="82"/>
  <c r="O368" i="82"/>
  <c r="P368" i="82"/>
  <c r="C369" i="82"/>
  <c r="D369" i="82"/>
  <c r="E369" i="82"/>
  <c r="F369" i="82"/>
  <c r="G369" i="82"/>
  <c r="H369" i="82"/>
  <c r="K369" i="82"/>
  <c r="L369" i="82"/>
  <c r="M369" i="82"/>
  <c r="N369" i="82"/>
  <c r="O369" i="82"/>
  <c r="P369" i="82"/>
  <c r="C370" i="82"/>
  <c r="D370" i="82"/>
  <c r="E370" i="82"/>
  <c r="F370" i="82"/>
  <c r="G370" i="82"/>
  <c r="H370" i="82"/>
  <c r="K370" i="82"/>
  <c r="L370" i="82"/>
  <c r="M370" i="82"/>
  <c r="N370" i="82"/>
  <c r="O370" i="82"/>
  <c r="P370" i="82"/>
  <c r="C371" i="82"/>
  <c r="D371" i="82"/>
  <c r="E371" i="82"/>
  <c r="F371" i="82"/>
  <c r="G371" i="82"/>
  <c r="H371" i="82"/>
  <c r="K371" i="82"/>
  <c r="L371" i="82"/>
  <c r="M371" i="82"/>
  <c r="N371" i="82"/>
  <c r="O371" i="82"/>
  <c r="P371" i="82"/>
  <c r="C372" i="82"/>
  <c r="D372" i="82"/>
  <c r="E372" i="82"/>
  <c r="F372" i="82"/>
  <c r="G372" i="82"/>
  <c r="H372" i="82"/>
  <c r="K372" i="82"/>
  <c r="L372" i="82"/>
  <c r="M372" i="82"/>
  <c r="N372" i="82"/>
  <c r="O372" i="82"/>
  <c r="P372" i="82"/>
  <c r="C374" i="82"/>
  <c r="D374" i="82"/>
  <c r="E374" i="82"/>
  <c r="F374" i="82"/>
  <c r="G374" i="82"/>
  <c r="K374" i="82"/>
  <c r="L374" i="82"/>
  <c r="M374" i="82"/>
  <c r="N374" i="82"/>
  <c r="O374" i="82"/>
  <c r="P374" i="82"/>
  <c r="C375" i="82"/>
  <c r="D375" i="82"/>
  <c r="E375" i="82"/>
  <c r="F375" i="82"/>
  <c r="G375" i="82"/>
  <c r="K375" i="82"/>
  <c r="L375" i="82"/>
  <c r="M375" i="82"/>
  <c r="N375" i="82"/>
  <c r="O375" i="82"/>
  <c r="P375" i="82"/>
  <c r="C376" i="82"/>
  <c r="D376" i="82"/>
  <c r="E376" i="82"/>
  <c r="F376" i="82"/>
  <c r="G376" i="82"/>
  <c r="K376" i="82"/>
  <c r="L376" i="82"/>
  <c r="M376" i="82"/>
  <c r="N376" i="82"/>
  <c r="O376" i="82"/>
  <c r="P376" i="82"/>
  <c r="C377" i="82"/>
  <c r="D377" i="82"/>
  <c r="E377" i="82"/>
  <c r="F377" i="82"/>
  <c r="G377" i="82"/>
  <c r="K377" i="82"/>
  <c r="L377" i="82"/>
  <c r="M377" i="82"/>
  <c r="N377" i="82"/>
  <c r="O377" i="82"/>
  <c r="P377" i="82"/>
  <c r="C378" i="82"/>
  <c r="D378" i="82"/>
  <c r="E378" i="82"/>
  <c r="F378" i="82"/>
  <c r="G378" i="82"/>
  <c r="K378" i="82"/>
  <c r="L378" i="82"/>
  <c r="M378" i="82"/>
  <c r="N378" i="82"/>
  <c r="O378" i="82"/>
  <c r="P378" i="82"/>
  <c r="C379" i="82"/>
  <c r="D379" i="82"/>
  <c r="E379" i="82"/>
  <c r="F379" i="82"/>
  <c r="G379" i="82"/>
  <c r="K379" i="82"/>
  <c r="L379" i="82"/>
  <c r="M379" i="82"/>
  <c r="N379" i="82"/>
  <c r="O379" i="82"/>
  <c r="P379" i="82"/>
  <c r="C380" i="82"/>
  <c r="D380" i="82"/>
  <c r="E380" i="82"/>
  <c r="F380" i="82"/>
  <c r="G380" i="82"/>
  <c r="K380" i="82"/>
  <c r="L380" i="82"/>
  <c r="M380" i="82"/>
  <c r="N380" i="82"/>
  <c r="O380" i="82"/>
  <c r="P380" i="82"/>
  <c r="C381" i="82"/>
  <c r="D381" i="82"/>
  <c r="E381" i="82"/>
  <c r="F381" i="82"/>
  <c r="G381" i="82"/>
  <c r="K381" i="82"/>
  <c r="L381" i="82"/>
  <c r="M381" i="82"/>
  <c r="N381" i="82"/>
  <c r="O381" i="82"/>
  <c r="P381" i="82"/>
  <c r="C382" i="82"/>
  <c r="D382" i="82"/>
  <c r="E382" i="82"/>
  <c r="F382" i="82"/>
  <c r="G382" i="82"/>
  <c r="K382" i="82"/>
  <c r="L382" i="82"/>
  <c r="M382" i="82"/>
  <c r="N382" i="82"/>
  <c r="O382" i="82"/>
  <c r="P382" i="82"/>
  <c r="C383" i="82"/>
  <c r="D383" i="82"/>
  <c r="E383" i="82"/>
  <c r="F383" i="82"/>
  <c r="G383" i="82"/>
  <c r="K383" i="82"/>
  <c r="L383" i="82"/>
  <c r="M383" i="82"/>
  <c r="N383" i="82"/>
  <c r="O383" i="82"/>
  <c r="P383" i="82"/>
  <c r="C384" i="82"/>
  <c r="D384" i="82"/>
  <c r="E384" i="82"/>
  <c r="F384" i="82"/>
  <c r="G384" i="82"/>
  <c r="K384" i="82"/>
  <c r="L384" i="82"/>
  <c r="M384" i="82"/>
  <c r="N384" i="82"/>
  <c r="O384" i="82"/>
  <c r="P384" i="82"/>
  <c r="C385" i="82"/>
  <c r="D385" i="82"/>
  <c r="E385" i="82"/>
  <c r="F385" i="82"/>
  <c r="G385" i="82"/>
  <c r="K385" i="82"/>
  <c r="L385" i="82"/>
  <c r="M385" i="82"/>
  <c r="N385" i="82"/>
  <c r="O385" i="82"/>
  <c r="P385" i="82"/>
  <c r="C388" i="82"/>
  <c r="D388" i="82"/>
  <c r="E388" i="82"/>
  <c r="F388" i="82"/>
  <c r="G388" i="82"/>
  <c r="H388" i="82"/>
  <c r="K388" i="82"/>
  <c r="L388" i="82"/>
  <c r="M388" i="82"/>
  <c r="N388" i="82"/>
  <c r="O388" i="82"/>
  <c r="P388" i="82"/>
  <c r="C389" i="82"/>
  <c r="D389" i="82"/>
  <c r="E389" i="82"/>
  <c r="F389" i="82"/>
  <c r="G389" i="82"/>
  <c r="H389" i="82"/>
  <c r="K389" i="82"/>
  <c r="L389" i="82"/>
  <c r="M389" i="82"/>
  <c r="N389" i="82"/>
  <c r="O389" i="82"/>
  <c r="P389" i="82"/>
  <c r="C390" i="82"/>
  <c r="D390" i="82"/>
  <c r="E390" i="82"/>
  <c r="F390" i="82"/>
  <c r="G390" i="82"/>
  <c r="H390" i="82"/>
  <c r="K390" i="82"/>
  <c r="L390" i="82"/>
  <c r="M390" i="82"/>
  <c r="N390" i="82"/>
  <c r="O390" i="82"/>
  <c r="P390" i="82"/>
  <c r="C391" i="82"/>
  <c r="D391" i="82"/>
  <c r="E391" i="82"/>
  <c r="F391" i="82"/>
  <c r="G391" i="82"/>
  <c r="H391" i="82"/>
  <c r="K391" i="82"/>
  <c r="L391" i="82"/>
  <c r="M391" i="82"/>
  <c r="N391" i="82"/>
  <c r="O391" i="82"/>
  <c r="P391" i="82"/>
  <c r="C392" i="82"/>
  <c r="D392" i="82"/>
  <c r="E392" i="82"/>
  <c r="F392" i="82"/>
  <c r="G392" i="82"/>
  <c r="H392" i="82"/>
  <c r="K392" i="82"/>
  <c r="L392" i="82"/>
  <c r="M392" i="82"/>
  <c r="N392" i="82"/>
  <c r="O392" i="82"/>
  <c r="P392" i="82"/>
  <c r="C393" i="82"/>
  <c r="D393" i="82"/>
  <c r="E393" i="82"/>
  <c r="F393" i="82"/>
  <c r="G393" i="82"/>
  <c r="H393" i="82"/>
  <c r="K393" i="82"/>
  <c r="L393" i="82"/>
  <c r="M393" i="82"/>
  <c r="N393" i="82"/>
  <c r="O393" i="82"/>
  <c r="P393" i="82"/>
  <c r="C394" i="82"/>
  <c r="D394" i="82"/>
  <c r="E394" i="82"/>
  <c r="F394" i="82"/>
  <c r="G394" i="82"/>
  <c r="H394" i="82"/>
  <c r="K394" i="82"/>
  <c r="L394" i="82"/>
  <c r="M394" i="82"/>
  <c r="N394" i="82"/>
  <c r="O394" i="82"/>
  <c r="P394" i="82"/>
  <c r="C395" i="82"/>
  <c r="D395" i="82"/>
  <c r="E395" i="82"/>
  <c r="F395" i="82"/>
  <c r="G395" i="82"/>
  <c r="H395" i="82"/>
  <c r="K395" i="82"/>
  <c r="L395" i="82"/>
  <c r="M395" i="82"/>
  <c r="N395" i="82"/>
  <c r="O395" i="82"/>
  <c r="P395" i="82"/>
  <c r="C396" i="82"/>
  <c r="D396" i="82"/>
  <c r="E396" i="82"/>
  <c r="F396" i="82"/>
  <c r="G396" i="82"/>
  <c r="H396" i="82"/>
  <c r="K396" i="82"/>
  <c r="L396" i="82"/>
  <c r="M396" i="82"/>
  <c r="N396" i="82"/>
  <c r="O396" i="82"/>
  <c r="P396" i="82"/>
  <c r="C397" i="82"/>
  <c r="D397" i="82"/>
  <c r="E397" i="82"/>
  <c r="F397" i="82"/>
  <c r="G397" i="82"/>
  <c r="H397" i="82"/>
  <c r="K397" i="82"/>
  <c r="L397" i="82"/>
  <c r="M397" i="82"/>
  <c r="N397" i="82"/>
  <c r="O397" i="82"/>
  <c r="P397" i="82"/>
  <c r="C398" i="82"/>
  <c r="D398" i="82"/>
  <c r="E398" i="82"/>
  <c r="F398" i="82"/>
  <c r="G398" i="82"/>
  <c r="H398" i="82"/>
  <c r="K398" i="82"/>
  <c r="L398" i="82"/>
  <c r="M398" i="82"/>
  <c r="N398" i="82"/>
  <c r="O398" i="82"/>
  <c r="P398" i="82"/>
  <c r="C399" i="82"/>
  <c r="D399" i="82"/>
  <c r="E399" i="82"/>
  <c r="F399" i="82"/>
  <c r="G399" i="82"/>
  <c r="H399" i="82"/>
  <c r="K399" i="82"/>
  <c r="L399" i="82"/>
  <c r="M399" i="82"/>
  <c r="N399" i="82"/>
  <c r="O399" i="82"/>
  <c r="P399" i="82"/>
  <c r="C401" i="82"/>
  <c r="D401" i="82"/>
  <c r="E401" i="82"/>
  <c r="F401" i="82"/>
  <c r="G401" i="82"/>
  <c r="H401" i="82"/>
  <c r="K401" i="82"/>
  <c r="L401" i="82"/>
  <c r="M401" i="82"/>
  <c r="N401" i="82"/>
  <c r="O401" i="82"/>
  <c r="P401" i="82"/>
  <c r="C402" i="82"/>
  <c r="D402" i="82"/>
  <c r="E402" i="82"/>
  <c r="F402" i="82"/>
  <c r="G402" i="82"/>
  <c r="H402" i="82"/>
  <c r="K402" i="82"/>
  <c r="L402" i="82"/>
  <c r="M402" i="82"/>
  <c r="N402" i="82"/>
  <c r="O402" i="82"/>
  <c r="P402" i="82"/>
  <c r="C403" i="82"/>
  <c r="D403" i="82"/>
  <c r="E403" i="82"/>
  <c r="F403" i="82"/>
  <c r="G403" i="82"/>
  <c r="H403" i="82"/>
  <c r="K403" i="82"/>
  <c r="L403" i="82"/>
  <c r="M403" i="82"/>
  <c r="N403" i="82"/>
  <c r="O403" i="82"/>
  <c r="P403" i="82"/>
  <c r="C404" i="82"/>
  <c r="D404" i="82"/>
  <c r="E404" i="82"/>
  <c r="F404" i="82"/>
  <c r="G404" i="82"/>
  <c r="H404" i="82"/>
  <c r="K404" i="82"/>
  <c r="L404" i="82"/>
  <c r="M404" i="82"/>
  <c r="N404" i="82"/>
  <c r="O404" i="82"/>
  <c r="P404" i="82"/>
  <c r="C405" i="82"/>
  <c r="D405" i="82"/>
  <c r="E405" i="82"/>
  <c r="F405" i="82"/>
  <c r="G405" i="82"/>
  <c r="H405" i="82"/>
  <c r="K405" i="82"/>
  <c r="L405" i="82"/>
  <c r="M405" i="82"/>
  <c r="N405" i="82"/>
  <c r="O405" i="82"/>
  <c r="P405" i="82"/>
  <c r="C406" i="82"/>
  <c r="D406" i="82"/>
  <c r="E406" i="82"/>
  <c r="F406" i="82"/>
  <c r="G406" i="82"/>
  <c r="H406" i="82"/>
  <c r="K406" i="82"/>
  <c r="L406" i="82"/>
  <c r="M406" i="82"/>
  <c r="N406" i="82"/>
  <c r="O406" i="82"/>
  <c r="P406" i="82"/>
  <c r="C407" i="82"/>
  <c r="D407" i="82"/>
  <c r="E407" i="82"/>
  <c r="F407" i="82"/>
  <c r="G407" i="82"/>
  <c r="H407" i="82"/>
  <c r="K407" i="82"/>
  <c r="L407" i="82"/>
  <c r="M407" i="82"/>
  <c r="N407" i="82"/>
  <c r="O407" i="82"/>
  <c r="P407" i="82"/>
  <c r="C408" i="82"/>
  <c r="D408" i="82"/>
  <c r="E408" i="82"/>
  <c r="F408" i="82"/>
  <c r="G408" i="82"/>
  <c r="H408" i="82"/>
  <c r="K408" i="82"/>
  <c r="L408" i="82"/>
  <c r="M408" i="82"/>
  <c r="N408" i="82"/>
  <c r="O408" i="82"/>
  <c r="P408" i="82"/>
  <c r="C409" i="82"/>
  <c r="D409" i="82"/>
  <c r="E409" i="82"/>
  <c r="F409" i="82"/>
  <c r="G409" i="82"/>
  <c r="H409" i="82"/>
  <c r="K409" i="82"/>
  <c r="L409" i="82"/>
  <c r="M409" i="82"/>
  <c r="N409" i="82"/>
  <c r="O409" i="82"/>
  <c r="P409" i="82"/>
  <c r="C410" i="82"/>
  <c r="D410" i="82"/>
  <c r="E410" i="82"/>
  <c r="F410" i="82"/>
  <c r="G410" i="82"/>
  <c r="H410" i="82"/>
  <c r="K410" i="82"/>
  <c r="L410" i="82"/>
  <c r="M410" i="82"/>
  <c r="N410" i="82"/>
  <c r="O410" i="82"/>
  <c r="P410" i="82"/>
  <c r="C411" i="82"/>
  <c r="D411" i="82"/>
  <c r="E411" i="82"/>
  <c r="F411" i="82"/>
  <c r="G411" i="82"/>
  <c r="H411" i="82"/>
  <c r="K411" i="82"/>
  <c r="L411" i="82"/>
  <c r="M411" i="82"/>
  <c r="N411" i="82"/>
  <c r="O411" i="82"/>
  <c r="P411" i="82"/>
  <c r="C412" i="82"/>
  <c r="D412" i="82"/>
  <c r="E412" i="82"/>
  <c r="F412" i="82"/>
  <c r="G412" i="82"/>
  <c r="H412" i="82"/>
  <c r="K412" i="82"/>
  <c r="L412" i="82"/>
  <c r="M412" i="82"/>
  <c r="N412" i="82"/>
  <c r="O412" i="82"/>
  <c r="P412" i="82"/>
  <c r="C415" i="82"/>
  <c r="D415" i="82"/>
  <c r="E415" i="82"/>
  <c r="F415" i="82"/>
  <c r="G415" i="82"/>
  <c r="H415" i="82"/>
  <c r="K415" i="82"/>
  <c r="L415" i="82"/>
  <c r="M415" i="82"/>
  <c r="N415" i="82"/>
  <c r="O415" i="82"/>
  <c r="P415" i="82"/>
  <c r="C416" i="82"/>
  <c r="D416" i="82"/>
  <c r="E416" i="82"/>
  <c r="F416" i="82"/>
  <c r="G416" i="82"/>
  <c r="H416" i="82"/>
  <c r="K416" i="82"/>
  <c r="L416" i="82"/>
  <c r="M416" i="82"/>
  <c r="N416" i="82"/>
  <c r="O416" i="82"/>
  <c r="P416" i="82"/>
  <c r="C417" i="82"/>
  <c r="D417" i="82"/>
  <c r="E417" i="82"/>
  <c r="F417" i="82"/>
  <c r="G417" i="82"/>
  <c r="H417" i="82"/>
  <c r="K417" i="82"/>
  <c r="L417" i="82"/>
  <c r="M417" i="82"/>
  <c r="N417" i="82"/>
  <c r="O417" i="82"/>
  <c r="P417" i="82"/>
  <c r="C418" i="82"/>
  <c r="D418" i="82"/>
  <c r="E418" i="82"/>
  <c r="F418" i="82"/>
  <c r="G418" i="82"/>
  <c r="H418" i="82"/>
  <c r="K418" i="82"/>
  <c r="L418" i="82"/>
  <c r="M418" i="82"/>
  <c r="N418" i="82"/>
  <c r="O418" i="82"/>
  <c r="P418" i="82"/>
  <c r="C419" i="82"/>
  <c r="D419" i="82"/>
  <c r="E419" i="82"/>
  <c r="F419" i="82"/>
  <c r="G419" i="82"/>
  <c r="H419" i="82"/>
  <c r="K419" i="82"/>
  <c r="L419" i="82"/>
  <c r="M419" i="82"/>
  <c r="N419" i="82"/>
  <c r="O419" i="82"/>
  <c r="P419" i="82"/>
  <c r="C420" i="82"/>
  <c r="D420" i="82"/>
  <c r="E420" i="82"/>
  <c r="F420" i="82"/>
  <c r="G420" i="82"/>
  <c r="H420" i="82"/>
  <c r="K420" i="82"/>
  <c r="L420" i="82"/>
  <c r="M420" i="82"/>
  <c r="N420" i="82"/>
  <c r="O420" i="82"/>
  <c r="P420" i="82"/>
  <c r="C421" i="82"/>
  <c r="D421" i="82"/>
  <c r="E421" i="82"/>
  <c r="F421" i="82"/>
  <c r="G421" i="82"/>
  <c r="H421" i="82"/>
  <c r="K421" i="82"/>
  <c r="L421" i="82"/>
  <c r="M421" i="82"/>
  <c r="N421" i="82"/>
  <c r="O421" i="82"/>
  <c r="P421" i="82"/>
  <c r="C422" i="82"/>
  <c r="D422" i="82"/>
  <c r="E422" i="82"/>
  <c r="F422" i="82"/>
  <c r="G422" i="82"/>
  <c r="H422" i="82"/>
  <c r="K422" i="82"/>
  <c r="L422" i="82"/>
  <c r="M422" i="82"/>
  <c r="N422" i="82"/>
  <c r="O422" i="82"/>
  <c r="P422" i="82"/>
  <c r="C423" i="82"/>
  <c r="D423" i="82"/>
  <c r="E423" i="82"/>
  <c r="F423" i="82"/>
  <c r="G423" i="82"/>
  <c r="H423" i="82"/>
  <c r="K423" i="82"/>
  <c r="L423" i="82"/>
  <c r="M423" i="82"/>
  <c r="N423" i="82"/>
  <c r="O423" i="82"/>
  <c r="P423" i="82"/>
  <c r="C424" i="82"/>
  <c r="D424" i="82"/>
  <c r="E424" i="82"/>
  <c r="F424" i="82"/>
  <c r="G424" i="82"/>
  <c r="H424" i="82"/>
  <c r="K424" i="82"/>
  <c r="L424" i="82"/>
  <c r="M424" i="82"/>
  <c r="N424" i="82"/>
  <c r="O424" i="82"/>
  <c r="P424" i="82"/>
  <c r="C425" i="82"/>
  <c r="D425" i="82"/>
  <c r="E425" i="82"/>
  <c r="F425" i="82"/>
  <c r="G425" i="82"/>
  <c r="H425" i="82"/>
  <c r="K425" i="82"/>
  <c r="L425" i="82"/>
  <c r="M425" i="82"/>
  <c r="N425" i="82"/>
  <c r="O425" i="82"/>
  <c r="P425" i="82"/>
  <c r="C426" i="82"/>
  <c r="D426" i="82"/>
  <c r="E426" i="82"/>
  <c r="F426" i="82"/>
  <c r="G426" i="82"/>
  <c r="H426" i="82"/>
  <c r="K426" i="82"/>
  <c r="L426" i="82"/>
  <c r="M426" i="82"/>
  <c r="N426" i="82"/>
  <c r="O426" i="82"/>
  <c r="P426" i="82"/>
  <c r="C428" i="82"/>
  <c r="D428" i="82"/>
  <c r="E428" i="82"/>
  <c r="F428" i="82"/>
  <c r="G428" i="82"/>
  <c r="H428" i="82"/>
  <c r="K428" i="82"/>
  <c r="L428" i="82"/>
  <c r="M428" i="82"/>
  <c r="N428" i="82"/>
  <c r="O428" i="82"/>
  <c r="P428" i="82"/>
  <c r="C429" i="82"/>
  <c r="D429" i="82"/>
  <c r="E429" i="82"/>
  <c r="F429" i="82"/>
  <c r="G429" i="82"/>
  <c r="H429" i="82"/>
  <c r="K429" i="82"/>
  <c r="L429" i="82"/>
  <c r="M429" i="82"/>
  <c r="N429" i="82"/>
  <c r="O429" i="82"/>
  <c r="P429" i="82"/>
  <c r="C430" i="82"/>
  <c r="D430" i="82"/>
  <c r="E430" i="82"/>
  <c r="F430" i="82"/>
  <c r="G430" i="82"/>
  <c r="H430" i="82"/>
  <c r="K430" i="82"/>
  <c r="L430" i="82"/>
  <c r="M430" i="82"/>
  <c r="N430" i="82"/>
  <c r="O430" i="82"/>
  <c r="P430" i="82"/>
  <c r="C431" i="82"/>
  <c r="D431" i="82"/>
  <c r="E431" i="82"/>
  <c r="F431" i="82"/>
  <c r="G431" i="82"/>
  <c r="H431" i="82"/>
  <c r="K431" i="82"/>
  <c r="L431" i="82"/>
  <c r="M431" i="82"/>
  <c r="N431" i="82"/>
  <c r="O431" i="82"/>
  <c r="P431" i="82"/>
  <c r="C432" i="82"/>
  <c r="D432" i="82"/>
  <c r="E432" i="82"/>
  <c r="F432" i="82"/>
  <c r="G432" i="82"/>
  <c r="H432" i="82"/>
  <c r="K432" i="82"/>
  <c r="L432" i="82"/>
  <c r="M432" i="82"/>
  <c r="N432" i="82"/>
  <c r="O432" i="82"/>
  <c r="P432" i="82"/>
  <c r="C433" i="82"/>
  <c r="D433" i="82"/>
  <c r="E433" i="82"/>
  <c r="F433" i="82"/>
  <c r="G433" i="82"/>
  <c r="H433" i="82"/>
  <c r="K433" i="82"/>
  <c r="L433" i="82"/>
  <c r="M433" i="82"/>
  <c r="N433" i="82"/>
  <c r="O433" i="82"/>
  <c r="P433" i="82"/>
  <c r="C434" i="82"/>
  <c r="D434" i="82"/>
  <c r="E434" i="82"/>
  <c r="F434" i="82"/>
  <c r="G434" i="82"/>
  <c r="H434" i="82"/>
  <c r="K434" i="82"/>
  <c r="L434" i="82"/>
  <c r="M434" i="82"/>
  <c r="N434" i="82"/>
  <c r="O434" i="82"/>
  <c r="P434" i="82"/>
  <c r="C435" i="82"/>
  <c r="D435" i="82"/>
  <c r="E435" i="82"/>
  <c r="F435" i="82"/>
  <c r="G435" i="82"/>
  <c r="H435" i="82"/>
  <c r="K435" i="82"/>
  <c r="L435" i="82"/>
  <c r="M435" i="82"/>
  <c r="N435" i="82"/>
  <c r="O435" i="82"/>
  <c r="P435" i="82"/>
  <c r="C436" i="82"/>
  <c r="D436" i="82"/>
  <c r="E436" i="82"/>
  <c r="F436" i="82"/>
  <c r="G436" i="82"/>
  <c r="H436" i="82"/>
  <c r="K436" i="82"/>
  <c r="L436" i="82"/>
  <c r="M436" i="82"/>
  <c r="N436" i="82"/>
  <c r="O436" i="82"/>
  <c r="P436" i="82"/>
  <c r="C437" i="82"/>
  <c r="D437" i="82"/>
  <c r="E437" i="82"/>
  <c r="F437" i="82"/>
  <c r="G437" i="82"/>
  <c r="H437" i="82"/>
  <c r="K437" i="82"/>
  <c r="L437" i="82"/>
  <c r="M437" i="82"/>
  <c r="N437" i="82"/>
  <c r="O437" i="82"/>
  <c r="P437" i="82"/>
  <c r="C438" i="82"/>
  <c r="D438" i="82"/>
  <c r="E438" i="82"/>
  <c r="F438" i="82"/>
  <c r="G438" i="82"/>
  <c r="H438" i="82"/>
  <c r="K438" i="82"/>
  <c r="L438" i="82"/>
  <c r="M438" i="82"/>
  <c r="N438" i="82"/>
  <c r="O438" i="82"/>
  <c r="P438" i="82"/>
  <c r="C439" i="82"/>
  <c r="D439" i="82"/>
  <c r="E439" i="82"/>
  <c r="F439" i="82"/>
  <c r="G439" i="82"/>
  <c r="H439" i="82"/>
  <c r="K439" i="82"/>
  <c r="L439" i="82"/>
  <c r="M439" i="82"/>
  <c r="N439" i="82"/>
  <c r="O439" i="82"/>
  <c r="P439" i="82"/>
  <c r="C442" i="82"/>
  <c r="D442" i="82"/>
  <c r="E442" i="82"/>
  <c r="F442" i="82"/>
  <c r="G442" i="82"/>
  <c r="H442" i="82"/>
  <c r="K442" i="82"/>
  <c r="L442" i="82"/>
  <c r="M442" i="82"/>
  <c r="N442" i="82"/>
  <c r="O442" i="82"/>
  <c r="P442" i="82"/>
  <c r="C443" i="82"/>
  <c r="D443" i="82"/>
  <c r="E443" i="82"/>
  <c r="F443" i="82"/>
  <c r="G443" i="82"/>
  <c r="H443" i="82"/>
  <c r="K443" i="82"/>
  <c r="L443" i="82"/>
  <c r="M443" i="82"/>
  <c r="N443" i="82"/>
  <c r="O443" i="82"/>
  <c r="P443" i="82"/>
  <c r="C444" i="82"/>
  <c r="D444" i="82"/>
  <c r="E444" i="82"/>
  <c r="F444" i="82"/>
  <c r="G444" i="82"/>
  <c r="H444" i="82"/>
  <c r="K444" i="82"/>
  <c r="L444" i="82"/>
  <c r="M444" i="82"/>
  <c r="N444" i="82"/>
  <c r="O444" i="82"/>
  <c r="P444" i="82"/>
  <c r="C445" i="82"/>
  <c r="D445" i="82"/>
  <c r="E445" i="82"/>
  <c r="F445" i="82"/>
  <c r="G445" i="82"/>
  <c r="H445" i="82"/>
  <c r="K445" i="82"/>
  <c r="L445" i="82"/>
  <c r="M445" i="82"/>
  <c r="N445" i="82"/>
  <c r="O445" i="82"/>
  <c r="P445" i="82"/>
  <c r="C446" i="82"/>
  <c r="D446" i="82"/>
  <c r="E446" i="82"/>
  <c r="F446" i="82"/>
  <c r="G446" i="82"/>
  <c r="H446" i="82"/>
  <c r="K446" i="82"/>
  <c r="L446" i="82"/>
  <c r="M446" i="82"/>
  <c r="N446" i="82"/>
  <c r="O446" i="82"/>
  <c r="P446" i="82"/>
  <c r="C447" i="82"/>
  <c r="D447" i="82"/>
  <c r="E447" i="82"/>
  <c r="F447" i="82"/>
  <c r="G447" i="82"/>
  <c r="H447" i="82"/>
  <c r="K447" i="82"/>
  <c r="L447" i="82"/>
  <c r="M447" i="82"/>
  <c r="N447" i="82"/>
  <c r="O447" i="82"/>
  <c r="P447" i="82"/>
  <c r="C448" i="82"/>
  <c r="D448" i="82"/>
  <c r="E448" i="82"/>
  <c r="F448" i="82"/>
  <c r="G448" i="82"/>
  <c r="H448" i="82"/>
  <c r="K448" i="82"/>
  <c r="L448" i="82"/>
  <c r="M448" i="82"/>
  <c r="N448" i="82"/>
  <c r="O448" i="82"/>
  <c r="P448" i="82"/>
  <c r="C449" i="82"/>
  <c r="D449" i="82"/>
  <c r="E449" i="82"/>
  <c r="F449" i="82"/>
  <c r="G449" i="82"/>
  <c r="H449" i="82"/>
  <c r="K449" i="82"/>
  <c r="L449" i="82"/>
  <c r="M449" i="82"/>
  <c r="N449" i="82"/>
  <c r="O449" i="82"/>
  <c r="P449" i="82"/>
  <c r="C450" i="82"/>
  <c r="D450" i="82"/>
  <c r="E450" i="82"/>
  <c r="F450" i="82"/>
  <c r="G450" i="82"/>
  <c r="H450" i="82"/>
  <c r="K450" i="82"/>
  <c r="L450" i="82"/>
  <c r="M450" i="82"/>
  <c r="N450" i="82"/>
  <c r="O450" i="82"/>
  <c r="P450" i="82"/>
  <c r="C451" i="82"/>
  <c r="D451" i="82"/>
  <c r="E451" i="82"/>
  <c r="F451" i="82"/>
  <c r="G451" i="82"/>
  <c r="H451" i="82"/>
  <c r="K451" i="82"/>
  <c r="L451" i="82"/>
  <c r="M451" i="82"/>
  <c r="N451" i="82"/>
  <c r="O451" i="82"/>
  <c r="P451" i="82"/>
  <c r="C452" i="82"/>
  <c r="D452" i="82"/>
  <c r="E452" i="82"/>
  <c r="F452" i="82"/>
  <c r="G452" i="82"/>
  <c r="H452" i="82"/>
  <c r="K452" i="82"/>
  <c r="L452" i="82"/>
  <c r="M452" i="82"/>
  <c r="N452" i="82"/>
  <c r="O452" i="82"/>
  <c r="P452" i="82"/>
  <c r="C453" i="82"/>
  <c r="D453" i="82"/>
  <c r="E453" i="82"/>
  <c r="F453" i="82"/>
  <c r="G453" i="82"/>
  <c r="H453" i="82"/>
  <c r="K453" i="82"/>
  <c r="L453" i="82"/>
  <c r="M453" i="82"/>
  <c r="N453" i="82"/>
  <c r="O453" i="82"/>
  <c r="P453" i="82"/>
  <c r="C455" i="82"/>
  <c r="D455" i="82"/>
  <c r="E455" i="82"/>
  <c r="F455" i="82"/>
  <c r="G455" i="82"/>
  <c r="H455" i="82"/>
  <c r="K455" i="82"/>
  <c r="L455" i="82"/>
  <c r="M455" i="82"/>
  <c r="N455" i="82"/>
  <c r="O455" i="82"/>
  <c r="P455" i="82"/>
  <c r="C456" i="82"/>
  <c r="D456" i="82"/>
  <c r="E456" i="82"/>
  <c r="F456" i="82"/>
  <c r="G456" i="82"/>
  <c r="H456" i="82"/>
  <c r="K456" i="82"/>
  <c r="L456" i="82"/>
  <c r="M456" i="82"/>
  <c r="N456" i="82"/>
  <c r="O456" i="82"/>
  <c r="P456" i="82"/>
  <c r="C457" i="82"/>
  <c r="D457" i="82"/>
  <c r="E457" i="82"/>
  <c r="F457" i="82"/>
  <c r="G457" i="82"/>
  <c r="H457" i="82"/>
  <c r="K457" i="82"/>
  <c r="L457" i="82"/>
  <c r="M457" i="82"/>
  <c r="N457" i="82"/>
  <c r="C458" i="82"/>
  <c r="E458" i="82"/>
  <c r="G458" i="82"/>
  <c r="K458" i="82"/>
  <c r="M458" i="82"/>
  <c r="O458" i="82"/>
  <c r="E459" i="82"/>
  <c r="K459" i="82"/>
  <c r="O459" i="82"/>
  <c r="E460" i="82"/>
  <c r="K460" i="82"/>
  <c r="O460" i="82"/>
  <c r="D461" i="82"/>
  <c r="H461" i="82"/>
  <c r="N461" i="82"/>
  <c r="D462" i="82"/>
  <c r="H462" i="82"/>
  <c r="N462" i="82"/>
  <c r="D463" i="82"/>
  <c r="H463" i="82"/>
  <c r="N463" i="82"/>
  <c r="D464" i="82"/>
  <c r="H464" i="82"/>
  <c r="N464" i="82"/>
  <c r="D465" i="82"/>
  <c r="H465" i="82"/>
  <c r="N465" i="82"/>
  <c r="D466" i="82"/>
  <c r="H466" i="82"/>
  <c r="N466" i="82"/>
  <c r="C469" i="82"/>
  <c r="D469" i="82"/>
  <c r="E469" i="82"/>
  <c r="F469" i="82"/>
  <c r="G469" i="82"/>
  <c r="H469" i="82"/>
  <c r="K469" i="82"/>
  <c r="L469" i="82"/>
  <c r="M469" i="82"/>
  <c r="N469" i="82"/>
  <c r="O469" i="82"/>
  <c r="P469" i="82"/>
  <c r="C470" i="82"/>
  <c r="D470" i="82"/>
  <c r="E470" i="82"/>
  <c r="F470" i="82"/>
  <c r="G470" i="82"/>
  <c r="H470" i="82"/>
  <c r="K470" i="82"/>
  <c r="L470" i="82"/>
  <c r="M470" i="82"/>
  <c r="N470" i="82"/>
  <c r="O470" i="82"/>
  <c r="P470" i="82"/>
  <c r="C471" i="82"/>
  <c r="D471" i="82"/>
  <c r="E471" i="82"/>
  <c r="F471" i="82"/>
  <c r="G471" i="82"/>
  <c r="H471" i="82"/>
  <c r="K471" i="82"/>
  <c r="L471" i="82"/>
  <c r="M471" i="82"/>
  <c r="N471" i="82"/>
  <c r="O471" i="82"/>
  <c r="P471" i="82"/>
  <c r="C472" i="82"/>
  <c r="D472" i="82"/>
  <c r="E472" i="82"/>
  <c r="F472" i="82"/>
  <c r="G472" i="82"/>
  <c r="H472" i="82"/>
  <c r="K472" i="82"/>
  <c r="L472" i="82"/>
  <c r="M472" i="82"/>
  <c r="N472" i="82"/>
  <c r="O472" i="82"/>
  <c r="P472" i="82"/>
  <c r="C473" i="82"/>
  <c r="D473" i="82"/>
  <c r="E473" i="82"/>
  <c r="F473" i="82"/>
  <c r="G473" i="82"/>
  <c r="H473" i="82"/>
  <c r="K473" i="82"/>
  <c r="L473" i="82"/>
  <c r="M473" i="82"/>
  <c r="N473" i="82"/>
  <c r="O473" i="82"/>
  <c r="P473" i="82"/>
  <c r="C474" i="82"/>
  <c r="D474" i="82"/>
  <c r="E474" i="82"/>
  <c r="F474" i="82"/>
  <c r="G474" i="82"/>
  <c r="H474" i="82"/>
  <c r="K474" i="82"/>
  <c r="L474" i="82"/>
  <c r="M474" i="82"/>
  <c r="N474" i="82"/>
  <c r="O474" i="82"/>
  <c r="P474" i="82"/>
  <c r="C475" i="82"/>
  <c r="D475" i="82"/>
  <c r="E475" i="82"/>
  <c r="F475" i="82"/>
  <c r="G475" i="82"/>
  <c r="H475" i="82"/>
  <c r="K475" i="82"/>
  <c r="L475" i="82"/>
  <c r="M475" i="82"/>
  <c r="N475" i="82"/>
  <c r="O475" i="82"/>
  <c r="P475" i="82"/>
  <c r="C476" i="82"/>
  <c r="D476" i="82"/>
  <c r="E476" i="82"/>
  <c r="F476" i="82"/>
  <c r="G476" i="82"/>
  <c r="H476" i="82"/>
  <c r="K476" i="82"/>
  <c r="L476" i="82"/>
  <c r="M476" i="82"/>
  <c r="N476" i="82"/>
  <c r="O476" i="82"/>
  <c r="P476" i="82"/>
  <c r="C477" i="82"/>
  <c r="D477" i="82"/>
  <c r="E477" i="82"/>
  <c r="F477" i="82"/>
  <c r="G477" i="82"/>
  <c r="H477" i="82"/>
  <c r="K477" i="82"/>
  <c r="L477" i="82"/>
  <c r="M477" i="82"/>
  <c r="N477" i="82"/>
  <c r="O477" i="82"/>
  <c r="P477" i="82"/>
  <c r="C478" i="82"/>
  <c r="D478" i="82"/>
  <c r="E478" i="82"/>
  <c r="F478" i="82"/>
  <c r="G478" i="82"/>
  <c r="H478" i="82"/>
  <c r="K478" i="82"/>
  <c r="L478" i="82"/>
  <c r="M478" i="82"/>
  <c r="N478" i="82"/>
  <c r="O478" i="82"/>
  <c r="P478" i="82"/>
  <c r="C479" i="82"/>
  <c r="D479" i="82"/>
  <c r="E479" i="82"/>
  <c r="F479" i="82"/>
  <c r="G479" i="82"/>
  <c r="H479" i="82"/>
  <c r="K479" i="82"/>
  <c r="L479" i="82"/>
  <c r="M479" i="82"/>
  <c r="N479" i="82"/>
  <c r="O479" i="82"/>
  <c r="P479" i="82"/>
  <c r="C480" i="82"/>
  <c r="D480" i="82"/>
  <c r="E480" i="82"/>
  <c r="F480" i="82"/>
  <c r="G480" i="82"/>
  <c r="H480" i="82"/>
  <c r="K480" i="82"/>
  <c r="L480" i="82"/>
  <c r="M480" i="82"/>
  <c r="N480" i="82"/>
  <c r="O480" i="82"/>
  <c r="P480" i="82"/>
  <c r="C482" i="82"/>
  <c r="E482" i="82"/>
  <c r="G482" i="82"/>
  <c r="K482" i="82"/>
  <c r="M482" i="82"/>
  <c r="O482" i="82"/>
  <c r="C483" i="82"/>
  <c r="E483" i="82"/>
  <c r="G483" i="82"/>
  <c r="K483" i="82"/>
  <c r="M483" i="82"/>
  <c r="O483" i="82"/>
  <c r="C484" i="82"/>
  <c r="G484" i="82"/>
  <c r="M484" i="82"/>
  <c r="C485" i="82"/>
  <c r="G485" i="82"/>
  <c r="M485" i="82"/>
  <c r="G486" i="82"/>
  <c r="C487" i="82"/>
  <c r="M487" i="82"/>
  <c r="G488" i="82"/>
  <c r="C489" i="82"/>
  <c r="G489" i="82"/>
  <c r="M489" i="82"/>
  <c r="D490" i="82"/>
  <c r="H490" i="82"/>
  <c r="N490" i="82"/>
  <c r="D491" i="82"/>
  <c r="H491" i="82"/>
  <c r="N491" i="82"/>
  <c r="D492" i="82"/>
  <c r="H492" i="82"/>
  <c r="N492" i="82"/>
  <c r="D493" i="82"/>
  <c r="H493" i="82"/>
  <c r="N493" i="82"/>
  <c r="F19" i="80"/>
  <c r="C30" i="80"/>
  <c r="D30" i="80"/>
  <c r="E30" i="80"/>
  <c r="F30" i="80"/>
  <c r="G30" i="80"/>
  <c r="H30" i="80"/>
  <c r="C31" i="80"/>
  <c r="D31" i="80"/>
  <c r="E31" i="80"/>
  <c r="F31" i="80"/>
  <c r="G31" i="80"/>
  <c r="H31" i="80"/>
  <c r="C32" i="80"/>
  <c r="D32" i="80"/>
  <c r="E32" i="80"/>
  <c r="F32" i="80"/>
  <c r="G32" i="80"/>
  <c r="H32" i="80"/>
  <c r="C33" i="80"/>
  <c r="D33" i="80"/>
  <c r="E33" i="80"/>
  <c r="F33" i="80"/>
  <c r="G33" i="80"/>
  <c r="H33" i="80"/>
  <c r="D34" i="80"/>
  <c r="E34" i="80"/>
  <c r="G34" i="80"/>
  <c r="H34" i="80"/>
  <c r="C35" i="80"/>
  <c r="D35" i="80"/>
  <c r="E35" i="80"/>
  <c r="F35" i="80"/>
  <c r="G35" i="80"/>
  <c r="H35" i="80"/>
  <c r="C36" i="80"/>
  <c r="D36" i="80"/>
  <c r="E36" i="80"/>
  <c r="F36" i="80"/>
  <c r="G36" i="80"/>
  <c r="H36" i="80"/>
  <c r="C37" i="80"/>
  <c r="C303" i="80" s="1"/>
  <c r="D37" i="80"/>
  <c r="D303" i="80" s="1"/>
  <c r="E37" i="80"/>
  <c r="E303" i="80" s="1"/>
  <c r="F37" i="80"/>
  <c r="F303" i="80" s="1"/>
  <c r="G37" i="80"/>
  <c r="G303" i="80" s="1"/>
  <c r="H37" i="80"/>
  <c r="H303" i="80" s="1"/>
  <c r="C53" i="80"/>
  <c r="D53" i="80"/>
  <c r="E53" i="80"/>
  <c r="F53" i="80"/>
  <c r="G53" i="80"/>
  <c r="H53" i="80"/>
  <c r="C54" i="80"/>
  <c r="D54" i="80"/>
  <c r="E54" i="80"/>
  <c r="F54" i="80"/>
  <c r="G54" i="80"/>
  <c r="H54" i="80"/>
  <c r="C55" i="80"/>
  <c r="D55" i="80"/>
  <c r="E55" i="80"/>
  <c r="F55" i="80"/>
  <c r="G55" i="80"/>
  <c r="H55" i="80"/>
  <c r="C56" i="80"/>
  <c r="D56" i="80"/>
  <c r="E56" i="80"/>
  <c r="F56" i="80"/>
  <c r="G56" i="80"/>
  <c r="H56" i="80"/>
  <c r="C57" i="80"/>
  <c r="D57" i="80"/>
  <c r="E57" i="80"/>
  <c r="F57" i="80"/>
  <c r="G57" i="80"/>
  <c r="H57" i="80"/>
  <c r="C58" i="80"/>
  <c r="D58" i="80"/>
  <c r="E58" i="80"/>
  <c r="F58" i="80"/>
  <c r="G58" i="80"/>
  <c r="H58" i="80"/>
  <c r="C59" i="80"/>
  <c r="D59" i="80"/>
  <c r="E59" i="80"/>
  <c r="F59" i="80"/>
  <c r="G59" i="80"/>
  <c r="H59" i="80"/>
  <c r="C60" i="80"/>
  <c r="D60" i="80"/>
  <c r="E60" i="80"/>
  <c r="F60" i="80"/>
  <c r="G60" i="80"/>
  <c r="H60" i="80"/>
  <c r="C61" i="80"/>
  <c r="D61" i="80"/>
  <c r="E61" i="80"/>
  <c r="F61" i="80"/>
  <c r="G61" i="80"/>
  <c r="H61" i="80"/>
  <c r="C62" i="80"/>
  <c r="D62" i="80"/>
  <c r="E62" i="80"/>
  <c r="F62" i="80"/>
  <c r="G62" i="80"/>
  <c r="H62" i="80"/>
  <c r="C63" i="80"/>
  <c r="D63" i="80"/>
  <c r="E63" i="80"/>
  <c r="F63" i="80"/>
  <c r="G63" i="80"/>
  <c r="H63" i="80"/>
  <c r="C64" i="80"/>
  <c r="D64" i="80"/>
  <c r="E64" i="80"/>
  <c r="F64" i="80"/>
  <c r="G64" i="80"/>
  <c r="H64" i="80"/>
  <c r="C80" i="80"/>
  <c r="D80" i="80"/>
  <c r="E80" i="80"/>
  <c r="F80" i="80"/>
  <c r="G80" i="80"/>
  <c r="H80" i="80"/>
  <c r="C81" i="80"/>
  <c r="D81" i="80"/>
  <c r="E81" i="80"/>
  <c r="F81" i="80"/>
  <c r="G81" i="80"/>
  <c r="H81" i="80"/>
  <c r="C82" i="80"/>
  <c r="D82" i="80"/>
  <c r="E82" i="80"/>
  <c r="F82" i="80"/>
  <c r="G82" i="80"/>
  <c r="H82" i="80"/>
  <c r="C83" i="80"/>
  <c r="D83" i="80"/>
  <c r="E83" i="80"/>
  <c r="F83" i="80"/>
  <c r="G83" i="80"/>
  <c r="H83" i="80"/>
  <c r="C84" i="80"/>
  <c r="D84" i="80"/>
  <c r="E84" i="80"/>
  <c r="F84" i="80"/>
  <c r="G84" i="80"/>
  <c r="H84" i="80"/>
  <c r="C85" i="80"/>
  <c r="D85" i="80"/>
  <c r="E85" i="80"/>
  <c r="F85" i="80"/>
  <c r="G85" i="80"/>
  <c r="H85" i="80"/>
  <c r="C86" i="80"/>
  <c r="D86" i="80"/>
  <c r="E86" i="80"/>
  <c r="F86" i="80"/>
  <c r="G86" i="80"/>
  <c r="H86" i="80"/>
  <c r="C87" i="80"/>
  <c r="D87" i="80"/>
  <c r="E87" i="80"/>
  <c r="F87" i="80"/>
  <c r="G87" i="80"/>
  <c r="H87" i="80"/>
  <c r="C88" i="80"/>
  <c r="D88" i="80"/>
  <c r="E88" i="80"/>
  <c r="F88" i="80"/>
  <c r="G88" i="80"/>
  <c r="H88" i="80"/>
  <c r="C89" i="80"/>
  <c r="D89" i="80"/>
  <c r="E89" i="80"/>
  <c r="F89" i="80"/>
  <c r="G89" i="80"/>
  <c r="H89" i="80"/>
  <c r="C90" i="80"/>
  <c r="D90" i="80"/>
  <c r="E90" i="80"/>
  <c r="F90" i="80"/>
  <c r="G90" i="80"/>
  <c r="H90" i="80"/>
  <c r="C91" i="80"/>
  <c r="D91" i="80"/>
  <c r="E91" i="80"/>
  <c r="F91" i="80"/>
  <c r="G91" i="80"/>
  <c r="H91" i="80"/>
  <c r="C107" i="80"/>
  <c r="D107" i="80"/>
  <c r="E107" i="80"/>
  <c r="F107" i="80"/>
  <c r="G107" i="80"/>
  <c r="H107" i="80"/>
  <c r="C108" i="80"/>
  <c r="D108" i="80"/>
  <c r="E108" i="80"/>
  <c r="F108" i="80"/>
  <c r="G108" i="80"/>
  <c r="H108" i="80"/>
  <c r="C109" i="80"/>
  <c r="D109" i="80"/>
  <c r="E109" i="80"/>
  <c r="F109" i="80"/>
  <c r="G109" i="80"/>
  <c r="H109" i="80"/>
  <c r="C110" i="80"/>
  <c r="D110" i="80"/>
  <c r="E110" i="80"/>
  <c r="F110" i="80"/>
  <c r="G110" i="80"/>
  <c r="H110" i="80"/>
  <c r="C111" i="80"/>
  <c r="D111" i="80"/>
  <c r="E111" i="80"/>
  <c r="F111" i="80"/>
  <c r="G111" i="80"/>
  <c r="H111" i="80"/>
  <c r="C112" i="80"/>
  <c r="D112" i="80"/>
  <c r="E112" i="80"/>
  <c r="F112" i="80"/>
  <c r="G112" i="80"/>
  <c r="H112" i="80"/>
  <c r="C113" i="80"/>
  <c r="D113" i="80"/>
  <c r="E113" i="80"/>
  <c r="F113" i="80"/>
  <c r="G113" i="80"/>
  <c r="H113" i="80"/>
  <c r="C114" i="80"/>
  <c r="D114" i="80"/>
  <c r="E114" i="80"/>
  <c r="F114" i="80"/>
  <c r="G114" i="80"/>
  <c r="H114" i="80"/>
  <c r="C115" i="80"/>
  <c r="D115" i="80"/>
  <c r="E115" i="80"/>
  <c r="F115" i="80"/>
  <c r="G115" i="80"/>
  <c r="H115" i="80"/>
  <c r="C116" i="80"/>
  <c r="D116" i="80"/>
  <c r="E116" i="80"/>
  <c r="F116" i="80"/>
  <c r="G116" i="80"/>
  <c r="H116" i="80"/>
  <c r="C117" i="80"/>
  <c r="D117" i="80"/>
  <c r="E117" i="80"/>
  <c r="F117" i="80"/>
  <c r="G117" i="80"/>
  <c r="H117" i="80"/>
  <c r="C118" i="80"/>
  <c r="D118" i="80"/>
  <c r="E118" i="80"/>
  <c r="F118" i="80"/>
  <c r="G118" i="80"/>
  <c r="H118" i="80"/>
  <c r="C134" i="80"/>
  <c r="D134" i="80"/>
  <c r="E134" i="80"/>
  <c r="F134" i="80"/>
  <c r="G134" i="80"/>
  <c r="H134" i="80"/>
  <c r="C135" i="80"/>
  <c r="D135" i="80"/>
  <c r="E135" i="80"/>
  <c r="F135" i="80"/>
  <c r="G135" i="80"/>
  <c r="H135" i="80"/>
  <c r="C136" i="80"/>
  <c r="D136" i="80"/>
  <c r="E136" i="80"/>
  <c r="F136" i="80"/>
  <c r="G136" i="80"/>
  <c r="H136" i="80"/>
  <c r="C137" i="80"/>
  <c r="D137" i="80"/>
  <c r="E137" i="80"/>
  <c r="F137" i="80"/>
  <c r="G137" i="80"/>
  <c r="H137" i="80"/>
  <c r="C138" i="80"/>
  <c r="D138" i="80"/>
  <c r="E138" i="80"/>
  <c r="F138" i="80"/>
  <c r="G138" i="80"/>
  <c r="H138" i="80"/>
  <c r="C139" i="80"/>
  <c r="D139" i="80"/>
  <c r="E139" i="80"/>
  <c r="F139" i="80"/>
  <c r="G139" i="80"/>
  <c r="H139" i="80"/>
  <c r="C140" i="80"/>
  <c r="D140" i="80"/>
  <c r="E140" i="80"/>
  <c r="F140" i="80"/>
  <c r="G140" i="80"/>
  <c r="H140" i="80"/>
  <c r="C141" i="80"/>
  <c r="D141" i="80"/>
  <c r="E141" i="80"/>
  <c r="F141" i="80"/>
  <c r="G141" i="80"/>
  <c r="H141" i="80"/>
  <c r="C142" i="80"/>
  <c r="D142" i="80"/>
  <c r="E142" i="80"/>
  <c r="F142" i="80"/>
  <c r="G142" i="80"/>
  <c r="H142" i="80"/>
  <c r="C143" i="80"/>
  <c r="D143" i="80"/>
  <c r="E143" i="80"/>
  <c r="F143" i="80"/>
  <c r="G143" i="80"/>
  <c r="H143" i="80"/>
  <c r="C144" i="80"/>
  <c r="D144" i="80"/>
  <c r="E144" i="80"/>
  <c r="F144" i="80"/>
  <c r="G144" i="80"/>
  <c r="H144" i="80"/>
  <c r="C145" i="80"/>
  <c r="D145" i="80"/>
  <c r="E145" i="80"/>
  <c r="F145" i="80"/>
  <c r="G145" i="80"/>
  <c r="H145" i="80"/>
  <c r="C156" i="80"/>
  <c r="F156" i="80"/>
  <c r="C159" i="80"/>
  <c r="C34" i="80" s="1"/>
  <c r="F159" i="80"/>
  <c r="F34" i="80" s="1"/>
  <c r="C161" i="80"/>
  <c r="D161" i="80"/>
  <c r="E161" i="80"/>
  <c r="F161" i="80"/>
  <c r="G161" i="80"/>
  <c r="H161" i="80"/>
  <c r="C162" i="80"/>
  <c r="D162" i="80"/>
  <c r="E162" i="80"/>
  <c r="F162" i="80"/>
  <c r="G162" i="80"/>
  <c r="H162" i="80"/>
  <c r="C163" i="80"/>
  <c r="D163" i="80"/>
  <c r="E163" i="80"/>
  <c r="F163" i="80"/>
  <c r="G163" i="80"/>
  <c r="H163" i="80"/>
  <c r="C164" i="80"/>
  <c r="D164" i="80"/>
  <c r="E164" i="80"/>
  <c r="F164" i="80"/>
  <c r="G164" i="80"/>
  <c r="H164" i="80"/>
  <c r="C165" i="80"/>
  <c r="D165" i="80"/>
  <c r="E165" i="80"/>
  <c r="F165" i="80"/>
  <c r="G165" i="80"/>
  <c r="H165" i="80"/>
  <c r="C166" i="80"/>
  <c r="D166" i="80"/>
  <c r="E166" i="80"/>
  <c r="F166" i="80"/>
  <c r="G166" i="80"/>
  <c r="H166" i="80"/>
  <c r="C167" i="80"/>
  <c r="D167" i="80"/>
  <c r="E167" i="80"/>
  <c r="F167" i="80"/>
  <c r="G167" i="80"/>
  <c r="H167" i="80"/>
  <c r="C168" i="80"/>
  <c r="D168" i="80"/>
  <c r="E168" i="80"/>
  <c r="F168" i="80"/>
  <c r="G168" i="80"/>
  <c r="H168" i="80"/>
  <c r="C169" i="80"/>
  <c r="D169" i="80"/>
  <c r="E169" i="80"/>
  <c r="F169" i="80"/>
  <c r="G169" i="80"/>
  <c r="H169" i="80"/>
  <c r="C170" i="80"/>
  <c r="D170" i="80"/>
  <c r="E170" i="80"/>
  <c r="F170" i="80"/>
  <c r="G170" i="80"/>
  <c r="H170" i="80"/>
  <c r="C171" i="80"/>
  <c r="D171" i="80"/>
  <c r="E171" i="80"/>
  <c r="F171" i="80"/>
  <c r="G171" i="80"/>
  <c r="H171" i="80"/>
  <c r="C172" i="80"/>
  <c r="D172" i="80"/>
  <c r="E172" i="80"/>
  <c r="F172" i="80"/>
  <c r="G172" i="80"/>
  <c r="H172" i="80"/>
  <c r="C188" i="80"/>
  <c r="D188" i="80"/>
  <c r="E188" i="80"/>
  <c r="F188" i="80"/>
  <c r="G188" i="80"/>
  <c r="H188" i="80"/>
  <c r="C189" i="80"/>
  <c r="D189" i="80"/>
  <c r="E189" i="80"/>
  <c r="F189" i="80"/>
  <c r="G189" i="80"/>
  <c r="H189" i="80"/>
  <c r="C190" i="80"/>
  <c r="D190" i="80"/>
  <c r="E190" i="80"/>
  <c r="F190" i="80"/>
  <c r="G190" i="80"/>
  <c r="H190" i="80"/>
  <c r="C191" i="80"/>
  <c r="D191" i="80"/>
  <c r="E191" i="80"/>
  <c r="F191" i="80"/>
  <c r="G191" i="80"/>
  <c r="H191" i="80"/>
  <c r="C192" i="80"/>
  <c r="D192" i="80"/>
  <c r="E192" i="80"/>
  <c r="F192" i="80"/>
  <c r="G192" i="80"/>
  <c r="H192" i="80"/>
  <c r="C193" i="80"/>
  <c r="D193" i="80"/>
  <c r="E193" i="80"/>
  <c r="F193" i="80"/>
  <c r="G193" i="80"/>
  <c r="H193" i="80"/>
  <c r="C194" i="80"/>
  <c r="D194" i="80"/>
  <c r="E194" i="80"/>
  <c r="F194" i="80"/>
  <c r="G194" i="80"/>
  <c r="H194" i="80"/>
  <c r="C195" i="80"/>
  <c r="D195" i="80"/>
  <c r="E195" i="80"/>
  <c r="F195" i="80"/>
  <c r="G195" i="80"/>
  <c r="H195" i="80"/>
  <c r="C196" i="80"/>
  <c r="D196" i="80"/>
  <c r="E196" i="80"/>
  <c r="F196" i="80"/>
  <c r="G196" i="80"/>
  <c r="H196" i="80"/>
  <c r="C197" i="80"/>
  <c r="D197" i="80"/>
  <c r="E197" i="80"/>
  <c r="F197" i="80"/>
  <c r="G197" i="80"/>
  <c r="H197" i="80"/>
  <c r="C198" i="80"/>
  <c r="D198" i="80"/>
  <c r="E198" i="80"/>
  <c r="F198" i="80"/>
  <c r="G198" i="80"/>
  <c r="H198" i="80"/>
  <c r="C199" i="80"/>
  <c r="D199" i="80"/>
  <c r="E199" i="80"/>
  <c r="F199" i="80"/>
  <c r="G199" i="80"/>
  <c r="H199" i="80"/>
  <c r="C215" i="80"/>
  <c r="D215" i="80"/>
  <c r="E215" i="80"/>
  <c r="F215" i="80"/>
  <c r="G215" i="80"/>
  <c r="H215" i="80"/>
  <c r="C216" i="80"/>
  <c r="D216" i="80"/>
  <c r="E216" i="80"/>
  <c r="F216" i="80"/>
  <c r="G216" i="80"/>
  <c r="H216" i="80"/>
  <c r="C217" i="80"/>
  <c r="D217" i="80"/>
  <c r="E217" i="80"/>
  <c r="F217" i="80"/>
  <c r="G217" i="80"/>
  <c r="H217" i="80"/>
  <c r="C218" i="80"/>
  <c r="D218" i="80"/>
  <c r="E218" i="80"/>
  <c r="F218" i="80"/>
  <c r="G218" i="80"/>
  <c r="H218" i="80"/>
  <c r="C219" i="80"/>
  <c r="D219" i="80"/>
  <c r="E219" i="80"/>
  <c r="F219" i="80"/>
  <c r="G219" i="80"/>
  <c r="H219" i="80"/>
  <c r="C220" i="80"/>
  <c r="D220" i="80"/>
  <c r="E220" i="80"/>
  <c r="F220" i="80"/>
  <c r="G220" i="80"/>
  <c r="H220" i="80"/>
  <c r="C221" i="80"/>
  <c r="D221" i="80"/>
  <c r="E221" i="80"/>
  <c r="F221" i="80"/>
  <c r="G221" i="80"/>
  <c r="H221" i="80"/>
  <c r="C222" i="80"/>
  <c r="D222" i="80"/>
  <c r="E222" i="80"/>
  <c r="F222" i="80"/>
  <c r="G222" i="80"/>
  <c r="H222" i="80"/>
  <c r="C223" i="80"/>
  <c r="D223" i="80"/>
  <c r="E223" i="80"/>
  <c r="F223" i="80"/>
  <c r="G223" i="80"/>
  <c r="H223" i="80"/>
  <c r="C224" i="80"/>
  <c r="D224" i="80"/>
  <c r="E224" i="80"/>
  <c r="F224" i="80"/>
  <c r="G224" i="80"/>
  <c r="H224" i="80"/>
  <c r="C225" i="80"/>
  <c r="D225" i="80"/>
  <c r="E225" i="80"/>
  <c r="F225" i="80"/>
  <c r="G225" i="80"/>
  <c r="H225" i="80"/>
  <c r="C226" i="80"/>
  <c r="D226" i="80"/>
  <c r="E226" i="80"/>
  <c r="F226" i="80"/>
  <c r="G226" i="80"/>
  <c r="H226" i="80"/>
  <c r="C242" i="80"/>
  <c r="C509" i="80" s="1"/>
  <c r="D242" i="80"/>
  <c r="D509" i="80" s="1"/>
  <c r="E242" i="80"/>
  <c r="E509" i="80" s="1"/>
  <c r="F242" i="80"/>
  <c r="F509" i="80" s="1"/>
  <c r="G242" i="80"/>
  <c r="G509" i="80" s="1"/>
  <c r="H242" i="80"/>
  <c r="C243" i="80"/>
  <c r="C510" i="80" s="1"/>
  <c r="D243" i="80"/>
  <c r="D510" i="80" s="1"/>
  <c r="E243" i="80"/>
  <c r="E510" i="80" s="1"/>
  <c r="F243" i="80"/>
  <c r="F510" i="80" s="1"/>
  <c r="G243" i="80"/>
  <c r="G510" i="80" s="1"/>
  <c r="H243" i="80"/>
  <c r="C244" i="80"/>
  <c r="C511" i="80" s="1"/>
  <c r="D244" i="80"/>
  <c r="D511" i="80" s="1"/>
  <c r="E244" i="80"/>
  <c r="E511" i="80" s="1"/>
  <c r="F244" i="80"/>
  <c r="F511" i="80" s="1"/>
  <c r="G244" i="80"/>
  <c r="G511" i="80" s="1"/>
  <c r="H244" i="80"/>
  <c r="C245" i="80"/>
  <c r="C512" i="80" s="1"/>
  <c r="D245" i="80"/>
  <c r="D512" i="80" s="1"/>
  <c r="E245" i="80"/>
  <c r="E512" i="80" s="1"/>
  <c r="F245" i="80"/>
  <c r="F512" i="80" s="1"/>
  <c r="G245" i="80"/>
  <c r="G512" i="80" s="1"/>
  <c r="H245" i="80"/>
  <c r="C246" i="80"/>
  <c r="C513" i="80" s="1"/>
  <c r="D246" i="80"/>
  <c r="D513" i="80" s="1"/>
  <c r="E246" i="80"/>
  <c r="E513" i="80" s="1"/>
  <c r="F246" i="80"/>
  <c r="F513" i="80" s="1"/>
  <c r="G246" i="80"/>
  <c r="G513" i="80" s="1"/>
  <c r="H246" i="80"/>
  <c r="C247" i="80"/>
  <c r="C514" i="80" s="1"/>
  <c r="D247" i="80"/>
  <c r="D514" i="80" s="1"/>
  <c r="E247" i="80"/>
  <c r="E514" i="80" s="1"/>
  <c r="F247" i="80"/>
  <c r="F514" i="80" s="1"/>
  <c r="G247" i="80"/>
  <c r="G514" i="80" s="1"/>
  <c r="H247" i="80"/>
  <c r="C248" i="80"/>
  <c r="C515" i="80" s="1"/>
  <c r="D248" i="80"/>
  <c r="D515" i="80" s="1"/>
  <c r="E248" i="80"/>
  <c r="E515" i="80" s="1"/>
  <c r="F248" i="80"/>
  <c r="F515" i="80" s="1"/>
  <c r="G248" i="80"/>
  <c r="G515" i="80" s="1"/>
  <c r="H248" i="80"/>
  <c r="C249" i="80"/>
  <c r="C516" i="80" s="1"/>
  <c r="D249" i="80"/>
  <c r="D516" i="80" s="1"/>
  <c r="E249" i="80"/>
  <c r="E516" i="80" s="1"/>
  <c r="F249" i="80"/>
  <c r="F516" i="80" s="1"/>
  <c r="G249" i="80"/>
  <c r="G516" i="80" s="1"/>
  <c r="H249" i="80"/>
  <c r="C250" i="80"/>
  <c r="C517" i="80" s="1"/>
  <c r="D250" i="80"/>
  <c r="D517" i="80" s="1"/>
  <c r="E250" i="80"/>
  <c r="E517" i="80" s="1"/>
  <c r="F250" i="80"/>
  <c r="F517" i="80" s="1"/>
  <c r="G250" i="80"/>
  <c r="G517" i="80" s="1"/>
  <c r="H250" i="80"/>
  <c r="C251" i="80"/>
  <c r="C518" i="80" s="1"/>
  <c r="D251" i="80"/>
  <c r="D518" i="80" s="1"/>
  <c r="E251" i="80"/>
  <c r="E518" i="80" s="1"/>
  <c r="F251" i="80"/>
  <c r="F518" i="80" s="1"/>
  <c r="G251" i="80"/>
  <c r="G518" i="80" s="1"/>
  <c r="H251" i="80"/>
  <c r="H518" i="80" s="1"/>
  <c r="C252" i="80"/>
  <c r="C519" i="80" s="1"/>
  <c r="D252" i="80"/>
  <c r="D519" i="80" s="1"/>
  <c r="E252" i="80"/>
  <c r="E519" i="80" s="1"/>
  <c r="F252" i="80"/>
  <c r="F519" i="80" s="1"/>
  <c r="G252" i="80"/>
  <c r="G519" i="80" s="1"/>
  <c r="H252" i="80"/>
  <c r="H519" i="80" s="1"/>
  <c r="C253" i="80"/>
  <c r="C520" i="80" s="1"/>
  <c r="D253" i="80"/>
  <c r="D520" i="80" s="1"/>
  <c r="E253" i="80"/>
  <c r="E520" i="80" s="1"/>
  <c r="F253" i="80"/>
  <c r="F520" i="80" s="1"/>
  <c r="G253" i="80"/>
  <c r="G520" i="80" s="1"/>
  <c r="H253" i="80"/>
  <c r="H520" i="80" s="1"/>
  <c r="C285" i="80"/>
  <c r="D285" i="80"/>
  <c r="E285" i="80"/>
  <c r="F285" i="80"/>
  <c r="G285" i="80"/>
  <c r="H285" i="80"/>
  <c r="C286" i="80"/>
  <c r="D286" i="80"/>
  <c r="E286" i="80"/>
  <c r="F286" i="80"/>
  <c r="G286" i="80"/>
  <c r="H286" i="80"/>
  <c r="C287" i="80"/>
  <c r="D287" i="80"/>
  <c r="E287" i="80"/>
  <c r="F287" i="80"/>
  <c r="G287" i="80"/>
  <c r="H287" i="80"/>
  <c r="C288" i="80"/>
  <c r="D288" i="80"/>
  <c r="E288" i="80"/>
  <c r="F288" i="80"/>
  <c r="G288" i="80"/>
  <c r="H288" i="80"/>
  <c r="C289" i="80"/>
  <c r="D289" i="80"/>
  <c r="E289" i="80"/>
  <c r="F289" i="80"/>
  <c r="G289" i="80"/>
  <c r="H289" i="80"/>
  <c r="C290" i="80"/>
  <c r="D290" i="80"/>
  <c r="E290" i="80"/>
  <c r="F290" i="80"/>
  <c r="G290" i="80"/>
  <c r="H290" i="80"/>
  <c r="C291" i="80"/>
  <c r="D291" i="80"/>
  <c r="E291" i="80"/>
  <c r="F291" i="80"/>
  <c r="G291" i="80"/>
  <c r="H291" i="80"/>
  <c r="C292" i="80"/>
  <c r="D292" i="80"/>
  <c r="E292" i="80"/>
  <c r="F292" i="80"/>
  <c r="G292" i="80"/>
  <c r="H292" i="80"/>
  <c r="C293" i="80"/>
  <c r="D293" i="80"/>
  <c r="E293" i="80"/>
  <c r="F293" i="80"/>
  <c r="G293" i="80"/>
  <c r="H293" i="80"/>
  <c r="C294" i="80"/>
  <c r="D294" i="80"/>
  <c r="E294" i="80"/>
  <c r="F294" i="80"/>
  <c r="G294" i="80"/>
  <c r="H294" i="80"/>
  <c r="C295" i="80"/>
  <c r="D295" i="80"/>
  <c r="E295" i="80"/>
  <c r="F295" i="80"/>
  <c r="G295" i="80"/>
  <c r="H295" i="80"/>
  <c r="C296" i="80"/>
  <c r="D296" i="80"/>
  <c r="E296" i="80"/>
  <c r="F296" i="80"/>
  <c r="G296" i="80"/>
  <c r="H296" i="80"/>
  <c r="C297" i="80"/>
  <c r="D297" i="80"/>
  <c r="E297" i="80"/>
  <c r="F297" i="80"/>
  <c r="G297" i="80"/>
  <c r="H297" i="80"/>
  <c r="C298" i="80"/>
  <c r="D298" i="80"/>
  <c r="E298" i="80"/>
  <c r="F298" i="80"/>
  <c r="G298" i="80"/>
  <c r="H298" i="80"/>
  <c r="D299" i="80"/>
  <c r="E299" i="80"/>
  <c r="G299" i="80"/>
  <c r="H299" i="80"/>
  <c r="D300" i="80"/>
  <c r="E300" i="80"/>
  <c r="G300" i="80"/>
  <c r="H300" i="80"/>
  <c r="C301" i="80"/>
  <c r="D301" i="80"/>
  <c r="E301" i="80"/>
  <c r="F301" i="80"/>
  <c r="G301" i="80"/>
  <c r="H301" i="80"/>
  <c r="C302" i="80"/>
  <c r="D302" i="80"/>
  <c r="E302" i="80"/>
  <c r="F302" i="80"/>
  <c r="G302" i="80"/>
  <c r="H302" i="80"/>
  <c r="C307" i="80"/>
  <c r="D307" i="80"/>
  <c r="E307" i="80"/>
  <c r="F307" i="80"/>
  <c r="G307" i="80"/>
  <c r="H307" i="80"/>
  <c r="C308" i="80"/>
  <c r="D308" i="80"/>
  <c r="E308" i="80"/>
  <c r="F308" i="80"/>
  <c r="G308" i="80"/>
  <c r="H308" i="80"/>
  <c r="C309" i="80"/>
  <c r="D309" i="80"/>
  <c r="E309" i="80"/>
  <c r="F309" i="80"/>
  <c r="G309" i="80"/>
  <c r="H309" i="80"/>
  <c r="C310" i="80"/>
  <c r="D310" i="80"/>
  <c r="E310" i="80"/>
  <c r="F310" i="80"/>
  <c r="G310" i="80"/>
  <c r="H310" i="80"/>
  <c r="C311" i="80"/>
  <c r="D311" i="80"/>
  <c r="E311" i="80"/>
  <c r="F311" i="80"/>
  <c r="G311" i="80"/>
  <c r="H311" i="80"/>
  <c r="C312" i="80"/>
  <c r="D312" i="80"/>
  <c r="E312" i="80"/>
  <c r="F312" i="80"/>
  <c r="G312" i="80"/>
  <c r="H312" i="80"/>
  <c r="C313" i="80"/>
  <c r="D313" i="80"/>
  <c r="E313" i="80"/>
  <c r="F313" i="80"/>
  <c r="G313" i="80"/>
  <c r="H313" i="80"/>
  <c r="C314" i="80"/>
  <c r="D314" i="80"/>
  <c r="E314" i="80"/>
  <c r="F314" i="80"/>
  <c r="G314" i="80"/>
  <c r="H314" i="80"/>
  <c r="C315" i="80"/>
  <c r="D315" i="80"/>
  <c r="E315" i="80"/>
  <c r="F315" i="80"/>
  <c r="G315" i="80"/>
  <c r="H315" i="80"/>
  <c r="C316" i="80"/>
  <c r="D316" i="80"/>
  <c r="E316" i="80"/>
  <c r="F316" i="80"/>
  <c r="G316" i="80"/>
  <c r="H316" i="80"/>
  <c r="C317" i="80"/>
  <c r="D317" i="80"/>
  <c r="E317" i="80"/>
  <c r="F317" i="80"/>
  <c r="G317" i="80"/>
  <c r="H317" i="80"/>
  <c r="C318" i="80"/>
  <c r="D318" i="80"/>
  <c r="E318" i="80"/>
  <c r="F318" i="80"/>
  <c r="G318" i="80"/>
  <c r="H318" i="80"/>
  <c r="C320" i="80"/>
  <c r="D320" i="80"/>
  <c r="E320" i="80"/>
  <c r="F320" i="80"/>
  <c r="G320" i="80"/>
  <c r="H320" i="80"/>
  <c r="C321" i="80"/>
  <c r="D321" i="80"/>
  <c r="E321" i="80"/>
  <c r="F321" i="80"/>
  <c r="G321" i="80"/>
  <c r="H321" i="80"/>
  <c r="C322" i="80"/>
  <c r="D322" i="80"/>
  <c r="E322" i="80"/>
  <c r="F322" i="80"/>
  <c r="G322" i="80"/>
  <c r="H322" i="80"/>
  <c r="C323" i="80"/>
  <c r="D323" i="80"/>
  <c r="E323" i="80"/>
  <c r="F323" i="80"/>
  <c r="G323" i="80"/>
  <c r="H323" i="80"/>
  <c r="C324" i="80"/>
  <c r="D324" i="80"/>
  <c r="E324" i="80"/>
  <c r="F324" i="80"/>
  <c r="G324" i="80"/>
  <c r="H324" i="80"/>
  <c r="C325" i="80"/>
  <c r="D325" i="80"/>
  <c r="E325" i="80"/>
  <c r="F325" i="80"/>
  <c r="G325" i="80"/>
  <c r="H325" i="80"/>
  <c r="C326" i="80"/>
  <c r="D326" i="80"/>
  <c r="E326" i="80"/>
  <c r="F326" i="80"/>
  <c r="G326" i="80"/>
  <c r="H326" i="80"/>
  <c r="C327" i="80"/>
  <c r="D327" i="80"/>
  <c r="E327" i="80"/>
  <c r="F327" i="80"/>
  <c r="G327" i="80"/>
  <c r="H327" i="80"/>
  <c r="C328" i="80"/>
  <c r="D328" i="80"/>
  <c r="E328" i="80"/>
  <c r="F328" i="80"/>
  <c r="G328" i="80"/>
  <c r="H328" i="80"/>
  <c r="C329" i="80"/>
  <c r="D329" i="80"/>
  <c r="E329" i="80"/>
  <c r="F329" i="80"/>
  <c r="G329" i="80"/>
  <c r="H329" i="80"/>
  <c r="C330" i="80"/>
  <c r="D330" i="80"/>
  <c r="E330" i="80"/>
  <c r="F330" i="80"/>
  <c r="G330" i="80"/>
  <c r="H330" i="80"/>
  <c r="C331" i="80"/>
  <c r="D331" i="80"/>
  <c r="E331" i="80"/>
  <c r="F331" i="80"/>
  <c r="G331" i="80"/>
  <c r="H331" i="80"/>
  <c r="C334" i="80"/>
  <c r="D334" i="80"/>
  <c r="E334" i="80"/>
  <c r="F334" i="80"/>
  <c r="G334" i="80"/>
  <c r="H334" i="80"/>
  <c r="C335" i="80"/>
  <c r="D335" i="80"/>
  <c r="E335" i="80"/>
  <c r="F335" i="80"/>
  <c r="G335" i="80"/>
  <c r="H335" i="80"/>
  <c r="C336" i="80"/>
  <c r="D336" i="80"/>
  <c r="E336" i="80"/>
  <c r="F336" i="80"/>
  <c r="G336" i="80"/>
  <c r="H336" i="80"/>
  <c r="C337" i="80"/>
  <c r="D337" i="80"/>
  <c r="E337" i="80"/>
  <c r="F337" i="80"/>
  <c r="G337" i="80"/>
  <c r="H337" i="80"/>
  <c r="C338" i="80"/>
  <c r="D338" i="80"/>
  <c r="E338" i="80"/>
  <c r="F338" i="80"/>
  <c r="G338" i="80"/>
  <c r="H338" i="80"/>
  <c r="C339" i="80"/>
  <c r="D339" i="80"/>
  <c r="E339" i="80"/>
  <c r="F339" i="80"/>
  <c r="G339" i="80"/>
  <c r="H339" i="80"/>
  <c r="C340" i="80"/>
  <c r="D340" i="80"/>
  <c r="E340" i="80"/>
  <c r="F340" i="80"/>
  <c r="G340" i="80"/>
  <c r="H340" i="80"/>
  <c r="C341" i="80"/>
  <c r="D341" i="80"/>
  <c r="E341" i="80"/>
  <c r="F341" i="80"/>
  <c r="G341" i="80"/>
  <c r="H341" i="80"/>
  <c r="C342" i="80"/>
  <c r="D342" i="80"/>
  <c r="E342" i="80"/>
  <c r="F342" i="80"/>
  <c r="G342" i="80"/>
  <c r="H342" i="80"/>
  <c r="C343" i="80"/>
  <c r="D343" i="80"/>
  <c r="E343" i="80"/>
  <c r="F343" i="80"/>
  <c r="G343" i="80"/>
  <c r="H343" i="80"/>
  <c r="C344" i="80"/>
  <c r="D344" i="80"/>
  <c r="E344" i="80"/>
  <c r="F344" i="80"/>
  <c r="G344" i="80"/>
  <c r="H344" i="80"/>
  <c r="C345" i="80"/>
  <c r="D345" i="80"/>
  <c r="E345" i="80"/>
  <c r="F345" i="80"/>
  <c r="G345" i="80"/>
  <c r="H345" i="80"/>
  <c r="C347" i="80"/>
  <c r="D347" i="80"/>
  <c r="E347" i="80"/>
  <c r="F347" i="80"/>
  <c r="G347" i="80"/>
  <c r="H347" i="80"/>
  <c r="C348" i="80"/>
  <c r="D348" i="80"/>
  <c r="E348" i="80"/>
  <c r="F348" i="80"/>
  <c r="G348" i="80"/>
  <c r="H348" i="80"/>
  <c r="C349" i="80"/>
  <c r="D349" i="80"/>
  <c r="E349" i="80"/>
  <c r="F349" i="80"/>
  <c r="G349" i="80"/>
  <c r="H349" i="80"/>
  <c r="C350" i="80"/>
  <c r="D350" i="80"/>
  <c r="E350" i="80"/>
  <c r="F350" i="80"/>
  <c r="G350" i="80"/>
  <c r="H350" i="80"/>
  <c r="C351" i="80"/>
  <c r="D351" i="80"/>
  <c r="E351" i="80"/>
  <c r="F351" i="80"/>
  <c r="G351" i="80"/>
  <c r="H351" i="80"/>
  <c r="C352" i="80"/>
  <c r="D352" i="80"/>
  <c r="E352" i="80"/>
  <c r="F352" i="80"/>
  <c r="G352" i="80"/>
  <c r="H352" i="80"/>
  <c r="C353" i="80"/>
  <c r="D353" i="80"/>
  <c r="E353" i="80"/>
  <c r="F353" i="80"/>
  <c r="G353" i="80"/>
  <c r="H353" i="80"/>
  <c r="C354" i="80"/>
  <c r="D354" i="80"/>
  <c r="E354" i="80"/>
  <c r="F354" i="80"/>
  <c r="G354" i="80"/>
  <c r="H354" i="80"/>
  <c r="C355" i="80"/>
  <c r="D355" i="80"/>
  <c r="E355" i="80"/>
  <c r="F355" i="80"/>
  <c r="G355" i="80"/>
  <c r="H355" i="80"/>
  <c r="C356" i="80"/>
  <c r="D356" i="80"/>
  <c r="E356" i="80"/>
  <c r="F356" i="80"/>
  <c r="G356" i="80"/>
  <c r="H356" i="80"/>
  <c r="C357" i="80"/>
  <c r="D357" i="80"/>
  <c r="E357" i="80"/>
  <c r="F357" i="80"/>
  <c r="G357" i="80"/>
  <c r="H357" i="80"/>
  <c r="C358" i="80"/>
  <c r="D358" i="80"/>
  <c r="E358" i="80"/>
  <c r="F358" i="80"/>
  <c r="G358" i="80"/>
  <c r="H358" i="80"/>
  <c r="C361" i="80"/>
  <c r="D361" i="80"/>
  <c r="E361" i="80"/>
  <c r="F361" i="80"/>
  <c r="G361" i="80"/>
  <c r="H361" i="80"/>
  <c r="C362" i="80"/>
  <c r="D362" i="80"/>
  <c r="E362" i="80"/>
  <c r="F362" i="80"/>
  <c r="G362" i="80"/>
  <c r="H362" i="80"/>
  <c r="C363" i="80"/>
  <c r="D363" i="80"/>
  <c r="E363" i="80"/>
  <c r="F363" i="80"/>
  <c r="G363" i="80"/>
  <c r="H363" i="80"/>
  <c r="C364" i="80"/>
  <c r="D364" i="80"/>
  <c r="E364" i="80"/>
  <c r="F364" i="80"/>
  <c r="G364" i="80"/>
  <c r="H364" i="80"/>
  <c r="C365" i="80"/>
  <c r="D365" i="80"/>
  <c r="E365" i="80"/>
  <c r="F365" i="80"/>
  <c r="G365" i="80"/>
  <c r="H365" i="80"/>
  <c r="C366" i="80"/>
  <c r="D366" i="80"/>
  <c r="E366" i="80"/>
  <c r="F366" i="80"/>
  <c r="G366" i="80"/>
  <c r="H366" i="80"/>
  <c r="C367" i="80"/>
  <c r="D367" i="80"/>
  <c r="E367" i="80"/>
  <c r="F367" i="80"/>
  <c r="G367" i="80"/>
  <c r="H367" i="80"/>
  <c r="C368" i="80"/>
  <c r="D368" i="80"/>
  <c r="E368" i="80"/>
  <c r="F368" i="80"/>
  <c r="G368" i="80"/>
  <c r="H368" i="80"/>
  <c r="C369" i="80"/>
  <c r="D369" i="80"/>
  <c r="E369" i="80"/>
  <c r="F369" i="80"/>
  <c r="G369" i="80"/>
  <c r="H369" i="80"/>
  <c r="C370" i="80"/>
  <c r="D370" i="80"/>
  <c r="E370" i="80"/>
  <c r="F370" i="80"/>
  <c r="G370" i="80"/>
  <c r="H370" i="80"/>
  <c r="C371" i="80"/>
  <c r="D371" i="80"/>
  <c r="E371" i="80"/>
  <c r="F371" i="80"/>
  <c r="G371" i="80"/>
  <c r="H371" i="80"/>
  <c r="C372" i="80"/>
  <c r="D372" i="80"/>
  <c r="E372" i="80"/>
  <c r="F372" i="80"/>
  <c r="G372" i="80"/>
  <c r="H372" i="80"/>
  <c r="C374" i="80"/>
  <c r="D374" i="80"/>
  <c r="E374" i="80"/>
  <c r="F374" i="80"/>
  <c r="G374" i="80"/>
  <c r="H374" i="80"/>
  <c r="C375" i="80"/>
  <c r="D375" i="80"/>
  <c r="E375" i="80"/>
  <c r="F375" i="80"/>
  <c r="G375" i="80"/>
  <c r="H375" i="80"/>
  <c r="C376" i="80"/>
  <c r="D376" i="80"/>
  <c r="E376" i="80"/>
  <c r="F376" i="80"/>
  <c r="G376" i="80"/>
  <c r="H376" i="80"/>
  <c r="C377" i="80"/>
  <c r="D377" i="80"/>
  <c r="E377" i="80"/>
  <c r="F377" i="80"/>
  <c r="G377" i="80"/>
  <c r="H377" i="80"/>
  <c r="C378" i="80"/>
  <c r="D378" i="80"/>
  <c r="E378" i="80"/>
  <c r="F378" i="80"/>
  <c r="G378" i="80"/>
  <c r="H378" i="80"/>
  <c r="C379" i="80"/>
  <c r="D379" i="80"/>
  <c r="E379" i="80"/>
  <c r="F379" i="80"/>
  <c r="G379" i="80"/>
  <c r="H379" i="80"/>
  <c r="C380" i="80"/>
  <c r="D380" i="80"/>
  <c r="E380" i="80"/>
  <c r="F380" i="80"/>
  <c r="G380" i="80"/>
  <c r="H380" i="80"/>
  <c r="C381" i="80"/>
  <c r="D381" i="80"/>
  <c r="E381" i="80"/>
  <c r="F381" i="80"/>
  <c r="G381" i="80"/>
  <c r="H381" i="80"/>
  <c r="C382" i="80"/>
  <c r="D382" i="80"/>
  <c r="E382" i="80"/>
  <c r="F382" i="80"/>
  <c r="G382" i="80"/>
  <c r="H382" i="80"/>
  <c r="C383" i="80"/>
  <c r="D383" i="80"/>
  <c r="E383" i="80"/>
  <c r="F383" i="80"/>
  <c r="G383" i="80"/>
  <c r="H383" i="80"/>
  <c r="C384" i="80"/>
  <c r="D384" i="80"/>
  <c r="E384" i="80"/>
  <c r="F384" i="80"/>
  <c r="G384" i="80"/>
  <c r="H384" i="80"/>
  <c r="C385" i="80"/>
  <c r="D385" i="80"/>
  <c r="E385" i="80"/>
  <c r="F385" i="80"/>
  <c r="G385" i="80"/>
  <c r="H385" i="80"/>
  <c r="C388" i="80"/>
  <c r="D388" i="80"/>
  <c r="E388" i="80"/>
  <c r="F388" i="80"/>
  <c r="G388" i="80"/>
  <c r="H388" i="80"/>
  <c r="C389" i="80"/>
  <c r="D389" i="80"/>
  <c r="E389" i="80"/>
  <c r="F389" i="80"/>
  <c r="G389" i="80"/>
  <c r="H389" i="80"/>
  <c r="C390" i="80"/>
  <c r="D390" i="80"/>
  <c r="E390" i="80"/>
  <c r="F390" i="80"/>
  <c r="G390" i="80"/>
  <c r="H390" i="80"/>
  <c r="C391" i="80"/>
  <c r="D391" i="80"/>
  <c r="E391" i="80"/>
  <c r="F391" i="80"/>
  <c r="G391" i="80"/>
  <c r="H391" i="80"/>
  <c r="C392" i="80"/>
  <c r="D392" i="80"/>
  <c r="E392" i="80"/>
  <c r="F392" i="80"/>
  <c r="G392" i="80"/>
  <c r="H392" i="80"/>
  <c r="C393" i="80"/>
  <c r="D393" i="80"/>
  <c r="E393" i="80"/>
  <c r="F393" i="80"/>
  <c r="G393" i="80"/>
  <c r="H393" i="80"/>
  <c r="C394" i="80"/>
  <c r="D394" i="80"/>
  <c r="E394" i="80"/>
  <c r="F394" i="80"/>
  <c r="G394" i="80"/>
  <c r="H394" i="80"/>
  <c r="C395" i="80"/>
  <c r="D395" i="80"/>
  <c r="E395" i="80"/>
  <c r="F395" i="80"/>
  <c r="G395" i="80"/>
  <c r="H395" i="80"/>
  <c r="C396" i="80"/>
  <c r="D396" i="80"/>
  <c r="E396" i="80"/>
  <c r="F396" i="80"/>
  <c r="G396" i="80"/>
  <c r="H396" i="80"/>
  <c r="C397" i="80"/>
  <c r="D397" i="80"/>
  <c r="E397" i="80"/>
  <c r="F397" i="80"/>
  <c r="G397" i="80"/>
  <c r="H397" i="80"/>
  <c r="C398" i="80"/>
  <c r="D398" i="80"/>
  <c r="E398" i="80"/>
  <c r="F398" i="80"/>
  <c r="G398" i="80"/>
  <c r="H398" i="80"/>
  <c r="C399" i="80"/>
  <c r="D399" i="80"/>
  <c r="E399" i="80"/>
  <c r="F399" i="80"/>
  <c r="G399" i="80"/>
  <c r="H399" i="80"/>
  <c r="C401" i="80"/>
  <c r="D401" i="80"/>
  <c r="E401" i="80"/>
  <c r="F401" i="80"/>
  <c r="G401" i="80"/>
  <c r="H401" i="80"/>
  <c r="C402" i="80"/>
  <c r="D402" i="80"/>
  <c r="E402" i="80"/>
  <c r="F402" i="80"/>
  <c r="G402" i="80"/>
  <c r="H402" i="80"/>
  <c r="C403" i="80"/>
  <c r="D403" i="80"/>
  <c r="E403" i="80"/>
  <c r="F403" i="80"/>
  <c r="G403" i="80"/>
  <c r="H403" i="80"/>
  <c r="C404" i="80"/>
  <c r="D404" i="80"/>
  <c r="E404" i="80"/>
  <c r="F404" i="80"/>
  <c r="G404" i="80"/>
  <c r="H404" i="80"/>
  <c r="C405" i="80"/>
  <c r="D405" i="80"/>
  <c r="E405" i="80"/>
  <c r="F405" i="80"/>
  <c r="G405" i="80"/>
  <c r="H405" i="80"/>
  <c r="C406" i="80"/>
  <c r="D406" i="80"/>
  <c r="E406" i="80"/>
  <c r="F406" i="80"/>
  <c r="G406" i="80"/>
  <c r="H406" i="80"/>
  <c r="C407" i="80"/>
  <c r="D407" i="80"/>
  <c r="E407" i="80"/>
  <c r="F407" i="80"/>
  <c r="G407" i="80"/>
  <c r="H407" i="80"/>
  <c r="C408" i="80"/>
  <c r="D408" i="80"/>
  <c r="E408" i="80"/>
  <c r="F408" i="80"/>
  <c r="G408" i="80"/>
  <c r="H408" i="80"/>
  <c r="C409" i="80"/>
  <c r="D409" i="80"/>
  <c r="E409" i="80"/>
  <c r="F409" i="80"/>
  <c r="G409" i="80"/>
  <c r="H409" i="80"/>
  <c r="C410" i="80"/>
  <c r="D410" i="80"/>
  <c r="E410" i="80"/>
  <c r="F410" i="80"/>
  <c r="G410" i="80"/>
  <c r="H410" i="80"/>
  <c r="C411" i="80"/>
  <c r="D411" i="80"/>
  <c r="E411" i="80"/>
  <c r="F411" i="80"/>
  <c r="G411" i="80"/>
  <c r="H411" i="80"/>
  <c r="C412" i="80"/>
  <c r="D412" i="80"/>
  <c r="E412" i="80"/>
  <c r="F412" i="80"/>
  <c r="G412" i="80"/>
  <c r="H412" i="80"/>
  <c r="C415" i="80"/>
  <c r="D415" i="80"/>
  <c r="E415" i="80"/>
  <c r="F415" i="80"/>
  <c r="G415" i="80"/>
  <c r="H415" i="80"/>
  <c r="C416" i="80"/>
  <c r="D416" i="80"/>
  <c r="E416" i="80"/>
  <c r="F416" i="80"/>
  <c r="G416" i="80"/>
  <c r="H416" i="80"/>
  <c r="C417" i="80"/>
  <c r="D417" i="80"/>
  <c r="E417" i="80"/>
  <c r="F417" i="80"/>
  <c r="G417" i="80"/>
  <c r="H417" i="80"/>
  <c r="C418" i="80"/>
  <c r="D418" i="80"/>
  <c r="E418" i="80"/>
  <c r="F418" i="80"/>
  <c r="G418" i="80"/>
  <c r="H418" i="80"/>
  <c r="C419" i="80"/>
  <c r="D419" i="80"/>
  <c r="E419" i="80"/>
  <c r="F419" i="80"/>
  <c r="G419" i="80"/>
  <c r="H419" i="80"/>
  <c r="C420" i="80"/>
  <c r="D420" i="80"/>
  <c r="E420" i="80"/>
  <c r="F420" i="80"/>
  <c r="G420" i="80"/>
  <c r="H420" i="80"/>
  <c r="C421" i="80"/>
  <c r="D421" i="80"/>
  <c r="E421" i="80"/>
  <c r="F421" i="80"/>
  <c r="G421" i="80"/>
  <c r="H421" i="80"/>
  <c r="C422" i="80"/>
  <c r="D422" i="80"/>
  <c r="E422" i="80"/>
  <c r="F422" i="80"/>
  <c r="G422" i="80"/>
  <c r="H422" i="80"/>
  <c r="C423" i="80"/>
  <c r="D423" i="80"/>
  <c r="E423" i="80"/>
  <c r="F423" i="80"/>
  <c r="G423" i="80"/>
  <c r="H423" i="80"/>
  <c r="C424" i="80"/>
  <c r="D424" i="80"/>
  <c r="E424" i="80"/>
  <c r="F424" i="80"/>
  <c r="G424" i="80"/>
  <c r="H424" i="80"/>
  <c r="C425" i="80"/>
  <c r="D425" i="80"/>
  <c r="E425" i="80"/>
  <c r="F425" i="80"/>
  <c r="G425" i="80"/>
  <c r="H425" i="80"/>
  <c r="C426" i="80"/>
  <c r="D426" i="80"/>
  <c r="E426" i="80"/>
  <c r="F426" i="80"/>
  <c r="G426" i="80"/>
  <c r="H426" i="80"/>
  <c r="C428" i="80"/>
  <c r="D428" i="80"/>
  <c r="E428" i="80"/>
  <c r="F428" i="80"/>
  <c r="G428" i="80"/>
  <c r="H428" i="80"/>
  <c r="C429" i="80"/>
  <c r="D429" i="80"/>
  <c r="E429" i="80"/>
  <c r="F429" i="80"/>
  <c r="G429" i="80"/>
  <c r="H429" i="80"/>
  <c r="C430" i="80"/>
  <c r="D430" i="80"/>
  <c r="E430" i="80"/>
  <c r="F430" i="80"/>
  <c r="G430" i="80"/>
  <c r="H430" i="80"/>
  <c r="C431" i="80"/>
  <c r="D431" i="80"/>
  <c r="E431" i="80"/>
  <c r="F431" i="80"/>
  <c r="G431" i="80"/>
  <c r="H431" i="80"/>
  <c r="C432" i="80"/>
  <c r="D432" i="80"/>
  <c r="E432" i="80"/>
  <c r="F432" i="80"/>
  <c r="G432" i="80"/>
  <c r="H432" i="80"/>
  <c r="C433" i="80"/>
  <c r="D433" i="80"/>
  <c r="E433" i="80"/>
  <c r="F433" i="80"/>
  <c r="G433" i="80"/>
  <c r="H433" i="80"/>
  <c r="C434" i="80"/>
  <c r="D434" i="80"/>
  <c r="E434" i="80"/>
  <c r="F434" i="80"/>
  <c r="G434" i="80"/>
  <c r="H434" i="80"/>
  <c r="C435" i="80"/>
  <c r="D435" i="80"/>
  <c r="E435" i="80"/>
  <c r="F435" i="80"/>
  <c r="G435" i="80"/>
  <c r="H435" i="80"/>
  <c r="C436" i="80"/>
  <c r="D436" i="80"/>
  <c r="E436" i="80"/>
  <c r="F436" i="80"/>
  <c r="G436" i="80"/>
  <c r="H436" i="80"/>
  <c r="C437" i="80"/>
  <c r="D437" i="80"/>
  <c r="E437" i="80"/>
  <c r="F437" i="80"/>
  <c r="G437" i="80"/>
  <c r="H437" i="80"/>
  <c r="C438" i="80"/>
  <c r="D438" i="80"/>
  <c r="E438" i="80"/>
  <c r="F438" i="80"/>
  <c r="G438" i="80"/>
  <c r="H438" i="80"/>
  <c r="C439" i="80"/>
  <c r="D439" i="80"/>
  <c r="E439" i="80"/>
  <c r="F439" i="80"/>
  <c r="G439" i="80"/>
  <c r="H439" i="80"/>
  <c r="C442" i="80"/>
  <c r="D442" i="80"/>
  <c r="E442" i="80"/>
  <c r="F442" i="80"/>
  <c r="G442" i="80"/>
  <c r="H442" i="80"/>
  <c r="C443" i="80"/>
  <c r="D443" i="80"/>
  <c r="E443" i="80"/>
  <c r="F443" i="80"/>
  <c r="G443" i="80"/>
  <c r="H443" i="80"/>
  <c r="C444" i="80"/>
  <c r="D444" i="80"/>
  <c r="E444" i="80"/>
  <c r="F444" i="80"/>
  <c r="G444" i="80"/>
  <c r="H444" i="80"/>
  <c r="C445" i="80"/>
  <c r="D445" i="80"/>
  <c r="E445" i="80"/>
  <c r="F445" i="80"/>
  <c r="G445" i="80"/>
  <c r="H445" i="80"/>
  <c r="C446" i="80"/>
  <c r="D446" i="80"/>
  <c r="E446" i="80"/>
  <c r="F446" i="80"/>
  <c r="G446" i="80"/>
  <c r="H446" i="80"/>
  <c r="C447" i="80"/>
  <c r="D447" i="80"/>
  <c r="E447" i="80"/>
  <c r="F447" i="80"/>
  <c r="G447" i="80"/>
  <c r="H447" i="80"/>
  <c r="C448" i="80"/>
  <c r="D448" i="80"/>
  <c r="E448" i="80"/>
  <c r="F448" i="80"/>
  <c r="G448" i="80"/>
  <c r="H448" i="80"/>
  <c r="C449" i="80"/>
  <c r="D449" i="80"/>
  <c r="E449" i="80"/>
  <c r="F449" i="80"/>
  <c r="G449" i="80"/>
  <c r="H449" i="80"/>
  <c r="C450" i="80"/>
  <c r="D450" i="80"/>
  <c r="E450" i="80"/>
  <c r="F450" i="80"/>
  <c r="G450" i="80"/>
  <c r="H450" i="80"/>
  <c r="C451" i="80"/>
  <c r="D451" i="80"/>
  <c r="E451" i="80"/>
  <c r="F451" i="80"/>
  <c r="G451" i="80"/>
  <c r="H451" i="80"/>
  <c r="C452" i="80"/>
  <c r="D452" i="80"/>
  <c r="E452" i="80"/>
  <c r="F452" i="80"/>
  <c r="G452" i="80"/>
  <c r="H452" i="80"/>
  <c r="C453" i="80"/>
  <c r="D453" i="80"/>
  <c r="E453" i="80"/>
  <c r="F453" i="80"/>
  <c r="G453" i="80"/>
  <c r="H453" i="80"/>
  <c r="C455" i="80"/>
  <c r="D455" i="80"/>
  <c r="E455" i="80"/>
  <c r="F455" i="80"/>
  <c r="G455" i="80"/>
  <c r="H455" i="80"/>
  <c r="C456" i="80"/>
  <c r="D456" i="80"/>
  <c r="E456" i="80"/>
  <c r="F456" i="80"/>
  <c r="G456" i="80"/>
  <c r="H456" i="80"/>
  <c r="C457" i="80"/>
  <c r="D457" i="80"/>
  <c r="E457" i="80"/>
  <c r="F457" i="80"/>
  <c r="G457" i="80"/>
  <c r="H457" i="80"/>
  <c r="C458" i="80"/>
  <c r="D458" i="80"/>
  <c r="E458" i="80"/>
  <c r="F458" i="80"/>
  <c r="G458" i="80"/>
  <c r="H458" i="80"/>
  <c r="C459" i="80"/>
  <c r="D459" i="80"/>
  <c r="E459" i="80"/>
  <c r="F459" i="80"/>
  <c r="G459" i="80"/>
  <c r="H459" i="80"/>
  <c r="C460" i="80"/>
  <c r="D460" i="80"/>
  <c r="E460" i="80"/>
  <c r="F460" i="80"/>
  <c r="G460" i="80"/>
  <c r="H460" i="80"/>
  <c r="C461" i="80"/>
  <c r="D461" i="80"/>
  <c r="E461" i="80"/>
  <c r="F461" i="80"/>
  <c r="G461" i="80"/>
  <c r="H461" i="80"/>
  <c r="C462" i="80"/>
  <c r="D462" i="80"/>
  <c r="E462" i="80"/>
  <c r="F462" i="80"/>
  <c r="G462" i="80"/>
  <c r="H462" i="80"/>
  <c r="C463" i="80"/>
  <c r="D463" i="80"/>
  <c r="E463" i="80"/>
  <c r="F463" i="80"/>
  <c r="G463" i="80"/>
  <c r="H463" i="80"/>
  <c r="C464" i="80"/>
  <c r="D464" i="80"/>
  <c r="E464" i="80"/>
  <c r="F464" i="80"/>
  <c r="G464" i="80"/>
  <c r="H464" i="80"/>
  <c r="C465" i="80"/>
  <c r="D465" i="80"/>
  <c r="E465" i="80"/>
  <c r="F465" i="80"/>
  <c r="G465" i="80"/>
  <c r="H465" i="80"/>
  <c r="C466" i="80"/>
  <c r="D466" i="80"/>
  <c r="E466" i="80"/>
  <c r="F466" i="80"/>
  <c r="G466" i="80"/>
  <c r="H466" i="80"/>
  <c r="C469" i="80"/>
  <c r="D469" i="80"/>
  <c r="E469" i="80"/>
  <c r="F469" i="80"/>
  <c r="G469" i="80"/>
  <c r="H469" i="80"/>
  <c r="C470" i="80"/>
  <c r="D470" i="80"/>
  <c r="E470" i="80"/>
  <c r="F470" i="80"/>
  <c r="G470" i="80"/>
  <c r="H470" i="80"/>
  <c r="C471" i="80"/>
  <c r="D471" i="80"/>
  <c r="E471" i="80"/>
  <c r="F471" i="80"/>
  <c r="G471" i="80"/>
  <c r="H471" i="80"/>
  <c r="C472" i="80"/>
  <c r="D472" i="80"/>
  <c r="E472" i="80"/>
  <c r="F472" i="80"/>
  <c r="G472" i="80"/>
  <c r="H472" i="80"/>
  <c r="C473" i="80"/>
  <c r="D473" i="80"/>
  <c r="E473" i="80"/>
  <c r="F473" i="80"/>
  <c r="G473" i="80"/>
  <c r="H473" i="80"/>
  <c r="C474" i="80"/>
  <c r="D474" i="80"/>
  <c r="E474" i="80"/>
  <c r="F474" i="80"/>
  <c r="G474" i="80"/>
  <c r="H474" i="80"/>
  <c r="C475" i="80"/>
  <c r="D475" i="80"/>
  <c r="E475" i="80"/>
  <c r="F475" i="80"/>
  <c r="G475" i="80"/>
  <c r="H475" i="80"/>
  <c r="C476" i="80"/>
  <c r="D476" i="80"/>
  <c r="E476" i="80"/>
  <c r="F476" i="80"/>
  <c r="G476" i="80"/>
  <c r="H476" i="80"/>
  <c r="C477" i="80"/>
  <c r="D477" i="80"/>
  <c r="E477" i="80"/>
  <c r="F477" i="80"/>
  <c r="G477" i="80"/>
  <c r="H477" i="80"/>
  <c r="C478" i="80"/>
  <c r="D478" i="80"/>
  <c r="E478" i="80"/>
  <c r="F478" i="80"/>
  <c r="G478" i="80"/>
  <c r="H478" i="80"/>
  <c r="C479" i="80"/>
  <c r="D479" i="80"/>
  <c r="E479" i="80"/>
  <c r="F479" i="80"/>
  <c r="G479" i="80"/>
  <c r="H479" i="80"/>
  <c r="C480" i="80"/>
  <c r="D480" i="80"/>
  <c r="E480" i="80"/>
  <c r="F480" i="80"/>
  <c r="G480" i="80"/>
  <c r="H480" i="80"/>
  <c r="C482" i="80"/>
  <c r="D482" i="80"/>
  <c r="E482" i="80"/>
  <c r="F482" i="80"/>
  <c r="G482" i="80"/>
  <c r="H482" i="80"/>
  <c r="C483" i="80"/>
  <c r="D483" i="80"/>
  <c r="E483" i="80"/>
  <c r="F483" i="80"/>
  <c r="G483" i="80"/>
  <c r="H483" i="80"/>
  <c r="C484" i="80"/>
  <c r="D484" i="80"/>
  <c r="E484" i="80"/>
  <c r="F484" i="80"/>
  <c r="G484" i="80"/>
  <c r="H484" i="80"/>
  <c r="C485" i="80"/>
  <c r="D485" i="80"/>
  <c r="E485" i="80"/>
  <c r="F485" i="80"/>
  <c r="G485" i="80"/>
  <c r="H485" i="80"/>
  <c r="C486" i="80"/>
  <c r="D486" i="80"/>
  <c r="E486" i="80"/>
  <c r="F486" i="80"/>
  <c r="G486" i="80"/>
  <c r="H486" i="80"/>
  <c r="C487" i="80"/>
  <c r="D487" i="80"/>
  <c r="E487" i="80"/>
  <c r="F487" i="80"/>
  <c r="G487" i="80"/>
  <c r="H487" i="80"/>
  <c r="C488" i="80"/>
  <c r="D488" i="80"/>
  <c r="E488" i="80"/>
  <c r="F488" i="80"/>
  <c r="G488" i="80"/>
  <c r="H488" i="80"/>
  <c r="C489" i="80"/>
  <c r="D489" i="80"/>
  <c r="E489" i="80"/>
  <c r="F489" i="80"/>
  <c r="G489" i="80"/>
  <c r="H489" i="80"/>
  <c r="C490" i="80"/>
  <c r="D490" i="80"/>
  <c r="E490" i="80"/>
  <c r="F490" i="80"/>
  <c r="G490" i="80"/>
  <c r="H490" i="80"/>
  <c r="C491" i="80"/>
  <c r="D491" i="80"/>
  <c r="E491" i="80"/>
  <c r="F491" i="80"/>
  <c r="G491" i="80"/>
  <c r="H491" i="80"/>
  <c r="C492" i="80"/>
  <c r="D492" i="80"/>
  <c r="E492" i="80"/>
  <c r="F492" i="80"/>
  <c r="G492" i="80"/>
  <c r="H492" i="80"/>
  <c r="C493" i="80"/>
  <c r="D493" i="80"/>
  <c r="E493" i="80"/>
  <c r="F493" i="80"/>
  <c r="G493" i="80"/>
  <c r="H493" i="80"/>
  <c r="D30" i="89"/>
  <c r="E30" i="89"/>
  <c r="F30" i="89"/>
  <c r="C30" i="89" s="1"/>
  <c r="G30" i="89"/>
  <c r="H30" i="89"/>
  <c r="I30" i="89"/>
  <c r="J30" i="89"/>
  <c r="N30" i="89"/>
  <c r="O30" i="89"/>
  <c r="P30" i="89"/>
  <c r="Q30" i="89"/>
  <c r="R30" i="89"/>
  <c r="S30" i="89"/>
  <c r="T30" i="89"/>
  <c r="D31" i="89"/>
  <c r="E31" i="89"/>
  <c r="F31" i="89"/>
  <c r="G31" i="89"/>
  <c r="H31" i="89"/>
  <c r="I31" i="89"/>
  <c r="J31" i="89"/>
  <c r="M31" i="89"/>
  <c r="N31" i="89"/>
  <c r="O31" i="89"/>
  <c r="P31" i="89"/>
  <c r="Q31" i="89"/>
  <c r="R31" i="89"/>
  <c r="S31" i="89"/>
  <c r="T31" i="89"/>
  <c r="D32" i="89"/>
  <c r="E32" i="89"/>
  <c r="F32" i="89"/>
  <c r="G32" i="89"/>
  <c r="H32" i="89"/>
  <c r="I32" i="89"/>
  <c r="J32" i="89"/>
  <c r="M32" i="89"/>
  <c r="N32" i="89"/>
  <c r="O32" i="89"/>
  <c r="P32" i="89"/>
  <c r="Q32" i="89"/>
  <c r="R32" i="89"/>
  <c r="S32" i="89"/>
  <c r="T32" i="89"/>
  <c r="D33" i="89"/>
  <c r="E33" i="89"/>
  <c r="F33" i="89"/>
  <c r="G33" i="89"/>
  <c r="H33" i="89"/>
  <c r="I33" i="89"/>
  <c r="J33" i="89"/>
  <c r="M33" i="89"/>
  <c r="N33" i="89"/>
  <c r="O33" i="89"/>
  <c r="P33" i="89"/>
  <c r="Q33" i="89"/>
  <c r="R33" i="89"/>
  <c r="S33" i="89"/>
  <c r="T33" i="89"/>
  <c r="D34" i="89"/>
  <c r="E34" i="89"/>
  <c r="F34" i="89"/>
  <c r="G34" i="89"/>
  <c r="C34" i="89" s="1"/>
  <c r="H34" i="89"/>
  <c r="I34" i="89"/>
  <c r="J34" i="89"/>
  <c r="M34" i="89"/>
  <c r="N34" i="89"/>
  <c r="O34" i="89"/>
  <c r="P34" i="89"/>
  <c r="Q34" i="89"/>
  <c r="R34" i="89"/>
  <c r="S34" i="89"/>
  <c r="T34" i="89"/>
  <c r="D35" i="89"/>
  <c r="E35" i="89"/>
  <c r="F35" i="89"/>
  <c r="G35" i="89"/>
  <c r="H35" i="89"/>
  <c r="I35" i="89"/>
  <c r="J35" i="89"/>
  <c r="M35" i="89"/>
  <c r="N35" i="89"/>
  <c r="O35" i="89"/>
  <c r="P35" i="89"/>
  <c r="Q35" i="89"/>
  <c r="R35" i="89"/>
  <c r="S35" i="89"/>
  <c r="T35" i="89"/>
  <c r="D36" i="89"/>
  <c r="D274" i="89" s="1"/>
  <c r="E36" i="89"/>
  <c r="F36" i="89"/>
  <c r="F274" i="89" s="1"/>
  <c r="G36" i="89"/>
  <c r="G274" i="89" s="1"/>
  <c r="H36" i="89"/>
  <c r="H274" i="89" s="1"/>
  <c r="I36" i="89"/>
  <c r="I274" i="89" s="1"/>
  <c r="J36" i="89"/>
  <c r="J274" i="89" s="1"/>
  <c r="M36" i="89"/>
  <c r="N36" i="89"/>
  <c r="N274" i="89" s="1"/>
  <c r="O36" i="89"/>
  <c r="P36" i="89"/>
  <c r="P274" i="89" s="1"/>
  <c r="Q36" i="89"/>
  <c r="Q274" i="89" s="1"/>
  <c r="R36" i="89"/>
  <c r="R274" i="89" s="1"/>
  <c r="S36" i="89"/>
  <c r="S274" i="89" s="1"/>
  <c r="T36" i="89"/>
  <c r="T274" i="89" s="1"/>
  <c r="D37" i="89"/>
  <c r="E37" i="89"/>
  <c r="F37" i="89"/>
  <c r="G37" i="89"/>
  <c r="H37" i="89"/>
  <c r="I37" i="89"/>
  <c r="J37" i="89"/>
  <c r="M37" i="89"/>
  <c r="N37" i="89"/>
  <c r="O37" i="89"/>
  <c r="P37" i="89"/>
  <c r="Q37" i="89"/>
  <c r="R37" i="89"/>
  <c r="S37" i="89"/>
  <c r="T37" i="89"/>
  <c r="C40" i="89"/>
  <c r="C41" i="89"/>
  <c r="C42" i="89"/>
  <c r="C43" i="89"/>
  <c r="C44" i="89"/>
  <c r="C45" i="89"/>
  <c r="C46" i="89"/>
  <c r="C47" i="89"/>
  <c r="C48" i="89"/>
  <c r="C49" i="89"/>
  <c r="C50" i="89"/>
  <c r="C51" i="89"/>
  <c r="C53" i="89"/>
  <c r="D53" i="89"/>
  <c r="E53" i="89"/>
  <c r="F53" i="89"/>
  <c r="G53" i="89"/>
  <c r="H53" i="89"/>
  <c r="I53" i="89"/>
  <c r="J53" i="89"/>
  <c r="M53" i="89"/>
  <c r="N53" i="89"/>
  <c r="O53" i="89"/>
  <c r="P53" i="89"/>
  <c r="Q53" i="89"/>
  <c r="R53" i="89"/>
  <c r="S53" i="89"/>
  <c r="T53" i="89"/>
  <c r="C54" i="89"/>
  <c r="D54" i="89"/>
  <c r="E54" i="89"/>
  <c r="F54" i="89"/>
  <c r="G54" i="89"/>
  <c r="H54" i="89"/>
  <c r="I54" i="89"/>
  <c r="J54" i="89"/>
  <c r="M54" i="89"/>
  <c r="N54" i="89"/>
  <c r="O54" i="89"/>
  <c r="P54" i="89"/>
  <c r="Q54" i="89"/>
  <c r="R54" i="89"/>
  <c r="S54" i="89"/>
  <c r="T54" i="89"/>
  <c r="C55" i="89"/>
  <c r="D55" i="89"/>
  <c r="E55" i="89"/>
  <c r="F55" i="89"/>
  <c r="G55" i="89"/>
  <c r="H55" i="89"/>
  <c r="I55" i="89"/>
  <c r="J55" i="89"/>
  <c r="M55" i="89"/>
  <c r="N55" i="89"/>
  <c r="O55" i="89"/>
  <c r="P55" i="89"/>
  <c r="Q55" i="89"/>
  <c r="R55" i="89"/>
  <c r="S55" i="89"/>
  <c r="T55" i="89"/>
  <c r="C56" i="89"/>
  <c r="D56" i="89"/>
  <c r="E56" i="89"/>
  <c r="F56" i="89"/>
  <c r="G56" i="89"/>
  <c r="H56" i="89"/>
  <c r="I56" i="89"/>
  <c r="J56" i="89"/>
  <c r="M56" i="89"/>
  <c r="N56" i="89"/>
  <c r="O56" i="89"/>
  <c r="P56" i="89"/>
  <c r="Q56" i="89"/>
  <c r="R56" i="89"/>
  <c r="S56" i="89"/>
  <c r="T56" i="89"/>
  <c r="C57" i="89"/>
  <c r="D57" i="89"/>
  <c r="E57" i="89"/>
  <c r="F57" i="89"/>
  <c r="G57" i="89"/>
  <c r="H57" i="89"/>
  <c r="I57" i="89"/>
  <c r="J57" i="89"/>
  <c r="M57" i="89"/>
  <c r="N57" i="89"/>
  <c r="O57" i="89"/>
  <c r="P57" i="89"/>
  <c r="Q57" i="89"/>
  <c r="R57" i="89"/>
  <c r="S57" i="89"/>
  <c r="T57" i="89"/>
  <c r="C58" i="89"/>
  <c r="D58" i="89"/>
  <c r="E58" i="89"/>
  <c r="F58" i="89"/>
  <c r="G58" i="89"/>
  <c r="H58" i="89"/>
  <c r="I58" i="89"/>
  <c r="J58" i="89"/>
  <c r="M58" i="89"/>
  <c r="N58" i="89"/>
  <c r="O58" i="89"/>
  <c r="P58" i="89"/>
  <c r="Q58" i="89"/>
  <c r="R58" i="89"/>
  <c r="S58" i="89"/>
  <c r="T58" i="89"/>
  <c r="C59" i="89"/>
  <c r="D59" i="89"/>
  <c r="E59" i="89"/>
  <c r="F59" i="89"/>
  <c r="G59" i="89"/>
  <c r="H59" i="89"/>
  <c r="I59" i="89"/>
  <c r="J59" i="89"/>
  <c r="M59" i="89"/>
  <c r="N59" i="89"/>
  <c r="O59" i="89"/>
  <c r="P59" i="89"/>
  <c r="Q59" i="89"/>
  <c r="R59" i="89"/>
  <c r="S59" i="89"/>
  <c r="T59" i="89"/>
  <c r="C60" i="89"/>
  <c r="D60" i="89"/>
  <c r="E60" i="89"/>
  <c r="F60" i="89"/>
  <c r="G60" i="89"/>
  <c r="H60" i="89"/>
  <c r="I60" i="89"/>
  <c r="J60" i="89"/>
  <c r="M60" i="89"/>
  <c r="N60" i="89"/>
  <c r="O60" i="89"/>
  <c r="P60" i="89"/>
  <c r="Q60" i="89"/>
  <c r="R60" i="89"/>
  <c r="S60" i="89"/>
  <c r="T60" i="89"/>
  <c r="C61" i="89"/>
  <c r="D61" i="89"/>
  <c r="E61" i="89"/>
  <c r="F61" i="89"/>
  <c r="G61" i="89"/>
  <c r="H61" i="89"/>
  <c r="I61" i="89"/>
  <c r="J61" i="89"/>
  <c r="M61" i="89"/>
  <c r="N61" i="89"/>
  <c r="O61" i="89"/>
  <c r="P61" i="89"/>
  <c r="Q61" i="89"/>
  <c r="R61" i="89"/>
  <c r="S61" i="89"/>
  <c r="T61" i="89"/>
  <c r="C62" i="89"/>
  <c r="D62" i="89"/>
  <c r="E62" i="89"/>
  <c r="F62" i="89"/>
  <c r="G62" i="89"/>
  <c r="H62" i="89"/>
  <c r="I62" i="89"/>
  <c r="J62" i="89"/>
  <c r="M62" i="89"/>
  <c r="N62" i="89"/>
  <c r="O62" i="89"/>
  <c r="P62" i="89"/>
  <c r="Q62" i="89"/>
  <c r="R62" i="89"/>
  <c r="S62" i="89"/>
  <c r="T62" i="89"/>
  <c r="C63" i="89"/>
  <c r="D63" i="89"/>
  <c r="E63" i="89"/>
  <c r="F63" i="89"/>
  <c r="G63" i="89"/>
  <c r="H63" i="89"/>
  <c r="I63" i="89"/>
  <c r="J63" i="89"/>
  <c r="M63" i="89"/>
  <c r="N63" i="89"/>
  <c r="O63" i="89"/>
  <c r="P63" i="89"/>
  <c r="Q63" i="89"/>
  <c r="R63" i="89"/>
  <c r="S63" i="89"/>
  <c r="T63" i="89"/>
  <c r="C64" i="89"/>
  <c r="D64" i="89"/>
  <c r="E64" i="89"/>
  <c r="F64" i="89"/>
  <c r="G64" i="89"/>
  <c r="H64" i="89"/>
  <c r="I64" i="89"/>
  <c r="J64" i="89"/>
  <c r="M64" i="89"/>
  <c r="N64" i="89"/>
  <c r="O64" i="89"/>
  <c r="P64" i="89"/>
  <c r="Q64" i="89"/>
  <c r="R64" i="89"/>
  <c r="S64" i="89"/>
  <c r="T64" i="89"/>
  <c r="C67" i="89"/>
  <c r="C68" i="89"/>
  <c r="C69" i="89"/>
  <c r="C70" i="89"/>
  <c r="C71" i="89"/>
  <c r="C72" i="89"/>
  <c r="C73" i="89"/>
  <c r="C74" i="89"/>
  <c r="C75" i="89"/>
  <c r="C76" i="89"/>
  <c r="C77" i="89"/>
  <c r="C78" i="89"/>
  <c r="C80" i="89"/>
  <c r="D80" i="89"/>
  <c r="E80" i="89"/>
  <c r="F80" i="89"/>
  <c r="G80" i="89"/>
  <c r="H80" i="89"/>
  <c r="I80" i="89"/>
  <c r="J80" i="89"/>
  <c r="M80" i="89"/>
  <c r="N80" i="89"/>
  <c r="O80" i="89"/>
  <c r="P80" i="89"/>
  <c r="Q80" i="89"/>
  <c r="R80" i="89"/>
  <c r="S80" i="89"/>
  <c r="T80" i="89"/>
  <c r="C81" i="89"/>
  <c r="D81" i="89"/>
  <c r="E81" i="89"/>
  <c r="F81" i="89"/>
  <c r="G81" i="89"/>
  <c r="H81" i="89"/>
  <c r="I81" i="89"/>
  <c r="J81" i="89"/>
  <c r="M81" i="89"/>
  <c r="N81" i="89"/>
  <c r="O81" i="89"/>
  <c r="P81" i="89"/>
  <c r="Q81" i="89"/>
  <c r="R81" i="89"/>
  <c r="S81" i="89"/>
  <c r="T81" i="89"/>
  <c r="C82" i="89"/>
  <c r="D82" i="89"/>
  <c r="E82" i="89"/>
  <c r="F82" i="89"/>
  <c r="G82" i="89"/>
  <c r="H82" i="89"/>
  <c r="I82" i="89"/>
  <c r="J82" i="89"/>
  <c r="M82" i="89"/>
  <c r="N82" i="89"/>
  <c r="O82" i="89"/>
  <c r="P82" i="89"/>
  <c r="Q82" i="89"/>
  <c r="R82" i="89"/>
  <c r="S82" i="89"/>
  <c r="T82" i="89"/>
  <c r="C83" i="89"/>
  <c r="D83" i="89"/>
  <c r="E83" i="89"/>
  <c r="F83" i="89"/>
  <c r="G83" i="89"/>
  <c r="H83" i="89"/>
  <c r="I83" i="89"/>
  <c r="J83" i="89"/>
  <c r="M83" i="89"/>
  <c r="N83" i="89"/>
  <c r="O83" i="89"/>
  <c r="P83" i="89"/>
  <c r="Q83" i="89"/>
  <c r="R83" i="89"/>
  <c r="S83" i="89"/>
  <c r="T83" i="89"/>
  <c r="C84" i="89"/>
  <c r="D84" i="89"/>
  <c r="E84" i="89"/>
  <c r="F84" i="89"/>
  <c r="G84" i="89"/>
  <c r="H84" i="89"/>
  <c r="I84" i="89"/>
  <c r="J84" i="89"/>
  <c r="M84" i="89"/>
  <c r="N84" i="89"/>
  <c r="O84" i="89"/>
  <c r="P84" i="89"/>
  <c r="Q84" i="89"/>
  <c r="R84" i="89"/>
  <c r="S84" i="89"/>
  <c r="T84" i="89"/>
  <c r="C85" i="89"/>
  <c r="D85" i="89"/>
  <c r="E85" i="89"/>
  <c r="F85" i="89"/>
  <c r="G85" i="89"/>
  <c r="H85" i="89"/>
  <c r="I85" i="89"/>
  <c r="J85" i="89"/>
  <c r="M85" i="89"/>
  <c r="N85" i="89"/>
  <c r="O85" i="89"/>
  <c r="P85" i="89"/>
  <c r="Q85" i="89"/>
  <c r="R85" i="89"/>
  <c r="S85" i="89"/>
  <c r="T85" i="89"/>
  <c r="C86" i="89"/>
  <c r="D86" i="89"/>
  <c r="E86" i="89"/>
  <c r="F86" i="89"/>
  <c r="G86" i="89"/>
  <c r="H86" i="89"/>
  <c r="I86" i="89"/>
  <c r="J86" i="89"/>
  <c r="M86" i="89"/>
  <c r="N86" i="89"/>
  <c r="O86" i="89"/>
  <c r="P86" i="89"/>
  <c r="Q86" i="89"/>
  <c r="R86" i="89"/>
  <c r="S86" i="89"/>
  <c r="T86" i="89"/>
  <c r="C87" i="89"/>
  <c r="D87" i="89"/>
  <c r="E87" i="89"/>
  <c r="F87" i="89"/>
  <c r="G87" i="89"/>
  <c r="H87" i="89"/>
  <c r="I87" i="89"/>
  <c r="J87" i="89"/>
  <c r="M87" i="89"/>
  <c r="N87" i="89"/>
  <c r="O87" i="89"/>
  <c r="P87" i="89"/>
  <c r="Q87" i="89"/>
  <c r="R87" i="89"/>
  <c r="S87" i="89"/>
  <c r="T87" i="89"/>
  <c r="C88" i="89"/>
  <c r="D88" i="89"/>
  <c r="E88" i="89"/>
  <c r="F88" i="89"/>
  <c r="G88" i="89"/>
  <c r="H88" i="89"/>
  <c r="I88" i="89"/>
  <c r="J88" i="89"/>
  <c r="M88" i="89"/>
  <c r="N88" i="89"/>
  <c r="O88" i="89"/>
  <c r="P88" i="89"/>
  <c r="Q88" i="89"/>
  <c r="R88" i="89"/>
  <c r="S88" i="89"/>
  <c r="T88" i="89"/>
  <c r="C89" i="89"/>
  <c r="D89" i="89"/>
  <c r="E89" i="89"/>
  <c r="F89" i="89"/>
  <c r="G89" i="89"/>
  <c r="H89" i="89"/>
  <c r="I89" i="89"/>
  <c r="J89" i="89"/>
  <c r="M89" i="89"/>
  <c r="N89" i="89"/>
  <c r="O89" i="89"/>
  <c r="P89" i="89"/>
  <c r="Q89" i="89"/>
  <c r="R89" i="89"/>
  <c r="S89" i="89"/>
  <c r="T89" i="89"/>
  <c r="C90" i="89"/>
  <c r="D90" i="89"/>
  <c r="E90" i="89"/>
  <c r="F90" i="89"/>
  <c r="G90" i="89"/>
  <c r="H90" i="89"/>
  <c r="I90" i="89"/>
  <c r="J90" i="89"/>
  <c r="M90" i="89"/>
  <c r="N90" i="89"/>
  <c r="O90" i="89"/>
  <c r="P90" i="89"/>
  <c r="Q90" i="89"/>
  <c r="R90" i="89"/>
  <c r="S90" i="89"/>
  <c r="T90" i="89"/>
  <c r="C91" i="89"/>
  <c r="D91" i="89"/>
  <c r="E91" i="89"/>
  <c r="F91" i="89"/>
  <c r="G91" i="89"/>
  <c r="H91" i="89"/>
  <c r="I91" i="89"/>
  <c r="J91" i="89"/>
  <c r="M91" i="89"/>
  <c r="N91" i="89"/>
  <c r="O91" i="89"/>
  <c r="P91" i="89"/>
  <c r="Q91" i="89"/>
  <c r="R91" i="89"/>
  <c r="S91" i="89"/>
  <c r="T91" i="89"/>
  <c r="C94" i="89"/>
  <c r="C95" i="89"/>
  <c r="C96" i="89"/>
  <c r="C97" i="89"/>
  <c r="C98" i="89"/>
  <c r="C99" i="89"/>
  <c r="C100" i="89"/>
  <c r="C101" i="89"/>
  <c r="C102" i="89"/>
  <c r="C103" i="89"/>
  <c r="C104" i="89"/>
  <c r="C105" i="89"/>
  <c r="C107" i="89"/>
  <c r="D107" i="89"/>
  <c r="E107" i="89"/>
  <c r="F107" i="89"/>
  <c r="G107" i="89"/>
  <c r="H107" i="89"/>
  <c r="I107" i="89"/>
  <c r="J107" i="89"/>
  <c r="M107" i="89"/>
  <c r="N107" i="89"/>
  <c r="O107" i="89"/>
  <c r="P107" i="89"/>
  <c r="Q107" i="89"/>
  <c r="R107" i="89"/>
  <c r="S107" i="89"/>
  <c r="T107" i="89"/>
  <c r="C108" i="89"/>
  <c r="D108" i="89"/>
  <c r="E108" i="89"/>
  <c r="F108" i="89"/>
  <c r="G108" i="89"/>
  <c r="H108" i="89"/>
  <c r="I108" i="89"/>
  <c r="J108" i="89"/>
  <c r="M108" i="89"/>
  <c r="N108" i="89"/>
  <c r="O108" i="89"/>
  <c r="P108" i="89"/>
  <c r="Q108" i="89"/>
  <c r="R108" i="89"/>
  <c r="S108" i="89"/>
  <c r="T108" i="89"/>
  <c r="C109" i="89"/>
  <c r="D109" i="89"/>
  <c r="E109" i="89"/>
  <c r="F109" i="89"/>
  <c r="G109" i="89"/>
  <c r="H109" i="89"/>
  <c r="I109" i="89"/>
  <c r="J109" i="89"/>
  <c r="M109" i="89"/>
  <c r="N109" i="89"/>
  <c r="O109" i="89"/>
  <c r="P109" i="89"/>
  <c r="Q109" i="89"/>
  <c r="R109" i="89"/>
  <c r="S109" i="89"/>
  <c r="T109" i="89"/>
  <c r="C110" i="89"/>
  <c r="D110" i="89"/>
  <c r="E110" i="89"/>
  <c r="F110" i="89"/>
  <c r="G110" i="89"/>
  <c r="H110" i="89"/>
  <c r="I110" i="89"/>
  <c r="J110" i="89"/>
  <c r="M110" i="89"/>
  <c r="N110" i="89"/>
  <c r="O110" i="89"/>
  <c r="P110" i="89"/>
  <c r="Q110" i="89"/>
  <c r="R110" i="89"/>
  <c r="S110" i="89"/>
  <c r="T110" i="89"/>
  <c r="C111" i="89"/>
  <c r="D111" i="89"/>
  <c r="E111" i="89"/>
  <c r="F111" i="89"/>
  <c r="G111" i="89"/>
  <c r="H111" i="89"/>
  <c r="I111" i="89"/>
  <c r="J111" i="89"/>
  <c r="M111" i="89"/>
  <c r="N111" i="89"/>
  <c r="O111" i="89"/>
  <c r="P111" i="89"/>
  <c r="Q111" i="89"/>
  <c r="R111" i="89"/>
  <c r="S111" i="89"/>
  <c r="T111" i="89"/>
  <c r="C112" i="89"/>
  <c r="D112" i="89"/>
  <c r="E112" i="89"/>
  <c r="F112" i="89"/>
  <c r="G112" i="89"/>
  <c r="H112" i="89"/>
  <c r="I112" i="89"/>
  <c r="J112" i="89"/>
  <c r="M112" i="89"/>
  <c r="N112" i="89"/>
  <c r="O112" i="89"/>
  <c r="P112" i="89"/>
  <c r="Q112" i="89"/>
  <c r="R112" i="89"/>
  <c r="S112" i="89"/>
  <c r="T112" i="89"/>
  <c r="C113" i="89"/>
  <c r="D113" i="89"/>
  <c r="E113" i="89"/>
  <c r="F113" i="89"/>
  <c r="G113" i="89"/>
  <c r="H113" i="89"/>
  <c r="I113" i="89"/>
  <c r="J113" i="89"/>
  <c r="M113" i="89"/>
  <c r="N113" i="89"/>
  <c r="O113" i="89"/>
  <c r="P113" i="89"/>
  <c r="Q113" i="89"/>
  <c r="R113" i="89"/>
  <c r="S113" i="89"/>
  <c r="T113" i="89"/>
  <c r="C114" i="89"/>
  <c r="D114" i="89"/>
  <c r="E114" i="89"/>
  <c r="F114" i="89"/>
  <c r="G114" i="89"/>
  <c r="H114" i="89"/>
  <c r="I114" i="89"/>
  <c r="J114" i="89"/>
  <c r="M114" i="89"/>
  <c r="N114" i="89"/>
  <c r="O114" i="89"/>
  <c r="P114" i="89"/>
  <c r="Q114" i="89"/>
  <c r="R114" i="89"/>
  <c r="S114" i="89"/>
  <c r="T114" i="89"/>
  <c r="C115" i="89"/>
  <c r="D115" i="89"/>
  <c r="E115" i="89"/>
  <c r="F115" i="89"/>
  <c r="G115" i="89"/>
  <c r="H115" i="89"/>
  <c r="I115" i="89"/>
  <c r="J115" i="89"/>
  <c r="M115" i="89"/>
  <c r="N115" i="89"/>
  <c r="O115" i="89"/>
  <c r="P115" i="89"/>
  <c r="Q115" i="89"/>
  <c r="R115" i="89"/>
  <c r="S115" i="89"/>
  <c r="T115" i="89"/>
  <c r="C116" i="89"/>
  <c r="D116" i="89"/>
  <c r="E116" i="89"/>
  <c r="F116" i="89"/>
  <c r="G116" i="89"/>
  <c r="H116" i="89"/>
  <c r="I116" i="89"/>
  <c r="J116" i="89"/>
  <c r="M116" i="89"/>
  <c r="N116" i="89"/>
  <c r="O116" i="89"/>
  <c r="P116" i="89"/>
  <c r="Q116" i="89"/>
  <c r="R116" i="89"/>
  <c r="S116" i="89"/>
  <c r="T116" i="89"/>
  <c r="C117" i="89"/>
  <c r="D117" i="89"/>
  <c r="E117" i="89"/>
  <c r="F117" i="89"/>
  <c r="G117" i="89"/>
  <c r="H117" i="89"/>
  <c r="I117" i="89"/>
  <c r="J117" i="89"/>
  <c r="M117" i="89"/>
  <c r="N117" i="89"/>
  <c r="O117" i="89"/>
  <c r="P117" i="89"/>
  <c r="Q117" i="89"/>
  <c r="R117" i="89"/>
  <c r="S117" i="89"/>
  <c r="T117" i="89"/>
  <c r="C118" i="89"/>
  <c r="D118" i="89"/>
  <c r="E118" i="89"/>
  <c r="F118" i="89"/>
  <c r="G118" i="89"/>
  <c r="H118" i="89"/>
  <c r="I118" i="89"/>
  <c r="J118" i="89"/>
  <c r="M118" i="89"/>
  <c r="N118" i="89"/>
  <c r="O118" i="89"/>
  <c r="P118" i="89"/>
  <c r="Q118" i="89"/>
  <c r="R118" i="89"/>
  <c r="S118" i="89"/>
  <c r="T118" i="89"/>
  <c r="C122" i="89"/>
  <c r="C33" i="89" s="1"/>
  <c r="C271" i="89" s="1"/>
  <c r="C123" i="89"/>
  <c r="C124" i="89"/>
  <c r="C125" i="89"/>
  <c r="C126" i="89"/>
  <c r="C127" i="89"/>
  <c r="C128" i="89"/>
  <c r="C129" i="89"/>
  <c r="C130" i="89"/>
  <c r="C131" i="89"/>
  <c r="C132" i="89"/>
  <c r="C134" i="89"/>
  <c r="D134" i="89"/>
  <c r="E134" i="89"/>
  <c r="F134" i="89"/>
  <c r="G134" i="89"/>
  <c r="H134" i="89"/>
  <c r="I134" i="89"/>
  <c r="J134" i="89"/>
  <c r="M134" i="89"/>
  <c r="N134" i="89"/>
  <c r="O134" i="89"/>
  <c r="P134" i="89"/>
  <c r="Q134" i="89"/>
  <c r="R134" i="89"/>
  <c r="S134" i="89"/>
  <c r="T134" i="89"/>
  <c r="D135" i="89"/>
  <c r="E135" i="89"/>
  <c r="F135" i="89"/>
  <c r="G135" i="89"/>
  <c r="H135" i="89"/>
  <c r="I135" i="89"/>
  <c r="J135" i="89"/>
  <c r="M135" i="89"/>
  <c r="N135" i="89"/>
  <c r="O135" i="89"/>
  <c r="P135" i="89"/>
  <c r="Q135" i="89"/>
  <c r="R135" i="89"/>
  <c r="S135" i="89"/>
  <c r="T135" i="89"/>
  <c r="D136" i="89"/>
  <c r="E136" i="89"/>
  <c r="F136" i="89"/>
  <c r="G136" i="89"/>
  <c r="H136" i="89"/>
  <c r="I136" i="89"/>
  <c r="J136" i="89"/>
  <c r="M136" i="89"/>
  <c r="N136" i="89"/>
  <c r="O136" i="89"/>
  <c r="P136" i="89"/>
  <c r="Q136" i="89"/>
  <c r="R136" i="89"/>
  <c r="S136" i="89"/>
  <c r="T136" i="89"/>
  <c r="D137" i="89"/>
  <c r="E137" i="89"/>
  <c r="F137" i="89"/>
  <c r="G137" i="89"/>
  <c r="H137" i="89"/>
  <c r="I137" i="89"/>
  <c r="J137" i="89"/>
  <c r="M137" i="89"/>
  <c r="N137" i="89"/>
  <c r="O137" i="89"/>
  <c r="P137" i="89"/>
  <c r="Q137" i="89"/>
  <c r="R137" i="89"/>
  <c r="S137" i="89"/>
  <c r="T137" i="89"/>
  <c r="D138" i="89"/>
  <c r="E138" i="89"/>
  <c r="F138" i="89"/>
  <c r="G138" i="89"/>
  <c r="H138" i="89"/>
  <c r="I138" i="89"/>
  <c r="J138" i="89"/>
  <c r="M138" i="89"/>
  <c r="N138" i="89"/>
  <c r="O138" i="89"/>
  <c r="P138" i="89"/>
  <c r="Q138" i="89"/>
  <c r="R138" i="89"/>
  <c r="S138" i="89"/>
  <c r="T138" i="89"/>
  <c r="D139" i="89"/>
  <c r="E139" i="89"/>
  <c r="F139" i="89"/>
  <c r="G139" i="89"/>
  <c r="H139" i="89"/>
  <c r="I139" i="89"/>
  <c r="J139" i="89"/>
  <c r="M139" i="89"/>
  <c r="N139" i="89"/>
  <c r="O139" i="89"/>
  <c r="P139" i="89"/>
  <c r="Q139" i="89"/>
  <c r="R139" i="89"/>
  <c r="S139" i="89"/>
  <c r="T139" i="89"/>
  <c r="D140" i="89"/>
  <c r="E140" i="89"/>
  <c r="F140" i="89"/>
  <c r="G140" i="89"/>
  <c r="H140" i="89"/>
  <c r="I140" i="89"/>
  <c r="J140" i="89"/>
  <c r="M140" i="89"/>
  <c r="N140" i="89"/>
  <c r="O140" i="89"/>
  <c r="P140" i="89"/>
  <c r="Q140" i="89"/>
  <c r="R140" i="89"/>
  <c r="S140" i="89"/>
  <c r="T140" i="89"/>
  <c r="D141" i="89"/>
  <c r="E141" i="89"/>
  <c r="F141" i="89"/>
  <c r="G141" i="89"/>
  <c r="H141" i="89"/>
  <c r="I141" i="89"/>
  <c r="J141" i="89"/>
  <c r="M141" i="89"/>
  <c r="N141" i="89"/>
  <c r="O141" i="89"/>
  <c r="P141" i="89"/>
  <c r="Q141" i="89"/>
  <c r="R141" i="89"/>
  <c r="S141" i="89"/>
  <c r="T141" i="89"/>
  <c r="D142" i="89"/>
  <c r="E142" i="89"/>
  <c r="F142" i="89"/>
  <c r="G142" i="89"/>
  <c r="H142" i="89"/>
  <c r="I142" i="89"/>
  <c r="J142" i="89"/>
  <c r="M142" i="89"/>
  <c r="N142" i="89"/>
  <c r="O142" i="89"/>
  <c r="P142" i="89"/>
  <c r="Q142" i="89"/>
  <c r="R142" i="89"/>
  <c r="S142" i="89"/>
  <c r="T142" i="89"/>
  <c r="D143" i="89"/>
  <c r="E143" i="89"/>
  <c r="F143" i="89"/>
  <c r="G143" i="89"/>
  <c r="H143" i="89"/>
  <c r="I143" i="89"/>
  <c r="J143" i="89"/>
  <c r="M143" i="89"/>
  <c r="N143" i="89"/>
  <c r="O143" i="89"/>
  <c r="P143" i="89"/>
  <c r="Q143" i="89"/>
  <c r="R143" i="89"/>
  <c r="S143" i="89"/>
  <c r="T143" i="89"/>
  <c r="D144" i="89"/>
  <c r="E144" i="89"/>
  <c r="F144" i="89"/>
  <c r="G144" i="89"/>
  <c r="H144" i="89"/>
  <c r="I144" i="89"/>
  <c r="J144" i="89"/>
  <c r="M144" i="89"/>
  <c r="N144" i="89"/>
  <c r="O144" i="89"/>
  <c r="P144" i="89"/>
  <c r="Q144" i="89"/>
  <c r="R144" i="89"/>
  <c r="S144" i="89"/>
  <c r="T144" i="89"/>
  <c r="D145" i="89"/>
  <c r="E145" i="89"/>
  <c r="F145" i="89"/>
  <c r="G145" i="89"/>
  <c r="H145" i="89"/>
  <c r="I145" i="89"/>
  <c r="J145" i="89"/>
  <c r="M145" i="89"/>
  <c r="N145" i="89"/>
  <c r="O145" i="89"/>
  <c r="P145" i="89"/>
  <c r="Q145" i="89"/>
  <c r="R145" i="89"/>
  <c r="S145" i="89"/>
  <c r="T145" i="89"/>
  <c r="C148" i="89"/>
  <c r="C161" i="89" s="1"/>
  <c r="C149" i="89"/>
  <c r="C162" i="89"/>
  <c r="C150" i="89"/>
  <c r="C151" i="89"/>
  <c r="C152" i="89"/>
  <c r="C153" i="89"/>
  <c r="C154" i="89"/>
  <c r="C155" i="89"/>
  <c r="C158" i="89"/>
  <c r="C159" i="89"/>
  <c r="D161" i="89"/>
  <c r="E161" i="89"/>
  <c r="F161" i="89"/>
  <c r="G161" i="89"/>
  <c r="H161" i="89"/>
  <c r="I161" i="89"/>
  <c r="J161" i="89"/>
  <c r="M161" i="89"/>
  <c r="N161" i="89"/>
  <c r="O161" i="89"/>
  <c r="P161" i="89"/>
  <c r="Q161" i="89"/>
  <c r="R161" i="89"/>
  <c r="S161" i="89"/>
  <c r="T161" i="89"/>
  <c r="D162" i="89"/>
  <c r="E162" i="89"/>
  <c r="F162" i="89"/>
  <c r="G162" i="89"/>
  <c r="H162" i="89"/>
  <c r="I162" i="89"/>
  <c r="J162" i="89"/>
  <c r="M162" i="89"/>
  <c r="N162" i="89"/>
  <c r="O162" i="89"/>
  <c r="P162" i="89"/>
  <c r="Q162" i="89"/>
  <c r="R162" i="89"/>
  <c r="S162" i="89"/>
  <c r="T162" i="89"/>
  <c r="D163" i="89"/>
  <c r="E163" i="89"/>
  <c r="F163" i="89"/>
  <c r="G163" i="89"/>
  <c r="H163" i="89"/>
  <c r="I163" i="89"/>
  <c r="J163" i="89"/>
  <c r="M163" i="89"/>
  <c r="N163" i="89"/>
  <c r="O163" i="89"/>
  <c r="P163" i="89"/>
  <c r="Q163" i="89"/>
  <c r="R163" i="89"/>
  <c r="S163" i="89"/>
  <c r="T163" i="89"/>
  <c r="D164" i="89"/>
  <c r="E164" i="89"/>
  <c r="F164" i="89"/>
  <c r="G164" i="89"/>
  <c r="H164" i="89"/>
  <c r="I164" i="89"/>
  <c r="J164" i="89"/>
  <c r="M164" i="89"/>
  <c r="N164" i="89"/>
  <c r="O164" i="89"/>
  <c r="P164" i="89"/>
  <c r="Q164" i="89"/>
  <c r="R164" i="89"/>
  <c r="S164" i="89"/>
  <c r="T164" i="89"/>
  <c r="D165" i="89"/>
  <c r="E165" i="89"/>
  <c r="F165" i="89"/>
  <c r="G165" i="89"/>
  <c r="H165" i="89"/>
  <c r="I165" i="89"/>
  <c r="J165" i="89"/>
  <c r="M165" i="89"/>
  <c r="N165" i="89"/>
  <c r="O165" i="89"/>
  <c r="P165" i="89"/>
  <c r="Q165" i="89"/>
  <c r="R165" i="89"/>
  <c r="S165" i="89"/>
  <c r="T165" i="89"/>
  <c r="D166" i="89"/>
  <c r="E166" i="89"/>
  <c r="F166" i="89"/>
  <c r="G166" i="89"/>
  <c r="H166" i="89"/>
  <c r="I166" i="89"/>
  <c r="J166" i="89"/>
  <c r="M166" i="89"/>
  <c r="N166" i="89"/>
  <c r="O166" i="89"/>
  <c r="P166" i="89"/>
  <c r="Q166" i="89"/>
  <c r="R166" i="89"/>
  <c r="S166" i="89"/>
  <c r="T166" i="89"/>
  <c r="D167" i="89"/>
  <c r="E167" i="89"/>
  <c r="F167" i="89"/>
  <c r="G167" i="89"/>
  <c r="H167" i="89"/>
  <c r="I167" i="89"/>
  <c r="J167" i="89"/>
  <c r="M167" i="89"/>
  <c r="N167" i="89"/>
  <c r="O167" i="89"/>
  <c r="P167" i="89"/>
  <c r="Q167" i="89"/>
  <c r="R167" i="89"/>
  <c r="S167" i="89"/>
  <c r="T167" i="89"/>
  <c r="D168" i="89"/>
  <c r="E168" i="89"/>
  <c r="F168" i="89"/>
  <c r="G168" i="89"/>
  <c r="H168" i="89"/>
  <c r="I168" i="89"/>
  <c r="J168" i="89"/>
  <c r="M168" i="89"/>
  <c r="N168" i="89"/>
  <c r="O168" i="89"/>
  <c r="P168" i="89"/>
  <c r="Q168" i="89"/>
  <c r="R168" i="89"/>
  <c r="S168" i="89"/>
  <c r="T168" i="89"/>
  <c r="D169" i="89"/>
  <c r="E169" i="89"/>
  <c r="F169" i="89"/>
  <c r="G169" i="89"/>
  <c r="H169" i="89"/>
  <c r="I169" i="89"/>
  <c r="J169" i="89"/>
  <c r="M169" i="89"/>
  <c r="N169" i="89"/>
  <c r="O169" i="89"/>
  <c r="P169" i="89"/>
  <c r="Q169" i="89"/>
  <c r="R169" i="89"/>
  <c r="S169" i="89"/>
  <c r="T169" i="89"/>
  <c r="D170" i="89"/>
  <c r="E170" i="89"/>
  <c r="F170" i="89"/>
  <c r="G170" i="89"/>
  <c r="H170" i="89"/>
  <c r="I170" i="89"/>
  <c r="J170" i="89"/>
  <c r="M170" i="89"/>
  <c r="N170" i="89"/>
  <c r="O170" i="89"/>
  <c r="P170" i="89"/>
  <c r="Q170" i="89"/>
  <c r="R170" i="89"/>
  <c r="S170" i="89"/>
  <c r="T170" i="89"/>
  <c r="D171" i="89"/>
  <c r="E171" i="89"/>
  <c r="F171" i="89"/>
  <c r="G171" i="89"/>
  <c r="H171" i="89"/>
  <c r="I171" i="89"/>
  <c r="J171" i="89"/>
  <c r="M171" i="89"/>
  <c r="N171" i="89"/>
  <c r="O171" i="89"/>
  <c r="P171" i="89"/>
  <c r="Q171" i="89"/>
  <c r="R171" i="89"/>
  <c r="S171" i="89"/>
  <c r="T171" i="89"/>
  <c r="D172" i="89"/>
  <c r="E172" i="89"/>
  <c r="F172" i="89"/>
  <c r="G172" i="89"/>
  <c r="H172" i="89"/>
  <c r="I172" i="89"/>
  <c r="J172" i="89"/>
  <c r="M172" i="89"/>
  <c r="N172" i="89"/>
  <c r="O172" i="89"/>
  <c r="P172" i="89"/>
  <c r="Q172" i="89"/>
  <c r="R172" i="89"/>
  <c r="S172" i="89"/>
  <c r="T172" i="89"/>
  <c r="C175" i="89"/>
  <c r="C176" i="89"/>
  <c r="C189" i="89"/>
  <c r="C177" i="89"/>
  <c r="C178" i="89"/>
  <c r="C179" i="89"/>
  <c r="C180" i="89"/>
  <c r="C181" i="89"/>
  <c r="C182" i="89"/>
  <c r="C183" i="89"/>
  <c r="C184" i="89"/>
  <c r="C185" i="89"/>
  <c r="C186" i="89"/>
  <c r="C188" i="89"/>
  <c r="D188" i="89"/>
  <c r="E188" i="89"/>
  <c r="F188" i="89"/>
  <c r="G188" i="89"/>
  <c r="H188" i="89"/>
  <c r="I188" i="89"/>
  <c r="J188" i="89"/>
  <c r="M188" i="89"/>
  <c r="N188" i="89"/>
  <c r="O188" i="89"/>
  <c r="P188" i="89"/>
  <c r="Q188" i="89"/>
  <c r="R188" i="89"/>
  <c r="S188" i="89"/>
  <c r="T188" i="89"/>
  <c r="D189" i="89"/>
  <c r="E189" i="89"/>
  <c r="F189" i="89"/>
  <c r="G189" i="89"/>
  <c r="H189" i="89"/>
  <c r="I189" i="89"/>
  <c r="J189" i="89"/>
  <c r="N189" i="89"/>
  <c r="O189" i="89"/>
  <c r="P189" i="89"/>
  <c r="Q189" i="89"/>
  <c r="R189" i="89"/>
  <c r="S189" i="89"/>
  <c r="T189" i="89"/>
  <c r="C190" i="89"/>
  <c r="D190" i="89"/>
  <c r="E190" i="89"/>
  <c r="F190" i="89"/>
  <c r="G190" i="89"/>
  <c r="H190" i="89"/>
  <c r="I190" i="89"/>
  <c r="J190" i="89"/>
  <c r="M190" i="89"/>
  <c r="N190" i="89"/>
  <c r="O190" i="89"/>
  <c r="P190" i="89"/>
  <c r="Q190" i="89"/>
  <c r="R190" i="89"/>
  <c r="S190" i="89"/>
  <c r="T190" i="89"/>
  <c r="C191" i="89"/>
  <c r="D191" i="89"/>
  <c r="E191" i="89"/>
  <c r="F191" i="89"/>
  <c r="G191" i="89"/>
  <c r="H191" i="89"/>
  <c r="I191" i="89"/>
  <c r="J191" i="89"/>
  <c r="M191" i="89"/>
  <c r="N191" i="89"/>
  <c r="O191" i="89"/>
  <c r="P191" i="89"/>
  <c r="Q191" i="89"/>
  <c r="R191" i="89"/>
  <c r="S191" i="89"/>
  <c r="T191" i="89"/>
  <c r="C192" i="89"/>
  <c r="D192" i="89"/>
  <c r="E192" i="89"/>
  <c r="F192" i="89"/>
  <c r="G192" i="89"/>
  <c r="H192" i="89"/>
  <c r="I192" i="89"/>
  <c r="J192" i="89"/>
  <c r="M192" i="89"/>
  <c r="N192" i="89"/>
  <c r="O192" i="89"/>
  <c r="P192" i="89"/>
  <c r="Q192" i="89"/>
  <c r="R192" i="89"/>
  <c r="S192" i="89"/>
  <c r="T192" i="89"/>
  <c r="C193" i="89"/>
  <c r="D193" i="89"/>
  <c r="E193" i="89"/>
  <c r="F193" i="89"/>
  <c r="G193" i="89"/>
  <c r="H193" i="89"/>
  <c r="I193" i="89"/>
  <c r="J193" i="89"/>
  <c r="M193" i="89"/>
  <c r="N193" i="89"/>
  <c r="O193" i="89"/>
  <c r="P193" i="89"/>
  <c r="Q193" i="89"/>
  <c r="R193" i="89"/>
  <c r="S193" i="89"/>
  <c r="T193" i="89"/>
  <c r="C194" i="89"/>
  <c r="D194" i="89"/>
  <c r="E194" i="89"/>
  <c r="F194" i="89"/>
  <c r="G194" i="89"/>
  <c r="H194" i="89"/>
  <c r="I194" i="89"/>
  <c r="J194" i="89"/>
  <c r="M194" i="89"/>
  <c r="N194" i="89"/>
  <c r="O194" i="89"/>
  <c r="P194" i="89"/>
  <c r="Q194" i="89"/>
  <c r="R194" i="89"/>
  <c r="S194" i="89"/>
  <c r="T194" i="89"/>
  <c r="C195" i="89"/>
  <c r="D195" i="89"/>
  <c r="E195" i="89"/>
  <c r="F195" i="89"/>
  <c r="G195" i="89"/>
  <c r="H195" i="89"/>
  <c r="I195" i="89"/>
  <c r="J195" i="89"/>
  <c r="M195" i="89"/>
  <c r="N195" i="89"/>
  <c r="O195" i="89"/>
  <c r="P195" i="89"/>
  <c r="Q195" i="89"/>
  <c r="R195" i="89"/>
  <c r="S195" i="89"/>
  <c r="T195" i="89"/>
  <c r="C196" i="89"/>
  <c r="D196" i="89"/>
  <c r="E196" i="89"/>
  <c r="F196" i="89"/>
  <c r="G196" i="89"/>
  <c r="H196" i="89"/>
  <c r="I196" i="89"/>
  <c r="J196" i="89"/>
  <c r="M196" i="89"/>
  <c r="N196" i="89"/>
  <c r="O196" i="89"/>
  <c r="P196" i="89"/>
  <c r="Q196" i="89"/>
  <c r="R196" i="89"/>
  <c r="S196" i="89"/>
  <c r="T196" i="89"/>
  <c r="C197" i="89"/>
  <c r="D197" i="89"/>
  <c r="E197" i="89"/>
  <c r="F197" i="89"/>
  <c r="G197" i="89"/>
  <c r="H197" i="89"/>
  <c r="I197" i="89"/>
  <c r="J197" i="89"/>
  <c r="M197" i="89"/>
  <c r="N197" i="89"/>
  <c r="O197" i="89"/>
  <c r="P197" i="89"/>
  <c r="Q197" i="89"/>
  <c r="R197" i="89"/>
  <c r="S197" i="89"/>
  <c r="T197" i="89"/>
  <c r="C198" i="89"/>
  <c r="D198" i="89"/>
  <c r="E198" i="89"/>
  <c r="F198" i="89"/>
  <c r="G198" i="89"/>
  <c r="H198" i="89"/>
  <c r="I198" i="89"/>
  <c r="J198" i="89"/>
  <c r="M198" i="89"/>
  <c r="N198" i="89"/>
  <c r="O198" i="89"/>
  <c r="P198" i="89"/>
  <c r="Q198" i="89"/>
  <c r="R198" i="89"/>
  <c r="S198" i="89"/>
  <c r="T198" i="89"/>
  <c r="C199" i="89"/>
  <c r="D199" i="89"/>
  <c r="E199" i="89"/>
  <c r="F199" i="89"/>
  <c r="G199" i="89"/>
  <c r="H199" i="89"/>
  <c r="I199" i="89"/>
  <c r="J199" i="89"/>
  <c r="M199" i="89"/>
  <c r="N199" i="89"/>
  <c r="O199" i="89"/>
  <c r="P199" i="89"/>
  <c r="Q199" i="89"/>
  <c r="R199" i="89"/>
  <c r="S199" i="89"/>
  <c r="T199" i="89"/>
  <c r="C202" i="89"/>
  <c r="C203" i="89"/>
  <c r="C204" i="89"/>
  <c r="C205" i="89"/>
  <c r="C206" i="89"/>
  <c r="C207" i="89"/>
  <c r="C208" i="89"/>
  <c r="C209" i="89"/>
  <c r="C211" i="89"/>
  <c r="C422" i="89" s="1"/>
  <c r="C212" i="89"/>
  <c r="C213" i="89"/>
  <c r="C215" i="89"/>
  <c r="D215" i="89"/>
  <c r="E215" i="89"/>
  <c r="F215" i="89"/>
  <c r="G215" i="89"/>
  <c r="H215" i="89"/>
  <c r="I215" i="89"/>
  <c r="J215" i="89"/>
  <c r="M215" i="89"/>
  <c r="N215" i="89"/>
  <c r="O215" i="89"/>
  <c r="P215" i="89"/>
  <c r="Q215" i="89"/>
  <c r="R215" i="89"/>
  <c r="S215" i="89"/>
  <c r="T215" i="89"/>
  <c r="C216" i="89"/>
  <c r="D216" i="89"/>
  <c r="E216" i="89"/>
  <c r="F216" i="89"/>
  <c r="G216" i="89"/>
  <c r="H216" i="89"/>
  <c r="I216" i="89"/>
  <c r="J216" i="89"/>
  <c r="N216" i="89"/>
  <c r="O216" i="89"/>
  <c r="P216" i="89"/>
  <c r="Q216" i="89"/>
  <c r="R216" i="89"/>
  <c r="S216" i="89"/>
  <c r="T216" i="89"/>
  <c r="D217" i="89"/>
  <c r="E217" i="89"/>
  <c r="F217" i="89"/>
  <c r="G217" i="89"/>
  <c r="H217" i="89"/>
  <c r="I217" i="89"/>
  <c r="J217" i="89"/>
  <c r="M217" i="89"/>
  <c r="N217" i="89"/>
  <c r="O217" i="89"/>
  <c r="P217" i="89"/>
  <c r="Q217" i="89"/>
  <c r="R217" i="89"/>
  <c r="S217" i="89"/>
  <c r="T217" i="89"/>
  <c r="D218" i="89"/>
  <c r="E218" i="89"/>
  <c r="F218" i="89"/>
  <c r="G218" i="89"/>
  <c r="H218" i="89"/>
  <c r="I218" i="89"/>
  <c r="J218" i="89"/>
  <c r="M218" i="89"/>
  <c r="N218" i="89"/>
  <c r="O218" i="89"/>
  <c r="P218" i="89"/>
  <c r="Q218" i="89"/>
  <c r="R218" i="89"/>
  <c r="S218" i="89"/>
  <c r="T218" i="89"/>
  <c r="D219" i="89"/>
  <c r="E219" i="89"/>
  <c r="F219" i="89"/>
  <c r="G219" i="89"/>
  <c r="H219" i="89"/>
  <c r="I219" i="89"/>
  <c r="J219" i="89"/>
  <c r="M219" i="89"/>
  <c r="N219" i="89"/>
  <c r="O219" i="89"/>
  <c r="P219" i="89"/>
  <c r="Q219" i="89"/>
  <c r="R219" i="89"/>
  <c r="S219" i="89"/>
  <c r="T219" i="89"/>
  <c r="D220" i="89"/>
  <c r="E220" i="89"/>
  <c r="F220" i="89"/>
  <c r="G220" i="89"/>
  <c r="H220" i="89"/>
  <c r="I220" i="89"/>
  <c r="J220" i="89"/>
  <c r="M220" i="89"/>
  <c r="N220" i="89"/>
  <c r="N431" i="89" s="1"/>
  <c r="O220" i="89"/>
  <c r="P220" i="89"/>
  <c r="P431" i="89" s="1"/>
  <c r="Q220" i="89"/>
  <c r="R220" i="89"/>
  <c r="R431" i="89" s="1"/>
  <c r="S220" i="89"/>
  <c r="T220" i="89"/>
  <c r="T431" i="89" s="1"/>
  <c r="D221" i="89"/>
  <c r="E221" i="89"/>
  <c r="E432" i="89" s="1"/>
  <c r="F221" i="89"/>
  <c r="G221" i="89"/>
  <c r="H221" i="89"/>
  <c r="I221" i="89"/>
  <c r="I432" i="89" s="1"/>
  <c r="J221" i="89"/>
  <c r="M221" i="89"/>
  <c r="N221" i="89"/>
  <c r="O221" i="89"/>
  <c r="O432" i="89" s="1"/>
  <c r="P221" i="89"/>
  <c r="Q221" i="89"/>
  <c r="Q432" i="89" s="1"/>
  <c r="R221" i="89"/>
  <c r="S221" i="89"/>
  <c r="S432" i="89" s="1"/>
  <c r="T221" i="89"/>
  <c r="D222" i="89"/>
  <c r="D433" i="89" s="1"/>
  <c r="E222" i="89"/>
  <c r="F222" i="89"/>
  <c r="F433" i="89" s="1"/>
  <c r="G222" i="89"/>
  <c r="H222" i="89"/>
  <c r="H433" i="89" s="1"/>
  <c r="I222" i="89"/>
  <c r="J222" i="89"/>
  <c r="J433" i="89" s="1"/>
  <c r="M222" i="89"/>
  <c r="N222" i="89"/>
  <c r="N433" i="89" s="1"/>
  <c r="O222" i="89"/>
  <c r="P222" i="89"/>
  <c r="P433" i="89" s="1"/>
  <c r="Q222" i="89"/>
  <c r="R222" i="89"/>
  <c r="R433" i="89" s="1"/>
  <c r="S222" i="89"/>
  <c r="T222" i="89"/>
  <c r="T433" i="89" s="1"/>
  <c r="D223" i="89"/>
  <c r="E223" i="89"/>
  <c r="E434" i="89" s="1"/>
  <c r="F223" i="89"/>
  <c r="G223" i="89"/>
  <c r="G434" i="89" s="1"/>
  <c r="H223" i="89"/>
  <c r="I223" i="89"/>
  <c r="I434" i="89" s="1"/>
  <c r="J223" i="89"/>
  <c r="M223" i="89"/>
  <c r="N223" i="89"/>
  <c r="O223" i="89"/>
  <c r="O434" i="89" s="1"/>
  <c r="P223" i="89"/>
  <c r="Q223" i="89"/>
  <c r="Q434" i="89" s="1"/>
  <c r="R223" i="89"/>
  <c r="S223" i="89"/>
  <c r="S434" i="89" s="1"/>
  <c r="T223" i="89"/>
  <c r="D224" i="89"/>
  <c r="D435" i="89" s="1"/>
  <c r="E224" i="89"/>
  <c r="F224" i="89"/>
  <c r="F435" i="89" s="1"/>
  <c r="G224" i="89"/>
  <c r="H224" i="89"/>
  <c r="H435" i="89" s="1"/>
  <c r="I224" i="89"/>
  <c r="J224" i="89"/>
  <c r="J435" i="89" s="1"/>
  <c r="M224" i="89"/>
  <c r="N224" i="89"/>
  <c r="O224" i="89"/>
  <c r="P224" i="89"/>
  <c r="P435" i="89" s="1"/>
  <c r="Q224" i="89"/>
  <c r="Q435" i="89" s="1"/>
  <c r="R224" i="89"/>
  <c r="S224" i="89"/>
  <c r="T224" i="89"/>
  <c r="T435" i="89" s="1"/>
  <c r="D225" i="89"/>
  <c r="E225" i="89"/>
  <c r="F225" i="89"/>
  <c r="G225" i="89"/>
  <c r="G436" i="89" s="1"/>
  <c r="H225" i="89"/>
  <c r="H436" i="89" s="1"/>
  <c r="I225" i="89"/>
  <c r="J225" i="89"/>
  <c r="M225" i="89"/>
  <c r="N225" i="89"/>
  <c r="N436" i="89" s="1"/>
  <c r="O225" i="89"/>
  <c r="P225" i="89"/>
  <c r="P436" i="89" s="1"/>
  <c r="Q225" i="89"/>
  <c r="Q436" i="89" s="1"/>
  <c r="R225" i="89"/>
  <c r="R436" i="89" s="1"/>
  <c r="S225" i="89"/>
  <c r="S436" i="89" s="1"/>
  <c r="T225" i="89"/>
  <c r="T436" i="89" s="1"/>
  <c r="D226" i="89"/>
  <c r="D437" i="89" s="1"/>
  <c r="E226" i="89"/>
  <c r="E437" i="89" s="1"/>
  <c r="F226" i="89"/>
  <c r="F437" i="89" s="1"/>
  <c r="G226" i="89"/>
  <c r="G437" i="89" s="1"/>
  <c r="H226" i="89"/>
  <c r="H437" i="89" s="1"/>
  <c r="I226" i="89"/>
  <c r="I437" i="89" s="1"/>
  <c r="J226" i="89"/>
  <c r="M226" i="89"/>
  <c r="N226" i="89"/>
  <c r="N437" i="89" s="1"/>
  <c r="O226" i="89"/>
  <c r="O437" i="89" s="1"/>
  <c r="P226" i="89"/>
  <c r="P437" i="89" s="1"/>
  <c r="Q226" i="89"/>
  <c r="R226" i="89"/>
  <c r="R437" i="89" s="1"/>
  <c r="S226" i="89"/>
  <c r="S437" i="89" s="1"/>
  <c r="T226" i="89"/>
  <c r="T437" i="89" s="1"/>
  <c r="C229" i="89"/>
  <c r="C230" i="89"/>
  <c r="C443" i="89"/>
  <c r="C234" i="89"/>
  <c r="C445" i="89" s="1"/>
  <c r="C235" i="89"/>
  <c r="C236" i="89"/>
  <c r="C447" i="89" s="1"/>
  <c r="C237" i="89"/>
  <c r="C238" i="89"/>
  <c r="C239" i="89"/>
  <c r="C240" i="89"/>
  <c r="C242" i="89"/>
  <c r="D242" i="89"/>
  <c r="E242" i="89"/>
  <c r="F242" i="89"/>
  <c r="G242" i="89"/>
  <c r="H242" i="89"/>
  <c r="I242" i="89"/>
  <c r="J242" i="89"/>
  <c r="M242" i="89"/>
  <c r="N242" i="89"/>
  <c r="O242" i="89"/>
  <c r="O453" i="89" s="1"/>
  <c r="P242" i="89"/>
  <c r="Q242" i="89"/>
  <c r="Q453" i="89" s="1"/>
  <c r="R242" i="89"/>
  <c r="S242" i="89"/>
  <c r="S453" i="89" s="1"/>
  <c r="T242" i="89"/>
  <c r="D243" i="89"/>
  <c r="D454" i="89" s="1"/>
  <c r="E243" i="89"/>
  <c r="F243" i="89"/>
  <c r="F454" i="89" s="1"/>
  <c r="G243" i="89"/>
  <c r="H243" i="89"/>
  <c r="H454" i="89" s="1"/>
  <c r="I243" i="89"/>
  <c r="J243" i="89"/>
  <c r="J454" i="89" s="1"/>
  <c r="M243" i="89"/>
  <c r="N243" i="89"/>
  <c r="O243" i="89"/>
  <c r="P243" i="89"/>
  <c r="Q243" i="89"/>
  <c r="R243" i="89"/>
  <c r="S243" i="89"/>
  <c r="T243" i="89"/>
  <c r="D244" i="89"/>
  <c r="D455" i="89" s="1"/>
  <c r="E244" i="89"/>
  <c r="F244" i="89"/>
  <c r="F455" i="89" s="1"/>
  <c r="G244" i="89"/>
  <c r="H244" i="89"/>
  <c r="H455" i="89" s="1"/>
  <c r="I244" i="89"/>
  <c r="J244" i="89"/>
  <c r="J455" i="89" s="1"/>
  <c r="M244" i="89"/>
  <c r="N244" i="89"/>
  <c r="O244" i="89"/>
  <c r="O455" i="89" s="1"/>
  <c r="P244" i="89"/>
  <c r="P455" i="89" s="1"/>
  <c r="Q244" i="89"/>
  <c r="Q455" i="89" s="1"/>
  <c r="R244" i="89"/>
  <c r="S244" i="89"/>
  <c r="S455" i="89" s="1"/>
  <c r="T244" i="89"/>
  <c r="T455" i="89" s="1"/>
  <c r="D245" i="89"/>
  <c r="D456" i="89" s="1"/>
  <c r="E245" i="89"/>
  <c r="F245" i="89"/>
  <c r="F456" i="89" s="1"/>
  <c r="G245" i="89"/>
  <c r="G456" i="89" s="1"/>
  <c r="H245" i="89"/>
  <c r="H456" i="89" s="1"/>
  <c r="I245" i="89"/>
  <c r="J245" i="89"/>
  <c r="J456" i="89" s="1"/>
  <c r="M245" i="89"/>
  <c r="N245" i="89"/>
  <c r="O245" i="89"/>
  <c r="P245" i="89"/>
  <c r="Q245" i="89"/>
  <c r="R245" i="89"/>
  <c r="S245" i="89"/>
  <c r="T245" i="89"/>
  <c r="D246" i="89"/>
  <c r="E246" i="89"/>
  <c r="F246" i="89"/>
  <c r="G246" i="89"/>
  <c r="H246" i="89"/>
  <c r="I246" i="89"/>
  <c r="J246" i="89"/>
  <c r="M246" i="89"/>
  <c r="N246" i="89"/>
  <c r="N457" i="89" s="1"/>
  <c r="O246" i="89"/>
  <c r="O457" i="89" s="1"/>
  <c r="P246" i="89"/>
  <c r="Q246" i="89"/>
  <c r="Q457" i="89" s="1"/>
  <c r="R246" i="89"/>
  <c r="R457" i="89" s="1"/>
  <c r="S246" i="89"/>
  <c r="S457" i="89" s="1"/>
  <c r="T246" i="89"/>
  <c r="D247" i="89"/>
  <c r="E247" i="89"/>
  <c r="E458" i="89" s="1"/>
  <c r="F247" i="89"/>
  <c r="G247" i="89"/>
  <c r="H247" i="89"/>
  <c r="I247" i="89"/>
  <c r="I458" i="89" s="1"/>
  <c r="J247" i="89"/>
  <c r="M247" i="89"/>
  <c r="N247" i="89"/>
  <c r="O247" i="89"/>
  <c r="O458" i="89" s="1"/>
  <c r="P247" i="89"/>
  <c r="Q247" i="89"/>
  <c r="Q458" i="89" s="1"/>
  <c r="R247" i="89"/>
  <c r="S247" i="89"/>
  <c r="S458" i="89" s="1"/>
  <c r="T247" i="89"/>
  <c r="D459" i="89"/>
  <c r="E248" i="89"/>
  <c r="F248" i="89"/>
  <c r="F459" i="89" s="1"/>
  <c r="G248" i="89"/>
  <c r="H248" i="89"/>
  <c r="H459" i="89" s="1"/>
  <c r="I248" i="89"/>
  <c r="J248" i="89"/>
  <c r="J459" i="89" s="1"/>
  <c r="M248" i="89"/>
  <c r="N248" i="89"/>
  <c r="O248" i="89"/>
  <c r="P248" i="89"/>
  <c r="P459" i="89" s="1"/>
  <c r="Q248" i="89"/>
  <c r="R248" i="89"/>
  <c r="S248" i="89"/>
  <c r="T248" i="89"/>
  <c r="T459" i="89" s="1"/>
  <c r="E249" i="89"/>
  <c r="F249" i="89"/>
  <c r="G249" i="89"/>
  <c r="G460" i="89" s="1"/>
  <c r="H249" i="89"/>
  <c r="I249" i="89"/>
  <c r="J249" i="89"/>
  <c r="M249" i="89"/>
  <c r="O460" i="89"/>
  <c r="Q249" i="89"/>
  <c r="S460" i="89"/>
  <c r="D250" i="89"/>
  <c r="E250" i="89"/>
  <c r="F250" i="89"/>
  <c r="F461" i="89" s="1"/>
  <c r="G250" i="89"/>
  <c r="H250" i="89"/>
  <c r="I250" i="89"/>
  <c r="J250" i="89"/>
  <c r="J461" i="89" s="1"/>
  <c r="M250" i="89"/>
  <c r="N250" i="89"/>
  <c r="O250" i="89"/>
  <c r="P250" i="89"/>
  <c r="P461" i="89" s="1"/>
  <c r="Q250" i="89"/>
  <c r="R250" i="89"/>
  <c r="S250" i="89"/>
  <c r="T250" i="89"/>
  <c r="T461" i="89" s="1"/>
  <c r="D251" i="89"/>
  <c r="E251" i="89"/>
  <c r="F251" i="89"/>
  <c r="G251" i="89"/>
  <c r="H251" i="89"/>
  <c r="I251" i="89"/>
  <c r="J251" i="89"/>
  <c r="M251" i="89"/>
  <c r="N251" i="89"/>
  <c r="O251" i="89"/>
  <c r="P251" i="89"/>
  <c r="Q251" i="89"/>
  <c r="R251" i="89"/>
  <c r="S251" i="89"/>
  <c r="T251" i="89"/>
  <c r="D252" i="89"/>
  <c r="E252" i="89"/>
  <c r="F252" i="89"/>
  <c r="G252" i="89"/>
  <c r="H252" i="89"/>
  <c r="I252" i="89"/>
  <c r="J252" i="89"/>
  <c r="M252" i="89"/>
  <c r="N252" i="89"/>
  <c r="O252" i="89"/>
  <c r="P252" i="89"/>
  <c r="Q252" i="89"/>
  <c r="R252" i="89"/>
  <c r="R463" i="89" s="1"/>
  <c r="S252" i="89"/>
  <c r="T252" i="89"/>
  <c r="D253" i="89"/>
  <c r="E253" i="89"/>
  <c r="F253" i="89"/>
  <c r="G253" i="89"/>
  <c r="H253" i="89"/>
  <c r="I253" i="89"/>
  <c r="I464" i="89" s="1"/>
  <c r="J253" i="89"/>
  <c r="M253" i="89"/>
  <c r="N253" i="89"/>
  <c r="O253" i="89"/>
  <c r="P253" i="89"/>
  <c r="Q253" i="89"/>
  <c r="R253" i="89"/>
  <c r="S253" i="89"/>
  <c r="T253" i="89"/>
  <c r="C258" i="89"/>
  <c r="D258" i="89"/>
  <c r="E258" i="89"/>
  <c r="F258" i="89"/>
  <c r="G258" i="89"/>
  <c r="H258" i="89"/>
  <c r="I258" i="89"/>
  <c r="J258" i="89"/>
  <c r="N258" i="89"/>
  <c r="O258" i="89"/>
  <c r="P258" i="89"/>
  <c r="Q258" i="89"/>
  <c r="R258" i="89"/>
  <c r="S258" i="89"/>
  <c r="T258" i="89"/>
  <c r="C259" i="89"/>
  <c r="D259" i="89"/>
  <c r="E259" i="89"/>
  <c r="F259" i="89"/>
  <c r="G259" i="89"/>
  <c r="H259" i="89"/>
  <c r="I259" i="89"/>
  <c r="J259" i="89"/>
  <c r="N259" i="89"/>
  <c r="O259" i="89"/>
  <c r="P259" i="89"/>
  <c r="Q259" i="89"/>
  <c r="R259" i="89"/>
  <c r="S259" i="89"/>
  <c r="T259" i="89"/>
  <c r="C260" i="89"/>
  <c r="D260" i="89"/>
  <c r="E260" i="89"/>
  <c r="F260" i="89"/>
  <c r="G260" i="89"/>
  <c r="H260" i="89"/>
  <c r="I260" i="89"/>
  <c r="J260" i="89"/>
  <c r="N260" i="89"/>
  <c r="O260" i="89"/>
  <c r="P260" i="89"/>
  <c r="Q260" i="89"/>
  <c r="R260" i="89"/>
  <c r="S260" i="89"/>
  <c r="T260" i="89"/>
  <c r="C261" i="89"/>
  <c r="D261" i="89"/>
  <c r="E261" i="89"/>
  <c r="F261" i="89"/>
  <c r="G261" i="89"/>
  <c r="H261" i="89"/>
  <c r="I261" i="89"/>
  <c r="J261" i="89"/>
  <c r="N261" i="89"/>
  <c r="O261" i="89"/>
  <c r="P261" i="89"/>
  <c r="Q261" i="89"/>
  <c r="R261" i="89"/>
  <c r="S261" i="89"/>
  <c r="T261" i="89"/>
  <c r="C262" i="89"/>
  <c r="D262" i="89"/>
  <c r="E262" i="89"/>
  <c r="F262" i="89"/>
  <c r="G262" i="89"/>
  <c r="H262" i="89"/>
  <c r="I262" i="89"/>
  <c r="J262" i="89"/>
  <c r="N262" i="89"/>
  <c r="O262" i="89"/>
  <c r="P262" i="89"/>
  <c r="Q262" i="89"/>
  <c r="R262" i="89"/>
  <c r="S262" i="89"/>
  <c r="T262" i="89"/>
  <c r="C263" i="89"/>
  <c r="D263" i="89"/>
  <c r="E263" i="89"/>
  <c r="F263" i="89"/>
  <c r="G263" i="89"/>
  <c r="H263" i="89"/>
  <c r="I263" i="89"/>
  <c r="J263" i="89"/>
  <c r="N263" i="89"/>
  <c r="O263" i="89"/>
  <c r="P263" i="89"/>
  <c r="Q263" i="89"/>
  <c r="R263" i="89"/>
  <c r="S263" i="89"/>
  <c r="T263" i="89"/>
  <c r="C264" i="89"/>
  <c r="D264" i="89"/>
  <c r="E264" i="89"/>
  <c r="F264" i="89"/>
  <c r="G264" i="89"/>
  <c r="H264" i="89"/>
  <c r="I264" i="89"/>
  <c r="J264" i="89"/>
  <c r="N264" i="89"/>
  <c r="O264" i="89"/>
  <c r="P264" i="89"/>
  <c r="Q264" i="89"/>
  <c r="R264" i="89"/>
  <c r="S264" i="89"/>
  <c r="T264" i="89"/>
  <c r="C265" i="89"/>
  <c r="D265" i="89"/>
  <c r="E265" i="89"/>
  <c r="F265" i="89"/>
  <c r="G265" i="89"/>
  <c r="H265" i="89"/>
  <c r="I265" i="89"/>
  <c r="J265" i="89"/>
  <c r="N265" i="89"/>
  <c r="O265" i="89"/>
  <c r="P265" i="89"/>
  <c r="Q265" i="89"/>
  <c r="R265" i="89"/>
  <c r="S265" i="89"/>
  <c r="T265" i="89"/>
  <c r="C266" i="89"/>
  <c r="D266" i="89"/>
  <c r="E266" i="89"/>
  <c r="F266" i="89"/>
  <c r="G266" i="89"/>
  <c r="H266" i="89"/>
  <c r="I266" i="89"/>
  <c r="J266" i="89"/>
  <c r="N266" i="89"/>
  <c r="O266" i="89"/>
  <c r="P266" i="89"/>
  <c r="Q266" i="89"/>
  <c r="R266" i="89"/>
  <c r="S266" i="89"/>
  <c r="T266" i="89"/>
  <c r="C267" i="89"/>
  <c r="D267" i="89"/>
  <c r="E267" i="89"/>
  <c r="F267" i="89"/>
  <c r="G267" i="89"/>
  <c r="H267" i="89"/>
  <c r="I267" i="89"/>
  <c r="J267" i="89"/>
  <c r="N267" i="89"/>
  <c r="O267" i="89"/>
  <c r="P267" i="89"/>
  <c r="Q267" i="89"/>
  <c r="R267" i="89"/>
  <c r="S267" i="89"/>
  <c r="T267" i="89"/>
  <c r="D268" i="89"/>
  <c r="E268" i="89"/>
  <c r="F268" i="89"/>
  <c r="G268" i="89"/>
  <c r="H268" i="89"/>
  <c r="I268" i="89"/>
  <c r="J268" i="89"/>
  <c r="N268" i="89"/>
  <c r="O268" i="89"/>
  <c r="P268" i="89"/>
  <c r="Q268" i="89"/>
  <c r="R268" i="89"/>
  <c r="S268" i="89"/>
  <c r="T268" i="89"/>
  <c r="D269" i="89"/>
  <c r="E269" i="89"/>
  <c r="F269" i="89"/>
  <c r="G269" i="89"/>
  <c r="H269" i="89"/>
  <c r="I269" i="89"/>
  <c r="J269" i="89"/>
  <c r="N269" i="89"/>
  <c r="O269" i="89"/>
  <c r="P269" i="89"/>
  <c r="Q269" i="89"/>
  <c r="R269" i="89"/>
  <c r="S269" i="89"/>
  <c r="T269" i="89"/>
  <c r="C270" i="89"/>
  <c r="D270" i="89"/>
  <c r="E270" i="89"/>
  <c r="F270" i="89"/>
  <c r="G270" i="89"/>
  <c r="H270" i="89"/>
  <c r="I270" i="89"/>
  <c r="J270" i="89"/>
  <c r="N270" i="89"/>
  <c r="O270" i="89"/>
  <c r="P270" i="89"/>
  <c r="Q270" i="89"/>
  <c r="R270" i="89"/>
  <c r="S270" i="89"/>
  <c r="T270" i="89"/>
  <c r="D271" i="89"/>
  <c r="E271" i="89"/>
  <c r="F271" i="89"/>
  <c r="G271" i="89"/>
  <c r="H271" i="89"/>
  <c r="I271" i="89"/>
  <c r="J271" i="89"/>
  <c r="N271" i="89"/>
  <c r="O271" i="89"/>
  <c r="P271" i="89"/>
  <c r="Q271" i="89"/>
  <c r="R271" i="89"/>
  <c r="S271" i="89"/>
  <c r="T271" i="89"/>
  <c r="D272" i="89"/>
  <c r="E272" i="89"/>
  <c r="F272" i="89"/>
  <c r="G272" i="89"/>
  <c r="H272" i="89"/>
  <c r="I272" i="89"/>
  <c r="J272" i="89"/>
  <c r="N272" i="89"/>
  <c r="O272" i="89"/>
  <c r="P272" i="89"/>
  <c r="Q272" i="89"/>
  <c r="R272" i="89"/>
  <c r="S272" i="89"/>
  <c r="T272" i="89"/>
  <c r="D273" i="89"/>
  <c r="E273" i="89"/>
  <c r="F273" i="89"/>
  <c r="G273" i="89"/>
  <c r="H273" i="89"/>
  <c r="I273" i="89"/>
  <c r="J273" i="89"/>
  <c r="N273" i="89"/>
  <c r="O273" i="89"/>
  <c r="P273" i="89"/>
  <c r="Q273" i="89"/>
  <c r="R273" i="89"/>
  <c r="S273" i="89"/>
  <c r="T273" i="89"/>
  <c r="I275" i="89"/>
  <c r="C278" i="89"/>
  <c r="D278" i="89"/>
  <c r="E278" i="89"/>
  <c r="F278" i="89"/>
  <c r="G278" i="89"/>
  <c r="H278" i="89"/>
  <c r="I278" i="89"/>
  <c r="J278" i="89"/>
  <c r="N278" i="89"/>
  <c r="O278" i="89"/>
  <c r="P278" i="89"/>
  <c r="Q278" i="89"/>
  <c r="R278" i="89"/>
  <c r="S278" i="89"/>
  <c r="T278" i="89"/>
  <c r="C279" i="89"/>
  <c r="D279" i="89"/>
  <c r="E279" i="89"/>
  <c r="F279" i="89"/>
  <c r="G279" i="89"/>
  <c r="H279" i="89"/>
  <c r="I279" i="89"/>
  <c r="J279" i="89"/>
  <c r="N279" i="89"/>
  <c r="O279" i="89"/>
  <c r="P279" i="89"/>
  <c r="Q279" i="89"/>
  <c r="R279" i="89"/>
  <c r="S279" i="89"/>
  <c r="T279" i="89"/>
  <c r="C280" i="89"/>
  <c r="D280" i="89"/>
  <c r="E280" i="89"/>
  <c r="F280" i="89"/>
  <c r="G280" i="89"/>
  <c r="H280" i="89"/>
  <c r="I280" i="89"/>
  <c r="J280" i="89"/>
  <c r="N280" i="89"/>
  <c r="O280" i="89"/>
  <c r="P280" i="89"/>
  <c r="Q280" i="89"/>
  <c r="R280" i="89"/>
  <c r="S280" i="89"/>
  <c r="T280" i="89"/>
  <c r="C281" i="89"/>
  <c r="D281" i="89"/>
  <c r="E281" i="89"/>
  <c r="F281" i="89"/>
  <c r="G281" i="89"/>
  <c r="H281" i="89"/>
  <c r="I281" i="89"/>
  <c r="J281" i="89"/>
  <c r="N281" i="89"/>
  <c r="O281" i="89"/>
  <c r="P281" i="89"/>
  <c r="Q281" i="89"/>
  <c r="R281" i="89"/>
  <c r="S281" i="89"/>
  <c r="T281" i="89"/>
  <c r="C282" i="89"/>
  <c r="D282" i="89"/>
  <c r="E282" i="89"/>
  <c r="F282" i="89"/>
  <c r="G282" i="89"/>
  <c r="H282" i="89"/>
  <c r="I282" i="89"/>
  <c r="J282" i="89"/>
  <c r="N282" i="89"/>
  <c r="O282" i="89"/>
  <c r="P282" i="89"/>
  <c r="Q282" i="89"/>
  <c r="R282" i="89"/>
  <c r="S282" i="89"/>
  <c r="T282" i="89"/>
  <c r="C283" i="89"/>
  <c r="D283" i="89"/>
  <c r="E283" i="89"/>
  <c r="F283" i="89"/>
  <c r="G283" i="89"/>
  <c r="H283" i="89"/>
  <c r="I283" i="89"/>
  <c r="J283" i="89"/>
  <c r="N283" i="89"/>
  <c r="O283" i="89"/>
  <c r="P283" i="89"/>
  <c r="Q283" i="89"/>
  <c r="R283" i="89"/>
  <c r="S283" i="89"/>
  <c r="T283" i="89"/>
  <c r="C284" i="89"/>
  <c r="D284" i="89"/>
  <c r="E284" i="89"/>
  <c r="F284" i="89"/>
  <c r="G284" i="89"/>
  <c r="H284" i="89"/>
  <c r="I284" i="89"/>
  <c r="J284" i="89"/>
  <c r="N284" i="89"/>
  <c r="O284" i="89"/>
  <c r="P284" i="89"/>
  <c r="Q284" i="89"/>
  <c r="R284" i="89"/>
  <c r="S284" i="89"/>
  <c r="T284" i="89"/>
  <c r="C285" i="89"/>
  <c r="D285" i="89"/>
  <c r="E285" i="89"/>
  <c r="F285" i="89"/>
  <c r="G285" i="89"/>
  <c r="H285" i="89"/>
  <c r="I285" i="89"/>
  <c r="J285" i="89"/>
  <c r="N285" i="89"/>
  <c r="O285" i="89"/>
  <c r="P285" i="89"/>
  <c r="Q285" i="89"/>
  <c r="R285" i="89"/>
  <c r="S285" i="89"/>
  <c r="T285" i="89"/>
  <c r="C286" i="89"/>
  <c r="D286" i="89"/>
  <c r="E286" i="89"/>
  <c r="F286" i="89"/>
  <c r="G286" i="89"/>
  <c r="H286" i="89"/>
  <c r="I286" i="89"/>
  <c r="J286" i="89"/>
  <c r="N286" i="89"/>
  <c r="O286" i="89"/>
  <c r="P286" i="89"/>
  <c r="Q286" i="89"/>
  <c r="R286" i="89"/>
  <c r="S286" i="89"/>
  <c r="T286" i="89"/>
  <c r="C287" i="89"/>
  <c r="D287" i="89"/>
  <c r="E287" i="89"/>
  <c r="F287" i="89"/>
  <c r="G287" i="89"/>
  <c r="H287" i="89"/>
  <c r="I287" i="89"/>
  <c r="J287" i="89"/>
  <c r="N287" i="89"/>
  <c r="O287" i="89"/>
  <c r="P287" i="89"/>
  <c r="Q287" i="89"/>
  <c r="R287" i="89"/>
  <c r="S287" i="89"/>
  <c r="T287" i="89"/>
  <c r="C288" i="89"/>
  <c r="D288" i="89"/>
  <c r="E288" i="89"/>
  <c r="F288" i="89"/>
  <c r="G288" i="89"/>
  <c r="H288" i="89"/>
  <c r="I288" i="89"/>
  <c r="J288" i="89"/>
  <c r="N288" i="89"/>
  <c r="O288" i="89"/>
  <c r="P288" i="89"/>
  <c r="Q288" i="89"/>
  <c r="R288" i="89"/>
  <c r="S288" i="89"/>
  <c r="T288" i="89"/>
  <c r="C289" i="89"/>
  <c r="D289" i="89"/>
  <c r="E289" i="89"/>
  <c r="F289" i="89"/>
  <c r="G289" i="89"/>
  <c r="H289" i="89"/>
  <c r="I289" i="89"/>
  <c r="J289" i="89"/>
  <c r="N289" i="89"/>
  <c r="O289" i="89"/>
  <c r="P289" i="89"/>
  <c r="Q289" i="89"/>
  <c r="R289" i="89"/>
  <c r="S289" i="89"/>
  <c r="T289" i="89"/>
  <c r="C291" i="89"/>
  <c r="D291" i="89"/>
  <c r="E291" i="89"/>
  <c r="F291" i="89"/>
  <c r="G291" i="89"/>
  <c r="H291" i="89"/>
  <c r="I291" i="89"/>
  <c r="J291" i="89"/>
  <c r="M291" i="89"/>
  <c r="N291" i="89"/>
  <c r="O291" i="89"/>
  <c r="P291" i="89"/>
  <c r="Q291" i="89"/>
  <c r="R291" i="89"/>
  <c r="S291" i="89"/>
  <c r="T291" i="89"/>
  <c r="C292" i="89"/>
  <c r="D292" i="89"/>
  <c r="E292" i="89"/>
  <c r="F292" i="89"/>
  <c r="G292" i="89"/>
  <c r="H292" i="89"/>
  <c r="I292" i="89"/>
  <c r="J292" i="89"/>
  <c r="M292" i="89"/>
  <c r="N292" i="89"/>
  <c r="O292" i="89"/>
  <c r="P292" i="89"/>
  <c r="Q292" i="89"/>
  <c r="R292" i="89"/>
  <c r="S292" i="89"/>
  <c r="T292" i="89"/>
  <c r="C293" i="89"/>
  <c r="D293" i="89"/>
  <c r="E293" i="89"/>
  <c r="F293" i="89"/>
  <c r="G293" i="89"/>
  <c r="H293" i="89"/>
  <c r="I293" i="89"/>
  <c r="J293" i="89"/>
  <c r="M293" i="89"/>
  <c r="N293" i="89"/>
  <c r="O293" i="89"/>
  <c r="P293" i="89"/>
  <c r="Q293" i="89"/>
  <c r="R293" i="89"/>
  <c r="S293" i="89"/>
  <c r="T293" i="89"/>
  <c r="C294" i="89"/>
  <c r="D294" i="89"/>
  <c r="E294" i="89"/>
  <c r="F294" i="89"/>
  <c r="G294" i="89"/>
  <c r="H294" i="89"/>
  <c r="I294" i="89"/>
  <c r="J294" i="89"/>
  <c r="M294" i="89"/>
  <c r="N294" i="89"/>
  <c r="O294" i="89"/>
  <c r="P294" i="89"/>
  <c r="Q294" i="89"/>
  <c r="R294" i="89"/>
  <c r="S294" i="89"/>
  <c r="T294" i="89"/>
  <c r="C295" i="89"/>
  <c r="D295" i="89"/>
  <c r="E295" i="89"/>
  <c r="F295" i="89"/>
  <c r="G295" i="89"/>
  <c r="H295" i="89"/>
  <c r="I295" i="89"/>
  <c r="J295" i="89"/>
  <c r="M295" i="89"/>
  <c r="N295" i="89"/>
  <c r="O295" i="89"/>
  <c r="P295" i="89"/>
  <c r="Q295" i="89"/>
  <c r="R295" i="89"/>
  <c r="S295" i="89"/>
  <c r="T295" i="89"/>
  <c r="C296" i="89"/>
  <c r="D296" i="89"/>
  <c r="E296" i="89"/>
  <c r="F296" i="89"/>
  <c r="G296" i="89"/>
  <c r="H296" i="89"/>
  <c r="I296" i="89"/>
  <c r="J296" i="89"/>
  <c r="M296" i="89"/>
  <c r="N296" i="89"/>
  <c r="O296" i="89"/>
  <c r="P296" i="89"/>
  <c r="Q296" i="89"/>
  <c r="R296" i="89"/>
  <c r="S296" i="89"/>
  <c r="T296" i="89"/>
  <c r="C297" i="89"/>
  <c r="D297" i="89"/>
  <c r="E297" i="89"/>
  <c r="F297" i="89"/>
  <c r="G297" i="89"/>
  <c r="H297" i="89"/>
  <c r="I297" i="89"/>
  <c r="J297" i="89"/>
  <c r="M297" i="89"/>
  <c r="N297" i="89"/>
  <c r="O297" i="89"/>
  <c r="P297" i="89"/>
  <c r="Q297" i="89"/>
  <c r="R297" i="89"/>
  <c r="S297" i="89"/>
  <c r="T297" i="89"/>
  <c r="C298" i="89"/>
  <c r="D298" i="89"/>
  <c r="E298" i="89"/>
  <c r="F298" i="89"/>
  <c r="G298" i="89"/>
  <c r="H298" i="89"/>
  <c r="I298" i="89"/>
  <c r="J298" i="89"/>
  <c r="M298" i="89"/>
  <c r="N298" i="89"/>
  <c r="O298" i="89"/>
  <c r="P298" i="89"/>
  <c r="Q298" i="89"/>
  <c r="R298" i="89"/>
  <c r="S298" i="89"/>
  <c r="T298" i="89"/>
  <c r="C299" i="89"/>
  <c r="D299" i="89"/>
  <c r="E299" i="89"/>
  <c r="F299" i="89"/>
  <c r="G299" i="89"/>
  <c r="H299" i="89"/>
  <c r="I299" i="89"/>
  <c r="J299" i="89"/>
  <c r="M299" i="89"/>
  <c r="N299" i="89"/>
  <c r="O299" i="89"/>
  <c r="P299" i="89"/>
  <c r="Q299" i="89"/>
  <c r="R299" i="89"/>
  <c r="S299" i="89"/>
  <c r="T299" i="89"/>
  <c r="C300" i="89"/>
  <c r="D300" i="89"/>
  <c r="E300" i="89"/>
  <c r="F300" i="89"/>
  <c r="G300" i="89"/>
  <c r="H300" i="89"/>
  <c r="I300" i="89"/>
  <c r="J300" i="89"/>
  <c r="M300" i="89"/>
  <c r="N300" i="89"/>
  <c r="O300" i="89"/>
  <c r="P300" i="89"/>
  <c r="Q300" i="89"/>
  <c r="R300" i="89"/>
  <c r="S300" i="89"/>
  <c r="T300" i="89"/>
  <c r="C301" i="89"/>
  <c r="D301" i="89"/>
  <c r="E301" i="89"/>
  <c r="F301" i="89"/>
  <c r="G301" i="89"/>
  <c r="H301" i="89"/>
  <c r="I301" i="89"/>
  <c r="J301" i="89"/>
  <c r="M301" i="89"/>
  <c r="N301" i="89"/>
  <c r="O301" i="89"/>
  <c r="P301" i="89"/>
  <c r="Q301" i="89"/>
  <c r="R301" i="89"/>
  <c r="S301" i="89"/>
  <c r="T301" i="89"/>
  <c r="C302" i="89"/>
  <c r="D302" i="89"/>
  <c r="E302" i="89"/>
  <c r="F302" i="89"/>
  <c r="G302" i="89"/>
  <c r="H302" i="89"/>
  <c r="I302" i="89"/>
  <c r="J302" i="89"/>
  <c r="M302" i="89"/>
  <c r="N302" i="89"/>
  <c r="O302" i="89"/>
  <c r="P302" i="89"/>
  <c r="Q302" i="89"/>
  <c r="R302" i="89"/>
  <c r="S302" i="89"/>
  <c r="T302" i="89"/>
  <c r="C305" i="89"/>
  <c r="D305" i="89"/>
  <c r="E305" i="89"/>
  <c r="F305" i="89"/>
  <c r="G305" i="89"/>
  <c r="H305" i="89"/>
  <c r="I305" i="89"/>
  <c r="J305" i="89"/>
  <c r="N305" i="89"/>
  <c r="O305" i="89"/>
  <c r="P305" i="89"/>
  <c r="Q305" i="89"/>
  <c r="R305" i="89"/>
  <c r="S305" i="89"/>
  <c r="T305" i="89"/>
  <c r="C306" i="89"/>
  <c r="D306" i="89"/>
  <c r="E306" i="89"/>
  <c r="F306" i="89"/>
  <c r="G306" i="89"/>
  <c r="H306" i="89"/>
  <c r="I306" i="89"/>
  <c r="J306" i="89"/>
  <c r="N306" i="89"/>
  <c r="O306" i="89"/>
  <c r="P306" i="89"/>
  <c r="Q306" i="89"/>
  <c r="R306" i="89"/>
  <c r="S306" i="89"/>
  <c r="T306" i="89"/>
  <c r="C307" i="89"/>
  <c r="D307" i="89"/>
  <c r="E307" i="89"/>
  <c r="F307" i="89"/>
  <c r="G307" i="89"/>
  <c r="H307" i="89"/>
  <c r="I307" i="89"/>
  <c r="J307" i="89"/>
  <c r="N307" i="89"/>
  <c r="O307" i="89"/>
  <c r="P307" i="89"/>
  <c r="Q307" i="89"/>
  <c r="R307" i="89"/>
  <c r="S307" i="89"/>
  <c r="T307" i="89"/>
  <c r="C308" i="89"/>
  <c r="D308" i="89"/>
  <c r="E308" i="89"/>
  <c r="F308" i="89"/>
  <c r="G308" i="89"/>
  <c r="H308" i="89"/>
  <c r="I308" i="89"/>
  <c r="J308" i="89"/>
  <c r="N308" i="89"/>
  <c r="O308" i="89"/>
  <c r="P308" i="89"/>
  <c r="Q308" i="89"/>
  <c r="R308" i="89"/>
  <c r="S308" i="89"/>
  <c r="T308" i="89"/>
  <c r="C309" i="89"/>
  <c r="D309" i="89"/>
  <c r="E309" i="89"/>
  <c r="F309" i="89"/>
  <c r="G309" i="89"/>
  <c r="H309" i="89"/>
  <c r="I309" i="89"/>
  <c r="J309" i="89"/>
  <c r="N309" i="89"/>
  <c r="O309" i="89"/>
  <c r="P309" i="89"/>
  <c r="Q309" i="89"/>
  <c r="R309" i="89"/>
  <c r="S309" i="89"/>
  <c r="T309" i="89"/>
  <c r="C310" i="89"/>
  <c r="D310" i="89"/>
  <c r="E310" i="89"/>
  <c r="F310" i="89"/>
  <c r="G310" i="89"/>
  <c r="H310" i="89"/>
  <c r="I310" i="89"/>
  <c r="J310" i="89"/>
  <c r="N310" i="89"/>
  <c r="O310" i="89"/>
  <c r="P310" i="89"/>
  <c r="Q310" i="89"/>
  <c r="R310" i="89"/>
  <c r="S310" i="89"/>
  <c r="T310" i="89"/>
  <c r="C311" i="89"/>
  <c r="D311" i="89"/>
  <c r="E311" i="89"/>
  <c r="F311" i="89"/>
  <c r="G311" i="89"/>
  <c r="H311" i="89"/>
  <c r="I311" i="89"/>
  <c r="J311" i="89"/>
  <c r="N311" i="89"/>
  <c r="O311" i="89"/>
  <c r="P311" i="89"/>
  <c r="Q311" i="89"/>
  <c r="R311" i="89"/>
  <c r="S311" i="89"/>
  <c r="T311" i="89"/>
  <c r="C312" i="89"/>
  <c r="D312" i="89"/>
  <c r="E312" i="89"/>
  <c r="F312" i="89"/>
  <c r="G312" i="89"/>
  <c r="H312" i="89"/>
  <c r="I312" i="89"/>
  <c r="J312" i="89"/>
  <c r="N312" i="89"/>
  <c r="O312" i="89"/>
  <c r="P312" i="89"/>
  <c r="Q312" i="89"/>
  <c r="R312" i="89"/>
  <c r="S312" i="89"/>
  <c r="T312" i="89"/>
  <c r="C313" i="89"/>
  <c r="D313" i="89"/>
  <c r="E313" i="89"/>
  <c r="F313" i="89"/>
  <c r="G313" i="89"/>
  <c r="H313" i="89"/>
  <c r="I313" i="89"/>
  <c r="J313" i="89"/>
  <c r="N313" i="89"/>
  <c r="O313" i="89"/>
  <c r="P313" i="89"/>
  <c r="Q313" i="89"/>
  <c r="R313" i="89"/>
  <c r="S313" i="89"/>
  <c r="T313" i="89"/>
  <c r="C314" i="89"/>
  <c r="D314" i="89"/>
  <c r="E314" i="89"/>
  <c r="F314" i="89"/>
  <c r="G314" i="89"/>
  <c r="H314" i="89"/>
  <c r="I314" i="89"/>
  <c r="J314" i="89"/>
  <c r="N314" i="89"/>
  <c r="O314" i="89"/>
  <c r="P314" i="89"/>
  <c r="Q314" i="89"/>
  <c r="R314" i="89"/>
  <c r="S314" i="89"/>
  <c r="T314" i="89"/>
  <c r="C315" i="89"/>
  <c r="D315" i="89"/>
  <c r="E315" i="89"/>
  <c r="F315" i="89"/>
  <c r="G315" i="89"/>
  <c r="H315" i="89"/>
  <c r="I315" i="89"/>
  <c r="J315" i="89"/>
  <c r="N315" i="89"/>
  <c r="O315" i="89"/>
  <c r="P315" i="89"/>
  <c r="Q315" i="89"/>
  <c r="R315" i="89"/>
  <c r="S315" i="89"/>
  <c r="T315" i="89"/>
  <c r="C316" i="89"/>
  <c r="D316" i="89"/>
  <c r="E316" i="89"/>
  <c r="F316" i="89"/>
  <c r="G316" i="89"/>
  <c r="H316" i="89"/>
  <c r="I316" i="89"/>
  <c r="J316" i="89"/>
  <c r="N316" i="89"/>
  <c r="O316" i="89"/>
  <c r="P316" i="89"/>
  <c r="Q316" i="89"/>
  <c r="R316" i="89"/>
  <c r="S316" i="89"/>
  <c r="T316" i="89"/>
  <c r="C318" i="89"/>
  <c r="D318" i="89"/>
  <c r="E318" i="89"/>
  <c r="F318" i="89"/>
  <c r="G318" i="89"/>
  <c r="H318" i="89"/>
  <c r="I318" i="89"/>
  <c r="J318" i="89"/>
  <c r="M318" i="89"/>
  <c r="N318" i="89"/>
  <c r="O318" i="89"/>
  <c r="P318" i="89"/>
  <c r="Q318" i="89"/>
  <c r="R318" i="89"/>
  <c r="S318" i="89"/>
  <c r="T318" i="89"/>
  <c r="C319" i="89"/>
  <c r="D319" i="89"/>
  <c r="E319" i="89"/>
  <c r="F319" i="89"/>
  <c r="G319" i="89"/>
  <c r="H319" i="89"/>
  <c r="I319" i="89"/>
  <c r="J319" i="89"/>
  <c r="M319" i="89"/>
  <c r="N319" i="89"/>
  <c r="O319" i="89"/>
  <c r="P319" i="89"/>
  <c r="Q319" i="89"/>
  <c r="R319" i="89"/>
  <c r="S319" i="89"/>
  <c r="T319" i="89"/>
  <c r="C320" i="89"/>
  <c r="D320" i="89"/>
  <c r="E320" i="89"/>
  <c r="F320" i="89"/>
  <c r="G320" i="89"/>
  <c r="H320" i="89"/>
  <c r="I320" i="89"/>
  <c r="J320" i="89"/>
  <c r="M320" i="89"/>
  <c r="N320" i="89"/>
  <c r="O320" i="89"/>
  <c r="P320" i="89"/>
  <c r="Q320" i="89"/>
  <c r="R320" i="89"/>
  <c r="S320" i="89"/>
  <c r="T320" i="89"/>
  <c r="C321" i="89"/>
  <c r="D321" i="89"/>
  <c r="E321" i="89"/>
  <c r="F321" i="89"/>
  <c r="G321" i="89"/>
  <c r="H321" i="89"/>
  <c r="I321" i="89"/>
  <c r="J321" i="89"/>
  <c r="M321" i="89"/>
  <c r="N321" i="89"/>
  <c r="O321" i="89"/>
  <c r="P321" i="89"/>
  <c r="Q321" i="89"/>
  <c r="R321" i="89"/>
  <c r="S321" i="89"/>
  <c r="T321" i="89"/>
  <c r="C322" i="89"/>
  <c r="D322" i="89"/>
  <c r="E322" i="89"/>
  <c r="F322" i="89"/>
  <c r="G322" i="89"/>
  <c r="H322" i="89"/>
  <c r="I322" i="89"/>
  <c r="J322" i="89"/>
  <c r="M322" i="89"/>
  <c r="N322" i="89"/>
  <c r="O322" i="89"/>
  <c r="P322" i="89"/>
  <c r="Q322" i="89"/>
  <c r="R322" i="89"/>
  <c r="S322" i="89"/>
  <c r="T322" i="89"/>
  <c r="C323" i="89"/>
  <c r="D323" i="89"/>
  <c r="E323" i="89"/>
  <c r="F323" i="89"/>
  <c r="G323" i="89"/>
  <c r="H323" i="89"/>
  <c r="I323" i="89"/>
  <c r="J323" i="89"/>
  <c r="M323" i="89"/>
  <c r="N323" i="89"/>
  <c r="O323" i="89"/>
  <c r="P323" i="89"/>
  <c r="Q323" i="89"/>
  <c r="R323" i="89"/>
  <c r="S323" i="89"/>
  <c r="T323" i="89"/>
  <c r="C324" i="89"/>
  <c r="D324" i="89"/>
  <c r="E324" i="89"/>
  <c r="F324" i="89"/>
  <c r="G324" i="89"/>
  <c r="H324" i="89"/>
  <c r="I324" i="89"/>
  <c r="J324" i="89"/>
  <c r="M324" i="89"/>
  <c r="N324" i="89"/>
  <c r="O324" i="89"/>
  <c r="P324" i="89"/>
  <c r="Q324" i="89"/>
  <c r="R324" i="89"/>
  <c r="S324" i="89"/>
  <c r="T324" i="89"/>
  <c r="C325" i="89"/>
  <c r="D325" i="89"/>
  <c r="E325" i="89"/>
  <c r="F325" i="89"/>
  <c r="G325" i="89"/>
  <c r="H325" i="89"/>
  <c r="I325" i="89"/>
  <c r="J325" i="89"/>
  <c r="M325" i="89"/>
  <c r="N325" i="89"/>
  <c r="O325" i="89"/>
  <c r="P325" i="89"/>
  <c r="Q325" i="89"/>
  <c r="R325" i="89"/>
  <c r="S325" i="89"/>
  <c r="T325" i="89"/>
  <c r="C326" i="89"/>
  <c r="D326" i="89"/>
  <c r="E326" i="89"/>
  <c r="F326" i="89"/>
  <c r="G326" i="89"/>
  <c r="H326" i="89"/>
  <c r="I326" i="89"/>
  <c r="J326" i="89"/>
  <c r="M326" i="89"/>
  <c r="N326" i="89"/>
  <c r="O326" i="89"/>
  <c r="P326" i="89"/>
  <c r="Q326" i="89"/>
  <c r="R326" i="89"/>
  <c r="S326" i="89"/>
  <c r="T326" i="89"/>
  <c r="C327" i="89"/>
  <c r="D327" i="89"/>
  <c r="E327" i="89"/>
  <c r="F327" i="89"/>
  <c r="G327" i="89"/>
  <c r="H327" i="89"/>
  <c r="I327" i="89"/>
  <c r="J327" i="89"/>
  <c r="M327" i="89"/>
  <c r="N327" i="89"/>
  <c r="O327" i="89"/>
  <c r="P327" i="89"/>
  <c r="Q327" i="89"/>
  <c r="R327" i="89"/>
  <c r="S327" i="89"/>
  <c r="T327" i="89"/>
  <c r="C328" i="89"/>
  <c r="D328" i="89"/>
  <c r="E328" i="89"/>
  <c r="F328" i="89"/>
  <c r="G328" i="89"/>
  <c r="H328" i="89"/>
  <c r="I328" i="89"/>
  <c r="J328" i="89"/>
  <c r="M328" i="89"/>
  <c r="N328" i="89"/>
  <c r="O328" i="89"/>
  <c r="P328" i="89"/>
  <c r="Q328" i="89"/>
  <c r="R328" i="89"/>
  <c r="S328" i="89"/>
  <c r="T328" i="89"/>
  <c r="C329" i="89"/>
  <c r="D329" i="89"/>
  <c r="E329" i="89"/>
  <c r="F329" i="89"/>
  <c r="G329" i="89"/>
  <c r="H329" i="89"/>
  <c r="I329" i="89"/>
  <c r="J329" i="89"/>
  <c r="M329" i="89"/>
  <c r="N329" i="89"/>
  <c r="O329" i="89"/>
  <c r="P329" i="89"/>
  <c r="Q329" i="89"/>
  <c r="R329" i="89"/>
  <c r="S329" i="89"/>
  <c r="T329" i="89"/>
  <c r="C332" i="89"/>
  <c r="D332" i="89"/>
  <c r="E332" i="89"/>
  <c r="F332" i="89"/>
  <c r="G332" i="89"/>
  <c r="H332" i="89"/>
  <c r="I332" i="89"/>
  <c r="J332" i="89"/>
  <c r="N332" i="89"/>
  <c r="O332" i="89"/>
  <c r="P332" i="89"/>
  <c r="Q332" i="89"/>
  <c r="R332" i="89"/>
  <c r="S332" i="89"/>
  <c r="T332" i="89"/>
  <c r="C333" i="89"/>
  <c r="D333" i="89"/>
  <c r="E333" i="89"/>
  <c r="F333" i="89"/>
  <c r="G333" i="89"/>
  <c r="H333" i="89"/>
  <c r="I333" i="89"/>
  <c r="J333" i="89"/>
  <c r="N333" i="89"/>
  <c r="O333" i="89"/>
  <c r="P333" i="89"/>
  <c r="Q333" i="89"/>
  <c r="R333" i="89"/>
  <c r="S333" i="89"/>
  <c r="T333" i="89"/>
  <c r="C334" i="89"/>
  <c r="D334" i="89"/>
  <c r="E334" i="89"/>
  <c r="F334" i="89"/>
  <c r="G334" i="89"/>
  <c r="H334" i="89"/>
  <c r="I334" i="89"/>
  <c r="J334" i="89"/>
  <c r="N334" i="89"/>
  <c r="O334" i="89"/>
  <c r="P334" i="89"/>
  <c r="Q334" i="89"/>
  <c r="R334" i="89"/>
  <c r="S334" i="89"/>
  <c r="T334" i="89"/>
  <c r="C335" i="89"/>
  <c r="D335" i="89"/>
  <c r="E335" i="89"/>
  <c r="F335" i="89"/>
  <c r="G335" i="89"/>
  <c r="H335" i="89"/>
  <c r="I335" i="89"/>
  <c r="J335" i="89"/>
  <c r="N335" i="89"/>
  <c r="O335" i="89"/>
  <c r="P335" i="89"/>
  <c r="Q335" i="89"/>
  <c r="R335" i="89"/>
  <c r="S335" i="89"/>
  <c r="T335" i="89"/>
  <c r="C336" i="89"/>
  <c r="D336" i="89"/>
  <c r="E336" i="89"/>
  <c r="F336" i="89"/>
  <c r="G336" i="89"/>
  <c r="H336" i="89"/>
  <c r="I336" i="89"/>
  <c r="J336" i="89"/>
  <c r="N336" i="89"/>
  <c r="O336" i="89"/>
  <c r="P336" i="89"/>
  <c r="Q336" i="89"/>
  <c r="R336" i="89"/>
  <c r="S336" i="89"/>
  <c r="T336" i="89"/>
  <c r="C337" i="89"/>
  <c r="D337" i="89"/>
  <c r="E337" i="89"/>
  <c r="F337" i="89"/>
  <c r="G337" i="89"/>
  <c r="H337" i="89"/>
  <c r="I337" i="89"/>
  <c r="J337" i="89"/>
  <c r="N337" i="89"/>
  <c r="O337" i="89"/>
  <c r="P337" i="89"/>
  <c r="Q337" i="89"/>
  <c r="R337" i="89"/>
  <c r="S337" i="89"/>
  <c r="T337" i="89"/>
  <c r="C338" i="89"/>
  <c r="D338" i="89"/>
  <c r="E338" i="89"/>
  <c r="F338" i="89"/>
  <c r="G338" i="89"/>
  <c r="H338" i="89"/>
  <c r="I338" i="89"/>
  <c r="J338" i="89"/>
  <c r="N338" i="89"/>
  <c r="O338" i="89"/>
  <c r="P338" i="89"/>
  <c r="Q338" i="89"/>
  <c r="R338" i="89"/>
  <c r="S338" i="89"/>
  <c r="T338" i="89"/>
  <c r="C339" i="89"/>
  <c r="D339" i="89"/>
  <c r="E339" i="89"/>
  <c r="F339" i="89"/>
  <c r="G339" i="89"/>
  <c r="H339" i="89"/>
  <c r="I339" i="89"/>
  <c r="J339" i="89"/>
  <c r="N339" i="89"/>
  <c r="O339" i="89"/>
  <c r="P339" i="89"/>
  <c r="Q339" i="89"/>
  <c r="R339" i="89"/>
  <c r="S339" i="89"/>
  <c r="T339" i="89"/>
  <c r="C340" i="89"/>
  <c r="D340" i="89"/>
  <c r="E340" i="89"/>
  <c r="F340" i="89"/>
  <c r="G340" i="89"/>
  <c r="H340" i="89"/>
  <c r="I340" i="89"/>
  <c r="J340" i="89"/>
  <c r="N340" i="89"/>
  <c r="O340" i="89"/>
  <c r="P340" i="89"/>
  <c r="Q340" i="89"/>
  <c r="R340" i="89"/>
  <c r="S340" i="89"/>
  <c r="T340" i="89"/>
  <c r="C341" i="89"/>
  <c r="D341" i="89"/>
  <c r="E341" i="89"/>
  <c r="F341" i="89"/>
  <c r="G341" i="89"/>
  <c r="H341" i="89"/>
  <c r="I341" i="89"/>
  <c r="J341" i="89"/>
  <c r="N341" i="89"/>
  <c r="O341" i="89"/>
  <c r="P341" i="89"/>
  <c r="Q341" i="89"/>
  <c r="R341" i="89"/>
  <c r="S341" i="89"/>
  <c r="T341" i="89"/>
  <c r="C342" i="89"/>
  <c r="D342" i="89"/>
  <c r="E342" i="89"/>
  <c r="F342" i="89"/>
  <c r="G342" i="89"/>
  <c r="H342" i="89"/>
  <c r="I342" i="89"/>
  <c r="J342" i="89"/>
  <c r="N342" i="89"/>
  <c r="O342" i="89"/>
  <c r="P342" i="89"/>
  <c r="Q342" i="89"/>
  <c r="R342" i="89"/>
  <c r="S342" i="89"/>
  <c r="T342" i="89"/>
  <c r="C343" i="89"/>
  <c r="D343" i="89"/>
  <c r="E343" i="89"/>
  <c r="F343" i="89"/>
  <c r="G343" i="89"/>
  <c r="H343" i="89"/>
  <c r="I343" i="89"/>
  <c r="J343" i="89"/>
  <c r="N343" i="89"/>
  <c r="O343" i="89"/>
  <c r="P343" i="89"/>
  <c r="Q343" i="89"/>
  <c r="R343" i="89"/>
  <c r="S343" i="89"/>
  <c r="T343" i="89"/>
  <c r="C345" i="89"/>
  <c r="D345" i="89"/>
  <c r="E345" i="89"/>
  <c r="F345" i="89"/>
  <c r="G345" i="89"/>
  <c r="H345" i="89"/>
  <c r="I345" i="89"/>
  <c r="J345" i="89"/>
  <c r="M345" i="89"/>
  <c r="N345" i="89"/>
  <c r="O345" i="89"/>
  <c r="P345" i="89"/>
  <c r="Q345" i="89"/>
  <c r="R345" i="89"/>
  <c r="S345" i="89"/>
  <c r="T345" i="89"/>
  <c r="D346" i="89"/>
  <c r="E346" i="89"/>
  <c r="F346" i="89"/>
  <c r="G346" i="89"/>
  <c r="H346" i="89"/>
  <c r="I346" i="89"/>
  <c r="J346" i="89"/>
  <c r="M346" i="89"/>
  <c r="N346" i="89"/>
  <c r="O346" i="89"/>
  <c r="P346" i="89"/>
  <c r="Q346" i="89"/>
  <c r="R346" i="89"/>
  <c r="S346" i="89"/>
  <c r="T346" i="89"/>
  <c r="D347" i="89"/>
  <c r="E347" i="89"/>
  <c r="F347" i="89"/>
  <c r="G347" i="89"/>
  <c r="H347" i="89"/>
  <c r="I347" i="89"/>
  <c r="J347" i="89"/>
  <c r="M347" i="89"/>
  <c r="N347" i="89"/>
  <c r="O347" i="89"/>
  <c r="P347" i="89"/>
  <c r="Q347" i="89"/>
  <c r="R347" i="89"/>
  <c r="S347" i="89"/>
  <c r="T347" i="89"/>
  <c r="D348" i="89"/>
  <c r="E348" i="89"/>
  <c r="F348" i="89"/>
  <c r="G348" i="89"/>
  <c r="H348" i="89"/>
  <c r="I348" i="89"/>
  <c r="J348" i="89"/>
  <c r="M348" i="89"/>
  <c r="N348" i="89"/>
  <c r="O348" i="89"/>
  <c r="P348" i="89"/>
  <c r="Q348" i="89"/>
  <c r="R348" i="89"/>
  <c r="S348" i="89"/>
  <c r="T348" i="89"/>
  <c r="D349" i="89"/>
  <c r="E349" i="89"/>
  <c r="F349" i="89"/>
  <c r="G349" i="89"/>
  <c r="H349" i="89"/>
  <c r="I349" i="89"/>
  <c r="J349" i="89"/>
  <c r="M349" i="89"/>
  <c r="N349" i="89"/>
  <c r="O349" i="89"/>
  <c r="P349" i="89"/>
  <c r="Q349" i="89"/>
  <c r="R349" i="89"/>
  <c r="S349" i="89"/>
  <c r="T349" i="89"/>
  <c r="D350" i="89"/>
  <c r="E350" i="89"/>
  <c r="F350" i="89"/>
  <c r="G350" i="89"/>
  <c r="H350" i="89"/>
  <c r="I350" i="89"/>
  <c r="J350" i="89"/>
  <c r="M350" i="89"/>
  <c r="N350" i="89"/>
  <c r="O350" i="89"/>
  <c r="P350" i="89"/>
  <c r="Q350" i="89"/>
  <c r="R350" i="89"/>
  <c r="S350" i="89"/>
  <c r="T350" i="89"/>
  <c r="D351" i="89"/>
  <c r="E351" i="89"/>
  <c r="F351" i="89"/>
  <c r="G351" i="89"/>
  <c r="H351" i="89"/>
  <c r="I351" i="89"/>
  <c r="J351" i="89"/>
  <c r="M351" i="89"/>
  <c r="N351" i="89"/>
  <c r="O351" i="89"/>
  <c r="P351" i="89"/>
  <c r="Q351" i="89"/>
  <c r="R351" i="89"/>
  <c r="S351" i="89"/>
  <c r="T351" i="89"/>
  <c r="D352" i="89"/>
  <c r="E352" i="89"/>
  <c r="F352" i="89"/>
  <c r="G352" i="89"/>
  <c r="H352" i="89"/>
  <c r="I352" i="89"/>
  <c r="J352" i="89"/>
  <c r="M352" i="89"/>
  <c r="N352" i="89"/>
  <c r="O352" i="89"/>
  <c r="P352" i="89"/>
  <c r="Q352" i="89"/>
  <c r="R352" i="89"/>
  <c r="S352" i="89"/>
  <c r="T352" i="89"/>
  <c r="D353" i="89"/>
  <c r="E353" i="89"/>
  <c r="F353" i="89"/>
  <c r="G353" i="89"/>
  <c r="H353" i="89"/>
  <c r="I353" i="89"/>
  <c r="J353" i="89"/>
  <c r="M353" i="89"/>
  <c r="N353" i="89"/>
  <c r="O353" i="89"/>
  <c r="P353" i="89"/>
  <c r="Q353" i="89"/>
  <c r="R353" i="89"/>
  <c r="S353" i="89"/>
  <c r="T353" i="89"/>
  <c r="D354" i="89"/>
  <c r="E354" i="89"/>
  <c r="F354" i="89"/>
  <c r="G354" i="89"/>
  <c r="H354" i="89"/>
  <c r="I354" i="89"/>
  <c r="J354" i="89"/>
  <c r="M354" i="89"/>
  <c r="N354" i="89"/>
  <c r="O354" i="89"/>
  <c r="P354" i="89"/>
  <c r="Q354" i="89"/>
  <c r="R354" i="89"/>
  <c r="S354" i="89"/>
  <c r="T354" i="89"/>
  <c r="D355" i="89"/>
  <c r="E355" i="89"/>
  <c r="F355" i="89"/>
  <c r="G355" i="89"/>
  <c r="H355" i="89"/>
  <c r="I355" i="89"/>
  <c r="J355" i="89"/>
  <c r="M355" i="89"/>
  <c r="N355" i="89"/>
  <c r="O355" i="89"/>
  <c r="P355" i="89"/>
  <c r="Q355" i="89"/>
  <c r="R355" i="89"/>
  <c r="S355" i="89"/>
  <c r="T355" i="89"/>
  <c r="D356" i="89"/>
  <c r="E356" i="89"/>
  <c r="F356" i="89"/>
  <c r="G356" i="89"/>
  <c r="H356" i="89"/>
  <c r="I356" i="89"/>
  <c r="J356" i="89"/>
  <c r="M356" i="89"/>
  <c r="N356" i="89"/>
  <c r="O356" i="89"/>
  <c r="P356" i="89"/>
  <c r="Q356" i="89"/>
  <c r="R356" i="89"/>
  <c r="S356" i="89"/>
  <c r="T356" i="89"/>
  <c r="C359" i="89"/>
  <c r="D359" i="89"/>
  <c r="E359" i="89"/>
  <c r="F359" i="89"/>
  <c r="G359" i="89"/>
  <c r="H359" i="89"/>
  <c r="I359" i="89"/>
  <c r="J359" i="89"/>
  <c r="N359" i="89"/>
  <c r="O359" i="89"/>
  <c r="P359" i="89"/>
  <c r="Q359" i="89"/>
  <c r="R359" i="89"/>
  <c r="S359" i="89"/>
  <c r="T359" i="89"/>
  <c r="C360" i="89"/>
  <c r="D360" i="89"/>
  <c r="E360" i="89"/>
  <c r="F360" i="89"/>
  <c r="G360" i="89"/>
  <c r="H360" i="89"/>
  <c r="I360" i="89"/>
  <c r="J360" i="89"/>
  <c r="N360" i="89"/>
  <c r="O360" i="89"/>
  <c r="P360" i="89"/>
  <c r="Q360" i="89"/>
  <c r="T360" i="89"/>
  <c r="C361" i="89"/>
  <c r="D361" i="89"/>
  <c r="E361" i="89"/>
  <c r="F361" i="89"/>
  <c r="G361" i="89"/>
  <c r="H361" i="89"/>
  <c r="I361" i="89"/>
  <c r="J361" i="89"/>
  <c r="N361" i="89"/>
  <c r="O361" i="89"/>
  <c r="P361" i="89"/>
  <c r="Q361" i="89"/>
  <c r="R361" i="89"/>
  <c r="S361" i="89"/>
  <c r="T361" i="89"/>
  <c r="C362" i="89"/>
  <c r="D362" i="89"/>
  <c r="E362" i="89"/>
  <c r="F362" i="89"/>
  <c r="G362" i="89"/>
  <c r="H362" i="89"/>
  <c r="I362" i="89"/>
  <c r="J362" i="89"/>
  <c r="N362" i="89"/>
  <c r="O362" i="89"/>
  <c r="P362" i="89"/>
  <c r="Q362" i="89"/>
  <c r="R362" i="89"/>
  <c r="S362" i="89"/>
  <c r="T362" i="89"/>
  <c r="C363" i="89"/>
  <c r="D363" i="89"/>
  <c r="E363" i="89"/>
  <c r="F363" i="89"/>
  <c r="G363" i="89"/>
  <c r="H363" i="89"/>
  <c r="I363" i="89"/>
  <c r="J363" i="89"/>
  <c r="N363" i="89"/>
  <c r="O363" i="89"/>
  <c r="P363" i="89"/>
  <c r="Q363" i="89"/>
  <c r="R363" i="89"/>
  <c r="S363" i="89"/>
  <c r="T363" i="89"/>
  <c r="C364" i="89"/>
  <c r="D364" i="89"/>
  <c r="E364" i="89"/>
  <c r="F364" i="89"/>
  <c r="G364" i="89"/>
  <c r="H364" i="89"/>
  <c r="I364" i="89"/>
  <c r="J364" i="89"/>
  <c r="N364" i="89"/>
  <c r="O364" i="89"/>
  <c r="P364" i="89"/>
  <c r="Q364" i="89"/>
  <c r="R364" i="89"/>
  <c r="S364" i="89"/>
  <c r="T364" i="89"/>
  <c r="C365" i="89"/>
  <c r="D365" i="89"/>
  <c r="E365" i="89"/>
  <c r="F365" i="89"/>
  <c r="G365" i="89"/>
  <c r="H365" i="89"/>
  <c r="I365" i="89"/>
  <c r="J365" i="89"/>
  <c r="N365" i="89"/>
  <c r="O365" i="89"/>
  <c r="P365" i="89"/>
  <c r="Q365" i="89"/>
  <c r="R365" i="89"/>
  <c r="S365" i="89"/>
  <c r="T365" i="89"/>
  <c r="C366" i="89"/>
  <c r="D366" i="89"/>
  <c r="E366" i="89"/>
  <c r="F366" i="89"/>
  <c r="G366" i="89"/>
  <c r="H366" i="89"/>
  <c r="I366" i="89"/>
  <c r="J366" i="89"/>
  <c r="N366" i="89"/>
  <c r="O366" i="89"/>
  <c r="P366" i="89"/>
  <c r="Q366" i="89"/>
  <c r="R366" i="89"/>
  <c r="S366" i="89"/>
  <c r="T366" i="89"/>
  <c r="C367" i="89"/>
  <c r="D367" i="89"/>
  <c r="E367" i="89"/>
  <c r="F367" i="89"/>
  <c r="G367" i="89"/>
  <c r="H367" i="89"/>
  <c r="I367" i="89"/>
  <c r="J367" i="89"/>
  <c r="N367" i="89"/>
  <c r="O367" i="89"/>
  <c r="P367" i="89"/>
  <c r="Q367" i="89"/>
  <c r="R367" i="89"/>
  <c r="S367" i="89"/>
  <c r="T367" i="89"/>
  <c r="C368" i="89"/>
  <c r="D368" i="89"/>
  <c r="E368" i="89"/>
  <c r="F368" i="89"/>
  <c r="G368" i="89"/>
  <c r="H368" i="89"/>
  <c r="I368" i="89"/>
  <c r="J368" i="89"/>
  <c r="N368" i="89"/>
  <c r="O368" i="89"/>
  <c r="P368" i="89"/>
  <c r="Q368" i="89"/>
  <c r="R368" i="89"/>
  <c r="S368" i="89"/>
  <c r="T368" i="89"/>
  <c r="C369" i="89"/>
  <c r="D369" i="89"/>
  <c r="E369" i="89"/>
  <c r="F369" i="89"/>
  <c r="G369" i="89"/>
  <c r="H369" i="89"/>
  <c r="I369" i="89"/>
  <c r="J369" i="89"/>
  <c r="N369" i="89"/>
  <c r="O369" i="89"/>
  <c r="P369" i="89"/>
  <c r="Q369" i="89"/>
  <c r="R369" i="89"/>
  <c r="S369" i="89"/>
  <c r="T369" i="89"/>
  <c r="C370" i="89"/>
  <c r="D370" i="89"/>
  <c r="E370" i="89"/>
  <c r="F370" i="89"/>
  <c r="G370" i="89"/>
  <c r="H370" i="89"/>
  <c r="I370" i="89"/>
  <c r="J370" i="89"/>
  <c r="N370" i="89"/>
  <c r="O370" i="89"/>
  <c r="P370" i="89"/>
  <c r="Q370" i="89"/>
  <c r="R370" i="89"/>
  <c r="S370" i="89"/>
  <c r="T370" i="89"/>
  <c r="D372" i="89"/>
  <c r="E372" i="89"/>
  <c r="F372" i="89"/>
  <c r="G372" i="89"/>
  <c r="H372" i="89"/>
  <c r="I372" i="89"/>
  <c r="J372" i="89"/>
  <c r="M372" i="89"/>
  <c r="N372" i="89"/>
  <c r="O372" i="89"/>
  <c r="P372" i="89"/>
  <c r="Q372" i="89"/>
  <c r="R372" i="89"/>
  <c r="S372" i="89"/>
  <c r="T372" i="89"/>
  <c r="D373" i="89"/>
  <c r="E373" i="89"/>
  <c r="F373" i="89"/>
  <c r="G373" i="89"/>
  <c r="H373" i="89"/>
  <c r="I373" i="89"/>
  <c r="J373" i="89"/>
  <c r="M373" i="89"/>
  <c r="N373" i="89"/>
  <c r="O373" i="89"/>
  <c r="P373" i="89"/>
  <c r="Q373" i="89"/>
  <c r="R373" i="89"/>
  <c r="S373" i="89"/>
  <c r="T373" i="89"/>
  <c r="D374" i="89"/>
  <c r="E374" i="89"/>
  <c r="F374" i="89"/>
  <c r="G374" i="89"/>
  <c r="H374" i="89"/>
  <c r="I374" i="89"/>
  <c r="J374" i="89"/>
  <c r="M374" i="89"/>
  <c r="N374" i="89"/>
  <c r="O374" i="89"/>
  <c r="P374" i="89"/>
  <c r="Q374" i="89"/>
  <c r="R374" i="89"/>
  <c r="S374" i="89"/>
  <c r="T374" i="89"/>
  <c r="D375" i="89"/>
  <c r="E375" i="89"/>
  <c r="F375" i="89"/>
  <c r="G375" i="89"/>
  <c r="H375" i="89"/>
  <c r="I375" i="89"/>
  <c r="J375" i="89"/>
  <c r="M375" i="89"/>
  <c r="N375" i="89"/>
  <c r="O375" i="89"/>
  <c r="P375" i="89"/>
  <c r="Q375" i="89"/>
  <c r="R375" i="89"/>
  <c r="S375" i="89"/>
  <c r="T375" i="89"/>
  <c r="D376" i="89"/>
  <c r="E376" i="89"/>
  <c r="F376" i="89"/>
  <c r="G376" i="89"/>
  <c r="H376" i="89"/>
  <c r="I376" i="89"/>
  <c r="J376" i="89"/>
  <c r="N376" i="89"/>
  <c r="O376" i="89"/>
  <c r="P376" i="89"/>
  <c r="Q376" i="89"/>
  <c r="R376" i="89"/>
  <c r="S376" i="89"/>
  <c r="T376" i="89"/>
  <c r="D377" i="89"/>
  <c r="E377" i="89"/>
  <c r="F377" i="89"/>
  <c r="G377" i="89"/>
  <c r="H377" i="89"/>
  <c r="I377" i="89"/>
  <c r="J377" i="89"/>
  <c r="M377" i="89"/>
  <c r="N377" i="89"/>
  <c r="O377" i="89"/>
  <c r="P377" i="89"/>
  <c r="Q377" i="89"/>
  <c r="R377" i="89"/>
  <c r="S377" i="89"/>
  <c r="T377" i="89"/>
  <c r="D378" i="89"/>
  <c r="E378" i="89"/>
  <c r="F378" i="89"/>
  <c r="G378" i="89"/>
  <c r="H378" i="89"/>
  <c r="I378" i="89"/>
  <c r="J378" i="89"/>
  <c r="N378" i="89"/>
  <c r="O378" i="89"/>
  <c r="P378" i="89"/>
  <c r="Q378" i="89"/>
  <c r="R378" i="89"/>
  <c r="S378" i="89"/>
  <c r="T378" i="89"/>
  <c r="D379" i="89"/>
  <c r="E379" i="89"/>
  <c r="F379" i="89"/>
  <c r="G379" i="89"/>
  <c r="H379" i="89"/>
  <c r="I379" i="89"/>
  <c r="J379" i="89"/>
  <c r="N379" i="89"/>
  <c r="O379" i="89"/>
  <c r="P379" i="89"/>
  <c r="Q379" i="89"/>
  <c r="R379" i="89"/>
  <c r="S379" i="89"/>
  <c r="T379" i="89"/>
  <c r="D380" i="89"/>
  <c r="E380" i="89"/>
  <c r="F380" i="89"/>
  <c r="G380" i="89"/>
  <c r="H380" i="89"/>
  <c r="I380" i="89"/>
  <c r="J380" i="89"/>
  <c r="N380" i="89"/>
  <c r="O380" i="89"/>
  <c r="P380" i="89"/>
  <c r="Q380" i="89"/>
  <c r="R380" i="89"/>
  <c r="S380" i="89"/>
  <c r="T380" i="89"/>
  <c r="D381" i="89"/>
  <c r="E381" i="89"/>
  <c r="F381" i="89"/>
  <c r="G381" i="89"/>
  <c r="H381" i="89"/>
  <c r="I381" i="89"/>
  <c r="J381" i="89"/>
  <c r="M381" i="89"/>
  <c r="N381" i="89"/>
  <c r="O381" i="89"/>
  <c r="P381" i="89"/>
  <c r="Q381" i="89"/>
  <c r="R381" i="89"/>
  <c r="S381" i="89"/>
  <c r="T381" i="89"/>
  <c r="D382" i="89"/>
  <c r="E382" i="89"/>
  <c r="F382" i="89"/>
  <c r="G382" i="89"/>
  <c r="H382" i="89"/>
  <c r="I382" i="89"/>
  <c r="J382" i="89"/>
  <c r="N382" i="89"/>
  <c r="O382" i="89"/>
  <c r="P382" i="89"/>
  <c r="Q382" i="89"/>
  <c r="R382" i="89"/>
  <c r="S382" i="89"/>
  <c r="T382" i="89"/>
  <c r="D383" i="89"/>
  <c r="E383" i="89"/>
  <c r="F383" i="89"/>
  <c r="G383" i="89"/>
  <c r="H383" i="89"/>
  <c r="I383" i="89"/>
  <c r="J383" i="89"/>
  <c r="M383" i="89"/>
  <c r="N383" i="89"/>
  <c r="O383" i="89"/>
  <c r="P383" i="89"/>
  <c r="Q383" i="89"/>
  <c r="R383" i="89"/>
  <c r="S383" i="89"/>
  <c r="T383" i="89"/>
  <c r="C386" i="89"/>
  <c r="D386" i="89"/>
  <c r="E386" i="89"/>
  <c r="F386" i="89"/>
  <c r="G386" i="89"/>
  <c r="H386" i="89"/>
  <c r="I386" i="89"/>
  <c r="J386" i="89"/>
  <c r="N386" i="89"/>
  <c r="O386" i="89"/>
  <c r="P386" i="89"/>
  <c r="Q386" i="89"/>
  <c r="R386" i="89"/>
  <c r="S386" i="89"/>
  <c r="T386" i="89"/>
  <c r="C387" i="89"/>
  <c r="D387" i="89"/>
  <c r="E387" i="89"/>
  <c r="F387" i="89"/>
  <c r="G387" i="89"/>
  <c r="H387" i="89"/>
  <c r="I387" i="89"/>
  <c r="J387" i="89"/>
  <c r="N387" i="89"/>
  <c r="O387" i="89"/>
  <c r="P387" i="89"/>
  <c r="Q387" i="89"/>
  <c r="R387" i="89"/>
  <c r="S387" i="89"/>
  <c r="T387" i="89"/>
  <c r="C388" i="89"/>
  <c r="D388" i="89"/>
  <c r="E388" i="89"/>
  <c r="F388" i="89"/>
  <c r="G388" i="89"/>
  <c r="H388" i="89"/>
  <c r="I388" i="89"/>
  <c r="J388" i="89"/>
  <c r="N388" i="89"/>
  <c r="O388" i="89"/>
  <c r="P388" i="89"/>
  <c r="Q388" i="89"/>
  <c r="R388" i="89"/>
  <c r="S388" i="89"/>
  <c r="T388" i="89"/>
  <c r="C389" i="89"/>
  <c r="D389" i="89"/>
  <c r="E389" i="89"/>
  <c r="F389" i="89"/>
  <c r="G389" i="89"/>
  <c r="H389" i="89"/>
  <c r="I389" i="89"/>
  <c r="J389" i="89"/>
  <c r="N389" i="89"/>
  <c r="O389" i="89"/>
  <c r="P389" i="89"/>
  <c r="Q389" i="89"/>
  <c r="R389" i="89"/>
  <c r="S389" i="89"/>
  <c r="T389" i="89"/>
  <c r="C390" i="89"/>
  <c r="D390" i="89"/>
  <c r="E390" i="89"/>
  <c r="F390" i="89"/>
  <c r="G390" i="89"/>
  <c r="H390" i="89"/>
  <c r="I390" i="89"/>
  <c r="J390" i="89"/>
  <c r="N390" i="89"/>
  <c r="O390" i="89"/>
  <c r="P390" i="89"/>
  <c r="Q390" i="89"/>
  <c r="R390" i="89"/>
  <c r="S390" i="89"/>
  <c r="T390" i="89"/>
  <c r="C391" i="89"/>
  <c r="D391" i="89"/>
  <c r="E391" i="89"/>
  <c r="F391" i="89"/>
  <c r="G391" i="89"/>
  <c r="H391" i="89"/>
  <c r="I391" i="89"/>
  <c r="J391" i="89"/>
  <c r="N391" i="89"/>
  <c r="O391" i="89"/>
  <c r="P391" i="89"/>
  <c r="Q391" i="89"/>
  <c r="R391" i="89"/>
  <c r="S391" i="89"/>
  <c r="T391" i="89"/>
  <c r="C392" i="89"/>
  <c r="D392" i="89"/>
  <c r="E392" i="89"/>
  <c r="F392" i="89"/>
  <c r="G392" i="89"/>
  <c r="H392" i="89"/>
  <c r="I392" i="89"/>
  <c r="J392" i="89"/>
  <c r="N392" i="89"/>
  <c r="O392" i="89"/>
  <c r="P392" i="89"/>
  <c r="Q392" i="89"/>
  <c r="R392" i="89"/>
  <c r="S392" i="89"/>
  <c r="T392" i="89"/>
  <c r="C393" i="89"/>
  <c r="D393" i="89"/>
  <c r="E393" i="89"/>
  <c r="F393" i="89"/>
  <c r="G393" i="89"/>
  <c r="H393" i="89"/>
  <c r="I393" i="89"/>
  <c r="J393" i="89"/>
  <c r="N393" i="89"/>
  <c r="O393" i="89"/>
  <c r="P393" i="89"/>
  <c r="Q393" i="89"/>
  <c r="R393" i="89"/>
  <c r="S393" i="89"/>
  <c r="T393" i="89"/>
  <c r="C394" i="89"/>
  <c r="D394" i="89"/>
  <c r="E394" i="89"/>
  <c r="F394" i="89"/>
  <c r="G394" i="89"/>
  <c r="H394" i="89"/>
  <c r="I394" i="89"/>
  <c r="J394" i="89"/>
  <c r="N394" i="89"/>
  <c r="O394" i="89"/>
  <c r="P394" i="89"/>
  <c r="Q394" i="89"/>
  <c r="R394" i="89"/>
  <c r="S394" i="89"/>
  <c r="T394" i="89"/>
  <c r="C395" i="89"/>
  <c r="D395" i="89"/>
  <c r="E395" i="89"/>
  <c r="F395" i="89"/>
  <c r="G395" i="89"/>
  <c r="H395" i="89"/>
  <c r="I395" i="89"/>
  <c r="J395" i="89"/>
  <c r="N395" i="89"/>
  <c r="O395" i="89"/>
  <c r="P395" i="89"/>
  <c r="Q395" i="89"/>
  <c r="R395" i="89"/>
  <c r="S395" i="89"/>
  <c r="T395" i="89"/>
  <c r="C396" i="89"/>
  <c r="D396" i="89"/>
  <c r="E396" i="89"/>
  <c r="F396" i="89"/>
  <c r="G396" i="89"/>
  <c r="H396" i="89"/>
  <c r="I396" i="89"/>
  <c r="J396" i="89"/>
  <c r="N396" i="89"/>
  <c r="O396" i="89"/>
  <c r="P396" i="89"/>
  <c r="Q396" i="89"/>
  <c r="R396" i="89"/>
  <c r="S396" i="89"/>
  <c r="T396" i="89"/>
  <c r="C397" i="89"/>
  <c r="D397" i="89"/>
  <c r="E397" i="89"/>
  <c r="F397" i="89"/>
  <c r="G397" i="89"/>
  <c r="H397" i="89"/>
  <c r="I397" i="89"/>
  <c r="J397" i="89"/>
  <c r="N397" i="89"/>
  <c r="O397" i="89"/>
  <c r="P397" i="89"/>
  <c r="Q397" i="89"/>
  <c r="R397" i="89"/>
  <c r="S397" i="89"/>
  <c r="T397" i="89"/>
  <c r="D399" i="89"/>
  <c r="E399" i="89"/>
  <c r="F399" i="89"/>
  <c r="G399" i="89"/>
  <c r="H399" i="89"/>
  <c r="I399" i="89"/>
  <c r="J399" i="89"/>
  <c r="N399" i="89"/>
  <c r="O399" i="89"/>
  <c r="P399" i="89"/>
  <c r="Q399" i="89"/>
  <c r="R399" i="89"/>
  <c r="S399" i="89"/>
  <c r="T399" i="89"/>
  <c r="D400" i="89"/>
  <c r="E400" i="89"/>
  <c r="F400" i="89"/>
  <c r="G400" i="89"/>
  <c r="H400" i="89"/>
  <c r="I400" i="89"/>
  <c r="J400" i="89"/>
  <c r="N400" i="89"/>
  <c r="O400" i="89"/>
  <c r="P400" i="89"/>
  <c r="Q400" i="89"/>
  <c r="R400" i="89"/>
  <c r="S400" i="89"/>
  <c r="T400" i="89"/>
  <c r="D401" i="89"/>
  <c r="E401" i="89"/>
  <c r="F401" i="89"/>
  <c r="G401" i="89"/>
  <c r="H401" i="89"/>
  <c r="I401" i="89"/>
  <c r="J401" i="89"/>
  <c r="N401" i="89"/>
  <c r="O401" i="89"/>
  <c r="P401" i="89"/>
  <c r="Q401" i="89"/>
  <c r="R401" i="89"/>
  <c r="S401" i="89"/>
  <c r="T401" i="89"/>
  <c r="D402" i="89"/>
  <c r="E402" i="89"/>
  <c r="F402" i="89"/>
  <c r="G402" i="89"/>
  <c r="H402" i="89"/>
  <c r="I402" i="89"/>
  <c r="J402" i="89"/>
  <c r="M402" i="89"/>
  <c r="N402" i="89"/>
  <c r="O402" i="89"/>
  <c r="P402" i="89"/>
  <c r="Q402" i="89"/>
  <c r="R402" i="89"/>
  <c r="S402" i="89"/>
  <c r="T402" i="89"/>
  <c r="D403" i="89"/>
  <c r="E403" i="89"/>
  <c r="F403" i="89"/>
  <c r="G403" i="89"/>
  <c r="H403" i="89"/>
  <c r="I403" i="89"/>
  <c r="J403" i="89"/>
  <c r="N403" i="89"/>
  <c r="O403" i="89"/>
  <c r="P403" i="89"/>
  <c r="Q403" i="89"/>
  <c r="R403" i="89"/>
  <c r="S403" i="89"/>
  <c r="T403" i="89"/>
  <c r="D404" i="89"/>
  <c r="E404" i="89"/>
  <c r="F404" i="89"/>
  <c r="G404" i="89"/>
  <c r="H404" i="89"/>
  <c r="I404" i="89"/>
  <c r="J404" i="89"/>
  <c r="N404" i="89"/>
  <c r="O404" i="89"/>
  <c r="P404" i="89"/>
  <c r="Q404" i="89"/>
  <c r="R404" i="89"/>
  <c r="S404" i="89"/>
  <c r="T404" i="89"/>
  <c r="D405" i="89"/>
  <c r="E405" i="89"/>
  <c r="F405" i="89"/>
  <c r="G405" i="89"/>
  <c r="H405" i="89"/>
  <c r="I405" i="89"/>
  <c r="J405" i="89"/>
  <c r="N405" i="89"/>
  <c r="O405" i="89"/>
  <c r="P405" i="89"/>
  <c r="Q405" i="89"/>
  <c r="R405" i="89"/>
  <c r="S405" i="89"/>
  <c r="T405" i="89"/>
  <c r="D406" i="89"/>
  <c r="E406" i="89"/>
  <c r="F406" i="89"/>
  <c r="G406" i="89"/>
  <c r="H406" i="89"/>
  <c r="I406" i="89"/>
  <c r="J406" i="89"/>
  <c r="M406" i="89"/>
  <c r="N406" i="89"/>
  <c r="O406" i="89"/>
  <c r="P406" i="89"/>
  <c r="Q406" i="89"/>
  <c r="R406" i="89"/>
  <c r="S406" i="89"/>
  <c r="T406" i="89"/>
  <c r="D407" i="89"/>
  <c r="E407" i="89"/>
  <c r="F407" i="89"/>
  <c r="G407" i="89"/>
  <c r="H407" i="89"/>
  <c r="I407" i="89"/>
  <c r="J407" i="89"/>
  <c r="N407" i="89"/>
  <c r="O407" i="89"/>
  <c r="P407" i="89"/>
  <c r="Q407" i="89"/>
  <c r="R407" i="89"/>
  <c r="S407" i="89"/>
  <c r="T407" i="89"/>
  <c r="D408" i="89"/>
  <c r="E408" i="89"/>
  <c r="F408" i="89"/>
  <c r="G408" i="89"/>
  <c r="H408" i="89"/>
  <c r="I408" i="89"/>
  <c r="J408" i="89"/>
  <c r="N408" i="89"/>
  <c r="O408" i="89"/>
  <c r="P408" i="89"/>
  <c r="Q408" i="89"/>
  <c r="R408" i="89"/>
  <c r="S408" i="89"/>
  <c r="T408" i="89"/>
  <c r="D409" i="89"/>
  <c r="E409" i="89"/>
  <c r="F409" i="89"/>
  <c r="G409" i="89"/>
  <c r="H409" i="89"/>
  <c r="I409" i="89"/>
  <c r="J409" i="89"/>
  <c r="N409" i="89"/>
  <c r="O409" i="89"/>
  <c r="P409" i="89"/>
  <c r="Q409" i="89"/>
  <c r="R409" i="89"/>
  <c r="S409" i="89"/>
  <c r="T409" i="89"/>
  <c r="D410" i="89"/>
  <c r="E410" i="89"/>
  <c r="F410" i="89"/>
  <c r="G410" i="89"/>
  <c r="H410" i="89"/>
  <c r="I410" i="89"/>
  <c r="J410" i="89"/>
  <c r="M410" i="89"/>
  <c r="N410" i="89"/>
  <c r="O410" i="89"/>
  <c r="P410" i="89"/>
  <c r="Q410" i="89"/>
  <c r="R410" i="89"/>
  <c r="S410" i="89"/>
  <c r="T410" i="89"/>
  <c r="C413" i="89"/>
  <c r="D413" i="89"/>
  <c r="E413" i="89"/>
  <c r="F413" i="89"/>
  <c r="G413" i="89"/>
  <c r="H413" i="89"/>
  <c r="I413" i="89"/>
  <c r="J413" i="89"/>
  <c r="N413" i="89"/>
  <c r="O413" i="89"/>
  <c r="P413" i="89"/>
  <c r="Q413" i="89"/>
  <c r="R413" i="89"/>
  <c r="S413" i="89"/>
  <c r="T413" i="89"/>
  <c r="C414" i="89"/>
  <c r="D414" i="89"/>
  <c r="E414" i="89"/>
  <c r="F414" i="89"/>
  <c r="G414" i="89"/>
  <c r="H414" i="89"/>
  <c r="I414" i="89"/>
  <c r="J414" i="89"/>
  <c r="N414" i="89"/>
  <c r="O414" i="89"/>
  <c r="P414" i="89"/>
  <c r="Q414" i="89"/>
  <c r="C415" i="89"/>
  <c r="D415" i="89"/>
  <c r="E415" i="89"/>
  <c r="F415" i="89"/>
  <c r="G415" i="89"/>
  <c r="H415" i="89"/>
  <c r="I415" i="89"/>
  <c r="J415" i="89"/>
  <c r="N415" i="89"/>
  <c r="O415" i="89"/>
  <c r="P415" i="89"/>
  <c r="Q415" i="89"/>
  <c r="R415" i="89"/>
  <c r="S415" i="89"/>
  <c r="T415" i="89"/>
  <c r="C416" i="89"/>
  <c r="D416" i="89"/>
  <c r="E416" i="89"/>
  <c r="F416" i="89"/>
  <c r="G416" i="89"/>
  <c r="H416" i="89"/>
  <c r="I416" i="89"/>
  <c r="J416" i="89"/>
  <c r="N416" i="89"/>
  <c r="O416" i="89"/>
  <c r="P416" i="89"/>
  <c r="Q416" i="89"/>
  <c r="R416" i="89"/>
  <c r="S416" i="89"/>
  <c r="T416" i="89"/>
  <c r="C417" i="89"/>
  <c r="D417" i="89"/>
  <c r="E417" i="89"/>
  <c r="F417" i="89"/>
  <c r="G417" i="89"/>
  <c r="H417" i="89"/>
  <c r="I417" i="89"/>
  <c r="J417" i="89"/>
  <c r="N417" i="89"/>
  <c r="O417" i="89"/>
  <c r="P417" i="89"/>
  <c r="Q417" i="89"/>
  <c r="R417" i="89"/>
  <c r="S417" i="89"/>
  <c r="T417" i="89"/>
  <c r="C418" i="89"/>
  <c r="D418" i="89"/>
  <c r="E418" i="89"/>
  <c r="F418" i="89"/>
  <c r="G418" i="89"/>
  <c r="H418" i="89"/>
  <c r="I418" i="89"/>
  <c r="J418" i="89"/>
  <c r="N418" i="89"/>
  <c r="O418" i="89"/>
  <c r="P418" i="89"/>
  <c r="Q418" i="89"/>
  <c r="R418" i="89"/>
  <c r="S418" i="89"/>
  <c r="T418" i="89"/>
  <c r="C419" i="89"/>
  <c r="D419" i="89"/>
  <c r="E419" i="89"/>
  <c r="F419" i="89"/>
  <c r="G419" i="89"/>
  <c r="H419" i="89"/>
  <c r="I419" i="89"/>
  <c r="J419" i="89"/>
  <c r="N419" i="89"/>
  <c r="O419" i="89"/>
  <c r="P419" i="89"/>
  <c r="Q419" i="89"/>
  <c r="R419" i="89"/>
  <c r="S419" i="89"/>
  <c r="T419" i="89"/>
  <c r="C420" i="89"/>
  <c r="D420" i="89"/>
  <c r="E420" i="89"/>
  <c r="F420" i="89"/>
  <c r="G420" i="89"/>
  <c r="H420" i="89"/>
  <c r="I420" i="89"/>
  <c r="J420" i="89"/>
  <c r="N420" i="89"/>
  <c r="O420" i="89"/>
  <c r="P420" i="89"/>
  <c r="Q420" i="89"/>
  <c r="R420" i="89"/>
  <c r="S420" i="89"/>
  <c r="T420" i="89"/>
  <c r="C421" i="89"/>
  <c r="D421" i="89"/>
  <c r="E421" i="89"/>
  <c r="F421" i="89"/>
  <c r="G421" i="89"/>
  <c r="H421" i="89"/>
  <c r="I421" i="89"/>
  <c r="J421" i="89"/>
  <c r="N421" i="89"/>
  <c r="O421" i="89"/>
  <c r="P421" i="89"/>
  <c r="Q421" i="89"/>
  <c r="R421" i="89"/>
  <c r="S421" i="89"/>
  <c r="T421" i="89"/>
  <c r="D422" i="89"/>
  <c r="E422" i="89"/>
  <c r="F422" i="89"/>
  <c r="G422" i="89"/>
  <c r="H422" i="89"/>
  <c r="I422" i="89"/>
  <c r="J422" i="89"/>
  <c r="N422" i="89"/>
  <c r="O422" i="89"/>
  <c r="P422" i="89"/>
  <c r="Q422" i="89"/>
  <c r="R422" i="89"/>
  <c r="S422" i="89"/>
  <c r="T422" i="89"/>
  <c r="C423" i="89"/>
  <c r="D423" i="89"/>
  <c r="E423" i="89"/>
  <c r="F423" i="89"/>
  <c r="G423" i="89"/>
  <c r="H423" i="89"/>
  <c r="I423" i="89"/>
  <c r="J423" i="89"/>
  <c r="N423" i="89"/>
  <c r="O423" i="89"/>
  <c r="P423" i="89"/>
  <c r="Q423" i="89"/>
  <c r="R423" i="89"/>
  <c r="S423" i="89"/>
  <c r="T423" i="89"/>
  <c r="C424" i="89"/>
  <c r="D424" i="89"/>
  <c r="E424" i="89"/>
  <c r="F424" i="89"/>
  <c r="G424" i="89"/>
  <c r="H424" i="89"/>
  <c r="I424" i="89"/>
  <c r="J424" i="89"/>
  <c r="N424" i="89"/>
  <c r="O424" i="89"/>
  <c r="P424" i="89"/>
  <c r="Q424" i="89"/>
  <c r="R424" i="89"/>
  <c r="S424" i="89"/>
  <c r="T424" i="89"/>
  <c r="C426" i="89"/>
  <c r="D426" i="89"/>
  <c r="E426" i="89"/>
  <c r="F426" i="89"/>
  <c r="G426" i="89"/>
  <c r="H426" i="89"/>
  <c r="I426" i="89"/>
  <c r="J426" i="89"/>
  <c r="N426" i="89"/>
  <c r="O426" i="89"/>
  <c r="P426" i="89"/>
  <c r="Q426" i="89"/>
  <c r="R426" i="89"/>
  <c r="S426" i="89"/>
  <c r="T426" i="89"/>
  <c r="D427" i="89"/>
  <c r="E427" i="89"/>
  <c r="F427" i="89"/>
  <c r="G427" i="89"/>
  <c r="H427" i="89"/>
  <c r="I427" i="89"/>
  <c r="J427" i="89"/>
  <c r="N427" i="89"/>
  <c r="O427" i="89"/>
  <c r="P427" i="89"/>
  <c r="Q427" i="89"/>
  <c r="R427" i="89"/>
  <c r="S427" i="89"/>
  <c r="T427" i="89"/>
  <c r="D428" i="89"/>
  <c r="E428" i="89"/>
  <c r="F428" i="89"/>
  <c r="G428" i="89"/>
  <c r="H428" i="89"/>
  <c r="I428" i="89"/>
  <c r="J428" i="89"/>
  <c r="N428" i="89"/>
  <c r="O428" i="89"/>
  <c r="P428" i="89"/>
  <c r="Q428" i="89"/>
  <c r="R428" i="89"/>
  <c r="S428" i="89"/>
  <c r="T428" i="89"/>
  <c r="D429" i="89"/>
  <c r="E429" i="89"/>
  <c r="F429" i="89"/>
  <c r="G429" i="89"/>
  <c r="H429" i="89"/>
  <c r="I429" i="89"/>
  <c r="J429" i="89"/>
  <c r="N429" i="89"/>
  <c r="O429" i="89"/>
  <c r="P429" i="89"/>
  <c r="Q429" i="89"/>
  <c r="R429" i="89"/>
  <c r="S429" i="89"/>
  <c r="T429" i="89"/>
  <c r="D430" i="89"/>
  <c r="E430" i="89"/>
  <c r="F430" i="89"/>
  <c r="G430" i="89"/>
  <c r="H430" i="89"/>
  <c r="I430" i="89"/>
  <c r="J430" i="89"/>
  <c r="N430" i="89"/>
  <c r="O430" i="89"/>
  <c r="P430" i="89"/>
  <c r="Q430" i="89"/>
  <c r="R430" i="89"/>
  <c r="S430" i="89"/>
  <c r="T430" i="89"/>
  <c r="D431" i="89"/>
  <c r="E431" i="89"/>
  <c r="F431" i="89"/>
  <c r="G431" i="89"/>
  <c r="H431" i="89"/>
  <c r="I431" i="89"/>
  <c r="J431" i="89"/>
  <c r="O431" i="89"/>
  <c r="Q431" i="89"/>
  <c r="S431" i="89"/>
  <c r="D432" i="89"/>
  <c r="F432" i="89"/>
  <c r="H432" i="89"/>
  <c r="J432" i="89"/>
  <c r="N432" i="89"/>
  <c r="P432" i="89"/>
  <c r="R432" i="89"/>
  <c r="T432" i="89"/>
  <c r="E433" i="89"/>
  <c r="G433" i="89"/>
  <c r="I433" i="89"/>
  <c r="O433" i="89"/>
  <c r="Q433" i="89"/>
  <c r="S433" i="89"/>
  <c r="D434" i="89"/>
  <c r="F434" i="89"/>
  <c r="H434" i="89"/>
  <c r="J434" i="89"/>
  <c r="N434" i="89"/>
  <c r="P434" i="89"/>
  <c r="R434" i="89"/>
  <c r="T434" i="89"/>
  <c r="E435" i="89"/>
  <c r="G435" i="89"/>
  <c r="I435" i="89"/>
  <c r="O435" i="89"/>
  <c r="S435" i="89"/>
  <c r="F436" i="89"/>
  <c r="J436" i="89"/>
  <c r="O436" i="89"/>
  <c r="J437" i="89"/>
  <c r="Q437" i="89"/>
  <c r="C440" i="89"/>
  <c r="D440" i="89"/>
  <c r="E440" i="89"/>
  <c r="F440" i="89"/>
  <c r="G440" i="89"/>
  <c r="H440" i="89"/>
  <c r="I440" i="89"/>
  <c r="J440" i="89"/>
  <c r="N440" i="89"/>
  <c r="O440" i="89"/>
  <c r="P440" i="89"/>
  <c r="Q440" i="89"/>
  <c r="R440" i="89"/>
  <c r="S440" i="89"/>
  <c r="T440" i="89"/>
  <c r="C441" i="89"/>
  <c r="D441" i="89"/>
  <c r="E441" i="89"/>
  <c r="F441" i="89"/>
  <c r="G441" i="89"/>
  <c r="H441" i="89"/>
  <c r="I441" i="89"/>
  <c r="J441" i="89"/>
  <c r="N441" i="89"/>
  <c r="O441" i="89"/>
  <c r="P441" i="89"/>
  <c r="Q441" i="89"/>
  <c r="R441" i="89"/>
  <c r="S441" i="89"/>
  <c r="T441" i="89"/>
  <c r="C442" i="89"/>
  <c r="D442" i="89"/>
  <c r="E442" i="89"/>
  <c r="F442" i="89"/>
  <c r="G442" i="89"/>
  <c r="H442" i="89"/>
  <c r="I442" i="89"/>
  <c r="J442" i="89"/>
  <c r="N442" i="89"/>
  <c r="O442" i="89"/>
  <c r="P442" i="89"/>
  <c r="Q442" i="89"/>
  <c r="R442" i="89"/>
  <c r="S442" i="89"/>
  <c r="T442" i="89"/>
  <c r="D443" i="89"/>
  <c r="E443" i="89"/>
  <c r="F443" i="89"/>
  <c r="G443" i="89"/>
  <c r="H443" i="89"/>
  <c r="I443" i="89"/>
  <c r="J443" i="89"/>
  <c r="N443" i="89"/>
  <c r="O443" i="89"/>
  <c r="P443" i="89"/>
  <c r="Q443" i="89"/>
  <c r="R443" i="89"/>
  <c r="S443" i="89"/>
  <c r="T443" i="89"/>
  <c r="C444" i="89"/>
  <c r="D444" i="89"/>
  <c r="E444" i="89"/>
  <c r="F444" i="89"/>
  <c r="G444" i="89"/>
  <c r="H444" i="89"/>
  <c r="I444" i="89"/>
  <c r="J444" i="89"/>
  <c r="N444" i="89"/>
  <c r="O444" i="89"/>
  <c r="P444" i="89"/>
  <c r="Q444" i="89"/>
  <c r="R444" i="89"/>
  <c r="S444" i="89"/>
  <c r="T444" i="89"/>
  <c r="D445" i="89"/>
  <c r="E445" i="89"/>
  <c r="F445" i="89"/>
  <c r="G445" i="89"/>
  <c r="H445" i="89"/>
  <c r="I445" i="89"/>
  <c r="J445" i="89"/>
  <c r="N445" i="89"/>
  <c r="O445" i="89"/>
  <c r="P445" i="89"/>
  <c r="Q445" i="89"/>
  <c r="R445" i="89"/>
  <c r="S445" i="89"/>
  <c r="T445" i="89"/>
  <c r="C446" i="89"/>
  <c r="D446" i="89"/>
  <c r="E446" i="89"/>
  <c r="F446" i="89"/>
  <c r="G446" i="89"/>
  <c r="H446" i="89"/>
  <c r="I446" i="89"/>
  <c r="J446" i="89"/>
  <c r="N446" i="89"/>
  <c r="O446" i="89"/>
  <c r="P446" i="89"/>
  <c r="Q446" i="89"/>
  <c r="R446" i="89"/>
  <c r="S446" i="89"/>
  <c r="T446" i="89"/>
  <c r="D447" i="89"/>
  <c r="E447" i="89"/>
  <c r="F447" i="89"/>
  <c r="G447" i="89"/>
  <c r="H447" i="89"/>
  <c r="I447" i="89"/>
  <c r="J447" i="89"/>
  <c r="N447" i="89"/>
  <c r="O447" i="89"/>
  <c r="P447" i="89"/>
  <c r="Q447" i="89"/>
  <c r="R447" i="89"/>
  <c r="S447" i="89"/>
  <c r="T447" i="89"/>
  <c r="C448" i="89"/>
  <c r="D448" i="89"/>
  <c r="E448" i="89"/>
  <c r="F448" i="89"/>
  <c r="G448" i="89"/>
  <c r="H448" i="89"/>
  <c r="I448" i="89"/>
  <c r="J448" i="89"/>
  <c r="N448" i="89"/>
  <c r="O448" i="89"/>
  <c r="P448" i="89"/>
  <c r="Q448" i="89"/>
  <c r="R448" i="89"/>
  <c r="S448" i="89"/>
  <c r="T448" i="89"/>
  <c r="D449" i="89"/>
  <c r="E449" i="89"/>
  <c r="F449" i="89"/>
  <c r="G449" i="89"/>
  <c r="H449" i="89"/>
  <c r="I449" i="89"/>
  <c r="J449" i="89"/>
  <c r="N449" i="89"/>
  <c r="O449" i="89"/>
  <c r="P449" i="89"/>
  <c r="Q449" i="89"/>
  <c r="R449" i="89"/>
  <c r="S449" i="89"/>
  <c r="T449" i="89"/>
  <c r="C450" i="89"/>
  <c r="D450" i="89"/>
  <c r="E450" i="89"/>
  <c r="F450" i="89"/>
  <c r="G450" i="89"/>
  <c r="H450" i="89"/>
  <c r="I450" i="89"/>
  <c r="J450" i="89"/>
  <c r="N450" i="89"/>
  <c r="O450" i="89"/>
  <c r="P450" i="89"/>
  <c r="Q450" i="89"/>
  <c r="R450" i="89"/>
  <c r="S450" i="89"/>
  <c r="T450" i="89"/>
  <c r="C451" i="89"/>
  <c r="D451" i="89"/>
  <c r="E451" i="89"/>
  <c r="F451" i="89"/>
  <c r="G451" i="89"/>
  <c r="H451" i="89"/>
  <c r="I451" i="89"/>
  <c r="J451" i="89"/>
  <c r="N451" i="89"/>
  <c r="O451" i="89"/>
  <c r="P451" i="89"/>
  <c r="Q451" i="89"/>
  <c r="R451" i="89"/>
  <c r="S451" i="89"/>
  <c r="T451" i="89"/>
  <c r="C453" i="89"/>
  <c r="D453" i="89"/>
  <c r="E453" i="89"/>
  <c r="F453" i="89"/>
  <c r="G453" i="89"/>
  <c r="H453" i="89"/>
  <c r="I453" i="89"/>
  <c r="J453" i="89"/>
  <c r="N453" i="89"/>
  <c r="P453" i="89"/>
  <c r="R453" i="89"/>
  <c r="T453" i="89"/>
  <c r="E454" i="89"/>
  <c r="G454" i="89"/>
  <c r="I454" i="89"/>
  <c r="N454" i="89"/>
  <c r="O454" i="89"/>
  <c r="P454" i="89"/>
  <c r="Q454" i="89"/>
  <c r="R454" i="89"/>
  <c r="S454" i="89"/>
  <c r="T454" i="89"/>
  <c r="E455" i="89"/>
  <c r="G455" i="89"/>
  <c r="I455" i="89"/>
  <c r="N455" i="89"/>
  <c r="R455" i="89"/>
  <c r="E456" i="89"/>
  <c r="I456" i="89"/>
  <c r="N456" i="89"/>
  <c r="O456" i="89"/>
  <c r="P456" i="89"/>
  <c r="Q456" i="89"/>
  <c r="R456" i="89"/>
  <c r="S456" i="89"/>
  <c r="T456" i="89"/>
  <c r="D457" i="89"/>
  <c r="E457" i="89"/>
  <c r="F457" i="89"/>
  <c r="G457" i="89"/>
  <c r="H457" i="89"/>
  <c r="I457" i="89"/>
  <c r="J457" i="89"/>
  <c r="P457" i="89"/>
  <c r="T457" i="89"/>
  <c r="G458" i="89"/>
  <c r="N458" i="89"/>
  <c r="P458" i="89"/>
  <c r="R458" i="89"/>
  <c r="T458" i="89"/>
  <c r="E459" i="89"/>
  <c r="N459" i="89"/>
  <c r="R459" i="89"/>
  <c r="E460" i="89"/>
  <c r="I460" i="89"/>
  <c r="Q460" i="89"/>
  <c r="D461" i="89"/>
  <c r="H461" i="89"/>
  <c r="N461" i="89"/>
  <c r="R461" i="89"/>
  <c r="G462" i="89"/>
  <c r="P462" i="89"/>
  <c r="G463" i="89"/>
  <c r="N463" i="89"/>
  <c r="E464" i="89"/>
  <c r="Q464" i="89"/>
  <c r="C30" i="188"/>
  <c r="D30" i="188"/>
  <c r="E30" i="188"/>
  <c r="F30" i="188"/>
  <c r="G30" i="188"/>
  <c r="J30" i="188"/>
  <c r="K30" i="188"/>
  <c r="L30" i="188"/>
  <c r="M30" i="188"/>
  <c r="N30" i="188"/>
  <c r="O30" i="188"/>
  <c r="D31" i="188"/>
  <c r="E31" i="188"/>
  <c r="F31" i="188"/>
  <c r="G31" i="188"/>
  <c r="K31" i="188"/>
  <c r="L31" i="188"/>
  <c r="N31" i="188"/>
  <c r="O31" i="188"/>
  <c r="C32" i="188"/>
  <c r="D32" i="188"/>
  <c r="E32" i="188"/>
  <c r="F32" i="188"/>
  <c r="G32" i="188"/>
  <c r="K32" i="188"/>
  <c r="L32" i="188"/>
  <c r="N32" i="188"/>
  <c r="C33" i="188"/>
  <c r="D33" i="188"/>
  <c r="E33" i="188"/>
  <c r="F33" i="188"/>
  <c r="G33" i="188"/>
  <c r="K33" i="188"/>
  <c r="L33" i="188"/>
  <c r="M33" i="188"/>
  <c r="N33" i="188"/>
  <c r="O33" i="188"/>
  <c r="C34" i="188"/>
  <c r="D34" i="188"/>
  <c r="E34" i="188"/>
  <c r="F34" i="188"/>
  <c r="G34" i="188"/>
  <c r="K34" i="188"/>
  <c r="L34" i="188"/>
  <c r="M34" i="188"/>
  <c r="N34" i="188"/>
  <c r="O34" i="188"/>
  <c r="C35" i="188"/>
  <c r="D35" i="188"/>
  <c r="E35" i="188"/>
  <c r="F35" i="188"/>
  <c r="G35" i="188"/>
  <c r="K35" i="188"/>
  <c r="L35" i="188"/>
  <c r="N35" i="188"/>
  <c r="O35" i="188"/>
  <c r="C36" i="188"/>
  <c r="D36" i="188"/>
  <c r="D274" i="188" s="1"/>
  <c r="E36" i="188"/>
  <c r="F36" i="188"/>
  <c r="F274" i="188" s="1"/>
  <c r="G36" i="188"/>
  <c r="N36" i="188"/>
  <c r="N274" i="188" s="1"/>
  <c r="C37" i="188"/>
  <c r="D37" i="188"/>
  <c r="E37" i="188"/>
  <c r="F37" i="188"/>
  <c r="F275" i="188" s="1"/>
  <c r="G37" i="188"/>
  <c r="J37" i="188"/>
  <c r="K37" i="188"/>
  <c r="L37" i="188"/>
  <c r="L275" i="188" s="1"/>
  <c r="M37" i="188"/>
  <c r="N37" i="188"/>
  <c r="O37" i="188"/>
  <c r="C53" i="188"/>
  <c r="D53" i="188"/>
  <c r="E53" i="188"/>
  <c r="F53" i="188"/>
  <c r="G53" i="188"/>
  <c r="J53" i="188"/>
  <c r="K53" i="188"/>
  <c r="L53" i="188"/>
  <c r="M53" i="188"/>
  <c r="N53" i="188"/>
  <c r="O53" i="188"/>
  <c r="C54" i="188"/>
  <c r="D54" i="188"/>
  <c r="E54" i="188"/>
  <c r="F54" i="188"/>
  <c r="G54" i="188"/>
  <c r="J54" i="188"/>
  <c r="K54" i="188"/>
  <c r="L54" i="188"/>
  <c r="M54" i="188"/>
  <c r="N54" i="188"/>
  <c r="O54" i="188"/>
  <c r="C55" i="188"/>
  <c r="D55" i="188"/>
  <c r="E55" i="188"/>
  <c r="F55" i="188"/>
  <c r="G55" i="188"/>
  <c r="J55" i="188"/>
  <c r="K55" i="188"/>
  <c r="L55" i="188"/>
  <c r="M55" i="188"/>
  <c r="N55" i="188"/>
  <c r="O55" i="188"/>
  <c r="C56" i="188"/>
  <c r="D56" i="188"/>
  <c r="E56" i="188"/>
  <c r="F56" i="188"/>
  <c r="G56" i="188"/>
  <c r="J56" i="188"/>
  <c r="K56" i="188"/>
  <c r="L56" i="188"/>
  <c r="M56" i="188"/>
  <c r="N56" i="188"/>
  <c r="O56" i="188"/>
  <c r="C57" i="188"/>
  <c r="D57" i="188"/>
  <c r="E57" i="188"/>
  <c r="F57" i="188"/>
  <c r="G57" i="188"/>
  <c r="J57" i="188"/>
  <c r="K57" i="188"/>
  <c r="L57" i="188"/>
  <c r="M57" i="188"/>
  <c r="N57" i="188"/>
  <c r="O57" i="188"/>
  <c r="C58" i="188"/>
  <c r="D58" i="188"/>
  <c r="E58" i="188"/>
  <c r="F58" i="188"/>
  <c r="G58" i="188"/>
  <c r="J58" i="188"/>
  <c r="K58" i="188"/>
  <c r="L58" i="188"/>
  <c r="M58" i="188"/>
  <c r="N58" i="188"/>
  <c r="O58" i="188"/>
  <c r="C59" i="188"/>
  <c r="D59" i="188"/>
  <c r="E59" i="188"/>
  <c r="F59" i="188"/>
  <c r="G59" i="188"/>
  <c r="J59" i="188"/>
  <c r="K59" i="188"/>
  <c r="L59" i="188"/>
  <c r="M59" i="188"/>
  <c r="N59" i="188"/>
  <c r="O59" i="188"/>
  <c r="C60" i="188"/>
  <c r="D60" i="188"/>
  <c r="E60" i="188"/>
  <c r="F60" i="188"/>
  <c r="G60" i="188"/>
  <c r="J60" i="188"/>
  <c r="K60" i="188"/>
  <c r="L60" i="188"/>
  <c r="M60" i="188"/>
  <c r="N60" i="188"/>
  <c r="O60" i="188"/>
  <c r="C61" i="188"/>
  <c r="D61" i="188"/>
  <c r="E61" i="188"/>
  <c r="F61" i="188"/>
  <c r="G61" i="188"/>
  <c r="J61" i="188"/>
  <c r="K61" i="188"/>
  <c r="L61" i="188"/>
  <c r="M61" i="188"/>
  <c r="N61" i="188"/>
  <c r="O61" i="188"/>
  <c r="C62" i="188"/>
  <c r="D62" i="188"/>
  <c r="E62" i="188"/>
  <c r="F62" i="188"/>
  <c r="G62" i="188"/>
  <c r="J62" i="188"/>
  <c r="K62" i="188"/>
  <c r="L62" i="188"/>
  <c r="M62" i="188"/>
  <c r="N62" i="188"/>
  <c r="O62" i="188"/>
  <c r="C63" i="188"/>
  <c r="D63" i="188"/>
  <c r="E63" i="188"/>
  <c r="F63" i="188"/>
  <c r="G63" i="188"/>
  <c r="J63" i="188"/>
  <c r="K63" i="188"/>
  <c r="L63" i="188"/>
  <c r="M63" i="188"/>
  <c r="N63" i="188"/>
  <c r="O63" i="188"/>
  <c r="C64" i="188"/>
  <c r="D64" i="188"/>
  <c r="E64" i="188"/>
  <c r="F64" i="188"/>
  <c r="G64" i="188"/>
  <c r="J64" i="188"/>
  <c r="K64" i="188"/>
  <c r="L64" i="188"/>
  <c r="M64" i="188"/>
  <c r="N64" i="188"/>
  <c r="O64" i="188"/>
  <c r="C80" i="188"/>
  <c r="D80" i="188"/>
  <c r="E80" i="188"/>
  <c r="F80" i="188"/>
  <c r="G80" i="188"/>
  <c r="J80" i="188"/>
  <c r="K80" i="188"/>
  <c r="L80" i="188"/>
  <c r="M80" i="188"/>
  <c r="N80" i="188"/>
  <c r="O80" i="188"/>
  <c r="C81" i="188"/>
  <c r="D81" i="188"/>
  <c r="E81" i="188"/>
  <c r="F81" i="188"/>
  <c r="G81" i="188"/>
  <c r="J81" i="188"/>
  <c r="K81" i="188"/>
  <c r="L81" i="188"/>
  <c r="M81" i="188"/>
  <c r="N81" i="188"/>
  <c r="O81" i="188"/>
  <c r="C82" i="188"/>
  <c r="D82" i="188"/>
  <c r="E82" i="188"/>
  <c r="F82" i="188"/>
  <c r="G82" i="188"/>
  <c r="J82" i="188"/>
  <c r="K82" i="188"/>
  <c r="L82" i="188"/>
  <c r="M82" i="188"/>
  <c r="N82" i="188"/>
  <c r="O82" i="188"/>
  <c r="C83" i="188"/>
  <c r="D83" i="188"/>
  <c r="E83" i="188"/>
  <c r="F83" i="188"/>
  <c r="G83" i="188"/>
  <c r="J83" i="188"/>
  <c r="K83" i="188"/>
  <c r="L83" i="188"/>
  <c r="M83" i="188"/>
  <c r="N83" i="188"/>
  <c r="O83" i="188"/>
  <c r="C84" i="188"/>
  <c r="D84" i="188"/>
  <c r="E84" i="188"/>
  <c r="F84" i="188"/>
  <c r="G84" i="188"/>
  <c r="J84" i="188"/>
  <c r="K84" i="188"/>
  <c r="L84" i="188"/>
  <c r="M84" i="188"/>
  <c r="N84" i="188"/>
  <c r="O84" i="188"/>
  <c r="C85" i="188"/>
  <c r="D85" i="188"/>
  <c r="E85" i="188"/>
  <c r="F85" i="188"/>
  <c r="G85" i="188"/>
  <c r="J85" i="188"/>
  <c r="K85" i="188"/>
  <c r="L85" i="188"/>
  <c r="M85" i="188"/>
  <c r="N85" i="188"/>
  <c r="O85" i="188"/>
  <c r="C86" i="188"/>
  <c r="D86" i="188"/>
  <c r="E86" i="188"/>
  <c r="F86" i="188"/>
  <c r="G86" i="188"/>
  <c r="J86" i="188"/>
  <c r="K86" i="188"/>
  <c r="L86" i="188"/>
  <c r="M86" i="188"/>
  <c r="N86" i="188"/>
  <c r="O86" i="188"/>
  <c r="C87" i="188"/>
  <c r="D87" i="188"/>
  <c r="E87" i="188"/>
  <c r="F87" i="188"/>
  <c r="G87" i="188"/>
  <c r="J87" i="188"/>
  <c r="K87" i="188"/>
  <c r="L87" i="188"/>
  <c r="M87" i="188"/>
  <c r="N87" i="188"/>
  <c r="O87" i="188"/>
  <c r="C88" i="188"/>
  <c r="D88" i="188"/>
  <c r="E88" i="188"/>
  <c r="F88" i="188"/>
  <c r="G88" i="188"/>
  <c r="J88" i="188"/>
  <c r="K88" i="188"/>
  <c r="L88" i="188"/>
  <c r="M88" i="188"/>
  <c r="N88" i="188"/>
  <c r="O88" i="188"/>
  <c r="C89" i="188"/>
  <c r="D89" i="188"/>
  <c r="E89" i="188"/>
  <c r="F89" i="188"/>
  <c r="G89" i="188"/>
  <c r="J89" i="188"/>
  <c r="K89" i="188"/>
  <c r="L89" i="188"/>
  <c r="M89" i="188"/>
  <c r="N89" i="188"/>
  <c r="O89" i="188"/>
  <c r="C90" i="188"/>
  <c r="D90" i="188"/>
  <c r="E90" i="188"/>
  <c r="F90" i="188"/>
  <c r="G90" i="188"/>
  <c r="J90" i="188"/>
  <c r="K90" i="188"/>
  <c r="L90" i="188"/>
  <c r="M90" i="188"/>
  <c r="N90" i="188"/>
  <c r="O90" i="188"/>
  <c r="C91" i="188"/>
  <c r="D91" i="188"/>
  <c r="E91" i="188"/>
  <c r="F91" i="188"/>
  <c r="G91" i="188"/>
  <c r="J91" i="188"/>
  <c r="K91" i="188"/>
  <c r="L91" i="188"/>
  <c r="M91" i="188"/>
  <c r="N91" i="188"/>
  <c r="O91" i="188"/>
  <c r="C107" i="188"/>
  <c r="D107" i="188"/>
  <c r="E107" i="188"/>
  <c r="F107" i="188"/>
  <c r="G107" i="188"/>
  <c r="J107" i="188"/>
  <c r="K107" i="188"/>
  <c r="L107" i="188"/>
  <c r="M107" i="188"/>
  <c r="N107" i="188"/>
  <c r="O107" i="188"/>
  <c r="C108" i="188"/>
  <c r="D108" i="188"/>
  <c r="E108" i="188"/>
  <c r="F108" i="188"/>
  <c r="G108" i="188"/>
  <c r="J108" i="188"/>
  <c r="K108" i="188"/>
  <c r="L108" i="188"/>
  <c r="M108" i="188"/>
  <c r="N108" i="188"/>
  <c r="O108" i="188"/>
  <c r="C109" i="188"/>
  <c r="D109" i="188"/>
  <c r="E109" i="188"/>
  <c r="F109" i="188"/>
  <c r="G109" i="188"/>
  <c r="J109" i="188"/>
  <c r="K109" i="188"/>
  <c r="L109" i="188"/>
  <c r="M109" i="188"/>
  <c r="N109" i="188"/>
  <c r="O109" i="188"/>
  <c r="C110" i="188"/>
  <c r="D110" i="188"/>
  <c r="E110" i="188"/>
  <c r="F110" i="188"/>
  <c r="G110" i="188"/>
  <c r="J110" i="188"/>
  <c r="K110" i="188"/>
  <c r="L110" i="188"/>
  <c r="M110" i="188"/>
  <c r="N110" i="188"/>
  <c r="O110" i="188"/>
  <c r="C111" i="188"/>
  <c r="D111" i="188"/>
  <c r="E111" i="188"/>
  <c r="F111" i="188"/>
  <c r="G111" i="188"/>
  <c r="J111" i="188"/>
  <c r="K111" i="188"/>
  <c r="L111" i="188"/>
  <c r="M111" i="188"/>
  <c r="N111" i="188"/>
  <c r="O111" i="188"/>
  <c r="C112" i="188"/>
  <c r="D112" i="188"/>
  <c r="E112" i="188"/>
  <c r="F112" i="188"/>
  <c r="G112" i="188"/>
  <c r="J112" i="188"/>
  <c r="K112" i="188"/>
  <c r="L112" i="188"/>
  <c r="M112" i="188"/>
  <c r="N112" i="188"/>
  <c r="O112" i="188"/>
  <c r="C113" i="188"/>
  <c r="D113" i="188"/>
  <c r="E113" i="188"/>
  <c r="F113" i="188"/>
  <c r="G113" i="188"/>
  <c r="J113" i="188"/>
  <c r="K113" i="188"/>
  <c r="L113" i="188"/>
  <c r="M113" i="188"/>
  <c r="N113" i="188"/>
  <c r="O113" i="188"/>
  <c r="C114" i="188"/>
  <c r="D114" i="188"/>
  <c r="E114" i="188"/>
  <c r="F114" i="188"/>
  <c r="G114" i="188"/>
  <c r="J114" i="188"/>
  <c r="K114" i="188"/>
  <c r="L114" i="188"/>
  <c r="M114" i="188"/>
  <c r="N114" i="188"/>
  <c r="O114" i="188"/>
  <c r="C115" i="188"/>
  <c r="D115" i="188"/>
  <c r="E115" i="188"/>
  <c r="F115" i="188"/>
  <c r="G115" i="188"/>
  <c r="J115" i="188"/>
  <c r="K115" i="188"/>
  <c r="L115" i="188"/>
  <c r="M115" i="188"/>
  <c r="N115" i="188"/>
  <c r="O115" i="188"/>
  <c r="C116" i="188"/>
  <c r="D116" i="188"/>
  <c r="E116" i="188"/>
  <c r="F116" i="188"/>
  <c r="G116" i="188"/>
  <c r="J116" i="188"/>
  <c r="K116" i="188"/>
  <c r="L116" i="188"/>
  <c r="M116" i="188"/>
  <c r="N116" i="188"/>
  <c r="O116" i="188"/>
  <c r="C117" i="188"/>
  <c r="D117" i="188"/>
  <c r="E117" i="188"/>
  <c r="F117" i="188"/>
  <c r="G117" i="188"/>
  <c r="J117" i="188"/>
  <c r="K117" i="188"/>
  <c r="L117" i="188"/>
  <c r="M117" i="188"/>
  <c r="N117" i="188"/>
  <c r="O117" i="188"/>
  <c r="C118" i="188"/>
  <c r="D118" i="188"/>
  <c r="E118" i="188"/>
  <c r="F118" i="188"/>
  <c r="G118" i="188"/>
  <c r="J118" i="188"/>
  <c r="K118" i="188"/>
  <c r="L118" i="188"/>
  <c r="M118" i="188"/>
  <c r="N118" i="188"/>
  <c r="O118" i="188"/>
  <c r="C134" i="188"/>
  <c r="D134" i="188"/>
  <c r="E134" i="188"/>
  <c r="F134" i="188"/>
  <c r="G134" i="188"/>
  <c r="J134" i="188"/>
  <c r="K134" i="188"/>
  <c r="L134" i="188"/>
  <c r="M134" i="188"/>
  <c r="N134" i="188"/>
  <c r="O134" i="188"/>
  <c r="C135" i="188"/>
  <c r="D135" i="188"/>
  <c r="E135" i="188"/>
  <c r="F135" i="188"/>
  <c r="G135" i="188"/>
  <c r="J135" i="188"/>
  <c r="K135" i="188"/>
  <c r="L135" i="188"/>
  <c r="M135" i="188"/>
  <c r="N135" i="188"/>
  <c r="O135" i="188"/>
  <c r="C136" i="188"/>
  <c r="D136" i="188"/>
  <c r="E136" i="188"/>
  <c r="F136" i="188"/>
  <c r="G136" i="188"/>
  <c r="J136" i="188"/>
  <c r="K136" i="188"/>
  <c r="L136" i="188"/>
  <c r="M136" i="188"/>
  <c r="N136" i="188"/>
  <c r="O136" i="188"/>
  <c r="C137" i="188"/>
  <c r="D137" i="188"/>
  <c r="E137" i="188"/>
  <c r="F137" i="188"/>
  <c r="G137" i="188"/>
  <c r="J137" i="188"/>
  <c r="K137" i="188"/>
  <c r="L137" i="188"/>
  <c r="M137" i="188"/>
  <c r="N137" i="188"/>
  <c r="O137" i="188"/>
  <c r="C138" i="188"/>
  <c r="D138" i="188"/>
  <c r="E138" i="188"/>
  <c r="F138" i="188"/>
  <c r="G138" i="188"/>
  <c r="J138" i="188"/>
  <c r="K138" i="188"/>
  <c r="L138" i="188"/>
  <c r="M138" i="188"/>
  <c r="N138" i="188"/>
  <c r="O138" i="188"/>
  <c r="C139" i="188"/>
  <c r="D139" i="188"/>
  <c r="E139" i="188"/>
  <c r="F139" i="188"/>
  <c r="G139" i="188"/>
  <c r="J139" i="188"/>
  <c r="K139" i="188"/>
  <c r="L139" i="188"/>
  <c r="M139" i="188"/>
  <c r="N139" i="188"/>
  <c r="O139" i="188"/>
  <c r="C140" i="188"/>
  <c r="D140" i="188"/>
  <c r="E140" i="188"/>
  <c r="F140" i="188"/>
  <c r="G140" i="188"/>
  <c r="J140" i="188"/>
  <c r="K140" i="188"/>
  <c r="L140" i="188"/>
  <c r="M140" i="188"/>
  <c r="N140" i="188"/>
  <c r="O140" i="188"/>
  <c r="C141" i="188"/>
  <c r="D141" i="188"/>
  <c r="E141" i="188"/>
  <c r="F141" i="188"/>
  <c r="G141" i="188"/>
  <c r="J141" i="188"/>
  <c r="K141" i="188"/>
  <c r="L141" i="188"/>
  <c r="M141" i="188"/>
  <c r="N141" i="188"/>
  <c r="O141" i="188"/>
  <c r="C142" i="188"/>
  <c r="D142" i="188"/>
  <c r="E142" i="188"/>
  <c r="F142" i="188"/>
  <c r="G142" i="188"/>
  <c r="J142" i="188"/>
  <c r="K142" i="188"/>
  <c r="L142" i="188"/>
  <c r="M142" i="188"/>
  <c r="N142" i="188"/>
  <c r="O142" i="188"/>
  <c r="C143" i="188"/>
  <c r="D143" i="188"/>
  <c r="E143" i="188"/>
  <c r="F143" i="188"/>
  <c r="G143" i="188"/>
  <c r="J143" i="188"/>
  <c r="K143" i="188"/>
  <c r="L143" i="188"/>
  <c r="M143" i="188"/>
  <c r="N143" i="188"/>
  <c r="O143" i="188"/>
  <c r="C144" i="188"/>
  <c r="D144" i="188"/>
  <c r="E144" i="188"/>
  <c r="F144" i="188"/>
  <c r="G144" i="188"/>
  <c r="J144" i="188"/>
  <c r="K144" i="188"/>
  <c r="L144" i="188"/>
  <c r="M144" i="188"/>
  <c r="N144" i="188"/>
  <c r="O144" i="188"/>
  <c r="C145" i="188"/>
  <c r="D145" i="188"/>
  <c r="E145" i="188"/>
  <c r="F145" i="188"/>
  <c r="G145" i="188"/>
  <c r="J145" i="188"/>
  <c r="K145" i="188"/>
  <c r="L145" i="188"/>
  <c r="M145" i="188"/>
  <c r="N145" i="188"/>
  <c r="O145" i="188"/>
  <c r="C161" i="188"/>
  <c r="D161" i="188"/>
  <c r="E161" i="188"/>
  <c r="F161" i="188"/>
  <c r="G161" i="188"/>
  <c r="K161" i="188"/>
  <c r="N161" i="188"/>
  <c r="C162" i="188"/>
  <c r="D162" i="188"/>
  <c r="E162" i="188"/>
  <c r="F162" i="188"/>
  <c r="G162" i="188"/>
  <c r="K162" i="188"/>
  <c r="N162" i="188"/>
  <c r="C163" i="188"/>
  <c r="D163" i="188"/>
  <c r="E163" i="188"/>
  <c r="F163" i="188"/>
  <c r="G163" i="188"/>
  <c r="K163" i="188"/>
  <c r="N163" i="188"/>
  <c r="C164" i="188"/>
  <c r="D164" i="188"/>
  <c r="E164" i="188"/>
  <c r="F164" i="188"/>
  <c r="G164" i="188"/>
  <c r="K164" i="188"/>
  <c r="N164" i="188"/>
  <c r="C165" i="188"/>
  <c r="D165" i="188"/>
  <c r="E165" i="188"/>
  <c r="F165" i="188"/>
  <c r="G165" i="188"/>
  <c r="K165" i="188"/>
  <c r="N165" i="188"/>
  <c r="C166" i="188"/>
  <c r="D166" i="188"/>
  <c r="E166" i="188"/>
  <c r="F166" i="188"/>
  <c r="G166" i="188"/>
  <c r="K166" i="188"/>
  <c r="N166" i="188"/>
  <c r="C167" i="188"/>
  <c r="D167" i="188"/>
  <c r="E167" i="188"/>
  <c r="F167" i="188"/>
  <c r="G167" i="188"/>
  <c r="K167" i="188"/>
  <c r="N167" i="188"/>
  <c r="C168" i="188"/>
  <c r="D168" i="188"/>
  <c r="E168" i="188"/>
  <c r="F168" i="188"/>
  <c r="G168" i="188"/>
  <c r="K168" i="188"/>
  <c r="N168" i="188"/>
  <c r="C169" i="188"/>
  <c r="D169" i="188"/>
  <c r="E169" i="188"/>
  <c r="F169" i="188"/>
  <c r="G169" i="188"/>
  <c r="K169" i="188"/>
  <c r="N169" i="188"/>
  <c r="C170" i="188"/>
  <c r="D170" i="188"/>
  <c r="E170" i="188"/>
  <c r="F170" i="188"/>
  <c r="G170" i="188"/>
  <c r="K170" i="188"/>
  <c r="N170" i="188"/>
  <c r="C171" i="188"/>
  <c r="D171" i="188"/>
  <c r="E171" i="188"/>
  <c r="F171" i="188"/>
  <c r="G171" i="188"/>
  <c r="K171" i="188"/>
  <c r="N171" i="188"/>
  <c r="C172" i="188"/>
  <c r="D172" i="188"/>
  <c r="E172" i="188"/>
  <c r="F172" i="188"/>
  <c r="G172" i="188"/>
  <c r="K172" i="188"/>
  <c r="N172" i="188"/>
  <c r="C188" i="188"/>
  <c r="D188" i="188"/>
  <c r="E188" i="188"/>
  <c r="F188" i="188"/>
  <c r="G188" i="188"/>
  <c r="J188" i="188"/>
  <c r="K188" i="188"/>
  <c r="L188" i="188"/>
  <c r="M188" i="188"/>
  <c r="N188" i="188"/>
  <c r="O188" i="188"/>
  <c r="C189" i="188"/>
  <c r="D189" i="188"/>
  <c r="E189" i="188"/>
  <c r="F189" i="188"/>
  <c r="G189" i="188"/>
  <c r="K189" i="188"/>
  <c r="L189" i="188"/>
  <c r="N189" i="188"/>
  <c r="O189" i="188"/>
  <c r="C190" i="188"/>
  <c r="D190" i="188"/>
  <c r="E190" i="188"/>
  <c r="F190" i="188"/>
  <c r="G190" i="188"/>
  <c r="K190" i="188"/>
  <c r="L190" i="188"/>
  <c r="N190" i="188"/>
  <c r="O190" i="188"/>
  <c r="C191" i="188"/>
  <c r="D191" i="188"/>
  <c r="E191" i="188"/>
  <c r="F191" i="188"/>
  <c r="G191" i="188"/>
  <c r="J191" i="188"/>
  <c r="K191" i="188"/>
  <c r="L191" i="188"/>
  <c r="M191" i="188"/>
  <c r="N191" i="188"/>
  <c r="O191" i="188"/>
  <c r="C192" i="188"/>
  <c r="D192" i="188"/>
  <c r="E192" i="188"/>
  <c r="F192" i="188"/>
  <c r="G192" i="188"/>
  <c r="K192" i="188"/>
  <c r="L192" i="188"/>
  <c r="N192" i="188"/>
  <c r="O192" i="188"/>
  <c r="C193" i="188"/>
  <c r="D193" i="188"/>
  <c r="E193" i="188"/>
  <c r="F193" i="188"/>
  <c r="G193" i="188"/>
  <c r="K193" i="188"/>
  <c r="L193" i="188"/>
  <c r="N193" i="188"/>
  <c r="O193" i="188"/>
  <c r="C195" i="188"/>
  <c r="D195" i="188"/>
  <c r="E195" i="188"/>
  <c r="F195" i="188"/>
  <c r="G195" i="188"/>
  <c r="J195" i="188"/>
  <c r="K195" i="188"/>
  <c r="L195" i="188"/>
  <c r="M195" i="188"/>
  <c r="N195" i="188"/>
  <c r="O195" i="188"/>
  <c r="C196" i="188"/>
  <c r="D196" i="188"/>
  <c r="E196" i="188"/>
  <c r="F196" i="188"/>
  <c r="G196" i="188"/>
  <c r="K196" i="188"/>
  <c r="L196" i="188"/>
  <c r="N196" i="188"/>
  <c r="O196" i="188"/>
  <c r="C197" i="188"/>
  <c r="D197" i="188"/>
  <c r="E197" i="188"/>
  <c r="F197" i="188"/>
  <c r="G197" i="188"/>
  <c r="K197" i="188"/>
  <c r="L197" i="188"/>
  <c r="N197" i="188"/>
  <c r="O197" i="188"/>
  <c r="C198" i="188"/>
  <c r="D198" i="188"/>
  <c r="E198" i="188"/>
  <c r="F198" i="188"/>
  <c r="G198" i="188"/>
  <c r="K198" i="188"/>
  <c r="L198" i="188"/>
  <c r="N198" i="188"/>
  <c r="O198" i="188"/>
  <c r="C199" i="188"/>
  <c r="D199" i="188"/>
  <c r="E199" i="188"/>
  <c r="F199" i="188"/>
  <c r="G199" i="188"/>
  <c r="J199" i="188"/>
  <c r="K199" i="188"/>
  <c r="L199" i="188"/>
  <c r="M199" i="188"/>
  <c r="N199" i="188"/>
  <c r="O199" i="188"/>
  <c r="C215" i="188"/>
  <c r="D215" i="188"/>
  <c r="E215" i="188"/>
  <c r="F215" i="188"/>
  <c r="G215" i="188"/>
  <c r="J215" i="188"/>
  <c r="K215" i="188"/>
  <c r="L215" i="188"/>
  <c r="M215" i="188"/>
  <c r="N215" i="188"/>
  <c r="O215" i="188"/>
  <c r="C216" i="188"/>
  <c r="D216" i="188"/>
  <c r="E216" i="188"/>
  <c r="F216" i="188"/>
  <c r="G216" i="188"/>
  <c r="K216" i="188"/>
  <c r="L216" i="188"/>
  <c r="N216" i="188"/>
  <c r="O216" i="188"/>
  <c r="C217" i="188"/>
  <c r="D217" i="188"/>
  <c r="E217" i="188"/>
  <c r="F217" i="188"/>
  <c r="G217" i="188"/>
  <c r="K217" i="188"/>
  <c r="L217" i="188"/>
  <c r="N217" i="188"/>
  <c r="O217" i="188"/>
  <c r="C218" i="188"/>
  <c r="C429" i="188" s="1"/>
  <c r="D218" i="188"/>
  <c r="E218" i="188"/>
  <c r="E429" i="188" s="1"/>
  <c r="F218" i="188"/>
  <c r="G218" i="188"/>
  <c r="G429" i="188" s="1"/>
  <c r="K218" i="188"/>
  <c r="L218" i="188"/>
  <c r="N218" i="188"/>
  <c r="O218" i="188"/>
  <c r="C219" i="188"/>
  <c r="D219" i="188"/>
  <c r="D430" i="188" s="1"/>
  <c r="E219" i="188"/>
  <c r="F219" i="188"/>
  <c r="F430" i="188" s="1"/>
  <c r="G219" i="188"/>
  <c r="K219" i="188"/>
  <c r="K430" i="188" s="1"/>
  <c r="L219" i="188"/>
  <c r="N219" i="188"/>
  <c r="O219" i="188"/>
  <c r="C220" i="188"/>
  <c r="C431" i="188" s="1"/>
  <c r="D220" i="188"/>
  <c r="E220" i="188"/>
  <c r="E431" i="188" s="1"/>
  <c r="F220" i="188"/>
  <c r="G220" i="188"/>
  <c r="G431" i="188" s="1"/>
  <c r="K220" i="188"/>
  <c r="L220" i="188"/>
  <c r="N220" i="188"/>
  <c r="O220" i="188"/>
  <c r="C221" i="188"/>
  <c r="D221" i="188"/>
  <c r="E221" i="188"/>
  <c r="F221" i="188"/>
  <c r="G221" i="188"/>
  <c r="K221" i="188"/>
  <c r="L221" i="188"/>
  <c r="N221" i="188"/>
  <c r="O221" i="188"/>
  <c r="C222" i="188"/>
  <c r="C433" i="188" s="1"/>
  <c r="D222" i="188"/>
  <c r="E222" i="188"/>
  <c r="E433" i="188" s="1"/>
  <c r="F222" i="188"/>
  <c r="G222" i="188"/>
  <c r="G433" i="188" s="1"/>
  <c r="K222" i="188"/>
  <c r="L222" i="188"/>
  <c r="N222" i="188"/>
  <c r="O222" i="188"/>
  <c r="C223" i="188"/>
  <c r="D223" i="188"/>
  <c r="D434" i="188" s="1"/>
  <c r="E223" i="188"/>
  <c r="F223" i="188"/>
  <c r="F434" i="188" s="1"/>
  <c r="G223" i="188"/>
  <c r="K223" i="188"/>
  <c r="L223" i="188"/>
  <c r="N223" i="188"/>
  <c r="N434" i="188" s="1"/>
  <c r="O223" i="188"/>
  <c r="C224" i="188"/>
  <c r="C435" i="188" s="1"/>
  <c r="D224" i="188"/>
  <c r="E224" i="188"/>
  <c r="E435" i="188" s="1"/>
  <c r="F224" i="188"/>
  <c r="G224" i="188"/>
  <c r="G435" i="188" s="1"/>
  <c r="K224" i="188"/>
  <c r="L224" i="188"/>
  <c r="N224" i="188"/>
  <c r="O224" i="188"/>
  <c r="C225" i="188"/>
  <c r="D225" i="188"/>
  <c r="E225" i="188"/>
  <c r="F225" i="188"/>
  <c r="G225" i="188"/>
  <c r="K225" i="188"/>
  <c r="L225" i="188"/>
  <c r="N225" i="188"/>
  <c r="O225" i="188"/>
  <c r="C226" i="188"/>
  <c r="C437" i="188" s="1"/>
  <c r="D226" i="188"/>
  <c r="E226" i="188"/>
  <c r="E437" i="188" s="1"/>
  <c r="F226" i="188"/>
  <c r="G226" i="188"/>
  <c r="G437" i="188" s="1"/>
  <c r="J226" i="188"/>
  <c r="K226" i="188"/>
  <c r="K437" i="188" s="1"/>
  <c r="L226" i="188"/>
  <c r="M226" i="188"/>
  <c r="N226" i="188"/>
  <c r="O226" i="188"/>
  <c r="C242" i="188"/>
  <c r="D242" i="188"/>
  <c r="E242" i="188"/>
  <c r="F242" i="188"/>
  <c r="G242" i="188"/>
  <c r="J242" i="188"/>
  <c r="K242" i="188"/>
  <c r="M242" i="188"/>
  <c r="N242" i="188"/>
  <c r="O242" i="188"/>
  <c r="C243" i="188"/>
  <c r="D243" i="188"/>
  <c r="E243" i="188"/>
  <c r="F243" i="188"/>
  <c r="G243" i="188"/>
  <c r="K243" i="188"/>
  <c r="L243" i="188"/>
  <c r="N243" i="188"/>
  <c r="O243" i="188"/>
  <c r="C244" i="188"/>
  <c r="D244" i="188"/>
  <c r="D455" i="188" s="1"/>
  <c r="E244" i="188"/>
  <c r="F244" i="188"/>
  <c r="F455" i="188" s="1"/>
  <c r="G244" i="188"/>
  <c r="K244" i="188"/>
  <c r="L244" i="188"/>
  <c r="N244" i="188"/>
  <c r="O244" i="188"/>
  <c r="C245" i="188"/>
  <c r="D245" i="188"/>
  <c r="E245" i="188"/>
  <c r="F245" i="188"/>
  <c r="G245" i="188"/>
  <c r="K245" i="188"/>
  <c r="L245" i="188"/>
  <c r="N245" i="188"/>
  <c r="O245" i="188"/>
  <c r="C246" i="188"/>
  <c r="D246" i="188"/>
  <c r="E246" i="188"/>
  <c r="F246" i="188"/>
  <c r="G246" i="188"/>
  <c r="K246" i="188"/>
  <c r="L246" i="188"/>
  <c r="N246" i="188"/>
  <c r="O246" i="188"/>
  <c r="C247" i="188"/>
  <c r="D247" i="188"/>
  <c r="E247" i="188"/>
  <c r="F247" i="188"/>
  <c r="G247" i="188"/>
  <c r="K247" i="188"/>
  <c r="L247" i="188"/>
  <c r="N247" i="188"/>
  <c r="O247" i="188"/>
  <c r="C248" i="188"/>
  <c r="E248" i="188"/>
  <c r="F248" i="188"/>
  <c r="G248" i="188"/>
  <c r="K248" i="188"/>
  <c r="L248" i="188"/>
  <c r="N248" i="188"/>
  <c r="O248" i="188"/>
  <c r="C249" i="188"/>
  <c r="E249" i="188"/>
  <c r="F249" i="188"/>
  <c r="G249" i="188"/>
  <c r="K249" i="188"/>
  <c r="K460" i="188" s="1"/>
  <c r="L249" i="188"/>
  <c r="M249" i="188"/>
  <c r="C250" i="188"/>
  <c r="D250" i="188"/>
  <c r="D461" i="188" s="1"/>
  <c r="E250" i="188"/>
  <c r="F250" i="188"/>
  <c r="F461" i="188" s="1"/>
  <c r="G250" i="188"/>
  <c r="K250" i="188"/>
  <c r="L250" i="188"/>
  <c r="M250" i="188"/>
  <c r="N250" i="188"/>
  <c r="N461" i="188" s="1"/>
  <c r="O250" i="188"/>
  <c r="C251" i="188"/>
  <c r="D251" i="188"/>
  <c r="E251" i="188"/>
  <c r="F251" i="188"/>
  <c r="G251" i="188"/>
  <c r="J251" i="188"/>
  <c r="K251" i="188"/>
  <c r="L251" i="188"/>
  <c r="M251" i="188"/>
  <c r="N251" i="188"/>
  <c r="O251" i="188"/>
  <c r="C252" i="188"/>
  <c r="D252" i="188"/>
  <c r="E252" i="188"/>
  <c r="F252" i="188"/>
  <c r="G252" i="188"/>
  <c r="J252" i="188"/>
  <c r="K252" i="188"/>
  <c r="L252" i="188"/>
  <c r="M252" i="188"/>
  <c r="N252" i="188"/>
  <c r="O252" i="188"/>
  <c r="C253" i="188"/>
  <c r="D253" i="188"/>
  <c r="E253" i="188"/>
  <c r="F253" i="188"/>
  <c r="G253" i="188"/>
  <c r="J253" i="188"/>
  <c r="K253" i="188"/>
  <c r="L253" i="188"/>
  <c r="M253" i="188"/>
  <c r="N253" i="188"/>
  <c r="O253" i="188"/>
  <c r="C262" i="188"/>
  <c r="D262" i="188"/>
  <c r="E262" i="188"/>
  <c r="F262" i="188"/>
  <c r="G262" i="188"/>
  <c r="J262" i="188"/>
  <c r="K262" i="188"/>
  <c r="L262" i="188"/>
  <c r="M262" i="188"/>
  <c r="N262" i="188"/>
  <c r="O262" i="188"/>
  <c r="C263" i="188"/>
  <c r="D263" i="188"/>
  <c r="E263" i="188"/>
  <c r="F263" i="188"/>
  <c r="G263" i="188"/>
  <c r="J263" i="188"/>
  <c r="K263" i="188"/>
  <c r="L263" i="188"/>
  <c r="M263" i="188"/>
  <c r="N263" i="188"/>
  <c r="O263" i="188"/>
  <c r="C264" i="188"/>
  <c r="D264" i="188"/>
  <c r="E264" i="188"/>
  <c r="F264" i="188"/>
  <c r="G264" i="188"/>
  <c r="J264" i="188"/>
  <c r="K264" i="188"/>
  <c r="L264" i="188"/>
  <c r="M264" i="188"/>
  <c r="N264" i="188"/>
  <c r="O264" i="188"/>
  <c r="C265" i="188"/>
  <c r="D265" i="188"/>
  <c r="E265" i="188"/>
  <c r="F265" i="188"/>
  <c r="G265" i="188"/>
  <c r="J265" i="188"/>
  <c r="K265" i="188"/>
  <c r="L265" i="188"/>
  <c r="M265" i="188"/>
  <c r="N265" i="188"/>
  <c r="O265" i="188"/>
  <c r="C266" i="188"/>
  <c r="D266" i="188"/>
  <c r="E266" i="188"/>
  <c r="F266" i="188"/>
  <c r="G266" i="188"/>
  <c r="J266" i="188"/>
  <c r="K266" i="188"/>
  <c r="L266" i="188"/>
  <c r="M266" i="188"/>
  <c r="N266" i="188"/>
  <c r="O266" i="188"/>
  <c r="C267" i="188"/>
  <c r="D267" i="188"/>
  <c r="E267" i="188"/>
  <c r="F267" i="188"/>
  <c r="G267" i="188"/>
  <c r="J267" i="188"/>
  <c r="K267" i="188"/>
  <c r="L267" i="188"/>
  <c r="M267" i="188"/>
  <c r="N267" i="188"/>
  <c r="O267" i="188"/>
  <c r="C268" i="188"/>
  <c r="D268" i="188"/>
  <c r="E268" i="188"/>
  <c r="F268" i="188"/>
  <c r="G268" i="188"/>
  <c r="J268" i="188"/>
  <c r="K268" i="188"/>
  <c r="L268" i="188"/>
  <c r="M268" i="188"/>
  <c r="N268" i="188"/>
  <c r="O268" i="188"/>
  <c r="C269" i="188"/>
  <c r="D269" i="188"/>
  <c r="E269" i="188"/>
  <c r="F269" i="188"/>
  <c r="G269" i="188"/>
  <c r="J269" i="188"/>
  <c r="K269" i="188"/>
  <c r="L269" i="188"/>
  <c r="M269" i="188"/>
  <c r="N269" i="188"/>
  <c r="O269" i="188"/>
  <c r="C270" i="188"/>
  <c r="D270" i="188"/>
  <c r="E270" i="188"/>
  <c r="F270" i="188"/>
  <c r="G270" i="188"/>
  <c r="K270" i="188"/>
  <c r="L270" i="188"/>
  <c r="N270" i="188"/>
  <c r="C271" i="188"/>
  <c r="D271" i="188"/>
  <c r="E271" i="188"/>
  <c r="F271" i="188"/>
  <c r="G271" i="188"/>
  <c r="K271" i="188"/>
  <c r="L271" i="188"/>
  <c r="N271" i="188"/>
  <c r="C272" i="188"/>
  <c r="D272" i="188"/>
  <c r="E272" i="188"/>
  <c r="F272" i="188"/>
  <c r="G272" i="188"/>
  <c r="K272" i="188"/>
  <c r="L272" i="188"/>
  <c r="N272" i="188"/>
  <c r="C273" i="188"/>
  <c r="D273" i="188"/>
  <c r="E273" i="188"/>
  <c r="F273" i="188"/>
  <c r="G273" i="188"/>
  <c r="K273" i="188"/>
  <c r="L273" i="188"/>
  <c r="N273" i="188"/>
  <c r="C274" i="188"/>
  <c r="E274" i="188"/>
  <c r="G274" i="188"/>
  <c r="K274" i="188"/>
  <c r="C278" i="188"/>
  <c r="D278" i="188"/>
  <c r="E278" i="188"/>
  <c r="F278" i="188"/>
  <c r="G278" i="188"/>
  <c r="J278" i="188"/>
  <c r="K278" i="188"/>
  <c r="L278" i="188"/>
  <c r="M278" i="188"/>
  <c r="N278" i="188"/>
  <c r="O278" i="188"/>
  <c r="C279" i="188"/>
  <c r="D279" i="188"/>
  <c r="E279" i="188"/>
  <c r="F279" i="188"/>
  <c r="G279" i="188"/>
  <c r="J279" i="188"/>
  <c r="K279" i="188"/>
  <c r="L279" i="188"/>
  <c r="M279" i="188"/>
  <c r="N279" i="188"/>
  <c r="O279" i="188"/>
  <c r="C280" i="188"/>
  <c r="D280" i="188"/>
  <c r="E280" i="188"/>
  <c r="F280" i="188"/>
  <c r="G280" i="188"/>
  <c r="J280" i="188"/>
  <c r="K280" i="188"/>
  <c r="L280" i="188"/>
  <c r="M280" i="188"/>
  <c r="N280" i="188"/>
  <c r="O280" i="188"/>
  <c r="C281" i="188"/>
  <c r="D281" i="188"/>
  <c r="E281" i="188"/>
  <c r="F281" i="188"/>
  <c r="G281" i="188"/>
  <c r="J281" i="188"/>
  <c r="K281" i="188"/>
  <c r="L281" i="188"/>
  <c r="M281" i="188"/>
  <c r="N281" i="188"/>
  <c r="O281" i="188"/>
  <c r="C282" i="188"/>
  <c r="D282" i="188"/>
  <c r="E282" i="188"/>
  <c r="F282" i="188"/>
  <c r="G282" i="188"/>
  <c r="J282" i="188"/>
  <c r="K282" i="188"/>
  <c r="L282" i="188"/>
  <c r="M282" i="188"/>
  <c r="N282" i="188"/>
  <c r="O282" i="188"/>
  <c r="C283" i="188"/>
  <c r="D283" i="188"/>
  <c r="E283" i="188"/>
  <c r="F283" i="188"/>
  <c r="G283" i="188"/>
  <c r="J283" i="188"/>
  <c r="K283" i="188"/>
  <c r="L283" i="188"/>
  <c r="M283" i="188"/>
  <c r="N283" i="188"/>
  <c r="O283" i="188"/>
  <c r="C284" i="188"/>
  <c r="D284" i="188"/>
  <c r="E284" i="188"/>
  <c r="F284" i="188"/>
  <c r="G284" i="188"/>
  <c r="J284" i="188"/>
  <c r="K284" i="188"/>
  <c r="L284" i="188"/>
  <c r="M284" i="188"/>
  <c r="N284" i="188"/>
  <c r="O284" i="188"/>
  <c r="C285" i="188"/>
  <c r="D285" i="188"/>
  <c r="E285" i="188"/>
  <c r="F285" i="188"/>
  <c r="G285" i="188"/>
  <c r="J285" i="188"/>
  <c r="K285" i="188"/>
  <c r="L285" i="188"/>
  <c r="M285" i="188"/>
  <c r="N285" i="188"/>
  <c r="O285" i="188"/>
  <c r="C286" i="188"/>
  <c r="D286" i="188"/>
  <c r="E286" i="188"/>
  <c r="F286" i="188"/>
  <c r="G286" i="188"/>
  <c r="J286" i="188"/>
  <c r="K286" i="188"/>
  <c r="L286" i="188"/>
  <c r="M286" i="188"/>
  <c r="N286" i="188"/>
  <c r="O286" i="188"/>
  <c r="C287" i="188"/>
  <c r="D287" i="188"/>
  <c r="E287" i="188"/>
  <c r="F287" i="188"/>
  <c r="G287" i="188"/>
  <c r="J287" i="188"/>
  <c r="K287" i="188"/>
  <c r="L287" i="188"/>
  <c r="M287" i="188"/>
  <c r="N287" i="188"/>
  <c r="O287" i="188"/>
  <c r="C288" i="188"/>
  <c r="D288" i="188"/>
  <c r="E288" i="188"/>
  <c r="F288" i="188"/>
  <c r="G288" i="188"/>
  <c r="J288" i="188"/>
  <c r="K288" i="188"/>
  <c r="L288" i="188"/>
  <c r="M288" i="188"/>
  <c r="N288" i="188"/>
  <c r="O288" i="188"/>
  <c r="C289" i="188"/>
  <c r="D289" i="188"/>
  <c r="E289" i="188"/>
  <c r="F289" i="188"/>
  <c r="G289" i="188"/>
  <c r="J289" i="188"/>
  <c r="K289" i="188"/>
  <c r="L289" i="188"/>
  <c r="M289" i="188"/>
  <c r="N289" i="188"/>
  <c r="O289" i="188"/>
  <c r="C291" i="188"/>
  <c r="D291" i="188"/>
  <c r="E291" i="188"/>
  <c r="F291" i="188"/>
  <c r="G291" i="188"/>
  <c r="J291" i="188"/>
  <c r="K291" i="188"/>
  <c r="L291" i="188"/>
  <c r="M291" i="188"/>
  <c r="N291" i="188"/>
  <c r="O291" i="188"/>
  <c r="C292" i="188"/>
  <c r="D292" i="188"/>
  <c r="E292" i="188"/>
  <c r="F292" i="188"/>
  <c r="G292" i="188"/>
  <c r="J292" i="188"/>
  <c r="K292" i="188"/>
  <c r="L292" i="188"/>
  <c r="M292" i="188"/>
  <c r="N292" i="188"/>
  <c r="O292" i="188"/>
  <c r="C293" i="188"/>
  <c r="D293" i="188"/>
  <c r="E293" i="188"/>
  <c r="F293" i="188"/>
  <c r="G293" i="188"/>
  <c r="J293" i="188"/>
  <c r="K293" i="188"/>
  <c r="L293" i="188"/>
  <c r="M293" i="188"/>
  <c r="N293" i="188"/>
  <c r="O293" i="188"/>
  <c r="C294" i="188"/>
  <c r="D294" i="188"/>
  <c r="E294" i="188"/>
  <c r="F294" i="188"/>
  <c r="G294" i="188"/>
  <c r="J294" i="188"/>
  <c r="K294" i="188"/>
  <c r="L294" i="188"/>
  <c r="M294" i="188"/>
  <c r="N294" i="188"/>
  <c r="O294" i="188"/>
  <c r="C295" i="188"/>
  <c r="D295" i="188"/>
  <c r="E295" i="188"/>
  <c r="F295" i="188"/>
  <c r="G295" i="188"/>
  <c r="J295" i="188"/>
  <c r="K295" i="188"/>
  <c r="L295" i="188"/>
  <c r="M295" i="188"/>
  <c r="N295" i="188"/>
  <c r="O295" i="188"/>
  <c r="C296" i="188"/>
  <c r="D296" i="188"/>
  <c r="E296" i="188"/>
  <c r="F296" i="188"/>
  <c r="G296" i="188"/>
  <c r="J296" i="188"/>
  <c r="K296" i="188"/>
  <c r="L296" i="188"/>
  <c r="M296" i="188"/>
  <c r="N296" i="188"/>
  <c r="O296" i="188"/>
  <c r="C297" i="188"/>
  <c r="D297" i="188"/>
  <c r="E297" i="188"/>
  <c r="F297" i="188"/>
  <c r="G297" i="188"/>
  <c r="J297" i="188"/>
  <c r="K297" i="188"/>
  <c r="L297" i="188"/>
  <c r="M297" i="188"/>
  <c r="N297" i="188"/>
  <c r="O297" i="188"/>
  <c r="C298" i="188"/>
  <c r="D298" i="188"/>
  <c r="E298" i="188"/>
  <c r="F298" i="188"/>
  <c r="G298" i="188"/>
  <c r="J298" i="188"/>
  <c r="K298" i="188"/>
  <c r="L298" i="188"/>
  <c r="M298" i="188"/>
  <c r="N298" i="188"/>
  <c r="O298" i="188"/>
  <c r="C299" i="188"/>
  <c r="D299" i="188"/>
  <c r="E299" i="188"/>
  <c r="F299" i="188"/>
  <c r="G299" i="188"/>
  <c r="J299" i="188"/>
  <c r="K299" i="188"/>
  <c r="L299" i="188"/>
  <c r="M299" i="188"/>
  <c r="N299" i="188"/>
  <c r="O299" i="188"/>
  <c r="C300" i="188"/>
  <c r="D300" i="188"/>
  <c r="E300" i="188"/>
  <c r="F300" i="188"/>
  <c r="G300" i="188"/>
  <c r="J300" i="188"/>
  <c r="K300" i="188"/>
  <c r="L300" i="188"/>
  <c r="M300" i="188"/>
  <c r="N300" i="188"/>
  <c r="O300" i="188"/>
  <c r="C301" i="188"/>
  <c r="D301" i="188"/>
  <c r="E301" i="188"/>
  <c r="F301" i="188"/>
  <c r="G301" i="188"/>
  <c r="J301" i="188"/>
  <c r="K301" i="188"/>
  <c r="L301" i="188"/>
  <c r="M301" i="188"/>
  <c r="N301" i="188"/>
  <c r="O301" i="188"/>
  <c r="C302" i="188"/>
  <c r="D302" i="188"/>
  <c r="E302" i="188"/>
  <c r="F302" i="188"/>
  <c r="G302" i="188"/>
  <c r="J302" i="188"/>
  <c r="K302" i="188"/>
  <c r="L302" i="188"/>
  <c r="M302" i="188"/>
  <c r="N302" i="188"/>
  <c r="O302" i="188"/>
  <c r="C305" i="188"/>
  <c r="D305" i="188"/>
  <c r="E305" i="188"/>
  <c r="F305" i="188"/>
  <c r="G305" i="188"/>
  <c r="J305" i="188"/>
  <c r="K305" i="188"/>
  <c r="L305" i="188"/>
  <c r="M305" i="188"/>
  <c r="N305" i="188"/>
  <c r="O305" i="188"/>
  <c r="C306" i="188"/>
  <c r="D306" i="188"/>
  <c r="E306" i="188"/>
  <c r="F306" i="188"/>
  <c r="G306" i="188"/>
  <c r="J306" i="188"/>
  <c r="K306" i="188"/>
  <c r="L306" i="188"/>
  <c r="M306" i="188"/>
  <c r="N306" i="188"/>
  <c r="O306" i="188"/>
  <c r="C307" i="188"/>
  <c r="D307" i="188"/>
  <c r="E307" i="188"/>
  <c r="F307" i="188"/>
  <c r="G307" i="188"/>
  <c r="J307" i="188"/>
  <c r="K307" i="188"/>
  <c r="L307" i="188"/>
  <c r="M307" i="188"/>
  <c r="N307" i="188"/>
  <c r="O307" i="188"/>
  <c r="C308" i="188"/>
  <c r="D308" i="188"/>
  <c r="E308" i="188"/>
  <c r="F308" i="188"/>
  <c r="G308" i="188"/>
  <c r="J308" i="188"/>
  <c r="K308" i="188"/>
  <c r="L308" i="188"/>
  <c r="M308" i="188"/>
  <c r="N308" i="188"/>
  <c r="O308" i="188"/>
  <c r="C309" i="188"/>
  <c r="D309" i="188"/>
  <c r="E309" i="188"/>
  <c r="F309" i="188"/>
  <c r="G309" i="188"/>
  <c r="J309" i="188"/>
  <c r="K309" i="188"/>
  <c r="L309" i="188"/>
  <c r="M309" i="188"/>
  <c r="N309" i="188"/>
  <c r="O309" i="188"/>
  <c r="C310" i="188"/>
  <c r="D310" i="188"/>
  <c r="E310" i="188"/>
  <c r="F310" i="188"/>
  <c r="G310" i="188"/>
  <c r="J310" i="188"/>
  <c r="K310" i="188"/>
  <c r="L310" i="188"/>
  <c r="M310" i="188"/>
  <c r="N310" i="188"/>
  <c r="O310" i="188"/>
  <c r="C311" i="188"/>
  <c r="D311" i="188"/>
  <c r="E311" i="188"/>
  <c r="F311" i="188"/>
  <c r="G311" i="188"/>
  <c r="J311" i="188"/>
  <c r="K311" i="188"/>
  <c r="L311" i="188"/>
  <c r="M311" i="188"/>
  <c r="N311" i="188"/>
  <c r="O311" i="188"/>
  <c r="C312" i="188"/>
  <c r="D312" i="188"/>
  <c r="E312" i="188"/>
  <c r="F312" i="188"/>
  <c r="G312" i="188"/>
  <c r="J312" i="188"/>
  <c r="K312" i="188"/>
  <c r="L312" i="188"/>
  <c r="M312" i="188"/>
  <c r="N312" i="188"/>
  <c r="O312" i="188"/>
  <c r="C313" i="188"/>
  <c r="D313" i="188"/>
  <c r="E313" i="188"/>
  <c r="F313" i="188"/>
  <c r="G313" i="188"/>
  <c r="J313" i="188"/>
  <c r="K313" i="188"/>
  <c r="L313" i="188"/>
  <c r="M313" i="188"/>
  <c r="N313" i="188"/>
  <c r="O313" i="188"/>
  <c r="C314" i="188"/>
  <c r="D314" i="188"/>
  <c r="E314" i="188"/>
  <c r="F314" i="188"/>
  <c r="G314" i="188"/>
  <c r="J314" i="188"/>
  <c r="K314" i="188"/>
  <c r="L314" i="188"/>
  <c r="M314" i="188"/>
  <c r="N314" i="188"/>
  <c r="O314" i="188"/>
  <c r="C315" i="188"/>
  <c r="D315" i="188"/>
  <c r="E315" i="188"/>
  <c r="F315" i="188"/>
  <c r="G315" i="188"/>
  <c r="J315" i="188"/>
  <c r="K315" i="188"/>
  <c r="L315" i="188"/>
  <c r="M315" i="188"/>
  <c r="N315" i="188"/>
  <c r="O315" i="188"/>
  <c r="C316" i="188"/>
  <c r="D316" i="188"/>
  <c r="E316" i="188"/>
  <c r="F316" i="188"/>
  <c r="G316" i="188"/>
  <c r="K316" i="188"/>
  <c r="N316" i="188"/>
  <c r="C318" i="188"/>
  <c r="D318" i="188"/>
  <c r="E318" i="188"/>
  <c r="F318" i="188"/>
  <c r="G318" i="188"/>
  <c r="J318" i="188"/>
  <c r="K318" i="188"/>
  <c r="L318" i="188"/>
  <c r="M318" i="188"/>
  <c r="N318" i="188"/>
  <c r="O318" i="188"/>
  <c r="C319" i="188"/>
  <c r="D319" i="188"/>
  <c r="E319" i="188"/>
  <c r="F319" i="188"/>
  <c r="G319" i="188"/>
  <c r="J319" i="188"/>
  <c r="K319" i="188"/>
  <c r="L319" i="188"/>
  <c r="M319" i="188"/>
  <c r="N319" i="188"/>
  <c r="O319" i="188"/>
  <c r="C320" i="188"/>
  <c r="D320" i="188"/>
  <c r="E320" i="188"/>
  <c r="F320" i="188"/>
  <c r="G320" i="188"/>
  <c r="J320" i="188"/>
  <c r="K320" i="188"/>
  <c r="L320" i="188"/>
  <c r="M320" i="188"/>
  <c r="N320" i="188"/>
  <c r="O320" i="188"/>
  <c r="C321" i="188"/>
  <c r="D321" i="188"/>
  <c r="E321" i="188"/>
  <c r="F321" i="188"/>
  <c r="G321" i="188"/>
  <c r="J321" i="188"/>
  <c r="K321" i="188"/>
  <c r="L321" i="188"/>
  <c r="M321" i="188"/>
  <c r="N321" i="188"/>
  <c r="O321" i="188"/>
  <c r="C322" i="188"/>
  <c r="D322" i="188"/>
  <c r="E322" i="188"/>
  <c r="F322" i="188"/>
  <c r="G322" i="188"/>
  <c r="J322" i="188"/>
  <c r="K322" i="188"/>
  <c r="L322" i="188"/>
  <c r="M322" i="188"/>
  <c r="N322" i="188"/>
  <c r="O322" i="188"/>
  <c r="C323" i="188"/>
  <c r="D323" i="188"/>
  <c r="E323" i="188"/>
  <c r="F323" i="188"/>
  <c r="G323" i="188"/>
  <c r="J323" i="188"/>
  <c r="K323" i="188"/>
  <c r="L323" i="188"/>
  <c r="M323" i="188"/>
  <c r="N323" i="188"/>
  <c r="O323" i="188"/>
  <c r="C324" i="188"/>
  <c r="D324" i="188"/>
  <c r="E324" i="188"/>
  <c r="F324" i="188"/>
  <c r="G324" i="188"/>
  <c r="J324" i="188"/>
  <c r="K324" i="188"/>
  <c r="L324" i="188"/>
  <c r="M324" i="188"/>
  <c r="N324" i="188"/>
  <c r="O324" i="188"/>
  <c r="C325" i="188"/>
  <c r="D325" i="188"/>
  <c r="E325" i="188"/>
  <c r="F325" i="188"/>
  <c r="G325" i="188"/>
  <c r="J325" i="188"/>
  <c r="K325" i="188"/>
  <c r="L325" i="188"/>
  <c r="M325" i="188"/>
  <c r="N325" i="188"/>
  <c r="O325" i="188"/>
  <c r="C326" i="188"/>
  <c r="D326" i="188"/>
  <c r="E326" i="188"/>
  <c r="F326" i="188"/>
  <c r="G326" i="188"/>
  <c r="J326" i="188"/>
  <c r="K326" i="188"/>
  <c r="L326" i="188"/>
  <c r="M326" i="188"/>
  <c r="N326" i="188"/>
  <c r="O326" i="188"/>
  <c r="C327" i="188"/>
  <c r="D327" i="188"/>
  <c r="E327" i="188"/>
  <c r="F327" i="188"/>
  <c r="G327" i="188"/>
  <c r="J327" i="188"/>
  <c r="K327" i="188"/>
  <c r="L327" i="188"/>
  <c r="M327" i="188"/>
  <c r="N327" i="188"/>
  <c r="O327" i="188"/>
  <c r="C328" i="188"/>
  <c r="D328" i="188"/>
  <c r="E328" i="188"/>
  <c r="F328" i="188"/>
  <c r="G328" i="188"/>
  <c r="J328" i="188"/>
  <c r="K328" i="188"/>
  <c r="L328" i="188"/>
  <c r="M328" i="188"/>
  <c r="N328" i="188"/>
  <c r="O328" i="188"/>
  <c r="C329" i="188"/>
  <c r="D329" i="188"/>
  <c r="E329" i="188"/>
  <c r="F329" i="188"/>
  <c r="G329" i="188"/>
  <c r="J329" i="188"/>
  <c r="K329" i="188"/>
  <c r="L329" i="188"/>
  <c r="M329" i="188"/>
  <c r="N329" i="188"/>
  <c r="O329" i="188"/>
  <c r="C332" i="188"/>
  <c r="D332" i="188"/>
  <c r="E332" i="188"/>
  <c r="F332" i="188"/>
  <c r="G332" i="188"/>
  <c r="K332" i="188"/>
  <c r="N332" i="188"/>
  <c r="C333" i="188"/>
  <c r="D333" i="188"/>
  <c r="E333" i="188"/>
  <c r="F333" i="188"/>
  <c r="G333" i="188"/>
  <c r="K333" i="188"/>
  <c r="N333" i="188"/>
  <c r="C334" i="188"/>
  <c r="D334" i="188"/>
  <c r="E334" i="188"/>
  <c r="F334" i="188"/>
  <c r="G334" i="188"/>
  <c r="K334" i="188"/>
  <c r="N334" i="188"/>
  <c r="C335" i="188"/>
  <c r="D335" i="188"/>
  <c r="E335" i="188"/>
  <c r="F335" i="188"/>
  <c r="G335" i="188"/>
  <c r="K335" i="188"/>
  <c r="N335" i="188"/>
  <c r="C336" i="188"/>
  <c r="D336" i="188"/>
  <c r="E336" i="188"/>
  <c r="F336" i="188"/>
  <c r="G336" i="188"/>
  <c r="K336" i="188"/>
  <c r="N336" i="188"/>
  <c r="C337" i="188"/>
  <c r="D337" i="188"/>
  <c r="E337" i="188"/>
  <c r="F337" i="188"/>
  <c r="G337" i="188"/>
  <c r="K337" i="188"/>
  <c r="N337" i="188"/>
  <c r="C338" i="188"/>
  <c r="D338" i="188"/>
  <c r="E338" i="188"/>
  <c r="F338" i="188"/>
  <c r="G338" i="188"/>
  <c r="K338" i="188"/>
  <c r="N338" i="188"/>
  <c r="C339" i="188"/>
  <c r="D339" i="188"/>
  <c r="E339" i="188"/>
  <c r="F339" i="188"/>
  <c r="G339" i="188"/>
  <c r="K339" i="188"/>
  <c r="N339" i="188"/>
  <c r="C340" i="188"/>
  <c r="D340" i="188"/>
  <c r="E340" i="188"/>
  <c r="F340" i="188"/>
  <c r="G340" i="188"/>
  <c r="K340" i="188"/>
  <c r="N340" i="188"/>
  <c r="C341" i="188"/>
  <c r="D341" i="188"/>
  <c r="E341" i="188"/>
  <c r="F341" i="188"/>
  <c r="G341" i="188"/>
  <c r="K341" i="188"/>
  <c r="N341" i="188"/>
  <c r="C342" i="188"/>
  <c r="D342" i="188"/>
  <c r="E342" i="188"/>
  <c r="F342" i="188"/>
  <c r="G342" i="188"/>
  <c r="K342" i="188"/>
  <c r="N342" i="188"/>
  <c r="C343" i="188"/>
  <c r="D343" i="188"/>
  <c r="E343" i="188"/>
  <c r="F343" i="188"/>
  <c r="G343" i="188"/>
  <c r="K343" i="188"/>
  <c r="N343" i="188"/>
  <c r="C345" i="188"/>
  <c r="D345" i="188"/>
  <c r="E345" i="188"/>
  <c r="F345" i="188"/>
  <c r="G345" i="188"/>
  <c r="J345" i="188"/>
  <c r="K345" i="188"/>
  <c r="L345" i="188"/>
  <c r="M345" i="188"/>
  <c r="N345" i="188"/>
  <c r="O345" i="188"/>
  <c r="C346" i="188"/>
  <c r="D346" i="188"/>
  <c r="E346" i="188"/>
  <c r="F346" i="188"/>
  <c r="G346" i="188"/>
  <c r="J346" i="188"/>
  <c r="K346" i="188"/>
  <c r="L346" i="188"/>
  <c r="M346" i="188"/>
  <c r="N346" i="188"/>
  <c r="O346" i="188"/>
  <c r="C347" i="188"/>
  <c r="D347" i="188"/>
  <c r="E347" i="188"/>
  <c r="F347" i="188"/>
  <c r="G347" i="188"/>
  <c r="J347" i="188"/>
  <c r="K347" i="188"/>
  <c r="L347" i="188"/>
  <c r="M347" i="188"/>
  <c r="N347" i="188"/>
  <c r="O347" i="188"/>
  <c r="C348" i="188"/>
  <c r="D348" i="188"/>
  <c r="E348" i="188"/>
  <c r="F348" i="188"/>
  <c r="G348" i="188"/>
  <c r="J348" i="188"/>
  <c r="K348" i="188"/>
  <c r="L348" i="188"/>
  <c r="M348" i="188"/>
  <c r="N348" i="188"/>
  <c r="O348" i="188"/>
  <c r="C349" i="188"/>
  <c r="D349" i="188"/>
  <c r="E349" i="188"/>
  <c r="F349" i="188"/>
  <c r="G349" i="188"/>
  <c r="J349" i="188"/>
  <c r="K349" i="188"/>
  <c r="L349" i="188"/>
  <c r="M349" i="188"/>
  <c r="N349" i="188"/>
  <c r="O349" i="188"/>
  <c r="C350" i="188"/>
  <c r="D350" i="188"/>
  <c r="E350" i="188"/>
  <c r="F350" i="188"/>
  <c r="G350" i="188"/>
  <c r="J350" i="188"/>
  <c r="K350" i="188"/>
  <c r="L350" i="188"/>
  <c r="M350" i="188"/>
  <c r="N350" i="188"/>
  <c r="O350" i="188"/>
  <c r="C351" i="188"/>
  <c r="D351" i="188"/>
  <c r="E351" i="188"/>
  <c r="F351" i="188"/>
  <c r="G351" i="188"/>
  <c r="J351" i="188"/>
  <c r="K351" i="188"/>
  <c r="L351" i="188"/>
  <c r="M351" i="188"/>
  <c r="N351" i="188"/>
  <c r="O351" i="188"/>
  <c r="C352" i="188"/>
  <c r="D352" i="188"/>
  <c r="E352" i="188"/>
  <c r="F352" i="188"/>
  <c r="G352" i="188"/>
  <c r="J352" i="188"/>
  <c r="K352" i="188"/>
  <c r="L352" i="188"/>
  <c r="M352" i="188"/>
  <c r="N352" i="188"/>
  <c r="O352" i="188"/>
  <c r="C353" i="188"/>
  <c r="D353" i="188"/>
  <c r="E353" i="188"/>
  <c r="F353" i="188"/>
  <c r="G353" i="188"/>
  <c r="J353" i="188"/>
  <c r="K353" i="188"/>
  <c r="L353" i="188"/>
  <c r="M353" i="188"/>
  <c r="N353" i="188"/>
  <c r="O353" i="188"/>
  <c r="C354" i="188"/>
  <c r="D354" i="188"/>
  <c r="E354" i="188"/>
  <c r="F354" i="188"/>
  <c r="G354" i="188"/>
  <c r="J354" i="188"/>
  <c r="K354" i="188"/>
  <c r="L354" i="188"/>
  <c r="M354" i="188"/>
  <c r="N354" i="188"/>
  <c r="O354" i="188"/>
  <c r="C355" i="188"/>
  <c r="D355" i="188"/>
  <c r="E355" i="188"/>
  <c r="F355" i="188"/>
  <c r="G355" i="188"/>
  <c r="J355" i="188"/>
  <c r="K355" i="188"/>
  <c r="L355" i="188"/>
  <c r="M355" i="188"/>
  <c r="N355" i="188"/>
  <c r="O355" i="188"/>
  <c r="C356" i="188"/>
  <c r="D356" i="188"/>
  <c r="E356" i="188"/>
  <c r="F356" i="188"/>
  <c r="G356" i="188"/>
  <c r="J356" i="188"/>
  <c r="K356" i="188"/>
  <c r="L356" i="188"/>
  <c r="M356" i="188"/>
  <c r="N356" i="188"/>
  <c r="O356" i="188"/>
  <c r="C359" i="188"/>
  <c r="D359" i="188"/>
  <c r="E359" i="188"/>
  <c r="F359" i="188"/>
  <c r="G359" i="188"/>
  <c r="K359" i="188"/>
  <c r="N359" i="188"/>
  <c r="C360" i="188"/>
  <c r="D360" i="188"/>
  <c r="E360" i="188"/>
  <c r="F360" i="188"/>
  <c r="G360" i="188"/>
  <c r="K360" i="188"/>
  <c r="N360" i="188"/>
  <c r="C361" i="188"/>
  <c r="D361" i="188"/>
  <c r="E361" i="188"/>
  <c r="F361" i="188"/>
  <c r="G361" i="188"/>
  <c r="K361" i="188"/>
  <c r="N361" i="188"/>
  <c r="C362" i="188"/>
  <c r="D362" i="188"/>
  <c r="E362" i="188"/>
  <c r="F362" i="188"/>
  <c r="G362" i="188"/>
  <c r="K362" i="188"/>
  <c r="N362" i="188"/>
  <c r="C363" i="188"/>
  <c r="D363" i="188"/>
  <c r="E363" i="188"/>
  <c r="F363" i="188"/>
  <c r="G363" i="188"/>
  <c r="K363" i="188"/>
  <c r="N363" i="188"/>
  <c r="C364" i="188"/>
  <c r="D364" i="188"/>
  <c r="E364" i="188"/>
  <c r="F364" i="188"/>
  <c r="G364" i="188"/>
  <c r="K364" i="188"/>
  <c r="N364" i="188"/>
  <c r="C365" i="188"/>
  <c r="D365" i="188"/>
  <c r="E365" i="188"/>
  <c r="F365" i="188"/>
  <c r="G365" i="188"/>
  <c r="K365" i="188"/>
  <c r="N365" i="188"/>
  <c r="C366" i="188"/>
  <c r="D366" i="188"/>
  <c r="E366" i="188"/>
  <c r="F366" i="188"/>
  <c r="G366" i="188"/>
  <c r="K366" i="188"/>
  <c r="N366" i="188"/>
  <c r="C367" i="188"/>
  <c r="D367" i="188"/>
  <c r="E367" i="188"/>
  <c r="F367" i="188"/>
  <c r="G367" i="188"/>
  <c r="K367" i="188"/>
  <c r="N367" i="188"/>
  <c r="C368" i="188"/>
  <c r="D368" i="188"/>
  <c r="E368" i="188"/>
  <c r="F368" i="188"/>
  <c r="G368" i="188"/>
  <c r="K368" i="188"/>
  <c r="N368" i="188"/>
  <c r="C369" i="188"/>
  <c r="D369" i="188"/>
  <c r="E369" i="188"/>
  <c r="F369" i="188"/>
  <c r="G369" i="188"/>
  <c r="K369" i="188"/>
  <c r="N369" i="188"/>
  <c r="C370" i="188"/>
  <c r="D370" i="188"/>
  <c r="E370" i="188"/>
  <c r="F370" i="188"/>
  <c r="G370" i="188"/>
  <c r="K370" i="188"/>
  <c r="N370" i="188"/>
  <c r="C372" i="188"/>
  <c r="D372" i="188"/>
  <c r="E372" i="188"/>
  <c r="F372" i="188"/>
  <c r="G372" i="188"/>
  <c r="K372" i="188"/>
  <c r="N372" i="188"/>
  <c r="C373" i="188"/>
  <c r="D373" i="188"/>
  <c r="E373" i="188"/>
  <c r="F373" i="188"/>
  <c r="G373" i="188"/>
  <c r="K373" i="188"/>
  <c r="N373" i="188"/>
  <c r="C374" i="188"/>
  <c r="D374" i="188"/>
  <c r="E374" i="188"/>
  <c r="F374" i="188"/>
  <c r="G374" i="188"/>
  <c r="K374" i="188"/>
  <c r="N374" i="188"/>
  <c r="C375" i="188"/>
  <c r="D375" i="188"/>
  <c r="E375" i="188"/>
  <c r="F375" i="188"/>
  <c r="G375" i="188"/>
  <c r="K375" i="188"/>
  <c r="N375" i="188"/>
  <c r="C376" i="188"/>
  <c r="D376" i="188"/>
  <c r="E376" i="188"/>
  <c r="F376" i="188"/>
  <c r="G376" i="188"/>
  <c r="K376" i="188"/>
  <c r="N376" i="188"/>
  <c r="C377" i="188"/>
  <c r="D377" i="188"/>
  <c r="E377" i="188"/>
  <c r="F377" i="188"/>
  <c r="G377" i="188"/>
  <c r="K377" i="188"/>
  <c r="N377" i="188"/>
  <c r="C378" i="188"/>
  <c r="D378" i="188"/>
  <c r="E378" i="188"/>
  <c r="F378" i="188"/>
  <c r="G378" i="188"/>
  <c r="K378" i="188"/>
  <c r="N378" i="188"/>
  <c r="C379" i="188"/>
  <c r="D379" i="188"/>
  <c r="E379" i="188"/>
  <c r="F379" i="188"/>
  <c r="G379" i="188"/>
  <c r="K379" i="188"/>
  <c r="N379" i="188"/>
  <c r="C380" i="188"/>
  <c r="D380" i="188"/>
  <c r="E380" i="188"/>
  <c r="F380" i="188"/>
  <c r="G380" i="188"/>
  <c r="K380" i="188"/>
  <c r="N380" i="188"/>
  <c r="C381" i="188"/>
  <c r="D381" i="188"/>
  <c r="E381" i="188"/>
  <c r="F381" i="188"/>
  <c r="G381" i="188"/>
  <c r="K381" i="188"/>
  <c r="N381" i="188"/>
  <c r="C382" i="188"/>
  <c r="D382" i="188"/>
  <c r="E382" i="188"/>
  <c r="F382" i="188"/>
  <c r="G382" i="188"/>
  <c r="K382" i="188"/>
  <c r="N382" i="188"/>
  <c r="C383" i="188"/>
  <c r="D383" i="188"/>
  <c r="E383" i="188"/>
  <c r="F383" i="188"/>
  <c r="G383" i="188"/>
  <c r="K383" i="188"/>
  <c r="N383" i="188"/>
  <c r="C386" i="188"/>
  <c r="D386" i="188"/>
  <c r="E386" i="188"/>
  <c r="F386" i="188"/>
  <c r="G386" i="188"/>
  <c r="K386" i="188"/>
  <c r="N386" i="188"/>
  <c r="C387" i="188"/>
  <c r="D387" i="188"/>
  <c r="E387" i="188"/>
  <c r="F387" i="188"/>
  <c r="G387" i="188"/>
  <c r="K387" i="188"/>
  <c r="N387" i="188"/>
  <c r="C388" i="188"/>
  <c r="D388" i="188"/>
  <c r="E388" i="188"/>
  <c r="F388" i="188"/>
  <c r="G388" i="188"/>
  <c r="K388" i="188"/>
  <c r="N388" i="188"/>
  <c r="C389" i="188"/>
  <c r="D389" i="188"/>
  <c r="E389" i="188"/>
  <c r="F389" i="188"/>
  <c r="G389" i="188"/>
  <c r="K389" i="188"/>
  <c r="N389" i="188"/>
  <c r="C390" i="188"/>
  <c r="D390" i="188"/>
  <c r="E390" i="188"/>
  <c r="F390" i="188"/>
  <c r="G390" i="188"/>
  <c r="K390" i="188"/>
  <c r="N390" i="188"/>
  <c r="C391" i="188"/>
  <c r="D391" i="188"/>
  <c r="E391" i="188"/>
  <c r="F391" i="188"/>
  <c r="G391" i="188"/>
  <c r="K391" i="188"/>
  <c r="N391" i="188"/>
  <c r="C392" i="188"/>
  <c r="D392" i="188"/>
  <c r="E392" i="188"/>
  <c r="F392" i="188"/>
  <c r="G392" i="188"/>
  <c r="K392" i="188"/>
  <c r="N392" i="188"/>
  <c r="C393" i="188"/>
  <c r="D393" i="188"/>
  <c r="E393" i="188"/>
  <c r="F393" i="188"/>
  <c r="G393" i="188"/>
  <c r="K393" i="188"/>
  <c r="N393" i="188"/>
  <c r="C394" i="188"/>
  <c r="D394" i="188"/>
  <c r="E394" i="188"/>
  <c r="F394" i="188"/>
  <c r="G394" i="188"/>
  <c r="K394" i="188"/>
  <c r="N394" i="188"/>
  <c r="C395" i="188"/>
  <c r="D395" i="188"/>
  <c r="E395" i="188"/>
  <c r="F395" i="188"/>
  <c r="G395" i="188"/>
  <c r="K395" i="188"/>
  <c r="N395" i="188"/>
  <c r="C396" i="188"/>
  <c r="D396" i="188"/>
  <c r="E396" i="188"/>
  <c r="F396" i="188"/>
  <c r="G396" i="188"/>
  <c r="K396" i="188"/>
  <c r="N396" i="188"/>
  <c r="C397" i="188"/>
  <c r="D397" i="188"/>
  <c r="E397" i="188"/>
  <c r="F397" i="188"/>
  <c r="G397" i="188"/>
  <c r="K397" i="188"/>
  <c r="N397" i="188"/>
  <c r="C399" i="188"/>
  <c r="D399" i="188"/>
  <c r="E399" i="188"/>
  <c r="F399" i="188"/>
  <c r="G399" i="188"/>
  <c r="K399" i="188"/>
  <c r="N399" i="188"/>
  <c r="C400" i="188"/>
  <c r="D400" i="188"/>
  <c r="E400" i="188"/>
  <c r="F400" i="188"/>
  <c r="G400" i="188"/>
  <c r="K400" i="188"/>
  <c r="N400" i="188"/>
  <c r="C401" i="188"/>
  <c r="D401" i="188"/>
  <c r="E401" i="188"/>
  <c r="F401" i="188"/>
  <c r="G401" i="188"/>
  <c r="K401" i="188"/>
  <c r="N401" i="188"/>
  <c r="C402" i="188"/>
  <c r="D402" i="188"/>
  <c r="E402" i="188"/>
  <c r="F402" i="188"/>
  <c r="G402" i="188"/>
  <c r="K402" i="188"/>
  <c r="N402" i="188"/>
  <c r="C403" i="188"/>
  <c r="D403" i="188"/>
  <c r="E403" i="188"/>
  <c r="F403" i="188"/>
  <c r="G403" i="188"/>
  <c r="K403" i="188"/>
  <c r="N403" i="188"/>
  <c r="C404" i="188"/>
  <c r="D404" i="188"/>
  <c r="E404" i="188"/>
  <c r="F404" i="188"/>
  <c r="G404" i="188"/>
  <c r="K404" i="188"/>
  <c r="N404" i="188"/>
  <c r="C405" i="188"/>
  <c r="D405" i="188"/>
  <c r="E405" i="188"/>
  <c r="F405" i="188"/>
  <c r="G405" i="188"/>
  <c r="K405" i="188"/>
  <c r="N405" i="188"/>
  <c r="C406" i="188"/>
  <c r="D406" i="188"/>
  <c r="E406" i="188"/>
  <c r="F406" i="188"/>
  <c r="G406" i="188"/>
  <c r="K406" i="188"/>
  <c r="N406" i="188"/>
  <c r="C407" i="188"/>
  <c r="D407" i="188"/>
  <c r="E407" i="188"/>
  <c r="F407" i="188"/>
  <c r="G407" i="188"/>
  <c r="K407" i="188"/>
  <c r="N407" i="188"/>
  <c r="C408" i="188"/>
  <c r="D408" i="188"/>
  <c r="E408" i="188"/>
  <c r="F408" i="188"/>
  <c r="G408" i="188"/>
  <c r="K408" i="188"/>
  <c r="N408" i="188"/>
  <c r="C409" i="188"/>
  <c r="D409" i="188"/>
  <c r="E409" i="188"/>
  <c r="F409" i="188"/>
  <c r="G409" i="188"/>
  <c r="K409" i="188"/>
  <c r="N409" i="188"/>
  <c r="C410" i="188"/>
  <c r="D410" i="188"/>
  <c r="E410" i="188"/>
  <c r="F410" i="188"/>
  <c r="G410" i="188"/>
  <c r="K410" i="188"/>
  <c r="N410" i="188"/>
  <c r="C413" i="188"/>
  <c r="D413" i="188"/>
  <c r="E413" i="188"/>
  <c r="F413" i="188"/>
  <c r="G413" i="188"/>
  <c r="K413" i="188"/>
  <c r="N413" i="188"/>
  <c r="C414" i="188"/>
  <c r="D414" i="188"/>
  <c r="E414" i="188"/>
  <c r="F414" i="188"/>
  <c r="G414" i="188"/>
  <c r="K414" i="188"/>
  <c r="N414" i="188"/>
  <c r="C415" i="188"/>
  <c r="D415" i="188"/>
  <c r="E415" i="188"/>
  <c r="F415" i="188"/>
  <c r="G415" i="188"/>
  <c r="K415" i="188"/>
  <c r="N415" i="188"/>
  <c r="C416" i="188"/>
  <c r="D416" i="188"/>
  <c r="E416" i="188"/>
  <c r="F416" i="188"/>
  <c r="G416" i="188"/>
  <c r="K416" i="188"/>
  <c r="N416" i="188"/>
  <c r="C417" i="188"/>
  <c r="D417" i="188"/>
  <c r="E417" i="188"/>
  <c r="F417" i="188"/>
  <c r="G417" i="188"/>
  <c r="K417" i="188"/>
  <c r="N417" i="188"/>
  <c r="C418" i="188"/>
  <c r="D418" i="188"/>
  <c r="E418" i="188"/>
  <c r="F418" i="188"/>
  <c r="G418" i="188"/>
  <c r="K418" i="188"/>
  <c r="N418" i="188"/>
  <c r="C419" i="188"/>
  <c r="D419" i="188"/>
  <c r="E419" i="188"/>
  <c r="F419" i="188"/>
  <c r="G419" i="188"/>
  <c r="K419" i="188"/>
  <c r="N419" i="188"/>
  <c r="C420" i="188"/>
  <c r="D420" i="188"/>
  <c r="E420" i="188"/>
  <c r="F420" i="188"/>
  <c r="G420" i="188"/>
  <c r="K420" i="188"/>
  <c r="N420" i="188"/>
  <c r="C421" i="188"/>
  <c r="D421" i="188"/>
  <c r="E421" i="188"/>
  <c r="F421" i="188"/>
  <c r="G421" i="188"/>
  <c r="K421" i="188"/>
  <c r="N421" i="188"/>
  <c r="C422" i="188"/>
  <c r="D422" i="188"/>
  <c r="E422" i="188"/>
  <c r="F422" i="188"/>
  <c r="G422" i="188"/>
  <c r="K422" i="188"/>
  <c r="N422" i="188"/>
  <c r="C423" i="188"/>
  <c r="D423" i="188"/>
  <c r="E423" i="188"/>
  <c r="F423" i="188"/>
  <c r="G423" i="188"/>
  <c r="K423" i="188"/>
  <c r="N423" i="188"/>
  <c r="C424" i="188"/>
  <c r="D424" i="188"/>
  <c r="E424" i="188"/>
  <c r="F424" i="188"/>
  <c r="G424" i="188"/>
  <c r="K424" i="188"/>
  <c r="N424" i="188"/>
  <c r="C426" i="188"/>
  <c r="D426" i="188"/>
  <c r="E426" i="188"/>
  <c r="F426" i="188"/>
  <c r="G426" i="188"/>
  <c r="K426" i="188"/>
  <c r="N426" i="188"/>
  <c r="C427" i="188"/>
  <c r="D427" i="188"/>
  <c r="E427" i="188"/>
  <c r="F427" i="188"/>
  <c r="G427" i="188"/>
  <c r="K427" i="188"/>
  <c r="N427" i="188"/>
  <c r="C428" i="188"/>
  <c r="D428" i="188"/>
  <c r="E428" i="188"/>
  <c r="F428" i="188"/>
  <c r="G428" i="188"/>
  <c r="K428" i="188"/>
  <c r="N428" i="188"/>
  <c r="D429" i="188"/>
  <c r="F429" i="188"/>
  <c r="K429" i="188"/>
  <c r="N429" i="188"/>
  <c r="C430" i="188"/>
  <c r="E430" i="188"/>
  <c r="G430" i="188"/>
  <c r="N430" i="188"/>
  <c r="D431" i="188"/>
  <c r="F431" i="188"/>
  <c r="K431" i="188"/>
  <c r="C432" i="188"/>
  <c r="D432" i="188"/>
  <c r="E432" i="188"/>
  <c r="F432" i="188"/>
  <c r="G432" i="188"/>
  <c r="N432" i="188"/>
  <c r="D433" i="188"/>
  <c r="F433" i="188"/>
  <c r="K433" i="188"/>
  <c r="C434" i="188"/>
  <c r="E434" i="188"/>
  <c r="G434" i="188"/>
  <c r="D435" i="188"/>
  <c r="F435" i="188"/>
  <c r="K435" i="188"/>
  <c r="C436" i="188"/>
  <c r="D436" i="188"/>
  <c r="E436" i="188"/>
  <c r="F436" i="188"/>
  <c r="G436" i="188"/>
  <c r="N436" i="188"/>
  <c r="D437" i="188"/>
  <c r="F437" i="188"/>
  <c r="C440" i="188"/>
  <c r="D440" i="188"/>
  <c r="E440" i="188"/>
  <c r="F440" i="188"/>
  <c r="G440" i="188"/>
  <c r="K440" i="188"/>
  <c r="N440" i="188"/>
  <c r="C441" i="188"/>
  <c r="D441" i="188"/>
  <c r="E441" i="188"/>
  <c r="F441" i="188"/>
  <c r="G441" i="188"/>
  <c r="K441" i="188"/>
  <c r="N441" i="188"/>
  <c r="C442" i="188"/>
  <c r="D442" i="188"/>
  <c r="E442" i="188"/>
  <c r="F442" i="188"/>
  <c r="G442" i="188"/>
  <c r="K442" i="188"/>
  <c r="N442" i="188"/>
  <c r="C443" i="188"/>
  <c r="D443" i="188"/>
  <c r="E443" i="188"/>
  <c r="F443" i="188"/>
  <c r="G443" i="188"/>
  <c r="K443" i="188"/>
  <c r="N443" i="188"/>
  <c r="C444" i="188"/>
  <c r="D444" i="188"/>
  <c r="E444" i="188"/>
  <c r="F444" i="188"/>
  <c r="G444" i="188"/>
  <c r="K444" i="188"/>
  <c r="N444" i="188"/>
  <c r="C445" i="188"/>
  <c r="D445" i="188"/>
  <c r="E445" i="188"/>
  <c r="F445" i="188"/>
  <c r="G445" i="188"/>
  <c r="K445" i="188"/>
  <c r="N445" i="188"/>
  <c r="C446" i="188"/>
  <c r="D446" i="188"/>
  <c r="E446" i="188"/>
  <c r="F446" i="188"/>
  <c r="G446" i="188"/>
  <c r="K446" i="188"/>
  <c r="N446" i="188"/>
  <c r="C447" i="188"/>
  <c r="D447" i="188"/>
  <c r="E447" i="188"/>
  <c r="F447" i="188"/>
  <c r="G447" i="188"/>
  <c r="K447" i="188"/>
  <c r="N447" i="188"/>
  <c r="C448" i="188"/>
  <c r="D448" i="188"/>
  <c r="E448" i="188"/>
  <c r="F448" i="188"/>
  <c r="G448" i="188"/>
  <c r="K448" i="188"/>
  <c r="N448" i="188"/>
  <c r="C449" i="188"/>
  <c r="D449" i="188"/>
  <c r="E449" i="188"/>
  <c r="F449" i="188"/>
  <c r="G449" i="188"/>
  <c r="K449" i="188"/>
  <c r="N449" i="188"/>
  <c r="C450" i="188"/>
  <c r="D450" i="188"/>
  <c r="E450" i="188"/>
  <c r="F450" i="188"/>
  <c r="G450" i="188"/>
  <c r="K450" i="188"/>
  <c r="N450" i="188"/>
  <c r="C451" i="188"/>
  <c r="D451" i="188"/>
  <c r="E451" i="188"/>
  <c r="F451" i="188"/>
  <c r="G451" i="188"/>
  <c r="K451" i="188"/>
  <c r="N451" i="188"/>
  <c r="C453" i="188"/>
  <c r="D453" i="188"/>
  <c r="E453" i="188"/>
  <c r="F453" i="188"/>
  <c r="G453" i="188"/>
  <c r="K453" i="188"/>
  <c r="N453" i="188"/>
  <c r="C454" i="188"/>
  <c r="D454" i="188"/>
  <c r="E454" i="188"/>
  <c r="F454" i="188"/>
  <c r="G454" i="188"/>
  <c r="K454" i="188"/>
  <c r="N454" i="188"/>
  <c r="C455" i="188"/>
  <c r="E455" i="188"/>
  <c r="G455" i="188"/>
  <c r="K455" i="188"/>
  <c r="N455" i="188"/>
  <c r="D456" i="188"/>
  <c r="F456" i="188"/>
  <c r="K456" i="188"/>
  <c r="N456" i="188"/>
  <c r="C457" i="188"/>
  <c r="E457" i="188"/>
  <c r="G457" i="188"/>
  <c r="N457" i="188"/>
  <c r="D458" i="188"/>
  <c r="F458" i="188"/>
  <c r="K458" i="188"/>
  <c r="C459" i="188"/>
  <c r="E459" i="188"/>
  <c r="G459" i="188"/>
  <c r="D460" i="188"/>
  <c r="F460" i="188"/>
  <c r="C461" i="188"/>
  <c r="E461" i="188"/>
  <c r="G461" i="188"/>
  <c r="D462" i="188"/>
  <c r="F462" i="188"/>
  <c r="K462" i="188"/>
  <c r="C463" i="188"/>
  <c r="E463" i="188"/>
  <c r="G463" i="188"/>
  <c r="E464" i="188"/>
  <c r="C23" i="187"/>
  <c r="C24" i="187"/>
  <c r="C25" i="187"/>
  <c r="C26" i="187"/>
  <c r="C27" i="187"/>
  <c r="C28" i="187"/>
  <c r="C29" i="187"/>
  <c r="D30" i="187"/>
  <c r="E30" i="187"/>
  <c r="C30" i="187"/>
  <c r="C268" i="187" s="1"/>
  <c r="F30" i="187"/>
  <c r="G30" i="187"/>
  <c r="J30" i="187"/>
  <c r="K30" i="187"/>
  <c r="L30" i="187"/>
  <c r="M30" i="187"/>
  <c r="N30" i="187"/>
  <c r="D31" i="187"/>
  <c r="E31" i="187"/>
  <c r="F31" i="187"/>
  <c r="G31" i="187"/>
  <c r="J31" i="187"/>
  <c r="K31" i="187"/>
  <c r="M31" i="187"/>
  <c r="N31" i="187"/>
  <c r="D32" i="187"/>
  <c r="C32" i="187"/>
  <c r="E32" i="187"/>
  <c r="F32" i="187"/>
  <c r="G32" i="187"/>
  <c r="K32" i="187"/>
  <c r="L32" i="187"/>
  <c r="M32" i="187"/>
  <c r="N32" i="187"/>
  <c r="D33" i="187"/>
  <c r="E33" i="187"/>
  <c r="F33" i="187"/>
  <c r="G33" i="187"/>
  <c r="J33" i="187"/>
  <c r="K33" i="187"/>
  <c r="L33" i="187"/>
  <c r="M33" i="187"/>
  <c r="N33" i="187"/>
  <c r="D34" i="187"/>
  <c r="E34" i="187"/>
  <c r="F34" i="187"/>
  <c r="G34" i="187"/>
  <c r="J34" i="187"/>
  <c r="K34" i="187"/>
  <c r="L34" i="187"/>
  <c r="M34" i="187"/>
  <c r="N34" i="187"/>
  <c r="D35" i="187"/>
  <c r="E35" i="187"/>
  <c r="F35" i="187"/>
  <c r="G35" i="187"/>
  <c r="J35" i="187"/>
  <c r="K35" i="187"/>
  <c r="L35" i="187"/>
  <c r="M35" i="187"/>
  <c r="N35" i="187"/>
  <c r="D36" i="187"/>
  <c r="D274" i="187" s="1"/>
  <c r="E36" i="187"/>
  <c r="F36" i="187"/>
  <c r="F274" i="187" s="1"/>
  <c r="G36" i="187"/>
  <c r="K36" i="187"/>
  <c r="L274" i="187"/>
  <c r="M36" i="187"/>
  <c r="N36" i="187"/>
  <c r="D37" i="187"/>
  <c r="E37" i="187"/>
  <c r="F37" i="187"/>
  <c r="F275" i="187" s="1"/>
  <c r="G37" i="187"/>
  <c r="J37" i="187"/>
  <c r="J275" i="187" s="1"/>
  <c r="K37" i="187"/>
  <c r="L37" i="187"/>
  <c r="L275" i="187" s="1"/>
  <c r="M37" i="187"/>
  <c r="N37" i="187"/>
  <c r="C40" i="187"/>
  <c r="C41" i="187"/>
  <c r="C56" i="187" s="1"/>
  <c r="C42" i="187"/>
  <c r="C43" i="187"/>
  <c r="C44" i="187"/>
  <c r="C45" i="187"/>
  <c r="C46" i="187"/>
  <c r="C47" i="187"/>
  <c r="C48" i="187"/>
  <c r="C49" i="187"/>
  <c r="C50" i="187"/>
  <c r="C51" i="187"/>
  <c r="C53" i="187"/>
  <c r="D53" i="187"/>
  <c r="E53" i="187"/>
  <c r="F53" i="187"/>
  <c r="G53" i="187"/>
  <c r="J53" i="187"/>
  <c r="K53" i="187"/>
  <c r="L53" i="187"/>
  <c r="M53" i="187"/>
  <c r="N53" i="187"/>
  <c r="D54" i="187"/>
  <c r="E54" i="187"/>
  <c r="F54" i="187"/>
  <c r="G54" i="187"/>
  <c r="J54" i="187"/>
  <c r="K54" i="187"/>
  <c r="L54" i="187"/>
  <c r="M54" i="187"/>
  <c r="N54" i="187"/>
  <c r="D55" i="187"/>
  <c r="E55" i="187"/>
  <c r="F55" i="187"/>
  <c r="G55" i="187"/>
  <c r="J55" i="187"/>
  <c r="K55" i="187"/>
  <c r="L55" i="187"/>
  <c r="M55" i="187"/>
  <c r="N55" i="187"/>
  <c r="D56" i="187"/>
  <c r="E56" i="187"/>
  <c r="F56" i="187"/>
  <c r="G56" i="187"/>
  <c r="J56" i="187"/>
  <c r="K56" i="187"/>
  <c r="L56" i="187"/>
  <c r="M56" i="187"/>
  <c r="N56" i="187"/>
  <c r="D57" i="187"/>
  <c r="E57" i="187"/>
  <c r="F57" i="187"/>
  <c r="G57" i="187"/>
  <c r="J57" i="187"/>
  <c r="K57" i="187"/>
  <c r="L57" i="187"/>
  <c r="M57" i="187"/>
  <c r="N57" i="187"/>
  <c r="D58" i="187"/>
  <c r="E58" i="187"/>
  <c r="F58" i="187"/>
  <c r="G58" i="187"/>
  <c r="J58" i="187"/>
  <c r="K58" i="187"/>
  <c r="L58" i="187"/>
  <c r="M58" i="187"/>
  <c r="N58" i="187"/>
  <c r="D59" i="187"/>
  <c r="E59" i="187"/>
  <c r="F59" i="187"/>
  <c r="G59" i="187"/>
  <c r="J59" i="187"/>
  <c r="K59" i="187"/>
  <c r="L59" i="187"/>
  <c r="M59" i="187"/>
  <c r="N59" i="187"/>
  <c r="D60" i="187"/>
  <c r="E60" i="187"/>
  <c r="F60" i="187"/>
  <c r="G60" i="187"/>
  <c r="J60" i="187"/>
  <c r="K60" i="187"/>
  <c r="L60" i="187"/>
  <c r="M60" i="187"/>
  <c r="N60" i="187"/>
  <c r="D61" i="187"/>
  <c r="E61" i="187"/>
  <c r="F61" i="187"/>
  <c r="G61" i="187"/>
  <c r="J61" i="187"/>
  <c r="K61" i="187"/>
  <c r="L61" i="187"/>
  <c r="M61" i="187"/>
  <c r="N61" i="187"/>
  <c r="D62" i="187"/>
  <c r="E62" i="187"/>
  <c r="F62" i="187"/>
  <c r="G62" i="187"/>
  <c r="J62" i="187"/>
  <c r="K62" i="187"/>
  <c r="L62" i="187"/>
  <c r="M62" i="187"/>
  <c r="N62" i="187"/>
  <c r="D63" i="187"/>
  <c r="E63" i="187"/>
  <c r="F63" i="187"/>
  <c r="G63" i="187"/>
  <c r="J63" i="187"/>
  <c r="K63" i="187"/>
  <c r="L63" i="187"/>
  <c r="M63" i="187"/>
  <c r="N63" i="187"/>
  <c r="D64" i="187"/>
  <c r="E64" i="187"/>
  <c r="F64" i="187"/>
  <c r="G64" i="187"/>
  <c r="J64" i="187"/>
  <c r="K64" i="187"/>
  <c r="L64" i="187"/>
  <c r="M64" i="187"/>
  <c r="N64" i="187"/>
  <c r="C67" i="187"/>
  <c r="C68" i="187"/>
  <c r="C81" i="187" s="1"/>
  <c r="C69" i="187"/>
  <c r="C70" i="187"/>
  <c r="C71" i="187"/>
  <c r="C72" i="187"/>
  <c r="C73" i="187"/>
  <c r="C74" i="187"/>
  <c r="C75" i="187"/>
  <c r="C76" i="187"/>
  <c r="C77" i="187"/>
  <c r="C78" i="187"/>
  <c r="C80" i="187"/>
  <c r="D80" i="187"/>
  <c r="E80" i="187"/>
  <c r="F80" i="187"/>
  <c r="G80" i="187"/>
  <c r="J80" i="187"/>
  <c r="K80" i="187"/>
  <c r="L80" i="187"/>
  <c r="M80" i="187"/>
  <c r="N80" i="187"/>
  <c r="D81" i="187"/>
  <c r="E81" i="187"/>
  <c r="F81" i="187"/>
  <c r="G81" i="187"/>
  <c r="J81" i="187"/>
  <c r="K81" i="187"/>
  <c r="L81" i="187"/>
  <c r="M81" i="187"/>
  <c r="N81" i="187"/>
  <c r="D82" i="187"/>
  <c r="E82" i="187"/>
  <c r="F82" i="187"/>
  <c r="G82" i="187"/>
  <c r="J82" i="187"/>
  <c r="K82" i="187"/>
  <c r="L82" i="187"/>
  <c r="M82" i="187"/>
  <c r="N82" i="187"/>
  <c r="D83" i="187"/>
  <c r="E83" i="187"/>
  <c r="F83" i="187"/>
  <c r="G83" i="187"/>
  <c r="J83" i="187"/>
  <c r="K83" i="187"/>
  <c r="L83" i="187"/>
  <c r="M83" i="187"/>
  <c r="N83" i="187"/>
  <c r="D84" i="187"/>
  <c r="E84" i="187"/>
  <c r="F84" i="187"/>
  <c r="G84" i="187"/>
  <c r="J84" i="187"/>
  <c r="K84" i="187"/>
  <c r="L84" i="187"/>
  <c r="M84" i="187"/>
  <c r="N84" i="187"/>
  <c r="D85" i="187"/>
  <c r="E85" i="187"/>
  <c r="F85" i="187"/>
  <c r="G85" i="187"/>
  <c r="J85" i="187"/>
  <c r="K85" i="187"/>
  <c r="L85" i="187"/>
  <c r="M85" i="187"/>
  <c r="N85" i="187"/>
  <c r="D86" i="187"/>
  <c r="E86" i="187"/>
  <c r="F86" i="187"/>
  <c r="G86" i="187"/>
  <c r="J86" i="187"/>
  <c r="K86" i="187"/>
  <c r="L86" i="187"/>
  <c r="M86" i="187"/>
  <c r="N86" i="187"/>
  <c r="D87" i="187"/>
  <c r="E87" i="187"/>
  <c r="F87" i="187"/>
  <c r="G87" i="187"/>
  <c r="J87" i="187"/>
  <c r="K87" i="187"/>
  <c r="L87" i="187"/>
  <c r="M87" i="187"/>
  <c r="N87" i="187"/>
  <c r="D88" i="187"/>
  <c r="E88" i="187"/>
  <c r="F88" i="187"/>
  <c r="G88" i="187"/>
  <c r="J88" i="187"/>
  <c r="K88" i="187"/>
  <c r="L88" i="187"/>
  <c r="M88" i="187"/>
  <c r="N88" i="187"/>
  <c r="D89" i="187"/>
  <c r="E89" i="187"/>
  <c r="F89" i="187"/>
  <c r="G89" i="187"/>
  <c r="J89" i="187"/>
  <c r="K89" i="187"/>
  <c r="L89" i="187"/>
  <c r="M89" i="187"/>
  <c r="N89" i="187"/>
  <c r="D90" i="187"/>
  <c r="E90" i="187"/>
  <c r="F90" i="187"/>
  <c r="G90" i="187"/>
  <c r="J90" i="187"/>
  <c r="K90" i="187"/>
  <c r="L90" i="187"/>
  <c r="M90" i="187"/>
  <c r="N90" i="187"/>
  <c r="D91" i="187"/>
  <c r="E91" i="187"/>
  <c r="F91" i="187"/>
  <c r="G91" i="187"/>
  <c r="J91" i="187"/>
  <c r="K91" i="187"/>
  <c r="L91" i="187"/>
  <c r="M91" i="187"/>
  <c r="N91" i="187"/>
  <c r="C94" i="187"/>
  <c r="C95" i="187"/>
  <c r="C108" i="187"/>
  <c r="C96" i="187"/>
  <c r="C97" i="187"/>
  <c r="C98" i="187"/>
  <c r="C99" i="187"/>
  <c r="C100" i="187"/>
  <c r="C101" i="187"/>
  <c r="C102" i="187"/>
  <c r="C103" i="187"/>
  <c r="C104" i="187"/>
  <c r="C105" i="187"/>
  <c r="D107" i="187"/>
  <c r="E107" i="187"/>
  <c r="F107" i="187"/>
  <c r="G107" i="187"/>
  <c r="J107" i="187"/>
  <c r="K107" i="187"/>
  <c r="L107" i="187"/>
  <c r="M107" i="187"/>
  <c r="N107" i="187"/>
  <c r="D108" i="187"/>
  <c r="E108" i="187"/>
  <c r="F108" i="187"/>
  <c r="G108" i="187"/>
  <c r="J108" i="187"/>
  <c r="K108" i="187"/>
  <c r="L108" i="187"/>
  <c r="M108" i="187"/>
  <c r="N108" i="187"/>
  <c r="D109" i="187"/>
  <c r="E109" i="187"/>
  <c r="F109" i="187"/>
  <c r="G109" i="187"/>
  <c r="J109" i="187"/>
  <c r="K109" i="187"/>
  <c r="L109" i="187"/>
  <c r="M109" i="187"/>
  <c r="N109" i="187"/>
  <c r="D110" i="187"/>
  <c r="E110" i="187"/>
  <c r="F110" i="187"/>
  <c r="G110" i="187"/>
  <c r="J110" i="187"/>
  <c r="K110" i="187"/>
  <c r="L110" i="187"/>
  <c r="M110" i="187"/>
  <c r="N110" i="187"/>
  <c r="D111" i="187"/>
  <c r="E111" i="187"/>
  <c r="F111" i="187"/>
  <c r="G111" i="187"/>
  <c r="J111" i="187"/>
  <c r="K111" i="187"/>
  <c r="L111" i="187"/>
  <c r="M111" i="187"/>
  <c r="N111" i="187"/>
  <c r="D112" i="187"/>
  <c r="E112" i="187"/>
  <c r="F112" i="187"/>
  <c r="G112" i="187"/>
  <c r="J112" i="187"/>
  <c r="K112" i="187"/>
  <c r="L112" i="187"/>
  <c r="M112" i="187"/>
  <c r="N112" i="187"/>
  <c r="D113" i="187"/>
  <c r="E113" i="187"/>
  <c r="F113" i="187"/>
  <c r="G113" i="187"/>
  <c r="J113" i="187"/>
  <c r="K113" i="187"/>
  <c r="L113" i="187"/>
  <c r="M113" i="187"/>
  <c r="N113" i="187"/>
  <c r="D114" i="187"/>
  <c r="E114" i="187"/>
  <c r="F114" i="187"/>
  <c r="G114" i="187"/>
  <c r="J114" i="187"/>
  <c r="K114" i="187"/>
  <c r="L114" i="187"/>
  <c r="M114" i="187"/>
  <c r="N114" i="187"/>
  <c r="D115" i="187"/>
  <c r="E115" i="187"/>
  <c r="F115" i="187"/>
  <c r="G115" i="187"/>
  <c r="J115" i="187"/>
  <c r="K115" i="187"/>
  <c r="L115" i="187"/>
  <c r="M115" i="187"/>
  <c r="N115" i="187"/>
  <c r="D116" i="187"/>
  <c r="E116" i="187"/>
  <c r="F116" i="187"/>
  <c r="G116" i="187"/>
  <c r="J116" i="187"/>
  <c r="K116" i="187"/>
  <c r="L116" i="187"/>
  <c r="M116" i="187"/>
  <c r="N116" i="187"/>
  <c r="D117" i="187"/>
  <c r="E117" i="187"/>
  <c r="F117" i="187"/>
  <c r="G117" i="187"/>
  <c r="J117" i="187"/>
  <c r="K117" i="187"/>
  <c r="L117" i="187"/>
  <c r="M117" i="187"/>
  <c r="N117" i="187"/>
  <c r="D118" i="187"/>
  <c r="E118" i="187"/>
  <c r="F118" i="187"/>
  <c r="G118" i="187"/>
  <c r="J118" i="187"/>
  <c r="K118" i="187"/>
  <c r="L118" i="187"/>
  <c r="M118" i="187"/>
  <c r="N118" i="187"/>
  <c r="C121" i="187"/>
  <c r="C122" i="187"/>
  <c r="C123" i="187"/>
  <c r="C124" i="187"/>
  <c r="C125" i="187"/>
  <c r="C126" i="187"/>
  <c r="C128" i="187"/>
  <c r="C129" i="187"/>
  <c r="C130" i="187"/>
  <c r="C131" i="187"/>
  <c r="C132" i="187"/>
  <c r="C134" i="187"/>
  <c r="D134" i="187"/>
  <c r="E134" i="187"/>
  <c r="F134" i="187"/>
  <c r="G134" i="187"/>
  <c r="J134" i="187"/>
  <c r="K134" i="187"/>
  <c r="L134" i="187"/>
  <c r="M134" i="187"/>
  <c r="N134" i="187"/>
  <c r="C135" i="187"/>
  <c r="D135" i="187"/>
  <c r="E135" i="187"/>
  <c r="F135" i="187"/>
  <c r="G135" i="187"/>
  <c r="J135" i="187"/>
  <c r="K135" i="187"/>
  <c r="L135" i="187"/>
  <c r="M135" i="187"/>
  <c r="N135" i="187"/>
  <c r="C136" i="187"/>
  <c r="D136" i="187"/>
  <c r="E136" i="187"/>
  <c r="F136" i="187"/>
  <c r="G136" i="187"/>
  <c r="J136" i="187"/>
  <c r="K136" i="187"/>
  <c r="L136" i="187"/>
  <c r="M136" i="187"/>
  <c r="N136" i="187"/>
  <c r="C137" i="187"/>
  <c r="D137" i="187"/>
  <c r="E137" i="187"/>
  <c r="F137" i="187"/>
  <c r="G137" i="187"/>
  <c r="J137" i="187"/>
  <c r="K137" i="187"/>
  <c r="L137" i="187"/>
  <c r="M137" i="187"/>
  <c r="N137" i="187"/>
  <c r="C138" i="187"/>
  <c r="D138" i="187"/>
  <c r="E138" i="187"/>
  <c r="F138" i="187"/>
  <c r="G138" i="187"/>
  <c r="J138" i="187"/>
  <c r="K138" i="187"/>
  <c r="L138" i="187"/>
  <c r="M138" i="187"/>
  <c r="N138" i="187"/>
  <c r="C139" i="187"/>
  <c r="D139" i="187"/>
  <c r="E139" i="187"/>
  <c r="F139" i="187"/>
  <c r="G139" i="187"/>
  <c r="J139" i="187"/>
  <c r="K139" i="187"/>
  <c r="L139" i="187"/>
  <c r="M139" i="187"/>
  <c r="N139" i="187"/>
  <c r="C140" i="187"/>
  <c r="D140" i="187"/>
  <c r="E140" i="187"/>
  <c r="F140" i="187"/>
  <c r="G140" i="187"/>
  <c r="J140" i="187"/>
  <c r="K140" i="187"/>
  <c r="L140" i="187"/>
  <c r="M140" i="187"/>
  <c r="N140" i="187"/>
  <c r="C141" i="187"/>
  <c r="D141" i="187"/>
  <c r="E141" i="187"/>
  <c r="F141" i="187"/>
  <c r="G141" i="187"/>
  <c r="J141" i="187"/>
  <c r="K141" i="187"/>
  <c r="L141" i="187"/>
  <c r="M141" i="187"/>
  <c r="N141" i="187"/>
  <c r="C142" i="187"/>
  <c r="D142" i="187"/>
  <c r="E142" i="187"/>
  <c r="F142" i="187"/>
  <c r="G142" i="187"/>
  <c r="J142" i="187"/>
  <c r="K142" i="187"/>
  <c r="L142" i="187"/>
  <c r="M142" i="187"/>
  <c r="N142" i="187"/>
  <c r="C143" i="187"/>
  <c r="D143" i="187"/>
  <c r="E143" i="187"/>
  <c r="F143" i="187"/>
  <c r="G143" i="187"/>
  <c r="J143" i="187"/>
  <c r="K143" i="187"/>
  <c r="L143" i="187"/>
  <c r="M143" i="187"/>
  <c r="N143" i="187"/>
  <c r="C144" i="187"/>
  <c r="D144" i="187"/>
  <c r="E144" i="187"/>
  <c r="F144" i="187"/>
  <c r="G144" i="187"/>
  <c r="J144" i="187"/>
  <c r="K144" i="187"/>
  <c r="L144" i="187"/>
  <c r="M144" i="187"/>
  <c r="N144" i="187"/>
  <c r="C145" i="187"/>
  <c r="D145" i="187"/>
  <c r="E145" i="187"/>
  <c r="F145" i="187"/>
  <c r="G145" i="187"/>
  <c r="J145" i="187"/>
  <c r="K145" i="187"/>
  <c r="L145" i="187"/>
  <c r="M145" i="187"/>
  <c r="N145" i="187"/>
  <c r="C158" i="187"/>
  <c r="C159" i="187"/>
  <c r="C161" i="187"/>
  <c r="D161" i="187"/>
  <c r="E161" i="187"/>
  <c r="F161" i="187"/>
  <c r="G161" i="187"/>
  <c r="J161" i="187"/>
  <c r="K161" i="187"/>
  <c r="L161" i="187"/>
  <c r="M161" i="187"/>
  <c r="N161" i="187"/>
  <c r="C162" i="187"/>
  <c r="D162" i="187"/>
  <c r="E162" i="187"/>
  <c r="F162" i="187"/>
  <c r="G162" i="187"/>
  <c r="J162" i="187"/>
  <c r="K162" i="187"/>
  <c r="L162" i="187"/>
  <c r="M162" i="187"/>
  <c r="N162" i="187"/>
  <c r="C163" i="187"/>
  <c r="D163" i="187"/>
  <c r="E163" i="187"/>
  <c r="F163" i="187"/>
  <c r="G163" i="187"/>
  <c r="J163" i="187"/>
  <c r="K163" i="187"/>
  <c r="L163" i="187"/>
  <c r="M163" i="187"/>
  <c r="N163" i="187"/>
  <c r="C164" i="187"/>
  <c r="D164" i="187"/>
  <c r="E164" i="187"/>
  <c r="F164" i="187"/>
  <c r="G164" i="187"/>
  <c r="J164" i="187"/>
  <c r="K164" i="187"/>
  <c r="L164" i="187"/>
  <c r="M164" i="187"/>
  <c r="N164" i="187"/>
  <c r="C165" i="187"/>
  <c r="D165" i="187"/>
  <c r="E165" i="187"/>
  <c r="F165" i="187"/>
  <c r="G165" i="187"/>
  <c r="J165" i="187"/>
  <c r="K165" i="187"/>
  <c r="L165" i="187"/>
  <c r="M165" i="187"/>
  <c r="N165" i="187"/>
  <c r="C166" i="187"/>
  <c r="D166" i="187"/>
  <c r="E166" i="187"/>
  <c r="F166" i="187"/>
  <c r="G166" i="187"/>
  <c r="J166" i="187"/>
  <c r="K166" i="187"/>
  <c r="L166" i="187"/>
  <c r="M166" i="187"/>
  <c r="N166" i="187"/>
  <c r="C167" i="187"/>
  <c r="D167" i="187"/>
  <c r="E167" i="187"/>
  <c r="F167" i="187"/>
  <c r="G167" i="187"/>
  <c r="J167" i="187"/>
  <c r="K167" i="187"/>
  <c r="L167" i="187"/>
  <c r="M167" i="187"/>
  <c r="N167" i="187"/>
  <c r="C168" i="187"/>
  <c r="D168" i="187"/>
  <c r="E168" i="187"/>
  <c r="F168" i="187"/>
  <c r="G168" i="187"/>
  <c r="J168" i="187"/>
  <c r="K168" i="187"/>
  <c r="L168" i="187"/>
  <c r="M168" i="187"/>
  <c r="N168" i="187"/>
  <c r="C169" i="187"/>
  <c r="D169" i="187"/>
  <c r="E169" i="187"/>
  <c r="F169" i="187"/>
  <c r="G169" i="187"/>
  <c r="J169" i="187"/>
  <c r="K169" i="187"/>
  <c r="L169" i="187"/>
  <c r="M169" i="187"/>
  <c r="N169" i="187"/>
  <c r="C170" i="187"/>
  <c r="D170" i="187"/>
  <c r="E170" i="187"/>
  <c r="F170" i="187"/>
  <c r="G170" i="187"/>
  <c r="J170" i="187"/>
  <c r="K170" i="187"/>
  <c r="L170" i="187"/>
  <c r="M170" i="187"/>
  <c r="N170" i="187"/>
  <c r="C171" i="187"/>
  <c r="D171" i="187"/>
  <c r="E171" i="187"/>
  <c r="F171" i="187"/>
  <c r="G171" i="187"/>
  <c r="J171" i="187"/>
  <c r="K171" i="187"/>
  <c r="L171" i="187"/>
  <c r="M171" i="187"/>
  <c r="N171" i="187"/>
  <c r="C172" i="187"/>
  <c r="D172" i="187"/>
  <c r="E172" i="187"/>
  <c r="F172" i="187"/>
  <c r="G172" i="187"/>
  <c r="J172" i="187"/>
  <c r="K172" i="187"/>
  <c r="L172" i="187"/>
  <c r="M172" i="187"/>
  <c r="N172" i="187"/>
  <c r="C175" i="187"/>
  <c r="C176" i="187"/>
  <c r="C177" i="187"/>
  <c r="C178" i="187"/>
  <c r="C180" i="187"/>
  <c r="C181" i="187"/>
  <c r="C194" i="187" s="1"/>
  <c r="C182" i="187"/>
  <c r="C183" i="187"/>
  <c r="C184" i="187"/>
  <c r="C185" i="187"/>
  <c r="C186" i="187"/>
  <c r="D188" i="187"/>
  <c r="E188" i="187"/>
  <c r="F188" i="187"/>
  <c r="G188" i="187"/>
  <c r="J188" i="187"/>
  <c r="K188" i="187"/>
  <c r="L188" i="187"/>
  <c r="M188" i="187"/>
  <c r="N188" i="187"/>
  <c r="D189" i="187"/>
  <c r="E189" i="187"/>
  <c r="F189" i="187"/>
  <c r="G189" i="187"/>
  <c r="J189" i="187"/>
  <c r="K189" i="187"/>
  <c r="L189" i="187"/>
  <c r="M189" i="187"/>
  <c r="N189" i="187"/>
  <c r="D190" i="187"/>
  <c r="E190" i="187"/>
  <c r="F190" i="187"/>
  <c r="G190" i="187"/>
  <c r="J190" i="187"/>
  <c r="K190" i="187"/>
  <c r="L190" i="187"/>
  <c r="M190" i="187"/>
  <c r="N190" i="187"/>
  <c r="D191" i="187"/>
  <c r="E191" i="187"/>
  <c r="F191" i="187"/>
  <c r="G191" i="187"/>
  <c r="J191" i="187"/>
  <c r="K191" i="187"/>
  <c r="L191" i="187"/>
  <c r="M191" i="187"/>
  <c r="N191" i="187"/>
  <c r="D192" i="187"/>
  <c r="E192" i="187"/>
  <c r="F192" i="187"/>
  <c r="G192" i="187"/>
  <c r="J192" i="187"/>
  <c r="K192" i="187"/>
  <c r="L192" i="187"/>
  <c r="M192" i="187"/>
  <c r="N192" i="187"/>
  <c r="D193" i="187"/>
  <c r="E193" i="187"/>
  <c r="F193" i="187"/>
  <c r="G193" i="187"/>
  <c r="J193" i="187"/>
  <c r="K193" i="187"/>
  <c r="L193" i="187"/>
  <c r="M193" i="187"/>
  <c r="N193" i="187"/>
  <c r="D195" i="187"/>
  <c r="E195" i="187"/>
  <c r="F195" i="187"/>
  <c r="G195" i="187"/>
  <c r="J195" i="187"/>
  <c r="K195" i="187"/>
  <c r="L195" i="187"/>
  <c r="M195" i="187"/>
  <c r="N195" i="187"/>
  <c r="D196" i="187"/>
  <c r="E196" i="187"/>
  <c r="F196" i="187"/>
  <c r="G196" i="187"/>
  <c r="J196" i="187"/>
  <c r="K196" i="187"/>
  <c r="L196" i="187"/>
  <c r="M196" i="187"/>
  <c r="N196" i="187"/>
  <c r="D197" i="187"/>
  <c r="E197" i="187"/>
  <c r="F197" i="187"/>
  <c r="G197" i="187"/>
  <c r="J197" i="187"/>
  <c r="K197" i="187"/>
  <c r="L197" i="187"/>
  <c r="M197" i="187"/>
  <c r="N197" i="187"/>
  <c r="D198" i="187"/>
  <c r="E198" i="187"/>
  <c r="F198" i="187"/>
  <c r="G198" i="187"/>
  <c r="J198" i="187"/>
  <c r="K198" i="187"/>
  <c r="L198" i="187"/>
  <c r="M198" i="187"/>
  <c r="N198" i="187"/>
  <c r="D199" i="187"/>
  <c r="E199" i="187"/>
  <c r="F199" i="187"/>
  <c r="G199" i="187"/>
  <c r="J199" i="187"/>
  <c r="K199" i="187"/>
  <c r="L199" i="187"/>
  <c r="M199" i="187"/>
  <c r="N199" i="187"/>
  <c r="C418" i="187"/>
  <c r="C212" i="187"/>
  <c r="C213" i="187"/>
  <c r="C215" i="187"/>
  <c r="D215" i="187"/>
  <c r="E215" i="187"/>
  <c r="F215" i="187"/>
  <c r="G215" i="187"/>
  <c r="J215" i="187"/>
  <c r="K215" i="187"/>
  <c r="L215" i="187"/>
  <c r="M215" i="187"/>
  <c r="N215" i="187"/>
  <c r="D216" i="187"/>
  <c r="E216" i="187"/>
  <c r="F216" i="187"/>
  <c r="G216" i="187"/>
  <c r="J216" i="187"/>
  <c r="K216" i="187"/>
  <c r="L216" i="187"/>
  <c r="M216" i="187"/>
  <c r="N216" i="187"/>
  <c r="D217" i="187"/>
  <c r="E217" i="187"/>
  <c r="E428" i="187" s="1"/>
  <c r="F217" i="187"/>
  <c r="G217" i="187"/>
  <c r="G428" i="187" s="1"/>
  <c r="J217" i="187"/>
  <c r="K217" i="187"/>
  <c r="L217" i="187"/>
  <c r="M217" i="187"/>
  <c r="N217" i="187"/>
  <c r="D218" i="187"/>
  <c r="E218" i="187"/>
  <c r="E429" i="187" s="1"/>
  <c r="F218" i="187"/>
  <c r="G218" i="187"/>
  <c r="G429" i="187" s="1"/>
  <c r="J218" i="187"/>
  <c r="K218" i="187"/>
  <c r="K456" i="187" s="1"/>
  <c r="L218" i="187"/>
  <c r="L429" i="187" s="1"/>
  <c r="M218" i="187"/>
  <c r="M429" i="187" s="1"/>
  <c r="N218" i="187"/>
  <c r="N429" i="187" s="1"/>
  <c r="D219" i="187"/>
  <c r="E219" i="187"/>
  <c r="E430" i="187" s="1"/>
  <c r="F219" i="187"/>
  <c r="F430" i="187" s="1"/>
  <c r="G219" i="187"/>
  <c r="G430" i="187" s="1"/>
  <c r="J219" i="187"/>
  <c r="K219" i="187"/>
  <c r="L219" i="187"/>
  <c r="L430" i="187" s="1"/>
  <c r="M219" i="187"/>
  <c r="N219" i="187"/>
  <c r="N430" i="187" s="1"/>
  <c r="D220" i="187"/>
  <c r="E220" i="187"/>
  <c r="E431" i="187" s="1"/>
  <c r="F220" i="187"/>
  <c r="F431" i="187" s="1"/>
  <c r="G220" i="187"/>
  <c r="G431" i="187" s="1"/>
  <c r="J220" i="187"/>
  <c r="K220" i="187"/>
  <c r="K431" i="187" s="1"/>
  <c r="L220" i="187"/>
  <c r="L431" i="187" s="1"/>
  <c r="M220" i="187"/>
  <c r="N220" i="187"/>
  <c r="N431" i="187" s="1"/>
  <c r="D221" i="187"/>
  <c r="D432" i="187" s="1"/>
  <c r="E221" i="187"/>
  <c r="E432" i="187" s="1"/>
  <c r="F221" i="187"/>
  <c r="F432" i="187" s="1"/>
  <c r="G221" i="187"/>
  <c r="J221" i="187"/>
  <c r="K221" i="187"/>
  <c r="L221" i="187"/>
  <c r="L432" i="187" s="1"/>
  <c r="M221" i="187"/>
  <c r="M432" i="187" s="1"/>
  <c r="N221" i="187"/>
  <c r="N432" i="187" s="1"/>
  <c r="D222" i="187"/>
  <c r="E222" i="187"/>
  <c r="E433" i="187" s="1"/>
  <c r="F222" i="187"/>
  <c r="F433" i="187" s="1"/>
  <c r="G222" i="187"/>
  <c r="G433" i="187" s="1"/>
  <c r="J222" i="187"/>
  <c r="K222" i="187"/>
  <c r="K433" i="187" s="1"/>
  <c r="L222" i="187"/>
  <c r="M222" i="187"/>
  <c r="M433" i="187" s="1"/>
  <c r="N222" i="187"/>
  <c r="N433" i="187" s="1"/>
  <c r="D223" i="187"/>
  <c r="D434" i="187" s="1"/>
  <c r="E223" i="187"/>
  <c r="E434" i="187" s="1"/>
  <c r="F223" i="187"/>
  <c r="F434" i="187" s="1"/>
  <c r="G223" i="187"/>
  <c r="G434" i="187" s="1"/>
  <c r="J223" i="187"/>
  <c r="K223" i="187"/>
  <c r="K434" i="187" s="1"/>
  <c r="L223" i="187"/>
  <c r="M223" i="187"/>
  <c r="M434" i="187" s="1"/>
  <c r="N223" i="187"/>
  <c r="N434" i="187" s="1"/>
  <c r="D224" i="187"/>
  <c r="D435" i="187" s="1"/>
  <c r="E224" i="187"/>
  <c r="F224" i="187"/>
  <c r="F435" i="187" s="1"/>
  <c r="G224" i="187"/>
  <c r="G435" i="187" s="1"/>
  <c r="J224" i="187"/>
  <c r="K224" i="187"/>
  <c r="K435" i="187" s="1"/>
  <c r="L224" i="187"/>
  <c r="L435" i="187" s="1"/>
  <c r="M224" i="187"/>
  <c r="M435" i="187" s="1"/>
  <c r="N224" i="187"/>
  <c r="N435" i="187" s="1"/>
  <c r="D225" i="187"/>
  <c r="D436" i="187" s="1"/>
  <c r="E225" i="187"/>
  <c r="E436" i="187" s="1"/>
  <c r="F225" i="187"/>
  <c r="F436" i="187" s="1"/>
  <c r="G225" i="187"/>
  <c r="J225" i="187"/>
  <c r="K225" i="187"/>
  <c r="K436" i="187" s="1"/>
  <c r="L225" i="187"/>
  <c r="M225" i="187"/>
  <c r="M436" i="187" s="1"/>
  <c r="N225" i="187"/>
  <c r="N436" i="187" s="1"/>
  <c r="D226" i="187"/>
  <c r="D437" i="187" s="1"/>
  <c r="E226" i="187"/>
  <c r="F226" i="187"/>
  <c r="F437" i="187" s="1"/>
  <c r="G226" i="187"/>
  <c r="G437" i="187" s="1"/>
  <c r="J226" i="187"/>
  <c r="K226" i="187"/>
  <c r="K437" i="187" s="1"/>
  <c r="L226" i="187"/>
  <c r="L437" i="187" s="1"/>
  <c r="M226" i="187"/>
  <c r="M437" i="187" s="1"/>
  <c r="N226" i="187"/>
  <c r="N437" i="187" s="1"/>
  <c r="C234" i="187"/>
  <c r="C235" i="187"/>
  <c r="C446" i="187" s="1"/>
  <c r="C236" i="187"/>
  <c r="C237" i="187"/>
  <c r="C238" i="187"/>
  <c r="C239" i="187"/>
  <c r="C240" i="187"/>
  <c r="C242" i="187"/>
  <c r="D242" i="187"/>
  <c r="E242" i="187"/>
  <c r="F242" i="187"/>
  <c r="G242" i="187"/>
  <c r="J242" i="187"/>
  <c r="K242" i="187"/>
  <c r="L242" i="187"/>
  <c r="M242" i="187"/>
  <c r="N242" i="187"/>
  <c r="D243" i="187"/>
  <c r="E243" i="187"/>
  <c r="F243" i="187"/>
  <c r="G243" i="187"/>
  <c r="J243" i="187"/>
  <c r="K243" i="187"/>
  <c r="L243" i="187"/>
  <c r="M243" i="187"/>
  <c r="N243" i="187"/>
  <c r="D244" i="187"/>
  <c r="E244" i="187"/>
  <c r="F244" i="187"/>
  <c r="G244" i="187"/>
  <c r="J244" i="187"/>
  <c r="K244" i="187"/>
  <c r="L244" i="187"/>
  <c r="L455" i="187" s="1"/>
  <c r="M244" i="187"/>
  <c r="N244" i="187"/>
  <c r="N455" i="187" s="1"/>
  <c r="D245" i="187"/>
  <c r="E245" i="187"/>
  <c r="E456" i="187" s="1"/>
  <c r="F245" i="187"/>
  <c r="G245" i="187"/>
  <c r="G456" i="187" s="1"/>
  <c r="J245" i="187"/>
  <c r="K245" i="187"/>
  <c r="L245" i="187"/>
  <c r="M245" i="187"/>
  <c r="N245" i="187"/>
  <c r="D246" i="187"/>
  <c r="E246" i="187"/>
  <c r="F246" i="187"/>
  <c r="G246" i="187"/>
  <c r="J246" i="187"/>
  <c r="K246" i="187"/>
  <c r="L246" i="187"/>
  <c r="L457" i="187" s="1"/>
  <c r="M246" i="187"/>
  <c r="N246" i="187"/>
  <c r="N457" i="187" s="1"/>
  <c r="D247" i="187"/>
  <c r="E247" i="187"/>
  <c r="E458" i="187" s="1"/>
  <c r="F247" i="187"/>
  <c r="G247" i="187"/>
  <c r="G458" i="187" s="1"/>
  <c r="J247" i="187"/>
  <c r="K247" i="187"/>
  <c r="L247" i="187"/>
  <c r="M247" i="187"/>
  <c r="N247" i="187"/>
  <c r="E248" i="187"/>
  <c r="F248" i="187"/>
  <c r="G248" i="187"/>
  <c r="J248" i="187"/>
  <c r="K248" i="187"/>
  <c r="L248" i="187"/>
  <c r="M248" i="187"/>
  <c r="N248" i="187"/>
  <c r="E249" i="187"/>
  <c r="F249" i="187"/>
  <c r="G249" i="187"/>
  <c r="J249" i="187"/>
  <c r="K249" i="187"/>
  <c r="K460" i="187" s="1"/>
  <c r="L249" i="187"/>
  <c r="M249" i="187"/>
  <c r="D250" i="187"/>
  <c r="E250" i="187"/>
  <c r="F250" i="187"/>
  <c r="G250" i="187"/>
  <c r="J250" i="187"/>
  <c r="K250" i="187"/>
  <c r="L250" i="187"/>
  <c r="M250" i="187"/>
  <c r="N250" i="187"/>
  <c r="D251" i="187"/>
  <c r="E251" i="187"/>
  <c r="F251" i="187"/>
  <c r="G251" i="187"/>
  <c r="J251" i="187"/>
  <c r="K251" i="187"/>
  <c r="L251" i="187"/>
  <c r="M251" i="187"/>
  <c r="N251" i="187"/>
  <c r="D252" i="187"/>
  <c r="E252" i="187"/>
  <c r="F252" i="187"/>
  <c r="G252" i="187"/>
  <c r="J252" i="187"/>
  <c r="K252" i="187"/>
  <c r="L252" i="187"/>
  <c r="M252" i="187"/>
  <c r="N252" i="187"/>
  <c r="D253" i="187"/>
  <c r="E253" i="187"/>
  <c r="F253" i="187"/>
  <c r="G253" i="187"/>
  <c r="J253" i="187"/>
  <c r="K253" i="187"/>
  <c r="L253" i="187"/>
  <c r="M253" i="187"/>
  <c r="M464" i="187" s="1"/>
  <c r="N253" i="187"/>
  <c r="C262" i="187"/>
  <c r="D262" i="187"/>
  <c r="E262" i="187"/>
  <c r="F262" i="187"/>
  <c r="G262" i="187"/>
  <c r="J262" i="187"/>
  <c r="K262" i="187"/>
  <c r="L262" i="187"/>
  <c r="M262" i="187"/>
  <c r="N262" i="187"/>
  <c r="C263" i="187"/>
  <c r="D263" i="187"/>
  <c r="E263" i="187"/>
  <c r="F263" i="187"/>
  <c r="G263" i="187"/>
  <c r="J263" i="187"/>
  <c r="K263" i="187"/>
  <c r="L263" i="187"/>
  <c r="M263" i="187"/>
  <c r="N263" i="187"/>
  <c r="C264" i="187"/>
  <c r="D264" i="187"/>
  <c r="E264" i="187"/>
  <c r="F264" i="187"/>
  <c r="G264" i="187"/>
  <c r="J264" i="187"/>
  <c r="K264" i="187"/>
  <c r="L264" i="187"/>
  <c r="M264" i="187"/>
  <c r="N264" i="187"/>
  <c r="C265" i="187"/>
  <c r="D265" i="187"/>
  <c r="E265" i="187"/>
  <c r="F265" i="187"/>
  <c r="G265" i="187"/>
  <c r="J265" i="187"/>
  <c r="K265" i="187"/>
  <c r="L265" i="187"/>
  <c r="M265" i="187"/>
  <c r="N265" i="187"/>
  <c r="C266" i="187"/>
  <c r="D266" i="187"/>
  <c r="E266" i="187"/>
  <c r="F266" i="187"/>
  <c r="G266" i="187"/>
  <c r="J266" i="187"/>
  <c r="K266" i="187"/>
  <c r="L266" i="187"/>
  <c r="M266" i="187"/>
  <c r="N266" i="187"/>
  <c r="C267" i="187"/>
  <c r="D267" i="187"/>
  <c r="E267" i="187"/>
  <c r="F267" i="187"/>
  <c r="G267" i="187"/>
  <c r="J267" i="187"/>
  <c r="K267" i="187"/>
  <c r="L267" i="187"/>
  <c r="M267" i="187"/>
  <c r="N267" i="187"/>
  <c r="D268" i="187"/>
  <c r="E268" i="187"/>
  <c r="F268" i="187"/>
  <c r="G268" i="187"/>
  <c r="J268" i="187"/>
  <c r="K268" i="187"/>
  <c r="L268" i="187"/>
  <c r="M268" i="187"/>
  <c r="N268" i="187"/>
  <c r="D269" i="187"/>
  <c r="E269" i="187"/>
  <c r="F269" i="187"/>
  <c r="G269" i="187"/>
  <c r="J269" i="187"/>
  <c r="K269" i="187"/>
  <c r="L269" i="187"/>
  <c r="M269" i="187"/>
  <c r="N269" i="187"/>
  <c r="D270" i="187"/>
  <c r="E270" i="187"/>
  <c r="F270" i="187"/>
  <c r="G270" i="187"/>
  <c r="J270" i="187"/>
  <c r="K270" i="187"/>
  <c r="L270" i="187"/>
  <c r="M270" i="187"/>
  <c r="N270" i="187"/>
  <c r="D271" i="187"/>
  <c r="E271" i="187"/>
  <c r="F271" i="187"/>
  <c r="G271" i="187"/>
  <c r="J271" i="187"/>
  <c r="K271" i="187"/>
  <c r="L271" i="187"/>
  <c r="M271" i="187"/>
  <c r="N271" i="187"/>
  <c r="D272" i="187"/>
  <c r="E272" i="187"/>
  <c r="F272" i="187"/>
  <c r="G272" i="187"/>
  <c r="J272" i="187"/>
  <c r="K272" i="187"/>
  <c r="L272" i="187"/>
  <c r="M272" i="187"/>
  <c r="N272" i="187"/>
  <c r="D273" i="187"/>
  <c r="E273" i="187"/>
  <c r="F273" i="187"/>
  <c r="G273" i="187"/>
  <c r="J273" i="187"/>
  <c r="K273" i="187"/>
  <c r="L273" i="187"/>
  <c r="M273" i="187"/>
  <c r="N273" i="187"/>
  <c r="N274" i="187"/>
  <c r="C278" i="187"/>
  <c r="D278" i="187"/>
  <c r="E278" i="187"/>
  <c r="F278" i="187"/>
  <c r="G278" i="187"/>
  <c r="J278" i="187"/>
  <c r="K278" i="187"/>
  <c r="L278" i="187"/>
  <c r="M278" i="187"/>
  <c r="N278" i="187"/>
  <c r="C279" i="187"/>
  <c r="D279" i="187"/>
  <c r="E279" i="187"/>
  <c r="F279" i="187"/>
  <c r="G279" i="187"/>
  <c r="J279" i="187"/>
  <c r="K279" i="187"/>
  <c r="L279" i="187"/>
  <c r="M279" i="187"/>
  <c r="N279" i="187"/>
  <c r="C280" i="187"/>
  <c r="D280" i="187"/>
  <c r="E280" i="187"/>
  <c r="F280" i="187"/>
  <c r="G280" i="187"/>
  <c r="J280" i="187"/>
  <c r="K280" i="187"/>
  <c r="L280" i="187"/>
  <c r="M280" i="187"/>
  <c r="N280" i="187"/>
  <c r="C281" i="187"/>
  <c r="D281" i="187"/>
  <c r="E281" i="187"/>
  <c r="F281" i="187"/>
  <c r="G281" i="187"/>
  <c r="J281" i="187"/>
  <c r="K281" i="187"/>
  <c r="L281" i="187"/>
  <c r="M281" i="187"/>
  <c r="N281" i="187"/>
  <c r="C282" i="187"/>
  <c r="D282" i="187"/>
  <c r="E282" i="187"/>
  <c r="F282" i="187"/>
  <c r="G282" i="187"/>
  <c r="J282" i="187"/>
  <c r="K282" i="187"/>
  <c r="L282" i="187"/>
  <c r="M282" i="187"/>
  <c r="N282" i="187"/>
  <c r="C283" i="187"/>
  <c r="D283" i="187"/>
  <c r="E283" i="187"/>
  <c r="F283" i="187"/>
  <c r="G283" i="187"/>
  <c r="J283" i="187"/>
  <c r="K283" i="187"/>
  <c r="L283" i="187"/>
  <c r="M283" i="187"/>
  <c r="N283" i="187"/>
  <c r="C284" i="187"/>
  <c r="D284" i="187"/>
  <c r="E284" i="187"/>
  <c r="F284" i="187"/>
  <c r="G284" i="187"/>
  <c r="J284" i="187"/>
  <c r="K284" i="187"/>
  <c r="L284" i="187"/>
  <c r="M284" i="187"/>
  <c r="N284" i="187"/>
  <c r="C285" i="187"/>
  <c r="D285" i="187"/>
  <c r="E285" i="187"/>
  <c r="F285" i="187"/>
  <c r="G285" i="187"/>
  <c r="J285" i="187"/>
  <c r="K285" i="187"/>
  <c r="L285" i="187"/>
  <c r="M285" i="187"/>
  <c r="N285" i="187"/>
  <c r="C286" i="187"/>
  <c r="D286" i="187"/>
  <c r="E286" i="187"/>
  <c r="F286" i="187"/>
  <c r="G286" i="187"/>
  <c r="J286" i="187"/>
  <c r="K286" i="187"/>
  <c r="L286" i="187"/>
  <c r="M286" i="187"/>
  <c r="N286" i="187"/>
  <c r="C287" i="187"/>
  <c r="D287" i="187"/>
  <c r="E287" i="187"/>
  <c r="F287" i="187"/>
  <c r="G287" i="187"/>
  <c r="J287" i="187"/>
  <c r="K287" i="187"/>
  <c r="L287" i="187"/>
  <c r="M287" i="187"/>
  <c r="N287" i="187"/>
  <c r="C288" i="187"/>
  <c r="D288" i="187"/>
  <c r="E288" i="187"/>
  <c r="F288" i="187"/>
  <c r="G288" i="187"/>
  <c r="J288" i="187"/>
  <c r="K288" i="187"/>
  <c r="L288" i="187"/>
  <c r="M288" i="187"/>
  <c r="N288" i="187"/>
  <c r="C289" i="187"/>
  <c r="D289" i="187"/>
  <c r="E289" i="187"/>
  <c r="F289" i="187"/>
  <c r="G289" i="187"/>
  <c r="J289" i="187"/>
  <c r="K289" i="187"/>
  <c r="L289" i="187"/>
  <c r="M289" i="187"/>
  <c r="N289" i="187"/>
  <c r="C291" i="187"/>
  <c r="D291" i="187"/>
  <c r="E291" i="187"/>
  <c r="F291" i="187"/>
  <c r="G291" i="187"/>
  <c r="J291" i="187"/>
  <c r="K291" i="187"/>
  <c r="L291" i="187"/>
  <c r="M291" i="187"/>
  <c r="N291" i="187"/>
  <c r="D292" i="187"/>
  <c r="E292" i="187"/>
  <c r="F292" i="187"/>
  <c r="G292" i="187"/>
  <c r="J292" i="187"/>
  <c r="K292" i="187"/>
  <c r="L292" i="187"/>
  <c r="M292" i="187"/>
  <c r="N292" i="187"/>
  <c r="D293" i="187"/>
  <c r="E293" i="187"/>
  <c r="F293" i="187"/>
  <c r="G293" i="187"/>
  <c r="J293" i="187"/>
  <c r="K293" i="187"/>
  <c r="L293" i="187"/>
  <c r="M293" i="187"/>
  <c r="N293" i="187"/>
  <c r="D294" i="187"/>
  <c r="E294" i="187"/>
  <c r="F294" i="187"/>
  <c r="G294" i="187"/>
  <c r="J294" i="187"/>
  <c r="K294" i="187"/>
  <c r="L294" i="187"/>
  <c r="M294" i="187"/>
  <c r="N294" i="187"/>
  <c r="D295" i="187"/>
  <c r="E295" i="187"/>
  <c r="F295" i="187"/>
  <c r="G295" i="187"/>
  <c r="J295" i="187"/>
  <c r="K295" i="187"/>
  <c r="L295" i="187"/>
  <c r="M295" i="187"/>
  <c r="N295" i="187"/>
  <c r="D296" i="187"/>
  <c r="E296" i="187"/>
  <c r="F296" i="187"/>
  <c r="G296" i="187"/>
  <c r="J296" i="187"/>
  <c r="K296" i="187"/>
  <c r="L296" i="187"/>
  <c r="M296" i="187"/>
  <c r="N296" i="187"/>
  <c r="D297" i="187"/>
  <c r="E297" i="187"/>
  <c r="F297" i="187"/>
  <c r="G297" i="187"/>
  <c r="J297" i="187"/>
  <c r="K297" i="187"/>
  <c r="L297" i="187"/>
  <c r="M297" i="187"/>
  <c r="N297" i="187"/>
  <c r="D298" i="187"/>
  <c r="E298" i="187"/>
  <c r="F298" i="187"/>
  <c r="G298" i="187"/>
  <c r="J298" i="187"/>
  <c r="K298" i="187"/>
  <c r="L298" i="187"/>
  <c r="M298" i="187"/>
  <c r="N298" i="187"/>
  <c r="D299" i="187"/>
  <c r="E299" i="187"/>
  <c r="F299" i="187"/>
  <c r="G299" i="187"/>
  <c r="J299" i="187"/>
  <c r="K299" i="187"/>
  <c r="L299" i="187"/>
  <c r="M299" i="187"/>
  <c r="N299" i="187"/>
  <c r="D300" i="187"/>
  <c r="E300" i="187"/>
  <c r="F300" i="187"/>
  <c r="G300" i="187"/>
  <c r="J300" i="187"/>
  <c r="K300" i="187"/>
  <c r="L300" i="187"/>
  <c r="M300" i="187"/>
  <c r="N300" i="187"/>
  <c r="D301" i="187"/>
  <c r="E301" i="187"/>
  <c r="F301" i="187"/>
  <c r="G301" i="187"/>
  <c r="J301" i="187"/>
  <c r="K301" i="187"/>
  <c r="L301" i="187"/>
  <c r="M301" i="187"/>
  <c r="N301" i="187"/>
  <c r="D302" i="187"/>
  <c r="E302" i="187"/>
  <c r="F302" i="187"/>
  <c r="G302" i="187"/>
  <c r="J302" i="187"/>
  <c r="K302" i="187"/>
  <c r="L302" i="187"/>
  <c r="M302" i="187"/>
  <c r="N302" i="187"/>
  <c r="C305" i="187"/>
  <c r="D305" i="187"/>
  <c r="E305" i="187"/>
  <c r="F305" i="187"/>
  <c r="G305" i="187"/>
  <c r="J305" i="187"/>
  <c r="K305" i="187"/>
  <c r="L305" i="187"/>
  <c r="M305" i="187"/>
  <c r="N305" i="187"/>
  <c r="C306" i="187"/>
  <c r="D306" i="187"/>
  <c r="E306" i="187"/>
  <c r="F306" i="187"/>
  <c r="G306" i="187"/>
  <c r="J306" i="187"/>
  <c r="K306" i="187"/>
  <c r="L306" i="187"/>
  <c r="M306" i="187"/>
  <c r="N306" i="187"/>
  <c r="C307" i="187"/>
  <c r="D307" i="187"/>
  <c r="E307" i="187"/>
  <c r="F307" i="187"/>
  <c r="G307" i="187"/>
  <c r="J307" i="187"/>
  <c r="K307" i="187"/>
  <c r="L307" i="187"/>
  <c r="M307" i="187"/>
  <c r="N307" i="187"/>
  <c r="C308" i="187"/>
  <c r="D308" i="187"/>
  <c r="E308" i="187"/>
  <c r="F308" i="187"/>
  <c r="G308" i="187"/>
  <c r="J308" i="187"/>
  <c r="K308" i="187"/>
  <c r="L308" i="187"/>
  <c r="M308" i="187"/>
  <c r="N308" i="187"/>
  <c r="C309" i="187"/>
  <c r="D309" i="187"/>
  <c r="E309" i="187"/>
  <c r="F309" i="187"/>
  <c r="G309" i="187"/>
  <c r="J309" i="187"/>
  <c r="K309" i="187"/>
  <c r="L309" i="187"/>
  <c r="M309" i="187"/>
  <c r="N309" i="187"/>
  <c r="C310" i="187"/>
  <c r="D310" i="187"/>
  <c r="E310" i="187"/>
  <c r="F310" i="187"/>
  <c r="G310" i="187"/>
  <c r="J310" i="187"/>
  <c r="K310" i="187"/>
  <c r="L310" i="187"/>
  <c r="M310" i="187"/>
  <c r="N310" i="187"/>
  <c r="C311" i="187"/>
  <c r="D311" i="187"/>
  <c r="E311" i="187"/>
  <c r="F311" i="187"/>
  <c r="G311" i="187"/>
  <c r="J311" i="187"/>
  <c r="K311" i="187"/>
  <c r="L311" i="187"/>
  <c r="M311" i="187"/>
  <c r="N311" i="187"/>
  <c r="C312" i="187"/>
  <c r="D312" i="187"/>
  <c r="E312" i="187"/>
  <c r="F312" i="187"/>
  <c r="G312" i="187"/>
  <c r="J312" i="187"/>
  <c r="K312" i="187"/>
  <c r="L312" i="187"/>
  <c r="M312" i="187"/>
  <c r="N312" i="187"/>
  <c r="C313" i="187"/>
  <c r="D313" i="187"/>
  <c r="E313" i="187"/>
  <c r="F313" i="187"/>
  <c r="G313" i="187"/>
  <c r="J313" i="187"/>
  <c r="K313" i="187"/>
  <c r="L313" i="187"/>
  <c r="M313" i="187"/>
  <c r="N313" i="187"/>
  <c r="C314" i="187"/>
  <c r="D314" i="187"/>
  <c r="E314" i="187"/>
  <c r="F314" i="187"/>
  <c r="G314" i="187"/>
  <c r="J314" i="187"/>
  <c r="K314" i="187"/>
  <c r="L314" i="187"/>
  <c r="M314" i="187"/>
  <c r="N314" i="187"/>
  <c r="C315" i="187"/>
  <c r="D315" i="187"/>
  <c r="E315" i="187"/>
  <c r="F315" i="187"/>
  <c r="G315" i="187"/>
  <c r="J315" i="187"/>
  <c r="K315" i="187"/>
  <c r="L315" i="187"/>
  <c r="M315" i="187"/>
  <c r="N315" i="187"/>
  <c r="C316" i="187"/>
  <c r="D316" i="187"/>
  <c r="E316" i="187"/>
  <c r="F316" i="187"/>
  <c r="G316" i="187"/>
  <c r="J316" i="187"/>
  <c r="K316" i="187"/>
  <c r="L316" i="187"/>
  <c r="M316" i="187"/>
  <c r="N316" i="187"/>
  <c r="D318" i="187"/>
  <c r="E318" i="187"/>
  <c r="F318" i="187"/>
  <c r="G318" i="187"/>
  <c r="J318" i="187"/>
  <c r="K318" i="187"/>
  <c r="L318" i="187"/>
  <c r="M318" i="187"/>
  <c r="N318" i="187"/>
  <c r="D319" i="187"/>
  <c r="E319" i="187"/>
  <c r="F319" i="187"/>
  <c r="G319" i="187"/>
  <c r="J319" i="187"/>
  <c r="K319" i="187"/>
  <c r="L319" i="187"/>
  <c r="M319" i="187"/>
  <c r="N319" i="187"/>
  <c r="D320" i="187"/>
  <c r="E320" i="187"/>
  <c r="F320" i="187"/>
  <c r="G320" i="187"/>
  <c r="J320" i="187"/>
  <c r="K320" i="187"/>
  <c r="L320" i="187"/>
  <c r="M320" i="187"/>
  <c r="N320" i="187"/>
  <c r="D321" i="187"/>
  <c r="E321" i="187"/>
  <c r="F321" i="187"/>
  <c r="G321" i="187"/>
  <c r="J321" i="187"/>
  <c r="K321" i="187"/>
  <c r="L321" i="187"/>
  <c r="M321" i="187"/>
  <c r="N321" i="187"/>
  <c r="D322" i="187"/>
  <c r="E322" i="187"/>
  <c r="F322" i="187"/>
  <c r="G322" i="187"/>
  <c r="J322" i="187"/>
  <c r="K322" i="187"/>
  <c r="L322" i="187"/>
  <c r="M322" i="187"/>
  <c r="N322" i="187"/>
  <c r="D323" i="187"/>
  <c r="E323" i="187"/>
  <c r="F323" i="187"/>
  <c r="G323" i="187"/>
  <c r="J323" i="187"/>
  <c r="K323" i="187"/>
  <c r="L323" i="187"/>
  <c r="M323" i="187"/>
  <c r="N323" i="187"/>
  <c r="D324" i="187"/>
  <c r="E324" i="187"/>
  <c r="F324" i="187"/>
  <c r="G324" i="187"/>
  <c r="J324" i="187"/>
  <c r="K324" i="187"/>
  <c r="L324" i="187"/>
  <c r="M324" i="187"/>
  <c r="N324" i="187"/>
  <c r="D325" i="187"/>
  <c r="E325" i="187"/>
  <c r="F325" i="187"/>
  <c r="G325" i="187"/>
  <c r="J325" i="187"/>
  <c r="K325" i="187"/>
  <c r="L325" i="187"/>
  <c r="M325" i="187"/>
  <c r="N325" i="187"/>
  <c r="D326" i="187"/>
  <c r="E326" i="187"/>
  <c r="F326" i="187"/>
  <c r="G326" i="187"/>
  <c r="J326" i="187"/>
  <c r="K326" i="187"/>
  <c r="L326" i="187"/>
  <c r="M326" i="187"/>
  <c r="N326" i="187"/>
  <c r="D327" i="187"/>
  <c r="E327" i="187"/>
  <c r="F327" i="187"/>
  <c r="G327" i="187"/>
  <c r="J327" i="187"/>
  <c r="K327" i="187"/>
  <c r="L327" i="187"/>
  <c r="M327" i="187"/>
  <c r="N327" i="187"/>
  <c r="D328" i="187"/>
  <c r="E328" i="187"/>
  <c r="F328" i="187"/>
  <c r="G328" i="187"/>
  <c r="J328" i="187"/>
  <c r="K328" i="187"/>
  <c r="L328" i="187"/>
  <c r="M328" i="187"/>
  <c r="N328" i="187"/>
  <c r="D329" i="187"/>
  <c r="E329" i="187"/>
  <c r="F329" i="187"/>
  <c r="G329" i="187"/>
  <c r="J329" i="187"/>
  <c r="K329" i="187"/>
  <c r="L329" i="187"/>
  <c r="M329" i="187"/>
  <c r="N329" i="187"/>
  <c r="C332" i="187"/>
  <c r="D332" i="187"/>
  <c r="E332" i="187"/>
  <c r="F332" i="187"/>
  <c r="G332" i="187"/>
  <c r="J332" i="187"/>
  <c r="K332" i="187"/>
  <c r="L332" i="187"/>
  <c r="M332" i="187"/>
  <c r="N332" i="187"/>
  <c r="C333" i="187"/>
  <c r="D333" i="187"/>
  <c r="E333" i="187"/>
  <c r="F333" i="187"/>
  <c r="G333" i="187"/>
  <c r="J333" i="187"/>
  <c r="K333" i="187"/>
  <c r="L333" i="187"/>
  <c r="M333" i="187"/>
  <c r="N333" i="187"/>
  <c r="C334" i="187"/>
  <c r="D334" i="187"/>
  <c r="E334" i="187"/>
  <c r="F334" i="187"/>
  <c r="G334" i="187"/>
  <c r="J334" i="187"/>
  <c r="K334" i="187"/>
  <c r="L334" i="187"/>
  <c r="M334" i="187"/>
  <c r="N334" i="187"/>
  <c r="C335" i="187"/>
  <c r="D335" i="187"/>
  <c r="E335" i="187"/>
  <c r="F335" i="187"/>
  <c r="G335" i="187"/>
  <c r="J335" i="187"/>
  <c r="K335" i="187"/>
  <c r="L335" i="187"/>
  <c r="M335" i="187"/>
  <c r="N335" i="187"/>
  <c r="C336" i="187"/>
  <c r="D336" i="187"/>
  <c r="E336" i="187"/>
  <c r="F336" i="187"/>
  <c r="G336" i="187"/>
  <c r="J336" i="187"/>
  <c r="K336" i="187"/>
  <c r="L336" i="187"/>
  <c r="M336" i="187"/>
  <c r="N336" i="187"/>
  <c r="C337" i="187"/>
  <c r="D337" i="187"/>
  <c r="E337" i="187"/>
  <c r="F337" i="187"/>
  <c r="G337" i="187"/>
  <c r="J337" i="187"/>
  <c r="K337" i="187"/>
  <c r="L337" i="187"/>
  <c r="M337" i="187"/>
  <c r="N337" i="187"/>
  <c r="C338" i="187"/>
  <c r="D338" i="187"/>
  <c r="E338" i="187"/>
  <c r="F338" i="187"/>
  <c r="G338" i="187"/>
  <c r="J338" i="187"/>
  <c r="K338" i="187"/>
  <c r="L338" i="187"/>
  <c r="M338" i="187"/>
  <c r="N338" i="187"/>
  <c r="C339" i="187"/>
  <c r="D339" i="187"/>
  <c r="E339" i="187"/>
  <c r="F339" i="187"/>
  <c r="G339" i="187"/>
  <c r="J339" i="187"/>
  <c r="K339" i="187"/>
  <c r="L339" i="187"/>
  <c r="M339" i="187"/>
  <c r="N339" i="187"/>
  <c r="C340" i="187"/>
  <c r="D340" i="187"/>
  <c r="E340" i="187"/>
  <c r="F340" i="187"/>
  <c r="G340" i="187"/>
  <c r="J340" i="187"/>
  <c r="K340" i="187"/>
  <c r="L340" i="187"/>
  <c r="M340" i="187"/>
  <c r="N340" i="187"/>
  <c r="C341" i="187"/>
  <c r="D341" i="187"/>
  <c r="E341" i="187"/>
  <c r="F341" i="187"/>
  <c r="G341" i="187"/>
  <c r="J341" i="187"/>
  <c r="K341" i="187"/>
  <c r="L341" i="187"/>
  <c r="M341" i="187"/>
  <c r="N341" i="187"/>
  <c r="C342" i="187"/>
  <c r="D342" i="187"/>
  <c r="E342" i="187"/>
  <c r="F342" i="187"/>
  <c r="G342" i="187"/>
  <c r="J342" i="187"/>
  <c r="K342" i="187"/>
  <c r="L342" i="187"/>
  <c r="M342" i="187"/>
  <c r="N342" i="187"/>
  <c r="C343" i="187"/>
  <c r="D343" i="187"/>
  <c r="E343" i="187"/>
  <c r="F343" i="187"/>
  <c r="G343" i="187"/>
  <c r="J343" i="187"/>
  <c r="K343" i="187"/>
  <c r="L343" i="187"/>
  <c r="M343" i="187"/>
  <c r="N343" i="187"/>
  <c r="D345" i="187"/>
  <c r="E345" i="187"/>
  <c r="F345" i="187"/>
  <c r="G345" i="187"/>
  <c r="J345" i="187"/>
  <c r="K345" i="187"/>
  <c r="L345" i="187"/>
  <c r="M345" i="187"/>
  <c r="N345" i="187"/>
  <c r="D346" i="187"/>
  <c r="E346" i="187"/>
  <c r="F346" i="187"/>
  <c r="G346" i="187"/>
  <c r="J346" i="187"/>
  <c r="K346" i="187"/>
  <c r="L346" i="187"/>
  <c r="M346" i="187"/>
  <c r="N346" i="187"/>
  <c r="D347" i="187"/>
  <c r="E347" i="187"/>
  <c r="F347" i="187"/>
  <c r="G347" i="187"/>
  <c r="J347" i="187"/>
  <c r="K347" i="187"/>
  <c r="L347" i="187"/>
  <c r="M347" i="187"/>
  <c r="N347" i="187"/>
  <c r="D348" i="187"/>
  <c r="E348" i="187"/>
  <c r="F348" i="187"/>
  <c r="G348" i="187"/>
  <c r="J348" i="187"/>
  <c r="K348" i="187"/>
  <c r="L348" i="187"/>
  <c r="M348" i="187"/>
  <c r="N348" i="187"/>
  <c r="D349" i="187"/>
  <c r="E349" i="187"/>
  <c r="F349" i="187"/>
  <c r="G349" i="187"/>
  <c r="J349" i="187"/>
  <c r="K349" i="187"/>
  <c r="L349" i="187"/>
  <c r="M349" i="187"/>
  <c r="N349" i="187"/>
  <c r="D350" i="187"/>
  <c r="E350" i="187"/>
  <c r="F350" i="187"/>
  <c r="G350" i="187"/>
  <c r="J350" i="187"/>
  <c r="K350" i="187"/>
  <c r="L350" i="187"/>
  <c r="M350" i="187"/>
  <c r="N350" i="187"/>
  <c r="D351" i="187"/>
  <c r="E351" i="187"/>
  <c r="F351" i="187"/>
  <c r="G351" i="187"/>
  <c r="J351" i="187"/>
  <c r="K351" i="187"/>
  <c r="L351" i="187"/>
  <c r="M351" i="187"/>
  <c r="N351" i="187"/>
  <c r="D352" i="187"/>
  <c r="E352" i="187"/>
  <c r="F352" i="187"/>
  <c r="G352" i="187"/>
  <c r="J352" i="187"/>
  <c r="K352" i="187"/>
  <c r="L352" i="187"/>
  <c r="M352" i="187"/>
  <c r="N352" i="187"/>
  <c r="D353" i="187"/>
  <c r="E353" i="187"/>
  <c r="F353" i="187"/>
  <c r="G353" i="187"/>
  <c r="J353" i="187"/>
  <c r="K353" i="187"/>
  <c r="L353" i="187"/>
  <c r="M353" i="187"/>
  <c r="N353" i="187"/>
  <c r="D354" i="187"/>
  <c r="E354" i="187"/>
  <c r="F354" i="187"/>
  <c r="G354" i="187"/>
  <c r="J354" i="187"/>
  <c r="K354" i="187"/>
  <c r="L354" i="187"/>
  <c r="M354" i="187"/>
  <c r="N354" i="187"/>
  <c r="D355" i="187"/>
  <c r="E355" i="187"/>
  <c r="F355" i="187"/>
  <c r="G355" i="187"/>
  <c r="J355" i="187"/>
  <c r="K355" i="187"/>
  <c r="L355" i="187"/>
  <c r="M355" i="187"/>
  <c r="N355" i="187"/>
  <c r="D356" i="187"/>
  <c r="E356" i="187"/>
  <c r="F356" i="187"/>
  <c r="G356" i="187"/>
  <c r="J356" i="187"/>
  <c r="K356" i="187"/>
  <c r="L356" i="187"/>
  <c r="M356" i="187"/>
  <c r="N356" i="187"/>
  <c r="D359" i="187"/>
  <c r="E359" i="187"/>
  <c r="F359" i="187"/>
  <c r="G359" i="187"/>
  <c r="K359" i="187"/>
  <c r="L359" i="187"/>
  <c r="M359" i="187"/>
  <c r="N359" i="187"/>
  <c r="C360" i="187"/>
  <c r="D360" i="187"/>
  <c r="E360" i="187"/>
  <c r="F360" i="187"/>
  <c r="G360" i="187"/>
  <c r="K360" i="187"/>
  <c r="L360" i="187"/>
  <c r="M360" i="187"/>
  <c r="N360" i="187"/>
  <c r="C361" i="187"/>
  <c r="D361" i="187"/>
  <c r="E361" i="187"/>
  <c r="F361" i="187"/>
  <c r="G361" i="187"/>
  <c r="K361" i="187"/>
  <c r="L361" i="187"/>
  <c r="M361" i="187"/>
  <c r="N361" i="187"/>
  <c r="C362" i="187"/>
  <c r="D362" i="187"/>
  <c r="E362" i="187"/>
  <c r="F362" i="187"/>
  <c r="G362" i="187"/>
  <c r="K362" i="187"/>
  <c r="L362" i="187"/>
  <c r="M362" i="187"/>
  <c r="N362" i="187"/>
  <c r="C363" i="187"/>
  <c r="D363" i="187"/>
  <c r="E363" i="187"/>
  <c r="F363" i="187"/>
  <c r="G363" i="187"/>
  <c r="K363" i="187"/>
  <c r="L363" i="187"/>
  <c r="M363" i="187"/>
  <c r="N363" i="187"/>
  <c r="C364" i="187"/>
  <c r="D364" i="187"/>
  <c r="E364" i="187"/>
  <c r="F364" i="187"/>
  <c r="G364" i="187"/>
  <c r="K364" i="187"/>
  <c r="L364" i="187"/>
  <c r="M364" i="187"/>
  <c r="N364" i="187"/>
  <c r="C365" i="187"/>
  <c r="D365" i="187"/>
  <c r="E365" i="187"/>
  <c r="F365" i="187"/>
  <c r="G365" i="187"/>
  <c r="K365" i="187"/>
  <c r="L365" i="187"/>
  <c r="M365" i="187"/>
  <c r="N365" i="187"/>
  <c r="C366" i="187"/>
  <c r="D366" i="187"/>
  <c r="E366" i="187"/>
  <c r="F366" i="187"/>
  <c r="G366" i="187"/>
  <c r="K366" i="187"/>
  <c r="L366" i="187"/>
  <c r="M366" i="187"/>
  <c r="N366" i="187"/>
  <c r="C367" i="187"/>
  <c r="D367" i="187"/>
  <c r="E367" i="187"/>
  <c r="F367" i="187"/>
  <c r="G367" i="187"/>
  <c r="K367" i="187"/>
  <c r="L367" i="187"/>
  <c r="M367" i="187"/>
  <c r="N367" i="187"/>
  <c r="C368" i="187"/>
  <c r="D368" i="187"/>
  <c r="E368" i="187"/>
  <c r="F368" i="187"/>
  <c r="G368" i="187"/>
  <c r="K368" i="187"/>
  <c r="L368" i="187"/>
  <c r="M368" i="187"/>
  <c r="N368" i="187"/>
  <c r="C369" i="187"/>
  <c r="D369" i="187"/>
  <c r="E369" i="187"/>
  <c r="F369" i="187"/>
  <c r="G369" i="187"/>
  <c r="K369" i="187"/>
  <c r="L369" i="187"/>
  <c r="M369" i="187"/>
  <c r="N369" i="187"/>
  <c r="C370" i="187"/>
  <c r="D370" i="187"/>
  <c r="E370" i="187"/>
  <c r="F370" i="187"/>
  <c r="G370" i="187"/>
  <c r="K370" i="187"/>
  <c r="L370" i="187"/>
  <c r="M370" i="187"/>
  <c r="N370" i="187"/>
  <c r="C372" i="187"/>
  <c r="D372" i="187"/>
  <c r="E372" i="187"/>
  <c r="F372" i="187"/>
  <c r="G372" i="187"/>
  <c r="K372" i="187"/>
  <c r="L372" i="187"/>
  <c r="M372" i="187"/>
  <c r="N372" i="187"/>
  <c r="C373" i="187"/>
  <c r="D373" i="187"/>
  <c r="E373" i="187"/>
  <c r="F373" i="187"/>
  <c r="G373" i="187"/>
  <c r="K373" i="187"/>
  <c r="L373" i="187"/>
  <c r="M373" i="187"/>
  <c r="N373" i="187"/>
  <c r="C374" i="187"/>
  <c r="D374" i="187"/>
  <c r="E374" i="187"/>
  <c r="F374" i="187"/>
  <c r="G374" i="187"/>
  <c r="K374" i="187"/>
  <c r="L374" i="187"/>
  <c r="M374" i="187"/>
  <c r="N374" i="187"/>
  <c r="C375" i="187"/>
  <c r="D375" i="187"/>
  <c r="E375" i="187"/>
  <c r="F375" i="187"/>
  <c r="G375" i="187"/>
  <c r="K375" i="187"/>
  <c r="L375" i="187"/>
  <c r="M375" i="187"/>
  <c r="N375" i="187"/>
  <c r="C376" i="187"/>
  <c r="D376" i="187"/>
  <c r="E376" i="187"/>
  <c r="F376" i="187"/>
  <c r="G376" i="187"/>
  <c r="K376" i="187"/>
  <c r="L376" i="187"/>
  <c r="M376" i="187"/>
  <c r="N376" i="187"/>
  <c r="C377" i="187"/>
  <c r="D377" i="187"/>
  <c r="E377" i="187"/>
  <c r="F377" i="187"/>
  <c r="G377" i="187"/>
  <c r="K377" i="187"/>
  <c r="L377" i="187"/>
  <c r="M377" i="187"/>
  <c r="N377" i="187"/>
  <c r="C378" i="187"/>
  <c r="D378" i="187"/>
  <c r="E378" i="187"/>
  <c r="F378" i="187"/>
  <c r="G378" i="187"/>
  <c r="K378" i="187"/>
  <c r="L378" i="187"/>
  <c r="M378" i="187"/>
  <c r="N378" i="187"/>
  <c r="C379" i="187"/>
  <c r="D379" i="187"/>
  <c r="E379" i="187"/>
  <c r="F379" i="187"/>
  <c r="G379" i="187"/>
  <c r="K379" i="187"/>
  <c r="L379" i="187"/>
  <c r="M379" i="187"/>
  <c r="N379" i="187"/>
  <c r="C380" i="187"/>
  <c r="D380" i="187"/>
  <c r="E380" i="187"/>
  <c r="F380" i="187"/>
  <c r="G380" i="187"/>
  <c r="K380" i="187"/>
  <c r="L380" i="187"/>
  <c r="M380" i="187"/>
  <c r="N380" i="187"/>
  <c r="C381" i="187"/>
  <c r="D381" i="187"/>
  <c r="E381" i="187"/>
  <c r="F381" i="187"/>
  <c r="G381" i="187"/>
  <c r="K381" i="187"/>
  <c r="L381" i="187"/>
  <c r="M381" i="187"/>
  <c r="N381" i="187"/>
  <c r="C382" i="187"/>
  <c r="D382" i="187"/>
  <c r="E382" i="187"/>
  <c r="F382" i="187"/>
  <c r="G382" i="187"/>
  <c r="K382" i="187"/>
  <c r="L382" i="187"/>
  <c r="M382" i="187"/>
  <c r="N382" i="187"/>
  <c r="C383" i="187"/>
  <c r="D383" i="187"/>
  <c r="E383" i="187"/>
  <c r="F383" i="187"/>
  <c r="G383" i="187"/>
  <c r="K383" i="187"/>
  <c r="L383" i="187"/>
  <c r="M383" i="187"/>
  <c r="N383" i="187"/>
  <c r="C386" i="187"/>
  <c r="D386" i="187"/>
  <c r="E386" i="187"/>
  <c r="F386" i="187"/>
  <c r="G386" i="187"/>
  <c r="K386" i="187"/>
  <c r="L386" i="187"/>
  <c r="M386" i="187"/>
  <c r="N386" i="187"/>
  <c r="C387" i="187"/>
  <c r="D387" i="187"/>
  <c r="E387" i="187"/>
  <c r="F387" i="187"/>
  <c r="G387" i="187"/>
  <c r="K387" i="187"/>
  <c r="L387" i="187"/>
  <c r="M387" i="187"/>
  <c r="N387" i="187"/>
  <c r="C388" i="187"/>
  <c r="D388" i="187"/>
  <c r="E388" i="187"/>
  <c r="F388" i="187"/>
  <c r="G388" i="187"/>
  <c r="K388" i="187"/>
  <c r="L388" i="187"/>
  <c r="M388" i="187"/>
  <c r="N388" i="187"/>
  <c r="C389" i="187"/>
  <c r="D389" i="187"/>
  <c r="E389" i="187"/>
  <c r="F389" i="187"/>
  <c r="G389" i="187"/>
  <c r="K389" i="187"/>
  <c r="L389" i="187"/>
  <c r="M389" i="187"/>
  <c r="N389" i="187"/>
  <c r="C390" i="187"/>
  <c r="D390" i="187"/>
  <c r="E390" i="187"/>
  <c r="F390" i="187"/>
  <c r="G390" i="187"/>
  <c r="K390" i="187"/>
  <c r="L390" i="187"/>
  <c r="M390" i="187"/>
  <c r="N390" i="187"/>
  <c r="C391" i="187"/>
  <c r="D391" i="187"/>
  <c r="E391" i="187"/>
  <c r="F391" i="187"/>
  <c r="G391" i="187"/>
  <c r="K391" i="187"/>
  <c r="L391" i="187"/>
  <c r="M391" i="187"/>
  <c r="N391" i="187"/>
  <c r="C392" i="187"/>
  <c r="D392" i="187"/>
  <c r="E392" i="187"/>
  <c r="F392" i="187"/>
  <c r="G392" i="187"/>
  <c r="K392" i="187"/>
  <c r="L392" i="187"/>
  <c r="M392" i="187"/>
  <c r="N392" i="187"/>
  <c r="C393" i="187"/>
  <c r="D393" i="187"/>
  <c r="E393" i="187"/>
  <c r="F393" i="187"/>
  <c r="G393" i="187"/>
  <c r="K393" i="187"/>
  <c r="L393" i="187"/>
  <c r="M393" i="187"/>
  <c r="N393" i="187"/>
  <c r="C394" i="187"/>
  <c r="D394" i="187"/>
  <c r="E394" i="187"/>
  <c r="F394" i="187"/>
  <c r="G394" i="187"/>
  <c r="K394" i="187"/>
  <c r="L394" i="187"/>
  <c r="M394" i="187"/>
  <c r="N394" i="187"/>
  <c r="C395" i="187"/>
  <c r="D395" i="187"/>
  <c r="E395" i="187"/>
  <c r="F395" i="187"/>
  <c r="G395" i="187"/>
  <c r="K395" i="187"/>
  <c r="L395" i="187"/>
  <c r="M395" i="187"/>
  <c r="N395" i="187"/>
  <c r="C396" i="187"/>
  <c r="D396" i="187"/>
  <c r="E396" i="187"/>
  <c r="F396" i="187"/>
  <c r="G396" i="187"/>
  <c r="K396" i="187"/>
  <c r="L396" i="187"/>
  <c r="M396" i="187"/>
  <c r="N396" i="187"/>
  <c r="C397" i="187"/>
  <c r="D397" i="187"/>
  <c r="E397" i="187"/>
  <c r="F397" i="187"/>
  <c r="G397" i="187"/>
  <c r="K397" i="187"/>
  <c r="L397" i="187"/>
  <c r="M397" i="187"/>
  <c r="N397" i="187"/>
  <c r="D399" i="187"/>
  <c r="E399" i="187"/>
  <c r="F399" i="187"/>
  <c r="G399" i="187"/>
  <c r="K399" i="187"/>
  <c r="L399" i="187"/>
  <c r="M399" i="187"/>
  <c r="N399" i="187"/>
  <c r="D400" i="187"/>
  <c r="E400" i="187"/>
  <c r="F400" i="187"/>
  <c r="G400" i="187"/>
  <c r="K400" i="187"/>
  <c r="L400" i="187"/>
  <c r="M400" i="187"/>
  <c r="N400" i="187"/>
  <c r="C401" i="187"/>
  <c r="D401" i="187"/>
  <c r="E401" i="187"/>
  <c r="F401" i="187"/>
  <c r="G401" i="187"/>
  <c r="K401" i="187"/>
  <c r="L401" i="187"/>
  <c r="M401" i="187"/>
  <c r="N401" i="187"/>
  <c r="D402" i="187"/>
  <c r="E402" i="187"/>
  <c r="F402" i="187"/>
  <c r="G402" i="187"/>
  <c r="K402" i="187"/>
  <c r="L402" i="187"/>
  <c r="M402" i="187"/>
  <c r="N402" i="187"/>
  <c r="D403" i="187"/>
  <c r="E403" i="187"/>
  <c r="F403" i="187"/>
  <c r="G403" i="187"/>
  <c r="K403" i="187"/>
  <c r="L403" i="187"/>
  <c r="M403" i="187"/>
  <c r="N403" i="187"/>
  <c r="D404" i="187"/>
  <c r="E404" i="187"/>
  <c r="F404" i="187"/>
  <c r="G404" i="187"/>
  <c r="K404" i="187"/>
  <c r="L404" i="187"/>
  <c r="M404" i="187"/>
  <c r="N404" i="187"/>
  <c r="D405" i="187"/>
  <c r="E405" i="187"/>
  <c r="F405" i="187"/>
  <c r="G405" i="187"/>
  <c r="K405" i="187"/>
  <c r="L405" i="187"/>
  <c r="M405" i="187"/>
  <c r="N405" i="187"/>
  <c r="D406" i="187"/>
  <c r="E406" i="187"/>
  <c r="F406" i="187"/>
  <c r="G406" i="187"/>
  <c r="K406" i="187"/>
  <c r="L406" i="187"/>
  <c r="M406" i="187"/>
  <c r="N406" i="187"/>
  <c r="D407" i="187"/>
  <c r="E407" i="187"/>
  <c r="F407" i="187"/>
  <c r="G407" i="187"/>
  <c r="K407" i="187"/>
  <c r="L407" i="187"/>
  <c r="M407" i="187"/>
  <c r="N407" i="187"/>
  <c r="D408" i="187"/>
  <c r="E408" i="187"/>
  <c r="F408" i="187"/>
  <c r="G408" i="187"/>
  <c r="K408" i="187"/>
  <c r="L408" i="187"/>
  <c r="M408" i="187"/>
  <c r="N408" i="187"/>
  <c r="D409" i="187"/>
  <c r="E409" i="187"/>
  <c r="F409" i="187"/>
  <c r="G409" i="187"/>
  <c r="K409" i="187"/>
  <c r="L409" i="187"/>
  <c r="M409" i="187"/>
  <c r="N409" i="187"/>
  <c r="D410" i="187"/>
  <c r="E410" i="187"/>
  <c r="F410" i="187"/>
  <c r="G410" i="187"/>
  <c r="K410" i="187"/>
  <c r="L410" i="187"/>
  <c r="M410" i="187"/>
  <c r="N410" i="187"/>
  <c r="C413" i="187"/>
  <c r="D413" i="187"/>
  <c r="E413" i="187"/>
  <c r="F413" i="187"/>
  <c r="G413" i="187"/>
  <c r="K413" i="187"/>
  <c r="L413" i="187"/>
  <c r="M413" i="187"/>
  <c r="N413" i="187"/>
  <c r="C414" i="187"/>
  <c r="D414" i="187"/>
  <c r="E414" i="187"/>
  <c r="F414" i="187"/>
  <c r="G414" i="187"/>
  <c r="K414" i="187"/>
  <c r="L414" i="187"/>
  <c r="M414" i="187"/>
  <c r="N414" i="187"/>
  <c r="C415" i="187"/>
  <c r="D415" i="187"/>
  <c r="E415" i="187"/>
  <c r="F415" i="187"/>
  <c r="G415" i="187"/>
  <c r="K415" i="187"/>
  <c r="L415" i="187"/>
  <c r="M415" i="187"/>
  <c r="N415" i="187"/>
  <c r="C416" i="187"/>
  <c r="D416" i="187"/>
  <c r="E416" i="187"/>
  <c r="F416" i="187"/>
  <c r="G416" i="187"/>
  <c r="K416" i="187"/>
  <c r="L416" i="187"/>
  <c r="M416" i="187"/>
  <c r="N416" i="187"/>
  <c r="C417" i="187"/>
  <c r="D417" i="187"/>
  <c r="E417" i="187"/>
  <c r="F417" i="187"/>
  <c r="G417" i="187"/>
  <c r="K417" i="187"/>
  <c r="L417" i="187"/>
  <c r="M417" i="187"/>
  <c r="N417" i="187"/>
  <c r="D418" i="187"/>
  <c r="E418" i="187"/>
  <c r="F418" i="187"/>
  <c r="G418" i="187"/>
  <c r="K418" i="187"/>
  <c r="L418" i="187"/>
  <c r="M418" i="187"/>
  <c r="N418" i="187"/>
  <c r="C419" i="187"/>
  <c r="D419" i="187"/>
  <c r="E419" i="187"/>
  <c r="F419" i="187"/>
  <c r="G419" i="187"/>
  <c r="K419" i="187"/>
  <c r="L419" i="187"/>
  <c r="M419" i="187"/>
  <c r="N419" i="187"/>
  <c r="C420" i="187"/>
  <c r="D420" i="187"/>
  <c r="E420" i="187"/>
  <c r="F420" i="187"/>
  <c r="G420" i="187"/>
  <c r="K420" i="187"/>
  <c r="L420" i="187"/>
  <c r="M420" i="187"/>
  <c r="N420" i="187"/>
  <c r="C421" i="187"/>
  <c r="D421" i="187"/>
  <c r="E421" i="187"/>
  <c r="F421" i="187"/>
  <c r="G421" i="187"/>
  <c r="K421" i="187"/>
  <c r="L421" i="187"/>
  <c r="M421" i="187"/>
  <c r="N421" i="187"/>
  <c r="C422" i="187"/>
  <c r="D422" i="187"/>
  <c r="E422" i="187"/>
  <c r="F422" i="187"/>
  <c r="G422" i="187"/>
  <c r="K422" i="187"/>
  <c r="L422" i="187"/>
  <c r="M422" i="187"/>
  <c r="N422" i="187"/>
  <c r="C423" i="187"/>
  <c r="D423" i="187"/>
  <c r="E423" i="187"/>
  <c r="F423" i="187"/>
  <c r="G423" i="187"/>
  <c r="K423" i="187"/>
  <c r="L423" i="187"/>
  <c r="M423" i="187"/>
  <c r="N423" i="187"/>
  <c r="C424" i="187"/>
  <c r="D424" i="187"/>
  <c r="E424" i="187"/>
  <c r="F424" i="187"/>
  <c r="G424" i="187"/>
  <c r="K424" i="187"/>
  <c r="L424" i="187"/>
  <c r="M424" i="187"/>
  <c r="N424" i="187"/>
  <c r="D426" i="187"/>
  <c r="E426" i="187"/>
  <c r="F426" i="187"/>
  <c r="G426" i="187"/>
  <c r="K426" i="187"/>
  <c r="L426" i="187"/>
  <c r="M426" i="187"/>
  <c r="N426" i="187"/>
  <c r="D427" i="187"/>
  <c r="E427" i="187"/>
  <c r="F427" i="187"/>
  <c r="G427" i="187"/>
  <c r="K427" i="187"/>
  <c r="L427" i="187"/>
  <c r="M427" i="187"/>
  <c r="N427" i="187"/>
  <c r="D428" i="187"/>
  <c r="F428" i="187"/>
  <c r="K428" i="187"/>
  <c r="L428" i="187"/>
  <c r="M428" i="187"/>
  <c r="N428" i="187"/>
  <c r="D429" i="187"/>
  <c r="F429" i="187"/>
  <c r="K429" i="187"/>
  <c r="D430" i="187"/>
  <c r="K430" i="187"/>
  <c r="M430" i="187"/>
  <c r="D431" i="187"/>
  <c r="M431" i="187"/>
  <c r="K432" i="187"/>
  <c r="D433" i="187"/>
  <c r="L433" i="187"/>
  <c r="L434" i="187"/>
  <c r="E435" i="187"/>
  <c r="L436" i="187"/>
  <c r="E437" i="187"/>
  <c r="C440" i="187"/>
  <c r="D440" i="187"/>
  <c r="E440" i="187"/>
  <c r="F440" i="187"/>
  <c r="G440" i="187"/>
  <c r="K440" i="187"/>
  <c r="L440" i="187"/>
  <c r="M440" i="187"/>
  <c r="N440" i="187"/>
  <c r="C441" i="187"/>
  <c r="D441" i="187"/>
  <c r="E441" i="187"/>
  <c r="F441" i="187"/>
  <c r="G441" i="187"/>
  <c r="K441" i="187"/>
  <c r="L441" i="187"/>
  <c r="M441" i="187"/>
  <c r="N441" i="187"/>
  <c r="C442" i="187"/>
  <c r="D442" i="187"/>
  <c r="E442" i="187"/>
  <c r="F442" i="187"/>
  <c r="G442" i="187"/>
  <c r="K442" i="187"/>
  <c r="L442" i="187"/>
  <c r="M442" i="187"/>
  <c r="N442" i="187"/>
  <c r="C443" i="187"/>
  <c r="D443" i="187"/>
  <c r="E443" i="187"/>
  <c r="F443" i="187"/>
  <c r="G443" i="187"/>
  <c r="K443" i="187"/>
  <c r="L443" i="187"/>
  <c r="M443" i="187"/>
  <c r="N443" i="187"/>
  <c r="C444" i="187"/>
  <c r="D444" i="187"/>
  <c r="E444" i="187"/>
  <c r="F444" i="187"/>
  <c r="G444" i="187"/>
  <c r="K444" i="187"/>
  <c r="L444" i="187"/>
  <c r="M444" i="187"/>
  <c r="N444" i="187"/>
  <c r="C445" i="187"/>
  <c r="D445" i="187"/>
  <c r="E445" i="187"/>
  <c r="F445" i="187"/>
  <c r="G445" i="187"/>
  <c r="K445" i="187"/>
  <c r="L445" i="187"/>
  <c r="M445" i="187"/>
  <c r="N445" i="187"/>
  <c r="D446" i="187"/>
  <c r="E446" i="187"/>
  <c r="F446" i="187"/>
  <c r="G446" i="187"/>
  <c r="K446" i="187"/>
  <c r="L446" i="187"/>
  <c r="M446" i="187"/>
  <c r="N446" i="187"/>
  <c r="C447" i="187"/>
  <c r="D447" i="187"/>
  <c r="E447" i="187"/>
  <c r="F447" i="187"/>
  <c r="G447" i="187"/>
  <c r="K447" i="187"/>
  <c r="L447" i="187"/>
  <c r="M447" i="187"/>
  <c r="N447" i="187"/>
  <c r="C448" i="187"/>
  <c r="D448" i="187"/>
  <c r="E448" i="187"/>
  <c r="F448" i="187"/>
  <c r="G448" i="187"/>
  <c r="K448" i="187"/>
  <c r="L448" i="187"/>
  <c r="M448" i="187"/>
  <c r="N448" i="187"/>
  <c r="C449" i="187"/>
  <c r="D449" i="187"/>
  <c r="E449" i="187"/>
  <c r="F449" i="187"/>
  <c r="G449" i="187"/>
  <c r="K449" i="187"/>
  <c r="L449" i="187"/>
  <c r="M449" i="187"/>
  <c r="N449" i="187"/>
  <c r="C450" i="187"/>
  <c r="D450" i="187"/>
  <c r="E450" i="187"/>
  <c r="F450" i="187"/>
  <c r="G450" i="187"/>
  <c r="K450" i="187"/>
  <c r="L450" i="187"/>
  <c r="M450" i="187"/>
  <c r="N450" i="187"/>
  <c r="C451" i="187"/>
  <c r="D451" i="187"/>
  <c r="E451" i="187"/>
  <c r="F451" i="187"/>
  <c r="G451" i="187"/>
  <c r="K451" i="187"/>
  <c r="L451" i="187"/>
  <c r="M451" i="187"/>
  <c r="N451" i="187"/>
  <c r="C453" i="187"/>
  <c r="D453" i="187"/>
  <c r="E453" i="187"/>
  <c r="F453" i="187"/>
  <c r="G453" i="187"/>
  <c r="K453" i="187"/>
  <c r="L453" i="187"/>
  <c r="M453" i="187"/>
  <c r="N453" i="187"/>
  <c r="D454" i="187"/>
  <c r="E454" i="187"/>
  <c r="F454" i="187"/>
  <c r="G454" i="187"/>
  <c r="K454" i="187"/>
  <c r="L454" i="187"/>
  <c r="M454" i="187"/>
  <c r="N454" i="187"/>
  <c r="D455" i="187"/>
  <c r="E455" i="187"/>
  <c r="F455" i="187"/>
  <c r="G455" i="187"/>
  <c r="M455" i="187"/>
  <c r="F456" i="187"/>
  <c r="L456" i="187"/>
  <c r="N456" i="187"/>
  <c r="E457" i="187"/>
  <c r="G457" i="187"/>
  <c r="M457" i="187"/>
  <c r="F458" i="187"/>
  <c r="L458" i="187"/>
  <c r="N458" i="187"/>
  <c r="E459" i="187"/>
  <c r="M459" i="187"/>
  <c r="D461" i="187"/>
  <c r="M461" i="187"/>
  <c r="M462" i="187"/>
  <c r="E463" i="187"/>
  <c r="C30" i="47"/>
  <c r="D30" i="47"/>
  <c r="E30" i="47"/>
  <c r="F30" i="47"/>
  <c r="G30" i="47"/>
  <c r="J30" i="47"/>
  <c r="K30" i="47"/>
  <c r="L30" i="47"/>
  <c r="M30" i="47"/>
  <c r="N30" i="47"/>
  <c r="O30" i="47"/>
  <c r="C31" i="47"/>
  <c r="D31" i="47"/>
  <c r="E31" i="47"/>
  <c r="F31" i="47"/>
  <c r="G31" i="47"/>
  <c r="K31" i="47"/>
  <c r="L31" i="47"/>
  <c r="N31" i="47"/>
  <c r="O31" i="47"/>
  <c r="C32" i="47"/>
  <c r="D32" i="47"/>
  <c r="E32" i="47"/>
  <c r="F32" i="47"/>
  <c r="G32" i="47"/>
  <c r="K32" i="47"/>
  <c r="L32" i="47"/>
  <c r="N32" i="47"/>
  <c r="C33" i="47"/>
  <c r="D33" i="47"/>
  <c r="E33" i="47"/>
  <c r="F33" i="47"/>
  <c r="G33" i="47"/>
  <c r="K33" i="47"/>
  <c r="L33" i="47"/>
  <c r="N33" i="47"/>
  <c r="C34" i="47"/>
  <c r="D34" i="47"/>
  <c r="E34" i="47"/>
  <c r="F34" i="47"/>
  <c r="G34" i="47"/>
  <c r="K34" i="47"/>
  <c r="L34" i="47"/>
  <c r="N34" i="47"/>
  <c r="O34" i="47"/>
  <c r="C35" i="47"/>
  <c r="D35" i="47"/>
  <c r="E35" i="47"/>
  <c r="F35" i="47"/>
  <c r="G35" i="47"/>
  <c r="K35" i="47"/>
  <c r="L35" i="47"/>
  <c r="N35" i="47"/>
  <c r="O35" i="47"/>
  <c r="C36" i="47"/>
  <c r="C274" i="47" s="1"/>
  <c r="D36" i="47"/>
  <c r="D274" i="47" s="1"/>
  <c r="E36" i="47"/>
  <c r="F36" i="47"/>
  <c r="F274" i="47" s="1"/>
  <c r="G36" i="47"/>
  <c r="G274" i="47" s="1"/>
  <c r="K36" i="47"/>
  <c r="K274" i="47" s="1"/>
  <c r="N36" i="47"/>
  <c r="N274" i="47" s="1"/>
  <c r="C37" i="47"/>
  <c r="D37" i="47"/>
  <c r="E37" i="47"/>
  <c r="F37" i="47"/>
  <c r="G37" i="47"/>
  <c r="J37" i="47"/>
  <c r="K37" i="47"/>
  <c r="K275" i="47" s="1"/>
  <c r="L37" i="47"/>
  <c r="M37" i="47"/>
  <c r="N37" i="47"/>
  <c r="O37" i="47"/>
  <c r="O275" i="47" s="1"/>
  <c r="C53" i="47"/>
  <c r="D53" i="47"/>
  <c r="E53" i="47"/>
  <c r="F53" i="47"/>
  <c r="G53" i="47"/>
  <c r="J53" i="47"/>
  <c r="K53" i="47"/>
  <c r="L53" i="47"/>
  <c r="M53" i="47"/>
  <c r="N53" i="47"/>
  <c r="O53" i="47"/>
  <c r="C54" i="47"/>
  <c r="D54" i="47"/>
  <c r="E54" i="47"/>
  <c r="F54" i="47"/>
  <c r="G54" i="47"/>
  <c r="J54" i="47"/>
  <c r="K54" i="47"/>
  <c r="L54" i="47"/>
  <c r="M54" i="47"/>
  <c r="N54" i="47"/>
  <c r="O54" i="47"/>
  <c r="C55" i="47"/>
  <c r="D55" i="47"/>
  <c r="E55" i="47"/>
  <c r="F55" i="47"/>
  <c r="G55" i="47"/>
  <c r="J55" i="47"/>
  <c r="K55" i="47"/>
  <c r="L55" i="47"/>
  <c r="M55" i="47"/>
  <c r="N55" i="47"/>
  <c r="O55" i="47"/>
  <c r="C56" i="47"/>
  <c r="D56" i="47"/>
  <c r="E56" i="47"/>
  <c r="F56" i="47"/>
  <c r="G56" i="47"/>
  <c r="J56" i="47"/>
  <c r="K56" i="47"/>
  <c r="L56" i="47"/>
  <c r="M56" i="47"/>
  <c r="N56" i="47"/>
  <c r="O56" i="47"/>
  <c r="C57" i="47"/>
  <c r="D57" i="47"/>
  <c r="E57" i="47"/>
  <c r="F57" i="47"/>
  <c r="G57" i="47"/>
  <c r="J57" i="47"/>
  <c r="K57" i="47"/>
  <c r="L57" i="47"/>
  <c r="M57" i="47"/>
  <c r="N57" i="47"/>
  <c r="O57" i="47"/>
  <c r="C58" i="47"/>
  <c r="D58" i="47"/>
  <c r="E58" i="47"/>
  <c r="F58" i="47"/>
  <c r="G58" i="47"/>
  <c r="J58" i="47"/>
  <c r="K58" i="47"/>
  <c r="L58" i="47"/>
  <c r="M58" i="47"/>
  <c r="N58" i="47"/>
  <c r="O58" i="47"/>
  <c r="C59" i="47"/>
  <c r="D59" i="47"/>
  <c r="E59" i="47"/>
  <c r="F59" i="47"/>
  <c r="G59" i="47"/>
  <c r="J59" i="47"/>
  <c r="K59" i="47"/>
  <c r="L59" i="47"/>
  <c r="M59" i="47"/>
  <c r="N59" i="47"/>
  <c r="O59" i="47"/>
  <c r="C60" i="47"/>
  <c r="D60" i="47"/>
  <c r="E60" i="47"/>
  <c r="F60" i="47"/>
  <c r="G60" i="47"/>
  <c r="J60" i="47"/>
  <c r="K60" i="47"/>
  <c r="L60" i="47"/>
  <c r="M60" i="47"/>
  <c r="N60" i="47"/>
  <c r="O60" i="47"/>
  <c r="C61" i="47"/>
  <c r="D61" i="47"/>
  <c r="E61" i="47"/>
  <c r="F61" i="47"/>
  <c r="G61" i="47"/>
  <c r="J61" i="47"/>
  <c r="K61" i="47"/>
  <c r="L61" i="47"/>
  <c r="M61" i="47"/>
  <c r="N61" i="47"/>
  <c r="O61" i="47"/>
  <c r="C62" i="47"/>
  <c r="D62" i="47"/>
  <c r="E62" i="47"/>
  <c r="F62" i="47"/>
  <c r="G62" i="47"/>
  <c r="J62" i="47"/>
  <c r="K62" i="47"/>
  <c r="L62" i="47"/>
  <c r="M62" i="47"/>
  <c r="N62" i="47"/>
  <c r="O62" i="47"/>
  <c r="C63" i="47"/>
  <c r="D63" i="47"/>
  <c r="E63" i="47"/>
  <c r="F63" i="47"/>
  <c r="G63" i="47"/>
  <c r="J63" i="47"/>
  <c r="K63" i="47"/>
  <c r="L63" i="47"/>
  <c r="M63" i="47"/>
  <c r="N63" i="47"/>
  <c r="O63" i="47"/>
  <c r="C64" i="47"/>
  <c r="D64" i="47"/>
  <c r="E64" i="47"/>
  <c r="F64" i="47"/>
  <c r="G64" i="47"/>
  <c r="J64" i="47"/>
  <c r="K64" i="47"/>
  <c r="L64" i="47"/>
  <c r="M64" i="47"/>
  <c r="N64" i="47"/>
  <c r="O64" i="47"/>
  <c r="C80" i="47"/>
  <c r="D80" i="47"/>
  <c r="E80" i="47"/>
  <c r="F80" i="47"/>
  <c r="G80" i="47"/>
  <c r="J80" i="47"/>
  <c r="K80" i="47"/>
  <c r="L80" i="47"/>
  <c r="M80" i="47"/>
  <c r="N80" i="47"/>
  <c r="O80" i="47"/>
  <c r="C81" i="47"/>
  <c r="D81" i="47"/>
  <c r="E81" i="47"/>
  <c r="F81" i="47"/>
  <c r="G81" i="47"/>
  <c r="J81" i="47"/>
  <c r="K81" i="47"/>
  <c r="L81" i="47"/>
  <c r="M81" i="47"/>
  <c r="N81" i="47"/>
  <c r="O81" i="47"/>
  <c r="C82" i="47"/>
  <c r="D82" i="47"/>
  <c r="E82" i="47"/>
  <c r="F82" i="47"/>
  <c r="G82" i="47"/>
  <c r="J82" i="47"/>
  <c r="K82" i="47"/>
  <c r="L82" i="47"/>
  <c r="M82" i="47"/>
  <c r="N82" i="47"/>
  <c r="O82" i="47"/>
  <c r="C83" i="47"/>
  <c r="D83" i="47"/>
  <c r="E83" i="47"/>
  <c r="F83" i="47"/>
  <c r="G83" i="47"/>
  <c r="J83" i="47"/>
  <c r="K83" i="47"/>
  <c r="L83" i="47"/>
  <c r="M83" i="47"/>
  <c r="N83" i="47"/>
  <c r="O83" i="47"/>
  <c r="C84" i="47"/>
  <c r="D84" i="47"/>
  <c r="E84" i="47"/>
  <c r="F84" i="47"/>
  <c r="G84" i="47"/>
  <c r="J84" i="47"/>
  <c r="K84" i="47"/>
  <c r="L84" i="47"/>
  <c r="M84" i="47"/>
  <c r="N84" i="47"/>
  <c r="O84" i="47"/>
  <c r="C85" i="47"/>
  <c r="D85" i="47"/>
  <c r="E85" i="47"/>
  <c r="F85" i="47"/>
  <c r="G85" i="47"/>
  <c r="J85" i="47"/>
  <c r="K85" i="47"/>
  <c r="L85" i="47"/>
  <c r="M85" i="47"/>
  <c r="N85" i="47"/>
  <c r="O85" i="47"/>
  <c r="C86" i="47"/>
  <c r="D86" i="47"/>
  <c r="E86" i="47"/>
  <c r="F86" i="47"/>
  <c r="G86" i="47"/>
  <c r="J86" i="47"/>
  <c r="K86" i="47"/>
  <c r="L86" i="47"/>
  <c r="M86" i="47"/>
  <c r="N86" i="47"/>
  <c r="O86" i="47"/>
  <c r="C87" i="47"/>
  <c r="D87" i="47"/>
  <c r="E87" i="47"/>
  <c r="F87" i="47"/>
  <c r="G87" i="47"/>
  <c r="J87" i="47"/>
  <c r="K87" i="47"/>
  <c r="L87" i="47"/>
  <c r="M87" i="47"/>
  <c r="N87" i="47"/>
  <c r="O87" i="47"/>
  <c r="C88" i="47"/>
  <c r="D88" i="47"/>
  <c r="E88" i="47"/>
  <c r="F88" i="47"/>
  <c r="G88" i="47"/>
  <c r="J88" i="47"/>
  <c r="K88" i="47"/>
  <c r="L88" i="47"/>
  <c r="M88" i="47"/>
  <c r="N88" i="47"/>
  <c r="O88" i="47"/>
  <c r="C89" i="47"/>
  <c r="D89" i="47"/>
  <c r="E89" i="47"/>
  <c r="F89" i="47"/>
  <c r="G89" i="47"/>
  <c r="J89" i="47"/>
  <c r="K89" i="47"/>
  <c r="L89" i="47"/>
  <c r="M89" i="47"/>
  <c r="N89" i="47"/>
  <c r="O89" i="47"/>
  <c r="C90" i="47"/>
  <c r="D90" i="47"/>
  <c r="E90" i="47"/>
  <c r="F90" i="47"/>
  <c r="G90" i="47"/>
  <c r="J90" i="47"/>
  <c r="K90" i="47"/>
  <c r="L90" i="47"/>
  <c r="M90" i="47"/>
  <c r="N90" i="47"/>
  <c r="O90" i="47"/>
  <c r="C91" i="47"/>
  <c r="D91" i="47"/>
  <c r="E91" i="47"/>
  <c r="F91" i="47"/>
  <c r="G91" i="47"/>
  <c r="J91" i="47"/>
  <c r="K91" i="47"/>
  <c r="L91" i="47"/>
  <c r="M91" i="47"/>
  <c r="N91" i="47"/>
  <c r="O91" i="47"/>
  <c r="C107" i="47"/>
  <c r="D107" i="47"/>
  <c r="E107" i="47"/>
  <c r="F107" i="47"/>
  <c r="G107" i="47"/>
  <c r="J107" i="47"/>
  <c r="K107" i="47"/>
  <c r="L107" i="47"/>
  <c r="M107" i="47"/>
  <c r="N107" i="47"/>
  <c r="O107" i="47"/>
  <c r="C108" i="47"/>
  <c r="D108" i="47"/>
  <c r="E108" i="47"/>
  <c r="F108" i="47"/>
  <c r="G108" i="47"/>
  <c r="J108" i="47"/>
  <c r="K108" i="47"/>
  <c r="L108" i="47"/>
  <c r="M108" i="47"/>
  <c r="N108" i="47"/>
  <c r="O108" i="47"/>
  <c r="C109" i="47"/>
  <c r="D109" i="47"/>
  <c r="E109" i="47"/>
  <c r="F109" i="47"/>
  <c r="G109" i="47"/>
  <c r="J109" i="47"/>
  <c r="K109" i="47"/>
  <c r="L109" i="47"/>
  <c r="M109" i="47"/>
  <c r="N109" i="47"/>
  <c r="O109" i="47"/>
  <c r="C110" i="47"/>
  <c r="D110" i="47"/>
  <c r="E110" i="47"/>
  <c r="F110" i="47"/>
  <c r="G110" i="47"/>
  <c r="J110" i="47"/>
  <c r="K110" i="47"/>
  <c r="L110" i="47"/>
  <c r="M110" i="47"/>
  <c r="N110" i="47"/>
  <c r="O110" i="47"/>
  <c r="C111" i="47"/>
  <c r="D111" i="47"/>
  <c r="E111" i="47"/>
  <c r="F111" i="47"/>
  <c r="G111" i="47"/>
  <c r="J111" i="47"/>
  <c r="K111" i="47"/>
  <c r="L111" i="47"/>
  <c r="M111" i="47"/>
  <c r="N111" i="47"/>
  <c r="O111" i="47"/>
  <c r="C112" i="47"/>
  <c r="D112" i="47"/>
  <c r="E112" i="47"/>
  <c r="F112" i="47"/>
  <c r="G112" i="47"/>
  <c r="J112" i="47"/>
  <c r="K112" i="47"/>
  <c r="L112" i="47"/>
  <c r="M112" i="47"/>
  <c r="N112" i="47"/>
  <c r="O112" i="47"/>
  <c r="C113" i="47"/>
  <c r="D113" i="47"/>
  <c r="E113" i="47"/>
  <c r="F113" i="47"/>
  <c r="G113" i="47"/>
  <c r="J113" i="47"/>
  <c r="K113" i="47"/>
  <c r="L113" i="47"/>
  <c r="M113" i="47"/>
  <c r="N113" i="47"/>
  <c r="O113" i="47"/>
  <c r="C114" i="47"/>
  <c r="D114" i="47"/>
  <c r="E114" i="47"/>
  <c r="F114" i="47"/>
  <c r="G114" i="47"/>
  <c r="J114" i="47"/>
  <c r="K114" i="47"/>
  <c r="L114" i="47"/>
  <c r="M114" i="47"/>
  <c r="N114" i="47"/>
  <c r="O114" i="47"/>
  <c r="C115" i="47"/>
  <c r="D115" i="47"/>
  <c r="E115" i="47"/>
  <c r="F115" i="47"/>
  <c r="G115" i="47"/>
  <c r="J115" i="47"/>
  <c r="K115" i="47"/>
  <c r="L115" i="47"/>
  <c r="M115" i="47"/>
  <c r="N115" i="47"/>
  <c r="O115" i="47"/>
  <c r="C116" i="47"/>
  <c r="D116" i="47"/>
  <c r="E116" i="47"/>
  <c r="F116" i="47"/>
  <c r="G116" i="47"/>
  <c r="J116" i="47"/>
  <c r="K116" i="47"/>
  <c r="L116" i="47"/>
  <c r="M116" i="47"/>
  <c r="N116" i="47"/>
  <c r="O116" i="47"/>
  <c r="C117" i="47"/>
  <c r="D117" i="47"/>
  <c r="E117" i="47"/>
  <c r="F117" i="47"/>
  <c r="G117" i="47"/>
  <c r="J117" i="47"/>
  <c r="K117" i="47"/>
  <c r="L117" i="47"/>
  <c r="M117" i="47"/>
  <c r="N117" i="47"/>
  <c r="O117" i="47"/>
  <c r="C118" i="47"/>
  <c r="D118" i="47"/>
  <c r="E118" i="47"/>
  <c r="F118" i="47"/>
  <c r="G118" i="47"/>
  <c r="J118" i="47"/>
  <c r="K118" i="47"/>
  <c r="L118" i="47"/>
  <c r="M118" i="47"/>
  <c r="N118" i="47"/>
  <c r="O118" i="47"/>
  <c r="C134" i="47"/>
  <c r="D134" i="47"/>
  <c r="E134" i="47"/>
  <c r="F134" i="47"/>
  <c r="G134" i="47"/>
  <c r="J134" i="47"/>
  <c r="K134" i="47"/>
  <c r="L134" i="47"/>
  <c r="M134" i="47"/>
  <c r="N134" i="47"/>
  <c r="O134" i="47"/>
  <c r="C135" i="47"/>
  <c r="D135" i="47"/>
  <c r="E135" i="47"/>
  <c r="F135" i="47"/>
  <c r="G135" i="47"/>
  <c r="J135" i="47"/>
  <c r="K135" i="47"/>
  <c r="L135" i="47"/>
  <c r="M135" i="47"/>
  <c r="N135" i="47"/>
  <c r="O135" i="47"/>
  <c r="C136" i="47"/>
  <c r="D136" i="47"/>
  <c r="E136" i="47"/>
  <c r="F136" i="47"/>
  <c r="G136" i="47"/>
  <c r="J136" i="47"/>
  <c r="K136" i="47"/>
  <c r="L136" i="47"/>
  <c r="M136" i="47"/>
  <c r="N136" i="47"/>
  <c r="O136" i="47"/>
  <c r="C137" i="47"/>
  <c r="D137" i="47"/>
  <c r="E137" i="47"/>
  <c r="F137" i="47"/>
  <c r="G137" i="47"/>
  <c r="J137" i="47"/>
  <c r="K137" i="47"/>
  <c r="L137" i="47"/>
  <c r="M137" i="47"/>
  <c r="N137" i="47"/>
  <c r="O137" i="47"/>
  <c r="C138" i="47"/>
  <c r="D138" i="47"/>
  <c r="E138" i="47"/>
  <c r="F138" i="47"/>
  <c r="G138" i="47"/>
  <c r="J138" i="47"/>
  <c r="K138" i="47"/>
  <c r="L138" i="47"/>
  <c r="M138" i="47"/>
  <c r="N138" i="47"/>
  <c r="O138" i="47"/>
  <c r="C139" i="47"/>
  <c r="D139" i="47"/>
  <c r="E139" i="47"/>
  <c r="F139" i="47"/>
  <c r="G139" i="47"/>
  <c r="J139" i="47"/>
  <c r="K139" i="47"/>
  <c r="L139" i="47"/>
  <c r="M139" i="47"/>
  <c r="N139" i="47"/>
  <c r="O139" i="47"/>
  <c r="C140" i="47"/>
  <c r="D140" i="47"/>
  <c r="E140" i="47"/>
  <c r="F140" i="47"/>
  <c r="G140" i="47"/>
  <c r="J140" i="47"/>
  <c r="K140" i="47"/>
  <c r="L140" i="47"/>
  <c r="M140" i="47"/>
  <c r="N140" i="47"/>
  <c r="O140" i="47"/>
  <c r="C141" i="47"/>
  <c r="D141" i="47"/>
  <c r="E141" i="47"/>
  <c r="F141" i="47"/>
  <c r="G141" i="47"/>
  <c r="J141" i="47"/>
  <c r="K141" i="47"/>
  <c r="L141" i="47"/>
  <c r="M141" i="47"/>
  <c r="N141" i="47"/>
  <c r="O141" i="47"/>
  <c r="C142" i="47"/>
  <c r="D142" i="47"/>
  <c r="E142" i="47"/>
  <c r="F142" i="47"/>
  <c r="G142" i="47"/>
  <c r="J142" i="47"/>
  <c r="K142" i="47"/>
  <c r="L142" i="47"/>
  <c r="M142" i="47"/>
  <c r="N142" i="47"/>
  <c r="O142" i="47"/>
  <c r="C143" i="47"/>
  <c r="D143" i="47"/>
  <c r="E143" i="47"/>
  <c r="F143" i="47"/>
  <c r="G143" i="47"/>
  <c r="J143" i="47"/>
  <c r="K143" i="47"/>
  <c r="L143" i="47"/>
  <c r="M143" i="47"/>
  <c r="N143" i="47"/>
  <c r="O143" i="47"/>
  <c r="C144" i="47"/>
  <c r="D144" i="47"/>
  <c r="E144" i="47"/>
  <c r="F144" i="47"/>
  <c r="G144" i="47"/>
  <c r="J144" i="47"/>
  <c r="K144" i="47"/>
  <c r="L144" i="47"/>
  <c r="M144" i="47"/>
  <c r="N144" i="47"/>
  <c r="O144" i="47"/>
  <c r="C145" i="47"/>
  <c r="D145" i="47"/>
  <c r="E145" i="47"/>
  <c r="F145" i="47"/>
  <c r="G145" i="47"/>
  <c r="J145" i="47"/>
  <c r="K145" i="47"/>
  <c r="L145" i="47"/>
  <c r="M145" i="47"/>
  <c r="N145" i="47"/>
  <c r="O145" i="47"/>
  <c r="C161" i="47"/>
  <c r="D161" i="47"/>
  <c r="E161" i="47"/>
  <c r="F161" i="47"/>
  <c r="G161" i="47"/>
  <c r="J161" i="47"/>
  <c r="K161" i="47"/>
  <c r="L161" i="47"/>
  <c r="M161" i="47"/>
  <c r="N161" i="47"/>
  <c r="O161" i="47"/>
  <c r="C162" i="47"/>
  <c r="D162" i="47"/>
  <c r="E162" i="47"/>
  <c r="F162" i="47"/>
  <c r="G162" i="47"/>
  <c r="J162" i="47"/>
  <c r="K162" i="47"/>
  <c r="L162" i="47"/>
  <c r="M162" i="47"/>
  <c r="N162" i="47"/>
  <c r="O162" i="47"/>
  <c r="C163" i="47"/>
  <c r="D163" i="47"/>
  <c r="E163" i="47"/>
  <c r="F163" i="47"/>
  <c r="G163" i="47"/>
  <c r="K163" i="47"/>
  <c r="L163" i="47"/>
  <c r="M163" i="47"/>
  <c r="N163" i="47"/>
  <c r="O163" i="47"/>
  <c r="C164" i="47"/>
  <c r="D164" i="47"/>
  <c r="E164" i="47"/>
  <c r="F164" i="47"/>
  <c r="G164" i="47"/>
  <c r="J164" i="47"/>
  <c r="K164" i="47"/>
  <c r="L164" i="47"/>
  <c r="M164" i="47"/>
  <c r="N164" i="47"/>
  <c r="O164" i="47"/>
  <c r="C165" i="47"/>
  <c r="D165" i="47"/>
  <c r="E165" i="47"/>
  <c r="F165" i="47"/>
  <c r="G165" i="47"/>
  <c r="J165" i="47"/>
  <c r="K165" i="47"/>
  <c r="L165" i="47"/>
  <c r="M165" i="47"/>
  <c r="N165" i="47"/>
  <c r="O165" i="47"/>
  <c r="C166" i="47"/>
  <c r="D166" i="47"/>
  <c r="E166" i="47"/>
  <c r="F166" i="47"/>
  <c r="G166" i="47"/>
  <c r="J166" i="47"/>
  <c r="K166" i="47"/>
  <c r="L166" i="47"/>
  <c r="M166" i="47"/>
  <c r="N166" i="47"/>
  <c r="O166" i="47"/>
  <c r="C167" i="47"/>
  <c r="D167" i="47"/>
  <c r="E167" i="47"/>
  <c r="F167" i="47"/>
  <c r="G167" i="47"/>
  <c r="K167" i="47"/>
  <c r="L167" i="47"/>
  <c r="M167" i="47"/>
  <c r="N167" i="47"/>
  <c r="O167" i="47"/>
  <c r="C168" i="47"/>
  <c r="D168" i="47"/>
  <c r="E168" i="47"/>
  <c r="F168" i="47"/>
  <c r="G168" i="47"/>
  <c r="K168" i="47"/>
  <c r="L168" i="47"/>
  <c r="M168" i="47"/>
  <c r="N168" i="47"/>
  <c r="O168" i="47"/>
  <c r="C169" i="47"/>
  <c r="D169" i="47"/>
  <c r="E169" i="47"/>
  <c r="F169" i="47"/>
  <c r="G169" i="47"/>
  <c r="K169" i="47"/>
  <c r="L169" i="47"/>
  <c r="N169" i="47"/>
  <c r="O169" i="47"/>
  <c r="C170" i="47"/>
  <c r="D170" i="47"/>
  <c r="E170" i="47"/>
  <c r="F170" i="47"/>
  <c r="G170" i="47"/>
  <c r="K170" i="47"/>
  <c r="L170" i="47"/>
  <c r="M170" i="47"/>
  <c r="N170" i="47"/>
  <c r="O170" i="47"/>
  <c r="C171" i="47"/>
  <c r="D171" i="47"/>
  <c r="E171" i="47"/>
  <c r="F171" i="47"/>
  <c r="G171" i="47"/>
  <c r="J171" i="47"/>
  <c r="K171" i="47"/>
  <c r="L171" i="47"/>
  <c r="M171" i="47"/>
  <c r="N171" i="47"/>
  <c r="O171" i="47"/>
  <c r="C172" i="47"/>
  <c r="D172" i="47"/>
  <c r="E172" i="47"/>
  <c r="F172" i="47"/>
  <c r="G172" i="47"/>
  <c r="J172" i="47"/>
  <c r="K172" i="47"/>
  <c r="L172" i="47"/>
  <c r="M172" i="47"/>
  <c r="N172" i="47"/>
  <c r="O172" i="47"/>
  <c r="C188" i="47"/>
  <c r="D188" i="47"/>
  <c r="E188" i="47"/>
  <c r="F188" i="47"/>
  <c r="G188" i="47"/>
  <c r="J188" i="47"/>
  <c r="K188" i="47"/>
  <c r="L188" i="47"/>
  <c r="M188" i="47"/>
  <c r="N188" i="47"/>
  <c r="O188" i="47"/>
  <c r="C189" i="47"/>
  <c r="D189" i="47"/>
  <c r="E189" i="47"/>
  <c r="F189" i="47"/>
  <c r="G189" i="47"/>
  <c r="K189" i="47"/>
  <c r="L189" i="47"/>
  <c r="N189" i="47"/>
  <c r="O189" i="47"/>
  <c r="C190" i="47"/>
  <c r="D190" i="47"/>
  <c r="E190" i="47"/>
  <c r="F190" i="47"/>
  <c r="G190" i="47"/>
  <c r="K190" i="47"/>
  <c r="L190" i="47"/>
  <c r="N190" i="47"/>
  <c r="O190" i="47"/>
  <c r="C191" i="47"/>
  <c r="D191" i="47"/>
  <c r="E191" i="47"/>
  <c r="F191" i="47"/>
  <c r="G191" i="47"/>
  <c r="J191" i="47"/>
  <c r="K191" i="47"/>
  <c r="L191" i="47"/>
  <c r="M191" i="47"/>
  <c r="N191" i="47"/>
  <c r="O191" i="47"/>
  <c r="C192" i="47"/>
  <c r="D192" i="47"/>
  <c r="E192" i="47"/>
  <c r="F192" i="47"/>
  <c r="G192" i="47"/>
  <c r="K192" i="47"/>
  <c r="L192" i="47"/>
  <c r="N192" i="47"/>
  <c r="O192" i="47"/>
  <c r="C193" i="47"/>
  <c r="D193" i="47"/>
  <c r="E193" i="47"/>
  <c r="F193" i="47"/>
  <c r="G193" i="47"/>
  <c r="K193" i="47"/>
  <c r="L193" i="47"/>
  <c r="N193" i="47"/>
  <c r="O193" i="47"/>
  <c r="C195" i="47"/>
  <c r="D195" i="47"/>
  <c r="E195" i="47"/>
  <c r="F195" i="47"/>
  <c r="G195" i="47"/>
  <c r="J195" i="47"/>
  <c r="K195" i="47"/>
  <c r="L195" i="47"/>
  <c r="M195" i="47"/>
  <c r="N195" i="47"/>
  <c r="O195" i="47"/>
  <c r="C196" i="47"/>
  <c r="D196" i="47"/>
  <c r="E196" i="47"/>
  <c r="F196" i="47"/>
  <c r="G196" i="47"/>
  <c r="K196" i="47"/>
  <c r="L196" i="47"/>
  <c r="N196" i="47"/>
  <c r="O196" i="47"/>
  <c r="C197" i="47"/>
  <c r="D197" i="47"/>
  <c r="E197" i="47"/>
  <c r="F197" i="47"/>
  <c r="G197" i="47"/>
  <c r="K197" i="47"/>
  <c r="L197" i="47"/>
  <c r="N197" i="47"/>
  <c r="O197" i="47"/>
  <c r="C198" i="47"/>
  <c r="D198" i="47"/>
  <c r="E198" i="47"/>
  <c r="F198" i="47"/>
  <c r="G198" i="47"/>
  <c r="K198" i="47"/>
  <c r="L198" i="47"/>
  <c r="N198" i="47"/>
  <c r="N409" i="47" s="1"/>
  <c r="O198" i="47"/>
  <c r="C199" i="47"/>
  <c r="D199" i="47"/>
  <c r="E199" i="47"/>
  <c r="F199" i="47"/>
  <c r="G199" i="47"/>
  <c r="J199" i="47"/>
  <c r="K199" i="47"/>
  <c r="K410" i="47" s="1"/>
  <c r="L199" i="47"/>
  <c r="M199" i="47"/>
  <c r="N199" i="47"/>
  <c r="O199" i="47"/>
  <c r="C215" i="47"/>
  <c r="D215" i="47"/>
  <c r="E215" i="47"/>
  <c r="F215" i="47"/>
  <c r="G215" i="47"/>
  <c r="J215" i="47"/>
  <c r="K215" i="47"/>
  <c r="L215" i="47"/>
  <c r="M215" i="47"/>
  <c r="N215" i="47"/>
  <c r="O215" i="47"/>
  <c r="C216" i="47"/>
  <c r="D216" i="47"/>
  <c r="E216" i="47"/>
  <c r="F216" i="47"/>
  <c r="G216" i="47"/>
  <c r="K216" i="47"/>
  <c r="L216" i="47"/>
  <c r="N216" i="47"/>
  <c r="O216" i="47"/>
  <c r="C217" i="47"/>
  <c r="D217" i="47"/>
  <c r="E217" i="47"/>
  <c r="F217" i="47"/>
  <c r="G217" i="47"/>
  <c r="K217" i="47"/>
  <c r="L217" i="47"/>
  <c r="N217" i="47"/>
  <c r="O217" i="47"/>
  <c r="C218" i="47"/>
  <c r="D218" i="47"/>
  <c r="D429" i="47" s="1"/>
  <c r="E218" i="47"/>
  <c r="F218" i="47"/>
  <c r="F429" i="47" s="1"/>
  <c r="G218" i="47"/>
  <c r="K218" i="47"/>
  <c r="K429" i="47" s="1"/>
  <c r="L218" i="47"/>
  <c r="N218" i="47"/>
  <c r="O218" i="47"/>
  <c r="C219" i="47"/>
  <c r="C430" i="47" s="1"/>
  <c r="D219" i="47"/>
  <c r="E219" i="47"/>
  <c r="E430" i="47" s="1"/>
  <c r="F219" i="47"/>
  <c r="G219" i="47"/>
  <c r="G430" i="47" s="1"/>
  <c r="K219" i="47"/>
  <c r="L219" i="47"/>
  <c r="N219" i="47"/>
  <c r="O219" i="47"/>
  <c r="C220" i="47"/>
  <c r="D220" i="47"/>
  <c r="D431" i="47" s="1"/>
  <c r="E220" i="47"/>
  <c r="F220" i="47"/>
  <c r="F431" i="47" s="1"/>
  <c r="G220" i="47"/>
  <c r="K220" i="47"/>
  <c r="K431" i="47" s="1"/>
  <c r="L220" i="47"/>
  <c r="N220" i="47"/>
  <c r="O220" i="47"/>
  <c r="C221" i="47"/>
  <c r="C432" i="47" s="1"/>
  <c r="D221" i="47"/>
  <c r="D432" i="47" s="1"/>
  <c r="E221" i="47"/>
  <c r="E432" i="47" s="1"/>
  <c r="F221" i="47"/>
  <c r="F459" i="47" s="1"/>
  <c r="G221" i="47"/>
  <c r="G432" i="47" s="1"/>
  <c r="K221" i="47"/>
  <c r="K432" i="47" s="1"/>
  <c r="L221" i="47"/>
  <c r="N221" i="47"/>
  <c r="O221" i="47"/>
  <c r="C222" i="47"/>
  <c r="D222" i="47"/>
  <c r="D433" i="47" s="1"/>
  <c r="E222" i="47"/>
  <c r="F222" i="47"/>
  <c r="G222" i="47"/>
  <c r="K222" i="47"/>
  <c r="L222" i="47"/>
  <c r="N222" i="47"/>
  <c r="O222" i="47"/>
  <c r="C223" i="47"/>
  <c r="D223" i="47"/>
  <c r="E223" i="47"/>
  <c r="F223" i="47"/>
  <c r="G223" i="47"/>
  <c r="K223" i="47"/>
  <c r="L223" i="47"/>
  <c r="N223" i="47"/>
  <c r="O223" i="47"/>
  <c r="C224" i="47"/>
  <c r="D224" i="47"/>
  <c r="D435" i="47" s="1"/>
  <c r="E224" i="47"/>
  <c r="F224" i="47"/>
  <c r="F435" i="47" s="1"/>
  <c r="G224" i="47"/>
  <c r="K224" i="47"/>
  <c r="L224" i="47"/>
  <c r="N224" i="47"/>
  <c r="O224" i="47"/>
  <c r="C225" i="47"/>
  <c r="C436" i="47" s="1"/>
  <c r="D225" i="47"/>
  <c r="E225" i="47"/>
  <c r="E436" i="47" s="1"/>
  <c r="F225" i="47"/>
  <c r="G225" i="47"/>
  <c r="G436" i="47" s="1"/>
  <c r="K225" i="47"/>
  <c r="L225" i="47"/>
  <c r="N225" i="47"/>
  <c r="O225" i="47"/>
  <c r="C226" i="47"/>
  <c r="D226" i="47"/>
  <c r="D437" i="47" s="1"/>
  <c r="E226" i="47"/>
  <c r="F226" i="47"/>
  <c r="F437" i="47" s="1"/>
  <c r="G226" i="47"/>
  <c r="J226" i="47"/>
  <c r="K226" i="47"/>
  <c r="K437" i="47" s="1"/>
  <c r="L226" i="47"/>
  <c r="M226" i="47"/>
  <c r="N226" i="47"/>
  <c r="N437" i="47" s="1"/>
  <c r="O226" i="47"/>
  <c r="C242" i="47"/>
  <c r="D242" i="47"/>
  <c r="E242" i="47"/>
  <c r="F242" i="47"/>
  <c r="G242" i="47"/>
  <c r="J242" i="47"/>
  <c r="K242" i="47"/>
  <c r="L242" i="47"/>
  <c r="M242" i="47"/>
  <c r="N242" i="47"/>
  <c r="O242" i="47"/>
  <c r="C243" i="47"/>
  <c r="D243" i="47"/>
  <c r="D454" i="47" s="1"/>
  <c r="E243" i="47"/>
  <c r="F243" i="47"/>
  <c r="F454" i="47" s="1"/>
  <c r="G243" i="47"/>
  <c r="K243" i="47"/>
  <c r="L243" i="47"/>
  <c r="N243" i="47"/>
  <c r="O243" i="47"/>
  <c r="C244" i="47"/>
  <c r="C455" i="47" s="1"/>
  <c r="D244" i="47"/>
  <c r="E244" i="47"/>
  <c r="E455" i="47" s="1"/>
  <c r="F244" i="47"/>
  <c r="G244" i="47"/>
  <c r="G455" i="47" s="1"/>
  <c r="K244" i="47"/>
  <c r="K455" i="47" s="1"/>
  <c r="L244" i="47"/>
  <c r="N244" i="47"/>
  <c r="O244" i="47"/>
  <c r="C245" i="47"/>
  <c r="D245" i="47"/>
  <c r="E245" i="47"/>
  <c r="F245" i="47"/>
  <c r="G245" i="47"/>
  <c r="J245" i="47"/>
  <c r="K245" i="47"/>
  <c r="L245" i="47"/>
  <c r="M245" i="47"/>
  <c r="N245" i="47"/>
  <c r="N456" i="47" s="1"/>
  <c r="O245" i="47"/>
  <c r="C246" i="47"/>
  <c r="C457" i="47" s="1"/>
  <c r="D246" i="47"/>
  <c r="E246" i="47"/>
  <c r="E457" i="47" s="1"/>
  <c r="F246" i="47"/>
  <c r="G246" i="47"/>
  <c r="G457" i="47" s="1"/>
  <c r="K246" i="47"/>
  <c r="K457" i="47" s="1"/>
  <c r="L246" i="47"/>
  <c r="N246" i="47"/>
  <c r="O246" i="47"/>
  <c r="C247" i="47"/>
  <c r="D247" i="47"/>
  <c r="E247" i="47"/>
  <c r="F247" i="47"/>
  <c r="G247" i="47"/>
  <c r="K247" i="47"/>
  <c r="L247" i="47"/>
  <c r="N247" i="47"/>
  <c r="N458" i="47" s="1"/>
  <c r="O247" i="47"/>
  <c r="C248" i="47"/>
  <c r="C459" i="47" s="1"/>
  <c r="E248" i="47"/>
  <c r="E459" i="47" s="1"/>
  <c r="F248" i="47"/>
  <c r="G248" i="47"/>
  <c r="G459" i="47" s="1"/>
  <c r="K248" i="47"/>
  <c r="L248" i="47"/>
  <c r="N248" i="47"/>
  <c r="O248" i="47"/>
  <c r="C249" i="47"/>
  <c r="E249" i="47"/>
  <c r="F249" i="47"/>
  <c r="G249" i="47"/>
  <c r="K249" i="47"/>
  <c r="L249" i="47"/>
  <c r="N460" i="47"/>
  <c r="C250" i="47"/>
  <c r="C461" i="47" s="1"/>
  <c r="D250" i="47"/>
  <c r="E250" i="47"/>
  <c r="E461" i="47" s="1"/>
  <c r="F250" i="47"/>
  <c r="G250" i="47"/>
  <c r="G461" i="47" s="1"/>
  <c r="K250" i="47"/>
  <c r="K461" i="47" s="1"/>
  <c r="L250" i="47"/>
  <c r="N250" i="47"/>
  <c r="O250" i="47"/>
  <c r="C251" i="47"/>
  <c r="D251" i="47"/>
  <c r="E251" i="47"/>
  <c r="F251" i="47"/>
  <c r="G251" i="47"/>
  <c r="J251" i="47"/>
  <c r="K251" i="47"/>
  <c r="L251" i="47"/>
  <c r="M251" i="47"/>
  <c r="N251" i="47"/>
  <c r="N462" i="47" s="1"/>
  <c r="O251" i="47"/>
  <c r="C252" i="47"/>
  <c r="D252" i="47"/>
  <c r="E252" i="47"/>
  <c r="F252" i="47"/>
  <c r="G252" i="47"/>
  <c r="J252" i="47"/>
  <c r="K252" i="47"/>
  <c r="K463" i="47" s="1"/>
  <c r="L252" i="47"/>
  <c r="M252" i="47"/>
  <c r="N252" i="47"/>
  <c r="O252" i="47"/>
  <c r="C253" i="47"/>
  <c r="D253" i="47"/>
  <c r="E253" i="47"/>
  <c r="F253" i="47"/>
  <c r="G253" i="47"/>
  <c r="J253" i="47"/>
  <c r="K253" i="47"/>
  <c r="L253" i="47"/>
  <c r="M253" i="47"/>
  <c r="N253" i="47"/>
  <c r="N464" i="47" s="1"/>
  <c r="O253" i="47"/>
  <c r="C262" i="47"/>
  <c r="D262" i="47"/>
  <c r="E262" i="47"/>
  <c r="F262" i="47"/>
  <c r="G262" i="47"/>
  <c r="J262" i="47"/>
  <c r="K262" i="47"/>
  <c r="L262" i="47"/>
  <c r="M262" i="47"/>
  <c r="N262" i="47"/>
  <c r="O262" i="47"/>
  <c r="C263" i="47"/>
  <c r="D263" i="47"/>
  <c r="E263" i="47"/>
  <c r="F263" i="47"/>
  <c r="G263" i="47"/>
  <c r="J263" i="47"/>
  <c r="K263" i="47"/>
  <c r="L263" i="47"/>
  <c r="M263" i="47"/>
  <c r="N263" i="47"/>
  <c r="O263" i="47"/>
  <c r="C264" i="47"/>
  <c r="D264" i="47"/>
  <c r="E264" i="47"/>
  <c r="F264" i="47"/>
  <c r="G264" i="47"/>
  <c r="J264" i="47"/>
  <c r="K264" i="47"/>
  <c r="L264" i="47"/>
  <c r="M264" i="47"/>
  <c r="N264" i="47"/>
  <c r="O264" i="47"/>
  <c r="C265" i="47"/>
  <c r="D265" i="47"/>
  <c r="E265" i="47"/>
  <c r="F265" i="47"/>
  <c r="G265" i="47"/>
  <c r="J265" i="47"/>
  <c r="K265" i="47"/>
  <c r="L265" i="47"/>
  <c r="M265" i="47"/>
  <c r="N265" i="47"/>
  <c r="O265" i="47"/>
  <c r="C266" i="47"/>
  <c r="D266" i="47"/>
  <c r="E266" i="47"/>
  <c r="F266" i="47"/>
  <c r="G266" i="47"/>
  <c r="J266" i="47"/>
  <c r="K266" i="47"/>
  <c r="L266" i="47"/>
  <c r="M266" i="47"/>
  <c r="N266" i="47"/>
  <c r="O266" i="47"/>
  <c r="C267" i="47"/>
  <c r="D267" i="47"/>
  <c r="E267" i="47"/>
  <c r="F267" i="47"/>
  <c r="G267" i="47"/>
  <c r="J267" i="47"/>
  <c r="K267" i="47"/>
  <c r="L267" i="47"/>
  <c r="M267" i="47"/>
  <c r="N267" i="47"/>
  <c r="O267" i="47"/>
  <c r="C268" i="47"/>
  <c r="D268" i="47"/>
  <c r="E268" i="47"/>
  <c r="F268" i="47"/>
  <c r="G268" i="47"/>
  <c r="J268" i="47"/>
  <c r="K268" i="47"/>
  <c r="L268" i="47"/>
  <c r="M268" i="47"/>
  <c r="N268" i="47"/>
  <c r="O268" i="47"/>
  <c r="C269" i="47"/>
  <c r="D269" i="47"/>
  <c r="E269" i="47"/>
  <c r="F269" i="47"/>
  <c r="G269" i="47"/>
  <c r="J269" i="47"/>
  <c r="K269" i="47"/>
  <c r="L269" i="47"/>
  <c r="M269" i="47"/>
  <c r="N269" i="47"/>
  <c r="O269" i="47"/>
  <c r="C270" i="47"/>
  <c r="D270" i="47"/>
  <c r="E270" i="47"/>
  <c r="F270" i="47"/>
  <c r="G270" i="47"/>
  <c r="K270" i="47"/>
  <c r="L270" i="47"/>
  <c r="N270" i="47"/>
  <c r="C271" i="47"/>
  <c r="D271" i="47"/>
  <c r="E271" i="47"/>
  <c r="F271" i="47"/>
  <c r="G271" i="47"/>
  <c r="K271" i="47"/>
  <c r="L271" i="47"/>
  <c r="N271" i="47"/>
  <c r="C272" i="47"/>
  <c r="D272" i="47"/>
  <c r="E272" i="47"/>
  <c r="F272" i="47"/>
  <c r="G272" i="47"/>
  <c r="K272" i="47"/>
  <c r="L272" i="47"/>
  <c r="N272" i="47"/>
  <c r="C273" i="47"/>
  <c r="D273" i="47"/>
  <c r="E273" i="47"/>
  <c r="F273" i="47"/>
  <c r="G273" i="47"/>
  <c r="K273" i="47"/>
  <c r="L273" i="47"/>
  <c r="N273" i="47"/>
  <c r="E274" i="47"/>
  <c r="C278" i="47"/>
  <c r="D278" i="47"/>
  <c r="E278" i="47"/>
  <c r="F278" i="47"/>
  <c r="G278" i="47"/>
  <c r="J278" i="47"/>
  <c r="K278" i="47"/>
  <c r="L278" i="47"/>
  <c r="M278" i="47"/>
  <c r="N278" i="47"/>
  <c r="O278" i="47"/>
  <c r="C279" i="47"/>
  <c r="D279" i="47"/>
  <c r="E279" i="47"/>
  <c r="F279" i="47"/>
  <c r="G279" i="47"/>
  <c r="J279" i="47"/>
  <c r="K279" i="47"/>
  <c r="L279" i="47"/>
  <c r="M279" i="47"/>
  <c r="N279" i="47"/>
  <c r="O279" i="47"/>
  <c r="C280" i="47"/>
  <c r="D280" i="47"/>
  <c r="E280" i="47"/>
  <c r="F280" i="47"/>
  <c r="G280" i="47"/>
  <c r="J280" i="47"/>
  <c r="K280" i="47"/>
  <c r="L280" i="47"/>
  <c r="M280" i="47"/>
  <c r="N280" i="47"/>
  <c r="O280" i="47"/>
  <c r="C281" i="47"/>
  <c r="D281" i="47"/>
  <c r="E281" i="47"/>
  <c r="F281" i="47"/>
  <c r="G281" i="47"/>
  <c r="J281" i="47"/>
  <c r="K281" i="47"/>
  <c r="L281" i="47"/>
  <c r="M281" i="47"/>
  <c r="N281" i="47"/>
  <c r="O281" i="47"/>
  <c r="C282" i="47"/>
  <c r="D282" i="47"/>
  <c r="E282" i="47"/>
  <c r="F282" i="47"/>
  <c r="G282" i="47"/>
  <c r="J282" i="47"/>
  <c r="K282" i="47"/>
  <c r="L282" i="47"/>
  <c r="M282" i="47"/>
  <c r="N282" i="47"/>
  <c r="O282" i="47"/>
  <c r="C283" i="47"/>
  <c r="D283" i="47"/>
  <c r="E283" i="47"/>
  <c r="F283" i="47"/>
  <c r="G283" i="47"/>
  <c r="J283" i="47"/>
  <c r="K283" i="47"/>
  <c r="L283" i="47"/>
  <c r="M283" i="47"/>
  <c r="N283" i="47"/>
  <c r="O283" i="47"/>
  <c r="C284" i="47"/>
  <c r="D284" i="47"/>
  <c r="E284" i="47"/>
  <c r="F284" i="47"/>
  <c r="G284" i="47"/>
  <c r="J284" i="47"/>
  <c r="K284" i="47"/>
  <c r="L284" i="47"/>
  <c r="M284" i="47"/>
  <c r="N284" i="47"/>
  <c r="O284" i="47"/>
  <c r="C285" i="47"/>
  <c r="D285" i="47"/>
  <c r="E285" i="47"/>
  <c r="F285" i="47"/>
  <c r="G285" i="47"/>
  <c r="J285" i="47"/>
  <c r="K285" i="47"/>
  <c r="L285" i="47"/>
  <c r="M285" i="47"/>
  <c r="N285" i="47"/>
  <c r="O285" i="47"/>
  <c r="C286" i="47"/>
  <c r="D286" i="47"/>
  <c r="E286" i="47"/>
  <c r="F286" i="47"/>
  <c r="G286" i="47"/>
  <c r="J286" i="47"/>
  <c r="K286" i="47"/>
  <c r="L286" i="47"/>
  <c r="M286" i="47"/>
  <c r="N286" i="47"/>
  <c r="O286" i="47"/>
  <c r="C287" i="47"/>
  <c r="D287" i="47"/>
  <c r="E287" i="47"/>
  <c r="F287" i="47"/>
  <c r="G287" i="47"/>
  <c r="J287" i="47"/>
  <c r="K287" i="47"/>
  <c r="L287" i="47"/>
  <c r="M287" i="47"/>
  <c r="N287" i="47"/>
  <c r="O287" i="47"/>
  <c r="C288" i="47"/>
  <c r="D288" i="47"/>
  <c r="E288" i="47"/>
  <c r="F288" i="47"/>
  <c r="G288" i="47"/>
  <c r="J288" i="47"/>
  <c r="K288" i="47"/>
  <c r="L288" i="47"/>
  <c r="M288" i="47"/>
  <c r="N288" i="47"/>
  <c r="O288" i="47"/>
  <c r="C289" i="47"/>
  <c r="D289" i="47"/>
  <c r="E289" i="47"/>
  <c r="F289" i="47"/>
  <c r="G289" i="47"/>
  <c r="J289" i="47"/>
  <c r="K289" i="47"/>
  <c r="L289" i="47"/>
  <c r="M289" i="47"/>
  <c r="N289" i="47"/>
  <c r="O289" i="47"/>
  <c r="C291" i="47"/>
  <c r="D291" i="47"/>
  <c r="E291" i="47"/>
  <c r="F291" i="47"/>
  <c r="G291" i="47"/>
  <c r="J291" i="47"/>
  <c r="K291" i="47"/>
  <c r="L291" i="47"/>
  <c r="M291" i="47"/>
  <c r="N291" i="47"/>
  <c r="O291" i="47"/>
  <c r="C292" i="47"/>
  <c r="D292" i="47"/>
  <c r="E292" i="47"/>
  <c r="F292" i="47"/>
  <c r="G292" i="47"/>
  <c r="J292" i="47"/>
  <c r="K292" i="47"/>
  <c r="L292" i="47"/>
  <c r="M292" i="47"/>
  <c r="N292" i="47"/>
  <c r="O292" i="47"/>
  <c r="C293" i="47"/>
  <c r="D293" i="47"/>
  <c r="E293" i="47"/>
  <c r="F293" i="47"/>
  <c r="G293" i="47"/>
  <c r="J293" i="47"/>
  <c r="K293" i="47"/>
  <c r="L293" i="47"/>
  <c r="M293" i="47"/>
  <c r="N293" i="47"/>
  <c r="O293" i="47"/>
  <c r="C294" i="47"/>
  <c r="D294" i="47"/>
  <c r="E294" i="47"/>
  <c r="F294" i="47"/>
  <c r="G294" i="47"/>
  <c r="J294" i="47"/>
  <c r="K294" i="47"/>
  <c r="L294" i="47"/>
  <c r="M294" i="47"/>
  <c r="N294" i="47"/>
  <c r="O294" i="47"/>
  <c r="C295" i="47"/>
  <c r="D295" i="47"/>
  <c r="E295" i="47"/>
  <c r="F295" i="47"/>
  <c r="G295" i="47"/>
  <c r="J295" i="47"/>
  <c r="K295" i="47"/>
  <c r="L295" i="47"/>
  <c r="M295" i="47"/>
  <c r="N295" i="47"/>
  <c r="O295" i="47"/>
  <c r="C296" i="47"/>
  <c r="D296" i="47"/>
  <c r="E296" i="47"/>
  <c r="F296" i="47"/>
  <c r="G296" i="47"/>
  <c r="J296" i="47"/>
  <c r="K296" i="47"/>
  <c r="L296" i="47"/>
  <c r="M296" i="47"/>
  <c r="N296" i="47"/>
  <c r="O296" i="47"/>
  <c r="C297" i="47"/>
  <c r="D297" i="47"/>
  <c r="E297" i="47"/>
  <c r="F297" i="47"/>
  <c r="G297" i="47"/>
  <c r="J297" i="47"/>
  <c r="K297" i="47"/>
  <c r="L297" i="47"/>
  <c r="M297" i="47"/>
  <c r="N297" i="47"/>
  <c r="O297" i="47"/>
  <c r="C298" i="47"/>
  <c r="D298" i="47"/>
  <c r="E298" i="47"/>
  <c r="F298" i="47"/>
  <c r="G298" i="47"/>
  <c r="J298" i="47"/>
  <c r="K298" i="47"/>
  <c r="L298" i="47"/>
  <c r="M298" i="47"/>
  <c r="N298" i="47"/>
  <c r="O298" i="47"/>
  <c r="C299" i="47"/>
  <c r="D299" i="47"/>
  <c r="E299" i="47"/>
  <c r="F299" i="47"/>
  <c r="G299" i="47"/>
  <c r="J299" i="47"/>
  <c r="K299" i="47"/>
  <c r="L299" i="47"/>
  <c r="M299" i="47"/>
  <c r="N299" i="47"/>
  <c r="O299" i="47"/>
  <c r="C300" i="47"/>
  <c r="D300" i="47"/>
  <c r="E300" i="47"/>
  <c r="F300" i="47"/>
  <c r="G300" i="47"/>
  <c r="J300" i="47"/>
  <c r="K300" i="47"/>
  <c r="L300" i="47"/>
  <c r="M300" i="47"/>
  <c r="N300" i="47"/>
  <c r="O300" i="47"/>
  <c r="C301" i="47"/>
  <c r="D301" i="47"/>
  <c r="E301" i="47"/>
  <c r="F301" i="47"/>
  <c r="G301" i="47"/>
  <c r="J301" i="47"/>
  <c r="K301" i="47"/>
  <c r="L301" i="47"/>
  <c r="M301" i="47"/>
  <c r="N301" i="47"/>
  <c r="O301" i="47"/>
  <c r="C302" i="47"/>
  <c r="D302" i="47"/>
  <c r="E302" i="47"/>
  <c r="F302" i="47"/>
  <c r="G302" i="47"/>
  <c r="J302" i="47"/>
  <c r="K302" i="47"/>
  <c r="L302" i="47"/>
  <c r="M302" i="47"/>
  <c r="N302" i="47"/>
  <c r="O302" i="47"/>
  <c r="C305" i="47"/>
  <c r="D305" i="47"/>
  <c r="E305" i="47"/>
  <c r="F305" i="47"/>
  <c r="G305" i="47"/>
  <c r="J305" i="47"/>
  <c r="K305" i="47"/>
  <c r="L305" i="47"/>
  <c r="M305" i="47"/>
  <c r="N305" i="47"/>
  <c r="O305" i="47"/>
  <c r="C306" i="47"/>
  <c r="D306" i="47"/>
  <c r="E306" i="47"/>
  <c r="F306" i="47"/>
  <c r="G306" i="47"/>
  <c r="J306" i="47"/>
  <c r="K306" i="47"/>
  <c r="L306" i="47"/>
  <c r="M306" i="47"/>
  <c r="N306" i="47"/>
  <c r="O306" i="47"/>
  <c r="C307" i="47"/>
  <c r="D307" i="47"/>
  <c r="E307" i="47"/>
  <c r="F307" i="47"/>
  <c r="G307" i="47"/>
  <c r="J307" i="47"/>
  <c r="K307" i="47"/>
  <c r="L307" i="47"/>
  <c r="M307" i="47"/>
  <c r="N307" i="47"/>
  <c r="O307" i="47"/>
  <c r="C308" i="47"/>
  <c r="D308" i="47"/>
  <c r="E308" i="47"/>
  <c r="F308" i="47"/>
  <c r="G308" i="47"/>
  <c r="J308" i="47"/>
  <c r="K308" i="47"/>
  <c r="L308" i="47"/>
  <c r="M308" i="47"/>
  <c r="N308" i="47"/>
  <c r="O308" i="47"/>
  <c r="C309" i="47"/>
  <c r="D309" i="47"/>
  <c r="E309" i="47"/>
  <c r="F309" i="47"/>
  <c r="G309" i="47"/>
  <c r="J309" i="47"/>
  <c r="K309" i="47"/>
  <c r="L309" i="47"/>
  <c r="M309" i="47"/>
  <c r="N309" i="47"/>
  <c r="O309" i="47"/>
  <c r="C310" i="47"/>
  <c r="D310" i="47"/>
  <c r="E310" i="47"/>
  <c r="F310" i="47"/>
  <c r="G310" i="47"/>
  <c r="J310" i="47"/>
  <c r="K310" i="47"/>
  <c r="L310" i="47"/>
  <c r="M310" i="47"/>
  <c r="N310" i="47"/>
  <c r="O310" i="47"/>
  <c r="C311" i="47"/>
  <c r="D311" i="47"/>
  <c r="E311" i="47"/>
  <c r="F311" i="47"/>
  <c r="G311" i="47"/>
  <c r="J311" i="47"/>
  <c r="K311" i="47"/>
  <c r="L311" i="47"/>
  <c r="M311" i="47"/>
  <c r="N311" i="47"/>
  <c r="O311" i="47"/>
  <c r="C312" i="47"/>
  <c r="D312" i="47"/>
  <c r="E312" i="47"/>
  <c r="F312" i="47"/>
  <c r="G312" i="47"/>
  <c r="J312" i="47"/>
  <c r="K312" i="47"/>
  <c r="L312" i="47"/>
  <c r="M312" i="47"/>
  <c r="N312" i="47"/>
  <c r="O312" i="47"/>
  <c r="C313" i="47"/>
  <c r="D313" i="47"/>
  <c r="E313" i="47"/>
  <c r="F313" i="47"/>
  <c r="G313" i="47"/>
  <c r="J313" i="47"/>
  <c r="K313" i="47"/>
  <c r="L313" i="47"/>
  <c r="M313" i="47"/>
  <c r="N313" i="47"/>
  <c r="O313" i="47"/>
  <c r="C314" i="47"/>
  <c r="D314" i="47"/>
  <c r="E314" i="47"/>
  <c r="F314" i="47"/>
  <c r="G314" i="47"/>
  <c r="J314" i="47"/>
  <c r="K314" i="47"/>
  <c r="L314" i="47"/>
  <c r="M314" i="47"/>
  <c r="N314" i="47"/>
  <c r="O314" i="47"/>
  <c r="C315" i="47"/>
  <c r="D315" i="47"/>
  <c r="E315" i="47"/>
  <c r="F315" i="47"/>
  <c r="G315" i="47"/>
  <c r="J315" i="47"/>
  <c r="K315" i="47"/>
  <c r="L315" i="47"/>
  <c r="M315" i="47"/>
  <c r="N315" i="47"/>
  <c r="O315" i="47"/>
  <c r="C316" i="47"/>
  <c r="D316" i="47"/>
  <c r="E316" i="47"/>
  <c r="F316" i="47"/>
  <c r="G316" i="47"/>
  <c r="K316" i="47"/>
  <c r="L316" i="47"/>
  <c r="N316" i="47"/>
  <c r="C318" i="47"/>
  <c r="D318" i="47"/>
  <c r="E318" i="47"/>
  <c r="F318" i="47"/>
  <c r="G318" i="47"/>
  <c r="J318" i="47"/>
  <c r="K318" i="47"/>
  <c r="L318" i="47"/>
  <c r="M318" i="47"/>
  <c r="N318" i="47"/>
  <c r="O318" i="47"/>
  <c r="C319" i="47"/>
  <c r="D319" i="47"/>
  <c r="E319" i="47"/>
  <c r="F319" i="47"/>
  <c r="G319" i="47"/>
  <c r="J319" i="47"/>
  <c r="K319" i="47"/>
  <c r="L319" i="47"/>
  <c r="M319" i="47"/>
  <c r="N319" i="47"/>
  <c r="O319" i="47"/>
  <c r="C320" i="47"/>
  <c r="D320" i="47"/>
  <c r="E320" i="47"/>
  <c r="F320" i="47"/>
  <c r="G320" i="47"/>
  <c r="J320" i="47"/>
  <c r="K320" i="47"/>
  <c r="L320" i="47"/>
  <c r="M320" i="47"/>
  <c r="N320" i="47"/>
  <c r="O320" i="47"/>
  <c r="C321" i="47"/>
  <c r="D321" i="47"/>
  <c r="E321" i="47"/>
  <c r="F321" i="47"/>
  <c r="G321" i="47"/>
  <c r="J321" i="47"/>
  <c r="K321" i="47"/>
  <c r="L321" i="47"/>
  <c r="M321" i="47"/>
  <c r="N321" i="47"/>
  <c r="O321" i="47"/>
  <c r="C322" i="47"/>
  <c r="D322" i="47"/>
  <c r="E322" i="47"/>
  <c r="F322" i="47"/>
  <c r="G322" i="47"/>
  <c r="J322" i="47"/>
  <c r="K322" i="47"/>
  <c r="L322" i="47"/>
  <c r="M322" i="47"/>
  <c r="N322" i="47"/>
  <c r="O322" i="47"/>
  <c r="C323" i="47"/>
  <c r="D323" i="47"/>
  <c r="E323" i="47"/>
  <c r="F323" i="47"/>
  <c r="G323" i="47"/>
  <c r="J323" i="47"/>
  <c r="K323" i="47"/>
  <c r="L323" i="47"/>
  <c r="M323" i="47"/>
  <c r="N323" i="47"/>
  <c r="O323" i="47"/>
  <c r="C324" i="47"/>
  <c r="D324" i="47"/>
  <c r="E324" i="47"/>
  <c r="F324" i="47"/>
  <c r="G324" i="47"/>
  <c r="J324" i="47"/>
  <c r="K324" i="47"/>
  <c r="L324" i="47"/>
  <c r="M324" i="47"/>
  <c r="N324" i="47"/>
  <c r="O324" i="47"/>
  <c r="C325" i="47"/>
  <c r="D325" i="47"/>
  <c r="E325" i="47"/>
  <c r="F325" i="47"/>
  <c r="G325" i="47"/>
  <c r="J325" i="47"/>
  <c r="K325" i="47"/>
  <c r="L325" i="47"/>
  <c r="M325" i="47"/>
  <c r="N325" i="47"/>
  <c r="O325" i="47"/>
  <c r="C326" i="47"/>
  <c r="D326" i="47"/>
  <c r="E326" i="47"/>
  <c r="F326" i="47"/>
  <c r="G326" i="47"/>
  <c r="J326" i="47"/>
  <c r="K326" i="47"/>
  <c r="L326" i="47"/>
  <c r="M326" i="47"/>
  <c r="N326" i="47"/>
  <c r="O326" i="47"/>
  <c r="C327" i="47"/>
  <c r="D327" i="47"/>
  <c r="E327" i="47"/>
  <c r="F327" i="47"/>
  <c r="G327" i="47"/>
  <c r="J327" i="47"/>
  <c r="K327" i="47"/>
  <c r="L327" i="47"/>
  <c r="M327" i="47"/>
  <c r="N327" i="47"/>
  <c r="O327" i="47"/>
  <c r="C328" i="47"/>
  <c r="D328" i="47"/>
  <c r="E328" i="47"/>
  <c r="F328" i="47"/>
  <c r="G328" i="47"/>
  <c r="J328" i="47"/>
  <c r="K328" i="47"/>
  <c r="L328" i="47"/>
  <c r="M328" i="47"/>
  <c r="N328" i="47"/>
  <c r="O328" i="47"/>
  <c r="C329" i="47"/>
  <c r="D329" i="47"/>
  <c r="E329" i="47"/>
  <c r="F329" i="47"/>
  <c r="G329" i="47"/>
  <c r="J329" i="47"/>
  <c r="K329" i="47"/>
  <c r="L329" i="47"/>
  <c r="M329" i="47"/>
  <c r="N329" i="47"/>
  <c r="O329" i="47"/>
  <c r="C332" i="47"/>
  <c r="D332" i="47"/>
  <c r="E332" i="47"/>
  <c r="F332" i="47"/>
  <c r="G332" i="47"/>
  <c r="K332" i="47"/>
  <c r="N332" i="47"/>
  <c r="C333" i="47"/>
  <c r="D333" i="47"/>
  <c r="E333" i="47"/>
  <c r="F333" i="47"/>
  <c r="G333" i="47"/>
  <c r="K333" i="47"/>
  <c r="N333" i="47"/>
  <c r="C334" i="47"/>
  <c r="D334" i="47"/>
  <c r="E334" i="47"/>
  <c r="F334" i="47"/>
  <c r="G334" i="47"/>
  <c r="K334" i="47"/>
  <c r="N334" i="47"/>
  <c r="C335" i="47"/>
  <c r="D335" i="47"/>
  <c r="E335" i="47"/>
  <c r="F335" i="47"/>
  <c r="G335" i="47"/>
  <c r="K335" i="47"/>
  <c r="N335" i="47"/>
  <c r="C336" i="47"/>
  <c r="D336" i="47"/>
  <c r="E336" i="47"/>
  <c r="F336" i="47"/>
  <c r="G336" i="47"/>
  <c r="K336" i="47"/>
  <c r="N336" i="47"/>
  <c r="C337" i="47"/>
  <c r="D337" i="47"/>
  <c r="E337" i="47"/>
  <c r="F337" i="47"/>
  <c r="G337" i="47"/>
  <c r="K337" i="47"/>
  <c r="N337" i="47"/>
  <c r="C338" i="47"/>
  <c r="D338" i="47"/>
  <c r="E338" i="47"/>
  <c r="F338" i="47"/>
  <c r="G338" i="47"/>
  <c r="K338" i="47"/>
  <c r="N338" i="47"/>
  <c r="C339" i="47"/>
  <c r="D339" i="47"/>
  <c r="E339" i="47"/>
  <c r="F339" i="47"/>
  <c r="G339" i="47"/>
  <c r="K339" i="47"/>
  <c r="N339" i="47"/>
  <c r="C340" i="47"/>
  <c r="D340" i="47"/>
  <c r="E340" i="47"/>
  <c r="F340" i="47"/>
  <c r="G340" i="47"/>
  <c r="K340" i="47"/>
  <c r="N340" i="47"/>
  <c r="C341" i="47"/>
  <c r="D341" i="47"/>
  <c r="E341" i="47"/>
  <c r="F341" i="47"/>
  <c r="G341" i="47"/>
  <c r="K341" i="47"/>
  <c r="N341" i="47"/>
  <c r="C342" i="47"/>
  <c r="D342" i="47"/>
  <c r="E342" i="47"/>
  <c r="F342" i="47"/>
  <c r="G342" i="47"/>
  <c r="K342" i="47"/>
  <c r="N342" i="47"/>
  <c r="C343" i="47"/>
  <c r="D343" i="47"/>
  <c r="E343" i="47"/>
  <c r="F343" i="47"/>
  <c r="G343" i="47"/>
  <c r="K343" i="47"/>
  <c r="N343" i="47"/>
  <c r="C345" i="47"/>
  <c r="D345" i="47"/>
  <c r="E345" i="47"/>
  <c r="F345" i="47"/>
  <c r="G345" i="47"/>
  <c r="J345" i="47"/>
  <c r="K345" i="47"/>
  <c r="L345" i="47"/>
  <c r="M345" i="47"/>
  <c r="N345" i="47"/>
  <c r="O345" i="47"/>
  <c r="C346" i="47"/>
  <c r="D346" i="47"/>
  <c r="E346" i="47"/>
  <c r="F346" i="47"/>
  <c r="G346" i="47"/>
  <c r="J346" i="47"/>
  <c r="K346" i="47"/>
  <c r="L346" i="47"/>
  <c r="M346" i="47"/>
  <c r="N346" i="47"/>
  <c r="O346" i="47"/>
  <c r="C347" i="47"/>
  <c r="D347" i="47"/>
  <c r="E347" i="47"/>
  <c r="F347" i="47"/>
  <c r="G347" i="47"/>
  <c r="J347" i="47"/>
  <c r="K347" i="47"/>
  <c r="L347" i="47"/>
  <c r="M347" i="47"/>
  <c r="N347" i="47"/>
  <c r="O347" i="47"/>
  <c r="C348" i="47"/>
  <c r="D348" i="47"/>
  <c r="E348" i="47"/>
  <c r="F348" i="47"/>
  <c r="G348" i="47"/>
  <c r="J348" i="47"/>
  <c r="K348" i="47"/>
  <c r="L348" i="47"/>
  <c r="M348" i="47"/>
  <c r="N348" i="47"/>
  <c r="O348" i="47"/>
  <c r="C349" i="47"/>
  <c r="D349" i="47"/>
  <c r="E349" i="47"/>
  <c r="F349" i="47"/>
  <c r="G349" i="47"/>
  <c r="J349" i="47"/>
  <c r="K349" i="47"/>
  <c r="L349" i="47"/>
  <c r="M349" i="47"/>
  <c r="N349" i="47"/>
  <c r="O349" i="47"/>
  <c r="C350" i="47"/>
  <c r="D350" i="47"/>
  <c r="E350" i="47"/>
  <c r="F350" i="47"/>
  <c r="G350" i="47"/>
  <c r="J350" i="47"/>
  <c r="K350" i="47"/>
  <c r="L350" i="47"/>
  <c r="M350" i="47"/>
  <c r="N350" i="47"/>
  <c r="O350" i="47"/>
  <c r="C351" i="47"/>
  <c r="D351" i="47"/>
  <c r="E351" i="47"/>
  <c r="F351" i="47"/>
  <c r="G351" i="47"/>
  <c r="J351" i="47"/>
  <c r="K351" i="47"/>
  <c r="L351" i="47"/>
  <c r="M351" i="47"/>
  <c r="N351" i="47"/>
  <c r="O351" i="47"/>
  <c r="C352" i="47"/>
  <c r="D352" i="47"/>
  <c r="E352" i="47"/>
  <c r="F352" i="47"/>
  <c r="G352" i="47"/>
  <c r="J352" i="47"/>
  <c r="K352" i="47"/>
  <c r="L352" i="47"/>
  <c r="M352" i="47"/>
  <c r="N352" i="47"/>
  <c r="O352" i="47"/>
  <c r="C353" i="47"/>
  <c r="D353" i="47"/>
  <c r="E353" i="47"/>
  <c r="F353" i="47"/>
  <c r="G353" i="47"/>
  <c r="J353" i="47"/>
  <c r="K353" i="47"/>
  <c r="L353" i="47"/>
  <c r="M353" i="47"/>
  <c r="N353" i="47"/>
  <c r="O353" i="47"/>
  <c r="C354" i="47"/>
  <c r="D354" i="47"/>
  <c r="E354" i="47"/>
  <c r="F354" i="47"/>
  <c r="G354" i="47"/>
  <c r="J354" i="47"/>
  <c r="K354" i="47"/>
  <c r="L354" i="47"/>
  <c r="M354" i="47"/>
  <c r="N354" i="47"/>
  <c r="O354" i="47"/>
  <c r="C355" i="47"/>
  <c r="D355" i="47"/>
  <c r="E355" i="47"/>
  <c r="F355" i="47"/>
  <c r="G355" i="47"/>
  <c r="J355" i="47"/>
  <c r="K355" i="47"/>
  <c r="L355" i="47"/>
  <c r="M355" i="47"/>
  <c r="N355" i="47"/>
  <c r="O355" i="47"/>
  <c r="C356" i="47"/>
  <c r="D356" i="47"/>
  <c r="E356" i="47"/>
  <c r="F356" i="47"/>
  <c r="G356" i="47"/>
  <c r="J356" i="47"/>
  <c r="K356" i="47"/>
  <c r="L356" i="47"/>
  <c r="M356" i="47"/>
  <c r="N356" i="47"/>
  <c r="O356" i="47"/>
  <c r="C359" i="47"/>
  <c r="D359" i="47"/>
  <c r="E359" i="47"/>
  <c r="F359" i="47"/>
  <c r="G359" i="47"/>
  <c r="K359" i="47"/>
  <c r="N359" i="47"/>
  <c r="C360" i="47"/>
  <c r="D360" i="47"/>
  <c r="E360" i="47"/>
  <c r="F360" i="47"/>
  <c r="G360" i="47"/>
  <c r="K360" i="47"/>
  <c r="N360" i="47"/>
  <c r="C361" i="47"/>
  <c r="D361" i="47"/>
  <c r="E361" i="47"/>
  <c r="F361" i="47"/>
  <c r="G361" i="47"/>
  <c r="K361" i="47"/>
  <c r="N361" i="47"/>
  <c r="C362" i="47"/>
  <c r="D362" i="47"/>
  <c r="E362" i="47"/>
  <c r="F362" i="47"/>
  <c r="G362" i="47"/>
  <c r="K362" i="47"/>
  <c r="N362" i="47"/>
  <c r="C363" i="47"/>
  <c r="D363" i="47"/>
  <c r="E363" i="47"/>
  <c r="F363" i="47"/>
  <c r="G363" i="47"/>
  <c r="K363" i="47"/>
  <c r="N363" i="47"/>
  <c r="C364" i="47"/>
  <c r="D364" i="47"/>
  <c r="E364" i="47"/>
  <c r="F364" i="47"/>
  <c r="G364" i="47"/>
  <c r="K364" i="47"/>
  <c r="N364" i="47"/>
  <c r="C365" i="47"/>
  <c r="D365" i="47"/>
  <c r="E365" i="47"/>
  <c r="F365" i="47"/>
  <c r="G365" i="47"/>
  <c r="K365" i="47"/>
  <c r="N365" i="47"/>
  <c r="C366" i="47"/>
  <c r="D366" i="47"/>
  <c r="E366" i="47"/>
  <c r="F366" i="47"/>
  <c r="G366" i="47"/>
  <c r="K366" i="47"/>
  <c r="N366" i="47"/>
  <c r="C367" i="47"/>
  <c r="D367" i="47"/>
  <c r="E367" i="47"/>
  <c r="F367" i="47"/>
  <c r="G367" i="47"/>
  <c r="K367" i="47"/>
  <c r="N367" i="47"/>
  <c r="C368" i="47"/>
  <c r="D368" i="47"/>
  <c r="E368" i="47"/>
  <c r="F368" i="47"/>
  <c r="G368" i="47"/>
  <c r="K368" i="47"/>
  <c r="N368" i="47"/>
  <c r="C369" i="47"/>
  <c r="D369" i="47"/>
  <c r="E369" i="47"/>
  <c r="F369" i="47"/>
  <c r="G369" i="47"/>
  <c r="K369" i="47"/>
  <c r="N369" i="47"/>
  <c r="C370" i="47"/>
  <c r="D370" i="47"/>
  <c r="E370" i="47"/>
  <c r="G370" i="47"/>
  <c r="K370" i="47"/>
  <c r="N370" i="47"/>
  <c r="C372" i="47"/>
  <c r="D372" i="47"/>
  <c r="E372" i="47"/>
  <c r="F372" i="47"/>
  <c r="G372" i="47"/>
  <c r="J372" i="47"/>
  <c r="K372" i="47"/>
  <c r="L372" i="47"/>
  <c r="M372" i="47"/>
  <c r="N372" i="47"/>
  <c r="O372" i="47"/>
  <c r="C373" i="47"/>
  <c r="D373" i="47"/>
  <c r="E373" i="47"/>
  <c r="F373" i="47"/>
  <c r="G373" i="47"/>
  <c r="J373" i="47"/>
  <c r="K373" i="47"/>
  <c r="L373" i="47"/>
  <c r="M373" i="47"/>
  <c r="N373" i="47"/>
  <c r="O373" i="47"/>
  <c r="C374" i="47"/>
  <c r="D374" i="47"/>
  <c r="E374" i="47"/>
  <c r="F374" i="47"/>
  <c r="G374" i="47"/>
  <c r="K374" i="47"/>
  <c r="N374" i="47"/>
  <c r="C375" i="47"/>
  <c r="D375" i="47"/>
  <c r="E375" i="47"/>
  <c r="F375" i="47"/>
  <c r="G375" i="47"/>
  <c r="J375" i="47"/>
  <c r="K375" i="47"/>
  <c r="L375" i="47"/>
  <c r="M375" i="47"/>
  <c r="N375" i="47"/>
  <c r="O375" i="47"/>
  <c r="C376" i="47"/>
  <c r="D376" i="47"/>
  <c r="E376" i="47"/>
  <c r="F376" i="47"/>
  <c r="G376" i="47"/>
  <c r="K376" i="47"/>
  <c r="N376" i="47"/>
  <c r="C377" i="47"/>
  <c r="D377" i="47"/>
  <c r="E377" i="47"/>
  <c r="F377" i="47"/>
  <c r="G377" i="47"/>
  <c r="J377" i="47"/>
  <c r="K377" i="47"/>
  <c r="L377" i="47"/>
  <c r="M377" i="47"/>
  <c r="N377" i="47"/>
  <c r="O377" i="47"/>
  <c r="C378" i="47"/>
  <c r="D378" i="47"/>
  <c r="E378" i="47"/>
  <c r="F378" i="47"/>
  <c r="G378" i="47"/>
  <c r="K378" i="47"/>
  <c r="N378" i="47"/>
  <c r="C379" i="47"/>
  <c r="D379" i="47"/>
  <c r="E379" i="47"/>
  <c r="F379" i="47"/>
  <c r="G379" i="47"/>
  <c r="K379" i="47"/>
  <c r="N379" i="47"/>
  <c r="C380" i="47"/>
  <c r="D380" i="47"/>
  <c r="E380" i="47"/>
  <c r="F380" i="47"/>
  <c r="G380" i="47"/>
  <c r="K380" i="47"/>
  <c r="L380" i="47"/>
  <c r="N380" i="47"/>
  <c r="C381" i="47"/>
  <c r="D381" i="47"/>
  <c r="E381" i="47"/>
  <c r="F381" i="47"/>
  <c r="G381" i="47"/>
  <c r="K381" i="47"/>
  <c r="N381" i="47"/>
  <c r="C382" i="47"/>
  <c r="D382" i="47"/>
  <c r="E382" i="47"/>
  <c r="F382" i="47"/>
  <c r="G382" i="47"/>
  <c r="K382" i="47"/>
  <c r="N382" i="47"/>
  <c r="C383" i="47"/>
  <c r="D383" i="47"/>
  <c r="E383" i="47"/>
  <c r="F383" i="47"/>
  <c r="G383" i="47"/>
  <c r="J383" i="47"/>
  <c r="K383" i="47"/>
  <c r="L383" i="47"/>
  <c r="M383" i="47"/>
  <c r="N383" i="47"/>
  <c r="O383" i="47"/>
  <c r="C386" i="47"/>
  <c r="D386" i="47"/>
  <c r="E386" i="47"/>
  <c r="G386" i="47"/>
  <c r="K386" i="47"/>
  <c r="N386" i="47"/>
  <c r="C387" i="47"/>
  <c r="D387" i="47"/>
  <c r="E387" i="47"/>
  <c r="F387" i="47"/>
  <c r="G387" i="47"/>
  <c r="K387" i="47"/>
  <c r="N387" i="47"/>
  <c r="C388" i="47"/>
  <c r="D388" i="47"/>
  <c r="E388" i="47"/>
  <c r="F388" i="47"/>
  <c r="G388" i="47"/>
  <c r="K388" i="47"/>
  <c r="N388" i="47"/>
  <c r="C389" i="47"/>
  <c r="D389" i="47"/>
  <c r="E389" i="47"/>
  <c r="F389" i="47"/>
  <c r="G389" i="47"/>
  <c r="K389" i="47"/>
  <c r="N389" i="47"/>
  <c r="C390" i="47"/>
  <c r="D390" i="47"/>
  <c r="E390" i="47"/>
  <c r="F390" i="47"/>
  <c r="G390" i="47"/>
  <c r="K390" i="47"/>
  <c r="N390" i="47"/>
  <c r="C391" i="47"/>
  <c r="D391" i="47"/>
  <c r="E391" i="47"/>
  <c r="F391" i="47"/>
  <c r="G391" i="47"/>
  <c r="K391" i="47"/>
  <c r="N391" i="47"/>
  <c r="C392" i="47"/>
  <c r="D392" i="47"/>
  <c r="E392" i="47"/>
  <c r="F392" i="47"/>
  <c r="G392" i="47"/>
  <c r="K392" i="47"/>
  <c r="N392" i="47"/>
  <c r="C393" i="47"/>
  <c r="D393" i="47"/>
  <c r="E393" i="47"/>
  <c r="F393" i="47"/>
  <c r="G393" i="47"/>
  <c r="K393" i="47"/>
  <c r="N393" i="47"/>
  <c r="C394" i="47"/>
  <c r="D394" i="47"/>
  <c r="E394" i="47"/>
  <c r="F394" i="47"/>
  <c r="G394" i="47"/>
  <c r="K394" i="47"/>
  <c r="N394" i="47"/>
  <c r="C395" i="47"/>
  <c r="D395" i="47"/>
  <c r="E395" i="47"/>
  <c r="F395" i="47"/>
  <c r="G395" i="47"/>
  <c r="K395" i="47"/>
  <c r="N395" i="47"/>
  <c r="C396" i="47"/>
  <c r="D396" i="47"/>
  <c r="E396" i="47"/>
  <c r="F396" i="47"/>
  <c r="G396" i="47"/>
  <c r="K396" i="47"/>
  <c r="N396" i="47"/>
  <c r="C397" i="47"/>
  <c r="D397" i="47"/>
  <c r="E397" i="47"/>
  <c r="F397" i="47"/>
  <c r="G397" i="47"/>
  <c r="K397" i="47"/>
  <c r="N397" i="47"/>
  <c r="C399" i="47"/>
  <c r="D399" i="47"/>
  <c r="E399" i="47"/>
  <c r="F399" i="47"/>
  <c r="G399" i="47"/>
  <c r="K399" i="47"/>
  <c r="N399" i="47"/>
  <c r="C400" i="47"/>
  <c r="D400" i="47"/>
  <c r="E400" i="47"/>
  <c r="F400" i="47"/>
  <c r="G400" i="47"/>
  <c r="K400" i="47"/>
  <c r="N400" i="47"/>
  <c r="C401" i="47"/>
  <c r="D401" i="47"/>
  <c r="E401" i="47"/>
  <c r="F401" i="47"/>
  <c r="G401" i="47"/>
  <c r="K401" i="47"/>
  <c r="N401" i="47"/>
  <c r="C402" i="47"/>
  <c r="D402" i="47"/>
  <c r="E402" i="47"/>
  <c r="F402" i="47"/>
  <c r="G402" i="47"/>
  <c r="K402" i="47"/>
  <c r="N402" i="47"/>
  <c r="C403" i="47"/>
  <c r="D403" i="47"/>
  <c r="E403" i="47"/>
  <c r="F403" i="47"/>
  <c r="G403" i="47"/>
  <c r="K403" i="47"/>
  <c r="N403" i="47"/>
  <c r="C404" i="47"/>
  <c r="D404" i="47"/>
  <c r="E404" i="47"/>
  <c r="F404" i="47"/>
  <c r="G404" i="47"/>
  <c r="K404" i="47"/>
  <c r="N404" i="47"/>
  <c r="C405" i="47"/>
  <c r="D405" i="47"/>
  <c r="E405" i="47"/>
  <c r="F405" i="47"/>
  <c r="G405" i="47"/>
  <c r="K405" i="47"/>
  <c r="N405" i="47"/>
  <c r="C406" i="47"/>
  <c r="D406" i="47"/>
  <c r="E406" i="47"/>
  <c r="F406" i="47"/>
  <c r="G406" i="47"/>
  <c r="K406" i="47"/>
  <c r="N406" i="47"/>
  <c r="C407" i="47"/>
  <c r="D407" i="47"/>
  <c r="E407" i="47"/>
  <c r="F407" i="47"/>
  <c r="G407" i="47"/>
  <c r="K407" i="47"/>
  <c r="N407" i="47"/>
  <c r="C408" i="47"/>
  <c r="D408" i="47"/>
  <c r="E408" i="47"/>
  <c r="F408" i="47"/>
  <c r="G408" i="47"/>
  <c r="K408" i="47"/>
  <c r="N408" i="47"/>
  <c r="C409" i="47"/>
  <c r="D409" i="47"/>
  <c r="E409" i="47"/>
  <c r="F409" i="47"/>
  <c r="G409" i="47"/>
  <c r="K409" i="47"/>
  <c r="C410" i="47"/>
  <c r="D410" i="47"/>
  <c r="E410" i="47"/>
  <c r="F410" i="47"/>
  <c r="G410" i="47"/>
  <c r="N410" i="47"/>
  <c r="C413" i="47"/>
  <c r="D413" i="47"/>
  <c r="E413" i="47"/>
  <c r="F413" i="47"/>
  <c r="G413" i="47"/>
  <c r="K413" i="47"/>
  <c r="N413" i="47"/>
  <c r="C414" i="47"/>
  <c r="D414" i="47"/>
  <c r="E414" i="47"/>
  <c r="F414" i="47"/>
  <c r="G414" i="47"/>
  <c r="K414" i="47"/>
  <c r="N414" i="47"/>
  <c r="C415" i="47"/>
  <c r="D415" i="47"/>
  <c r="E415" i="47"/>
  <c r="F415" i="47"/>
  <c r="G415" i="47"/>
  <c r="K415" i="47"/>
  <c r="N415" i="47"/>
  <c r="C416" i="47"/>
  <c r="D416" i="47"/>
  <c r="E416" i="47"/>
  <c r="F416" i="47"/>
  <c r="G416" i="47"/>
  <c r="K416" i="47"/>
  <c r="N416" i="47"/>
  <c r="C417" i="47"/>
  <c r="D417" i="47"/>
  <c r="E417" i="47"/>
  <c r="F417" i="47"/>
  <c r="G417" i="47"/>
  <c r="K417" i="47"/>
  <c r="N417" i="47"/>
  <c r="C418" i="47"/>
  <c r="D418" i="47"/>
  <c r="E418" i="47"/>
  <c r="F418" i="47"/>
  <c r="G418" i="47"/>
  <c r="K418" i="47"/>
  <c r="N418" i="47"/>
  <c r="C419" i="47"/>
  <c r="D419" i="47"/>
  <c r="E419" i="47"/>
  <c r="F419" i="47"/>
  <c r="G419" i="47"/>
  <c r="K419" i="47"/>
  <c r="N419" i="47"/>
  <c r="C420" i="47"/>
  <c r="D420" i="47"/>
  <c r="E420" i="47"/>
  <c r="F420" i="47"/>
  <c r="G420" i="47"/>
  <c r="K420" i="47"/>
  <c r="N420" i="47"/>
  <c r="C421" i="47"/>
  <c r="D421" i="47"/>
  <c r="E421" i="47"/>
  <c r="F421" i="47"/>
  <c r="G421" i="47"/>
  <c r="K421" i="47"/>
  <c r="N421" i="47"/>
  <c r="C422" i="47"/>
  <c r="D422" i="47"/>
  <c r="E422" i="47"/>
  <c r="F422" i="47"/>
  <c r="G422" i="47"/>
  <c r="K422" i="47"/>
  <c r="N422" i="47"/>
  <c r="C423" i="47"/>
  <c r="D423" i="47"/>
  <c r="E423" i="47"/>
  <c r="F423" i="47"/>
  <c r="G423" i="47"/>
  <c r="K423" i="47"/>
  <c r="N423" i="47"/>
  <c r="C424" i="47"/>
  <c r="D424" i="47"/>
  <c r="E424" i="47"/>
  <c r="F424" i="47"/>
  <c r="G424" i="47"/>
  <c r="K424" i="47"/>
  <c r="N424" i="47"/>
  <c r="C426" i="47"/>
  <c r="D426" i="47"/>
  <c r="E426" i="47"/>
  <c r="F426" i="47"/>
  <c r="G426" i="47"/>
  <c r="K426" i="47"/>
  <c r="N426" i="47"/>
  <c r="C427" i="47"/>
  <c r="D427" i="47"/>
  <c r="E427" i="47"/>
  <c r="F427" i="47"/>
  <c r="G427" i="47"/>
  <c r="K427" i="47"/>
  <c r="N427" i="47"/>
  <c r="C428" i="47"/>
  <c r="D428" i="47"/>
  <c r="E428" i="47"/>
  <c r="F428" i="47"/>
  <c r="G428" i="47"/>
  <c r="K428" i="47"/>
  <c r="N428" i="47"/>
  <c r="C429" i="47"/>
  <c r="E429" i="47"/>
  <c r="G429" i="47"/>
  <c r="N429" i="47"/>
  <c r="D430" i="47"/>
  <c r="F430" i="47"/>
  <c r="K430" i="47"/>
  <c r="N430" i="47"/>
  <c r="C431" i="47"/>
  <c r="E431" i="47"/>
  <c r="G431" i="47"/>
  <c r="N431" i="47"/>
  <c r="F432" i="47"/>
  <c r="N432" i="47"/>
  <c r="E433" i="47"/>
  <c r="F433" i="47"/>
  <c r="G433" i="47"/>
  <c r="K433" i="47"/>
  <c r="N433" i="47"/>
  <c r="C434" i="47"/>
  <c r="D434" i="47"/>
  <c r="E434" i="47"/>
  <c r="F434" i="47"/>
  <c r="G434" i="47"/>
  <c r="K434" i="47"/>
  <c r="C435" i="47"/>
  <c r="G435" i="47"/>
  <c r="K435" i="47"/>
  <c r="N435" i="47"/>
  <c r="N436" i="47"/>
  <c r="C440" i="47"/>
  <c r="D440" i="47"/>
  <c r="E440" i="47"/>
  <c r="F440" i="47"/>
  <c r="G440" i="47"/>
  <c r="K440" i="47"/>
  <c r="N440" i="47"/>
  <c r="C441" i="47"/>
  <c r="D441" i="47"/>
  <c r="E441" i="47"/>
  <c r="F441" i="47"/>
  <c r="G441" i="47"/>
  <c r="K441" i="47"/>
  <c r="N441" i="47"/>
  <c r="C442" i="47"/>
  <c r="D442" i="47"/>
  <c r="E442" i="47"/>
  <c r="F442" i="47"/>
  <c r="G442" i="47"/>
  <c r="K442" i="47"/>
  <c r="N442" i="47"/>
  <c r="C443" i="47"/>
  <c r="D443" i="47"/>
  <c r="E443" i="47"/>
  <c r="F443" i="47"/>
  <c r="G443" i="47"/>
  <c r="K443" i="47"/>
  <c r="N443" i="47"/>
  <c r="C444" i="47"/>
  <c r="D444" i="47"/>
  <c r="E444" i="47"/>
  <c r="F444" i="47"/>
  <c r="G444" i="47"/>
  <c r="K444" i="47"/>
  <c r="N444" i="47"/>
  <c r="C445" i="47"/>
  <c r="D445" i="47"/>
  <c r="E445" i="47"/>
  <c r="F445" i="47"/>
  <c r="G445" i="47"/>
  <c r="K445" i="47"/>
  <c r="N445" i="47"/>
  <c r="C446" i="47"/>
  <c r="D446" i="47"/>
  <c r="E446" i="47"/>
  <c r="F446" i="47"/>
  <c r="G446" i="47"/>
  <c r="K446" i="47"/>
  <c r="N446" i="47"/>
  <c r="C447" i="47"/>
  <c r="D447" i="47"/>
  <c r="E447" i="47"/>
  <c r="F447" i="47"/>
  <c r="G447" i="47"/>
  <c r="K447" i="47"/>
  <c r="N447" i="47"/>
  <c r="C448" i="47"/>
  <c r="D448" i="47"/>
  <c r="E448" i="47"/>
  <c r="F448" i="47"/>
  <c r="G448" i="47"/>
  <c r="K448" i="47"/>
  <c r="N448" i="47"/>
  <c r="C449" i="47"/>
  <c r="D449" i="47"/>
  <c r="E449" i="47"/>
  <c r="F449" i="47"/>
  <c r="G449" i="47"/>
  <c r="K449" i="47"/>
  <c r="N449" i="47"/>
  <c r="C450" i="47"/>
  <c r="D450" i="47"/>
  <c r="E450" i="47"/>
  <c r="F450" i="47"/>
  <c r="G450" i="47"/>
  <c r="K450" i="47"/>
  <c r="N450" i="47"/>
  <c r="C451" i="47"/>
  <c r="D451" i="47"/>
  <c r="E451" i="47"/>
  <c r="F451" i="47"/>
  <c r="G451" i="47"/>
  <c r="K451" i="47"/>
  <c r="N451" i="47"/>
  <c r="C453" i="47"/>
  <c r="D453" i="47"/>
  <c r="E453" i="47"/>
  <c r="F453" i="47"/>
  <c r="G453" i="47"/>
  <c r="K453" i="47"/>
  <c r="N453" i="47"/>
  <c r="C454" i="47"/>
  <c r="E454" i="47"/>
  <c r="G454" i="47"/>
  <c r="K454" i="47"/>
  <c r="N454" i="47"/>
  <c r="D455" i="47"/>
  <c r="F455" i="47"/>
  <c r="N455" i="47"/>
  <c r="C456" i="47"/>
  <c r="D456" i="47"/>
  <c r="E456" i="47"/>
  <c r="F456" i="47"/>
  <c r="G456" i="47"/>
  <c r="K456" i="47"/>
  <c r="D457" i="47"/>
  <c r="F457" i="47"/>
  <c r="N457" i="47"/>
  <c r="C458" i="47"/>
  <c r="D458" i="47"/>
  <c r="E458" i="47"/>
  <c r="F458" i="47"/>
  <c r="G458" i="47"/>
  <c r="K458" i="47"/>
  <c r="D459" i="47"/>
  <c r="N459" i="47"/>
  <c r="D460" i="47"/>
  <c r="F460" i="47"/>
  <c r="K460" i="47"/>
  <c r="F461" i="47"/>
  <c r="C462" i="47"/>
  <c r="G462" i="47"/>
  <c r="K462" i="47"/>
  <c r="D463" i="47"/>
  <c r="N463" i="47"/>
  <c r="K464" i="47"/>
  <c r="C23" i="46"/>
  <c r="C24" i="46"/>
  <c r="C25" i="46"/>
  <c r="C26" i="46"/>
  <c r="C27" i="46"/>
  <c r="C28" i="46"/>
  <c r="C29" i="46"/>
  <c r="D30" i="46"/>
  <c r="E30" i="46"/>
  <c r="C30" i="46" s="1"/>
  <c r="C268" i="46" s="1"/>
  <c r="F30" i="46"/>
  <c r="G30" i="46"/>
  <c r="J30" i="46"/>
  <c r="K30" i="46"/>
  <c r="L30" i="46"/>
  <c r="M30" i="46"/>
  <c r="N30" i="46"/>
  <c r="D31" i="46"/>
  <c r="E31" i="46"/>
  <c r="F31" i="46"/>
  <c r="C31" i="46" s="1"/>
  <c r="C269" i="46" s="1"/>
  <c r="G31" i="46"/>
  <c r="J31" i="46"/>
  <c r="K31" i="46"/>
  <c r="L31" i="46"/>
  <c r="M31" i="46"/>
  <c r="N31" i="46"/>
  <c r="D32" i="46"/>
  <c r="E32" i="46"/>
  <c r="C32" i="46" s="1"/>
  <c r="C270" i="46" s="1"/>
  <c r="F32" i="46"/>
  <c r="G32" i="46"/>
  <c r="J32" i="46"/>
  <c r="K32" i="46"/>
  <c r="L32" i="46"/>
  <c r="M32" i="46"/>
  <c r="N32" i="46"/>
  <c r="D33" i="46"/>
  <c r="E33" i="46"/>
  <c r="F33" i="46"/>
  <c r="C33" i="46" s="1"/>
  <c r="C271" i="46" s="1"/>
  <c r="G33" i="46"/>
  <c r="J33" i="46"/>
  <c r="K33" i="46"/>
  <c r="L33" i="46"/>
  <c r="M33" i="46"/>
  <c r="N33" i="46"/>
  <c r="D34" i="46"/>
  <c r="E34" i="46"/>
  <c r="F34" i="46"/>
  <c r="C34" i="46" s="1"/>
  <c r="G34" i="46"/>
  <c r="J34" i="46"/>
  <c r="K34" i="46"/>
  <c r="L34" i="46"/>
  <c r="M34" i="46"/>
  <c r="N34" i="46"/>
  <c r="D35" i="46"/>
  <c r="D273" i="46" s="1"/>
  <c r="E35" i="46"/>
  <c r="F35" i="46"/>
  <c r="F273" i="46" s="1"/>
  <c r="G35" i="46"/>
  <c r="J35" i="46"/>
  <c r="J273" i="46" s="1"/>
  <c r="K35" i="46"/>
  <c r="L35" i="46"/>
  <c r="L273" i="46" s="1"/>
  <c r="M35" i="46"/>
  <c r="N35" i="46"/>
  <c r="N273" i="46" s="1"/>
  <c r="D36" i="46"/>
  <c r="E36" i="46"/>
  <c r="F36" i="46"/>
  <c r="G36" i="46"/>
  <c r="J36" i="46"/>
  <c r="K36" i="46"/>
  <c r="L36" i="46"/>
  <c r="M36" i="46"/>
  <c r="N36" i="46"/>
  <c r="D37" i="46"/>
  <c r="E37" i="46"/>
  <c r="E275" i="46" s="1"/>
  <c r="F37" i="46"/>
  <c r="G37" i="46"/>
  <c r="G275" i="46" s="1"/>
  <c r="J37" i="46"/>
  <c r="K37" i="46"/>
  <c r="K275" i="46" s="1"/>
  <c r="L37" i="46"/>
  <c r="M37" i="46"/>
  <c r="M275" i="46" s="1"/>
  <c r="N37" i="46"/>
  <c r="C40" i="46"/>
  <c r="C41" i="46"/>
  <c r="C42" i="46"/>
  <c r="C43" i="46"/>
  <c r="C44" i="46"/>
  <c r="C45" i="46"/>
  <c r="C46" i="46"/>
  <c r="C47" i="46"/>
  <c r="C48" i="46"/>
  <c r="C49" i="46"/>
  <c r="C50" i="46"/>
  <c r="C51" i="46"/>
  <c r="C53" i="46"/>
  <c r="D53" i="46"/>
  <c r="E53" i="46"/>
  <c r="F53" i="46"/>
  <c r="G53" i="46"/>
  <c r="J53" i="46"/>
  <c r="K53" i="46"/>
  <c r="L53" i="46"/>
  <c r="M53" i="46"/>
  <c r="N53" i="46"/>
  <c r="C54" i="46"/>
  <c r="D54" i="46"/>
  <c r="E54" i="46"/>
  <c r="F54" i="46"/>
  <c r="G54" i="46"/>
  <c r="J54" i="46"/>
  <c r="K54" i="46"/>
  <c r="L54" i="46"/>
  <c r="M54" i="46"/>
  <c r="N54" i="46"/>
  <c r="C55" i="46"/>
  <c r="D55" i="46"/>
  <c r="E55" i="46"/>
  <c r="F55" i="46"/>
  <c r="G55" i="46"/>
  <c r="J55" i="46"/>
  <c r="K55" i="46"/>
  <c r="L55" i="46"/>
  <c r="M55" i="46"/>
  <c r="N55" i="46"/>
  <c r="C56" i="46"/>
  <c r="D56" i="46"/>
  <c r="E56" i="46"/>
  <c r="F56" i="46"/>
  <c r="G56" i="46"/>
  <c r="J56" i="46"/>
  <c r="K56" i="46"/>
  <c r="L56" i="46"/>
  <c r="M56" i="46"/>
  <c r="N56" i="46"/>
  <c r="C57" i="46"/>
  <c r="D57" i="46"/>
  <c r="E57" i="46"/>
  <c r="F57" i="46"/>
  <c r="G57" i="46"/>
  <c r="J57" i="46"/>
  <c r="K57" i="46"/>
  <c r="L57" i="46"/>
  <c r="M57" i="46"/>
  <c r="N57" i="46"/>
  <c r="C58" i="46"/>
  <c r="D58" i="46"/>
  <c r="E58" i="46"/>
  <c r="F58" i="46"/>
  <c r="G58" i="46"/>
  <c r="J58" i="46"/>
  <c r="K58" i="46"/>
  <c r="L58" i="46"/>
  <c r="M58" i="46"/>
  <c r="N58" i="46"/>
  <c r="C59" i="46"/>
  <c r="D59" i="46"/>
  <c r="E59" i="46"/>
  <c r="F59" i="46"/>
  <c r="G59" i="46"/>
  <c r="J59" i="46"/>
  <c r="K59" i="46"/>
  <c r="L59" i="46"/>
  <c r="M59" i="46"/>
  <c r="N59" i="46"/>
  <c r="C60" i="46"/>
  <c r="D60" i="46"/>
  <c r="E60" i="46"/>
  <c r="F60" i="46"/>
  <c r="G60" i="46"/>
  <c r="J60" i="46"/>
  <c r="K60" i="46"/>
  <c r="L60" i="46"/>
  <c r="M60" i="46"/>
  <c r="N60" i="46"/>
  <c r="C61" i="46"/>
  <c r="D61" i="46"/>
  <c r="E61" i="46"/>
  <c r="F61" i="46"/>
  <c r="G61" i="46"/>
  <c r="J61" i="46"/>
  <c r="K61" i="46"/>
  <c r="L61" i="46"/>
  <c r="M61" i="46"/>
  <c r="N61" i="46"/>
  <c r="C62" i="46"/>
  <c r="D62" i="46"/>
  <c r="E62" i="46"/>
  <c r="F62" i="46"/>
  <c r="G62" i="46"/>
  <c r="J62" i="46"/>
  <c r="K62" i="46"/>
  <c r="L62" i="46"/>
  <c r="M62" i="46"/>
  <c r="N62" i="46"/>
  <c r="C63" i="46"/>
  <c r="D63" i="46"/>
  <c r="E63" i="46"/>
  <c r="F63" i="46"/>
  <c r="G63" i="46"/>
  <c r="J63" i="46"/>
  <c r="K63" i="46"/>
  <c r="L63" i="46"/>
  <c r="M63" i="46"/>
  <c r="N63" i="46"/>
  <c r="C64" i="46"/>
  <c r="D64" i="46"/>
  <c r="E64" i="46"/>
  <c r="F64" i="46"/>
  <c r="G64" i="46"/>
  <c r="J64" i="46"/>
  <c r="K64" i="46"/>
  <c r="L64" i="46"/>
  <c r="M64" i="46"/>
  <c r="N64" i="46"/>
  <c r="C67" i="46"/>
  <c r="C68" i="46"/>
  <c r="C69" i="46"/>
  <c r="C70" i="46"/>
  <c r="C71" i="46"/>
  <c r="C72" i="46"/>
  <c r="C73" i="46"/>
  <c r="C74" i="46"/>
  <c r="C75" i="46"/>
  <c r="C76" i="46"/>
  <c r="C77" i="46"/>
  <c r="C78" i="46"/>
  <c r="C80" i="46"/>
  <c r="D80" i="46"/>
  <c r="E80" i="46"/>
  <c r="F80" i="46"/>
  <c r="G80" i="46"/>
  <c r="J80" i="46"/>
  <c r="K80" i="46"/>
  <c r="L80" i="46"/>
  <c r="M80" i="46"/>
  <c r="N80" i="46"/>
  <c r="C81" i="46"/>
  <c r="D81" i="46"/>
  <c r="E81" i="46"/>
  <c r="F81" i="46"/>
  <c r="G81" i="46"/>
  <c r="J81" i="46"/>
  <c r="K81" i="46"/>
  <c r="L81" i="46"/>
  <c r="M81" i="46"/>
  <c r="N81" i="46"/>
  <c r="C82" i="46"/>
  <c r="D82" i="46"/>
  <c r="E82" i="46"/>
  <c r="F82" i="46"/>
  <c r="G82" i="46"/>
  <c r="J82" i="46"/>
  <c r="K82" i="46"/>
  <c r="L82" i="46"/>
  <c r="M82" i="46"/>
  <c r="N82" i="46"/>
  <c r="C83" i="46"/>
  <c r="D83" i="46"/>
  <c r="E83" i="46"/>
  <c r="F83" i="46"/>
  <c r="G83" i="46"/>
  <c r="J83" i="46"/>
  <c r="K83" i="46"/>
  <c r="L83" i="46"/>
  <c r="M83" i="46"/>
  <c r="N83" i="46"/>
  <c r="C84" i="46"/>
  <c r="D84" i="46"/>
  <c r="E84" i="46"/>
  <c r="F84" i="46"/>
  <c r="G84" i="46"/>
  <c r="J84" i="46"/>
  <c r="K84" i="46"/>
  <c r="L84" i="46"/>
  <c r="M84" i="46"/>
  <c r="N84" i="46"/>
  <c r="C85" i="46"/>
  <c r="D85" i="46"/>
  <c r="E85" i="46"/>
  <c r="F85" i="46"/>
  <c r="G85" i="46"/>
  <c r="J85" i="46"/>
  <c r="K85" i="46"/>
  <c r="L85" i="46"/>
  <c r="M85" i="46"/>
  <c r="N85" i="46"/>
  <c r="C86" i="46"/>
  <c r="D86" i="46"/>
  <c r="E86" i="46"/>
  <c r="F86" i="46"/>
  <c r="G86" i="46"/>
  <c r="J86" i="46"/>
  <c r="K86" i="46"/>
  <c r="L86" i="46"/>
  <c r="M86" i="46"/>
  <c r="N86" i="46"/>
  <c r="C87" i="46"/>
  <c r="D87" i="46"/>
  <c r="E87" i="46"/>
  <c r="F87" i="46"/>
  <c r="G87" i="46"/>
  <c r="J87" i="46"/>
  <c r="K87" i="46"/>
  <c r="L87" i="46"/>
  <c r="M87" i="46"/>
  <c r="N87" i="46"/>
  <c r="C88" i="46"/>
  <c r="D88" i="46"/>
  <c r="E88" i="46"/>
  <c r="F88" i="46"/>
  <c r="G88" i="46"/>
  <c r="J88" i="46"/>
  <c r="K88" i="46"/>
  <c r="L88" i="46"/>
  <c r="M88" i="46"/>
  <c r="N88" i="46"/>
  <c r="C89" i="46"/>
  <c r="D89" i="46"/>
  <c r="E89" i="46"/>
  <c r="F89" i="46"/>
  <c r="G89" i="46"/>
  <c r="J89" i="46"/>
  <c r="K89" i="46"/>
  <c r="L89" i="46"/>
  <c r="M89" i="46"/>
  <c r="N89" i="46"/>
  <c r="C90" i="46"/>
  <c r="D90" i="46"/>
  <c r="E90" i="46"/>
  <c r="F90" i="46"/>
  <c r="G90" i="46"/>
  <c r="J90" i="46"/>
  <c r="K90" i="46"/>
  <c r="L90" i="46"/>
  <c r="M90" i="46"/>
  <c r="N90" i="46"/>
  <c r="C91" i="46"/>
  <c r="D91" i="46"/>
  <c r="E91" i="46"/>
  <c r="F91" i="46"/>
  <c r="G91" i="46"/>
  <c r="J91" i="46"/>
  <c r="K91" i="46"/>
  <c r="L91" i="46"/>
  <c r="M91" i="46"/>
  <c r="N91" i="46"/>
  <c r="C94" i="46"/>
  <c r="C95" i="46"/>
  <c r="C96" i="46"/>
  <c r="C97" i="46"/>
  <c r="C98" i="46"/>
  <c r="C99" i="46"/>
  <c r="C100" i="46"/>
  <c r="C101" i="46"/>
  <c r="C102" i="46"/>
  <c r="C103" i="46"/>
  <c r="C104" i="46"/>
  <c r="C105" i="46"/>
  <c r="C107" i="46"/>
  <c r="D107" i="46"/>
  <c r="E107" i="46"/>
  <c r="F107" i="46"/>
  <c r="G107" i="46"/>
  <c r="J107" i="46"/>
  <c r="K107" i="46"/>
  <c r="L107" i="46"/>
  <c r="M107" i="46"/>
  <c r="N107" i="46"/>
  <c r="C108" i="46"/>
  <c r="D108" i="46"/>
  <c r="E108" i="46"/>
  <c r="F108" i="46"/>
  <c r="G108" i="46"/>
  <c r="J108" i="46"/>
  <c r="K108" i="46"/>
  <c r="L108" i="46"/>
  <c r="M108" i="46"/>
  <c r="N108" i="46"/>
  <c r="C109" i="46"/>
  <c r="D109" i="46"/>
  <c r="E109" i="46"/>
  <c r="F109" i="46"/>
  <c r="G109" i="46"/>
  <c r="J109" i="46"/>
  <c r="K109" i="46"/>
  <c r="L109" i="46"/>
  <c r="M109" i="46"/>
  <c r="N109" i="46"/>
  <c r="C110" i="46"/>
  <c r="D110" i="46"/>
  <c r="E110" i="46"/>
  <c r="F110" i="46"/>
  <c r="G110" i="46"/>
  <c r="J110" i="46"/>
  <c r="K110" i="46"/>
  <c r="L110" i="46"/>
  <c r="M110" i="46"/>
  <c r="N110" i="46"/>
  <c r="C111" i="46"/>
  <c r="D111" i="46"/>
  <c r="E111" i="46"/>
  <c r="F111" i="46"/>
  <c r="G111" i="46"/>
  <c r="J111" i="46"/>
  <c r="K111" i="46"/>
  <c r="L111" i="46"/>
  <c r="M111" i="46"/>
  <c r="N111" i="46"/>
  <c r="C112" i="46"/>
  <c r="D112" i="46"/>
  <c r="E112" i="46"/>
  <c r="F112" i="46"/>
  <c r="G112" i="46"/>
  <c r="J112" i="46"/>
  <c r="K112" i="46"/>
  <c r="L112" i="46"/>
  <c r="M112" i="46"/>
  <c r="N112" i="46"/>
  <c r="C113" i="46"/>
  <c r="D113" i="46"/>
  <c r="E113" i="46"/>
  <c r="F113" i="46"/>
  <c r="G113" i="46"/>
  <c r="J113" i="46"/>
  <c r="K113" i="46"/>
  <c r="L113" i="46"/>
  <c r="M113" i="46"/>
  <c r="N113" i="46"/>
  <c r="C114" i="46"/>
  <c r="D114" i="46"/>
  <c r="E114" i="46"/>
  <c r="F114" i="46"/>
  <c r="G114" i="46"/>
  <c r="J114" i="46"/>
  <c r="K114" i="46"/>
  <c r="L114" i="46"/>
  <c r="M114" i="46"/>
  <c r="N114" i="46"/>
  <c r="C115" i="46"/>
  <c r="D115" i="46"/>
  <c r="E115" i="46"/>
  <c r="F115" i="46"/>
  <c r="G115" i="46"/>
  <c r="J115" i="46"/>
  <c r="K115" i="46"/>
  <c r="L115" i="46"/>
  <c r="M115" i="46"/>
  <c r="N115" i="46"/>
  <c r="C116" i="46"/>
  <c r="D116" i="46"/>
  <c r="E116" i="46"/>
  <c r="F116" i="46"/>
  <c r="G116" i="46"/>
  <c r="J116" i="46"/>
  <c r="K116" i="46"/>
  <c r="L116" i="46"/>
  <c r="M116" i="46"/>
  <c r="N116" i="46"/>
  <c r="C117" i="46"/>
  <c r="D117" i="46"/>
  <c r="E117" i="46"/>
  <c r="F117" i="46"/>
  <c r="G117" i="46"/>
  <c r="J117" i="46"/>
  <c r="K117" i="46"/>
  <c r="L117" i="46"/>
  <c r="M117" i="46"/>
  <c r="N117" i="46"/>
  <c r="C118" i="46"/>
  <c r="D118" i="46"/>
  <c r="E118" i="46"/>
  <c r="F118" i="46"/>
  <c r="G118" i="46"/>
  <c r="J118" i="46"/>
  <c r="K118" i="46"/>
  <c r="L118" i="46"/>
  <c r="M118" i="46"/>
  <c r="N118" i="46"/>
  <c r="C121" i="46"/>
  <c r="C134" i="46" s="1"/>
  <c r="C122" i="46"/>
  <c r="C123" i="46"/>
  <c r="C124" i="46"/>
  <c r="C125" i="46"/>
  <c r="C126" i="46"/>
  <c r="C127" i="46"/>
  <c r="C128" i="46"/>
  <c r="C129" i="46"/>
  <c r="C130" i="46"/>
  <c r="C131" i="46"/>
  <c r="D134" i="46"/>
  <c r="E134" i="46"/>
  <c r="F134" i="46"/>
  <c r="G134" i="46"/>
  <c r="J134" i="46"/>
  <c r="K134" i="46"/>
  <c r="L134" i="46"/>
  <c r="M134" i="46"/>
  <c r="N134" i="46"/>
  <c r="D135" i="46"/>
  <c r="E135" i="46"/>
  <c r="F135" i="46"/>
  <c r="G135" i="46"/>
  <c r="J135" i="46"/>
  <c r="K135" i="46"/>
  <c r="L135" i="46"/>
  <c r="M135" i="46"/>
  <c r="N135" i="46"/>
  <c r="D136" i="46"/>
  <c r="E136" i="46"/>
  <c r="F136" i="46"/>
  <c r="G136" i="46"/>
  <c r="J136" i="46"/>
  <c r="K136" i="46"/>
  <c r="L136" i="46"/>
  <c r="M136" i="46"/>
  <c r="N136" i="46"/>
  <c r="D137" i="46"/>
  <c r="E137" i="46"/>
  <c r="F137" i="46"/>
  <c r="G137" i="46"/>
  <c r="J137" i="46"/>
  <c r="K137" i="46"/>
  <c r="L137" i="46"/>
  <c r="M137" i="46"/>
  <c r="N137" i="46"/>
  <c r="D138" i="46"/>
  <c r="E138" i="46"/>
  <c r="F138" i="46"/>
  <c r="G138" i="46"/>
  <c r="J138" i="46"/>
  <c r="K138" i="46"/>
  <c r="L138" i="46"/>
  <c r="M138" i="46"/>
  <c r="N138" i="46"/>
  <c r="D139" i="46"/>
  <c r="E139" i="46"/>
  <c r="F139" i="46"/>
  <c r="G139" i="46"/>
  <c r="J139" i="46"/>
  <c r="K139" i="46"/>
  <c r="L139" i="46"/>
  <c r="M139" i="46"/>
  <c r="N139" i="46"/>
  <c r="D140" i="46"/>
  <c r="E140" i="46"/>
  <c r="F140" i="46"/>
  <c r="G140" i="46"/>
  <c r="J140" i="46"/>
  <c r="K140" i="46"/>
  <c r="L140" i="46"/>
  <c r="M140" i="46"/>
  <c r="N140" i="46"/>
  <c r="D141" i="46"/>
  <c r="E141" i="46"/>
  <c r="F141" i="46"/>
  <c r="G141" i="46"/>
  <c r="J141" i="46"/>
  <c r="K141" i="46"/>
  <c r="L141" i="46"/>
  <c r="M141" i="46"/>
  <c r="N141" i="46"/>
  <c r="D142" i="46"/>
  <c r="E142" i="46"/>
  <c r="F142" i="46"/>
  <c r="G142" i="46"/>
  <c r="J142" i="46"/>
  <c r="K142" i="46"/>
  <c r="L142" i="46"/>
  <c r="M142" i="46"/>
  <c r="N142" i="46"/>
  <c r="D143" i="46"/>
  <c r="E143" i="46"/>
  <c r="F143" i="46"/>
  <c r="G143" i="46"/>
  <c r="J143" i="46"/>
  <c r="K143" i="46"/>
  <c r="L143" i="46"/>
  <c r="M143" i="46"/>
  <c r="N143" i="46"/>
  <c r="D144" i="46"/>
  <c r="E144" i="46"/>
  <c r="F144" i="46"/>
  <c r="G144" i="46"/>
  <c r="J144" i="46"/>
  <c r="K144" i="46"/>
  <c r="L144" i="46"/>
  <c r="M144" i="46"/>
  <c r="N144" i="46"/>
  <c r="D145" i="46"/>
  <c r="E145" i="46"/>
  <c r="F145" i="46"/>
  <c r="G145" i="46"/>
  <c r="J145" i="46"/>
  <c r="K145" i="46"/>
  <c r="L145" i="46"/>
  <c r="M145" i="46"/>
  <c r="N145" i="46"/>
  <c r="C158" i="46"/>
  <c r="C159" i="46"/>
  <c r="C172" i="46"/>
  <c r="C161" i="46"/>
  <c r="D161" i="46"/>
  <c r="E161" i="46"/>
  <c r="F161" i="46"/>
  <c r="G161" i="46"/>
  <c r="J161" i="46"/>
  <c r="K161" i="46"/>
  <c r="L161" i="46"/>
  <c r="M161" i="46"/>
  <c r="N161" i="46"/>
  <c r="C162" i="46"/>
  <c r="D162" i="46"/>
  <c r="E162" i="46"/>
  <c r="F162" i="46"/>
  <c r="G162" i="46"/>
  <c r="J162" i="46"/>
  <c r="K162" i="46"/>
  <c r="L162" i="46"/>
  <c r="M162" i="46"/>
  <c r="N162" i="46"/>
  <c r="C163" i="46"/>
  <c r="D163" i="46"/>
  <c r="E163" i="46"/>
  <c r="F163" i="46"/>
  <c r="G163" i="46"/>
  <c r="J163" i="46"/>
  <c r="K163" i="46"/>
  <c r="L163" i="46"/>
  <c r="M163" i="46"/>
  <c r="N163" i="46"/>
  <c r="C164" i="46"/>
  <c r="D164" i="46"/>
  <c r="E164" i="46"/>
  <c r="F164" i="46"/>
  <c r="G164" i="46"/>
  <c r="J164" i="46"/>
  <c r="K164" i="46"/>
  <c r="L164" i="46"/>
  <c r="M164" i="46"/>
  <c r="N164" i="46"/>
  <c r="C165" i="46"/>
  <c r="D165" i="46"/>
  <c r="E165" i="46"/>
  <c r="F165" i="46"/>
  <c r="G165" i="46"/>
  <c r="J165" i="46"/>
  <c r="K165" i="46"/>
  <c r="L165" i="46"/>
  <c r="M165" i="46"/>
  <c r="N165" i="46"/>
  <c r="C166" i="46"/>
  <c r="D166" i="46"/>
  <c r="E166" i="46"/>
  <c r="F166" i="46"/>
  <c r="G166" i="46"/>
  <c r="J166" i="46"/>
  <c r="K166" i="46"/>
  <c r="L166" i="46"/>
  <c r="M166" i="46"/>
  <c r="N166" i="46"/>
  <c r="C167" i="46"/>
  <c r="D167" i="46"/>
  <c r="E167" i="46"/>
  <c r="F167" i="46"/>
  <c r="G167" i="46"/>
  <c r="J167" i="46"/>
  <c r="K167" i="46"/>
  <c r="L167" i="46"/>
  <c r="M167" i="46"/>
  <c r="N167" i="46"/>
  <c r="C168" i="46"/>
  <c r="D168" i="46"/>
  <c r="E168" i="46"/>
  <c r="F168" i="46"/>
  <c r="G168" i="46"/>
  <c r="J168" i="46"/>
  <c r="K168" i="46"/>
  <c r="L168" i="46"/>
  <c r="M168" i="46"/>
  <c r="N168" i="46"/>
  <c r="C169" i="46"/>
  <c r="D169" i="46"/>
  <c r="E169" i="46"/>
  <c r="F169" i="46"/>
  <c r="G169" i="46"/>
  <c r="J169" i="46"/>
  <c r="K169" i="46"/>
  <c r="L169" i="46"/>
  <c r="M169" i="46"/>
  <c r="N169" i="46"/>
  <c r="C170" i="46"/>
  <c r="D170" i="46"/>
  <c r="E170" i="46"/>
  <c r="F170" i="46"/>
  <c r="G170" i="46"/>
  <c r="J170" i="46"/>
  <c r="K170" i="46"/>
  <c r="L170" i="46"/>
  <c r="M170" i="46"/>
  <c r="N170" i="46"/>
  <c r="C171" i="46"/>
  <c r="D171" i="46"/>
  <c r="E171" i="46"/>
  <c r="F171" i="46"/>
  <c r="G171" i="46"/>
  <c r="J171" i="46"/>
  <c r="K171" i="46"/>
  <c r="L171" i="46"/>
  <c r="M171" i="46"/>
  <c r="N171" i="46"/>
  <c r="D172" i="46"/>
  <c r="E172" i="46"/>
  <c r="F172" i="46"/>
  <c r="G172" i="46"/>
  <c r="J172" i="46"/>
  <c r="K172" i="46"/>
  <c r="L172" i="46"/>
  <c r="M172" i="46"/>
  <c r="N172" i="46"/>
  <c r="C175" i="46"/>
  <c r="C176" i="46"/>
  <c r="C189" i="46" s="1"/>
  <c r="C177" i="46"/>
  <c r="C178" i="46"/>
  <c r="C179" i="46"/>
  <c r="C180" i="46"/>
  <c r="C181" i="46"/>
  <c r="C182" i="46"/>
  <c r="C183" i="46"/>
  <c r="C184" i="46"/>
  <c r="C185" i="46"/>
  <c r="C396" i="46" s="1"/>
  <c r="C186" i="46"/>
  <c r="C188" i="46"/>
  <c r="D188" i="46"/>
  <c r="E188" i="46"/>
  <c r="F188" i="46"/>
  <c r="G188" i="46"/>
  <c r="J188" i="46"/>
  <c r="K188" i="46"/>
  <c r="L188" i="46"/>
  <c r="M188" i="46"/>
  <c r="N188" i="46"/>
  <c r="D189" i="46"/>
  <c r="E189" i="46"/>
  <c r="F189" i="46"/>
  <c r="G189" i="46"/>
  <c r="J189" i="46"/>
  <c r="K189" i="46"/>
  <c r="L189" i="46"/>
  <c r="M189" i="46"/>
  <c r="N189" i="46"/>
  <c r="D190" i="46"/>
  <c r="E190" i="46"/>
  <c r="F190" i="46"/>
  <c r="G190" i="46"/>
  <c r="J190" i="46"/>
  <c r="K190" i="46"/>
  <c r="L190" i="46"/>
  <c r="M190" i="46"/>
  <c r="N190" i="46"/>
  <c r="D191" i="46"/>
  <c r="E191" i="46"/>
  <c r="F191" i="46"/>
  <c r="G191" i="46"/>
  <c r="J191" i="46"/>
  <c r="K191" i="46"/>
  <c r="L191" i="46"/>
  <c r="M191" i="46"/>
  <c r="N191" i="46"/>
  <c r="D192" i="46"/>
  <c r="E192" i="46"/>
  <c r="F192" i="46"/>
  <c r="G192" i="46"/>
  <c r="J192" i="46"/>
  <c r="K192" i="46"/>
  <c r="L192" i="46"/>
  <c r="M192" i="46"/>
  <c r="N192" i="46"/>
  <c r="D193" i="46"/>
  <c r="E193" i="46"/>
  <c r="F193" i="46"/>
  <c r="G193" i="46"/>
  <c r="J193" i="46"/>
  <c r="K193" i="46"/>
  <c r="L193" i="46"/>
  <c r="M193" i="46"/>
  <c r="N193" i="46"/>
  <c r="D195" i="46"/>
  <c r="E195" i="46"/>
  <c r="F195" i="46"/>
  <c r="G195" i="46"/>
  <c r="J195" i="46"/>
  <c r="K195" i="46"/>
  <c r="L195" i="46"/>
  <c r="M195" i="46"/>
  <c r="N195" i="46"/>
  <c r="D196" i="46"/>
  <c r="E196" i="46"/>
  <c r="F196" i="46"/>
  <c r="G196" i="46"/>
  <c r="J196" i="46"/>
  <c r="K196" i="46"/>
  <c r="L196" i="46"/>
  <c r="M196" i="46"/>
  <c r="N196" i="46"/>
  <c r="D197" i="46"/>
  <c r="E197" i="46"/>
  <c r="F197" i="46"/>
  <c r="G197" i="46"/>
  <c r="J197" i="46"/>
  <c r="K197" i="46"/>
  <c r="L197" i="46"/>
  <c r="M197" i="46"/>
  <c r="N197" i="46"/>
  <c r="D198" i="46"/>
  <c r="E198" i="46"/>
  <c r="F198" i="46"/>
  <c r="G198" i="46"/>
  <c r="J198" i="46"/>
  <c r="K198" i="46"/>
  <c r="L198" i="46"/>
  <c r="L409" i="46" s="1"/>
  <c r="M198" i="46"/>
  <c r="N198" i="46"/>
  <c r="N409" i="46" s="1"/>
  <c r="D199" i="46"/>
  <c r="E199" i="46"/>
  <c r="E410" i="46" s="1"/>
  <c r="F199" i="46"/>
  <c r="G199" i="46"/>
  <c r="G410" i="46" s="1"/>
  <c r="J199" i="46"/>
  <c r="K199" i="46"/>
  <c r="L199" i="46"/>
  <c r="M199" i="46"/>
  <c r="N199" i="46"/>
  <c r="C216" i="46"/>
  <c r="C207" i="46"/>
  <c r="C208" i="46"/>
  <c r="C419" i="46" s="1"/>
  <c r="C209" i="46"/>
  <c r="C210" i="46"/>
  <c r="C213" i="46"/>
  <c r="C424" i="46" s="1"/>
  <c r="C215" i="46"/>
  <c r="D215" i="46"/>
  <c r="E215" i="46"/>
  <c r="F215" i="46"/>
  <c r="G215" i="46"/>
  <c r="J215" i="46"/>
  <c r="K215" i="46"/>
  <c r="L215" i="46"/>
  <c r="M215" i="46"/>
  <c r="N215" i="46"/>
  <c r="D216" i="46"/>
  <c r="E216" i="46"/>
  <c r="F216" i="46"/>
  <c r="G216" i="46"/>
  <c r="J216" i="46"/>
  <c r="K216" i="46"/>
  <c r="L216" i="46"/>
  <c r="M216" i="46"/>
  <c r="N216" i="46"/>
  <c r="D217" i="46"/>
  <c r="E217" i="46"/>
  <c r="F217" i="46"/>
  <c r="G217" i="46"/>
  <c r="J217" i="46"/>
  <c r="K217" i="46"/>
  <c r="L217" i="46"/>
  <c r="M217" i="46"/>
  <c r="N217" i="46"/>
  <c r="D218" i="46"/>
  <c r="E218" i="46"/>
  <c r="F218" i="46"/>
  <c r="G218" i="46"/>
  <c r="J218" i="46"/>
  <c r="K218" i="46"/>
  <c r="L218" i="46"/>
  <c r="M218" i="46"/>
  <c r="N218" i="46"/>
  <c r="D219" i="46"/>
  <c r="E219" i="46"/>
  <c r="F219" i="46"/>
  <c r="G219" i="46"/>
  <c r="J219" i="46"/>
  <c r="K219" i="46"/>
  <c r="L219" i="46"/>
  <c r="M219" i="46"/>
  <c r="N219" i="46"/>
  <c r="D220" i="46"/>
  <c r="E220" i="46"/>
  <c r="F220" i="46"/>
  <c r="G220" i="46"/>
  <c r="J220" i="46"/>
  <c r="K220" i="46"/>
  <c r="L220" i="46"/>
  <c r="M220" i="46"/>
  <c r="N220" i="46"/>
  <c r="D221" i="46"/>
  <c r="D432" i="46" s="1"/>
  <c r="E221" i="46"/>
  <c r="F221" i="46"/>
  <c r="F459" i="46" s="1"/>
  <c r="G221" i="46"/>
  <c r="J221" i="46"/>
  <c r="K221" i="46"/>
  <c r="L221" i="46"/>
  <c r="M221" i="46"/>
  <c r="N221" i="46"/>
  <c r="D222" i="46"/>
  <c r="E222" i="46"/>
  <c r="F222" i="46"/>
  <c r="G222" i="46"/>
  <c r="J222" i="46"/>
  <c r="K222" i="46"/>
  <c r="K433" i="46" s="1"/>
  <c r="L222" i="46"/>
  <c r="M222" i="46"/>
  <c r="N222" i="46"/>
  <c r="D223" i="46"/>
  <c r="D434" i="46" s="1"/>
  <c r="E223" i="46"/>
  <c r="F223" i="46"/>
  <c r="G223" i="46"/>
  <c r="J223" i="46"/>
  <c r="K223" i="46"/>
  <c r="L223" i="46"/>
  <c r="M223" i="46"/>
  <c r="N223" i="46"/>
  <c r="D224" i="46"/>
  <c r="E224" i="46"/>
  <c r="F224" i="46"/>
  <c r="G224" i="46"/>
  <c r="J224" i="46"/>
  <c r="K224" i="46"/>
  <c r="K435" i="46" s="1"/>
  <c r="L224" i="46"/>
  <c r="M224" i="46"/>
  <c r="M435" i="46" s="1"/>
  <c r="N224" i="46"/>
  <c r="D225" i="46"/>
  <c r="E225" i="46"/>
  <c r="F225" i="46"/>
  <c r="G225" i="46"/>
  <c r="J225" i="46"/>
  <c r="K225" i="46"/>
  <c r="L225" i="46"/>
  <c r="M225" i="46"/>
  <c r="N225" i="46"/>
  <c r="D226" i="46"/>
  <c r="E226" i="46"/>
  <c r="F226" i="46"/>
  <c r="G226" i="46"/>
  <c r="J226" i="46"/>
  <c r="K226" i="46"/>
  <c r="L226" i="46"/>
  <c r="M226" i="46"/>
  <c r="N226" i="46"/>
  <c r="C229" i="46"/>
  <c r="C440" i="46" s="1"/>
  <c r="C230" i="46"/>
  <c r="C441" i="46" s="1"/>
  <c r="C442" i="46"/>
  <c r="C232" i="46"/>
  <c r="C233" i="46"/>
  <c r="C444" i="46" s="1"/>
  <c r="C234" i="46"/>
  <c r="C235" i="46"/>
  <c r="C446" i="46" s="1"/>
  <c r="C236" i="46"/>
  <c r="C447" i="46" s="1"/>
  <c r="C237" i="46"/>
  <c r="C238" i="46"/>
  <c r="C239" i="46"/>
  <c r="C450" i="46" s="1"/>
  <c r="C240" i="46"/>
  <c r="C242" i="46"/>
  <c r="C453" i="46" s="1"/>
  <c r="D242" i="46"/>
  <c r="E242" i="46"/>
  <c r="E453" i="46" s="1"/>
  <c r="F242" i="46"/>
  <c r="G242" i="46"/>
  <c r="G453" i="46" s="1"/>
  <c r="J242" i="46"/>
  <c r="K242" i="46"/>
  <c r="L242" i="46"/>
  <c r="M242" i="46"/>
  <c r="N242" i="46"/>
  <c r="D243" i="46"/>
  <c r="E243" i="46"/>
  <c r="F243" i="46"/>
  <c r="G243" i="46"/>
  <c r="J243" i="46"/>
  <c r="K243" i="46"/>
  <c r="L243" i="46"/>
  <c r="L454" i="46" s="1"/>
  <c r="M243" i="46"/>
  <c r="N243" i="46"/>
  <c r="N454" i="46" s="1"/>
  <c r="D244" i="46"/>
  <c r="E244" i="46"/>
  <c r="E455" i="46" s="1"/>
  <c r="F244" i="46"/>
  <c r="G244" i="46"/>
  <c r="G455" i="46" s="1"/>
  <c r="J244" i="46"/>
  <c r="K244" i="46"/>
  <c r="L244" i="46"/>
  <c r="M244" i="46"/>
  <c r="N244" i="46"/>
  <c r="D245" i="46"/>
  <c r="E245" i="46"/>
  <c r="F245" i="46"/>
  <c r="G245" i="46"/>
  <c r="J245" i="46"/>
  <c r="K245" i="46"/>
  <c r="L245" i="46"/>
  <c r="L456" i="46" s="1"/>
  <c r="M245" i="46"/>
  <c r="N245" i="46"/>
  <c r="N456" i="46" s="1"/>
  <c r="D246" i="46"/>
  <c r="E246" i="46"/>
  <c r="E457" i="46" s="1"/>
  <c r="F246" i="46"/>
  <c r="G246" i="46"/>
  <c r="G457" i="46" s="1"/>
  <c r="J246" i="46"/>
  <c r="K246" i="46"/>
  <c r="L246" i="46"/>
  <c r="M246" i="46"/>
  <c r="N246" i="46"/>
  <c r="D247" i="46"/>
  <c r="E247" i="46"/>
  <c r="F247" i="46"/>
  <c r="G247" i="46"/>
  <c r="J247" i="46"/>
  <c r="K247" i="46"/>
  <c r="L247" i="46"/>
  <c r="L458" i="46" s="1"/>
  <c r="M247" i="46"/>
  <c r="N247" i="46"/>
  <c r="N458" i="46" s="1"/>
  <c r="E248" i="46"/>
  <c r="E459" i="46" s="1"/>
  <c r="F248" i="46"/>
  <c r="G248" i="46"/>
  <c r="G459" i="46" s="1"/>
  <c r="J248" i="46"/>
  <c r="K248" i="46"/>
  <c r="L248" i="46"/>
  <c r="M248" i="46"/>
  <c r="N248" i="46"/>
  <c r="E249" i="46"/>
  <c r="F249" i="46"/>
  <c r="G249" i="46"/>
  <c r="J249" i="46"/>
  <c r="K249" i="46"/>
  <c r="K460" i="46" s="1"/>
  <c r="L249" i="46"/>
  <c r="L460" i="46" s="1"/>
  <c r="M249" i="46"/>
  <c r="N460" i="46"/>
  <c r="D250" i="46"/>
  <c r="E250" i="46"/>
  <c r="E461" i="46" s="1"/>
  <c r="F250" i="46"/>
  <c r="G250" i="46"/>
  <c r="G461" i="46" s="1"/>
  <c r="J250" i="46"/>
  <c r="K250" i="46"/>
  <c r="K461" i="46" s="1"/>
  <c r="L250" i="46"/>
  <c r="M250" i="46"/>
  <c r="N250" i="46"/>
  <c r="D251" i="46"/>
  <c r="D462" i="46" s="1"/>
  <c r="E251" i="46"/>
  <c r="F251" i="46"/>
  <c r="G251" i="46"/>
  <c r="J251" i="46"/>
  <c r="K251" i="46"/>
  <c r="L251" i="46"/>
  <c r="L462" i="46" s="1"/>
  <c r="M251" i="46"/>
  <c r="N251" i="46"/>
  <c r="N462" i="46" s="1"/>
  <c r="D252" i="46"/>
  <c r="E252" i="46"/>
  <c r="E463" i="46" s="1"/>
  <c r="F252" i="46"/>
  <c r="G252" i="46"/>
  <c r="G463" i="46" s="1"/>
  <c r="J252" i="46"/>
  <c r="K252" i="46"/>
  <c r="L252" i="46"/>
  <c r="M252" i="46"/>
  <c r="M463" i="46" s="1"/>
  <c r="N252" i="46"/>
  <c r="D253" i="46"/>
  <c r="E253" i="46"/>
  <c r="F253" i="46"/>
  <c r="F464" i="46" s="1"/>
  <c r="G253" i="46"/>
  <c r="J253" i="46"/>
  <c r="K253" i="46"/>
  <c r="L253" i="46"/>
  <c r="L464" i="46" s="1"/>
  <c r="M253" i="46"/>
  <c r="N253" i="46"/>
  <c r="N464" i="46" s="1"/>
  <c r="C262" i="46"/>
  <c r="D262" i="46"/>
  <c r="E262" i="46"/>
  <c r="F262" i="46"/>
  <c r="G262" i="46"/>
  <c r="J262" i="46"/>
  <c r="K262" i="46"/>
  <c r="L262" i="46"/>
  <c r="M262" i="46"/>
  <c r="N262" i="46"/>
  <c r="C263" i="46"/>
  <c r="D263" i="46"/>
  <c r="E263" i="46"/>
  <c r="F263" i="46"/>
  <c r="G263" i="46"/>
  <c r="J263" i="46"/>
  <c r="K263" i="46"/>
  <c r="L263" i="46"/>
  <c r="M263" i="46"/>
  <c r="N263" i="46"/>
  <c r="C264" i="46"/>
  <c r="D264" i="46"/>
  <c r="E264" i="46"/>
  <c r="F264" i="46"/>
  <c r="G264" i="46"/>
  <c r="J264" i="46"/>
  <c r="K264" i="46"/>
  <c r="L264" i="46"/>
  <c r="M264" i="46"/>
  <c r="N264" i="46"/>
  <c r="C265" i="46"/>
  <c r="D265" i="46"/>
  <c r="E265" i="46"/>
  <c r="F265" i="46"/>
  <c r="G265" i="46"/>
  <c r="J265" i="46"/>
  <c r="K265" i="46"/>
  <c r="L265" i="46"/>
  <c r="M265" i="46"/>
  <c r="N265" i="46"/>
  <c r="C266" i="46"/>
  <c r="D266" i="46"/>
  <c r="E266" i="46"/>
  <c r="F266" i="46"/>
  <c r="G266" i="46"/>
  <c r="J266" i="46"/>
  <c r="K266" i="46"/>
  <c r="L266" i="46"/>
  <c r="M266" i="46"/>
  <c r="N266" i="46"/>
  <c r="C267" i="46"/>
  <c r="D267" i="46"/>
  <c r="E267" i="46"/>
  <c r="F267" i="46"/>
  <c r="G267" i="46"/>
  <c r="J267" i="46"/>
  <c r="K267" i="46"/>
  <c r="L267" i="46"/>
  <c r="M267" i="46"/>
  <c r="N267" i="46"/>
  <c r="D268" i="46"/>
  <c r="E268" i="46"/>
  <c r="F268" i="46"/>
  <c r="G268" i="46"/>
  <c r="J268" i="46"/>
  <c r="K268" i="46"/>
  <c r="L268" i="46"/>
  <c r="M268" i="46"/>
  <c r="N268" i="46"/>
  <c r="D269" i="46"/>
  <c r="E269" i="46"/>
  <c r="F269" i="46"/>
  <c r="G269" i="46"/>
  <c r="J269" i="46"/>
  <c r="K269" i="46"/>
  <c r="L269" i="46"/>
  <c r="M269" i="46"/>
  <c r="N269" i="46"/>
  <c r="D270" i="46"/>
  <c r="E270" i="46"/>
  <c r="F270" i="46"/>
  <c r="G270" i="46"/>
  <c r="J270" i="46"/>
  <c r="K270" i="46"/>
  <c r="L270" i="46"/>
  <c r="M270" i="46"/>
  <c r="N270" i="46"/>
  <c r="D271" i="46"/>
  <c r="E271" i="46"/>
  <c r="F271" i="46"/>
  <c r="G271" i="46"/>
  <c r="J271" i="46"/>
  <c r="K271" i="46"/>
  <c r="L271" i="46"/>
  <c r="M271" i="46"/>
  <c r="N271" i="46"/>
  <c r="D272" i="46"/>
  <c r="E272" i="46"/>
  <c r="F272" i="46"/>
  <c r="G272" i="46"/>
  <c r="J272" i="46"/>
  <c r="K272" i="46"/>
  <c r="L272" i="46"/>
  <c r="M272" i="46"/>
  <c r="N272" i="46"/>
  <c r="E273" i="46"/>
  <c r="G273" i="46"/>
  <c r="K273" i="46"/>
  <c r="M273" i="46"/>
  <c r="E274" i="46"/>
  <c r="G274" i="46"/>
  <c r="K274" i="46"/>
  <c r="M274" i="46"/>
  <c r="C278" i="46"/>
  <c r="D278" i="46"/>
  <c r="E278" i="46"/>
  <c r="F278" i="46"/>
  <c r="G278" i="46"/>
  <c r="J278" i="46"/>
  <c r="K278" i="46"/>
  <c r="L278" i="46"/>
  <c r="M278" i="46"/>
  <c r="N278" i="46"/>
  <c r="C279" i="46"/>
  <c r="D279" i="46"/>
  <c r="E279" i="46"/>
  <c r="F279" i="46"/>
  <c r="G279" i="46"/>
  <c r="J279" i="46"/>
  <c r="K279" i="46"/>
  <c r="L279" i="46"/>
  <c r="M279" i="46"/>
  <c r="N279" i="46"/>
  <c r="C280" i="46"/>
  <c r="D280" i="46"/>
  <c r="E280" i="46"/>
  <c r="F280" i="46"/>
  <c r="G280" i="46"/>
  <c r="J280" i="46"/>
  <c r="K280" i="46"/>
  <c r="L280" i="46"/>
  <c r="M280" i="46"/>
  <c r="N280" i="46"/>
  <c r="C281" i="46"/>
  <c r="D281" i="46"/>
  <c r="E281" i="46"/>
  <c r="F281" i="46"/>
  <c r="G281" i="46"/>
  <c r="J281" i="46"/>
  <c r="K281" i="46"/>
  <c r="L281" i="46"/>
  <c r="M281" i="46"/>
  <c r="N281" i="46"/>
  <c r="C282" i="46"/>
  <c r="D282" i="46"/>
  <c r="E282" i="46"/>
  <c r="F282" i="46"/>
  <c r="G282" i="46"/>
  <c r="J282" i="46"/>
  <c r="K282" i="46"/>
  <c r="L282" i="46"/>
  <c r="M282" i="46"/>
  <c r="N282" i="46"/>
  <c r="C283" i="46"/>
  <c r="D283" i="46"/>
  <c r="E283" i="46"/>
  <c r="F283" i="46"/>
  <c r="G283" i="46"/>
  <c r="J283" i="46"/>
  <c r="K283" i="46"/>
  <c r="L283" i="46"/>
  <c r="M283" i="46"/>
  <c r="N283" i="46"/>
  <c r="C284" i="46"/>
  <c r="D284" i="46"/>
  <c r="E284" i="46"/>
  <c r="F284" i="46"/>
  <c r="G284" i="46"/>
  <c r="J284" i="46"/>
  <c r="K284" i="46"/>
  <c r="L284" i="46"/>
  <c r="M284" i="46"/>
  <c r="N284" i="46"/>
  <c r="C285" i="46"/>
  <c r="D285" i="46"/>
  <c r="E285" i="46"/>
  <c r="F285" i="46"/>
  <c r="G285" i="46"/>
  <c r="J285" i="46"/>
  <c r="K285" i="46"/>
  <c r="L285" i="46"/>
  <c r="M285" i="46"/>
  <c r="N285" i="46"/>
  <c r="C286" i="46"/>
  <c r="D286" i="46"/>
  <c r="E286" i="46"/>
  <c r="F286" i="46"/>
  <c r="G286" i="46"/>
  <c r="J286" i="46"/>
  <c r="K286" i="46"/>
  <c r="L286" i="46"/>
  <c r="M286" i="46"/>
  <c r="N286" i="46"/>
  <c r="C287" i="46"/>
  <c r="D287" i="46"/>
  <c r="E287" i="46"/>
  <c r="F287" i="46"/>
  <c r="G287" i="46"/>
  <c r="J287" i="46"/>
  <c r="K287" i="46"/>
  <c r="L287" i="46"/>
  <c r="M287" i="46"/>
  <c r="N287" i="46"/>
  <c r="C288" i="46"/>
  <c r="D288" i="46"/>
  <c r="E288" i="46"/>
  <c r="F288" i="46"/>
  <c r="G288" i="46"/>
  <c r="J288" i="46"/>
  <c r="K288" i="46"/>
  <c r="L288" i="46"/>
  <c r="M288" i="46"/>
  <c r="N288" i="46"/>
  <c r="C289" i="46"/>
  <c r="D289" i="46"/>
  <c r="E289" i="46"/>
  <c r="F289" i="46"/>
  <c r="G289" i="46"/>
  <c r="J289" i="46"/>
  <c r="K289" i="46"/>
  <c r="L289" i="46"/>
  <c r="M289" i="46"/>
  <c r="N289" i="46"/>
  <c r="C291" i="46"/>
  <c r="D291" i="46"/>
  <c r="E291" i="46"/>
  <c r="F291" i="46"/>
  <c r="G291" i="46"/>
  <c r="J291" i="46"/>
  <c r="K291" i="46"/>
  <c r="L291" i="46"/>
  <c r="M291" i="46"/>
  <c r="N291" i="46"/>
  <c r="C292" i="46"/>
  <c r="D292" i="46"/>
  <c r="E292" i="46"/>
  <c r="F292" i="46"/>
  <c r="G292" i="46"/>
  <c r="J292" i="46"/>
  <c r="K292" i="46"/>
  <c r="L292" i="46"/>
  <c r="M292" i="46"/>
  <c r="N292" i="46"/>
  <c r="C293" i="46"/>
  <c r="D293" i="46"/>
  <c r="E293" i="46"/>
  <c r="F293" i="46"/>
  <c r="G293" i="46"/>
  <c r="J293" i="46"/>
  <c r="K293" i="46"/>
  <c r="L293" i="46"/>
  <c r="M293" i="46"/>
  <c r="N293" i="46"/>
  <c r="C294" i="46"/>
  <c r="D294" i="46"/>
  <c r="E294" i="46"/>
  <c r="F294" i="46"/>
  <c r="G294" i="46"/>
  <c r="J294" i="46"/>
  <c r="K294" i="46"/>
  <c r="L294" i="46"/>
  <c r="M294" i="46"/>
  <c r="N294" i="46"/>
  <c r="C295" i="46"/>
  <c r="D295" i="46"/>
  <c r="E295" i="46"/>
  <c r="F295" i="46"/>
  <c r="G295" i="46"/>
  <c r="J295" i="46"/>
  <c r="K295" i="46"/>
  <c r="L295" i="46"/>
  <c r="M295" i="46"/>
  <c r="N295" i="46"/>
  <c r="C296" i="46"/>
  <c r="D296" i="46"/>
  <c r="E296" i="46"/>
  <c r="F296" i="46"/>
  <c r="G296" i="46"/>
  <c r="J296" i="46"/>
  <c r="K296" i="46"/>
  <c r="L296" i="46"/>
  <c r="M296" i="46"/>
  <c r="N296" i="46"/>
  <c r="C297" i="46"/>
  <c r="D297" i="46"/>
  <c r="E297" i="46"/>
  <c r="F297" i="46"/>
  <c r="G297" i="46"/>
  <c r="J297" i="46"/>
  <c r="K297" i="46"/>
  <c r="L297" i="46"/>
  <c r="M297" i="46"/>
  <c r="N297" i="46"/>
  <c r="C298" i="46"/>
  <c r="D298" i="46"/>
  <c r="E298" i="46"/>
  <c r="F298" i="46"/>
  <c r="G298" i="46"/>
  <c r="J298" i="46"/>
  <c r="K298" i="46"/>
  <c r="L298" i="46"/>
  <c r="M298" i="46"/>
  <c r="N298" i="46"/>
  <c r="C299" i="46"/>
  <c r="D299" i="46"/>
  <c r="E299" i="46"/>
  <c r="F299" i="46"/>
  <c r="G299" i="46"/>
  <c r="J299" i="46"/>
  <c r="K299" i="46"/>
  <c r="L299" i="46"/>
  <c r="M299" i="46"/>
  <c r="N299" i="46"/>
  <c r="C300" i="46"/>
  <c r="D300" i="46"/>
  <c r="E300" i="46"/>
  <c r="F300" i="46"/>
  <c r="G300" i="46"/>
  <c r="J300" i="46"/>
  <c r="K300" i="46"/>
  <c r="L300" i="46"/>
  <c r="M300" i="46"/>
  <c r="N300" i="46"/>
  <c r="C301" i="46"/>
  <c r="D301" i="46"/>
  <c r="E301" i="46"/>
  <c r="F301" i="46"/>
  <c r="G301" i="46"/>
  <c r="J301" i="46"/>
  <c r="K301" i="46"/>
  <c r="L301" i="46"/>
  <c r="M301" i="46"/>
  <c r="N301" i="46"/>
  <c r="C302" i="46"/>
  <c r="D302" i="46"/>
  <c r="E302" i="46"/>
  <c r="F302" i="46"/>
  <c r="G302" i="46"/>
  <c r="J302" i="46"/>
  <c r="K302" i="46"/>
  <c r="L302" i="46"/>
  <c r="M302" i="46"/>
  <c r="N302" i="46"/>
  <c r="C305" i="46"/>
  <c r="D305" i="46"/>
  <c r="E305" i="46"/>
  <c r="F305" i="46"/>
  <c r="G305" i="46"/>
  <c r="J305" i="46"/>
  <c r="K305" i="46"/>
  <c r="L305" i="46"/>
  <c r="M305" i="46"/>
  <c r="N305" i="46"/>
  <c r="C306" i="46"/>
  <c r="D306" i="46"/>
  <c r="E306" i="46"/>
  <c r="F306" i="46"/>
  <c r="G306" i="46"/>
  <c r="J306" i="46"/>
  <c r="K306" i="46"/>
  <c r="L306" i="46"/>
  <c r="M306" i="46"/>
  <c r="N306" i="46"/>
  <c r="C307" i="46"/>
  <c r="D307" i="46"/>
  <c r="E307" i="46"/>
  <c r="F307" i="46"/>
  <c r="G307" i="46"/>
  <c r="J307" i="46"/>
  <c r="K307" i="46"/>
  <c r="L307" i="46"/>
  <c r="M307" i="46"/>
  <c r="N307" i="46"/>
  <c r="C308" i="46"/>
  <c r="D308" i="46"/>
  <c r="E308" i="46"/>
  <c r="F308" i="46"/>
  <c r="G308" i="46"/>
  <c r="J308" i="46"/>
  <c r="K308" i="46"/>
  <c r="L308" i="46"/>
  <c r="M308" i="46"/>
  <c r="N308" i="46"/>
  <c r="C309" i="46"/>
  <c r="D309" i="46"/>
  <c r="E309" i="46"/>
  <c r="F309" i="46"/>
  <c r="G309" i="46"/>
  <c r="J309" i="46"/>
  <c r="K309" i="46"/>
  <c r="L309" i="46"/>
  <c r="M309" i="46"/>
  <c r="N309" i="46"/>
  <c r="C310" i="46"/>
  <c r="D310" i="46"/>
  <c r="E310" i="46"/>
  <c r="F310" i="46"/>
  <c r="G310" i="46"/>
  <c r="J310" i="46"/>
  <c r="K310" i="46"/>
  <c r="L310" i="46"/>
  <c r="M310" i="46"/>
  <c r="N310" i="46"/>
  <c r="C311" i="46"/>
  <c r="D311" i="46"/>
  <c r="E311" i="46"/>
  <c r="F311" i="46"/>
  <c r="G311" i="46"/>
  <c r="J311" i="46"/>
  <c r="K311" i="46"/>
  <c r="L311" i="46"/>
  <c r="M311" i="46"/>
  <c r="N311" i="46"/>
  <c r="C312" i="46"/>
  <c r="D312" i="46"/>
  <c r="E312" i="46"/>
  <c r="F312" i="46"/>
  <c r="G312" i="46"/>
  <c r="J312" i="46"/>
  <c r="K312" i="46"/>
  <c r="L312" i="46"/>
  <c r="M312" i="46"/>
  <c r="N312" i="46"/>
  <c r="C313" i="46"/>
  <c r="D313" i="46"/>
  <c r="E313" i="46"/>
  <c r="F313" i="46"/>
  <c r="G313" i="46"/>
  <c r="J313" i="46"/>
  <c r="K313" i="46"/>
  <c r="L313" i="46"/>
  <c r="M313" i="46"/>
  <c r="N313" i="46"/>
  <c r="C314" i="46"/>
  <c r="D314" i="46"/>
  <c r="E314" i="46"/>
  <c r="F314" i="46"/>
  <c r="G314" i="46"/>
  <c r="J314" i="46"/>
  <c r="K314" i="46"/>
  <c r="L314" i="46"/>
  <c r="M314" i="46"/>
  <c r="N314" i="46"/>
  <c r="C315" i="46"/>
  <c r="D315" i="46"/>
  <c r="E315" i="46"/>
  <c r="F315" i="46"/>
  <c r="G315" i="46"/>
  <c r="J315" i="46"/>
  <c r="K315" i="46"/>
  <c r="L315" i="46"/>
  <c r="M315" i="46"/>
  <c r="N315" i="46"/>
  <c r="C316" i="46"/>
  <c r="D316" i="46"/>
  <c r="E316" i="46"/>
  <c r="F316" i="46"/>
  <c r="G316" i="46"/>
  <c r="J316" i="46"/>
  <c r="K316" i="46"/>
  <c r="L316" i="46"/>
  <c r="M316" i="46"/>
  <c r="N316" i="46"/>
  <c r="C318" i="46"/>
  <c r="D318" i="46"/>
  <c r="E318" i="46"/>
  <c r="F318" i="46"/>
  <c r="G318" i="46"/>
  <c r="J318" i="46"/>
  <c r="K318" i="46"/>
  <c r="L318" i="46"/>
  <c r="M318" i="46"/>
  <c r="N318" i="46"/>
  <c r="C319" i="46"/>
  <c r="D319" i="46"/>
  <c r="E319" i="46"/>
  <c r="F319" i="46"/>
  <c r="G319" i="46"/>
  <c r="J319" i="46"/>
  <c r="K319" i="46"/>
  <c r="L319" i="46"/>
  <c r="M319" i="46"/>
  <c r="N319" i="46"/>
  <c r="C320" i="46"/>
  <c r="D320" i="46"/>
  <c r="E320" i="46"/>
  <c r="F320" i="46"/>
  <c r="G320" i="46"/>
  <c r="J320" i="46"/>
  <c r="K320" i="46"/>
  <c r="L320" i="46"/>
  <c r="M320" i="46"/>
  <c r="N320" i="46"/>
  <c r="C321" i="46"/>
  <c r="D321" i="46"/>
  <c r="E321" i="46"/>
  <c r="F321" i="46"/>
  <c r="G321" i="46"/>
  <c r="J321" i="46"/>
  <c r="K321" i="46"/>
  <c r="L321" i="46"/>
  <c r="M321" i="46"/>
  <c r="N321" i="46"/>
  <c r="C322" i="46"/>
  <c r="D322" i="46"/>
  <c r="E322" i="46"/>
  <c r="F322" i="46"/>
  <c r="G322" i="46"/>
  <c r="J322" i="46"/>
  <c r="K322" i="46"/>
  <c r="L322" i="46"/>
  <c r="M322" i="46"/>
  <c r="N322" i="46"/>
  <c r="C323" i="46"/>
  <c r="D323" i="46"/>
  <c r="E323" i="46"/>
  <c r="F323" i="46"/>
  <c r="G323" i="46"/>
  <c r="J323" i="46"/>
  <c r="K323" i="46"/>
  <c r="L323" i="46"/>
  <c r="M323" i="46"/>
  <c r="N323" i="46"/>
  <c r="C324" i="46"/>
  <c r="D324" i="46"/>
  <c r="E324" i="46"/>
  <c r="F324" i="46"/>
  <c r="G324" i="46"/>
  <c r="J324" i="46"/>
  <c r="K324" i="46"/>
  <c r="L324" i="46"/>
  <c r="M324" i="46"/>
  <c r="N324" i="46"/>
  <c r="C325" i="46"/>
  <c r="D325" i="46"/>
  <c r="E325" i="46"/>
  <c r="F325" i="46"/>
  <c r="G325" i="46"/>
  <c r="J325" i="46"/>
  <c r="K325" i="46"/>
  <c r="L325" i="46"/>
  <c r="M325" i="46"/>
  <c r="N325" i="46"/>
  <c r="C326" i="46"/>
  <c r="D326" i="46"/>
  <c r="E326" i="46"/>
  <c r="F326" i="46"/>
  <c r="G326" i="46"/>
  <c r="J326" i="46"/>
  <c r="K326" i="46"/>
  <c r="L326" i="46"/>
  <c r="M326" i="46"/>
  <c r="N326" i="46"/>
  <c r="C327" i="46"/>
  <c r="D327" i="46"/>
  <c r="E327" i="46"/>
  <c r="F327" i="46"/>
  <c r="G327" i="46"/>
  <c r="J327" i="46"/>
  <c r="K327" i="46"/>
  <c r="L327" i="46"/>
  <c r="M327" i="46"/>
  <c r="N327" i="46"/>
  <c r="C328" i="46"/>
  <c r="D328" i="46"/>
  <c r="E328" i="46"/>
  <c r="F328" i="46"/>
  <c r="G328" i="46"/>
  <c r="J328" i="46"/>
  <c r="K328" i="46"/>
  <c r="L328" i="46"/>
  <c r="M328" i="46"/>
  <c r="N328" i="46"/>
  <c r="C329" i="46"/>
  <c r="D329" i="46"/>
  <c r="E329" i="46"/>
  <c r="F329" i="46"/>
  <c r="G329" i="46"/>
  <c r="J329" i="46"/>
  <c r="K329" i="46"/>
  <c r="L329" i="46"/>
  <c r="M329" i="46"/>
  <c r="N329" i="46"/>
  <c r="C332" i="46"/>
  <c r="D332" i="46"/>
  <c r="E332" i="46"/>
  <c r="F332" i="46"/>
  <c r="G332" i="46"/>
  <c r="J332" i="46"/>
  <c r="K332" i="46"/>
  <c r="L332" i="46"/>
  <c r="M332" i="46"/>
  <c r="N332" i="46"/>
  <c r="C333" i="46"/>
  <c r="D333" i="46"/>
  <c r="E333" i="46"/>
  <c r="F333" i="46"/>
  <c r="G333" i="46"/>
  <c r="J333" i="46"/>
  <c r="K333" i="46"/>
  <c r="L333" i="46"/>
  <c r="M333" i="46"/>
  <c r="N333" i="46"/>
  <c r="C334" i="46"/>
  <c r="D334" i="46"/>
  <c r="E334" i="46"/>
  <c r="F334" i="46"/>
  <c r="G334" i="46"/>
  <c r="J334" i="46"/>
  <c r="K334" i="46"/>
  <c r="L334" i="46"/>
  <c r="M334" i="46"/>
  <c r="N334" i="46"/>
  <c r="C335" i="46"/>
  <c r="D335" i="46"/>
  <c r="E335" i="46"/>
  <c r="F335" i="46"/>
  <c r="G335" i="46"/>
  <c r="J335" i="46"/>
  <c r="K335" i="46"/>
  <c r="L335" i="46"/>
  <c r="M335" i="46"/>
  <c r="N335" i="46"/>
  <c r="C336" i="46"/>
  <c r="D336" i="46"/>
  <c r="E336" i="46"/>
  <c r="F336" i="46"/>
  <c r="G336" i="46"/>
  <c r="J336" i="46"/>
  <c r="K336" i="46"/>
  <c r="L336" i="46"/>
  <c r="M336" i="46"/>
  <c r="N336" i="46"/>
  <c r="C337" i="46"/>
  <c r="D337" i="46"/>
  <c r="E337" i="46"/>
  <c r="F337" i="46"/>
  <c r="G337" i="46"/>
  <c r="J337" i="46"/>
  <c r="K337" i="46"/>
  <c r="L337" i="46"/>
  <c r="M337" i="46"/>
  <c r="N337" i="46"/>
  <c r="C338" i="46"/>
  <c r="D338" i="46"/>
  <c r="E338" i="46"/>
  <c r="F338" i="46"/>
  <c r="G338" i="46"/>
  <c r="J338" i="46"/>
  <c r="K338" i="46"/>
  <c r="L338" i="46"/>
  <c r="M338" i="46"/>
  <c r="N338" i="46"/>
  <c r="C339" i="46"/>
  <c r="D339" i="46"/>
  <c r="E339" i="46"/>
  <c r="F339" i="46"/>
  <c r="G339" i="46"/>
  <c r="J339" i="46"/>
  <c r="K339" i="46"/>
  <c r="L339" i="46"/>
  <c r="M339" i="46"/>
  <c r="N339" i="46"/>
  <c r="C340" i="46"/>
  <c r="D340" i="46"/>
  <c r="E340" i="46"/>
  <c r="F340" i="46"/>
  <c r="G340" i="46"/>
  <c r="J340" i="46"/>
  <c r="K340" i="46"/>
  <c r="L340" i="46"/>
  <c r="M340" i="46"/>
  <c r="N340" i="46"/>
  <c r="C341" i="46"/>
  <c r="D341" i="46"/>
  <c r="E341" i="46"/>
  <c r="F341" i="46"/>
  <c r="G341" i="46"/>
  <c r="J341" i="46"/>
  <c r="K341" i="46"/>
  <c r="L341" i="46"/>
  <c r="M341" i="46"/>
  <c r="N341" i="46"/>
  <c r="C342" i="46"/>
  <c r="D342" i="46"/>
  <c r="E342" i="46"/>
  <c r="F342" i="46"/>
  <c r="G342" i="46"/>
  <c r="J342" i="46"/>
  <c r="K342" i="46"/>
  <c r="L342" i="46"/>
  <c r="M342" i="46"/>
  <c r="N342" i="46"/>
  <c r="C343" i="46"/>
  <c r="D343" i="46"/>
  <c r="E343" i="46"/>
  <c r="F343" i="46"/>
  <c r="G343" i="46"/>
  <c r="J343" i="46"/>
  <c r="K343" i="46"/>
  <c r="L343" i="46"/>
  <c r="M343" i="46"/>
  <c r="N343" i="46"/>
  <c r="D345" i="46"/>
  <c r="E345" i="46"/>
  <c r="F345" i="46"/>
  <c r="G345" i="46"/>
  <c r="J345" i="46"/>
  <c r="K345" i="46"/>
  <c r="L345" i="46"/>
  <c r="M345" i="46"/>
  <c r="N345" i="46"/>
  <c r="D346" i="46"/>
  <c r="E346" i="46"/>
  <c r="F346" i="46"/>
  <c r="G346" i="46"/>
  <c r="J346" i="46"/>
  <c r="K346" i="46"/>
  <c r="L346" i="46"/>
  <c r="M346" i="46"/>
  <c r="N346" i="46"/>
  <c r="D347" i="46"/>
  <c r="E347" i="46"/>
  <c r="F347" i="46"/>
  <c r="G347" i="46"/>
  <c r="J347" i="46"/>
  <c r="K347" i="46"/>
  <c r="L347" i="46"/>
  <c r="M347" i="46"/>
  <c r="N347" i="46"/>
  <c r="D348" i="46"/>
  <c r="E348" i="46"/>
  <c r="F348" i="46"/>
  <c r="G348" i="46"/>
  <c r="J348" i="46"/>
  <c r="K348" i="46"/>
  <c r="L348" i="46"/>
  <c r="M348" i="46"/>
  <c r="N348" i="46"/>
  <c r="D349" i="46"/>
  <c r="E349" i="46"/>
  <c r="F349" i="46"/>
  <c r="G349" i="46"/>
  <c r="J349" i="46"/>
  <c r="K349" i="46"/>
  <c r="L349" i="46"/>
  <c r="M349" i="46"/>
  <c r="N349" i="46"/>
  <c r="D350" i="46"/>
  <c r="E350" i="46"/>
  <c r="F350" i="46"/>
  <c r="G350" i="46"/>
  <c r="J350" i="46"/>
  <c r="K350" i="46"/>
  <c r="L350" i="46"/>
  <c r="M350" i="46"/>
  <c r="N350" i="46"/>
  <c r="D351" i="46"/>
  <c r="E351" i="46"/>
  <c r="F351" i="46"/>
  <c r="G351" i="46"/>
  <c r="J351" i="46"/>
  <c r="K351" i="46"/>
  <c r="L351" i="46"/>
  <c r="M351" i="46"/>
  <c r="N351" i="46"/>
  <c r="D352" i="46"/>
  <c r="E352" i="46"/>
  <c r="F352" i="46"/>
  <c r="G352" i="46"/>
  <c r="J352" i="46"/>
  <c r="K352" i="46"/>
  <c r="L352" i="46"/>
  <c r="M352" i="46"/>
  <c r="N352" i="46"/>
  <c r="D353" i="46"/>
  <c r="E353" i="46"/>
  <c r="F353" i="46"/>
  <c r="G353" i="46"/>
  <c r="J353" i="46"/>
  <c r="K353" i="46"/>
  <c r="L353" i="46"/>
  <c r="M353" i="46"/>
  <c r="N353" i="46"/>
  <c r="D354" i="46"/>
  <c r="E354" i="46"/>
  <c r="F354" i="46"/>
  <c r="G354" i="46"/>
  <c r="J354" i="46"/>
  <c r="K354" i="46"/>
  <c r="L354" i="46"/>
  <c r="M354" i="46"/>
  <c r="N354" i="46"/>
  <c r="D355" i="46"/>
  <c r="E355" i="46"/>
  <c r="F355" i="46"/>
  <c r="G355" i="46"/>
  <c r="J355" i="46"/>
  <c r="K355" i="46"/>
  <c r="L355" i="46"/>
  <c r="M355" i="46"/>
  <c r="N355" i="46"/>
  <c r="D356" i="46"/>
  <c r="E356" i="46"/>
  <c r="F356" i="46"/>
  <c r="G356" i="46"/>
  <c r="J356" i="46"/>
  <c r="K356" i="46"/>
  <c r="L356" i="46"/>
  <c r="M356" i="46"/>
  <c r="N356" i="46"/>
  <c r="C359" i="46"/>
  <c r="D359" i="46"/>
  <c r="E359" i="46"/>
  <c r="F359" i="46"/>
  <c r="G359" i="46"/>
  <c r="K359" i="46"/>
  <c r="L359" i="46"/>
  <c r="M359" i="46"/>
  <c r="N359" i="46"/>
  <c r="C360" i="46"/>
  <c r="D360" i="46"/>
  <c r="E360" i="46"/>
  <c r="F360" i="46"/>
  <c r="G360" i="46"/>
  <c r="K360" i="46"/>
  <c r="L360" i="46"/>
  <c r="M360" i="46"/>
  <c r="N360" i="46"/>
  <c r="C361" i="46"/>
  <c r="D361" i="46"/>
  <c r="E361" i="46"/>
  <c r="F361" i="46"/>
  <c r="G361" i="46"/>
  <c r="K361" i="46"/>
  <c r="L361" i="46"/>
  <c r="M361" i="46"/>
  <c r="N361" i="46"/>
  <c r="C362" i="46"/>
  <c r="D362" i="46"/>
  <c r="E362" i="46"/>
  <c r="F362" i="46"/>
  <c r="G362" i="46"/>
  <c r="K362" i="46"/>
  <c r="L362" i="46"/>
  <c r="M362" i="46"/>
  <c r="N362" i="46"/>
  <c r="C363" i="46"/>
  <c r="D363" i="46"/>
  <c r="E363" i="46"/>
  <c r="F363" i="46"/>
  <c r="G363" i="46"/>
  <c r="K363" i="46"/>
  <c r="L363" i="46"/>
  <c r="M363" i="46"/>
  <c r="N363" i="46"/>
  <c r="C364" i="46"/>
  <c r="D364" i="46"/>
  <c r="E364" i="46"/>
  <c r="F364" i="46"/>
  <c r="G364" i="46"/>
  <c r="K364" i="46"/>
  <c r="L364" i="46"/>
  <c r="M364" i="46"/>
  <c r="N364" i="46"/>
  <c r="C365" i="46"/>
  <c r="D365" i="46"/>
  <c r="E365" i="46"/>
  <c r="F365" i="46"/>
  <c r="G365" i="46"/>
  <c r="K365" i="46"/>
  <c r="L365" i="46"/>
  <c r="M365" i="46"/>
  <c r="N365" i="46"/>
  <c r="C366" i="46"/>
  <c r="D366" i="46"/>
  <c r="E366" i="46"/>
  <c r="F366" i="46"/>
  <c r="G366" i="46"/>
  <c r="K366" i="46"/>
  <c r="L366" i="46"/>
  <c r="M366" i="46"/>
  <c r="N366" i="46"/>
  <c r="C367" i="46"/>
  <c r="D367" i="46"/>
  <c r="E367" i="46"/>
  <c r="F367" i="46"/>
  <c r="G367" i="46"/>
  <c r="K367" i="46"/>
  <c r="L367" i="46"/>
  <c r="M367" i="46"/>
  <c r="N367" i="46"/>
  <c r="C368" i="46"/>
  <c r="D368" i="46"/>
  <c r="E368" i="46"/>
  <c r="F368" i="46"/>
  <c r="G368" i="46"/>
  <c r="K368" i="46"/>
  <c r="L368" i="46"/>
  <c r="M368" i="46"/>
  <c r="N368" i="46"/>
  <c r="C369" i="46"/>
  <c r="D369" i="46"/>
  <c r="E369" i="46"/>
  <c r="F369" i="46"/>
  <c r="G369" i="46"/>
  <c r="K369" i="46"/>
  <c r="L369" i="46"/>
  <c r="M369" i="46"/>
  <c r="N369" i="46"/>
  <c r="C370" i="46"/>
  <c r="D370" i="46"/>
  <c r="E370" i="46"/>
  <c r="F370" i="46"/>
  <c r="G370" i="46"/>
  <c r="K370" i="46"/>
  <c r="L370" i="46"/>
  <c r="M370" i="46"/>
  <c r="N370" i="46"/>
  <c r="D372" i="46"/>
  <c r="E372" i="46"/>
  <c r="F372" i="46"/>
  <c r="G372" i="46"/>
  <c r="K372" i="46"/>
  <c r="L372" i="46"/>
  <c r="M372" i="46"/>
  <c r="N372" i="46"/>
  <c r="D373" i="46"/>
  <c r="E373" i="46"/>
  <c r="F373" i="46"/>
  <c r="G373" i="46"/>
  <c r="K373" i="46"/>
  <c r="L373" i="46"/>
  <c r="M373" i="46"/>
  <c r="N373" i="46"/>
  <c r="D374" i="46"/>
  <c r="E374" i="46"/>
  <c r="F374" i="46"/>
  <c r="G374" i="46"/>
  <c r="K374" i="46"/>
  <c r="L374" i="46"/>
  <c r="M374" i="46"/>
  <c r="N374" i="46"/>
  <c r="D375" i="46"/>
  <c r="E375" i="46"/>
  <c r="F375" i="46"/>
  <c r="G375" i="46"/>
  <c r="K375" i="46"/>
  <c r="L375" i="46"/>
  <c r="M375" i="46"/>
  <c r="N375" i="46"/>
  <c r="D376" i="46"/>
  <c r="E376" i="46"/>
  <c r="F376" i="46"/>
  <c r="G376" i="46"/>
  <c r="K376" i="46"/>
  <c r="L376" i="46"/>
  <c r="M376" i="46"/>
  <c r="N376" i="46"/>
  <c r="D377" i="46"/>
  <c r="E377" i="46"/>
  <c r="F377" i="46"/>
  <c r="G377" i="46"/>
  <c r="K377" i="46"/>
  <c r="L377" i="46"/>
  <c r="M377" i="46"/>
  <c r="N377" i="46"/>
  <c r="D378" i="46"/>
  <c r="E378" i="46"/>
  <c r="F378" i="46"/>
  <c r="G378" i="46"/>
  <c r="K378" i="46"/>
  <c r="L378" i="46"/>
  <c r="M378" i="46"/>
  <c r="N378" i="46"/>
  <c r="D379" i="46"/>
  <c r="E379" i="46"/>
  <c r="F379" i="46"/>
  <c r="G379" i="46"/>
  <c r="K379" i="46"/>
  <c r="L379" i="46"/>
  <c r="M379" i="46"/>
  <c r="N379" i="46"/>
  <c r="D380" i="46"/>
  <c r="E380" i="46"/>
  <c r="F380" i="46"/>
  <c r="G380" i="46"/>
  <c r="K380" i="46"/>
  <c r="L380" i="46"/>
  <c r="M380" i="46"/>
  <c r="N380" i="46"/>
  <c r="D381" i="46"/>
  <c r="E381" i="46"/>
  <c r="F381" i="46"/>
  <c r="G381" i="46"/>
  <c r="K381" i="46"/>
  <c r="L381" i="46"/>
  <c r="M381" i="46"/>
  <c r="N381" i="46"/>
  <c r="D382" i="46"/>
  <c r="E382" i="46"/>
  <c r="F382" i="46"/>
  <c r="G382" i="46"/>
  <c r="K382" i="46"/>
  <c r="L382" i="46"/>
  <c r="M382" i="46"/>
  <c r="N382" i="46"/>
  <c r="D383" i="46"/>
  <c r="E383" i="46"/>
  <c r="F383" i="46"/>
  <c r="G383" i="46"/>
  <c r="K383" i="46"/>
  <c r="L383" i="46"/>
  <c r="M383" i="46"/>
  <c r="N383" i="46"/>
  <c r="C386" i="46"/>
  <c r="D386" i="46"/>
  <c r="E386" i="46"/>
  <c r="F386" i="46"/>
  <c r="G386" i="46"/>
  <c r="K386" i="46"/>
  <c r="L386" i="46"/>
  <c r="M386" i="46"/>
  <c r="N386" i="46"/>
  <c r="C387" i="46"/>
  <c r="D387" i="46"/>
  <c r="E387" i="46"/>
  <c r="F387" i="46"/>
  <c r="G387" i="46"/>
  <c r="K387" i="46"/>
  <c r="L387" i="46"/>
  <c r="M387" i="46"/>
  <c r="N387" i="46"/>
  <c r="C388" i="46"/>
  <c r="D388" i="46"/>
  <c r="E388" i="46"/>
  <c r="F388" i="46"/>
  <c r="G388" i="46"/>
  <c r="K388" i="46"/>
  <c r="L388" i="46"/>
  <c r="M388" i="46"/>
  <c r="N388" i="46"/>
  <c r="C389" i="46"/>
  <c r="D389" i="46"/>
  <c r="E389" i="46"/>
  <c r="F389" i="46"/>
  <c r="G389" i="46"/>
  <c r="K389" i="46"/>
  <c r="L389" i="46"/>
  <c r="M389" i="46"/>
  <c r="N389" i="46"/>
  <c r="C390" i="46"/>
  <c r="D390" i="46"/>
  <c r="E390" i="46"/>
  <c r="F390" i="46"/>
  <c r="G390" i="46"/>
  <c r="K390" i="46"/>
  <c r="L390" i="46"/>
  <c r="M390" i="46"/>
  <c r="N390" i="46"/>
  <c r="C391" i="46"/>
  <c r="D391" i="46"/>
  <c r="E391" i="46"/>
  <c r="F391" i="46"/>
  <c r="G391" i="46"/>
  <c r="K391" i="46"/>
  <c r="L391" i="46"/>
  <c r="M391" i="46"/>
  <c r="N391" i="46"/>
  <c r="C392" i="46"/>
  <c r="D392" i="46"/>
  <c r="E392" i="46"/>
  <c r="F392" i="46"/>
  <c r="G392" i="46"/>
  <c r="K392" i="46"/>
  <c r="L392" i="46"/>
  <c r="M392" i="46"/>
  <c r="N392" i="46"/>
  <c r="C393" i="46"/>
  <c r="D393" i="46"/>
  <c r="E393" i="46"/>
  <c r="F393" i="46"/>
  <c r="G393" i="46"/>
  <c r="K393" i="46"/>
  <c r="L393" i="46"/>
  <c r="M393" i="46"/>
  <c r="N393" i="46"/>
  <c r="C394" i="46"/>
  <c r="D394" i="46"/>
  <c r="E394" i="46"/>
  <c r="F394" i="46"/>
  <c r="G394" i="46"/>
  <c r="K394" i="46"/>
  <c r="L394" i="46"/>
  <c r="M394" i="46"/>
  <c r="N394" i="46"/>
  <c r="C395" i="46"/>
  <c r="D395" i="46"/>
  <c r="E395" i="46"/>
  <c r="F395" i="46"/>
  <c r="G395" i="46"/>
  <c r="K395" i="46"/>
  <c r="L395" i="46"/>
  <c r="M395" i="46"/>
  <c r="N395" i="46"/>
  <c r="D396" i="46"/>
  <c r="E396" i="46"/>
  <c r="F396" i="46"/>
  <c r="G396" i="46"/>
  <c r="K396" i="46"/>
  <c r="L396" i="46"/>
  <c r="M396" i="46"/>
  <c r="N396" i="46"/>
  <c r="C397" i="46"/>
  <c r="D397" i="46"/>
  <c r="E397" i="46"/>
  <c r="F397" i="46"/>
  <c r="G397" i="46"/>
  <c r="K397" i="46"/>
  <c r="L397" i="46"/>
  <c r="M397" i="46"/>
  <c r="N397" i="46"/>
  <c r="C399" i="46"/>
  <c r="D399" i="46"/>
  <c r="E399" i="46"/>
  <c r="F399" i="46"/>
  <c r="G399" i="46"/>
  <c r="K399" i="46"/>
  <c r="L399" i="46"/>
  <c r="M399" i="46"/>
  <c r="N399" i="46"/>
  <c r="D400" i="46"/>
  <c r="E400" i="46"/>
  <c r="F400" i="46"/>
  <c r="G400" i="46"/>
  <c r="K400" i="46"/>
  <c r="L400" i="46"/>
  <c r="M400" i="46"/>
  <c r="N400" i="46"/>
  <c r="D401" i="46"/>
  <c r="E401" i="46"/>
  <c r="F401" i="46"/>
  <c r="G401" i="46"/>
  <c r="K401" i="46"/>
  <c r="L401" i="46"/>
  <c r="M401" i="46"/>
  <c r="N401" i="46"/>
  <c r="D402" i="46"/>
  <c r="E402" i="46"/>
  <c r="F402" i="46"/>
  <c r="G402" i="46"/>
  <c r="K402" i="46"/>
  <c r="L402" i="46"/>
  <c r="M402" i="46"/>
  <c r="N402" i="46"/>
  <c r="D403" i="46"/>
  <c r="E403" i="46"/>
  <c r="F403" i="46"/>
  <c r="G403" i="46"/>
  <c r="K403" i="46"/>
  <c r="L403" i="46"/>
  <c r="M403" i="46"/>
  <c r="N403" i="46"/>
  <c r="D404" i="46"/>
  <c r="E404" i="46"/>
  <c r="F404" i="46"/>
  <c r="G404" i="46"/>
  <c r="K404" i="46"/>
  <c r="L404" i="46"/>
  <c r="M404" i="46"/>
  <c r="N404" i="46"/>
  <c r="D405" i="46"/>
  <c r="E405" i="46"/>
  <c r="F405" i="46"/>
  <c r="G405" i="46"/>
  <c r="K405" i="46"/>
  <c r="L405" i="46"/>
  <c r="M405" i="46"/>
  <c r="N405" i="46"/>
  <c r="D406" i="46"/>
  <c r="E406" i="46"/>
  <c r="F406" i="46"/>
  <c r="G406" i="46"/>
  <c r="K406" i="46"/>
  <c r="L406" i="46"/>
  <c r="M406" i="46"/>
  <c r="N406" i="46"/>
  <c r="D407" i="46"/>
  <c r="E407" i="46"/>
  <c r="F407" i="46"/>
  <c r="G407" i="46"/>
  <c r="K407" i="46"/>
  <c r="L407" i="46"/>
  <c r="M407" i="46"/>
  <c r="N407" i="46"/>
  <c r="D408" i="46"/>
  <c r="E408" i="46"/>
  <c r="F408" i="46"/>
  <c r="G408" i="46"/>
  <c r="K408" i="46"/>
  <c r="L408" i="46"/>
  <c r="M408" i="46"/>
  <c r="N408" i="46"/>
  <c r="D409" i="46"/>
  <c r="E409" i="46"/>
  <c r="F409" i="46"/>
  <c r="G409" i="46"/>
  <c r="K409" i="46"/>
  <c r="M409" i="46"/>
  <c r="D410" i="46"/>
  <c r="F410" i="46"/>
  <c r="K410" i="46"/>
  <c r="L410" i="46"/>
  <c r="M410" i="46"/>
  <c r="N410" i="46"/>
  <c r="C413" i="46"/>
  <c r="D413" i="46"/>
  <c r="E413" i="46"/>
  <c r="F413" i="46"/>
  <c r="G413" i="46"/>
  <c r="K413" i="46"/>
  <c r="L413" i="46"/>
  <c r="M413" i="46"/>
  <c r="N413" i="46"/>
  <c r="C414" i="46"/>
  <c r="D414" i="46"/>
  <c r="E414" i="46"/>
  <c r="F414" i="46"/>
  <c r="G414" i="46"/>
  <c r="K414" i="46"/>
  <c r="L414" i="46"/>
  <c r="M414" i="46"/>
  <c r="N414" i="46"/>
  <c r="C415" i="46"/>
  <c r="D415" i="46"/>
  <c r="E415" i="46"/>
  <c r="F415" i="46"/>
  <c r="G415" i="46"/>
  <c r="K415" i="46"/>
  <c r="L415" i="46"/>
  <c r="M415" i="46"/>
  <c r="N415" i="46"/>
  <c r="C416" i="46"/>
  <c r="D416" i="46"/>
  <c r="E416" i="46"/>
  <c r="F416" i="46"/>
  <c r="G416" i="46"/>
  <c r="K416" i="46"/>
  <c r="L416" i="46"/>
  <c r="M416" i="46"/>
  <c r="N416" i="46"/>
  <c r="C417" i="46"/>
  <c r="D417" i="46"/>
  <c r="E417" i="46"/>
  <c r="F417" i="46"/>
  <c r="G417" i="46"/>
  <c r="K417" i="46"/>
  <c r="L417" i="46"/>
  <c r="M417" i="46"/>
  <c r="N417" i="46"/>
  <c r="C418" i="46"/>
  <c r="D418" i="46"/>
  <c r="E418" i="46"/>
  <c r="F418" i="46"/>
  <c r="G418" i="46"/>
  <c r="K418" i="46"/>
  <c r="L418" i="46"/>
  <c r="M418" i="46"/>
  <c r="N418" i="46"/>
  <c r="D419" i="46"/>
  <c r="E419" i="46"/>
  <c r="F419" i="46"/>
  <c r="G419" i="46"/>
  <c r="K419" i="46"/>
  <c r="L419" i="46"/>
  <c r="M419" i="46"/>
  <c r="N419" i="46"/>
  <c r="C420" i="46"/>
  <c r="D420" i="46"/>
  <c r="E420" i="46"/>
  <c r="F420" i="46"/>
  <c r="G420" i="46"/>
  <c r="K420" i="46"/>
  <c r="L420" i="46"/>
  <c r="M420" i="46"/>
  <c r="N420" i="46"/>
  <c r="C421" i="46"/>
  <c r="D421" i="46"/>
  <c r="E421" i="46"/>
  <c r="F421" i="46"/>
  <c r="G421" i="46"/>
  <c r="K421" i="46"/>
  <c r="L421" i="46"/>
  <c r="M421" i="46"/>
  <c r="N421" i="46"/>
  <c r="C422" i="46"/>
  <c r="D422" i="46"/>
  <c r="E422" i="46"/>
  <c r="F422" i="46"/>
  <c r="G422" i="46"/>
  <c r="K422" i="46"/>
  <c r="L422" i="46"/>
  <c r="M422" i="46"/>
  <c r="N422" i="46"/>
  <c r="D423" i="46"/>
  <c r="E423" i="46"/>
  <c r="F423" i="46"/>
  <c r="G423" i="46"/>
  <c r="K423" i="46"/>
  <c r="L423" i="46"/>
  <c r="M423" i="46"/>
  <c r="N423" i="46"/>
  <c r="D424" i="46"/>
  <c r="E424" i="46"/>
  <c r="F424" i="46"/>
  <c r="G424" i="46"/>
  <c r="K424" i="46"/>
  <c r="L424" i="46"/>
  <c r="M424" i="46"/>
  <c r="N424" i="46"/>
  <c r="C426" i="46"/>
  <c r="D426" i="46"/>
  <c r="E426" i="46"/>
  <c r="F426" i="46"/>
  <c r="G426" i="46"/>
  <c r="K426" i="46"/>
  <c r="L426" i="46"/>
  <c r="M426" i="46"/>
  <c r="N426" i="46"/>
  <c r="D427" i="46"/>
  <c r="E427" i="46"/>
  <c r="F427" i="46"/>
  <c r="G427" i="46"/>
  <c r="K427" i="46"/>
  <c r="L427" i="46"/>
  <c r="M427" i="46"/>
  <c r="N427" i="46"/>
  <c r="D428" i="46"/>
  <c r="E428" i="46"/>
  <c r="F428" i="46"/>
  <c r="G428" i="46"/>
  <c r="K428" i="46"/>
  <c r="L428" i="46"/>
  <c r="M428" i="46"/>
  <c r="N428" i="46"/>
  <c r="D429" i="46"/>
  <c r="E429" i="46"/>
  <c r="F429" i="46"/>
  <c r="G429" i="46"/>
  <c r="K429" i="46"/>
  <c r="L429" i="46"/>
  <c r="M429" i="46"/>
  <c r="N429" i="46"/>
  <c r="D430" i="46"/>
  <c r="E430" i="46"/>
  <c r="F430" i="46"/>
  <c r="G430" i="46"/>
  <c r="K430" i="46"/>
  <c r="L430" i="46"/>
  <c r="M430" i="46"/>
  <c r="N430" i="46"/>
  <c r="D431" i="46"/>
  <c r="E431" i="46"/>
  <c r="F431" i="46"/>
  <c r="G431" i="46"/>
  <c r="K431" i="46"/>
  <c r="L431" i="46"/>
  <c r="M431" i="46"/>
  <c r="N431" i="46"/>
  <c r="E432" i="46"/>
  <c r="G432" i="46"/>
  <c r="K432" i="46"/>
  <c r="M432" i="46"/>
  <c r="D433" i="46"/>
  <c r="F433" i="46"/>
  <c r="L433" i="46"/>
  <c r="N433" i="46"/>
  <c r="E434" i="46"/>
  <c r="G434" i="46"/>
  <c r="K434" i="46"/>
  <c r="M434" i="46"/>
  <c r="D435" i="46"/>
  <c r="F435" i="46"/>
  <c r="L435" i="46"/>
  <c r="N435" i="46"/>
  <c r="E436" i="46"/>
  <c r="G436" i="46"/>
  <c r="K436" i="46"/>
  <c r="M436" i="46"/>
  <c r="D437" i="46"/>
  <c r="F437" i="46"/>
  <c r="L437" i="46"/>
  <c r="N437" i="46"/>
  <c r="D440" i="46"/>
  <c r="E440" i="46"/>
  <c r="F440" i="46"/>
  <c r="G440" i="46"/>
  <c r="K440" i="46"/>
  <c r="L440" i="46"/>
  <c r="M440" i="46"/>
  <c r="N440" i="46"/>
  <c r="D441" i="46"/>
  <c r="E441" i="46"/>
  <c r="F441" i="46"/>
  <c r="G441" i="46"/>
  <c r="K441" i="46"/>
  <c r="L441" i="46"/>
  <c r="M441" i="46"/>
  <c r="N441" i="46"/>
  <c r="D442" i="46"/>
  <c r="E442" i="46"/>
  <c r="F442" i="46"/>
  <c r="G442" i="46"/>
  <c r="K442" i="46"/>
  <c r="L442" i="46"/>
  <c r="M442" i="46"/>
  <c r="N442" i="46"/>
  <c r="C443" i="46"/>
  <c r="D443" i="46"/>
  <c r="E443" i="46"/>
  <c r="F443" i="46"/>
  <c r="G443" i="46"/>
  <c r="K443" i="46"/>
  <c r="L443" i="46"/>
  <c r="M443" i="46"/>
  <c r="N443" i="46"/>
  <c r="D444" i="46"/>
  <c r="E444" i="46"/>
  <c r="F444" i="46"/>
  <c r="G444" i="46"/>
  <c r="K444" i="46"/>
  <c r="L444" i="46"/>
  <c r="M444" i="46"/>
  <c r="N444" i="46"/>
  <c r="C445" i="46"/>
  <c r="D445" i="46"/>
  <c r="E445" i="46"/>
  <c r="F445" i="46"/>
  <c r="G445" i="46"/>
  <c r="K445" i="46"/>
  <c r="L445" i="46"/>
  <c r="M445" i="46"/>
  <c r="N445" i="46"/>
  <c r="D446" i="46"/>
  <c r="E446" i="46"/>
  <c r="F446" i="46"/>
  <c r="G446" i="46"/>
  <c r="K446" i="46"/>
  <c r="L446" i="46"/>
  <c r="M446" i="46"/>
  <c r="N446" i="46"/>
  <c r="D447" i="46"/>
  <c r="E447" i="46"/>
  <c r="F447" i="46"/>
  <c r="G447" i="46"/>
  <c r="K447" i="46"/>
  <c r="L447" i="46"/>
  <c r="M447" i="46"/>
  <c r="N447" i="46"/>
  <c r="D448" i="46"/>
  <c r="E448" i="46"/>
  <c r="F448" i="46"/>
  <c r="G448" i="46"/>
  <c r="K448" i="46"/>
  <c r="L448" i="46"/>
  <c r="M448" i="46"/>
  <c r="N448" i="46"/>
  <c r="C449" i="46"/>
  <c r="D449" i="46"/>
  <c r="E449" i="46"/>
  <c r="F449" i="46"/>
  <c r="G449" i="46"/>
  <c r="K449" i="46"/>
  <c r="L449" i="46"/>
  <c r="M449" i="46"/>
  <c r="N449" i="46"/>
  <c r="D450" i="46"/>
  <c r="E450" i="46"/>
  <c r="F450" i="46"/>
  <c r="G450" i="46"/>
  <c r="K450" i="46"/>
  <c r="L450" i="46"/>
  <c r="M450" i="46"/>
  <c r="N450" i="46"/>
  <c r="D451" i="46"/>
  <c r="E451" i="46"/>
  <c r="F451" i="46"/>
  <c r="G451" i="46"/>
  <c r="K451" i="46"/>
  <c r="L451" i="46"/>
  <c r="M451" i="46"/>
  <c r="N451" i="46"/>
  <c r="D453" i="46"/>
  <c r="F453" i="46"/>
  <c r="K453" i="46"/>
  <c r="L453" i="46"/>
  <c r="M453" i="46"/>
  <c r="N453" i="46"/>
  <c r="D454" i="46"/>
  <c r="E454" i="46"/>
  <c r="F454" i="46"/>
  <c r="G454" i="46"/>
  <c r="K454" i="46"/>
  <c r="M454" i="46"/>
  <c r="D455" i="46"/>
  <c r="F455" i="46"/>
  <c r="K455" i="46"/>
  <c r="L455" i="46"/>
  <c r="M455" i="46"/>
  <c r="N455" i="46"/>
  <c r="D456" i="46"/>
  <c r="E456" i="46"/>
  <c r="F456" i="46"/>
  <c r="G456" i="46"/>
  <c r="K456" i="46"/>
  <c r="M456" i="46"/>
  <c r="D457" i="46"/>
  <c r="F457" i="46"/>
  <c r="K457" i="46"/>
  <c r="L457" i="46"/>
  <c r="M457" i="46"/>
  <c r="N457" i="46"/>
  <c r="D458" i="46"/>
  <c r="E458" i="46"/>
  <c r="F458" i="46"/>
  <c r="G458" i="46"/>
  <c r="K458" i="46"/>
  <c r="M458" i="46"/>
  <c r="K459" i="46"/>
  <c r="M459" i="46"/>
  <c r="D460" i="46"/>
  <c r="F460" i="46"/>
  <c r="M461" i="46"/>
  <c r="F462" i="46"/>
  <c r="M462" i="46"/>
  <c r="K463" i="46"/>
  <c r="D464" i="46"/>
  <c r="E30" i="214"/>
  <c r="F30" i="214"/>
  <c r="G30" i="214"/>
  <c r="H30" i="214"/>
  <c r="F31" i="214"/>
  <c r="G31" i="214"/>
  <c r="H31" i="214"/>
  <c r="D32" i="214"/>
  <c r="G32" i="214"/>
  <c r="H32" i="214"/>
  <c r="C33" i="214"/>
  <c r="D33" i="214"/>
  <c r="E33" i="214"/>
  <c r="F33" i="214"/>
  <c r="G33" i="214"/>
  <c r="H33" i="214"/>
  <c r="D34" i="214"/>
  <c r="F34" i="214"/>
  <c r="G34" i="214"/>
  <c r="H34" i="214"/>
  <c r="D35" i="214"/>
  <c r="F35" i="214"/>
  <c r="F273" i="214" s="1"/>
  <c r="G35" i="214"/>
  <c r="G273" i="214" s="1"/>
  <c r="H35" i="214"/>
  <c r="H273" i="214" s="1"/>
  <c r="C205" i="214"/>
  <c r="D36" i="214"/>
  <c r="F36" i="214"/>
  <c r="G36" i="214"/>
  <c r="H36" i="214"/>
  <c r="D37" i="214"/>
  <c r="F37" i="214"/>
  <c r="G37" i="214"/>
  <c r="G275" i="214" s="1"/>
  <c r="H37" i="214"/>
  <c r="C53" i="214"/>
  <c r="D53" i="214"/>
  <c r="E53" i="214"/>
  <c r="F53" i="214"/>
  <c r="G53" i="214"/>
  <c r="H53" i="214"/>
  <c r="C54" i="214"/>
  <c r="D54" i="214"/>
  <c r="E54" i="214"/>
  <c r="F54" i="214"/>
  <c r="G54" i="214"/>
  <c r="H54" i="214"/>
  <c r="C55" i="214"/>
  <c r="D55" i="214"/>
  <c r="E55" i="214"/>
  <c r="F55" i="214"/>
  <c r="G55" i="214"/>
  <c r="H55" i="214"/>
  <c r="C56" i="214"/>
  <c r="D56" i="214"/>
  <c r="E56" i="214"/>
  <c r="F56" i="214"/>
  <c r="G56" i="214"/>
  <c r="H56" i="214"/>
  <c r="C57" i="214"/>
  <c r="D57" i="214"/>
  <c r="E57" i="214"/>
  <c r="F57" i="214"/>
  <c r="G57" i="214"/>
  <c r="H57" i="214"/>
  <c r="C58" i="214"/>
  <c r="D58" i="214"/>
  <c r="E58" i="214"/>
  <c r="F58" i="214"/>
  <c r="G58" i="214"/>
  <c r="H58" i="214"/>
  <c r="C59" i="214"/>
  <c r="D59" i="214"/>
  <c r="E59" i="214"/>
  <c r="F59" i="214"/>
  <c r="G59" i="214"/>
  <c r="H59" i="214"/>
  <c r="C60" i="214"/>
  <c r="D60" i="214"/>
  <c r="E60" i="214"/>
  <c r="F60" i="214"/>
  <c r="G60" i="214"/>
  <c r="H60" i="214"/>
  <c r="C61" i="214"/>
  <c r="D61" i="214"/>
  <c r="E61" i="214"/>
  <c r="F61" i="214"/>
  <c r="G61" i="214"/>
  <c r="H61" i="214"/>
  <c r="C62" i="214"/>
  <c r="D62" i="214"/>
  <c r="E62" i="214"/>
  <c r="F62" i="214"/>
  <c r="G62" i="214"/>
  <c r="H62" i="214"/>
  <c r="C63" i="214"/>
  <c r="D63" i="214"/>
  <c r="E63" i="214"/>
  <c r="F63" i="214"/>
  <c r="G63" i="214"/>
  <c r="H63" i="214"/>
  <c r="C64" i="214"/>
  <c r="D64" i="214"/>
  <c r="E64" i="214"/>
  <c r="F64" i="214"/>
  <c r="G64" i="214"/>
  <c r="H64" i="214"/>
  <c r="C67" i="214"/>
  <c r="E67" i="214"/>
  <c r="E68" i="214"/>
  <c r="E31" i="214" s="1"/>
  <c r="E69" i="214"/>
  <c r="C69" i="214" s="1"/>
  <c r="C280" i="214" s="1"/>
  <c r="E70" i="214"/>
  <c r="C70" i="214" s="1"/>
  <c r="C281" i="214" s="1"/>
  <c r="E71" i="214"/>
  <c r="C71" i="214" s="1"/>
  <c r="C282" i="214" s="1"/>
  <c r="E72" i="214"/>
  <c r="C72" i="214" s="1"/>
  <c r="C283" i="214" s="1"/>
  <c r="E73" i="214"/>
  <c r="C73" i="214" s="1"/>
  <c r="C284" i="214" s="1"/>
  <c r="E74" i="214"/>
  <c r="C74" i="214" s="1"/>
  <c r="C285" i="214" s="1"/>
  <c r="E75" i="214"/>
  <c r="C75" i="214" s="1"/>
  <c r="C286" i="214" s="1"/>
  <c r="E76" i="214"/>
  <c r="C76" i="214" s="1"/>
  <c r="C287" i="214" s="1"/>
  <c r="E77" i="214"/>
  <c r="C77" i="214" s="1"/>
  <c r="C288" i="214" s="1"/>
  <c r="E78" i="214"/>
  <c r="C78" i="214" s="1"/>
  <c r="C289" i="214" s="1"/>
  <c r="C80" i="214"/>
  <c r="D80" i="214"/>
  <c r="E80" i="214"/>
  <c r="F80" i="214"/>
  <c r="G80" i="214"/>
  <c r="H80" i="214"/>
  <c r="D81" i="214"/>
  <c r="E81" i="214"/>
  <c r="F81" i="214"/>
  <c r="G81" i="214"/>
  <c r="H81" i="214"/>
  <c r="D82" i="214"/>
  <c r="E82" i="214"/>
  <c r="F82" i="214"/>
  <c r="G82" i="214"/>
  <c r="H82" i="214"/>
  <c r="D83" i="214"/>
  <c r="E83" i="214"/>
  <c r="F83" i="214"/>
  <c r="G83" i="214"/>
  <c r="H83" i="214"/>
  <c r="D84" i="214"/>
  <c r="E84" i="214"/>
  <c r="F84" i="214"/>
  <c r="G84" i="214"/>
  <c r="H84" i="214"/>
  <c r="D85" i="214"/>
  <c r="E85" i="214"/>
  <c r="F85" i="214"/>
  <c r="G85" i="214"/>
  <c r="H85" i="214"/>
  <c r="D86" i="214"/>
  <c r="E86" i="214"/>
  <c r="F86" i="214"/>
  <c r="G86" i="214"/>
  <c r="H86" i="214"/>
  <c r="D87" i="214"/>
  <c r="E87" i="214"/>
  <c r="F87" i="214"/>
  <c r="G87" i="214"/>
  <c r="H87" i="214"/>
  <c r="D88" i="214"/>
  <c r="E88" i="214"/>
  <c r="F88" i="214"/>
  <c r="G88" i="214"/>
  <c r="H88" i="214"/>
  <c r="D89" i="214"/>
  <c r="E89" i="214"/>
  <c r="F89" i="214"/>
  <c r="G89" i="214"/>
  <c r="H89" i="214"/>
  <c r="D90" i="214"/>
  <c r="E90" i="214"/>
  <c r="F90" i="214"/>
  <c r="G90" i="214"/>
  <c r="H90" i="214"/>
  <c r="D91" i="214"/>
  <c r="E91" i="214"/>
  <c r="F91" i="214"/>
  <c r="G91" i="214"/>
  <c r="H91" i="214"/>
  <c r="E94" i="214"/>
  <c r="C94" i="214" s="1"/>
  <c r="E95" i="214"/>
  <c r="C95" i="214" s="1"/>
  <c r="E96" i="214"/>
  <c r="C96" i="214" s="1"/>
  <c r="E97" i="214"/>
  <c r="C97" i="214" s="1"/>
  <c r="E98" i="214"/>
  <c r="C98" i="214" s="1"/>
  <c r="E99" i="214"/>
  <c r="C99" i="214" s="1"/>
  <c r="E100" i="214"/>
  <c r="C100" i="214" s="1"/>
  <c r="E101" i="214"/>
  <c r="C101" i="214" s="1"/>
  <c r="E102" i="214"/>
  <c r="C102" i="214" s="1"/>
  <c r="E103" i="214"/>
  <c r="C103" i="214" s="1"/>
  <c r="E104" i="214"/>
  <c r="C104" i="214" s="1"/>
  <c r="E105" i="214"/>
  <c r="C105" i="214" s="1"/>
  <c r="D107" i="214"/>
  <c r="E107" i="214"/>
  <c r="F107" i="214"/>
  <c r="G107" i="214"/>
  <c r="H107" i="214"/>
  <c r="D108" i="214"/>
  <c r="E108" i="214"/>
  <c r="F108" i="214"/>
  <c r="G108" i="214"/>
  <c r="H108" i="214"/>
  <c r="D109" i="214"/>
  <c r="E109" i="214"/>
  <c r="F109" i="214"/>
  <c r="G109" i="214"/>
  <c r="H109" i="214"/>
  <c r="D110" i="214"/>
  <c r="E110" i="214"/>
  <c r="F110" i="214"/>
  <c r="G110" i="214"/>
  <c r="H110" i="214"/>
  <c r="D111" i="214"/>
  <c r="E111" i="214"/>
  <c r="F111" i="214"/>
  <c r="G111" i="214"/>
  <c r="H111" i="214"/>
  <c r="D112" i="214"/>
  <c r="E112" i="214"/>
  <c r="F112" i="214"/>
  <c r="G112" i="214"/>
  <c r="H112" i="214"/>
  <c r="D113" i="214"/>
  <c r="E113" i="214"/>
  <c r="F113" i="214"/>
  <c r="G113" i="214"/>
  <c r="H113" i="214"/>
  <c r="D114" i="214"/>
  <c r="E114" i="214"/>
  <c r="F114" i="214"/>
  <c r="G114" i="214"/>
  <c r="H114" i="214"/>
  <c r="D115" i="214"/>
  <c r="E115" i="214"/>
  <c r="F115" i="214"/>
  <c r="G115" i="214"/>
  <c r="H115" i="214"/>
  <c r="D116" i="214"/>
  <c r="E116" i="214"/>
  <c r="F116" i="214"/>
  <c r="G116" i="214"/>
  <c r="H116" i="214"/>
  <c r="D117" i="214"/>
  <c r="E117" i="214"/>
  <c r="F117" i="214"/>
  <c r="G117" i="214"/>
  <c r="H117" i="214"/>
  <c r="D118" i="214"/>
  <c r="E118" i="214"/>
  <c r="F118" i="214"/>
  <c r="G118" i="214"/>
  <c r="H118" i="214"/>
  <c r="C134" i="214"/>
  <c r="D134" i="214"/>
  <c r="E134" i="214"/>
  <c r="F134" i="214"/>
  <c r="G134" i="214"/>
  <c r="H134" i="214"/>
  <c r="C135" i="214"/>
  <c r="D135" i="214"/>
  <c r="E135" i="214"/>
  <c r="F135" i="214"/>
  <c r="G135" i="214"/>
  <c r="H135" i="214"/>
  <c r="C136" i="214"/>
  <c r="D136" i="214"/>
  <c r="E136" i="214"/>
  <c r="F136" i="214"/>
  <c r="G136" i="214"/>
  <c r="H136" i="214"/>
  <c r="C137" i="214"/>
  <c r="D137" i="214"/>
  <c r="E137" i="214"/>
  <c r="F137" i="214"/>
  <c r="G137" i="214"/>
  <c r="H137" i="214"/>
  <c r="C138" i="214"/>
  <c r="D138" i="214"/>
  <c r="E138" i="214"/>
  <c r="F138" i="214"/>
  <c r="G138" i="214"/>
  <c r="H138" i="214"/>
  <c r="C139" i="214"/>
  <c r="D139" i="214"/>
  <c r="E139" i="214"/>
  <c r="F139" i="214"/>
  <c r="G139" i="214"/>
  <c r="H139" i="214"/>
  <c r="C140" i="214"/>
  <c r="D140" i="214"/>
  <c r="E140" i="214"/>
  <c r="F140" i="214"/>
  <c r="G140" i="214"/>
  <c r="H140" i="214"/>
  <c r="C141" i="214"/>
  <c r="D141" i="214"/>
  <c r="E141" i="214"/>
  <c r="F141" i="214"/>
  <c r="G141" i="214"/>
  <c r="H141" i="214"/>
  <c r="C142" i="214"/>
  <c r="D142" i="214"/>
  <c r="E142" i="214"/>
  <c r="F142" i="214"/>
  <c r="G142" i="214"/>
  <c r="H142" i="214"/>
  <c r="C143" i="214"/>
  <c r="D143" i="214"/>
  <c r="E143" i="214"/>
  <c r="F143" i="214"/>
  <c r="G143" i="214"/>
  <c r="H143" i="214"/>
  <c r="C144" i="214"/>
  <c r="D144" i="214"/>
  <c r="E144" i="214"/>
  <c r="F144" i="214"/>
  <c r="G144" i="214"/>
  <c r="H144" i="214"/>
  <c r="C145" i="214"/>
  <c r="D145" i="214"/>
  <c r="E145" i="214"/>
  <c r="F145" i="214"/>
  <c r="G145" i="214"/>
  <c r="H145" i="214"/>
  <c r="E158" i="214"/>
  <c r="C158" i="214" s="1"/>
  <c r="E159" i="214"/>
  <c r="C159" i="214" s="1"/>
  <c r="C370" i="214" s="1"/>
  <c r="C161" i="214"/>
  <c r="D161" i="214"/>
  <c r="E161" i="214"/>
  <c r="F161" i="214"/>
  <c r="G161" i="214"/>
  <c r="H161" i="214"/>
  <c r="C162" i="214"/>
  <c r="D162" i="214"/>
  <c r="E162" i="214"/>
  <c r="F162" i="214"/>
  <c r="G162" i="214"/>
  <c r="H162" i="214"/>
  <c r="C163" i="214"/>
  <c r="D163" i="214"/>
  <c r="E163" i="214"/>
  <c r="F163" i="214"/>
  <c r="G163" i="214"/>
  <c r="H163" i="214"/>
  <c r="C164" i="214"/>
  <c r="D164" i="214"/>
  <c r="E164" i="214"/>
  <c r="F164" i="214"/>
  <c r="G164" i="214"/>
  <c r="H164" i="214"/>
  <c r="C165" i="214"/>
  <c r="D165" i="214"/>
  <c r="E165" i="214"/>
  <c r="F165" i="214"/>
  <c r="G165" i="214"/>
  <c r="H165" i="214"/>
  <c r="C166" i="214"/>
  <c r="D166" i="214"/>
  <c r="E166" i="214"/>
  <c r="F166" i="214"/>
  <c r="G166" i="214"/>
  <c r="H166" i="214"/>
  <c r="C167" i="214"/>
  <c r="D167" i="214"/>
  <c r="E167" i="214"/>
  <c r="F167" i="214"/>
  <c r="G167" i="214"/>
  <c r="H167" i="214"/>
  <c r="C168" i="214"/>
  <c r="D168" i="214"/>
  <c r="E168" i="214"/>
  <c r="F168" i="214"/>
  <c r="G168" i="214"/>
  <c r="H168" i="214"/>
  <c r="C169" i="214"/>
  <c r="D169" i="214"/>
  <c r="E169" i="214"/>
  <c r="F169" i="214"/>
  <c r="G169" i="214"/>
  <c r="H169" i="214"/>
  <c r="C170" i="214"/>
  <c r="D170" i="214"/>
  <c r="E170" i="214"/>
  <c r="F170" i="214"/>
  <c r="G170" i="214"/>
  <c r="H170" i="214"/>
  <c r="D171" i="214"/>
  <c r="E171" i="214"/>
  <c r="F171" i="214"/>
  <c r="G171" i="214"/>
  <c r="H171" i="214"/>
  <c r="D172" i="214"/>
  <c r="E172" i="214"/>
  <c r="F172" i="214"/>
  <c r="G172" i="214"/>
  <c r="H172" i="214"/>
  <c r="E175" i="214"/>
  <c r="C175" i="214" s="1"/>
  <c r="E176" i="214"/>
  <c r="C176" i="214" s="1"/>
  <c r="E177" i="214"/>
  <c r="C177" i="214" s="1"/>
  <c r="E178" i="214"/>
  <c r="C178" i="214" s="1"/>
  <c r="E179" i="214"/>
  <c r="C179" i="214" s="1"/>
  <c r="C390" i="214" s="1"/>
  <c r="E180" i="214"/>
  <c r="C180" i="214" s="1"/>
  <c r="E181" i="214"/>
  <c r="C181" i="214" s="1"/>
  <c r="E182" i="214"/>
  <c r="C182" i="214" s="1"/>
  <c r="E183" i="214"/>
  <c r="C183" i="214" s="1"/>
  <c r="E184" i="214"/>
  <c r="C184" i="214" s="1"/>
  <c r="E185" i="214"/>
  <c r="C185" i="214" s="1"/>
  <c r="E186" i="214"/>
  <c r="C186" i="214" s="1"/>
  <c r="D188" i="214"/>
  <c r="E188" i="214"/>
  <c r="F188" i="214"/>
  <c r="G188" i="214"/>
  <c r="H188" i="214"/>
  <c r="D189" i="214"/>
  <c r="E189" i="214"/>
  <c r="F189" i="214"/>
  <c r="G189" i="214"/>
  <c r="H189" i="214"/>
  <c r="D190" i="214"/>
  <c r="E190" i="214"/>
  <c r="F190" i="214"/>
  <c r="G190" i="214"/>
  <c r="H190" i="214"/>
  <c r="D191" i="214"/>
  <c r="E191" i="214"/>
  <c r="F191" i="214"/>
  <c r="G191" i="214"/>
  <c r="H191" i="214"/>
  <c r="D192" i="214"/>
  <c r="E192" i="214"/>
  <c r="F192" i="214"/>
  <c r="G192" i="214"/>
  <c r="H192" i="214"/>
  <c r="D193" i="214"/>
  <c r="E193" i="214"/>
  <c r="F193" i="214"/>
  <c r="G193" i="214"/>
  <c r="H193" i="214"/>
  <c r="D194" i="214"/>
  <c r="E194" i="214"/>
  <c r="F194" i="214"/>
  <c r="G194" i="214"/>
  <c r="H194" i="214"/>
  <c r="D195" i="214"/>
  <c r="E195" i="214"/>
  <c r="F195" i="214"/>
  <c r="G195" i="214"/>
  <c r="H195" i="214"/>
  <c r="D196" i="214"/>
  <c r="E196" i="214"/>
  <c r="F196" i="214"/>
  <c r="G196" i="214"/>
  <c r="H196" i="214"/>
  <c r="D197" i="214"/>
  <c r="E197" i="214"/>
  <c r="F197" i="214"/>
  <c r="G197" i="214"/>
  <c r="H197" i="214"/>
  <c r="D198" i="214"/>
  <c r="E198" i="214"/>
  <c r="E409" i="214" s="1"/>
  <c r="F198" i="214"/>
  <c r="G198" i="214"/>
  <c r="G409" i="214" s="1"/>
  <c r="H198" i="214"/>
  <c r="D199" i="214"/>
  <c r="D410" i="214" s="1"/>
  <c r="E199" i="214"/>
  <c r="F199" i="214"/>
  <c r="F410" i="214" s="1"/>
  <c r="G199" i="214"/>
  <c r="H199" i="214"/>
  <c r="H410" i="214" s="1"/>
  <c r="E202" i="214"/>
  <c r="C202" i="214" s="1"/>
  <c r="C203" i="214"/>
  <c r="C441" i="214" s="1"/>
  <c r="E203" i="214"/>
  <c r="E204" i="214"/>
  <c r="C204" i="214" s="1"/>
  <c r="C442" i="214" s="1"/>
  <c r="C207" i="214"/>
  <c r="C208" i="214"/>
  <c r="C210" i="214"/>
  <c r="D215" i="214"/>
  <c r="E215" i="214"/>
  <c r="F215" i="214"/>
  <c r="G215" i="214"/>
  <c r="H215" i="214"/>
  <c r="D216" i="214"/>
  <c r="E216" i="214"/>
  <c r="F216" i="214"/>
  <c r="G216" i="214"/>
  <c r="H216" i="214"/>
  <c r="D217" i="214"/>
  <c r="E217" i="214"/>
  <c r="F217" i="214"/>
  <c r="G217" i="214"/>
  <c r="H217" i="214"/>
  <c r="D218" i="214"/>
  <c r="E218" i="214"/>
  <c r="E429" i="214" s="1"/>
  <c r="F218" i="214"/>
  <c r="G218" i="214"/>
  <c r="G429" i="214" s="1"/>
  <c r="H218" i="214"/>
  <c r="D219" i="214"/>
  <c r="E219" i="214"/>
  <c r="F219" i="214"/>
  <c r="G219" i="214"/>
  <c r="H219" i="214"/>
  <c r="D220" i="214"/>
  <c r="D431" i="214" s="1"/>
  <c r="F220" i="214"/>
  <c r="F431" i="214" s="1"/>
  <c r="G220" i="214"/>
  <c r="H220" i="214"/>
  <c r="H431" i="214" s="1"/>
  <c r="D221" i="214"/>
  <c r="E221" i="214"/>
  <c r="E432" i="214" s="1"/>
  <c r="F221" i="214"/>
  <c r="G221" i="214"/>
  <c r="H221" i="214"/>
  <c r="D222" i="214"/>
  <c r="F222" i="214"/>
  <c r="F433" i="214" s="1"/>
  <c r="G222" i="214"/>
  <c r="H222" i="214"/>
  <c r="H433" i="214" s="1"/>
  <c r="D223" i="214"/>
  <c r="E223" i="214"/>
  <c r="F223" i="214"/>
  <c r="G223" i="214"/>
  <c r="H223" i="214"/>
  <c r="H434" i="214" s="1"/>
  <c r="D224" i="214"/>
  <c r="D435" i="214" s="1"/>
  <c r="F224" i="214"/>
  <c r="F435" i="214" s="1"/>
  <c r="G224" i="214"/>
  <c r="H224" i="214"/>
  <c r="H435" i="214" s="1"/>
  <c r="D225" i="214"/>
  <c r="E225" i="214"/>
  <c r="E436" i="214" s="1"/>
  <c r="F225" i="214"/>
  <c r="G225" i="214"/>
  <c r="G436" i="214" s="1"/>
  <c r="H225" i="214"/>
  <c r="D226" i="214"/>
  <c r="D437" i="214" s="1"/>
  <c r="F226" i="214"/>
  <c r="G226" i="214"/>
  <c r="H226" i="214"/>
  <c r="E232" i="214"/>
  <c r="C233" i="214"/>
  <c r="E234" i="214"/>
  <c r="C234" i="214" s="1"/>
  <c r="C235" i="214"/>
  <c r="C236" i="214"/>
  <c r="C447" i="214" s="1"/>
  <c r="C237" i="214"/>
  <c r="E238" i="214"/>
  <c r="C238" i="214" s="1"/>
  <c r="E239" i="214"/>
  <c r="C239" i="214" s="1"/>
  <c r="E240" i="214"/>
  <c r="C240" i="214" s="1"/>
  <c r="D242" i="214"/>
  <c r="E242" i="214"/>
  <c r="F242" i="214"/>
  <c r="G242" i="214"/>
  <c r="H242" i="214"/>
  <c r="D243" i="214"/>
  <c r="E243" i="214"/>
  <c r="F243" i="214"/>
  <c r="G243" i="214"/>
  <c r="H243" i="214"/>
  <c r="D244" i="214"/>
  <c r="F244" i="214"/>
  <c r="F455" i="214" s="1"/>
  <c r="G244" i="214"/>
  <c r="H244" i="214"/>
  <c r="H455" i="214" s="1"/>
  <c r="D245" i="214"/>
  <c r="F245" i="214"/>
  <c r="F456" i="214" s="1"/>
  <c r="G245" i="214"/>
  <c r="H245" i="214"/>
  <c r="H456" i="214" s="1"/>
  <c r="D246" i="214"/>
  <c r="F246" i="214"/>
  <c r="F457" i="214" s="1"/>
  <c r="G246" i="214"/>
  <c r="H246" i="214"/>
  <c r="H457" i="214" s="1"/>
  <c r="D247" i="214"/>
  <c r="E247" i="214"/>
  <c r="F247" i="214"/>
  <c r="G247" i="214"/>
  <c r="H247" i="214"/>
  <c r="F248" i="214"/>
  <c r="G248" i="214"/>
  <c r="H248" i="214"/>
  <c r="F249" i="214"/>
  <c r="G249" i="214"/>
  <c r="H249" i="214"/>
  <c r="D250" i="214"/>
  <c r="F250" i="214"/>
  <c r="G250" i="214"/>
  <c r="H250" i="214"/>
  <c r="D251" i="214"/>
  <c r="E251" i="214"/>
  <c r="F251" i="214"/>
  <c r="G251" i="214"/>
  <c r="G462" i="214" s="1"/>
  <c r="H251" i="214"/>
  <c r="D252" i="214"/>
  <c r="F252" i="214"/>
  <c r="F463" i="214" s="1"/>
  <c r="G252" i="214"/>
  <c r="H252" i="214"/>
  <c r="H463" i="214" s="1"/>
  <c r="D253" i="214"/>
  <c r="D464" i="214" s="1"/>
  <c r="F253" i="214"/>
  <c r="F464" i="214" s="1"/>
  <c r="G253" i="214"/>
  <c r="H253" i="214"/>
  <c r="H464" i="214" s="1"/>
  <c r="C258" i="214"/>
  <c r="D258" i="214"/>
  <c r="E258" i="214"/>
  <c r="F258" i="214"/>
  <c r="G258" i="214"/>
  <c r="H258" i="214"/>
  <c r="C259" i="214"/>
  <c r="D259" i="214"/>
  <c r="E259" i="214"/>
  <c r="F259" i="214"/>
  <c r="G259" i="214"/>
  <c r="H259" i="214"/>
  <c r="C260" i="214"/>
  <c r="D260" i="214"/>
  <c r="E260" i="214"/>
  <c r="F260" i="214"/>
  <c r="G260" i="214"/>
  <c r="H260" i="214"/>
  <c r="C261" i="214"/>
  <c r="D261" i="214"/>
  <c r="E261" i="214"/>
  <c r="F261" i="214"/>
  <c r="G261" i="214"/>
  <c r="H261" i="214"/>
  <c r="C262" i="214"/>
  <c r="D262" i="214"/>
  <c r="E262" i="214"/>
  <c r="F262" i="214"/>
  <c r="G262" i="214"/>
  <c r="H262" i="214"/>
  <c r="C263" i="214"/>
  <c r="D263" i="214"/>
  <c r="E263" i="214"/>
  <c r="F263" i="214"/>
  <c r="G263" i="214"/>
  <c r="H263" i="214"/>
  <c r="C264" i="214"/>
  <c r="D264" i="214"/>
  <c r="E264" i="214"/>
  <c r="F264" i="214"/>
  <c r="G264" i="214"/>
  <c r="H264" i="214"/>
  <c r="C265" i="214"/>
  <c r="D265" i="214"/>
  <c r="E265" i="214"/>
  <c r="F265" i="214"/>
  <c r="G265" i="214"/>
  <c r="H265" i="214"/>
  <c r="C266" i="214"/>
  <c r="D266" i="214"/>
  <c r="E266" i="214"/>
  <c r="F266" i="214"/>
  <c r="G266" i="214"/>
  <c r="H266" i="214"/>
  <c r="C267" i="214"/>
  <c r="D267" i="214"/>
  <c r="E267" i="214"/>
  <c r="F267" i="214"/>
  <c r="G267" i="214"/>
  <c r="H267" i="214"/>
  <c r="C268" i="214"/>
  <c r="D268" i="214"/>
  <c r="E268" i="214"/>
  <c r="F268" i="214"/>
  <c r="G268" i="214"/>
  <c r="H268" i="214"/>
  <c r="C269" i="214"/>
  <c r="D269" i="214"/>
  <c r="F269" i="214"/>
  <c r="G269" i="214"/>
  <c r="H269" i="214"/>
  <c r="D270" i="214"/>
  <c r="F270" i="214"/>
  <c r="G270" i="214"/>
  <c r="H270" i="214"/>
  <c r="D271" i="214"/>
  <c r="E271" i="214"/>
  <c r="F271" i="214"/>
  <c r="G271" i="214"/>
  <c r="H271" i="214"/>
  <c r="D272" i="214"/>
  <c r="F272" i="214"/>
  <c r="G272" i="214"/>
  <c r="H272" i="214"/>
  <c r="D273" i="214"/>
  <c r="D274" i="214"/>
  <c r="D275" i="214"/>
  <c r="C278" i="214"/>
  <c r="D278" i="214"/>
  <c r="E278" i="214"/>
  <c r="F278" i="214"/>
  <c r="G278" i="214"/>
  <c r="H278" i="214"/>
  <c r="D279" i="214"/>
  <c r="E279" i="214"/>
  <c r="F279" i="214"/>
  <c r="G279" i="214"/>
  <c r="H279" i="214"/>
  <c r="D280" i="214"/>
  <c r="E280" i="214"/>
  <c r="F280" i="214"/>
  <c r="G280" i="214"/>
  <c r="H280" i="214"/>
  <c r="D281" i="214"/>
  <c r="E281" i="214"/>
  <c r="F281" i="214"/>
  <c r="G281" i="214"/>
  <c r="H281" i="214"/>
  <c r="D282" i="214"/>
  <c r="E282" i="214"/>
  <c r="F282" i="214"/>
  <c r="G282" i="214"/>
  <c r="H282" i="214"/>
  <c r="D283" i="214"/>
  <c r="E283" i="214"/>
  <c r="F283" i="214"/>
  <c r="G283" i="214"/>
  <c r="H283" i="214"/>
  <c r="D284" i="214"/>
  <c r="E284" i="214"/>
  <c r="F284" i="214"/>
  <c r="G284" i="214"/>
  <c r="H284" i="214"/>
  <c r="D285" i="214"/>
  <c r="E285" i="214"/>
  <c r="F285" i="214"/>
  <c r="G285" i="214"/>
  <c r="H285" i="214"/>
  <c r="D286" i="214"/>
  <c r="E286" i="214"/>
  <c r="F286" i="214"/>
  <c r="G286" i="214"/>
  <c r="H286" i="214"/>
  <c r="D287" i="214"/>
  <c r="E287" i="214"/>
  <c r="F287" i="214"/>
  <c r="G287" i="214"/>
  <c r="H287" i="214"/>
  <c r="D288" i="214"/>
  <c r="E288" i="214"/>
  <c r="F288" i="214"/>
  <c r="G288" i="214"/>
  <c r="H288" i="214"/>
  <c r="D289" i="214"/>
  <c r="E289" i="214"/>
  <c r="F289" i="214"/>
  <c r="G289" i="214"/>
  <c r="H289" i="214"/>
  <c r="C291" i="214"/>
  <c r="D291" i="214"/>
  <c r="E291" i="214"/>
  <c r="F291" i="214"/>
  <c r="G291" i="214"/>
  <c r="H291" i="214"/>
  <c r="D292" i="214"/>
  <c r="E292" i="214"/>
  <c r="F292" i="214"/>
  <c r="G292" i="214"/>
  <c r="H292" i="214"/>
  <c r="D293" i="214"/>
  <c r="E293" i="214"/>
  <c r="F293" i="214"/>
  <c r="G293" i="214"/>
  <c r="H293" i="214"/>
  <c r="D294" i="214"/>
  <c r="E294" i="214"/>
  <c r="F294" i="214"/>
  <c r="G294" i="214"/>
  <c r="H294" i="214"/>
  <c r="D295" i="214"/>
  <c r="E295" i="214"/>
  <c r="F295" i="214"/>
  <c r="G295" i="214"/>
  <c r="H295" i="214"/>
  <c r="D296" i="214"/>
  <c r="E296" i="214"/>
  <c r="F296" i="214"/>
  <c r="G296" i="214"/>
  <c r="H296" i="214"/>
  <c r="D297" i="214"/>
  <c r="E297" i="214"/>
  <c r="F297" i="214"/>
  <c r="G297" i="214"/>
  <c r="H297" i="214"/>
  <c r="D298" i="214"/>
  <c r="E298" i="214"/>
  <c r="F298" i="214"/>
  <c r="G298" i="214"/>
  <c r="H298" i="214"/>
  <c r="D299" i="214"/>
  <c r="E299" i="214"/>
  <c r="F299" i="214"/>
  <c r="G299" i="214"/>
  <c r="H299" i="214"/>
  <c r="D300" i="214"/>
  <c r="E300" i="214"/>
  <c r="F300" i="214"/>
  <c r="G300" i="214"/>
  <c r="H300" i="214"/>
  <c r="D301" i="214"/>
  <c r="E301" i="214"/>
  <c r="F301" i="214"/>
  <c r="G301" i="214"/>
  <c r="H301" i="214"/>
  <c r="D302" i="214"/>
  <c r="E302" i="214"/>
  <c r="F302" i="214"/>
  <c r="G302" i="214"/>
  <c r="H302" i="214"/>
  <c r="D305" i="214"/>
  <c r="E305" i="214"/>
  <c r="F305" i="214"/>
  <c r="G305" i="214"/>
  <c r="H305" i="214"/>
  <c r="D306" i="214"/>
  <c r="E306" i="214"/>
  <c r="F306" i="214"/>
  <c r="G306" i="214"/>
  <c r="H306" i="214"/>
  <c r="D307" i="214"/>
  <c r="E307" i="214"/>
  <c r="F307" i="214"/>
  <c r="G307" i="214"/>
  <c r="H307" i="214"/>
  <c r="D308" i="214"/>
  <c r="E308" i="214"/>
  <c r="F308" i="214"/>
  <c r="G308" i="214"/>
  <c r="H308" i="214"/>
  <c r="D309" i="214"/>
  <c r="E309" i="214"/>
  <c r="F309" i="214"/>
  <c r="G309" i="214"/>
  <c r="H309" i="214"/>
  <c r="D310" i="214"/>
  <c r="E310" i="214"/>
  <c r="F310" i="214"/>
  <c r="G310" i="214"/>
  <c r="H310" i="214"/>
  <c r="D311" i="214"/>
  <c r="E311" i="214"/>
  <c r="F311" i="214"/>
  <c r="G311" i="214"/>
  <c r="H311" i="214"/>
  <c r="D312" i="214"/>
  <c r="E312" i="214"/>
  <c r="F312" i="214"/>
  <c r="G312" i="214"/>
  <c r="H312" i="214"/>
  <c r="D313" i="214"/>
  <c r="E313" i="214"/>
  <c r="F313" i="214"/>
  <c r="G313" i="214"/>
  <c r="H313" i="214"/>
  <c r="D314" i="214"/>
  <c r="E314" i="214"/>
  <c r="F314" i="214"/>
  <c r="G314" i="214"/>
  <c r="H314" i="214"/>
  <c r="D315" i="214"/>
  <c r="E315" i="214"/>
  <c r="F315" i="214"/>
  <c r="G315" i="214"/>
  <c r="H315" i="214"/>
  <c r="D316" i="214"/>
  <c r="E316" i="214"/>
  <c r="F316" i="214"/>
  <c r="G316" i="214"/>
  <c r="H316" i="214"/>
  <c r="D318" i="214"/>
  <c r="E318" i="214"/>
  <c r="F318" i="214"/>
  <c r="G318" i="214"/>
  <c r="H318" i="214"/>
  <c r="D319" i="214"/>
  <c r="E319" i="214"/>
  <c r="F319" i="214"/>
  <c r="G319" i="214"/>
  <c r="H319" i="214"/>
  <c r="D320" i="214"/>
  <c r="E320" i="214"/>
  <c r="F320" i="214"/>
  <c r="G320" i="214"/>
  <c r="H320" i="214"/>
  <c r="D321" i="214"/>
  <c r="E321" i="214"/>
  <c r="F321" i="214"/>
  <c r="G321" i="214"/>
  <c r="H321" i="214"/>
  <c r="D322" i="214"/>
  <c r="E322" i="214"/>
  <c r="F322" i="214"/>
  <c r="G322" i="214"/>
  <c r="H322" i="214"/>
  <c r="D323" i="214"/>
  <c r="E323" i="214"/>
  <c r="F323" i="214"/>
  <c r="G323" i="214"/>
  <c r="H323" i="214"/>
  <c r="D324" i="214"/>
  <c r="E324" i="214"/>
  <c r="F324" i="214"/>
  <c r="G324" i="214"/>
  <c r="H324" i="214"/>
  <c r="D325" i="214"/>
  <c r="E325" i="214"/>
  <c r="F325" i="214"/>
  <c r="G325" i="214"/>
  <c r="H325" i="214"/>
  <c r="D326" i="214"/>
  <c r="E326" i="214"/>
  <c r="F326" i="214"/>
  <c r="G326" i="214"/>
  <c r="H326" i="214"/>
  <c r="D327" i="214"/>
  <c r="E327" i="214"/>
  <c r="F327" i="214"/>
  <c r="G327" i="214"/>
  <c r="H327" i="214"/>
  <c r="D328" i="214"/>
  <c r="E328" i="214"/>
  <c r="F328" i="214"/>
  <c r="G328" i="214"/>
  <c r="H328" i="214"/>
  <c r="D329" i="214"/>
  <c r="E329" i="214"/>
  <c r="F329" i="214"/>
  <c r="G329" i="214"/>
  <c r="H329" i="214"/>
  <c r="D332" i="214"/>
  <c r="E332" i="214"/>
  <c r="F332" i="214"/>
  <c r="G332" i="214"/>
  <c r="H332" i="214"/>
  <c r="D333" i="214"/>
  <c r="E333" i="214"/>
  <c r="F333" i="214"/>
  <c r="G333" i="214"/>
  <c r="H333" i="214"/>
  <c r="D334" i="214"/>
  <c r="E334" i="214"/>
  <c r="F334" i="214"/>
  <c r="G334" i="214"/>
  <c r="H334" i="214"/>
  <c r="D335" i="214"/>
  <c r="E335" i="214"/>
  <c r="F335" i="214"/>
  <c r="G335" i="214"/>
  <c r="H335" i="214"/>
  <c r="D336" i="214"/>
  <c r="E336" i="214"/>
  <c r="F336" i="214"/>
  <c r="G336" i="214"/>
  <c r="H336" i="214"/>
  <c r="D337" i="214"/>
  <c r="E337" i="214"/>
  <c r="F337" i="214"/>
  <c r="G337" i="214"/>
  <c r="H337" i="214"/>
  <c r="D338" i="214"/>
  <c r="E338" i="214"/>
  <c r="F338" i="214"/>
  <c r="G338" i="214"/>
  <c r="H338" i="214"/>
  <c r="D339" i="214"/>
  <c r="E339" i="214"/>
  <c r="F339" i="214"/>
  <c r="G339" i="214"/>
  <c r="H339" i="214"/>
  <c r="D340" i="214"/>
  <c r="E340" i="214"/>
  <c r="F340" i="214"/>
  <c r="G340" i="214"/>
  <c r="H340" i="214"/>
  <c r="D341" i="214"/>
  <c r="E341" i="214"/>
  <c r="F341" i="214"/>
  <c r="G341" i="214"/>
  <c r="H341" i="214"/>
  <c r="D342" i="214"/>
  <c r="E342" i="214"/>
  <c r="F342" i="214"/>
  <c r="G342" i="214"/>
  <c r="H342" i="214"/>
  <c r="D343" i="214"/>
  <c r="E343" i="214"/>
  <c r="F343" i="214"/>
  <c r="G343" i="214"/>
  <c r="H343" i="214"/>
  <c r="D345" i="214"/>
  <c r="E345" i="214"/>
  <c r="F345" i="214"/>
  <c r="G345" i="214"/>
  <c r="H345" i="214"/>
  <c r="D346" i="214"/>
  <c r="E346" i="214"/>
  <c r="F346" i="214"/>
  <c r="G346" i="214"/>
  <c r="H346" i="214"/>
  <c r="D347" i="214"/>
  <c r="E347" i="214"/>
  <c r="F347" i="214"/>
  <c r="G347" i="214"/>
  <c r="H347" i="214"/>
  <c r="D348" i="214"/>
  <c r="E348" i="214"/>
  <c r="F348" i="214"/>
  <c r="G348" i="214"/>
  <c r="H348" i="214"/>
  <c r="D349" i="214"/>
  <c r="E349" i="214"/>
  <c r="F349" i="214"/>
  <c r="G349" i="214"/>
  <c r="H349" i="214"/>
  <c r="D350" i="214"/>
  <c r="E350" i="214"/>
  <c r="F350" i="214"/>
  <c r="G350" i="214"/>
  <c r="H350" i="214"/>
  <c r="D351" i="214"/>
  <c r="E351" i="214"/>
  <c r="F351" i="214"/>
  <c r="G351" i="214"/>
  <c r="H351" i="214"/>
  <c r="D352" i="214"/>
  <c r="E352" i="214"/>
  <c r="F352" i="214"/>
  <c r="G352" i="214"/>
  <c r="H352" i="214"/>
  <c r="D353" i="214"/>
  <c r="E353" i="214"/>
  <c r="F353" i="214"/>
  <c r="G353" i="214"/>
  <c r="H353" i="214"/>
  <c r="D354" i="214"/>
  <c r="E354" i="214"/>
  <c r="F354" i="214"/>
  <c r="G354" i="214"/>
  <c r="H354" i="214"/>
  <c r="D355" i="214"/>
  <c r="E355" i="214"/>
  <c r="F355" i="214"/>
  <c r="G355" i="214"/>
  <c r="H355" i="214"/>
  <c r="D356" i="214"/>
  <c r="E356" i="214"/>
  <c r="F356" i="214"/>
  <c r="G356" i="214"/>
  <c r="H356" i="214"/>
  <c r="C359" i="214"/>
  <c r="D359" i="214"/>
  <c r="E359" i="214"/>
  <c r="F359" i="214"/>
  <c r="G359" i="214"/>
  <c r="H359" i="214"/>
  <c r="C360" i="214"/>
  <c r="D360" i="214"/>
  <c r="E360" i="214"/>
  <c r="F360" i="214"/>
  <c r="G360" i="214"/>
  <c r="H360" i="214"/>
  <c r="C361" i="214"/>
  <c r="D361" i="214"/>
  <c r="E361" i="214"/>
  <c r="F361" i="214"/>
  <c r="G361" i="214"/>
  <c r="H361" i="214"/>
  <c r="C362" i="214"/>
  <c r="D362" i="214"/>
  <c r="E362" i="214"/>
  <c r="F362" i="214"/>
  <c r="G362" i="214"/>
  <c r="H362" i="214"/>
  <c r="C363" i="214"/>
  <c r="D363" i="214"/>
  <c r="E363" i="214"/>
  <c r="F363" i="214"/>
  <c r="G363" i="214"/>
  <c r="H363" i="214"/>
  <c r="C364" i="214"/>
  <c r="D364" i="214"/>
  <c r="E364" i="214"/>
  <c r="F364" i="214"/>
  <c r="G364" i="214"/>
  <c r="H364" i="214"/>
  <c r="C365" i="214"/>
  <c r="D365" i="214"/>
  <c r="E365" i="214"/>
  <c r="F365" i="214"/>
  <c r="G365" i="214"/>
  <c r="H365" i="214"/>
  <c r="C366" i="214"/>
  <c r="D366" i="214"/>
  <c r="E366" i="214"/>
  <c r="F366" i="214"/>
  <c r="G366" i="214"/>
  <c r="H366" i="214"/>
  <c r="C367" i="214"/>
  <c r="D367" i="214"/>
  <c r="E367" i="214"/>
  <c r="F367" i="214"/>
  <c r="G367" i="214"/>
  <c r="H367" i="214"/>
  <c r="C368" i="214"/>
  <c r="D368" i="214"/>
  <c r="E368" i="214"/>
  <c r="F368" i="214"/>
  <c r="G368" i="214"/>
  <c r="H368" i="214"/>
  <c r="D369" i="214"/>
  <c r="E369" i="214"/>
  <c r="F369" i="214"/>
  <c r="G369" i="214"/>
  <c r="H369" i="214"/>
  <c r="D370" i="214"/>
  <c r="E370" i="214"/>
  <c r="F370" i="214"/>
  <c r="G370" i="214"/>
  <c r="H370" i="214"/>
  <c r="C372" i="214"/>
  <c r="D372" i="214"/>
  <c r="E372" i="214"/>
  <c r="F372" i="214"/>
  <c r="G372" i="214"/>
  <c r="H372" i="214"/>
  <c r="C373" i="214"/>
  <c r="D373" i="214"/>
  <c r="E373" i="214"/>
  <c r="F373" i="214"/>
  <c r="G373" i="214"/>
  <c r="H373" i="214"/>
  <c r="C374" i="214"/>
  <c r="D374" i="214"/>
  <c r="E374" i="214"/>
  <c r="F374" i="214"/>
  <c r="G374" i="214"/>
  <c r="H374" i="214"/>
  <c r="C375" i="214"/>
  <c r="D375" i="214"/>
  <c r="E375" i="214"/>
  <c r="F375" i="214"/>
  <c r="G375" i="214"/>
  <c r="H375" i="214"/>
  <c r="C376" i="214"/>
  <c r="D376" i="214"/>
  <c r="E376" i="214"/>
  <c r="F376" i="214"/>
  <c r="G376" i="214"/>
  <c r="H376" i="214"/>
  <c r="C377" i="214"/>
  <c r="D377" i="214"/>
  <c r="E377" i="214"/>
  <c r="F377" i="214"/>
  <c r="G377" i="214"/>
  <c r="H377" i="214"/>
  <c r="C378" i="214"/>
  <c r="D378" i="214"/>
  <c r="E378" i="214"/>
  <c r="F378" i="214"/>
  <c r="G378" i="214"/>
  <c r="H378" i="214"/>
  <c r="C379" i="214"/>
  <c r="D379" i="214"/>
  <c r="E379" i="214"/>
  <c r="F379" i="214"/>
  <c r="G379" i="214"/>
  <c r="H379" i="214"/>
  <c r="C380" i="214"/>
  <c r="D380" i="214"/>
  <c r="E380" i="214"/>
  <c r="F380" i="214"/>
  <c r="G380" i="214"/>
  <c r="H380" i="214"/>
  <c r="C381" i="214"/>
  <c r="D381" i="214"/>
  <c r="E381" i="214"/>
  <c r="F381" i="214"/>
  <c r="G381" i="214"/>
  <c r="H381" i="214"/>
  <c r="D382" i="214"/>
  <c r="E382" i="214"/>
  <c r="F382" i="214"/>
  <c r="G382" i="214"/>
  <c r="H382" i="214"/>
  <c r="D383" i="214"/>
  <c r="E383" i="214"/>
  <c r="F383" i="214"/>
  <c r="G383" i="214"/>
  <c r="H383" i="214"/>
  <c r="D386" i="214"/>
  <c r="E386" i="214"/>
  <c r="F386" i="214"/>
  <c r="G386" i="214"/>
  <c r="H386" i="214"/>
  <c r="D387" i="214"/>
  <c r="E387" i="214"/>
  <c r="F387" i="214"/>
  <c r="G387" i="214"/>
  <c r="H387" i="214"/>
  <c r="D388" i="214"/>
  <c r="E388" i="214"/>
  <c r="F388" i="214"/>
  <c r="G388" i="214"/>
  <c r="H388" i="214"/>
  <c r="D389" i="214"/>
  <c r="E389" i="214"/>
  <c r="F389" i="214"/>
  <c r="G389" i="214"/>
  <c r="H389" i="214"/>
  <c r="D390" i="214"/>
  <c r="E390" i="214"/>
  <c r="F390" i="214"/>
  <c r="G390" i="214"/>
  <c r="H390" i="214"/>
  <c r="D391" i="214"/>
  <c r="E391" i="214"/>
  <c r="F391" i="214"/>
  <c r="G391" i="214"/>
  <c r="H391" i="214"/>
  <c r="D392" i="214"/>
  <c r="E392" i="214"/>
  <c r="F392" i="214"/>
  <c r="G392" i="214"/>
  <c r="H392" i="214"/>
  <c r="D393" i="214"/>
  <c r="E393" i="214"/>
  <c r="F393" i="214"/>
  <c r="G393" i="214"/>
  <c r="H393" i="214"/>
  <c r="D394" i="214"/>
  <c r="E394" i="214"/>
  <c r="F394" i="214"/>
  <c r="G394" i="214"/>
  <c r="H394" i="214"/>
  <c r="D395" i="214"/>
  <c r="E395" i="214"/>
  <c r="F395" i="214"/>
  <c r="G395" i="214"/>
  <c r="H395" i="214"/>
  <c r="D396" i="214"/>
  <c r="E396" i="214"/>
  <c r="F396" i="214"/>
  <c r="G396" i="214"/>
  <c r="H396" i="214"/>
  <c r="D397" i="214"/>
  <c r="E397" i="214"/>
  <c r="F397" i="214"/>
  <c r="G397" i="214"/>
  <c r="H397" i="214"/>
  <c r="D399" i="214"/>
  <c r="E399" i="214"/>
  <c r="F399" i="214"/>
  <c r="G399" i="214"/>
  <c r="H399" i="214"/>
  <c r="D400" i="214"/>
  <c r="E400" i="214"/>
  <c r="F400" i="214"/>
  <c r="G400" i="214"/>
  <c r="H400" i="214"/>
  <c r="D401" i="214"/>
  <c r="E401" i="214"/>
  <c r="F401" i="214"/>
  <c r="G401" i="214"/>
  <c r="H401" i="214"/>
  <c r="D402" i="214"/>
  <c r="E402" i="214"/>
  <c r="F402" i="214"/>
  <c r="G402" i="214"/>
  <c r="H402" i="214"/>
  <c r="D403" i="214"/>
  <c r="E403" i="214"/>
  <c r="F403" i="214"/>
  <c r="G403" i="214"/>
  <c r="H403" i="214"/>
  <c r="D404" i="214"/>
  <c r="E404" i="214"/>
  <c r="F404" i="214"/>
  <c r="G404" i="214"/>
  <c r="H404" i="214"/>
  <c r="D405" i="214"/>
  <c r="E405" i="214"/>
  <c r="F405" i="214"/>
  <c r="G405" i="214"/>
  <c r="H405" i="214"/>
  <c r="D406" i="214"/>
  <c r="E406" i="214"/>
  <c r="F406" i="214"/>
  <c r="G406" i="214"/>
  <c r="H406" i="214"/>
  <c r="D407" i="214"/>
  <c r="E407" i="214"/>
  <c r="F407" i="214"/>
  <c r="G407" i="214"/>
  <c r="H407" i="214"/>
  <c r="D408" i="214"/>
  <c r="E408" i="214"/>
  <c r="F408" i="214"/>
  <c r="G408" i="214"/>
  <c r="H408" i="214"/>
  <c r="D409" i="214"/>
  <c r="F409" i="214"/>
  <c r="H409" i="214"/>
  <c r="E410" i="214"/>
  <c r="G410" i="214"/>
  <c r="D413" i="214"/>
  <c r="E413" i="214"/>
  <c r="F413" i="214"/>
  <c r="G413" i="214"/>
  <c r="H413" i="214"/>
  <c r="D414" i="214"/>
  <c r="E414" i="214"/>
  <c r="F414" i="214"/>
  <c r="G414" i="214"/>
  <c r="H414" i="214"/>
  <c r="D415" i="214"/>
  <c r="E415" i="214"/>
  <c r="F415" i="214"/>
  <c r="G415" i="214"/>
  <c r="H415" i="214"/>
  <c r="D416" i="214"/>
  <c r="E416" i="214"/>
  <c r="F416" i="214"/>
  <c r="G416" i="214"/>
  <c r="H416" i="214"/>
  <c r="D417" i="214"/>
  <c r="E417" i="214"/>
  <c r="F417" i="214"/>
  <c r="G417" i="214"/>
  <c r="H417" i="214"/>
  <c r="D418" i="214"/>
  <c r="E418" i="214"/>
  <c r="F418" i="214"/>
  <c r="G418" i="214"/>
  <c r="H418" i="214"/>
  <c r="D419" i="214"/>
  <c r="E419" i="214"/>
  <c r="F419" i="214"/>
  <c r="G419" i="214"/>
  <c r="H419" i="214"/>
  <c r="D420" i="214"/>
  <c r="E420" i="214"/>
  <c r="F420" i="214"/>
  <c r="G420" i="214"/>
  <c r="H420" i="214"/>
  <c r="D421" i="214"/>
  <c r="E421" i="214"/>
  <c r="F421" i="214"/>
  <c r="G421" i="214"/>
  <c r="H421" i="214"/>
  <c r="D422" i="214"/>
  <c r="E422" i="214"/>
  <c r="F422" i="214"/>
  <c r="G422" i="214"/>
  <c r="H422" i="214"/>
  <c r="D423" i="214"/>
  <c r="E423" i="214"/>
  <c r="F423" i="214"/>
  <c r="G423" i="214"/>
  <c r="H423" i="214"/>
  <c r="D424" i="214"/>
  <c r="E424" i="214"/>
  <c r="F424" i="214"/>
  <c r="G424" i="214"/>
  <c r="H424" i="214"/>
  <c r="D426" i="214"/>
  <c r="E426" i="214"/>
  <c r="F426" i="214"/>
  <c r="G426" i="214"/>
  <c r="H426" i="214"/>
  <c r="D427" i="214"/>
  <c r="E427" i="214"/>
  <c r="F427" i="214"/>
  <c r="G427" i="214"/>
  <c r="H427" i="214"/>
  <c r="D428" i="214"/>
  <c r="E428" i="214"/>
  <c r="F428" i="214"/>
  <c r="G428" i="214"/>
  <c r="H428" i="214"/>
  <c r="D429" i="214"/>
  <c r="F429" i="214"/>
  <c r="H429" i="214"/>
  <c r="D430" i="214"/>
  <c r="F430" i="214"/>
  <c r="H430" i="214"/>
  <c r="D432" i="214"/>
  <c r="H432" i="214"/>
  <c r="D434" i="214"/>
  <c r="D436" i="214"/>
  <c r="H436" i="214"/>
  <c r="D440" i="214"/>
  <c r="E440" i="214"/>
  <c r="F440" i="214"/>
  <c r="G440" i="214"/>
  <c r="H440" i="214"/>
  <c r="D441" i="214"/>
  <c r="E441" i="214"/>
  <c r="F441" i="214"/>
  <c r="G441" i="214"/>
  <c r="H441" i="214"/>
  <c r="D442" i="214"/>
  <c r="E442" i="214"/>
  <c r="F442" i="214"/>
  <c r="G442" i="214"/>
  <c r="H442" i="214"/>
  <c r="D443" i="214"/>
  <c r="E443" i="214"/>
  <c r="F443" i="214"/>
  <c r="G443" i="214"/>
  <c r="H443" i="214"/>
  <c r="D444" i="214"/>
  <c r="F444" i="214"/>
  <c r="G444" i="214"/>
  <c r="H444" i="214"/>
  <c r="D445" i="214"/>
  <c r="E445" i="214"/>
  <c r="F445" i="214"/>
  <c r="G445" i="214"/>
  <c r="H445" i="214"/>
  <c r="D446" i="214"/>
  <c r="E446" i="214"/>
  <c r="F446" i="214"/>
  <c r="G446" i="214"/>
  <c r="H446" i="214"/>
  <c r="D447" i="214"/>
  <c r="E447" i="214"/>
  <c r="F447" i="214"/>
  <c r="G447" i="214"/>
  <c r="H447" i="214"/>
  <c r="D448" i="214"/>
  <c r="F448" i="214"/>
  <c r="G448" i="214"/>
  <c r="H448" i="214"/>
  <c r="D449" i="214"/>
  <c r="E449" i="214"/>
  <c r="F449" i="214"/>
  <c r="G449" i="214"/>
  <c r="H449" i="214"/>
  <c r="D450" i="214"/>
  <c r="E450" i="214"/>
  <c r="F450" i="214"/>
  <c r="G450" i="214"/>
  <c r="H450" i="214"/>
  <c r="D451" i="214"/>
  <c r="E451" i="214"/>
  <c r="F451" i="214"/>
  <c r="G451" i="214"/>
  <c r="H451" i="214"/>
  <c r="D453" i="214"/>
  <c r="E453" i="214"/>
  <c r="F453" i="214"/>
  <c r="G453" i="214"/>
  <c r="H453" i="214"/>
  <c r="D454" i="214"/>
  <c r="E454" i="214"/>
  <c r="F454" i="214"/>
  <c r="G454" i="214"/>
  <c r="H454" i="214"/>
  <c r="D455" i="214"/>
  <c r="G455" i="214"/>
  <c r="D456" i="214"/>
  <c r="G456" i="214"/>
  <c r="D457" i="214"/>
  <c r="G457" i="214"/>
  <c r="D458" i="214"/>
  <c r="F458" i="214"/>
  <c r="G458" i="214"/>
  <c r="H458" i="214"/>
  <c r="D459" i="214"/>
  <c r="F459" i="214"/>
  <c r="H459" i="214"/>
  <c r="F460" i="214"/>
  <c r="G460" i="214"/>
  <c r="H460" i="214"/>
  <c r="D461" i="214"/>
  <c r="G461" i="214"/>
  <c r="D462" i="214"/>
  <c r="D463" i="214"/>
  <c r="C30" i="213"/>
  <c r="D30" i="213"/>
  <c r="E30" i="213"/>
  <c r="F30" i="213"/>
  <c r="G30" i="213"/>
  <c r="H30" i="213"/>
  <c r="C31" i="213"/>
  <c r="D31" i="213"/>
  <c r="E31" i="213"/>
  <c r="F31" i="213"/>
  <c r="G31" i="213"/>
  <c r="H31" i="213"/>
  <c r="C32" i="213"/>
  <c r="F32" i="213"/>
  <c r="G32" i="213"/>
  <c r="H32" i="213"/>
  <c r="C33" i="213"/>
  <c r="D33" i="213"/>
  <c r="F33" i="213"/>
  <c r="G33" i="213"/>
  <c r="H33" i="213"/>
  <c r="D34" i="213"/>
  <c r="F34" i="213"/>
  <c r="G34" i="213"/>
  <c r="H34" i="213"/>
  <c r="D35" i="213"/>
  <c r="D273" i="213" s="1"/>
  <c r="F35" i="213"/>
  <c r="G35" i="213"/>
  <c r="G273" i="213" s="1"/>
  <c r="H35" i="213"/>
  <c r="H273" i="213" s="1"/>
  <c r="C205" i="213"/>
  <c r="D36" i="213"/>
  <c r="F36" i="213"/>
  <c r="G36" i="213"/>
  <c r="H36" i="213"/>
  <c r="D37" i="213"/>
  <c r="F37" i="213"/>
  <c r="G37" i="213"/>
  <c r="H37" i="213"/>
  <c r="C53" i="213"/>
  <c r="D53" i="213"/>
  <c r="E53" i="213"/>
  <c r="F53" i="213"/>
  <c r="G53" i="213"/>
  <c r="H53" i="213"/>
  <c r="C54" i="213"/>
  <c r="D54" i="213"/>
  <c r="E54" i="213"/>
  <c r="F54" i="213"/>
  <c r="G54" i="213"/>
  <c r="H54" i="213"/>
  <c r="C55" i="213"/>
  <c r="D55" i="213"/>
  <c r="E55" i="213"/>
  <c r="F55" i="213"/>
  <c r="G55" i="213"/>
  <c r="H55" i="213"/>
  <c r="C56" i="213"/>
  <c r="D56" i="213"/>
  <c r="E56" i="213"/>
  <c r="F56" i="213"/>
  <c r="G56" i="213"/>
  <c r="H56" i="213"/>
  <c r="C57" i="213"/>
  <c r="D57" i="213"/>
  <c r="E57" i="213"/>
  <c r="F57" i="213"/>
  <c r="G57" i="213"/>
  <c r="H57" i="213"/>
  <c r="C58" i="213"/>
  <c r="D58" i="213"/>
  <c r="E58" i="213"/>
  <c r="F58" i="213"/>
  <c r="G58" i="213"/>
  <c r="H58" i="213"/>
  <c r="C59" i="213"/>
  <c r="D59" i="213"/>
  <c r="E59" i="213"/>
  <c r="F59" i="213"/>
  <c r="G59" i="213"/>
  <c r="H59" i="213"/>
  <c r="C60" i="213"/>
  <c r="D60" i="213"/>
  <c r="E60" i="213"/>
  <c r="F60" i="213"/>
  <c r="G60" i="213"/>
  <c r="H60" i="213"/>
  <c r="C61" i="213"/>
  <c r="D61" i="213"/>
  <c r="E61" i="213"/>
  <c r="F61" i="213"/>
  <c r="G61" i="213"/>
  <c r="H61" i="213"/>
  <c r="C62" i="213"/>
  <c r="D62" i="213"/>
  <c r="E62" i="213"/>
  <c r="F62" i="213"/>
  <c r="G62" i="213"/>
  <c r="H62" i="213"/>
  <c r="C63" i="213"/>
  <c r="D63" i="213"/>
  <c r="E63" i="213"/>
  <c r="F63" i="213"/>
  <c r="G63" i="213"/>
  <c r="H63" i="213"/>
  <c r="C64" i="213"/>
  <c r="D64" i="213"/>
  <c r="E64" i="213"/>
  <c r="F64" i="213"/>
  <c r="G64" i="213"/>
  <c r="H64" i="213"/>
  <c r="C80" i="213"/>
  <c r="D80" i="213"/>
  <c r="E80" i="213"/>
  <c r="F80" i="213"/>
  <c r="G80" i="213"/>
  <c r="H80" i="213"/>
  <c r="C81" i="213"/>
  <c r="D81" i="213"/>
  <c r="E81" i="213"/>
  <c r="F81" i="213"/>
  <c r="G81" i="213"/>
  <c r="H81" i="213"/>
  <c r="C82" i="213"/>
  <c r="D82" i="213"/>
  <c r="E82" i="213"/>
  <c r="F82" i="213"/>
  <c r="G82" i="213"/>
  <c r="H82" i="213"/>
  <c r="C83" i="213"/>
  <c r="D83" i="213"/>
  <c r="E83" i="213"/>
  <c r="F83" i="213"/>
  <c r="G83" i="213"/>
  <c r="H83" i="213"/>
  <c r="C84" i="213"/>
  <c r="D84" i="213"/>
  <c r="E84" i="213"/>
  <c r="F84" i="213"/>
  <c r="G84" i="213"/>
  <c r="H84" i="213"/>
  <c r="C85" i="213"/>
  <c r="D85" i="213"/>
  <c r="E85" i="213"/>
  <c r="F85" i="213"/>
  <c r="G85" i="213"/>
  <c r="H85" i="213"/>
  <c r="C86" i="213"/>
  <c r="D86" i="213"/>
  <c r="E86" i="213"/>
  <c r="F86" i="213"/>
  <c r="G86" i="213"/>
  <c r="H86" i="213"/>
  <c r="C87" i="213"/>
  <c r="D87" i="213"/>
  <c r="E87" i="213"/>
  <c r="F87" i="213"/>
  <c r="G87" i="213"/>
  <c r="H87" i="213"/>
  <c r="C88" i="213"/>
  <c r="D88" i="213"/>
  <c r="E88" i="213"/>
  <c r="F88" i="213"/>
  <c r="G88" i="213"/>
  <c r="H88" i="213"/>
  <c r="C89" i="213"/>
  <c r="D89" i="213"/>
  <c r="E89" i="213"/>
  <c r="F89" i="213"/>
  <c r="G89" i="213"/>
  <c r="H89" i="213"/>
  <c r="C90" i="213"/>
  <c r="D90" i="213"/>
  <c r="E90" i="213"/>
  <c r="F90" i="213"/>
  <c r="G90" i="213"/>
  <c r="H90" i="213"/>
  <c r="C91" i="213"/>
  <c r="D91" i="213"/>
  <c r="E91" i="213"/>
  <c r="F91" i="213"/>
  <c r="G91" i="213"/>
  <c r="H91" i="213"/>
  <c r="E94" i="213"/>
  <c r="E32" i="213" s="1"/>
  <c r="E270" i="213" s="1"/>
  <c r="E95" i="213"/>
  <c r="E96" i="213"/>
  <c r="E97" i="213"/>
  <c r="E98" i="213"/>
  <c r="E99" i="213"/>
  <c r="E100" i="213"/>
  <c r="E101" i="213"/>
  <c r="E102" i="213"/>
  <c r="E103" i="213"/>
  <c r="E104" i="213"/>
  <c r="E105" i="213"/>
  <c r="C107" i="213"/>
  <c r="D107" i="213"/>
  <c r="E107" i="213"/>
  <c r="F107" i="213"/>
  <c r="G107" i="213"/>
  <c r="H107" i="213"/>
  <c r="C108" i="213"/>
  <c r="D108" i="213"/>
  <c r="E108" i="213"/>
  <c r="F108" i="213"/>
  <c r="G108" i="213"/>
  <c r="H108" i="213"/>
  <c r="C109" i="213"/>
  <c r="D109" i="213"/>
  <c r="E109" i="213"/>
  <c r="F109" i="213"/>
  <c r="G109" i="213"/>
  <c r="H109" i="213"/>
  <c r="C110" i="213"/>
  <c r="D110" i="213"/>
  <c r="E110" i="213"/>
  <c r="F110" i="213"/>
  <c r="G110" i="213"/>
  <c r="H110" i="213"/>
  <c r="C111" i="213"/>
  <c r="D111" i="213"/>
  <c r="E111" i="213"/>
  <c r="F111" i="213"/>
  <c r="G111" i="213"/>
  <c r="H111" i="213"/>
  <c r="C112" i="213"/>
  <c r="D112" i="213"/>
  <c r="E112" i="213"/>
  <c r="F112" i="213"/>
  <c r="G112" i="213"/>
  <c r="H112" i="213"/>
  <c r="C113" i="213"/>
  <c r="D113" i="213"/>
  <c r="E113" i="213"/>
  <c r="F113" i="213"/>
  <c r="G113" i="213"/>
  <c r="H113" i="213"/>
  <c r="C114" i="213"/>
  <c r="D114" i="213"/>
  <c r="E114" i="213"/>
  <c r="F114" i="213"/>
  <c r="G114" i="213"/>
  <c r="H114" i="213"/>
  <c r="C115" i="213"/>
  <c r="D115" i="213"/>
  <c r="E115" i="213"/>
  <c r="F115" i="213"/>
  <c r="G115" i="213"/>
  <c r="H115" i="213"/>
  <c r="C116" i="213"/>
  <c r="D116" i="213"/>
  <c r="E116" i="213"/>
  <c r="F116" i="213"/>
  <c r="G116" i="213"/>
  <c r="H116" i="213"/>
  <c r="C117" i="213"/>
  <c r="D117" i="213"/>
  <c r="E117" i="213"/>
  <c r="F117" i="213"/>
  <c r="G117" i="213"/>
  <c r="H117" i="213"/>
  <c r="C118" i="213"/>
  <c r="D118" i="213"/>
  <c r="E118" i="213"/>
  <c r="F118" i="213"/>
  <c r="G118" i="213"/>
  <c r="H118" i="213"/>
  <c r="E121" i="213"/>
  <c r="E33" i="213" s="1"/>
  <c r="E271" i="213" s="1"/>
  <c r="E122" i="213"/>
  <c r="E123" i="213"/>
  <c r="C134" i="213"/>
  <c r="D134" i="213"/>
  <c r="F134" i="213"/>
  <c r="G134" i="213"/>
  <c r="H134" i="213"/>
  <c r="C135" i="213"/>
  <c r="D135" i="213"/>
  <c r="F135" i="213"/>
  <c r="G135" i="213"/>
  <c r="H135" i="213"/>
  <c r="C136" i="213"/>
  <c r="D136" i="213"/>
  <c r="F136" i="213"/>
  <c r="G136" i="213"/>
  <c r="H136" i="213"/>
  <c r="C137" i="213"/>
  <c r="D137" i="213"/>
  <c r="F137" i="213"/>
  <c r="G137" i="213"/>
  <c r="H137" i="213"/>
  <c r="C138" i="213"/>
  <c r="D138" i="213"/>
  <c r="F138" i="213"/>
  <c r="G138" i="213"/>
  <c r="H138" i="213"/>
  <c r="C139" i="213"/>
  <c r="D139" i="213"/>
  <c r="F139" i="213"/>
  <c r="G139" i="213"/>
  <c r="H139" i="213"/>
  <c r="C140" i="213"/>
  <c r="D140" i="213"/>
  <c r="F140" i="213"/>
  <c r="G140" i="213"/>
  <c r="H140" i="213"/>
  <c r="C141" i="213"/>
  <c r="D141" i="213"/>
  <c r="F141" i="213"/>
  <c r="G141" i="213"/>
  <c r="H141" i="213"/>
  <c r="C142" i="213"/>
  <c r="D142" i="213"/>
  <c r="F142" i="213"/>
  <c r="G142" i="213"/>
  <c r="H142" i="213"/>
  <c r="C143" i="213"/>
  <c r="D143" i="213"/>
  <c r="F143" i="213"/>
  <c r="G143" i="213"/>
  <c r="H143" i="213"/>
  <c r="C144" i="213"/>
  <c r="D144" i="213"/>
  <c r="F144" i="213"/>
  <c r="G144" i="213"/>
  <c r="H144" i="213"/>
  <c r="C145" i="213"/>
  <c r="D145" i="213"/>
  <c r="F145" i="213"/>
  <c r="G145" i="213"/>
  <c r="H145" i="213"/>
  <c r="C149" i="213"/>
  <c r="C150" i="213"/>
  <c r="C163" i="213" s="1"/>
  <c r="C374" i="213" s="1"/>
  <c r="C151" i="213"/>
  <c r="C152" i="213"/>
  <c r="E153" i="213"/>
  <c r="E154" i="213"/>
  <c r="C154" i="213" s="1"/>
  <c r="C365" i="213" s="1"/>
  <c r="E155" i="213"/>
  <c r="C155" i="213"/>
  <c r="C366" i="213" s="1"/>
  <c r="E156" i="213"/>
  <c r="C156" i="213" s="1"/>
  <c r="C367" i="213" s="1"/>
  <c r="E158" i="213"/>
  <c r="C158" i="213"/>
  <c r="C369" i="213" s="1"/>
  <c r="E159" i="213"/>
  <c r="C159" i="213" s="1"/>
  <c r="C370" i="213" s="1"/>
  <c r="C161" i="213"/>
  <c r="D161" i="213"/>
  <c r="E161" i="213"/>
  <c r="F161" i="213"/>
  <c r="G161" i="213"/>
  <c r="H161" i="213"/>
  <c r="C162" i="213"/>
  <c r="D162" i="213"/>
  <c r="E162" i="213"/>
  <c r="F162" i="213"/>
  <c r="G162" i="213"/>
  <c r="H162" i="213"/>
  <c r="D163" i="213"/>
  <c r="E163" i="213"/>
  <c r="F163" i="213"/>
  <c r="G163" i="213"/>
  <c r="H163" i="213"/>
  <c r="D164" i="213"/>
  <c r="E164" i="213"/>
  <c r="F164" i="213"/>
  <c r="G164" i="213"/>
  <c r="H164" i="213"/>
  <c r="D165" i="213"/>
  <c r="E165" i="213"/>
  <c r="F165" i="213"/>
  <c r="G165" i="213"/>
  <c r="H165" i="213"/>
  <c r="D166" i="213"/>
  <c r="F166" i="213"/>
  <c r="G166" i="213"/>
  <c r="H166" i="213"/>
  <c r="D167" i="213"/>
  <c r="F167" i="213"/>
  <c r="G167" i="213"/>
  <c r="H167" i="213"/>
  <c r="D168" i="213"/>
  <c r="F168" i="213"/>
  <c r="G168" i="213"/>
  <c r="H168" i="213"/>
  <c r="D169" i="213"/>
  <c r="F169" i="213"/>
  <c r="G169" i="213"/>
  <c r="H169" i="213"/>
  <c r="D170" i="213"/>
  <c r="F170" i="213"/>
  <c r="G170" i="213"/>
  <c r="H170" i="213"/>
  <c r="D171" i="213"/>
  <c r="F171" i="213"/>
  <c r="G171" i="213"/>
  <c r="H171" i="213"/>
  <c r="D172" i="213"/>
  <c r="F172" i="213"/>
  <c r="G172" i="213"/>
  <c r="H172" i="213"/>
  <c r="E175" i="213"/>
  <c r="E176" i="213"/>
  <c r="C176" i="213"/>
  <c r="C387" i="213" s="1"/>
  <c r="E177" i="213"/>
  <c r="C177" i="213" s="1"/>
  <c r="C388" i="213" s="1"/>
  <c r="E178" i="213"/>
  <c r="C178" i="213" s="1"/>
  <c r="E179" i="213"/>
  <c r="C179" i="213" s="1"/>
  <c r="E180" i="213"/>
  <c r="C180" i="213" s="1"/>
  <c r="E181" i="213"/>
  <c r="C181" i="213" s="1"/>
  <c r="C392" i="213" s="1"/>
  <c r="E182" i="213"/>
  <c r="C182" i="213" s="1"/>
  <c r="E183" i="213"/>
  <c r="C183" i="213" s="1"/>
  <c r="C394" i="213" s="1"/>
  <c r="E184" i="213"/>
  <c r="C184" i="213" s="1"/>
  <c r="C395" i="213" s="1"/>
  <c r="E185" i="213"/>
  <c r="C185" i="213" s="1"/>
  <c r="C396" i="213" s="1"/>
  <c r="E186" i="213"/>
  <c r="C186" i="213"/>
  <c r="C397" i="213" s="1"/>
  <c r="D188" i="213"/>
  <c r="F188" i="213"/>
  <c r="G188" i="213"/>
  <c r="H188" i="213"/>
  <c r="D189" i="213"/>
  <c r="F189" i="213"/>
  <c r="G189" i="213"/>
  <c r="H189" i="213"/>
  <c r="D190" i="213"/>
  <c r="F190" i="213"/>
  <c r="G190" i="213"/>
  <c r="H190" i="213"/>
  <c r="D191" i="213"/>
  <c r="F191" i="213"/>
  <c r="G191" i="213"/>
  <c r="H191" i="213"/>
  <c r="D192" i="213"/>
  <c r="F192" i="213"/>
  <c r="G192" i="213"/>
  <c r="H192" i="213"/>
  <c r="D193" i="213"/>
  <c r="D404" i="213" s="1"/>
  <c r="F193" i="213"/>
  <c r="G193" i="213"/>
  <c r="G404" i="213" s="1"/>
  <c r="H193" i="213"/>
  <c r="D194" i="213"/>
  <c r="D405" i="213" s="1"/>
  <c r="F194" i="213"/>
  <c r="G194" i="213"/>
  <c r="G405" i="213" s="1"/>
  <c r="H194" i="213"/>
  <c r="D195" i="213"/>
  <c r="D406" i="213" s="1"/>
  <c r="F195" i="213"/>
  <c r="G195" i="213"/>
  <c r="G406" i="213" s="1"/>
  <c r="H195" i="213"/>
  <c r="D196" i="213"/>
  <c r="D407" i="213" s="1"/>
  <c r="F196" i="213"/>
  <c r="G196" i="213"/>
  <c r="G407" i="213" s="1"/>
  <c r="H196" i="213"/>
  <c r="D197" i="213"/>
  <c r="D408" i="213" s="1"/>
  <c r="F197" i="213"/>
  <c r="G197" i="213"/>
  <c r="G408" i="213" s="1"/>
  <c r="H197" i="213"/>
  <c r="D198" i="213"/>
  <c r="D409" i="213" s="1"/>
  <c r="F198" i="213"/>
  <c r="G198" i="213"/>
  <c r="G409" i="213" s="1"/>
  <c r="H198" i="213"/>
  <c r="H409" i="213" s="1"/>
  <c r="D199" i="213"/>
  <c r="D410" i="213" s="1"/>
  <c r="F199" i="213"/>
  <c r="G199" i="213"/>
  <c r="G410" i="213" s="1"/>
  <c r="H199" i="213"/>
  <c r="H410" i="213" s="1"/>
  <c r="E202" i="213"/>
  <c r="C202" i="213" s="1"/>
  <c r="E203" i="213"/>
  <c r="C203" i="213" s="1"/>
  <c r="C414" i="213" s="1"/>
  <c r="E204" i="213"/>
  <c r="C204" i="213"/>
  <c r="C415" i="213" s="1"/>
  <c r="C207" i="213"/>
  <c r="C418" i="213" s="1"/>
  <c r="C208" i="213"/>
  <c r="C210" i="213"/>
  <c r="C421" i="213" s="1"/>
  <c r="C423" i="213"/>
  <c r="C424" i="213"/>
  <c r="D215" i="213"/>
  <c r="F215" i="213"/>
  <c r="G215" i="213"/>
  <c r="H215" i="213"/>
  <c r="D216" i="213"/>
  <c r="F216" i="213"/>
  <c r="G216" i="213"/>
  <c r="H216" i="213"/>
  <c r="D217" i="213"/>
  <c r="F217" i="213"/>
  <c r="G217" i="213"/>
  <c r="H217" i="213"/>
  <c r="D218" i="213"/>
  <c r="F218" i="213"/>
  <c r="G218" i="213"/>
  <c r="H218" i="213"/>
  <c r="D219" i="213"/>
  <c r="F219" i="213"/>
  <c r="F430" i="213" s="1"/>
  <c r="G219" i="213"/>
  <c r="H219" i="213"/>
  <c r="H430" i="213" s="1"/>
  <c r="D220" i="213"/>
  <c r="F220" i="213"/>
  <c r="G220" i="213"/>
  <c r="H220" i="213"/>
  <c r="H431" i="213" s="1"/>
  <c r="D221" i="213"/>
  <c r="F221" i="213"/>
  <c r="F432" i="213" s="1"/>
  <c r="G221" i="213"/>
  <c r="H221" i="213"/>
  <c r="H432" i="213" s="1"/>
  <c r="D222" i="213"/>
  <c r="F222" i="213"/>
  <c r="F433" i="213" s="1"/>
  <c r="G222" i="213"/>
  <c r="H222" i="213"/>
  <c r="D223" i="213"/>
  <c r="F223" i="213"/>
  <c r="F434" i="213" s="1"/>
  <c r="G223" i="213"/>
  <c r="H223" i="213"/>
  <c r="H434" i="213" s="1"/>
  <c r="D224" i="213"/>
  <c r="F224" i="213"/>
  <c r="F435" i="213" s="1"/>
  <c r="G224" i="213"/>
  <c r="H224" i="213"/>
  <c r="H435" i="213" s="1"/>
  <c r="D225" i="213"/>
  <c r="F225" i="213"/>
  <c r="G225" i="213"/>
  <c r="H225" i="213"/>
  <c r="H436" i="213" s="1"/>
  <c r="D226" i="213"/>
  <c r="F226" i="213"/>
  <c r="G226" i="213"/>
  <c r="H226" i="213"/>
  <c r="C229" i="213"/>
  <c r="C230" i="213"/>
  <c r="C441" i="213" s="1"/>
  <c r="C442" i="213"/>
  <c r="E232" i="213"/>
  <c r="C233" i="213"/>
  <c r="E234" i="213"/>
  <c r="C234" i="213" s="1"/>
  <c r="C445" i="213" s="1"/>
  <c r="C235" i="213"/>
  <c r="C236" i="213"/>
  <c r="C447" i="213" s="1"/>
  <c r="C237" i="213"/>
  <c r="E238" i="213"/>
  <c r="C238" i="213" s="1"/>
  <c r="C449" i="213" s="1"/>
  <c r="E239" i="213"/>
  <c r="C239" i="213" s="1"/>
  <c r="E240" i="213"/>
  <c r="C240" i="213" s="1"/>
  <c r="C451" i="213" s="1"/>
  <c r="D242" i="213"/>
  <c r="D453" i="213" s="1"/>
  <c r="F242" i="213"/>
  <c r="G242" i="213"/>
  <c r="G453" i="213" s="1"/>
  <c r="H242" i="213"/>
  <c r="D243" i="213"/>
  <c r="D454" i="213" s="1"/>
  <c r="F243" i="213"/>
  <c r="G243" i="213"/>
  <c r="G454" i="213" s="1"/>
  <c r="H243" i="213"/>
  <c r="D244" i="213"/>
  <c r="F244" i="213"/>
  <c r="G244" i="213"/>
  <c r="H244" i="213"/>
  <c r="D245" i="213"/>
  <c r="F245" i="213"/>
  <c r="G245" i="213"/>
  <c r="H245" i="213"/>
  <c r="D246" i="213"/>
  <c r="F246" i="213"/>
  <c r="G246" i="213"/>
  <c r="H246" i="213"/>
  <c r="D247" i="213"/>
  <c r="F247" i="213"/>
  <c r="G247" i="213"/>
  <c r="H247" i="213"/>
  <c r="F248" i="213"/>
  <c r="G248" i="213"/>
  <c r="H248" i="213"/>
  <c r="F249" i="213"/>
  <c r="G249" i="213"/>
  <c r="H249" i="213"/>
  <c r="D250" i="213"/>
  <c r="F250" i="213"/>
  <c r="G250" i="213"/>
  <c r="H250" i="213"/>
  <c r="D251" i="213"/>
  <c r="F251" i="213"/>
  <c r="G251" i="213"/>
  <c r="H251" i="213"/>
  <c r="D252" i="213"/>
  <c r="F252" i="213"/>
  <c r="F463" i="213" s="1"/>
  <c r="G252" i="213"/>
  <c r="H252" i="213"/>
  <c r="D253" i="213"/>
  <c r="F253" i="213"/>
  <c r="G253" i="213"/>
  <c r="H253" i="213"/>
  <c r="C258" i="213"/>
  <c r="D258" i="213"/>
  <c r="E258" i="213"/>
  <c r="F258" i="213"/>
  <c r="G258" i="213"/>
  <c r="H258" i="213"/>
  <c r="C259" i="213"/>
  <c r="D259" i="213"/>
  <c r="E259" i="213"/>
  <c r="F259" i="213"/>
  <c r="G259" i="213"/>
  <c r="H259" i="213"/>
  <c r="C260" i="213"/>
  <c r="D260" i="213"/>
  <c r="E260" i="213"/>
  <c r="F260" i="213"/>
  <c r="G260" i="213"/>
  <c r="H260" i="213"/>
  <c r="C261" i="213"/>
  <c r="D261" i="213"/>
  <c r="E261" i="213"/>
  <c r="F261" i="213"/>
  <c r="G261" i="213"/>
  <c r="H261" i="213"/>
  <c r="C262" i="213"/>
  <c r="D262" i="213"/>
  <c r="E262" i="213"/>
  <c r="F262" i="213"/>
  <c r="G262" i="213"/>
  <c r="H262" i="213"/>
  <c r="C263" i="213"/>
  <c r="D263" i="213"/>
  <c r="E263" i="213"/>
  <c r="F263" i="213"/>
  <c r="G263" i="213"/>
  <c r="H263" i="213"/>
  <c r="C264" i="213"/>
  <c r="D264" i="213"/>
  <c r="E264" i="213"/>
  <c r="F264" i="213"/>
  <c r="G264" i="213"/>
  <c r="H264" i="213"/>
  <c r="C265" i="213"/>
  <c r="D265" i="213"/>
  <c r="E265" i="213"/>
  <c r="F265" i="213"/>
  <c r="G265" i="213"/>
  <c r="H265" i="213"/>
  <c r="C266" i="213"/>
  <c r="D266" i="213"/>
  <c r="E266" i="213"/>
  <c r="F266" i="213"/>
  <c r="G266" i="213"/>
  <c r="H266" i="213"/>
  <c r="C267" i="213"/>
  <c r="D267" i="213"/>
  <c r="E267" i="213"/>
  <c r="F267" i="213"/>
  <c r="G267" i="213"/>
  <c r="H267" i="213"/>
  <c r="C268" i="213"/>
  <c r="D268" i="213"/>
  <c r="E268" i="213"/>
  <c r="F268" i="213"/>
  <c r="G268" i="213"/>
  <c r="H268" i="213"/>
  <c r="C269" i="213"/>
  <c r="D269" i="213"/>
  <c r="E269" i="213"/>
  <c r="F269" i="213"/>
  <c r="G269" i="213"/>
  <c r="H269" i="213"/>
  <c r="C270" i="213"/>
  <c r="D270" i="213"/>
  <c r="F270" i="213"/>
  <c r="G270" i="213"/>
  <c r="H270" i="213"/>
  <c r="C271" i="213"/>
  <c r="D271" i="213"/>
  <c r="F271" i="213"/>
  <c r="G271" i="213"/>
  <c r="H271" i="213"/>
  <c r="D272" i="213"/>
  <c r="F272" i="213"/>
  <c r="G272" i="213"/>
  <c r="H272" i="213"/>
  <c r="F273" i="213"/>
  <c r="H274" i="213"/>
  <c r="H275" i="213"/>
  <c r="C278" i="213"/>
  <c r="D278" i="213"/>
  <c r="E278" i="213"/>
  <c r="F278" i="213"/>
  <c r="G278" i="213"/>
  <c r="H278" i="213"/>
  <c r="C279" i="213"/>
  <c r="D279" i="213"/>
  <c r="E279" i="213"/>
  <c r="F279" i="213"/>
  <c r="G279" i="213"/>
  <c r="H279" i="213"/>
  <c r="C280" i="213"/>
  <c r="D280" i="213"/>
  <c r="E280" i="213"/>
  <c r="F280" i="213"/>
  <c r="G280" i="213"/>
  <c r="H280" i="213"/>
  <c r="C281" i="213"/>
  <c r="D281" i="213"/>
  <c r="E281" i="213"/>
  <c r="F281" i="213"/>
  <c r="G281" i="213"/>
  <c r="H281" i="213"/>
  <c r="C282" i="213"/>
  <c r="D282" i="213"/>
  <c r="E282" i="213"/>
  <c r="F282" i="213"/>
  <c r="G282" i="213"/>
  <c r="H282" i="213"/>
  <c r="C283" i="213"/>
  <c r="D283" i="213"/>
  <c r="E283" i="213"/>
  <c r="F283" i="213"/>
  <c r="G283" i="213"/>
  <c r="H283" i="213"/>
  <c r="C284" i="213"/>
  <c r="D284" i="213"/>
  <c r="E284" i="213"/>
  <c r="F284" i="213"/>
  <c r="G284" i="213"/>
  <c r="H284" i="213"/>
  <c r="C285" i="213"/>
  <c r="D285" i="213"/>
  <c r="E285" i="213"/>
  <c r="F285" i="213"/>
  <c r="G285" i="213"/>
  <c r="H285" i="213"/>
  <c r="C286" i="213"/>
  <c r="D286" i="213"/>
  <c r="E286" i="213"/>
  <c r="F286" i="213"/>
  <c r="G286" i="213"/>
  <c r="H286" i="213"/>
  <c r="C287" i="213"/>
  <c r="D287" i="213"/>
  <c r="E287" i="213"/>
  <c r="F287" i="213"/>
  <c r="G287" i="213"/>
  <c r="H287" i="213"/>
  <c r="C288" i="213"/>
  <c r="D288" i="213"/>
  <c r="E288" i="213"/>
  <c r="F288" i="213"/>
  <c r="G288" i="213"/>
  <c r="H288" i="213"/>
  <c r="C289" i="213"/>
  <c r="D289" i="213"/>
  <c r="E289" i="213"/>
  <c r="F289" i="213"/>
  <c r="G289" i="213"/>
  <c r="H289" i="213"/>
  <c r="C291" i="213"/>
  <c r="D291" i="213"/>
  <c r="E291" i="213"/>
  <c r="F291" i="213"/>
  <c r="G291" i="213"/>
  <c r="H291" i="213"/>
  <c r="C292" i="213"/>
  <c r="D292" i="213"/>
  <c r="E292" i="213"/>
  <c r="F292" i="213"/>
  <c r="G292" i="213"/>
  <c r="H292" i="213"/>
  <c r="C293" i="213"/>
  <c r="D293" i="213"/>
  <c r="E293" i="213"/>
  <c r="F293" i="213"/>
  <c r="G293" i="213"/>
  <c r="H293" i="213"/>
  <c r="C294" i="213"/>
  <c r="D294" i="213"/>
  <c r="E294" i="213"/>
  <c r="F294" i="213"/>
  <c r="G294" i="213"/>
  <c r="H294" i="213"/>
  <c r="C295" i="213"/>
  <c r="D295" i="213"/>
  <c r="E295" i="213"/>
  <c r="F295" i="213"/>
  <c r="G295" i="213"/>
  <c r="H295" i="213"/>
  <c r="C296" i="213"/>
  <c r="D296" i="213"/>
  <c r="E296" i="213"/>
  <c r="F296" i="213"/>
  <c r="G296" i="213"/>
  <c r="H296" i="213"/>
  <c r="C297" i="213"/>
  <c r="D297" i="213"/>
  <c r="E297" i="213"/>
  <c r="F297" i="213"/>
  <c r="G297" i="213"/>
  <c r="H297" i="213"/>
  <c r="C298" i="213"/>
  <c r="D298" i="213"/>
  <c r="E298" i="213"/>
  <c r="F298" i="213"/>
  <c r="G298" i="213"/>
  <c r="H298" i="213"/>
  <c r="C299" i="213"/>
  <c r="D299" i="213"/>
  <c r="E299" i="213"/>
  <c r="F299" i="213"/>
  <c r="G299" i="213"/>
  <c r="H299" i="213"/>
  <c r="C300" i="213"/>
  <c r="D300" i="213"/>
  <c r="E300" i="213"/>
  <c r="F300" i="213"/>
  <c r="G300" i="213"/>
  <c r="H300" i="213"/>
  <c r="C301" i="213"/>
  <c r="D301" i="213"/>
  <c r="E301" i="213"/>
  <c r="F301" i="213"/>
  <c r="G301" i="213"/>
  <c r="H301" i="213"/>
  <c r="C302" i="213"/>
  <c r="D302" i="213"/>
  <c r="E302" i="213"/>
  <c r="F302" i="213"/>
  <c r="G302" i="213"/>
  <c r="H302" i="213"/>
  <c r="C305" i="213"/>
  <c r="D305" i="213"/>
  <c r="E305" i="213"/>
  <c r="F305" i="213"/>
  <c r="G305" i="213"/>
  <c r="H305" i="213"/>
  <c r="C306" i="213"/>
  <c r="D306" i="213"/>
  <c r="E306" i="213"/>
  <c r="F306" i="213"/>
  <c r="G306" i="213"/>
  <c r="H306" i="213"/>
  <c r="C307" i="213"/>
  <c r="D307" i="213"/>
  <c r="E307" i="213"/>
  <c r="F307" i="213"/>
  <c r="G307" i="213"/>
  <c r="H307" i="213"/>
  <c r="C308" i="213"/>
  <c r="D308" i="213"/>
  <c r="E308" i="213"/>
  <c r="F308" i="213"/>
  <c r="G308" i="213"/>
  <c r="H308" i="213"/>
  <c r="C309" i="213"/>
  <c r="D309" i="213"/>
  <c r="E309" i="213"/>
  <c r="F309" i="213"/>
  <c r="G309" i="213"/>
  <c r="H309" i="213"/>
  <c r="C310" i="213"/>
  <c r="D310" i="213"/>
  <c r="E310" i="213"/>
  <c r="F310" i="213"/>
  <c r="G310" i="213"/>
  <c r="H310" i="213"/>
  <c r="C311" i="213"/>
  <c r="D311" i="213"/>
  <c r="E311" i="213"/>
  <c r="F311" i="213"/>
  <c r="G311" i="213"/>
  <c r="H311" i="213"/>
  <c r="C312" i="213"/>
  <c r="D312" i="213"/>
  <c r="E312" i="213"/>
  <c r="F312" i="213"/>
  <c r="G312" i="213"/>
  <c r="H312" i="213"/>
  <c r="C313" i="213"/>
  <c r="D313" i="213"/>
  <c r="E313" i="213"/>
  <c r="F313" i="213"/>
  <c r="G313" i="213"/>
  <c r="H313" i="213"/>
  <c r="C314" i="213"/>
  <c r="D314" i="213"/>
  <c r="E314" i="213"/>
  <c r="F314" i="213"/>
  <c r="G314" i="213"/>
  <c r="H314" i="213"/>
  <c r="C315" i="213"/>
  <c r="D315" i="213"/>
  <c r="E315" i="213"/>
  <c r="F315" i="213"/>
  <c r="G315" i="213"/>
  <c r="H315" i="213"/>
  <c r="C316" i="213"/>
  <c r="D316" i="213"/>
  <c r="E316" i="213"/>
  <c r="F316" i="213"/>
  <c r="G316" i="213"/>
  <c r="H316" i="213"/>
  <c r="C318" i="213"/>
  <c r="D318" i="213"/>
  <c r="E318" i="213"/>
  <c r="F318" i="213"/>
  <c r="G318" i="213"/>
  <c r="H318" i="213"/>
  <c r="C319" i="213"/>
  <c r="D319" i="213"/>
  <c r="E319" i="213"/>
  <c r="F319" i="213"/>
  <c r="G319" i="213"/>
  <c r="H319" i="213"/>
  <c r="C320" i="213"/>
  <c r="D320" i="213"/>
  <c r="E320" i="213"/>
  <c r="F320" i="213"/>
  <c r="G320" i="213"/>
  <c r="H320" i="213"/>
  <c r="C321" i="213"/>
  <c r="D321" i="213"/>
  <c r="E321" i="213"/>
  <c r="F321" i="213"/>
  <c r="G321" i="213"/>
  <c r="H321" i="213"/>
  <c r="C322" i="213"/>
  <c r="D322" i="213"/>
  <c r="E322" i="213"/>
  <c r="F322" i="213"/>
  <c r="G322" i="213"/>
  <c r="H322" i="213"/>
  <c r="C323" i="213"/>
  <c r="D323" i="213"/>
  <c r="E323" i="213"/>
  <c r="F323" i="213"/>
  <c r="G323" i="213"/>
  <c r="H323" i="213"/>
  <c r="C324" i="213"/>
  <c r="D324" i="213"/>
  <c r="E324" i="213"/>
  <c r="F324" i="213"/>
  <c r="G324" i="213"/>
  <c r="H324" i="213"/>
  <c r="C325" i="213"/>
  <c r="D325" i="213"/>
  <c r="E325" i="213"/>
  <c r="F325" i="213"/>
  <c r="G325" i="213"/>
  <c r="H325" i="213"/>
  <c r="C326" i="213"/>
  <c r="D326" i="213"/>
  <c r="E326" i="213"/>
  <c r="F326" i="213"/>
  <c r="G326" i="213"/>
  <c r="H326" i="213"/>
  <c r="C327" i="213"/>
  <c r="D327" i="213"/>
  <c r="E327" i="213"/>
  <c r="F327" i="213"/>
  <c r="G327" i="213"/>
  <c r="H327" i="213"/>
  <c r="C328" i="213"/>
  <c r="D328" i="213"/>
  <c r="E328" i="213"/>
  <c r="F328" i="213"/>
  <c r="G328" i="213"/>
  <c r="H328" i="213"/>
  <c r="C329" i="213"/>
  <c r="D329" i="213"/>
  <c r="E329" i="213"/>
  <c r="F329" i="213"/>
  <c r="G329" i="213"/>
  <c r="H329" i="213"/>
  <c r="C332" i="213"/>
  <c r="D332" i="213"/>
  <c r="E332" i="213"/>
  <c r="F332" i="213"/>
  <c r="G332" i="213"/>
  <c r="H332" i="213"/>
  <c r="C333" i="213"/>
  <c r="D333" i="213"/>
  <c r="E333" i="213"/>
  <c r="F333" i="213"/>
  <c r="G333" i="213"/>
  <c r="H333" i="213"/>
  <c r="C334" i="213"/>
  <c r="D334" i="213"/>
  <c r="E334" i="213"/>
  <c r="F334" i="213"/>
  <c r="G334" i="213"/>
  <c r="H334" i="213"/>
  <c r="C335" i="213"/>
  <c r="D335" i="213"/>
  <c r="E335" i="213"/>
  <c r="F335" i="213"/>
  <c r="G335" i="213"/>
  <c r="H335" i="213"/>
  <c r="C336" i="213"/>
  <c r="D336" i="213"/>
  <c r="E336" i="213"/>
  <c r="F336" i="213"/>
  <c r="G336" i="213"/>
  <c r="H336" i="213"/>
  <c r="C337" i="213"/>
  <c r="D337" i="213"/>
  <c r="E337" i="213"/>
  <c r="F337" i="213"/>
  <c r="G337" i="213"/>
  <c r="H337" i="213"/>
  <c r="C338" i="213"/>
  <c r="D338" i="213"/>
  <c r="E338" i="213"/>
  <c r="F338" i="213"/>
  <c r="G338" i="213"/>
  <c r="H338" i="213"/>
  <c r="C339" i="213"/>
  <c r="D339" i="213"/>
  <c r="E339" i="213"/>
  <c r="F339" i="213"/>
  <c r="G339" i="213"/>
  <c r="H339" i="213"/>
  <c r="C340" i="213"/>
  <c r="D340" i="213"/>
  <c r="E340" i="213"/>
  <c r="F340" i="213"/>
  <c r="G340" i="213"/>
  <c r="H340" i="213"/>
  <c r="C341" i="213"/>
  <c r="D341" i="213"/>
  <c r="E341" i="213"/>
  <c r="F341" i="213"/>
  <c r="G341" i="213"/>
  <c r="H341" i="213"/>
  <c r="C342" i="213"/>
  <c r="D342" i="213"/>
  <c r="E342" i="213"/>
  <c r="F342" i="213"/>
  <c r="G342" i="213"/>
  <c r="H342" i="213"/>
  <c r="C343" i="213"/>
  <c r="D343" i="213"/>
  <c r="E343" i="213"/>
  <c r="F343" i="213"/>
  <c r="G343" i="213"/>
  <c r="H343" i="213"/>
  <c r="C345" i="213"/>
  <c r="D345" i="213"/>
  <c r="F345" i="213"/>
  <c r="G345" i="213"/>
  <c r="H345" i="213"/>
  <c r="C346" i="213"/>
  <c r="D346" i="213"/>
  <c r="F346" i="213"/>
  <c r="G346" i="213"/>
  <c r="H346" i="213"/>
  <c r="C347" i="213"/>
  <c r="D347" i="213"/>
  <c r="F347" i="213"/>
  <c r="G347" i="213"/>
  <c r="H347" i="213"/>
  <c r="C348" i="213"/>
  <c r="D348" i="213"/>
  <c r="F348" i="213"/>
  <c r="G348" i="213"/>
  <c r="H348" i="213"/>
  <c r="C349" i="213"/>
  <c r="D349" i="213"/>
  <c r="F349" i="213"/>
  <c r="G349" i="213"/>
  <c r="H349" i="213"/>
  <c r="C350" i="213"/>
  <c r="D350" i="213"/>
  <c r="F350" i="213"/>
  <c r="G350" i="213"/>
  <c r="H350" i="213"/>
  <c r="C351" i="213"/>
  <c r="D351" i="213"/>
  <c r="F351" i="213"/>
  <c r="G351" i="213"/>
  <c r="H351" i="213"/>
  <c r="C352" i="213"/>
  <c r="D352" i="213"/>
  <c r="F352" i="213"/>
  <c r="G352" i="213"/>
  <c r="H352" i="213"/>
  <c r="C353" i="213"/>
  <c r="D353" i="213"/>
  <c r="F353" i="213"/>
  <c r="G353" i="213"/>
  <c r="H353" i="213"/>
  <c r="C354" i="213"/>
  <c r="D354" i="213"/>
  <c r="F354" i="213"/>
  <c r="G354" i="213"/>
  <c r="H354" i="213"/>
  <c r="C355" i="213"/>
  <c r="D355" i="213"/>
  <c r="F355" i="213"/>
  <c r="G355" i="213"/>
  <c r="H355" i="213"/>
  <c r="C356" i="213"/>
  <c r="D356" i="213"/>
  <c r="F356" i="213"/>
  <c r="G356" i="213"/>
  <c r="H356" i="213"/>
  <c r="C359" i="213"/>
  <c r="D359" i="213"/>
  <c r="E359" i="213"/>
  <c r="F359" i="213"/>
  <c r="G359" i="213"/>
  <c r="H359" i="213"/>
  <c r="C360" i="213"/>
  <c r="D360" i="213"/>
  <c r="E360" i="213"/>
  <c r="F360" i="213"/>
  <c r="G360" i="213"/>
  <c r="H360" i="213"/>
  <c r="C361" i="213"/>
  <c r="D361" i="213"/>
  <c r="E361" i="213"/>
  <c r="F361" i="213"/>
  <c r="G361" i="213"/>
  <c r="H361" i="213"/>
  <c r="C362" i="213"/>
  <c r="D362" i="213"/>
  <c r="E362" i="213"/>
  <c r="F362" i="213"/>
  <c r="G362" i="213"/>
  <c r="H362" i="213"/>
  <c r="C363" i="213"/>
  <c r="D363" i="213"/>
  <c r="E363" i="213"/>
  <c r="F363" i="213"/>
  <c r="G363" i="213"/>
  <c r="H363" i="213"/>
  <c r="D364" i="213"/>
  <c r="E364" i="213"/>
  <c r="F364" i="213"/>
  <c r="G364" i="213"/>
  <c r="H364" i="213"/>
  <c r="D365" i="213"/>
  <c r="E365" i="213"/>
  <c r="F365" i="213"/>
  <c r="G365" i="213"/>
  <c r="H365" i="213"/>
  <c r="D366" i="213"/>
  <c r="E366" i="213"/>
  <c r="F366" i="213"/>
  <c r="G366" i="213"/>
  <c r="H366" i="213"/>
  <c r="D367" i="213"/>
  <c r="E367" i="213"/>
  <c r="F367" i="213"/>
  <c r="G367" i="213"/>
  <c r="H367" i="213"/>
  <c r="C368" i="213"/>
  <c r="D368" i="213"/>
  <c r="E368" i="213"/>
  <c r="F368" i="213"/>
  <c r="G368" i="213"/>
  <c r="H368" i="213"/>
  <c r="D369" i="213"/>
  <c r="E369" i="213"/>
  <c r="F369" i="213"/>
  <c r="G369" i="213"/>
  <c r="H369" i="213"/>
  <c r="D370" i="213"/>
  <c r="E370" i="213"/>
  <c r="F370" i="213"/>
  <c r="G370" i="213"/>
  <c r="H370" i="213"/>
  <c r="C372" i="213"/>
  <c r="D372" i="213"/>
  <c r="F372" i="213"/>
  <c r="G372" i="213"/>
  <c r="H372" i="213"/>
  <c r="C373" i="213"/>
  <c r="D373" i="213"/>
  <c r="F373" i="213"/>
  <c r="G373" i="213"/>
  <c r="H373" i="213"/>
  <c r="D374" i="213"/>
  <c r="F374" i="213"/>
  <c r="G374" i="213"/>
  <c r="H374" i="213"/>
  <c r="D375" i="213"/>
  <c r="F375" i="213"/>
  <c r="G375" i="213"/>
  <c r="H375" i="213"/>
  <c r="D376" i="213"/>
  <c r="F376" i="213"/>
  <c r="G376" i="213"/>
  <c r="H376" i="213"/>
  <c r="D377" i="213"/>
  <c r="F377" i="213"/>
  <c r="G377" i="213"/>
  <c r="H377" i="213"/>
  <c r="D378" i="213"/>
  <c r="F378" i="213"/>
  <c r="G378" i="213"/>
  <c r="H378" i="213"/>
  <c r="D379" i="213"/>
  <c r="F379" i="213"/>
  <c r="G379" i="213"/>
  <c r="H379" i="213"/>
  <c r="D380" i="213"/>
  <c r="F380" i="213"/>
  <c r="G380" i="213"/>
  <c r="H380" i="213"/>
  <c r="D381" i="213"/>
  <c r="F381" i="213"/>
  <c r="G381" i="213"/>
  <c r="H381" i="213"/>
  <c r="D382" i="213"/>
  <c r="F382" i="213"/>
  <c r="G382" i="213"/>
  <c r="H382" i="213"/>
  <c r="D383" i="213"/>
  <c r="F383" i="213"/>
  <c r="G383" i="213"/>
  <c r="H383" i="213"/>
  <c r="D386" i="213"/>
  <c r="E386" i="213"/>
  <c r="F386" i="213"/>
  <c r="G386" i="213"/>
  <c r="H386" i="213"/>
  <c r="D387" i="213"/>
  <c r="E387" i="213"/>
  <c r="F387" i="213"/>
  <c r="G387" i="213"/>
  <c r="H387" i="213"/>
  <c r="D388" i="213"/>
  <c r="E388" i="213"/>
  <c r="F388" i="213"/>
  <c r="G388" i="213"/>
  <c r="H388" i="213"/>
  <c r="D389" i="213"/>
  <c r="E389" i="213"/>
  <c r="F389" i="213"/>
  <c r="G389" i="213"/>
  <c r="H389" i="213"/>
  <c r="D390" i="213"/>
  <c r="E390" i="213"/>
  <c r="F390" i="213"/>
  <c r="G390" i="213"/>
  <c r="H390" i="213"/>
  <c r="D391" i="213"/>
  <c r="F391" i="213"/>
  <c r="G391" i="213"/>
  <c r="H391" i="213"/>
  <c r="D392" i="213"/>
  <c r="E392" i="213"/>
  <c r="F392" i="213"/>
  <c r="G392" i="213"/>
  <c r="H392" i="213"/>
  <c r="D393" i="213"/>
  <c r="E393" i="213"/>
  <c r="F393" i="213"/>
  <c r="G393" i="213"/>
  <c r="H393" i="213"/>
  <c r="D394" i="213"/>
  <c r="E394" i="213"/>
  <c r="F394" i="213"/>
  <c r="G394" i="213"/>
  <c r="H394" i="213"/>
  <c r="D395" i="213"/>
  <c r="E395" i="213"/>
  <c r="F395" i="213"/>
  <c r="G395" i="213"/>
  <c r="H395" i="213"/>
  <c r="D396" i="213"/>
  <c r="F396" i="213"/>
  <c r="G396" i="213"/>
  <c r="H396" i="213"/>
  <c r="D397" i="213"/>
  <c r="E397" i="213"/>
  <c r="F397" i="213"/>
  <c r="G397" i="213"/>
  <c r="H397" i="213"/>
  <c r="D399" i="213"/>
  <c r="F399" i="213"/>
  <c r="G399" i="213"/>
  <c r="H399" i="213"/>
  <c r="D400" i="213"/>
  <c r="F400" i="213"/>
  <c r="G400" i="213"/>
  <c r="H400" i="213"/>
  <c r="D401" i="213"/>
  <c r="F401" i="213"/>
  <c r="G401" i="213"/>
  <c r="H401" i="213"/>
  <c r="D402" i="213"/>
  <c r="F402" i="213"/>
  <c r="G402" i="213"/>
  <c r="H402" i="213"/>
  <c r="D403" i="213"/>
  <c r="F403" i="213"/>
  <c r="G403" i="213"/>
  <c r="H403" i="213"/>
  <c r="F404" i="213"/>
  <c r="H404" i="213"/>
  <c r="F405" i="213"/>
  <c r="H405" i="213"/>
  <c r="F406" i="213"/>
  <c r="H406" i="213"/>
  <c r="F407" i="213"/>
  <c r="H407" i="213"/>
  <c r="F408" i="213"/>
  <c r="H408" i="213"/>
  <c r="F409" i="213"/>
  <c r="F410" i="213"/>
  <c r="D413" i="213"/>
  <c r="E413" i="213"/>
  <c r="F413" i="213"/>
  <c r="G413" i="213"/>
  <c r="H413" i="213"/>
  <c r="D414" i="213"/>
  <c r="E414" i="213"/>
  <c r="F414" i="213"/>
  <c r="G414" i="213"/>
  <c r="H414" i="213"/>
  <c r="D415" i="213"/>
  <c r="E415" i="213"/>
  <c r="F415" i="213"/>
  <c r="G415" i="213"/>
  <c r="H415" i="213"/>
  <c r="D416" i="213"/>
  <c r="E416" i="213"/>
  <c r="F416" i="213"/>
  <c r="G416" i="213"/>
  <c r="H416" i="213"/>
  <c r="D417" i="213"/>
  <c r="E417" i="213"/>
  <c r="F417" i="213"/>
  <c r="G417" i="213"/>
  <c r="H417" i="213"/>
  <c r="D418" i="213"/>
  <c r="F418" i="213"/>
  <c r="G418" i="213"/>
  <c r="H418" i="213"/>
  <c r="D419" i="213"/>
  <c r="E419" i="213"/>
  <c r="F419" i="213"/>
  <c r="G419" i="213"/>
  <c r="H419" i="213"/>
  <c r="D420" i="213"/>
  <c r="E420" i="213"/>
  <c r="F420" i="213"/>
  <c r="G420" i="213"/>
  <c r="H420" i="213"/>
  <c r="D421" i="213"/>
  <c r="E421" i="213"/>
  <c r="F421" i="213"/>
  <c r="G421" i="213"/>
  <c r="H421" i="213"/>
  <c r="D422" i="213"/>
  <c r="E422" i="213"/>
  <c r="F422" i="213"/>
  <c r="G422" i="213"/>
  <c r="H422" i="213"/>
  <c r="D423" i="213"/>
  <c r="E423" i="213"/>
  <c r="F423" i="213"/>
  <c r="G423" i="213"/>
  <c r="H423" i="213"/>
  <c r="D424" i="213"/>
  <c r="E424" i="213"/>
  <c r="F424" i="213"/>
  <c r="G424" i="213"/>
  <c r="H424" i="213"/>
  <c r="D426" i="213"/>
  <c r="F426" i="213"/>
  <c r="G426" i="213"/>
  <c r="H426" i="213"/>
  <c r="D427" i="213"/>
  <c r="F427" i="213"/>
  <c r="G427" i="213"/>
  <c r="H427" i="213"/>
  <c r="D428" i="213"/>
  <c r="F428" i="213"/>
  <c r="G428" i="213"/>
  <c r="H428" i="213"/>
  <c r="D429" i="213"/>
  <c r="F429" i="213"/>
  <c r="G429" i="213"/>
  <c r="H429" i="213"/>
  <c r="D430" i="213"/>
  <c r="G430" i="213"/>
  <c r="F431" i="213"/>
  <c r="H433" i="213"/>
  <c r="D440" i="213"/>
  <c r="E440" i="213"/>
  <c r="F440" i="213"/>
  <c r="G440" i="213"/>
  <c r="H440" i="213"/>
  <c r="D441" i="213"/>
  <c r="E441" i="213"/>
  <c r="F441" i="213"/>
  <c r="G441" i="213"/>
  <c r="H441" i="213"/>
  <c r="D442" i="213"/>
  <c r="E442" i="213"/>
  <c r="F442" i="213"/>
  <c r="G442" i="213"/>
  <c r="H442" i="213"/>
  <c r="D443" i="213"/>
  <c r="E443" i="213"/>
  <c r="F443" i="213"/>
  <c r="G443" i="213"/>
  <c r="H443" i="213"/>
  <c r="D444" i="213"/>
  <c r="E444" i="213"/>
  <c r="F444" i="213"/>
  <c r="G444" i="213"/>
  <c r="H444" i="213"/>
  <c r="D445" i="213"/>
  <c r="E445" i="213"/>
  <c r="F445" i="213"/>
  <c r="G445" i="213"/>
  <c r="H445" i="213"/>
  <c r="D446" i="213"/>
  <c r="E446" i="213"/>
  <c r="F446" i="213"/>
  <c r="G446" i="213"/>
  <c r="H446" i="213"/>
  <c r="D447" i="213"/>
  <c r="E447" i="213"/>
  <c r="F447" i="213"/>
  <c r="G447" i="213"/>
  <c r="H447" i="213"/>
  <c r="D448" i="213"/>
  <c r="E448" i="213"/>
  <c r="F448" i="213"/>
  <c r="G448" i="213"/>
  <c r="H448" i="213"/>
  <c r="D449" i="213"/>
  <c r="E449" i="213"/>
  <c r="F449" i="213"/>
  <c r="G449" i="213"/>
  <c r="H449" i="213"/>
  <c r="D450" i="213"/>
  <c r="E450" i="213"/>
  <c r="F450" i="213"/>
  <c r="G450" i="213"/>
  <c r="H450" i="213"/>
  <c r="D451" i="213"/>
  <c r="E451" i="213"/>
  <c r="F451" i="213"/>
  <c r="G451" i="213"/>
  <c r="H451" i="213"/>
  <c r="F453" i="213"/>
  <c r="H453" i="213"/>
  <c r="F454" i="213"/>
  <c r="H454" i="213"/>
  <c r="F455" i="213"/>
  <c r="H455" i="213"/>
  <c r="F456" i="213"/>
  <c r="H456" i="213"/>
  <c r="F457" i="213"/>
  <c r="F458" i="213"/>
  <c r="F459" i="213"/>
  <c r="F461" i="213"/>
  <c r="C71" i="66"/>
  <c r="C77" i="66"/>
  <c r="C78" i="66"/>
  <c r="C81" i="66"/>
  <c r="D81" i="66"/>
  <c r="E81" i="66"/>
  <c r="C82" i="66"/>
  <c r="D82" i="66"/>
  <c r="E82" i="66"/>
  <c r="C83" i="66"/>
  <c r="D83" i="66"/>
  <c r="E83" i="66"/>
  <c r="C84" i="66"/>
  <c r="D84" i="66"/>
  <c r="E84" i="66"/>
  <c r="C87" i="66"/>
  <c r="D87" i="66"/>
  <c r="E87" i="66"/>
  <c r="C88" i="66"/>
  <c r="D88" i="66"/>
  <c r="E88" i="66"/>
  <c r="C89" i="66"/>
  <c r="D89" i="66"/>
  <c r="E89" i="66"/>
  <c r="C90" i="66"/>
  <c r="D90" i="66"/>
  <c r="E90" i="66"/>
  <c r="C93" i="66"/>
  <c r="D93" i="66"/>
  <c r="E93" i="66"/>
  <c r="C94" i="66"/>
  <c r="D94" i="66"/>
  <c r="E94" i="66"/>
  <c r="C95" i="66"/>
  <c r="D95" i="66"/>
  <c r="E95" i="66"/>
  <c r="C96" i="66"/>
  <c r="D96" i="66"/>
  <c r="E96" i="66"/>
  <c r="C99" i="66"/>
  <c r="D99" i="66"/>
  <c r="E99" i="66"/>
  <c r="C100" i="66"/>
  <c r="D100" i="66"/>
  <c r="E100" i="66"/>
  <c r="C101" i="66"/>
  <c r="D101" i="66"/>
  <c r="E101" i="66"/>
  <c r="C102" i="66"/>
  <c r="D102" i="66"/>
  <c r="E102" i="66"/>
  <c r="D30" i="172"/>
  <c r="E30" i="172"/>
  <c r="F30" i="172"/>
  <c r="G30" i="172"/>
  <c r="H30" i="172"/>
  <c r="I30" i="172"/>
  <c r="J30" i="172"/>
  <c r="M30" i="172"/>
  <c r="N30" i="172"/>
  <c r="O30" i="172"/>
  <c r="P30" i="172"/>
  <c r="Q30" i="172"/>
  <c r="R30" i="172"/>
  <c r="S30" i="172"/>
  <c r="T30" i="172"/>
  <c r="U30" i="172"/>
  <c r="D33" i="172"/>
  <c r="E33" i="172"/>
  <c r="F33" i="172"/>
  <c r="G33" i="172"/>
  <c r="H33" i="172"/>
  <c r="I33" i="172"/>
  <c r="J33" i="172"/>
  <c r="M33" i="172"/>
  <c r="N33" i="172"/>
  <c r="O33" i="172"/>
  <c r="P33" i="172"/>
  <c r="Q33" i="172"/>
  <c r="R33" i="172"/>
  <c r="S33" i="172"/>
  <c r="T33" i="172"/>
  <c r="U33" i="172"/>
  <c r="D35" i="172"/>
  <c r="E35" i="172"/>
  <c r="F35" i="172"/>
  <c r="G35" i="172"/>
  <c r="H35" i="172"/>
  <c r="I35" i="172"/>
  <c r="J35" i="172"/>
  <c r="M35" i="172"/>
  <c r="N35" i="172"/>
  <c r="O35" i="172"/>
  <c r="P35" i="172"/>
  <c r="Q35" i="172"/>
  <c r="R35" i="172"/>
  <c r="S35" i="172"/>
  <c r="T35" i="172"/>
  <c r="U35" i="172"/>
  <c r="D37" i="172"/>
  <c r="E37" i="172"/>
  <c r="F37" i="172"/>
  <c r="G37" i="172"/>
  <c r="G302" i="172" s="1"/>
  <c r="H37" i="172"/>
  <c r="I37" i="172"/>
  <c r="I302" i="172" s="1"/>
  <c r="J37" i="172"/>
  <c r="M37" i="172"/>
  <c r="M302" i="172" s="1"/>
  <c r="N37" i="172"/>
  <c r="O37" i="172"/>
  <c r="P37" i="172"/>
  <c r="Q37" i="172"/>
  <c r="Q302" i="172" s="1"/>
  <c r="R37" i="172"/>
  <c r="S37" i="172"/>
  <c r="S302" i="172" s="1"/>
  <c r="T37" i="172"/>
  <c r="U37" i="172"/>
  <c r="U302" i="172" s="1"/>
  <c r="C40" i="172"/>
  <c r="C41" i="172"/>
  <c r="C42" i="172"/>
  <c r="C43" i="172"/>
  <c r="C44" i="172"/>
  <c r="C45" i="172"/>
  <c r="C46" i="172"/>
  <c r="C47" i="172"/>
  <c r="C48" i="172"/>
  <c r="C49" i="172"/>
  <c r="C50" i="172"/>
  <c r="C51" i="172"/>
  <c r="C53" i="172"/>
  <c r="D53" i="172"/>
  <c r="E53" i="172"/>
  <c r="F53" i="172"/>
  <c r="G53" i="172"/>
  <c r="H53" i="172"/>
  <c r="I53" i="172"/>
  <c r="J53" i="172"/>
  <c r="M53" i="172"/>
  <c r="N53" i="172"/>
  <c r="O53" i="172"/>
  <c r="P53" i="172"/>
  <c r="Q53" i="172"/>
  <c r="R53" i="172"/>
  <c r="S53" i="172"/>
  <c r="T53" i="172"/>
  <c r="U53" i="172"/>
  <c r="C54" i="172"/>
  <c r="D54" i="172"/>
  <c r="E54" i="172"/>
  <c r="F54" i="172"/>
  <c r="G54" i="172"/>
  <c r="H54" i="172"/>
  <c r="I54" i="172"/>
  <c r="J54" i="172"/>
  <c r="M54" i="172"/>
  <c r="N54" i="172"/>
  <c r="O54" i="172"/>
  <c r="P54" i="172"/>
  <c r="Q54" i="172"/>
  <c r="R54" i="172"/>
  <c r="S54" i="172"/>
  <c r="T54" i="172"/>
  <c r="U54" i="172"/>
  <c r="D55" i="172"/>
  <c r="E55" i="172"/>
  <c r="F55" i="172"/>
  <c r="G55" i="172"/>
  <c r="H55" i="172"/>
  <c r="I55" i="172"/>
  <c r="J55" i="172"/>
  <c r="M55" i="172"/>
  <c r="N55" i="172"/>
  <c r="O55" i="172"/>
  <c r="P55" i="172"/>
  <c r="Q55" i="172"/>
  <c r="R55" i="172"/>
  <c r="S55" i="172"/>
  <c r="T55" i="172"/>
  <c r="U55" i="172"/>
  <c r="C56" i="172"/>
  <c r="D56" i="172"/>
  <c r="E56" i="172"/>
  <c r="F56" i="172"/>
  <c r="G56" i="172"/>
  <c r="H56" i="172"/>
  <c r="I56" i="172"/>
  <c r="J56" i="172"/>
  <c r="M56" i="172"/>
  <c r="N56" i="172"/>
  <c r="O56" i="172"/>
  <c r="P56" i="172"/>
  <c r="Q56" i="172"/>
  <c r="R56" i="172"/>
  <c r="S56" i="172"/>
  <c r="T56" i="172"/>
  <c r="U56" i="172"/>
  <c r="D57" i="172"/>
  <c r="E57" i="172"/>
  <c r="F57" i="172"/>
  <c r="G57" i="172"/>
  <c r="H57" i="172"/>
  <c r="I57" i="172"/>
  <c r="J57" i="172"/>
  <c r="M57" i="172"/>
  <c r="N57" i="172"/>
  <c r="O57" i="172"/>
  <c r="P57" i="172"/>
  <c r="Q57" i="172"/>
  <c r="R57" i="172"/>
  <c r="S57" i="172"/>
  <c r="T57" i="172"/>
  <c r="U57" i="172"/>
  <c r="C58" i="172"/>
  <c r="D58" i="172"/>
  <c r="E58" i="172"/>
  <c r="F58" i="172"/>
  <c r="G58" i="172"/>
  <c r="H58" i="172"/>
  <c r="I58" i="172"/>
  <c r="J58" i="172"/>
  <c r="M58" i="172"/>
  <c r="N58" i="172"/>
  <c r="O58" i="172"/>
  <c r="P58" i="172"/>
  <c r="Q58" i="172"/>
  <c r="R58" i="172"/>
  <c r="S58" i="172"/>
  <c r="T58" i="172"/>
  <c r="U58" i="172"/>
  <c r="D59" i="172"/>
  <c r="E59" i="172"/>
  <c r="F59" i="172"/>
  <c r="G59" i="172"/>
  <c r="H59" i="172"/>
  <c r="I59" i="172"/>
  <c r="J59" i="172"/>
  <c r="M59" i="172"/>
  <c r="N59" i="172"/>
  <c r="O59" i="172"/>
  <c r="P59" i="172"/>
  <c r="Q59" i="172"/>
  <c r="R59" i="172"/>
  <c r="S59" i="172"/>
  <c r="T59" i="172"/>
  <c r="U59" i="172"/>
  <c r="C60" i="172"/>
  <c r="D60" i="172"/>
  <c r="E60" i="172"/>
  <c r="F60" i="172"/>
  <c r="G60" i="172"/>
  <c r="H60" i="172"/>
  <c r="I60" i="172"/>
  <c r="J60" i="172"/>
  <c r="M60" i="172"/>
  <c r="N60" i="172"/>
  <c r="O60" i="172"/>
  <c r="P60" i="172"/>
  <c r="Q60" i="172"/>
  <c r="R60" i="172"/>
  <c r="S60" i="172"/>
  <c r="T60" i="172"/>
  <c r="U60" i="172"/>
  <c r="D61" i="172"/>
  <c r="E61" i="172"/>
  <c r="F61" i="172"/>
  <c r="G61" i="172"/>
  <c r="H61" i="172"/>
  <c r="I61" i="172"/>
  <c r="J61" i="172"/>
  <c r="M61" i="172"/>
  <c r="N61" i="172"/>
  <c r="O61" i="172"/>
  <c r="P61" i="172"/>
  <c r="Q61" i="172"/>
  <c r="R61" i="172"/>
  <c r="S61" i="172"/>
  <c r="T61" i="172"/>
  <c r="U61" i="172"/>
  <c r="C62" i="172"/>
  <c r="D62" i="172"/>
  <c r="E62" i="172"/>
  <c r="F62" i="172"/>
  <c r="G62" i="172"/>
  <c r="H62" i="172"/>
  <c r="I62" i="172"/>
  <c r="J62" i="172"/>
  <c r="M62" i="172"/>
  <c r="N62" i="172"/>
  <c r="O62" i="172"/>
  <c r="P62" i="172"/>
  <c r="Q62" i="172"/>
  <c r="R62" i="172"/>
  <c r="S62" i="172"/>
  <c r="T62" i="172"/>
  <c r="U62" i="172"/>
  <c r="D63" i="172"/>
  <c r="E63" i="172"/>
  <c r="F63" i="172"/>
  <c r="G63" i="172"/>
  <c r="H63" i="172"/>
  <c r="I63" i="172"/>
  <c r="J63" i="172"/>
  <c r="M63" i="172"/>
  <c r="N63" i="172"/>
  <c r="O63" i="172"/>
  <c r="P63" i="172"/>
  <c r="Q63" i="172"/>
  <c r="R63" i="172"/>
  <c r="S63" i="172"/>
  <c r="T63" i="172"/>
  <c r="U63" i="172"/>
  <c r="C64" i="172"/>
  <c r="D64" i="172"/>
  <c r="E64" i="172"/>
  <c r="F64" i="172"/>
  <c r="G64" i="172"/>
  <c r="H64" i="172"/>
  <c r="I64" i="172"/>
  <c r="J64" i="172"/>
  <c r="M64" i="172"/>
  <c r="N64" i="172"/>
  <c r="O64" i="172"/>
  <c r="P64" i="172"/>
  <c r="Q64" i="172"/>
  <c r="R64" i="172"/>
  <c r="S64" i="172"/>
  <c r="T64" i="172"/>
  <c r="U64" i="172"/>
  <c r="C67" i="172"/>
  <c r="C68" i="172"/>
  <c r="C69" i="172"/>
  <c r="C70" i="172"/>
  <c r="C71" i="172"/>
  <c r="C72" i="172"/>
  <c r="C73" i="172"/>
  <c r="C74" i="172"/>
  <c r="C75" i="172"/>
  <c r="C76" i="172"/>
  <c r="C77" i="172"/>
  <c r="C78" i="172"/>
  <c r="C80" i="172"/>
  <c r="D80" i="172"/>
  <c r="E80" i="172"/>
  <c r="F80" i="172"/>
  <c r="G80" i="172"/>
  <c r="H80" i="172"/>
  <c r="I80" i="172"/>
  <c r="J80" i="172"/>
  <c r="M80" i="172"/>
  <c r="N80" i="172"/>
  <c r="O80" i="172"/>
  <c r="P80" i="172"/>
  <c r="Q80" i="172"/>
  <c r="R80" i="172"/>
  <c r="S80" i="172"/>
  <c r="T80" i="172"/>
  <c r="U80" i="172"/>
  <c r="C81" i="172"/>
  <c r="D81" i="172"/>
  <c r="E81" i="172"/>
  <c r="F81" i="172"/>
  <c r="G81" i="172"/>
  <c r="H81" i="172"/>
  <c r="I81" i="172"/>
  <c r="J81" i="172"/>
  <c r="M81" i="172"/>
  <c r="N81" i="172"/>
  <c r="O81" i="172"/>
  <c r="P81" i="172"/>
  <c r="Q81" i="172"/>
  <c r="R81" i="172"/>
  <c r="S81" i="172"/>
  <c r="T81" i="172"/>
  <c r="U81" i="172"/>
  <c r="D82" i="172"/>
  <c r="E82" i="172"/>
  <c r="F82" i="172"/>
  <c r="G82" i="172"/>
  <c r="H82" i="172"/>
  <c r="I82" i="172"/>
  <c r="J82" i="172"/>
  <c r="M82" i="172"/>
  <c r="N82" i="172"/>
  <c r="O82" i="172"/>
  <c r="P82" i="172"/>
  <c r="Q82" i="172"/>
  <c r="R82" i="172"/>
  <c r="S82" i="172"/>
  <c r="T82" i="172"/>
  <c r="U82" i="172"/>
  <c r="C83" i="172"/>
  <c r="D83" i="172"/>
  <c r="E83" i="172"/>
  <c r="F83" i="172"/>
  <c r="G83" i="172"/>
  <c r="H83" i="172"/>
  <c r="I83" i="172"/>
  <c r="J83" i="172"/>
  <c r="M83" i="172"/>
  <c r="N83" i="172"/>
  <c r="O83" i="172"/>
  <c r="P83" i="172"/>
  <c r="Q83" i="172"/>
  <c r="R83" i="172"/>
  <c r="S83" i="172"/>
  <c r="T83" i="172"/>
  <c r="U83" i="172"/>
  <c r="D84" i="172"/>
  <c r="E84" i="172"/>
  <c r="F84" i="172"/>
  <c r="G84" i="172"/>
  <c r="H84" i="172"/>
  <c r="I84" i="172"/>
  <c r="J84" i="172"/>
  <c r="M84" i="172"/>
  <c r="N84" i="172"/>
  <c r="O84" i="172"/>
  <c r="P84" i="172"/>
  <c r="Q84" i="172"/>
  <c r="R84" i="172"/>
  <c r="S84" i="172"/>
  <c r="T84" i="172"/>
  <c r="U84" i="172"/>
  <c r="C85" i="172"/>
  <c r="D85" i="172"/>
  <c r="E85" i="172"/>
  <c r="F85" i="172"/>
  <c r="G85" i="172"/>
  <c r="H85" i="172"/>
  <c r="I85" i="172"/>
  <c r="J85" i="172"/>
  <c r="M85" i="172"/>
  <c r="N85" i="172"/>
  <c r="O85" i="172"/>
  <c r="P85" i="172"/>
  <c r="Q85" i="172"/>
  <c r="R85" i="172"/>
  <c r="S85" i="172"/>
  <c r="T85" i="172"/>
  <c r="U85" i="172"/>
  <c r="D86" i="172"/>
  <c r="E86" i="172"/>
  <c r="F86" i="172"/>
  <c r="G86" i="172"/>
  <c r="H86" i="172"/>
  <c r="I86" i="172"/>
  <c r="J86" i="172"/>
  <c r="M86" i="172"/>
  <c r="N86" i="172"/>
  <c r="O86" i="172"/>
  <c r="P86" i="172"/>
  <c r="Q86" i="172"/>
  <c r="R86" i="172"/>
  <c r="S86" i="172"/>
  <c r="T86" i="172"/>
  <c r="U86" i="172"/>
  <c r="C87" i="172"/>
  <c r="D87" i="172"/>
  <c r="E87" i="172"/>
  <c r="F87" i="172"/>
  <c r="G87" i="172"/>
  <c r="H87" i="172"/>
  <c r="I87" i="172"/>
  <c r="J87" i="172"/>
  <c r="M87" i="172"/>
  <c r="N87" i="172"/>
  <c r="O87" i="172"/>
  <c r="P87" i="172"/>
  <c r="Q87" i="172"/>
  <c r="R87" i="172"/>
  <c r="S87" i="172"/>
  <c r="T87" i="172"/>
  <c r="U87" i="172"/>
  <c r="D88" i="172"/>
  <c r="E88" i="172"/>
  <c r="F88" i="172"/>
  <c r="G88" i="172"/>
  <c r="H88" i="172"/>
  <c r="I88" i="172"/>
  <c r="J88" i="172"/>
  <c r="M88" i="172"/>
  <c r="N88" i="172"/>
  <c r="O88" i="172"/>
  <c r="P88" i="172"/>
  <c r="Q88" i="172"/>
  <c r="R88" i="172"/>
  <c r="S88" i="172"/>
  <c r="T88" i="172"/>
  <c r="U88" i="172"/>
  <c r="C89" i="172"/>
  <c r="D89" i="172"/>
  <c r="E89" i="172"/>
  <c r="F89" i="172"/>
  <c r="G89" i="172"/>
  <c r="H89" i="172"/>
  <c r="I89" i="172"/>
  <c r="J89" i="172"/>
  <c r="M89" i="172"/>
  <c r="N89" i="172"/>
  <c r="O89" i="172"/>
  <c r="P89" i="172"/>
  <c r="Q89" i="172"/>
  <c r="R89" i="172"/>
  <c r="S89" i="172"/>
  <c r="T89" i="172"/>
  <c r="U89" i="172"/>
  <c r="D90" i="172"/>
  <c r="E90" i="172"/>
  <c r="F90" i="172"/>
  <c r="G90" i="172"/>
  <c r="H90" i="172"/>
  <c r="I90" i="172"/>
  <c r="J90" i="172"/>
  <c r="M90" i="172"/>
  <c r="N90" i="172"/>
  <c r="O90" i="172"/>
  <c r="P90" i="172"/>
  <c r="Q90" i="172"/>
  <c r="R90" i="172"/>
  <c r="S90" i="172"/>
  <c r="T90" i="172"/>
  <c r="U90" i="172"/>
  <c r="C91" i="172"/>
  <c r="D91" i="172"/>
  <c r="E91" i="172"/>
  <c r="F91" i="172"/>
  <c r="G91" i="172"/>
  <c r="H91" i="172"/>
  <c r="I91" i="172"/>
  <c r="J91" i="172"/>
  <c r="M91" i="172"/>
  <c r="N91" i="172"/>
  <c r="O91" i="172"/>
  <c r="P91" i="172"/>
  <c r="Q91" i="172"/>
  <c r="R91" i="172"/>
  <c r="S91" i="172"/>
  <c r="T91" i="172"/>
  <c r="U91" i="172"/>
  <c r="C94" i="172"/>
  <c r="C95" i="172"/>
  <c r="C96" i="172"/>
  <c r="C97" i="172"/>
  <c r="C98" i="172"/>
  <c r="C99" i="172"/>
  <c r="C100" i="172"/>
  <c r="C101" i="172"/>
  <c r="C102" i="172"/>
  <c r="C103" i="172"/>
  <c r="C104" i="172"/>
  <c r="C105" i="172"/>
  <c r="C107" i="172"/>
  <c r="D107" i="172"/>
  <c r="E107" i="172"/>
  <c r="F107" i="172"/>
  <c r="G107" i="172"/>
  <c r="H107" i="172"/>
  <c r="I107" i="172"/>
  <c r="J107" i="172"/>
  <c r="M107" i="172"/>
  <c r="N107" i="172"/>
  <c r="O107" i="172"/>
  <c r="P107" i="172"/>
  <c r="Q107" i="172"/>
  <c r="R107" i="172"/>
  <c r="S107" i="172"/>
  <c r="T107" i="172"/>
  <c r="U107" i="172"/>
  <c r="C108" i="172"/>
  <c r="D108" i="172"/>
  <c r="E108" i="172"/>
  <c r="F108" i="172"/>
  <c r="G108" i="172"/>
  <c r="H108" i="172"/>
  <c r="I108" i="172"/>
  <c r="J108" i="172"/>
  <c r="M108" i="172"/>
  <c r="N108" i="172"/>
  <c r="O108" i="172"/>
  <c r="P108" i="172"/>
  <c r="Q108" i="172"/>
  <c r="R108" i="172"/>
  <c r="S108" i="172"/>
  <c r="T108" i="172"/>
  <c r="U108" i="172"/>
  <c r="D109" i="172"/>
  <c r="E109" i="172"/>
  <c r="F109" i="172"/>
  <c r="G109" i="172"/>
  <c r="H109" i="172"/>
  <c r="I109" i="172"/>
  <c r="J109" i="172"/>
  <c r="M109" i="172"/>
  <c r="N109" i="172"/>
  <c r="O109" i="172"/>
  <c r="P109" i="172"/>
  <c r="Q109" i="172"/>
  <c r="R109" i="172"/>
  <c r="S109" i="172"/>
  <c r="T109" i="172"/>
  <c r="U109" i="172"/>
  <c r="C110" i="172"/>
  <c r="D110" i="172"/>
  <c r="E110" i="172"/>
  <c r="F110" i="172"/>
  <c r="G110" i="172"/>
  <c r="H110" i="172"/>
  <c r="I110" i="172"/>
  <c r="J110" i="172"/>
  <c r="M110" i="172"/>
  <c r="N110" i="172"/>
  <c r="O110" i="172"/>
  <c r="P110" i="172"/>
  <c r="Q110" i="172"/>
  <c r="R110" i="172"/>
  <c r="S110" i="172"/>
  <c r="T110" i="172"/>
  <c r="U110" i="172"/>
  <c r="D111" i="172"/>
  <c r="E111" i="172"/>
  <c r="F111" i="172"/>
  <c r="G111" i="172"/>
  <c r="H111" i="172"/>
  <c r="I111" i="172"/>
  <c r="J111" i="172"/>
  <c r="M111" i="172"/>
  <c r="N111" i="172"/>
  <c r="O111" i="172"/>
  <c r="P111" i="172"/>
  <c r="Q111" i="172"/>
  <c r="R111" i="172"/>
  <c r="S111" i="172"/>
  <c r="T111" i="172"/>
  <c r="U111" i="172"/>
  <c r="C112" i="172"/>
  <c r="D112" i="172"/>
  <c r="E112" i="172"/>
  <c r="F112" i="172"/>
  <c r="G112" i="172"/>
  <c r="H112" i="172"/>
  <c r="I112" i="172"/>
  <c r="J112" i="172"/>
  <c r="M112" i="172"/>
  <c r="N112" i="172"/>
  <c r="O112" i="172"/>
  <c r="P112" i="172"/>
  <c r="Q112" i="172"/>
  <c r="R112" i="172"/>
  <c r="S112" i="172"/>
  <c r="T112" i="172"/>
  <c r="U112" i="172"/>
  <c r="D113" i="172"/>
  <c r="E113" i="172"/>
  <c r="F113" i="172"/>
  <c r="G113" i="172"/>
  <c r="H113" i="172"/>
  <c r="I113" i="172"/>
  <c r="J113" i="172"/>
  <c r="M113" i="172"/>
  <c r="N113" i="172"/>
  <c r="O113" i="172"/>
  <c r="P113" i="172"/>
  <c r="Q113" i="172"/>
  <c r="R113" i="172"/>
  <c r="S113" i="172"/>
  <c r="T113" i="172"/>
  <c r="U113" i="172"/>
  <c r="C114" i="172"/>
  <c r="D114" i="172"/>
  <c r="E114" i="172"/>
  <c r="F114" i="172"/>
  <c r="G114" i="172"/>
  <c r="H114" i="172"/>
  <c r="I114" i="172"/>
  <c r="J114" i="172"/>
  <c r="M114" i="172"/>
  <c r="N114" i="172"/>
  <c r="O114" i="172"/>
  <c r="P114" i="172"/>
  <c r="Q114" i="172"/>
  <c r="R114" i="172"/>
  <c r="S114" i="172"/>
  <c r="T114" i="172"/>
  <c r="U114" i="172"/>
  <c r="D115" i="172"/>
  <c r="E115" i="172"/>
  <c r="F115" i="172"/>
  <c r="G115" i="172"/>
  <c r="H115" i="172"/>
  <c r="I115" i="172"/>
  <c r="J115" i="172"/>
  <c r="M115" i="172"/>
  <c r="N115" i="172"/>
  <c r="O115" i="172"/>
  <c r="P115" i="172"/>
  <c r="Q115" i="172"/>
  <c r="R115" i="172"/>
  <c r="S115" i="172"/>
  <c r="T115" i="172"/>
  <c r="U115" i="172"/>
  <c r="C116" i="172"/>
  <c r="D116" i="172"/>
  <c r="E116" i="172"/>
  <c r="F116" i="172"/>
  <c r="G116" i="172"/>
  <c r="H116" i="172"/>
  <c r="I116" i="172"/>
  <c r="J116" i="172"/>
  <c r="M116" i="172"/>
  <c r="N116" i="172"/>
  <c r="O116" i="172"/>
  <c r="P116" i="172"/>
  <c r="Q116" i="172"/>
  <c r="R116" i="172"/>
  <c r="S116" i="172"/>
  <c r="T116" i="172"/>
  <c r="U116" i="172"/>
  <c r="D117" i="172"/>
  <c r="E117" i="172"/>
  <c r="F117" i="172"/>
  <c r="G117" i="172"/>
  <c r="H117" i="172"/>
  <c r="I117" i="172"/>
  <c r="J117" i="172"/>
  <c r="M117" i="172"/>
  <c r="N117" i="172"/>
  <c r="O117" i="172"/>
  <c r="P117" i="172"/>
  <c r="Q117" i="172"/>
  <c r="R117" i="172"/>
  <c r="S117" i="172"/>
  <c r="T117" i="172"/>
  <c r="U117" i="172"/>
  <c r="C118" i="172"/>
  <c r="D118" i="172"/>
  <c r="E118" i="172"/>
  <c r="F118" i="172"/>
  <c r="G118" i="172"/>
  <c r="H118" i="172"/>
  <c r="I118" i="172"/>
  <c r="J118" i="172"/>
  <c r="M118" i="172"/>
  <c r="N118" i="172"/>
  <c r="O118" i="172"/>
  <c r="P118" i="172"/>
  <c r="Q118" i="172"/>
  <c r="R118" i="172"/>
  <c r="S118" i="172"/>
  <c r="T118" i="172"/>
  <c r="U118" i="172"/>
  <c r="C121" i="172"/>
  <c r="C122" i="172"/>
  <c r="C123" i="172"/>
  <c r="C124" i="172"/>
  <c r="C125" i="172"/>
  <c r="C126" i="172"/>
  <c r="C127" i="172"/>
  <c r="C128" i="172"/>
  <c r="C129" i="172"/>
  <c r="C130" i="172"/>
  <c r="C131" i="172"/>
  <c r="C134" i="172"/>
  <c r="D134" i="172"/>
  <c r="E134" i="172"/>
  <c r="F134" i="172"/>
  <c r="G134" i="172"/>
  <c r="H134" i="172"/>
  <c r="I134" i="172"/>
  <c r="J134" i="172"/>
  <c r="M134" i="172"/>
  <c r="N134" i="172"/>
  <c r="O134" i="172"/>
  <c r="P134" i="172"/>
  <c r="Q134" i="172"/>
  <c r="R134" i="172"/>
  <c r="S134" i="172"/>
  <c r="T134" i="172"/>
  <c r="U134" i="172"/>
  <c r="D135" i="172"/>
  <c r="E135" i="172"/>
  <c r="F135" i="172"/>
  <c r="G135" i="172"/>
  <c r="H135" i="172"/>
  <c r="I135" i="172"/>
  <c r="J135" i="172"/>
  <c r="M135" i="172"/>
  <c r="N135" i="172"/>
  <c r="O135" i="172"/>
  <c r="P135" i="172"/>
  <c r="Q135" i="172"/>
  <c r="R135" i="172"/>
  <c r="S135" i="172"/>
  <c r="T135" i="172"/>
  <c r="U135" i="172"/>
  <c r="C136" i="172"/>
  <c r="D136" i="172"/>
  <c r="E136" i="172"/>
  <c r="F136" i="172"/>
  <c r="G136" i="172"/>
  <c r="H136" i="172"/>
  <c r="I136" i="172"/>
  <c r="J136" i="172"/>
  <c r="M136" i="172"/>
  <c r="N136" i="172"/>
  <c r="O136" i="172"/>
  <c r="P136" i="172"/>
  <c r="Q136" i="172"/>
  <c r="R136" i="172"/>
  <c r="S136" i="172"/>
  <c r="T136" i="172"/>
  <c r="U136" i="172"/>
  <c r="D137" i="172"/>
  <c r="E137" i="172"/>
  <c r="F137" i="172"/>
  <c r="G137" i="172"/>
  <c r="H137" i="172"/>
  <c r="I137" i="172"/>
  <c r="J137" i="172"/>
  <c r="M137" i="172"/>
  <c r="N137" i="172"/>
  <c r="O137" i="172"/>
  <c r="P137" i="172"/>
  <c r="Q137" i="172"/>
  <c r="R137" i="172"/>
  <c r="S137" i="172"/>
  <c r="T137" i="172"/>
  <c r="U137" i="172"/>
  <c r="C138" i="172"/>
  <c r="D138" i="172"/>
  <c r="E138" i="172"/>
  <c r="F138" i="172"/>
  <c r="G138" i="172"/>
  <c r="H138" i="172"/>
  <c r="I138" i="172"/>
  <c r="J138" i="172"/>
  <c r="M138" i="172"/>
  <c r="N138" i="172"/>
  <c r="O138" i="172"/>
  <c r="P138" i="172"/>
  <c r="Q138" i="172"/>
  <c r="R138" i="172"/>
  <c r="S138" i="172"/>
  <c r="T138" i="172"/>
  <c r="U138" i="172"/>
  <c r="D139" i="172"/>
  <c r="E139" i="172"/>
  <c r="F139" i="172"/>
  <c r="G139" i="172"/>
  <c r="H139" i="172"/>
  <c r="I139" i="172"/>
  <c r="J139" i="172"/>
  <c r="M139" i="172"/>
  <c r="N139" i="172"/>
  <c r="O139" i="172"/>
  <c r="P139" i="172"/>
  <c r="Q139" i="172"/>
  <c r="R139" i="172"/>
  <c r="S139" i="172"/>
  <c r="T139" i="172"/>
  <c r="U139" i="172"/>
  <c r="C140" i="172"/>
  <c r="D140" i="172"/>
  <c r="E140" i="172"/>
  <c r="F140" i="172"/>
  <c r="G140" i="172"/>
  <c r="H140" i="172"/>
  <c r="I140" i="172"/>
  <c r="J140" i="172"/>
  <c r="M140" i="172"/>
  <c r="N140" i="172"/>
  <c r="O140" i="172"/>
  <c r="P140" i="172"/>
  <c r="Q140" i="172"/>
  <c r="R140" i="172"/>
  <c r="S140" i="172"/>
  <c r="T140" i="172"/>
  <c r="U140" i="172"/>
  <c r="D141" i="172"/>
  <c r="E141" i="172"/>
  <c r="F141" i="172"/>
  <c r="G141" i="172"/>
  <c r="H141" i="172"/>
  <c r="I141" i="172"/>
  <c r="J141" i="172"/>
  <c r="M141" i="172"/>
  <c r="N141" i="172"/>
  <c r="O141" i="172"/>
  <c r="P141" i="172"/>
  <c r="Q141" i="172"/>
  <c r="R141" i="172"/>
  <c r="S141" i="172"/>
  <c r="T141" i="172"/>
  <c r="U141" i="172"/>
  <c r="C142" i="172"/>
  <c r="D142" i="172"/>
  <c r="E142" i="172"/>
  <c r="F142" i="172"/>
  <c r="G142" i="172"/>
  <c r="H142" i="172"/>
  <c r="I142" i="172"/>
  <c r="J142" i="172"/>
  <c r="M142" i="172"/>
  <c r="N142" i="172"/>
  <c r="O142" i="172"/>
  <c r="P142" i="172"/>
  <c r="Q142" i="172"/>
  <c r="R142" i="172"/>
  <c r="S142" i="172"/>
  <c r="T142" i="172"/>
  <c r="U142" i="172"/>
  <c r="D143" i="172"/>
  <c r="E143" i="172"/>
  <c r="F143" i="172"/>
  <c r="G143" i="172"/>
  <c r="H143" i="172"/>
  <c r="I143" i="172"/>
  <c r="J143" i="172"/>
  <c r="M143" i="172"/>
  <c r="N143" i="172"/>
  <c r="O143" i="172"/>
  <c r="P143" i="172"/>
  <c r="Q143" i="172"/>
  <c r="R143" i="172"/>
  <c r="S143" i="172"/>
  <c r="T143" i="172"/>
  <c r="U143" i="172"/>
  <c r="C144" i="172"/>
  <c r="D144" i="172"/>
  <c r="E144" i="172"/>
  <c r="F144" i="172"/>
  <c r="G144" i="172"/>
  <c r="H144" i="172"/>
  <c r="I144" i="172"/>
  <c r="J144" i="172"/>
  <c r="M144" i="172"/>
  <c r="N144" i="172"/>
  <c r="O144" i="172"/>
  <c r="P144" i="172"/>
  <c r="Q144" i="172"/>
  <c r="R144" i="172"/>
  <c r="S144" i="172"/>
  <c r="T144" i="172"/>
  <c r="U144" i="172"/>
  <c r="D145" i="172"/>
  <c r="E145" i="172"/>
  <c r="F145" i="172"/>
  <c r="G145" i="172"/>
  <c r="H145" i="172"/>
  <c r="I145" i="172"/>
  <c r="J145" i="172"/>
  <c r="M145" i="172"/>
  <c r="N145" i="172"/>
  <c r="O145" i="172"/>
  <c r="P145" i="172"/>
  <c r="Q145" i="172"/>
  <c r="R145" i="172"/>
  <c r="S145" i="172"/>
  <c r="T145" i="172"/>
  <c r="U145" i="172"/>
  <c r="C148" i="172"/>
  <c r="C149" i="172"/>
  <c r="C150" i="172"/>
  <c r="C151" i="172"/>
  <c r="C152" i="172"/>
  <c r="C153" i="172"/>
  <c r="C154" i="172"/>
  <c r="C155" i="172"/>
  <c r="C156" i="172"/>
  <c r="C157" i="172"/>
  <c r="C158" i="172"/>
  <c r="C159" i="172"/>
  <c r="C161" i="172"/>
  <c r="D161" i="172"/>
  <c r="E161" i="172"/>
  <c r="F161" i="172"/>
  <c r="G161" i="172"/>
  <c r="H161" i="172"/>
  <c r="I161" i="172"/>
  <c r="J161" i="172"/>
  <c r="M161" i="172"/>
  <c r="N161" i="172"/>
  <c r="O161" i="172"/>
  <c r="P161" i="172"/>
  <c r="Q161" i="172"/>
  <c r="R161" i="172"/>
  <c r="S161" i="172"/>
  <c r="T161" i="172"/>
  <c r="U161" i="172"/>
  <c r="D162" i="172"/>
  <c r="E162" i="172"/>
  <c r="F162" i="172"/>
  <c r="G162" i="172"/>
  <c r="H162" i="172"/>
  <c r="I162" i="172"/>
  <c r="J162" i="172"/>
  <c r="M162" i="172"/>
  <c r="N162" i="172"/>
  <c r="O162" i="172"/>
  <c r="P162" i="172"/>
  <c r="Q162" i="172"/>
  <c r="R162" i="172"/>
  <c r="S162" i="172"/>
  <c r="T162" i="172"/>
  <c r="U162" i="172"/>
  <c r="C163" i="172"/>
  <c r="D163" i="172"/>
  <c r="E163" i="172"/>
  <c r="F163" i="172"/>
  <c r="G163" i="172"/>
  <c r="H163" i="172"/>
  <c r="I163" i="172"/>
  <c r="J163" i="172"/>
  <c r="M163" i="172"/>
  <c r="N163" i="172"/>
  <c r="O163" i="172"/>
  <c r="P163" i="172"/>
  <c r="Q163" i="172"/>
  <c r="R163" i="172"/>
  <c r="S163" i="172"/>
  <c r="T163" i="172"/>
  <c r="U163" i="172"/>
  <c r="D164" i="172"/>
  <c r="E164" i="172"/>
  <c r="F164" i="172"/>
  <c r="G164" i="172"/>
  <c r="H164" i="172"/>
  <c r="I164" i="172"/>
  <c r="J164" i="172"/>
  <c r="M164" i="172"/>
  <c r="N164" i="172"/>
  <c r="O164" i="172"/>
  <c r="P164" i="172"/>
  <c r="Q164" i="172"/>
  <c r="R164" i="172"/>
  <c r="S164" i="172"/>
  <c r="T164" i="172"/>
  <c r="U164" i="172"/>
  <c r="C165" i="172"/>
  <c r="D165" i="172"/>
  <c r="E165" i="172"/>
  <c r="F165" i="172"/>
  <c r="G165" i="172"/>
  <c r="H165" i="172"/>
  <c r="I165" i="172"/>
  <c r="J165" i="172"/>
  <c r="M165" i="172"/>
  <c r="N165" i="172"/>
  <c r="O165" i="172"/>
  <c r="P165" i="172"/>
  <c r="Q165" i="172"/>
  <c r="R165" i="172"/>
  <c r="S165" i="172"/>
  <c r="T165" i="172"/>
  <c r="U165" i="172"/>
  <c r="D166" i="172"/>
  <c r="E166" i="172"/>
  <c r="F166" i="172"/>
  <c r="G166" i="172"/>
  <c r="H166" i="172"/>
  <c r="I166" i="172"/>
  <c r="J166" i="172"/>
  <c r="M166" i="172"/>
  <c r="N166" i="172"/>
  <c r="O166" i="172"/>
  <c r="P166" i="172"/>
  <c r="Q166" i="172"/>
  <c r="R166" i="172"/>
  <c r="S166" i="172"/>
  <c r="T166" i="172"/>
  <c r="U166" i="172"/>
  <c r="C167" i="172"/>
  <c r="D167" i="172"/>
  <c r="E167" i="172"/>
  <c r="F167" i="172"/>
  <c r="G167" i="172"/>
  <c r="H167" i="172"/>
  <c r="I167" i="172"/>
  <c r="J167" i="172"/>
  <c r="M167" i="172"/>
  <c r="N167" i="172"/>
  <c r="O167" i="172"/>
  <c r="P167" i="172"/>
  <c r="Q167" i="172"/>
  <c r="R167" i="172"/>
  <c r="S167" i="172"/>
  <c r="T167" i="172"/>
  <c r="U167" i="172"/>
  <c r="D168" i="172"/>
  <c r="E168" i="172"/>
  <c r="F168" i="172"/>
  <c r="G168" i="172"/>
  <c r="H168" i="172"/>
  <c r="I168" i="172"/>
  <c r="J168" i="172"/>
  <c r="M168" i="172"/>
  <c r="N168" i="172"/>
  <c r="O168" i="172"/>
  <c r="P168" i="172"/>
  <c r="Q168" i="172"/>
  <c r="R168" i="172"/>
  <c r="S168" i="172"/>
  <c r="T168" i="172"/>
  <c r="U168" i="172"/>
  <c r="C169" i="172"/>
  <c r="D169" i="172"/>
  <c r="E169" i="172"/>
  <c r="F169" i="172"/>
  <c r="G169" i="172"/>
  <c r="H169" i="172"/>
  <c r="I169" i="172"/>
  <c r="J169" i="172"/>
  <c r="M169" i="172"/>
  <c r="N169" i="172"/>
  <c r="O169" i="172"/>
  <c r="P169" i="172"/>
  <c r="Q169" i="172"/>
  <c r="R169" i="172"/>
  <c r="S169" i="172"/>
  <c r="T169" i="172"/>
  <c r="U169" i="172"/>
  <c r="D170" i="172"/>
  <c r="E170" i="172"/>
  <c r="F170" i="172"/>
  <c r="G170" i="172"/>
  <c r="H170" i="172"/>
  <c r="I170" i="172"/>
  <c r="J170" i="172"/>
  <c r="M170" i="172"/>
  <c r="N170" i="172"/>
  <c r="O170" i="172"/>
  <c r="P170" i="172"/>
  <c r="Q170" i="172"/>
  <c r="R170" i="172"/>
  <c r="S170" i="172"/>
  <c r="T170" i="172"/>
  <c r="U170" i="172"/>
  <c r="C171" i="172"/>
  <c r="D171" i="172"/>
  <c r="E171" i="172"/>
  <c r="F171" i="172"/>
  <c r="G171" i="172"/>
  <c r="H171" i="172"/>
  <c r="I171" i="172"/>
  <c r="J171" i="172"/>
  <c r="M171" i="172"/>
  <c r="N171" i="172"/>
  <c r="O171" i="172"/>
  <c r="P171" i="172"/>
  <c r="Q171" i="172"/>
  <c r="R171" i="172"/>
  <c r="S171" i="172"/>
  <c r="T171" i="172"/>
  <c r="U171" i="172"/>
  <c r="D172" i="172"/>
  <c r="E172" i="172"/>
  <c r="F172" i="172"/>
  <c r="G172" i="172"/>
  <c r="H172" i="172"/>
  <c r="I172" i="172"/>
  <c r="J172" i="172"/>
  <c r="M172" i="172"/>
  <c r="N172" i="172"/>
  <c r="O172" i="172"/>
  <c r="P172" i="172"/>
  <c r="Q172" i="172"/>
  <c r="R172" i="172"/>
  <c r="S172" i="172"/>
  <c r="T172" i="172"/>
  <c r="U172" i="172"/>
  <c r="C175" i="172"/>
  <c r="C176" i="172"/>
  <c r="C177" i="172"/>
  <c r="C178" i="172"/>
  <c r="C179" i="172"/>
  <c r="C180" i="172"/>
  <c r="C183" i="172"/>
  <c r="C185" i="172"/>
  <c r="C188" i="172"/>
  <c r="D188" i="172"/>
  <c r="E188" i="172"/>
  <c r="F188" i="172"/>
  <c r="G188" i="172"/>
  <c r="H188" i="172"/>
  <c r="I188" i="172"/>
  <c r="J188" i="172"/>
  <c r="M188" i="172"/>
  <c r="N188" i="172"/>
  <c r="O188" i="172"/>
  <c r="P188" i="172"/>
  <c r="Q188" i="172"/>
  <c r="R188" i="172"/>
  <c r="S188" i="172"/>
  <c r="T188" i="172"/>
  <c r="U188" i="172"/>
  <c r="D189" i="172"/>
  <c r="E189" i="172"/>
  <c r="F189" i="172"/>
  <c r="G189" i="172"/>
  <c r="H189" i="172"/>
  <c r="I189" i="172"/>
  <c r="J189" i="172"/>
  <c r="M189" i="172"/>
  <c r="N189" i="172"/>
  <c r="O189" i="172"/>
  <c r="P189" i="172"/>
  <c r="Q189" i="172"/>
  <c r="R189" i="172"/>
  <c r="S189" i="172"/>
  <c r="T189" i="172"/>
  <c r="U189" i="172"/>
  <c r="D190" i="172"/>
  <c r="E190" i="172"/>
  <c r="F190" i="172"/>
  <c r="G190" i="172"/>
  <c r="H190" i="172"/>
  <c r="I190" i="172"/>
  <c r="J190" i="172"/>
  <c r="M190" i="172"/>
  <c r="N190" i="172"/>
  <c r="O190" i="172"/>
  <c r="P190" i="172"/>
  <c r="Q190" i="172"/>
  <c r="R190" i="172"/>
  <c r="S190" i="172"/>
  <c r="T190" i="172"/>
  <c r="U190" i="172"/>
  <c r="D191" i="172"/>
  <c r="E191" i="172"/>
  <c r="F191" i="172"/>
  <c r="G191" i="172"/>
  <c r="H191" i="172"/>
  <c r="I191" i="172"/>
  <c r="J191" i="172"/>
  <c r="M191" i="172"/>
  <c r="N191" i="172"/>
  <c r="O191" i="172"/>
  <c r="P191" i="172"/>
  <c r="Q191" i="172"/>
  <c r="R191" i="172"/>
  <c r="S191" i="172"/>
  <c r="T191" i="172"/>
  <c r="U191" i="172"/>
  <c r="C192" i="172"/>
  <c r="D192" i="172"/>
  <c r="E192" i="172"/>
  <c r="F192" i="172"/>
  <c r="G192" i="172"/>
  <c r="H192" i="172"/>
  <c r="I192" i="172"/>
  <c r="J192" i="172"/>
  <c r="M192" i="172"/>
  <c r="N192" i="172"/>
  <c r="O192" i="172"/>
  <c r="P192" i="172"/>
  <c r="Q192" i="172"/>
  <c r="R192" i="172"/>
  <c r="S192" i="172"/>
  <c r="T192" i="172"/>
  <c r="U192" i="172"/>
  <c r="D193" i="172"/>
  <c r="E193" i="172"/>
  <c r="F193" i="172"/>
  <c r="G193" i="172"/>
  <c r="H193" i="172"/>
  <c r="I193" i="172"/>
  <c r="J193" i="172"/>
  <c r="M193" i="172"/>
  <c r="N193" i="172"/>
  <c r="O193" i="172"/>
  <c r="P193" i="172"/>
  <c r="Q193" i="172"/>
  <c r="R193" i="172"/>
  <c r="S193" i="172"/>
  <c r="T193" i="172"/>
  <c r="U193" i="172"/>
  <c r="C194" i="172"/>
  <c r="D194" i="172"/>
  <c r="E194" i="172"/>
  <c r="F194" i="172"/>
  <c r="G194" i="172"/>
  <c r="H194" i="172"/>
  <c r="I194" i="172"/>
  <c r="J194" i="172"/>
  <c r="M194" i="172"/>
  <c r="N194" i="172"/>
  <c r="O194" i="172"/>
  <c r="P194" i="172"/>
  <c r="Q194" i="172"/>
  <c r="R194" i="172"/>
  <c r="S194" i="172"/>
  <c r="T194" i="172"/>
  <c r="U194" i="172"/>
  <c r="D195" i="172"/>
  <c r="E195" i="172"/>
  <c r="F195" i="172"/>
  <c r="G195" i="172"/>
  <c r="H195" i="172"/>
  <c r="I195" i="172"/>
  <c r="J195" i="172"/>
  <c r="M195" i="172"/>
  <c r="N195" i="172"/>
  <c r="O195" i="172"/>
  <c r="P195" i="172"/>
  <c r="Q195" i="172"/>
  <c r="R195" i="172"/>
  <c r="S195" i="172"/>
  <c r="T195" i="172"/>
  <c r="U195" i="172"/>
  <c r="C196" i="172"/>
  <c r="C434" i="172" s="1"/>
  <c r="D196" i="172"/>
  <c r="E196" i="172"/>
  <c r="E434" i="172" s="1"/>
  <c r="F196" i="172"/>
  <c r="G196" i="172"/>
  <c r="H196" i="172"/>
  <c r="I196" i="172"/>
  <c r="I434" i="172" s="1"/>
  <c r="J196" i="172"/>
  <c r="M196" i="172"/>
  <c r="N196" i="172"/>
  <c r="O196" i="172"/>
  <c r="O434" i="172" s="1"/>
  <c r="P196" i="172"/>
  <c r="Q196" i="172"/>
  <c r="R196" i="172"/>
  <c r="S196" i="172"/>
  <c r="S434" i="172" s="1"/>
  <c r="T196" i="172"/>
  <c r="U196" i="172"/>
  <c r="D197" i="172"/>
  <c r="E197" i="172"/>
  <c r="E435" i="172" s="1"/>
  <c r="F197" i="172"/>
  <c r="G197" i="172"/>
  <c r="H197" i="172"/>
  <c r="I197" i="172"/>
  <c r="I435" i="172" s="1"/>
  <c r="J197" i="172"/>
  <c r="M197" i="172"/>
  <c r="N197" i="172"/>
  <c r="O197" i="172"/>
  <c r="O435" i="172" s="1"/>
  <c r="P197" i="172"/>
  <c r="Q197" i="172"/>
  <c r="R197" i="172"/>
  <c r="S197" i="172"/>
  <c r="S435" i="172" s="1"/>
  <c r="T197" i="172"/>
  <c r="U197" i="172"/>
  <c r="D198" i="172"/>
  <c r="E198" i="172"/>
  <c r="F198" i="172"/>
  <c r="G198" i="172"/>
  <c r="H198" i="172"/>
  <c r="I198" i="172"/>
  <c r="J198" i="172"/>
  <c r="M198" i="172"/>
  <c r="N198" i="172"/>
  <c r="O198" i="172"/>
  <c r="P198" i="172"/>
  <c r="Q198" i="172"/>
  <c r="R198" i="172"/>
  <c r="S198" i="172"/>
  <c r="T198" i="172"/>
  <c r="U198" i="172"/>
  <c r="D199" i="172"/>
  <c r="E199" i="172"/>
  <c r="F199" i="172"/>
  <c r="G199" i="172"/>
  <c r="H199" i="172"/>
  <c r="I199" i="172"/>
  <c r="J199" i="172"/>
  <c r="M199" i="172"/>
  <c r="N199" i="172"/>
  <c r="O199" i="172"/>
  <c r="P199" i="172"/>
  <c r="Q199" i="172"/>
  <c r="R199" i="172"/>
  <c r="S199" i="172"/>
  <c r="T199" i="172"/>
  <c r="U199" i="172"/>
  <c r="C202" i="172"/>
  <c r="C203" i="172"/>
  <c r="C204" i="172"/>
  <c r="C205" i="172"/>
  <c r="C207" i="172"/>
  <c r="C208" i="172"/>
  <c r="C446" i="172" s="1"/>
  <c r="C209" i="172"/>
  <c r="C210" i="172"/>
  <c r="C211" i="172"/>
  <c r="C212" i="172"/>
  <c r="C213" i="172"/>
  <c r="D215" i="172"/>
  <c r="E215" i="172"/>
  <c r="F215" i="172"/>
  <c r="G215" i="172"/>
  <c r="H215" i="172"/>
  <c r="I215" i="172"/>
  <c r="J215" i="172"/>
  <c r="M215" i="172"/>
  <c r="N215" i="172"/>
  <c r="O215" i="172"/>
  <c r="P215" i="172"/>
  <c r="Q215" i="172"/>
  <c r="R215" i="172"/>
  <c r="S215" i="172"/>
  <c r="T215" i="172"/>
  <c r="U215" i="172"/>
  <c r="D216" i="172"/>
  <c r="E216" i="172"/>
  <c r="F216" i="172"/>
  <c r="G216" i="172"/>
  <c r="H216" i="172"/>
  <c r="I216" i="172"/>
  <c r="J216" i="172"/>
  <c r="M216" i="172"/>
  <c r="N216" i="172"/>
  <c r="O216" i="172"/>
  <c r="P216" i="172"/>
  <c r="Q216" i="172"/>
  <c r="R216" i="172"/>
  <c r="S216" i="172"/>
  <c r="T216" i="172"/>
  <c r="U216" i="172"/>
  <c r="C217" i="172"/>
  <c r="D217" i="172"/>
  <c r="E217" i="172"/>
  <c r="F217" i="172"/>
  <c r="G217" i="172"/>
  <c r="H217" i="172"/>
  <c r="I217" i="172"/>
  <c r="J217" i="172"/>
  <c r="M217" i="172"/>
  <c r="N217" i="172"/>
  <c r="O217" i="172"/>
  <c r="P217" i="172"/>
  <c r="Q217" i="172"/>
  <c r="R217" i="172"/>
  <c r="S217" i="172"/>
  <c r="T217" i="172"/>
  <c r="U217" i="172"/>
  <c r="D218" i="172"/>
  <c r="E218" i="172"/>
  <c r="F218" i="172"/>
  <c r="G218" i="172"/>
  <c r="H218" i="172"/>
  <c r="I218" i="172"/>
  <c r="J218" i="172"/>
  <c r="M218" i="172"/>
  <c r="N218" i="172"/>
  <c r="O218" i="172"/>
  <c r="P218" i="172"/>
  <c r="Q218" i="172"/>
  <c r="R218" i="172"/>
  <c r="S218" i="172"/>
  <c r="T218" i="172"/>
  <c r="U218" i="172"/>
  <c r="D219" i="172"/>
  <c r="E219" i="172"/>
  <c r="F219" i="172"/>
  <c r="G219" i="172"/>
  <c r="H219" i="172"/>
  <c r="I219" i="172"/>
  <c r="J219" i="172"/>
  <c r="M219" i="172"/>
  <c r="N219" i="172"/>
  <c r="O219" i="172"/>
  <c r="P219" i="172"/>
  <c r="Q219" i="172"/>
  <c r="R219" i="172"/>
  <c r="S219" i="172"/>
  <c r="T219" i="172"/>
  <c r="U219" i="172"/>
  <c r="D220" i="172"/>
  <c r="E220" i="172"/>
  <c r="F220" i="172"/>
  <c r="G220" i="172"/>
  <c r="H220" i="172"/>
  <c r="I220" i="172"/>
  <c r="J220" i="172"/>
  <c r="M220" i="172"/>
  <c r="N220" i="172"/>
  <c r="O220" i="172"/>
  <c r="P220" i="172"/>
  <c r="Q220" i="172"/>
  <c r="R220" i="172"/>
  <c r="S220" i="172"/>
  <c r="T220" i="172"/>
  <c r="U220" i="172"/>
  <c r="D221" i="172"/>
  <c r="E221" i="172"/>
  <c r="F221" i="172"/>
  <c r="G221" i="172"/>
  <c r="H221" i="172"/>
  <c r="I221" i="172"/>
  <c r="J221" i="172"/>
  <c r="M221" i="172"/>
  <c r="N221" i="172"/>
  <c r="O221" i="172"/>
  <c r="P221" i="172"/>
  <c r="Q221" i="172"/>
  <c r="R221" i="172"/>
  <c r="S221" i="172"/>
  <c r="T221" i="172"/>
  <c r="U221" i="172"/>
  <c r="D222" i="172"/>
  <c r="E222" i="172"/>
  <c r="F222" i="172"/>
  <c r="G222" i="172"/>
  <c r="H222" i="172"/>
  <c r="I222" i="172"/>
  <c r="J222" i="172"/>
  <c r="M222" i="172"/>
  <c r="N222" i="172"/>
  <c r="O222" i="172"/>
  <c r="P222" i="172"/>
  <c r="Q222" i="172"/>
  <c r="R222" i="172"/>
  <c r="S222" i="172"/>
  <c r="T222" i="172"/>
  <c r="U222" i="172"/>
  <c r="D223" i="172"/>
  <c r="E223" i="172"/>
  <c r="F223" i="172"/>
  <c r="G223" i="172"/>
  <c r="H223" i="172"/>
  <c r="I223" i="172"/>
  <c r="J223" i="172"/>
  <c r="M223" i="172"/>
  <c r="N223" i="172"/>
  <c r="O223" i="172"/>
  <c r="P223" i="172"/>
  <c r="Q223" i="172"/>
  <c r="R223" i="172"/>
  <c r="S223" i="172"/>
  <c r="T223" i="172"/>
  <c r="U223" i="172"/>
  <c r="D224" i="172"/>
  <c r="E224" i="172"/>
  <c r="F224" i="172"/>
  <c r="G224" i="172"/>
  <c r="H224" i="172"/>
  <c r="I224" i="172"/>
  <c r="J224" i="172"/>
  <c r="M224" i="172"/>
  <c r="N224" i="172"/>
  <c r="O224" i="172"/>
  <c r="P224" i="172"/>
  <c r="Q224" i="172"/>
  <c r="R224" i="172"/>
  <c r="S224" i="172"/>
  <c r="T224" i="172"/>
  <c r="U224" i="172"/>
  <c r="D225" i="172"/>
  <c r="E225" i="172"/>
  <c r="F225" i="172"/>
  <c r="G225" i="172"/>
  <c r="H225" i="172"/>
  <c r="I225" i="172"/>
  <c r="J225" i="172"/>
  <c r="M225" i="172"/>
  <c r="N225" i="172"/>
  <c r="O225" i="172"/>
  <c r="P225" i="172"/>
  <c r="Q225" i="172"/>
  <c r="R225" i="172"/>
  <c r="S225" i="172"/>
  <c r="T225" i="172"/>
  <c r="U225" i="172"/>
  <c r="D226" i="172"/>
  <c r="E226" i="172"/>
  <c r="F226" i="172"/>
  <c r="G226" i="172"/>
  <c r="H226" i="172"/>
  <c r="I226" i="172"/>
  <c r="J226" i="172"/>
  <c r="M226" i="172"/>
  <c r="N226" i="172"/>
  <c r="O226" i="172"/>
  <c r="P226" i="172"/>
  <c r="Q226" i="172"/>
  <c r="R226" i="172"/>
  <c r="S226" i="172"/>
  <c r="T226" i="172"/>
  <c r="U226" i="172"/>
  <c r="C229" i="172"/>
  <c r="C481" i="172" s="1"/>
  <c r="C230" i="172"/>
  <c r="C482" i="172" s="1"/>
  <c r="C231" i="172"/>
  <c r="C483" i="172" s="1"/>
  <c r="C232" i="172"/>
  <c r="C484" i="172" s="1"/>
  <c r="C233" i="172"/>
  <c r="C485" i="172" s="1"/>
  <c r="C234" i="172"/>
  <c r="C486" i="172" s="1"/>
  <c r="C235" i="172"/>
  <c r="C487" i="172" s="1"/>
  <c r="C236" i="172"/>
  <c r="C488" i="172" s="1"/>
  <c r="C238" i="172"/>
  <c r="C490" i="172" s="1"/>
  <c r="C239" i="172"/>
  <c r="C491" i="172" s="1"/>
  <c r="C240" i="172"/>
  <c r="C492" i="172" s="1"/>
  <c r="C242" i="172"/>
  <c r="C494" i="172" s="1"/>
  <c r="D242" i="172"/>
  <c r="D494" i="172" s="1"/>
  <c r="E242" i="172"/>
  <c r="E494" i="172" s="1"/>
  <c r="F242" i="172"/>
  <c r="F494" i="172" s="1"/>
  <c r="G242" i="172"/>
  <c r="G494" i="172" s="1"/>
  <c r="H242" i="172"/>
  <c r="H494" i="172" s="1"/>
  <c r="I242" i="172"/>
  <c r="I494" i="172" s="1"/>
  <c r="J242" i="172"/>
  <c r="J494" i="172" s="1"/>
  <c r="M242" i="172"/>
  <c r="M494" i="172" s="1"/>
  <c r="N242" i="172"/>
  <c r="N494" i="172" s="1"/>
  <c r="O242" i="172"/>
  <c r="O494" i="172" s="1"/>
  <c r="P242" i="172"/>
  <c r="P494" i="172" s="1"/>
  <c r="Q242" i="172"/>
  <c r="Q494" i="172" s="1"/>
  <c r="R242" i="172"/>
  <c r="R494" i="172" s="1"/>
  <c r="S242" i="172"/>
  <c r="S494" i="172" s="1"/>
  <c r="T242" i="172"/>
  <c r="T494" i="172" s="1"/>
  <c r="U242" i="172"/>
  <c r="U494" i="172" s="1"/>
  <c r="D243" i="172"/>
  <c r="D495" i="172" s="1"/>
  <c r="E243" i="172"/>
  <c r="E495" i="172" s="1"/>
  <c r="F243" i="172"/>
  <c r="F495" i="172" s="1"/>
  <c r="G243" i="172"/>
  <c r="G495" i="172" s="1"/>
  <c r="H243" i="172"/>
  <c r="H495" i="172" s="1"/>
  <c r="I243" i="172"/>
  <c r="I495" i="172" s="1"/>
  <c r="J243" i="172"/>
  <c r="J495" i="172" s="1"/>
  <c r="M243" i="172"/>
  <c r="M495" i="172" s="1"/>
  <c r="N243" i="172"/>
  <c r="N495" i="172" s="1"/>
  <c r="O243" i="172"/>
  <c r="O495" i="172" s="1"/>
  <c r="P243" i="172"/>
  <c r="P495" i="172" s="1"/>
  <c r="Q243" i="172"/>
  <c r="Q495" i="172" s="1"/>
  <c r="R243" i="172"/>
  <c r="R495" i="172" s="1"/>
  <c r="S243" i="172"/>
  <c r="S495" i="172" s="1"/>
  <c r="T243" i="172"/>
  <c r="T495" i="172" s="1"/>
  <c r="U243" i="172"/>
  <c r="U495" i="172" s="1"/>
  <c r="D244" i="172"/>
  <c r="D496" i="172" s="1"/>
  <c r="E244" i="172"/>
  <c r="E496" i="172" s="1"/>
  <c r="F244" i="172"/>
  <c r="F496" i="172" s="1"/>
  <c r="G244" i="172"/>
  <c r="G496" i="172" s="1"/>
  <c r="H244" i="172"/>
  <c r="H496" i="172" s="1"/>
  <c r="I244" i="172"/>
  <c r="I496" i="172" s="1"/>
  <c r="J244" i="172"/>
  <c r="J496" i="172" s="1"/>
  <c r="M244" i="172"/>
  <c r="M496" i="172" s="1"/>
  <c r="N244" i="172"/>
  <c r="N496" i="172" s="1"/>
  <c r="O244" i="172"/>
  <c r="O496" i="172" s="1"/>
  <c r="P244" i="172"/>
  <c r="P496" i="172" s="1"/>
  <c r="Q244" i="172"/>
  <c r="Q496" i="172" s="1"/>
  <c r="R244" i="172"/>
  <c r="R496" i="172" s="1"/>
  <c r="S244" i="172"/>
  <c r="S496" i="172" s="1"/>
  <c r="T244" i="172"/>
  <c r="T496" i="172" s="1"/>
  <c r="U244" i="172"/>
  <c r="U496" i="172" s="1"/>
  <c r="D245" i="172"/>
  <c r="D497" i="172" s="1"/>
  <c r="E245" i="172"/>
  <c r="E497" i="172" s="1"/>
  <c r="F245" i="172"/>
  <c r="F497" i="172" s="1"/>
  <c r="G245" i="172"/>
  <c r="G497" i="172" s="1"/>
  <c r="H245" i="172"/>
  <c r="H497" i="172" s="1"/>
  <c r="I245" i="172"/>
  <c r="I497" i="172" s="1"/>
  <c r="J245" i="172"/>
  <c r="J497" i="172" s="1"/>
  <c r="M245" i="172"/>
  <c r="M497" i="172" s="1"/>
  <c r="N245" i="172"/>
  <c r="N497" i="172" s="1"/>
  <c r="O245" i="172"/>
  <c r="O497" i="172" s="1"/>
  <c r="P245" i="172"/>
  <c r="P497" i="172" s="1"/>
  <c r="Q245" i="172"/>
  <c r="Q497" i="172" s="1"/>
  <c r="R245" i="172"/>
  <c r="R497" i="172" s="1"/>
  <c r="S245" i="172"/>
  <c r="S497" i="172" s="1"/>
  <c r="T245" i="172"/>
  <c r="T497" i="172" s="1"/>
  <c r="U245" i="172"/>
  <c r="U497" i="172" s="1"/>
  <c r="D246" i="172"/>
  <c r="D498" i="172" s="1"/>
  <c r="E246" i="172"/>
  <c r="E498" i="172" s="1"/>
  <c r="F246" i="172"/>
  <c r="F498" i="172" s="1"/>
  <c r="G246" i="172"/>
  <c r="G498" i="172" s="1"/>
  <c r="H246" i="172"/>
  <c r="H498" i="172" s="1"/>
  <c r="I246" i="172"/>
  <c r="I498" i="172" s="1"/>
  <c r="J246" i="172"/>
  <c r="J498" i="172" s="1"/>
  <c r="M246" i="172"/>
  <c r="M498" i="172" s="1"/>
  <c r="N246" i="172"/>
  <c r="N498" i="172" s="1"/>
  <c r="O246" i="172"/>
  <c r="O498" i="172" s="1"/>
  <c r="P246" i="172"/>
  <c r="P498" i="172" s="1"/>
  <c r="Q246" i="172"/>
  <c r="Q498" i="172" s="1"/>
  <c r="R246" i="172"/>
  <c r="R498" i="172" s="1"/>
  <c r="S246" i="172"/>
  <c r="S498" i="172" s="1"/>
  <c r="T246" i="172"/>
  <c r="T498" i="172" s="1"/>
  <c r="U246" i="172"/>
  <c r="U498" i="172" s="1"/>
  <c r="D247" i="172"/>
  <c r="D499" i="172" s="1"/>
  <c r="E247" i="172"/>
  <c r="E499" i="172" s="1"/>
  <c r="F247" i="172"/>
  <c r="F499" i="172" s="1"/>
  <c r="G247" i="172"/>
  <c r="G499" i="172" s="1"/>
  <c r="H247" i="172"/>
  <c r="H499" i="172" s="1"/>
  <c r="I247" i="172"/>
  <c r="I499" i="172" s="1"/>
  <c r="J247" i="172"/>
  <c r="J499" i="172" s="1"/>
  <c r="M247" i="172"/>
  <c r="M499" i="172" s="1"/>
  <c r="N247" i="172"/>
  <c r="N499" i="172" s="1"/>
  <c r="O247" i="172"/>
  <c r="O499" i="172" s="1"/>
  <c r="P247" i="172"/>
  <c r="P499" i="172" s="1"/>
  <c r="Q247" i="172"/>
  <c r="Q499" i="172" s="1"/>
  <c r="R247" i="172"/>
  <c r="R499" i="172" s="1"/>
  <c r="S247" i="172"/>
  <c r="S499" i="172" s="1"/>
  <c r="T247" i="172"/>
  <c r="T499" i="172" s="1"/>
  <c r="U247" i="172"/>
  <c r="U499" i="172" s="1"/>
  <c r="C248" i="172"/>
  <c r="C500" i="172" s="1"/>
  <c r="D248" i="172"/>
  <c r="D500" i="172" s="1"/>
  <c r="E248" i="172"/>
  <c r="E500" i="172" s="1"/>
  <c r="F248" i="172"/>
  <c r="F500" i="172" s="1"/>
  <c r="G248" i="172"/>
  <c r="G500" i="172" s="1"/>
  <c r="H248" i="172"/>
  <c r="H500" i="172" s="1"/>
  <c r="I248" i="172"/>
  <c r="I500" i="172" s="1"/>
  <c r="J248" i="172"/>
  <c r="J500" i="172" s="1"/>
  <c r="M248" i="172"/>
  <c r="M500" i="172" s="1"/>
  <c r="N248" i="172"/>
  <c r="N500" i="172" s="1"/>
  <c r="O248" i="172"/>
  <c r="O500" i="172" s="1"/>
  <c r="P248" i="172"/>
  <c r="P500" i="172" s="1"/>
  <c r="Q248" i="172"/>
  <c r="Q500" i="172" s="1"/>
  <c r="R248" i="172"/>
  <c r="R500" i="172" s="1"/>
  <c r="S248" i="172"/>
  <c r="S500" i="172" s="1"/>
  <c r="T248" i="172"/>
  <c r="T500" i="172" s="1"/>
  <c r="U248" i="172"/>
  <c r="U500" i="172" s="1"/>
  <c r="D249" i="172"/>
  <c r="D501" i="172" s="1"/>
  <c r="E249" i="172"/>
  <c r="E501" i="172" s="1"/>
  <c r="F249" i="172"/>
  <c r="F501" i="172" s="1"/>
  <c r="G249" i="172"/>
  <c r="G501" i="172" s="1"/>
  <c r="H249" i="172"/>
  <c r="H501" i="172" s="1"/>
  <c r="I249" i="172"/>
  <c r="I501" i="172" s="1"/>
  <c r="J249" i="172"/>
  <c r="J501" i="172" s="1"/>
  <c r="M249" i="172"/>
  <c r="M501" i="172" s="1"/>
  <c r="N249" i="172"/>
  <c r="N501" i="172" s="1"/>
  <c r="O249" i="172"/>
  <c r="O501" i="172" s="1"/>
  <c r="P249" i="172"/>
  <c r="P501" i="172" s="1"/>
  <c r="Q249" i="172"/>
  <c r="Q501" i="172" s="1"/>
  <c r="R249" i="172"/>
  <c r="R501" i="172" s="1"/>
  <c r="S249" i="172"/>
  <c r="S501" i="172" s="1"/>
  <c r="T249" i="172"/>
  <c r="T501" i="172" s="1"/>
  <c r="U249" i="172"/>
  <c r="U501" i="172" s="1"/>
  <c r="D250" i="172"/>
  <c r="D502" i="172" s="1"/>
  <c r="E250" i="172"/>
  <c r="E502" i="172" s="1"/>
  <c r="F250" i="172"/>
  <c r="F502" i="172" s="1"/>
  <c r="G250" i="172"/>
  <c r="G502" i="172" s="1"/>
  <c r="H250" i="172"/>
  <c r="H502" i="172" s="1"/>
  <c r="I250" i="172"/>
  <c r="I502" i="172" s="1"/>
  <c r="J250" i="172"/>
  <c r="J502" i="172" s="1"/>
  <c r="M250" i="172"/>
  <c r="M502" i="172" s="1"/>
  <c r="N250" i="172"/>
  <c r="N502" i="172" s="1"/>
  <c r="O250" i="172"/>
  <c r="O502" i="172" s="1"/>
  <c r="P250" i="172"/>
  <c r="P502" i="172" s="1"/>
  <c r="Q250" i="172"/>
  <c r="Q502" i="172" s="1"/>
  <c r="R250" i="172"/>
  <c r="R502" i="172" s="1"/>
  <c r="S250" i="172"/>
  <c r="S502" i="172" s="1"/>
  <c r="T250" i="172"/>
  <c r="T502" i="172" s="1"/>
  <c r="U250" i="172"/>
  <c r="U502" i="172" s="1"/>
  <c r="D251" i="172"/>
  <c r="D503" i="172" s="1"/>
  <c r="E251" i="172"/>
  <c r="E503" i="172" s="1"/>
  <c r="F251" i="172"/>
  <c r="F503" i="172" s="1"/>
  <c r="G251" i="172"/>
  <c r="G503" i="172" s="1"/>
  <c r="H251" i="172"/>
  <c r="H503" i="172" s="1"/>
  <c r="I251" i="172"/>
  <c r="I503" i="172" s="1"/>
  <c r="J251" i="172"/>
  <c r="J503" i="172" s="1"/>
  <c r="M251" i="172"/>
  <c r="M503" i="172" s="1"/>
  <c r="N251" i="172"/>
  <c r="N503" i="172" s="1"/>
  <c r="O251" i="172"/>
  <c r="O503" i="172" s="1"/>
  <c r="P251" i="172"/>
  <c r="P503" i="172" s="1"/>
  <c r="Q251" i="172"/>
  <c r="Q503" i="172" s="1"/>
  <c r="R251" i="172"/>
  <c r="R503" i="172" s="1"/>
  <c r="S251" i="172"/>
  <c r="S503" i="172" s="1"/>
  <c r="T251" i="172"/>
  <c r="T503" i="172" s="1"/>
  <c r="U251" i="172"/>
  <c r="U503" i="172" s="1"/>
  <c r="D252" i="172"/>
  <c r="D504" i="172" s="1"/>
  <c r="E252" i="172"/>
  <c r="E504" i="172" s="1"/>
  <c r="F252" i="172"/>
  <c r="F504" i="172" s="1"/>
  <c r="G252" i="172"/>
  <c r="G504" i="172" s="1"/>
  <c r="H252" i="172"/>
  <c r="H504" i="172" s="1"/>
  <c r="I252" i="172"/>
  <c r="I504" i="172" s="1"/>
  <c r="J252" i="172"/>
  <c r="J504" i="172" s="1"/>
  <c r="M252" i="172"/>
  <c r="M504" i="172" s="1"/>
  <c r="N252" i="172"/>
  <c r="N504" i="172" s="1"/>
  <c r="O252" i="172"/>
  <c r="O504" i="172" s="1"/>
  <c r="P252" i="172"/>
  <c r="P504" i="172" s="1"/>
  <c r="Q252" i="172"/>
  <c r="Q504" i="172" s="1"/>
  <c r="R252" i="172"/>
  <c r="R504" i="172" s="1"/>
  <c r="S252" i="172"/>
  <c r="S504" i="172" s="1"/>
  <c r="T252" i="172"/>
  <c r="T504" i="172" s="1"/>
  <c r="U252" i="172"/>
  <c r="U504" i="172" s="1"/>
  <c r="D253" i="172"/>
  <c r="D505" i="172" s="1"/>
  <c r="E253" i="172"/>
  <c r="E505" i="172" s="1"/>
  <c r="F253" i="172"/>
  <c r="F505" i="172" s="1"/>
  <c r="G253" i="172"/>
  <c r="G505" i="172" s="1"/>
  <c r="H253" i="172"/>
  <c r="H505" i="172" s="1"/>
  <c r="I253" i="172"/>
  <c r="I505" i="172" s="1"/>
  <c r="J253" i="172"/>
  <c r="J505" i="172" s="1"/>
  <c r="M253" i="172"/>
  <c r="M505" i="172" s="1"/>
  <c r="N253" i="172"/>
  <c r="N505" i="172" s="1"/>
  <c r="O253" i="172"/>
  <c r="O505" i="172" s="1"/>
  <c r="P253" i="172"/>
  <c r="P505" i="172" s="1"/>
  <c r="Q253" i="172"/>
  <c r="Q505" i="172" s="1"/>
  <c r="R253" i="172"/>
  <c r="R505" i="172" s="1"/>
  <c r="S253" i="172"/>
  <c r="S505" i="172" s="1"/>
  <c r="T253" i="172"/>
  <c r="T505" i="172" s="1"/>
  <c r="U253" i="172"/>
  <c r="U505" i="172" s="1"/>
  <c r="C285" i="172"/>
  <c r="D285" i="172"/>
  <c r="E285" i="172"/>
  <c r="F285" i="172"/>
  <c r="G285" i="172"/>
  <c r="H285" i="172"/>
  <c r="I285" i="172"/>
  <c r="J285" i="172"/>
  <c r="M285" i="172"/>
  <c r="N285" i="172"/>
  <c r="O285" i="172"/>
  <c r="P285" i="172"/>
  <c r="Q285" i="172"/>
  <c r="R285" i="172"/>
  <c r="S285" i="172"/>
  <c r="T285" i="172"/>
  <c r="U285" i="172"/>
  <c r="C286" i="172"/>
  <c r="D286" i="172"/>
  <c r="E286" i="172"/>
  <c r="F286" i="172"/>
  <c r="G286" i="172"/>
  <c r="H286" i="172"/>
  <c r="I286" i="172"/>
  <c r="J286" i="172"/>
  <c r="M286" i="172"/>
  <c r="N286" i="172"/>
  <c r="O286" i="172"/>
  <c r="P286" i="172"/>
  <c r="Q286" i="172"/>
  <c r="R286" i="172"/>
  <c r="S286" i="172"/>
  <c r="T286" i="172"/>
  <c r="U286" i="172"/>
  <c r="C287" i="172"/>
  <c r="D287" i="172"/>
  <c r="E287" i="172"/>
  <c r="F287" i="172"/>
  <c r="G287" i="172"/>
  <c r="H287" i="172"/>
  <c r="I287" i="172"/>
  <c r="J287" i="172"/>
  <c r="M287" i="172"/>
  <c r="N287" i="172"/>
  <c r="O287" i="172"/>
  <c r="P287" i="172"/>
  <c r="Q287" i="172"/>
  <c r="R287" i="172"/>
  <c r="S287" i="172"/>
  <c r="T287" i="172"/>
  <c r="U287" i="172"/>
  <c r="C288" i="172"/>
  <c r="D288" i="172"/>
  <c r="E288" i="172"/>
  <c r="F288" i="172"/>
  <c r="G288" i="172"/>
  <c r="H288" i="172"/>
  <c r="I288" i="172"/>
  <c r="J288" i="172"/>
  <c r="M288" i="172"/>
  <c r="N288" i="172"/>
  <c r="O288" i="172"/>
  <c r="P288" i="172"/>
  <c r="Q288" i="172"/>
  <c r="R288" i="172"/>
  <c r="S288" i="172"/>
  <c r="T288" i="172"/>
  <c r="U288" i="172"/>
  <c r="C289" i="172"/>
  <c r="D289" i="172"/>
  <c r="E289" i="172"/>
  <c r="F289" i="172"/>
  <c r="G289" i="172"/>
  <c r="H289" i="172"/>
  <c r="I289" i="172"/>
  <c r="J289" i="172"/>
  <c r="M289" i="172"/>
  <c r="N289" i="172"/>
  <c r="O289" i="172"/>
  <c r="P289" i="172"/>
  <c r="Q289" i="172"/>
  <c r="R289" i="172"/>
  <c r="S289" i="172"/>
  <c r="T289" i="172"/>
  <c r="U289" i="172"/>
  <c r="C290" i="172"/>
  <c r="D290" i="172"/>
  <c r="E290" i="172"/>
  <c r="F290" i="172"/>
  <c r="G290" i="172"/>
  <c r="H290" i="172"/>
  <c r="I290" i="172"/>
  <c r="J290" i="172"/>
  <c r="M290" i="172"/>
  <c r="N290" i="172"/>
  <c r="O290" i="172"/>
  <c r="P290" i="172"/>
  <c r="Q290" i="172"/>
  <c r="R290" i="172"/>
  <c r="S290" i="172"/>
  <c r="T290" i="172"/>
  <c r="U290" i="172"/>
  <c r="C291" i="172"/>
  <c r="D291" i="172"/>
  <c r="E291" i="172"/>
  <c r="F291" i="172"/>
  <c r="G291" i="172"/>
  <c r="H291" i="172"/>
  <c r="I291" i="172"/>
  <c r="J291" i="172"/>
  <c r="M291" i="172"/>
  <c r="N291" i="172"/>
  <c r="O291" i="172"/>
  <c r="P291" i="172"/>
  <c r="Q291" i="172"/>
  <c r="R291" i="172"/>
  <c r="S291" i="172"/>
  <c r="T291" i="172"/>
  <c r="U291" i="172"/>
  <c r="C292" i="172"/>
  <c r="D292" i="172"/>
  <c r="E292" i="172"/>
  <c r="F292" i="172"/>
  <c r="G292" i="172"/>
  <c r="H292" i="172"/>
  <c r="I292" i="172"/>
  <c r="J292" i="172"/>
  <c r="M292" i="172"/>
  <c r="N292" i="172"/>
  <c r="O292" i="172"/>
  <c r="P292" i="172"/>
  <c r="Q292" i="172"/>
  <c r="R292" i="172"/>
  <c r="S292" i="172"/>
  <c r="T292" i="172"/>
  <c r="U292" i="172"/>
  <c r="C294" i="172"/>
  <c r="D294" i="172"/>
  <c r="E294" i="172"/>
  <c r="F294" i="172"/>
  <c r="G294" i="172"/>
  <c r="H294" i="172"/>
  <c r="I294" i="172"/>
  <c r="J294" i="172"/>
  <c r="M294" i="172"/>
  <c r="N294" i="172"/>
  <c r="O294" i="172"/>
  <c r="P294" i="172"/>
  <c r="Q294" i="172"/>
  <c r="R294" i="172"/>
  <c r="S294" i="172"/>
  <c r="T294" i="172"/>
  <c r="U294" i="172"/>
  <c r="D295" i="172"/>
  <c r="E295" i="172"/>
  <c r="F295" i="172"/>
  <c r="G295" i="172"/>
  <c r="H295" i="172"/>
  <c r="I295" i="172"/>
  <c r="J295" i="172"/>
  <c r="M295" i="172"/>
  <c r="N295" i="172"/>
  <c r="O295" i="172"/>
  <c r="P295" i="172"/>
  <c r="Q295" i="172"/>
  <c r="R295" i="172"/>
  <c r="S295" i="172"/>
  <c r="T295" i="172"/>
  <c r="U295" i="172"/>
  <c r="D296" i="172"/>
  <c r="E296" i="172"/>
  <c r="F296" i="172"/>
  <c r="G296" i="172"/>
  <c r="H296" i="172"/>
  <c r="I296" i="172"/>
  <c r="J296" i="172"/>
  <c r="M296" i="172"/>
  <c r="N296" i="172"/>
  <c r="O296" i="172"/>
  <c r="P296" i="172"/>
  <c r="Q296" i="172"/>
  <c r="R296" i="172"/>
  <c r="S296" i="172"/>
  <c r="T296" i="172"/>
  <c r="U296" i="172"/>
  <c r="C297" i="172"/>
  <c r="D297" i="172"/>
  <c r="E297" i="172"/>
  <c r="F297" i="172"/>
  <c r="G297" i="172"/>
  <c r="H297" i="172"/>
  <c r="I297" i="172"/>
  <c r="J297" i="172"/>
  <c r="M297" i="172"/>
  <c r="N297" i="172"/>
  <c r="O297" i="172"/>
  <c r="P297" i="172"/>
  <c r="Q297" i="172"/>
  <c r="R297" i="172"/>
  <c r="S297" i="172"/>
  <c r="T297" i="172"/>
  <c r="U297" i="172"/>
  <c r="D298" i="172"/>
  <c r="E298" i="172"/>
  <c r="F298" i="172"/>
  <c r="G298" i="172"/>
  <c r="H298" i="172"/>
  <c r="I298" i="172"/>
  <c r="J298" i="172"/>
  <c r="M298" i="172"/>
  <c r="N298" i="172"/>
  <c r="O298" i="172"/>
  <c r="P298" i="172"/>
  <c r="Q298" i="172"/>
  <c r="R298" i="172"/>
  <c r="S298" i="172"/>
  <c r="T298" i="172"/>
  <c r="U298" i="172"/>
  <c r="D299" i="172"/>
  <c r="E299" i="172"/>
  <c r="F299" i="172"/>
  <c r="G299" i="172"/>
  <c r="H299" i="172"/>
  <c r="I299" i="172"/>
  <c r="J299" i="172"/>
  <c r="M299" i="172"/>
  <c r="N299" i="172"/>
  <c r="O299" i="172"/>
  <c r="P299" i="172"/>
  <c r="Q299" i="172"/>
  <c r="R299" i="172"/>
  <c r="S299" i="172"/>
  <c r="T299" i="172"/>
  <c r="U299" i="172"/>
  <c r="E300" i="172"/>
  <c r="G300" i="172"/>
  <c r="I300" i="172"/>
  <c r="M300" i="172"/>
  <c r="O300" i="172"/>
  <c r="Q300" i="172"/>
  <c r="S300" i="172"/>
  <c r="U300" i="172"/>
  <c r="E301" i="172"/>
  <c r="G301" i="172"/>
  <c r="I301" i="172"/>
  <c r="M301" i="172"/>
  <c r="O301" i="172"/>
  <c r="Q301" i="172"/>
  <c r="S301" i="172"/>
  <c r="U301" i="172"/>
  <c r="E302" i="172"/>
  <c r="O302" i="172"/>
  <c r="C305" i="172"/>
  <c r="D305" i="172"/>
  <c r="E305" i="172"/>
  <c r="F305" i="172"/>
  <c r="G305" i="172"/>
  <c r="H305" i="172"/>
  <c r="I305" i="172"/>
  <c r="J305" i="172"/>
  <c r="M305" i="172"/>
  <c r="N305" i="172"/>
  <c r="O305" i="172"/>
  <c r="P305" i="172"/>
  <c r="Q305" i="172"/>
  <c r="R305" i="172"/>
  <c r="S305" i="172"/>
  <c r="T305" i="172"/>
  <c r="U305" i="172"/>
  <c r="C306" i="172"/>
  <c r="D306" i="172"/>
  <c r="E306" i="172"/>
  <c r="F306" i="172"/>
  <c r="G306" i="172"/>
  <c r="H306" i="172"/>
  <c r="I306" i="172"/>
  <c r="J306" i="172"/>
  <c r="M306" i="172"/>
  <c r="N306" i="172"/>
  <c r="O306" i="172"/>
  <c r="P306" i="172"/>
  <c r="Q306" i="172"/>
  <c r="R306" i="172"/>
  <c r="S306" i="172"/>
  <c r="T306" i="172"/>
  <c r="U306" i="172"/>
  <c r="C307" i="172"/>
  <c r="D307" i="172"/>
  <c r="E307" i="172"/>
  <c r="F307" i="172"/>
  <c r="G307" i="172"/>
  <c r="H307" i="172"/>
  <c r="I307" i="172"/>
  <c r="J307" i="172"/>
  <c r="M307" i="172"/>
  <c r="N307" i="172"/>
  <c r="O307" i="172"/>
  <c r="P307" i="172"/>
  <c r="Q307" i="172"/>
  <c r="R307" i="172"/>
  <c r="S307" i="172"/>
  <c r="T307" i="172"/>
  <c r="U307" i="172"/>
  <c r="C308" i="172"/>
  <c r="D308" i="172"/>
  <c r="E308" i="172"/>
  <c r="F308" i="172"/>
  <c r="G308" i="172"/>
  <c r="H308" i="172"/>
  <c r="I308" i="172"/>
  <c r="J308" i="172"/>
  <c r="M308" i="172"/>
  <c r="N308" i="172"/>
  <c r="O308" i="172"/>
  <c r="P308" i="172"/>
  <c r="Q308" i="172"/>
  <c r="R308" i="172"/>
  <c r="S308" i="172"/>
  <c r="T308" i="172"/>
  <c r="U308" i="172"/>
  <c r="C309" i="172"/>
  <c r="D309" i="172"/>
  <c r="E309" i="172"/>
  <c r="F309" i="172"/>
  <c r="G309" i="172"/>
  <c r="H309" i="172"/>
  <c r="I309" i="172"/>
  <c r="J309" i="172"/>
  <c r="M309" i="172"/>
  <c r="N309" i="172"/>
  <c r="O309" i="172"/>
  <c r="P309" i="172"/>
  <c r="Q309" i="172"/>
  <c r="R309" i="172"/>
  <c r="S309" i="172"/>
  <c r="T309" i="172"/>
  <c r="U309" i="172"/>
  <c r="C310" i="172"/>
  <c r="D310" i="172"/>
  <c r="E310" i="172"/>
  <c r="F310" i="172"/>
  <c r="G310" i="172"/>
  <c r="H310" i="172"/>
  <c r="I310" i="172"/>
  <c r="J310" i="172"/>
  <c r="M310" i="172"/>
  <c r="N310" i="172"/>
  <c r="O310" i="172"/>
  <c r="P310" i="172"/>
  <c r="Q310" i="172"/>
  <c r="R310" i="172"/>
  <c r="S310" i="172"/>
  <c r="T310" i="172"/>
  <c r="U310" i="172"/>
  <c r="C311" i="172"/>
  <c r="D311" i="172"/>
  <c r="E311" i="172"/>
  <c r="F311" i="172"/>
  <c r="G311" i="172"/>
  <c r="H311" i="172"/>
  <c r="I311" i="172"/>
  <c r="J311" i="172"/>
  <c r="M311" i="172"/>
  <c r="N311" i="172"/>
  <c r="O311" i="172"/>
  <c r="P311" i="172"/>
  <c r="Q311" i="172"/>
  <c r="R311" i="172"/>
  <c r="S311" i="172"/>
  <c r="T311" i="172"/>
  <c r="U311" i="172"/>
  <c r="C312" i="172"/>
  <c r="D312" i="172"/>
  <c r="E312" i="172"/>
  <c r="F312" i="172"/>
  <c r="G312" i="172"/>
  <c r="H312" i="172"/>
  <c r="I312" i="172"/>
  <c r="J312" i="172"/>
  <c r="M312" i="172"/>
  <c r="N312" i="172"/>
  <c r="O312" i="172"/>
  <c r="P312" i="172"/>
  <c r="Q312" i="172"/>
  <c r="R312" i="172"/>
  <c r="S312" i="172"/>
  <c r="T312" i="172"/>
  <c r="U312" i="172"/>
  <c r="C313" i="172"/>
  <c r="D313" i="172"/>
  <c r="E313" i="172"/>
  <c r="F313" i="172"/>
  <c r="G313" i="172"/>
  <c r="H313" i="172"/>
  <c r="I313" i="172"/>
  <c r="J313" i="172"/>
  <c r="M313" i="172"/>
  <c r="N313" i="172"/>
  <c r="O313" i="172"/>
  <c r="P313" i="172"/>
  <c r="Q313" i="172"/>
  <c r="R313" i="172"/>
  <c r="S313" i="172"/>
  <c r="T313" i="172"/>
  <c r="U313" i="172"/>
  <c r="C314" i="172"/>
  <c r="D314" i="172"/>
  <c r="E314" i="172"/>
  <c r="F314" i="172"/>
  <c r="G314" i="172"/>
  <c r="H314" i="172"/>
  <c r="I314" i="172"/>
  <c r="J314" i="172"/>
  <c r="M314" i="172"/>
  <c r="N314" i="172"/>
  <c r="O314" i="172"/>
  <c r="P314" i="172"/>
  <c r="Q314" i="172"/>
  <c r="R314" i="172"/>
  <c r="S314" i="172"/>
  <c r="T314" i="172"/>
  <c r="U314" i="172"/>
  <c r="C315" i="172"/>
  <c r="D315" i="172"/>
  <c r="E315" i="172"/>
  <c r="F315" i="172"/>
  <c r="G315" i="172"/>
  <c r="H315" i="172"/>
  <c r="I315" i="172"/>
  <c r="J315" i="172"/>
  <c r="M315" i="172"/>
  <c r="N315" i="172"/>
  <c r="O315" i="172"/>
  <c r="P315" i="172"/>
  <c r="Q315" i="172"/>
  <c r="R315" i="172"/>
  <c r="S315" i="172"/>
  <c r="T315" i="172"/>
  <c r="U315" i="172"/>
  <c r="C316" i="172"/>
  <c r="D316" i="172"/>
  <c r="E316" i="172"/>
  <c r="F316" i="172"/>
  <c r="G316" i="172"/>
  <c r="H316" i="172"/>
  <c r="I316" i="172"/>
  <c r="J316" i="172"/>
  <c r="M316" i="172"/>
  <c r="N316" i="172"/>
  <c r="O316" i="172"/>
  <c r="P316" i="172"/>
  <c r="Q316" i="172"/>
  <c r="R316" i="172"/>
  <c r="S316" i="172"/>
  <c r="T316" i="172"/>
  <c r="U316" i="172"/>
  <c r="C318" i="172"/>
  <c r="D318" i="172"/>
  <c r="E318" i="172"/>
  <c r="F318" i="172"/>
  <c r="G318" i="172"/>
  <c r="H318" i="172"/>
  <c r="I318" i="172"/>
  <c r="J318" i="172"/>
  <c r="M318" i="172"/>
  <c r="N318" i="172"/>
  <c r="O318" i="172"/>
  <c r="P318" i="172"/>
  <c r="Q318" i="172"/>
  <c r="R318" i="172"/>
  <c r="S318" i="172"/>
  <c r="T318" i="172"/>
  <c r="U318" i="172"/>
  <c r="C319" i="172"/>
  <c r="D319" i="172"/>
  <c r="E319" i="172"/>
  <c r="F319" i="172"/>
  <c r="G319" i="172"/>
  <c r="H319" i="172"/>
  <c r="I319" i="172"/>
  <c r="J319" i="172"/>
  <c r="M319" i="172"/>
  <c r="N319" i="172"/>
  <c r="O319" i="172"/>
  <c r="P319" i="172"/>
  <c r="Q319" i="172"/>
  <c r="R319" i="172"/>
  <c r="S319" i="172"/>
  <c r="T319" i="172"/>
  <c r="U319" i="172"/>
  <c r="D320" i="172"/>
  <c r="E320" i="172"/>
  <c r="F320" i="172"/>
  <c r="G320" i="172"/>
  <c r="H320" i="172"/>
  <c r="I320" i="172"/>
  <c r="J320" i="172"/>
  <c r="M320" i="172"/>
  <c r="N320" i="172"/>
  <c r="O320" i="172"/>
  <c r="P320" i="172"/>
  <c r="Q320" i="172"/>
  <c r="R320" i="172"/>
  <c r="S320" i="172"/>
  <c r="T320" i="172"/>
  <c r="U320" i="172"/>
  <c r="C321" i="172"/>
  <c r="D321" i="172"/>
  <c r="E321" i="172"/>
  <c r="F321" i="172"/>
  <c r="G321" i="172"/>
  <c r="H321" i="172"/>
  <c r="I321" i="172"/>
  <c r="J321" i="172"/>
  <c r="M321" i="172"/>
  <c r="N321" i="172"/>
  <c r="O321" i="172"/>
  <c r="P321" i="172"/>
  <c r="Q321" i="172"/>
  <c r="R321" i="172"/>
  <c r="S321" i="172"/>
  <c r="T321" i="172"/>
  <c r="U321" i="172"/>
  <c r="D322" i="172"/>
  <c r="E322" i="172"/>
  <c r="F322" i="172"/>
  <c r="G322" i="172"/>
  <c r="H322" i="172"/>
  <c r="I322" i="172"/>
  <c r="J322" i="172"/>
  <c r="M322" i="172"/>
  <c r="N322" i="172"/>
  <c r="O322" i="172"/>
  <c r="P322" i="172"/>
  <c r="Q322" i="172"/>
  <c r="R322" i="172"/>
  <c r="S322" i="172"/>
  <c r="T322" i="172"/>
  <c r="U322" i="172"/>
  <c r="C323" i="172"/>
  <c r="D323" i="172"/>
  <c r="E323" i="172"/>
  <c r="F323" i="172"/>
  <c r="G323" i="172"/>
  <c r="H323" i="172"/>
  <c r="I323" i="172"/>
  <c r="J323" i="172"/>
  <c r="M323" i="172"/>
  <c r="N323" i="172"/>
  <c r="O323" i="172"/>
  <c r="P323" i="172"/>
  <c r="Q323" i="172"/>
  <c r="R323" i="172"/>
  <c r="S323" i="172"/>
  <c r="T323" i="172"/>
  <c r="U323" i="172"/>
  <c r="D324" i="172"/>
  <c r="E324" i="172"/>
  <c r="F324" i="172"/>
  <c r="G324" i="172"/>
  <c r="H324" i="172"/>
  <c r="I324" i="172"/>
  <c r="J324" i="172"/>
  <c r="M324" i="172"/>
  <c r="N324" i="172"/>
  <c r="O324" i="172"/>
  <c r="P324" i="172"/>
  <c r="Q324" i="172"/>
  <c r="R324" i="172"/>
  <c r="S324" i="172"/>
  <c r="T324" i="172"/>
  <c r="U324" i="172"/>
  <c r="C325" i="172"/>
  <c r="D325" i="172"/>
  <c r="E325" i="172"/>
  <c r="F325" i="172"/>
  <c r="G325" i="172"/>
  <c r="H325" i="172"/>
  <c r="I325" i="172"/>
  <c r="J325" i="172"/>
  <c r="M325" i="172"/>
  <c r="N325" i="172"/>
  <c r="O325" i="172"/>
  <c r="P325" i="172"/>
  <c r="Q325" i="172"/>
  <c r="R325" i="172"/>
  <c r="S325" i="172"/>
  <c r="T325" i="172"/>
  <c r="U325" i="172"/>
  <c r="D326" i="172"/>
  <c r="E326" i="172"/>
  <c r="F326" i="172"/>
  <c r="G326" i="172"/>
  <c r="H326" i="172"/>
  <c r="I326" i="172"/>
  <c r="J326" i="172"/>
  <c r="M326" i="172"/>
  <c r="N326" i="172"/>
  <c r="O326" i="172"/>
  <c r="P326" i="172"/>
  <c r="Q326" i="172"/>
  <c r="R326" i="172"/>
  <c r="S326" i="172"/>
  <c r="T326" i="172"/>
  <c r="U326" i="172"/>
  <c r="C327" i="172"/>
  <c r="D327" i="172"/>
  <c r="E327" i="172"/>
  <c r="F327" i="172"/>
  <c r="G327" i="172"/>
  <c r="H327" i="172"/>
  <c r="I327" i="172"/>
  <c r="J327" i="172"/>
  <c r="M327" i="172"/>
  <c r="N327" i="172"/>
  <c r="O327" i="172"/>
  <c r="P327" i="172"/>
  <c r="Q327" i="172"/>
  <c r="R327" i="172"/>
  <c r="S327" i="172"/>
  <c r="T327" i="172"/>
  <c r="U327" i="172"/>
  <c r="D328" i="172"/>
  <c r="E328" i="172"/>
  <c r="F328" i="172"/>
  <c r="G328" i="172"/>
  <c r="H328" i="172"/>
  <c r="I328" i="172"/>
  <c r="J328" i="172"/>
  <c r="M328" i="172"/>
  <c r="N328" i="172"/>
  <c r="O328" i="172"/>
  <c r="P328" i="172"/>
  <c r="Q328" i="172"/>
  <c r="R328" i="172"/>
  <c r="S328" i="172"/>
  <c r="T328" i="172"/>
  <c r="U328" i="172"/>
  <c r="C329" i="172"/>
  <c r="D329" i="172"/>
  <c r="E329" i="172"/>
  <c r="F329" i="172"/>
  <c r="G329" i="172"/>
  <c r="H329" i="172"/>
  <c r="I329" i="172"/>
  <c r="J329" i="172"/>
  <c r="M329" i="172"/>
  <c r="N329" i="172"/>
  <c r="O329" i="172"/>
  <c r="P329" i="172"/>
  <c r="Q329" i="172"/>
  <c r="R329" i="172"/>
  <c r="S329" i="172"/>
  <c r="T329" i="172"/>
  <c r="U329" i="172"/>
  <c r="C332" i="172"/>
  <c r="D332" i="172"/>
  <c r="E332" i="172"/>
  <c r="F332" i="172"/>
  <c r="G332" i="172"/>
  <c r="H332" i="172"/>
  <c r="I332" i="172"/>
  <c r="J332" i="172"/>
  <c r="M332" i="172"/>
  <c r="N332" i="172"/>
  <c r="O332" i="172"/>
  <c r="P332" i="172"/>
  <c r="Q332" i="172"/>
  <c r="R332" i="172"/>
  <c r="S332" i="172"/>
  <c r="T332" i="172"/>
  <c r="U332" i="172"/>
  <c r="C333" i="172"/>
  <c r="D333" i="172"/>
  <c r="E333" i="172"/>
  <c r="F333" i="172"/>
  <c r="G333" i="172"/>
  <c r="H333" i="172"/>
  <c r="I333" i="172"/>
  <c r="J333" i="172"/>
  <c r="M333" i="172"/>
  <c r="N333" i="172"/>
  <c r="O333" i="172"/>
  <c r="P333" i="172"/>
  <c r="Q333" i="172"/>
  <c r="R333" i="172"/>
  <c r="S333" i="172"/>
  <c r="T333" i="172"/>
  <c r="U333" i="172"/>
  <c r="C334" i="172"/>
  <c r="D334" i="172"/>
  <c r="E334" i="172"/>
  <c r="F334" i="172"/>
  <c r="G334" i="172"/>
  <c r="H334" i="172"/>
  <c r="I334" i="172"/>
  <c r="J334" i="172"/>
  <c r="M334" i="172"/>
  <c r="N334" i="172"/>
  <c r="O334" i="172"/>
  <c r="P334" i="172"/>
  <c r="Q334" i="172"/>
  <c r="R334" i="172"/>
  <c r="S334" i="172"/>
  <c r="T334" i="172"/>
  <c r="U334" i="172"/>
  <c r="C335" i="172"/>
  <c r="D335" i="172"/>
  <c r="E335" i="172"/>
  <c r="F335" i="172"/>
  <c r="G335" i="172"/>
  <c r="H335" i="172"/>
  <c r="I335" i="172"/>
  <c r="J335" i="172"/>
  <c r="M335" i="172"/>
  <c r="N335" i="172"/>
  <c r="O335" i="172"/>
  <c r="P335" i="172"/>
  <c r="Q335" i="172"/>
  <c r="R335" i="172"/>
  <c r="S335" i="172"/>
  <c r="T335" i="172"/>
  <c r="U335" i="172"/>
  <c r="C336" i="172"/>
  <c r="D336" i="172"/>
  <c r="E336" i="172"/>
  <c r="F336" i="172"/>
  <c r="G336" i="172"/>
  <c r="H336" i="172"/>
  <c r="I336" i="172"/>
  <c r="J336" i="172"/>
  <c r="M336" i="172"/>
  <c r="N336" i="172"/>
  <c r="O336" i="172"/>
  <c r="P336" i="172"/>
  <c r="Q336" i="172"/>
  <c r="R336" i="172"/>
  <c r="S336" i="172"/>
  <c r="T336" i="172"/>
  <c r="U336" i="172"/>
  <c r="C337" i="172"/>
  <c r="D337" i="172"/>
  <c r="E337" i="172"/>
  <c r="F337" i="172"/>
  <c r="G337" i="172"/>
  <c r="H337" i="172"/>
  <c r="I337" i="172"/>
  <c r="J337" i="172"/>
  <c r="M337" i="172"/>
  <c r="N337" i="172"/>
  <c r="O337" i="172"/>
  <c r="P337" i="172"/>
  <c r="Q337" i="172"/>
  <c r="R337" i="172"/>
  <c r="S337" i="172"/>
  <c r="T337" i="172"/>
  <c r="U337" i="172"/>
  <c r="C338" i="172"/>
  <c r="D338" i="172"/>
  <c r="E338" i="172"/>
  <c r="F338" i="172"/>
  <c r="G338" i="172"/>
  <c r="H338" i="172"/>
  <c r="I338" i="172"/>
  <c r="J338" i="172"/>
  <c r="M338" i="172"/>
  <c r="N338" i="172"/>
  <c r="O338" i="172"/>
  <c r="P338" i="172"/>
  <c r="Q338" i="172"/>
  <c r="R338" i="172"/>
  <c r="S338" i="172"/>
  <c r="T338" i="172"/>
  <c r="U338" i="172"/>
  <c r="C339" i="172"/>
  <c r="D339" i="172"/>
  <c r="E339" i="172"/>
  <c r="F339" i="172"/>
  <c r="G339" i="172"/>
  <c r="H339" i="172"/>
  <c r="I339" i="172"/>
  <c r="J339" i="172"/>
  <c r="M339" i="172"/>
  <c r="N339" i="172"/>
  <c r="O339" i="172"/>
  <c r="P339" i="172"/>
  <c r="Q339" i="172"/>
  <c r="R339" i="172"/>
  <c r="S339" i="172"/>
  <c r="T339" i="172"/>
  <c r="U339" i="172"/>
  <c r="C340" i="172"/>
  <c r="D340" i="172"/>
  <c r="E340" i="172"/>
  <c r="F340" i="172"/>
  <c r="G340" i="172"/>
  <c r="H340" i="172"/>
  <c r="I340" i="172"/>
  <c r="J340" i="172"/>
  <c r="M340" i="172"/>
  <c r="N340" i="172"/>
  <c r="O340" i="172"/>
  <c r="P340" i="172"/>
  <c r="Q340" i="172"/>
  <c r="R340" i="172"/>
  <c r="S340" i="172"/>
  <c r="T340" i="172"/>
  <c r="U340" i="172"/>
  <c r="C341" i="172"/>
  <c r="D341" i="172"/>
  <c r="E341" i="172"/>
  <c r="F341" i="172"/>
  <c r="G341" i="172"/>
  <c r="H341" i="172"/>
  <c r="I341" i="172"/>
  <c r="J341" i="172"/>
  <c r="M341" i="172"/>
  <c r="N341" i="172"/>
  <c r="O341" i="172"/>
  <c r="P341" i="172"/>
  <c r="Q341" i="172"/>
  <c r="R341" i="172"/>
  <c r="S341" i="172"/>
  <c r="T341" i="172"/>
  <c r="U341" i="172"/>
  <c r="C342" i="172"/>
  <c r="D342" i="172"/>
  <c r="E342" i="172"/>
  <c r="F342" i="172"/>
  <c r="G342" i="172"/>
  <c r="H342" i="172"/>
  <c r="I342" i="172"/>
  <c r="J342" i="172"/>
  <c r="M342" i="172"/>
  <c r="N342" i="172"/>
  <c r="O342" i="172"/>
  <c r="P342" i="172"/>
  <c r="Q342" i="172"/>
  <c r="R342" i="172"/>
  <c r="S342" i="172"/>
  <c r="T342" i="172"/>
  <c r="U342" i="172"/>
  <c r="C343" i="172"/>
  <c r="D343" i="172"/>
  <c r="E343" i="172"/>
  <c r="F343" i="172"/>
  <c r="G343" i="172"/>
  <c r="H343" i="172"/>
  <c r="I343" i="172"/>
  <c r="J343" i="172"/>
  <c r="M343" i="172"/>
  <c r="N343" i="172"/>
  <c r="O343" i="172"/>
  <c r="P343" i="172"/>
  <c r="Q343" i="172"/>
  <c r="R343" i="172"/>
  <c r="S343" i="172"/>
  <c r="T343" i="172"/>
  <c r="U343" i="172"/>
  <c r="C345" i="172"/>
  <c r="D345" i="172"/>
  <c r="E345" i="172"/>
  <c r="F345" i="172"/>
  <c r="G345" i="172"/>
  <c r="H345" i="172"/>
  <c r="I345" i="172"/>
  <c r="J345" i="172"/>
  <c r="M345" i="172"/>
  <c r="N345" i="172"/>
  <c r="O345" i="172"/>
  <c r="P345" i="172"/>
  <c r="Q345" i="172"/>
  <c r="R345" i="172"/>
  <c r="S345" i="172"/>
  <c r="T345" i="172"/>
  <c r="U345" i="172"/>
  <c r="C346" i="172"/>
  <c r="D346" i="172"/>
  <c r="E346" i="172"/>
  <c r="F346" i="172"/>
  <c r="G346" i="172"/>
  <c r="H346" i="172"/>
  <c r="I346" i="172"/>
  <c r="J346" i="172"/>
  <c r="M346" i="172"/>
  <c r="N346" i="172"/>
  <c r="O346" i="172"/>
  <c r="P346" i="172"/>
  <c r="Q346" i="172"/>
  <c r="R346" i="172"/>
  <c r="S346" i="172"/>
  <c r="T346" i="172"/>
  <c r="U346" i="172"/>
  <c r="D347" i="172"/>
  <c r="E347" i="172"/>
  <c r="F347" i="172"/>
  <c r="G347" i="172"/>
  <c r="H347" i="172"/>
  <c r="I347" i="172"/>
  <c r="J347" i="172"/>
  <c r="M347" i="172"/>
  <c r="N347" i="172"/>
  <c r="O347" i="172"/>
  <c r="P347" i="172"/>
  <c r="Q347" i="172"/>
  <c r="R347" i="172"/>
  <c r="S347" i="172"/>
  <c r="T347" i="172"/>
  <c r="U347" i="172"/>
  <c r="C348" i="172"/>
  <c r="D348" i="172"/>
  <c r="E348" i="172"/>
  <c r="F348" i="172"/>
  <c r="G348" i="172"/>
  <c r="H348" i="172"/>
  <c r="I348" i="172"/>
  <c r="J348" i="172"/>
  <c r="M348" i="172"/>
  <c r="N348" i="172"/>
  <c r="O348" i="172"/>
  <c r="P348" i="172"/>
  <c r="Q348" i="172"/>
  <c r="R348" i="172"/>
  <c r="S348" i="172"/>
  <c r="T348" i="172"/>
  <c r="U348" i="172"/>
  <c r="D349" i="172"/>
  <c r="E349" i="172"/>
  <c r="F349" i="172"/>
  <c r="G349" i="172"/>
  <c r="H349" i="172"/>
  <c r="I349" i="172"/>
  <c r="J349" i="172"/>
  <c r="M349" i="172"/>
  <c r="N349" i="172"/>
  <c r="O349" i="172"/>
  <c r="P349" i="172"/>
  <c r="Q349" i="172"/>
  <c r="R349" i="172"/>
  <c r="S349" i="172"/>
  <c r="T349" i="172"/>
  <c r="U349" i="172"/>
  <c r="C350" i="172"/>
  <c r="D350" i="172"/>
  <c r="E350" i="172"/>
  <c r="F350" i="172"/>
  <c r="G350" i="172"/>
  <c r="H350" i="172"/>
  <c r="I350" i="172"/>
  <c r="J350" i="172"/>
  <c r="M350" i="172"/>
  <c r="N350" i="172"/>
  <c r="O350" i="172"/>
  <c r="P350" i="172"/>
  <c r="Q350" i="172"/>
  <c r="R350" i="172"/>
  <c r="S350" i="172"/>
  <c r="T350" i="172"/>
  <c r="U350" i="172"/>
  <c r="D351" i="172"/>
  <c r="E351" i="172"/>
  <c r="F351" i="172"/>
  <c r="G351" i="172"/>
  <c r="H351" i="172"/>
  <c r="I351" i="172"/>
  <c r="J351" i="172"/>
  <c r="M351" i="172"/>
  <c r="N351" i="172"/>
  <c r="O351" i="172"/>
  <c r="P351" i="172"/>
  <c r="Q351" i="172"/>
  <c r="R351" i="172"/>
  <c r="S351" i="172"/>
  <c r="T351" i="172"/>
  <c r="U351" i="172"/>
  <c r="C352" i="172"/>
  <c r="D352" i="172"/>
  <c r="E352" i="172"/>
  <c r="F352" i="172"/>
  <c r="G352" i="172"/>
  <c r="H352" i="172"/>
  <c r="I352" i="172"/>
  <c r="J352" i="172"/>
  <c r="M352" i="172"/>
  <c r="N352" i="172"/>
  <c r="O352" i="172"/>
  <c r="P352" i="172"/>
  <c r="Q352" i="172"/>
  <c r="R352" i="172"/>
  <c r="S352" i="172"/>
  <c r="T352" i="172"/>
  <c r="U352" i="172"/>
  <c r="D353" i="172"/>
  <c r="E353" i="172"/>
  <c r="F353" i="172"/>
  <c r="G353" i="172"/>
  <c r="H353" i="172"/>
  <c r="I353" i="172"/>
  <c r="J353" i="172"/>
  <c r="M353" i="172"/>
  <c r="N353" i="172"/>
  <c r="O353" i="172"/>
  <c r="P353" i="172"/>
  <c r="Q353" i="172"/>
  <c r="R353" i="172"/>
  <c r="S353" i="172"/>
  <c r="T353" i="172"/>
  <c r="U353" i="172"/>
  <c r="C354" i="172"/>
  <c r="D354" i="172"/>
  <c r="E354" i="172"/>
  <c r="F354" i="172"/>
  <c r="G354" i="172"/>
  <c r="H354" i="172"/>
  <c r="I354" i="172"/>
  <c r="J354" i="172"/>
  <c r="M354" i="172"/>
  <c r="N354" i="172"/>
  <c r="O354" i="172"/>
  <c r="P354" i="172"/>
  <c r="Q354" i="172"/>
  <c r="R354" i="172"/>
  <c r="S354" i="172"/>
  <c r="T354" i="172"/>
  <c r="U354" i="172"/>
  <c r="D355" i="172"/>
  <c r="E355" i="172"/>
  <c r="F355" i="172"/>
  <c r="G355" i="172"/>
  <c r="H355" i="172"/>
  <c r="I355" i="172"/>
  <c r="J355" i="172"/>
  <c r="M355" i="172"/>
  <c r="N355" i="172"/>
  <c r="O355" i="172"/>
  <c r="P355" i="172"/>
  <c r="Q355" i="172"/>
  <c r="R355" i="172"/>
  <c r="S355" i="172"/>
  <c r="T355" i="172"/>
  <c r="U355" i="172"/>
  <c r="C356" i="172"/>
  <c r="D356" i="172"/>
  <c r="E356" i="172"/>
  <c r="F356" i="172"/>
  <c r="G356" i="172"/>
  <c r="H356" i="172"/>
  <c r="I356" i="172"/>
  <c r="J356" i="172"/>
  <c r="M356" i="172"/>
  <c r="N356" i="172"/>
  <c r="O356" i="172"/>
  <c r="P356" i="172"/>
  <c r="Q356" i="172"/>
  <c r="R356" i="172"/>
  <c r="S356" i="172"/>
  <c r="T356" i="172"/>
  <c r="U356" i="172"/>
  <c r="C359" i="172"/>
  <c r="D359" i="172"/>
  <c r="E359" i="172"/>
  <c r="F359" i="172"/>
  <c r="G359" i="172"/>
  <c r="H359" i="172"/>
  <c r="I359" i="172"/>
  <c r="J359" i="172"/>
  <c r="M359" i="172"/>
  <c r="N359" i="172"/>
  <c r="O359" i="172"/>
  <c r="P359" i="172"/>
  <c r="Q359" i="172"/>
  <c r="R359" i="172"/>
  <c r="S359" i="172"/>
  <c r="T359" i="172"/>
  <c r="U359" i="172"/>
  <c r="C360" i="172"/>
  <c r="D360" i="172"/>
  <c r="E360" i="172"/>
  <c r="F360" i="172"/>
  <c r="G360" i="172"/>
  <c r="H360" i="172"/>
  <c r="I360" i="172"/>
  <c r="J360" i="172"/>
  <c r="M360" i="172"/>
  <c r="N360" i="172"/>
  <c r="O360" i="172"/>
  <c r="P360" i="172"/>
  <c r="Q360" i="172"/>
  <c r="R360" i="172"/>
  <c r="S360" i="172"/>
  <c r="T360" i="172"/>
  <c r="U360" i="172"/>
  <c r="C361" i="172"/>
  <c r="D361" i="172"/>
  <c r="E361" i="172"/>
  <c r="F361" i="172"/>
  <c r="G361" i="172"/>
  <c r="H361" i="172"/>
  <c r="I361" i="172"/>
  <c r="J361" i="172"/>
  <c r="M361" i="172"/>
  <c r="N361" i="172"/>
  <c r="O361" i="172"/>
  <c r="P361" i="172"/>
  <c r="Q361" i="172"/>
  <c r="R361" i="172"/>
  <c r="S361" i="172"/>
  <c r="T361" i="172"/>
  <c r="U361" i="172"/>
  <c r="C362" i="172"/>
  <c r="D362" i="172"/>
  <c r="E362" i="172"/>
  <c r="F362" i="172"/>
  <c r="G362" i="172"/>
  <c r="H362" i="172"/>
  <c r="I362" i="172"/>
  <c r="J362" i="172"/>
  <c r="M362" i="172"/>
  <c r="N362" i="172"/>
  <c r="O362" i="172"/>
  <c r="P362" i="172"/>
  <c r="Q362" i="172"/>
  <c r="R362" i="172"/>
  <c r="S362" i="172"/>
  <c r="T362" i="172"/>
  <c r="U362" i="172"/>
  <c r="C363" i="172"/>
  <c r="D363" i="172"/>
  <c r="E363" i="172"/>
  <c r="F363" i="172"/>
  <c r="G363" i="172"/>
  <c r="H363" i="172"/>
  <c r="I363" i="172"/>
  <c r="J363" i="172"/>
  <c r="M363" i="172"/>
  <c r="N363" i="172"/>
  <c r="O363" i="172"/>
  <c r="P363" i="172"/>
  <c r="Q363" i="172"/>
  <c r="R363" i="172"/>
  <c r="S363" i="172"/>
  <c r="T363" i="172"/>
  <c r="U363" i="172"/>
  <c r="C364" i="172"/>
  <c r="D364" i="172"/>
  <c r="E364" i="172"/>
  <c r="F364" i="172"/>
  <c r="G364" i="172"/>
  <c r="H364" i="172"/>
  <c r="I364" i="172"/>
  <c r="J364" i="172"/>
  <c r="M364" i="172"/>
  <c r="N364" i="172"/>
  <c r="O364" i="172"/>
  <c r="P364" i="172"/>
  <c r="Q364" i="172"/>
  <c r="R364" i="172"/>
  <c r="S364" i="172"/>
  <c r="T364" i="172"/>
  <c r="U364" i="172"/>
  <c r="C365" i="172"/>
  <c r="D365" i="172"/>
  <c r="E365" i="172"/>
  <c r="F365" i="172"/>
  <c r="G365" i="172"/>
  <c r="H365" i="172"/>
  <c r="I365" i="172"/>
  <c r="J365" i="172"/>
  <c r="M365" i="172"/>
  <c r="N365" i="172"/>
  <c r="O365" i="172"/>
  <c r="P365" i="172"/>
  <c r="Q365" i="172"/>
  <c r="R365" i="172"/>
  <c r="S365" i="172"/>
  <c r="T365" i="172"/>
  <c r="U365" i="172"/>
  <c r="C366" i="172"/>
  <c r="D366" i="172"/>
  <c r="E366" i="172"/>
  <c r="F366" i="172"/>
  <c r="G366" i="172"/>
  <c r="H366" i="172"/>
  <c r="I366" i="172"/>
  <c r="J366" i="172"/>
  <c r="M366" i="172"/>
  <c r="N366" i="172"/>
  <c r="O366" i="172"/>
  <c r="P366" i="172"/>
  <c r="Q366" i="172"/>
  <c r="R366" i="172"/>
  <c r="S366" i="172"/>
  <c r="T366" i="172"/>
  <c r="U366" i="172"/>
  <c r="C367" i="172"/>
  <c r="D367" i="172"/>
  <c r="E367" i="172"/>
  <c r="F367" i="172"/>
  <c r="G367" i="172"/>
  <c r="H367" i="172"/>
  <c r="I367" i="172"/>
  <c r="J367" i="172"/>
  <c r="M367" i="172"/>
  <c r="N367" i="172"/>
  <c r="O367" i="172"/>
  <c r="P367" i="172"/>
  <c r="Q367" i="172"/>
  <c r="R367" i="172"/>
  <c r="S367" i="172"/>
  <c r="T367" i="172"/>
  <c r="U367" i="172"/>
  <c r="C368" i="172"/>
  <c r="D368" i="172"/>
  <c r="E368" i="172"/>
  <c r="F368" i="172"/>
  <c r="G368" i="172"/>
  <c r="H368" i="172"/>
  <c r="I368" i="172"/>
  <c r="J368" i="172"/>
  <c r="M368" i="172"/>
  <c r="N368" i="172"/>
  <c r="O368" i="172"/>
  <c r="P368" i="172"/>
  <c r="Q368" i="172"/>
  <c r="R368" i="172"/>
  <c r="S368" i="172"/>
  <c r="T368" i="172"/>
  <c r="U368" i="172"/>
  <c r="C369" i="172"/>
  <c r="D369" i="172"/>
  <c r="E369" i="172"/>
  <c r="F369" i="172"/>
  <c r="G369" i="172"/>
  <c r="H369" i="172"/>
  <c r="I369" i="172"/>
  <c r="J369" i="172"/>
  <c r="M369" i="172"/>
  <c r="N369" i="172"/>
  <c r="O369" i="172"/>
  <c r="P369" i="172"/>
  <c r="Q369" i="172"/>
  <c r="R369" i="172"/>
  <c r="S369" i="172"/>
  <c r="T369" i="172"/>
  <c r="U369" i="172"/>
  <c r="C370" i="172"/>
  <c r="D370" i="172"/>
  <c r="E370" i="172"/>
  <c r="F370" i="172"/>
  <c r="G370" i="172"/>
  <c r="H370" i="172"/>
  <c r="I370" i="172"/>
  <c r="J370" i="172"/>
  <c r="M370" i="172"/>
  <c r="N370" i="172"/>
  <c r="O370" i="172"/>
  <c r="P370" i="172"/>
  <c r="Q370" i="172"/>
  <c r="R370" i="172"/>
  <c r="S370" i="172"/>
  <c r="T370" i="172"/>
  <c r="U370" i="172"/>
  <c r="C372" i="172"/>
  <c r="D372" i="172"/>
  <c r="E372" i="172"/>
  <c r="F372" i="172"/>
  <c r="G372" i="172"/>
  <c r="H372" i="172"/>
  <c r="I372" i="172"/>
  <c r="J372" i="172"/>
  <c r="M372" i="172"/>
  <c r="N372" i="172"/>
  <c r="O372" i="172"/>
  <c r="P372" i="172"/>
  <c r="Q372" i="172"/>
  <c r="R372" i="172"/>
  <c r="S372" i="172"/>
  <c r="T372" i="172"/>
  <c r="U372" i="172"/>
  <c r="D373" i="172"/>
  <c r="E373" i="172"/>
  <c r="F373" i="172"/>
  <c r="G373" i="172"/>
  <c r="H373" i="172"/>
  <c r="I373" i="172"/>
  <c r="J373" i="172"/>
  <c r="M373" i="172"/>
  <c r="N373" i="172"/>
  <c r="O373" i="172"/>
  <c r="P373" i="172"/>
  <c r="Q373" i="172"/>
  <c r="R373" i="172"/>
  <c r="S373" i="172"/>
  <c r="T373" i="172"/>
  <c r="U373" i="172"/>
  <c r="D374" i="172"/>
  <c r="E374" i="172"/>
  <c r="F374" i="172"/>
  <c r="G374" i="172"/>
  <c r="H374" i="172"/>
  <c r="I374" i="172"/>
  <c r="J374" i="172"/>
  <c r="M374" i="172"/>
  <c r="N374" i="172"/>
  <c r="O374" i="172"/>
  <c r="P374" i="172"/>
  <c r="Q374" i="172"/>
  <c r="R374" i="172"/>
  <c r="S374" i="172"/>
  <c r="T374" i="172"/>
  <c r="U374" i="172"/>
  <c r="D375" i="172"/>
  <c r="E375" i="172"/>
  <c r="F375" i="172"/>
  <c r="G375" i="172"/>
  <c r="H375" i="172"/>
  <c r="I375" i="172"/>
  <c r="J375" i="172"/>
  <c r="M375" i="172"/>
  <c r="N375" i="172"/>
  <c r="O375" i="172"/>
  <c r="P375" i="172"/>
  <c r="Q375" i="172"/>
  <c r="R375" i="172"/>
  <c r="S375" i="172"/>
  <c r="T375" i="172"/>
  <c r="U375" i="172"/>
  <c r="D376" i="172"/>
  <c r="E376" i="172"/>
  <c r="F376" i="172"/>
  <c r="G376" i="172"/>
  <c r="H376" i="172"/>
  <c r="I376" i="172"/>
  <c r="J376" i="172"/>
  <c r="M376" i="172"/>
  <c r="N376" i="172"/>
  <c r="O376" i="172"/>
  <c r="P376" i="172"/>
  <c r="Q376" i="172"/>
  <c r="R376" i="172"/>
  <c r="S376" i="172"/>
  <c r="T376" i="172"/>
  <c r="U376" i="172"/>
  <c r="D377" i="172"/>
  <c r="E377" i="172"/>
  <c r="F377" i="172"/>
  <c r="G377" i="172"/>
  <c r="H377" i="172"/>
  <c r="I377" i="172"/>
  <c r="J377" i="172"/>
  <c r="M377" i="172"/>
  <c r="N377" i="172"/>
  <c r="O377" i="172"/>
  <c r="P377" i="172"/>
  <c r="Q377" i="172"/>
  <c r="R377" i="172"/>
  <c r="S377" i="172"/>
  <c r="T377" i="172"/>
  <c r="U377" i="172"/>
  <c r="D378" i="172"/>
  <c r="E378" i="172"/>
  <c r="F378" i="172"/>
  <c r="G378" i="172"/>
  <c r="H378" i="172"/>
  <c r="I378" i="172"/>
  <c r="J378" i="172"/>
  <c r="M378" i="172"/>
  <c r="N378" i="172"/>
  <c r="O378" i="172"/>
  <c r="P378" i="172"/>
  <c r="Q378" i="172"/>
  <c r="R378" i="172"/>
  <c r="S378" i="172"/>
  <c r="T378" i="172"/>
  <c r="U378" i="172"/>
  <c r="D379" i="172"/>
  <c r="E379" i="172"/>
  <c r="F379" i="172"/>
  <c r="G379" i="172"/>
  <c r="H379" i="172"/>
  <c r="I379" i="172"/>
  <c r="J379" i="172"/>
  <c r="M379" i="172"/>
  <c r="N379" i="172"/>
  <c r="O379" i="172"/>
  <c r="P379" i="172"/>
  <c r="Q379" i="172"/>
  <c r="R379" i="172"/>
  <c r="S379" i="172"/>
  <c r="T379" i="172"/>
  <c r="U379" i="172"/>
  <c r="D380" i="172"/>
  <c r="E380" i="172"/>
  <c r="F380" i="172"/>
  <c r="G380" i="172"/>
  <c r="H380" i="172"/>
  <c r="I380" i="172"/>
  <c r="J380" i="172"/>
  <c r="M380" i="172"/>
  <c r="N380" i="172"/>
  <c r="O380" i="172"/>
  <c r="P380" i="172"/>
  <c r="Q380" i="172"/>
  <c r="R380" i="172"/>
  <c r="S380" i="172"/>
  <c r="T380" i="172"/>
  <c r="U380" i="172"/>
  <c r="D381" i="172"/>
  <c r="E381" i="172"/>
  <c r="F381" i="172"/>
  <c r="G381" i="172"/>
  <c r="H381" i="172"/>
  <c r="I381" i="172"/>
  <c r="J381" i="172"/>
  <c r="M381" i="172"/>
  <c r="N381" i="172"/>
  <c r="O381" i="172"/>
  <c r="P381" i="172"/>
  <c r="Q381" i="172"/>
  <c r="R381" i="172"/>
  <c r="S381" i="172"/>
  <c r="T381" i="172"/>
  <c r="U381" i="172"/>
  <c r="D382" i="172"/>
  <c r="E382" i="172"/>
  <c r="F382" i="172"/>
  <c r="G382" i="172"/>
  <c r="H382" i="172"/>
  <c r="I382" i="172"/>
  <c r="J382" i="172"/>
  <c r="M382" i="172"/>
  <c r="N382" i="172"/>
  <c r="O382" i="172"/>
  <c r="P382" i="172"/>
  <c r="Q382" i="172"/>
  <c r="R382" i="172"/>
  <c r="S382" i="172"/>
  <c r="T382" i="172"/>
  <c r="U382" i="172"/>
  <c r="D383" i="172"/>
  <c r="E383" i="172"/>
  <c r="F383" i="172"/>
  <c r="G383" i="172"/>
  <c r="H383" i="172"/>
  <c r="I383" i="172"/>
  <c r="J383" i="172"/>
  <c r="M383" i="172"/>
  <c r="N383" i="172"/>
  <c r="O383" i="172"/>
  <c r="P383" i="172"/>
  <c r="Q383" i="172"/>
  <c r="R383" i="172"/>
  <c r="S383" i="172"/>
  <c r="T383" i="172"/>
  <c r="U383" i="172"/>
  <c r="C386" i="172"/>
  <c r="D386" i="172"/>
  <c r="E386" i="172"/>
  <c r="F386" i="172"/>
  <c r="G386" i="172"/>
  <c r="H386" i="172"/>
  <c r="I386" i="172"/>
  <c r="J386" i="172"/>
  <c r="M386" i="172"/>
  <c r="N386" i="172"/>
  <c r="O386" i="172"/>
  <c r="P386" i="172"/>
  <c r="Q386" i="172"/>
  <c r="R386" i="172"/>
  <c r="S386" i="172"/>
  <c r="T386" i="172"/>
  <c r="U386" i="172"/>
  <c r="C387" i="172"/>
  <c r="D387" i="172"/>
  <c r="E387" i="172"/>
  <c r="F387" i="172"/>
  <c r="G387" i="172"/>
  <c r="H387" i="172"/>
  <c r="I387" i="172"/>
  <c r="J387" i="172"/>
  <c r="M387" i="172"/>
  <c r="N387" i="172"/>
  <c r="O387" i="172"/>
  <c r="P387" i="172"/>
  <c r="Q387" i="172"/>
  <c r="R387" i="172"/>
  <c r="S387" i="172"/>
  <c r="T387" i="172"/>
  <c r="U387" i="172"/>
  <c r="C388" i="172"/>
  <c r="D388" i="172"/>
  <c r="E388" i="172"/>
  <c r="F388" i="172"/>
  <c r="G388" i="172"/>
  <c r="H388" i="172"/>
  <c r="I388" i="172"/>
  <c r="J388" i="172"/>
  <c r="M388" i="172"/>
  <c r="N388" i="172"/>
  <c r="O388" i="172"/>
  <c r="P388" i="172"/>
  <c r="Q388" i="172"/>
  <c r="R388" i="172"/>
  <c r="S388" i="172"/>
  <c r="T388" i="172"/>
  <c r="U388" i="172"/>
  <c r="C389" i="172"/>
  <c r="D389" i="172"/>
  <c r="E389" i="172"/>
  <c r="F389" i="172"/>
  <c r="G389" i="172"/>
  <c r="H389" i="172"/>
  <c r="I389" i="172"/>
  <c r="J389" i="172"/>
  <c r="M389" i="172"/>
  <c r="N389" i="172"/>
  <c r="O389" i="172"/>
  <c r="P389" i="172"/>
  <c r="Q389" i="172"/>
  <c r="R389" i="172"/>
  <c r="S389" i="172"/>
  <c r="T389" i="172"/>
  <c r="U389" i="172"/>
  <c r="C390" i="172"/>
  <c r="D390" i="172"/>
  <c r="E390" i="172"/>
  <c r="F390" i="172"/>
  <c r="G390" i="172"/>
  <c r="H390" i="172"/>
  <c r="I390" i="172"/>
  <c r="J390" i="172"/>
  <c r="M390" i="172"/>
  <c r="N390" i="172"/>
  <c r="O390" i="172"/>
  <c r="P390" i="172"/>
  <c r="Q390" i="172"/>
  <c r="R390" i="172"/>
  <c r="S390" i="172"/>
  <c r="T390" i="172"/>
  <c r="U390" i="172"/>
  <c r="C391" i="172"/>
  <c r="D391" i="172"/>
  <c r="E391" i="172"/>
  <c r="F391" i="172"/>
  <c r="G391" i="172"/>
  <c r="H391" i="172"/>
  <c r="I391" i="172"/>
  <c r="J391" i="172"/>
  <c r="M391" i="172"/>
  <c r="N391" i="172"/>
  <c r="O391" i="172"/>
  <c r="P391" i="172"/>
  <c r="Q391" i="172"/>
  <c r="R391" i="172"/>
  <c r="S391" i="172"/>
  <c r="T391" i="172"/>
  <c r="U391" i="172"/>
  <c r="C392" i="172"/>
  <c r="D392" i="172"/>
  <c r="E392" i="172"/>
  <c r="F392" i="172"/>
  <c r="G392" i="172"/>
  <c r="H392" i="172"/>
  <c r="I392" i="172"/>
  <c r="J392" i="172"/>
  <c r="M392" i="172"/>
  <c r="N392" i="172"/>
  <c r="O392" i="172"/>
  <c r="P392" i="172"/>
  <c r="Q392" i="172"/>
  <c r="R392" i="172"/>
  <c r="S392" i="172"/>
  <c r="T392" i="172"/>
  <c r="U392" i="172"/>
  <c r="C393" i="172"/>
  <c r="D393" i="172"/>
  <c r="E393" i="172"/>
  <c r="F393" i="172"/>
  <c r="G393" i="172"/>
  <c r="H393" i="172"/>
  <c r="I393" i="172"/>
  <c r="J393" i="172"/>
  <c r="M393" i="172"/>
  <c r="N393" i="172"/>
  <c r="O393" i="172"/>
  <c r="P393" i="172"/>
  <c r="Q393" i="172"/>
  <c r="R393" i="172"/>
  <c r="S393" i="172"/>
  <c r="T393" i="172"/>
  <c r="U393" i="172"/>
  <c r="C394" i="172"/>
  <c r="D394" i="172"/>
  <c r="E394" i="172"/>
  <c r="F394" i="172"/>
  <c r="G394" i="172"/>
  <c r="H394" i="172"/>
  <c r="I394" i="172"/>
  <c r="J394" i="172"/>
  <c r="M394" i="172"/>
  <c r="N394" i="172"/>
  <c r="O394" i="172"/>
  <c r="P394" i="172"/>
  <c r="Q394" i="172"/>
  <c r="R394" i="172"/>
  <c r="S394" i="172"/>
  <c r="T394" i="172"/>
  <c r="U394" i="172"/>
  <c r="C395" i="172"/>
  <c r="D395" i="172"/>
  <c r="E395" i="172"/>
  <c r="F395" i="172"/>
  <c r="G395" i="172"/>
  <c r="H395" i="172"/>
  <c r="I395" i="172"/>
  <c r="J395" i="172"/>
  <c r="M395" i="172"/>
  <c r="N395" i="172"/>
  <c r="O395" i="172"/>
  <c r="P395" i="172"/>
  <c r="Q395" i="172"/>
  <c r="R395" i="172"/>
  <c r="S395" i="172"/>
  <c r="T395" i="172"/>
  <c r="U395" i="172"/>
  <c r="C396" i="172"/>
  <c r="D396" i="172"/>
  <c r="E396" i="172"/>
  <c r="F396" i="172"/>
  <c r="G396" i="172"/>
  <c r="H396" i="172"/>
  <c r="I396" i="172"/>
  <c r="J396" i="172"/>
  <c r="M396" i="172"/>
  <c r="N396" i="172"/>
  <c r="O396" i="172"/>
  <c r="P396" i="172"/>
  <c r="Q396" i="172"/>
  <c r="R396" i="172"/>
  <c r="S396" i="172"/>
  <c r="T396" i="172"/>
  <c r="U396" i="172"/>
  <c r="C397" i="172"/>
  <c r="D397" i="172"/>
  <c r="E397" i="172"/>
  <c r="F397" i="172"/>
  <c r="G397" i="172"/>
  <c r="H397" i="172"/>
  <c r="I397" i="172"/>
  <c r="J397" i="172"/>
  <c r="M397" i="172"/>
  <c r="N397" i="172"/>
  <c r="O397" i="172"/>
  <c r="P397" i="172"/>
  <c r="Q397" i="172"/>
  <c r="R397" i="172"/>
  <c r="S397" i="172"/>
  <c r="T397" i="172"/>
  <c r="U397" i="172"/>
  <c r="C399" i="172"/>
  <c r="D399" i="172"/>
  <c r="E399" i="172"/>
  <c r="F399" i="172"/>
  <c r="G399" i="172"/>
  <c r="H399" i="172"/>
  <c r="I399" i="172"/>
  <c r="J399" i="172"/>
  <c r="M399" i="172"/>
  <c r="N399" i="172"/>
  <c r="O399" i="172"/>
  <c r="P399" i="172"/>
  <c r="Q399" i="172"/>
  <c r="R399" i="172"/>
  <c r="S399" i="172"/>
  <c r="T399" i="172"/>
  <c r="U399" i="172"/>
  <c r="D400" i="172"/>
  <c r="E400" i="172"/>
  <c r="F400" i="172"/>
  <c r="G400" i="172"/>
  <c r="H400" i="172"/>
  <c r="I400" i="172"/>
  <c r="J400" i="172"/>
  <c r="M400" i="172"/>
  <c r="N400" i="172"/>
  <c r="O400" i="172"/>
  <c r="P400" i="172"/>
  <c r="Q400" i="172"/>
  <c r="R400" i="172"/>
  <c r="S400" i="172"/>
  <c r="T400" i="172"/>
  <c r="U400" i="172"/>
  <c r="C401" i="172"/>
  <c r="D401" i="172"/>
  <c r="E401" i="172"/>
  <c r="F401" i="172"/>
  <c r="G401" i="172"/>
  <c r="H401" i="172"/>
  <c r="I401" i="172"/>
  <c r="J401" i="172"/>
  <c r="M401" i="172"/>
  <c r="N401" i="172"/>
  <c r="O401" i="172"/>
  <c r="P401" i="172"/>
  <c r="Q401" i="172"/>
  <c r="R401" i="172"/>
  <c r="S401" i="172"/>
  <c r="T401" i="172"/>
  <c r="U401" i="172"/>
  <c r="D402" i="172"/>
  <c r="E402" i="172"/>
  <c r="F402" i="172"/>
  <c r="G402" i="172"/>
  <c r="H402" i="172"/>
  <c r="I402" i="172"/>
  <c r="J402" i="172"/>
  <c r="M402" i="172"/>
  <c r="N402" i="172"/>
  <c r="O402" i="172"/>
  <c r="P402" i="172"/>
  <c r="Q402" i="172"/>
  <c r="R402" i="172"/>
  <c r="S402" i="172"/>
  <c r="T402" i="172"/>
  <c r="U402" i="172"/>
  <c r="C403" i="172"/>
  <c r="D403" i="172"/>
  <c r="E403" i="172"/>
  <c r="F403" i="172"/>
  <c r="G403" i="172"/>
  <c r="H403" i="172"/>
  <c r="I403" i="172"/>
  <c r="J403" i="172"/>
  <c r="M403" i="172"/>
  <c r="N403" i="172"/>
  <c r="O403" i="172"/>
  <c r="P403" i="172"/>
  <c r="Q403" i="172"/>
  <c r="R403" i="172"/>
  <c r="S403" i="172"/>
  <c r="T403" i="172"/>
  <c r="U403" i="172"/>
  <c r="D404" i="172"/>
  <c r="E404" i="172"/>
  <c r="F404" i="172"/>
  <c r="G404" i="172"/>
  <c r="H404" i="172"/>
  <c r="I404" i="172"/>
  <c r="J404" i="172"/>
  <c r="M404" i="172"/>
  <c r="N404" i="172"/>
  <c r="O404" i="172"/>
  <c r="P404" i="172"/>
  <c r="Q404" i="172"/>
  <c r="R404" i="172"/>
  <c r="S404" i="172"/>
  <c r="T404" i="172"/>
  <c r="U404" i="172"/>
  <c r="C405" i="172"/>
  <c r="D405" i="172"/>
  <c r="E405" i="172"/>
  <c r="F405" i="172"/>
  <c r="G405" i="172"/>
  <c r="H405" i="172"/>
  <c r="I405" i="172"/>
  <c r="J405" i="172"/>
  <c r="M405" i="172"/>
  <c r="N405" i="172"/>
  <c r="O405" i="172"/>
  <c r="P405" i="172"/>
  <c r="Q405" i="172"/>
  <c r="R405" i="172"/>
  <c r="S405" i="172"/>
  <c r="T405" i="172"/>
  <c r="U405" i="172"/>
  <c r="D406" i="172"/>
  <c r="E406" i="172"/>
  <c r="F406" i="172"/>
  <c r="G406" i="172"/>
  <c r="H406" i="172"/>
  <c r="I406" i="172"/>
  <c r="J406" i="172"/>
  <c r="M406" i="172"/>
  <c r="N406" i="172"/>
  <c r="O406" i="172"/>
  <c r="P406" i="172"/>
  <c r="Q406" i="172"/>
  <c r="R406" i="172"/>
  <c r="S406" i="172"/>
  <c r="T406" i="172"/>
  <c r="U406" i="172"/>
  <c r="C407" i="172"/>
  <c r="D407" i="172"/>
  <c r="E407" i="172"/>
  <c r="F407" i="172"/>
  <c r="G407" i="172"/>
  <c r="H407" i="172"/>
  <c r="I407" i="172"/>
  <c r="J407" i="172"/>
  <c r="M407" i="172"/>
  <c r="N407" i="172"/>
  <c r="O407" i="172"/>
  <c r="P407" i="172"/>
  <c r="Q407" i="172"/>
  <c r="R407" i="172"/>
  <c r="S407" i="172"/>
  <c r="T407" i="172"/>
  <c r="U407" i="172"/>
  <c r="D408" i="172"/>
  <c r="E408" i="172"/>
  <c r="F408" i="172"/>
  <c r="G408" i="172"/>
  <c r="H408" i="172"/>
  <c r="I408" i="172"/>
  <c r="J408" i="172"/>
  <c r="M408" i="172"/>
  <c r="N408" i="172"/>
  <c r="O408" i="172"/>
  <c r="P408" i="172"/>
  <c r="Q408" i="172"/>
  <c r="R408" i="172"/>
  <c r="S408" i="172"/>
  <c r="T408" i="172"/>
  <c r="U408" i="172"/>
  <c r="C409" i="172"/>
  <c r="D409" i="172"/>
  <c r="E409" i="172"/>
  <c r="F409" i="172"/>
  <c r="G409" i="172"/>
  <c r="H409" i="172"/>
  <c r="I409" i="172"/>
  <c r="J409" i="172"/>
  <c r="M409" i="172"/>
  <c r="N409" i="172"/>
  <c r="O409" i="172"/>
  <c r="P409" i="172"/>
  <c r="Q409" i="172"/>
  <c r="R409" i="172"/>
  <c r="S409" i="172"/>
  <c r="T409" i="172"/>
  <c r="U409" i="172"/>
  <c r="D410" i="172"/>
  <c r="E410" i="172"/>
  <c r="F410" i="172"/>
  <c r="G410" i="172"/>
  <c r="H410" i="172"/>
  <c r="I410" i="172"/>
  <c r="J410" i="172"/>
  <c r="M410" i="172"/>
  <c r="N410" i="172"/>
  <c r="O410" i="172"/>
  <c r="P410" i="172"/>
  <c r="Q410" i="172"/>
  <c r="R410" i="172"/>
  <c r="S410" i="172"/>
  <c r="T410" i="172"/>
  <c r="U410" i="172"/>
  <c r="C413" i="172"/>
  <c r="D413" i="172"/>
  <c r="E413" i="172"/>
  <c r="F413" i="172"/>
  <c r="G413" i="172"/>
  <c r="H413" i="172"/>
  <c r="I413" i="172"/>
  <c r="J413" i="172"/>
  <c r="M413" i="172"/>
  <c r="N413" i="172"/>
  <c r="O413" i="172"/>
  <c r="P413" i="172"/>
  <c r="Q413" i="172"/>
  <c r="R413" i="172"/>
  <c r="S413" i="172"/>
  <c r="T413" i="172"/>
  <c r="U413" i="172"/>
  <c r="C414" i="172"/>
  <c r="D414" i="172"/>
  <c r="E414" i="172"/>
  <c r="F414" i="172"/>
  <c r="G414" i="172"/>
  <c r="H414" i="172"/>
  <c r="I414" i="172"/>
  <c r="J414" i="172"/>
  <c r="M414" i="172"/>
  <c r="N414" i="172"/>
  <c r="O414" i="172"/>
  <c r="P414" i="172"/>
  <c r="Q414" i="172"/>
  <c r="R414" i="172"/>
  <c r="S414" i="172"/>
  <c r="T414" i="172"/>
  <c r="U414" i="172"/>
  <c r="C415" i="172"/>
  <c r="D415" i="172"/>
  <c r="E415" i="172"/>
  <c r="F415" i="172"/>
  <c r="G415" i="172"/>
  <c r="H415" i="172"/>
  <c r="I415" i="172"/>
  <c r="J415" i="172"/>
  <c r="M415" i="172"/>
  <c r="N415" i="172"/>
  <c r="O415" i="172"/>
  <c r="P415" i="172"/>
  <c r="Q415" i="172"/>
  <c r="R415" i="172"/>
  <c r="S415" i="172"/>
  <c r="T415" i="172"/>
  <c r="U415" i="172"/>
  <c r="C416" i="172"/>
  <c r="D416" i="172"/>
  <c r="E416" i="172"/>
  <c r="F416" i="172"/>
  <c r="G416" i="172"/>
  <c r="H416" i="172"/>
  <c r="I416" i="172"/>
  <c r="J416" i="172"/>
  <c r="M416" i="172"/>
  <c r="N416" i="172"/>
  <c r="O416" i="172"/>
  <c r="P416" i="172"/>
  <c r="Q416" i="172"/>
  <c r="R416" i="172"/>
  <c r="S416" i="172"/>
  <c r="T416" i="172"/>
  <c r="U416" i="172"/>
  <c r="C417" i="172"/>
  <c r="D417" i="172"/>
  <c r="E417" i="172"/>
  <c r="F417" i="172"/>
  <c r="G417" i="172"/>
  <c r="H417" i="172"/>
  <c r="I417" i="172"/>
  <c r="J417" i="172"/>
  <c r="M417" i="172"/>
  <c r="N417" i="172"/>
  <c r="O417" i="172"/>
  <c r="P417" i="172"/>
  <c r="Q417" i="172"/>
  <c r="R417" i="172"/>
  <c r="S417" i="172"/>
  <c r="T417" i="172"/>
  <c r="U417" i="172"/>
  <c r="C418" i="172"/>
  <c r="D418" i="172"/>
  <c r="E418" i="172"/>
  <c r="F418" i="172"/>
  <c r="G418" i="172"/>
  <c r="H418" i="172"/>
  <c r="I418" i="172"/>
  <c r="J418" i="172"/>
  <c r="M418" i="172"/>
  <c r="N418" i="172"/>
  <c r="O418" i="172"/>
  <c r="P418" i="172"/>
  <c r="Q418" i="172"/>
  <c r="R418" i="172"/>
  <c r="S418" i="172"/>
  <c r="T418" i="172"/>
  <c r="U418" i="172"/>
  <c r="C419" i="172"/>
  <c r="D419" i="172"/>
  <c r="E419" i="172"/>
  <c r="F419" i="172"/>
  <c r="G419" i="172"/>
  <c r="H419" i="172"/>
  <c r="I419" i="172"/>
  <c r="J419" i="172"/>
  <c r="M419" i="172"/>
  <c r="N419" i="172"/>
  <c r="O419" i="172"/>
  <c r="P419" i="172"/>
  <c r="Q419" i="172"/>
  <c r="R419" i="172"/>
  <c r="S419" i="172"/>
  <c r="T419" i="172"/>
  <c r="U419" i="172"/>
  <c r="C420" i="172"/>
  <c r="D420" i="172"/>
  <c r="E420" i="172"/>
  <c r="F420" i="172"/>
  <c r="G420" i="172"/>
  <c r="H420" i="172"/>
  <c r="I420" i="172"/>
  <c r="J420" i="172"/>
  <c r="M420" i="172"/>
  <c r="N420" i="172"/>
  <c r="O420" i="172"/>
  <c r="P420" i="172"/>
  <c r="Q420" i="172"/>
  <c r="R420" i="172"/>
  <c r="S420" i="172"/>
  <c r="T420" i="172"/>
  <c r="U420" i="172"/>
  <c r="D421" i="172"/>
  <c r="E421" i="172"/>
  <c r="F421" i="172"/>
  <c r="G421" i="172"/>
  <c r="H421" i="172"/>
  <c r="I421" i="172"/>
  <c r="J421" i="172"/>
  <c r="M421" i="172"/>
  <c r="N421" i="172"/>
  <c r="O421" i="172"/>
  <c r="P421" i="172"/>
  <c r="Q421" i="172"/>
  <c r="R421" i="172"/>
  <c r="S421" i="172"/>
  <c r="T421" i="172"/>
  <c r="U421" i="172"/>
  <c r="C422" i="172"/>
  <c r="D422" i="172"/>
  <c r="E422" i="172"/>
  <c r="F422" i="172"/>
  <c r="G422" i="172"/>
  <c r="H422" i="172"/>
  <c r="I422" i="172"/>
  <c r="J422" i="172"/>
  <c r="M422" i="172"/>
  <c r="N422" i="172"/>
  <c r="O422" i="172"/>
  <c r="P422" i="172"/>
  <c r="Q422" i="172"/>
  <c r="R422" i="172"/>
  <c r="S422" i="172"/>
  <c r="T422" i="172"/>
  <c r="U422" i="172"/>
  <c r="C423" i="172"/>
  <c r="D423" i="172"/>
  <c r="E423" i="172"/>
  <c r="F423" i="172"/>
  <c r="G423" i="172"/>
  <c r="H423" i="172"/>
  <c r="I423" i="172"/>
  <c r="J423" i="172"/>
  <c r="M423" i="172"/>
  <c r="N423" i="172"/>
  <c r="O423" i="172"/>
  <c r="P423" i="172"/>
  <c r="Q423" i="172"/>
  <c r="R423" i="172"/>
  <c r="S423" i="172"/>
  <c r="T423" i="172"/>
  <c r="U423" i="172"/>
  <c r="C424" i="172"/>
  <c r="D424" i="172"/>
  <c r="E424" i="172"/>
  <c r="F424" i="172"/>
  <c r="G424" i="172"/>
  <c r="H424" i="172"/>
  <c r="I424" i="172"/>
  <c r="J424" i="172"/>
  <c r="M424" i="172"/>
  <c r="N424" i="172"/>
  <c r="O424" i="172"/>
  <c r="P424" i="172"/>
  <c r="Q424" i="172"/>
  <c r="R424" i="172"/>
  <c r="S424" i="172"/>
  <c r="T424" i="172"/>
  <c r="U424" i="172"/>
  <c r="C426" i="172"/>
  <c r="D426" i="172"/>
  <c r="E426" i="172"/>
  <c r="F426" i="172"/>
  <c r="G426" i="172"/>
  <c r="H426" i="172"/>
  <c r="I426" i="172"/>
  <c r="J426" i="172"/>
  <c r="M426" i="172"/>
  <c r="N426" i="172"/>
  <c r="O426" i="172"/>
  <c r="P426" i="172"/>
  <c r="Q426" i="172"/>
  <c r="R426" i="172"/>
  <c r="S426" i="172"/>
  <c r="T426" i="172"/>
  <c r="U426" i="172"/>
  <c r="D427" i="172"/>
  <c r="E427" i="172"/>
  <c r="F427" i="172"/>
  <c r="G427" i="172"/>
  <c r="H427" i="172"/>
  <c r="I427" i="172"/>
  <c r="J427" i="172"/>
  <c r="M427" i="172"/>
  <c r="N427" i="172"/>
  <c r="O427" i="172"/>
  <c r="P427" i="172"/>
  <c r="Q427" i="172"/>
  <c r="R427" i="172"/>
  <c r="S427" i="172"/>
  <c r="T427" i="172"/>
  <c r="U427" i="172"/>
  <c r="D428" i="172"/>
  <c r="E428" i="172"/>
  <c r="F428" i="172"/>
  <c r="G428" i="172"/>
  <c r="H428" i="172"/>
  <c r="I428" i="172"/>
  <c r="J428" i="172"/>
  <c r="M428" i="172"/>
  <c r="N428" i="172"/>
  <c r="O428" i="172"/>
  <c r="P428" i="172"/>
  <c r="Q428" i="172"/>
  <c r="R428" i="172"/>
  <c r="S428" i="172"/>
  <c r="T428" i="172"/>
  <c r="U428" i="172"/>
  <c r="D429" i="172"/>
  <c r="E429" i="172"/>
  <c r="F429" i="172"/>
  <c r="G429" i="172"/>
  <c r="H429" i="172"/>
  <c r="I429" i="172"/>
  <c r="J429" i="172"/>
  <c r="M429" i="172"/>
  <c r="N429" i="172"/>
  <c r="O429" i="172"/>
  <c r="P429" i="172"/>
  <c r="Q429" i="172"/>
  <c r="R429" i="172"/>
  <c r="S429" i="172"/>
  <c r="T429" i="172"/>
  <c r="U429" i="172"/>
  <c r="C430" i="172"/>
  <c r="D430" i="172"/>
  <c r="E430" i="172"/>
  <c r="F430" i="172"/>
  <c r="G430" i="172"/>
  <c r="H430" i="172"/>
  <c r="I430" i="172"/>
  <c r="J430" i="172"/>
  <c r="M430" i="172"/>
  <c r="N430" i="172"/>
  <c r="O430" i="172"/>
  <c r="P430" i="172"/>
  <c r="Q430" i="172"/>
  <c r="R430" i="172"/>
  <c r="S430" i="172"/>
  <c r="T430" i="172"/>
  <c r="U430" i="172"/>
  <c r="D431" i="172"/>
  <c r="E431" i="172"/>
  <c r="F431" i="172"/>
  <c r="G431" i="172"/>
  <c r="H431" i="172"/>
  <c r="I431" i="172"/>
  <c r="J431" i="172"/>
  <c r="M431" i="172"/>
  <c r="N431" i="172"/>
  <c r="O431" i="172"/>
  <c r="P431" i="172"/>
  <c r="Q431" i="172"/>
  <c r="R431" i="172"/>
  <c r="S431" i="172"/>
  <c r="T431" i="172"/>
  <c r="U431" i="172"/>
  <c r="C432" i="172"/>
  <c r="D432" i="172"/>
  <c r="E432" i="172"/>
  <c r="F432" i="172"/>
  <c r="G432" i="172"/>
  <c r="H432" i="172"/>
  <c r="I432" i="172"/>
  <c r="J432" i="172"/>
  <c r="M432" i="172"/>
  <c r="N432" i="172"/>
  <c r="O432" i="172"/>
  <c r="P432" i="172"/>
  <c r="Q432" i="172"/>
  <c r="R432" i="172"/>
  <c r="S432" i="172"/>
  <c r="T432" i="172"/>
  <c r="U432" i="172"/>
  <c r="D433" i="172"/>
  <c r="E433" i="172"/>
  <c r="F433" i="172"/>
  <c r="G433" i="172"/>
  <c r="H433" i="172"/>
  <c r="I433" i="172"/>
  <c r="J433" i="172"/>
  <c r="M433" i="172"/>
  <c r="N433" i="172"/>
  <c r="O433" i="172"/>
  <c r="P433" i="172"/>
  <c r="Q433" i="172"/>
  <c r="R433" i="172"/>
  <c r="S433" i="172"/>
  <c r="T433" i="172"/>
  <c r="U433" i="172"/>
  <c r="D434" i="172"/>
  <c r="F434" i="172"/>
  <c r="H434" i="172"/>
  <c r="J434" i="172"/>
  <c r="N434" i="172"/>
  <c r="P434" i="172"/>
  <c r="R434" i="172"/>
  <c r="T434" i="172"/>
  <c r="D435" i="172"/>
  <c r="F435" i="172"/>
  <c r="H435" i="172"/>
  <c r="J435" i="172"/>
  <c r="N435" i="172"/>
  <c r="P435" i="172"/>
  <c r="R435" i="172"/>
  <c r="T435" i="172"/>
  <c r="D436" i="172"/>
  <c r="E436" i="172"/>
  <c r="F436" i="172"/>
  <c r="G436" i="172"/>
  <c r="H436" i="172"/>
  <c r="I436" i="172"/>
  <c r="J436" i="172"/>
  <c r="M436" i="172"/>
  <c r="N436" i="172"/>
  <c r="O436" i="172"/>
  <c r="P436" i="172"/>
  <c r="Q436" i="172"/>
  <c r="R436" i="172"/>
  <c r="S436" i="172"/>
  <c r="T436" i="172"/>
  <c r="U436" i="172"/>
  <c r="D437" i="172"/>
  <c r="E437" i="172"/>
  <c r="F437" i="172"/>
  <c r="G437" i="172"/>
  <c r="H437" i="172"/>
  <c r="I437" i="172"/>
  <c r="J437" i="172"/>
  <c r="M437" i="172"/>
  <c r="N437" i="172"/>
  <c r="O437" i="172"/>
  <c r="P437" i="172"/>
  <c r="Q437" i="172"/>
  <c r="R437" i="172"/>
  <c r="S437" i="172"/>
  <c r="T437" i="172"/>
  <c r="U437" i="172"/>
  <c r="C440" i="172"/>
  <c r="D440" i="172"/>
  <c r="E440" i="172"/>
  <c r="F440" i="172"/>
  <c r="G440" i="172"/>
  <c r="H440" i="172"/>
  <c r="I440" i="172"/>
  <c r="J440" i="172"/>
  <c r="M440" i="172"/>
  <c r="N440" i="172"/>
  <c r="O440" i="172"/>
  <c r="P440" i="172"/>
  <c r="Q440" i="172"/>
  <c r="R440" i="172"/>
  <c r="S440" i="172"/>
  <c r="T440" i="172"/>
  <c r="U440" i="172"/>
  <c r="D441" i="172"/>
  <c r="E441" i="172"/>
  <c r="F441" i="172"/>
  <c r="G441" i="172"/>
  <c r="H441" i="172"/>
  <c r="I441" i="172"/>
  <c r="J441" i="172"/>
  <c r="M441" i="172"/>
  <c r="N441" i="172"/>
  <c r="O441" i="172"/>
  <c r="P441" i="172"/>
  <c r="Q441" i="172"/>
  <c r="R441" i="172"/>
  <c r="S441" i="172"/>
  <c r="T441" i="172"/>
  <c r="U441" i="172"/>
  <c r="C442" i="172"/>
  <c r="D442" i="172"/>
  <c r="E442" i="172"/>
  <c r="F442" i="172"/>
  <c r="G442" i="172"/>
  <c r="H442" i="172"/>
  <c r="I442" i="172"/>
  <c r="J442" i="172"/>
  <c r="M442" i="172"/>
  <c r="N442" i="172"/>
  <c r="O442" i="172"/>
  <c r="P442" i="172"/>
  <c r="Q442" i="172"/>
  <c r="R442" i="172"/>
  <c r="S442" i="172"/>
  <c r="T442" i="172"/>
  <c r="U442" i="172"/>
  <c r="C443" i="172"/>
  <c r="D443" i="172"/>
  <c r="E443" i="172"/>
  <c r="F443" i="172"/>
  <c r="G443" i="172"/>
  <c r="H443" i="172"/>
  <c r="I443" i="172"/>
  <c r="J443" i="172"/>
  <c r="M443" i="172"/>
  <c r="N443" i="172"/>
  <c r="O443" i="172"/>
  <c r="P443" i="172"/>
  <c r="Q443" i="172"/>
  <c r="R443" i="172"/>
  <c r="S443" i="172"/>
  <c r="T443" i="172"/>
  <c r="U443" i="172"/>
  <c r="C444" i="172"/>
  <c r="D444" i="172"/>
  <c r="E444" i="172"/>
  <c r="F444" i="172"/>
  <c r="G444" i="172"/>
  <c r="H444" i="172"/>
  <c r="I444" i="172"/>
  <c r="J444" i="172"/>
  <c r="M444" i="172"/>
  <c r="N444" i="172"/>
  <c r="O444" i="172"/>
  <c r="P444" i="172"/>
  <c r="Q444" i="172"/>
  <c r="R444" i="172"/>
  <c r="S444" i="172"/>
  <c r="T444" i="172"/>
  <c r="U444" i="172"/>
  <c r="C445" i="172"/>
  <c r="D445" i="172"/>
  <c r="E445" i="172"/>
  <c r="F445" i="172"/>
  <c r="G445" i="172"/>
  <c r="H445" i="172"/>
  <c r="I445" i="172"/>
  <c r="J445" i="172"/>
  <c r="M445" i="172"/>
  <c r="N445" i="172"/>
  <c r="O445" i="172"/>
  <c r="P445" i="172"/>
  <c r="Q445" i="172"/>
  <c r="R445" i="172"/>
  <c r="S445" i="172"/>
  <c r="T445" i="172"/>
  <c r="U445" i="172"/>
  <c r="D446" i="172"/>
  <c r="E446" i="172"/>
  <c r="F446" i="172"/>
  <c r="G446" i="172"/>
  <c r="H446" i="172"/>
  <c r="I446" i="172"/>
  <c r="J446" i="172"/>
  <c r="M446" i="172"/>
  <c r="N446" i="172"/>
  <c r="O446" i="172"/>
  <c r="P446" i="172"/>
  <c r="Q446" i="172"/>
  <c r="R446" i="172"/>
  <c r="S446" i="172"/>
  <c r="T446" i="172"/>
  <c r="U446" i="172"/>
  <c r="D447" i="172"/>
  <c r="E447" i="172"/>
  <c r="F447" i="172"/>
  <c r="G447" i="172"/>
  <c r="H447" i="172"/>
  <c r="I447" i="172"/>
  <c r="J447" i="172"/>
  <c r="M447" i="172"/>
  <c r="N447" i="172"/>
  <c r="O447" i="172"/>
  <c r="P447" i="172"/>
  <c r="Q447" i="172"/>
  <c r="R447" i="172"/>
  <c r="S447" i="172"/>
  <c r="T447" i="172"/>
  <c r="U447" i="172"/>
  <c r="D448" i="172"/>
  <c r="E448" i="172"/>
  <c r="F448" i="172"/>
  <c r="G448" i="172"/>
  <c r="H448" i="172"/>
  <c r="I448" i="172"/>
  <c r="J448" i="172"/>
  <c r="M448" i="172"/>
  <c r="N448" i="172"/>
  <c r="O448" i="172"/>
  <c r="P448" i="172"/>
  <c r="Q448" i="172"/>
  <c r="R448" i="172"/>
  <c r="S448" i="172"/>
  <c r="T448" i="172"/>
  <c r="U448" i="172"/>
  <c r="C449" i="172"/>
  <c r="D449" i="172"/>
  <c r="E449" i="172"/>
  <c r="F449" i="172"/>
  <c r="G449" i="172"/>
  <c r="H449" i="172"/>
  <c r="I449" i="172"/>
  <c r="J449" i="172"/>
  <c r="M449" i="172"/>
  <c r="N449" i="172"/>
  <c r="O449" i="172"/>
  <c r="P449" i="172"/>
  <c r="Q449" i="172"/>
  <c r="R449" i="172"/>
  <c r="S449" i="172"/>
  <c r="T449" i="172"/>
  <c r="U449" i="172"/>
  <c r="C450" i="172"/>
  <c r="D450" i="172"/>
  <c r="E450" i="172"/>
  <c r="F450" i="172"/>
  <c r="G450" i="172"/>
  <c r="H450" i="172"/>
  <c r="I450" i="172"/>
  <c r="J450" i="172"/>
  <c r="M450" i="172"/>
  <c r="N450" i="172"/>
  <c r="O450" i="172"/>
  <c r="P450" i="172"/>
  <c r="Q450" i="172"/>
  <c r="R450" i="172"/>
  <c r="S450" i="172"/>
  <c r="T450" i="172"/>
  <c r="U450" i="172"/>
  <c r="C451" i="172"/>
  <c r="D451" i="172"/>
  <c r="E451" i="172"/>
  <c r="F451" i="172"/>
  <c r="G451" i="172"/>
  <c r="H451" i="172"/>
  <c r="I451" i="172"/>
  <c r="J451" i="172"/>
  <c r="M451" i="172"/>
  <c r="N451" i="172"/>
  <c r="O451" i="172"/>
  <c r="P451" i="172"/>
  <c r="Q451" i="172"/>
  <c r="R451" i="172"/>
  <c r="S451" i="172"/>
  <c r="T451" i="172"/>
  <c r="U451" i="172"/>
  <c r="C454" i="172"/>
  <c r="D454" i="172"/>
  <c r="E454" i="172"/>
  <c r="F454" i="172"/>
  <c r="G454" i="172"/>
  <c r="H454" i="172"/>
  <c r="I454" i="172"/>
  <c r="J454" i="172"/>
  <c r="M454" i="172"/>
  <c r="N454" i="172"/>
  <c r="O454" i="172"/>
  <c r="P454" i="172"/>
  <c r="Q454" i="172"/>
  <c r="R454" i="172"/>
  <c r="S454" i="172"/>
  <c r="T454" i="172"/>
  <c r="U454" i="172"/>
  <c r="D455" i="172"/>
  <c r="E455" i="172"/>
  <c r="F455" i="172"/>
  <c r="G455" i="172"/>
  <c r="H455" i="172"/>
  <c r="I455" i="172"/>
  <c r="J455" i="172"/>
  <c r="M455" i="172"/>
  <c r="N455" i="172"/>
  <c r="O455" i="172"/>
  <c r="P455" i="172"/>
  <c r="Q455" i="172"/>
  <c r="R455" i="172"/>
  <c r="S455" i="172"/>
  <c r="T455" i="172"/>
  <c r="U455" i="172"/>
  <c r="C456" i="172"/>
  <c r="D456" i="172"/>
  <c r="E456" i="172"/>
  <c r="F456" i="172"/>
  <c r="G456" i="172"/>
  <c r="H456" i="172"/>
  <c r="I456" i="172"/>
  <c r="J456" i="172"/>
  <c r="M456" i="172"/>
  <c r="N456" i="172"/>
  <c r="O456" i="172"/>
  <c r="P456" i="172"/>
  <c r="Q456" i="172"/>
  <c r="R456" i="172"/>
  <c r="S456" i="172"/>
  <c r="T456" i="172"/>
  <c r="U456" i="172"/>
  <c r="C457" i="172"/>
  <c r="D457" i="172"/>
  <c r="E457" i="172"/>
  <c r="F457" i="172"/>
  <c r="G457" i="172"/>
  <c r="H457" i="172"/>
  <c r="I457" i="172"/>
  <c r="J457" i="172"/>
  <c r="M457" i="172"/>
  <c r="N457" i="172"/>
  <c r="O457" i="172"/>
  <c r="P457" i="172"/>
  <c r="Q457" i="172"/>
  <c r="R457" i="172"/>
  <c r="S457" i="172"/>
  <c r="T457" i="172"/>
  <c r="U457" i="172"/>
  <c r="C458" i="172"/>
  <c r="D458" i="172"/>
  <c r="E458" i="172"/>
  <c r="F458" i="172"/>
  <c r="G458" i="172"/>
  <c r="H458" i="172"/>
  <c r="I458" i="172"/>
  <c r="J458" i="172"/>
  <c r="M458" i="172"/>
  <c r="N458" i="172"/>
  <c r="O458" i="172"/>
  <c r="P458" i="172"/>
  <c r="Q458" i="172"/>
  <c r="R458" i="172"/>
  <c r="S458" i="172"/>
  <c r="T458" i="172"/>
  <c r="U458" i="172"/>
  <c r="C459" i="172"/>
  <c r="D459" i="172"/>
  <c r="E459" i="172"/>
  <c r="F459" i="172"/>
  <c r="G459" i="172"/>
  <c r="H459" i="172"/>
  <c r="I459" i="172"/>
  <c r="J459" i="172"/>
  <c r="M459" i="172"/>
  <c r="N459" i="172"/>
  <c r="O459" i="172"/>
  <c r="P459" i="172"/>
  <c r="Q459" i="172"/>
  <c r="R459" i="172"/>
  <c r="S459" i="172"/>
  <c r="T459" i="172"/>
  <c r="U459" i="172"/>
  <c r="C460" i="172"/>
  <c r="D460" i="172"/>
  <c r="E460" i="172"/>
  <c r="F460" i="172"/>
  <c r="G460" i="172"/>
  <c r="H460" i="172"/>
  <c r="I460" i="172"/>
  <c r="J460" i="172"/>
  <c r="M460" i="172"/>
  <c r="N460" i="172"/>
  <c r="O460" i="172"/>
  <c r="P460" i="172"/>
  <c r="Q460" i="172"/>
  <c r="R460" i="172"/>
  <c r="S460" i="172"/>
  <c r="T460" i="172"/>
  <c r="U460" i="172"/>
  <c r="D461" i="172"/>
  <c r="E461" i="172"/>
  <c r="F461" i="172"/>
  <c r="G461" i="172"/>
  <c r="H461" i="172"/>
  <c r="I461" i="172"/>
  <c r="J461" i="172"/>
  <c r="M461" i="172"/>
  <c r="N461" i="172"/>
  <c r="O461" i="172"/>
  <c r="P461" i="172"/>
  <c r="Q461" i="172"/>
  <c r="R461" i="172"/>
  <c r="S461" i="172"/>
  <c r="T461" i="172"/>
  <c r="U461" i="172"/>
  <c r="C462" i="172"/>
  <c r="D462" i="172"/>
  <c r="E462" i="172"/>
  <c r="F462" i="172"/>
  <c r="G462" i="172"/>
  <c r="H462" i="172"/>
  <c r="I462" i="172"/>
  <c r="J462" i="172"/>
  <c r="M462" i="172"/>
  <c r="N462" i="172"/>
  <c r="O462" i="172"/>
  <c r="P462" i="172"/>
  <c r="Q462" i="172"/>
  <c r="R462" i="172"/>
  <c r="S462" i="172"/>
  <c r="T462" i="172"/>
  <c r="U462" i="172"/>
  <c r="C463" i="172"/>
  <c r="D463" i="172"/>
  <c r="E463" i="172"/>
  <c r="F463" i="172"/>
  <c r="G463" i="172"/>
  <c r="H463" i="172"/>
  <c r="I463" i="172"/>
  <c r="J463" i="172"/>
  <c r="M463" i="172"/>
  <c r="N463" i="172"/>
  <c r="O463" i="172"/>
  <c r="P463" i="172"/>
  <c r="Q463" i="172"/>
  <c r="R463" i="172"/>
  <c r="S463" i="172"/>
  <c r="T463" i="172"/>
  <c r="U463" i="172"/>
  <c r="C464" i="172"/>
  <c r="D464" i="172"/>
  <c r="E464" i="172"/>
  <c r="F464" i="172"/>
  <c r="G464" i="172"/>
  <c r="H464" i="172"/>
  <c r="I464" i="172"/>
  <c r="J464" i="172"/>
  <c r="M464" i="172"/>
  <c r="N464" i="172"/>
  <c r="O464" i="172"/>
  <c r="P464" i="172"/>
  <c r="Q464" i="172"/>
  <c r="R464" i="172"/>
  <c r="S464" i="172"/>
  <c r="T464" i="172"/>
  <c r="U464" i="172"/>
  <c r="C465" i="172"/>
  <c r="D465" i="172"/>
  <c r="E465" i="172"/>
  <c r="F465" i="172"/>
  <c r="G465" i="172"/>
  <c r="H465" i="172"/>
  <c r="I465" i="172"/>
  <c r="J465" i="172"/>
  <c r="M465" i="172"/>
  <c r="N465" i="172"/>
  <c r="O465" i="172"/>
  <c r="P465" i="172"/>
  <c r="Q465" i="172"/>
  <c r="R465" i="172"/>
  <c r="S465" i="172"/>
  <c r="T465" i="172"/>
  <c r="U465" i="172"/>
  <c r="D467" i="172"/>
  <c r="E467" i="172"/>
  <c r="F467" i="172"/>
  <c r="G467" i="172"/>
  <c r="H467" i="172"/>
  <c r="I467" i="172"/>
  <c r="J467" i="172"/>
  <c r="M467" i="172"/>
  <c r="N467" i="172"/>
  <c r="O467" i="172"/>
  <c r="P467" i="172"/>
  <c r="Q467" i="172"/>
  <c r="R467" i="172"/>
  <c r="S467" i="172"/>
  <c r="T467" i="172"/>
  <c r="U467" i="172"/>
  <c r="E468" i="172"/>
  <c r="G468" i="172"/>
  <c r="I468" i="172"/>
  <c r="M468" i="172"/>
  <c r="O468" i="172"/>
  <c r="Q468" i="172"/>
  <c r="S468" i="172"/>
  <c r="U468" i="172"/>
  <c r="D469" i="172"/>
  <c r="F469" i="172"/>
  <c r="H469" i="172"/>
  <c r="J469" i="172"/>
  <c r="N469" i="172"/>
  <c r="P469" i="172"/>
  <c r="R469" i="172"/>
  <c r="T469" i="172"/>
  <c r="D470" i="172"/>
  <c r="F470" i="172"/>
  <c r="H470" i="172"/>
  <c r="J470" i="172"/>
  <c r="N470" i="172"/>
  <c r="P470" i="172"/>
  <c r="R470" i="172"/>
  <c r="T470" i="172"/>
  <c r="D471" i="172"/>
  <c r="F471" i="172"/>
  <c r="H471" i="172"/>
  <c r="J471" i="172"/>
  <c r="N471" i="172"/>
  <c r="P471" i="172"/>
  <c r="R471" i="172"/>
  <c r="T471" i="172"/>
  <c r="D472" i="172"/>
  <c r="F472" i="172"/>
  <c r="H472" i="172"/>
  <c r="J472" i="172"/>
  <c r="N472" i="172"/>
  <c r="P472" i="172"/>
  <c r="R472" i="172"/>
  <c r="T472" i="172"/>
  <c r="D473" i="172"/>
  <c r="E473" i="172"/>
  <c r="F473" i="172"/>
  <c r="G473" i="172"/>
  <c r="H473" i="172"/>
  <c r="I473" i="172"/>
  <c r="J473" i="172"/>
  <c r="M473" i="172"/>
  <c r="N473" i="172"/>
  <c r="O473" i="172"/>
  <c r="P473" i="172"/>
  <c r="Q473" i="172"/>
  <c r="R473" i="172"/>
  <c r="S473" i="172"/>
  <c r="T473" i="172"/>
  <c r="U473" i="172"/>
  <c r="D474" i="172"/>
  <c r="H474" i="172"/>
  <c r="N474" i="172"/>
  <c r="R474" i="172"/>
  <c r="G475" i="172"/>
  <c r="M475" i="172"/>
  <c r="Q475" i="172"/>
  <c r="U475" i="172"/>
  <c r="G476" i="172"/>
  <c r="M476" i="172"/>
  <c r="Q476" i="172"/>
  <c r="U476" i="172"/>
  <c r="D477" i="172"/>
  <c r="F477" i="172"/>
  <c r="H477" i="172"/>
  <c r="J477" i="172"/>
  <c r="N477" i="172"/>
  <c r="P477" i="172"/>
  <c r="R477" i="172"/>
  <c r="T477" i="172"/>
  <c r="D478" i="172"/>
  <c r="F478" i="172"/>
  <c r="H478" i="172"/>
  <c r="J478" i="172"/>
  <c r="N478" i="172"/>
  <c r="P478" i="172"/>
  <c r="R478" i="172"/>
  <c r="T478" i="172"/>
  <c r="C30" i="53"/>
  <c r="D30" i="53"/>
  <c r="E30" i="53"/>
  <c r="F30" i="53"/>
  <c r="G30" i="53"/>
  <c r="J30" i="53"/>
  <c r="K30" i="53"/>
  <c r="L30" i="53"/>
  <c r="M30" i="53"/>
  <c r="N30" i="53"/>
  <c r="O30" i="53"/>
  <c r="C33" i="53"/>
  <c r="D33" i="53"/>
  <c r="E33" i="53"/>
  <c r="F33" i="53"/>
  <c r="G33" i="53"/>
  <c r="K33" i="53"/>
  <c r="L33" i="53"/>
  <c r="M33" i="53"/>
  <c r="N33" i="53"/>
  <c r="C35" i="53"/>
  <c r="C300" i="53" s="1"/>
  <c r="D35" i="53"/>
  <c r="D300" i="53" s="1"/>
  <c r="E35" i="53"/>
  <c r="F35" i="53"/>
  <c r="F300" i="53" s="1"/>
  <c r="G35" i="53"/>
  <c r="G300" i="53" s="1"/>
  <c r="K35" i="53"/>
  <c r="L35" i="53"/>
  <c r="M35" i="53"/>
  <c r="M300" i="53" s="1"/>
  <c r="N35" i="53"/>
  <c r="O35" i="53"/>
  <c r="D301" i="53"/>
  <c r="F301" i="53"/>
  <c r="C37" i="53"/>
  <c r="C302" i="53" s="1"/>
  <c r="D37" i="53"/>
  <c r="D302" i="53" s="1"/>
  <c r="E37" i="53"/>
  <c r="E302" i="53" s="1"/>
  <c r="F37" i="53"/>
  <c r="F302" i="53" s="1"/>
  <c r="G37" i="53"/>
  <c r="G302" i="53" s="1"/>
  <c r="J37" i="53"/>
  <c r="J302" i="53" s="1"/>
  <c r="K37" i="53"/>
  <c r="L37" i="53"/>
  <c r="M37" i="53"/>
  <c r="M302" i="53" s="1"/>
  <c r="N37" i="53"/>
  <c r="O37" i="53"/>
  <c r="O302" i="53" s="1"/>
  <c r="C53" i="53"/>
  <c r="D53" i="53"/>
  <c r="E53" i="53"/>
  <c r="F53" i="53"/>
  <c r="G53" i="53"/>
  <c r="J53" i="53"/>
  <c r="K53" i="53"/>
  <c r="L53" i="53"/>
  <c r="M53" i="53"/>
  <c r="N53" i="53"/>
  <c r="O53" i="53"/>
  <c r="C54" i="53"/>
  <c r="D54" i="53"/>
  <c r="E54" i="53"/>
  <c r="F54" i="53"/>
  <c r="G54" i="53"/>
  <c r="J54" i="53"/>
  <c r="K54" i="53"/>
  <c r="L54" i="53"/>
  <c r="M54" i="53"/>
  <c r="N54" i="53"/>
  <c r="O54" i="53"/>
  <c r="C55" i="53"/>
  <c r="D55" i="53"/>
  <c r="E55" i="53"/>
  <c r="F55" i="53"/>
  <c r="G55" i="53"/>
  <c r="J55" i="53"/>
  <c r="K55" i="53"/>
  <c r="L55" i="53"/>
  <c r="M55" i="53"/>
  <c r="N55" i="53"/>
  <c r="O55" i="53"/>
  <c r="C56" i="53"/>
  <c r="D56" i="53"/>
  <c r="E56" i="53"/>
  <c r="F56" i="53"/>
  <c r="G56" i="53"/>
  <c r="J56" i="53"/>
  <c r="K56" i="53"/>
  <c r="L56" i="53"/>
  <c r="M56" i="53"/>
  <c r="N56" i="53"/>
  <c r="O56" i="53"/>
  <c r="C57" i="53"/>
  <c r="D57" i="53"/>
  <c r="E57" i="53"/>
  <c r="F57" i="53"/>
  <c r="G57" i="53"/>
  <c r="J57" i="53"/>
  <c r="K57" i="53"/>
  <c r="L57" i="53"/>
  <c r="M57" i="53"/>
  <c r="N57" i="53"/>
  <c r="O57" i="53"/>
  <c r="C58" i="53"/>
  <c r="D58" i="53"/>
  <c r="E58" i="53"/>
  <c r="F58" i="53"/>
  <c r="G58" i="53"/>
  <c r="J58" i="53"/>
  <c r="K58" i="53"/>
  <c r="L58" i="53"/>
  <c r="M58" i="53"/>
  <c r="N58" i="53"/>
  <c r="O58" i="53"/>
  <c r="C59" i="53"/>
  <c r="D59" i="53"/>
  <c r="E59" i="53"/>
  <c r="F59" i="53"/>
  <c r="G59" i="53"/>
  <c r="J59" i="53"/>
  <c r="K59" i="53"/>
  <c r="L59" i="53"/>
  <c r="M59" i="53"/>
  <c r="N59" i="53"/>
  <c r="O59" i="53"/>
  <c r="C60" i="53"/>
  <c r="D60" i="53"/>
  <c r="E60" i="53"/>
  <c r="F60" i="53"/>
  <c r="G60" i="53"/>
  <c r="J60" i="53"/>
  <c r="K60" i="53"/>
  <c r="L60" i="53"/>
  <c r="M60" i="53"/>
  <c r="N60" i="53"/>
  <c r="O60" i="53"/>
  <c r="C61" i="53"/>
  <c r="D61" i="53"/>
  <c r="E61" i="53"/>
  <c r="F61" i="53"/>
  <c r="G61" i="53"/>
  <c r="J61" i="53"/>
  <c r="K61" i="53"/>
  <c r="L61" i="53"/>
  <c r="M61" i="53"/>
  <c r="N61" i="53"/>
  <c r="O61" i="53"/>
  <c r="C62" i="53"/>
  <c r="D62" i="53"/>
  <c r="E62" i="53"/>
  <c r="F62" i="53"/>
  <c r="G62" i="53"/>
  <c r="J62" i="53"/>
  <c r="K62" i="53"/>
  <c r="L62" i="53"/>
  <c r="M62" i="53"/>
  <c r="N62" i="53"/>
  <c r="O62" i="53"/>
  <c r="C63" i="53"/>
  <c r="D63" i="53"/>
  <c r="E63" i="53"/>
  <c r="F63" i="53"/>
  <c r="G63" i="53"/>
  <c r="J63" i="53"/>
  <c r="K63" i="53"/>
  <c r="L63" i="53"/>
  <c r="M63" i="53"/>
  <c r="N63" i="53"/>
  <c r="O63" i="53"/>
  <c r="C64" i="53"/>
  <c r="D64" i="53"/>
  <c r="E64" i="53"/>
  <c r="F64" i="53"/>
  <c r="G64" i="53"/>
  <c r="J64" i="53"/>
  <c r="K64" i="53"/>
  <c r="L64" i="53"/>
  <c r="M64" i="53"/>
  <c r="N64" i="53"/>
  <c r="O64" i="53"/>
  <c r="C80" i="53"/>
  <c r="D80" i="53"/>
  <c r="E80" i="53"/>
  <c r="F80" i="53"/>
  <c r="G80" i="53"/>
  <c r="J80" i="53"/>
  <c r="K80" i="53"/>
  <c r="L80" i="53"/>
  <c r="M80" i="53"/>
  <c r="N80" i="53"/>
  <c r="O80" i="53"/>
  <c r="C81" i="53"/>
  <c r="D81" i="53"/>
  <c r="E81" i="53"/>
  <c r="F81" i="53"/>
  <c r="G81" i="53"/>
  <c r="J81" i="53"/>
  <c r="K81" i="53"/>
  <c r="L81" i="53"/>
  <c r="M81" i="53"/>
  <c r="N81" i="53"/>
  <c r="O81" i="53"/>
  <c r="C82" i="53"/>
  <c r="D82" i="53"/>
  <c r="E82" i="53"/>
  <c r="F82" i="53"/>
  <c r="G82" i="53"/>
  <c r="J82" i="53"/>
  <c r="K82" i="53"/>
  <c r="L82" i="53"/>
  <c r="M82" i="53"/>
  <c r="N82" i="53"/>
  <c r="O82" i="53"/>
  <c r="C83" i="53"/>
  <c r="D83" i="53"/>
  <c r="E83" i="53"/>
  <c r="F83" i="53"/>
  <c r="G83" i="53"/>
  <c r="J83" i="53"/>
  <c r="K83" i="53"/>
  <c r="L83" i="53"/>
  <c r="M83" i="53"/>
  <c r="N83" i="53"/>
  <c r="O83" i="53"/>
  <c r="C84" i="53"/>
  <c r="D84" i="53"/>
  <c r="E84" i="53"/>
  <c r="F84" i="53"/>
  <c r="G84" i="53"/>
  <c r="J84" i="53"/>
  <c r="K84" i="53"/>
  <c r="L84" i="53"/>
  <c r="M84" i="53"/>
  <c r="N84" i="53"/>
  <c r="O84" i="53"/>
  <c r="C85" i="53"/>
  <c r="D85" i="53"/>
  <c r="E85" i="53"/>
  <c r="F85" i="53"/>
  <c r="G85" i="53"/>
  <c r="J85" i="53"/>
  <c r="K85" i="53"/>
  <c r="L85" i="53"/>
  <c r="M85" i="53"/>
  <c r="N85" i="53"/>
  <c r="O85" i="53"/>
  <c r="C86" i="53"/>
  <c r="D86" i="53"/>
  <c r="E86" i="53"/>
  <c r="F86" i="53"/>
  <c r="G86" i="53"/>
  <c r="J86" i="53"/>
  <c r="K86" i="53"/>
  <c r="L86" i="53"/>
  <c r="M86" i="53"/>
  <c r="N86" i="53"/>
  <c r="O86" i="53"/>
  <c r="C87" i="53"/>
  <c r="D87" i="53"/>
  <c r="E87" i="53"/>
  <c r="F87" i="53"/>
  <c r="G87" i="53"/>
  <c r="J87" i="53"/>
  <c r="K87" i="53"/>
  <c r="L87" i="53"/>
  <c r="M87" i="53"/>
  <c r="N87" i="53"/>
  <c r="O87" i="53"/>
  <c r="C88" i="53"/>
  <c r="D88" i="53"/>
  <c r="E88" i="53"/>
  <c r="F88" i="53"/>
  <c r="G88" i="53"/>
  <c r="J88" i="53"/>
  <c r="K88" i="53"/>
  <c r="L88" i="53"/>
  <c r="M88" i="53"/>
  <c r="N88" i="53"/>
  <c r="O88" i="53"/>
  <c r="C89" i="53"/>
  <c r="D89" i="53"/>
  <c r="E89" i="53"/>
  <c r="F89" i="53"/>
  <c r="G89" i="53"/>
  <c r="J89" i="53"/>
  <c r="K89" i="53"/>
  <c r="L89" i="53"/>
  <c r="M89" i="53"/>
  <c r="N89" i="53"/>
  <c r="O89" i="53"/>
  <c r="C90" i="53"/>
  <c r="D90" i="53"/>
  <c r="E90" i="53"/>
  <c r="F90" i="53"/>
  <c r="G90" i="53"/>
  <c r="J90" i="53"/>
  <c r="K90" i="53"/>
  <c r="L90" i="53"/>
  <c r="M90" i="53"/>
  <c r="N90" i="53"/>
  <c r="O90" i="53"/>
  <c r="C91" i="53"/>
  <c r="D91" i="53"/>
  <c r="E91" i="53"/>
  <c r="F91" i="53"/>
  <c r="G91" i="53"/>
  <c r="J91" i="53"/>
  <c r="K91" i="53"/>
  <c r="L91" i="53"/>
  <c r="M91" i="53"/>
  <c r="N91" i="53"/>
  <c r="O91" i="53"/>
  <c r="C107" i="53"/>
  <c r="D107" i="53"/>
  <c r="E107" i="53"/>
  <c r="F107" i="53"/>
  <c r="G107" i="53"/>
  <c r="J107" i="53"/>
  <c r="K107" i="53"/>
  <c r="L107" i="53"/>
  <c r="M107" i="53"/>
  <c r="N107" i="53"/>
  <c r="O107" i="53"/>
  <c r="C108" i="53"/>
  <c r="D108" i="53"/>
  <c r="E108" i="53"/>
  <c r="F108" i="53"/>
  <c r="G108" i="53"/>
  <c r="J108" i="53"/>
  <c r="K108" i="53"/>
  <c r="L108" i="53"/>
  <c r="M108" i="53"/>
  <c r="N108" i="53"/>
  <c r="O108" i="53"/>
  <c r="C109" i="53"/>
  <c r="D109" i="53"/>
  <c r="E109" i="53"/>
  <c r="F109" i="53"/>
  <c r="G109" i="53"/>
  <c r="J109" i="53"/>
  <c r="K109" i="53"/>
  <c r="L109" i="53"/>
  <c r="M109" i="53"/>
  <c r="N109" i="53"/>
  <c r="O109" i="53"/>
  <c r="C110" i="53"/>
  <c r="D110" i="53"/>
  <c r="E110" i="53"/>
  <c r="F110" i="53"/>
  <c r="G110" i="53"/>
  <c r="J110" i="53"/>
  <c r="K110" i="53"/>
  <c r="L110" i="53"/>
  <c r="M110" i="53"/>
  <c r="N110" i="53"/>
  <c r="O110" i="53"/>
  <c r="C111" i="53"/>
  <c r="D111" i="53"/>
  <c r="E111" i="53"/>
  <c r="F111" i="53"/>
  <c r="G111" i="53"/>
  <c r="J111" i="53"/>
  <c r="K111" i="53"/>
  <c r="L111" i="53"/>
  <c r="M111" i="53"/>
  <c r="N111" i="53"/>
  <c r="O111" i="53"/>
  <c r="C112" i="53"/>
  <c r="D112" i="53"/>
  <c r="E112" i="53"/>
  <c r="F112" i="53"/>
  <c r="G112" i="53"/>
  <c r="J112" i="53"/>
  <c r="K112" i="53"/>
  <c r="L112" i="53"/>
  <c r="M112" i="53"/>
  <c r="N112" i="53"/>
  <c r="O112" i="53"/>
  <c r="C113" i="53"/>
  <c r="D113" i="53"/>
  <c r="E113" i="53"/>
  <c r="F113" i="53"/>
  <c r="G113" i="53"/>
  <c r="J113" i="53"/>
  <c r="K113" i="53"/>
  <c r="L113" i="53"/>
  <c r="M113" i="53"/>
  <c r="N113" i="53"/>
  <c r="O113" i="53"/>
  <c r="C114" i="53"/>
  <c r="D114" i="53"/>
  <c r="E114" i="53"/>
  <c r="F114" i="53"/>
  <c r="G114" i="53"/>
  <c r="J114" i="53"/>
  <c r="K114" i="53"/>
  <c r="L114" i="53"/>
  <c r="M114" i="53"/>
  <c r="N114" i="53"/>
  <c r="O114" i="53"/>
  <c r="C115" i="53"/>
  <c r="D115" i="53"/>
  <c r="E115" i="53"/>
  <c r="F115" i="53"/>
  <c r="G115" i="53"/>
  <c r="J115" i="53"/>
  <c r="K115" i="53"/>
  <c r="L115" i="53"/>
  <c r="M115" i="53"/>
  <c r="N115" i="53"/>
  <c r="O115" i="53"/>
  <c r="C116" i="53"/>
  <c r="D116" i="53"/>
  <c r="E116" i="53"/>
  <c r="F116" i="53"/>
  <c r="G116" i="53"/>
  <c r="J116" i="53"/>
  <c r="K116" i="53"/>
  <c r="L116" i="53"/>
  <c r="M116" i="53"/>
  <c r="N116" i="53"/>
  <c r="O116" i="53"/>
  <c r="C117" i="53"/>
  <c r="D117" i="53"/>
  <c r="E117" i="53"/>
  <c r="F117" i="53"/>
  <c r="G117" i="53"/>
  <c r="J117" i="53"/>
  <c r="K117" i="53"/>
  <c r="L117" i="53"/>
  <c r="M117" i="53"/>
  <c r="N117" i="53"/>
  <c r="O117" i="53"/>
  <c r="C118" i="53"/>
  <c r="D118" i="53"/>
  <c r="E118" i="53"/>
  <c r="F118" i="53"/>
  <c r="G118" i="53"/>
  <c r="J118" i="53"/>
  <c r="K118" i="53"/>
  <c r="L118" i="53"/>
  <c r="M118" i="53"/>
  <c r="N118" i="53"/>
  <c r="O118" i="53"/>
  <c r="C134" i="53"/>
  <c r="D134" i="53"/>
  <c r="E134" i="53"/>
  <c r="F134" i="53"/>
  <c r="G134" i="53"/>
  <c r="J134" i="53"/>
  <c r="K134" i="53"/>
  <c r="L134" i="53"/>
  <c r="M134" i="53"/>
  <c r="N134" i="53"/>
  <c r="O134" i="53"/>
  <c r="C135" i="53"/>
  <c r="D135" i="53"/>
  <c r="E135" i="53"/>
  <c r="F135" i="53"/>
  <c r="G135" i="53"/>
  <c r="J135" i="53"/>
  <c r="K135" i="53"/>
  <c r="L135" i="53"/>
  <c r="M135" i="53"/>
  <c r="N135" i="53"/>
  <c r="O135" i="53"/>
  <c r="C136" i="53"/>
  <c r="D136" i="53"/>
  <c r="E136" i="53"/>
  <c r="F136" i="53"/>
  <c r="G136" i="53"/>
  <c r="J136" i="53"/>
  <c r="K136" i="53"/>
  <c r="L136" i="53"/>
  <c r="M136" i="53"/>
  <c r="N136" i="53"/>
  <c r="O136" i="53"/>
  <c r="C137" i="53"/>
  <c r="D137" i="53"/>
  <c r="E137" i="53"/>
  <c r="F137" i="53"/>
  <c r="G137" i="53"/>
  <c r="J137" i="53"/>
  <c r="K137" i="53"/>
  <c r="L137" i="53"/>
  <c r="M137" i="53"/>
  <c r="N137" i="53"/>
  <c r="O137" i="53"/>
  <c r="C138" i="53"/>
  <c r="D138" i="53"/>
  <c r="E138" i="53"/>
  <c r="F138" i="53"/>
  <c r="G138" i="53"/>
  <c r="J138" i="53"/>
  <c r="K138" i="53"/>
  <c r="L138" i="53"/>
  <c r="M138" i="53"/>
  <c r="N138" i="53"/>
  <c r="O138" i="53"/>
  <c r="C139" i="53"/>
  <c r="D139" i="53"/>
  <c r="E139" i="53"/>
  <c r="F139" i="53"/>
  <c r="G139" i="53"/>
  <c r="J139" i="53"/>
  <c r="K139" i="53"/>
  <c r="L139" i="53"/>
  <c r="M139" i="53"/>
  <c r="N139" i="53"/>
  <c r="O139" i="53"/>
  <c r="C140" i="53"/>
  <c r="D140" i="53"/>
  <c r="E140" i="53"/>
  <c r="F140" i="53"/>
  <c r="G140" i="53"/>
  <c r="J140" i="53"/>
  <c r="K140" i="53"/>
  <c r="L140" i="53"/>
  <c r="M140" i="53"/>
  <c r="N140" i="53"/>
  <c r="O140" i="53"/>
  <c r="C141" i="53"/>
  <c r="D141" i="53"/>
  <c r="E141" i="53"/>
  <c r="F141" i="53"/>
  <c r="G141" i="53"/>
  <c r="J141" i="53"/>
  <c r="K141" i="53"/>
  <c r="L141" i="53"/>
  <c r="M141" i="53"/>
  <c r="N141" i="53"/>
  <c r="O141" i="53"/>
  <c r="C142" i="53"/>
  <c r="D142" i="53"/>
  <c r="E142" i="53"/>
  <c r="F142" i="53"/>
  <c r="G142" i="53"/>
  <c r="J142" i="53"/>
  <c r="K142" i="53"/>
  <c r="L142" i="53"/>
  <c r="M142" i="53"/>
  <c r="N142" i="53"/>
  <c r="O142" i="53"/>
  <c r="C143" i="53"/>
  <c r="D143" i="53"/>
  <c r="E143" i="53"/>
  <c r="F143" i="53"/>
  <c r="G143" i="53"/>
  <c r="J143" i="53"/>
  <c r="K143" i="53"/>
  <c r="L143" i="53"/>
  <c r="M143" i="53"/>
  <c r="N143" i="53"/>
  <c r="O143" i="53"/>
  <c r="C144" i="53"/>
  <c r="D144" i="53"/>
  <c r="E144" i="53"/>
  <c r="F144" i="53"/>
  <c r="G144" i="53"/>
  <c r="J144" i="53"/>
  <c r="K144" i="53"/>
  <c r="L144" i="53"/>
  <c r="M144" i="53"/>
  <c r="N144" i="53"/>
  <c r="O144" i="53"/>
  <c r="C145" i="53"/>
  <c r="D145" i="53"/>
  <c r="E145" i="53"/>
  <c r="F145" i="53"/>
  <c r="G145" i="53"/>
  <c r="J145" i="53"/>
  <c r="K145" i="53"/>
  <c r="L145" i="53"/>
  <c r="M145" i="53"/>
  <c r="N145" i="53"/>
  <c r="O145" i="53"/>
  <c r="C161" i="53"/>
  <c r="D161" i="53"/>
  <c r="E161" i="53"/>
  <c r="F161" i="53"/>
  <c r="G161" i="53"/>
  <c r="J161" i="53"/>
  <c r="K161" i="53"/>
  <c r="L161" i="53"/>
  <c r="M161" i="53"/>
  <c r="N161" i="53"/>
  <c r="O161" i="53"/>
  <c r="C162" i="53"/>
  <c r="D162" i="53"/>
  <c r="E162" i="53"/>
  <c r="F162" i="53"/>
  <c r="G162" i="53"/>
  <c r="J162" i="53"/>
  <c r="K162" i="53"/>
  <c r="L162" i="53"/>
  <c r="M162" i="53"/>
  <c r="N162" i="53"/>
  <c r="O162" i="53"/>
  <c r="C163" i="53"/>
  <c r="D163" i="53"/>
  <c r="E163" i="53"/>
  <c r="F163" i="53"/>
  <c r="G163" i="53"/>
  <c r="J163" i="53"/>
  <c r="K163" i="53"/>
  <c r="L163" i="53"/>
  <c r="M163" i="53"/>
  <c r="N163" i="53"/>
  <c r="O163" i="53"/>
  <c r="C164" i="53"/>
  <c r="D164" i="53"/>
  <c r="E164" i="53"/>
  <c r="F164" i="53"/>
  <c r="G164" i="53"/>
  <c r="J164" i="53"/>
  <c r="K164" i="53"/>
  <c r="L164" i="53"/>
  <c r="M164" i="53"/>
  <c r="N164" i="53"/>
  <c r="O164" i="53"/>
  <c r="C165" i="53"/>
  <c r="D165" i="53"/>
  <c r="E165" i="53"/>
  <c r="F165" i="53"/>
  <c r="G165" i="53"/>
  <c r="K165" i="53"/>
  <c r="L165" i="53"/>
  <c r="M165" i="53"/>
  <c r="N165" i="53"/>
  <c r="O165" i="53"/>
  <c r="C166" i="53"/>
  <c r="D166" i="53"/>
  <c r="E166" i="53"/>
  <c r="F166" i="53"/>
  <c r="G166" i="53"/>
  <c r="J166" i="53"/>
  <c r="K166" i="53"/>
  <c r="L166" i="53"/>
  <c r="M166" i="53"/>
  <c r="N166" i="53"/>
  <c r="O166" i="53"/>
  <c r="C167" i="53"/>
  <c r="D167" i="53"/>
  <c r="E167" i="53"/>
  <c r="F167" i="53"/>
  <c r="G167" i="53"/>
  <c r="J167" i="53"/>
  <c r="K167" i="53"/>
  <c r="L167" i="53"/>
  <c r="M167" i="53"/>
  <c r="N167" i="53"/>
  <c r="O167" i="53"/>
  <c r="C168" i="53"/>
  <c r="D168" i="53"/>
  <c r="E168" i="53"/>
  <c r="F168" i="53"/>
  <c r="G168" i="53"/>
  <c r="J168" i="53"/>
  <c r="K168" i="53"/>
  <c r="L168" i="53"/>
  <c r="M168" i="53"/>
  <c r="N168" i="53"/>
  <c r="O168" i="53"/>
  <c r="C169" i="53"/>
  <c r="D169" i="53"/>
  <c r="E169" i="53"/>
  <c r="F169" i="53"/>
  <c r="G169" i="53"/>
  <c r="J169" i="53"/>
  <c r="K169" i="53"/>
  <c r="L169" i="53"/>
  <c r="M169" i="53"/>
  <c r="N169" i="53"/>
  <c r="O169" i="53"/>
  <c r="C170" i="53"/>
  <c r="D170" i="53"/>
  <c r="E170" i="53"/>
  <c r="F170" i="53"/>
  <c r="G170" i="53"/>
  <c r="J170" i="53"/>
  <c r="K170" i="53"/>
  <c r="L170" i="53"/>
  <c r="M170" i="53"/>
  <c r="N170" i="53"/>
  <c r="O170" i="53"/>
  <c r="C171" i="53"/>
  <c r="D171" i="53"/>
  <c r="E171" i="53"/>
  <c r="F171" i="53"/>
  <c r="G171" i="53"/>
  <c r="K171" i="53"/>
  <c r="L171" i="53"/>
  <c r="M171" i="53"/>
  <c r="N171" i="53"/>
  <c r="O171" i="53"/>
  <c r="C172" i="53"/>
  <c r="D172" i="53"/>
  <c r="E172" i="53"/>
  <c r="F172" i="53"/>
  <c r="G172" i="53"/>
  <c r="J172" i="53"/>
  <c r="K172" i="53"/>
  <c r="L172" i="53"/>
  <c r="M172" i="53"/>
  <c r="N172" i="53"/>
  <c r="O172" i="53"/>
  <c r="C188" i="53"/>
  <c r="D188" i="53"/>
  <c r="E188" i="53"/>
  <c r="F188" i="53"/>
  <c r="G188" i="53"/>
  <c r="J188" i="53"/>
  <c r="K188" i="53"/>
  <c r="L188" i="53"/>
  <c r="M188" i="53"/>
  <c r="N188" i="53"/>
  <c r="O188" i="53"/>
  <c r="C189" i="53"/>
  <c r="D189" i="53"/>
  <c r="E189" i="53"/>
  <c r="F189" i="53"/>
  <c r="G189" i="53"/>
  <c r="K189" i="53"/>
  <c r="L189" i="53"/>
  <c r="M189" i="53"/>
  <c r="N189" i="53"/>
  <c r="O189" i="53"/>
  <c r="C190" i="53"/>
  <c r="D190" i="53"/>
  <c r="E190" i="53"/>
  <c r="F190" i="53"/>
  <c r="G190" i="53"/>
  <c r="K190" i="53"/>
  <c r="L190" i="53"/>
  <c r="M190" i="53"/>
  <c r="N190" i="53"/>
  <c r="O190" i="53"/>
  <c r="C191" i="53"/>
  <c r="D191" i="53"/>
  <c r="E191" i="53"/>
  <c r="F191" i="53"/>
  <c r="G191" i="53"/>
  <c r="K191" i="53"/>
  <c r="L191" i="53"/>
  <c r="M191" i="53"/>
  <c r="N191" i="53"/>
  <c r="O191" i="53"/>
  <c r="C192" i="53"/>
  <c r="D192" i="53"/>
  <c r="E192" i="53"/>
  <c r="F192" i="53"/>
  <c r="G192" i="53"/>
  <c r="K192" i="53"/>
  <c r="L192" i="53"/>
  <c r="M192" i="53"/>
  <c r="N192" i="53"/>
  <c r="O192" i="53"/>
  <c r="C193" i="53"/>
  <c r="C431" i="53" s="1"/>
  <c r="D193" i="53"/>
  <c r="E193" i="53"/>
  <c r="F193" i="53"/>
  <c r="F431" i="53" s="1"/>
  <c r="G193" i="53"/>
  <c r="K193" i="53"/>
  <c r="K431" i="53" s="1"/>
  <c r="L193" i="53"/>
  <c r="M193" i="53"/>
  <c r="N193" i="53"/>
  <c r="O193" i="53"/>
  <c r="C194" i="53"/>
  <c r="D194" i="53"/>
  <c r="E194" i="53"/>
  <c r="F194" i="53"/>
  <c r="G194" i="53"/>
  <c r="J194" i="53"/>
  <c r="K194" i="53"/>
  <c r="L194" i="53"/>
  <c r="M194" i="53"/>
  <c r="N194" i="53"/>
  <c r="N432" i="53" s="1"/>
  <c r="O194" i="53"/>
  <c r="C195" i="53"/>
  <c r="C433" i="53" s="1"/>
  <c r="D195" i="53"/>
  <c r="D433" i="53" s="1"/>
  <c r="E195" i="53"/>
  <c r="E433" i="53" s="1"/>
  <c r="F195" i="53"/>
  <c r="G195" i="53"/>
  <c r="K195" i="53"/>
  <c r="L195" i="53"/>
  <c r="M195" i="53"/>
  <c r="N195" i="53"/>
  <c r="N433" i="53" s="1"/>
  <c r="O195" i="53"/>
  <c r="C196" i="53"/>
  <c r="C434" i="53" s="1"/>
  <c r="D196" i="53"/>
  <c r="D434" i="53" s="1"/>
  <c r="E196" i="53"/>
  <c r="F196" i="53"/>
  <c r="F434" i="53" s="1"/>
  <c r="G196" i="53"/>
  <c r="K196" i="53"/>
  <c r="L196" i="53"/>
  <c r="M196" i="53"/>
  <c r="M434" i="53" s="1"/>
  <c r="N196" i="53"/>
  <c r="N434" i="53" s="1"/>
  <c r="O196" i="53"/>
  <c r="O434" i="53" s="1"/>
  <c r="C197" i="53"/>
  <c r="C435" i="53" s="1"/>
  <c r="D197" i="53"/>
  <c r="E197" i="53"/>
  <c r="F197" i="53"/>
  <c r="F435" i="53" s="1"/>
  <c r="G197" i="53"/>
  <c r="G435" i="53" s="1"/>
  <c r="K197" i="53"/>
  <c r="K435" i="53" s="1"/>
  <c r="L197" i="53"/>
  <c r="M197" i="53"/>
  <c r="N197" i="53"/>
  <c r="O197" i="53"/>
  <c r="O435" i="53" s="1"/>
  <c r="C198" i="53"/>
  <c r="D198" i="53"/>
  <c r="D436" i="53" s="1"/>
  <c r="E198" i="53"/>
  <c r="F198" i="53"/>
  <c r="G198" i="53"/>
  <c r="J198" i="53"/>
  <c r="K198" i="53"/>
  <c r="K436" i="53" s="1"/>
  <c r="L198" i="53"/>
  <c r="M198" i="53"/>
  <c r="N198" i="53"/>
  <c r="O198" i="53"/>
  <c r="C199" i="53"/>
  <c r="D199" i="53"/>
  <c r="E199" i="53"/>
  <c r="F199" i="53"/>
  <c r="G199" i="53"/>
  <c r="J199" i="53"/>
  <c r="K199" i="53"/>
  <c r="K437" i="53" s="1"/>
  <c r="L199" i="53"/>
  <c r="M199" i="53"/>
  <c r="N199" i="53"/>
  <c r="O199" i="53"/>
  <c r="C215" i="53"/>
  <c r="D215" i="53"/>
  <c r="E215" i="53"/>
  <c r="F215" i="53"/>
  <c r="G215" i="53"/>
  <c r="J215" i="53"/>
  <c r="K215" i="53"/>
  <c r="L215" i="53"/>
  <c r="M215" i="53"/>
  <c r="N215" i="53"/>
  <c r="O215" i="53"/>
  <c r="C216" i="53"/>
  <c r="D216" i="53"/>
  <c r="E216" i="53"/>
  <c r="F216" i="53"/>
  <c r="G216" i="53"/>
  <c r="K216" i="53"/>
  <c r="L216" i="53"/>
  <c r="M216" i="53"/>
  <c r="N216" i="53"/>
  <c r="O216" i="53"/>
  <c r="C217" i="53"/>
  <c r="D217" i="53"/>
  <c r="E217" i="53"/>
  <c r="F217" i="53"/>
  <c r="G217" i="53"/>
  <c r="K217" i="53"/>
  <c r="L217" i="53"/>
  <c r="M217" i="53"/>
  <c r="N217" i="53"/>
  <c r="O217" i="53"/>
  <c r="C218" i="53"/>
  <c r="D218" i="53"/>
  <c r="E218" i="53"/>
  <c r="F218" i="53"/>
  <c r="G218" i="53"/>
  <c r="K218" i="53"/>
  <c r="L218" i="53"/>
  <c r="M218" i="53"/>
  <c r="N218" i="53"/>
  <c r="O218" i="53"/>
  <c r="C219" i="53"/>
  <c r="D219" i="53"/>
  <c r="E219" i="53"/>
  <c r="F219" i="53"/>
  <c r="G219" i="53"/>
  <c r="K219" i="53"/>
  <c r="L219" i="53"/>
  <c r="M219" i="53"/>
  <c r="N219" i="53"/>
  <c r="O219" i="53"/>
  <c r="C220" i="53"/>
  <c r="D220" i="53"/>
  <c r="E220" i="53"/>
  <c r="F220" i="53"/>
  <c r="G220" i="53"/>
  <c r="K220" i="53"/>
  <c r="L220" i="53"/>
  <c r="M220" i="53"/>
  <c r="N220" i="53"/>
  <c r="O220" i="53"/>
  <c r="C221" i="53"/>
  <c r="D221" i="53"/>
  <c r="E221" i="53"/>
  <c r="F221" i="53"/>
  <c r="G221" i="53"/>
  <c r="K221" i="53"/>
  <c r="L221" i="53"/>
  <c r="M221" i="53"/>
  <c r="N221" i="53"/>
  <c r="O221" i="53"/>
  <c r="C222" i="53"/>
  <c r="D222" i="53"/>
  <c r="E222" i="53"/>
  <c r="F222" i="53"/>
  <c r="G222" i="53"/>
  <c r="K222" i="53"/>
  <c r="L222" i="53"/>
  <c r="M222" i="53"/>
  <c r="N222" i="53"/>
  <c r="O222" i="53"/>
  <c r="C223" i="53"/>
  <c r="D223" i="53"/>
  <c r="E223" i="53"/>
  <c r="F223" i="53"/>
  <c r="G223" i="53"/>
  <c r="K223" i="53"/>
  <c r="L223" i="53"/>
  <c r="M223" i="53"/>
  <c r="N223" i="53"/>
  <c r="O223" i="53"/>
  <c r="C224" i="53"/>
  <c r="D224" i="53"/>
  <c r="E224" i="53"/>
  <c r="F224" i="53"/>
  <c r="G224" i="53"/>
  <c r="K224" i="53"/>
  <c r="L224" i="53"/>
  <c r="M224" i="53"/>
  <c r="N224" i="53"/>
  <c r="O224" i="53"/>
  <c r="C225" i="53"/>
  <c r="D225" i="53"/>
  <c r="E225" i="53"/>
  <c r="F225" i="53"/>
  <c r="G225" i="53"/>
  <c r="K225" i="53"/>
  <c r="L225" i="53"/>
  <c r="M225" i="53"/>
  <c r="N225" i="53"/>
  <c r="O225" i="53"/>
  <c r="C226" i="53"/>
  <c r="D226" i="53"/>
  <c r="E226" i="53"/>
  <c r="F226" i="53"/>
  <c r="G226" i="53"/>
  <c r="K226" i="53"/>
  <c r="L226" i="53"/>
  <c r="M226" i="53"/>
  <c r="N226" i="53"/>
  <c r="O226" i="53"/>
  <c r="C242" i="53"/>
  <c r="C494" i="53" s="1"/>
  <c r="D242" i="53"/>
  <c r="E242" i="53"/>
  <c r="F242" i="53"/>
  <c r="G242" i="53"/>
  <c r="K242" i="53"/>
  <c r="L242" i="53"/>
  <c r="M242" i="53"/>
  <c r="N242" i="53"/>
  <c r="O242" i="53"/>
  <c r="C243" i="53"/>
  <c r="C495" i="53" s="1"/>
  <c r="D243" i="53"/>
  <c r="E243" i="53"/>
  <c r="E468" i="53" s="1"/>
  <c r="F243" i="53"/>
  <c r="G243" i="53"/>
  <c r="K243" i="53"/>
  <c r="L243" i="53"/>
  <c r="M243" i="53"/>
  <c r="N243" i="53"/>
  <c r="O243" i="53"/>
  <c r="C244" i="53"/>
  <c r="C496" i="53" s="1"/>
  <c r="D244" i="53"/>
  <c r="E244" i="53"/>
  <c r="F244" i="53"/>
  <c r="G244" i="53"/>
  <c r="K244" i="53"/>
  <c r="L244" i="53"/>
  <c r="M244" i="53"/>
  <c r="N244" i="53"/>
  <c r="O244" i="53"/>
  <c r="C245" i="53"/>
  <c r="D245" i="53"/>
  <c r="E245" i="53"/>
  <c r="F245" i="53"/>
  <c r="G245" i="53"/>
  <c r="G470" i="53" s="1"/>
  <c r="K245" i="53"/>
  <c r="L245" i="53"/>
  <c r="M245" i="53"/>
  <c r="N245" i="53"/>
  <c r="N470" i="53" s="1"/>
  <c r="O245" i="53"/>
  <c r="C246" i="53"/>
  <c r="D246" i="53"/>
  <c r="E246" i="53"/>
  <c r="E471" i="53" s="1"/>
  <c r="F246" i="53"/>
  <c r="G246" i="53"/>
  <c r="G471" i="53" s="1"/>
  <c r="K246" i="53"/>
  <c r="L246" i="53"/>
  <c r="M246" i="53"/>
  <c r="N246" i="53"/>
  <c r="N471" i="53" s="1"/>
  <c r="O246" i="53"/>
  <c r="C247" i="53"/>
  <c r="C499" i="53" s="1"/>
  <c r="D247" i="53"/>
  <c r="E247" i="53"/>
  <c r="E472" i="53" s="1"/>
  <c r="F247" i="53"/>
  <c r="G247" i="53"/>
  <c r="K247" i="53"/>
  <c r="L247" i="53"/>
  <c r="M247" i="53"/>
  <c r="N247" i="53"/>
  <c r="O247" i="53"/>
  <c r="C248" i="53"/>
  <c r="C500" i="53" s="1"/>
  <c r="D248" i="53"/>
  <c r="E248" i="53"/>
  <c r="F248" i="53"/>
  <c r="G248" i="53"/>
  <c r="K248" i="53"/>
  <c r="L248" i="53"/>
  <c r="M248" i="53"/>
  <c r="N248" i="53"/>
  <c r="O248" i="53"/>
  <c r="C249" i="53"/>
  <c r="D249" i="53"/>
  <c r="E249" i="53"/>
  <c r="F249" i="53"/>
  <c r="G249" i="53"/>
  <c r="G474" i="53" s="1"/>
  <c r="K249" i="53"/>
  <c r="L249" i="53"/>
  <c r="M249" i="53"/>
  <c r="N249" i="53"/>
  <c r="O249" i="53"/>
  <c r="C250" i="53"/>
  <c r="D250" i="53"/>
  <c r="D502" i="53" s="1"/>
  <c r="E250" i="53"/>
  <c r="E502" i="53" s="1"/>
  <c r="F250" i="53"/>
  <c r="F502" i="53" s="1"/>
  <c r="G250" i="53"/>
  <c r="K250" i="53"/>
  <c r="K502" i="53" s="1"/>
  <c r="L250" i="53"/>
  <c r="M250" i="53"/>
  <c r="M502" i="53" s="1"/>
  <c r="N250" i="53"/>
  <c r="N502" i="53" s="1"/>
  <c r="O250" i="53"/>
  <c r="O502" i="53" s="1"/>
  <c r="C251" i="53"/>
  <c r="D251" i="53"/>
  <c r="D503" i="53" s="1"/>
  <c r="E251" i="53"/>
  <c r="E503" i="53" s="1"/>
  <c r="F251" i="53"/>
  <c r="F503" i="53" s="1"/>
  <c r="G251" i="53"/>
  <c r="K251" i="53"/>
  <c r="K503" i="53" s="1"/>
  <c r="L251" i="53"/>
  <c r="M251" i="53"/>
  <c r="M503" i="53" s="1"/>
  <c r="N251" i="53"/>
  <c r="O251" i="53"/>
  <c r="C252" i="53"/>
  <c r="D252" i="53"/>
  <c r="D504" i="53" s="1"/>
  <c r="E252" i="53"/>
  <c r="F252" i="53"/>
  <c r="F504" i="53" s="1"/>
  <c r="G252" i="53"/>
  <c r="K252" i="53"/>
  <c r="K504" i="53" s="1"/>
  <c r="L252" i="53"/>
  <c r="M252" i="53"/>
  <c r="M504" i="53" s="1"/>
  <c r="N252" i="53"/>
  <c r="O252" i="53"/>
  <c r="O504" i="53" s="1"/>
  <c r="C253" i="53"/>
  <c r="C505" i="53" s="1"/>
  <c r="D253" i="53"/>
  <c r="D505" i="53" s="1"/>
  <c r="E253" i="53"/>
  <c r="F253" i="53"/>
  <c r="F505" i="53" s="1"/>
  <c r="G253" i="53"/>
  <c r="G505" i="53" s="1"/>
  <c r="K253" i="53"/>
  <c r="K505" i="53" s="1"/>
  <c r="L253" i="53"/>
  <c r="M253" i="53"/>
  <c r="M505" i="53" s="1"/>
  <c r="N253" i="53"/>
  <c r="O253" i="53"/>
  <c r="O505" i="53" s="1"/>
  <c r="C289" i="53"/>
  <c r="D289" i="53"/>
  <c r="E289" i="53"/>
  <c r="F289" i="53"/>
  <c r="G289" i="53"/>
  <c r="J289" i="53"/>
  <c r="K289" i="53"/>
  <c r="L289" i="53"/>
  <c r="M289" i="53"/>
  <c r="N289" i="53"/>
  <c r="O289" i="53"/>
  <c r="C290" i="53"/>
  <c r="D290" i="53"/>
  <c r="E290" i="53"/>
  <c r="F290" i="53"/>
  <c r="G290" i="53"/>
  <c r="J290" i="53"/>
  <c r="K290" i="53"/>
  <c r="L290" i="53"/>
  <c r="M290" i="53"/>
  <c r="N290" i="53"/>
  <c r="O290" i="53"/>
  <c r="C291" i="53"/>
  <c r="D291" i="53"/>
  <c r="E291" i="53"/>
  <c r="F291" i="53"/>
  <c r="G291" i="53"/>
  <c r="J291" i="53"/>
  <c r="K291" i="53"/>
  <c r="L291" i="53"/>
  <c r="M291" i="53"/>
  <c r="N291" i="53"/>
  <c r="O291" i="53"/>
  <c r="C292" i="53"/>
  <c r="D292" i="53"/>
  <c r="E292" i="53"/>
  <c r="F292" i="53"/>
  <c r="G292" i="53"/>
  <c r="J292" i="53"/>
  <c r="K292" i="53"/>
  <c r="L292" i="53"/>
  <c r="M292" i="53"/>
  <c r="N292" i="53"/>
  <c r="O292" i="53"/>
  <c r="C293" i="53"/>
  <c r="D293" i="53"/>
  <c r="E293" i="53"/>
  <c r="F293" i="53"/>
  <c r="G293" i="53"/>
  <c r="J293" i="53"/>
  <c r="K293" i="53"/>
  <c r="L293" i="53"/>
  <c r="M293" i="53"/>
  <c r="N293" i="53"/>
  <c r="O293" i="53"/>
  <c r="C294" i="53"/>
  <c r="D294" i="53"/>
  <c r="E294" i="53"/>
  <c r="F294" i="53"/>
  <c r="G294" i="53"/>
  <c r="J294" i="53"/>
  <c r="K294" i="53"/>
  <c r="L294" i="53"/>
  <c r="M294" i="53"/>
  <c r="N294" i="53"/>
  <c r="O294" i="53"/>
  <c r="C295" i="53"/>
  <c r="D295" i="53"/>
  <c r="E295" i="53"/>
  <c r="F295" i="53"/>
  <c r="G295" i="53"/>
  <c r="J295" i="53"/>
  <c r="K295" i="53"/>
  <c r="L295" i="53"/>
  <c r="M295" i="53"/>
  <c r="N295" i="53"/>
  <c r="O295" i="53"/>
  <c r="C296" i="53"/>
  <c r="D296" i="53"/>
  <c r="E296" i="53"/>
  <c r="F296" i="53"/>
  <c r="G296" i="53"/>
  <c r="J296" i="53"/>
  <c r="K296" i="53"/>
  <c r="L296" i="53"/>
  <c r="M296" i="53"/>
  <c r="N296" i="53"/>
  <c r="O296" i="53"/>
  <c r="C297" i="53"/>
  <c r="D297" i="53"/>
  <c r="E297" i="53"/>
  <c r="F297" i="53"/>
  <c r="G297" i="53"/>
  <c r="K297" i="53"/>
  <c r="L297" i="53"/>
  <c r="M297" i="53"/>
  <c r="N297" i="53"/>
  <c r="C298" i="53"/>
  <c r="D298" i="53"/>
  <c r="E298" i="53"/>
  <c r="F298" i="53"/>
  <c r="G298" i="53"/>
  <c r="K298" i="53"/>
  <c r="L298" i="53"/>
  <c r="M298" i="53"/>
  <c r="N298" i="53"/>
  <c r="C299" i="53"/>
  <c r="D299" i="53"/>
  <c r="E299" i="53"/>
  <c r="F299" i="53"/>
  <c r="G299" i="53"/>
  <c r="K299" i="53"/>
  <c r="L299" i="53"/>
  <c r="M299" i="53"/>
  <c r="N299" i="53"/>
  <c r="E300" i="53"/>
  <c r="L300" i="53"/>
  <c r="C301" i="53"/>
  <c r="G301" i="53"/>
  <c r="M301" i="53"/>
  <c r="K302" i="53"/>
  <c r="C305" i="53"/>
  <c r="D305" i="53"/>
  <c r="E305" i="53"/>
  <c r="F305" i="53"/>
  <c r="G305" i="53"/>
  <c r="J305" i="53"/>
  <c r="K305" i="53"/>
  <c r="L305" i="53"/>
  <c r="M305" i="53"/>
  <c r="N305" i="53"/>
  <c r="O305" i="53"/>
  <c r="C306" i="53"/>
  <c r="D306" i="53"/>
  <c r="E306" i="53"/>
  <c r="F306" i="53"/>
  <c r="G306" i="53"/>
  <c r="J306" i="53"/>
  <c r="K306" i="53"/>
  <c r="L306" i="53"/>
  <c r="M306" i="53"/>
  <c r="N306" i="53"/>
  <c r="O306" i="53"/>
  <c r="C307" i="53"/>
  <c r="D307" i="53"/>
  <c r="E307" i="53"/>
  <c r="F307" i="53"/>
  <c r="G307" i="53"/>
  <c r="J307" i="53"/>
  <c r="K307" i="53"/>
  <c r="L307" i="53"/>
  <c r="M307" i="53"/>
  <c r="N307" i="53"/>
  <c r="O307" i="53"/>
  <c r="C308" i="53"/>
  <c r="D308" i="53"/>
  <c r="E308" i="53"/>
  <c r="F308" i="53"/>
  <c r="G308" i="53"/>
  <c r="J308" i="53"/>
  <c r="K308" i="53"/>
  <c r="L308" i="53"/>
  <c r="M308" i="53"/>
  <c r="N308" i="53"/>
  <c r="O308" i="53"/>
  <c r="C309" i="53"/>
  <c r="D309" i="53"/>
  <c r="E309" i="53"/>
  <c r="F309" i="53"/>
  <c r="G309" i="53"/>
  <c r="J309" i="53"/>
  <c r="K309" i="53"/>
  <c r="L309" i="53"/>
  <c r="M309" i="53"/>
  <c r="N309" i="53"/>
  <c r="O309" i="53"/>
  <c r="C310" i="53"/>
  <c r="D310" i="53"/>
  <c r="E310" i="53"/>
  <c r="F310" i="53"/>
  <c r="G310" i="53"/>
  <c r="J310" i="53"/>
  <c r="K310" i="53"/>
  <c r="L310" i="53"/>
  <c r="M310" i="53"/>
  <c r="N310" i="53"/>
  <c r="O310" i="53"/>
  <c r="C311" i="53"/>
  <c r="D311" i="53"/>
  <c r="E311" i="53"/>
  <c r="F311" i="53"/>
  <c r="G311" i="53"/>
  <c r="J311" i="53"/>
  <c r="K311" i="53"/>
  <c r="L311" i="53"/>
  <c r="M311" i="53"/>
  <c r="N311" i="53"/>
  <c r="O311" i="53"/>
  <c r="C312" i="53"/>
  <c r="D312" i="53"/>
  <c r="E312" i="53"/>
  <c r="F312" i="53"/>
  <c r="G312" i="53"/>
  <c r="J312" i="53"/>
  <c r="K312" i="53"/>
  <c r="L312" i="53"/>
  <c r="M312" i="53"/>
  <c r="N312" i="53"/>
  <c r="O312" i="53"/>
  <c r="C313" i="53"/>
  <c r="D313" i="53"/>
  <c r="E313" i="53"/>
  <c r="F313" i="53"/>
  <c r="G313" i="53"/>
  <c r="J313" i="53"/>
  <c r="K313" i="53"/>
  <c r="L313" i="53"/>
  <c r="M313" i="53"/>
  <c r="N313" i="53"/>
  <c r="O313" i="53"/>
  <c r="C314" i="53"/>
  <c r="D314" i="53"/>
  <c r="E314" i="53"/>
  <c r="F314" i="53"/>
  <c r="G314" i="53"/>
  <c r="J314" i="53"/>
  <c r="K314" i="53"/>
  <c r="L314" i="53"/>
  <c r="M314" i="53"/>
  <c r="N314" i="53"/>
  <c r="O314" i="53"/>
  <c r="C315" i="53"/>
  <c r="D315" i="53"/>
  <c r="E315" i="53"/>
  <c r="F315" i="53"/>
  <c r="G315" i="53"/>
  <c r="J315" i="53"/>
  <c r="K315" i="53"/>
  <c r="L315" i="53"/>
  <c r="M315" i="53"/>
  <c r="N315" i="53"/>
  <c r="O315" i="53"/>
  <c r="C316" i="53"/>
  <c r="D316" i="53"/>
  <c r="E316" i="53"/>
  <c r="F316" i="53"/>
  <c r="G316" i="53"/>
  <c r="J316" i="53"/>
  <c r="K316" i="53"/>
  <c r="L316" i="53"/>
  <c r="M316" i="53"/>
  <c r="N316" i="53"/>
  <c r="O316" i="53"/>
  <c r="C318" i="53"/>
  <c r="D318" i="53"/>
  <c r="E318" i="53"/>
  <c r="F318" i="53"/>
  <c r="G318" i="53"/>
  <c r="J318" i="53"/>
  <c r="K318" i="53"/>
  <c r="L318" i="53"/>
  <c r="M318" i="53"/>
  <c r="N318" i="53"/>
  <c r="O318" i="53"/>
  <c r="C319" i="53"/>
  <c r="D319" i="53"/>
  <c r="E319" i="53"/>
  <c r="F319" i="53"/>
  <c r="G319" i="53"/>
  <c r="J319" i="53"/>
  <c r="K319" i="53"/>
  <c r="L319" i="53"/>
  <c r="M319" i="53"/>
  <c r="N319" i="53"/>
  <c r="O319" i="53"/>
  <c r="C320" i="53"/>
  <c r="D320" i="53"/>
  <c r="E320" i="53"/>
  <c r="F320" i="53"/>
  <c r="G320" i="53"/>
  <c r="J320" i="53"/>
  <c r="K320" i="53"/>
  <c r="L320" i="53"/>
  <c r="M320" i="53"/>
  <c r="N320" i="53"/>
  <c r="O320" i="53"/>
  <c r="C321" i="53"/>
  <c r="D321" i="53"/>
  <c r="E321" i="53"/>
  <c r="F321" i="53"/>
  <c r="G321" i="53"/>
  <c r="J321" i="53"/>
  <c r="K321" i="53"/>
  <c r="L321" i="53"/>
  <c r="M321" i="53"/>
  <c r="N321" i="53"/>
  <c r="O321" i="53"/>
  <c r="C322" i="53"/>
  <c r="D322" i="53"/>
  <c r="E322" i="53"/>
  <c r="F322" i="53"/>
  <c r="G322" i="53"/>
  <c r="J322" i="53"/>
  <c r="K322" i="53"/>
  <c r="L322" i="53"/>
  <c r="M322" i="53"/>
  <c r="N322" i="53"/>
  <c r="O322" i="53"/>
  <c r="C323" i="53"/>
  <c r="D323" i="53"/>
  <c r="E323" i="53"/>
  <c r="F323" i="53"/>
  <c r="G323" i="53"/>
  <c r="J323" i="53"/>
  <c r="K323" i="53"/>
  <c r="L323" i="53"/>
  <c r="M323" i="53"/>
  <c r="N323" i="53"/>
  <c r="O323" i="53"/>
  <c r="C324" i="53"/>
  <c r="D324" i="53"/>
  <c r="E324" i="53"/>
  <c r="F324" i="53"/>
  <c r="G324" i="53"/>
  <c r="J324" i="53"/>
  <c r="K324" i="53"/>
  <c r="L324" i="53"/>
  <c r="M324" i="53"/>
  <c r="N324" i="53"/>
  <c r="O324" i="53"/>
  <c r="C325" i="53"/>
  <c r="D325" i="53"/>
  <c r="E325" i="53"/>
  <c r="F325" i="53"/>
  <c r="G325" i="53"/>
  <c r="J325" i="53"/>
  <c r="K325" i="53"/>
  <c r="L325" i="53"/>
  <c r="M325" i="53"/>
  <c r="N325" i="53"/>
  <c r="O325" i="53"/>
  <c r="C326" i="53"/>
  <c r="D326" i="53"/>
  <c r="E326" i="53"/>
  <c r="F326" i="53"/>
  <c r="G326" i="53"/>
  <c r="J326" i="53"/>
  <c r="K326" i="53"/>
  <c r="L326" i="53"/>
  <c r="M326" i="53"/>
  <c r="N326" i="53"/>
  <c r="O326" i="53"/>
  <c r="C327" i="53"/>
  <c r="D327" i="53"/>
  <c r="E327" i="53"/>
  <c r="F327" i="53"/>
  <c r="G327" i="53"/>
  <c r="J327" i="53"/>
  <c r="K327" i="53"/>
  <c r="L327" i="53"/>
  <c r="M327" i="53"/>
  <c r="N327" i="53"/>
  <c r="O327" i="53"/>
  <c r="C328" i="53"/>
  <c r="D328" i="53"/>
  <c r="E328" i="53"/>
  <c r="F328" i="53"/>
  <c r="G328" i="53"/>
  <c r="J328" i="53"/>
  <c r="K328" i="53"/>
  <c r="L328" i="53"/>
  <c r="M328" i="53"/>
  <c r="N328" i="53"/>
  <c r="O328" i="53"/>
  <c r="C329" i="53"/>
  <c r="D329" i="53"/>
  <c r="E329" i="53"/>
  <c r="F329" i="53"/>
  <c r="G329" i="53"/>
  <c r="J329" i="53"/>
  <c r="K329" i="53"/>
  <c r="L329" i="53"/>
  <c r="M329" i="53"/>
  <c r="N329" i="53"/>
  <c r="O329" i="53"/>
  <c r="C332" i="53"/>
  <c r="D332" i="53"/>
  <c r="E332" i="53"/>
  <c r="F332" i="53"/>
  <c r="G332" i="53"/>
  <c r="K332" i="53"/>
  <c r="L332" i="53"/>
  <c r="M332" i="53"/>
  <c r="N332" i="53"/>
  <c r="C333" i="53"/>
  <c r="D333" i="53"/>
  <c r="E333" i="53"/>
  <c r="F333" i="53"/>
  <c r="G333" i="53"/>
  <c r="K333" i="53"/>
  <c r="L333" i="53"/>
  <c r="M333" i="53"/>
  <c r="N333" i="53"/>
  <c r="C334" i="53"/>
  <c r="D334" i="53"/>
  <c r="E334" i="53"/>
  <c r="F334" i="53"/>
  <c r="G334" i="53"/>
  <c r="K334" i="53"/>
  <c r="L334" i="53"/>
  <c r="M334" i="53"/>
  <c r="N334" i="53"/>
  <c r="C335" i="53"/>
  <c r="D335" i="53"/>
  <c r="E335" i="53"/>
  <c r="F335" i="53"/>
  <c r="G335" i="53"/>
  <c r="K335" i="53"/>
  <c r="L335" i="53"/>
  <c r="M335" i="53"/>
  <c r="N335" i="53"/>
  <c r="C336" i="53"/>
  <c r="D336" i="53"/>
  <c r="E336" i="53"/>
  <c r="F336" i="53"/>
  <c r="G336" i="53"/>
  <c r="K336" i="53"/>
  <c r="L336" i="53"/>
  <c r="M336" i="53"/>
  <c r="N336" i="53"/>
  <c r="C337" i="53"/>
  <c r="D337" i="53"/>
  <c r="E337" i="53"/>
  <c r="F337" i="53"/>
  <c r="G337" i="53"/>
  <c r="K337" i="53"/>
  <c r="L337" i="53"/>
  <c r="M337" i="53"/>
  <c r="N337" i="53"/>
  <c r="C338" i="53"/>
  <c r="D338" i="53"/>
  <c r="E338" i="53"/>
  <c r="F338" i="53"/>
  <c r="G338" i="53"/>
  <c r="K338" i="53"/>
  <c r="L338" i="53"/>
  <c r="M338" i="53"/>
  <c r="N338" i="53"/>
  <c r="C339" i="53"/>
  <c r="D339" i="53"/>
  <c r="E339" i="53"/>
  <c r="F339" i="53"/>
  <c r="G339" i="53"/>
  <c r="K339" i="53"/>
  <c r="L339" i="53"/>
  <c r="M339" i="53"/>
  <c r="N339" i="53"/>
  <c r="C340" i="53"/>
  <c r="D340" i="53"/>
  <c r="E340" i="53"/>
  <c r="F340" i="53"/>
  <c r="G340" i="53"/>
  <c r="K340" i="53"/>
  <c r="L340" i="53"/>
  <c r="M340" i="53"/>
  <c r="N340" i="53"/>
  <c r="C341" i="53"/>
  <c r="D341" i="53"/>
  <c r="E341" i="53"/>
  <c r="F341" i="53"/>
  <c r="G341" i="53"/>
  <c r="K341" i="53"/>
  <c r="L341" i="53"/>
  <c r="M341" i="53"/>
  <c r="N341" i="53"/>
  <c r="C342" i="53"/>
  <c r="D342" i="53"/>
  <c r="E342" i="53"/>
  <c r="F342" i="53"/>
  <c r="G342" i="53"/>
  <c r="K342" i="53"/>
  <c r="L342" i="53"/>
  <c r="M342" i="53"/>
  <c r="N342" i="53"/>
  <c r="C343" i="53"/>
  <c r="D343" i="53"/>
  <c r="E343" i="53"/>
  <c r="F343" i="53"/>
  <c r="G343" i="53"/>
  <c r="K343" i="53"/>
  <c r="L343" i="53"/>
  <c r="M343" i="53"/>
  <c r="N343" i="53"/>
  <c r="C345" i="53"/>
  <c r="D345" i="53"/>
  <c r="E345" i="53"/>
  <c r="F345" i="53"/>
  <c r="G345" i="53"/>
  <c r="K345" i="53"/>
  <c r="L345" i="53"/>
  <c r="M345" i="53"/>
  <c r="N345" i="53"/>
  <c r="C346" i="53"/>
  <c r="D346" i="53"/>
  <c r="E346" i="53"/>
  <c r="F346" i="53"/>
  <c r="G346" i="53"/>
  <c r="K346" i="53"/>
  <c r="L346" i="53"/>
  <c r="M346" i="53"/>
  <c r="N346" i="53"/>
  <c r="C347" i="53"/>
  <c r="D347" i="53"/>
  <c r="E347" i="53"/>
  <c r="F347" i="53"/>
  <c r="G347" i="53"/>
  <c r="K347" i="53"/>
  <c r="L347" i="53"/>
  <c r="M347" i="53"/>
  <c r="N347" i="53"/>
  <c r="C348" i="53"/>
  <c r="D348" i="53"/>
  <c r="E348" i="53"/>
  <c r="F348" i="53"/>
  <c r="G348" i="53"/>
  <c r="K348" i="53"/>
  <c r="L348" i="53"/>
  <c r="M348" i="53"/>
  <c r="N348" i="53"/>
  <c r="C349" i="53"/>
  <c r="D349" i="53"/>
  <c r="E349" i="53"/>
  <c r="F349" i="53"/>
  <c r="G349" i="53"/>
  <c r="K349" i="53"/>
  <c r="L349" i="53"/>
  <c r="M349" i="53"/>
  <c r="N349" i="53"/>
  <c r="C350" i="53"/>
  <c r="D350" i="53"/>
  <c r="E350" i="53"/>
  <c r="F350" i="53"/>
  <c r="G350" i="53"/>
  <c r="K350" i="53"/>
  <c r="L350" i="53"/>
  <c r="M350" i="53"/>
  <c r="N350" i="53"/>
  <c r="C351" i="53"/>
  <c r="D351" i="53"/>
  <c r="E351" i="53"/>
  <c r="F351" i="53"/>
  <c r="G351" i="53"/>
  <c r="K351" i="53"/>
  <c r="L351" i="53"/>
  <c r="M351" i="53"/>
  <c r="N351" i="53"/>
  <c r="C352" i="53"/>
  <c r="D352" i="53"/>
  <c r="E352" i="53"/>
  <c r="F352" i="53"/>
  <c r="G352" i="53"/>
  <c r="K352" i="53"/>
  <c r="L352" i="53"/>
  <c r="M352" i="53"/>
  <c r="N352" i="53"/>
  <c r="C353" i="53"/>
  <c r="D353" i="53"/>
  <c r="E353" i="53"/>
  <c r="F353" i="53"/>
  <c r="G353" i="53"/>
  <c r="K353" i="53"/>
  <c r="L353" i="53"/>
  <c r="M353" i="53"/>
  <c r="N353" i="53"/>
  <c r="C354" i="53"/>
  <c r="D354" i="53"/>
  <c r="E354" i="53"/>
  <c r="F354" i="53"/>
  <c r="G354" i="53"/>
  <c r="K354" i="53"/>
  <c r="L354" i="53"/>
  <c r="M354" i="53"/>
  <c r="N354" i="53"/>
  <c r="C355" i="53"/>
  <c r="D355" i="53"/>
  <c r="E355" i="53"/>
  <c r="F355" i="53"/>
  <c r="G355" i="53"/>
  <c r="K355" i="53"/>
  <c r="L355" i="53"/>
  <c r="M355" i="53"/>
  <c r="N355" i="53"/>
  <c r="C356" i="53"/>
  <c r="D356" i="53"/>
  <c r="E356" i="53"/>
  <c r="F356" i="53"/>
  <c r="G356" i="53"/>
  <c r="K356" i="53"/>
  <c r="L356" i="53"/>
  <c r="M356" i="53"/>
  <c r="N356" i="53"/>
  <c r="C359" i="53"/>
  <c r="D359" i="53"/>
  <c r="E359" i="53"/>
  <c r="F359" i="53"/>
  <c r="G359" i="53"/>
  <c r="K359" i="53"/>
  <c r="L359" i="53"/>
  <c r="M359" i="53"/>
  <c r="N359" i="53"/>
  <c r="C360" i="53"/>
  <c r="D360" i="53"/>
  <c r="E360" i="53"/>
  <c r="F360" i="53"/>
  <c r="G360" i="53"/>
  <c r="K360" i="53"/>
  <c r="L360" i="53"/>
  <c r="M360" i="53"/>
  <c r="N360" i="53"/>
  <c r="C361" i="53"/>
  <c r="D361" i="53"/>
  <c r="E361" i="53"/>
  <c r="F361" i="53"/>
  <c r="G361" i="53"/>
  <c r="K361" i="53"/>
  <c r="L361" i="53"/>
  <c r="M361" i="53"/>
  <c r="N361" i="53"/>
  <c r="C362" i="53"/>
  <c r="D362" i="53"/>
  <c r="E362" i="53"/>
  <c r="F362" i="53"/>
  <c r="G362" i="53"/>
  <c r="K362" i="53"/>
  <c r="L362" i="53"/>
  <c r="M362" i="53"/>
  <c r="N362" i="53"/>
  <c r="C363" i="53"/>
  <c r="D363" i="53"/>
  <c r="E363" i="53"/>
  <c r="F363" i="53"/>
  <c r="G363" i="53"/>
  <c r="K363" i="53"/>
  <c r="L363" i="53"/>
  <c r="M363" i="53"/>
  <c r="N363" i="53"/>
  <c r="C364" i="53"/>
  <c r="D364" i="53"/>
  <c r="E364" i="53"/>
  <c r="F364" i="53"/>
  <c r="G364" i="53"/>
  <c r="K364" i="53"/>
  <c r="L364" i="53"/>
  <c r="M364" i="53"/>
  <c r="N364" i="53"/>
  <c r="C365" i="53"/>
  <c r="D365" i="53"/>
  <c r="E365" i="53"/>
  <c r="F365" i="53"/>
  <c r="G365" i="53"/>
  <c r="K365" i="53"/>
  <c r="L365" i="53"/>
  <c r="M365" i="53"/>
  <c r="N365" i="53"/>
  <c r="C366" i="53"/>
  <c r="D366" i="53"/>
  <c r="E366" i="53"/>
  <c r="F366" i="53"/>
  <c r="G366" i="53"/>
  <c r="K366" i="53"/>
  <c r="L366" i="53"/>
  <c r="M366" i="53"/>
  <c r="N366" i="53"/>
  <c r="C367" i="53"/>
  <c r="D367" i="53"/>
  <c r="E367" i="53"/>
  <c r="F367" i="53"/>
  <c r="G367" i="53"/>
  <c r="K367" i="53"/>
  <c r="L367" i="53"/>
  <c r="M367" i="53"/>
  <c r="N367" i="53"/>
  <c r="C368" i="53"/>
  <c r="D368" i="53"/>
  <c r="E368" i="53"/>
  <c r="F368" i="53"/>
  <c r="G368" i="53"/>
  <c r="K368" i="53"/>
  <c r="L368" i="53"/>
  <c r="M368" i="53"/>
  <c r="N368" i="53"/>
  <c r="C369" i="53"/>
  <c r="D369" i="53"/>
  <c r="E369" i="53"/>
  <c r="F369" i="53"/>
  <c r="G369" i="53"/>
  <c r="K369" i="53"/>
  <c r="L369" i="53"/>
  <c r="M369" i="53"/>
  <c r="N369" i="53"/>
  <c r="C370" i="53"/>
  <c r="D370" i="53"/>
  <c r="E370" i="53"/>
  <c r="F370" i="53"/>
  <c r="G370" i="53"/>
  <c r="K370" i="53"/>
  <c r="L370" i="53"/>
  <c r="M370" i="53"/>
  <c r="N370" i="53"/>
  <c r="C372" i="53"/>
  <c r="D372" i="53"/>
  <c r="E372" i="53"/>
  <c r="F372" i="53"/>
  <c r="G372" i="53"/>
  <c r="K372" i="53"/>
  <c r="L372" i="53"/>
  <c r="M372" i="53"/>
  <c r="N372" i="53"/>
  <c r="C373" i="53"/>
  <c r="D373" i="53"/>
  <c r="E373" i="53"/>
  <c r="F373" i="53"/>
  <c r="G373" i="53"/>
  <c r="K373" i="53"/>
  <c r="L373" i="53"/>
  <c r="M373" i="53"/>
  <c r="N373" i="53"/>
  <c r="C374" i="53"/>
  <c r="D374" i="53"/>
  <c r="E374" i="53"/>
  <c r="F374" i="53"/>
  <c r="G374" i="53"/>
  <c r="K374" i="53"/>
  <c r="L374" i="53"/>
  <c r="M374" i="53"/>
  <c r="N374" i="53"/>
  <c r="C375" i="53"/>
  <c r="D375" i="53"/>
  <c r="E375" i="53"/>
  <c r="F375" i="53"/>
  <c r="G375" i="53"/>
  <c r="K375" i="53"/>
  <c r="L375" i="53"/>
  <c r="M375" i="53"/>
  <c r="N375" i="53"/>
  <c r="C376" i="53"/>
  <c r="D376" i="53"/>
  <c r="E376" i="53"/>
  <c r="F376" i="53"/>
  <c r="G376" i="53"/>
  <c r="K376" i="53"/>
  <c r="L376" i="53"/>
  <c r="M376" i="53"/>
  <c r="N376" i="53"/>
  <c r="C377" i="53"/>
  <c r="D377" i="53"/>
  <c r="E377" i="53"/>
  <c r="F377" i="53"/>
  <c r="G377" i="53"/>
  <c r="K377" i="53"/>
  <c r="L377" i="53"/>
  <c r="M377" i="53"/>
  <c r="N377" i="53"/>
  <c r="C378" i="53"/>
  <c r="D378" i="53"/>
  <c r="E378" i="53"/>
  <c r="F378" i="53"/>
  <c r="G378" i="53"/>
  <c r="K378" i="53"/>
  <c r="L378" i="53"/>
  <c r="M378" i="53"/>
  <c r="N378" i="53"/>
  <c r="C379" i="53"/>
  <c r="D379" i="53"/>
  <c r="E379" i="53"/>
  <c r="F379" i="53"/>
  <c r="G379" i="53"/>
  <c r="K379" i="53"/>
  <c r="L379" i="53"/>
  <c r="M379" i="53"/>
  <c r="N379" i="53"/>
  <c r="C380" i="53"/>
  <c r="D380" i="53"/>
  <c r="E380" i="53"/>
  <c r="F380" i="53"/>
  <c r="G380" i="53"/>
  <c r="K380" i="53"/>
  <c r="L380" i="53"/>
  <c r="M380" i="53"/>
  <c r="N380" i="53"/>
  <c r="C381" i="53"/>
  <c r="D381" i="53"/>
  <c r="E381" i="53"/>
  <c r="F381" i="53"/>
  <c r="G381" i="53"/>
  <c r="K381" i="53"/>
  <c r="L381" i="53"/>
  <c r="M381" i="53"/>
  <c r="N381" i="53"/>
  <c r="C382" i="53"/>
  <c r="D382" i="53"/>
  <c r="E382" i="53"/>
  <c r="F382" i="53"/>
  <c r="G382" i="53"/>
  <c r="K382" i="53"/>
  <c r="L382" i="53"/>
  <c r="M382" i="53"/>
  <c r="N382" i="53"/>
  <c r="C383" i="53"/>
  <c r="D383" i="53"/>
  <c r="E383" i="53"/>
  <c r="F383" i="53"/>
  <c r="G383" i="53"/>
  <c r="K383" i="53"/>
  <c r="L383" i="53"/>
  <c r="M383" i="53"/>
  <c r="N383" i="53"/>
  <c r="C386" i="53"/>
  <c r="D386" i="53"/>
  <c r="E386" i="53"/>
  <c r="F386" i="53"/>
  <c r="G386" i="53"/>
  <c r="K386" i="53"/>
  <c r="L386" i="53"/>
  <c r="M386" i="53"/>
  <c r="N386" i="53"/>
  <c r="C387" i="53"/>
  <c r="D387" i="53"/>
  <c r="E387" i="53"/>
  <c r="F387" i="53"/>
  <c r="G387" i="53"/>
  <c r="K387" i="53"/>
  <c r="L387" i="53"/>
  <c r="M387" i="53"/>
  <c r="N387" i="53"/>
  <c r="C388" i="53"/>
  <c r="D388" i="53"/>
  <c r="E388" i="53"/>
  <c r="F388" i="53"/>
  <c r="G388" i="53"/>
  <c r="K388" i="53"/>
  <c r="L388" i="53"/>
  <c r="M388" i="53"/>
  <c r="N388" i="53"/>
  <c r="C389" i="53"/>
  <c r="D389" i="53"/>
  <c r="E389" i="53"/>
  <c r="F389" i="53"/>
  <c r="G389" i="53"/>
  <c r="K389" i="53"/>
  <c r="L389" i="53"/>
  <c r="M389" i="53"/>
  <c r="N389" i="53"/>
  <c r="C390" i="53"/>
  <c r="D390" i="53"/>
  <c r="E390" i="53"/>
  <c r="F390" i="53"/>
  <c r="G390" i="53"/>
  <c r="K390" i="53"/>
  <c r="L390" i="53"/>
  <c r="M390" i="53"/>
  <c r="N390" i="53"/>
  <c r="C391" i="53"/>
  <c r="D391" i="53"/>
  <c r="E391" i="53"/>
  <c r="F391" i="53"/>
  <c r="G391" i="53"/>
  <c r="K391" i="53"/>
  <c r="L391" i="53"/>
  <c r="M391" i="53"/>
  <c r="N391" i="53"/>
  <c r="C392" i="53"/>
  <c r="D392" i="53"/>
  <c r="E392" i="53"/>
  <c r="F392" i="53"/>
  <c r="G392" i="53"/>
  <c r="K392" i="53"/>
  <c r="L392" i="53"/>
  <c r="M392" i="53"/>
  <c r="N392" i="53"/>
  <c r="C393" i="53"/>
  <c r="D393" i="53"/>
  <c r="E393" i="53"/>
  <c r="F393" i="53"/>
  <c r="G393" i="53"/>
  <c r="K393" i="53"/>
  <c r="L393" i="53"/>
  <c r="M393" i="53"/>
  <c r="N393" i="53"/>
  <c r="C394" i="53"/>
  <c r="D394" i="53"/>
  <c r="E394" i="53"/>
  <c r="F394" i="53"/>
  <c r="G394" i="53"/>
  <c r="K394" i="53"/>
  <c r="L394" i="53"/>
  <c r="M394" i="53"/>
  <c r="N394" i="53"/>
  <c r="C395" i="53"/>
  <c r="D395" i="53"/>
  <c r="E395" i="53"/>
  <c r="F395" i="53"/>
  <c r="G395" i="53"/>
  <c r="K395" i="53"/>
  <c r="L395" i="53"/>
  <c r="M395" i="53"/>
  <c r="N395" i="53"/>
  <c r="C396" i="53"/>
  <c r="D396" i="53"/>
  <c r="E396" i="53"/>
  <c r="F396" i="53"/>
  <c r="G396" i="53"/>
  <c r="K396" i="53"/>
  <c r="L396" i="53"/>
  <c r="M396" i="53"/>
  <c r="N396" i="53"/>
  <c r="C397" i="53"/>
  <c r="D397" i="53"/>
  <c r="E397" i="53"/>
  <c r="F397" i="53"/>
  <c r="G397" i="53"/>
  <c r="K397" i="53"/>
  <c r="L397" i="53"/>
  <c r="M397" i="53"/>
  <c r="N397" i="53"/>
  <c r="C399" i="53"/>
  <c r="D399" i="53"/>
  <c r="E399" i="53"/>
  <c r="F399" i="53"/>
  <c r="G399" i="53"/>
  <c r="K399" i="53"/>
  <c r="L399" i="53"/>
  <c r="M399" i="53"/>
  <c r="N399" i="53"/>
  <c r="C400" i="53"/>
  <c r="D400" i="53"/>
  <c r="E400" i="53"/>
  <c r="F400" i="53"/>
  <c r="G400" i="53"/>
  <c r="K400" i="53"/>
  <c r="L400" i="53"/>
  <c r="M400" i="53"/>
  <c r="N400" i="53"/>
  <c r="C401" i="53"/>
  <c r="D401" i="53"/>
  <c r="E401" i="53"/>
  <c r="F401" i="53"/>
  <c r="G401" i="53"/>
  <c r="K401" i="53"/>
  <c r="L401" i="53"/>
  <c r="M401" i="53"/>
  <c r="N401" i="53"/>
  <c r="C402" i="53"/>
  <c r="D402" i="53"/>
  <c r="E402" i="53"/>
  <c r="F402" i="53"/>
  <c r="G402" i="53"/>
  <c r="K402" i="53"/>
  <c r="L402" i="53"/>
  <c r="M402" i="53"/>
  <c r="N402" i="53"/>
  <c r="C403" i="53"/>
  <c r="D403" i="53"/>
  <c r="E403" i="53"/>
  <c r="F403" i="53"/>
  <c r="G403" i="53"/>
  <c r="K403" i="53"/>
  <c r="L403" i="53"/>
  <c r="M403" i="53"/>
  <c r="N403" i="53"/>
  <c r="C404" i="53"/>
  <c r="D404" i="53"/>
  <c r="E404" i="53"/>
  <c r="F404" i="53"/>
  <c r="G404" i="53"/>
  <c r="K404" i="53"/>
  <c r="L404" i="53"/>
  <c r="M404" i="53"/>
  <c r="N404" i="53"/>
  <c r="C405" i="53"/>
  <c r="D405" i="53"/>
  <c r="E405" i="53"/>
  <c r="F405" i="53"/>
  <c r="G405" i="53"/>
  <c r="K405" i="53"/>
  <c r="L405" i="53"/>
  <c r="M405" i="53"/>
  <c r="N405" i="53"/>
  <c r="C406" i="53"/>
  <c r="D406" i="53"/>
  <c r="E406" i="53"/>
  <c r="F406" i="53"/>
  <c r="G406" i="53"/>
  <c r="K406" i="53"/>
  <c r="L406" i="53"/>
  <c r="M406" i="53"/>
  <c r="N406" i="53"/>
  <c r="C407" i="53"/>
  <c r="D407" i="53"/>
  <c r="E407" i="53"/>
  <c r="F407" i="53"/>
  <c r="G407" i="53"/>
  <c r="K407" i="53"/>
  <c r="L407" i="53"/>
  <c r="M407" i="53"/>
  <c r="N407" i="53"/>
  <c r="C408" i="53"/>
  <c r="D408" i="53"/>
  <c r="E408" i="53"/>
  <c r="F408" i="53"/>
  <c r="G408" i="53"/>
  <c r="K408" i="53"/>
  <c r="L408" i="53"/>
  <c r="M408" i="53"/>
  <c r="N408" i="53"/>
  <c r="C409" i="53"/>
  <c r="D409" i="53"/>
  <c r="E409" i="53"/>
  <c r="F409" i="53"/>
  <c r="G409" i="53"/>
  <c r="K409" i="53"/>
  <c r="L409" i="53"/>
  <c r="M409" i="53"/>
  <c r="N409" i="53"/>
  <c r="C410" i="53"/>
  <c r="D410" i="53"/>
  <c r="E410" i="53"/>
  <c r="F410" i="53"/>
  <c r="G410" i="53"/>
  <c r="K410" i="53"/>
  <c r="L410" i="53"/>
  <c r="M410" i="53"/>
  <c r="N410" i="53"/>
  <c r="C413" i="53"/>
  <c r="D413" i="53"/>
  <c r="E413" i="53"/>
  <c r="F413" i="53"/>
  <c r="G413" i="53"/>
  <c r="K413" i="53"/>
  <c r="M413" i="53"/>
  <c r="N413" i="53"/>
  <c r="O413" i="53"/>
  <c r="C414" i="53"/>
  <c r="D414" i="53"/>
  <c r="E414" i="53"/>
  <c r="F414" i="53"/>
  <c r="G414" i="53"/>
  <c r="K414" i="53"/>
  <c r="M414" i="53"/>
  <c r="N414" i="53"/>
  <c r="O414" i="53"/>
  <c r="C415" i="53"/>
  <c r="D415" i="53"/>
  <c r="E415" i="53"/>
  <c r="F415" i="53"/>
  <c r="G415" i="53"/>
  <c r="K415" i="53"/>
  <c r="M415" i="53"/>
  <c r="N415" i="53"/>
  <c r="O415" i="53"/>
  <c r="C416" i="53"/>
  <c r="D416" i="53"/>
  <c r="E416" i="53"/>
  <c r="F416" i="53"/>
  <c r="G416" i="53"/>
  <c r="K416" i="53"/>
  <c r="M416" i="53"/>
  <c r="N416" i="53"/>
  <c r="O416" i="53"/>
  <c r="C417" i="53"/>
  <c r="D417" i="53"/>
  <c r="E417" i="53"/>
  <c r="F417" i="53"/>
  <c r="G417" i="53"/>
  <c r="K417" i="53"/>
  <c r="M417" i="53"/>
  <c r="N417" i="53"/>
  <c r="O417" i="53"/>
  <c r="C418" i="53"/>
  <c r="D418" i="53"/>
  <c r="E418" i="53"/>
  <c r="F418" i="53"/>
  <c r="G418" i="53"/>
  <c r="K418" i="53"/>
  <c r="M418" i="53"/>
  <c r="N418" i="53"/>
  <c r="O418" i="53"/>
  <c r="C419" i="53"/>
  <c r="D419" i="53"/>
  <c r="E419" i="53"/>
  <c r="F419" i="53"/>
  <c r="G419" i="53"/>
  <c r="K419" i="53"/>
  <c r="M419" i="53"/>
  <c r="N419" i="53"/>
  <c r="O419" i="53"/>
  <c r="C420" i="53"/>
  <c r="D420" i="53"/>
  <c r="E420" i="53"/>
  <c r="F420" i="53"/>
  <c r="G420" i="53"/>
  <c r="K420" i="53"/>
  <c r="M420" i="53"/>
  <c r="N420" i="53"/>
  <c r="O420" i="53"/>
  <c r="C421" i="53"/>
  <c r="D421" i="53"/>
  <c r="E421" i="53"/>
  <c r="F421" i="53"/>
  <c r="G421" i="53"/>
  <c r="K421" i="53"/>
  <c r="M421" i="53"/>
  <c r="N421" i="53"/>
  <c r="O421" i="53"/>
  <c r="C422" i="53"/>
  <c r="D422" i="53"/>
  <c r="E422" i="53"/>
  <c r="G422" i="53"/>
  <c r="K422" i="53"/>
  <c r="M422" i="53"/>
  <c r="N422" i="53"/>
  <c r="O422" i="53"/>
  <c r="C423" i="53"/>
  <c r="D423" i="53"/>
  <c r="E423" i="53"/>
  <c r="G423" i="53"/>
  <c r="K423" i="53"/>
  <c r="M423" i="53"/>
  <c r="N423" i="53"/>
  <c r="O423" i="53"/>
  <c r="C424" i="53"/>
  <c r="D424" i="53"/>
  <c r="F424" i="53"/>
  <c r="G424" i="53"/>
  <c r="K424" i="53"/>
  <c r="M424" i="53"/>
  <c r="N424" i="53"/>
  <c r="O424" i="53"/>
  <c r="C426" i="53"/>
  <c r="D426" i="53"/>
  <c r="E426" i="53"/>
  <c r="F426" i="53"/>
  <c r="G426" i="53"/>
  <c r="K426" i="53"/>
  <c r="M426" i="53"/>
  <c r="N426" i="53"/>
  <c r="O426" i="53"/>
  <c r="C427" i="53"/>
  <c r="D427" i="53"/>
  <c r="E427" i="53"/>
  <c r="F427" i="53"/>
  <c r="G427" i="53"/>
  <c r="K427" i="53"/>
  <c r="M427" i="53"/>
  <c r="N427" i="53"/>
  <c r="O427" i="53"/>
  <c r="C428" i="53"/>
  <c r="D428" i="53"/>
  <c r="E428" i="53"/>
  <c r="F428" i="53"/>
  <c r="G428" i="53"/>
  <c r="K428" i="53"/>
  <c r="M428" i="53"/>
  <c r="N428" i="53"/>
  <c r="O428" i="53"/>
  <c r="C429" i="53"/>
  <c r="D429" i="53"/>
  <c r="E429" i="53"/>
  <c r="F429" i="53"/>
  <c r="G429" i="53"/>
  <c r="K429" i="53"/>
  <c r="M429" i="53"/>
  <c r="N429" i="53"/>
  <c r="O429" i="53"/>
  <c r="C430" i="53"/>
  <c r="D430" i="53"/>
  <c r="E430" i="53"/>
  <c r="F430" i="53"/>
  <c r="G430" i="53"/>
  <c r="K430" i="53"/>
  <c r="N430" i="53"/>
  <c r="E431" i="53"/>
  <c r="N431" i="53"/>
  <c r="C432" i="53"/>
  <c r="E432" i="53"/>
  <c r="G432" i="53"/>
  <c r="K432" i="53"/>
  <c r="M432" i="53"/>
  <c r="O432" i="53"/>
  <c r="F433" i="53"/>
  <c r="K433" i="53"/>
  <c r="M433" i="53"/>
  <c r="O433" i="53"/>
  <c r="K434" i="53"/>
  <c r="D435" i="53"/>
  <c r="M435" i="53"/>
  <c r="G436" i="53"/>
  <c r="C437" i="53"/>
  <c r="G437" i="53"/>
  <c r="M437" i="53"/>
  <c r="C440" i="53"/>
  <c r="D440" i="53"/>
  <c r="G440" i="53"/>
  <c r="K440" i="53"/>
  <c r="M440" i="53"/>
  <c r="N440" i="53"/>
  <c r="O440" i="53"/>
  <c r="C441" i="53"/>
  <c r="D441" i="53"/>
  <c r="G441" i="53"/>
  <c r="K441" i="53"/>
  <c r="M441" i="53"/>
  <c r="N441" i="53"/>
  <c r="O441" i="53"/>
  <c r="C442" i="53"/>
  <c r="D442" i="53"/>
  <c r="G442" i="53"/>
  <c r="K442" i="53"/>
  <c r="M442" i="53"/>
  <c r="N442" i="53"/>
  <c r="O442" i="53"/>
  <c r="C443" i="53"/>
  <c r="D443" i="53"/>
  <c r="G443" i="53"/>
  <c r="K443" i="53"/>
  <c r="M443" i="53"/>
  <c r="N443" i="53"/>
  <c r="O443" i="53"/>
  <c r="C444" i="53"/>
  <c r="D444" i="53"/>
  <c r="G444" i="53"/>
  <c r="K444" i="53"/>
  <c r="M444" i="53"/>
  <c r="N444" i="53"/>
  <c r="O444" i="53"/>
  <c r="C445" i="53"/>
  <c r="D445" i="53"/>
  <c r="G445" i="53"/>
  <c r="K445" i="53"/>
  <c r="M445" i="53"/>
  <c r="N445" i="53"/>
  <c r="O445" i="53"/>
  <c r="C446" i="53"/>
  <c r="D446" i="53"/>
  <c r="G446" i="53"/>
  <c r="K446" i="53"/>
  <c r="M446" i="53"/>
  <c r="N446" i="53"/>
  <c r="O446" i="53"/>
  <c r="C447" i="53"/>
  <c r="D447" i="53"/>
  <c r="G447" i="53"/>
  <c r="K447" i="53"/>
  <c r="M447" i="53"/>
  <c r="N447" i="53"/>
  <c r="O447" i="53"/>
  <c r="C448" i="53"/>
  <c r="D448" i="53"/>
  <c r="G448" i="53"/>
  <c r="K448" i="53"/>
  <c r="M448" i="53"/>
  <c r="N448" i="53"/>
  <c r="O448" i="53"/>
  <c r="C449" i="53"/>
  <c r="D449" i="53"/>
  <c r="G449" i="53"/>
  <c r="K449" i="53"/>
  <c r="M449" i="53"/>
  <c r="N449" i="53"/>
  <c r="O449" i="53"/>
  <c r="C450" i="53"/>
  <c r="D450" i="53"/>
  <c r="G450" i="53"/>
  <c r="K450" i="53"/>
  <c r="M450" i="53"/>
  <c r="N450" i="53"/>
  <c r="O450" i="53"/>
  <c r="C451" i="53"/>
  <c r="D451" i="53"/>
  <c r="G451" i="53"/>
  <c r="K451" i="53"/>
  <c r="M451" i="53"/>
  <c r="N451" i="53"/>
  <c r="O451" i="53"/>
  <c r="C454" i="53"/>
  <c r="D454" i="53"/>
  <c r="G454" i="53"/>
  <c r="K454" i="53"/>
  <c r="M454" i="53"/>
  <c r="N454" i="53"/>
  <c r="O454" i="53"/>
  <c r="C455" i="53"/>
  <c r="D455" i="53"/>
  <c r="E455" i="53"/>
  <c r="G455" i="53"/>
  <c r="K455" i="53"/>
  <c r="M455" i="53"/>
  <c r="N455" i="53"/>
  <c r="O455" i="53"/>
  <c r="C456" i="53"/>
  <c r="D456" i="53"/>
  <c r="E456" i="53"/>
  <c r="G456" i="53"/>
  <c r="K456" i="53"/>
  <c r="M456" i="53"/>
  <c r="N456" i="53"/>
  <c r="O456" i="53"/>
  <c r="C457" i="53"/>
  <c r="D457" i="53"/>
  <c r="E457" i="53"/>
  <c r="G457" i="53"/>
  <c r="K457" i="53"/>
  <c r="M457" i="53"/>
  <c r="N457" i="53"/>
  <c r="O457" i="53"/>
  <c r="C458" i="53"/>
  <c r="D458" i="53"/>
  <c r="E458" i="53"/>
  <c r="G458" i="53"/>
  <c r="K458" i="53"/>
  <c r="M458" i="53"/>
  <c r="N458" i="53"/>
  <c r="O458" i="53"/>
  <c r="C459" i="53"/>
  <c r="D459" i="53"/>
  <c r="E459" i="53"/>
  <c r="G459" i="53"/>
  <c r="K459" i="53"/>
  <c r="M459" i="53"/>
  <c r="N459" i="53"/>
  <c r="O459" i="53"/>
  <c r="C460" i="53"/>
  <c r="D460" i="53"/>
  <c r="E460" i="53"/>
  <c r="G460" i="53"/>
  <c r="K460" i="53"/>
  <c r="M460" i="53"/>
  <c r="N460" i="53"/>
  <c r="O460" i="53"/>
  <c r="C461" i="53"/>
  <c r="D461" i="53"/>
  <c r="E461" i="53"/>
  <c r="G461" i="53"/>
  <c r="K461" i="53"/>
  <c r="M461" i="53"/>
  <c r="N461" i="53"/>
  <c r="O461" i="53"/>
  <c r="C462" i="53"/>
  <c r="D462" i="53"/>
  <c r="E462" i="53"/>
  <c r="G462" i="53"/>
  <c r="K462" i="53"/>
  <c r="M462" i="53"/>
  <c r="N462" i="53"/>
  <c r="O462" i="53"/>
  <c r="C463" i="53"/>
  <c r="D463" i="53"/>
  <c r="E463" i="53"/>
  <c r="G463" i="53"/>
  <c r="K463" i="53"/>
  <c r="M463" i="53"/>
  <c r="N463" i="53"/>
  <c r="O463" i="53"/>
  <c r="C464" i="53"/>
  <c r="D464" i="53"/>
  <c r="E464" i="53"/>
  <c r="G464" i="53"/>
  <c r="K464" i="53"/>
  <c r="M464" i="53"/>
  <c r="N464" i="53"/>
  <c r="O464" i="53"/>
  <c r="C465" i="53"/>
  <c r="D465" i="53"/>
  <c r="E465" i="53"/>
  <c r="G465" i="53"/>
  <c r="K465" i="53"/>
  <c r="M465" i="53"/>
  <c r="N465" i="53"/>
  <c r="O465" i="53"/>
  <c r="D467" i="53"/>
  <c r="K467" i="53"/>
  <c r="N467" i="53"/>
  <c r="G468" i="53"/>
  <c r="M468" i="53"/>
  <c r="N468" i="53"/>
  <c r="O468" i="53"/>
  <c r="C469" i="53"/>
  <c r="D469" i="53"/>
  <c r="E469" i="53"/>
  <c r="G469" i="53"/>
  <c r="K469" i="53"/>
  <c r="N469" i="53"/>
  <c r="E470" i="53"/>
  <c r="G472" i="53"/>
  <c r="C473" i="53"/>
  <c r="E474" i="53"/>
  <c r="E476" i="53"/>
  <c r="C23" i="52"/>
  <c r="C24" i="52"/>
  <c r="C25" i="52"/>
  <c r="C26" i="52"/>
  <c r="C27" i="52"/>
  <c r="C28" i="52"/>
  <c r="C29" i="52"/>
  <c r="D30" i="52"/>
  <c r="E30" i="52"/>
  <c r="E295" i="52" s="1"/>
  <c r="F30" i="52"/>
  <c r="G30" i="52"/>
  <c r="G295" i="52" s="1"/>
  <c r="J30" i="52"/>
  <c r="K30" i="52"/>
  <c r="K295" i="52" s="1"/>
  <c r="L30" i="52"/>
  <c r="M30" i="52"/>
  <c r="M295" i="52" s="1"/>
  <c r="N30" i="52"/>
  <c r="D33" i="52"/>
  <c r="D299" i="52" s="1"/>
  <c r="E33" i="52"/>
  <c r="F33" i="52"/>
  <c r="F299" i="52" s="1"/>
  <c r="G33" i="52"/>
  <c r="J33" i="52"/>
  <c r="J299" i="52" s="1"/>
  <c r="K33" i="52"/>
  <c r="L33" i="52"/>
  <c r="L299" i="52" s="1"/>
  <c r="M33" i="52"/>
  <c r="N33" i="52"/>
  <c r="N299" i="52" s="1"/>
  <c r="C175" i="52"/>
  <c r="C188" i="52" s="1"/>
  <c r="C176" i="52"/>
  <c r="C177" i="52"/>
  <c r="C178" i="52"/>
  <c r="C179" i="52"/>
  <c r="C180" i="52"/>
  <c r="C183" i="52"/>
  <c r="C448" i="52" s="1"/>
  <c r="C185" i="52"/>
  <c r="D35" i="52"/>
  <c r="E35" i="52"/>
  <c r="E300" i="52" s="1"/>
  <c r="F35" i="52"/>
  <c r="F300" i="52" s="1"/>
  <c r="G35" i="52"/>
  <c r="G300" i="52" s="1"/>
  <c r="J35" i="52"/>
  <c r="J300" i="52" s="1"/>
  <c r="K35" i="52"/>
  <c r="K300" i="52" s="1"/>
  <c r="L35" i="52"/>
  <c r="M35" i="52"/>
  <c r="M300" i="52" s="1"/>
  <c r="N35" i="52"/>
  <c r="N300" i="52" s="1"/>
  <c r="D37" i="52"/>
  <c r="E37" i="52"/>
  <c r="E302" i="52" s="1"/>
  <c r="F37" i="52"/>
  <c r="G37" i="52"/>
  <c r="G302" i="52" s="1"/>
  <c r="J37" i="52"/>
  <c r="K37" i="52"/>
  <c r="K302" i="52" s="1"/>
  <c r="L37" i="52"/>
  <c r="M37" i="52"/>
  <c r="M302" i="52" s="1"/>
  <c r="N37" i="52"/>
  <c r="C40" i="52"/>
  <c r="C41" i="52"/>
  <c r="C42" i="52"/>
  <c r="C43" i="52"/>
  <c r="C44" i="52"/>
  <c r="C45" i="52"/>
  <c r="C46" i="52"/>
  <c r="C47" i="52"/>
  <c r="C48" i="52"/>
  <c r="C49" i="52"/>
  <c r="C50" i="52"/>
  <c r="C51" i="52"/>
  <c r="C53" i="52"/>
  <c r="D53" i="52"/>
  <c r="E53" i="52"/>
  <c r="F53" i="52"/>
  <c r="G53" i="52"/>
  <c r="J53" i="52"/>
  <c r="K53" i="52"/>
  <c r="L53" i="52"/>
  <c r="M53" i="52"/>
  <c r="N53" i="52"/>
  <c r="D54" i="52"/>
  <c r="E54" i="52"/>
  <c r="F54" i="52"/>
  <c r="G54" i="52"/>
  <c r="J54" i="52"/>
  <c r="K54" i="52"/>
  <c r="L54" i="52"/>
  <c r="M54" i="52"/>
  <c r="N54" i="52"/>
  <c r="D55" i="52"/>
  <c r="E55" i="52"/>
  <c r="F55" i="52"/>
  <c r="G55" i="52"/>
  <c r="J55" i="52"/>
  <c r="K55" i="52"/>
  <c r="L55" i="52"/>
  <c r="M55" i="52"/>
  <c r="N55" i="52"/>
  <c r="D56" i="52"/>
  <c r="E56" i="52"/>
  <c r="F56" i="52"/>
  <c r="G56" i="52"/>
  <c r="J56" i="52"/>
  <c r="K56" i="52"/>
  <c r="L56" i="52"/>
  <c r="M56" i="52"/>
  <c r="N56" i="52"/>
  <c r="D57" i="52"/>
  <c r="E57" i="52"/>
  <c r="F57" i="52"/>
  <c r="G57" i="52"/>
  <c r="J57" i="52"/>
  <c r="K57" i="52"/>
  <c r="L57" i="52"/>
  <c r="M57" i="52"/>
  <c r="N57" i="52"/>
  <c r="D58" i="52"/>
  <c r="E58" i="52"/>
  <c r="F58" i="52"/>
  <c r="G58" i="52"/>
  <c r="J58" i="52"/>
  <c r="K58" i="52"/>
  <c r="L58" i="52"/>
  <c r="M58" i="52"/>
  <c r="N58" i="52"/>
  <c r="D59" i="52"/>
  <c r="E59" i="52"/>
  <c r="F59" i="52"/>
  <c r="G59" i="52"/>
  <c r="J59" i="52"/>
  <c r="K59" i="52"/>
  <c r="L59" i="52"/>
  <c r="M59" i="52"/>
  <c r="N59" i="52"/>
  <c r="D60" i="52"/>
  <c r="E60" i="52"/>
  <c r="F60" i="52"/>
  <c r="G60" i="52"/>
  <c r="J60" i="52"/>
  <c r="K60" i="52"/>
  <c r="L60" i="52"/>
  <c r="M60" i="52"/>
  <c r="N60" i="52"/>
  <c r="D61" i="52"/>
  <c r="E61" i="52"/>
  <c r="F61" i="52"/>
  <c r="G61" i="52"/>
  <c r="J61" i="52"/>
  <c r="K61" i="52"/>
  <c r="L61" i="52"/>
  <c r="M61" i="52"/>
  <c r="N61" i="52"/>
  <c r="D62" i="52"/>
  <c r="E62" i="52"/>
  <c r="F62" i="52"/>
  <c r="G62" i="52"/>
  <c r="J62" i="52"/>
  <c r="K62" i="52"/>
  <c r="L62" i="52"/>
  <c r="M62" i="52"/>
  <c r="N62" i="52"/>
  <c r="D63" i="52"/>
  <c r="E63" i="52"/>
  <c r="F63" i="52"/>
  <c r="G63" i="52"/>
  <c r="J63" i="52"/>
  <c r="K63" i="52"/>
  <c r="L63" i="52"/>
  <c r="M63" i="52"/>
  <c r="N63" i="52"/>
  <c r="D64" i="52"/>
  <c r="E64" i="52"/>
  <c r="F64" i="52"/>
  <c r="G64" i="52"/>
  <c r="J64" i="52"/>
  <c r="K64" i="52"/>
  <c r="L64" i="52"/>
  <c r="M64" i="52"/>
  <c r="N64" i="52"/>
  <c r="C67" i="52"/>
  <c r="C68" i="52"/>
  <c r="C69" i="52"/>
  <c r="C70" i="52"/>
  <c r="C71" i="52"/>
  <c r="C72" i="52"/>
  <c r="C73" i="52"/>
  <c r="C74" i="52"/>
  <c r="C75" i="52"/>
  <c r="C76" i="52"/>
  <c r="C77" i="52"/>
  <c r="C78" i="52"/>
  <c r="C80" i="52"/>
  <c r="D80" i="52"/>
  <c r="E80" i="52"/>
  <c r="F80" i="52"/>
  <c r="F318" i="52" s="1"/>
  <c r="G80" i="52"/>
  <c r="J80" i="52"/>
  <c r="J318" i="52" s="1"/>
  <c r="K80" i="52"/>
  <c r="L80" i="52"/>
  <c r="M80" i="52"/>
  <c r="N80" i="52"/>
  <c r="D81" i="52"/>
  <c r="E81" i="52"/>
  <c r="F81" i="52"/>
  <c r="G81" i="52"/>
  <c r="J81" i="52"/>
  <c r="K81" i="52"/>
  <c r="L81" i="52"/>
  <c r="M81" i="52"/>
  <c r="M319" i="52" s="1"/>
  <c r="N81" i="52"/>
  <c r="D82" i="52"/>
  <c r="E82" i="52"/>
  <c r="F82" i="52"/>
  <c r="G82" i="52"/>
  <c r="J82" i="52"/>
  <c r="J320" i="52" s="1"/>
  <c r="K82" i="52"/>
  <c r="L82" i="52"/>
  <c r="M82" i="52"/>
  <c r="N82" i="52"/>
  <c r="D83" i="52"/>
  <c r="E83" i="52"/>
  <c r="F83" i="52"/>
  <c r="G83" i="52"/>
  <c r="J83" i="52"/>
  <c r="K83" i="52"/>
  <c r="L83" i="52"/>
  <c r="M83" i="52"/>
  <c r="N83" i="52"/>
  <c r="D84" i="52"/>
  <c r="E84" i="52"/>
  <c r="F84" i="52"/>
  <c r="G84" i="52"/>
  <c r="J84" i="52"/>
  <c r="K84" i="52"/>
  <c r="L84" i="52"/>
  <c r="L322" i="52" s="1"/>
  <c r="M84" i="52"/>
  <c r="N84" i="52"/>
  <c r="D85" i="52"/>
  <c r="E85" i="52"/>
  <c r="F85" i="52"/>
  <c r="G85" i="52"/>
  <c r="J85" i="52"/>
  <c r="K85" i="52"/>
  <c r="K323" i="52" s="1"/>
  <c r="L85" i="52"/>
  <c r="M85" i="52"/>
  <c r="N85" i="52"/>
  <c r="D86" i="52"/>
  <c r="E86" i="52"/>
  <c r="F86" i="52"/>
  <c r="F324" i="52" s="1"/>
  <c r="G86" i="52"/>
  <c r="J86" i="52"/>
  <c r="K86" i="52"/>
  <c r="L86" i="52"/>
  <c r="M86" i="52"/>
  <c r="N86" i="52"/>
  <c r="N324" i="52" s="1"/>
  <c r="D87" i="52"/>
  <c r="E87" i="52"/>
  <c r="F87" i="52"/>
  <c r="G87" i="52"/>
  <c r="J87" i="52"/>
  <c r="K87" i="52"/>
  <c r="L87" i="52"/>
  <c r="M87" i="52"/>
  <c r="M325" i="52" s="1"/>
  <c r="N87" i="52"/>
  <c r="D88" i="52"/>
  <c r="E88" i="52"/>
  <c r="F88" i="52"/>
  <c r="G88" i="52"/>
  <c r="J88" i="52"/>
  <c r="J326" i="52" s="1"/>
  <c r="K88" i="52"/>
  <c r="L88" i="52"/>
  <c r="L326" i="52" s="1"/>
  <c r="M88" i="52"/>
  <c r="N88" i="52"/>
  <c r="D89" i="52"/>
  <c r="E89" i="52"/>
  <c r="F89" i="52"/>
  <c r="G89" i="52"/>
  <c r="J89" i="52"/>
  <c r="K89" i="52"/>
  <c r="K327" i="52" s="1"/>
  <c r="L89" i="52"/>
  <c r="M89" i="52"/>
  <c r="N89" i="52"/>
  <c r="D90" i="52"/>
  <c r="E90" i="52"/>
  <c r="F90" i="52"/>
  <c r="G90" i="52"/>
  <c r="J90" i="52"/>
  <c r="K90" i="52"/>
  <c r="L90" i="52"/>
  <c r="M90" i="52"/>
  <c r="N90" i="52"/>
  <c r="N328" i="52" s="1"/>
  <c r="D91" i="52"/>
  <c r="E91" i="52"/>
  <c r="F91" i="52"/>
  <c r="G91" i="52"/>
  <c r="J91" i="52"/>
  <c r="K91" i="52"/>
  <c r="L91" i="52"/>
  <c r="M91" i="52"/>
  <c r="N91" i="52"/>
  <c r="C94" i="52"/>
  <c r="C95" i="52"/>
  <c r="C96" i="52"/>
  <c r="C97" i="52"/>
  <c r="C98" i="52"/>
  <c r="C99" i="52"/>
  <c r="C100" i="52"/>
  <c r="C101" i="52"/>
  <c r="C102" i="52"/>
  <c r="C103" i="52"/>
  <c r="C104" i="52"/>
  <c r="C105" i="52"/>
  <c r="C107" i="52"/>
  <c r="D107" i="52"/>
  <c r="E107" i="52"/>
  <c r="F107" i="52"/>
  <c r="G107" i="52"/>
  <c r="J107" i="52"/>
  <c r="K107" i="52"/>
  <c r="L107" i="52"/>
  <c r="M107" i="52"/>
  <c r="M345" i="52" s="1"/>
  <c r="N107" i="52"/>
  <c r="D108" i="52"/>
  <c r="E108" i="52"/>
  <c r="F108" i="52"/>
  <c r="G108" i="52"/>
  <c r="J108" i="52"/>
  <c r="K108" i="52"/>
  <c r="L108" i="52"/>
  <c r="L346" i="52" s="1"/>
  <c r="M108" i="52"/>
  <c r="N108" i="52"/>
  <c r="D109" i="52"/>
  <c r="E109" i="52"/>
  <c r="E347" i="52" s="1"/>
  <c r="F109" i="52"/>
  <c r="G109" i="52"/>
  <c r="J109" i="52"/>
  <c r="K109" i="52"/>
  <c r="L109" i="52"/>
  <c r="M109" i="52"/>
  <c r="N109" i="52"/>
  <c r="D110" i="52"/>
  <c r="E110" i="52"/>
  <c r="F110" i="52"/>
  <c r="G110" i="52"/>
  <c r="J110" i="52"/>
  <c r="K110" i="52"/>
  <c r="L110" i="52"/>
  <c r="M110" i="52"/>
  <c r="N110" i="52"/>
  <c r="D111" i="52"/>
  <c r="E111" i="52"/>
  <c r="F111" i="52"/>
  <c r="G111" i="52"/>
  <c r="J111" i="52"/>
  <c r="K111" i="52"/>
  <c r="L111" i="52"/>
  <c r="M111" i="52"/>
  <c r="N111" i="52"/>
  <c r="D112" i="52"/>
  <c r="E112" i="52"/>
  <c r="F112" i="52"/>
  <c r="G112" i="52"/>
  <c r="J112" i="52"/>
  <c r="K112" i="52"/>
  <c r="L112" i="52"/>
  <c r="L350" i="52" s="1"/>
  <c r="M112" i="52"/>
  <c r="N112" i="52"/>
  <c r="D113" i="52"/>
  <c r="E113" i="52"/>
  <c r="F113" i="52"/>
  <c r="G113" i="52"/>
  <c r="J113" i="52"/>
  <c r="K113" i="52"/>
  <c r="L113" i="52"/>
  <c r="M113" i="52"/>
  <c r="N113" i="52"/>
  <c r="D114" i="52"/>
  <c r="E114" i="52"/>
  <c r="F114" i="52"/>
  <c r="G114" i="52"/>
  <c r="J114" i="52"/>
  <c r="K114" i="52"/>
  <c r="L114" i="52"/>
  <c r="M114" i="52"/>
  <c r="N114" i="52"/>
  <c r="D115" i="52"/>
  <c r="E115" i="52"/>
  <c r="F115" i="52"/>
  <c r="G115" i="52"/>
  <c r="J115" i="52"/>
  <c r="K115" i="52"/>
  <c r="L115" i="52"/>
  <c r="M115" i="52"/>
  <c r="N115" i="52"/>
  <c r="D116" i="52"/>
  <c r="E116" i="52"/>
  <c r="F116" i="52"/>
  <c r="G116" i="52"/>
  <c r="J116" i="52"/>
  <c r="K116" i="52"/>
  <c r="L116" i="52"/>
  <c r="M116" i="52"/>
  <c r="N116" i="52"/>
  <c r="D117" i="52"/>
  <c r="E117" i="52"/>
  <c r="F117" i="52"/>
  <c r="G117" i="52"/>
  <c r="J117" i="52"/>
  <c r="K117" i="52"/>
  <c r="L117" i="52"/>
  <c r="M117" i="52"/>
  <c r="N117" i="52"/>
  <c r="D118" i="52"/>
  <c r="E118" i="52"/>
  <c r="F118" i="52"/>
  <c r="G118" i="52"/>
  <c r="J118" i="52"/>
  <c r="K118" i="52"/>
  <c r="L118" i="52"/>
  <c r="M118" i="52"/>
  <c r="N118" i="52"/>
  <c r="C121" i="52"/>
  <c r="C386" i="52" s="1"/>
  <c r="C122" i="52"/>
  <c r="C123" i="52"/>
  <c r="C124" i="52"/>
  <c r="C125" i="52"/>
  <c r="C126" i="52"/>
  <c r="C127" i="52"/>
  <c r="C128" i="52"/>
  <c r="C129" i="52"/>
  <c r="C130" i="52"/>
  <c r="C131" i="52"/>
  <c r="C132" i="52"/>
  <c r="C134" i="52"/>
  <c r="D134" i="52"/>
  <c r="E134" i="52"/>
  <c r="F134" i="52"/>
  <c r="G134" i="52"/>
  <c r="J134" i="52"/>
  <c r="K134" i="52"/>
  <c r="L134" i="52"/>
  <c r="M134" i="52"/>
  <c r="N134" i="52"/>
  <c r="D135" i="52"/>
  <c r="E135" i="52"/>
  <c r="F135" i="52"/>
  <c r="G135" i="52"/>
  <c r="J135" i="52"/>
  <c r="K135" i="52"/>
  <c r="L135" i="52"/>
  <c r="M135" i="52"/>
  <c r="N135" i="52"/>
  <c r="D136" i="52"/>
  <c r="E136" i="52"/>
  <c r="F136" i="52"/>
  <c r="G136" i="52"/>
  <c r="J136" i="52"/>
  <c r="K136" i="52"/>
  <c r="L136" i="52"/>
  <c r="M136" i="52"/>
  <c r="N136" i="52"/>
  <c r="D137" i="52"/>
  <c r="E137" i="52"/>
  <c r="F137" i="52"/>
  <c r="G137" i="52"/>
  <c r="J137" i="52"/>
  <c r="K137" i="52"/>
  <c r="L137" i="52"/>
  <c r="M137" i="52"/>
  <c r="N137" i="52"/>
  <c r="D138" i="52"/>
  <c r="E138" i="52"/>
  <c r="F138" i="52"/>
  <c r="G138" i="52"/>
  <c r="J138" i="52"/>
  <c r="K138" i="52"/>
  <c r="L138" i="52"/>
  <c r="M138" i="52"/>
  <c r="N138" i="52"/>
  <c r="D139" i="52"/>
  <c r="E139" i="52"/>
  <c r="F139" i="52"/>
  <c r="G139" i="52"/>
  <c r="J139" i="52"/>
  <c r="K139" i="52"/>
  <c r="L139" i="52"/>
  <c r="M139" i="52"/>
  <c r="N139" i="52"/>
  <c r="D140" i="52"/>
  <c r="E140" i="52"/>
  <c r="F140" i="52"/>
  <c r="G140" i="52"/>
  <c r="J140" i="52"/>
  <c r="K140" i="52"/>
  <c r="L140" i="52"/>
  <c r="M140" i="52"/>
  <c r="N140" i="52"/>
  <c r="D141" i="52"/>
  <c r="E141" i="52"/>
  <c r="F141" i="52"/>
  <c r="G141" i="52"/>
  <c r="J141" i="52"/>
  <c r="K141" i="52"/>
  <c r="L141" i="52"/>
  <c r="M141" i="52"/>
  <c r="N141" i="52"/>
  <c r="D142" i="52"/>
  <c r="E142" i="52"/>
  <c r="F142" i="52"/>
  <c r="G142" i="52"/>
  <c r="J142" i="52"/>
  <c r="K142" i="52"/>
  <c r="L142" i="52"/>
  <c r="M142" i="52"/>
  <c r="N142" i="52"/>
  <c r="D143" i="52"/>
  <c r="E143" i="52"/>
  <c r="F143" i="52"/>
  <c r="G143" i="52"/>
  <c r="J143" i="52"/>
  <c r="K143" i="52"/>
  <c r="L143" i="52"/>
  <c r="M143" i="52"/>
  <c r="N143" i="52"/>
  <c r="D144" i="52"/>
  <c r="E144" i="52"/>
  <c r="F144" i="52"/>
  <c r="G144" i="52"/>
  <c r="J144" i="52"/>
  <c r="K144" i="52"/>
  <c r="L144" i="52"/>
  <c r="M144" i="52"/>
  <c r="N144" i="52"/>
  <c r="D145" i="52"/>
  <c r="E145" i="52"/>
  <c r="F145" i="52"/>
  <c r="G145" i="52"/>
  <c r="J145" i="52"/>
  <c r="K145" i="52"/>
  <c r="L145" i="52"/>
  <c r="M145" i="52"/>
  <c r="N145" i="52"/>
  <c r="C149" i="52"/>
  <c r="C150" i="52"/>
  <c r="C151" i="52"/>
  <c r="C389" i="52" s="1"/>
  <c r="C152" i="52"/>
  <c r="C390" i="52" s="1"/>
  <c r="C153" i="52"/>
  <c r="C391" i="52" s="1"/>
  <c r="C154" i="52"/>
  <c r="C155" i="52"/>
  <c r="C393" i="52" s="1"/>
  <c r="C156" i="52"/>
  <c r="C394" i="52" s="1"/>
  <c r="C157" i="52"/>
  <c r="C395" i="52" s="1"/>
  <c r="C158" i="52"/>
  <c r="C159" i="52"/>
  <c r="C397" i="52" s="1"/>
  <c r="C161" i="52"/>
  <c r="D161" i="52"/>
  <c r="D399" i="52" s="1"/>
  <c r="E161" i="52"/>
  <c r="F161" i="52"/>
  <c r="F399" i="52" s="1"/>
  <c r="G161" i="52"/>
  <c r="J161" i="52"/>
  <c r="K161" i="52"/>
  <c r="L161" i="52"/>
  <c r="M161" i="52"/>
  <c r="N161" i="52"/>
  <c r="D162" i="52"/>
  <c r="E162" i="52"/>
  <c r="F162" i="52"/>
  <c r="G162" i="52"/>
  <c r="J162" i="52"/>
  <c r="K162" i="52"/>
  <c r="K400" i="52" s="1"/>
  <c r="L162" i="52"/>
  <c r="M162" i="52"/>
  <c r="M400" i="52" s="1"/>
  <c r="N162" i="52"/>
  <c r="D163" i="52"/>
  <c r="D401" i="52" s="1"/>
  <c r="E163" i="52"/>
  <c r="F163" i="52"/>
  <c r="G163" i="52"/>
  <c r="J163" i="52"/>
  <c r="K163" i="52"/>
  <c r="L163" i="52"/>
  <c r="M163" i="52"/>
  <c r="N163" i="52"/>
  <c r="D164" i="52"/>
  <c r="E164" i="52"/>
  <c r="F164" i="52"/>
  <c r="G164" i="52"/>
  <c r="J164" i="52"/>
  <c r="K164" i="52"/>
  <c r="K402" i="52" s="1"/>
  <c r="L164" i="52"/>
  <c r="M164" i="52"/>
  <c r="M402" i="52" s="1"/>
  <c r="N164" i="52"/>
  <c r="D165" i="52"/>
  <c r="D403" i="52" s="1"/>
  <c r="E165" i="52"/>
  <c r="F165" i="52"/>
  <c r="F403" i="52" s="1"/>
  <c r="G165" i="52"/>
  <c r="J165" i="52"/>
  <c r="K165" i="52"/>
  <c r="L165" i="52"/>
  <c r="L403" i="52" s="1"/>
  <c r="M165" i="52"/>
  <c r="N165" i="52"/>
  <c r="N403" i="52" s="1"/>
  <c r="D166" i="52"/>
  <c r="E166" i="52"/>
  <c r="F166" i="52"/>
  <c r="G166" i="52"/>
  <c r="J166" i="52"/>
  <c r="K166" i="52"/>
  <c r="K404" i="52" s="1"/>
  <c r="L166" i="52"/>
  <c r="M166" i="52"/>
  <c r="M404" i="52" s="1"/>
  <c r="N166" i="52"/>
  <c r="D167" i="52"/>
  <c r="D405" i="52" s="1"/>
  <c r="E167" i="52"/>
  <c r="F167" i="52"/>
  <c r="G167" i="52"/>
  <c r="J167" i="52"/>
  <c r="K167" i="52"/>
  <c r="L167" i="52"/>
  <c r="M167" i="52"/>
  <c r="N167" i="52"/>
  <c r="D168" i="52"/>
  <c r="E168" i="52"/>
  <c r="F168" i="52"/>
  <c r="G168" i="52"/>
  <c r="J168" i="52"/>
  <c r="K168" i="52"/>
  <c r="K406" i="52" s="1"/>
  <c r="L168" i="52"/>
  <c r="M168" i="52"/>
  <c r="M406" i="52" s="1"/>
  <c r="N168" i="52"/>
  <c r="D169" i="52"/>
  <c r="D407" i="52" s="1"/>
  <c r="E169" i="52"/>
  <c r="F169" i="52"/>
  <c r="F407" i="52" s="1"/>
  <c r="G169" i="52"/>
  <c r="J169" i="52"/>
  <c r="K169" i="52"/>
  <c r="L169" i="52"/>
  <c r="L407" i="52" s="1"/>
  <c r="M169" i="52"/>
  <c r="N169" i="52"/>
  <c r="N407" i="52" s="1"/>
  <c r="D170" i="52"/>
  <c r="E170" i="52"/>
  <c r="F170" i="52"/>
  <c r="G170" i="52"/>
  <c r="J170" i="52"/>
  <c r="K170" i="52"/>
  <c r="K408" i="52" s="1"/>
  <c r="L170" i="52"/>
  <c r="M170" i="52"/>
  <c r="M408" i="52" s="1"/>
  <c r="N170" i="52"/>
  <c r="D171" i="52"/>
  <c r="D409" i="52" s="1"/>
  <c r="E171" i="52"/>
  <c r="F171" i="52"/>
  <c r="G171" i="52"/>
  <c r="J171" i="52"/>
  <c r="K171" i="52"/>
  <c r="L171" i="52"/>
  <c r="M171" i="52"/>
  <c r="N171" i="52"/>
  <c r="D172" i="52"/>
  <c r="E172" i="52"/>
  <c r="F172" i="52"/>
  <c r="G172" i="52"/>
  <c r="J172" i="52"/>
  <c r="K172" i="52"/>
  <c r="K410" i="52" s="1"/>
  <c r="L172" i="52"/>
  <c r="M172" i="52"/>
  <c r="M410" i="52" s="1"/>
  <c r="N172" i="52"/>
  <c r="D188" i="52"/>
  <c r="D426" i="52" s="1"/>
  <c r="E188" i="52"/>
  <c r="F188" i="52"/>
  <c r="F426" i="52" s="1"/>
  <c r="G188" i="52"/>
  <c r="J188" i="52"/>
  <c r="K188" i="52"/>
  <c r="L188" i="52"/>
  <c r="M188" i="52"/>
  <c r="N188" i="52"/>
  <c r="D189" i="52"/>
  <c r="E189" i="52"/>
  <c r="F189" i="52"/>
  <c r="G189" i="52"/>
  <c r="J189" i="52"/>
  <c r="K189" i="52"/>
  <c r="K427" i="52" s="1"/>
  <c r="L189" i="52"/>
  <c r="M189" i="52"/>
  <c r="M427" i="52" s="1"/>
  <c r="N189" i="52"/>
  <c r="D190" i="52"/>
  <c r="D428" i="52" s="1"/>
  <c r="E190" i="52"/>
  <c r="F190" i="52"/>
  <c r="F428" i="52" s="1"/>
  <c r="G190" i="52"/>
  <c r="J190" i="52"/>
  <c r="K190" i="52"/>
  <c r="L190" i="52"/>
  <c r="M190" i="52"/>
  <c r="N190" i="52"/>
  <c r="D191" i="52"/>
  <c r="E191" i="52"/>
  <c r="F191" i="52"/>
  <c r="G191" i="52"/>
  <c r="J191" i="52"/>
  <c r="K191" i="52"/>
  <c r="K429" i="52" s="1"/>
  <c r="L191" i="52"/>
  <c r="M191" i="52"/>
  <c r="M429" i="52" s="1"/>
  <c r="N191" i="52"/>
  <c r="D192" i="52"/>
  <c r="D430" i="52" s="1"/>
  <c r="E192" i="52"/>
  <c r="E430" i="52" s="1"/>
  <c r="F192" i="52"/>
  <c r="G192" i="52"/>
  <c r="G430" i="52" s="1"/>
  <c r="J192" i="52"/>
  <c r="K192" i="52"/>
  <c r="L192" i="52"/>
  <c r="L430" i="52" s="1"/>
  <c r="M192" i="52"/>
  <c r="N192" i="52"/>
  <c r="N430" i="52" s="1"/>
  <c r="D193" i="52"/>
  <c r="E193" i="52"/>
  <c r="F193" i="52"/>
  <c r="G193" i="52"/>
  <c r="J193" i="52"/>
  <c r="K193" i="52"/>
  <c r="L193" i="52"/>
  <c r="M193" i="52"/>
  <c r="N193" i="52"/>
  <c r="N431" i="52" s="1"/>
  <c r="D194" i="52"/>
  <c r="E194" i="52"/>
  <c r="F194" i="52"/>
  <c r="G194" i="52"/>
  <c r="J194" i="52"/>
  <c r="K194" i="52"/>
  <c r="L194" i="52"/>
  <c r="M194" i="52"/>
  <c r="N194" i="52"/>
  <c r="D195" i="52"/>
  <c r="E195" i="52"/>
  <c r="F195" i="52"/>
  <c r="G195" i="52"/>
  <c r="J195" i="52"/>
  <c r="K195" i="52"/>
  <c r="L195" i="52"/>
  <c r="M195" i="52"/>
  <c r="N195" i="52"/>
  <c r="D196" i="52"/>
  <c r="E196" i="52"/>
  <c r="F196" i="52"/>
  <c r="G196" i="52"/>
  <c r="J196" i="52"/>
  <c r="K196" i="52"/>
  <c r="L196" i="52"/>
  <c r="M196" i="52"/>
  <c r="N196" i="52"/>
  <c r="D197" i="52"/>
  <c r="E197" i="52"/>
  <c r="F197" i="52"/>
  <c r="G197" i="52"/>
  <c r="J197" i="52"/>
  <c r="K197" i="52"/>
  <c r="L197" i="52"/>
  <c r="M197" i="52"/>
  <c r="N197" i="52"/>
  <c r="D198" i="52"/>
  <c r="E198" i="52"/>
  <c r="F198" i="52"/>
  <c r="G198" i="52"/>
  <c r="J198" i="52"/>
  <c r="K198" i="52"/>
  <c r="L198" i="52"/>
  <c r="M198" i="52"/>
  <c r="N198" i="52"/>
  <c r="D199" i="52"/>
  <c r="E199" i="52"/>
  <c r="F199" i="52"/>
  <c r="G199" i="52"/>
  <c r="J199" i="52"/>
  <c r="K199" i="52"/>
  <c r="L199" i="52"/>
  <c r="M199" i="52"/>
  <c r="N199" i="52"/>
  <c r="C202" i="52"/>
  <c r="C215" i="52" s="1"/>
  <c r="C203" i="52"/>
  <c r="C441" i="52" s="1"/>
  <c r="C204" i="52"/>
  <c r="C205" i="52"/>
  <c r="C443" i="52" s="1"/>
  <c r="C206" i="52"/>
  <c r="C207" i="52"/>
  <c r="C445" i="52" s="1"/>
  <c r="C208" i="52"/>
  <c r="C446" i="52" s="1"/>
  <c r="C209" i="52"/>
  <c r="C447" i="52" s="1"/>
  <c r="C449" i="52"/>
  <c r="C212" i="52"/>
  <c r="C213" i="52"/>
  <c r="C451" i="52" s="1"/>
  <c r="D215" i="52"/>
  <c r="E215" i="52"/>
  <c r="F215" i="52"/>
  <c r="G215" i="52"/>
  <c r="G467" i="52" s="1"/>
  <c r="J215" i="52"/>
  <c r="K215" i="52"/>
  <c r="L215" i="52"/>
  <c r="M215" i="52"/>
  <c r="M467" i="52" s="1"/>
  <c r="N215" i="52"/>
  <c r="D216" i="52"/>
  <c r="E216" i="52"/>
  <c r="F216" i="52"/>
  <c r="G216" i="52"/>
  <c r="J216" i="52"/>
  <c r="K216" i="52"/>
  <c r="L216" i="52"/>
  <c r="M216" i="52"/>
  <c r="N216" i="52"/>
  <c r="D217" i="52"/>
  <c r="E217" i="52"/>
  <c r="F217" i="52"/>
  <c r="G217" i="52"/>
  <c r="J217" i="52"/>
  <c r="K217" i="52"/>
  <c r="L217" i="52"/>
  <c r="M217" i="52"/>
  <c r="N217" i="52"/>
  <c r="D218" i="52"/>
  <c r="E218" i="52"/>
  <c r="F218" i="52"/>
  <c r="G218" i="52"/>
  <c r="J218" i="52"/>
  <c r="K218" i="52"/>
  <c r="L218" i="52"/>
  <c r="M218" i="52"/>
  <c r="N218" i="52"/>
  <c r="D219" i="52"/>
  <c r="E219" i="52"/>
  <c r="F219" i="52"/>
  <c r="G219" i="52"/>
  <c r="J219" i="52"/>
  <c r="K219" i="52"/>
  <c r="L219" i="52"/>
  <c r="M219" i="52"/>
  <c r="N219" i="52"/>
  <c r="D220" i="52"/>
  <c r="E220" i="52"/>
  <c r="F220" i="52"/>
  <c r="G220" i="52"/>
  <c r="J220" i="52"/>
  <c r="K220" i="52"/>
  <c r="L220" i="52"/>
  <c r="M220" i="52"/>
  <c r="N220" i="52"/>
  <c r="D221" i="52"/>
  <c r="E221" i="52"/>
  <c r="F221" i="52"/>
  <c r="G221" i="52"/>
  <c r="J221" i="52"/>
  <c r="K221" i="52"/>
  <c r="L221" i="52"/>
  <c r="M221" i="52"/>
  <c r="N221" i="52"/>
  <c r="D222" i="52"/>
  <c r="E222" i="52"/>
  <c r="F222" i="52"/>
  <c r="G222" i="52"/>
  <c r="J222" i="52"/>
  <c r="K222" i="52"/>
  <c r="L222" i="52"/>
  <c r="M222" i="52"/>
  <c r="N222" i="52"/>
  <c r="D223" i="52"/>
  <c r="E223" i="52"/>
  <c r="F223" i="52"/>
  <c r="G223" i="52"/>
  <c r="J223" i="52"/>
  <c r="K223" i="52"/>
  <c r="L223" i="52"/>
  <c r="M223" i="52"/>
  <c r="N223" i="52"/>
  <c r="D224" i="52"/>
  <c r="E224" i="52"/>
  <c r="F224" i="52"/>
  <c r="G224" i="52"/>
  <c r="J224" i="52"/>
  <c r="K224" i="52"/>
  <c r="L224" i="52"/>
  <c r="M224" i="52"/>
  <c r="N224" i="52"/>
  <c r="D225" i="52"/>
  <c r="E225" i="52"/>
  <c r="F225" i="52"/>
  <c r="G225" i="52"/>
  <c r="J225" i="52"/>
  <c r="K225" i="52"/>
  <c r="L225" i="52"/>
  <c r="M225" i="52"/>
  <c r="N225" i="52"/>
  <c r="D226" i="52"/>
  <c r="E226" i="52"/>
  <c r="F226" i="52"/>
  <c r="G226" i="52"/>
  <c r="J226" i="52"/>
  <c r="K226" i="52"/>
  <c r="L226" i="52"/>
  <c r="M226" i="52"/>
  <c r="N226" i="52"/>
  <c r="C229" i="52"/>
  <c r="C481" i="52" s="1"/>
  <c r="C230" i="52"/>
  <c r="C231" i="52"/>
  <c r="C232" i="52"/>
  <c r="C233" i="52"/>
  <c r="C234" i="52"/>
  <c r="C235" i="52"/>
  <c r="C236" i="52"/>
  <c r="C237" i="52"/>
  <c r="C238" i="52"/>
  <c r="C490" i="52" s="1"/>
  <c r="C239" i="52"/>
  <c r="C491" i="52" s="1"/>
  <c r="C240" i="52"/>
  <c r="C492" i="52" s="1"/>
  <c r="C242" i="52"/>
  <c r="C494" i="52" s="1"/>
  <c r="D242" i="52"/>
  <c r="E242" i="52"/>
  <c r="F242" i="52"/>
  <c r="G242" i="52"/>
  <c r="J242" i="52"/>
  <c r="K242" i="52"/>
  <c r="L242" i="52"/>
  <c r="M242" i="52"/>
  <c r="N242" i="52"/>
  <c r="D243" i="52"/>
  <c r="E243" i="52"/>
  <c r="F243" i="52"/>
  <c r="G243" i="52"/>
  <c r="J243" i="52"/>
  <c r="K243" i="52"/>
  <c r="L243" i="52"/>
  <c r="M243" i="52"/>
  <c r="N243" i="52"/>
  <c r="D244" i="52"/>
  <c r="E244" i="52"/>
  <c r="F244" i="52"/>
  <c r="G244" i="52"/>
  <c r="J244" i="52"/>
  <c r="K244" i="52"/>
  <c r="L244" i="52"/>
  <c r="M244" i="52"/>
  <c r="N244" i="52"/>
  <c r="D245" i="52"/>
  <c r="E245" i="52"/>
  <c r="F245" i="52"/>
  <c r="G245" i="52"/>
  <c r="J245" i="52"/>
  <c r="K245" i="52"/>
  <c r="L245" i="52"/>
  <c r="M245" i="52"/>
  <c r="N245" i="52"/>
  <c r="D246" i="52"/>
  <c r="E246" i="52"/>
  <c r="F246" i="52"/>
  <c r="G246" i="52"/>
  <c r="J246" i="52"/>
  <c r="K246" i="52"/>
  <c r="L246" i="52"/>
  <c r="M246" i="52"/>
  <c r="N246" i="52"/>
  <c r="D247" i="52"/>
  <c r="E247" i="52"/>
  <c r="F247" i="52"/>
  <c r="G247" i="52"/>
  <c r="J247" i="52"/>
  <c r="K247" i="52"/>
  <c r="L247" i="52"/>
  <c r="M247" i="52"/>
  <c r="N247" i="52"/>
  <c r="D248" i="52"/>
  <c r="E248" i="52"/>
  <c r="F248" i="52"/>
  <c r="G248" i="52"/>
  <c r="J248" i="52"/>
  <c r="K248" i="52"/>
  <c r="L248" i="52"/>
  <c r="M248" i="52"/>
  <c r="N248" i="52"/>
  <c r="D249" i="52"/>
  <c r="E249" i="52"/>
  <c r="F249" i="52"/>
  <c r="G249" i="52"/>
  <c r="J249" i="52"/>
  <c r="K249" i="52"/>
  <c r="L249" i="52"/>
  <c r="M249" i="52"/>
  <c r="N249" i="52"/>
  <c r="D250" i="52"/>
  <c r="D502" i="52" s="1"/>
  <c r="E250" i="52"/>
  <c r="E502" i="52" s="1"/>
  <c r="F250" i="52"/>
  <c r="F502" i="52" s="1"/>
  <c r="G250" i="52"/>
  <c r="G502" i="52" s="1"/>
  <c r="J250" i="52"/>
  <c r="K250" i="52"/>
  <c r="K502" i="52" s="1"/>
  <c r="L250" i="52"/>
  <c r="L502" i="52" s="1"/>
  <c r="M250" i="52"/>
  <c r="M502" i="52" s="1"/>
  <c r="N250" i="52"/>
  <c r="N502" i="52" s="1"/>
  <c r="D251" i="52"/>
  <c r="D503" i="52" s="1"/>
  <c r="E251" i="52"/>
  <c r="E503" i="52" s="1"/>
  <c r="F251" i="52"/>
  <c r="F503" i="52" s="1"/>
  <c r="G251" i="52"/>
  <c r="G503" i="52" s="1"/>
  <c r="J251" i="52"/>
  <c r="K251" i="52"/>
  <c r="K503" i="52" s="1"/>
  <c r="L251" i="52"/>
  <c r="L503" i="52" s="1"/>
  <c r="M251" i="52"/>
  <c r="M503" i="52" s="1"/>
  <c r="N251" i="52"/>
  <c r="N503" i="52" s="1"/>
  <c r="D252" i="52"/>
  <c r="D504" i="52" s="1"/>
  <c r="E252" i="52"/>
  <c r="E504" i="52" s="1"/>
  <c r="F252" i="52"/>
  <c r="F504" i="52" s="1"/>
  <c r="G252" i="52"/>
  <c r="G504" i="52" s="1"/>
  <c r="J252" i="52"/>
  <c r="K252" i="52"/>
  <c r="K504" i="52" s="1"/>
  <c r="L252" i="52"/>
  <c r="L504" i="52" s="1"/>
  <c r="M252" i="52"/>
  <c r="M504" i="52" s="1"/>
  <c r="N252" i="52"/>
  <c r="N504" i="52" s="1"/>
  <c r="D253" i="52"/>
  <c r="D505" i="52" s="1"/>
  <c r="E253" i="52"/>
  <c r="E505" i="52" s="1"/>
  <c r="F253" i="52"/>
  <c r="F505" i="52" s="1"/>
  <c r="G253" i="52"/>
  <c r="G505" i="52" s="1"/>
  <c r="J253" i="52"/>
  <c r="K253" i="52"/>
  <c r="K505" i="52" s="1"/>
  <c r="L253" i="52"/>
  <c r="L505" i="52" s="1"/>
  <c r="M253" i="52"/>
  <c r="M505" i="52" s="1"/>
  <c r="N253" i="52"/>
  <c r="N505" i="52" s="1"/>
  <c r="C289" i="52"/>
  <c r="D289" i="52"/>
  <c r="E289" i="52"/>
  <c r="F289" i="52"/>
  <c r="G289" i="52"/>
  <c r="J289" i="52"/>
  <c r="K289" i="52"/>
  <c r="L289" i="52"/>
  <c r="M289" i="52"/>
  <c r="N289" i="52"/>
  <c r="C290" i="52"/>
  <c r="D290" i="52"/>
  <c r="E290" i="52"/>
  <c r="F290" i="52"/>
  <c r="G290" i="52"/>
  <c r="J290" i="52"/>
  <c r="K290" i="52"/>
  <c r="L290" i="52"/>
  <c r="M290" i="52"/>
  <c r="N290" i="52"/>
  <c r="C291" i="52"/>
  <c r="D291" i="52"/>
  <c r="E291" i="52"/>
  <c r="F291" i="52"/>
  <c r="G291" i="52"/>
  <c r="J291" i="52"/>
  <c r="K291" i="52"/>
  <c r="L291" i="52"/>
  <c r="M291" i="52"/>
  <c r="N291" i="52"/>
  <c r="C292" i="52"/>
  <c r="D292" i="52"/>
  <c r="E292" i="52"/>
  <c r="F292" i="52"/>
  <c r="G292" i="52"/>
  <c r="J292" i="52"/>
  <c r="K292" i="52"/>
  <c r="L292" i="52"/>
  <c r="M292" i="52"/>
  <c r="N292" i="52"/>
  <c r="C293" i="52"/>
  <c r="D293" i="52"/>
  <c r="E293" i="52"/>
  <c r="F293" i="52"/>
  <c r="G293" i="52"/>
  <c r="J293" i="52"/>
  <c r="K293" i="52"/>
  <c r="L293" i="52"/>
  <c r="M293" i="52"/>
  <c r="N293" i="52"/>
  <c r="C294" i="52"/>
  <c r="D294" i="52"/>
  <c r="E294" i="52"/>
  <c r="F294" i="52"/>
  <c r="G294" i="52"/>
  <c r="J294" i="52"/>
  <c r="K294" i="52"/>
  <c r="L294" i="52"/>
  <c r="M294" i="52"/>
  <c r="N294" i="52"/>
  <c r="D295" i="52"/>
  <c r="F295" i="52"/>
  <c r="J295" i="52"/>
  <c r="L295" i="52"/>
  <c r="N295" i="52"/>
  <c r="D296" i="52"/>
  <c r="E296" i="52"/>
  <c r="F296" i="52"/>
  <c r="G296" i="52"/>
  <c r="J296" i="52"/>
  <c r="K296" i="52"/>
  <c r="L296" i="52"/>
  <c r="M296" i="52"/>
  <c r="N296" i="52"/>
  <c r="C297" i="52"/>
  <c r="D297" i="52"/>
  <c r="E297" i="52"/>
  <c r="F297" i="52"/>
  <c r="G297" i="52"/>
  <c r="J297" i="52"/>
  <c r="K297" i="52"/>
  <c r="L297" i="52"/>
  <c r="M297" i="52"/>
  <c r="N297" i="52"/>
  <c r="D298" i="52"/>
  <c r="E298" i="52"/>
  <c r="F298" i="52"/>
  <c r="G298" i="52"/>
  <c r="J298" i="52"/>
  <c r="K298" i="52"/>
  <c r="L298" i="52"/>
  <c r="M298" i="52"/>
  <c r="N298" i="52"/>
  <c r="E299" i="52"/>
  <c r="G299" i="52"/>
  <c r="K299" i="52"/>
  <c r="M299" i="52"/>
  <c r="D300" i="52"/>
  <c r="L300" i="52"/>
  <c r="D305" i="52"/>
  <c r="E305" i="52"/>
  <c r="F305" i="52"/>
  <c r="G305" i="52"/>
  <c r="J305" i="52"/>
  <c r="K305" i="52"/>
  <c r="L305" i="52"/>
  <c r="M305" i="52"/>
  <c r="N305" i="52"/>
  <c r="D306" i="52"/>
  <c r="E306" i="52"/>
  <c r="F306" i="52"/>
  <c r="G306" i="52"/>
  <c r="J306" i="52"/>
  <c r="K306" i="52"/>
  <c r="L306" i="52"/>
  <c r="M306" i="52"/>
  <c r="N306" i="52"/>
  <c r="D307" i="52"/>
  <c r="E307" i="52"/>
  <c r="F307" i="52"/>
  <c r="G307" i="52"/>
  <c r="J307" i="52"/>
  <c r="K307" i="52"/>
  <c r="L307" i="52"/>
  <c r="M307" i="52"/>
  <c r="N307" i="52"/>
  <c r="D308" i="52"/>
  <c r="E308" i="52"/>
  <c r="F308" i="52"/>
  <c r="G308" i="52"/>
  <c r="J308" i="52"/>
  <c r="K308" i="52"/>
  <c r="L308" i="52"/>
  <c r="M308" i="52"/>
  <c r="N308" i="52"/>
  <c r="D309" i="52"/>
  <c r="E309" i="52"/>
  <c r="F309" i="52"/>
  <c r="G309" i="52"/>
  <c r="J309" i="52"/>
  <c r="K309" i="52"/>
  <c r="L309" i="52"/>
  <c r="M309" i="52"/>
  <c r="N309" i="52"/>
  <c r="D310" i="52"/>
  <c r="E310" i="52"/>
  <c r="F310" i="52"/>
  <c r="G310" i="52"/>
  <c r="J310" i="52"/>
  <c r="K310" i="52"/>
  <c r="L310" i="52"/>
  <c r="M310" i="52"/>
  <c r="N310" i="52"/>
  <c r="D311" i="52"/>
  <c r="E311" i="52"/>
  <c r="F311" i="52"/>
  <c r="G311" i="52"/>
  <c r="J311" i="52"/>
  <c r="K311" i="52"/>
  <c r="L311" i="52"/>
  <c r="M311" i="52"/>
  <c r="N311" i="52"/>
  <c r="D312" i="52"/>
  <c r="E312" i="52"/>
  <c r="F312" i="52"/>
  <c r="G312" i="52"/>
  <c r="J312" i="52"/>
  <c r="K312" i="52"/>
  <c r="L312" i="52"/>
  <c r="M312" i="52"/>
  <c r="N312" i="52"/>
  <c r="D313" i="52"/>
  <c r="E313" i="52"/>
  <c r="F313" i="52"/>
  <c r="G313" i="52"/>
  <c r="J313" i="52"/>
  <c r="K313" i="52"/>
  <c r="L313" i="52"/>
  <c r="M313" i="52"/>
  <c r="N313" i="52"/>
  <c r="D314" i="52"/>
  <c r="E314" i="52"/>
  <c r="F314" i="52"/>
  <c r="G314" i="52"/>
  <c r="J314" i="52"/>
  <c r="K314" i="52"/>
  <c r="L314" i="52"/>
  <c r="M314" i="52"/>
  <c r="N314" i="52"/>
  <c r="D315" i="52"/>
  <c r="E315" i="52"/>
  <c r="F315" i="52"/>
  <c r="G315" i="52"/>
  <c r="J315" i="52"/>
  <c r="K315" i="52"/>
  <c r="L315" i="52"/>
  <c r="M315" i="52"/>
  <c r="N315" i="52"/>
  <c r="D316" i="52"/>
  <c r="E316" i="52"/>
  <c r="F316" i="52"/>
  <c r="G316" i="52"/>
  <c r="J316" i="52"/>
  <c r="K316" i="52"/>
  <c r="L316" i="52"/>
  <c r="M316" i="52"/>
  <c r="N316" i="52"/>
  <c r="D322" i="52"/>
  <c r="J322" i="52"/>
  <c r="N322" i="52"/>
  <c r="J324" i="52"/>
  <c r="D326" i="52"/>
  <c r="N326" i="52"/>
  <c r="J328" i="52"/>
  <c r="D332" i="52"/>
  <c r="E332" i="52"/>
  <c r="F332" i="52"/>
  <c r="G332" i="52"/>
  <c r="K332" i="52"/>
  <c r="L332" i="52"/>
  <c r="M332" i="52"/>
  <c r="N332" i="52"/>
  <c r="D333" i="52"/>
  <c r="E333" i="52"/>
  <c r="F333" i="52"/>
  <c r="G333" i="52"/>
  <c r="K333" i="52"/>
  <c r="L333" i="52"/>
  <c r="M333" i="52"/>
  <c r="N333" i="52"/>
  <c r="D334" i="52"/>
  <c r="E334" i="52"/>
  <c r="F334" i="52"/>
  <c r="G334" i="52"/>
  <c r="K334" i="52"/>
  <c r="L334" i="52"/>
  <c r="M334" i="52"/>
  <c r="N334" i="52"/>
  <c r="D335" i="52"/>
  <c r="E335" i="52"/>
  <c r="F335" i="52"/>
  <c r="G335" i="52"/>
  <c r="K335" i="52"/>
  <c r="L335" i="52"/>
  <c r="M335" i="52"/>
  <c r="N335" i="52"/>
  <c r="D336" i="52"/>
  <c r="E336" i="52"/>
  <c r="F336" i="52"/>
  <c r="G336" i="52"/>
  <c r="K336" i="52"/>
  <c r="L336" i="52"/>
  <c r="M336" i="52"/>
  <c r="N336" i="52"/>
  <c r="D337" i="52"/>
  <c r="E337" i="52"/>
  <c r="F337" i="52"/>
  <c r="G337" i="52"/>
  <c r="K337" i="52"/>
  <c r="L337" i="52"/>
  <c r="M337" i="52"/>
  <c r="N337" i="52"/>
  <c r="D338" i="52"/>
  <c r="E338" i="52"/>
  <c r="F338" i="52"/>
  <c r="G338" i="52"/>
  <c r="K338" i="52"/>
  <c r="L338" i="52"/>
  <c r="M338" i="52"/>
  <c r="N338" i="52"/>
  <c r="D339" i="52"/>
  <c r="E339" i="52"/>
  <c r="F339" i="52"/>
  <c r="G339" i="52"/>
  <c r="K339" i="52"/>
  <c r="L339" i="52"/>
  <c r="M339" i="52"/>
  <c r="N339" i="52"/>
  <c r="D340" i="52"/>
  <c r="E340" i="52"/>
  <c r="F340" i="52"/>
  <c r="G340" i="52"/>
  <c r="K340" i="52"/>
  <c r="L340" i="52"/>
  <c r="M340" i="52"/>
  <c r="N340" i="52"/>
  <c r="D341" i="52"/>
  <c r="E341" i="52"/>
  <c r="F341" i="52"/>
  <c r="G341" i="52"/>
  <c r="K341" i="52"/>
  <c r="L341" i="52"/>
  <c r="M341" i="52"/>
  <c r="N341" i="52"/>
  <c r="D342" i="52"/>
  <c r="E342" i="52"/>
  <c r="F342" i="52"/>
  <c r="G342" i="52"/>
  <c r="K342" i="52"/>
  <c r="L342" i="52"/>
  <c r="M342" i="52"/>
  <c r="N342" i="52"/>
  <c r="D343" i="52"/>
  <c r="E343" i="52"/>
  <c r="F343" i="52"/>
  <c r="G343" i="52"/>
  <c r="K343" i="52"/>
  <c r="L343" i="52"/>
  <c r="M343" i="52"/>
  <c r="N343" i="52"/>
  <c r="G347" i="52"/>
  <c r="D349" i="52"/>
  <c r="K350" i="52"/>
  <c r="N351" i="52"/>
  <c r="L353" i="52"/>
  <c r="E355" i="52"/>
  <c r="N355" i="52"/>
  <c r="D359" i="52"/>
  <c r="E359" i="52"/>
  <c r="F359" i="52"/>
  <c r="G359" i="52"/>
  <c r="K359" i="52"/>
  <c r="L359" i="52"/>
  <c r="M359" i="52"/>
  <c r="N359" i="52"/>
  <c r="D360" i="52"/>
  <c r="E360" i="52"/>
  <c r="F360" i="52"/>
  <c r="G360" i="52"/>
  <c r="K360" i="52"/>
  <c r="L360" i="52"/>
  <c r="M360" i="52"/>
  <c r="N360" i="52"/>
  <c r="D361" i="52"/>
  <c r="E361" i="52"/>
  <c r="F361" i="52"/>
  <c r="G361" i="52"/>
  <c r="K361" i="52"/>
  <c r="L361" i="52"/>
  <c r="M361" i="52"/>
  <c r="N361" i="52"/>
  <c r="D362" i="52"/>
  <c r="E362" i="52"/>
  <c r="F362" i="52"/>
  <c r="G362" i="52"/>
  <c r="K362" i="52"/>
  <c r="L362" i="52"/>
  <c r="M362" i="52"/>
  <c r="N362" i="52"/>
  <c r="D363" i="52"/>
  <c r="E363" i="52"/>
  <c r="F363" i="52"/>
  <c r="G363" i="52"/>
  <c r="K363" i="52"/>
  <c r="L363" i="52"/>
  <c r="M363" i="52"/>
  <c r="N363" i="52"/>
  <c r="D364" i="52"/>
  <c r="E364" i="52"/>
  <c r="F364" i="52"/>
  <c r="G364" i="52"/>
  <c r="K364" i="52"/>
  <c r="L364" i="52"/>
  <c r="M364" i="52"/>
  <c r="N364" i="52"/>
  <c r="D365" i="52"/>
  <c r="E365" i="52"/>
  <c r="F365" i="52"/>
  <c r="G365" i="52"/>
  <c r="K365" i="52"/>
  <c r="L365" i="52"/>
  <c r="M365" i="52"/>
  <c r="N365" i="52"/>
  <c r="D366" i="52"/>
  <c r="E366" i="52"/>
  <c r="F366" i="52"/>
  <c r="G366" i="52"/>
  <c r="K366" i="52"/>
  <c r="L366" i="52"/>
  <c r="M366" i="52"/>
  <c r="N366" i="52"/>
  <c r="D367" i="52"/>
  <c r="E367" i="52"/>
  <c r="F367" i="52"/>
  <c r="G367" i="52"/>
  <c r="K367" i="52"/>
  <c r="L367" i="52"/>
  <c r="M367" i="52"/>
  <c r="N367" i="52"/>
  <c r="D368" i="52"/>
  <c r="E368" i="52"/>
  <c r="F368" i="52"/>
  <c r="G368" i="52"/>
  <c r="K368" i="52"/>
  <c r="L368" i="52"/>
  <c r="M368" i="52"/>
  <c r="N368" i="52"/>
  <c r="D369" i="52"/>
  <c r="E369" i="52"/>
  <c r="F369" i="52"/>
  <c r="G369" i="52"/>
  <c r="K369" i="52"/>
  <c r="L369" i="52"/>
  <c r="M369" i="52"/>
  <c r="N369" i="52"/>
  <c r="D370" i="52"/>
  <c r="E370" i="52"/>
  <c r="F370" i="52"/>
  <c r="G370" i="52"/>
  <c r="K370" i="52"/>
  <c r="L370" i="52"/>
  <c r="M370" i="52"/>
  <c r="N370" i="52"/>
  <c r="E373" i="52"/>
  <c r="L374" i="52"/>
  <c r="D376" i="52"/>
  <c r="L377" i="52"/>
  <c r="N378" i="52"/>
  <c r="L380" i="52"/>
  <c r="F382" i="52"/>
  <c r="N382" i="52"/>
  <c r="D386" i="52"/>
  <c r="E386" i="52"/>
  <c r="F386" i="52"/>
  <c r="G386" i="52"/>
  <c r="K386" i="52"/>
  <c r="L386" i="52"/>
  <c r="M386" i="52"/>
  <c r="N386" i="52"/>
  <c r="D387" i="52"/>
  <c r="E387" i="52"/>
  <c r="F387" i="52"/>
  <c r="G387" i="52"/>
  <c r="K387" i="52"/>
  <c r="L387" i="52"/>
  <c r="M387" i="52"/>
  <c r="N387" i="52"/>
  <c r="C388" i="52"/>
  <c r="D388" i="52"/>
  <c r="E388" i="52"/>
  <c r="F388" i="52"/>
  <c r="G388" i="52"/>
  <c r="K388" i="52"/>
  <c r="L388" i="52"/>
  <c r="M388" i="52"/>
  <c r="N388" i="52"/>
  <c r="D389" i="52"/>
  <c r="E389" i="52"/>
  <c r="F389" i="52"/>
  <c r="G389" i="52"/>
  <c r="K389" i="52"/>
  <c r="L389" i="52"/>
  <c r="M389" i="52"/>
  <c r="N389" i="52"/>
  <c r="D390" i="52"/>
  <c r="E390" i="52"/>
  <c r="F390" i="52"/>
  <c r="G390" i="52"/>
  <c r="K390" i="52"/>
  <c r="L390" i="52"/>
  <c r="M390" i="52"/>
  <c r="N390" i="52"/>
  <c r="D391" i="52"/>
  <c r="E391" i="52"/>
  <c r="F391" i="52"/>
  <c r="G391" i="52"/>
  <c r="K391" i="52"/>
  <c r="L391" i="52"/>
  <c r="M391" i="52"/>
  <c r="N391" i="52"/>
  <c r="C392" i="52"/>
  <c r="D392" i="52"/>
  <c r="E392" i="52"/>
  <c r="F392" i="52"/>
  <c r="G392" i="52"/>
  <c r="K392" i="52"/>
  <c r="L392" i="52"/>
  <c r="M392" i="52"/>
  <c r="N392" i="52"/>
  <c r="D393" i="52"/>
  <c r="E393" i="52"/>
  <c r="F393" i="52"/>
  <c r="G393" i="52"/>
  <c r="K393" i="52"/>
  <c r="L393" i="52"/>
  <c r="M393" i="52"/>
  <c r="N393" i="52"/>
  <c r="D394" i="52"/>
  <c r="E394" i="52"/>
  <c r="F394" i="52"/>
  <c r="G394" i="52"/>
  <c r="K394" i="52"/>
  <c r="L394" i="52"/>
  <c r="M394" i="52"/>
  <c r="N394" i="52"/>
  <c r="D395" i="52"/>
  <c r="E395" i="52"/>
  <c r="F395" i="52"/>
  <c r="G395" i="52"/>
  <c r="K395" i="52"/>
  <c r="L395" i="52"/>
  <c r="M395" i="52"/>
  <c r="N395" i="52"/>
  <c r="C396" i="52"/>
  <c r="D396" i="52"/>
  <c r="E396" i="52"/>
  <c r="F396" i="52"/>
  <c r="G396" i="52"/>
  <c r="K396" i="52"/>
  <c r="L396" i="52"/>
  <c r="M396" i="52"/>
  <c r="N396" i="52"/>
  <c r="D397" i="52"/>
  <c r="E397" i="52"/>
  <c r="F397" i="52"/>
  <c r="G397" i="52"/>
  <c r="K397" i="52"/>
  <c r="L397" i="52"/>
  <c r="M397" i="52"/>
  <c r="N397" i="52"/>
  <c r="E399" i="52"/>
  <c r="G399" i="52"/>
  <c r="K399" i="52"/>
  <c r="M399" i="52"/>
  <c r="D400" i="52"/>
  <c r="F400" i="52"/>
  <c r="L400" i="52"/>
  <c r="N400" i="52"/>
  <c r="F401" i="52"/>
  <c r="K401" i="52"/>
  <c r="L401" i="52"/>
  <c r="M401" i="52"/>
  <c r="N401" i="52"/>
  <c r="D402" i="52"/>
  <c r="F402" i="52"/>
  <c r="L402" i="52"/>
  <c r="N402" i="52"/>
  <c r="K403" i="52"/>
  <c r="M403" i="52"/>
  <c r="D404" i="52"/>
  <c r="F404" i="52"/>
  <c r="L404" i="52"/>
  <c r="N404" i="52"/>
  <c r="F405" i="52"/>
  <c r="K405" i="52"/>
  <c r="L405" i="52"/>
  <c r="M405" i="52"/>
  <c r="N405" i="52"/>
  <c r="D406" i="52"/>
  <c r="F406" i="52"/>
  <c r="L406" i="52"/>
  <c r="N406" i="52"/>
  <c r="K407" i="52"/>
  <c r="M407" i="52"/>
  <c r="D408" i="52"/>
  <c r="F408" i="52"/>
  <c r="L408" i="52"/>
  <c r="N408" i="52"/>
  <c r="F409" i="52"/>
  <c r="K409" i="52"/>
  <c r="L409" i="52"/>
  <c r="M409" i="52"/>
  <c r="N409" i="52"/>
  <c r="D410" i="52"/>
  <c r="F410" i="52"/>
  <c r="L410" i="52"/>
  <c r="N410" i="52"/>
  <c r="D413" i="52"/>
  <c r="E413" i="52"/>
  <c r="F413" i="52"/>
  <c r="G413" i="52"/>
  <c r="K413" i="52"/>
  <c r="L413" i="52"/>
  <c r="M413" i="52"/>
  <c r="N413" i="52"/>
  <c r="D414" i="52"/>
  <c r="E414" i="52"/>
  <c r="F414" i="52"/>
  <c r="G414" i="52"/>
  <c r="K414" i="52"/>
  <c r="L414" i="52"/>
  <c r="M414" i="52"/>
  <c r="N414" i="52"/>
  <c r="D415" i="52"/>
  <c r="E415" i="52"/>
  <c r="F415" i="52"/>
  <c r="G415" i="52"/>
  <c r="K415" i="52"/>
  <c r="L415" i="52"/>
  <c r="M415" i="52"/>
  <c r="N415" i="52"/>
  <c r="D416" i="52"/>
  <c r="E416" i="52"/>
  <c r="F416" i="52"/>
  <c r="G416" i="52"/>
  <c r="K416" i="52"/>
  <c r="L416" i="52"/>
  <c r="M416" i="52"/>
  <c r="N416" i="52"/>
  <c r="D417" i="52"/>
  <c r="E417" i="52"/>
  <c r="F417" i="52"/>
  <c r="G417" i="52"/>
  <c r="K417" i="52"/>
  <c r="L417" i="52"/>
  <c r="M417" i="52"/>
  <c r="N417" i="52"/>
  <c r="D418" i="52"/>
  <c r="E418" i="52"/>
  <c r="F418" i="52"/>
  <c r="G418" i="52"/>
  <c r="K418" i="52"/>
  <c r="L418" i="52"/>
  <c r="M418" i="52"/>
  <c r="N418" i="52"/>
  <c r="C419" i="52"/>
  <c r="D419" i="52"/>
  <c r="E419" i="52"/>
  <c r="F419" i="52"/>
  <c r="G419" i="52"/>
  <c r="K419" i="52"/>
  <c r="L419" i="52"/>
  <c r="M419" i="52"/>
  <c r="N419" i="52"/>
  <c r="D420" i="52"/>
  <c r="E420" i="52"/>
  <c r="F420" i="52"/>
  <c r="G420" i="52"/>
  <c r="K420" i="52"/>
  <c r="L420" i="52"/>
  <c r="M420" i="52"/>
  <c r="N420" i="52"/>
  <c r="D421" i="52"/>
  <c r="E421" i="52"/>
  <c r="F421" i="52"/>
  <c r="G421" i="52"/>
  <c r="K421" i="52"/>
  <c r="L421" i="52"/>
  <c r="M421" i="52"/>
  <c r="N421" i="52"/>
  <c r="D422" i="52"/>
  <c r="E422" i="52"/>
  <c r="F422" i="52"/>
  <c r="G422" i="52"/>
  <c r="K422" i="52"/>
  <c r="L422" i="52"/>
  <c r="M422" i="52"/>
  <c r="N422" i="52"/>
  <c r="D423" i="52"/>
  <c r="E423" i="52"/>
  <c r="F423" i="52"/>
  <c r="G423" i="52"/>
  <c r="K423" i="52"/>
  <c r="L423" i="52"/>
  <c r="M423" i="52"/>
  <c r="N423" i="52"/>
  <c r="D424" i="52"/>
  <c r="E424" i="52"/>
  <c r="F424" i="52"/>
  <c r="G424" i="52"/>
  <c r="K424" i="52"/>
  <c r="L424" i="52"/>
  <c r="M424" i="52"/>
  <c r="N424" i="52"/>
  <c r="E426" i="52"/>
  <c r="G426" i="52"/>
  <c r="K426" i="52"/>
  <c r="L426" i="52"/>
  <c r="M426" i="52"/>
  <c r="N426" i="52"/>
  <c r="D427" i="52"/>
  <c r="E427" i="52"/>
  <c r="F427" i="52"/>
  <c r="G427" i="52"/>
  <c r="L427" i="52"/>
  <c r="N427" i="52"/>
  <c r="E428" i="52"/>
  <c r="G428" i="52"/>
  <c r="K428" i="52"/>
  <c r="L428" i="52"/>
  <c r="M428" i="52"/>
  <c r="N428" i="52"/>
  <c r="D429" i="52"/>
  <c r="E429" i="52"/>
  <c r="F429" i="52"/>
  <c r="G429" i="52"/>
  <c r="L429" i="52"/>
  <c r="N429" i="52"/>
  <c r="F430" i="52"/>
  <c r="K430" i="52"/>
  <c r="M430" i="52"/>
  <c r="D431" i="52"/>
  <c r="F431" i="52"/>
  <c r="F432" i="52"/>
  <c r="K433" i="52"/>
  <c r="F434" i="52"/>
  <c r="F436" i="52"/>
  <c r="M436" i="52"/>
  <c r="F437" i="52"/>
  <c r="L437" i="52"/>
  <c r="D440" i="52"/>
  <c r="E440" i="52"/>
  <c r="F440" i="52"/>
  <c r="G440" i="52"/>
  <c r="K440" i="52"/>
  <c r="L440" i="52"/>
  <c r="M440" i="52"/>
  <c r="N440" i="52"/>
  <c r="D441" i="52"/>
  <c r="E441" i="52"/>
  <c r="F441" i="52"/>
  <c r="G441" i="52"/>
  <c r="K441" i="52"/>
  <c r="L441" i="52"/>
  <c r="M441" i="52"/>
  <c r="N441" i="52"/>
  <c r="D442" i="52"/>
  <c r="E442" i="52"/>
  <c r="F442" i="52"/>
  <c r="G442" i="52"/>
  <c r="K442" i="52"/>
  <c r="L442" i="52"/>
  <c r="M442" i="52"/>
  <c r="N442" i="52"/>
  <c r="D443" i="52"/>
  <c r="E443" i="52"/>
  <c r="F443" i="52"/>
  <c r="G443" i="52"/>
  <c r="K443" i="52"/>
  <c r="L443" i="52"/>
  <c r="M443" i="52"/>
  <c r="N443" i="52"/>
  <c r="D444" i="52"/>
  <c r="E444" i="52"/>
  <c r="F444" i="52"/>
  <c r="G444" i="52"/>
  <c r="K444" i="52"/>
  <c r="L444" i="52"/>
  <c r="M444" i="52"/>
  <c r="N444" i="52"/>
  <c r="D445" i="52"/>
  <c r="E445" i="52"/>
  <c r="F445" i="52"/>
  <c r="G445" i="52"/>
  <c r="K445" i="52"/>
  <c r="L445" i="52"/>
  <c r="M445" i="52"/>
  <c r="N445" i="52"/>
  <c r="D446" i="52"/>
  <c r="E446" i="52"/>
  <c r="F446" i="52"/>
  <c r="G446" i="52"/>
  <c r="K446" i="52"/>
  <c r="L446" i="52"/>
  <c r="M446" i="52"/>
  <c r="N446" i="52"/>
  <c r="D447" i="52"/>
  <c r="E447" i="52"/>
  <c r="F447" i="52"/>
  <c r="G447" i="52"/>
  <c r="K447" i="52"/>
  <c r="L447" i="52"/>
  <c r="M447" i="52"/>
  <c r="N447" i="52"/>
  <c r="D448" i="52"/>
  <c r="E448" i="52"/>
  <c r="F448" i="52"/>
  <c r="G448" i="52"/>
  <c r="K448" i="52"/>
  <c r="L448" i="52"/>
  <c r="M448" i="52"/>
  <c r="N448" i="52"/>
  <c r="D449" i="52"/>
  <c r="E449" i="52"/>
  <c r="F449" i="52"/>
  <c r="G449" i="52"/>
  <c r="K449" i="52"/>
  <c r="L449" i="52"/>
  <c r="M449" i="52"/>
  <c r="N449" i="52"/>
  <c r="D450" i="52"/>
  <c r="E450" i="52"/>
  <c r="F450" i="52"/>
  <c r="G450" i="52"/>
  <c r="K450" i="52"/>
  <c r="L450" i="52"/>
  <c r="M450" i="52"/>
  <c r="N450" i="52"/>
  <c r="D451" i="52"/>
  <c r="E451" i="52"/>
  <c r="F451" i="52"/>
  <c r="G451" i="52"/>
  <c r="K451" i="52"/>
  <c r="L451" i="52"/>
  <c r="M451" i="52"/>
  <c r="N451" i="52"/>
  <c r="D454" i="52"/>
  <c r="E454" i="52"/>
  <c r="F454" i="52"/>
  <c r="G454" i="52"/>
  <c r="K454" i="52"/>
  <c r="L454" i="52"/>
  <c r="M454" i="52"/>
  <c r="N454" i="52"/>
  <c r="D455" i="52"/>
  <c r="E455" i="52"/>
  <c r="F455" i="52"/>
  <c r="G455" i="52"/>
  <c r="K455" i="52"/>
  <c r="L455" i="52"/>
  <c r="M455" i="52"/>
  <c r="N455" i="52"/>
  <c r="D456" i="52"/>
  <c r="E456" i="52"/>
  <c r="F456" i="52"/>
  <c r="G456" i="52"/>
  <c r="K456" i="52"/>
  <c r="L456" i="52"/>
  <c r="M456" i="52"/>
  <c r="N456" i="52"/>
  <c r="D457" i="52"/>
  <c r="E457" i="52"/>
  <c r="F457" i="52"/>
  <c r="G457" i="52"/>
  <c r="K457" i="52"/>
  <c r="L457" i="52"/>
  <c r="M457" i="52"/>
  <c r="N457" i="52"/>
  <c r="D458" i="52"/>
  <c r="E458" i="52"/>
  <c r="F458" i="52"/>
  <c r="G458" i="52"/>
  <c r="K458" i="52"/>
  <c r="L458" i="52"/>
  <c r="M458" i="52"/>
  <c r="N458" i="52"/>
  <c r="D459" i="52"/>
  <c r="E459" i="52"/>
  <c r="F459" i="52"/>
  <c r="G459" i="52"/>
  <c r="K459" i="52"/>
  <c r="L459" i="52"/>
  <c r="M459" i="52"/>
  <c r="N459" i="52"/>
  <c r="D460" i="52"/>
  <c r="E460" i="52"/>
  <c r="F460" i="52"/>
  <c r="G460" i="52"/>
  <c r="K460" i="52"/>
  <c r="L460" i="52"/>
  <c r="M460" i="52"/>
  <c r="N460" i="52"/>
  <c r="D461" i="52"/>
  <c r="E461" i="52"/>
  <c r="F461" i="52"/>
  <c r="G461" i="52"/>
  <c r="K461" i="52"/>
  <c r="L461" i="52"/>
  <c r="M461" i="52"/>
  <c r="N461" i="52"/>
  <c r="D462" i="52"/>
  <c r="E462" i="52"/>
  <c r="F462" i="52"/>
  <c r="G462" i="52"/>
  <c r="K462" i="52"/>
  <c r="L462" i="52"/>
  <c r="M462" i="52"/>
  <c r="N462" i="52"/>
  <c r="D463" i="52"/>
  <c r="E463" i="52"/>
  <c r="F463" i="52"/>
  <c r="G463" i="52"/>
  <c r="K463" i="52"/>
  <c r="L463" i="52"/>
  <c r="M463" i="52"/>
  <c r="N463" i="52"/>
  <c r="D464" i="52"/>
  <c r="E464" i="52"/>
  <c r="F464" i="52"/>
  <c r="G464" i="52"/>
  <c r="K464" i="52"/>
  <c r="L464" i="52"/>
  <c r="M464" i="52"/>
  <c r="N464" i="52"/>
  <c r="D465" i="52"/>
  <c r="E465" i="52"/>
  <c r="F465" i="52"/>
  <c r="G465" i="52"/>
  <c r="K465" i="52"/>
  <c r="L465" i="52"/>
  <c r="M465" i="52"/>
  <c r="N465" i="52"/>
  <c r="E467" i="52"/>
  <c r="K467" i="52"/>
  <c r="L468" i="52"/>
  <c r="L473" i="52"/>
  <c r="C30" i="51"/>
  <c r="D30" i="51"/>
  <c r="E30" i="51"/>
  <c r="F30" i="51"/>
  <c r="G30" i="51"/>
  <c r="J30" i="51"/>
  <c r="K30" i="51"/>
  <c r="L30" i="51"/>
  <c r="M30" i="51"/>
  <c r="N30" i="51"/>
  <c r="O30" i="51"/>
  <c r="C33" i="51"/>
  <c r="D33" i="51"/>
  <c r="E33" i="51"/>
  <c r="F33" i="51"/>
  <c r="G33" i="51"/>
  <c r="K33" i="51"/>
  <c r="L33" i="51"/>
  <c r="M33" i="51"/>
  <c r="N33" i="51"/>
  <c r="C35" i="51"/>
  <c r="D35" i="51"/>
  <c r="E35" i="51"/>
  <c r="F35" i="51"/>
  <c r="G35" i="51"/>
  <c r="K35" i="51"/>
  <c r="L35" i="51"/>
  <c r="M35" i="51"/>
  <c r="N35" i="51"/>
  <c r="O35" i="51"/>
  <c r="F301" i="51"/>
  <c r="C37" i="51"/>
  <c r="D37" i="51"/>
  <c r="E37" i="51"/>
  <c r="F37" i="51"/>
  <c r="G37" i="51"/>
  <c r="J37" i="51"/>
  <c r="K37" i="51"/>
  <c r="L37" i="51"/>
  <c r="M37" i="51"/>
  <c r="N37" i="51"/>
  <c r="O37" i="51"/>
  <c r="C53" i="51"/>
  <c r="D53" i="51"/>
  <c r="E53" i="51"/>
  <c r="F53" i="51"/>
  <c r="G53" i="51"/>
  <c r="J53" i="51"/>
  <c r="K53" i="51"/>
  <c r="L53" i="51"/>
  <c r="M53" i="51"/>
  <c r="O53" i="51"/>
  <c r="C54" i="51"/>
  <c r="D54" i="51"/>
  <c r="E54" i="51"/>
  <c r="F54" i="51"/>
  <c r="G54" i="51"/>
  <c r="J54" i="51"/>
  <c r="K54" i="51"/>
  <c r="L54" i="51"/>
  <c r="M54" i="51"/>
  <c r="O54" i="51"/>
  <c r="C55" i="51"/>
  <c r="D55" i="51"/>
  <c r="E55" i="51"/>
  <c r="F55" i="51"/>
  <c r="G55" i="51"/>
  <c r="J55" i="51"/>
  <c r="K55" i="51"/>
  <c r="L55" i="51"/>
  <c r="M55" i="51"/>
  <c r="O55" i="51"/>
  <c r="C56" i="51"/>
  <c r="D56" i="51"/>
  <c r="E56" i="51"/>
  <c r="F56" i="51"/>
  <c r="G56" i="51"/>
  <c r="J56" i="51"/>
  <c r="K56" i="51"/>
  <c r="L56" i="51"/>
  <c r="M56" i="51"/>
  <c r="O56" i="51"/>
  <c r="C57" i="51"/>
  <c r="D57" i="51"/>
  <c r="E57" i="51"/>
  <c r="F57" i="51"/>
  <c r="G57" i="51"/>
  <c r="J57" i="51"/>
  <c r="K57" i="51"/>
  <c r="L57" i="51"/>
  <c r="M57" i="51"/>
  <c r="O57" i="51"/>
  <c r="C58" i="51"/>
  <c r="D58" i="51"/>
  <c r="E58" i="51"/>
  <c r="F58" i="51"/>
  <c r="G58" i="51"/>
  <c r="J58" i="51"/>
  <c r="K58" i="51"/>
  <c r="L58" i="51"/>
  <c r="M58" i="51"/>
  <c r="O58" i="51"/>
  <c r="C59" i="51"/>
  <c r="D59" i="51"/>
  <c r="E59" i="51"/>
  <c r="F59" i="51"/>
  <c r="G59" i="51"/>
  <c r="J59" i="51"/>
  <c r="K59" i="51"/>
  <c r="L59" i="51"/>
  <c r="M59" i="51"/>
  <c r="O59" i="51"/>
  <c r="C60" i="51"/>
  <c r="D60" i="51"/>
  <c r="E60" i="51"/>
  <c r="F60" i="51"/>
  <c r="G60" i="51"/>
  <c r="J60" i="51"/>
  <c r="K60" i="51"/>
  <c r="L60" i="51"/>
  <c r="M60" i="51"/>
  <c r="O60" i="51"/>
  <c r="C61" i="51"/>
  <c r="D61" i="51"/>
  <c r="E61" i="51"/>
  <c r="F61" i="51"/>
  <c r="G61" i="51"/>
  <c r="J61" i="51"/>
  <c r="K61" i="51"/>
  <c r="L61" i="51"/>
  <c r="M61" i="51"/>
  <c r="O61" i="51"/>
  <c r="C62" i="51"/>
  <c r="D62" i="51"/>
  <c r="E62" i="51"/>
  <c r="F62" i="51"/>
  <c r="G62" i="51"/>
  <c r="J62" i="51"/>
  <c r="K62" i="51"/>
  <c r="L62" i="51"/>
  <c r="M62" i="51"/>
  <c r="O62" i="51"/>
  <c r="C63" i="51"/>
  <c r="D63" i="51"/>
  <c r="E63" i="51"/>
  <c r="F63" i="51"/>
  <c r="G63" i="51"/>
  <c r="J63" i="51"/>
  <c r="K63" i="51"/>
  <c r="L63" i="51"/>
  <c r="M63" i="51"/>
  <c r="O63" i="51"/>
  <c r="C64" i="51"/>
  <c r="D64" i="51"/>
  <c r="E64" i="51"/>
  <c r="F64" i="51"/>
  <c r="G64" i="51"/>
  <c r="J64" i="51"/>
  <c r="K64" i="51"/>
  <c r="L64" i="51"/>
  <c r="M64" i="51"/>
  <c r="O64" i="51"/>
  <c r="C80" i="51"/>
  <c r="D80" i="51"/>
  <c r="E80" i="51"/>
  <c r="F80" i="51"/>
  <c r="G80" i="51"/>
  <c r="J80" i="51"/>
  <c r="K80" i="51"/>
  <c r="L80" i="51"/>
  <c r="M80" i="51"/>
  <c r="N80" i="51"/>
  <c r="O80" i="51"/>
  <c r="C81" i="51"/>
  <c r="D81" i="51"/>
  <c r="E81" i="51"/>
  <c r="F81" i="51"/>
  <c r="G81" i="51"/>
  <c r="J81" i="51"/>
  <c r="K81" i="51"/>
  <c r="L81" i="51"/>
  <c r="M81" i="51"/>
  <c r="N81" i="51"/>
  <c r="O81" i="51"/>
  <c r="C82" i="51"/>
  <c r="D82" i="51"/>
  <c r="E82" i="51"/>
  <c r="F82" i="51"/>
  <c r="G82" i="51"/>
  <c r="J82" i="51"/>
  <c r="K82" i="51"/>
  <c r="L82" i="51"/>
  <c r="M82" i="51"/>
  <c r="N82" i="51"/>
  <c r="O82" i="51"/>
  <c r="C83" i="51"/>
  <c r="D83" i="51"/>
  <c r="E83" i="51"/>
  <c r="F83" i="51"/>
  <c r="G83" i="51"/>
  <c r="J83" i="51"/>
  <c r="K83" i="51"/>
  <c r="L83" i="51"/>
  <c r="M83" i="51"/>
  <c r="N83" i="51"/>
  <c r="O83" i="51"/>
  <c r="C84" i="51"/>
  <c r="D84" i="51"/>
  <c r="E84" i="51"/>
  <c r="F84" i="51"/>
  <c r="G84" i="51"/>
  <c r="J84" i="51"/>
  <c r="K84" i="51"/>
  <c r="L84" i="51"/>
  <c r="M84" i="51"/>
  <c r="N84" i="51"/>
  <c r="O84" i="51"/>
  <c r="C85" i="51"/>
  <c r="D85" i="51"/>
  <c r="E85" i="51"/>
  <c r="F85" i="51"/>
  <c r="G85" i="51"/>
  <c r="J85" i="51"/>
  <c r="K85" i="51"/>
  <c r="L85" i="51"/>
  <c r="M85" i="51"/>
  <c r="N85" i="51"/>
  <c r="O85" i="51"/>
  <c r="C86" i="51"/>
  <c r="D86" i="51"/>
  <c r="E86" i="51"/>
  <c r="F86" i="51"/>
  <c r="G86" i="51"/>
  <c r="J86" i="51"/>
  <c r="K86" i="51"/>
  <c r="L86" i="51"/>
  <c r="M86" i="51"/>
  <c r="N86" i="51"/>
  <c r="O86" i="51"/>
  <c r="C87" i="51"/>
  <c r="D87" i="51"/>
  <c r="E87" i="51"/>
  <c r="F87" i="51"/>
  <c r="G87" i="51"/>
  <c r="J87" i="51"/>
  <c r="K87" i="51"/>
  <c r="L87" i="51"/>
  <c r="M87" i="51"/>
  <c r="N87" i="51"/>
  <c r="O87" i="51"/>
  <c r="C88" i="51"/>
  <c r="D88" i="51"/>
  <c r="E88" i="51"/>
  <c r="F88" i="51"/>
  <c r="G88" i="51"/>
  <c r="J88" i="51"/>
  <c r="K88" i="51"/>
  <c r="L88" i="51"/>
  <c r="M88" i="51"/>
  <c r="N88" i="51"/>
  <c r="O88" i="51"/>
  <c r="C89" i="51"/>
  <c r="D89" i="51"/>
  <c r="E89" i="51"/>
  <c r="F89" i="51"/>
  <c r="G89" i="51"/>
  <c r="J89" i="51"/>
  <c r="K89" i="51"/>
  <c r="L89" i="51"/>
  <c r="M89" i="51"/>
  <c r="N89" i="51"/>
  <c r="O89" i="51"/>
  <c r="C90" i="51"/>
  <c r="D90" i="51"/>
  <c r="E90" i="51"/>
  <c r="F90" i="51"/>
  <c r="G90" i="51"/>
  <c r="J90" i="51"/>
  <c r="K90" i="51"/>
  <c r="L90" i="51"/>
  <c r="M90" i="51"/>
  <c r="N90" i="51"/>
  <c r="O90" i="51"/>
  <c r="C91" i="51"/>
  <c r="D91" i="51"/>
  <c r="E91" i="51"/>
  <c r="F91" i="51"/>
  <c r="G91" i="51"/>
  <c r="J91" i="51"/>
  <c r="K91" i="51"/>
  <c r="L91" i="51"/>
  <c r="M91" i="51"/>
  <c r="N91" i="51"/>
  <c r="O91" i="51"/>
  <c r="C107" i="51"/>
  <c r="D107" i="51"/>
  <c r="E107" i="51"/>
  <c r="F107" i="51"/>
  <c r="G107" i="51"/>
  <c r="J107" i="51"/>
  <c r="K107" i="51"/>
  <c r="L107" i="51"/>
  <c r="M107" i="51"/>
  <c r="N107" i="51"/>
  <c r="O107" i="51"/>
  <c r="C108" i="51"/>
  <c r="D108" i="51"/>
  <c r="E108" i="51"/>
  <c r="F108" i="51"/>
  <c r="G108" i="51"/>
  <c r="J108" i="51"/>
  <c r="K108" i="51"/>
  <c r="L108" i="51"/>
  <c r="M108" i="51"/>
  <c r="N108" i="51"/>
  <c r="O108" i="51"/>
  <c r="C109" i="51"/>
  <c r="D109" i="51"/>
  <c r="E109" i="51"/>
  <c r="F109" i="51"/>
  <c r="G109" i="51"/>
  <c r="J109" i="51"/>
  <c r="K109" i="51"/>
  <c r="L109" i="51"/>
  <c r="M109" i="51"/>
  <c r="N109" i="51"/>
  <c r="O109" i="51"/>
  <c r="C110" i="51"/>
  <c r="D110" i="51"/>
  <c r="E110" i="51"/>
  <c r="F110" i="51"/>
  <c r="G110" i="51"/>
  <c r="J110" i="51"/>
  <c r="K110" i="51"/>
  <c r="L110" i="51"/>
  <c r="M110" i="51"/>
  <c r="N110" i="51"/>
  <c r="O110" i="51"/>
  <c r="C111" i="51"/>
  <c r="D111" i="51"/>
  <c r="E111" i="51"/>
  <c r="F111" i="51"/>
  <c r="G111" i="51"/>
  <c r="J111" i="51"/>
  <c r="K111" i="51"/>
  <c r="L111" i="51"/>
  <c r="M111" i="51"/>
  <c r="N111" i="51"/>
  <c r="O111" i="51"/>
  <c r="C112" i="51"/>
  <c r="D112" i="51"/>
  <c r="E112" i="51"/>
  <c r="F112" i="51"/>
  <c r="G112" i="51"/>
  <c r="J112" i="51"/>
  <c r="K112" i="51"/>
  <c r="L112" i="51"/>
  <c r="M112" i="51"/>
  <c r="N112" i="51"/>
  <c r="O112" i="51"/>
  <c r="C113" i="51"/>
  <c r="D113" i="51"/>
  <c r="E113" i="51"/>
  <c r="F113" i="51"/>
  <c r="G113" i="51"/>
  <c r="J113" i="51"/>
  <c r="K113" i="51"/>
  <c r="L113" i="51"/>
  <c r="M113" i="51"/>
  <c r="N113" i="51"/>
  <c r="O113" i="51"/>
  <c r="C114" i="51"/>
  <c r="D114" i="51"/>
  <c r="E114" i="51"/>
  <c r="F114" i="51"/>
  <c r="G114" i="51"/>
  <c r="J114" i="51"/>
  <c r="K114" i="51"/>
  <c r="L114" i="51"/>
  <c r="M114" i="51"/>
  <c r="N114" i="51"/>
  <c r="O114" i="51"/>
  <c r="C115" i="51"/>
  <c r="D115" i="51"/>
  <c r="E115" i="51"/>
  <c r="F115" i="51"/>
  <c r="G115" i="51"/>
  <c r="J115" i="51"/>
  <c r="K115" i="51"/>
  <c r="L115" i="51"/>
  <c r="M115" i="51"/>
  <c r="N115" i="51"/>
  <c r="O115" i="51"/>
  <c r="C116" i="51"/>
  <c r="D116" i="51"/>
  <c r="E116" i="51"/>
  <c r="F116" i="51"/>
  <c r="G116" i="51"/>
  <c r="J116" i="51"/>
  <c r="K116" i="51"/>
  <c r="L116" i="51"/>
  <c r="M116" i="51"/>
  <c r="N116" i="51"/>
  <c r="O116" i="51"/>
  <c r="C117" i="51"/>
  <c r="D117" i="51"/>
  <c r="E117" i="51"/>
  <c r="F117" i="51"/>
  <c r="G117" i="51"/>
  <c r="J117" i="51"/>
  <c r="K117" i="51"/>
  <c r="L117" i="51"/>
  <c r="M117" i="51"/>
  <c r="N117" i="51"/>
  <c r="O117" i="51"/>
  <c r="C118" i="51"/>
  <c r="D118" i="51"/>
  <c r="E118" i="51"/>
  <c r="F118" i="51"/>
  <c r="G118" i="51"/>
  <c r="J118" i="51"/>
  <c r="K118" i="51"/>
  <c r="L118" i="51"/>
  <c r="M118" i="51"/>
  <c r="N118" i="51"/>
  <c r="O118" i="51"/>
  <c r="C134" i="51"/>
  <c r="D134" i="51"/>
  <c r="E134" i="51"/>
  <c r="F134" i="51"/>
  <c r="G134" i="51"/>
  <c r="J134" i="51"/>
  <c r="K134" i="51"/>
  <c r="L134" i="51"/>
  <c r="M134" i="51"/>
  <c r="N134" i="51"/>
  <c r="O134" i="51"/>
  <c r="C135" i="51"/>
  <c r="D135" i="51"/>
  <c r="E135" i="51"/>
  <c r="F135" i="51"/>
  <c r="G135" i="51"/>
  <c r="J135" i="51"/>
  <c r="K135" i="51"/>
  <c r="L135" i="51"/>
  <c r="M135" i="51"/>
  <c r="N135" i="51"/>
  <c r="O135" i="51"/>
  <c r="C136" i="51"/>
  <c r="D136" i="51"/>
  <c r="E136" i="51"/>
  <c r="F136" i="51"/>
  <c r="G136" i="51"/>
  <c r="J136" i="51"/>
  <c r="K136" i="51"/>
  <c r="L136" i="51"/>
  <c r="M136" i="51"/>
  <c r="N136" i="51"/>
  <c r="O136" i="51"/>
  <c r="C137" i="51"/>
  <c r="D137" i="51"/>
  <c r="E137" i="51"/>
  <c r="F137" i="51"/>
  <c r="G137" i="51"/>
  <c r="J137" i="51"/>
  <c r="K137" i="51"/>
  <c r="L137" i="51"/>
  <c r="M137" i="51"/>
  <c r="N137" i="51"/>
  <c r="O137" i="51"/>
  <c r="C138" i="51"/>
  <c r="D138" i="51"/>
  <c r="E138" i="51"/>
  <c r="F138" i="51"/>
  <c r="G138" i="51"/>
  <c r="J138" i="51"/>
  <c r="K138" i="51"/>
  <c r="L138" i="51"/>
  <c r="M138" i="51"/>
  <c r="N138" i="51"/>
  <c r="O138" i="51"/>
  <c r="C139" i="51"/>
  <c r="D139" i="51"/>
  <c r="E139" i="51"/>
  <c r="F139" i="51"/>
  <c r="G139" i="51"/>
  <c r="J139" i="51"/>
  <c r="K139" i="51"/>
  <c r="L139" i="51"/>
  <c r="M139" i="51"/>
  <c r="N139" i="51"/>
  <c r="O139" i="51"/>
  <c r="C140" i="51"/>
  <c r="D140" i="51"/>
  <c r="E140" i="51"/>
  <c r="F140" i="51"/>
  <c r="G140" i="51"/>
  <c r="J140" i="51"/>
  <c r="K140" i="51"/>
  <c r="L140" i="51"/>
  <c r="M140" i="51"/>
  <c r="N140" i="51"/>
  <c r="O140" i="51"/>
  <c r="C141" i="51"/>
  <c r="D141" i="51"/>
  <c r="E141" i="51"/>
  <c r="F141" i="51"/>
  <c r="G141" i="51"/>
  <c r="J141" i="51"/>
  <c r="K141" i="51"/>
  <c r="L141" i="51"/>
  <c r="M141" i="51"/>
  <c r="N141" i="51"/>
  <c r="O141" i="51"/>
  <c r="C142" i="51"/>
  <c r="D142" i="51"/>
  <c r="E142" i="51"/>
  <c r="F142" i="51"/>
  <c r="G142" i="51"/>
  <c r="J142" i="51"/>
  <c r="K142" i="51"/>
  <c r="L142" i="51"/>
  <c r="M142" i="51"/>
  <c r="N142" i="51"/>
  <c r="O142" i="51"/>
  <c r="C143" i="51"/>
  <c r="D143" i="51"/>
  <c r="E143" i="51"/>
  <c r="F143" i="51"/>
  <c r="G143" i="51"/>
  <c r="J143" i="51"/>
  <c r="K143" i="51"/>
  <c r="L143" i="51"/>
  <c r="M143" i="51"/>
  <c r="N143" i="51"/>
  <c r="O143" i="51"/>
  <c r="C144" i="51"/>
  <c r="D144" i="51"/>
  <c r="E144" i="51"/>
  <c r="F144" i="51"/>
  <c r="G144" i="51"/>
  <c r="J144" i="51"/>
  <c r="K144" i="51"/>
  <c r="L144" i="51"/>
  <c r="M144" i="51"/>
  <c r="N144" i="51"/>
  <c r="O144" i="51"/>
  <c r="C145" i="51"/>
  <c r="D145" i="51"/>
  <c r="E145" i="51"/>
  <c r="F145" i="51"/>
  <c r="G145" i="51"/>
  <c r="J145" i="51"/>
  <c r="K145" i="51"/>
  <c r="L145" i="51"/>
  <c r="M145" i="51"/>
  <c r="N145" i="51"/>
  <c r="O145" i="51"/>
  <c r="C161" i="51"/>
  <c r="D161" i="51"/>
  <c r="E161" i="51"/>
  <c r="F161" i="51"/>
  <c r="G161" i="51"/>
  <c r="J161" i="51"/>
  <c r="K161" i="51"/>
  <c r="L161" i="51"/>
  <c r="M161" i="51"/>
  <c r="N161" i="51"/>
  <c r="O161" i="51"/>
  <c r="C162" i="51"/>
  <c r="D162" i="51"/>
  <c r="E162" i="51"/>
  <c r="F162" i="51"/>
  <c r="G162" i="51"/>
  <c r="J162" i="51"/>
  <c r="K162" i="51"/>
  <c r="L162" i="51"/>
  <c r="M162" i="51"/>
  <c r="N162" i="51"/>
  <c r="O162" i="51"/>
  <c r="C163" i="51"/>
  <c r="D163" i="51"/>
  <c r="E163" i="51"/>
  <c r="F163" i="51"/>
  <c r="G163" i="51"/>
  <c r="K163" i="51"/>
  <c r="L163" i="51"/>
  <c r="M163" i="51"/>
  <c r="N163" i="51"/>
  <c r="O163" i="51"/>
  <c r="C164" i="51"/>
  <c r="D164" i="51"/>
  <c r="E164" i="51"/>
  <c r="F164" i="51"/>
  <c r="G164" i="51"/>
  <c r="J164" i="51"/>
  <c r="K164" i="51"/>
  <c r="L164" i="51"/>
  <c r="M164" i="51"/>
  <c r="N164" i="51"/>
  <c r="O164" i="51"/>
  <c r="C165" i="51"/>
  <c r="D165" i="51"/>
  <c r="E165" i="51"/>
  <c r="F165" i="51"/>
  <c r="G165" i="51"/>
  <c r="K165" i="51"/>
  <c r="L165" i="51"/>
  <c r="M165" i="51"/>
  <c r="N165" i="51"/>
  <c r="O165" i="51"/>
  <c r="C166" i="51"/>
  <c r="D166" i="51"/>
  <c r="E166" i="51"/>
  <c r="F166" i="51"/>
  <c r="G166" i="51"/>
  <c r="J166" i="51"/>
  <c r="K166" i="51"/>
  <c r="L166" i="51"/>
  <c r="M166" i="51"/>
  <c r="N166" i="51"/>
  <c r="O166" i="51"/>
  <c r="C167" i="51"/>
  <c r="D167" i="51"/>
  <c r="E167" i="51"/>
  <c r="F167" i="51"/>
  <c r="G167" i="51"/>
  <c r="K167" i="51"/>
  <c r="L167" i="51"/>
  <c r="M167" i="51"/>
  <c r="N167" i="51"/>
  <c r="O167" i="51"/>
  <c r="C168" i="51"/>
  <c r="D168" i="51"/>
  <c r="E168" i="51"/>
  <c r="F168" i="51"/>
  <c r="G168" i="51"/>
  <c r="J168" i="51"/>
  <c r="K168" i="51"/>
  <c r="L168" i="51"/>
  <c r="M168" i="51"/>
  <c r="N168" i="51"/>
  <c r="O168" i="51"/>
  <c r="C169" i="51"/>
  <c r="D169" i="51"/>
  <c r="E169" i="51"/>
  <c r="F169" i="51"/>
  <c r="G169" i="51"/>
  <c r="K169" i="51"/>
  <c r="L169" i="51"/>
  <c r="M169" i="51"/>
  <c r="N169" i="51"/>
  <c r="O169" i="51"/>
  <c r="C170" i="51"/>
  <c r="D170" i="51"/>
  <c r="E170" i="51"/>
  <c r="F170" i="51"/>
  <c r="G170" i="51"/>
  <c r="K170" i="51"/>
  <c r="L170" i="51"/>
  <c r="M170" i="51"/>
  <c r="N170" i="51"/>
  <c r="O170" i="51"/>
  <c r="C171" i="51"/>
  <c r="D171" i="51"/>
  <c r="E171" i="51"/>
  <c r="F171" i="51"/>
  <c r="G171" i="51"/>
  <c r="J171" i="51"/>
  <c r="K171" i="51"/>
  <c r="L171" i="51"/>
  <c r="M171" i="51"/>
  <c r="N171" i="51"/>
  <c r="O171" i="51"/>
  <c r="C172" i="51"/>
  <c r="D172" i="51"/>
  <c r="E172" i="51"/>
  <c r="F172" i="51"/>
  <c r="G172" i="51"/>
  <c r="J172" i="51"/>
  <c r="K172" i="51"/>
  <c r="L172" i="51"/>
  <c r="M172" i="51"/>
  <c r="N172" i="51"/>
  <c r="O172" i="51"/>
  <c r="C188" i="51"/>
  <c r="D188" i="51"/>
  <c r="E188" i="51"/>
  <c r="F188" i="51"/>
  <c r="G188" i="51"/>
  <c r="J188" i="51"/>
  <c r="K188" i="51"/>
  <c r="L188" i="51"/>
  <c r="M188" i="51"/>
  <c r="N188" i="51"/>
  <c r="O188" i="51"/>
  <c r="C189" i="51"/>
  <c r="D189" i="51"/>
  <c r="E189" i="51"/>
  <c r="F189" i="51"/>
  <c r="G189" i="51"/>
  <c r="K189" i="51"/>
  <c r="L189" i="51"/>
  <c r="M189" i="51"/>
  <c r="N189" i="51"/>
  <c r="O189" i="51"/>
  <c r="C190" i="51"/>
  <c r="D190" i="51"/>
  <c r="E190" i="51"/>
  <c r="F190" i="51"/>
  <c r="G190" i="51"/>
  <c r="K190" i="51"/>
  <c r="L190" i="51"/>
  <c r="M190" i="51"/>
  <c r="N190" i="51"/>
  <c r="O190" i="51"/>
  <c r="C191" i="51"/>
  <c r="D191" i="51"/>
  <c r="E191" i="51"/>
  <c r="F191" i="51"/>
  <c r="G191" i="51"/>
  <c r="K191" i="51"/>
  <c r="L191" i="51"/>
  <c r="M191" i="51"/>
  <c r="N191" i="51"/>
  <c r="N429" i="51" s="1"/>
  <c r="O191" i="51"/>
  <c r="C192" i="51"/>
  <c r="C430" i="51" s="1"/>
  <c r="D192" i="51"/>
  <c r="E192" i="51"/>
  <c r="E430" i="51" s="1"/>
  <c r="F192" i="51"/>
  <c r="G192" i="51"/>
  <c r="G430" i="51" s="1"/>
  <c r="K192" i="51"/>
  <c r="L192" i="51"/>
  <c r="M192" i="51"/>
  <c r="N192" i="51"/>
  <c r="O192" i="51"/>
  <c r="C193" i="51"/>
  <c r="C431" i="51" s="1"/>
  <c r="D193" i="51"/>
  <c r="E193" i="51"/>
  <c r="E431" i="51" s="1"/>
  <c r="F193" i="51"/>
  <c r="G193" i="51"/>
  <c r="G431" i="51" s="1"/>
  <c r="K193" i="51"/>
  <c r="L193" i="51"/>
  <c r="M193" i="51"/>
  <c r="N193" i="51"/>
  <c r="N431" i="51" s="1"/>
  <c r="O193" i="51"/>
  <c r="C194" i="51"/>
  <c r="D194" i="51"/>
  <c r="E194" i="51"/>
  <c r="E432" i="51" s="1"/>
  <c r="F194" i="51"/>
  <c r="G194" i="51"/>
  <c r="G432" i="51" s="1"/>
  <c r="J194" i="51"/>
  <c r="K194" i="51"/>
  <c r="L194" i="51"/>
  <c r="M194" i="51"/>
  <c r="M432" i="51" s="1"/>
  <c r="N194" i="51"/>
  <c r="O194" i="51"/>
  <c r="C195" i="51"/>
  <c r="D195" i="51"/>
  <c r="D433" i="51" s="1"/>
  <c r="E195" i="51"/>
  <c r="F195" i="51"/>
  <c r="G195" i="51"/>
  <c r="K195" i="51"/>
  <c r="K433" i="51" s="1"/>
  <c r="L195" i="51"/>
  <c r="M195" i="51"/>
  <c r="N195" i="51"/>
  <c r="O195" i="51"/>
  <c r="C196" i="51"/>
  <c r="D196" i="51"/>
  <c r="D434" i="51" s="1"/>
  <c r="E196" i="51"/>
  <c r="F196" i="51"/>
  <c r="F434" i="51" s="1"/>
  <c r="G196" i="51"/>
  <c r="K196" i="51"/>
  <c r="K434" i="51" s="1"/>
  <c r="L196" i="51"/>
  <c r="M196" i="51"/>
  <c r="N196" i="51"/>
  <c r="O196" i="51"/>
  <c r="O434" i="51" s="1"/>
  <c r="C197" i="51"/>
  <c r="D197" i="51"/>
  <c r="E197" i="51"/>
  <c r="F197" i="51"/>
  <c r="G197" i="51"/>
  <c r="K197" i="51"/>
  <c r="L197" i="51"/>
  <c r="M197" i="51"/>
  <c r="N197" i="51"/>
  <c r="O197" i="51"/>
  <c r="C198" i="51"/>
  <c r="D198" i="51"/>
  <c r="E198" i="51"/>
  <c r="F198" i="51"/>
  <c r="G198" i="51"/>
  <c r="K198" i="51"/>
  <c r="K436" i="51" s="1"/>
  <c r="L198" i="51"/>
  <c r="M198" i="51"/>
  <c r="M436" i="51" s="1"/>
  <c r="N198" i="51"/>
  <c r="O198" i="51"/>
  <c r="C199" i="51"/>
  <c r="D199" i="51"/>
  <c r="E199" i="51"/>
  <c r="F199" i="51"/>
  <c r="F437" i="51" s="1"/>
  <c r="G199" i="51"/>
  <c r="J199" i="51"/>
  <c r="K199" i="51"/>
  <c r="L199" i="51"/>
  <c r="M199" i="51"/>
  <c r="N199" i="51"/>
  <c r="N437" i="51" s="1"/>
  <c r="O199" i="51"/>
  <c r="C215" i="51"/>
  <c r="D215" i="51"/>
  <c r="E215" i="51"/>
  <c r="F215" i="51"/>
  <c r="G215" i="51"/>
  <c r="J215" i="51"/>
  <c r="K215" i="51"/>
  <c r="L215" i="51"/>
  <c r="M215" i="51"/>
  <c r="N215" i="51"/>
  <c r="O215" i="51"/>
  <c r="C216" i="51"/>
  <c r="D216" i="51"/>
  <c r="E216" i="51"/>
  <c r="F216" i="51"/>
  <c r="G216" i="51"/>
  <c r="K216" i="51"/>
  <c r="L216" i="51"/>
  <c r="M216" i="51"/>
  <c r="N216" i="51"/>
  <c r="O216" i="51"/>
  <c r="C217" i="51"/>
  <c r="D217" i="51"/>
  <c r="E217" i="51"/>
  <c r="F217" i="51"/>
  <c r="G217" i="51"/>
  <c r="K217" i="51"/>
  <c r="L217" i="51"/>
  <c r="M217" i="51"/>
  <c r="N217" i="51"/>
  <c r="O217" i="51"/>
  <c r="C218" i="51"/>
  <c r="D218" i="51"/>
  <c r="E218" i="51"/>
  <c r="F218" i="51"/>
  <c r="G218" i="51"/>
  <c r="K218" i="51"/>
  <c r="L218" i="51"/>
  <c r="M218" i="51"/>
  <c r="N218" i="51"/>
  <c r="O218" i="51"/>
  <c r="C219" i="51"/>
  <c r="D219" i="51"/>
  <c r="E219" i="51"/>
  <c r="F219" i="51"/>
  <c r="G219" i="51"/>
  <c r="J219" i="51"/>
  <c r="K219" i="51"/>
  <c r="L219" i="51"/>
  <c r="M219" i="51"/>
  <c r="N219" i="51"/>
  <c r="O219" i="51"/>
  <c r="C220" i="51"/>
  <c r="D220" i="51"/>
  <c r="E220" i="51"/>
  <c r="F220" i="51"/>
  <c r="G220" i="51"/>
  <c r="K220" i="51"/>
  <c r="L220" i="51"/>
  <c r="M220" i="51"/>
  <c r="N220" i="51"/>
  <c r="O220" i="51"/>
  <c r="C221" i="51"/>
  <c r="D221" i="51"/>
  <c r="E221" i="51"/>
  <c r="E473" i="51" s="1"/>
  <c r="F221" i="51"/>
  <c r="G221" i="51"/>
  <c r="K221" i="51"/>
  <c r="L221" i="51"/>
  <c r="M221" i="51"/>
  <c r="N221" i="51"/>
  <c r="O221" i="51"/>
  <c r="C222" i="51"/>
  <c r="D222" i="51"/>
  <c r="E222" i="51"/>
  <c r="F222" i="51"/>
  <c r="G222" i="51"/>
  <c r="K222" i="51"/>
  <c r="L222" i="51"/>
  <c r="M222" i="51"/>
  <c r="N222" i="51"/>
  <c r="O222" i="51"/>
  <c r="C223" i="51"/>
  <c r="D223" i="51"/>
  <c r="E223" i="51"/>
  <c r="F223" i="51"/>
  <c r="G223" i="51"/>
  <c r="K223" i="51"/>
  <c r="L223" i="51"/>
  <c r="M223" i="51"/>
  <c r="N223" i="51"/>
  <c r="O223" i="51"/>
  <c r="C224" i="51"/>
  <c r="D224" i="51"/>
  <c r="E224" i="51"/>
  <c r="F224" i="51"/>
  <c r="G224" i="51"/>
  <c r="K224" i="51"/>
  <c r="L224" i="51"/>
  <c r="M224" i="51"/>
  <c r="N224" i="51"/>
  <c r="O224" i="51"/>
  <c r="C225" i="51"/>
  <c r="D225" i="51"/>
  <c r="E225" i="51"/>
  <c r="F225" i="51"/>
  <c r="G225" i="51"/>
  <c r="J225" i="51"/>
  <c r="K225" i="51"/>
  <c r="L225" i="51"/>
  <c r="M225" i="51"/>
  <c r="N225" i="51"/>
  <c r="O225" i="51"/>
  <c r="C226" i="51"/>
  <c r="D226" i="51"/>
  <c r="E226" i="51"/>
  <c r="F226" i="51"/>
  <c r="G226" i="51"/>
  <c r="J226" i="51"/>
  <c r="K226" i="51"/>
  <c r="L226" i="51"/>
  <c r="M226" i="51"/>
  <c r="N226" i="51"/>
  <c r="O226" i="51"/>
  <c r="C242" i="51"/>
  <c r="C494" i="51" s="1"/>
  <c r="D242" i="51"/>
  <c r="E242" i="51"/>
  <c r="F242" i="51"/>
  <c r="G242" i="51"/>
  <c r="K242" i="51"/>
  <c r="L242" i="51"/>
  <c r="M242" i="51"/>
  <c r="N242" i="51"/>
  <c r="O242" i="51"/>
  <c r="C243" i="51"/>
  <c r="C495" i="51" s="1"/>
  <c r="D243" i="51"/>
  <c r="E243" i="51"/>
  <c r="F243" i="51"/>
  <c r="G243" i="51"/>
  <c r="K243" i="51"/>
  <c r="L243" i="51"/>
  <c r="M243" i="51"/>
  <c r="N243" i="51"/>
  <c r="O243" i="51"/>
  <c r="C244" i="51"/>
  <c r="C496" i="51" s="1"/>
  <c r="D244" i="51"/>
  <c r="E244" i="51"/>
  <c r="F244" i="51"/>
  <c r="G244" i="51"/>
  <c r="K244" i="51"/>
  <c r="L244" i="51"/>
  <c r="M244" i="51"/>
  <c r="N244" i="51"/>
  <c r="O244" i="51"/>
  <c r="C245" i="51"/>
  <c r="C497" i="51" s="1"/>
  <c r="D245" i="51"/>
  <c r="E245" i="51"/>
  <c r="F245" i="51"/>
  <c r="G245" i="51"/>
  <c r="C246" i="51"/>
  <c r="C498" i="51" s="1"/>
  <c r="D246" i="51"/>
  <c r="E246" i="51"/>
  <c r="F246" i="51"/>
  <c r="G246" i="51"/>
  <c r="K246" i="51"/>
  <c r="L246" i="51"/>
  <c r="M246" i="51"/>
  <c r="N246" i="51"/>
  <c r="O246" i="51"/>
  <c r="C247" i="51"/>
  <c r="C499" i="51" s="1"/>
  <c r="D247" i="51"/>
  <c r="E247" i="51"/>
  <c r="F247" i="51"/>
  <c r="G247" i="51"/>
  <c r="K247" i="51"/>
  <c r="L247" i="51"/>
  <c r="M247" i="51"/>
  <c r="M472" i="51" s="1"/>
  <c r="N247" i="51"/>
  <c r="O247" i="51"/>
  <c r="O472" i="51" s="1"/>
  <c r="C248" i="51"/>
  <c r="C500" i="51" s="1"/>
  <c r="D248" i="51"/>
  <c r="D473" i="51" s="1"/>
  <c r="E248" i="51"/>
  <c r="F248" i="51"/>
  <c r="G248" i="51"/>
  <c r="K248" i="51"/>
  <c r="L248" i="51"/>
  <c r="M248" i="51"/>
  <c r="N248" i="51"/>
  <c r="O248" i="51"/>
  <c r="C249" i="51"/>
  <c r="C501" i="51" s="1"/>
  <c r="D249" i="51"/>
  <c r="E249" i="51"/>
  <c r="F249" i="51"/>
  <c r="G249" i="51"/>
  <c r="K249" i="51"/>
  <c r="L249" i="51"/>
  <c r="M249" i="51"/>
  <c r="M474" i="51" s="1"/>
  <c r="N249" i="51"/>
  <c r="O249" i="51"/>
  <c r="O474" i="51" s="1"/>
  <c r="C250" i="51"/>
  <c r="C502" i="51" s="1"/>
  <c r="D250" i="51"/>
  <c r="E250" i="51"/>
  <c r="E502" i="51" s="1"/>
  <c r="F250" i="51"/>
  <c r="F502" i="51" s="1"/>
  <c r="G250" i="51"/>
  <c r="G502" i="51" s="1"/>
  <c r="K250" i="51"/>
  <c r="L250" i="51"/>
  <c r="M250" i="51"/>
  <c r="M502" i="51" s="1"/>
  <c r="N250" i="51"/>
  <c r="N502" i="51" s="1"/>
  <c r="O250" i="51"/>
  <c r="O502" i="51" s="1"/>
  <c r="C251" i="51"/>
  <c r="C503" i="51" s="1"/>
  <c r="D251" i="51"/>
  <c r="E251" i="51"/>
  <c r="E503" i="51" s="1"/>
  <c r="F251" i="51"/>
  <c r="F503" i="51" s="1"/>
  <c r="G251" i="51"/>
  <c r="G503" i="51" s="1"/>
  <c r="K251" i="51"/>
  <c r="L251" i="51"/>
  <c r="M251" i="51"/>
  <c r="M503" i="51" s="1"/>
  <c r="N251" i="51"/>
  <c r="N503" i="51" s="1"/>
  <c r="O251" i="51"/>
  <c r="O503" i="51" s="1"/>
  <c r="C252" i="51"/>
  <c r="C504" i="51" s="1"/>
  <c r="D252" i="51"/>
  <c r="D504" i="51" s="1"/>
  <c r="E252" i="51"/>
  <c r="E504" i="51" s="1"/>
  <c r="F252" i="51"/>
  <c r="F504" i="51" s="1"/>
  <c r="G252" i="51"/>
  <c r="G504" i="51" s="1"/>
  <c r="K252" i="51"/>
  <c r="K504" i="51" s="1"/>
  <c r="L252" i="51"/>
  <c r="M252" i="51"/>
  <c r="M504" i="51" s="1"/>
  <c r="N252" i="51"/>
  <c r="N504" i="51" s="1"/>
  <c r="O252" i="51"/>
  <c r="O504" i="51" s="1"/>
  <c r="C253" i="51"/>
  <c r="C505" i="51" s="1"/>
  <c r="D253" i="51"/>
  <c r="D505" i="51" s="1"/>
  <c r="E253" i="51"/>
  <c r="E505" i="51" s="1"/>
  <c r="F253" i="51"/>
  <c r="F505" i="51" s="1"/>
  <c r="G253" i="51"/>
  <c r="G505" i="51" s="1"/>
  <c r="K253" i="51"/>
  <c r="L253" i="51"/>
  <c r="M253" i="51"/>
  <c r="M505" i="51" s="1"/>
  <c r="N253" i="51"/>
  <c r="N505" i="51" s="1"/>
  <c r="O253" i="51"/>
  <c r="O505" i="51" s="1"/>
  <c r="C289" i="51"/>
  <c r="D289" i="51"/>
  <c r="E289" i="51"/>
  <c r="F289" i="51"/>
  <c r="G289" i="51"/>
  <c r="J289" i="51"/>
  <c r="K289" i="51"/>
  <c r="L289" i="51"/>
  <c r="M289" i="51"/>
  <c r="N289" i="51"/>
  <c r="O289" i="51"/>
  <c r="C290" i="51"/>
  <c r="D290" i="51"/>
  <c r="E290" i="51"/>
  <c r="F290" i="51"/>
  <c r="G290" i="51"/>
  <c r="J290" i="51"/>
  <c r="K290" i="51"/>
  <c r="L290" i="51"/>
  <c r="M290" i="51"/>
  <c r="N290" i="51"/>
  <c r="O290" i="51"/>
  <c r="C291" i="51"/>
  <c r="D291" i="51"/>
  <c r="E291" i="51"/>
  <c r="F291" i="51"/>
  <c r="G291" i="51"/>
  <c r="J291" i="51"/>
  <c r="K291" i="51"/>
  <c r="L291" i="51"/>
  <c r="M291" i="51"/>
  <c r="N291" i="51"/>
  <c r="O291" i="51"/>
  <c r="C292" i="51"/>
  <c r="D292" i="51"/>
  <c r="E292" i="51"/>
  <c r="F292" i="51"/>
  <c r="G292" i="51"/>
  <c r="J292" i="51"/>
  <c r="K292" i="51"/>
  <c r="L292" i="51"/>
  <c r="M292" i="51"/>
  <c r="N292" i="51"/>
  <c r="O292" i="51"/>
  <c r="C293" i="51"/>
  <c r="D293" i="51"/>
  <c r="E293" i="51"/>
  <c r="F293" i="51"/>
  <c r="G293" i="51"/>
  <c r="J293" i="51"/>
  <c r="K293" i="51"/>
  <c r="L293" i="51"/>
  <c r="M293" i="51"/>
  <c r="N293" i="51"/>
  <c r="O293" i="51"/>
  <c r="C294" i="51"/>
  <c r="D294" i="51"/>
  <c r="E294" i="51"/>
  <c r="F294" i="51"/>
  <c r="G294" i="51"/>
  <c r="J294" i="51"/>
  <c r="K294" i="51"/>
  <c r="L294" i="51"/>
  <c r="M294" i="51"/>
  <c r="N294" i="51"/>
  <c r="O294" i="51"/>
  <c r="C295" i="51"/>
  <c r="D295" i="51"/>
  <c r="E295" i="51"/>
  <c r="F295" i="51"/>
  <c r="G295" i="51"/>
  <c r="J295" i="51"/>
  <c r="K295" i="51"/>
  <c r="L295" i="51"/>
  <c r="M295" i="51"/>
  <c r="N295" i="51"/>
  <c r="O295" i="51"/>
  <c r="C296" i="51"/>
  <c r="D296" i="51"/>
  <c r="E296" i="51"/>
  <c r="F296" i="51"/>
  <c r="G296" i="51"/>
  <c r="J296" i="51"/>
  <c r="K296" i="51"/>
  <c r="L296" i="51"/>
  <c r="M296" i="51"/>
  <c r="N296" i="51"/>
  <c r="O296" i="51"/>
  <c r="C297" i="51"/>
  <c r="D297" i="51"/>
  <c r="E297" i="51"/>
  <c r="F297" i="51"/>
  <c r="G297" i="51"/>
  <c r="K297" i="51"/>
  <c r="L297" i="51"/>
  <c r="M297" i="51"/>
  <c r="N297" i="51"/>
  <c r="C298" i="51"/>
  <c r="D298" i="51"/>
  <c r="E298" i="51"/>
  <c r="F298" i="51"/>
  <c r="G298" i="51"/>
  <c r="K298" i="51"/>
  <c r="L298" i="51"/>
  <c r="M298" i="51"/>
  <c r="N298" i="51"/>
  <c r="C299" i="51"/>
  <c r="D299" i="51"/>
  <c r="E299" i="51"/>
  <c r="F299" i="51"/>
  <c r="G299" i="51"/>
  <c r="K299" i="51"/>
  <c r="L299" i="51"/>
  <c r="M299" i="51"/>
  <c r="N299" i="51"/>
  <c r="C300" i="51"/>
  <c r="D300" i="51"/>
  <c r="E300" i="51"/>
  <c r="F300" i="51"/>
  <c r="G300" i="51"/>
  <c r="K300" i="51"/>
  <c r="L300" i="51"/>
  <c r="M300" i="51"/>
  <c r="N300" i="51"/>
  <c r="O300" i="51"/>
  <c r="C301" i="51"/>
  <c r="G301" i="51"/>
  <c r="F302" i="51"/>
  <c r="J302" i="51"/>
  <c r="L302" i="51"/>
  <c r="N302" i="51"/>
  <c r="C305" i="51"/>
  <c r="D305" i="51"/>
  <c r="E305" i="51"/>
  <c r="F305" i="51"/>
  <c r="G305" i="51"/>
  <c r="J305" i="51"/>
  <c r="K305" i="51"/>
  <c r="L305" i="51"/>
  <c r="M305" i="51"/>
  <c r="N305" i="51"/>
  <c r="O305" i="51"/>
  <c r="C306" i="51"/>
  <c r="D306" i="51"/>
  <c r="E306" i="51"/>
  <c r="F306" i="51"/>
  <c r="G306" i="51"/>
  <c r="J306" i="51"/>
  <c r="K306" i="51"/>
  <c r="L306" i="51"/>
  <c r="M306" i="51"/>
  <c r="N306" i="51"/>
  <c r="O306" i="51"/>
  <c r="C307" i="51"/>
  <c r="D307" i="51"/>
  <c r="E307" i="51"/>
  <c r="F307" i="51"/>
  <c r="G307" i="51"/>
  <c r="J307" i="51"/>
  <c r="K307" i="51"/>
  <c r="L307" i="51"/>
  <c r="M307" i="51"/>
  <c r="N307" i="51"/>
  <c r="O307" i="51"/>
  <c r="C308" i="51"/>
  <c r="D308" i="51"/>
  <c r="E308" i="51"/>
  <c r="F308" i="51"/>
  <c r="G308" i="51"/>
  <c r="J308" i="51"/>
  <c r="K308" i="51"/>
  <c r="L308" i="51"/>
  <c r="M308" i="51"/>
  <c r="N308" i="51"/>
  <c r="O308" i="51"/>
  <c r="C309" i="51"/>
  <c r="D309" i="51"/>
  <c r="E309" i="51"/>
  <c r="F309" i="51"/>
  <c r="G309" i="51"/>
  <c r="J309" i="51"/>
  <c r="K309" i="51"/>
  <c r="L309" i="51"/>
  <c r="M309" i="51"/>
  <c r="N309" i="51"/>
  <c r="O309" i="51"/>
  <c r="C310" i="51"/>
  <c r="D310" i="51"/>
  <c r="E310" i="51"/>
  <c r="F310" i="51"/>
  <c r="G310" i="51"/>
  <c r="J310" i="51"/>
  <c r="K310" i="51"/>
  <c r="L310" i="51"/>
  <c r="M310" i="51"/>
  <c r="N310" i="51"/>
  <c r="O310" i="51"/>
  <c r="C311" i="51"/>
  <c r="D311" i="51"/>
  <c r="E311" i="51"/>
  <c r="F311" i="51"/>
  <c r="G311" i="51"/>
  <c r="J311" i="51"/>
  <c r="K311" i="51"/>
  <c r="L311" i="51"/>
  <c r="M311" i="51"/>
  <c r="N311" i="51"/>
  <c r="O311" i="51"/>
  <c r="C312" i="51"/>
  <c r="D312" i="51"/>
  <c r="E312" i="51"/>
  <c r="F312" i="51"/>
  <c r="G312" i="51"/>
  <c r="J312" i="51"/>
  <c r="K312" i="51"/>
  <c r="L312" i="51"/>
  <c r="M312" i="51"/>
  <c r="N312" i="51"/>
  <c r="O312" i="51"/>
  <c r="C313" i="51"/>
  <c r="D313" i="51"/>
  <c r="E313" i="51"/>
  <c r="F313" i="51"/>
  <c r="G313" i="51"/>
  <c r="J313" i="51"/>
  <c r="K313" i="51"/>
  <c r="L313" i="51"/>
  <c r="M313" i="51"/>
  <c r="N313" i="51"/>
  <c r="O313" i="51"/>
  <c r="C314" i="51"/>
  <c r="D314" i="51"/>
  <c r="E314" i="51"/>
  <c r="F314" i="51"/>
  <c r="G314" i="51"/>
  <c r="J314" i="51"/>
  <c r="K314" i="51"/>
  <c r="L314" i="51"/>
  <c r="M314" i="51"/>
  <c r="N314" i="51"/>
  <c r="O314" i="51"/>
  <c r="C315" i="51"/>
  <c r="D315" i="51"/>
  <c r="E315" i="51"/>
  <c r="F315" i="51"/>
  <c r="G315" i="51"/>
  <c r="J315" i="51"/>
  <c r="K315" i="51"/>
  <c r="L315" i="51"/>
  <c r="M315" i="51"/>
  <c r="N315" i="51"/>
  <c r="O315" i="51"/>
  <c r="C316" i="51"/>
  <c r="D316" i="51"/>
  <c r="E316" i="51"/>
  <c r="F316" i="51"/>
  <c r="G316" i="51"/>
  <c r="J316" i="51"/>
  <c r="K316" i="51"/>
  <c r="L316" i="51"/>
  <c r="M316" i="51"/>
  <c r="N316" i="51"/>
  <c r="O316" i="51"/>
  <c r="C318" i="51"/>
  <c r="D318" i="51"/>
  <c r="E318" i="51"/>
  <c r="F318" i="51"/>
  <c r="G318" i="51"/>
  <c r="J318" i="51"/>
  <c r="K318" i="51"/>
  <c r="L318" i="51"/>
  <c r="M318" i="51"/>
  <c r="N318" i="51"/>
  <c r="O318" i="51"/>
  <c r="C319" i="51"/>
  <c r="D319" i="51"/>
  <c r="E319" i="51"/>
  <c r="F319" i="51"/>
  <c r="G319" i="51"/>
  <c r="J319" i="51"/>
  <c r="K319" i="51"/>
  <c r="L319" i="51"/>
  <c r="M319" i="51"/>
  <c r="N319" i="51"/>
  <c r="O319" i="51"/>
  <c r="C320" i="51"/>
  <c r="D320" i="51"/>
  <c r="E320" i="51"/>
  <c r="F320" i="51"/>
  <c r="G320" i="51"/>
  <c r="J320" i="51"/>
  <c r="K320" i="51"/>
  <c r="L320" i="51"/>
  <c r="M320" i="51"/>
  <c r="N320" i="51"/>
  <c r="O320" i="51"/>
  <c r="C321" i="51"/>
  <c r="D321" i="51"/>
  <c r="E321" i="51"/>
  <c r="F321" i="51"/>
  <c r="G321" i="51"/>
  <c r="J321" i="51"/>
  <c r="K321" i="51"/>
  <c r="L321" i="51"/>
  <c r="M321" i="51"/>
  <c r="N321" i="51"/>
  <c r="O321" i="51"/>
  <c r="C322" i="51"/>
  <c r="D322" i="51"/>
  <c r="E322" i="51"/>
  <c r="F322" i="51"/>
  <c r="G322" i="51"/>
  <c r="J322" i="51"/>
  <c r="K322" i="51"/>
  <c r="L322" i="51"/>
  <c r="M322" i="51"/>
  <c r="N322" i="51"/>
  <c r="O322" i="51"/>
  <c r="C323" i="51"/>
  <c r="D323" i="51"/>
  <c r="E323" i="51"/>
  <c r="F323" i="51"/>
  <c r="G323" i="51"/>
  <c r="J323" i="51"/>
  <c r="K323" i="51"/>
  <c r="L323" i="51"/>
  <c r="M323" i="51"/>
  <c r="N323" i="51"/>
  <c r="O323" i="51"/>
  <c r="C324" i="51"/>
  <c r="D324" i="51"/>
  <c r="E324" i="51"/>
  <c r="F324" i="51"/>
  <c r="G324" i="51"/>
  <c r="J324" i="51"/>
  <c r="K324" i="51"/>
  <c r="L324" i="51"/>
  <c r="M324" i="51"/>
  <c r="N324" i="51"/>
  <c r="O324" i="51"/>
  <c r="C325" i="51"/>
  <c r="D325" i="51"/>
  <c r="E325" i="51"/>
  <c r="F325" i="51"/>
  <c r="G325" i="51"/>
  <c r="J325" i="51"/>
  <c r="K325" i="51"/>
  <c r="L325" i="51"/>
  <c r="M325" i="51"/>
  <c r="N325" i="51"/>
  <c r="O325" i="51"/>
  <c r="C326" i="51"/>
  <c r="D326" i="51"/>
  <c r="E326" i="51"/>
  <c r="F326" i="51"/>
  <c r="G326" i="51"/>
  <c r="J326" i="51"/>
  <c r="K326" i="51"/>
  <c r="L326" i="51"/>
  <c r="M326" i="51"/>
  <c r="N326" i="51"/>
  <c r="O326" i="51"/>
  <c r="C327" i="51"/>
  <c r="D327" i="51"/>
  <c r="E327" i="51"/>
  <c r="F327" i="51"/>
  <c r="G327" i="51"/>
  <c r="J327" i="51"/>
  <c r="K327" i="51"/>
  <c r="L327" i="51"/>
  <c r="M327" i="51"/>
  <c r="N327" i="51"/>
  <c r="O327" i="51"/>
  <c r="C328" i="51"/>
  <c r="D328" i="51"/>
  <c r="E328" i="51"/>
  <c r="F328" i="51"/>
  <c r="G328" i="51"/>
  <c r="J328" i="51"/>
  <c r="K328" i="51"/>
  <c r="L328" i="51"/>
  <c r="M328" i="51"/>
  <c r="N328" i="51"/>
  <c r="O328" i="51"/>
  <c r="C329" i="51"/>
  <c r="D329" i="51"/>
  <c r="E329" i="51"/>
  <c r="F329" i="51"/>
  <c r="G329" i="51"/>
  <c r="J329" i="51"/>
  <c r="K329" i="51"/>
  <c r="L329" i="51"/>
  <c r="M329" i="51"/>
  <c r="N329" i="51"/>
  <c r="O329" i="51"/>
  <c r="C332" i="51"/>
  <c r="D332" i="51"/>
  <c r="E332" i="51"/>
  <c r="F332" i="51"/>
  <c r="G332" i="51"/>
  <c r="J332" i="51"/>
  <c r="K332" i="51"/>
  <c r="L332" i="51"/>
  <c r="M332" i="51"/>
  <c r="N332" i="51"/>
  <c r="O332" i="51"/>
  <c r="C333" i="51"/>
  <c r="D333" i="51"/>
  <c r="E333" i="51"/>
  <c r="F333" i="51"/>
  <c r="G333" i="51"/>
  <c r="J333" i="51"/>
  <c r="K333" i="51"/>
  <c r="L333" i="51"/>
  <c r="M333" i="51"/>
  <c r="N333" i="51"/>
  <c r="O333" i="51"/>
  <c r="C334" i="51"/>
  <c r="D334" i="51"/>
  <c r="E334" i="51"/>
  <c r="F334" i="51"/>
  <c r="G334" i="51"/>
  <c r="J334" i="51"/>
  <c r="K334" i="51"/>
  <c r="L334" i="51"/>
  <c r="M334" i="51"/>
  <c r="N334" i="51"/>
  <c r="O334" i="51"/>
  <c r="C335" i="51"/>
  <c r="D335" i="51"/>
  <c r="E335" i="51"/>
  <c r="F335" i="51"/>
  <c r="G335" i="51"/>
  <c r="J335" i="51"/>
  <c r="K335" i="51"/>
  <c r="L335" i="51"/>
  <c r="M335" i="51"/>
  <c r="N335" i="51"/>
  <c r="O335" i="51"/>
  <c r="C336" i="51"/>
  <c r="D336" i="51"/>
  <c r="E336" i="51"/>
  <c r="F336" i="51"/>
  <c r="G336" i="51"/>
  <c r="J336" i="51"/>
  <c r="K336" i="51"/>
  <c r="L336" i="51"/>
  <c r="M336" i="51"/>
  <c r="N336" i="51"/>
  <c r="O336" i="51"/>
  <c r="C337" i="51"/>
  <c r="D337" i="51"/>
  <c r="E337" i="51"/>
  <c r="F337" i="51"/>
  <c r="G337" i="51"/>
  <c r="J337" i="51"/>
  <c r="K337" i="51"/>
  <c r="L337" i="51"/>
  <c r="M337" i="51"/>
  <c r="N337" i="51"/>
  <c r="O337" i="51"/>
  <c r="C338" i="51"/>
  <c r="D338" i="51"/>
  <c r="E338" i="51"/>
  <c r="F338" i="51"/>
  <c r="G338" i="51"/>
  <c r="J338" i="51"/>
  <c r="K338" i="51"/>
  <c r="L338" i="51"/>
  <c r="M338" i="51"/>
  <c r="N338" i="51"/>
  <c r="O338" i="51"/>
  <c r="C339" i="51"/>
  <c r="D339" i="51"/>
  <c r="E339" i="51"/>
  <c r="F339" i="51"/>
  <c r="G339" i="51"/>
  <c r="J339" i="51"/>
  <c r="K339" i="51"/>
  <c r="L339" i="51"/>
  <c r="M339" i="51"/>
  <c r="N339" i="51"/>
  <c r="O339" i="51"/>
  <c r="C340" i="51"/>
  <c r="D340" i="51"/>
  <c r="E340" i="51"/>
  <c r="F340" i="51"/>
  <c r="G340" i="51"/>
  <c r="J340" i="51"/>
  <c r="K340" i="51"/>
  <c r="L340" i="51"/>
  <c r="M340" i="51"/>
  <c r="N340" i="51"/>
  <c r="O340" i="51"/>
  <c r="C341" i="51"/>
  <c r="D341" i="51"/>
  <c r="E341" i="51"/>
  <c r="F341" i="51"/>
  <c r="G341" i="51"/>
  <c r="J341" i="51"/>
  <c r="K341" i="51"/>
  <c r="L341" i="51"/>
  <c r="M341" i="51"/>
  <c r="N341" i="51"/>
  <c r="O341" i="51"/>
  <c r="C342" i="51"/>
  <c r="D342" i="51"/>
  <c r="E342" i="51"/>
  <c r="F342" i="51"/>
  <c r="G342" i="51"/>
  <c r="J342" i="51"/>
  <c r="K342" i="51"/>
  <c r="L342" i="51"/>
  <c r="M342" i="51"/>
  <c r="N342" i="51"/>
  <c r="O342" i="51"/>
  <c r="C343" i="51"/>
  <c r="D343" i="51"/>
  <c r="E343" i="51"/>
  <c r="F343" i="51"/>
  <c r="G343" i="51"/>
  <c r="J343" i="51"/>
  <c r="K343" i="51"/>
  <c r="L343" i="51"/>
  <c r="M343" i="51"/>
  <c r="N343" i="51"/>
  <c r="O343" i="51"/>
  <c r="C345" i="51"/>
  <c r="D345" i="51"/>
  <c r="E345" i="51"/>
  <c r="F345" i="51"/>
  <c r="G345" i="51"/>
  <c r="J345" i="51"/>
  <c r="K345" i="51"/>
  <c r="L345" i="51"/>
  <c r="M345" i="51"/>
  <c r="N345" i="51"/>
  <c r="O345" i="51"/>
  <c r="C346" i="51"/>
  <c r="D346" i="51"/>
  <c r="E346" i="51"/>
  <c r="F346" i="51"/>
  <c r="G346" i="51"/>
  <c r="J346" i="51"/>
  <c r="K346" i="51"/>
  <c r="L346" i="51"/>
  <c r="M346" i="51"/>
  <c r="N346" i="51"/>
  <c r="O346" i="51"/>
  <c r="C347" i="51"/>
  <c r="D347" i="51"/>
  <c r="E347" i="51"/>
  <c r="F347" i="51"/>
  <c r="G347" i="51"/>
  <c r="J347" i="51"/>
  <c r="K347" i="51"/>
  <c r="L347" i="51"/>
  <c r="M347" i="51"/>
  <c r="N347" i="51"/>
  <c r="O347" i="51"/>
  <c r="C348" i="51"/>
  <c r="D348" i="51"/>
  <c r="E348" i="51"/>
  <c r="F348" i="51"/>
  <c r="G348" i="51"/>
  <c r="J348" i="51"/>
  <c r="K348" i="51"/>
  <c r="L348" i="51"/>
  <c r="M348" i="51"/>
  <c r="N348" i="51"/>
  <c r="O348" i="51"/>
  <c r="C349" i="51"/>
  <c r="D349" i="51"/>
  <c r="E349" i="51"/>
  <c r="F349" i="51"/>
  <c r="G349" i="51"/>
  <c r="J349" i="51"/>
  <c r="K349" i="51"/>
  <c r="L349" i="51"/>
  <c r="M349" i="51"/>
  <c r="N349" i="51"/>
  <c r="O349" i="51"/>
  <c r="C350" i="51"/>
  <c r="D350" i="51"/>
  <c r="E350" i="51"/>
  <c r="F350" i="51"/>
  <c r="G350" i="51"/>
  <c r="J350" i="51"/>
  <c r="K350" i="51"/>
  <c r="L350" i="51"/>
  <c r="M350" i="51"/>
  <c r="N350" i="51"/>
  <c r="O350" i="51"/>
  <c r="C351" i="51"/>
  <c r="D351" i="51"/>
  <c r="E351" i="51"/>
  <c r="F351" i="51"/>
  <c r="G351" i="51"/>
  <c r="J351" i="51"/>
  <c r="K351" i="51"/>
  <c r="L351" i="51"/>
  <c r="M351" i="51"/>
  <c r="N351" i="51"/>
  <c r="O351" i="51"/>
  <c r="C352" i="51"/>
  <c r="D352" i="51"/>
  <c r="E352" i="51"/>
  <c r="F352" i="51"/>
  <c r="G352" i="51"/>
  <c r="J352" i="51"/>
  <c r="K352" i="51"/>
  <c r="L352" i="51"/>
  <c r="M352" i="51"/>
  <c r="N352" i="51"/>
  <c r="O352" i="51"/>
  <c r="C353" i="51"/>
  <c r="D353" i="51"/>
  <c r="E353" i="51"/>
  <c r="F353" i="51"/>
  <c r="G353" i="51"/>
  <c r="J353" i="51"/>
  <c r="K353" i="51"/>
  <c r="L353" i="51"/>
  <c r="M353" i="51"/>
  <c r="N353" i="51"/>
  <c r="O353" i="51"/>
  <c r="C354" i="51"/>
  <c r="D354" i="51"/>
  <c r="E354" i="51"/>
  <c r="F354" i="51"/>
  <c r="G354" i="51"/>
  <c r="J354" i="51"/>
  <c r="K354" i="51"/>
  <c r="L354" i="51"/>
  <c r="M354" i="51"/>
  <c r="N354" i="51"/>
  <c r="O354" i="51"/>
  <c r="C355" i="51"/>
  <c r="D355" i="51"/>
  <c r="E355" i="51"/>
  <c r="F355" i="51"/>
  <c r="G355" i="51"/>
  <c r="J355" i="51"/>
  <c r="K355" i="51"/>
  <c r="L355" i="51"/>
  <c r="M355" i="51"/>
  <c r="N355" i="51"/>
  <c r="O355" i="51"/>
  <c r="C356" i="51"/>
  <c r="D356" i="51"/>
  <c r="E356" i="51"/>
  <c r="F356" i="51"/>
  <c r="G356" i="51"/>
  <c r="J356" i="51"/>
  <c r="K356" i="51"/>
  <c r="L356" i="51"/>
  <c r="M356" i="51"/>
  <c r="N356" i="51"/>
  <c r="O356" i="51"/>
  <c r="C359" i="51"/>
  <c r="D359" i="51"/>
  <c r="E359" i="51"/>
  <c r="F359" i="51"/>
  <c r="G359" i="51"/>
  <c r="K359" i="51"/>
  <c r="M359" i="51"/>
  <c r="C360" i="51"/>
  <c r="D360" i="51"/>
  <c r="E360" i="51"/>
  <c r="F360" i="51"/>
  <c r="G360" i="51"/>
  <c r="K360" i="51"/>
  <c r="M360" i="51"/>
  <c r="C361" i="51"/>
  <c r="D361" i="51"/>
  <c r="E361" i="51"/>
  <c r="F361" i="51"/>
  <c r="G361" i="51"/>
  <c r="K361" i="51"/>
  <c r="M361" i="51"/>
  <c r="C362" i="51"/>
  <c r="D362" i="51"/>
  <c r="E362" i="51"/>
  <c r="F362" i="51"/>
  <c r="G362" i="51"/>
  <c r="K362" i="51"/>
  <c r="M362" i="51"/>
  <c r="C363" i="51"/>
  <c r="D363" i="51"/>
  <c r="E363" i="51"/>
  <c r="F363" i="51"/>
  <c r="G363" i="51"/>
  <c r="K363" i="51"/>
  <c r="M363" i="51"/>
  <c r="N363" i="51"/>
  <c r="C364" i="51"/>
  <c r="D364" i="51"/>
  <c r="E364" i="51"/>
  <c r="F364" i="51"/>
  <c r="G364" i="51"/>
  <c r="K364" i="51"/>
  <c r="M364" i="51"/>
  <c r="N364" i="51"/>
  <c r="C365" i="51"/>
  <c r="D365" i="51"/>
  <c r="E365" i="51"/>
  <c r="F365" i="51"/>
  <c r="G365" i="51"/>
  <c r="K365" i="51"/>
  <c r="M365" i="51"/>
  <c r="N365" i="51"/>
  <c r="C366" i="51"/>
  <c r="D366" i="51"/>
  <c r="E366" i="51"/>
  <c r="F366" i="51"/>
  <c r="G366" i="51"/>
  <c r="K366" i="51"/>
  <c r="M366" i="51"/>
  <c r="N366" i="51"/>
  <c r="C367" i="51"/>
  <c r="D367" i="51"/>
  <c r="E367" i="51"/>
  <c r="F367" i="51"/>
  <c r="G367" i="51"/>
  <c r="K367" i="51"/>
  <c r="M367" i="51"/>
  <c r="N367" i="51"/>
  <c r="C368" i="51"/>
  <c r="D368" i="51"/>
  <c r="E368" i="51"/>
  <c r="F368" i="51"/>
  <c r="G368" i="51"/>
  <c r="K368" i="51"/>
  <c r="M368" i="51"/>
  <c r="N368" i="51"/>
  <c r="C369" i="51"/>
  <c r="D369" i="51"/>
  <c r="E369" i="51"/>
  <c r="F369" i="51"/>
  <c r="G369" i="51"/>
  <c r="K369" i="51"/>
  <c r="M369" i="51"/>
  <c r="N369" i="51"/>
  <c r="C370" i="51"/>
  <c r="D370" i="51"/>
  <c r="E370" i="51"/>
  <c r="F370" i="51"/>
  <c r="G370" i="51"/>
  <c r="K370" i="51"/>
  <c r="M370" i="51"/>
  <c r="N370" i="51"/>
  <c r="C372" i="51"/>
  <c r="D372" i="51"/>
  <c r="E372" i="51"/>
  <c r="F372" i="51"/>
  <c r="G372" i="51"/>
  <c r="J372" i="51"/>
  <c r="K372" i="51"/>
  <c r="L372" i="51"/>
  <c r="M372" i="51"/>
  <c r="N372" i="51"/>
  <c r="O372" i="51"/>
  <c r="C373" i="51"/>
  <c r="D373" i="51"/>
  <c r="E373" i="51"/>
  <c r="F373" i="51"/>
  <c r="G373" i="51"/>
  <c r="J373" i="51"/>
  <c r="K373" i="51"/>
  <c r="L373" i="51"/>
  <c r="M373" i="51"/>
  <c r="N373" i="51"/>
  <c r="O373" i="51"/>
  <c r="C374" i="51"/>
  <c r="D374" i="51"/>
  <c r="E374" i="51"/>
  <c r="F374" i="51"/>
  <c r="G374" i="51"/>
  <c r="J374" i="51"/>
  <c r="K374" i="51"/>
  <c r="L374" i="51"/>
  <c r="M374" i="51"/>
  <c r="N374" i="51"/>
  <c r="O374" i="51"/>
  <c r="C375" i="51"/>
  <c r="D375" i="51"/>
  <c r="E375" i="51"/>
  <c r="F375" i="51"/>
  <c r="G375" i="51"/>
  <c r="J375" i="51"/>
  <c r="K375" i="51"/>
  <c r="L375" i="51"/>
  <c r="M375" i="51"/>
  <c r="N375" i="51"/>
  <c r="O375" i="51"/>
  <c r="C376" i="51"/>
  <c r="D376" i="51"/>
  <c r="E376" i="51"/>
  <c r="F376" i="51"/>
  <c r="G376" i="51"/>
  <c r="J376" i="51"/>
  <c r="K376" i="51"/>
  <c r="L376" i="51"/>
  <c r="M376" i="51"/>
  <c r="N376" i="51"/>
  <c r="O376" i="51"/>
  <c r="C377" i="51"/>
  <c r="D377" i="51"/>
  <c r="E377" i="51"/>
  <c r="F377" i="51"/>
  <c r="G377" i="51"/>
  <c r="J377" i="51"/>
  <c r="K377" i="51"/>
  <c r="L377" i="51"/>
  <c r="M377" i="51"/>
  <c r="N377" i="51"/>
  <c r="O377" i="51"/>
  <c r="C378" i="51"/>
  <c r="D378" i="51"/>
  <c r="E378" i="51"/>
  <c r="F378" i="51"/>
  <c r="G378" i="51"/>
  <c r="J378" i="51"/>
  <c r="K378" i="51"/>
  <c r="L378" i="51"/>
  <c r="M378" i="51"/>
  <c r="N378" i="51"/>
  <c r="O378" i="51"/>
  <c r="C379" i="51"/>
  <c r="D379" i="51"/>
  <c r="E379" i="51"/>
  <c r="F379" i="51"/>
  <c r="G379" i="51"/>
  <c r="J379" i="51"/>
  <c r="K379" i="51"/>
  <c r="L379" i="51"/>
  <c r="M379" i="51"/>
  <c r="N379" i="51"/>
  <c r="O379" i="51"/>
  <c r="C380" i="51"/>
  <c r="D380" i="51"/>
  <c r="E380" i="51"/>
  <c r="F380" i="51"/>
  <c r="G380" i="51"/>
  <c r="J380" i="51"/>
  <c r="K380" i="51"/>
  <c r="L380" i="51"/>
  <c r="M380" i="51"/>
  <c r="N380" i="51"/>
  <c r="O380" i="51"/>
  <c r="C381" i="51"/>
  <c r="D381" i="51"/>
  <c r="E381" i="51"/>
  <c r="F381" i="51"/>
  <c r="G381" i="51"/>
  <c r="J381" i="51"/>
  <c r="K381" i="51"/>
  <c r="L381" i="51"/>
  <c r="M381" i="51"/>
  <c r="N381" i="51"/>
  <c r="O381" i="51"/>
  <c r="C382" i="51"/>
  <c r="D382" i="51"/>
  <c r="E382" i="51"/>
  <c r="F382" i="51"/>
  <c r="G382" i="51"/>
  <c r="J382" i="51"/>
  <c r="K382" i="51"/>
  <c r="L382" i="51"/>
  <c r="M382" i="51"/>
  <c r="N382" i="51"/>
  <c r="O382" i="51"/>
  <c r="C383" i="51"/>
  <c r="D383" i="51"/>
  <c r="E383" i="51"/>
  <c r="F383" i="51"/>
  <c r="G383" i="51"/>
  <c r="J383" i="51"/>
  <c r="K383" i="51"/>
  <c r="L383" i="51"/>
  <c r="M383" i="51"/>
  <c r="N383" i="51"/>
  <c r="O383" i="51"/>
  <c r="C386" i="51"/>
  <c r="D386" i="51"/>
  <c r="E386" i="51"/>
  <c r="F386" i="51"/>
  <c r="G386" i="51"/>
  <c r="K386" i="51"/>
  <c r="M386" i="51"/>
  <c r="N386" i="51"/>
  <c r="C387" i="51"/>
  <c r="D387" i="51"/>
  <c r="E387" i="51"/>
  <c r="F387" i="51"/>
  <c r="G387" i="51"/>
  <c r="K387" i="51"/>
  <c r="N387" i="51"/>
  <c r="C388" i="51"/>
  <c r="D388" i="51"/>
  <c r="E388" i="51"/>
  <c r="F388" i="51"/>
  <c r="G388" i="51"/>
  <c r="K388" i="51"/>
  <c r="M388" i="51"/>
  <c r="N388" i="51"/>
  <c r="C389" i="51"/>
  <c r="D389" i="51"/>
  <c r="E389" i="51"/>
  <c r="F389" i="51"/>
  <c r="G389" i="51"/>
  <c r="K389" i="51"/>
  <c r="M389" i="51"/>
  <c r="N389" i="51"/>
  <c r="C390" i="51"/>
  <c r="D390" i="51"/>
  <c r="E390" i="51"/>
  <c r="F390" i="51"/>
  <c r="G390" i="51"/>
  <c r="K390" i="51"/>
  <c r="M390" i="51"/>
  <c r="N390" i="51"/>
  <c r="C391" i="51"/>
  <c r="D391" i="51"/>
  <c r="E391" i="51"/>
  <c r="F391" i="51"/>
  <c r="G391" i="51"/>
  <c r="K391" i="51"/>
  <c r="M391" i="51"/>
  <c r="N391" i="51"/>
  <c r="C392" i="51"/>
  <c r="D392" i="51"/>
  <c r="E392" i="51"/>
  <c r="F392" i="51"/>
  <c r="G392" i="51"/>
  <c r="K392" i="51"/>
  <c r="M392" i="51"/>
  <c r="N392" i="51"/>
  <c r="C393" i="51"/>
  <c r="D393" i="51"/>
  <c r="E393" i="51"/>
  <c r="F393" i="51"/>
  <c r="G393" i="51"/>
  <c r="K393" i="51"/>
  <c r="M393" i="51"/>
  <c r="N393" i="51"/>
  <c r="C394" i="51"/>
  <c r="D394" i="51"/>
  <c r="E394" i="51"/>
  <c r="F394" i="51"/>
  <c r="G394" i="51"/>
  <c r="K394" i="51"/>
  <c r="M394" i="51"/>
  <c r="N394" i="51"/>
  <c r="C395" i="51"/>
  <c r="D395" i="51"/>
  <c r="E395" i="51"/>
  <c r="F395" i="51"/>
  <c r="G395" i="51"/>
  <c r="K395" i="51"/>
  <c r="M395" i="51"/>
  <c r="N395" i="51"/>
  <c r="C396" i="51"/>
  <c r="D396" i="51"/>
  <c r="E396" i="51"/>
  <c r="F396" i="51"/>
  <c r="G396" i="51"/>
  <c r="K396" i="51"/>
  <c r="M396" i="51"/>
  <c r="N396" i="51"/>
  <c r="C397" i="51"/>
  <c r="D397" i="51"/>
  <c r="E397" i="51"/>
  <c r="F397" i="51"/>
  <c r="G397" i="51"/>
  <c r="K397" i="51"/>
  <c r="M397" i="51"/>
  <c r="N397" i="51"/>
  <c r="C399" i="51"/>
  <c r="D399" i="51"/>
  <c r="E399" i="51"/>
  <c r="F399" i="51"/>
  <c r="G399" i="51"/>
  <c r="J399" i="51"/>
  <c r="K399" i="51"/>
  <c r="L399" i="51"/>
  <c r="M399" i="51"/>
  <c r="N399" i="51"/>
  <c r="O399" i="51"/>
  <c r="C400" i="51"/>
  <c r="D400" i="51"/>
  <c r="E400" i="51"/>
  <c r="F400" i="51"/>
  <c r="G400" i="51"/>
  <c r="J400" i="51"/>
  <c r="K400" i="51"/>
  <c r="L400" i="51"/>
  <c r="M400" i="51"/>
  <c r="N400" i="51"/>
  <c r="O400" i="51"/>
  <c r="C401" i="51"/>
  <c r="D401" i="51"/>
  <c r="E401" i="51"/>
  <c r="F401" i="51"/>
  <c r="G401" i="51"/>
  <c r="K401" i="51"/>
  <c r="M401" i="51"/>
  <c r="N401" i="51"/>
  <c r="C402" i="51"/>
  <c r="D402" i="51"/>
  <c r="E402" i="51"/>
  <c r="F402" i="51"/>
  <c r="G402" i="51"/>
  <c r="J402" i="51"/>
  <c r="K402" i="51"/>
  <c r="L402" i="51"/>
  <c r="M402" i="51"/>
  <c r="N402" i="51"/>
  <c r="O402" i="51"/>
  <c r="C403" i="51"/>
  <c r="D403" i="51"/>
  <c r="E403" i="51"/>
  <c r="F403" i="51"/>
  <c r="G403" i="51"/>
  <c r="K403" i="51"/>
  <c r="M403" i="51"/>
  <c r="N403" i="51"/>
  <c r="C404" i="51"/>
  <c r="D404" i="51"/>
  <c r="E404" i="51"/>
  <c r="F404" i="51"/>
  <c r="G404" i="51"/>
  <c r="J404" i="51"/>
  <c r="K404" i="51"/>
  <c r="L404" i="51"/>
  <c r="M404" i="51"/>
  <c r="N404" i="51"/>
  <c r="O404" i="51"/>
  <c r="C405" i="51"/>
  <c r="D405" i="51"/>
  <c r="E405" i="51"/>
  <c r="F405" i="51"/>
  <c r="G405" i="51"/>
  <c r="K405" i="51"/>
  <c r="L405" i="51"/>
  <c r="M405" i="51"/>
  <c r="N405" i="51"/>
  <c r="C406" i="51"/>
  <c r="D406" i="51"/>
  <c r="E406" i="51"/>
  <c r="F406" i="51"/>
  <c r="G406" i="51"/>
  <c r="K406" i="51"/>
  <c r="M406" i="51"/>
  <c r="N406" i="51"/>
  <c r="C407" i="51"/>
  <c r="D407" i="51"/>
  <c r="E407" i="51"/>
  <c r="F407" i="51"/>
  <c r="G407" i="51"/>
  <c r="K407" i="51"/>
  <c r="L407" i="51"/>
  <c r="M407" i="51"/>
  <c r="N407" i="51"/>
  <c r="C408" i="51"/>
  <c r="D408" i="51"/>
  <c r="E408" i="51"/>
  <c r="F408" i="51"/>
  <c r="G408" i="51"/>
  <c r="K408" i="51"/>
  <c r="M408" i="51"/>
  <c r="N408" i="51"/>
  <c r="C409" i="51"/>
  <c r="D409" i="51"/>
  <c r="E409" i="51"/>
  <c r="F409" i="51"/>
  <c r="G409" i="51"/>
  <c r="K409" i="51"/>
  <c r="M409" i="51"/>
  <c r="N409" i="51"/>
  <c r="C410" i="51"/>
  <c r="D410" i="51"/>
  <c r="E410" i="51"/>
  <c r="F410" i="51"/>
  <c r="G410" i="51"/>
  <c r="J410" i="51"/>
  <c r="K410" i="51"/>
  <c r="L410" i="51"/>
  <c r="M410" i="51"/>
  <c r="N410" i="51"/>
  <c r="O410" i="51"/>
  <c r="C413" i="51"/>
  <c r="D413" i="51"/>
  <c r="E413" i="51"/>
  <c r="F413" i="51"/>
  <c r="G413" i="51"/>
  <c r="K413" i="51"/>
  <c r="M413" i="51"/>
  <c r="N413" i="51"/>
  <c r="O413" i="51"/>
  <c r="C414" i="51"/>
  <c r="D414" i="51"/>
  <c r="E414" i="51"/>
  <c r="F414" i="51"/>
  <c r="G414" i="51"/>
  <c r="K414" i="51"/>
  <c r="M414" i="51"/>
  <c r="N414" i="51"/>
  <c r="O414" i="51"/>
  <c r="C415" i="51"/>
  <c r="D415" i="51"/>
  <c r="E415" i="51"/>
  <c r="F415" i="51"/>
  <c r="G415" i="51"/>
  <c r="K415" i="51"/>
  <c r="M415" i="51"/>
  <c r="N415" i="51"/>
  <c r="O415" i="51"/>
  <c r="C416" i="51"/>
  <c r="D416" i="51"/>
  <c r="E416" i="51"/>
  <c r="F416" i="51"/>
  <c r="G416" i="51"/>
  <c r="K416" i="51"/>
  <c r="M416" i="51"/>
  <c r="N416" i="51"/>
  <c r="O416" i="51"/>
  <c r="C417" i="51"/>
  <c r="D417" i="51"/>
  <c r="E417" i="51"/>
  <c r="F417" i="51"/>
  <c r="G417" i="51"/>
  <c r="K417" i="51"/>
  <c r="M417" i="51"/>
  <c r="N417" i="51"/>
  <c r="O417" i="51"/>
  <c r="C418" i="51"/>
  <c r="D418" i="51"/>
  <c r="E418" i="51"/>
  <c r="F418" i="51"/>
  <c r="G418" i="51"/>
  <c r="K418" i="51"/>
  <c r="M418" i="51"/>
  <c r="N418" i="51"/>
  <c r="O418" i="51"/>
  <c r="C419" i="51"/>
  <c r="D419" i="51"/>
  <c r="E419" i="51"/>
  <c r="F419" i="51"/>
  <c r="G419" i="51"/>
  <c r="K419" i="51"/>
  <c r="M419" i="51"/>
  <c r="N419" i="51"/>
  <c r="O419" i="51"/>
  <c r="C420" i="51"/>
  <c r="D420" i="51"/>
  <c r="E420" i="51"/>
  <c r="F420" i="51"/>
  <c r="G420" i="51"/>
  <c r="K420" i="51"/>
  <c r="M420" i="51"/>
  <c r="N420" i="51"/>
  <c r="O420" i="51"/>
  <c r="C421" i="51"/>
  <c r="D421" i="51"/>
  <c r="E421" i="51"/>
  <c r="F421" i="51"/>
  <c r="G421" i="51"/>
  <c r="K421" i="51"/>
  <c r="M421" i="51"/>
  <c r="N421" i="51"/>
  <c r="O421" i="51"/>
  <c r="C422" i="51"/>
  <c r="D422" i="51"/>
  <c r="E422" i="51"/>
  <c r="G422" i="51"/>
  <c r="K422" i="51"/>
  <c r="M422" i="51"/>
  <c r="N422" i="51"/>
  <c r="O422" i="51"/>
  <c r="C423" i="51"/>
  <c r="D423" i="51"/>
  <c r="E423" i="51"/>
  <c r="G423" i="51"/>
  <c r="K423" i="51"/>
  <c r="M423" i="51"/>
  <c r="N423" i="51"/>
  <c r="O423" i="51"/>
  <c r="C424" i="51"/>
  <c r="D424" i="51"/>
  <c r="F424" i="51"/>
  <c r="G424" i="51"/>
  <c r="K424" i="51"/>
  <c r="M424" i="51"/>
  <c r="N424" i="51"/>
  <c r="O424" i="51"/>
  <c r="C426" i="51"/>
  <c r="D426" i="51"/>
  <c r="E426" i="51"/>
  <c r="F426" i="51"/>
  <c r="G426" i="51"/>
  <c r="K426" i="51"/>
  <c r="M426" i="51"/>
  <c r="N426" i="51"/>
  <c r="O426" i="51"/>
  <c r="C427" i="51"/>
  <c r="D427" i="51"/>
  <c r="E427" i="51"/>
  <c r="F427" i="51"/>
  <c r="G427" i="51"/>
  <c r="K427" i="51"/>
  <c r="M427" i="51"/>
  <c r="N427" i="51"/>
  <c r="O427" i="51"/>
  <c r="C428" i="51"/>
  <c r="D428" i="51"/>
  <c r="E428" i="51"/>
  <c r="F428" i="51"/>
  <c r="G428" i="51"/>
  <c r="K428" i="51"/>
  <c r="M428" i="51"/>
  <c r="N428" i="51"/>
  <c r="O428" i="51"/>
  <c r="C429" i="51"/>
  <c r="D429" i="51"/>
  <c r="E429" i="51"/>
  <c r="F429" i="51"/>
  <c r="G429" i="51"/>
  <c r="K429" i="51"/>
  <c r="M429" i="51"/>
  <c r="O429" i="51"/>
  <c r="D430" i="51"/>
  <c r="K430" i="51"/>
  <c r="M430" i="51"/>
  <c r="N430" i="51"/>
  <c r="O430" i="51"/>
  <c r="D431" i="51"/>
  <c r="F431" i="51"/>
  <c r="K431" i="51"/>
  <c r="M431" i="51"/>
  <c r="O431" i="51"/>
  <c r="D432" i="51"/>
  <c r="F432" i="51"/>
  <c r="K432" i="51"/>
  <c r="N432" i="51"/>
  <c r="C433" i="51"/>
  <c r="E433" i="51"/>
  <c r="G433" i="51"/>
  <c r="M433" i="51"/>
  <c r="N433" i="51"/>
  <c r="O433" i="51"/>
  <c r="C434" i="51"/>
  <c r="E434" i="51"/>
  <c r="G434" i="51"/>
  <c r="N434" i="51"/>
  <c r="C435" i="51"/>
  <c r="E435" i="51"/>
  <c r="G435" i="51"/>
  <c r="M435" i="51"/>
  <c r="N435" i="51"/>
  <c r="O435" i="51"/>
  <c r="C436" i="51"/>
  <c r="D436" i="51"/>
  <c r="E436" i="51"/>
  <c r="G436" i="51"/>
  <c r="N436" i="51"/>
  <c r="C437" i="51"/>
  <c r="E437" i="51"/>
  <c r="G437" i="51"/>
  <c r="K437" i="51"/>
  <c r="M437" i="51"/>
  <c r="O437" i="51"/>
  <c r="C440" i="51"/>
  <c r="D440" i="51"/>
  <c r="G440" i="51"/>
  <c r="K440" i="51"/>
  <c r="M440" i="51"/>
  <c r="N440" i="51"/>
  <c r="O440" i="51"/>
  <c r="C441" i="51"/>
  <c r="D441" i="51"/>
  <c r="G441" i="51"/>
  <c r="K441" i="51"/>
  <c r="M441" i="51"/>
  <c r="N441" i="51"/>
  <c r="O441" i="51"/>
  <c r="C442" i="51"/>
  <c r="D442" i="51"/>
  <c r="G442" i="51"/>
  <c r="K442" i="51"/>
  <c r="M442" i="51"/>
  <c r="N442" i="51"/>
  <c r="O442" i="51"/>
  <c r="C443" i="51"/>
  <c r="D443" i="51"/>
  <c r="G443" i="51"/>
  <c r="K443" i="51"/>
  <c r="M443" i="51"/>
  <c r="N443" i="51"/>
  <c r="O443" i="51"/>
  <c r="C444" i="51"/>
  <c r="D444" i="51"/>
  <c r="G444" i="51"/>
  <c r="K444" i="51"/>
  <c r="M444" i="51"/>
  <c r="N444" i="51"/>
  <c r="O444" i="51"/>
  <c r="C445" i="51"/>
  <c r="D445" i="51"/>
  <c r="G445" i="51"/>
  <c r="K445" i="51"/>
  <c r="M445" i="51"/>
  <c r="N445" i="51"/>
  <c r="O445" i="51"/>
  <c r="C446" i="51"/>
  <c r="D446" i="51"/>
  <c r="G446" i="51"/>
  <c r="K446" i="51"/>
  <c r="M446" i="51"/>
  <c r="N446" i="51"/>
  <c r="O446" i="51"/>
  <c r="C447" i="51"/>
  <c r="D447" i="51"/>
  <c r="G447" i="51"/>
  <c r="K447" i="51"/>
  <c r="M447" i="51"/>
  <c r="N447" i="51"/>
  <c r="O447" i="51"/>
  <c r="C448" i="51"/>
  <c r="D448" i="51"/>
  <c r="G448" i="51"/>
  <c r="K448" i="51"/>
  <c r="M448" i="51"/>
  <c r="N448" i="51"/>
  <c r="O448" i="51"/>
  <c r="C449" i="51"/>
  <c r="D449" i="51"/>
  <c r="G449" i="51"/>
  <c r="K449" i="51"/>
  <c r="M449" i="51"/>
  <c r="N449" i="51"/>
  <c r="O449" i="51"/>
  <c r="C450" i="51"/>
  <c r="D450" i="51"/>
  <c r="G450" i="51"/>
  <c r="K450" i="51"/>
  <c r="M450" i="51"/>
  <c r="N450" i="51"/>
  <c r="O450" i="51"/>
  <c r="C451" i="51"/>
  <c r="D451" i="51"/>
  <c r="G451" i="51"/>
  <c r="K451" i="51"/>
  <c r="M451" i="51"/>
  <c r="N451" i="51"/>
  <c r="O451" i="51"/>
  <c r="C454" i="51"/>
  <c r="D454" i="51"/>
  <c r="G454" i="51"/>
  <c r="K454" i="51"/>
  <c r="M454" i="51"/>
  <c r="N454" i="51"/>
  <c r="O454" i="51"/>
  <c r="C455" i="51"/>
  <c r="D455" i="51"/>
  <c r="E455" i="51"/>
  <c r="G455" i="51"/>
  <c r="K455" i="51"/>
  <c r="M455" i="51"/>
  <c r="N455" i="51"/>
  <c r="O455" i="51"/>
  <c r="C456" i="51"/>
  <c r="D456" i="51"/>
  <c r="E456" i="51"/>
  <c r="G456" i="51"/>
  <c r="K456" i="51"/>
  <c r="M456" i="51"/>
  <c r="N456" i="51"/>
  <c r="O456" i="51"/>
  <c r="C457" i="51"/>
  <c r="D457" i="51"/>
  <c r="E457" i="51"/>
  <c r="G457" i="51"/>
  <c r="K457" i="51"/>
  <c r="M457" i="51"/>
  <c r="N457" i="51"/>
  <c r="O457" i="51"/>
  <c r="C458" i="51"/>
  <c r="D458" i="51"/>
  <c r="E458" i="51"/>
  <c r="G458" i="51"/>
  <c r="K458" i="51"/>
  <c r="M458" i="51"/>
  <c r="N458" i="51"/>
  <c r="O458" i="51"/>
  <c r="C459" i="51"/>
  <c r="D459" i="51"/>
  <c r="E459" i="51"/>
  <c r="G459" i="51"/>
  <c r="K459" i="51"/>
  <c r="M459" i="51"/>
  <c r="N459" i="51"/>
  <c r="O459" i="51"/>
  <c r="C460" i="51"/>
  <c r="D460" i="51"/>
  <c r="E460" i="51"/>
  <c r="G460" i="51"/>
  <c r="K460" i="51"/>
  <c r="M460" i="51"/>
  <c r="N460" i="51"/>
  <c r="O460" i="51"/>
  <c r="C461" i="51"/>
  <c r="D461" i="51"/>
  <c r="E461" i="51"/>
  <c r="G461" i="51"/>
  <c r="K461" i="51"/>
  <c r="M461" i="51"/>
  <c r="N461" i="51"/>
  <c r="O461" i="51"/>
  <c r="C462" i="51"/>
  <c r="D462" i="51"/>
  <c r="E462" i="51"/>
  <c r="G462" i="51"/>
  <c r="K462" i="51"/>
  <c r="M462" i="51"/>
  <c r="N462" i="51"/>
  <c r="O462" i="51"/>
  <c r="C463" i="51"/>
  <c r="D463" i="51"/>
  <c r="E463" i="51"/>
  <c r="G463" i="51"/>
  <c r="K463" i="51"/>
  <c r="M463" i="51"/>
  <c r="N463" i="51"/>
  <c r="O463" i="51"/>
  <c r="C464" i="51"/>
  <c r="D464" i="51"/>
  <c r="E464" i="51"/>
  <c r="G464" i="51"/>
  <c r="K464" i="51"/>
  <c r="M464" i="51"/>
  <c r="N464" i="51"/>
  <c r="O464" i="51"/>
  <c r="C465" i="51"/>
  <c r="D465" i="51"/>
  <c r="E465" i="51"/>
  <c r="G465" i="51"/>
  <c r="K465" i="51"/>
  <c r="M465" i="51"/>
  <c r="N465" i="51"/>
  <c r="O465" i="51"/>
  <c r="C467" i="51"/>
  <c r="D467" i="51"/>
  <c r="E467" i="51"/>
  <c r="G467" i="51"/>
  <c r="K467" i="51"/>
  <c r="M467" i="51"/>
  <c r="N467" i="51"/>
  <c r="O467" i="51"/>
  <c r="C468" i="51"/>
  <c r="D468" i="51"/>
  <c r="E468" i="51"/>
  <c r="G468" i="51"/>
  <c r="M468" i="51"/>
  <c r="N468" i="51"/>
  <c r="O468" i="51"/>
  <c r="C469" i="51"/>
  <c r="D469" i="51"/>
  <c r="E469" i="51"/>
  <c r="G469" i="51"/>
  <c r="K469" i="51"/>
  <c r="N469" i="51"/>
  <c r="C470" i="51"/>
  <c r="E470" i="51"/>
  <c r="G470" i="51"/>
  <c r="N470" i="51"/>
  <c r="C471" i="51"/>
  <c r="E471" i="51"/>
  <c r="G471" i="51"/>
  <c r="K471" i="51"/>
  <c r="M471" i="51"/>
  <c r="O471" i="51"/>
  <c r="D472" i="51"/>
  <c r="M473" i="51"/>
  <c r="D474" i="51"/>
  <c r="O475" i="51"/>
  <c r="C23" i="50"/>
  <c r="C24" i="50"/>
  <c r="C25" i="50"/>
  <c r="C26" i="50"/>
  <c r="C27" i="50"/>
  <c r="C28" i="50"/>
  <c r="C29" i="50"/>
  <c r="D30" i="50"/>
  <c r="E30" i="50"/>
  <c r="E295" i="50" s="1"/>
  <c r="F30" i="50"/>
  <c r="G30" i="50"/>
  <c r="G295" i="50" s="1"/>
  <c r="J30" i="50"/>
  <c r="K30" i="50"/>
  <c r="K295" i="50" s="1"/>
  <c r="L30" i="50"/>
  <c r="M30" i="50"/>
  <c r="M295" i="50" s="1"/>
  <c r="N30" i="50"/>
  <c r="D33" i="50"/>
  <c r="E33" i="50"/>
  <c r="F33" i="50"/>
  <c r="F299" i="50" s="1"/>
  <c r="G33" i="50"/>
  <c r="J33" i="50"/>
  <c r="J299" i="50" s="1"/>
  <c r="K33" i="50"/>
  <c r="L33" i="50"/>
  <c r="L299" i="50" s="1"/>
  <c r="M33" i="50"/>
  <c r="N33" i="50"/>
  <c r="N299" i="50" s="1"/>
  <c r="D35" i="50"/>
  <c r="E35" i="50"/>
  <c r="E300" i="50" s="1"/>
  <c r="F35" i="50"/>
  <c r="F300" i="50" s="1"/>
  <c r="G35" i="50"/>
  <c r="G300" i="50" s="1"/>
  <c r="J35" i="50"/>
  <c r="J300" i="50" s="1"/>
  <c r="K35" i="50"/>
  <c r="K300" i="50" s="1"/>
  <c r="L35" i="50"/>
  <c r="L300" i="50" s="1"/>
  <c r="M35" i="50"/>
  <c r="N35" i="50"/>
  <c r="N300" i="50" s="1"/>
  <c r="D37" i="50"/>
  <c r="E37" i="50"/>
  <c r="F37" i="50"/>
  <c r="G37" i="50"/>
  <c r="J37" i="50"/>
  <c r="K37" i="50"/>
  <c r="L37" i="50"/>
  <c r="M37" i="50"/>
  <c r="N37" i="50"/>
  <c r="C40" i="50"/>
  <c r="C41" i="50"/>
  <c r="C42" i="50"/>
  <c r="C43" i="50"/>
  <c r="C44" i="50"/>
  <c r="C45" i="50"/>
  <c r="C46" i="50"/>
  <c r="C47" i="50"/>
  <c r="C48" i="50"/>
  <c r="C49" i="50"/>
  <c r="C50" i="50"/>
  <c r="C51" i="50"/>
  <c r="C53" i="50"/>
  <c r="D53" i="50"/>
  <c r="E53" i="50"/>
  <c r="F53" i="50"/>
  <c r="G53" i="50"/>
  <c r="J53" i="50"/>
  <c r="K53" i="50"/>
  <c r="L53" i="50"/>
  <c r="M53" i="50"/>
  <c r="N53" i="50"/>
  <c r="D54" i="50"/>
  <c r="E54" i="50"/>
  <c r="F54" i="50"/>
  <c r="G54" i="50"/>
  <c r="J54" i="50"/>
  <c r="K54" i="50"/>
  <c r="L54" i="50"/>
  <c r="M54" i="50"/>
  <c r="N54" i="50"/>
  <c r="D55" i="50"/>
  <c r="E55" i="50"/>
  <c r="F55" i="50"/>
  <c r="G55" i="50"/>
  <c r="J55" i="50"/>
  <c r="K55" i="50"/>
  <c r="L55" i="50"/>
  <c r="M55" i="50"/>
  <c r="N55" i="50"/>
  <c r="D56" i="50"/>
  <c r="E56" i="50"/>
  <c r="F56" i="50"/>
  <c r="G56" i="50"/>
  <c r="J56" i="50"/>
  <c r="K56" i="50"/>
  <c r="L56" i="50"/>
  <c r="M56" i="50"/>
  <c r="N56" i="50"/>
  <c r="D57" i="50"/>
  <c r="E57" i="50"/>
  <c r="F57" i="50"/>
  <c r="G57" i="50"/>
  <c r="J57" i="50"/>
  <c r="K57" i="50"/>
  <c r="L57" i="50"/>
  <c r="M57" i="50"/>
  <c r="N57" i="50"/>
  <c r="D58" i="50"/>
  <c r="E58" i="50"/>
  <c r="F58" i="50"/>
  <c r="G58" i="50"/>
  <c r="J58" i="50"/>
  <c r="K58" i="50"/>
  <c r="L58" i="50"/>
  <c r="M58" i="50"/>
  <c r="N58" i="50"/>
  <c r="D59" i="50"/>
  <c r="E59" i="50"/>
  <c r="F59" i="50"/>
  <c r="G59" i="50"/>
  <c r="J59" i="50"/>
  <c r="K59" i="50"/>
  <c r="L59" i="50"/>
  <c r="M59" i="50"/>
  <c r="N59" i="50"/>
  <c r="D60" i="50"/>
  <c r="E60" i="50"/>
  <c r="F60" i="50"/>
  <c r="G60" i="50"/>
  <c r="J60" i="50"/>
  <c r="K60" i="50"/>
  <c r="L60" i="50"/>
  <c r="M60" i="50"/>
  <c r="N60" i="50"/>
  <c r="D61" i="50"/>
  <c r="E61" i="50"/>
  <c r="F61" i="50"/>
  <c r="G61" i="50"/>
  <c r="J61" i="50"/>
  <c r="K61" i="50"/>
  <c r="L61" i="50"/>
  <c r="M61" i="50"/>
  <c r="N61" i="50"/>
  <c r="D62" i="50"/>
  <c r="E62" i="50"/>
  <c r="F62" i="50"/>
  <c r="G62" i="50"/>
  <c r="J62" i="50"/>
  <c r="K62" i="50"/>
  <c r="L62" i="50"/>
  <c r="M62" i="50"/>
  <c r="N62" i="50"/>
  <c r="D63" i="50"/>
  <c r="E63" i="50"/>
  <c r="F63" i="50"/>
  <c r="G63" i="50"/>
  <c r="J63" i="50"/>
  <c r="K63" i="50"/>
  <c r="L63" i="50"/>
  <c r="M63" i="50"/>
  <c r="N63" i="50"/>
  <c r="D64" i="50"/>
  <c r="E64" i="50"/>
  <c r="F64" i="50"/>
  <c r="G64" i="50"/>
  <c r="J64" i="50"/>
  <c r="K64" i="50"/>
  <c r="L64" i="50"/>
  <c r="M64" i="50"/>
  <c r="N64" i="50"/>
  <c r="C67" i="50"/>
  <c r="C68" i="50"/>
  <c r="C69" i="50"/>
  <c r="C70" i="50"/>
  <c r="C71" i="50"/>
  <c r="C72" i="50"/>
  <c r="C73" i="50"/>
  <c r="C74" i="50"/>
  <c r="C75" i="50"/>
  <c r="C76" i="50"/>
  <c r="C77" i="50"/>
  <c r="C78" i="50"/>
  <c r="C80" i="50"/>
  <c r="D80" i="50"/>
  <c r="E80" i="50"/>
  <c r="F80" i="50"/>
  <c r="G80" i="50"/>
  <c r="J80" i="50"/>
  <c r="K80" i="50"/>
  <c r="L80" i="50"/>
  <c r="M80" i="50"/>
  <c r="N80" i="50"/>
  <c r="D81" i="50"/>
  <c r="E81" i="50"/>
  <c r="F81" i="50"/>
  <c r="G81" i="50"/>
  <c r="J81" i="50"/>
  <c r="K81" i="50"/>
  <c r="L81" i="50"/>
  <c r="M81" i="50"/>
  <c r="N81" i="50"/>
  <c r="D82" i="50"/>
  <c r="E82" i="50"/>
  <c r="F82" i="50"/>
  <c r="G82" i="50"/>
  <c r="J82" i="50"/>
  <c r="K82" i="50"/>
  <c r="L82" i="50"/>
  <c r="M82" i="50"/>
  <c r="N82" i="50"/>
  <c r="D83" i="50"/>
  <c r="E83" i="50"/>
  <c r="F83" i="50"/>
  <c r="G83" i="50"/>
  <c r="J83" i="50"/>
  <c r="K83" i="50"/>
  <c r="L83" i="50"/>
  <c r="M83" i="50"/>
  <c r="N83" i="50"/>
  <c r="D84" i="50"/>
  <c r="E84" i="50"/>
  <c r="F84" i="50"/>
  <c r="G84" i="50"/>
  <c r="J84" i="50"/>
  <c r="K84" i="50"/>
  <c r="L84" i="50"/>
  <c r="M84" i="50"/>
  <c r="N84" i="50"/>
  <c r="D85" i="50"/>
  <c r="E85" i="50"/>
  <c r="F85" i="50"/>
  <c r="G85" i="50"/>
  <c r="J85" i="50"/>
  <c r="K85" i="50"/>
  <c r="L85" i="50"/>
  <c r="M85" i="50"/>
  <c r="N85" i="50"/>
  <c r="D86" i="50"/>
  <c r="E86" i="50"/>
  <c r="F86" i="50"/>
  <c r="G86" i="50"/>
  <c r="J86" i="50"/>
  <c r="K86" i="50"/>
  <c r="L86" i="50"/>
  <c r="M86" i="50"/>
  <c r="N86" i="50"/>
  <c r="D87" i="50"/>
  <c r="E87" i="50"/>
  <c r="F87" i="50"/>
  <c r="G87" i="50"/>
  <c r="J87" i="50"/>
  <c r="K87" i="50"/>
  <c r="L87" i="50"/>
  <c r="M87" i="50"/>
  <c r="N87" i="50"/>
  <c r="D88" i="50"/>
  <c r="E88" i="50"/>
  <c r="F88" i="50"/>
  <c r="G88" i="50"/>
  <c r="J88" i="50"/>
  <c r="K88" i="50"/>
  <c r="L88" i="50"/>
  <c r="M88" i="50"/>
  <c r="N88" i="50"/>
  <c r="D89" i="50"/>
  <c r="E89" i="50"/>
  <c r="F89" i="50"/>
  <c r="G89" i="50"/>
  <c r="J89" i="50"/>
  <c r="K89" i="50"/>
  <c r="L89" i="50"/>
  <c r="M89" i="50"/>
  <c r="N89" i="50"/>
  <c r="D90" i="50"/>
  <c r="E90" i="50"/>
  <c r="F90" i="50"/>
  <c r="G90" i="50"/>
  <c r="J90" i="50"/>
  <c r="K90" i="50"/>
  <c r="L90" i="50"/>
  <c r="M90" i="50"/>
  <c r="N90" i="50"/>
  <c r="D91" i="50"/>
  <c r="E91" i="50"/>
  <c r="F91" i="50"/>
  <c r="G91" i="50"/>
  <c r="J91" i="50"/>
  <c r="K91" i="50"/>
  <c r="L91" i="50"/>
  <c r="M91" i="50"/>
  <c r="N91" i="50"/>
  <c r="C94" i="50"/>
  <c r="C95" i="50"/>
  <c r="C96" i="50"/>
  <c r="C97" i="50"/>
  <c r="C98" i="50"/>
  <c r="C99" i="50"/>
  <c r="C100" i="50"/>
  <c r="C101" i="50"/>
  <c r="C102" i="50"/>
  <c r="C103" i="50"/>
  <c r="C104" i="50"/>
  <c r="C105" i="50"/>
  <c r="C107" i="50"/>
  <c r="D107" i="50"/>
  <c r="E107" i="50"/>
  <c r="F107" i="50"/>
  <c r="G107" i="50"/>
  <c r="J107" i="50"/>
  <c r="K107" i="50"/>
  <c r="L107" i="50"/>
  <c r="M107" i="50"/>
  <c r="N107" i="50"/>
  <c r="D108" i="50"/>
  <c r="E108" i="50"/>
  <c r="F108" i="50"/>
  <c r="G108" i="50"/>
  <c r="J108" i="50"/>
  <c r="K108" i="50"/>
  <c r="L108" i="50"/>
  <c r="M108" i="50"/>
  <c r="N108" i="50"/>
  <c r="D109" i="50"/>
  <c r="E109" i="50"/>
  <c r="F109" i="50"/>
  <c r="G109" i="50"/>
  <c r="J109" i="50"/>
  <c r="K109" i="50"/>
  <c r="L109" i="50"/>
  <c r="M109" i="50"/>
  <c r="N109" i="50"/>
  <c r="D110" i="50"/>
  <c r="E110" i="50"/>
  <c r="F110" i="50"/>
  <c r="G110" i="50"/>
  <c r="J110" i="50"/>
  <c r="K110" i="50"/>
  <c r="L110" i="50"/>
  <c r="M110" i="50"/>
  <c r="N110" i="50"/>
  <c r="D111" i="50"/>
  <c r="E111" i="50"/>
  <c r="F111" i="50"/>
  <c r="G111" i="50"/>
  <c r="J111" i="50"/>
  <c r="K111" i="50"/>
  <c r="L111" i="50"/>
  <c r="M111" i="50"/>
  <c r="N111" i="50"/>
  <c r="D112" i="50"/>
  <c r="E112" i="50"/>
  <c r="F112" i="50"/>
  <c r="G112" i="50"/>
  <c r="J112" i="50"/>
  <c r="K112" i="50"/>
  <c r="L112" i="50"/>
  <c r="M112" i="50"/>
  <c r="N112" i="50"/>
  <c r="D113" i="50"/>
  <c r="E113" i="50"/>
  <c r="F113" i="50"/>
  <c r="G113" i="50"/>
  <c r="J113" i="50"/>
  <c r="K113" i="50"/>
  <c r="L113" i="50"/>
  <c r="M113" i="50"/>
  <c r="N113" i="50"/>
  <c r="D114" i="50"/>
  <c r="E114" i="50"/>
  <c r="F114" i="50"/>
  <c r="G114" i="50"/>
  <c r="J114" i="50"/>
  <c r="K114" i="50"/>
  <c r="L114" i="50"/>
  <c r="M114" i="50"/>
  <c r="N114" i="50"/>
  <c r="D115" i="50"/>
  <c r="E115" i="50"/>
  <c r="F115" i="50"/>
  <c r="G115" i="50"/>
  <c r="J115" i="50"/>
  <c r="K115" i="50"/>
  <c r="L115" i="50"/>
  <c r="M115" i="50"/>
  <c r="N115" i="50"/>
  <c r="D116" i="50"/>
  <c r="E116" i="50"/>
  <c r="F116" i="50"/>
  <c r="G116" i="50"/>
  <c r="J116" i="50"/>
  <c r="K116" i="50"/>
  <c r="L116" i="50"/>
  <c r="M116" i="50"/>
  <c r="N116" i="50"/>
  <c r="D117" i="50"/>
  <c r="E117" i="50"/>
  <c r="F117" i="50"/>
  <c r="G117" i="50"/>
  <c r="J117" i="50"/>
  <c r="K117" i="50"/>
  <c r="L117" i="50"/>
  <c r="M117" i="50"/>
  <c r="N117" i="50"/>
  <c r="D118" i="50"/>
  <c r="E118" i="50"/>
  <c r="F118" i="50"/>
  <c r="G118" i="50"/>
  <c r="J118" i="50"/>
  <c r="K118" i="50"/>
  <c r="L118" i="50"/>
  <c r="M118" i="50"/>
  <c r="N118" i="50"/>
  <c r="C121" i="50"/>
  <c r="C122" i="50"/>
  <c r="C123" i="50"/>
  <c r="C124" i="50"/>
  <c r="C125" i="50"/>
  <c r="C126" i="50"/>
  <c r="C127" i="50"/>
  <c r="C128" i="50"/>
  <c r="C129" i="50"/>
  <c r="C130" i="50"/>
  <c r="C131" i="50"/>
  <c r="C132" i="50"/>
  <c r="C134" i="50"/>
  <c r="D134" i="50"/>
  <c r="E134" i="50"/>
  <c r="F134" i="50"/>
  <c r="G134" i="50"/>
  <c r="J134" i="50"/>
  <c r="K134" i="50"/>
  <c r="L134" i="50"/>
  <c r="M134" i="50"/>
  <c r="N134" i="50"/>
  <c r="D135" i="50"/>
  <c r="E135" i="50"/>
  <c r="F135" i="50"/>
  <c r="G135" i="50"/>
  <c r="J135" i="50"/>
  <c r="K135" i="50"/>
  <c r="L135" i="50"/>
  <c r="M135" i="50"/>
  <c r="N135" i="50"/>
  <c r="D136" i="50"/>
  <c r="E136" i="50"/>
  <c r="F136" i="50"/>
  <c r="G136" i="50"/>
  <c r="J136" i="50"/>
  <c r="K136" i="50"/>
  <c r="L136" i="50"/>
  <c r="M136" i="50"/>
  <c r="N136" i="50"/>
  <c r="D137" i="50"/>
  <c r="E137" i="50"/>
  <c r="F137" i="50"/>
  <c r="G137" i="50"/>
  <c r="J137" i="50"/>
  <c r="K137" i="50"/>
  <c r="L137" i="50"/>
  <c r="M137" i="50"/>
  <c r="N137" i="50"/>
  <c r="D138" i="50"/>
  <c r="E138" i="50"/>
  <c r="F138" i="50"/>
  <c r="G138" i="50"/>
  <c r="J138" i="50"/>
  <c r="K138" i="50"/>
  <c r="L138" i="50"/>
  <c r="M138" i="50"/>
  <c r="N138" i="50"/>
  <c r="D139" i="50"/>
  <c r="E139" i="50"/>
  <c r="F139" i="50"/>
  <c r="G139" i="50"/>
  <c r="J139" i="50"/>
  <c r="K139" i="50"/>
  <c r="L139" i="50"/>
  <c r="M139" i="50"/>
  <c r="N139" i="50"/>
  <c r="D140" i="50"/>
  <c r="E140" i="50"/>
  <c r="F140" i="50"/>
  <c r="G140" i="50"/>
  <c r="J140" i="50"/>
  <c r="K140" i="50"/>
  <c r="L140" i="50"/>
  <c r="M140" i="50"/>
  <c r="N140" i="50"/>
  <c r="D141" i="50"/>
  <c r="E141" i="50"/>
  <c r="F141" i="50"/>
  <c r="G141" i="50"/>
  <c r="J141" i="50"/>
  <c r="K141" i="50"/>
  <c r="L141" i="50"/>
  <c r="M141" i="50"/>
  <c r="N141" i="50"/>
  <c r="D142" i="50"/>
  <c r="E142" i="50"/>
  <c r="F142" i="50"/>
  <c r="G142" i="50"/>
  <c r="J142" i="50"/>
  <c r="K142" i="50"/>
  <c r="L142" i="50"/>
  <c r="M142" i="50"/>
  <c r="N142" i="50"/>
  <c r="D143" i="50"/>
  <c r="E143" i="50"/>
  <c r="F143" i="50"/>
  <c r="G143" i="50"/>
  <c r="J143" i="50"/>
  <c r="K143" i="50"/>
  <c r="L143" i="50"/>
  <c r="M143" i="50"/>
  <c r="N143" i="50"/>
  <c r="D144" i="50"/>
  <c r="E144" i="50"/>
  <c r="F144" i="50"/>
  <c r="G144" i="50"/>
  <c r="J144" i="50"/>
  <c r="K144" i="50"/>
  <c r="L144" i="50"/>
  <c r="M144" i="50"/>
  <c r="N144" i="50"/>
  <c r="D145" i="50"/>
  <c r="E145" i="50"/>
  <c r="F145" i="50"/>
  <c r="G145" i="50"/>
  <c r="J145" i="50"/>
  <c r="K145" i="50"/>
  <c r="L145" i="50"/>
  <c r="M145" i="50"/>
  <c r="N145" i="50"/>
  <c r="C149" i="50"/>
  <c r="C150" i="50"/>
  <c r="C151" i="50"/>
  <c r="C389" i="50" s="1"/>
  <c r="C152" i="50"/>
  <c r="C390" i="50" s="1"/>
  <c r="C153" i="50"/>
  <c r="C391" i="50" s="1"/>
  <c r="C154" i="50"/>
  <c r="C155" i="50"/>
  <c r="C393" i="50" s="1"/>
  <c r="C156" i="50"/>
  <c r="C394" i="50" s="1"/>
  <c r="C157" i="50"/>
  <c r="C395" i="50" s="1"/>
  <c r="C158" i="50"/>
  <c r="C159" i="50"/>
  <c r="C397" i="50" s="1"/>
  <c r="C161" i="50"/>
  <c r="D161" i="50"/>
  <c r="D399" i="50" s="1"/>
  <c r="E161" i="50"/>
  <c r="F161" i="50"/>
  <c r="F399" i="50" s="1"/>
  <c r="G161" i="50"/>
  <c r="J161" i="50"/>
  <c r="J399" i="50" s="1"/>
  <c r="K161" i="50"/>
  <c r="L161" i="50"/>
  <c r="L399" i="50" s="1"/>
  <c r="M161" i="50"/>
  <c r="N161" i="50"/>
  <c r="N399" i="50" s="1"/>
  <c r="D162" i="50"/>
  <c r="E162" i="50"/>
  <c r="E400" i="50" s="1"/>
  <c r="F162" i="50"/>
  <c r="G162" i="50"/>
  <c r="G400" i="50" s="1"/>
  <c r="J162" i="50"/>
  <c r="K162" i="50"/>
  <c r="K400" i="50" s="1"/>
  <c r="L162" i="50"/>
  <c r="M162" i="50"/>
  <c r="M400" i="50" s="1"/>
  <c r="N162" i="50"/>
  <c r="D163" i="50"/>
  <c r="D401" i="50" s="1"/>
  <c r="E163" i="50"/>
  <c r="F163" i="50"/>
  <c r="G163" i="50"/>
  <c r="J163" i="50"/>
  <c r="K163" i="50"/>
  <c r="L163" i="50"/>
  <c r="M163" i="50"/>
  <c r="N163" i="50"/>
  <c r="D164" i="50"/>
  <c r="E164" i="50"/>
  <c r="E402" i="50" s="1"/>
  <c r="F164" i="50"/>
  <c r="G164" i="50"/>
  <c r="G402" i="50" s="1"/>
  <c r="J164" i="50"/>
  <c r="K164" i="50"/>
  <c r="K402" i="50" s="1"/>
  <c r="L164" i="50"/>
  <c r="M164" i="50"/>
  <c r="M402" i="50" s="1"/>
  <c r="N164" i="50"/>
  <c r="D165" i="50"/>
  <c r="E165" i="50"/>
  <c r="F165" i="50"/>
  <c r="G165" i="50"/>
  <c r="J165" i="50"/>
  <c r="K165" i="50"/>
  <c r="L165" i="50"/>
  <c r="M165" i="50"/>
  <c r="N165" i="50"/>
  <c r="D166" i="50"/>
  <c r="E166" i="50"/>
  <c r="E404" i="50" s="1"/>
  <c r="F166" i="50"/>
  <c r="G166" i="50"/>
  <c r="G404" i="50" s="1"/>
  <c r="J166" i="50"/>
  <c r="K166" i="50"/>
  <c r="K404" i="50" s="1"/>
  <c r="L166" i="50"/>
  <c r="M166" i="50"/>
  <c r="M404" i="50" s="1"/>
  <c r="N166" i="50"/>
  <c r="D167" i="50"/>
  <c r="E167" i="50"/>
  <c r="F167" i="50"/>
  <c r="G167" i="50"/>
  <c r="J167" i="50"/>
  <c r="K167" i="50"/>
  <c r="L167" i="50"/>
  <c r="L405" i="50" s="1"/>
  <c r="M167" i="50"/>
  <c r="N167" i="50"/>
  <c r="D168" i="50"/>
  <c r="E168" i="50"/>
  <c r="F168" i="50"/>
  <c r="G168" i="50"/>
  <c r="J168" i="50"/>
  <c r="K168" i="50"/>
  <c r="K406" i="50" s="1"/>
  <c r="L168" i="50"/>
  <c r="M168" i="50"/>
  <c r="M406" i="50" s="1"/>
  <c r="N168" i="50"/>
  <c r="D169" i="50"/>
  <c r="E169" i="50"/>
  <c r="F169" i="50"/>
  <c r="G169" i="50"/>
  <c r="J169" i="50"/>
  <c r="K169" i="50"/>
  <c r="L169" i="50"/>
  <c r="M169" i="50"/>
  <c r="N169" i="50"/>
  <c r="D170" i="50"/>
  <c r="E170" i="50"/>
  <c r="E408" i="50" s="1"/>
  <c r="F170" i="50"/>
  <c r="G170" i="50"/>
  <c r="G408" i="50" s="1"/>
  <c r="J170" i="50"/>
  <c r="K170" i="50"/>
  <c r="K408" i="50" s="1"/>
  <c r="L170" i="50"/>
  <c r="M170" i="50"/>
  <c r="M408" i="50" s="1"/>
  <c r="N170" i="50"/>
  <c r="D171" i="50"/>
  <c r="D409" i="50" s="1"/>
  <c r="E171" i="50"/>
  <c r="F171" i="50"/>
  <c r="G171" i="50"/>
  <c r="J171" i="50"/>
  <c r="K171" i="50"/>
  <c r="L171" i="50"/>
  <c r="M171" i="50"/>
  <c r="N171" i="50"/>
  <c r="D172" i="50"/>
  <c r="E172" i="50"/>
  <c r="E410" i="50" s="1"/>
  <c r="F172" i="50"/>
  <c r="G172" i="50"/>
  <c r="G410" i="50" s="1"/>
  <c r="J172" i="50"/>
  <c r="K172" i="50"/>
  <c r="K410" i="50" s="1"/>
  <c r="L172" i="50"/>
  <c r="M172" i="50"/>
  <c r="M410" i="50" s="1"/>
  <c r="N172" i="50"/>
  <c r="C175" i="50"/>
  <c r="C188" i="50" s="1"/>
  <c r="C426" i="50" s="1"/>
  <c r="C176" i="50"/>
  <c r="C414" i="50" s="1"/>
  <c r="C177" i="50"/>
  <c r="C179" i="50"/>
  <c r="C180" i="50"/>
  <c r="C418" i="50" s="1"/>
  <c r="C183" i="50"/>
  <c r="C185" i="50"/>
  <c r="D188" i="50"/>
  <c r="E188" i="50"/>
  <c r="F188" i="50"/>
  <c r="G188" i="50"/>
  <c r="J188" i="50"/>
  <c r="K188" i="50"/>
  <c r="L188" i="50"/>
  <c r="M188" i="50"/>
  <c r="N188" i="50"/>
  <c r="D189" i="50"/>
  <c r="E189" i="50"/>
  <c r="F189" i="50"/>
  <c r="G189" i="50"/>
  <c r="J189" i="50"/>
  <c r="K189" i="50"/>
  <c r="L189" i="50"/>
  <c r="M189" i="50"/>
  <c r="N189" i="50"/>
  <c r="D190" i="50"/>
  <c r="E190" i="50"/>
  <c r="F190" i="50"/>
  <c r="G190" i="50"/>
  <c r="J190" i="50"/>
  <c r="K190" i="50"/>
  <c r="L190" i="50"/>
  <c r="M190" i="50"/>
  <c r="N190" i="50"/>
  <c r="D191" i="50"/>
  <c r="E191" i="50"/>
  <c r="F191" i="50"/>
  <c r="G191" i="50"/>
  <c r="J191" i="50"/>
  <c r="K191" i="50"/>
  <c r="L191" i="50"/>
  <c r="M191" i="50"/>
  <c r="N191" i="50"/>
  <c r="D192" i="50"/>
  <c r="E192" i="50"/>
  <c r="F192" i="50"/>
  <c r="G192" i="50"/>
  <c r="J192" i="50"/>
  <c r="K192" i="50"/>
  <c r="K430" i="50" s="1"/>
  <c r="L192" i="50"/>
  <c r="M192" i="50"/>
  <c r="M430" i="50" s="1"/>
  <c r="N192" i="50"/>
  <c r="D193" i="50"/>
  <c r="D431" i="50" s="1"/>
  <c r="E193" i="50"/>
  <c r="F193" i="50"/>
  <c r="F431" i="50" s="1"/>
  <c r="G193" i="50"/>
  <c r="J193" i="50"/>
  <c r="K193" i="50"/>
  <c r="L193" i="50"/>
  <c r="L431" i="50" s="1"/>
  <c r="M193" i="50"/>
  <c r="N193" i="50"/>
  <c r="D194" i="50"/>
  <c r="E194" i="50"/>
  <c r="F194" i="50"/>
  <c r="G194" i="50"/>
  <c r="J194" i="50"/>
  <c r="K194" i="50"/>
  <c r="L194" i="50"/>
  <c r="M194" i="50"/>
  <c r="N194" i="50"/>
  <c r="D195" i="50"/>
  <c r="E195" i="50"/>
  <c r="F195" i="50"/>
  <c r="G195" i="50"/>
  <c r="J195" i="50"/>
  <c r="K195" i="50"/>
  <c r="L195" i="50"/>
  <c r="M195" i="50"/>
  <c r="N195" i="50"/>
  <c r="D196" i="50"/>
  <c r="E196" i="50"/>
  <c r="F196" i="50"/>
  <c r="G196" i="50"/>
  <c r="G434" i="50" s="1"/>
  <c r="J196" i="50"/>
  <c r="K196" i="50"/>
  <c r="K434" i="50" s="1"/>
  <c r="L196" i="50"/>
  <c r="M196" i="50"/>
  <c r="N196" i="50"/>
  <c r="D197" i="50"/>
  <c r="D435" i="50" s="1"/>
  <c r="E197" i="50"/>
  <c r="F197" i="50"/>
  <c r="F435" i="50" s="1"/>
  <c r="G197" i="50"/>
  <c r="J197" i="50"/>
  <c r="K197" i="50"/>
  <c r="L197" i="50"/>
  <c r="L435" i="50" s="1"/>
  <c r="M197" i="50"/>
  <c r="N197" i="50"/>
  <c r="D198" i="50"/>
  <c r="E198" i="50"/>
  <c r="E436" i="50" s="1"/>
  <c r="F198" i="50"/>
  <c r="G198" i="50"/>
  <c r="J198" i="50"/>
  <c r="K198" i="50"/>
  <c r="K436" i="50" s="1"/>
  <c r="L198" i="50"/>
  <c r="M198" i="50"/>
  <c r="M436" i="50" s="1"/>
  <c r="N198" i="50"/>
  <c r="D199" i="50"/>
  <c r="D437" i="50" s="1"/>
  <c r="E199" i="50"/>
  <c r="F199" i="50"/>
  <c r="F437" i="50" s="1"/>
  <c r="G199" i="50"/>
  <c r="J199" i="50"/>
  <c r="K199" i="50"/>
  <c r="L199" i="50"/>
  <c r="L437" i="50" s="1"/>
  <c r="M199" i="50"/>
  <c r="N199" i="50"/>
  <c r="N437" i="50" s="1"/>
  <c r="C202" i="50"/>
  <c r="C203" i="50"/>
  <c r="C204" i="50"/>
  <c r="C205" i="50"/>
  <c r="C443" i="50" s="1"/>
  <c r="C208" i="50"/>
  <c r="C446" i="50" s="1"/>
  <c r="C209" i="50"/>
  <c r="C447" i="50" s="1"/>
  <c r="C210" i="50"/>
  <c r="C448" i="50" s="1"/>
  <c r="C211" i="50"/>
  <c r="C449" i="50" s="1"/>
  <c r="C212" i="50"/>
  <c r="C213" i="50"/>
  <c r="C451" i="50" s="1"/>
  <c r="C215" i="50"/>
  <c r="D215" i="50"/>
  <c r="E215" i="50"/>
  <c r="F215" i="50"/>
  <c r="G215" i="50"/>
  <c r="J215" i="50"/>
  <c r="K215" i="50"/>
  <c r="L215" i="50"/>
  <c r="M215" i="50"/>
  <c r="N215" i="50"/>
  <c r="D216" i="50"/>
  <c r="E216" i="50"/>
  <c r="F216" i="50"/>
  <c r="G216" i="50"/>
  <c r="J216" i="50"/>
  <c r="K216" i="50"/>
  <c r="L216" i="50"/>
  <c r="M216" i="50"/>
  <c r="N216" i="50"/>
  <c r="D217" i="50"/>
  <c r="E217" i="50"/>
  <c r="F217" i="50"/>
  <c r="G217" i="50"/>
  <c r="J217" i="50"/>
  <c r="K217" i="50"/>
  <c r="L217" i="50"/>
  <c r="M217" i="50"/>
  <c r="N217" i="50"/>
  <c r="D218" i="50"/>
  <c r="E218" i="50"/>
  <c r="F218" i="50"/>
  <c r="G218" i="50"/>
  <c r="J218" i="50"/>
  <c r="K218" i="50"/>
  <c r="L218" i="50"/>
  <c r="M218" i="50"/>
  <c r="N218" i="50"/>
  <c r="D219" i="50"/>
  <c r="E219" i="50"/>
  <c r="F219" i="50"/>
  <c r="G219" i="50"/>
  <c r="J219" i="50"/>
  <c r="K219" i="50"/>
  <c r="L219" i="50"/>
  <c r="M219" i="50"/>
  <c r="N219" i="50"/>
  <c r="D220" i="50"/>
  <c r="E220" i="50"/>
  <c r="F220" i="50"/>
  <c r="G220" i="50"/>
  <c r="J220" i="50"/>
  <c r="K220" i="50"/>
  <c r="L220" i="50"/>
  <c r="M220" i="50"/>
  <c r="N220" i="50"/>
  <c r="D221" i="50"/>
  <c r="E221" i="50"/>
  <c r="F221" i="50"/>
  <c r="G221" i="50"/>
  <c r="J221" i="50"/>
  <c r="K221" i="50"/>
  <c r="L221" i="50"/>
  <c r="M221" i="50"/>
  <c r="N221" i="50"/>
  <c r="D222" i="50"/>
  <c r="E222" i="50"/>
  <c r="F222" i="50"/>
  <c r="G222" i="50"/>
  <c r="J222" i="50"/>
  <c r="K222" i="50"/>
  <c r="L222" i="50"/>
  <c r="M222" i="50"/>
  <c r="N222" i="50"/>
  <c r="D223" i="50"/>
  <c r="E223" i="50"/>
  <c r="F223" i="50"/>
  <c r="G223" i="50"/>
  <c r="J223" i="50"/>
  <c r="K223" i="50"/>
  <c r="L223" i="50"/>
  <c r="M223" i="50"/>
  <c r="N223" i="50"/>
  <c r="D224" i="50"/>
  <c r="E224" i="50"/>
  <c r="F224" i="50"/>
  <c r="G224" i="50"/>
  <c r="J224" i="50"/>
  <c r="K224" i="50"/>
  <c r="L224" i="50"/>
  <c r="M224" i="50"/>
  <c r="N224" i="50"/>
  <c r="D225" i="50"/>
  <c r="E225" i="50"/>
  <c r="F225" i="50"/>
  <c r="G225" i="50"/>
  <c r="J225" i="50"/>
  <c r="K225" i="50"/>
  <c r="L225" i="50"/>
  <c r="M225" i="50"/>
  <c r="N225" i="50"/>
  <c r="D226" i="50"/>
  <c r="E226" i="50"/>
  <c r="F226" i="50"/>
  <c r="G226" i="50"/>
  <c r="J226" i="50"/>
  <c r="K226" i="50"/>
  <c r="L226" i="50"/>
  <c r="M226" i="50"/>
  <c r="N226" i="50"/>
  <c r="C229" i="50"/>
  <c r="C481" i="50" s="1"/>
  <c r="C230" i="50"/>
  <c r="C482" i="50" s="1"/>
  <c r="C231" i="50"/>
  <c r="C483" i="50" s="1"/>
  <c r="C232" i="50"/>
  <c r="C484" i="50" s="1"/>
  <c r="C233" i="50"/>
  <c r="C234" i="50"/>
  <c r="C235" i="50"/>
  <c r="C487" i="50" s="1"/>
  <c r="C236" i="50"/>
  <c r="C488" i="50" s="1"/>
  <c r="C237" i="50"/>
  <c r="C489" i="50" s="1"/>
  <c r="C238" i="50"/>
  <c r="C490" i="50" s="1"/>
  <c r="C239" i="50"/>
  <c r="C491" i="50" s="1"/>
  <c r="C240" i="50"/>
  <c r="C492" i="50" s="1"/>
  <c r="C242" i="50"/>
  <c r="C494" i="50" s="1"/>
  <c r="D242" i="50"/>
  <c r="E242" i="50"/>
  <c r="F242" i="50"/>
  <c r="G242" i="50"/>
  <c r="J242" i="50"/>
  <c r="K242" i="50"/>
  <c r="L242" i="50"/>
  <c r="M242" i="50"/>
  <c r="N242" i="50"/>
  <c r="D243" i="50"/>
  <c r="E243" i="50"/>
  <c r="F243" i="50"/>
  <c r="G243" i="50"/>
  <c r="J243" i="50"/>
  <c r="K243" i="50"/>
  <c r="L243" i="50"/>
  <c r="M243" i="50"/>
  <c r="N243" i="50"/>
  <c r="D244" i="50"/>
  <c r="E244" i="50"/>
  <c r="F244" i="50"/>
  <c r="G244" i="50"/>
  <c r="J244" i="50"/>
  <c r="K244" i="50"/>
  <c r="L244" i="50"/>
  <c r="M244" i="50"/>
  <c r="N244" i="50"/>
  <c r="D245" i="50"/>
  <c r="E245" i="50"/>
  <c r="F245" i="50"/>
  <c r="G245" i="50"/>
  <c r="J245" i="50"/>
  <c r="K245" i="50"/>
  <c r="L245" i="50"/>
  <c r="M245" i="50"/>
  <c r="N245" i="50"/>
  <c r="D246" i="50"/>
  <c r="E246" i="50"/>
  <c r="F246" i="50"/>
  <c r="G246" i="50"/>
  <c r="J246" i="50"/>
  <c r="K246" i="50"/>
  <c r="L246" i="50"/>
  <c r="M246" i="50"/>
  <c r="N246" i="50"/>
  <c r="D247" i="50"/>
  <c r="E247" i="50"/>
  <c r="F247" i="50"/>
  <c r="G247" i="50"/>
  <c r="J247" i="50"/>
  <c r="K247" i="50"/>
  <c r="L247" i="50"/>
  <c r="M247" i="50"/>
  <c r="N247" i="50"/>
  <c r="D248" i="50"/>
  <c r="E248" i="50"/>
  <c r="F248" i="50"/>
  <c r="G248" i="50"/>
  <c r="J248" i="50"/>
  <c r="K248" i="50"/>
  <c r="L248" i="50"/>
  <c r="M248" i="50"/>
  <c r="N248" i="50"/>
  <c r="D249" i="50"/>
  <c r="E249" i="50"/>
  <c r="F249" i="50"/>
  <c r="G249" i="50"/>
  <c r="J249" i="50"/>
  <c r="K249" i="50"/>
  <c r="L249" i="50"/>
  <c r="M249" i="50"/>
  <c r="N249" i="50"/>
  <c r="D250" i="50"/>
  <c r="D502" i="50" s="1"/>
  <c r="E250" i="50"/>
  <c r="E502" i="50" s="1"/>
  <c r="F250" i="50"/>
  <c r="F502" i="50" s="1"/>
  <c r="G250" i="50"/>
  <c r="G502" i="50" s="1"/>
  <c r="J250" i="50"/>
  <c r="K250" i="50"/>
  <c r="K502" i="50" s="1"/>
  <c r="L250" i="50"/>
  <c r="L502" i="50" s="1"/>
  <c r="M250" i="50"/>
  <c r="M502" i="50" s="1"/>
  <c r="N250" i="50"/>
  <c r="N502" i="50" s="1"/>
  <c r="D251" i="50"/>
  <c r="D503" i="50" s="1"/>
  <c r="E251" i="50"/>
  <c r="E503" i="50" s="1"/>
  <c r="F251" i="50"/>
  <c r="F503" i="50" s="1"/>
  <c r="G251" i="50"/>
  <c r="G503" i="50" s="1"/>
  <c r="J251" i="50"/>
  <c r="K251" i="50"/>
  <c r="K503" i="50" s="1"/>
  <c r="L251" i="50"/>
  <c r="L503" i="50" s="1"/>
  <c r="M251" i="50"/>
  <c r="M503" i="50" s="1"/>
  <c r="N251" i="50"/>
  <c r="N503" i="50" s="1"/>
  <c r="D252" i="50"/>
  <c r="D504" i="50" s="1"/>
  <c r="E252" i="50"/>
  <c r="E504" i="50" s="1"/>
  <c r="F252" i="50"/>
  <c r="F504" i="50" s="1"/>
  <c r="G252" i="50"/>
  <c r="G504" i="50" s="1"/>
  <c r="J252" i="50"/>
  <c r="K252" i="50"/>
  <c r="K504" i="50" s="1"/>
  <c r="L252" i="50"/>
  <c r="L504" i="50" s="1"/>
  <c r="M252" i="50"/>
  <c r="M504" i="50" s="1"/>
  <c r="N252" i="50"/>
  <c r="N504" i="50" s="1"/>
  <c r="D253" i="50"/>
  <c r="D505" i="50" s="1"/>
  <c r="E253" i="50"/>
  <c r="E505" i="50" s="1"/>
  <c r="F253" i="50"/>
  <c r="F505" i="50" s="1"/>
  <c r="G253" i="50"/>
  <c r="G505" i="50" s="1"/>
  <c r="J253" i="50"/>
  <c r="K253" i="50"/>
  <c r="K505" i="50" s="1"/>
  <c r="L253" i="50"/>
  <c r="L505" i="50" s="1"/>
  <c r="M253" i="50"/>
  <c r="M505" i="50" s="1"/>
  <c r="N253" i="50"/>
  <c r="N505" i="50" s="1"/>
  <c r="D289" i="50"/>
  <c r="E289" i="50"/>
  <c r="F289" i="50"/>
  <c r="G289" i="50"/>
  <c r="J289" i="50"/>
  <c r="K289" i="50"/>
  <c r="L289" i="50"/>
  <c r="M289" i="50"/>
  <c r="N289" i="50"/>
  <c r="D290" i="50"/>
  <c r="E290" i="50"/>
  <c r="F290" i="50"/>
  <c r="G290" i="50"/>
  <c r="J290" i="50"/>
  <c r="K290" i="50"/>
  <c r="L290" i="50"/>
  <c r="M290" i="50"/>
  <c r="N290" i="50"/>
  <c r="D291" i="50"/>
  <c r="E291" i="50"/>
  <c r="F291" i="50"/>
  <c r="G291" i="50"/>
  <c r="J291" i="50"/>
  <c r="K291" i="50"/>
  <c r="L291" i="50"/>
  <c r="M291" i="50"/>
  <c r="N291" i="50"/>
  <c r="D292" i="50"/>
  <c r="E292" i="50"/>
  <c r="F292" i="50"/>
  <c r="G292" i="50"/>
  <c r="J292" i="50"/>
  <c r="K292" i="50"/>
  <c r="L292" i="50"/>
  <c r="M292" i="50"/>
  <c r="N292" i="50"/>
  <c r="D293" i="50"/>
  <c r="E293" i="50"/>
  <c r="F293" i="50"/>
  <c r="G293" i="50"/>
  <c r="J293" i="50"/>
  <c r="K293" i="50"/>
  <c r="L293" i="50"/>
  <c r="M293" i="50"/>
  <c r="N293" i="50"/>
  <c r="D294" i="50"/>
  <c r="E294" i="50"/>
  <c r="F294" i="50"/>
  <c r="G294" i="50"/>
  <c r="J294" i="50"/>
  <c r="K294" i="50"/>
  <c r="L294" i="50"/>
  <c r="M294" i="50"/>
  <c r="N294" i="50"/>
  <c r="D295" i="50"/>
  <c r="F295" i="50"/>
  <c r="J295" i="50"/>
  <c r="L295" i="50"/>
  <c r="N295" i="50"/>
  <c r="D296" i="50"/>
  <c r="F296" i="50"/>
  <c r="J296" i="50"/>
  <c r="L296" i="50"/>
  <c r="N296" i="50"/>
  <c r="C297" i="50"/>
  <c r="D297" i="50"/>
  <c r="E297" i="50"/>
  <c r="F297" i="50"/>
  <c r="G297" i="50"/>
  <c r="J297" i="50"/>
  <c r="K297" i="50"/>
  <c r="L297" i="50"/>
  <c r="M297" i="50"/>
  <c r="N297" i="50"/>
  <c r="E298" i="50"/>
  <c r="G298" i="50"/>
  <c r="K298" i="50"/>
  <c r="M298" i="50"/>
  <c r="E299" i="50"/>
  <c r="G299" i="50"/>
  <c r="K299" i="50"/>
  <c r="M299" i="50"/>
  <c r="D300" i="50"/>
  <c r="M300" i="50"/>
  <c r="L302" i="50"/>
  <c r="D305" i="50"/>
  <c r="E305" i="50"/>
  <c r="F305" i="50"/>
  <c r="G305" i="50"/>
  <c r="J305" i="50"/>
  <c r="K305" i="50"/>
  <c r="L305" i="50"/>
  <c r="M305" i="50"/>
  <c r="N305" i="50"/>
  <c r="D306" i="50"/>
  <c r="E306" i="50"/>
  <c r="F306" i="50"/>
  <c r="G306" i="50"/>
  <c r="J306" i="50"/>
  <c r="K306" i="50"/>
  <c r="L306" i="50"/>
  <c r="M306" i="50"/>
  <c r="N306" i="50"/>
  <c r="D307" i="50"/>
  <c r="E307" i="50"/>
  <c r="F307" i="50"/>
  <c r="G307" i="50"/>
  <c r="J307" i="50"/>
  <c r="K307" i="50"/>
  <c r="L307" i="50"/>
  <c r="M307" i="50"/>
  <c r="N307" i="50"/>
  <c r="D308" i="50"/>
  <c r="E308" i="50"/>
  <c r="F308" i="50"/>
  <c r="G308" i="50"/>
  <c r="J308" i="50"/>
  <c r="K308" i="50"/>
  <c r="L308" i="50"/>
  <c r="M308" i="50"/>
  <c r="N308" i="50"/>
  <c r="D309" i="50"/>
  <c r="E309" i="50"/>
  <c r="F309" i="50"/>
  <c r="G309" i="50"/>
  <c r="J309" i="50"/>
  <c r="K309" i="50"/>
  <c r="L309" i="50"/>
  <c r="M309" i="50"/>
  <c r="N309" i="50"/>
  <c r="D310" i="50"/>
  <c r="E310" i="50"/>
  <c r="F310" i="50"/>
  <c r="G310" i="50"/>
  <c r="J310" i="50"/>
  <c r="K310" i="50"/>
  <c r="L310" i="50"/>
  <c r="M310" i="50"/>
  <c r="N310" i="50"/>
  <c r="D311" i="50"/>
  <c r="E311" i="50"/>
  <c r="F311" i="50"/>
  <c r="G311" i="50"/>
  <c r="J311" i="50"/>
  <c r="K311" i="50"/>
  <c r="L311" i="50"/>
  <c r="M311" i="50"/>
  <c r="N311" i="50"/>
  <c r="D312" i="50"/>
  <c r="E312" i="50"/>
  <c r="F312" i="50"/>
  <c r="G312" i="50"/>
  <c r="J312" i="50"/>
  <c r="K312" i="50"/>
  <c r="L312" i="50"/>
  <c r="M312" i="50"/>
  <c r="N312" i="50"/>
  <c r="D313" i="50"/>
  <c r="E313" i="50"/>
  <c r="F313" i="50"/>
  <c r="G313" i="50"/>
  <c r="J313" i="50"/>
  <c r="K313" i="50"/>
  <c r="L313" i="50"/>
  <c r="M313" i="50"/>
  <c r="N313" i="50"/>
  <c r="D314" i="50"/>
  <c r="E314" i="50"/>
  <c r="F314" i="50"/>
  <c r="G314" i="50"/>
  <c r="J314" i="50"/>
  <c r="K314" i="50"/>
  <c r="L314" i="50"/>
  <c r="M314" i="50"/>
  <c r="N314" i="50"/>
  <c r="D315" i="50"/>
  <c r="E315" i="50"/>
  <c r="F315" i="50"/>
  <c r="G315" i="50"/>
  <c r="J315" i="50"/>
  <c r="K315" i="50"/>
  <c r="L315" i="50"/>
  <c r="M315" i="50"/>
  <c r="N315" i="50"/>
  <c r="D316" i="50"/>
  <c r="E316" i="50"/>
  <c r="F316" i="50"/>
  <c r="G316" i="50"/>
  <c r="J316" i="50"/>
  <c r="K316" i="50"/>
  <c r="L316" i="50"/>
  <c r="M316" i="50"/>
  <c r="N316" i="50"/>
  <c r="J318" i="50"/>
  <c r="G319" i="50"/>
  <c r="F320" i="50"/>
  <c r="E321" i="50"/>
  <c r="D322" i="50"/>
  <c r="N322" i="50"/>
  <c r="M323" i="50"/>
  <c r="L324" i="50"/>
  <c r="K325" i="50"/>
  <c r="J326" i="50"/>
  <c r="G327" i="50"/>
  <c r="F328" i="50"/>
  <c r="E329" i="50"/>
  <c r="D332" i="50"/>
  <c r="E332" i="50"/>
  <c r="F332" i="50"/>
  <c r="G332" i="50"/>
  <c r="J332" i="50"/>
  <c r="K332" i="50"/>
  <c r="L332" i="50"/>
  <c r="M332" i="50"/>
  <c r="N332" i="50"/>
  <c r="D333" i="50"/>
  <c r="E333" i="50"/>
  <c r="F333" i="50"/>
  <c r="G333" i="50"/>
  <c r="J333" i="50"/>
  <c r="K333" i="50"/>
  <c r="L333" i="50"/>
  <c r="M333" i="50"/>
  <c r="N333" i="50"/>
  <c r="D334" i="50"/>
  <c r="E334" i="50"/>
  <c r="F334" i="50"/>
  <c r="G334" i="50"/>
  <c r="J334" i="50"/>
  <c r="K334" i="50"/>
  <c r="L334" i="50"/>
  <c r="M334" i="50"/>
  <c r="N334" i="50"/>
  <c r="D335" i="50"/>
  <c r="E335" i="50"/>
  <c r="F335" i="50"/>
  <c r="G335" i="50"/>
  <c r="J335" i="50"/>
  <c r="K335" i="50"/>
  <c r="L335" i="50"/>
  <c r="M335" i="50"/>
  <c r="N335" i="50"/>
  <c r="D336" i="50"/>
  <c r="E336" i="50"/>
  <c r="F336" i="50"/>
  <c r="G336" i="50"/>
  <c r="J336" i="50"/>
  <c r="K336" i="50"/>
  <c r="L336" i="50"/>
  <c r="M336" i="50"/>
  <c r="N336" i="50"/>
  <c r="D337" i="50"/>
  <c r="E337" i="50"/>
  <c r="F337" i="50"/>
  <c r="G337" i="50"/>
  <c r="J337" i="50"/>
  <c r="K337" i="50"/>
  <c r="L337" i="50"/>
  <c r="M337" i="50"/>
  <c r="N337" i="50"/>
  <c r="D338" i="50"/>
  <c r="E338" i="50"/>
  <c r="F338" i="50"/>
  <c r="G338" i="50"/>
  <c r="J338" i="50"/>
  <c r="K338" i="50"/>
  <c r="L338" i="50"/>
  <c r="M338" i="50"/>
  <c r="N338" i="50"/>
  <c r="D339" i="50"/>
  <c r="E339" i="50"/>
  <c r="F339" i="50"/>
  <c r="G339" i="50"/>
  <c r="J339" i="50"/>
  <c r="K339" i="50"/>
  <c r="L339" i="50"/>
  <c r="M339" i="50"/>
  <c r="N339" i="50"/>
  <c r="D340" i="50"/>
  <c r="E340" i="50"/>
  <c r="F340" i="50"/>
  <c r="G340" i="50"/>
  <c r="J340" i="50"/>
  <c r="K340" i="50"/>
  <c r="L340" i="50"/>
  <c r="M340" i="50"/>
  <c r="N340" i="50"/>
  <c r="D341" i="50"/>
  <c r="E341" i="50"/>
  <c r="F341" i="50"/>
  <c r="G341" i="50"/>
  <c r="J341" i="50"/>
  <c r="K341" i="50"/>
  <c r="L341" i="50"/>
  <c r="M341" i="50"/>
  <c r="N341" i="50"/>
  <c r="D342" i="50"/>
  <c r="E342" i="50"/>
  <c r="F342" i="50"/>
  <c r="G342" i="50"/>
  <c r="J342" i="50"/>
  <c r="K342" i="50"/>
  <c r="L342" i="50"/>
  <c r="M342" i="50"/>
  <c r="N342" i="50"/>
  <c r="D343" i="50"/>
  <c r="E343" i="50"/>
  <c r="F343" i="50"/>
  <c r="G343" i="50"/>
  <c r="J343" i="50"/>
  <c r="K343" i="50"/>
  <c r="L343" i="50"/>
  <c r="M343" i="50"/>
  <c r="N343" i="50"/>
  <c r="M345" i="50"/>
  <c r="L346" i="50"/>
  <c r="K347" i="50"/>
  <c r="J348" i="50"/>
  <c r="G349" i="50"/>
  <c r="F350" i="50"/>
  <c r="E351" i="50"/>
  <c r="D352" i="50"/>
  <c r="N352" i="50"/>
  <c r="M353" i="50"/>
  <c r="L354" i="50"/>
  <c r="K355" i="50"/>
  <c r="J356" i="50"/>
  <c r="D359" i="50"/>
  <c r="E359" i="50"/>
  <c r="F359" i="50"/>
  <c r="G359" i="50"/>
  <c r="K359" i="50"/>
  <c r="L359" i="50"/>
  <c r="M359" i="50"/>
  <c r="N359" i="50"/>
  <c r="D360" i="50"/>
  <c r="E360" i="50"/>
  <c r="F360" i="50"/>
  <c r="G360" i="50"/>
  <c r="K360" i="50"/>
  <c r="L360" i="50"/>
  <c r="M360" i="50"/>
  <c r="N360" i="50"/>
  <c r="D361" i="50"/>
  <c r="E361" i="50"/>
  <c r="F361" i="50"/>
  <c r="G361" i="50"/>
  <c r="K361" i="50"/>
  <c r="L361" i="50"/>
  <c r="M361" i="50"/>
  <c r="N361" i="50"/>
  <c r="D362" i="50"/>
  <c r="E362" i="50"/>
  <c r="F362" i="50"/>
  <c r="G362" i="50"/>
  <c r="K362" i="50"/>
  <c r="L362" i="50"/>
  <c r="M362" i="50"/>
  <c r="N362" i="50"/>
  <c r="D363" i="50"/>
  <c r="E363" i="50"/>
  <c r="F363" i="50"/>
  <c r="G363" i="50"/>
  <c r="K363" i="50"/>
  <c r="L363" i="50"/>
  <c r="M363" i="50"/>
  <c r="N363" i="50"/>
  <c r="D364" i="50"/>
  <c r="E364" i="50"/>
  <c r="F364" i="50"/>
  <c r="G364" i="50"/>
  <c r="K364" i="50"/>
  <c r="L364" i="50"/>
  <c r="M364" i="50"/>
  <c r="N364" i="50"/>
  <c r="D365" i="50"/>
  <c r="E365" i="50"/>
  <c r="F365" i="50"/>
  <c r="G365" i="50"/>
  <c r="K365" i="50"/>
  <c r="L365" i="50"/>
  <c r="M365" i="50"/>
  <c r="N365" i="50"/>
  <c r="D366" i="50"/>
  <c r="E366" i="50"/>
  <c r="F366" i="50"/>
  <c r="G366" i="50"/>
  <c r="K366" i="50"/>
  <c r="L366" i="50"/>
  <c r="M366" i="50"/>
  <c r="N366" i="50"/>
  <c r="D367" i="50"/>
  <c r="E367" i="50"/>
  <c r="F367" i="50"/>
  <c r="G367" i="50"/>
  <c r="K367" i="50"/>
  <c r="L367" i="50"/>
  <c r="M367" i="50"/>
  <c r="N367" i="50"/>
  <c r="D368" i="50"/>
  <c r="E368" i="50"/>
  <c r="F368" i="50"/>
  <c r="G368" i="50"/>
  <c r="K368" i="50"/>
  <c r="L368" i="50"/>
  <c r="M368" i="50"/>
  <c r="N368" i="50"/>
  <c r="D369" i="50"/>
  <c r="E369" i="50"/>
  <c r="F369" i="50"/>
  <c r="G369" i="50"/>
  <c r="K369" i="50"/>
  <c r="L369" i="50"/>
  <c r="M369" i="50"/>
  <c r="N369" i="50"/>
  <c r="C370" i="50"/>
  <c r="D370" i="50"/>
  <c r="E370" i="50"/>
  <c r="F370" i="50"/>
  <c r="G370" i="50"/>
  <c r="K370" i="50"/>
  <c r="L370" i="50"/>
  <c r="M370" i="50"/>
  <c r="N370" i="50"/>
  <c r="L372" i="50"/>
  <c r="K373" i="50"/>
  <c r="J374" i="50"/>
  <c r="G375" i="50"/>
  <c r="F376" i="50"/>
  <c r="E377" i="50"/>
  <c r="D378" i="50"/>
  <c r="N378" i="50"/>
  <c r="M379" i="50"/>
  <c r="L380" i="50"/>
  <c r="K381" i="50"/>
  <c r="J382" i="50"/>
  <c r="G383" i="50"/>
  <c r="C386" i="50"/>
  <c r="D386" i="50"/>
  <c r="E386" i="50"/>
  <c r="F386" i="50"/>
  <c r="G386" i="50"/>
  <c r="K386" i="50"/>
  <c r="L386" i="50"/>
  <c r="M386" i="50"/>
  <c r="N386" i="50"/>
  <c r="D387" i="50"/>
  <c r="E387" i="50"/>
  <c r="F387" i="50"/>
  <c r="G387" i="50"/>
  <c r="K387" i="50"/>
  <c r="L387" i="50"/>
  <c r="M387" i="50"/>
  <c r="N387" i="50"/>
  <c r="C388" i="50"/>
  <c r="D388" i="50"/>
  <c r="E388" i="50"/>
  <c r="F388" i="50"/>
  <c r="G388" i="50"/>
  <c r="K388" i="50"/>
  <c r="L388" i="50"/>
  <c r="M388" i="50"/>
  <c r="N388" i="50"/>
  <c r="D389" i="50"/>
  <c r="E389" i="50"/>
  <c r="F389" i="50"/>
  <c r="G389" i="50"/>
  <c r="K389" i="50"/>
  <c r="L389" i="50"/>
  <c r="M389" i="50"/>
  <c r="N389" i="50"/>
  <c r="D390" i="50"/>
  <c r="E390" i="50"/>
  <c r="F390" i="50"/>
  <c r="G390" i="50"/>
  <c r="K390" i="50"/>
  <c r="L390" i="50"/>
  <c r="M390" i="50"/>
  <c r="N390" i="50"/>
  <c r="D391" i="50"/>
  <c r="E391" i="50"/>
  <c r="F391" i="50"/>
  <c r="G391" i="50"/>
  <c r="K391" i="50"/>
  <c r="L391" i="50"/>
  <c r="M391" i="50"/>
  <c r="N391" i="50"/>
  <c r="C392" i="50"/>
  <c r="D392" i="50"/>
  <c r="E392" i="50"/>
  <c r="F392" i="50"/>
  <c r="G392" i="50"/>
  <c r="K392" i="50"/>
  <c r="L392" i="50"/>
  <c r="M392" i="50"/>
  <c r="N392" i="50"/>
  <c r="D393" i="50"/>
  <c r="E393" i="50"/>
  <c r="F393" i="50"/>
  <c r="G393" i="50"/>
  <c r="K393" i="50"/>
  <c r="L393" i="50"/>
  <c r="M393" i="50"/>
  <c r="N393" i="50"/>
  <c r="D394" i="50"/>
  <c r="E394" i="50"/>
  <c r="F394" i="50"/>
  <c r="G394" i="50"/>
  <c r="K394" i="50"/>
  <c r="L394" i="50"/>
  <c r="M394" i="50"/>
  <c r="N394" i="50"/>
  <c r="D395" i="50"/>
  <c r="E395" i="50"/>
  <c r="F395" i="50"/>
  <c r="G395" i="50"/>
  <c r="K395" i="50"/>
  <c r="L395" i="50"/>
  <c r="M395" i="50"/>
  <c r="N395" i="50"/>
  <c r="C396" i="50"/>
  <c r="D396" i="50"/>
  <c r="E396" i="50"/>
  <c r="F396" i="50"/>
  <c r="G396" i="50"/>
  <c r="K396" i="50"/>
  <c r="L396" i="50"/>
  <c r="M396" i="50"/>
  <c r="N396" i="50"/>
  <c r="D397" i="50"/>
  <c r="E397" i="50"/>
  <c r="F397" i="50"/>
  <c r="G397" i="50"/>
  <c r="K397" i="50"/>
  <c r="L397" i="50"/>
  <c r="M397" i="50"/>
  <c r="N397" i="50"/>
  <c r="C399" i="50"/>
  <c r="E399" i="50"/>
  <c r="G399" i="50"/>
  <c r="K399" i="50"/>
  <c r="M399" i="50"/>
  <c r="D400" i="50"/>
  <c r="F400" i="50"/>
  <c r="J400" i="50"/>
  <c r="L400" i="50"/>
  <c r="N400" i="50"/>
  <c r="F401" i="50"/>
  <c r="K401" i="50"/>
  <c r="M401" i="50"/>
  <c r="D402" i="50"/>
  <c r="F402" i="50"/>
  <c r="J402" i="50"/>
  <c r="L402" i="50"/>
  <c r="N402" i="50"/>
  <c r="E403" i="50"/>
  <c r="G403" i="50"/>
  <c r="K403" i="50"/>
  <c r="M403" i="50"/>
  <c r="D404" i="50"/>
  <c r="F404" i="50"/>
  <c r="J404" i="50"/>
  <c r="L404" i="50"/>
  <c r="N404" i="50"/>
  <c r="E405" i="50"/>
  <c r="G405" i="50"/>
  <c r="N405" i="50"/>
  <c r="D406" i="50"/>
  <c r="E406" i="50"/>
  <c r="F406" i="50"/>
  <c r="G406" i="50"/>
  <c r="L406" i="50"/>
  <c r="N406" i="50"/>
  <c r="E407" i="50"/>
  <c r="G407" i="50"/>
  <c r="K407" i="50"/>
  <c r="M407" i="50"/>
  <c r="D408" i="50"/>
  <c r="F408" i="50"/>
  <c r="L408" i="50"/>
  <c r="N408" i="50"/>
  <c r="F409" i="50"/>
  <c r="K409" i="50"/>
  <c r="M409" i="50"/>
  <c r="D410" i="50"/>
  <c r="F410" i="50"/>
  <c r="J410" i="50"/>
  <c r="L410" i="50"/>
  <c r="N410" i="50"/>
  <c r="D413" i="50"/>
  <c r="E413" i="50"/>
  <c r="F413" i="50"/>
  <c r="G413" i="50"/>
  <c r="K413" i="50"/>
  <c r="L413" i="50"/>
  <c r="M413" i="50"/>
  <c r="N413" i="50"/>
  <c r="D414" i="50"/>
  <c r="E414" i="50"/>
  <c r="F414" i="50"/>
  <c r="G414" i="50"/>
  <c r="K414" i="50"/>
  <c r="L414" i="50"/>
  <c r="M414" i="50"/>
  <c r="N414" i="50"/>
  <c r="D415" i="50"/>
  <c r="E415" i="50"/>
  <c r="F415" i="50"/>
  <c r="G415" i="50"/>
  <c r="K415" i="50"/>
  <c r="L415" i="50"/>
  <c r="M415" i="50"/>
  <c r="N415" i="50"/>
  <c r="D416" i="50"/>
  <c r="E416" i="50"/>
  <c r="F416" i="50"/>
  <c r="G416" i="50"/>
  <c r="K416" i="50"/>
  <c r="L416" i="50"/>
  <c r="M416" i="50"/>
  <c r="N416" i="50"/>
  <c r="C417" i="50"/>
  <c r="D417" i="50"/>
  <c r="E417" i="50"/>
  <c r="F417" i="50"/>
  <c r="G417" i="50"/>
  <c r="K417" i="50"/>
  <c r="L417" i="50"/>
  <c r="M417" i="50"/>
  <c r="N417" i="50"/>
  <c r="D418" i="50"/>
  <c r="E418" i="50"/>
  <c r="F418" i="50"/>
  <c r="G418" i="50"/>
  <c r="K418" i="50"/>
  <c r="L418" i="50"/>
  <c r="M418" i="50"/>
  <c r="N418" i="50"/>
  <c r="C419" i="50"/>
  <c r="D419" i="50"/>
  <c r="E419" i="50"/>
  <c r="F419" i="50"/>
  <c r="G419" i="50"/>
  <c r="K419" i="50"/>
  <c r="L419" i="50"/>
  <c r="M419" i="50"/>
  <c r="N419" i="50"/>
  <c r="D420" i="50"/>
  <c r="E420" i="50"/>
  <c r="F420" i="50"/>
  <c r="G420" i="50"/>
  <c r="K420" i="50"/>
  <c r="L420" i="50"/>
  <c r="M420" i="50"/>
  <c r="N420" i="50"/>
  <c r="C421" i="50"/>
  <c r="D421" i="50"/>
  <c r="E421" i="50"/>
  <c r="F421" i="50"/>
  <c r="G421" i="50"/>
  <c r="K421" i="50"/>
  <c r="L421" i="50"/>
  <c r="M421" i="50"/>
  <c r="N421" i="50"/>
  <c r="D422" i="50"/>
  <c r="E422" i="50"/>
  <c r="F422" i="50"/>
  <c r="G422" i="50"/>
  <c r="K422" i="50"/>
  <c r="L422" i="50"/>
  <c r="M422" i="50"/>
  <c r="N422" i="50"/>
  <c r="D423" i="50"/>
  <c r="E423" i="50"/>
  <c r="F423" i="50"/>
  <c r="G423" i="50"/>
  <c r="K423" i="50"/>
  <c r="L423" i="50"/>
  <c r="M423" i="50"/>
  <c r="N423" i="50"/>
  <c r="C424" i="50"/>
  <c r="D424" i="50"/>
  <c r="E424" i="50"/>
  <c r="F424" i="50"/>
  <c r="G424" i="50"/>
  <c r="K424" i="50"/>
  <c r="L424" i="50"/>
  <c r="M424" i="50"/>
  <c r="N424" i="50"/>
  <c r="G426" i="50"/>
  <c r="N426" i="50"/>
  <c r="G427" i="50"/>
  <c r="N427" i="50"/>
  <c r="E428" i="50"/>
  <c r="G428" i="50"/>
  <c r="N428" i="50"/>
  <c r="G429" i="50"/>
  <c r="N429" i="50"/>
  <c r="E430" i="50"/>
  <c r="G430" i="50"/>
  <c r="N430" i="50"/>
  <c r="G431" i="50"/>
  <c r="N431" i="50"/>
  <c r="E432" i="50"/>
  <c r="G432" i="50"/>
  <c r="N432" i="50"/>
  <c r="G433" i="50"/>
  <c r="N433" i="50"/>
  <c r="E434" i="50"/>
  <c r="N434" i="50"/>
  <c r="G435" i="50"/>
  <c r="N435" i="50"/>
  <c r="G436" i="50"/>
  <c r="N436" i="50"/>
  <c r="G437" i="50"/>
  <c r="D440" i="50"/>
  <c r="E440" i="50"/>
  <c r="F440" i="50"/>
  <c r="G440" i="50"/>
  <c r="K440" i="50"/>
  <c r="L440" i="50"/>
  <c r="M440" i="50"/>
  <c r="N440" i="50"/>
  <c r="D441" i="50"/>
  <c r="E441" i="50"/>
  <c r="F441" i="50"/>
  <c r="G441" i="50"/>
  <c r="K441" i="50"/>
  <c r="L441" i="50"/>
  <c r="M441" i="50"/>
  <c r="N441" i="50"/>
  <c r="D442" i="50"/>
  <c r="E442" i="50"/>
  <c r="F442" i="50"/>
  <c r="G442" i="50"/>
  <c r="K442" i="50"/>
  <c r="L442" i="50"/>
  <c r="M442" i="50"/>
  <c r="N442" i="50"/>
  <c r="D443" i="50"/>
  <c r="E443" i="50"/>
  <c r="F443" i="50"/>
  <c r="G443" i="50"/>
  <c r="K443" i="50"/>
  <c r="L443" i="50"/>
  <c r="M443" i="50"/>
  <c r="N443" i="50"/>
  <c r="C444" i="50"/>
  <c r="D444" i="50"/>
  <c r="E444" i="50"/>
  <c r="F444" i="50"/>
  <c r="G444" i="50"/>
  <c r="K444" i="50"/>
  <c r="L444" i="50"/>
  <c r="M444" i="50"/>
  <c r="N444" i="50"/>
  <c r="D445" i="50"/>
  <c r="E445" i="50"/>
  <c r="F445" i="50"/>
  <c r="G445" i="50"/>
  <c r="K445" i="50"/>
  <c r="L445" i="50"/>
  <c r="M445" i="50"/>
  <c r="N445" i="50"/>
  <c r="D446" i="50"/>
  <c r="E446" i="50"/>
  <c r="F446" i="50"/>
  <c r="G446" i="50"/>
  <c r="K446" i="50"/>
  <c r="L446" i="50"/>
  <c r="M446" i="50"/>
  <c r="N446" i="50"/>
  <c r="D447" i="50"/>
  <c r="E447" i="50"/>
  <c r="F447" i="50"/>
  <c r="G447" i="50"/>
  <c r="K447" i="50"/>
  <c r="L447" i="50"/>
  <c r="M447" i="50"/>
  <c r="N447" i="50"/>
  <c r="D448" i="50"/>
  <c r="E448" i="50"/>
  <c r="F448" i="50"/>
  <c r="G448" i="50"/>
  <c r="K448" i="50"/>
  <c r="L448" i="50"/>
  <c r="M448" i="50"/>
  <c r="N448" i="50"/>
  <c r="D449" i="50"/>
  <c r="E449" i="50"/>
  <c r="F449" i="50"/>
  <c r="G449" i="50"/>
  <c r="K449" i="50"/>
  <c r="L449" i="50"/>
  <c r="M449" i="50"/>
  <c r="N449" i="50"/>
  <c r="D450" i="50"/>
  <c r="E450" i="50"/>
  <c r="F450" i="50"/>
  <c r="G450" i="50"/>
  <c r="K450" i="50"/>
  <c r="L450" i="50"/>
  <c r="M450" i="50"/>
  <c r="N450" i="50"/>
  <c r="D451" i="50"/>
  <c r="E451" i="50"/>
  <c r="F451" i="50"/>
  <c r="G451" i="50"/>
  <c r="K451" i="50"/>
  <c r="L451" i="50"/>
  <c r="M451" i="50"/>
  <c r="N451" i="50"/>
  <c r="D454" i="50"/>
  <c r="E454" i="50"/>
  <c r="F454" i="50"/>
  <c r="G454" i="50"/>
  <c r="K454" i="50"/>
  <c r="L454" i="50"/>
  <c r="M454" i="50"/>
  <c r="N454" i="50"/>
  <c r="D455" i="50"/>
  <c r="E455" i="50"/>
  <c r="F455" i="50"/>
  <c r="G455" i="50"/>
  <c r="K455" i="50"/>
  <c r="L455" i="50"/>
  <c r="M455" i="50"/>
  <c r="N455" i="50"/>
  <c r="D456" i="50"/>
  <c r="E456" i="50"/>
  <c r="F456" i="50"/>
  <c r="G456" i="50"/>
  <c r="K456" i="50"/>
  <c r="L456" i="50"/>
  <c r="M456" i="50"/>
  <c r="N456" i="50"/>
  <c r="D457" i="50"/>
  <c r="E457" i="50"/>
  <c r="F457" i="50"/>
  <c r="G457" i="50"/>
  <c r="K457" i="50"/>
  <c r="L457" i="50"/>
  <c r="M457" i="50"/>
  <c r="N457" i="50"/>
  <c r="D458" i="50"/>
  <c r="E458" i="50"/>
  <c r="F458" i="50"/>
  <c r="G458" i="50"/>
  <c r="K458" i="50"/>
  <c r="L458" i="50"/>
  <c r="M458" i="50"/>
  <c r="N458" i="50"/>
  <c r="D459" i="50"/>
  <c r="E459" i="50"/>
  <c r="F459" i="50"/>
  <c r="G459" i="50"/>
  <c r="K459" i="50"/>
  <c r="L459" i="50"/>
  <c r="M459" i="50"/>
  <c r="N459" i="50"/>
  <c r="D460" i="50"/>
  <c r="E460" i="50"/>
  <c r="F460" i="50"/>
  <c r="G460" i="50"/>
  <c r="K460" i="50"/>
  <c r="L460" i="50"/>
  <c r="M460" i="50"/>
  <c r="N460" i="50"/>
  <c r="D461" i="50"/>
  <c r="E461" i="50"/>
  <c r="F461" i="50"/>
  <c r="G461" i="50"/>
  <c r="K461" i="50"/>
  <c r="L461" i="50"/>
  <c r="M461" i="50"/>
  <c r="N461" i="50"/>
  <c r="D462" i="50"/>
  <c r="E462" i="50"/>
  <c r="F462" i="50"/>
  <c r="G462" i="50"/>
  <c r="K462" i="50"/>
  <c r="L462" i="50"/>
  <c r="M462" i="50"/>
  <c r="N462" i="50"/>
  <c r="D463" i="50"/>
  <c r="E463" i="50"/>
  <c r="F463" i="50"/>
  <c r="G463" i="50"/>
  <c r="K463" i="50"/>
  <c r="L463" i="50"/>
  <c r="M463" i="50"/>
  <c r="N463" i="50"/>
  <c r="D464" i="50"/>
  <c r="E464" i="50"/>
  <c r="F464" i="50"/>
  <c r="G464" i="50"/>
  <c r="K464" i="50"/>
  <c r="L464" i="50"/>
  <c r="M464" i="50"/>
  <c r="N464" i="50"/>
  <c r="D465" i="50"/>
  <c r="E465" i="50"/>
  <c r="F465" i="50"/>
  <c r="G465" i="50"/>
  <c r="K465" i="50"/>
  <c r="L465" i="50"/>
  <c r="M465" i="50"/>
  <c r="N465" i="50"/>
  <c r="D467" i="50"/>
  <c r="F467" i="50"/>
  <c r="K467" i="50"/>
  <c r="L467" i="50"/>
  <c r="M467" i="50"/>
  <c r="N467" i="50"/>
  <c r="E468" i="50"/>
  <c r="G468" i="50"/>
  <c r="K468" i="50"/>
  <c r="M468" i="50"/>
  <c r="D469" i="50"/>
  <c r="F469" i="50"/>
  <c r="L469" i="50"/>
  <c r="N469" i="50"/>
  <c r="G470" i="50"/>
  <c r="M470" i="50"/>
  <c r="F471" i="50"/>
  <c r="N471" i="50"/>
  <c r="M472" i="50"/>
  <c r="F473" i="50"/>
  <c r="M473" i="50"/>
  <c r="K474" i="50"/>
  <c r="D30" i="212"/>
  <c r="F30" i="212"/>
  <c r="G30" i="212"/>
  <c r="H30" i="212"/>
  <c r="D33" i="212"/>
  <c r="F33" i="212"/>
  <c r="G33" i="212"/>
  <c r="H33" i="212"/>
  <c r="D35" i="212"/>
  <c r="D300" i="212" s="1"/>
  <c r="F35" i="212"/>
  <c r="G35" i="212"/>
  <c r="G300" i="212" s="1"/>
  <c r="H35" i="212"/>
  <c r="H301" i="212"/>
  <c r="D37" i="212"/>
  <c r="F37" i="212"/>
  <c r="G37" i="212"/>
  <c r="H37" i="212"/>
  <c r="E40" i="212"/>
  <c r="C40" i="212" s="1"/>
  <c r="E41" i="212"/>
  <c r="C41" i="212" s="1"/>
  <c r="E42" i="212"/>
  <c r="C42" i="212" s="1"/>
  <c r="E43" i="212"/>
  <c r="C43" i="212" s="1"/>
  <c r="E44" i="212"/>
  <c r="C44" i="212" s="1"/>
  <c r="E45" i="212"/>
  <c r="C45" i="212" s="1"/>
  <c r="E46" i="212"/>
  <c r="C46" i="212" s="1"/>
  <c r="E47" i="212"/>
  <c r="C47" i="212" s="1"/>
  <c r="E48" i="212"/>
  <c r="C48" i="212" s="1"/>
  <c r="E49" i="212"/>
  <c r="C49" i="212" s="1"/>
  <c r="E50" i="212"/>
  <c r="C50" i="212" s="1"/>
  <c r="E51" i="212"/>
  <c r="C51" i="212" s="1"/>
  <c r="C53" i="212"/>
  <c r="D53" i="212"/>
  <c r="E53" i="212"/>
  <c r="F53" i="212"/>
  <c r="G53" i="212"/>
  <c r="H53" i="212"/>
  <c r="D54" i="212"/>
  <c r="E54" i="212"/>
  <c r="F54" i="212"/>
  <c r="G54" i="212"/>
  <c r="H54" i="212"/>
  <c r="D55" i="212"/>
  <c r="E55" i="212"/>
  <c r="F55" i="212"/>
  <c r="G55" i="212"/>
  <c r="H55" i="212"/>
  <c r="D56" i="212"/>
  <c r="E56" i="212"/>
  <c r="F56" i="212"/>
  <c r="G56" i="212"/>
  <c r="H56" i="212"/>
  <c r="D57" i="212"/>
  <c r="E57" i="212"/>
  <c r="F57" i="212"/>
  <c r="G57" i="212"/>
  <c r="H57" i="212"/>
  <c r="D58" i="212"/>
  <c r="E58" i="212"/>
  <c r="F58" i="212"/>
  <c r="G58" i="212"/>
  <c r="H58" i="212"/>
  <c r="D59" i="212"/>
  <c r="E59" i="212"/>
  <c r="F59" i="212"/>
  <c r="G59" i="212"/>
  <c r="H59" i="212"/>
  <c r="D60" i="212"/>
  <c r="E60" i="212"/>
  <c r="F60" i="212"/>
  <c r="G60" i="212"/>
  <c r="H60" i="212"/>
  <c r="D61" i="212"/>
  <c r="E61" i="212"/>
  <c r="F61" i="212"/>
  <c r="G61" i="212"/>
  <c r="H61" i="212"/>
  <c r="D62" i="212"/>
  <c r="E62" i="212"/>
  <c r="F62" i="212"/>
  <c r="G62" i="212"/>
  <c r="H62" i="212"/>
  <c r="D63" i="212"/>
  <c r="E63" i="212"/>
  <c r="F63" i="212"/>
  <c r="G63" i="212"/>
  <c r="H63" i="212"/>
  <c r="D64" i="212"/>
  <c r="E64" i="212"/>
  <c r="F64" i="212"/>
  <c r="G64" i="212"/>
  <c r="H64" i="212"/>
  <c r="E67" i="212"/>
  <c r="C67" i="212" s="1"/>
  <c r="E68" i="212"/>
  <c r="C68" i="212" s="1"/>
  <c r="E69" i="212"/>
  <c r="C69" i="212" s="1"/>
  <c r="E70" i="212"/>
  <c r="C70" i="212" s="1"/>
  <c r="E71" i="212"/>
  <c r="C71" i="212" s="1"/>
  <c r="E72" i="212"/>
  <c r="C72" i="212" s="1"/>
  <c r="E73" i="212"/>
  <c r="C73" i="212" s="1"/>
  <c r="E74" i="212"/>
  <c r="C74" i="212" s="1"/>
  <c r="E75" i="212"/>
  <c r="C75" i="212" s="1"/>
  <c r="E76" i="212"/>
  <c r="C76" i="212" s="1"/>
  <c r="E77" i="212"/>
  <c r="C77" i="212" s="1"/>
  <c r="E78" i="212"/>
  <c r="C78" i="212" s="1"/>
  <c r="D80" i="212"/>
  <c r="E80" i="212"/>
  <c r="F80" i="212"/>
  <c r="G80" i="212"/>
  <c r="H80" i="212"/>
  <c r="D81" i="212"/>
  <c r="E81" i="212"/>
  <c r="F81" i="212"/>
  <c r="G81" i="212"/>
  <c r="H81" i="212"/>
  <c r="D82" i="212"/>
  <c r="E82" i="212"/>
  <c r="F82" i="212"/>
  <c r="G82" i="212"/>
  <c r="H82" i="212"/>
  <c r="D83" i="212"/>
  <c r="E83" i="212"/>
  <c r="F83" i="212"/>
  <c r="G83" i="212"/>
  <c r="H83" i="212"/>
  <c r="D84" i="212"/>
  <c r="E84" i="212"/>
  <c r="F84" i="212"/>
  <c r="G84" i="212"/>
  <c r="H84" i="212"/>
  <c r="D85" i="212"/>
  <c r="E85" i="212"/>
  <c r="F85" i="212"/>
  <c r="G85" i="212"/>
  <c r="H85" i="212"/>
  <c r="D86" i="212"/>
  <c r="E86" i="212"/>
  <c r="F86" i="212"/>
  <c r="G86" i="212"/>
  <c r="H86" i="212"/>
  <c r="D87" i="212"/>
  <c r="E87" i="212"/>
  <c r="F87" i="212"/>
  <c r="G87" i="212"/>
  <c r="H87" i="212"/>
  <c r="D88" i="212"/>
  <c r="E88" i="212"/>
  <c r="F88" i="212"/>
  <c r="G88" i="212"/>
  <c r="H88" i="212"/>
  <c r="D89" i="212"/>
  <c r="E89" i="212"/>
  <c r="F89" i="212"/>
  <c r="G89" i="212"/>
  <c r="H89" i="212"/>
  <c r="D90" i="212"/>
  <c r="E90" i="212"/>
  <c r="F90" i="212"/>
  <c r="G90" i="212"/>
  <c r="H90" i="212"/>
  <c r="D91" i="212"/>
  <c r="E91" i="212"/>
  <c r="F91" i="212"/>
  <c r="G91" i="212"/>
  <c r="H91" i="212"/>
  <c r="E94" i="212"/>
  <c r="C94" i="212" s="1"/>
  <c r="E95" i="212"/>
  <c r="C95" i="212" s="1"/>
  <c r="E96" i="212"/>
  <c r="C96" i="212" s="1"/>
  <c r="E97" i="212"/>
  <c r="C97" i="212" s="1"/>
  <c r="E98" i="212"/>
  <c r="C98" i="212" s="1"/>
  <c r="E99" i="212"/>
  <c r="C99" i="212" s="1"/>
  <c r="E100" i="212"/>
  <c r="C100" i="212" s="1"/>
  <c r="E101" i="212"/>
  <c r="C101" i="212" s="1"/>
  <c r="E102" i="212"/>
  <c r="C102" i="212" s="1"/>
  <c r="E103" i="212"/>
  <c r="C103" i="212" s="1"/>
  <c r="E104" i="212"/>
  <c r="C104" i="212" s="1"/>
  <c r="E105" i="212"/>
  <c r="C105" i="212" s="1"/>
  <c r="D107" i="212"/>
  <c r="E107" i="212"/>
  <c r="F107" i="212"/>
  <c r="G107" i="212"/>
  <c r="H107" i="212"/>
  <c r="D108" i="212"/>
  <c r="E108" i="212"/>
  <c r="F108" i="212"/>
  <c r="G108" i="212"/>
  <c r="H108" i="212"/>
  <c r="D109" i="212"/>
  <c r="E109" i="212"/>
  <c r="F109" i="212"/>
  <c r="G109" i="212"/>
  <c r="H109" i="212"/>
  <c r="D110" i="212"/>
  <c r="E110" i="212"/>
  <c r="F110" i="212"/>
  <c r="G110" i="212"/>
  <c r="H110" i="212"/>
  <c r="D111" i="212"/>
  <c r="E111" i="212"/>
  <c r="F111" i="212"/>
  <c r="G111" i="212"/>
  <c r="H111" i="212"/>
  <c r="D112" i="212"/>
  <c r="E112" i="212"/>
  <c r="F112" i="212"/>
  <c r="G112" i="212"/>
  <c r="H112" i="212"/>
  <c r="D113" i="212"/>
  <c r="E113" i="212"/>
  <c r="F113" i="212"/>
  <c r="G113" i="212"/>
  <c r="H113" i="212"/>
  <c r="D114" i="212"/>
  <c r="E114" i="212"/>
  <c r="F114" i="212"/>
  <c r="G114" i="212"/>
  <c r="H114" i="212"/>
  <c r="D115" i="212"/>
  <c r="E115" i="212"/>
  <c r="F115" i="212"/>
  <c r="G115" i="212"/>
  <c r="H115" i="212"/>
  <c r="D116" i="212"/>
  <c r="E116" i="212"/>
  <c r="F116" i="212"/>
  <c r="G116" i="212"/>
  <c r="H116" i="212"/>
  <c r="D117" i="212"/>
  <c r="E117" i="212"/>
  <c r="F117" i="212"/>
  <c r="G117" i="212"/>
  <c r="H117" i="212"/>
  <c r="D118" i="212"/>
  <c r="E118" i="212"/>
  <c r="F118" i="212"/>
  <c r="G118" i="212"/>
  <c r="H118" i="212"/>
  <c r="E121" i="212"/>
  <c r="C121" i="212" s="1"/>
  <c r="E122" i="212"/>
  <c r="C122" i="212" s="1"/>
  <c r="E123" i="212"/>
  <c r="C123" i="212" s="1"/>
  <c r="E124" i="212"/>
  <c r="C124" i="212" s="1"/>
  <c r="E125" i="212"/>
  <c r="C125" i="212" s="1"/>
  <c r="E126" i="212"/>
  <c r="C126" i="212" s="1"/>
  <c r="E127" i="212"/>
  <c r="C127" i="212" s="1"/>
  <c r="E128" i="212"/>
  <c r="C128" i="212" s="1"/>
  <c r="E129" i="212"/>
  <c r="C129" i="212" s="1"/>
  <c r="C367" i="212" s="1"/>
  <c r="E130" i="212"/>
  <c r="C130" i="212" s="1"/>
  <c r="C368" i="212" s="1"/>
  <c r="E131" i="212"/>
  <c r="C131" i="212" s="1"/>
  <c r="C369" i="212" s="1"/>
  <c r="E132" i="212"/>
  <c r="C132" i="212" s="1"/>
  <c r="C370" i="212" s="1"/>
  <c r="D134" i="212"/>
  <c r="E134" i="212"/>
  <c r="F134" i="212"/>
  <c r="G134" i="212"/>
  <c r="H134" i="212"/>
  <c r="D135" i="212"/>
  <c r="E135" i="212"/>
  <c r="F135" i="212"/>
  <c r="G135" i="212"/>
  <c r="H135" i="212"/>
  <c r="D136" i="212"/>
  <c r="E136" i="212"/>
  <c r="F136" i="212"/>
  <c r="G136" i="212"/>
  <c r="H136" i="212"/>
  <c r="D137" i="212"/>
  <c r="E137" i="212"/>
  <c r="F137" i="212"/>
  <c r="G137" i="212"/>
  <c r="H137" i="212"/>
  <c r="D138" i="212"/>
  <c r="E138" i="212"/>
  <c r="F138" i="212"/>
  <c r="G138" i="212"/>
  <c r="H138" i="212"/>
  <c r="D139" i="212"/>
  <c r="E139" i="212"/>
  <c r="F139" i="212"/>
  <c r="G139" i="212"/>
  <c r="H139" i="212"/>
  <c r="D140" i="212"/>
  <c r="E140" i="212"/>
  <c r="F140" i="212"/>
  <c r="G140" i="212"/>
  <c r="H140" i="212"/>
  <c r="D141" i="212"/>
  <c r="E141" i="212"/>
  <c r="F141" i="212"/>
  <c r="G141" i="212"/>
  <c r="H141" i="212"/>
  <c r="D142" i="212"/>
  <c r="E142" i="212"/>
  <c r="F142" i="212"/>
  <c r="G142" i="212"/>
  <c r="H142" i="212"/>
  <c r="D143" i="212"/>
  <c r="E143" i="212"/>
  <c r="F143" i="212"/>
  <c r="G143" i="212"/>
  <c r="H143" i="212"/>
  <c r="D144" i="212"/>
  <c r="E144" i="212"/>
  <c r="F144" i="212"/>
  <c r="G144" i="212"/>
  <c r="H144" i="212"/>
  <c r="D145" i="212"/>
  <c r="E145" i="212"/>
  <c r="F145" i="212"/>
  <c r="G145" i="212"/>
  <c r="H145" i="212"/>
  <c r="C148" i="212"/>
  <c r="C155" i="212"/>
  <c r="E156" i="212"/>
  <c r="C156" i="212" s="1"/>
  <c r="E157" i="212"/>
  <c r="C157" i="212" s="1"/>
  <c r="E158" i="212"/>
  <c r="C158" i="212" s="1"/>
  <c r="E159" i="212"/>
  <c r="C159" i="212" s="1"/>
  <c r="C161" i="212"/>
  <c r="D161" i="212"/>
  <c r="E161" i="212"/>
  <c r="F161" i="212"/>
  <c r="G161" i="212"/>
  <c r="H161" i="212"/>
  <c r="C162" i="212"/>
  <c r="D162" i="212"/>
  <c r="E162" i="212"/>
  <c r="F162" i="212"/>
  <c r="G162" i="212"/>
  <c r="H162" i="212"/>
  <c r="C163" i="212"/>
  <c r="D163" i="212"/>
  <c r="E163" i="212"/>
  <c r="F163" i="212"/>
  <c r="G163" i="212"/>
  <c r="H163" i="212"/>
  <c r="C164" i="212"/>
  <c r="D164" i="212"/>
  <c r="E164" i="212"/>
  <c r="F164" i="212"/>
  <c r="G164" i="212"/>
  <c r="H164" i="212"/>
  <c r="C165" i="212"/>
  <c r="D165" i="212"/>
  <c r="E165" i="212"/>
  <c r="F165" i="212"/>
  <c r="G165" i="212"/>
  <c r="H165" i="212"/>
  <c r="C166" i="212"/>
  <c r="D166" i="212"/>
  <c r="E166" i="212"/>
  <c r="F166" i="212"/>
  <c r="G166" i="212"/>
  <c r="H166" i="212"/>
  <c r="C167" i="212"/>
  <c r="D167" i="212"/>
  <c r="E167" i="212"/>
  <c r="F167" i="212"/>
  <c r="G167" i="212"/>
  <c r="H167" i="212"/>
  <c r="C168" i="212"/>
  <c r="D168" i="212"/>
  <c r="E168" i="212"/>
  <c r="F168" i="212"/>
  <c r="G168" i="212"/>
  <c r="H168" i="212"/>
  <c r="D169" i="212"/>
  <c r="E169" i="212"/>
  <c r="F169" i="212"/>
  <c r="G169" i="212"/>
  <c r="H169" i="212"/>
  <c r="D170" i="212"/>
  <c r="E170" i="212"/>
  <c r="F170" i="212"/>
  <c r="G170" i="212"/>
  <c r="H170" i="212"/>
  <c r="D171" i="212"/>
  <c r="E171" i="212"/>
  <c r="F171" i="212"/>
  <c r="G171" i="212"/>
  <c r="H171" i="212"/>
  <c r="D172" i="212"/>
  <c r="E172" i="212"/>
  <c r="F172" i="212"/>
  <c r="G172" i="212"/>
  <c r="H172" i="212"/>
  <c r="E175" i="212"/>
  <c r="C175" i="212" s="1"/>
  <c r="E176" i="212"/>
  <c r="C176" i="212" s="1"/>
  <c r="C414" i="212" s="1"/>
  <c r="E177" i="212"/>
  <c r="C177" i="212" s="1"/>
  <c r="C415" i="212" s="1"/>
  <c r="E178" i="212"/>
  <c r="E179" i="212"/>
  <c r="E180" i="212"/>
  <c r="C180" i="212" s="1"/>
  <c r="D188" i="212"/>
  <c r="E188" i="212"/>
  <c r="F188" i="212"/>
  <c r="G188" i="212"/>
  <c r="H188" i="212"/>
  <c r="D189" i="212"/>
  <c r="E189" i="212"/>
  <c r="F189" i="212"/>
  <c r="G189" i="212"/>
  <c r="H189" i="212"/>
  <c r="D190" i="212"/>
  <c r="E190" i="212"/>
  <c r="F190" i="212"/>
  <c r="G190" i="212"/>
  <c r="H190" i="212"/>
  <c r="D191" i="212"/>
  <c r="F191" i="212"/>
  <c r="G191" i="212"/>
  <c r="H191" i="212"/>
  <c r="D192" i="212"/>
  <c r="F192" i="212"/>
  <c r="G192" i="212"/>
  <c r="H192" i="212"/>
  <c r="D193" i="212"/>
  <c r="F193" i="212"/>
  <c r="G193" i="212"/>
  <c r="H193" i="212"/>
  <c r="D194" i="212"/>
  <c r="F194" i="212"/>
  <c r="G194" i="212"/>
  <c r="H194" i="212"/>
  <c r="D195" i="212"/>
  <c r="F195" i="212"/>
  <c r="F433" i="212" s="1"/>
  <c r="G195" i="212"/>
  <c r="H195" i="212"/>
  <c r="H433" i="212" s="1"/>
  <c r="D196" i="212"/>
  <c r="F196" i="212"/>
  <c r="G196" i="212"/>
  <c r="H196" i="212"/>
  <c r="D197" i="212"/>
  <c r="F197" i="212"/>
  <c r="F435" i="212" s="1"/>
  <c r="G197" i="212"/>
  <c r="H197" i="212"/>
  <c r="H435" i="212" s="1"/>
  <c r="D198" i="212"/>
  <c r="F198" i="212"/>
  <c r="F436" i="212" s="1"/>
  <c r="G198" i="212"/>
  <c r="H198" i="212"/>
  <c r="H436" i="212" s="1"/>
  <c r="D199" i="212"/>
  <c r="F199" i="212"/>
  <c r="F437" i="212" s="1"/>
  <c r="G199" i="212"/>
  <c r="H199" i="212"/>
  <c r="H437" i="212" s="1"/>
  <c r="E202" i="212"/>
  <c r="C202" i="212" s="1"/>
  <c r="E203" i="212"/>
  <c r="C203" i="212" s="1"/>
  <c r="E204" i="212"/>
  <c r="C204" i="212" s="1"/>
  <c r="C205" i="212"/>
  <c r="C208" i="212"/>
  <c r="C446" i="212" s="1"/>
  <c r="C447" i="212"/>
  <c r="E210" i="212"/>
  <c r="C448" i="212" s="1"/>
  <c r="D215" i="212"/>
  <c r="E215" i="212"/>
  <c r="F215" i="212"/>
  <c r="G215" i="212"/>
  <c r="H215" i="212"/>
  <c r="D216" i="212"/>
  <c r="F216" i="212"/>
  <c r="G216" i="212"/>
  <c r="H216" i="212"/>
  <c r="D217" i="212"/>
  <c r="F217" i="212"/>
  <c r="G217" i="212"/>
  <c r="H217" i="212"/>
  <c r="D218" i="212"/>
  <c r="F218" i="212"/>
  <c r="G218" i="212"/>
  <c r="H218" i="212"/>
  <c r="D219" i="212"/>
  <c r="F219" i="212"/>
  <c r="G219" i="212"/>
  <c r="H219" i="212"/>
  <c r="D220" i="212"/>
  <c r="F220" i="212"/>
  <c r="G220" i="212"/>
  <c r="H220" i="212"/>
  <c r="D221" i="212"/>
  <c r="F221" i="212"/>
  <c r="G221" i="212"/>
  <c r="H221" i="212"/>
  <c r="D222" i="212"/>
  <c r="F222" i="212"/>
  <c r="G222" i="212"/>
  <c r="H222" i="212"/>
  <c r="D223" i="212"/>
  <c r="F223" i="212"/>
  <c r="G223" i="212"/>
  <c r="H223" i="212"/>
  <c r="D224" i="212"/>
  <c r="F224" i="212"/>
  <c r="G224" i="212"/>
  <c r="H224" i="212"/>
  <c r="D225" i="212"/>
  <c r="F225" i="212"/>
  <c r="G225" i="212"/>
  <c r="H225" i="212"/>
  <c r="D226" i="212"/>
  <c r="F226" i="212"/>
  <c r="G226" i="212"/>
  <c r="H226" i="212"/>
  <c r="C455" i="212"/>
  <c r="E232" i="212"/>
  <c r="E233" i="212"/>
  <c r="C234" i="212"/>
  <c r="E235" i="212"/>
  <c r="C236" i="212"/>
  <c r="C488" i="212" s="1"/>
  <c r="C237" i="212"/>
  <c r="C489" i="212" s="1"/>
  <c r="E238" i="212"/>
  <c r="E239" i="212"/>
  <c r="E240" i="212"/>
  <c r="D242" i="212"/>
  <c r="D494" i="212" s="1"/>
  <c r="F242" i="212"/>
  <c r="F494" i="212" s="1"/>
  <c r="G242" i="212"/>
  <c r="G494" i="212" s="1"/>
  <c r="H242" i="212"/>
  <c r="H494" i="212" s="1"/>
  <c r="D243" i="212"/>
  <c r="D495" i="212" s="1"/>
  <c r="F243" i="212"/>
  <c r="F495" i="212" s="1"/>
  <c r="G243" i="212"/>
  <c r="G495" i="212" s="1"/>
  <c r="H243" i="212"/>
  <c r="H495" i="212" s="1"/>
  <c r="D244" i="212"/>
  <c r="D496" i="212" s="1"/>
  <c r="F244" i="212"/>
  <c r="F496" i="212" s="1"/>
  <c r="G244" i="212"/>
  <c r="G496" i="212" s="1"/>
  <c r="H244" i="212"/>
  <c r="H496" i="212" s="1"/>
  <c r="D245" i="212"/>
  <c r="D497" i="212" s="1"/>
  <c r="F245" i="212"/>
  <c r="F497" i="212" s="1"/>
  <c r="G245" i="212"/>
  <c r="G497" i="212" s="1"/>
  <c r="H245" i="212"/>
  <c r="H497" i="212" s="1"/>
  <c r="D246" i="212"/>
  <c r="D498" i="212" s="1"/>
  <c r="F246" i="212"/>
  <c r="F498" i="212" s="1"/>
  <c r="G246" i="212"/>
  <c r="G498" i="212" s="1"/>
  <c r="H246" i="212"/>
  <c r="H498" i="212" s="1"/>
  <c r="D247" i="212"/>
  <c r="D499" i="212" s="1"/>
  <c r="F247" i="212"/>
  <c r="F499" i="212" s="1"/>
  <c r="G247" i="212"/>
  <c r="G499" i="212" s="1"/>
  <c r="H247" i="212"/>
  <c r="D248" i="212"/>
  <c r="D500" i="212" s="1"/>
  <c r="F248" i="212"/>
  <c r="F500" i="212" s="1"/>
  <c r="G248" i="212"/>
  <c r="H248" i="212"/>
  <c r="H500" i="212" s="1"/>
  <c r="D249" i="212"/>
  <c r="D501" i="212" s="1"/>
  <c r="F249" i="212"/>
  <c r="F501" i="212" s="1"/>
  <c r="G249" i="212"/>
  <c r="G501" i="212" s="1"/>
  <c r="H249" i="212"/>
  <c r="D250" i="212"/>
  <c r="D502" i="212" s="1"/>
  <c r="F250" i="212"/>
  <c r="F502" i="212" s="1"/>
  <c r="G250" i="212"/>
  <c r="G502" i="212" s="1"/>
  <c r="H250" i="212"/>
  <c r="H502" i="212" s="1"/>
  <c r="D251" i="212"/>
  <c r="D503" i="212" s="1"/>
  <c r="F251" i="212"/>
  <c r="F503" i="212" s="1"/>
  <c r="G251" i="212"/>
  <c r="G503" i="212" s="1"/>
  <c r="H251" i="212"/>
  <c r="H503" i="212" s="1"/>
  <c r="D252" i="212"/>
  <c r="D504" i="212" s="1"/>
  <c r="F252" i="212"/>
  <c r="F504" i="212" s="1"/>
  <c r="G252" i="212"/>
  <c r="H252" i="212"/>
  <c r="H504" i="212" s="1"/>
  <c r="D253" i="212"/>
  <c r="D505" i="212" s="1"/>
  <c r="F253" i="212"/>
  <c r="F505" i="212" s="1"/>
  <c r="G253" i="212"/>
  <c r="G505" i="212" s="1"/>
  <c r="H253" i="212"/>
  <c r="H505" i="212" s="1"/>
  <c r="C285" i="212"/>
  <c r="D285" i="212"/>
  <c r="E285" i="212"/>
  <c r="F285" i="212"/>
  <c r="G285" i="212"/>
  <c r="H285" i="212"/>
  <c r="C286" i="212"/>
  <c r="D286" i="212"/>
  <c r="E286" i="212"/>
  <c r="F286" i="212"/>
  <c r="G286" i="212"/>
  <c r="H286" i="212"/>
  <c r="C287" i="212"/>
  <c r="D287" i="212"/>
  <c r="E287" i="212"/>
  <c r="F287" i="212"/>
  <c r="G287" i="212"/>
  <c r="H287" i="212"/>
  <c r="C288" i="212"/>
  <c r="D288" i="212"/>
  <c r="E288" i="212"/>
  <c r="F288" i="212"/>
  <c r="G288" i="212"/>
  <c r="H288" i="212"/>
  <c r="C289" i="212"/>
  <c r="D289" i="212"/>
  <c r="E289" i="212"/>
  <c r="F289" i="212"/>
  <c r="G289" i="212"/>
  <c r="H289" i="212"/>
  <c r="C290" i="212"/>
  <c r="D290" i="212"/>
  <c r="E290" i="212"/>
  <c r="F290" i="212"/>
  <c r="G290" i="212"/>
  <c r="H290" i="212"/>
  <c r="C291" i="212"/>
  <c r="D291" i="212"/>
  <c r="E291" i="212"/>
  <c r="F291" i="212"/>
  <c r="G291" i="212"/>
  <c r="H291" i="212"/>
  <c r="C292" i="212"/>
  <c r="D292" i="212"/>
  <c r="E292" i="212"/>
  <c r="F292" i="212"/>
  <c r="G292" i="212"/>
  <c r="H292" i="212"/>
  <c r="C294" i="212"/>
  <c r="D294" i="212"/>
  <c r="E294" i="212"/>
  <c r="F294" i="212"/>
  <c r="G294" i="212"/>
  <c r="H294" i="212"/>
  <c r="D295" i="212"/>
  <c r="F295" i="212"/>
  <c r="G295" i="212"/>
  <c r="H295" i="212"/>
  <c r="D296" i="212"/>
  <c r="F296" i="212"/>
  <c r="G296" i="212"/>
  <c r="H296" i="212"/>
  <c r="C297" i="212"/>
  <c r="D297" i="212"/>
  <c r="E297" i="212"/>
  <c r="F297" i="212"/>
  <c r="G297" i="212"/>
  <c r="H297" i="212"/>
  <c r="D298" i="212"/>
  <c r="F298" i="212"/>
  <c r="G298" i="212"/>
  <c r="H298" i="212"/>
  <c r="D299" i="212"/>
  <c r="F299" i="212"/>
  <c r="G299" i="212"/>
  <c r="H299" i="212"/>
  <c r="F300" i="212"/>
  <c r="H300" i="212"/>
  <c r="F301" i="212"/>
  <c r="F302" i="212"/>
  <c r="D305" i="212"/>
  <c r="E305" i="212"/>
  <c r="F305" i="212"/>
  <c r="G305" i="212"/>
  <c r="H305" i="212"/>
  <c r="D306" i="212"/>
  <c r="E306" i="212"/>
  <c r="F306" i="212"/>
  <c r="G306" i="212"/>
  <c r="H306" i="212"/>
  <c r="D307" i="212"/>
  <c r="E307" i="212"/>
  <c r="F307" i="212"/>
  <c r="G307" i="212"/>
  <c r="H307" i="212"/>
  <c r="D308" i="212"/>
  <c r="E308" i="212"/>
  <c r="F308" i="212"/>
  <c r="G308" i="212"/>
  <c r="H308" i="212"/>
  <c r="D309" i="212"/>
  <c r="E309" i="212"/>
  <c r="F309" i="212"/>
  <c r="G309" i="212"/>
  <c r="H309" i="212"/>
  <c r="D310" i="212"/>
  <c r="E310" i="212"/>
  <c r="F310" i="212"/>
  <c r="G310" i="212"/>
  <c r="H310" i="212"/>
  <c r="D311" i="212"/>
  <c r="E311" i="212"/>
  <c r="F311" i="212"/>
  <c r="G311" i="212"/>
  <c r="H311" i="212"/>
  <c r="D312" i="212"/>
  <c r="E312" i="212"/>
  <c r="F312" i="212"/>
  <c r="G312" i="212"/>
  <c r="H312" i="212"/>
  <c r="D313" i="212"/>
  <c r="E313" i="212"/>
  <c r="F313" i="212"/>
  <c r="G313" i="212"/>
  <c r="H313" i="212"/>
  <c r="D314" i="212"/>
  <c r="E314" i="212"/>
  <c r="F314" i="212"/>
  <c r="G314" i="212"/>
  <c r="H314" i="212"/>
  <c r="D315" i="212"/>
  <c r="E315" i="212"/>
  <c r="F315" i="212"/>
  <c r="G315" i="212"/>
  <c r="H315" i="212"/>
  <c r="D316" i="212"/>
  <c r="E316" i="212"/>
  <c r="F316" i="212"/>
  <c r="G316" i="212"/>
  <c r="H316" i="212"/>
  <c r="D318" i="212"/>
  <c r="E318" i="212"/>
  <c r="F318" i="212"/>
  <c r="G318" i="212"/>
  <c r="H318" i="212"/>
  <c r="D319" i="212"/>
  <c r="E319" i="212"/>
  <c r="F319" i="212"/>
  <c r="G319" i="212"/>
  <c r="H319" i="212"/>
  <c r="D320" i="212"/>
  <c r="E320" i="212"/>
  <c r="F320" i="212"/>
  <c r="G320" i="212"/>
  <c r="H320" i="212"/>
  <c r="D321" i="212"/>
  <c r="E321" i="212"/>
  <c r="F321" i="212"/>
  <c r="G321" i="212"/>
  <c r="H321" i="212"/>
  <c r="D322" i="212"/>
  <c r="E322" i="212"/>
  <c r="F322" i="212"/>
  <c r="G322" i="212"/>
  <c r="H322" i="212"/>
  <c r="D323" i="212"/>
  <c r="E323" i="212"/>
  <c r="F323" i="212"/>
  <c r="G323" i="212"/>
  <c r="H323" i="212"/>
  <c r="D324" i="212"/>
  <c r="E324" i="212"/>
  <c r="F324" i="212"/>
  <c r="G324" i="212"/>
  <c r="H324" i="212"/>
  <c r="D325" i="212"/>
  <c r="E325" i="212"/>
  <c r="F325" i="212"/>
  <c r="G325" i="212"/>
  <c r="H325" i="212"/>
  <c r="D326" i="212"/>
  <c r="E326" i="212"/>
  <c r="F326" i="212"/>
  <c r="G326" i="212"/>
  <c r="H326" i="212"/>
  <c r="D327" i="212"/>
  <c r="E327" i="212"/>
  <c r="F327" i="212"/>
  <c r="G327" i="212"/>
  <c r="H327" i="212"/>
  <c r="D328" i="212"/>
  <c r="E328" i="212"/>
  <c r="F328" i="212"/>
  <c r="G328" i="212"/>
  <c r="H328" i="212"/>
  <c r="D329" i="212"/>
  <c r="E329" i="212"/>
  <c r="F329" i="212"/>
  <c r="G329" i="212"/>
  <c r="H329" i="212"/>
  <c r="D332" i="212"/>
  <c r="E332" i="212"/>
  <c r="F332" i="212"/>
  <c r="G332" i="212"/>
  <c r="H332" i="212"/>
  <c r="D333" i="212"/>
  <c r="E333" i="212"/>
  <c r="F333" i="212"/>
  <c r="G333" i="212"/>
  <c r="H333" i="212"/>
  <c r="D334" i="212"/>
  <c r="E334" i="212"/>
  <c r="F334" i="212"/>
  <c r="G334" i="212"/>
  <c r="H334" i="212"/>
  <c r="D335" i="212"/>
  <c r="E335" i="212"/>
  <c r="F335" i="212"/>
  <c r="G335" i="212"/>
  <c r="H335" i="212"/>
  <c r="D336" i="212"/>
  <c r="E336" i="212"/>
  <c r="F336" i="212"/>
  <c r="G336" i="212"/>
  <c r="H336" i="212"/>
  <c r="D337" i="212"/>
  <c r="E337" i="212"/>
  <c r="F337" i="212"/>
  <c r="G337" i="212"/>
  <c r="H337" i="212"/>
  <c r="D338" i="212"/>
  <c r="E338" i="212"/>
  <c r="F338" i="212"/>
  <c r="G338" i="212"/>
  <c r="H338" i="212"/>
  <c r="D339" i="212"/>
  <c r="E339" i="212"/>
  <c r="F339" i="212"/>
  <c r="G339" i="212"/>
  <c r="H339" i="212"/>
  <c r="D340" i="212"/>
  <c r="E340" i="212"/>
  <c r="F340" i="212"/>
  <c r="G340" i="212"/>
  <c r="H340" i="212"/>
  <c r="D341" i="212"/>
  <c r="E341" i="212"/>
  <c r="F341" i="212"/>
  <c r="G341" i="212"/>
  <c r="H341" i="212"/>
  <c r="D342" i="212"/>
  <c r="E342" i="212"/>
  <c r="F342" i="212"/>
  <c r="G342" i="212"/>
  <c r="H342" i="212"/>
  <c r="D343" i="212"/>
  <c r="E343" i="212"/>
  <c r="F343" i="212"/>
  <c r="G343" i="212"/>
  <c r="H343" i="212"/>
  <c r="D345" i="212"/>
  <c r="E345" i="212"/>
  <c r="F345" i="212"/>
  <c r="G345" i="212"/>
  <c r="H345" i="212"/>
  <c r="D346" i="212"/>
  <c r="E346" i="212"/>
  <c r="F346" i="212"/>
  <c r="G346" i="212"/>
  <c r="H346" i="212"/>
  <c r="D347" i="212"/>
  <c r="E347" i="212"/>
  <c r="F347" i="212"/>
  <c r="G347" i="212"/>
  <c r="H347" i="212"/>
  <c r="D348" i="212"/>
  <c r="E348" i="212"/>
  <c r="F348" i="212"/>
  <c r="G348" i="212"/>
  <c r="H348" i="212"/>
  <c r="D349" i="212"/>
  <c r="E349" i="212"/>
  <c r="F349" i="212"/>
  <c r="G349" i="212"/>
  <c r="H349" i="212"/>
  <c r="D350" i="212"/>
  <c r="E350" i="212"/>
  <c r="F350" i="212"/>
  <c r="G350" i="212"/>
  <c r="H350" i="212"/>
  <c r="D351" i="212"/>
  <c r="E351" i="212"/>
  <c r="F351" i="212"/>
  <c r="G351" i="212"/>
  <c r="H351" i="212"/>
  <c r="D352" i="212"/>
  <c r="E352" i="212"/>
  <c r="F352" i="212"/>
  <c r="G352" i="212"/>
  <c r="H352" i="212"/>
  <c r="D353" i="212"/>
  <c r="E353" i="212"/>
  <c r="F353" i="212"/>
  <c r="G353" i="212"/>
  <c r="H353" i="212"/>
  <c r="D354" i="212"/>
  <c r="E354" i="212"/>
  <c r="F354" i="212"/>
  <c r="G354" i="212"/>
  <c r="H354" i="212"/>
  <c r="D355" i="212"/>
  <c r="E355" i="212"/>
  <c r="F355" i="212"/>
  <c r="G355" i="212"/>
  <c r="H355" i="212"/>
  <c r="D356" i="212"/>
  <c r="E356" i="212"/>
  <c r="F356" i="212"/>
  <c r="G356" i="212"/>
  <c r="H356" i="212"/>
  <c r="D359" i="212"/>
  <c r="E359" i="212"/>
  <c r="F359" i="212"/>
  <c r="G359" i="212"/>
  <c r="H359" i="212"/>
  <c r="D360" i="212"/>
  <c r="E360" i="212"/>
  <c r="F360" i="212"/>
  <c r="G360" i="212"/>
  <c r="H360" i="212"/>
  <c r="D361" i="212"/>
  <c r="E361" i="212"/>
  <c r="F361" i="212"/>
  <c r="G361" i="212"/>
  <c r="H361" i="212"/>
  <c r="D362" i="212"/>
  <c r="E362" i="212"/>
  <c r="F362" i="212"/>
  <c r="G362" i="212"/>
  <c r="H362" i="212"/>
  <c r="D363" i="212"/>
  <c r="E363" i="212"/>
  <c r="F363" i="212"/>
  <c r="G363" i="212"/>
  <c r="H363" i="212"/>
  <c r="D364" i="212"/>
  <c r="E364" i="212"/>
  <c r="F364" i="212"/>
  <c r="G364" i="212"/>
  <c r="H364" i="212"/>
  <c r="D365" i="212"/>
  <c r="E365" i="212"/>
  <c r="F365" i="212"/>
  <c r="G365" i="212"/>
  <c r="H365" i="212"/>
  <c r="D366" i="212"/>
  <c r="E366" i="212"/>
  <c r="F366" i="212"/>
  <c r="G366" i="212"/>
  <c r="H366" i="212"/>
  <c r="D367" i="212"/>
  <c r="E367" i="212"/>
  <c r="F367" i="212"/>
  <c r="G367" i="212"/>
  <c r="H367" i="212"/>
  <c r="D368" i="212"/>
  <c r="E368" i="212"/>
  <c r="F368" i="212"/>
  <c r="G368" i="212"/>
  <c r="H368" i="212"/>
  <c r="D369" i="212"/>
  <c r="E369" i="212"/>
  <c r="F369" i="212"/>
  <c r="G369" i="212"/>
  <c r="H369" i="212"/>
  <c r="D370" i="212"/>
  <c r="E370" i="212"/>
  <c r="F370" i="212"/>
  <c r="G370" i="212"/>
  <c r="H370" i="212"/>
  <c r="D372" i="212"/>
  <c r="E372" i="212"/>
  <c r="F372" i="212"/>
  <c r="G372" i="212"/>
  <c r="H372" i="212"/>
  <c r="D373" i="212"/>
  <c r="E373" i="212"/>
  <c r="F373" i="212"/>
  <c r="G373" i="212"/>
  <c r="H373" i="212"/>
  <c r="D374" i="212"/>
  <c r="E374" i="212"/>
  <c r="F374" i="212"/>
  <c r="G374" i="212"/>
  <c r="H374" i="212"/>
  <c r="D375" i="212"/>
  <c r="E375" i="212"/>
  <c r="F375" i="212"/>
  <c r="G375" i="212"/>
  <c r="H375" i="212"/>
  <c r="D376" i="212"/>
  <c r="E376" i="212"/>
  <c r="F376" i="212"/>
  <c r="G376" i="212"/>
  <c r="H376" i="212"/>
  <c r="D377" i="212"/>
  <c r="E377" i="212"/>
  <c r="F377" i="212"/>
  <c r="G377" i="212"/>
  <c r="H377" i="212"/>
  <c r="D378" i="212"/>
  <c r="E378" i="212"/>
  <c r="F378" i="212"/>
  <c r="G378" i="212"/>
  <c r="H378" i="212"/>
  <c r="D379" i="212"/>
  <c r="E379" i="212"/>
  <c r="F379" i="212"/>
  <c r="G379" i="212"/>
  <c r="H379" i="212"/>
  <c r="D380" i="212"/>
  <c r="E380" i="212"/>
  <c r="F380" i="212"/>
  <c r="G380" i="212"/>
  <c r="H380" i="212"/>
  <c r="D381" i="212"/>
  <c r="E381" i="212"/>
  <c r="F381" i="212"/>
  <c r="G381" i="212"/>
  <c r="H381" i="212"/>
  <c r="D382" i="212"/>
  <c r="E382" i="212"/>
  <c r="F382" i="212"/>
  <c r="G382" i="212"/>
  <c r="H382" i="212"/>
  <c r="D383" i="212"/>
  <c r="E383" i="212"/>
  <c r="F383" i="212"/>
  <c r="G383" i="212"/>
  <c r="H383" i="212"/>
  <c r="D386" i="212"/>
  <c r="E386" i="212"/>
  <c r="F386" i="212"/>
  <c r="G386" i="212"/>
  <c r="H386" i="212"/>
  <c r="D387" i="212"/>
  <c r="E387" i="212"/>
  <c r="F387" i="212"/>
  <c r="G387" i="212"/>
  <c r="H387" i="212"/>
  <c r="D388" i="212"/>
  <c r="E388" i="212"/>
  <c r="F388" i="212"/>
  <c r="G388" i="212"/>
  <c r="H388" i="212"/>
  <c r="D389" i="212"/>
  <c r="E389" i="212"/>
  <c r="F389" i="212"/>
  <c r="G389" i="212"/>
  <c r="H389" i="212"/>
  <c r="D390" i="212"/>
  <c r="E390" i="212"/>
  <c r="F390" i="212"/>
  <c r="G390" i="212"/>
  <c r="H390" i="212"/>
  <c r="D391" i="212"/>
  <c r="E391" i="212"/>
  <c r="F391" i="212"/>
  <c r="G391" i="212"/>
  <c r="H391" i="212"/>
  <c r="D392" i="212"/>
  <c r="E392" i="212"/>
  <c r="F392" i="212"/>
  <c r="G392" i="212"/>
  <c r="H392" i="212"/>
  <c r="D393" i="212"/>
  <c r="E393" i="212"/>
  <c r="F393" i="212"/>
  <c r="G393" i="212"/>
  <c r="H393" i="212"/>
  <c r="D394" i="212"/>
  <c r="E394" i="212"/>
  <c r="F394" i="212"/>
  <c r="G394" i="212"/>
  <c r="H394" i="212"/>
  <c r="D395" i="212"/>
  <c r="E395" i="212"/>
  <c r="F395" i="212"/>
  <c r="G395" i="212"/>
  <c r="H395" i="212"/>
  <c r="D396" i="212"/>
  <c r="E396" i="212"/>
  <c r="F396" i="212"/>
  <c r="G396" i="212"/>
  <c r="H396" i="212"/>
  <c r="D397" i="212"/>
  <c r="E397" i="212"/>
  <c r="F397" i="212"/>
  <c r="G397" i="212"/>
  <c r="H397" i="212"/>
  <c r="D399" i="212"/>
  <c r="E399" i="212"/>
  <c r="F399" i="212"/>
  <c r="G399" i="212"/>
  <c r="H399" i="212"/>
  <c r="D400" i="212"/>
  <c r="E400" i="212"/>
  <c r="F400" i="212"/>
  <c r="G400" i="212"/>
  <c r="H400" i="212"/>
  <c r="D401" i="212"/>
  <c r="E401" i="212"/>
  <c r="F401" i="212"/>
  <c r="G401" i="212"/>
  <c r="H401" i="212"/>
  <c r="D402" i="212"/>
  <c r="E402" i="212"/>
  <c r="F402" i="212"/>
  <c r="G402" i="212"/>
  <c r="H402" i="212"/>
  <c r="D403" i="212"/>
  <c r="E403" i="212"/>
  <c r="F403" i="212"/>
  <c r="G403" i="212"/>
  <c r="H403" i="212"/>
  <c r="D404" i="212"/>
  <c r="E404" i="212"/>
  <c r="F404" i="212"/>
  <c r="G404" i="212"/>
  <c r="H404" i="212"/>
  <c r="D405" i="212"/>
  <c r="E405" i="212"/>
  <c r="F405" i="212"/>
  <c r="G405" i="212"/>
  <c r="H405" i="212"/>
  <c r="D406" i="212"/>
  <c r="E406" i="212"/>
  <c r="F406" i="212"/>
  <c r="G406" i="212"/>
  <c r="H406" i="212"/>
  <c r="D407" i="212"/>
  <c r="E407" i="212"/>
  <c r="F407" i="212"/>
  <c r="G407" i="212"/>
  <c r="H407" i="212"/>
  <c r="D408" i="212"/>
  <c r="E408" i="212"/>
  <c r="F408" i="212"/>
  <c r="G408" i="212"/>
  <c r="H408" i="212"/>
  <c r="D409" i="212"/>
  <c r="E409" i="212"/>
  <c r="F409" i="212"/>
  <c r="G409" i="212"/>
  <c r="H409" i="212"/>
  <c r="D410" i="212"/>
  <c r="E410" i="212"/>
  <c r="F410" i="212"/>
  <c r="G410" i="212"/>
  <c r="H410" i="212"/>
  <c r="D413" i="212"/>
  <c r="E413" i="212"/>
  <c r="F413" i="212"/>
  <c r="G413" i="212"/>
  <c r="H413" i="212"/>
  <c r="D414" i="212"/>
  <c r="E414" i="212"/>
  <c r="F414" i="212"/>
  <c r="G414" i="212"/>
  <c r="H414" i="212"/>
  <c r="D415" i="212"/>
  <c r="E415" i="212"/>
  <c r="F415" i="212"/>
  <c r="G415" i="212"/>
  <c r="H415" i="212"/>
  <c r="D416" i="212"/>
  <c r="E416" i="212"/>
  <c r="F416" i="212"/>
  <c r="G416" i="212"/>
  <c r="H416" i="212"/>
  <c r="D417" i="212"/>
  <c r="E417" i="212"/>
  <c r="F417" i="212"/>
  <c r="G417" i="212"/>
  <c r="H417" i="212"/>
  <c r="D418" i="212"/>
  <c r="E418" i="212"/>
  <c r="F418" i="212"/>
  <c r="G418" i="212"/>
  <c r="H418" i="212"/>
  <c r="C419" i="212"/>
  <c r="D419" i="212"/>
  <c r="E419" i="212"/>
  <c r="F419" i="212"/>
  <c r="G419" i="212"/>
  <c r="H419" i="212"/>
  <c r="C420" i="212"/>
  <c r="D420" i="212"/>
  <c r="E420" i="212"/>
  <c r="F420" i="212"/>
  <c r="G420" i="212"/>
  <c r="H420" i="212"/>
  <c r="D421" i="212"/>
  <c r="E421" i="212"/>
  <c r="F421" i="212"/>
  <c r="G421" i="212"/>
  <c r="H421" i="212"/>
  <c r="D422" i="212"/>
  <c r="E422" i="212"/>
  <c r="F422" i="212"/>
  <c r="G422" i="212"/>
  <c r="H422" i="212"/>
  <c r="D423" i="212"/>
  <c r="E423" i="212"/>
  <c r="F423" i="212"/>
  <c r="G423" i="212"/>
  <c r="H423" i="212"/>
  <c r="D424" i="212"/>
  <c r="F424" i="212"/>
  <c r="G424" i="212"/>
  <c r="H424" i="212"/>
  <c r="D426" i="212"/>
  <c r="E426" i="212"/>
  <c r="F426" i="212"/>
  <c r="G426" i="212"/>
  <c r="H426" i="212"/>
  <c r="D427" i="212"/>
  <c r="E427" i="212"/>
  <c r="F427" i="212"/>
  <c r="G427" i="212"/>
  <c r="H427" i="212"/>
  <c r="D428" i="212"/>
  <c r="E428" i="212"/>
  <c r="F428" i="212"/>
  <c r="G428" i="212"/>
  <c r="H428" i="212"/>
  <c r="D429" i="212"/>
  <c r="F429" i="212"/>
  <c r="G429" i="212"/>
  <c r="H429" i="212"/>
  <c r="D430" i="212"/>
  <c r="F430" i="212"/>
  <c r="G430" i="212"/>
  <c r="H430" i="212"/>
  <c r="D431" i="212"/>
  <c r="F431" i="212"/>
  <c r="G431" i="212"/>
  <c r="H431" i="212"/>
  <c r="D432" i="212"/>
  <c r="F432" i="212"/>
  <c r="G432" i="212"/>
  <c r="H432" i="212"/>
  <c r="D433" i="212"/>
  <c r="G433" i="212"/>
  <c r="D434" i="212"/>
  <c r="G434" i="212"/>
  <c r="D435" i="212"/>
  <c r="G435" i="212"/>
  <c r="D436" i="212"/>
  <c r="G436" i="212"/>
  <c r="D437" i="212"/>
  <c r="G437" i="212"/>
  <c r="D440" i="212"/>
  <c r="F440" i="212"/>
  <c r="H440" i="212"/>
  <c r="D441" i="212"/>
  <c r="F441" i="212"/>
  <c r="H441" i="212"/>
  <c r="D442" i="212"/>
  <c r="F442" i="212"/>
  <c r="H442" i="212"/>
  <c r="D443" i="212"/>
  <c r="F443" i="212"/>
  <c r="H443" i="212"/>
  <c r="D444" i="212"/>
  <c r="F444" i="212"/>
  <c r="H444" i="212"/>
  <c r="D445" i="212"/>
  <c r="F445" i="212"/>
  <c r="H445" i="212"/>
  <c r="D446" i="212"/>
  <c r="F446" i="212"/>
  <c r="H446" i="212"/>
  <c r="D447" i="212"/>
  <c r="F447" i="212"/>
  <c r="H447" i="212"/>
  <c r="D448" i="212"/>
  <c r="F448" i="212"/>
  <c r="H448" i="212"/>
  <c r="D449" i="212"/>
  <c r="F449" i="212"/>
  <c r="H449" i="212"/>
  <c r="D450" i="212"/>
  <c r="F450" i="212"/>
  <c r="H450" i="212"/>
  <c r="D451" i="212"/>
  <c r="F451" i="212"/>
  <c r="H451" i="212"/>
  <c r="D454" i="212"/>
  <c r="E454" i="212"/>
  <c r="F454" i="212"/>
  <c r="G454" i="212"/>
  <c r="H454" i="212"/>
  <c r="D455" i="212"/>
  <c r="F455" i="212"/>
  <c r="G455" i="212"/>
  <c r="H455" i="212"/>
  <c r="D456" i="212"/>
  <c r="E456" i="212"/>
  <c r="F456" i="212"/>
  <c r="G456" i="212"/>
  <c r="H456" i="212"/>
  <c r="D457" i="212"/>
  <c r="F457" i="212"/>
  <c r="G457" i="212"/>
  <c r="H457" i="212"/>
  <c r="D458" i="212"/>
  <c r="E458" i="212"/>
  <c r="F458" i="212"/>
  <c r="G458" i="212"/>
  <c r="H458" i="212"/>
  <c r="D459" i="212"/>
  <c r="F459" i="212"/>
  <c r="G459" i="212"/>
  <c r="H459" i="212"/>
  <c r="D460" i="212"/>
  <c r="E460" i="212"/>
  <c r="F460" i="212"/>
  <c r="G460" i="212"/>
  <c r="H460" i="212"/>
  <c r="D461" i="212"/>
  <c r="F461" i="212"/>
  <c r="G461" i="212"/>
  <c r="H461" i="212"/>
  <c r="D462" i="212"/>
  <c r="F462" i="212"/>
  <c r="G462" i="212"/>
  <c r="H462" i="212"/>
  <c r="D463" i="212"/>
  <c r="F463" i="212"/>
  <c r="G463" i="212"/>
  <c r="H463" i="212"/>
  <c r="D464" i="212"/>
  <c r="E464" i="212"/>
  <c r="F464" i="212"/>
  <c r="G464" i="212"/>
  <c r="H464" i="212"/>
  <c r="D465" i="212"/>
  <c r="F465" i="212"/>
  <c r="G465" i="212"/>
  <c r="H465" i="212"/>
  <c r="D467" i="212"/>
  <c r="F467" i="212"/>
  <c r="G467" i="212"/>
  <c r="H467" i="212"/>
  <c r="F468" i="212"/>
  <c r="H468" i="212"/>
  <c r="F469" i="212"/>
  <c r="H469" i="212"/>
  <c r="F470" i="212"/>
  <c r="H470" i="212"/>
  <c r="F471" i="212"/>
  <c r="H471" i="212"/>
  <c r="G472" i="212"/>
  <c r="G475" i="212"/>
  <c r="D30" i="211"/>
  <c r="F30" i="211"/>
  <c r="G30" i="211"/>
  <c r="H30" i="211"/>
  <c r="D33" i="211"/>
  <c r="F33" i="211"/>
  <c r="G33" i="211"/>
  <c r="H33" i="211"/>
  <c r="D35" i="211"/>
  <c r="F35" i="211"/>
  <c r="F300" i="211" s="1"/>
  <c r="G35" i="211"/>
  <c r="H35" i="211"/>
  <c r="H300" i="211" s="1"/>
  <c r="D301" i="211"/>
  <c r="G301" i="211"/>
  <c r="D37" i="211"/>
  <c r="F37" i="211"/>
  <c r="G37" i="211"/>
  <c r="H37" i="211"/>
  <c r="H302" i="211" s="1"/>
  <c r="E40" i="211"/>
  <c r="E41" i="211"/>
  <c r="C41" i="211" s="1"/>
  <c r="E42" i="211"/>
  <c r="C42" i="211" s="1"/>
  <c r="E43" i="211"/>
  <c r="C43" i="211" s="1"/>
  <c r="E44" i="211"/>
  <c r="C44" i="211" s="1"/>
  <c r="E45" i="211"/>
  <c r="C45" i="211" s="1"/>
  <c r="E46" i="211"/>
  <c r="C46" i="211" s="1"/>
  <c r="E47" i="211"/>
  <c r="C47" i="211" s="1"/>
  <c r="E48" i="211"/>
  <c r="C48" i="211" s="1"/>
  <c r="E49" i="211"/>
  <c r="C49" i="211" s="1"/>
  <c r="E50" i="211"/>
  <c r="C50" i="211" s="1"/>
  <c r="E51" i="211"/>
  <c r="C51" i="211" s="1"/>
  <c r="D53" i="211"/>
  <c r="E53" i="211"/>
  <c r="F53" i="211"/>
  <c r="G53" i="211"/>
  <c r="H53" i="211"/>
  <c r="D54" i="211"/>
  <c r="E54" i="211"/>
  <c r="F54" i="211"/>
  <c r="G54" i="211"/>
  <c r="H54" i="211"/>
  <c r="D55" i="211"/>
  <c r="E55" i="211"/>
  <c r="F55" i="211"/>
  <c r="G55" i="211"/>
  <c r="H55" i="211"/>
  <c r="D56" i="211"/>
  <c r="E56" i="211"/>
  <c r="F56" i="211"/>
  <c r="G56" i="211"/>
  <c r="H56" i="211"/>
  <c r="D57" i="211"/>
  <c r="E57" i="211"/>
  <c r="F57" i="211"/>
  <c r="G57" i="211"/>
  <c r="H57" i="211"/>
  <c r="D58" i="211"/>
  <c r="E58" i="211"/>
  <c r="F58" i="211"/>
  <c r="G58" i="211"/>
  <c r="H58" i="211"/>
  <c r="D59" i="211"/>
  <c r="E59" i="211"/>
  <c r="F59" i="211"/>
  <c r="G59" i="211"/>
  <c r="H59" i="211"/>
  <c r="D60" i="211"/>
  <c r="E60" i="211"/>
  <c r="F60" i="211"/>
  <c r="G60" i="211"/>
  <c r="H60" i="211"/>
  <c r="D61" i="211"/>
  <c r="E61" i="211"/>
  <c r="F61" i="211"/>
  <c r="G61" i="211"/>
  <c r="H61" i="211"/>
  <c r="D62" i="211"/>
  <c r="E62" i="211"/>
  <c r="F62" i="211"/>
  <c r="G62" i="211"/>
  <c r="H62" i="211"/>
  <c r="D63" i="211"/>
  <c r="E63" i="211"/>
  <c r="F63" i="211"/>
  <c r="G63" i="211"/>
  <c r="H63" i="211"/>
  <c r="D64" i="211"/>
  <c r="E64" i="211"/>
  <c r="F64" i="211"/>
  <c r="G64" i="211"/>
  <c r="H64" i="211"/>
  <c r="E67" i="211"/>
  <c r="C67" i="211" s="1"/>
  <c r="E68" i="211"/>
  <c r="C68" i="211" s="1"/>
  <c r="C306" i="211" s="1"/>
  <c r="E69" i="211"/>
  <c r="C69" i="211" s="1"/>
  <c r="C307" i="211" s="1"/>
  <c r="E70" i="211"/>
  <c r="C70" i="211" s="1"/>
  <c r="C308" i="211" s="1"/>
  <c r="E71" i="211"/>
  <c r="C71" i="211" s="1"/>
  <c r="C309" i="211" s="1"/>
  <c r="E72" i="211"/>
  <c r="C72" i="211" s="1"/>
  <c r="C310" i="211" s="1"/>
  <c r="E73" i="211"/>
  <c r="C73" i="211" s="1"/>
  <c r="C311" i="211" s="1"/>
  <c r="E74" i="211"/>
  <c r="C74" i="211" s="1"/>
  <c r="C312" i="211" s="1"/>
  <c r="E75" i="211"/>
  <c r="C75" i="211" s="1"/>
  <c r="C313" i="211" s="1"/>
  <c r="E76" i="211"/>
  <c r="C76" i="211" s="1"/>
  <c r="C314" i="211" s="1"/>
  <c r="E77" i="211"/>
  <c r="C77" i="211" s="1"/>
  <c r="C315" i="211" s="1"/>
  <c r="E78" i="211"/>
  <c r="C78" i="211" s="1"/>
  <c r="C316" i="211" s="1"/>
  <c r="D80" i="211"/>
  <c r="E80" i="211"/>
  <c r="F80" i="211"/>
  <c r="G80" i="211"/>
  <c r="H80" i="211"/>
  <c r="D81" i="211"/>
  <c r="E81" i="211"/>
  <c r="F81" i="211"/>
  <c r="G81" i="211"/>
  <c r="H81" i="211"/>
  <c r="D82" i="211"/>
  <c r="E82" i="211"/>
  <c r="F82" i="211"/>
  <c r="G82" i="211"/>
  <c r="H82" i="211"/>
  <c r="D83" i="211"/>
  <c r="E83" i="211"/>
  <c r="F83" i="211"/>
  <c r="G83" i="211"/>
  <c r="H83" i="211"/>
  <c r="D84" i="211"/>
  <c r="E84" i="211"/>
  <c r="F84" i="211"/>
  <c r="G84" i="211"/>
  <c r="H84" i="211"/>
  <c r="D85" i="211"/>
  <c r="E85" i="211"/>
  <c r="F85" i="211"/>
  <c r="G85" i="211"/>
  <c r="H85" i="211"/>
  <c r="D86" i="211"/>
  <c r="E86" i="211"/>
  <c r="F86" i="211"/>
  <c r="G86" i="211"/>
  <c r="H86" i="211"/>
  <c r="D87" i="211"/>
  <c r="E87" i="211"/>
  <c r="F87" i="211"/>
  <c r="G87" i="211"/>
  <c r="H87" i="211"/>
  <c r="D88" i="211"/>
  <c r="E88" i="211"/>
  <c r="F88" i="211"/>
  <c r="G88" i="211"/>
  <c r="H88" i="211"/>
  <c r="D89" i="211"/>
  <c r="E89" i="211"/>
  <c r="F89" i="211"/>
  <c r="G89" i="211"/>
  <c r="H89" i="211"/>
  <c r="D90" i="211"/>
  <c r="E90" i="211"/>
  <c r="F90" i="211"/>
  <c r="G90" i="211"/>
  <c r="H90" i="211"/>
  <c r="D91" i="211"/>
  <c r="E91" i="211"/>
  <c r="F91" i="211"/>
  <c r="G91" i="211"/>
  <c r="H91" i="211"/>
  <c r="E94" i="211"/>
  <c r="C94" i="211" s="1"/>
  <c r="E95" i="211"/>
  <c r="C95" i="211" s="1"/>
  <c r="C333" i="211" s="1"/>
  <c r="E96" i="211"/>
  <c r="C96" i="211" s="1"/>
  <c r="C334" i="211" s="1"/>
  <c r="E97" i="211"/>
  <c r="C97" i="211" s="1"/>
  <c r="C335" i="211" s="1"/>
  <c r="E98" i="211"/>
  <c r="C98" i="211" s="1"/>
  <c r="C336" i="211" s="1"/>
  <c r="E99" i="211"/>
  <c r="C99" i="211" s="1"/>
  <c r="C337" i="211" s="1"/>
  <c r="E100" i="211"/>
  <c r="C100" i="211" s="1"/>
  <c r="C338" i="211" s="1"/>
  <c r="E101" i="211"/>
  <c r="C101" i="211" s="1"/>
  <c r="C339" i="211" s="1"/>
  <c r="E102" i="211"/>
  <c r="C102" i="211" s="1"/>
  <c r="C340" i="211" s="1"/>
  <c r="E103" i="211"/>
  <c r="C103" i="211" s="1"/>
  <c r="C341" i="211" s="1"/>
  <c r="E104" i="211"/>
  <c r="C104" i="211" s="1"/>
  <c r="C342" i="211" s="1"/>
  <c r="E105" i="211"/>
  <c r="C105" i="211" s="1"/>
  <c r="D107" i="211"/>
  <c r="E107" i="211"/>
  <c r="F107" i="211"/>
  <c r="G107" i="211"/>
  <c r="H107" i="211"/>
  <c r="D108" i="211"/>
  <c r="E108" i="211"/>
  <c r="F108" i="211"/>
  <c r="G108" i="211"/>
  <c r="H108" i="211"/>
  <c r="D109" i="211"/>
  <c r="E109" i="211"/>
  <c r="F109" i="211"/>
  <c r="G109" i="211"/>
  <c r="H109" i="211"/>
  <c r="D110" i="211"/>
  <c r="E110" i="211"/>
  <c r="F110" i="211"/>
  <c r="G110" i="211"/>
  <c r="H110" i="211"/>
  <c r="D111" i="211"/>
  <c r="E111" i="211"/>
  <c r="F111" i="211"/>
  <c r="G111" i="211"/>
  <c r="H111" i="211"/>
  <c r="D112" i="211"/>
  <c r="E112" i="211"/>
  <c r="F112" i="211"/>
  <c r="G112" i="211"/>
  <c r="H112" i="211"/>
  <c r="D113" i="211"/>
  <c r="E113" i="211"/>
  <c r="F113" i="211"/>
  <c r="G113" i="211"/>
  <c r="H113" i="211"/>
  <c r="D114" i="211"/>
  <c r="E114" i="211"/>
  <c r="F114" i="211"/>
  <c r="G114" i="211"/>
  <c r="H114" i="211"/>
  <c r="D115" i="211"/>
  <c r="E115" i="211"/>
  <c r="F115" i="211"/>
  <c r="G115" i="211"/>
  <c r="H115" i="211"/>
  <c r="D116" i="211"/>
  <c r="E116" i="211"/>
  <c r="F116" i="211"/>
  <c r="G116" i="211"/>
  <c r="H116" i="211"/>
  <c r="D117" i="211"/>
  <c r="E117" i="211"/>
  <c r="F117" i="211"/>
  <c r="G117" i="211"/>
  <c r="H117" i="211"/>
  <c r="D118" i="211"/>
  <c r="E118" i="211"/>
  <c r="F118" i="211"/>
  <c r="G118" i="211"/>
  <c r="H118" i="211"/>
  <c r="E121" i="211"/>
  <c r="C121" i="211" s="1"/>
  <c r="E122" i="211"/>
  <c r="C122" i="211" s="1"/>
  <c r="C360" i="211" s="1"/>
  <c r="E123" i="211"/>
  <c r="C123" i="211" s="1"/>
  <c r="C361" i="211" s="1"/>
  <c r="E124" i="211"/>
  <c r="C124" i="211" s="1"/>
  <c r="C362" i="211" s="1"/>
  <c r="E125" i="211"/>
  <c r="C125" i="211" s="1"/>
  <c r="C363" i="211" s="1"/>
  <c r="E126" i="211"/>
  <c r="C126" i="211" s="1"/>
  <c r="C364" i="211" s="1"/>
  <c r="E127" i="211"/>
  <c r="C127" i="211" s="1"/>
  <c r="C365" i="211" s="1"/>
  <c r="E128" i="211"/>
  <c r="C128" i="211" s="1"/>
  <c r="C366" i="211" s="1"/>
  <c r="E129" i="211"/>
  <c r="C129" i="211" s="1"/>
  <c r="C367" i="211" s="1"/>
  <c r="E130" i="211"/>
  <c r="C130" i="211" s="1"/>
  <c r="C368" i="211" s="1"/>
  <c r="E131" i="211"/>
  <c r="C131" i="211" s="1"/>
  <c r="C369" i="211" s="1"/>
  <c r="E132" i="211"/>
  <c r="E145" i="211" s="1"/>
  <c r="E383" i="211" s="1"/>
  <c r="D134" i="211"/>
  <c r="E134" i="211"/>
  <c r="F134" i="211"/>
  <c r="G134" i="211"/>
  <c r="H134" i="211"/>
  <c r="D135" i="211"/>
  <c r="E135" i="211"/>
  <c r="F135" i="211"/>
  <c r="G135" i="211"/>
  <c r="H135" i="211"/>
  <c r="D136" i="211"/>
  <c r="E136" i="211"/>
  <c r="F136" i="211"/>
  <c r="G136" i="211"/>
  <c r="H136" i="211"/>
  <c r="D137" i="211"/>
  <c r="E137" i="211"/>
  <c r="F137" i="211"/>
  <c r="G137" i="211"/>
  <c r="H137" i="211"/>
  <c r="D138" i="211"/>
  <c r="E138" i="211"/>
  <c r="F138" i="211"/>
  <c r="G138" i="211"/>
  <c r="H138" i="211"/>
  <c r="D139" i="211"/>
  <c r="E139" i="211"/>
  <c r="F139" i="211"/>
  <c r="G139" i="211"/>
  <c r="H139" i="211"/>
  <c r="D140" i="211"/>
  <c r="E140" i="211"/>
  <c r="F140" i="211"/>
  <c r="G140" i="211"/>
  <c r="H140" i="211"/>
  <c r="D141" i="211"/>
  <c r="E141" i="211"/>
  <c r="F141" i="211"/>
  <c r="G141" i="211"/>
  <c r="H141" i="211"/>
  <c r="D142" i="211"/>
  <c r="E142" i="211"/>
  <c r="F142" i="211"/>
  <c r="G142" i="211"/>
  <c r="H142" i="211"/>
  <c r="D143" i="211"/>
  <c r="E143" i="211"/>
  <c r="F143" i="211"/>
  <c r="G143" i="211"/>
  <c r="H143" i="211"/>
  <c r="D144" i="211"/>
  <c r="E144" i="211"/>
  <c r="F144" i="211"/>
  <c r="G144" i="211"/>
  <c r="H144" i="211"/>
  <c r="D145" i="211"/>
  <c r="F145" i="211"/>
  <c r="G145" i="211"/>
  <c r="H145" i="211"/>
  <c r="E148" i="211"/>
  <c r="C148" i="211" s="1"/>
  <c r="E149" i="211"/>
  <c r="C149" i="211" s="1"/>
  <c r="E150" i="211"/>
  <c r="C150" i="211" s="1"/>
  <c r="C388" i="211" s="1"/>
  <c r="E151" i="211"/>
  <c r="C151" i="211" s="1"/>
  <c r="E152" i="211"/>
  <c r="C152" i="211" s="1"/>
  <c r="E153" i="211"/>
  <c r="C153" i="211" s="1"/>
  <c r="E154" i="211"/>
  <c r="C154" i="211" s="1"/>
  <c r="C392" i="211" s="1"/>
  <c r="E155" i="211"/>
  <c r="C155" i="211" s="1"/>
  <c r="E156" i="211"/>
  <c r="C156" i="211" s="1"/>
  <c r="E157" i="211"/>
  <c r="C157" i="211" s="1"/>
  <c r="E158" i="211"/>
  <c r="C158" i="211" s="1"/>
  <c r="E159" i="211"/>
  <c r="C159" i="211" s="1"/>
  <c r="D161" i="211"/>
  <c r="F161" i="211"/>
  <c r="G161" i="211"/>
  <c r="H161" i="211"/>
  <c r="D162" i="211"/>
  <c r="F162" i="211"/>
  <c r="G162" i="211"/>
  <c r="H162" i="211"/>
  <c r="D163" i="211"/>
  <c r="F163" i="211"/>
  <c r="G163" i="211"/>
  <c r="H163" i="211"/>
  <c r="D164" i="211"/>
  <c r="F164" i="211"/>
  <c r="G164" i="211"/>
  <c r="H164" i="211"/>
  <c r="D165" i="211"/>
  <c r="F165" i="211"/>
  <c r="G165" i="211"/>
  <c r="H165" i="211"/>
  <c r="D166" i="211"/>
  <c r="F166" i="211"/>
  <c r="G166" i="211"/>
  <c r="H166" i="211"/>
  <c r="D167" i="211"/>
  <c r="F167" i="211"/>
  <c r="G167" i="211"/>
  <c r="H167" i="211"/>
  <c r="D168" i="211"/>
  <c r="F168" i="211"/>
  <c r="G168" i="211"/>
  <c r="H168" i="211"/>
  <c r="D169" i="211"/>
  <c r="F169" i="211"/>
  <c r="G169" i="211"/>
  <c r="H169" i="211"/>
  <c r="D170" i="211"/>
  <c r="F170" i="211"/>
  <c r="G170" i="211"/>
  <c r="H170" i="211"/>
  <c r="D171" i="211"/>
  <c r="F171" i="211"/>
  <c r="G171" i="211"/>
  <c r="H171" i="211"/>
  <c r="D172" i="211"/>
  <c r="F172" i="211"/>
  <c r="G172" i="211"/>
  <c r="H172" i="211"/>
  <c r="E175" i="211"/>
  <c r="C175" i="211" s="1"/>
  <c r="E176" i="211"/>
  <c r="C176" i="211" s="1"/>
  <c r="C414" i="211" s="1"/>
  <c r="E177" i="211"/>
  <c r="C177" i="211" s="1"/>
  <c r="E178" i="211"/>
  <c r="C178" i="211" s="1"/>
  <c r="C443" i="211" s="1"/>
  <c r="E179" i="211"/>
  <c r="C179" i="211" s="1"/>
  <c r="E180" i="211"/>
  <c r="C180" i="211" s="1"/>
  <c r="D188" i="211"/>
  <c r="F188" i="211"/>
  <c r="G188" i="211"/>
  <c r="H188" i="211"/>
  <c r="D189" i="211"/>
  <c r="F189" i="211"/>
  <c r="G189" i="211"/>
  <c r="H189" i="211"/>
  <c r="D190" i="211"/>
  <c r="F190" i="211"/>
  <c r="G190" i="211"/>
  <c r="H190" i="211"/>
  <c r="D191" i="211"/>
  <c r="F191" i="211"/>
  <c r="G191" i="211"/>
  <c r="H191" i="211"/>
  <c r="D192" i="211"/>
  <c r="F192" i="211"/>
  <c r="G192" i="211"/>
  <c r="H192" i="211"/>
  <c r="D193" i="211"/>
  <c r="F193" i="211"/>
  <c r="G193" i="211"/>
  <c r="H193" i="211"/>
  <c r="D194" i="211"/>
  <c r="F194" i="211"/>
  <c r="G194" i="211"/>
  <c r="H194" i="211"/>
  <c r="D195" i="211"/>
  <c r="D433" i="211" s="1"/>
  <c r="F195" i="211"/>
  <c r="G195" i="211"/>
  <c r="G433" i="211" s="1"/>
  <c r="H195" i="211"/>
  <c r="D196" i="211"/>
  <c r="D434" i="211" s="1"/>
  <c r="F196" i="211"/>
  <c r="G196" i="211"/>
  <c r="H196" i="211"/>
  <c r="D197" i="211"/>
  <c r="D435" i="211" s="1"/>
  <c r="F197" i="211"/>
  <c r="G197" i="211"/>
  <c r="G435" i="211" s="1"/>
  <c r="H197" i="211"/>
  <c r="D198" i="211"/>
  <c r="D436" i="211" s="1"/>
  <c r="F198" i="211"/>
  <c r="G198" i="211"/>
  <c r="G436" i="211" s="1"/>
  <c r="H198" i="211"/>
  <c r="D199" i="211"/>
  <c r="D437" i="211" s="1"/>
  <c r="F199" i="211"/>
  <c r="G199" i="211"/>
  <c r="G437" i="211" s="1"/>
  <c r="H199" i="211"/>
  <c r="E202" i="211"/>
  <c r="C202" i="211" s="1"/>
  <c r="E203" i="211"/>
  <c r="E204" i="211"/>
  <c r="C204" i="211" s="1"/>
  <c r="E205" i="211"/>
  <c r="C207" i="211"/>
  <c r="C208" i="211"/>
  <c r="C448" i="211"/>
  <c r="C449" i="211"/>
  <c r="C212" i="211"/>
  <c r="C213" i="211"/>
  <c r="D215" i="211"/>
  <c r="F215" i="211"/>
  <c r="G215" i="211"/>
  <c r="H215" i="211"/>
  <c r="D216" i="211"/>
  <c r="F216" i="211"/>
  <c r="G216" i="211"/>
  <c r="H216" i="211"/>
  <c r="D217" i="211"/>
  <c r="F217" i="211"/>
  <c r="G217" i="211"/>
  <c r="H217" i="211"/>
  <c r="D218" i="211"/>
  <c r="F218" i="211"/>
  <c r="G218" i="211"/>
  <c r="H218" i="211"/>
  <c r="D219" i="211"/>
  <c r="F219" i="211"/>
  <c r="G219" i="211"/>
  <c r="H219" i="211"/>
  <c r="D220" i="211"/>
  <c r="F220" i="211"/>
  <c r="G220" i="211"/>
  <c r="H220" i="211"/>
  <c r="D221" i="211"/>
  <c r="F221" i="211"/>
  <c r="G221" i="211"/>
  <c r="H221" i="211"/>
  <c r="D222" i="211"/>
  <c r="F222" i="211"/>
  <c r="G222" i="211"/>
  <c r="H222" i="211"/>
  <c r="D223" i="211"/>
  <c r="E223" i="211"/>
  <c r="F223" i="211"/>
  <c r="G223" i="211"/>
  <c r="H223" i="211"/>
  <c r="D224" i="211"/>
  <c r="F224" i="211"/>
  <c r="G224" i="211"/>
  <c r="H224" i="211"/>
  <c r="D225" i="211"/>
  <c r="F225" i="211"/>
  <c r="G225" i="211"/>
  <c r="H225" i="211"/>
  <c r="D226" i="211"/>
  <c r="F226" i="211"/>
  <c r="G226" i="211"/>
  <c r="H226" i="211"/>
  <c r="E232" i="211"/>
  <c r="E233" i="211"/>
  <c r="C234" i="211"/>
  <c r="E235" i="211"/>
  <c r="C236" i="211"/>
  <c r="C488" i="211" s="1"/>
  <c r="C237" i="211"/>
  <c r="E238" i="211"/>
  <c r="E239" i="211"/>
  <c r="E240" i="211"/>
  <c r="D242" i="211"/>
  <c r="D494" i="211" s="1"/>
  <c r="E242" i="211"/>
  <c r="E494" i="211" s="1"/>
  <c r="F242" i="211"/>
  <c r="F494" i="211" s="1"/>
  <c r="G242" i="211"/>
  <c r="H242" i="211"/>
  <c r="H494" i="211" s="1"/>
  <c r="D243" i="211"/>
  <c r="F243" i="211"/>
  <c r="F495" i="211" s="1"/>
  <c r="G243" i="211"/>
  <c r="H243" i="211"/>
  <c r="H495" i="211" s="1"/>
  <c r="D244" i="211"/>
  <c r="F244" i="211"/>
  <c r="F496" i="211" s="1"/>
  <c r="G244" i="211"/>
  <c r="G496" i="211" s="1"/>
  <c r="H244" i="211"/>
  <c r="H496" i="211" s="1"/>
  <c r="D245" i="211"/>
  <c r="D497" i="211" s="1"/>
  <c r="F245" i="211"/>
  <c r="F497" i="211" s="1"/>
  <c r="G245" i="211"/>
  <c r="G497" i="211" s="1"/>
  <c r="H245" i="211"/>
  <c r="H497" i="211" s="1"/>
  <c r="D246" i="211"/>
  <c r="D498" i="211" s="1"/>
  <c r="F246" i="211"/>
  <c r="F498" i="211" s="1"/>
  <c r="G246" i="211"/>
  <c r="H246" i="211"/>
  <c r="H498" i="211" s="1"/>
  <c r="D247" i="211"/>
  <c r="F247" i="211"/>
  <c r="F499" i="211" s="1"/>
  <c r="G247" i="211"/>
  <c r="H247" i="211"/>
  <c r="D248" i="211"/>
  <c r="D500" i="211" s="1"/>
  <c r="F248" i="211"/>
  <c r="F500" i="211" s="1"/>
  <c r="G248" i="211"/>
  <c r="G500" i="211" s="1"/>
  <c r="H248" i="211"/>
  <c r="H500" i="211" s="1"/>
  <c r="D249" i="211"/>
  <c r="D501" i="211" s="1"/>
  <c r="F249" i="211"/>
  <c r="F501" i="211" s="1"/>
  <c r="G249" i="211"/>
  <c r="H249" i="211"/>
  <c r="H501" i="211" s="1"/>
  <c r="D250" i="211"/>
  <c r="D502" i="211" s="1"/>
  <c r="F250" i="211"/>
  <c r="F502" i="211" s="1"/>
  <c r="G250" i="211"/>
  <c r="G502" i="211" s="1"/>
  <c r="H250" i="211"/>
  <c r="D251" i="211"/>
  <c r="D503" i="211" s="1"/>
  <c r="F251" i="211"/>
  <c r="F503" i="211" s="1"/>
  <c r="G251" i="211"/>
  <c r="G503" i="211" s="1"/>
  <c r="H251" i="211"/>
  <c r="D252" i="211"/>
  <c r="D504" i="211" s="1"/>
  <c r="F252" i="211"/>
  <c r="G252" i="211"/>
  <c r="G504" i="211" s="1"/>
  <c r="H252" i="211"/>
  <c r="H504" i="211" s="1"/>
  <c r="D253" i="211"/>
  <c r="D505" i="211" s="1"/>
  <c r="F253" i="211"/>
  <c r="G253" i="211"/>
  <c r="G505" i="211" s="1"/>
  <c r="H253" i="211"/>
  <c r="C285" i="211"/>
  <c r="D285" i="211"/>
  <c r="E285" i="211"/>
  <c r="F285" i="211"/>
  <c r="G285" i="211"/>
  <c r="H285" i="211"/>
  <c r="C286" i="211"/>
  <c r="D286" i="211"/>
  <c r="E286" i="211"/>
  <c r="F286" i="211"/>
  <c r="G286" i="211"/>
  <c r="H286" i="211"/>
  <c r="C287" i="211"/>
  <c r="D287" i="211"/>
  <c r="E287" i="211"/>
  <c r="F287" i="211"/>
  <c r="G287" i="211"/>
  <c r="H287" i="211"/>
  <c r="C288" i="211"/>
  <c r="D288" i="211"/>
  <c r="E288" i="211"/>
  <c r="F288" i="211"/>
  <c r="G288" i="211"/>
  <c r="H288" i="211"/>
  <c r="C289" i="211"/>
  <c r="D289" i="211"/>
  <c r="E289" i="211"/>
  <c r="F289" i="211"/>
  <c r="G289" i="211"/>
  <c r="H289" i="211"/>
  <c r="C290" i="211"/>
  <c r="D290" i="211"/>
  <c r="E290" i="211"/>
  <c r="F290" i="211"/>
  <c r="G290" i="211"/>
  <c r="H290" i="211"/>
  <c r="C291" i="211"/>
  <c r="D291" i="211"/>
  <c r="E291" i="211"/>
  <c r="F291" i="211"/>
  <c r="G291" i="211"/>
  <c r="H291" i="211"/>
  <c r="C292" i="211"/>
  <c r="D292" i="211"/>
  <c r="E292" i="211"/>
  <c r="F292" i="211"/>
  <c r="G292" i="211"/>
  <c r="H292" i="211"/>
  <c r="C294" i="211"/>
  <c r="D294" i="211"/>
  <c r="E294" i="211"/>
  <c r="F294" i="211"/>
  <c r="G294" i="211"/>
  <c r="H294" i="211"/>
  <c r="D295" i="211"/>
  <c r="F295" i="211"/>
  <c r="G295" i="211"/>
  <c r="H295" i="211"/>
  <c r="D296" i="211"/>
  <c r="F296" i="211"/>
  <c r="G296" i="211"/>
  <c r="H296" i="211"/>
  <c r="C297" i="211"/>
  <c r="D297" i="211"/>
  <c r="E297" i="211"/>
  <c r="F297" i="211"/>
  <c r="G297" i="211"/>
  <c r="H297" i="211"/>
  <c r="D298" i="211"/>
  <c r="F298" i="211"/>
  <c r="G298" i="211"/>
  <c r="H298" i="211"/>
  <c r="D299" i="211"/>
  <c r="F299" i="211"/>
  <c r="G299" i="211"/>
  <c r="H299" i="211"/>
  <c r="D300" i="211"/>
  <c r="G300" i="211"/>
  <c r="F301" i="211"/>
  <c r="F302" i="211"/>
  <c r="D305" i="211"/>
  <c r="E305" i="211"/>
  <c r="F305" i="211"/>
  <c r="G305" i="211"/>
  <c r="H305" i="211"/>
  <c r="D306" i="211"/>
  <c r="E306" i="211"/>
  <c r="F306" i="211"/>
  <c r="G306" i="211"/>
  <c r="H306" i="211"/>
  <c r="D307" i="211"/>
  <c r="E307" i="211"/>
  <c r="F307" i="211"/>
  <c r="G307" i="211"/>
  <c r="H307" i="211"/>
  <c r="D308" i="211"/>
  <c r="E308" i="211"/>
  <c r="F308" i="211"/>
  <c r="G308" i="211"/>
  <c r="H308" i="211"/>
  <c r="D309" i="211"/>
  <c r="E309" i="211"/>
  <c r="F309" i="211"/>
  <c r="G309" i="211"/>
  <c r="H309" i="211"/>
  <c r="D310" i="211"/>
  <c r="E310" i="211"/>
  <c r="F310" i="211"/>
  <c r="G310" i="211"/>
  <c r="H310" i="211"/>
  <c r="D311" i="211"/>
  <c r="E311" i="211"/>
  <c r="F311" i="211"/>
  <c r="G311" i="211"/>
  <c r="H311" i="211"/>
  <c r="D312" i="211"/>
  <c r="E312" i="211"/>
  <c r="F312" i="211"/>
  <c r="G312" i="211"/>
  <c r="H312" i="211"/>
  <c r="D313" i="211"/>
  <c r="E313" i="211"/>
  <c r="F313" i="211"/>
  <c r="G313" i="211"/>
  <c r="H313" i="211"/>
  <c r="D314" i="211"/>
  <c r="E314" i="211"/>
  <c r="F314" i="211"/>
  <c r="G314" i="211"/>
  <c r="H314" i="211"/>
  <c r="D315" i="211"/>
  <c r="E315" i="211"/>
  <c r="F315" i="211"/>
  <c r="G315" i="211"/>
  <c r="H315" i="211"/>
  <c r="D316" i="211"/>
  <c r="E316" i="211"/>
  <c r="F316" i="211"/>
  <c r="G316" i="211"/>
  <c r="H316" i="211"/>
  <c r="D318" i="211"/>
  <c r="E318" i="211"/>
  <c r="F318" i="211"/>
  <c r="G318" i="211"/>
  <c r="H318" i="211"/>
  <c r="D319" i="211"/>
  <c r="E319" i="211"/>
  <c r="F319" i="211"/>
  <c r="G319" i="211"/>
  <c r="H319" i="211"/>
  <c r="D320" i="211"/>
  <c r="E320" i="211"/>
  <c r="F320" i="211"/>
  <c r="G320" i="211"/>
  <c r="H320" i="211"/>
  <c r="D321" i="211"/>
  <c r="E321" i="211"/>
  <c r="F321" i="211"/>
  <c r="G321" i="211"/>
  <c r="H321" i="211"/>
  <c r="D322" i="211"/>
  <c r="E322" i="211"/>
  <c r="F322" i="211"/>
  <c r="G322" i="211"/>
  <c r="H322" i="211"/>
  <c r="D323" i="211"/>
  <c r="E323" i="211"/>
  <c r="F323" i="211"/>
  <c r="G323" i="211"/>
  <c r="H323" i="211"/>
  <c r="D324" i="211"/>
  <c r="E324" i="211"/>
  <c r="F324" i="211"/>
  <c r="G324" i="211"/>
  <c r="H324" i="211"/>
  <c r="D325" i="211"/>
  <c r="E325" i="211"/>
  <c r="F325" i="211"/>
  <c r="G325" i="211"/>
  <c r="H325" i="211"/>
  <c r="D326" i="211"/>
  <c r="E326" i="211"/>
  <c r="F326" i="211"/>
  <c r="G326" i="211"/>
  <c r="H326" i="211"/>
  <c r="D327" i="211"/>
  <c r="E327" i="211"/>
  <c r="F327" i="211"/>
  <c r="G327" i="211"/>
  <c r="H327" i="211"/>
  <c r="D328" i="211"/>
  <c r="E328" i="211"/>
  <c r="F328" i="211"/>
  <c r="G328" i="211"/>
  <c r="H328" i="211"/>
  <c r="D329" i="211"/>
  <c r="E329" i="211"/>
  <c r="F329" i="211"/>
  <c r="G329" i="211"/>
  <c r="H329" i="211"/>
  <c r="D332" i="211"/>
  <c r="E332" i="211"/>
  <c r="F332" i="211"/>
  <c r="G332" i="211"/>
  <c r="H332" i="211"/>
  <c r="D333" i="211"/>
  <c r="E333" i="211"/>
  <c r="F333" i="211"/>
  <c r="G333" i="211"/>
  <c r="H333" i="211"/>
  <c r="D334" i="211"/>
  <c r="E334" i="211"/>
  <c r="F334" i="211"/>
  <c r="G334" i="211"/>
  <c r="H334" i="211"/>
  <c r="D335" i="211"/>
  <c r="E335" i="211"/>
  <c r="F335" i="211"/>
  <c r="G335" i="211"/>
  <c r="H335" i="211"/>
  <c r="D336" i="211"/>
  <c r="E336" i="211"/>
  <c r="F336" i="211"/>
  <c r="G336" i="211"/>
  <c r="H336" i="211"/>
  <c r="D337" i="211"/>
  <c r="E337" i="211"/>
  <c r="F337" i="211"/>
  <c r="G337" i="211"/>
  <c r="H337" i="211"/>
  <c r="D338" i="211"/>
  <c r="E338" i="211"/>
  <c r="F338" i="211"/>
  <c r="G338" i="211"/>
  <c r="H338" i="211"/>
  <c r="D339" i="211"/>
  <c r="E339" i="211"/>
  <c r="F339" i="211"/>
  <c r="G339" i="211"/>
  <c r="H339" i="211"/>
  <c r="D340" i="211"/>
  <c r="E340" i="211"/>
  <c r="F340" i="211"/>
  <c r="G340" i="211"/>
  <c r="H340" i="211"/>
  <c r="D341" i="211"/>
  <c r="E341" i="211"/>
  <c r="F341" i="211"/>
  <c r="G341" i="211"/>
  <c r="H341" i="211"/>
  <c r="D342" i="211"/>
  <c r="E342" i="211"/>
  <c r="F342" i="211"/>
  <c r="G342" i="211"/>
  <c r="H342" i="211"/>
  <c r="D343" i="211"/>
  <c r="E343" i="211"/>
  <c r="F343" i="211"/>
  <c r="G343" i="211"/>
  <c r="H343" i="211"/>
  <c r="D345" i="211"/>
  <c r="E345" i="211"/>
  <c r="F345" i="211"/>
  <c r="G345" i="211"/>
  <c r="H345" i="211"/>
  <c r="D346" i="211"/>
  <c r="E346" i="211"/>
  <c r="F346" i="211"/>
  <c r="G346" i="211"/>
  <c r="H346" i="211"/>
  <c r="D347" i="211"/>
  <c r="E347" i="211"/>
  <c r="F347" i="211"/>
  <c r="G347" i="211"/>
  <c r="H347" i="211"/>
  <c r="D348" i="211"/>
  <c r="E348" i="211"/>
  <c r="F348" i="211"/>
  <c r="G348" i="211"/>
  <c r="H348" i="211"/>
  <c r="D349" i="211"/>
  <c r="E349" i="211"/>
  <c r="F349" i="211"/>
  <c r="G349" i="211"/>
  <c r="H349" i="211"/>
  <c r="D350" i="211"/>
  <c r="E350" i="211"/>
  <c r="F350" i="211"/>
  <c r="G350" i="211"/>
  <c r="H350" i="211"/>
  <c r="D351" i="211"/>
  <c r="E351" i="211"/>
  <c r="F351" i="211"/>
  <c r="G351" i="211"/>
  <c r="H351" i="211"/>
  <c r="D352" i="211"/>
  <c r="E352" i="211"/>
  <c r="F352" i="211"/>
  <c r="G352" i="211"/>
  <c r="H352" i="211"/>
  <c r="D353" i="211"/>
  <c r="E353" i="211"/>
  <c r="F353" i="211"/>
  <c r="G353" i="211"/>
  <c r="H353" i="211"/>
  <c r="D354" i="211"/>
  <c r="E354" i="211"/>
  <c r="F354" i="211"/>
  <c r="G354" i="211"/>
  <c r="H354" i="211"/>
  <c r="D355" i="211"/>
  <c r="E355" i="211"/>
  <c r="F355" i="211"/>
  <c r="G355" i="211"/>
  <c r="H355" i="211"/>
  <c r="D356" i="211"/>
  <c r="E356" i="211"/>
  <c r="F356" i="211"/>
  <c r="G356" i="211"/>
  <c r="H356" i="211"/>
  <c r="D359" i="211"/>
  <c r="E359" i="211"/>
  <c r="F359" i="211"/>
  <c r="G359" i="211"/>
  <c r="H359" i="211"/>
  <c r="D360" i="211"/>
  <c r="E360" i="211"/>
  <c r="F360" i="211"/>
  <c r="G360" i="211"/>
  <c r="H360" i="211"/>
  <c r="D361" i="211"/>
  <c r="E361" i="211"/>
  <c r="F361" i="211"/>
  <c r="G361" i="211"/>
  <c r="H361" i="211"/>
  <c r="D362" i="211"/>
  <c r="E362" i="211"/>
  <c r="F362" i="211"/>
  <c r="G362" i="211"/>
  <c r="H362" i="211"/>
  <c r="D363" i="211"/>
  <c r="E363" i="211"/>
  <c r="F363" i="211"/>
  <c r="G363" i="211"/>
  <c r="H363" i="211"/>
  <c r="D364" i="211"/>
  <c r="E364" i="211"/>
  <c r="F364" i="211"/>
  <c r="G364" i="211"/>
  <c r="H364" i="211"/>
  <c r="D365" i="211"/>
  <c r="E365" i="211"/>
  <c r="F365" i="211"/>
  <c r="G365" i="211"/>
  <c r="H365" i="211"/>
  <c r="D366" i="211"/>
  <c r="E366" i="211"/>
  <c r="F366" i="211"/>
  <c r="G366" i="211"/>
  <c r="H366" i="211"/>
  <c r="D367" i="211"/>
  <c r="E367" i="211"/>
  <c r="F367" i="211"/>
  <c r="G367" i="211"/>
  <c r="H367" i="211"/>
  <c r="D368" i="211"/>
  <c r="E368" i="211"/>
  <c r="F368" i="211"/>
  <c r="G368" i="211"/>
  <c r="H368" i="211"/>
  <c r="D369" i="211"/>
  <c r="E369" i="211"/>
  <c r="F369" i="211"/>
  <c r="G369" i="211"/>
  <c r="H369" i="211"/>
  <c r="D370" i="211"/>
  <c r="E370" i="211"/>
  <c r="F370" i="211"/>
  <c r="G370" i="211"/>
  <c r="H370" i="211"/>
  <c r="D372" i="211"/>
  <c r="E372" i="211"/>
  <c r="F372" i="211"/>
  <c r="G372" i="211"/>
  <c r="H372" i="211"/>
  <c r="D373" i="211"/>
  <c r="E373" i="211"/>
  <c r="F373" i="211"/>
  <c r="G373" i="211"/>
  <c r="H373" i="211"/>
  <c r="D374" i="211"/>
  <c r="E374" i="211"/>
  <c r="F374" i="211"/>
  <c r="G374" i="211"/>
  <c r="H374" i="211"/>
  <c r="D375" i="211"/>
  <c r="E375" i="211"/>
  <c r="F375" i="211"/>
  <c r="G375" i="211"/>
  <c r="H375" i="211"/>
  <c r="D376" i="211"/>
  <c r="E376" i="211"/>
  <c r="F376" i="211"/>
  <c r="G376" i="211"/>
  <c r="H376" i="211"/>
  <c r="D377" i="211"/>
  <c r="E377" i="211"/>
  <c r="F377" i="211"/>
  <c r="G377" i="211"/>
  <c r="H377" i="211"/>
  <c r="D378" i="211"/>
  <c r="E378" i="211"/>
  <c r="F378" i="211"/>
  <c r="G378" i="211"/>
  <c r="H378" i="211"/>
  <c r="D379" i="211"/>
  <c r="E379" i="211"/>
  <c r="F379" i="211"/>
  <c r="G379" i="211"/>
  <c r="H379" i="211"/>
  <c r="D380" i="211"/>
  <c r="E380" i="211"/>
  <c r="F380" i="211"/>
  <c r="G380" i="211"/>
  <c r="H380" i="211"/>
  <c r="D381" i="211"/>
  <c r="E381" i="211"/>
  <c r="F381" i="211"/>
  <c r="G381" i="211"/>
  <c r="H381" i="211"/>
  <c r="D382" i="211"/>
  <c r="E382" i="211"/>
  <c r="F382" i="211"/>
  <c r="G382" i="211"/>
  <c r="H382" i="211"/>
  <c r="D383" i="211"/>
  <c r="F383" i="211"/>
  <c r="G383" i="211"/>
  <c r="H383" i="211"/>
  <c r="D386" i="211"/>
  <c r="E386" i="211"/>
  <c r="F386" i="211"/>
  <c r="G386" i="211"/>
  <c r="H386" i="211"/>
  <c r="D387" i="211"/>
  <c r="E387" i="211"/>
  <c r="F387" i="211"/>
  <c r="G387" i="211"/>
  <c r="H387" i="211"/>
  <c r="D388" i="211"/>
  <c r="E388" i="211"/>
  <c r="F388" i="211"/>
  <c r="G388" i="211"/>
  <c r="H388" i="211"/>
  <c r="D389" i="211"/>
  <c r="E389" i="211"/>
  <c r="F389" i="211"/>
  <c r="G389" i="211"/>
  <c r="H389" i="211"/>
  <c r="D390" i="211"/>
  <c r="E390" i="211"/>
  <c r="F390" i="211"/>
  <c r="G390" i="211"/>
  <c r="H390" i="211"/>
  <c r="D391" i="211"/>
  <c r="E391" i="211"/>
  <c r="F391" i="211"/>
  <c r="G391" i="211"/>
  <c r="H391" i="211"/>
  <c r="D392" i="211"/>
  <c r="E392" i="211"/>
  <c r="F392" i="211"/>
  <c r="G392" i="211"/>
  <c r="H392" i="211"/>
  <c r="D393" i="211"/>
  <c r="E393" i="211"/>
  <c r="F393" i="211"/>
  <c r="G393" i="211"/>
  <c r="H393" i="211"/>
  <c r="D394" i="211"/>
  <c r="E394" i="211"/>
  <c r="F394" i="211"/>
  <c r="G394" i="211"/>
  <c r="H394" i="211"/>
  <c r="D395" i="211"/>
  <c r="E395" i="211"/>
  <c r="F395" i="211"/>
  <c r="G395" i="211"/>
  <c r="H395" i="211"/>
  <c r="D396" i="211"/>
  <c r="E396" i="211"/>
  <c r="F396" i="211"/>
  <c r="G396" i="211"/>
  <c r="H396" i="211"/>
  <c r="D397" i="211"/>
  <c r="E397" i="211"/>
  <c r="F397" i="211"/>
  <c r="G397" i="211"/>
  <c r="H397" i="211"/>
  <c r="D399" i="211"/>
  <c r="F399" i="211"/>
  <c r="G399" i="211"/>
  <c r="H399" i="211"/>
  <c r="D400" i="211"/>
  <c r="F400" i="211"/>
  <c r="G400" i="211"/>
  <c r="H400" i="211"/>
  <c r="D401" i="211"/>
  <c r="F401" i="211"/>
  <c r="G401" i="211"/>
  <c r="H401" i="211"/>
  <c r="D402" i="211"/>
  <c r="F402" i="211"/>
  <c r="G402" i="211"/>
  <c r="H402" i="211"/>
  <c r="A404" i="211"/>
  <c r="D404" i="211"/>
  <c r="F404" i="211"/>
  <c r="G404" i="211"/>
  <c r="H404" i="211"/>
  <c r="D405" i="211"/>
  <c r="F405" i="211"/>
  <c r="G405" i="211"/>
  <c r="H405" i="211"/>
  <c r="D406" i="211"/>
  <c r="F406" i="211"/>
  <c r="G406" i="211"/>
  <c r="H406" i="211"/>
  <c r="D407" i="211"/>
  <c r="F407" i="211"/>
  <c r="G407" i="211"/>
  <c r="H407" i="211"/>
  <c r="D408" i="211"/>
  <c r="F408" i="211"/>
  <c r="G408" i="211"/>
  <c r="H408" i="211"/>
  <c r="D409" i="211"/>
  <c r="F409" i="211"/>
  <c r="G409" i="211"/>
  <c r="H409" i="211"/>
  <c r="D410" i="211"/>
  <c r="F410" i="211"/>
  <c r="G410" i="211"/>
  <c r="H410" i="211"/>
  <c r="D413" i="211"/>
  <c r="E413" i="211"/>
  <c r="F413" i="211"/>
  <c r="G413" i="211"/>
  <c r="H413" i="211"/>
  <c r="D414" i="211"/>
  <c r="E414" i="211"/>
  <c r="F414" i="211"/>
  <c r="G414" i="211"/>
  <c r="H414" i="211"/>
  <c r="D415" i="211"/>
  <c r="E415" i="211"/>
  <c r="F415" i="211"/>
  <c r="G415" i="211"/>
  <c r="H415" i="211"/>
  <c r="D416" i="211"/>
  <c r="E416" i="211"/>
  <c r="F416" i="211"/>
  <c r="G416" i="211"/>
  <c r="H416" i="211"/>
  <c r="D417" i="211"/>
  <c r="E417" i="211"/>
  <c r="F417" i="211"/>
  <c r="G417" i="211"/>
  <c r="H417" i="211"/>
  <c r="D418" i="211"/>
  <c r="E418" i="211"/>
  <c r="F418" i="211"/>
  <c r="G418" i="211"/>
  <c r="H418" i="211"/>
  <c r="D419" i="211"/>
  <c r="E419" i="211"/>
  <c r="F419" i="211"/>
  <c r="G419" i="211"/>
  <c r="H419" i="211"/>
  <c r="D420" i="211"/>
  <c r="E420" i="211"/>
  <c r="F420" i="211"/>
  <c r="G420" i="211"/>
  <c r="H420" i="211"/>
  <c r="D421" i="211"/>
  <c r="E421" i="211"/>
  <c r="F421" i="211"/>
  <c r="G421" i="211"/>
  <c r="H421" i="211"/>
  <c r="D422" i="211"/>
  <c r="E422" i="211"/>
  <c r="F422" i="211"/>
  <c r="G422" i="211"/>
  <c r="H422" i="211"/>
  <c r="D423" i="211"/>
  <c r="E423" i="211"/>
  <c r="F423" i="211"/>
  <c r="G423" i="211"/>
  <c r="H423" i="211"/>
  <c r="D424" i="211"/>
  <c r="F424" i="211"/>
  <c r="H424" i="211"/>
  <c r="D426" i="211"/>
  <c r="F426" i="211"/>
  <c r="G426" i="211"/>
  <c r="H426" i="211"/>
  <c r="D427" i="211"/>
  <c r="F427" i="211"/>
  <c r="G427" i="211"/>
  <c r="H427" i="211"/>
  <c r="D428" i="211"/>
  <c r="F428" i="211"/>
  <c r="G428" i="211"/>
  <c r="H428" i="211"/>
  <c r="D429" i="211"/>
  <c r="F429" i="211"/>
  <c r="G429" i="211"/>
  <c r="H429" i="211"/>
  <c r="D430" i="211"/>
  <c r="F430" i="211"/>
  <c r="G430" i="211"/>
  <c r="H430" i="211"/>
  <c r="D431" i="211"/>
  <c r="F431" i="211"/>
  <c r="G431" i="211"/>
  <c r="H431" i="211"/>
  <c r="D432" i="211"/>
  <c r="F432" i="211"/>
  <c r="G432" i="211"/>
  <c r="H432" i="211"/>
  <c r="F433" i="211"/>
  <c r="H433" i="211"/>
  <c r="F434" i="211"/>
  <c r="H434" i="211"/>
  <c r="F435" i="211"/>
  <c r="H435" i="211"/>
  <c r="F436" i="211"/>
  <c r="H436" i="211"/>
  <c r="F437" i="211"/>
  <c r="H437" i="211"/>
  <c r="D440" i="211"/>
  <c r="F440" i="211"/>
  <c r="H440" i="211"/>
  <c r="D441" i="211"/>
  <c r="F441" i="211"/>
  <c r="H441" i="211"/>
  <c r="D442" i="211"/>
  <c r="F442" i="211"/>
  <c r="H442" i="211"/>
  <c r="D443" i="211"/>
  <c r="F443" i="211"/>
  <c r="H443" i="211"/>
  <c r="D444" i="211"/>
  <c r="F444" i="211"/>
  <c r="H444" i="211"/>
  <c r="D445" i="211"/>
  <c r="F445" i="211"/>
  <c r="H445" i="211"/>
  <c r="C446" i="211"/>
  <c r="D446" i="211"/>
  <c r="F446" i="211"/>
  <c r="H446" i="211"/>
  <c r="D447" i="211"/>
  <c r="F447" i="211"/>
  <c r="H447" i="211"/>
  <c r="D448" i="211"/>
  <c r="F448" i="211"/>
  <c r="H448" i="211"/>
  <c r="D449" i="211"/>
  <c r="F449" i="211"/>
  <c r="H449" i="211"/>
  <c r="D450" i="211"/>
  <c r="F450" i="211"/>
  <c r="H450" i="211"/>
  <c r="D451" i="211"/>
  <c r="F451" i="211"/>
  <c r="H451" i="211"/>
  <c r="D454" i="211"/>
  <c r="E454" i="211"/>
  <c r="F454" i="211"/>
  <c r="G454" i="211"/>
  <c r="H454" i="211"/>
  <c r="D455" i="211"/>
  <c r="F455" i="211"/>
  <c r="G455" i="211"/>
  <c r="H455" i="211"/>
  <c r="D456" i="211"/>
  <c r="E456" i="211"/>
  <c r="F456" i="211"/>
  <c r="G456" i="211"/>
  <c r="H456" i="211"/>
  <c r="D457" i="211"/>
  <c r="E457" i="211"/>
  <c r="F457" i="211"/>
  <c r="G457" i="211"/>
  <c r="H457" i="211"/>
  <c r="D458" i="211"/>
  <c r="E458" i="211"/>
  <c r="F458" i="211"/>
  <c r="G458" i="211"/>
  <c r="H458" i="211"/>
  <c r="D459" i="211"/>
  <c r="E459" i="211"/>
  <c r="F459" i="211"/>
  <c r="G459" i="211"/>
  <c r="H459" i="211"/>
  <c r="D460" i="211"/>
  <c r="F460" i="211"/>
  <c r="G460" i="211"/>
  <c r="H460" i="211"/>
  <c r="D461" i="211"/>
  <c r="E461" i="211"/>
  <c r="F461" i="211"/>
  <c r="G461" i="211"/>
  <c r="H461" i="211"/>
  <c r="D462" i="211"/>
  <c r="F462" i="211"/>
  <c r="G462" i="211"/>
  <c r="H462" i="211"/>
  <c r="D463" i="211"/>
  <c r="E463" i="211"/>
  <c r="F463" i="211"/>
  <c r="G463" i="211"/>
  <c r="H463" i="211"/>
  <c r="D464" i="211"/>
  <c r="E464" i="211"/>
  <c r="F464" i="211"/>
  <c r="G464" i="211"/>
  <c r="H464" i="211"/>
  <c r="D465" i="211"/>
  <c r="E465" i="211"/>
  <c r="F465" i="211"/>
  <c r="G465" i="211"/>
  <c r="H465" i="211"/>
  <c r="D467" i="211"/>
  <c r="F467" i="211"/>
  <c r="H467" i="211"/>
  <c r="F468" i="211"/>
  <c r="F469" i="211"/>
  <c r="H469" i="211"/>
  <c r="F470" i="211"/>
  <c r="H470" i="211"/>
  <c r="F471" i="211"/>
  <c r="D473" i="211"/>
  <c r="D475" i="211"/>
  <c r="F302" i="86"/>
  <c r="D302" i="86"/>
  <c r="F465" i="269"/>
  <c r="D465" i="269"/>
  <c r="F461" i="269"/>
  <c r="D461" i="269"/>
  <c r="F457" i="269"/>
  <c r="F301" i="269"/>
  <c r="N301" i="86"/>
  <c r="N302" i="86"/>
  <c r="L301" i="86"/>
  <c r="L302" i="86"/>
  <c r="H434" i="87"/>
  <c r="H461" i="87"/>
  <c r="F434" i="87"/>
  <c r="F461" i="87"/>
  <c r="D434" i="87"/>
  <c r="D461" i="87"/>
  <c r="H433" i="87"/>
  <c r="H460" i="87"/>
  <c r="F433" i="87"/>
  <c r="F460" i="87"/>
  <c r="D433" i="87"/>
  <c r="D460" i="87"/>
  <c r="C190" i="87"/>
  <c r="C194" i="87"/>
  <c r="C198" i="87"/>
  <c r="C437" i="87" s="1"/>
  <c r="C443" i="87"/>
  <c r="C35" i="87"/>
  <c r="C35" i="85"/>
  <c r="C301" i="85" s="1"/>
  <c r="H438" i="87"/>
  <c r="H465" i="87"/>
  <c r="F438" i="87"/>
  <c r="F465" i="87"/>
  <c r="D438" i="87"/>
  <c r="D465" i="87"/>
  <c r="H437" i="87"/>
  <c r="F437" i="87"/>
  <c r="D437" i="87"/>
  <c r="C192" i="87"/>
  <c r="C431" i="87" s="1"/>
  <c r="H430" i="87"/>
  <c r="H457" i="87"/>
  <c r="F430" i="87"/>
  <c r="F457" i="87"/>
  <c r="D430" i="87"/>
  <c r="D457" i="87"/>
  <c r="H429" i="87"/>
  <c r="H456" i="87"/>
  <c r="F429" i="87"/>
  <c r="F456" i="87"/>
  <c r="D429" i="87"/>
  <c r="D456" i="87"/>
  <c r="F436" i="269"/>
  <c r="F463" i="269"/>
  <c r="D436" i="269"/>
  <c r="D463" i="269"/>
  <c r="F432" i="269"/>
  <c r="F459" i="269"/>
  <c r="D432" i="269"/>
  <c r="D459" i="269"/>
  <c r="C471" i="269"/>
  <c r="C444" i="269"/>
  <c r="E36" i="269"/>
  <c r="E301" i="269" s="1"/>
  <c r="E218" i="269"/>
  <c r="C218" i="269"/>
  <c r="C457" i="269" s="1"/>
  <c r="C35" i="187"/>
  <c r="C273" i="187" s="1"/>
  <c r="C35" i="89"/>
  <c r="C273" i="89" s="1"/>
  <c r="C195" i="187"/>
  <c r="C193" i="187"/>
  <c r="C192" i="187"/>
  <c r="H274" i="214"/>
  <c r="G434" i="214"/>
  <c r="E434" i="214"/>
  <c r="G430" i="214"/>
  <c r="E430" i="214"/>
  <c r="E35" i="214"/>
  <c r="C35" i="214"/>
  <c r="E444" i="214"/>
  <c r="E224" i="214"/>
  <c r="E435" i="214" s="1"/>
  <c r="E222" i="214"/>
  <c r="E220" i="214"/>
  <c r="C444" i="213"/>
  <c r="E35" i="213"/>
  <c r="C426" i="52"/>
  <c r="C242" i="213"/>
  <c r="C244" i="213"/>
  <c r="E269" i="214"/>
  <c r="E270" i="214"/>
  <c r="C345" i="46"/>
  <c r="C372" i="46"/>
  <c r="C419" i="211"/>
  <c r="C215" i="213"/>
  <c r="C216" i="213"/>
  <c r="C218" i="213"/>
  <c r="C220" i="213"/>
  <c r="C319" i="187"/>
  <c r="C346" i="187"/>
  <c r="E35" i="211"/>
  <c r="E33" i="211"/>
  <c r="E37" i="213"/>
  <c r="E36" i="213"/>
  <c r="C400" i="89"/>
  <c r="C427" i="89"/>
  <c r="F299" i="80"/>
  <c r="F300" i="80"/>
  <c r="E199" i="211"/>
  <c r="E198" i="211"/>
  <c r="E197" i="211"/>
  <c r="E196" i="211"/>
  <c r="E195" i="211"/>
  <c r="E194" i="211"/>
  <c r="E193" i="211"/>
  <c r="E192" i="211"/>
  <c r="E191" i="211"/>
  <c r="E190" i="211"/>
  <c r="E189" i="211"/>
  <c r="E188" i="211"/>
  <c r="E172" i="211"/>
  <c r="E410" i="211" s="1"/>
  <c r="E171" i="211"/>
  <c r="E409" i="211" s="1"/>
  <c r="E170" i="211"/>
  <c r="E408" i="211" s="1"/>
  <c r="E169" i="211"/>
  <c r="E407" i="211" s="1"/>
  <c r="E168" i="211"/>
  <c r="E406" i="211" s="1"/>
  <c r="E167" i="211"/>
  <c r="E405" i="211" s="1"/>
  <c r="E166" i="211"/>
  <c r="E404" i="211" s="1"/>
  <c r="E165" i="211"/>
  <c r="E164" i="211"/>
  <c r="E402" i="211" s="1"/>
  <c r="E163" i="211"/>
  <c r="E401" i="211" s="1"/>
  <c r="E162" i="211"/>
  <c r="E400" i="211" s="1"/>
  <c r="E161" i="211"/>
  <c r="E399" i="211" s="1"/>
  <c r="C145" i="211"/>
  <c r="C144" i="211"/>
  <c r="C143" i="211"/>
  <c r="C142" i="211"/>
  <c r="C141" i="211"/>
  <c r="C140" i="211"/>
  <c r="C139" i="211"/>
  <c r="C138" i="211"/>
  <c r="C137" i="211"/>
  <c r="C136" i="211"/>
  <c r="C135" i="211"/>
  <c r="E250" i="212"/>
  <c r="E502" i="212" s="1"/>
  <c r="E248" i="212"/>
  <c r="E500" i="212" s="1"/>
  <c r="E247" i="212"/>
  <c r="E499" i="212" s="1"/>
  <c r="E246" i="212"/>
  <c r="E498" i="212" s="1"/>
  <c r="E245" i="212"/>
  <c r="E497" i="212" s="1"/>
  <c r="E244" i="212"/>
  <c r="E496" i="212" s="1"/>
  <c r="E243" i="212"/>
  <c r="E495" i="212" s="1"/>
  <c r="E242" i="212"/>
  <c r="E226" i="212"/>
  <c r="E224" i="212"/>
  <c r="E222" i="212"/>
  <c r="E221" i="212"/>
  <c r="E473" i="212" s="1"/>
  <c r="E220" i="212"/>
  <c r="E219" i="212"/>
  <c r="C213" i="212"/>
  <c r="C212" i="212"/>
  <c r="C449" i="212"/>
  <c r="C225" i="50"/>
  <c r="C197" i="50"/>
  <c r="C143" i="50"/>
  <c r="C118" i="50"/>
  <c r="C110" i="50"/>
  <c r="C85" i="50"/>
  <c r="C60" i="50"/>
  <c r="C245" i="52"/>
  <c r="C497" i="52" s="1"/>
  <c r="C219" i="52"/>
  <c r="C194" i="52"/>
  <c r="C170" i="52"/>
  <c r="C253" i="172"/>
  <c r="C505" i="172" s="1"/>
  <c r="C251" i="172"/>
  <c r="C503" i="172" s="1"/>
  <c r="C249" i="172"/>
  <c r="C501" i="172" s="1"/>
  <c r="C247" i="172"/>
  <c r="C499" i="172" s="1"/>
  <c r="C245" i="172"/>
  <c r="C497" i="172" s="1"/>
  <c r="C218" i="172"/>
  <c r="C199" i="172"/>
  <c r="C195" i="172"/>
  <c r="C193" i="172"/>
  <c r="C191" i="172"/>
  <c r="C172" i="172"/>
  <c r="C170" i="172"/>
  <c r="C168" i="172"/>
  <c r="C166" i="172"/>
  <c r="C164" i="172"/>
  <c r="C145" i="172"/>
  <c r="C383" i="172" s="1"/>
  <c r="C143" i="172"/>
  <c r="C381" i="172" s="1"/>
  <c r="C141" i="172"/>
  <c r="C379" i="172" s="1"/>
  <c r="C139" i="172"/>
  <c r="C404" i="172" s="1"/>
  <c r="C137" i="172"/>
  <c r="C375" i="172" s="1"/>
  <c r="C117" i="172"/>
  <c r="C115" i="172"/>
  <c r="C113" i="172"/>
  <c r="C111" i="172"/>
  <c r="C90" i="172"/>
  <c r="C88" i="172"/>
  <c r="C86" i="172"/>
  <c r="C84" i="172"/>
  <c r="C63" i="172"/>
  <c r="C61" i="172"/>
  <c r="C59" i="172"/>
  <c r="C57" i="172"/>
  <c r="E253" i="213"/>
  <c r="E252" i="213"/>
  <c r="E251" i="213"/>
  <c r="E250" i="213"/>
  <c r="E249" i="213"/>
  <c r="E248" i="213"/>
  <c r="E247" i="213"/>
  <c r="E246" i="213"/>
  <c r="E245" i="213"/>
  <c r="E244" i="213"/>
  <c r="E243" i="213"/>
  <c r="E242" i="213"/>
  <c r="E226" i="213"/>
  <c r="E225" i="213"/>
  <c r="E224" i="213"/>
  <c r="E223" i="213"/>
  <c r="E461" i="213" s="1"/>
  <c r="E222" i="213"/>
  <c r="E221" i="213"/>
  <c r="E432" i="213" s="1"/>
  <c r="E220" i="213"/>
  <c r="E219" i="213"/>
  <c r="E457" i="213" s="1"/>
  <c r="E218" i="213"/>
  <c r="E217" i="213"/>
  <c r="E428" i="213" s="1"/>
  <c r="E216" i="213"/>
  <c r="E215" i="213"/>
  <c r="E198" i="213"/>
  <c r="E409" i="213" s="1"/>
  <c r="E197" i="213"/>
  <c r="E196" i="213"/>
  <c r="E195" i="213"/>
  <c r="E194" i="213"/>
  <c r="E193" i="213"/>
  <c r="E192" i="213"/>
  <c r="E403" i="213" s="1"/>
  <c r="E191" i="213"/>
  <c r="E402" i="213" s="1"/>
  <c r="E190" i="213"/>
  <c r="E401" i="213" s="1"/>
  <c r="E189" i="213"/>
  <c r="E400" i="213" s="1"/>
  <c r="E188" i="213"/>
  <c r="E399" i="213" s="1"/>
  <c r="C175" i="213"/>
  <c r="E172" i="213"/>
  <c r="E383" i="213" s="1"/>
  <c r="E171" i="213"/>
  <c r="E170" i="213"/>
  <c r="E381" i="213"/>
  <c r="E169" i="213"/>
  <c r="E168" i="213"/>
  <c r="E379" i="213" s="1"/>
  <c r="E167" i="213"/>
  <c r="E166" i="213"/>
  <c r="E377" i="213"/>
  <c r="C165" i="213"/>
  <c r="C376" i="213"/>
  <c r="C164" i="213"/>
  <c r="C375" i="213"/>
  <c r="C153" i="213"/>
  <c r="C364" i="213"/>
  <c r="E145" i="213"/>
  <c r="E356" i="213"/>
  <c r="E144" i="213"/>
  <c r="E355" i="213"/>
  <c r="E143" i="213"/>
  <c r="E354" i="213"/>
  <c r="E142" i="213"/>
  <c r="E353" i="213"/>
  <c r="E141" i="213"/>
  <c r="E352" i="213"/>
  <c r="E140" i="213"/>
  <c r="E351" i="213"/>
  <c r="E139" i="213"/>
  <c r="E350" i="213"/>
  <c r="E138" i="213"/>
  <c r="E137" i="213"/>
  <c r="E136" i="213"/>
  <c r="E135" i="213"/>
  <c r="E134" i="213"/>
  <c r="C253" i="46"/>
  <c r="C245" i="46"/>
  <c r="C226" i="46"/>
  <c r="C225" i="46"/>
  <c r="C224" i="46"/>
  <c r="C435" i="46" s="1"/>
  <c r="C223" i="46"/>
  <c r="C222" i="46"/>
  <c r="C221" i="46"/>
  <c r="C220" i="46"/>
  <c r="C219" i="46"/>
  <c r="C218" i="46"/>
  <c r="C217" i="46"/>
  <c r="C199" i="46"/>
  <c r="C410" i="46" s="1"/>
  <c r="C197" i="46"/>
  <c r="C408" i="46" s="1"/>
  <c r="C196" i="46"/>
  <c r="C407" i="46" s="1"/>
  <c r="C195" i="46"/>
  <c r="C406" i="46" s="1"/>
  <c r="C193" i="46"/>
  <c r="C404" i="46" s="1"/>
  <c r="C192" i="46"/>
  <c r="C403" i="46" s="1"/>
  <c r="C191" i="46"/>
  <c r="C402" i="46" s="1"/>
  <c r="C190" i="46"/>
  <c r="C401" i="46" s="1"/>
  <c r="C145" i="46"/>
  <c r="C356" i="46" s="1"/>
  <c r="C144" i="46"/>
  <c r="C143" i="46"/>
  <c r="C142" i="46"/>
  <c r="C141" i="46"/>
  <c r="C140" i="46"/>
  <c r="C139" i="46"/>
  <c r="C138" i="46"/>
  <c r="C137" i="46"/>
  <c r="C136" i="46"/>
  <c r="C135" i="46"/>
  <c r="C189" i="187"/>
  <c r="C109" i="187"/>
  <c r="C55" i="187"/>
  <c r="C272" i="89"/>
  <c r="C269" i="89"/>
  <c r="C268" i="89"/>
  <c r="C299" i="80"/>
  <c r="C300" i="80"/>
  <c r="E272" i="217"/>
  <c r="E273" i="217"/>
  <c r="C253" i="89"/>
  <c r="C251" i="89"/>
  <c r="C249" i="89"/>
  <c r="C247" i="89"/>
  <c r="C245" i="89"/>
  <c r="C226" i="89"/>
  <c r="C437" i="89" s="1"/>
  <c r="C225" i="89"/>
  <c r="C436" i="89" s="1"/>
  <c r="C224" i="89"/>
  <c r="C435" i="89" s="1"/>
  <c r="C223" i="89"/>
  <c r="C434" i="89" s="1"/>
  <c r="C222" i="89"/>
  <c r="C433" i="89" s="1"/>
  <c r="C221" i="89"/>
  <c r="C432" i="89" s="1"/>
  <c r="C220" i="89"/>
  <c r="C431" i="89" s="1"/>
  <c r="C219" i="89"/>
  <c r="C430" i="89" s="1"/>
  <c r="C218" i="89"/>
  <c r="C429" i="89" s="1"/>
  <c r="C172" i="89"/>
  <c r="C171" i="89"/>
  <c r="C170" i="89"/>
  <c r="C169" i="89"/>
  <c r="C168" i="89"/>
  <c r="C167" i="89"/>
  <c r="C166" i="89"/>
  <c r="C165" i="89"/>
  <c r="C164" i="89"/>
  <c r="C163" i="89"/>
  <c r="C145" i="89"/>
  <c r="C356" i="89"/>
  <c r="C144" i="89"/>
  <c r="C355" i="89"/>
  <c r="C143" i="89"/>
  <c r="C354" i="89"/>
  <c r="C142" i="89"/>
  <c r="C353" i="89"/>
  <c r="C141" i="89"/>
  <c r="C352" i="89"/>
  <c r="C140" i="89"/>
  <c r="C351" i="89"/>
  <c r="C139" i="89"/>
  <c r="C350" i="89"/>
  <c r="C138" i="89"/>
  <c r="C349" i="89"/>
  <c r="C137" i="89"/>
  <c r="C348" i="89"/>
  <c r="C136" i="89"/>
  <c r="C347" i="89"/>
  <c r="C135" i="89"/>
  <c r="C346" i="89"/>
  <c r="C36" i="87"/>
  <c r="C301" i="87" s="1"/>
  <c r="C34" i="87"/>
  <c r="C299" i="87" s="1"/>
  <c r="E36" i="217"/>
  <c r="E243" i="218"/>
  <c r="E244" i="218"/>
  <c r="E246" i="218"/>
  <c r="E250" i="218"/>
  <c r="E461" i="218" s="1"/>
  <c r="E215" i="218"/>
  <c r="E216" i="218"/>
  <c r="E217" i="218"/>
  <c r="E218" i="218"/>
  <c r="E220" i="218"/>
  <c r="E162" i="218"/>
  <c r="E163" i="218"/>
  <c r="E164" i="218"/>
  <c r="E165" i="218"/>
  <c r="E166" i="218"/>
  <c r="E167" i="218"/>
  <c r="E168" i="218"/>
  <c r="E169" i="218"/>
  <c r="E170" i="218"/>
  <c r="E171" i="218"/>
  <c r="E172" i="218"/>
  <c r="E360" i="218"/>
  <c r="E108" i="218"/>
  <c r="E109" i="218"/>
  <c r="E110" i="218"/>
  <c r="E111" i="218"/>
  <c r="E112" i="218"/>
  <c r="E113" i="218"/>
  <c r="E114" i="218"/>
  <c r="E115" i="218"/>
  <c r="E116" i="218"/>
  <c r="E117" i="218"/>
  <c r="E118" i="218"/>
  <c r="E54" i="218"/>
  <c r="E55" i="218"/>
  <c r="E56" i="218"/>
  <c r="E57" i="218"/>
  <c r="E58" i="218"/>
  <c r="E59" i="218"/>
  <c r="E60" i="218"/>
  <c r="E61" i="218"/>
  <c r="E62" i="218"/>
  <c r="E63" i="218"/>
  <c r="E64" i="218"/>
  <c r="E30" i="218"/>
  <c r="H407" i="234"/>
  <c r="H434" i="234"/>
  <c r="D401" i="234"/>
  <c r="D428" i="234"/>
  <c r="H399" i="234"/>
  <c r="H426" i="234"/>
  <c r="F399" i="234"/>
  <c r="D399" i="234"/>
  <c r="D426" i="234"/>
  <c r="F32" i="234"/>
  <c r="C32" i="234"/>
  <c r="D270" i="234"/>
  <c r="C30" i="234"/>
  <c r="C268" i="234"/>
  <c r="C83" i="85"/>
  <c r="C82" i="85"/>
  <c r="C57" i="85"/>
  <c r="C56" i="85"/>
  <c r="C55" i="85"/>
  <c r="C252" i="87"/>
  <c r="C518" i="87" s="1"/>
  <c r="C250" i="87"/>
  <c r="C516" i="87" s="1"/>
  <c r="C248" i="87"/>
  <c r="C514" i="87" s="1"/>
  <c r="C246" i="87"/>
  <c r="C512" i="87" s="1"/>
  <c r="C225" i="87"/>
  <c r="C464" i="87" s="1"/>
  <c r="C223" i="87"/>
  <c r="C462" i="87" s="1"/>
  <c r="C221" i="87"/>
  <c r="C460" i="87" s="1"/>
  <c r="C199" i="87"/>
  <c r="C197" i="87"/>
  <c r="C195" i="87"/>
  <c r="C193" i="87"/>
  <c r="C191" i="87"/>
  <c r="C189" i="87"/>
  <c r="C172" i="87"/>
  <c r="C411" i="87" s="1"/>
  <c r="C170" i="87"/>
  <c r="C409" i="87" s="1"/>
  <c r="C168" i="87"/>
  <c r="C407" i="87" s="1"/>
  <c r="C166" i="87"/>
  <c r="C405" i="87" s="1"/>
  <c r="C164" i="87"/>
  <c r="C403" i="87" s="1"/>
  <c r="C91" i="87"/>
  <c r="C89" i="87"/>
  <c r="C87" i="87"/>
  <c r="C85" i="87"/>
  <c r="C83" i="87"/>
  <c r="C81" i="87"/>
  <c r="C64" i="87"/>
  <c r="C62" i="87"/>
  <c r="C60" i="87"/>
  <c r="C58" i="87"/>
  <c r="C56" i="87"/>
  <c r="E252" i="217"/>
  <c r="E250" i="217"/>
  <c r="E248" i="217"/>
  <c r="E246" i="217"/>
  <c r="E244" i="217"/>
  <c r="E226" i="217"/>
  <c r="E225" i="217"/>
  <c r="E224" i="217"/>
  <c r="E223" i="217"/>
  <c r="E461" i="217" s="1"/>
  <c r="E222" i="217"/>
  <c r="E221" i="217"/>
  <c r="E220" i="217"/>
  <c r="E219" i="217"/>
  <c r="E457" i="217" s="1"/>
  <c r="E218" i="217"/>
  <c r="E217" i="217"/>
  <c r="E216" i="217"/>
  <c r="E427" i="217" s="1"/>
  <c r="E37" i="218"/>
  <c r="E275" i="218" s="1"/>
  <c r="D404" i="218"/>
  <c r="H403" i="218"/>
  <c r="F403" i="218"/>
  <c r="D402" i="218"/>
  <c r="H401" i="218"/>
  <c r="F401" i="218"/>
  <c r="D400" i="218"/>
  <c r="H399" i="218"/>
  <c r="F399" i="218"/>
  <c r="D399" i="218"/>
  <c r="E395" i="218"/>
  <c r="E393" i="218"/>
  <c r="E391" i="218"/>
  <c r="E389" i="218"/>
  <c r="E189" i="218"/>
  <c r="E400" i="218" s="1"/>
  <c r="E190" i="218"/>
  <c r="E401" i="218"/>
  <c r="E191" i="218"/>
  <c r="E402" i="218"/>
  <c r="E192" i="218"/>
  <c r="E403" i="218" s="1"/>
  <c r="E193" i="218"/>
  <c r="E404" i="218" s="1"/>
  <c r="E387" i="218"/>
  <c r="F377" i="218"/>
  <c r="D376" i="218"/>
  <c r="D374" i="218"/>
  <c r="E34" i="218"/>
  <c r="D356" i="218"/>
  <c r="H355" i="218"/>
  <c r="F355" i="218"/>
  <c r="D354" i="218"/>
  <c r="H353" i="218"/>
  <c r="F353" i="218"/>
  <c r="D352" i="218"/>
  <c r="H351" i="218"/>
  <c r="F351" i="218"/>
  <c r="D350" i="218"/>
  <c r="H349" i="218"/>
  <c r="F349" i="218"/>
  <c r="D348" i="218"/>
  <c r="H347" i="218"/>
  <c r="F347" i="218"/>
  <c r="D346" i="218"/>
  <c r="H345" i="218"/>
  <c r="F345" i="218"/>
  <c r="D345" i="218"/>
  <c r="E343" i="218"/>
  <c r="E341" i="218"/>
  <c r="E339" i="218"/>
  <c r="E337" i="218"/>
  <c r="E335" i="218"/>
  <c r="E135" i="218"/>
  <c r="E346" i="218"/>
  <c r="E136" i="218"/>
  <c r="E347" i="218"/>
  <c r="E137" i="218"/>
  <c r="E348" i="218"/>
  <c r="E138" i="218"/>
  <c r="E349" i="218"/>
  <c r="E139" i="218"/>
  <c r="E350" i="218"/>
  <c r="E140" i="218"/>
  <c r="E351" i="218"/>
  <c r="E141" i="218"/>
  <c r="E352" i="218"/>
  <c r="E142" i="218"/>
  <c r="E353" i="218"/>
  <c r="E143" i="218"/>
  <c r="E354" i="218"/>
  <c r="E144" i="218"/>
  <c r="E355" i="218"/>
  <c r="E145" i="218"/>
  <c r="E356" i="218"/>
  <c r="E333" i="218"/>
  <c r="H329" i="218"/>
  <c r="F329" i="218"/>
  <c r="D328" i="218"/>
  <c r="H327" i="218"/>
  <c r="F327" i="218"/>
  <c r="D326" i="218"/>
  <c r="H325" i="218"/>
  <c r="F325" i="218"/>
  <c r="D324" i="218"/>
  <c r="H323" i="218"/>
  <c r="F323" i="218"/>
  <c r="D322" i="218"/>
  <c r="H321" i="218"/>
  <c r="F321" i="218"/>
  <c r="D320" i="218"/>
  <c r="H319" i="218"/>
  <c r="F319" i="218"/>
  <c r="E32" i="218"/>
  <c r="D302" i="218"/>
  <c r="H301" i="218"/>
  <c r="F301" i="218"/>
  <c r="D300" i="218"/>
  <c r="H299" i="218"/>
  <c r="F299" i="218"/>
  <c r="D298" i="218"/>
  <c r="H297" i="218"/>
  <c r="F297" i="218"/>
  <c r="D296" i="218"/>
  <c r="H295" i="218"/>
  <c r="F295" i="218"/>
  <c r="D294" i="218"/>
  <c r="H293" i="218"/>
  <c r="F293" i="218"/>
  <c r="D292" i="218"/>
  <c r="H291" i="218"/>
  <c r="F291" i="218"/>
  <c r="D291" i="218"/>
  <c r="E81" i="218"/>
  <c r="E292" i="218"/>
  <c r="E82" i="218"/>
  <c r="E293" i="218"/>
  <c r="E83" i="218"/>
  <c r="E294" i="218"/>
  <c r="E84" i="218"/>
  <c r="E295" i="218"/>
  <c r="E85" i="218"/>
  <c r="E296" i="218"/>
  <c r="E86" i="218"/>
  <c r="E297" i="218"/>
  <c r="E87" i="218"/>
  <c r="E298" i="218"/>
  <c r="E88" i="218"/>
  <c r="E299" i="218"/>
  <c r="E89" i="218"/>
  <c r="E300" i="218"/>
  <c r="E90" i="218"/>
  <c r="E301" i="218"/>
  <c r="E91" i="218"/>
  <c r="E302" i="218"/>
  <c r="F274" i="218"/>
  <c r="D273" i="218"/>
  <c r="D274" i="218"/>
  <c r="H272" i="218"/>
  <c r="H273" i="218"/>
  <c r="F272" i="218"/>
  <c r="G273" i="234"/>
  <c r="G272" i="234"/>
  <c r="E269" i="234"/>
  <c r="D408" i="234"/>
  <c r="D435" i="234"/>
  <c r="H400" i="234"/>
  <c r="H427" i="234"/>
  <c r="F400" i="234"/>
  <c r="D400" i="234"/>
  <c r="D427" i="234"/>
  <c r="F397" i="234"/>
  <c r="F395" i="234"/>
  <c r="F422" i="234"/>
  <c r="F394" i="234"/>
  <c r="F421" i="234"/>
  <c r="F393" i="234"/>
  <c r="F420" i="234"/>
  <c r="F392" i="234"/>
  <c r="F419" i="234"/>
  <c r="F192" i="234"/>
  <c r="F403" i="234" s="1"/>
  <c r="F193" i="234"/>
  <c r="F194" i="234"/>
  <c r="F405" i="234" s="1"/>
  <c r="F195" i="234"/>
  <c r="F198" i="234"/>
  <c r="F409" i="234" s="1"/>
  <c r="F199" i="234"/>
  <c r="F390" i="234"/>
  <c r="F417" i="234"/>
  <c r="C188" i="234"/>
  <c r="C189" i="234"/>
  <c r="C190" i="234"/>
  <c r="C197" i="234"/>
  <c r="H381" i="234"/>
  <c r="H408" i="234"/>
  <c r="D380" i="234"/>
  <c r="D407" i="234"/>
  <c r="H379" i="234"/>
  <c r="H406" i="234"/>
  <c r="D379" i="234"/>
  <c r="D406" i="234"/>
  <c r="H378" i="234"/>
  <c r="H405" i="234"/>
  <c r="D378" i="234"/>
  <c r="D405" i="234"/>
  <c r="H377" i="234"/>
  <c r="H404" i="234"/>
  <c r="D377" i="234"/>
  <c r="D404" i="234"/>
  <c r="H376" i="234"/>
  <c r="H403" i="234"/>
  <c r="D376" i="234"/>
  <c r="D403" i="234"/>
  <c r="H375" i="234"/>
  <c r="H402" i="234"/>
  <c r="F375" i="234"/>
  <c r="F402" i="234"/>
  <c r="D375" i="234"/>
  <c r="D402" i="234"/>
  <c r="H374" i="234"/>
  <c r="H401" i="234"/>
  <c r="F374" i="234"/>
  <c r="F401" i="234"/>
  <c r="F369" i="234"/>
  <c r="F396" i="234"/>
  <c r="F171" i="234"/>
  <c r="F382" i="234" s="1"/>
  <c r="F172" i="234"/>
  <c r="F383" i="234" s="1"/>
  <c r="F365" i="234"/>
  <c r="F36" i="234"/>
  <c r="F274" i="234" s="1"/>
  <c r="H274" i="234"/>
  <c r="D274" i="234"/>
  <c r="F273" i="234"/>
  <c r="H271" i="234"/>
  <c r="H272" i="234"/>
  <c r="F33" i="234"/>
  <c r="F271" i="234" s="1"/>
  <c r="C33" i="234"/>
  <c r="D271" i="234"/>
  <c r="D272" i="234"/>
  <c r="H269" i="234"/>
  <c r="F31" i="234"/>
  <c r="F269" i="234" s="1"/>
  <c r="C31" i="234"/>
  <c r="C269" i="234" s="1"/>
  <c r="D269" i="234"/>
  <c r="N273" i="42"/>
  <c r="N274" i="42"/>
  <c r="L273" i="42"/>
  <c r="L274" i="42"/>
  <c r="J273" i="42"/>
  <c r="J274" i="42"/>
  <c r="F273" i="42"/>
  <c r="F274" i="42"/>
  <c r="C380" i="43"/>
  <c r="C407" i="43"/>
  <c r="L272" i="43"/>
  <c r="L273" i="43"/>
  <c r="J272" i="43"/>
  <c r="J273" i="43"/>
  <c r="K436" i="42"/>
  <c r="C435" i="42"/>
  <c r="M434" i="42"/>
  <c r="K434" i="42"/>
  <c r="C433" i="42"/>
  <c r="M432" i="42"/>
  <c r="K432" i="42"/>
  <c r="K431" i="42"/>
  <c r="C430" i="42"/>
  <c r="M429" i="42"/>
  <c r="K429" i="42"/>
  <c r="G429" i="42"/>
  <c r="F404" i="42"/>
  <c r="C404" i="42"/>
  <c r="M403" i="42"/>
  <c r="K403" i="42"/>
  <c r="M273" i="42"/>
  <c r="G273" i="42"/>
  <c r="C272" i="42"/>
  <c r="M433" i="43"/>
  <c r="G433" i="43"/>
  <c r="K431" i="43"/>
  <c r="E431" i="43"/>
  <c r="M429" i="43"/>
  <c r="G429" i="43"/>
  <c r="C429" i="43"/>
  <c r="J428" i="43"/>
  <c r="D428" i="43"/>
  <c r="M427" i="43"/>
  <c r="G427" i="43"/>
  <c r="C427" i="43"/>
  <c r="J426" i="43"/>
  <c r="D426" i="43"/>
  <c r="M410" i="43"/>
  <c r="G410" i="43"/>
  <c r="C410" i="43"/>
  <c r="D409" i="43"/>
  <c r="K408" i="43"/>
  <c r="L405" i="43"/>
  <c r="J405" i="43"/>
  <c r="F405" i="43"/>
  <c r="D405" i="43"/>
  <c r="L403" i="43"/>
  <c r="J403" i="43"/>
  <c r="F403" i="43"/>
  <c r="D403" i="43"/>
  <c r="C65" i="126"/>
  <c r="C67" i="126"/>
  <c r="C100" i="126"/>
  <c r="C98" i="126"/>
  <c r="C95" i="126"/>
  <c r="C560" i="186"/>
  <c r="C588" i="186"/>
  <c r="C348" i="186"/>
  <c r="C608" i="186" s="1"/>
  <c r="C349" i="186"/>
  <c r="C609" i="186" s="1"/>
  <c r="C558" i="186"/>
  <c r="C586" i="186"/>
  <c r="C561" i="186"/>
  <c r="C589" i="186"/>
  <c r="C559" i="186"/>
  <c r="C587" i="186"/>
  <c r="C339" i="129"/>
  <c r="C572" i="129" s="1"/>
  <c r="I347" i="186"/>
  <c r="C347" i="186"/>
  <c r="I346" i="186"/>
  <c r="I606" i="186" s="1"/>
  <c r="C346" i="186"/>
  <c r="I345" i="186"/>
  <c r="I605" i="186" s="1"/>
  <c r="C345" i="186"/>
  <c r="I344" i="186"/>
  <c r="I604" i="186" s="1"/>
  <c r="C344" i="186"/>
  <c r="C604" i="186" s="1"/>
  <c r="I343" i="186"/>
  <c r="C343" i="186"/>
  <c r="I342" i="186"/>
  <c r="I602" i="186" s="1"/>
  <c r="C342" i="186"/>
  <c r="C602" i="186" s="1"/>
  <c r="I341" i="186"/>
  <c r="I601" i="186" s="1"/>
  <c r="C341" i="186"/>
  <c r="I340" i="186"/>
  <c r="I600" i="186" s="1"/>
  <c r="C340" i="186"/>
  <c r="C600" i="186" s="1"/>
  <c r="I339" i="186"/>
  <c r="C339" i="186"/>
  <c r="C298" i="269"/>
  <c r="G429" i="223"/>
  <c r="C64" i="269"/>
  <c r="C330" i="269" s="1"/>
  <c r="C62" i="269"/>
  <c r="C328" i="269"/>
  <c r="C60" i="269"/>
  <c r="C326" i="269"/>
  <c r="C58" i="269"/>
  <c r="C324" i="269"/>
  <c r="C56" i="269"/>
  <c r="C322" i="269"/>
  <c r="C456" i="87"/>
  <c r="E457" i="269"/>
  <c r="C403" i="187"/>
  <c r="C405" i="187"/>
  <c r="C404" i="187"/>
  <c r="C406" i="187"/>
  <c r="E433" i="214"/>
  <c r="E458" i="214"/>
  <c r="E431" i="214"/>
  <c r="E462" i="214"/>
  <c r="C599" i="186"/>
  <c r="C601" i="186"/>
  <c r="C603" i="186"/>
  <c r="C605" i="186"/>
  <c r="C606" i="186"/>
  <c r="C607" i="186"/>
  <c r="C599" i="129"/>
  <c r="C272" i="234"/>
  <c r="C271" i="234"/>
  <c r="C408" i="234"/>
  <c r="C400" i="234"/>
  <c r="C427" i="234"/>
  <c r="F410" i="234"/>
  <c r="F406" i="234"/>
  <c r="F433" i="234"/>
  <c r="F404" i="234"/>
  <c r="F431" i="234"/>
  <c r="C320" i="87"/>
  <c r="C347" i="87"/>
  <c r="C324" i="87"/>
  <c r="C351" i="87"/>
  <c r="C328" i="87"/>
  <c r="C355" i="87"/>
  <c r="C430" i="87"/>
  <c r="C457" i="87"/>
  <c r="C434" i="87"/>
  <c r="C438" i="87"/>
  <c r="C465" i="87"/>
  <c r="C323" i="85"/>
  <c r="C350" i="85"/>
  <c r="F270" i="234"/>
  <c r="E328" i="218"/>
  <c r="E326" i="218"/>
  <c r="E324" i="218"/>
  <c r="E322" i="218"/>
  <c r="E320" i="218"/>
  <c r="E382" i="218"/>
  <c r="E380" i="218"/>
  <c r="E378" i="218"/>
  <c r="E376" i="218"/>
  <c r="E374" i="218"/>
  <c r="E429" i="218"/>
  <c r="E427" i="218"/>
  <c r="E455" i="218"/>
  <c r="C375" i="89"/>
  <c r="C402" i="89"/>
  <c r="C377" i="89"/>
  <c r="C404" i="89"/>
  <c r="C406" i="89"/>
  <c r="C379" i="89"/>
  <c r="C381" i="89"/>
  <c r="C408" i="89"/>
  <c r="C383" i="89"/>
  <c r="C410" i="89"/>
  <c r="C300" i="87"/>
  <c r="C373" i="89"/>
  <c r="C347" i="187"/>
  <c r="C346" i="46"/>
  <c r="C373" i="46"/>
  <c r="C348" i="46"/>
  <c r="C375" i="46"/>
  <c r="C350" i="46"/>
  <c r="C377" i="46"/>
  <c r="C352" i="46"/>
  <c r="C379" i="46"/>
  <c r="C354" i="46"/>
  <c r="C381" i="46"/>
  <c r="C429" i="46"/>
  <c r="C431" i="46"/>
  <c r="C433" i="46"/>
  <c r="E346" i="213"/>
  <c r="E373" i="213"/>
  <c r="E348" i="213"/>
  <c r="E375" i="213"/>
  <c r="C166" i="213"/>
  <c r="C377" i="213" s="1"/>
  <c r="C167" i="213"/>
  <c r="C378" i="213" s="1"/>
  <c r="C168" i="213"/>
  <c r="C379" i="213" s="1"/>
  <c r="C169" i="213"/>
  <c r="C380" i="213" s="1"/>
  <c r="C170" i="213"/>
  <c r="C381" i="213" s="1"/>
  <c r="C171" i="213"/>
  <c r="C382" i="213" s="1"/>
  <c r="C172" i="213"/>
  <c r="C383" i="213" s="1"/>
  <c r="C188" i="213"/>
  <c r="C399" i="213"/>
  <c r="C189" i="213"/>
  <c r="C400" i="213"/>
  <c r="C190" i="213"/>
  <c r="C401" i="213"/>
  <c r="C386" i="213"/>
  <c r="E404" i="213"/>
  <c r="E406" i="213"/>
  <c r="E408" i="213"/>
  <c r="E427" i="213"/>
  <c r="E429" i="213"/>
  <c r="E431" i="213"/>
  <c r="E433" i="213"/>
  <c r="E460" i="213"/>
  <c r="C324" i="172"/>
  <c r="C328" i="172"/>
  <c r="C351" i="172"/>
  <c r="C378" i="172"/>
  <c r="C355" i="172"/>
  <c r="C382" i="172"/>
  <c r="C402" i="172"/>
  <c r="C406" i="172"/>
  <c r="C410" i="172"/>
  <c r="C431" i="172"/>
  <c r="E427" i="211"/>
  <c r="E431" i="211"/>
  <c r="E435" i="211"/>
  <c r="E275" i="213"/>
  <c r="C427" i="213"/>
  <c r="C383" i="46"/>
  <c r="C391" i="213"/>
  <c r="I599" i="186"/>
  <c r="I603" i="186"/>
  <c r="C401" i="234"/>
  <c r="C428" i="234"/>
  <c r="C399" i="234"/>
  <c r="C426" i="234"/>
  <c r="F432" i="234"/>
  <c r="E270" i="218"/>
  <c r="E455" i="217"/>
  <c r="C322" i="87"/>
  <c r="C349" i="87"/>
  <c r="C326" i="87"/>
  <c r="C353" i="87"/>
  <c r="C330" i="87"/>
  <c r="C357" i="87"/>
  <c r="C428" i="87"/>
  <c r="C455" i="87"/>
  <c r="C432" i="87"/>
  <c r="C436" i="87"/>
  <c r="C491" i="87"/>
  <c r="C349" i="85"/>
  <c r="C270" i="234"/>
  <c r="F272" i="234"/>
  <c r="E268" i="218"/>
  <c r="E269" i="218"/>
  <c r="E329" i="218"/>
  <c r="E327" i="218"/>
  <c r="E325" i="218"/>
  <c r="E323" i="218"/>
  <c r="E321" i="218"/>
  <c r="E319" i="218"/>
  <c r="E383" i="218"/>
  <c r="E410" i="218"/>
  <c r="E381" i="218"/>
  <c r="E408" i="218"/>
  <c r="E379" i="218"/>
  <c r="E406" i="218"/>
  <c r="E377" i="218"/>
  <c r="E375" i="218"/>
  <c r="E373" i="218"/>
  <c r="E428" i="218"/>
  <c r="C401" i="89"/>
  <c r="C374" i="89"/>
  <c r="C376" i="89"/>
  <c r="C403" i="89"/>
  <c r="C378" i="89"/>
  <c r="C405" i="89"/>
  <c r="C380" i="89"/>
  <c r="C407" i="89"/>
  <c r="C409" i="89"/>
  <c r="C382" i="89"/>
  <c r="C458" i="89"/>
  <c r="C400" i="187"/>
  <c r="C347" i="46"/>
  <c r="C374" i="46"/>
  <c r="C349" i="46"/>
  <c r="C376" i="46"/>
  <c r="C351" i="46"/>
  <c r="C378" i="46"/>
  <c r="C353" i="46"/>
  <c r="C380" i="46"/>
  <c r="C355" i="46"/>
  <c r="C382" i="46"/>
  <c r="C428" i="46"/>
  <c r="C430" i="46"/>
  <c r="E345" i="213"/>
  <c r="E372" i="213"/>
  <c r="E347" i="213"/>
  <c r="E374" i="213"/>
  <c r="E349" i="213"/>
  <c r="E376" i="213"/>
  <c r="E378" i="213"/>
  <c r="E380" i="213"/>
  <c r="E382" i="213"/>
  <c r="E405" i="213"/>
  <c r="E407" i="213"/>
  <c r="E426" i="213"/>
  <c r="E453" i="213"/>
  <c r="E455" i="213"/>
  <c r="E463" i="213"/>
  <c r="C322" i="172"/>
  <c r="C326" i="172"/>
  <c r="C349" i="172"/>
  <c r="C376" i="172"/>
  <c r="C353" i="172"/>
  <c r="C380" i="172"/>
  <c r="E472" i="212"/>
  <c r="E426" i="211"/>
  <c r="E428" i="211"/>
  <c r="E430" i="211"/>
  <c r="E432" i="211"/>
  <c r="E436" i="211"/>
  <c r="E298" i="211"/>
  <c r="E299" i="211"/>
  <c r="C413" i="213"/>
  <c r="C426" i="213"/>
  <c r="C34" i="213"/>
  <c r="C272" i="213"/>
  <c r="K462" i="43"/>
  <c r="F430" i="43"/>
  <c r="D432" i="43"/>
  <c r="G436" i="42"/>
  <c r="H464" i="218"/>
  <c r="H460" i="218"/>
  <c r="F461" i="218"/>
  <c r="F457" i="218"/>
  <c r="D463" i="218"/>
  <c r="D434" i="218"/>
  <c r="D461" i="218"/>
  <c r="D432" i="218"/>
  <c r="D459" i="218"/>
  <c r="D430" i="218"/>
  <c r="D457" i="218"/>
  <c r="N437" i="42"/>
  <c r="J437" i="42"/>
  <c r="N436" i="42"/>
  <c r="D436" i="42"/>
  <c r="L435" i="42"/>
  <c r="L462" i="42"/>
  <c r="F462" i="42"/>
  <c r="L434" i="42"/>
  <c r="L461" i="42"/>
  <c r="N433" i="42"/>
  <c r="N460" i="42"/>
  <c r="J433" i="42"/>
  <c r="J460" i="42"/>
  <c r="L432" i="42"/>
  <c r="L459" i="42"/>
  <c r="F432" i="42"/>
  <c r="F459" i="42"/>
  <c r="N431" i="42"/>
  <c r="N458" i="42"/>
  <c r="L431" i="42"/>
  <c r="L458" i="42"/>
  <c r="L429" i="42"/>
  <c r="L456" i="42"/>
  <c r="D435" i="43"/>
  <c r="D462" i="43"/>
  <c r="L430" i="43"/>
  <c r="D437" i="44"/>
  <c r="D464" i="44"/>
  <c r="L436" i="44"/>
  <c r="L463" i="44"/>
  <c r="G435" i="44"/>
  <c r="G462" i="44"/>
  <c r="N434" i="44"/>
  <c r="N461" i="44"/>
  <c r="G433" i="44"/>
  <c r="G460" i="44"/>
  <c r="N432" i="44"/>
  <c r="N459" i="44"/>
  <c r="G431" i="44"/>
  <c r="G458" i="44"/>
  <c r="N430" i="44"/>
  <c r="N457" i="44"/>
  <c r="G429" i="44"/>
  <c r="G456" i="44"/>
  <c r="G436" i="218"/>
  <c r="G463" i="218"/>
  <c r="G434" i="218"/>
  <c r="G461" i="218"/>
  <c r="G432" i="218"/>
  <c r="G459" i="218"/>
  <c r="G430" i="218"/>
  <c r="G457" i="218"/>
  <c r="G274" i="218"/>
  <c r="G275" i="218"/>
  <c r="L437" i="42"/>
  <c r="L464" i="42"/>
  <c r="F464" i="42"/>
  <c r="D437" i="42"/>
  <c r="D464" i="42"/>
  <c r="L436" i="42"/>
  <c r="L463" i="42"/>
  <c r="F463" i="42"/>
  <c r="N435" i="42"/>
  <c r="N462" i="42"/>
  <c r="J462" i="42"/>
  <c r="D435" i="42"/>
  <c r="D462" i="42"/>
  <c r="L433" i="42"/>
  <c r="L460" i="42"/>
  <c r="F433" i="42"/>
  <c r="F460" i="42"/>
  <c r="D433" i="42"/>
  <c r="D460" i="42"/>
  <c r="D432" i="42"/>
  <c r="D459" i="42"/>
  <c r="N429" i="42"/>
  <c r="N456" i="42"/>
  <c r="J429" i="42"/>
  <c r="J437" i="43"/>
  <c r="J464" i="43"/>
  <c r="K436" i="43"/>
  <c r="K463" i="43"/>
  <c r="N462" i="43"/>
  <c r="F433" i="43"/>
  <c r="F460" i="43"/>
  <c r="M431" i="43"/>
  <c r="G437" i="44"/>
  <c r="G464" i="44"/>
  <c r="N436" i="44"/>
  <c r="N463" i="44"/>
  <c r="D435" i="44"/>
  <c r="L434" i="44"/>
  <c r="L461" i="44"/>
  <c r="D433" i="44"/>
  <c r="L432" i="44"/>
  <c r="L459" i="44"/>
  <c r="D431" i="44"/>
  <c r="L430" i="44"/>
  <c r="L457" i="44"/>
  <c r="D429" i="44"/>
  <c r="E226" i="218"/>
  <c r="E437" i="218" s="1"/>
  <c r="E225" i="218"/>
  <c r="E224" i="218"/>
  <c r="E223" i="218"/>
  <c r="E222" i="218"/>
  <c r="E221" i="218"/>
  <c r="E219" i="218"/>
  <c r="E274" i="217"/>
  <c r="D462" i="218"/>
  <c r="D458" i="218"/>
  <c r="G456" i="218"/>
  <c r="F437" i="218"/>
  <c r="F464" i="218"/>
  <c r="F435" i="218"/>
  <c r="F462" i="218"/>
  <c r="F433" i="218"/>
  <c r="F460" i="218"/>
  <c r="F431" i="218"/>
  <c r="F458" i="218"/>
  <c r="F429" i="218"/>
  <c r="F456" i="218"/>
  <c r="H464" i="234"/>
  <c r="D436" i="234"/>
  <c r="H435" i="234"/>
  <c r="H462" i="234"/>
  <c r="F434" i="234"/>
  <c r="D434" i="234"/>
  <c r="D461" i="234"/>
  <c r="H433" i="234"/>
  <c r="H460" i="234"/>
  <c r="D432" i="234"/>
  <c r="D459" i="234"/>
  <c r="H431" i="234"/>
  <c r="H458" i="234"/>
  <c r="D430" i="234"/>
  <c r="D457" i="234"/>
  <c r="H429" i="234"/>
  <c r="H456" i="234"/>
  <c r="D429" i="234"/>
  <c r="D456" i="234"/>
  <c r="F416" i="234"/>
  <c r="F443" i="234"/>
  <c r="F434" i="42"/>
  <c r="D434" i="42"/>
  <c r="F431" i="42"/>
  <c r="D431" i="42"/>
  <c r="N430" i="42"/>
  <c r="L430" i="42"/>
  <c r="J430" i="42"/>
  <c r="F430" i="42"/>
  <c r="D430" i="42"/>
  <c r="C431" i="43"/>
  <c r="D430" i="43"/>
  <c r="D457" i="43"/>
  <c r="E457" i="218"/>
  <c r="E433" i="218"/>
  <c r="E435" i="218"/>
  <c r="H52" i="223"/>
  <c r="D437" i="223"/>
  <c r="H434" i="223"/>
  <c r="F433" i="223"/>
  <c r="C433" i="223"/>
  <c r="D432" i="223"/>
  <c r="C431" i="223"/>
  <c r="F52" i="223"/>
  <c r="C52" i="223"/>
  <c r="F464" i="223"/>
  <c r="C464" i="223"/>
  <c r="D463" i="223"/>
  <c r="H462" i="223"/>
  <c r="D461" i="223"/>
  <c r="H460" i="223"/>
  <c r="F460" i="223"/>
  <c r="C460" i="223"/>
  <c r="D459" i="223"/>
  <c r="F393" i="170"/>
  <c r="F391" i="170"/>
  <c r="F389" i="170"/>
  <c r="F387" i="170"/>
  <c r="D392" i="171"/>
  <c r="D388" i="171"/>
  <c r="D391" i="171"/>
  <c r="D389" i="171"/>
  <c r="D387" i="171"/>
  <c r="C36" i="172"/>
  <c r="N301" i="51"/>
  <c r="E199" i="212"/>
  <c r="E437" i="212" s="1"/>
  <c r="E198" i="212"/>
  <c r="E436" i="212" s="1"/>
  <c r="E197" i="212"/>
  <c r="E435" i="212" s="1"/>
  <c r="E196" i="212"/>
  <c r="E195" i="212"/>
  <c r="E433" i="212" s="1"/>
  <c r="E194" i="212"/>
  <c r="E432" i="212" s="1"/>
  <c r="E193" i="212"/>
  <c r="E431" i="212" s="1"/>
  <c r="E192" i="212"/>
  <c r="E430" i="212"/>
  <c r="E191" i="212"/>
  <c r="E429" i="212"/>
  <c r="C178" i="212"/>
  <c r="C416" i="212"/>
  <c r="C443" i="212"/>
  <c r="C458" i="87"/>
  <c r="C221" i="269"/>
  <c r="C460" i="269" s="1"/>
  <c r="C445" i="269"/>
  <c r="C219" i="269"/>
  <c r="C220" i="269"/>
  <c r="C459" i="269" s="1"/>
  <c r="C458" i="269"/>
  <c r="L301" i="53"/>
  <c r="C179" i="212"/>
  <c r="C417" i="212" s="1"/>
  <c r="N437" i="53"/>
  <c r="F437" i="53"/>
  <c r="D437" i="53"/>
  <c r="O436" i="53"/>
  <c r="M436" i="53"/>
  <c r="G433" i="53"/>
  <c r="D432" i="53"/>
  <c r="O431" i="53"/>
  <c r="M431" i="53"/>
  <c r="K435" i="51"/>
  <c r="D435" i="51"/>
  <c r="M434" i="51"/>
  <c r="F433" i="51"/>
  <c r="O432" i="51"/>
  <c r="C432" i="51"/>
  <c r="E436" i="53"/>
  <c r="C436" i="53"/>
  <c r="N435" i="53"/>
  <c r="G434" i="53"/>
  <c r="D431" i="53"/>
  <c r="O430" i="53"/>
  <c r="M430" i="53"/>
  <c r="O478" i="51"/>
  <c r="M478" i="51"/>
  <c r="G478" i="51"/>
  <c r="E478" i="51"/>
  <c r="C478" i="51"/>
  <c r="N477" i="51"/>
  <c r="F477" i="51"/>
  <c r="D477" i="51"/>
  <c r="O476" i="51"/>
  <c r="M476" i="51"/>
  <c r="N475" i="51"/>
  <c r="F475" i="51"/>
  <c r="C474" i="51"/>
  <c r="M301" i="51"/>
  <c r="C220" i="50"/>
  <c r="F476" i="211"/>
  <c r="F472" i="211"/>
  <c r="H478" i="212"/>
  <c r="H476" i="212"/>
  <c r="F474" i="212"/>
  <c r="F472" i="212"/>
  <c r="K474" i="51"/>
  <c r="K472" i="51"/>
  <c r="O301" i="51"/>
  <c r="I609" i="129"/>
  <c r="H608" i="129"/>
  <c r="C581" i="129"/>
  <c r="F492" i="85" l="1"/>
  <c r="F519" i="85"/>
  <c r="M491" i="85"/>
  <c r="M518" i="85"/>
  <c r="K491" i="85"/>
  <c r="K518" i="85"/>
  <c r="G491" i="85"/>
  <c r="G518" i="85"/>
  <c r="E491" i="85"/>
  <c r="E518" i="85"/>
  <c r="H221" i="186"/>
  <c r="H219" i="186"/>
  <c r="J609" i="186"/>
  <c r="J636" i="186"/>
  <c r="H609" i="186"/>
  <c r="H636" i="186"/>
  <c r="D609" i="186"/>
  <c r="D636" i="186"/>
  <c r="J607" i="186"/>
  <c r="J634" i="186"/>
  <c r="I320" i="186"/>
  <c r="I581" i="186" s="1"/>
  <c r="I319" i="186"/>
  <c r="I580" i="186" s="1"/>
  <c r="U609" i="129"/>
  <c r="U636" i="129"/>
  <c r="S609" i="129"/>
  <c r="S636" i="129"/>
  <c r="Q609" i="129"/>
  <c r="Q636" i="129"/>
  <c r="O609" i="129"/>
  <c r="O636" i="129"/>
  <c r="E609" i="129"/>
  <c r="E636" i="129"/>
  <c r="T608" i="129"/>
  <c r="T635" i="129"/>
  <c r="R608" i="129"/>
  <c r="R635" i="129"/>
  <c r="N608" i="129"/>
  <c r="N635" i="129"/>
  <c r="D608" i="129"/>
  <c r="D635" i="129"/>
  <c r="U607" i="129"/>
  <c r="U634" i="129"/>
  <c r="S607" i="129"/>
  <c r="S634" i="129"/>
  <c r="Q607" i="129"/>
  <c r="Q634" i="129"/>
  <c r="O607" i="129"/>
  <c r="O634" i="129"/>
  <c r="K607" i="129"/>
  <c r="K634" i="129"/>
  <c r="G607" i="129"/>
  <c r="G634" i="129"/>
  <c r="E607" i="129"/>
  <c r="E634" i="129"/>
  <c r="T606" i="129"/>
  <c r="T633" i="129"/>
  <c r="R606" i="129"/>
  <c r="R633" i="129"/>
  <c r="P606" i="129"/>
  <c r="P633" i="129"/>
  <c r="N606" i="129"/>
  <c r="N633" i="129"/>
  <c r="H606" i="129"/>
  <c r="H633" i="129"/>
  <c r="D606" i="129"/>
  <c r="D633" i="129"/>
  <c r="E609" i="186"/>
  <c r="E636" i="186"/>
  <c r="I39" i="186"/>
  <c r="I429" i="186" s="1"/>
  <c r="I293" i="186"/>
  <c r="I554" i="186" s="1"/>
  <c r="I283" i="186"/>
  <c r="K600" i="129"/>
  <c r="K627" i="129"/>
  <c r="I600" i="129"/>
  <c r="I627" i="129"/>
  <c r="G600" i="129"/>
  <c r="G627" i="129"/>
  <c r="E600" i="129"/>
  <c r="E627" i="129"/>
  <c r="J599" i="129"/>
  <c r="J626" i="129"/>
  <c r="H599" i="129"/>
  <c r="H626" i="129"/>
  <c r="F599" i="129"/>
  <c r="F626" i="129"/>
  <c r="J609" i="129"/>
  <c r="H609" i="129"/>
  <c r="D609" i="129"/>
  <c r="U608" i="129"/>
  <c r="S608" i="129"/>
  <c r="Q608" i="129"/>
  <c r="O608" i="129"/>
  <c r="K608" i="129"/>
  <c r="I608" i="129"/>
  <c r="E608" i="129"/>
  <c r="C608" i="129"/>
  <c r="J607" i="129"/>
  <c r="H607" i="129"/>
  <c r="F607" i="129"/>
  <c r="D607" i="129"/>
  <c r="K606" i="129"/>
  <c r="I606" i="129"/>
  <c r="G606" i="129"/>
  <c r="E606" i="129"/>
  <c r="C606" i="129"/>
  <c r="T605" i="129"/>
  <c r="R605" i="129"/>
  <c r="P605" i="129"/>
  <c r="N605" i="129"/>
  <c r="J605" i="129"/>
  <c r="H605" i="129"/>
  <c r="F605" i="129"/>
  <c r="D605" i="129"/>
  <c r="U604" i="129"/>
  <c r="S604" i="129"/>
  <c r="Q604" i="129"/>
  <c r="O604" i="129"/>
  <c r="K604" i="129"/>
  <c r="I604" i="129"/>
  <c r="G604" i="129"/>
  <c r="E604" i="129"/>
  <c r="C604" i="129"/>
  <c r="J603" i="129"/>
  <c r="H603" i="129"/>
  <c r="F603" i="129"/>
  <c r="D603" i="129"/>
  <c r="K602" i="129"/>
  <c r="I602" i="129"/>
  <c r="G602" i="129"/>
  <c r="E602" i="129"/>
  <c r="C602" i="129"/>
  <c r="J601" i="129"/>
  <c r="H601" i="129"/>
  <c r="F601" i="129"/>
  <c r="K582" i="129"/>
  <c r="I582" i="129"/>
  <c r="G582" i="129"/>
  <c r="E582" i="129"/>
  <c r="C349" i="129"/>
  <c r="C582" i="129" s="1"/>
  <c r="J581" i="129"/>
  <c r="H581" i="129"/>
  <c r="F581" i="129"/>
  <c r="D581" i="129"/>
  <c r="I580" i="129"/>
  <c r="E580" i="129"/>
  <c r="C347" i="129"/>
  <c r="C580" i="129" s="1"/>
  <c r="J579" i="129"/>
  <c r="C345" i="129"/>
  <c r="C578" i="129" s="1"/>
  <c r="C343" i="129"/>
  <c r="C341" i="129"/>
  <c r="T429" i="129"/>
  <c r="R429" i="129"/>
  <c r="P429" i="129"/>
  <c r="N429" i="129"/>
  <c r="F253" i="235"/>
  <c r="F464" i="235" s="1"/>
  <c r="C447" i="235"/>
  <c r="F450" i="235"/>
  <c r="G475" i="53"/>
  <c r="G502" i="53"/>
  <c r="C462" i="52"/>
  <c r="C489" i="52"/>
  <c r="K475" i="51"/>
  <c r="K502" i="51"/>
  <c r="D475" i="51"/>
  <c r="D502" i="51"/>
  <c r="L478" i="50"/>
  <c r="K476" i="50"/>
  <c r="H487" i="87"/>
  <c r="H514" i="87"/>
  <c r="D487" i="87"/>
  <c r="D514" i="87"/>
  <c r="F486" i="87"/>
  <c r="F513" i="87"/>
  <c r="C485" i="87"/>
  <c r="C61" i="87"/>
  <c r="C327" i="87" s="1"/>
  <c r="C242" i="87"/>
  <c r="C476" i="87"/>
  <c r="C503" i="87"/>
  <c r="C474" i="87"/>
  <c r="C501" i="87"/>
  <c r="C472" i="87"/>
  <c r="C499" i="87"/>
  <c r="C478" i="87"/>
  <c r="C505" i="87"/>
  <c r="F302" i="87"/>
  <c r="F303" i="87"/>
  <c r="G492" i="86"/>
  <c r="G519" i="86"/>
  <c r="C492" i="86"/>
  <c r="C519" i="86"/>
  <c r="P493" i="82"/>
  <c r="P520" i="82"/>
  <c r="L493" i="82"/>
  <c r="L520" i="82"/>
  <c r="F493" i="82"/>
  <c r="F520" i="82"/>
  <c r="P492" i="82"/>
  <c r="P519" i="82"/>
  <c r="L492" i="82"/>
  <c r="L519" i="82"/>
  <c r="F492" i="82"/>
  <c r="F519" i="82"/>
  <c r="P491" i="82"/>
  <c r="P518" i="82"/>
  <c r="L491" i="82"/>
  <c r="L518" i="82"/>
  <c r="F491" i="82"/>
  <c r="F518" i="82"/>
  <c r="K302" i="82"/>
  <c r="K303" i="82"/>
  <c r="C395" i="269"/>
  <c r="C422" i="269"/>
  <c r="C170" i="269"/>
  <c r="C393" i="269"/>
  <c r="C420" i="269"/>
  <c r="C172" i="269"/>
  <c r="C168" i="269"/>
  <c r="C394" i="269"/>
  <c r="C421" i="269"/>
  <c r="C473" i="269"/>
  <c r="C500" i="269"/>
  <c r="C292" i="269"/>
  <c r="D489" i="269"/>
  <c r="D516" i="269"/>
  <c r="F488" i="269"/>
  <c r="F515" i="269"/>
  <c r="D487" i="269"/>
  <c r="D514" i="269"/>
  <c r="F486" i="269"/>
  <c r="F513" i="269"/>
  <c r="D485" i="269"/>
  <c r="D512" i="269"/>
  <c r="F484" i="269"/>
  <c r="F511" i="269"/>
  <c r="F482" i="269"/>
  <c r="F509" i="269"/>
  <c r="D482" i="269"/>
  <c r="D509" i="269"/>
  <c r="C240" i="269"/>
  <c r="C506" i="269" s="1"/>
  <c r="E506" i="269"/>
  <c r="C238" i="269"/>
  <c r="C504" i="269" s="1"/>
  <c r="E504" i="269"/>
  <c r="F492" i="269"/>
  <c r="F519" i="269"/>
  <c r="D491" i="269"/>
  <c r="D518" i="269"/>
  <c r="F490" i="269"/>
  <c r="F517" i="269"/>
  <c r="C479" i="85"/>
  <c r="C506" i="85"/>
  <c r="C477" i="85"/>
  <c r="C504" i="85"/>
  <c r="C475" i="85"/>
  <c r="C502" i="85"/>
  <c r="IV285" i="82"/>
  <c r="P483" i="82"/>
  <c r="N483" i="82"/>
  <c r="L483" i="82"/>
  <c r="H483" i="82"/>
  <c r="F483" i="82"/>
  <c r="D483" i="82"/>
  <c r="P482" i="82"/>
  <c r="N482" i="82"/>
  <c r="L482" i="82"/>
  <c r="H482" i="82"/>
  <c r="F482" i="82"/>
  <c r="D482" i="82"/>
  <c r="C322" i="85"/>
  <c r="C81" i="85"/>
  <c r="C59" i="85"/>
  <c r="C348" i="85"/>
  <c r="C166" i="85"/>
  <c r="C64" i="85"/>
  <c r="C63" i="85"/>
  <c r="C62" i="85"/>
  <c r="C61" i="85"/>
  <c r="C60" i="85"/>
  <c r="C54" i="85"/>
  <c r="C172" i="85"/>
  <c r="C412" i="85" s="1"/>
  <c r="C245" i="85"/>
  <c r="C243" i="85"/>
  <c r="C171" i="85"/>
  <c r="C170" i="85"/>
  <c r="C169" i="85"/>
  <c r="C409" i="85" s="1"/>
  <c r="C168" i="85"/>
  <c r="C408" i="85" s="1"/>
  <c r="C433" i="85"/>
  <c r="C406" i="85"/>
  <c r="C347" i="85"/>
  <c r="C320" i="85"/>
  <c r="C436" i="85"/>
  <c r="C435" i="85"/>
  <c r="C167" i="85"/>
  <c r="C91" i="85"/>
  <c r="C90" i="85"/>
  <c r="C89" i="85"/>
  <c r="C88" i="85"/>
  <c r="C87" i="85"/>
  <c r="C86" i="85"/>
  <c r="C85" i="85"/>
  <c r="C84" i="85"/>
  <c r="C351" i="85" s="1"/>
  <c r="C58" i="85"/>
  <c r="C190" i="172"/>
  <c r="C428" i="172" s="1"/>
  <c r="C189" i="172"/>
  <c r="C162" i="172"/>
  <c r="C135" i="172"/>
  <c r="C373" i="172" s="1"/>
  <c r="C109" i="172"/>
  <c r="C374" i="172" s="1"/>
  <c r="C55" i="172"/>
  <c r="T468" i="172"/>
  <c r="R468" i="172"/>
  <c r="P468" i="172"/>
  <c r="N468" i="172"/>
  <c r="J468" i="172"/>
  <c r="H468" i="172"/>
  <c r="F468" i="172"/>
  <c r="D468" i="172"/>
  <c r="K478" i="51"/>
  <c r="K505" i="51"/>
  <c r="K476" i="51"/>
  <c r="K503" i="51"/>
  <c r="D476" i="51"/>
  <c r="D503" i="51"/>
  <c r="N478" i="53"/>
  <c r="N505" i="53"/>
  <c r="E478" i="53"/>
  <c r="E505" i="53"/>
  <c r="N477" i="53"/>
  <c r="N504" i="53"/>
  <c r="G477" i="53"/>
  <c r="G504" i="53"/>
  <c r="E477" i="53"/>
  <c r="E504" i="53"/>
  <c r="N476" i="53"/>
  <c r="N503" i="53"/>
  <c r="G476" i="53"/>
  <c r="G503" i="53"/>
  <c r="O476" i="53"/>
  <c r="O503" i="53"/>
  <c r="C459" i="50"/>
  <c r="C486" i="50"/>
  <c r="C458" i="50"/>
  <c r="C485" i="50"/>
  <c r="M478" i="50"/>
  <c r="K478" i="50"/>
  <c r="F477" i="50"/>
  <c r="D477" i="50"/>
  <c r="M476" i="50"/>
  <c r="F475" i="50"/>
  <c r="D475" i="50"/>
  <c r="M474" i="50"/>
  <c r="D473" i="50"/>
  <c r="K472" i="50"/>
  <c r="L471" i="50"/>
  <c r="D471" i="50"/>
  <c r="K470" i="50"/>
  <c r="E470" i="50"/>
  <c r="F468" i="50"/>
  <c r="D468" i="50"/>
  <c r="O467" i="53"/>
  <c r="M467" i="53"/>
  <c r="G467" i="53"/>
  <c r="E467" i="53"/>
  <c r="C467" i="53"/>
  <c r="E477" i="51"/>
  <c r="F430" i="51"/>
  <c r="C458" i="52"/>
  <c r="N437" i="52"/>
  <c r="J437" i="52"/>
  <c r="D437" i="52"/>
  <c r="K436" i="52"/>
  <c r="N435" i="52"/>
  <c r="L435" i="52"/>
  <c r="F435" i="52"/>
  <c r="D435" i="52"/>
  <c r="M434" i="52"/>
  <c r="K434" i="52"/>
  <c r="N433" i="52"/>
  <c r="L433" i="52"/>
  <c r="F433" i="52"/>
  <c r="D433" i="52"/>
  <c r="M432" i="52"/>
  <c r="K432" i="52"/>
  <c r="G432" i="52"/>
  <c r="E432" i="52"/>
  <c r="M383" i="52"/>
  <c r="K383" i="52"/>
  <c r="L382" i="52"/>
  <c r="D382" i="52"/>
  <c r="M381" i="52"/>
  <c r="K381" i="52"/>
  <c r="E381" i="52"/>
  <c r="N380" i="52"/>
  <c r="F380" i="52"/>
  <c r="D380" i="52"/>
  <c r="M379" i="52"/>
  <c r="K379" i="52"/>
  <c r="G379" i="52"/>
  <c r="L378" i="52"/>
  <c r="F378" i="52"/>
  <c r="D378" i="52"/>
  <c r="M377" i="52"/>
  <c r="K377" i="52"/>
  <c r="N376" i="52"/>
  <c r="L376" i="52"/>
  <c r="F376" i="52"/>
  <c r="M375" i="52"/>
  <c r="K375" i="52"/>
  <c r="N374" i="52"/>
  <c r="F374" i="52"/>
  <c r="D374" i="52"/>
  <c r="M373" i="52"/>
  <c r="K373" i="52"/>
  <c r="F372" i="52"/>
  <c r="D372" i="52"/>
  <c r="F383" i="52"/>
  <c r="M382" i="52"/>
  <c r="K382" i="52"/>
  <c r="G355" i="52"/>
  <c r="L354" i="52"/>
  <c r="D381" i="52"/>
  <c r="N352" i="52"/>
  <c r="C477" i="53"/>
  <c r="C504" i="53"/>
  <c r="C476" i="53"/>
  <c r="C503" i="53"/>
  <c r="C475" i="53"/>
  <c r="C502" i="53"/>
  <c r="C474" i="53"/>
  <c r="C501" i="53"/>
  <c r="C471" i="53"/>
  <c r="C498" i="53"/>
  <c r="C470" i="53"/>
  <c r="C497" i="53"/>
  <c r="G473" i="53"/>
  <c r="C468" i="53"/>
  <c r="G474" i="211"/>
  <c r="G501" i="211"/>
  <c r="G472" i="211"/>
  <c r="G499" i="211"/>
  <c r="D472" i="211"/>
  <c r="D499" i="211"/>
  <c r="G471" i="211"/>
  <c r="G498" i="211"/>
  <c r="D469" i="211"/>
  <c r="D496" i="211"/>
  <c r="G468" i="211"/>
  <c r="G495" i="211"/>
  <c r="D468" i="211"/>
  <c r="D495" i="211"/>
  <c r="G467" i="211"/>
  <c r="G494" i="211"/>
  <c r="C459" i="211"/>
  <c r="C486" i="211"/>
  <c r="C232" i="211"/>
  <c r="E484" i="211"/>
  <c r="H474" i="212"/>
  <c r="H501" i="212"/>
  <c r="H472" i="212"/>
  <c r="H499" i="212"/>
  <c r="C459" i="212"/>
  <c r="C486" i="212"/>
  <c r="C232" i="212"/>
  <c r="E484" i="212"/>
  <c r="H473" i="212"/>
  <c r="C441" i="212"/>
  <c r="C444" i="212"/>
  <c r="E467" i="212"/>
  <c r="E494" i="212"/>
  <c r="H475" i="211"/>
  <c r="H502" i="211"/>
  <c r="H472" i="211"/>
  <c r="H499" i="211"/>
  <c r="C462" i="211"/>
  <c r="C489" i="211"/>
  <c r="C235" i="211"/>
  <c r="C487" i="211" s="1"/>
  <c r="E487" i="211"/>
  <c r="C233" i="211"/>
  <c r="C485" i="211" s="1"/>
  <c r="E485" i="211"/>
  <c r="G473" i="212"/>
  <c r="G500" i="212"/>
  <c r="C235" i="212"/>
  <c r="E487" i="212"/>
  <c r="C233" i="212"/>
  <c r="C485" i="212" s="1"/>
  <c r="E485" i="212"/>
  <c r="C442" i="212"/>
  <c r="C240" i="211"/>
  <c r="C492" i="211" s="1"/>
  <c r="E492" i="211"/>
  <c r="C238" i="211"/>
  <c r="C490" i="211" s="1"/>
  <c r="E490" i="211"/>
  <c r="C240" i="212"/>
  <c r="C492" i="212" s="1"/>
  <c r="E492" i="212"/>
  <c r="C238" i="212"/>
  <c r="C490" i="212" s="1"/>
  <c r="E490" i="212"/>
  <c r="H478" i="211"/>
  <c r="H505" i="211"/>
  <c r="F478" i="211"/>
  <c r="F505" i="211"/>
  <c r="F477" i="211"/>
  <c r="F504" i="211"/>
  <c r="H476" i="211"/>
  <c r="H503" i="211"/>
  <c r="C239" i="211"/>
  <c r="E491" i="211"/>
  <c r="G477" i="212"/>
  <c r="G504" i="212"/>
  <c r="C239" i="212"/>
  <c r="C491" i="212" s="1"/>
  <c r="E491" i="212"/>
  <c r="C464" i="50"/>
  <c r="C462" i="50"/>
  <c r="C456" i="50"/>
  <c r="C218" i="50"/>
  <c r="C139" i="50"/>
  <c r="C114" i="50"/>
  <c r="C89" i="50"/>
  <c r="C64" i="50"/>
  <c r="C166" i="52"/>
  <c r="C444" i="52"/>
  <c r="C190" i="52"/>
  <c r="C217" i="52"/>
  <c r="C223" i="52"/>
  <c r="C56" i="50"/>
  <c r="C193" i="50"/>
  <c r="C461" i="50"/>
  <c r="C455" i="50"/>
  <c r="C465" i="50"/>
  <c r="C463" i="50"/>
  <c r="C424" i="52"/>
  <c r="C442" i="52"/>
  <c r="C343" i="52"/>
  <c r="C467" i="52"/>
  <c r="E429" i="211"/>
  <c r="E433" i="211"/>
  <c r="E437" i="211"/>
  <c r="F473" i="211"/>
  <c r="F250" i="234"/>
  <c r="F461" i="234" s="1"/>
  <c r="F253" i="234"/>
  <c r="F251" i="234"/>
  <c r="F249" i="234"/>
  <c r="E252" i="218"/>
  <c r="E463" i="218" s="1"/>
  <c r="C253" i="234"/>
  <c r="C252" i="234"/>
  <c r="C251" i="234"/>
  <c r="C250" i="234"/>
  <c r="C461" i="234" s="1"/>
  <c r="C249" i="234"/>
  <c r="C460" i="234" s="1"/>
  <c r="E448" i="214"/>
  <c r="C253" i="52"/>
  <c r="C505" i="52" s="1"/>
  <c r="E252" i="212"/>
  <c r="E504" i="212" s="1"/>
  <c r="E462" i="211"/>
  <c r="D345" i="223"/>
  <c r="S476" i="172"/>
  <c r="O476" i="172"/>
  <c r="I476" i="172"/>
  <c r="E476" i="172"/>
  <c r="S475" i="172"/>
  <c r="O475" i="172"/>
  <c r="I475" i="172"/>
  <c r="E475" i="172"/>
  <c r="C478" i="53"/>
  <c r="E475" i="53"/>
  <c r="F478" i="51"/>
  <c r="E476" i="51"/>
  <c r="C475" i="51"/>
  <c r="N478" i="50"/>
  <c r="F478" i="50"/>
  <c r="H477" i="212"/>
  <c r="H475" i="212"/>
  <c r="D477" i="211"/>
  <c r="C224" i="172"/>
  <c r="C221" i="52"/>
  <c r="C225" i="52"/>
  <c r="H473" i="211"/>
  <c r="C460" i="211"/>
  <c r="C460" i="50"/>
  <c r="C460" i="52"/>
  <c r="H429" i="218"/>
  <c r="H456" i="218"/>
  <c r="F219" i="234"/>
  <c r="F430" i="234" s="1"/>
  <c r="D461" i="47"/>
  <c r="G460" i="47"/>
  <c r="E460" i="47"/>
  <c r="E275" i="47"/>
  <c r="C249" i="46"/>
  <c r="M464" i="46"/>
  <c r="N463" i="46"/>
  <c r="L463" i="46"/>
  <c r="F463" i="46"/>
  <c r="F461" i="46"/>
  <c r="M460" i="46"/>
  <c r="J275" i="46"/>
  <c r="G464" i="214"/>
  <c r="F461" i="214"/>
  <c r="F464" i="213"/>
  <c r="D433" i="214"/>
  <c r="D460" i="214"/>
  <c r="G432" i="214"/>
  <c r="G459" i="214"/>
  <c r="G435" i="46"/>
  <c r="G462" i="46"/>
  <c r="E435" i="46"/>
  <c r="E462" i="46"/>
  <c r="N434" i="46"/>
  <c r="N461" i="46"/>
  <c r="L434" i="46"/>
  <c r="L461" i="46"/>
  <c r="G433" i="46"/>
  <c r="G460" i="46"/>
  <c r="E433" i="46"/>
  <c r="E460" i="46"/>
  <c r="N432" i="46"/>
  <c r="N459" i="46"/>
  <c r="L432" i="46"/>
  <c r="L459" i="46"/>
  <c r="I436" i="89"/>
  <c r="I463" i="89"/>
  <c r="E436" i="89"/>
  <c r="E463" i="89"/>
  <c r="R435" i="89"/>
  <c r="R462" i="89"/>
  <c r="N435" i="89"/>
  <c r="N462" i="89"/>
  <c r="G432" i="89"/>
  <c r="G459" i="89"/>
  <c r="O274" i="89"/>
  <c r="O275" i="89"/>
  <c r="E274" i="89"/>
  <c r="E275" i="89"/>
  <c r="E434" i="213"/>
  <c r="C462" i="89"/>
  <c r="F462" i="213"/>
  <c r="F460" i="213"/>
  <c r="G463" i="214"/>
  <c r="H461" i="214"/>
  <c r="D461" i="46"/>
  <c r="D459" i="46"/>
  <c r="F434" i="46"/>
  <c r="M433" i="46"/>
  <c r="F432" i="46"/>
  <c r="E437" i="47"/>
  <c r="E464" i="47"/>
  <c r="F436" i="47"/>
  <c r="F463" i="47"/>
  <c r="E435" i="47"/>
  <c r="E462" i="47"/>
  <c r="N434" i="47"/>
  <c r="N461" i="47"/>
  <c r="C433" i="47"/>
  <c r="C460" i="47"/>
  <c r="G436" i="187"/>
  <c r="G463" i="187"/>
  <c r="G432" i="187"/>
  <c r="G459" i="187"/>
  <c r="T462" i="89"/>
  <c r="I459" i="89"/>
  <c r="S275" i="89"/>
  <c r="H462" i="214"/>
  <c r="F462" i="214"/>
  <c r="K459" i="47"/>
  <c r="N462" i="187"/>
  <c r="L462" i="187"/>
  <c r="F462" i="187"/>
  <c r="N460" i="187"/>
  <c r="L460" i="187"/>
  <c r="F460" i="187"/>
  <c r="I461" i="89"/>
  <c r="G461" i="89"/>
  <c r="E461" i="89"/>
  <c r="T460" i="89"/>
  <c r="R460" i="89"/>
  <c r="P460" i="89"/>
  <c r="N460" i="89"/>
  <c r="D490" i="269"/>
  <c r="D488" i="269"/>
  <c r="D486" i="269"/>
  <c r="C340" i="129"/>
  <c r="C573" i="129" s="1"/>
  <c r="O489" i="82"/>
  <c r="K489" i="82"/>
  <c r="E489" i="82"/>
  <c r="M488" i="82"/>
  <c r="C488" i="82"/>
  <c r="G487" i="82"/>
  <c r="M486" i="82"/>
  <c r="C486" i="82"/>
  <c r="J493" i="85"/>
  <c r="N491" i="85"/>
  <c r="D491" i="85"/>
  <c r="N489" i="85"/>
  <c r="D489" i="85"/>
  <c r="N487" i="85"/>
  <c r="D487" i="85"/>
  <c r="I491" i="87"/>
  <c r="E489" i="87"/>
  <c r="I485" i="87"/>
  <c r="G485" i="87"/>
  <c r="E485" i="87"/>
  <c r="H350" i="223"/>
  <c r="H377" i="223"/>
  <c r="F350" i="223"/>
  <c r="F377" i="223"/>
  <c r="D349" i="223"/>
  <c r="D376" i="223"/>
  <c r="H346" i="223"/>
  <c r="H373" i="223"/>
  <c r="F346" i="223"/>
  <c r="F373" i="223"/>
  <c r="C346" i="223"/>
  <c r="C373" i="223"/>
  <c r="G345" i="223"/>
  <c r="G372" i="223"/>
  <c r="H437" i="223"/>
  <c r="F436" i="223"/>
  <c r="C436" i="223"/>
  <c r="C434" i="223"/>
  <c r="F431" i="223"/>
  <c r="F429" i="223"/>
  <c r="C429" i="223"/>
  <c r="G428" i="223"/>
  <c r="D428" i="223"/>
  <c r="H427" i="223"/>
  <c r="F427" i="223"/>
  <c r="C427" i="223"/>
  <c r="G426" i="223"/>
  <c r="C444" i="214"/>
  <c r="H464" i="213"/>
  <c r="H462" i="213"/>
  <c r="H460" i="213"/>
  <c r="E459" i="213"/>
  <c r="E430" i="213"/>
  <c r="H463" i="213"/>
  <c r="H461" i="213"/>
  <c r="H459" i="213"/>
  <c r="H458" i="213"/>
  <c r="H457" i="213"/>
  <c r="E460" i="211"/>
  <c r="E249" i="212"/>
  <c r="E251" i="212"/>
  <c r="E253" i="212"/>
  <c r="E37" i="212"/>
  <c r="E302" i="212" s="1"/>
  <c r="E462" i="212"/>
  <c r="F462" i="235"/>
  <c r="C419" i="235"/>
  <c r="H462" i="235"/>
  <c r="D462" i="235"/>
  <c r="D460" i="235"/>
  <c r="D459" i="235"/>
  <c r="C226" i="235"/>
  <c r="C437" i="235" s="1"/>
  <c r="C225" i="235"/>
  <c r="C436" i="235" s="1"/>
  <c r="C224" i="235"/>
  <c r="C435" i="235" s="1"/>
  <c r="C223" i="235"/>
  <c r="C434" i="235" s="1"/>
  <c r="C222" i="235"/>
  <c r="C433" i="235" s="1"/>
  <c r="L493" i="85"/>
  <c r="F493" i="85"/>
  <c r="L491" i="85"/>
  <c r="F491" i="85"/>
  <c r="L489" i="85"/>
  <c r="F489" i="85"/>
  <c r="L487" i="85"/>
  <c r="F487" i="85"/>
  <c r="G492" i="85"/>
  <c r="E492" i="85"/>
  <c r="M490" i="85"/>
  <c r="K490" i="85"/>
  <c r="G490" i="85"/>
  <c r="E490" i="85"/>
  <c r="M488" i="85"/>
  <c r="K488" i="85"/>
  <c r="G488" i="85"/>
  <c r="E488" i="85"/>
  <c r="M486" i="85"/>
  <c r="K486" i="85"/>
  <c r="G486" i="85"/>
  <c r="E486" i="85"/>
  <c r="M484" i="85"/>
  <c r="K484" i="85"/>
  <c r="G484" i="85"/>
  <c r="E484" i="85"/>
  <c r="J428" i="44"/>
  <c r="J455" i="44"/>
  <c r="D275" i="235"/>
  <c r="C253" i="85"/>
  <c r="C520" i="85" s="1"/>
  <c r="C252" i="85"/>
  <c r="C519" i="85" s="1"/>
  <c r="C251" i="85"/>
  <c r="C518" i="85" s="1"/>
  <c r="C250" i="85"/>
  <c r="C517" i="85" s="1"/>
  <c r="C249" i="85"/>
  <c r="C516" i="85" s="1"/>
  <c r="C248" i="85"/>
  <c r="C515" i="85" s="1"/>
  <c r="C247" i="85"/>
  <c r="C514" i="85" s="1"/>
  <c r="C246" i="85"/>
  <c r="K464" i="188"/>
  <c r="N463" i="188"/>
  <c r="F463" i="188"/>
  <c r="D463" i="188"/>
  <c r="N459" i="188"/>
  <c r="F459" i="188"/>
  <c r="D459" i="188"/>
  <c r="M458" i="187"/>
  <c r="D457" i="187"/>
  <c r="C247" i="46"/>
  <c r="C458" i="46" s="1"/>
  <c r="C251" i="46"/>
  <c r="C462" i="46" s="1"/>
  <c r="E456" i="213"/>
  <c r="K464" i="187"/>
  <c r="F463" i="187"/>
  <c r="D463" i="187"/>
  <c r="K462" i="187"/>
  <c r="F461" i="187"/>
  <c r="M460" i="187"/>
  <c r="F459" i="187"/>
  <c r="D459" i="187"/>
  <c r="K458" i="187"/>
  <c r="F457" i="187"/>
  <c r="M456" i="187"/>
  <c r="K457" i="188"/>
  <c r="G464" i="188"/>
  <c r="C464" i="188"/>
  <c r="G462" i="188"/>
  <c r="E462" i="188"/>
  <c r="C462" i="188"/>
  <c r="G460" i="188"/>
  <c r="E460" i="188"/>
  <c r="C460" i="188"/>
  <c r="G458" i="188"/>
  <c r="E458" i="188"/>
  <c r="C458" i="188"/>
  <c r="F457" i="188"/>
  <c r="D457" i="188"/>
  <c r="G456" i="188"/>
  <c r="E456" i="188"/>
  <c r="C456" i="188"/>
  <c r="E461" i="187"/>
  <c r="D460" i="187"/>
  <c r="K459" i="187"/>
  <c r="D458" i="187"/>
  <c r="K457" i="187"/>
  <c r="D456" i="187"/>
  <c r="K455" i="187"/>
  <c r="N464" i="187"/>
  <c r="L464" i="187"/>
  <c r="F464" i="187"/>
  <c r="G461" i="187"/>
  <c r="F275" i="213"/>
  <c r="C219" i="213"/>
  <c r="C217" i="213"/>
  <c r="G464" i="213"/>
  <c r="D464" i="213"/>
  <c r="G463" i="213"/>
  <c r="D463" i="213"/>
  <c r="G462" i="213"/>
  <c r="D462" i="213"/>
  <c r="G461" i="213"/>
  <c r="D461" i="213"/>
  <c r="G460" i="213"/>
  <c r="D460" i="213"/>
  <c r="G459" i="213"/>
  <c r="D459" i="213"/>
  <c r="G458" i="213"/>
  <c r="D458" i="213"/>
  <c r="G457" i="213"/>
  <c r="D457" i="213"/>
  <c r="G456" i="213"/>
  <c r="D456" i="213"/>
  <c r="G455" i="213"/>
  <c r="D455" i="213"/>
  <c r="C251" i="50"/>
  <c r="C503" i="50" s="1"/>
  <c r="C245" i="50"/>
  <c r="C497" i="50" s="1"/>
  <c r="C249" i="50"/>
  <c r="C501" i="50" s="1"/>
  <c r="C253" i="50"/>
  <c r="C505" i="50" s="1"/>
  <c r="C457" i="50"/>
  <c r="C247" i="50"/>
  <c r="G468" i="212"/>
  <c r="D468" i="212"/>
  <c r="H468" i="211"/>
  <c r="G478" i="53"/>
  <c r="N475" i="53"/>
  <c r="N474" i="53"/>
  <c r="N473" i="53"/>
  <c r="E473" i="53"/>
  <c r="N472" i="53"/>
  <c r="C472" i="53"/>
  <c r="C456" i="52"/>
  <c r="D477" i="52"/>
  <c r="F475" i="52"/>
  <c r="C458" i="212"/>
  <c r="F453" i="234"/>
  <c r="F426" i="234"/>
  <c r="F218" i="234"/>
  <c r="F217" i="234"/>
  <c r="F216" i="234"/>
  <c r="L429" i="43"/>
  <c r="J429" i="43"/>
  <c r="J430" i="44"/>
  <c r="K431" i="99"/>
  <c r="G431" i="99"/>
  <c r="E431" i="99"/>
  <c r="C431" i="99"/>
  <c r="L430" i="99"/>
  <c r="G429" i="99"/>
  <c r="E429" i="99"/>
  <c r="C429" i="99"/>
  <c r="L428" i="99"/>
  <c r="J428" i="99"/>
  <c r="F428" i="99"/>
  <c r="D428" i="99"/>
  <c r="M427" i="99"/>
  <c r="L426" i="99"/>
  <c r="J426" i="99"/>
  <c r="F426" i="99"/>
  <c r="D426" i="99"/>
  <c r="C600" i="129"/>
  <c r="F249" i="235"/>
  <c r="F460" i="235" s="1"/>
  <c r="C487" i="87"/>
  <c r="N488" i="82"/>
  <c r="H488" i="82"/>
  <c r="D488" i="82"/>
  <c r="N484" i="82"/>
  <c r="L484" i="82"/>
  <c r="H484" i="82"/>
  <c r="F484" i="82"/>
  <c r="D484" i="82"/>
  <c r="G427" i="218"/>
  <c r="E454" i="218"/>
  <c r="G426" i="218"/>
  <c r="E426" i="217"/>
  <c r="E453" i="217"/>
  <c r="E459" i="217"/>
  <c r="E463" i="217"/>
  <c r="E217" i="211"/>
  <c r="C456" i="46"/>
  <c r="C460" i="46"/>
  <c r="E253" i="214"/>
  <c r="E249" i="214"/>
  <c r="E460" i="214" s="1"/>
  <c r="E244" i="214"/>
  <c r="E455" i="214" s="1"/>
  <c r="U472" i="172"/>
  <c r="S472" i="172"/>
  <c r="Q472" i="172"/>
  <c r="O472" i="172"/>
  <c r="M472" i="172"/>
  <c r="I472" i="172"/>
  <c r="G472" i="172"/>
  <c r="E472" i="172"/>
  <c r="U471" i="172"/>
  <c r="S471" i="172"/>
  <c r="Q471" i="172"/>
  <c r="O471" i="172"/>
  <c r="M471" i="172"/>
  <c r="I471" i="172"/>
  <c r="G471" i="172"/>
  <c r="E471" i="172"/>
  <c r="U470" i="172"/>
  <c r="S470" i="172"/>
  <c r="Q470" i="172"/>
  <c r="O470" i="172"/>
  <c r="M470" i="172"/>
  <c r="I470" i="172"/>
  <c r="G470" i="172"/>
  <c r="E470" i="172"/>
  <c r="U469" i="172"/>
  <c r="S469" i="172"/>
  <c r="Q469" i="172"/>
  <c r="O469" i="172"/>
  <c r="M469" i="172"/>
  <c r="I469" i="172"/>
  <c r="G469" i="172"/>
  <c r="E469" i="172"/>
  <c r="T474" i="172"/>
  <c r="P474" i="172"/>
  <c r="J474" i="172"/>
  <c r="F474" i="172"/>
  <c r="N478" i="51"/>
  <c r="D478" i="51"/>
  <c r="M477" i="51"/>
  <c r="G477" i="51"/>
  <c r="C477" i="51"/>
  <c r="G476" i="51"/>
  <c r="C476" i="51"/>
  <c r="G475" i="51"/>
  <c r="E475" i="51"/>
  <c r="N474" i="51"/>
  <c r="N473" i="51"/>
  <c r="G473" i="51"/>
  <c r="C473" i="51"/>
  <c r="C472" i="51"/>
  <c r="N471" i="51"/>
  <c r="F471" i="51"/>
  <c r="D471" i="51"/>
  <c r="O470" i="51"/>
  <c r="M470" i="51"/>
  <c r="D470" i="51"/>
  <c r="O469" i="51"/>
  <c r="M469" i="51"/>
  <c r="M475" i="50"/>
  <c r="D472" i="50"/>
  <c r="M471" i="50"/>
  <c r="K471" i="50"/>
  <c r="F470" i="50"/>
  <c r="D470" i="50"/>
  <c r="M469" i="50"/>
  <c r="K469" i="50"/>
  <c r="K477" i="53"/>
  <c r="D477" i="53"/>
  <c r="M476" i="53"/>
  <c r="K473" i="53"/>
  <c r="D473" i="53"/>
  <c r="O472" i="53"/>
  <c r="M472" i="53"/>
  <c r="K471" i="53"/>
  <c r="D471" i="53"/>
  <c r="O470" i="53"/>
  <c r="M470" i="53"/>
  <c r="K471" i="52"/>
  <c r="L470" i="52"/>
  <c r="K469" i="52"/>
  <c r="G478" i="212"/>
  <c r="D476" i="212"/>
  <c r="G474" i="212"/>
  <c r="D473" i="212"/>
  <c r="D472" i="212"/>
  <c r="G471" i="212"/>
  <c r="D471" i="212"/>
  <c r="G470" i="212"/>
  <c r="D470" i="212"/>
  <c r="G469" i="212"/>
  <c r="D469" i="212"/>
  <c r="F474" i="211"/>
  <c r="H471" i="211"/>
  <c r="H477" i="211"/>
  <c r="C203" i="211"/>
  <c r="E219" i="211"/>
  <c r="E222" i="211"/>
  <c r="E224" i="211"/>
  <c r="E455" i="211"/>
  <c r="C221" i="172"/>
  <c r="C473" i="172" s="1"/>
  <c r="C441" i="172"/>
  <c r="C455" i="172"/>
  <c r="C226" i="172"/>
  <c r="C222" i="172"/>
  <c r="C474" i="172" s="1"/>
  <c r="C220" i="172"/>
  <c r="C472" i="172" s="1"/>
  <c r="H474" i="211"/>
  <c r="E221" i="211"/>
  <c r="C225" i="172"/>
  <c r="D476" i="211"/>
  <c r="D474" i="211"/>
  <c r="G473" i="211"/>
  <c r="D471" i="211"/>
  <c r="G470" i="211"/>
  <c r="D470" i="211"/>
  <c r="G469" i="211"/>
  <c r="D472" i="52"/>
  <c r="E471" i="52"/>
  <c r="D470" i="52"/>
  <c r="E469" i="52"/>
  <c r="D468" i="52"/>
  <c r="C252" i="172"/>
  <c r="C504" i="172" s="1"/>
  <c r="O478" i="53"/>
  <c r="M478" i="53"/>
  <c r="K475" i="53"/>
  <c r="D475" i="53"/>
  <c r="O474" i="53"/>
  <c r="M474" i="53"/>
  <c r="K472" i="53"/>
  <c r="D472" i="53"/>
  <c r="O471" i="53"/>
  <c r="M471" i="53"/>
  <c r="K470" i="53"/>
  <c r="D470" i="53"/>
  <c r="O469" i="53"/>
  <c r="M469" i="53"/>
  <c r="K468" i="53"/>
  <c r="D468" i="53"/>
  <c r="F472" i="52"/>
  <c r="M471" i="52"/>
  <c r="G471" i="52"/>
  <c r="N470" i="52"/>
  <c r="F470" i="52"/>
  <c r="M469" i="52"/>
  <c r="G469" i="52"/>
  <c r="N468" i="52"/>
  <c r="F468" i="52"/>
  <c r="G477" i="50"/>
  <c r="E477" i="50"/>
  <c r="N476" i="50"/>
  <c r="L476" i="50"/>
  <c r="F476" i="50"/>
  <c r="G475" i="50"/>
  <c r="E475" i="50"/>
  <c r="N474" i="50"/>
  <c r="L474" i="50"/>
  <c r="F474" i="50"/>
  <c r="G473" i="50"/>
  <c r="E473" i="50"/>
  <c r="N472" i="50"/>
  <c r="L472" i="50"/>
  <c r="F472" i="50"/>
  <c r="G471" i="50"/>
  <c r="E471" i="50"/>
  <c r="N470" i="50"/>
  <c r="L470" i="50"/>
  <c r="G469" i="50"/>
  <c r="E469" i="50"/>
  <c r="N468" i="50"/>
  <c r="L468" i="50"/>
  <c r="G467" i="50"/>
  <c r="E467" i="50"/>
  <c r="C467" i="50"/>
  <c r="C454" i="50"/>
  <c r="G474" i="51"/>
  <c r="E474" i="51"/>
  <c r="G472" i="51"/>
  <c r="E472" i="51"/>
  <c r="K470" i="51"/>
  <c r="K468" i="51"/>
  <c r="C440" i="52"/>
  <c r="C454" i="52"/>
  <c r="C219" i="172"/>
  <c r="E471" i="212"/>
  <c r="E215" i="211"/>
  <c r="E467" i="211" s="1"/>
  <c r="C476" i="172"/>
  <c r="E465" i="212"/>
  <c r="E463" i="212"/>
  <c r="E461" i="212"/>
  <c r="E459" i="212"/>
  <c r="E457" i="212"/>
  <c r="E455" i="212"/>
  <c r="C246" i="172"/>
  <c r="C498" i="172" s="1"/>
  <c r="H437" i="234"/>
  <c r="K437" i="43"/>
  <c r="E437" i="43"/>
  <c r="C401" i="218"/>
  <c r="C191" i="234"/>
  <c r="D407" i="99"/>
  <c r="D434" i="99"/>
  <c r="D405" i="99"/>
  <c r="D432" i="99"/>
  <c r="M404" i="99"/>
  <c r="M431" i="99"/>
  <c r="J403" i="99"/>
  <c r="J430" i="99"/>
  <c r="F403" i="99"/>
  <c r="F430" i="99"/>
  <c r="D403" i="99"/>
  <c r="D430" i="99"/>
  <c r="M402" i="99"/>
  <c r="M429" i="99"/>
  <c r="K400" i="99"/>
  <c r="K427" i="99"/>
  <c r="G400" i="99"/>
  <c r="G427" i="99"/>
  <c r="E400" i="99"/>
  <c r="E427" i="99"/>
  <c r="C400" i="99"/>
  <c r="C427" i="99"/>
  <c r="F434" i="99"/>
  <c r="E243" i="217"/>
  <c r="E454" i="217" s="1"/>
  <c r="E37" i="217"/>
  <c r="E275" i="217" s="1"/>
  <c r="E253" i="217"/>
  <c r="E464" i="217" s="1"/>
  <c r="E251" i="217"/>
  <c r="E462" i="217" s="1"/>
  <c r="E249" i="217"/>
  <c r="E460" i="217" s="1"/>
  <c r="E247" i="217"/>
  <c r="E458" i="217" s="1"/>
  <c r="E245" i="217"/>
  <c r="E456" i="217" s="1"/>
  <c r="E442" i="218"/>
  <c r="E245" i="218"/>
  <c r="E456" i="218" s="1"/>
  <c r="E247" i="218"/>
  <c r="E458" i="218" s="1"/>
  <c r="E249" i="218"/>
  <c r="E460" i="218" s="1"/>
  <c r="E251" i="218"/>
  <c r="E253" i="218"/>
  <c r="E464" i="218" s="1"/>
  <c r="E462" i="218"/>
  <c r="F37" i="234"/>
  <c r="G275" i="234"/>
  <c r="C37" i="234"/>
  <c r="D275" i="234"/>
  <c r="D463" i="234"/>
  <c r="C275" i="218"/>
  <c r="C464" i="42"/>
  <c r="C461" i="42"/>
  <c r="M464" i="43"/>
  <c r="L463" i="43"/>
  <c r="K459" i="43"/>
  <c r="C463" i="217"/>
  <c r="G462" i="217"/>
  <c r="D462" i="217"/>
  <c r="H461" i="217"/>
  <c r="F461" i="217"/>
  <c r="H463" i="218"/>
  <c r="F451" i="234"/>
  <c r="E275" i="234"/>
  <c r="G462" i="43"/>
  <c r="L461" i="43"/>
  <c r="C460" i="43"/>
  <c r="F245" i="235"/>
  <c r="F456" i="235" s="1"/>
  <c r="P461" i="82"/>
  <c r="P488" i="82"/>
  <c r="L461" i="82"/>
  <c r="L488" i="82"/>
  <c r="F461" i="82"/>
  <c r="F488" i="82"/>
  <c r="P460" i="82"/>
  <c r="P487" i="82"/>
  <c r="N460" i="82"/>
  <c r="N487" i="82"/>
  <c r="L460" i="82"/>
  <c r="L487" i="82"/>
  <c r="H460" i="82"/>
  <c r="H487" i="82"/>
  <c r="F460" i="82"/>
  <c r="F487" i="82"/>
  <c r="D460" i="82"/>
  <c r="D487" i="82"/>
  <c r="P459" i="82"/>
  <c r="P486" i="82"/>
  <c r="N459" i="82"/>
  <c r="N486" i="82"/>
  <c r="L459" i="82"/>
  <c r="L486" i="82"/>
  <c r="H459" i="82"/>
  <c r="H486" i="82"/>
  <c r="F459" i="82"/>
  <c r="F486" i="82"/>
  <c r="D459" i="82"/>
  <c r="D486" i="82"/>
  <c r="P458" i="82"/>
  <c r="P485" i="82"/>
  <c r="N458" i="82"/>
  <c r="N485" i="82"/>
  <c r="L458" i="82"/>
  <c r="L485" i="82"/>
  <c r="H458" i="82"/>
  <c r="H485" i="82"/>
  <c r="F458" i="82"/>
  <c r="F485" i="82"/>
  <c r="D458" i="82"/>
  <c r="D485" i="82"/>
  <c r="P457" i="82"/>
  <c r="P484" i="82"/>
  <c r="M301" i="82"/>
  <c r="M302" i="82"/>
  <c r="G301" i="82"/>
  <c r="G302" i="82"/>
  <c r="C301" i="82"/>
  <c r="C302" i="82"/>
  <c r="C243" i="87"/>
  <c r="C509" i="87" s="1"/>
  <c r="C244" i="85"/>
  <c r="C291" i="269"/>
  <c r="C290" i="269"/>
  <c r="I217" i="170"/>
  <c r="G217" i="170"/>
  <c r="E217" i="170"/>
  <c r="C215" i="214"/>
  <c r="C216" i="214"/>
  <c r="C217" i="214"/>
  <c r="C218" i="214"/>
  <c r="C219" i="214"/>
  <c r="C456" i="89"/>
  <c r="C460" i="89"/>
  <c r="E454" i="213"/>
  <c r="E458" i="213"/>
  <c r="E464" i="213"/>
  <c r="C453" i="213"/>
  <c r="F436" i="46"/>
  <c r="D436" i="46"/>
  <c r="C217" i="89"/>
  <c r="C428" i="89" s="1"/>
  <c r="G431" i="214"/>
  <c r="K436" i="47"/>
  <c r="D436" i="47"/>
  <c r="C232" i="214"/>
  <c r="C443" i="214" s="1"/>
  <c r="E245" i="214"/>
  <c r="E456" i="214" s="1"/>
  <c r="E252" i="214"/>
  <c r="E463" i="214" s="1"/>
  <c r="E250" i="214"/>
  <c r="E461" i="214" s="1"/>
  <c r="E248" i="214"/>
  <c r="E459" i="214" s="1"/>
  <c r="E246" i="214"/>
  <c r="E457" i="214" s="1"/>
  <c r="C249" i="187"/>
  <c r="C250" i="187"/>
  <c r="C251" i="187"/>
  <c r="C252" i="187"/>
  <c r="C253" i="187"/>
  <c r="C243" i="213"/>
  <c r="C454" i="213" s="1"/>
  <c r="C248" i="187"/>
  <c r="C440" i="213"/>
  <c r="C416" i="213"/>
  <c r="C389" i="213"/>
  <c r="C191" i="213"/>
  <c r="E435" i="213"/>
  <c r="G275" i="213"/>
  <c r="D275" i="213"/>
  <c r="H275" i="214"/>
  <c r="F275" i="214"/>
  <c r="G464" i="47"/>
  <c r="C464" i="47"/>
  <c r="F464" i="188"/>
  <c r="D464" i="188"/>
  <c r="J463" i="89"/>
  <c r="F463" i="89"/>
  <c r="S462" i="89"/>
  <c r="O462" i="89"/>
  <c r="I462" i="89"/>
  <c r="E462" i="89"/>
  <c r="K464" i="46"/>
  <c r="D463" i="46"/>
  <c r="K462" i="46"/>
  <c r="N275" i="187"/>
  <c r="Q275" i="89"/>
  <c r="M275" i="89"/>
  <c r="G275" i="89"/>
  <c r="C253" i="87"/>
  <c r="C519" i="87" s="1"/>
  <c r="C239" i="269"/>
  <c r="C505" i="269" s="1"/>
  <c r="E478" i="269"/>
  <c r="C237" i="269"/>
  <c r="C503" i="269" s="1"/>
  <c r="E476" i="269"/>
  <c r="C235" i="269"/>
  <c r="C501" i="269" s="1"/>
  <c r="E474" i="269"/>
  <c r="C233" i="269"/>
  <c r="E472" i="269"/>
  <c r="C231" i="269"/>
  <c r="E244" i="269"/>
  <c r="E245" i="269"/>
  <c r="E246" i="269"/>
  <c r="E247" i="269"/>
  <c r="E513" i="269" s="1"/>
  <c r="E248" i="269"/>
  <c r="E514" i="269" s="1"/>
  <c r="E249" i="269"/>
  <c r="E515" i="269" s="1"/>
  <c r="E250" i="269"/>
  <c r="E516" i="269" s="1"/>
  <c r="E251" i="269"/>
  <c r="E517" i="269" s="1"/>
  <c r="E252" i="269"/>
  <c r="E518" i="269" s="1"/>
  <c r="E253" i="269"/>
  <c r="E519" i="269" s="1"/>
  <c r="E470" i="269"/>
  <c r="C245" i="87"/>
  <c r="C249" i="87"/>
  <c r="C515" i="87" s="1"/>
  <c r="C470" i="87"/>
  <c r="C242" i="269"/>
  <c r="C468" i="269"/>
  <c r="G493" i="85"/>
  <c r="E37" i="269"/>
  <c r="D492" i="269"/>
  <c r="G492" i="269"/>
  <c r="G491" i="269"/>
  <c r="G490" i="269"/>
  <c r="G489" i="269"/>
  <c r="G488" i="269"/>
  <c r="G487" i="269"/>
  <c r="G486" i="269"/>
  <c r="G485" i="269"/>
  <c r="G484" i="269"/>
  <c r="F483" i="269"/>
  <c r="F302" i="269"/>
  <c r="F247" i="235"/>
  <c r="F458" i="235" s="1"/>
  <c r="D464" i="217"/>
  <c r="F424" i="234"/>
  <c r="C188" i="212"/>
  <c r="C426" i="212" s="1"/>
  <c r="C413" i="212"/>
  <c r="C191" i="212"/>
  <c r="C429" i="212" s="1"/>
  <c r="C192" i="212"/>
  <c r="C430" i="212" s="1"/>
  <c r="C429" i="172"/>
  <c r="C250" i="172"/>
  <c r="C502" i="172" s="1"/>
  <c r="C244" i="172"/>
  <c r="C400" i="172"/>
  <c r="C33" i="172"/>
  <c r="C408" i="172"/>
  <c r="C433" i="172"/>
  <c r="C243" i="172"/>
  <c r="C495" i="172" s="1"/>
  <c r="C82" i="172"/>
  <c r="C30" i="172"/>
  <c r="M478" i="52"/>
  <c r="K478" i="52"/>
  <c r="G478" i="52"/>
  <c r="E478" i="52"/>
  <c r="F477" i="52"/>
  <c r="M476" i="52"/>
  <c r="K476" i="52"/>
  <c r="G476" i="52"/>
  <c r="L475" i="52"/>
  <c r="D475" i="52"/>
  <c r="M474" i="52"/>
  <c r="K474" i="52"/>
  <c r="G474" i="52"/>
  <c r="F473" i="52"/>
  <c r="D473" i="52"/>
  <c r="M472" i="52"/>
  <c r="K472" i="52"/>
  <c r="G472" i="52"/>
  <c r="E472" i="52"/>
  <c r="N471" i="52"/>
  <c r="L471" i="52"/>
  <c r="F471" i="52"/>
  <c r="D471" i="52"/>
  <c r="M470" i="52"/>
  <c r="K470" i="52"/>
  <c r="G470" i="52"/>
  <c r="E470" i="52"/>
  <c r="N469" i="52"/>
  <c r="L469" i="52"/>
  <c r="F469" i="52"/>
  <c r="D469" i="52"/>
  <c r="M468" i="52"/>
  <c r="K468" i="52"/>
  <c r="G468" i="52"/>
  <c r="E468" i="52"/>
  <c r="N467" i="52"/>
  <c r="L467" i="52"/>
  <c r="F467" i="52"/>
  <c r="D467" i="52"/>
  <c r="C461" i="52"/>
  <c r="C459" i="52"/>
  <c r="C457" i="52"/>
  <c r="D377" i="52"/>
  <c r="F375" i="52"/>
  <c r="M374" i="52"/>
  <c r="D355" i="52"/>
  <c r="C396" i="212"/>
  <c r="C423" i="212"/>
  <c r="C169" i="212"/>
  <c r="C170" i="212"/>
  <c r="C171" i="212"/>
  <c r="C172" i="212"/>
  <c r="C394" i="212"/>
  <c r="C421" i="212"/>
  <c r="C365" i="212"/>
  <c r="C392" i="212"/>
  <c r="C363" i="212"/>
  <c r="C390" i="212"/>
  <c r="C361" i="212"/>
  <c r="C388" i="212"/>
  <c r="C134" i="212"/>
  <c r="C399" i="212" s="1"/>
  <c r="C135" i="212"/>
  <c r="C400" i="212" s="1"/>
  <c r="C136" i="212"/>
  <c r="C401" i="212" s="1"/>
  <c r="C137" i="212"/>
  <c r="C402" i="212" s="1"/>
  <c r="C138" i="212"/>
  <c r="C403" i="212" s="1"/>
  <c r="C139" i="212"/>
  <c r="C404" i="212" s="1"/>
  <c r="C140" i="212"/>
  <c r="C405" i="212" s="1"/>
  <c r="C141" i="212"/>
  <c r="C406" i="212" s="1"/>
  <c r="C142" i="212"/>
  <c r="C143" i="212"/>
  <c r="C144" i="212"/>
  <c r="C145" i="212"/>
  <c r="C386" i="212"/>
  <c r="C397" i="212"/>
  <c r="C424" i="212"/>
  <c r="C395" i="212"/>
  <c r="C422" i="212"/>
  <c r="C366" i="212"/>
  <c r="C393" i="212"/>
  <c r="C364" i="212"/>
  <c r="C391" i="212"/>
  <c r="C362" i="212"/>
  <c r="C389" i="212"/>
  <c r="C360" i="212"/>
  <c r="C387" i="212"/>
  <c r="C342" i="212"/>
  <c r="C340" i="212"/>
  <c r="C338" i="212"/>
  <c r="C336" i="212"/>
  <c r="C334" i="212"/>
  <c r="C343" i="212"/>
  <c r="C341" i="212"/>
  <c r="C339" i="212"/>
  <c r="C337" i="212"/>
  <c r="C335" i="212"/>
  <c r="C333" i="212"/>
  <c r="F252" i="235"/>
  <c r="F463" i="235" s="1"/>
  <c r="F250" i="235"/>
  <c r="F461" i="235" s="1"/>
  <c r="K23" i="328" s="1"/>
  <c r="F248" i="235"/>
  <c r="F459" i="235" s="1"/>
  <c r="F246" i="235"/>
  <c r="F457" i="235" s="1"/>
  <c r="F244" i="235"/>
  <c r="F455" i="235" s="1"/>
  <c r="C39" i="186"/>
  <c r="C429" i="186" s="1"/>
  <c r="C39" i="129"/>
  <c r="M493" i="85"/>
  <c r="K493" i="85"/>
  <c r="E493" i="85"/>
  <c r="N303" i="85"/>
  <c r="C464" i="89"/>
  <c r="M275" i="47"/>
  <c r="G275" i="47"/>
  <c r="C275" i="47"/>
  <c r="G437" i="47"/>
  <c r="C437" i="47"/>
  <c r="C437" i="46"/>
  <c r="E436" i="213"/>
  <c r="C198" i="46"/>
  <c r="E199" i="213"/>
  <c r="E274" i="213"/>
  <c r="C35" i="46"/>
  <c r="C273" i="46" s="1"/>
  <c r="H437" i="213"/>
  <c r="E396" i="213"/>
  <c r="F437" i="213"/>
  <c r="F436" i="213"/>
  <c r="F274" i="213"/>
  <c r="G274" i="214"/>
  <c r="H437" i="214"/>
  <c r="F437" i="214"/>
  <c r="C423" i="46"/>
  <c r="M437" i="46"/>
  <c r="G437" i="46"/>
  <c r="E437" i="46"/>
  <c r="N436" i="46"/>
  <c r="L436" i="46"/>
  <c r="N274" i="46"/>
  <c r="L274" i="46"/>
  <c r="J274" i="46"/>
  <c r="F274" i="46"/>
  <c r="D274" i="46"/>
  <c r="D436" i="89"/>
  <c r="C36" i="89"/>
  <c r="C274" i="89" s="1"/>
  <c r="E36" i="214"/>
  <c r="E274" i="214" s="1"/>
  <c r="E226" i="214"/>
  <c r="F274" i="214"/>
  <c r="G464" i="46"/>
  <c r="E464" i="46"/>
  <c r="K437" i="46"/>
  <c r="N275" i="46"/>
  <c r="D275" i="46"/>
  <c r="J275" i="47"/>
  <c r="N275" i="188"/>
  <c r="J275" i="188"/>
  <c r="D275" i="188"/>
  <c r="T464" i="89"/>
  <c r="R464" i="89"/>
  <c r="P464" i="89"/>
  <c r="N464" i="89"/>
  <c r="H275" i="218"/>
  <c r="C332" i="212"/>
  <c r="C359" i="212"/>
  <c r="C107" i="212"/>
  <c r="C108" i="212"/>
  <c r="C109" i="212"/>
  <c r="C110" i="212"/>
  <c r="C111" i="212"/>
  <c r="C112" i="212"/>
  <c r="C113" i="212"/>
  <c r="C114" i="212"/>
  <c r="C115" i="212"/>
  <c r="C116" i="212"/>
  <c r="C117" i="212"/>
  <c r="C118" i="212"/>
  <c r="C305" i="212"/>
  <c r="C80" i="212"/>
  <c r="C318" i="212" s="1"/>
  <c r="C81" i="212"/>
  <c r="C82" i="212"/>
  <c r="C83" i="212"/>
  <c r="C84" i="212"/>
  <c r="C85" i="212"/>
  <c r="C86" i="212"/>
  <c r="C87" i="212"/>
  <c r="C88" i="212"/>
  <c r="C89" i="212"/>
  <c r="C90" i="212"/>
  <c r="C91" i="212"/>
  <c r="C417" i="211"/>
  <c r="C444" i="211"/>
  <c r="C243" i="212"/>
  <c r="C242" i="212"/>
  <c r="C494" i="212" s="1"/>
  <c r="C450" i="212"/>
  <c r="D478" i="212"/>
  <c r="G476" i="212"/>
  <c r="C316" i="212"/>
  <c r="C314" i="212"/>
  <c r="C312" i="212"/>
  <c r="C310" i="212"/>
  <c r="C308" i="212"/>
  <c r="C451" i="212"/>
  <c r="C451" i="211"/>
  <c r="E220" i="211"/>
  <c r="C315" i="212"/>
  <c r="C313" i="212"/>
  <c r="C311" i="212"/>
  <c r="C309" i="212"/>
  <c r="C307" i="212"/>
  <c r="L429" i="50"/>
  <c r="F429" i="50"/>
  <c r="D429" i="50"/>
  <c r="M428" i="50"/>
  <c r="K428" i="50"/>
  <c r="L427" i="50"/>
  <c r="F427" i="50"/>
  <c r="D427" i="50"/>
  <c r="M426" i="50"/>
  <c r="K426" i="50"/>
  <c r="E426" i="50"/>
  <c r="C423" i="50"/>
  <c r="C415" i="50"/>
  <c r="L436" i="50"/>
  <c r="F436" i="50"/>
  <c r="L434" i="50"/>
  <c r="F434" i="50"/>
  <c r="D434" i="50"/>
  <c r="E433" i="50"/>
  <c r="F432" i="50"/>
  <c r="D432" i="50"/>
  <c r="L430" i="50"/>
  <c r="F430" i="50"/>
  <c r="D430" i="50"/>
  <c r="L428" i="50"/>
  <c r="F428" i="50"/>
  <c r="M383" i="50"/>
  <c r="N382" i="50"/>
  <c r="D382" i="50"/>
  <c r="E381" i="50"/>
  <c r="F380" i="50"/>
  <c r="G379" i="50"/>
  <c r="J378" i="50"/>
  <c r="K377" i="50"/>
  <c r="L376" i="50"/>
  <c r="M375" i="50"/>
  <c r="N374" i="50"/>
  <c r="D374" i="50"/>
  <c r="E373" i="50"/>
  <c r="F372" i="50"/>
  <c r="C366" i="50"/>
  <c r="C362" i="50"/>
  <c r="N356" i="50"/>
  <c r="D356" i="50"/>
  <c r="E355" i="50"/>
  <c r="F354" i="50"/>
  <c r="G353" i="50"/>
  <c r="J352" i="50"/>
  <c r="K351" i="50"/>
  <c r="L350" i="50"/>
  <c r="M349" i="50"/>
  <c r="N348" i="50"/>
  <c r="D348" i="50"/>
  <c r="E347" i="50"/>
  <c r="F346" i="50"/>
  <c r="G345" i="50"/>
  <c r="C345" i="50"/>
  <c r="C342" i="50"/>
  <c r="C340" i="50"/>
  <c r="C338" i="50"/>
  <c r="C336" i="50"/>
  <c r="C334" i="50"/>
  <c r="C332" i="50"/>
  <c r="K329" i="50"/>
  <c r="L328" i="50"/>
  <c r="M327" i="50"/>
  <c r="N326" i="50"/>
  <c r="D326" i="50"/>
  <c r="E325" i="50"/>
  <c r="F324" i="50"/>
  <c r="G323" i="50"/>
  <c r="J322" i="50"/>
  <c r="K321" i="50"/>
  <c r="L320" i="50"/>
  <c r="M319" i="50"/>
  <c r="N318" i="50"/>
  <c r="D318" i="50"/>
  <c r="L301" i="50"/>
  <c r="K435" i="52"/>
  <c r="C399" i="52"/>
  <c r="N353" i="52"/>
  <c r="D353" i="52"/>
  <c r="D351" i="52"/>
  <c r="N349" i="52"/>
  <c r="F349" i="52"/>
  <c r="J329" i="52"/>
  <c r="J327" i="52"/>
  <c r="J325" i="52"/>
  <c r="D323" i="52"/>
  <c r="M322" i="52"/>
  <c r="K322" i="52"/>
  <c r="G322" i="52"/>
  <c r="E322" i="52"/>
  <c r="N321" i="52"/>
  <c r="E320" i="52"/>
  <c r="G318" i="52"/>
  <c r="C216" i="172"/>
  <c r="U478" i="172"/>
  <c r="S478" i="172"/>
  <c r="Q478" i="172"/>
  <c r="O478" i="172"/>
  <c r="M478" i="172"/>
  <c r="I478" i="172"/>
  <c r="G478" i="172"/>
  <c r="E478" i="172"/>
  <c r="D464" i="223"/>
  <c r="H463" i="223"/>
  <c r="H459" i="223"/>
  <c r="H457" i="223"/>
  <c r="H456" i="223"/>
  <c r="F461" i="223"/>
  <c r="C459" i="223"/>
  <c r="C464" i="212"/>
  <c r="E302" i="51"/>
  <c r="C465" i="212"/>
  <c r="I607" i="186"/>
  <c r="C338" i="186"/>
  <c r="C598" i="186" s="1"/>
  <c r="F579" i="129"/>
  <c r="D217" i="170"/>
  <c r="J303" i="85"/>
  <c r="S464" i="89"/>
  <c r="O464" i="89"/>
  <c r="G464" i="89"/>
  <c r="T463" i="89"/>
  <c r="P463" i="89"/>
  <c r="H463" i="89"/>
  <c r="D463" i="89"/>
  <c r="Q462" i="89"/>
  <c r="C449" i="89"/>
  <c r="T275" i="89"/>
  <c r="R275" i="89"/>
  <c r="P275" i="89"/>
  <c r="N275" i="89"/>
  <c r="J275" i="89"/>
  <c r="H275" i="89"/>
  <c r="F275" i="89"/>
  <c r="D275" i="89"/>
  <c r="C36" i="187"/>
  <c r="M463" i="187"/>
  <c r="D275" i="187"/>
  <c r="L275" i="46"/>
  <c r="F275" i="46"/>
  <c r="E462" i="213"/>
  <c r="C422" i="213"/>
  <c r="F243" i="235"/>
  <c r="F454" i="235" s="1"/>
  <c r="C243" i="235"/>
  <c r="C454" i="235" s="1"/>
  <c r="C253" i="235"/>
  <c r="C252" i="235"/>
  <c r="C463" i="235" s="1"/>
  <c r="C251" i="235"/>
  <c r="C250" i="235"/>
  <c r="C461" i="235" s="1"/>
  <c r="K16" i="328" s="1"/>
  <c r="C249" i="235"/>
  <c r="C460" i="235" s="1"/>
  <c r="C248" i="235"/>
  <c r="C459" i="235" s="1"/>
  <c r="C247" i="235"/>
  <c r="C458" i="235" s="1"/>
  <c r="C246" i="235"/>
  <c r="C457" i="235" s="1"/>
  <c r="C245" i="235"/>
  <c r="C456" i="235" s="1"/>
  <c r="C244" i="235"/>
  <c r="C455" i="235" s="1"/>
  <c r="D464" i="234"/>
  <c r="D462" i="234"/>
  <c r="D274" i="44"/>
  <c r="M274" i="99"/>
  <c r="K274" i="99"/>
  <c r="G274" i="99"/>
  <c r="E274" i="99"/>
  <c r="C274" i="99"/>
  <c r="E437" i="234"/>
  <c r="H436" i="223"/>
  <c r="F464" i="47"/>
  <c r="D464" i="47"/>
  <c r="G463" i="47"/>
  <c r="E463" i="47"/>
  <c r="C463" i="47"/>
  <c r="F462" i="47"/>
  <c r="D462" i="47"/>
  <c r="F275" i="47"/>
  <c r="D275" i="47"/>
  <c r="C252" i="89"/>
  <c r="C463" i="89" s="1"/>
  <c r="C37" i="89"/>
  <c r="C275" i="89" s="1"/>
  <c r="C244" i="89"/>
  <c r="C455" i="89" s="1"/>
  <c r="C246" i="89"/>
  <c r="C457" i="89" s="1"/>
  <c r="C248" i="89"/>
  <c r="C459" i="89" s="1"/>
  <c r="C250" i="89"/>
  <c r="C461" i="89" s="1"/>
  <c r="C243" i="89"/>
  <c r="C454" i="89" s="1"/>
  <c r="J464" i="89"/>
  <c r="H464" i="89"/>
  <c r="F464" i="89"/>
  <c r="D464" i="89"/>
  <c r="S463" i="89"/>
  <c r="Q463" i="89"/>
  <c r="O463" i="89"/>
  <c r="J462" i="89"/>
  <c r="H462" i="89"/>
  <c r="F462" i="89"/>
  <c r="D462" i="89"/>
  <c r="S461" i="89"/>
  <c r="Q461" i="89"/>
  <c r="O461" i="89"/>
  <c r="J460" i="89"/>
  <c r="H460" i="89"/>
  <c r="F460" i="89"/>
  <c r="D460" i="89"/>
  <c r="S459" i="89"/>
  <c r="Q459" i="89"/>
  <c r="O459" i="89"/>
  <c r="J458" i="89"/>
  <c r="H458" i="89"/>
  <c r="F458" i="89"/>
  <c r="D458" i="89"/>
  <c r="O275" i="188"/>
  <c r="M275" i="188"/>
  <c r="K275" i="188"/>
  <c r="G275" i="188"/>
  <c r="E275" i="188"/>
  <c r="C275" i="188"/>
  <c r="C274" i="187"/>
  <c r="D464" i="187"/>
  <c r="K463" i="187"/>
  <c r="D462" i="187"/>
  <c r="K461" i="187"/>
  <c r="M275" i="187"/>
  <c r="K275" i="187"/>
  <c r="G275" i="187"/>
  <c r="E275" i="187"/>
  <c r="G464" i="187"/>
  <c r="E464" i="187"/>
  <c r="N463" i="187"/>
  <c r="L463" i="187"/>
  <c r="G462" i="187"/>
  <c r="E462" i="187"/>
  <c r="N461" i="187"/>
  <c r="L461" i="187"/>
  <c r="G460" i="187"/>
  <c r="E460" i="187"/>
  <c r="N459" i="187"/>
  <c r="L459" i="187"/>
  <c r="C37" i="187"/>
  <c r="M274" i="187"/>
  <c r="K274" i="187"/>
  <c r="G274" i="187"/>
  <c r="E274" i="187"/>
  <c r="C451" i="46"/>
  <c r="C464" i="46"/>
  <c r="N275" i="47"/>
  <c r="L275" i="47"/>
  <c r="C252" i="46"/>
  <c r="C463" i="46" s="1"/>
  <c r="C244" i="46"/>
  <c r="C455" i="46" s="1"/>
  <c r="C246" i="46"/>
  <c r="C457" i="46" s="1"/>
  <c r="C248" i="46"/>
  <c r="C459" i="46" s="1"/>
  <c r="C250" i="46"/>
  <c r="C461" i="46" s="1"/>
  <c r="C243" i="46"/>
  <c r="C454" i="46" s="1"/>
  <c r="C448" i="46"/>
  <c r="C274" i="46"/>
  <c r="E37" i="214"/>
  <c r="E275" i="214" s="1"/>
  <c r="C451" i="214"/>
  <c r="C449" i="214"/>
  <c r="C450" i="214"/>
  <c r="C448" i="214"/>
  <c r="C446" i="214"/>
  <c r="C443" i="213"/>
  <c r="C245" i="213"/>
  <c r="C247" i="213"/>
  <c r="C458" i="213" s="1"/>
  <c r="C249" i="213"/>
  <c r="C251" i="213"/>
  <c r="C253" i="213"/>
  <c r="C37" i="213"/>
  <c r="C246" i="213"/>
  <c r="C457" i="213" s="1"/>
  <c r="C248" i="213"/>
  <c r="C250" i="213"/>
  <c r="C252" i="213"/>
  <c r="C456" i="213"/>
  <c r="C450" i="213"/>
  <c r="G609" i="186"/>
  <c r="F265" i="235"/>
  <c r="F225" i="234"/>
  <c r="F436" i="234" s="1"/>
  <c r="C251" i="87"/>
  <c r="C517" i="87" s="1"/>
  <c r="C247" i="87"/>
  <c r="C513" i="87" s="1"/>
  <c r="H492" i="87"/>
  <c r="F492" i="87"/>
  <c r="D492" i="87"/>
  <c r="G491" i="87"/>
  <c r="I490" i="87"/>
  <c r="E490" i="87"/>
  <c r="G489" i="87"/>
  <c r="I488" i="87"/>
  <c r="E488" i="87"/>
  <c r="G487" i="87"/>
  <c r="I486" i="87"/>
  <c r="G486" i="87"/>
  <c r="E486" i="87"/>
  <c r="I482" i="87"/>
  <c r="G482" i="87"/>
  <c r="E482" i="87"/>
  <c r="C482" i="87"/>
  <c r="I492" i="87"/>
  <c r="E492" i="87"/>
  <c r="C492" i="87"/>
  <c r="H491" i="87"/>
  <c r="F491" i="87"/>
  <c r="D491" i="87"/>
  <c r="H488" i="87"/>
  <c r="F488" i="87"/>
  <c r="D488" i="87"/>
  <c r="H302" i="87"/>
  <c r="D302" i="87"/>
  <c r="G493" i="86"/>
  <c r="E493" i="86"/>
  <c r="C493" i="86"/>
  <c r="G491" i="86"/>
  <c r="E491" i="86"/>
  <c r="C491" i="86"/>
  <c r="G489" i="86"/>
  <c r="E489" i="86"/>
  <c r="C489" i="86"/>
  <c r="L492" i="86"/>
  <c r="D492" i="86"/>
  <c r="F491" i="86"/>
  <c r="N490" i="86"/>
  <c r="C37" i="85"/>
  <c r="C304" i="85" s="1"/>
  <c r="M303" i="85"/>
  <c r="K303" i="85"/>
  <c r="G303" i="85"/>
  <c r="E303" i="85"/>
  <c r="G465" i="269"/>
  <c r="C479" i="269"/>
  <c r="C477" i="269"/>
  <c r="C478" i="269"/>
  <c r="C35" i="269"/>
  <c r="F34" i="235"/>
  <c r="F33" i="235"/>
  <c r="F271" i="235" s="1"/>
  <c r="F32" i="235"/>
  <c r="F31" i="235"/>
  <c r="F269" i="235" s="1"/>
  <c r="F30" i="235"/>
  <c r="F268" i="235" s="1"/>
  <c r="C33" i="235"/>
  <c r="C31" i="235"/>
  <c r="C34" i="235"/>
  <c r="C272" i="235" s="1"/>
  <c r="C32" i="235"/>
  <c r="C270" i="235" s="1"/>
  <c r="C30" i="235"/>
  <c r="C268" i="235" s="1"/>
  <c r="C37" i="235"/>
  <c r="F37" i="235"/>
  <c r="C242" i="235"/>
  <c r="C453" i="235" s="1"/>
  <c r="C448" i="235"/>
  <c r="E301" i="53"/>
  <c r="C172" i="52"/>
  <c r="C415" i="52"/>
  <c r="C164" i="52"/>
  <c r="C168" i="52"/>
  <c r="C192" i="52"/>
  <c r="C198" i="52"/>
  <c r="C218" i="52"/>
  <c r="C470" i="52" s="1"/>
  <c r="C220" i="52"/>
  <c r="C222" i="52"/>
  <c r="C474" i="52" s="1"/>
  <c r="C224" i="52"/>
  <c r="C226" i="52"/>
  <c r="C478" i="52" s="1"/>
  <c r="C247" i="52"/>
  <c r="C499" i="52" s="1"/>
  <c r="C251" i="52"/>
  <c r="C503" i="52" s="1"/>
  <c r="C365" i="52"/>
  <c r="L301" i="51"/>
  <c r="E301" i="51"/>
  <c r="C221" i="50"/>
  <c r="C145" i="50"/>
  <c r="C383" i="50" s="1"/>
  <c r="C343" i="50"/>
  <c r="C341" i="50"/>
  <c r="C339" i="50"/>
  <c r="C337" i="50"/>
  <c r="C335" i="50"/>
  <c r="C333" i="50"/>
  <c r="C62" i="50"/>
  <c r="C327" i="50" s="1"/>
  <c r="C224" i="50"/>
  <c r="C476" i="50" s="1"/>
  <c r="C58" i="50"/>
  <c r="C83" i="50"/>
  <c r="C321" i="50" s="1"/>
  <c r="C87" i="50"/>
  <c r="C325" i="50" s="1"/>
  <c r="C91" i="50"/>
  <c r="C329" i="50" s="1"/>
  <c r="C112" i="50"/>
  <c r="C116" i="50"/>
  <c r="C137" i="50"/>
  <c r="C375" i="50" s="1"/>
  <c r="C141" i="50"/>
  <c r="C379" i="50" s="1"/>
  <c r="C195" i="50"/>
  <c r="C199" i="50"/>
  <c r="C244" i="50"/>
  <c r="C496" i="50" s="1"/>
  <c r="C246" i="50"/>
  <c r="C498" i="50" s="1"/>
  <c r="C248" i="50"/>
  <c r="C500" i="50" s="1"/>
  <c r="C250" i="50"/>
  <c r="C502" i="50" s="1"/>
  <c r="C252" i="50"/>
  <c r="C445" i="50"/>
  <c r="M434" i="50"/>
  <c r="C198" i="172"/>
  <c r="C436" i="172" s="1"/>
  <c r="C448" i="172"/>
  <c r="C197" i="172"/>
  <c r="C435" i="172" s="1"/>
  <c r="C35" i="172"/>
  <c r="D437" i="51"/>
  <c r="O436" i="51"/>
  <c r="F435" i="51"/>
  <c r="C421" i="52"/>
  <c r="C196" i="52"/>
  <c r="O437" i="53"/>
  <c r="E437" i="53"/>
  <c r="N436" i="53"/>
  <c r="N300" i="53"/>
  <c r="N301" i="53"/>
  <c r="U435" i="172"/>
  <c r="Q435" i="172"/>
  <c r="M435" i="172"/>
  <c r="G435" i="172"/>
  <c r="U434" i="172"/>
  <c r="Q434" i="172"/>
  <c r="M434" i="172"/>
  <c r="G434" i="172"/>
  <c r="C421" i="172"/>
  <c r="F301" i="52"/>
  <c r="D301" i="52"/>
  <c r="E434" i="53"/>
  <c r="M477" i="50"/>
  <c r="C463" i="211"/>
  <c r="C463" i="212"/>
  <c r="F437" i="223"/>
  <c r="C437" i="223"/>
  <c r="D436" i="223"/>
  <c r="H435" i="223"/>
  <c r="F435" i="223"/>
  <c r="C435" i="223"/>
  <c r="U429" i="129"/>
  <c r="S429" i="129"/>
  <c r="Q429" i="129"/>
  <c r="O429" i="129"/>
  <c r="K429" i="129"/>
  <c r="G429" i="129"/>
  <c r="C36" i="85"/>
  <c r="D464" i="87"/>
  <c r="F464" i="87"/>
  <c r="H464" i="87"/>
  <c r="O493" i="82"/>
  <c r="M493" i="82"/>
  <c r="K493" i="82"/>
  <c r="G493" i="82"/>
  <c r="E493" i="82"/>
  <c r="C493" i="82"/>
  <c r="O492" i="82"/>
  <c r="M492" i="82"/>
  <c r="K492" i="82"/>
  <c r="G492" i="82"/>
  <c r="E492" i="82"/>
  <c r="C492" i="82"/>
  <c r="O491" i="82"/>
  <c r="M491" i="82"/>
  <c r="K491" i="82"/>
  <c r="G491" i="82"/>
  <c r="E491" i="82"/>
  <c r="C491" i="82"/>
  <c r="O490" i="82"/>
  <c r="M490" i="82"/>
  <c r="K490" i="82"/>
  <c r="G490" i="82"/>
  <c r="E490" i="82"/>
  <c r="C490" i="82"/>
  <c r="L303" i="85"/>
  <c r="F303" i="85"/>
  <c r="D302" i="85"/>
  <c r="L493" i="86"/>
  <c r="D493" i="86"/>
  <c r="F492" i="86"/>
  <c r="N491" i="86"/>
  <c r="I465" i="87"/>
  <c r="C224" i="87"/>
  <c r="C463" i="87" s="1"/>
  <c r="C476" i="269"/>
  <c r="C393" i="213"/>
  <c r="C420" i="213"/>
  <c r="C448" i="213"/>
  <c r="F463" i="99"/>
  <c r="F461" i="99"/>
  <c r="F275" i="234"/>
  <c r="C275" i="217"/>
  <c r="C216" i="50"/>
  <c r="C441" i="50"/>
  <c r="L433" i="50"/>
  <c r="F433" i="50"/>
  <c r="D433" i="50"/>
  <c r="M432" i="50"/>
  <c r="K432" i="50"/>
  <c r="C162" i="52"/>
  <c r="C387" i="52"/>
  <c r="N356" i="52"/>
  <c r="N383" i="52"/>
  <c r="F379" i="52"/>
  <c r="F352" i="52"/>
  <c r="N348" i="52"/>
  <c r="N375" i="52"/>
  <c r="K347" i="52"/>
  <c r="K374" i="52"/>
  <c r="E345" i="52"/>
  <c r="E372" i="52"/>
  <c r="M329" i="52"/>
  <c r="M356" i="52"/>
  <c r="L328" i="52"/>
  <c r="L355" i="52"/>
  <c r="F328" i="52"/>
  <c r="F355" i="52"/>
  <c r="F326" i="52"/>
  <c r="F353" i="52"/>
  <c r="L324" i="52"/>
  <c r="L351" i="52"/>
  <c r="M321" i="52"/>
  <c r="M348" i="52"/>
  <c r="E437" i="50"/>
  <c r="D436" i="50"/>
  <c r="E435" i="50"/>
  <c r="L432" i="50"/>
  <c r="E431" i="50"/>
  <c r="E429" i="50"/>
  <c r="D428" i="50"/>
  <c r="E427" i="50"/>
  <c r="L426" i="50"/>
  <c r="C422" i="50"/>
  <c r="C420" i="50"/>
  <c r="C416" i="50"/>
  <c r="D476" i="52"/>
  <c r="D436" i="52"/>
  <c r="D434" i="52"/>
  <c r="D432" i="52"/>
  <c r="C422" i="52"/>
  <c r="C420" i="52"/>
  <c r="D354" i="52"/>
  <c r="F351" i="52"/>
  <c r="L349" i="52"/>
  <c r="M347" i="52"/>
  <c r="M346" i="52"/>
  <c r="D328" i="52"/>
  <c r="D324" i="52"/>
  <c r="F322" i="52"/>
  <c r="C464" i="52"/>
  <c r="M380" i="52"/>
  <c r="K380" i="52"/>
  <c r="M378" i="52"/>
  <c r="K378" i="52"/>
  <c r="M376" i="52"/>
  <c r="K376" i="52"/>
  <c r="C136" i="52"/>
  <c r="C335" i="52"/>
  <c r="G328" i="52"/>
  <c r="E328" i="52"/>
  <c r="G324" i="52"/>
  <c r="E324" i="52"/>
  <c r="C84" i="52"/>
  <c r="C417" i="52"/>
  <c r="C413" i="52"/>
  <c r="C465" i="52"/>
  <c r="C463" i="52"/>
  <c r="C145" i="52"/>
  <c r="C144" i="52"/>
  <c r="C143" i="52"/>
  <c r="C142" i="52"/>
  <c r="C141" i="52"/>
  <c r="C406" i="52" s="1"/>
  <c r="C140" i="52"/>
  <c r="C139" i="52"/>
  <c r="C138" i="52"/>
  <c r="C137" i="52"/>
  <c r="C370" i="52"/>
  <c r="C368" i="52"/>
  <c r="C366" i="52"/>
  <c r="C364" i="52"/>
  <c r="C362" i="52"/>
  <c r="C342" i="52"/>
  <c r="C338" i="52"/>
  <c r="C334" i="52"/>
  <c r="C91" i="52"/>
  <c r="C90" i="52"/>
  <c r="C89" i="52"/>
  <c r="C88" i="52"/>
  <c r="C87" i="52"/>
  <c r="C86" i="52"/>
  <c r="C85" i="52"/>
  <c r="C316" i="52"/>
  <c r="C312" i="52"/>
  <c r="C404" i="52"/>
  <c r="C408" i="52"/>
  <c r="C172" i="50"/>
  <c r="F373" i="52"/>
  <c r="M372" i="52"/>
  <c r="C323" i="50"/>
  <c r="N329" i="52"/>
  <c r="L329" i="52"/>
  <c r="F329" i="52"/>
  <c r="D329" i="52"/>
  <c r="N327" i="52"/>
  <c r="L327" i="52"/>
  <c r="F327" i="52"/>
  <c r="D327" i="52"/>
  <c r="N325" i="52"/>
  <c r="L325" i="52"/>
  <c r="F325" i="52"/>
  <c r="D325" i="52"/>
  <c r="N323" i="52"/>
  <c r="L323" i="52"/>
  <c r="J323" i="52"/>
  <c r="F323" i="52"/>
  <c r="L321" i="52"/>
  <c r="J321" i="52"/>
  <c r="F321" i="52"/>
  <c r="D321" i="52"/>
  <c r="M320" i="52"/>
  <c r="K320" i="52"/>
  <c r="G320" i="52"/>
  <c r="N319" i="52"/>
  <c r="L319" i="52"/>
  <c r="J319" i="52"/>
  <c r="F319" i="52"/>
  <c r="D319" i="52"/>
  <c r="M318" i="52"/>
  <c r="K318" i="52"/>
  <c r="E318" i="52"/>
  <c r="C318" i="52"/>
  <c r="C315" i="52"/>
  <c r="C313" i="52"/>
  <c r="C311" i="52"/>
  <c r="C309" i="52"/>
  <c r="C307" i="52"/>
  <c r="L302" i="52"/>
  <c r="C348" i="50"/>
  <c r="C352" i="50"/>
  <c r="C356" i="50"/>
  <c r="C410" i="50"/>
  <c r="C163" i="50"/>
  <c r="C164" i="50"/>
  <c r="C402" i="50" s="1"/>
  <c r="C165" i="50"/>
  <c r="C166" i="50"/>
  <c r="C404" i="50" s="1"/>
  <c r="C167" i="50"/>
  <c r="C168" i="50"/>
  <c r="C169" i="50"/>
  <c r="C170" i="50"/>
  <c r="C408" i="50" s="1"/>
  <c r="C171" i="50"/>
  <c r="C433" i="50"/>
  <c r="G478" i="50"/>
  <c r="E478" i="50"/>
  <c r="N477" i="50"/>
  <c r="L477" i="50"/>
  <c r="G476" i="50"/>
  <c r="E476" i="50"/>
  <c r="N475" i="50"/>
  <c r="L475" i="50"/>
  <c r="G474" i="50"/>
  <c r="E474" i="50"/>
  <c r="N473" i="50"/>
  <c r="L473" i="50"/>
  <c r="G472" i="50"/>
  <c r="E472" i="50"/>
  <c r="C243" i="50"/>
  <c r="C495" i="50" s="1"/>
  <c r="G409" i="50"/>
  <c r="E409" i="50"/>
  <c r="M435" i="50"/>
  <c r="K435" i="50"/>
  <c r="M405" i="50"/>
  <c r="K405" i="50"/>
  <c r="G401" i="50"/>
  <c r="E401" i="50"/>
  <c r="M427" i="50"/>
  <c r="K427" i="50"/>
  <c r="K383" i="50"/>
  <c r="E383" i="50"/>
  <c r="N409" i="50"/>
  <c r="L382" i="50"/>
  <c r="F382" i="50"/>
  <c r="M381" i="50"/>
  <c r="G381" i="50"/>
  <c r="N380" i="50"/>
  <c r="L407" i="50"/>
  <c r="J380" i="50"/>
  <c r="F407" i="50"/>
  <c r="D380" i="50"/>
  <c r="K379" i="50"/>
  <c r="E379" i="50"/>
  <c r="L378" i="50"/>
  <c r="F378" i="50"/>
  <c r="D405" i="50"/>
  <c r="M377" i="50"/>
  <c r="G377" i="50"/>
  <c r="N376" i="50"/>
  <c r="L403" i="50"/>
  <c r="J376" i="50"/>
  <c r="F403" i="50"/>
  <c r="D376" i="50"/>
  <c r="K375" i="50"/>
  <c r="E375" i="50"/>
  <c r="N401" i="50"/>
  <c r="L374" i="50"/>
  <c r="F374" i="50"/>
  <c r="M373" i="50"/>
  <c r="G373" i="50"/>
  <c r="N372" i="50"/>
  <c r="J372" i="50"/>
  <c r="D372" i="50"/>
  <c r="C368" i="50"/>
  <c r="C364" i="50"/>
  <c r="C135" i="50"/>
  <c r="N383" i="50"/>
  <c r="L383" i="50"/>
  <c r="J383" i="50"/>
  <c r="F383" i="50"/>
  <c r="D383" i="50"/>
  <c r="M382" i="50"/>
  <c r="K382" i="50"/>
  <c r="G382" i="50"/>
  <c r="E382" i="50"/>
  <c r="N381" i="50"/>
  <c r="L381" i="50"/>
  <c r="J381" i="50"/>
  <c r="F381" i="50"/>
  <c r="D381" i="50"/>
  <c r="M380" i="50"/>
  <c r="K380" i="50"/>
  <c r="G380" i="50"/>
  <c r="E380" i="50"/>
  <c r="N379" i="50"/>
  <c r="L379" i="50"/>
  <c r="J379" i="50"/>
  <c r="F379" i="50"/>
  <c r="D379" i="50"/>
  <c r="M378" i="50"/>
  <c r="K378" i="50"/>
  <c r="G378" i="50"/>
  <c r="E378" i="50"/>
  <c r="N377" i="50"/>
  <c r="L377" i="50"/>
  <c r="J377" i="50"/>
  <c r="F377" i="50"/>
  <c r="D377" i="50"/>
  <c r="M376" i="50"/>
  <c r="K376" i="50"/>
  <c r="G376" i="50"/>
  <c r="E376" i="50"/>
  <c r="N375" i="50"/>
  <c r="L375" i="50"/>
  <c r="J375" i="50"/>
  <c r="F375" i="50"/>
  <c r="D375" i="50"/>
  <c r="M374" i="50"/>
  <c r="K374" i="50"/>
  <c r="G374" i="50"/>
  <c r="E374" i="50"/>
  <c r="N373" i="50"/>
  <c r="L373" i="50"/>
  <c r="J373" i="50"/>
  <c r="F373" i="50"/>
  <c r="D373" i="50"/>
  <c r="M372" i="50"/>
  <c r="K372" i="50"/>
  <c r="G372" i="50"/>
  <c r="E372" i="50"/>
  <c r="C372" i="50"/>
  <c r="C369" i="50"/>
  <c r="C367" i="50"/>
  <c r="C365" i="50"/>
  <c r="C363" i="50"/>
  <c r="C361" i="50"/>
  <c r="C359" i="50"/>
  <c r="M356" i="50"/>
  <c r="K356" i="50"/>
  <c r="G356" i="50"/>
  <c r="E356" i="50"/>
  <c r="N355" i="50"/>
  <c r="L355" i="50"/>
  <c r="J355" i="50"/>
  <c r="F355" i="50"/>
  <c r="D355" i="50"/>
  <c r="M354" i="50"/>
  <c r="K354" i="50"/>
  <c r="G354" i="50"/>
  <c r="E354" i="50"/>
  <c r="N353" i="50"/>
  <c r="L353" i="50"/>
  <c r="J353" i="50"/>
  <c r="F353" i="50"/>
  <c r="D353" i="50"/>
  <c r="M352" i="50"/>
  <c r="K352" i="50"/>
  <c r="G352" i="50"/>
  <c r="E352" i="50"/>
  <c r="N351" i="50"/>
  <c r="L351" i="50"/>
  <c r="J351" i="50"/>
  <c r="F351" i="50"/>
  <c r="D351" i="50"/>
  <c r="M350" i="50"/>
  <c r="K350" i="50"/>
  <c r="G350" i="50"/>
  <c r="E350" i="50"/>
  <c r="N349" i="50"/>
  <c r="L349" i="50"/>
  <c r="J349" i="50"/>
  <c r="F349" i="50"/>
  <c r="D349" i="50"/>
  <c r="M348" i="50"/>
  <c r="K348" i="50"/>
  <c r="G348" i="50"/>
  <c r="E348" i="50"/>
  <c r="N347" i="50"/>
  <c r="L347" i="50"/>
  <c r="J347" i="50"/>
  <c r="F347" i="50"/>
  <c r="D347" i="50"/>
  <c r="M346" i="50"/>
  <c r="K346" i="50"/>
  <c r="G346" i="50"/>
  <c r="E346" i="50"/>
  <c r="N345" i="50"/>
  <c r="L345" i="50"/>
  <c r="J345" i="50"/>
  <c r="F345" i="50"/>
  <c r="G410" i="52"/>
  <c r="E408" i="52"/>
  <c r="G406" i="52"/>
  <c r="E404" i="52"/>
  <c r="G402" i="52"/>
  <c r="E400" i="52"/>
  <c r="L399" i="52"/>
  <c r="M349" i="52"/>
  <c r="K349" i="52"/>
  <c r="G349" i="52"/>
  <c r="E349" i="52"/>
  <c r="C416" i="52"/>
  <c r="D345" i="50"/>
  <c r="C316" i="50"/>
  <c r="C314" i="50"/>
  <c r="C312" i="50"/>
  <c r="C310" i="50"/>
  <c r="C308" i="50"/>
  <c r="C306" i="50"/>
  <c r="N329" i="50"/>
  <c r="L329" i="50"/>
  <c r="J329" i="50"/>
  <c r="F329" i="50"/>
  <c r="D329" i="50"/>
  <c r="M328" i="50"/>
  <c r="K328" i="50"/>
  <c r="G328" i="50"/>
  <c r="E328" i="50"/>
  <c r="N327" i="50"/>
  <c r="L327" i="50"/>
  <c r="J327" i="50"/>
  <c r="F327" i="50"/>
  <c r="D327" i="50"/>
  <c r="M326" i="50"/>
  <c r="K326" i="50"/>
  <c r="G326" i="50"/>
  <c r="E326" i="50"/>
  <c r="N325" i="50"/>
  <c r="L325" i="50"/>
  <c r="J325" i="50"/>
  <c r="F325" i="50"/>
  <c r="D325" i="50"/>
  <c r="M324" i="50"/>
  <c r="K324" i="50"/>
  <c r="G324" i="50"/>
  <c r="E324" i="50"/>
  <c r="N323" i="50"/>
  <c r="L323" i="50"/>
  <c r="J323" i="50"/>
  <c r="F323" i="50"/>
  <c r="D323" i="50"/>
  <c r="M322" i="50"/>
  <c r="K322" i="50"/>
  <c r="G322" i="50"/>
  <c r="E322" i="50"/>
  <c r="N321" i="50"/>
  <c r="L321" i="50"/>
  <c r="J321" i="50"/>
  <c r="F321" i="50"/>
  <c r="D321" i="50"/>
  <c r="M320" i="50"/>
  <c r="K320" i="50"/>
  <c r="G320" i="50"/>
  <c r="E320" i="50"/>
  <c r="N319" i="50"/>
  <c r="L319" i="50"/>
  <c r="J319" i="50"/>
  <c r="F319" i="50"/>
  <c r="D319" i="50"/>
  <c r="M318" i="50"/>
  <c r="K318" i="50"/>
  <c r="G318" i="50"/>
  <c r="E318" i="50"/>
  <c r="C318" i="50"/>
  <c r="C315" i="50"/>
  <c r="C313" i="50"/>
  <c r="C311" i="50"/>
  <c r="C309" i="50"/>
  <c r="C307" i="50"/>
  <c r="C305" i="50"/>
  <c r="M302" i="50"/>
  <c r="N302" i="50"/>
  <c r="F301" i="50"/>
  <c r="C294" i="50"/>
  <c r="C292" i="50"/>
  <c r="C290" i="50"/>
  <c r="C289" i="50"/>
  <c r="M437" i="52"/>
  <c r="K437" i="52"/>
  <c r="E437" i="52"/>
  <c r="L436" i="52"/>
  <c r="G435" i="52"/>
  <c r="E435" i="52"/>
  <c r="L434" i="52"/>
  <c r="M433" i="52"/>
  <c r="E433" i="52"/>
  <c r="N432" i="52"/>
  <c r="C162" i="50"/>
  <c r="C400" i="50" s="1"/>
  <c r="C387" i="50"/>
  <c r="J301" i="50"/>
  <c r="J302" i="50"/>
  <c r="D301" i="50"/>
  <c r="D302" i="50"/>
  <c r="C33" i="50"/>
  <c r="D299" i="50"/>
  <c r="C243" i="52"/>
  <c r="C495" i="52" s="1"/>
  <c r="C455" i="52"/>
  <c r="M477" i="52"/>
  <c r="M475" i="52"/>
  <c r="K475" i="52"/>
  <c r="F474" i="52"/>
  <c r="M473" i="52"/>
  <c r="K473" i="52"/>
  <c r="K431" i="52"/>
  <c r="G431" i="52"/>
  <c r="E410" i="52"/>
  <c r="E383" i="52"/>
  <c r="G382" i="52"/>
  <c r="G409" i="52"/>
  <c r="E382" i="52"/>
  <c r="E409" i="52"/>
  <c r="G408" i="52"/>
  <c r="G381" i="52"/>
  <c r="G380" i="52"/>
  <c r="G407" i="52"/>
  <c r="E380" i="52"/>
  <c r="E407" i="52"/>
  <c r="E406" i="52"/>
  <c r="E379" i="52"/>
  <c r="G378" i="52"/>
  <c r="G405" i="52"/>
  <c r="E378" i="52"/>
  <c r="E405" i="52"/>
  <c r="G404" i="52"/>
  <c r="G377" i="52"/>
  <c r="G376" i="52"/>
  <c r="G403" i="52"/>
  <c r="E376" i="52"/>
  <c r="E403" i="52"/>
  <c r="E402" i="52"/>
  <c r="E375" i="52"/>
  <c r="G374" i="52"/>
  <c r="G401" i="52"/>
  <c r="E374" i="52"/>
  <c r="E401" i="52"/>
  <c r="G400" i="52"/>
  <c r="G373" i="52"/>
  <c r="N399" i="52"/>
  <c r="N372" i="52"/>
  <c r="C135" i="52"/>
  <c r="C360" i="52"/>
  <c r="L356" i="52"/>
  <c r="L383" i="52"/>
  <c r="D383" i="52"/>
  <c r="D356" i="52"/>
  <c r="N354" i="52"/>
  <c r="N381" i="52"/>
  <c r="F381" i="52"/>
  <c r="F354" i="52"/>
  <c r="L352" i="52"/>
  <c r="L379" i="52"/>
  <c r="D379" i="52"/>
  <c r="D352" i="52"/>
  <c r="N350" i="52"/>
  <c r="N377" i="52"/>
  <c r="F377" i="52"/>
  <c r="F350" i="52"/>
  <c r="L348" i="52"/>
  <c r="L375" i="52"/>
  <c r="D375" i="52"/>
  <c r="D348" i="52"/>
  <c r="N346" i="52"/>
  <c r="N373" i="52"/>
  <c r="D373" i="52"/>
  <c r="D346" i="52"/>
  <c r="K372" i="52"/>
  <c r="K345" i="52"/>
  <c r="G345" i="52"/>
  <c r="G372" i="52"/>
  <c r="C345" i="52"/>
  <c r="C372" i="52"/>
  <c r="C340" i="52"/>
  <c r="C367" i="52"/>
  <c r="C336" i="52"/>
  <c r="C363" i="52"/>
  <c r="C109" i="52"/>
  <c r="C110" i="52"/>
  <c r="C375" i="52" s="1"/>
  <c r="C111" i="52"/>
  <c r="C112" i="52"/>
  <c r="C350" i="52" s="1"/>
  <c r="C113" i="52"/>
  <c r="C351" i="52" s="1"/>
  <c r="C114" i="52"/>
  <c r="C352" i="52" s="1"/>
  <c r="C115" i="52"/>
  <c r="C353" i="52" s="1"/>
  <c r="C116" i="52"/>
  <c r="C354" i="52" s="1"/>
  <c r="C117" i="52"/>
  <c r="C355" i="52" s="1"/>
  <c r="C118" i="52"/>
  <c r="C332" i="52"/>
  <c r="C359" i="52"/>
  <c r="K329" i="52"/>
  <c r="K356" i="52"/>
  <c r="G329" i="52"/>
  <c r="G356" i="52"/>
  <c r="E329" i="52"/>
  <c r="E356" i="52"/>
  <c r="M328" i="52"/>
  <c r="M355" i="52"/>
  <c r="K328" i="52"/>
  <c r="K355" i="52"/>
  <c r="M327" i="52"/>
  <c r="M354" i="52"/>
  <c r="G327" i="52"/>
  <c r="G354" i="52"/>
  <c r="E327" i="52"/>
  <c r="E354" i="52"/>
  <c r="M326" i="52"/>
  <c r="M353" i="52"/>
  <c r="K326" i="52"/>
  <c r="K353" i="52"/>
  <c r="G326" i="52"/>
  <c r="G353" i="52"/>
  <c r="E326" i="52"/>
  <c r="E353" i="52"/>
  <c r="K325" i="52"/>
  <c r="K352" i="52"/>
  <c r="G325" i="52"/>
  <c r="G352" i="52"/>
  <c r="E325" i="52"/>
  <c r="E352" i="52"/>
  <c r="M324" i="52"/>
  <c r="M351" i="52"/>
  <c r="K324" i="52"/>
  <c r="K351" i="52"/>
  <c r="M323" i="52"/>
  <c r="M350" i="52"/>
  <c r="G323" i="52"/>
  <c r="G350" i="52"/>
  <c r="E323" i="52"/>
  <c r="E350" i="52"/>
  <c r="K321" i="52"/>
  <c r="K348" i="52"/>
  <c r="G321" i="52"/>
  <c r="G348" i="52"/>
  <c r="E321" i="52"/>
  <c r="E348" i="52"/>
  <c r="N320" i="52"/>
  <c r="N347" i="52"/>
  <c r="L320" i="52"/>
  <c r="L347" i="52"/>
  <c r="F320" i="52"/>
  <c r="F347" i="52"/>
  <c r="D320" i="52"/>
  <c r="D347" i="52"/>
  <c r="K319" i="52"/>
  <c r="K346" i="52"/>
  <c r="G319" i="52"/>
  <c r="G346" i="52"/>
  <c r="E319" i="52"/>
  <c r="E346" i="52"/>
  <c r="N318" i="52"/>
  <c r="N345" i="52"/>
  <c r="L318" i="52"/>
  <c r="L345" i="52"/>
  <c r="D318" i="52"/>
  <c r="D345" i="52"/>
  <c r="C314" i="52"/>
  <c r="C341" i="52"/>
  <c r="C310" i="52"/>
  <c r="C337" i="52"/>
  <c r="C83" i="52"/>
  <c r="C308" i="52"/>
  <c r="C81" i="52"/>
  <c r="C306" i="52"/>
  <c r="C333" i="52"/>
  <c r="C59" i="52"/>
  <c r="C324" i="52" s="1"/>
  <c r="C60" i="52"/>
  <c r="C61" i="52"/>
  <c r="C326" i="52" s="1"/>
  <c r="C62" i="52"/>
  <c r="C63" i="52"/>
  <c r="C328" i="52" s="1"/>
  <c r="C64" i="52"/>
  <c r="C305" i="52"/>
  <c r="N302" i="52"/>
  <c r="N301" i="52"/>
  <c r="J301" i="52"/>
  <c r="J302" i="52"/>
  <c r="C423" i="52"/>
  <c r="C450" i="52"/>
  <c r="C414" i="52"/>
  <c r="C222" i="50"/>
  <c r="E301" i="50"/>
  <c r="C35" i="50"/>
  <c r="C300" i="50" s="1"/>
  <c r="C36" i="52"/>
  <c r="C163" i="52"/>
  <c r="C401" i="52" s="1"/>
  <c r="C165" i="52"/>
  <c r="C167" i="52"/>
  <c r="C405" i="52" s="1"/>
  <c r="C169" i="52"/>
  <c r="C171" i="52"/>
  <c r="C409" i="52" s="1"/>
  <c r="C189" i="52"/>
  <c r="C427" i="52" s="1"/>
  <c r="C191" i="52"/>
  <c r="C193" i="52"/>
  <c r="C195" i="52"/>
  <c r="C433" i="52" s="1"/>
  <c r="C197" i="52"/>
  <c r="C435" i="52" s="1"/>
  <c r="C199" i="52"/>
  <c r="C437" i="52" s="1"/>
  <c r="C244" i="52"/>
  <c r="C246" i="52"/>
  <c r="C473" i="52"/>
  <c r="C475" i="52"/>
  <c r="C252" i="52"/>
  <c r="C504" i="52" s="1"/>
  <c r="C55" i="50"/>
  <c r="C57" i="50"/>
  <c r="C59" i="50"/>
  <c r="C61" i="50"/>
  <c r="C63" i="50"/>
  <c r="C82" i="50"/>
  <c r="C84" i="50"/>
  <c r="C86" i="50"/>
  <c r="C88" i="50"/>
  <c r="C90" i="50"/>
  <c r="C109" i="50"/>
  <c r="C111" i="50"/>
  <c r="C113" i="50"/>
  <c r="C115" i="50"/>
  <c r="C117" i="50"/>
  <c r="C136" i="50"/>
  <c r="C138" i="50"/>
  <c r="C140" i="50"/>
  <c r="C142" i="50"/>
  <c r="C144" i="50"/>
  <c r="C189" i="50"/>
  <c r="C190" i="50"/>
  <c r="C191" i="50"/>
  <c r="C429" i="50" s="1"/>
  <c r="C192" i="50"/>
  <c r="C194" i="50"/>
  <c r="C432" i="50" s="1"/>
  <c r="C196" i="50"/>
  <c r="C198" i="50"/>
  <c r="C217" i="50"/>
  <c r="C219" i="50"/>
  <c r="C223" i="50"/>
  <c r="C450" i="50"/>
  <c r="C442" i="50"/>
  <c r="C440" i="50"/>
  <c r="M437" i="50"/>
  <c r="K437" i="50"/>
  <c r="M433" i="50"/>
  <c r="K433" i="50"/>
  <c r="M431" i="50"/>
  <c r="K431" i="50"/>
  <c r="M429" i="50"/>
  <c r="K429" i="50"/>
  <c r="F426" i="50"/>
  <c r="D426" i="50"/>
  <c r="C413" i="50"/>
  <c r="L409" i="50"/>
  <c r="N407" i="50"/>
  <c r="J407" i="50"/>
  <c r="D407" i="50"/>
  <c r="F405" i="50"/>
  <c r="N403" i="50"/>
  <c r="J403" i="50"/>
  <c r="D403" i="50"/>
  <c r="L401" i="50"/>
  <c r="C360" i="50"/>
  <c r="L356" i="50"/>
  <c r="F356" i="50"/>
  <c r="M355" i="50"/>
  <c r="G355" i="50"/>
  <c r="N354" i="50"/>
  <c r="J354" i="50"/>
  <c r="D354" i="50"/>
  <c r="K353" i="50"/>
  <c r="E353" i="50"/>
  <c r="L352" i="50"/>
  <c r="F352" i="50"/>
  <c r="M351" i="50"/>
  <c r="G351" i="50"/>
  <c r="N350" i="50"/>
  <c r="J350" i="50"/>
  <c r="D350" i="50"/>
  <c r="K349" i="50"/>
  <c r="E349" i="50"/>
  <c r="L348" i="50"/>
  <c r="F348" i="50"/>
  <c r="M347" i="50"/>
  <c r="G347" i="50"/>
  <c r="N346" i="50"/>
  <c r="J346" i="50"/>
  <c r="D346" i="50"/>
  <c r="K345" i="50"/>
  <c r="E345" i="50"/>
  <c r="M329" i="50"/>
  <c r="G329" i="50"/>
  <c r="N328" i="50"/>
  <c r="J328" i="50"/>
  <c r="D328" i="50"/>
  <c r="K327" i="50"/>
  <c r="E327" i="50"/>
  <c r="L326" i="50"/>
  <c r="F326" i="50"/>
  <c r="M325" i="50"/>
  <c r="G325" i="50"/>
  <c r="N324" i="50"/>
  <c r="J324" i="50"/>
  <c r="D324" i="50"/>
  <c r="K323" i="50"/>
  <c r="E323" i="50"/>
  <c r="L322" i="50"/>
  <c r="F322" i="50"/>
  <c r="M321" i="50"/>
  <c r="G321" i="50"/>
  <c r="N320" i="50"/>
  <c r="J320" i="50"/>
  <c r="D320" i="50"/>
  <c r="K319" i="50"/>
  <c r="E319" i="50"/>
  <c r="L318" i="50"/>
  <c r="F318" i="50"/>
  <c r="F302" i="50"/>
  <c r="N298" i="50"/>
  <c r="L298" i="50"/>
  <c r="J298" i="50"/>
  <c r="F298" i="50"/>
  <c r="D298" i="50"/>
  <c r="M296" i="50"/>
  <c r="K296" i="50"/>
  <c r="G296" i="50"/>
  <c r="E296" i="50"/>
  <c r="C293" i="50"/>
  <c r="C291" i="50"/>
  <c r="K477" i="52"/>
  <c r="D474" i="52"/>
  <c r="G383" i="52"/>
  <c r="L381" i="52"/>
  <c r="N379" i="52"/>
  <c r="E377" i="52"/>
  <c r="G375" i="52"/>
  <c r="L373" i="52"/>
  <c r="L372" i="52"/>
  <c r="C369" i="52"/>
  <c r="C361" i="52"/>
  <c r="F356" i="52"/>
  <c r="K354" i="52"/>
  <c r="M352" i="52"/>
  <c r="G351" i="52"/>
  <c r="E351" i="52"/>
  <c r="D350" i="52"/>
  <c r="F348" i="52"/>
  <c r="F346" i="52"/>
  <c r="F345" i="52"/>
  <c r="C339" i="52"/>
  <c r="C108" i="50"/>
  <c r="C54" i="50"/>
  <c r="M301" i="50"/>
  <c r="C30" i="50"/>
  <c r="N478" i="52"/>
  <c r="L478" i="52"/>
  <c r="G477" i="52"/>
  <c r="E477" i="52"/>
  <c r="N476" i="52"/>
  <c r="L476" i="52"/>
  <c r="G475" i="52"/>
  <c r="E475" i="52"/>
  <c r="N474" i="52"/>
  <c r="L474" i="52"/>
  <c r="G473" i="52"/>
  <c r="E473" i="52"/>
  <c r="N472" i="52"/>
  <c r="L472" i="52"/>
  <c r="C216" i="52"/>
  <c r="G436" i="52"/>
  <c r="E436" i="52"/>
  <c r="L431" i="52"/>
  <c r="C108" i="52"/>
  <c r="C58" i="52"/>
  <c r="C323" i="52" s="1"/>
  <c r="C54" i="52"/>
  <c r="K301" i="52"/>
  <c r="C33" i="52"/>
  <c r="C37" i="52"/>
  <c r="F302" i="52"/>
  <c r="N477" i="52"/>
  <c r="N475" i="52"/>
  <c r="N473" i="52"/>
  <c r="F478" i="52"/>
  <c r="D478" i="52"/>
  <c r="F476" i="52"/>
  <c r="D302" i="52"/>
  <c r="C37" i="172"/>
  <c r="C302" i="172" s="1"/>
  <c r="T302" i="172"/>
  <c r="R302" i="172"/>
  <c r="P302" i="172"/>
  <c r="N302" i="172"/>
  <c r="J302" i="172"/>
  <c r="H302" i="172"/>
  <c r="F302" i="172"/>
  <c r="D302" i="172"/>
  <c r="C470" i="172"/>
  <c r="C215" i="172"/>
  <c r="K478" i="53"/>
  <c r="D478" i="53"/>
  <c r="O477" i="53"/>
  <c r="M477" i="53"/>
  <c r="N302" i="53"/>
  <c r="L302" i="53"/>
  <c r="M301" i="52"/>
  <c r="N301" i="50"/>
  <c r="D478" i="50"/>
  <c r="K477" i="50"/>
  <c r="D476" i="50"/>
  <c r="K475" i="50"/>
  <c r="D474" i="50"/>
  <c r="K473" i="50"/>
  <c r="C37" i="50"/>
  <c r="F608" i="129"/>
  <c r="J608" i="129"/>
  <c r="G609" i="129"/>
  <c r="K609" i="129"/>
  <c r="C609" i="129"/>
  <c r="J429" i="129"/>
  <c r="H429" i="129"/>
  <c r="F429" i="129"/>
  <c r="D429" i="129"/>
  <c r="C448" i="269"/>
  <c r="C223" i="269"/>
  <c r="C462" i="269" s="1"/>
  <c r="C225" i="269"/>
  <c r="C464" i="269" s="1"/>
  <c r="C226" i="269"/>
  <c r="C465" i="269" s="1"/>
  <c r="C222" i="269"/>
  <c r="C461" i="269" s="1"/>
  <c r="C224" i="269"/>
  <c r="C463" i="269" s="1"/>
  <c r="C475" i="269"/>
  <c r="C194" i="46"/>
  <c r="C400" i="46"/>
  <c r="C427" i="46"/>
  <c r="C434" i="46"/>
  <c r="C37" i="46"/>
  <c r="C275" i="46" s="1"/>
  <c r="C30" i="212"/>
  <c r="C54" i="212"/>
  <c r="C319" i="212" s="1"/>
  <c r="C55" i="212"/>
  <c r="C320" i="212" s="1"/>
  <c r="C56" i="212"/>
  <c r="C321" i="212" s="1"/>
  <c r="C57" i="212"/>
  <c r="C322" i="212" s="1"/>
  <c r="C58" i="212"/>
  <c r="C323" i="212" s="1"/>
  <c r="C59" i="212"/>
  <c r="C324" i="212" s="1"/>
  <c r="C60" i="212"/>
  <c r="C325" i="212" s="1"/>
  <c r="C61" i="212"/>
  <c r="C326" i="212" s="1"/>
  <c r="C62" i="212"/>
  <c r="C327" i="212" s="1"/>
  <c r="C63" i="212"/>
  <c r="C328" i="212" s="1"/>
  <c r="C64" i="212"/>
  <c r="C329" i="212" s="1"/>
  <c r="C306" i="212"/>
  <c r="E217" i="212"/>
  <c r="E469" i="212" s="1"/>
  <c r="E30" i="212"/>
  <c r="C440" i="211"/>
  <c r="C216" i="211"/>
  <c r="C218" i="211"/>
  <c r="C215" i="211"/>
  <c r="C217" i="211"/>
  <c r="C189" i="211"/>
  <c r="C188" i="211"/>
  <c r="C396" i="211"/>
  <c r="C423" i="211"/>
  <c r="C394" i="211"/>
  <c r="C421" i="211"/>
  <c r="C134" i="211"/>
  <c r="C359" i="211"/>
  <c r="C33" i="211"/>
  <c r="C332" i="211"/>
  <c r="C107" i="211"/>
  <c r="C108" i="211"/>
  <c r="C109" i="211"/>
  <c r="C110" i="211"/>
  <c r="C111" i="211"/>
  <c r="C376" i="211" s="1"/>
  <c r="C112" i="211"/>
  <c r="C113" i="211"/>
  <c r="C114" i="211"/>
  <c r="C115" i="211"/>
  <c r="C380" i="211" s="1"/>
  <c r="C116" i="211"/>
  <c r="C117" i="211"/>
  <c r="C118" i="211"/>
  <c r="C80" i="211"/>
  <c r="C81" i="211"/>
  <c r="C82" i="211"/>
  <c r="C83" i="211"/>
  <c r="C84" i="211"/>
  <c r="C85" i="211"/>
  <c r="C86" i="211"/>
  <c r="C87" i="211"/>
  <c r="C88" i="211"/>
  <c r="C89" i="211"/>
  <c r="C90" i="211"/>
  <c r="C91" i="211"/>
  <c r="C424" i="211"/>
  <c r="C397" i="211"/>
  <c r="C422" i="211"/>
  <c r="C395" i="211"/>
  <c r="C420" i="211"/>
  <c r="C393" i="211"/>
  <c r="C343" i="211"/>
  <c r="C370" i="211"/>
  <c r="C458" i="211"/>
  <c r="C456" i="211"/>
  <c r="F475" i="211"/>
  <c r="C390" i="211"/>
  <c r="C465" i="211"/>
  <c r="C455" i="211"/>
  <c r="G475" i="211"/>
  <c r="E218" i="211"/>
  <c r="E216" i="211"/>
  <c r="C387" i="211"/>
  <c r="E30" i="211"/>
  <c r="E295" i="211" s="1"/>
  <c r="E301" i="211"/>
  <c r="E300" i="211"/>
  <c r="E434" i="212"/>
  <c r="E434" i="211"/>
  <c r="G434" i="211"/>
  <c r="H301" i="211"/>
  <c r="H434" i="212"/>
  <c r="F434" i="212"/>
  <c r="F476" i="212"/>
  <c r="F477" i="212"/>
  <c r="F478" i="212"/>
  <c r="E223" i="212"/>
  <c r="E475" i="212" s="1"/>
  <c r="E225" i="212"/>
  <c r="G478" i="211"/>
  <c r="G476" i="211"/>
  <c r="G302" i="211"/>
  <c r="D302" i="211"/>
  <c r="D478" i="211"/>
  <c r="G477" i="211"/>
  <c r="H302" i="212"/>
  <c r="F475" i="212"/>
  <c r="C462" i="212"/>
  <c r="C434" i="42"/>
  <c r="C463" i="42"/>
  <c r="C459" i="42"/>
  <c r="D463" i="217"/>
  <c r="D461" i="217"/>
  <c r="D459" i="217"/>
  <c r="U474" i="172"/>
  <c r="S474" i="172"/>
  <c r="Q474" i="172"/>
  <c r="O474" i="172"/>
  <c r="M474" i="172"/>
  <c r="I474" i="172"/>
  <c r="G474" i="172"/>
  <c r="E474" i="172"/>
  <c r="C223" i="172"/>
  <c r="C447" i="172"/>
  <c r="C461" i="172"/>
  <c r="U477" i="172"/>
  <c r="S477" i="172"/>
  <c r="Q477" i="172"/>
  <c r="O477" i="172"/>
  <c r="M477" i="172"/>
  <c r="I477" i="172"/>
  <c r="G477" i="172"/>
  <c r="E477" i="172"/>
  <c r="C477" i="172"/>
  <c r="T476" i="172"/>
  <c r="R476" i="172"/>
  <c r="P476" i="172"/>
  <c r="N476" i="172"/>
  <c r="J476" i="172"/>
  <c r="H476" i="172"/>
  <c r="F476" i="172"/>
  <c r="D476" i="172"/>
  <c r="T475" i="172"/>
  <c r="R475" i="172"/>
  <c r="P475" i="172"/>
  <c r="N475" i="172"/>
  <c r="J475" i="172"/>
  <c r="H475" i="172"/>
  <c r="F475" i="172"/>
  <c r="D475" i="172"/>
  <c r="C373" i="50"/>
  <c r="C427" i="50"/>
  <c r="O477" i="51"/>
  <c r="M475" i="51"/>
  <c r="O473" i="51"/>
  <c r="K473" i="51"/>
  <c r="C30" i="52"/>
  <c r="C81" i="50"/>
  <c r="C319" i="50" s="1"/>
  <c r="N472" i="51"/>
  <c r="O302" i="51"/>
  <c r="M302" i="51"/>
  <c r="G302" i="51"/>
  <c r="C302" i="51"/>
  <c r="C447" i="211"/>
  <c r="C224" i="211"/>
  <c r="C223" i="211"/>
  <c r="C222" i="211"/>
  <c r="C461" i="211"/>
  <c r="C461" i="212"/>
  <c r="F463" i="223"/>
  <c r="D462" i="223"/>
  <c r="D460" i="223"/>
  <c r="D457" i="223"/>
  <c r="D456" i="223"/>
  <c r="F455" i="223"/>
  <c r="H453" i="223"/>
  <c r="D453" i="223"/>
  <c r="H432" i="223"/>
  <c r="L436" i="43"/>
  <c r="E430" i="218"/>
  <c r="E431" i="218"/>
  <c r="H407" i="218"/>
  <c r="F224" i="234"/>
  <c r="F435" i="234" s="1"/>
  <c r="D580" i="186"/>
  <c r="C36" i="235"/>
  <c r="G464" i="235"/>
  <c r="E464" i="235"/>
  <c r="C464" i="235"/>
  <c r="G463" i="235"/>
  <c r="E463" i="235"/>
  <c r="G462" i="235"/>
  <c r="E462" i="235"/>
  <c r="C462" i="235"/>
  <c r="G461" i="235"/>
  <c r="E461" i="235"/>
  <c r="F36" i="235"/>
  <c r="F275" i="235" s="1"/>
  <c r="G437" i="214"/>
  <c r="F436" i="214"/>
  <c r="G435" i="214"/>
  <c r="F434" i="214"/>
  <c r="G433" i="214"/>
  <c r="F432" i="214"/>
  <c r="G437" i="213"/>
  <c r="D437" i="213"/>
  <c r="G436" i="213"/>
  <c r="D436" i="213"/>
  <c r="G435" i="213"/>
  <c r="D435" i="213"/>
  <c r="G434" i="213"/>
  <c r="D434" i="213"/>
  <c r="G433" i="213"/>
  <c r="D433" i="213"/>
  <c r="G432" i="213"/>
  <c r="D432" i="213"/>
  <c r="G431" i="213"/>
  <c r="D431" i="213"/>
  <c r="E418" i="213"/>
  <c r="E391" i="213"/>
  <c r="G274" i="213"/>
  <c r="D274" i="213"/>
  <c r="C419" i="213"/>
  <c r="C221" i="213"/>
  <c r="C223" i="213"/>
  <c r="C461" i="213" s="1"/>
  <c r="C225" i="213"/>
  <c r="C36" i="213"/>
  <c r="C275" i="213" s="1"/>
  <c r="C222" i="213"/>
  <c r="C224" i="213"/>
  <c r="C462" i="213" s="1"/>
  <c r="C226" i="213"/>
  <c r="C446" i="213"/>
  <c r="I432" i="87"/>
  <c r="I459" i="87"/>
  <c r="P301" i="82"/>
  <c r="P302" i="82"/>
  <c r="N301" i="82"/>
  <c r="N302" i="82"/>
  <c r="L301" i="82"/>
  <c r="L302" i="82"/>
  <c r="H301" i="82"/>
  <c r="H302" i="82"/>
  <c r="F301" i="82"/>
  <c r="F302" i="82"/>
  <c r="D301" i="82"/>
  <c r="D302" i="82"/>
  <c r="E491" i="87"/>
  <c r="I489" i="87"/>
  <c r="G488" i="87"/>
  <c r="G464" i="87"/>
  <c r="E463" i="87"/>
  <c r="I461" i="87"/>
  <c r="C474" i="269"/>
  <c r="G460" i="87"/>
  <c r="C36" i="269"/>
  <c r="E492" i="269"/>
  <c r="E491" i="269"/>
  <c r="E490" i="269"/>
  <c r="E489" i="269"/>
  <c r="E488" i="269"/>
  <c r="E487" i="269"/>
  <c r="E486" i="269"/>
  <c r="D484" i="269"/>
  <c r="D483" i="269"/>
  <c r="I460" i="87"/>
  <c r="I487" i="87"/>
  <c r="E460" i="87"/>
  <c r="E487" i="87"/>
  <c r="C220" i="87"/>
  <c r="C459" i="87" s="1"/>
  <c r="C222" i="87"/>
  <c r="C446" i="87"/>
  <c r="I301" i="87"/>
  <c r="I302" i="87"/>
  <c r="G301" i="87"/>
  <c r="G302" i="87"/>
  <c r="E301" i="87"/>
  <c r="E302" i="87"/>
  <c r="E302" i="269"/>
  <c r="C489" i="87"/>
  <c r="C220" i="85"/>
  <c r="C221" i="85"/>
  <c r="C222" i="85"/>
  <c r="C223" i="85"/>
  <c r="C224" i="85"/>
  <c r="C225" i="85"/>
  <c r="C226" i="85"/>
  <c r="K466" i="86"/>
  <c r="K493" i="86"/>
  <c r="K465" i="86"/>
  <c r="K492" i="86"/>
  <c r="K464" i="86"/>
  <c r="K491" i="86"/>
  <c r="K463" i="86"/>
  <c r="K490" i="86"/>
  <c r="K462" i="86"/>
  <c r="K489" i="86"/>
  <c r="K461" i="86"/>
  <c r="K488" i="86"/>
  <c r="K460" i="86"/>
  <c r="K487" i="86"/>
  <c r="G465" i="87"/>
  <c r="G492" i="87"/>
  <c r="H463" i="87"/>
  <c r="H490" i="87"/>
  <c r="F463" i="87"/>
  <c r="F490" i="87"/>
  <c r="D463" i="87"/>
  <c r="D490" i="87"/>
  <c r="H462" i="87"/>
  <c r="H489" i="87"/>
  <c r="F462" i="87"/>
  <c r="F489" i="87"/>
  <c r="D462" i="87"/>
  <c r="D489" i="87"/>
  <c r="C486" i="87"/>
  <c r="C478" i="172"/>
  <c r="K477" i="51"/>
  <c r="N476" i="51"/>
  <c r="L301" i="52"/>
  <c r="K301" i="51"/>
  <c r="C437" i="172"/>
  <c r="C445" i="211"/>
  <c r="G437" i="52"/>
  <c r="N436" i="52"/>
  <c r="G434" i="52"/>
  <c r="E434" i="52"/>
  <c r="G433" i="52"/>
  <c r="L432" i="52"/>
  <c r="C35" i="52"/>
  <c r="C300" i="52" s="1"/>
  <c r="C418" i="52"/>
  <c r="E435" i="53"/>
  <c r="F432" i="53"/>
  <c r="G431" i="53"/>
  <c r="O300" i="53"/>
  <c r="O301" i="53"/>
  <c r="K300" i="53"/>
  <c r="K301" i="53"/>
  <c r="T300" i="172"/>
  <c r="T301" i="172"/>
  <c r="R300" i="172"/>
  <c r="R301" i="172"/>
  <c r="P300" i="172"/>
  <c r="P301" i="172"/>
  <c r="N300" i="172"/>
  <c r="N301" i="172"/>
  <c r="J300" i="172"/>
  <c r="J301" i="172"/>
  <c r="H300" i="172"/>
  <c r="H301" i="172"/>
  <c r="F300" i="172"/>
  <c r="F301" i="172"/>
  <c r="D300" i="172"/>
  <c r="D301" i="172"/>
  <c r="M435" i="52"/>
  <c r="N434" i="52"/>
  <c r="M431" i="52"/>
  <c r="E431" i="52"/>
  <c r="G301" i="52"/>
  <c r="E301" i="52"/>
  <c r="F473" i="212"/>
  <c r="D475" i="212"/>
  <c r="D474" i="212"/>
  <c r="K301" i="50"/>
  <c r="K302" i="50"/>
  <c r="G301" i="50"/>
  <c r="G302" i="50"/>
  <c r="C301" i="50"/>
  <c r="E302" i="50"/>
  <c r="D301" i="51"/>
  <c r="D302" i="51"/>
  <c r="L477" i="52"/>
  <c r="E474" i="52"/>
  <c r="K476" i="53"/>
  <c r="D476" i="53"/>
  <c r="O475" i="53"/>
  <c r="M475" i="53"/>
  <c r="K474" i="53"/>
  <c r="D474" i="53"/>
  <c r="O473" i="53"/>
  <c r="M473" i="53"/>
  <c r="D477" i="212"/>
  <c r="G301" i="212"/>
  <c r="G302" i="212"/>
  <c r="D301" i="212"/>
  <c r="D302" i="212"/>
  <c r="K302" i="51"/>
  <c r="E476" i="52"/>
  <c r="C226" i="50"/>
  <c r="C390" i="213"/>
  <c r="C35" i="213"/>
  <c r="C192" i="213"/>
  <c r="C193" i="213"/>
  <c r="C194" i="213"/>
  <c r="C195" i="213"/>
  <c r="C196" i="213"/>
  <c r="C197" i="213"/>
  <c r="C198" i="213"/>
  <c r="C199" i="213"/>
  <c r="C445" i="214"/>
  <c r="C221" i="214"/>
  <c r="C223" i="214"/>
  <c r="C225" i="214"/>
  <c r="C36" i="214"/>
  <c r="C274" i="214" s="1"/>
  <c r="C220" i="214"/>
  <c r="C222" i="214"/>
  <c r="C224" i="214"/>
  <c r="C226" i="214"/>
  <c r="N437" i="188"/>
  <c r="N464" i="188"/>
  <c r="K436" i="188"/>
  <c r="K463" i="188"/>
  <c r="N435" i="188"/>
  <c r="N462" i="188"/>
  <c r="K434" i="188"/>
  <c r="K461" i="188"/>
  <c r="N433" i="188"/>
  <c r="N460" i="188"/>
  <c r="K432" i="188"/>
  <c r="K459" i="188"/>
  <c r="N431" i="188"/>
  <c r="N458" i="188"/>
  <c r="H275" i="235"/>
  <c r="L432" i="43"/>
  <c r="J432" i="43"/>
  <c r="G437" i="43"/>
  <c r="F432" i="43"/>
  <c r="D436" i="43"/>
  <c r="D433" i="43"/>
  <c r="C433" i="43"/>
  <c r="C462" i="43"/>
  <c r="C459" i="43"/>
  <c r="H463" i="234"/>
  <c r="F462" i="234"/>
  <c r="H461" i="234"/>
  <c r="F460" i="234"/>
  <c r="H459" i="234"/>
  <c r="F459" i="234"/>
  <c r="F458" i="234"/>
  <c r="H457" i="234"/>
  <c r="F457" i="234"/>
  <c r="F226" i="234"/>
  <c r="F437" i="234" s="1"/>
  <c r="C36" i="234"/>
  <c r="C275" i="234" s="1"/>
  <c r="F275" i="218"/>
  <c r="G275" i="217"/>
  <c r="H409" i="218"/>
  <c r="H405" i="218"/>
  <c r="D273" i="234"/>
  <c r="G437" i="218"/>
  <c r="D437" i="218"/>
  <c r="H436" i="218"/>
  <c r="F436" i="218"/>
  <c r="H435" i="218"/>
  <c r="H431" i="218"/>
  <c r="C402" i="218"/>
  <c r="G433" i="234"/>
  <c r="E432" i="234"/>
  <c r="C35" i="234"/>
  <c r="K437" i="42"/>
  <c r="G435" i="43"/>
  <c r="L434" i="43"/>
  <c r="D434" i="43"/>
  <c r="E429" i="43"/>
  <c r="L402" i="43"/>
  <c r="L437" i="43"/>
  <c r="D437" i="43"/>
  <c r="M436" i="43"/>
  <c r="E435" i="43"/>
  <c r="L433" i="43"/>
  <c r="J431" i="43"/>
  <c r="F431" i="43"/>
  <c r="C224" i="234"/>
  <c r="F462" i="223"/>
  <c r="H464" i="223"/>
  <c r="C463" i="223"/>
  <c r="F456" i="223"/>
  <c r="C456" i="223"/>
  <c r="D455" i="223"/>
  <c r="H454" i="223"/>
  <c r="F454" i="223"/>
  <c r="C454" i="223"/>
  <c r="D52" i="223"/>
  <c r="C242" i="211"/>
  <c r="C494" i="211" s="1"/>
  <c r="C243" i="211"/>
  <c r="C468" i="211" s="1"/>
  <c r="C244" i="211"/>
  <c r="C496" i="211" s="1"/>
  <c r="C245" i="211"/>
  <c r="C246" i="211"/>
  <c r="C498" i="211" s="1"/>
  <c r="C247" i="211"/>
  <c r="C499" i="211" s="1"/>
  <c r="C248" i="211"/>
  <c r="C500" i="211" s="1"/>
  <c r="C249" i="211"/>
  <c r="C501" i="211" s="1"/>
  <c r="C250" i="211"/>
  <c r="C502" i="211" s="1"/>
  <c r="C253" i="211"/>
  <c r="C505" i="211" s="1"/>
  <c r="C454" i="211"/>
  <c r="C450" i="211"/>
  <c r="C225" i="211"/>
  <c r="C226" i="211"/>
  <c r="C442" i="211"/>
  <c r="C190" i="211"/>
  <c r="C195" i="211"/>
  <c r="C196" i="211"/>
  <c r="C198" i="211"/>
  <c r="C193" i="211"/>
  <c r="C415" i="211"/>
  <c r="C191" i="211"/>
  <c r="C194" i="211"/>
  <c r="C192" i="211"/>
  <c r="C197" i="211"/>
  <c r="C199" i="211"/>
  <c r="C35" i="211"/>
  <c r="C300" i="211" s="1"/>
  <c r="C416" i="211"/>
  <c r="C389" i="211"/>
  <c r="C161" i="211"/>
  <c r="C162" i="211"/>
  <c r="C164" i="211"/>
  <c r="C402" i="211" s="1"/>
  <c r="C166" i="211"/>
  <c r="C404" i="211" s="1"/>
  <c r="C168" i="211"/>
  <c r="C406" i="211" s="1"/>
  <c r="C170" i="211"/>
  <c r="C408" i="211" s="1"/>
  <c r="C172" i="211"/>
  <c r="C410" i="211" s="1"/>
  <c r="C413" i="211"/>
  <c r="C163" i="211"/>
  <c r="C401" i="211" s="1"/>
  <c r="C165" i="211"/>
  <c r="C167" i="211"/>
  <c r="C405" i="211" s="1"/>
  <c r="C169" i="211"/>
  <c r="C407" i="211" s="1"/>
  <c r="C171" i="211"/>
  <c r="C409" i="211" s="1"/>
  <c r="C386" i="211"/>
  <c r="C245" i="212"/>
  <c r="C497" i="212" s="1"/>
  <c r="C247" i="212"/>
  <c r="C499" i="212" s="1"/>
  <c r="C249" i="212"/>
  <c r="C501" i="212" s="1"/>
  <c r="C251" i="212"/>
  <c r="C503" i="212" s="1"/>
  <c r="C253" i="212"/>
  <c r="C505" i="212" s="1"/>
  <c r="C456" i="212"/>
  <c r="C244" i="212"/>
  <c r="C496" i="212" s="1"/>
  <c r="C246" i="212"/>
  <c r="C498" i="212" s="1"/>
  <c r="C250" i="212"/>
  <c r="C502" i="212" s="1"/>
  <c r="C252" i="212"/>
  <c r="C504" i="212" s="1"/>
  <c r="C37" i="212"/>
  <c r="C391" i="211"/>
  <c r="C418" i="211"/>
  <c r="E296" i="211"/>
  <c r="C454" i="212"/>
  <c r="C217" i="212"/>
  <c r="C216" i="212"/>
  <c r="C219" i="212"/>
  <c r="C222" i="212"/>
  <c r="C224" i="212"/>
  <c r="C215" i="212"/>
  <c r="C440" i="212"/>
  <c r="C218" i="212"/>
  <c r="C470" i="212" s="1"/>
  <c r="C223" i="212"/>
  <c r="C225" i="212"/>
  <c r="C220" i="212"/>
  <c r="C226" i="212"/>
  <c r="C221" i="212"/>
  <c r="C418" i="212"/>
  <c r="C445" i="212"/>
  <c r="C195" i="212"/>
  <c r="C433" i="212" s="1"/>
  <c r="C196" i="212"/>
  <c r="C434" i="212" s="1"/>
  <c r="C199" i="212"/>
  <c r="C437" i="212" s="1"/>
  <c r="C193" i="212"/>
  <c r="C431" i="212" s="1"/>
  <c r="C35" i="212"/>
  <c r="C300" i="212" s="1"/>
  <c r="C194" i="212"/>
  <c r="C432" i="212" s="1"/>
  <c r="C197" i="212"/>
  <c r="C435" i="212" s="1"/>
  <c r="C198" i="212"/>
  <c r="C436" i="212" s="1"/>
  <c r="C295" i="212"/>
  <c r="C296" i="212"/>
  <c r="C377" i="172"/>
  <c r="C403" i="52"/>
  <c r="E37" i="211"/>
  <c r="E302" i="211" s="1"/>
  <c r="E35" i="212"/>
  <c r="C33" i="212"/>
  <c r="C424" i="214"/>
  <c r="C397" i="214"/>
  <c r="C422" i="214"/>
  <c r="C395" i="214"/>
  <c r="C420" i="214"/>
  <c r="C393" i="214"/>
  <c r="C418" i="214"/>
  <c r="C391" i="214"/>
  <c r="C389" i="214"/>
  <c r="C416" i="214"/>
  <c r="C387" i="214"/>
  <c r="C414" i="214"/>
  <c r="C316" i="214"/>
  <c r="C343" i="214"/>
  <c r="C314" i="214"/>
  <c r="C341" i="214"/>
  <c r="C312" i="214"/>
  <c r="C339" i="214"/>
  <c r="C310" i="214"/>
  <c r="C337" i="214"/>
  <c r="C308" i="214"/>
  <c r="C335" i="214"/>
  <c r="C333" i="214"/>
  <c r="C272" i="46"/>
  <c r="E253" i="211"/>
  <c r="E505" i="211" s="1"/>
  <c r="E252" i="211"/>
  <c r="E504" i="211" s="1"/>
  <c r="E251" i="211"/>
  <c r="E250" i="211"/>
  <c r="E249" i="211"/>
  <c r="E248" i="211"/>
  <c r="E500" i="211" s="1"/>
  <c r="E247" i="211"/>
  <c r="E246" i="211"/>
  <c r="E498" i="211" s="1"/>
  <c r="E245" i="211"/>
  <c r="E244" i="211"/>
  <c r="E243" i="211"/>
  <c r="E495" i="211" s="1"/>
  <c r="E226" i="211"/>
  <c r="E225" i="211"/>
  <c r="C40" i="211"/>
  <c r="E218" i="212"/>
  <c r="E470" i="212" s="1"/>
  <c r="E216" i="212"/>
  <c r="E468" i="212" s="1"/>
  <c r="C190" i="212"/>
  <c r="C428" i="212" s="1"/>
  <c r="C189" i="212"/>
  <c r="C427" i="212" s="1"/>
  <c r="E33" i="212"/>
  <c r="C423" i="214"/>
  <c r="C396" i="214"/>
  <c r="C421" i="214"/>
  <c r="C394" i="214"/>
  <c r="C419" i="214"/>
  <c r="C392" i="214"/>
  <c r="C388" i="214"/>
  <c r="C415" i="214"/>
  <c r="C188" i="214"/>
  <c r="C189" i="214"/>
  <c r="C190" i="214"/>
  <c r="C191" i="214"/>
  <c r="C402" i="214" s="1"/>
  <c r="C192" i="214"/>
  <c r="C193" i="214"/>
  <c r="C194" i="214"/>
  <c r="C195" i="214"/>
  <c r="C196" i="214"/>
  <c r="C197" i="214"/>
  <c r="C198" i="214"/>
  <c r="C199" i="214"/>
  <c r="C386" i="214"/>
  <c r="C413" i="214"/>
  <c r="C34" i="214"/>
  <c r="C171" i="214"/>
  <c r="C382" i="214" s="1"/>
  <c r="C172" i="214"/>
  <c r="C383" i="214" s="1"/>
  <c r="C369" i="214"/>
  <c r="C315" i="214"/>
  <c r="C342" i="214"/>
  <c r="C313" i="214"/>
  <c r="C340" i="214"/>
  <c r="C311" i="214"/>
  <c r="C338" i="214"/>
  <c r="C309" i="214"/>
  <c r="C336" i="214"/>
  <c r="C307" i="214"/>
  <c r="C334" i="214"/>
  <c r="C32" i="214"/>
  <c r="C107" i="214"/>
  <c r="C108" i="214"/>
  <c r="C109" i="214"/>
  <c r="C110" i="214"/>
  <c r="C111" i="214"/>
  <c r="C112" i="214"/>
  <c r="C113" i="214"/>
  <c r="C114" i="214"/>
  <c r="C115" i="214"/>
  <c r="C116" i="214"/>
  <c r="C117" i="214"/>
  <c r="C118" i="214"/>
  <c r="C305" i="214"/>
  <c r="C332" i="214"/>
  <c r="E34" i="213"/>
  <c r="E34" i="214"/>
  <c r="E272" i="214" s="1"/>
  <c r="C68" i="214"/>
  <c r="C216" i="187"/>
  <c r="C427" i="187" s="1"/>
  <c r="C217" i="187"/>
  <c r="C428" i="187" s="1"/>
  <c r="C218" i="187"/>
  <c r="C219" i="187"/>
  <c r="C430" i="187" s="1"/>
  <c r="C220" i="187"/>
  <c r="C431" i="187" s="1"/>
  <c r="C222" i="187"/>
  <c r="C223" i="187"/>
  <c r="C224" i="187"/>
  <c r="C225" i="187"/>
  <c r="C226" i="187"/>
  <c r="C188" i="187"/>
  <c r="C191" i="187"/>
  <c r="C402" i="187" s="1"/>
  <c r="C196" i="187"/>
  <c r="C407" i="187" s="1"/>
  <c r="C197" i="187"/>
  <c r="C408" i="187" s="1"/>
  <c r="C198" i="187"/>
  <c r="C409" i="187" s="1"/>
  <c r="C199" i="187"/>
  <c r="C410" i="187" s="1"/>
  <c r="C107" i="187"/>
  <c r="C110" i="187"/>
  <c r="C111" i="187"/>
  <c r="C112" i="187"/>
  <c r="C113" i="187"/>
  <c r="C114" i="187"/>
  <c r="C115" i="187"/>
  <c r="C116" i="187"/>
  <c r="C117" i="187"/>
  <c r="C118" i="187"/>
  <c r="C91" i="187"/>
  <c r="C90" i="187"/>
  <c r="C89" i="187"/>
  <c r="C88" i="187"/>
  <c r="C87" i="187"/>
  <c r="C86" i="187"/>
  <c r="C85" i="187"/>
  <c r="C84" i="187"/>
  <c r="C83" i="187"/>
  <c r="C294" i="187" s="1"/>
  <c r="C82" i="187"/>
  <c r="C33" i="187"/>
  <c r="C31" i="187"/>
  <c r="C269" i="187" s="1"/>
  <c r="C372" i="89"/>
  <c r="C399" i="89"/>
  <c r="C82" i="52"/>
  <c r="C57" i="52"/>
  <c r="C56" i="52"/>
  <c r="C55" i="52"/>
  <c r="C243" i="187"/>
  <c r="C454" i="187" s="1"/>
  <c r="C244" i="187"/>
  <c r="C455" i="187" s="1"/>
  <c r="C245" i="187"/>
  <c r="C456" i="187" s="1"/>
  <c r="C246" i="187"/>
  <c r="C457" i="187" s="1"/>
  <c r="C247" i="187"/>
  <c r="C458" i="187" s="1"/>
  <c r="C54" i="187"/>
  <c r="C292" i="187" s="1"/>
  <c r="C57" i="187"/>
  <c r="C58" i="187"/>
  <c r="C59" i="187"/>
  <c r="C60" i="187"/>
  <c r="C61" i="187"/>
  <c r="C62" i="187"/>
  <c r="C63" i="187"/>
  <c r="C64" i="187"/>
  <c r="C270" i="187"/>
  <c r="C321" i="87"/>
  <c r="C348" i="87"/>
  <c r="C244" i="87"/>
  <c r="C37" i="87"/>
  <c r="C31" i="87"/>
  <c r="C167" i="87"/>
  <c r="C406" i="87" s="1"/>
  <c r="C163" i="87"/>
  <c r="C86" i="87"/>
  <c r="C57" i="87"/>
  <c r="C323" i="87" s="1"/>
  <c r="C53" i="87"/>
  <c r="C319" i="87" s="1"/>
  <c r="E388" i="218"/>
  <c r="E415" i="218"/>
  <c r="E35" i="218"/>
  <c r="E194" i="218"/>
  <c r="E196" i="218"/>
  <c r="E198" i="218"/>
  <c r="H356" i="218"/>
  <c r="H383" i="218"/>
  <c r="C429" i="234"/>
  <c r="C402" i="234"/>
  <c r="E199" i="217"/>
  <c r="E198" i="217"/>
  <c r="E197" i="217"/>
  <c r="E435" i="217" s="1"/>
  <c r="E196" i="217"/>
  <c r="E195" i="217"/>
  <c r="E194" i="217"/>
  <c r="E193" i="217"/>
  <c r="E431" i="217" s="1"/>
  <c r="E192" i="217"/>
  <c r="E191" i="217"/>
  <c r="E190" i="217"/>
  <c r="E172" i="217"/>
  <c r="E383" i="217" s="1"/>
  <c r="E171" i="217"/>
  <c r="E382" i="217" s="1"/>
  <c r="E170" i="217"/>
  <c r="E381" i="217" s="1"/>
  <c r="E169" i="217"/>
  <c r="E380" i="217" s="1"/>
  <c r="E168" i="217"/>
  <c r="E379" i="217" s="1"/>
  <c r="E167" i="217"/>
  <c r="E378" i="217" s="1"/>
  <c r="E166" i="217"/>
  <c r="E377" i="217" s="1"/>
  <c r="E165" i="217"/>
  <c r="E376" i="217" s="1"/>
  <c r="E164" i="217"/>
  <c r="E375" i="217" s="1"/>
  <c r="E163" i="217"/>
  <c r="E374" i="217" s="1"/>
  <c r="E162" i="217"/>
  <c r="E373" i="217" s="1"/>
  <c r="E161" i="217"/>
  <c r="E446" i="218"/>
  <c r="E444" i="218"/>
  <c r="E242" i="218"/>
  <c r="E453" i="218" s="1"/>
  <c r="E440" i="218"/>
  <c r="H433" i="218"/>
  <c r="F432" i="218"/>
  <c r="C430" i="218"/>
  <c r="E416" i="218"/>
  <c r="E443" i="218"/>
  <c r="E413" i="218"/>
  <c r="D410" i="218"/>
  <c r="C409" i="218"/>
  <c r="C436" i="218"/>
  <c r="D408" i="218"/>
  <c r="C407" i="218"/>
  <c r="D406" i="218"/>
  <c r="E188" i="218"/>
  <c r="E392" i="218"/>
  <c r="D355" i="218"/>
  <c r="D382" i="218"/>
  <c r="E33" i="218"/>
  <c r="C35" i="235"/>
  <c r="C97" i="126"/>
  <c r="F381" i="218"/>
  <c r="C381" i="218"/>
  <c r="H379" i="218"/>
  <c r="D378" i="218"/>
  <c r="C274" i="218"/>
  <c r="C386" i="234"/>
  <c r="C382" i="234"/>
  <c r="E379" i="234"/>
  <c r="G378" i="234"/>
  <c r="E377" i="234"/>
  <c r="G376" i="234"/>
  <c r="C374" i="234"/>
  <c r="E373" i="234"/>
  <c r="G372" i="234"/>
  <c r="C372" i="234"/>
  <c r="C367" i="234"/>
  <c r="C365" i="234"/>
  <c r="C364" i="234"/>
  <c r="C363" i="234"/>
  <c r="C362" i="234"/>
  <c r="C361" i="234"/>
  <c r="C360" i="234"/>
  <c r="C359" i="234"/>
  <c r="C343" i="234"/>
  <c r="C342" i="234"/>
  <c r="C341" i="234"/>
  <c r="F268" i="234"/>
  <c r="C226" i="234"/>
  <c r="C225" i="234"/>
  <c r="C199" i="234"/>
  <c r="C196" i="234"/>
  <c r="C194" i="234"/>
  <c r="C192" i="234"/>
  <c r="C172" i="234"/>
  <c r="C383" i="234" s="1"/>
  <c r="F170" i="234"/>
  <c r="F169" i="234"/>
  <c r="F35" i="235"/>
  <c r="F192" i="235"/>
  <c r="C310" i="186"/>
  <c r="C311" i="186"/>
  <c r="C312" i="186"/>
  <c r="C313" i="186"/>
  <c r="C314" i="186"/>
  <c r="C290" i="186"/>
  <c r="C291" i="186"/>
  <c r="C292" i="186"/>
  <c r="C293" i="186"/>
  <c r="C37" i="186"/>
  <c r="C238" i="186"/>
  <c r="C516" i="186" s="1"/>
  <c r="C239" i="186"/>
  <c r="C517" i="186" s="1"/>
  <c r="C240" i="186"/>
  <c r="C518" i="186" s="1"/>
  <c r="C241" i="186"/>
  <c r="C519" i="186" s="1"/>
  <c r="C242" i="186"/>
  <c r="C520" i="186" s="1"/>
  <c r="C243" i="186"/>
  <c r="C521" i="186" s="1"/>
  <c r="C244" i="186"/>
  <c r="C522" i="186" s="1"/>
  <c r="C245" i="186"/>
  <c r="C523" i="186" s="1"/>
  <c r="C246" i="186"/>
  <c r="C247" i="186"/>
  <c r="C248" i="186"/>
  <c r="C249" i="186"/>
  <c r="C482" i="186"/>
  <c r="C468" i="186"/>
  <c r="C480" i="186"/>
  <c r="C466" i="186"/>
  <c r="C478" i="186"/>
  <c r="C464" i="186"/>
  <c r="C301" i="186"/>
  <c r="C316" i="186" s="1"/>
  <c r="C167" i="269"/>
  <c r="C406" i="269" s="1"/>
  <c r="C171" i="269"/>
  <c r="C166" i="269"/>
  <c r="C165" i="269"/>
  <c r="C169" i="269"/>
  <c r="C391" i="269"/>
  <c r="C418" i="269"/>
  <c r="C53" i="269"/>
  <c r="C319" i="269" s="1"/>
  <c r="C57" i="269"/>
  <c r="C323" i="269" s="1"/>
  <c r="C61" i="269"/>
  <c r="C327" i="269" s="1"/>
  <c r="C54" i="269"/>
  <c r="C55" i="269"/>
  <c r="C321" i="269" s="1"/>
  <c r="C59" i="269"/>
  <c r="C325" i="269" s="1"/>
  <c r="C63" i="269"/>
  <c r="C329" i="269" s="1"/>
  <c r="C306" i="269"/>
  <c r="C417" i="213"/>
  <c r="G430" i="223"/>
  <c r="I318" i="186"/>
  <c r="I317" i="186"/>
  <c r="I316" i="186"/>
  <c r="I315" i="186"/>
  <c r="I314" i="186"/>
  <c r="I313" i="186"/>
  <c r="I312" i="186"/>
  <c r="I311" i="186"/>
  <c r="I310" i="186"/>
  <c r="I38" i="186"/>
  <c r="I292" i="186"/>
  <c r="I291" i="186"/>
  <c r="I290" i="186"/>
  <c r="I289" i="186"/>
  <c r="I288" i="186"/>
  <c r="I287" i="186"/>
  <c r="I286" i="186"/>
  <c r="I285" i="186"/>
  <c r="I284" i="186"/>
  <c r="I249" i="186"/>
  <c r="I527" i="186" s="1"/>
  <c r="I248" i="186"/>
  <c r="I247" i="186"/>
  <c r="I246" i="186"/>
  <c r="I245" i="186"/>
  <c r="I244" i="186"/>
  <c r="I243" i="186"/>
  <c r="I242" i="186"/>
  <c r="I241" i="186"/>
  <c r="I240" i="186"/>
  <c r="I239" i="186"/>
  <c r="I517" i="186" s="1"/>
  <c r="I238" i="186"/>
  <c r="I516" i="186" s="1"/>
  <c r="I222" i="186"/>
  <c r="I221" i="186"/>
  <c r="I220" i="186"/>
  <c r="I219" i="186"/>
  <c r="I218" i="186"/>
  <c r="I217" i="186"/>
  <c r="I216" i="186"/>
  <c r="I215" i="186"/>
  <c r="I214" i="186"/>
  <c r="I213" i="186"/>
  <c r="C392" i="269"/>
  <c r="C419" i="269"/>
  <c r="C320" i="269"/>
  <c r="C288" i="269"/>
  <c r="C289" i="269"/>
  <c r="C243" i="269"/>
  <c r="E34" i="269"/>
  <c r="E30" i="269"/>
  <c r="C605" i="129" l="1"/>
  <c r="C603" i="129"/>
  <c r="C576" i="129"/>
  <c r="C574" i="129"/>
  <c r="C601" i="129"/>
  <c r="C607" i="129"/>
  <c r="C251" i="211"/>
  <c r="C503" i="211" s="1"/>
  <c r="C37" i="211"/>
  <c r="C302" i="211" s="1"/>
  <c r="C252" i="211"/>
  <c r="C504" i="211" s="1"/>
  <c r="C483" i="87"/>
  <c r="C510" i="87"/>
  <c r="C484" i="87"/>
  <c r="C511" i="87"/>
  <c r="C508" i="87"/>
  <c r="C481" i="87"/>
  <c r="C302" i="87"/>
  <c r="C303" i="87"/>
  <c r="C482" i="269"/>
  <c r="C509" i="269"/>
  <c r="E484" i="269"/>
  <c r="E511" i="269"/>
  <c r="C470" i="269"/>
  <c r="C497" i="269"/>
  <c r="C472" i="269"/>
  <c r="C499" i="269"/>
  <c r="C411" i="269"/>
  <c r="C438" i="269"/>
  <c r="C481" i="269"/>
  <c r="C508" i="269"/>
  <c r="E485" i="269"/>
  <c r="E512" i="269"/>
  <c r="E483" i="269"/>
  <c r="E510" i="269"/>
  <c r="C434" i="269"/>
  <c r="C407" i="269"/>
  <c r="C436" i="269"/>
  <c r="C409" i="269"/>
  <c r="C37" i="269"/>
  <c r="C303" i="269" s="1"/>
  <c r="E303" i="269"/>
  <c r="C485" i="85"/>
  <c r="C512" i="85"/>
  <c r="C484" i="85"/>
  <c r="C511" i="85"/>
  <c r="C486" i="85"/>
  <c r="C513" i="85"/>
  <c r="C483" i="85"/>
  <c r="C510" i="85"/>
  <c r="C439" i="85"/>
  <c r="C321" i="85"/>
  <c r="C410" i="85"/>
  <c r="C437" i="85"/>
  <c r="C411" i="85"/>
  <c r="C438" i="85"/>
  <c r="C326" i="85"/>
  <c r="C353" i="85"/>
  <c r="C328" i="85"/>
  <c r="C355" i="85"/>
  <c r="C330" i="85"/>
  <c r="C357" i="85"/>
  <c r="C434" i="85"/>
  <c r="C407" i="85"/>
  <c r="C325" i="85"/>
  <c r="C352" i="85"/>
  <c r="C327" i="85"/>
  <c r="C354" i="85"/>
  <c r="C329" i="85"/>
  <c r="C356" i="85"/>
  <c r="C331" i="85"/>
  <c r="C358" i="85"/>
  <c r="C324" i="85"/>
  <c r="C427" i="172"/>
  <c r="C469" i="172"/>
  <c r="C496" i="172"/>
  <c r="C471" i="52"/>
  <c r="C498" i="52"/>
  <c r="C477" i="50"/>
  <c r="C504" i="50"/>
  <c r="C472" i="50"/>
  <c r="C499" i="50"/>
  <c r="C469" i="52"/>
  <c r="C496" i="52"/>
  <c r="E469" i="211"/>
  <c r="E496" i="211"/>
  <c r="E475" i="211"/>
  <c r="E502" i="211"/>
  <c r="C460" i="212"/>
  <c r="C487" i="212"/>
  <c r="E470" i="211"/>
  <c r="E497" i="211"/>
  <c r="E472" i="211"/>
  <c r="E499" i="211"/>
  <c r="E474" i="211"/>
  <c r="E501" i="211"/>
  <c r="C470" i="211"/>
  <c r="C497" i="211"/>
  <c r="E474" i="212"/>
  <c r="E501" i="212"/>
  <c r="C457" i="212"/>
  <c r="C484" i="212"/>
  <c r="C457" i="211"/>
  <c r="C484" i="211"/>
  <c r="E476" i="212"/>
  <c r="E503" i="212"/>
  <c r="E476" i="211"/>
  <c r="E503" i="211"/>
  <c r="E478" i="212"/>
  <c r="E505" i="212"/>
  <c r="C464" i="211"/>
  <c r="C491" i="211"/>
  <c r="C470" i="50"/>
  <c r="C322" i="52"/>
  <c r="C348" i="52"/>
  <c r="C475" i="50"/>
  <c r="C434" i="50"/>
  <c r="C430" i="50"/>
  <c r="C428" i="50"/>
  <c r="C477" i="52"/>
  <c r="C430" i="52"/>
  <c r="C329" i="52"/>
  <c r="C327" i="52"/>
  <c r="C325" i="52"/>
  <c r="C349" i="52"/>
  <c r="C374" i="52"/>
  <c r="C406" i="50"/>
  <c r="C437" i="50"/>
  <c r="C402" i="52"/>
  <c r="C410" i="52"/>
  <c r="C468" i="50"/>
  <c r="E468" i="211"/>
  <c r="C467" i="211"/>
  <c r="E473" i="211"/>
  <c r="C476" i="211"/>
  <c r="M13" i="328" s="1"/>
  <c r="C474" i="211"/>
  <c r="C463" i="213"/>
  <c r="C459" i="213"/>
  <c r="C428" i="213"/>
  <c r="C455" i="213"/>
  <c r="F455" i="234"/>
  <c r="F428" i="234"/>
  <c r="F454" i="234"/>
  <c r="F427" i="234"/>
  <c r="F456" i="234"/>
  <c r="F429" i="234"/>
  <c r="C303" i="85"/>
  <c r="C472" i="52"/>
  <c r="E471" i="211"/>
  <c r="C441" i="211"/>
  <c r="C219" i="211"/>
  <c r="C471" i="211" s="1"/>
  <c r="C221" i="211"/>
  <c r="C473" i="211" s="1"/>
  <c r="C220" i="211"/>
  <c r="C472" i="211" s="1"/>
  <c r="C471" i="172"/>
  <c r="C473" i="50"/>
  <c r="C490" i="87"/>
  <c r="C464" i="213"/>
  <c r="C460" i="213"/>
  <c r="C402" i="213"/>
  <c r="C429" i="213"/>
  <c r="C301" i="269"/>
  <c r="C320" i="172"/>
  <c r="C347" i="172"/>
  <c r="C298" i="172"/>
  <c r="C299" i="172"/>
  <c r="C296" i="172"/>
  <c r="C295" i="172"/>
  <c r="C410" i="212"/>
  <c r="C408" i="212"/>
  <c r="C409" i="212"/>
  <c r="C407" i="212"/>
  <c r="C475" i="211"/>
  <c r="K13" i="328" s="1"/>
  <c r="C469" i="211"/>
  <c r="C428" i="129"/>
  <c r="C429" i="129"/>
  <c r="E437" i="213"/>
  <c r="E410" i="213"/>
  <c r="C409" i="46"/>
  <c r="C436" i="46"/>
  <c r="E437" i="214"/>
  <c r="E464" i="214"/>
  <c r="C275" i="187"/>
  <c r="C356" i="212"/>
  <c r="C383" i="212"/>
  <c r="C354" i="212"/>
  <c r="C381" i="212"/>
  <c r="C352" i="212"/>
  <c r="C379" i="212"/>
  <c r="C350" i="212"/>
  <c r="C377" i="212"/>
  <c r="C348" i="212"/>
  <c r="C375" i="212"/>
  <c r="C346" i="212"/>
  <c r="C373" i="212"/>
  <c r="C355" i="212"/>
  <c r="C382" i="212"/>
  <c r="C353" i="212"/>
  <c r="C380" i="212"/>
  <c r="C351" i="212"/>
  <c r="C378" i="212"/>
  <c r="C349" i="212"/>
  <c r="C376" i="212"/>
  <c r="C347" i="212"/>
  <c r="C374" i="212"/>
  <c r="C345" i="212"/>
  <c r="C372" i="212"/>
  <c r="C302" i="52"/>
  <c r="C468" i="172"/>
  <c r="F463" i="234"/>
  <c r="C275" i="235"/>
  <c r="F270" i="235"/>
  <c r="F272" i="235"/>
  <c r="C269" i="235"/>
  <c r="C271" i="235"/>
  <c r="C476" i="52"/>
  <c r="C350" i="50"/>
  <c r="C377" i="50"/>
  <c r="C354" i="50"/>
  <c r="C381" i="50"/>
  <c r="C301" i="172"/>
  <c r="C300" i="172"/>
  <c r="C434" i="52"/>
  <c r="C302" i="85"/>
  <c r="C353" i="50"/>
  <c r="C349" i="50"/>
  <c r="C328" i="50"/>
  <c r="C324" i="50"/>
  <c r="C320" i="50"/>
  <c r="C381" i="52"/>
  <c r="C468" i="52"/>
  <c r="C431" i="50"/>
  <c r="C319" i="52"/>
  <c r="C373" i="52"/>
  <c r="C432" i="52"/>
  <c r="C435" i="50"/>
  <c r="C295" i="50"/>
  <c r="C296" i="50"/>
  <c r="C469" i="50"/>
  <c r="C382" i="50"/>
  <c r="C409" i="50"/>
  <c r="C378" i="50"/>
  <c r="C405" i="50"/>
  <c r="C374" i="50"/>
  <c r="C401" i="50"/>
  <c r="C431" i="52"/>
  <c r="C376" i="52"/>
  <c r="C378" i="52"/>
  <c r="C400" i="52"/>
  <c r="C299" i="50"/>
  <c r="C298" i="50"/>
  <c r="C321" i="52"/>
  <c r="C407" i="52"/>
  <c r="C298" i="52"/>
  <c r="C299" i="52"/>
  <c r="C346" i="52"/>
  <c r="C471" i="50"/>
  <c r="C436" i="50"/>
  <c r="C380" i="50"/>
  <c r="C407" i="50"/>
  <c r="C376" i="50"/>
  <c r="C403" i="50"/>
  <c r="C355" i="50"/>
  <c r="C351" i="50"/>
  <c r="C347" i="50"/>
  <c r="C326" i="50"/>
  <c r="C322" i="50"/>
  <c r="C429" i="52"/>
  <c r="C474" i="50"/>
  <c r="C356" i="52"/>
  <c r="C383" i="52"/>
  <c r="C377" i="52"/>
  <c r="C380" i="52"/>
  <c r="C382" i="52"/>
  <c r="C436" i="52"/>
  <c r="C428" i="52"/>
  <c r="C379" i="52"/>
  <c r="C467" i="172"/>
  <c r="C405" i="46"/>
  <c r="C432" i="46"/>
  <c r="E295" i="212"/>
  <c r="E296" i="212"/>
  <c r="C356" i="211"/>
  <c r="C354" i="211"/>
  <c r="C352" i="211"/>
  <c r="C350" i="211"/>
  <c r="C348" i="211"/>
  <c r="C346" i="211"/>
  <c r="C381" i="211"/>
  <c r="C377" i="211"/>
  <c r="C373" i="211"/>
  <c r="C355" i="211"/>
  <c r="C353" i="211"/>
  <c r="C351" i="211"/>
  <c r="C349" i="211"/>
  <c r="C347" i="211"/>
  <c r="C345" i="211"/>
  <c r="C298" i="211"/>
  <c r="C299" i="211"/>
  <c r="C372" i="211"/>
  <c r="C383" i="211"/>
  <c r="C379" i="211"/>
  <c r="C375" i="211"/>
  <c r="C382" i="211"/>
  <c r="C378" i="211"/>
  <c r="C374" i="211"/>
  <c r="E477" i="212"/>
  <c r="C475" i="172"/>
  <c r="C295" i="52"/>
  <c r="C296" i="52"/>
  <c r="C346" i="50"/>
  <c r="C302" i="269"/>
  <c r="C465" i="85"/>
  <c r="C492" i="85"/>
  <c r="C463" i="85"/>
  <c r="C490" i="85"/>
  <c r="C461" i="85"/>
  <c r="C488" i="85"/>
  <c r="C488" i="87"/>
  <c r="C461" i="87"/>
  <c r="C466" i="85"/>
  <c r="C493" i="85"/>
  <c r="C464" i="85"/>
  <c r="C491" i="85"/>
  <c r="C489" i="85"/>
  <c r="C462" i="85"/>
  <c r="C487" i="85"/>
  <c r="C460" i="85"/>
  <c r="C302" i="50"/>
  <c r="C477" i="211"/>
  <c r="C301" i="52"/>
  <c r="C478" i="50"/>
  <c r="C410" i="213"/>
  <c r="C437" i="213"/>
  <c r="C408" i="213"/>
  <c r="C435" i="213"/>
  <c r="C406" i="213"/>
  <c r="C433" i="213"/>
  <c r="C404" i="213"/>
  <c r="C431" i="213"/>
  <c r="C274" i="213"/>
  <c r="C273" i="213"/>
  <c r="C409" i="213"/>
  <c r="C436" i="213"/>
  <c r="C407" i="213"/>
  <c r="C434" i="213"/>
  <c r="C405" i="213"/>
  <c r="C432" i="213"/>
  <c r="C403" i="213"/>
  <c r="C430" i="213"/>
  <c r="F464" i="234"/>
  <c r="C273" i="234"/>
  <c r="C274" i="234"/>
  <c r="C462" i="234"/>
  <c r="C435" i="234"/>
  <c r="C549" i="186"/>
  <c r="C577" i="186"/>
  <c r="C34" i="269"/>
  <c r="E299" i="269"/>
  <c r="E300" i="269"/>
  <c r="I519" i="186"/>
  <c r="I521" i="186"/>
  <c r="I523" i="186"/>
  <c r="I525" i="186"/>
  <c r="I552" i="186"/>
  <c r="I428" i="186"/>
  <c r="I427" i="186"/>
  <c r="I544" i="186"/>
  <c r="I572" i="186"/>
  <c r="I546" i="186"/>
  <c r="I574" i="186"/>
  <c r="I548" i="186"/>
  <c r="I576" i="186"/>
  <c r="I550" i="186"/>
  <c r="I578" i="186"/>
  <c r="C435" i="269"/>
  <c r="C408" i="269"/>
  <c r="C405" i="269"/>
  <c r="C432" i="269"/>
  <c r="C426" i="186"/>
  <c r="C526" i="186"/>
  <c r="C524" i="186"/>
  <c r="C320" i="186"/>
  <c r="C318" i="186"/>
  <c r="C547" i="186"/>
  <c r="C575" i="186"/>
  <c r="C545" i="186"/>
  <c r="C573" i="186"/>
  <c r="C543" i="186"/>
  <c r="C571" i="186"/>
  <c r="F274" i="235"/>
  <c r="F273" i="235"/>
  <c r="F380" i="234"/>
  <c r="F407" i="234"/>
  <c r="C405" i="234"/>
  <c r="C432" i="234"/>
  <c r="C410" i="234"/>
  <c r="C437" i="234"/>
  <c r="C464" i="234"/>
  <c r="E372" i="217"/>
  <c r="E399" i="217"/>
  <c r="E401" i="217"/>
  <c r="E403" i="217"/>
  <c r="E405" i="217"/>
  <c r="E407" i="217"/>
  <c r="E409" i="217"/>
  <c r="E409" i="218"/>
  <c r="E436" i="218"/>
  <c r="E405" i="218"/>
  <c r="E432" i="218"/>
  <c r="C402" i="87"/>
  <c r="C429" i="87"/>
  <c r="E400" i="217"/>
  <c r="C296" i="87"/>
  <c r="C297" i="87"/>
  <c r="C272" i="187"/>
  <c r="C271" i="187"/>
  <c r="C296" i="187"/>
  <c r="C298" i="187"/>
  <c r="C300" i="187"/>
  <c r="C302" i="187"/>
  <c r="C328" i="187"/>
  <c r="C355" i="187"/>
  <c r="C326" i="187"/>
  <c r="C353" i="187"/>
  <c r="C324" i="187"/>
  <c r="C351" i="187"/>
  <c r="C322" i="187"/>
  <c r="C349" i="187"/>
  <c r="C318" i="187"/>
  <c r="C345" i="187"/>
  <c r="C426" i="187"/>
  <c r="C399" i="187"/>
  <c r="C436" i="187"/>
  <c r="C463" i="187"/>
  <c r="C434" i="187"/>
  <c r="C461" i="187"/>
  <c r="C459" i="187"/>
  <c r="C432" i="187"/>
  <c r="C81" i="214"/>
  <c r="C292" i="214" s="1"/>
  <c r="C82" i="214"/>
  <c r="C293" i="214" s="1"/>
  <c r="C83" i="214"/>
  <c r="C294" i="214" s="1"/>
  <c r="C84" i="214"/>
  <c r="C295" i="214" s="1"/>
  <c r="C85" i="214"/>
  <c r="C296" i="214" s="1"/>
  <c r="C86" i="214"/>
  <c r="C297" i="214" s="1"/>
  <c r="C87" i="214"/>
  <c r="C298" i="214" s="1"/>
  <c r="C88" i="214"/>
  <c r="C299" i="214" s="1"/>
  <c r="C89" i="214"/>
  <c r="C300" i="214" s="1"/>
  <c r="C90" i="214"/>
  <c r="C301" i="214" s="1"/>
  <c r="C91" i="214"/>
  <c r="C302" i="214" s="1"/>
  <c r="C279" i="214"/>
  <c r="C37" i="214"/>
  <c r="C275" i="214" s="1"/>
  <c r="C242" i="214"/>
  <c r="C453" i="214" s="1"/>
  <c r="C243" i="214"/>
  <c r="C454" i="214" s="1"/>
  <c r="C244" i="214"/>
  <c r="C455" i="214" s="1"/>
  <c r="C245" i="214"/>
  <c r="C456" i="214" s="1"/>
  <c r="C246" i="214"/>
  <c r="C457" i="214" s="1"/>
  <c r="C247" i="214"/>
  <c r="C458" i="214" s="1"/>
  <c r="C248" i="214"/>
  <c r="C459" i="214" s="1"/>
  <c r="C249" i="214"/>
  <c r="C460" i="214" s="1"/>
  <c r="C250" i="214"/>
  <c r="C461" i="214" s="1"/>
  <c r="C251" i="214"/>
  <c r="C462" i="214" s="1"/>
  <c r="C252" i="214"/>
  <c r="C463" i="214" s="1"/>
  <c r="C253" i="214"/>
  <c r="C464" i="214" s="1"/>
  <c r="C440" i="214"/>
  <c r="C329" i="214"/>
  <c r="C356" i="214"/>
  <c r="C327" i="214"/>
  <c r="C354" i="214"/>
  <c r="C325" i="214"/>
  <c r="C352" i="214"/>
  <c r="C323" i="214"/>
  <c r="C350" i="214"/>
  <c r="C321" i="214"/>
  <c r="C348" i="214"/>
  <c r="C319" i="214"/>
  <c r="C346" i="214"/>
  <c r="C271" i="214"/>
  <c r="C270" i="214"/>
  <c r="C272" i="214"/>
  <c r="C273" i="214"/>
  <c r="C409" i="214"/>
  <c r="C436" i="214"/>
  <c r="C407" i="214"/>
  <c r="C434" i="214"/>
  <c r="C405" i="214"/>
  <c r="C432" i="214"/>
  <c r="C403" i="214"/>
  <c r="C430" i="214"/>
  <c r="C428" i="214"/>
  <c r="C401" i="214"/>
  <c r="C426" i="214"/>
  <c r="C399" i="214"/>
  <c r="E299" i="212"/>
  <c r="E298" i="212"/>
  <c r="E477" i="211"/>
  <c r="C298" i="212"/>
  <c r="C299" i="212"/>
  <c r="C301" i="212"/>
  <c r="C468" i="212"/>
  <c r="C302" i="212"/>
  <c r="C475" i="212"/>
  <c r="K21" i="328" s="1"/>
  <c r="C471" i="212"/>
  <c r="C476" i="212"/>
  <c r="C472" i="212"/>
  <c r="C427" i="211"/>
  <c r="C400" i="211"/>
  <c r="C435" i="211"/>
  <c r="C432" i="211"/>
  <c r="C436" i="211"/>
  <c r="C433" i="211"/>
  <c r="E273" i="214"/>
  <c r="E434" i="217"/>
  <c r="E430" i="217"/>
  <c r="C30" i="269"/>
  <c r="E295" i="269"/>
  <c r="E296" i="269"/>
  <c r="C244" i="269"/>
  <c r="C248" i="269"/>
  <c r="C252" i="269"/>
  <c r="C469" i="269"/>
  <c r="C246" i="269"/>
  <c r="C250" i="269"/>
  <c r="C251" i="269"/>
  <c r="C247" i="269"/>
  <c r="C253" i="269"/>
  <c r="C249" i="269"/>
  <c r="C245" i="269"/>
  <c r="I518" i="186"/>
  <c r="I520" i="186"/>
  <c r="I522" i="186"/>
  <c r="I524" i="186"/>
  <c r="I526" i="186"/>
  <c r="I553" i="186"/>
  <c r="I543" i="186"/>
  <c r="I571" i="186"/>
  <c r="I545" i="186"/>
  <c r="I573" i="186"/>
  <c r="I547" i="186"/>
  <c r="I575" i="186"/>
  <c r="I549" i="186"/>
  <c r="I577" i="186"/>
  <c r="I551" i="186"/>
  <c r="I579" i="186"/>
  <c r="C404" i="269"/>
  <c r="C431" i="269"/>
  <c r="C437" i="269"/>
  <c r="C410" i="269"/>
  <c r="C433" i="269"/>
  <c r="C535" i="186"/>
  <c r="C562" i="186"/>
  <c r="C527" i="186"/>
  <c r="C525" i="186"/>
  <c r="C321" i="186"/>
  <c r="C319" i="186"/>
  <c r="C317" i="186"/>
  <c r="C315" i="186"/>
  <c r="C546" i="186"/>
  <c r="C574" i="186"/>
  <c r="C544" i="186"/>
  <c r="C572" i="186"/>
  <c r="C38" i="186"/>
  <c r="F430" i="235"/>
  <c r="F403" i="235"/>
  <c r="F381" i="234"/>
  <c r="F408" i="234"/>
  <c r="C403" i="234"/>
  <c r="C430" i="234"/>
  <c r="C407" i="234"/>
  <c r="C434" i="234"/>
  <c r="C436" i="234"/>
  <c r="C463" i="234"/>
  <c r="C274" i="235"/>
  <c r="C273" i="235"/>
  <c r="E272" i="218"/>
  <c r="E271" i="218"/>
  <c r="E399" i="218"/>
  <c r="E426" i="218"/>
  <c r="E402" i="217"/>
  <c r="E404" i="217"/>
  <c r="E406" i="217"/>
  <c r="E408" i="217"/>
  <c r="E410" i="217"/>
  <c r="E407" i="218"/>
  <c r="E434" i="218"/>
  <c r="E273" i="218"/>
  <c r="E274" i="218"/>
  <c r="C325" i="87"/>
  <c r="C352" i="87"/>
  <c r="C320" i="52"/>
  <c r="C347" i="52"/>
  <c r="C293" i="187"/>
  <c r="C320" i="187"/>
  <c r="C295" i="187"/>
  <c r="C297" i="187"/>
  <c r="C299" i="187"/>
  <c r="C301" i="187"/>
  <c r="C329" i="187"/>
  <c r="C356" i="187"/>
  <c r="C327" i="187"/>
  <c r="C354" i="187"/>
  <c r="C325" i="187"/>
  <c r="C352" i="187"/>
  <c r="C323" i="187"/>
  <c r="C350" i="187"/>
  <c r="C321" i="187"/>
  <c r="C348" i="187"/>
  <c r="C437" i="187"/>
  <c r="C464" i="187"/>
  <c r="C435" i="187"/>
  <c r="C462" i="187"/>
  <c r="C460" i="187"/>
  <c r="C433" i="187"/>
  <c r="C429" i="187"/>
  <c r="E272" i="213"/>
  <c r="E273" i="213"/>
  <c r="C328" i="214"/>
  <c r="C355" i="214"/>
  <c r="C326" i="214"/>
  <c r="C353" i="214"/>
  <c r="C324" i="214"/>
  <c r="C351" i="214"/>
  <c r="C322" i="214"/>
  <c r="C349" i="214"/>
  <c r="C320" i="214"/>
  <c r="C347" i="214"/>
  <c r="C318" i="214"/>
  <c r="C345" i="214"/>
  <c r="C410" i="214"/>
  <c r="C437" i="214"/>
  <c r="C408" i="214"/>
  <c r="C435" i="214"/>
  <c r="C406" i="214"/>
  <c r="C433" i="214"/>
  <c r="C404" i="214"/>
  <c r="C431" i="214"/>
  <c r="C427" i="214"/>
  <c r="C400" i="214"/>
  <c r="C429" i="214"/>
  <c r="C305" i="211"/>
  <c r="C30" i="211"/>
  <c r="C53" i="211"/>
  <c r="C318" i="211" s="1"/>
  <c r="C54" i="211"/>
  <c r="C319" i="211" s="1"/>
  <c r="C55" i="211"/>
  <c r="C320" i="211" s="1"/>
  <c r="C56" i="211"/>
  <c r="C321" i="211" s="1"/>
  <c r="C57" i="211"/>
  <c r="C322" i="211" s="1"/>
  <c r="C58" i="211"/>
  <c r="C323" i="211" s="1"/>
  <c r="C59" i="211"/>
  <c r="C324" i="211" s="1"/>
  <c r="C60" i="211"/>
  <c r="C325" i="211" s="1"/>
  <c r="C61" i="211"/>
  <c r="C326" i="211" s="1"/>
  <c r="C62" i="211"/>
  <c r="C327" i="211" s="1"/>
  <c r="C63" i="211"/>
  <c r="C328" i="211" s="1"/>
  <c r="C64" i="211"/>
  <c r="C329" i="211" s="1"/>
  <c r="E478" i="211"/>
  <c r="C306" i="214"/>
  <c r="E300" i="212"/>
  <c r="E301" i="212"/>
  <c r="C467" i="212"/>
  <c r="E437" i="217"/>
  <c r="E433" i="217"/>
  <c r="E429" i="217"/>
  <c r="C477" i="212"/>
  <c r="C473" i="212"/>
  <c r="C469" i="212"/>
  <c r="C478" i="212"/>
  <c r="C474" i="212"/>
  <c r="C426" i="211"/>
  <c r="C399" i="211"/>
  <c r="C437" i="211"/>
  <c r="C430" i="211"/>
  <c r="C429" i="211"/>
  <c r="C431" i="211"/>
  <c r="C434" i="211"/>
  <c r="C428" i="211"/>
  <c r="C301" i="211"/>
  <c r="C478" i="211"/>
  <c r="C433" i="87"/>
  <c r="E436" i="217"/>
  <c r="E432" i="217"/>
  <c r="E428" i="217"/>
  <c r="C484" i="269" l="1"/>
  <c r="C511" i="269"/>
  <c r="C485" i="269"/>
  <c r="C512" i="269"/>
  <c r="C483" i="269"/>
  <c r="C510" i="269"/>
  <c r="C488" i="269"/>
  <c r="C515" i="269"/>
  <c r="C486" i="269"/>
  <c r="C513" i="269"/>
  <c r="C489" i="269"/>
  <c r="C516" i="269"/>
  <c r="C487" i="269"/>
  <c r="C514" i="269"/>
  <c r="C492" i="269"/>
  <c r="C519" i="269"/>
  <c r="C490" i="269"/>
  <c r="C517" i="269"/>
  <c r="C491" i="269"/>
  <c r="C518" i="269"/>
  <c r="C427" i="186"/>
  <c r="C428" i="186"/>
  <c r="C550" i="186"/>
  <c r="C578" i="186"/>
  <c r="C554" i="186"/>
  <c r="C582" i="186"/>
  <c r="C551" i="186"/>
  <c r="C579" i="186"/>
  <c r="C295" i="211"/>
  <c r="C296" i="211"/>
  <c r="C548" i="186"/>
  <c r="C576" i="186"/>
  <c r="C552" i="186"/>
  <c r="C580" i="186"/>
  <c r="C296" i="269"/>
  <c r="C295" i="269"/>
  <c r="C553" i="186"/>
  <c r="C581" i="186"/>
  <c r="C299" i="269"/>
  <c r="C300" i="269"/>
  <c r="C495" i="212" l="1"/>
  <c r="C495" i="211"/>
</calcChain>
</file>

<file path=xl/sharedStrings.xml><?xml version="1.0" encoding="utf-8"?>
<sst xmlns="http://schemas.openxmlformats.org/spreadsheetml/2006/main" count="37528" uniqueCount="1098">
  <si>
    <r>
      <t>1)</t>
    </r>
    <r>
      <rPr>
        <sz val="9"/>
        <rFont val="MetaNormalLF-Roman"/>
        <family val="2"/>
      </rPr>
      <t xml:space="preserve"> Einschließlich der noch nicht aufteilbaren Nachmeldungen</t>
    </r>
  </si>
  <si>
    <t>Explanation of symbols and abbreviations</t>
  </si>
  <si>
    <t>no figures or magnitude zero</t>
  </si>
  <si>
    <t>per cent</t>
  </si>
  <si>
    <t>numerical value unknown or not be closed</t>
  </si>
  <si>
    <t>tons</t>
  </si>
  <si>
    <t>preliminary figures</t>
  </si>
  <si>
    <t>ton-kilometre</t>
  </si>
  <si>
    <t>revised rate</t>
  </si>
  <si>
    <t>passenger-kilometre</t>
  </si>
  <si>
    <t>data will be available later</t>
  </si>
  <si>
    <t>million</t>
  </si>
  <si>
    <t>kilometre</t>
  </si>
  <si>
    <t>less</t>
  </si>
  <si>
    <t xml:space="preserve">mit Bussen und Bahnen </t>
  </si>
  <si>
    <t>less than half of 1 in the last digit occupied,</t>
  </si>
  <si>
    <t>more</t>
  </si>
  <si>
    <t xml:space="preserve"> but more than zero</t>
  </si>
  <si>
    <t>monthly</t>
  </si>
  <si>
    <t>limited informational value because numerical</t>
  </si>
  <si>
    <t>quarter of year</t>
  </si>
  <si>
    <t xml:space="preserve"> value is of limited statistical reliability</t>
  </si>
  <si>
    <t>yearly</t>
  </si>
  <si>
    <t xml:space="preserve">no data because the numerical value is not </t>
  </si>
  <si>
    <t>sufficiently reliable</t>
  </si>
  <si>
    <t>Differences in totals are caused by rounded figures.</t>
  </si>
  <si>
    <t>Zulassungen von fabrikneuen Kraftfahrzeugen</t>
  </si>
  <si>
    <t xml:space="preserve">darunter: Personenkraftwagen </t>
  </si>
  <si>
    <t>Verbraucherpreisindex/</t>
  </si>
  <si>
    <t>Consumer price index</t>
  </si>
  <si>
    <r>
      <t>Güterverkehr</t>
    </r>
    <r>
      <rPr>
        <sz val="9"/>
        <rFont val="MetaNormalLF-Roman"/>
        <family val="2"/>
      </rPr>
      <t xml:space="preserve"> / </t>
    </r>
    <r>
      <rPr>
        <i/>
        <sz val="9"/>
        <rFont val="MetaNormalLF-Roman"/>
        <family val="2"/>
      </rPr>
      <t>Goods transport</t>
    </r>
  </si>
  <si>
    <r>
      <t>Personenverkehr</t>
    </r>
    <r>
      <rPr>
        <sz val="9"/>
        <rFont val="MetaNormalLF-Roman"/>
        <family val="2"/>
      </rPr>
      <t xml:space="preserve"> / </t>
    </r>
    <r>
      <rPr>
        <i/>
        <sz val="9"/>
        <rFont val="MetaNormalLF-Roman"/>
        <family val="2"/>
      </rPr>
      <t>Passenger transport</t>
    </r>
  </si>
  <si>
    <r>
      <t xml:space="preserve">Straßenverkehrsunfälle / </t>
    </r>
    <r>
      <rPr>
        <i/>
        <sz val="9"/>
        <rFont val="MetaNormalLF-Roman"/>
        <family val="2"/>
      </rPr>
      <t>Road traffic accidents</t>
    </r>
  </si>
  <si>
    <r>
      <t xml:space="preserve">Kraftfahrzeuge </t>
    </r>
    <r>
      <rPr>
        <vertAlign val="superscript"/>
        <sz val="9"/>
        <rFont val="MetaMediumLF-Roman"/>
        <family val="2"/>
      </rPr>
      <t xml:space="preserve">1) </t>
    </r>
    <r>
      <rPr>
        <sz val="9"/>
        <rFont val="MetaMediumLF-Roman"/>
        <family val="2"/>
      </rPr>
      <t xml:space="preserve">/ </t>
    </r>
    <r>
      <rPr>
        <i/>
        <sz val="9"/>
        <rFont val="MetaNormalLF-Roman"/>
        <family val="2"/>
      </rPr>
      <t>Motor vehicles</t>
    </r>
  </si>
  <si>
    <r>
      <t>1)</t>
    </r>
    <r>
      <rPr>
        <sz val="9"/>
        <rFont val="MetaNormalLF-Roman"/>
        <family val="2"/>
      </rPr>
      <t xml:space="preserve"> Quelle: Kraftfahrt-Bundesamt, Flensburg.</t>
    </r>
  </si>
  <si>
    <r>
      <t xml:space="preserve">1) </t>
    </r>
    <r>
      <rPr>
        <sz val="9"/>
        <rFont val="MetaNormalLF-Roman"/>
        <family val="2"/>
      </rPr>
      <t>Ab Januar 2001 einschließlich Dreirädrige Kraftfahrzeuge.</t>
    </r>
    <r>
      <rPr>
        <vertAlign val="superscript"/>
        <sz val="9"/>
        <rFont val="MetaNormalLF-Roman"/>
        <family val="2"/>
      </rPr>
      <t xml:space="preserve"> 2) </t>
    </r>
    <r>
      <rPr>
        <sz val="9"/>
        <rFont val="MetaNormalLF-Roman"/>
        <family val="2"/>
      </rPr>
      <t xml:space="preserve">Ab Okt. 2005 modifizierte Aufbereitung der Pkw-Neuzulassungen, Veränderungswerte sind harmonisiert und dadurch nicht rechenbar. </t>
    </r>
    <r>
      <rPr>
        <vertAlign val="superscript"/>
        <sz val="9"/>
        <rFont val="MetaNormalLF-Roman"/>
        <family val="2"/>
      </rPr>
      <t>3)</t>
    </r>
    <r>
      <rPr>
        <sz val="9"/>
        <rFont val="MetaNormalLF-Roman"/>
        <family val="2"/>
      </rPr>
      <t xml:space="preserve"> Im Zeitraum April bis Dezember 2009 wurden die Sattelzugmaschienen nicht ausgewiesen.</t>
    </r>
  </si>
  <si>
    <t>Sattelzug-</t>
  </si>
  <si>
    <r>
      <t xml:space="preserve">Tonnen / </t>
    </r>
    <r>
      <rPr>
        <b/>
        <i/>
        <sz val="9"/>
        <rFont val="MetaNormalLF-Roman"/>
        <family val="2"/>
      </rPr>
      <t>tons</t>
    </r>
  </si>
  <si>
    <t>Tonnen / tons</t>
  </si>
  <si>
    <r>
      <t>2011</t>
    </r>
    <r>
      <rPr>
        <vertAlign val="superscript"/>
        <sz val="9"/>
        <rFont val="MetaNormalLF-Roman"/>
        <family val="2"/>
      </rPr>
      <t xml:space="preserve"> 2)</t>
    </r>
  </si>
  <si>
    <r>
      <t>1)</t>
    </r>
    <r>
      <rPr>
        <sz val="9"/>
        <rFont val="MetaNormalLF-Roman"/>
        <family val="2"/>
      </rPr>
      <t xml:space="preserve">  Ab 2001 einschl. nicht nach Ländern aufteilbare Personenkraftwagen./ </t>
    </r>
    <r>
      <rPr>
        <i/>
        <sz val="9"/>
        <rFont val="MetaNormalLF-Roman"/>
        <family val="2"/>
      </rPr>
      <t>Since 2001 incl. Passenger cars not divisible by länder.</t>
    </r>
  </si>
  <si>
    <t>2010</t>
  </si>
  <si>
    <t>General table</t>
  </si>
  <si>
    <t>Inhaltsverzeichnis mit Verknüpfungen</t>
  </si>
  <si>
    <t>ZÜ</t>
  </si>
  <si>
    <t>Güterverkehr</t>
  </si>
  <si>
    <t>Eisenbahnverkehr</t>
  </si>
  <si>
    <t>1.1.1</t>
  </si>
  <si>
    <t xml:space="preserve">Beförderungsmenge nach Hauptverkehrsverbindungen </t>
  </si>
  <si>
    <t>1.1.2</t>
  </si>
  <si>
    <t xml:space="preserve">Beförderungsleistung im Inland nach Hauptverkehrsverbindungen </t>
  </si>
  <si>
    <t>1.1.3</t>
  </si>
  <si>
    <t>1.1.4</t>
  </si>
  <si>
    <t>1.1.5</t>
  </si>
  <si>
    <t>Beförderungsmenge nach Güterabteilungen NST-2007</t>
  </si>
  <si>
    <t>1.1.6</t>
  </si>
  <si>
    <t>Beförderungsleistung im Inland nach Güterabteilungen NST-2007</t>
  </si>
  <si>
    <t xml:space="preserve">Güterumschlag nach Ländern </t>
  </si>
  <si>
    <t>Erzeugerpreisindex für Schienengüterverkehr</t>
  </si>
  <si>
    <t>1.2.1</t>
  </si>
  <si>
    <t>1.2.2</t>
  </si>
  <si>
    <t>1.2.3</t>
  </si>
  <si>
    <t>1.2.4</t>
  </si>
  <si>
    <t>1.2.5</t>
  </si>
  <si>
    <t>1.2.6</t>
  </si>
  <si>
    <t>Seeverkehr</t>
  </si>
  <si>
    <t>1.3.1</t>
  </si>
  <si>
    <t>1.3.2</t>
  </si>
  <si>
    <t xml:space="preserve">Grenzüberschreitender Containerverkehr </t>
  </si>
  <si>
    <t>1.3.3</t>
  </si>
  <si>
    <t xml:space="preserve">Güterbeförderung nach Kontinenten </t>
  </si>
  <si>
    <t>1.3.4</t>
  </si>
  <si>
    <t>1.3.5</t>
  </si>
  <si>
    <t>1.3.6</t>
  </si>
  <si>
    <t>1.3.7</t>
  </si>
  <si>
    <t xml:space="preserve">Indizes der Seefrachtraten </t>
  </si>
  <si>
    <t>1.5.1</t>
  </si>
  <si>
    <t>Beförderungsmenge an Luftfracht und Luftpost nach Hauptverkehrsverbindungen</t>
  </si>
  <si>
    <t>1.5.2</t>
  </si>
  <si>
    <t xml:space="preserve">Luftfracht- und Postumschlag auf ausgewählten Flughäfen </t>
  </si>
  <si>
    <t>1.5.3</t>
  </si>
  <si>
    <t xml:space="preserve">Preisindex für die Luftfracht </t>
  </si>
  <si>
    <t>Straßenverkehr inländischer Lkw</t>
  </si>
  <si>
    <t xml:space="preserve">Beförderungsleistung im In- und Ausland nach Hauptverkehrsverbindungen </t>
  </si>
  <si>
    <t xml:space="preserve">Beförderungsmenge und -leistung nach Verkehrsarten </t>
  </si>
  <si>
    <t>Erzeugerpreisindex für Straßengüterverkehr</t>
  </si>
  <si>
    <t>Rohrleitungen</t>
  </si>
  <si>
    <t xml:space="preserve">Beförderung von Rohöl </t>
  </si>
  <si>
    <t>Goods transhipment on sea by Länder</t>
  </si>
  <si>
    <t>Personenverkehr</t>
  </si>
  <si>
    <t>Personenverkehr mit Bussen und Bahnen</t>
  </si>
  <si>
    <t>2.1.1</t>
  </si>
  <si>
    <t>Fahrgäste und Beförderungsleistung im Linienverkehr insgesamt</t>
  </si>
  <si>
    <t>2.1.2</t>
  </si>
  <si>
    <t>2.1.3</t>
  </si>
  <si>
    <t>Fahrgäste im Liniennahverkehr mit Omnibussen nach Ländern</t>
  </si>
  <si>
    <t>2.1.4</t>
  </si>
  <si>
    <t>Fahrgäste im Liniennahverkehr mit Straßenbahnen nach Ländern</t>
  </si>
  <si>
    <t>2.1.5</t>
  </si>
  <si>
    <t>1.1.2 Beförderungsleistung im Inland nach Hauptverkehrsverbindungen</t>
  </si>
  <si>
    <t>1.1.4 Beförderungsleistung im Inland nach Güterabteilungen NST-2007</t>
  </si>
  <si>
    <t>2.1.6</t>
  </si>
  <si>
    <t>Beförderungsleistung im Liniennahverkehr mit Omnibussen nach Ländern</t>
  </si>
  <si>
    <t>2.1.7</t>
  </si>
  <si>
    <r>
      <t xml:space="preserve">2011 </t>
    </r>
    <r>
      <rPr>
        <vertAlign val="superscript"/>
        <sz val="9"/>
        <rFont val="MetaNormalLF-Roman"/>
        <family val="2"/>
      </rPr>
      <t>2)</t>
    </r>
  </si>
  <si>
    <t>Beförderungsleistung im Liniennahverkehr mit Straßenbahnen nach Ländern</t>
  </si>
  <si>
    <t>2.2.1</t>
  </si>
  <si>
    <t>Fluggäste auf ausgewählten Flughäfen nach Hauptverkehrsverbindungen  (Streckenziel)</t>
  </si>
  <si>
    <t>2.2.2</t>
  </si>
  <si>
    <t xml:space="preserve">Einsteiger v. ausgewählten d. Flughäfen n. ausg. europäischen Ländern (Streckenziel) </t>
  </si>
  <si>
    <t>2.2.3</t>
  </si>
  <si>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 
</t>
    </r>
    <r>
      <rPr>
        <vertAlign val="superscript"/>
        <sz val="8"/>
        <rFont val="MetaNormalLF-Roman"/>
        <family val="2"/>
      </rPr>
      <t>1)</t>
    </r>
    <r>
      <rPr>
        <sz val="9"/>
        <rFont val="MetaNormalLF-Roman"/>
        <family val="2"/>
      </rPr>
      <t xml:space="preserve"> Da eine trennscharfe Abgrenzung der Güterabteilungen "Kohle, rohes Erdöl und Erdgas" sowie "Kokerei und Mineralölerzeugnisse" erhebungstechnisch bedingt schwierig ist, sollte für die Jahre 2011 und 2012 die gemeinsame Entwicklung beider Güterabteilungen  betrachtet werden.</t>
    </r>
  </si>
  <si>
    <r>
      <t xml:space="preserve">Kohle, rohes Erdöl und Erdgas </t>
    </r>
    <r>
      <rPr>
        <vertAlign val="superscript"/>
        <sz val="8"/>
        <rFont val="MetaNormalLF-Roman"/>
        <family val="2"/>
      </rPr>
      <t>1)</t>
    </r>
    <r>
      <rPr>
        <sz val="9"/>
        <rFont val="MetaNormalLF-Roman"/>
        <family val="2"/>
      </rPr>
      <t xml:space="preserve">
</t>
    </r>
    <r>
      <rPr>
        <i/>
        <sz val="9"/>
        <rFont val="MetaNormalLF-Roman"/>
        <family val="2"/>
      </rPr>
      <t xml:space="preserve">Coal and lignite;
crude petroleum and
natural gas </t>
    </r>
  </si>
  <si>
    <r>
      <t xml:space="preserve">Kokerei- und Mineralölerzeugnisse </t>
    </r>
    <r>
      <rPr>
        <vertAlign val="superscript"/>
        <sz val="8"/>
        <rFont val="MetaNormalLF-Roman"/>
        <family val="2"/>
      </rPr>
      <t>1)</t>
    </r>
    <r>
      <rPr>
        <sz val="9"/>
        <rFont val="MetaNormalLF-Roman"/>
        <family val="2"/>
      </rPr>
      <t xml:space="preserve"> 
</t>
    </r>
    <r>
      <rPr>
        <i/>
        <sz val="9"/>
        <rFont val="MetaNormalLF-Roman"/>
        <family val="2"/>
      </rPr>
      <t>Coke and refined petroleum
products</t>
    </r>
  </si>
  <si>
    <t xml:space="preserve">Einsteiger v. ausg. deutschen Flughäfen n. ausg. außereuropäischen Ländern (Streckenziel) </t>
  </si>
  <si>
    <t>2.2.4</t>
  </si>
  <si>
    <t xml:space="preserve">Ein- und Aussteiger auf ausgewählten Flughäfen </t>
  </si>
  <si>
    <t xml:space="preserve">Straßenverkehrsunfälle </t>
  </si>
  <si>
    <t>Kraftfahrzeuge</t>
  </si>
  <si>
    <t>4.1</t>
  </si>
  <si>
    <t xml:space="preserve">Bestand an Kraftfahrzeugen und Kraftfahrzeuganhängern </t>
  </si>
  <si>
    <t>4.2</t>
  </si>
  <si>
    <t xml:space="preserve">Bestand an Personenkraftwagen nach Ländern </t>
  </si>
  <si>
    <t>4.3</t>
  </si>
  <si>
    <t xml:space="preserve">Zulassungen bzw. Anmeldungen von fabrikneuen Kfz und -anhängern m. amtlichen Kennzeichen </t>
  </si>
  <si>
    <t>4.4</t>
  </si>
  <si>
    <t xml:space="preserve">Zulassungen bzw. Anmeldungen von fabrikneuen Personenkraftwagen nach Ländern </t>
  </si>
  <si>
    <t xml:space="preserve">Gewerbean- und abmeldungen im Verkehr </t>
  </si>
  <si>
    <t>5.1</t>
  </si>
  <si>
    <t>Gewerbeanmeldungen im Verkehr</t>
  </si>
  <si>
    <t>5.2</t>
  </si>
  <si>
    <t xml:space="preserve">Gewerbeabmeldungen im Verkehr </t>
  </si>
  <si>
    <t>motor cars (excluding campers)</t>
  </si>
  <si>
    <t>tractor</t>
  </si>
  <si>
    <r>
      <t xml:space="preserve">2) </t>
    </r>
    <r>
      <rPr>
        <sz val="9"/>
        <rFont val="MetaNormalLF-Roman"/>
        <family val="2"/>
      </rPr>
      <t>Ab 2011 werden die Länder Armenien, Aserbaidschan und Georgien den asiatischen Kontinent zugeordnet. Veränderung wurden auf vergleichbarer Basis berechnet.</t>
    </r>
  </si>
  <si>
    <t xml:space="preserve">Verbraucherpreisindex für den Bereich Verkehr </t>
  </si>
  <si>
    <t>1.1.3 Beförderungsmenge nach Güterabteilungen NST-2007</t>
  </si>
  <si>
    <t>1.2.3 Beförderungsmenge nach Güterabteilungen NST-2007</t>
  </si>
  <si>
    <t>1.3.4 Beförderungsmenge nach Güterabteilungen NST-2007</t>
  </si>
  <si>
    <t>2010 = 100</t>
  </si>
  <si>
    <t>Zusammenfassende Übersicht - Veränderungsraten</t>
  </si>
  <si>
    <t>General table -  Change in %</t>
  </si>
  <si>
    <t>5 Dienstleistungen</t>
  </si>
  <si>
    <t>davon</t>
  </si>
  <si>
    <r>
      <t xml:space="preserve">2009 </t>
    </r>
    <r>
      <rPr>
        <vertAlign val="superscript"/>
        <sz val="9"/>
        <rFont val="MetaNormalLF-Roman"/>
        <family val="2"/>
      </rPr>
      <t>2)</t>
    </r>
  </si>
  <si>
    <t>6.2 Gewerbeabmeldungen im Verkehr</t>
  </si>
  <si>
    <r>
      <t xml:space="preserve">2009 </t>
    </r>
    <r>
      <rPr>
        <vertAlign val="superscript"/>
        <sz val="9"/>
        <rFont val="MetaNormalLF-Roman"/>
        <family val="2"/>
      </rPr>
      <t>1)</t>
    </r>
  </si>
  <si>
    <r>
      <t>1)</t>
    </r>
    <r>
      <rPr>
        <sz val="9"/>
        <rFont val="MetaNormalLF-Roman"/>
        <family val="2"/>
      </rPr>
      <t xml:space="preserve"> Jahresdurchschnitt / </t>
    </r>
    <r>
      <rPr>
        <i/>
        <sz val="9"/>
        <rFont val="MetaNormalLF-Roman"/>
        <family val="2"/>
      </rPr>
      <t>Annual average.</t>
    </r>
  </si>
  <si>
    <t>1 Güterverkehr</t>
  </si>
  <si>
    <t>1.1 Eisenbahnverkehr</t>
  </si>
  <si>
    <t>1.1.1 Beförderungsmenge nach Hauptverkehrsverbindungen</t>
  </si>
  <si>
    <t>Goods transport by railway and main traffic relations</t>
  </si>
  <si>
    <t>Davon</t>
  </si>
  <si>
    <t>Jahr</t>
  </si>
  <si>
    <t>Of which</t>
  </si>
  <si>
    <t>Year</t>
  </si>
  <si>
    <t>Insgesamt</t>
  </si>
  <si>
    <t>innerdeutscher</t>
  </si>
  <si>
    <t>grenzüberschreitender Verkehr</t>
  </si>
  <si>
    <t>Durchgangs-</t>
  </si>
  <si>
    <t>Verkehr</t>
  </si>
  <si>
    <t>international transport</t>
  </si>
  <si>
    <t>verkehr</t>
  </si>
  <si>
    <t>Monat</t>
  </si>
  <si>
    <t>zusammen</t>
  </si>
  <si>
    <t>Versand</t>
  </si>
  <si>
    <r>
      <t xml:space="preserve">Sonstige Güter a.n.g.
</t>
    </r>
    <r>
      <rPr>
        <i/>
        <sz val="9"/>
        <rFont val="MetaNormalLF-Roman"/>
        <family val="2"/>
      </rPr>
      <t>Other goods n.e.c.</t>
    </r>
  </si>
  <si>
    <t>Empfang</t>
  </si>
  <si>
    <t>Month</t>
  </si>
  <si>
    <t>Total</t>
  </si>
  <si>
    <t>national</t>
  </si>
  <si>
    <t>transit</t>
  </si>
  <si>
    <t>transport</t>
  </si>
  <si>
    <t>total</t>
  </si>
  <si>
    <t>loaded</t>
  </si>
  <si>
    <t>unloaded</t>
  </si>
  <si>
    <t>Jan.</t>
  </si>
  <si>
    <t>Feb.</t>
  </si>
  <si>
    <t>Mär.</t>
  </si>
  <si>
    <t>Apr.</t>
  </si>
  <si>
    <t>Mai</t>
  </si>
  <si>
    <t>Jun.</t>
  </si>
  <si>
    <t>Jul.</t>
  </si>
  <si>
    <t>Aug.</t>
  </si>
  <si>
    <t>Sep.</t>
  </si>
  <si>
    <t>Okt.</t>
  </si>
  <si>
    <t>Nov.</t>
  </si>
  <si>
    <t>Dez.</t>
  </si>
  <si>
    <t>Jan. - Jan.</t>
  </si>
  <si>
    <t>Jan. - Feb.</t>
  </si>
  <si>
    <t>Jan. - Mär.</t>
  </si>
  <si>
    <t>Jan. - Apr.</t>
  </si>
  <si>
    <t>Jan. - Mai</t>
  </si>
  <si>
    <t>Jan. - Jun.</t>
  </si>
  <si>
    <t>Jan. - Jul.</t>
  </si>
  <si>
    <t>Jan. - Aug.</t>
  </si>
  <si>
    <t>Jan. - Sep.</t>
  </si>
  <si>
    <t>Jan. - Okt.</t>
  </si>
  <si>
    <t>Jan. - Nov.</t>
  </si>
  <si>
    <t>Jan. - Dez.</t>
  </si>
  <si>
    <t>Veränderung zum Vorjahreszeitraum in %</t>
  </si>
  <si>
    <t>Change in % from the corresponding period of the previous year</t>
  </si>
  <si>
    <r>
      <t xml:space="preserve">1 000 Tonnen / </t>
    </r>
    <r>
      <rPr>
        <b/>
        <i/>
        <sz val="9"/>
        <rFont val="MetaNormalLF-Roman"/>
        <family val="2"/>
      </rPr>
      <t>tons</t>
    </r>
  </si>
  <si>
    <t>1.2 Binnenschifffahrt</t>
  </si>
  <si>
    <t>1.3 Seeverkehr</t>
  </si>
  <si>
    <t>ungebrochener</t>
  </si>
  <si>
    <t xml:space="preserve">Verkehr </t>
  </si>
  <si>
    <t>Einsteiger</t>
  </si>
  <si>
    <t>Aussteiger</t>
  </si>
  <si>
    <t>passengers</t>
  </si>
  <si>
    <t xml:space="preserve">transport </t>
  </si>
  <si>
    <t>embarked</t>
  </si>
  <si>
    <t>disembarked</t>
  </si>
  <si>
    <t>direct transit</t>
  </si>
  <si>
    <t>1.2.1 Beförderungsmenge nach Hauptverkehrsverbindungen</t>
  </si>
  <si>
    <t>Auskunft: Christine Metzner, Tel.: 0611/75 - 2738</t>
  </si>
  <si>
    <t>Davon / Of which</t>
  </si>
  <si>
    <t>agricultural</t>
  </si>
  <si>
    <r>
      <t xml:space="preserve">darunter / </t>
    </r>
    <r>
      <rPr>
        <i/>
        <sz val="9"/>
        <rFont val="MetaNormalLF-Roman"/>
        <family val="2"/>
      </rPr>
      <t>of which</t>
    </r>
  </si>
  <si>
    <t>Baden-Württemberg</t>
  </si>
  <si>
    <t>Bayern</t>
  </si>
  <si>
    <t>Berlin</t>
  </si>
  <si>
    <t>Brandenburg</t>
  </si>
  <si>
    <t>Bremen</t>
  </si>
  <si>
    <t>Hamburg</t>
  </si>
  <si>
    <t>Hessen</t>
  </si>
  <si>
    <t>Mecklenburg-Vor-pommern</t>
  </si>
  <si>
    <t>Nieder-sachsen</t>
  </si>
  <si>
    <t>Nordrhein-Westfalen</t>
  </si>
  <si>
    <t>Rheinland-Pfalz</t>
  </si>
  <si>
    <t>Saarland</t>
  </si>
  <si>
    <t>Sachsen</t>
  </si>
  <si>
    <t>Sachsen-Anhalt</t>
  </si>
  <si>
    <t>Schleswig-Holstein</t>
  </si>
  <si>
    <t>Thüringen</t>
  </si>
  <si>
    <t xml:space="preserve">Veränderung zum Vorjahreszeitraum in % </t>
  </si>
  <si>
    <t>Auskunft: Jörg Reinemer, Tel.: 0611/75 - 2473</t>
  </si>
  <si>
    <t>Goods transport on road by national vehicles by main traffic relations</t>
  </si>
  <si>
    <t>X</t>
  </si>
  <si>
    <t>Quelle: Kraftfahrt-Bundesamt</t>
  </si>
  <si>
    <t>/</t>
  </si>
  <si>
    <r>
      <t xml:space="preserve">Mill. tkm / </t>
    </r>
    <r>
      <rPr>
        <b/>
        <i/>
        <sz val="9"/>
        <rFont val="MetaNormalLF-Roman"/>
        <family val="2"/>
      </rPr>
      <t>Mio. ton-km</t>
    </r>
  </si>
  <si>
    <r>
      <t>1 000 Tonnen /</t>
    </r>
    <r>
      <rPr>
        <b/>
        <i/>
        <sz val="9"/>
        <rFont val="MetaNormalLF-Roman"/>
        <family val="2"/>
      </rPr>
      <t xml:space="preserve"> tons</t>
    </r>
  </si>
  <si>
    <r>
      <t xml:space="preserve">Erzeugnisse der Land- und Forstwirtschaft sowie der Fischerei </t>
    </r>
    <r>
      <rPr>
        <i/>
        <sz val="9"/>
        <rFont val="MetaNormalLF-Roman"/>
        <family val="2"/>
      </rPr>
      <t>Products of agriculture,
forestry; fish and
fishing products</t>
    </r>
  </si>
  <si>
    <r>
      <t xml:space="preserve">Metalle und Metallerzeugnisse </t>
    </r>
    <r>
      <rPr>
        <i/>
        <sz val="9"/>
        <rFont val="MetaNormalLF-Roman"/>
        <family val="2"/>
      </rPr>
      <t>Basic metals; fabricated metal
products</t>
    </r>
  </si>
  <si>
    <r>
      <t xml:space="preserve">Maschinen und Ausrüstungen, Haushaltsgeräte etc. </t>
    </r>
    <r>
      <rPr>
        <i/>
        <sz val="9"/>
        <rFont val="MetaNormalLF-Roman"/>
        <family val="2"/>
      </rPr>
      <t>Machinery and equipment, household appliances, etc</t>
    </r>
  </si>
  <si>
    <r>
      <t xml:space="preserve">Möbel, Schmuck, Musikinstrumente, Sportgeräte etc. </t>
    </r>
    <r>
      <rPr>
        <i/>
        <sz val="9"/>
        <rFont val="MetaNormalLF-Roman"/>
        <family val="2"/>
      </rPr>
      <t>Furniture; other manufactured
goods etc.</t>
    </r>
  </si>
  <si>
    <r>
      <t xml:space="preserve">Sekundärrohstoffe, Abfälle                       </t>
    </r>
    <r>
      <rPr>
        <i/>
        <sz val="9"/>
        <rFont val="MetaNormalLF-Roman"/>
        <family val="2"/>
      </rPr>
      <t>Secondary raw material</t>
    </r>
  </si>
  <si>
    <t>Veränderungsrate zum jeweiligen Vorjahrszeitraum in Prozent</t>
  </si>
  <si>
    <t>Straßenverkehr</t>
  </si>
  <si>
    <t>Rohrleitungen: Rohöl</t>
  </si>
  <si>
    <t>mit Bussen und Bahnen</t>
  </si>
  <si>
    <r>
      <t xml:space="preserve">Davon </t>
    </r>
    <r>
      <rPr>
        <vertAlign val="superscript"/>
        <sz val="9"/>
        <rFont val="MetaNormalLF-Roman"/>
        <family val="2"/>
      </rPr>
      <t xml:space="preserve"> </t>
    </r>
    <r>
      <rPr>
        <sz val="9"/>
        <rFont val="MetaNormalLF-Roman"/>
        <family val="2"/>
      </rPr>
      <t>/</t>
    </r>
    <r>
      <rPr>
        <vertAlign val="superscript"/>
        <sz val="9"/>
        <rFont val="MetaNormalLF-Roman"/>
        <family val="2"/>
      </rPr>
      <t xml:space="preserve"> </t>
    </r>
    <r>
      <rPr>
        <i/>
        <sz val="9"/>
        <rFont val="MetaNormalLF-Roman"/>
        <family val="2"/>
      </rPr>
      <t>Of which</t>
    </r>
  </si>
  <si>
    <r>
      <t xml:space="preserve">Kohle, rohes Erdöl und Erdgas 
</t>
    </r>
    <r>
      <rPr>
        <i/>
        <sz val="9"/>
        <rFont val="MetaNormalLF-Roman"/>
        <family val="2"/>
      </rPr>
      <t>Coal and lignite; 
crude petroleum and
natural gas</t>
    </r>
  </si>
  <si>
    <r>
      <t>Nahrungs- und Genussmittel
F</t>
    </r>
    <r>
      <rPr>
        <i/>
        <sz val="9"/>
        <rFont val="MetaNormalLF-Roman"/>
        <family val="2"/>
      </rPr>
      <t>ood products, beverages and
tobacco</t>
    </r>
  </si>
  <si>
    <r>
      <t>Chemische Erzeugnisse etc. 
C</t>
    </r>
    <r>
      <rPr>
        <i/>
        <sz val="9"/>
        <rFont val="MetaNormalLF-Roman"/>
        <family val="2"/>
      </rPr>
      <t>hemical products etc.</t>
    </r>
  </si>
  <si>
    <r>
      <t xml:space="preserve">Sonstige Mineralerzeugnisse (Glas, Zement, Gips etc)
</t>
    </r>
    <r>
      <rPr>
        <i/>
        <sz val="9"/>
        <rFont val="MetaNormalLF-Roman"/>
        <family val="2"/>
      </rPr>
      <t>Other non-metallic mineral products (glass, cement, plaster etc.)</t>
    </r>
  </si>
  <si>
    <r>
      <t xml:space="preserve">Gutart unbekannt
</t>
    </r>
    <r>
      <rPr>
        <i/>
        <sz val="9"/>
        <rFont val="MetaNormalLF-Roman"/>
        <family val="2"/>
      </rPr>
      <t>Unidentifiable goods</t>
    </r>
  </si>
  <si>
    <r>
      <t xml:space="preserve">Gutart unbekannt 
</t>
    </r>
    <r>
      <rPr>
        <i/>
        <sz val="9"/>
        <rFont val="MetaNormalLF-Roman"/>
        <family val="2"/>
      </rPr>
      <t>Unidentifiable goods</t>
    </r>
  </si>
  <si>
    <r>
      <t xml:space="preserve">Geräte und Material für die Güterbeförderung </t>
    </r>
    <r>
      <rPr>
        <i/>
        <sz val="9"/>
        <rFont val="MetaNormalLF-Roman"/>
        <family val="2"/>
      </rPr>
      <t>Equipment and material
utilized in the transport of goods</t>
    </r>
  </si>
  <si>
    <r>
      <t xml:space="preserve">Umzugsgut und sonstige nichtmarktbestimmte Güter                   </t>
    </r>
    <r>
      <rPr>
        <i/>
        <sz val="9"/>
        <rFont val="MetaNormalLF-Roman"/>
        <family val="2"/>
      </rPr>
      <t xml:space="preserve"> removal goods and other non-market goods</t>
    </r>
  </si>
  <si>
    <r>
      <t xml:space="preserve">Gutart unbekannt </t>
    </r>
    <r>
      <rPr>
        <i/>
        <sz val="9"/>
        <rFont val="MetaNormalLF-Roman"/>
        <family val="2"/>
      </rPr>
      <t>Unidentifiable goods</t>
    </r>
  </si>
  <si>
    <r>
      <t xml:space="preserve">Sonstige Güter a.n.g.  </t>
    </r>
    <r>
      <rPr>
        <i/>
        <sz val="9"/>
        <rFont val="MetaNormalLF-Roman"/>
        <family val="2"/>
      </rPr>
      <t>Other goods</t>
    </r>
  </si>
  <si>
    <r>
      <t xml:space="preserve">Metalle und 
Metallerzeugnisse 
</t>
    </r>
    <r>
      <rPr>
        <i/>
        <sz val="9"/>
        <rFont val="MetaNormalLF-Roman"/>
        <family val="2"/>
      </rPr>
      <t>Basic metals; 
fabricated metal
products</t>
    </r>
  </si>
  <si>
    <r>
      <t xml:space="preserve">Fahrzeuge 
</t>
    </r>
    <r>
      <rPr>
        <i/>
        <sz val="9"/>
        <rFont val="MetaNormalLF-Roman"/>
        <family val="2"/>
      </rPr>
      <t>Transport equipment</t>
    </r>
  </si>
  <si>
    <r>
      <t xml:space="preserve">Sekundärrohstoffe, Abfälle </t>
    </r>
    <r>
      <rPr>
        <i/>
        <sz val="9"/>
        <rFont val="MetaNormalLF-Roman"/>
        <family val="2"/>
      </rPr>
      <t>Secondary raw material</t>
    </r>
  </si>
  <si>
    <r>
      <t xml:space="preserve">Post, Pakete
</t>
    </r>
    <r>
      <rPr>
        <i/>
        <sz val="9"/>
        <rFont val="MetaNormalLF-Roman"/>
        <family val="2"/>
      </rPr>
      <t>Mail, parcels</t>
    </r>
  </si>
  <si>
    <r>
      <t xml:space="preserve">Sammelgut
</t>
    </r>
    <r>
      <rPr>
        <i/>
        <sz val="9"/>
        <rFont val="MetaNormalLF-Roman"/>
        <family val="2"/>
      </rPr>
      <t>Grouped goods</t>
    </r>
  </si>
  <si>
    <t>Auskunft: Gerhard Kraski, Tel.: 0611/75 - 2687</t>
  </si>
  <si>
    <t>3. Straßenverkehrsunfälle</t>
  </si>
  <si>
    <t>Road traffic accidents</t>
  </si>
  <si>
    <t>Polizeilich erfasste Unfälle</t>
  </si>
  <si>
    <t>Accidents reported to the police</t>
  </si>
  <si>
    <t>Getötete je</t>
  </si>
  <si>
    <t>1 Mill.</t>
  </si>
  <si>
    <t>Einwohner</t>
  </si>
  <si>
    <t>insgesamt</t>
  </si>
  <si>
    <t>Schwerverletzte</t>
  </si>
  <si>
    <t>Getötete</t>
  </si>
  <si>
    <t>persons</t>
  </si>
  <si>
    <t xml:space="preserve">persons </t>
  </si>
  <si>
    <t>persons killed</t>
  </si>
  <si>
    <t>seriously</t>
  </si>
  <si>
    <t>killed</t>
  </si>
  <si>
    <t>per 1 mio.</t>
  </si>
  <si>
    <t xml:space="preserve"> injured</t>
  </si>
  <si>
    <t>inhabitants</t>
  </si>
  <si>
    <t>Anzahl / Number</t>
  </si>
  <si>
    <r>
      <t xml:space="preserve">Verunglückte / </t>
    </r>
    <r>
      <rPr>
        <i/>
        <sz val="9"/>
        <rFont val="MetaNormalLF-Roman"/>
        <family val="2"/>
      </rPr>
      <t>casualty</t>
    </r>
  </si>
  <si>
    <r>
      <t xml:space="preserve">darunter / </t>
    </r>
    <r>
      <rPr>
        <i/>
        <sz val="9"/>
        <rFont val="MetaNormalLF-Roman"/>
        <family val="2"/>
      </rPr>
      <t>of whom</t>
    </r>
  </si>
  <si>
    <t>4 Kraftfahrzeuge</t>
  </si>
  <si>
    <t>4.1 Bestand an Kraftfahrzeugen und Kraftfahrzeuganhängern</t>
  </si>
  <si>
    <t>Motor vehicles and trailers in use</t>
  </si>
  <si>
    <t>Kraftfahr-</t>
  </si>
  <si>
    <t>zeuge</t>
  </si>
  <si>
    <t>Kraft-</t>
  </si>
  <si>
    <t>Personen-</t>
  </si>
  <si>
    <t>Kraftomni-</t>
  </si>
  <si>
    <t>Last-</t>
  </si>
  <si>
    <t>Zug-</t>
  </si>
  <si>
    <t>sonstige</t>
  </si>
  <si>
    <t>Stichtag</t>
  </si>
  <si>
    <t>räder</t>
  </si>
  <si>
    <t>busse  einschl.</t>
  </si>
  <si>
    <t>kraftwagen</t>
  </si>
  <si>
    <t>maschinen</t>
  </si>
  <si>
    <t>zeugan-</t>
  </si>
  <si>
    <t>Obusse</t>
  </si>
  <si>
    <t>hänger</t>
  </si>
  <si>
    <t>Reference</t>
  </si>
  <si>
    <t>Motor</t>
  </si>
  <si>
    <t>motor</t>
  </si>
  <si>
    <t>passenger</t>
  </si>
  <si>
    <t>motor buses</t>
  </si>
  <si>
    <t>lorries</t>
  </si>
  <si>
    <t>road</t>
  </si>
  <si>
    <t>other</t>
  </si>
  <si>
    <t>vehicles</t>
  </si>
  <si>
    <t>cycles</t>
  </si>
  <si>
    <t>cars</t>
  </si>
  <si>
    <t>including</t>
  </si>
  <si>
    <t>tractors</t>
  </si>
  <si>
    <t>Trailers</t>
  </si>
  <si>
    <t>trolley buses</t>
  </si>
  <si>
    <t>Früheres Bundesgebiet</t>
  </si>
  <si>
    <t>Middle- and South-America</t>
  </si>
  <si>
    <r>
      <t>Mill. tkm /</t>
    </r>
    <r>
      <rPr>
        <b/>
        <i/>
        <sz val="9"/>
        <rFont val="MetaNormalLF-Roman"/>
        <family val="2"/>
      </rPr>
      <t xml:space="preserve"> </t>
    </r>
    <r>
      <rPr>
        <i/>
        <sz val="9"/>
        <rFont val="MetaNormalLF-Roman"/>
        <family val="2"/>
      </rPr>
      <t>Mio. ton-km</t>
    </r>
  </si>
  <si>
    <t>Former territory of the Federal Republic of Germany</t>
  </si>
  <si>
    <t>1.7.1990</t>
  </si>
  <si>
    <t>1.1.1991</t>
  </si>
  <si>
    <t>1.7.1991</t>
  </si>
  <si>
    <t>1.1.1992</t>
  </si>
  <si>
    <t>1.1.1993</t>
  </si>
  <si>
    <t>1.7.1993</t>
  </si>
  <si>
    <t>1.1.1994</t>
  </si>
  <si>
    <t>1.7.1994</t>
  </si>
  <si>
    <t>1.1.1995</t>
  </si>
  <si>
    <t>1.7.1995</t>
  </si>
  <si>
    <t>1.1.1996</t>
  </si>
  <si>
    <t>1.7.1996</t>
  </si>
  <si>
    <t>1.1.1997</t>
  </si>
  <si>
    <t>1.7.1997</t>
  </si>
  <si>
    <t>Deutschland</t>
  </si>
  <si>
    <t>Germany</t>
  </si>
  <si>
    <t>1.1.1998</t>
  </si>
  <si>
    <t>1.1.1999</t>
  </si>
  <si>
    <t>1.1.2001</t>
  </si>
  <si>
    <t>1.1.2002</t>
  </si>
  <si>
    <t>1.1.2003</t>
  </si>
  <si>
    <t>1.1.2004</t>
  </si>
  <si>
    <t>1.1.2005</t>
  </si>
  <si>
    <t>1.1.2006</t>
  </si>
  <si>
    <t>1.1.2007</t>
  </si>
  <si>
    <t>1.1.2008</t>
  </si>
  <si>
    <t>1.1.2009</t>
  </si>
  <si>
    <t>1.1.2010</t>
  </si>
  <si>
    <t>1.1.2011</t>
  </si>
  <si>
    <t>1.1.2012</t>
  </si>
  <si>
    <t>1.1.2013</t>
  </si>
  <si>
    <t>1.1.2014</t>
  </si>
  <si>
    <t>1.7.1992</t>
  </si>
  <si>
    <t>4.2 Bestand an Personenkraftwagen nach Ländern</t>
  </si>
  <si>
    <t>Branden-burg</t>
  </si>
  <si>
    <t>Mecklenburg-
Vorpommern</t>
  </si>
  <si>
    <t xml:space="preserve">  </t>
  </si>
  <si>
    <r>
      <t xml:space="preserve">Sonstige Güter a.n.g.  
</t>
    </r>
    <r>
      <rPr>
        <i/>
        <sz val="9"/>
        <rFont val="MetaNormalLF-Roman"/>
        <family val="2"/>
      </rPr>
      <t>Other goods n.e.c.</t>
    </r>
  </si>
  <si>
    <r>
      <t xml:space="preserve">Umzugsgut und sonstige nichtmarktbestimmte Güter
</t>
    </r>
    <r>
      <rPr>
        <i/>
        <sz val="9"/>
        <rFont val="MetaNormalLF-Roman"/>
        <family val="2"/>
      </rPr>
      <t>Removal goods and other non-market goods</t>
    </r>
  </si>
  <si>
    <r>
      <t xml:space="preserve">Geräte und Material für die Güterbeförderung
 </t>
    </r>
    <r>
      <rPr>
        <i/>
        <sz val="9"/>
        <rFont val="MetaNormalLF-Roman"/>
        <family val="2"/>
      </rPr>
      <t>Equipment and material
utilized in the transport of goods</t>
    </r>
  </si>
  <si>
    <t>4.3 Zulassungen  bzw. Anmeldungen von  fabrikneuen Kraftfahrzeugen</t>
  </si>
  <si>
    <t>Beförderungsleistung im In- und Ausland nach Güterabteilungen NST-2007</t>
  </si>
  <si>
    <t>First registration of motor vehicles and trailers with official registration number</t>
  </si>
  <si>
    <t>North-America</t>
  </si>
  <si>
    <t xml:space="preserve">zeuge </t>
  </si>
  <si>
    <t xml:space="preserve">passenger </t>
  </si>
  <si>
    <t>4.4 Zulassungen  bzw. Anmeldungen von fabrikneuen Personenkraftwagen nach Ländern</t>
  </si>
  <si>
    <r>
      <t xml:space="preserve">Kraftfahrzeuge </t>
    </r>
    <r>
      <rPr>
        <vertAlign val="superscript"/>
        <sz val="8"/>
        <rFont val="MetaMediumLF-Roman"/>
      </rPr>
      <t xml:space="preserve">1) </t>
    </r>
    <r>
      <rPr>
        <sz val="9"/>
        <rFont val="MetaMediumLF-Roman"/>
        <family val="2"/>
      </rPr>
      <t xml:space="preserve">/ </t>
    </r>
    <r>
      <rPr>
        <i/>
        <sz val="9"/>
        <rFont val="MetaNormalLF-Roman"/>
        <family val="2"/>
      </rPr>
      <t>Motor vehicles</t>
    </r>
  </si>
  <si>
    <t>Producer price index for road transport</t>
  </si>
  <si>
    <r>
      <t>*</t>
    </r>
    <r>
      <rPr>
        <vertAlign val="superscript"/>
        <sz val="8"/>
        <rFont val="MetaNormalLF-Roman"/>
        <family val="2"/>
      </rPr>
      <t>)</t>
    </r>
    <r>
      <rPr>
        <sz val="9"/>
        <rFont val="MetaNormalLF-Roman"/>
        <family val="2"/>
      </rPr>
      <t xml:space="preserve"> Ohne innerdeutschen Luftverkehr. / </t>
    </r>
    <r>
      <rPr>
        <i/>
        <sz val="9"/>
        <rFont val="MetaNormalLF-Roman"/>
        <family val="2"/>
      </rPr>
      <t xml:space="preserve">Without air transport within Germany.  </t>
    </r>
    <r>
      <rPr>
        <vertAlign val="superscript"/>
        <sz val="8"/>
        <rFont val="Arial"/>
        <family val="2"/>
      </rPr>
      <t/>
    </r>
  </si>
  <si>
    <r>
      <t xml:space="preserve">2011 </t>
    </r>
    <r>
      <rPr>
        <vertAlign val="superscript"/>
        <sz val="8"/>
        <rFont val="MetaNormalLF-Roman"/>
        <family val="2"/>
      </rPr>
      <t>1)</t>
    </r>
  </si>
  <si>
    <r>
      <t xml:space="preserve">Air transport: passengers embarking at selected airports by selected European countries (on-flight origin and destination) </t>
    </r>
    <r>
      <rPr>
        <i/>
        <sz val="8"/>
        <rFont val="MetaNormalLF-Roman"/>
        <family val="2"/>
      </rPr>
      <t>*)</t>
    </r>
  </si>
  <si>
    <t>Air transport: passengers embarking at selected airports by selected European countries (on-flight origin and destination) *)</t>
  </si>
  <si>
    <r>
      <t xml:space="preserve">räder </t>
    </r>
    <r>
      <rPr>
        <vertAlign val="superscript"/>
        <sz val="8"/>
        <rFont val="MetaNormalLF-Roman"/>
        <family val="2"/>
      </rPr>
      <t>1)</t>
    </r>
  </si>
  <si>
    <r>
      <t xml:space="preserve">cycles </t>
    </r>
    <r>
      <rPr>
        <i/>
        <vertAlign val="superscript"/>
        <sz val="8"/>
        <rFont val="MetaNormalLF-Roman"/>
        <family val="2"/>
      </rPr>
      <t>1)</t>
    </r>
  </si>
  <si>
    <r>
      <t xml:space="preserve">cars </t>
    </r>
    <r>
      <rPr>
        <i/>
        <vertAlign val="superscript"/>
        <sz val="8"/>
        <rFont val="MetaNormalLF-Roman"/>
        <family val="2"/>
      </rPr>
      <t>2)</t>
    </r>
  </si>
  <si>
    <r>
      <t xml:space="preserve">kraftwagen </t>
    </r>
    <r>
      <rPr>
        <vertAlign val="superscript"/>
        <sz val="8"/>
        <rFont val="MetaNormalLF-Roman"/>
        <family val="2"/>
      </rPr>
      <t>2)</t>
    </r>
  </si>
  <si>
    <t>General table - Change in %</t>
  </si>
  <si>
    <t>Mecklenburg-Vorpommern</t>
  </si>
  <si>
    <t>(Deutschland)</t>
  </si>
  <si>
    <t>(Germany)</t>
  </si>
  <si>
    <t xml:space="preserve">                                               </t>
  </si>
  <si>
    <t>Auskunft: Brigitte Saling, Tel.: 0611/75 - 2600</t>
  </si>
  <si>
    <t>Business registrations in the transport sector</t>
  </si>
  <si>
    <t>darunter</t>
  </si>
  <si>
    <t>of which</t>
  </si>
  <si>
    <t>Betriebs-</t>
  </si>
  <si>
    <t>Landverkehr,</t>
  </si>
  <si>
    <t>Schifffahrt</t>
  </si>
  <si>
    <t>Luftfahrt</t>
  </si>
  <si>
    <t>gründungen</t>
  </si>
  <si>
    <t>Transport in</t>
  </si>
  <si>
    <t>Rohrfernleitung</t>
  </si>
  <si>
    <t>real</t>
  </si>
  <si>
    <t>Land transport,</t>
  </si>
  <si>
    <t>new</t>
  </si>
  <si>
    <t>transport via</t>
  </si>
  <si>
    <t>establishments</t>
  </si>
  <si>
    <t>pipelines</t>
  </si>
  <si>
    <t>Business deregistrations in the transport sector</t>
  </si>
  <si>
    <t>aufgaben</t>
  </si>
  <si>
    <t>closing</t>
  </si>
  <si>
    <t>downs</t>
  </si>
  <si>
    <t>Auskunft: Service-Nummer Verbraucherpreise, Tel.: 0611/75 - 4777</t>
  </si>
  <si>
    <t>Transport</t>
  </si>
  <si>
    <t>Kauf von Fahrzeugen</t>
  </si>
  <si>
    <t>Verkehrs-</t>
  </si>
  <si>
    <t>dienst-</t>
  </si>
  <si>
    <t xml:space="preserve">Kraft- </t>
  </si>
  <si>
    <t>Wartung</t>
  </si>
  <si>
    <t>leistungen</t>
  </si>
  <si>
    <t>und</t>
  </si>
  <si>
    <t>Kraftwagen</t>
  </si>
  <si>
    <t>Schmierstoffe</t>
  </si>
  <si>
    <t>services</t>
  </si>
  <si>
    <t>Nov</t>
  </si>
  <si>
    <t>Dez</t>
  </si>
  <si>
    <t>Aug</t>
  </si>
  <si>
    <t>Sep</t>
  </si>
  <si>
    <t>Okt</t>
  </si>
  <si>
    <t>Veränderung zum Vorjahreszeitraum in  %</t>
  </si>
  <si>
    <r>
      <t xml:space="preserve">Davon / </t>
    </r>
    <r>
      <rPr>
        <i/>
        <sz val="9"/>
        <rFont val="MetaNormalLF-Roman"/>
        <family val="2"/>
      </rPr>
      <t>Of which</t>
    </r>
  </si>
  <si>
    <t>darunter Gewerbeanmeldungen nach Wirtschaftszweigen</t>
  </si>
  <si>
    <t>of which business registrations by economic activity</t>
  </si>
  <si>
    <t>Post-, Kurier-u. Expressdienste</t>
  </si>
  <si>
    <t>(WZ 2008: H)</t>
  </si>
  <si>
    <r>
      <t>(WZ 2008: 49</t>
    </r>
    <r>
      <rPr>
        <sz val="9"/>
        <rFont val="MetaNormalLF-Roman"/>
        <family val="2"/>
      </rPr>
      <t>)</t>
    </r>
  </si>
  <si>
    <t>(WZ 2008: 53)</t>
  </si>
  <si>
    <t>darunter Gewerbeabmeldungen nach Wirtschaftszweigen</t>
  </si>
  <si>
    <t>of which business deregistrations by economic activity</t>
  </si>
  <si>
    <t>Verkehr und</t>
  </si>
  <si>
    <t>Lagerei</t>
  </si>
  <si>
    <t>Transportation</t>
  </si>
  <si>
    <t>and</t>
  </si>
  <si>
    <t>storage</t>
  </si>
  <si>
    <r>
      <t xml:space="preserve">Darunter/ </t>
    </r>
    <r>
      <rPr>
        <i/>
        <sz val="9"/>
        <rFont val="MetaNormalLF-Roman"/>
        <family val="2"/>
      </rPr>
      <t>Of which</t>
    </r>
  </si>
  <si>
    <r>
      <t xml:space="preserve">kraftwagen </t>
    </r>
    <r>
      <rPr>
        <vertAlign val="superscript"/>
        <sz val="9"/>
        <rFont val="MetaNormalLF-Roman"/>
        <family val="2"/>
      </rPr>
      <t>1)</t>
    </r>
  </si>
  <si>
    <r>
      <t xml:space="preserve">zeuge </t>
    </r>
    <r>
      <rPr>
        <vertAlign val="superscript"/>
        <sz val="9"/>
        <rFont val="MetaNormalLF-Roman"/>
        <family val="2"/>
      </rPr>
      <t>1)</t>
    </r>
  </si>
  <si>
    <r>
      <t xml:space="preserve">Anzahl / </t>
    </r>
    <r>
      <rPr>
        <i/>
        <sz val="9"/>
        <rFont val="MetaNormalLF-Roman"/>
        <family val="2"/>
      </rPr>
      <t>Number</t>
    </r>
  </si>
  <si>
    <r>
      <t xml:space="preserve">1.1.2000 </t>
    </r>
    <r>
      <rPr>
        <vertAlign val="superscript"/>
        <sz val="9"/>
        <rFont val="MetaNormalLF-Roman"/>
        <family val="2"/>
      </rPr>
      <t>2)</t>
    </r>
  </si>
  <si>
    <r>
      <t xml:space="preserve">Darunter / </t>
    </r>
    <r>
      <rPr>
        <i/>
        <sz val="9"/>
        <rFont val="MetaNormalLF-Roman"/>
        <family val="2"/>
      </rPr>
      <t>Of which</t>
    </r>
  </si>
  <si>
    <r>
      <t>Insgesamt</t>
    </r>
    <r>
      <rPr>
        <vertAlign val="superscript"/>
        <sz val="9"/>
        <rFont val="MetaNormalLF-Roman"/>
        <family val="2"/>
      </rPr>
      <t>1)</t>
    </r>
  </si>
  <si>
    <r>
      <t xml:space="preserve">1.1.2006 </t>
    </r>
    <r>
      <rPr>
        <vertAlign val="superscript"/>
        <sz val="9"/>
        <rFont val="MetaNormalLF-Roman"/>
        <family val="2"/>
      </rPr>
      <t>2)</t>
    </r>
  </si>
  <si>
    <r>
      <t xml:space="preserve">Insgesamt </t>
    </r>
    <r>
      <rPr>
        <vertAlign val="superscript"/>
        <sz val="9"/>
        <rFont val="MetaNormalLF-Roman"/>
        <family val="2"/>
      </rPr>
      <t>1)</t>
    </r>
  </si>
  <si>
    <r>
      <t xml:space="preserve">Total </t>
    </r>
    <r>
      <rPr>
        <i/>
        <vertAlign val="superscript"/>
        <sz val="9"/>
        <rFont val="MetaNormalLF-Roman"/>
        <family val="2"/>
      </rPr>
      <t>1)</t>
    </r>
  </si>
  <si>
    <r>
      <t>Anzahl</t>
    </r>
    <r>
      <rPr>
        <sz val="9"/>
        <rFont val="MetaNormalLF-Roman"/>
        <family val="2"/>
      </rPr>
      <t xml:space="preserve"> / </t>
    </r>
    <r>
      <rPr>
        <i/>
        <sz val="9"/>
        <rFont val="MetaNormalLF-Roman"/>
        <family val="2"/>
      </rPr>
      <t>Number</t>
    </r>
  </si>
  <si>
    <r>
      <t>Insgesamt *</t>
    </r>
    <r>
      <rPr>
        <vertAlign val="superscript"/>
        <sz val="9"/>
        <rFont val="MetaNormalLF-Roman"/>
        <family val="2"/>
      </rPr>
      <t>)</t>
    </r>
  </si>
  <si>
    <r>
      <t>Total *</t>
    </r>
    <r>
      <rPr>
        <i/>
        <vertAlign val="superscript"/>
        <sz val="9"/>
        <rFont val="MetaNormalLF-Roman"/>
        <family val="2"/>
      </rPr>
      <t>)</t>
    </r>
  </si>
  <si>
    <r>
      <t xml:space="preserve">Anzahl / </t>
    </r>
    <r>
      <rPr>
        <b/>
        <i/>
        <sz val="9"/>
        <rFont val="MetaNormalLF-Roman"/>
        <family val="2"/>
      </rPr>
      <t>Number</t>
    </r>
  </si>
  <si>
    <r>
      <t xml:space="preserve">Consumer price index </t>
    </r>
    <r>
      <rPr>
        <i/>
        <vertAlign val="superscript"/>
        <sz val="10"/>
        <rFont val="MetaNormalLF-Roman"/>
        <family val="2"/>
      </rPr>
      <t>*)</t>
    </r>
  </si>
  <si>
    <r>
      <t xml:space="preserve">Jahr </t>
    </r>
    <r>
      <rPr>
        <vertAlign val="superscript"/>
        <sz val="9"/>
        <rFont val="MetaNormalLF-Roman"/>
        <family val="2"/>
      </rPr>
      <t>1)</t>
    </r>
  </si>
  <si>
    <t>Beförderungsmenge</t>
  </si>
  <si>
    <t>Beförderungsleistung</t>
  </si>
  <si>
    <t>Goods transport</t>
  </si>
  <si>
    <t xml:space="preserve">Transport performance </t>
  </si>
  <si>
    <t>Gewerblicher</t>
  </si>
  <si>
    <t>Werk-</t>
  </si>
  <si>
    <t>transport for</t>
  </si>
  <si>
    <t>transport on</t>
  </si>
  <si>
    <t>hire or reward</t>
  </si>
  <si>
    <t>own account</t>
  </si>
  <si>
    <r>
      <t xml:space="preserve">davon / </t>
    </r>
    <r>
      <rPr>
        <i/>
        <sz val="9"/>
        <rFont val="MetaNormalLF-Roman"/>
        <family val="2"/>
      </rPr>
      <t>of which</t>
    </r>
  </si>
  <si>
    <r>
      <t>1 000 Tonnen /</t>
    </r>
    <r>
      <rPr>
        <i/>
        <sz val="9"/>
        <rFont val="MetaNormalLF-Roman"/>
        <family val="2"/>
      </rPr>
      <t xml:space="preserve"> tons</t>
    </r>
  </si>
  <si>
    <r>
      <t>Mill. tkm /</t>
    </r>
    <r>
      <rPr>
        <i/>
        <sz val="9"/>
        <rFont val="MetaNormalLF-Roman"/>
        <family val="2"/>
      </rPr>
      <t xml:space="preserve"> Mio. ton-km</t>
    </r>
  </si>
  <si>
    <t>Goods transport by railway and kind of goods NST-2007</t>
  </si>
  <si>
    <r>
      <t xml:space="preserve">1.1 Eisenbahnverkehr </t>
    </r>
    <r>
      <rPr>
        <vertAlign val="superscript"/>
        <sz val="9"/>
        <rFont val="MetaNormalLF-Roman"/>
        <family val="2"/>
      </rPr>
      <t>*)</t>
    </r>
  </si>
  <si>
    <r>
      <t>*)</t>
    </r>
    <r>
      <rPr>
        <sz val="9"/>
        <rFont val="MetaNormalLF-Roman"/>
        <family val="2"/>
      </rPr>
      <t xml:space="preserve"> Ab Berichtsjahr 2008 enthalten die angegebenen Monatswerte die vorläufigen Daten und die Jahreswerte die endgültigen Ergebnisse. Durch Nachmeldungen, die am Jahresende in den Ergebnissen berücksichtigt werden, können die kumulierten Monatswerte von den Jahresergebnissen abweichen.</t>
    </r>
  </si>
  <si>
    <t>road and</t>
  </si>
  <si>
    <r>
      <t>2)</t>
    </r>
    <r>
      <rPr>
        <sz val="9"/>
        <rFont val="MetaNormalLF-Roman"/>
        <family val="2"/>
      </rPr>
      <t xml:space="preserve"> Korrektur für 2005 wegen Untererfassung im Kombinierten Verkehr (3,8 Mill. t) und rund 6,8 Mill. t jährlich bisher nicht erfasster Behältergewichte.</t>
    </r>
  </si>
  <si>
    <r>
      <t xml:space="preserve">grenzüberschreitender Verkehr </t>
    </r>
    <r>
      <rPr>
        <vertAlign val="superscript"/>
        <sz val="7"/>
        <rFont val="MetaNormalLF-Roman"/>
        <family val="2"/>
      </rPr>
      <t>1)</t>
    </r>
  </si>
  <si>
    <r>
      <t xml:space="preserve">international transport </t>
    </r>
    <r>
      <rPr>
        <i/>
        <vertAlign val="superscript"/>
        <sz val="7"/>
        <rFont val="MetaNormalLF-Roman"/>
        <family val="2"/>
      </rPr>
      <t>1)</t>
    </r>
  </si>
  <si>
    <r>
      <t xml:space="preserve">1.3.1 Beförderungsmenge nach Hauptverkehrsverbindungen </t>
    </r>
    <r>
      <rPr>
        <vertAlign val="superscript"/>
        <sz val="8"/>
        <rFont val="MetaNormalLF-Roman"/>
        <family val="2"/>
      </rPr>
      <t>*)</t>
    </r>
  </si>
  <si>
    <r>
      <t xml:space="preserve">1 000 TEU </t>
    </r>
    <r>
      <rPr>
        <vertAlign val="superscript"/>
        <sz val="8"/>
        <rFont val="MetaNormalLF-Roman"/>
        <family val="2"/>
      </rPr>
      <t>1)</t>
    </r>
  </si>
  <si>
    <r>
      <t xml:space="preserve">1.3.2 Grenzüberschreitender Containerverkehr </t>
    </r>
    <r>
      <rPr>
        <vertAlign val="superscript"/>
        <sz val="9"/>
        <rFont val="MetaNormalLF-Roman"/>
        <family val="2"/>
      </rPr>
      <t>*)</t>
    </r>
  </si>
  <si>
    <r>
      <t>*)</t>
    </r>
    <r>
      <rPr>
        <sz val="9"/>
        <rFont val="MetaNormalLF-Roman"/>
        <family val="2"/>
      </rPr>
      <t xml:space="preserve"> Ab Berichtsjahr 2000 inklusive Seeverkehr der Binnenhäfen.</t>
    </r>
  </si>
  <si>
    <r>
      <t>*)</t>
    </r>
    <r>
      <rPr>
        <i/>
        <sz val="9"/>
        <rFont val="MetaNormalLF-Roman"/>
        <family val="2"/>
      </rPr>
      <t xml:space="preserve"> Since reporting year 2000 incl. Maritime transshipment of inland ports.</t>
    </r>
  </si>
  <si>
    <r>
      <t xml:space="preserve">1) </t>
    </r>
    <r>
      <rPr>
        <sz val="9"/>
        <rFont val="MetaNormalLF-Roman"/>
        <family val="2"/>
      </rPr>
      <t>Twenty - foot - Equivalent - Unit.</t>
    </r>
  </si>
  <si>
    <r>
      <t xml:space="preserve">*) </t>
    </r>
    <r>
      <rPr>
        <sz val="9"/>
        <rFont val="MetaNormalLF-Roman"/>
        <family val="2"/>
      </rPr>
      <t xml:space="preserve">Ohne nicht ermittelte Häfen. / </t>
    </r>
    <r>
      <rPr>
        <i/>
        <sz val="9"/>
        <rFont val="MetaNormalLF-Roman"/>
        <family val="2"/>
      </rPr>
      <t>Without ports not identified .</t>
    </r>
  </si>
  <si>
    <r>
      <t xml:space="preserve">1) </t>
    </r>
    <r>
      <rPr>
        <sz val="9"/>
        <rFont val="MetaNormalLF-Roman"/>
        <family val="2"/>
      </rPr>
      <t xml:space="preserve">Ab Berichtsjahr 2000 inklusive Binnen-See-Verkehr./ </t>
    </r>
    <r>
      <rPr>
        <i/>
        <sz val="9"/>
        <rFont val="MetaNormalLF-Roman"/>
        <family val="2"/>
      </rPr>
      <t>Since reporting year 2000 incl. Maritim transshipment of inland ports.</t>
    </r>
  </si>
  <si>
    <r>
      <t xml:space="preserve">2) </t>
    </r>
    <r>
      <rPr>
        <sz val="9"/>
        <rFont val="MetaNormalLF-Roman"/>
        <family val="2"/>
      </rPr>
      <t xml:space="preserve">Ohne innerdeutschen Verkehr. / </t>
    </r>
    <r>
      <rPr>
        <i/>
        <sz val="9"/>
        <rFont val="MetaNormalLF-Roman"/>
        <family val="2"/>
      </rPr>
      <t>Without national transport.</t>
    </r>
  </si>
  <si>
    <t>Ihr Kontakt zu uns:</t>
  </si>
  <si>
    <t>www.destatis.de/kontakt</t>
  </si>
  <si>
    <r>
      <t xml:space="preserve">2003 </t>
    </r>
    <r>
      <rPr>
        <vertAlign val="superscript"/>
        <sz val="8"/>
        <rFont val="MetaNormalLF-Roman"/>
        <family val="2"/>
      </rPr>
      <t>1)</t>
    </r>
  </si>
  <si>
    <r>
      <t xml:space="preserve">2004 </t>
    </r>
    <r>
      <rPr>
        <vertAlign val="superscript"/>
        <sz val="8"/>
        <rFont val="MetaNormalLF-Roman"/>
        <family val="2"/>
      </rPr>
      <t>1)</t>
    </r>
  </si>
  <si>
    <r>
      <t xml:space="preserve">2005 </t>
    </r>
    <r>
      <rPr>
        <vertAlign val="superscript"/>
        <sz val="8"/>
        <rFont val="MetaNormalLF-Roman"/>
        <family val="2"/>
      </rPr>
      <t>1)</t>
    </r>
  </si>
  <si>
    <r>
      <t xml:space="preserve">2006 </t>
    </r>
    <r>
      <rPr>
        <vertAlign val="superscript"/>
        <sz val="8"/>
        <rFont val="MetaNormalLF-Roman"/>
        <family val="2"/>
      </rPr>
      <t>1)</t>
    </r>
  </si>
  <si>
    <r>
      <t xml:space="preserve">2008 </t>
    </r>
    <r>
      <rPr>
        <vertAlign val="superscript"/>
        <sz val="8"/>
        <rFont val="MetaNormalLF-Roman"/>
        <family val="2"/>
      </rPr>
      <t>1)</t>
    </r>
  </si>
  <si>
    <r>
      <t xml:space="preserve">2011 </t>
    </r>
    <r>
      <rPr>
        <vertAlign val="superscript"/>
        <sz val="8"/>
        <rFont val="MetaNormalLF-Roman"/>
        <family val="2"/>
      </rPr>
      <t>2)</t>
    </r>
  </si>
  <si>
    <r>
      <t>2011</t>
    </r>
    <r>
      <rPr>
        <vertAlign val="superscript"/>
        <sz val="9"/>
        <rFont val="MetaNormalLF-Roman"/>
        <family val="2"/>
      </rPr>
      <t xml:space="preserve"> </t>
    </r>
    <r>
      <rPr>
        <vertAlign val="superscript"/>
        <sz val="8"/>
        <rFont val="MetaNormalLF-Roman"/>
        <family val="2"/>
      </rPr>
      <t>2)</t>
    </r>
  </si>
  <si>
    <r>
      <t>1)</t>
    </r>
    <r>
      <rPr>
        <vertAlign val="superscript"/>
        <sz val="9"/>
        <rFont val="MetaNormalLF-Roman"/>
        <family val="2"/>
      </rPr>
      <t xml:space="preserve"> </t>
    </r>
    <r>
      <rPr>
        <i/>
        <sz val="9"/>
        <rFont val="MetaNormalLF-Roman"/>
        <family val="2"/>
      </rPr>
      <t>From Jan. 2003 resp. The following years additional airports were included. The change-rates were calculated on the basis of comparable airports.</t>
    </r>
  </si>
  <si>
    <r>
      <t>*)</t>
    </r>
    <r>
      <rPr>
        <sz val="9"/>
        <rFont val="MetaNormalLF-Roman"/>
        <family val="2"/>
      </rPr>
      <t xml:space="preserve"> Unter Verwendung von Daten von IATA CargoIS.</t>
    </r>
  </si>
  <si>
    <r>
      <t>*)</t>
    </r>
    <r>
      <rPr>
        <sz val="9"/>
        <rFont val="MetaNormalLF-Roman"/>
        <family val="2"/>
      </rPr>
      <t xml:space="preserve"> Gemäß Eingang in den Raffinerien. / </t>
    </r>
    <r>
      <rPr>
        <i/>
        <sz val="9"/>
        <rFont val="MetaNormalLF-Roman"/>
        <family val="2"/>
      </rPr>
      <t>Deliveries to refineries.</t>
    </r>
  </si>
  <si>
    <r>
      <t>Beförderung von Rohöl</t>
    </r>
    <r>
      <rPr>
        <vertAlign val="superscript"/>
        <sz val="9"/>
        <rFont val="MetaNormalLF-Roman"/>
        <family val="2"/>
      </rPr>
      <t xml:space="preserve"> *)</t>
    </r>
  </si>
  <si>
    <t>Goods transport on inland waterways by main traffic relations</t>
  </si>
  <si>
    <t>Goods transport on inland waterways and kind of goods  NST-2007</t>
  </si>
  <si>
    <t>Goods transport on road by national vehicles by kind of goods NST-2007</t>
  </si>
  <si>
    <t>Air freight and air mail by main traffic relations</t>
  </si>
  <si>
    <t>Auskunft: Lothar Fiege, Tel.: 0611/75 - 2391</t>
  </si>
  <si>
    <t>Darunter / Of which</t>
  </si>
  <si>
    <t>Frankfurt</t>
  </si>
  <si>
    <t>Köln/Bonn</t>
  </si>
  <si>
    <t>Leipzig</t>
  </si>
  <si>
    <t>München</t>
  </si>
  <si>
    <t>Hahn</t>
  </si>
  <si>
    <t>Düsseldorf</t>
  </si>
  <si>
    <t>1 000 Tonnen / tons</t>
  </si>
  <si>
    <t>Auskunft: Joachim Gröner, Tel.: 0611/75 - 3540</t>
  </si>
  <si>
    <t>Gesamtindex</t>
  </si>
  <si>
    <t>Darunter Transporte nach</t>
  </si>
  <si>
    <t>Europa</t>
  </si>
  <si>
    <t>Asien-Pazifik</t>
  </si>
  <si>
    <t>Nordamerika</t>
  </si>
  <si>
    <t>Mittel-und Südamerika</t>
  </si>
  <si>
    <t>Nordafrika, Naher Osten</t>
  </si>
  <si>
    <t>Restliches Afrika</t>
  </si>
  <si>
    <t>Quartal</t>
  </si>
  <si>
    <t>Quarter</t>
  </si>
  <si>
    <t>1. Quartal</t>
  </si>
  <si>
    <t>2. Quartal</t>
  </si>
  <si>
    <t>3. Quartal</t>
  </si>
  <si>
    <t>4. Quartal</t>
  </si>
  <si>
    <t>Crude oil transported in pipelines</t>
  </si>
  <si>
    <t>Beförderte Menge</t>
  </si>
  <si>
    <t>Transport performance</t>
  </si>
  <si>
    <t>grenzüber-</t>
  </si>
  <si>
    <t xml:space="preserve">schreitender </t>
  </si>
  <si>
    <t xml:space="preserve"> </t>
  </si>
  <si>
    <t>international</t>
  </si>
  <si>
    <r>
      <t xml:space="preserve">1 000 t / </t>
    </r>
    <r>
      <rPr>
        <i/>
        <sz val="9"/>
        <rFont val="MetaNormalLF-Roman"/>
        <family val="2"/>
      </rPr>
      <t>tons</t>
    </r>
  </si>
  <si>
    <t>2 Personenverkehr</t>
  </si>
  <si>
    <t>Passengers and transport performance in regular transport total</t>
  </si>
  <si>
    <t>km</t>
  </si>
  <si>
    <t>Nahverkehr</t>
  </si>
  <si>
    <t>Darunter</t>
  </si>
  <si>
    <t>Gesamt-</t>
  </si>
  <si>
    <t>index</t>
  </si>
  <si>
    <t>Einzelwagen- und</t>
  </si>
  <si>
    <t>Traktions-</t>
  </si>
  <si>
    <t>Ganzzugverkehre</t>
  </si>
  <si>
    <t>leistungen,</t>
  </si>
  <si>
    <t>Kombinierter Verkehr</t>
  </si>
  <si>
    <t>Auskunft: Andreas Martin, Tel.: 0611/75 - 2629</t>
  </si>
  <si>
    <t xml:space="preserve">Indices of sea freight rates </t>
  </si>
  <si>
    <t>Linienfahrt</t>
  </si>
  <si>
    <t xml:space="preserve">Liner Trades </t>
  </si>
  <si>
    <t>ein-</t>
  </si>
  <si>
    <t>aus-</t>
  </si>
  <si>
    <t>Afrika</t>
  </si>
  <si>
    <t>Amerika</t>
  </si>
  <si>
    <t>Asien/</t>
  </si>
  <si>
    <t>kommend</t>
  </si>
  <si>
    <t>gehend</t>
  </si>
  <si>
    <t>Australien</t>
  </si>
  <si>
    <t xml:space="preserve">overall </t>
  </si>
  <si>
    <t>homeward-</t>
  </si>
  <si>
    <t>outward-</t>
  </si>
  <si>
    <t>Europe</t>
  </si>
  <si>
    <t>Africa</t>
  </si>
  <si>
    <t>America</t>
  </si>
  <si>
    <t>Asia/</t>
  </si>
  <si>
    <t>bound</t>
  </si>
  <si>
    <t>Australia</t>
  </si>
  <si>
    <t>liner</t>
  </si>
  <si>
    <t>Regionalverkehr</t>
  </si>
  <si>
    <t>Binnenfern-</t>
  </si>
  <si>
    <t>Grenzüber-</t>
  </si>
  <si>
    <t>schreitender</t>
  </si>
  <si>
    <t>(bis 50 km)</t>
  </si>
  <si>
    <t>(über 150 km)</t>
  </si>
  <si>
    <t>Auskunft: Manfred Crezelius, Tel.: 0611/75 - 2432</t>
  </si>
  <si>
    <t>International container transport</t>
  </si>
  <si>
    <t>In Containern beförderte Gütermengen</t>
  </si>
  <si>
    <t>Beförderte Container</t>
  </si>
  <si>
    <r>
      <t>1)</t>
    </r>
    <r>
      <rPr>
        <vertAlign val="superscript"/>
        <sz val="9"/>
        <rFont val="MetaNormalLF-Roman"/>
        <family val="2"/>
      </rPr>
      <t xml:space="preserve"> </t>
    </r>
    <r>
      <rPr>
        <sz val="9"/>
        <rFont val="MetaNormalLF-Roman"/>
        <family val="2"/>
      </rPr>
      <t>Ab 2011 werden die Länder Armenien, Aserbaidschan und Georgien den asiatischen Kontinent zugeordnet. Veränderung
 wurden auf vergleichbarer Basis berechnet.</t>
    </r>
  </si>
  <si>
    <t>Goods transported by containers</t>
  </si>
  <si>
    <t>Containers transported</t>
  </si>
  <si>
    <r>
      <t xml:space="preserve">1 000 Tonnen / </t>
    </r>
    <r>
      <rPr>
        <i/>
        <sz val="9"/>
        <rFont val="MetaNormalLF-Roman"/>
        <family val="2"/>
      </rPr>
      <t>tons</t>
    </r>
  </si>
  <si>
    <t>Mittel- und Südamerika</t>
  </si>
  <si>
    <t>Asien</t>
  </si>
  <si>
    <t>in Containern</t>
  </si>
  <si>
    <t>by containers</t>
  </si>
  <si>
    <t>Asia</t>
  </si>
  <si>
    <t>Goods transport on sea by kind of goods NST-2007</t>
  </si>
  <si>
    <r>
      <t xml:space="preserve">Erze, Steine und Erden, Bergbauerzeugnisse 
</t>
    </r>
    <r>
      <rPr>
        <i/>
        <sz val="9"/>
        <rFont val="MetaNormalLF-Roman"/>
        <family val="2"/>
      </rPr>
      <t>Metal ores and other mining and quarrying products; mining products</t>
    </r>
  </si>
  <si>
    <t>1.2.2 Beförderungsleistung im Inland nach Hauptverkehrsverbindungen</t>
  </si>
  <si>
    <t>1.2.4 Beförderungsleistung im Inland nach Güterabteilungen NST-2007</t>
  </si>
  <si>
    <t>Beförderungsleistung im Liniennahverkehr insg. mit Omnibussen, Straßenbahnen und Eisenbahnen nach Ländern</t>
  </si>
  <si>
    <t>Fahrgäste im Liniennahverkehr insgesamt mit Omnibussen, Straßenbahnen und Eisenbahnen nach Ländern</t>
  </si>
  <si>
    <r>
      <t xml:space="preserve">Textilien und Bekleidung; Leder und Lederwaren
</t>
    </r>
    <r>
      <rPr>
        <i/>
        <sz val="9"/>
        <rFont val="MetaNormalLF-Roman"/>
        <family val="2"/>
      </rPr>
      <t>Textiles and textile products;
leather and leather products</t>
    </r>
  </si>
  <si>
    <r>
      <t>Holzwaren, Papier, Pappe Druckerzeugnisse 
P</t>
    </r>
    <r>
      <rPr>
        <i/>
        <sz val="9"/>
        <rFont val="MetaNormalLF-Roman"/>
        <family val="2"/>
      </rPr>
      <t>roducts of wood; paper and paper products; printed matter</t>
    </r>
  </si>
  <si>
    <r>
      <t xml:space="preserve">Kokerei- und Mineralölerzeugnisse 
</t>
    </r>
    <r>
      <rPr>
        <i/>
        <sz val="9"/>
        <rFont val="MetaNormalLF-Roman"/>
        <family val="2"/>
      </rPr>
      <t>Coke and refined petroleum
products</t>
    </r>
  </si>
  <si>
    <r>
      <t xml:space="preserve">Insgesamt
</t>
    </r>
    <r>
      <rPr>
        <i/>
        <sz val="9"/>
        <rFont val="MetaNormalLF-Roman"/>
        <family val="2"/>
      </rPr>
      <t>Total</t>
    </r>
  </si>
  <si>
    <r>
      <t>1)</t>
    </r>
    <r>
      <rPr>
        <sz val="9"/>
        <rFont val="MetaNormalLF-Roman"/>
        <family val="2"/>
      </rPr>
      <t xml:space="preserve"> Korrektur für 2005 wegen Untererfassung im Kombinierten Verkehr (3,8 Mill. t) und rund 6,8 Mill. t  jährlich bisher nicht erfasster Behältergewichte. Zwecks Darstellung plausibler Vorjahresvergleiche beziehen sich die prozentualen Veränderungsraten für 2005 auf die Daten der früheren Erfassungsmethode; ab Januar 2006 beinhaltet die prozentuale Veränderungsrate das korrigierte Erhebungskonzept (einschl. Behältergewichte).</t>
    </r>
  </si>
  <si>
    <t>Goods transshipment by continents</t>
  </si>
  <si>
    <t>5.2 Index der Beschäftigung</t>
  </si>
  <si>
    <t>Auskunft:  Mario Sainisch, Tel.: 0611/75 - 4797</t>
  </si>
  <si>
    <t>Niedersachsen</t>
  </si>
  <si>
    <t>Binnenländer</t>
  </si>
  <si>
    <t>Duisburg</t>
  </si>
  <si>
    <t>Lübeck</t>
  </si>
  <si>
    <t>Rostock</t>
  </si>
  <si>
    <t>Köln</t>
  </si>
  <si>
    <t>Mannheim</t>
  </si>
  <si>
    <t>Karlsruhe</t>
  </si>
  <si>
    <t>Neuss</t>
  </si>
  <si>
    <t>Heilbronn</t>
  </si>
  <si>
    <t>2.2 Luftverkehr</t>
  </si>
  <si>
    <t>2.2.1 Fluggäste auf ausgewählten Flughäfen nach Hauptverkehrsverbindungen (Streckenziel)</t>
  </si>
  <si>
    <t>Air transport: passengers at selected airports by main traffic relations  (on-flight origin and destination)</t>
  </si>
  <si>
    <t>EU</t>
  </si>
  <si>
    <t>Schweiz</t>
  </si>
  <si>
    <t>Türkei</t>
  </si>
  <si>
    <t>Russland</t>
  </si>
  <si>
    <t>Schweden</t>
  </si>
  <si>
    <t>Dänemark</t>
  </si>
  <si>
    <t>Vereinigtes</t>
  </si>
  <si>
    <t>Niederlande</t>
  </si>
  <si>
    <t>Belgien</t>
  </si>
  <si>
    <t>Frankreich</t>
  </si>
  <si>
    <r>
      <t xml:space="preserve">Dez. </t>
    </r>
    <r>
      <rPr>
        <vertAlign val="superscript"/>
        <sz val="8"/>
        <rFont val="MetaNormalLF-Roman"/>
        <family val="2"/>
      </rPr>
      <t>2)</t>
    </r>
  </si>
  <si>
    <t>Österreich</t>
  </si>
  <si>
    <t>Portugal</t>
  </si>
  <si>
    <t>Spanien</t>
  </si>
  <si>
    <t>Italien</t>
  </si>
  <si>
    <t>Griechenland</t>
  </si>
  <si>
    <t>Königreich</t>
  </si>
  <si>
    <t>2. Personenverkehr</t>
  </si>
  <si>
    <t>2.2.2 Einsteiger von ausgewählten deutschen Flughäfen nach ausgewählten europäischen Ländern (Streckenziel) *)</t>
  </si>
  <si>
    <t>Darunter/Of which</t>
  </si>
  <si>
    <t>darunter/of which</t>
  </si>
  <si>
    <t>2.2.3 Einsteiger von ausgewählten deutschen Flughäfen nach ausgewählten außereuropäischen Ländern (Streckenziel)</t>
  </si>
  <si>
    <t>Air transport: passengers embarking at selected airports by selected non European countries (on-flight origin and destination)</t>
  </si>
  <si>
    <t>Tunesien</t>
  </si>
  <si>
    <t>Ägypten</t>
  </si>
  <si>
    <t>Vereinigte</t>
  </si>
  <si>
    <t>Kanada</t>
  </si>
  <si>
    <t>Staaten</t>
  </si>
  <si>
    <t>Israel</t>
  </si>
  <si>
    <t>Japan</t>
  </si>
  <si>
    <r>
      <t xml:space="preserve">China </t>
    </r>
    <r>
      <rPr>
        <vertAlign val="superscript"/>
        <sz val="9"/>
        <rFont val="MetaNormalLF-Roman"/>
        <family val="2"/>
      </rPr>
      <t>1)</t>
    </r>
  </si>
  <si>
    <t>Thailand</t>
  </si>
  <si>
    <t>Indien</t>
  </si>
  <si>
    <t>Ozeanien</t>
  </si>
  <si>
    <t>Köln / Bonn</t>
  </si>
  <si>
    <t>Stuttgart</t>
  </si>
  <si>
    <t>Hannover</t>
  </si>
  <si>
    <t>Nürnberg</t>
  </si>
  <si>
    <t>Niederrhein</t>
  </si>
  <si>
    <t>(Tegel)</t>
  </si>
  <si>
    <t>(Schönefeld)</t>
  </si>
  <si>
    <t>Dortmund</t>
  </si>
  <si>
    <t>Dresden</t>
  </si>
  <si>
    <t>Münster /</t>
  </si>
  <si>
    <t>Karlsruhe/</t>
  </si>
  <si>
    <t>Paderborn/</t>
  </si>
  <si>
    <t>Saarbrücken</t>
  </si>
  <si>
    <t>Zwei-</t>
  </si>
  <si>
    <t>Erfurt</t>
  </si>
  <si>
    <t>Osnabrück</t>
  </si>
  <si>
    <t>Baden-Baden</t>
  </si>
  <si>
    <t>Lippstadt</t>
  </si>
  <si>
    <t>brücken</t>
  </si>
  <si>
    <t>Laage</t>
  </si>
  <si>
    <t>2.2.4  Ein- und Aussteiger auf ausgewählten Flughäfen</t>
  </si>
  <si>
    <t>Air transport of passengers by selected airports</t>
  </si>
  <si>
    <t>Davon/Of which</t>
  </si>
  <si>
    <t>Tempel-</t>
  </si>
  <si>
    <t>hof</t>
  </si>
  <si>
    <t xml:space="preserve">1 000 </t>
  </si>
  <si>
    <r>
      <t xml:space="preserve">2005 </t>
    </r>
    <r>
      <rPr>
        <vertAlign val="superscript"/>
        <sz val="9"/>
        <rFont val="MetaNormalLF-Roman"/>
        <family val="2"/>
      </rPr>
      <t>1)</t>
    </r>
  </si>
  <si>
    <r>
      <t xml:space="preserve">2008 </t>
    </r>
    <r>
      <rPr>
        <vertAlign val="superscript"/>
        <sz val="9"/>
        <rFont val="MetaNormalLF-Roman"/>
        <family val="2"/>
      </rPr>
      <t>2)</t>
    </r>
  </si>
  <si>
    <t>Postal and</t>
  </si>
  <si>
    <t>courier</t>
  </si>
  <si>
    <t>activities</t>
  </si>
  <si>
    <t>Warehousing and support activities for transportation</t>
  </si>
  <si>
    <t>Index of turnover</t>
  </si>
  <si>
    <t>Index of employment</t>
  </si>
  <si>
    <t>Services</t>
  </si>
  <si>
    <r>
      <t>Davon/</t>
    </r>
    <r>
      <rPr>
        <i/>
        <sz val="9"/>
        <rFont val="MetaNormalLF-Roman"/>
        <family val="2"/>
      </rPr>
      <t>Of which</t>
    </r>
  </si>
  <si>
    <t>Landverkehr und Transport in Rohrfern-leitungen</t>
  </si>
  <si>
    <t>Waren und Dienstleistungen für Fahrzeuge</t>
  </si>
  <si>
    <t>(ohne</t>
  </si>
  <si>
    <t>Wohnmobile)</t>
  </si>
  <si>
    <t>Index des Umsatzes</t>
  </si>
  <si>
    <t>Index der Beschäftigung</t>
  </si>
  <si>
    <t xml:space="preserve"> -</t>
  </si>
  <si>
    <r>
      <t xml:space="preserve">2008 </t>
    </r>
    <r>
      <rPr>
        <vertAlign val="superscript"/>
        <sz val="9"/>
        <rFont val="MetaNormalLF-Roman"/>
        <family val="2"/>
      </rPr>
      <t>1)</t>
    </r>
  </si>
  <si>
    <r>
      <t xml:space="preserve">2008 </t>
    </r>
    <r>
      <rPr>
        <vertAlign val="superscript"/>
        <sz val="9"/>
        <rFont val="MetaNormalLF-Roman"/>
        <family val="2"/>
      </rPr>
      <t>3)</t>
    </r>
  </si>
  <si>
    <r>
      <t xml:space="preserve">2001 </t>
    </r>
    <r>
      <rPr>
        <vertAlign val="superscript"/>
        <sz val="9"/>
        <rFont val="MetaNormalLF-Roman"/>
        <family val="2"/>
      </rPr>
      <t>1)</t>
    </r>
  </si>
  <si>
    <r>
      <t xml:space="preserve">2003 </t>
    </r>
    <r>
      <rPr>
        <vertAlign val="superscript"/>
        <sz val="9"/>
        <rFont val="MetaNormalLF-Roman"/>
        <family val="2"/>
      </rPr>
      <t>1)</t>
    </r>
  </si>
  <si>
    <r>
      <t xml:space="preserve">2005 </t>
    </r>
    <r>
      <rPr>
        <vertAlign val="superscript"/>
        <sz val="9"/>
        <rFont val="MetaNormalLF-Roman"/>
        <family val="2"/>
      </rPr>
      <t>2)</t>
    </r>
  </si>
  <si>
    <t>Sylt-</t>
  </si>
  <si>
    <t>Westerland</t>
  </si>
  <si>
    <r>
      <t>1)</t>
    </r>
    <r>
      <rPr>
        <sz val="9"/>
        <rFont val="MetaNormalLF-Roman"/>
        <family val="2"/>
      </rPr>
      <t xml:space="preserve"> In den Tabellen 1.1.1 bis 1.1.4 wurden sämtliche Daten für die Jahre 1996 bis 2003 revidiert; da diese  Änderungen 
nicht nach Bundesländern aufteilbar waren, sind die Ergebnisse dieser Tabelle von 1996 bis 2003 mit den Nachweisungen der genannten Tabellen nur bedingt vergleichbar</t>
    </r>
  </si>
  <si>
    <t>Goods transhipment by Länder</t>
  </si>
  <si>
    <t>Goods transhipment on railway by Länder</t>
  </si>
  <si>
    <t>Passenger cars in use by Länder</t>
  </si>
  <si>
    <t>purchase of vehicles</t>
  </si>
  <si>
    <t>Goods and services for vehicles</t>
  </si>
  <si>
    <t>fuels and lubricants</t>
  </si>
  <si>
    <t>Reparatur</t>
  </si>
  <si>
    <t>maintenance and repair</t>
  </si>
  <si>
    <t>First registration of passenger cars by Länder</t>
  </si>
  <si>
    <t xml:space="preserve">Goods transhipment  by Länder </t>
  </si>
  <si>
    <t xml:space="preserve">Goods transhipment by Länder </t>
  </si>
  <si>
    <t xml:space="preserve">Passenger cars in use by Länder </t>
  </si>
  <si>
    <t xml:space="preserve">First registration of passenger cars by Länder </t>
  </si>
  <si>
    <r>
      <t>1)</t>
    </r>
    <r>
      <rPr>
        <sz val="9"/>
        <rFont val="MetaNormalLF-Roman"/>
        <family val="2"/>
      </rPr>
      <t xml:space="preserve">  From 1996 until 2003 tables  1.1.1 to 1.1.4 contain revised dara; as these changes could not be broken down in terms of länder, the results of this tabele from 1996 until 2003 are only partly comparable with the corresponding figures of the mentiones tables. </t>
    </r>
  </si>
  <si>
    <t>2006 D</t>
  </si>
  <si>
    <t>2007 D</t>
  </si>
  <si>
    <t>2008 D</t>
  </si>
  <si>
    <t>2009 D</t>
  </si>
  <si>
    <t>2010 D</t>
  </si>
  <si>
    <t>2011 D</t>
  </si>
  <si>
    <t>2012 D</t>
  </si>
  <si>
    <t>2013 D</t>
  </si>
  <si>
    <t>2014 D</t>
  </si>
  <si>
    <t>Davon/Of/Of which</t>
  </si>
  <si>
    <r>
      <t xml:space="preserve">darunter / </t>
    </r>
    <r>
      <rPr>
        <i/>
        <sz val="9"/>
        <rFont val="MetaNormalLF-Roman"/>
        <family val="2"/>
      </rPr>
      <t>of</t>
    </r>
  </si>
  <si>
    <r>
      <t xml:space="preserve">   Liniennahverkehr </t>
    </r>
    <r>
      <rPr>
        <vertAlign val="superscript"/>
        <sz val="8"/>
        <rFont val="MetaNormalLF-Roman"/>
        <family val="2"/>
      </rPr>
      <t>4)</t>
    </r>
  </si>
  <si>
    <r>
      <t xml:space="preserve">   Linienfernverkehr </t>
    </r>
    <r>
      <rPr>
        <vertAlign val="superscript"/>
        <sz val="8"/>
        <rFont val="MetaNormalLF-Roman"/>
        <family val="2"/>
      </rPr>
      <t>4)</t>
    </r>
  </si>
  <si>
    <t>5)</t>
  </si>
  <si>
    <r>
      <t>4)</t>
    </r>
    <r>
      <rPr>
        <sz val="8"/>
        <rFont val="MetaNormalLF-Roman"/>
        <family val="2"/>
      </rPr>
      <t xml:space="preserve"> </t>
    </r>
    <r>
      <rPr>
        <sz val="9"/>
        <rFont val="MetaNormalLF-Roman"/>
        <family val="2"/>
      </rPr>
      <t>Ab 2011: geänderter Berichtskreis.</t>
    </r>
  </si>
  <si>
    <t>-0,4</t>
  </si>
  <si>
    <r>
      <t xml:space="preserve">Personenschaden insgesamt / </t>
    </r>
    <r>
      <rPr>
        <i/>
        <sz val="9"/>
        <rFont val="MetaNormalLF-Roman"/>
        <family val="2"/>
      </rPr>
      <t>accidents involving personal injury total</t>
    </r>
  </si>
  <si>
    <t>x</t>
  </si>
  <si>
    <r>
      <t xml:space="preserve">2010 </t>
    </r>
    <r>
      <rPr>
        <vertAlign val="superscript"/>
        <sz val="9"/>
        <rFont val="MetaNormalLF-Roman"/>
        <family val="2"/>
      </rPr>
      <t>1)</t>
    </r>
  </si>
  <si>
    <t>.</t>
  </si>
  <si>
    <t>-</t>
  </si>
  <si>
    <r>
      <t xml:space="preserve">1996 </t>
    </r>
    <r>
      <rPr>
        <vertAlign val="superscript"/>
        <sz val="9"/>
        <rFont val="MetaNormalLF-Roman"/>
        <family val="2"/>
      </rPr>
      <t>2)</t>
    </r>
  </si>
  <si>
    <t>11 903</t>
  </si>
  <si>
    <r>
      <t xml:space="preserve">2004 </t>
    </r>
    <r>
      <rPr>
        <vertAlign val="superscript"/>
        <sz val="9"/>
        <rFont val="MetaNormalLF-Roman"/>
        <family val="2"/>
      </rPr>
      <t>1)</t>
    </r>
  </si>
  <si>
    <r>
      <t xml:space="preserve">2006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</si>
  <si>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</si>
  <si>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r>
      <t>1)</t>
    </r>
    <r>
      <rPr>
        <sz val="9"/>
        <rFont val="MetaNormalLF-Roman"/>
        <family val="2"/>
      </rPr>
      <t xml:space="preserve"> Ab Januar 2003 bzw. in den folgenden Jahren wurden zusätzliche Flughäfen in die Erhebung aufgenommen. Die Veränderungsraten wurden auf Basis der jeweils vergleichbaren Flughäfen berechnet.</t>
    </r>
  </si>
  <si>
    <r>
      <t>*)</t>
    </r>
    <r>
      <rPr>
        <sz val="9"/>
        <rFont val="MetaNormalLF-Roman"/>
        <family val="2"/>
      </rPr>
      <t xml:space="preserve"> Bis 2008 nur Fracht, Veränderungsrate 2008 beinhaltet Fracht und Post. /</t>
    </r>
    <r>
      <rPr>
        <i/>
        <sz val="9"/>
        <rFont val="MetaNormalLF-Roman"/>
        <family val="2"/>
      </rPr>
      <t>Till 2008 only transport, change rate 2008 incl. transport and mail</t>
    </r>
  </si>
  <si>
    <t>Goods transport and transport performance on road by national vehicles by kind of transport</t>
  </si>
  <si>
    <r>
      <t xml:space="preserve">Fahrzeuge                      </t>
    </r>
    <r>
      <rPr>
        <i/>
        <sz val="9"/>
        <rFont val="MetaNormalLF-Roman"/>
        <family val="2"/>
      </rPr>
      <t>Transport equipment</t>
    </r>
  </si>
  <si>
    <r>
      <t>darunter/</t>
    </r>
    <r>
      <rPr>
        <i/>
        <sz val="9"/>
        <rFont val="MetaNormalLF-Roman"/>
        <family val="2"/>
      </rPr>
      <t>of which</t>
    </r>
  </si>
  <si>
    <t>Verkehr und Lagerei zusammen</t>
  </si>
  <si>
    <r>
      <t>Transportation and storage total</t>
    </r>
    <r>
      <rPr>
        <sz val="9"/>
        <rFont val="MetaNormalLF-Roman"/>
        <family val="2"/>
      </rPr>
      <t xml:space="preserve"> (WZ 2008: H)</t>
    </r>
  </si>
  <si>
    <t>(WZ 2008: 50)</t>
  </si>
  <si>
    <t>(WZ 2008: 51)</t>
  </si>
  <si>
    <t>(WZ 2008: 52)</t>
  </si>
  <si>
    <t>Transport performance on road by national vehicles by kind of goods NST-2007</t>
  </si>
  <si>
    <t>Transport performance on road by national vehicles by main traffic relations</t>
  </si>
  <si>
    <t>Quelle: Bundesamt für Wirtschaft und Ausfuhrkontrolle</t>
  </si>
  <si>
    <r>
      <t xml:space="preserve">2007 </t>
    </r>
    <r>
      <rPr>
        <vertAlign val="superscript"/>
        <sz val="9"/>
        <rFont val="MetaNormalLF-Roman"/>
        <family val="2"/>
      </rPr>
      <t>1)</t>
    </r>
  </si>
  <si>
    <r>
      <t xml:space="preserve">1) </t>
    </r>
    <r>
      <rPr>
        <i/>
        <sz val="9"/>
        <rFont val="MetaNormalLF-Roman"/>
        <family val="2"/>
      </rPr>
      <t>From Jan. 2003 resp. the following years additional airports were included. The change-rates were calculated on the basis of comparable airports.</t>
    </r>
  </si>
  <si>
    <t>Memmingen</t>
  </si>
  <si>
    <t>Friedrichshafen</t>
  </si>
  <si>
    <t>…</t>
  </si>
  <si>
    <r>
      <t xml:space="preserve">1)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</si>
  <si>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2) </t>
    </r>
    <r>
      <rPr>
        <sz val="9"/>
        <rFont val="MetaNormalLF-Roman"/>
        <family val="2"/>
      </rPr>
      <t>Bis 1.1.1999 einschl. vorübergehend stillgelegte Fahrzeuge.</t>
    </r>
  </si>
  <si>
    <r>
      <t>1)</t>
    </r>
    <r>
      <rPr>
        <sz val="9"/>
        <rFont val="MetaNormalLF-Roman"/>
        <family val="2"/>
      </rPr>
      <t xml:space="preserve"> Einschl. Fahrzeuge des Technischen Hilfswerk, Bundesgrenzschutz sowie unbekannt.</t>
    </r>
  </si>
  <si>
    <r>
      <t xml:space="preserve">2) </t>
    </r>
    <r>
      <rPr>
        <sz val="9"/>
        <rFont val="MetaNormalLF-Roman"/>
        <family val="2"/>
      </rPr>
      <t>Durch die Harmonisierung der Fz.-Papiere werden Fahrzeuge mit besonderer Zweckbestimmung (Wohnmobile, Krankenwagen u.a.) ab dem 1.1.2006 den Pkw zugeordnet. Dies kann die Veränderungswerte (im Vergleich zum Vorjahr) beeinflussen.</t>
    </r>
  </si>
  <si>
    <r>
      <t xml:space="preserve">68 869 </t>
    </r>
    <r>
      <rPr>
        <vertAlign val="superscript"/>
        <sz val="9"/>
        <rFont val="MetaNormalLF-Roman"/>
        <family val="2"/>
      </rPr>
      <t>3)</t>
    </r>
  </si>
  <si>
    <t>Quelle: Kraftfahrt-Bundesamt, Flensburg</t>
  </si>
  <si>
    <t>und Kraftfahrzeuganhängern mit amtlichen Kennzeichen</t>
  </si>
  <si>
    <r>
      <t>*</t>
    </r>
    <r>
      <rPr>
        <vertAlign val="superscript"/>
        <sz val="9"/>
        <rFont val="MetaNormalLF-Roman"/>
        <family val="2"/>
      </rPr>
      <t>)</t>
    </r>
    <r>
      <rPr>
        <sz val="9"/>
        <rFont val="MetaNormalLF-Roman"/>
        <family val="2"/>
      </rPr>
      <t xml:space="preserve"> Gewerbeabmeldungen insgesamt: Betriebsaufgaben, sonstige Stilllegungen, Aufgaben nach dem Umwandlungsgesetz,</t>
    </r>
  </si>
  <si>
    <t>Fortzüge und Übergaben.</t>
  </si>
  <si>
    <r>
      <t>*</t>
    </r>
    <r>
      <rPr>
        <i/>
        <vertAlign val="superscript"/>
        <sz val="9"/>
        <rFont val="MetaNormalLF-Roman"/>
        <family val="2"/>
      </rPr>
      <t>)</t>
    </r>
    <r>
      <rPr>
        <i/>
        <sz val="9"/>
        <rFont val="MetaNormalLF-Roman"/>
        <family val="2"/>
      </rPr>
      <t xml:space="preserve"> Total business deregistrations: Real closing downs of establishments, other closing downs of establisment, business closures pursant to the reorganisations law, changing of residance of existing establishments and complete giving ups of establishments.</t>
    </r>
  </si>
  <si>
    <r>
      <t>1)</t>
    </r>
    <r>
      <rPr>
        <sz val="9"/>
        <rFont val="MetaNormalLF-Roman"/>
        <family val="2"/>
      </rPr>
      <t>ab Januar 2008: Klassifikation der Wirtschaftszweige, Ausgabe 2008 (WZ 2008), WZ 2008 = 49</t>
    </r>
  </si>
  <si>
    <r>
      <t>*</t>
    </r>
    <r>
      <rPr>
        <vertAlign val="superscript"/>
        <sz val="9"/>
        <rFont val="MetaNormalLF-Roman"/>
        <family val="2"/>
      </rPr>
      <t>)</t>
    </r>
    <r>
      <rPr>
        <sz val="9"/>
        <rFont val="MetaNormalLF-Roman"/>
        <family val="2"/>
      </rPr>
      <t xml:space="preserve"> Gewerbeanmeldungen insgesamt: Betriebsgründungen, sonstige Neugründungen, Gründungen nach dem Umwandlungsgesetz, Zuzüge und Übernahmen.</t>
    </r>
  </si>
  <si>
    <t>*) Total business registrations: Real new establishments, other new establishments, business start-ups pursant to the reorganisation law, changing of residance of existing establishments and takeovers.</t>
  </si>
  <si>
    <t>Transport performance by railway and kind of goods NST-2007</t>
  </si>
  <si>
    <t>(51 - 150 km)</t>
  </si>
  <si>
    <t>Land transport, transport via pipelines</t>
  </si>
  <si>
    <t>Water transport</t>
  </si>
  <si>
    <t>Post, Kurier und Expressdienste</t>
  </si>
  <si>
    <t>Postal and courier activities</t>
  </si>
  <si>
    <t>Lagerei, sonstige Dienstleistungen für den Verkehr</t>
  </si>
  <si>
    <t>Auskunft:  Christine Metzner, Tel.: 0611/75 - 2738</t>
  </si>
  <si>
    <t>Transport performance by railway and main traffic relations</t>
  </si>
  <si>
    <t>Transport performance on inland waterways by main traffic relations</t>
  </si>
  <si>
    <t>Transport performance on inland waterways and kind of goods  NST-2007</t>
  </si>
  <si>
    <t>Goods transport on sea by main traffic relations</t>
  </si>
  <si>
    <t>5.1 Index des Umsatzes</t>
  </si>
  <si>
    <t>6 Gewerbean- und abmeldungen im Verkehr</t>
  </si>
  <si>
    <t>6.1 Gewerbeanmeldungen im Verkehr</t>
  </si>
  <si>
    <t>Dienstleistungen</t>
  </si>
  <si>
    <t>6.1</t>
  </si>
  <si>
    <t>6.2</t>
  </si>
  <si>
    <r>
      <t>1)</t>
    </r>
    <r>
      <rPr>
        <sz val="9"/>
        <rFont val="MetaNormalLF-Roman"/>
        <family val="2"/>
      </rPr>
      <t xml:space="preserve"> Wachstumsrate auf Grund methodischer Änderungen nicht berechenbar.</t>
    </r>
  </si>
  <si>
    <t>Brasilien</t>
  </si>
  <si>
    <t>Vereinigte Arabische Emirate</t>
  </si>
  <si>
    <r>
      <t>1)</t>
    </r>
    <r>
      <rPr>
        <sz val="9"/>
        <rFont val="MetaNormalLF-Roman"/>
        <family val="2"/>
      </rPr>
      <t xml:space="preserve"> From Jan. 2003 resp. the following years additional airports were included. The change-rates were calculated on the basis of comparable airports.</t>
    </r>
  </si>
  <si>
    <t>Air transport by selected airports freight and mail (loaded and unloaded)</t>
  </si>
  <si>
    <t>Zusammenfassende Übersicht</t>
  </si>
  <si>
    <t>Gegenstand</t>
  </si>
  <si>
    <t>der Nachweisung</t>
  </si>
  <si>
    <t>1 000 t</t>
  </si>
  <si>
    <t>Luftverkehr</t>
  </si>
  <si>
    <t>Binnenschifffahrt</t>
  </si>
  <si>
    <t>Beförderungsleistung im Inland</t>
  </si>
  <si>
    <t>Mill. tkm</t>
  </si>
  <si>
    <t>...</t>
  </si>
  <si>
    <t>Beförderte Personen</t>
  </si>
  <si>
    <t>Mill.</t>
  </si>
  <si>
    <t xml:space="preserve">   Liniennahverkehr</t>
  </si>
  <si>
    <t xml:space="preserve">   Linienfernverkehr</t>
  </si>
  <si>
    <t xml:space="preserve">   Gelegenheitsverkehr</t>
  </si>
  <si>
    <t>Eisenbahnverkehr (bis 2003)</t>
  </si>
  <si>
    <t>davon:    Nahverkehr</t>
  </si>
  <si>
    <t xml:space="preserve">                Fernverkehr</t>
  </si>
  <si>
    <t>Öffentl. Straßenpersonenverkehr (bis 2003)</t>
  </si>
  <si>
    <t xml:space="preserve">   Linienverkehr</t>
  </si>
  <si>
    <t>Polizeilich erfaßte Unfälle</t>
  </si>
  <si>
    <t>Anzahl</t>
  </si>
  <si>
    <t>darunter: Unfälle mit Personenschaden</t>
  </si>
  <si>
    <t>Verunglückte</t>
  </si>
  <si>
    <t>darunter: Getötete</t>
  </si>
  <si>
    <t>Bestand an Kraftfahrzeugen (1.1.)</t>
  </si>
  <si>
    <t>darunter: Personenkraftwagen (1.1.)</t>
  </si>
  <si>
    <t>Statistisches Bundesamt</t>
  </si>
  <si>
    <t>Verkehr aktuell</t>
  </si>
  <si>
    <t>Erscheinungsfolge: monatlich</t>
  </si>
  <si>
    <t>Vervielfältigung und Verbreitung, auch auszugsweise, mit Quellenangabe gestattet.</t>
  </si>
  <si>
    <t>Contents</t>
  </si>
  <si>
    <t>Railway transport</t>
  </si>
  <si>
    <t xml:space="preserve">Goods transport  by main traffic relations </t>
  </si>
  <si>
    <t xml:space="preserve">Transport performance  by main traffic relations </t>
  </si>
  <si>
    <t>Goods transport  by kind of goods NST-2007</t>
  </si>
  <si>
    <r>
      <t>2)</t>
    </r>
    <r>
      <rPr>
        <sz val="9"/>
        <rFont val="MetaNormalLF-Roman"/>
        <family val="2"/>
      </rPr>
      <t xml:space="preserve"> Ab Berichtsmonat Januar 2011 Bruch in der Reihe auf Grund modifizierter Aufbereitungskonzeption. </t>
    </r>
  </si>
  <si>
    <r>
      <t>2)</t>
    </r>
    <r>
      <rPr>
        <sz val="9"/>
        <rFont val="MetaNormalLF-Roman"/>
        <family val="2"/>
      </rPr>
      <t xml:space="preserve">  Starting from January 2011 break in time-series because of a modified conception of data processing.</t>
    </r>
  </si>
  <si>
    <t>Transport performance by kind of goods NST-2007</t>
  </si>
  <si>
    <t xml:space="preserve">Producer price index for railway transport </t>
  </si>
  <si>
    <t>Inland waterways transport</t>
  </si>
  <si>
    <t xml:space="preserve">Goods transport by main traffic relations </t>
  </si>
  <si>
    <t xml:space="preserve">Transport performance by main traffic relations </t>
  </si>
  <si>
    <t>Sea transport</t>
  </si>
  <si>
    <t xml:space="preserve">International container transport </t>
  </si>
  <si>
    <t xml:space="preserve">Goods transport by continents </t>
  </si>
  <si>
    <t>Air transport</t>
  </si>
  <si>
    <t xml:space="preserve">Air freight and air mail by main traffic relations </t>
  </si>
  <si>
    <t>2010=100</t>
  </si>
  <si>
    <t>information not sensible</t>
  </si>
  <si>
    <t>Air transport by selected airports; Freight and mail (loaded and unloaded)</t>
  </si>
  <si>
    <t>Price index for air freight</t>
  </si>
  <si>
    <r>
      <t>1)</t>
    </r>
    <r>
      <rPr>
        <sz val="9"/>
        <rFont val="MetaNormalLF-Roman"/>
        <family val="2"/>
      </rPr>
      <t xml:space="preserve"> Quelle: Kraftfahrt-Bundesamt, Flensburg; nur inländische Lkw. </t>
    </r>
  </si>
  <si>
    <r>
      <t>2)</t>
    </r>
    <r>
      <rPr>
        <sz val="9"/>
        <rFont val="MetaNormalLF-Roman"/>
        <family val="2"/>
      </rPr>
      <t xml:space="preserve"> Quelle: Bundesamt für Wirtschaft und Ausfuhrkontrolle, Eschborn.  </t>
    </r>
  </si>
  <si>
    <r>
      <t>3)</t>
    </r>
    <r>
      <rPr>
        <sz val="9"/>
        <rFont val="MetaNormalLF-Roman"/>
        <family val="2"/>
      </rPr>
      <t xml:space="preserve"> Einschließlich tkm im Ausland. / </t>
    </r>
    <r>
      <rPr>
        <i/>
        <sz val="9"/>
        <rFont val="MetaNormalLF-Roman"/>
        <family val="2"/>
      </rPr>
      <t>Including tkm abroad.</t>
    </r>
  </si>
  <si>
    <r>
      <t xml:space="preserve">Straßenverkehr </t>
    </r>
    <r>
      <rPr>
        <vertAlign val="superscript"/>
        <sz val="9"/>
        <rFont val="MetaNormalLF-Roman"/>
        <family val="2"/>
      </rPr>
      <t>1)</t>
    </r>
  </si>
  <si>
    <r>
      <t xml:space="preserve">Rohrleitungen: Rohöl </t>
    </r>
    <r>
      <rPr>
        <vertAlign val="superscript"/>
        <sz val="9"/>
        <rFont val="MetaNormalLF-Roman"/>
        <family val="2"/>
      </rPr>
      <t>2)</t>
    </r>
  </si>
  <si>
    <r>
      <t xml:space="preserve">Straßenverkehr </t>
    </r>
    <r>
      <rPr>
        <vertAlign val="superscript"/>
        <sz val="9"/>
        <rFont val="MetaNormalLF-Roman"/>
        <family val="2"/>
      </rPr>
      <t>1)3)</t>
    </r>
  </si>
  <si>
    <r>
      <t>1.3.3 Güterbeförderung nach Kontinenten</t>
    </r>
    <r>
      <rPr>
        <vertAlign val="superscript"/>
        <sz val="8"/>
        <rFont val="MetaNormalLF-Roman"/>
        <family val="2"/>
      </rPr>
      <t xml:space="preserve"> *</t>
    </r>
    <r>
      <rPr>
        <vertAlign val="superscript"/>
        <sz val="7"/>
        <rFont val="MetaNormalLF-Roman"/>
        <family val="2"/>
      </rPr>
      <t>)</t>
    </r>
    <r>
      <rPr>
        <sz val="10"/>
        <rFont val="MetaNormalLF-Roman"/>
        <family val="2"/>
      </rPr>
      <t xml:space="preserve"> </t>
    </r>
    <r>
      <rPr>
        <vertAlign val="superscript"/>
        <sz val="8"/>
        <rFont val="MetaNormalLF-Roman"/>
        <family val="2"/>
      </rPr>
      <t>1)</t>
    </r>
  </si>
  <si>
    <r>
      <t xml:space="preserve">Europa </t>
    </r>
    <r>
      <rPr>
        <vertAlign val="superscript"/>
        <sz val="7"/>
        <rFont val="MetaNormalLF-Roman"/>
        <family val="2"/>
      </rPr>
      <t>2)</t>
    </r>
  </si>
  <si>
    <r>
      <t xml:space="preserve">Europe </t>
    </r>
    <r>
      <rPr>
        <i/>
        <vertAlign val="superscript"/>
        <sz val="7"/>
        <rFont val="MetaNormalLF-Roman"/>
        <family val="2"/>
      </rPr>
      <t>2)</t>
    </r>
  </si>
  <si>
    <t>Road transport</t>
  </si>
  <si>
    <t xml:space="preserve">Goods transport by national vehicles by main traffic relations </t>
  </si>
  <si>
    <t xml:space="preserve">Transport performance by national vehicles by main traffic relations </t>
  </si>
  <si>
    <t xml:space="preserve">Goods transport and transport performance by kind of transport </t>
  </si>
  <si>
    <t>Goods transport by national vehicles by kind of goods NST-2007</t>
  </si>
  <si>
    <t>Transport performance by national vehicles by kind of goods NST-2007</t>
  </si>
  <si>
    <t xml:space="preserve">Producer price index for road transport </t>
  </si>
  <si>
    <t>Pipelines</t>
  </si>
  <si>
    <t xml:space="preserve">Crude oil transported </t>
  </si>
  <si>
    <t>Passenger transport</t>
  </si>
  <si>
    <t>Passenger transport by buses and rails</t>
  </si>
  <si>
    <t>Passenger in regular short-distance transport by buses, trams and rails by länder</t>
  </si>
  <si>
    <t>Passenger in regular short-distance transport by buses by länder</t>
  </si>
  <si>
    <t>Passenger in regular short-distance transport by trams by länder</t>
  </si>
  <si>
    <t>Transport performance in regular short-disctance by buses, trams and rails by länder</t>
  </si>
  <si>
    <t>Transport performance in regular short-disctance by buses by länder</t>
  </si>
  <si>
    <t>Transport performance in regular short-disctance by trams by länder</t>
  </si>
  <si>
    <t>Passenger at selected airports by main traffic relations (on-flight origin and destination)</t>
  </si>
  <si>
    <t>P. embarking at selected airp. by selected European countries (on-flight origin and destination)</t>
  </si>
  <si>
    <t>P. embarking at selected airp. by selected non European countr. (on-flight origin and destination)</t>
  </si>
  <si>
    <t xml:space="preserve">Passengers embarking and disembarking at selected airports </t>
  </si>
  <si>
    <t xml:space="preserve">Road traffic accidents </t>
  </si>
  <si>
    <t>Motor vehicles</t>
  </si>
  <si>
    <t xml:space="preserve">Motor vehicles and trailers in use </t>
  </si>
  <si>
    <t xml:space="preserve">First registration of motor vehicles and trailers with official registration number </t>
  </si>
  <si>
    <t>Business registrations and deregistrations in the transport sector</t>
  </si>
  <si>
    <t xml:space="preserve">Business registrations in the transport sector </t>
  </si>
  <si>
    <t xml:space="preserve">Business deregistrations in the transport sector </t>
  </si>
  <si>
    <t>*) Abgrenzung nach dem Systematischen Verzeichnis der Einnahmen und Ausgaben der privaten Haushalte (SEA) in der für den Verbraucherpreisindex geltenden Fassung.</t>
  </si>
  <si>
    <t xml:space="preserve">Consumer price index for transport </t>
  </si>
  <si>
    <t>Gebietsstand</t>
  </si>
  <si>
    <t xml:space="preserve">Soweit nicht anders angegeben beziehen sich die Angaben auf den Gebietsstand der Bundesrepublik </t>
  </si>
  <si>
    <t>Deutschland seit dem 3.10.1990.</t>
  </si>
  <si>
    <t>Zeichenerklärung und Abkürzungen</t>
  </si>
  <si>
    <t>=</t>
  </si>
  <si>
    <t>nichts vorhanden</t>
  </si>
  <si>
    <t>%</t>
  </si>
  <si>
    <t>Prozent</t>
  </si>
  <si>
    <t>Zahlenwert unbekannt oder geheim zu halten</t>
  </si>
  <si>
    <t>t</t>
  </si>
  <si>
    <t>Tonnen</t>
  </si>
  <si>
    <t>p</t>
  </si>
  <si>
    <t>vorläufiges Ergebnis</t>
  </si>
  <si>
    <t>tkm / ton-km</t>
  </si>
  <si>
    <t>Tonnenkilometer</t>
  </si>
  <si>
    <t>r</t>
  </si>
  <si>
    <t>berichtigte Zahl</t>
  </si>
  <si>
    <t>Pkm</t>
  </si>
  <si>
    <t>Personenkilometer</t>
  </si>
  <si>
    <t>Angabe fällt später an</t>
  </si>
  <si>
    <t>Mill. / Mio.</t>
  </si>
  <si>
    <t>Million</t>
  </si>
  <si>
    <t>Tabellenfach gesperrt, weil Aussage nicht</t>
  </si>
  <si>
    <t>Kilometer</t>
  </si>
  <si>
    <t>sinnvoll</t>
  </si>
  <si>
    <t>&lt;</t>
  </si>
  <si>
    <t>kleiner</t>
  </si>
  <si>
    <t>0</t>
  </si>
  <si>
    <t xml:space="preserve">weniger als die Hälfte von 1 in der letzten </t>
  </si>
  <si>
    <t>&gt;</t>
  </si>
  <si>
    <t>größer</t>
  </si>
  <si>
    <t xml:space="preserve"> besetzten Stelle, jedoch mehr als nichts</t>
  </si>
  <si>
    <t>m</t>
  </si>
  <si>
    <t xml:space="preserve">monatlich </t>
  </si>
  <si>
    <t>( )</t>
  </si>
  <si>
    <t>Aussagewert eingeschränkt, da der</t>
  </si>
  <si>
    <t>vj</t>
  </si>
  <si>
    <t>vierteljährlich</t>
  </si>
  <si>
    <t xml:space="preserve"> Zahlenwert statistisch relativ unsicher ist</t>
  </si>
  <si>
    <t>j</t>
  </si>
  <si>
    <t>jährlich</t>
  </si>
  <si>
    <t>keine Angaben, da Zahlenwert nicht sicher</t>
  </si>
  <si>
    <t>genug</t>
  </si>
  <si>
    <t>Abweichungen in den Summen durch Runden der Zahlen.</t>
  </si>
  <si>
    <t>Territory</t>
  </si>
  <si>
    <t>Data for the territory of the "Federal Republic of Germany" since 3 October 1990.</t>
  </si>
  <si>
    <t>Auskunft: Bernd Reichel, Tel.: 0611/75 - 2848</t>
  </si>
  <si>
    <t>2.1 Personenverkehr mit Bussen und Bahnen</t>
  </si>
  <si>
    <t>Public passenger transport by buses, trams and rails</t>
  </si>
  <si>
    <t>Unternehmensfahrten</t>
  </si>
  <si>
    <t>Enterprises trips</t>
  </si>
  <si>
    <t>Linienverkehr insgesamt</t>
  </si>
  <si>
    <t>Liniennahverkehr insgesamt</t>
  </si>
  <si>
    <t xml:space="preserve">Jahr </t>
  </si>
  <si>
    <t>regular transport total</t>
  </si>
  <si>
    <t>regular short-distance transport total</t>
  </si>
  <si>
    <t>regular long-distance transport total</t>
  </si>
  <si>
    <t xml:space="preserve">Year </t>
  </si>
  <si>
    <t>Fahrgäste</t>
  </si>
  <si>
    <t xml:space="preserve">mittlere </t>
  </si>
  <si>
    <t xml:space="preserve">Beförderungsleistung </t>
  </si>
  <si>
    <t>mittlere Fahrtweite</t>
  </si>
  <si>
    <t>Fahrtweite</t>
  </si>
  <si>
    <t>Passengers</t>
  </si>
  <si>
    <t>average trip distance</t>
  </si>
  <si>
    <r>
      <t xml:space="preserve">Mill. / </t>
    </r>
    <r>
      <rPr>
        <i/>
        <sz val="9"/>
        <rFont val="MetaNormalLF-Roman"/>
        <family val="2"/>
      </rPr>
      <t>Mio.</t>
    </r>
  </si>
  <si>
    <r>
      <t xml:space="preserve">Mill. / </t>
    </r>
    <r>
      <rPr>
        <i/>
        <sz val="9"/>
        <rFont val="MetaNormalLF-Roman"/>
        <family val="2"/>
      </rPr>
      <t>Mio.</t>
    </r>
    <r>
      <rPr>
        <sz val="9"/>
        <rFont val="MetaNormalLF-Roman"/>
        <family val="2"/>
      </rPr>
      <t xml:space="preserve"> Pkm</t>
    </r>
  </si>
  <si>
    <r>
      <t>Mill./</t>
    </r>
    <r>
      <rPr>
        <i/>
        <sz val="9"/>
        <rFont val="MetaNormalLF-Roman"/>
        <family val="2"/>
      </rPr>
      <t>Mio.</t>
    </r>
    <r>
      <rPr>
        <sz val="9"/>
        <rFont val="MetaNormalLF-Roman"/>
        <family val="2"/>
      </rPr>
      <t xml:space="preserve"> </t>
    </r>
  </si>
  <si>
    <r>
      <t>Mill./</t>
    </r>
    <r>
      <rPr>
        <i/>
        <sz val="9"/>
        <rFont val="MetaNormalLF-Roman"/>
        <family val="2"/>
      </rPr>
      <t>Mio.</t>
    </r>
    <r>
      <rPr>
        <sz val="9"/>
        <rFont val="MetaNormalLF-Roman"/>
        <family val="2"/>
      </rPr>
      <t xml:space="preserve"> Pkm</t>
    </r>
  </si>
  <si>
    <r>
      <t>Mill./</t>
    </r>
    <r>
      <rPr>
        <i/>
        <sz val="9"/>
        <rFont val="MetaNormalLF-Roman"/>
        <family val="2"/>
      </rPr>
      <t>Mio. Pkm</t>
    </r>
  </si>
  <si>
    <t>1. - 2. Quartal</t>
  </si>
  <si>
    <t>1. - 3. Quartal</t>
  </si>
  <si>
    <r>
      <t>*)</t>
    </r>
    <r>
      <rPr>
        <sz val="9"/>
        <rFont val="MetaNormalLF-Roman"/>
        <family val="2"/>
      </rPr>
      <t xml:space="preserve"> Durch Einbeziehung der Umsteiger (ein Fahrgast benutzt während einer Fahrt mehrere Verkehrsmittel eines Unternehmens) ist die addierte Fahrgastzahl nach den drei Verkehrsmitteln höher als die Fahrgastzahl im Liniennahverkehr insgesamt.</t>
    </r>
  </si>
  <si>
    <r>
      <t>1)</t>
    </r>
    <r>
      <rPr>
        <sz val="9"/>
        <rFont val="MetaNormalLF-Roman"/>
        <family val="2"/>
      </rPr>
      <t xml:space="preserve"> Aufgrund der Neuaufnahme von Unternehmen mit Eisenbahnnahverkehr im Jahr 2006 wurden die Veränderungsraten zum entsprechenden Vorjahreszeitraum auf Basis der bereinigten Werte berechnet.</t>
    </r>
  </si>
  <si>
    <r>
      <t>2)</t>
    </r>
    <r>
      <rPr>
        <sz val="9"/>
        <rFont val="MetaNormalLF-Roman"/>
        <family val="2"/>
      </rPr>
      <t xml:space="preserve"> Aufgrund der Neufestlegung des Berichtskreises ab dem 1. Quartal 2011 wurden die Veränderungsraten auf der Basis von vergleichbaren und bereinigten Werten für die Quartale 2010 berechnet.</t>
    </r>
  </si>
  <si>
    <t>Verkehrsmittelfahrten</t>
  </si>
  <si>
    <t>Means of transport trips</t>
  </si>
  <si>
    <r>
      <t>Omnibusse/</t>
    </r>
    <r>
      <rPr>
        <i/>
        <sz val="9"/>
        <rFont val="MetaNormalLF-Roman"/>
        <family val="2"/>
      </rPr>
      <t>Buses</t>
    </r>
  </si>
  <si>
    <t xml:space="preserve">       Straßenbahnen</t>
  </si>
  <si>
    <t>Straßenbahnen</t>
  </si>
  <si>
    <t>Eisenbahnen/Railways</t>
  </si>
  <si>
    <t>Liniennahverkehr</t>
  </si>
  <si>
    <t>Trams</t>
  </si>
  <si>
    <t>Fernverkehr</t>
  </si>
  <si>
    <t xml:space="preserve">      regular short-distance transport</t>
  </si>
  <si>
    <t xml:space="preserve">             regular long-distance transport</t>
  </si>
  <si>
    <t>Short-distance transport</t>
  </si>
  <si>
    <t>Long-distance transport</t>
  </si>
  <si>
    <t>Beförderungs-leistung</t>
  </si>
  <si>
    <t>mittlere</t>
  </si>
  <si>
    <t>Beförderungs-</t>
  </si>
  <si>
    <t>leistung</t>
  </si>
  <si>
    <r>
      <t>Mill./</t>
    </r>
    <r>
      <rPr>
        <i/>
        <sz val="9"/>
        <rFont val="MetaNormalLF-Roman"/>
        <family val="2"/>
      </rPr>
      <t>Mio.</t>
    </r>
  </si>
  <si>
    <t xml:space="preserve">Change in % from the corresponding period of the previous year </t>
  </si>
  <si>
    <r>
      <t xml:space="preserve">2.1.2 Fahrgäste im Liniennahverkehr insgesamt mit Omnibussen, Straßenbahnen und Eisenbahnen  nach Ländern </t>
    </r>
    <r>
      <rPr>
        <vertAlign val="superscript"/>
        <sz val="10"/>
        <rFont val="MetaNormalLF-Roman"/>
        <family val="2"/>
      </rPr>
      <t>*) 1) 2) 3)</t>
    </r>
  </si>
  <si>
    <r>
      <t xml:space="preserve">Passengers in regular short-distance transport total by buses, trams and rails by länder </t>
    </r>
    <r>
      <rPr>
        <i/>
        <vertAlign val="superscript"/>
        <sz val="10"/>
        <rFont val="MetaNormalLF-Roman"/>
        <family val="2"/>
      </rPr>
      <t>*) 1) 2) 3)</t>
    </r>
  </si>
  <si>
    <t>Davon /Of which</t>
  </si>
  <si>
    <r>
      <t xml:space="preserve">Mill./ </t>
    </r>
    <r>
      <rPr>
        <b/>
        <i/>
        <sz val="9"/>
        <rFont val="MetaNormalLF-Roman"/>
        <family val="2"/>
      </rPr>
      <t>Mio.</t>
    </r>
  </si>
  <si>
    <r>
      <t>Mill.</t>
    </r>
    <r>
      <rPr>
        <b/>
        <i/>
        <sz val="9"/>
        <rFont val="MetaNormalLF-Roman"/>
        <family val="2"/>
      </rPr>
      <t>/ Mio.</t>
    </r>
  </si>
  <si>
    <t xml:space="preserve">         .</t>
  </si>
  <si>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reallocated exclusively to the Land where the respondent business is headquartered. </t>
    </r>
  </si>
  <si>
    <r>
      <t>1)</t>
    </r>
    <r>
      <rPr>
        <vertAlign val="superscript"/>
        <sz val="9"/>
        <rFont val="MetaNormalLF-Roman"/>
        <family val="2"/>
      </rPr>
      <t xml:space="preserve"> </t>
    </r>
    <r>
      <rPr>
        <sz val="9"/>
        <rFont val="MetaNormalLF-Roman"/>
        <family val="2"/>
      </rPr>
      <t xml:space="preserve">Unternehmensfahrten / </t>
    </r>
    <r>
      <rPr>
        <i/>
        <sz val="9"/>
        <rFont val="MetaNormalLF-Roman"/>
        <family val="2"/>
      </rPr>
      <t>Company trips.</t>
    </r>
  </si>
  <si>
    <r>
      <t>2)</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</si>
  <si>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3)</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</si>
  <si>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2.1.3 Fahrgäste im Liniennahverkehr mit Omnibussen  nach Ländern </t>
    </r>
    <r>
      <rPr>
        <vertAlign val="superscript"/>
        <sz val="10"/>
        <rFont val="MetaNormalLF-Roman"/>
        <family val="2"/>
      </rPr>
      <t>*) 1) 2) 3)</t>
    </r>
  </si>
  <si>
    <r>
      <t xml:space="preserve">Passengers in regular short-distance transport by buses by länder </t>
    </r>
    <r>
      <rPr>
        <i/>
        <vertAlign val="superscript"/>
        <sz val="10"/>
        <rFont val="MetaNormalLF-Roman"/>
        <family val="2"/>
      </rPr>
      <t>*) 1) 2)3)</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</si>
  <si>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 xml:space="preserve">Transport services provided in other Länder are also allocated exclusively to the Land where the respondent business is headquartered. </t>
    </r>
  </si>
  <si>
    <r>
      <t>1)</t>
    </r>
    <r>
      <rPr>
        <sz val="9"/>
        <rFont val="MetaNormalLF-Roman"/>
        <family val="2"/>
      </rPr>
      <t xml:space="preserve"> Verkehrsmittelfahrten / </t>
    </r>
    <r>
      <rPr>
        <i/>
        <sz val="9"/>
        <rFont val="MetaNormalLF-Roman"/>
        <family val="2"/>
      </rPr>
      <t xml:space="preserve">Means of transport trips. </t>
    </r>
  </si>
  <si>
    <r>
      <t>2)</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</si>
  <si>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2.1.4 Fahrgäste im Liniennahverkehr mit Straßenbahnen nach Ländern  </t>
    </r>
    <r>
      <rPr>
        <vertAlign val="superscript"/>
        <sz val="9"/>
        <rFont val="MetaNormalLF-Roman"/>
        <family val="2"/>
      </rPr>
      <t xml:space="preserve">*)  </t>
    </r>
    <r>
      <rPr>
        <vertAlign val="superscript"/>
        <sz val="10"/>
        <rFont val="MetaNormalLF-Roman"/>
        <family val="2"/>
      </rPr>
      <t>1) 2)</t>
    </r>
  </si>
  <si>
    <r>
      <t xml:space="preserve">Passengers in regular short-distance transport by trams by länder </t>
    </r>
    <r>
      <rPr>
        <i/>
        <vertAlign val="superscript"/>
        <sz val="9"/>
        <rFont val="MetaNormalLF-Roman"/>
        <family val="2"/>
      </rPr>
      <t xml:space="preserve">*) </t>
    </r>
    <r>
      <rPr>
        <i/>
        <vertAlign val="superscript"/>
        <sz val="10"/>
        <rFont val="MetaNormalLF-Roman"/>
        <family val="2"/>
      </rPr>
      <t>1) 2)</t>
    </r>
  </si>
  <si>
    <r>
      <t>*)</t>
    </r>
    <r>
      <rPr>
        <sz val="9"/>
        <rFont val="MetaNormalLF-Roman"/>
        <family val="2"/>
      </rPr>
      <t xml:space="preserve"> Auch die in anderen Bundesländern erbrachten Verkehrsleistungen werden nur dem Bundesland zugeordnet, in dem das auskunftspflichtige Unternehmen seinen Hauptsitz hat. / </t>
    </r>
    <r>
      <rPr>
        <i/>
        <sz val="9"/>
        <rFont val="MetaNormalLF-Roman"/>
        <family val="2"/>
      </rPr>
      <t>Transport services provided in other Länder are also allocated exclusively to the Land where the respondent business is headquartered.</t>
    </r>
  </si>
  <si>
    <r>
      <t xml:space="preserve">2.1.5 Beförderungsleistung im Liniennahverkehr insgesamt mit Omnibussen, Straßenbahnen und Eisenbahnen  nach Ländern </t>
    </r>
    <r>
      <rPr>
        <vertAlign val="superscript"/>
        <sz val="10"/>
        <rFont val="MetaNormalLF-Roman"/>
        <family val="2"/>
      </rPr>
      <t>*) 1) 2)</t>
    </r>
  </si>
  <si>
    <r>
      <t xml:space="preserve">Transport performance in regular short-distance transport total by buses, trams and rails by länder </t>
    </r>
    <r>
      <rPr>
        <i/>
        <vertAlign val="superscript"/>
        <sz val="10"/>
        <rFont val="MetaNormalLF-Roman"/>
        <family val="2"/>
      </rPr>
      <t>*) 1) 2)</t>
    </r>
  </si>
  <si>
    <r>
      <t xml:space="preserve">Mill. Personen-km / </t>
    </r>
    <r>
      <rPr>
        <sz val="9"/>
        <rFont val="MetaNormalLF-Roman"/>
        <family val="2"/>
      </rPr>
      <t>Mio. Passenger-km</t>
    </r>
  </si>
  <si>
    <t>Mill. Personen-km / Mio. Passenger-km</t>
  </si>
  <si>
    <r>
      <t>1)</t>
    </r>
    <r>
      <rPr>
        <sz val="9"/>
        <rFont val="MetaNormalLF-Roman"/>
        <family val="2"/>
      </rPr>
      <t xml:space="preserve"> Aufgrund der Neuaufnahme von Unternehmen mit Eisenbahnnahverkehr im Jahr 2006 wurden die Veränderungsraten zum entsprechenden Vorjahreszeitraum auf Basis der bereinigten Werte berechnet. Aufgrund der Neufestlegung des Berichtskreises ab dem 1. Quartal 2011 wurden die Veränderungsraten auf der Basis von vergleichbaren und bereinigten Werte für die Quartale 2010 berechnet.</t>
    </r>
  </si>
  <si>
    <r>
      <t>2)</t>
    </r>
    <r>
      <rPr>
        <vertAlign val="superscript"/>
        <sz val="9"/>
        <rFont val="MetaNormalLF-Roman"/>
        <family val="2"/>
      </rPr>
      <t xml:space="preserve"> </t>
    </r>
    <r>
      <rPr>
        <sz val="9"/>
        <rFont val="MetaNormalLF-Roman"/>
        <family val="2"/>
      </rPr>
      <t>Durch Neuzuordnung von Unternehmen zu anderen Bundesländern werden in den Jahren 2006 und 2013 für die betroffenen Bundesländer keine Veränderungsraten nachgewiesen. / Because of the reallocation of enterprises from one land in another land in the years 2006 and 2013  the change in % from the corresponding period of the previous year is not calculated for these Länder.</t>
    </r>
  </si>
  <si>
    <r>
      <t xml:space="preserve">2.1.6 Beförderungsleistung im Liniennahverkehr mit Omnibussen nach Ländern </t>
    </r>
    <r>
      <rPr>
        <vertAlign val="superscript"/>
        <sz val="10"/>
        <rFont val="MetaNormalLF-Roman"/>
        <family val="2"/>
      </rPr>
      <t>*) 1) 2)</t>
    </r>
  </si>
  <si>
    <r>
      <t xml:space="preserve">Transport performance in regular short-distance transport total by buses by länder </t>
    </r>
    <r>
      <rPr>
        <i/>
        <vertAlign val="superscript"/>
        <sz val="10"/>
        <rFont val="MetaNormalLF-Roman"/>
        <family val="2"/>
      </rPr>
      <t>*) 1) 2)</t>
    </r>
  </si>
  <si>
    <r>
      <t>1)</t>
    </r>
    <r>
      <rPr>
        <sz val="9"/>
        <rFont val="MetaNormalLF-Roman"/>
        <family val="2"/>
      </rPr>
      <t xml:space="preserve"> Aufgrund der Neufestlegung des Berichtskreises ab dem 1. Quartal 2011 wurden die Veränderungsraten auf der Basis von vergleichbaren und bereinigten Werte für die Quartale 2010 berechnet.</t>
    </r>
  </si>
  <si>
    <r>
      <t xml:space="preserve">2.1.7 Beförderungsleistung im Liniennahverkehr mit Straßenbahnen nach Ländern </t>
    </r>
    <r>
      <rPr>
        <vertAlign val="superscript"/>
        <sz val="10"/>
        <rFont val="MetaNormalLF-Roman"/>
        <family val="2"/>
      </rPr>
      <t>*) 1)</t>
    </r>
  </si>
  <si>
    <r>
      <t xml:space="preserve">Transport performance in regular short-distance transport total by trams by länder </t>
    </r>
    <r>
      <rPr>
        <i/>
        <vertAlign val="superscript"/>
        <sz val="8"/>
        <rFont val="MetaNormalLF-Roman"/>
        <family val="2"/>
      </rPr>
      <t>*) 1)</t>
    </r>
  </si>
  <si>
    <r>
      <t>1)</t>
    </r>
    <r>
      <rPr>
        <sz val="9"/>
        <rFont val="MetaNormalLF-Roman"/>
        <family val="2"/>
      </rPr>
      <t xml:space="preserve"> Aufgrund der Neufestlegung des Berichtskreises ab dem 1. Quartal 2011 wurden die Veränderungsraten auf der Basis von vergleichbaren und bereinigten Werten für die Quartale 2010 berechnet.</t>
    </r>
  </si>
  <si>
    <t>Dormagen</t>
  </si>
  <si>
    <t>Frankfurt am Main</t>
  </si>
  <si>
    <t>Gelsen-
kirchen</t>
  </si>
  <si>
    <t>Kehl</t>
  </si>
  <si>
    <t>Krefeld</t>
  </si>
  <si>
    <t>Mainz</t>
  </si>
  <si>
    <t>Marl</t>
  </si>
  <si>
    <t>Wesseling</t>
  </si>
  <si>
    <t>Goods transhipment in selected inland ports</t>
  </si>
  <si>
    <t>Güterumschlag in ausgewählten Binnenhäfen</t>
  </si>
  <si>
    <t>Auskunft:  Tel.: Manfred Crezelius, 0611/75 - 2432</t>
  </si>
  <si>
    <t>Bremer-haven</t>
  </si>
  <si>
    <t>Wilhelms-haven</t>
  </si>
  <si>
    <t>Brunsbüttel</t>
  </si>
  <si>
    <t>Brake</t>
  </si>
  <si>
    <t>Bützfleth</t>
  </si>
  <si>
    <t>Güterumschlag in ausgewählten Seehäfen</t>
  </si>
  <si>
    <t>Goods transhipment in selected sea ports</t>
  </si>
  <si>
    <t>1.4 Luftverkehr</t>
  </si>
  <si>
    <t>1.4.1 Beförderungsmenge an Luftfracht und Luftpost nach Hauptverkehrsverbindungen</t>
  </si>
  <si>
    <r>
      <t xml:space="preserve">1.4.2 Luftfracht- und Postumschlag auf ausgewählten Flughäfen </t>
    </r>
    <r>
      <rPr>
        <vertAlign val="superscript"/>
        <sz val="9"/>
        <rFont val="MetaNormalLF-Roman"/>
        <family val="2"/>
      </rPr>
      <t>*)</t>
    </r>
  </si>
  <si>
    <r>
      <t xml:space="preserve">1.4.3 Preisindex für die Luftfracht </t>
    </r>
    <r>
      <rPr>
        <vertAlign val="superscript"/>
        <sz val="9"/>
        <rFont val="MetaNormalLF-Roman"/>
        <family val="2"/>
      </rPr>
      <t>*)</t>
    </r>
  </si>
  <si>
    <t>1.4.1</t>
  </si>
  <si>
    <t>1.4.2</t>
  </si>
  <si>
    <t>1.4.3</t>
  </si>
  <si>
    <t>1.5 Straßenverkehr inländischer Lkw</t>
  </si>
  <si>
    <t>1.5.5 Beförderungsleistung im In- und Ausland nach Güterabteilungen NST-2007</t>
  </si>
  <si>
    <t>1.5.4 Beförderungsmenge nach Güterabteilungen NST-2007</t>
  </si>
  <si>
    <t>1.5.3  Beförderungsmenge und -leistung nach Verkehrsarten</t>
  </si>
  <si>
    <t>1.5.2 Beförderungsleistung im In- und Ausland nach Hauptverkehrsverbindungen</t>
  </si>
  <si>
    <t>1.5.1 Beförderungsmenge nach Hauptverkehrsverbindungen</t>
  </si>
  <si>
    <t>1.6 Rohrleitungen</t>
  </si>
  <si>
    <t>1.6</t>
  </si>
  <si>
    <t>1.5.4</t>
  </si>
  <si>
    <t>1.5.5</t>
  </si>
  <si>
    <t>1.5.6</t>
  </si>
  <si>
    <r>
      <t>2)</t>
    </r>
    <r>
      <rPr>
        <sz val="9"/>
        <rFont val="MetaNormalLF-Roman"/>
        <family val="2"/>
      </rPr>
      <t xml:space="preserve"> Durch Neuaufnahme von Eisenbahnunternehmen im Jahresverlauf bezieht sich die Veränderung auf nicht identische Berichtsfirmenkreise.</t>
    </r>
  </si>
  <si>
    <t>Ludwigs-
hafen am Rhein</t>
  </si>
  <si>
    <t>1.1.6 Erzeugerpreisindex für Schienengüterverkehr</t>
  </si>
  <si>
    <t>1.1.5 Güterumschlag nach Ländern</t>
  </si>
  <si>
    <t>1.2.6 Güterumschlag in ausgewählten Binnenhäfen</t>
  </si>
  <si>
    <t>1.2.5 Güterumschlag nach Ländern</t>
  </si>
  <si>
    <t>1.3.7 Indizes der Seefrachtraten</t>
  </si>
  <si>
    <t>1.3.6 Güterumschlag in ausgewählten Seehäfen</t>
  </si>
  <si>
    <t>1.3.5 Güterumschlag nach Ländern</t>
  </si>
  <si>
    <t>1.5.6 Erzeugerpreisindex für Straßengüterverkehr</t>
  </si>
  <si>
    <t>Fachserie 8  Reihe 1.1</t>
  </si>
  <si>
    <t>Telefon: +49 (0)    611/75-2473</t>
  </si>
  <si>
    <r>
      <t>2)</t>
    </r>
    <r>
      <rPr>
        <sz val="8"/>
        <rFont val="MetaNormalLF-Roman"/>
        <family val="2"/>
      </rPr>
      <t xml:space="preserve"> </t>
    </r>
    <r>
      <rPr>
        <sz val="9"/>
        <rFont val="MetaNormalLF-Roman"/>
        <family val="2"/>
      </rPr>
      <t>Stand: 1. Januar 2014</t>
    </r>
  </si>
  <si>
    <t>Bauzug- und</t>
  </si>
  <si>
    <t>Rangierleistungen,</t>
  </si>
  <si>
    <t>Gleisbaulogistik</t>
  </si>
  <si>
    <t xml:space="preserve">-    </t>
  </si>
  <si>
    <r>
      <t>2)</t>
    </r>
    <r>
      <rPr>
        <sz val="9"/>
        <rFont val="MetaNormalLF-Roman"/>
        <family val="2"/>
      </rPr>
      <t xml:space="preserve"> Stand: 1. Januar 2014</t>
    </r>
  </si>
  <si>
    <r>
      <t xml:space="preserve">2013 </t>
    </r>
    <r>
      <rPr>
        <vertAlign val="superscript"/>
        <sz val="8"/>
        <rFont val="MetaNormalLF-Roman"/>
        <family val="2"/>
      </rPr>
      <t>2)</t>
    </r>
  </si>
  <si>
    <t>1)</t>
  </si>
  <si>
    <r>
      <t>2)</t>
    </r>
    <r>
      <rPr>
        <sz val="9"/>
        <rFont val="MetaNormalLF-Roman"/>
        <family val="2"/>
      </rPr>
      <t xml:space="preserve"> Durch Neuaufnahme von Eisenbahnunternehmen im Jahresverlauf bezieht sich die Veränderung auf nicht identische Berichtsfirmenkreise. </t>
    </r>
  </si>
  <si>
    <r>
      <t>1)</t>
    </r>
    <r>
      <rPr>
        <sz val="9"/>
        <rFont val="MetaNormalLF-Roman"/>
        <family val="2"/>
      </rPr>
      <t xml:space="preserve"> Durch Neuaufnahme von Eisenbahnunternehmen im Jahresverlauf bezieht sich die Veränderung auf nicht identische Berichtsfirmenkreise. </t>
    </r>
  </si>
  <si>
    <r>
      <t xml:space="preserve">2.1.1 Fahrgäste und Beförderungsleistung im Linienverkehr insgesamt </t>
    </r>
    <r>
      <rPr>
        <vertAlign val="superscript"/>
        <sz val="9"/>
        <rFont val="MetaNormalLF-Roman"/>
        <family val="2"/>
      </rPr>
      <t>*) 1) 2) 3)</t>
    </r>
  </si>
  <si>
    <r>
      <t xml:space="preserve">Linienfernverkehr insgesamt </t>
    </r>
    <r>
      <rPr>
        <vertAlign val="superscript"/>
        <sz val="8"/>
        <rFont val="MetaNormalLF-Roman"/>
        <family val="2"/>
      </rPr>
      <t>3)</t>
    </r>
  </si>
  <si>
    <r>
      <t xml:space="preserve">2.1.1 Fahrgäste und Beförderungsleistung im Linienverkehr insgesamt </t>
    </r>
    <r>
      <rPr>
        <vertAlign val="superscript"/>
        <sz val="10"/>
        <rFont val="MetaNormalLF-Roman"/>
        <family val="2"/>
      </rPr>
      <t>*) 1) 2) 3)</t>
    </r>
  </si>
  <si>
    <r>
      <t xml:space="preserve">2014 </t>
    </r>
    <r>
      <rPr>
        <vertAlign val="superscript"/>
        <sz val="8"/>
        <rFont val="MetaNormalLF-Roman"/>
        <family val="2"/>
      </rPr>
      <t>2)</t>
    </r>
  </si>
  <si>
    <r>
      <t xml:space="preserve">2) </t>
    </r>
    <r>
      <rPr>
        <sz val="9"/>
        <rFont val="MetaNormalLF-Roman"/>
        <family val="2"/>
      </rPr>
      <t>Durch Neuaufnahme von Eisenbahnunternehmen im Jahresverlauf bezieht sich die Veränderung auf nicht identische Berichtsfirmenkreise.</t>
    </r>
  </si>
  <si>
    <t>Auskunft: Yvonne Leps, Tel.: 0611/75 - 8521</t>
  </si>
  <si>
    <t>2)</t>
  </si>
  <si>
    <r>
      <t xml:space="preserve">45 </t>
    </r>
    <r>
      <rPr>
        <vertAlign val="superscript"/>
        <sz val="8"/>
        <rFont val="MetaNormalLF-Roman"/>
        <family val="2"/>
      </rPr>
      <t>1)</t>
    </r>
  </si>
  <si>
    <r>
      <t xml:space="preserve">41 </t>
    </r>
    <r>
      <rPr>
        <vertAlign val="superscript"/>
        <sz val="8"/>
        <rFont val="MetaNormalLF-Roman"/>
        <family val="2"/>
      </rPr>
      <t>1)</t>
    </r>
  </si>
  <si>
    <r>
      <rPr>
        <vertAlign val="superscript"/>
        <sz val="8"/>
        <rFont val="MetaNormalLF-Roman"/>
        <family val="2"/>
      </rPr>
      <t>1)</t>
    </r>
    <r>
      <rPr>
        <sz val="9"/>
        <rFont val="MetaNormalLF-Roman"/>
        <family val="2"/>
      </rPr>
      <t xml:space="preserve"> Einwohnerzahlen ab 2011 auf Basis der Zensus Ergebnisse.</t>
    </r>
  </si>
  <si>
    <r>
      <t xml:space="preserve">50 </t>
    </r>
    <r>
      <rPr>
        <vertAlign val="superscript"/>
        <sz val="8"/>
        <rFont val="MetaNormalLF-Roman"/>
        <family val="2"/>
      </rPr>
      <t>1)</t>
    </r>
  </si>
  <si>
    <r>
      <t>1)</t>
    </r>
    <r>
      <rPr>
        <sz val="9"/>
        <rFont val="MetaNormalLF-Roman"/>
        <family val="2"/>
      </rPr>
      <t xml:space="preserve"> Durch Neuaufnahme von Eisenbahnunternehmen im Jahresverlauf bezieht sich die Veränderung auf nicht identische
   Berichtsfirmenkreise.</t>
    </r>
  </si>
  <si>
    <r>
      <rPr>
        <vertAlign val="superscript"/>
        <sz val="8"/>
        <rFont val="MetaNormalLF-Roman"/>
        <family val="2"/>
      </rPr>
      <t>2)</t>
    </r>
    <r>
      <rPr>
        <sz val="9"/>
        <rFont val="MetaNormalLF-Roman"/>
        <family val="2"/>
      </rPr>
      <t xml:space="preserve"> Einschl. Nachmeldungen.</t>
    </r>
  </si>
  <si>
    <r>
      <t>7 Verbraucherpreisindex für den Bereich Verkehr</t>
    </r>
    <r>
      <rPr>
        <b/>
        <vertAlign val="superscript"/>
        <sz val="12"/>
        <rFont val="MetaNormalLF-Roman"/>
        <family val="2"/>
      </rPr>
      <t xml:space="preserve"> *)</t>
    </r>
  </si>
  <si>
    <r>
      <t xml:space="preserve">Linienfernverkehr </t>
    </r>
    <r>
      <rPr>
        <vertAlign val="superscript"/>
        <sz val="8"/>
        <rFont val="MetaNormalLF-Roman"/>
        <family val="2"/>
      </rPr>
      <t>3)</t>
    </r>
  </si>
  <si>
    <t>September</t>
  </si>
  <si>
    <r>
      <t>3)</t>
    </r>
    <r>
      <rPr>
        <sz val="9"/>
        <rFont val="MetaNormalLF-Roman"/>
        <family val="2"/>
      </rPr>
      <t xml:space="preserve"> Ohne die neugegründeten Fernbusunternehmen. In der Jahresstatistik 2013 wurden -einschließlich der neugegründeten Fernbusunternehmen- für den Linienfernverkeht mit Omnibussen 8,2 Mill. Fahrgäste und 2 700 Mill. Personenkilometer nachgewiesen. (siehe Destatis-Pressemitteilung Nr. 361 vom 08.10.2014).</t>
    </r>
  </si>
  <si>
    <r>
      <t xml:space="preserve">2014 </t>
    </r>
    <r>
      <rPr>
        <vertAlign val="superscript"/>
        <sz val="8"/>
        <rFont val="MetaNormalLF-Roman"/>
        <family val="2"/>
      </rPr>
      <t>1)</t>
    </r>
  </si>
  <si>
    <r>
      <t xml:space="preserve">2013 </t>
    </r>
    <r>
      <rPr>
        <vertAlign val="superscript"/>
        <sz val="8"/>
        <rFont val="MetaNormalLF-Roman"/>
        <family val="2"/>
      </rPr>
      <t>1)</t>
    </r>
  </si>
  <si>
    <t>Oktober</t>
  </si>
  <si>
    <r>
      <t>3)</t>
    </r>
    <r>
      <rPr>
        <sz val="9"/>
        <rFont val="MetaNormalLF-Roman"/>
        <family val="2"/>
      </rPr>
      <t xml:space="preserve"> Ohne die neugegründeten Fernbusunternehmen. Da die Entwicklung des Fernbusmarktes in der Quartalsstatistik nicht mehr umfassend abgebildet werden kann, erfolgt ab dem Jahr 2013 kein Nachweis von Veränderungsraten. In der Jahresstatistik 2013 wurden -einschließlich der neugegründeten Fernbusunternehmen- für den Linienfernverkeht mit Omnibussen 8,2 Mill. Fahrgäste und 2 700 Mill. Personenkilometer nachgewiesen. (siehe Destatis-Pressemitteilung Nr. 361 vom 08.10.2014).</t>
    </r>
  </si>
  <si>
    <r>
      <t>5)</t>
    </r>
    <r>
      <rPr>
        <sz val="9"/>
        <rFont val="MetaNormalLF-Roman"/>
        <family val="2"/>
      </rPr>
      <t xml:space="preserve"> 3. Quartal 2014.</t>
    </r>
  </si>
  <si>
    <r>
      <t>2)</t>
    </r>
    <r>
      <rPr>
        <sz val="9"/>
        <rFont val="MetaNormalLF-Roman"/>
        <family val="2"/>
      </rPr>
      <t xml:space="preserve"> 1. - 3. Quartal 2014.</t>
    </r>
  </si>
  <si>
    <t>November</t>
  </si>
  <si>
    <t>01/2015</t>
  </si>
  <si>
    <t>Erschienen am 30.01.2015</t>
  </si>
  <si>
    <t>© Statistisches Bundesamt, Wiesbaden 2015</t>
  </si>
  <si>
    <t>Auskunft: Margarete Thiedemann-Schmitt, Tel.: 0611/75 - 3905</t>
  </si>
  <si>
    <t>Dezember</t>
  </si>
  <si>
    <t>Artikelnummer: 2080110151015</t>
  </si>
</sst>
</file>

<file path=xl/styles.xml><?xml version="1.0" encoding="utf-8"?>
<styleSheet xmlns="http://schemas.openxmlformats.org/spreadsheetml/2006/main" xmlns:mc="http://schemas.openxmlformats.org/markup-compatibility/2006" xmlns:x14ac="http://schemas.microsoft.com/office/spreadsheetml/2009/9/ac" mc:Ignorable="x14ac">
  <numFmts count="54">
    <numFmt numFmtId="164" formatCode="_-* #,##0.00\ &quot;DM&quot;_-;\-* #,##0.00\ &quot;DM&quot;_-;_-* &quot;-&quot;??\ &quot;DM&quot;_-;_-@_-"/>
    <numFmt numFmtId="165" formatCode="mmm/\ yyyy"/>
    <numFmt numFmtId="166" formatCode="###\ ###\ ###\ ###"/>
    <numFmt numFmtId="167" formatCode="0.0"/>
    <numFmt numFmtId="168" formatCode="#\ ###\ ##0"/>
    <numFmt numFmtId="169" formatCode="##\ ##"/>
    <numFmt numFmtId="170" formatCode="##\ ##\ #"/>
    <numFmt numFmtId="171" formatCode="##\ ##\ ##"/>
    <numFmt numFmtId="172" formatCode="##\ ##\ ##\ ###"/>
    <numFmt numFmtId="173" formatCode="###\ ###"/>
    <numFmt numFmtId="174" formatCode="###\ ##0"/>
    <numFmt numFmtId="175" formatCode="###\ ###\ ##0"/>
    <numFmt numFmtId="176" formatCode="##0.0"/>
    <numFmt numFmtId="177" formatCode="###\ ###\ ###"/>
    <numFmt numFmtId="178" formatCode="0.0;\-0.0"/>
    <numFmt numFmtId="179" formatCode="@&quot;  &quot;"/>
    <numFmt numFmtId="180" formatCode="&quot;  &quot;0000"/>
    <numFmt numFmtId="181" formatCode="????0"/>
    <numFmt numFmtId="182" formatCode="###\ ###\ ###\ ##0"/>
    <numFmt numFmtId="183" formatCode="#\ ###\ ###"/>
    <numFmt numFmtId="184" formatCode="\(###\)"/>
    <numFmt numFmtId="185" formatCode="\(#\ ###\)"/>
    <numFmt numFmtId="186" formatCode="d\.m\.yyyy"/>
    <numFmt numFmtId="187" formatCode="0.0\ \ \ "/>
    <numFmt numFmtId="188" formatCode="###.0"/>
    <numFmt numFmtId="189" formatCode="###\ ###\ ###\ ###.0"/>
    <numFmt numFmtId="190" formatCode="###\ ##0,"/>
    <numFmt numFmtId="191" formatCode="###\ ###\ ######"/>
    <numFmt numFmtId="192" formatCode="#\ ###"/>
    <numFmt numFmtId="193" formatCode="#\ ##0,"/>
    <numFmt numFmtId="194" formatCode="#\ ###\ ##\-"/>
    <numFmt numFmtId="195" formatCode="###\ ###\ ##\-"/>
    <numFmt numFmtId="196" formatCode="##\ ###\ ##0"/>
    <numFmt numFmtId="197" formatCode="###\ ###\ ###,"/>
    <numFmt numFmtId="198" formatCode="#\ ###\ ###\ ##0"/>
    <numFmt numFmtId="199" formatCode="###\ ###\ ###\ ##\-"/>
    <numFmt numFmtId="200" formatCode="_(* #\ ##0_);_(* \(#\ ##0\);_(* &quot;-&quot;??_);_(@_)"/>
    <numFmt numFmtId="201" formatCode="##0.0;\-0.0"/>
    <numFmt numFmtId="202" formatCode="\-0.0;\+0.0"/>
    <numFmt numFmtId="203" formatCode="###\ ###\ ###0.0,&quot;  &quot;"/>
    <numFmt numFmtId="204" formatCode="###\ ###\ ###.0,"/>
    <numFmt numFmtId="205" formatCode="###\ ###\ ###.#,"/>
    <numFmt numFmtId="206" formatCode="###########\ ###\ ###.0,"/>
    <numFmt numFmtId="207" formatCode="####\ ###\ ###.0,&quot;  &quot;"/>
    <numFmt numFmtId="208" formatCode="##0.0;\-##0.0"/>
    <numFmt numFmtId="209" formatCode="###\ ###\ ###.0,&quot;  &quot;"/>
    <numFmt numFmtId="210" formatCode="###\ ###\ ##0.0,"/>
    <numFmt numFmtId="211" formatCode="######\ ###\ ###.0,"/>
    <numFmt numFmtId="212" formatCode="###\ ###\ ###0.0,"/>
    <numFmt numFmtId="213" formatCode="#\ #0.0,"/>
    <numFmt numFmtId="214" formatCode="###\ ###\ ###.0"/>
    <numFmt numFmtId="215" formatCode="#0.0"/>
    <numFmt numFmtId="216" formatCode="#\ ##0"/>
    <numFmt numFmtId="217" formatCode="###\ ###\ ##0.0"/>
  </numFmts>
  <fonts count="90">
    <font>
      <sz val="10"/>
      <name val="Arial"/>
    </font>
    <font>
      <sz val="11"/>
      <color theme="1"/>
      <name val="MetaNormalLF-Roman"/>
      <family val="2"/>
    </font>
    <font>
      <sz val="10"/>
      <name val="Arial"/>
      <family val="2"/>
    </font>
    <font>
      <sz val="8"/>
      <name val="Times New Roman"/>
      <family val="1"/>
    </font>
    <font>
      <u/>
      <sz val="11"/>
      <color indexed="12"/>
      <name val="Arial"/>
      <family val="2"/>
    </font>
    <font>
      <sz val="8"/>
      <name val="Arial"/>
      <family val="2"/>
    </font>
    <font>
      <sz val="9"/>
      <name val="MetaNormalLF-Roman"/>
      <family val="2"/>
    </font>
    <font>
      <sz val="12"/>
      <name val="MetaNormalLF-Roman"/>
      <family val="2"/>
    </font>
    <font>
      <b/>
      <sz val="12"/>
      <name val="MetaNormalLF-Roman"/>
      <family val="2"/>
    </font>
    <font>
      <sz val="16"/>
      <name val="MetaNormalLF-Roman"/>
      <family val="2"/>
    </font>
    <font>
      <sz val="10"/>
      <name val="MetaNormalLF-Roman"/>
      <family val="2"/>
    </font>
    <font>
      <i/>
      <sz val="14"/>
      <name val="MetaNormalLF-Roman"/>
      <family val="2"/>
    </font>
    <font>
      <u/>
      <sz val="14"/>
      <name val="MetaNormalLF-Roman"/>
      <family val="2"/>
    </font>
    <font>
      <sz val="14"/>
      <name val="MetaNormalLF-Roman"/>
      <family val="2"/>
    </font>
    <font>
      <i/>
      <sz val="10"/>
      <name val="MetaNormalLF-Roman"/>
      <family val="2"/>
    </font>
    <font>
      <u/>
      <sz val="9"/>
      <name val="MetaNormalLF-Roman"/>
      <family val="2"/>
    </font>
    <font>
      <b/>
      <sz val="9"/>
      <name val="MetaNormalLF-Roman"/>
      <family val="2"/>
    </font>
    <font>
      <i/>
      <sz val="9"/>
      <name val="MetaNormalLF-Roman"/>
      <family val="2"/>
    </font>
    <font>
      <b/>
      <i/>
      <sz val="9"/>
      <name val="MetaNormalLF-Roman"/>
      <family val="2"/>
    </font>
    <font>
      <sz val="8"/>
      <name val="MetaNormalLF-Roman"/>
      <family val="2"/>
    </font>
    <font>
      <sz val="9"/>
      <name val="MetaNormalLF-Roman"/>
      <family val="2"/>
    </font>
    <font>
      <sz val="12"/>
      <name val="MetaMediumLF-Roman"/>
      <family val="2"/>
    </font>
    <font>
      <sz val="11"/>
      <name val="MetaNormalLF-Roman"/>
      <family val="2"/>
    </font>
    <font>
      <i/>
      <u/>
      <sz val="9"/>
      <name val="MetaNormalLF-Roman"/>
      <family val="2"/>
    </font>
    <font>
      <vertAlign val="superscript"/>
      <sz val="9"/>
      <name val="MetaNormalLF-Roman"/>
      <family val="2"/>
    </font>
    <font>
      <i/>
      <sz val="9"/>
      <name val="MetaNormalLF-Roman"/>
      <family val="2"/>
    </font>
    <font>
      <i/>
      <sz val="12"/>
      <name val="MetaNormalLF-Roman"/>
      <family val="2"/>
    </font>
    <font>
      <sz val="18"/>
      <name val="MetaNormalLF-Roman"/>
      <family val="2"/>
    </font>
    <font>
      <b/>
      <sz val="10"/>
      <name val="MetaNormalLF-Roman"/>
      <family val="2"/>
    </font>
    <font>
      <u/>
      <sz val="16"/>
      <name val="MetaNormalLF-Roman"/>
      <family val="2"/>
    </font>
    <font>
      <i/>
      <sz val="12"/>
      <name val="MetaMediumLF-Roman"/>
      <family val="2"/>
    </font>
    <font>
      <b/>
      <sz val="11"/>
      <name val="MetaNormalLF-Roman"/>
      <family val="2"/>
    </font>
    <font>
      <sz val="9"/>
      <color indexed="10"/>
      <name val="MetaNormalLF-Roman"/>
      <family val="2"/>
    </font>
    <font>
      <b/>
      <sz val="14"/>
      <name val="MetaNormalLF-Roman"/>
      <family val="2"/>
    </font>
    <font>
      <b/>
      <sz val="16"/>
      <name val="MetaNormalLF-Roman"/>
      <family val="2"/>
    </font>
    <font>
      <u/>
      <sz val="8"/>
      <name val="MetaNormalLF-Roman"/>
      <family val="2"/>
    </font>
    <font>
      <i/>
      <vertAlign val="superscript"/>
      <sz val="9"/>
      <name val="MetaNormalLF-Roman"/>
      <family val="2"/>
    </font>
    <font>
      <sz val="9"/>
      <name val="MetaNormalLF-Roman"/>
      <family val="2"/>
    </font>
    <font>
      <u/>
      <sz val="12"/>
      <name val="MetaNormalLF-Roman"/>
      <family val="2"/>
    </font>
    <font>
      <b/>
      <vertAlign val="superscript"/>
      <sz val="12"/>
      <name val="MetaNormalLF-Roman"/>
      <family val="2"/>
    </font>
    <font>
      <b/>
      <u/>
      <sz val="12"/>
      <name val="MetaNormalLF-Roman"/>
      <family val="2"/>
    </font>
    <font>
      <i/>
      <vertAlign val="superscript"/>
      <sz val="10"/>
      <name val="MetaNormalLF-Roman"/>
      <family val="2"/>
    </font>
    <font>
      <u/>
      <sz val="10"/>
      <name val="MetaNormalLF-Roman"/>
      <family val="2"/>
    </font>
    <font>
      <sz val="10"/>
      <name val="MetaNormalLF-Roman"/>
      <family val="2"/>
    </font>
    <font>
      <sz val="12"/>
      <name val="a64"/>
    </font>
    <font>
      <sz val="9"/>
      <name val="Arial"/>
      <family val="2"/>
    </font>
    <font>
      <sz val="10"/>
      <name val="Arial"/>
      <family val="2"/>
    </font>
    <font>
      <sz val="12"/>
      <name val="Arial"/>
      <family val="2"/>
    </font>
    <font>
      <sz val="9"/>
      <color indexed="8"/>
      <name val="MetaNormalLF-Roman"/>
      <family val="2"/>
    </font>
    <font>
      <vertAlign val="superscript"/>
      <sz val="8"/>
      <name val="Arial"/>
      <family val="2"/>
    </font>
    <font>
      <vertAlign val="superscript"/>
      <sz val="9"/>
      <name val="MetaMediumLF-Roman"/>
      <family val="2"/>
    </font>
    <font>
      <sz val="9"/>
      <name val="MetaMediumLF-Roman"/>
      <family val="2"/>
    </font>
    <font>
      <sz val="7.5"/>
      <name val="MetaNormalLF-Roman"/>
      <family val="2"/>
    </font>
    <font>
      <sz val="11"/>
      <color indexed="8"/>
      <name val="Calibri"/>
      <family val="2"/>
    </font>
    <font>
      <sz val="11"/>
      <color indexed="9"/>
      <name val="Calibri"/>
      <family val="2"/>
    </font>
    <font>
      <b/>
      <sz val="11"/>
      <color indexed="63"/>
      <name val="Calibri"/>
      <family val="2"/>
    </font>
    <font>
      <b/>
      <sz val="11"/>
      <color indexed="52"/>
      <name val="Calibri"/>
      <family val="2"/>
    </font>
    <font>
      <sz val="11"/>
      <color indexed="62"/>
      <name val="Calibri"/>
      <family val="2"/>
    </font>
    <font>
      <b/>
      <sz val="11"/>
      <color indexed="8"/>
      <name val="Calibri"/>
      <family val="2"/>
    </font>
    <font>
      <i/>
      <sz val="11"/>
      <color indexed="23"/>
      <name val="Calibri"/>
      <family val="2"/>
    </font>
    <font>
      <sz val="11"/>
      <color indexed="17"/>
      <name val="Calibri"/>
      <family val="2"/>
    </font>
    <font>
      <sz val="11"/>
      <color indexed="60"/>
      <name val="Calibri"/>
      <family val="2"/>
    </font>
    <font>
      <sz val="11"/>
      <color indexed="20"/>
      <name val="Calibri"/>
      <family val="2"/>
    </font>
    <font>
      <b/>
      <sz val="18"/>
      <color indexed="56"/>
      <name val="Cambria"/>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sz val="11"/>
      <color indexed="10"/>
      <name val="Calibri"/>
      <family val="2"/>
    </font>
    <font>
      <b/>
      <sz val="11"/>
      <color indexed="9"/>
      <name val="Calibri"/>
      <family val="2"/>
    </font>
    <font>
      <sz val="26"/>
      <name val="MetaNormalLF-Roman"/>
      <family val="2"/>
    </font>
    <font>
      <sz val="24"/>
      <name val="MetaNormalLF-Roman"/>
      <family val="2"/>
    </font>
    <font>
      <sz val="24"/>
      <name val="Arial"/>
      <family val="2"/>
    </font>
    <font>
      <b/>
      <sz val="28"/>
      <name val="MetaNormalLF-Roman"/>
      <family val="2"/>
    </font>
    <font>
      <sz val="21"/>
      <name val="MetaNormalLF-Roman"/>
      <family val="2"/>
    </font>
    <font>
      <sz val="20"/>
      <name val="MetaNormalLF-Roman"/>
      <family val="2"/>
    </font>
    <font>
      <b/>
      <sz val="26"/>
      <name val="MetaNormalLF-Roman"/>
      <family val="2"/>
    </font>
    <font>
      <sz val="10"/>
      <name val="MetaNormalLF-Roman"/>
      <family val="2"/>
    </font>
    <font>
      <vertAlign val="superscript"/>
      <sz val="7"/>
      <name val="MetaNormalLF-Roman"/>
      <family val="2"/>
    </font>
    <font>
      <vertAlign val="superscript"/>
      <sz val="8"/>
      <name val="MetaNormalLF-Roman"/>
      <family val="2"/>
    </font>
    <font>
      <i/>
      <vertAlign val="superscript"/>
      <sz val="7"/>
      <name val="MetaNormalLF-Roman"/>
      <family val="2"/>
    </font>
    <font>
      <i/>
      <vertAlign val="superscript"/>
      <sz val="8"/>
      <name val="MetaNormalLF-Roman"/>
      <family val="2"/>
    </font>
    <font>
      <vertAlign val="superscript"/>
      <sz val="8"/>
      <name val="MetaMediumLF-Roman"/>
    </font>
    <font>
      <i/>
      <sz val="8"/>
      <name val="MetaNormalLF-Roman"/>
      <family val="2"/>
    </font>
    <font>
      <u/>
      <sz val="10"/>
      <color indexed="12"/>
      <name val="Arial"/>
      <family val="2"/>
    </font>
    <font>
      <u/>
      <sz val="11"/>
      <name val="MetaNormalLF-Roman"/>
      <family val="2"/>
    </font>
    <font>
      <vertAlign val="superscript"/>
      <sz val="10"/>
      <name val="MetaNormalLF-Roman"/>
      <family val="2"/>
    </font>
    <font>
      <sz val="11"/>
      <name val="Calibri"/>
      <family val="2"/>
    </font>
    <font>
      <sz val="9"/>
      <color rgb="FFFF0000"/>
      <name val="MetaNormalLF-Roman"/>
      <family val="2"/>
    </font>
    <font>
      <sz val="10"/>
      <name val="MetaNormalLF-Roman"/>
      <family val="2"/>
    </font>
  </fonts>
  <fills count="27">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43"/>
      </patternFill>
    </fill>
    <fill>
      <patternFill patternType="solid">
        <fgColor indexed="26"/>
      </patternFill>
    </fill>
    <fill>
      <patternFill patternType="solid">
        <fgColor indexed="55"/>
      </patternFill>
    </fill>
    <fill>
      <patternFill patternType="solid">
        <fgColor indexed="9"/>
        <bgColor indexed="64"/>
      </patternFill>
    </fill>
    <fill>
      <patternFill patternType="solid">
        <fgColor indexed="9"/>
      </patternFill>
    </fill>
    <fill>
      <patternFill patternType="solid">
        <fgColor theme="0"/>
        <bgColor indexed="64"/>
      </patternFill>
    </fill>
  </fills>
  <borders count="26">
    <border>
      <left/>
      <right/>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thin">
        <color indexed="63"/>
      </left>
      <right style="thin">
        <color indexed="63"/>
      </right>
      <top style="thin">
        <color indexed="63"/>
      </top>
      <bottom style="thin">
        <color indexed="63"/>
      </bottom>
      <diagonal/>
    </border>
    <border>
      <left style="thin">
        <color indexed="23"/>
      </left>
      <right style="thin">
        <color indexed="23"/>
      </right>
      <top style="thin">
        <color indexed="23"/>
      </top>
      <bottom style="thin">
        <color indexed="23"/>
      </bottom>
      <diagonal/>
    </border>
    <border>
      <left/>
      <right/>
      <top style="thin">
        <color indexed="62"/>
      </top>
      <bottom style="double">
        <color indexed="62"/>
      </bottom>
      <diagonal/>
    </border>
    <border>
      <left style="thin">
        <color indexed="22"/>
      </left>
      <right style="thin">
        <color indexed="22"/>
      </right>
      <top style="thin">
        <color indexed="22"/>
      </top>
      <bottom style="thin">
        <color indexed="22"/>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double">
        <color indexed="63"/>
      </left>
      <right style="double">
        <color indexed="63"/>
      </right>
      <top style="double">
        <color indexed="63"/>
      </top>
      <bottom style="double">
        <color indexed="63"/>
      </bottom>
      <diagonal/>
    </border>
    <border>
      <left/>
      <right/>
      <top style="thin">
        <color indexed="64"/>
      </top>
      <bottom/>
      <diagonal/>
    </border>
    <border>
      <left/>
      <right style="thin">
        <color indexed="64"/>
      </right>
      <top style="thin">
        <color indexed="64"/>
      </top>
      <bottom/>
      <diagonal/>
    </border>
    <border>
      <left style="thin">
        <color indexed="64"/>
      </left>
      <right/>
      <top style="thin">
        <color indexed="64"/>
      </top>
      <bottom/>
      <diagonal/>
    </border>
    <border>
      <left/>
      <right style="thin">
        <color indexed="64"/>
      </right>
      <top/>
      <bottom/>
      <diagonal/>
    </border>
    <border>
      <left style="thin">
        <color indexed="64"/>
      </left>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style="thin">
        <color indexed="64"/>
      </bottom>
      <diagonal/>
    </border>
  </borders>
  <cellStyleXfs count="139">
    <xf numFmtId="0" fontId="0" fillId="0" borderId="0"/>
    <xf numFmtId="0" fontId="53" fillId="2" borderId="0" applyNumberFormat="0" applyBorder="0" applyAlignment="0" applyProtection="0"/>
    <xf numFmtId="0" fontId="53" fillId="3" borderId="0" applyNumberFormat="0" applyBorder="0" applyAlignment="0" applyProtection="0"/>
    <xf numFmtId="0" fontId="53" fillId="4" borderId="0" applyNumberFormat="0" applyBorder="0" applyAlignment="0" applyProtection="0"/>
    <xf numFmtId="0" fontId="53" fillId="5" borderId="0" applyNumberFormat="0" applyBorder="0" applyAlignment="0" applyProtection="0"/>
    <xf numFmtId="0" fontId="53" fillId="6" borderId="0" applyNumberFormat="0" applyBorder="0" applyAlignment="0" applyProtection="0"/>
    <xf numFmtId="0" fontId="53" fillId="7" borderId="0" applyNumberFormat="0" applyBorder="0" applyAlignment="0" applyProtection="0"/>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2">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1">
      <alignment horizontal="left"/>
    </xf>
    <xf numFmtId="169" fontId="3" fillId="0" borderId="2">
      <alignment horizontal="left"/>
    </xf>
    <xf numFmtId="169" fontId="3" fillId="0" borderId="2">
      <alignment horizontal="left"/>
    </xf>
    <xf numFmtId="169" fontId="3" fillId="0" borderId="1">
      <alignment horizontal="left"/>
    </xf>
    <xf numFmtId="0" fontId="53" fillId="8" borderId="0" applyNumberFormat="0" applyBorder="0" applyAlignment="0" applyProtection="0"/>
    <xf numFmtId="0" fontId="53" fillId="9" borderId="0" applyNumberFormat="0" applyBorder="0" applyAlignment="0" applyProtection="0"/>
    <xf numFmtId="0" fontId="53" fillId="10" borderId="0" applyNumberFormat="0" applyBorder="0" applyAlignment="0" applyProtection="0"/>
    <xf numFmtId="0" fontId="53" fillId="5" borderId="0" applyNumberFormat="0" applyBorder="0" applyAlignment="0" applyProtection="0"/>
    <xf numFmtId="0" fontId="53" fillId="8" borderId="0" applyNumberFormat="0" applyBorder="0" applyAlignment="0" applyProtection="0"/>
    <xf numFmtId="0" fontId="53" fillId="11" borderId="0" applyNumberFormat="0" applyBorder="0" applyAlignment="0" applyProtection="0"/>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2">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1">
      <alignment horizontal="left"/>
    </xf>
    <xf numFmtId="170" fontId="3" fillId="0" borderId="2">
      <alignment horizontal="left"/>
    </xf>
    <xf numFmtId="170" fontId="3" fillId="0" borderId="2">
      <alignment horizontal="left"/>
    </xf>
    <xf numFmtId="170"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2">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1">
      <alignment horizontal="left"/>
    </xf>
    <xf numFmtId="171" fontId="3" fillId="0" borderId="2">
      <alignment horizontal="left"/>
    </xf>
    <xf numFmtId="171" fontId="3" fillId="0" borderId="2">
      <alignment horizontal="left"/>
    </xf>
    <xf numFmtId="171" fontId="3" fillId="0" borderId="1">
      <alignment horizontal="left"/>
    </xf>
    <xf numFmtId="0" fontId="54" fillId="12" borderId="0" applyNumberFormat="0" applyBorder="0" applyAlignment="0" applyProtection="0"/>
    <xf numFmtId="0" fontId="54" fillId="9" borderId="0" applyNumberFormat="0" applyBorder="0" applyAlignment="0" applyProtection="0"/>
    <xf numFmtId="0" fontId="54" fillId="10"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5" borderId="0" applyNumberFormat="0" applyBorder="0" applyAlignment="0" applyProtection="0"/>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2">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1">
      <alignment horizontal="left"/>
    </xf>
    <xf numFmtId="172" fontId="3" fillId="0" borderId="2">
      <alignment horizontal="left"/>
    </xf>
    <xf numFmtId="172" fontId="3" fillId="0" borderId="2">
      <alignment horizontal="left"/>
    </xf>
    <xf numFmtId="172" fontId="3" fillId="0" borderId="1">
      <alignment horizontal="left"/>
    </xf>
    <xf numFmtId="0" fontId="54" fillId="16" borderId="0" applyNumberFormat="0" applyBorder="0" applyAlignment="0" applyProtection="0"/>
    <xf numFmtId="0" fontId="54" fillId="17" borderId="0" applyNumberFormat="0" applyBorder="0" applyAlignment="0" applyProtection="0"/>
    <xf numFmtId="0" fontId="54" fillId="18" borderId="0" applyNumberFormat="0" applyBorder="0" applyAlignment="0" applyProtection="0"/>
    <xf numFmtId="0" fontId="54" fillId="13" borderId="0" applyNumberFormat="0" applyBorder="0" applyAlignment="0" applyProtection="0"/>
    <xf numFmtId="0" fontId="54" fillId="14" borderId="0" applyNumberFormat="0" applyBorder="0" applyAlignment="0" applyProtection="0"/>
    <xf numFmtId="0" fontId="54" fillId="19" borderId="0" applyNumberFormat="0" applyBorder="0" applyAlignment="0" applyProtection="0"/>
    <xf numFmtId="0" fontId="55" fillId="20" borderId="3" applyNumberFormat="0" applyAlignment="0" applyProtection="0"/>
    <xf numFmtId="0" fontId="56" fillId="20" borderId="4" applyNumberFormat="0" applyAlignment="0" applyProtection="0"/>
    <xf numFmtId="0" fontId="57" fillId="7" borderId="4" applyNumberFormat="0" applyAlignment="0" applyProtection="0"/>
    <xf numFmtId="0" fontId="58" fillId="0" borderId="5" applyNumberFormat="0" applyFill="0" applyAlignment="0" applyProtection="0"/>
    <xf numFmtId="0" fontId="59" fillId="0" borderId="0" applyNumberFormat="0" applyFill="0" applyBorder="0" applyAlignment="0" applyProtection="0"/>
    <xf numFmtId="0" fontId="60" fillId="4" borderId="0" applyNumberFormat="0" applyBorder="0" applyAlignment="0" applyProtection="0"/>
    <xf numFmtId="0" fontId="4" fillId="0" borderId="0" applyNumberFormat="0" applyFill="0" applyBorder="0" applyAlignment="0" applyProtection="0">
      <alignment vertical="top"/>
      <protection locked="0"/>
    </xf>
    <xf numFmtId="0" fontId="61" fillId="21" borderId="0" applyNumberFormat="0" applyBorder="0" applyAlignment="0" applyProtection="0"/>
    <xf numFmtId="0" fontId="2" fillId="22" borderId="6" applyNumberFormat="0" applyFont="0" applyAlignment="0" applyProtection="0"/>
    <xf numFmtId="0" fontId="62" fillId="3" borderId="0" applyNumberFormat="0" applyBorder="0" applyAlignment="0" applyProtection="0"/>
    <xf numFmtId="0" fontId="46" fillId="0" borderId="0"/>
    <xf numFmtId="0" fontId="43" fillId="0" borderId="0"/>
    <xf numFmtId="0" fontId="10" fillId="0" borderId="0"/>
    <xf numFmtId="0" fontId="46" fillId="0" borderId="0"/>
    <xf numFmtId="0" fontId="2" fillId="0" borderId="0"/>
    <xf numFmtId="0" fontId="2" fillId="0" borderId="0"/>
    <xf numFmtId="0" fontId="2" fillId="0" borderId="0"/>
    <xf numFmtId="0" fontId="63" fillId="0" borderId="0" applyNumberFormat="0" applyFill="0" applyBorder="0" applyAlignment="0" applyProtection="0"/>
    <xf numFmtId="0" fontId="64" fillId="0" borderId="7" applyNumberFormat="0" applyFill="0" applyAlignment="0" applyProtection="0"/>
    <xf numFmtId="0" fontId="65" fillId="0" borderId="8" applyNumberFormat="0" applyFill="0" applyAlignment="0" applyProtection="0"/>
    <xf numFmtId="0" fontId="66" fillId="0" borderId="9" applyNumberFormat="0" applyFill="0" applyAlignment="0" applyProtection="0"/>
    <xf numFmtId="0" fontId="66" fillId="0" borderId="0" applyNumberFormat="0" applyFill="0" applyBorder="0" applyAlignment="0" applyProtection="0"/>
    <xf numFmtId="0" fontId="67" fillId="0" borderId="10" applyNumberFormat="0" applyFill="0" applyAlignment="0" applyProtection="0"/>
    <xf numFmtId="0" fontId="68" fillId="0" borderId="0" applyNumberFormat="0" applyFill="0" applyBorder="0" applyAlignment="0" applyProtection="0"/>
    <xf numFmtId="0" fontId="69" fillId="23" borderId="11" applyNumberFormat="0" applyAlignment="0" applyProtection="0"/>
    <xf numFmtId="0" fontId="2" fillId="0" borderId="0"/>
    <xf numFmtId="0" fontId="22" fillId="0" borderId="0"/>
    <xf numFmtId="0" fontId="2" fillId="0" borderId="0"/>
    <xf numFmtId="0" fontId="2" fillId="0" borderId="0"/>
    <xf numFmtId="0" fontId="84" fillId="0" borderId="0" applyNumberFormat="0" applyFill="0" applyBorder="0" applyAlignment="0" applyProtection="0">
      <alignment vertical="top"/>
      <protection locked="0"/>
    </xf>
    <xf numFmtId="164" fontId="2" fillId="0" borderId="0" applyFont="0" applyFill="0" applyBorder="0" applyAlignment="0" applyProtection="0"/>
    <xf numFmtId="0" fontId="10" fillId="0" borderId="0"/>
    <xf numFmtId="0" fontId="1" fillId="0" borderId="0"/>
    <xf numFmtId="0" fontId="89" fillId="0" borderId="0"/>
  </cellStyleXfs>
  <cellXfs count="1505">
    <xf numFmtId="0" fontId="0" fillId="0" borderId="0" xfId="0"/>
    <xf numFmtId="0" fontId="6" fillId="0" borderId="0" xfId="0" applyFont="1" applyAlignment="1">
      <alignment horizontal="right" vertical="center"/>
    </xf>
    <xf numFmtId="0" fontId="7" fillId="0" borderId="0" xfId="0" applyFont="1"/>
    <xf numFmtId="0" fontId="8" fillId="0" borderId="0" xfId="0" applyFont="1" applyAlignment="1">
      <alignment horizontal="left" vertical="center"/>
    </xf>
    <xf numFmtId="0" fontId="9" fillId="0" borderId="0" xfId="0" applyFont="1"/>
    <xf numFmtId="0" fontId="7" fillId="0" borderId="0" xfId="0" applyFont="1" applyBorder="1" applyAlignment="1">
      <alignment horizontal="left" vertical="center"/>
    </xf>
    <xf numFmtId="0" fontId="10" fillId="0" borderId="0" xfId="0" applyFont="1" applyBorder="1" applyAlignment="1">
      <alignment horizontal="left" vertical="center"/>
    </xf>
    <xf numFmtId="0" fontId="11" fillId="0" borderId="0" xfId="0" applyFont="1" applyBorder="1" applyAlignment="1">
      <alignment horizontal="left" vertical="center"/>
    </xf>
    <xf numFmtId="0" fontId="12" fillId="0" borderId="0" xfId="0" applyFont="1" applyBorder="1" applyAlignment="1">
      <alignment horizontal="left" vertical="center"/>
    </xf>
    <xf numFmtId="0" fontId="13" fillId="0" borderId="0" xfId="0" applyFont="1" applyAlignment="1">
      <alignment horizontal="left" vertical="center"/>
    </xf>
    <xf numFmtId="0" fontId="13" fillId="0" borderId="0" xfId="0" applyFont="1" applyBorder="1" applyAlignment="1">
      <alignment horizontal="left" vertical="center"/>
    </xf>
    <xf numFmtId="0" fontId="13" fillId="0" borderId="0" xfId="0" applyFont="1"/>
    <xf numFmtId="0" fontId="7" fillId="0" borderId="0" xfId="0" applyFont="1" applyAlignment="1">
      <alignment horizontal="left" vertical="center"/>
    </xf>
    <xf numFmtId="0" fontId="15" fillId="0" borderId="12" xfId="0" applyFont="1" applyBorder="1" applyAlignment="1">
      <alignment horizontal="centerContinuous" vertical="center" wrapText="1"/>
    </xf>
    <xf numFmtId="0" fontId="16" fillId="0" borderId="13" xfId="0" applyFont="1" applyBorder="1" applyAlignment="1">
      <alignment horizontal="centerContinuous" vertical="center"/>
    </xf>
    <xf numFmtId="0" fontId="6" fillId="0" borderId="14" xfId="0" applyFont="1" applyBorder="1" applyAlignment="1">
      <alignment vertical="center"/>
    </xf>
    <xf numFmtId="0" fontId="6" fillId="0" borderId="14" xfId="0" applyFont="1" applyBorder="1" applyAlignment="1">
      <alignment horizontal="centerContinuous" vertical="center"/>
    </xf>
    <xf numFmtId="0" fontId="6" fillId="0" borderId="12" xfId="0" applyFont="1" applyBorder="1" applyAlignment="1">
      <alignment horizontal="centerContinuous" vertical="center"/>
    </xf>
    <xf numFmtId="0" fontId="6" fillId="0" borderId="0" xfId="0" applyFont="1" applyBorder="1" applyAlignment="1">
      <alignment horizontal="centerContinuous" vertical="center"/>
    </xf>
    <xf numFmtId="0" fontId="15" fillId="0" borderId="15" xfId="0" applyFont="1" applyBorder="1" applyAlignment="1">
      <alignment horizontal="centerContinuous" vertical="center"/>
    </xf>
    <xf numFmtId="0" fontId="6" fillId="0" borderId="16" xfId="0" applyFont="1" applyBorder="1" applyAlignment="1">
      <alignment vertical="center"/>
    </xf>
    <xf numFmtId="0" fontId="17" fillId="0" borderId="16" xfId="0" applyFont="1" applyBorder="1" applyAlignment="1">
      <alignment horizontal="centerContinuous" vertical="center"/>
    </xf>
    <xf numFmtId="0" fontId="17" fillId="0" borderId="0" xfId="0" applyFont="1" applyBorder="1" applyAlignment="1">
      <alignment horizontal="centerContinuous" vertical="center"/>
    </xf>
    <xf numFmtId="0" fontId="6" fillId="0" borderId="16" xfId="0" applyFont="1" applyBorder="1" applyAlignment="1">
      <alignment horizontal="center" vertical="center"/>
    </xf>
    <xf numFmtId="0" fontId="6" fillId="0" borderId="14" xfId="0" applyFont="1" applyBorder="1" applyAlignment="1">
      <alignment horizontal="center" vertical="center"/>
    </xf>
    <xf numFmtId="0" fontId="17" fillId="0" borderId="16" xfId="0" applyFont="1" applyBorder="1" applyAlignment="1">
      <alignment horizontal="center" vertical="center"/>
    </xf>
    <xf numFmtId="0" fontId="17" fillId="0" borderId="17" xfId="0" applyFont="1" applyBorder="1" applyAlignment="1">
      <alignment horizontal="centerContinuous" vertical="center" shrinkToFit="1"/>
    </xf>
    <xf numFmtId="0" fontId="6" fillId="0" borderId="15" xfId="0" applyFont="1" applyBorder="1" applyAlignment="1">
      <alignment horizontal="centerContinuous" vertical="center"/>
    </xf>
    <xf numFmtId="0" fontId="6" fillId="0" borderId="18" xfId="0" applyFont="1" applyBorder="1" applyAlignment="1">
      <alignment vertical="center"/>
    </xf>
    <xf numFmtId="0" fontId="6" fillId="0" borderId="19" xfId="0" applyFont="1" applyBorder="1" applyAlignment="1">
      <alignment vertical="center"/>
    </xf>
    <xf numFmtId="0" fontId="6" fillId="0" borderId="17" xfId="0" applyFont="1" applyBorder="1" applyAlignment="1">
      <alignment vertical="center"/>
    </xf>
    <xf numFmtId="0" fontId="17" fillId="0" borderId="17" xfId="0" applyFont="1" applyBorder="1" applyAlignment="1">
      <alignment horizontal="center" vertical="center"/>
    </xf>
    <xf numFmtId="0" fontId="17" fillId="0" borderId="17" xfId="0" applyFont="1" applyBorder="1" applyAlignment="1">
      <alignment vertical="center"/>
    </xf>
    <xf numFmtId="0" fontId="6" fillId="0" borderId="0" xfId="0" applyFont="1" applyBorder="1" applyAlignment="1">
      <alignment vertical="center"/>
    </xf>
    <xf numFmtId="0" fontId="17" fillId="0" borderId="0" xfId="0" applyFont="1" applyBorder="1" applyAlignment="1">
      <alignment horizontal="center" vertical="center"/>
    </xf>
    <xf numFmtId="0" fontId="17" fillId="0" borderId="0" xfId="0" applyFont="1" applyBorder="1" applyAlignment="1">
      <alignment vertical="center"/>
    </xf>
    <xf numFmtId="0" fontId="6" fillId="0" borderId="0" xfId="0" applyFont="1" applyBorder="1" applyAlignment="1">
      <alignment horizontal="center" vertical="center"/>
    </xf>
    <xf numFmtId="0" fontId="6" fillId="0" borderId="0" xfId="0" applyFont="1" applyAlignment="1">
      <alignment vertical="center"/>
    </xf>
    <xf numFmtId="166" fontId="6" fillId="0" borderId="0" xfId="0" applyNumberFormat="1" applyFont="1" applyBorder="1" applyAlignment="1">
      <alignment horizontal="center" vertical="center"/>
    </xf>
    <xf numFmtId="182" fontId="6" fillId="0" borderId="16" xfId="0" applyNumberFormat="1" applyFont="1" applyBorder="1" applyAlignment="1">
      <alignment vertical="center"/>
    </xf>
    <xf numFmtId="166" fontId="6" fillId="0" borderId="0" xfId="0" applyNumberFormat="1" applyFont="1" applyBorder="1" applyAlignment="1">
      <alignment vertical="center"/>
    </xf>
    <xf numFmtId="182" fontId="6" fillId="0" borderId="0" xfId="0" applyNumberFormat="1" applyFont="1" applyBorder="1" applyAlignment="1">
      <alignment vertical="center"/>
    </xf>
    <xf numFmtId="166" fontId="19" fillId="0" borderId="0" xfId="0" applyNumberFormat="1" applyFont="1"/>
    <xf numFmtId="166" fontId="20" fillId="0" borderId="0" xfId="0" applyNumberFormat="1" applyFont="1" applyFill="1" applyBorder="1" applyAlignment="1">
      <alignment horizontal="right" vertical="center" wrapText="1"/>
    </xf>
    <xf numFmtId="0" fontId="6" fillId="0" borderId="15" xfId="0" applyFont="1" applyBorder="1" applyAlignment="1">
      <alignment horizontal="center" vertical="center"/>
    </xf>
    <xf numFmtId="165" fontId="6" fillId="0" borderId="15" xfId="0" applyNumberFormat="1" applyFont="1" applyBorder="1" applyAlignment="1">
      <alignment horizontal="left" vertical="center"/>
    </xf>
    <xf numFmtId="0" fontId="6" fillId="0" borderId="0" xfId="0" applyFont="1" applyAlignment="1">
      <alignment horizontal="left" vertical="center"/>
    </xf>
    <xf numFmtId="0" fontId="6" fillId="0" borderId="0" xfId="0" applyFont="1" applyAlignment="1">
      <alignment horizontal="center" vertical="center"/>
    </xf>
    <xf numFmtId="168" fontId="20" fillId="0" borderId="0" xfId="0" applyNumberFormat="1" applyFont="1" applyFill="1" applyBorder="1" applyAlignment="1">
      <alignment horizontal="right" vertical="center" wrapText="1"/>
    </xf>
    <xf numFmtId="182" fontId="20" fillId="0" borderId="0" xfId="0" applyNumberFormat="1" applyFont="1" applyFill="1" applyBorder="1" applyAlignment="1">
      <alignment horizontal="right" vertical="center" wrapText="1"/>
    </xf>
    <xf numFmtId="0" fontId="6" fillId="0" borderId="0" xfId="0" applyFont="1" applyAlignment="1"/>
    <xf numFmtId="165" fontId="6" fillId="0" borderId="15" xfId="0" applyNumberFormat="1" applyFont="1" applyBorder="1" applyAlignment="1">
      <alignment horizontal="left"/>
    </xf>
    <xf numFmtId="165" fontId="6" fillId="0" borderId="0" xfId="0" applyNumberFormat="1" applyFont="1" applyBorder="1" applyAlignment="1">
      <alignment horizontal="left" vertical="center"/>
    </xf>
    <xf numFmtId="167" fontId="6" fillId="0" borderId="0" xfId="0" applyNumberFormat="1" applyFont="1" applyBorder="1" applyAlignment="1" applyProtection="1">
      <alignment vertical="center"/>
      <protection locked="0" hidden="1"/>
    </xf>
    <xf numFmtId="176" fontId="17" fillId="0" borderId="16" xfId="0" applyNumberFormat="1" applyFont="1" applyBorder="1" applyAlignment="1">
      <alignment vertical="center"/>
    </xf>
    <xf numFmtId="176" fontId="17" fillId="0" borderId="0" xfId="0" applyNumberFormat="1" applyFont="1" applyBorder="1" applyAlignment="1">
      <alignment vertical="center"/>
    </xf>
    <xf numFmtId="166" fontId="17" fillId="0" borderId="16" xfId="0" applyNumberFormat="1" applyFont="1" applyBorder="1" applyAlignment="1">
      <alignment vertical="center"/>
    </xf>
    <xf numFmtId="166" fontId="17" fillId="0" borderId="0" xfId="0" applyNumberFormat="1" applyFont="1" applyBorder="1" applyAlignment="1">
      <alignment vertical="center"/>
    </xf>
    <xf numFmtId="0" fontId="21" fillId="0" borderId="0" xfId="0" applyFont="1"/>
    <xf numFmtId="0" fontId="9" fillId="0" borderId="0" xfId="0" applyFont="1" applyAlignment="1">
      <alignment vertical="center"/>
    </xf>
    <xf numFmtId="0" fontId="13" fillId="0" borderId="0" xfId="0" applyFont="1" applyAlignment="1">
      <alignment vertical="center"/>
    </xf>
    <xf numFmtId="0" fontId="14" fillId="0" borderId="0" xfId="0" applyFont="1" applyAlignment="1">
      <alignment horizontal="left" vertical="center"/>
    </xf>
    <xf numFmtId="0" fontId="7" fillId="0" borderId="0" xfId="0" applyFont="1" applyAlignment="1">
      <alignment vertical="center"/>
    </xf>
    <xf numFmtId="0" fontId="7" fillId="0" borderId="0" xfId="0" applyFont="1" applyBorder="1" applyAlignment="1">
      <alignment vertical="center"/>
    </xf>
    <xf numFmtId="0" fontId="7" fillId="0" borderId="18" xfId="0" applyFont="1" applyBorder="1" applyAlignment="1">
      <alignment vertical="center"/>
    </xf>
    <xf numFmtId="0" fontId="6" fillId="0" borderId="12" xfId="0" applyFont="1" applyBorder="1" applyAlignment="1">
      <alignment horizontal="centerContinuous"/>
    </xf>
    <xf numFmtId="0" fontId="15" fillId="0" borderId="13" xfId="0" applyFont="1" applyBorder="1" applyAlignment="1">
      <alignment horizontal="centerContinuous"/>
    </xf>
    <xf numFmtId="0" fontId="22" fillId="0" borderId="0" xfId="0" applyFont="1" applyAlignment="1">
      <alignment horizontal="center"/>
    </xf>
    <xf numFmtId="0" fontId="6" fillId="0" borderId="0" xfId="0" applyFont="1" applyBorder="1" applyAlignment="1">
      <alignment horizontal="centerContinuous"/>
    </xf>
    <xf numFmtId="0" fontId="15" fillId="0" borderId="15" xfId="0" applyFont="1" applyBorder="1" applyAlignment="1">
      <alignment horizontal="centerContinuous"/>
    </xf>
    <xf numFmtId="0" fontId="6" fillId="0" borderId="15" xfId="0" applyFont="1" applyBorder="1" applyAlignment="1">
      <alignment horizontal="center"/>
    </xf>
    <xf numFmtId="0" fontId="6" fillId="0" borderId="0" xfId="0" applyFont="1" applyBorder="1" applyAlignment="1">
      <alignment horizontal="center"/>
    </xf>
    <xf numFmtId="0" fontId="6" fillId="0" borderId="16" xfId="0" applyFont="1" applyBorder="1" applyAlignment="1">
      <alignment horizontal="center"/>
    </xf>
    <xf numFmtId="0" fontId="6" fillId="0" borderId="20" xfId="0" applyFont="1" applyBorder="1" applyAlignment="1">
      <alignment horizontal="center"/>
    </xf>
    <xf numFmtId="0" fontId="17" fillId="0" borderId="0" xfId="0" applyFont="1" applyBorder="1" applyAlignment="1">
      <alignment horizontal="centerContinuous"/>
    </xf>
    <xf numFmtId="0" fontId="23" fillId="0" borderId="15" xfId="0" applyFont="1" applyBorder="1" applyAlignment="1">
      <alignment horizontal="centerContinuous"/>
    </xf>
    <xf numFmtId="0" fontId="17" fillId="0" borderId="16" xfId="0" applyFont="1" applyBorder="1" applyAlignment="1">
      <alignment horizontal="center"/>
    </xf>
    <xf numFmtId="0" fontId="17" fillId="0" borderId="0" xfId="0" applyFont="1" applyBorder="1" applyAlignment="1">
      <alignment horizontal="center"/>
    </xf>
    <xf numFmtId="0" fontId="17" fillId="0" borderId="17" xfId="0" applyFont="1" applyBorder="1" applyAlignment="1">
      <alignment horizontal="center"/>
    </xf>
    <xf numFmtId="0" fontId="17" fillId="0" borderId="18" xfId="0" applyFont="1" applyBorder="1" applyAlignment="1">
      <alignment horizontal="center"/>
    </xf>
    <xf numFmtId="0" fontId="17" fillId="0" borderId="15" xfId="0" applyFont="1" applyBorder="1" applyAlignment="1">
      <alignment horizontal="center"/>
    </xf>
    <xf numFmtId="0" fontId="23" fillId="0" borderId="15" xfId="0" applyFont="1" applyBorder="1" applyAlignment="1">
      <alignment horizontal="center"/>
    </xf>
    <xf numFmtId="0" fontId="23" fillId="0" borderId="18" xfId="0" applyFont="1" applyBorder="1" applyAlignment="1">
      <alignment horizontal="center"/>
    </xf>
    <xf numFmtId="0" fontId="23" fillId="0" borderId="19" xfId="0" applyFont="1" applyBorder="1" applyAlignment="1">
      <alignment horizontal="center"/>
    </xf>
    <xf numFmtId="0" fontId="6" fillId="0" borderId="17" xfId="0" applyFont="1" applyBorder="1" applyAlignment="1">
      <alignment horizontal="center" vertical="center"/>
    </xf>
    <xf numFmtId="0" fontId="19" fillId="0" borderId="0" xfId="0" applyFont="1" applyBorder="1"/>
    <xf numFmtId="0" fontId="19" fillId="0" borderId="0" xfId="0" applyFont="1"/>
    <xf numFmtId="166" fontId="25" fillId="0" borderId="0" xfId="0" applyNumberFormat="1" applyFont="1" applyFill="1" applyBorder="1" applyAlignment="1">
      <alignment horizontal="right" vertical="center" wrapText="1"/>
    </xf>
    <xf numFmtId="0" fontId="26" fillId="0" borderId="0" xfId="0" applyFont="1"/>
    <xf numFmtId="0" fontId="26" fillId="0" borderId="0" xfId="0" applyFont="1" applyBorder="1"/>
    <xf numFmtId="168" fontId="25" fillId="0" borderId="0" xfId="0" applyNumberFormat="1" applyFont="1" applyFill="1" applyBorder="1" applyAlignment="1">
      <alignment horizontal="right" vertical="center" wrapText="1"/>
    </xf>
    <xf numFmtId="0" fontId="27" fillId="0" borderId="0" xfId="0" applyFont="1" applyAlignment="1">
      <alignment vertical="center"/>
    </xf>
    <xf numFmtId="0" fontId="27" fillId="0" borderId="0" xfId="0" applyFont="1" applyAlignment="1">
      <alignment horizontal="right" vertical="center"/>
    </xf>
    <xf numFmtId="0" fontId="28" fillId="0" borderId="0" xfId="0" applyFont="1" applyBorder="1" applyAlignment="1">
      <alignment horizontal="right" vertical="center"/>
    </xf>
    <xf numFmtId="0" fontId="29" fillId="0" borderId="0" xfId="0" applyFont="1" applyAlignment="1">
      <alignment horizontal="centerContinuous" vertical="center"/>
    </xf>
    <xf numFmtId="0" fontId="9" fillId="0" borderId="0" xfId="0" applyFont="1" applyAlignment="1">
      <alignment horizontal="centerContinuous" vertical="center"/>
    </xf>
    <xf numFmtId="0" fontId="14" fillId="0" borderId="0" xfId="0" applyFont="1" applyAlignment="1">
      <alignment horizontal="right" vertical="center"/>
    </xf>
    <xf numFmtId="0" fontId="9" fillId="0" borderId="0" xfId="0" applyFont="1" applyAlignment="1">
      <alignment horizontal="left" vertical="center"/>
    </xf>
    <xf numFmtId="0" fontId="24" fillId="0" borderId="0" xfId="0" applyFont="1" applyAlignment="1">
      <alignment horizontal="left" vertical="center" wrapText="1"/>
    </xf>
    <xf numFmtId="0" fontId="6" fillId="0" borderId="13" xfId="0" applyFont="1" applyBorder="1" applyAlignment="1">
      <alignment vertical="center"/>
    </xf>
    <xf numFmtId="0" fontId="15" fillId="0" borderId="20" xfId="0" applyFont="1" applyBorder="1" applyAlignment="1">
      <alignment vertical="center"/>
    </xf>
    <xf numFmtId="0" fontId="6" fillId="0" borderId="20" xfId="0" applyFont="1" applyBorder="1" applyAlignment="1">
      <alignment horizontal="center" vertical="center"/>
    </xf>
    <xf numFmtId="0" fontId="17" fillId="0" borderId="20" xfId="0" applyFont="1" applyBorder="1" applyAlignment="1">
      <alignment horizontal="center" vertical="center"/>
    </xf>
    <xf numFmtId="0" fontId="17" fillId="0" borderId="20" xfId="0" applyFont="1" applyBorder="1" applyAlignment="1">
      <alignment vertical="center"/>
    </xf>
    <xf numFmtId="0" fontId="6" fillId="0" borderId="18" xfId="0" applyFont="1" applyBorder="1" applyAlignment="1">
      <alignment horizontal="centerContinuous" vertical="center"/>
    </xf>
    <xf numFmtId="0" fontId="6" fillId="0" borderId="19" xfId="0" applyFont="1" applyBorder="1" applyAlignment="1">
      <alignment horizontal="centerContinuous" vertical="center"/>
    </xf>
    <xf numFmtId="0" fontId="0" fillId="0" borderId="0" xfId="0" applyBorder="1"/>
    <xf numFmtId="174" fontId="6" fillId="0" borderId="0" xfId="0" applyNumberFormat="1" applyFont="1" applyBorder="1" applyAlignment="1">
      <alignment vertical="center"/>
    </xf>
    <xf numFmtId="0" fontId="7" fillId="0" borderId="0" xfId="0" applyFont="1" applyBorder="1"/>
    <xf numFmtId="174" fontId="6" fillId="0" borderId="0" xfId="0" applyNumberFormat="1" applyFont="1" applyAlignment="1">
      <alignment vertical="center"/>
    </xf>
    <xf numFmtId="175" fontId="6" fillId="0" borderId="0" xfId="0" applyNumberFormat="1" applyFont="1" applyAlignment="1">
      <alignment vertical="center"/>
    </xf>
    <xf numFmtId="175" fontId="6" fillId="0" borderId="0" xfId="0" applyNumberFormat="1" applyFont="1" applyBorder="1" applyAlignment="1">
      <alignment vertical="center"/>
    </xf>
    <xf numFmtId="165" fontId="6" fillId="0" borderId="0" xfId="0" applyNumberFormat="1" applyFont="1" applyBorder="1" applyAlignment="1">
      <alignment horizontal="left" vertical="center" indent="1"/>
    </xf>
    <xf numFmtId="0" fontId="7" fillId="0" borderId="0" xfId="0" applyFont="1" applyBorder="1" applyAlignment="1">
      <alignment horizontal="left" indent="1"/>
    </xf>
    <xf numFmtId="0" fontId="0" fillId="0" borderId="0" xfId="0" applyAlignment="1"/>
    <xf numFmtId="0" fontId="6" fillId="0" borderId="0" xfId="0" applyFont="1" applyAlignment="1">
      <alignment horizontal="left" vertical="center" wrapText="1"/>
    </xf>
    <xf numFmtId="166" fontId="6" fillId="0" borderId="16" xfId="0" applyNumberFormat="1" applyFont="1" applyBorder="1" applyAlignment="1">
      <alignment vertical="center"/>
    </xf>
    <xf numFmtId="0" fontId="0" fillId="0" borderId="0" xfId="0" applyBorder="1" applyAlignment="1"/>
    <xf numFmtId="0" fontId="7" fillId="0" borderId="0" xfId="0" applyFont="1" applyAlignment="1"/>
    <xf numFmtId="0" fontId="7" fillId="0" borderId="0" xfId="0" applyFont="1" applyBorder="1" applyAlignment="1"/>
    <xf numFmtId="0" fontId="17" fillId="0" borderId="0" xfId="0" applyFont="1" applyAlignment="1">
      <alignment vertical="center"/>
    </xf>
    <xf numFmtId="0" fontId="26" fillId="0" borderId="16" xfId="0" applyFont="1" applyBorder="1"/>
    <xf numFmtId="166" fontId="17" fillId="0" borderId="16" xfId="0" applyNumberFormat="1" applyFont="1" applyFill="1" applyBorder="1" applyAlignment="1">
      <alignment horizontal="right" vertical="center" wrapText="1"/>
    </xf>
    <xf numFmtId="166" fontId="17" fillId="0" borderId="0" xfId="0" applyNumberFormat="1" applyFont="1" applyFill="1" applyBorder="1" applyAlignment="1">
      <alignment horizontal="right" vertical="center" wrapText="1"/>
    </xf>
    <xf numFmtId="0" fontId="6" fillId="0" borderId="15" xfId="0" applyFont="1" applyBorder="1" applyAlignment="1">
      <alignment horizontal="left" vertical="center"/>
    </xf>
    <xf numFmtId="0" fontId="0" fillId="0" borderId="15" xfId="0" applyBorder="1"/>
    <xf numFmtId="0" fontId="18" fillId="0" borderId="0" xfId="0" applyFont="1" applyAlignment="1">
      <alignment horizontal="left" vertical="center"/>
    </xf>
    <xf numFmtId="0" fontId="17" fillId="0" borderId="18" xfId="0" applyFont="1" applyBorder="1" applyAlignment="1">
      <alignment horizontal="center" vertical="center"/>
    </xf>
    <xf numFmtId="0" fontId="17" fillId="0" borderId="15" xfId="0" applyFont="1" applyBorder="1" applyAlignment="1">
      <alignment horizontal="center" vertical="center"/>
    </xf>
    <xf numFmtId="0" fontId="6" fillId="0" borderId="13" xfId="0" applyFont="1" applyBorder="1" applyAlignment="1">
      <alignment horizontal="center" vertical="center"/>
    </xf>
    <xf numFmtId="0" fontId="17" fillId="0" borderId="19" xfId="0" applyFont="1" applyBorder="1" applyAlignment="1">
      <alignment horizontal="center" vertical="center"/>
    </xf>
    <xf numFmtId="0" fontId="6" fillId="0" borderId="12" xfId="0" applyFont="1" applyBorder="1" applyAlignment="1">
      <alignment vertical="center"/>
    </xf>
    <xf numFmtId="0" fontId="6" fillId="0" borderId="0" xfId="0" applyFont="1" applyBorder="1" applyAlignment="1">
      <alignment horizontal="left" vertical="center"/>
    </xf>
    <xf numFmtId="0" fontId="6" fillId="0" borderId="22" xfId="0" applyFont="1" applyBorder="1" applyAlignment="1">
      <alignment horizontal="center" vertical="center"/>
    </xf>
    <xf numFmtId="176" fontId="17" fillId="0" borderId="0" xfId="0" applyNumberFormat="1" applyFont="1" applyBorder="1" applyAlignment="1">
      <alignment horizontal="right" vertical="center"/>
    </xf>
    <xf numFmtId="0" fontId="6" fillId="0" borderId="0" xfId="0" quotePrefix="1" applyFont="1" applyAlignment="1">
      <alignment vertical="center"/>
    </xf>
    <xf numFmtId="0" fontId="6" fillId="0" borderId="0" xfId="0" quotePrefix="1" applyFont="1" applyAlignment="1">
      <alignment horizontal="right" vertical="center"/>
    </xf>
    <xf numFmtId="0" fontId="21" fillId="0" borderId="0" xfId="0" applyFont="1" applyAlignment="1">
      <alignment vertical="center"/>
    </xf>
    <xf numFmtId="0" fontId="8" fillId="0" borderId="0" xfId="0" applyFont="1" applyAlignment="1">
      <alignment vertical="center"/>
    </xf>
    <xf numFmtId="0" fontId="10" fillId="0" borderId="0" xfId="0" applyFont="1" applyBorder="1" applyAlignment="1">
      <alignment vertical="center"/>
    </xf>
    <xf numFmtId="0" fontId="15" fillId="0" borderId="13" xfId="0" applyFont="1" applyBorder="1" applyAlignment="1">
      <alignment horizontal="centerContinuous" vertical="center"/>
    </xf>
    <xf numFmtId="0" fontId="22" fillId="0" borderId="0" xfId="0" applyFont="1" applyAlignment="1">
      <alignment horizontal="center" vertical="center"/>
    </xf>
    <xf numFmtId="0" fontId="23" fillId="0" borderId="15" xfId="0" applyFont="1" applyBorder="1" applyAlignment="1">
      <alignment horizontal="centerContinuous" vertical="center"/>
    </xf>
    <xf numFmtId="0" fontId="17" fillId="0" borderId="16" xfId="0" applyFont="1" applyBorder="1" applyAlignment="1">
      <alignment vertical="center"/>
    </xf>
    <xf numFmtId="0" fontId="23" fillId="0" borderId="18" xfId="0" applyFont="1" applyBorder="1" applyAlignment="1">
      <alignment horizontal="center" vertical="center"/>
    </xf>
    <xf numFmtId="0" fontId="16" fillId="0" borderId="0" xfId="0" applyFont="1" applyAlignment="1">
      <alignment horizontal="left" vertical="center"/>
    </xf>
    <xf numFmtId="185" fontId="6" fillId="0" borderId="0" xfId="0" applyNumberFormat="1" applyFont="1" applyAlignment="1">
      <alignment vertical="center"/>
    </xf>
    <xf numFmtId="0" fontId="6" fillId="0" borderId="0" xfId="0" applyFont="1" applyBorder="1" applyAlignment="1">
      <alignment horizontal="right" vertical="center"/>
    </xf>
    <xf numFmtId="176" fontId="6" fillId="0" borderId="0" xfId="0" applyNumberFormat="1" applyFont="1" applyBorder="1" applyAlignment="1">
      <alignment vertical="center"/>
    </xf>
    <xf numFmtId="167" fontId="6" fillId="0" borderId="0" xfId="0" applyNumberFormat="1" applyFont="1" applyBorder="1" applyAlignment="1" applyProtection="1">
      <alignment horizontal="right" vertical="center"/>
      <protection locked="0" hidden="1"/>
    </xf>
    <xf numFmtId="0" fontId="24" fillId="0" borderId="0" xfId="0" applyFont="1" applyAlignment="1">
      <alignment vertical="center"/>
    </xf>
    <xf numFmtId="0" fontId="6" fillId="0" borderId="0" xfId="0" quotePrefix="1" applyFont="1" applyAlignment="1">
      <alignment horizontal="center" vertical="center"/>
    </xf>
    <xf numFmtId="0" fontId="23" fillId="0" borderId="19" xfId="0" applyFont="1" applyBorder="1" applyAlignment="1">
      <alignment horizontal="center" vertical="center"/>
    </xf>
    <xf numFmtId="184" fontId="6" fillId="0" borderId="0" xfId="0" applyNumberFormat="1" applyFont="1" applyAlignment="1">
      <alignment vertical="center"/>
    </xf>
    <xf numFmtId="0" fontId="19" fillId="0" borderId="0" xfId="0" applyFont="1" applyBorder="1" applyAlignment="1">
      <alignment vertical="center"/>
    </xf>
    <xf numFmtId="0" fontId="19" fillId="0" borderId="0" xfId="0" applyFont="1" applyAlignment="1">
      <alignment vertical="center"/>
    </xf>
    <xf numFmtId="183" fontId="6" fillId="0" borderId="0" xfId="0" applyNumberFormat="1" applyFont="1" applyBorder="1" applyAlignment="1">
      <alignment vertical="center"/>
    </xf>
    <xf numFmtId="166" fontId="6" fillId="0" borderId="0" xfId="0" applyNumberFormat="1" applyFont="1" applyBorder="1" applyAlignment="1">
      <alignment horizontal="right" vertical="center"/>
    </xf>
    <xf numFmtId="176" fontId="6" fillId="0" borderId="16" xfId="0" applyNumberFormat="1" applyFont="1" applyBorder="1" applyAlignment="1">
      <alignment vertical="center"/>
    </xf>
    <xf numFmtId="0" fontId="30" fillId="0" borderId="0" xfId="0" applyFont="1" applyAlignment="1">
      <alignment vertical="center"/>
    </xf>
    <xf numFmtId="0" fontId="19" fillId="0" borderId="18" xfId="0" applyFont="1" applyBorder="1" applyAlignment="1">
      <alignment vertical="center"/>
    </xf>
    <xf numFmtId="0" fontId="19" fillId="0" borderId="19" xfId="0" applyFont="1" applyBorder="1" applyAlignment="1">
      <alignment vertical="center"/>
    </xf>
    <xf numFmtId="177" fontId="6" fillId="0" borderId="0" xfId="0" applyNumberFormat="1" applyFont="1" applyBorder="1" applyAlignment="1">
      <alignment horizontal="right" vertical="center"/>
    </xf>
    <xf numFmtId="177" fontId="20" fillId="0" borderId="0" xfId="0" applyNumberFormat="1" applyFont="1" applyFill="1" applyBorder="1" applyAlignment="1">
      <alignment horizontal="right" vertical="center" wrapText="1"/>
    </xf>
    <xf numFmtId="177" fontId="6" fillId="0" borderId="0" xfId="0" applyNumberFormat="1" applyFont="1" applyBorder="1" applyAlignment="1">
      <alignment vertical="center"/>
    </xf>
    <xf numFmtId="166" fontId="20" fillId="0" borderId="0" xfId="0" quotePrefix="1" applyNumberFormat="1" applyFont="1" applyFill="1" applyBorder="1" applyAlignment="1">
      <alignment horizontal="right" vertical="center" wrapText="1"/>
    </xf>
    <xf numFmtId="167" fontId="17" fillId="0" borderId="0" xfId="0" applyNumberFormat="1" applyFont="1" applyBorder="1" applyAlignment="1" applyProtection="1">
      <alignment horizontal="right" vertical="center"/>
      <protection locked="0" hidden="1"/>
    </xf>
    <xf numFmtId="168" fontId="17" fillId="0" borderId="0" xfId="0" applyNumberFormat="1" applyFont="1" applyFill="1" applyBorder="1" applyAlignment="1">
      <alignment horizontal="right" vertical="center" wrapText="1"/>
    </xf>
    <xf numFmtId="0" fontId="14" fillId="0" borderId="0" xfId="0" applyFont="1" applyBorder="1" applyAlignment="1">
      <alignment vertical="center"/>
    </xf>
    <xf numFmtId="0" fontId="22" fillId="0" borderId="0" xfId="0" applyFont="1" applyBorder="1" applyAlignment="1">
      <alignment horizontal="center"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31" fillId="0" borderId="0" xfId="0" applyFont="1" applyBorder="1" applyAlignment="1">
      <alignment horizontal="centerContinuous" vertical="center"/>
    </xf>
    <xf numFmtId="0" fontId="9" fillId="0" borderId="0" xfId="0" applyFont="1" applyBorder="1" applyAlignment="1">
      <alignment horizontal="centerContinuous" vertical="center"/>
    </xf>
    <xf numFmtId="0" fontId="8" fillId="0" borderId="0" xfId="0" applyFont="1" applyBorder="1" applyAlignment="1">
      <alignment horizontal="left" vertical="center"/>
    </xf>
    <xf numFmtId="0" fontId="9" fillId="0" borderId="0" xfId="0" applyFont="1" applyBorder="1" applyAlignment="1">
      <alignment horizontal="left" vertical="center"/>
    </xf>
    <xf numFmtId="0" fontId="13" fillId="0" borderId="0" xfId="0" applyFont="1" applyBorder="1" applyAlignment="1">
      <alignment horizontal="centerContinuous" vertical="center"/>
    </xf>
    <xf numFmtId="0" fontId="6" fillId="0" borderId="13" xfId="0" applyFont="1" applyBorder="1" applyAlignment="1">
      <alignment horizontal="centerContinuous" vertical="center"/>
    </xf>
    <xf numFmtId="0" fontId="17" fillId="0" borderId="18" xfId="0" applyFont="1" applyBorder="1" applyAlignment="1">
      <alignment horizontal="centerContinuous" vertical="center"/>
    </xf>
    <xf numFmtId="0" fontId="6" fillId="0" borderId="16" xfId="0" applyFont="1" applyBorder="1" applyAlignment="1">
      <alignment horizontal="centerContinuous" vertical="center"/>
    </xf>
    <xf numFmtId="0" fontId="6" fillId="0" borderId="17" xfId="0" applyFont="1" applyBorder="1" applyAlignment="1">
      <alignment horizontal="centerContinuous" vertical="center"/>
    </xf>
    <xf numFmtId="0" fontId="17" fillId="0" borderId="20" xfId="0" applyFont="1" applyBorder="1" applyAlignment="1">
      <alignment horizontal="centerContinuous" vertical="center"/>
    </xf>
    <xf numFmtId="0" fontId="6" fillId="0" borderId="23" xfId="0" applyFont="1" applyBorder="1" applyAlignment="1">
      <alignment horizontal="centerContinuous" vertical="center"/>
    </xf>
    <xf numFmtId="177" fontId="6" fillId="0" borderId="0" xfId="0" applyNumberFormat="1" applyFont="1" applyAlignment="1">
      <alignment horizontal="right" vertical="center"/>
    </xf>
    <xf numFmtId="0" fontId="6" fillId="0" borderId="0" xfId="0" applyNumberFormat="1" applyFont="1" applyBorder="1" applyAlignment="1">
      <alignment horizontal="centerContinuous" vertical="center"/>
    </xf>
    <xf numFmtId="0" fontId="6" fillId="0" borderId="20" xfId="0" applyFont="1" applyBorder="1" applyAlignment="1">
      <alignment horizontal="centerContinuous" vertical="center"/>
    </xf>
    <xf numFmtId="177" fontId="6" fillId="0" borderId="0" xfId="0" applyNumberFormat="1" applyFont="1" applyFill="1" applyBorder="1" applyAlignment="1">
      <alignment vertical="center"/>
    </xf>
    <xf numFmtId="177" fontId="6" fillId="0" borderId="0" xfId="0" applyNumberFormat="1" applyFont="1" applyFill="1" applyAlignment="1">
      <alignment horizontal="right" vertical="center"/>
    </xf>
    <xf numFmtId="177" fontId="6" fillId="0" borderId="0" xfId="0" applyNumberFormat="1" applyFont="1" applyFill="1" applyBorder="1" applyAlignment="1">
      <alignment horizontal="right" vertical="center"/>
    </xf>
    <xf numFmtId="173" fontId="6" fillId="0" borderId="0" xfId="0" applyNumberFormat="1" applyFont="1" applyAlignment="1">
      <alignment horizontal="right" vertical="center"/>
    </xf>
    <xf numFmtId="0" fontId="6" fillId="0" borderId="0" xfId="0" applyFont="1" applyFill="1" applyAlignment="1">
      <alignment vertical="center"/>
    </xf>
    <xf numFmtId="177" fontId="32" fillId="0" borderId="0" xfId="0" applyNumberFormat="1" applyFont="1" applyFill="1" applyBorder="1" applyAlignment="1">
      <alignment vertical="center"/>
    </xf>
    <xf numFmtId="167" fontId="6" fillId="0" borderId="0" xfId="0" applyNumberFormat="1" applyFont="1" applyAlignment="1">
      <alignment horizontal="right" vertical="center"/>
    </xf>
    <xf numFmtId="167" fontId="6" fillId="0" borderId="0" xfId="0" applyNumberFormat="1" applyFont="1" applyAlignment="1">
      <alignment vertical="center"/>
    </xf>
    <xf numFmtId="0" fontId="6" fillId="0" borderId="0" xfId="0" applyFont="1" applyAlignment="1">
      <alignment horizontal="centerContinuous" vertical="center"/>
    </xf>
    <xf numFmtId="167" fontId="6" fillId="0" borderId="0" xfId="0" applyNumberFormat="1" applyFont="1" applyAlignment="1">
      <alignment horizontal="centerContinuous" vertical="center"/>
    </xf>
    <xf numFmtId="178" fontId="6" fillId="0" borderId="0" xfId="0" applyNumberFormat="1" applyFont="1" applyAlignment="1">
      <alignment vertical="center"/>
    </xf>
    <xf numFmtId="167" fontId="6" fillId="0" borderId="0" xfId="0" applyNumberFormat="1" applyFont="1" applyBorder="1" applyAlignment="1">
      <alignment vertical="center"/>
    </xf>
    <xf numFmtId="0" fontId="31" fillId="0" borderId="0" xfId="0" applyFont="1" applyAlignment="1">
      <alignment horizontal="centerContinuous"/>
    </xf>
    <xf numFmtId="0" fontId="22" fillId="0" borderId="0" xfId="0" applyFont="1" applyAlignment="1">
      <alignment horizontal="centerContinuous"/>
    </xf>
    <xf numFmtId="0" fontId="22" fillId="0" borderId="0" xfId="0" applyFont="1"/>
    <xf numFmtId="0" fontId="8" fillId="0" borderId="0" xfId="0" applyFont="1" applyAlignment="1">
      <alignment horizontal="left"/>
    </xf>
    <xf numFmtId="0" fontId="7" fillId="0" borderId="0" xfId="0" applyFont="1" applyAlignment="1">
      <alignment horizontal="centerContinuous"/>
    </xf>
    <xf numFmtId="0" fontId="33" fillId="0" borderId="0" xfId="0" applyFont="1" applyAlignment="1">
      <alignment horizontal="centerContinuous"/>
    </xf>
    <xf numFmtId="0" fontId="9" fillId="0" borderId="0" xfId="0" applyFont="1" applyAlignment="1">
      <alignment horizontal="centerContinuous"/>
    </xf>
    <xf numFmtId="0" fontId="14" fillId="0" borderId="0" xfId="0" applyFont="1" applyAlignment="1">
      <alignment horizontal="left"/>
    </xf>
    <xf numFmtId="0" fontId="6" fillId="0" borderId="0" xfId="0" applyFont="1" applyAlignment="1">
      <alignment horizontal="centerContinuous"/>
    </xf>
    <xf numFmtId="0" fontId="6" fillId="0" borderId="0" xfId="0" applyFont="1"/>
    <xf numFmtId="0" fontId="7" fillId="0" borderId="18" xfId="0" applyFont="1" applyBorder="1"/>
    <xf numFmtId="0" fontId="6" fillId="0" borderId="0" xfId="0" applyFont="1" applyBorder="1"/>
    <xf numFmtId="0" fontId="6" fillId="0" borderId="18" xfId="0" applyFont="1" applyBorder="1" applyAlignment="1">
      <alignment horizontal="centerContinuous"/>
    </xf>
    <xf numFmtId="0" fontId="6" fillId="0" borderId="15" xfId="0" applyFont="1" applyBorder="1" applyAlignment="1">
      <alignment horizontal="centerContinuous"/>
    </xf>
    <xf numFmtId="177" fontId="6" fillId="0" borderId="0" xfId="0" applyNumberFormat="1" applyFont="1"/>
    <xf numFmtId="0" fontId="17" fillId="0" borderId="20" xfId="0" applyFont="1" applyBorder="1" applyAlignment="1">
      <alignment horizontal="center"/>
    </xf>
    <xf numFmtId="0" fontId="6" fillId="0" borderId="17" xfId="0" applyFont="1" applyBorder="1" applyAlignment="1">
      <alignment horizontal="centerContinuous"/>
    </xf>
    <xf numFmtId="0" fontId="16" fillId="0" borderId="0" xfId="0" applyFont="1" applyBorder="1" applyAlignment="1">
      <alignment horizontal="left"/>
    </xf>
    <xf numFmtId="0" fontId="18" fillId="0" borderId="0" xfId="0" applyFont="1" applyBorder="1" applyAlignment="1">
      <alignment horizontal="left"/>
    </xf>
    <xf numFmtId="14" fontId="6" fillId="0" borderId="0" xfId="0" quotePrefix="1" applyNumberFormat="1" applyFont="1" applyAlignment="1">
      <alignment horizontal="centerContinuous"/>
    </xf>
    <xf numFmtId="177" fontId="6" fillId="0" borderId="0" xfId="0" applyNumberFormat="1" applyFont="1" applyBorder="1" applyAlignment="1"/>
    <xf numFmtId="177" fontId="6" fillId="0" borderId="0" xfId="0" applyNumberFormat="1" applyFont="1" applyAlignment="1"/>
    <xf numFmtId="165" fontId="6" fillId="0" borderId="15" xfId="0" applyNumberFormat="1" applyFont="1" applyBorder="1" applyAlignment="1">
      <alignment horizontal="centerContinuous"/>
    </xf>
    <xf numFmtId="165" fontId="6" fillId="0" borderId="0" xfId="0" applyNumberFormat="1" applyFont="1" applyBorder="1" applyAlignment="1">
      <alignment horizontal="centerContinuous"/>
    </xf>
    <xf numFmtId="14" fontId="6" fillId="0" borderId="0" xfId="0" quotePrefix="1" applyNumberFormat="1" applyFont="1" applyAlignment="1">
      <alignment horizontal="centerContinuous" vertical="center"/>
    </xf>
    <xf numFmtId="177" fontId="16" fillId="0" borderId="0" xfId="0" applyNumberFormat="1" applyFont="1" applyBorder="1" applyAlignment="1">
      <alignment horizontal="left"/>
    </xf>
    <xf numFmtId="177" fontId="6" fillId="0" borderId="0" xfId="0" applyNumberFormat="1" applyFont="1" applyAlignment="1">
      <alignment horizontal="centerContinuous"/>
    </xf>
    <xf numFmtId="177" fontId="18" fillId="0" borderId="0" xfId="0" applyNumberFormat="1" applyFont="1" applyBorder="1" applyAlignment="1">
      <alignment horizontal="left"/>
    </xf>
    <xf numFmtId="177" fontId="6" fillId="0" borderId="0" xfId="0" applyNumberFormat="1" applyFont="1" applyBorder="1" applyAlignment="1">
      <alignment horizontal="centerContinuous"/>
    </xf>
    <xf numFmtId="175" fontId="6" fillId="0" borderId="0" xfId="0" applyNumberFormat="1" applyFont="1"/>
    <xf numFmtId="165" fontId="6" fillId="0" borderId="0" xfId="0" applyNumberFormat="1" applyFont="1" applyBorder="1" applyAlignment="1">
      <alignment horizontal="right"/>
    </xf>
    <xf numFmtId="0" fontId="16" fillId="0" borderId="0" xfId="0" applyFont="1" applyAlignment="1">
      <alignment horizontal="left"/>
    </xf>
    <xf numFmtId="167" fontId="6" fillId="0" borderId="0" xfId="0" applyNumberFormat="1" applyFont="1" applyAlignment="1">
      <alignment horizontal="centerContinuous"/>
    </xf>
    <xf numFmtId="0" fontId="6" fillId="0" borderId="0" xfId="0" applyFont="1" applyBorder="1" applyAlignment="1">
      <alignment horizontal="right"/>
    </xf>
    <xf numFmtId="0" fontId="18" fillId="0" borderId="0" xfId="0" applyFont="1" applyAlignment="1">
      <alignment horizontal="left"/>
    </xf>
    <xf numFmtId="0" fontId="6" fillId="0" borderId="0" xfId="0" applyFont="1" applyAlignment="1">
      <alignment horizontal="left"/>
    </xf>
    <xf numFmtId="0" fontId="6" fillId="0" borderId="0" xfId="0" applyFont="1" applyBorder="1" applyAlignment="1"/>
    <xf numFmtId="167" fontId="6" fillId="0" borderId="0" xfId="0" applyNumberFormat="1" applyFont="1" applyBorder="1" applyAlignment="1"/>
    <xf numFmtId="0" fontId="24" fillId="0" borderId="0" xfId="0" applyFont="1" applyAlignment="1">
      <alignment wrapText="1"/>
    </xf>
    <xf numFmtId="0" fontId="6" fillId="0" borderId="0" xfId="0" quotePrefix="1" applyFont="1" applyAlignment="1"/>
    <xf numFmtId="0" fontId="6" fillId="0" borderId="0" xfId="0" applyFont="1" applyAlignment="1">
      <alignment wrapText="1"/>
    </xf>
    <xf numFmtId="0" fontId="31" fillId="0" borderId="0" xfId="0" applyFont="1" applyAlignment="1">
      <alignment horizontal="centerContinuous" vertical="center"/>
    </xf>
    <xf numFmtId="0" fontId="34" fillId="0" borderId="0" xfId="0" applyFont="1" applyAlignment="1">
      <alignment horizontal="centerContinuous" vertical="center"/>
    </xf>
    <xf numFmtId="0" fontId="34" fillId="0" borderId="0" xfId="0" applyFont="1" applyAlignment="1">
      <alignment vertical="center"/>
    </xf>
    <xf numFmtId="0" fontId="8" fillId="0" borderId="0" xfId="0" applyFont="1" applyAlignment="1">
      <alignment horizontal="centerContinuous" vertical="center"/>
    </xf>
    <xf numFmtId="0" fontId="13" fillId="0" borderId="0" xfId="0" applyFont="1" applyAlignment="1">
      <alignment horizontal="centerContinuous" vertical="center"/>
    </xf>
    <xf numFmtId="0" fontId="6" fillId="0" borderId="20" xfId="0" applyFont="1" applyBorder="1" applyAlignment="1">
      <alignment vertical="center"/>
    </xf>
    <xf numFmtId="186" fontId="6" fillId="0" borderId="0" xfId="0" quotePrefix="1" applyNumberFormat="1" applyFont="1" applyAlignment="1">
      <alignment horizontal="centerContinuous" vertical="center"/>
    </xf>
    <xf numFmtId="186" fontId="6" fillId="0" borderId="15" xfId="0" quotePrefix="1" applyNumberFormat="1" applyFont="1" applyBorder="1" applyAlignment="1">
      <alignment horizontal="centerContinuous" vertical="center"/>
    </xf>
    <xf numFmtId="177" fontId="6" fillId="0" borderId="0" xfId="0" applyNumberFormat="1" applyFont="1" applyAlignment="1">
      <alignment vertical="center"/>
    </xf>
    <xf numFmtId="14" fontId="6" fillId="0" borderId="0" xfId="0" quotePrefix="1" applyNumberFormat="1" applyFont="1" applyAlignment="1">
      <alignment vertical="center"/>
    </xf>
    <xf numFmtId="177" fontId="6" fillId="0" borderId="0" xfId="0" applyNumberFormat="1" applyFont="1" applyAlignment="1">
      <alignment horizontal="centerContinuous" vertical="center"/>
    </xf>
    <xf numFmtId="14" fontId="17" fillId="0" borderId="0" xfId="0" quotePrefix="1" applyNumberFormat="1" applyFont="1" applyAlignment="1">
      <alignment vertical="center"/>
    </xf>
    <xf numFmtId="0" fontId="17" fillId="0" borderId="0" xfId="0" applyFont="1" applyBorder="1" applyAlignment="1">
      <alignment horizontal="left" vertical="center"/>
    </xf>
    <xf numFmtId="177" fontId="17" fillId="0" borderId="0" xfId="0" applyNumberFormat="1" applyFont="1" applyAlignment="1">
      <alignment horizontal="centerContinuous" vertical="center"/>
    </xf>
    <xf numFmtId="0" fontId="6" fillId="0" borderId="15" xfId="0" applyFont="1" applyBorder="1" applyAlignment="1">
      <alignment vertical="center"/>
    </xf>
    <xf numFmtId="177" fontId="16" fillId="0" borderId="0" xfId="0" applyNumberFormat="1" applyFont="1" applyAlignment="1">
      <alignment vertical="center"/>
    </xf>
    <xf numFmtId="165" fontId="6" fillId="0" borderId="0" xfId="0" applyNumberFormat="1" applyFont="1" applyBorder="1" applyAlignment="1">
      <alignment horizontal="right" vertical="center"/>
    </xf>
    <xf numFmtId="0" fontId="17" fillId="0" borderId="0" xfId="0" applyFont="1" applyBorder="1" applyAlignment="1">
      <alignment horizontal="right" vertical="center"/>
    </xf>
    <xf numFmtId="186" fontId="6" fillId="0" borderId="0" xfId="0" quotePrefix="1" applyNumberFormat="1" applyFont="1" applyBorder="1" applyAlignment="1">
      <alignment horizontal="centerContinuous" vertical="center"/>
    </xf>
    <xf numFmtId="0" fontId="7" fillId="0" borderId="0" xfId="0" applyFont="1" applyAlignment="1">
      <alignment horizontal="centerContinuous" vertical="center"/>
    </xf>
    <xf numFmtId="0" fontId="35" fillId="0" borderId="0" xfId="0" applyFont="1" applyAlignment="1">
      <alignment horizontal="centerContinuous" vertical="center"/>
    </xf>
    <xf numFmtId="0" fontId="19" fillId="0" borderId="0" xfId="0" applyFont="1" applyAlignment="1">
      <alignment horizontal="centerContinuous" vertical="center"/>
    </xf>
    <xf numFmtId="0" fontId="10" fillId="0" borderId="0" xfId="0" applyFont="1" applyAlignment="1">
      <alignment horizontal="centerContinuous" vertical="center"/>
    </xf>
    <xf numFmtId="177" fontId="6" fillId="0" borderId="16" xfId="0" applyNumberFormat="1" applyFont="1" applyBorder="1" applyAlignment="1">
      <alignment vertical="center"/>
    </xf>
    <xf numFmtId="17" fontId="6" fillId="0" borderId="0" xfId="0" applyNumberFormat="1" applyFont="1" applyAlignment="1">
      <alignment vertical="center"/>
    </xf>
    <xf numFmtId="177" fontId="37" fillId="0" borderId="0" xfId="0" applyNumberFormat="1" applyFont="1" applyAlignment="1">
      <alignment vertical="center"/>
    </xf>
    <xf numFmtId="0" fontId="7" fillId="0" borderId="0" xfId="0" applyFont="1" applyFill="1" applyAlignment="1">
      <alignment vertical="center"/>
    </xf>
    <xf numFmtId="0" fontId="9" fillId="0" borderId="0" xfId="0" applyFont="1" applyFill="1" applyAlignment="1">
      <alignment vertical="center"/>
    </xf>
    <xf numFmtId="0" fontId="7" fillId="0" borderId="0" xfId="0" applyFont="1" applyFill="1" applyAlignment="1">
      <alignment horizontal="left" vertical="center"/>
    </xf>
    <xf numFmtId="0" fontId="38" fillId="0" borderId="0" xfId="0" applyFont="1" applyFill="1" applyAlignment="1">
      <alignment horizontal="centerContinuous" vertical="center"/>
    </xf>
    <xf numFmtId="0" fontId="7" fillId="0" borderId="0" xfId="0" applyFont="1" applyFill="1" applyAlignment="1">
      <alignment horizontal="centerContinuous" vertical="center"/>
    </xf>
    <xf numFmtId="0" fontId="19" fillId="0" borderId="0" xfId="0" applyFont="1" applyFill="1" applyAlignment="1">
      <alignment vertical="center"/>
    </xf>
    <xf numFmtId="0" fontId="13" fillId="0" borderId="0" xfId="0" applyFont="1" applyFill="1" applyAlignment="1">
      <alignment vertical="center"/>
    </xf>
    <xf numFmtId="0" fontId="19" fillId="0" borderId="18" xfId="0" applyFont="1" applyFill="1" applyBorder="1" applyAlignment="1">
      <alignment vertical="center"/>
    </xf>
    <xf numFmtId="0" fontId="6" fillId="0" borderId="0" xfId="0" applyFont="1" applyFill="1" applyBorder="1" applyAlignment="1">
      <alignment horizontal="centerContinuous" vertical="center"/>
    </xf>
    <xf numFmtId="0" fontId="6" fillId="0" borderId="15" xfId="0" applyFont="1" applyFill="1" applyBorder="1" applyAlignment="1">
      <alignment horizontal="centerContinuous" vertical="center"/>
    </xf>
    <xf numFmtId="0" fontId="6" fillId="0" borderId="20" xfId="0" applyFont="1" applyFill="1" applyBorder="1" applyAlignment="1">
      <alignment vertical="center"/>
    </xf>
    <xf numFmtId="0" fontId="6" fillId="0" borderId="15" xfId="0" applyFont="1" applyFill="1" applyBorder="1" applyAlignment="1">
      <alignment horizontal="center" vertical="center"/>
    </xf>
    <xf numFmtId="0" fontId="17" fillId="0" borderId="0" xfId="0" applyFont="1" applyFill="1" applyBorder="1" applyAlignment="1">
      <alignment horizontal="centerContinuous" vertical="center"/>
    </xf>
    <xf numFmtId="0" fontId="6" fillId="0" borderId="20" xfId="0" applyFont="1" applyFill="1" applyBorder="1" applyAlignment="1">
      <alignment horizontal="center" vertical="center"/>
    </xf>
    <xf numFmtId="0" fontId="17" fillId="0" borderId="15" xfId="0" applyFont="1" applyFill="1" applyBorder="1" applyAlignment="1">
      <alignment horizontal="center" vertical="center"/>
    </xf>
    <xf numFmtId="0" fontId="6" fillId="0" borderId="18" xfId="0" applyFont="1" applyFill="1" applyBorder="1" applyAlignment="1">
      <alignment horizontal="centerContinuous" vertical="center"/>
    </xf>
    <xf numFmtId="0" fontId="6" fillId="0" borderId="19" xfId="0" applyFont="1" applyFill="1" applyBorder="1" applyAlignment="1">
      <alignment horizontal="centerContinuous" vertical="center"/>
    </xf>
    <xf numFmtId="0" fontId="17" fillId="0" borderId="18" xfId="0" applyFont="1" applyFill="1" applyBorder="1" applyAlignment="1">
      <alignment horizontal="center" vertical="center"/>
    </xf>
    <xf numFmtId="0" fontId="6" fillId="0" borderId="0" xfId="0" applyFont="1" applyFill="1" applyBorder="1" applyAlignment="1">
      <alignment horizontal="center" vertical="center"/>
    </xf>
    <xf numFmtId="0" fontId="16" fillId="0" borderId="0" xfId="0" applyFont="1" applyFill="1" applyBorder="1" applyAlignment="1">
      <alignment horizontal="left" vertical="center"/>
    </xf>
    <xf numFmtId="0" fontId="6" fillId="0" borderId="0" xfId="0" applyFont="1" applyFill="1" applyBorder="1" applyAlignment="1">
      <alignment vertical="center"/>
    </xf>
    <xf numFmtId="0" fontId="6" fillId="0" borderId="0" xfId="0" applyFont="1" applyFill="1" applyAlignment="1">
      <alignment horizontal="centerContinuous" vertical="center"/>
    </xf>
    <xf numFmtId="4" fontId="6" fillId="0" borderId="15" xfId="0" applyNumberFormat="1" applyFont="1" applyFill="1" applyBorder="1" applyAlignment="1">
      <alignment horizontal="centerContinuous" vertical="center"/>
    </xf>
    <xf numFmtId="177" fontId="6" fillId="0" borderId="0" xfId="0" applyNumberFormat="1" applyFont="1" applyFill="1" applyAlignment="1">
      <alignment vertical="center"/>
    </xf>
    <xf numFmtId="177" fontId="6" fillId="0" borderId="16" xfId="0" applyNumberFormat="1" applyFont="1" applyFill="1" applyBorder="1" applyAlignment="1">
      <alignment vertical="center"/>
    </xf>
    <xf numFmtId="0" fontId="6" fillId="0" borderId="0" xfId="0" applyFont="1" applyFill="1" applyBorder="1" applyAlignment="1">
      <alignment horizontal="left" vertical="center"/>
    </xf>
    <xf numFmtId="165" fontId="6" fillId="0" borderId="0" xfId="0" applyNumberFormat="1" applyFont="1" applyFill="1" applyBorder="1" applyAlignment="1">
      <alignment horizontal="left" vertical="center"/>
    </xf>
    <xf numFmtId="165" fontId="6" fillId="0" borderId="15" xfId="0" applyNumberFormat="1" applyFont="1" applyFill="1" applyBorder="1" applyAlignment="1">
      <alignment horizontal="left" vertical="center"/>
    </xf>
    <xf numFmtId="165" fontId="6" fillId="0" borderId="0" xfId="0" applyNumberFormat="1" applyFont="1" applyFill="1" applyBorder="1" applyAlignment="1">
      <alignment horizontal="right" vertical="center"/>
    </xf>
    <xf numFmtId="0" fontId="17" fillId="0" borderId="0" xfId="0" applyFont="1" applyFill="1" applyAlignment="1">
      <alignment vertical="center"/>
    </xf>
    <xf numFmtId="0" fontId="17" fillId="0" borderId="0" xfId="0" applyFont="1" applyFill="1" applyBorder="1" applyAlignment="1">
      <alignment horizontal="right" vertical="center"/>
    </xf>
    <xf numFmtId="0" fontId="6" fillId="0" borderId="0" xfId="0" applyFont="1" applyFill="1" applyAlignment="1">
      <alignment horizontal="left" vertical="center"/>
    </xf>
    <xf numFmtId="167" fontId="6" fillId="0" borderId="0" xfId="0" applyNumberFormat="1" applyFont="1" applyFill="1" applyBorder="1" applyAlignment="1">
      <alignment vertical="center"/>
    </xf>
    <xf numFmtId="0" fontId="31" fillId="0" borderId="0" xfId="0" applyFont="1" applyAlignment="1">
      <alignment horizontal="center" vertical="center"/>
    </xf>
    <xf numFmtId="165" fontId="24" fillId="0" borderId="0" xfId="0" applyNumberFormat="1" applyFont="1" applyBorder="1" applyAlignment="1">
      <alignment horizontal="left" vertical="center" wrapText="1"/>
    </xf>
    <xf numFmtId="0" fontId="19" fillId="0" borderId="0" xfId="0" applyFont="1" applyBorder="1" applyAlignment="1">
      <alignment horizontal="center" vertical="center"/>
    </xf>
    <xf numFmtId="0" fontId="6" fillId="0" borderId="21" xfId="0" applyFont="1" applyBorder="1" applyAlignment="1">
      <alignment horizontal="centerContinuous" vertical="center"/>
    </xf>
    <xf numFmtId="0" fontId="16" fillId="0" borderId="0" xfId="0" applyFont="1" applyAlignment="1">
      <alignment vertical="center"/>
    </xf>
    <xf numFmtId="0" fontId="17" fillId="0" borderId="15" xfId="0" applyFont="1" applyBorder="1" applyAlignment="1">
      <alignment vertical="center"/>
    </xf>
    <xf numFmtId="0" fontId="17" fillId="0" borderId="0" xfId="0" applyFont="1" applyAlignment="1">
      <alignment horizontal="center" vertical="center"/>
    </xf>
    <xf numFmtId="0" fontId="38" fillId="0" borderId="0" xfId="0" applyFont="1" applyBorder="1" applyAlignment="1">
      <alignment horizontal="centerContinuous" vertical="center"/>
    </xf>
    <xf numFmtId="0" fontId="10" fillId="0" borderId="0" xfId="0" applyFont="1" applyAlignment="1">
      <alignment vertical="center"/>
    </xf>
    <xf numFmtId="0" fontId="17" fillId="0" borderId="0" xfId="0" applyFont="1" applyAlignment="1">
      <alignment horizontal="centerContinuous" vertical="center"/>
    </xf>
    <xf numFmtId="0" fontId="6" fillId="0" borderId="22" xfId="0" applyFont="1" applyBorder="1" applyAlignment="1">
      <alignment vertical="center"/>
    </xf>
    <xf numFmtId="0" fontId="14" fillId="0" borderId="0" xfId="0" applyFont="1" applyBorder="1" applyAlignment="1">
      <alignment horizontal="center" vertical="center"/>
    </xf>
    <xf numFmtId="0" fontId="6" fillId="0" borderId="24" xfId="0" applyFont="1" applyBorder="1" applyAlignment="1">
      <alignment horizontal="centerContinuous" vertical="center"/>
    </xf>
    <xf numFmtId="0" fontId="17" fillId="0" borderId="18" xfId="0" applyFont="1" applyBorder="1" applyAlignment="1">
      <alignment vertical="center"/>
    </xf>
    <xf numFmtId="166" fontId="19" fillId="0" borderId="0" xfId="0" applyNumberFormat="1" applyFont="1" applyAlignment="1">
      <alignment vertical="center"/>
    </xf>
    <xf numFmtId="168" fontId="20" fillId="0" borderId="0" xfId="0" applyNumberFormat="1" applyFont="1" applyFill="1" applyAlignment="1">
      <alignment horizontal="right" vertical="center" wrapText="1"/>
    </xf>
    <xf numFmtId="0" fontId="14" fillId="0" borderId="0" xfId="0" applyFont="1" applyAlignment="1">
      <alignment vertical="center"/>
    </xf>
    <xf numFmtId="0" fontId="18" fillId="0" borderId="0" xfId="0" applyFont="1" applyBorder="1" applyAlignment="1">
      <alignment horizontal="left" vertical="center"/>
    </xf>
    <xf numFmtId="0" fontId="17" fillId="0" borderId="0" xfId="0" applyFont="1" applyAlignment="1">
      <alignment horizontal="left" vertical="center"/>
    </xf>
    <xf numFmtId="0" fontId="44" fillId="0" borderId="0" xfId="0" applyFont="1"/>
    <xf numFmtId="0" fontId="10" fillId="0" borderId="0" xfId="0" applyFont="1"/>
    <xf numFmtId="0" fontId="28" fillId="0" borderId="0" xfId="0" applyFont="1" applyAlignment="1">
      <alignment horizontal="left"/>
    </xf>
    <xf numFmtId="0" fontId="31" fillId="0" borderId="0" xfId="0" applyFont="1" applyAlignment="1">
      <alignment horizontal="left"/>
    </xf>
    <xf numFmtId="0" fontId="10" fillId="0" borderId="0" xfId="0" applyFont="1" applyAlignment="1">
      <alignment horizontal="left"/>
    </xf>
    <xf numFmtId="0" fontId="8" fillId="0" borderId="0" xfId="0" applyFont="1" applyAlignment="1">
      <alignment horizontal="centerContinuous"/>
    </xf>
    <xf numFmtId="0" fontId="28" fillId="0" borderId="0" xfId="0" applyFont="1" applyAlignment="1">
      <alignment horizontal="centerContinuous"/>
    </xf>
    <xf numFmtId="0" fontId="28" fillId="0" borderId="0" xfId="0" applyFont="1"/>
    <xf numFmtId="0" fontId="8" fillId="0" borderId="0" xfId="0" applyFont="1"/>
    <xf numFmtId="0" fontId="26" fillId="0" borderId="0" xfId="0" applyFont="1" applyAlignment="1">
      <alignment horizontal="centerContinuous"/>
    </xf>
    <xf numFmtId="0" fontId="14" fillId="0" borderId="0" xfId="0" applyFont="1" applyAlignment="1">
      <alignment horizontal="centerContinuous"/>
    </xf>
    <xf numFmtId="0" fontId="17" fillId="0" borderId="0" xfId="0" applyFont="1" applyAlignment="1">
      <alignment horizontal="centerContinuous"/>
    </xf>
    <xf numFmtId="0" fontId="14" fillId="0" borderId="0" xfId="0" applyFont="1"/>
    <xf numFmtId="0" fontId="6" fillId="0" borderId="18" xfId="0" applyFont="1" applyBorder="1"/>
    <xf numFmtId="0" fontId="6" fillId="0" borderId="13" xfId="0" applyFont="1" applyBorder="1" applyAlignment="1">
      <alignment horizontal="centerContinuous"/>
    </xf>
    <xf numFmtId="0" fontId="6" fillId="0" borderId="13" xfId="0" applyFont="1" applyBorder="1" applyAlignment="1"/>
    <xf numFmtId="0" fontId="6" fillId="0" borderId="23" xfId="0" applyFont="1" applyBorder="1" applyAlignment="1">
      <alignment horizontal="centerContinuous"/>
    </xf>
    <xf numFmtId="0" fontId="6" fillId="0" borderId="22" xfId="0" applyFont="1" applyBorder="1" applyAlignment="1">
      <alignment horizont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left"/>
    </xf>
    <xf numFmtId="0" fontId="17" fillId="0" borderId="18" xfId="0" applyFont="1" applyBorder="1" applyAlignment="1">
      <alignment horizontal="centerContinuous"/>
    </xf>
    <xf numFmtId="0" fontId="6" fillId="0" borderId="19" xfId="0" applyFont="1" applyBorder="1" applyAlignment="1">
      <alignment horizontal="centerContinuous"/>
    </xf>
    <xf numFmtId="0" fontId="6" fillId="0" borderId="19" xfId="0" applyFont="1" applyBorder="1" applyAlignment="1"/>
    <xf numFmtId="0" fontId="6" fillId="0" borderId="18" xfId="0" applyFont="1" applyBorder="1" applyAlignment="1">
      <alignment horizontal="center"/>
    </xf>
    <xf numFmtId="0" fontId="6" fillId="0" borderId="17" xfId="0" applyFont="1" applyBorder="1" applyAlignment="1">
      <alignment horizontal="center"/>
    </xf>
    <xf numFmtId="0" fontId="6" fillId="0" borderId="21" xfId="0" applyFont="1" applyBorder="1" applyAlignment="1">
      <alignment horizontal="center"/>
    </xf>
    <xf numFmtId="167" fontId="6" fillId="0" borderId="0" xfId="0" applyNumberFormat="1" applyFont="1"/>
    <xf numFmtId="173" fontId="6" fillId="0" borderId="0" xfId="0" applyNumberFormat="1" applyFont="1" applyAlignment="1">
      <alignment horizontal="right"/>
    </xf>
    <xf numFmtId="0" fontId="11" fillId="0" borderId="0" xfId="0" applyFont="1" applyBorder="1" applyAlignment="1">
      <alignment horizontal="centerContinuous" vertical="center"/>
    </xf>
    <xf numFmtId="0" fontId="12" fillId="0" borderId="0" xfId="0" applyFont="1" applyBorder="1" applyAlignment="1">
      <alignment horizontal="centerContinuous" vertical="center"/>
    </xf>
    <xf numFmtId="0" fontId="0" fillId="0" borderId="0" xfId="0" applyBorder="1" applyAlignment="1">
      <alignment vertical="center" wrapText="1"/>
    </xf>
    <xf numFmtId="0" fontId="0" fillId="0" borderId="0" xfId="0" applyBorder="1" applyAlignment="1">
      <alignment horizontal="center" vertical="center" wrapText="1"/>
    </xf>
    <xf numFmtId="187" fontId="6" fillId="0" borderId="0" xfId="0" applyNumberFormat="1" applyFont="1" applyBorder="1" applyAlignment="1">
      <alignment vertical="center"/>
    </xf>
    <xf numFmtId="180" fontId="6" fillId="0" borderId="0" xfId="116" applyNumberFormat="1" applyFont="1" applyBorder="1" applyAlignment="1">
      <alignment horizontal="left" vertical="center"/>
    </xf>
    <xf numFmtId="180" fontId="6" fillId="0" borderId="15" xfId="116" applyNumberFormat="1" applyFont="1" applyBorder="1" applyAlignment="1">
      <alignment horizontal="left" vertical="center"/>
    </xf>
    <xf numFmtId="0" fontId="6" fillId="0" borderId="0" xfId="116" applyFont="1" applyAlignment="1">
      <alignment vertical="center"/>
    </xf>
    <xf numFmtId="179" fontId="6" fillId="0" borderId="15" xfId="116" quotePrefix="1" applyNumberFormat="1" applyFont="1" applyBorder="1" applyAlignment="1">
      <alignment horizontal="right" vertical="center"/>
    </xf>
    <xf numFmtId="188" fontId="6" fillId="0" borderId="0" xfId="0" applyNumberFormat="1" applyFont="1" applyBorder="1" applyAlignment="1">
      <alignment vertical="center"/>
    </xf>
    <xf numFmtId="179" fontId="6" fillId="0" borderId="0" xfId="116" quotePrefix="1" applyNumberFormat="1" applyFont="1" applyBorder="1" applyAlignment="1">
      <alignment horizontal="right" vertical="center"/>
    </xf>
    <xf numFmtId="0" fontId="34" fillId="0" borderId="0" xfId="0" applyFont="1" applyBorder="1" applyAlignment="1">
      <alignment horizontal="centerContinuous"/>
    </xf>
    <xf numFmtId="0" fontId="34" fillId="0" borderId="0" xfId="0" applyFont="1" applyAlignment="1">
      <alignment horizontal="centerContinuous"/>
    </xf>
    <xf numFmtId="0" fontId="7" fillId="0" borderId="0" xfId="0" applyFont="1" applyBorder="1" applyAlignment="1">
      <alignment horizontal="centerContinuous"/>
    </xf>
    <xf numFmtId="0" fontId="9" fillId="0" borderId="0" xfId="0" applyFont="1" applyBorder="1" applyAlignment="1">
      <alignment horizontal="centerContinuous"/>
    </xf>
    <xf numFmtId="0" fontId="12" fillId="0" borderId="0" xfId="0" applyFont="1" applyBorder="1" applyAlignment="1">
      <alignment horizontal="centerContinuous"/>
    </xf>
    <xf numFmtId="0" fontId="13" fillId="0" borderId="0" xfId="0" applyFont="1" applyAlignment="1">
      <alignment horizontal="centerContinuous"/>
    </xf>
    <xf numFmtId="0" fontId="13" fillId="0" borderId="0" xfId="0" applyFont="1" applyBorder="1" applyAlignment="1">
      <alignment horizontal="centerContinuous"/>
    </xf>
    <xf numFmtId="0" fontId="10" fillId="0" borderId="0" xfId="0" applyFont="1" applyBorder="1"/>
    <xf numFmtId="0" fontId="6" fillId="0" borderId="12" xfId="0" applyFont="1" applyBorder="1" applyAlignment="1">
      <alignment horizontal="centerContinuous" vertical="center" wrapText="1"/>
    </xf>
    <xf numFmtId="0" fontId="6" fillId="0" borderId="0" xfId="0" applyFont="1" applyBorder="1" applyAlignment="1">
      <alignment horizontal="centerContinuous" vertical="center" wrapText="1"/>
    </xf>
    <xf numFmtId="0" fontId="17" fillId="0" borderId="19" xfId="0" applyFont="1" applyBorder="1" applyAlignment="1">
      <alignment vertical="center"/>
    </xf>
    <xf numFmtId="166" fontId="6" fillId="0" borderId="0" xfId="0" applyNumberFormat="1" applyFont="1" applyAlignment="1">
      <alignment vertical="center"/>
    </xf>
    <xf numFmtId="166" fontId="6" fillId="0" borderId="15" xfId="0" applyNumberFormat="1" applyFont="1" applyBorder="1" applyAlignment="1">
      <alignment vertical="center"/>
    </xf>
    <xf numFmtId="191" fontId="6" fillId="0" borderId="0" xfId="0" applyNumberFormat="1" applyFont="1" applyBorder="1" applyAlignment="1">
      <alignment vertical="center"/>
    </xf>
    <xf numFmtId="167" fontId="17" fillId="0" borderId="0" xfId="0" applyNumberFormat="1" applyFont="1" applyBorder="1" applyAlignment="1">
      <alignment horizontal="right"/>
    </xf>
    <xf numFmtId="0" fontId="17" fillId="0" borderId="0" xfId="0" applyFont="1"/>
    <xf numFmtId="0" fontId="6" fillId="0" borderId="0" xfId="0" applyFont="1" applyAlignment="1">
      <alignment horizontal="right"/>
    </xf>
    <xf numFmtId="0" fontId="17" fillId="0" borderId="17" xfId="0" applyFont="1" applyBorder="1" applyAlignment="1">
      <alignment horizontal="centerContinuous" vertical="center"/>
    </xf>
    <xf numFmtId="0" fontId="6" fillId="0" borderId="14" xfId="0" applyFont="1" applyBorder="1" applyAlignment="1">
      <alignment horizontal="centerContinuous"/>
    </xf>
    <xf numFmtId="0" fontId="17" fillId="0" borderId="17" xfId="0" applyFont="1" applyBorder="1" applyAlignment="1">
      <alignment horizontal="centerContinuous"/>
    </xf>
    <xf numFmtId="0" fontId="16" fillId="0" borderId="0" xfId="0" applyFont="1" applyBorder="1" applyAlignment="1">
      <alignment vertical="center"/>
    </xf>
    <xf numFmtId="0" fontId="10" fillId="0" borderId="0" xfId="0" applyFont="1" applyAlignment="1">
      <alignment horizontal="left" vertical="center"/>
    </xf>
    <xf numFmtId="167" fontId="17" fillId="0" borderId="0" xfId="0" applyNumberFormat="1" applyFont="1" applyBorder="1" applyAlignment="1" applyProtection="1">
      <alignment vertical="center"/>
      <protection locked="0" hidden="1"/>
    </xf>
    <xf numFmtId="0" fontId="6" fillId="0" borderId="25" xfId="0" applyFont="1" applyBorder="1" applyAlignment="1">
      <alignment horizontal="centerContinuous" vertical="center"/>
    </xf>
    <xf numFmtId="0" fontId="17" fillId="0" borderId="21" xfId="0" applyFont="1" applyBorder="1" applyAlignment="1">
      <alignment horizontal="center" vertical="center"/>
    </xf>
    <xf numFmtId="0" fontId="17" fillId="0" borderId="16" xfId="0" applyFont="1" applyBorder="1" applyAlignment="1"/>
    <xf numFmtId="0" fontId="17" fillId="0" borderId="21" xfId="0" applyFont="1" applyBorder="1" applyAlignment="1"/>
    <xf numFmtId="0" fontId="17" fillId="0" borderId="21" xfId="0" applyFont="1" applyBorder="1" applyAlignment="1">
      <alignment horizontal="center"/>
    </xf>
    <xf numFmtId="0" fontId="9" fillId="0" borderId="0" xfId="0" applyFont="1" applyAlignment="1">
      <alignment horizontal="right" vertical="center"/>
    </xf>
    <xf numFmtId="0" fontId="6" fillId="0" borderId="22" xfId="0" applyFont="1" applyBorder="1" applyAlignment="1">
      <alignment horizontal="centerContinuous"/>
    </xf>
    <xf numFmtId="0" fontId="6" fillId="0" borderId="20" xfId="0" applyFont="1" applyFill="1" applyBorder="1" applyAlignment="1">
      <alignment horizontal="center"/>
    </xf>
    <xf numFmtId="0" fontId="6" fillId="0" borderId="20" xfId="0" applyFont="1" applyBorder="1"/>
    <xf numFmtId="0" fontId="13" fillId="0" borderId="0" xfId="0" applyFont="1" applyBorder="1" applyAlignment="1">
      <alignment vertical="center"/>
    </xf>
    <xf numFmtId="0" fontId="7" fillId="0" borderId="20" xfId="0" applyFont="1" applyBorder="1" applyAlignment="1">
      <alignment vertical="center"/>
    </xf>
    <xf numFmtId="0" fontId="7" fillId="0" borderId="21" xfId="0" applyFont="1" applyBorder="1" applyAlignment="1">
      <alignment vertical="center"/>
    </xf>
    <xf numFmtId="0" fontId="17" fillId="0" borderId="20" xfId="0" applyFont="1" applyBorder="1" applyAlignment="1">
      <alignment horizontal="left"/>
    </xf>
    <xf numFmtId="168" fontId="6" fillId="0" borderId="0" xfId="0" applyNumberFormat="1" applyFont="1" applyFill="1" applyBorder="1" applyAlignment="1">
      <alignment horizontal="right" vertical="center" wrapText="1"/>
    </xf>
    <xf numFmtId="182" fontId="6" fillId="0" borderId="16" xfId="0" applyNumberFormat="1" applyFont="1" applyFill="1" applyBorder="1" applyAlignment="1">
      <alignment vertical="center"/>
    </xf>
    <xf numFmtId="178" fontId="17" fillId="0" borderId="16" xfId="0" applyNumberFormat="1" applyFont="1" applyBorder="1" applyAlignment="1">
      <alignment vertical="center"/>
    </xf>
    <xf numFmtId="178" fontId="17" fillId="0" borderId="0" xfId="0" applyNumberFormat="1" applyFont="1" applyBorder="1" applyAlignment="1">
      <alignment vertical="center"/>
    </xf>
    <xf numFmtId="175" fontId="6" fillId="0" borderId="0" xfId="0" applyNumberFormat="1" applyFont="1" applyBorder="1" applyAlignment="1">
      <alignment horizontal="right" vertical="center"/>
    </xf>
    <xf numFmtId="166" fontId="6" fillId="0" borderId="0" xfId="0" applyNumberFormat="1" applyFont="1" applyBorder="1" applyAlignment="1" applyProtection="1">
      <alignment vertical="center"/>
      <protection locked="0"/>
    </xf>
    <xf numFmtId="178" fontId="17" fillId="0" borderId="0" xfId="0" applyNumberFormat="1" applyFont="1" applyAlignment="1">
      <alignment vertical="center"/>
    </xf>
    <xf numFmtId="166" fontId="6" fillId="0" borderId="0" xfId="0" applyNumberFormat="1" applyFont="1" applyFill="1" applyBorder="1" applyAlignment="1">
      <alignment vertical="center"/>
    </xf>
    <xf numFmtId="0" fontId="24" fillId="0" borderId="0" xfId="0" applyFont="1"/>
    <xf numFmtId="182" fontId="7" fillId="0" borderId="0" xfId="0" applyNumberFormat="1" applyFont="1"/>
    <xf numFmtId="182" fontId="16" fillId="0" borderId="16" xfId="0" applyNumberFormat="1" applyFont="1" applyFill="1" applyBorder="1" applyAlignment="1">
      <alignment vertical="center"/>
    </xf>
    <xf numFmtId="166" fontId="16" fillId="0" borderId="0" xfId="0" applyNumberFormat="1" applyFont="1" applyFill="1" applyBorder="1" applyAlignment="1">
      <alignment horizontal="right" vertical="center" wrapText="1"/>
    </xf>
    <xf numFmtId="193" fontId="6" fillId="0" borderId="0" xfId="0" applyNumberFormat="1" applyFont="1" applyBorder="1" applyAlignment="1">
      <alignment vertical="center"/>
    </xf>
    <xf numFmtId="166" fontId="6" fillId="0" borderId="0" xfId="0" applyNumberFormat="1" applyFont="1" applyBorder="1" applyAlignment="1" applyProtection="1">
      <alignment horizontal="right" vertical="center"/>
      <protection locked="0"/>
    </xf>
    <xf numFmtId="193" fontId="6" fillId="0" borderId="0" xfId="0" applyNumberFormat="1" applyFont="1" applyBorder="1" applyAlignment="1">
      <alignment horizontal="right" vertical="center"/>
    </xf>
    <xf numFmtId="166" fontId="6" fillId="0" borderId="0" xfId="0" applyNumberFormat="1" applyFont="1" applyBorder="1" applyAlignment="1"/>
    <xf numFmtId="166" fontId="6" fillId="0" borderId="0" xfId="0" applyNumberFormat="1" applyFont="1" applyBorder="1"/>
    <xf numFmtId="166" fontId="6" fillId="0" borderId="0" xfId="0" applyNumberFormat="1" applyFont="1" applyFill="1" applyBorder="1"/>
    <xf numFmtId="190" fontId="6" fillId="0" borderId="0" xfId="0" applyNumberFormat="1" applyFont="1" applyBorder="1"/>
    <xf numFmtId="174" fontId="6" fillId="0" borderId="0" xfId="0" applyNumberFormat="1" applyFont="1" applyBorder="1"/>
    <xf numFmtId="194" fontId="6" fillId="0" borderId="0" xfId="0" applyNumberFormat="1" applyFont="1" applyBorder="1" applyAlignment="1">
      <alignment horizontal="right" vertical="center"/>
    </xf>
    <xf numFmtId="195" fontId="6" fillId="0" borderId="0" xfId="0" applyNumberFormat="1" applyFont="1" applyBorder="1" applyAlignment="1">
      <alignment horizontal="right" vertical="center"/>
    </xf>
    <xf numFmtId="190" fontId="6" fillId="0" borderId="0" xfId="0" applyNumberFormat="1" applyFont="1" applyBorder="1" applyAlignment="1">
      <alignment vertical="center"/>
    </xf>
    <xf numFmtId="190" fontId="6" fillId="0" borderId="0" xfId="0" applyNumberFormat="1" applyFont="1" applyBorder="1" applyAlignment="1">
      <alignment horizontal="right" vertical="center"/>
    </xf>
    <xf numFmtId="182" fontId="6" fillId="0" borderId="0" xfId="0" applyNumberFormat="1" applyFont="1" applyFill="1" applyBorder="1" applyAlignment="1">
      <alignment vertical="center"/>
    </xf>
    <xf numFmtId="0" fontId="7" fillId="0" borderId="0" xfId="0" applyFont="1" applyBorder="1" applyAlignment="1">
      <alignment horizontal="left"/>
    </xf>
    <xf numFmtId="0" fontId="18" fillId="0" borderId="0" xfId="0" applyFont="1" applyBorder="1" applyAlignment="1">
      <alignment vertical="center"/>
    </xf>
    <xf numFmtId="166" fontId="6" fillId="0" borderId="0" xfId="0" applyNumberFormat="1" applyFont="1"/>
    <xf numFmtId="168" fontId="6" fillId="0" borderId="0" xfId="0" applyNumberFormat="1" applyFont="1"/>
    <xf numFmtId="3" fontId="6" fillId="0" borderId="0" xfId="0" applyNumberFormat="1" applyFont="1"/>
    <xf numFmtId="168" fontId="45" fillId="0" borderId="0" xfId="0" applyNumberFormat="1" applyFont="1"/>
    <xf numFmtId="166" fontId="6" fillId="0" borderId="17" xfId="0" applyNumberFormat="1" applyFont="1" applyBorder="1" applyAlignment="1">
      <alignment vertical="center"/>
    </xf>
    <xf numFmtId="166" fontId="6" fillId="0" borderId="18" xfId="0" applyNumberFormat="1" applyFont="1" applyBorder="1" applyAlignment="1">
      <alignment vertical="center"/>
    </xf>
    <xf numFmtId="176" fontId="17" fillId="0" borderId="17" xfId="0" applyNumberFormat="1" applyFont="1" applyBorder="1" applyAlignment="1">
      <alignment vertical="center"/>
    </xf>
    <xf numFmtId="176" fontId="17" fillId="0" borderId="18" xfId="0" applyNumberFormat="1" applyFont="1" applyBorder="1" applyAlignment="1">
      <alignment vertical="center"/>
    </xf>
    <xf numFmtId="166" fontId="19" fillId="0" borderId="0" xfId="0" applyNumberFormat="1" applyFont="1" applyFill="1"/>
    <xf numFmtId="0" fontId="7" fillId="0" borderId="0" xfId="0" applyFont="1" applyFill="1"/>
    <xf numFmtId="189" fontId="6" fillId="0" borderId="0" xfId="0" applyNumberFormat="1" applyFont="1" applyBorder="1"/>
    <xf numFmtId="196" fontId="6" fillId="0" borderId="0" xfId="118" applyNumberFormat="1" applyFont="1" applyFill="1" applyBorder="1"/>
    <xf numFmtId="196" fontId="6" fillId="0" borderId="0" xfId="118" applyNumberFormat="1" applyFont="1" applyBorder="1"/>
    <xf numFmtId="0" fontId="24" fillId="0" borderId="0" xfId="0" applyFont="1" applyAlignment="1">
      <alignment horizontal="left" vertical="center"/>
    </xf>
    <xf numFmtId="185" fontId="6" fillId="0" borderId="0" xfId="0" applyNumberFormat="1" applyFont="1" applyAlignment="1">
      <alignment horizontal="right" vertical="center"/>
    </xf>
    <xf numFmtId="168" fontId="20" fillId="0" borderId="0" xfId="0" quotePrefix="1" applyNumberFormat="1" applyFont="1" applyFill="1" applyBorder="1" applyAlignment="1">
      <alignment horizontal="right" vertical="center" wrapText="1"/>
    </xf>
    <xf numFmtId="184" fontId="6" fillId="0" borderId="0" xfId="0" applyNumberFormat="1" applyFont="1" applyAlignment="1">
      <alignment horizontal="right" vertical="center"/>
    </xf>
    <xf numFmtId="183" fontId="6" fillId="0" borderId="0" xfId="0" applyNumberFormat="1" applyFont="1" applyBorder="1" applyAlignment="1">
      <alignment horizontal="right"/>
    </xf>
    <xf numFmtId="183" fontId="6" fillId="0" borderId="0" xfId="0" applyNumberFormat="1" applyFont="1"/>
    <xf numFmtId="0" fontId="6" fillId="0" borderId="0" xfId="0" applyFont="1" applyAlignment="1">
      <alignment vertical="top"/>
    </xf>
    <xf numFmtId="175" fontId="6" fillId="0" borderId="0" xfId="0" applyNumberFormat="1" applyFont="1" applyAlignment="1">
      <alignment horizontal="right"/>
    </xf>
    <xf numFmtId="177" fontId="6" fillId="0" borderId="0" xfId="0" applyNumberFormat="1" applyFont="1" applyBorder="1"/>
    <xf numFmtId="173" fontId="6" fillId="0" borderId="0" xfId="0" applyNumberFormat="1" applyFont="1" applyFill="1" applyAlignment="1">
      <alignment vertical="center"/>
    </xf>
    <xf numFmtId="175" fontId="19" fillId="0" borderId="0" xfId="0" applyNumberFormat="1" applyFont="1" applyAlignment="1">
      <alignment horizontal="right"/>
    </xf>
    <xf numFmtId="3" fontId="19" fillId="0" borderId="0" xfId="0" applyNumberFormat="1" applyFont="1" applyAlignment="1">
      <alignment horizontal="right"/>
    </xf>
    <xf numFmtId="0" fontId="6" fillId="0" borderId="16" xfId="0" applyFont="1" applyBorder="1"/>
    <xf numFmtId="0" fontId="7" fillId="0" borderId="16" xfId="0" applyFont="1" applyBorder="1" applyAlignment="1">
      <alignment vertical="center"/>
    </xf>
    <xf numFmtId="0" fontId="7" fillId="0" borderId="17" xfId="0" applyFont="1" applyBorder="1" applyAlignment="1">
      <alignment vertical="center"/>
    </xf>
    <xf numFmtId="0" fontId="6" fillId="0" borderId="16" xfId="0" applyFont="1" applyFill="1" applyBorder="1" applyAlignment="1">
      <alignment horizontal="center"/>
    </xf>
    <xf numFmtId="177" fontId="6" fillId="0" borderId="0" xfId="0" applyNumberFormat="1" applyFont="1" applyBorder="1" applyAlignment="1">
      <alignment horizontal="right"/>
    </xf>
    <xf numFmtId="0" fontId="47" fillId="0" borderId="0" xfId="0" applyFont="1" applyAlignment="1"/>
    <xf numFmtId="0" fontId="47" fillId="0" borderId="0" xfId="0" applyFont="1"/>
    <xf numFmtId="0" fontId="6" fillId="0" borderId="0" xfId="0" applyFont="1" applyAlignment="1">
      <alignment horizontal="center"/>
    </xf>
    <xf numFmtId="177" fontId="48" fillId="0" borderId="0" xfId="0" applyNumberFormat="1" applyFont="1" applyBorder="1"/>
    <xf numFmtId="0" fontId="10" fillId="0" borderId="0" xfId="0" applyFont="1" applyAlignment="1">
      <alignment horizontal="right"/>
    </xf>
    <xf numFmtId="192" fontId="6" fillId="0" borderId="0" xfId="0" applyNumberFormat="1" applyFont="1"/>
    <xf numFmtId="192" fontId="6" fillId="0" borderId="0" xfId="0" applyNumberFormat="1" applyFont="1" applyAlignment="1">
      <alignment horizontal="right"/>
    </xf>
    <xf numFmtId="176" fontId="17" fillId="0" borderId="0" xfId="0" applyNumberFormat="1" applyFont="1" applyFill="1" applyBorder="1" applyAlignment="1">
      <alignment vertical="center"/>
    </xf>
    <xf numFmtId="177" fontId="6" fillId="0" borderId="0" xfId="0" applyNumberFormat="1" applyFont="1" applyFill="1" applyBorder="1" applyAlignment="1">
      <alignment horizontal="right"/>
    </xf>
    <xf numFmtId="0" fontId="6" fillId="0" borderId="1" xfId="0" applyFont="1" applyBorder="1" applyAlignment="1">
      <alignment horizontal="centerContinuous" vertical="center"/>
    </xf>
    <xf numFmtId="177" fontId="6" fillId="0" borderId="16" xfId="0" applyNumberFormat="1" applyFont="1" applyFill="1" applyBorder="1" applyAlignment="1">
      <alignment horizontal="right" vertical="center"/>
    </xf>
    <xf numFmtId="177" fontId="24" fillId="0" borderId="0" xfId="0" applyNumberFormat="1" applyFont="1" applyFill="1" applyBorder="1" applyAlignment="1">
      <alignment horizontal="left" vertical="center"/>
    </xf>
    <xf numFmtId="0" fontId="19" fillId="0" borderId="15" xfId="0" applyFont="1" applyBorder="1" applyAlignment="1">
      <alignment vertical="center"/>
    </xf>
    <xf numFmtId="0" fontId="7" fillId="0" borderId="15" xfId="0" applyFont="1" applyBorder="1" applyAlignment="1">
      <alignment vertical="center"/>
    </xf>
    <xf numFmtId="177" fontId="6" fillId="0" borderId="18" xfId="0" applyNumberFormat="1" applyFont="1" applyBorder="1" applyAlignment="1"/>
    <xf numFmtId="177" fontId="6" fillId="0" borderId="18" xfId="0" applyNumberFormat="1" applyFont="1" applyBorder="1"/>
    <xf numFmtId="0" fontId="6" fillId="0" borderId="0" xfId="0" quotePrefix="1" applyFont="1" applyAlignment="1">
      <alignment horizontal="right"/>
    </xf>
    <xf numFmtId="177" fontId="6" fillId="0" borderId="0" xfId="0" applyNumberFormat="1" applyFont="1" applyAlignment="1">
      <alignment horizontal="right" vertical="center" indent="3"/>
    </xf>
    <xf numFmtId="0" fontId="7" fillId="0" borderId="15" xfId="0" applyFont="1" applyFill="1" applyBorder="1" applyAlignment="1">
      <alignment vertical="center"/>
    </xf>
    <xf numFmtId="181" fontId="0" fillId="0" borderId="0" xfId="0" applyNumberFormat="1" applyAlignment="1">
      <alignment horizontal="center"/>
    </xf>
    <xf numFmtId="167" fontId="17" fillId="0" borderId="0" xfId="0" applyNumberFormat="1" applyFont="1" applyAlignment="1">
      <alignment vertical="center"/>
    </xf>
    <xf numFmtId="167" fontId="17" fillId="0" borderId="0" xfId="0" applyNumberFormat="1" applyFont="1" applyFill="1" applyBorder="1" applyAlignment="1">
      <alignment vertical="center"/>
    </xf>
    <xf numFmtId="167" fontId="17" fillId="0" borderId="0" xfId="0" applyNumberFormat="1" applyFont="1" applyFill="1" applyAlignment="1">
      <alignment vertical="center"/>
    </xf>
    <xf numFmtId="167" fontId="17" fillId="0" borderId="0" xfId="0" applyNumberFormat="1" applyFont="1" applyFill="1" applyBorder="1" applyAlignment="1" applyProtection="1">
      <alignment vertical="center"/>
      <protection locked="0" hidden="1"/>
    </xf>
    <xf numFmtId="0" fontId="17" fillId="0" borderId="0" xfId="0" quotePrefix="1" applyFont="1" applyFill="1" applyAlignment="1">
      <alignment horizontal="right" vertical="center"/>
    </xf>
    <xf numFmtId="173" fontId="17" fillId="0" borderId="0" xfId="0" applyNumberFormat="1" applyFont="1" applyFill="1" applyAlignment="1">
      <alignment horizontal="right" vertical="center"/>
    </xf>
    <xf numFmtId="0" fontId="17" fillId="0" borderId="0" xfId="0" applyFont="1" applyFill="1" applyAlignment="1">
      <alignment horizontal="right" vertical="center"/>
    </xf>
    <xf numFmtId="0" fontId="26" fillId="0" borderId="0" xfId="0" applyFont="1" applyFill="1" applyAlignment="1">
      <alignment vertical="center"/>
    </xf>
    <xf numFmtId="0" fontId="17" fillId="0" borderId="0" xfId="0" applyFont="1" applyFill="1" applyAlignment="1">
      <alignment horizontal="left" vertical="center"/>
    </xf>
    <xf numFmtId="0" fontId="17" fillId="0" borderId="0" xfId="0" quotePrefix="1" applyFont="1" applyFill="1" applyAlignment="1">
      <alignment horizontal="center" vertical="center"/>
    </xf>
    <xf numFmtId="167" fontId="17" fillId="0" borderId="0" xfId="0" applyNumberFormat="1" applyFont="1" applyBorder="1" applyAlignment="1">
      <alignment vertical="center"/>
    </xf>
    <xf numFmtId="167" fontId="17" fillId="0" borderId="0" xfId="0" applyNumberFormat="1" applyFont="1" applyBorder="1" applyAlignment="1" applyProtection="1">
      <alignment horizontal="center" vertical="center"/>
      <protection locked="0" hidden="1"/>
    </xf>
    <xf numFmtId="173" fontId="17" fillId="0" borderId="0" xfId="0" applyNumberFormat="1" applyFont="1" applyAlignment="1">
      <alignment horizontal="right" vertical="center"/>
    </xf>
    <xf numFmtId="167" fontId="17" fillId="0" borderId="0" xfId="0" applyNumberFormat="1" applyFont="1" applyBorder="1" applyAlignment="1"/>
    <xf numFmtId="0" fontId="10" fillId="0" borderId="0" xfId="0" applyFont="1" applyBorder="1" applyAlignment="1">
      <alignment horizontal="left"/>
    </xf>
    <xf numFmtId="175" fontId="20" fillId="0" borderId="0" xfId="0" applyNumberFormat="1" applyFont="1" applyFill="1" applyBorder="1" applyAlignment="1">
      <alignment horizontal="right" vertical="center" wrapText="1"/>
    </xf>
    <xf numFmtId="177" fontId="20" fillId="0" borderId="0" xfId="0" quotePrefix="1" applyNumberFormat="1" applyFont="1" applyFill="1" applyBorder="1" applyAlignment="1">
      <alignment horizontal="right" vertical="center" wrapText="1"/>
    </xf>
    <xf numFmtId="168" fontId="6" fillId="0" borderId="0" xfId="0" applyNumberFormat="1" applyFont="1" applyFill="1" applyBorder="1" applyAlignment="1">
      <alignment vertical="center"/>
    </xf>
    <xf numFmtId="3" fontId="0" fillId="0" borderId="0" xfId="0" applyNumberFormat="1" applyFill="1"/>
    <xf numFmtId="3" fontId="6" fillId="0" borderId="0" xfId="0" applyNumberFormat="1" applyFont="1" applyFill="1" applyAlignment="1"/>
    <xf numFmtId="166" fontId="6" fillId="0" borderId="0" xfId="0" applyNumberFormat="1" applyFont="1" applyFill="1" applyBorder="1" applyAlignment="1"/>
    <xf numFmtId="166" fontId="7" fillId="0" borderId="0" xfId="0" applyNumberFormat="1" applyFont="1"/>
    <xf numFmtId="198" fontId="6" fillId="24" borderId="0" xfId="0" applyNumberFormat="1" applyFont="1" applyFill="1"/>
    <xf numFmtId="198" fontId="6" fillId="0" borderId="0" xfId="0" applyNumberFormat="1" applyFont="1"/>
    <xf numFmtId="168" fontId="6" fillId="24" borderId="0" xfId="0" applyNumberFormat="1" applyFont="1" applyFill="1"/>
    <xf numFmtId="182" fontId="20" fillId="0" borderId="0" xfId="0" quotePrefix="1" applyNumberFormat="1" applyFont="1" applyFill="1" applyBorder="1" applyAlignment="1">
      <alignment horizontal="right" vertical="center" wrapText="1"/>
    </xf>
    <xf numFmtId="182" fontId="6" fillId="0" borderId="0" xfId="0" quotePrefix="1" applyNumberFormat="1" applyFont="1" applyBorder="1" applyAlignment="1">
      <alignment horizontal="right" vertical="center"/>
    </xf>
    <xf numFmtId="0" fontId="6" fillId="0" borderId="0" xfId="0" quotePrefix="1" applyFont="1" applyBorder="1" applyAlignment="1">
      <alignment horizontal="centerContinuous" vertical="center"/>
    </xf>
    <xf numFmtId="165" fontId="6" fillId="0" borderId="0" xfId="0" applyNumberFormat="1" applyFont="1" applyBorder="1" applyAlignment="1"/>
    <xf numFmtId="199" fontId="6" fillId="0" borderId="0" xfId="0" applyNumberFormat="1" applyFont="1" applyBorder="1" applyAlignment="1">
      <alignment vertical="center"/>
    </xf>
    <xf numFmtId="0" fontId="21" fillId="0" borderId="0" xfId="0" applyFont="1" applyBorder="1" applyAlignment="1">
      <alignment vertical="center"/>
    </xf>
    <xf numFmtId="174" fontId="6" fillId="0" borderId="0" xfId="0" applyNumberFormat="1" applyFont="1" applyBorder="1" applyAlignment="1">
      <alignment horizontal="right"/>
    </xf>
    <xf numFmtId="185" fontId="6" fillId="0" borderId="16" xfId="0" applyNumberFormat="1" applyFont="1" applyBorder="1" applyAlignment="1">
      <alignment vertical="center"/>
    </xf>
    <xf numFmtId="185" fontId="6" fillId="0" borderId="0" xfId="0" applyNumberFormat="1" applyFont="1" applyBorder="1" applyAlignment="1">
      <alignment vertical="center"/>
    </xf>
    <xf numFmtId="1" fontId="6" fillId="0" borderId="0" xfId="0" applyNumberFormat="1" applyFont="1" applyAlignment="1">
      <alignment vertical="center"/>
    </xf>
    <xf numFmtId="0" fontId="24" fillId="0" borderId="0" xfId="0" applyFont="1" applyFill="1" applyAlignment="1">
      <alignment vertical="center" wrapText="1"/>
    </xf>
    <xf numFmtId="167" fontId="6" fillId="0" borderId="0" xfId="0" quotePrefix="1" applyNumberFormat="1" applyFont="1" applyFill="1" applyBorder="1" applyAlignment="1">
      <alignment horizontal="right" vertical="center"/>
    </xf>
    <xf numFmtId="173" fontId="6" fillId="0" borderId="0" xfId="0" applyNumberFormat="1" applyFont="1" applyFill="1" applyBorder="1" applyAlignment="1">
      <alignment horizontal="right" vertical="center"/>
    </xf>
    <xf numFmtId="177" fontId="6" fillId="0" borderId="0" xfId="0" quotePrefix="1" applyNumberFormat="1" applyFont="1" applyBorder="1" applyAlignment="1">
      <alignment horizontal="right" vertical="center"/>
    </xf>
    <xf numFmtId="166" fontId="6" fillId="0" borderId="0" xfId="0" quotePrefix="1" applyNumberFormat="1" applyFont="1" applyBorder="1" applyAlignment="1" applyProtection="1">
      <alignment horizontal="right" vertical="center"/>
      <protection locked="0"/>
    </xf>
    <xf numFmtId="0" fontId="0" fillId="0" borderId="0" xfId="0" applyFill="1"/>
    <xf numFmtId="0" fontId="70" fillId="0" borderId="0" xfId="0" quotePrefix="1" applyFont="1"/>
    <xf numFmtId="0" fontId="70" fillId="0" borderId="0" xfId="0" applyFont="1"/>
    <xf numFmtId="0" fontId="4" fillId="0" borderId="0" xfId="111" applyAlignment="1" applyProtection="1">
      <alignment horizontal="right"/>
    </xf>
    <xf numFmtId="0" fontId="10" fillId="0" borderId="0" xfId="0" quotePrefix="1" applyFont="1"/>
    <xf numFmtId="49" fontId="4" fillId="0" borderId="0" xfId="111" applyNumberFormat="1" applyAlignment="1" applyProtection="1">
      <alignment horizontal="right"/>
    </xf>
    <xf numFmtId="49" fontId="4" fillId="0" borderId="0" xfId="111" applyNumberFormat="1" applyFont="1" applyAlignment="1" applyProtection="1">
      <alignment horizontal="right"/>
    </xf>
    <xf numFmtId="0" fontId="28" fillId="0" borderId="0" xfId="0" applyFont="1" applyBorder="1" applyAlignment="1">
      <alignment horizontal="centerContinuous"/>
    </xf>
    <xf numFmtId="0" fontId="4" fillId="0" borderId="0" xfId="111" applyAlignment="1" applyProtection="1"/>
    <xf numFmtId="0" fontId="4" fillId="0" borderId="0" xfId="111" quotePrefix="1" applyNumberFormat="1" applyAlignment="1" applyProtection="1">
      <alignment horizontal="right"/>
    </xf>
    <xf numFmtId="0" fontId="10" fillId="0" borderId="0" xfId="0" applyFont="1" applyAlignment="1"/>
    <xf numFmtId="0" fontId="70" fillId="0" borderId="0" xfId="0" applyFont="1" applyAlignment="1"/>
    <xf numFmtId="16" fontId="10" fillId="0" borderId="0" xfId="0" applyNumberFormat="1" applyFont="1"/>
    <xf numFmtId="0" fontId="6" fillId="0" borderId="16" xfId="0" applyFont="1" applyFill="1" applyBorder="1" applyAlignment="1">
      <alignment horizontal="center" vertical="center"/>
    </xf>
    <xf numFmtId="0" fontId="17" fillId="0" borderId="21" xfId="0" applyFont="1" applyBorder="1" applyAlignment="1">
      <alignment horizontal="centerContinuous" vertical="center"/>
    </xf>
    <xf numFmtId="177" fontId="6" fillId="0" borderId="0" xfId="0" applyNumberFormat="1" applyFont="1" applyAlignment="1">
      <alignment horizontal="center"/>
    </xf>
    <xf numFmtId="0" fontId="15" fillId="0" borderId="0" xfId="0" applyFont="1" applyBorder="1" applyAlignment="1">
      <alignment horizontal="centerContinuous" vertical="center" wrapText="1"/>
    </xf>
    <xf numFmtId="0" fontId="16" fillId="0" borderId="15" xfId="0" applyFont="1" applyBorder="1" applyAlignment="1">
      <alignment horizontal="centerContinuous" vertical="center"/>
    </xf>
    <xf numFmtId="201" fontId="17" fillId="0" borderId="0" xfId="0" applyNumberFormat="1" applyFont="1" applyBorder="1" applyAlignment="1">
      <alignment vertical="center"/>
    </xf>
    <xf numFmtId="202" fontId="17" fillId="0" borderId="16" xfId="0" applyNumberFormat="1" applyFont="1" applyBorder="1" applyAlignment="1">
      <alignment vertical="center"/>
    </xf>
    <xf numFmtId="178" fontId="17" fillId="0" borderId="0" xfId="0" applyNumberFormat="1" applyFont="1" applyFill="1" applyBorder="1" applyAlignment="1">
      <alignment vertical="center"/>
    </xf>
    <xf numFmtId="200" fontId="77" fillId="25" borderId="0" xfId="0" applyNumberFormat="1" applyFont="1" applyFill="1" applyBorder="1" applyAlignment="1">
      <alignment horizontal="right" vertical="center" wrapText="1"/>
    </xf>
    <xf numFmtId="200" fontId="77" fillId="25" borderId="0" xfId="0" applyNumberFormat="1" applyFont="1" applyFill="1" applyAlignment="1">
      <alignment horizontal="right" vertical="center" wrapText="1"/>
    </xf>
    <xf numFmtId="182" fontId="6" fillId="0" borderId="0" xfId="0" applyNumberFormat="1" applyFont="1" applyFill="1" applyBorder="1" applyAlignment="1">
      <alignment horizontal="right" vertical="center" wrapText="1"/>
    </xf>
    <xf numFmtId="0" fontId="6" fillId="0" borderId="15" xfId="0" applyFont="1" applyBorder="1" applyAlignment="1">
      <alignment horizontal="right" vertical="center"/>
    </xf>
    <xf numFmtId="0" fontId="17" fillId="0" borderId="22" xfId="0" applyFont="1" applyBorder="1" applyAlignment="1">
      <alignment vertical="center"/>
    </xf>
    <xf numFmtId="168" fontId="6" fillId="0" borderId="0" xfId="0" applyNumberFormat="1" applyFont="1" applyBorder="1" applyAlignment="1">
      <alignment vertical="center"/>
    </xf>
    <xf numFmtId="168" fontId="6" fillId="0" borderId="18" xfId="0" applyNumberFormat="1" applyFont="1" applyBorder="1" applyAlignment="1">
      <alignment vertical="center"/>
    </xf>
    <xf numFmtId="168" fontId="7" fillId="0" borderId="0" xfId="0" applyNumberFormat="1" applyFont="1"/>
    <xf numFmtId="167" fontId="6" fillId="0" borderId="0" xfId="0" applyNumberFormat="1" applyFont="1" applyFill="1" applyBorder="1" applyAlignment="1"/>
    <xf numFmtId="178" fontId="17" fillId="0" borderId="0" xfId="0" applyNumberFormat="1" applyFont="1" applyBorder="1" applyAlignment="1" applyProtection="1">
      <alignment vertical="center"/>
      <protection locked="0" hidden="1"/>
    </xf>
    <xf numFmtId="0" fontId="79" fillId="0" borderId="0" xfId="0" applyFont="1"/>
    <xf numFmtId="0" fontId="79" fillId="0" borderId="0" xfId="0" applyFont="1" applyBorder="1" applyAlignment="1">
      <alignment vertical="center"/>
    </xf>
    <xf numFmtId="0" fontId="79" fillId="0" borderId="0" xfId="0" quotePrefix="1" applyFont="1"/>
    <xf numFmtId="0" fontId="79" fillId="0" borderId="0" xfId="118" applyFont="1" applyBorder="1"/>
    <xf numFmtId="0" fontId="79" fillId="0" borderId="0" xfId="118" applyFont="1"/>
    <xf numFmtId="165" fontId="79" fillId="0" borderId="0" xfId="0" applyNumberFormat="1" applyFont="1" applyBorder="1" applyAlignment="1">
      <alignment horizontal="left" vertical="center"/>
    </xf>
    <xf numFmtId="0" fontId="6" fillId="0" borderId="23" xfId="0" applyFont="1" applyBorder="1" applyAlignment="1">
      <alignment horizontal="center" vertical="center" wrapText="1"/>
    </xf>
    <xf numFmtId="1" fontId="20" fillId="0" borderId="0" xfId="0" applyNumberFormat="1" applyFont="1" applyFill="1" applyBorder="1" applyAlignment="1">
      <alignment horizontal="right" vertical="center" wrapText="1"/>
    </xf>
    <xf numFmtId="0" fontId="17" fillId="0" borderId="16" xfId="0" applyFont="1" applyBorder="1" applyAlignment="1">
      <alignment horizontal="left"/>
    </xf>
    <xf numFmtId="0" fontId="31" fillId="0" borderId="0" xfId="119" applyFont="1" applyBorder="1" applyAlignment="1">
      <alignment horizontal="centerContinuous" vertical="center"/>
    </xf>
    <xf numFmtId="0" fontId="38" fillId="0" borderId="0" xfId="119" applyFont="1" applyBorder="1" applyAlignment="1">
      <alignment horizontal="centerContinuous" vertical="center"/>
    </xf>
    <xf numFmtId="0" fontId="7" fillId="0" borderId="0" xfId="119" applyFont="1" applyAlignment="1">
      <alignment horizontal="centerContinuous" vertical="center"/>
    </xf>
    <xf numFmtId="0" fontId="6" fillId="0" borderId="0" xfId="119" applyFont="1" applyAlignment="1">
      <alignment horizontal="right" vertical="center"/>
    </xf>
    <xf numFmtId="0" fontId="7" fillId="0" borderId="0" xfId="119" applyFont="1" applyAlignment="1">
      <alignment vertical="center"/>
    </xf>
    <xf numFmtId="0" fontId="8" fillId="0" borderId="0" xfId="119" applyFont="1" applyBorder="1" applyAlignment="1">
      <alignment horizontal="left" vertical="center"/>
    </xf>
    <xf numFmtId="0" fontId="40" fillId="0" borderId="0" xfId="119" applyFont="1" applyBorder="1" applyAlignment="1">
      <alignment horizontal="centerContinuous" vertical="center"/>
    </xf>
    <xf numFmtId="0" fontId="8" fillId="0" borderId="0" xfId="119" applyFont="1" applyAlignment="1">
      <alignment horizontal="centerContinuous" vertical="center"/>
    </xf>
    <xf numFmtId="0" fontId="8" fillId="0" borderId="0" xfId="119" applyFont="1" applyAlignment="1">
      <alignment vertical="center"/>
    </xf>
    <xf numFmtId="0" fontId="14" fillId="0" borderId="0" xfId="119" applyFont="1" applyBorder="1" applyAlignment="1">
      <alignment horizontal="left" vertical="center"/>
    </xf>
    <xf numFmtId="0" fontId="42" fillId="0" borderId="0" xfId="119" applyFont="1" applyBorder="1" applyAlignment="1">
      <alignment horizontal="centerContinuous" vertical="center"/>
    </xf>
    <xf numFmtId="0" fontId="10" fillId="0" borderId="0" xfId="119" applyFont="1" applyAlignment="1">
      <alignment horizontal="centerContinuous" vertical="center"/>
    </xf>
    <xf numFmtId="0" fontId="10" fillId="0" borderId="0" xfId="119" applyFont="1" applyAlignment="1">
      <alignment vertical="center"/>
    </xf>
    <xf numFmtId="0" fontId="14" fillId="0" borderId="0" xfId="119" applyFont="1" applyAlignment="1">
      <alignment horizontal="left" vertical="center"/>
    </xf>
    <xf numFmtId="0" fontId="6" fillId="0" borderId="0" xfId="119" applyFont="1" applyAlignment="1">
      <alignment horizontal="left" vertical="center"/>
    </xf>
    <xf numFmtId="0" fontId="31" fillId="0" borderId="18" xfId="119" applyFont="1" applyBorder="1" applyAlignment="1">
      <alignment horizontal="centerContinuous" vertical="center"/>
    </xf>
    <xf numFmtId="0" fontId="38" fillId="0" borderId="18" xfId="119" applyFont="1" applyBorder="1" applyAlignment="1">
      <alignment horizontal="centerContinuous" vertical="center"/>
    </xf>
    <xf numFmtId="0" fontId="6" fillId="0" borderId="0" xfId="119" applyFont="1" applyAlignment="1">
      <alignment vertical="center"/>
    </xf>
    <xf numFmtId="0" fontId="6" fillId="0" borderId="22" xfId="119" applyFont="1" applyBorder="1" applyAlignment="1">
      <alignment vertical="center"/>
    </xf>
    <xf numFmtId="0" fontId="6" fillId="0" borderId="14" xfId="119" applyFont="1" applyBorder="1" applyAlignment="1">
      <alignment horizontal="centerContinuous" vertical="center"/>
    </xf>
    <xf numFmtId="0" fontId="6" fillId="0" borderId="12" xfId="119" applyFont="1" applyBorder="1" applyAlignment="1">
      <alignment horizontal="centerContinuous" vertical="center"/>
    </xf>
    <xf numFmtId="0" fontId="6" fillId="0" borderId="23" xfId="119" applyFont="1" applyBorder="1" applyAlignment="1">
      <alignment horizontal="centerContinuous" vertical="center"/>
    </xf>
    <xf numFmtId="0" fontId="6" fillId="0" borderId="0" xfId="119" applyFont="1" applyBorder="1" applyAlignment="1">
      <alignment horizontal="centerContinuous"/>
    </xf>
    <xf numFmtId="0" fontId="15" fillId="0" borderId="15" xfId="119" applyFont="1" applyBorder="1" applyAlignment="1">
      <alignment horizontal="centerContinuous" vertical="center"/>
    </xf>
    <xf numFmtId="0" fontId="6" fillId="0" borderId="20" xfId="119" applyFont="1" applyBorder="1" applyAlignment="1">
      <alignment vertical="center"/>
    </xf>
    <xf numFmtId="0" fontId="6" fillId="0" borderId="14" xfId="119" applyFont="1" applyBorder="1" applyAlignment="1">
      <alignment horizontal="centerContinuous" vertical="center" wrapText="1"/>
    </xf>
    <xf numFmtId="0" fontId="6" fillId="0" borderId="13" xfId="119" applyFont="1" applyBorder="1" applyAlignment="1">
      <alignment horizontal="centerContinuous" vertical="center"/>
    </xf>
    <xf numFmtId="0" fontId="6" fillId="0" borderId="16" xfId="119" applyFont="1" applyBorder="1" applyAlignment="1">
      <alignment vertical="center"/>
    </xf>
    <xf numFmtId="0" fontId="17" fillId="0" borderId="0" xfId="119" applyFont="1" applyBorder="1" applyAlignment="1">
      <alignment horizontal="centerContinuous" vertical="center"/>
    </xf>
    <xf numFmtId="0" fontId="6" fillId="0" borderId="15" xfId="119" applyFont="1" applyBorder="1" applyAlignment="1">
      <alignment horizontal="centerContinuous" vertical="center"/>
    </xf>
    <xf numFmtId="0" fontId="6" fillId="0" borderId="20" xfId="119" applyFont="1" applyBorder="1" applyAlignment="1">
      <alignment horizontal="centerContinuous" vertical="center"/>
    </xf>
    <xf numFmtId="0" fontId="17" fillId="0" borderId="16" xfId="119" applyFont="1" applyBorder="1" applyAlignment="1">
      <alignment horizontal="centerContinuous" vertical="center"/>
    </xf>
    <xf numFmtId="0" fontId="6" fillId="0" borderId="0" xfId="119" applyFont="1" applyBorder="1" applyAlignment="1">
      <alignment horizontal="centerContinuous" vertical="center"/>
    </xf>
    <xf numFmtId="0" fontId="6" fillId="0" borderId="16" xfId="119" applyFont="1" applyBorder="1" applyAlignment="1">
      <alignment horizontal="center" vertical="center"/>
    </xf>
    <xf numFmtId="0" fontId="6" fillId="0" borderId="22" xfId="119" applyFont="1" applyBorder="1" applyAlignment="1">
      <alignment horizontal="center" vertical="center"/>
    </xf>
    <xf numFmtId="0" fontId="6" fillId="0" borderId="22" xfId="119" applyFont="1" applyBorder="1" applyAlignment="1">
      <alignment horizontal="centerContinuous" vertical="center"/>
    </xf>
    <xf numFmtId="0" fontId="17" fillId="0" borderId="20" xfId="119" applyFont="1" applyBorder="1" applyAlignment="1">
      <alignment horizontal="center" vertical="center"/>
    </xf>
    <xf numFmtId="0" fontId="6" fillId="0" borderId="20" xfId="119" applyFont="1" applyBorder="1" applyAlignment="1">
      <alignment horizontal="center" vertical="center"/>
    </xf>
    <xf numFmtId="0" fontId="6" fillId="0" borderId="16" xfId="119" applyFont="1" applyBorder="1" applyAlignment="1">
      <alignment horizontal="centerContinuous" vertical="center"/>
    </xf>
    <xf numFmtId="0" fontId="17" fillId="0" borderId="16" xfId="119" applyFont="1" applyBorder="1" applyAlignment="1">
      <alignment horizontal="center" vertical="center"/>
    </xf>
    <xf numFmtId="0" fontId="6" fillId="0" borderId="18" xfId="119" applyFont="1" applyBorder="1" applyAlignment="1">
      <alignment horizontal="centerContinuous" vertical="center"/>
    </xf>
    <xf numFmtId="0" fontId="6" fillId="0" borderId="19" xfId="119" applyFont="1" applyBorder="1" applyAlignment="1">
      <alignment horizontal="centerContinuous" vertical="center"/>
    </xf>
    <xf numFmtId="0" fontId="6" fillId="0" borderId="21" xfId="119" applyFont="1" applyBorder="1" applyAlignment="1">
      <alignment horizontal="centerContinuous" vertical="center"/>
    </xf>
    <xf numFmtId="0" fontId="6" fillId="0" borderId="17" xfId="119" applyFont="1" applyBorder="1" applyAlignment="1">
      <alignment vertical="center"/>
    </xf>
    <xf numFmtId="0" fontId="31" fillId="0" borderId="12" xfId="119" applyFont="1" applyBorder="1" applyAlignment="1">
      <alignment horizontal="centerContinuous" vertical="center"/>
    </xf>
    <xf numFmtId="0" fontId="38" fillId="0" borderId="13" xfId="119" applyFont="1" applyBorder="1" applyAlignment="1">
      <alignment horizontal="centerContinuous" vertical="center"/>
    </xf>
    <xf numFmtId="167" fontId="6" fillId="0" borderId="0" xfId="119" applyNumberFormat="1" applyFont="1" applyAlignment="1">
      <alignment horizontal="right" vertical="center"/>
    </xf>
    <xf numFmtId="165" fontId="6" fillId="0" borderId="15" xfId="119" applyNumberFormat="1" applyFont="1" applyBorder="1" applyAlignment="1">
      <alignment horizontal="left" vertical="center"/>
    </xf>
    <xf numFmtId="167" fontId="6" fillId="0" borderId="0" xfId="119" applyNumberFormat="1" applyFont="1" applyFill="1" applyBorder="1" applyAlignment="1"/>
    <xf numFmtId="0" fontId="2" fillId="0" borderId="0" xfId="119" applyNumberFormat="1" applyFont="1" applyFill="1" applyBorder="1" applyAlignment="1"/>
    <xf numFmtId="167" fontId="6" fillId="0" borderId="0" xfId="119" applyNumberFormat="1" applyFont="1" applyBorder="1" applyAlignment="1">
      <alignment horizontal="right" vertical="center"/>
    </xf>
    <xf numFmtId="0" fontId="38" fillId="0" borderId="15" xfId="119" applyFont="1" applyBorder="1" applyAlignment="1">
      <alignment horizontal="centerContinuous" vertical="center"/>
    </xf>
    <xf numFmtId="167" fontId="6" fillId="0" borderId="0" xfId="119" applyNumberFormat="1" applyFont="1" applyBorder="1" applyAlignment="1">
      <alignment horizontal="right"/>
    </xf>
    <xf numFmtId="167" fontId="6" fillId="0" borderId="0" xfId="119" applyNumberFormat="1" applyFont="1" applyAlignment="1">
      <alignment horizontal="centerContinuous" vertical="center"/>
    </xf>
    <xf numFmtId="167" fontId="16" fillId="0" borderId="0" xfId="119" applyNumberFormat="1" applyFont="1" applyAlignment="1">
      <alignment horizontal="left" vertical="center"/>
    </xf>
    <xf numFmtId="0" fontId="6" fillId="0" borderId="0" xfId="119" applyFont="1" applyAlignment="1">
      <alignment horizontal="centerContinuous" vertical="center"/>
    </xf>
    <xf numFmtId="0" fontId="18" fillId="0" borderId="0" xfId="119" applyFont="1" applyAlignment="1">
      <alignment horizontal="left" vertical="center"/>
    </xf>
    <xf numFmtId="0" fontId="6" fillId="0" borderId="0" xfId="119" applyFont="1" applyBorder="1" applyAlignment="1">
      <alignment horizontal="right" vertical="center"/>
    </xf>
    <xf numFmtId="167" fontId="6" fillId="0" borderId="0" xfId="119" applyNumberFormat="1" applyFont="1" applyAlignment="1">
      <alignment vertical="center"/>
    </xf>
    <xf numFmtId="167" fontId="17" fillId="0" borderId="0" xfId="119" applyNumberFormat="1" applyFont="1" applyAlignment="1">
      <alignment vertical="center"/>
    </xf>
    <xf numFmtId="0" fontId="26" fillId="0" borderId="0" xfId="119" applyFont="1" applyAlignment="1">
      <alignment horizontal="centerContinuous" vertical="center"/>
    </xf>
    <xf numFmtId="0" fontId="17" fillId="0" borderId="0" xfId="119" applyFont="1" applyAlignment="1">
      <alignment vertical="center"/>
    </xf>
    <xf numFmtId="0" fontId="6" fillId="0" borderId="0" xfId="119" applyFont="1"/>
    <xf numFmtId="0" fontId="24" fillId="0" borderId="0" xfId="119" applyFont="1"/>
    <xf numFmtId="165" fontId="6" fillId="0" borderId="0" xfId="119" applyNumberFormat="1" applyFont="1" applyBorder="1" applyAlignment="1">
      <alignment horizontal="left"/>
    </xf>
    <xf numFmtId="167" fontId="6" fillId="0" borderId="0" xfId="119" applyNumberFormat="1" applyFont="1"/>
    <xf numFmtId="182" fontId="6" fillId="0" borderId="0" xfId="0" applyNumberFormat="1" applyFont="1"/>
    <xf numFmtId="167" fontId="6" fillId="0" borderId="0" xfId="120" applyNumberFormat="1" applyFont="1" applyBorder="1" applyAlignment="1">
      <alignment vertical="center"/>
    </xf>
    <xf numFmtId="177" fontId="6" fillId="0" borderId="0" xfId="121" applyNumberFormat="1" applyFont="1" applyFill="1" applyBorder="1" applyAlignment="1">
      <alignment vertical="center"/>
    </xf>
    <xf numFmtId="177" fontId="32" fillId="0" borderId="0" xfId="121" applyNumberFormat="1" applyFont="1" applyFill="1" applyBorder="1" applyAlignment="1">
      <alignment vertical="center"/>
    </xf>
    <xf numFmtId="177" fontId="6" fillId="0" borderId="0" xfId="121" applyNumberFormat="1" applyFont="1" applyFill="1" applyBorder="1" applyAlignment="1">
      <alignment horizontal="right" vertical="center"/>
    </xf>
    <xf numFmtId="178" fontId="17" fillId="0" borderId="0" xfId="0" applyNumberFormat="1" applyFont="1" applyBorder="1" applyAlignment="1"/>
    <xf numFmtId="166" fontId="6" fillId="0" borderId="0" xfId="0" applyNumberFormat="1" applyFont="1" applyFill="1" applyBorder="1" applyAlignment="1">
      <alignment horizontal="right" vertical="center" wrapText="1"/>
    </xf>
    <xf numFmtId="0" fontId="6" fillId="0" borderId="0" xfId="0" applyNumberFormat="1" applyFont="1" applyFill="1" applyBorder="1" applyAlignment="1">
      <alignment horizontal="right" vertical="center" wrapText="1"/>
    </xf>
    <xf numFmtId="197" fontId="6" fillId="0" borderId="0" xfId="117" quotePrefix="1" applyNumberFormat="1" applyFont="1" applyFill="1" applyBorder="1" applyAlignment="1">
      <alignment vertical="center"/>
    </xf>
    <xf numFmtId="0" fontId="6" fillId="0" borderId="0" xfId="0" applyFont="1" applyAlignment="1">
      <alignment vertical="center"/>
    </xf>
    <xf numFmtId="0" fontId="22" fillId="0" borderId="0" xfId="117" applyFont="1"/>
    <xf numFmtId="0" fontId="8" fillId="0" borderId="0" xfId="117" applyFont="1"/>
    <xf numFmtId="0" fontId="31" fillId="0" borderId="0" xfId="117" applyFont="1"/>
    <xf numFmtId="0" fontId="7" fillId="0" borderId="0" xfId="117" applyFont="1"/>
    <xf numFmtId="0" fontId="10" fillId="0" borderId="0" xfId="117" applyFont="1" applyAlignment="1">
      <alignment vertical="center"/>
    </xf>
    <xf numFmtId="0" fontId="7" fillId="0" borderId="0" xfId="117" applyFont="1" applyAlignment="1"/>
    <xf numFmtId="0" fontId="22" fillId="0" borderId="0" xfId="117" applyFont="1" applyAlignment="1"/>
    <xf numFmtId="0" fontId="14" fillId="0" borderId="0" xfId="117" applyFont="1" applyAlignment="1">
      <alignment horizontal="left"/>
    </xf>
    <xf numFmtId="0" fontId="6" fillId="0" borderId="0" xfId="117" applyFont="1"/>
    <xf numFmtId="0" fontId="6" fillId="0" borderId="0" xfId="117" applyFont="1" applyBorder="1" applyAlignment="1">
      <alignment horizontal="centerContinuous" vertical="center"/>
    </xf>
    <xf numFmtId="0" fontId="6" fillId="0" borderId="0" xfId="117" applyFont="1" applyBorder="1"/>
    <xf numFmtId="0" fontId="6" fillId="0" borderId="12" xfId="117" applyFont="1" applyBorder="1"/>
    <xf numFmtId="0" fontId="6" fillId="0" borderId="13" xfId="117" applyFont="1" applyBorder="1" applyAlignment="1">
      <alignment horizontal="centerContinuous" vertical="center"/>
    </xf>
    <xf numFmtId="0" fontId="6" fillId="0" borderId="0" xfId="117" quotePrefix="1" applyFont="1" applyBorder="1" applyAlignment="1">
      <alignment horizontal="centerContinuous" vertical="center"/>
    </xf>
    <xf numFmtId="0" fontId="6" fillId="0" borderId="15" xfId="117" applyFont="1" applyBorder="1" applyAlignment="1">
      <alignment horizontal="centerContinuous" vertical="center"/>
    </xf>
    <xf numFmtId="0" fontId="17" fillId="0" borderId="18" xfId="117" applyFont="1" applyBorder="1" applyAlignment="1">
      <alignment horizontal="center" vertical="center"/>
    </xf>
    <xf numFmtId="0" fontId="6" fillId="0" borderId="22" xfId="117" applyFont="1" applyBorder="1" applyAlignment="1">
      <alignment horizontal="center" vertical="center"/>
    </xf>
    <xf numFmtId="0" fontId="6" fillId="0" borderId="20" xfId="117" applyFont="1" applyFill="1" applyBorder="1" applyAlignment="1">
      <alignment horizontal="center" vertical="center"/>
    </xf>
    <xf numFmtId="0" fontId="6" fillId="0" borderId="18" xfId="117" applyFont="1" applyBorder="1" applyAlignment="1">
      <alignment horizontal="centerContinuous" vertical="center"/>
    </xf>
    <xf numFmtId="0" fontId="6" fillId="0" borderId="19" xfId="117" applyFont="1" applyBorder="1" applyAlignment="1">
      <alignment horizontal="centerContinuous" vertical="center"/>
    </xf>
    <xf numFmtId="0" fontId="6" fillId="0" borderId="24" xfId="117" applyFont="1" applyBorder="1" applyAlignment="1">
      <alignment horizontal="center" vertical="center"/>
    </xf>
    <xf numFmtId="0" fontId="6" fillId="0" borderId="25" xfId="117" applyFont="1" applyBorder="1" applyAlignment="1">
      <alignment horizontal="center" vertical="center"/>
    </xf>
    <xf numFmtId="0" fontId="6" fillId="0" borderId="24" xfId="117" applyFont="1" applyBorder="1" applyAlignment="1">
      <alignment horizontal="center" vertical="center" wrapText="1"/>
    </xf>
    <xf numFmtId="0" fontId="6" fillId="0" borderId="23" xfId="117" applyFont="1" applyBorder="1" applyAlignment="1">
      <alignment horizontal="center" wrapText="1"/>
    </xf>
    <xf numFmtId="0" fontId="6" fillId="0" borderId="23" xfId="117" applyFont="1" applyBorder="1" applyAlignment="1">
      <alignment horizontal="center" vertical="center"/>
    </xf>
    <xf numFmtId="167" fontId="6" fillId="0" borderId="0" xfId="117" applyNumberFormat="1" applyFont="1"/>
    <xf numFmtId="204" fontId="6" fillId="0" borderId="0" xfId="117" applyNumberFormat="1" applyFont="1"/>
    <xf numFmtId="167" fontId="6" fillId="0" borderId="0" xfId="117" quotePrefix="1" applyNumberFormat="1" applyFont="1" applyBorder="1" applyAlignment="1">
      <alignment vertical="center"/>
    </xf>
    <xf numFmtId="204" fontId="6" fillId="0" borderId="0" xfId="117" quotePrefix="1" applyNumberFormat="1" applyFont="1" applyBorder="1" applyAlignment="1">
      <alignment vertical="center"/>
    </xf>
    <xf numFmtId="204" fontId="6" fillId="0" borderId="0" xfId="117" applyNumberFormat="1" applyFont="1" applyAlignment="1">
      <alignment vertical="center"/>
    </xf>
    <xf numFmtId="0" fontId="6" fillId="0" borderId="0" xfId="117" applyFont="1" applyBorder="1" applyAlignment="1">
      <alignment vertical="center"/>
    </xf>
    <xf numFmtId="0" fontId="6" fillId="0" borderId="0" xfId="117" applyFont="1" applyAlignment="1">
      <alignment vertical="center"/>
    </xf>
    <xf numFmtId="205" fontId="6" fillId="0" borderId="0" xfId="117" applyNumberFormat="1" applyFont="1" applyAlignment="1">
      <alignment vertical="center"/>
    </xf>
    <xf numFmtId="0" fontId="6" fillId="0" borderId="15" xfId="117" applyFont="1" applyBorder="1"/>
    <xf numFmtId="167" fontId="6" fillId="0" borderId="0" xfId="117" quotePrefix="1" applyNumberFormat="1" applyFont="1" applyBorder="1" applyAlignment="1">
      <alignment horizontal="right" vertical="center" indent="1"/>
    </xf>
    <xf numFmtId="179" fontId="6" fillId="0" borderId="15" xfId="117" quotePrefix="1" applyNumberFormat="1" applyFont="1" applyBorder="1" applyAlignment="1">
      <alignment horizontal="right" vertical="center"/>
    </xf>
    <xf numFmtId="167" fontId="6" fillId="0" borderId="0" xfId="117" quotePrefix="1" applyNumberFormat="1" applyFont="1" applyBorder="1" applyAlignment="1">
      <alignment horizontal="right" vertical="center"/>
    </xf>
    <xf numFmtId="179" fontId="6" fillId="0" borderId="15" xfId="117" applyNumberFormat="1" applyFont="1" applyBorder="1" applyAlignment="1">
      <alignment horizontal="right" vertical="center"/>
    </xf>
    <xf numFmtId="179" fontId="6" fillId="0" borderId="0" xfId="117" quotePrefix="1" applyNumberFormat="1" applyFont="1" applyBorder="1" applyAlignment="1">
      <alignment horizontal="left" vertical="center"/>
    </xf>
    <xf numFmtId="180" fontId="6" fillId="0" borderId="0" xfId="117" applyNumberFormat="1" applyFont="1" applyBorder="1" applyAlignment="1">
      <alignment horizontal="left" vertical="center"/>
    </xf>
    <xf numFmtId="180" fontId="6" fillId="0" borderId="15" xfId="117" applyNumberFormat="1" applyFont="1" applyBorder="1" applyAlignment="1">
      <alignment horizontal="left" vertical="center"/>
    </xf>
    <xf numFmtId="180" fontId="6" fillId="0" borderId="0" xfId="117" applyNumberFormat="1" applyFont="1" applyBorder="1" applyAlignment="1">
      <alignment vertical="center"/>
    </xf>
    <xf numFmtId="206" fontId="6" fillId="0" borderId="0" xfId="117" quotePrefix="1" applyNumberFormat="1" applyFont="1" applyBorder="1" applyAlignment="1">
      <alignment vertical="center"/>
    </xf>
    <xf numFmtId="179" fontId="6" fillId="0" borderId="0" xfId="117" quotePrefix="1" applyNumberFormat="1" applyFont="1" applyBorder="1" applyAlignment="1">
      <alignment horizontal="right" vertical="center"/>
    </xf>
    <xf numFmtId="0" fontId="6" fillId="0" borderId="0" xfId="117" applyFont="1" applyBorder="1" applyAlignment="1">
      <alignment horizontal="centerContinuous"/>
    </xf>
    <xf numFmtId="0" fontId="6" fillId="0" borderId="0" xfId="117" applyFont="1" applyAlignment="1">
      <alignment horizontal="centerContinuous"/>
    </xf>
    <xf numFmtId="0" fontId="6" fillId="0" borderId="0" xfId="117" applyFont="1" applyBorder="1" applyAlignment="1">
      <alignment horizontal="left"/>
    </xf>
    <xf numFmtId="177" fontId="6" fillId="0" borderId="0" xfId="117" applyNumberFormat="1" applyFont="1"/>
    <xf numFmtId="0" fontId="6" fillId="0" borderId="0" xfId="117" applyFont="1" applyBorder="1" applyAlignment="1"/>
    <xf numFmtId="0" fontId="6" fillId="0" borderId="0" xfId="117" applyFont="1" applyAlignment="1"/>
    <xf numFmtId="177" fontId="17" fillId="0" borderId="0" xfId="117" applyNumberFormat="1" applyFont="1" applyAlignment="1"/>
    <xf numFmtId="167" fontId="17" fillId="0" borderId="0" xfId="117" quotePrefix="1" applyNumberFormat="1" applyFont="1" applyBorder="1" applyAlignment="1">
      <alignment vertical="center"/>
    </xf>
    <xf numFmtId="207" fontId="6" fillId="0" borderId="0" xfId="117" applyNumberFormat="1" applyFont="1"/>
    <xf numFmtId="167" fontId="17" fillId="0" borderId="0" xfId="117" quotePrefix="1" applyNumberFormat="1" applyFont="1" applyFill="1" applyBorder="1" applyAlignment="1">
      <alignment vertical="center"/>
    </xf>
    <xf numFmtId="207" fontId="18" fillId="0" borderId="0" xfId="117" applyNumberFormat="1" applyFont="1" applyBorder="1" applyAlignment="1">
      <alignment horizontal="right"/>
    </xf>
    <xf numFmtId="207" fontId="16" fillId="0" borderId="0" xfId="117" applyNumberFormat="1" applyFont="1" applyBorder="1" applyAlignment="1">
      <alignment horizontal="right"/>
    </xf>
    <xf numFmtId="207" fontId="17" fillId="0" borderId="0" xfId="117" applyNumberFormat="1" applyFont="1" applyBorder="1" applyAlignment="1">
      <alignment horizontal="right"/>
    </xf>
    <xf numFmtId="208" fontId="17" fillId="0" borderId="0" xfId="117" applyNumberFormat="1" applyFont="1" applyBorder="1" applyAlignment="1">
      <alignment horizontal="right"/>
    </xf>
    <xf numFmtId="167" fontId="17" fillId="0" borderId="0" xfId="117" quotePrefix="1" applyNumberFormat="1" applyFont="1" applyBorder="1" applyAlignment="1">
      <alignment horizontal="right" vertical="center" indent="1"/>
    </xf>
    <xf numFmtId="204" fontId="17" fillId="0" borderId="0" xfId="117" quotePrefix="1" applyNumberFormat="1" applyFont="1" applyBorder="1" applyAlignment="1">
      <alignment vertical="center"/>
    </xf>
    <xf numFmtId="209" fontId="17" fillId="0" borderId="0" xfId="117" quotePrefix="1" applyNumberFormat="1" applyFont="1" applyBorder="1" applyAlignment="1">
      <alignment horizontal="right" vertical="center"/>
    </xf>
    <xf numFmtId="209" fontId="6" fillId="0" borderId="0" xfId="117" quotePrefix="1" applyNumberFormat="1" applyFont="1" applyBorder="1" applyAlignment="1">
      <alignment horizontal="right" vertical="center"/>
    </xf>
    <xf numFmtId="178" fontId="17" fillId="0" borderId="0" xfId="117" quotePrefix="1" applyNumberFormat="1" applyFont="1" applyBorder="1" applyAlignment="1">
      <alignment horizontal="right" vertical="center" indent="1"/>
    </xf>
    <xf numFmtId="167" fontId="17" fillId="0" borderId="0" xfId="117" applyNumberFormat="1" applyFont="1" applyBorder="1" applyAlignment="1">
      <alignment horizontal="right" vertical="center" indent="1"/>
    </xf>
    <xf numFmtId="0" fontId="6" fillId="0" borderId="0" xfId="117" applyFont="1" applyFill="1" applyAlignment="1">
      <alignment vertical="center"/>
    </xf>
    <xf numFmtId="179" fontId="6" fillId="0" borderId="15" xfId="117" quotePrefix="1" applyNumberFormat="1" applyFont="1" applyFill="1" applyBorder="1" applyAlignment="1">
      <alignment horizontal="right" vertical="center"/>
    </xf>
    <xf numFmtId="179" fontId="6" fillId="0" borderId="15" xfId="117" applyNumberFormat="1" applyFont="1" applyFill="1" applyBorder="1" applyAlignment="1">
      <alignment horizontal="right" vertical="center"/>
    </xf>
    <xf numFmtId="208" fontId="6" fillId="0" borderId="0" xfId="117" applyNumberFormat="1" applyFont="1" applyBorder="1" applyAlignment="1">
      <alignment horizontal="right"/>
    </xf>
    <xf numFmtId="167" fontId="6" fillId="0" borderId="0" xfId="117" applyNumberFormat="1" applyFont="1" applyBorder="1" applyAlignment="1">
      <alignment horizontal="right" vertical="center" indent="1"/>
    </xf>
    <xf numFmtId="0" fontId="79" fillId="0" borderId="0" xfId="117" applyFont="1" applyAlignment="1">
      <alignment vertical="top" wrapText="1"/>
    </xf>
    <xf numFmtId="0" fontId="14" fillId="0" borderId="18" xfId="117" applyFont="1" applyBorder="1" applyAlignment="1">
      <alignment horizontal="left"/>
    </xf>
    <xf numFmtId="0" fontId="6" fillId="0" borderId="16" xfId="117" applyFont="1" applyBorder="1" applyAlignment="1">
      <alignment horizontal="right"/>
    </xf>
    <xf numFmtId="0" fontId="17" fillId="0" borderId="0" xfId="117" quotePrefix="1" applyFont="1" applyBorder="1" applyAlignment="1">
      <alignment horizontal="centerContinuous" vertical="center"/>
    </xf>
    <xf numFmtId="0" fontId="6" fillId="0" borderId="17" xfId="117" applyFont="1" applyBorder="1"/>
    <xf numFmtId="0" fontId="6" fillId="0" borderId="18" xfId="117" applyFont="1" applyBorder="1"/>
    <xf numFmtId="0" fontId="6" fillId="0" borderId="19" xfId="117" applyFont="1" applyBorder="1"/>
    <xf numFmtId="0" fontId="6" fillId="0" borderId="22" xfId="117" applyFont="1" applyBorder="1"/>
    <xf numFmtId="0" fontId="6" fillId="0" borderId="14" xfId="117" applyFont="1" applyBorder="1"/>
    <xf numFmtId="0" fontId="6" fillId="0" borderId="20" xfId="117" applyFont="1" applyBorder="1" applyAlignment="1">
      <alignment horizontal="center" vertical="center"/>
    </xf>
    <xf numFmtId="0" fontId="17" fillId="0" borderId="16" xfId="117" applyFont="1" applyBorder="1" applyAlignment="1">
      <alignment horizontal="center" vertical="center"/>
    </xf>
    <xf numFmtId="0" fontId="17" fillId="0" borderId="0" xfId="117" quotePrefix="1" applyFont="1" applyBorder="1" applyAlignment="1">
      <alignment horizontal="centerContinuous" vertical="top"/>
    </xf>
    <xf numFmtId="0" fontId="6" fillId="0" borderId="15" xfId="117" applyFont="1" applyBorder="1" applyAlignment="1">
      <alignment horizontal="centerContinuous" vertical="top"/>
    </xf>
    <xf numFmtId="0" fontId="6" fillId="0" borderId="1" xfId="117" applyFont="1" applyBorder="1" applyAlignment="1">
      <alignment horizontal="center" vertical="center"/>
    </xf>
    <xf numFmtId="210" fontId="6" fillId="0" borderId="0" xfId="117" quotePrefix="1" applyNumberFormat="1" applyFont="1" applyBorder="1" applyAlignment="1">
      <alignment vertical="center"/>
    </xf>
    <xf numFmtId="167" fontId="6" fillId="0" borderId="0" xfId="117" applyNumberFormat="1" applyFont="1" applyBorder="1" applyAlignment="1">
      <alignment vertical="center"/>
    </xf>
    <xf numFmtId="211" fontId="6" fillId="0" borderId="0" xfId="117" quotePrefix="1" applyNumberFormat="1" applyFont="1" applyBorder="1" applyAlignment="1">
      <alignment vertical="center"/>
    </xf>
    <xf numFmtId="177" fontId="17" fillId="0" borderId="0" xfId="117" applyNumberFormat="1" applyFont="1" applyAlignment="1">
      <alignment horizontal="right"/>
    </xf>
    <xf numFmtId="0" fontId="6" fillId="0" borderId="0" xfId="117" quotePrefix="1" applyFont="1" applyAlignment="1"/>
    <xf numFmtId="167" fontId="17" fillId="0" borderId="0" xfId="117" quotePrefix="1" applyNumberFormat="1" applyFont="1" applyBorder="1" applyAlignment="1">
      <alignment horizontal="right" vertical="center"/>
    </xf>
    <xf numFmtId="0" fontId="7" fillId="0" borderId="0" xfId="117" applyFont="1" applyAlignment="1">
      <alignment vertical="center"/>
    </xf>
    <xf numFmtId="0" fontId="14" fillId="0" borderId="0" xfId="117" applyFont="1" applyAlignment="1">
      <alignment vertical="center"/>
    </xf>
    <xf numFmtId="0" fontId="14" fillId="0" borderId="0" xfId="117" applyFont="1" applyAlignment="1">
      <alignment horizontal="right" vertical="center"/>
    </xf>
    <xf numFmtId="0" fontId="6" fillId="0" borderId="0" xfId="117" applyFont="1" applyFill="1" applyBorder="1" applyAlignment="1">
      <alignment vertical="center"/>
    </xf>
    <xf numFmtId="180" fontId="6" fillId="0" borderId="0" xfId="117" applyNumberFormat="1" applyFont="1" applyBorder="1" applyAlignment="1">
      <alignment vertical="top"/>
    </xf>
    <xf numFmtId="0" fontId="24" fillId="0" borderId="0" xfId="117" applyFont="1" applyFill="1" applyAlignment="1">
      <alignment vertical="center"/>
    </xf>
    <xf numFmtId="204" fontId="6" fillId="0" borderId="0" xfId="117" quotePrefix="1" applyNumberFormat="1" applyFont="1" applyBorder="1" applyAlignment="1">
      <alignment horizontal="right" vertical="center"/>
    </xf>
    <xf numFmtId="167" fontId="17" fillId="0" borderId="0" xfId="0" applyNumberFormat="1" applyFont="1" applyBorder="1" applyAlignment="1" applyProtection="1">
      <alignment horizontal="right" vertical="center"/>
      <protection locked="0" hidden="1"/>
    </xf>
    <xf numFmtId="0" fontId="40" fillId="0" borderId="0" xfId="0" applyFont="1" applyAlignment="1">
      <alignment horizontal="center"/>
    </xf>
    <xf numFmtId="0" fontId="6" fillId="0" borderId="0" xfId="0" applyFont="1" applyAlignment="1">
      <alignment horizontal="left" vertical="center"/>
    </xf>
    <xf numFmtId="0" fontId="10" fillId="0" borderId="0" xfId="0" applyFont="1"/>
    <xf numFmtId="0" fontId="0" fillId="0" borderId="0" xfId="0"/>
    <xf numFmtId="0" fontId="10" fillId="0" borderId="0" xfId="117" applyFont="1" applyAlignment="1">
      <alignment horizontal="left"/>
    </xf>
    <xf numFmtId="0" fontId="10" fillId="0" borderId="0" xfId="117" applyFont="1" applyAlignment="1">
      <alignment horizontal="left" vertical="center"/>
    </xf>
    <xf numFmtId="0" fontId="6" fillId="0" borderId="0" xfId="0" applyFont="1" applyAlignment="1">
      <alignment vertical="center"/>
    </xf>
    <xf numFmtId="0" fontId="6" fillId="0" borderId="0" xfId="0" quotePrefix="1" applyFont="1" applyAlignment="1">
      <alignment horizontal="center" vertical="center"/>
    </xf>
    <xf numFmtId="166" fontId="79" fillId="0" borderId="0" xfId="130" applyNumberFormat="1" applyFont="1" applyBorder="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01" fontId="17" fillId="0" borderId="16" xfId="0" applyNumberFormat="1" applyFont="1" applyBorder="1" applyAlignment="1">
      <alignment vertical="center"/>
    </xf>
    <xf numFmtId="177" fontId="17" fillId="0" borderId="0" xfId="0" applyNumberFormat="1" applyFont="1" applyBorder="1" applyAlignment="1">
      <alignment horizontal="right"/>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0" fontId="6" fillId="0" borderId="0" xfId="0" applyFont="1" applyAlignment="1">
      <alignment horizontal="right" vertical="center"/>
    </xf>
    <xf numFmtId="0" fontId="6" fillId="0" borderId="0" xfId="0" applyFont="1" applyBorder="1" applyAlignment="1">
      <alignment horizontal="center" vertical="center"/>
    </xf>
    <xf numFmtId="0" fontId="6" fillId="0" borderId="0" xfId="0" applyFont="1" applyAlignment="1">
      <alignment horizontal="center" vertical="center"/>
    </xf>
    <xf numFmtId="0" fontId="6" fillId="0" borderId="0" xfId="0" applyFont="1" applyAlignment="1">
      <alignment horizontal="left" vertical="center"/>
    </xf>
    <xf numFmtId="0" fontId="16" fillId="0" borderId="0" xfId="0" applyFont="1" applyAlignment="1">
      <alignment horizontal="left" vertical="center"/>
    </xf>
    <xf numFmtId="0" fontId="18" fillId="0" borderId="0" xfId="0" applyFont="1" applyAlignment="1">
      <alignment horizontal="left" vertical="center"/>
    </xf>
    <xf numFmtId="0" fontId="14" fillId="0" borderId="0" xfId="0" applyFont="1" applyAlignment="1">
      <alignment horizontal="left" vertical="center"/>
    </xf>
    <xf numFmtId="0" fontId="24" fillId="0" borderId="0" xfId="0" applyFont="1" applyAlignment="1">
      <alignment horizontal="left" vertical="center" wrapText="1"/>
    </xf>
    <xf numFmtId="0" fontId="6" fillId="0" borderId="0" xfId="0" applyFont="1" applyAlignment="1">
      <alignment vertical="center"/>
    </xf>
    <xf numFmtId="175" fontId="6" fillId="0" borderId="0" xfId="0" applyNumberFormat="1" applyFont="1" applyFill="1" applyAlignment="1">
      <alignment horizontal="right" vertical="center"/>
    </xf>
    <xf numFmtId="0" fontId="6" fillId="0" borderId="0" xfId="0" applyFont="1" applyAlignment="1">
      <alignment vertical="center"/>
    </xf>
    <xf numFmtId="0" fontId="10" fillId="0" borderId="0" xfId="0" applyFont="1"/>
    <xf numFmtId="0" fontId="7" fillId="0" borderId="0" xfId="130" applyFont="1" applyAlignment="1">
      <alignment vertical="center"/>
    </xf>
    <xf numFmtId="0" fontId="27" fillId="0" borderId="0" xfId="130" applyFont="1" applyAlignment="1">
      <alignment vertical="center"/>
    </xf>
    <xf numFmtId="0" fontId="27" fillId="0" borderId="0" xfId="130" applyFont="1" applyAlignment="1">
      <alignment horizontal="right" vertical="center"/>
    </xf>
    <xf numFmtId="0" fontId="28" fillId="0" borderId="0" xfId="130" applyFont="1" applyBorder="1" applyAlignment="1">
      <alignment horizontal="right" vertical="center"/>
    </xf>
    <xf numFmtId="0" fontId="9" fillId="0" borderId="0" xfId="130" applyFont="1" applyAlignment="1">
      <alignment vertical="center"/>
    </xf>
    <xf numFmtId="0" fontId="29" fillId="0" borderId="0" xfId="130" applyFont="1" applyAlignment="1">
      <alignment horizontal="centerContinuous" vertical="center"/>
    </xf>
    <xf numFmtId="0" fontId="9" fillId="0" borderId="0" xfId="130" applyFont="1" applyAlignment="1">
      <alignment horizontal="centerContinuous" vertical="center"/>
    </xf>
    <xf numFmtId="0" fontId="14" fillId="0" borderId="0" xfId="130" applyFont="1" applyAlignment="1">
      <alignment horizontal="right" vertical="center"/>
    </xf>
    <xf numFmtId="0" fontId="7" fillId="0" borderId="18" xfId="130" applyFont="1" applyBorder="1" applyAlignment="1">
      <alignment vertical="center"/>
    </xf>
    <xf numFmtId="0" fontId="6" fillId="0" borderId="0" xfId="130" applyFont="1" applyBorder="1" applyAlignment="1">
      <alignment vertical="center"/>
    </xf>
    <xf numFmtId="0" fontId="6" fillId="0" borderId="0" xfId="130" applyFont="1" applyAlignment="1">
      <alignment vertical="center"/>
    </xf>
    <xf numFmtId="0" fontId="6" fillId="0" borderId="0" xfId="130" applyFont="1" applyBorder="1" applyAlignment="1">
      <alignment horizontal="centerContinuous" vertical="center"/>
    </xf>
    <xf numFmtId="0" fontId="15" fillId="0" borderId="15" xfId="130" applyFont="1" applyBorder="1" applyAlignment="1">
      <alignment horizontal="centerContinuous" vertical="center"/>
    </xf>
    <xf numFmtId="0" fontId="17" fillId="0" borderId="0" xfId="130" applyFont="1" applyBorder="1" applyAlignment="1">
      <alignment horizontal="centerContinuous" vertical="center"/>
    </xf>
    <xf numFmtId="0" fontId="6" fillId="0" borderId="15" xfId="130" applyFont="1" applyBorder="1" applyAlignment="1">
      <alignment horizontal="centerContinuous" vertical="center"/>
    </xf>
    <xf numFmtId="0" fontId="6" fillId="0" borderId="18" xfId="130" applyFont="1" applyBorder="1" applyAlignment="1">
      <alignment horizontal="centerContinuous" vertical="center"/>
    </xf>
    <xf numFmtId="0" fontId="6" fillId="0" borderId="19" xfId="130" applyFont="1" applyBorder="1" applyAlignment="1">
      <alignment horizontal="centerContinuous" vertical="center"/>
    </xf>
    <xf numFmtId="0" fontId="2" fillId="0" borderId="0" xfId="130" applyBorder="1"/>
    <xf numFmtId="0" fontId="16" fillId="0" borderId="0" xfId="130" applyFont="1" applyAlignment="1">
      <alignment vertical="center"/>
    </xf>
    <xf numFmtId="175" fontId="6" fillId="0" borderId="0" xfId="130" applyNumberFormat="1" applyFont="1" applyFill="1" applyAlignment="1">
      <alignment horizontal="right" vertical="center"/>
    </xf>
    <xf numFmtId="166" fontId="6" fillId="0" borderId="0" xfId="130" applyNumberFormat="1" applyFont="1" applyBorder="1" applyAlignment="1">
      <alignment vertical="center"/>
    </xf>
    <xf numFmtId="166" fontId="2" fillId="0" borderId="0" xfId="130" applyNumberFormat="1"/>
    <xf numFmtId="166" fontId="6" fillId="0" borderId="0" xfId="130" applyNumberFormat="1" applyFont="1" applyFill="1" applyBorder="1" applyAlignment="1">
      <alignment horizontal="right" vertical="center" wrapText="1"/>
    </xf>
    <xf numFmtId="165" fontId="6" fillId="0" borderId="15" xfId="130" applyNumberFormat="1" applyFont="1" applyBorder="1" applyAlignment="1">
      <alignment horizontal="left" vertical="center"/>
    </xf>
    <xf numFmtId="0" fontId="7" fillId="0" borderId="0" xfId="130" applyFont="1"/>
    <xf numFmtId="182" fontId="6" fillId="0" borderId="0" xfId="130" applyNumberFormat="1" applyFont="1" applyFill="1" applyBorder="1" applyAlignment="1">
      <alignment horizontal="right" vertical="center" wrapText="1"/>
    </xf>
    <xf numFmtId="168" fontId="6" fillId="0" borderId="0" xfId="130" applyNumberFormat="1" applyFont="1" applyFill="1" applyBorder="1" applyAlignment="1">
      <alignment horizontal="right" vertical="center" wrapText="1"/>
    </xf>
    <xf numFmtId="0" fontId="6" fillId="0" borderId="0" xfId="130" applyFont="1" applyAlignment="1"/>
    <xf numFmtId="165" fontId="6" fillId="0" borderId="15" xfId="130" applyNumberFormat="1" applyFont="1" applyBorder="1" applyAlignment="1">
      <alignment horizontal="left"/>
    </xf>
    <xf numFmtId="0" fontId="2" fillId="0" borderId="0" xfId="130" applyAlignment="1"/>
    <xf numFmtId="0" fontId="6" fillId="0" borderId="0" xfId="130" applyFont="1" applyAlignment="1">
      <alignment horizontal="left" vertical="center"/>
    </xf>
    <xf numFmtId="0" fontId="6" fillId="0" borderId="0" xfId="130" applyFont="1" applyAlignment="1">
      <alignment horizontal="left" vertical="center" wrapText="1"/>
    </xf>
    <xf numFmtId="166" fontId="19" fillId="0" borderId="0" xfId="130" applyNumberFormat="1" applyFont="1"/>
    <xf numFmtId="0" fontId="7" fillId="0" borderId="0" xfId="130" applyFont="1" applyAlignment="1"/>
    <xf numFmtId="165" fontId="6" fillId="0" borderId="0" xfId="130" applyNumberFormat="1" applyFont="1" applyBorder="1" applyAlignment="1">
      <alignment horizontal="left" vertical="center"/>
    </xf>
    <xf numFmtId="0" fontId="16" fillId="0" borderId="0" xfId="130" applyFont="1" applyBorder="1" applyAlignment="1">
      <alignment vertical="center"/>
    </xf>
    <xf numFmtId="0" fontId="18" fillId="0" borderId="0" xfId="130" applyFont="1" applyBorder="1" applyAlignment="1">
      <alignment vertical="center"/>
    </xf>
    <xf numFmtId="0" fontId="17" fillId="0" borderId="0" xfId="130" applyFont="1" applyAlignment="1">
      <alignment vertical="center"/>
    </xf>
    <xf numFmtId="167" fontId="6" fillId="0" borderId="0" xfId="130" applyNumberFormat="1" applyFont="1" applyBorder="1" applyAlignment="1" applyProtection="1">
      <alignment vertical="center"/>
      <protection locked="0" hidden="1"/>
    </xf>
    <xf numFmtId="176" fontId="17" fillId="0" borderId="0" xfId="130" applyNumberFormat="1" applyFont="1" applyBorder="1" applyAlignment="1">
      <alignment vertical="center"/>
    </xf>
    <xf numFmtId="0" fontId="26" fillId="0" borderId="0" xfId="130" applyFont="1" applyBorder="1"/>
    <xf numFmtId="166" fontId="17" fillId="0" borderId="0" xfId="130" applyNumberFormat="1" applyFont="1" applyFill="1" applyBorder="1" applyAlignment="1">
      <alignment horizontal="right" vertical="center" wrapText="1"/>
    </xf>
    <xf numFmtId="0" fontId="14" fillId="0" borderId="0" xfId="130" applyFont="1" applyAlignment="1">
      <alignment horizontal="left" vertical="center"/>
    </xf>
    <xf numFmtId="0" fontId="6" fillId="0" borderId="0" xfId="0" applyFont="1" applyBorder="1" applyAlignment="1">
      <alignment horizontal="lef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horizontal="left" vertical="center" wrapText="1"/>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2" fillId="0" borderId="0" xfId="133"/>
    <xf numFmtId="176" fontId="17" fillId="0" borderId="0" xfId="133" applyNumberFormat="1" applyFont="1" applyAlignment="1">
      <alignment vertical="center"/>
    </xf>
    <xf numFmtId="176" fontId="6" fillId="0" borderId="0" xfId="133" applyNumberFormat="1" applyFont="1" applyAlignment="1">
      <alignment vertical="center"/>
    </xf>
    <xf numFmtId="167" fontId="17" fillId="0" borderId="0" xfId="133" applyNumberFormat="1" applyFont="1" applyBorder="1" applyAlignment="1">
      <alignment horizontal="right"/>
    </xf>
    <xf numFmtId="209" fontId="17" fillId="0" borderId="0" xfId="133" quotePrefix="1" applyNumberFormat="1" applyFont="1" applyAlignment="1"/>
    <xf numFmtId="0" fontId="17" fillId="0" borderId="0" xfId="133" applyFont="1" applyAlignment="1">
      <alignment vertical="center"/>
    </xf>
    <xf numFmtId="167" fontId="17" fillId="0" borderId="0" xfId="133" applyNumberFormat="1" applyFont="1" applyFill="1" applyBorder="1" applyAlignment="1">
      <alignment horizontal="right"/>
    </xf>
    <xf numFmtId="207" fontId="17" fillId="0" borderId="0" xfId="133" applyNumberFormat="1" applyFont="1"/>
    <xf numFmtId="0" fontId="17" fillId="0" borderId="0" xfId="133" applyFont="1" applyBorder="1"/>
    <xf numFmtId="0" fontId="17" fillId="0" borderId="0" xfId="133" applyFont="1"/>
    <xf numFmtId="0" fontId="6" fillId="0" borderId="0" xfId="133" applyFont="1" applyAlignment="1">
      <alignment horizontal="right"/>
    </xf>
    <xf numFmtId="178" fontId="17" fillId="0" borderId="0" xfId="133" applyNumberFormat="1" applyFont="1" applyBorder="1" applyAlignment="1">
      <alignment horizontal="right"/>
    </xf>
    <xf numFmtId="0" fontId="6" fillId="0" borderId="0" xfId="133" applyFont="1" applyAlignment="1">
      <alignment vertical="center"/>
    </xf>
    <xf numFmtId="0" fontId="22" fillId="0" borderId="0" xfId="133" applyFont="1"/>
    <xf numFmtId="0" fontId="8" fillId="0" borderId="0" xfId="133" applyFont="1" applyAlignment="1">
      <alignment vertical="center"/>
    </xf>
    <xf numFmtId="0" fontId="22" fillId="0" borderId="0" xfId="133" applyFont="1" applyAlignment="1">
      <alignment vertical="center"/>
    </xf>
    <xf numFmtId="0" fontId="85" fillId="0" borderId="0" xfId="133" applyFont="1" applyAlignment="1">
      <alignment horizontal="centerContinuous" vertical="center"/>
    </xf>
    <xf numFmtId="0" fontId="22" fillId="0" borderId="0" xfId="133" applyFont="1" applyAlignment="1">
      <alignment horizontal="centerContinuous" vertical="center"/>
    </xf>
    <xf numFmtId="0" fontId="10" fillId="0" borderId="0" xfId="133" applyFont="1" applyAlignment="1">
      <alignment horizontal="centerContinuous" vertical="center"/>
    </xf>
    <xf numFmtId="0" fontId="14" fillId="0" borderId="0" xfId="133" applyFont="1" applyAlignment="1">
      <alignment vertical="center"/>
    </xf>
    <xf numFmtId="207" fontId="31" fillId="0" borderId="0" xfId="133" applyNumberFormat="1" applyFont="1"/>
    <xf numFmtId="207" fontId="22" fillId="0" borderId="0" xfId="133" applyNumberFormat="1" applyFont="1"/>
    <xf numFmtId="0" fontId="6" fillId="0" borderId="18" xfId="133" applyFont="1" applyBorder="1" applyAlignment="1">
      <alignment vertical="center"/>
    </xf>
    <xf numFmtId="0" fontId="6" fillId="0" borderId="0" xfId="133" applyFont="1" applyBorder="1" applyAlignment="1">
      <alignment vertical="center"/>
    </xf>
    <xf numFmtId="0" fontId="6" fillId="0" borderId="0" xfId="133" applyFont="1" applyBorder="1" applyAlignment="1">
      <alignment horizontal="centerContinuous" vertical="center"/>
    </xf>
    <xf numFmtId="0" fontId="6" fillId="0" borderId="15" xfId="133" applyFont="1" applyBorder="1" applyAlignment="1">
      <alignment horizontal="centerContinuous" vertical="center"/>
    </xf>
    <xf numFmtId="0" fontId="6" fillId="0" borderId="20" xfId="133" applyFont="1" applyBorder="1" applyAlignment="1">
      <alignment vertical="center"/>
    </xf>
    <xf numFmtId="0" fontId="6" fillId="0" borderId="15" xfId="133" applyFont="1" applyBorder="1" applyAlignment="1">
      <alignment horizontal="center" vertical="center"/>
    </xf>
    <xf numFmtId="207" fontId="10" fillId="0" borderId="0" xfId="133" applyNumberFormat="1" applyFont="1" applyAlignment="1">
      <alignment vertical="center"/>
    </xf>
    <xf numFmtId="0" fontId="17" fillId="0" borderId="0" xfId="133" applyFont="1" applyBorder="1" applyAlignment="1">
      <alignment horizontal="centerContinuous" vertical="center"/>
    </xf>
    <xf numFmtId="0" fontId="17" fillId="0" borderId="15" xfId="133" applyFont="1" applyBorder="1" applyAlignment="1">
      <alignment horizontal="centerContinuous" vertical="center"/>
    </xf>
    <xf numFmtId="0" fontId="17" fillId="0" borderId="15" xfId="133" applyFont="1" applyBorder="1" applyAlignment="1">
      <alignment horizontal="center" vertical="center"/>
    </xf>
    <xf numFmtId="0" fontId="17" fillId="0" borderId="18" xfId="133" applyFont="1" applyBorder="1" applyAlignment="1">
      <alignment horizontal="centerContinuous" vertical="center"/>
    </xf>
    <xf numFmtId="0" fontId="17" fillId="0" borderId="19" xfId="133" applyFont="1" applyBorder="1" applyAlignment="1">
      <alignment horizontal="centerContinuous" vertical="center"/>
    </xf>
    <xf numFmtId="0" fontId="17" fillId="0" borderId="18" xfId="133" applyFont="1" applyBorder="1" applyAlignment="1">
      <alignment horizontal="center" vertical="center"/>
    </xf>
    <xf numFmtId="0" fontId="17" fillId="0" borderId="0" xfId="133" applyFont="1" applyBorder="1" applyAlignment="1">
      <alignment horizontal="center" vertical="center"/>
    </xf>
    <xf numFmtId="0" fontId="17" fillId="0" borderId="0" xfId="133" applyFont="1" applyBorder="1" applyAlignment="1">
      <alignment horizontal="right" vertical="center"/>
    </xf>
    <xf numFmtId="210" fontId="6" fillId="0" borderId="0" xfId="133" applyNumberFormat="1" applyFont="1" applyAlignment="1">
      <alignment horizontal="right"/>
    </xf>
    <xf numFmtId="207" fontId="6" fillId="0" borderId="0" xfId="133" applyNumberFormat="1" applyFont="1"/>
    <xf numFmtId="204" fontId="6" fillId="0" borderId="0" xfId="133" applyNumberFormat="1" applyFont="1" applyBorder="1" applyAlignment="1">
      <alignment horizontal="right"/>
    </xf>
    <xf numFmtId="212" fontId="6" fillId="0" borderId="0" xfId="133" applyNumberFormat="1" applyFont="1" applyAlignment="1">
      <alignment horizontal="right"/>
    </xf>
    <xf numFmtId="210" fontId="6" fillId="0" borderId="0" xfId="133" applyNumberFormat="1" applyFont="1" applyBorder="1" applyAlignment="1">
      <alignment horizontal="right"/>
    </xf>
    <xf numFmtId="1" fontId="6" fillId="0" borderId="0" xfId="133" applyNumberFormat="1" applyFont="1" applyBorder="1" applyAlignment="1"/>
    <xf numFmtId="167" fontId="6" fillId="0" borderId="0" xfId="133" applyNumberFormat="1" applyFont="1" applyBorder="1" applyAlignment="1">
      <alignment horizontal="center"/>
    </xf>
    <xf numFmtId="167" fontId="6" fillId="0" borderId="0" xfId="133" applyNumberFormat="1" applyFont="1" applyBorder="1" applyAlignment="1">
      <alignment horizontal="right"/>
    </xf>
    <xf numFmtId="207" fontId="6" fillId="0" borderId="0" xfId="133" applyNumberFormat="1" applyFont="1" applyBorder="1"/>
    <xf numFmtId="178" fontId="17" fillId="0" borderId="0" xfId="133" applyNumberFormat="1" applyFont="1" applyFill="1" applyAlignment="1">
      <alignment horizontal="right"/>
    </xf>
    <xf numFmtId="178" fontId="17" fillId="0" borderId="0" xfId="133" applyNumberFormat="1" applyFont="1" applyFill="1" applyAlignment="1"/>
    <xf numFmtId="178" fontId="17" fillId="0" borderId="0" xfId="133" applyNumberFormat="1" applyFont="1" applyFill="1" applyBorder="1" applyAlignment="1">
      <alignment horizontal="right"/>
    </xf>
    <xf numFmtId="0" fontId="6" fillId="0" borderId="0" xfId="133" applyFont="1"/>
    <xf numFmtId="209" fontId="17" fillId="0" borderId="0" xfId="133" quotePrefix="1" applyNumberFormat="1" applyFont="1" applyFill="1" applyAlignment="1"/>
    <xf numFmtId="209" fontId="6" fillId="0" borderId="0" xfId="133" quotePrefix="1" applyNumberFormat="1" applyFont="1" applyAlignment="1"/>
    <xf numFmtId="0" fontId="17" fillId="0" borderId="0" xfId="133" applyFont="1" applyFill="1" applyAlignment="1">
      <alignment vertical="center"/>
    </xf>
    <xf numFmtId="0" fontId="17" fillId="0" borderId="0" xfId="133" applyFont="1" applyFill="1"/>
    <xf numFmtId="0" fontId="17" fillId="0" borderId="0" xfId="133" applyFont="1" applyFill="1" applyAlignment="1">
      <alignment horizontal="right"/>
    </xf>
    <xf numFmtId="207" fontId="17" fillId="0" borderId="0" xfId="133" applyNumberFormat="1" applyFont="1" applyFill="1"/>
    <xf numFmtId="0" fontId="6" fillId="0" borderId="0" xfId="133" applyFont="1" applyFill="1"/>
    <xf numFmtId="213" fontId="79" fillId="0" borderId="0" xfId="133" applyNumberFormat="1" applyFont="1" applyBorder="1" applyAlignment="1">
      <alignment horizontal="left"/>
    </xf>
    <xf numFmtId="0" fontId="22" fillId="0" borderId="0" xfId="133" applyFont="1" applyAlignment="1">
      <alignment horizontal="right"/>
    </xf>
    <xf numFmtId="203" fontId="6" fillId="0" borderId="0" xfId="133" applyNumberFormat="1" applyFont="1" applyAlignment="1">
      <alignment horizontal="right"/>
    </xf>
    <xf numFmtId="0" fontId="8" fillId="0" borderId="0" xfId="133" applyFont="1" applyAlignment="1">
      <alignment horizontal="right" vertical="center"/>
    </xf>
    <xf numFmtId="0" fontId="6" fillId="0" borderId="12" xfId="133" applyFont="1" applyBorder="1" applyAlignment="1">
      <alignment horizontal="centerContinuous" vertical="center"/>
    </xf>
    <xf numFmtId="0" fontId="6" fillId="0" borderId="13" xfId="133" applyFont="1" applyBorder="1" applyAlignment="1">
      <alignment horizontal="centerContinuous" vertical="center"/>
    </xf>
    <xf numFmtId="213" fontId="79" fillId="0" borderId="0" xfId="133" applyNumberFormat="1" applyFont="1" applyBorder="1" applyAlignment="1">
      <alignment horizontal="left" vertical="center"/>
    </xf>
    <xf numFmtId="209" fontId="6" fillId="0" borderId="0" xfId="133" applyNumberFormat="1" applyFont="1"/>
    <xf numFmtId="0" fontId="17" fillId="0" borderId="0" xfId="133" applyFont="1" applyFill="1" applyAlignment="1">
      <alignment horizontal="left" vertical="center"/>
    </xf>
    <xf numFmtId="207" fontId="17" fillId="0" borderId="0" xfId="133" applyNumberFormat="1" applyFont="1" applyBorder="1" applyAlignment="1">
      <alignment horizontal="left" vertical="center"/>
    </xf>
    <xf numFmtId="210" fontId="6" fillId="0" borderId="0" xfId="133" applyNumberFormat="1" applyFont="1" applyFill="1" applyBorder="1" applyAlignment="1">
      <alignment horizontal="right"/>
    </xf>
    <xf numFmtId="207" fontId="14" fillId="0" borderId="0" xfId="133" applyNumberFormat="1" applyFont="1" applyAlignment="1">
      <alignment vertical="center"/>
    </xf>
    <xf numFmtId="0" fontId="2" fillId="0" borderId="0" xfId="0" applyFont="1" applyAlignment="1">
      <alignment horizontal="right"/>
    </xf>
    <xf numFmtId="0" fontId="10" fillId="0" borderId="0" xfId="0" applyFont="1" applyBorder="1" applyAlignment="1">
      <alignment horizontal="left" vertical="center"/>
    </xf>
    <xf numFmtId="0" fontId="10" fillId="0" borderId="0" xfId="0" applyFont="1"/>
    <xf numFmtId="0" fontId="2" fillId="0" borderId="0" xfId="130"/>
    <xf numFmtId="0" fontId="10" fillId="0" borderId="0" xfId="130" applyFont="1"/>
    <xf numFmtId="0" fontId="10" fillId="0" borderId="0" xfId="130" applyFont="1" applyAlignment="1">
      <alignment horizontal="left" indent="1"/>
    </xf>
    <xf numFmtId="0" fontId="10" fillId="0" borderId="0" xfId="130" applyFont="1" applyAlignment="1">
      <alignment horizontal="left"/>
    </xf>
    <xf numFmtId="0" fontId="33" fillId="0" borderId="0" xfId="130" applyFont="1" applyAlignment="1">
      <alignment horizontal="left"/>
    </xf>
    <xf numFmtId="0" fontId="2" fillId="0" borderId="0" xfId="130" applyProtection="1">
      <protection locked="0"/>
    </xf>
    <xf numFmtId="0" fontId="10" fillId="0" borderId="0" xfId="130" applyFont="1" applyAlignment="1" applyProtection="1">
      <alignment horizontal="left" indent="1"/>
      <protection locked="0"/>
    </xf>
    <xf numFmtId="0" fontId="10" fillId="0" borderId="0" xfId="130" applyFont="1" applyProtection="1">
      <protection locked="0"/>
    </xf>
    <xf numFmtId="0" fontId="84" fillId="0" borderId="0" xfId="134" applyAlignment="1" applyProtection="1"/>
    <xf numFmtId="0" fontId="10" fillId="0" borderId="0" xfId="130" applyFont="1" applyAlignment="1" applyProtection="1">
      <alignment horizontal="left"/>
      <protection locked="0"/>
    </xf>
    <xf numFmtId="49" fontId="76" fillId="0" borderId="0" xfId="130" applyNumberFormat="1" applyFont="1" applyAlignment="1" applyProtection="1">
      <alignment horizontal="left"/>
      <protection locked="0"/>
    </xf>
    <xf numFmtId="0" fontId="10" fillId="0" borderId="0" xfId="130" applyFont="1" applyAlignment="1"/>
    <xf numFmtId="0" fontId="75" fillId="0" borderId="0" xfId="130" applyFont="1" applyProtection="1">
      <protection locked="0"/>
    </xf>
    <xf numFmtId="0" fontId="74" fillId="0" borderId="0" xfId="130" applyFont="1" applyProtection="1">
      <protection locked="0"/>
    </xf>
    <xf numFmtId="49" fontId="74" fillId="0" borderId="0" xfId="130" applyNumberFormat="1" applyFont="1" applyProtection="1">
      <protection locked="0"/>
    </xf>
    <xf numFmtId="0" fontId="73" fillId="0" borderId="0" xfId="130" applyFont="1" applyProtection="1">
      <protection locked="0"/>
    </xf>
    <xf numFmtId="0" fontId="27" fillId="0" borderId="0" xfId="130" applyFont="1"/>
    <xf numFmtId="0" fontId="2" fillId="0" borderId="18" xfId="130" applyBorder="1"/>
    <xf numFmtId="0" fontId="6" fillId="0" borderId="0" xfId="0" applyFont="1" applyAlignment="1">
      <alignment vertical="center"/>
    </xf>
    <xf numFmtId="182" fontId="7" fillId="0" borderId="0" xfId="0" applyNumberFormat="1" applyFont="1" applyAlignment="1">
      <alignment vertical="center"/>
    </xf>
    <xf numFmtId="0" fontId="2" fillId="0" borderId="0" xfId="130" applyAlignment="1"/>
    <xf numFmtId="0" fontId="6" fillId="0" borderId="0" xfId="0" applyFont="1" applyAlignment="1">
      <alignment horizontal="right" vertical="center"/>
    </xf>
    <xf numFmtId="0" fontId="6" fillId="0" borderId="0" xfId="130" applyFont="1" applyBorder="1" applyAlignment="1">
      <alignment horizontal="center" vertical="center"/>
    </xf>
    <xf numFmtId="0" fontId="6" fillId="0" borderId="0" xfId="130" applyFont="1" applyAlignment="1">
      <alignment horizontal="center" vertical="center"/>
    </xf>
    <xf numFmtId="0" fontId="24" fillId="0" borderId="0" xfId="130" applyFont="1" applyAlignment="1">
      <alignment horizontal="left" vertical="center" wrapText="1"/>
    </xf>
    <xf numFmtId="0" fontId="2" fillId="0" borderId="0" xfId="130"/>
    <xf numFmtId="0" fontId="6" fillId="0" borderId="0" xfId="0" applyFont="1" applyAlignment="1">
      <alignment vertical="center"/>
    </xf>
    <xf numFmtId="203" fontId="8" fillId="0" borderId="0" xfId="133" applyNumberFormat="1" applyFont="1" applyAlignment="1">
      <alignment vertical="center"/>
    </xf>
    <xf numFmtId="0" fontId="10" fillId="0" borderId="0" xfId="0" applyFont="1" applyAlignment="1">
      <alignment horizontal="right" vertical="center"/>
    </xf>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0" xfId="0" applyNumberFormat="1" applyFont="1" applyBorder="1" applyAlignment="1">
      <alignment horizontal="right"/>
    </xf>
    <xf numFmtId="0" fontId="6" fillId="0" borderId="17" xfId="0" applyFont="1" applyBorder="1" applyAlignment="1">
      <alignment horizontal="center" vertical="center"/>
    </xf>
    <xf numFmtId="0" fontId="6" fillId="0" borderId="20" xfId="130" applyFont="1" applyBorder="1" applyAlignment="1">
      <alignment horizontal="center" vertical="center"/>
    </xf>
    <xf numFmtId="0" fontId="6" fillId="0" borderId="0" xfId="130" applyFont="1" applyBorder="1" applyAlignment="1">
      <alignment horizontal="center" vertical="center"/>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187" fontId="6" fillId="0" borderId="0" xfId="0" applyNumberFormat="1" applyFont="1" applyBorder="1" applyAlignment="1">
      <alignment horizontal="right" vertical="center"/>
    </xf>
    <xf numFmtId="167" fontId="17" fillId="0" borderId="0" xfId="130" applyNumberFormat="1" applyFont="1" applyBorder="1" applyAlignment="1" applyProtection="1">
      <alignment vertical="center"/>
      <protection locked="0" hidden="1"/>
    </xf>
    <xf numFmtId="0" fontId="26" fillId="0" borderId="0" xfId="130" applyFont="1" applyAlignment="1">
      <alignment vertical="center"/>
    </xf>
    <xf numFmtId="0" fontId="6" fillId="0" borderId="0" xfId="130" applyFont="1" applyAlignment="1">
      <alignment horizontal="centerContinuous" vertical="center"/>
    </xf>
    <xf numFmtId="0" fontId="6" fillId="0" borderId="0" xfId="130" applyFont="1" applyBorder="1" applyAlignment="1">
      <alignment horizontal="right" vertical="center"/>
    </xf>
    <xf numFmtId="0" fontId="18" fillId="0" borderId="0" xfId="130" applyFont="1" applyAlignment="1">
      <alignment horizontal="left" vertical="center"/>
    </xf>
    <xf numFmtId="0" fontId="10" fillId="0" borderId="0" xfId="130" applyFont="1" applyAlignment="1">
      <alignment horizontal="left" vertical="center"/>
    </xf>
    <xf numFmtId="0" fontId="16" fillId="0" borderId="0" xfId="130" applyFont="1" applyAlignment="1">
      <alignment horizontal="left" vertical="center"/>
    </xf>
    <xf numFmtId="188" fontId="6" fillId="0" borderId="0" xfId="130" applyNumberFormat="1" applyFont="1" applyBorder="1" applyAlignment="1">
      <alignment vertical="center"/>
    </xf>
    <xf numFmtId="187" fontId="10" fillId="0" borderId="0" xfId="130" applyNumberFormat="1" applyFont="1" applyAlignment="1">
      <alignment horizontal="right"/>
    </xf>
    <xf numFmtId="166" fontId="19" fillId="0" borderId="0" xfId="130" applyNumberFormat="1" applyFont="1" applyAlignment="1">
      <alignment vertical="center"/>
    </xf>
    <xf numFmtId="187" fontId="10" fillId="0" borderId="0" xfId="130" applyNumberFormat="1" applyFont="1" applyBorder="1" applyAlignment="1">
      <alignment horizontal="right" vertical="center"/>
    </xf>
    <xf numFmtId="0" fontId="17" fillId="0" borderId="0" xfId="130" applyFont="1" applyBorder="1" applyAlignment="1">
      <alignment vertical="center"/>
    </xf>
    <xf numFmtId="0" fontId="17" fillId="0" borderId="0" xfId="130" applyFont="1" applyBorder="1" applyAlignment="1">
      <alignment horizontal="center" vertical="center"/>
    </xf>
    <xf numFmtId="0" fontId="6" fillId="0" borderId="17" xfId="130" applyFont="1" applyBorder="1" applyAlignment="1">
      <alignment horizontal="center" vertical="center"/>
    </xf>
    <xf numFmtId="0" fontId="6" fillId="0" borderId="17" xfId="130" applyFont="1" applyBorder="1" applyAlignment="1">
      <alignment vertical="center"/>
    </xf>
    <xf numFmtId="0" fontId="6" fillId="0" borderId="19" xfId="130" applyFont="1" applyBorder="1" applyAlignment="1">
      <alignment vertical="center"/>
    </xf>
    <xf numFmtId="0" fontId="6" fillId="0" borderId="18" xfId="130" applyFont="1" applyBorder="1" applyAlignment="1">
      <alignment vertical="center"/>
    </xf>
    <xf numFmtId="0" fontId="6" fillId="0" borderId="16" xfId="130" applyFont="1" applyBorder="1" applyAlignment="1">
      <alignment horizontal="center" vertical="center"/>
    </xf>
    <xf numFmtId="0" fontId="17" fillId="0" borderId="16" xfId="130" applyFont="1" applyBorder="1" applyAlignment="1">
      <alignment horizontal="center" vertical="center"/>
    </xf>
    <xf numFmtId="0" fontId="6" fillId="0" borderId="20" xfId="130" applyFont="1" applyBorder="1" applyAlignment="1">
      <alignment horizontal="centerContinuous" vertical="center"/>
    </xf>
    <xf numFmtId="0" fontId="6" fillId="0" borderId="16" xfId="130" applyFont="1" applyBorder="1" applyAlignment="1">
      <alignment horizontal="centerContinuous" vertical="center" shrinkToFit="1"/>
    </xf>
    <xf numFmtId="0" fontId="6" fillId="0" borderId="14" xfId="130" applyFont="1" applyBorder="1" applyAlignment="1">
      <alignment horizontal="center" vertical="center"/>
    </xf>
    <xf numFmtId="0" fontId="6" fillId="0" borderId="22" xfId="130" applyFont="1" applyBorder="1" applyAlignment="1">
      <alignment horizontal="centerContinuous" vertical="center"/>
    </xf>
    <xf numFmtId="0" fontId="6" fillId="0" borderId="14" xfId="130" applyFont="1" applyBorder="1" applyAlignment="1">
      <alignment horizontal="centerContinuous" vertical="center"/>
    </xf>
    <xf numFmtId="0" fontId="17" fillId="0" borderId="16" xfId="130" applyFont="1" applyBorder="1" applyAlignment="1">
      <alignment horizontal="centerContinuous" vertical="center"/>
    </xf>
    <xf numFmtId="0" fontId="6" fillId="0" borderId="16" xfId="130" applyFont="1" applyBorder="1" applyAlignment="1">
      <alignment vertical="center"/>
    </xf>
    <xf numFmtId="0" fontId="6" fillId="0" borderId="12" xfId="130" applyFont="1" applyBorder="1" applyAlignment="1">
      <alignment horizontal="centerContinuous" vertical="center"/>
    </xf>
    <xf numFmtId="0" fontId="6" fillId="0" borderId="14" xfId="130" applyFont="1" applyBorder="1" applyAlignment="1">
      <alignment vertical="center"/>
    </xf>
    <xf numFmtId="0" fontId="16" fillId="0" borderId="13" xfId="130" applyFont="1" applyBorder="1" applyAlignment="1">
      <alignment horizontal="centerContinuous" vertical="center"/>
    </xf>
    <xf numFmtId="0" fontId="15" fillId="0" borderId="12" xfId="130" applyFont="1" applyBorder="1" applyAlignment="1">
      <alignment horizontal="centerContinuous" vertical="center" wrapText="1"/>
    </xf>
    <xf numFmtId="0" fontId="7" fillId="0" borderId="0" xfId="130" applyFont="1" applyBorder="1" applyAlignment="1">
      <alignment vertical="center"/>
    </xf>
    <xf numFmtId="0" fontId="7" fillId="0" borderId="0" xfId="130" applyFont="1" applyBorder="1" applyAlignment="1">
      <alignment horizontal="centerContinuous" vertical="center"/>
    </xf>
    <xf numFmtId="0" fontId="7" fillId="0" borderId="0" xfId="130" applyFont="1" applyAlignment="1">
      <alignment horizontal="centerContinuous" vertical="center"/>
    </xf>
    <xf numFmtId="0" fontId="38" fillId="0" borderId="0" xfId="130" applyFont="1" applyBorder="1" applyAlignment="1">
      <alignment horizontal="centerContinuous" vertical="center"/>
    </xf>
    <xf numFmtId="0" fontId="13" fillId="0" borderId="0" xfId="130" applyFont="1" applyAlignment="1">
      <alignment vertical="center"/>
    </xf>
    <xf numFmtId="0" fontId="13" fillId="0" borderId="0" xfId="130" applyFont="1" applyBorder="1" applyAlignment="1">
      <alignment horizontal="centerContinuous" vertical="center"/>
    </xf>
    <xf numFmtId="0" fontId="13" fillId="0" borderId="0" xfId="130" applyFont="1" applyAlignment="1">
      <alignment horizontal="centerContinuous" vertical="center"/>
    </xf>
    <xf numFmtId="0" fontId="12" fillId="0" borderId="0" xfId="130" applyFont="1" applyBorder="1" applyAlignment="1">
      <alignment horizontal="centerContinuous" vertical="center"/>
    </xf>
    <xf numFmtId="0" fontId="6" fillId="0" borderId="0" xfId="130" applyFont="1" applyBorder="1" applyAlignment="1">
      <alignment horizontal="left" vertical="center"/>
    </xf>
    <xf numFmtId="0" fontId="11" fillId="0" borderId="0" xfId="130" applyFont="1" applyBorder="1" applyAlignment="1">
      <alignment horizontal="centerContinuous" vertical="center"/>
    </xf>
    <xf numFmtId="0" fontId="14" fillId="0" borderId="0" xfId="130" applyFont="1" applyBorder="1" applyAlignment="1">
      <alignment vertical="center"/>
    </xf>
    <xf numFmtId="0" fontId="9" fillId="0" borderId="0" xfId="130" applyFont="1" applyBorder="1" applyAlignment="1">
      <alignment horizontal="centerContinuous" vertical="center"/>
    </xf>
    <xf numFmtId="167" fontId="87" fillId="0" borderId="0" xfId="0" applyNumberFormat="1" applyFont="1" applyAlignment="1">
      <alignment horizontal="right"/>
    </xf>
    <xf numFmtId="2" fontId="87" fillId="0" borderId="0" xfId="0" applyNumberFormat="1" applyFont="1" applyAlignment="1">
      <alignment horizontal="right"/>
    </xf>
    <xf numFmtId="167" fontId="6" fillId="0" borderId="0" xfId="130" applyNumberFormat="1" applyFont="1"/>
    <xf numFmtId="167" fontId="6" fillId="0" borderId="0" xfId="130" applyNumberFormat="1" applyFont="1" applyAlignment="1">
      <alignment horizontal="right"/>
    </xf>
    <xf numFmtId="167" fontId="6" fillId="0" borderId="0" xfId="0" applyNumberFormat="1" applyFont="1" applyAlignment="1">
      <alignment horizontal="right"/>
    </xf>
    <xf numFmtId="0" fontId="6" fillId="0" borderId="17" xfId="0" applyFont="1" applyBorder="1" applyAlignment="1">
      <alignment horizontal="center" vertical="center"/>
    </xf>
    <xf numFmtId="0" fontId="6" fillId="0" borderId="16" xfId="0" applyFont="1" applyBorder="1" applyAlignment="1">
      <alignment horizontal="center" vertical="center"/>
    </xf>
    <xf numFmtId="178" fontId="17" fillId="0" borderId="0" xfId="0" applyNumberFormat="1" applyFont="1" applyAlignment="1">
      <alignment horizontal="right" vertical="center"/>
    </xf>
    <xf numFmtId="0" fontId="10" fillId="0" borderId="0" xfId="130" applyFont="1" applyFill="1" applyAlignment="1" applyProtection="1">
      <alignment horizontal="left"/>
      <protection locked="0"/>
    </xf>
    <xf numFmtId="0" fontId="10" fillId="0" borderId="0" xfId="130" applyFont="1" applyFill="1" applyAlignment="1" applyProtection="1">
      <alignment horizontal="left" indent="1"/>
      <protection locked="0"/>
    </xf>
    <xf numFmtId="0" fontId="6" fillId="0" borderId="0" xfId="130" applyFont="1" applyAlignment="1">
      <alignment horizontal="right" vertical="center"/>
    </xf>
    <xf numFmtId="0" fontId="14" fillId="0" borderId="0" xfId="0" applyFont="1" applyAlignment="1">
      <alignment horizontal="left" vertical="center"/>
    </xf>
    <xf numFmtId="187" fontId="16" fillId="0" borderId="0" xfId="0" quotePrefix="1" applyNumberFormat="1" applyFont="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horizontal="righ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6" fillId="0" borderId="0" xfId="0" applyFont="1" applyAlignment="1">
      <alignment vertical="center"/>
    </xf>
    <xf numFmtId="0" fontId="19" fillId="0" borderId="0" xfId="130" applyFont="1"/>
    <xf numFmtId="0" fontId="6" fillId="0" borderId="0" xfId="130" applyFont="1"/>
    <xf numFmtId="0" fontId="79" fillId="0" borderId="0" xfId="130" applyFont="1" applyAlignment="1">
      <alignment horizontal="left"/>
    </xf>
    <xf numFmtId="0" fontId="52" fillId="0" borderId="20" xfId="130" applyFont="1" applyBorder="1" applyAlignment="1">
      <alignment horizontal="center"/>
    </xf>
    <xf numFmtId="0" fontId="6" fillId="0" borderId="20" xfId="130" applyFont="1" applyBorder="1" applyAlignment="1">
      <alignment horizontal="center"/>
    </xf>
    <xf numFmtId="0" fontId="16" fillId="0" borderId="0" xfId="130" quotePrefix="1" applyFont="1" applyAlignment="1">
      <alignment horizontal="left"/>
    </xf>
    <xf numFmtId="0" fontId="17" fillId="0" borderId="0" xfId="130" applyFont="1"/>
    <xf numFmtId="0" fontId="16" fillId="0" borderId="0" xfId="130" applyFont="1"/>
    <xf numFmtId="0" fontId="6" fillId="0" borderId="0" xfId="130" quotePrefix="1" applyFont="1" applyAlignment="1">
      <alignment horizontal="left"/>
    </xf>
    <xf numFmtId="177" fontId="6" fillId="0" borderId="0" xfId="130" applyNumberFormat="1" applyFont="1" applyAlignment="1">
      <alignment horizontal="right" vertical="center"/>
    </xf>
    <xf numFmtId="0" fontId="6" fillId="0" borderId="0" xfId="130" applyFont="1" applyAlignment="1">
      <alignment horizontal="left"/>
    </xf>
    <xf numFmtId="0" fontId="24" fillId="0" borderId="0" xfId="130" applyFont="1"/>
    <xf numFmtId="177" fontId="6" fillId="0" borderId="0" xfId="130" applyNumberFormat="1" applyFont="1" applyAlignment="1">
      <alignment horizontal="right"/>
    </xf>
    <xf numFmtId="177" fontId="6" fillId="0" borderId="0" xfId="130" applyNumberFormat="1" applyFont="1" applyBorder="1" applyAlignment="1">
      <alignment horizontal="right"/>
    </xf>
    <xf numFmtId="0" fontId="16" fillId="0" borderId="0" xfId="130" applyFont="1" applyAlignment="1">
      <alignment horizontal="left"/>
    </xf>
    <xf numFmtId="0" fontId="6" fillId="0" borderId="20" xfId="130" applyFont="1" applyBorder="1"/>
    <xf numFmtId="177" fontId="6" fillId="0" borderId="0" xfId="130" applyNumberFormat="1" applyFont="1" applyFill="1" applyBorder="1" applyAlignment="1">
      <alignment vertical="center"/>
    </xf>
    <xf numFmtId="0" fontId="6" fillId="0" borderId="22" xfId="130" applyFont="1" applyBorder="1"/>
    <xf numFmtId="0" fontId="6" fillId="0" borderId="21" xfId="130" applyFont="1" applyBorder="1" applyAlignment="1">
      <alignment horizontal="center"/>
    </xf>
    <xf numFmtId="0" fontId="6" fillId="0" borderId="19" xfId="130" applyFont="1" applyBorder="1" applyAlignment="1">
      <alignment horizontal="centerContinuous"/>
    </xf>
    <xf numFmtId="0" fontId="6" fillId="0" borderId="18" xfId="130" applyFont="1" applyBorder="1" applyAlignment="1">
      <alignment horizontal="centerContinuous"/>
    </xf>
    <xf numFmtId="0" fontId="6" fillId="0" borderId="13" xfId="130" applyFont="1" applyBorder="1" applyAlignment="1">
      <alignment horizontal="centerContinuous"/>
    </xf>
    <xf numFmtId="0" fontId="6" fillId="0" borderId="12" xfId="130" applyFont="1" applyBorder="1" applyAlignment="1">
      <alignment horizontal="centerContinuous"/>
    </xf>
    <xf numFmtId="0" fontId="24" fillId="0" borderId="0" xfId="130" applyFont="1" applyAlignment="1">
      <alignment horizontal="left"/>
    </xf>
    <xf numFmtId="0" fontId="6" fillId="0" borderId="0" xfId="130" applyFont="1" applyBorder="1" applyAlignment="1">
      <alignment horizontal="center"/>
    </xf>
    <xf numFmtId="0" fontId="79" fillId="0" borderId="0" xfId="130" applyFont="1"/>
    <xf numFmtId="173" fontId="6" fillId="0" borderId="0" xfId="130" applyNumberFormat="1" applyFont="1" applyAlignment="1">
      <alignment horizontal="right"/>
    </xf>
    <xf numFmtId="182" fontId="6" fillId="0" borderId="0" xfId="130" applyNumberFormat="1" applyFont="1" applyBorder="1" applyAlignment="1">
      <alignment vertical="center"/>
    </xf>
    <xf numFmtId="0" fontId="6" fillId="0" borderId="20" xfId="130" quotePrefix="1" applyFont="1" applyBorder="1" applyAlignment="1">
      <alignment horizontal="center"/>
    </xf>
    <xf numFmtId="0" fontId="6" fillId="0" borderId="22" xfId="130" applyFont="1" applyBorder="1" applyAlignment="1">
      <alignment horizontal="left" indent="2"/>
    </xf>
    <xf numFmtId="0" fontId="6" fillId="0" borderId="0" xfId="130" applyFont="1" applyAlignment="1">
      <alignment horizontal="centerContinuous"/>
    </xf>
    <xf numFmtId="0" fontId="19" fillId="0" borderId="0" xfId="130" applyFont="1" applyBorder="1" applyAlignment="1">
      <alignment horizontal="centerContinuous"/>
    </xf>
    <xf numFmtId="0" fontId="7" fillId="0" borderId="0" xfId="130" applyFont="1" applyBorder="1" applyAlignment="1"/>
    <xf numFmtId="0" fontId="8" fillId="0" borderId="0" xfId="130" applyFont="1" applyAlignment="1"/>
    <xf numFmtId="204" fontId="6" fillId="0" borderId="0" xfId="117" applyNumberFormat="1" applyFont="1" applyAlignment="1">
      <alignment horizontal="right"/>
    </xf>
    <xf numFmtId="167" fontId="6" fillId="0" borderId="0" xfId="117" applyNumberFormat="1" applyFont="1" applyAlignment="1">
      <alignment horizontal="right"/>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177" fontId="6" fillId="0" borderId="15" xfId="0" applyNumberFormat="1" applyFont="1" applyFill="1" applyBorder="1" applyAlignment="1">
      <alignment vertical="center"/>
    </xf>
    <xf numFmtId="0" fontId="6" fillId="0" borderId="0" xfId="0" applyFont="1" applyAlignment="1">
      <alignment vertical="center"/>
    </xf>
    <xf numFmtId="0" fontId="6" fillId="0" borderId="0" xfId="0" applyFont="1" applyAlignment="1">
      <alignment vertical="center"/>
    </xf>
    <xf numFmtId="177" fontId="6" fillId="0" borderId="0" xfId="130" applyNumberFormat="1" applyFont="1" applyFill="1" applyBorder="1" applyAlignment="1">
      <alignment horizontal="right"/>
    </xf>
    <xf numFmtId="0" fontId="6" fillId="0" borderId="0" xfId="130" applyFont="1" applyAlignment="1">
      <alignment horizontal="right"/>
    </xf>
    <xf numFmtId="0" fontId="6" fillId="0" borderId="0" xfId="0" applyFont="1" applyAlignment="1">
      <alignment vertical="center"/>
    </xf>
    <xf numFmtId="177" fontId="6" fillId="0" borderId="16" xfId="0" applyNumberFormat="1" applyFont="1" applyBorder="1" applyAlignment="1">
      <alignment horizontal="right" vertical="center"/>
    </xf>
    <xf numFmtId="216" fontId="6" fillId="0" borderId="0" xfId="0" applyNumberFormat="1" applyFont="1" applyFill="1" applyBorder="1" applyAlignment="1">
      <alignment horizontal="right" vertical="center" wrapText="1"/>
    </xf>
    <xf numFmtId="0" fontId="6" fillId="0" borderId="0" xfId="0" applyFont="1" applyAlignment="1">
      <alignment vertical="center"/>
    </xf>
    <xf numFmtId="0" fontId="6" fillId="0" borderId="0" xfId="0" applyFont="1" applyAlignment="1">
      <alignment vertical="center"/>
    </xf>
    <xf numFmtId="168" fontId="10" fillId="24" borderId="0" xfId="0" applyNumberFormat="1" applyFont="1" applyFill="1" applyBorder="1" applyAlignment="1">
      <alignment horizontal="right" vertical="center" wrapText="1"/>
    </xf>
    <xf numFmtId="200" fontId="10" fillId="25" borderId="0" xfId="0" applyNumberFormat="1" applyFont="1" applyFill="1" applyAlignment="1">
      <alignment horizontal="righ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210" fontId="6" fillId="0" borderId="0" xfId="136" quotePrefix="1" applyNumberFormat="1" applyFont="1" applyBorder="1" applyAlignment="1">
      <alignment vertical="center"/>
    </xf>
    <xf numFmtId="0" fontId="6" fillId="0" borderId="0" xfId="136" applyFont="1" applyBorder="1" applyAlignment="1">
      <alignment vertical="center"/>
    </xf>
    <xf numFmtId="179" fontId="6" fillId="0" borderId="15" xfId="136" quotePrefix="1" applyNumberFormat="1" applyFont="1" applyBorder="1" applyAlignment="1">
      <alignment horizontal="right" vertical="center"/>
    </xf>
    <xf numFmtId="179" fontId="6" fillId="0" borderId="15" xfId="136" applyNumberFormat="1" applyFont="1" applyBorder="1" applyAlignment="1">
      <alignment horizontal="right" vertical="center"/>
    </xf>
    <xf numFmtId="0" fontId="17" fillId="0" borderId="0" xfId="133" applyFont="1" applyFill="1" applyBorder="1"/>
    <xf numFmtId="0" fontId="6" fillId="0" borderId="0" xfId="0" applyFont="1" applyAlignment="1">
      <alignment horizontal="right" vertical="center"/>
    </xf>
    <xf numFmtId="167" fontId="17" fillId="0" borderId="0" xfId="0" applyNumberFormat="1" applyFont="1" applyBorder="1" applyAlignment="1" applyProtection="1">
      <alignment horizontal="right" vertical="center"/>
      <protection locked="0" hidden="1"/>
    </xf>
    <xf numFmtId="0" fontId="17" fillId="0" borderId="0" xfId="130" applyFont="1" applyAlignment="1">
      <alignment horizontal="right"/>
    </xf>
    <xf numFmtId="0" fontId="6" fillId="0" borderId="0" xfId="0" applyFont="1" applyAlignment="1">
      <alignment vertical="center"/>
    </xf>
    <xf numFmtId="182" fontId="17" fillId="0" borderId="0" xfId="130" applyNumberFormat="1" applyFont="1" applyFill="1" applyBorder="1" applyAlignment="1">
      <alignment horizontal="right" vertical="center" wrapText="1"/>
    </xf>
    <xf numFmtId="197" fontId="17" fillId="0" borderId="0" xfId="117" quotePrefix="1" applyNumberFormat="1" applyFont="1" applyFill="1" applyBorder="1" applyAlignment="1">
      <alignment vertical="center"/>
    </xf>
    <xf numFmtId="1" fontId="6" fillId="0" borderId="0" xfId="0" applyNumberFormat="1" applyFont="1" applyFill="1" applyBorder="1" applyAlignment="1">
      <alignment horizontal="right" vertical="center" wrapText="1"/>
    </xf>
    <xf numFmtId="177" fontId="6" fillId="26" borderId="0" xfId="0" applyNumberFormat="1" applyFont="1" applyFill="1" applyBorder="1" applyAlignment="1">
      <alignment vertical="center"/>
    </xf>
    <xf numFmtId="177" fontId="88" fillId="26" borderId="0" xfId="0" applyNumberFormat="1" applyFont="1" applyFill="1" applyBorder="1" applyAlignment="1">
      <alignment vertical="center"/>
    </xf>
    <xf numFmtId="177" fontId="6" fillId="26" borderId="0" xfId="0" applyNumberFormat="1" applyFont="1" applyFill="1" applyBorder="1" applyAlignment="1">
      <alignment horizontal="right" vertical="center"/>
    </xf>
    <xf numFmtId="177" fontId="88" fillId="0" borderId="0" xfId="0" applyNumberFormat="1" applyFont="1" applyFill="1" applyBorder="1" applyAlignment="1">
      <alignment vertical="center"/>
    </xf>
    <xf numFmtId="177" fontId="17" fillId="0" borderId="0" xfId="0" applyNumberFormat="1" applyFont="1" applyFill="1" applyAlignment="1">
      <alignment horizontal="right" vertical="center"/>
    </xf>
    <xf numFmtId="0" fontId="26" fillId="0" borderId="0" xfId="0" applyFont="1" applyAlignment="1">
      <alignment vertical="center"/>
    </xf>
    <xf numFmtId="164" fontId="17" fillId="0" borderId="0" xfId="135" applyFont="1" applyBorder="1" applyAlignment="1"/>
    <xf numFmtId="0" fontId="6" fillId="0" borderId="15" xfId="130" applyFont="1" applyBorder="1"/>
    <xf numFmtId="0" fontId="17" fillId="0" borderId="0" xfId="130" applyFont="1" applyBorder="1"/>
    <xf numFmtId="176" fontId="17" fillId="0" borderId="0" xfId="130" applyNumberFormat="1" applyFont="1" applyBorder="1" applyAlignment="1">
      <alignment horizontal="right" vertical="center"/>
    </xf>
    <xf numFmtId="0" fontId="81" fillId="0" borderId="0" xfId="130" applyFont="1"/>
    <xf numFmtId="201" fontId="17" fillId="0" borderId="0" xfId="130" applyNumberFormat="1" applyFont="1" applyBorder="1" applyAlignment="1">
      <alignment vertical="center"/>
    </xf>
    <xf numFmtId="0" fontId="6" fillId="0" borderId="15" xfId="130" quotePrefix="1" applyFont="1" applyBorder="1" applyAlignment="1">
      <alignment horizontal="left"/>
    </xf>
    <xf numFmtId="177" fontId="81" fillId="0" borderId="0" xfId="130" applyNumberFormat="1" applyFont="1" applyFill="1" applyBorder="1" applyAlignment="1">
      <alignment horizontal="left"/>
    </xf>
    <xf numFmtId="176" fontId="17" fillId="0" borderId="0" xfId="130" quotePrefix="1" applyNumberFormat="1" applyFont="1" applyBorder="1" applyAlignment="1">
      <alignment horizontal="right" vertical="center"/>
    </xf>
    <xf numFmtId="0" fontId="17" fillId="0" borderId="0" xfId="130" applyFont="1" applyFill="1" applyBorder="1"/>
    <xf numFmtId="0" fontId="6" fillId="0" borderId="13" xfId="130" quotePrefix="1" applyFont="1" applyBorder="1" applyAlignment="1">
      <alignment horizontal="left"/>
    </xf>
    <xf numFmtId="215" fontId="17" fillId="0" borderId="0" xfId="130" applyNumberFormat="1" applyFont="1" applyFill="1" applyBorder="1" applyAlignment="1">
      <alignment horizontal="right" vertical="center" wrapText="1"/>
    </xf>
    <xf numFmtId="214" fontId="17" fillId="0" borderId="0" xfId="130" applyNumberFormat="1" applyFont="1" applyFill="1" applyBorder="1" applyAlignment="1">
      <alignment horizontal="right"/>
    </xf>
    <xf numFmtId="177" fontId="17" fillId="0" borderId="0" xfId="130" applyNumberFormat="1" applyFont="1" applyAlignment="1">
      <alignment horizontal="right" vertical="center"/>
    </xf>
    <xf numFmtId="0" fontId="17" fillId="0" borderId="0" xfId="130" applyFont="1" applyAlignment="1"/>
    <xf numFmtId="177" fontId="17" fillId="0" borderId="0" xfId="130" applyNumberFormat="1" applyFont="1" applyFill="1" applyBorder="1" applyAlignment="1">
      <alignment horizontal="right"/>
    </xf>
    <xf numFmtId="0" fontId="24" fillId="0" borderId="0" xfId="130" applyFont="1" applyAlignment="1">
      <alignment horizontal="left" vertical="center"/>
    </xf>
    <xf numFmtId="177" fontId="6" fillId="0" borderId="0" xfId="130" applyNumberFormat="1" applyFont="1" applyAlignment="1">
      <alignment vertical="center"/>
    </xf>
    <xf numFmtId="0" fontId="19" fillId="0" borderId="0" xfId="130" quotePrefix="1" applyFont="1" applyAlignment="1">
      <alignment horizontal="left"/>
    </xf>
    <xf numFmtId="0" fontId="6" fillId="0" borderId="0" xfId="0" applyFont="1" applyAlignment="1">
      <alignment vertical="center"/>
    </xf>
    <xf numFmtId="177" fontId="6" fillId="0" borderId="0" xfId="130" applyNumberFormat="1" applyFont="1" applyFill="1" applyBorder="1" applyAlignment="1">
      <alignment horizontal="righ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vertical="center"/>
    </xf>
    <xf numFmtId="0" fontId="6" fillId="0" borderId="0" xfId="0" applyFont="1" applyAlignment="1">
      <alignment vertical="center"/>
    </xf>
    <xf numFmtId="167" fontId="17" fillId="0" borderId="0" xfId="0" applyNumberFormat="1" applyFont="1" applyBorder="1" applyAlignment="1" applyProtection="1">
      <alignment horizontal="right" vertical="center"/>
      <protection locked="0" hidden="1"/>
    </xf>
    <xf numFmtId="164" fontId="17" fillId="0" borderId="0" xfId="135" applyFont="1" applyBorder="1" applyAlignment="1">
      <alignment horizontal="left"/>
    </xf>
    <xf numFmtId="0" fontId="6" fillId="0" borderId="0" xfId="130" quotePrefix="1" applyFont="1" applyAlignment="1">
      <alignment horizontal="center"/>
    </xf>
    <xf numFmtId="177" fontId="6" fillId="0" borderId="0" xfId="130" applyNumberFormat="1" applyFont="1" applyBorder="1" applyAlignment="1">
      <alignment vertical="center"/>
    </xf>
    <xf numFmtId="177" fontId="6" fillId="0" borderId="0" xfId="130" applyNumberFormat="1" applyFont="1" applyBorder="1" applyAlignment="1">
      <alignment horizontal="left"/>
    </xf>
    <xf numFmtId="167" fontId="17" fillId="0" borderId="0" xfId="0" applyNumberFormat="1" applyFont="1" applyBorder="1" applyAlignment="1" applyProtection="1">
      <alignment horizontal="right" vertical="center"/>
      <protection locked="0" hidden="1"/>
    </xf>
    <xf numFmtId="0" fontId="14" fillId="0" borderId="0" xfId="0" applyFont="1" applyAlignment="1">
      <alignment horizontal="left" vertical="center"/>
    </xf>
    <xf numFmtId="0" fontId="7" fillId="0" borderId="0" xfId="0" applyFont="1" applyBorder="1" applyAlignment="1">
      <alignment horizontal="left" vertical="center"/>
    </xf>
    <xf numFmtId="0" fontId="14" fillId="0" borderId="0" xfId="0" applyFont="1" applyAlignment="1">
      <alignment horizontal="left" vertical="center"/>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24"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18"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6" fillId="0" borderId="22" xfId="0" applyFont="1" applyBorder="1" applyAlignment="1">
      <alignment horizontal="center" vertical="center"/>
    </xf>
    <xf numFmtId="0" fontId="6" fillId="0" borderId="14" xfId="0" applyFont="1" applyBorder="1" applyAlignment="1">
      <alignment horizontal="center" vertical="center"/>
    </xf>
    <xf numFmtId="0" fontId="17" fillId="0" borderId="17" xfId="0" applyFont="1" applyBorder="1" applyAlignment="1">
      <alignment horizontal="center" vertical="center"/>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15" xfId="0" applyFont="1" applyBorder="1" applyAlignment="1">
      <alignment horizontal="center"/>
    </xf>
    <xf numFmtId="0" fontId="36" fillId="0" borderId="0" xfId="0" applyFont="1" applyAlignment="1">
      <alignment horizontal="left" wrapText="1"/>
    </xf>
    <xf numFmtId="0" fontId="17" fillId="0" borderId="0" xfId="0" applyFont="1" applyBorder="1" applyAlignment="1">
      <alignment horizontal="center" vertical="center"/>
    </xf>
    <xf numFmtId="0" fontId="17" fillId="0" borderId="15" xfId="0" applyFont="1" applyBorder="1" applyAlignment="1">
      <alignment horizontal="center" vertical="center"/>
    </xf>
    <xf numFmtId="0" fontId="7" fillId="0" borderId="0" xfId="0" applyFont="1" applyAlignment="1">
      <alignment horizontal="left" vertical="center"/>
    </xf>
    <xf numFmtId="177" fontId="6" fillId="0" borderId="0" xfId="0" applyNumberFormat="1" applyFont="1" applyAlignment="1">
      <alignment horizontal="right" vertical="center"/>
    </xf>
    <xf numFmtId="0" fontId="17" fillId="0" borderId="16" xfId="0" applyFont="1" applyBorder="1" applyAlignment="1">
      <alignment horizontal="center" vertical="center"/>
    </xf>
    <xf numFmtId="0" fontId="6" fillId="0" borderId="18" xfId="0" applyFont="1" applyBorder="1" applyAlignment="1">
      <alignment horizontal="center" vertical="center"/>
    </xf>
    <xf numFmtId="0" fontId="6" fillId="0" borderId="0" xfId="130" applyFont="1" applyBorder="1"/>
    <xf numFmtId="167" fontId="17" fillId="0" borderId="0" xfId="0" applyNumberFormat="1" applyFont="1" applyBorder="1" applyAlignment="1" applyProtection="1">
      <alignment horizontal="right" vertical="center"/>
      <protection locked="0" hidden="1"/>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6" fillId="0" borderId="12" xfId="117" applyFont="1" applyBorder="1" applyAlignment="1">
      <alignment horizontal="center" vertical="center"/>
    </xf>
    <xf numFmtId="0" fontId="6" fillId="0" borderId="16" xfId="117" applyFont="1" applyBorder="1" applyAlignment="1">
      <alignment horizontal="center" vertical="center"/>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8" fillId="0" borderId="0" xfId="117" applyNumberFormat="1" applyFont="1" applyAlignment="1">
      <alignment horizontal="left"/>
    </xf>
    <xf numFmtId="0" fontId="14" fillId="0" borderId="0" xfId="117" applyFont="1" applyBorder="1" applyAlignment="1">
      <alignment horizontal="left"/>
    </xf>
    <xf numFmtId="0" fontId="17" fillId="0" borderId="16" xfId="117" applyFont="1" applyBorder="1" applyAlignment="1">
      <alignment horizontal="center"/>
    </xf>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16" fillId="0" borderId="0" xfId="133" applyFont="1" applyBorder="1" applyAlignment="1">
      <alignment horizontal="left"/>
    </xf>
    <xf numFmtId="0" fontId="18" fillId="0" borderId="0" xfId="133" applyFont="1" applyBorder="1" applyAlignment="1">
      <alignment horizontal="left"/>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0" fontId="79" fillId="0" borderId="0" xfId="117" applyFont="1" applyAlignment="1">
      <alignment horizontal="left" vertical="center" wrapText="1"/>
    </xf>
    <xf numFmtId="0" fontId="8" fillId="0" borderId="0" xfId="133" applyFont="1" applyAlignment="1">
      <alignment horizontal="left" vertical="center"/>
    </xf>
    <xf numFmtId="210" fontId="48" fillId="0" borderId="0" xfId="137" applyNumberFormat="1" applyFont="1" applyFill="1" applyAlignment="1">
      <alignment vertical="top" wrapText="1"/>
    </xf>
    <xf numFmtId="0" fontId="79" fillId="0" borderId="0" xfId="117" applyFont="1" applyFill="1" applyAlignment="1">
      <alignment vertical="center" wrapText="1"/>
    </xf>
    <xf numFmtId="217" fontId="6" fillId="0" borderId="0" xfId="117" quotePrefix="1" applyNumberFormat="1" applyFont="1" applyBorder="1" applyAlignment="1">
      <alignment vertical="center"/>
    </xf>
    <xf numFmtId="210" fontId="6" fillId="0" borderId="0" xfId="138" quotePrefix="1" applyNumberFormat="1" applyFont="1" applyBorder="1" applyAlignment="1">
      <alignment vertical="center"/>
    </xf>
    <xf numFmtId="0" fontId="6" fillId="0" borderId="0" xfId="138" applyFont="1" applyBorder="1" applyAlignment="1">
      <alignment vertical="center"/>
    </xf>
    <xf numFmtId="179" fontId="6" fillId="0" borderId="15" xfId="138" quotePrefix="1" applyNumberFormat="1" applyFont="1" applyBorder="1" applyAlignment="1">
      <alignment horizontal="right" vertical="center"/>
    </xf>
    <xf numFmtId="179" fontId="6" fillId="0" borderId="15" xfId="138" applyNumberFormat="1" applyFont="1" applyBorder="1" applyAlignment="1">
      <alignment horizontal="right" vertical="center"/>
    </xf>
    <xf numFmtId="210" fontId="6" fillId="0" borderId="0" xfId="137" applyNumberFormat="1" applyFont="1" applyBorder="1" applyAlignment="1">
      <alignment horizontal="right"/>
    </xf>
    <xf numFmtId="210" fontId="6" fillId="0" borderId="0" xfId="137" applyNumberFormat="1" applyFont="1" applyAlignment="1">
      <alignment horizontal="right"/>
    </xf>
    <xf numFmtId="167" fontId="17" fillId="0" borderId="0" xfId="130" applyNumberFormat="1" applyFont="1" applyAlignment="1">
      <alignment horizontal="right"/>
    </xf>
    <xf numFmtId="0" fontId="6" fillId="0" borderId="23" xfId="130" applyFont="1" applyBorder="1"/>
    <xf numFmtId="0" fontId="14" fillId="0" borderId="0" xfId="117" applyFont="1" applyAlignment="1">
      <alignment horizontal="left" vertical="center"/>
    </xf>
    <xf numFmtId="0" fontId="6" fillId="0" borderId="0" xfId="133" applyFont="1" applyAlignment="1">
      <alignment horizontal="right" vertical="center"/>
    </xf>
    <xf numFmtId="0" fontId="8" fillId="0" borderId="0" xfId="133" applyFont="1" applyAlignment="1">
      <alignment horizontal="left" vertical="center"/>
    </xf>
    <xf numFmtId="213" fontId="79" fillId="0" borderId="0" xfId="133" applyNumberFormat="1" applyFont="1" applyBorder="1" applyAlignment="1">
      <alignment wrapText="1"/>
    </xf>
    <xf numFmtId="177" fontId="16" fillId="0" borderId="0" xfId="117" applyNumberFormat="1" applyFont="1" applyAlignment="1"/>
    <xf numFmtId="0" fontId="6" fillId="0" borderId="15" xfId="0" applyFont="1" applyBorder="1" applyAlignment="1">
      <alignment horizontal="left" vertical="center"/>
    </xf>
    <xf numFmtId="0" fontId="6" fillId="0" borderId="0" xfId="0" applyFont="1" applyBorder="1" applyAlignment="1">
      <alignment horizontal="left" vertical="center"/>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15" xfId="0" applyFont="1" applyBorder="1" applyAlignment="1">
      <alignment horizontal="left" vertical="center"/>
    </xf>
    <xf numFmtId="0" fontId="6" fillId="0" borderId="0" xfId="0" applyFont="1" applyBorder="1" applyAlignment="1">
      <alignment horizontal="center" vertical="center"/>
    </xf>
    <xf numFmtId="0" fontId="6" fillId="0" borderId="0" xfId="0" applyFont="1" applyBorder="1" applyAlignment="1">
      <alignment horizontal="left" vertical="center"/>
    </xf>
    <xf numFmtId="0" fontId="6" fillId="0" borderId="15" xfId="130" applyFont="1" applyBorder="1" applyAlignment="1">
      <alignment horizontal="center" vertical="center"/>
    </xf>
    <xf numFmtId="0" fontId="6" fillId="0" borderId="0" xfId="130" applyFont="1" applyAlignment="1">
      <alignment horizontal="center" vertical="center"/>
    </xf>
    <xf numFmtId="0" fontId="2" fillId="0" borderId="0" xfId="130"/>
    <xf numFmtId="0" fontId="6" fillId="0" borderId="0" xfId="116" applyFont="1" applyBorder="1" applyAlignment="1">
      <alignment vertical="center" wrapText="1"/>
    </xf>
    <xf numFmtId="167" fontId="17" fillId="0" borderId="0" xfId="0" applyNumberFormat="1" applyFont="1" applyBorder="1" applyAlignment="1" applyProtection="1">
      <alignment horizontal="right" vertical="center"/>
      <protection locked="0" hidden="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Border="1" applyAlignment="1">
      <alignment horizontal="center" vertical="center"/>
    </xf>
    <xf numFmtId="0" fontId="7" fillId="0" borderId="0" xfId="0" applyFont="1" applyFill="1" applyBorder="1" applyAlignment="1">
      <alignment vertical="center"/>
    </xf>
    <xf numFmtId="0" fontId="26" fillId="0" borderId="0" xfId="0" applyFont="1" applyFill="1" applyBorder="1" applyAlignment="1">
      <alignment vertical="center"/>
    </xf>
    <xf numFmtId="0" fontId="6" fillId="0" borderId="0" xfId="0" applyFont="1" applyFill="1" applyBorder="1" applyAlignment="1">
      <alignment horizontal="right" vertical="center"/>
    </xf>
    <xf numFmtId="165" fontId="6" fillId="0" borderId="15" xfId="0" applyNumberFormat="1" applyFont="1" applyFill="1" applyBorder="1" applyAlignment="1">
      <alignment horizontal="right" vertical="center"/>
    </xf>
    <xf numFmtId="177" fontId="6" fillId="0" borderId="0" xfId="130" applyNumberFormat="1" applyFont="1" applyFill="1" applyBorder="1" applyAlignment="1"/>
    <xf numFmtId="201" fontId="17" fillId="0" borderId="0" xfId="130" applyNumberFormat="1" applyFont="1" applyBorder="1" applyAlignment="1">
      <alignment horizontal="right" vertical="center"/>
    </xf>
    <xf numFmtId="0" fontId="71" fillId="0" borderId="18" xfId="130" applyFont="1" applyBorder="1" applyAlignment="1"/>
    <xf numFmtId="0" fontId="72" fillId="0" borderId="18" xfId="130" applyFont="1" applyBorder="1" applyAlignment="1"/>
    <xf numFmtId="0" fontId="27" fillId="0" borderId="0" xfId="130" applyFont="1" applyAlignment="1" applyProtection="1">
      <alignment vertical="center"/>
      <protection locked="0"/>
    </xf>
    <xf numFmtId="0" fontId="10" fillId="0" borderId="0" xfId="130" applyFont="1" applyAlignment="1" applyProtection="1">
      <alignment vertical="center"/>
      <protection locked="0"/>
    </xf>
    <xf numFmtId="0" fontId="10" fillId="0" borderId="0" xfId="130" applyFont="1" applyAlignment="1"/>
    <xf numFmtId="0" fontId="2" fillId="0" borderId="0" xfId="130" applyAlignment="1"/>
    <xf numFmtId="0" fontId="40" fillId="0" borderId="0" xfId="0" applyFont="1" applyAlignment="1">
      <alignment horizontal="center"/>
    </xf>
    <xf numFmtId="0" fontId="6" fillId="0" borderId="0" xfId="0" quotePrefix="1" applyFont="1" applyAlignment="1">
      <alignment horizontal="center" vertical="center"/>
    </xf>
    <xf numFmtId="0" fontId="14" fillId="0" borderId="0" xfId="0" applyFont="1" applyAlignment="1">
      <alignment horizontal="left" vertical="center"/>
    </xf>
    <xf numFmtId="0" fontId="8" fillId="0" borderId="0" xfId="0" applyFont="1" applyAlignment="1">
      <alignment horizontal="center"/>
    </xf>
    <xf numFmtId="0" fontId="10" fillId="0" borderId="0" xfId="0" applyFont="1" applyAlignment="1">
      <alignment horizontal="center"/>
    </xf>
    <xf numFmtId="164" fontId="17" fillId="0" borderId="0" xfId="135" applyFont="1" applyBorder="1" applyAlignment="1">
      <alignment horizontal="left"/>
    </xf>
    <xf numFmtId="0" fontId="6" fillId="0" borderId="14" xfId="130" applyFont="1" applyBorder="1" applyAlignment="1">
      <alignment horizontal="center" vertical="center"/>
    </xf>
    <xf numFmtId="0" fontId="2" fillId="0" borderId="13" xfId="130" applyBorder="1" applyAlignment="1">
      <alignment horizontal="center" vertical="center"/>
    </xf>
    <xf numFmtId="0" fontId="2" fillId="0" borderId="17" xfId="130" applyBorder="1" applyAlignment="1">
      <alignment horizontal="center" vertical="center"/>
    </xf>
    <xf numFmtId="0" fontId="2" fillId="0" borderId="19" xfId="130" applyBorder="1" applyAlignment="1">
      <alignment horizontal="center" vertical="center"/>
    </xf>
    <xf numFmtId="0" fontId="6" fillId="0" borderId="13" xfId="130" applyFont="1" applyBorder="1" applyAlignment="1">
      <alignment horizontal="center" vertical="center"/>
    </xf>
    <xf numFmtId="0" fontId="6" fillId="0" borderId="17" xfId="130" applyFont="1" applyBorder="1" applyAlignment="1">
      <alignment horizontal="center" vertical="center"/>
    </xf>
    <xf numFmtId="0" fontId="6" fillId="0" borderId="19" xfId="130" applyFont="1" applyBorder="1" applyAlignment="1">
      <alignment horizontal="center" vertical="center"/>
    </xf>
    <xf numFmtId="0" fontId="6" fillId="0" borderId="24" xfId="130" applyFont="1" applyBorder="1" applyAlignment="1">
      <alignment horizontal="center"/>
    </xf>
    <xf numFmtId="0" fontId="6" fillId="0" borderId="23" xfId="130" applyFont="1" applyBorder="1" applyAlignment="1">
      <alignment horizontal="center"/>
    </xf>
    <xf numFmtId="0" fontId="6" fillId="0" borderId="17" xfId="130" applyFont="1" applyBorder="1" applyAlignment="1">
      <alignment horizontal="center"/>
    </xf>
    <xf numFmtId="0" fontId="6" fillId="0" borderId="18" xfId="130" applyFont="1" applyBorder="1" applyAlignment="1">
      <alignment horizontal="center"/>
    </xf>
    <xf numFmtId="0" fontId="6" fillId="0" borderId="0" xfId="130" quotePrefix="1" applyFont="1" applyAlignment="1">
      <alignment horizontal="center"/>
    </xf>
    <xf numFmtId="0" fontId="79" fillId="0" borderId="0" xfId="130" applyFont="1" applyAlignment="1">
      <alignment horizontal="left" vertical="center" wrapText="1"/>
    </xf>
    <xf numFmtId="0" fontId="6" fillId="0" borderId="0" xfId="0" applyFont="1" applyAlignment="1">
      <alignment horizontal="center" vertical="center"/>
    </xf>
    <xf numFmtId="0" fontId="6" fillId="0" borderId="15" xfId="0" applyFont="1" applyBorder="1" applyAlignment="1">
      <alignment horizontal="center" vertical="center"/>
    </xf>
    <xf numFmtId="0" fontId="6" fillId="0" borderId="0" xfId="0" applyFont="1" applyAlignment="1">
      <alignment horizontal="left" vertical="center"/>
    </xf>
    <xf numFmtId="0" fontId="6" fillId="0" borderId="15" xfId="0" applyFont="1" applyBorder="1" applyAlignment="1">
      <alignment horizontal="left" vertical="center"/>
    </xf>
    <xf numFmtId="0" fontId="79" fillId="0" borderId="0" xfId="0" applyFont="1" applyAlignment="1">
      <alignment horizontal="left" vertical="center" wrapText="1"/>
    </xf>
    <xf numFmtId="0" fontId="79" fillId="0" borderId="0" xfId="0" applyFont="1" applyAlignment="1">
      <alignment horizontal="left" wrapText="1"/>
    </xf>
    <xf numFmtId="0" fontId="6" fillId="0" borderId="0" xfId="0" applyFont="1" applyAlignment="1">
      <alignment horizontal="right" vertical="center"/>
    </xf>
    <xf numFmtId="0" fontId="6" fillId="0" borderId="0" xfId="0" applyFont="1" applyBorder="1" applyAlignment="1">
      <alignment horizontal="center" vertical="center"/>
    </xf>
    <xf numFmtId="0" fontId="18" fillId="0" borderId="0" xfId="0" applyFont="1" applyBorder="1" applyAlignment="1">
      <alignment horizontal="left" vertical="center"/>
    </xf>
    <xf numFmtId="0" fontId="10" fillId="0" borderId="0" xfId="0" applyFont="1" applyBorder="1" applyAlignment="1">
      <alignment horizontal="left" vertical="center"/>
    </xf>
    <xf numFmtId="0" fontId="7" fillId="0" borderId="0" xfId="0" applyFont="1" applyBorder="1" applyAlignment="1">
      <alignment horizontal="left" vertical="center"/>
    </xf>
    <xf numFmtId="0" fontId="8" fillId="0" borderId="0" xfId="0" applyFont="1" applyAlignment="1">
      <alignment horizontal="left" vertical="center"/>
    </xf>
    <xf numFmtId="0" fontId="16" fillId="0" borderId="0" xfId="0" applyFont="1" applyBorder="1" applyAlignment="1">
      <alignment horizontal="left" vertical="center"/>
    </xf>
    <xf numFmtId="0" fontId="14" fillId="0" borderId="0" xfId="0" applyFont="1" applyBorder="1" applyAlignment="1">
      <alignment horizontal="left" vertical="center"/>
    </xf>
    <xf numFmtId="0" fontId="6" fillId="0" borderId="0" xfId="0" applyFont="1" applyAlignment="1">
      <alignment horizontal="left" vertical="center" wrapText="1"/>
    </xf>
    <xf numFmtId="0" fontId="24" fillId="0" borderId="0" xfId="0" applyFont="1" applyAlignment="1">
      <alignment horizontal="left" wrapText="1"/>
    </xf>
    <xf numFmtId="0" fontId="6" fillId="0" borderId="0" xfId="0" applyFont="1" applyFill="1" applyBorder="1" applyAlignment="1">
      <alignment horizontal="center" vertical="center"/>
    </xf>
    <xf numFmtId="0" fontId="6" fillId="0" borderId="15" xfId="0" applyFont="1" applyFill="1" applyBorder="1" applyAlignment="1">
      <alignment horizontal="center" vertical="center"/>
    </xf>
    <xf numFmtId="0" fontId="79" fillId="0" borderId="0" xfId="0" applyFont="1" applyAlignment="1">
      <alignment horizontal="left" vertical="top" wrapText="1"/>
    </xf>
    <xf numFmtId="4" fontId="79" fillId="0" borderId="0" xfId="0" applyNumberFormat="1" applyFont="1" applyAlignment="1">
      <alignment horizontal="left" vertical="center" wrapText="1"/>
    </xf>
    <xf numFmtId="0" fontId="6" fillId="0" borderId="24" xfId="0" applyFont="1" applyBorder="1" applyAlignment="1">
      <alignment horizontal="center" vertical="center"/>
    </xf>
    <xf numFmtId="0" fontId="6" fillId="0" borderId="23" xfId="0" applyFont="1" applyBorder="1" applyAlignment="1">
      <alignment horizontal="center" vertical="center"/>
    </xf>
    <xf numFmtId="49" fontId="20" fillId="24" borderId="22" xfId="0" applyNumberFormat="1" applyFont="1" applyFill="1" applyBorder="1" applyAlignment="1">
      <alignment horizontal="center" vertical="center" wrapText="1"/>
    </xf>
    <xf numFmtId="49" fontId="20" fillId="24" borderId="20" xfId="0" applyNumberFormat="1" applyFont="1" applyFill="1" applyBorder="1" applyAlignment="1">
      <alignment horizontal="center" vertical="center" wrapText="1"/>
    </xf>
    <xf numFmtId="49" fontId="20" fillId="24" borderId="21" xfId="0" applyNumberFormat="1" applyFont="1" applyFill="1" applyBorder="1" applyAlignment="1">
      <alignment horizontal="center" vertical="center" wrapText="1"/>
    </xf>
    <xf numFmtId="49" fontId="20" fillId="24" borderId="14" xfId="0" applyNumberFormat="1" applyFont="1" applyFill="1" applyBorder="1" applyAlignment="1">
      <alignment horizontal="center" vertical="center" wrapText="1"/>
    </xf>
    <xf numFmtId="49" fontId="20" fillId="24" borderId="16" xfId="0" applyNumberFormat="1" applyFont="1" applyFill="1" applyBorder="1" applyAlignment="1">
      <alignment horizontal="center" vertical="center" wrapText="1"/>
    </xf>
    <xf numFmtId="49" fontId="20" fillId="24" borderId="17" xfId="0" applyNumberFormat="1" applyFont="1" applyFill="1" applyBorder="1" applyAlignment="1">
      <alignment horizontal="center" vertical="center" wrapText="1"/>
    </xf>
    <xf numFmtId="0" fontId="6" fillId="0" borderId="14" xfId="0" applyFont="1" applyBorder="1" applyAlignment="1">
      <alignment horizontal="center" vertical="center" wrapText="1"/>
    </xf>
    <xf numFmtId="0" fontId="6" fillId="0" borderId="16" xfId="0" applyFont="1" applyBorder="1" applyAlignment="1">
      <alignment horizontal="center" vertical="center"/>
    </xf>
    <xf numFmtId="0" fontId="6" fillId="0" borderId="17" xfId="0" applyFont="1" applyBorder="1" applyAlignment="1">
      <alignment horizontal="center" vertical="center"/>
    </xf>
    <xf numFmtId="0" fontId="16" fillId="0" borderId="0" xfId="0" applyFont="1" applyAlignment="1">
      <alignment horizontal="left" vertical="center"/>
    </xf>
    <xf numFmtId="0" fontId="20" fillId="24" borderId="22" xfId="0" applyFont="1" applyFill="1" applyBorder="1" applyAlignment="1">
      <alignment horizontal="center" vertical="center" wrapText="1"/>
    </xf>
    <xf numFmtId="0" fontId="20" fillId="24" borderId="20" xfId="0" applyFont="1" applyFill="1" applyBorder="1" applyAlignment="1">
      <alignment horizontal="center" vertical="center" wrapText="1"/>
    </xf>
    <xf numFmtId="0" fontId="20" fillId="24" borderId="21" xfId="0" applyFont="1" applyFill="1" applyBorder="1" applyAlignment="1">
      <alignment horizontal="center" vertical="center" wrapText="1"/>
    </xf>
    <xf numFmtId="49" fontId="20" fillId="24" borderId="13" xfId="0" applyNumberFormat="1" applyFont="1" applyFill="1" applyBorder="1" applyAlignment="1">
      <alignment horizontal="center" vertical="center" wrapText="1"/>
    </xf>
    <xf numFmtId="49" fontId="20" fillId="24" borderId="15" xfId="0" applyNumberFormat="1" applyFont="1" applyFill="1" applyBorder="1" applyAlignment="1">
      <alignment horizontal="center" vertical="center" wrapText="1"/>
    </xf>
    <xf numFmtId="49" fontId="20" fillId="24" borderId="19" xfId="0" applyNumberFormat="1" applyFont="1" applyFill="1" applyBorder="1" applyAlignment="1">
      <alignment horizontal="center" vertical="center" wrapText="1"/>
    </xf>
    <xf numFmtId="0" fontId="18" fillId="0" borderId="0" xfId="0" applyFont="1" applyAlignment="1">
      <alignment horizontal="left" vertical="center"/>
    </xf>
    <xf numFmtId="0" fontId="17" fillId="0" borderId="24" xfId="0" applyFont="1" applyBorder="1" applyAlignment="1">
      <alignment horizontal="center" vertical="center"/>
    </xf>
    <xf numFmtId="0" fontId="17" fillId="0" borderId="23" xfId="0" applyFont="1" applyBorder="1" applyAlignment="1">
      <alignment horizontal="center" vertical="center"/>
    </xf>
    <xf numFmtId="0" fontId="17" fillId="0" borderId="12" xfId="0" applyFont="1" applyBorder="1" applyAlignment="1">
      <alignment horizontal="center" vertical="center"/>
    </xf>
    <xf numFmtId="0" fontId="10" fillId="0" borderId="0" xfId="0" applyFont="1"/>
    <xf numFmtId="0" fontId="17" fillId="0" borderId="0" xfId="0" applyFont="1" applyAlignment="1">
      <alignment horizontal="left" vertical="center"/>
    </xf>
    <xf numFmtId="0" fontId="27" fillId="0" borderId="0" xfId="0" applyFont="1" applyAlignment="1">
      <alignment horizontal="center" vertical="center"/>
    </xf>
    <xf numFmtId="0" fontId="6" fillId="0" borderId="22" xfId="0" applyFont="1" applyBorder="1" applyAlignment="1">
      <alignment horizontal="center" vertical="center"/>
    </xf>
    <xf numFmtId="0" fontId="0" fillId="0" borderId="20" xfId="0" applyBorder="1"/>
    <xf numFmtId="0" fontId="0" fillId="0" borderId="21" xfId="0" applyBorder="1"/>
    <xf numFmtId="0" fontId="6" fillId="0" borderId="14" xfId="0" applyFont="1" applyBorder="1" applyAlignment="1">
      <alignment horizontal="center" vertical="center"/>
    </xf>
    <xf numFmtId="0" fontId="0" fillId="0" borderId="16" xfId="0" applyBorder="1"/>
    <xf numFmtId="0" fontId="0" fillId="0" borderId="17" xfId="0" applyBorder="1"/>
    <xf numFmtId="0" fontId="6" fillId="0" borderId="22" xfId="0" applyFont="1" applyBorder="1" applyAlignment="1">
      <alignment horizontal="center" vertical="center" wrapText="1"/>
    </xf>
    <xf numFmtId="0" fontId="6" fillId="0" borderId="13" xfId="0" applyFont="1" applyBorder="1" applyAlignment="1">
      <alignment horizontal="center" vertical="center" wrapText="1"/>
    </xf>
    <xf numFmtId="0" fontId="0" fillId="0" borderId="15" xfId="0" applyBorder="1"/>
    <xf numFmtId="0" fontId="0" fillId="0" borderId="19" xfId="0" applyBorder="1"/>
    <xf numFmtId="0" fontId="24" fillId="0" borderId="0" xfId="0" applyFont="1" applyAlignment="1">
      <alignment horizontal="left" vertical="center" wrapText="1"/>
    </xf>
    <xf numFmtId="0" fontId="0" fillId="0" borderId="0" xfId="0"/>
    <xf numFmtId="0" fontId="6" fillId="0" borderId="12" xfId="0" applyFont="1" applyBorder="1" applyAlignment="1">
      <alignment horizontal="center" vertical="center"/>
    </xf>
    <xf numFmtId="0" fontId="17" fillId="0" borderId="17" xfId="0" applyFont="1" applyBorder="1" applyAlignment="1">
      <alignment horizontal="center" vertical="center"/>
    </xf>
    <xf numFmtId="0" fontId="17" fillId="0" borderId="18" xfId="0" applyFont="1" applyBorder="1" applyAlignment="1">
      <alignment horizontal="center" vertical="center"/>
    </xf>
    <xf numFmtId="49" fontId="20" fillId="24" borderId="12" xfId="0" applyNumberFormat="1" applyFont="1" applyFill="1" applyBorder="1" applyAlignment="1">
      <alignment horizontal="center" vertical="center" wrapText="1"/>
    </xf>
    <xf numFmtId="49" fontId="20" fillId="24" borderId="0" xfId="0" applyNumberFormat="1" applyFont="1" applyFill="1" applyBorder="1" applyAlignment="1">
      <alignment horizontal="center" vertical="center" wrapText="1"/>
    </xf>
    <xf numFmtId="49" fontId="20" fillId="24" borderId="18" xfId="0" applyNumberFormat="1" applyFont="1" applyFill="1" applyBorder="1" applyAlignment="1">
      <alignment horizontal="center" vertical="center" wrapText="1"/>
    </xf>
    <xf numFmtId="0" fontId="6" fillId="0" borderId="16" xfId="0" applyFont="1" applyBorder="1" applyAlignment="1">
      <alignment horizontal="center" vertical="center" wrapText="1"/>
    </xf>
    <xf numFmtId="0" fontId="6" fillId="0" borderId="17" xfId="0" applyFont="1" applyBorder="1" applyAlignment="1">
      <alignment horizontal="center" vertical="center" wrapText="1"/>
    </xf>
    <xf numFmtId="0" fontId="6" fillId="0" borderId="20" xfId="0" applyFont="1" applyBorder="1" applyAlignment="1">
      <alignment horizontal="center" vertical="center" wrapText="1"/>
    </xf>
    <xf numFmtId="0" fontId="6" fillId="0" borderId="21" xfId="0" applyFont="1" applyBorder="1" applyAlignment="1">
      <alignment horizontal="center" vertical="center" wrapText="1"/>
    </xf>
    <xf numFmtId="0" fontId="6" fillId="0" borderId="20" xfId="0" applyFont="1" applyBorder="1" applyAlignment="1">
      <alignment horizontal="center" vertical="center"/>
    </xf>
    <xf numFmtId="0" fontId="6" fillId="0" borderId="21" xfId="0" applyFont="1" applyBorder="1" applyAlignment="1">
      <alignment horizontal="center" vertical="center"/>
    </xf>
    <xf numFmtId="0" fontId="6" fillId="0" borderId="14" xfId="0" applyFont="1" applyBorder="1" applyAlignment="1">
      <alignment horizontal="center"/>
    </xf>
    <xf numFmtId="0" fontId="6" fillId="0" borderId="12" xfId="0" applyFont="1" applyBorder="1" applyAlignment="1">
      <alignment horizontal="center"/>
    </xf>
    <xf numFmtId="0" fontId="6" fillId="0" borderId="16" xfId="0" applyFont="1" applyBorder="1" applyAlignment="1">
      <alignment horizontal="center"/>
    </xf>
    <xf numFmtId="0" fontId="6" fillId="0" borderId="0" xfId="0" applyFont="1" applyBorder="1" applyAlignment="1">
      <alignment horizontal="center"/>
    </xf>
    <xf numFmtId="0" fontId="6" fillId="0" borderId="20" xfId="0" applyFont="1" applyBorder="1" applyAlignment="1">
      <alignment horizontal="center" wrapText="1"/>
    </xf>
    <xf numFmtId="0" fontId="17" fillId="0" borderId="20" xfId="0" applyFont="1" applyBorder="1" applyAlignment="1">
      <alignment horizontal="center" wrapText="1"/>
    </xf>
    <xf numFmtId="0" fontId="6" fillId="0" borderId="0" xfId="0" applyFont="1" applyBorder="1" applyAlignment="1">
      <alignment horizontal="left" vertical="center"/>
    </xf>
    <xf numFmtId="0" fontId="17" fillId="0" borderId="16" xfId="0" applyFont="1" applyBorder="1" applyAlignment="1">
      <alignment horizontal="center" vertical="top"/>
    </xf>
    <xf numFmtId="0" fontId="17" fillId="0" borderId="17" xfId="0" applyFont="1" applyBorder="1" applyAlignment="1">
      <alignment horizontal="center" vertical="top"/>
    </xf>
    <xf numFmtId="0" fontId="6" fillId="0" borderId="15" xfId="0" applyFont="1" applyBorder="1" applyAlignment="1">
      <alignment horizontal="center"/>
    </xf>
    <xf numFmtId="0" fontId="6" fillId="0" borderId="0" xfId="130" applyFont="1" applyBorder="1" applyAlignment="1">
      <alignment horizontal="center" vertical="center"/>
    </xf>
    <xf numFmtId="0" fontId="6" fillId="0" borderId="15" xfId="130" applyFont="1" applyBorder="1" applyAlignment="1">
      <alignment horizontal="center" vertical="center"/>
    </xf>
    <xf numFmtId="0" fontId="6" fillId="0" borderId="0" xfId="130" applyFont="1" applyAlignment="1">
      <alignment horizontal="center" vertical="center"/>
    </xf>
    <xf numFmtId="0" fontId="6" fillId="0" borderId="22" xfId="130" applyFont="1" applyBorder="1" applyAlignment="1">
      <alignment horizontal="center" vertical="center" wrapText="1"/>
    </xf>
    <xf numFmtId="0" fontId="6" fillId="0" borderId="20" xfId="130" applyFont="1" applyBorder="1" applyAlignment="1">
      <alignment horizontal="center" vertical="center" wrapText="1"/>
    </xf>
    <xf numFmtId="0" fontId="6" fillId="0" borderId="21" xfId="130" applyFont="1" applyBorder="1" applyAlignment="1">
      <alignment horizontal="center" vertical="center" wrapText="1"/>
    </xf>
    <xf numFmtId="0" fontId="6" fillId="0" borderId="22" xfId="130" applyFont="1" applyBorder="1" applyAlignment="1">
      <alignment horizontal="center" vertical="center"/>
    </xf>
    <xf numFmtId="0" fontId="6" fillId="0" borderId="20" xfId="130" applyFont="1" applyBorder="1" applyAlignment="1">
      <alignment horizontal="center" vertical="center"/>
    </xf>
    <xf numFmtId="0" fontId="6" fillId="0" borderId="21" xfId="130" applyFont="1" applyBorder="1" applyAlignment="1">
      <alignment horizontal="center" vertical="center"/>
    </xf>
    <xf numFmtId="0" fontId="6" fillId="0" borderId="14" xfId="130" applyFont="1" applyBorder="1" applyAlignment="1">
      <alignment horizontal="center" vertical="center" wrapText="1"/>
    </xf>
    <xf numFmtId="0" fontId="6" fillId="0" borderId="16" xfId="130" applyFont="1" applyBorder="1" applyAlignment="1">
      <alignment horizontal="center" vertical="center" wrapText="1"/>
    </xf>
    <xf numFmtId="0" fontId="6" fillId="0" borderId="17" xfId="130" applyFont="1" applyBorder="1" applyAlignment="1">
      <alignment horizontal="center" vertical="center" wrapText="1"/>
    </xf>
    <xf numFmtId="0" fontId="6" fillId="0" borderId="0" xfId="130" applyFont="1" applyAlignment="1">
      <alignment horizontal="right" vertical="center"/>
    </xf>
    <xf numFmtId="0" fontId="8" fillId="0" borderId="0" xfId="130" applyFont="1" applyAlignment="1">
      <alignment horizontal="left" vertical="center"/>
    </xf>
    <xf numFmtId="0" fontId="7" fillId="0" borderId="0" xfId="130" applyFont="1" applyBorder="1" applyAlignment="1">
      <alignment horizontal="left" vertical="center"/>
    </xf>
    <xf numFmtId="0" fontId="10" fillId="0" borderId="0" xfId="130" applyFont="1" applyBorder="1" applyAlignment="1">
      <alignment horizontal="left" vertical="center"/>
    </xf>
    <xf numFmtId="0" fontId="14" fillId="0" borderId="0" xfId="130" applyFont="1" applyAlignment="1">
      <alignment horizontal="left" vertical="center"/>
    </xf>
    <xf numFmtId="0" fontId="24" fillId="0" borderId="0" xfId="130" applyFont="1" applyAlignment="1">
      <alignment horizontal="left" vertical="center" wrapText="1"/>
    </xf>
    <xf numFmtId="0" fontId="2" fillId="0" borderId="0" xfId="130"/>
    <xf numFmtId="0" fontId="79" fillId="0" borderId="0" xfId="0" applyFont="1" applyAlignment="1">
      <alignment vertical="center" wrapText="1"/>
    </xf>
    <xf numFmtId="0" fontId="24" fillId="0" borderId="0" xfId="0" applyFont="1" applyAlignment="1">
      <alignment vertical="center" wrapText="1"/>
    </xf>
    <xf numFmtId="0" fontId="6" fillId="0" borderId="0" xfId="0" applyFont="1" applyAlignment="1">
      <alignment horizontal="center" vertical="top"/>
    </xf>
    <xf numFmtId="0" fontId="6" fillId="0" borderId="15" xfId="0" applyFont="1" applyBorder="1" applyAlignment="1">
      <alignment horizontal="center" vertical="top"/>
    </xf>
    <xf numFmtId="0" fontId="16" fillId="0" borderId="0" xfId="0" applyFont="1" applyAlignment="1">
      <alignment horizontal="left"/>
    </xf>
    <xf numFmtId="0" fontId="18" fillId="0" borderId="0" xfId="0" applyFont="1" applyAlignment="1">
      <alignment horizontal="left"/>
    </xf>
    <xf numFmtId="0" fontId="16" fillId="0" borderId="0" xfId="0" quotePrefix="1" applyFont="1" applyAlignment="1">
      <alignment horizontal="left"/>
    </xf>
    <xf numFmtId="0" fontId="79" fillId="0" borderId="0" xfId="116" applyFont="1" applyBorder="1" applyAlignment="1">
      <alignment horizontal="left" vertical="center" wrapText="1"/>
    </xf>
    <xf numFmtId="0" fontId="6" fillId="0" borderId="0" xfId="116" applyFont="1" applyBorder="1" applyAlignment="1">
      <alignment horizontal="lef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20" xfId="0" applyBorder="1" applyAlignment="1">
      <alignment horizontal="center" vertical="center" wrapText="1"/>
    </xf>
    <xf numFmtId="0" fontId="0" fillId="0" borderId="21" xfId="0" applyBorder="1" applyAlignment="1">
      <alignment horizontal="center" vertical="center" wrapText="1"/>
    </xf>
    <xf numFmtId="0" fontId="0" fillId="0" borderId="20" xfId="0" applyBorder="1" applyAlignment="1">
      <alignment vertical="center" wrapText="1"/>
    </xf>
    <xf numFmtId="0" fontId="0" fillId="0" borderId="21" xfId="0" applyBorder="1" applyAlignment="1">
      <alignment vertical="center" wrapText="1"/>
    </xf>
    <xf numFmtId="0" fontId="10" fillId="0" borderId="0" xfId="117" applyFont="1" applyAlignment="1">
      <alignment horizontal="left"/>
    </xf>
    <xf numFmtId="0" fontId="6" fillId="0" borderId="0" xfId="117" applyFont="1" applyAlignment="1">
      <alignment horizontal="right"/>
    </xf>
    <xf numFmtId="203" fontId="8" fillId="0" borderId="0" xfId="133" applyNumberFormat="1" applyFont="1" applyAlignment="1">
      <alignment horizontal="left" vertical="center"/>
    </xf>
    <xf numFmtId="0" fontId="7" fillId="0" borderId="0" xfId="117" applyFont="1" applyAlignment="1">
      <alignment horizontal="left" vertical="center"/>
    </xf>
    <xf numFmtId="0" fontId="14" fillId="0" borderId="0" xfId="117" applyFont="1" applyAlignment="1">
      <alignment horizontal="left" vertical="center"/>
    </xf>
    <xf numFmtId="0" fontId="10" fillId="0" borderId="0" xfId="117" applyFont="1" applyAlignment="1">
      <alignment horizontal="left" vertical="center"/>
    </xf>
    <xf numFmtId="0" fontId="6" fillId="0" borderId="14" xfId="117" applyFont="1" applyBorder="1" applyAlignment="1">
      <alignment horizontal="center" vertical="center"/>
    </xf>
    <xf numFmtId="0" fontId="6" fillId="0" borderId="12" xfId="117" applyFont="1" applyBorder="1" applyAlignment="1">
      <alignment horizontal="center" vertical="center"/>
    </xf>
    <xf numFmtId="0" fontId="6" fillId="0" borderId="13" xfId="117" applyFont="1" applyBorder="1" applyAlignment="1">
      <alignment horizontal="center" vertical="center"/>
    </xf>
    <xf numFmtId="0" fontId="6" fillId="0" borderId="14" xfId="117" applyFont="1" applyBorder="1" applyAlignment="1">
      <alignment horizontal="center"/>
    </xf>
    <xf numFmtId="0" fontId="6" fillId="0" borderId="12" xfId="117" applyFont="1" applyBorder="1" applyAlignment="1">
      <alignment horizontal="center"/>
    </xf>
    <xf numFmtId="0" fontId="17" fillId="0" borderId="17" xfId="117" applyFont="1" applyBorder="1" applyAlignment="1">
      <alignment horizontal="center" vertical="center"/>
    </xf>
    <xf numFmtId="0" fontId="6" fillId="0" borderId="18" xfId="117" applyFont="1" applyBorder="1" applyAlignment="1">
      <alignment horizontal="center" vertical="center"/>
    </xf>
    <xf numFmtId="0" fontId="6" fillId="0" borderId="19" xfId="117" applyFont="1" applyBorder="1" applyAlignment="1">
      <alignment horizontal="center" vertical="center"/>
    </xf>
    <xf numFmtId="0" fontId="17" fillId="0" borderId="17" xfId="117" applyFont="1" applyBorder="1" applyAlignment="1">
      <alignment horizontal="center"/>
    </xf>
    <xf numFmtId="0" fontId="6" fillId="0" borderId="18" xfId="117" applyFont="1" applyBorder="1" applyAlignment="1">
      <alignment horizontal="center"/>
    </xf>
    <xf numFmtId="0" fontId="6" fillId="0" borderId="16" xfId="117" applyFont="1" applyBorder="1" applyAlignment="1">
      <alignment horizontal="center" vertical="center" wrapText="1"/>
    </xf>
    <xf numFmtId="0" fontId="17" fillId="0" borderId="16" xfId="117" applyFont="1" applyBorder="1" applyAlignment="1">
      <alignment horizontal="center" vertical="center" wrapText="1"/>
    </xf>
    <xf numFmtId="0" fontId="6" fillId="0" borderId="17" xfId="117" applyFont="1" applyBorder="1" applyAlignment="1">
      <alignment horizontal="center" vertical="center" wrapText="1"/>
    </xf>
    <xf numFmtId="0" fontId="6" fillId="0" borderId="17" xfId="117" applyFont="1" applyBorder="1" applyAlignment="1">
      <alignment vertical="center" wrapText="1"/>
    </xf>
    <xf numFmtId="0" fontId="17" fillId="0" borderId="20" xfId="117" applyFont="1" applyBorder="1" applyAlignment="1">
      <alignment horizontal="center" vertical="center" wrapText="1"/>
    </xf>
    <xf numFmtId="0" fontId="6" fillId="0" borderId="21" xfId="117" applyFont="1" applyBorder="1" applyAlignment="1">
      <alignment wrapText="1"/>
    </xf>
    <xf numFmtId="0" fontId="17" fillId="0" borderId="0" xfId="117" applyFont="1" applyAlignment="1">
      <alignment horizontal="center" vertical="center" wrapText="1"/>
    </xf>
    <xf numFmtId="0" fontId="17" fillId="0" borderId="18" xfId="117" applyFont="1" applyBorder="1" applyAlignment="1">
      <alignment horizontal="center" vertical="center" wrapText="1"/>
    </xf>
    <xf numFmtId="0" fontId="6" fillId="0" borderId="16" xfId="117" applyFont="1" applyBorder="1" applyAlignment="1">
      <alignment wrapText="1"/>
    </xf>
    <xf numFmtId="0" fontId="6" fillId="0" borderId="16" xfId="117" applyFont="1" applyBorder="1" applyAlignment="1">
      <alignment horizontal="center" vertical="center"/>
    </xf>
    <xf numFmtId="0" fontId="6" fillId="0" borderId="16" xfId="117" applyFont="1" applyBorder="1" applyAlignment="1"/>
    <xf numFmtId="0" fontId="6" fillId="0" borderId="14" xfId="117" applyFont="1" applyBorder="1" applyAlignment="1">
      <alignment horizontal="center" vertical="center" wrapText="1"/>
    </xf>
    <xf numFmtId="0" fontId="6" fillId="0" borderId="16" xfId="117" applyFont="1" applyBorder="1"/>
    <xf numFmtId="0" fontId="17" fillId="0" borderId="0" xfId="117" quotePrefix="1" applyFont="1" applyBorder="1" applyAlignment="1">
      <alignment horizontal="center" vertical="center"/>
    </xf>
    <xf numFmtId="0" fontId="17" fillId="0" borderId="15" xfId="117" quotePrefix="1" applyFont="1" applyBorder="1" applyAlignment="1">
      <alignment horizontal="center" vertical="center"/>
    </xf>
    <xf numFmtId="0" fontId="6" fillId="0" borderId="12" xfId="117" applyFont="1" applyBorder="1" applyAlignment="1">
      <alignment horizontal="center" vertical="center" wrapText="1"/>
    </xf>
    <xf numFmtId="0" fontId="6" fillId="0" borderId="0" xfId="117" applyFont="1" applyAlignment="1">
      <alignment horizontal="center" vertical="center" wrapText="1"/>
    </xf>
    <xf numFmtId="0" fontId="6" fillId="0" borderId="0" xfId="117" applyFont="1" applyBorder="1" applyAlignment="1">
      <alignment horizontal="center"/>
    </xf>
    <xf numFmtId="0" fontId="6" fillId="0" borderId="15" xfId="117" applyFont="1" applyBorder="1" applyAlignment="1">
      <alignment horizontal="center"/>
    </xf>
    <xf numFmtId="0" fontId="6" fillId="0" borderId="22" xfId="117" applyFont="1" applyBorder="1" applyAlignment="1">
      <alignment horizontal="center" vertical="center" wrapText="1"/>
    </xf>
    <xf numFmtId="0" fontId="6" fillId="0" borderId="20" xfId="117" applyFont="1" applyBorder="1" applyAlignment="1">
      <alignment horizontal="center" vertical="center" wrapText="1"/>
    </xf>
    <xf numFmtId="0" fontId="6" fillId="0" borderId="21" xfId="117" applyFont="1" applyBorder="1" applyAlignment="1">
      <alignment horizontal="center" vertical="center" wrapText="1"/>
    </xf>
    <xf numFmtId="0" fontId="17" fillId="0" borderId="0" xfId="117" quotePrefix="1" applyFont="1" applyBorder="1" applyAlignment="1">
      <alignment horizontal="center" vertical="top"/>
    </xf>
    <xf numFmtId="0" fontId="17" fillId="0" borderId="15" xfId="117" quotePrefix="1" applyFont="1" applyBorder="1" applyAlignment="1">
      <alignment horizontal="center" vertical="top"/>
    </xf>
    <xf numFmtId="0" fontId="6" fillId="0" borderId="0" xfId="117" applyFont="1" applyBorder="1" applyAlignment="1">
      <alignment horizontal="center" vertical="center"/>
    </xf>
    <xf numFmtId="0" fontId="6" fillId="0" borderId="15" xfId="117" applyFont="1" applyBorder="1" applyAlignment="1">
      <alignment horizontal="center" vertical="center"/>
    </xf>
    <xf numFmtId="0" fontId="6" fillId="0" borderId="0" xfId="117" applyFont="1" applyFill="1" applyBorder="1" applyAlignment="1">
      <alignment horizontal="center" vertical="center"/>
    </xf>
    <xf numFmtId="0" fontId="6" fillId="0" borderId="15" xfId="117" applyFont="1" applyFill="1" applyBorder="1" applyAlignment="1">
      <alignment horizontal="center" vertical="center"/>
    </xf>
    <xf numFmtId="177" fontId="16" fillId="0" borderId="0" xfId="117" applyNumberFormat="1" applyFont="1" applyAlignment="1">
      <alignment horizontal="left"/>
    </xf>
    <xf numFmtId="177" fontId="17" fillId="0" borderId="0" xfId="117" applyNumberFormat="1" applyFont="1" applyAlignment="1">
      <alignment horizontal="left"/>
    </xf>
    <xf numFmtId="177" fontId="18" fillId="0" borderId="0" xfId="117" applyNumberFormat="1" applyFont="1" applyAlignment="1">
      <alignment horizontal="left"/>
    </xf>
    <xf numFmtId="179" fontId="6" fillId="0" borderId="0" xfId="117" applyNumberFormat="1" applyFont="1" applyBorder="1" applyAlignment="1">
      <alignment vertical="center"/>
    </xf>
    <xf numFmtId="179" fontId="6" fillId="0" borderId="15" xfId="117" applyNumberFormat="1" applyFont="1" applyBorder="1" applyAlignment="1">
      <alignment vertical="center"/>
    </xf>
    <xf numFmtId="0" fontId="79" fillId="0" borderId="0" xfId="117" applyFont="1" applyAlignment="1">
      <alignment horizontal="left" vertical="top" wrapText="1"/>
    </xf>
    <xf numFmtId="0" fontId="79" fillId="0" borderId="0" xfId="117" applyFont="1" applyFill="1" applyAlignment="1">
      <alignment horizontal="left" vertical="top" wrapText="1"/>
    </xf>
    <xf numFmtId="0" fontId="79" fillId="0" borderId="0" xfId="117" applyFont="1" applyFill="1" applyAlignment="1">
      <alignment horizontal="left" vertical="center" wrapText="1"/>
    </xf>
    <xf numFmtId="0" fontId="14" fillId="0" borderId="0" xfId="117" applyFont="1" applyBorder="1" applyAlignment="1">
      <alignment horizontal="left"/>
    </xf>
    <xf numFmtId="0" fontId="6" fillId="0" borderId="16" xfId="117" applyFont="1" applyBorder="1" applyAlignment="1">
      <alignment horizontal="center"/>
    </xf>
    <xf numFmtId="0" fontId="2" fillId="0" borderId="15" xfId="133" applyBorder="1"/>
    <xf numFmtId="0" fontId="2" fillId="0" borderId="12" xfId="133" applyBorder="1"/>
    <xf numFmtId="0" fontId="17" fillId="0" borderId="17" xfId="117" applyFont="1" applyBorder="1" applyAlignment="1">
      <alignment horizontal="center" vertical="center" wrapText="1"/>
    </xf>
    <xf numFmtId="0" fontId="6" fillId="0" borderId="18" xfId="117" applyFont="1" applyBorder="1" applyAlignment="1">
      <alignment horizontal="center" wrapText="1"/>
    </xf>
    <xf numFmtId="0" fontId="6" fillId="0" borderId="19" xfId="117" applyFont="1" applyBorder="1" applyAlignment="1">
      <alignment horizontal="center" wrapText="1"/>
    </xf>
    <xf numFmtId="0" fontId="2" fillId="0" borderId="18" xfId="133" applyBorder="1"/>
    <xf numFmtId="0" fontId="2" fillId="0" borderId="19" xfId="133" applyBorder="1"/>
    <xf numFmtId="0" fontId="2" fillId="0" borderId="20" xfId="133" applyBorder="1"/>
    <xf numFmtId="0" fontId="17" fillId="0" borderId="16" xfId="117" applyFont="1" applyBorder="1" applyAlignment="1">
      <alignment horizontal="center"/>
    </xf>
    <xf numFmtId="0" fontId="2" fillId="0" borderId="13" xfId="133" applyBorder="1"/>
    <xf numFmtId="0" fontId="2" fillId="0" borderId="17" xfId="133" applyBorder="1"/>
    <xf numFmtId="0" fontId="2" fillId="0" borderId="16" xfId="133" applyBorder="1"/>
    <xf numFmtId="0" fontId="17" fillId="0" borderId="21" xfId="117" applyFont="1" applyBorder="1" applyAlignment="1">
      <alignment horizontal="center" vertical="center" wrapText="1"/>
    </xf>
    <xf numFmtId="0" fontId="2" fillId="0" borderId="21" xfId="133" applyBorder="1"/>
    <xf numFmtId="0" fontId="6" fillId="0" borderId="0" xfId="133" applyFont="1" applyAlignment="1">
      <alignment horizontal="right" vertical="center"/>
    </xf>
    <xf numFmtId="207" fontId="10" fillId="0" borderId="0" xfId="133" applyNumberFormat="1" applyFont="1" applyAlignment="1">
      <alignment horizontal="left" vertical="center"/>
    </xf>
    <xf numFmtId="207" fontId="14" fillId="0" borderId="0" xfId="133" applyNumberFormat="1" applyFont="1" applyAlignment="1">
      <alignment horizontal="left" vertical="center"/>
    </xf>
    <xf numFmtId="0" fontId="6" fillId="0" borderId="24" xfId="133" applyFont="1" applyBorder="1" applyAlignment="1">
      <alignment horizontal="center" vertical="center"/>
    </xf>
    <xf numFmtId="0" fontId="6" fillId="0" borderId="23" xfId="133" applyFont="1" applyBorder="1" applyAlignment="1">
      <alignment horizontal="center" vertical="center"/>
    </xf>
    <xf numFmtId="0" fontId="17" fillId="0" borderId="24" xfId="133" applyFont="1" applyBorder="1" applyAlignment="1">
      <alignment horizontal="center" vertical="center"/>
    </xf>
    <xf numFmtId="0" fontId="17" fillId="0" borderId="23" xfId="133" applyFont="1" applyBorder="1" applyAlignment="1">
      <alignment horizontal="center" vertical="center"/>
    </xf>
    <xf numFmtId="0" fontId="6" fillId="0" borderId="14" xfId="133" applyFont="1" applyBorder="1" applyAlignment="1">
      <alignment horizontal="center" vertical="center"/>
    </xf>
    <xf numFmtId="0" fontId="6" fillId="0" borderId="16" xfId="133" applyFont="1" applyBorder="1" applyAlignment="1">
      <alignment horizontal="center" vertical="center"/>
    </xf>
    <xf numFmtId="0" fontId="6" fillId="0" borderId="17" xfId="133" applyFont="1" applyBorder="1" applyAlignment="1">
      <alignment horizontal="center" vertical="center"/>
    </xf>
    <xf numFmtId="0" fontId="16" fillId="0" borderId="0" xfId="133" applyFont="1" applyBorder="1" applyAlignment="1">
      <alignment horizontal="left"/>
    </xf>
    <xf numFmtId="0" fontId="18" fillId="0" borderId="0" xfId="133" applyFont="1" applyBorder="1" applyAlignment="1">
      <alignment horizontal="left"/>
    </xf>
    <xf numFmtId="0" fontId="6" fillId="0" borderId="14" xfId="133" applyFont="1" applyBorder="1" applyAlignment="1">
      <alignment horizontal="center" vertical="center" wrapText="1"/>
    </xf>
    <xf numFmtId="0" fontId="2" fillId="0" borderId="16" xfId="133" applyBorder="1" applyAlignment="1">
      <alignment wrapText="1"/>
    </xf>
    <xf numFmtId="0" fontId="2" fillId="0" borderId="17" xfId="133" applyBorder="1" applyAlignment="1">
      <alignment wrapText="1"/>
    </xf>
    <xf numFmtId="0" fontId="6" fillId="0" borderId="13" xfId="133" applyFont="1" applyBorder="1" applyAlignment="1">
      <alignment horizontal="center" vertical="center" wrapText="1"/>
    </xf>
    <xf numFmtId="0" fontId="2" fillId="0" borderId="15" xfId="133" applyBorder="1" applyAlignment="1">
      <alignment wrapText="1"/>
    </xf>
    <xf numFmtId="0" fontId="2" fillId="0" borderId="19" xfId="133" applyBorder="1" applyAlignment="1">
      <alignment wrapText="1"/>
    </xf>
    <xf numFmtId="0" fontId="6" fillId="0" borderId="22" xfId="133" applyFont="1" applyBorder="1" applyAlignment="1">
      <alignment horizontal="center" vertical="center" wrapText="1"/>
    </xf>
    <xf numFmtId="0" fontId="2" fillId="0" borderId="20" xfId="133" applyBorder="1" applyAlignment="1">
      <alignment wrapText="1"/>
    </xf>
    <xf numFmtId="0" fontId="2" fillId="0" borderId="21" xfId="133" applyBorder="1" applyAlignment="1">
      <alignment wrapText="1"/>
    </xf>
    <xf numFmtId="0" fontId="6" fillId="0" borderId="22" xfId="133" applyFont="1" applyBorder="1" applyAlignment="1">
      <alignment horizontal="center" vertical="center"/>
    </xf>
    <xf numFmtId="0" fontId="6" fillId="0" borderId="20" xfId="133" applyFont="1" applyBorder="1" applyAlignment="1">
      <alignment horizontal="center" vertical="center"/>
    </xf>
    <xf numFmtId="0" fontId="6" fillId="0" borderId="21" xfId="133" applyFont="1" applyBorder="1" applyAlignment="1">
      <alignment horizontal="center" vertical="center"/>
    </xf>
    <xf numFmtId="1" fontId="6" fillId="0" borderId="0" xfId="133" applyNumberFormat="1" applyFont="1" applyBorder="1" applyAlignment="1">
      <alignment horizontal="center"/>
    </xf>
    <xf numFmtId="1" fontId="6" fillId="0" borderId="15" xfId="133" applyNumberFormat="1" applyFont="1" applyBorder="1" applyAlignment="1">
      <alignment horizontal="center"/>
    </xf>
    <xf numFmtId="0" fontId="6" fillId="0" borderId="20" xfId="133" applyFont="1" applyBorder="1" applyAlignment="1">
      <alignment horizontal="center" vertical="center" wrapText="1"/>
    </xf>
    <xf numFmtId="0" fontId="6" fillId="0" borderId="21" xfId="133" applyFont="1" applyBorder="1" applyAlignment="1">
      <alignment horizontal="center" vertical="center" wrapText="1"/>
    </xf>
    <xf numFmtId="180" fontId="6" fillId="0" borderId="0" xfId="117" applyNumberFormat="1" applyFont="1" applyBorder="1" applyAlignment="1">
      <alignment horizontal="left" vertical="top"/>
    </xf>
    <xf numFmtId="180" fontId="6" fillId="0" borderId="15" xfId="117" applyNumberFormat="1" applyFont="1" applyBorder="1" applyAlignment="1">
      <alignment horizontal="left" vertical="top"/>
    </xf>
    <xf numFmtId="180" fontId="6" fillId="0" borderId="0" xfId="138" applyNumberFormat="1" applyFont="1" applyBorder="1" applyAlignment="1">
      <alignment horizontal="left" vertical="top"/>
    </xf>
    <xf numFmtId="180" fontId="6" fillId="0" borderId="15" xfId="138" applyNumberFormat="1" applyFont="1" applyBorder="1" applyAlignment="1">
      <alignment horizontal="left" vertical="top"/>
    </xf>
    <xf numFmtId="1" fontId="6" fillId="0" borderId="0" xfId="133" applyNumberFormat="1" applyFont="1" applyFill="1" applyBorder="1" applyAlignment="1">
      <alignment horizontal="center"/>
    </xf>
    <xf numFmtId="1" fontId="6" fillId="0" borderId="15" xfId="133" applyNumberFormat="1" applyFont="1" applyFill="1" applyBorder="1" applyAlignment="1">
      <alignment horizontal="center"/>
    </xf>
    <xf numFmtId="180" fontId="6" fillId="0" borderId="0" xfId="117" applyNumberFormat="1" applyFont="1" applyFill="1" applyBorder="1" applyAlignment="1">
      <alignment horizontal="left" vertical="top"/>
    </xf>
    <xf numFmtId="180" fontId="6" fillId="0" borderId="15" xfId="117" applyNumberFormat="1" applyFont="1" applyFill="1" applyBorder="1" applyAlignment="1">
      <alignment horizontal="left" vertical="top"/>
    </xf>
    <xf numFmtId="0" fontId="79" fillId="0" borderId="0" xfId="117" applyFont="1" applyAlignment="1">
      <alignment horizontal="left" vertical="center" wrapText="1"/>
    </xf>
    <xf numFmtId="0" fontId="24" fillId="0" borderId="0" xfId="117" applyFont="1" applyFill="1" applyAlignment="1">
      <alignment horizontal="left" vertical="center" wrapText="1"/>
    </xf>
    <xf numFmtId="213" fontId="79" fillId="0" borderId="0" xfId="133" applyNumberFormat="1" applyFont="1" applyBorder="1" applyAlignment="1">
      <alignment horizontal="left" wrapText="1"/>
    </xf>
    <xf numFmtId="0" fontId="8" fillId="0" borderId="0" xfId="133" applyFont="1" applyAlignment="1">
      <alignment horizontal="left" vertical="center"/>
    </xf>
    <xf numFmtId="0" fontId="6" fillId="0" borderId="0" xfId="117" applyFont="1" applyAlignment="1">
      <alignment horizontal="left" vertical="center" wrapText="1"/>
    </xf>
    <xf numFmtId="209" fontId="17" fillId="0" borderId="0" xfId="133" quotePrefix="1" applyNumberFormat="1" applyFont="1" applyFill="1" applyAlignment="1">
      <alignment horizontal="center"/>
    </xf>
    <xf numFmtId="213" fontId="79" fillId="0" borderId="0" xfId="133" applyNumberFormat="1" applyFont="1" applyBorder="1" applyAlignment="1">
      <alignment horizontal="left" vertical="top" wrapText="1"/>
    </xf>
    <xf numFmtId="0" fontId="6" fillId="0" borderId="0" xfId="0" applyFont="1" applyAlignment="1">
      <alignment horizontal="left" wrapText="1"/>
    </xf>
    <xf numFmtId="0" fontId="24" fillId="0" borderId="0" xfId="0" applyFont="1" applyAlignment="1">
      <alignment horizontal="left" vertical="top" wrapText="1"/>
    </xf>
    <xf numFmtId="0" fontId="36" fillId="0" borderId="0" xfId="0" applyFont="1" applyAlignment="1">
      <alignment horizontal="left" vertical="center" wrapText="1"/>
    </xf>
    <xf numFmtId="0" fontId="36" fillId="0" borderId="0" xfId="0" applyFont="1" applyAlignment="1">
      <alignment horizontal="left" wrapText="1"/>
    </xf>
    <xf numFmtId="0" fontId="6" fillId="0" borderId="0" xfId="0" applyFont="1" applyFill="1" applyAlignment="1">
      <alignment horizontal="center" vertical="center"/>
    </xf>
    <xf numFmtId="0" fontId="6" fillId="0" borderId="24" xfId="0" applyFont="1" applyBorder="1" applyAlignment="1">
      <alignment horizontal="center"/>
    </xf>
    <xf numFmtId="0" fontId="6" fillId="0" borderId="23" xfId="0" applyFont="1" applyBorder="1" applyAlignment="1">
      <alignment horizontal="center"/>
    </xf>
    <xf numFmtId="0" fontId="17" fillId="0" borderId="0" xfId="0" applyFont="1" applyBorder="1" applyAlignment="1">
      <alignment horizontal="center" vertical="center"/>
    </xf>
    <xf numFmtId="0" fontId="17" fillId="0" borderId="15" xfId="0" applyFont="1" applyBorder="1" applyAlignment="1">
      <alignment horizontal="center" vertical="center"/>
    </xf>
    <xf numFmtId="14" fontId="6" fillId="0" borderId="0" xfId="0" quotePrefix="1" applyNumberFormat="1" applyFont="1" applyAlignment="1">
      <alignment horizontal="center"/>
    </xf>
    <xf numFmtId="14" fontId="6" fillId="0" borderId="15" xfId="0" quotePrefix="1" applyNumberFormat="1" applyFont="1" applyBorder="1" applyAlignment="1">
      <alignment horizontal="center"/>
    </xf>
    <xf numFmtId="14" fontId="6" fillId="0" borderId="0" xfId="0" quotePrefix="1" applyNumberFormat="1" applyFont="1" applyBorder="1" applyAlignment="1">
      <alignment horizontal="center"/>
    </xf>
    <xf numFmtId="14" fontId="6" fillId="0" borderId="0" xfId="0" quotePrefix="1" applyNumberFormat="1" applyFont="1" applyAlignment="1">
      <alignment horizontal="center" vertical="center"/>
    </xf>
    <xf numFmtId="14" fontId="6" fillId="0" borderId="15" xfId="0" quotePrefix="1" applyNumberFormat="1" applyFont="1" applyBorder="1" applyAlignment="1">
      <alignment horizontal="center" vertical="center"/>
    </xf>
    <xf numFmtId="167" fontId="17" fillId="0" borderId="0" xfId="0" applyNumberFormat="1" applyFont="1" applyBorder="1" applyAlignment="1" applyProtection="1">
      <alignment horizontal="right" vertical="center"/>
      <protection locked="0" hidden="1"/>
    </xf>
    <xf numFmtId="167" fontId="17" fillId="0" borderId="0" xfId="0" applyNumberFormat="1" applyFont="1" applyBorder="1" applyAlignment="1" applyProtection="1">
      <alignment horizontal="center" vertical="center"/>
      <protection locked="0" hidden="1"/>
    </xf>
    <xf numFmtId="0" fontId="7" fillId="0" borderId="0" xfId="0" applyFont="1" applyAlignment="1">
      <alignment horizontal="left" vertical="center"/>
    </xf>
    <xf numFmtId="167" fontId="17" fillId="0" borderId="0" xfId="0" applyNumberFormat="1" applyFont="1" applyBorder="1" applyAlignment="1">
      <alignment horizontal="center" vertical="center"/>
    </xf>
    <xf numFmtId="177" fontId="6" fillId="0" borderId="0" xfId="0" applyNumberFormat="1" applyFont="1" applyAlignment="1">
      <alignment horizontal="right" vertical="center"/>
    </xf>
    <xf numFmtId="177" fontId="6" fillId="0" borderId="0" xfId="0" applyNumberFormat="1" applyFont="1" applyAlignment="1">
      <alignment horizontal="right" vertical="center" indent="3"/>
    </xf>
    <xf numFmtId="0" fontId="24" fillId="0" borderId="0" xfId="0" applyFont="1" applyFill="1" applyAlignment="1">
      <alignment horizontal="left" vertical="center" wrapText="1"/>
    </xf>
    <xf numFmtId="0" fontId="6" fillId="0" borderId="0" xfId="0" applyFont="1" applyFill="1" applyBorder="1" applyAlignment="1">
      <alignment horizontal="left" vertical="center"/>
    </xf>
    <xf numFmtId="0" fontId="6" fillId="0" borderId="15" xfId="0" applyFont="1" applyFill="1" applyBorder="1" applyAlignment="1">
      <alignment horizontal="left" vertical="center"/>
    </xf>
    <xf numFmtId="0" fontId="6" fillId="0" borderId="24" xfId="0" applyFont="1" applyFill="1" applyBorder="1" applyAlignment="1">
      <alignment horizontal="center" vertical="center"/>
    </xf>
    <xf numFmtId="0" fontId="6" fillId="0" borderId="23" xfId="0" applyFont="1" applyFill="1" applyBorder="1" applyAlignment="1">
      <alignment horizontal="center" vertical="center"/>
    </xf>
    <xf numFmtId="0" fontId="6" fillId="0" borderId="22" xfId="0" applyFont="1" applyFill="1" applyBorder="1" applyAlignment="1">
      <alignment horizontal="center" vertical="center" wrapText="1"/>
    </xf>
    <xf numFmtId="0" fontId="0" fillId="0" borderId="20" xfId="0" applyFill="1" applyBorder="1" applyAlignment="1">
      <alignment vertical="center" wrapText="1"/>
    </xf>
    <xf numFmtId="0" fontId="0" fillId="0" borderId="21" xfId="0" applyFill="1" applyBorder="1" applyAlignment="1">
      <alignment vertical="center" wrapText="1"/>
    </xf>
    <xf numFmtId="0" fontId="6" fillId="0" borderId="22" xfId="0" applyFont="1" applyFill="1" applyBorder="1" applyAlignment="1">
      <alignment horizontal="center" vertical="center"/>
    </xf>
    <xf numFmtId="0" fontId="6" fillId="0" borderId="20" xfId="0" applyFont="1" applyFill="1" applyBorder="1" applyAlignment="1">
      <alignment horizontal="center" vertical="center"/>
    </xf>
    <xf numFmtId="0" fontId="6" fillId="0" borderId="21" xfId="0" applyFont="1" applyFill="1" applyBorder="1" applyAlignment="1">
      <alignment horizontal="center" vertical="center"/>
    </xf>
    <xf numFmtId="0" fontId="6" fillId="0" borderId="13" xfId="0" applyFont="1" applyFill="1" applyBorder="1" applyAlignment="1">
      <alignment horizontal="center" vertical="center" wrapText="1"/>
    </xf>
    <xf numFmtId="0" fontId="0" fillId="0" borderId="15" xfId="0" applyFill="1" applyBorder="1" applyAlignment="1">
      <alignment vertical="center" wrapText="1"/>
    </xf>
    <xf numFmtId="0" fontId="0" fillId="0" borderId="19" xfId="0" applyFill="1" applyBorder="1" applyAlignment="1">
      <alignment vertical="center" wrapText="1"/>
    </xf>
    <xf numFmtId="0" fontId="0" fillId="0" borderId="15" xfId="0" applyFill="1" applyBorder="1" applyAlignment="1">
      <alignment horizontal="left" vertical="center"/>
    </xf>
    <xf numFmtId="0" fontId="6" fillId="0" borderId="14" xfId="0" applyFont="1" applyFill="1" applyBorder="1" applyAlignment="1">
      <alignment horizontal="center" vertical="center"/>
    </xf>
    <xf numFmtId="0" fontId="6" fillId="0" borderId="16" xfId="0" applyFont="1" applyFill="1" applyBorder="1" applyAlignment="1">
      <alignment horizontal="center" vertical="center"/>
    </xf>
    <xf numFmtId="0" fontId="6" fillId="0" borderId="17" xfId="0" applyFont="1" applyFill="1" applyBorder="1" applyAlignment="1">
      <alignment horizontal="center" vertical="center"/>
    </xf>
    <xf numFmtId="0" fontId="6" fillId="0" borderId="14" xfId="0" applyFont="1" applyFill="1" applyBorder="1" applyAlignment="1">
      <alignment horizontal="center" vertical="center" wrapText="1"/>
    </xf>
    <xf numFmtId="0" fontId="0" fillId="0" borderId="16" xfId="0" applyFill="1" applyBorder="1" applyAlignment="1">
      <alignment vertical="center" wrapText="1"/>
    </xf>
    <xf numFmtId="0" fontId="0" fillId="0" borderId="17" xfId="0" applyFill="1" applyBorder="1" applyAlignment="1">
      <alignment vertical="center" wrapText="1"/>
    </xf>
    <xf numFmtId="0" fontId="14" fillId="0" borderId="0" xfId="0" applyFont="1" applyFill="1" applyAlignment="1">
      <alignment horizontal="left" vertical="center"/>
    </xf>
    <xf numFmtId="0" fontId="16" fillId="0" borderId="0" xfId="0" applyFont="1" applyFill="1" applyBorder="1" applyAlignment="1">
      <alignment horizontal="left" vertical="center"/>
    </xf>
    <xf numFmtId="0" fontId="6" fillId="0" borderId="20" xfId="0" applyFont="1" applyFill="1" applyBorder="1" applyAlignment="1">
      <alignment horizontal="center" vertical="center" wrapText="1"/>
    </xf>
    <xf numFmtId="0" fontId="6" fillId="0" borderId="21" xfId="0" applyFont="1" applyFill="1" applyBorder="1" applyAlignment="1">
      <alignment horizontal="center" vertical="center" wrapText="1"/>
    </xf>
    <xf numFmtId="4" fontId="6" fillId="0" borderId="24" xfId="0" applyNumberFormat="1" applyFont="1" applyFill="1" applyBorder="1" applyAlignment="1">
      <alignment horizontal="center" vertical="center"/>
    </xf>
    <xf numFmtId="4" fontId="6" fillId="0" borderId="23" xfId="0" applyNumberFormat="1" applyFont="1" applyFill="1" applyBorder="1" applyAlignment="1">
      <alignment horizontal="center" vertical="center"/>
    </xf>
    <xf numFmtId="0" fontId="6" fillId="0" borderId="0" xfId="0" applyFont="1" applyFill="1" applyAlignment="1">
      <alignment horizontal="right" vertical="center"/>
    </xf>
    <xf numFmtId="0" fontId="8" fillId="0" borderId="0" xfId="0" applyFont="1" applyFill="1" applyAlignment="1">
      <alignment horizontal="left" vertical="center"/>
    </xf>
    <xf numFmtId="0" fontId="7" fillId="0" borderId="0" xfId="0" applyFont="1" applyFill="1" applyAlignment="1">
      <alignment horizontal="left" vertical="center"/>
    </xf>
    <xf numFmtId="177" fontId="16" fillId="0" borderId="0" xfId="0" applyNumberFormat="1" applyFont="1" applyFill="1" applyAlignment="1">
      <alignment horizontal="left" vertical="center"/>
    </xf>
    <xf numFmtId="177" fontId="18" fillId="0" borderId="0" xfId="0" applyNumberFormat="1" applyFont="1" applyFill="1" applyAlignment="1">
      <alignment horizontal="left" vertical="center"/>
    </xf>
    <xf numFmtId="0" fontId="6" fillId="0" borderId="0" xfId="0" applyFont="1" applyFill="1" applyBorder="1" applyAlignment="1">
      <alignment horizontal="right" vertical="center"/>
    </xf>
    <xf numFmtId="0" fontId="6" fillId="0" borderId="15" xfId="0" applyFont="1" applyFill="1" applyBorder="1" applyAlignment="1">
      <alignment horizontal="right" vertical="center"/>
    </xf>
    <xf numFmtId="0" fontId="6" fillId="0" borderId="0" xfId="0" applyFont="1" applyBorder="1" applyAlignment="1">
      <alignment horizontal="right" vertical="center"/>
    </xf>
    <xf numFmtId="0" fontId="6" fillId="0" borderId="15" xfId="0" applyFont="1" applyBorder="1" applyAlignment="1">
      <alignment horizontal="right" vertical="center"/>
    </xf>
    <xf numFmtId="0" fontId="17" fillId="0" borderId="16" xfId="0" applyFont="1" applyBorder="1" applyAlignment="1">
      <alignment horizontal="center" vertical="center" wrapText="1"/>
    </xf>
    <xf numFmtId="0" fontId="17" fillId="0" borderId="0" xfId="0" applyFont="1" applyBorder="1" applyAlignment="1">
      <alignment horizontal="center" vertical="center" wrapText="1"/>
    </xf>
    <xf numFmtId="0" fontId="6" fillId="0" borderId="15" xfId="0" applyFont="1" applyBorder="1" applyAlignment="1">
      <alignment horizontal="center" vertical="center" wrapText="1"/>
    </xf>
    <xf numFmtId="0" fontId="6" fillId="0" borderId="24" xfId="0" applyFont="1" applyBorder="1" applyAlignment="1">
      <alignment horizontal="center" vertical="center" wrapText="1"/>
    </xf>
    <xf numFmtId="0" fontId="6" fillId="0" borderId="23" xfId="0" applyFont="1" applyBorder="1" applyAlignment="1">
      <alignment horizontal="center" vertical="center" wrapText="1"/>
    </xf>
    <xf numFmtId="0" fontId="6" fillId="0" borderId="12" xfId="0" applyFont="1" applyBorder="1" applyAlignment="1">
      <alignment horizontal="center" vertical="center" wrapText="1"/>
    </xf>
    <xf numFmtId="0" fontId="17" fillId="0" borderId="15" xfId="0" applyFont="1" applyBorder="1" applyAlignment="1">
      <alignment horizontal="center" vertical="center" wrapText="1"/>
    </xf>
    <xf numFmtId="0" fontId="17" fillId="0" borderId="17" xfId="0" applyFont="1" applyBorder="1" applyAlignment="1">
      <alignment horizontal="center" vertical="center" wrapText="1"/>
    </xf>
    <xf numFmtId="0" fontId="17" fillId="0" borderId="19" xfId="0" applyFont="1" applyBorder="1" applyAlignment="1">
      <alignment horizontal="center" vertical="center" wrapText="1"/>
    </xf>
    <xf numFmtId="0" fontId="17" fillId="0" borderId="16" xfId="0" applyNumberFormat="1" applyFont="1" applyBorder="1" applyAlignment="1">
      <alignment horizontal="center" vertical="center" wrapText="1"/>
    </xf>
    <xf numFmtId="0" fontId="17" fillId="0" borderId="15" xfId="0" applyNumberFormat="1" applyFont="1" applyBorder="1" applyAlignment="1">
      <alignment horizontal="center" vertical="center" wrapText="1"/>
    </xf>
    <xf numFmtId="0" fontId="17" fillId="0" borderId="16" xfId="0" applyFont="1" applyBorder="1" applyAlignment="1">
      <alignment horizontal="center" vertical="center"/>
    </xf>
    <xf numFmtId="0" fontId="6" fillId="0" borderId="19" xfId="0" applyFont="1" applyBorder="1" applyAlignment="1">
      <alignment horizontal="center" vertical="center"/>
    </xf>
    <xf numFmtId="0" fontId="6" fillId="0" borderId="0" xfId="0" applyFont="1" applyBorder="1" applyAlignment="1">
      <alignment horizontal="center" vertical="center" wrapText="1"/>
    </xf>
    <xf numFmtId="0" fontId="6" fillId="0" borderId="18" xfId="0" applyFont="1" applyBorder="1" applyAlignment="1">
      <alignment horizontal="center" vertical="center"/>
    </xf>
    <xf numFmtId="0" fontId="16" fillId="0" borderId="16" xfId="0" applyFont="1" applyBorder="1" applyAlignment="1">
      <alignment horizontal="left" vertical="center"/>
    </xf>
    <xf numFmtId="0" fontId="17" fillId="0" borderId="0" xfId="0" applyFont="1" applyAlignment="1">
      <alignment horizontal="left" wrapText="1"/>
    </xf>
    <xf numFmtId="0" fontId="17" fillId="0" borderId="20" xfId="119" applyFont="1" applyBorder="1" applyAlignment="1">
      <alignment horizontal="center" vertical="top" wrapText="1"/>
    </xf>
    <xf numFmtId="0" fontId="2" fillId="0" borderId="20" xfId="119" applyBorder="1" applyAlignment="1">
      <alignment vertical="top" wrapText="1"/>
    </xf>
    <xf numFmtId="0" fontId="2" fillId="0" borderId="21" xfId="119" applyBorder="1" applyAlignment="1">
      <alignment vertical="top" wrapText="1"/>
    </xf>
    <xf numFmtId="0" fontId="2" fillId="0" borderId="20" xfId="119" applyBorder="1" applyAlignment="1">
      <alignment horizontal="center" vertical="top" wrapText="1"/>
    </xf>
    <xf numFmtId="0" fontId="2" fillId="0" borderId="21" xfId="119" applyBorder="1" applyAlignment="1">
      <alignment horizontal="center" vertical="top" wrapText="1"/>
    </xf>
    <xf numFmtId="20" fontId="6" fillId="0" borderId="0" xfId="119" applyNumberFormat="1" applyFont="1" applyAlignment="1">
      <alignment horizontal="left" vertical="top" wrapText="1"/>
    </xf>
  </cellXfs>
  <cellStyles count="139">
    <cellStyle name="20% - Akzent1" xfId="1"/>
    <cellStyle name="20% - Akzent2" xfId="2"/>
    <cellStyle name="20% - Akzent3" xfId="3"/>
    <cellStyle name="20% - Akzent4" xfId="4"/>
    <cellStyle name="20% - Akzent5" xfId="5"/>
    <cellStyle name="20% - Akzent6" xfId="6"/>
    <cellStyle name="4" xfId="7"/>
    <cellStyle name="4_1.5.4" xfId="8"/>
    <cellStyle name="4_B_reim-2-2080120087005_2010" xfId="9"/>
    <cellStyle name="4_Baumann-2-2080120087005_2010" xfId="10"/>
    <cellStyle name="4_reim-exemplar-ÜB1_2_Fußnoten" xfId="11"/>
    <cellStyle name="4_schaubilder" xfId="12"/>
    <cellStyle name="4_schaubilder_schifffahrt-1" xfId="13"/>
    <cellStyle name="4_Schaubilder_VERKEHR IM ÜBERBLICK 2008_ohne_Markierungen" xfId="14"/>
    <cellStyle name="4_spielwiese baumann Verkehr aktuell - Fachserie 8 Reihe 1.1 - 06 2010" xfId="15"/>
    <cellStyle name="4_tab 181_185" xfId="16"/>
    <cellStyle name="4_tab 181_185_zusammen" xfId="17"/>
    <cellStyle name="4_tab4_5_2010" xfId="18"/>
    <cellStyle name="4_vak personenverkehr_1Juli-1" xfId="19"/>
    <cellStyle name="4_Verkehr aktuell - Fachserie 8 Reihe 1.1 - 03 2010" xfId="20"/>
    <cellStyle name="4_Verkehr aktuell - Fachserie 8 Reihe 1.1 - 04 2010" xfId="21"/>
    <cellStyle name="4_Verkehr aktuell - Fachserie 8 Reihe 1.1 - 07 2010" xfId="22"/>
    <cellStyle name="4_Verkehr aktuell - Fachserie 8 Reihe 1.1 - 08 2010" xfId="23"/>
    <cellStyle name="4_Verkehr im überblick 2009 Stand 08.10.2010" xfId="24"/>
    <cellStyle name="4_Verkehr im überblick 2009 Stand 10.02.2011" xfId="25"/>
    <cellStyle name="4_viü_tabellen" xfId="26"/>
    <cellStyle name="40% - Akzent1" xfId="27"/>
    <cellStyle name="40% - Akzent2" xfId="28"/>
    <cellStyle name="40% - Akzent3" xfId="29"/>
    <cellStyle name="40% - Akzent4" xfId="30"/>
    <cellStyle name="40% - Akzent5" xfId="31"/>
    <cellStyle name="40% - Akzent6" xfId="32"/>
    <cellStyle name="5" xfId="33"/>
    <cellStyle name="5_1.5.4" xfId="34"/>
    <cellStyle name="5_B_reim-2-2080120087005_2010" xfId="35"/>
    <cellStyle name="5_Baumann-2-2080120087005_2010" xfId="36"/>
    <cellStyle name="5_reim-exemplar-ÜB1_2_Fußnoten" xfId="37"/>
    <cellStyle name="5_schaubilder" xfId="38"/>
    <cellStyle name="5_schaubilder_schifffahrt-1" xfId="39"/>
    <cellStyle name="5_Schaubilder_VERKEHR IM ÜBERBLICK 2008_ohne_Markierungen" xfId="40"/>
    <cellStyle name="5_spielwiese baumann Verkehr aktuell - Fachserie 8 Reihe 1.1 - 06 2010" xfId="41"/>
    <cellStyle name="5_tab 181_185" xfId="42"/>
    <cellStyle name="5_tab 181_185_zusammen" xfId="43"/>
    <cellStyle name="5_tab4_5_2010" xfId="44"/>
    <cellStyle name="5_vak personenverkehr_1Juli-1" xfId="45"/>
    <cellStyle name="5_Verkehr aktuell - Fachserie 8 Reihe 1.1 - 03 2010" xfId="46"/>
    <cellStyle name="5_Verkehr aktuell - Fachserie 8 Reihe 1.1 - 04 2010" xfId="47"/>
    <cellStyle name="5_Verkehr aktuell - Fachserie 8 Reihe 1.1 - 07 2010" xfId="48"/>
    <cellStyle name="5_Verkehr aktuell - Fachserie 8 Reihe 1.1 - 08 2010" xfId="49"/>
    <cellStyle name="5_Verkehr im überblick 2009 Stand 08.10.2010" xfId="50"/>
    <cellStyle name="5_Verkehr im überblick 2009 Stand 10.02.2011" xfId="51"/>
    <cellStyle name="5_viü_tabellen" xfId="52"/>
    <cellStyle name="6" xfId="53"/>
    <cellStyle name="6_1.5.4" xfId="54"/>
    <cellStyle name="6_B_reim-2-2080120087005_2010" xfId="55"/>
    <cellStyle name="6_Baumann-2-2080120087005_2010" xfId="56"/>
    <cellStyle name="6_reim-exemplar-ÜB1_2_Fußnoten" xfId="57"/>
    <cellStyle name="6_schaubilder" xfId="58"/>
    <cellStyle name="6_schaubilder_schifffahrt-1" xfId="59"/>
    <cellStyle name="6_Schaubilder_VERKEHR IM ÜBERBLICK 2008_ohne_Markierungen" xfId="60"/>
    <cellStyle name="6_spielwiese baumann Verkehr aktuell - Fachserie 8 Reihe 1.1 - 06 2010" xfId="61"/>
    <cellStyle name="6_tab 181_185" xfId="62"/>
    <cellStyle name="6_tab 181_185_zusammen" xfId="63"/>
    <cellStyle name="6_tab4_5_2010" xfId="64"/>
    <cellStyle name="6_vak personenverkehr_1Juli-1" xfId="65"/>
    <cellStyle name="6_Verkehr aktuell - Fachserie 8 Reihe 1.1 - 03 2010" xfId="66"/>
    <cellStyle name="6_Verkehr aktuell - Fachserie 8 Reihe 1.1 - 04 2010" xfId="67"/>
    <cellStyle name="6_Verkehr aktuell - Fachserie 8 Reihe 1.1 - 07 2010" xfId="68"/>
    <cellStyle name="6_Verkehr aktuell - Fachserie 8 Reihe 1.1 - 08 2010" xfId="69"/>
    <cellStyle name="6_Verkehr im überblick 2009 Stand 08.10.2010" xfId="70"/>
    <cellStyle name="6_Verkehr im überblick 2009 Stand 10.02.2011" xfId="71"/>
    <cellStyle name="6_viü_tabellen" xfId="72"/>
    <cellStyle name="60% - Akzent1" xfId="73"/>
    <cellStyle name="60% - Akzent2" xfId="74"/>
    <cellStyle name="60% - Akzent3" xfId="75"/>
    <cellStyle name="60% - Akzent4" xfId="76"/>
    <cellStyle name="60% - Akzent5" xfId="77"/>
    <cellStyle name="60% - Akzent6" xfId="78"/>
    <cellStyle name="9" xfId="79"/>
    <cellStyle name="9_1.5.4" xfId="80"/>
    <cellStyle name="9_B_reim-2-2080120087005_2010" xfId="81"/>
    <cellStyle name="9_Baumann-2-2080120087005_2010" xfId="82"/>
    <cellStyle name="9_reim-exemplar-ÜB1_2_Fußnoten" xfId="83"/>
    <cellStyle name="9_schaubilder" xfId="84"/>
    <cellStyle name="9_schaubilder_schifffahrt-1" xfId="85"/>
    <cellStyle name="9_Schaubilder_VERKEHR IM ÜBERBLICK 2008_ohne_Markierungen" xfId="86"/>
    <cellStyle name="9_spielwiese baumann Verkehr aktuell - Fachserie 8 Reihe 1.1 - 06 2010" xfId="87"/>
    <cellStyle name="9_tab 181_185" xfId="88"/>
    <cellStyle name="9_tab 181_185_zusammen" xfId="89"/>
    <cellStyle name="9_tab4_5_2010" xfId="90"/>
    <cellStyle name="9_vak personenverkehr_1Juli-1" xfId="91"/>
    <cellStyle name="9_Verkehr aktuell - Fachserie 8 Reihe 1.1 - 03 2010" xfId="92"/>
    <cellStyle name="9_Verkehr aktuell - Fachserie 8 Reihe 1.1 - 04 2010" xfId="93"/>
    <cellStyle name="9_Verkehr aktuell - Fachserie 8 Reihe 1.1 - 07 2010" xfId="94"/>
    <cellStyle name="9_Verkehr aktuell - Fachserie 8 Reihe 1.1 - 08 2010" xfId="95"/>
    <cellStyle name="9_Verkehr im überblick 2009 Stand 08.10.2010" xfId="96"/>
    <cellStyle name="9_Verkehr im überblick 2009 Stand 10.02.2011" xfId="97"/>
    <cellStyle name="9_viü_tabellen" xfId="98"/>
    <cellStyle name="Akzent1" xfId="99" builtinId="29" customBuiltin="1"/>
    <cellStyle name="Akzent2" xfId="100" builtinId="33" customBuiltin="1"/>
    <cellStyle name="Akzent3" xfId="101" builtinId="37" customBuiltin="1"/>
    <cellStyle name="Akzent4" xfId="102" builtinId="41" customBuiltin="1"/>
    <cellStyle name="Akzent5" xfId="103" builtinId="45" customBuiltin="1"/>
    <cellStyle name="Akzent6" xfId="104" builtinId="49" customBuiltin="1"/>
    <cellStyle name="Ausgabe" xfId="105" builtinId="21" customBuiltin="1"/>
    <cellStyle name="Berechnung" xfId="106" builtinId="22" customBuiltin="1"/>
    <cellStyle name="Eingabe" xfId="107" builtinId="20" customBuiltin="1"/>
    <cellStyle name="Ergebnis" xfId="108" builtinId="25" customBuiltin="1"/>
    <cellStyle name="Erklärender Text" xfId="109" builtinId="53" customBuiltin="1"/>
    <cellStyle name="Gut" xfId="110" builtinId="26" customBuiltin="1"/>
    <cellStyle name="Hyperlink" xfId="111" builtinId="8"/>
    <cellStyle name="Hyperlink 2" xfId="134"/>
    <cellStyle name="Neutral" xfId="112" builtinId="28" customBuiltin="1"/>
    <cellStyle name="Notiz" xfId="113" builtinId="10" customBuiltin="1"/>
    <cellStyle name="Schlecht" xfId="114" builtinId="27" customBuiltin="1"/>
    <cellStyle name="Standard" xfId="0" builtinId="0"/>
    <cellStyle name="Standard 2" xfId="115"/>
    <cellStyle name="Standard 2 2" xfId="130"/>
    <cellStyle name="Standard 2_noch 1.1.3" xfId="132"/>
    <cellStyle name="Standard 3" xfId="131"/>
    <cellStyle name="Standard 4" xfId="137"/>
    <cellStyle name="Standard_2.2.1" xfId="116"/>
    <cellStyle name="Standard_2.2.1 2" xfId="117"/>
    <cellStyle name="Standard_2.2.1 3" xfId="138"/>
    <cellStyle name="Standard_2.2.1 3 2" xfId="136"/>
    <cellStyle name="Standard_Tabellen_Verkehr im Überblick 2008_Wiederherrgestellt" xfId="118"/>
    <cellStyle name="Standard_Vak_4Quartal2012_27Maerzn 2" xfId="133"/>
    <cellStyle name="Standard_Verkehr aktuell - Fachserie 8 Reihe 1.1 - 03 2013" xfId="119"/>
    <cellStyle name="Standard_Verkehr aktuell - Fachserie 8 Reihe 1.1 - 06 2013" xfId="120"/>
    <cellStyle name="Standard_Verkehr aktuell - Fachserie 8 Reihe 1.1 - 07 2013" xfId="121"/>
    <cellStyle name="Überschrift" xfId="122" builtinId="15" customBuiltin="1"/>
    <cellStyle name="Überschrift 1" xfId="123" builtinId="16" customBuiltin="1"/>
    <cellStyle name="Überschrift 2" xfId="124" builtinId="17" customBuiltin="1"/>
    <cellStyle name="Überschrift 3" xfId="125" builtinId="18" customBuiltin="1"/>
    <cellStyle name="Überschrift 4" xfId="126" builtinId="19" customBuiltin="1"/>
    <cellStyle name="Verknüpfte Zelle" xfId="127" builtinId="24" customBuiltin="1"/>
    <cellStyle name="Währung_Verkehr aktuell - Stand xx.11.2009 - Fachserie 8 Reihe 1.1 - 11 2009 2 2" xfId="135"/>
    <cellStyle name="Warnender Text" xfId="128" builtinId="11" customBuiltin="1"/>
    <cellStyle name="Zelle überprüfen" xfId="129" builtinId="23" customBuiltin="1"/>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42" Type="http://schemas.openxmlformats.org/officeDocument/2006/relationships/worksheet" Target="worksheets/sheet42.xml"/><Relationship Id="rId47" Type="http://schemas.openxmlformats.org/officeDocument/2006/relationships/worksheet" Target="worksheets/sheet47.xml"/><Relationship Id="rId63" Type="http://schemas.openxmlformats.org/officeDocument/2006/relationships/worksheet" Target="worksheets/sheet63.xml"/><Relationship Id="rId68" Type="http://schemas.openxmlformats.org/officeDocument/2006/relationships/externalLink" Target="externalLinks/externalLink3.xml"/><Relationship Id="rId84" Type="http://schemas.openxmlformats.org/officeDocument/2006/relationships/theme" Target="theme/theme1.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worksheet" Target="worksheets/sheet32.xml"/><Relationship Id="rId37" Type="http://schemas.openxmlformats.org/officeDocument/2006/relationships/worksheet" Target="worksheets/sheet37.xml"/><Relationship Id="rId53" Type="http://schemas.openxmlformats.org/officeDocument/2006/relationships/worksheet" Target="worksheets/sheet53.xml"/><Relationship Id="rId58" Type="http://schemas.openxmlformats.org/officeDocument/2006/relationships/worksheet" Target="worksheets/sheet58.xml"/><Relationship Id="rId74" Type="http://schemas.openxmlformats.org/officeDocument/2006/relationships/externalLink" Target="externalLinks/externalLink9.xml"/><Relationship Id="rId79" Type="http://schemas.openxmlformats.org/officeDocument/2006/relationships/externalLink" Target="externalLinks/externalLink14.xml"/><Relationship Id="rId5" Type="http://schemas.openxmlformats.org/officeDocument/2006/relationships/worksheet" Target="worksheets/sheet5.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worksheet" Target="worksheets/sheet64.xml"/><Relationship Id="rId69" Type="http://schemas.openxmlformats.org/officeDocument/2006/relationships/externalLink" Target="externalLinks/externalLink4.xml"/><Relationship Id="rId77" Type="http://schemas.openxmlformats.org/officeDocument/2006/relationships/externalLink" Target="externalLinks/externalLink12.xml"/><Relationship Id="rId8" Type="http://schemas.openxmlformats.org/officeDocument/2006/relationships/worksheet" Target="worksheets/sheet8.xml"/><Relationship Id="rId51" Type="http://schemas.openxmlformats.org/officeDocument/2006/relationships/worksheet" Target="worksheets/sheet51.xml"/><Relationship Id="rId72" Type="http://schemas.openxmlformats.org/officeDocument/2006/relationships/externalLink" Target="externalLinks/externalLink7.xml"/><Relationship Id="rId80" Type="http://schemas.openxmlformats.org/officeDocument/2006/relationships/externalLink" Target="externalLinks/externalLink15.xml"/><Relationship Id="rId85" Type="http://schemas.openxmlformats.org/officeDocument/2006/relationships/styles" Target="styles.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worksheet" Target="worksheets/sheet59.xml"/><Relationship Id="rId67" Type="http://schemas.openxmlformats.org/officeDocument/2006/relationships/externalLink" Target="externalLinks/externalLink2.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worksheet" Target="worksheets/sheet62.xml"/><Relationship Id="rId70" Type="http://schemas.openxmlformats.org/officeDocument/2006/relationships/externalLink" Target="externalLinks/externalLink5.xml"/><Relationship Id="rId75" Type="http://schemas.openxmlformats.org/officeDocument/2006/relationships/externalLink" Target="externalLinks/externalLink10.xml"/><Relationship Id="rId83" Type="http://schemas.openxmlformats.org/officeDocument/2006/relationships/externalLink" Target="externalLinks/externalLink18.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worksheet" Target="worksheets/sheet57.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worksheet" Target="worksheets/sheet60.xml"/><Relationship Id="rId65" Type="http://schemas.openxmlformats.org/officeDocument/2006/relationships/worksheet" Target="worksheets/sheet65.xml"/><Relationship Id="rId73" Type="http://schemas.openxmlformats.org/officeDocument/2006/relationships/externalLink" Target="externalLinks/externalLink8.xml"/><Relationship Id="rId78" Type="http://schemas.openxmlformats.org/officeDocument/2006/relationships/externalLink" Target="externalLinks/externalLink13.xml"/><Relationship Id="rId81" Type="http://schemas.openxmlformats.org/officeDocument/2006/relationships/externalLink" Target="externalLinks/externalLink16.xml"/><Relationship Id="rId86"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 Id="rId34" Type="http://schemas.openxmlformats.org/officeDocument/2006/relationships/worksheet" Target="worksheets/sheet34.xml"/><Relationship Id="rId50" Type="http://schemas.openxmlformats.org/officeDocument/2006/relationships/worksheet" Target="worksheets/sheet50.xml"/><Relationship Id="rId55" Type="http://schemas.openxmlformats.org/officeDocument/2006/relationships/worksheet" Target="worksheets/sheet55.xml"/><Relationship Id="rId76" Type="http://schemas.openxmlformats.org/officeDocument/2006/relationships/externalLink" Target="externalLinks/externalLink11.xml"/><Relationship Id="rId7" Type="http://schemas.openxmlformats.org/officeDocument/2006/relationships/worksheet" Target="worksheets/sheet7.xml"/><Relationship Id="rId71" Type="http://schemas.openxmlformats.org/officeDocument/2006/relationships/externalLink" Target="externalLinks/externalLink6.xml"/><Relationship Id="rId2" Type="http://schemas.openxmlformats.org/officeDocument/2006/relationships/worksheet" Target="worksheets/sheet2.xml"/><Relationship Id="rId29" Type="http://schemas.openxmlformats.org/officeDocument/2006/relationships/worksheet" Target="worksheets/sheet29.xml"/><Relationship Id="rId24" Type="http://schemas.openxmlformats.org/officeDocument/2006/relationships/worksheet" Target="worksheets/sheet24.xml"/><Relationship Id="rId40" Type="http://schemas.openxmlformats.org/officeDocument/2006/relationships/worksheet" Target="worksheets/sheet40.xml"/><Relationship Id="rId45" Type="http://schemas.openxmlformats.org/officeDocument/2006/relationships/worksheet" Target="worksheets/sheet45.xml"/><Relationship Id="rId66" Type="http://schemas.openxmlformats.org/officeDocument/2006/relationships/externalLink" Target="externalLinks/externalLink1.xml"/><Relationship Id="rId87" Type="http://schemas.openxmlformats.org/officeDocument/2006/relationships/calcChain" Target="calcChain.xml"/><Relationship Id="rId61" Type="http://schemas.openxmlformats.org/officeDocument/2006/relationships/worksheet" Target="worksheets/sheet61.xml"/><Relationship Id="rId82" Type="http://schemas.openxmlformats.org/officeDocument/2006/relationships/externalLink" Target="externalLinks/externalLink17.xml"/></Relationships>
</file>

<file path=xl/drawings/_rels/drawing1.xml.rels><?xml version="1.0" encoding="UTF-8" standalone="yes"?>
<Relationships xmlns="http://schemas.openxmlformats.org/package/2006/relationships"><Relationship Id="rId1" Type="http://schemas.openxmlformats.org/officeDocument/2006/relationships/image" Target="../media/image2.png"/></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drawing1.xml><?xml version="1.0" encoding="utf-8"?>
<xdr:wsDr xmlns:xdr="http://schemas.openxmlformats.org/drawingml/2006/spreadsheetDrawing" xmlns:a="http://schemas.openxmlformats.org/drawingml/2006/main">
  <xdr:twoCellAnchor>
    <xdr:from>
      <xdr:col>1</xdr:col>
      <xdr:colOff>57150</xdr:colOff>
      <xdr:row>19</xdr:row>
      <xdr:rowOff>114300</xdr:rowOff>
    </xdr:from>
    <xdr:to>
      <xdr:col>4</xdr:col>
      <xdr:colOff>584200</xdr:colOff>
      <xdr:row>36</xdr:row>
      <xdr:rowOff>139700</xdr:rowOff>
    </xdr:to>
    <xdr:sp macro="" textlink="">
      <xdr:nvSpPr>
        <xdr:cNvPr id="2" name="Rectangle 10"/>
        <xdr:cNvSpPr>
          <a:spLocks noChangeArrowheads="1"/>
        </xdr:cNvSpPr>
      </xdr:nvSpPr>
      <xdr:spPr bwMode="auto">
        <a:xfrm>
          <a:off x="501650" y="4470400"/>
          <a:ext cx="2813050" cy="2832100"/>
        </a:xfrm>
        <a:prstGeom prst="rect">
          <a:avLst/>
        </a:prstGeom>
        <a:solidFill>
          <a:srgbClr xmlns:mc="http://schemas.openxmlformats.org/markup-compatibility/2006" xmlns:a14="http://schemas.microsoft.com/office/drawing/2010/main" val="FFFFFF" mc:Ignorable="a14" a14:legacySpreadsheetColorIndex="65"/>
        </a:solidFill>
        <a:ln w="2286">
          <a:solidFill>
            <a:srgbClr xmlns:mc="http://schemas.openxmlformats.org/markup-compatibility/2006" xmlns:a14="http://schemas.microsoft.com/office/drawing/2010/main" val="C0C0C0" mc:Ignorable="a14" a14:legacySpreadsheetColorIndex="22"/>
          </a:solidFill>
          <a:miter lim="800000"/>
          <a:headEnd/>
          <a:tailEnd/>
        </a:ln>
      </xdr:spPr>
      <xdr:txBody>
        <a:bodyPr vertOverflow="clip" wrap="square" lIns="45720" tIns="36576" rIns="45720" bIns="36576" anchor="ctr" upright="1"/>
        <a:lstStyle/>
        <a:p>
          <a:pPr algn="ctr" rtl="0">
            <a:defRPr sz="1000"/>
          </a:pPr>
          <a:r>
            <a:rPr lang="de-DE" sz="2000" b="1" i="0" u="none" strike="noStrike" baseline="0">
              <a:solidFill>
                <a:srgbClr val="000000"/>
              </a:solidFill>
              <a:latin typeface="MetaNormalLF-Roman"/>
            </a:rPr>
            <a:t>Position für </a:t>
          </a:r>
        </a:p>
        <a:p>
          <a:pPr algn="ctr" rtl="0">
            <a:defRPr sz="1000"/>
          </a:pPr>
          <a:r>
            <a:rPr lang="de-DE" sz="2000" b="1" i="0" u="none" strike="noStrike" baseline="0">
              <a:solidFill>
                <a:srgbClr val="000000"/>
              </a:solidFill>
              <a:latin typeface="MetaNormalLF-Roman"/>
            </a:rPr>
            <a:t>Piktogramm</a:t>
          </a:r>
        </a:p>
      </xdr:txBody>
    </xdr:sp>
    <xdr:clientData fPrintsWithSheet="0"/>
  </xdr:twoCellAnchor>
  <mc:AlternateContent xmlns:mc="http://schemas.openxmlformats.org/markup-compatibility/2006">
    <mc:Choice xmlns:a14="http://schemas.microsoft.com/office/drawing/2010/main" Requires="a14">
      <xdr:twoCellAnchor editAs="absolute">
        <xdr:from>
          <xdr:col>7</xdr:col>
          <xdr:colOff>647700</xdr:colOff>
          <xdr:row>0</xdr:row>
          <xdr:rowOff>66675</xdr:rowOff>
        </xdr:from>
        <xdr:to>
          <xdr:col>7</xdr:col>
          <xdr:colOff>2247900</xdr:colOff>
          <xdr:row>0</xdr:row>
          <xdr:rowOff>504825</xdr:rowOff>
        </xdr:to>
        <xdr:sp macro="" textlink="">
          <xdr:nvSpPr>
            <xdr:cNvPr id="389121" name="Object 1" hidden="1">
              <a:extLst>
                <a:ext uri="{63B3BB69-23CF-44E3-9099-C40C66FF867C}">
                  <a14:compatExt spid="_x0000_s389121"/>
                </a:ext>
              </a:extLst>
            </xdr:cNvPr>
            <xdr:cNvSpPr/>
          </xdr:nvSpPr>
          <xdr:spPr>
            <a:xfrm>
              <a:off x="0" y="0"/>
              <a:ext cx="0" cy="0"/>
            </a:xfrm>
            <a:prstGeom prst="rect">
              <a:avLst/>
            </a:prstGeom>
          </xdr:spPr>
        </xdr:sp>
        <xdr:clientData/>
      </xdr:twoCellAnchor>
    </mc:Choice>
    <mc:Fallback/>
  </mc:AlternateContent>
  <xdr:oneCellAnchor>
    <xdr:from>
      <xdr:col>1</xdr:col>
      <xdr:colOff>31750</xdr:colOff>
      <xdr:row>19</xdr:row>
      <xdr:rowOff>69850</xdr:rowOff>
    </xdr:from>
    <xdr:ext cx="2876550" cy="2901043"/>
    <xdr:pic>
      <xdr:nvPicPr>
        <xdr:cNvPr id="4" name="Picture 3" descr="Piktogramm"/>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476250" y="4425950"/>
          <a:ext cx="2876550" cy="2901043"/>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oneCellAnchor>
</xdr:wsDr>
</file>

<file path=xl/drawings/drawing2.xml><?xml version="1.0" encoding="utf-8"?>
<xdr:wsDr xmlns:xdr="http://schemas.openxmlformats.org/drawingml/2006/spreadsheetDrawing" xmlns:a="http://schemas.openxmlformats.org/drawingml/2006/main">
  <xdr:twoCellAnchor>
    <xdr:from>
      <xdr:col>4</xdr:col>
      <xdr:colOff>0</xdr:colOff>
      <xdr:row>4</xdr:row>
      <xdr:rowOff>19050</xdr:rowOff>
    </xdr:from>
    <xdr:to>
      <xdr:col>4</xdr:col>
      <xdr:colOff>0</xdr:colOff>
      <xdr:row>5</xdr:row>
      <xdr:rowOff>133350</xdr:rowOff>
    </xdr:to>
    <xdr:sp macro="" textlink="">
      <xdr:nvSpPr>
        <xdr:cNvPr id="2" name="Text 1"/>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3" name="Text 2"/>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4" name="Text 3"/>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5" name="Text 4"/>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6" name="Text 5"/>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7" name="Text 6"/>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8" name="Text 7"/>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xdr:row>
      <xdr:rowOff>19050</xdr:rowOff>
    </xdr:from>
    <xdr:to>
      <xdr:col>4</xdr:col>
      <xdr:colOff>0</xdr:colOff>
      <xdr:row>5</xdr:row>
      <xdr:rowOff>133350</xdr:rowOff>
    </xdr:to>
    <xdr:sp macro="" textlink="">
      <xdr:nvSpPr>
        <xdr:cNvPr id="9" name="Text 8"/>
        <xdr:cNvSpPr txBox="1">
          <a:spLocks noChangeArrowheads="1"/>
        </xdr:cNvSpPr>
      </xdr:nvSpPr>
      <xdr:spPr bwMode="auto">
        <a:xfrm>
          <a:off x="33528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5</xdr:col>
      <xdr:colOff>0</xdr:colOff>
      <xdr:row>4</xdr:row>
      <xdr:rowOff>19050</xdr:rowOff>
    </xdr:from>
    <xdr:to>
      <xdr:col>5</xdr:col>
      <xdr:colOff>0</xdr:colOff>
      <xdr:row>5</xdr:row>
      <xdr:rowOff>133350</xdr:rowOff>
    </xdr:to>
    <xdr:sp macro="" textlink="">
      <xdr:nvSpPr>
        <xdr:cNvPr id="10" name="Text 1"/>
        <xdr:cNvSpPr txBox="1">
          <a:spLocks noChangeArrowheads="1"/>
        </xdr:cNvSpPr>
      </xdr:nvSpPr>
      <xdr:spPr bwMode="auto">
        <a:xfrm>
          <a:off x="4191000" y="78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19050</xdr:colOff>
      <xdr:row>4</xdr:row>
      <xdr:rowOff>19050</xdr:rowOff>
    </xdr:from>
    <xdr:to>
      <xdr:col>4</xdr:col>
      <xdr:colOff>428625</xdr:colOff>
      <xdr:row>5</xdr:row>
      <xdr:rowOff>133350</xdr:rowOff>
    </xdr:to>
    <xdr:sp macro="" textlink="">
      <xdr:nvSpPr>
        <xdr:cNvPr id="11" name="Text 8"/>
        <xdr:cNvSpPr txBox="1">
          <a:spLocks noChangeArrowheads="1"/>
        </xdr:cNvSpPr>
      </xdr:nvSpPr>
      <xdr:spPr bwMode="auto">
        <a:xfrm>
          <a:off x="3371850" y="78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2" name="Text 1"/>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3" name="Text 2"/>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4" name="Text 3"/>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44</xdr:row>
      <xdr:rowOff>19050</xdr:rowOff>
    </xdr:from>
    <xdr:to>
      <xdr:col>4</xdr:col>
      <xdr:colOff>0</xdr:colOff>
      <xdr:row>45</xdr:row>
      <xdr:rowOff>133350</xdr:rowOff>
    </xdr:to>
    <xdr:sp macro="" textlink="">
      <xdr:nvSpPr>
        <xdr:cNvPr id="15" name="Text 8"/>
        <xdr:cNvSpPr txBox="1">
          <a:spLocks noChangeArrowheads="1"/>
        </xdr:cNvSpPr>
      </xdr:nvSpPr>
      <xdr:spPr bwMode="auto">
        <a:xfrm>
          <a:off x="3352800" y="8401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19050</xdr:colOff>
      <xdr:row>44</xdr:row>
      <xdr:rowOff>19050</xdr:rowOff>
    </xdr:from>
    <xdr:to>
      <xdr:col>4</xdr:col>
      <xdr:colOff>428625</xdr:colOff>
      <xdr:row>45</xdr:row>
      <xdr:rowOff>133350</xdr:rowOff>
    </xdr:to>
    <xdr:sp macro="" textlink="">
      <xdr:nvSpPr>
        <xdr:cNvPr id="16" name="Text 8"/>
        <xdr:cNvSpPr txBox="1">
          <a:spLocks noChangeArrowheads="1"/>
        </xdr:cNvSpPr>
      </xdr:nvSpPr>
      <xdr:spPr bwMode="auto">
        <a:xfrm>
          <a:off x="3371850" y="8401050"/>
          <a:ext cx="409575"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4</xdr:col>
      <xdr:colOff>0</xdr:colOff>
      <xdr:row>6</xdr:row>
      <xdr:rowOff>19050</xdr:rowOff>
    </xdr:from>
    <xdr:to>
      <xdr:col>4</xdr:col>
      <xdr:colOff>0</xdr:colOff>
      <xdr:row>7</xdr:row>
      <xdr:rowOff>133350</xdr:rowOff>
    </xdr:to>
    <xdr:sp macro="" textlink="">
      <xdr:nvSpPr>
        <xdr:cNvPr id="2"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3" name="Text 2"/>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4" name="Text 3"/>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5" name="Text 4"/>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6" name="Text 5"/>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7" name="Text 6"/>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8" name="Text 7"/>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9" name="Text 8"/>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twoCellAnchor>
    <xdr:from>
      <xdr:col>4</xdr:col>
      <xdr:colOff>0</xdr:colOff>
      <xdr:row>6</xdr:row>
      <xdr:rowOff>19050</xdr:rowOff>
    </xdr:from>
    <xdr:to>
      <xdr:col>4</xdr:col>
      <xdr:colOff>0</xdr:colOff>
      <xdr:row>7</xdr:row>
      <xdr:rowOff>133350</xdr:rowOff>
    </xdr:to>
    <xdr:sp macro="" textlink="">
      <xdr:nvSpPr>
        <xdr:cNvPr id="10" name="Text 1"/>
        <xdr:cNvSpPr txBox="1">
          <a:spLocks noChangeArrowheads="1"/>
        </xdr:cNvSpPr>
      </xdr:nvSpPr>
      <xdr:spPr bwMode="auto">
        <a:xfrm>
          <a:off x="3352800" y="1162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1" name="Text 1"/>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1996</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2" name="Text 2"/>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1997</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3" name="Text 3"/>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1998</a:t>
          </a:r>
          <a:endParaRPr lang="de-DE"/>
        </a:p>
      </xdr:txBody>
    </xdr:sp>
    <xdr:clientData/>
  </xdr:twoCellAnchor>
  <xdr:twoCellAnchor>
    <xdr:from>
      <xdr:col>4</xdr:col>
      <xdr:colOff>0</xdr:colOff>
      <xdr:row>38</xdr:row>
      <xdr:rowOff>19050</xdr:rowOff>
    </xdr:from>
    <xdr:to>
      <xdr:col>4</xdr:col>
      <xdr:colOff>0</xdr:colOff>
      <xdr:row>39</xdr:row>
      <xdr:rowOff>133350</xdr:rowOff>
    </xdr:to>
    <xdr:sp macro="" textlink="">
      <xdr:nvSpPr>
        <xdr:cNvPr id="14" name="Text 8"/>
        <xdr:cNvSpPr txBox="1">
          <a:spLocks noChangeArrowheads="1"/>
        </xdr:cNvSpPr>
      </xdr:nvSpPr>
      <xdr:spPr bwMode="auto">
        <a:xfrm>
          <a:off x="3352800" y="7258050"/>
          <a:ext cx="0" cy="304800"/>
        </a:xfrm>
        <a:prstGeom prst="rect">
          <a:avLst/>
        </a:prstGeom>
        <a:solidFill>
          <a:srgbClr xmlns:mc="http://schemas.openxmlformats.org/markup-compatibility/2006" xmlns:a14="http://schemas.microsoft.com/office/drawing/2010/main" val="FFFFFF" mc:Ignorable="a14" a14:legacySpreadsheetColorIndex="9"/>
        </a:solidFill>
        <a:ln>
          <a:noFill/>
        </a:ln>
        <a:extLst>
          <a:ext uri="{91240B29-F687-4F45-9708-019B960494DF}">
            <a14:hiddenLine xmlns:a14="http://schemas.microsoft.com/office/drawing/2010/main" w="1">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Einheit</a:t>
          </a:r>
          <a:endParaRPr lang="de-DE"/>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5094"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611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8394"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8395"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6"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8397"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8398" name="Line 5"/>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9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9313" name="Line 2"/>
        <xdr:cNvSpPr>
          <a:spLocks noChangeShapeType="1"/>
        </xdr:cNvSpPr>
      </xdr:nvSpPr>
      <xdr:spPr bwMode="auto">
        <a:xfrm>
          <a:off x="137160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9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8.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0495"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5049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7"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049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5050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9.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5136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51361" name="Line 2"/>
        <xdr:cNvSpPr>
          <a:spLocks noChangeShapeType="1"/>
        </xdr:cNvSpPr>
      </xdr:nvSpPr>
      <xdr:spPr bwMode="auto">
        <a:xfrm>
          <a:off x="141541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51362"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0.xml><?xml version="1.0" encoding="utf-8"?>
<xdr:wsDr xmlns:xdr="http://schemas.openxmlformats.org/drawingml/2006/spreadsheetDrawing" xmlns:a="http://schemas.openxmlformats.org/drawingml/2006/main">
  <xdr:twoCellAnchor>
    <xdr:from>
      <xdr:col>21</xdr:col>
      <xdr:colOff>0</xdr:colOff>
      <xdr:row>11</xdr:row>
      <xdr:rowOff>66675</xdr:rowOff>
    </xdr:from>
    <xdr:to>
      <xdr:col>21</xdr:col>
      <xdr:colOff>0</xdr:colOff>
      <xdr:row>11</xdr:row>
      <xdr:rowOff>66675</xdr:rowOff>
    </xdr:to>
    <xdr:sp macro="" textlink="">
      <xdr:nvSpPr>
        <xdr:cNvPr id="160928" name="Line 1"/>
        <xdr:cNvSpPr>
          <a:spLocks noChangeShapeType="1"/>
        </xdr:cNvSpPr>
      </xdr:nvSpPr>
      <xdr:spPr bwMode="auto">
        <a:xfrm>
          <a:off x="121824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160929"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160930" name="Line 3"/>
        <xdr:cNvSpPr>
          <a:spLocks noChangeShapeType="1"/>
        </xdr:cNvSpPr>
      </xdr:nvSpPr>
      <xdr:spPr bwMode="auto">
        <a:xfrm>
          <a:off x="6276975"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1.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6456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714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3.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18166"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435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4352" name="Line 2"/>
        <xdr:cNvSpPr>
          <a:spLocks noChangeShapeType="1"/>
        </xdr:cNvSpPr>
      </xdr:nvSpPr>
      <xdr:spPr bwMode="auto">
        <a:xfrm>
          <a:off x="129159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3" name="Line 3"/>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4" name="Line 4"/>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4355" name="Line 5"/>
        <xdr:cNvSpPr>
          <a:spLocks noChangeShapeType="1"/>
        </xdr:cNvSpPr>
      </xdr:nvSpPr>
      <xdr:spPr bwMode="auto">
        <a:xfrm>
          <a:off x="65436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4356" name="Line 6"/>
        <xdr:cNvSpPr>
          <a:spLocks noChangeShapeType="1"/>
        </xdr:cNvSpPr>
      </xdr:nvSpPr>
      <xdr:spPr bwMode="auto">
        <a:xfrm>
          <a:off x="66103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5269" name="Line 1"/>
        <xdr:cNvSpPr>
          <a:spLocks noChangeShapeType="1"/>
        </xdr:cNvSpPr>
      </xdr:nvSpPr>
      <xdr:spPr bwMode="auto">
        <a:xfrm>
          <a:off x="209550"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5270" name="Line 2"/>
        <xdr:cNvSpPr>
          <a:spLocks noChangeShapeType="1"/>
        </xdr:cNvSpPr>
      </xdr:nvSpPr>
      <xdr:spPr bwMode="auto">
        <a:xfrm>
          <a:off x="13449300" y="16668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1" name="Line 3"/>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5272" name="Line 4"/>
        <xdr:cNvSpPr>
          <a:spLocks noChangeShapeType="1"/>
        </xdr:cNvSpPr>
      </xdr:nvSpPr>
      <xdr:spPr bwMode="auto">
        <a:xfrm>
          <a:off x="6829425" y="1676400"/>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6291"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176292"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176293"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177312"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177313" name="Line 2"/>
        <xdr:cNvSpPr>
          <a:spLocks noChangeShapeType="1"/>
        </xdr:cNvSpPr>
      </xdr:nvSpPr>
      <xdr:spPr bwMode="auto">
        <a:xfrm>
          <a:off x="135826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177314"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8.xml><?xml version="1.0" encoding="utf-8"?>
<xdr:wsDr xmlns:xdr="http://schemas.openxmlformats.org/drawingml/2006/spreadsheetDrawing" xmlns:a="http://schemas.openxmlformats.org/drawingml/2006/main">
  <xdr:twoCellAnchor>
    <xdr:from>
      <xdr:col>20</xdr:col>
      <xdr:colOff>0</xdr:colOff>
      <xdr:row>11</xdr:row>
      <xdr:rowOff>66675</xdr:rowOff>
    </xdr:from>
    <xdr:to>
      <xdr:col>20</xdr:col>
      <xdr:colOff>0</xdr:colOff>
      <xdr:row>11</xdr:row>
      <xdr:rowOff>66675</xdr:rowOff>
    </xdr:to>
    <xdr:sp macro="" textlink="">
      <xdr:nvSpPr>
        <xdr:cNvPr id="76960" name="Line 1"/>
        <xdr:cNvSpPr>
          <a:spLocks noChangeShapeType="1"/>
        </xdr:cNvSpPr>
      </xdr:nvSpPr>
      <xdr:spPr bwMode="auto">
        <a:xfrm>
          <a:off x="13430250" y="14954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76961" name="Line 2"/>
        <xdr:cNvSpPr>
          <a:spLocks noChangeShapeType="1"/>
        </xdr:cNvSpPr>
      </xdr:nvSpPr>
      <xdr:spPr bwMode="auto">
        <a:xfrm>
          <a:off x="171450"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171450</xdr:colOff>
      <xdr:row>11</xdr:row>
      <xdr:rowOff>66675</xdr:rowOff>
    </xdr:from>
    <xdr:to>
      <xdr:col>11</xdr:col>
      <xdr:colOff>114300</xdr:colOff>
      <xdr:row>11</xdr:row>
      <xdr:rowOff>66675</xdr:rowOff>
    </xdr:to>
    <xdr:sp macro="" textlink="">
      <xdr:nvSpPr>
        <xdr:cNvPr id="76962" name="Line 3"/>
        <xdr:cNvSpPr>
          <a:spLocks noChangeShapeType="1"/>
        </xdr:cNvSpPr>
      </xdr:nvSpPr>
      <xdr:spPr bwMode="auto">
        <a:xfrm>
          <a:off x="6810375" y="14954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19.xml><?xml version="1.0" encoding="utf-8"?>
<xdr:wsDr xmlns:xdr="http://schemas.openxmlformats.org/drawingml/2006/spreadsheetDrawing" xmlns:a="http://schemas.openxmlformats.org/drawingml/2006/main">
  <xdr:twoCellAnchor>
    <xdr:from>
      <xdr:col>22</xdr:col>
      <xdr:colOff>0</xdr:colOff>
      <xdr:row>11</xdr:row>
      <xdr:rowOff>66675</xdr:rowOff>
    </xdr:from>
    <xdr:to>
      <xdr:col>22</xdr:col>
      <xdr:colOff>0</xdr:colOff>
      <xdr:row>11</xdr:row>
      <xdr:rowOff>66675</xdr:rowOff>
    </xdr:to>
    <xdr:sp macro="" textlink="">
      <xdr:nvSpPr>
        <xdr:cNvPr id="2" name="Line 1"/>
        <xdr:cNvSpPr>
          <a:spLocks noChangeShapeType="1"/>
        </xdr:cNvSpPr>
      </xdr:nvSpPr>
      <xdr:spPr bwMode="auto">
        <a:xfrm>
          <a:off x="123825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171450</xdr:colOff>
      <xdr:row>11</xdr:row>
      <xdr:rowOff>66675</xdr:rowOff>
    </xdr:from>
    <xdr:to>
      <xdr:col>12</xdr:col>
      <xdr:colOff>114300</xdr:colOff>
      <xdr:row>11</xdr:row>
      <xdr:rowOff>66675</xdr:rowOff>
    </xdr:to>
    <xdr:sp macro="" textlink="">
      <xdr:nvSpPr>
        <xdr:cNvPr id="4" name="Line 3"/>
        <xdr:cNvSpPr>
          <a:spLocks noChangeShapeType="1"/>
        </xdr:cNvSpPr>
      </xdr:nvSpPr>
      <xdr:spPr bwMode="auto">
        <a:xfrm>
          <a:off x="6362700" y="1638300"/>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0.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74486" name="Line 1"/>
        <xdr:cNvSpPr>
          <a:spLocks noChangeShapeType="1"/>
        </xdr:cNvSpPr>
      </xdr:nvSpPr>
      <xdr:spPr bwMode="auto">
        <a:xfrm>
          <a:off x="238125" y="13335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676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2.xml><?xml version="1.0" encoding="utf-8"?>
<xdr:wsDr xmlns:xdr="http://schemas.openxmlformats.org/drawingml/2006/spreadsheetDrawing" xmlns:a="http://schemas.openxmlformats.org/drawingml/2006/main">
  <xdr:twoCellAnchor>
    <xdr:from>
      <xdr:col>0</xdr:col>
      <xdr:colOff>209550</xdr:colOff>
      <xdr:row>10</xdr:row>
      <xdr:rowOff>76200</xdr:rowOff>
    </xdr:from>
    <xdr:to>
      <xdr:col>1</xdr:col>
      <xdr:colOff>133350</xdr:colOff>
      <xdr:row>10</xdr:row>
      <xdr:rowOff>76200</xdr:rowOff>
    </xdr:to>
    <xdr:sp macro="" textlink="">
      <xdr:nvSpPr>
        <xdr:cNvPr id="69792" name="Line 1"/>
        <xdr:cNvSpPr>
          <a:spLocks noChangeShapeType="1"/>
        </xdr:cNvSpPr>
      </xdr:nvSpPr>
      <xdr:spPr bwMode="auto">
        <a:xfrm>
          <a:off x="209550" y="1504950"/>
          <a:ext cx="2476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16</xdr:col>
      <xdr:colOff>0</xdr:colOff>
      <xdr:row>10</xdr:row>
      <xdr:rowOff>66675</xdr:rowOff>
    </xdr:from>
    <xdr:to>
      <xdr:col>16</xdr:col>
      <xdr:colOff>0</xdr:colOff>
      <xdr:row>10</xdr:row>
      <xdr:rowOff>66675</xdr:rowOff>
    </xdr:to>
    <xdr:sp macro="" textlink="">
      <xdr:nvSpPr>
        <xdr:cNvPr id="69793" name="Line 2"/>
        <xdr:cNvSpPr>
          <a:spLocks noChangeShapeType="1"/>
        </xdr:cNvSpPr>
      </xdr:nvSpPr>
      <xdr:spPr bwMode="auto">
        <a:xfrm>
          <a:off x="12258675" y="1495425"/>
          <a:ext cx="0" cy="0"/>
        </a:xfrm>
        <a:prstGeom prst="line">
          <a:avLst/>
        </a:prstGeom>
        <a:noFill/>
        <a:ln w="1587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8</xdr:col>
      <xdr:colOff>209550</xdr:colOff>
      <xdr:row>10</xdr:row>
      <xdr:rowOff>76200</xdr:rowOff>
    </xdr:from>
    <xdr:to>
      <xdr:col>9</xdr:col>
      <xdr:colOff>133350</xdr:colOff>
      <xdr:row>10</xdr:row>
      <xdr:rowOff>76200</xdr:rowOff>
    </xdr:to>
    <xdr:sp macro="" textlink="">
      <xdr:nvSpPr>
        <xdr:cNvPr id="69794" name="Line 3"/>
        <xdr:cNvSpPr>
          <a:spLocks noChangeShapeType="1"/>
        </xdr:cNvSpPr>
      </xdr:nvSpPr>
      <xdr:spPr bwMode="auto">
        <a:xfrm>
          <a:off x="6334125" y="1504950"/>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3.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2867"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72868"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266700</xdr:colOff>
      <xdr:row>11</xdr:row>
      <xdr:rowOff>76200</xdr:rowOff>
    </xdr:from>
    <xdr:to>
      <xdr:col>8</xdr:col>
      <xdr:colOff>190500</xdr:colOff>
      <xdr:row>11</xdr:row>
      <xdr:rowOff>76200</xdr:rowOff>
    </xdr:to>
    <xdr:sp macro="" textlink="">
      <xdr:nvSpPr>
        <xdr:cNvPr id="72869" name="Line 3"/>
        <xdr:cNvSpPr>
          <a:spLocks noChangeShapeType="1"/>
        </xdr:cNvSpPr>
      </xdr:nvSpPr>
      <xdr:spPr bwMode="auto">
        <a:xfrm>
          <a:off x="7067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4.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73888"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73889" name="Line 2"/>
        <xdr:cNvSpPr>
          <a:spLocks noChangeShapeType="1"/>
        </xdr:cNvSpPr>
      </xdr:nvSpPr>
      <xdr:spPr bwMode="auto">
        <a:xfrm>
          <a:off x="1335405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73890"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5.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74806" name="Line 1"/>
        <xdr:cNvSpPr>
          <a:spLocks noChangeShapeType="1"/>
        </xdr:cNvSpPr>
      </xdr:nvSpPr>
      <xdr:spPr bwMode="auto">
        <a:xfrm>
          <a:off x="238125" y="150495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6.xml><?xml version="1.0" encoding="utf-8"?>
<xdr:wsDr xmlns:xdr="http://schemas.openxmlformats.org/drawingml/2006/spreadsheetDrawing" xmlns:a="http://schemas.openxmlformats.org/drawingml/2006/main">
  <xdr:twoCellAnchor>
    <xdr:from>
      <xdr:col>11</xdr:col>
      <xdr:colOff>0</xdr:colOff>
      <xdr:row>11</xdr:row>
      <xdr:rowOff>66675</xdr:rowOff>
    </xdr:from>
    <xdr:to>
      <xdr:col>11</xdr:col>
      <xdr:colOff>0</xdr:colOff>
      <xdr:row>11</xdr:row>
      <xdr:rowOff>66675</xdr:rowOff>
    </xdr:to>
    <xdr:sp macro="" textlink="">
      <xdr:nvSpPr>
        <xdr:cNvPr id="2" name="Line 1"/>
        <xdr:cNvSpPr>
          <a:spLocks noChangeShapeType="1"/>
        </xdr:cNvSpPr>
      </xdr:nvSpPr>
      <xdr:spPr bwMode="auto">
        <a:xfrm>
          <a:off x="8382000" y="18478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171450</xdr:colOff>
      <xdr:row>11</xdr:row>
      <xdr:rowOff>66675</xdr:rowOff>
    </xdr:from>
    <xdr:to>
      <xdr:col>1</xdr:col>
      <xdr:colOff>114300</xdr:colOff>
      <xdr:row>11</xdr:row>
      <xdr:rowOff>66675</xdr:rowOff>
    </xdr:to>
    <xdr:sp macro="" textlink="">
      <xdr:nvSpPr>
        <xdr:cNvPr id="3" name="Line 2"/>
        <xdr:cNvSpPr>
          <a:spLocks noChangeShapeType="1"/>
        </xdr:cNvSpPr>
      </xdr:nvSpPr>
      <xdr:spPr bwMode="auto">
        <a:xfrm>
          <a:off x="171450" y="1847850"/>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7.xml><?xml version="1.0" encoding="utf-8"?>
<xdr:wsDr xmlns:xdr="http://schemas.openxmlformats.org/drawingml/2006/spreadsheetDrawing" xmlns:a="http://schemas.openxmlformats.org/drawingml/2006/main">
  <xdr:twoCellAnchor>
    <xdr:from>
      <xdr:col>0</xdr:col>
      <xdr:colOff>180975</xdr:colOff>
      <xdr:row>13</xdr:row>
      <xdr:rowOff>57150</xdr:rowOff>
    </xdr:from>
    <xdr:to>
      <xdr:col>1</xdr:col>
      <xdr:colOff>152400</xdr:colOff>
      <xdr:row>13</xdr:row>
      <xdr:rowOff>57150</xdr:rowOff>
    </xdr:to>
    <xdr:sp macro="" textlink="">
      <xdr:nvSpPr>
        <xdr:cNvPr id="65590" name="Line 1"/>
        <xdr:cNvSpPr>
          <a:spLocks noChangeShapeType="1"/>
        </xdr:cNvSpPr>
      </xdr:nvSpPr>
      <xdr:spPr bwMode="auto">
        <a:xfrm flipV="1">
          <a:off x="180975" y="1590675"/>
          <a:ext cx="3524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29.xml><?xml version="1.0" encoding="utf-8"?>
<xdr:wsDr xmlns:xdr="http://schemas.openxmlformats.org/drawingml/2006/spreadsheetDrawing" xmlns:a="http://schemas.openxmlformats.org/drawingml/2006/main">
  <xdr:twoCellAnchor>
    <xdr:from>
      <xdr:col>0</xdr:col>
      <xdr:colOff>238125</xdr:colOff>
      <xdr:row>9</xdr:row>
      <xdr:rowOff>66675</xdr:rowOff>
    </xdr:from>
    <xdr:to>
      <xdr:col>1</xdr:col>
      <xdr:colOff>190500</xdr:colOff>
      <xdr:row>9</xdr:row>
      <xdr:rowOff>66675</xdr:rowOff>
    </xdr:to>
    <xdr:sp macro="" textlink="">
      <xdr:nvSpPr>
        <xdr:cNvPr id="2" name="Line 1"/>
        <xdr:cNvSpPr>
          <a:spLocks noChangeShapeType="1"/>
        </xdr:cNvSpPr>
      </xdr:nvSpPr>
      <xdr:spPr bwMode="auto">
        <a:xfrm>
          <a:off x="238125" y="1362075"/>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0.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54326" name="Line 1"/>
        <xdr:cNvSpPr>
          <a:spLocks noChangeShapeType="1"/>
        </xdr:cNvSpPr>
      </xdr:nvSpPr>
      <xdr:spPr bwMode="auto">
        <a:xfrm>
          <a:off x="238125" y="20669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1.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1238"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2.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22262" name="Line 1"/>
        <xdr:cNvSpPr>
          <a:spLocks noChangeShapeType="1"/>
        </xdr:cNvSpPr>
      </xdr:nvSpPr>
      <xdr:spPr bwMode="auto">
        <a:xfrm>
          <a:off x="238125" y="149542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3.xml><?xml version="1.0" encoding="utf-8"?>
<xdr:wsDr xmlns:xdr="http://schemas.openxmlformats.org/drawingml/2006/spreadsheetDrawing" xmlns:a="http://schemas.openxmlformats.org/drawingml/2006/main">
  <xdr:twoCellAnchor>
    <xdr:from>
      <xdr:col>0</xdr:col>
      <xdr:colOff>238125</xdr:colOff>
      <xdr:row>11</xdr:row>
      <xdr:rowOff>85725</xdr:rowOff>
    </xdr:from>
    <xdr:to>
      <xdr:col>1</xdr:col>
      <xdr:colOff>190500</xdr:colOff>
      <xdr:row>11</xdr:row>
      <xdr:rowOff>85725</xdr:rowOff>
    </xdr:to>
    <xdr:sp macro="" textlink="">
      <xdr:nvSpPr>
        <xdr:cNvPr id="238646" name="Line 1"/>
        <xdr:cNvSpPr>
          <a:spLocks noChangeShapeType="1"/>
        </xdr:cNvSpPr>
      </xdr:nvSpPr>
      <xdr:spPr bwMode="auto">
        <a:xfrm>
          <a:off x="238125" y="16573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4.xml><?xml version="1.0" encoding="utf-8"?>
<xdr:wsDr xmlns:xdr="http://schemas.openxmlformats.org/drawingml/2006/spreadsheetDrawing" xmlns:a="http://schemas.openxmlformats.org/drawingml/2006/main">
  <xdr:twoCellAnchor>
    <xdr:from>
      <xdr:col>0</xdr:col>
      <xdr:colOff>257175</xdr:colOff>
      <xdr:row>11</xdr:row>
      <xdr:rowOff>76200</xdr:rowOff>
    </xdr:from>
    <xdr:to>
      <xdr:col>1</xdr:col>
      <xdr:colOff>180975</xdr:colOff>
      <xdr:row>11</xdr:row>
      <xdr:rowOff>76200</xdr:rowOff>
    </xdr:to>
    <xdr:sp macro="" textlink="">
      <xdr:nvSpPr>
        <xdr:cNvPr id="40255" name="Line 1"/>
        <xdr:cNvSpPr>
          <a:spLocks noChangeShapeType="1"/>
        </xdr:cNvSpPr>
      </xdr:nvSpPr>
      <xdr:spPr bwMode="auto">
        <a:xfrm>
          <a:off x="2571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0256"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57" name="Line 3"/>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8"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0259"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0260"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5.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112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41121" name="Line 2"/>
        <xdr:cNvSpPr>
          <a:spLocks noChangeShapeType="1"/>
        </xdr:cNvSpPr>
      </xdr:nvSpPr>
      <xdr:spPr bwMode="auto">
        <a:xfrm>
          <a:off x="1336357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1122" name="Line 3"/>
        <xdr:cNvSpPr>
          <a:spLocks noChangeShapeType="1"/>
        </xdr:cNvSpPr>
      </xdr:nvSpPr>
      <xdr:spPr bwMode="auto">
        <a:xfrm>
          <a:off x="69056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6.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42303"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14</xdr:col>
      <xdr:colOff>0</xdr:colOff>
      <xdr:row>11</xdr:row>
      <xdr:rowOff>66675</xdr:rowOff>
    </xdr:from>
    <xdr:to>
      <xdr:col>14</xdr:col>
      <xdr:colOff>0</xdr:colOff>
      <xdr:row>11</xdr:row>
      <xdr:rowOff>66675</xdr:rowOff>
    </xdr:to>
    <xdr:sp macro="" textlink="">
      <xdr:nvSpPr>
        <xdr:cNvPr id="42304" name="Line 2"/>
        <xdr:cNvSpPr>
          <a:spLocks noChangeShapeType="1"/>
        </xdr:cNvSpPr>
      </xdr:nvSpPr>
      <xdr:spPr bwMode="auto">
        <a:xfrm>
          <a:off x="13601700"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5" name="Line 3"/>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6" name="Line 4"/>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42307" name="Line 5"/>
        <xdr:cNvSpPr>
          <a:spLocks noChangeShapeType="1"/>
        </xdr:cNvSpPr>
      </xdr:nvSpPr>
      <xdr:spPr bwMode="auto">
        <a:xfrm>
          <a:off x="701040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276225</xdr:colOff>
      <xdr:row>11</xdr:row>
      <xdr:rowOff>76200</xdr:rowOff>
    </xdr:from>
    <xdr:to>
      <xdr:col>8</xdr:col>
      <xdr:colOff>200025</xdr:colOff>
      <xdr:row>11</xdr:row>
      <xdr:rowOff>76200</xdr:rowOff>
    </xdr:to>
    <xdr:sp macro="" textlink="">
      <xdr:nvSpPr>
        <xdr:cNvPr id="42308" name="Line 6"/>
        <xdr:cNvSpPr>
          <a:spLocks noChangeShapeType="1"/>
        </xdr:cNvSpPr>
      </xdr:nvSpPr>
      <xdr:spPr bwMode="auto">
        <a:xfrm>
          <a:off x="707707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7.xml><?xml version="1.0" encoding="utf-8"?>
<xdr:wsDr xmlns:xdr="http://schemas.openxmlformats.org/drawingml/2006/spreadsheetDrawing" xmlns:a="http://schemas.openxmlformats.org/drawingml/2006/main">
  <xdr:twoCellAnchor>
    <xdr:from>
      <xdr:col>0</xdr:col>
      <xdr:colOff>209550</xdr:colOff>
      <xdr:row>11</xdr:row>
      <xdr:rowOff>76200</xdr:rowOff>
    </xdr:from>
    <xdr:to>
      <xdr:col>1</xdr:col>
      <xdr:colOff>133350</xdr:colOff>
      <xdr:row>11</xdr:row>
      <xdr:rowOff>76200</xdr:rowOff>
    </xdr:to>
    <xdr:sp macro="" textlink="">
      <xdr:nvSpPr>
        <xdr:cNvPr id="87200" name="Line 1"/>
        <xdr:cNvSpPr>
          <a:spLocks noChangeShapeType="1"/>
        </xdr:cNvSpPr>
      </xdr:nvSpPr>
      <xdr:spPr bwMode="auto">
        <a:xfrm>
          <a:off x="209550"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15</xdr:col>
      <xdr:colOff>0</xdr:colOff>
      <xdr:row>11</xdr:row>
      <xdr:rowOff>66675</xdr:rowOff>
    </xdr:from>
    <xdr:to>
      <xdr:col>15</xdr:col>
      <xdr:colOff>0</xdr:colOff>
      <xdr:row>11</xdr:row>
      <xdr:rowOff>66675</xdr:rowOff>
    </xdr:to>
    <xdr:sp macro="" textlink="">
      <xdr:nvSpPr>
        <xdr:cNvPr id="87201" name="Line 2"/>
        <xdr:cNvSpPr>
          <a:spLocks noChangeShapeType="1"/>
        </xdr:cNvSpPr>
      </xdr:nvSpPr>
      <xdr:spPr bwMode="auto">
        <a:xfrm>
          <a:off x="150209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7</xdr:col>
      <xdr:colOff>209550</xdr:colOff>
      <xdr:row>11</xdr:row>
      <xdr:rowOff>76200</xdr:rowOff>
    </xdr:from>
    <xdr:to>
      <xdr:col>8</xdr:col>
      <xdr:colOff>133350</xdr:colOff>
      <xdr:row>11</xdr:row>
      <xdr:rowOff>76200</xdr:rowOff>
    </xdr:to>
    <xdr:sp macro="" textlink="">
      <xdr:nvSpPr>
        <xdr:cNvPr id="87202" name="Line 3"/>
        <xdr:cNvSpPr>
          <a:spLocks noChangeShapeType="1"/>
        </xdr:cNvSpPr>
      </xdr:nvSpPr>
      <xdr:spPr bwMode="auto">
        <a:xfrm>
          <a:off x="7820025" y="1647825"/>
          <a:ext cx="3714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8.xml><?xml version="1.0" encoding="utf-8"?>
<xdr:wsDr xmlns:xdr="http://schemas.openxmlformats.org/drawingml/2006/spreadsheetDrawing" xmlns:a="http://schemas.openxmlformats.org/drawingml/2006/main">
  <xdr:twoCellAnchor>
    <xdr:from>
      <xdr:col>0</xdr:col>
      <xdr:colOff>238125</xdr:colOff>
      <xdr:row>14</xdr:row>
      <xdr:rowOff>66675</xdr:rowOff>
    </xdr:from>
    <xdr:to>
      <xdr:col>1</xdr:col>
      <xdr:colOff>180975</xdr:colOff>
      <xdr:row>14</xdr:row>
      <xdr:rowOff>66675</xdr:rowOff>
    </xdr:to>
    <xdr:sp macro="" textlink="">
      <xdr:nvSpPr>
        <xdr:cNvPr id="2" name="Line 1"/>
        <xdr:cNvSpPr>
          <a:spLocks noChangeShapeType="1"/>
        </xdr:cNvSpPr>
      </xdr:nvSpPr>
      <xdr:spPr bwMode="auto">
        <a:xfrm>
          <a:off x="238125" y="2333625"/>
          <a:ext cx="704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39.xml><?xml version="1.0" encoding="utf-8"?>
<xdr:wsDr xmlns:xdr="http://schemas.openxmlformats.org/drawingml/2006/spreadsheetDrawing" xmlns:a="http://schemas.openxmlformats.org/drawingml/2006/main">
  <xdr:twoCellAnchor>
    <xdr:from>
      <xdr:col>0</xdr:col>
      <xdr:colOff>238125</xdr:colOff>
      <xdr:row>12</xdr:row>
      <xdr:rowOff>0</xdr:rowOff>
    </xdr:from>
    <xdr:to>
      <xdr:col>1</xdr:col>
      <xdr:colOff>171450</xdr:colOff>
      <xdr:row>12</xdr:row>
      <xdr:rowOff>0</xdr:rowOff>
    </xdr:to>
    <xdr:sp macro="" textlink="">
      <xdr:nvSpPr>
        <xdr:cNvPr id="239670" name="Line 1"/>
        <xdr:cNvSpPr>
          <a:spLocks noChangeShapeType="1"/>
        </xdr:cNvSpPr>
      </xdr:nvSpPr>
      <xdr:spPr bwMode="auto">
        <a:xfrm>
          <a:off x="238125" y="17526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0.xml><?xml version="1.0" encoding="utf-8"?>
<xdr:wsDr xmlns:xdr="http://schemas.openxmlformats.org/drawingml/2006/spreadsheetDrawing" xmlns:a="http://schemas.openxmlformats.org/drawingml/2006/main">
  <xdr:twoCellAnchor>
    <xdr:from>
      <xdr:col>13</xdr:col>
      <xdr:colOff>0</xdr:colOff>
      <xdr:row>14</xdr:row>
      <xdr:rowOff>85725</xdr:rowOff>
    </xdr:from>
    <xdr:to>
      <xdr:col>13</xdr:col>
      <xdr:colOff>0</xdr:colOff>
      <xdr:row>14</xdr:row>
      <xdr:rowOff>85725</xdr:rowOff>
    </xdr:to>
    <xdr:sp macro="" textlink="">
      <xdr:nvSpPr>
        <xdr:cNvPr id="2" name="Line 1"/>
        <xdr:cNvSpPr>
          <a:spLocks noChangeShapeType="1"/>
        </xdr:cNvSpPr>
      </xdr:nvSpPr>
      <xdr:spPr bwMode="auto">
        <a:xfrm>
          <a:off x="12182475" y="21145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161925</xdr:colOff>
      <xdr:row>14</xdr:row>
      <xdr:rowOff>76200</xdr:rowOff>
    </xdr:from>
    <xdr:to>
      <xdr:col>1</xdr:col>
      <xdr:colOff>238125</xdr:colOff>
      <xdr:row>14</xdr:row>
      <xdr:rowOff>76200</xdr:rowOff>
    </xdr:to>
    <xdr:sp macro="" textlink="">
      <xdr:nvSpPr>
        <xdr:cNvPr id="3" name="Line 2"/>
        <xdr:cNvSpPr>
          <a:spLocks noChangeShapeType="1"/>
        </xdr:cNvSpPr>
      </xdr:nvSpPr>
      <xdr:spPr bwMode="auto">
        <a:xfrm>
          <a:off x="16192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6</xdr:col>
      <xdr:colOff>161925</xdr:colOff>
      <xdr:row>14</xdr:row>
      <xdr:rowOff>76200</xdr:rowOff>
    </xdr:from>
    <xdr:to>
      <xdr:col>7</xdr:col>
      <xdr:colOff>238125</xdr:colOff>
      <xdr:row>14</xdr:row>
      <xdr:rowOff>76200</xdr:rowOff>
    </xdr:to>
    <xdr:sp macro="" textlink="">
      <xdr:nvSpPr>
        <xdr:cNvPr id="4" name="Line 3"/>
        <xdr:cNvSpPr>
          <a:spLocks noChangeShapeType="1"/>
        </xdr:cNvSpPr>
      </xdr:nvSpPr>
      <xdr:spPr bwMode="auto">
        <a:xfrm>
          <a:off x="6200775" y="2105025"/>
          <a:ext cx="4476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1.xml><?xml version="1.0" encoding="utf-8"?>
<xdr:wsDr xmlns:xdr="http://schemas.openxmlformats.org/drawingml/2006/spreadsheetDrawing" xmlns:a="http://schemas.openxmlformats.org/drawingml/2006/main">
  <xdr:twoCellAnchor>
    <xdr:from>
      <xdr:col>0</xdr:col>
      <xdr:colOff>133350</xdr:colOff>
      <xdr:row>13</xdr:row>
      <xdr:rowOff>76200</xdr:rowOff>
    </xdr:from>
    <xdr:to>
      <xdr:col>1</xdr:col>
      <xdr:colOff>238125</xdr:colOff>
      <xdr:row>13</xdr:row>
      <xdr:rowOff>76200</xdr:rowOff>
    </xdr:to>
    <xdr:sp macro="" textlink="">
      <xdr:nvSpPr>
        <xdr:cNvPr id="2" name="Line 1"/>
        <xdr:cNvSpPr>
          <a:spLocks noChangeShapeType="1"/>
        </xdr:cNvSpPr>
      </xdr:nvSpPr>
      <xdr:spPr bwMode="auto">
        <a:xfrm>
          <a:off x="13335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19</xdr:col>
      <xdr:colOff>0</xdr:colOff>
      <xdr:row>13</xdr:row>
      <xdr:rowOff>66675</xdr:rowOff>
    </xdr:from>
    <xdr:to>
      <xdr:col>19</xdr:col>
      <xdr:colOff>0</xdr:colOff>
      <xdr:row>13</xdr:row>
      <xdr:rowOff>66675</xdr:rowOff>
    </xdr:to>
    <xdr:sp macro="" textlink="">
      <xdr:nvSpPr>
        <xdr:cNvPr id="3" name="Line 2"/>
        <xdr:cNvSpPr>
          <a:spLocks noChangeShapeType="1"/>
        </xdr:cNvSpPr>
      </xdr:nvSpPr>
      <xdr:spPr bwMode="auto">
        <a:xfrm>
          <a:off x="12230100" y="19240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133350</xdr:colOff>
      <xdr:row>13</xdr:row>
      <xdr:rowOff>76200</xdr:rowOff>
    </xdr:from>
    <xdr:to>
      <xdr:col>10</xdr:col>
      <xdr:colOff>238125</xdr:colOff>
      <xdr:row>13</xdr:row>
      <xdr:rowOff>76200</xdr:rowOff>
    </xdr:to>
    <xdr:sp macro="" textlink="">
      <xdr:nvSpPr>
        <xdr:cNvPr id="4" name="Line 3"/>
        <xdr:cNvSpPr>
          <a:spLocks noChangeShapeType="1"/>
        </xdr:cNvSpPr>
      </xdr:nvSpPr>
      <xdr:spPr bwMode="auto">
        <a:xfrm>
          <a:off x="6248400" y="1933575"/>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2.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9540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5" name="Line 4"/>
        <xdr:cNvSpPr>
          <a:spLocks noChangeShapeType="1"/>
        </xdr:cNvSpPr>
      </xdr:nvSpPr>
      <xdr:spPr bwMode="auto">
        <a:xfrm>
          <a:off x="68199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3.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4.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2096750" y="16097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6248400" y="16192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5.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77975"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6.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875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7.xml><?xml version="1.0" encoding="utf-8"?>
<xdr:wsDr xmlns:xdr="http://schemas.openxmlformats.org/drawingml/2006/spreadsheetDrawing" xmlns:a="http://schemas.openxmlformats.org/drawingml/2006/main">
  <xdr:twoCellAnchor>
    <xdr:from>
      <xdr:col>0</xdr:col>
      <xdr:colOff>209550</xdr:colOff>
      <xdr:row>12</xdr:row>
      <xdr:rowOff>76200</xdr:rowOff>
    </xdr:from>
    <xdr:to>
      <xdr:col>1</xdr:col>
      <xdr:colOff>257175</xdr:colOff>
      <xdr:row>12</xdr:row>
      <xdr:rowOff>76200</xdr:rowOff>
    </xdr:to>
    <xdr:sp macro="" textlink="">
      <xdr:nvSpPr>
        <xdr:cNvPr id="2" name="Line 1"/>
        <xdr:cNvSpPr>
          <a:spLocks noChangeShapeType="1"/>
        </xdr:cNvSpPr>
      </xdr:nvSpPr>
      <xdr:spPr bwMode="auto">
        <a:xfrm>
          <a:off x="209550"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21</xdr:col>
      <xdr:colOff>0</xdr:colOff>
      <xdr:row>12</xdr:row>
      <xdr:rowOff>66675</xdr:rowOff>
    </xdr:from>
    <xdr:to>
      <xdr:col>21</xdr:col>
      <xdr:colOff>0</xdr:colOff>
      <xdr:row>12</xdr:row>
      <xdr:rowOff>66675</xdr:rowOff>
    </xdr:to>
    <xdr:sp macro="" textlink="">
      <xdr:nvSpPr>
        <xdr:cNvPr id="3" name="Line 2"/>
        <xdr:cNvSpPr>
          <a:spLocks noChangeShapeType="1"/>
        </xdr:cNvSpPr>
      </xdr:nvSpPr>
      <xdr:spPr bwMode="auto">
        <a:xfrm>
          <a:off x="14211300" y="17811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209550</xdr:colOff>
      <xdr:row>12</xdr:row>
      <xdr:rowOff>76200</xdr:rowOff>
    </xdr:from>
    <xdr:to>
      <xdr:col>12</xdr:col>
      <xdr:colOff>257175</xdr:colOff>
      <xdr:row>12</xdr:row>
      <xdr:rowOff>76200</xdr:rowOff>
    </xdr:to>
    <xdr:sp macro="" textlink="">
      <xdr:nvSpPr>
        <xdr:cNvPr id="4" name="Line 3"/>
        <xdr:cNvSpPr>
          <a:spLocks noChangeShapeType="1"/>
        </xdr:cNvSpPr>
      </xdr:nvSpPr>
      <xdr:spPr bwMode="auto">
        <a:xfrm>
          <a:off x="7153275" y="179070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8.xml><?xml version="1.0" encoding="utf-8"?>
<xdr:wsDr xmlns:xdr="http://schemas.openxmlformats.org/drawingml/2006/spreadsheetDrawing" xmlns:a="http://schemas.openxmlformats.org/drawingml/2006/main">
  <xdr:twoCellAnchor>
    <xdr:from>
      <xdr:col>0</xdr:col>
      <xdr:colOff>238125</xdr:colOff>
      <xdr:row>10</xdr:row>
      <xdr:rowOff>66675</xdr:rowOff>
    </xdr:from>
    <xdr:to>
      <xdr:col>1</xdr:col>
      <xdr:colOff>180975</xdr:colOff>
      <xdr:row>10</xdr:row>
      <xdr:rowOff>66675</xdr:rowOff>
    </xdr:to>
    <xdr:sp macro="" textlink="">
      <xdr:nvSpPr>
        <xdr:cNvPr id="2" name="Line 1"/>
        <xdr:cNvSpPr>
          <a:spLocks noChangeShapeType="1"/>
        </xdr:cNvSpPr>
      </xdr:nvSpPr>
      <xdr:spPr bwMode="auto">
        <a:xfrm>
          <a:off x="238125" y="1447800"/>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49.xml><?xml version="1.0" encoding="utf-8"?>
<xdr:wsDr xmlns:xdr="http://schemas.openxmlformats.org/drawingml/2006/spreadsheetDrawing" xmlns:a="http://schemas.openxmlformats.org/drawingml/2006/main">
  <xdr:twoCellAnchor>
    <xdr:from>
      <xdr:col>21</xdr:col>
      <xdr:colOff>0</xdr:colOff>
      <xdr:row>10</xdr:row>
      <xdr:rowOff>66675</xdr:rowOff>
    </xdr:from>
    <xdr:to>
      <xdr:col>21</xdr:col>
      <xdr:colOff>0</xdr:colOff>
      <xdr:row>10</xdr:row>
      <xdr:rowOff>66675</xdr:rowOff>
    </xdr:to>
    <xdr:sp macro="" textlink="">
      <xdr:nvSpPr>
        <xdr:cNvPr id="2" name="Line 1"/>
        <xdr:cNvSpPr>
          <a:spLocks noChangeShapeType="1"/>
        </xdr:cNvSpPr>
      </xdr:nvSpPr>
      <xdr:spPr bwMode="auto">
        <a:xfrm>
          <a:off x="13554075" y="1438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323850</xdr:colOff>
      <xdr:row>10</xdr:row>
      <xdr:rowOff>66675</xdr:rowOff>
    </xdr:from>
    <xdr:to>
      <xdr:col>1</xdr:col>
      <xdr:colOff>266700</xdr:colOff>
      <xdr:row>10</xdr:row>
      <xdr:rowOff>66675</xdr:rowOff>
    </xdr:to>
    <xdr:sp macro="" textlink="">
      <xdr:nvSpPr>
        <xdr:cNvPr id="3" name="Line 2"/>
        <xdr:cNvSpPr>
          <a:spLocks noChangeShapeType="1"/>
        </xdr:cNvSpPr>
      </xdr:nvSpPr>
      <xdr:spPr bwMode="auto">
        <a:xfrm>
          <a:off x="323850" y="1438275"/>
          <a:ext cx="4286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447675</xdr:colOff>
      <xdr:row>10</xdr:row>
      <xdr:rowOff>66675</xdr:rowOff>
    </xdr:from>
    <xdr:to>
      <xdr:col>11</xdr:col>
      <xdr:colOff>219075</xdr:colOff>
      <xdr:row>10</xdr:row>
      <xdr:rowOff>66675</xdr:rowOff>
    </xdr:to>
    <xdr:sp macro="" textlink="">
      <xdr:nvSpPr>
        <xdr:cNvPr id="4" name="Line 3"/>
        <xdr:cNvSpPr>
          <a:spLocks noChangeShapeType="1"/>
        </xdr:cNvSpPr>
      </xdr:nvSpPr>
      <xdr:spPr bwMode="auto">
        <a:xfrm>
          <a:off x="7391400" y="1438275"/>
          <a:ext cx="2667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0.xml><?xml version="1.0" encoding="utf-8"?>
<xdr:wsDr xmlns:xdr="http://schemas.openxmlformats.org/drawingml/2006/spreadsheetDrawing" xmlns:a="http://schemas.openxmlformats.org/drawingml/2006/main">
  <xdr:twoCellAnchor>
    <xdr:from>
      <xdr:col>20</xdr:col>
      <xdr:colOff>0</xdr:colOff>
      <xdr:row>7</xdr:row>
      <xdr:rowOff>0</xdr:rowOff>
    </xdr:from>
    <xdr:to>
      <xdr:col>20</xdr:col>
      <xdr:colOff>0</xdr:colOff>
      <xdr:row>7</xdr:row>
      <xdr:rowOff>0</xdr:rowOff>
    </xdr:to>
    <xdr:sp macro="" textlink="">
      <xdr:nvSpPr>
        <xdr:cNvPr id="2" name="Line 1"/>
        <xdr:cNvSpPr>
          <a:spLocks noChangeShapeType="1"/>
        </xdr:cNvSpPr>
      </xdr:nvSpPr>
      <xdr:spPr bwMode="auto">
        <a:xfrm>
          <a:off x="12706350" y="1047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238125</xdr:colOff>
      <xdr:row>10</xdr:row>
      <xdr:rowOff>66675</xdr:rowOff>
    </xdr:from>
    <xdr:to>
      <xdr:col>11</xdr:col>
      <xdr:colOff>180975</xdr:colOff>
      <xdr:row>10</xdr:row>
      <xdr:rowOff>66675</xdr:rowOff>
    </xdr:to>
    <xdr:sp macro="" textlink="">
      <xdr:nvSpPr>
        <xdr:cNvPr id="4" name="Line 3"/>
        <xdr:cNvSpPr>
          <a:spLocks noChangeShapeType="1"/>
        </xdr:cNvSpPr>
      </xdr:nvSpPr>
      <xdr:spPr bwMode="auto">
        <a:xfrm>
          <a:off x="6743700" y="1543050"/>
          <a:ext cx="4381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1.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525375" y="7143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504950"/>
          <a:ext cx="3810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504950"/>
          <a:ext cx="3333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2.xml><?xml version="1.0" encoding="utf-8"?>
<xdr:wsDr xmlns:xdr="http://schemas.openxmlformats.org/drawingml/2006/spreadsheetDrawing" xmlns:a="http://schemas.openxmlformats.org/drawingml/2006/main">
  <xdr:twoCellAnchor>
    <xdr:from>
      <xdr:col>19</xdr:col>
      <xdr:colOff>0</xdr:colOff>
      <xdr:row>5</xdr:row>
      <xdr:rowOff>0</xdr:rowOff>
    </xdr:from>
    <xdr:to>
      <xdr:col>19</xdr:col>
      <xdr:colOff>0</xdr:colOff>
      <xdr:row>5</xdr:row>
      <xdr:rowOff>0</xdr:rowOff>
    </xdr:to>
    <xdr:sp macro="" textlink="">
      <xdr:nvSpPr>
        <xdr:cNvPr id="2" name="Line 1"/>
        <xdr:cNvSpPr>
          <a:spLocks noChangeShapeType="1"/>
        </xdr:cNvSpPr>
      </xdr:nvSpPr>
      <xdr:spPr bwMode="auto">
        <a:xfrm>
          <a:off x="12915900" y="6667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3" name="Line 2"/>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9</xdr:col>
      <xdr:colOff>190500</xdr:colOff>
      <xdr:row>10</xdr:row>
      <xdr:rowOff>66675</xdr:rowOff>
    </xdr:from>
    <xdr:to>
      <xdr:col>10</xdr:col>
      <xdr:colOff>133350</xdr:colOff>
      <xdr:row>10</xdr:row>
      <xdr:rowOff>66675</xdr:rowOff>
    </xdr:to>
    <xdr:sp macro="" textlink="">
      <xdr:nvSpPr>
        <xdr:cNvPr id="4" name="Line 3"/>
        <xdr:cNvSpPr>
          <a:spLocks noChangeShapeType="1"/>
        </xdr:cNvSpPr>
      </xdr:nvSpPr>
      <xdr:spPr bwMode="auto">
        <a:xfrm>
          <a:off x="6381750" y="1447800"/>
          <a:ext cx="3905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10</xdr:row>
      <xdr:rowOff>66675</xdr:rowOff>
    </xdr:from>
    <xdr:to>
      <xdr:col>1</xdr:col>
      <xdr:colOff>133350</xdr:colOff>
      <xdr:row>10</xdr:row>
      <xdr:rowOff>66675</xdr:rowOff>
    </xdr:to>
    <xdr:sp macro="" textlink="">
      <xdr:nvSpPr>
        <xdr:cNvPr id="5" name="Line 4"/>
        <xdr:cNvSpPr>
          <a:spLocks noChangeShapeType="1"/>
        </xdr:cNvSpPr>
      </xdr:nvSpPr>
      <xdr:spPr bwMode="auto">
        <a:xfrm>
          <a:off x="190500" y="14478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3.xml><?xml version="1.0" encoding="utf-8"?>
<xdr:wsDr xmlns:xdr="http://schemas.openxmlformats.org/drawingml/2006/spreadsheetDrawing" xmlns:a="http://schemas.openxmlformats.org/drawingml/2006/main">
  <xdr:twoCellAnchor>
    <xdr:from>
      <xdr:col>0</xdr:col>
      <xdr:colOff>219075</xdr:colOff>
      <xdr:row>10</xdr:row>
      <xdr:rowOff>66675</xdr:rowOff>
    </xdr:from>
    <xdr:to>
      <xdr:col>1</xdr:col>
      <xdr:colOff>171450</xdr:colOff>
      <xdr:row>10</xdr:row>
      <xdr:rowOff>66675</xdr:rowOff>
    </xdr:to>
    <xdr:sp macro="" textlink="">
      <xdr:nvSpPr>
        <xdr:cNvPr id="227382" name="Line 1"/>
        <xdr:cNvSpPr>
          <a:spLocks noChangeShapeType="1"/>
        </xdr:cNvSpPr>
      </xdr:nvSpPr>
      <xdr:spPr bwMode="auto">
        <a:xfrm flipV="1">
          <a:off x="219075" y="1400175"/>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4.xml><?xml version="1.0" encoding="utf-8"?>
<xdr:wsDr xmlns:xdr="http://schemas.openxmlformats.org/drawingml/2006/spreadsheetDrawing" xmlns:a="http://schemas.openxmlformats.org/drawingml/2006/main">
  <xdr:twoCellAnchor>
    <xdr:from>
      <xdr:col>10</xdr:col>
      <xdr:colOff>0</xdr:colOff>
      <xdr:row>10</xdr:row>
      <xdr:rowOff>161925</xdr:rowOff>
    </xdr:from>
    <xdr:to>
      <xdr:col>10</xdr:col>
      <xdr:colOff>0</xdr:colOff>
      <xdr:row>10</xdr:row>
      <xdr:rowOff>161925</xdr:rowOff>
    </xdr:to>
    <xdr:sp macro="" textlink="">
      <xdr:nvSpPr>
        <xdr:cNvPr id="112747" name="Line 1"/>
        <xdr:cNvSpPr>
          <a:spLocks noChangeShapeType="1"/>
        </xdr:cNvSpPr>
      </xdr:nvSpPr>
      <xdr:spPr bwMode="auto">
        <a:xfrm>
          <a:off x="621982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9</xdr:row>
      <xdr:rowOff>95250</xdr:rowOff>
    </xdr:from>
    <xdr:to>
      <xdr:col>1</xdr:col>
      <xdr:colOff>142875</xdr:colOff>
      <xdr:row>9</xdr:row>
      <xdr:rowOff>95250</xdr:rowOff>
    </xdr:to>
    <xdr:sp macro="" textlink="">
      <xdr:nvSpPr>
        <xdr:cNvPr id="112748" name="Line 2"/>
        <xdr:cNvSpPr>
          <a:spLocks noChangeShapeType="1"/>
        </xdr:cNvSpPr>
      </xdr:nvSpPr>
      <xdr:spPr bwMode="auto">
        <a:xfrm>
          <a:off x="209550" y="1457325"/>
          <a:ext cx="2857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5.xml><?xml version="1.0" encoding="utf-8"?>
<xdr:wsDr xmlns:xdr="http://schemas.openxmlformats.org/drawingml/2006/spreadsheetDrawing" xmlns:a="http://schemas.openxmlformats.org/drawingml/2006/main">
  <xdr:twoCellAnchor>
    <xdr:from>
      <xdr:col>0</xdr:col>
      <xdr:colOff>200025</xdr:colOff>
      <xdr:row>10</xdr:row>
      <xdr:rowOff>66675</xdr:rowOff>
    </xdr:from>
    <xdr:to>
      <xdr:col>1</xdr:col>
      <xdr:colOff>133350</xdr:colOff>
      <xdr:row>10</xdr:row>
      <xdr:rowOff>66675</xdr:rowOff>
    </xdr:to>
    <xdr:sp macro="" textlink="">
      <xdr:nvSpPr>
        <xdr:cNvPr id="113824" name="Line 1"/>
        <xdr:cNvSpPr>
          <a:spLocks noChangeShapeType="1"/>
        </xdr:cNvSpPr>
      </xdr:nvSpPr>
      <xdr:spPr bwMode="auto">
        <a:xfrm>
          <a:off x="200025" y="1571625"/>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0</xdr:colOff>
      <xdr:row>10</xdr:row>
      <xdr:rowOff>142875</xdr:rowOff>
    </xdr:from>
    <xdr:to>
      <xdr:col>11</xdr:col>
      <xdr:colOff>0</xdr:colOff>
      <xdr:row>10</xdr:row>
      <xdr:rowOff>142875</xdr:rowOff>
    </xdr:to>
    <xdr:sp macro="" textlink="">
      <xdr:nvSpPr>
        <xdr:cNvPr id="113825" name="Line 2"/>
        <xdr:cNvSpPr>
          <a:spLocks noChangeShapeType="1"/>
        </xdr:cNvSpPr>
      </xdr:nvSpPr>
      <xdr:spPr bwMode="auto">
        <a:xfrm>
          <a:off x="6429375" y="164782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209550</xdr:colOff>
      <xdr:row>53</xdr:row>
      <xdr:rowOff>66675</xdr:rowOff>
    </xdr:from>
    <xdr:to>
      <xdr:col>1</xdr:col>
      <xdr:colOff>142875</xdr:colOff>
      <xdr:row>53</xdr:row>
      <xdr:rowOff>66675</xdr:rowOff>
    </xdr:to>
    <xdr:sp macro="" textlink="">
      <xdr:nvSpPr>
        <xdr:cNvPr id="113826" name="Line 3"/>
        <xdr:cNvSpPr>
          <a:spLocks noChangeShapeType="1"/>
        </xdr:cNvSpPr>
      </xdr:nvSpPr>
      <xdr:spPr bwMode="auto">
        <a:xfrm>
          <a:off x="209550" y="6858000"/>
          <a:ext cx="2190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6.xml><?xml version="1.0" encoding="utf-8"?>
<xdr:wsDr xmlns:xdr="http://schemas.openxmlformats.org/drawingml/2006/spreadsheetDrawing" xmlns:a="http://schemas.openxmlformats.org/drawingml/2006/main">
  <xdr:twoCellAnchor>
    <xdr:from>
      <xdr:col>0</xdr:col>
      <xdr:colOff>228600</xdr:colOff>
      <xdr:row>10</xdr:row>
      <xdr:rowOff>66675</xdr:rowOff>
    </xdr:from>
    <xdr:to>
      <xdr:col>1</xdr:col>
      <xdr:colOff>171450</xdr:colOff>
      <xdr:row>10</xdr:row>
      <xdr:rowOff>66675</xdr:rowOff>
    </xdr:to>
    <xdr:sp macro="" textlink="">
      <xdr:nvSpPr>
        <xdr:cNvPr id="175211" name="Line 1"/>
        <xdr:cNvSpPr>
          <a:spLocks noChangeShapeType="1"/>
        </xdr:cNvSpPr>
      </xdr:nvSpPr>
      <xdr:spPr bwMode="auto">
        <a:xfrm>
          <a:off x="228600" y="1419225"/>
          <a:ext cx="29527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11</xdr:row>
      <xdr:rowOff>161925</xdr:rowOff>
    </xdr:from>
    <xdr:to>
      <xdr:col>10</xdr:col>
      <xdr:colOff>0</xdr:colOff>
      <xdr:row>11</xdr:row>
      <xdr:rowOff>161925</xdr:rowOff>
    </xdr:to>
    <xdr:sp macro="" textlink="">
      <xdr:nvSpPr>
        <xdr:cNvPr id="175212" name="Line 2"/>
        <xdr:cNvSpPr>
          <a:spLocks noChangeShapeType="1"/>
        </xdr:cNvSpPr>
      </xdr:nvSpPr>
      <xdr:spPr bwMode="auto">
        <a:xfrm>
          <a:off x="6067425" y="1638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7.xml><?xml version="1.0" encoding="utf-8"?>
<xdr:wsDr xmlns:xdr="http://schemas.openxmlformats.org/drawingml/2006/spreadsheetDrawing" xmlns:a="http://schemas.openxmlformats.org/drawingml/2006/main">
  <xdr:twoCellAnchor>
    <xdr:from>
      <xdr:col>21</xdr:col>
      <xdr:colOff>0</xdr:colOff>
      <xdr:row>9</xdr:row>
      <xdr:rowOff>66675</xdr:rowOff>
    </xdr:from>
    <xdr:to>
      <xdr:col>21</xdr:col>
      <xdr:colOff>0</xdr:colOff>
      <xdr:row>9</xdr:row>
      <xdr:rowOff>66675</xdr:rowOff>
    </xdr:to>
    <xdr:sp macro="" textlink="">
      <xdr:nvSpPr>
        <xdr:cNvPr id="115875" name="Line 1"/>
        <xdr:cNvSpPr>
          <a:spLocks noChangeShapeType="1"/>
        </xdr:cNvSpPr>
      </xdr:nvSpPr>
      <xdr:spPr bwMode="auto">
        <a:xfrm>
          <a:off x="12372975" y="12573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190500</xdr:colOff>
      <xdr:row>9</xdr:row>
      <xdr:rowOff>66675</xdr:rowOff>
    </xdr:from>
    <xdr:to>
      <xdr:col>1</xdr:col>
      <xdr:colOff>133350</xdr:colOff>
      <xdr:row>9</xdr:row>
      <xdr:rowOff>66675</xdr:rowOff>
    </xdr:to>
    <xdr:sp macro="" textlink="">
      <xdr:nvSpPr>
        <xdr:cNvPr id="115876" name="Line 2"/>
        <xdr:cNvSpPr>
          <a:spLocks noChangeShapeType="1"/>
        </xdr:cNvSpPr>
      </xdr:nvSpPr>
      <xdr:spPr bwMode="auto">
        <a:xfrm>
          <a:off x="190500" y="1257300"/>
          <a:ext cx="2286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11</xdr:col>
      <xdr:colOff>190500</xdr:colOff>
      <xdr:row>9</xdr:row>
      <xdr:rowOff>66675</xdr:rowOff>
    </xdr:from>
    <xdr:to>
      <xdr:col>12</xdr:col>
      <xdr:colOff>133350</xdr:colOff>
      <xdr:row>9</xdr:row>
      <xdr:rowOff>66675</xdr:rowOff>
    </xdr:to>
    <xdr:sp macro="" textlink="">
      <xdr:nvSpPr>
        <xdr:cNvPr id="115877" name="Line 3"/>
        <xdr:cNvSpPr>
          <a:spLocks noChangeShapeType="1"/>
        </xdr:cNvSpPr>
      </xdr:nvSpPr>
      <xdr:spPr bwMode="auto">
        <a:xfrm>
          <a:off x="6296025" y="1257300"/>
          <a:ext cx="314325"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8.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33174" name="Line 1"/>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9.xml><?xml version="1.0" encoding="utf-8"?>
<xdr:wsDr xmlns:xdr="http://schemas.openxmlformats.org/drawingml/2006/spreadsheetDrawing" xmlns:a="http://schemas.openxmlformats.org/drawingml/2006/main">
  <xdr:twoCellAnchor>
    <xdr:from>
      <xdr:col>0</xdr:col>
      <xdr:colOff>238125</xdr:colOff>
      <xdr:row>14</xdr:row>
      <xdr:rowOff>76200</xdr:rowOff>
    </xdr:from>
    <xdr:to>
      <xdr:col>1</xdr:col>
      <xdr:colOff>180975</xdr:colOff>
      <xdr:row>14</xdr:row>
      <xdr:rowOff>76200</xdr:rowOff>
    </xdr:to>
    <xdr:sp macro="" textlink="">
      <xdr:nvSpPr>
        <xdr:cNvPr id="144439" name="Line 2"/>
        <xdr:cNvSpPr>
          <a:spLocks noChangeShapeType="1"/>
        </xdr:cNvSpPr>
      </xdr:nvSpPr>
      <xdr:spPr bwMode="auto">
        <a:xfrm>
          <a:off x="238125" y="1895475"/>
          <a:ext cx="3238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0.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9851" name="Line 1"/>
        <xdr:cNvSpPr>
          <a:spLocks noChangeShapeType="1"/>
        </xdr:cNvSpPr>
      </xdr:nvSpPr>
      <xdr:spPr bwMode="auto">
        <a:xfrm>
          <a:off x="6153150"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9852"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1.xml><?xml version="1.0" encoding="utf-8"?>
<xdr:wsDr xmlns:xdr="http://schemas.openxmlformats.org/drawingml/2006/spreadsheetDrawing" xmlns:a="http://schemas.openxmlformats.org/drawingml/2006/main">
  <xdr:twoCellAnchor>
    <xdr:from>
      <xdr:col>9</xdr:col>
      <xdr:colOff>0</xdr:colOff>
      <xdr:row>10</xdr:row>
      <xdr:rowOff>57150</xdr:rowOff>
    </xdr:from>
    <xdr:to>
      <xdr:col>9</xdr:col>
      <xdr:colOff>0</xdr:colOff>
      <xdr:row>10</xdr:row>
      <xdr:rowOff>57150</xdr:rowOff>
    </xdr:to>
    <xdr:sp macro="" textlink="">
      <xdr:nvSpPr>
        <xdr:cNvPr id="158880" name="Line 1"/>
        <xdr:cNvSpPr>
          <a:spLocks noChangeShapeType="1"/>
        </xdr:cNvSpPr>
      </xdr:nvSpPr>
      <xdr:spPr bwMode="auto">
        <a:xfrm>
          <a:off x="6124575" y="15621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1" name="Line 2"/>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0</xdr:col>
      <xdr:colOff>123825</xdr:colOff>
      <xdr:row>12</xdr:row>
      <xdr:rowOff>0</xdr:rowOff>
    </xdr:from>
    <xdr:to>
      <xdr:col>1</xdr:col>
      <xdr:colOff>247650</xdr:colOff>
      <xdr:row>12</xdr:row>
      <xdr:rowOff>0</xdr:rowOff>
    </xdr:to>
    <xdr:sp macro="" textlink="">
      <xdr:nvSpPr>
        <xdr:cNvPr id="158882" name="Line 3"/>
        <xdr:cNvSpPr>
          <a:spLocks noChangeShapeType="1"/>
        </xdr:cNvSpPr>
      </xdr:nvSpPr>
      <xdr:spPr bwMode="auto">
        <a:xfrm>
          <a:off x="123825" y="1790700"/>
          <a:ext cx="47625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62.xml><?xml version="1.0" encoding="utf-8"?>
<xdr:wsDr xmlns:xdr="http://schemas.openxmlformats.org/drawingml/2006/spreadsheetDrawing" xmlns:a="http://schemas.openxmlformats.org/drawingml/2006/main">
  <xdr:twoCellAnchor>
    <xdr:from>
      <xdr:col>0</xdr:col>
      <xdr:colOff>219075</xdr:colOff>
      <xdr:row>13</xdr:row>
      <xdr:rowOff>0</xdr:rowOff>
    </xdr:from>
    <xdr:to>
      <xdr:col>1</xdr:col>
      <xdr:colOff>171450</xdr:colOff>
      <xdr:row>13</xdr:row>
      <xdr:rowOff>0</xdr:rowOff>
    </xdr:to>
    <xdr:sp macro="" textlink="">
      <xdr:nvSpPr>
        <xdr:cNvPr id="272438" name="Line 1"/>
        <xdr:cNvSpPr>
          <a:spLocks noChangeShapeType="1"/>
        </xdr:cNvSpPr>
      </xdr:nvSpPr>
      <xdr:spPr bwMode="auto">
        <a:xfrm flipV="1">
          <a:off x="219075" y="1752600"/>
          <a:ext cx="30480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B_reim-2-2080120087005.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2080120087005.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im%20&#220;berblick/Verkehr%20im%20&#220;berblick03/46000012_200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Offen/Fachserie_8/Reihe_1_2_Verkehr_im_Ueberblick/VIUE_2006_Fachserie.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3/46000012_2003.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Ru-VIUE_2008_Fachserie_ENDVERSION.xls" TargetMode="External"/></Relationships>
</file>

<file path=xl/externalLinks/_rels/externalLink7.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im%20&#220;berblick/Verkehr%20im%20&#220;berblick07/2080120077005.xls" TargetMode="External"/></Relationships>
</file>

<file path=xl/externalLinks/_rels/externalLink8.xml.rels><?xml version="1.0" encoding="UTF-8" standalone="yes"?>
<Relationships xmlns="http://schemas.openxmlformats.org/package/2006/relationships"><Relationship Id="rId1" Type="http://schemas.openxmlformats.org/officeDocument/2006/relationships/externalLinkPath" Target="3.%20gepr&#252;ft/Arbeitstabellen_Verkehr%20aktuell_Feldmeier.xls" TargetMode="External"/></Relationships>
</file>

<file path=xl/externalLinks/_rels/externalLink9.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3.%20gepr&#252;ft/Arbeitstabellen_Verkehr%20aktuell_Feldmeier.xls" TargetMode="External"/></Relationships>
</file>

<file path=xl/externalLinks/_rels/externalLink10.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7_09_Fachserie.xls" TargetMode="External"/></Relationships>
</file>

<file path=xl/externalLinks/_rels/externalLink11.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G-VC/G-VC-Daten/R-Querschnitt/Verkehr%20aktuell/Verkehr%20aktuell%20Online/VAK_2008_07_Fachserie_spiel.xls" TargetMode="External"/></Relationships>
</file>

<file path=xl/externalLinks/_rels/externalLink12.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6_12_Fachserie.xls" TargetMode="External"/></Relationships>
</file>

<file path=xl/externalLinks/_rels/externalLink13.xml.rels><?xml version="1.0" encoding="UTF-8" standalone="yes"?>
<Relationships xmlns="http://schemas.openxmlformats.org/package/2006/relationships"><Relationship Id="rId1" Type="http://schemas.openxmlformats.org/officeDocument/2006/relationships/externalLinkPath" Target="/G-VC/G-VC-Daten/R-Querschnitt/Verkehr%20aktuell/Verkehr%20aktuell%20Online/VAK_2007_04_Fachserie.xls" TargetMode="External"/></Relationships>
</file>

<file path=xl/externalLinks/_rels/externalLink14.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R-Querschnitt/Verkehr%20aktuell/Verkehr%20aktuell%20Online/VAK_2007_04_Fachserie.xls" TargetMode="External"/></Relationships>
</file>

<file path=xl/externalLinks/_rels/externalLink15.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G-VC/G-VC-Daten/Azubi/Praktikant-C/G-VC/G-VC-Daten/R-Querschnitt/Verkehr%20aktuell/Verkehr%20aktuell%20Online/VAK_2007_04_Fachserie.xls" TargetMode="External"/></Relationships>
</file>

<file path=xl/externalLinks/_rels/externalLink16.xml.rels><?xml version="1.0" encoding="UTF-8" standalone="yes"?>
<Relationships xmlns="http://schemas.openxmlformats.org/package/2006/relationships"><Relationship Id="rId1" Type="http://schemas.openxmlformats.org/officeDocument/2006/relationships/externalLinkPath" Target="/G-VC/G-VC-Daten/R-Querschnitt/Verkehr%20im%20&#220;berblick/Verkehr%20im%20&#220;berblick08/DOKUME~1/Vogel-T/LOKALE~1/Temp/VAK_2007_04_Fachserie.xls" TargetMode="External"/></Relationships>
</file>

<file path=xl/externalLinks/_rels/externalLink17.xml.rels><?xml version="1.0" encoding="UTF-8" standalone="yes"?>
<Relationships xmlns="http://schemas.openxmlformats.org/package/2006/relationships"><Relationship Id="rId1" Type="http://schemas.openxmlformats.org/officeDocument/2006/relationships/externalLinkPath" Target="/G-E3/Daten/Verkehr/R-Querschnitt/Verkehr%20aktuell/Sonstiges/Sonderheft/Sonderheft%20Winter%202012/Hilfstabellen/Verkehr%20aktuell%20-%20Fachserie%208%20Reihe%201.1%20-%2005%202011%20Stand%20110601.xls" TargetMode="External"/></Relationships>
</file>

<file path=xl/externalLinks/_rels/externalLink18.xml.rels><?xml version="1.0" encoding="UTF-8" standalone="yes"?>
<Relationships xmlns="http://schemas.openxmlformats.org/package/2006/relationships"><Relationship Id="rId1" Type="http://schemas.openxmlformats.org/officeDocument/2006/relationships/externalLinkPath" Target="Verkehr%20aktuell%20-%20Fachserie%208%20Reihe%201.1%20-%2005%202011%20Stand%20110601.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s>
    <sheetDataSet>
      <sheetData sheetId="0"/>
      <sheetData sheetId="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 val="2_1_3"/>
      <sheetName val="Vorblatt"/>
      <sheetName val="Gebiet"/>
      <sheetName val="Inhalt"/>
      <sheetName val="Üb_1"/>
      <sheetName val="Üb_2"/>
      <sheetName val="Üb_2_Dia"/>
      <sheetName val="1.1.1_Dia"/>
      <sheetName val="1.1.1"/>
      <sheetName val="1.1.2_Dia"/>
      <sheetName val="1.1.2"/>
      <sheetName val="1.1.3_dia"/>
      <sheetName val="1.1.3"/>
      <sheetName val="1.1.4"/>
      <sheetName val="1.1.5"/>
      <sheetName val="1.2.1_Dia"/>
      <sheetName val="1.2.1"/>
      <sheetName val="1.2.2_Dia"/>
      <sheetName val="1.2.2"/>
      <sheetName val="1.2.3_Dia"/>
      <sheetName val="1.2.3"/>
      <sheetName val="1.2.4"/>
      <sheetName val="1.2.5"/>
      <sheetName val="1.3.1._Dia"/>
      <sheetName val="1.3.1"/>
      <sheetName val="1.3.2_Dia"/>
      <sheetName val="1.3.2"/>
      <sheetName val="1.3.3_Dia"/>
      <sheetName val="1.3.3"/>
      <sheetName val="1.3.4"/>
      <sheetName val="1.3.5"/>
      <sheetName val="1.3.6"/>
      <sheetName val="1.4"/>
      <sheetName val="1.5.1_Dia"/>
      <sheetName val="1.5.1"/>
      <sheetName val="1.5.2_Dia"/>
      <sheetName val="1.5.2"/>
      <sheetName val="1.5.3"/>
      <sheetName val="1.6.1_Dia"/>
      <sheetName val="1.6.1"/>
      <sheetName val="1.6.2"/>
      <sheetName val="1.6.3"/>
      <sheetName val="1.6.4_Dia"/>
      <sheetName val="1.6.4"/>
      <sheetName val="1.6.5"/>
      <sheetName val="1.6.6"/>
      <sheetName val="1.7"/>
      <sheetName val="1.8.1"/>
      <sheetName val="1.8.2"/>
      <sheetName val="1.8.3"/>
      <sheetName val="2.1.1_Dia"/>
      <sheetName val="2.1.1"/>
      <sheetName val="2.1.2_Dia"/>
      <sheetName val="2.1.2"/>
      <sheetName val="2.1.3"/>
      <sheetName val="2.2_Dia"/>
      <sheetName val="2.2"/>
      <sheetName val="2.2n_Dia"/>
      <sheetName val="2.3.1"/>
      <sheetName val="2.3.2"/>
      <sheetName val="2.3.3"/>
      <sheetName val="2.3.4_Dia"/>
      <sheetName val="2.3.4"/>
      <sheetName val="noch 2.3.4"/>
      <sheetName val="2.3.5"/>
      <sheetName val="2.3.6"/>
      <sheetName val="3_Dia"/>
      <sheetName val="3."/>
      <sheetName val="3_Dia_n"/>
      <sheetName val="4.1._Dia"/>
      <sheetName val="4.1"/>
      <sheetName val="4.2"/>
      <sheetName val="4.3"/>
      <sheetName val="4.4_Dia"/>
      <sheetName val="4.4"/>
      <sheetName val="4.5"/>
      <sheetName val="5.1"/>
      <sheetName val="5.2"/>
      <sheetName val="6."/>
      <sheetName val="7."/>
    </sheetNames>
    <sheetDataSet>
      <sheetData sheetId="0"/>
      <sheetData sheetId="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 sheetId="55"/>
      <sheetData sheetId="56" refreshError="1"/>
      <sheetData sheetId="57" refreshError="1"/>
      <sheetData sheetId="58" refreshError="1"/>
      <sheetData sheetId="59" refreshError="1"/>
      <sheetData sheetId="60" refreshError="1"/>
      <sheetData sheetId="61" refreshError="1"/>
      <sheetData sheetId="62" refreshError="1"/>
      <sheetData sheetId="63" refreshError="1"/>
      <sheetData sheetId="64" refreshError="1"/>
      <sheetData sheetId="65" refreshError="1"/>
      <sheetData sheetId="66" refreshError="1"/>
      <sheetData sheetId="67" refreshError="1"/>
      <sheetData sheetId="68" refreshError="1"/>
      <sheetData sheetId="69" refreshError="1"/>
      <sheetData sheetId="70" refreshError="1"/>
      <sheetData sheetId="71" refreshError="1"/>
      <sheetData sheetId="72" refreshError="1"/>
      <sheetData sheetId="73" refreshError="1"/>
      <sheetData sheetId="74" refreshError="1"/>
      <sheetData sheetId="75" refreshError="1"/>
      <sheetData sheetId="76" refreshError="1"/>
      <sheetData sheetId="77" refreshError="1"/>
      <sheetData sheetId="78" refreshError="1"/>
      <sheetData sheetId="79" refreshError="1"/>
      <sheetData sheetId="80"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5"/>
    </sheetNames>
    <sheetDataSet>
      <sheetData sheetId="0"/>
    </sheetDataSet>
  </externalBook>
</externalLink>
</file>

<file path=xl/externalLinks/externalLink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9.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
      <sheetName val="Leerblatt"/>
      <sheetName val="Inhalt"/>
      <sheetName val="Contents"/>
      <sheetName val="Gebiet"/>
      <sheetName val="Übersicht"/>
      <sheetName val="1.1.1"/>
      <sheetName val="1.1.2"/>
      <sheetName val="1.1.3"/>
      <sheetName val="1.1.4"/>
      <sheetName val="1.1.5"/>
      <sheetName val="1.1.6"/>
      <sheetName val="Leerblatt (2)"/>
      <sheetName val="1.2.1"/>
      <sheetName val="1.2.2"/>
      <sheetName val="1.2.3"/>
      <sheetName val="1.2.4"/>
      <sheetName val="1.2.5"/>
      <sheetName val="1.3.1"/>
      <sheetName val="1.3.2"/>
      <sheetName val="1.3.3"/>
      <sheetName val="1.3.4"/>
      <sheetName val="1.3.5"/>
      <sheetName val="1.3.6"/>
      <sheetName val="1.4"/>
      <sheetName val="1.5.1"/>
      <sheetName val="1.5.2"/>
      <sheetName val="1.5.3"/>
      <sheetName val="1.5.4"/>
      <sheetName val="Leerblatt (3)"/>
      <sheetName val="1.6.1"/>
      <sheetName val="1.6.2"/>
      <sheetName val="1.6.3 "/>
      <sheetName val="1.6.4"/>
      <sheetName val="1.6.5"/>
      <sheetName val="1.6.6"/>
      <sheetName val="1.7"/>
      <sheetName val="2.1.1"/>
      <sheetName val="noch 2.1.1"/>
      <sheetName val="2.1.2 "/>
      <sheetName val="2.1.2  (2)"/>
      <sheetName val="noch 2.1.2"/>
      <sheetName val="2.1.3"/>
      <sheetName val="2.1.3 (2)"/>
      <sheetName val="noch 2.1.3"/>
      <sheetName val="2.1.4"/>
      <sheetName val="2.1.5"/>
      <sheetName val="Leerblatt (4)"/>
      <sheetName val="2.2.1"/>
      <sheetName val="2.2.2"/>
      <sheetName val="2.2.3"/>
      <sheetName val="2.2.4"/>
      <sheetName val="noch 2.2.4"/>
      <sheetName val="3"/>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Set>
  </externalBook>
</externalLink>
</file>

<file path=xl/externalLinks/externalLink10.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Set>
  </externalBook>
</externalLink>
</file>

<file path=xl/externalLinks/externalLink1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1.2.1"/>
      <sheetName val="1.2.2"/>
      <sheetName val="1.2.3"/>
      <sheetName val="1.2.4"/>
      <sheetName val="1.2.5"/>
      <sheetName val="1.3.1"/>
      <sheetName val="1.3.2"/>
      <sheetName val="1.3.3"/>
      <sheetName val="1.3.4"/>
      <sheetName val="1.3.5"/>
      <sheetName val="1.3.6"/>
      <sheetName val="1.4"/>
      <sheetName val="1.5.1"/>
      <sheetName val="1.5.2"/>
      <sheetName val="1.5.3"/>
      <sheetName val="1.6.1"/>
      <sheetName val="1.6.2"/>
      <sheetName val="1.6.3 "/>
      <sheetName val="1.6.4"/>
      <sheetName val="1.6.5"/>
      <sheetName val="1.7"/>
      <sheetName val="2.1.1"/>
      <sheetName val="noch 2.1.1"/>
      <sheetName val="2.1.2 "/>
      <sheetName val="2.1.2  (2)"/>
      <sheetName val="noch 2.1.2"/>
      <sheetName val="2.1.3"/>
      <sheetName val="2.1.3 (2)"/>
      <sheetName val="noch 2.1.3"/>
      <sheetName val="2.2.1"/>
      <sheetName val="2.2.2"/>
      <sheetName val="2.2.3"/>
      <sheetName val="2.2.4"/>
      <sheetName val="2.3.1"/>
      <sheetName val="2.3.2"/>
      <sheetName val="2.3.3"/>
      <sheetName val="2.3.4"/>
      <sheetName val="noch 2.3.4"/>
      <sheetName val="3"/>
      <sheetName val="4.1"/>
      <sheetName val="4.2"/>
      <sheetName val="4.3"/>
      <sheetName val="4.4"/>
      <sheetName val="5.1"/>
      <sheetName val="5.2"/>
      <sheetName val="6"/>
      <sheetName val="7"/>
      <sheetName val="Erläuterung"/>
      <sheetName val="1_2_3"/>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Set>
  </externalBook>
</externalLink>
</file>

<file path=xl/externalLinks/externalLink1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1_2_3"/>
    </sheetNames>
    <sheetDataSet>
      <sheetData sheetId="0"/>
    </sheetDataSet>
  </externalBook>
</externalLink>
</file>

<file path=xl/externalLinks/externalLink17.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externalLinks/externalLink18.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Deckblatt"/>
      <sheetName val="Inhalt"/>
      <sheetName val="Contents"/>
      <sheetName val="Gebiet"/>
      <sheetName val="Übersicht"/>
      <sheetName val="1.1.1"/>
      <sheetName val="1.1.2"/>
      <sheetName val="1.1.3"/>
      <sheetName val="1.1.4"/>
      <sheetName val="1.1.5"/>
      <sheetName val="noch1.1.5 "/>
      <sheetName val="1.1.6"/>
      <sheetName val="noch1.1.6"/>
      <sheetName val="1.1.7"/>
      <sheetName val="1.1.8"/>
      <sheetName val="1.2.1"/>
      <sheetName val="1.2.2"/>
      <sheetName val="1.2.3"/>
      <sheetName val="1.2.4"/>
      <sheetName val="1.2.5"/>
      <sheetName val="noch1.2.5"/>
      <sheetName val="1.2.6"/>
      <sheetName val="noch1.2.6"/>
      <sheetName val="1.2.7"/>
      <sheetName val="1.3.1"/>
      <sheetName val="1.3.2"/>
      <sheetName val="1.3.3"/>
      <sheetName val="1.3.4"/>
      <sheetName val="1.3.5"/>
      <sheetName val="noch1.3.5 "/>
      <sheetName val="1.3.6"/>
      <sheetName val="1.3.7"/>
      <sheetName val="1.4"/>
      <sheetName val="1.5.1"/>
      <sheetName val="1.5.2"/>
      <sheetName val="1.5.3"/>
      <sheetName val="1.6.1"/>
      <sheetName val="1.6.2"/>
      <sheetName val="1.6.3 "/>
      <sheetName val="1.6.4"/>
      <sheetName val="1.6.5"/>
      <sheetName val="1.6.6"/>
      <sheetName val="noch1.6.6"/>
      <sheetName val="1.6.7"/>
      <sheetName val="noch1.6.7"/>
      <sheetName val="1.6.8"/>
      <sheetName val="1.7"/>
      <sheetName val="2.1.1"/>
      <sheetName val="noch 2.1.1"/>
      <sheetName val="2.1.2 "/>
      <sheetName val="2.1.3"/>
      <sheetName val="2.1.4"/>
      <sheetName val="2.1.5"/>
      <sheetName val="2.1.6"/>
      <sheetName val="2.1.7"/>
      <sheetName val="2.1.8"/>
      <sheetName val="2.1.9"/>
      <sheetName val="2.2.1"/>
      <sheetName val="2.2.2"/>
      <sheetName val="2.2.3"/>
      <sheetName val="2.2.4"/>
      <sheetName val="noch 2.2.4"/>
      <sheetName val="3 "/>
      <sheetName val="4.1"/>
      <sheetName val="4.2"/>
      <sheetName val="4.3"/>
      <sheetName val="4.4"/>
      <sheetName val="5.1"/>
      <sheetName val="5.2"/>
      <sheetName val="6"/>
      <sheetName val="7"/>
    </sheetNames>
    <sheetDataSet>
      <sheetData sheetId="0"/>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 sheetId="46"/>
      <sheetData sheetId="47"/>
      <sheetData sheetId="48"/>
      <sheetData sheetId="49"/>
      <sheetData sheetId="50"/>
      <sheetData sheetId="51"/>
      <sheetData sheetId="52"/>
      <sheetData sheetId="53"/>
      <sheetData sheetId="54"/>
      <sheetData sheetId="55"/>
      <sheetData sheetId="56"/>
      <sheetData sheetId="57"/>
      <sheetData sheetId="58"/>
      <sheetData sheetId="59"/>
      <sheetData sheetId="60"/>
      <sheetData sheetId="61"/>
      <sheetData sheetId="62"/>
      <sheetData sheetId="63"/>
      <sheetData sheetId="64"/>
      <sheetData sheetId="65"/>
      <sheetData sheetId="66"/>
      <sheetData sheetId="67"/>
      <sheetData sheetId="68"/>
      <sheetData sheetId="69"/>
      <sheetData sheetId="70"/>
    </sheetDataSet>
  </externalBook>
</externalLink>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http://www.destatis.de/kontakt" TargetMode="External"/><Relationship Id="rId6" Type="http://schemas.openxmlformats.org/officeDocument/2006/relationships/image" Target="../media/image1.emf"/><Relationship Id="rId5" Type="http://schemas.openxmlformats.org/officeDocument/2006/relationships/oleObject" Target="../embeddings/oleObject1.bin"/><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6.bin"/></Relationships>
</file>

<file path=xl/worksheets/_rels/sheet57.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7.bin"/></Relationships>
</file>

<file path=xl/worksheets/_rels/sheet58.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8.bin"/></Relationships>
</file>

<file path=xl/worksheets/_rels/sheet59.xml.rels><?xml version="1.0" encoding="UTF-8" standalone="yes"?>
<Relationships xmlns="http://schemas.openxmlformats.org/package/2006/relationships"><Relationship Id="rId2" Type="http://schemas.openxmlformats.org/officeDocument/2006/relationships/drawing" Target="../drawings/drawing56.xml"/><Relationship Id="rId1" Type="http://schemas.openxmlformats.org/officeDocument/2006/relationships/printerSettings" Target="../printerSettings/printerSettings59.bin"/></Relationships>
</file>

<file path=xl/worksheets/_rels/sheet60.xml.rels><?xml version="1.0" encoding="UTF-8" standalone="yes"?>
<Relationships xmlns="http://schemas.openxmlformats.org/package/2006/relationships"><Relationship Id="rId2" Type="http://schemas.openxmlformats.org/officeDocument/2006/relationships/drawing" Target="../drawings/drawing57.xml"/><Relationship Id="rId1" Type="http://schemas.openxmlformats.org/officeDocument/2006/relationships/printerSettings" Target="../printerSettings/printerSettings60.bin"/></Relationships>
</file>

<file path=xl/worksheets/_rels/sheet61.xml.rels><?xml version="1.0" encoding="UTF-8" standalone="yes"?>
<Relationships xmlns="http://schemas.openxmlformats.org/package/2006/relationships"><Relationship Id="rId2" Type="http://schemas.openxmlformats.org/officeDocument/2006/relationships/drawing" Target="../drawings/drawing58.xml"/><Relationship Id="rId1" Type="http://schemas.openxmlformats.org/officeDocument/2006/relationships/printerSettings" Target="../printerSettings/printerSettings61.bin"/></Relationships>
</file>

<file path=xl/worksheets/_rels/sheet62.xml.rels><?xml version="1.0" encoding="UTF-8" standalone="yes"?>
<Relationships xmlns="http://schemas.openxmlformats.org/package/2006/relationships"><Relationship Id="rId2" Type="http://schemas.openxmlformats.org/officeDocument/2006/relationships/drawing" Target="../drawings/drawing59.xml"/><Relationship Id="rId1" Type="http://schemas.openxmlformats.org/officeDocument/2006/relationships/printerSettings" Target="../printerSettings/printerSettings62.bin"/></Relationships>
</file>

<file path=xl/worksheets/_rels/sheet63.xml.rels><?xml version="1.0" encoding="UTF-8" standalone="yes"?>
<Relationships xmlns="http://schemas.openxmlformats.org/package/2006/relationships"><Relationship Id="rId2" Type="http://schemas.openxmlformats.org/officeDocument/2006/relationships/drawing" Target="../drawings/drawing60.xml"/><Relationship Id="rId1" Type="http://schemas.openxmlformats.org/officeDocument/2006/relationships/printerSettings" Target="../printerSettings/printerSettings63.bin"/></Relationships>
</file>

<file path=xl/worksheets/_rels/sheet64.xml.rels><?xml version="1.0" encoding="UTF-8" standalone="yes"?>
<Relationships xmlns="http://schemas.openxmlformats.org/package/2006/relationships"><Relationship Id="rId2" Type="http://schemas.openxmlformats.org/officeDocument/2006/relationships/drawing" Target="../drawings/drawing61.xml"/><Relationship Id="rId1" Type="http://schemas.openxmlformats.org/officeDocument/2006/relationships/printerSettings" Target="../printerSettings/printerSettings64.bin"/></Relationships>
</file>

<file path=xl/worksheets/_rels/sheet65.xml.rels><?xml version="1.0" encoding="UTF-8" standalone="yes"?>
<Relationships xmlns="http://schemas.openxmlformats.org/package/2006/relationships"><Relationship Id="rId2" Type="http://schemas.openxmlformats.org/officeDocument/2006/relationships/drawing" Target="../drawings/drawing62.xml"/><Relationship Id="rId1" Type="http://schemas.openxmlformats.org/officeDocument/2006/relationships/printerSettings" Target="../printerSettings/printerSettings65.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tabColor theme="0" tint="-0.34998626667073579"/>
    <pageSetUpPr fitToPage="1"/>
  </sheetPr>
  <dimension ref="A1:I63"/>
  <sheetViews>
    <sheetView showGridLines="0" tabSelected="1" zoomScale="75" zoomScaleNormal="75" workbookViewId="0">
      <selection activeCell="H3" sqref="H3:H4"/>
    </sheetView>
  </sheetViews>
  <sheetFormatPr baseColWidth="10" defaultRowHeight="12.75"/>
  <cols>
    <col min="1" max="1" width="6.7109375" style="874" customWidth="1"/>
    <col min="2" max="6" width="11.42578125" style="874"/>
    <col min="7" max="7" width="9.85546875" style="874" customWidth="1"/>
    <col min="8" max="8" width="38" style="874" customWidth="1"/>
    <col min="9" max="16384" width="11.42578125" style="874"/>
  </cols>
  <sheetData>
    <row r="1" spans="1:9" ht="45.75" customHeight="1">
      <c r="A1" s="891"/>
      <c r="B1" s="1177" t="s">
        <v>822</v>
      </c>
      <c r="C1" s="1178"/>
      <c r="D1" s="1178"/>
      <c r="E1" s="1178"/>
      <c r="F1" s="1178"/>
      <c r="G1" s="1178"/>
      <c r="H1" s="1178"/>
    </row>
    <row r="2" spans="1:9" ht="14.25" customHeight="1">
      <c r="A2" s="875"/>
      <c r="B2" s="875"/>
      <c r="C2" s="875"/>
      <c r="D2" s="875"/>
      <c r="E2" s="875"/>
      <c r="F2" s="875"/>
      <c r="G2" s="875"/>
      <c r="H2" s="875"/>
    </row>
    <row r="3" spans="1:9" ht="11.25" customHeight="1">
      <c r="A3" s="875"/>
      <c r="B3" s="875"/>
      <c r="C3" s="875"/>
      <c r="D3" s="875"/>
      <c r="E3" s="875"/>
      <c r="F3" s="875"/>
      <c r="G3" s="875"/>
      <c r="H3" s="1179" t="s">
        <v>1056</v>
      </c>
      <c r="I3" s="890"/>
    </row>
    <row r="4" spans="1:9">
      <c r="A4" s="875"/>
      <c r="B4" s="875"/>
      <c r="C4" s="875"/>
      <c r="D4" s="875"/>
      <c r="E4" s="875"/>
      <c r="F4" s="875"/>
      <c r="G4" s="875"/>
      <c r="H4" s="1180"/>
    </row>
    <row r="5" spans="1:9">
      <c r="A5" s="875"/>
      <c r="B5" s="875"/>
      <c r="C5" s="875"/>
      <c r="D5" s="875"/>
      <c r="E5" s="875"/>
      <c r="F5" s="875"/>
      <c r="G5" s="875"/>
      <c r="H5" s="875"/>
    </row>
    <row r="6" spans="1:9">
      <c r="A6" s="875"/>
      <c r="B6" s="875"/>
      <c r="C6" s="875"/>
      <c r="D6" s="875"/>
      <c r="E6" s="875"/>
      <c r="F6" s="875"/>
      <c r="G6" s="875"/>
      <c r="H6" s="875"/>
    </row>
    <row r="7" spans="1:9">
      <c r="A7" s="875"/>
      <c r="B7" s="875"/>
      <c r="C7" s="875"/>
      <c r="D7" s="875"/>
      <c r="E7" s="875"/>
      <c r="F7" s="875"/>
      <c r="G7" s="875"/>
      <c r="H7" s="875"/>
    </row>
    <row r="8" spans="1:9">
      <c r="A8" s="875"/>
      <c r="B8" s="875"/>
      <c r="C8" s="875"/>
      <c r="D8" s="875"/>
      <c r="E8" s="875"/>
      <c r="F8" s="875"/>
      <c r="G8" s="875"/>
      <c r="H8" s="875"/>
    </row>
    <row r="9" spans="1:9">
      <c r="A9" s="875"/>
      <c r="B9" s="875"/>
      <c r="C9" s="875"/>
      <c r="D9" s="875"/>
      <c r="E9" s="875"/>
      <c r="F9" s="875"/>
      <c r="G9" s="875"/>
      <c r="H9" s="875"/>
    </row>
    <row r="10" spans="1:9" s="879" customFormat="1" ht="34.5">
      <c r="A10" s="881"/>
      <c r="B10" s="889" t="s">
        <v>160</v>
      </c>
      <c r="C10" s="889"/>
      <c r="D10" s="881"/>
      <c r="E10" s="881"/>
      <c r="F10" s="881"/>
      <c r="G10" s="881"/>
      <c r="H10" s="881"/>
    </row>
    <row r="11" spans="1:9">
      <c r="A11" s="875"/>
      <c r="B11" s="875"/>
      <c r="C11" s="875"/>
      <c r="D11" s="875"/>
      <c r="E11" s="875"/>
      <c r="F11" s="875"/>
      <c r="G11" s="875"/>
      <c r="H11" s="875"/>
    </row>
    <row r="12" spans="1:9">
      <c r="A12" s="875"/>
      <c r="B12" s="875"/>
      <c r="C12" s="875"/>
      <c r="D12" s="875"/>
      <c r="E12" s="875"/>
      <c r="F12" s="875"/>
      <c r="G12" s="875"/>
      <c r="H12" s="875"/>
    </row>
    <row r="13" spans="1:9">
      <c r="A13" s="875"/>
      <c r="B13" s="875"/>
      <c r="C13" s="875"/>
      <c r="D13" s="875"/>
      <c r="E13" s="875"/>
      <c r="F13" s="875"/>
      <c r="G13" s="875"/>
      <c r="H13" s="875"/>
    </row>
    <row r="14" spans="1:9" s="879" customFormat="1" ht="27">
      <c r="A14" s="881"/>
      <c r="B14" s="888" t="s">
        <v>823</v>
      </c>
      <c r="C14" s="887"/>
      <c r="D14" s="887"/>
      <c r="E14" s="886"/>
      <c r="F14" s="881"/>
      <c r="G14" s="881"/>
      <c r="H14" s="881"/>
    </row>
    <row r="15" spans="1:9" s="879" customFormat="1" ht="27">
      <c r="A15" s="881"/>
      <c r="B15" s="888"/>
      <c r="C15" s="887"/>
      <c r="D15" s="887"/>
      <c r="E15" s="886"/>
      <c r="F15" s="881"/>
      <c r="G15" s="881"/>
      <c r="H15" s="881"/>
    </row>
    <row r="16" spans="1:9" s="879" customFormat="1" ht="27">
      <c r="A16" s="881"/>
      <c r="B16" s="888"/>
      <c r="C16" s="887"/>
      <c r="D16" s="887"/>
      <c r="E16" s="886"/>
      <c r="F16" s="881"/>
      <c r="G16" s="881"/>
      <c r="H16" s="881"/>
    </row>
    <row r="17" spans="1:8">
      <c r="A17" s="875"/>
      <c r="B17" s="875"/>
      <c r="C17" s="875"/>
      <c r="D17" s="875"/>
      <c r="E17" s="875"/>
      <c r="F17" s="875"/>
      <c r="G17" s="875"/>
      <c r="H17" s="875"/>
    </row>
    <row r="18" spans="1:8">
      <c r="A18" s="875"/>
      <c r="B18" s="885"/>
      <c r="C18" s="885"/>
      <c r="D18" s="885"/>
      <c r="E18" s="885"/>
      <c r="F18" s="875"/>
      <c r="G18" s="875"/>
      <c r="H18" s="875"/>
    </row>
    <row r="19" spans="1:8">
      <c r="A19" s="875"/>
      <c r="B19" s="885"/>
      <c r="C19" s="885"/>
      <c r="D19" s="885"/>
      <c r="E19" s="885"/>
      <c r="F19" s="875"/>
      <c r="G19" s="875"/>
      <c r="H19" s="875"/>
    </row>
    <row r="20" spans="1:8">
      <c r="A20" s="875"/>
      <c r="B20" s="1181"/>
      <c r="C20" s="1182"/>
      <c r="D20" s="1182"/>
      <c r="E20" s="1182"/>
      <c r="F20" s="782"/>
      <c r="G20" s="875"/>
      <c r="H20" s="875"/>
    </row>
    <row r="21" spans="1:8">
      <c r="A21" s="875"/>
      <c r="B21" s="1182"/>
      <c r="C21" s="1182"/>
      <c r="D21" s="1182"/>
      <c r="E21" s="1182"/>
      <c r="F21" s="782"/>
      <c r="G21" s="875"/>
      <c r="H21" s="875"/>
    </row>
    <row r="22" spans="1:8">
      <c r="A22" s="875"/>
      <c r="B22" s="1182"/>
      <c r="C22" s="1182"/>
      <c r="D22" s="1182"/>
      <c r="E22" s="1182"/>
      <c r="F22" s="782"/>
      <c r="G22" s="875"/>
      <c r="H22" s="875"/>
    </row>
    <row r="23" spans="1:8">
      <c r="A23" s="875"/>
      <c r="B23" s="1182"/>
      <c r="C23" s="1182"/>
      <c r="D23" s="1182"/>
      <c r="E23" s="1182"/>
      <c r="F23" s="782"/>
      <c r="G23" s="875"/>
      <c r="H23" s="875"/>
    </row>
    <row r="24" spans="1:8">
      <c r="A24" s="875"/>
      <c r="B24" s="1182"/>
      <c r="C24" s="1182"/>
      <c r="D24" s="1182"/>
      <c r="E24" s="1182"/>
      <c r="F24" s="782"/>
      <c r="G24" s="875"/>
      <c r="H24" s="875"/>
    </row>
    <row r="25" spans="1:8">
      <c r="A25" s="875"/>
      <c r="B25" s="1182"/>
      <c r="C25" s="1182"/>
      <c r="D25" s="1182"/>
      <c r="E25" s="1182"/>
      <c r="F25" s="782"/>
      <c r="G25" s="875"/>
      <c r="H25" s="875"/>
    </row>
    <row r="26" spans="1:8">
      <c r="A26" s="875"/>
      <c r="B26" s="1182"/>
      <c r="C26" s="1182"/>
      <c r="D26" s="1182"/>
      <c r="E26" s="1182"/>
      <c r="F26" s="782"/>
      <c r="G26" s="875"/>
      <c r="H26" s="875"/>
    </row>
    <row r="27" spans="1:8">
      <c r="A27" s="875"/>
      <c r="B27" s="1182"/>
      <c r="C27" s="1182"/>
      <c r="D27" s="1182"/>
      <c r="E27" s="1182"/>
      <c r="F27" s="782"/>
      <c r="G27" s="875"/>
      <c r="H27" s="875"/>
    </row>
    <row r="28" spans="1:8">
      <c r="A28" s="875"/>
      <c r="B28" s="1182"/>
      <c r="C28" s="1182"/>
      <c r="D28" s="1182"/>
      <c r="E28" s="1182"/>
      <c r="F28" s="782"/>
      <c r="G28" s="875"/>
      <c r="H28" s="875"/>
    </row>
    <row r="29" spans="1:8">
      <c r="A29" s="875"/>
      <c r="B29" s="1182"/>
      <c r="C29" s="1182"/>
      <c r="D29" s="1182"/>
      <c r="E29" s="1182"/>
      <c r="F29" s="782"/>
      <c r="G29" s="875"/>
      <c r="H29" s="875"/>
    </row>
    <row r="30" spans="1:8">
      <c r="A30" s="875"/>
      <c r="B30" s="1182"/>
      <c r="C30" s="1182"/>
      <c r="D30" s="1182"/>
      <c r="E30" s="1182"/>
      <c r="F30" s="782"/>
      <c r="G30" s="875"/>
      <c r="H30" s="875"/>
    </row>
    <row r="31" spans="1:8">
      <c r="A31" s="875"/>
      <c r="B31" s="1182"/>
      <c r="C31" s="1182"/>
      <c r="D31" s="1182"/>
      <c r="E31" s="1182"/>
      <c r="F31" s="782"/>
      <c r="G31" s="875"/>
      <c r="H31" s="875"/>
    </row>
    <row r="32" spans="1:8">
      <c r="A32" s="875"/>
      <c r="B32" s="1182"/>
      <c r="C32" s="1182"/>
      <c r="D32" s="1182"/>
      <c r="E32" s="1182"/>
      <c r="F32" s="782"/>
      <c r="G32" s="875"/>
      <c r="H32" s="875"/>
    </row>
    <row r="33" spans="1:8">
      <c r="A33" s="875"/>
      <c r="B33" s="1182"/>
      <c r="C33" s="1182"/>
      <c r="D33" s="1182"/>
      <c r="E33" s="1182"/>
      <c r="F33" s="782"/>
      <c r="G33" s="875"/>
      <c r="H33" s="875"/>
    </row>
    <row r="34" spans="1:8">
      <c r="A34" s="875"/>
      <c r="B34" s="1182"/>
      <c r="C34" s="1182"/>
      <c r="D34" s="1182"/>
      <c r="E34" s="1182"/>
      <c r="F34" s="782"/>
      <c r="G34" s="875"/>
      <c r="H34" s="875"/>
    </row>
    <row r="35" spans="1:8">
      <c r="A35" s="875"/>
      <c r="B35" s="1182"/>
      <c r="C35" s="1182"/>
      <c r="D35" s="1182"/>
      <c r="E35" s="1182"/>
      <c r="F35" s="782"/>
      <c r="G35" s="875"/>
      <c r="H35" s="875"/>
    </row>
    <row r="36" spans="1:8">
      <c r="A36" s="875"/>
      <c r="B36" s="1182"/>
      <c r="C36" s="1182"/>
      <c r="D36" s="1182"/>
      <c r="E36" s="1182"/>
      <c r="F36" s="782"/>
      <c r="G36" s="875"/>
      <c r="H36" s="875"/>
    </row>
    <row r="37" spans="1:8">
      <c r="A37" s="875"/>
      <c r="B37" s="1182"/>
      <c r="C37" s="1182"/>
      <c r="D37" s="1182"/>
      <c r="E37" s="1182"/>
      <c r="F37" s="782"/>
      <c r="G37" s="875"/>
      <c r="H37" s="875"/>
    </row>
    <row r="38" spans="1:8">
      <c r="A38" s="875"/>
      <c r="B38" s="1182"/>
      <c r="C38" s="1182"/>
      <c r="D38" s="1182"/>
      <c r="E38" s="1182"/>
      <c r="F38" s="782"/>
      <c r="G38" s="875"/>
      <c r="H38" s="875"/>
    </row>
    <row r="39" spans="1:8">
      <c r="A39" s="875"/>
      <c r="B39" s="782"/>
      <c r="C39" s="782"/>
      <c r="D39" s="782"/>
      <c r="E39" s="782"/>
      <c r="F39" s="782"/>
      <c r="G39" s="875"/>
      <c r="H39" s="875"/>
    </row>
    <row r="40" spans="1:8">
      <c r="A40" s="875"/>
      <c r="B40" s="782"/>
      <c r="C40" s="782"/>
      <c r="D40" s="782"/>
      <c r="E40" s="782"/>
      <c r="F40" s="782"/>
      <c r="G40" s="875"/>
      <c r="H40" s="875"/>
    </row>
    <row r="41" spans="1:8">
      <c r="A41" s="875"/>
      <c r="B41" s="875"/>
      <c r="C41" s="875"/>
      <c r="D41" s="875"/>
      <c r="E41" s="875"/>
      <c r="F41" s="875"/>
      <c r="G41" s="875"/>
      <c r="H41" s="875"/>
    </row>
    <row r="42" spans="1:8">
      <c r="A42" s="875"/>
      <c r="B42" s="875"/>
      <c r="C42" s="875"/>
      <c r="D42" s="875"/>
      <c r="E42" s="875"/>
      <c r="F42" s="875"/>
      <c r="G42" s="875"/>
      <c r="H42" s="875"/>
    </row>
    <row r="43" spans="1:8">
      <c r="A43" s="875"/>
      <c r="B43" s="875"/>
      <c r="C43" s="875"/>
      <c r="D43" s="875"/>
      <c r="E43" s="875"/>
      <c r="F43" s="875"/>
      <c r="G43" s="875"/>
      <c r="H43" s="875"/>
    </row>
    <row r="44" spans="1:8">
      <c r="A44" s="875"/>
      <c r="B44" s="875"/>
      <c r="C44" s="875"/>
      <c r="D44" s="875"/>
      <c r="E44" s="875"/>
      <c r="F44" s="875"/>
      <c r="G44" s="875"/>
      <c r="H44" s="875"/>
    </row>
    <row r="45" spans="1:8">
      <c r="A45" s="875"/>
      <c r="B45" s="875"/>
      <c r="C45" s="875"/>
      <c r="D45" s="875"/>
      <c r="E45" s="875"/>
      <c r="F45" s="875"/>
      <c r="G45" s="875"/>
      <c r="H45" s="875"/>
    </row>
    <row r="46" spans="1:8">
      <c r="A46" s="875"/>
      <c r="B46" s="875"/>
      <c r="C46" s="875"/>
      <c r="D46" s="875"/>
      <c r="E46" s="875"/>
      <c r="F46" s="875"/>
      <c r="G46" s="875"/>
      <c r="H46" s="875"/>
    </row>
    <row r="47" spans="1:8">
      <c r="A47" s="875"/>
      <c r="B47" s="875"/>
      <c r="C47" s="875"/>
      <c r="D47" s="875"/>
      <c r="E47" s="875"/>
      <c r="F47" s="875"/>
      <c r="G47" s="875"/>
      <c r="H47" s="875"/>
    </row>
    <row r="48" spans="1:8" s="879" customFormat="1" ht="33">
      <c r="A48" s="881"/>
      <c r="B48" s="884" t="s">
        <v>1092</v>
      </c>
      <c r="C48" s="880"/>
      <c r="D48" s="880"/>
      <c r="E48" s="880"/>
      <c r="F48" s="880"/>
      <c r="G48" s="880"/>
      <c r="H48" s="880"/>
    </row>
    <row r="49" spans="1:8">
      <c r="A49" s="875"/>
      <c r="B49" s="876"/>
      <c r="C49" s="876"/>
      <c r="D49" s="876"/>
      <c r="E49" s="876"/>
      <c r="F49" s="876"/>
      <c r="G49" s="876"/>
      <c r="H49" s="876"/>
    </row>
    <row r="50" spans="1:8">
      <c r="A50" s="875"/>
      <c r="B50" s="876"/>
      <c r="C50" s="876"/>
      <c r="D50" s="876"/>
      <c r="E50" s="876"/>
      <c r="F50" s="876"/>
      <c r="G50" s="876"/>
      <c r="H50" s="876"/>
    </row>
    <row r="51" spans="1:8">
      <c r="A51" s="875"/>
      <c r="B51" s="876"/>
      <c r="C51" s="876"/>
      <c r="D51" s="876"/>
      <c r="E51" s="876"/>
      <c r="F51" s="876"/>
      <c r="G51" s="876"/>
      <c r="H51" s="876"/>
    </row>
    <row r="52" spans="1:8" s="879" customFormat="1">
      <c r="A52" s="881"/>
      <c r="B52" s="883" t="s">
        <v>824</v>
      </c>
      <c r="C52" s="880"/>
      <c r="D52" s="880"/>
      <c r="E52" s="880"/>
      <c r="F52" s="880"/>
      <c r="G52" s="880"/>
      <c r="H52" s="880"/>
    </row>
    <row r="53" spans="1:8" s="879" customFormat="1">
      <c r="A53" s="881"/>
      <c r="B53" s="883" t="s">
        <v>1093</v>
      </c>
      <c r="C53" s="880"/>
      <c r="D53" s="880"/>
      <c r="E53" s="880"/>
      <c r="F53" s="880"/>
      <c r="G53" s="880"/>
      <c r="H53" s="880"/>
    </row>
    <row r="54" spans="1:8" s="879" customFormat="1">
      <c r="A54" s="881"/>
      <c r="B54" s="964" t="s">
        <v>1097</v>
      </c>
      <c r="C54" s="965"/>
      <c r="D54" s="965"/>
      <c r="E54" s="880"/>
      <c r="F54" s="880"/>
      <c r="G54" s="880"/>
      <c r="H54" s="880"/>
    </row>
    <row r="55" spans="1:8" ht="15" customHeight="1">
      <c r="A55" s="875"/>
      <c r="B55" s="876"/>
      <c r="C55" s="876"/>
      <c r="D55" s="876"/>
      <c r="E55" s="876"/>
      <c r="F55" s="876"/>
      <c r="G55" s="876"/>
      <c r="H55" s="876"/>
    </row>
    <row r="56" spans="1:8" s="879" customFormat="1">
      <c r="A56" s="881"/>
      <c r="B56" s="875" t="s">
        <v>488</v>
      </c>
      <c r="C56" s="880"/>
      <c r="D56" s="880"/>
      <c r="E56" s="880"/>
      <c r="F56" s="880"/>
      <c r="G56" s="880"/>
      <c r="H56" s="880"/>
    </row>
    <row r="57" spans="1:8" s="879" customFormat="1">
      <c r="A57" s="881"/>
      <c r="B57" s="882" t="s">
        <v>489</v>
      </c>
      <c r="C57" s="880"/>
      <c r="D57" s="880"/>
      <c r="E57" s="880"/>
      <c r="F57" s="880"/>
      <c r="G57" s="880"/>
      <c r="H57" s="880"/>
    </row>
    <row r="58" spans="1:8" s="879" customFormat="1">
      <c r="A58" s="881"/>
      <c r="B58" s="875" t="s">
        <v>1057</v>
      </c>
      <c r="C58" s="880"/>
      <c r="D58" s="880"/>
      <c r="E58" s="880"/>
      <c r="F58" s="880"/>
      <c r="G58" s="880"/>
      <c r="H58" s="880"/>
    </row>
    <row r="59" spans="1:8" ht="15" customHeight="1">
      <c r="A59" s="875"/>
      <c r="B59" s="876"/>
      <c r="C59" s="876"/>
      <c r="D59" s="876"/>
      <c r="E59" s="876"/>
      <c r="F59" s="876"/>
      <c r="G59" s="876"/>
      <c r="H59" s="876"/>
    </row>
    <row r="60" spans="1:8" ht="18">
      <c r="A60" s="875"/>
      <c r="B60" s="878" t="s">
        <v>1094</v>
      </c>
      <c r="C60" s="876"/>
      <c r="D60" s="876"/>
      <c r="E60" s="876"/>
      <c r="F60" s="876"/>
      <c r="G60" s="876"/>
      <c r="H60" s="876"/>
    </row>
    <row r="61" spans="1:8">
      <c r="A61" s="875"/>
      <c r="B61" s="877" t="s">
        <v>825</v>
      </c>
      <c r="C61" s="876"/>
      <c r="D61" s="876"/>
      <c r="E61" s="876"/>
      <c r="F61" s="876"/>
      <c r="G61" s="876"/>
      <c r="H61" s="876"/>
    </row>
    <row r="62" spans="1:8">
      <c r="A62" s="875"/>
      <c r="B62" s="876"/>
      <c r="C62" s="876"/>
      <c r="D62" s="876"/>
      <c r="E62" s="876"/>
      <c r="F62" s="876"/>
      <c r="G62" s="876"/>
      <c r="H62" s="876"/>
    </row>
    <row r="63" spans="1:8">
      <c r="A63" s="875"/>
      <c r="B63" s="875"/>
      <c r="C63" s="875"/>
      <c r="D63" s="875"/>
      <c r="E63" s="875"/>
      <c r="F63" s="875"/>
      <c r="G63" s="875"/>
      <c r="H63" s="875"/>
    </row>
  </sheetData>
  <sheetProtection selectLockedCells="1"/>
  <mergeCells count="3">
    <mergeCell ref="B1:H1"/>
    <mergeCell ref="H3:H4"/>
    <mergeCell ref="B20:E38"/>
  </mergeCells>
  <hyperlinks>
    <hyperlink ref="B57" r:id="rId1"/>
  </hyperlinks>
  <pageMargins left="0.39370078740157483" right="0.39370078740157483" top="0.43307086614173229" bottom="0.6692913385826772" header="0.59055118110236227" footer="0.70866141732283472"/>
  <pageSetup paperSize="9" scale="85" orientation="portrait" r:id="rId2"/>
  <headerFooter alignWithMargins="0"/>
  <drawing r:id="rId3"/>
  <legacyDrawing r:id="rId4"/>
  <oleObjects>
    <mc:AlternateContent xmlns:mc="http://schemas.openxmlformats.org/markup-compatibility/2006">
      <mc:Choice Requires="x14">
        <oleObject progId="Word.Picture.8" shapeId="389121" r:id="rId5">
          <objectPr defaultSize="0" autoPict="0" r:id="rId6">
            <anchor>
              <from>
                <xdr:col>7</xdr:col>
                <xdr:colOff>647700</xdr:colOff>
                <xdr:row>0</xdr:row>
                <xdr:rowOff>66675</xdr:rowOff>
              </from>
              <to>
                <xdr:col>7</xdr:col>
                <xdr:colOff>2247900</xdr:colOff>
                <xdr:row>0</xdr:row>
                <xdr:rowOff>504825</xdr:rowOff>
              </to>
            </anchor>
          </objectPr>
        </oleObject>
      </mc:Choice>
      <mc:Fallback>
        <oleObject progId="Word.Picture.8" shapeId="389121" r:id="rId5"/>
      </mc:Fallback>
    </mc:AlternateContent>
  </oleObject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6"/>
  <sheetViews>
    <sheetView showGridLines="0" zoomScale="105" zoomScaleNormal="105" workbookViewId="0"/>
  </sheetViews>
  <sheetFormatPr baseColWidth="10" defaultRowHeight="12.75"/>
  <cols>
    <col min="1" max="6" width="11.42578125" style="725"/>
    <col min="7" max="7" width="19" style="725" customWidth="1"/>
    <col min="8" max="8" width="16" style="725" customWidth="1"/>
    <col min="9" max="16384" width="11.42578125" style="725"/>
  </cols>
  <sheetData>
    <row r="3" spans="1:7" s="325" customFormat="1" ht="15">
      <c r="A3" s="201" t="s">
        <v>43</v>
      </c>
      <c r="B3" s="201"/>
      <c r="C3" s="201"/>
      <c r="D3" s="201"/>
      <c r="E3" s="201"/>
      <c r="F3" s="201"/>
      <c r="G3" s="201"/>
    </row>
    <row r="4" spans="1:7" s="512" customFormat="1" ht="12" customHeight="1">
      <c r="A4" s="511"/>
    </row>
    <row r="5" spans="1:7" ht="14.25">
      <c r="A5" s="513" t="s">
        <v>44</v>
      </c>
      <c r="B5" s="324" t="s">
        <v>796</v>
      </c>
    </row>
    <row r="6" spans="1:7" ht="14.25">
      <c r="A6" s="513" t="s">
        <v>44</v>
      </c>
      <c r="B6" s="324" t="s">
        <v>140</v>
      </c>
    </row>
    <row r="7" spans="1:7">
      <c r="A7" s="514"/>
    </row>
    <row r="8" spans="1:7" ht="15">
      <c r="A8" s="325" t="s">
        <v>45</v>
      </c>
    </row>
    <row r="10" spans="1:7">
      <c r="A10" s="324" t="s">
        <v>46</v>
      </c>
    </row>
    <row r="11" spans="1:7" ht="14.25">
      <c r="A11" s="515" t="s">
        <v>47</v>
      </c>
      <c r="B11" s="725" t="s">
        <v>48</v>
      </c>
    </row>
    <row r="12" spans="1:7" ht="14.25">
      <c r="A12" s="515" t="s">
        <v>49</v>
      </c>
      <c r="B12" s="725" t="s">
        <v>50</v>
      </c>
    </row>
    <row r="13" spans="1:7" ht="14.25">
      <c r="A13" s="515" t="s">
        <v>51</v>
      </c>
      <c r="B13" s="725" t="s">
        <v>54</v>
      </c>
    </row>
    <row r="14" spans="1:7" ht="14.25">
      <c r="A14" s="515" t="s">
        <v>52</v>
      </c>
      <c r="B14" s="725" t="s">
        <v>56</v>
      </c>
    </row>
    <row r="15" spans="1:7" ht="14.25">
      <c r="A15" s="515" t="s">
        <v>53</v>
      </c>
      <c r="B15" s="725" t="s">
        <v>57</v>
      </c>
    </row>
    <row r="16" spans="1:7" ht="14.25">
      <c r="A16" s="515" t="s">
        <v>55</v>
      </c>
      <c r="B16" s="725" t="s">
        <v>58</v>
      </c>
    </row>
    <row r="17" spans="1:12">
      <c r="B17" s="517"/>
    </row>
    <row r="18" spans="1:12">
      <c r="A18" s="324" t="s">
        <v>801</v>
      </c>
    </row>
    <row r="19" spans="1:12" ht="14.25">
      <c r="A19" s="515" t="s">
        <v>59</v>
      </c>
      <c r="B19" s="725" t="s">
        <v>48</v>
      </c>
    </row>
    <row r="20" spans="1:12" ht="14.25">
      <c r="A20" s="515" t="s">
        <v>60</v>
      </c>
      <c r="B20" s="725" t="s">
        <v>50</v>
      </c>
    </row>
    <row r="21" spans="1:12" ht="14.25">
      <c r="A21" s="515" t="s">
        <v>61</v>
      </c>
      <c r="B21" s="725" t="s">
        <v>54</v>
      </c>
    </row>
    <row r="22" spans="1:12" ht="14.25">
      <c r="A22" s="515" t="s">
        <v>62</v>
      </c>
      <c r="B22" s="725" t="s">
        <v>56</v>
      </c>
    </row>
    <row r="23" spans="1:12" ht="14.25">
      <c r="A23" s="515" t="s">
        <v>63</v>
      </c>
      <c r="B23" s="725" t="s">
        <v>57</v>
      </c>
    </row>
    <row r="24" spans="1:12" ht="14.25">
      <c r="A24" s="515" t="s">
        <v>64</v>
      </c>
      <c r="B24" s="139" t="s">
        <v>1019</v>
      </c>
      <c r="C24" s="139"/>
      <c r="D24" s="139"/>
      <c r="E24" s="139"/>
      <c r="F24" s="139"/>
      <c r="G24" s="139"/>
      <c r="H24" s="139"/>
      <c r="I24" s="139"/>
      <c r="J24" s="139"/>
      <c r="K24" s="139"/>
      <c r="L24" s="139"/>
    </row>
    <row r="25" spans="1:12" s="873" customFormat="1" ht="14.25">
      <c r="A25" s="515"/>
      <c r="B25" s="139"/>
      <c r="C25" s="139"/>
      <c r="D25" s="139"/>
      <c r="E25" s="139"/>
      <c r="F25" s="139"/>
      <c r="G25" s="139"/>
      <c r="H25" s="139"/>
      <c r="I25" s="139"/>
      <c r="J25" s="139"/>
      <c r="K25" s="139"/>
      <c r="L25" s="139"/>
    </row>
    <row r="26" spans="1:12">
      <c r="A26" s="324" t="s">
        <v>65</v>
      </c>
    </row>
    <row r="27" spans="1:12" ht="14.25">
      <c r="A27" s="515" t="s">
        <v>66</v>
      </c>
      <c r="B27" s="725" t="s">
        <v>48</v>
      </c>
    </row>
    <row r="28" spans="1:12" ht="14.25">
      <c r="A28" s="515" t="s">
        <v>67</v>
      </c>
      <c r="B28" s="725" t="s">
        <v>68</v>
      </c>
    </row>
    <row r="29" spans="1:12" ht="14.25">
      <c r="A29" s="515" t="s">
        <v>69</v>
      </c>
      <c r="B29" s="725" t="s">
        <v>70</v>
      </c>
    </row>
    <row r="30" spans="1:12" ht="14.25">
      <c r="A30" s="515" t="s">
        <v>71</v>
      </c>
      <c r="B30" s="725" t="s">
        <v>54</v>
      </c>
    </row>
    <row r="31" spans="1:12" ht="14.25">
      <c r="A31" s="515" t="s">
        <v>72</v>
      </c>
      <c r="B31" s="725" t="s">
        <v>57</v>
      </c>
    </row>
    <row r="32" spans="1:12" ht="14.25">
      <c r="A32" s="515" t="s">
        <v>73</v>
      </c>
      <c r="B32" s="139" t="s">
        <v>1026</v>
      </c>
    </row>
    <row r="33" spans="1:2" ht="14.25">
      <c r="A33" s="515" t="s">
        <v>74</v>
      </c>
      <c r="B33" s="725" t="s">
        <v>75</v>
      </c>
    </row>
    <row r="34" spans="1:2" s="873" customFormat="1" ht="14.25">
      <c r="A34" s="515"/>
    </row>
    <row r="35" spans="1:2">
      <c r="A35" s="324" t="s">
        <v>800</v>
      </c>
    </row>
    <row r="36" spans="1:2" ht="14.25">
      <c r="A36" s="515" t="s">
        <v>1032</v>
      </c>
      <c r="B36" s="725" t="s">
        <v>77</v>
      </c>
    </row>
    <row r="37" spans="1:2" ht="14.25" customHeight="1">
      <c r="A37" s="515" t="s">
        <v>1033</v>
      </c>
      <c r="B37" s="725" t="s">
        <v>79</v>
      </c>
    </row>
    <row r="38" spans="1:2" ht="14.25" customHeight="1">
      <c r="A38" s="515" t="s">
        <v>1034</v>
      </c>
      <c r="B38" s="725" t="s">
        <v>81</v>
      </c>
    </row>
    <row r="39" spans="1:2" ht="14.25" customHeight="1"/>
    <row r="40" spans="1:2">
      <c r="A40" s="324" t="s">
        <v>82</v>
      </c>
    </row>
    <row r="41" spans="1:2" ht="14.25">
      <c r="A41" s="515" t="s">
        <v>76</v>
      </c>
      <c r="B41" s="725" t="s">
        <v>48</v>
      </c>
    </row>
    <row r="42" spans="1:2" ht="14.25">
      <c r="A42" s="515" t="s">
        <v>78</v>
      </c>
      <c r="B42" s="725" t="s">
        <v>83</v>
      </c>
    </row>
    <row r="43" spans="1:2" ht="14.25">
      <c r="A43" s="515" t="s">
        <v>80</v>
      </c>
      <c r="B43" s="725" t="s">
        <v>84</v>
      </c>
    </row>
    <row r="44" spans="1:2" ht="14.25">
      <c r="A44" s="515" t="s">
        <v>1043</v>
      </c>
      <c r="B44" s="725" t="s">
        <v>54</v>
      </c>
    </row>
    <row r="45" spans="1:2" ht="14.25">
      <c r="A45" s="515" t="s">
        <v>1044</v>
      </c>
      <c r="B45" s="725" t="s">
        <v>369</v>
      </c>
    </row>
    <row r="46" spans="1:2" ht="14.25">
      <c r="A46" s="515" t="s">
        <v>1045</v>
      </c>
      <c r="B46" s="725" t="s">
        <v>85</v>
      </c>
    </row>
    <row r="47" spans="1:2" ht="14.25" customHeight="1"/>
    <row r="48" spans="1:2">
      <c r="A48" s="324" t="s">
        <v>86</v>
      </c>
    </row>
    <row r="49" spans="1:7" ht="14.25">
      <c r="A49" s="515" t="s">
        <v>1042</v>
      </c>
      <c r="B49" s="725" t="s">
        <v>87</v>
      </c>
    </row>
    <row r="50" spans="1:7" ht="22.5" customHeight="1">
      <c r="A50" s="730"/>
      <c r="B50" s="730"/>
      <c r="C50" s="730"/>
      <c r="D50" s="730"/>
      <c r="E50" s="730"/>
      <c r="F50" s="730"/>
      <c r="G50" s="730"/>
    </row>
    <row r="52" spans="1:7" ht="15">
      <c r="A52" s="325" t="s">
        <v>89</v>
      </c>
    </row>
    <row r="54" spans="1:7">
      <c r="A54" s="324" t="s">
        <v>90</v>
      </c>
    </row>
    <row r="55" spans="1:7" ht="14.25">
      <c r="A55" s="515" t="s">
        <v>91</v>
      </c>
      <c r="B55" s="725" t="s">
        <v>92</v>
      </c>
    </row>
    <row r="56" spans="1:7" ht="14.25">
      <c r="A56" s="515" t="s">
        <v>93</v>
      </c>
      <c r="B56" s="725" t="s">
        <v>595</v>
      </c>
    </row>
    <row r="57" spans="1:7" ht="14.25">
      <c r="A57" s="515" t="s">
        <v>94</v>
      </c>
      <c r="B57" s="725" t="s">
        <v>95</v>
      </c>
    </row>
    <row r="58" spans="1:7" ht="14.25">
      <c r="A58" s="515" t="s">
        <v>96</v>
      </c>
      <c r="B58" s="725" t="s">
        <v>97</v>
      </c>
    </row>
    <row r="59" spans="1:7" ht="14.25">
      <c r="A59" s="515" t="s">
        <v>98</v>
      </c>
      <c r="B59" s="725" t="s">
        <v>594</v>
      </c>
    </row>
    <row r="60" spans="1:7" ht="14.25">
      <c r="A60" s="515" t="s">
        <v>101</v>
      </c>
      <c r="B60" s="725" t="s">
        <v>102</v>
      </c>
    </row>
    <row r="61" spans="1:7" ht="14.25">
      <c r="A61" s="515" t="s">
        <v>103</v>
      </c>
      <c r="B61" s="725" t="s">
        <v>105</v>
      </c>
    </row>
    <row r="63" spans="1:7">
      <c r="A63" s="324" t="s">
        <v>800</v>
      </c>
    </row>
    <row r="64" spans="1:7" ht="14.25">
      <c r="A64" s="515" t="s">
        <v>106</v>
      </c>
      <c r="B64" s="725" t="s">
        <v>107</v>
      </c>
    </row>
    <row r="65" spans="1:2" ht="14.25">
      <c r="A65" s="515" t="s">
        <v>108</v>
      </c>
      <c r="B65" s="725" t="s">
        <v>109</v>
      </c>
    </row>
    <row r="66" spans="1:2" ht="14.25">
      <c r="A66" s="515" t="s">
        <v>110</v>
      </c>
      <c r="B66" s="725" t="s">
        <v>114</v>
      </c>
    </row>
    <row r="67" spans="1:2" ht="14.25">
      <c r="A67" s="515" t="s">
        <v>115</v>
      </c>
      <c r="B67" s="725" t="s">
        <v>116</v>
      </c>
    </row>
    <row r="69" spans="1:2" ht="14.25">
      <c r="A69" s="518">
        <v>3</v>
      </c>
      <c r="B69" s="324" t="s">
        <v>117</v>
      </c>
    </row>
    <row r="71" spans="1:2">
      <c r="A71" s="324" t="s">
        <v>118</v>
      </c>
    </row>
    <row r="72" spans="1:2" ht="14.25">
      <c r="A72" s="515" t="s">
        <v>119</v>
      </c>
      <c r="B72" s="725" t="s">
        <v>120</v>
      </c>
    </row>
    <row r="73" spans="1:2" ht="14.25">
      <c r="A73" s="515" t="s">
        <v>121</v>
      </c>
      <c r="B73" s="725" t="s">
        <v>122</v>
      </c>
    </row>
    <row r="74" spans="1:2" ht="14.25">
      <c r="A74" s="515" t="s">
        <v>123</v>
      </c>
      <c r="B74" s="725" t="s">
        <v>124</v>
      </c>
    </row>
    <row r="75" spans="1:2" ht="14.25">
      <c r="A75" s="515" t="s">
        <v>125</v>
      </c>
      <c r="B75" s="725" t="s">
        <v>126</v>
      </c>
    </row>
    <row r="77" spans="1:2">
      <c r="A77" s="324" t="s">
        <v>788</v>
      </c>
    </row>
    <row r="78" spans="1:2" ht="14.25">
      <c r="A78" s="519" t="s">
        <v>128</v>
      </c>
      <c r="B78" s="725" t="s">
        <v>691</v>
      </c>
    </row>
    <row r="79" spans="1:2" ht="14.25">
      <c r="A79" s="519" t="s">
        <v>130</v>
      </c>
      <c r="B79" s="725" t="s">
        <v>692</v>
      </c>
    </row>
    <row r="81" spans="1:2">
      <c r="A81" s="324" t="s">
        <v>127</v>
      </c>
    </row>
    <row r="82" spans="1:2" ht="14.25">
      <c r="A82" s="515" t="s">
        <v>789</v>
      </c>
      <c r="B82" s="725" t="s">
        <v>129</v>
      </c>
    </row>
    <row r="83" spans="1:2" ht="14.25">
      <c r="A83" s="515" t="s">
        <v>790</v>
      </c>
      <c r="B83" s="725" t="s">
        <v>131</v>
      </c>
    </row>
    <row r="86" spans="1:2" ht="14.25">
      <c r="A86" s="518">
        <v>7</v>
      </c>
      <c r="B86" s="324" t="s">
        <v>135</v>
      </c>
    </row>
  </sheetData>
  <hyperlinks>
    <hyperlink ref="A11" location="'1.1.1'!A1" display="'1.1.1'!A1"/>
    <hyperlink ref="A12" location="'1.1.2'!A1" display="'1.1.2'!A1"/>
    <hyperlink ref="A13" location="'1.1.3'!A1" display="'1.1.3'!A1"/>
    <hyperlink ref="A14" location="'1.1.4'!A1" display="'1.1.4'!A1"/>
    <hyperlink ref="A15" location="'1.5.5'!A1" display="1.1.5"/>
    <hyperlink ref="A19" location="'1.2.1'!A1" display="'1.2.1'!A1"/>
    <hyperlink ref="A20" location="'1.2.2'!A1" display="'1.2.2'!A1"/>
    <hyperlink ref="A21" location="'1.2.3'!A1" display="'1.2.3'!A1"/>
    <hyperlink ref="A27" location="'1.3.1'!A1" display="1.3.1"/>
    <hyperlink ref="A28" location="'1.3.2'!A1" display="'1.3.2'!A1"/>
    <hyperlink ref="A29" location="'1.3.3'!A1" display="'1.3.3'!A1"/>
    <hyperlink ref="A30" location="'1.3.4'!A1" display="'1.3.4'!A1"/>
    <hyperlink ref="A36" location="'1.4.1'!A1" display="1.4.1"/>
    <hyperlink ref="A37" location="'1.4.2'!A1" display="1.4.2"/>
    <hyperlink ref="A41" location="'1.5.1'!A1" display="1.5.1"/>
    <hyperlink ref="A42" location="'1.5.2'!A1" display="1.5.2"/>
    <hyperlink ref="A43" location="'1.5.3'!A1" display="1.5.3"/>
    <hyperlink ref="A44" location="'1.5.4'!A1" display="1.5.4"/>
    <hyperlink ref="A45" location="'1.5.5'!A1" display="1.5.5"/>
    <hyperlink ref="A49" location="'1.6'!A1" display="1.6"/>
    <hyperlink ref="A58" location="'2.1.4'!A1" display="2.1.4"/>
    <hyperlink ref="A64" location="'2.2.1'!A1" display="2.2.1"/>
    <hyperlink ref="A65" location="'2.2.2'!A1" display="2.2.2"/>
    <hyperlink ref="A66" location="'2.2.3'!A1" display="2.2.3"/>
    <hyperlink ref="A67" location="'2.2.4'!A1" display="2.2.4"/>
    <hyperlink ref="A69" location="'3 '!A1" display="'3 '!A1"/>
    <hyperlink ref="A72" location="'4.1'!A1" display="'4.1'!A1"/>
    <hyperlink ref="A73" location="'4.2'!A1" display="'4.2'!A1"/>
    <hyperlink ref="A74" location="'4.3'!A1" display="'4.3'!A1"/>
    <hyperlink ref="A75" location="'4.4'!A1" display="'4.4'!A1"/>
    <hyperlink ref="A82" location="'6.1'!A1" display="6.1"/>
    <hyperlink ref="A83" location="'6.2'!A1" display="6.2"/>
    <hyperlink ref="A86" location="'8'!A1" display="'8'!A1"/>
    <hyperlink ref="A5" location="Übersicht!A1" display="Übersicht!A1"/>
    <hyperlink ref="A55" location="'2.1.1'!A1" display="2.1.1"/>
    <hyperlink ref="A56" location="'2.1.2 '!A1" display="2.1.2"/>
    <hyperlink ref="A57" location="'2.1.3'!A1" display="2.1.3"/>
    <hyperlink ref="A16" location="'1.1.6'!A1" display="1.1.6"/>
    <hyperlink ref="A38" location="'1.4.3'!A1" display="1.4.3"/>
    <hyperlink ref="A22:A23" location="'1.2.3'!A1" display="'1.2.3'!A1"/>
    <hyperlink ref="A31:A32" location="'1.3.4'!A1" display="'1.3.4'!A1"/>
    <hyperlink ref="A22" location="'1.2.4'!A1" display="1.2.4"/>
    <hyperlink ref="A23" location="'1.2.5'!A1" display="1.2.5"/>
    <hyperlink ref="A31" location="'1.3.5'!A1" display="1.3.5"/>
    <hyperlink ref="A32" location="'1.3.6'!A1" display="1.3.6"/>
    <hyperlink ref="A59:A61" location="'2.1.4'!A1" display="2.1.4"/>
    <hyperlink ref="A59" location="'2.1.5'!A1" display="2.1.5"/>
    <hyperlink ref="A60" location="'2.1.6'!A1" display="2.1.6"/>
    <hyperlink ref="A61" location="'2.1.7'!A1" display="2.1.7"/>
    <hyperlink ref="A46" location="'1.5.6'!A1" display="1.5.6"/>
    <hyperlink ref="A46" location="'1.5.8'!A1" display="1.5.8"/>
    <hyperlink ref="A78" location="'5.1'!A1" display="5.1"/>
    <hyperlink ref="A79" location="'5.2'!A1" display="5.2"/>
    <hyperlink ref="A6" location="'Übersicht_%'!A1" display="ZÜ"/>
    <hyperlink ref="A24" location="'1.2.6'!A1" display="1.2.6"/>
    <hyperlink ref="A33" location="'1.3.7'!A1" display="1.3.7"/>
  </hyperlinks>
  <pageMargins left="0.78740157480314965" right="0.59055118110236227" top="0.98425196850393704" bottom="0.98425196850393704" header="0.51181102362204722" footer="0.51181102362204722"/>
  <pageSetup paperSize="9" scale="85" fitToHeight="2" orientation="portrait" r:id="rId1"/>
  <headerFooter alignWithMargins="0"/>
  <rowBreaks count="1" manualBreakCount="1">
    <brk id="51" max="16383" man="1"/>
  </row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3:L87"/>
  <sheetViews>
    <sheetView showGridLines="0" zoomScale="105" zoomScaleNormal="105" workbookViewId="0"/>
  </sheetViews>
  <sheetFormatPr baseColWidth="10" defaultRowHeight="12.75"/>
  <cols>
    <col min="1" max="1" width="11.42578125" style="725"/>
    <col min="2" max="2" width="75.28515625" style="725" bestFit="1" customWidth="1"/>
    <col min="3" max="3" width="37.28515625" style="725" customWidth="1"/>
    <col min="4" max="4" width="12.5703125" style="725" customWidth="1"/>
    <col min="5" max="5" width="1.42578125" style="520" customWidth="1"/>
    <col min="6" max="6" width="11.42578125" style="725" hidden="1" customWidth="1"/>
    <col min="7" max="7" width="19" style="725" hidden="1" customWidth="1"/>
    <col min="8" max="16384" width="11.42578125" style="725"/>
  </cols>
  <sheetData>
    <row r="3" spans="1:7" ht="15">
      <c r="A3" s="1183" t="s">
        <v>826</v>
      </c>
      <c r="B3" s="1183"/>
      <c r="C3" s="723"/>
      <c r="D3" s="723"/>
      <c r="E3" s="723"/>
      <c r="F3" s="723"/>
      <c r="G3" s="723"/>
    </row>
    <row r="4" spans="1:7" s="512" customFormat="1" ht="12" customHeight="1">
      <c r="A4" s="1183"/>
      <c r="B4" s="1183"/>
      <c r="E4" s="521"/>
    </row>
    <row r="5" spans="1:7" ht="14.25">
      <c r="A5" s="513" t="s">
        <v>44</v>
      </c>
      <c r="B5" s="324" t="s">
        <v>42</v>
      </c>
    </row>
    <row r="6" spans="1:7" ht="14.25">
      <c r="A6" s="513" t="s">
        <v>44</v>
      </c>
      <c r="B6" s="324" t="s">
        <v>141</v>
      </c>
    </row>
    <row r="7" spans="1:7">
      <c r="A7" s="514"/>
    </row>
    <row r="8" spans="1:7" ht="15">
      <c r="A8" s="325" t="s">
        <v>461</v>
      </c>
    </row>
    <row r="10" spans="1:7">
      <c r="A10" s="324" t="s">
        <v>827</v>
      </c>
      <c r="B10" s="522"/>
    </row>
    <row r="11" spans="1:7" ht="14.25">
      <c r="A11" s="515" t="s">
        <v>47</v>
      </c>
      <c r="B11" s="725" t="s">
        <v>828</v>
      </c>
    </row>
    <row r="12" spans="1:7" ht="14.25">
      <c r="A12" s="515" t="s">
        <v>49</v>
      </c>
      <c r="B12" s="725" t="s">
        <v>829</v>
      </c>
    </row>
    <row r="13" spans="1:7" ht="14.25">
      <c r="A13" s="515" t="s">
        <v>51</v>
      </c>
      <c r="B13" s="725" t="s">
        <v>830</v>
      </c>
    </row>
    <row r="14" spans="1:7" ht="14.25">
      <c r="A14" s="515" t="s">
        <v>52</v>
      </c>
      <c r="B14" s="725" t="s">
        <v>833</v>
      </c>
    </row>
    <row r="15" spans="1:7" ht="14.25">
      <c r="A15" s="515" t="s">
        <v>53</v>
      </c>
      <c r="B15" s="725" t="s">
        <v>711</v>
      </c>
    </row>
    <row r="16" spans="1:7" ht="14.25">
      <c r="A16" s="515" t="s">
        <v>55</v>
      </c>
      <c r="B16" s="725" t="s">
        <v>834</v>
      </c>
    </row>
    <row r="18" spans="1:12">
      <c r="A18" s="324" t="s">
        <v>835</v>
      </c>
      <c r="B18" s="522"/>
    </row>
    <row r="19" spans="1:12" ht="14.25">
      <c r="A19" s="515" t="s">
        <v>59</v>
      </c>
      <c r="B19" s="725" t="s">
        <v>836</v>
      </c>
    </row>
    <row r="20" spans="1:12" ht="14.25">
      <c r="A20" s="515" t="s">
        <v>60</v>
      </c>
      <c r="B20" s="725" t="s">
        <v>837</v>
      </c>
    </row>
    <row r="21" spans="1:12" ht="14.25">
      <c r="A21" s="515" t="s">
        <v>61</v>
      </c>
      <c r="B21" s="725" t="s">
        <v>830</v>
      </c>
    </row>
    <row r="22" spans="1:12" ht="14.25">
      <c r="A22" s="515" t="s">
        <v>62</v>
      </c>
      <c r="B22" s="725" t="s">
        <v>833</v>
      </c>
    </row>
    <row r="23" spans="1:12" ht="14.25">
      <c r="A23" s="515" t="s">
        <v>63</v>
      </c>
      <c r="B23" s="725" t="s">
        <v>712</v>
      </c>
    </row>
    <row r="24" spans="1:12" s="752" customFormat="1" ht="14.25">
      <c r="A24" s="515" t="s">
        <v>64</v>
      </c>
      <c r="B24" s="1185" t="s">
        <v>1018</v>
      </c>
      <c r="C24" s="1185"/>
      <c r="D24" s="1185"/>
      <c r="E24" s="1185"/>
      <c r="F24" s="1185"/>
      <c r="G24" s="1185"/>
      <c r="H24" s="1185"/>
      <c r="I24" s="1185"/>
      <c r="J24" s="1185"/>
      <c r="K24" s="1185"/>
      <c r="L24" s="1185"/>
    </row>
    <row r="26" spans="1:12">
      <c r="A26" s="324" t="s">
        <v>838</v>
      </c>
      <c r="B26" s="522"/>
    </row>
    <row r="27" spans="1:12" ht="14.25">
      <c r="A27" s="515" t="s">
        <v>66</v>
      </c>
      <c r="B27" s="725" t="s">
        <v>836</v>
      </c>
    </row>
    <row r="28" spans="1:12" ht="14.25">
      <c r="A28" s="515" t="s">
        <v>67</v>
      </c>
      <c r="B28" s="725" t="s">
        <v>839</v>
      </c>
    </row>
    <row r="29" spans="1:12" ht="14.25">
      <c r="A29" s="515" t="s">
        <v>69</v>
      </c>
      <c r="B29" s="725" t="s">
        <v>840</v>
      </c>
    </row>
    <row r="30" spans="1:12" ht="14.25">
      <c r="A30" s="515" t="s">
        <v>71</v>
      </c>
      <c r="B30" s="725" t="s">
        <v>830</v>
      </c>
    </row>
    <row r="31" spans="1:12" ht="14.25">
      <c r="A31" s="515" t="s">
        <v>72</v>
      </c>
      <c r="B31" s="725" t="s">
        <v>712</v>
      </c>
    </row>
    <row r="32" spans="1:12" ht="14.25">
      <c r="A32" s="515" t="s">
        <v>73</v>
      </c>
      <c r="B32" s="795" t="s">
        <v>1027</v>
      </c>
      <c r="C32" s="795"/>
      <c r="D32" s="795"/>
      <c r="E32" s="795"/>
      <c r="F32" s="795"/>
      <c r="G32" s="795"/>
      <c r="H32" s="795"/>
      <c r="I32" s="795"/>
      <c r="J32" s="795"/>
      <c r="K32" s="795"/>
      <c r="L32" s="795"/>
    </row>
    <row r="33" spans="1:5" s="752" customFormat="1" ht="14.25">
      <c r="A33" s="515" t="s">
        <v>74</v>
      </c>
      <c r="B33" s="752" t="s">
        <v>550</v>
      </c>
      <c r="E33" s="520"/>
    </row>
    <row r="35" spans="1:5">
      <c r="A35" s="324" t="s">
        <v>841</v>
      </c>
      <c r="B35" s="522"/>
    </row>
    <row r="36" spans="1:5" ht="14.25">
      <c r="A36" s="515" t="s">
        <v>1032</v>
      </c>
      <c r="B36" s="725" t="s">
        <v>842</v>
      </c>
    </row>
    <row r="37" spans="1:5" ht="14.25">
      <c r="A37" s="515" t="s">
        <v>1033</v>
      </c>
      <c r="B37" s="725" t="s">
        <v>845</v>
      </c>
    </row>
    <row r="38" spans="1:5" ht="14.25">
      <c r="A38" s="515" t="s">
        <v>1034</v>
      </c>
      <c r="B38" s="725" t="s">
        <v>846</v>
      </c>
    </row>
    <row r="40" spans="1:5">
      <c r="A40" s="324" t="s">
        <v>856</v>
      </c>
      <c r="B40" s="522"/>
    </row>
    <row r="41" spans="1:5" ht="14.25">
      <c r="A41" s="515" t="s">
        <v>76</v>
      </c>
      <c r="B41" s="725" t="s">
        <v>857</v>
      </c>
    </row>
    <row r="42" spans="1:5" ht="14.25">
      <c r="A42" s="515" t="s">
        <v>78</v>
      </c>
      <c r="B42" s="725" t="s">
        <v>858</v>
      </c>
    </row>
    <row r="43" spans="1:5" ht="14.25">
      <c r="A43" s="515" t="s">
        <v>80</v>
      </c>
      <c r="B43" s="725" t="s">
        <v>859</v>
      </c>
    </row>
    <row r="44" spans="1:5" ht="14.25">
      <c r="A44" s="515" t="s">
        <v>1043</v>
      </c>
      <c r="B44" s="725" t="s">
        <v>860</v>
      </c>
    </row>
    <row r="45" spans="1:5" ht="14.25">
      <c r="A45" s="515" t="s">
        <v>1044</v>
      </c>
      <c r="B45" s="725" t="s">
        <v>861</v>
      </c>
    </row>
    <row r="46" spans="1:5" ht="14.25">
      <c r="A46" s="515" t="s">
        <v>1045</v>
      </c>
      <c r="B46" s="725" t="s">
        <v>862</v>
      </c>
    </row>
    <row r="48" spans="1:5">
      <c r="A48" s="324" t="s">
        <v>863</v>
      </c>
      <c r="B48" s="522"/>
    </row>
    <row r="49" spans="1:7" ht="14.25">
      <c r="A49" s="515" t="s">
        <v>1042</v>
      </c>
      <c r="B49" s="725" t="s">
        <v>864</v>
      </c>
    </row>
    <row r="50" spans="1:7">
      <c r="A50" s="1184"/>
      <c r="B50" s="1184"/>
      <c r="C50" s="729"/>
      <c r="D50" s="729"/>
      <c r="E50" s="729"/>
      <c r="F50" s="729"/>
      <c r="G50" s="729"/>
    </row>
    <row r="51" spans="1:7">
      <c r="A51" s="724"/>
      <c r="E51" s="725"/>
    </row>
    <row r="52" spans="1:7" ht="14.25">
      <c r="A52" s="515"/>
    </row>
    <row r="54" spans="1:7" ht="15">
      <c r="A54" s="325" t="s">
        <v>865</v>
      </c>
    </row>
    <row r="55" spans="1:7" ht="14.25">
      <c r="A55" s="515"/>
    </row>
    <row r="56" spans="1:7">
      <c r="A56" s="324" t="s">
        <v>866</v>
      </c>
    </row>
    <row r="57" spans="1:7" ht="14.25">
      <c r="A57" s="515" t="s">
        <v>91</v>
      </c>
      <c r="B57" s="727" t="s">
        <v>538</v>
      </c>
    </row>
    <row r="58" spans="1:7" ht="14.25">
      <c r="A58" s="515" t="s">
        <v>93</v>
      </c>
      <c r="B58" s="728" t="s">
        <v>867</v>
      </c>
    </row>
    <row r="59" spans="1:7" ht="14.25">
      <c r="A59" s="515" t="s">
        <v>94</v>
      </c>
      <c r="B59" s="728" t="s">
        <v>868</v>
      </c>
    </row>
    <row r="60" spans="1:7" ht="14.25">
      <c r="A60" s="515" t="s">
        <v>96</v>
      </c>
      <c r="B60" s="728" t="s">
        <v>869</v>
      </c>
    </row>
    <row r="61" spans="1:7" ht="14.25">
      <c r="A61" s="515" t="s">
        <v>98</v>
      </c>
      <c r="B61" s="728" t="s">
        <v>870</v>
      </c>
    </row>
    <row r="62" spans="1:7" ht="14.25">
      <c r="A62" s="515" t="s">
        <v>101</v>
      </c>
      <c r="B62" s="728" t="s">
        <v>871</v>
      </c>
    </row>
    <row r="63" spans="1:7" ht="14.25">
      <c r="A63" s="515" t="s">
        <v>103</v>
      </c>
      <c r="B63" s="728" t="s">
        <v>872</v>
      </c>
    </row>
    <row r="65" spans="1:5">
      <c r="A65" s="324" t="s">
        <v>841</v>
      </c>
      <c r="B65" s="522"/>
    </row>
    <row r="66" spans="1:5" ht="14.25">
      <c r="A66" s="516" t="s">
        <v>106</v>
      </c>
      <c r="B66" s="725" t="s">
        <v>873</v>
      </c>
    </row>
    <row r="67" spans="1:5" ht="14.25">
      <c r="A67" s="516" t="s">
        <v>108</v>
      </c>
      <c r="B67" s="725" t="s">
        <v>874</v>
      </c>
    </row>
    <row r="68" spans="1:5" ht="14.25">
      <c r="A68" s="516" t="s">
        <v>110</v>
      </c>
      <c r="B68" s="725" t="s">
        <v>875</v>
      </c>
    </row>
    <row r="69" spans="1:5" ht="14.25">
      <c r="A69" s="515" t="s">
        <v>115</v>
      </c>
      <c r="B69" s="725" t="s">
        <v>876</v>
      </c>
    </row>
    <row r="71" spans="1:5" ht="14.25">
      <c r="A71" s="518">
        <v>3</v>
      </c>
      <c r="B71" s="324" t="s">
        <v>877</v>
      </c>
    </row>
    <row r="73" spans="1:5">
      <c r="A73" s="324" t="s">
        <v>878</v>
      </c>
    </row>
    <row r="74" spans="1:5" ht="14.25">
      <c r="A74" s="515" t="s">
        <v>119</v>
      </c>
      <c r="B74" s="725" t="s">
        <v>879</v>
      </c>
    </row>
    <row r="75" spans="1:5" ht="14.25">
      <c r="A75" s="515" t="s">
        <v>121</v>
      </c>
      <c r="B75" s="725" t="s">
        <v>713</v>
      </c>
    </row>
    <row r="76" spans="1:5" ht="14.25">
      <c r="A76" s="515" t="s">
        <v>123</v>
      </c>
      <c r="B76" s="725" t="s">
        <v>880</v>
      </c>
    </row>
    <row r="77" spans="1:5" ht="14.25">
      <c r="A77" s="515" t="s">
        <v>125</v>
      </c>
      <c r="B77" s="725" t="s">
        <v>714</v>
      </c>
    </row>
    <row r="78" spans="1:5">
      <c r="B78" s="522"/>
    </row>
    <row r="79" spans="1:5">
      <c r="A79" s="324" t="s">
        <v>685</v>
      </c>
      <c r="B79" s="522"/>
    </row>
    <row r="80" spans="1:5" ht="14.25">
      <c r="A80" s="515" t="s">
        <v>128</v>
      </c>
      <c r="B80" s="725" t="s">
        <v>683</v>
      </c>
      <c r="E80" s="725"/>
    </row>
    <row r="81" spans="1:5" ht="14.25">
      <c r="A81" s="515" t="s">
        <v>130</v>
      </c>
      <c r="B81" s="725" t="s">
        <v>684</v>
      </c>
      <c r="E81" s="725"/>
    </row>
    <row r="82" spans="1:5">
      <c r="B82" s="522"/>
    </row>
    <row r="83" spans="1:5">
      <c r="A83" s="324" t="s">
        <v>881</v>
      </c>
    </row>
    <row r="84" spans="1:5" ht="14.25">
      <c r="A84" s="515" t="s">
        <v>789</v>
      </c>
      <c r="B84" s="725" t="s">
        <v>882</v>
      </c>
    </row>
    <row r="85" spans="1:5" ht="14.25">
      <c r="A85" s="515" t="s">
        <v>790</v>
      </c>
      <c r="B85" s="725" t="s">
        <v>883</v>
      </c>
    </row>
    <row r="86" spans="1:5">
      <c r="B86" s="522"/>
    </row>
    <row r="87" spans="1:5" ht="14.25">
      <c r="A87" s="518">
        <v>7</v>
      </c>
      <c r="B87" s="324" t="s">
        <v>885</v>
      </c>
    </row>
  </sheetData>
  <mergeCells count="3">
    <mergeCell ref="A3:B4"/>
    <mergeCell ref="A50:B50"/>
    <mergeCell ref="B24:L24"/>
  </mergeCells>
  <hyperlinks>
    <hyperlink ref="A11" location="'1.1.1'!A1" display="'1.1.1'!A1"/>
    <hyperlink ref="A12" location="'1.1.2'!A1" display="'1.1.2'!A1"/>
    <hyperlink ref="A13" location="'1.1.3'!A1" display="'1.1.3'!A1"/>
    <hyperlink ref="A14" location="'1.1.4'!A1" display="'1.1.4'!A1"/>
    <hyperlink ref="A19" location="'1.2.1'!A1" display="'1.2.1'!A1"/>
    <hyperlink ref="A20" location="'1.2.2'!A1" display="'1.2.2'!A1"/>
    <hyperlink ref="A21" location="'1.2.3'!A1" display="'1.2.3'!A1"/>
    <hyperlink ref="A22" location="'1.2.4'!A1" display="'1.2.4'!A1"/>
    <hyperlink ref="A27" location="'1.3.1'!A1" display="'1.3.1'!A1"/>
    <hyperlink ref="A28" location="'1.3.2'!A1" display="'1.3.2'!A1"/>
    <hyperlink ref="A29" location="'1.3.3'!A1" display="'1.3.3'!A1"/>
    <hyperlink ref="A30" location="'1.3.4'!A1" display="'1.3.4'!A1"/>
    <hyperlink ref="A60" location="'2.1.4'!A1" display="2.1.4"/>
    <hyperlink ref="A61" location="'2.1.5'!A1" display="2.1.5"/>
    <hyperlink ref="A66" location="'2.2.1'!A1" display="2.3.1"/>
    <hyperlink ref="A67" location="'2.2.2'!A1" display="2.3.2"/>
    <hyperlink ref="A68" location="'2.2.3'!A1" display="2.3.3"/>
    <hyperlink ref="A69" location="'2.2.4'!A1" display="2.2.4"/>
    <hyperlink ref="A71" location="'3 '!A1" display="'3 '!A1"/>
    <hyperlink ref="A74" location="'4.1'!A1" display="4.1"/>
    <hyperlink ref="A75" location="'4.2'!A1" display="'4.2'!A1"/>
    <hyperlink ref="A76" location="'4.3'!A1" display="'4.3'!A1"/>
    <hyperlink ref="A77" location="'4.4'!A1" display="'4.4'!A1"/>
    <hyperlink ref="A84" location="'6.1'!A1" display="6.1"/>
    <hyperlink ref="A85" location="'6.2'!A1" display="6.2"/>
    <hyperlink ref="A87" location="'8'!A1" display="'8'!A1"/>
    <hyperlink ref="A5" location="Übersicht!A1" display="Übersicht!A1"/>
    <hyperlink ref="A57" location="'2.1.1'!A1" display="2.1.1"/>
    <hyperlink ref="A58" location="'2.1.2 '!A1" display="2.1.2"/>
    <hyperlink ref="A59" location="'2.1.3'!A1" display="2.1.3"/>
    <hyperlink ref="A15:A16" location="'1.1.4'!A1" display="'1.1.4'!A1"/>
    <hyperlink ref="A23" location="'1.2.5'!A1" display="1.2.5"/>
    <hyperlink ref="A31:A32" location="'1.3.4'!A1" display="'1.3.4'!A1"/>
    <hyperlink ref="A15" location="'1.1.5'!A1" display="1.1.5"/>
    <hyperlink ref="A16" location="'1.1.6'!A1" display="1.1.6"/>
    <hyperlink ref="A23" location="'1.2.7'!A1" display="1.2.7"/>
    <hyperlink ref="A31" location="'1.3.5'!A1" display="1.3.5"/>
    <hyperlink ref="A32" location="'1.3.6'!A1" display="1.3.6"/>
    <hyperlink ref="A62:A63" location="'2.1.5'!A1" display="2.1.5"/>
    <hyperlink ref="A62" location="'2.1.6'!A1" display="2.1.6"/>
    <hyperlink ref="A63" location="'2.1.7'!A1" display="2.1.7"/>
    <hyperlink ref="A80" location="'5.1'!A1" display="5.1"/>
    <hyperlink ref="A81" location="'5.2'!A1" display="5.2"/>
    <hyperlink ref="A6" location="'Übersicht_%'!A1" display="ZÜ"/>
    <hyperlink ref="A24" location="'1.2.6'!A1" display="1.2.6"/>
    <hyperlink ref="A33" location="'1.3.7'!A1" display="1.3.7"/>
    <hyperlink ref="A36" location="'1.4.1'!A1" display="1.4.1"/>
    <hyperlink ref="A37" location="'1.4.2'!A1" display="1.4.2"/>
    <hyperlink ref="A38" location="'1.4.3'!A1" display="1.4.3"/>
    <hyperlink ref="A41" location="'1.5.1'!A1" display="1.5.1"/>
    <hyperlink ref="A42" location="'1.5.2'!A1" display="1.5.2"/>
    <hyperlink ref="A43" location="'1.5.3'!A1" display="1.5.3"/>
    <hyperlink ref="A44" location="'1.5.4'!A1" display="1.5.4"/>
    <hyperlink ref="A45" location="'1.5.5'!A1" display="1.5.5"/>
    <hyperlink ref="A46" location="'1.5.6'!A1" display="1.5.6"/>
    <hyperlink ref="A46" location="'1.5.8'!A1" display="1.5.8"/>
    <hyperlink ref="A49" location="'1.6'!A1" display="1.6"/>
  </hyperlinks>
  <pageMargins left="0.78740157480314965" right="0.59055118110236227" top="0.98425196850393704" bottom="0.98425196850393704" header="0.51181102362204722" footer="0.51181102362204722"/>
  <pageSetup paperSize="9" scale="90" fitToHeight="2" orientation="portrait" r:id="rId1"/>
  <headerFooter alignWithMargins="0"/>
  <rowBreaks count="1" manualBreakCount="1">
    <brk id="53" max="1" man="1"/>
  </row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O91"/>
  <sheetViews>
    <sheetView showGridLines="0" zoomScale="105" zoomScaleNormal="105" workbookViewId="0">
      <selection sqref="A1:I1"/>
    </sheetView>
  </sheetViews>
  <sheetFormatPr baseColWidth="10" defaultRowHeight="12.75"/>
  <cols>
    <col min="1" max="1" width="6" style="725" customWidth="1"/>
    <col min="2" max="2" width="3" style="725" customWidth="1"/>
    <col min="3" max="3" width="2.7109375" style="725" customWidth="1"/>
    <col min="4" max="4" width="11.42578125" style="725"/>
    <col min="5" max="5" width="25.140625" style="725" customWidth="1"/>
    <col min="6" max="6" width="11.42578125" style="725"/>
    <col min="7" max="7" width="2.7109375" style="725" customWidth="1"/>
    <col min="8" max="15" width="11.42578125" style="725"/>
    <col min="16" max="16384" width="11.42578125" style="726"/>
  </cols>
  <sheetData>
    <row r="1" spans="1:9" ht="15">
      <c r="A1" s="1186" t="s">
        <v>886</v>
      </c>
      <c r="B1" s="1186"/>
      <c r="C1" s="1186"/>
      <c r="D1" s="1186"/>
      <c r="E1" s="1186"/>
      <c r="F1" s="1186"/>
      <c r="G1" s="1186"/>
      <c r="H1" s="1186"/>
      <c r="I1" s="1186"/>
    </row>
    <row r="3" spans="1:9">
      <c r="A3" s="725" t="s">
        <v>887</v>
      </c>
    </row>
    <row r="4" spans="1:9">
      <c r="A4" s="725" t="s">
        <v>888</v>
      </c>
    </row>
    <row r="8" spans="1:9" ht="15">
      <c r="A8" s="1186" t="s">
        <v>889</v>
      </c>
      <c r="B8" s="1186"/>
      <c r="C8" s="1186"/>
      <c r="D8" s="1186"/>
      <c r="E8" s="1186"/>
      <c r="F8" s="1186"/>
      <c r="G8" s="1186"/>
      <c r="H8" s="1186"/>
      <c r="I8" s="1186"/>
    </row>
    <row r="10" spans="1:9">
      <c r="B10" s="725" t="s">
        <v>736</v>
      </c>
      <c r="C10" s="725" t="s">
        <v>890</v>
      </c>
      <c r="D10" s="725" t="s">
        <v>891</v>
      </c>
      <c r="F10" s="454" t="s">
        <v>892</v>
      </c>
      <c r="G10" s="725" t="s">
        <v>890</v>
      </c>
      <c r="H10" s="725" t="s">
        <v>893</v>
      </c>
    </row>
    <row r="11" spans="1:9">
      <c r="B11" s="725" t="s">
        <v>735</v>
      </c>
      <c r="C11" s="725" t="s">
        <v>890</v>
      </c>
      <c r="D11" s="725" t="s">
        <v>894</v>
      </c>
      <c r="F11" s="454" t="s">
        <v>895</v>
      </c>
      <c r="G11" s="725" t="s">
        <v>890</v>
      </c>
      <c r="H11" s="725" t="s">
        <v>896</v>
      </c>
    </row>
    <row r="12" spans="1:9">
      <c r="B12" s="725" t="s">
        <v>897</v>
      </c>
      <c r="C12" s="725" t="s">
        <v>890</v>
      </c>
      <c r="D12" s="725" t="s">
        <v>898</v>
      </c>
      <c r="F12" s="454" t="s">
        <v>899</v>
      </c>
      <c r="G12" s="725" t="s">
        <v>890</v>
      </c>
      <c r="H12" s="725" t="s">
        <v>900</v>
      </c>
    </row>
    <row r="13" spans="1:9">
      <c r="B13" s="725" t="s">
        <v>901</v>
      </c>
      <c r="C13" s="725" t="s">
        <v>890</v>
      </c>
      <c r="D13" s="725" t="s">
        <v>902</v>
      </c>
      <c r="F13" s="454" t="s">
        <v>903</v>
      </c>
      <c r="G13" s="725" t="s">
        <v>890</v>
      </c>
      <c r="H13" s="725" t="s">
        <v>904</v>
      </c>
    </row>
    <row r="14" spans="1:9">
      <c r="B14" s="725" t="s">
        <v>804</v>
      </c>
      <c r="C14" s="725" t="s">
        <v>890</v>
      </c>
      <c r="D14" s="725" t="s">
        <v>905</v>
      </c>
      <c r="F14" s="454" t="s">
        <v>906</v>
      </c>
      <c r="G14" s="725" t="s">
        <v>890</v>
      </c>
      <c r="H14" s="725" t="s">
        <v>907</v>
      </c>
    </row>
    <row r="15" spans="1:9">
      <c r="B15" s="725" t="s">
        <v>238</v>
      </c>
      <c r="C15" s="725" t="s">
        <v>890</v>
      </c>
      <c r="D15" s="725" t="s">
        <v>908</v>
      </c>
      <c r="F15" s="454" t="s">
        <v>539</v>
      </c>
      <c r="G15" s="725" t="s">
        <v>890</v>
      </c>
      <c r="H15" s="725" t="s">
        <v>909</v>
      </c>
    </row>
    <row r="16" spans="1:9">
      <c r="D16" s="725" t="s">
        <v>910</v>
      </c>
      <c r="F16" s="454" t="s">
        <v>911</v>
      </c>
      <c r="G16" s="725" t="s">
        <v>890</v>
      </c>
      <c r="H16" s="725" t="s">
        <v>912</v>
      </c>
    </row>
    <row r="17" spans="1:9">
      <c r="B17" s="514" t="s">
        <v>913</v>
      </c>
      <c r="C17" s="725" t="s">
        <v>890</v>
      </c>
      <c r="D17" s="725" t="s">
        <v>914</v>
      </c>
      <c r="F17" s="454" t="s">
        <v>915</v>
      </c>
      <c r="G17" s="725" t="s">
        <v>890</v>
      </c>
      <c r="H17" s="725" t="s">
        <v>916</v>
      </c>
    </row>
    <row r="18" spans="1:9">
      <c r="D18" s="725" t="s">
        <v>917</v>
      </c>
      <c r="F18" s="454" t="s">
        <v>918</v>
      </c>
      <c r="G18" s="725" t="s">
        <v>890</v>
      </c>
      <c r="H18" s="725" t="s">
        <v>919</v>
      </c>
    </row>
    <row r="19" spans="1:9">
      <c r="B19" s="725" t="s">
        <v>920</v>
      </c>
      <c r="C19" s="725" t="s">
        <v>890</v>
      </c>
      <c r="D19" s="725" t="s">
        <v>921</v>
      </c>
      <c r="F19" s="454" t="s">
        <v>922</v>
      </c>
      <c r="G19" s="725" t="s">
        <v>890</v>
      </c>
      <c r="H19" s="725" t="s">
        <v>923</v>
      </c>
    </row>
    <row r="20" spans="1:9">
      <c r="D20" s="725" t="s">
        <v>924</v>
      </c>
      <c r="F20" s="454" t="s">
        <v>925</v>
      </c>
      <c r="G20" s="725" t="s">
        <v>890</v>
      </c>
      <c r="H20" s="725" t="s">
        <v>926</v>
      </c>
    </row>
    <row r="21" spans="1:9">
      <c r="B21" s="725" t="s">
        <v>240</v>
      </c>
      <c r="C21" s="725" t="s">
        <v>890</v>
      </c>
      <c r="D21" s="725" t="s">
        <v>927</v>
      </c>
      <c r="F21" s="454"/>
      <c r="H21" s="321"/>
    </row>
    <row r="22" spans="1:9">
      <c r="D22" s="725" t="s">
        <v>928</v>
      </c>
    </row>
    <row r="23" spans="1:9">
      <c r="D23" s="725" t="s">
        <v>534</v>
      </c>
    </row>
    <row r="24" spans="1:9">
      <c r="A24" s="1187" t="s">
        <v>929</v>
      </c>
      <c r="B24" s="1187"/>
      <c r="C24" s="1187"/>
      <c r="D24" s="1187"/>
      <c r="E24" s="1187"/>
      <c r="F24" s="1187"/>
      <c r="G24" s="1187"/>
      <c r="H24" s="1187"/>
      <c r="I24" s="1187"/>
    </row>
    <row r="27" spans="1:9" ht="15">
      <c r="A27" s="1186" t="s">
        <v>930</v>
      </c>
      <c r="B27" s="1186"/>
      <c r="C27" s="1186"/>
      <c r="D27" s="1186"/>
      <c r="E27" s="1186"/>
      <c r="F27" s="1186"/>
      <c r="G27" s="1186"/>
      <c r="H27" s="1186"/>
      <c r="I27" s="1186"/>
    </row>
    <row r="29" spans="1:9">
      <c r="A29" s="725" t="s">
        <v>931</v>
      </c>
    </row>
    <row r="33" spans="1:9" ht="15">
      <c r="A33" s="1186" t="s">
        <v>1</v>
      </c>
      <c r="B33" s="1186"/>
      <c r="C33" s="1186"/>
      <c r="D33" s="1186"/>
      <c r="E33" s="1186"/>
      <c r="F33" s="1186"/>
      <c r="G33" s="1186"/>
      <c r="H33" s="1186"/>
      <c r="I33" s="1186"/>
    </row>
    <row r="35" spans="1:9">
      <c r="B35" s="725" t="s">
        <v>736</v>
      </c>
      <c r="C35" s="725" t="s">
        <v>890</v>
      </c>
      <c r="D35" s="725" t="s">
        <v>2</v>
      </c>
      <c r="F35" s="454" t="s">
        <v>892</v>
      </c>
      <c r="G35" s="725" t="s">
        <v>890</v>
      </c>
      <c r="H35" s="725" t="s">
        <v>3</v>
      </c>
    </row>
    <row r="36" spans="1:9">
      <c r="B36" s="725" t="s">
        <v>735</v>
      </c>
      <c r="C36" s="725" t="s">
        <v>890</v>
      </c>
      <c r="D36" s="725" t="s">
        <v>4</v>
      </c>
      <c r="F36" s="454" t="s">
        <v>895</v>
      </c>
      <c r="G36" s="725" t="s">
        <v>890</v>
      </c>
      <c r="H36" s="725" t="s">
        <v>5</v>
      </c>
    </row>
    <row r="37" spans="1:9">
      <c r="B37" s="725" t="s">
        <v>897</v>
      </c>
      <c r="C37" s="725" t="s">
        <v>890</v>
      </c>
      <c r="D37" s="725" t="s">
        <v>6</v>
      </c>
      <c r="F37" s="454" t="s">
        <v>899</v>
      </c>
      <c r="G37" s="725" t="s">
        <v>890</v>
      </c>
      <c r="H37" s="725" t="s">
        <v>7</v>
      </c>
    </row>
    <row r="38" spans="1:9">
      <c r="B38" s="725" t="s">
        <v>901</v>
      </c>
      <c r="C38" s="725" t="s">
        <v>890</v>
      </c>
      <c r="D38" s="725" t="s">
        <v>8</v>
      </c>
      <c r="F38" s="454" t="s">
        <v>903</v>
      </c>
      <c r="G38" s="725" t="s">
        <v>890</v>
      </c>
      <c r="H38" s="725" t="s">
        <v>9</v>
      </c>
    </row>
    <row r="39" spans="1:9">
      <c r="B39" s="725" t="s">
        <v>804</v>
      </c>
      <c r="C39" s="725" t="s">
        <v>890</v>
      </c>
      <c r="D39" s="725" t="s">
        <v>10</v>
      </c>
      <c r="F39" s="454" t="s">
        <v>906</v>
      </c>
      <c r="G39" s="725" t="s">
        <v>890</v>
      </c>
      <c r="H39" s="725" t="s">
        <v>11</v>
      </c>
    </row>
    <row r="40" spans="1:9">
      <c r="B40" s="725" t="s">
        <v>238</v>
      </c>
      <c r="C40" s="725" t="s">
        <v>890</v>
      </c>
      <c r="D40" s="725" t="s">
        <v>844</v>
      </c>
      <c r="F40" s="454" t="s">
        <v>539</v>
      </c>
      <c r="G40" s="725" t="s">
        <v>890</v>
      </c>
      <c r="H40" s="725" t="s">
        <v>12</v>
      </c>
    </row>
    <row r="41" spans="1:9">
      <c r="B41" s="725">
        <v>0</v>
      </c>
      <c r="C41" s="725" t="s">
        <v>890</v>
      </c>
      <c r="D41" s="725" t="s">
        <v>15</v>
      </c>
      <c r="F41" s="454" t="s">
        <v>911</v>
      </c>
      <c r="G41" s="725" t="s">
        <v>890</v>
      </c>
      <c r="H41" s="725" t="s">
        <v>13</v>
      </c>
    </row>
    <row r="42" spans="1:9">
      <c r="D42" s="725" t="s">
        <v>17</v>
      </c>
      <c r="F42" s="454" t="s">
        <v>915</v>
      </c>
      <c r="G42" s="725" t="s">
        <v>890</v>
      </c>
      <c r="H42" s="725" t="s">
        <v>16</v>
      </c>
    </row>
    <row r="43" spans="1:9">
      <c r="B43" s="725" t="s">
        <v>920</v>
      </c>
      <c r="C43" s="725" t="s">
        <v>890</v>
      </c>
      <c r="D43" s="725" t="s">
        <v>19</v>
      </c>
      <c r="F43" s="454" t="s">
        <v>918</v>
      </c>
      <c r="G43" s="725" t="s">
        <v>890</v>
      </c>
      <c r="H43" s="725" t="s">
        <v>18</v>
      </c>
    </row>
    <row r="44" spans="1:9">
      <c r="D44" s="725" t="s">
        <v>21</v>
      </c>
      <c r="F44" s="454" t="s">
        <v>922</v>
      </c>
      <c r="G44" s="725" t="s">
        <v>890</v>
      </c>
      <c r="H44" s="725" t="s">
        <v>20</v>
      </c>
    </row>
    <row r="45" spans="1:9">
      <c r="B45" s="725" t="s">
        <v>240</v>
      </c>
      <c r="C45" s="725" t="s">
        <v>890</v>
      </c>
      <c r="D45" s="725" t="s">
        <v>23</v>
      </c>
      <c r="F45" s="454" t="s">
        <v>925</v>
      </c>
      <c r="G45" s="725" t="s">
        <v>890</v>
      </c>
      <c r="H45" s="725" t="s">
        <v>22</v>
      </c>
    </row>
    <row r="46" spans="1:9">
      <c r="D46" s="725" t="s">
        <v>24</v>
      </c>
    </row>
    <row r="49" spans="1:10">
      <c r="A49" s="1187" t="s">
        <v>25</v>
      </c>
      <c r="B49" s="1187"/>
      <c r="C49" s="1187"/>
      <c r="D49" s="1187"/>
      <c r="E49" s="1187"/>
      <c r="F49" s="1187"/>
      <c r="G49" s="1187"/>
      <c r="H49" s="1187"/>
      <c r="I49" s="1187"/>
    </row>
    <row r="58" spans="1:10">
      <c r="A58" s="1184"/>
      <c r="B58" s="1184"/>
      <c r="C58" s="1184"/>
      <c r="D58" s="1184"/>
      <c r="E58" s="1184"/>
      <c r="F58" s="1184"/>
      <c r="G58" s="1184"/>
      <c r="H58" s="1184"/>
      <c r="I58" s="1184"/>
      <c r="J58" s="1184"/>
    </row>
    <row r="60" spans="1:10">
      <c r="A60" s="724"/>
    </row>
    <row r="88" ht="0.75" customHeight="1"/>
    <row r="91" ht="1.5" customHeight="1"/>
  </sheetData>
  <mergeCells count="7">
    <mergeCell ref="A58:J58"/>
    <mergeCell ref="A1:I1"/>
    <mergeCell ref="A8:I8"/>
    <mergeCell ref="A24:I24"/>
    <mergeCell ref="A27:I27"/>
    <mergeCell ref="A33:I33"/>
    <mergeCell ref="A49:I49"/>
  </mergeCells>
  <pageMargins left="0.78740157499999996" right="0.78740157499999996" top="0.984251969" bottom="0.984251969" header="0.4921259845" footer="0.4921259845"/>
  <pageSetup paperSize="9" scale="89" orientation="portrait" r:id="rId1"/>
  <headerFooter alignWithMargins="0"/>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R70"/>
  <sheetViews>
    <sheetView showZeros="0" zoomScale="110" zoomScaleNormal="110" workbookViewId="0"/>
  </sheetViews>
  <sheetFormatPr baseColWidth="10" defaultRowHeight="11.25"/>
  <cols>
    <col min="1" max="2" width="1.7109375" style="977" customWidth="1"/>
    <col min="3" max="3" width="15.7109375" style="977" customWidth="1"/>
    <col min="4" max="4" width="15.28515625" style="977" customWidth="1"/>
    <col min="5" max="5" width="6.7109375" style="977" customWidth="1"/>
    <col min="6" max="6" width="9.7109375" style="977" customWidth="1"/>
    <col min="7" max="7" width="1.7109375" style="977" customWidth="1"/>
    <col min="8" max="8" width="9.7109375" style="977" customWidth="1"/>
    <col min="9" max="9" width="1.7109375" style="977" customWidth="1"/>
    <col min="10" max="10" width="9.7109375" style="977" customWidth="1"/>
    <col min="11" max="11" width="1.7109375" style="977" customWidth="1"/>
    <col min="12" max="12" width="7.7109375" style="977" customWidth="1"/>
    <col min="13" max="13" width="1.7109375" style="977" customWidth="1"/>
    <col min="14" max="14" width="0" style="977" hidden="1" customWidth="1"/>
    <col min="15" max="15" width="7.7109375" style="977" customWidth="1"/>
    <col min="16" max="16" width="1.7109375" style="977" customWidth="1"/>
    <col min="17" max="17" width="7.7109375" style="977" customWidth="1"/>
    <col min="18" max="18" width="1.7109375" style="977" customWidth="1"/>
    <col min="19" max="16384" width="11.42578125" style="977"/>
  </cols>
  <sheetData>
    <row r="1" spans="1:18" ht="15" customHeight="1">
      <c r="A1" s="1010" t="s">
        <v>796</v>
      </c>
      <c r="B1" s="1010"/>
      <c r="C1" s="1010"/>
      <c r="D1" s="1010"/>
      <c r="E1" s="1010"/>
      <c r="F1" s="1010"/>
      <c r="G1" s="1010"/>
      <c r="H1" s="1010"/>
      <c r="I1" s="1010"/>
      <c r="J1" s="1010"/>
      <c r="K1" s="1010"/>
    </row>
    <row r="2" spans="1:18" ht="8.1" customHeight="1">
      <c r="A2" s="1009"/>
      <c r="B2" s="1009"/>
      <c r="C2" s="1009"/>
      <c r="D2" s="1009"/>
    </row>
    <row r="3" spans="1:18" ht="9.9499999999999993" customHeight="1">
      <c r="A3" s="1188" t="s">
        <v>42</v>
      </c>
      <c r="B3" s="1188"/>
      <c r="C3" s="1188"/>
      <c r="D3" s="1188"/>
      <c r="E3" s="1188"/>
      <c r="F3" s="1188"/>
      <c r="G3" s="1188"/>
      <c r="H3" s="1188"/>
      <c r="I3" s="1188"/>
      <c r="J3" s="1188"/>
      <c r="K3" s="1188"/>
    </row>
    <row r="4" spans="1:18" ht="7.5" customHeight="1">
      <c r="A4" s="1008"/>
      <c r="B4" s="1008"/>
      <c r="C4" s="1008"/>
      <c r="D4" s="1008"/>
    </row>
    <row r="5" spans="1:18" s="978" customFormat="1" ht="12" customHeight="1">
      <c r="A5" s="999" t="s">
        <v>797</v>
      </c>
      <c r="B5" s="999"/>
      <c r="C5" s="999"/>
      <c r="D5" s="998"/>
      <c r="E5" s="994"/>
      <c r="F5" s="1189">
        <v>2011</v>
      </c>
      <c r="G5" s="1190"/>
      <c r="H5" s="1189">
        <v>2012</v>
      </c>
      <c r="I5" s="1190"/>
      <c r="J5" s="1189">
        <v>2013</v>
      </c>
      <c r="K5" s="1193"/>
      <c r="L5" s="1196">
        <v>2014</v>
      </c>
      <c r="M5" s="1197"/>
      <c r="N5" s="1197"/>
      <c r="O5" s="1197"/>
      <c r="P5" s="1197"/>
      <c r="Q5" s="1197"/>
      <c r="R5" s="1149"/>
    </row>
    <row r="6" spans="1:18" s="978" customFormat="1" ht="12" customHeight="1">
      <c r="A6" s="997" t="s">
        <v>798</v>
      </c>
      <c r="B6" s="997"/>
      <c r="C6" s="997"/>
      <c r="D6" s="996"/>
      <c r="E6" s="995"/>
      <c r="F6" s="1191"/>
      <c r="G6" s="1192"/>
      <c r="H6" s="1191"/>
      <c r="I6" s="1192"/>
      <c r="J6" s="1194"/>
      <c r="K6" s="1195"/>
      <c r="L6" s="1198" t="s">
        <v>1083</v>
      </c>
      <c r="M6" s="1199"/>
      <c r="O6" s="1196" t="s">
        <v>1087</v>
      </c>
      <c r="P6" s="1197"/>
      <c r="Q6" s="1196" t="s">
        <v>1091</v>
      </c>
      <c r="R6" s="1197"/>
    </row>
    <row r="7" spans="1:18" s="978" customFormat="1" ht="9.9499999999999993" customHeight="1">
      <c r="A7" s="1007"/>
      <c r="B7" s="1007"/>
      <c r="C7" s="1007"/>
      <c r="D7" s="1007"/>
      <c r="E7" s="1006"/>
    </row>
    <row r="8" spans="1:18" s="978" customFormat="1" ht="12" customHeight="1">
      <c r="A8" s="984" t="s">
        <v>30</v>
      </c>
      <c r="E8" s="981"/>
    </row>
    <row r="9" spans="1:18" s="978" customFormat="1" ht="8.1" customHeight="1">
      <c r="A9" s="984"/>
      <c r="E9" s="981"/>
    </row>
    <row r="10" spans="1:18" s="978" customFormat="1" ht="9.9499999999999993" customHeight="1">
      <c r="B10" s="985" t="s">
        <v>459</v>
      </c>
      <c r="E10" s="981"/>
    </row>
    <row r="11" spans="1:18" s="978" customFormat="1" ht="12.6" customHeight="1">
      <c r="C11" s="987" t="s">
        <v>46</v>
      </c>
      <c r="E11" s="981" t="s">
        <v>799</v>
      </c>
      <c r="F11" s="1004">
        <v>374737</v>
      </c>
      <c r="H11" s="778">
        <v>366140.24400000001</v>
      </c>
      <c r="J11" s="778">
        <f>'1.1.1'!C36</f>
        <v>373737.77399999998</v>
      </c>
      <c r="K11" s="775"/>
      <c r="L11" s="778">
        <v>31332.917000000001</v>
      </c>
      <c r="O11" s="778">
        <v>31616</v>
      </c>
      <c r="Q11" s="778" t="s">
        <v>759</v>
      </c>
    </row>
    <row r="12" spans="1:18" s="978" customFormat="1" ht="12.6" customHeight="1">
      <c r="C12" s="985" t="s">
        <v>850</v>
      </c>
      <c r="E12" s="981" t="s">
        <v>799</v>
      </c>
      <c r="F12" s="1004">
        <v>2986181.4870000002</v>
      </c>
      <c r="H12" s="778">
        <v>2891308</v>
      </c>
      <c r="J12" s="778">
        <v>2938189</v>
      </c>
      <c r="K12" s="775"/>
      <c r="L12" s="778" t="s">
        <v>759</v>
      </c>
      <c r="O12" s="778" t="s">
        <v>759</v>
      </c>
      <c r="Q12" s="778" t="s">
        <v>759</v>
      </c>
    </row>
    <row r="13" spans="1:18" s="978" customFormat="1" ht="12" customHeight="1">
      <c r="C13" s="985" t="s">
        <v>800</v>
      </c>
      <c r="E13" s="981" t="s">
        <v>799</v>
      </c>
      <c r="F13" s="1004">
        <v>4436.2579999999998</v>
      </c>
      <c r="H13" s="778">
        <v>4317.1350000000002</v>
      </c>
      <c r="J13" s="778">
        <v>4315.1620000000003</v>
      </c>
      <c r="K13" s="775"/>
      <c r="L13" s="778">
        <v>366.45</v>
      </c>
      <c r="O13" s="778">
        <v>388.17500000000001</v>
      </c>
      <c r="Q13" s="778">
        <v>403.35300000000001</v>
      </c>
    </row>
    <row r="14" spans="1:18" s="978" customFormat="1" ht="12.6" customHeight="1">
      <c r="C14" s="985" t="s">
        <v>851</v>
      </c>
      <c r="E14" s="981" t="s">
        <v>799</v>
      </c>
      <c r="F14" s="773">
        <v>86572</v>
      </c>
      <c r="H14" s="778">
        <v>87897.861000000004</v>
      </c>
      <c r="J14" s="778">
        <v>87331.804999999993</v>
      </c>
      <c r="K14" s="775"/>
      <c r="L14" s="778">
        <v>7208.7079999999996</v>
      </c>
      <c r="N14" s="778">
        <v>75252</v>
      </c>
      <c r="O14" s="778">
        <v>7592</v>
      </c>
      <c r="Q14" s="778">
        <v>7347</v>
      </c>
    </row>
    <row r="15" spans="1:18" s="978" customFormat="1" ht="12" customHeight="1">
      <c r="C15" s="985" t="s">
        <v>801</v>
      </c>
      <c r="D15" s="985"/>
      <c r="E15" s="981" t="s">
        <v>799</v>
      </c>
      <c r="F15" s="778">
        <v>221965.92600000001</v>
      </c>
      <c r="H15" s="778">
        <v>223170</v>
      </c>
      <c r="J15" s="778">
        <v>226863.60290000006</v>
      </c>
      <c r="K15" s="775"/>
      <c r="L15" s="778">
        <v>19172.524799999999</v>
      </c>
      <c r="N15" s="778"/>
      <c r="O15" s="778" t="s">
        <v>759</v>
      </c>
      <c r="Q15" s="778" t="s">
        <v>759</v>
      </c>
    </row>
    <row r="16" spans="1:18" s="978" customFormat="1" ht="12" customHeight="1">
      <c r="C16" s="985" t="s">
        <v>65</v>
      </c>
      <c r="E16" s="981" t="s">
        <v>799</v>
      </c>
      <c r="F16" s="778">
        <v>292787.70600000001</v>
      </c>
      <c r="G16" s="988"/>
      <c r="H16" s="778">
        <v>295102.99599999998</v>
      </c>
      <c r="I16" s="988"/>
      <c r="J16" s="778">
        <f>'1.3.1'!C36</f>
        <v>293999.24599999998</v>
      </c>
      <c r="K16" s="988"/>
      <c r="L16" s="778">
        <v>24864.213</v>
      </c>
      <c r="N16" s="778"/>
      <c r="O16" s="778" t="s">
        <v>759</v>
      </c>
      <c r="Q16" s="778" t="s">
        <v>759</v>
      </c>
    </row>
    <row r="17" spans="1:17" s="978" customFormat="1" ht="9.9499999999999993" customHeight="1">
      <c r="E17" s="1005"/>
      <c r="K17" s="775"/>
      <c r="N17" s="778"/>
      <c r="O17" s="778"/>
    </row>
    <row r="18" spans="1:17" s="978" customFormat="1" ht="9.9499999999999993" customHeight="1">
      <c r="B18" s="985" t="s">
        <v>802</v>
      </c>
      <c r="E18" s="981"/>
      <c r="K18" s="775"/>
      <c r="N18" s="778"/>
      <c r="O18" s="778"/>
    </row>
    <row r="19" spans="1:17" s="978" customFormat="1" ht="12.6" customHeight="1">
      <c r="C19" s="987" t="s">
        <v>46</v>
      </c>
      <c r="E19" s="981" t="s">
        <v>803</v>
      </c>
      <c r="F19" s="1004">
        <v>113317</v>
      </c>
      <c r="H19" s="1004">
        <v>110065.13180299998</v>
      </c>
      <c r="J19" s="778">
        <f>'1.1.2'!C36</f>
        <v>112612.554773</v>
      </c>
      <c r="K19" s="775"/>
      <c r="L19" s="778">
        <v>9933.7061600000015</v>
      </c>
      <c r="N19" s="778"/>
      <c r="O19" s="778">
        <v>9869</v>
      </c>
      <c r="Q19" s="778" t="s">
        <v>759</v>
      </c>
    </row>
    <row r="20" spans="1:17" s="978" customFormat="1" ht="12.6" customHeight="1">
      <c r="C20" s="985" t="s">
        <v>852</v>
      </c>
      <c r="E20" s="981" t="s">
        <v>803</v>
      </c>
      <c r="F20" s="778">
        <v>323848</v>
      </c>
      <c r="H20" s="778">
        <v>307105.5</v>
      </c>
      <c r="J20" s="778">
        <v>305781</v>
      </c>
      <c r="K20" s="775"/>
      <c r="L20" s="778" t="s">
        <v>759</v>
      </c>
      <c r="N20" s="778"/>
      <c r="O20" s="778" t="s">
        <v>759</v>
      </c>
      <c r="Q20" s="778" t="s">
        <v>759</v>
      </c>
    </row>
    <row r="21" spans="1:17" s="978" customFormat="1" ht="12.6" customHeight="1">
      <c r="C21" s="985" t="s">
        <v>851</v>
      </c>
      <c r="E21" s="981" t="s">
        <v>803</v>
      </c>
      <c r="F21" s="775">
        <v>15623</v>
      </c>
      <c r="H21" s="778">
        <v>16206.955986999998</v>
      </c>
      <c r="J21" s="778">
        <v>18180.290317999999</v>
      </c>
      <c r="K21" s="775"/>
      <c r="L21" s="778">
        <v>1457.546016</v>
      </c>
      <c r="N21" s="778">
        <v>1432</v>
      </c>
      <c r="O21" s="778">
        <v>1585.270372</v>
      </c>
      <c r="Q21" s="778">
        <v>1473</v>
      </c>
    </row>
    <row r="22" spans="1:17" s="978" customFormat="1" ht="12" customHeight="1">
      <c r="C22" s="985" t="s">
        <v>801</v>
      </c>
      <c r="E22" s="981" t="s">
        <v>803</v>
      </c>
      <c r="F22" s="778">
        <v>55027.16</v>
      </c>
      <c r="H22" s="778">
        <v>58487.93299999999</v>
      </c>
      <c r="J22" s="778">
        <v>60070.242500000008</v>
      </c>
      <c r="K22" s="775"/>
      <c r="L22" s="778">
        <v>5199.0135259999997</v>
      </c>
      <c r="O22" s="778" t="s">
        <v>759</v>
      </c>
      <c r="Q22" s="778" t="s">
        <v>759</v>
      </c>
    </row>
    <row r="23" spans="1:17" s="978" customFormat="1" ht="8.1" customHeight="1">
      <c r="C23" s="985"/>
      <c r="E23" s="981"/>
    </row>
    <row r="24" spans="1:17" s="978" customFormat="1" ht="8.1" customHeight="1">
      <c r="E24" s="992"/>
    </row>
    <row r="25" spans="1:17" s="978" customFormat="1" ht="12" customHeight="1">
      <c r="A25" s="984" t="s">
        <v>31</v>
      </c>
      <c r="E25" s="992"/>
    </row>
    <row r="26" spans="1:17" s="978" customFormat="1" ht="8.1" customHeight="1">
      <c r="A26" s="984"/>
      <c r="E26" s="992"/>
    </row>
    <row r="27" spans="1:17" s="978" customFormat="1" ht="12" customHeight="1">
      <c r="B27" s="978" t="s">
        <v>805</v>
      </c>
      <c r="E27" s="981"/>
    </row>
    <row r="28" spans="1:17" s="978" customFormat="1" ht="12" customHeight="1">
      <c r="C28" s="985" t="s">
        <v>800</v>
      </c>
      <c r="E28" s="981" t="s">
        <v>806</v>
      </c>
      <c r="F28" s="778">
        <v>175.965</v>
      </c>
      <c r="H28" s="778">
        <v>179.19900000000001</v>
      </c>
      <c r="J28" s="778">
        <v>181.14194800000001</v>
      </c>
      <c r="K28" s="775"/>
      <c r="L28" s="778">
        <v>18.930474</v>
      </c>
      <c r="O28" s="778">
        <v>18.024999999999999</v>
      </c>
      <c r="Q28" s="778">
        <v>13.610559</v>
      </c>
    </row>
    <row r="29" spans="1:17" s="978" customFormat="1" ht="12" customHeight="1">
      <c r="C29" s="987" t="s">
        <v>14</v>
      </c>
      <c r="D29" s="985"/>
      <c r="E29" s="981"/>
    </row>
    <row r="30" spans="1:17" s="978" customFormat="1" ht="12" customHeight="1">
      <c r="C30" s="987" t="s">
        <v>727</v>
      </c>
      <c r="D30" s="985"/>
      <c r="E30" s="981" t="s">
        <v>806</v>
      </c>
      <c r="F30" s="778">
        <v>10809</v>
      </c>
      <c r="G30" s="624"/>
      <c r="H30" s="778">
        <v>10854</v>
      </c>
      <c r="I30" s="624"/>
      <c r="J30" s="778">
        <v>10931</v>
      </c>
      <c r="K30" s="988"/>
      <c r="L30" s="1018">
        <v>2605.1145529999999</v>
      </c>
      <c r="M30" s="1002" t="s">
        <v>729</v>
      </c>
      <c r="O30" s="1018" t="s">
        <v>238</v>
      </c>
      <c r="Q30" s="1018" t="s">
        <v>238</v>
      </c>
    </row>
    <row r="31" spans="1:17" s="978" customFormat="1" ht="12" customHeight="1">
      <c r="C31" s="987" t="s">
        <v>728</v>
      </c>
      <c r="D31" s="985"/>
      <c r="E31" s="981" t="s">
        <v>806</v>
      </c>
      <c r="F31" s="778">
        <v>127.59354399999999</v>
      </c>
      <c r="G31" s="624"/>
      <c r="H31" s="778">
        <v>133.9</v>
      </c>
      <c r="I31" s="624"/>
      <c r="J31" s="778">
        <v>134</v>
      </c>
      <c r="K31" s="988"/>
      <c r="L31" s="1018">
        <v>34.700000000000003</v>
      </c>
      <c r="M31" s="1002" t="s">
        <v>729</v>
      </c>
      <c r="O31" s="1018" t="s">
        <v>238</v>
      </c>
      <c r="Q31" s="1018" t="s">
        <v>238</v>
      </c>
    </row>
    <row r="32" spans="1:17" s="978" customFormat="1" ht="12" hidden="1" customHeight="1">
      <c r="C32" s="987" t="s">
        <v>810</v>
      </c>
      <c r="E32" s="981" t="s">
        <v>806</v>
      </c>
      <c r="F32" s="990" t="s">
        <v>238</v>
      </c>
      <c r="H32" s="990" t="s">
        <v>238</v>
      </c>
    </row>
    <row r="33" spans="1:18" s="978" customFormat="1" ht="12" hidden="1" customHeight="1">
      <c r="C33" s="987" t="s">
        <v>811</v>
      </c>
      <c r="E33" s="981" t="s">
        <v>806</v>
      </c>
      <c r="F33" s="990" t="s">
        <v>238</v>
      </c>
      <c r="H33" s="990" t="s">
        <v>238</v>
      </c>
    </row>
    <row r="34" spans="1:18" s="978" customFormat="1" ht="12" hidden="1" customHeight="1">
      <c r="C34" s="987" t="s">
        <v>812</v>
      </c>
      <c r="E34" s="981" t="s">
        <v>806</v>
      </c>
      <c r="F34" s="990" t="s">
        <v>238</v>
      </c>
      <c r="H34" s="990" t="s">
        <v>238</v>
      </c>
    </row>
    <row r="35" spans="1:18" s="978" customFormat="1" ht="12" hidden="1" customHeight="1">
      <c r="C35" s="985" t="s">
        <v>813</v>
      </c>
      <c r="D35" s="985"/>
      <c r="E35" s="981"/>
      <c r="F35" s="990"/>
    </row>
    <row r="36" spans="1:18" s="978" customFormat="1" ht="12" hidden="1" customHeight="1">
      <c r="C36" s="987" t="s">
        <v>814</v>
      </c>
      <c r="D36" s="985"/>
      <c r="E36" s="981" t="s">
        <v>806</v>
      </c>
      <c r="F36" s="990" t="s">
        <v>238</v>
      </c>
      <c r="H36" s="990" t="s">
        <v>238</v>
      </c>
    </row>
    <row r="37" spans="1:18" s="978" customFormat="1" ht="12" hidden="1" customHeight="1">
      <c r="C37" s="987" t="s">
        <v>809</v>
      </c>
      <c r="D37" s="985"/>
      <c r="E37" s="981" t="s">
        <v>806</v>
      </c>
      <c r="F37" s="990" t="s">
        <v>238</v>
      </c>
      <c r="H37" s="990" t="s">
        <v>238</v>
      </c>
    </row>
    <row r="38" spans="1:18" s="978" customFormat="1" ht="9.9499999999999993" customHeight="1">
      <c r="C38" s="987"/>
      <c r="D38" s="985"/>
      <c r="F38" s="990"/>
    </row>
    <row r="39" spans="1:18" s="978" customFormat="1" ht="12.6" customHeight="1">
      <c r="A39" s="1002" t="s">
        <v>847</v>
      </c>
      <c r="C39" s="985"/>
      <c r="D39" s="985"/>
      <c r="E39" s="1001"/>
    </row>
    <row r="40" spans="1:18" s="978" customFormat="1" ht="12.6" customHeight="1">
      <c r="A40" s="979" t="s">
        <v>848</v>
      </c>
      <c r="C40" s="985"/>
      <c r="D40" s="985"/>
      <c r="E40" s="1001"/>
    </row>
    <row r="41" spans="1:18" s="978" customFormat="1" ht="12.6" customHeight="1">
      <c r="A41" s="731" t="s">
        <v>849</v>
      </c>
      <c r="B41" s="773"/>
      <c r="C41" s="773"/>
      <c r="D41" s="773"/>
      <c r="E41" s="773"/>
    </row>
    <row r="42" spans="1:18" s="978" customFormat="1" ht="12.6" customHeight="1">
      <c r="A42" s="731" t="s">
        <v>730</v>
      </c>
      <c r="C42" s="985"/>
      <c r="D42" s="985"/>
    </row>
    <row r="43" spans="1:18" s="978" customFormat="1" ht="12.6" customHeight="1">
      <c r="A43" s="731" t="s">
        <v>1089</v>
      </c>
      <c r="C43" s="985"/>
      <c r="D43" s="985"/>
      <c r="E43" s="1000"/>
    </row>
    <row r="44" spans="1:18" s="978" customFormat="1" ht="9.9499999999999993" customHeight="1">
      <c r="A44" s="1000"/>
    </row>
    <row r="45" spans="1:18" s="978" customFormat="1" ht="12" customHeight="1">
      <c r="A45" s="999" t="s">
        <v>797</v>
      </c>
      <c r="B45" s="999"/>
      <c r="C45" s="999"/>
      <c r="D45" s="998"/>
      <c r="E45" s="994"/>
      <c r="F45" s="1189">
        <v>2012</v>
      </c>
      <c r="G45" s="1193"/>
      <c r="H45" s="1189">
        <v>2013</v>
      </c>
      <c r="I45" s="1193"/>
      <c r="J45" s="1189">
        <v>2014</v>
      </c>
      <c r="K45" s="1193"/>
      <c r="L45" s="1196">
        <v>2014</v>
      </c>
      <c r="M45" s="1197"/>
      <c r="N45" s="1197"/>
      <c r="O45" s="1197"/>
      <c r="P45" s="1197"/>
      <c r="Q45" s="1197"/>
      <c r="R45" s="1149"/>
    </row>
    <row r="46" spans="1:18" s="978" customFormat="1" ht="12" customHeight="1">
      <c r="A46" s="997" t="s">
        <v>798</v>
      </c>
      <c r="B46" s="997"/>
      <c r="C46" s="997"/>
      <c r="D46" s="996"/>
      <c r="E46" s="995"/>
      <c r="F46" s="1194"/>
      <c r="G46" s="1195"/>
      <c r="H46" s="1194"/>
      <c r="I46" s="1195"/>
      <c r="J46" s="1194"/>
      <c r="K46" s="1195"/>
      <c r="L46" s="1196" t="s">
        <v>1087</v>
      </c>
      <c r="M46" s="1197"/>
      <c r="O46" s="1196" t="s">
        <v>1091</v>
      </c>
      <c r="P46" s="1197"/>
      <c r="Q46" s="1196" t="s">
        <v>1096</v>
      </c>
      <c r="R46" s="1197"/>
    </row>
    <row r="47" spans="1:18" s="978" customFormat="1" ht="9.9499999999999993" customHeight="1">
      <c r="C47" s="985"/>
      <c r="D47" s="985"/>
      <c r="E47" s="994"/>
    </row>
    <row r="48" spans="1:18" s="978" customFormat="1" ht="12" customHeight="1">
      <c r="A48" s="984" t="s">
        <v>32</v>
      </c>
      <c r="E48" s="992"/>
    </row>
    <row r="49" spans="1:17" s="978" customFormat="1" ht="8.1" customHeight="1">
      <c r="A49" s="984"/>
      <c r="E49" s="992"/>
    </row>
    <row r="50" spans="1:17" s="978" customFormat="1" ht="12" customHeight="1">
      <c r="A50" s="984"/>
      <c r="B50" s="978" t="s">
        <v>815</v>
      </c>
      <c r="E50" s="981" t="s">
        <v>816</v>
      </c>
      <c r="F50" s="993">
        <v>2401843</v>
      </c>
      <c r="H50" s="778">
        <v>2414011</v>
      </c>
      <c r="J50" s="778" t="s">
        <v>759</v>
      </c>
      <c r="L50" s="778">
        <v>211528</v>
      </c>
      <c r="O50" s="778">
        <v>205166</v>
      </c>
      <c r="Q50" s="778" t="s">
        <v>759</v>
      </c>
    </row>
    <row r="51" spans="1:17" s="978" customFormat="1" ht="12" customHeight="1">
      <c r="B51" s="985"/>
      <c r="C51" s="985" t="s">
        <v>817</v>
      </c>
      <c r="E51" s="981" t="s">
        <v>816</v>
      </c>
      <c r="F51" s="993">
        <v>299637</v>
      </c>
      <c r="H51" s="778">
        <v>291105</v>
      </c>
      <c r="J51" s="778" t="s">
        <v>759</v>
      </c>
      <c r="L51" s="778">
        <v>26927</v>
      </c>
      <c r="O51" s="778">
        <v>23474</v>
      </c>
      <c r="Q51" s="778" t="s">
        <v>759</v>
      </c>
    </row>
    <row r="52" spans="1:17" s="978" customFormat="1" ht="12" customHeight="1">
      <c r="B52" s="987" t="s">
        <v>818</v>
      </c>
      <c r="E52" s="981" t="s">
        <v>816</v>
      </c>
      <c r="F52" s="993">
        <v>387978</v>
      </c>
      <c r="H52" s="778">
        <v>377481</v>
      </c>
      <c r="J52" s="778" t="s">
        <v>759</v>
      </c>
      <c r="L52" s="778">
        <v>34784</v>
      </c>
      <c r="O52" s="778">
        <v>30421</v>
      </c>
      <c r="Q52" s="778" t="s">
        <v>759</v>
      </c>
    </row>
    <row r="53" spans="1:17" s="978" customFormat="1" ht="12" customHeight="1">
      <c r="B53" s="985"/>
      <c r="C53" s="978" t="s">
        <v>819</v>
      </c>
      <c r="E53" s="981" t="s">
        <v>816</v>
      </c>
      <c r="F53" s="993">
        <v>3600</v>
      </c>
      <c r="H53" s="778">
        <v>3339</v>
      </c>
      <c r="J53" s="778" t="s">
        <v>759</v>
      </c>
      <c r="L53" s="778">
        <v>282</v>
      </c>
      <c r="O53" s="778">
        <v>250</v>
      </c>
      <c r="Q53" s="778" t="s">
        <v>759</v>
      </c>
    </row>
    <row r="54" spans="1:17" s="978" customFormat="1" ht="8.1" customHeight="1">
      <c r="C54" s="985"/>
      <c r="D54" s="985"/>
      <c r="E54" s="981"/>
    </row>
    <row r="55" spans="1:17" s="978" customFormat="1" ht="8.1" customHeight="1">
      <c r="E55" s="992"/>
    </row>
    <row r="56" spans="1:17" s="978" customFormat="1" ht="12" customHeight="1">
      <c r="A56" s="984" t="s">
        <v>375</v>
      </c>
      <c r="E56" s="981"/>
    </row>
    <row r="57" spans="1:17" s="978" customFormat="1" ht="8.1" customHeight="1">
      <c r="A57" s="991" t="s">
        <v>534</v>
      </c>
      <c r="E57" s="981"/>
    </row>
    <row r="58" spans="1:17" s="978" customFormat="1" ht="12" customHeight="1">
      <c r="B58" s="978" t="s">
        <v>820</v>
      </c>
      <c r="E58" s="981" t="s">
        <v>816</v>
      </c>
      <c r="F58" s="990">
        <v>51735177</v>
      </c>
      <c r="G58" s="989"/>
      <c r="H58" s="990">
        <v>52391012</v>
      </c>
      <c r="I58" s="1076"/>
      <c r="J58" s="1175">
        <v>52966819</v>
      </c>
      <c r="K58" s="1175"/>
      <c r="L58" s="1019" t="s">
        <v>238</v>
      </c>
      <c r="O58" s="1019" t="s">
        <v>238</v>
      </c>
      <c r="Q58" s="1019" t="s">
        <v>238</v>
      </c>
    </row>
    <row r="59" spans="1:17" s="978" customFormat="1" ht="12" customHeight="1">
      <c r="C59" s="985" t="s">
        <v>821</v>
      </c>
      <c r="D59" s="985"/>
      <c r="E59" s="981" t="s">
        <v>816</v>
      </c>
      <c r="F59" s="990">
        <v>42927647</v>
      </c>
      <c r="G59" s="989"/>
      <c r="H59" s="990">
        <v>43431124</v>
      </c>
      <c r="I59" s="1076"/>
      <c r="J59" s="1175">
        <v>43851230</v>
      </c>
      <c r="K59" s="1175"/>
      <c r="L59" s="1019" t="s">
        <v>238</v>
      </c>
      <c r="O59" s="1019" t="s">
        <v>238</v>
      </c>
      <c r="Q59" s="1019" t="s">
        <v>238</v>
      </c>
    </row>
    <row r="60" spans="1:17" s="978" customFormat="1" ht="12" customHeight="1">
      <c r="B60" s="987" t="s">
        <v>26</v>
      </c>
      <c r="E60" s="981" t="s">
        <v>816</v>
      </c>
      <c r="F60" s="986">
        <v>3581547</v>
      </c>
      <c r="G60" s="986"/>
      <c r="H60" s="986">
        <v>3443921</v>
      </c>
      <c r="J60" s="986">
        <v>3551475</v>
      </c>
      <c r="L60" s="1075">
        <v>316802</v>
      </c>
      <c r="M60" s="1112"/>
      <c r="N60" s="1064">
        <v>284648</v>
      </c>
      <c r="O60" s="1064">
        <v>284648</v>
      </c>
      <c r="P60" s="1112"/>
      <c r="Q60" s="1064">
        <v>265715</v>
      </c>
    </row>
    <row r="61" spans="1:17" s="978" customFormat="1" ht="12" customHeight="1">
      <c r="C61" s="985" t="s">
        <v>27</v>
      </c>
      <c r="E61" s="981" t="s">
        <v>816</v>
      </c>
      <c r="F61" s="986">
        <v>3082504</v>
      </c>
      <c r="G61" s="986"/>
      <c r="H61" s="986">
        <v>2952431</v>
      </c>
      <c r="J61" s="986">
        <v>3036773</v>
      </c>
      <c r="L61" s="1064">
        <v>275320</v>
      </c>
      <c r="N61" s="1064">
        <v>250082</v>
      </c>
      <c r="O61" s="1064">
        <v>250082</v>
      </c>
      <c r="Q61" s="1064">
        <v>229700</v>
      </c>
    </row>
    <row r="62" spans="1:17" s="978" customFormat="1" ht="8.1" customHeight="1">
      <c r="C62" s="985"/>
      <c r="E62" s="981"/>
    </row>
    <row r="63" spans="1:17" s="978" customFormat="1" ht="8.1" customHeight="1">
      <c r="C63" s="985"/>
      <c r="E63" s="981"/>
    </row>
    <row r="64" spans="1:17" s="978" customFormat="1" ht="12" customHeight="1">
      <c r="A64" s="984" t="s">
        <v>28</v>
      </c>
      <c r="E64" s="981"/>
    </row>
    <row r="65" spans="1:17" s="978" customFormat="1" ht="12" customHeight="1">
      <c r="A65" s="983" t="s">
        <v>29</v>
      </c>
      <c r="E65" s="981"/>
    </row>
    <row r="66" spans="1:17" s="978" customFormat="1" ht="8.1" customHeight="1">
      <c r="A66" s="982"/>
      <c r="E66" s="981"/>
    </row>
    <row r="67" spans="1:17" s="978" customFormat="1" ht="9.9499999999999993" customHeight="1">
      <c r="B67" s="978" t="s">
        <v>160</v>
      </c>
      <c r="E67" s="980" t="s">
        <v>843</v>
      </c>
      <c r="F67" s="978">
        <v>107.7</v>
      </c>
      <c r="H67" s="978">
        <v>107.5</v>
      </c>
      <c r="J67" s="978">
        <v>107.3</v>
      </c>
      <c r="L67" s="598">
        <v>107.3</v>
      </c>
      <c r="N67" s="598">
        <v>106.4</v>
      </c>
      <c r="O67" s="598">
        <v>106.4</v>
      </c>
      <c r="Q67" s="598">
        <v>104.7</v>
      </c>
    </row>
    <row r="68" spans="1:17" s="978" customFormat="1" ht="9.9499999999999993" customHeight="1"/>
    <row r="69" spans="1:17" s="978" customFormat="1" ht="15" customHeight="1">
      <c r="A69" s="979" t="s">
        <v>34</v>
      </c>
    </row>
    <row r="70" spans="1:17" s="978" customFormat="1" ht="12" hidden="1" customHeight="1">
      <c r="A70" s="979" t="s">
        <v>1058</v>
      </c>
    </row>
  </sheetData>
  <dataConsolidate/>
  <mergeCells count="15">
    <mergeCell ref="L5:Q5"/>
    <mergeCell ref="L45:Q45"/>
    <mergeCell ref="Q6:R6"/>
    <mergeCell ref="Q46:R46"/>
    <mergeCell ref="O46:P46"/>
    <mergeCell ref="O6:P6"/>
    <mergeCell ref="L6:M6"/>
    <mergeCell ref="L46:M46"/>
    <mergeCell ref="A3:K3"/>
    <mergeCell ref="F5:G6"/>
    <mergeCell ref="J5:K6"/>
    <mergeCell ref="H5:I6"/>
    <mergeCell ref="F45:G46"/>
    <mergeCell ref="H45:I46"/>
    <mergeCell ref="J45:K46"/>
  </mergeCells>
  <printOptions horizontalCentered="1"/>
  <pageMargins left="0.59055118110236227" right="0.39370078740157483" top="0.59055118110236227" bottom="0.59055118110236227" header="0.31496062992125984" footer="0.31496062992125984"/>
  <pageSetup paperSize="9" scale="85" orientation="portrait" verticalDpi="599" r:id="rId1"/>
  <headerFooter alignWithMargins="0"/>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X77"/>
  <sheetViews>
    <sheetView showZeros="0" zoomScale="105" zoomScaleNormal="105" workbookViewId="0"/>
  </sheetViews>
  <sheetFormatPr baseColWidth="10" defaultRowHeight="11.25"/>
  <cols>
    <col min="1" max="2" width="1.7109375" style="977" customWidth="1"/>
    <col min="3" max="3" width="15.7109375" style="977" customWidth="1"/>
    <col min="4" max="4" width="15.28515625" style="977" customWidth="1"/>
    <col min="5" max="5" width="8.28515625" style="977" customWidth="1"/>
    <col min="6" max="6" width="1.7109375" style="977" customWidth="1"/>
    <col min="7" max="7" width="8.28515625" style="977" customWidth="1"/>
    <col min="8" max="8" width="1.7109375" style="977" customWidth="1"/>
    <col min="9" max="9" width="8.28515625" style="977" customWidth="1"/>
    <col min="10" max="10" width="1.7109375" style="977" customWidth="1"/>
    <col min="11" max="11" width="10.140625" style="977" customWidth="1"/>
    <col min="12" max="12" width="1.7109375" style="977" customWidth="1"/>
    <col min="13" max="13" width="10.140625" style="977" customWidth="1"/>
    <col min="14" max="14" width="1.7109375" style="977" customWidth="1"/>
    <col min="15" max="15" width="10.140625" style="977" customWidth="1"/>
    <col min="16" max="16" width="2.5703125" style="977" customWidth="1"/>
    <col min="17" max="16384" width="11.42578125" style="977"/>
  </cols>
  <sheetData>
    <row r="1" spans="1:16" ht="15" customHeight="1">
      <c r="A1" s="1010" t="s">
        <v>796</v>
      </c>
      <c r="B1" s="1010"/>
      <c r="C1" s="1010"/>
      <c r="D1" s="1010"/>
      <c r="E1" s="1010"/>
      <c r="F1" s="1010"/>
      <c r="G1" s="1010"/>
      <c r="H1" s="1010"/>
      <c r="I1" s="1010"/>
      <c r="J1" s="1010"/>
    </row>
    <row r="2" spans="1:16" ht="8.1" customHeight="1">
      <c r="A2" s="1009"/>
      <c r="B2" s="1009"/>
      <c r="C2" s="1009"/>
      <c r="D2" s="1009"/>
    </row>
    <row r="3" spans="1:16" ht="9.9499999999999993" customHeight="1">
      <c r="A3" s="1047" t="s">
        <v>385</v>
      </c>
      <c r="B3" s="1047"/>
      <c r="C3" s="1047"/>
      <c r="D3" s="1047"/>
      <c r="E3" s="1047"/>
      <c r="F3" s="1047"/>
      <c r="G3" s="1047"/>
      <c r="H3" s="1047"/>
      <c r="I3" s="1047"/>
      <c r="J3" s="1047"/>
    </row>
    <row r="4" spans="1:16" ht="9.9499999999999993" customHeight="1">
      <c r="A4" s="1073"/>
      <c r="B4" s="1073"/>
      <c r="C4" s="1073"/>
      <c r="D4" s="1073"/>
      <c r="E4" s="1073"/>
      <c r="F4" s="1073"/>
      <c r="G4" s="1073"/>
      <c r="H4" s="1073"/>
      <c r="I4" s="1073"/>
      <c r="J4" s="1073"/>
    </row>
    <row r="5" spans="1:16" ht="9.9499999999999993" customHeight="1">
      <c r="A5" s="1047" t="s">
        <v>248</v>
      </c>
      <c r="B5" s="1073"/>
      <c r="C5" s="1073"/>
      <c r="D5" s="1073"/>
      <c r="E5" s="1073"/>
      <c r="F5" s="1073"/>
      <c r="G5" s="1073"/>
      <c r="H5" s="1073"/>
      <c r="I5" s="1073"/>
      <c r="J5" s="1073"/>
    </row>
    <row r="6" spans="1:16" ht="7.5" customHeight="1">
      <c r="A6" s="1008"/>
      <c r="B6" s="1008"/>
      <c r="C6" s="1008"/>
      <c r="D6" s="1008"/>
    </row>
    <row r="7" spans="1:16" s="978" customFormat="1" ht="12" customHeight="1">
      <c r="A7" s="999" t="s">
        <v>797</v>
      </c>
      <c r="B7" s="999"/>
      <c r="C7" s="999"/>
      <c r="D7" s="998"/>
      <c r="E7" s="1189">
        <v>2011</v>
      </c>
      <c r="F7" s="1190"/>
      <c r="G7" s="1189">
        <v>2012</v>
      </c>
      <c r="H7" s="1193"/>
      <c r="I7" s="1189">
        <v>2013</v>
      </c>
      <c r="J7" s="1193"/>
      <c r="K7" s="1196">
        <v>2014</v>
      </c>
      <c r="L7" s="1197"/>
      <c r="M7" s="1197"/>
      <c r="N7" s="1197"/>
      <c r="O7" s="1197"/>
      <c r="P7" s="1197"/>
    </row>
    <row r="8" spans="1:16" s="978" customFormat="1" ht="12" customHeight="1">
      <c r="A8" s="997" t="s">
        <v>798</v>
      </c>
      <c r="B8" s="997"/>
      <c r="C8" s="997"/>
      <c r="D8" s="996"/>
      <c r="E8" s="1191"/>
      <c r="F8" s="1192"/>
      <c r="G8" s="1194"/>
      <c r="H8" s="1195"/>
      <c r="I8" s="1194"/>
      <c r="J8" s="1195"/>
      <c r="K8" s="1198" t="s">
        <v>196</v>
      </c>
      <c r="L8" s="1199"/>
      <c r="M8" s="1198" t="s">
        <v>197</v>
      </c>
      <c r="N8" s="1199"/>
      <c r="O8" s="1198" t="s">
        <v>198</v>
      </c>
      <c r="P8" s="1199"/>
    </row>
    <row r="9" spans="1:16" s="978" customFormat="1" ht="9.9499999999999993" customHeight="1">
      <c r="A9" s="1007"/>
      <c r="B9" s="1007"/>
      <c r="C9" s="1007"/>
      <c r="D9" s="998"/>
    </row>
    <row r="10" spans="1:16" s="978" customFormat="1" ht="12" customHeight="1">
      <c r="A10" s="984" t="s">
        <v>30</v>
      </c>
      <c r="D10" s="1048"/>
    </row>
    <row r="11" spans="1:16" s="978" customFormat="1" ht="8.1" customHeight="1">
      <c r="A11" s="984"/>
      <c r="D11" s="1048"/>
    </row>
    <row r="12" spans="1:16" s="978" customFormat="1" ht="9.9499999999999993" customHeight="1">
      <c r="B12" s="985" t="s">
        <v>459</v>
      </c>
      <c r="D12" s="1048"/>
    </row>
    <row r="13" spans="1:16" s="978" customFormat="1" ht="12.6" customHeight="1">
      <c r="C13" s="987" t="s">
        <v>46</v>
      </c>
      <c r="D13" s="1048"/>
      <c r="E13" s="792">
        <v>5.3476247560994921</v>
      </c>
      <c r="F13" s="1049"/>
      <c r="G13" s="1050">
        <v>-2.2940771794618655</v>
      </c>
      <c r="H13" s="983"/>
      <c r="I13" s="1050">
        <v>2.0750327571202405</v>
      </c>
      <c r="J13" s="1051" t="s">
        <v>1065</v>
      </c>
      <c r="K13" s="1050">
        <f>'1.1.1'!$C475</f>
        <v>0.82382058460285634</v>
      </c>
      <c r="L13" s="1051" t="s">
        <v>1065</v>
      </c>
      <c r="M13" s="1176">
        <f>'1.1.1'!$C476</f>
        <v>-7.8994885838596929E-3</v>
      </c>
      <c r="N13" s="1051" t="s">
        <v>1065</v>
      </c>
      <c r="O13" s="1038" t="s">
        <v>759</v>
      </c>
    </row>
    <row r="14" spans="1:16" s="978" customFormat="1" ht="12.6" customHeight="1">
      <c r="C14" s="985" t="s">
        <v>249</v>
      </c>
      <c r="D14" s="1048"/>
      <c r="E14" s="792">
        <v>9.2199992341165995</v>
      </c>
      <c r="F14" s="1049"/>
      <c r="G14" s="792">
        <v>-3.1770837577361277</v>
      </c>
      <c r="H14" s="983"/>
      <c r="I14" s="1050">
        <v>1.6214426135160949</v>
      </c>
      <c r="J14" s="983"/>
      <c r="K14" s="1038" t="s">
        <v>759</v>
      </c>
      <c r="M14" s="1038" t="s">
        <v>759</v>
      </c>
      <c r="O14" s="1038" t="s">
        <v>759</v>
      </c>
    </row>
    <row r="15" spans="1:16" s="978" customFormat="1" ht="12" customHeight="1">
      <c r="C15" s="985" t="s">
        <v>800</v>
      </c>
      <c r="D15" s="1048"/>
      <c r="E15" s="792">
        <v>4.7</v>
      </c>
      <c r="F15" s="1049"/>
      <c r="G15" s="792">
        <v>-2.7</v>
      </c>
      <c r="H15" s="983"/>
      <c r="I15" s="1052">
        <v>-4.5701605347062468E-2</v>
      </c>
      <c r="J15" s="983"/>
      <c r="K15" s="1050">
        <f>'1.4.1'!$C461</f>
        <v>1.5271231204596347</v>
      </c>
      <c r="M15" s="1050">
        <f>'1.4.1'!$C462</f>
        <v>1.6001690465460996</v>
      </c>
      <c r="O15" s="1050">
        <f>'1.4.1'!$C463</f>
        <v>1.8270847424383589</v>
      </c>
    </row>
    <row r="16" spans="1:16" s="978" customFormat="1" ht="12.6" customHeight="1">
      <c r="C16" s="985" t="s">
        <v>250</v>
      </c>
      <c r="D16" s="1048"/>
      <c r="E16" s="792">
        <v>-2.5548967686926431</v>
      </c>
      <c r="F16" s="1049"/>
      <c r="G16" s="792">
        <v>1.5315887302276536</v>
      </c>
      <c r="H16" s="983"/>
      <c r="I16" s="1050">
        <v>-0.64399291809844783</v>
      </c>
      <c r="J16" s="983"/>
      <c r="K16" s="1050">
        <f>'1.6'!$C$461</f>
        <v>0.72392010239119031</v>
      </c>
      <c r="M16" s="1050">
        <f>'1.6'!$C$462</f>
        <v>0.30301249370114647</v>
      </c>
      <c r="O16" s="1050">
        <f>'1.6'!$C$463</f>
        <v>0.19377596225054106</v>
      </c>
    </row>
    <row r="17" spans="1:24" s="978" customFormat="1" ht="12" customHeight="1">
      <c r="C17" s="985" t="s">
        <v>801</v>
      </c>
      <c r="D17" s="1053"/>
      <c r="E17" s="792">
        <v>-3.3280684337472053</v>
      </c>
      <c r="F17" s="1049"/>
      <c r="G17" s="792">
        <v>0.54251254762409928</v>
      </c>
      <c r="H17" s="983"/>
      <c r="I17" s="1050">
        <v>1.6550082585205246</v>
      </c>
      <c r="J17" s="983"/>
      <c r="K17" s="1050">
        <f>'1.2.1'!C461</f>
        <v>1.7506155012948881</v>
      </c>
      <c r="M17" s="1038" t="s">
        <v>759</v>
      </c>
      <c r="O17" s="1038" t="s">
        <v>759</v>
      </c>
    </row>
    <row r="18" spans="1:24" s="978" customFormat="1" ht="12" customHeight="1">
      <c r="C18" s="985" t="s">
        <v>65</v>
      </c>
      <c r="D18" s="1048"/>
      <c r="E18" s="792">
        <v>7.3000046135808532</v>
      </c>
      <c r="F18" s="1049"/>
      <c r="G18" s="792">
        <v>0.7907743230175015</v>
      </c>
      <c r="H18" s="983"/>
      <c r="I18" s="1050">
        <v>-0.3740219567272618</v>
      </c>
      <c r="J18" s="983"/>
      <c r="K18" s="1050">
        <f>'1.3.1'!C489</f>
        <v>2.6540193739381692</v>
      </c>
      <c r="M18" s="1038" t="s">
        <v>759</v>
      </c>
      <c r="O18" s="1038" t="s">
        <v>759</v>
      </c>
    </row>
    <row r="19" spans="1:24" s="978" customFormat="1" ht="9.9499999999999993" customHeight="1">
      <c r="C19" s="985"/>
      <c r="D19" s="1048"/>
      <c r="E19" s="792"/>
      <c r="F19" s="1049"/>
      <c r="G19" s="983"/>
      <c r="H19" s="983"/>
      <c r="I19" s="983"/>
      <c r="J19" s="983"/>
    </row>
    <row r="20" spans="1:24" s="978" customFormat="1" ht="9.9499999999999993" customHeight="1">
      <c r="B20" s="985" t="s">
        <v>802</v>
      </c>
      <c r="D20" s="1048"/>
      <c r="E20" s="983"/>
      <c r="F20" s="983"/>
      <c r="G20" s="983"/>
      <c r="H20" s="983"/>
      <c r="I20" s="983"/>
      <c r="J20" s="983"/>
    </row>
    <row r="21" spans="1:24" s="978" customFormat="1" ht="12.6" customHeight="1">
      <c r="C21" s="987" t="s">
        <v>46</v>
      </c>
      <c r="D21" s="1048"/>
      <c r="E21" s="792">
        <v>5.5909538407038468</v>
      </c>
      <c r="F21" s="1049"/>
      <c r="G21" s="1050">
        <v>-2.8697090436563144</v>
      </c>
      <c r="H21" s="983"/>
      <c r="I21" s="1050">
        <v>2.3144686498531826</v>
      </c>
      <c r="J21" s="1051" t="s">
        <v>1065</v>
      </c>
      <c r="K21" s="1050">
        <f>'1.1.2'!$C475</f>
        <v>3.8856485578649966</v>
      </c>
      <c r="L21" s="1051" t="s">
        <v>1065</v>
      </c>
      <c r="M21" s="1050">
        <f>'1.1.2'!$C476</f>
        <v>2.9663010598984556</v>
      </c>
      <c r="N21" s="1051" t="s">
        <v>1065</v>
      </c>
      <c r="O21" s="1038" t="s">
        <v>759</v>
      </c>
    </row>
    <row r="22" spans="1:24" s="978" customFormat="1" ht="12.6" customHeight="1">
      <c r="C22" s="985" t="s">
        <v>249</v>
      </c>
      <c r="D22" s="1048"/>
      <c r="E22" s="792">
        <v>3.4337920836034641</v>
      </c>
      <c r="F22" s="1049"/>
      <c r="G22" s="792">
        <v>-5.169892922021134</v>
      </c>
      <c r="H22" s="983"/>
      <c r="I22" s="1050">
        <v>-0.43135013863316374</v>
      </c>
      <c r="J22" s="983"/>
      <c r="K22" s="1038" t="s">
        <v>759</v>
      </c>
      <c r="M22" s="1038" t="s">
        <v>759</v>
      </c>
      <c r="O22" s="1038" t="s">
        <v>759</v>
      </c>
      <c r="X22" s="1003" t="s">
        <v>804</v>
      </c>
    </row>
    <row r="23" spans="1:24" s="978" customFormat="1" ht="12.6" customHeight="1">
      <c r="C23" s="985" t="s">
        <v>250</v>
      </c>
      <c r="D23" s="1048"/>
      <c r="E23" s="792">
        <v>-3.9090500042163825</v>
      </c>
      <c r="F23" s="1049"/>
      <c r="G23" s="792">
        <v>3.7355519421410861</v>
      </c>
      <c r="H23" s="983"/>
      <c r="I23" s="1050">
        <v>12.175848028358089</v>
      </c>
      <c r="J23" s="983"/>
      <c r="K23" s="1050">
        <f>'1.6'!$F$461</f>
        <v>-4.5097494250800452</v>
      </c>
      <c r="M23" s="1050">
        <f>'1.6'!$F$462</f>
        <v>-4.0980161328095335</v>
      </c>
      <c r="O23" s="1050">
        <f>'1.6'!$F$463</f>
        <v>-3.8962668012144377</v>
      </c>
    </row>
    <row r="24" spans="1:24" s="978" customFormat="1" ht="12" customHeight="1">
      <c r="C24" s="985" t="s">
        <v>801</v>
      </c>
      <c r="D24" s="1048"/>
      <c r="E24" s="792">
        <v>-11.642606647121482</v>
      </c>
      <c r="F24" s="1049"/>
      <c r="G24" s="792">
        <v>6.2892088197900478</v>
      </c>
      <c r="H24" s="983"/>
      <c r="I24" s="1050">
        <v>2.705360608315587</v>
      </c>
      <c r="J24" s="983"/>
      <c r="K24" s="1050">
        <f>'1.2.2'!C461</f>
        <v>-0.23278711582339895</v>
      </c>
      <c r="M24" s="1038" t="s">
        <v>759</v>
      </c>
      <c r="O24" s="1038" t="s">
        <v>759</v>
      </c>
    </row>
    <row r="25" spans="1:24" s="978" customFormat="1" ht="8.1" customHeight="1">
      <c r="C25" s="985"/>
      <c r="D25" s="1048"/>
      <c r="E25" s="983"/>
      <c r="F25" s="983"/>
      <c r="G25" s="983"/>
      <c r="H25" s="983"/>
      <c r="I25" s="983"/>
      <c r="J25" s="983"/>
    </row>
    <row r="26" spans="1:24" s="978" customFormat="1" ht="8.1" customHeight="1">
      <c r="D26" s="1048"/>
      <c r="E26" s="983"/>
      <c r="F26" s="983"/>
      <c r="G26" s="983"/>
      <c r="H26" s="983"/>
      <c r="I26" s="983"/>
      <c r="J26" s="983"/>
    </row>
    <row r="27" spans="1:24" s="978" customFormat="1" ht="12" customHeight="1">
      <c r="A27" s="984" t="s">
        <v>31</v>
      </c>
      <c r="D27" s="1048"/>
      <c r="E27" s="983"/>
      <c r="F27" s="983"/>
      <c r="G27" s="983"/>
      <c r="H27" s="983"/>
      <c r="I27" s="983"/>
      <c r="J27" s="983"/>
    </row>
    <row r="28" spans="1:24" s="978" customFormat="1" ht="8.1" customHeight="1">
      <c r="A28" s="984"/>
      <c r="D28" s="1048"/>
      <c r="E28" s="983"/>
      <c r="F28" s="983"/>
      <c r="G28" s="983"/>
      <c r="H28" s="983"/>
      <c r="I28" s="983"/>
      <c r="J28" s="983"/>
    </row>
    <row r="29" spans="1:24" s="978" customFormat="1" ht="12" customHeight="1">
      <c r="B29" s="978" t="s">
        <v>805</v>
      </c>
      <c r="D29" s="1048"/>
      <c r="E29" s="983"/>
      <c r="F29" s="983"/>
      <c r="G29" s="983"/>
      <c r="H29" s="983"/>
      <c r="I29" s="983"/>
      <c r="J29" s="983"/>
    </row>
    <row r="30" spans="1:24" s="978" customFormat="1" ht="12" customHeight="1">
      <c r="C30" s="985" t="s">
        <v>800</v>
      </c>
      <c r="D30" s="1048"/>
      <c r="E30" s="792">
        <v>5.3</v>
      </c>
      <c r="F30" s="983"/>
      <c r="G30" s="792">
        <v>1.8381798538915888</v>
      </c>
      <c r="H30" s="983"/>
      <c r="I30" s="792">
        <v>1.0841840165491874</v>
      </c>
      <c r="J30" s="983"/>
      <c r="K30" s="792">
        <f>'2.2.1'!$C461</f>
        <v>2.9065073943103243</v>
      </c>
      <c r="M30" s="792">
        <f>'2.2.1'!$C462</f>
        <v>2.8748566192632552</v>
      </c>
      <c r="O30" s="792">
        <f>'2.2.1'!$C463</f>
        <v>3.016829857323259</v>
      </c>
    </row>
    <row r="31" spans="1:24" s="978" customFormat="1" ht="12" customHeight="1">
      <c r="C31" s="987" t="s">
        <v>251</v>
      </c>
      <c r="D31" s="1053"/>
      <c r="E31" s="983"/>
      <c r="F31" s="983"/>
      <c r="G31" s="983"/>
      <c r="H31" s="983"/>
      <c r="I31" s="983"/>
      <c r="J31" s="983"/>
    </row>
    <row r="32" spans="1:24" s="978" customFormat="1" ht="12" customHeight="1">
      <c r="C32" s="987" t="s">
        <v>807</v>
      </c>
      <c r="D32" s="1053"/>
      <c r="E32" s="792">
        <v>0.5</v>
      </c>
      <c r="F32" s="1039"/>
      <c r="G32" s="1050">
        <v>0.4</v>
      </c>
      <c r="H32" s="792"/>
      <c r="I32" s="1036">
        <v>0.7</v>
      </c>
      <c r="J32" s="792"/>
      <c r="K32" s="1148">
        <f>'2.1.1'!F146</f>
        <v>0.63592951076425663</v>
      </c>
      <c r="L32" s="1054" t="s">
        <v>1074</v>
      </c>
      <c r="M32" s="1038" t="s">
        <v>759</v>
      </c>
      <c r="O32" s="1038" t="s">
        <v>759</v>
      </c>
    </row>
    <row r="33" spans="1:17" s="978" customFormat="1" ht="12" customHeight="1">
      <c r="C33" s="987" t="s">
        <v>808</v>
      </c>
      <c r="D33" s="1053"/>
      <c r="E33" s="1055" t="s">
        <v>731</v>
      </c>
      <c r="F33" s="1039"/>
      <c r="G33" s="1050">
        <v>4.9000000000000004</v>
      </c>
      <c r="H33" s="1056"/>
      <c r="I33" s="1036">
        <v>0.3</v>
      </c>
      <c r="J33" s="1056"/>
      <c r="K33" s="1148">
        <f>'2.1.1'!K146</f>
        <v>4.8515480928017496E-2</v>
      </c>
      <c r="L33" s="1054" t="s">
        <v>1074</v>
      </c>
      <c r="M33" s="1038" t="s">
        <v>759</v>
      </c>
      <c r="O33" s="1038" t="s">
        <v>759</v>
      </c>
    </row>
    <row r="34" spans="1:17" s="978" customFormat="1" ht="9.75" customHeight="1">
      <c r="C34" s="987"/>
      <c r="D34" s="985"/>
    </row>
    <row r="35" spans="1:17" s="978" customFormat="1" ht="26.25" customHeight="1">
      <c r="A35" s="1201" t="s">
        <v>1079</v>
      </c>
      <c r="B35" s="1201"/>
      <c r="C35" s="1201"/>
      <c r="D35" s="1201"/>
      <c r="E35" s="1201"/>
      <c r="F35" s="1201"/>
      <c r="G35" s="1201"/>
      <c r="H35" s="1201"/>
      <c r="I35" s="1201"/>
      <c r="J35" s="1201"/>
      <c r="K35" s="1201"/>
      <c r="L35" s="1201"/>
      <c r="M35" s="1201"/>
      <c r="N35" s="1201"/>
    </row>
    <row r="36" spans="1:17" s="978" customFormat="1" ht="12" customHeight="1">
      <c r="A36" s="731" t="s">
        <v>1090</v>
      </c>
      <c r="C36" s="987"/>
      <c r="D36" s="985"/>
    </row>
    <row r="37" spans="1:17" s="978" customFormat="1" ht="12.6" customHeight="1">
      <c r="A37" s="1002"/>
      <c r="C37" s="985"/>
      <c r="D37" s="985"/>
    </row>
    <row r="38" spans="1:17" s="978" customFormat="1" ht="9.9499999999999993" customHeight="1">
      <c r="A38" s="1000"/>
    </row>
    <row r="39" spans="1:17" s="978" customFormat="1" ht="12" customHeight="1">
      <c r="A39" s="999" t="s">
        <v>797</v>
      </c>
      <c r="B39" s="999"/>
      <c r="C39" s="999"/>
      <c r="D39" s="998"/>
      <c r="E39" s="1189">
        <v>2012</v>
      </c>
      <c r="F39" s="1193"/>
      <c r="G39" s="1189">
        <v>2013</v>
      </c>
      <c r="H39" s="1193"/>
      <c r="I39" s="1189">
        <v>2014</v>
      </c>
      <c r="J39" s="1193"/>
      <c r="K39" s="1196">
        <v>2014</v>
      </c>
      <c r="L39" s="1197"/>
      <c r="M39" s="1197"/>
      <c r="N39" s="1197"/>
      <c r="O39" s="1197"/>
      <c r="P39" s="1197"/>
    </row>
    <row r="40" spans="1:17" s="978" customFormat="1" ht="12" customHeight="1">
      <c r="A40" s="997" t="s">
        <v>798</v>
      </c>
      <c r="B40" s="997"/>
      <c r="C40" s="997"/>
      <c r="D40" s="996"/>
      <c r="E40" s="1194"/>
      <c r="F40" s="1195"/>
      <c r="G40" s="1194"/>
      <c r="H40" s="1195"/>
      <c r="I40" s="1194"/>
      <c r="J40" s="1195"/>
      <c r="K40" s="1196" t="s">
        <v>197</v>
      </c>
      <c r="L40" s="1197"/>
      <c r="M40" s="1196" t="s">
        <v>198</v>
      </c>
      <c r="N40" s="1197"/>
      <c r="O40" s="1196" t="s">
        <v>199</v>
      </c>
      <c r="P40" s="1197"/>
      <c r="Q40" s="1001"/>
    </row>
    <row r="41" spans="1:17" s="978" customFormat="1" ht="9.9499999999999993" customHeight="1">
      <c r="C41" s="985"/>
      <c r="D41" s="1057"/>
      <c r="Q41" s="1112"/>
    </row>
    <row r="42" spans="1:17" s="978" customFormat="1" ht="12" customHeight="1">
      <c r="A42" s="984" t="s">
        <v>32</v>
      </c>
      <c r="D42" s="1048"/>
    </row>
    <row r="43" spans="1:17" s="978" customFormat="1" ht="8.1" customHeight="1">
      <c r="A43" s="984"/>
      <c r="D43" s="1048"/>
    </row>
    <row r="44" spans="1:17" s="978" customFormat="1" ht="12" customHeight="1">
      <c r="A44" s="984"/>
      <c r="B44" s="978" t="s">
        <v>815</v>
      </c>
      <c r="D44" s="1048"/>
      <c r="E44" s="792">
        <v>1.7102153458648672</v>
      </c>
      <c r="F44" s="983"/>
      <c r="G44" s="1058">
        <v>0.50661096499646874</v>
      </c>
      <c r="I44" s="1038" t="s">
        <v>759</v>
      </c>
      <c r="J44" s="983"/>
      <c r="K44" s="1058">
        <f>'3'!$C462</f>
        <v>-0.75989763660996346</v>
      </c>
      <c r="M44" s="1058">
        <f>'3'!$C463</f>
        <v>-1.2047745641404362</v>
      </c>
      <c r="O44" s="1038" t="s">
        <v>759</v>
      </c>
    </row>
    <row r="45" spans="1:17" s="978" customFormat="1" ht="12" customHeight="1">
      <c r="B45" s="985"/>
      <c r="C45" s="985" t="s">
        <v>817</v>
      </c>
      <c r="D45" s="1048"/>
      <c r="E45" s="792">
        <v>-2.1644583466659668</v>
      </c>
      <c r="F45" s="983"/>
      <c r="G45" s="1058">
        <v>-2.8474454089448216</v>
      </c>
      <c r="I45" s="1038" t="s">
        <v>759</v>
      </c>
      <c r="J45" s="983"/>
      <c r="K45" s="1058">
        <f>'3'!$D462</f>
        <v>3.9109513972922088</v>
      </c>
      <c r="M45" s="1058">
        <f>'3'!$D463</f>
        <v>3.4099685142280123</v>
      </c>
      <c r="O45" s="1038" t="s">
        <v>759</v>
      </c>
    </row>
    <row r="46" spans="1:17" s="978" customFormat="1" ht="12" customHeight="1">
      <c r="B46" s="987" t="s">
        <v>818</v>
      </c>
      <c r="D46" s="1048"/>
      <c r="E46" s="792">
        <v>-2.1182014965663711</v>
      </c>
      <c r="F46" s="983"/>
      <c r="G46" s="1058">
        <v>-2.7055657795029617</v>
      </c>
      <c r="I46" s="1038" t="s">
        <v>759</v>
      </c>
      <c r="J46" s="983"/>
      <c r="K46" s="1058">
        <f>'3'!$F462</f>
        <v>3.9920310449339524</v>
      </c>
      <c r="M46" s="1058">
        <f>'3'!$F463</f>
        <v>3.4414748604633161</v>
      </c>
      <c r="O46" s="1038" t="s">
        <v>759</v>
      </c>
    </row>
    <row r="47" spans="1:17" s="978" customFormat="1" ht="12" customHeight="1">
      <c r="B47" s="985"/>
      <c r="C47" s="978" t="s">
        <v>819</v>
      </c>
      <c r="D47" s="1048"/>
      <c r="E47" s="792">
        <v>-10.202045397854832</v>
      </c>
      <c r="F47" s="983"/>
      <c r="G47" s="1058">
        <v>-7.25</v>
      </c>
      <c r="I47" s="1038" t="s">
        <v>759</v>
      </c>
      <c r="J47" s="983"/>
      <c r="K47" s="1058">
        <f>'3'!$H462</f>
        <v>1.0057471264367734</v>
      </c>
      <c r="M47" s="1058">
        <f>'3'!$H463</f>
        <v>0.69056231502796095</v>
      </c>
      <c r="O47" s="1038" t="s">
        <v>759</v>
      </c>
    </row>
    <row r="48" spans="1:17" s="978" customFormat="1" ht="8.1" customHeight="1">
      <c r="C48" s="985"/>
      <c r="D48" s="1053"/>
      <c r="E48" s="983"/>
      <c r="F48" s="983"/>
      <c r="G48" s="983"/>
      <c r="H48" s="983"/>
      <c r="I48" s="983"/>
      <c r="J48" s="983"/>
    </row>
    <row r="49" spans="1:15" s="978" customFormat="1" ht="8.1" customHeight="1">
      <c r="D49" s="1048"/>
      <c r="E49" s="983"/>
      <c r="F49" s="983"/>
      <c r="G49" s="983"/>
      <c r="H49" s="983"/>
      <c r="I49" s="983"/>
      <c r="J49" s="983"/>
    </row>
    <row r="50" spans="1:15" s="978" customFormat="1" ht="12" customHeight="1">
      <c r="A50" s="984" t="s">
        <v>33</v>
      </c>
      <c r="D50" s="1048"/>
      <c r="E50" s="983"/>
      <c r="F50" s="983"/>
      <c r="G50" s="983"/>
      <c r="H50" s="983"/>
      <c r="I50" s="983"/>
      <c r="J50" s="983"/>
    </row>
    <row r="51" spans="1:15" s="978" customFormat="1" ht="8.1" customHeight="1">
      <c r="A51" s="991" t="s">
        <v>534</v>
      </c>
      <c r="D51" s="1048"/>
      <c r="E51" s="983"/>
      <c r="F51" s="983"/>
      <c r="G51" s="983"/>
      <c r="H51" s="983"/>
      <c r="I51" s="983"/>
      <c r="J51" s="983"/>
    </row>
    <row r="52" spans="1:15" s="978" customFormat="1" ht="12" customHeight="1">
      <c r="B52" s="978" t="s">
        <v>820</v>
      </c>
      <c r="D52" s="1048"/>
      <c r="E52" s="792">
        <v>1.6365640959118224</v>
      </c>
      <c r="F52" s="792"/>
      <c r="G52" s="792">
        <v>1.3</v>
      </c>
      <c r="I52" s="1059">
        <f>'4.1'!C101</f>
        <v>1.0990568382225518</v>
      </c>
      <c r="J52" s="792"/>
      <c r="K52" s="1062" t="s">
        <v>238</v>
      </c>
      <c r="L52" s="1054"/>
      <c r="M52" s="1062" t="s">
        <v>238</v>
      </c>
      <c r="O52" s="1062" t="s">
        <v>238</v>
      </c>
    </row>
    <row r="53" spans="1:15" s="978" customFormat="1" ht="12" customHeight="1">
      <c r="C53" s="985" t="s">
        <v>821</v>
      </c>
      <c r="D53" s="1053"/>
      <c r="E53" s="792">
        <v>1.4800493305649098</v>
      </c>
      <c r="F53" s="792"/>
      <c r="G53" s="792">
        <v>1.2</v>
      </c>
      <c r="I53" s="1059">
        <f>'4.1'!E101</f>
        <v>0.96729248821651481</v>
      </c>
      <c r="J53" s="792"/>
      <c r="K53" s="1062" t="s">
        <v>238</v>
      </c>
      <c r="L53" s="1054"/>
      <c r="M53" s="1062" t="s">
        <v>238</v>
      </c>
      <c r="O53" s="1062" t="s">
        <v>238</v>
      </c>
    </row>
    <row r="54" spans="1:15" s="978" customFormat="1" ht="12" customHeight="1">
      <c r="B54" s="987" t="s">
        <v>26</v>
      </c>
      <c r="D54" s="1048"/>
      <c r="E54" s="792">
        <v>-3.1304820557759854</v>
      </c>
      <c r="F54" s="1060"/>
      <c r="G54" s="792">
        <v>-3.8426411827068137</v>
      </c>
      <c r="I54" s="792">
        <f>'4.3'!C429</f>
        <v>3.1230100806609613</v>
      </c>
      <c r="J54" s="1060"/>
      <c r="K54" s="792">
        <f>'4.3'!$C607</f>
        <v>3.494971663230757</v>
      </c>
      <c r="M54" s="792">
        <f>'4.3'!$C608</f>
        <v>2.9405360629919386</v>
      </c>
      <c r="O54" s="792">
        <f>'4.3'!$C609</f>
        <v>3.1230100806609613</v>
      </c>
    </row>
    <row r="55" spans="1:15" s="978" customFormat="1" ht="12" customHeight="1">
      <c r="C55" s="985" t="s">
        <v>27</v>
      </c>
      <c r="D55" s="1048"/>
      <c r="E55" s="792">
        <v>-2.8714716315744084</v>
      </c>
      <c r="F55" s="1060"/>
      <c r="G55" s="792">
        <v>-4.2197187740875535</v>
      </c>
      <c r="I55" s="792">
        <f>'4.3'!E429</f>
        <v>2.8566967356730828</v>
      </c>
      <c r="J55" s="1060"/>
      <c r="K55" s="792">
        <f>'4.3'!$E607</f>
        <v>3.0023041660288641</v>
      </c>
      <c r="M55" s="792">
        <f>'4.3'!$E608</f>
        <v>2.5560527139746938</v>
      </c>
      <c r="O55" s="792">
        <f>'4.3'!$E609</f>
        <v>2.8566967356730828</v>
      </c>
    </row>
    <row r="56" spans="1:15" s="978" customFormat="1" ht="8.1" customHeight="1">
      <c r="C56" s="985"/>
      <c r="D56" s="1048"/>
      <c r="E56" s="983"/>
      <c r="F56" s="983"/>
      <c r="G56" s="983"/>
      <c r="H56" s="983"/>
      <c r="I56" s="983"/>
      <c r="J56" s="983"/>
      <c r="K56" s="1038"/>
    </row>
    <row r="57" spans="1:15" s="978" customFormat="1" ht="8.1" customHeight="1">
      <c r="C57" s="985"/>
      <c r="D57" s="1048"/>
      <c r="E57" s="983"/>
      <c r="F57" s="983"/>
      <c r="G57" s="983"/>
      <c r="H57" s="983"/>
      <c r="I57" s="983"/>
      <c r="J57" s="983"/>
      <c r="K57" s="1038"/>
    </row>
    <row r="58" spans="1:15" s="978" customFormat="1" ht="12" customHeight="1">
      <c r="A58" s="984" t="s">
        <v>28</v>
      </c>
      <c r="D58" s="1048"/>
      <c r="E58" s="983"/>
      <c r="F58" s="983"/>
      <c r="G58" s="983"/>
      <c r="H58" s="983"/>
      <c r="I58" s="983"/>
      <c r="J58" s="983"/>
    </row>
    <row r="59" spans="1:15" s="978" customFormat="1" ht="12" customHeight="1">
      <c r="A59" s="983" t="s">
        <v>29</v>
      </c>
      <c r="D59" s="1048"/>
      <c r="E59" s="983"/>
      <c r="F59" s="983"/>
      <c r="G59" s="983"/>
      <c r="H59" s="983"/>
      <c r="I59" s="983"/>
      <c r="J59" s="983"/>
    </row>
    <row r="60" spans="1:15" s="978" customFormat="1" ht="8.1" customHeight="1">
      <c r="A60" s="982"/>
      <c r="D60" s="1048"/>
      <c r="E60" s="983"/>
      <c r="F60" s="983"/>
      <c r="G60" s="983"/>
      <c r="H60" s="983"/>
      <c r="I60" s="983"/>
      <c r="J60" s="983"/>
    </row>
    <row r="61" spans="1:15" s="978" customFormat="1" ht="9.9499999999999993" customHeight="1">
      <c r="B61" s="978" t="s">
        <v>160</v>
      </c>
      <c r="D61" s="1048"/>
      <c r="E61" s="792">
        <f>'7'!C224</f>
        <v>3.1</v>
      </c>
      <c r="F61" s="1061"/>
      <c r="G61" s="792">
        <f>'7'!C225</f>
        <v>-0.2</v>
      </c>
      <c r="H61" s="792"/>
      <c r="I61" s="792">
        <f>'7'!C226</f>
        <v>-0.2</v>
      </c>
      <c r="J61" s="1061"/>
      <c r="K61" s="1062" t="s">
        <v>238</v>
      </c>
      <c r="M61" s="1062" t="s">
        <v>238</v>
      </c>
      <c r="O61" s="1062" t="s">
        <v>238</v>
      </c>
    </row>
    <row r="62" spans="1:15" s="978" customFormat="1" ht="9.9499999999999993" customHeight="1"/>
    <row r="63" spans="1:15" s="978" customFormat="1" ht="12" customHeight="1">
      <c r="A63" s="979" t="s">
        <v>34</v>
      </c>
    </row>
    <row r="64" spans="1:15" s="978" customFormat="1" ht="12" hidden="1" customHeight="1">
      <c r="A64" s="979" t="s">
        <v>1063</v>
      </c>
    </row>
    <row r="65" spans="1:10" ht="13.5">
      <c r="A65" s="1063"/>
    </row>
    <row r="67" spans="1:10" s="978" customFormat="1" ht="14.1" customHeight="1"/>
    <row r="68" spans="1:10" ht="9.9499999999999993" customHeight="1">
      <c r="B68" s="875"/>
      <c r="D68" s="1064"/>
    </row>
    <row r="69" spans="1:10" ht="15.75">
      <c r="B69" s="777"/>
      <c r="C69" s="777"/>
      <c r="D69" s="777"/>
    </row>
    <row r="72" spans="1:10">
      <c r="B72" s="1065"/>
      <c r="C72" s="1065"/>
    </row>
    <row r="75" spans="1:10" s="978" customFormat="1" ht="12" customHeight="1">
      <c r="A75" s="1200"/>
      <c r="B75" s="1200"/>
      <c r="C75" s="1200"/>
      <c r="D75" s="1200"/>
      <c r="E75" s="1200"/>
      <c r="F75" s="1200"/>
      <c r="G75" s="1200"/>
      <c r="H75" s="1200"/>
      <c r="I75" s="1074"/>
      <c r="J75" s="1074"/>
    </row>
    <row r="76" spans="1:10" s="978" customFormat="1" ht="12" customHeight="1">
      <c r="A76" s="783"/>
    </row>
    <row r="77" spans="1:10" ht="12">
      <c r="A77" s="984"/>
    </row>
  </sheetData>
  <dataConsolidate/>
  <mergeCells count="16">
    <mergeCell ref="K7:P7"/>
    <mergeCell ref="O8:P8"/>
    <mergeCell ref="K39:P39"/>
    <mergeCell ref="O40:P40"/>
    <mergeCell ref="A75:H75"/>
    <mergeCell ref="E39:F40"/>
    <mergeCell ref="G39:H40"/>
    <mergeCell ref="I39:J40"/>
    <mergeCell ref="E7:F8"/>
    <mergeCell ref="G7:H8"/>
    <mergeCell ref="I7:J8"/>
    <mergeCell ref="A35:N35"/>
    <mergeCell ref="M8:N8"/>
    <mergeCell ref="M40:N40"/>
    <mergeCell ref="K8:L8"/>
    <mergeCell ref="K40:L40"/>
  </mergeCells>
  <printOptions horizontalCentered="1"/>
  <pageMargins left="0.59055118110236227" right="0.39370078740157483" top="0.59055118110236227" bottom="0.59055118110236227" header="0.31496062992125984" footer="0.31496062992125984"/>
  <pageSetup paperSize="9" scale="94" orientation="portrait" verticalDpi="599" r:id="rId1"/>
  <headerFooter alignWithMargins="0"/>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3">
    <tabColor theme="0" tint="-0.34998626667073579"/>
    <pageSetUpPr fitToPage="1"/>
  </sheetPr>
  <dimension ref="A1:J510"/>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8" t="s">
        <v>215</v>
      </c>
      <c r="B1" s="1208"/>
      <c r="C1" s="1208"/>
      <c r="D1" s="1208"/>
      <c r="E1" s="1208"/>
      <c r="F1" s="1208"/>
      <c r="G1" s="1208"/>
      <c r="H1" s="1208"/>
    </row>
    <row r="2" spans="1:8" s="4" customFormat="1" ht="11.25" customHeight="1">
      <c r="A2" s="1213" t="s">
        <v>148</v>
      </c>
      <c r="B2" s="1213"/>
      <c r="C2" s="1213"/>
      <c r="D2" s="1213"/>
      <c r="E2" s="1213"/>
      <c r="F2" s="1213"/>
      <c r="G2" s="1213"/>
      <c r="H2" s="1213"/>
    </row>
    <row r="3" spans="1:8" s="4" customFormat="1" ht="11.25" customHeight="1">
      <c r="A3" s="1212" t="s">
        <v>473</v>
      </c>
      <c r="B3" s="1212"/>
      <c r="C3" s="1212"/>
      <c r="D3" s="1212"/>
      <c r="E3" s="1212"/>
      <c r="F3" s="1212"/>
      <c r="G3" s="1212"/>
      <c r="H3" s="1212"/>
    </row>
    <row r="4" spans="1:8" s="4" customFormat="1" ht="11.25" customHeight="1">
      <c r="A4" s="1211" t="s">
        <v>150</v>
      </c>
      <c r="B4" s="1211"/>
      <c r="C4" s="1211"/>
      <c r="D4" s="1211"/>
      <c r="E4" s="1211"/>
      <c r="F4" s="1211"/>
      <c r="G4" s="1211"/>
      <c r="H4" s="1211"/>
    </row>
    <row r="5" spans="1:8" s="11" customFormat="1" ht="9.9499999999999993" customHeight="1">
      <c r="A5" s="7"/>
      <c r="B5" s="8"/>
      <c r="C5" s="9"/>
      <c r="D5" s="9"/>
      <c r="E5" s="9"/>
      <c r="F5" s="9"/>
      <c r="G5" s="9"/>
      <c r="H5" s="10"/>
    </row>
    <row r="6" spans="1:8" s="11" customFormat="1" ht="11.25" customHeight="1">
      <c r="A6" s="1215" t="s">
        <v>151</v>
      </c>
      <c r="B6" s="1215"/>
      <c r="C6" s="1215"/>
      <c r="D6" s="1215"/>
      <c r="E6" s="1215"/>
      <c r="F6" s="1215"/>
      <c r="G6" s="1215"/>
      <c r="H6" s="1215"/>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14" t="s">
        <v>202</v>
      </c>
      <c r="D17" s="1214"/>
      <c r="E17" s="1214"/>
      <c r="F17" s="1214"/>
      <c r="G17" s="1214"/>
      <c r="H17" s="1214"/>
    </row>
    <row r="18" spans="1:8" ht="6" customHeight="1">
      <c r="A18" s="37"/>
      <c r="B18" s="33"/>
      <c r="C18" s="33"/>
      <c r="D18" s="38"/>
      <c r="E18" s="36"/>
      <c r="F18" s="36"/>
      <c r="G18" s="36"/>
      <c r="H18" s="33"/>
    </row>
    <row r="19" spans="1:8" ht="11.25" hidden="1" customHeight="1">
      <c r="A19" s="18">
        <v>1996</v>
      </c>
      <c r="B19" s="18"/>
      <c r="C19" s="39">
        <v>319479</v>
      </c>
      <c r="D19" s="40">
        <v>235479</v>
      </c>
      <c r="E19" s="41">
        <v>75000</v>
      </c>
      <c r="F19" s="40">
        <v>33800</v>
      </c>
      <c r="G19" s="40">
        <v>41200</v>
      </c>
      <c r="H19" s="40">
        <v>9000</v>
      </c>
    </row>
    <row r="20" spans="1:8" ht="11.25" hidden="1" customHeight="1">
      <c r="A20" s="18">
        <v>1997</v>
      </c>
      <c r="B20" s="18"/>
      <c r="C20" s="39">
        <v>321500</v>
      </c>
      <c r="D20" s="40">
        <v>231200</v>
      </c>
      <c r="E20" s="41">
        <v>81100</v>
      </c>
      <c r="F20" s="40">
        <v>38100</v>
      </c>
      <c r="G20" s="40">
        <v>43000</v>
      </c>
      <c r="H20" s="40">
        <v>9200</v>
      </c>
    </row>
    <row r="21" spans="1:8" ht="11.25" hidden="1" customHeight="1">
      <c r="A21" s="18">
        <v>1998</v>
      </c>
      <c r="B21" s="18"/>
      <c r="C21" s="39">
        <v>308704</v>
      </c>
      <c r="D21" s="40">
        <v>214304</v>
      </c>
      <c r="E21" s="41">
        <v>84500</v>
      </c>
      <c r="F21" s="40">
        <v>40200</v>
      </c>
      <c r="G21" s="40">
        <v>44300</v>
      </c>
      <c r="H21" s="40">
        <v>9900</v>
      </c>
    </row>
    <row r="22" spans="1:8" ht="11.25" hidden="1" customHeight="1">
      <c r="A22" s="18">
        <v>1999</v>
      </c>
      <c r="B22" s="18"/>
      <c r="C22" s="39">
        <v>290700</v>
      </c>
      <c r="D22" s="40">
        <v>199400</v>
      </c>
      <c r="E22" s="41">
        <v>82000</v>
      </c>
      <c r="F22" s="40">
        <v>38400</v>
      </c>
      <c r="G22" s="40">
        <v>43600</v>
      </c>
      <c r="H22" s="40">
        <v>9300</v>
      </c>
    </row>
    <row r="23" spans="1:8" ht="11.25" hidden="1" customHeight="1">
      <c r="A23" s="18">
        <v>2000</v>
      </c>
      <c r="B23" s="18"/>
      <c r="C23" s="39">
        <v>299100</v>
      </c>
      <c r="D23" s="40">
        <v>198600</v>
      </c>
      <c r="E23" s="41">
        <v>90000</v>
      </c>
      <c r="F23" s="40">
        <v>42300</v>
      </c>
      <c r="G23" s="40">
        <v>47700</v>
      </c>
      <c r="H23" s="40">
        <v>10500</v>
      </c>
    </row>
    <row r="24" spans="1:8" ht="11.25" hidden="1" customHeight="1">
      <c r="A24" s="18">
        <v>2001</v>
      </c>
      <c r="B24" s="18"/>
      <c r="C24" s="39">
        <v>291100</v>
      </c>
      <c r="D24" s="40">
        <v>192400</v>
      </c>
      <c r="E24" s="41">
        <v>88500</v>
      </c>
      <c r="F24" s="40">
        <v>41300</v>
      </c>
      <c r="G24" s="40">
        <v>47200</v>
      </c>
      <c r="H24" s="40">
        <v>10200</v>
      </c>
    </row>
    <row r="25" spans="1:8" ht="11.25" hidden="1" customHeight="1">
      <c r="A25" s="18">
        <v>2002</v>
      </c>
      <c r="B25" s="18"/>
      <c r="C25" s="39">
        <v>289205.14799999999</v>
      </c>
      <c r="D25" s="40">
        <v>193200</v>
      </c>
      <c r="E25" s="41">
        <v>85300</v>
      </c>
      <c r="F25" s="40">
        <v>40500</v>
      </c>
      <c r="G25" s="40">
        <v>44800</v>
      </c>
      <c r="H25" s="40">
        <v>10700</v>
      </c>
    </row>
    <row r="26" spans="1:8" ht="11.25" hidden="1" customHeight="1">
      <c r="A26" s="18">
        <v>2003</v>
      </c>
      <c r="B26" s="18"/>
      <c r="C26" s="39">
        <v>303756.55699999997</v>
      </c>
      <c r="D26" s="40">
        <v>203230.42</v>
      </c>
      <c r="E26" s="41">
        <v>88700</v>
      </c>
      <c r="F26" s="40">
        <v>41300</v>
      </c>
      <c r="G26" s="40">
        <v>47400</v>
      </c>
      <c r="H26" s="40">
        <v>11800</v>
      </c>
    </row>
    <row r="27" spans="1:8" ht="11.25" customHeight="1">
      <c r="A27" s="18">
        <v>2004</v>
      </c>
      <c r="B27" s="27"/>
      <c r="C27" s="39">
        <v>310260.51500000001</v>
      </c>
      <c r="D27" s="40">
        <v>200102.45500000005</v>
      </c>
      <c r="E27" s="41">
        <v>97359.532000000007</v>
      </c>
      <c r="F27" s="40">
        <v>46063.283999999992</v>
      </c>
      <c r="G27" s="40">
        <v>51296.247999999992</v>
      </c>
      <c r="H27" s="40">
        <v>12798.528000000002</v>
      </c>
    </row>
    <row r="28" spans="1:8" ht="11.25" customHeight="1">
      <c r="A28" s="18" t="s">
        <v>492</v>
      </c>
      <c r="B28" s="27"/>
      <c r="C28" s="39">
        <v>317293.82799999998</v>
      </c>
      <c r="D28" s="40">
        <v>201725.24799999996</v>
      </c>
      <c r="E28" s="41">
        <v>99343.657000000007</v>
      </c>
      <c r="F28" s="40">
        <v>48220.06</v>
      </c>
      <c r="G28" s="40">
        <v>51123.597000000009</v>
      </c>
      <c r="H28" s="40">
        <v>16224.923000000001</v>
      </c>
    </row>
    <row r="29" spans="1:8" ht="11.25" customHeight="1">
      <c r="A29" s="18">
        <v>2006</v>
      </c>
      <c r="B29" s="27"/>
      <c r="C29" s="39">
        <v>346118.09</v>
      </c>
      <c r="D29" s="40">
        <v>217889.52900000001</v>
      </c>
      <c r="E29" s="41">
        <v>110774.902</v>
      </c>
      <c r="F29" s="40">
        <v>54627.718999999997</v>
      </c>
      <c r="G29" s="40">
        <v>56147.183000000005</v>
      </c>
      <c r="H29" s="40">
        <v>17453.659</v>
      </c>
    </row>
    <row r="30" spans="1:8" ht="11.25" customHeight="1">
      <c r="A30" s="18">
        <v>2007</v>
      </c>
      <c r="B30" s="27"/>
      <c r="C30" s="39">
        <f t="shared" ref="C30:H30" si="0">SUM(C40:C51)</f>
        <v>361115.73699999996</v>
      </c>
      <c r="D30" s="41">
        <f t="shared" si="0"/>
        <v>226306.63</v>
      </c>
      <c r="E30" s="41">
        <f t="shared" si="0"/>
        <v>115526.15700000001</v>
      </c>
      <c r="F30" s="41">
        <f t="shared" si="0"/>
        <v>56424.790999999997</v>
      </c>
      <c r="G30" s="41">
        <f t="shared" si="0"/>
        <v>59101.366000000002</v>
      </c>
      <c r="H30" s="41">
        <f t="shared" si="0"/>
        <v>19282.949999999997</v>
      </c>
    </row>
    <row r="31" spans="1:8" ht="9.9499999999999993" customHeight="1">
      <c r="A31" s="18">
        <v>2008</v>
      </c>
      <c r="B31" s="27"/>
      <c r="C31" s="39">
        <v>371297.94699999999</v>
      </c>
      <c r="D31" s="43">
        <v>239265.747</v>
      </c>
      <c r="E31" s="41">
        <v>111889.41399999999</v>
      </c>
      <c r="F31" s="43">
        <v>54335.962</v>
      </c>
      <c r="G31" s="43">
        <v>57553.451999999997</v>
      </c>
      <c r="H31" s="43">
        <v>20142.786</v>
      </c>
    </row>
    <row r="32" spans="1:8" ht="9.9499999999999993" customHeight="1">
      <c r="A32" s="18">
        <v>2009</v>
      </c>
      <c r="B32" s="27"/>
      <c r="C32" s="39">
        <v>312087.201</v>
      </c>
      <c r="D32" s="41">
        <v>210722.36300000001</v>
      </c>
      <c r="E32" s="41">
        <v>86009.184999999998</v>
      </c>
      <c r="F32" s="41">
        <v>41778.517999999996</v>
      </c>
      <c r="G32" s="41">
        <v>44230.667000000001</v>
      </c>
      <c r="H32" s="41">
        <v>15355.653</v>
      </c>
    </row>
    <row r="33" spans="1:10" ht="11.25" customHeight="1">
      <c r="A33" s="1209">
        <v>2010</v>
      </c>
      <c r="B33" s="1203"/>
      <c r="C33" s="39">
        <f t="shared" ref="C33:H33" si="1">SUM(C121:C132)</f>
        <v>355714.712</v>
      </c>
      <c r="D33" s="41">
        <f t="shared" si="1"/>
        <v>242072.52299999999</v>
      </c>
      <c r="E33" s="41">
        <f t="shared" si="1"/>
        <v>97205.610000000015</v>
      </c>
      <c r="F33" s="41">
        <f t="shared" si="1"/>
        <v>45116.504000000008</v>
      </c>
      <c r="G33" s="41">
        <f t="shared" si="1"/>
        <v>52089.106</v>
      </c>
      <c r="H33" s="41">
        <f t="shared" si="1"/>
        <v>16436.578999999998</v>
      </c>
    </row>
    <row r="34" spans="1:10" ht="11.25" customHeight="1">
      <c r="A34" s="1209">
        <v>2011</v>
      </c>
      <c r="B34" s="1203"/>
      <c r="C34" s="39">
        <v>374737</v>
      </c>
      <c r="D34" s="41">
        <v>257202</v>
      </c>
      <c r="E34" s="41">
        <v>102579</v>
      </c>
      <c r="F34" s="41">
        <v>46256</v>
      </c>
      <c r="G34" s="41">
        <v>56323</v>
      </c>
      <c r="H34" s="41">
        <v>14957</v>
      </c>
      <c r="J34" s="402"/>
    </row>
    <row r="35" spans="1:10" ht="11.25" customHeight="1">
      <c r="A35" s="1209">
        <v>2012</v>
      </c>
      <c r="B35" s="1203"/>
      <c r="C35" s="39">
        <f t="shared" ref="C35:H35" si="2">SUM(C175:C186)</f>
        <v>366140.24400000001</v>
      </c>
      <c r="D35" s="41">
        <f t="shared" si="2"/>
        <v>247116.78400000001</v>
      </c>
      <c r="E35" s="41">
        <f t="shared" si="2"/>
        <v>103511.69399999999</v>
      </c>
      <c r="F35" s="41">
        <f t="shared" si="2"/>
        <v>45285.775000000001</v>
      </c>
      <c r="G35" s="41">
        <f t="shared" si="2"/>
        <v>58225.508999999991</v>
      </c>
      <c r="H35" s="41">
        <f t="shared" si="2"/>
        <v>15512.176000000001</v>
      </c>
    </row>
    <row r="36" spans="1:10" ht="11.25" customHeight="1">
      <c r="A36" s="1209">
        <v>2013</v>
      </c>
      <c r="B36" s="1203"/>
      <c r="C36" s="39">
        <v>373737.77399999998</v>
      </c>
      <c r="D36" s="41">
        <v>247471.74799999999</v>
      </c>
      <c r="E36" s="41">
        <v>108448.939</v>
      </c>
      <c r="F36" s="41">
        <v>45529.538</v>
      </c>
      <c r="G36" s="41">
        <v>62919.400999999998</v>
      </c>
      <c r="H36" s="41">
        <v>17817.087</v>
      </c>
    </row>
    <row r="37" spans="1:10" ht="11.25" hidden="1" customHeight="1">
      <c r="A37" s="1209">
        <v>2014</v>
      </c>
      <c r="B37" s="1203"/>
      <c r="C37" s="39">
        <f t="shared" ref="C37:H37" si="3">SUM(C229:C240)</f>
        <v>307982.94999999995</v>
      </c>
      <c r="D37" s="41">
        <f t="shared" si="3"/>
        <v>200378.29799999998</v>
      </c>
      <c r="E37" s="41">
        <f t="shared" si="3"/>
        <v>91856.687000000005</v>
      </c>
      <c r="F37" s="41">
        <f t="shared" si="3"/>
        <v>39081.803</v>
      </c>
      <c r="G37" s="41">
        <f t="shared" si="3"/>
        <v>52774.884000000005</v>
      </c>
      <c r="H37" s="41">
        <f t="shared" si="3"/>
        <v>15747.965</v>
      </c>
    </row>
    <row r="38" spans="1:10" ht="11.25" hidden="1" customHeight="1">
      <c r="A38" s="37"/>
      <c r="B38" s="45"/>
      <c r="C38" s="43"/>
      <c r="D38" s="43"/>
      <c r="E38" s="43"/>
      <c r="F38" s="43"/>
      <c r="G38" s="43"/>
      <c r="H38" s="43"/>
    </row>
    <row r="39" spans="1:10" ht="11.25" hidden="1" customHeight="1">
      <c r="A39" s="1204">
        <v>2007</v>
      </c>
      <c r="B39" s="1205"/>
      <c r="C39" s="43"/>
      <c r="D39" s="43"/>
      <c r="E39" s="43"/>
      <c r="F39" s="43"/>
      <c r="G39" s="43"/>
      <c r="H39" s="43"/>
    </row>
    <row r="40" spans="1:10" ht="11.25" hidden="1" customHeight="1">
      <c r="A40" s="37"/>
      <c r="B40" s="45" t="s">
        <v>176</v>
      </c>
      <c r="C40" s="39">
        <f t="shared" ref="C40:C51" si="4">D40+E40+H40</f>
        <v>29064.752</v>
      </c>
      <c r="D40" s="43">
        <v>18249.400000000001</v>
      </c>
      <c r="E40" s="41">
        <f t="shared" ref="E40:E51" si="5">F40+G40</f>
        <v>9219.3230000000003</v>
      </c>
      <c r="F40" s="43">
        <v>4255.1949999999997</v>
      </c>
      <c r="G40" s="43">
        <v>4964.1279999999997</v>
      </c>
      <c r="H40" s="43">
        <v>1596.029</v>
      </c>
    </row>
    <row r="41" spans="1:10" ht="11.25" hidden="1" customHeight="1">
      <c r="A41" s="37"/>
      <c r="B41" s="45" t="s">
        <v>177</v>
      </c>
      <c r="C41" s="39">
        <f t="shared" si="4"/>
        <v>28455.772999999997</v>
      </c>
      <c r="D41" s="43">
        <v>17381.546999999999</v>
      </c>
      <c r="E41" s="41">
        <f t="shared" si="5"/>
        <v>9401.0689999999995</v>
      </c>
      <c r="F41" s="43">
        <v>5007.549</v>
      </c>
      <c r="G41" s="43">
        <v>4393.5200000000004</v>
      </c>
      <c r="H41" s="43">
        <v>1673.1569999999999</v>
      </c>
    </row>
    <row r="42" spans="1:10" ht="11.25" hidden="1" customHeight="1">
      <c r="A42" s="37"/>
      <c r="B42" s="45" t="s">
        <v>178</v>
      </c>
      <c r="C42" s="39">
        <f t="shared" si="4"/>
        <v>32779.633999999998</v>
      </c>
      <c r="D42" s="43">
        <v>19949.960999999999</v>
      </c>
      <c r="E42" s="41">
        <f t="shared" si="5"/>
        <v>11072.866</v>
      </c>
      <c r="F42" s="43">
        <v>5134.0450000000001</v>
      </c>
      <c r="G42" s="43">
        <v>5938.8209999999999</v>
      </c>
      <c r="H42" s="43">
        <v>1756.807</v>
      </c>
    </row>
    <row r="43" spans="1:10" ht="11.25" hidden="1" customHeight="1">
      <c r="A43" s="37"/>
      <c r="B43" s="45" t="s">
        <v>179</v>
      </c>
      <c r="C43" s="39">
        <f t="shared" si="4"/>
        <v>28665.645999999997</v>
      </c>
      <c r="D43" s="43">
        <v>17779.063999999998</v>
      </c>
      <c r="E43" s="41">
        <f t="shared" si="5"/>
        <v>9007.1049999999996</v>
      </c>
      <c r="F43" s="43">
        <v>4327.7219999999998</v>
      </c>
      <c r="G43" s="43">
        <v>4679.3829999999998</v>
      </c>
      <c r="H43" s="43">
        <v>1879.4770000000001</v>
      </c>
    </row>
    <row r="44" spans="1:10" ht="11.25" hidden="1" customHeight="1">
      <c r="A44" s="37"/>
      <c r="B44" s="45" t="s">
        <v>180</v>
      </c>
      <c r="C44" s="39">
        <f t="shared" si="4"/>
        <v>30053.082999999995</v>
      </c>
      <c r="D44" s="43">
        <v>18643.312999999998</v>
      </c>
      <c r="E44" s="41">
        <f t="shared" si="5"/>
        <v>9715.5779999999995</v>
      </c>
      <c r="F44" s="43">
        <v>4943.9759999999997</v>
      </c>
      <c r="G44" s="43">
        <v>4771.6019999999999</v>
      </c>
      <c r="H44" s="43">
        <v>1694.192</v>
      </c>
    </row>
    <row r="45" spans="1:10" ht="11.25" hidden="1" customHeight="1">
      <c r="A45" s="37"/>
      <c r="B45" s="45" t="s">
        <v>181</v>
      </c>
      <c r="C45" s="39">
        <f t="shared" si="4"/>
        <v>31105.083000000002</v>
      </c>
      <c r="D45" s="43">
        <v>19185.222000000002</v>
      </c>
      <c r="E45" s="41">
        <f t="shared" si="5"/>
        <v>10059.214</v>
      </c>
      <c r="F45" s="43">
        <v>4994.7539999999999</v>
      </c>
      <c r="G45" s="43">
        <v>5064.46</v>
      </c>
      <c r="H45" s="43">
        <v>1860.6469999999999</v>
      </c>
    </row>
    <row r="46" spans="1:10" ht="11.25" hidden="1" customHeight="1">
      <c r="A46" s="37"/>
      <c r="B46" s="45" t="s">
        <v>182</v>
      </c>
      <c r="C46" s="39">
        <f t="shared" si="4"/>
        <v>31135.088</v>
      </c>
      <c r="D46" s="43">
        <v>19013.316999999999</v>
      </c>
      <c r="E46" s="41">
        <f t="shared" si="5"/>
        <v>10375.886</v>
      </c>
      <c r="F46" s="43">
        <v>4944.5050000000001</v>
      </c>
      <c r="G46" s="43">
        <v>5431.3810000000003</v>
      </c>
      <c r="H46" s="43">
        <v>1745.885</v>
      </c>
    </row>
    <row r="47" spans="1:10" ht="11.25" hidden="1" customHeight="1">
      <c r="A47" s="37"/>
      <c r="B47" s="45" t="s">
        <v>183</v>
      </c>
      <c r="C47" s="39">
        <f t="shared" si="4"/>
        <v>30148.399000000001</v>
      </c>
      <c r="D47" s="43">
        <v>19850.417000000001</v>
      </c>
      <c r="E47" s="41">
        <f t="shared" si="5"/>
        <v>9142.494999999999</v>
      </c>
      <c r="F47" s="43">
        <v>4387.4399999999996</v>
      </c>
      <c r="G47" s="43">
        <v>4755.0550000000003</v>
      </c>
      <c r="H47" s="43">
        <v>1155.4870000000001</v>
      </c>
    </row>
    <row r="48" spans="1:10" ht="11.25" hidden="1" customHeight="1">
      <c r="A48" s="37"/>
      <c r="B48" s="45" t="s">
        <v>184</v>
      </c>
      <c r="C48" s="39">
        <f t="shared" si="4"/>
        <v>29588.572999999997</v>
      </c>
      <c r="D48" s="43">
        <v>18597.264999999999</v>
      </c>
      <c r="E48" s="41">
        <f t="shared" si="5"/>
        <v>9503.4929999999986</v>
      </c>
      <c r="F48" s="43">
        <v>4740.07</v>
      </c>
      <c r="G48" s="43">
        <v>4763.4229999999998</v>
      </c>
      <c r="H48" s="43">
        <v>1487.8150000000001</v>
      </c>
    </row>
    <row r="49" spans="1:8" ht="11.25" hidden="1" customHeight="1">
      <c r="A49" s="37"/>
      <c r="B49" s="45" t="s">
        <v>185</v>
      </c>
      <c r="C49" s="39">
        <f t="shared" si="4"/>
        <v>33316.404999999999</v>
      </c>
      <c r="D49" s="43">
        <v>21303.754000000001</v>
      </c>
      <c r="E49" s="41">
        <f t="shared" si="5"/>
        <v>10302.507</v>
      </c>
      <c r="F49" s="43">
        <v>5056.5959999999995</v>
      </c>
      <c r="G49" s="43">
        <v>5245.9110000000001</v>
      </c>
      <c r="H49" s="43">
        <v>1710.144</v>
      </c>
    </row>
    <row r="50" spans="1:8" ht="11.25" hidden="1" customHeight="1">
      <c r="A50" s="37"/>
      <c r="B50" s="45" t="s">
        <v>186</v>
      </c>
      <c r="C50" s="39">
        <f t="shared" si="4"/>
        <v>30676.396999999997</v>
      </c>
      <c r="D50" s="43">
        <v>19326.406999999999</v>
      </c>
      <c r="E50" s="41">
        <f t="shared" si="5"/>
        <v>9813.5280000000002</v>
      </c>
      <c r="F50" s="43">
        <v>4836.348</v>
      </c>
      <c r="G50" s="43">
        <v>4977.18</v>
      </c>
      <c r="H50" s="43">
        <v>1536.462</v>
      </c>
    </row>
    <row r="51" spans="1:8" ht="11.25" hidden="1" customHeight="1">
      <c r="A51" s="37"/>
      <c r="B51" s="45" t="s">
        <v>187</v>
      </c>
      <c r="C51" s="39">
        <f t="shared" si="4"/>
        <v>26126.904000000002</v>
      </c>
      <c r="D51" s="43">
        <v>17026.963</v>
      </c>
      <c r="E51" s="41">
        <f t="shared" si="5"/>
        <v>7913.0930000000008</v>
      </c>
      <c r="F51" s="43">
        <v>3796.5909999999999</v>
      </c>
      <c r="G51" s="43">
        <v>4116.5020000000004</v>
      </c>
      <c r="H51" s="43">
        <v>1186.848</v>
      </c>
    </row>
    <row r="52" spans="1:8" ht="11.25" hidden="1" customHeight="1">
      <c r="A52" s="37"/>
      <c r="B52" s="45"/>
      <c r="C52" s="43"/>
      <c r="D52" s="43"/>
      <c r="E52" s="43"/>
      <c r="F52" s="43"/>
      <c r="G52" s="43"/>
      <c r="H52" s="43"/>
    </row>
    <row r="53" spans="1:8" ht="11.25" hidden="1" customHeight="1">
      <c r="A53" s="1202" t="s">
        <v>188</v>
      </c>
      <c r="B53" s="1203"/>
      <c r="C53" s="39">
        <f t="shared" ref="C53:H53" si="6">C40</f>
        <v>29064.752</v>
      </c>
      <c r="D53" s="41">
        <f t="shared" si="6"/>
        <v>18249.400000000001</v>
      </c>
      <c r="E53" s="41">
        <f t="shared" si="6"/>
        <v>9219.3230000000003</v>
      </c>
      <c r="F53" s="41">
        <f t="shared" si="6"/>
        <v>4255.1949999999997</v>
      </c>
      <c r="G53" s="41">
        <f t="shared" si="6"/>
        <v>4964.1279999999997</v>
      </c>
      <c r="H53" s="41">
        <f t="shared" si="6"/>
        <v>1596.029</v>
      </c>
    </row>
    <row r="54" spans="1:8" ht="11.25" hidden="1" customHeight="1">
      <c r="A54" s="1202" t="s">
        <v>189</v>
      </c>
      <c r="B54" s="1203"/>
      <c r="C54" s="39">
        <f>SUM(C$40:C41)</f>
        <v>57520.524999999994</v>
      </c>
      <c r="D54" s="41">
        <f>SUM(D$40:D41)</f>
        <v>35630.947</v>
      </c>
      <c r="E54" s="41">
        <f>SUM(E$40:E41)</f>
        <v>18620.392</v>
      </c>
      <c r="F54" s="41">
        <f>SUM(F$40:F41)</f>
        <v>9262.7439999999988</v>
      </c>
      <c r="G54" s="41">
        <f>SUM(G$40:G41)</f>
        <v>9357.648000000001</v>
      </c>
      <c r="H54" s="41">
        <f>SUM(H$40:H41)</f>
        <v>3269.1859999999997</v>
      </c>
    </row>
    <row r="55" spans="1:8" ht="11.25" hidden="1" customHeight="1">
      <c r="A55" s="1202" t="s">
        <v>190</v>
      </c>
      <c r="B55" s="1203"/>
      <c r="C55" s="39">
        <f>SUM(C$40:C42)</f>
        <v>90300.158999999985</v>
      </c>
      <c r="D55" s="41">
        <f>SUM(D$40:D42)</f>
        <v>55580.907999999996</v>
      </c>
      <c r="E55" s="41">
        <f>SUM(E$40:E42)</f>
        <v>29693.258000000002</v>
      </c>
      <c r="F55" s="41">
        <f>SUM(F$40:F42)</f>
        <v>14396.788999999999</v>
      </c>
      <c r="G55" s="41">
        <f>SUM(G$40:G42)</f>
        <v>15296.469000000001</v>
      </c>
      <c r="H55" s="41">
        <f>SUM(H$40:H42)</f>
        <v>5025.9929999999995</v>
      </c>
    </row>
    <row r="56" spans="1:8" ht="11.25" hidden="1" customHeight="1">
      <c r="A56" s="1202" t="s">
        <v>191</v>
      </c>
      <c r="B56" s="1203"/>
      <c r="C56" s="39">
        <f>SUM(C$40:C43)</f>
        <v>118965.80499999998</v>
      </c>
      <c r="D56" s="41">
        <f>SUM(D$40:D43)</f>
        <v>73359.971999999994</v>
      </c>
      <c r="E56" s="41">
        <f>SUM(E$40:E43)</f>
        <v>38700.362999999998</v>
      </c>
      <c r="F56" s="41">
        <f>SUM(F$40:F43)</f>
        <v>18724.510999999999</v>
      </c>
      <c r="G56" s="41">
        <f>SUM(G$40:G43)</f>
        <v>19975.851999999999</v>
      </c>
      <c r="H56" s="41">
        <f>SUM(H$40:H43)</f>
        <v>6905.4699999999993</v>
      </c>
    </row>
    <row r="57" spans="1:8" ht="11.25" hidden="1" customHeight="1">
      <c r="A57" s="1202" t="s">
        <v>192</v>
      </c>
      <c r="B57" s="1203"/>
      <c r="C57" s="39">
        <f>SUM(C$40:C44)</f>
        <v>149018.88799999998</v>
      </c>
      <c r="D57" s="41">
        <f>SUM(D$40:D44)</f>
        <v>92003.284999999989</v>
      </c>
      <c r="E57" s="41">
        <f>SUM(E$40:E44)</f>
        <v>48415.940999999999</v>
      </c>
      <c r="F57" s="41">
        <f>SUM(F$40:F44)</f>
        <v>23668.486999999997</v>
      </c>
      <c r="G57" s="41">
        <f>SUM(G$40:G44)</f>
        <v>24747.453999999998</v>
      </c>
      <c r="H57" s="41">
        <f>SUM(H$40:H44)</f>
        <v>8599.6620000000003</v>
      </c>
    </row>
    <row r="58" spans="1:8" ht="11.25" hidden="1" customHeight="1">
      <c r="A58" s="1202" t="s">
        <v>193</v>
      </c>
      <c r="B58" s="1203"/>
      <c r="C58" s="39">
        <f>SUM(C$40:C45)</f>
        <v>180123.97099999999</v>
      </c>
      <c r="D58" s="41">
        <f>SUM(D$40:D45)</f>
        <v>111188.50699999998</v>
      </c>
      <c r="E58" s="41">
        <f>SUM(E$40:E45)</f>
        <v>58475.154999999999</v>
      </c>
      <c r="F58" s="41">
        <f>SUM(F$40:F45)</f>
        <v>28663.240999999998</v>
      </c>
      <c r="G58" s="41">
        <f>SUM(G$40:G45)</f>
        <v>29811.913999999997</v>
      </c>
      <c r="H58" s="41">
        <f>SUM(H$40:H45)</f>
        <v>10460.309000000001</v>
      </c>
    </row>
    <row r="59" spans="1:8" ht="11.25" hidden="1" customHeight="1">
      <c r="A59" s="1202" t="s">
        <v>194</v>
      </c>
      <c r="B59" s="1203"/>
      <c r="C59" s="39">
        <f>SUM(C$40:C46)</f>
        <v>211259.05899999998</v>
      </c>
      <c r="D59" s="41">
        <f>SUM(D$40:D46)</f>
        <v>130201.82399999998</v>
      </c>
      <c r="E59" s="41">
        <f>SUM(E$40:E46)</f>
        <v>68851.040999999997</v>
      </c>
      <c r="F59" s="41">
        <f>SUM(F$40:F46)</f>
        <v>33607.745999999999</v>
      </c>
      <c r="G59" s="41">
        <f>SUM(G$40:G46)</f>
        <v>35243.294999999998</v>
      </c>
      <c r="H59" s="41">
        <f>SUM(H$40:H46)</f>
        <v>12206.194000000001</v>
      </c>
    </row>
    <row r="60" spans="1:8" ht="11.25" hidden="1" customHeight="1">
      <c r="A60" s="1202" t="s">
        <v>195</v>
      </c>
      <c r="B60" s="1203"/>
      <c r="C60" s="39">
        <f>SUM(C$40:C47)</f>
        <v>241407.45799999998</v>
      </c>
      <c r="D60" s="41">
        <f>SUM(D$40:D47)</f>
        <v>150052.24099999998</v>
      </c>
      <c r="E60" s="41">
        <f>SUM(E$40:E47)</f>
        <v>77993.535999999993</v>
      </c>
      <c r="F60" s="41">
        <f>SUM(F$40:F47)</f>
        <v>37995.186000000002</v>
      </c>
      <c r="G60" s="41">
        <f>SUM(G$40:G47)</f>
        <v>39998.35</v>
      </c>
      <c r="H60" s="41">
        <f>SUM(H$40:H47)</f>
        <v>13361.681</v>
      </c>
    </row>
    <row r="61" spans="1:8" ht="11.25" hidden="1" customHeight="1">
      <c r="A61" s="1202" t="s">
        <v>196</v>
      </c>
      <c r="B61" s="1203"/>
      <c r="C61" s="39">
        <f>SUM(C$40:C48)</f>
        <v>270996.03099999996</v>
      </c>
      <c r="D61" s="41">
        <f>SUM(D$40:D48)</f>
        <v>168649.50599999999</v>
      </c>
      <c r="E61" s="41">
        <f>SUM(E$40:E48)</f>
        <v>87497.028999999995</v>
      </c>
      <c r="F61" s="41">
        <f>SUM(F$40:F48)</f>
        <v>42735.256000000001</v>
      </c>
      <c r="G61" s="41">
        <f>SUM(G$40:G48)</f>
        <v>44761.773000000001</v>
      </c>
      <c r="H61" s="41">
        <f>SUM(H$40:H48)</f>
        <v>14849.496000000001</v>
      </c>
    </row>
    <row r="62" spans="1:8" ht="11.25" hidden="1" customHeight="1">
      <c r="A62" s="1202" t="s">
        <v>197</v>
      </c>
      <c r="B62" s="1203"/>
      <c r="C62" s="39">
        <f>SUM(C$40:C49)</f>
        <v>304312.43599999999</v>
      </c>
      <c r="D62" s="41">
        <f>SUM(D$40:D49)</f>
        <v>189953.26</v>
      </c>
      <c r="E62" s="41">
        <f>SUM(E$40:E49)</f>
        <v>97799.535999999993</v>
      </c>
      <c r="F62" s="41">
        <f>SUM(F$40:F49)</f>
        <v>47791.851999999999</v>
      </c>
      <c r="G62" s="41">
        <f>SUM(G$40:G49)</f>
        <v>50007.684000000001</v>
      </c>
      <c r="H62" s="41">
        <f>SUM(H$40:H49)</f>
        <v>16559.64</v>
      </c>
    </row>
    <row r="63" spans="1:8" ht="11.25" hidden="1" customHeight="1">
      <c r="A63" s="1202" t="s">
        <v>198</v>
      </c>
      <c r="B63" s="1203"/>
      <c r="C63" s="39">
        <f>SUM(C$40:C50)</f>
        <v>334988.83299999998</v>
      </c>
      <c r="D63" s="41">
        <f>SUM(D$40:D50)</f>
        <v>209279.66700000002</v>
      </c>
      <c r="E63" s="41">
        <f>SUM(E$40:E50)</f>
        <v>107613.064</v>
      </c>
      <c r="F63" s="41">
        <f>SUM(F$40:F50)</f>
        <v>52628.2</v>
      </c>
      <c r="G63" s="41">
        <f>SUM(G$40:G50)</f>
        <v>54984.864000000001</v>
      </c>
      <c r="H63" s="41">
        <f>SUM(H$40:H50)</f>
        <v>18096.101999999999</v>
      </c>
    </row>
    <row r="64" spans="1:8" ht="11.25" hidden="1" customHeight="1">
      <c r="A64" s="1202" t="s">
        <v>199</v>
      </c>
      <c r="B64" s="1203"/>
      <c r="C64" s="39">
        <f>SUM(C$40:C51)</f>
        <v>361115.73699999996</v>
      </c>
      <c r="D64" s="41">
        <f>SUM(D$40:D51)</f>
        <v>226306.63</v>
      </c>
      <c r="E64" s="41">
        <f>SUM(E$40:E51)</f>
        <v>115526.15700000001</v>
      </c>
      <c r="F64" s="41">
        <f>SUM(F$40:F51)</f>
        <v>56424.790999999997</v>
      </c>
      <c r="G64" s="41">
        <f>SUM(G$40:G51)</f>
        <v>59101.366000000002</v>
      </c>
      <c r="H64" s="41">
        <f>SUM(H$40:H51)</f>
        <v>19282.949999999997</v>
      </c>
    </row>
    <row r="65" spans="1:8" ht="11.25" hidden="1" customHeight="1">
      <c r="A65" s="37"/>
      <c r="B65" s="45"/>
      <c r="C65" s="43"/>
      <c r="D65" s="48"/>
      <c r="E65" s="48"/>
      <c r="F65" s="48"/>
      <c r="G65" s="48"/>
      <c r="H65" s="48"/>
    </row>
    <row r="66" spans="1:8" ht="11.25" hidden="1" customHeight="1">
      <c r="A66" s="37" t="s">
        <v>678</v>
      </c>
      <c r="B66" s="45"/>
      <c r="C66" s="43"/>
      <c r="D66" s="48"/>
      <c r="E66" s="48"/>
      <c r="F66" s="48"/>
      <c r="G66" s="48"/>
      <c r="H66" s="48"/>
    </row>
    <row r="67" spans="1:8" ht="11.25" hidden="1" customHeight="1">
      <c r="A67" s="37"/>
      <c r="B67" s="45" t="s">
        <v>176</v>
      </c>
      <c r="C67" s="49">
        <f t="shared" ref="C67:C78" si="7">SUM(D67+E67+H67)</f>
        <v>32381.510000000002</v>
      </c>
      <c r="D67" s="313">
        <v>20228.312999999998</v>
      </c>
      <c r="E67" s="41">
        <f t="shared" ref="E67:E78" si="8">F67+G67</f>
        <v>10362.333000000001</v>
      </c>
      <c r="F67" s="313">
        <v>4837.18</v>
      </c>
      <c r="G67" s="313">
        <v>5525.1530000000002</v>
      </c>
      <c r="H67" s="313">
        <v>1790.864</v>
      </c>
    </row>
    <row r="68" spans="1:8" ht="11.25" hidden="1" customHeight="1">
      <c r="A68" s="37"/>
      <c r="B68" s="45" t="s">
        <v>177</v>
      </c>
      <c r="C68" s="49">
        <f t="shared" si="7"/>
        <v>31496.392</v>
      </c>
      <c r="D68" s="313">
        <v>19596.477999999999</v>
      </c>
      <c r="E68" s="41">
        <f t="shared" si="8"/>
        <v>10254.280999999999</v>
      </c>
      <c r="F68" s="313">
        <v>4905.4780000000001</v>
      </c>
      <c r="G68" s="313">
        <v>5348.8029999999999</v>
      </c>
      <c r="H68" s="313">
        <v>1645.633</v>
      </c>
    </row>
    <row r="69" spans="1:8" ht="11.25" hidden="1" customHeight="1">
      <c r="A69" s="37"/>
      <c r="B69" s="45" t="s">
        <v>178</v>
      </c>
      <c r="C69" s="49">
        <f t="shared" si="7"/>
        <v>30944.866000000002</v>
      </c>
      <c r="D69" s="313">
        <v>19191.756000000001</v>
      </c>
      <c r="E69" s="41">
        <f t="shared" si="8"/>
        <v>10024.751</v>
      </c>
      <c r="F69" s="313">
        <v>4866.1790000000001</v>
      </c>
      <c r="G69" s="313">
        <v>5158.5720000000001</v>
      </c>
      <c r="H69" s="313">
        <v>1728.3589999999999</v>
      </c>
    </row>
    <row r="70" spans="1:8" ht="11.25" hidden="1" customHeight="1">
      <c r="A70" s="37"/>
      <c r="B70" s="45" t="s">
        <v>179</v>
      </c>
      <c r="C70" s="49">
        <f t="shared" si="7"/>
        <v>33521.796000000002</v>
      </c>
      <c r="D70" s="313">
        <v>21097.37</v>
      </c>
      <c r="E70" s="41">
        <f t="shared" si="8"/>
        <v>10305.819</v>
      </c>
      <c r="F70" s="313">
        <v>5117.674</v>
      </c>
      <c r="G70" s="313">
        <v>5188.1450000000004</v>
      </c>
      <c r="H70" s="313">
        <v>2118.607</v>
      </c>
    </row>
    <row r="71" spans="1:8" ht="11.25" hidden="1" customHeight="1">
      <c r="A71" s="37"/>
      <c r="B71" s="45" t="s">
        <v>180</v>
      </c>
      <c r="C71" s="49">
        <f t="shared" si="7"/>
        <v>30279.274000000001</v>
      </c>
      <c r="D71" s="313">
        <v>18999.368999999999</v>
      </c>
      <c r="E71" s="41">
        <f t="shared" si="8"/>
        <v>9500.2360000000008</v>
      </c>
      <c r="F71" s="313">
        <v>4663.8789999999999</v>
      </c>
      <c r="G71" s="313">
        <v>4836.357</v>
      </c>
      <c r="H71" s="313">
        <v>1779.6690000000001</v>
      </c>
    </row>
    <row r="72" spans="1:8" ht="11.25" hidden="1" customHeight="1">
      <c r="A72" s="37"/>
      <c r="B72" s="45" t="s">
        <v>181</v>
      </c>
      <c r="C72" s="49">
        <f t="shared" si="7"/>
        <v>31172.733</v>
      </c>
      <c r="D72" s="313">
        <v>19252.038</v>
      </c>
      <c r="E72" s="41">
        <f t="shared" si="8"/>
        <v>10026.023000000001</v>
      </c>
      <c r="F72" s="313">
        <v>4829.991</v>
      </c>
      <c r="G72" s="313">
        <v>5196.0320000000002</v>
      </c>
      <c r="H72" s="313">
        <v>1894.672</v>
      </c>
    </row>
    <row r="73" spans="1:8" ht="11.25" hidden="1" customHeight="1">
      <c r="A73" s="37"/>
      <c r="B73" s="45" t="s">
        <v>182</v>
      </c>
      <c r="C73" s="49">
        <f t="shared" si="7"/>
        <v>32204.620999999999</v>
      </c>
      <c r="D73" s="313">
        <v>20226.037</v>
      </c>
      <c r="E73" s="41">
        <f t="shared" si="8"/>
        <v>10162.259999999998</v>
      </c>
      <c r="F73" s="313">
        <v>4916.5249999999996</v>
      </c>
      <c r="G73" s="313">
        <v>5245.7349999999997</v>
      </c>
      <c r="H73" s="313">
        <v>1816.3240000000001</v>
      </c>
    </row>
    <row r="74" spans="1:8" ht="11.25" hidden="1" customHeight="1">
      <c r="A74" s="37"/>
      <c r="B74" s="45" t="s">
        <v>183</v>
      </c>
      <c r="C74" s="49">
        <f t="shared" si="7"/>
        <v>29767.255000000001</v>
      </c>
      <c r="D74" s="313">
        <v>19462.09</v>
      </c>
      <c r="E74" s="41">
        <f t="shared" si="8"/>
        <v>8735.273000000001</v>
      </c>
      <c r="F74" s="313">
        <v>4195.6880000000001</v>
      </c>
      <c r="G74" s="313">
        <v>4539.585</v>
      </c>
      <c r="H74" s="313">
        <v>1569.8920000000001</v>
      </c>
    </row>
    <row r="75" spans="1:8" ht="11.25" hidden="1" customHeight="1">
      <c r="A75" s="37"/>
      <c r="B75" s="45" t="s">
        <v>184</v>
      </c>
      <c r="C75" s="49">
        <f t="shared" si="7"/>
        <v>32315.568999999996</v>
      </c>
      <c r="D75" s="313">
        <v>20604.3</v>
      </c>
      <c r="E75" s="41">
        <f t="shared" si="8"/>
        <v>9746.76</v>
      </c>
      <c r="F75" s="313">
        <v>4980.1530000000002</v>
      </c>
      <c r="G75" s="313">
        <v>4766.607</v>
      </c>
      <c r="H75" s="313">
        <v>1964.509</v>
      </c>
    </row>
    <row r="76" spans="1:8" ht="11.25" hidden="1" customHeight="1">
      <c r="A76" s="37"/>
      <c r="B76" s="45" t="s">
        <v>185</v>
      </c>
      <c r="C76" s="49">
        <f t="shared" si="7"/>
        <v>34105.086000000003</v>
      </c>
      <c r="D76" s="313">
        <v>22554.037</v>
      </c>
      <c r="E76" s="41">
        <f t="shared" si="8"/>
        <v>9555.9920000000002</v>
      </c>
      <c r="F76" s="313">
        <v>4727.3440000000001</v>
      </c>
      <c r="G76" s="313">
        <v>4828.6480000000001</v>
      </c>
      <c r="H76" s="313">
        <v>1995.057</v>
      </c>
    </row>
    <row r="77" spans="1:8" ht="11.25" hidden="1" customHeight="1">
      <c r="A77" s="37"/>
      <c r="B77" s="45" t="s">
        <v>186</v>
      </c>
      <c r="C77" s="49">
        <f t="shared" si="7"/>
        <v>30606.365000000002</v>
      </c>
      <c r="D77" s="313">
        <v>20081.223999999998</v>
      </c>
      <c r="E77" s="41">
        <f t="shared" si="8"/>
        <v>8788.0259999999998</v>
      </c>
      <c r="F77" s="313">
        <v>4187.1279999999997</v>
      </c>
      <c r="G77" s="313">
        <v>4600.8980000000001</v>
      </c>
      <c r="H77" s="313">
        <v>1737.115</v>
      </c>
    </row>
    <row r="78" spans="1:8" ht="11.25" hidden="1" customHeight="1">
      <c r="A78" s="37"/>
      <c r="B78" s="45" t="s">
        <v>187</v>
      </c>
      <c r="C78" s="49">
        <f t="shared" si="7"/>
        <v>24862.257000000001</v>
      </c>
      <c r="D78" s="313">
        <v>17138.175999999999</v>
      </c>
      <c r="E78" s="41">
        <f t="shared" si="8"/>
        <v>6584.1480000000001</v>
      </c>
      <c r="F78" s="313">
        <v>3010.645</v>
      </c>
      <c r="G78" s="313">
        <v>3573.5030000000002</v>
      </c>
      <c r="H78" s="313">
        <v>1139.933</v>
      </c>
    </row>
    <row r="79" spans="1:8" ht="11.25" hidden="1" customHeight="1">
      <c r="A79" s="37"/>
      <c r="B79" s="45"/>
      <c r="C79" s="43"/>
      <c r="D79" s="48"/>
      <c r="E79" s="48"/>
      <c r="F79" s="48"/>
      <c r="G79" s="48"/>
      <c r="H79" s="48"/>
    </row>
    <row r="80" spans="1:8" ht="11.25" hidden="1" customHeight="1">
      <c r="A80" s="1202" t="s">
        <v>188</v>
      </c>
      <c r="B80" s="1203"/>
      <c r="C80" s="41">
        <f t="shared" ref="C80:H80" si="9">C67</f>
        <v>32381.510000000002</v>
      </c>
      <c r="D80" s="41">
        <f t="shared" si="9"/>
        <v>20228.312999999998</v>
      </c>
      <c r="E80" s="41">
        <f t="shared" si="9"/>
        <v>10362.333000000001</v>
      </c>
      <c r="F80" s="41">
        <f t="shared" si="9"/>
        <v>4837.18</v>
      </c>
      <c r="G80" s="41">
        <f t="shared" si="9"/>
        <v>5525.1530000000002</v>
      </c>
      <c r="H80" s="41">
        <f t="shared" si="9"/>
        <v>1790.864</v>
      </c>
    </row>
    <row r="81" spans="1:8" ht="11.25" hidden="1" customHeight="1">
      <c r="A81" s="1202" t="s">
        <v>189</v>
      </c>
      <c r="B81" s="1203"/>
      <c r="C81" s="41">
        <f>SUM(C$67:C68)</f>
        <v>63877.902000000002</v>
      </c>
      <c r="D81" s="41">
        <f>SUM(D$67:D68)</f>
        <v>39824.790999999997</v>
      </c>
      <c r="E81" s="41">
        <f>SUM(E$67:E68)</f>
        <v>20616.614000000001</v>
      </c>
      <c r="F81" s="41">
        <f>SUM(F$67:F68)</f>
        <v>9742.6579999999994</v>
      </c>
      <c r="G81" s="41">
        <f>SUM(G$67:G68)</f>
        <v>10873.956</v>
      </c>
      <c r="H81" s="41">
        <f>SUM(H$67:H68)</f>
        <v>3436.4970000000003</v>
      </c>
    </row>
    <row r="82" spans="1:8" ht="11.25" hidden="1" customHeight="1">
      <c r="A82" s="1202" t="s">
        <v>190</v>
      </c>
      <c r="B82" s="1203"/>
      <c r="C82" s="41">
        <f>SUM(C$67:C69)</f>
        <v>94822.768000000011</v>
      </c>
      <c r="D82" s="41">
        <f>SUM(D$67:D69)</f>
        <v>59016.546999999999</v>
      </c>
      <c r="E82" s="41">
        <f>SUM(E$67:E69)</f>
        <v>30641.365000000002</v>
      </c>
      <c r="F82" s="41">
        <f>SUM(F$67:F69)</f>
        <v>14608.837</v>
      </c>
      <c r="G82" s="41">
        <f>SUM(G$67:G69)</f>
        <v>16032.528</v>
      </c>
      <c r="H82" s="41">
        <f>SUM(H$67:H69)</f>
        <v>5164.8559999999998</v>
      </c>
    </row>
    <row r="83" spans="1:8" ht="11.25" hidden="1" customHeight="1">
      <c r="A83" s="1202" t="s">
        <v>191</v>
      </c>
      <c r="B83" s="1203"/>
      <c r="C83" s="41">
        <f>SUM(C$67:C70)</f>
        <v>128344.56400000001</v>
      </c>
      <c r="D83" s="41">
        <f>SUM(D$67:D70)</f>
        <v>80113.917000000001</v>
      </c>
      <c r="E83" s="41">
        <f>SUM(E$67:E70)</f>
        <v>40947.184000000001</v>
      </c>
      <c r="F83" s="41">
        <f>SUM(F$67:F70)</f>
        <v>19726.510999999999</v>
      </c>
      <c r="G83" s="41">
        <f>SUM(G$67:G70)</f>
        <v>21220.673000000003</v>
      </c>
      <c r="H83" s="41">
        <f>SUM(H$67:H70)</f>
        <v>7283.4629999999997</v>
      </c>
    </row>
    <row r="84" spans="1:8" ht="11.25" hidden="1" customHeight="1">
      <c r="A84" s="1202" t="s">
        <v>192</v>
      </c>
      <c r="B84" s="1203"/>
      <c r="C84" s="41">
        <f>SUM(C$67:C71)</f>
        <v>158623.83800000002</v>
      </c>
      <c r="D84" s="41">
        <f>SUM(D$67:D71)</f>
        <v>99113.285999999993</v>
      </c>
      <c r="E84" s="41">
        <f>SUM(E$67:E71)</f>
        <v>50447.42</v>
      </c>
      <c r="F84" s="41">
        <f>SUM(F$67:F71)</f>
        <v>24390.39</v>
      </c>
      <c r="G84" s="41">
        <f>SUM(G$67:G71)</f>
        <v>26057.030000000002</v>
      </c>
      <c r="H84" s="41">
        <f>SUM(H$67:H71)</f>
        <v>9063.1319999999996</v>
      </c>
    </row>
    <row r="85" spans="1:8" ht="11.25" hidden="1" customHeight="1">
      <c r="A85" s="1202" t="s">
        <v>193</v>
      </c>
      <c r="B85" s="1203"/>
      <c r="C85" s="41">
        <f>SUM(C$67:C72)</f>
        <v>189796.57100000003</v>
      </c>
      <c r="D85" s="41">
        <f>SUM(D$67:D72)</f>
        <v>118365.32399999999</v>
      </c>
      <c r="E85" s="41">
        <f>SUM(E$67:E72)</f>
        <v>60473.442999999999</v>
      </c>
      <c r="F85" s="41">
        <f>SUM(F$67:F72)</f>
        <v>29220.381000000001</v>
      </c>
      <c r="G85" s="41">
        <f>SUM(G$67:G72)</f>
        <v>31253.062000000002</v>
      </c>
      <c r="H85" s="41">
        <f>SUM(H$67:H72)</f>
        <v>10957.804</v>
      </c>
    </row>
    <row r="86" spans="1:8" ht="11.25" hidden="1" customHeight="1">
      <c r="A86" s="1202" t="s">
        <v>194</v>
      </c>
      <c r="B86" s="1203"/>
      <c r="C86" s="41">
        <f>SUM(C$67:C73)</f>
        <v>222001.19200000004</v>
      </c>
      <c r="D86" s="41">
        <f>SUM(D$67:D73)</f>
        <v>138591.361</v>
      </c>
      <c r="E86" s="41">
        <f>SUM(E$67:E73)</f>
        <v>70635.702999999994</v>
      </c>
      <c r="F86" s="41">
        <f>SUM(F$67:F73)</f>
        <v>34136.906000000003</v>
      </c>
      <c r="G86" s="41">
        <f>SUM(G$67:G73)</f>
        <v>36498.796999999999</v>
      </c>
      <c r="H86" s="41">
        <f>SUM(H$67:H73)</f>
        <v>12774.128000000001</v>
      </c>
    </row>
    <row r="87" spans="1:8" ht="11.25" hidden="1" customHeight="1">
      <c r="A87" s="1202" t="s">
        <v>195</v>
      </c>
      <c r="B87" s="1203"/>
      <c r="C87" s="41">
        <f>SUM(C$67:C74)</f>
        <v>251768.44700000004</v>
      </c>
      <c r="D87" s="41">
        <f>SUM(D$67:D74)</f>
        <v>158053.451</v>
      </c>
      <c r="E87" s="41">
        <f>SUM(E$67:E74)</f>
        <v>79370.975999999995</v>
      </c>
      <c r="F87" s="41">
        <f>SUM(F$67:F74)</f>
        <v>38332.594000000005</v>
      </c>
      <c r="G87" s="41">
        <f>SUM(G$67:G74)</f>
        <v>41038.381999999998</v>
      </c>
      <c r="H87" s="41">
        <f>SUM(H$67:H74)</f>
        <v>14344.02</v>
      </c>
    </row>
    <row r="88" spans="1:8" ht="11.25" hidden="1" customHeight="1">
      <c r="A88" s="1202" t="s">
        <v>196</v>
      </c>
      <c r="B88" s="1203"/>
      <c r="C88" s="41">
        <f>SUM(C$67:C75)</f>
        <v>284084.01600000006</v>
      </c>
      <c r="D88" s="41">
        <f>SUM(D$67:D75)</f>
        <v>178657.75099999999</v>
      </c>
      <c r="E88" s="41">
        <f>SUM(E$67:E75)</f>
        <v>89117.73599999999</v>
      </c>
      <c r="F88" s="41">
        <f>SUM(F$67:F75)</f>
        <v>43312.747000000003</v>
      </c>
      <c r="G88" s="41">
        <f>SUM(G$67:G75)</f>
        <v>45804.989000000001</v>
      </c>
      <c r="H88" s="41">
        <f>SUM(H$67:H75)</f>
        <v>16308.529</v>
      </c>
    </row>
    <row r="89" spans="1:8" ht="11.25" hidden="1" customHeight="1">
      <c r="A89" s="1202" t="s">
        <v>197</v>
      </c>
      <c r="B89" s="1203"/>
      <c r="C89" s="41">
        <f>SUM(C$67:C76)</f>
        <v>318189.10200000007</v>
      </c>
      <c r="D89" s="41">
        <f>SUM(D$67:D76)</f>
        <v>201211.788</v>
      </c>
      <c r="E89" s="41">
        <f>SUM(E$67:E76)</f>
        <v>98673.727999999988</v>
      </c>
      <c r="F89" s="41">
        <f>SUM(F$67:F76)</f>
        <v>48040.091</v>
      </c>
      <c r="G89" s="41">
        <f>SUM(G$67:G76)</f>
        <v>50633.637000000002</v>
      </c>
      <c r="H89" s="41">
        <f>SUM(H$67:H76)</f>
        <v>18303.585999999999</v>
      </c>
    </row>
    <row r="90" spans="1:8" ht="11.25" hidden="1" customHeight="1">
      <c r="A90" s="1202" t="s">
        <v>198</v>
      </c>
      <c r="B90" s="1203"/>
      <c r="C90" s="41">
        <f>SUM(C$67:C77)</f>
        <v>348795.46700000006</v>
      </c>
      <c r="D90" s="41">
        <f>SUM(D$67:D77)</f>
        <v>221293.01199999999</v>
      </c>
      <c r="E90" s="41">
        <f>SUM(E$67:E77)</f>
        <v>107461.75399999999</v>
      </c>
      <c r="F90" s="41">
        <f>SUM(F$67:F77)</f>
        <v>52227.218999999997</v>
      </c>
      <c r="G90" s="41">
        <f>SUM(G$67:G77)</f>
        <v>55234.535000000003</v>
      </c>
      <c r="H90" s="41">
        <f>SUM(H$67:H77)</f>
        <v>20040.701000000001</v>
      </c>
    </row>
    <row r="91" spans="1:8" ht="11.25" hidden="1" customHeight="1">
      <c r="A91" s="1202" t="s">
        <v>199</v>
      </c>
      <c r="B91" s="1203"/>
      <c r="C91" s="41">
        <f>SUM(C$67:C78)</f>
        <v>373657.72400000005</v>
      </c>
      <c r="D91" s="41">
        <f>SUM(D$67:D78)</f>
        <v>238431.18799999999</v>
      </c>
      <c r="E91" s="41">
        <f>SUM(E$67:E78)</f>
        <v>114045.90199999999</v>
      </c>
      <c r="F91" s="41">
        <f>SUM(F$67:F78)</f>
        <v>55237.863999999994</v>
      </c>
      <c r="G91" s="41">
        <f>SUM(G$67:G78)</f>
        <v>58808.038</v>
      </c>
      <c r="H91" s="41">
        <f>SUM(H$67:H78)</f>
        <v>21180.634000000002</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23362.199000000001</v>
      </c>
      <c r="D94" s="43">
        <v>15622.137000000001</v>
      </c>
      <c r="E94" s="41">
        <f t="shared" ref="E94:E105" si="11">F94+G94</f>
        <v>6590.1190000000006</v>
      </c>
      <c r="F94" s="43">
        <v>3070.4380000000001</v>
      </c>
      <c r="G94" s="43">
        <v>3519.681</v>
      </c>
      <c r="H94" s="43">
        <v>1149.943</v>
      </c>
    </row>
    <row r="95" spans="1:8" ht="11.25" hidden="1" customHeight="1">
      <c r="A95" s="37"/>
      <c r="B95" s="45" t="s">
        <v>177</v>
      </c>
      <c r="C95" s="49">
        <f t="shared" si="10"/>
        <v>24994.58</v>
      </c>
      <c r="D95" s="43">
        <v>16470.185000000001</v>
      </c>
      <c r="E95" s="41">
        <f t="shared" si="11"/>
        <v>7229.29</v>
      </c>
      <c r="F95" s="43">
        <v>3312.5889999999999</v>
      </c>
      <c r="G95" s="43">
        <v>3916.701</v>
      </c>
      <c r="H95" s="43">
        <v>1295.105</v>
      </c>
    </row>
    <row r="96" spans="1:8" ht="11.25" hidden="1" customHeight="1">
      <c r="A96" s="37"/>
      <c r="B96" s="45" t="s">
        <v>178</v>
      </c>
      <c r="C96" s="49">
        <f t="shared" si="10"/>
        <v>26350.543000000001</v>
      </c>
      <c r="D96" s="313">
        <v>16920.277999999998</v>
      </c>
      <c r="E96" s="41">
        <f t="shared" si="11"/>
        <v>7978.9400000000005</v>
      </c>
      <c r="F96" s="313">
        <v>3623.2040000000002</v>
      </c>
      <c r="G96" s="313">
        <v>4355.7359999999999</v>
      </c>
      <c r="H96" s="313">
        <v>1451.325</v>
      </c>
    </row>
    <row r="97" spans="1:8" ht="11.25" hidden="1" customHeight="1">
      <c r="A97" s="37"/>
      <c r="B97" s="45" t="s">
        <v>179</v>
      </c>
      <c r="C97" s="49">
        <f t="shared" si="10"/>
        <v>23052.546000000002</v>
      </c>
      <c r="D97" s="313">
        <v>15244.273999999999</v>
      </c>
      <c r="E97" s="41">
        <f t="shared" si="11"/>
        <v>6646.5030000000006</v>
      </c>
      <c r="F97" s="313">
        <v>3259.2260000000001</v>
      </c>
      <c r="G97" s="313">
        <v>3387.277</v>
      </c>
      <c r="H97" s="313">
        <v>1161.769</v>
      </c>
    </row>
    <row r="98" spans="1:8" ht="11.25" hidden="1" customHeight="1">
      <c r="A98" s="37"/>
      <c r="B98" s="45" t="s">
        <v>180</v>
      </c>
      <c r="C98" s="49">
        <f t="shared" si="10"/>
        <v>23631.350000000002</v>
      </c>
      <c r="D98" s="313">
        <v>15829.19</v>
      </c>
      <c r="E98" s="41">
        <f t="shared" si="11"/>
        <v>6514.5830000000005</v>
      </c>
      <c r="F98" s="313">
        <v>3288.067</v>
      </c>
      <c r="G98" s="313">
        <v>3226.5160000000001</v>
      </c>
      <c r="H98" s="313">
        <v>1287.577</v>
      </c>
    </row>
    <row r="99" spans="1:8" ht="11.25" hidden="1" customHeight="1">
      <c r="A99" s="37"/>
      <c r="B99" s="45" t="s">
        <v>181</v>
      </c>
      <c r="C99" s="49">
        <f t="shared" si="10"/>
        <v>25881.11</v>
      </c>
      <c r="D99" s="313">
        <v>17191.717000000001</v>
      </c>
      <c r="E99" s="41">
        <f t="shared" si="11"/>
        <v>7298.0730000000003</v>
      </c>
      <c r="F99" s="313">
        <v>3747.6</v>
      </c>
      <c r="G99" s="313">
        <v>3550.473</v>
      </c>
      <c r="H99" s="313">
        <v>1391.32</v>
      </c>
    </row>
    <row r="100" spans="1:8" ht="11.25" hidden="1" customHeight="1">
      <c r="A100" s="37"/>
      <c r="B100" s="45" t="s">
        <v>182</v>
      </c>
      <c r="C100" s="49">
        <f t="shared" si="10"/>
        <v>26104.206999999999</v>
      </c>
      <c r="D100" s="313">
        <v>18004.488000000001</v>
      </c>
      <c r="E100" s="41">
        <f t="shared" si="11"/>
        <v>6775.1019999999999</v>
      </c>
      <c r="F100" s="313">
        <v>3395.462</v>
      </c>
      <c r="G100" s="313">
        <v>3379.64</v>
      </c>
      <c r="H100" s="313">
        <v>1324.617</v>
      </c>
    </row>
    <row r="101" spans="1:8" ht="11.25" hidden="1" customHeight="1">
      <c r="A101" s="37"/>
      <c r="B101" s="45" t="s">
        <v>183</v>
      </c>
      <c r="C101" s="49">
        <f t="shared" si="10"/>
        <v>24454.007000000001</v>
      </c>
      <c r="D101" s="313">
        <v>17849.058000000001</v>
      </c>
      <c r="E101" s="41">
        <f t="shared" si="11"/>
        <v>5676.5129999999999</v>
      </c>
      <c r="F101" s="313">
        <v>2967.163</v>
      </c>
      <c r="G101" s="313">
        <v>2709.35</v>
      </c>
      <c r="H101" s="313">
        <v>928.43600000000004</v>
      </c>
    </row>
    <row r="102" spans="1:8" ht="11.25" hidden="1" customHeight="1">
      <c r="A102" s="37"/>
      <c r="B102" s="45" t="s">
        <v>184</v>
      </c>
      <c r="C102" s="49">
        <f t="shared" si="10"/>
        <v>28530.598000000002</v>
      </c>
      <c r="D102" s="313">
        <v>19531.793000000001</v>
      </c>
      <c r="E102" s="41">
        <f t="shared" si="11"/>
        <v>7709.9679999999998</v>
      </c>
      <c r="F102" s="313">
        <v>3825.7359999999999</v>
      </c>
      <c r="G102" s="313">
        <v>3884.232</v>
      </c>
      <c r="H102" s="313">
        <v>1288.837</v>
      </c>
    </row>
    <row r="103" spans="1:8" ht="11.25" hidden="1" customHeight="1">
      <c r="A103" s="37"/>
      <c r="B103" s="45" t="s">
        <v>185</v>
      </c>
      <c r="C103" s="49">
        <f t="shared" si="10"/>
        <v>30175.798999999999</v>
      </c>
      <c r="D103" s="313">
        <v>20415.280999999999</v>
      </c>
      <c r="E103" s="41">
        <f t="shared" si="11"/>
        <v>8357.1790000000001</v>
      </c>
      <c r="F103" s="313">
        <v>4167.78</v>
      </c>
      <c r="G103" s="313">
        <v>4189.3990000000003</v>
      </c>
      <c r="H103" s="313">
        <v>1403.3389999999999</v>
      </c>
    </row>
    <row r="104" spans="1:8" ht="11.25" hidden="1" customHeight="1">
      <c r="A104" s="37"/>
      <c r="B104" s="45" t="s">
        <v>186</v>
      </c>
      <c r="C104" s="49">
        <f t="shared" si="10"/>
        <v>29616.359000000004</v>
      </c>
      <c r="D104" s="313">
        <v>19876.310000000001</v>
      </c>
      <c r="E104" s="41">
        <f t="shared" si="11"/>
        <v>8252.969000000001</v>
      </c>
      <c r="F104" s="313">
        <v>3951.7669999999998</v>
      </c>
      <c r="G104" s="313">
        <v>4301.2020000000002</v>
      </c>
      <c r="H104" s="313">
        <v>1487.08</v>
      </c>
    </row>
    <row r="105" spans="1:8" ht="11.25" hidden="1" customHeight="1">
      <c r="A105" s="37"/>
      <c r="B105" s="45" t="s">
        <v>187</v>
      </c>
      <c r="C105" s="49">
        <f t="shared" si="10"/>
        <v>25668.958999999999</v>
      </c>
      <c r="D105" s="313">
        <v>17550.960999999999</v>
      </c>
      <c r="E105" s="41">
        <f t="shared" si="11"/>
        <v>6924.0320000000002</v>
      </c>
      <c r="F105" s="313">
        <v>3113.3020000000001</v>
      </c>
      <c r="G105" s="313">
        <v>3810.73</v>
      </c>
      <c r="H105" s="313">
        <v>1193.9659999999999</v>
      </c>
    </row>
    <row r="106" spans="1:8" ht="6" hidden="1" customHeight="1">
      <c r="A106" s="37"/>
      <c r="B106" s="45"/>
      <c r="C106" s="43"/>
      <c r="D106" s="48"/>
      <c r="E106" s="48"/>
      <c r="F106" s="48"/>
      <c r="G106" s="48"/>
      <c r="H106" s="48"/>
    </row>
    <row r="107" spans="1:8" ht="11.25" hidden="1" customHeight="1">
      <c r="A107" s="1202" t="s">
        <v>188</v>
      </c>
      <c r="B107" s="1203"/>
      <c r="C107" s="41">
        <f t="shared" ref="C107:H107" si="12">C94</f>
        <v>23362.199000000001</v>
      </c>
      <c r="D107" s="41">
        <f t="shared" si="12"/>
        <v>15622.137000000001</v>
      </c>
      <c r="E107" s="41">
        <f t="shared" si="12"/>
        <v>6590.1190000000006</v>
      </c>
      <c r="F107" s="41">
        <f t="shared" si="12"/>
        <v>3070.4380000000001</v>
      </c>
      <c r="G107" s="41">
        <f t="shared" si="12"/>
        <v>3519.681</v>
      </c>
      <c r="H107" s="41">
        <f t="shared" si="12"/>
        <v>1149.943</v>
      </c>
    </row>
    <row r="108" spans="1:8" ht="11.25" hidden="1" customHeight="1">
      <c r="A108" s="1202" t="s">
        <v>189</v>
      </c>
      <c r="B108" s="1203"/>
      <c r="C108" s="41">
        <f>SUM(C$94:C95)</f>
        <v>48356.779000000002</v>
      </c>
      <c r="D108" s="41">
        <f>SUM(D$94:D95)</f>
        <v>32092.322</v>
      </c>
      <c r="E108" s="41">
        <f>SUM(E$94:E95)</f>
        <v>13819.409</v>
      </c>
      <c r="F108" s="41">
        <f>SUM(F$94:F95)</f>
        <v>6383.027</v>
      </c>
      <c r="G108" s="41">
        <f>SUM(G$94:G95)</f>
        <v>7436.3819999999996</v>
      </c>
      <c r="H108" s="41">
        <f>SUM(H$94:H95)</f>
        <v>2445.0479999999998</v>
      </c>
    </row>
    <row r="109" spans="1:8" ht="11.25" hidden="1" customHeight="1">
      <c r="A109" s="1202" t="s">
        <v>190</v>
      </c>
      <c r="B109" s="1203"/>
      <c r="C109" s="41">
        <f>SUM(C$94:C96)</f>
        <v>74707.322</v>
      </c>
      <c r="D109" s="41">
        <f>SUM(D$94:D96)</f>
        <v>49012.6</v>
      </c>
      <c r="E109" s="41">
        <f>SUM(E$94:E96)</f>
        <v>21798.349000000002</v>
      </c>
      <c r="F109" s="41">
        <f>SUM(F$94:F96)</f>
        <v>10006.231</v>
      </c>
      <c r="G109" s="41">
        <f>SUM(G$94:G96)</f>
        <v>11792.117999999999</v>
      </c>
      <c r="H109" s="41">
        <f>SUM(H$94:H96)</f>
        <v>3896.3729999999996</v>
      </c>
    </row>
    <row r="110" spans="1:8" ht="11.25" hidden="1" customHeight="1">
      <c r="A110" s="1202" t="s">
        <v>191</v>
      </c>
      <c r="B110" s="1203"/>
      <c r="C110" s="41">
        <f>SUM(C$94:C97)</f>
        <v>97759.868000000002</v>
      </c>
      <c r="D110" s="41">
        <f>SUM(D$94:D97)</f>
        <v>64256.873999999996</v>
      </c>
      <c r="E110" s="41">
        <f>SUM(E$94:E97)</f>
        <v>28444.852000000003</v>
      </c>
      <c r="F110" s="41">
        <f>SUM(F$94:F97)</f>
        <v>13265.457</v>
      </c>
      <c r="G110" s="41">
        <f>SUM(G$94:G97)</f>
        <v>15179.394999999999</v>
      </c>
      <c r="H110" s="41">
        <f>SUM(H$94:H97)</f>
        <v>5058.1419999999998</v>
      </c>
    </row>
    <row r="111" spans="1:8" ht="11.25" hidden="1" customHeight="1">
      <c r="A111" s="1202" t="s">
        <v>192</v>
      </c>
      <c r="B111" s="1203"/>
      <c r="C111" s="41">
        <f>SUM(C$94:C98)</f>
        <v>121391.21800000001</v>
      </c>
      <c r="D111" s="41">
        <f>SUM(D$94:D98)</f>
        <v>80086.063999999998</v>
      </c>
      <c r="E111" s="41">
        <f>SUM(E$94:E98)</f>
        <v>34959.435000000005</v>
      </c>
      <c r="F111" s="41">
        <f>SUM(F$94:F98)</f>
        <v>16553.524000000001</v>
      </c>
      <c r="G111" s="41">
        <f>SUM(G$94:G98)</f>
        <v>18405.911</v>
      </c>
      <c r="H111" s="41">
        <f>SUM(H$94:H98)</f>
        <v>6345.7190000000001</v>
      </c>
    </row>
    <row r="112" spans="1:8" ht="11.25" hidden="1" customHeight="1">
      <c r="A112" s="1202" t="s">
        <v>193</v>
      </c>
      <c r="B112" s="1203"/>
      <c r="C112" s="41">
        <f>SUM(C$94:C99)</f>
        <v>147272.32800000001</v>
      </c>
      <c r="D112" s="41">
        <f>SUM(D$94:D99)</f>
        <v>97277.781000000003</v>
      </c>
      <c r="E112" s="41">
        <f>SUM(E$94:E99)</f>
        <v>42257.508000000002</v>
      </c>
      <c r="F112" s="41">
        <f>SUM(F$94:F99)</f>
        <v>20301.124</v>
      </c>
      <c r="G112" s="41">
        <f>SUM(G$94:G99)</f>
        <v>21956.383999999998</v>
      </c>
      <c r="H112" s="41">
        <f>SUM(H$94:H99)</f>
        <v>7737.0389999999998</v>
      </c>
    </row>
    <row r="113" spans="1:8" ht="11.25" hidden="1" customHeight="1">
      <c r="A113" s="1202" t="s">
        <v>194</v>
      </c>
      <c r="B113" s="1203"/>
      <c r="C113" s="41">
        <f>SUM(C$94:C100)</f>
        <v>173376.535</v>
      </c>
      <c r="D113" s="41">
        <f>SUM(D$94:D100)</f>
        <v>115282.269</v>
      </c>
      <c r="E113" s="41">
        <f>SUM(E$94:E100)</f>
        <v>49032.61</v>
      </c>
      <c r="F113" s="41">
        <f>SUM(F$94:F100)</f>
        <v>23696.585999999999</v>
      </c>
      <c r="G113" s="41">
        <f>SUM(G$94:G100)</f>
        <v>25336.023999999998</v>
      </c>
      <c r="H113" s="41">
        <f>SUM(H$94:H100)</f>
        <v>9061.655999999999</v>
      </c>
    </row>
    <row r="114" spans="1:8" ht="11.25" hidden="1" customHeight="1">
      <c r="A114" s="1202" t="s">
        <v>195</v>
      </c>
      <c r="B114" s="1203"/>
      <c r="C114" s="41">
        <f>SUM(C$94:C101)</f>
        <v>197830.54200000002</v>
      </c>
      <c r="D114" s="41">
        <f>SUM(D$94:D101)</f>
        <v>133131.32699999999</v>
      </c>
      <c r="E114" s="41">
        <f>SUM(E$94:E101)</f>
        <v>54709.123</v>
      </c>
      <c r="F114" s="41">
        <f>SUM(F$94:F101)</f>
        <v>26663.749</v>
      </c>
      <c r="G114" s="41">
        <f>SUM(G$94:G101)</f>
        <v>28045.373999999996</v>
      </c>
      <c r="H114" s="41">
        <f>SUM(H$94:H101)</f>
        <v>9990.0919999999987</v>
      </c>
    </row>
    <row r="115" spans="1:8" ht="11.25" hidden="1" customHeight="1">
      <c r="A115" s="1202" t="s">
        <v>196</v>
      </c>
      <c r="B115" s="1203"/>
      <c r="C115" s="41">
        <f>SUM(C$94:C102)</f>
        <v>226361.14</v>
      </c>
      <c r="D115" s="41">
        <f>SUM(D$94:D102)</f>
        <v>152663.12</v>
      </c>
      <c r="E115" s="41">
        <f>SUM(E$94:E102)</f>
        <v>62419.091</v>
      </c>
      <c r="F115" s="41">
        <f>SUM(F$94:F102)</f>
        <v>30489.485000000001</v>
      </c>
      <c r="G115" s="41">
        <f>SUM(G$94:G102)</f>
        <v>31929.605999999996</v>
      </c>
      <c r="H115" s="41">
        <f>SUM(H$94:H102)</f>
        <v>11278.928999999998</v>
      </c>
    </row>
    <row r="116" spans="1:8" ht="11.25" hidden="1" customHeight="1">
      <c r="A116" s="1202" t="s">
        <v>197</v>
      </c>
      <c r="B116" s="1203"/>
      <c r="C116" s="41">
        <f>SUM(C$94:C103)</f>
        <v>256536.93900000001</v>
      </c>
      <c r="D116" s="41">
        <f>SUM(D$94:D103)</f>
        <v>173078.40099999998</v>
      </c>
      <c r="E116" s="41">
        <f>SUM(E$94:E103)</f>
        <v>70776.27</v>
      </c>
      <c r="F116" s="41">
        <f>SUM(F$94:F103)</f>
        <v>34657.264999999999</v>
      </c>
      <c r="G116" s="41">
        <f>SUM(G$94:G103)</f>
        <v>36119.004999999997</v>
      </c>
      <c r="H116" s="41">
        <f>SUM(H$94:H103)</f>
        <v>12682.267999999998</v>
      </c>
    </row>
    <row r="117" spans="1:8" ht="11.25" hidden="1" customHeight="1">
      <c r="A117" s="1202" t="s">
        <v>198</v>
      </c>
      <c r="B117" s="1203"/>
      <c r="C117" s="41">
        <f>SUM(C$94:C104)</f>
        <v>286153.29800000001</v>
      </c>
      <c r="D117" s="41">
        <f>SUM(D$94:D104)</f>
        <v>192954.71099999998</v>
      </c>
      <c r="E117" s="41">
        <f>SUM(E$94:E104)</f>
        <v>79029.239000000001</v>
      </c>
      <c r="F117" s="41">
        <f>SUM(F$94:F104)</f>
        <v>38609.031999999999</v>
      </c>
      <c r="G117" s="41">
        <f>SUM(G$94:G104)</f>
        <v>40420.206999999995</v>
      </c>
      <c r="H117" s="41">
        <f>SUM(H$94:H104)</f>
        <v>14169.347999999998</v>
      </c>
    </row>
    <row r="118" spans="1:8" ht="11.25" hidden="1" customHeight="1">
      <c r="A118" s="1202" t="s">
        <v>199</v>
      </c>
      <c r="B118" s="1203"/>
      <c r="C118" s="41">
        <f>SUM(C$94:C105)</f>
        <v>311822.25699999998</v>
      </c>
      <c r="D118" s="41">
        <f>SUM(D$94:D105)</f>
        <v>210505.67199999999</v>
      </c>
      <c r="E118" s="41">
        <f>SUM(E$94:E105)</f>
        <v>85953.271000000008</v>
      </c>
      <c r="F118" s="41">
        <f>SUM(F$94:F105)</f>
        <v>41722.334000000003</v>
      </c>
      <c r="G118" s="41">
        <f>SUM(G$94:G105)</f>
        <v>44230.936999999998</v>
      </c>
      <c r="H118" s="41">
        <f>SUM(H$94:H105)</f>
        <v>15363.313999999998</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25053.738000000001</v>
      </c>
      <c r="D121" s="43">
        <v>16934.304</v>
      </c>
      <c r="E121" s="41">
        <f t="shared" ref="E121:E132" si="14">F121+G121</f>
        <v>7035.9480000000003</v>
      </c>
      <c r="F121" s="43">
        <v>3072.5239999999999</v>
      </c>
      <c r="G121" s="43">
        <v>3963.424</v>
      </c>
      <c r="H121" s="43">
        <v>1083.4860000000001</v>
      </c>
    </row>
    <row r="122" spans="1:8" ht="11.25" hidden="1" customHeight="1">
      <c r="A122" s="37"/>
      <c r="B122" s="45" t="s">
        <v>177</v>
      </c>
      <c r="C122" s="49">
        <f t="shared" si="13"/>
        <v>26895.68</v>
      </c>
      <c r="D122" s="43">
        <v>18117.419999999998</v>
      </c>
      <c r="E122" s="41">
        <f t="shared" si="14"/>
        <v>7599.0749999999998</v>
      </c>
      <c r="F122" s="43">
        <v>3416.0659999999998</v>
      </c>
      <c r="G122" s="43">
        <v>4183.009</v>
      </c>
      <c r="H122" s="43">
        <v>1179.1849999999999</v>
      </c>
    </row>
    <row r="123" spans="1:8" ht="11.25" hidden="1" customHeight="1">
      <c r="A123" s="37"/>
      <c r="B123" s="45" t="s">
        <v>178</v>
      </c>
      <c r="C123" s="49">
        <f t="shared" si="13"/>
        <v>31391.487000000001</v>
      </c>
      <c r="D123" s="43">
        <v>20585.286</v>
      </c>
      <c r="E123" s="41">
        <f t="shared" si="14"/>
        <v>9099.3250000000007</v>
      </c>
      <c r="F123" s="43">
        <v>4058.9140000000002</v>
      </c>
      <c r="G123" s="43">
        <v>5040.4110000000001</v>
      </c>
      <c r="H123" s="43">
        <v>1706.876</v>
      </c>
    </row>
    <row r="124" spans="1:8" ht="11.25" hidden="1" customHeight="1">
      <c r="A124" s="37"/>
      <c r="B124" s="45" t="s">
        <v>179</v>
      </c>
      <c r="C124" s="49">
        <f t="shared" si="13"/>
        <v>29177.671999999999</v>
      </c>
      <c r="D124" s="43">
        <v>20031.686000000002</v>
      </c>
      <c r="E124" s="41">
        <f t="shared" si="14"/>
        <v>7785.348</v>
      </c>
      <c r="F124" s="43">
        <v>3601.4929999999999</v>
      </c>
      <c r="G124" s="43">
        <v>4183.8549999999996</v>
      </c>
      <c r="H124" s="43">
        <v>1360.6379999999999</v>
      </c>
    </row>
    <row r="125" spans="1:8" ht="11.25" hidden="1" customHeight="1">
      <c r="A125" s="37"/>
      <c r="B125" s="45" t="s">
        <v>180</v>
      </c>
      <c r="C125" s="49">
        <f t="shared" si="13"/>
        <v>29438.292000000001</v>
      </c>
      <c r="D125" s="43">
        <v>19844.407999999999</v>
      </c>
      <c r="E125" s="41">
        <f t="shared" si="14"/>
        <v>8175.4009999999998</v>
      </c>
      <c r="F125" s="43">
        <v>3697.9989999999998</v>
      </c>
      <c r="G125" s="43">
        <v>4477.402</v>
      </c>
      <c r="H125" s="43">
        <v>1418.4829999999999</v>
      </c>
    </row>
    <row r="126" spans="1:8" ht="11.25" hidden="1" customHeight="1">
      <c r="A126" s="37"/>
      <c r="B126" s="45" t="s">
        <v>181</v>
      </c>
      <c r="C126" s="49">
        <f t="shared" si="13"/>
        <v>31971.86</v>
      </c>
      <c r="D126" s="43">
        <v>21305.5</v>
      </c>
      <c r="E126" s="41">
        <f t="shared" si="14"/>
        <v>9049.9830000000002</v>
      </c>
      <c r="F126" s="43">
        <v>4212.7529999999997</v>
      </c>
      <c r="G126" s="43">
        <v>4837.2299999999996</v>
      </c>
      <c r="H126" s="43">
        <v>1616.377</v>
      </c>
    </row>
    <row r="127" spans="1:8" ht="11.25" hidden="1" customHeight="1">
      <c r="A127" s="37"/>
      <c r="B127" s="45" t="s">
        <v>182</v>
      </c>
      <c r="C127" s="49">
        <f t="shared" si="13"/>
        <v>29307.362999999998</v>
      </c>
      <c r="D127" s="43">
        <v>20174.957999999999</v>
      </c>
      <c r="E127" s="41">
        <f t="shared" si="14"/>
        <v>7749.6930000000002</v>
      </c>
      <c r="F127" s="43">
        <v>3784.5140000000001</v>
      </c>
      <c r="G127" s="43">
        <v>3965.1790000000001</v>
      </c>
      <c r="H127" s="43">
        <v>1382.712</v>
      </c>
    </row>
    <row r="128" spans="1:8" ht="11.25" hidden="1" customHeight="1">
      <c r="A128" s="37"/>
      <c r="B128" s="45" t="s">
        <v>183</v>
      </c>
      <c r="C128" s="49">
        <f t="shared" si="13"/>
        <v>29608.26</v>
      </c>
      <c r="D128" s="43">
        <v>20720.047999999999</v>
      </c>
      <c r="E128" s="41">
        <f t="shared" si="14"/>
        <v>7737.3450000000003</v>
      </c>
      <c r="F128" s="43">
        <v>3718.4340000000002</v>
      </c>
      <c r="G128" s="43">
        <v>4018.9110000000001</v>
      </c>
      <c r="H128" s="43">
        <v>1150.867</v>
      </c>
    </row>
    <row r="129" spans="1:9" ht="11.25" hidden="1" customHeight="1">
      <c r="A129" s="37"/>
      <c r="B129" s="45" t="s">
        <v>184</v>
      </c>
      <c r="C129" s="49">
        <f t="shared" si="13"/>
        <v>31390.391999999996</v>
      </c>
      <c r="D129" s="43">
        <v>21623.375</v>
      </c>
      <c r="E129" s="41">
        <f t="shared" si="14"/>
        <v>8334.5429999999997</v>
      </c>
      <c r="F129" s="43">
        <v>4074.9850000000001</v>
      </c>
      <c r="G129" s="43">
        <v>4259.558</v>
      </c>
      <c r="H129" s="43">
        <v>1432.4739999999999</v>
      </c>
    </row>
    <row r="130" spans="1:9" ht="11.25" hidden="1" customHeight="1">
      <c r="A130" s="37"/>
      <c r="B130" s="45" t="s">
        <v>185</v>
      </c>
      <c r="C130" s="49">
        <f t="shared" si="13"/>
        <v>32199.458999999999</v>
      </c>
      <c r="D130" s="43">
        <v>22249.383999999998</v>
      </c>
      <c r="E130" s="41">
        <f t="shared" si="14"/>
        <v>8506.0770000000011</v>
      </c>
      <c r="F130" s="43">
        <v>4109.1540000000005</v>
      </c>
      <c r="G130" s="43">
        <v>4396.9229999999998</v>
      </c>
      <c r="H130" s="43">
        <v>1443.998</v>
      </c>
    </row>
    <row r="131" spans="1:9" ht="11.25" hidden="1" customHeight="1">
      <c r="A131" s="37"/>
      <c r="B131" s="45" t="s">
        <v>186</v>
      </c>
      <c r="C131" s="49">
        <f t="shared" si="13"/>
        <v>32530.406000000003</v>
      </c>
      <c r="D131" s="43">
        <v>22222.550999999999</v>
      </c>
      <c r="E131" s="41">
        <f t="shared" si="14"/>
        <v>8933.19</v>
      </c>
      <c r="F131" s="43">
        <v>4146.2790000000005</v>
      </c>
      <c r="G131" s="43">
        <v>4786.9110000000001</v>
      </c>
      <c r="H131" s="43">
        <v>1374.665</v>
      </c>
    </row>
    <row r="132" spans="1:9" ht="11.25" hidden="1" customHeight="1">
      <c r="A132" s="37"/>
      <c r="B132" s="45" t="s">
        <v>187</v>
      </c>
      <c r="C132" s="49">
        <v>26750.102999999999</v>
      </c>
      <c r="D132" s="43">
        <v>18263.602999999999</v>
      </c>
      <c r="E132" s="41">
        <f t="shared" si="14"/>
        <v>7199.6820000000007</v>
      </c>
      <c r="F132" s="43">
        <v>3223.3890000000001</v>
      </c>
      <c r="G132" s="43">
        <v>3976.2930000000001</v>
      </c>
      <c r="H132" s="43">
        <v>1286.818</v>
      </c>
      <c r="I132" s="43"/>
    </row>
    <row r="133" spans="1:9" ht="6" hidden="1" customHeight="1">
      <c r="A133" s="37"/>
      <c r="B133" s="45"/>
      <c r="C133" s="43"/>
      <c r="D133" s="48"/>
      <c r="E133" s="48"/>
      <c r="F133" s="48"/>
      <c r="G133" s="48"/>
      <c r="H133" s="48"/>
    </row>
    <row r="134" spans="1:9" ht="11.25" hidden="1" customHeight="1">
      <c r="A134" s="1202" t="s">
        <v>188</v>
      </c>
      <c r="B134" s="1203"/>
      <c r="C134" s="41">
        <f t="shared" ref="C134:H134" si="15">C121</f>
        <v>25053.738000000001</v>
      </c>
      <c r="D134" s="41">
        <f t="shared" si="15"/>
        <v>16934.304</v>
      </c>
      <c r="E134" s="41">
        <f t="shared" si="15"/>
        <v>7035.9480000000003</v>
      </c>
      <c r="F134" s="41">
        <f t="shared" si="15"/>
        <v>3072.5239999999999</v>
      </c>
      <c r="G134" s="41">
        <f t="shared" si="15"/>
        <v>3963.424</v>
      </c>
      <c r="H134" s="41">
        <f t="shared" si="15"/>
        <v>1083.4860000000001</v>
      </c>
    </row>
    <row r="135" spans="1:9" ht="11.25" hidden="1" customHeight="1">
      <c r="A135" s="1202" t="s">
        <v>189</v>
      </c>
      <c r="B135" s="1203"/>
      <c r="C135" s="41">
        <f>SUM(C$121:C122)</f>
        <v>51949.418000000005</v>
      </c>
      <c r="D135" s="41">
        <f>SUM(D$121:D122)</f>
        <v>35051.724000000002</v>
      </c>
      <c r="E135" s="41">
        <f>SUM(E$121:E122)</f>
        <v>14635.023000000001</v>
      </c>
      <c r="F135" s="41">
        <f>SUM(F$121:F122)</f>
        <v>6488.59</v>
      </c>
      <c r="G135" s="41">
        <f>SUM(G$121:G122)</f>
        <v>8146.433</v>
      </c>
      <c r="H135" s="41">
        <f>SUM(H$121:H122)</f>
        <v>2262.6710000000003</v>
      </c>
    </row>
    <row r="136" spans="1:9" ht="11.25" hidden="1" customHeight="1">
      <c r="A136" s="1202" t="s">
        <v>190</v>
      </c>
      <c r="B136" s="1203"/>
      <c r="C136" s="41">
        <f>SUM(C$121:C123)</f>
        <v>83340.904999999999</v>
      </c>
      <c r="D136" s="41">
        <f>SUM(D$121:D123)</f>
        <v>55637.01</v>
      </c>
      <c r="E136" s="41">
        <f>SUM(E$121:E123)</f>
        <v>23734.348000000002</v>
      </c>
      <c r="F136" s="41">
        <f>SUM(F$121:F123)</f>
        <v>10547.504000000001</v>
      </c>
      <c r="G136" s="41">
        <f>SUM(G$121:G123)</f>
        <v>13186.844000000001</v>
      </c>
      <c r="H136" s="41">
        <f>SUM(H$121:H123)</f>
        <v>3969.5470000000005</v>
      </c>
    </row>
    <row r="137" spans="1:9" ht="11.25" hidden="1" customHeight="1">
      <c r="A137" s="1202" t="s">
        <v>191</v>
      </c>
      <c r="B137" s="1203"/>
      <c r="C137" s="41">
        <f>SUM(C$121:C124)</f>
        <v>112518.57699999999</v>
      </c>
      <c r="D137" s="41">
        <f>SUM(D$121:D124)</f>
        <v>75668.695999999996</v>
      </c>
      <c r="E137" s="41">
        <f>SUM(E$121:E124)</f>
        <v>31519.696000000004</v>
      </c>
      <c r="F137" s="41">
        <f>SUM(F$121:F124)</f>
        <v>14148.997000000001</v>
      </c>
      <c r="G137" s="41">
        <f>SUM(G$121:G124)</f>
        <v>17370.699000000001</v>
      </c>
      <c r="H137" s="41">
        <f>SUM(H$121:H124)</f>
        <v>5330.1850000000004</v>
      </c>
    </row>
    <row r="138" spans="1:9" ht="11.25" hidden="1" customHeight="1">
      <c r="A138" s="1202" t="s">
        <v>192</v>
      </c>
      <c r="B138" s="1203"/>
      <c r="C138" s="41">
        <f>SUM(C$121:C125)</f>
        <v>141956.86900000001</v>
      </c>
      <c r="D138" s="41">
        <f>SUM(D$121:D125)</f>
        <v>95513.103999999992</v>
      </c>
      <c r="E138" s="41">
        <f>SUM(E$121:E125)</f>
        <v>39695.097000000002</v>
      </c>
      <c r="F138" s="41">
        <f>SUM(F$121:F125)</f>
        <v>17846.995999999999</v>
      </c>
      <c r="G138" s="41">
        <f>SUM(G$121:G125)</f>
        <v>21848.101000000002</v>
      </c>
      <c r="H138" s="41">
        <f>SUM(H$121:H125)</f>
        <v>6748.6680000000006</v>
      </c>
    </row>
    <row r="139" spans="1:9" ht="11.25" hidden="1" customHeight="1">
      <c r="A139" s="1202" t="s">
        <v>193</v>
      </c>
      <c r="B139" s="1203"/>
      <c r="C139" s="41">
        <f>SUM(C$121:C126)</f>
        <v>173928.72899999999</v>
      </c>
      <c r="D139" s="41">
        <f>SUM(D$121:D126)</f>
        <v>116818.60399999999</v>
      </c>
      <c r="E139" s="41">
        <f>SUM(E$121:E126)</f>
        <v>48745.08</v>
      </c>
      <c r="F139" s="41">
        <f>SUM(F$121:F126)</f>
        <v>22059.749</v>
      </c>
      <c r="G139" s="41">
        <f>SUM(G$121:G126)</f>
        <v>26685.331000000002</v>
      </c>
      <c r="H139" s="41">
        <f>SUM(H$121:H126)</f>
        <v>8365.0450000000001</v>
      </c>
    </row>
    <row r="140" spans="1:9" ht="11.25" hidden="1" customHeight="1">
      <c r="A140" s="1202" t="s">
        <v>194</v>
      </c>
      <c r="B140" s="1203"/>
      <c r="C140" s="41">
        <f>SUM(C$121:C127)</f>
        <v>203236.092</v>
      </c>
      <c r="D140" s="41">
        <f>SUM(D$121:D127)</f>
        <v>136993.56199999998</v>
      </c>
      <c r="E140" s="41">
        <f>SUM(E$121:E127)</f>
        <v>56494.773000000001</v>
      </c>
      <c r="F140" s="41">
        <f>SUM(F$121:F127)</f>
        <v>25844.262999999999</v>
      </c>
      <c r="G140" s="41">
        <f>SUM(G$121:G127)</f>
        <v>30650.510000000002</v>
      </c>
      <c r="H140" s="41">
        <f>SUM(H$121:H127)</f>
        <v>9747.7569999999996</v>
      </c>
    </row>
    <row r="141" spans="1:9" ht="11.25" hidden="1" customHeight="1">
      <c r="A141" s="1202" t="s">
        <v>195</v>
      </c>
      <c r="B141" s="1203"/>
      <c r="C141" s="41">
        <f>SUM(C$121:C128)</f>
        <v>232844.35200000001</v>
      </c>
      <c r="D141" s="41">
        <f>SUM(D$121:D128)</f>
        <v>157713.60999999999</v>
      </c>
      <c r="E141" s="41">
        <f>SUM(E$121:E128)</f>
        <v>64232.118000000002</v>
      </c>
      <c r="F141" s="41">
        <f>SUM(F$121:F128)</f>
        <v>29562.697</v>
      </c>
      <c r="G141" s="41">
        <f>SUM(G$121:G128)</f>
        <v>34669.421000000002</v>
      </c>
      <c r="H141" s="41">
        <f>SUM(H$121:H128)</f>
        <v>10898.624</v>
      </c>
    </row>
    <row r="142" spans="1:9" ht="11.25" hidden="1" customHeight="1">
      <c r="A142" s="1202" t="s">
        <v>196</v>
      </c>
      <c r="B142" s="1203"/>
      <c r="C142" s="41">
        <f>SUM(C$121:C129)</f>
        <v>264234.74400000001</v>
      </c>
      <c r="D142" s="41">
        <f>SUM(D$121:D129)</f>
        <v>179336.98499999999</v>
      </c>
      <c r="E142" s="41">
        <f>SUM(E$121:E129)</f>
        <v>72566.661000000007</v>
      </c>
      <c r="F142" s="41">
        <f>SUM(F$121:F129)</f>
        <v>33637.682000000001</v>
      </c>
      <c r="G142" s="41">
        <f>SUM(G$121:G129)</f>
        <v>38928.978999999999</v>
      </c>
      <c r="H142" s="41">
        <f>SUM(H$121:H129)</f>
        <v>12331.098</v>
      </c>
    </row>
    <row r="143" spans="1:9" ht="11.25" hidden="1" customHeight="1">
      <c r="A143" s="1202" t="s">
        <v>197</v>
      </c>
      <c r="B143" s="1203"/>
      <c r="C143" s="41">
        <f>SUM(C$121:C130)</f>
        <v>296434.20299999998</v>
      </c>
      <c r="D143" s="41">
        <f>SUM(D$121:D130)</f>
        <v>201586.36899999998</v>
      </c>
      <c r="E143" s="41">
        <f>SUM(E$121:E130)</f>
        <v>81072.738000000012</v>
      </c>
      <c r="F143" s="41">
        <f>SUM(F$121:F130)</f>
        <v>37746.836000000003</v>
      </c>
      <c r="G143" s="41">
        <f>SUM(G$121:G130)</f>
        <v>43325.902000000002</v>
      </c>
      <c r="H143" s="41">
        <f>SUM(H$121:H130)</f>
        <v>13775.096</v>
      </c>
    </row>
    <row r="144" spans="1:9" ht="11.25" hidden="1" customHeight="1">
      <c r="A144" s="1202" t="s">
        <v>198</v>
      </c>
      <c r="B144" s="1203"/>
      <c r="C144" s="41">
        <f>SUM(C$121:C131)</f>
        <v>328964.609</v>
      </c>
      <c r="D144" s="41">
        <f>SUM(D$121:D131)</f>
        <v>223808.91999999998</v>
      </c>
      <c r="E144" s="41">
        <f>SUM(E$121:E131)</f>
        <v>90005.928000000014</v>
      </c>
      <c r="F144" s="41">
        <f>SUM(F$121:F131)</f>
        <v>41893.115000000005</v>
      </c>
      <c r="G144" s="41">
        <f>SUM(G$121:G131)</f>
        <v>48112.813000000002</v>
      </c>
      <c r="H144" s="41">
        <f>SUM(H$121:H131)</f>
        <v>15149.760999999999</v>
      </c>
    </row>
    <row r="145" spans="1:9" ht="11.25" hidden="1" customHeight="1">
      <c r="A145" s="1202" t="s">
        <v>199</v>
      </c>
      <c r="B145" s="1203"/>
      <c r="C145" s="41">
        <f>SUM(C$121:C132)</f>
        <v>355714.712</v>
      </c>
      <c r="D145" s="41">
        <f>SUM(D$121:D132)</f>
        <v>242072.52299999999</v>
      </c>
      <c r="E145" s="41">
        <f>SUM(E$121:E132)</f>
        <v>97205.610000000015</v>
      </c>
      <c r="F145" s="41">
        <f>SUM(F$121:F132)</f>
        <v>45116.504000000008</v>
      </c>
      <c r="G145" s="41">
        <f>SUM(G$121:G132)</f>
        <v>52089.106</v>
      </c>
      <c r="H145" s="41">
        <f>SUM(H$121:H132)</f>
        <v>16436.578999999998</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49">
        <f t="shared" ref="C148:C159" si="16">SUM(D148+E148+H148)</f>
        <v>28233.210000000003</v>
      </c>
      <c r="D148" s="41">
        <v>19692.419000000002</v>
      </c>
      <c r="E148" s="41">
        <f t="shared" ref="E148:E159" si="17">F148+G148</f>
        <v>7399.8600000000006</v>
      </c>
      <c r="F148" s="41">
        <v>3184.7840000000001</v>
      </c>
      <c r="G148" s="41">
        <v>4215.076</v>
      </c>
      <c r="H148" s="41">
        <v>1140.931</v>
      </c>
      <c r="I148" s="43"/>
    </row>
    <row r="149" spans="1:9" ht="11.25" hidden="1" customHeight="1">
      <c r="A149" s="37"/>
      <c r="B149" s="45" t="s">
        <v>177</v>
      </c>
      <c r="C149" s="49">
        <f t="shared" si="16"/>
        <v>29344.363000000001</v>
      </c>
      <c r="D149" s="43">
        <v>19981.993999999999</v>
      </c>
      <c r="E149" s="41">
        <f t="shared" si="17"/>
        <v>8006.3260000000009</v>
      </c>
      <c r="F149" s="43">
        <v>3529.19</v>
      </c>
      <c r="G149" s="43">
        <v>4477.1360000000004</v>
      </c>
      <c r="H149" s="41">
        <v>1356.0429999999999</v>
      </c>
    </row>
    <row r="150" spans="1:9" ht="11.25" hidden="1" customHeight="1">
      <c r="A150" s="37"/>
      <c r="B150" s="45" t="s">
        <v>178</v>
      </c>
      <c r="C150" s="49">
        <f t="shared" si="16"/>
        <v>34595</v>
      </c>
      <c r="D150" s="43">
        <v>23371</v>
      </c>
      <c r="E150" s="41">
        <f t="shared" si="17"/>
        <v>9753</v>
      </c>
      <c r="F150" s="43">
        <v>4282</v>
      </c>
      <c r="G150" s="43">
        <v>5471</v>
      </c>
      <c r="H150" s="43">
        <v>1471</v>
      </c>
    </row>
    <row r="151" spans="1:9" ht="11.25" hidden="1" customHeight="1">
      <c r="A151" s="37"/>
      <c r="B151" s="45" t="s">
        <v>179</v>
      </c>
      <c r="C151" s="49">
        <f t="shared" si="16"/>
        <v>31023.946</v>
      </c>
      <c r="D151" s="43">
        <v>21244.918000000001</v>
      </c>
      <c r="E151" s="41">
        <f t="shared" si="17"/>
        <v>8541.0969999999998</v>
      </c>
      <c r="F151" s="43">
        <v>3818.5010000000002</v>
      </c>
      <c r="G151" s="43">
        <v>4722.5959999999995</v>
      </c>
      <c r="H151" s="43">
        <v>1237.931</v>
      </c>
    </row>
    <row r="152" spans="1:9" ht="11.25" hidden="1" customHeight="1">
      <c r="A152" s="37"/>
      <c r="B152" s="45" t="s">
        <v>180</v>
      </c>
      <c r="C152" s="49">
        <f t="shared" si="16"/>
        <v>34056.157999999996</v>
      </c>
      <c r="D152" s="43">
        <v>22884.078000000001</v>
      </c>
      <c r="E152" s="41">
        <f t="shared" si="17"/>
        <v>9732.81</v>
      </c>
      <c r="F152" s="43">
        <v>4458.6909999999998</v>
      </c>
      <c r="G152" s="43">
        <v>5274.1189999999997</v>
      </c>
      <c r="H152" s="43">
        <v>1439.27</v>
      </c>
    </row>
    <row r="153" spans="1:9" ht="11.25" hidden="1" customHeight="1">
      <c r="A153" s="37"/>
      <c r="B153" s="45" t="s">
        <v>181</v>
      </c>
      <c r="C153" s="49">
        <f t="shared" si="16"/>
        <v>30755.960999999999</v>
      </c>
      <c r="D153" s="43">
        <v>20675.295999999998</v>
      </c>
      <c r="E153" s="41">
        <f t="shared" si="17"/>
        <v>8822.8029999999999</v>
      </c>
      <c r="F153" s="43">
        <v>4010.384</v>
      </c>
      <c r="G153" s="43">
        <v>4812.4189999999999</v>
      </c>
      <c r="H153" s="43">
        <v>1257.8620000000001</v>
      </c>
    </row>
    <row r="154" spans="1:9" ht="11.25" hidden="1" customHeight="1">
      <c r="A154" s="37"/>
      <c r="B154" s="45" t="s">
        <v>182</v>
      </c>
      <c r="C154" s="49">
        <f t="shared" si="16"/>
        <v>31715.576000000001</v>
      </c>
      <c r="D154" s="43">
        <v>21416.285</v>
      </c>
      <c r="E154" s="41">
        <f t="shared" si="17"/>
        <v>8990.81</v>
      </c>
      <c r="F154" s="43">
        <v>4210.9179999999997</v>
      </c>
      <c r="G154" s="43">
        <v>4779.8919999999998</v>
      </c>
      <c r="H154" s="43">
        <v>1308.481</v>
      </c>
    </row>
    <row r="155" spans="1:9" ht="11.25" hidden="1" customHeight="1">
      <c r="A155" s="37"/>
      <c r="B155" s="45" t="s">
        <v>183</v>
      </c>
      <c r="C155" s="49">
        <f t="shared" si="16"/>
        <v>31069.438999999998</v>
      </c>
      <c r="D155" s="43">
        <v>21570.385999999999</v>
      </c>
      <c r="E155" s="41">
        <f t="shared" si="17"/>
        <v>8341.4</v>
      </c>
      <c r="F155" s="43">
        <v>3751.27</v>
      </c>
      <c r="G155" s="43">
        <v>4590.13</v>
      </c>
      <c r="H155" s="43">
        <v>1157.653</v>
      </c>
    </row>
    <row r="156" spans="1:9" ht="11.25" hidden="1" customHeight="1">
      <c r="A156" s="37"/>
      <c r="B156" s="45" t="s">
        <v>184</v>
      </c>
      <c r="C156" s="49">
        <f t="shared" si="16"/>
        <v>32186.635999999999</v>
      </c>
      <c r="D156" s="43">
        <v>22282.063999999998</v>
      </c>
      <c r="E156" s="41">
        <f t="shared" si="17"/>
        <v>8656.4219999999987</v>
      </c>
      <c r="F156" s="43">
        <v>4001.107</v>
      </c>
      <c r="G156" s="43">
        <v>4655.3149999999996</v>
      </c>
      <c r="H156" s="43">
        <v>1248.1500000000001</v>
      </c>
    </row>
    <row r="157" spans="1:9" ht="11.25" hidden="1" customHeight="1">
      <c r="A157" s="37"/>
      <c r="B157" s="45" t="s">
        <v>185</v>
      </c>
      <c r="C157" s="49">
        <f t="shared" si="16"/>
        <v>31029.259000000002</v>
      </c>
      <c r="D157" s="43">
        <v>21621.435000000001</v>
      </c>
      <c r="E157" s="41">
        <f t="shared" si="17"/>
        <v>8209.9860000000008</v>
      </c>
      <c r="F157" s="43">
        <v>3726.6669999999999</v>
      </c>
      <c r="G157" s="43">
        <v>4483.3190000000004</v>
      </c>
      <c r="H157" s="43">
        <v>1197.838</v>
      </c>
    </row>
    <row r="158" spans="1:9" ht="11.25" hidden="1" customHeight="1">
      <c r="A158" s="37"/>
      <c r="B158" s="45" t="s">
        <v>186</v>
      </c>
      <c r="C158" s="49">
        <f t="shared" si="16"/>
        <v>32344.169000000002</v>
      </c>
      <c r="D158" s="43">
        <v>22433.982</v>
      </c>
      <c r="E158" s="41">
        <f t="shared" si="17"/>
        <v>8709.630000000001</v>
      </c>
      <c r="F158" s="43">
        <v>3979.326</v>
      </c>
      <c r="G158" s="43">
        <v>4730.3040000000001</v>
      </c>
      <c r="H158" s="43">
        <v>1200.557</v>
      </c>
    </row>
    <row r="159" spans="1:9" ht="11.25" hidden="1" customHeight="1">
      <c r="A159" s="37"/>
      <c r="B159" s="45" t="s">
        <v>187</v>
      </c>
      <c r="C159" s="49">
        <f t="shared" si="16"/>
        <v>28640.019999999997</v>
      </c>
      <c r="D159" s="43">
        <v>19991.120999999999</v>
      </c>
      <c r="E159" s="41">
        <f t="shared" si="17"/>
        <v>7633.3899999999994</v>
      </c>
      <c r="F159" s="43">
        <v>3382.1550000000002</v>
      </c>
      <c r="G159" s="43">
        <v>4251.2349999999997</v>
      </c>
      <c r="H159" s="43">
        <v>1015.509</v>
      </c>
    </row>
    <row r="160" spans="1:9" ht="11.25" hidden="1" customHeight="1">
      <c r="A160" s="37"/>
      <c r="B160" s="45"/>
      <c r="C160" s="43"/>
      <c r="D160" s="43"/>
      <c r="E160" s="43"/>
      <c r="F160" s="43"/>
      <c r="G160" s="43"/>
      <c r="H160" s="43"/>
    </row>
    <row r="161" spans="1:8" ht="11.25" hidden="1" customHeight="1">
      <c r="A161" s="1202" t="s">
        <v>188</v>
      </c>
      <c r="B161" s="1203"/>
      <c r="C161" s="49">
        <f t="shared" ref="C161:H161" si="18">C148</f>
        <v>28233.210000000003</v>
      </c>
      <c r="D161" s="49">
        <f t="shared" si="18"/>
        <v>19692.419000000002</v>
      </c>
      <c r="E161" s="49">
        <f t="shared" si="18"/>
        <v>7399.8600000000006</v>
      </c>
      <c r="F161" s="49">
        <f t="shared" si="18"/>
        <v>3184.7840000000001</v>
      </c>
      <c r="G161" s="49">
        <f t="shared" si="18"/>
        <v>4215.076</v>
      </c>
      <c r="H161" s="49">
        <f t="shared" si="18"/>
        <v>1140.931</v>
      </c>
    </row>
    <row r="162" spans="1:8" ht="11.25" hidden="1" customHeight="1">
      <c r="A162" s="1202" t="s">
        <v>189</v>
      </c>
      <c r="B162" s="1203"/>
      <c r="C162" s="49">
        <f>SUM(C$148:C149)</f>
        <v>57577.573000000004</v>
      </c>
      <c r="D162" s="49">
        <f>SUM(D$148:D149)</f>
        <v>39674.413</v>
      </c>
      <c r="E162" s="49">
        <f>SUM(E$148:E149)</f>
        <v>15406.186000000002</v>
      </c>
      <c r="F162" s="49">
        <f>SUM(F$148:F149)</f>
        <v>6713.9740000000002</v>
      </c>
      <c r="G162" s="49">
        <f>SUM(G$148:G149)</f>
        <v>8692.2119999999995</v>
      </c>
      <c r="H162" s="49">
        <f>SUM(H$148:H149)</f>
        <v>2496.9740000000002</v>
      </c>
    </row>
    <row r="163" spans="1:8" ht="11.25" hidden="1" customHeight="1">
      <c r="A163" s="1202" t="s">
        <v>190</v>
      </c>
      <c r="B163" s="1203"/>
      <c r="C163" s="49">
        <f>SUM(C$148:C150)</f>
        <v>92172.573000000004</v>
      </c>
      <c r="D163" s="49">
        <f>SUM(D$148:D150)</f>
        <v>63045.413</v>
      </c>
      <c r="E163" s="49">
        <f>SUM(E$148:E150)</f>
        <v>25159.186000000002</v>
      </c>
      <c r="F163" s="49">
        <f>SUM(F$148:F150)</f>
        <v>10995.974</v>
      </c>
      <c r="G163" s="49">
        <f>SUM(G$148:G150)</f>
        <v>14163.212</v>
      </c>
      <c r="H163" s="49">
        <f>SUM(H$148:H150)</f>
        <v>3967.9740000000002</v>
      </c>
    </row>
    <row r="164" spans="1:8" ht="11.25" hidden="1" customHeight="1">
      <c r="A164" s="1202" t="s">
        <v>191</v>
      </c>
      <c r="B164" s="1203"/>
      <c r="C164" s="49">
        <f>SUM(C$148:C151)</f>
        <v>123196.519</v>
      </c>
      <c r="D164" s="49">
        <f>SUM(D$148:D151)</f>
        <v>84290.331000000006</v>
      </c>
      <c r="E164" s="49">
        <f>SUM(E$148:E151)</f>
        <v>33700.283000000003</v>
      </c>
      <c r="F164" s="49">
        <f>SUM(F$148:F151)</f>
        <v>14814.475</v>
      </c>
      <c r="G164" s="49">
        <f>SUM(G$148:G151)</f>
        <v>18885.807999999997</v>
      </c>
      <c r="H164" s="49">
        <f>SUM(H$148:H151)</f>
        <v>5205.9050000000007</v>
      </c>
    </row>
    <row r="165" spans="1:8" ht="11.25" hidden="1" customHeight="1">
      <c r="A165" s="1202" t="s">
        <v>192</v>
      </c>
      <c r="B165" s="1203"/>
      <c r="C165" s="49">
        <f>SUM(C$148:C152)</f>
        <v>157252.677</v>
      </c>
      <c r="D165" s="49">
        <f>SUM(D$148:D152)</f>
        <v>107174.40900000001</v>
      </c>
      <c r="E165" s="49">
        <f>SUM(E$148:E152)</f>
        <v>43433.093000000001</v>
      </c>
      <c r="F165" s="49">
        <f>SUM(F$148:F152)</f>
        <v>19273.166000000001</v>
      </c>
      <c r="G165" s="49">
        <f>SUM(G$148:G152)</f>
        <v>24159.926999999996</v>
      </c>
      <c r="H165" s="49">
        <f>SUM(H$148:H152)</f>
        <v>6645.1750000000011</v>
      </c>
    </row>
    <row r="166" spans="1:8" ht="11.25" hidden="1" customHeight="1">
      <c r="A166" s="1202" t="s">
        <v>193</v>
      </c>
      <c r="B166" s="1203"/>
      <c r="C166" s="49">
        <f>SUM(C$148:C153)</f>
        <v>188008.63800000001</v>
      </c>
      <c r="D166" s="49">
        <f>SUM(D$148:D153)</f>
        <v>127849.70500000002</v>
      </c>
      <c r="E166" s="49">
        <f>SUM(E$148:E153)</f>
        <v>52255.896000000001</v>
      </c>
      <c r="F166" s="49">
        <f>SUM(F$148:F153)</f>
        <v>23283.550000000003</v>
      </c>
      <c r="G166" s="49">
        <f>SUM(G$148:G153)</f>
        <v>28972.345999999998</v>
      </c>
      <c r="H166" s="49">
        <f>SUM(H$148:H153)</f>
        <v>7903.0370000000012</v>
      </c>
    </row>
    <row r="167" spans="1:8" ht="11.25" hidden="1" customHeight="1">
      <c r="A167" s="1202" t="s">
        <v>194</v>
      </c>
      <c r="B167" s="1203"/>
      <c r="C167" s="49">
        <f>SUM(C$148:C154)</f>
        <v>219724.21400000001</v>
      </c>
      <c r="D167" s="49">
        <f>SUM(D$148:D154)</f>
        <v>149265.99000000002</v>
      </c>
      <c r="E167" s="49">
        <f>SUM(E$148:E154)</f>
        <v>61246.705999999998</v>
      </c>
      <c r="F167" s="49">
        <f>SUM(F$148:F154)</f>
        <v>27494.468000000001</v>
      </c>
      <c r="G167" s="49">
        <f>SUM(G$148:G154)</f>
        <v>33752.237999999998</v>
      </c>
      <c r="H167" s="49">
        <f>SUM(H$148:H154)</f>
        <v>9211.5180000000018</v>
      </c>
    </row>
    <row r="168" spans="1:8" ht="11.25" hidden="1" customHeight="1">
      <c r="A168" s="1202" t="s">
        <v>195</v>
      </c>
      <c r="B168" s="1203"/>
      <c r="C168" s="49">
        <f>SUM(C$148:C155)</f>
        <v>250793.65299999999</v>
      </c>
      <c r="D168" s="49">
        <f>SUM(D$148:D155)</f>
        <v>170836.37600000002</v>
      </c>
      <c r="E168" s="49">
        <f>SUM(E$148:E155)</f>
        <v>69588.106</v>
      </c>
      <c r="F168" s="49">
        <f>SUM(F$148:F155)</f>
        <v>31245.738000000001</v>
      </c>
      <c r="G168" s="49">
        <f>SUM(G$148:G155)</f>
        <v>38342.367999999995</v>
      </c>
      <c r="H168" s="49">
        <f>SUM(H$148:H155)</f>
        <v>10369.171000000002</v>
      </c>
    </row>
    <row r="169" spans="1:8" ht="11.25" hidden="1" customHeight="1">
      <c r="A169" s="1202" t="s">
        <v>196</v>
      </c>
      <c r="B169" s="1203"/>
      <c r="C169" s="49">
        <f>SUM(C$148:C156)</f>
        <v>282980.28899999999</v>
      </c>
      <c r="D169" s="49">
        <f>SUM(D$148:D156)</f>
        <v>193118.44</v>
      </c>
      <c r="E169" s="49">
        <f>SUM(E$148:E156)</f>
        <v>78244.527999999991</v>
      </c>
      <c r="F169" s="49">
        <f>SUM(F$148:F156)</f>
        <v>35246.845000000001</v>
      </c>
      <c r="G169" s="49">
        <f>SUM(G$148:G156)</f>
        <v>42997.682999999997</v>
      </c>
      <c r="H169" s="49">
        <f>SUM(H$148:H156)</f>
        <v>11617.321000000002</v>
      </c>
    </row>
    <row r="170" spans="1:8" ht="11.25" hidden="1" customHeight="1">
      <c r="A170" s="1202" t="s">
        <v>197</v>
      </c>
      <c r="B170" s="1203"/>
      <c r="C170" s="49">
        <f>SUM(C$148:C157)</f>
        <v>314009.54800000001</v>
      </c>
      <c r="D170" s="49">
        <f>SUM(D$148:D157)</f>
        <v>214739.875</v>
      </c>
      <c r="E170" s="49">
        <f>SUM(E$148:E157)</f>
        <v>86454.513999999996</v>
      </c>
      <c r="F170" s="49">
        <f>SUM(F$148:F157)</f>
        <v>38973.512000000002</v>
      </c>
      <c r="G170" s="49">
        <f>SUM(G$148:G157)</f>
        <v>47481.002</v>
      </c>
      <c r="H170" s="49">
        <f>SUM(H$148:H157)</f>
        <v>12815.159000000001</v>
      </c>
    </row>
    <row r="171" spans="1:8" ht="11.25" hidden="1" customHeight="1">
      <c r="A171" s="1202" t="s">
        <v>198</v>
      </c>
      <c r="B171" s="1203"/>
      <c r="C171" s="49">
        <f>SUM(C$148:C158)</f>
        <v>346353.717</v>
      </c>
      <c r="D171" s="49">
        <f>SUM(D$148:D158)</f>
        <v>237173.85699999999</v>
      </c>
      <c r="E171" s="49">
        <f>SUM(E$148:E158)</f>
        <v>95164.144</v>
      </c>
      <c r="F171" s="49">
        <f>SUM(F$148:F158)</f>
        <v>42952.838000000003</v>
      </c>
      <c r="G171" s="49">
        <f>SUM(G$148:G158)</f>
        <v>52211.305999999997</v>
      </c>
      <c r="H171" s="49">
        <f>SUM(H$148:H158)</f>
        <v>14015.716000000002</v>
      </c>
    </row>
    <row r="172" spans="1:8" ht="11.25" hidden="1" customHeight="1">
      <c r="A172" s="1202" t="s">
        <v>199</v>
      </c>
      <c r="B172" s="1203"/>
      <c r="C172" s="49">
        <f>SUM(C$148:C159)</f>
        <v>374993.73700000002</v>
      </c>
      <c r="D172" s="49">
        <f>SUM(D$148:D159)</f>
        <v>257164.978</v>
      </c>
      <c r="E172" s="49">
        <f>SUM(E$148:E159)</f>
        <v>102797.534</v>
      </c>
      <c r="F172" s="49">
        <f>SUM(F$148:F159)</f>
        <v>46334.993000000002</v>
      </c>
      <c r="G172" s="49">
        <f>SUM(G$148:G159)</f>
        <v>56462.540999999997</v>
      </c>
      <c r="H172" s="49">
        <f>SUM(H$148:H159)</f>
        <v>15031.225000000002</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9">SUM(D175+E175+H175)</f>
        <v>27963.344000000001</v>
      </c>
      <c r="D175" s="43">
        <v>19328.074000000001</v>
      </c>
      <c r="E175" s="41">
        <f t="shared" ref="E175:E180" si="20">F175+G175</f>
        <v>7682.57</v>
      </c>
      <c r="F175" s="43">
        <v>3437.991</v>
      </c>
      <c r="G175" s="43">
        <v>4244.5789999999997</v>
      </c>
      <c r="H175" s="43">
        <v>952.7</v>
      </c>
    </row>
    <row r="176" spans="1:8" ht="11.25" hidden="1" customHeight="1">
      <c r="A176" s="37"/>
      <c r="B176" s="45" t="s">
        <v>177</v>
      </c>
      <c r="C176" s="49">
        <f t="shared" si="19"/>
        <v>29382.202000000001</v>
      </c>
      <c r="D176" s="43">
        <v>20275.940999999999</v>
      </c>
      <c r="E176" s="41">
        <f t="shared" si="20"/>
        <v>7935.54</v>
      </c>
      <c r="F176" s="43">
        <v>3681.9380000000001</v>
      </c>
      <c r="G176" s="43">
        <v>4253.6019999999999</v>
      </c>
      <c r="H176" s="43">
        <v>1170.721</v>
      </c>
    </row>
    <row r="177" spans="1:8" ht="11.25" hidden="1" customHeight="1">
      <c r="A177" s="37"/>
      <c r="B177" s="45" t="s">
        <v>178</v>
      </c>
      <c r="C177" s="49">
        <f t="shared" si="19"/>
        <v>32382.619000000002</v>
      </c>
      <c r="D177" s="43">
        <v>21988.825000000001</v>
      </c>
      <c r="E177" s="41">
        <f t="shared" si="20"/>
        <v>9032.1530000000002</v>
      </c>
      <c r="F177" s="43">
        <v>4071.8710000000001</v>
      </c>
      <c r="G177" s="43">
        <v>4960.2820000000002</v>
      </c>
      <c r="H177" s="43">
        <v>1361.6410000000001</v>
      </c>
    </row>
    <row r="178" spans="1:8" ht="11.25" hidden="1" customHeight="1">
      <c r="A178" s="37"/>
      <c r="B178" s="45" t="s">
        <v>179</v>
      </c>
      <c r="C178" s="41">
        <f t="shared" si="19"/>
        <v>30396.693000000003</v>
      </c>
      <c r="D178" s="41">
        <v>20473.687000000002</v>
      </c>
      <c r="E178" s="41">
        <f t="shared" si="20"/>
        <v>8576.1409999999996</v>
      </c>
      <c r="F178" s="41">
        <v>3726.94</v>
      </c>
      <c r="G178" s="41">
        <v>4849.201</v>
      </c>
      <c r="H178" s="41">
        <v>1346.865</v>
      </c>
    </row>
    <row r="179" spans="1:8" ht="11.25" hidden="1" customHeight="1">
      <c r="A179" s="37"/>
      <c r="B179" s="45" t="s">
        <v>180</v>
      </c>
      <c r="C179" s="41">
        <f t="shared" si="19"/>
        <v>30766.505999999998</v>
      </c>
      <c r="D179" s="41">
        <v>20705.082999999999</v>
      </c>
      <c r="E179" s="41">
        <f t="shared" si="20"/>
        <v>8699.7489999999998</v>
      </c>
      <c r="F179" s="41">
        <v>3844.47</v>
      </c>
      <c r="G179" s="41">
        <v>4855.2790000000005</v>
      </c>
      <c r="H179" s="41">
        <v>1361.674</v>
      </c>
    </row>
    <row r="180" spans="1:8" ht="11.25" hidden="1" customHeight="1">
      <c r="A180" s="37"/>
      <c r="B180" s="45" t="s">
        <v>181</v>
      </c>
      <c r="C180" s="41">
        <f t="shared" si="19"/>
        <v>31094.164000000001</v>
      </c>
      <c r="D180" s="41">
        <v>20957.55</v>
      </c>
      <c r="E180" s="41">
        <f t="shared" si="20"/>
        <v>8912.7039999999997</v>
      </c>
      <c r="F180" s="41">
        <v>3914.7849999999999</v>
      </c>
      <c r="G180" s="41">
        <v>4997.9189999999999</v>
      </c>
      <c r="H180" s="41">
        <v>1223.9100000000001</v>
      </c>
    </row>
    <row r="181" spans="1:8" ht="11.25" hidden="1" customHeight="1">
      <c r="A181" s="37"/>
      <c r="B181" s="45" t="s">
        <v>182</v>
      </c>
      <c r="C181" s="41">
        <v>31473.292000000001</v>
      </c>
      <c r="D181" s="41">
        <v>20738.672999999999</v>
      </c>
      <c r="E181" s="41">
        <v>9444</v>
      </c>
      <c r="F181" s="41">
        <v>4179.5379999999996</v>
      </c>
      <c r="G181" s="41">
        <v>5264.0519999999997</v>
      </c>
      <c r="H181" s="41">
        <v>1291.029</v>
      </c>
    </row>
    <row r="182" spans="1:8" ht="11.25" hidden="1" customHeight="1">
      <c r="A182" s="37"/>
      <c r="B182" s="45" t="s">
        <v>183</v>
      </c>
      <c r="C182" s="41">
        <v>29755.4</v>
      </c>
      <c r="D182" s="41">
        <v>20797.291000000001</v>
      </c>
      <c r="E182" s="41">
        <v>7951.4480000000003</v>
      </c>
      <c r="F182" s="41">
        <v>3431.0740000000001</v>
      </c>
      <c r="G182" s="41">
        <v>4520.3739999999998</v>
      </c>
      <c r="H182" s="41">
        <v>1006.6609999999999</v>
      </c>
    </row>
    <row r="183" spans="1:8" ht="11.25" hidden="1" customHeight="1">
      <c r="A183" s="37"/>
      <c r="B183" s="45" t="s">
        <v>184</v>
      </c>
      <c r="C183" s="41">
        <v>29874.035</v>
      </c>
      <c r="D183" s="41">
        <v>20507.545999999998</v>
      </c>
      <c r="E183" s="41">
        <v>8202.4570000000003</v>
      </c>
      <c r="F183" s="41">
        <v>3767.982</v>
      </c>
      <c r="G183" s="41">
        <v>4434.4750000000004</v>
      </c>
      <c r="H183" s="41">
        <v>1164.0319999999999</v>
      </c>
    </row>
    <row r="184" spans="1:8" ht="11.25" hidden="1" customHeight="1">
      <c r="A184" s="37"/>
      <c r="B184" s="45" t="s">
        <v>185</v>
      </c>
      <c r="C184" s="41">
        <v>33485.525999999998</v>
      </c>
      <c r="D184" s="41">
        <v>22318.374</v>
      </c>
      <c r="E184" s="41">
        <v>9359.4660000000003</v>
      </c>
      <c r="F184" s="41">
        <v>4035.7829999999999</v>
      </c>
      <c r="G184" s="41">
        <v>5323.683</v>
      </c>
      <c r="H184" s="41">
        <v>1807.6859999999999</v>
      </c>
    </row>
    <row r="185" spans="1:8" ht="11.25" hidden="1" customHeight="1">
      <c r="A185" s="37"/>
      <c r="B185" s="45" t="s">
        <v>186</v>
      </c>
      <c r="C185" s="41">
        <v>32138.455999999998</v>
      </c>
      <c r="D185" s="41">
        <v>21457.218000000001</v>
      </c>
      <c r="E185" s="41">
        <v>8963.8140000000003</v>
      </c>
      <c r="F185" s="41">
        <v>3932.2350000000001</v>
      </c>
      <c r="G185" s="41">
        <v>5031.5789999999997</v>
      </c>
      <c r="H185" s="41">
        <v>1717.424</v>
      </c>
    </row>
    <row r="186" spans="1:8" ht="11.25" hidden="1" customHeight="1">
      <c r="A186" s="37"/>
      <c r="B186" s="45" t="s">
        <v>187</v>
      </c>
      <c r="C186" s="41">
        <v>27428.006999999998</v>
      </c>
      <c r="D186" s="41">
        <v>17568.522000000001</v>
      </c>
      <c r="E186" s="41">
        <v>8751.652</v>
      </c>
      <c r="F186" s="41">
        <v>3261.1680000000001</v>
      </c>
      <c r="G186" s="41">
        <v>5490.4840000000004</v>
      </c>
      <c r="H186" s="41">
        <v>1107.8330000000001</v>
      </c>
    </row>
    <row r="187" spans="1:8" ht="11.25" hidden="1" customHeight="1">
      <c r="A187" s="37"/>
      <c r="B187" s="45"/>
      <c r="C187" s="41"/>
      <c r="D187" s="41"/>
      <c r="E187" s="41"/>
      <c r="F187" s="41"/>
      <c r="G187" s="41"/>
      <c r="H187" s="41"/>
    </row>
    <row r="188" spans="1:8" ht="11.25" hidden="1" customHeight="1">
      <c r="A188" s="1202" t="s">
        <v>188</v>
      </c>
      <c r="B188" s="1203"/>
      <c r="C188" s="41">
        <f t="shared" ref="C188:H188" si="21">C175</f>
        <v>27963.344000000001</v>
      </c>
      <c r="D188" s="41">
        <f t="shared" si="21"/>
        <v>19328.074000000001</v>
      </c>
      <c r="E188" s="41">
        <f t="shared" si="21"/>
        <v>7682.57</v>
      </c>
      <c r="F188" s="41">
        <f t="shared" si="21"/>
        <v>3437.991</v>
      </c>
      <c r="G188" s="41">
        <f t="shared" si="21"/>
        <v>4244.5789999999997</v>
      </c>
      <c r="H188" s="41">
        <f t="shared" si="21"/>
        <v>952.7</v>
      </c>
    </row>
    <row r="189" spans="1:8" ht="11.25" hidden="1" customHeight="1">
      <c r="A189" s="1202" t="s">
        <v>189</v>
      </c>
      <c r="B189" s="1203"/>
      <c r="C189" s="41">
        <f>SUM(C$175:C176)</f>
        <v>57345.546000000002</v>
      </c>
      <c r="D189" s="41">
        <f>SUM(D$175:D176)</f>
        <v>39604.014999999999</v>
      </c>
      <c r="E189" s="41">
        <f>SUM(E$175:E176)</f>
        <v>15618.11</v>
      </c>
      <c r="F189" s="41">
        <f>SUM(F$175:F176)</f>
        <v>7119.9290000000001</v>
      </c>
      <c r="G189" s="41">
        <f>SUM(G$175:G176)</f>
        <v>8498.1810000000005</v>
      </c>
      <c r="H189" s="41">
        <f>SUM(H$175:H176)</f>
        <v>2123.4210000000003</v>
      </c>
    </row>
    <row r="190" spans="1:8" ht="11.25" hidden="1" customHeight="1">
      <c r="A190" s="1202" t="s">
        <v>190</v>
      </c>
      <c r="B190" s="1203"/>
      <c r="C190" s="41">
        <f>SUM(C$175:C177)</f>
        <v>89728.165000000008</v>
      </c>
      <c r="D190" s="41">
        <f>SUM(D$175:D177)</f>
        <v>61592.84</v>
      </c>
      <c r="E190" s="41">
        <f>SUM(E$175:E177)</f>
        <v>24650.262999999999</v>
      </c>
      <c r="F190" s="41">
        <f>SUM(F$175:F177)</f>
        <v>11191.8</v>
      </c>
      <c r="G190" s="41">
        <f>SUM(G$175:G177)</f>
        <v>13458.463</v>
      </c>
      <c r="H190" s="41">
        <f>SUM(H$175:H177)</f>
        <v>3485.0620000000004</v>
      </c>
    </row>
    <row r="191" spans="1:8" ht="11.25" hidden="1" customHeight="1">
      <c r="A191" s="1202" t="s">
        <v>191</v>
      </c>
      <c r="B191" s="1203"/>
      <c r="C191" s="41">
        <f>SUM(C$175:C178)</f>
        <v>120124.85800000001</v>
      </c>
      <c r="D191" s="41">
        <f>SUM(D$175:D178)</f>
        <v>82066.527000000002</v>
      </c>
      <c r="E191" s="41">
        <f>SUM(E$175:E178)</f>
        <v>33226.403999999995</v>
      </c>
      <c r="F191" s="41">
        <f>SUM(F$175:F178)</f>
        <v>14918.74</v>
      </c>
      <c r="G191" s="41">
        <f>SUM(G$175:G178)</f>
        <v>18307.664000000001</v>
      </c>
      <c r="H191" s="41">
        <f>SUM(H$175:H178)</f>
        <v>4831.9270000000006</v>
      </c>
    </row>
    <row r="192" spans="1:8" ht="11.25" hidden="1" customHeight="1">
      <c r="A192" s="1202" t="s">
        <v>192</v>
      </c>
      <c r="B192" s="1203"/>
      <c r="C192" s="41">
        <f>SUM(C$175:C179)</f>
        <v>150891.364</v>
      </c>
      <c r="D192" s="41">
        <f>SUM(D$175:D179)</f>
        <v>102771.61</v>
      </c>
      <c r="E192" s="41">
        <f>SUM(E$175:E179)</f>
        <v>41926.152999999991</v>
      </c>
      <c r="F192" s="41">
        <f>SUM(F$175:F179)</f>
        <v>18763.21</v>
      </c>
      <c r="G192" s="41">
        <f>SUM(G$175:G179)</f>
        <v>23162.942999999999</v>
      </c>
      <c r="H192" s="41">
        <f>SUM(H$175:H179)</f>
        <v>6193.6010000000006</v>
      </c>
    </row>
    <row r="193" spans="1:8" ht="11.25" hidden="1" customHeight="1">
      <c r="A193" s="1202" t="s">
        <v>193</v>
      </c>
      <c r="B193" s="1203"/>
      <c r="C193" s="41">
        <f>SUM(C$175:C180)</f>
        <v>181985.52799999999</v>
      </c>
      <c r="D193" s="41">
        <f>SUM(D$175:D180)</f>
        <v>123729.16</v>
      </c>
      <c r="E193" s="41">
        <f>SUM(E$175:E180)</f>
        <v>50838.856999999989</v>
      </c>
      <c r="F193" s="41">
        <f>SUM(F$175:F180)</f>
        <v>22677.994999999999</v>
      </c>
      <c r="G193" s="41">
        <f>SUM(G$175:G180)</f>
        <v>28160.862000000001</v>
      </c>
      <c r="H193" s="41">
        <f>SUM(H$175:H180)</f>
        <v>7417.5110000000004</v>
      </c>
    </row>
    <row r="194" spans="1:8" ht="11.25" hidden="1" customHeight="1">
      <c r="A194" s="1202" t="s">
        <v>194</v>
      </c>
      <c r="B194" s="1203"/>
      <c r="C194" s="41">
        <f>SUM(C$175:C181)</f>
        <v>213458.82</v>
      </c>
      <c r="D194" s="41">
        <f>SUM(D$175:D181)</f>
        <v>144467.83300000001</v>
      </c>
      <c r="E194" s="41">
        <f>SUM(E$175:E181)</f>
        <v>60282.856999999989</v>
      </c>
      <c r="F194" s="41">
        <f>SUM(F$175:F181)</f>
        <v>26857.532999999999</v>
      </c>
      <c r="G194" s="41">
        <f>SUM(G$175:G181)</f>
        <v>33424.914000000004</v>
      </c>
      <c r="H194" s="41">
        <f>SUM(H$175:H181)</f>
        <v>8708.5400000000009</v>
      </c>
    </row>
    <row r="195" spans="1:8" ht="11.25" hidden="1" customHeight="1">
      <c r="A195" s="1202" t="s">
        <v>195</v>
      </c>
      <c r="B195" s="1203"/>
      <c r="C195" s="41">
        <f>SUM(C$175:C182)</f>
        <v>243214.22</v>
      </c>
      <c r="D195" s="41">
        <f>SUM(D$175:D182)</f>
        <v>165265.12400000001</v>
      </c>
      <c r="E195" s="41">
        <f>SUM(E$175:E182)</f>
        <v>68234.304999999993</v>
      </c>
      <c r="F195" s="41">
        <f>SUM(F$175:F182)</f>
        <v>30288.607</v>
      </c>
      <c r="G195" s="41">
        <f>SUM(G$175:G182)</f>
        <v>37945.288</v>
      </c>
      <c r="H195" s="41">
        <f>SUM(H$175:H182)</f>
        <v>9715.2010000000009</v>
      </c>
    </row>
    <row r="196" spans="1:8" ht="11.25" hidden="1" customHeight="1">
      <c r="A196" s="1202" t="s">
        <v>196</v>
      </c>
      <c r="B196" s="1203"/>
      <c r="C196" s="41">
        <f>SUM(C$175:C183)</f>
        <v>273088.255</v>
      </c>
      <c r="D196" s="41">
        <f>SUM(D$175:D183)</f>
        <v>185772.67</v>
      </c>
      <c r="E196" s="41">
        <f>SUM(E$175:E183)</f>
        <v>76436.761999999988</v>
      </c>
      <c r="F196" s="41">
        <f>SUM(F$175:F183)</f>
        <v>34056.589</v>
      </c>
      <c r="G196" s="41">
        <f>SUM(G$175:G183)</f>
        <v>42379.762999999999</v>
      </c>
      <c r="H196" s="41">
        <f>SUM(H$175:H183)</f>
        <v>10879.233</v>
      </c>
    </row>
    <row r="197" spans="1:8" ht="11.25" hidden="1" customHeight="1">
      <c r="A197" s="1202" t="s">
        <v>197</v>
      </c>
      <c r="B197" s="1203"/>
      <c r="C197" s="41">
        <f>SUM(C$175:C184)</f>
        <v>306573.78100000002</v>
      </c>
      <c r="D197" s="41">
        <f>SUM(D$175:D184)</f>
        <v>208091.04400000002</v>
      </c>
      <c r="E197" s="41">
        <f>SUM(E$175:E184)</f>
        <v>85796.227999999988</v>
      </c>
      <c r="F197" s="41">
        <f>SUM(F$175:F184)</f>
        <v>38092.372000000003</v>
      </c>
      <c r="G197" s="41">
        <f>SUM(G$175:G184)</f>
        <v>47703.445999999996</v>
      </c>
      <c r="H197" s="41">
        <f>SUM(H$175:H184)</f>
        <v>12686.919</v>
      </c>
    </row>
    <row r="198" spans="1:8" ht="11.25" hidden="1" customHeight="1">
      <c r="A198" s="1202" t="s">
        <v>198</v>
      </c>
      <c r="B198" s="1203"/>
      <c r="C198" s="41">
        <f>SUM(C$175:C185)</f>
        <v>338712.23700000002</v>
      </c>
      <c r="D198" s="41">
        <f>SUM(D$175:D185)</f>
        <v>229548.26200000002</v>
      </c>
      <c r="E198" s="41">
        <f>SUM(E$175:E185)</f>
        <v>94760.041999999987</v>
      </c>
      <c r="F198" s="41">
        <f>SUM(F$175:F185)</f>
        <v>42024.607000000004</v>
      </c>
      <c r="G198" s="41">
        <f>SUM(G$175:G185)</f>
        <v>52735.024999999994</v>
      </c>
      <c r="H198" s="41">
        <f>SUM(H$175:H185)</f>
        <v>14404.343000000001</v>
      </c>
    </row>
    <row r="199" spans="1:8" ht="11.25" hidden="1" customHeight="1">
      <c r="A199" s="1202" t="s">
        <v>199</v>
      </c>
      <c r="B199" s="1203"/>
      <c r="C199" s="41">
        <f>SUM(C$175:C186)</f>
        <v>366140.24400000001</v>
      </c>
      <c r="D199" s="41">
        <f>SUM(D$175:D186)</f>
        <v>247116.78400000001</v>
      </c>
      <c r="E199" s="41">
        <f>SUM(E$175:E186)</f>
        <v>103511.69399999999</v>
      </c>
      <c r="F199" s="41">
        <f>SUM(F$175:F186)</f>
        <v>45285.775000000001</v>
      </c>
      <c r="G199" s="41">
        <f>SUM(G$175:G186)</f>
        <v>58225.508999999991</v>
      </c>
      <c r="H199" s="41">
        <f>SUM(H$175:H186)</f>
        <v>15512.176000000001</v>
      </c>
    </row>
    <row r="200" spans="1:8" ht="6" hidden="1" customHeight="1">
      <c r="A200" s="50"/>
      <c r="B200" s="51"/>
      <c r="C200" s="41"/>
      <c r="D200" s="41"/>
      <c r="E200" s="41"/>
      <c r="F200" s="41"/>
      <c r="G200" s="41"/>
      <c r="H200" s="41"/>
    </row>
    <row r="201" spans="1:8" ht="11.25" customHeight="1">
      <c r="A201" s="37">
        <v>2013</v>
      </c>
      <c r="B201" s="45"/>
      <c r="C201" s="41"/>
      <c r="D201" s="41"/>
      <c r="E201" s="41"/>
      <c r="F201" s="41"/>
      <c r="G201" s="41"/>
      <c r="H201" s="41"/>
    </row>
    <row r="202" spans="1:8" ht="11.25" hidden="1" customHeight="1">
      <c r="A202" s="37"/>
      <c r="B202" s="45" t="s">
        <v>176</v>
      </c>
      <c r="C202" s="41">
        <f t="shared" ref="C202:C213" si="22">SUM(D202+E202+H202)</f>
        <v>28936.758999999998</v>
      </c>
      <c r="D202" s="41">
        <v>19671.589</v>
      </c>
      <c r="E202" s="41">
        <f t="shared" ref="E202:E213" si="23">F202+G202</f>
        <v>8266.5509999999995</v>
      </c>
      <c r="F202" s="41">
        <v>3495.279</v>
      </c>
      <c r="G202" s="41">
        <v>4771.2719999999999</v>
      </c>
      <c r="H202" s="41">
        <v>998.61900000000003</v>
      </c>
    </row>
    <row r="203" spans="1:8" ht="11.25" hidden="1" customHeight="1">
      <c r="A203" s="37"/>
      <c r="B203" s="45" t="s">
        <v>177</v>
      </c>
      <c r="C203" s="41">
        <f t="shared" si="22"/>
        <v>28961.771000000001</v>
      </c>
      <c r="D203" s="41">
        <v>19172.358</v>
      </c>
      <c r="E203" s="41">
        <f t="shared" si="23"/>
        <v>8663.6470000000008</v>
      </c>
      <c r="F203" s="41">
        <v>3534.107</v>
      </c>
      <c r="G203" s="41">
        <v>5129.54</v>
      </c>
      <c r="H203" s="41">
        <v>1125.7660000000001</v>
      </c>
    </row>
    <row r="204" spans="1:8" ht="11.25" hidden="1" customHeight="1">
      <c r="A204" s="37"/>
      <c r="B204" s="45" t="s">
        <v>178</v>
      </c>
      <c r="C204" s="41">
        <f t="shared" si="22"/>
        <v>30267.768999999997</v>
      </c>
      <c r="D204" s="41">
        <v>20179.440999999999</v>
      </c>
      <c r="E204" s="41">
        <f t="shared" si="23"/>
        <v>8809.0839999999989</v>
      </c>
      <c r="F204" s="41">
        <v>3579.7109999999998</v>
      </c>
      <c r="G204" s="41">
        <v>5229.3729999999996</v>
      </c>
      <c r="H204" s="41">
        <v>1279.2439999999999</v>
      </c>
    </row>
    <row r="205" spans="1:8" ht="11.25" hidden="1" customHeight="1">
      <c r="A205" s="37"/>
      <c r="B205" s="45" t="s">
        <v>179</v>
      </c>
      <c r="C205" s="41">
        <v>31175.624</v>
      </c>
      <c r="D205" s="41">
        <v>21049.761999999999</v>
      </c>
      <c r="E205" s="41">
        <f t="shared" si="23"/>
        <v>8958.0869999999995</v>
      </c>
      <c r="F205" s="41">
        <v>3740.6950000000002</v>
      </c>
      <c r="G205" s="41">
        <v>5217.3919999999998</v>
      </c>
      <c r="H205" s="41">
        <v>1167.7750000000001</v>
      </c>
    </row>
    <row r="206" spans="1:8" ht="11.25" hidden="1" customHeight="1">
      <c r="A206" s="37"/>
      <c r="B206" s="45" t="s">
        <v>180</v>
      </c>
      <c r="C206" s="533">
        <f>SUM(D206+E206+H206)</f>
        <v>30964.326000000001</v>
      </c>
      <c r="D206" s="622">
        <v>20442.462</v>
      </c>
      <c r="E206" s="41">
        <f t="shared" si="23"/>
        <v>9263.8970000000008</v>
      </c>
      <c r="F206" s="622">
        <v>3843.9639999999999</v>
      </c>
      <c r="G206" s="622">
        <v>5419.933</v>
      </c>
      <c r="H206" s="622">
        <v>1257.9670000000001</v>
      </c>
    </row>
    <row r="207" spans="1:8" ht="11.25" hidden="1" customHeight="1">
      <c r="A207" s="37"/>
      <c r="B207" s="45" t="s">
        <v>181</v>
      </c>
      <c r="C207" s="49">
        <f t="shared" si="22"/>
        <v>30803.837</v>
      </c>
      <c r="D207" s="622">
        <v>20287.928</v>
      </c>
      <c r="E207" s="41">
        <f t="shared" si="23"/>
        <v>8966.9650000000001</v>
      </c>
      <c r="F207" s="622">
        <v>3898.163</v>
      </c>
      <c r="G207" s="622">
        <v>5068.8019999999997</v>
      </c>
      <c r="H207" s="622">
        <v>1548.944</v>
      </c>
    </row>
    <row r="208" spans="1:8" ht="11.25" hidden="1" customHeight="1">
      <c r="A208" s="37"/>
      <c r="B208" s="45" t="s">
        <v>182</v>
      </c>
      <c r="C208" s="49">
        <f t="shared" si="22"/>
        <v>32590.332999999999</v>
      </c>
      <c r="D208" s="622">
        <v>21208.580999999998</v>
      </c>
      <c r="E208" s="41">
        <f t="shared" si="23"/>
        <v>9737.9979999999996</v>
      </c>
      <c r="F208" s="622">
        <v>4089.8290000000002</v>
      </c>
      <c r="G208" s="622">
        <v>5648.1689999999999</v>
      </c>
      <c r="H208" s="622">
        <v>1643.7539999999999</v>
      </c>
    </row>
    <row r="209" spans="1:8" ht="11.25" hidden="1" customHeight="1">
      <c r="A209" s="37"/>
      <c r="B209" s="45" t="s">
        <v>183</v>
      </c>
      <c r="C209" s="533">
        <f t="shared" si="22"/>
        <v>29978.287</v>
      </c>
      <c r="D209" s="622">
        <v>20317.268</v>
      </c>
      <c r="E209" s="41">
        <f t="shared" si="23"/>
        <v>8378.3040000000001</v>
      </c>
      <c r="F209" s="622">
        <v>3657.6280000000002</v>
      </c>
      <c r="G209" s="622">
        <v>4720.6760000000004</v>
      </c>
      <c r="H209" s="622">
        <v>1282.7149999999999</v>
      </c>
    </row>
    <row r="210" spans="1:8" ht="11.25" hidden="1" customHeight="1">
      <c r="A210" s="37"/>
      <c r="B210" s="45" t="s">
        <v>184</v>
      </c>
      <c r="C210" s="622">
        <v>30429.763999999999</v>
      </c>
      <c r="D210" s="622">
        <v>20134.155999999999</v>
      </c>
      <c r="E210" s="622">
        <f t="shared" si="23"/>
        <v>8764.598</v>
      </c>
      <c r="F210" s="622">
        <v>3652.53</v>
      </c>
      <c r="G210" s="622">
        <v>5112.0680000000002</v>
      </c>
      <c r="H210" s="622">
        <v>1531.01</v>
      </c>
    </row>
    <row r="211" spans="1:8" ht="11.25" customHeight="1">
      <c r="A211" s="37"/>
      <c r="B211" s="45" t="s">
        <v>185</v>
      </c>
      <c r="C211" s="533">
        <f t="shared" ref="C211" si="24">SUM(D211+E211+H211)</f>
        <v>33898.811000000002</v>
      </c>
      <c r="D211" s="622">
        <v>22153.814999999999</v>
      </c>
      <c r="E211" s="41">
        <f t="shared" si="23"/>
        <v>10134.182000000001</v>
      </c>
      <c r="F211" s="622">
        <v>4210.8530000000001</v>
      </c>
      <c r="G211" s="622">
        <v>5923.3289999999997</v>
      </c>
      <c r="H211" s="622">
        <v>1610.8140000000001</v>
      </c>
    </row>
    <row r="212" spans="1:8" ht="11.25" customHeight="1">
      <c r="A212" s="37"/>
      <c r="B212" s="45" t="s">
        <v>186</v>
      </c>
      <c r="C212" s="49">
        <f t="shared" si="22"/>
        <v>32959.608</v>
      </c>
      <c r="D212" s="622">
        <v>22123.798999999999</v>
      </c>
      <c r="E212" s="41">
        <f t="shared" si="23"/>
        <v>9378.5360000000001</v>
      </c>
      <c r="F212" s="622">
        <v>4024.2080000000001</v>
      </c>
      <c r="G212" s="622">
        <v>5354.3280000000004</v>
      </c>
      <c r="H212" s="622">
        <v>1457.2729999999999</v>
      </c>
    </row>
    <row r="213" spans="1:8" ht="11.25" customHeight="1">
      <c r="A213" s="37"/>
      <c r="B213" s="45" t="s">
        <v>187</v>
      </c>
      <c r="C213" s="49">
        <f t="shared" si="22"/>
        <v>27667.014999999999</v>
      </c>
      <c r="D213" s="622">
        <v>18711.099999999999</v>
      </c>
      <c r="E213" s="41">
        <f t="shared" si="23"/>
        <v>7742.241</v>
      </c>
      <c r="F213" s="622">
        <v>3068.2579999999998</v>
      </c>
      <c r="G213" s="622">
        <v>4673.9830000000002</v>
      </c>
      <c r="H213" s="622">
        <v>1213.674</v>
      </c>
    </row>
    <row r="214" spans="1:8" ht="6" customHeight="1">
      <c r="A214" s="37"/>
      <c r="B214" s="45"/>
      <c r="C214" s="43"/>
      <c r="D214" s="48"/>
      <c r="E214" s="48"/>
      <c r="F214" s="48"/>
      <c r="G214" s="48"/>
      <c r="H214" s="48"/>
    </row>
    <row r="215" spans="1:8" ht="11.25" hidden="1" customHeight="1">
      <c r="A215" s="1202" t="s">
        <v>188</v>
      </c>
      <c r="B215" s="1203"/>
      <c r="C215" s="49">
        <f t="shared" ref="C215:H215" si="25">C202</f>
        <v>28936.758999999998</v>
      </c>
      <c r="D215" s="49">
        <f t="shared" si="25"/>
        <v>19671.589</v>
      </c>
      <c r="E215" s="49">
        <f t="shared" si="25"/>
        <v>8266.5509999999995</v>
      </c>
      <c r="F215" s="49">
        <f t="shared" si="25"/>
        <v>3495.279</v>
      </c>
      <c r="G215" s="49">
        <f t="shared" si="25"/>
        <v>4771.2719999999999</v>
      </c>
      <c r="H215" s="49">
        <f t="shared" si="25"/>
        <v>998.61900000000003</v>
      </c>
    </row>
    <row r="216" spans="1:8" ht="11.25" hidden="1" customHeight="1">
      <c r="A216" s="1202" t="s">
        <v>189</v>
      </c>
      <c r="B216" s="1203"/>
      <c r="C216" s="49">
        <f>SUM(C$202:C203)</f>
        <v>57898.53</v>
      </c>
      <c r="D216" s="49">
        <f>SUM(D$202:D203)</f>
        <v>38843.947</v>
      </c>
      <c r="E216" s="49">
        <f>SUM(E$202:E203)</f>
        <v>16930.198</v>
      </c>
      <c r="F216" s="49">
        <f>SUM(F$202:F203)</f>
        <v>7029.3860000000004</v>
      </c>
      <c r="G216" s="49">
        <f>SUM(G$202:G203)</f>
        <v>9900.8119999999999</v>
      </c>
      <c r="H216" s="49">
        <f>SUM(H$202:H203)</f>
        <v>2124.3850000000002</v>
      </c>
    </row>
    <row r="217" spans="1:8" ht="11.25" hidden="1" customHeight="1">
      <c r="A217" s="1202" t="s">
        <v>190</v>
      </c>
      <c r="B217" s="1203"/>
      <c r="C217" s="49">
        <f>SUM(C$202:C204)</f>
        <v>88166.298999999999</v>
      </c>
      <c r="D217" s="49">
        <f>SUM(D$202:D204)</f>
        <v>59023.387999999999</v>
      </c>
      <c r="E217" s="49">
        <f>SUM(E$202:E204)</f>
        <v>25739.281999999999</v>
      </c>
      <c r="F217" s="49">
        <f>SUM(F$202:F204)</f>
        <v>10609.097</v>
      </c>
      <c r="G217" s="49">
        <f>SUM(G$202:G204)</f>
        <v>15130.184999999999</v>
      </c>
      <c r="H217" s="49">
        <f>SUM(H$202:H204)</f>
        <v>3403.6289999999999</v>
      </c>
    </row>
    <row r="218" spans="1:8" ht="11.25" hidden="1" customHeight="1">
      <c r="A218" s="1202" t="s">
        <v>191</v>
      </c>
      <c r="B218" s="1203"/>
      <c r="C218" s="49">
        <f>SUM(C$202:C205)</f>
        <v>119341.923</v>
      </c>
      <c r="D218" s="49">
        <f>SUM(D$202:D205)</f>
        <v>80073.149999999994</v>
      </c>
      <c r="E218" s="49">
        <f>SUM(E$202:E205)</f>
        <v>34697.368999999999</v>
      </c>
      <c r="F218" s="49">
        <f>SUM(F$202:F205)</f>
        <v>14349.791999999999</v>
      </c>
      <c r="G218" s="49">
        <f>SUM(G$202:G205)</f>
        <v>20347.576999999997</v>
      </c>
      <c r="H218" s="49">
        <f>SUM(H$202:H205)</f>
        <v>4571.4040000000005</v>
      </c>
    </row>
    <row r="219" spans="1:8" ht="11.25" hidden="1" customHeight="1">
      <c r="A219" s="1202" t="s">
        <v>192</v>
      </c>
      <c r="B219" s="1203"/>
      <c r="C219" s="49">
        <f>SUM(C$202:C206)</f>
        <v>150306.24900000001</v>
      </c>
      <c r="D219" s="49">
        <f>SUM(D$202:D206)</f>
        <v>100515.61199999999</v>
      </c>
      <c r="E219" s="49">
        <f>SUM(E$202:E206)</f>
        <v>43961.266000000003</v>
      </c>
      <c r="F219" s="49">
        <f>SUM(F$202:F206)</f>
        <v>18193.756000000001</v>
      </c>
      <c r="G219" s="49">
        <f>SUM(G$202:G206)</f>
        <v>25767.51</v>
      </c>
      <c r="H219" s="49">
        <f>SUM(H$202:H206)</f>
        <v>5829.371000000001</v>
      </c>
    </row>
    <row r="220" spans="1:8" ht="11.25" hidden="1" customHeight="1">
      <c r="A220" s="1202" t="s">
        <v>193</v>
      </c>
      <c r="B220" s="1203"/>
      <c r="C220" s="49">
        <f>SUM(C$202:C207)</f>
        <v>181110.08600000001</v>
      </c>
      <c r="D220" s="49">
        <f>SUM(D$202:D207)</f>
        <v>120803.54</v>
      </c>
      <c r="E220" s="49">
        <f>SUM(E$202:E207)</f>
        <v>52928.231</v>
      </c>
      <c r="F220" s="49">
        <f>SUM(F$202:F207)</f>
        <v>22091.919000000002</v>
      </c>
      <c r="G220" s="49">
        <f>SUM(G$202:G207)</f>
        <v>30836.311999999998</v>
      </c>
      <c r="H220" s="49">
        <f>SUM(H$202:H207)</f>
        <v>7378.3150000000005</v>
      </c>
    </row>
    <row r="221" spans="1:8" ht="11.25" hidden="1" customHeight="1">
      <c r="A221" s="1202" t="s">
        <v>194</v>
      </c>
      <c r="B221" s="1203"/>
      <c r="C221" s="49">
        <f>SUM(C$202:C208)</f>
        <v>213700.41899999999</v>
      </c>
      <c r="D221" s="49">
        <f>SUM(D$202:D208)</f>
        <v>142012.12099999998</v>
      </c>
      <c r="E221" s="49">
        <f>SUM(E$202:E208)</f>
        <v>62666.228999999999</v>
      </c>
      <c r="F221" s="49">
        <f>SUM(F$202:F208)</f>
        <v>26181.748000000003</v>
      </c>
      <c r="G221" s="49">
        <f>SUM(G$202:G208)</f>
        <v>36484.481</v>
      </c>
      <c r="H221" s="49">
        <f>SUM(H$202:H208)</f>
        <v>9022.0689999999995</v>
      </c>
    </row>
    <row r="222" spans="1:8" ht="11.25" hidden="1" customHeight="1">
      <c r="A222" s="1202" t="s">
        <v>195</v>
      </c>
      <c r="B222" s="1203"/>
      <c r="C222" s="49">
        <f>SUM(C$202:C209)</f>
        <v>243678.70600000001</v>
      </c>
      <c r="D222" s="49">
        <f>SUM(D$202:D209)</f>
        <v>162329.389</v>
      </c>
      <c r="E222" s="49">
        <f>SUM(E$202:E209)</f>
        <v>71044.532999999996</v>
      </c>
      <c r="F222" s="49">
        <f>SUM(F$202:F209)</f>
        <v>29839.376000000004</v>
      </c>
      <c r="G222" s="49">
        <f>SUM(G$202:G209)</f>
        <v>41205.156999999999</v>
      </c>
      <c r="H222" s="49">
        <f>SUM(H$202:H209)</f>
        <v>10304.784</v>
      </c>
    </row>
    <row r="223" spans="1:8" ht="11.25" hidden="1" customHeight="1">
      <c r="A223" s="1202" t="s">
        <v>196</v>
      </c>
      <c r="B223" s="1203"/>
      <c r="C223" s="49">
        <f>SUM(C$202:C210)</f>
        <v>274108.47000000003</v>
      </c>
      <c r="D223" s="49">
        <f>SUM(D$202:D210)</f>
        <v>182463.54499999998</v>
      </c>
      <c r="E223" s="49">
        <f>SUM(E$202:E210)</f>
        <v>79809.130999999994</v>
      </c>
      <c r="F223" s="49">
        <f>SUM(F$202:F210)</f>
        <v>33491.906000000003</v>
      </c>
      <c r="G223" s="49">
        <f>SUM(G$202:G210)</f>
        <v>46317.224999999999</v>
      </c>
      <c r="H223" s="49">
        <f>SUM(H$202:H210)</f>
        <v>11835.794</v>
      </c>
    </row>
    <row r="224" spans="1:8" ht="11.25" hidden="1" customHeight="1">
      <c r="A224" s="1202" t="s">
        <v>197</v>
      </c>
      <c r="B224" s="1203"/>
      <c r="C224" s="49">
        <f>SUM(C$202:C211)</f>
        <v>308007.28100000002</v>
      </c>
      <c r="D224" s="49">
        <f>SUM(D$202:D211)</f>
        <v>204617.36</v>
      </c>
      <c r="E224" s="49">
        <f>SUM(E$202:E211)</f>
        <v>89943.312999999995</v>
      </c>
      <c r="F224" s="49">
        <f>SUM(F$202:F211)</f>
        <v>37702.759000000005</v>
      </c>
      <c r="G224" s="49">
        <f>SUM(G$202:G211)</f>
        <v>52240.553999999996</v>
      </c>
      <c r="H224" s="49">
        <f>SUM(H$202:H211)</f>
        <v>13446.608</v>
      </c>
    </row>
    <row r="225" spans="1:8" ht="11.25" hidden="1" customHeight="1">
      <c r="A225" s="1202" t="s">
        <v>198</v>
      </c>
      <c r="B225" s="1203"/>
      <c r="C225" s="49">
        <f>SUM(C$202:C212)</f>
        <v>340966.88900000002</v>
      </c>
      <c r="D225" s="49">
        <f>SUM(D$202:D212)</f>
        <v>226741.15899999999</v>
      </c>
      <c r="E225" s="49">
        <f>SUM(E$202:E212)</f>
        <v>99321.848999999987</v>
      </c>
      <c r="F225" s="49">
        <f>SUM(F$202:F212)</f>
        <v>41726.967000000004</v>
      </c>
      <c r="G225" s="49">
        <f>SUM(G$202:G212)</f>
        <v>57594.881999999998</v>
      </c>
      <c r="H225" s="49">
        <f>SUM(H$202:H212)</f>
        <v>14903.880999999999</v>
      </c>
    </row>
    <row r="226" spans="1:8" ht="11.25" hidden="1" customHeight="1">
      <c r="A226" s="1202" t="s">
        <v>199</v>
      </c>
      <c r="B226" s="1203"/>
      <c r="C226" s="49">
        <f>SUM(C$202:C213)</f>
        <v>368633.90400000004</v>
      </c>
      <c r="D226" s="49">
        <f>SUM(D$202:D213)</f>
        <v>245452.25899999999</v>
      </c>
      <c r="E226" s="49">
        <f>SUM(E$202:E213)</f>
        <v>107064.08999999998</v>
      </c>
      <c r="F226" s="49">
        <f>SUM(F$202:F213)</f>
        <v>44795.225000000006</v>
      </c>
      <c r="G226" s="49">
        <f>SUM(G$202:G213)</f>
        <v>62268.864999999998</v>
      </c>
      <c r="H226" s="49">
        <f>SUM(H$202:H213)</f>
        <v>16117.555</v>
      </c>
    </row>
    <row r="227" spans="1:8" ht="11.25" hidden="1"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3">
        <f t="shared" ref="C229:C231" si="26">SUM(D229+E229+H229)</f>
        <v>29911.983</v>
      </c>
      <c r="D229" s="622">
        <v>19753.736000000001</v>
      </c>
      <c r="E229" s="41">
        <f t="shared" ref="E229:E231" si="27">F229+G229</f>
        <v>8774.2669999999998</v>
      </c>
      <c r="F229" s="622">
        <v>3542.491</v>
      </c>
      <c r="G229" s="622">
        <v>5231.7759999999998</v>
      </c>
      <c r="H229" s="622">
        <v>1383.98</v>
      </c>
    </row>
    <row r="230" spans="1:8" ht="11.25" customHeight="1">
      <c r="A230" s="37"/>
      <c r="B230" s="45" t="s">
        <v>177</v>
      </c>
      <c r="C230" s="533">
        <f t="shared" si="26"/>
        <v>29512.841000000004</v>
      </c>
      <c r="D230" s="622">
        <v>18868.752</v>
      </c>
      <c r="E230" s="41">
        <f t="shared" si="27"/>
        <v>9183.6350000000002</v>
      </c>
      <c r="F230" s="622">
        <v>3795.0250000000001</v>
      </c>
      <c r="G230" s="622">
        <v>5388.61</v>
      </c>
      <c r="H230" s="622">
        <v>1460.454</v>
      </c>
    </row>
    <row r="231" spans="1:8" ht="11.25" customHeight="1">
      <c r="A231" s="37"/>
      <c r="B231" s="45" t="s">
        <v>178</v>
      </c>
      <c r="C231" s="533">
        <f t="shared" si="26"/>
        <v>32619.57</v>
      </c>
      <c r="D231" s="622">
        <v>20928.328000000001</v>
      </c>
      <c r="E231" s="41">
        <f t="shared" si="27"/>
        <v>9949.768</v>
      </c>
      <c r="F231" s="622">
        <v>4191.5200000000004</v>
      </c>
      <c r="G231" s="622">
        <v>5758.2479999999996</v>
      </c>
      <c r="H231" s="622">
        <v>1741.4739999999999</v>
      </c>
    </row>
    <row r="232" spans="1:8" ht="11.25" customHeight="1">
      <c r="A232" s="37"/>
      <c r="B232" s="45" t="s">
        <v>179</v>
      </c>
      <c r="C232" s="49">
        <f t="shared" ref="C232:C240" si="28">SUM(D232+E232+H232)</f>
        <v>31637.688000000002</v>
      </c>
      <c r="D232" s="622">
        <v>20496.878000000001</v>
      </c>
      <c r="E232" s="41">
        <f t="shared" ref="E232:E240" si="29">F232+G232</f>
        <v>9565.8950000000004</v>
      </c>
      <c r="F232" s="622">
        <v>4003.8049999999998</v>
      </c>
      <c r="G232" s="622">
        <v>5562.09</v>
      </c>
      <c r="H232" s="622">
        <v>1574.915</v>
      </c>
    </row>
    <row r="233" spans="1:8" ht="11.25" customHeight="1">
      <c r="A233" s="37"/>
      <c r="B233" s="45" t="s">
        <v>180</v>
      </c>
      <c r="C233" s="49">
        <f t="shared" si="28"/>
        <v>31644.449999999997</v>
      </c>
      <c r="D233" s="622">
        <v>20358.386999999999</v>
      </c>
      <c r="E233" s="41">
        <f t="shared" si="29"/>
        <v>9582.25</v>
      </c>
      <c r="F233" s="622">
        <v>4007.375</v>
      </c>
      <c r="G233" s="622">
        <v>5574.875</v>
      </c>
      <c r="H233" s="622">
        <v>1703.8130000000001</v>
      </c>
    </row>
    <row r="234" spans="1:8" ht="11.25" customHeight="1">
      <c r="A234" s="37"/>
      <c r="B234" s="45" t="s">
        <v>181</v>
      </c>
      <c r="C234" s="49">
        <f t="shared" si="28"/>
        <v>28488.910999999996</v>
      </c>
      <c r="D234" s="622">
        <v>18362.958999999999</v>
      </c>
      <c r="E234" s="41">
        <f t="shared" si="29"/>
        <v>8582.8339999999989</v>
      </c>
      <c r="F234" s="622">
        <v>3751.5320000000002</v>
      </c>
      <c r="G234" s="622">
        <v>4831.3019999999997</v>
      </c>
      <c r="H234" s="622">
        <v>1543.1179999999999</v>
      </c>
    </row>
    <row r="235" spans="1:8" ht="11.25" customHeight="1">
      <c r="A235" s="37"/>
      <c r="B235" s="45" t="s">
        <v>182</v>
      </c>
      <c r="C235" s="49">
        <f t="shared" si="28"/>
        <v>32467.010000000002</v>
      </c>
      <c r="D235" s="622">
        <v>20993.204000000002</v>
      </c>
      <c r="E235" s="41">
        <f t="shared" si="29"/>
        <v>9763.2209999999995</v>
      </c>
      <c r="F235" s="622">
        <v>4178.9549999999999</v>
      </c>
      <c r="G235" s="622">
        <v>5584.2659999999996</v>
      </c>
      <c r="H235" s="622">
        <v>1710.585</v>
      </c>
    </row>
    <row r="236" spans="1:8" ht="11.25" customHeight="1">
      <c r="A236" s="37"/>
      <c r="B236" s="45" t="s">
        <v>183</v>
      </c>
      <c r="C236" s="49">
        <f t="shared" si="28"/>
        <v>28751.261999999995</v>
      </c>
      <c r="D236" s="622">
        <v>19333.136999999999</v>
      </c>
      <c r="E236" s="41">
        <f t="shared" si="29"/>
        <v>8067.9889999999996</v>
      </c>
      <c r="F236" s="622">
        <v>3563.7959999999998</v>
      </c>
      <c r="G236" s="622">
        <v>4504.1930000000002</v>
      </c>
      <c r="H236" s="622">
        <v>1350.136</v>
      </c>
    </row>
    <row r="237" spans="1:8" ht="11.25" customHeight="1">
      <c r="A237" s="37"/>
      <c r="B237" s="45" t="s">
        <v>184</v>
      </c>
      <c r="C237" s="49">
        <f t="shared" si="28"/>
        <v>31332.917000000001</v>
      </c>
      <c r="D237" s="622">
        <v>20539.914000000001</v>
      </c>
      <c r="E237" s="41">
        <f t="shared" si="29"/>
        <v>9163.4560000000001</v>
      </c>
      <c r="F237" s="622">
        <v>4058.7339999999999</v>
      </c>
      <c r="G237" s="622">
        <v>5104.7219999999998</v>
      </c>
      <c r="H237" s="622">
        <v>1629.547</v>
      </c>
    </row>
    <row r="238" spans="1:8" ht="11.25" customHeight="1">
      <c r="A238" s="37"/>
      <c r="B238" s="45" t="s">
        <v>185</v>
      </c>
      <c r="C238" s="49">
        <f t="shared" si="28"/>
        <v>31616.317999999999</v>
      </c>
      <c r="D238" s="622">
        <v>20743.003000000001</v>
      </c>
      <c r="E238" s="41">
        <f t="shared" si="29"/>
        <v>9223.3719999999994</v>
      </c>
      <c r="F238" s="622">
        <v>3988.57</v>
      </c>
      <c r="G238" s="622">
        <v>5234.8019999999997</v>
      </c>
      <c r="H238" s="622">
        <v>1649.943</v>
      </c>
    </row>
    <row r="239" spans="1:8" ht="11.25" hidden="1" customHeight="1">
      <c r="A239" s="37"/>
      <c r="B239" s="45" t="s">
        <v>186</v>
      </c>
      <c r="C239" s="49">
        <f t="shared" si="28"/>
        <v>0</v>
      </c>
      <c r="D239" s="43"/>
      <c r="E239" s="41">
        <f t="shared" si="29"/>
        <v>0</v>
      </c>
      <c r="F239" s="43"/>
      <c r="G239" s="43"/>
      <c r="H239" s="43"/>
    </row>
    <row r="240" spans="1:8"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02" t="s">
        <v>188</v>
      </c>
      <c r="B242" s="1203"/>
      <c r="C242" s="49">
        <f t="shared" ref="C242:H242" si="30">C229</f>
        <v>29911.983</v>
      </c>
      <c r="D242" s="49">
        <f t="shared" si="30"/>
        <v>19753.736000000001</v>
      </c>
      <c r="E242" s="49">
        <f t="shared" si="30"/>
        <v>8774.2669999999998</v>
      </c>
      <c r="F242" s="49">
        <f t="shared" si="30"/>
        <v>3542.491</v>
      </c>
      <c r="G242" s="49">
        <f t="shared" si="30"/>
        <v>5231.7759999999998</v>
      </c>
      <c r="H242" s="49">
        <f t="shared" si="30"/>
        <v>1383.98</v>
      </c>
    </row>
    <row r="243" spans="1:8" ht="11.25" hidden="1" customHeight="1">
      <c r="A243" s="1202" t="s">
        <v>189</v>
      </c>
      <c r="B243" s="1203"/>
      <c r="C243" s="49">
        <f>SUM(C$229:C230)</f>
        <v>59424.824000000008</v>
      </c>
      <c r="D243" s="49">
        <f>SUM(D$229:D230)</f>
        <v>38622.487999999998</v>
      </c>
      <c r="E243" s="49">
        <f>SUM(E$229:E230)</f>
        <v>17957.902000000002</v>
      </c>
      <c r="F243" s="49">
        <f>SUM(F$229:F230)</f>
        <v>7337.5159999999996</v>
      </c>
      <c r="G243" s="49">
        <f>SUM(G$229:G230)</f>
        <v>10620.385999999999</v>
      </c>
      <c r="H243" s="49">
        <f>SUM(H$229:H230)</f>
        <v>2844.4340000000002</v>
      </c>
    </row>
    <row r="244" spans="1:8" ht="11.25" hidden="1" customHeight="1">
      <c r="A244" s="1202" t="s">
        <v>190</v>
      </c>
      <c r="B244" s="1203"/>
      <c r="C244" s="49">
        <f>SUM(C$229:C231)</f>
        <v>92044.394</v>
      </c>
      <c r="D244" s="49">
        <f>SUM(D$229:D231)</f>
        <v>59550.815999999999</v>
      </c>
      <c r="E244" s="49">
        <f>SUM(E$229:E231)</f>
        <v>27907.670000000002</v>
      </c>
      <c r="F244" s="49">
        <f>SUM(F$229:F231)</f>
        <v>11529.036</v>
      </c>
      <c r="G244" s="49">
        <f>SUM(G$229:G231)</f>
        <v>16378.633999999998</v>
      </c>
      <c r="H244" s="49">
        <f>SUM(H$229:H231)</f>
        <v>4585.9080000000004</v>
      </c>
    </row>
    <row r="245" spans="1:8" ht="11.25" hidden="1" customHeight="1">
      <c r="A245" s="1202" t="s">
        <v>191</v>
      </c>
      <c r="B245" s="1203"/>
      <c r="C245" s="49">
        <f>SUM(C$229:C232)</f>
        <v>123682.08199999999</v>
      </c>
      <c r="D245" s="49">
        <f>SUM(D$229:D232)</f>
        <v>80047.694000000003</v>
      </c>
      <c r="E245" s="49">
        <f>SUM(E$229:E232)</f>
        <v>37473.565000000002</v>
      </c>
      <c r="F245" s="49">
        <f>SUM(F$229:F232)</f>
        <v>15532.841</v>
      </c>
      <c r="G245" s="49">
        <f>SUM(G$229:G232)</f>
        <v>21940.723999999998</v>
      </c>
      <c r="H245" s="49">
        <f>SUM(H$229:H232)</f>
        <v>6160.8230000000003</v>
      </c>
    </row>
    <row r="246" spans="1:8" ht="11.25" hidden="1" customHeight="1">
      <c r="A246" s="1202" t="s">
        <v>192</v>
      </c>
      <c r="B246" s="1203"/>
      <c r="C246" s="49">
        <f>SUM(C$229:C233)</f>
        <v>155326.53200000001</v>
      </c>
      <c r="D246" s="49">
        <f>SUM(D$229:D233)</f>
        <v>100406.08100000001</v>
      </c>
      <c r="E246" s="49">
        <f>SUM(E$229:E233)</f>
        <v>47055.815000000002</v>
      </c>
      <c r="F246" s="49">
        <f>SUM(F$229:F233)</f>
        <v>19540.216</v>
      </c>
      <c r="G246" s="49">
        <f>SUM(G$229:G233)</f>
        <v>27515.598999999998</v>
      </c>
      <c r="H246" s="49">
        <f>SUM(H$229:H233)</f>
        <v>7864.6360000000004</v>
      </c>
    </row>
    <row r="247" spans="1:8" ht="11.25" hidden="1" customHeight="1">
      <c r="A247" s="1202" t="s">
        <v>193</v>
      </c>
      <c r="B247" s="1203"/>
      <c r="C247" s="49">
        <f>SUM(C$229:C234)</f>
        <v>183815.443</v>
      </c>
      <c r="D247" s="49">
        <f>SUM(D$229:D234)</f>
        <v>118769.04000000001</v>
      </c>
      <c r="E247" s="49">
        <f>SUM(E$229:E234)</f>
        <v>55638.649000000005</v>
      </c>
      <c r="F247" s="49">
        <f>SUM(F$229:F234)</f>
        <v>23291.748</v>
      </c>
      <c r="G247" s="49">
        <f>SUM(G$229:G234)</f>
        <v>32346.900999999998</v>
      </c>
      <c r="H247" s="49">
        <f>SUM(H$229:H234)</f>
        <v>9407.7540000000008</v>
      </c>
    </row>
    <row r="248" spans="1:8" ht="11.25" hidden="1" customHeight="1">
      <c r="A248" s="1202" t="s">
        <v>194</v>
      </c>
      <c r="B248" s="1203"/>
      <c r="C248" s="49">
        <f>SUM(C$229:C235)</f>
        <v>216282.45300000001</v>
      </c>
      <c r="D248" s="49">
        <f>SUM(D$229:D235)</f>
        <v>139762.24400000001</v>
      </c>
      <c r="E248" s="49">
        <f>SUM(E$229:E235)</f>
        <v>65401.87</v>
      </c>
      <c r="F248" s="49">
        <f>SUM(F$229:F235)</f>
        <v>27470.703000000001</v>
      </c>
      <c r="G248" s="49">
        <f>SUM(G$229:G235)</f>
        <v>37931.167000000001</v>
      </c>
      <c r="H248" s="49">
        <f>SUM(H$229:H235)</f>
        <v>11118.339</v>
      </c>
    </row>
    <row r="249" spans="1:8" ht="11.25" hidden="1" customHeight="1">
      <c r="A249" s="1202" t="s">
        <v>195</v>
      </c>
      <c r="B249" s="1203"/>
      <c r="C249" s="49">
        <f>SUM(C$229:C236)</f>
        <v>245033.715</v>
      </c>
      <c r="D249" s="49">
        <f>SUM(D$229:D236)</f>
        <v>159095.38099999999</v>
      </c>
      <c r="E249" s="49">
        <f>SUM(E$229:E236)</f>
        <v>73469.858999999997</v>
      </c>
      <c r="F249" s="49">
        <f>SUM(F$229:F236)</f>
        <v>31034.499</v>
      </c>
      <c r="G249" s="49">
        <f>SUM(G$229:G236)</f>
        <v>42435.360000000001</v>
      </c>
      <c r="H249" s="49">
        <f>SUM(H$229:H236)</f>
        <v>12468.475</v>
      </c>
    </row>
    <row r="250" spans="1:8" ht="11.25" hidden="1" customHeight="1">
      <c r="A250" s="1202" t="s">
        <v>196</v>
      </c>
      <c r="B250" s="1203"/>
      <c r="C250" s="49">
        <f>SUM(C$229:C237)</f>
        <v>276366.63199999998</v>
      </c>
      <c r="D250" s="49">
        <f>SUM(D$229:D237)</f>
        <v>179635.29499999998</v>
      </c>
      <c r="E250" s="49">
        <f>SUM(E$229:E237)</f>
        <v>82633.315000000002</v>
      </c>
      <c r="F250" s="49">
        <f>SUM(F$229:F237)</f>
        <v>35093.233</v>
      </c>
      <c r="G250" s="49">
        <f>SUM(G$229:G237)</f>
        <v>47540.082000000002</v>
      </c>
      <c r="H250" s="49">
        <f>SUM(H$229:H237)</f>
        <v>14098.022000000001</v>
      </c>
    </row>
    <row r="251" spans="1:8" ht="11.25" customHeight="1">
      <c r="A251" s="1202" t="s">
        <v>197</v>
      </c>
      <c r="B251" s="1203"/>
      <c r="C251" s="49">
        <f>SUM(C$229:C238)</f>
        <v>307982.94999999995</v>
      </c>
      <c r="D251" s="49">
        <f>SUM(D$229:D238)</f>
        <v>200378.29799999998</v>
      </c>
      <c r="E251" s="49">
        <f>SUM(E$229:E238)</f>
        <v>91856.687000000005</v>
      </c>
      <c r="F251" s="49">
        <f>SUM(F$229:F238)</f>
        <v>39081.803</v>
      </c>
      <c r="G251" s="49">
        <f>SUM(G$229:G238)</f>
        <v>52774.884000000005</v>
      </c>
      <c r="H251" s="49">
        <f>SUM(H$229:H238)</f>
        <v>15747.965</v>
      </c>
    </row>
    <row r="252" spans="1:8" ht="11.25" hidden="1" customHeight="1">
      <c r="A252" s="1202" t="s">
        <v>198</v>
      </c>
      <c r="B252" s="1203"/>
      <c r="C252" s="49">
        <f>SUM(C$229:C239)</f>
        <v>307982.94999999995</v>
      </c>
      <c r="D252" s="49">
        <f>SUM(D$229:D239)</f>
        <v>200378.29799999998</v>
      </c>
      <c r="E252" s="49">
        <f>SUM(E$229:E239)</f>
        <v>91856.687000000005</v>
      </c>
      <c r="F252" s="49">
        <f>SUM(F$229:F239)</f>
        <v>39081.803</v>
      </c>
      <c r="G252" s="49">
        <f>SUM(G$229:G239)</f>
        <v>52774.884000000005</v>
      </c>
      <c r="H252" s="49">
        <f>SUM(H$229:H239)</f>
        <v>15747.965</v>
      </c>
    </row>
    <row r="253" spans="1:8" ht="11.25" hidden="1" customHeight="1">
      <c r="A253" s="1202" t="s">
        <v>199</v>
      </c>
      <c r="B253" s="1203"/>
      <c r="C253" s="49">
        <f>SUM(C$229:C240)</f>
        <v>307982.94999999995</v>
      </c>
      <c r="D253" s="49">
        <f>SUM(D$229:D240)</f>
        <v>200378.29799999998</v>
      </c>
      <c r="E253" s="49">
        <f>SUM(E$229:E240)</f>
        <v>91856.687000000005</v>
      </c>
      <c r="F253" s="49">
        <f>SUM(F$229:F240)</f>
        <v>39081.803</v>
      </c>
      <c r="G253" s="49">
        <f>SUM(G$229:G240)</f>
        <v>52774.884000000005</v>
      </c>
      <c r="H253" s="49">
        <f>SUM(H$229:H240)</f>
        <v>15747.965</v>
      </c>
    </row>
    <row r="254" spans="1:8" ht="11.25" hidden="1" customHeight="1">
      <c r="A254" s="50"/>
      <c r="B254" s="51"/>
      <c r="C254" s="49"/>
      <c r="D254" s="49"/>
      <c r="E254" s="49"/>
      <c r="F254" s="49"/>
      <c r="G254" s="49"/>
      <c r="H254" s="49"/>
    </row>
    <row r="255" spans="1:8" ht="11.25" hidden="1" customHeight="1">
      <c r="A255" s="1071">
        <v>2015</v>
      </c>
      <c r="B255" s="45"/>
      <c r="C255" s="49"/>
      <c r="D255" s="49"/>
      <c r="E255" s="49"/>
      <c r="F255" s="49"/>
      <c r="G255" s="49"/>
      <c r="H255" s="49"/>
    </row>
    <row r="256" spans="1:8" ht="11.25" hidden="1" customHeight="1">
      <c r="A256" s="1071"/>
      <c r="B256" s="45" t="s">
        <v>176</v>
      </c>
      <c r="C256" s="49"/>
      <c r="D256" s="49"/>
      <c r="E256" s="49"/>
      <c r="F256" s="49"/>
      <c r="G256" s="49"/>
      <c r="H256" s="49"/>
    </row>
    <row r="257" spans="1:8" ht="11.25" hidden="1" customHeight="1">
      <c r="A257" s="1071"/>
      <c r="B257" s="45" t="s">
        <v>177</v>
      </c>
      <c r="C257" s="49"/>
      <c r="D257" s="49"/>
      <c r="E257" s="49"/>
      <c r="F257" s="49"/>
      <c r="G257" s="49"/>
      <c r="H257" s="49"/>
    </row>
    <row r="258" spans="1:8" ht="11.25" hidden="1" customHeight="1">
      <c r="A258" s="1071"/>
      <c r="B258" s="45" t="s">
        <v>178</v>
      </c>
      <c r="C258" s="49"/>
      <c r="D258" s="49"/>
      <c r="E258" s="49"/>
      <c r="F258" s="49"/>
      <c r="G258" s="49"/>
      <c r="H258" s="49"/>
    </row>
    <row r="259" spans="1:8" ht="11.25" hidden="1" customHeight="1">
      <c r="A259" s="1071"/>
      <c r="B259" s="45" t="s">
        <v>179</v>
      </c>
      <c r="C259" s="49"/>
      <c r="D259" s="49"/>
      <c r="E259" s="49"/>
      <c r="F259" s="49"/>
      <c r="G259" s="49"/>
      <c r="H259" s="49"/>
    </row>
    <row r="260" spans="1:8" ht="11.25" hidden="1" customHeight="1">
      <c r="A260" s="1071"/>
      <c r="B260" s="45" t="s">
        <v>180</v>
      </c>
      <c r="C260" s="49"/>
      <c r="D260" s="49"/>
      <c r="E260" s="49"/>
      <c r="F260" s="49"/>
      <c r="G260" s="49"/>
      <c r="H260" s="49"/>
    </row>
    <row r="261" spans="1:8" ht="11.25" hidden="1" customHeight="1">
      <c r="A261" s="1071"/>
      <c r="B261" s="45" t="s">
        <v>181</v>
      </c>
      <c r="C261" s="49"/>
      <c r="D261" s="49"/>
      <c r="E261" s="49"/>
      <c r="F261" s="49"/>
      <c r="G261" s="49"/>
      <c r="H261" s="49"/>
    </row>
    <row r="262" spans="1:8" ht="11.25" hidden="1" customHeight="1">
      <c r="A262" s="1071"/>
      <c r="B262" s="45" t="s">
        <v>182</v>
      </c>
      <c r="C262" s="49"/>
      <c r="D262" s="49"/>
      <c r="E262" s="49"/>
      <c r="F262" s="49"/>
      <c r="G262" s="49"/>
      <c r="H262" s="49"/>
    </row>
    <row r="263" spans="1:8" ht="11.25" hidden="1" customHeight="1">
      <c r="A263" s="1071"/>
      <c r="B263" s="45" t="s">
        <v>183</v>
      </c>
      <c r="C263" s="49"/>
      <c r="D263" s="49"/>
      <c r="E263" s="49"/>
      <c r="F263" s="49"/>
      <c r="G263" s="49"/>
      <c r="H263" s="49"/>
    </row>
    <row r="264" spans="1:8" ht="11.25" hidden="1" customHeight="1">
      <c r="A264" s="1071"/>
      <c r="B264" s="45" t="s">
        <v>184</v>
      </c>
      <c r="C264" s="49"/>
      <c r="D264" s="49"/>
      <c r="E264" s="49"/>
      <c r="F264" s="49"/>
      <c r="G264" s="49"/>
      <c r="H264" s="49"/>
    </row>
    <row r="265" spans="1:8" ht="11.25" hidden="1" customHeight="1">
      <c r="A265" s="1071"/>
      <c r="B265" s="45" t="s">
        <v>185</v>
      </c>
      <c r="C265" s="49"/>
      <c r="D265" s="49"/>
      <c r="E265" s="49"/>
      <c r="F265" s="49"/>
      <c r="G265" s="49"/>
      <c r="H265" s="49"/>
    </row>
    <row r="266" spans="1:8" ht="11.25" hidden="1" customHeight="1">
      <c r="A266" s="1071"/>
      <c r="B266" s="45" t="s">
        <v>186</v>
      </c>
      <c r="C266" s="49"/>
      <c r="D266" s="49"/>
      <c r="E266" s="49"/>
      <c r="F266" s="49"/>
      <c r="G266" s="49"/>
      <c r="H266" s="49"/>
    </row>
    <row r="267" spans="1:8" ht="11.25" hidden="1" customHeight="1">
      <c r="A267" s="1071"/>
      <c r="B267" s="45" t="s">
        <v>187</v>
      </c>
      <c r="C267" s="49"/>
      <c r="D267" s="49"/>
      <c r="E267" s="49"/>
      <c r="F267" s="49"/>
      <c r="G267" s="49"/>
      <c r="H267" s="49"/>
    </row>
    <row r="268" spans="1:8" ht="11.25" hidden="1" customHeight="1">
      <c r="A268" s="1071"/>
      <c r="B268" s="45"/>
      <c r="C268" s="49"/>
      <c r="D268" s="49"/>
      <c r="E268" s="49"/>
      <c r="F268" s="49"/>
      <c r="G268" s="49"/>
      <c r="H268" s="49"/>
    </row>
    <row r="269" spans="1:8" ht="11.25" hidden="1" customHeight="1">
      <c r="A269" s="1202" t="s">
        <v>188</v>
      </c>
      <c r="B269" s="1203"/>
      <c r="C269" s="49">
        <f t="shared" ref="C269:H269" si="31">C256</f>
        <v>0</v>
      </c>
      <c r="D269" s="49">
        <f t="shared" si="31"/>
        <v>0</v>
      </c>
      <c r="E269" s="49">
        <f t="shared" si="31"/>
        <v>0</v>
      </c>
      <c r="F269" s="49">
        <f t="shared" si="31"/>
        <v>0</v>
      </c>
      <c r="G269" s="49">
        <f t="shared" si="31"/>
        <v>0</v>
      </c>
      <c r="H269" s="49">
        <f t="shared" si="31"/>
        <v>0</v>
      </c>
    </row>
    <row r="270" spans="1:8" ht="11.25" hidden="1" customHeight="1">
      <c r="A270" s="1202" t="s">
        <v>189</v>
      </c>
      <c r="B270" s="1203"/>
      <c r="C270" s="49">
        <f>SUM(C$256:C257)</f>
        <v>0</v>
      </c>
      <c r="D270" s="49">
        <f>SUM(D$256:D257)</f>
        <v>0</v>
      </c>
      <c r="E270" s="49">
        <f>SUM(E$256:E257)</f>
        <v>0</v>
      </c>
      <c r="F270" s="49">
        <f>SUM(F$256:F257)</f>
        <v>0</v>
      </c>
      <c r="G270" s="49">
        <f>SUM(G$256:G257)</f>
        <v>0</v>
      </c>
      <c r="H270" s="49">
        <f>SUM(H$256:H257)</f>
        <v>0</v>
      </c>
    </row>
    <row r="271" spans="1:8" ht="11.25" hidden="1" customHeight="1">
      <c r="A271" s="1202" t="s">
        <v>190</v>
      </c>
      <c r="B271" s="1203"/>
      <c r="C271" s="49">
        <f>SUM(C$256:C258)</f>
        <v>0</v>
      </c>
      <c r="D271" s="49">
        <f>SUM(D$256:D258)</f>
        <v>0</v>
      </c>
      <c r="E271" s="49">
        <f>SUM(E$256:E258)</f>
        <v>0</v>
      </c>
      <c r="F271" s="49">
        <f>SUM(F$256:F258)</f>
        <v>0</v>
      </c>
      <c r="G271" s="49">
        <f>SUM(G$256:G258)</f>
        <v>0</v>
      </c>
      <c r="H271" s="49">
        <f>SUM(H$256:H258)</f>
        <v>0</v>
      </c>
    </row>
    <row r="272" spans="1:8" ht="11.25" hidden="1" customHeight="1">
      <c r="A272" s="1202" t="s">
        <v>191</v>
      </c>
      <c r="B272" s="1203"/>
      <c r="C272" s="49">
        <f>SUM(C$256:C259)</f>
        <v>0</v>
      </c>
      <c r="D272" s="49">
        <f>SUM(D$256:D259)</f>
        <v>0</v>
      </c>
      <c r="E272" s="49">
        <f>SUM(E$256:E259)</f>
        <v>0</v>
      </c>
      <c r="F272" s="49">
        <f>SUM(F$256:F259)</f>
        <v>0</v>
      </c>
      <c r="G272" s="49">
        <f>SUM(G$256:G259)</f>
        <v>0</v>
      </c>
      <c r="H272" s="49">
        <f>SUM(H$256:H259)</f>
        <v>0</v>
      </c>
    </row>
    <row r="273" spans="1:8" ht="11.25" hidden="1" customHeight="1">
      <c r="A273" s="1202" t="s">
        <v>192</v>
      </c>
      <c r="B273" s="1203"/>
      <c r="C273" s="49">
        <f>SUM(C$256:C260)</f>
        <v>0</v>
      </c>
      <c r="D273" s="49">
        <f>SUM(D$256:D260)</f>
        <v>0</v>
      </c>
      <c r="E273" s="49">
        <f>SUM(E$256:E260)</f>
        <v>0</v>
      </c>
      <c r="F273" s="49">
        <f>SUM(F$256:F260)</f>
        <v>0</v>
      </c>
      <c r="G273" s="49">
        <f>SUM(G$256:G260)</f>
        <v>0</v>
      </c>
      <c r="H273" s="49">
        <f>SUM(H$256:H260)</f>
        <v>0</v>
      </c>
    </row>
    <row r="274" spans="1:8" ht="11.25" hidden="1" customHeight="1">
      <c r="A274" s="1202" t="s">
        <v>193</v>
      </c>
      <c r="B274" s="1203"/>
      <c r="C274" s="49">
        <f>SUM(C$256:C261)</f>
        <v>0</v>
      </c>
      <c r="D274" s="49">
        <f>SUM(D$256:D261)</f>
        <v>0</v>
      </c>
      <c r="E274" s="49">
        <f>SUM(E$256:E261)</f>
        <v>0</v>
      </c>
      <c r="F274" s="49">
        <f>SUM(F$256:F261)</f>
        <v>0</v>
      </c>
      <c r="G274" s="49">
        <f>SUM(G$256:G261)</f>
        <v>0</v>
      </c>
      <c r="H274" s="49">
        <f>SUM(H$256:H261)</f>
        <v>0</v>
      </c>
    </row>
    <row r="275" spans="1:8" ht="11.25" hidden="1" customHeight="1">
      <c r="A275" s="1202" t="s">
        <v>194</v>
      </c>
      <c r="B275" s="1203"/>
      <c r="C275" s="49">
        <f>SUM(C$256:C262)</f>
        <v>0</v>
      </c>
      <c r="D275" s="49">
        <f>SUM(D$256:D262)</f>
        <v>0</v>
      </c>
      <c r="E275" s="49">
        <f>SUM(E$256:E262)</f>
        <v>0</v>
      </c>
      <c r="F275" s="49">
        <f>SUM(F$256:F262)</f>
        <v>0</v>
      </c>
      <c r="G275" s="49">
        <f>SUM(G$256:G262)</f>
        <v>0</v>
      </c>
      <c r="H275" s="49">
        <f>SUM(H$256:H262)</f>
        <v>0</v>
      </c>
    </row>
    <row r="276" spans="1:8" ht="11.25" hidden="1" customHeight="1">
      <c r="A276" s="1202" t="s">
        <v>195</v>
      </c>
      <c r="B276" s="1203"/>
      <c r="C276" s="49">
        <f>SUM(C$256:C263)</f>
        <v>0</v>
      </c>
      <c r="D276" s="49">
        <f>SUM(D$256:D263)</f>
        <v>0</v>
      </c>
      <c r="E276" s="49">
        <f>SUM(E$256:E263)</f>
        <v>0</v>
      </c>
      <c r="F276" s="49">
        <f>SUM(F$256:F263)</f>
        <v>0</v>
      </c>
      <c r="G276" s="49">
        <f>SUM(G$256:G263)</f>
        <v>0</v>
      </c>
      <c r="H276" s="49">
        <f>SUM(H$256:H263)</f>
        <v>0</v>
      </c>
    </row>
    <row r="277" spans="1:8" ht="11.25" hidden="1" customHeight="1">
      <c r="A277" s="1202" t="s">
        <v>196</v>
      </c>
      <c r="B277" s="1203"/>
      <c r="C277" s="49">
        <f>SUM(C$256:C264)</f>
        <v>0</v>
      </c>
      <c r="D277" s="49">
        <f>SUM(D$256:D264)</f>
        <v>0</v>
      </c>
      <c r="E277" s="49">
        <f>SUM(E$256:E264)</f>
        <v>0</v>
      </c>
      <c r="F277" s="49">
        <f>SUM(F$256:F264)</f>
        <v>0</v>
      </c>
      <c r="G277" s="49">
        <f>SUM(G$256:G264)</f>
        <v>0</v>
      </c>
      <c r="H277" s="49">
        <f>SUM(H$256:H264)</f>
        <v>0</v>
      </c>
    </row>
    <row r="278" spans="1:8" ht="11.25" hidden="1" customHeight="1">
      <c r="A278" s="1202" t="s">
        <v>197</v>
      </c>
      <c r="B278" s="1203"/>
      <c r="C278" s="49">
        <f>SUM(C$256:C265)</f>
        <v>0</v>
      </c>
      <c r="D278" s="49">
        <f>SUM(D$256:D265)</f>
        <v>0</v>
      </c>
      <c r="E278" s="49">
        <f>SUM(E$256:E265)</f>
        <v>0</v>
      </c>
      <c r="F278" s="49">
        <f>SUM(F$256:F265)</f>
        <v>0</v>
      </c>
      <c r="G278" s="49">
        <f>SUM(G$256:G265)</f>
        <v>0</v>
      </c>
      <c r="H278" s="49">
        <f>SUM(H$256:H265)</f>
        <v>0</v>
      </c>
    </row>
    <row r="279" spans="1:8" ht="11.25" hidden="1" customHeight="1">
      <c r="A279" s="1202" t="s">
        <v>198</v>
      </c>
      <c r="B279" s="1203"/>
      <c r="C279" s="49">
        <f>SUM(C$256:C266)</f>
        <v>0</v>
      </c>
      <c r="D279" s="49">
        <f>SUM(D$256:D266)</f>
        <v>0</v>
      </c>
      <c r="E279" s="49">
        <f>SUM(E$256:E266)</f>
        <v>0</v>
      </c>
      <c r="F279" s="49">
        <f>SUM(F$256:F266)</f>
        <v>0</v>
      </c>
      <c r="G279" s="49">
        <f>SUM(G$256:G266)</f>
        <v>0</v>
      </c>
      <c r="H279" s="49">
        <f>SUM(H$256:H266)</f>
        <v>0</v>
      </c>
    </row>
    <row r="280" spans="1:8" ht="11.25" hidden="1" customHeight="1">
      <c r="A280" s="1202" t="s">
        <v>199</v>
      </c>
      <c r="B280" s="1203"/>
      <c r="C280" s="49">
        <f>SUM(C$256:C267)</f>
        <v>0</v>
      </c>
      <c r="D280" s="49">
        <f>SUM(D$256:D267)</f>
        <v>0</v>
      </c>
      <c r="E280" s="49">
        <f>SUM(E$256:E267)</f>
        <v>0</v>
      </c>
      <c r="F280" s="49">
        <f>SUM(F$256:F267)</f>
        <v>0</v>
      </c>
      <c r="G280" s="49">
        <f>SUM(G$256:G267)</f>
        <v>0</v>
      </c>
      <c r="H280" s="49">
        <f>SUM(H$256:H267)</f>
        <v>0</v>
      </c>
    </row>
    <row r="281" spans="1:8" ht="6" customHeight="1">
      <c r="A281" s="37"/>
      <c r="B281" s="52"/>
      <c r="C281" s="53"/>
      <c r="D281" s="53"/>
      <c r="E281" s="53"/>
      <c r="F281" s="53"/>
      <c r="G281" s="53"/>
      <c r="H281" s="53"/>
    </row>
    <row r="282" spans="1:8" ht="11.25" customHeight="1">
      <c r="A282" s="37"/>
      <c r="B282" s="52"/>
      <c r="C282" s="1214" t="s">
        <v>200</v>
      </c>
      <c r="D282" s="1214"/>
      <c r="E282" s="1214"/>
      <c r="F282" s="1214"/>
      <c r="G282" s="1214"/>
      <c r="H282" s="1214"/>
    </row>
    <row r="283" spans="1:8" ht="11.25" customHeight="1">
      <c r="A283" s="37"/>
      <c r="B283" s="52"/>
      <c r="C283" s="1210" t="s">
        <v>201</v>
      </c>
      <c r="D283" s="1210"/>
      <c r="E283" s="1210"/>
      <c r="F283" s="1210"/>
      <c r="G283" s="1210"/>
      <c r="H283" s="1210"/>
    </row>
    <row r="284" spans="1:8" ht="6" customHeight="1">
      <c r="A284" s="37"/>
      <c r="B284" s="52"/>
      <c r="C284" s="53"/>
      <c r="D284" s="53"/>
      <c r="E284" s="53"/>
      <c r="F284" s="53"/>
      <c r="G284" s="53"/>
      <c r="H284" s="53"/>
    </row>
    <row r="285" spans="1:8" ht="11.25" hidden="1" customHeight="1">
      <c r="A285" s="18">
        <v>1997</v>
      </c>
      <c r="B285" s="18"/>
      <c r="C285" s="54">
        <f t="shared" ref="C285:H292" si="32">C20/C19*100-100</f>
        <v>0.6325924395656557</v>
      </c>
      <c r="D285" s="55">
        <f t="shared" si="32"/>
        <v>-1.8171471766059852</v>
      </c>
      <c r="E285" s="55">
        <f t="shared" si="32"/>
        <v>8.1333333333333258</v>
      </c>
      <c r="F285" s="55">
        <f t="shared" si="32"/>
        <v>12.721893491124263</v>
      </c>
      <c r="G285" s="55">
        <f t="shared" si="32"/>
        <v>4.3689320388349557</v>
      </c>
      <c r="H285" s="55">
        <f t="shared" si="32"/>
        <v>2.2222222222222143</v>
      </c>
    </row>
    <row r="286" spans="1:8" ht="11.25" hidden="1" customHeight="1">
      <c r="A286" s="18">
        <v>1998</v>
      </c>
      <c r="B286" s="18"/>
      <c r="C286" s="54">
        <f t="shared" si="32"/>
        <v>-3.9800933125972051</v>
      </c>
      <c r="D286" s="55">
        <f t="shared" si="32"/>
        <v>-7.3079584775086488</v>
      </c>
      <c r="E286" s="55">
        <f t="shared" si="32"/>
        <v>4.1923551171393285</v>
      </c>
      <c r="F286" s="55">
        <f t="shared" si="32"/>
        <v>5.5118110236220446</v>
      </c>
      <c r="G286" s="55">
        <f t="shared" si="32"/>
        <v>3.0232558139534831</v>
      </c>
      <c r="H286" s="55">
        <f t="shared" si="32"/>
        <v>7.6086956521739069</v>
      </c>
    </row>
    <row r="287" spans="1:8" ht="11.25" hidden="1" customHeight="1">
      <c r="A287" s="18">
        <v>1999</v>
      </c>
      <c r="B287" s="18"/>
      <c r="C287" s="54">
        <f t="shared" si="32"/>
        <v>-5.8321239763657076</v>
      </c>
      <c r="D287" s="55">
        <f t="shared" si="32"/>
        <v>-6.9546065402418975</v>
      </c>
      <c r="E287" s="55">
        <f t="shared" si="32"/>
        <v>-2.958579881656803</v>
      </c>
      <c r="F287" s="55">
        <f t="shared" si="32"/>
        <v>-4.4776119402985159</v>
      </c>
      <c r="G287" s="55">
        <f t="shared" si="32"/>
        <v>-1.5801354401805838</v>
      </c>
      <c r="H287" s="55">
        <f t="shared" si="32"/>
        <v>-6.0606060606060623</v>
      </c>
    </row>
    <row r="288" spans="1:8" ht="11.25" hidden="1" customHeight="1">
      <c r="A288" s="18">
        <v>2000</v>
      </c>
      <c r="B288" s="18"/>
      <c r="C288" s="54">
        <f t="shared" si="32"/>
        <v>2.8895768833849331</v>
      </c>
      <c r="D288" s="55">
        <f t="shared" si="32"/>
        <v>-0.40120361083249634</v>
      </c>
      <c r="E288" s="55">
        <f t="shared" si="32"/>
        <v>9.7560975609756184</v>
      </c>
      <c r="F288" s="55">
        <f t="shared" si="32"/>
        <v>10.15625</v>
      </c>
      <c r="G288" s="55">
        <f t="shared" si="32"/>
        <v>9.4036697247706513</v>
      </c>
      <c r="H288" s="55">
        <f t="shared" si="32"/>
        <v>12.90322580645163</v>
      </c>
    </row>
    <row r="289" spans="1:8" ht="11.25" hidden="1" customHeight="1">
      <c r="A289" s="18">
        <v>2001</v>
      </c>
      <c r="B289" s="18"/>
      <c r="C289" s="54">
        <f t="shared" si="32"/>
        <v>-2.6746907388833137</v>
      </c>
      <c r="D289" s="55">
        <f t="shared" si="32"/>
        <v>-3.1218529707955724</v>
      </c>
      <c r="E289" s="55">
        <f t="shared" si="32"/>
        <v>-1.6666666666666714</v>
      </c>
      <c r="F289" s="55">
        <f t="shared" si="32"/>
        <v>-2.3640661938534322</v>
      </c>
      <c r="G289" s="55">
        <f t="shared" si="32"/>
        <v>-1.048218029350096</v>
      </c>
      <c r="H289" s="55">
        <f t="shared" si="32"/>
        <v>-2.8571428571428612</v>
      </c>
    </row>
    <row r="290" spans="1:8" ht="11.25" hidden="1" customHeight="1">
      <c r="A290" s="18">
        <v>2002</v>
      </c>
      <c r="B290" s="18"/>
      <c r="C290" s="54">
        <f t="shared" si="32"/>
        <v>-0.65092820336654711</v>
      </c>
      <c r="D290" s="55">
        <f t="shared" si="32"/>
        <v>0.41580041580040472</v>
      </c>
      <c r="E290" s="55">
        <f t="shared" si="32"/>
        <v>-3.6158192090395573</v>
      </c>
      <c r="F290" s="55">
        <f t="shared" si="32"/>
        <v>-1.9370460048426139</v>
      </c>
      <c r="G290" s="55">
        <f t="shared" si="32"/>
        <v>-5.0847457627118615</v>
      </c>
      <c r="H290" s="55">
        <f t="shared" si="32"/>
        <v>4.9019607843137294</v>
      </c>
    </row>
    <row r="291" spans="1:8" ht="11.25" hidden="1" customHeight="1">
      <c r="A291" s="18">
        <v>2003</v>
      </c>
      <c r="B291" s="18"/>
      <c r="C291" s="54">
        <f t="shared" si="32"/>
        <v>5.0315179728405184</v>
      </c>
      <c r="D291" s="55">
        <f t="shared" si="32"/>
        <v>5.1917287784679189</v>
      </c>
      <c r="E291" s="55">
        <f t="shared" si="32"/>
        <v>3.9859320046893316</v>
      </c>
      <c r="F291" s="55">
        <f t="shared" si="32"/>
        <v>1.9753086419753032</v>
      </c>
      <c r="G291" s="55">
        <f t="shared" si="32"/>
        <v>5.8035714285714164</v>
      </c>
      <c r="H291" s="55">
        <f t="shared" si="32"/>
        <v>10.280373831775691</v>
      </c>
    </row>
    <row r="292" spans="1:8" ht="11.25" hidden="1" customHeight="1">
      <c r="A292" s="18">
        <v>2004</v>
      </c>
      <c r="B292" s="27"/>
      <c r="C292" s="54">
        <f t="shared" si="32"/>
        <v>2.1411745195676843</v>
      </c>
      <c r="D292" s="55">
        <f t="shared" si="32"/>
        <v>-1.5391224404299209</v>
      </c>
      <c r="E292" s="55">
        <f t="shared" si="32"/>
        <v>9.7627192784667471</v>
      </c>
      <c r="F292" s="55">
        <f t="shared" si="32"/>
        <v>11.53337530266343</v>
      </c>
      <c r="G292" s="55">
        <f t="shared" si="32"/>
        <v>8.2199324894514518</v>
      </c>
      <c r="H292" s="55">
        <f t="shared" si="32"/>
        <v>8.4621016949152761</v>
      </c>
    </row>
    <row r="293" spans="1:8" ht="11.25" customHeight="1">
      <c r="A293" s="18">
        <v>2005</v>
      </c>
      <c r="B293" s="27"/>
      <c r="C293" s="54">
        <v>-1.1338216853021095</v>
      </c>
      <c r="D293" s="55">
        <v>-0.73164769517698858</v>
      </c>
      <c r="E293" s="55">
        <v>-3.8499373641196399</v>
      </c>
      <c r="F293" s="55">
        <v>-2.2338984775813913</v>
      </c>
      <c r="G293" s="55">
        <v>-5.3011167600406139</v>
      </c>
      <c r="H293" s="55">
        <v>13.239999162403663</v>
      </c>
    </row>
    <row r="294" spans="1:8" ht="11.25" customHeight="1">
      <c r="A294" s="18">
        <v>2006</v>
      </c>
      <c r="B294" s="27"/>
      <c r="C294" s="54">
        <f t="shared" ref="C294:H301" si="33">C29/C28*100-100</f>
        <v>9.0844067726397952</v>
      </c>
      <c r="D294" s="55">
        <f t="shared" si="33"/>
        <v>8.0130182811821555</v>
      </c>
      <c r="E294" s="55">
        <f t="shared" si="33"/>
        <v>11.506768872017673</v>
      </c>
      <c r="F294" s="55">
        <f t="shared" si="33"/>
        <v>13.288367953088411</v>
      </c>
      <c r="G294" s="55">
        <f t="shared" si="33"/>
        <v>9.8263547457351166</v>
      </c>
      <c r="H294" s="55">
        <f t="shared" si="33"/>
        <v>7.5731391760688069</v>
      </c>
    </row>
    <row r="295" spans="1:8" ht="11.25" customHeight="1">
      <c r="A295" s="18">
        <v>2007</v>
      </c>
      <c r="B295" s="27"/>
      <c r="C295" s="54">
        <f t="shared" si="33"/>
        <v>4.3331011678701827</v>
      </c>
      <c r="D295" s="55">
        <f t="shared" si="33"/>
        <v>3.8630130776041085</v>
      </c>
      <c r="E295" s="55">
        <f t="shared" si="33"/>
        <v>4.2891078341915403</v>
      </c>
      <c r="F295" s="55">
        <f t="shared" si="33"/>
        <v>3.2896705791431486</v>
      </c>
      <c r="G295" s="55">
        <f t="shared" si="33"/>
        <v>5.2614981592219863</v>
      </c>
      <c r="H295" s="55">
        <f t="shared" si="33"/>
        <v>10.480845305846742</v>
      </c>
    </row>
    <row r="296" spans="1:8" ht="11.25" customHeight="1">
      <c r="A296" s="18">
        <v>2008</v>
      </c>
      <c r="B296" s="27"/>
      <c r="C296" s="54">
        <f t="shared" si="33"/>
        <v>2.8196528028907437</v>
      </c>
      <c r="D296" s="55">
        <f t="shared" si="33"/>
        <v>5.7263532226165808</v>
      </c>
      <c r="E296" s="55">
        <f t="shared" si="33"/>
        <v>-3.1479823223064614</v>
      </c>
      <c r="F296" s="55">
        <f t="shared" si="33"/>
        <v>-3.7019702917464059</v>
      </c>
      <c r="G296" s="55">
        <f t="shared" si="33"/>
        <v>-2.6190832881933801</v>
      </c>
      <c r="H296" s="55">
        <f t="shared" si="33"/>
        <v>4.4590480191049693</v>
      </c>
    </row>
    <row r="297" spans="1:8" ht="11.25" customHeight="1">
      <c r="A297" s="1209">
        <v>2009</v>
      </c>
      <c r="B297" s="1203"/>
      <c r="C297" s="54">
        <f t="shared" si="33"/>
        <v>-15.946962938634286</v>
      </c>
      <c r="D297" s="55">
        <f t="shared" si="33"/>
        <v>-11.929573855801422</v>
      </c>
      <c r="E297" s="55">
        <f t="shared" si="33"/>
        <v>-23.130185488325111</v>
      </c>
      <c r="F297" s="55">
        <f t="shared" si="33"/>
        <v>-23.110742016493617</v>
      </c>
      <c r="G297" s="55">
        <f t="shared" si="33"/>
        <v>-23.148541984936017</v>
      </c>
      <c r="H297" s="55">
        <f t="shared" si="33"/>
        <v>-23.765992450100995</v>
      </c>
    </row>
    <row r="298" spans="1:8" ht="11.25" customHeight="1">
      <c r="A298" s="1209">
        <v>2010</v>
      </c>
      <c r="B298" s="1203"/>
      <c r="C298" s="54">
        <f t="shared" si="33"/>
        <v>13.979269531146215</v>
      </c>
      <c r="D298" s="55">
        <f t="shared" si="33"/>
        <v>14.87747173753931</v>
      </c>
      <c r="E298" s="55">
        <f t="shared" si="33"/>
        <v>13.017708515666101</v>
      </c>
      <c r="F298" s="55">
        <f t="shared" si="33"/>
        <v>7.9897185438698699</v>
      </c>
      <c r="G298" s="55">
        <f t="shared" si="33"/>
        <v>17.766946630038376</v>
      </c>
      <c r="H298" s="55">
        <f t="shared" si="33"/>
        <v>7.0392708144681109</v>
      </c>
    </row>
    <row r="299" spans="1:8" ht="11.25" customHeight="1">
      <c r="A299" s="1209">
        <v>2011</v>
      </c>
      <c r="B299" s="1203"/>
      <c r="C299" s="54">
        <f t="shared" si="33"/>
        <v>5.3476247560994921</v>
      </c>
      <c r="D299" s="55">
        <f t="shared" si="33"/>
        <v>6.2499769955303748</v>
      </c>
      <c r="E299" s="55">
        <f t="shared" si="33"/>
        <v>5.5278599661068739</v>
      </c>
      <c r="F299" s="55">
        <f t="shared" si="33"/>
        <v>2.5256744183901958</v>
      </c>
      <c r="G299" s="55">
        <f t="shared" si="33"/>
        <v>8.1281755920326333</v>
      </c>
      <c r="H299" s="55">
        <f t="shared" si="33"/>
        <v>-9.0017454362005509</v>
      </c>
    </row>
    <row r="300" spans="1:8" ht="11.25" customHeight="1">
      <c r="A300" s="1209">
        <v>2012</v>
      </c>
      <c r="B300" s="1203"/>
      <c r="C300" s="54">
        <f t="shared" si="33"/>
        <v>-2.2940771794618655</v>
      </c>
      <c r="D300" s="55">
        <f t="shared" si="33"/>
        <v>-3.9211265853298158</v>
      </c>
      <c r="E300" s="55">
        <f t="shared" si="33"/>
        <v>0.90924458222441729</v>
      </c>
      <c r="F300" s="55">
        <f t="shared" si="33"/>
        <v>-2.0975116741611828</v>
      </c>
      <c r="G300" s="55">
        <f t="shared" si="33"/>
        <v>3.3778545176925689</v>
      </c>
      <c r="H300" s="55">
        <f t="shared" si="33"/>
        <v>3.7118138664170743</v>
      </c>
    </row>
    <row r="301" spans="1:8" ht="11.25" customHeight="1">
      <c r="A301" s="1209" t="s">
        <v>1064</v>
      </c>
      <c r="B301" s="1203"/>
      <c r="C301" s="54">
        <f t="shared" si="33"/>
        <v>2.0750327571202405</v>
      </c>
      <c r="D301" s="55">
        <f t="shared" si="33"/>
        <v>0.14364220602675459</v>
      </c>
      <c r="E301" s="55">
        <f t="shared" si="33"/>
        <v>4.7697461119706901</v>
      </c>
      <c r="F301" s="55">
        <f t="shared" si="33"/>
        <v>0.53827719631604509</v>
      </c>
      <c r="G301" s="55">
        <f t="shared" si="33"/>
        <v>8.0615731500088827</v>
      </c>
      <c r="H301" s="55">
        <f t="shared" si="33"/>
        <v>14.858721303832539</v>
      </c>
    </row>
    <row r="302" spans="1:8" ht="11.25" hidden="1" customHeight="1">
      <c r="A302" s="1209">
        <v>2014</v>
      </c>
      <c r="B302" s="1203"/>
      <c r="C302" s="54">
        <f t="shared" ref="C302:H302" si="34">C37/C36*100-100</f>
        <v>-17.593839470986964</v>
      </c>
      <c r="D302" s="55">
        <f t="shared" si="34"/>
        <v>-19.029828811004322</v>
      </c>
      <c r="E302" s="55">
        <f t="shared" si="34"/>
        <v>-15.299598274539122</v>
      </c>
      <c r="F302" s="55">
        <f t="shared" si="34"/>
        <v>-14.161652595728086</v>
      </c>
      <c r="G302" s="55">
        <f t="shared" si="34"/>
        <v>-16.123034928447581</v>
      </c>
      <c r="H302" s="55">
        <f t="shared" si="34"/>
        <v>-11.613132943673676</v>
      </c>
    </row>
    <row r="303" spans="1:8" ht="6" hidden="1" customHeight="1">
      <c r="A303" s="37"/>
      <c r="B303" s="45"/>
      <c r="C303" s="56"/>
      <c r="D303" s="57"/>
      <c r="E303" s="57"/>
      <c r="F303" s="57"/>
      <c r="G303" s="57"/>
      <c r="H303" s="57"/>
    </row>
    <row r="304" spans="1:8" ht="11.25" hidden="1" customHeight="1">
      <c r="A304" s="37">
        <v>2008</v>
      </c>
      <c r="B304" s="45"/>
      <c r="C304" s="56"/>
      <c r="D304" s="57"/>
      <c r="E304" s="57"/>
      <c r="F304" s="57"/>
      <c r="G304" s="57"/>
      <c r="H304" s="57"/>
    </row>
    <row r="305" spans="1:8" ht="11.25" hidden="1" customHeight="1">
      <c r="A305" s="37"/>
      <c r="B305" s="45" t="s">
        <v>176</v>
      </c>
      <c r="C305" s="54">
        <f t="shared" ref="C305:H316" si="35">SUM(C67/C40*100-100)</f>
        <v>11.411616379867965</v>
      </c>
      <c r="D305" s="55">
        <f t="shared" si="35"/>
        <v>10.843715409821669</v>
      </c>
      <c r="E305" s="55">
        <f t="shared" si="35"/>
        <v>12.397981934248321</v>
      </c>
      <c r="F305" s="55">
        <f t="shared" si="35"/>
        <v>13.677046527832459</v>
      </c>
      <c r="G305" s="55">
        <f t="shared" si="35"/>
        <v>11.301582070405928</v>
      </c>
      <c r="H305" s="55">
        <f t="shared" si="35"/>
        <v>12.207484951714534</v>
      </c>
    </row>
    <row r="306" spans="1:8" ht="11.25" hidden="1" customHeight="1">
      <c r="A306" s="37"/>
      <c r="B306" s="45" t="s">
        <v>177</v>
      </c>
      <c r="C306" s="54">
        <f t="shared" si="35"/>
        <v>10.685420494463457</v>
      </c>
      <c r="D306" s="55">
        <f t="shared" si="35"/>
        <v>12.743002679796007</v>
      </c>
      <c r="E306" s="55">
        <f t="shared" si="35"/>
        <v>9.0756912857463305</v>
      </c>
      <c r="F306" s="55">
        <f t="shared" si="35"/>
        <v>-2.0383425104776762</v>
      </c>
      <c r="G306" s="55">
        <f t="shared" si="35"/>
        <v>21.742998780021466</v>
      </c>
      <c r="H306" s="55">
        <f t="shared" si="35"/>
        <v>-1.6450339089517598</v>
      </c>
    </row>
    <row r="307" spans="1:8" ht="11.25" hidden="1" customHeight="1">
      <c r="A307" s="37"/>
      <c r="B307" s="45" t="s">
        <v>178</v>
      </c>
      <c r="C307" s="54">
        <f t="shared" si="35"/>
        <v>-5.5972803113054681</v>
      </c>
      <c r="D307" s="55">
        <f t="shared" si="35"/>
        <v>-3.8005337454042945</v>
      </c>
      <c r="E307" s="55">
        <f t="shared" si="35"/>
        <v>-9.4656162189626372</v>
      </c>
      <c r="F307" s="55">
        <f t="shared" si="35"/>
        <v>-5.217445503496748</v>
      </c>
      <c r="G307" s="55">
        <f t="shared" si="35"/>
        <v>-13.13811276682695</v>
      </c>
      <c r="H307" s="55">
        <f t="shared" si="35"/>
        <v>-1.6193013802882206</v>
      </c>
    </row>
    <row r="308" spans="1:8" ht="11.25" hidden="1" customHeight="1">
      <c r="A308" s="37"/>
      <c r="B308" s="45" t="s">
        <v>179</v>
      </c>
      <c r="C308" s="54">
        <f t="shared" si="35"/>
        <v>16.940661305871174</v>
      </c>
      <c r="D308" s="55">
        <f t="shared" si="35"/>
        <v>18.664120900852836</v>
      </c>
      <c r="E308" s="55">
        <f t="shared" si="35"/>
        <v>14.418772735523788</v>
      </c>
      <c r="F308" s="55">
        <f t="shared" si="35"/>
        <v>18.253298155473033</v>
      </c>
      <c r="G308" s="55">
        <f t="shared" si="35"/>
        <v>10.872416299328364</v>
      </c>
      <c r="H308" s="55">
        <f t="shared" si="35"/>
        <v>12.723220342680435</v>
      </c>
    </row>
    <row r="309" spans="1:8" ht="11.25" hidden="1" customHeight="1">
      <c r="A309" s="37"/>
      <c r="B309" s="45" t="s">
        <v>180</v>
      </c>
      <c r="C309" s="54">
        <f t="shared" si="35"/>
        <v>0.75263825678052854</v>
      </c>
      <c r="D309" s="55">
        <f t="shared" si="35"/>
        <v>1.9098322277805408</v>
      </c>
      <c r="E309" s="55">
        <f t="shared" si="35"/>
        <v>-2.2164610278461936</v>
      </c>
      <c r="F309" s="55">
        <f t="shared" si="35"/>
        <v>-5.6654198968603282</v>
      </c>
      <c r="G309" s="55">
        <f t="shared" si="35"/>
        <v>1.3570913919476197</v>
      </c>
      <c r="H309" s="55">
        <f t="shared" si="35"/>
        <v>5.0452959286786836</v>
      </c>
    </row>
    <row r="310" spans="1:8" ht="11.25" hidden="1" customHeight="1">
      <c r="A310" s="37"/>
      <c r="B310" s="45" t="s">
        <v>181</v>
      </c>
      <c r="C310" s="54">
        <f t="shared" si="35"/>
        <v>0.21748856931196769</v>
      </c>
      <c r="D310" s="55">
        <f t="shared" si="35"/>
        <v>0.34826805757055013</v>
      </c>
      <c r="E310" s="55">
        <f t="shared" si="35"/>
        <v>-0.32995619737286574</v>
      </c>
      <c r="F310" s="55">
        <f t="shared" si="35"/>
        <v>-3.2987210180921807</v>
      </c>
      <c r="G310" s="55">
        <f t="shared" si="35"/>
        <v>2.597947263874147</v>
      </c>
      <c r="H310" s="55">
        <f t="shared" si="35"/>
        <v>1.8286649751403843</v>
      </c>
    </row>
    <row r="311" spans="1:8" ht="11.25" hidden="1" customHeight="1">
      <c r="A311" s="37"/>
      <c r="B311" s="45" t="s">
        <v>182</v>
      </c>
      <c r="C311" s="54">
        <f t="shared" si="35"/>
        <v>3.43513723166609</v>
      </c>
      <c r="D311" s="55">
        <f t="shared" si="35"/>
        <v>6.3782663487912146</v>
      </c>
      <c r="E311" s="55">
        <f t="shared" si="35"/>
        <v>-2.0588699605990541</v>
      </c>
      <c r="F311" s="55">
        <f t="shared" si="35"/>
        <v>-0.56588071000030027</v>
      </c>
      <c r="G311" s="55">
        <f t="shared" si="35"/>
        <v>-3.4180257286314628</v>
      </c>
      <c r="H311" s="55">
        <f t="shared" si="35"/>
        <v>4.0345727238621123</v>
      </c>
    </row>
    <row r="312" spans="1:8" ht="11.25" hidden="1" customHeight="1">
      <c r="A312" s="37"/>
      <c r="B312" s="45" t="s">
        <v>183</v>
      </c>
      <c r="C312" s="54">
        <f t="shared" si="35"/>
        <v>-1.2642263358661268</v>
      </c>
      <c r="D312" s="55">
        <f t="shared" si="35"/>
        <v>-1.9562662084126572</v>
      </c>
      <c r="E312" s="55">
        <f t="shared" si="35"/>
        <v>-4.454167051773041</v>
      </c>
      <c r="F312" s="55">
        <f t="shared" si="35"/>
        <v>-4.3704757216052883</v>
      </c>
      <c r="G312" s="55">
        <f t="shared" si="35"/>
        <v>-4.5313881753207994</v>
      </c>
      <c r="H312" s="55">
        <f t="shared" si="35"/>
        <v>35.864098860480482</v>
      </c>
    </row>
    <row r="313" spans="1:8" ht="11.25" hidden="1" customHeight="1">
      <c r="A313" s="37"/>
      <c r="B313" s="45" t="s">
        <v>184</v>
      </c>
      <c r="C313" s="54">
        <f t="shared" si="35"/>
        <v>9.2163822837958378</v>
      </c>
      <c r="D313" s="55">
        <f t="shared" si="35"/>
        <v>10.792097655219735</v>
      </c>
      <c r="E313" s="55">
        <f t="shared" si="35"/>
        <v>2.5597640783236386</v>
      </c>
      <c r="F313" s="55">
        <f t="shared" si="35"/>
        <v>5.0649673949962875</v>
      </c>
      <c r="G313" s="55">
        <f t="shared" si="35"/>
        <v>6.6842688545619922E-2</v>
      </c>
      <c r="H313" s="55">
        <f t="shared" si="35"/>
        <v>32.039870548421675</v>
      </c>
    </row>
    <row r="314" spans="1:8" ht="11.25" hidden="1" customHeight="1">
      <c r="A314" s="37"/>
      <c r="B314" s="45" t="s">
        <v>185</v>
      </c>
      <c r="C314" s="54">
        <f t="shared" si="35"/>
        <v>2.3672452054776159</v>
      </c>
      <c r="D314" s="55">
        <f t="shared" si="35"/>
        <v>5.8688388910236142</v>
      </c>
      <c r="E314" s="55">
        <f t="shared" si="35"/>
        <v>-7.2459547952745851</v>
      </c>
      <c r="F314" s="55">
        <f t="shared" si="35"/>
        <v>-6.5113368756372694</v>
      </c>
      <c r="G314" s="55">
        <f t="shared" si="35"/>
        <v>-7.9540617444710762</v>
      </c>
      <c r="H314" s="55">
        <f t="shared" si="35"/>
        <v>16.660175985180189</v>
      </c>
    </row>
    <row r="315" spans="1:8" ht="11.25" hidden="1" customHeight="1">
      <c r="A315" s="37"/>
      <c r="B315" s="45" t="s">
        <v>186</v>
      </c>
      <c r="C315" s="54">
        <f t="shared" si="35"/>
        <v>-0.22829278158056354</v>
      </c>
      <c r="D315" s="55">
        <f t="shared" si="35"/>
        <v>3.9056250859251804</v>
      </c>
      <c r="E315" s="55">
        <f t="shared" si="35"/>
        <v>-10.449881021381913</v>
      </c>
      <c r="F315" s="55">
        <f t="shared" si="35"/>
        <v>-13.42376520465443</v>
      </c>
      <c r="G315" s="55">
        <f t="shared" si="35"/>
        <v>-7.5601444994957063</v>
      </c>
      <c r="H315" s="55">
        <f t="shared" si="35"/>
        <v>13.059418325998308</v>
      </c>
    </row>
    <row r="316" spans="1:8" ht="11.25" hidden="1" customHeight="1">
      <c r="A316" s="37"/>
      <c r="B316" s="45" t="s">
        <v>187</v>
      </c>
      <c r="C316" s="54">
        <f t="shared" si="35"/>
        <v>-4.8404012966863519</v>
      </c>
      <c r="D316" s="55">
        <f t="shared" si="35"/>
        <v>0.65315817036778867</v>
      </c>
      <c r="E316" s="55">
        <f t="shared" si="35"/>
        <v>-16.794254787603293</v>
      </c>
      <c r="F316" s="55">
        <f t="shared" si="35"/>
        <v>-20.701360773388544</v>
      </c>
      <c r="G316" s="55">
        <f t="shared" si="35"/>
        <v>-13.190786740781377</v>
      </c>
      <c r="H316" s="55">
        <f t="shared" si="35"/>
        <v>-3.952907196203725</v>
      </c>
    </row>
    <row r="317" spans="1:8" ht="11.25" hidden="1" customHeight="1">
      <c r="A317" s="37"/>
      <c r="B317" s="45"/>
      <c r="C317" s="54"/>
      <c r="D317" s="55"/>
      <c r="E317" s="55"/>
      <c r="F317" s="55"/>
      <c r="G317" s="55"/>
      <c r="H317" s="55"/>
    </row>
    <row r="318" spans="1:8" ht="11.25" hidden="1" customHeight="1">
      <c r="A318" s="1202" t="s">
        <v>188</v>
      </c>
      <c r="B318" s="1203"/>
      <c r="C318" s="54">
        <f t="shared" ref="C318:H329" si="36">SUM(C80/C53*100-100)</f>
        <v>11.411616379867965</v>
      </c>
      <c r="D318" s="55">
        <f t="shared" si="36"/>
        <v>10.843715409821669</v>
      </c>
      <c r="E318" s="55">
        <f t="shared" si="36"/>
        <v>12.397981934248321</v>
      </c>
      <c r="F318" s="55">
        <f t="shared" si="36"/>
        <v>13.677046527832459</v>
      </c>
      <c r="G318" s="55">
        <f t="shared" si="36"/>
        <v>11.301582070405928</v>
      </c>
      <c r="H318" s="55">
        <f t="shared" si="36"/>
        <v>12.207484951714534</v>
      </c>
    </row>
    <row r="319" spans="1:8" ht="11.25" hidden="1" customHeight="1">
      <c r="A319" s="1202" t="s">
        <v>189</v>
      </c>
      <c r="B319" s="1203"/>
      <c r="C319" s="54">
        <f t="shared" si="36"/>
        <v>11.052362613171567</v>
      </c>
      <c r="D319" s="55">
        <f t="shared" si="36"/>
        <v>11.77022884067604</v>
      </c>
      <c r="E319" s="55">
        <f t="shared" si="36"/>
        <v>10.720622852623094</v>
      </c>
      <c r="F319" s="55">
        <f t="shared" si="36"/>
        <v>5.1811212746460455</v>
      </c>
      <c r="G319" s="55">
        <f t="shared" si="36"/>
        <v>16.203943555047147</v>
      </c>
      <c r="H319" s="55">
        <f t="shared" si="36"/>
        <v>5.117818319300298</v>
      </c>
    </row>
    <row r="320" spans="1:8" ht="11.25" hidden="1" customHeight="1">
      <c r="A320" s="1202" t="s">
        <v>190</v>
      </c>
      <c r="B320" s="1203"/>
      <c r="C320" s="54">
        <f t="shared" si="36"/>
        <v>5.0084175377809004</v>
      </c>
      <c r="D320" s="55">
        <f t="shared" si="36"/>
        <v>6.1813293874220392</v>
      </c>
      <c r="E320" s="55">
        <f t="shared" si="36"/>
        <v>3.1930042840027824</v>
      </c>
      <c r="F320" s="55">
        <f t="shared" si="36"/>
        <v>1.4728839882282188</v>
      </c>
      <c r="G320" s="55">
        <f t="shared" si="36"/>
        <v>4.8119536606781423</v>
      </c>
      <c r="H320" s="55">
        <f t="shared" si="36"/>
        <v>2.7628968046712288</v>
      </c>
    </row>
    <row r="321" spans="1:8" ht="11.25" hidden="1" customHeight="1">
      <c r="A321" s="1202" t="s">
        <v>191</v>
      </c>
      <c r="B321" s="1203"/>
      <c r="C321" s="54">
        <f t="shared" si="36"/>
        <v>7.8835754526269426</v>
      </c>
      <c r="D321" s="55">
        <f t="shared" si="36"/>
        <v>9.2065806677243671</v>
      </c>
      <c r="E321" s="55">
        <f t="shared" si="36"/>
        <v>5.8056845616667943</v>
      </c>
      <c r="F321" s="55">
        <f t="shared" si="36"/>
        <v>5.3512745940334554</v>
      </c>
      <c r="G321" s="55">
        <f t="shared" si="36"/>
        <v>6.2316290689378633</v>
      </c>
      <c r="H321" s="55">
        <f t="shared" si="36"/>
        <v>5.4738200296286834</v>
      </c>
    </row>
    <row r="322" spans="1:8" ht="11.25" hidden="1" customHeight="1">
      <c r="A322" s="1202" t="s">
        <v>192</v>
      </c>
      <c r="B322" s="1203"/>
      <c r="C322" s="54">
        <f t="shared" si="36"/>
        <v>6.4454581086392579</v>
      </c>
      <c r="D322" s="55">
        <f t="shared" si="36"/>
        <v>7.7279860170210242</v>
      </c>
      <c r="E322" s="55">
        <f t="shared" si="36"/>
        <v>4.195888705333644</v>
      </c>
      <c r="F322" s="55">
        <f t="shared" si="36"/>
        <v>3.0500597693464897</v>
      </c>
      <c r="G322" s="55">
        <f t="shared" si="36"/>
        <v>5.2917605180718965</v>
      </c>
      <c r="H322" s="55">
        <f t="shared" si="36"/>
        <v>5.3893978623810881</v>
      </c>
    </row>
    <row r="323" spans="1:8" ht="11.25" hidden="1" customHeight="1">
      <c r="A323" s="1202" t="s">
        <v>193</v>
      </c>
      <c r="B323" s="1203"/>
      <c r="C323" s="54">
        <f t="shared" si="36"/>
        <v>5.3699682203875057</v>
      </c>
      <c r="D323" s="55">
        <f t="shared" si="36"/>
        <v>6.4546392371290722</v>
      </c>
      <c r="E323" s="55">
        <f t="shared" si="36"/>
        <v>3.4173282653120083</v>
      </c>
      <c r="F323" s="55">
        <f t="shared" si="36"/>
        <v>1.9437439053036769</v>
      </c>
      <c r="G323" s="55">
        <f t="shared" si="36"/>
        <v>4.83413443363618</v>
      </c>
      <c r="H323" s="55">
        <f t="shared" si="36"/>
        <v>4.7560258497143764</v>
      </c>
    </row>
    <row r="324" spans="1:8" ht="11.25" hidden="1" customHeight="1">
      <c r="A324" s="1202" t="s">
        <v>194</v>
      </c>
      <c r="B324" s="1203"/>
      <c r="C324" s="54">
        <f t="shared" si="36"/>
        <v>5.0848153214580378</v>
      </c>
      <c r="D324" s="55">
        <f t="shared" si="36"/>
        <v>6.443486536717046</v>
      </c>
      <c r="E324" s="55">
        <f t="shared" si="36"/>
        <v>2.592062478764845</v>
      </c>
      <c r="F324" s="55">
        <f t="shared" si="36"/>
        <v>1.574517969756144</v>
      </c>
      <c r="G324" s="55">
        <f t="shared" si="36"/>
        <v>3.5623854126011878</v>
      </c>
      <c r="H324" s="55">
        <f t="shared" si="36"/>
        <v>4.6528344543761904</v>
      </c>
    </row>
    <row r="325" spans="1:8" ht="11.25" hidden="1" customHeight="1">
      <c r="A325" s="1202" t="s">
        <v>195</v>
      </c>
      <c r="B325" s="1203"/>
      <c r="C325" s="54">
        <f t="shared" si="36"/>
        <v>4.2919092416772173</v>
      </c>
      <c r="D325" s="55">
        <f t="shared" si="36"/>
        <v>5.3322829080573371</v>
      </c>
      <c r="E325" s="55">
        <f t="shared" si="36"/>
        <v>1.7660950774177024</v>
      </c>
      <c r="F325" s="55">
        <f t="shared" si="36"/>
        <v>0.88802828863636307</v>
      </c>
      <c r="G325" s="55">
        <f t="shared" si="36"/>
        <v>2.6001872577243716</v>
      </c>
      <c r="H325" s="55">
        <f t="shared" si="36"/>
        <v>7.3519117841535149</v>
      </c>
    </row>
    <row r="326" spans="1:8" ht="11.25" hidden="1" customHeight="1">
      <c r="A326" s="1202" t="s">
        <v>196</v>
      </c>
      <c r="B326" s="1203"/>
      <c r="C326" s="54">
        <f t="shared" si="36"/>
        <v>4.8295854930805717</v>
      </c>
      <c r="D326" s="55">
        <f t="shared" si="36"/>
        <v>5.9343458735064303</v>
      </c>
      <c r="E326" s="55">
        <f t="shared" si="36"/>
        <v>1.8522994649338358</v>
      </c>
      <c r="F326" s="55">
        <f t="shared" si="36"/>
        <v>1.3513221963617212</v>
      </c>
      <c r="G326" s="55">
        <f t="shared" si="36"/>
        <v>2.3305957965516626</v>
      </c>
      <c r="H326" s="55">
        <f t="shared" si="36"/>
        <v>9.8254715176865091</v>
      </c>
    </row>
    <row r="327" spans="1:8" ht="11.25" hidden="1" customHeight="1">
      <c r="A327" s="1202" t="s">
        <v>197</v>
      </c>
      <c r="B327" s="1203"/>
      <c r="C327" s="54">
        <f t="shared" si="36"/>
        <v>4.5600062167686417</v>
      </c>
      <c r="D327" s="55">
        <f t="shared" si="36"/>
        <v>5.9269990944087851</v>
      </c>
      <c r="E327" s="55">
        <f t="shared" si="36"/>
        <v>0.89386109152908944</v>
      </c>
      <c r="F327" s="55">
        <f t="shared" si="36"/>
        <v>0.51941699183366552</v>
      </c>
      <c r="G327" s="55">
        <f t="shared" si="36"/>
        <v>1.2517136366483328</v>
      </c>
      <c r="H327" s="55">
        <f t="shared" si="36"/>
        <v>10.531303820614468</v>
      </c>
    </row>
    <row r="328" spans="1:8" ht="11.25" hidden="1" customHeight="1">
      <c r="A328" s="1202" t="s">
        <v>198</v>
      </c>
      <c r="B328" s="1203"/>
      <c r="C328" s="54">
        <f t="shared" si="36"/>
        <v>4.1215206717055253</v>
      </c>
      <c r="D328" s="55">
        <f t="shared" si="36"/>
        <v>5.7403307125865979</v>
      </c>
      <c r="E328" s="55">
        <f t="shared" si="36"/>
        <v>-0.14060560528228905</v>
      </c>
      <c r="F328" s="55">
        <f t="shared" si="36"/>
        <v>-0.761912814802713</v>
      </c>
      <c r="G328" s="55">
        <f t="shared" si="36"/>
        <v>0.45407223340589553</v>
      </c>
      <c r="H328" s="55">
        <f t="shared" si="36"/>
        <v>10.745955123374088</v>
      </c>
    </row>
    <row r="329" spans="1:8" ht="11.25" hidden="1" customHeight="1">
      <c r="A329" s="1202" t="s">
        <v>199</v>
      </c>
      <c r="B329" s="1203"/>
      <c r="C329" s="54">
        <f t="shared" si="36"/>
        <v>3.4731211395531432</v>
      </c>
      <c r="D329" s="55">
        <f t="shared" si="36"/>
        <v>5.3575796696720772</v>
      </c>
      <c r="E329" s="55">
        <f t="shared" si="36"/>
        <v>-1.2813158841594827</v>
      </c>
      <c r="F329" s="55">
        <f t="shared" si="36"/>
        <v>-2.1035558643008585</v>
      </c>
      <c r="G329" s="55">
        <f t="shared" si="36"/>
        <v>-0.4963134016225581</v>
      </c>
      <c r="H329" s="55">
        <f t="shared" si="36"/>
        <v>9.8412535426374319</v>
      </c>
    </row>
    <row r="330" spans="1:8" ht="11.25" hidden="1" customHeight="1">
      <c r="A330" s="50"/>
      <c r="B330" s="51"/>
      <c r="C330" s="54"/>
      <c r="D330" s="55"/>
      <c r="E330" s="55"/>
      <c r="F330" s="55"/>
      <c r="G330" s="55"/>
      <c r="H330" s="55"/>
    </row>
    <row r="331" spans="1:8" ht="11.25" hidden="1" customHeight="1">
      <c r="A331" s="37">
        <v>2009</v>
      </c>
      <c r="B331" s="45"/>
      <c r="C331" s="54"/>
      <c r="D331" s="55"/>
      <c r="E331" s="55"/>
      <c r="F331" s="55"/>
      <c r="G331" s="55"/>
      <c r="H331" s="55"/>
    </row>
    <row r="332" spans="1:8" ht="11.25" hidden="1" customHeight="1">
      <c r="A332" s="37"/>
      <c r="B332" s="45" t="s">
        <v>176</v>
      </c>
      <c r="C332" s="54">
        <f t="shared" ref="C332:H343" si="37">SUM(C94/C67*100-100)</f>
        <v>-27.853274909045325</v>
      </c>
      <c r="D332" s="55">
        <f t="shared" si="37"/>
        <v>-22.770934976139628</v>
      </c>
      <c r="E332" s="55">
        <f t="shared" si="37"/>
        <v>-36.403134313479399</v>
      </c>
      <c r="F332" s="55">
        <f t="shared" si="37"/>
        <v>-36.524214521684129</v>
      </c>
      <c r="G332" s="55">
        <f t="shared" si="37"/>
        <v>-36.297130595297546</v>
      </c>
      <c r="H332" s="55">
        <f t="shared" si="37"/>
        <v>-35.788368072617459</v>
      </c>
    </row>
    <row r="333" spans="1:8" ht="11.25" hidden="1" customHeight="1">
      <c r="A333" s="37"/>
      <c r="B333" s="45" t="s">
        <v>177</v>
      </c>
      <c r="C333" s="54">
        <f t="shared" si="37"/>
        <v>-20.643037462830662</v>
      </c>
      <c r="D333" s="55">
        <f t="shared" si="37"/>
        <v>-15.953341207537392</v>
      </c>
      <c r="E333" s="55">
        <f t="shared" si="37"/>
        <v>-29.499786479422582</v>
      </c>
      <c r="F333" s="55">
        <f t="shared" si="37"/>
        <v>-32.471636810928516</v>
      </c>
      <c r="G333" s="55">
        <f t="shared" si="37"/>
        <v>-26.774252108368913</v>
      </c>
      <c r="H333" s="55">
        <f t="shared" si="37"/>
        <v>-21.300496526260716</v>
      </c>
    </row>
    <row r="334" spans="1:8" ht="11.25" hidden="1" customHeight="1">
      <c r="A334" s="37"/>
      <c r="B334" s="45" t="s">
        <v>178</v>
      </c>
      <c r="C334" s="54">
        <f t="shared" si="37"/>
        <v>-14.846802051105996</v>
      </c>
      <c r="D334" s="55">
        <f t="shared" si="37"/>
        <v>-11.835696535533287</v>
      </c>
      <c r="E334" s="55">
        <f t="shared" si="37"/>
        <v>-20.40759915134052</v>
      </c>
      <c r="F334" s="55">
        <f t="shared" si="37"/>
        <v>-25.543141754547051</v>
      </c>
      <c r="G334" s="55">
        <f t="shared" si="37"/>
        <v>-15.563144218981535</v>
      </c>
      <c r="H334" s="55">
        <f t="shared" si="37"/>
        <v>-16.028730142291039</v>
      </c>
    </row>
    <row r="335" spans="1:8" ht="11.25" hidden="1" customHeight="1">
      <c r="A335" s="37"/>
      <c r="B335" s="45" t="s">
        <v>179</v>
      </c>
      <c r="C335" s="54">
        <f t="shared" si="37"/>
        <v>-31.231172697310129</v>
      </c>
      <c r="D335" s="55">
        <f t="shared" si="37"/>
        <v>-27.743249514038951</v>
      </c>
      <c r="E335" s="55">
        <f t="shared" si="37"/>
        <v>-35.507279916326866</v>
      </c>
      <c r="F335" s="55">
        <f t="shared" si="37"/>
        <v>-36.314309977540574</v>
      </c>
      <c r="G335" s="55">
        <f t="shared" si="37"/>
        <v>-34.71121181077244</v>
      </c>
      <c r="H335" s="55">
        <f t="shared" si="37"/>
        <v>-45.163543781361994</v>
      </c>
    </row>
    <row r="336" spans="1:8" ht="11.25" hidden="1" customHeight="1">
      <c r="A336" s="37"/>
      <c r="B336" s="45" t="s">
        <v>180</v>
      </c>
      <c r="C336" s="54">
        <f t="shared" si="37"/>
        <v>-21.955361281119224</v>
      </c>
      <c r="D336" s="55">
        <f t="shared" si="37"/>
        <v>-16.685706772682806</v>
      </c>
      <c r="E336" s="55">
        <f t="shared" si="37"/>
        <v>-31.427145599330373</v>
      </c>
      <c r="F336" s="55">
        <f t="shared" si="37"/>
        <v>-29.499307336232349</v>
      </c>
      <c r="G336" s="55">
        <f t="shared" si="37"/>
        <v>-33.286231764942087</v>
      </c>
      <c r="H336" s="55">
        <f t="shared" si="37"/>
        <v>-27.650759776115677</v>
      </c>
    </row>
    <row r="337" spans="1:8" ht="11.25" hidden="1" customHeight="1">
      <c r="A337" s="37"/>
      <c r="B337" s="45" t="s">
        <v>181</v>
      </c>
      <c r="C337" s="54">
        <f t="shared" si="37"/>
        <v>-16.975165443466238</v>
      </c>
      <c r="D337" s="55">
        <f t="shared" si="37"/>
        <v>-10.701833229292404</v>
      </c>
      <c r="E337" s="55">
        <f t="shared" si="37"/>
        <v>-27.208694813486872</v>
      </c>
      <c r="F337" s="55">
        <f t="shared" si="37"/>
        <v>-22.409793310173882</v>
      </c>
      <c r="G337" s="55">
        <f t="shared" si="37"/>
        <v>-31.669531673400002</v>
      </c>
      <c r="H337" s="55">
        <f t="shared" si="37"/>
        <v>-26.566709171824996</v>
      </c>
    </row>
    <row r="338" spans="1:8" ht="11.25" hidden="1" customHeight="1">
      <c r="A338" s="37"/>
      <c r="B338" s="45" t="s">
        <v>182</v>
      </c>
      <c r="C338" s="54">
        <f t="shared" si="37"/>
        <v>-18.942666644019809</v>
      </c>
      <c r="D338" s="55">
        <f t="shared" si="37"/>
        <v>-10.98360988858073</v>
      </c>
      <c r="E338" s="55">
        <f t="shared" si="37"/>
        <v>-33.330755166665668</v>
      </c>
      <c r="F338" s="55">
        <f t="shared" si="37"/>
        <v>-30.937766003427214</v>
      </c>
      <c r="G338" s="55">
        <f t="shared" si="37"/>
        <v>-35.573565954056008</v>
      </c>
      <c r="H338" s="55">
        <f t="shared" si="37"/>
        <v>-27.071546706424627</v>
      </c>
    </row>
    <row r="339" spans="1:8" ht="11.25" hidden="1" customHeight="1">
      <c r="A339" s="37"/>
      <c r="B339" s="45" t="s">
        <v>183</v>
      </c>
      <c r="C339" s="54">
        <f t="shared" si="37"/>
        <v>-17.849304546220338</v>
      </c>
      <c r="D339" s="55">
        <f t="shared" si="37"/>
        <v>-8.2880718360669334</v>
      </c>
      <c r="E339" s="55">
        <f t="shared" si="37"/>
        <v>-35.016192396047614</v>
      </c>
      <c r="F339" s="55">
        <f t="shared" si="37"/>
        <v>-29.280656712319882</v>
      </c>
      <c r="G339" s="55">
        <f t="shared" si="37"/>
        <v>-40.317231641218306</v>
      </c>
      <c r="H339" s="55">
        <f t="shared" si="37"/>
        <v>-40.859880807087364</v>
      </c>
    </row>
    <row r="340" spans="1:8" ht="11.25" hidden="1" customHeight="1">
      <c r="A340" s="37"/>
      <c r="B340" s="45" t="s">
        <v>184</v>
      </c>
      <c r="C340" s="54">
        <f t="shared" si="37"/>
        <v>-11.712530885654516</v>
      </c>
      <c r="D340" s="55">
        <f t="shared" si="37"/>
        <v>-5.2052581257310209</v>
      </c>
      <c r="E340" s="55">
        <f t="shared" si="37"/>
        <v>-20.897118632242922</v>
      </c>
      <c r="F340" s="55">
        <f t="shared" si="37"/>
        <v>-23.180352089584403</v>
      </c>
      <c r="G340" s="55">
        <f t="shared" si="37"/>
        <v>-18.511595354934869</v>
      </c>
      <c r="H340" s="55">
        <f t="shared" si="37"/>
        <v>-34.393937620036354</v>
      </c>
    </row>
    <row r="341" spans="1:8" ht="11.25" hidden="1" customHeight="1">
      <c r="A341" s="37"/>
      <c r="B341" s="45" t="s">
        <v>185</v>
      </c>
      <c r="C341" s="54">
        <f t="shared" si="37"/>
        <v>-11.521117407532728</v>
      </c>
      <c r="D341" s="55">
        <f t="shared" si="37"/>
        <v>-9.4828078893370673</v>
      </c>
      <c r="E341" s="55">
        <f t="shared" si="37"/>
        <v>-12.545144449681416</v>
      </c>
      <c r="F341" s="55">
        <f t="shared" si="37"/>
        <v>-11.836752307426764</v>
      </c>
      <c r="G341" s="55">
        <f t="shared" si="37"/>
        <v>-13.238674676638269</v>
      </c>
      <c r="H341" s="55">
        <f t="shared" si="37"/>
        <v>-29.659202719521303</v>
      </c>
    </row>
    <row r="342" spans="1:8" ht="11.25" hidden="1" customHeight="1">
      <c r="A342" s="37"/>
      <c r="B342" s="45" t="s">
        <v>186</v>
      </c>
      <c r="C342" s="54">
        <f t="shared" si="37"/>
        <v>-3.2346408990417359</v>
      </c>
      <c r="D342" s="55">
        <f t="shared" si="37"/>
        <v>-1.0204258465519587</v>
      </c>
      <c r="E342" s="55">
        <f t="shared" si="37"/>
        <v>-6.0884776626741797</v>
      </c>
      <c r="F342" s="55">
        <f t="shared" si="37"/>
        <v>-5.6210605455577252</v>
      </c>
      <c r="G342" s="55">
        <f t="shared" si="37"/>
        <v>-6.5138588162571693</v>
      </c>
      <c r="H342" s="55">
        <f t="shared" si="37"/>
        <v>-14.393692990964908</v>
      </c>
    </row>
    <row r="343" spans="1:8" ht="11.25" hidden="1" customHeight="1">
      <c r="A343" s="37"/>
      <c r="B343" s="45" t="s">
        <v>187</v>
      </c>
      <c r="C343" s="54">
        <f t="shared" si="37"/>
        <v>3.2446853075326203</v>
      </c>
      <c r="D343" s="55">
        <f t="shared" si="37"/>
        <v>2.4085702002360136</v>
      </c>
      <c r="E343" s="55">
        <f t="shared" si="37"/>
        <v>5.1621561362229471</v>
      </c>
      <c r="F343" s="55">
        <f t="shared" si="37"/>
        <v>3.4098008898425576</v>
      </c>
      <c r="G343" s="55">
        <f t="shared" si="37"/>
        <v>6.6385000936056286</v>
      </c>
      <c r="H343" s="55">
        <f t="shared" si="37"/>
        <v>4.7400154219590149</v>
      </c>
    </row>
    <row r="344" spans="1:8" ht="6" hidden="1" customHeight="1">
      <c r="A344" s="37"/>
      <c r="B344" s="45"/>
      <c r="C344" s="54"/>
      <c r="D344" s="55"/>
      <c r="E344" s="55"/>
      <c r="F344" s="55"/>
      <c r="G344" s="55"/>
      <c r="H344" s="55"/>
    </row>
    <row r="345" spans="1:8" ht="11.25" hidden="1" customHeight="1">
      <c r="A345" s="1202" t="s">
        <v>188</v>
      </c>
      <c r="B345" s="1203"/>
      <c r="C345" s="54">
        <f t="shared" ref="C345:H356" si="38">SUM(C107/C80*100-100)</f>
        <v>-27.853274909045325</v>
      </c>
      <c r="D345" s="55">
        <f t="shared" si="38"/>
        <v>-22.770934976139628</v>
      </c>
      <c r="E345" s="55">
        <f t="shared" si="38"/>
        <v>-36.403134313479399</v>
      </c>
      <c r="F345" s="55">
        <f t="shared" si="38"/>
        <v>-36.524214521684129</v>
      </c>
      <c r="G345" s="55">
        <f t="shared" si="38"/>
        <v>-36.297130595297546</v>
      </c>
      <c r="H345" s="55">
        <f t="shared" si="38"/>
        <v>-35.788368072617459</v>
      </c>
    </row>
    <row r="346" spans="1:8" ht="11.25" hidden="1" customHeight="1">
      <c r="A346" s="1202" t="s">
        <v>189</v>
      </c>
      <c r="B346" s="1203"/>
      <c r="C346" s="54">
        <f t="shared" si="38"/>
        <v>-24.298110166486055</v>
      </c>
      <c r="D346" s="55">
        <f t="shared" si="38"/>
        <v>-19.416219911863436</v>
      </c>
      <c r="E346" s="55">
        <f t="shared" si="38"/>
        <v>-32.969550674034068</v>
      </c>
      <c r="F346" s="55">
        <f t="shared" si="38"/>
        <v>-34.483720972243916</v>
      </c>
      <c r="G346" s="55">
        <f t="shared" si="38"/>
        <v>-31.612910701496304</v>
      </c>
      <c r="H346" s="55">
        <f t="shared" si="38"/>
        <v>-28.850570799276127</v>
      </c>
    </row>
    <row r="347" spans="1:8" ht="11.25" hidden="1" customHeight="1">
      <c r="A347" s="1202" t="s">
        <v>190</v>
      </c>
      <c r="B347" s="1203"/>
      <c r="C347" s="54">
        <f t="shared" si="38"/>
        <v>-21.213730018933859</v>
      </c>
      <c r="D347" s="55">
        <f t="shared" si="38"/>
        <v>-16.9510883108766</v>
      </c>
      <c r="E347" s="55">
        <f t="shared" si="38"/>
        <v>-28.85973258697841</v>
      </c>
      <c r="F347" s="55">
        <f t="shared" si="38"/>
        <v>-31.505629092856609</v>
      </c>
      <c r="G347" s="55">
        <f t="shared" si="38"/>
        <v>-26.448792105649218</v>
      </c>
      <c r="H347" s="55">
        <f t="shared" si="38"/>
        <v>-24.559890924354903</v>
      </c>
    </row>
    <row r="348" spans="1:8" ht="11.25" hidden="1" customHeight="1">
      <c r="A348" s="1202" t="s">
        <v>191</v>
      </c>
      <c r="B348" s="1203"/>
      <c r="C348" s="54">
        <f t="shared" si="38"/>
        <v>-23.830145233108595</v>
      </c>
      <c r="D348" s="55">
        <f t="shared" si="38"/>
        <v>-19.793119090656873</v>
      </c>
      <c r="E348" s="55">
        <f t="shared" si="38"/>
        <v>-30.532824919046931</v>
      </c>
      <c r="F348" s="55">
        <f t="shared" si="38"/>
        <v>-32.753151330207359</v>
      </c>
      <c r="G348" s="55">
        <f t="shared" si="38"/>
        <v>-28.468833198645498</v>
      </c>
      <c r="H348" s="55">
        <f t="shared" si="38"/>
        <v>-30.553062464929113</v>
      </c>
    </row>
    <row r="349" spans="1:8" ht="11.25" hidden="1" customHeight="1">
      <c r="A349" s="1202" t="s">
        <v>192</v>
      </c>
      <c r="B349" s="1203"/>
      <c r="C349" s="54">
        <f t="shared" si="38"/>
        <v>-23.472272811858204</v>
      </c>
      <c r="D349" s="55">
        <f t="shared" si="38"/>
        <v>-19.197448463165671</v>
      </c>
      <c r="E349" s="55">
        <f t="shared" si="38"/>
        <v>-30.701242997164172</v>
      </c>
      <c r="F349" s="55">
        <f t="shared" si="38"/>
        <v>-32.130958135560761</v>
      </c>
      <c r="G349" s="55">
        <f t="shared" si="38"/>
        <v>-29.362974214636125</v>
      </c>
      <c r="H349" s="55">
        <f t="shared" si="38"/>
        <v>-29.983155933291044</v>
      </c>
    </row>
    <row r="350" spans="1:8" ht="11.25" hidden="1" customHeight="1">
      <c r="A350" s="1202" t="s">
        <v>193</v>
      </c>
      <c r="B350" s="1203"/>
      <c r="C350" s="54">
        <f t="shared" si="38"/>
        <v>-22.405169269364734</v>
      </c>
      <c r="D350" s="55">
        <f t="shared" si="38"/>
        <v>-17.81564252719825</v>
      </c>
      <c r="E350" s="55">
        <f t="shared" si="38"/>
        <v>-30.122205874734135</v>
      </c>
      <c r="F350" s="55">
        <f t="shared" si="38"/>
        <v>-30.524095493484509</v>
      </c>
      <c r="G350" s="55">
        <f t="shared" si="38"/>
        <v>-29.746454923360801</v>
      </c>
      <c r="H350" s="55">
        <f t="shared" si="38"/>
        <v>-29.392431184204426</v>
      </c>
    </row>
    <row r="351" spans="1:8" ht="11.25" hidden="1" customHeight="1">
      <c r="A351" s="1202" t="s">
        <v>194</v>
      </c>
      <c r="B351" s="1203"/>
      <c r="C351" s="54">
        <f t="shared" si="38"/>
        <v>-21.902881043990092</v>
      </c>
      <c r="D351" s="55">
        <f t="shared" si="38"/>
        <v>-16.818575004830208</v>
      </c>
      <c r="E351" s="55">
        <f t="shared" si="38"/>
        <v>-30.583815382994061</v>
      </c>
      <c r="F351" s="55">
        <f t="shared" si="38"/>
        <v>-30.583673868979233</v>
      </c>
      <c r="G351" s="55">
        <f t="shared" si="38"/>
        <v>-30.58394773942824</v>
      </c>
      <c r="H351" s="55">
        <f t="shared" si="38"/>
        <v>-29.062429936509176</v>
      </c>
    </row>
    <row r="352" spans="1:8" ht="11.25" hidden="1" customHeight="1">
      <c r="A352" s="1202" t="s">
        <v>195</v>
      </c>
      <c r="B352" s="1203"/>
      <c r="C352" s="54">
        <f t="shared" si="38"/>
        <v>-21.423615883049891</v>
      </c>
      <c r="D352" s="55">
        <f t="shared" si="38"/>
        <v>-15.768161873289316</v>
      </c>
      <c r="E352" s="55">
        <f t="shared" si="38"/>
        <v>-31.071626232742815</v>
      </c>
      <c r="F352" s="55">
        <f t="shared" si="38"/>
        <v>-30.441052332644119</v>
      </c>
      <c r="G352" s="55">
        <f t="shared" si="38"/>
        <v>-31.660624436899099</v>
      </c>
      <c r="H352" s="55">
        <f t="shared" si="38"/>
        <v>-30.353610772991118</v>
      </c>
    </row>
    <row r="353" spans="1:8" ht="11.25" hidden="1" customHeight="1">
      <c r="A353" s="1202" t="s">
        <v>196</v>
      </c>
      <c r="B353" s="1203"/>
      <c r="C353" s="54">
        <f t="shared" si="38"/>
        <v>-20.31894536438827</v>
      </c>
      <c r="D353" s="55">
        <f t="shared" si="38"/>
        <v>-14.549959827939389</v>
      </c>
      <c r="E353" s="55">
        <f t="shared" si="38"/>
        <v>-29.958845678036511</v>
      </c>
      <c r="F353" s="55">
        <f t="shared" si="38"/>
        <v>-29.60620807541946</v>
      </c>
      <c r="G353" s="55">
        <f t="shared" si="38"/>
        <v>-30.292296326061788</v>
      </c>
      <c r="H353" s="55">
        <f t="shared" si="38"/>
        <v>-30.840304481170563</v>
      </c>
    </row>
    <row r="354" spans="1:8" ht="11.25" hidden="1" customHeight="1">
      <c r="A354" s="1202" t="s">
        <v>197</v>
      </c>
      <c r="B354" s="1203"/>
      <c r="C354" s="54">
        <f t="shared" si="38"/>
        <v>-19.375950531454734</v>
      </c>
      <c r="D354" s="55">
        <f t="shared" si="38"/>
        <v>-13.981977537021848</v>
      </c>
      <c r="E354" s="55">
        <f t="shared" si="38"/>
        <v>-28.272427286825518</v>
      </c>
      <c r="F354" s="55">
        <f t="shared" si="38"/>
        <v>-27.85762000325937</v>
      </c>
      <c r="G354" s="55">
        <f t="shared" si="38"/>
        <v>-28.665987394901151</v>
      </c>
      <c r="H354" s="55">
        <f t="shared" si="38"/>
        <v>-30.711566574987003</v>
      </c>
    </row>
    <row r="355" spans="1:8" ht="11.25" hidden="1" customHeight="1">
      <c r="A355" s="1202" t="s">
        <v>198</v>
      </c>
      <c r="B355" s="1203"/>
      <c r="C355" s="54">
        <f t="shared" si="38"/>
        <v>-17.959570844996108</v>
      </c>
      <c r="D355" s="55">
        <f t="shared" si="38"/>
        <v>-12.805782136491501</v>
      </c>
      <c r="E355" s="55">
        <f t="shared" si="38"/>
        <v>-26.458264397955006</v>
      </c>
      <c r="F355" s="55">
        <f t="shared" si="38"/>
        <v>-26.074884439089132</v>
      </c>
      <c r="G355" s="55">
        <f t="shared" si="38"/>
        <v>-26.820770737003599</v>
      </c>
      <c r="H355" s="55">
        <f t="shared" si="38"/>
        <v>-29.297143847413338</v>
      </c>
    </row>
    <row r="356" spans="1:8" ht="11.25" hidden="1" customHeight="1">
      <c r="A356" s="1202" t="s">
        <v>199</v>
      </c>
      <c r="B356" s="1203"/>
      <c r="C356" s="54">
        <f t="shared" si="38"/>
        <v>-16.548692300015205</v>
      </c>
      <c r="D356" s="55">
        <f t="shared" si="38"/>
        <v>-11.712190940389902</v>
      </c>
      <c r="E356" s="55">
        <f t="shared" si="38"/>
        <v>-24.632740420607121</v>
      </c>
      <c r="F356" s="55">
        <f t="shared" si="38"/>
        <v>-24.467872255161765</v>
      </c>
      <c r="G356" s="55">
        <f t="shared" si="38"/>
        <v>-24.787599613508618</v>
      </c>
      <c r="H356" s="55">
        <f t="shared" si="38"/>
        <v>-27.465277951547634</v>
      </c>
    </row>
    <row r="357" spans="1:8" ht="11.25" hidden="1" customHeight="1">
      <c r="A357" s="50"/>
      <c r="B357" s="51"/>
      <c r="C357" s="54"/>
      <c r="D357" s="55"/>
      <c r="E357" s="55"/>
      <c r="F357" s="55"/>
      <c r="G357" s="55"/>
      <c r="H357" s="55"/>
    </row>
    <row r="358" spans="1:8" ht="11.25" hidden="1" customHeight="1">
      <c r="A358" s="37">
        <v>2010</v>
      </c>
      <c r="B358" s="45"/>
      <c r="C358" s="54"/>
      <c r="D358" s="55"/>
      <c r="E358" s="55"/>
      <c r="F358" s="55"/>
      <c r="G358" s="55"/>
      <c r="H358" s="55"/>
    </row>
    <row r="359" spans="1:8" ht="11.25" hidden="1" customHeight="1">
      <c r="A359" s="37"/>
      <c r="B359" s="45" t="s">
        <v>176</v>
      </c>
      <c r="C359" s="54">
        <f t="shared" ref="C359:H370" si="39">SUM(C121/C94*100-100)</f>
        <v>7.2404956399866336</v>
      </c>
      <c r="D359" s="55">
        <f t="shared" si="39"/>
        <v>8.3994078402973855</v>
      </c>
      <c r="E359" s="55">
        <f t="shared" si="39"/>
        <v>6.7651130427235131</v>
      </c>
      <c r="F359" s="55">
        <f t="shared" si="39"/>
        <v>6.7938189925982329E-2</v>
      </c>
      <c r="G359" s="55">
        <f t="shared" si="39"/>
        <v>12.607477779946535</v>
      </c>
      <c r="H359" s="55">
        <f t="shared" si="39"/>
        <v>-5.7791560103413673</v>
      </c>
    </row>
    <row r="360" spans="1:8" ht="11.25" hidden="1" customHeight="1">
      <c r="A360" s="37"/>
      <c r="B360" s="45" t="s">
        <v>177</v>
      </c>
      <c r="C360" s="54">
        <f t="shared" si="39"/>
        <v>7.6060489914213463</v>
      </c>
      <c r="D360" s="55">
        <f t="shared" si="39"/>
        <v>10.001314496467401</v>
      </c>
      <c r="E360" s="55">
        <f t="shared" si="39"/>
        <v>5.1150942900340084</v>
      </c>
      <c r="F360" s="55">
        <f t="shared" si="39"/>
        <v>3.1237500335840025</v>
      </c>
      <c r="G360" s="55">
        <f t="shared" si="39"/>
        <v>6.7992935891710857</v>
      </c>
      <c r="H360" s="55">
        <f t="shared" si="39"/>
        <v>-8.950625624949339</v>
      </c>
    </row>
    <row r="361" spans="1:8" ht="11.25" hidden="1" customHeight="1">
      <c r="A361" s="37"/>
      <c r="B361" s="45" t="s">
        <v>178</v>
      </c>
      <c r="C361" s="54">
        <f t="shared" si="39"/>
        <v>19.130323044955858</v>
      </c>
      <c r="D361" s="55">
        <f t="shared" si="39"/>
        <v>21.66044789571427</v>
      </c>
      <c r="E361" s="55">
        <f t="shared" si="39"/>
        <v>14.041777479214019</v>
      </c>
      <c r="F361" s="55">
        <f t="shared" si="39"/>
        <v>12.025544242057578</v>
      </c>
      <c r="G361" s="55">
        <f t="shared" si="39"/>
        <v>15.718927868906647</v>
      </c>
      <c r="H361" s="55">
        <f t="shared" si="39"/>
        <v>17.608116720927413</v>
      </c>
    </row>
    <row r="362" spans="1:8" ht="11.25" hidden="1" customHeight="1">
      <c r="A362" s="37"/>
      <c r="B362" s="45" t="s">
        <v>179</v>
      </c>
      <c r="C362" s="54">
        <f t="shared" si="39"/>
        <v>26.570279916153282</v>
      </c>
      <c r="D362" s="55">
        <f t="shared" si="39"/>
        <v>31.404657250322344</v>
      </c>
      <c r="E362" s="55">
        <f t="shared" si="39"/>
        <v>17.134499149402302</v>
      </c>
      <c r="F362" s="55">
        <f t="shared" si="39"/>
        <v>10.501481026476839</v>
      </c>
      <c r="G362" s="55">
        <f t="shared" si="39"/>
        <v>23.516765826945928</v>
      </c>
      <c r="H362" s="55">
        <f t="shared" si="39"/>
        <v>17.117774703921327</v>
      </c>
    </row>
    <row r="363" spans="1:8" ht="11.25" hidden="1" customHeight="1">
      <c r="A363" s="37"/>
      <c r="B363" s="45" t="s">
        <v>180</v>
      </c>
      <c r="C363" s="54">
        <f t="shared" si="39"/>
        <v>24.573043859110882</v>
      </c>
      <c r="D363" s="55">
        <f t="shared" si="39"/>
        <v>25.36590943693264</v>
      </c>
      <c r="E363" s="55">
        <f t="shared" si="39"/>
        <v>25.493849721463363</v>
      </c>
      <c r="F363" s="55">
        <f t="shared" si="39"/>
        <v>12.467264201124848</v>
      </c>
      <c r="G363" s="55">
        <f t="shared" si="39"/>
        <v>38.768938384313003</v>
      </c>
      <c r="H363" s="55">
        <f t="shared" si="39"/>
        <v>10.166848273928466</v>
      </c>
    </row>
    <row r="364" spans="1:8" ht="11.25" hidden="1" customHeight="1">
      <c r="A364" s="37"/>
      <c r="B364" s="45" t="s">
        <v>181</v>
      </c>
      <c r="C364" s="54">
        <f t="shared" si="39"/>
        <v>23.533573328191878</v>
      </c>
      <c r="D364" s="55">
        <f t="shared" si="39"/>
        <v>23.928866441903381</v>
      </c>
      <c r="E364" s="55">
        <f t="shared" si="39"/>
        <v>24.005103813020241</v>
      </c>
      <c r="F364" s="55">
        <f t="shared" si="39"/>
        <v>12.412023695164891</v>
      </c>
      <c r="G364" s="55">
        <f t="shared" si="39"/>
        <v>36.241847213033282</v>
      </c>
      <c r="H364" s="55">
        <f t="shared" si="39"/>
        <v>16.175789897363657</v>
      </c>
    </row>
    <row r="365" spans="1:8" ht="11.25" hidden="1" customHeight="1">
      <c r="A365" s="37"/>
      <c r="B365" s="45" t="s">
        <v>182</v>
      </c>
      <c r="C365" s="54">
        <f t="shared" si="39"/>
        <v>12.270650474078764</v>
      </c>
      <c r="D365" s="55">
        <f t="shared" si="39"/>
        <v>12.055160913212276</v>
      </c>
      <c r="E365" s="55">
        <f t="shared" si="39"/>
        <v>14.384890441501838</v>
      </c>
      <c r="F365" s="55">
        <f t="shared" si="39"/>
        <v>11.457998940939419</v>
      </c>
      <c r="G365" s="55">
        <f t="shared" si="39"/>
        <v>17.325484371116445</v>
      </c>
      <c r="H365" s="55">
        <f t="shared" si="39"/>
        <v>4.3857960451964715</v>
      </c>
    </row>
    <row r="366" spans="1:8" ht="11.25" hidden="1" customHeight="1">
      <c r="A366" s="37"/>
      <c r="B366" s="45" t="s">
        <v>183</v>
      </c>
      <c r="C366" s="54">
        <f t="shared" si="39"/>
        <v>21.077335096861631</v>
      </c>
      <c r="D366" s="55">
        <f t="shared" si="39"/>
        <v>16.084826437339146</v>
      </c>
      <c r="E366" s="55">
        <f t="shared" si="39"/>
        <v>36.30454118575966</v>
      </c>
      <c r="F366" s="55">
        <f t="shared" si="39"/>
        <v>25.319505534411164</v>
      </c>
      <c r="G366" s="55">
        <f t="shared" si="39"/>
        <v>48.334877369110671</v>
      </c>
      <c r="H366" s="55">
        <f t="shared" si="39"/>
        <v>23.957601816387978</v>
      </c>
    </row>
    <row r="367" spans="1:8" ht="11.25" hidden="1" customHeight="1">
      <c r="A367" s="37"/>
      <c r="B367" s="45" t="s">
        <v>184</v>
      </c>
      <c r="C367" s="54">
        <f t="shared" si="39"/>
        <v>10.023603430955049</v>
      </c>
      <c r="D367" s="55">
        <f t="shared" si="39"/>
        <v>10.708602123727189</v>
      </c>
      <c r="E367" s="55">
        <f t="shared" si="39"/>
        <v>8.1008766832754588</v>
      </c>
      <c r="F367" s="55">
        <f t="shared" si="39"/>
        <v>6.5150601086954225</v>
      </c>
      <c r="G367" s="55">
        <f t="shared" si="39"/>
        <v>9.6628110782260137</v>
      </c>
      <c r="H367" s="55">
        <f t="shared" si="39"/>
        <v>11.144698670196448</v>
      </c>
    </row>
    <row r="368" spans="1:8" ht="11.25" hidden="1" customHeight="1">
      <c r="A368" s="37"/>
      <c r="B368" s="45" t="s">
        <v>185</v>
      </c>
      <c r="C368" s="54">
        <f t="shared" si="39"/>
        <v>6.706235019659303</v>
      </c>
      <c r="D368" s="55">
        <f t="shared" si="39"/>
        <v>8.983971369289506</v>
      </c>
      <c r="E368" s="55">
        <f t="shared" si="39"/>
        <v>1.7816777647098547</v>
      </c>
      <c r="F368" s="55">
        <f t="shared" si="39"/>
        <v>-1.4066481436160103</v>
      </c>
      <c r="G368" s="55">
        <f t="shared" si="39"/>
        <v>4.9535506166874939</v>
      </c>
      <c r="H368" s="55">
        <f t="shared" si="39"/>
        <v>2.8973042151611423</v>
      </c>
    </row>
    <row r="369" spans="1:8" ht="11.25" hidden="1" customHeight="1">
      <c r="A369" s="37"/>
      <c r="B369" s="45" t="s">
        <v>186</v>
      </c>
      <c r="C369" s="54">
        <f t="shared" si="39"/>
        <v>9.8393154945211023</v>
      </c>
      <c r="D369" s="55">
        <f t="shared" si="39"/>
        <v>11.80420812514997</v>
      </c>
      <c r="E369" s="55">
        <f t="shared" si="39"/>
        <v>8.2421368600802793</v>
      </c>
      <c r="F369" s="55">
        <f t="shared" si="39"/>
        <v>4.9221525459370667</v>
      </c>
      <c r="G369" s="55">
        <f t="shared" si="39"/>
        <v>11.292401519389216</v>
      </c>
      <c r="H369" s="55">
        <f t="shared" si="39"/>
        <v>-7.5594453559996708</v>
      </c>
    </row>
    <row r="370" spans="1:8" ht="11.25" hidden="1" customHeight="1">
      <c r="A370" s="37"/>
      <c r="B370" s="45" t="s">
        <v>187</v>
      </c>
      <c r="C370" s="54">
        <f t="shared" si="39"/>
        <v>4.2118731811445969</v>
      </c>
      <c r="D370" s="55">
        <f t="shared" si="39"/>
        <v>4.0604158370587129</v>
      </c>
      <c r="E370" s="55">
        <f t="shared" si="39"/>
        <v>3.9810619015048019</v>
      </c>
      <c r="F370" s="55">
        <f t="shared" si="39"/>
        <v>3.5360205980659742</v>
      </c>
      <c r="G370" s="55">
        <f t="shared" si="39"/>
        <v>4.3446531242045552</v>
      </c>
      <c r="H370" s="55">
        <f t="shared" si="39"/>
        <v>7.7767708628218912</v>
      </c>
    </row>
    <row r="371" spans="1:8" ht="6" customHeight="1">
      <c r="A371" s="37"/>
      <c r="B371" s="45"/>
      <c r="C371" s="54"/>
      <c r="D371" s="55"/>
      <c r="E371" s="55"/>
      <c r="F371" s="55"/>
      <c r="G371" s="55"/>
      <c r="H371" s="55"/>
    </row>
    <row r="372" spans="1:8" ht="11.25" hidden="1" customHeight="1">
      <c r="A372" s="1202" t="s">
        <v>188</v>
      </c>
      <c r="B372" s="1203"/>
      <c r="C372" s="54">
        <f t="shared" ref="C372:H383" si="40">SUM(C134/C107*100-100)</f>
        <v>7.2404956399866336</v>
      </c>
      <c r="D372" s="55">
        <f t="shared" si="40"/>
        <v>8.3994078402973855</v>
      </c>
      <c r="E372" s="55">
        <f t="shared" si="40"/>
        <v>6.7651130427235131</v>
      </c>
      <c r="F372" s="55">
        <f t="shared" si="40"/>
        <v>6.7938189925982329E-2</v>
      </c>
      <c r="G372" s="55">
        <f t="shared" si="40"/>
        <v>12.607477779946535</v>
      </c>
      <c r="H372" s="55">
        <f t="shared" si="40"/>
        <v>-5.7791560103413673</v>
      </c>
    </row>
    <row r="373" spans="1:8" ht="11.25" hidden="1" customHeight="1">
      <c r="A373" s="1202" t="s">
        <v>189</v>
      </c>
      <c r="B373" s="1203"/>
      <c r="C373" s="54">
        <f t="shared" si="40"/>
        <v>7.4294423125245856</v>
      </c>
      <c r="D373" s="55">
        <f t="shared" si="40"/>
        <v>9.2215265695015916</v>
      </c>
      <c r="E373" s="55">
        <f t="shared" si="40"/>
        <v>5.9019455897137334</v>
      </c>
      <c r="F373" s="55">
        <f t="shared" si="40"/>
        <v>1.653807825033482</v>
      </c>
      <c r="G373" s="55">
        <f t="shared" si="40"/>
        <v>9.5483395016555193</v>
      </c>
      <c r="H373" s="55">
        <f t="shared" si="40"/>
        <v>-7.4590355690358479</v>
      </c>
    </row>
    <row r="374" spans="1:8" ht="11.25" hidden="1" customHeight="1">
      <c r="A374" s="1202" t="s">
        <v>190</v>
      </c>
      <c r="B374" s="1203"/>
      <c r="C374" s="54">
        <f t="shared" si="40"/>
        <v>11.556541941096469</v>
      </c>
      <c r="D374" s="55">
        <f t="shared" si="40"/>
        <v>13.515728608561901</v>
      </c>
      <c r="E374" s="55">
        <f t="shared" si="40"/>
        <v>8.8814019814069383</v>
      </c>
      <c r="F374" s="55">
        <f t="shared" si="40"/>
        <v>5.4093594281403341</v>
      </c>
      <c r="G374" s="55">
        <f t="shared" si="40"/>
        <v>11.827612308492874</v>
      </c>
      <c r="H374" s="55">
        <f t="shared" si="40"/>
        <v>1.8780029530027349</v>
      </c>
    </row>
    <row r="375" spans="1:8" ht="11.25" hidden="1" customHeight="1">
      <c r="A375" s="1202" t="s">
        <v>191</v>
      </c>
      <c r="B375" s="1203"/>
      <c r="C375" s="54">
        <f t="shared" si="40"/>
        <v>15.09689947617359</v>
      </c>
      <c r="D375" s="55">
        <f t="shared" si="40"/>
        <v>17.7596905818979</v>
      </c>
      <c r="E375" s="55">
        <f t="shared" si="40"/>
        <v>10.809843552710348</v>
      </c>
      <c r="F375" s="55">
        <f t="shared" si="40"/>
        <v>6.6604565526841668</v>
      </c>
      <c r="G375" s="55">
        <f t="shared" si="40"/>
        <v>14.436043070227782</v>
      </c>
      <c r="H375" s="55">
        <f t="shared" si="40"/>
        <v>5.3783187581527159</v>
      </c>
    </row>
    <row r="376" spans="1:8" ht="11.25" hidden="1" customHeight="1">
      <c r="A376" s="1202" t="s">
        <v>192</v>
      </c>
      <c r="B376" s="1203"/>
      <c r="C376" s="54">
        <f t="shared" si="40"/>
        <v>16.941629995013315</v>
      </c>
      <c r="D376" s="55">
        <f t="shared" si="40"/>
        <v>19.263076781997924</v>
      </c>
      <c r="E376" s="55">
        <f t="shared" si="40"/>
        <v>13.546162859897464</v>
      </c>
      <c r="F376" s="55">
        <f t="shared" si="40"/>
        <v>7.813876972661518</v>
      </c>
      <c r="G376" s="55">
        <f t="shared" si="40"/>
        <v>18.701546476020667</v>
      </c>
      <c r="H376" s="55">
        <f t="shared" si="40"/>
        <v>6.3499344991481763</v>
      </c>
    </row>
    <row r="377" spans="1:8" ht="11.25" hidden="1" customHeight="1">
      <c r="A377" s="1202" t="s">
        <v>193</v>
      </c>
      <c r="B377" s="1203"/>
      <c r="C377" s="54">
        <f t="shared" si="40"/>
        <v>18.10007444168329</v>
      </c>
      <c r="D377" s="55">
        <f t="shared" si="40"/>
        <v>20.087652904006916</v>
      </c>
      <c r="E377" s="55">
        <f t="shared" si="40"/>
        <v>15.352471802170626</v>
      </c>
      <c r="F377" s="55">
        <f t="shared" si="40"/>
        <v>8.6626976910243911</v>
      </c>
      <c r="G377" s="55">
        <f t="shared" si="40"/>
        <v>21.537913528930844</v>
      </c>
      <c r="H377" s="55">
        <f t="shared" si="40"/>
        <v>8.1168777874843272</v>
      </c>
    </row>
    <row r="378" spans="1:8" ht="11.25" hidden="1" customHeight="1">
      <c r="A378" s="1202" t="s">
        <v>194</v>
      </c>
      <c r="B378" s="1203"/>
      <c r="C378" s="54">
        <f t="shared" si="40"/>
        <v>17.222374988633831</v>
      </c>
      <c r="D378" s="55">
        <f t="shared" si="40"/>
        <v>18.833158983017569</v>
      </c>
      <c r="E378" s="55">
        <f t="shared" si="40"/>
        <v>15.218775831023464</v>
      </c>
      <c r="F378" s="55">
        <f t="shared" si="40"/>
        <v>9.0632338346122907</v>
      </c>
      <c r="G378" s="55">
        <f t="shared" si="40"/>
        <v>20.976006337853192</v>
      </c>
      <c r="H378" s="55">
        <f t="shared" si="40"/>
        <v>7.5714747944525982</v>
      </c>
    </row>
    <row r="379" spans="1:8" ht="11.25" hidden="1" customHeight="1">
      <c r="A379" s="1202" t="s">
        <v>195</v>
      </c>
      <c r="B379" s="1203"/>
      <c r="C379" s="54">
        <f t="shared" si="40"/>
        <v>17.698889992425947</v>
      </c>
      <c r="D379" s="55">
        <f t="shared" si="40"/>
        <v>18.46468712807166</v>
      </c>
      <c r="E379" s="55">
        <f t="shared" si="40"/>
        <v>17.406594143357054</v>
      </c>
      <c r="F379" s="55">
        <f t="shared" si="40"/>
        <v>10.872244559457855</v>
      </c>
      <c r="G379" s="55">
        <f t="shared" si="40"/>
        <v>23.619036066340243</v>
      </c>
      <c r="H379" s="55">
        <f t="shared" si="40"/>
        <v>9.0943306628207239</v>
      </c>
    </row>
    <row r="380" spans="1:8" ht="11.25" hidden="1" customHeight="1">
      <c r="A380" s="1202" t="s">
        <v>196</v>
      </c>
      <c r="B380" s="1203"/>
      <c r="C380" s="54">
        <f t="shared" si="40"/>
        <v>16.731495520830109</v>
      </c>
      <c r="D380" s="55">
        <f t="shared" si="40"/>
        <v>17.47236988213001</v>
      </c>
      <c r="E380" s="55">
        <f t="shared" si="40"/>
        <v>16.257157605835701</v>
      </c>
      <c r="F380" s="55">
        <f t="shared" si="40"/>
        <v>10.325517141401377</v>
      </c>
      <c r="G380" s="55">
        <f t="shared" si="40"/>
        <v>21.921263294009961</v>
      </c>
      <c r="H380" s="55">
        <f t="shared" si="40"/>
        <v>9.3286250848817502</v>
      </c>
    </row>
    <row r="381" spans="1:8" ht="11.25" hidden="1" customHeight="1">
      <c r="A381" s="1202" t="s">
        <v>197</v>
      </c>
      <c r="B381" s="1203"/>
      <c r="C381" s="54">
        <f t="shared" si="40"/>
        <v>15.552249183108842</v>
      </c>
      <c r="D381" s="55">
        <f t="shared" si="40"/>
        <v>16.471129751192933</v>
      </c>
      <c r="E381" s="55">
        <f t="shared" si="40"/>
        <v>14.547909913873696</v>
      </c>
      <c r="F381" s="55">
        <f t="shared" si="40"/>
        <v>8.9146417064358729</v>
      </c>
      <c r="G381" s="55">
        <f t="shared" si="40"/>
        <v>19.95319915374192</v>
      </c>
      <c r="H381" s="55">
        <f t="shared" si="40"/>
        <v>8.6169760803036297</v>
      </c>
    </row>
    <row r="382" spans="1:8" ht="11.25" hidden="1" customHeight="1">
      <c r="A382" s="1202" t="s">
        <v>198</v>
      </c>
      <c r="B382" s="1203"/>
      <c r="C382" s="54">
        <f t="shared" si="40"/>
        <v>14.960970675235757</v>
      </c>
      <c r="D382" s="55">
        <f t="shared" si="40"/>
        <v>15.990389060778099</v>
      </c>
      <c r="E382" s="55">
        <f t="shared" si="40"/>
        <v>13.889402376758312</v>
      </c>
      <c r="F382" s="55">
        <f t="shared" si="40"/>
        <v>8.5059967315419982</v>
      </c>
      <c r="G382" s="55">
        <f t="shared" si="40"/>
        <v>19.031584870409006</v>
      </c>
      <c r="H382" s="55">
        <f t="shared" si="40"/>
        <v>6.9192527419045717</v>
      </c>
    </row>
    <row r="383" spans="1:8" ht="11.25" hidden="1" customHeight="1">
      <c r="A383" s="1202" t="s">
        <v>199</v>
      </c>
      <c r="B383" s="1203"/>
      <c r="C383" s="54">
        <f t="shared" si="40"/>
        <v>14.076113559783508</v>
      </c>
      <c r="D383" s="55">
        <f t="shared" si="40"/>
        <v>14.995724675770262</v>
      </c>
      <c r="E383" s="55">
        <f t="shared" si="40"/>
        <v>13.091228372216349</v>
      </c>
      <c r="F383" s="55">
        <f t="shared" si="40"/>
        <v>8.1351393237013099</v>
      </c>
      <c r="G383" s="55">
        <f t="shared" si="40"/>
        <v>17.766227742360513</v>
      </c>
      <c r="H383" s="55">
        <f t="shared" si="40"/>
        <v>6.9858951004971885</v>
      </c>
    </row>
    <row r="384" spans="1:8" ht="11.25" hidden="1" customHeight="1">
      <c r="A384" s="50"/>
      <c r="B384" s="51"/>
      <c r="C384" s="54"/>
      <c r="D384" s="55"/>
      <c r="E384" s="55"/>
      <c r="F384" s="55"/>
      <c r="G384" s="55"/>
      <c r="H384" s="55"/>
    </row>
    <row r="385" spans="1:8" ht="11.25" hidden="1" customHeight="1">
      <c r="A385" s="37">
        <v>2011</v>
      </c>
      <c r="B385" s="45"/>
      <c r="C385" s="54"/>
      <c r="D385" s="55"/>
      <c r="E385" s="55"/>
      <c r="F385" s="55"/>
      <c r="G385" s="55"/>
      <c r="H385" s="55"/>
    </row>
    <row r="386" spans="1:8" ht="11.25" hidden="1" customHeight="1">
      <c r="A386" s="37"/>
      <c r="B386" s="45" t="s">
        <v>176</v>
      </c>
      <c r="C386" s="54">
        <f t="shared" ref="C386:H397" si="41">SUM(C148/C121*100-100)</f>
        <v>12.690609281537164</v>
      </c>
      <c r="D386" s="55">
        <f t="shared" si="41"/>
        <v>16.287147083222322</v>
      </c>
      <c r="E386" s="55">
        <f t="shared" si="41"/>
        <v>5.1721814885499384</v>
      </c>
      <c r="F386" s="55">
        <f t="shared" si="41"/>
        <v>3.6536736572277562</v>
      </c>
      <c r="G386" s="55">
        <f t="shared" si="41"/>
        <v>6.3493585344389203</v>
      </c>
      <c r="H386" s="55">
        <f t="shared" si="41"/>
        <v>5.3018682290310863</v>
      </c>
    </row>
    <row r="387" spans="1:8" ht="11.25" hidden="1" customHeight="1">
      <c r="A387" s="37"/>
      <c r="B387" s="45" t="s">
        <v>177</v>
      </c>
      <c r="C387" s="54">
        <f t="shared" si="41"/>
        <v>9.1043728955728227</v>
      </c>
      <c r="D387" s="55">
        <f t="shared" si="41"/>
        <v>10.291608849383621</v>
      </c>
      <c r="E387" s="55">
        <f t="shared" si="41"/>
        <v>5.3592180627247501</v>
      </c>
      <c r="F387" s="55">
        <f t="shared" si="41"/>
        <v>3.3115285243318056</v>
      </c>
      <c r="G387" s="55">
        <f t="shared" si="41"/>
        <v>7.0314694517750382</v>
      </c>
      <c r="H387" s="55">
        <f t="shared" si="41"/>
        <v>14.998325114379838</v>
      </c>
    </row>
    <row r="388" spans="1:8" ht="11.25" hidden="1" customHeight="1">
      <c r="A388" s="37"/>
      <c r="B388" s="45" t="s">
        <v>178</v>
      </c>
      <c r="C388" s="54">
        <f t="shared" si="41"/>
        <v>10.205037435786338</v>
      </c>
      <c r="D388" s="55">
        <f t="shared" si="41"/>
        <v>13.532549414178646</v>
      </c>
      <c r="E388" s="55">
        <f t="shared" si="41"/>
        <v>7.1837746206449253</v>
      </c>
      <c r="F388" s="55">
        <f t="shared" si="41"/>
        <v>5.4961992296461517</v>
      </c>
      <c r="G388" s="55">
        <f t="shared" si="41"/>
        <v>8.5427358999097436</v>
      </c>
      <c r="H388" s="55">
        <f t="shared" si="41"/>
        <v>-13.819164368120468</v>
      </c>
    </row>
    <row r="389" spans="1:8" ht="11.25" hidden="1" customHeight="1">
      <c r="A389" s="37"/>
      <c r="B389" s="45" t="s">
        <v>179</v>
      </c>
      <c r="C389" s="54">
        <f t="shared" si="41"/>
        <v>6.3276946837979438</v>
      </c>
      <c r="D389" s="55">
        <f t="shared" si="41"/>
        <v>6.056564584728406</v>
      </c>
      <c r="E389" s="55">
        <f t="shared" si="41"/>
        <v>9.7073245794535978</v>
      </c>
      <c r="F389" s="55">
        <f t="shared" si="41"/>
        <v>6.0255010907976185</v>
      </c>
      <c r="G389" s="55">
        <f t="shared" si="41"/>
        <v>12.876665180796181</v>
      </c>
      <c r="H389" s="55">
        <f t="shared" si="41"/>
        <v>-9.0183428656262663</v>
      </c>
    </row>
    <row r="390" spans="1:8" ht="11.25" hidden="1" customHeight="1">
      <c r="A390" s="37"/>
      <c r="B390" s="45" t="s">
        <v>180</v>
      </c>
      <c r="C390" s="54">
        <f t="shared" si="41"/>
        <v>15.686596219644784</v>
      </c>
      <c r="D390" s="55">
        <f t="shared" si="41"/>
        <v>15.317514132948702</v>
      </c>
      <c r="E390" s="55">
        <f t="shared" si="41"/>
        <v>19.049940180304304</v>
      </c>
      <c r="F390" s="55">
        <f t="shared" si="41"/>
        <v>20.57036792059705</v>
      </c>
      <c r="G390" s="55">
        <f t="shared" si="41"/>
        <v>17.794180643149744</v>
      </c>
      <c r="H390" s="55">
        <f t="shared" si="41"/>
        <v>1.4654387821355641</v>
      </c>
    </row>
    <row r="391" spans="1:8" ht="11.25" hidden="1" customHeight="1">
      <c r="A391" s="37"/>
      <c r="B391" s="45" t="s">
        <v>181</v>
      </c>
      <c r="C391" s="54">
        <f t="shared" si="41"/>
        <v>-3.8030286633308208</v>
      </c>
      <c r="D391" s="55">
        <f t="shared" si="41"/>
        <v>-2.9579404379150986</v>
      </c>
      <c r="E391" s="55">
        <f t="shared" si="41"/>
        <v>-2.5102809585388286</v>
      </c>
      <c r="F391" s="55">
        <f t="shared" si="41"/>
        <v>-4.8037233609471031</v>
      </c>
      <c r="G391" s="55">
        <f t="shared" si="41"/>
        <v>-0.51291751684331643</v>
      </c>
      <c r="H391" s="55">
        <f t="shared" si="41"/>
        <v>-22.180159702841593</v>
      </c>
    </row>
    <row r="392" spans="1:8" ht="11.25" hidden="1" customHeight="1">
      <c r="A392" s="37"/>
      <c r="B392" s="45" t="s">
        <v>182</v>
      </c>
      <c r="C392" s="54">
        <f t="shared" si="41"/>
        <v>8.217092066590908</v>
      </c>
      <c r="D392" s="55">
        <f t="shared" si="41"/>
        <v>6.1528108261737202</v>
      </c>
      <c r="E392" s="55">
        <f t="shared" si="41"/>
        <v>16.015047305744872</v>
      </c>
      <c r="F392" s="55">
        <f t="shared" si="41"/>
        <v>11.267074187068644</v>
      </c>
      <c r="G392" s="55">
        <f t="shared" si="41"/>
        <v>20.546689064982942</v>
      </c>
      <c r="H392" s="55">
        <f t="shared" si="41"/>
        <v>-5.3685076863439321</v>
      </c>
    </row>
    <row r="393" spans="1:8" ht="11.25" hidden="1" customHeight="1">
      <c r="A393" s="37"/>
      <c r="B393" s="45" t="s">
        <v>183</v>
      </c>
      <c r="C393" s="54">
        <f t="shared" si="41"/>
        <v>4.9350383980686559</v>
      </c>
      <c r="D393" s="55">
        <f t="shared" si="41"/>
        <v>4.1039383692547347</v>
      </c>
      <c r="E393" s="55">
        <f t="shared" si="41"/>
        <v>7.8070061500424117</v>
      </c>
      <c r="F393" s="55">
        <f t="shared" si="41"/>
        <v>0.88305991178006593</v>
      </c>
      <c r="G393" s="55">
        <f t="shared" si="41"/>
        <v>14.213278174112332</v>
      </c>
      <c r="H393" s="55">
        <f t="shared" si="41"/>
        <v>0.58964241741226431</v>
      </c>
    </row>
    <row r="394" spans="1:8" ht="11.25" hidden="1" customHeight="1">
      <c r="A394" s="37"/>
      <c r="B394" s="45" t="s">
        <v>184</v>
      </c>
      <c r="C394" s="54">
        <f t="shared" si="41"/>
        <v>2.5365850799187371</v>
      </c>
      <c r="D394" s="55">
        <f t="shared" si="41"/>
        <v>3.04618959806227</v>
      </c>
      <c r="E394" s="55">
        <f t="shared" si="41"/>
        <v>3.8619873939098852</v>
      </c>
      <c r="F394" s="55">
        <f t="shared" si="41"/>
        <v>-1.8129637287008507</v>
      </c>
      <c r="G394" s="55">
        <f t="shared" si="41"/>
        <v>9.291034421881335</v>
      </c>
      <c r="H394" s="55">
        <f t="shared" si="41"/>
        <v>-12.867528485682797</v>
      </c>
    </row>
    <row r="395" spans="1:8" ht="11.25" hidden="1" customHeight="1">
      <c r="A395" s="37"/>
      <c r="B395" s="45" t="s">
        <v>185</v>
      </c>
      <c r="C395" s="54">
        <f t="shared" si="41"/>
        <v>-3.6342225501366272</v>
      </c>
      <c r="D395" s="55">
        <f t="shared" si="41"/>
        <v>-2.8223208336913785</v>
      </c>
      <c r="E395" s="55">
        <f t="shared" si="41"/>
        <v>-3.4809348657436345</v>
      </c>
      <c r="F395" s="55">
        <f t="shared" si="41"/>
        <v>-9.3081690294401369</v>
      </c>
      <c r="G395" s="55">
        <f t="shared" si="41"/>
        <v>1.9649195585185453</v>
      </c>
      <c r="H395" s="55">
        <f t="shared" si="41"/>
        <v>-17.047115023705032</v>
      </c>
    </row>
    <row r="396" spans="1:8" ht="11.25" hidden="1" customHeight="1">
      <c r="A396" s="37"/>
      <c r="B396" s="45" t="s">
        <v>186</v>
      </c>
      <c r="C396" s="54">
        <f t="shared" si="41"/>
        <v>-0.57250130846814784</v>
      </c>
      <c r="D396" s="55">
        <f t="shared" si="41"/>
        <v>0.95142542366086502</v>
      </c>
      <c r="E396" s="55">
        <f t="shared" si="41"/>
        <v>-2.5025774667280132</v>
      </c>
      <c r="F396" s="55">
        <f t="shared" si="41"/>
        <v>-4.0265741885676505</v>
      </c>
      <c r="G396" s="55">
        <f t="shared" si="41"/>
        <v>-1.1825371309389254</v>
      </c>
      <c r="H396" s="55">
        <f t="shared" si="41"/>
        <v>-12.665485772897384</v>
      </c>
    </row>
    <row r="397" spans="1:8" ht="11.25" hidden="1" customHeight="1">
      <c r="A397" s="37"/>
      <c r="B397" s="45" t="s">
        <v>187</v>
      </c>
      <c r="C397" s="54">
        <f t="shared" si="41"/>
        <v>7.0650830765025319</v>
      </c>
      <c r="D397" s="55">
        <f t="shared" si="41"/>
        <v>9.4588017490305702</v>
      </c>
      <c r="E397" s="55">
        <f t="shared" si="41"/>
        <v>6.0239882817046464</v>
      </c>
      <c r="F397" s="55">
        <f t="shared" si="41"/>
        <v>4.9254371718709677</v>
      </c>
      <c r="G397" s="55">
        <f t="shared" si="41"/>
        <v>6.9145306947953742</v>
      </c>
      <c r="H397" s="55">
        <f t="shared" si="41"/>
        <v>-21.083711915748765</v>
      </c>
    </row>
    <row r="398" spans="1:8" ht="11.25" hidden="1" customHeight="1">
      <c r="A398" s="37"/>
      <c r="B398" s="45"/>
      <c r="C398" s="54"/>
      <c r="D398" s="55"/>
      <c r="E398" s="55"/>
      <c r="F398" s="55"/>
      <c r="G398" s="55"/>
      <c r="H398" s="55"/>
    </row>
    <row r="399" spans="1:8" ht="11.25" hidden="1" customHeight="1">
      <c r="A399" s="1202" t="s">
        <v>188</v>
      </c>
      <c r="B399" s="1203"/>
      <c r="C399" s="54">
        <f t="shared" ref="C399:H402" si="42">SUM(C161/C134*100-100)</f>
        <v>12.690609281537164</v>
      </c>
      <c r="D399" s="55">
        <f t="shared" si="42"/>
        <v>16.287147083222322</v>
      </c>
      <c r="E399" s="55">
        <f t="shared" si="42"/>
        <v>5.1721814885499384</v>
      </c>
      <c r="F399" s="55">
        <f t="shared" si="42"/>
        <v>3.6536736572277562</v>
      </c>
      <c r="G399" s="55">
        <f t="shared" si="42"/>
        <v>6.3493585344389203</v>
      </c>
      <c r="H399" s="55">
        <f t="shared" si="42"/>
        <v>5.3018682290310863</v>
      </c>
    </row>
    <row r="400" spans="1:8" ht="11.25" hidden="1" customHeight="1">
      <c r="A400" s="1202" t="s">
        <v>189</v>
      </c>
      <c r="B400" s="1203"/>
      <c r="C400" s="54">
        <f t="shared" si="42"/>
        <v>10.833913480994141</v>
      </c>
      <c r="D400" s="55">
        <f t="shared" si="42"/>
        <v>13.188192968768092</v>
      </c>
      <c r="E400" s="55">
        <f t="shared" si="42"/>
        <v>5.2692981760260977</v>
      </c>
      <c r="F400" s="55">
        <f t="shared" si="42"/>
        <v>3.4735435587701033</v>
      </c>
      <c r="G400" s="55">
        <f t="shared" si="42"/>
        <v>6.6996070550141269</v>
      </c>
      <c r="H400" s="55">
        <f t="shared" si="42"/>
        <v>10.35515105819627</v>
      </c>
    </row>
    <row r="401" spans="1:8" ht="11.25" hidden="1" customHeight="1">
      <c r="A401" s="1202" t="s">
        <v>190</v>
      </c>
      <c r="B401" s="1203"/>
      <c r="C401" s="54">
        <f t="shared" si="42"/>
        <v>10.597038753058911</v>
      </c>
      <c r="D401" s="55">
        <f t="shared" si="42"/>
        <v>13.315602330175551</v>
      </c>
      <c r="E401" s="55">
        <f t="shared" si="42"/>
        <v>6.0032742420394385</v>
      </c>
      <c r="F401" s="55">
        <f t="shared" si="42"/>
        <v>4.2519064226000722</v>
      </c>
      <c r="G401" s="55">
        <f t="shared" si="42"/>
        <v>7.404106699070681</v>
      </c>
      <c r="H401" s="55">
        <f t="shared" si="42"/>
        <v>-3.9626687881522571E-2</v>
      </c>
    </row>
    <row r="402" spans="1:8" ht="11.25" hidden="1" customHeight="1">
      <c r="A402" s="1202" t="s">
        <v>191</v>
      </c>
      <c r="B402" s="1203"/>
      <c r="C402" s="54">
        <f t="shared" si="42"/>
        <v>9.489936937257923</v>
      </c>
      <c r="D402" s="55">
        <f t="shared" si="42"/>
        <v>11.393925699472888</v>
      </c>
      <c r="E402" s="55">
        <f t="shared" si="42"/>
        <v>6.9181726879599381</v>
      </c>
      <c r="F402" s="55">
        <f t="shared" si="42"/>
        <v>4.7033581249610705</v>
      </c>
      <c r="G402" s="55">
        <f t="shared" si="42"/>
        <v>8.7222108908800777</v>
      </c>
      <c r="H402" s="55">
        <f t="shared" si="42"/>
        <v>-2.331626388202281</v>
      </c>
    </row>
    <row r="403" spans="1:8" ht="11.25" hidden="1" customHeight="1">
      <c r="A403" s="47"/>
      <c r="B403" s="44"/>
      <c r="C403" s="54"/>
      <c r="D403" s="55"/>
      <c r="E403" s="55"/>
      <c r="F403" s="55"/>
      <c r="G403" s="55"/>
      <c r="H403" s="55"/>
    </row>
    <row r="404" spans="1:8" ht="11.25" hidden="1" customHeight="1">
      <c r="A404" s="1202" t="str">
        <f>A166</f>
        <v>Jan. - Jun.</v>
      </c>
      <c r="B404" s="1203"/>
      <c r="C404" s="54">
        <f t="shared" ref="C404:H404" si="43">SUM(C166/C140*100-100)</f>
        <v>-7.4924949846014499</v>
      </c>
      <c r="D404" s="55">
        <f t="shared" si="43"/>
        <v>-6.674661835568557</v>
      </c>
      <c r="E404" s="55">
        <f t="shared" si="43"/>
        <v>-7.5031313073866102</v>
      </c>
      <c r="F404" s="55">
        <f t="shared" si="43"/>
        <v>-9.9082454005362592</v>
      </c>
      <c r="G404" s="55">
        <f t="shared" si="43"/>
        <v>-5.4751584883905906</v>
      </c>
      <c r="H404" s="55">
        <f t="shared" si="43"/>
        <v>-18.924558747207172</v>
      </c>
    </row>
    <row r="405" spans="1:8" ht="11.25" hidden="1" customHeight="1">
      <c r="A405" s="1202" t="s">
        <v>194</v>
      </c>
      <c r="B405" s="1203"/>
      <c r="C405" s="54">
        <f t="shared" ref="C405:H410" si="44">SUM(C167/C140*100-100)</f>
        <v>8.1127922888814368</v>
      </c>
      <c r="D405" s="55">
        <f t="shared" si="44"/>
        <v>8.958397621634262</v>
      </c>
      <c r="E405" s="55">
        <f t="shared" si="44"/>
        <v>8.4112790399210979</v>
      </c>
      <c r="F405" s="55">
        <f t="shared" si="44"/>
        <v>6.3851888521642195</v>
      </c>
      <c r="G405" s="55">
        <f t="shared" si="44"/>
        <v>10.119661956685206</v>
      </c>
      <c r="H405" s="55">
        <f t="shared" si="44"/>
        <v>-5.5011527267246976</v>
      </c>
    </row>
    <row r="406" spans="1:8" ht="11.25" hidden="1" customHeight="1">
      <c r="A406" s="1202" t="s">
        <v>195</v>
      </c>
      <c r="B406" s="1203"/>
      <c r="C406" s="54">
        <f t="shared" si="44"/>
        <v>7.7087122130409256</v>
      </c>
      <c r="D406" s="55">
        <f t="shared" si="44"/>
        <v>8.3206300331341225</v>
      </c>
      <c r="E406" s="55">
        <f t="shared" si="44"/>
        <v>8.3384888538161022</v>
      </c>
      <c r="F406" s="55">
        <f t="shared" si="44"/>
        <v>5.6931240069199447</v>
      </c>
      <c r="G406" s="55">
        <f t="shared" si="44"/>
        <v>10.594197693696671</v>
      </c>
      <c r="H406" s="55">
        <f t="shared" si="44"/>
        <v>-4.8579802367711551</v>
      </c>
    </row>
    <row r="407" spans="1:8" ht="11.25" hidden="1" customHeight="1">
      <c r="A407" s="1202" t="s">
        <v>196</v>
      </c>
      <c r="B407" s="1203"/>
      <c r="C407" s="54">
        <f t="shared" si="44"/>
        <v>7.0942771250399801</v>
      </c>
      <c r="D407" s="55">
        <f t="shared" si="44"/>
        <v>7.6846697294481743</v>
      </c>
      <c r="E407" s="55">
        <f t="shared" si="44"/>
        <v>7.8243464998341068</v>
      </c>
      <c r="F407" s="55">
        <f t="shared" si="44"/>
        <v>4.7838106085906702</v>
      </c>
      <c r="G407" s="55">
        <f t="shared" si="44"/>
        <v>10.451607271796149</v>
      </c>
      <c r="H407" s="55">
        <f t="shared" si="44"/>
        <v>-5.7884301949428902</v>
      </c>
    </row>
    <row r="408" spans="1:8" ht="11.25" hidden="1" customHeight="1">
      <c r="A408" s="1202" t="s">
        <v>197</v>
      </c>
      <c r="B408" s="1203"/>
      <c r="C408" s="54">
        <f t="shared" si="44"/>
        <v>5.9289194101532274</v>
      </c>
      <c r="D408" s="55">
        <f t="shared" si="44"/>
        <v>6.5249977293851771</v>
      </c>
      <c r="E408" s="55">
        <f t="shared" si="44"/>
        <v>6.638206791535751</v>
      </c>
      <c r="F408" s="55">
        <f t="shared" si="44"/>
        <v>3.2497452236791275</v>
      </c>
      <c r="G408" s="55">
        <f t="shared" si="44"/>
        <v>9.5903369767119955</v>
      </c>
      <c r="H408" s="55">
        <f t="shared" si="44"/>
        <v>-6.9686410896882194</v>
      </c>
    </row>
    <row r="409" spans="1:8" ht="11.25" hidden="1" customHeight="1">
      <c r="A409" s="1202" t="s">
        <v>198</v>
      </c>
      <c r="B409" s="1203"/>
      <c r="C409" s="54">
        <f t="shared" si="44"/>
        <v>5.286011784933379</v>
      </c>
      <c r="D409" s="55">
        <f t="shared" si="44"/>
        <v>5.9715837063151866</v>
      </c>
      <c r="E409" s="55">
        <f t="shared" si="44"/>
        <v>5.7309736309812678</v>
      </c>
      <c r="F409" s="55">
        <f t="shared" si="44"/>
        <v>2.5295874990436857</v>
      </c>
      <c r="G409" s="55">
        <f t="shared" si="44"/>
        <v>8.5185062864646852</v>
      </c>
      <c r="H409" s="55">
        <f t="shared" si="44"/>
        <v>-7.4855636336441052</v>
      </c>
    </row>
    <row r="410" spans="1:8" ht="11.25" hidden="1" customHeight="1">
      <c r="A410" s="1202" t="s">
        <v>199</v>
      </c>
      <c r="B410" s="1203"/>
      <c r="C410" s="54">
        <f t="shared" si="44"/>
        <v>5.4197997298464315</v>
      </c>
      <c r="D410" s="55">
        <f t="shared" si="44"/>
        <v>6.2346832316859064</v>
      </c>
      <c r="E410" s="55">
        <f t="shared" si="44"/>
        <v>5.7526762087085217</v>
      </c>
      <c r="F410" s="55">
        <f t="shared" si="44"/>
        <v>2.7007611228032857</v>
      </c>
      <c r="G410" s="55">
        <f t="shared" si="44"/>
        <v>8.3960646204985778</v>
      </c>
      <c r="H410" s="55">
        <f t="shared" si="44"/>
        <v>-8.5501611983855952</v>
      </c>
    </row>
    <row r="411" spans="1:8" ht="11.25" hidden="1" customHeight="1">
      <c r="A411" s="37"/>
      <c r="B411" s="45"/>
      <c r="C411" s="54"/>
      <c r="D411" s="55"/>
      <c r="E411" s="55"/>
      <c r="F411" s="55"/>
      <c r="G411" s="55"/>
      <c r="H411" s="55"/>
    </row>
    <row r="412" spans="1:8" ht="11.25" hidden="1" customHeight="1">
      <c r="A412" s="37">
        <v>2012</v>
      </c>
      <c r="B412" s="45"/>
      <c r="C412" s="54"/>
      <c r="D412" s="55"/>
      <c r="E412" s="55"/>
      <c r="F412" s="55"/>
      <c r="G412" s="55"/>
      <c r="H412" s="55"/>
    </row>
    <row r="413" spans="1:8" ht="11.25" hidden="1" customHeight="1">
      <c r="A413" s="37"/>
      <c r="B413" s="45" t="s">
        <v>176</v>
      </c>
      <c r="C413" s="54">
        <f>SUM(C175/C148*100-100)</f>
        <v>-0.95584597004733496</v>
      </c>
      <c r="D413" s="55">
        <f t="shared" ref="C413:H424" si="45">SUM(D175/D148*100-100)</f>
        <v>-1.8501789952773322</v>
      </c>
      <c r="E413" s="55">
        <f t="shared" si="45"/>
        <v>3.8204776847129409</v>
      </c>
      <c r="F413" s="55">
        <f t="shared" si="45"/>
        <v>7.9505234891910987</v>
      </c>
      <c r="G413" s="55">
        <f t="shared" si="45"/>
        <v>0.69993992990873721</v>
      </c>
      <c r="H413" s="55">
        <f t="shared" si="45"/>
        <v>-16.498017846828589</v>
      </c>
    </row>
    <row r="414" spans="1:8" ht="11.25" hidden="1" customHeight="1">
      <c r="A414" s="37"/>
      <c r="B414" s="45" t="s">
        <v>177</v>
      </c>
      <c r="C414" s="54">
        <f>SUM(C176/C149*100-100)</f>
        <v>0.12894810495632214</v>
      </c>
      <c r="D414" s="55">
        <f t="shared" si="45"/>
        <v>1.4710593947731212</v>
      </c>
      <c r="E414" s="55">
        <f t="shared" si="45"/>
        <v>-0.88412587746240945</v>
      </c>
      <c r="F414" s="55">
        <f t="shared" si="45"/>
        <v>4.3281319509575837</v>
      </c>
      <c r="G414" s="55">
        <f t="shared" si="45"/>
        <v>-4.9927900336286513</v>
      </c>
      <c r="H414" s="55">
        <f t="shared" si="45"/>
        <v>-13.666380785860028</v>
      </c>
    </row>
    <row r="415" spans="1:8" ht="11.25" hidden="1" customHeight="1">
      <c r="A415" s="37"/>
      <c r="B415" s="45" t="s">
        <v>178</v>
      </c>
      <c r="C415" s="54">
        <f>SUM(C177/C150*100-100)</f>
        <v>-6.3950888856771115</v>
      </c>
      <c r="D415" s="55">
        <f t="shared" si="45"/>
        <v>-5.9140601600273754</v>
      </c>
      <c r="E415" s="55">
        <f t="shared" si="45"/>
        <v>-7.3910284015174739</v>
      </c>
      <c r="F415" s="55">
        <f t="shared" si="45"/>
        <v>-4.9072629612330587</v>
      </c>
      <c r="G415" s="55">
        <f t="shared" si="45"/>
        <v>-9.335002741729113</v>
      </c>
      <c r="H415" s="55">
        <f t="shared" si="45"/>
        <v>-7.4343303874914994</v>
      </c>
    </row>
    <row r="416" spans="1:8" ht="11.25" hidden="1" customHeight="1">
      <c r="A416" s="37"/>
      <c r="B416" s="45" t="s">
        <v>179</v>
      </c>
      <c r="C416" s="54">
        <f>SUM(C178/C151*100-100)</f>
        <v>-2.0218350044832931</v>
      </c>
      <c r="D416" s="55">
        <f t="shared" si="45"/>
        <v>-3.6301905236819465</v>
      </c>
      <c r="E416" s="55">
        <f t="shared" si="45"/>
        <v>0.41029858342551506</v>
      </c>
      <c r="F416" s="55">
        <f t="shared" si="45"/>
        <v>-2.3978257436622386</v>
      </c>
      <c r="G416" s="55">
        <f t="shared" si="45"/>
        <v>2.6808348628593279</v>
      </c>
      <c r="H416" s="55">
        <f t="shared" si="45"/>
        <v>8.7996826963699988</v>
      </c>
    </row>
    <row r="417" spans="1:8" ht="11.25" hidden="1" customHeight="1">
      <c r="A417" s="37"/>
      <c r="B417" s="45" t="s">
        <v>180</v>
      </c>
      <c r="C417" s="54">
        <f t="shared" si="45"/>
        <v>-9.6594924183755495</v>
      </c>
      <c r="D417" s="55">
        <f t="shared" si="45"/>
        <v>-9.5218824197330605</v>
      </c>
      <c r="E417" s="55">
        <f t="shared" si="45"/>
        <v>-10.61421110655607</v>
      </c>
      <c r="F417" s="55">
        <f t="shared" si="45"/>
        <v>-13.775814471108234</v>
      </c>
      <c r="G417" s="55">
        <f t="shared" si="45"/>
        <v>-7.9414211169675752</v>
      </c>
      <c r="H417" s="55">
        <f t="shared" si="45"/>
        <v>-5.3913442231131086</v>
      </c>
    </row>
    <row r="418" spans="1:8" ht="11.25" hidden="1" customHeight="1">
      <c r="A418" s="37"/>
      <c r="B418" s="45" t="s">
        <v>181</v>
      </c>
      <c r="C418" s="54">
        <f t="shared" si="45"/>
        <v>1.0996339864002209</v>
      </c>
      <c r="D418" s="55">
        <f t="shared" si="45"/>
        <v>1.3651751346147591</v>
      </c>
      <c r="E418" s="55">
        <f t="shared" si="45"/>
        <v>1.0189618877356708</v>
      </c>
      <c r="F418" s="55">
        <f t="shared" si="45"/>
        <v>-2.383786689753407</v>
      </c>
      <c r="G418" s="55">
        <f t="shared" si="45"/>
        <v>3.854610332142741</v>
      </c>
      <c r="H418" s="55">
        <f t="shared" si="45"/>
        <v>-2.6991832172368646</v>
      </c>
    </row>
    <row r="419" spans="1:8" ht="11.25" hidden="1" customHeight="1">
      <c r="A419" s="37"/>
      <c r="B419" s="45" t="s">
        <v>182</v>
      </c>
      <c r="C419" s="54">
        <f t="shared" si="45"/>
        <v>-0.76392747840998254</v>
      </c>
      <c r="D419" s="55">
        <f t="shared" si="45"/>
        <v>-3.1640034674547906</v>
      </c>
      <c r="E419" s="55">
        <f t="shared" si="45"/>
        <v>5.0405914483789616</v>
      </c>
      <c r="F419" s="55">
        <f t="shared" si="45"/>
        <v>-0.74520567724188425</v>
      </c>
      <c r="G419" s="55">
        <f t="shared" si="45"/>
        <v>10.129099151194197</v>
      </c>
      <c r="H419" s="55">
        <f t="shared" si="45"/>
        <v>-1.3337602915135989</v>
      </c>
    </row>
    <row r="420" spans="1:8" ht="11.25" hidden="1" customHeight="1">
      <c r="A420" s="37"/>
      <c r="B420" s="45" t="s">
        <v>183</v>
      </c>
      <c r="C420" s="54">
        <f t="shared" si="45"/>
        <v>-4.2293618497585328</v>
      </c>
      <c r="D420" s="55">
        <f t="shared" si="45"/>
        <v>-3.5840573274859224</v>
      </c>
      <c r="E420" s="55">
        <f t="shared" si="45"/>
        <v>-4.6748986980602751</v>
      </c>
      <c r="F420" s="55">
        <f t="shared" si="45"/>
        <v>-8.5356692533461995</v>
      </c>
      <c r="G420" s="55">
        <f t="shared" si="45"/>
        <v>-1.5196955206061773</v>
      </c>
      <c r="H420" s="55">
        <f t="shared" si="45"/>
        <v>-13.042941192222543</v>
      </c>
    </row>
    <row r="421" spans="1:8" ht="11.25" hidden="1" customHeight="1">
      <c r="A421" s="37"/>
      <c r="B421" s="45" t="s">
        <v>184</v>
      </c>
      <c r="C421" s="54">
        <f t="shared" si="45"/>
        <v>-7.1849726700236687</v>
      </c>
      <c r="D421" s="55">
        <f t="shared" si="45"/>
        <v>-7.9638852127881847</v>
      </c>
      <c r="E421" s="55">
        <f t="shared" si="45"/>
        <v>-5.2442568072582247</v>
      </c>
      <c r="F421" s="55">
        <f t="shared" si="45"/>
        <v>-5.82651251266212</v>
      </c>
      <c r="G421" s="55">
        <f t="shared" si="45"/>
        <v>-4.7438250687654744</v>
      </c>
      <c r="H421" s="55">
        <f t="shared" si="45"/>
        <v>-6.739414333213162</v>
      </c>
    </row>
    <row r="422" spans="1:8" ht="11.25" hidden="1" customHeight="1">
      <c r="A422" s="37"/>
      <c r="B422" s="45" t="s">
        <v>185</v>
      </c>
      <c r="C422" s="54">
        <f t="shared" si="45"/>
        <v>7.915970536067249</v>
      </c>
      <c r="D422" s="55">
        <f t="shared" si="45"/>
        <v>3.2233706967183196</v>
      </c>
      <c r="E422" s="55">
        <f t="shared" si="45"/>
        <v>14.000998296464815</v>
      </c>
      <c r="F422" s="55">
        <f t="shared" si="45"/>
        <v>8.2947040881302172</v>
      </c>
      <c r="G422" s="55">
        <f t="shared" si="45"/>
        <v>18.744238364479514</v>
      </c>
      <c r="H422" s="55">
        <f t="shared" si="45"/>
        <v>50.912393829549586</v>
      </c>
    </row>
    <row r="423" spans="1:8" ht="11.25" hidden="1" customHeight="1">
      <c r="A423" s="37"/>
      <c r="B423" s="45" t="s">
        <v>186</v>
      </c>
      <c r="C423" s="54">
        <f t="shared" si="45"/>
        <v>-0.63601263028276378</v>
      </c>
      <c r="D423" s="55">
        <f t="shared" si="45"/>
        <v>-4.3539483984608722</v>
      </c>
      <c r="E423" s="55">
        <f t="shared" si="45"/>
        <v>2.9184247780904542</v>
      </c>
      <c r="F423" s="55">
        <f t="shared" si="45"/>
        <v>-1.1833913582350277</v>
      </c>
      <c r="G423" s="55">
        <f t="shared" si="45"/>
        <v>6.3690409749563628</v>
      </c>
      <c r="H423" s="55">
        <f t="shared" si="45"/>
        <v>43.05226657293241</v>
      </c>
    </row>
    <row r="424" spans="1:8" ht="11.25" hidden="1" customHeight="1">
      <c r="A424" s="37"/>
      <c r="B424" s="45" t="s">
        <v>627</v>
      </c>
      <c r="C424" s="54">
        <f t="shared" si="45"/>
        <v>-4.231886011252783</v>
      </c>
      <c r="D424" s="55">
        <f t="shared" si="45"/>
        <v>-12.118374952560188</v>
      </c>
      <c r="E424" s="134" t="s">
        <v>733</v>
      </c>
      <c r="F424" s="55">
        <f t="shared" si="45"/>
        <v>-3.5772163014409415</v>
      </c>
      <c r="G424" s="134" t="s">
        <v>733</v>
      </c>
      <c r="H424" s="55">
        <f t="shared" si="45"/>
        <v>9.0914014548369266</v>
      </c>
    </row>
    <row r="425" spans="1:8" ht="6" hidden="1" customHeight="1">
      <c r="A425" s="37"/>
      <c r="B425" s="45"/>
      <c r="C425" s="54"/>
      <c r="D425" s="55"/>
      <c r="E425" s="55"/>
      <c r="F425" s="55"/>
      <c r="G425" s="55"/>
      <c r="H425" s="55"/>
    </row>
    <row r="426" spans="1:8" ht="11.25" hidden="1" customHeight="1">
      <c r="A426" s="1202" t="s">
        <v>188</v>
      </c>
      <c r="B426" s="1203"/>
      <c r="C426" s="54">
        <f t="shared" ref="C426:H426" si="46">SUM(C188/C161*100-100)</f>
        <v>-0.95584597004733496</v>
      </c>
      <c r="D426" s="55">
        <f t="shared" si="46"/>
        <v>-1.8501789952773322</v>
      </c>
      <c r="E426" s="55">
        <f t="shared" si="46"/>
        <v>3.8204776847129409</v>
      </c>
      <c r="F426" s="55">
        <f t="shared" si="46"/>
        <v>7.9505234891910987</v>
      </c>
      <c r="G426" s="55">
        <f t="shared" si="46"/>
        <v>0.69993992990873721</v>
      </c>
      <c r="H426" s="55">
        <f t="shared" si="46"/>
        <v>-16.498017846828589</v>
      </c>
    </row>
    <row r="427" spans="1:8" ht="11.25" hidden="1" customHeight="1">
      <c r="A427" s="1202" t="s">
        <v>189</v>
      </c>
      <c r="B427" s="1203"/>
      <c r="C427" s="54">
        <f t="shared" ref="C427:H437" si="47">SUM(C189/C162*100-100)</f>
        <v>-0.40298155672522284</v>
      </c>
      <c r="D427" s="55">
        <f t="shared" si="47"/>
        <v>-0.17743929821973836</v>
      </c>
      <c r="E427" s="55">
        <f t="shared" si="47"/>
        <v>1.375577316799891</v>
      </c>
      <c r="F427" s="55">
        <f t="shared" si="47"/>
        <v>6.0464190060908862</v>
      </c>
      <c r="G427" s="55">
        <f t="shared" si="47"/>
        <v>-2.2322396186379052</v>
      </c>
      <c r="H427" s="55">
        <f t="shared" si="47"/>
        <v>-14.960227859801506</v>
      </c>
    </row>
    <row r="428" spans="1:8" ht="11.25" hidden="1" customHeight="1">
      <c r="A428" s="1202" t="s">
        <v>190</v>
      </c>
      <c r="B428" s="1203"/>
      <c r="C428" s="54">
        <f t="shared" si="47"/>
        <v>-2.6519906306618992</v>
      </c>
      <c r="D428" s="55">
        <f t="shared" si="47"/>
        <v>-2.3040106026429044</v>
      </c>
      <c r="E428" s="55">
        <f t="shared" si="47"/>
        <v>-2.0228118668068333</v>
      </c>
      <c r="F428" s="55">
        <f t="shared" si="47"/>
        <v>1.7808881687060989</v>
      </c>
      <c r="G428" s="55">
        <f t="shared" si="47"/>
        <v>-4.975912243635122</v>
      </c>
      <c r="H428" s="55">
        <f t="shared" si="47"/>
        <v>-12.170241034845489</v>
      </c>
    </row>
    <row r="429" spans="1:8" ht="11.25" hidden="1" customHeight="1">
      <c r="A429" s="1202" t="s">
        <v>191</v>
      </c>
      <c r="B429" s="1203"/>
      <c r="C429" s="54">
        <f t="shared" si="47"/>
        <v>-2.4933017790867922</v>
      </c>
      <c r="D429" s="55">
        <f t="shared" si="47"/>
        <v>-2.6382670154658712</v>
      </c>
      <c r="E429" s="55">
        <f t="shared" si="47"/>
        <v>-1.4061573310823832</v>
      </c>
      <c r="F429" s="55">
        <f t="shared" si="47"/>
        <v>0.7038048935247474</v>
      </c>
      <c r="G429" s="55">
        <f t="shared" si="47"/>
        <v>-3.0612616627257694</v>
      </c>
      <c r="H429" s="55">
        <f t="shared" si="47"/>
        <v>-7.1837269408488993</v>
      </c>
    </row>
    <row r="430" spans="1:8" ht="11.25" hidden="1" customHeight="1">
      <c r="A430" s="1202" t="s">
        <v>192</v>
      </c>
      <c r="B430" s="1203"/>
      <c r="C430" s="54">
        <f t="shared" si="47"/>
        <v>-4.0452812132412816</v>
      </c>
      <c r="D430" s="55">
        <f t="shared" si="47"/>
        <v>-4.1080693059851683</v>
      </c>
      <c r="E430" s="55">
        <f t="shared" si="47"/>
        <v>-3.4695663972170081</v>
      </c>
      <c r="F430" s="55">
        <f t="shared" si="47"/>
        <v>-2.6459378806782468</v>
      </c>
      <c r="G430" s="55">
        <f t="shared" si="47"/>
        <v>-4.1266018725967086</v>
      </c>
      <c r="H430" s="55">
        <f t="shared" si="47"/>
        <v>-6.7955170480837666</v>
      </c>
    </row>
    <row r="431" spans="1:8" ht="11.25" hidden="1" customHeight="1">
      <c r="A431" s="1202" t="s">
        <v>193</v>
      </c>
      <c r="B431" s="1203"/>
      <c r="C431" s="54">
        <f t="shared" si="47"/>
        <v>-3.2036347181027054</v>
      </c>
      <c r="D431" s="55">
        <f t="shared" si="47"/>
        <v>-3.2229601155513166</v>
      </c>
      <c r="E431" s="55">
        <f t="shared" si="47"/>
        <v>-2.7117303662729455</v>
      </c>
      <c r="F431" s="55">
        <f t="shared" si="47"/>
        <v>-2.6007846741583904</v>
      </c>
      <c r="G431" s="55">
        <f t="shared" si="47"/>
        <v>-2.8008915812340405</v>
      </c>
      <c r="H431" s="55">
        <f t="shared" si="47"/>
        <v>-6.1435369719261246</v>
      </c>
    </row>
    <row r="432" spans="1:8" ht="11.25" hidden="1" customHeight="1">
      <c r="A432" s="1202" t="s">
        <v>194</v>
      </c>
      <c r="B432" s="1203"/>
      <c r="C432" s="54">
        <f t="shared" si="47"/>
        <v>-2.8514809023278644</v>
      </c>
      <c r="D432" s="55">
        <f t="shared" si="47"/>
        <v>-3.2145011733751261</v>
      </c>
      <c r="E432" s="55">
        <f t="shared" si="47"/>
        <v>-1.5737156541937338</v>
      </c>
      <c r="F432" s="55">
        <f t="shared" si="47"/>
        <v>-2.3165932870568753</v>
      </c>
      <c r="G432" s="55">
        <f t="shared" si="47"/>
        <v>-0.96978458139574286</v>
      </c>
      <c r="H432" s="55">
        <f t="shared" si="47"/>
        <v>-5.4603160955664549</v>
      </c>
    </row>
    <row r="433" spans="1:8" ht="11.25" hidden="1" customHeight="1">
      <c r="A433" s="1202" t="s">
        <v>195</v>
      </c>
      <c r="B433" s="1203"/>
      <c r="C433" s="54">
        <f t="shared" si="47"/>
        <v>-3.0221789544251294</v>
      </c>
      <c r="D433" s="55">
        <f t="shared" si="47"/>
        <v>-3.2611625992347228</v>
      </c>
      <c r="E433" s="55">
        <f t="shared" si="47"/>
        <v>-1.9454488386276978</v>
      </c>
      <c r="F433" s="55">
        <f t="shared" si="47"/>
        <v>-3.0632369765118028</v>
      </c>
      <c r="G433" s="55">
        <f t="shared" si="47"/>
        <v>-1.0356167881962648</v>
      </c>
      <c r="H433" s="55">
        <f t="shared" si="47"/>
        <v>-6.3068686976037043</v>
      </c>
    </row>
    <row r="434" spans="1:8" ht="11.25" hidden="1" customHeight="1">
      <c r="A434" s="1202" t="s">
        <v>196</v>
      </c>
      <c r="B434" s="1203"/>
      <c r="C434" s="54">
        <f t="shared" si="47"/>
        <v>-3.4956618480236301</v>
      </c>
      <c r="D434" s="55">
        <f t="shared" si="47"/>
        <v>-3.8037641563384454</v>
      </c>
      <c r="E434" s="55">
        <f t="shared" si="47"/>
        <v>-2.3104056554600305</v>
      </c>
      <c r="F434" s="55">
        <f t="shared" si="47"/>
        <v>-3.3769150118258864</v>
      </c>
      <c r="G434" s="55">
        <f t="shared" si="47"/>
        <v>-1.4371006921466005</v>
      </c>
      <c r="H434" s="55">
        <f t="shared" si="47"/>
        <v>-6.3533408433837764</v>
      </c>
    </row>
    <row r="435" spans="1:8" ht="11.25" hidden="1" customHeight="1">
      <c r="A435" s="1202" t="s">
        <v>197</v>
      </c>
      <c r="B435" s="1203"/>
      <c r="C435" s="54">
        <f t="shared" si="47"/>
        <v>-2.3680066569185954</v>
      </c>
      <c r="D435" s="55">
        <f t="shared" si="47"/>
        <v>-3.0962256078429675</v>
      </c>
      <c r="E435" s="55">
        <f t="shared" si="47"/>
        <v>-0.76142467240056533</v>
      </c>
      <c r="F435" s="55">
        <f t="shared" si="47"/>
        <v>-2.2608688690924197</v>
      </c>
      <c r="G435" s="55">
        <f t="shared" si="47"/>
        <v>0.46849053438255339</v>
      </c>
      <c r="H435" s="55">
        <f t="shared" si="47"/>
        <v>-1.0006898860950599</v>
      </c>
    </row>
    <row r="436" spans="1:8" ht="11.25" hidden="1" customHeight="1">
      <c r="A436" s="1202" t="s">
        <v>198</v>
      </c>
      <c r="B436" s="1203"/>
      <c r="C436" s="54">
        <f t="shared" si="47"/>
        <v>-2.2062647590988576</v>
      </c>
      <c r="D436" s="55">
        <f t="shared" si="47"/>
        <v>-3.2151920521324371</v>
      </c>
      <c r="E436" s="55">
        <f t="shared" si="47"/>
        <v>-0.42463682539928982</v>
      </c>
      <c r="F436" s="55">
        <f t="shared" si="47"/>
        <v>-2.1610469603894273</v>
      </c>
      <c r="G436" s="55">
        <f t="shared" si="47"/>
        <v>1.003075847212088</v>
      </c>
      <c r="H436" s="55">
        <f t="shared" si="47"/>
        <v>2.7727944829932198</v>
      </c>
    </row>
    <row r="437" spans="1:8" ht="11.25" hidden="1" customHeight="1">
      <c r="A437" s="1202" t="s">
        <v>199</v>
      </c>
      <c r="B437" s="1203"/>
      <c r="C437" s="54">
        <f t="shared" si="47"/>
        <v>-2.3609708980286257</v>
      </c>
      <c r="D437" s="55">
        <f t="shared" si="47"/>
        <v>-3.907294872787844</v>
      </c>
      <c r="E437" s="55">
        <f t="shared" si="47"/>
        <v>0.69472483649266792</v>
      </c>
      <c r="F437" s="55">
        <f t="shared" si="47"/>
        <v>-2.2644181687909111</v>
      </c>
      <c r="G437" s="55">
        <f t="shared" si="47"/>
        <v>3.1223674471186058</v>
      </c>
      <c r="H437" s="55">
        <f t="shared" si="47"/>
        <v>3.199679334185987</v>
      </c>
    </row>
    <row r="438" spans="1:8" ht="11.25" hidden="1" customHeight="1">
      <c r="A438" s="50"/>
      <c r="B438" s="51"/>
      <c r="C438" s="54"/>
      <c r="D438" s="55"/>
      <c r="E438" s="55"/>
      <c r="F438" s="55"/>
      <c r="G438" s="55"/>
      <c r="H438" s="55"/>
    </row>
    <row r="439" spans="1:8" ht="11.25" customHeight="1">
      <c r="A439" s="37" t="s">
        <v>1064</v>
      </c>
      <c r="B439" s="45"/>
      <c r="C439" s="54"/>
      <c r="D439" s="55"/>
      <c r="E439" s="55"/>
      <c r="F439" s="55"/>
      <c r="G439" s="55"/>
      <c r="H439" s="55"/>
    </row>
    <row r="440" spans="1:8" ht="11.25" hidden="1" customHeight="1">
      <c r="A440" s="37"/>
      <c r="B440" s="45" t="s">
        <v>176</v>
      </c>
      <c r="C440" s="54">
        <f t="shared" ref="C440:H451" si="48">SUM(C202/C175*100-100)</f>
        <v>3.4810393206191605</v>
      </c>
      <c r="D440" s="55">
        <f t="shared" si="48"/>
        <v>1.7772852069999345</v>
      </c>
      <c r="E440" s="134" t="s">
        <v>733</v>
      </c>
      <c r="F440" s="55">
        <f t="shared" si="48"/>
        <v>1.6663219886265068</v>
      </c>
      <c r="G440" s="134" t="s">
        <v>733</v>
      </c>
      <c r="H440" s="55">
        <f t="shared" si="48"/>
        <v>4.8198803400860726</v>
      </c>
    </row>
    <row r="441" spans="1:8" ht="11.25" hidden="1" customHeight="1">
      <c r="A441" s="37"/>
      <c r="B441" s="45" t="s">
        <v>177</v>
      </c>
      <c r="C441" s="54">
        <f t="shared" si="48"/>
        <v>-1.4309036470445733</v>
      </c>
      <c r="D441" s="55">
        <f t="shared" si="48"/>
        <v>-5.4428201384093597</v>
      </c>
      <c r="E441" s="134" t="s">
        <v>733</v>
      </c>
      <c r="F441" s="55">
        <f t="shared" si="48"/>
        <v>-4.0150323009241333</v>
      </c>
      <c r="G441" s="134" t="s">
        <v>733</v>
      </c>
      <c r="H441" s="55">
        <f t="shared" si="48"/>
        <v>-3.839941369463773</v>
      </c>
    </row>
    <row r="442" spans="1:8" ht="11.25" hidden="1" customHeight="1">
      <c r="A442" s="37"/>
      <c r="B442" s="45" t="s">
        <v>178</v>
      </c>
      <c r="C442" s="54">
        <f t="shared" si="48"/>
        <v>-6.5308182763105265</v>
      </c>
      <c r="D442" s="55">
        <f t="shared" si="48"/>
        <v>-8.2286525087175022</v>
      </c>
      <c r="E442" s="134" t="s">
        <v>733</v>
      </c>
      <c r="F442" s="55">
        <f t="shared" si="48"/>
        <v>-12.086826915685705</v>
      </c>
      <c r="G442" s="134" t="s">
        <v>733</v>
      </c>
      <c r="H442" s="55">
        <f t="shared" si="48"/>
        <v>-6.0513013341989677</v>
      </c>
    </row>
    <row r="443" spans="1:8" ht="11.25" hidden="1" customHeight="1">
      <c r="A443" s="37"/>
      <c r="B443" s="45" t="s">
        <v>179</v>
      </c>
      <c r="C443" s="54">
        <f t="shared" si="48"/>
        <v>2.5625517881171902</v>
      </c>
      <c r="D443" s="55">
        <f t="shared" si="48"/>
        <v>2.8137335497997924</v>
      </c>
      <c r="E443" s="134" t="s">
        <v>733</v>
      </c>
      <c r="F443" s="55">
        <f t="shared" si="48"/>
        <v>0.3690695315728334</v>
      </c>
      <c r="G443" s="134" t="s">
        <v>733</v>
      </c>
      <c r="H443" s="55">
        <f t="shared" si="48"/>
        <v>-13.29680405979812</v>
      </c>
    </row>
    <row r="444" spans="1:8" ht="11.25" hidden="1" customHeight="1">
      <c r="A444" s="37"/>
      <c r="B444" s="45" t="s">
        <v>180</v>
      </c>
      <c r="C444" s="54">
        <f t="shared" si="48"/>
        <v>0.64297193838001476</v>
      </c>
      <c r="D444" s="55">
        <f t="shared" si="48"/>
        <v>-1.2683890231205481</v>
      </c>
      <c r="E444" s="134" t="s">
        <v>733</v>
      </c>
      <c r="F444" s="55">
        <f t="shared" si="48"/>
        <v>-1.3161762219496609E-2</v>
      </c>
      <c r="G444" s="134" t="s">
        <v>733</v>
      </c>
      <c r="H444" s="55">
        <f t="shared" si="48"/>
        <v>-7.616140133394623</v>
      </c>
    </row>
    <row r="445" spans="1:8" ht="11.25" hidden="1" customHeight="1">
      <c r="A445" s="37"/>
      <c r="B445" s="45" t="s">
        <v>181</v>
      </c>
      <c r="C445" s="54">
        <f t="shared" si="48"/>
        <v>-0.93370254302382705</v>
      </c>
      <c r="D445" s="55">
        <f t="shared" si="48"/>
        <v>-3.1951349275082208</v>
      </c>
      <c r="E445" s="134" t="s">
        <v>733</v>
      </c>
      <c r="F445" s="55">
        <f t="shared" si="48"/>
        <v>-0.42459547586904023</v>
      </c>
      <c r="G445" s="134" t="s">
        <v>733</v>
      </c>
      <c r="H445" s="55">
        <f t="shared" si="48"/>
        <v>26.557018081394858</v>
      </c>
    </row>
    <row r="446" spans="1:8" ht="11.25" hidden="1" customHeight="1">
      <c r="A446" s="37"/>
      <c r="B446" s="45" t="s">
        <v>182</v>
      </c>
      <c r="C446" s="54">
        <f t="shared" si="48"/>
        <v>3.5491711512097197</v>
      </c>
      <c r="D446" s="55">
        <f t="shared" si="48"/>
        <v>2.2658537506232932</v>
      </c>
      <c r="E446" s="134" t="s">
        <v>733</v>
      </c>
      <c r="F446" s="55">
        <f t="shared" si="48"/>
        <v>-2.146385557446763</v>
      </c>
      <c r="G446" s="134" t="s">
        <v>733</v>
      </c>
      <c r="H446" s="55">
        <f t="shared" si="48"/>
        <v>27.321229809709919</v>
      </c>
    </row>
    <row r="447" spans="1:8" ht="11.25" hidden="1" customHeight="1">
      <c r="A447" s="37"/>
      <c r="B447" s="45" t="s">
        <v>183</v>
      </c>
      <c r="C447" s="54">
        <f t="shared" si="48"/>
        <v>0.74906403543558042</v>
      </c>
      <c r="D447" s="55">
        <f t="shared" si="48"/>
        <v>-2.3081034929020348</v>
      </c>
      <c r="E447" s="134" t="s">
        <v>733</v>
      </c>
      <c r="F447" s="55">
        <f t="shared" si="48"/>
        <v>6.6030053563403328</v>
      </c>
      <c r="G447" s="134" t="s">
        <v>733</v>
      </c>
      <c r="H447" s="55">
        <f t="shared" si="48"/>
        <v>27.422737147858129</v>
      </c>
    </row>
    <row r="448" spans="1:8" ht="11.25" hidden="1" customHeight="1">
      <c r="A448" s="37"/>
      <c r="B448" s="45" t="s">
        <v>184</v>
      </c>
      <c r="C448" s="54">
        <f t="shared" si="48"/>
        <v>1.8602408412522635</v>
      </c>
      <c r="D448" s="55">
        <f t="shared" si="48"/>
        <v>-1.8207444225652409</v>
      </c>
      <c r="E448" s="134" t="s">
        <v>733</v>
      </c>
      <c r="F448" s="55">
        <f t="shared" si="48"/>
        <v>-3.0640273759269405</v>
      </c>
      <c r="G448" s="134" t="s">
        <v>733</v>
      </c>
      <c r="H448" s="55">
        <f t="shared" si="48"/>
        <v>31.526452881020447</v>
      </c>
    </row>
    <row r="449" spans="1:8" ht="11.25" customHeight="1">
      <c r="A449" s="37"/>
      <c r="B449" s="45" t="s">
        <v>185</v>
      </c>
      <c r="C449" s="54">
        <f t="shared" si="48"/>
        <v>1.2342198238128503</v>
      </c>
      <c r="D449" s="55">
        <f t="shared" si="48"/>
        <v>-0.73732521912215532</v>
      </c>
      <c r="E449" s="134" t="s">
        <v>733</v>
      </c>
      <c r="F449" s="55">
        <f t="shared" si="48"/>
        <v>4.3379438389031293</v>
      </c>
      <c r="G449" s="134" t="s">
        <v>733</v>
      </c>
      <c r="H449" s="55">
        <f t="shared" si="48"/>
        <v>-10.890829491405029</v>
      </c>
    </row>
    <row r="450" spans="1:8" ht="11.25" customHeight="1">
      <c r="A450" s="37"/>
      <c r="B450" s="45" t="s">
        <v>186</v>
      </c>
      <c r="C450" s="54">
        <f t="shared" si="48"/>
        <v>2.5550449592226983</v>
      </c>
      <c r="D450" s="55">
        <f t="shared" si="48"/>
        <v>3.1065583618528763</v>
      </c>
      <c r="E450" s="134" t="s">
        <v>733</v>
      </c>
      <c r="F450" s="55">
        <f t="shared" si="48"/>
        <v>2.3389497321497856</v>
      </c>
      <c r="G450" s="134" t="s">
        <v>733</v>
      </c>
      <c r="H450" s="55">
        <f t="shared" si="48"/>
        <v>-15.147744529015554</v>
      </c>
    </row>
    <row r="451" spans="1:8" ht="11.25" customHeight="1">
      <c r="A451" s="37"/>
      <c r="B451" s="45" t="s">
        <v>187</v>
      </c>
      <c r="C451" s="54">
        <f t="shared" si="48"/>
        <v>0.87140126513749294</v>
      </c>
      <c r="D451" s="55">
        <f t="shared" si="48"/>
        <v>6.5035522054729427</v>
      </c>
      <c r="E451" s="134" t="s">
        <v>733</v>
      </c>
      <c r="F451" s="55">
        <f t="shared" si="48"/>
        <v>-5.9153652924351121</v>
      </c>
      <c r="G451" s="134" t="s">
        <v>733</v>
      </c>
      <c r="H451" s="55">
        <f t="shared" si="48"/>
        <v>9.5538768027310965</v>
      </c>
    </row>
    <row r="452" spans="1:8" ht="6" customHeight="1">
      <c r="A452" s="37"/>
      <c r="B452" s="45"/>
      <c r="C452" s="54"/>
      <c r="D452" s="55"/>
      <c r="E452" s="55"/>
      <c r="F452" s="55"/>
      <c r="G452" s="55"/>
      <c r="H452" s="55"/>
    </row>
    <row r="453" spans="1:8" ht="11.25" customHeight="1">
      <c r="A453" s="1014" t="s">
        <v>1071</v>
      </c>
      <c r="B453" s="45"/>
      <c r="C453" s="54"/>
      <c r="D453" s="55"/>
      <c r="E453" s="55"/>
      <c r="F453" s="55"/>
      <c r="G453" s="55"/>
      <c r="H453" s="55"/>
    </row>
    <row r="454" spans="1:8" ht="11.25" customHeight="1">
      <c r="A454" s="37"/>
      <c r="B454" s="45" t="s">
        <v>176</v>
      </c>
      <c r="C454" s="54">
        <f t="shared" ref="C454:H465" si="49">SUM(C229/C202*100-100)</f>
        <v>3.3701908358154498</v>
      </c>
      <c r="D454" s="55">
        <f t="shared" si="49"/>
        <v>0.41759209182339418</v>
      </c>
      <c r="E454" s="55">
        <f t="shared" si="49"/>
        <v>6.1418117422852703</v>
      </c>
      <c r="F454" s="55">
        <f t="shared" si="49"/>
        <v>1.3507362359342494</v>
      </c>
      <c r="G454" s="55">
        <f t="shared" si="49"/>
        <v>9.6515981482505993</v>
      </c>
      <c r="H454" s="55">
        <f t="shared" si="49"/>
        <v>38.589391950283357</v>
      </c>
    </row>
    <row r="455" spans="1:8" ht="11.25" customHeight="1">
      <c r="A455" s="37"/>
      <c r="B455" s="45" t="s">
        <v>177</v>
      </c>
      <c r="C455" s="54">
        <f t="shared" si="49"/>
        <v>1.9027496626501375</v>
      </c>
      <c r="D455" s="55">
        <f t="shared" si="49"/>
        <v>-1.583561083096825</v>
      </c>
      <c r="E455" s="55">
        <f t="shared" si="49"/>
        <v>6.0019527573087714</v>
      </c>
      <c r="F455" s="55">
        <f t="shared" si="49"/>
        <v>7.3828551314377222</v>
      </c>
      <c r="G455" s="55">
        <f t="shared" si="49"/>
        <v>5.050550341746046</v>
      </c>
      <c r="H455" s="55">
        <f t="shared" si="49"/>
        <v>29.729801752762086</v>
      </c>
    </row>
    <row r="456" spans="1:8" ht="11.25" customHeight="1">
      <c r="A456" s="37"/>
      <c r="B456" s="45" t="s">
        <v>178</v>
      </c>
      <c r="C456" s="54">
        <f t="shared" si="49"/>
        <v>7.769984632828411</v>
      </c>
      <c r="D456" s="55">
        <f t="shared" si="49"/>
        <v>3.7111384800005283</v>
      </c>
      <c r="E456" s="55">
        <f t="shared" si="49"/>
        <v>12.948951332510859</v>
      </c>
      <c r="F456" s="55">
        <f t="shared" si="49"/>
        <v>17.091016565303761</v>
      </c>
      <c r="G456" s="55">
        <f t="shared" si="49"/>
        <v>10.113545161150313</v>
      </c>
      <c r="H456" s="55">
        <f t="shared" si="49"/>
        <v>36.133059838467119</v>
      </c>
    </row>
    <row r="457" spans="1:8" ht="11.25" customHeight="1">
      <c r="A457" s="37"/>
      <c r="B457" s="45" t="s">
        <v>179</v>
      </c>
      <c r="C457" s="54">
        <f t="shared" si="49"/>
        <v>1.4821323223554543</v>
      </c>
      <c r="D457" s="55">
        <f t="shared" si="49"/>
        <v>-2.626557012853624</v>
      </c>
      <c r="E457" s="55">
        <f t="shared" si="49"/>
        <v>6.7850200606446549</v>
      </c>
      <c r="F457" s="55">
        <f t="shared" si="49"/>
        <v>7.0337196697405062</v>
      </c>
      <c r="G457" s="55">
        <f t="shared" si="49"/>
        <v>6.6067107857719094</v>
      </c>
      <c r="H457" s="55">
        <f t="shared" si="49"/>
        <v>34.864592922437964</v>
      </c>
    </row>
    <row r="458" spans="1:8" ht="11.25" customHeight="1">
      <c r="A458" s="37"/>
      <c r="B458" s="45" t="s">
        <v>180</v>
      </c>
      <c r="C458" s="54">
        <f t="shared" si="49"/>
        <v>2.1964760350346353</v>
      </c>
      <c r="D458" s="55">
        <f t="shared" si="49"/>
        <v>-0.4112762934327634</v>
      </c>
      <c r="E458" s="55">
        <f t="shared" si="49"/>
        <v>3.4364911440617334</v>
      </c>
      <c r="F458" s="55">
        <f t="shared" si="49"/>
        <v>4.251106409945578</v>
      </c>
      <c r="G458" s="55">
        <f t="shared" si="49"/>
        <v>2.8587438258000759</v>
      </c>
      <c r="H458" s="55">
        <f t="shared" si="49"/>
        <v>35.441788218609872</v>
      </c>
    </row>
    <row r="459" spans="1:8" ht="11.25" customHeight="1">
      <c r="A459" s="37"/>
      <c r="B459" s="45" t="s">
        <v>181</v>
      </c>
      <c r="C459" s="54">
        <f t="shared" si="49"/>
        <v>-7.5150572962712516</v>
      </c>
      <c r="D459" s="55">
        <f t="shared" si="49"/>
        <v>-9.488248381007665</v>
      </c>
      <c r="E459" s="55">
        <f t="shared" si="49"/>
        <v>-4.2838463181243753</v>
      </c>
      <c r="F459" s="55">
        <f t="shared" si="49"/>
        <v>-3.7615410130361369</v>
      </c>
      <c r="G459" s="55">
        <f t="shared" si="49"/>
        <v>-4.6855252976936157</v>
      </c>
      <c r="H459" s="55">
        <f t="shared" si="49"/>
        <v>-0.37612721957668782</v>
      </c>
    </row>
    <row r="460" spans="1:8" ht="11.25" customHeight="1">
      <c r="A460" s="37"/>
      <c r="B460" s="45" t="s">
        <v>182</v>
      </c>
      <c r="C460" s="54">
        <f t="shared" si="49"/>
        <v>-0.37840362048461884</v>
      </c>
      <c r="D460" s="55">
        <f t="shared" si="49"/>
        <v>-1.015518199921047</v>
      </c>
      <c r="E460" s="55">
        <f t="shared" si="49"/>
        <v>0.25901627829456686</v>
      </c>
      <c r="F460" s="55">
        <f t="shared" si="49"/>
        <v>2.1792109156641999</v>
      </c>
      <c r="G460" s="55">
        <f t="shared" si="49"/>
        <v>-1.1313932001680627</v>
      </c>
      <c r="H460" s="55">
        <f t="shared" si="49"/>
        <v>4.0657543647042189</v>
      </c>
    </row>
    <row r="461" spans="1:8" ht="11.25" customHeight="1">
      <c r="A461" s="37"/>
      <c r="B461" s="45" t="s">
        <v>183</v>
      </c>
      <c r="C461" s="54">
        <f t="shared" si="49"/>
        <v>-4.093045743407572</v>
      </c>
      <c r="D461" s="55">
        <f t="shared" si="49"/>
        <v>-4.8438156153671912</v>
      </c>
      <c r="E461" s="55">
        <f t="shared" si="49"/>
        <v>-3.7037925575391029</v>
      </c>
      <c r="F461" s="55">
        <f t="shared" si="49"/>
        <v>-2.5653784365167809</v>
      </c>
      <c r="G461" s="55">
        <f t="shared" si="49"/>
        <v>-4.5858474506617313</v>
      </c>
      <c r="H461" s="55">
        <f t="shared" si="49"/>
        <v>5.2561169082765815</v>
      </c>
    </row>
    <row r="462" spans="1:8" ht="11.25" customHeight="1">
      <c r="A462" s="37"/>
      <c r="B462" s="45" t="s">
        <v>184</v>
      </c>
      <c r="C462" s="54">
        <f t="shared" si="49"/>
        <v>2.9679921277076033</v>
      </c>
      <c r="D462" s="55">
        <f t="shared" si="49"/>
        <v>2.0152719587550649</v>
      </c>
      <c r="E462" s="55">
        <f t="shared" si="49"/>
        <v>4.5507848734191754</v>
      </c>
      <c r="F462" s="55">
        <f t="shared" si="49"/>
        <v>11.121168067065824</v>
      </c>
      <c r="G462" s="55">
        <f t="shared" si="49"/>
        <v>-0.14369918397018466</v>
      </c>
      <c r="H462" s="55">
        <f t="shared" si="49"/>
        <v>6.4360781444928534</v>
      </c>
    </row>
    <row r="463" spans="1:8" ht="11.25" customHeight="1">
      <c r="A463" s="37"/>
      <c r="B463" s="45" t="s">
        <v>185</v>
      </c>
      <c r="C463" s="54">
        <f t="shared" si="49"/>
        <v>-6.7332538595527751</v>
      </c>
      <c r="D463" s="55">
        <f t="shared" si="49"/>
        <v>-6.3682575664733037</v>
      </c>
      <c r="E463" s="55">
        <f t="shared" si="49"/>
        <v>-8.9875038754978078</v>
      </c>
      <c r="F463" s="55">
        <f t="shared" si="49"/>
        <v>-5.278811680198757</v>
      </c>
      <c r="G463" s="55">
        <f t="shared" si="49"/>
        <v>-11.623987119405328</v>
      </c>
      <c r="H463" s="55">
        <f t="shared" si="49"/>
        <v>2.4291445194789816</v>
      </c>
    </row>
    <row r="464" spans="1:8" ht="11.25" hidden="1" customHeight="1">
      <c r="A464" s="37"/>
      <c r="B464" s="45" t="s">
        <v>186</v>
      </c>
      <c r="C464" s="54">
        <f t="shared" si="49"/>
        <v>-100</v>
      </c>
      <c r="D464" s="55">
        <f t="shared" si="49"/>
        <v>-100</v>
      </c>
      <c r="E464" s="55">
        <f t="shared" si="49"/>
        <v>-100</v>
      </c>
      <c r="F464" s="55">
        <f t="shared" si="49"/>
        <v>-100</v>
      </c>
      <c r="G464" s="55">
        <f t="shared" si="49"/>
        <v>-100</v>
      </c>
      <c r="H464" s="55">
        <f t="shared" si="49"/>
        <v>-100</v>
      </c>
    </row>
    <row r="465" spans="1:8" ht="11.25" hidden="1" customHeight="1">
      <c r="A465" s="37"/>
      <c r="B465" s="45" t="s">
        <v>187</v>
      </c>
      <c r="C465" s="54">
        <f t="shared" si="49"/>
        <v>-100</v>
      </c>
      <c r="D465" s="55">
        <f t="shared" si="49"/>
        <v>-100</v>
      </c>
      <c r="E465" s="55">
        <f t="shared" si="49"/>
        <v>-100</v>
      </c>
      <c r="F465" s="55">
        <f t="shared" si="49"/>
        <v>-100</v>
      </c>
      <c r="G465" s="55">
        <f t="shared" si="49"/>
        <v>-100</v>
      </c>
      <c r="H465" s="55">
        <f t="shared" si="49"/>
        <v>-100</v>
      </c>
    </row>
    <row r="466" spans="1:8" ht="11.25" customHeight="1">
      <c r="A466" s="37"/>
      <c r="B466" s="45"/>
      <c r="C466" s="54"/>
      <c r="D466" s="55"/>
      <c r="E466" s="55"/>
      <c r="F466" s="55"/>
      <c r="G466" s="55"/>
      <c r="H466" s="55"/>
    </row>
    <row r="467" spans="1:8" ht="11.25" hidden="1" customHeight="1">
      <c r="A467" s="1202" t="s">
        <v>188</v>
      </c>
      <c r="B467" s="1203"/>
      <c r="C467" s="54">
        <f t="shared" ref="C467:H478" si="50">SUM(C242/C215*100-100)</f>
        <v>3.3701908358154498</v>
      </c>
      <c r="D467" s="55">
        <f t="shared" si="50"/>
        <v>0.41759209182339418</v>
      </c>
      <c r="E467" s="55">
        <f t="shared" si="50"/>
        <v>6.1418117422852703</v>
      </c>
      <c r="F467" s="55">
        <f t="shared" si="50"/>
        <v>1.3507362359342494</v>
      </c>
      <c r="G467" s="55">
        <f t="shared" si="50"/>
        <v>9.6515981482505993</v>
      </c>
      <c r="H467" s="55">
        <f t="shared" si="50"/>
        <v>38.589391950283357</v>
      </c>
    </row>
    <row r="468" spans="1:8" ht="11.25" hidden="1" customHeight="1">
      <c r="A468" s="1202" t="s">
        <v>189</v>
      </c>
      <c r="B468" s="1203"/>
      <c r="C468" s="54">
        <f t="shared" si="50"/>
        <v>2.6361532840298594</v>
      </c>
      <c r="D468" s="55">
        <f t="shared" si="50"/>
        <v>-0.57012486398461704</v>
      </c>
      <c r="E468" s="55">
        <f t="shared" si="50"/>
        <v>6.0702420609611352</v>
      </c>
      <c r="F468" s="55">
        <f t="shared" si="50"/>
        <v>4.3834553971001071</v>
      </c>
      <c r="G468" s="55">
        <f t="shared" si="50"/>
        <v>7.2678281336924613</v>
      </c>
      <c r="H468" s="55">
        <f t="shared" si="50"/>
        <v>33.894468281408507</v>
      </c>
    </row>
    <row r="469" spans="1:8" ht="11.25" hidden="1" customHeight="1">
      <c r="A469" s="1202" t="s">
        <v>190</v>
      </c>
      <c r="B469" s="1203"/>
      <c r="C469" s="54">
        <f t="shared" si="50"/>
        <v>4.3986138059396183</v>
      </c>
      <c r="D469" s="55">
        <f t="shared" si="50"/>
        <v>0.89359153696835847</v>
      </c>
      <c r="E469" s="55">
        <f t="shared" si="50"/>
        <v>8.4244307980308122</v>
      </c>
      <c r="F469" s="55">
        <f t="shared" si="50"/>
        <v>8.6712280979238869</v>
      </c>
      <c r="G469" s="55">
        <f t="shared" si="50"/>
        <v>8.2513796097007202</v>
      </c>
      <c r="H469" s="55">
        <f t="shared" si="50"/>
        <v>34.735836367594715</v>
      </c>
    </row>
    <row r="470" spans="1:8" ht="11.25" hidden="1" customHeight="1">
      <c r="A470" s="1202" t="s">
        <v>191</v>
      </c>
      <c r="B470" s="1203"/>
      <c r="C470" s="54">
        <f t="shared" si="50"/>
        <v>3.6367429742186914</v>
      </c>
      <c r="D470" s="55">
        <f t="shared" si="50"/>
        <v>-3.179093116730769E-2</v>
      </c>
      <c r="E470" s="55">
        <f t="shared" si="50"/>
        <v>8.0011715009285211</v>
      </c>
      <c r="F470" s="55">
        <f t="shared" si="50"/>
        <v>8.2443634026193564</v>
      </c>
      <c r="G470" s="55">
        <f t="shared" si="50"/>
        <v>7.8296644362127381</v>
      </c>
      <c r="H470" s="55">
        <f t="shared" si="50"/>
        <v>34.768727506910324</v>
      </c>
    </row>
    <row r="471" spans="1:8" ht="11.25" hidden="1" customHeight="1">
      <c r="A471" s="1202" t="s">
        <v>192</v>
      </c>
      <c r="B471" s="1203"/>
      <c r="C471" s="54">
        <f t="shared" si="50"/>
        <v>3.3400361151983731</v>
      </c>
      <c r="D471" s="55">
        <f t="shared" si="50"/>
        <v>-0.10896914202739083</v>
      </c>
      <c r="E471" s="55">
        <f t="shared" si="50"/>
        <v>7.0392627000323387</v>
      </c>
      <c r="F471" s="55">
        <f t="shared" si="50"/>
        <v>7.4006708675218107</v>
      </c>
      <c r="G471" s="55">
        <f t="shared" si="50"/>
        <v>6.7840819698915311</v>
      </c>
      <c r="H471" s="55">
        <f t="shared" si="50"/>
        <v>34.913972708204682</v>
      </c>
    </row>
    <row r="472" spans="1:8" ht="11.25" hidden="1" customHeight="1">
      <c r="A472" s="1202" t="s">
        <v>193</v>
      </c>
      <c r="B472" s="1203"/>
      <c r="C472" s="54">
        <f t="shared" si="50"/>
        <v>1.4937638536596864</v>
      </c>
      <c r="D472" s="55">
        <f t="shared" si="50"/>
        <v>-1.6841393886304843</v>
      </c>
      <c r="E472" s="55">
        <f t="shared" si="50"/>
        <v>5.1209306428548587</v>
      </c>
      <c r="F472" s="55">
        <f t="shared" si="50"/>
        <v>5.4310764040009332</v>
      </c>
      <c r="G472" s="55">
        <f t="shared" si="50"/>
        <v>4.8987343233522864</v>
      </c>
      <c r="H472" s="55">
        <f t="shared" si="50"/>
        <v>27.505453480909935</v>
      </c>
    </row>
    <row r="473" spans="1:8" ht="11.25" hidden="1" customHeight="1">
      <c r="A473" s="1202" t="s">
        <v>194</v>
      </c>
      <c r="B473" s="1203"/>
      <c r="C473" s="54">
        <f t="shared" si="50"/>
        <v>1.2082493857908787</v>
      </c>
      <c r="D473" s="55">
        <f t="shared" si="50"/>
        <v>-1.5842851892902701</v>
      </c>
      <c r="E473" s="55">
        <f t="shared" si="50"/>
        <v>4.3654150627126427</v>
      </c>
      <c r="F473" s="55">
        <f t="shared" si="50"/>
        <v>4.9231052105459128</v>
      </c>
      <c r="G473" s="55">
        <f t="shared" si="50"/>
        <v>3.9652092077176633</v>
      </c>
      <c r="H473" s="55">
        <f t="shared" si="50"/>
        <v>23.234914297374587</v>
      </c>
    </row>
    <row r="474" spans="1:8" ht="11.25" hidden="1" customHeight="1">
      <c r="A474" s="1202" t="s">
        <v>195</v>
      </c>
      <c r="B474" s="1203"/>
      <c r="C474" s="54">
        <f t="shared" si="50"/>
        <v>0.55606377029924658</v>
      </c>
      <c r="D474" s="55">
        <f t="shared" si="50"/>
        <v>-1.9922504605743256</v>
      </c>
      <c r="E474" s="55">
        <f t="shared" si="50"/>
        <v>3.4138108839423182</v>
      </c>
      <c r="F474" s="55">
        <f t="shared" si="50"/>
        <v>4.0051876419935866</v>
      </c>
      <c r="G474" s="55">
        <f t="shared" si="50"/>
        <v>2.9855559099071058</v>
      </c>
      <c r="H474" s="55">
        <f t="shared" si="50"/>
        <v>20.996956365121292</v>
      </c>
    </row>
    <row r="475" spans="1:8" ht="11.25" hidden="1" customHeight="1">
      <c r="A475" s="1202" t="s">
        <v>196</v>
      </c>
      <c r="B475" s="1203"/>
      <c r="C475" s="54">
        <f t="shared" si="50"/>
        <v>0.82382058460285634</v>
      </c>
      <c r="D475" s="55">
        <f t="shared" si="50"/>
        <v>-1.5500356523271535</v>
      </c>
      <c r="E475" s="55">
        <f t="shared" si="50"/>
        <v>3.5386727867015679</v>
      </c>
      <c r="F475" s="55">
        <f t="shared" si="50"/>
        <v>4.781235800673727</v>
      </c>
      <c r="G475" s="55">
        <f t="shared" si="50"/>
        <v>2.6401776013135674</v>
      </c>
      <c r="H475" s="55">
        <f t="shared" si="50"/>
        <v>19.113445198522385</v>
      </c>
    </row>
    <row r="476" spans="1:8" ht="11.25" customHeight="1">
      <c r="A476" s="1202" t="s">
        <v>197</v>
      </c>
      <c r="B476" s="1203"/>
      <c r="C476" s="734">
        <f t="shared" si="50"/>
        <v>-7.8994885838596929E-3</v>
      </c>
      <c r="D476" s="55">
        <f t="shared" si="50"/>
        <v>-2.0717020295834061</v>
      </c>
      <c r="E476" s="55">
        <f t="shared" si="50"/>
        <v>2.1273110097690164</v>
      </c>
      <c r="F476" s="55">
        <f t="shared" si="50"/>
        <v>3.65767396492123</v>
      </c>
      <c r="G476" s="55">
        <f t="shared" si="50"/>
        <v>1.0228260596164489</v>
      </c>
      <c r="H476" s="55">
        <f t="shared" si="50"/>
        <v>17.114777198829614</v>
      </c>
    </row>
    <row r="477" spans="1:8" ht="11.25" hidden="1" customHeight="1">
      <c r="A477" s="1202" t="s">
        <v>198</v>
      </c>
      <c r="B477" s="1203"/>
      <c r="C477" s="54">
        <f t="shared" si="50"/>
        <v>-9.6736486926154441</v>
      </c>
      <c r="D477" s="55">
        <f t="shared" si="50"/>
        <v>-11.626852890877217</v>
      </c>
      <c r="E477" s="55">
        <f t="shared" si="50"/>
        <v>-7.5161327292648252</v>
      </c>
      <c r="F477" s="55">
        <f t="shared" si="50"/>
        <v>-6.3392194309258088</v>
      </c>
      <c r="G477" s="55">
        <f t="shared" si="50"/>
        <v>-8.368795685699979</v>
      </c>
      <c r="H477" s="55">
        <f t="shared" si="50"/>
        <v>5.6635181131679815</v>
      </c>
    </row>
    <row r="478" spans="1:8" ht="11.25" hidden="1" customHeight="1">
      <c r="A478" s="1202" t="s">
        <v>199</v>
      </c>
      <c r="B478" s="1203"/>
      <c r="C478" s="54">
        <f t="shared" si="50"/>
        <v>-16.452896313085745</v>
      </c>
      <c r="D478" s="55">
        <f t="shared" si="50"/>
        <v>-18.363636653268699</v>
      </c>
      <c r="E478" s="55">
        <f t="shared" si="50"/>
        <v>-14.204018359470467</v>
      </c>
      <c r="F478" s="55">
        <f t="shared" si="50"/>
        <v>-12.754533546823367</v>
      </c>
      <c r="G478" s="55">
        <f t="shared" si="50"/>
        <v>-15.246754537761348</v>
      </c>
      <c r="H478" s="55">
        <f t="shared" si="50"/>
        <v>-2.2930897397278898</v>
      </c>
    </row>
    <row r="479" spans="1:8" ht="11.25" hidden="1" customHeight="1">
      <c r="A479" s="50"/>
      <c r="B479" s="51"/>
      <c r="C479" s="55"/>
      <c r="D479" s="55"/>
      <c r="E479" s="55"/>
      <c r="F479" s="55"/>
      <c r="G479" s="55"/>
      <c r="H479" s="55"/>
    </row>
    <row r="480" spans="1:8" ht="11.25" hidden="1" customHeight="1">
      <c r="A480" s="1071">
        <v>2015</v>
      </c>
      <c r="B480" s="45"/>
      <c r="C480" s="55"/>
      <c r="D480" s="55"/>
      <c r="E480" s="55"/>
      <c r="F480" s="55"/>
      <c r="G480" s="55"/>
      <c r="H480" s="55"/>
    </row>
    <row r="481" spans="1:8" ht="11.25" hidden="1" customHeight="1">
      <c r="A481" s="33"/>
      <c r="B481" s="45" t="s">
        <v>176</v>
      </c>
      <c r="C481" s="55">
        <f t="shared" ref="C481:H492" si="51">SUM(C256/C229*100-100)</f>
        <v>-100</v>
      </c>
      <c r="D481" s="55">
        <f t="shared" si="51"/>
        <v>-100</v>
      </c>
      <c r="E481" s="55">
        <f t="shared" si="51"/>
        <v>-100</v>
      </c>
      <c r="F481" s="55">
        <f t="shared" si="51"/>
        <v>-100</v>
      </c>
      <c r="G481" s="55">
        <f t="shared" si="51"/>
        <v>-100</v>
      </c>
      <c r="H481" s="55">
        <f t="shared" si="51"/>
        <v>-100</v>
      </c>
    </row>
    <row r="482" spans="1:8" ht="11.25" hidden="1" customHeight="1">
      <c r="A482" s="33"/>
      <c r="B482" s="45" t="s">
        <v>177</v>
      </c>
      <c r="C482" s="55">
        <f t="shared" si="51"/>
        <v>-100</v>
      </c>
      <c r="D482" s="55">
        <f t="shared" si="51"/>
        <v>-100</v>
      </c>
      <c r="E482" s="55">
        <f t="shared" si="51"/>
        <v>-100</v>
      </c>
      <c r="F482" s="55">
        <f t="shared" si="51"/>
        <v>-100</v>
      </c>
      <c r="G482" s="55">
        <f t="shared" si="51"/>
        <v>-100</v>
      </c>
      <c r="H482" s="55">
        <f t="shared" si="51"/>
        <v>-100</v>
      </c>
    </row>
    <row r="483" spans="1:8" ht="11.25" hidden="1" customHeight="1">
      <c r="A483" s="33"/>
      <c r="B483" s="45" t="s">
        <v>178</v>
      </c>
      <c r="C483" s="55">
        <f t="shared" si="51"/>
        <v>-100</v>
      </c>
      <c r="D483" s="55">
        <f t="shared" si="51"/>
        <v>-100</v>
      </c>
      <c r="E483" s="55">
        <f t="shared" si="51"/>
        <v>-100</v>
      </c>
      <c r="F483" s="55">
        <f t="shared" si="51"/>
        <v>-100</v>
      </c>
      <c r="G483" s="55">
        <f t="shared" si="51"/>
        <v>-100</v>
      </c>
      <c r="H483" s="55">
        <f t="shared" si="51"/>
        <v>-100</v>
      </c>
    </row>
    <row r="484" spans="1:8" ht="11.25" hidden="1" customHeight="1">
      <c r="A484" s="33"/>
      <c r="B484" s="45" t="s">
        <v>179</v>
      </c>
      <c r="C484" s="55">
        <f t="shared" si="51"/>
        <v>-100</v>
      </c>
      <c r="D484" s="55">
        <f t="shared" si="51"/>
        <v>-100</v>
      </c>
      <c r="E484" s="55">
        <f t="shared" si="51"/>
        <v>-100</v>
      </c>
      <c r="F484" s="55">
        <f t="shared" si="51"/>
        <v>-100</v>
      </c>
      <c r="G484" s="55">
        <f t="shared" si="51"/>
        <v>-100</v>
      </c>
      <c r="H484" s="55">
        <f t="shared" si="51"/>
        <v>-100</v>
      </c>
    </row>
    <row r="485" spans="1:8" ht="11.25" hidden="1" customHeight="1">
      <c r="A485" s="33"/>
      <c r="B485" s="45" t="s">
        <v>180</v>
      </c>
      <c r="C485" s="55">
        <f t="shared" si="51"/>
        <v>-100</v>
      </c>
      <c r="D485" s="55">
        <f t="shared" si="51"/>
        <v>-100</v>
      </c>
      <c r="E485" s="55">
        <f t="shared" si="51"/>
        <v>-100</v>
      </c>
      <c r="F485" s="55">
        <f t="shared" si="51"/>
        <v>-100</v>
      </c>
      <c r="G485" s="55">
        <f t="shared" si="51"/>
        <v>-100</v>
      </c>
      <c r="H485" s="55">
        <f t="shared" si="51"/>
        <v>-100</v>
      </c>
    </row>
    <row r="486" spans="1:8" ht="11.25" hidden="1" customHeight="1">
      <c r="A486" s="33"/>
      <c r="B486" s="45" t="s">
        <v>181</v>
      </c>
      <c r="C486" s="55">
        <f t="shared" si="51"/>
        <v>-100</v>
      </c>
      <c r="D486" s="55">
        <f t="shared" si="51"/>
        <v>-100</v>
      </c>
      <c r="E486" s="55">
        <f t="shared" si="51"/>
        <v>-100</v>
      </c>
      <c r="F486" s="55">
        <f t="shared" si="51"/>
        <v>-100</v>
      </c>
      <c r="G486" s="55">
        <f t="shared" si="51"/>
        <v>-100</v>
      </c>
      <c r="H486" s="55">
        <f t="shared" si="51"/>
        <v>-100</v>
      </c>
    </row>
    <row r="487" spans="1:8" ht="11.25" hidden="1" customHeight="1">
      <c r="A487" s="33"/>
      <c r="B487" s="45" t="s">
        <v>182</v>
      </c>
      <c r="C487" s="55">
        <f t="shared" si="51"/>
        <v>-100</v>
      </c>
      <c r="D487" s="55">
        <f t="shared" si="51"/>
        <v>-100</v>
      </c>
      <c r="E487" s="55">
        <f t="shared" si="51"/>
        <v>-100</v>
      </c>
      <c r="F487" s="55">
        <f t="shared" si="51"/>
        <v>-100</v>
      </c>
      <c r="G487" s="55">
        <f t="shared" si="51"/>
        <v>-100</v>
      </c>
      <c r="H487" s="55">
        <f t="shared" si="51"/>
        <v>-100</v>
      </c>
    </row>
    <row r="488" spans="1:8" ht="11.25" hidden="1" customHeight="1">
      <c r="A488" s="33"/>
      <c r="B488" s="45" t="s">
        <v>183</v>
      </c>
      <c r="C488" s="55">
        <f t="shared" si="51"/>
        <v>-100</v>
      </c>
      <c r="D488" s="55">
        <f t="shared" si="51"/>
        <v>-100</v>
      </c>
      <c r="E488" s="55">
        <f t="shared" si="51"/>
        <v>-100</v>
      </c>
      <c r="F488" s="55">
        <f t="shared" si="51"/>
        <v>-100</v>
      </c>
      <c r="G488" s="55">
        <f t="shared" si="51"/>
        <v>-100</v>
      </c>
      <c r="H488" s="55">
        <f t="shared" si="51"/>
        <v>-100</v>
      </c>
    </row>
    <row r="489" spans="1:8" ht="11.25" hidden="1" customHeight="1">
      <c r="A489" s="33"/>
      <c r="B489" s="45" t="s">
        <v>184</v>
      </c>
      <c r="C489" s="55">
        <f t="shared" si="51"/>
        <v>-100</v>
      </c>
      <c r="D489" s="55">
        <f t="shared" si="51"/>
        <v>-100</v>
      </c>
      <c r="E489" s="55">
        <f t="shared" si="51"/>
        <v>-100</v>
      </c>
      <c r="F489" s="55">
        <f t="shared" si="51"/>
        <v>-100</v>
      </c>
      <c r="G489" s="55">
        <f t="shared" si="51"/>
        <v>-100</v>
      </c>
      <c r="H489" s="55">
        <f t="shared" si="51"/>
        <v>-100</v>
      </c>
    </row>
    <row r="490" spans="1:8" ht="11.25" hidden="1" customHeight="1">
      <c r="A490" s="33"/>
      <c r="B490" s="45" t="s">
        <v>185</v>
      </c>
      <c r="C490" s="55">
        <f t="shared" si="51"/>
        <v>-100</v>
      </c>
      <c r="D490" s="55">
        <f t="shared" si="51"/>
        <v>-100</v>
      </c>
      <c r="E490" s="55">
        <f t="shared" si="51"/>
        <v>-100</v>
      </c>
      <c r="F490" s="55">
        <f t="shared" si="51"/>
        <v>-100</v>
      </c>
      <c r="G490" s="55">
        <f t="shared" si="51"/>
        <v>-100</v>
      </c>
      <c r="H490" s="55">
        <f t="shared" si="51"/>
        <v>-100</v>
      </c>
    </row>
    <row r="491" spans="1:8" ht="11.25" hidden="1" customHeight="1">
      <c r="A491" s="33"/>
      <c r="B491" s="45" t="s">
        <v>186</v>
      </c>
      <c r="C491" s="55" t="e">
        <f t="shared" si="51"/>
        <v>#DIV/0!</v>
      </c>
      <c r="D491" s="55" t="e">
        <f t="shared" si="51"/>
        <v>#DIV/0!</v>
      </c>
      <c r="E491" s="55" t="e">
        <f t="shared" si="51"/>
        <v>#DIV/0!</v>
      </c>
      <c r="F491" s="55" t="e">
        <f t="shared" si="51"/>
        <v>#DIV/0!</v>
      </c>
      <c r="G491" s="55" t="e">
        <f t="shared" si="51"/>
        <v>#DIV/0!</v>
      </c>
      <c r="H491" s="55" t="e">
        <f t="shared" si="51"/>
        <v>#DIV/0!</v>
      </c>
    </row>
    <row r="492" spans="1:8" ht="11.25" hidden="1" customHeight="1">
      <c r="A492" s="33"/>
      <c r="B492" s="45" t="s">
        <v>187</v>
      </c>
      <c r="C492" s="55" t="e">
        <f t="shared" si="51"/>
        <v>#DIV/0!</v>
      </c>
      <c r="D492" s="55" t="e">
        <f t="shared" si="51"/>
        <v>#DIV/0!</v>
      </c>
      <c r="E492" s="55" t="e">
        <f t="shared" si="51"/>
        <v>#DIV/0!</v>
      </c>
      <c r="F492" s="55" t="e">
        <f t="shared" si="51"/>
        <v>#DIV/0!</v>
      </c>
      <c r="G492" s="55" t="e">
        <f t="shared" si="51"/>
        <v>#DIV/0!</v>
      </c>
      <c r="H492" s="55" t="e">
        <f t="shared" si="51"/>
        <v>#DIV/0!</v>
      </c>
    </row>
    <row r="493" spans="1:8" ht="11.25" hidden="1" customHeight="1">
      <c r="A493" s="33"/>
      <c r="B493" s="45"/>
      <c r="C493" s="55"/>
      <c r="D493" s="55"/>
      <c r="E493" s="55"/>
      <c r="F493" s="55"/>
      <c r="G493" s="55"/>
      <c r="H493" s="55"/>
    </row>
    <row r="494" spans="1:8" ht="11.25" hidden="1" customHeight="1">
      <c r="A494" s="1209" t="s">
        <v>188</v>
      </c>
      <c r="B494" s="1203"/>
      <c r="C494" s="55">
        <f t="shared" ref="C494:H494" si="52">SUM(C269/C242*100-100)</f>
        <v>-100</v>
      </c>
      <c r="D494" s="55">
        <f t="shared" si="52"/>
        <v>-100</v>
      </c>
      <c r="E494" s="55">
        <f t="shared" si="52"/>
        <v>-100</v>
      </c>
      <c r="F494" s="55">
        <f t="shared" si="52"/>
        <v>-100</v>
      </c>
      <c r="G494" s="55">
        <f t="shared" si="52"/>
        <v>-100</v>
      </c>
      <c r="H494" s="55">
        <f t="shared" si="52"/>
        <v>-100</v>
      </c>
    </row>
    <row r="495" spans="1:8" ht="11.25" hidden="1" customHeight="1">
      <c r="A495" s="1209" t="s">
        <v>189</v>
      </c>
      <c r="B495" s="1203"/>
      <c r="C495" s="55">
        <f t="shared" ref="C495:H495" si="53">SUM(C270/C243*100-100)</f>
        <v>-100</v>
      </c>
      <c r="D495" s="55">
        <f t="shared" si="53"/>
        <v>-100</v>
      </c>
      <c r="E495" s="55">
        <f t="shared" si="53"/>
        <v>-100</v>
      </c>
      <c r="F495" s="55">
        <f t="shared" si="53"/>
        <v>-100</v>
      </c>
      <c r="G495" s="55">
        <f t="shared" si="53"/>
        <v>-100</v>
      </c>
      <c r="H495" s="55">
        <f t="shared" si="53"/>
        <v>-100</v>
      </c>
    </row>
    <row r="496" spans="1:8" ht="11.25" hidden="1" customHeight="1">
      <c r="A496" s="1209" t="s">
        <v>190</v>
      </c>
      <c r="B496" s="1203"/>
      <c r="C496" s="55">
        <f t="shared" ref="C496:H496" si="54">SUM(C271/C244*100-100)</f>
        <v>-100</v>
      </c>
      <c r="D496" s="55">
        <f t="shared" si="54"/>
        <v>-100</v>
      </c>
      <c r="E496" s="55">
        <f t="shared" si="54"/>
        <v>-100</v>
      </c>
      <c r="F496" s="55">
        <f t="shared" si="54"/>
        <v>-100</v>
      </c>
      <c r="G496" s="55">
        <f t="shared" si="54"/>
        <v>-100</v>
      </c>
      <c r="H496" s="55">
        <f t="shared" si="54"/>
        <v>-100</v>
      </c>
    </row>
    <row r="497" spans="1:8" ht="11.25" hidden="1" customHeight="1">
      <c r="A497" s="1209" t="s">
        <v>191</v>
      </c>
      <c r="B497" s="1203"/>
      <c r="C497" s="55">
        <f t="shared" ref="C497:H497" si="55">SUM(C272/C245*100-100)</f>
        <v>-100</v>
      </c>
      <c r="D497" s="55">
        <f t="shared" si="55"/>
        <v>-100</v>
      </c>
      <c r="E497" s="55">
        <f t="shared" si="55"/>
        <v>-100</v>
      </c>
      <c r="F497" s="55">
        <f t="shared" si="55"/>
        <v>-100</v>
      </c>
      <c r="G497" s="55">
        <f t="shared" si="55"/>
        <v>-100</v>
      </c>
      <c r="H497" s="55">
        <f t="shared" si="55"/>
        <v>-100</v>
      </c>
    </row>
    <row r="498" spans="1:8" ht="11.25" hidden="1" customHeight="1">
      <c r="A498" s="1209" t="s">
        <v>192</v>
      </c>
      <c r="B498" s="1203"/>
      <c r="C498" s="55">
        <f t="shared" ref="C498:H498" si="56">SUM(C273/C246*100-100)</f>
        <v>-100</v>
      </c>
      <c r="D498" s="55">
        <f t="shared" si="56"/>
        <v>-100</v>
      </c>
      <c r="E498" s="55">
        <f t="shared" si="56"/>
        <v>-100</v>
      </c>
      <c r="F498" s="55">
        <f t="shared" si="56"/>
        <v>-100</v>
      </c>
      <c r="G498" s="55">
        <f t="shared" si="56"/>
        <v>-100</v>
      </c>
      <c r="H498" s="55">
        <f t="shared" si="56"/>
        <v>-100</v>
      </c>
    </row>
    <row r="499" spans="1:8" ht="11.25" hidden="1" customHeight="1">
      <c r="A499" s="1209" t="s">
        <v>193</v>
      </c>
      <c r="B499" s="1203"/>
      <c r="C499" s="55">
        <f t="shared" ref="C499:H499" si="57">SUM(C274/C247*100-100)</f>
        <v>-100</v>
      </c>
      <c r="D499" s="55">
        <f t="shared" si="57"/>
        <v>-100</v>
      </c>
      <c r="E499" s="55">
        <f t="shared" si="57"/>
        <v>-100</v>
      </c>
      <c r="F499" s="55">
        <f t="shared" si="57"/>
        <v>-100</v>
      </c>
      <c r="G499" s="55">
        <f t="shared" si="57"/>
        <v>-100</v>
      </c>
      <c r="H499" s="55">
        <f t="shared" si="57"/>
        <v>-100</v>
      </c>
    </row>
    <row r="500" spans="1:8" ht="11.25" hidden="1" customHeight="1">
      <c r="A500" s="1209" t="s">
        <v>194</v>
      </c>
      <c r="B500" s="1203"/>
      <c r="C500" s="55">
        <f t="shared" ref="C500:H500" si="58">SUM(C275/C248*100-100)</f>
        <v>-100</v>
      </c>
      <c r="D500" s="55">
        <f t="shared" si="58"/>
        <v>-100</v>
      </c>
      <c r="E500" s="55">
        <f t="shared" si="58"/>
        <v>-100</v>
      </c>
      <c r="F500" s="55">
        <f t="shared" si="58"/>
        <v>-100</v>
      </c>
      <c r="G500" s="55">
        <f t="shared" si="58"/>
        <v>-100</v>
      </c>
      <c r="H500" s="55">
        <f t="shared" si="58"/>
        <v>-100</v>
      </c>
    </row>
    <row r="501" spans="1:8" ht="11.25" hidden="1" customHeight="1">
      <c r="A501" s="1209" t="s">
        <v>195</v>
      </c>
      <c r="B501" s="1203"/>
      <c r="C501" s="55">
        <f t="shared" ref="C501:H501" si="59">SUM(C276/C249*100-100)</f>
        <v>-100</v>
      </c>
      <c r="D501" s="55">
        <f t="shared" si="59"/>
        <v>-100</v>
      </c>
      <c r="E501" s="55">
        <f t="shared" si="59"/>
        <v>-100</v>
      </c>
      <c r="F501" s="55">
        <f t="shared" si="59"/>
        <v>-100</v>
      </c>
      <c r="G501" s="55">
        <f t="shared" si="59"/>
        <v>-100</v>
      </c>
      <c r="H501" s="55">
        <f t="shared" si="59"/>
        <v>-100</v>
      </c>
    </row>
    <row r="502" spans="1:8" ht="11.25" hidden="1" customHeight="1">
      <c r="A502" s="1209" t="s">
        <v>196</v>
      </c>
      <c r="B502" s="1203"/>
      <c r="C502" s="55">
        <f t="shared" ref="C502:H502" si="60">SUM(C277/C250*100-100)</f>
        <v>-100</v>
      </c>
      <c r="D502" s="55">
        <f t="shared" si="60"/>
        <v>-100</v>
      </c>
      <c r="E502" s="55">
        <f t="shared" si="60"/>
        <v>-100</v>
      </c>
      <c r="F502" s="55">
        <f t="shared" si="60"/>
        <v>-100</v>
      </c>
      <c r="G502" s="55">
        <f t="shared" si="60"/>
        <v>-100</v>
      </c>
      <c r="H502" s="55">
        <f t="shared" si="60"/>
        <v>-100</v>
      </c>
    </row>
    <row r="503" spans="1:8" ht="11.25" hidden="1" customHeight="1">
      <c r="A503" s="1209" t="s">
        <v>197</v>
      </c>
      <c r="B503" s="1203"/>
      <c r="C503" s="55">
        <f t="shared" ref="C503:H503" si="61">SUM(C278/C251*100-100)</f>
        <v>-100</v>
      </c>
      <c r="D503" s="55">
        <f t="shared" si="61"/>
        <v>-100</v>
      </c>
      <c r="E503" s="55">
        <f t="shared" si="61"/>
        <v>-100</v>
      </c>
      <c r="F503" s="55">
        <f t="shared" si="61"/>
        <v>-100</v>
      </c>
      <c r="G503" s="55">
        <f t="shared" si="61"/>
        <v>-100</v>
      </c>
      <c r="H503" s="55">
        <f t="shared" si="61"/>
        <v>-100</v>
      </c>
    </row>
    <row r="504" spans="1:8" ht="11.25" hidden="1" customHeight="1">
      <c r="A504" s="1209" t="s">
        <v>198</v>
      </c>
      <c r="B504" s="1203"/>
      <c r="C504" s="55">
        <f t="shared" ref="C504:H504" si="62">SUM(C279/C252*100-100)</f>
        <v>-100</v>
      </c>
      <c r="D504" s="55">
        <f t="shared" si="62"/>
        <v>-100</v>
      </c>
      <c r="E504" s="55">
        <f t="shared" si="62"/>
        <v>-100</v>
      </c>
      <c r="F504" s="55">
        <f t="shared" si="62"/>
        <v>-100</v>
      </c>
      <c r="G504" s="55">
        <f t="shared" si="62"/>
        <v>-100</v>
      </c>
      <c r="H504" s="55">
        <f t="shared" si="62"/>
        <v>-100</v>
      </c>
    </row>
    <row r="505" spans="1:8" ht="11.25" hidden="1" customHeight="1">
      <c r="A505" s="1209" t="s">
        <v>199</v>
      </c>
      <c r="B505" s="1203"/>
      <c r="C505" s="55">
        <f t="shared" ref="C505:H505" si="63">SUM(C280/C253*100-100)</f>
        <v>-100</v>
      </c>
      <c r="D505" s="55">
        <f t="shared" si="63"/>
        <v>-100</v>
      </c>
      <c r="E505" s="55">
        <f t="shared" si="63"/>
        <v>-100</v>
      </c>
      <c r="F505" s="55">
        <f t="shared" si="63"/>
        <v>-100</v>
      </c>
      <c r="G505" s="55">
        <f t="shared" si="63"/>
        <v>-100</v>
      </c>
      <c r="H505" s="55">
        <f t="shared" si="63"/>
        <v>-100</v>
      </c>
    </row>
    <row r="507" spans="1:8" ht="36" customHeight="1">
      <c r="A507" s="1207" t="s">
        <v>474</v>
      </c>
      <c r="B507" s="1207"/>
      <c r="C507" s="1207"/>
      <c r="D507" s="1207"/>
      <c r="E507" s="1207"/>
      <c r="F507" s="1207"/>
      <c r="G507" s="1207"/>
      <c r="H507" s="1207"/>
    </row>
    <row r="508" spans="1:8" ht="48" customHeight="1">
      <c r="A508" s="1206" t="s">
        <v>600</v>
      </c>
      <c r="B508" s="1206"/>
      <c r="C508" s="1206"/>
      <c r="D508" s="1206"/>
      <c r="E508" s="1206"/>
      <c r="F508" s="1206"/>
      <c r="G508" s="1206"/>
      <c r="H508" s="1206"/>
    </row>
    <row r="509" spans="1:8" ht="23.25" customHeight="1">
      <c r="A509" s="1206" t="s">
        <v>1072</v>
      </c>
      <c r="B509" s="1206"/>
      <c r="C509" s="1206"/>
      <c r="D509" s="1206"/>
      <c r="E509" s="1206"/>
      <c r="F509" s="1206"/>
      <c r="G509" s="1206"/>
      <c r="H509" s="1206"/>
    </row>
    <row r="510" spans="1:8" ht="12.6" customHeight="1">
      <c r="A510" s="1206"/>
      <c r="B510" s="1206"/>
      <c r="C510" s="1206"/>
      <c r="D510" s="1206"/>
      <c r="E510" s="1206"/>
      <c r="F510" s="1206"/>
      <c r="G510" s="1206"/>
      <c r="H510" s="1206"/>
    </row>
  </sheetData>
  <mergeCells count="215">
    <mergeCell ref="A280:B280"/>
    <mergeCell ref="A503:B503"/>
    <mergeCell ref="A504:B504"/>
    <mergeCell ref="A505:B505"/>
    <mergeCell ref="A494:B494"/>
    <mergeCell ref="A495:B495"/>
    <mergeCell ref="A496:B496"/>
    <mergeCell ref="A497:B497"/>
    <mergeCell ref="A498:B498"/>
    <mergeCell ref="A499:B499"/>
    <mergeCell ref="A500:B500"/>
    <mergeCell ref="A501:B501"/>
    <mergeCell ref="A502:B502"/>
    <mergeCell ref="A326:B326"/>
    <mergeCell ref="A327:B327"/>
    <mergeCell ref="A328:B328"/>
    <mergeCell ref="A329:B329"/>
    <mergeCell ref="A345:B345"/>
    <mergeCell ref="A346:B346"/>
    <mergeCell ref="A347:B347"/>
    <mergeCell ref="A348:B348"/>
    <mergeCell ref="A349:B349"/>
    <mergeCell ref="A350:B350"/>
    <mergeCell ref="A351:B351"/>
    <mergeCell ref="A509:H509"/>
    <mergeCell ref="A510:H510"/>
    <mergeCell ref="A508:H508"/>
    <mergeCell ref="A507:H507"/>
    <mergeCell ref="A1:H1"/>
    <mergeCell ref="A300:B300"/>
    <mergeCell ref="A301:B301"/>
    <mergeCell ref="A302:B302"/>
    <mergeCell ref="A297:B297"/>
    <mergeCell ref="A298:B298"/>
    <mergeCell ref="A299:B299"/>
    <mergeCell ref="C283:H283"/>
    <mergeCell ref="A4:H4"/>
    <mergeCell ref="A3:H3"/>
    <mergeCell ref="A2:H2"/>
    <mergeCell ref="A36:B36"/>
    <mergeCell ref="A37:B37"/>
    <mergeCell ref="C282:H282"/>
    <mergeCell ref="A6:H6"/>
    <mergeCell ref="C17:H17"/>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63:B163"/>
    <mergeCell ref="A164:B164"/>
    <mergeCell ref="A166:B166"/>
    <mergeCell ref="A144:B144"/>
    <mergeCell ref="A145:B145"/>
    <mergeCell ref="A161:B161"/>
    <mergeCell ref="A162:B162"/>
    <mergeCell ref="A165:B165"/>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322:B322"/>
    <mergeCell ref="A323:B323"/>
    <mergeCell ref="A324:B324"/>
    <mergeCell ref="A325:B325"/>
    <mergeCell ref="A321:B321"/>
    <mergeCell ref="A320:B320"/>
    <mergeCell ref="A319:B319"/>
    <mergeCell ref="A318:B318"/>
    <mergeCell ref="A269:B269"/>
    <mergeCell ref="A270:B270"/>
    <mergeCell ref="A271:B271"/>
    <mergeCell ref="A272:B272"/>
    <mergeCell ref="A273:B273"/>
    <mergeCell ref="A274:B274"/>
    <mergeCell ref="A275:B275"/>
    <mergeCell ref="A276:B276"/>
    <mergeCell ref="A277:B277"/>
    <mergeCell ref="A278:B278"/>
    <mergeCell ref="A279:B279"/>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07:B407"/>
    <mergeCell ref="A408:B408"/>
    <mergeCell ref="A409:B409"/>
    <mergeCell ref="A410:B410"/>
    <mergeCell ref="A426:B426"/>
    <mergeCell ref="A427:B427"/>
    <mergeCell ref="A428:B428"/>
    <mergeCell ref="A379:B379"/>
    <mergeCell ref="A380:B380"/>
    <mergeCell ref="A381:B381"/>
    <mergeCell ref="A401:B401"/>
    <mergeCell ref="A402:B402"/>
    <mergeCell ref="A404:B404"/>
    <mergeCell ref="A382:B382"/>
    <mergeCell ref="A383:B383"/>
    <mergeCell ref="A399:B399"/>
    <mergeCell ref="A400:B400"/>
    <mergeCell ref="A478:B478"/>
    <mergeCell ref="A471:B471"/>
    <mergeCell ref="A472:B472"/>
    <mergeCell ref="A473:B473"/>
    <mergeCell ref="A474:B474"/>
    <mergeCell ref="A39:B39"/>
    <mergeCell ref="A475:B475"/>
    <mergeCell ref="A476:B476"/>
    <mergeCell ref="A477:B477"/>
    <mergeCell ref="A467:B467"/>
    <mergeCell ref="A468:B468"/>
    <mergeCell ref="A469:B469"/>
    <mergeCell ref="A470:B470"/>
    <mergeCell ref="A429:B429"/>
    <mergeCell ref="A430:B430"/>
    <mergeCell ref="A431:B431"/>
    <mergeCell ref="A432:B432"/>
    <mergeCell ref="A433:B433"/>
    <mergeCell ref="A434:B434"/>
    <mergeCell ref="A435:B435"/>
    <mergeCell ref="A436:B436"/>
    <mergeCell ref="A437:B437"/>
    <mergeCell ref="A405:B405"/>
    <mergeCell ref="A406:B406"/>
  </mergeCells>
  <phoneticPr fontId="5" type="noConversion"/>
  <printOptions horizontalCentered="1"/>
  <pageMargins left="0.59055118110236227" right="0.59055118110236227" top="0.39370078740157483" bottom="0.39370078740157483" header="0.31496062992125984" footer="0.31496062992125984"/>
  <pageSetup paperSize="9" scale="83" orientation="portrait" verticalDpi="599" r:id="rId1"/>
  <headerFooter alignWithMargins="0"/>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4">
    <tabColor theme="0" tint="-0.34998626667073579"/>
    <pageSetUpPr fitToPage="1"/>
  </sheetPr>
  <dimension ref="A1:I510"/>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8" t="s">
        <v>215</v>
      </c>
      <c r="B1" s="1208"/>
      <c r="C1" s="1208"/>
      <c r="D1" s="1208"/>
      <c r="E1" s="1208"/>
      <c r="F1" s="1208"/>
      <c r="G1" s="1208"/>
      <c r="H1" s="1208"/>
    </row>
    <row r="2" spans="1:8" s="4" customFormat="1" ht="11.25" customHeight="1">
      <c r="A2" s="1213" t="s">
        <v>148</v>
      </c>
      <c r="B2" s="1213"/>
      <c r="C2" s="1213"/>
      <c r="D2" s="1213"/>
      <c r="E2" s="1213"/>
      <c r="F2" s="1213"/>
      <c r="G2" s="1213"/>
      <c r="H2" s="1213"/>
    </row>
    <row r="3" spans="1:8" s="4" customFormat="1" ht="11.25" customHeight="1">
      <c r="A3" s="63" t="s">
        <v>473</v>
      </c>
      <c r="B3" s="63"/>
      <c r="C3" s="63"/>
      <c r="D3" s="63"/>
      <c r="E3" s="63"/>
      <c r="F3" s="63"/>
      <c r="G3" s="63"/>
      <c r="H3" s="63"/>
    </row>
    <row r="4" spans="1:8" s="4" customFormat="1" ht="11.25" customHeight="1">
      <c r="A4" s="1211" t="s">
        <v>99</v>
      </c>
      <c r="B4" s="1211"/>
      <c r="C4" s="1211"/>
      <c r="D4" s="1211"/>
      <c r="E4" s="1211"/>
      <c r="F4" s="1211"/>
      <c r="G4" s="1211"/>
      <c r="H4" s="1211"/>
    </row>
    <row r="5" spans="1:8" s="11" customFormat="1" ht="9.9499999999999993" customHeight="1">
      <c r="A5" s="7"/>
      <c r="B5" s="8"/>
      <c r="C5" s="9"/>
      <c r="D5" s="9"/>
      <c r="E5" s="9"/>
      <c r="F5" s="9"/>
      <c r="G5" s="9"/>
      <c r="H5" s="10"/>
    </row>
    <row r="6" spans="1:8" s="11" customFormat="1" ht="11.25" customHeight="1">
      <c r="A6" s="1215" t="s">
        <v>781</v>
      </c>
      <c r="B6" s="1215"/>
      <c r="C6" s="1215"/>
      <c r="D6" s="1215"/>
      <c r="E6" s="1215"/>
      <c r="F6" s="1215"/>
      <c r="G6" s="1215"/>
      <c r="H6" s="1215"/>
    </row>
    <row r="7" spans="1:8" ht="9.9499999999999993"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8" ht="11.25" customHeight="1">
      <c r="A17" s="33"/>
      <c r="B17" s="33"/>
      <c r="C17" s="1214" t="s">
        <v>241</v>
      </c>
      <c r="D17" s="1214"/>
      <c r="E17" s="1214"/>
      <c r="F17" s="1214"/>
      <c r="G17" s="1214"/>
      <c r="H17" s="1214"/>
    </row>
    <row r="18" spans="1:8" ht="6" customHeight="1">
      <c r="A18" s="37"/>
      <c r="B18" s="33"/>
      <c r="C18" s="33"/>
      <c r="D18" s="38"/>
      <c r="E18" s="36"/>
      <c r="F18" s="36"/>
      <c r="G18" s="36"/>
      <c r="H18" s="33"/>
    </row>
    <row r="19" spans="1:8" ht="11.25" hidden="1" customHeight="1">
      <c r="A19" s="18">
        <v>1996</v>
      </c>
      <c r="B19" s="18"/>
      <c r="C19" s="39">
        <v>70000</v>
      </c>
      <c r="D19" s="40">
        <v>38013.9</v>
      </c>
      <c r="E19" s="41">
        <v>25127</v>
      </c>
      <c r="F19" s="40">
        <v>13086.3</v>
      </c>
      <c r="G19" s="40">
        <v>12040.7</v>
      </c>
      <c r="H19" s="40">
        <v>6859.1</v>
      </c>
    </row>
    <row r="20" spans="1:8" ht="11.25" hidden="1" customHeight="1">
      <c r="A20" s="18">
        <v>1997</v>
      </c>
      <c r="B20" s="18"/>
      <c r="C20" s="39">
        <v>73900</v>
      </c>
      <c r="D20" s="40">
        <v>38157.594000000005</v>
      </c>
      <c r="E20" s="41">
        <v>28571.824000000001</v>
      </c>
      <c r="F20" s="40">
        <v>14992.678999999998</v>
      </c>
      <c r="G20" s="40">
        <v>13578.492999999999</v>
      </c>
      <c r="H20" s="40">
        <v>7170.5819999999985</v>
      </c>
    </row>
    <row r="21" spans="1:8" ht="11.25" hidden="1" customHeight="1">
      <c r="A21" s="18">
        <v>1998</v>
      </c>
      <c r="B21" s="18"/>
      <c r="C21" s="39">
        <v>74200</v>
      </c>
      <c r="D21" s="40">
        <v>36404.055999999997</v>
      </c>
      <c r="E21" s="41">
        <v>30108.351999999999</v>
      </c>
      <c r="F21" s="40">
        <v>15786.287000000004</v>
      </c>
      <c r="G21" s="40">
        <v>14322.064999999999</v>
      </c>
      <c r="H21" s="40">
        <v>7687.5920000000006</v>
      </c>
    </row>
    <row r="22" spans="1:8" ht="11.25" hidden="1" customHeight="1">
      <c r="A22" s="18">
        <v>1999</v>
      </c>
      <c r="B22" s="18"/>
      <c r="C22" s="39">
        <v>71900</v>
      </c>
      <c r="D22" s="40">
        <v>35171.199999999997</v>
      </c>
      <c r="E22" s="41">
        <v>29390.2</v>
      </c>
      <c r="F22" s="40">
        <v>15301</v>
      </c>
      <c r="G22" s="40">
        <v>14089.2</v>
      </c>
      <c r="H22" s="40">
        <v>7338.6</v>
      </c>
    </row>
    <row r="23" spans="1:8" ht="11.25" hidden="1" customHeight="1">
      <c r="A23" s="18">
        <v>2000</v>
      </c>
      <c r="B23" s="18"/>
      <c r="C23" s="39">
        <v>77500</v>
      </c>
      <c r="D23" s="40">
        <v>36507.296999999991</v>
      </c>
      <c r="E23" s="41">
        <v>32875.259000000005</v>
      </c>
      <c r="F23" s="40">
        <v>17023.409</v>
      </c>
      <c r="G23" s="40">
        <v>15851.85</v>
      </c>
      <c r="H23" s="40">
        <v>8117.4439999999995</v>
      </c>
    </row>
    <row r="24" spans="1:8" ht="11.25" hidden="1" customHeight="1">
      <c r="A24" s="18">
        <v>2001</v>
      </c>
      <c r="B24" s="18"/>
      <c r="C24" s="39">
        <v>76165</v>
      </c>
      <c r="D24" s="40">
        <v>36461.642999999996</v>
      </c>
      <c r="E24" s="41">
        <v>32015.747000000007</v>
      </c>
      <c r="F24" s="40">
        <v>16399.539000000001</v>
      </c>
      <c r="G24" s="40">
        <v>15616.207999999999</v>
      </c>
      <c r="H24" s="40">
        <v>7687.61</v>
      </c>
    </row>
    <row r="25" spans="1:8" ht="11.25" hidden="1" customHeight="1">
      <c r="A25" s="18">
        <v>2002</v>
      </c>
      <c r="B25" s="18"/>
      <c r="C25" s="39">
        <v>76283</v>
      </c>
      <c r="D25" s="40">
        <v>36817.573999999993</v>
      </c>
      <c r="E25" s="41">
        <v>31726.247000000003</v>
      </c>
      <c r="F25" s="40">
        <v>16532.219000000001</v>
      </c>
      <c r="G25" s="40">
        <v>15194.028000000002</v>
      </c>
      <c r="H25" s="40">
        <v>7739.1790000000001</v>
      </c>
    </row>
    <row r="26" spans="1:8" ht="11.25" hidden="1" customHeight="1">
      <c r="A26" s="18">
        <v>2003</v>
      </c>
      <c r="B26" s="18"/>
      <c r="C26" s="39">
        <v>79841</v>
      </c>
      <c r="D26" s="40">
        <v>37596.368000000002</v>
      </c>
      <c r="E26" s="41">
        <v>33780.09399999999</v>
      </c>
      <c r="F26" s="40">
        <v>16880.601999999999</v>
      </c>
      <c r="G26" s="40">
        <v>16899.491999999998</v>
      </c>
      <c r="H26" s="40">
        <v>8464.6569999999992</v>
      </c>
    </row>
    <row r="27" spans="1:8" ht="11.25" customHeight="1">
      <c r="A27" s="18">
        <v>2004</v>
      </c>
      <c r="B27" s="27"/>
      <c r="C27" s="39">
        <v>86408.510166000007</v>
      </c>
      <c r="D27" s="40">
        <v>39932.073033000001</v>
      </c>
      <c r="E27" s="41">
        <v>37631.331043999999</v>
      </c>
      <c r="F27" s="40">
        <v>19244.694100000001</v>
      </c>
      <c r="G27" s="40">
        <v>18386.636943999998</v>
      </c>
      <c r="H27" s="40">
        <v>8845.4190889999991</v>
      </c>
    </row>
    <row r="28" spans="1:8" ht="11.25" customHeight="1">
      <c r="A28" s="18" t="s">
        <v>492</v>
      </c>
      <c r="B28" s="27"/>
      <c r="C28" s="39">
        <v>95420.790968999994</v>
      </c>
      <c r="D28" s="40">
        <v>44412.352063999999</v>
      </c>
      <c r="E28" s="41">
        <v>40088.581800999993</v>
      </c>
      <c r="F28" s="40">
        <v>20865.269961999998</v>
      </c>
      <c r="G28" s="40">
        <v>19223.311838999998</v>
      </c>
      <c r="H28" s="40">
        <v>10919.857104000001</v>
      </c>
    </row>
    <row r="29" spans="1:8" ht="11.25" customHeight="1">
      <c r="A29" s="18">
        <v>2006</v>
      </c>
      <c r="B29" s="27"/>
      <c r="C29" s="39">
        <v>107008.13567600001</v>
      </c>
      <c r="D29" s="40">
        <v>50523.669000000002</v>
      </c>
      <c r="E29" s="41">
        <v>45033.417546999997</v>
      </c>
      <c r="F29" s="40">
        <v>23831.816071999998</v>
      </c>
      <c r="G29" s="40">
        <v>21201.601474999999</v>
      </c>
      <c r="H29" s="40">
        <v>11451.049128999999</v>
      </c>
    </row>
    <row r="30" spans="1:8" ht="11.25" customHeight="1">
      <c r="A30" s="18">
        <v>2007</v>
      </c>
      <c r="B30" s="27"/>
      <c r="C30" s="39">
        <f t="shared" ref="C30:H30" si="0">SUM(C40:C51)</f>
        <v>114614.88008200002</v>
      </c>
      <c r="D30" s="41">
        <f t="shared" si="0"/>
        <v>53784.153370999993</v>
      </c>
      <c r="E30" s="41">
        <f t="shared" si="0"/>
        <v>47917.143484</v>
      </c>
      <c r="F30" s="41">
        <f t="shared" si="0"/>
        <v>24983.134617999996</v>
      </c>
      <c r="G30" s="41">
        <f t="shared" si="0"/>
        <v>22934.008866</v>
      </c>
      <c r="H30" s="41">
        <f t="shared" si="0"/>
        <v>12913.583226999999</v>
      </c>
    </row>
    <row r="31" spans="1:8" ht="11.25" customHeight="1">
      <c r="A31" s="18">
        <v>2008</v>
      </c>
      <c r="B31" s="27"/>
      <c r="C31" s="39">
        <v>115651.86845999998</v>
      </c>
      <c r="D31" s="41">
        <v>55927.833294999997</v>
      </c>
      <c r="E31" s="41">
        <v>46889.444474999997</v>
      </c>
      <c r="F31" s="41">
        <v>24314.792268000001</v>
      </c>
      <c r="G31" s="41">
        <v>22574.652206999999</v>
      </c>
      <c r="H31" s="41">
        <v>12834.590690000001</v>
      </c>
    </row>
    <row r="32" spans="1:8" ht="11.25" customHeight="1">
      <c r="A32" s="18">
        <v>2009</v>
      </c>
      <c r="B32" s="27"/>
      <c r="C32" s="39">
        <v>95834.464309999996</v>
      </c>
      <c r="D32" s="41">
        <v>48667.269123999999</v>
      </c>
      <c r="E32" s="41">
        <v>36859.894218999994</v>
      </c>
      <c r="F32" s="41">
        <v>18831.769683999999</v>
      </c>
      <c r="G32" s="41">
        <v>18028.124534999999</v>
      </c>
      <c r="H32" s="41">
        <v>10307.300966999999</v>
      </c>
    </row>
    <row r="33" spans="1:8" ht="11.25" customHeight="1">
      <c r="A33" s="1209">
        <v>2010</v>
      </c>
      <c r="B33" s="1203"/>
      <c r="C33" s="39">
        <f t="shared" ref="C33:H33" si="1">SUM(C121:C132)</f>
        <v>107316.95839300001</v>
      </c>
      <c r="D33" s="41">
        <f t="shared" si="1"/>
        <v>54529.204012000002</v>
      </c>
      <c r="E33" s="41">
        <f t="shared" si="1"/>
        <v>41644.311710000002</v>
      </c>
      <c r="F33" s="41">
        <f t="shared" si="1"/>
        <v>20693.641696000002</v>
      </c>
      <c r="G33" s="41">
        <f t="shared" si="1"/>
        <v>20950.670013999999</v>
      </c>
      <c r="H33" s="41">
        <f t="shared" si="1"/>
        <v>11143.442670999999</v>
      </c>
    </row>
    <row r="34" spans="1:8" ht="11.25" customHeight="1">
      <c r="A34" s="1209">
        <v>2011</v>
      </c>
      <c r="B34" s="1203"/>
      <c r="C34" s="39">
        <v>113317</v>
      </c>
      <c r="D34" s="41">
        <v>58996</v>
      </c>
      <c r="E34" s="41">
        <v>43987</v>
      </c>
      <c r="F34" s="41">
        <v>20971</v>
      </c>
      <c r="G34" s="41">
        <v>23016</v>
      </c>
      <c r="H34" s="41">
        <v>10335</v>
      </c>
    </row>
    <row r="35" spans="1:8" ht="11.25" customHeight="1">
      <c r="A35" s="1209">
        <v>2012</v>
      </c>
      <c r="B35" s="1203"/>
      <c r="C35" s="39">
        <f t="shared" ref="C35:H35" si="2">SUM(C175:C186)</f>
        <v>110065.13180299998</v>
      </c>
      <c r="D35" s="41">
        <f t="shared" si="2"/>
        <v>56325.465553000002</v>
      </c>
      <c r="E35" s="41">
        <f t="shared" si="2"/>
        <v>43469.565770000001</v>
      </c>
      <c r="F35" s="41">
        <f t="shared" si="2"/>
        <v>20310.301832000001</v>
      </c>
      <c r="G35" s="41">
        <f t="shared" si="2"/>
        <v>23159.263938</v>
      </c>
      <c r="H35" s="41">
        <f t="shared" si="2"/>
        <v>10269.100479999999</v>
      </c>
    </row>
    <row r="36" spans="1:8" ht="11.25" customHeight="1">
      <c r="A36" s="1209">
        <v>2013</v>
      </c>
      <c r="B36" s="1203"/>
      <c r="C36" s="39">
        <v>112612.554773</v>
      </c>
      <c r="D36" s="41">
        <v>57585.460811999998</v>
      </c>
      <c r="E36" s="41">
        <v>43572.719862999998</v>
      </c>
      <c r="F36" s="41">
        <v>19845.345592000001</v>
      </c>
      <c r="G36" s="41">
        <v>23727.374271000001</v>
      </c>
      <c r="H36" s="41">
        <v>11454.374098</v>
      </c>
    </row>
    <row r="37" spans="1:8" ht="11.25" hidden="1" customHeight="1">
      <c r="A37" s="1209">
        <v>2014</v>
      </c>
      <c r="B37" s="1203"/>
      <c r="C37" s="39">
        <f t="shared" ref="C37:H37" si="3">SUM(C229:C240)</f>
        <v>95276.460646000007</v>
      </c>
      <c r="D37" s="41">
        <f t="shared" si="3"/>
        <v>47520.829992000006</v>
      </c>
      <c r="E37" s="41">
        <f t="shared" si="3"/>
        <v>37557.379655999997</v>
      </c>
      <c r="F37" s="41">
        <f t="shared" si="3"/>
        <v>17298.662958999997</v>
      </c>
      <c r="G37" s="41">
        <f t="shared" si="3"/>
        <v>20258.716697</v>
      </c>
      <c r="H37" s="41">
        <f t="shared" si="3"/>
        <v>10198.250998</v>
      </c>
    </row>
    <row r="38" spans="1:8" ht="11.25" hidden="1" customHeight="1">
      <c r="A38" s="37"/>
      <c r="B38" s="45"/>
      <c r="C38" s="43"/>
      <c r="D38" s="43"/>
      <c r="E38" s="43"/>
      <c r="F38" s="43"/>
      <c r="G38" s="43"/>
      <c r="H38" s="43"/>
    </row>
    <row r="39" spans="1:8" ht="11.25" hidden="1" customHeight="1">
      <c r="A39" s="1204">
        <v>2007</v>
      </c>
      <c r="B39" s="1205"/>
      <c r="C39" s="43"/>
      <c r="D39" s="43"/>
      <c r="E39" s="43"/>
      <c r="F39" s="43"/>
      <c r="G39" s="43"/>
      <c r="H39" s="43"/>
    </row>
    <row r="40" spans="1:8" ht="11.25" hidden="1" customHeight="1">
      <c r="A40" s="37"/>
      <c r="B40" s="45" t="s">
        <v>176</v>
      </c>
      <c r="C40" s="39">
        <f t="shared" ref="C40:C51" si="4">D40+E40+H40</f>
        <v>9077.0549659999997</v>
      </c>
      <c r="D40" s="43">
        <v>4257.3751259999999</v>
      </c>
      <c r="E40" s="41">
        <f t="shared" ref="E40:E51" si="5">F40+G40</f>
        <v>3729.0033370000001</v>
      </c>
      <c r="F40" s="43">
        <v>1855.921235</v>
      </c>
      <c r="G40" s="43">
        <v>1873.0821020000001</v>
      </c>
      <c r="H40" s="43">
        <v>1090.6765029999999</v>
      </c>
    </row>
    <row r="41" spans="1:8" ht="11.25" hidden="1" customHeight="1">
      <c r="A41" s="37"/>
      <c r="B41" s="45" t="s">
        <v>177</v>
      </c>
      <c r="C41" s="39">
        <f t="shared" si="4"/>
        <v>9211.527</v>
      </c>
      <c r="D41" s="43">
        <v>4120.9549999999999</v>
      </c>
      <c r="E41" s="41">
        <f t="shared" si="5"/>
        <v>3957.1420000000003</v>
      </c>
      <c r="F41" s="43">
        <v>2254.0880000000002</v>
      </c>
      <c r="G41" s="43">
        <v>1703.0540000000001</v>
      </c>
      <c r="H41" s="43">
        <v>1133.43</v>
      </c>
    </row>
    <row r="42" spans="1:8" ht="11.25" hidden="1" customHeight="1">
      <c r="A42" s="37"/>
      <c r="B42" s="45" t="s">
        <v>178</v>
      </c>
      <c r="C42" s="39">
        <f t="shared" si="4"/>
        <v>10413.985579</v>
      </c>
      <c r="D42" s="43">
        <v>4703.0662679999996</v>
      </c>
      <c r="E42" s="41">
        <f t="shared" si="5"/>
        <v>4522.4566839999998</v>
      </c>
      <c r="F42" s="43">
        <v>2257.9546719999998</v>
      </c>
      <c r="G42" s="43">
        <v>2264.5020119999999</v>
      </c>
      <c r="H42" s="43">
        <v>1188.4626270000001</v>
      </c>
    </row>
    <row r="43" spans="1:8" ht="11.25" hidden="1" customHeight="1">
      <c r="A43" s="37"/>
      <c r="B43" s="45" t="s">
        <v>179</v>
      </c>
      <c r="C43" s="39">
        <f t="shared" si="4"/>
        <v>9078.7422760000009</v>
      </c>
      <c r="D43" s="43">
        <v>4208.2743769999997</v>
      </c>
      <c r="E43" s="41">
        <f t="shared" si="5"/>
        <v>3714.3715540000003</v>
      </c>
      <c r="F43" s="43">
        <v>1895.186025</v>
      </c>
      <c r="G43" s="43">
        <v>1819.1855290000001</v>
      </c>
      <c r="H43" s="43">
        <v>1156.0963449999999</v>
      </c>
    </row>
    <row r="44" spans="1:8" ht="11.25" hidden="1" customHeight="1">
      <c r="A44" s="37"/>
      <c r="B44" s="45" t="s">
        <v>180</v>
      </c>
      <c r="C44" s="39">
        <f t="shared" si="4"/>
        <v>9705.6014600000017</v>
      </c>
      <c r="D44" s="43">
        <v>4492.4808009999997</v>
      </c>
      <c r="E44" s="41">
        <f t="shared" si="5"/>
        <v>4030.8903220000002</v>
      </c>
      <c r="F44" s="43">
        <v>2170.2589710000002</v>
      </c>
      <c r="G44" s="43">
        <v>1860.631351</v>
      </c>
      <c r="H44" s="43">
        <v>1182.230337</v>
      </c>
    </row>
    <row r="45" spans="1:8" ht="11.25" hidden="1" customHeight="1">
      <c r="A45" s="37"/>
      <c r="B45" s="45" t="s">
        <v>181</v>
      </c>
      <c r="C45" s="39">
        <f t="shared" si="4"/>
        <v>10098.068062</v>
      </c>
      <c r="D45" s="43">
        <v>4568.0850989999999</v>
      </c>
      <c r="E45" s="41">
        <f t="shared" si="5"/>
        <v>4241.8988879999997</v>
      </c>
      <c r="F45" s="43">
        <v>2231.2785220000001</v>
      </c>
      <c r="G45" s="43">
        <v>2010.6203660000001</v>
      </c>
      <c r="H45" s="43">
        <v>1288.084075</v>
      </c>
    </row>
    <row r="46" spans="1:8" ht="11.25" hidden="1" customHeight="1">
      <c r="A46" s="37"/>
      <c r="B46" s="45" t="s">
        <v>182</v>
      </c>
      <c r="C46" s="39">
        <f t="shared" si="4"/>
        <v>10163.55132</v>
      </c>
      <c r="D46" s="43">
        <v>4661.9136760000001</v>
      </c>
      <c r="E46" s="41">
        <f t="shared" si="5"/>
        <v>4339.251088</v>
      </c>
      <c r="F46" s="43">
        <v>2181.5630689999998</v>
      </c>
      <c r="G46" s="43">
        <v>2157.6880190000002</v>
      </c>
      <c r="H46" s="43">
        <v>1162.3865559999999</v>
      </c>
    </row>
    <row r="47" spans="1:8" ht="11.25" hidden="1" customHeight="1">
      <c r="A47" s="37"/>
      <c r="B47" s="45" t="s">
        <v>183</v>
      </c>
      <c r="C47" s="39">
        <f t="shared" si="4"/>
        <v>9171.6776149999987</v>
      </c>
      <c r="D47" s="43">
        <v>4622.1590999999999</v>
      </c>
      <c r="E47" s="41">
        <f t="shared" si="5"/>
        <v>3773.2304800000002</v>
      </c>
      <c r="F47" s="43">
        <v>1926.4082599999999</v>
      </c>
      <c r="G47" s="43">
        <v>1846.82222</v>
      </c>
      <c r="H47" s="43">
        <v>776.28803500000004</v>
      </c>
    </row>
    <row r="48" spans="1:8" ht="11.25" hidden="1" customHeight="1">
      <c r="A48" s="37"/>
      <c r="B48" s="45" t="s">
        <v>184</v>
      </c>
      <c r="C48" s="39">
        <f t="shared" si="4"/>
        <v>9487.9836169999999</v>
      </c>
      <c r="D48" s="43">
        <v>4559.933411</v>
      </c>
      <c r="E48" s="41">
        <f t="shared" si="5"/>
        <v>3945.4368049999998</v>
      </c>
      <c r="F48" s="43">
        <v>2081.3765739999999</v>
      </c>
      <c r="G48" s="43">
        <v>1864.0602309999999</v>
      </c>
      <c r="H48" s="43">
        <v>982.61340099999995</v>
      </c>
    </row>
    <row r="49" spans="1:8" ht="11.25" hidden="1" customHeight="1">
      <c r="A49" s="37"/>
      <c r="B49" s="45" t="s">
        <v>185</v>
      </c>
      <c r="C49" s="39">
        <f t="shared" si="4"/>
        <v>10409.181720999999</v>
      </c>
      <c r="D49" s="43">
        <v>5001.1195109999999</v>
      </c>
      <c r="E49" s="41">
        <f t="shared" si="5"/>
        <v>4276.1713739999996</v>
      </c>
      <c r="F49" s="43">
        <v>2244.3704290000001</v>
      </c>
      <c r="G49" s="43">
        <v>2031.800945</v>
      </c>
      <c r="H49" s="43">
        <v>1131.890836</v>
      </c>
    </row>
    <row r="50" spans="1:8" ht="11.25" hidden="1" customHeight="1">
      <c r="A50" s="37"/>
      <c r="B50" s="45" t="s">
        <v>186</v>
      </c>
      <c r="C50" s="39">
        <f t="shared" si="4"/>
        <v>9645.423784999999</v>
      </c>
      <c r="D50" s="43">
        <v>4550.4405180000003</v>
      </c>
      <c r="E50" s="41">
        <f t="shared" si="5"/>
        <v>4066.743473</v>
      </c>
      <c r="F50" s="43">
        <v>2187.0384939999999</v>
      </c>
      <c r="G50" s="43">
        <v>1879.7049790000001</v>
      </c>
      <c r="H50" s="43">
        <v>1028.2397940000001</v>
      </c>
    </row>
    <row r="51" spans="1:8" ht="11.25" hidden="1" customHeight="1">
      <c r="A51" s="37"/>
      <c r="B51" s="45" t="s">
        <v>187</v>
      </c>
      <c r="C51" s="39">
        <f t="shared" si="4"/>
        <v>8152.0826809999999</v>
      </c>
      <c r="D51" s="43">
        <v>4038.3504840000001</v>
      </c>
      <c r="E51" s="41">
        <f t="shared" si="5"/>
        <v>3320.5474789999998</v>
      </c>
      <c r="F51" s="43">
        <v>1697.6903669999999</v>
      </c>
      <c r="G51" s="43">
        <v>1622.8571119999999</v>
      </c>
      <c r="H51" s="43">
        <v>793.18471799999998</v>
      </c>
    </row>
    <row r="52" spans="1:8" ht="11.25" hidden="1" customHeight="1">
      <c r="A52" s="37"/>
      <c r="B52" s="45"/>
      <c r="C52" s="43"/>
      <c r="D52" s="43"/>
      <c r="E52" s="43"/>
      <c r="F52" s="43"/>
      <c r="G52" s="43"/>
      <c r="H52" s="43"/>
    </row>
    <row r="53" spans="1:8" ht="11.25" hidden="1" customHeight="1">
      <c r="A53" s="1202" t="s">
        <v>188</v>
      </c>
      <c r="B53" s="1203"/>
      <c r="C53" s="39">
        <f t="shared" ref="C53:H53" si="6">C40</f>
        <v>9077.0549659999997</v>
      </c>
      <c r="D53" s="41">
        <f t="shared" si="6"/>
        <v>4257.3751259999999</v>
      </c>
      <c r="E53" s="41">
        <f t="shared" si="6"/>
        <v>3729.0033370000001</v>
      </c>
      <c r="F53" s="41">
        <f t="shared" si="6"/>
        <v>1855.921235</v>
      </c>
      <c r="G53" s="41">
        <f t="shared" si="6"/>
        <v>1873.0821020000001</v>
      </c>
      <c r="H53" s="41">
        <f t="shared" si="6"/>
        <v>1090.6765029999999</v>
      </c>
    </row>
    <row r="54" spans="1:8" ht="11.25" hidden="1" customHeight="1">
      <c r="A54" s="1202" t="s">
        <v>189</v>
      </c>
      <c r="B54" s="1203"/>
      <c r="C54" s="39">
        <f>SUM(C$40:C41)</f>
        <v>18288.581965999998</v>
      </c>
      <c r="D54" s="41">
        <f>SUM(D$40:D41)</f>
        <v>8378.3301260000007</v>
      </c>
      <c r="E54" s="41">
        <f>SUM(E$40:E41)</f>
        <v>7686.1453369999999</v>
      </c>
      <c r="F54" s="41">
        <f>SUM(F$40:F41)</f>
        <v>4110.0092350000004</v>
      </c>
      <c r="G54" s="41">
        <f>SUM(G$40:G41)</f>
        <v>3576.1361020000004</v>
      </c>
      <c r="H54" s="41">
        <f>SUM(H$40:H41)</f>
        <v>2224.106503</v>
      </c>
    </row>
    <row r="55" spans="1:8" ht="11.25" hidden="1" customHeight="1">
      <c r="A55" s="1202" t="s">
        <v>190</v>
      </c>
      <c r="B55" s="1203"/>
      <c r="C55" s="39">
        <f>SUM(C$40:C42)</f>
        <v>28702.567544999998</v>
      </c>
      <c r="D55" s="41">
        <f>SUM(D$40:D42)</f>
        <v>13081.396393999999</v>
      </c>
      <c r="E55" s="41">
        <f>SUM(E$40:E42)</f>
        <v>12208.602020999999</v>
      </c>
      <c r="F55" s="41">
        <f>SUM(F$40:F42)</f>
        <v>6367.9639070000003</v>
      </c>
      <c r="G55" s="41">
        <f>SUM(G$40:G42)</f>
        <v>5840.6381140000003</v>
      </c>
      <c r="H55" s="41">
        <f>SUM(H$40:H42)</f>
        <v>3412.5691299999999</v>
      </c>
    </row>
    <row r="56" spans="1:8" ht="11.25" hidden="1" customHeight="1">
      <c r="A56" s="1202" t="s">
        <v>191</v>
      </c>
      <c r="B56" s="1203"/>
      <c r="C56" s="39">
        <f>SUM(C$40:C43)</f>
        <v>37781.309821000003</v>
      </c>
      <c r="D56" s="41">
        <f>SUM(D$40:D43)</f>
        <v>17289.670770999997</v>
      </c>
      <c r="E56" s="41">
        <f>SUM(E$40:E43)</f>
        <v>15922.973575</v>
      </c>
      <c r="F56" s="41">
        <f>SUM(F$40:F43)</f>
        <v>8263.1499320000003</v>
      </c>
      <c r="G56" s="41">
        <f>SUM(G$40:G43)</f>
        <v>7659.8236430000006</v>
      </c>
      <c r="H56" s="41">
        <f>SUM(H$40:H43)</f>
        <v>4568.6654749999998</v>
      </c>
    </row>
    <row r="57" spans="1:8" ht="11.25" hidden="1" customHeight="1">
      <c r="A57" s="1202" t="s">
        <v>192</v>
      </c>
      <c r="B57" s="1203"/>
      <c r="C57" s="39">
        <f>SUM(C$40:C44)</f>
        <v>47486.911281000008</v>
      </c>
      <c r="D57" s="41">
        <f>SUM(D$40:D44)</f>
        <v>21782.151571999995</v>
      </c>
      <c r="E57" s="41">
        <f>SUM(E$40:E44)</f>
        <v>19953.863896999999</v>
      </c>
      <c r="F57" s="41">
        <f>SUM(F$40:F44)</f>
        <v>10433.408903</v>
      </c>
      <c r="G57" s="41">
        <f>SUM(G$40:G44)</f>
        <v>9520.4549939999997</v>
      </c>
      <c r="H57" s="41">
        <f>SUM(H$40:H44)</f>
        <v>5750.8958119999998</v>
      </c>
    </row>
    <row r="58" spans="1:8" ht="11.25" hidden="1" customHeight="1">
      <c r="A58" s="1202" t="s">
        <v>193</v>
      </c>
      <c r="B58" s="1203"/>
      <c r="C58" s="39">
        <f>SUM(C$40:C45)</f>
        <v>57584.979343000006</v>
      </c>
      <c r="D58" s="41">
        <f>SUM(D$40:D45)</f>
        <v>26350.236670999995</v>
      </c>
      <c r="E58" s="41">
        <f>SUM(E$40:E45)</f>
        <v>24195.762784999999</v>
      </c>
      <c r="F58" s="41">
        <f>SUM(F$40:F45)</f>
        <v>12664.687425</v>
      </c>
      <c r="G58" s="41">
        <f>SUM(G$40:G45)</f>
        <v>11531.075359999999</v>
      </c>
      <c r="H58" s="41">
        <f>SUM(H$40:H45)</f>
        <v>7038.9798869999995</v>
      </c>
    </row>
    <row r="59" spans="1:8" ht="11.25" hidden="1" customHeight="1">
      <c r="A59" s="1202" t="s">
        <v>194</v>
      </c>
      <c r="B59" s="1203"/>
      <c r="C59" s="39">
        <f>SUM(C$40:C46)</f>
        <v>67748.530663000012</v>
      </c>
      <c r="D59" s="41">
        <f>SUM(D$40:D46)</f>
        <v>31012.150346999995</v>
      </c>
      <c r="E59" s="41">
        <f>SUM(E$40:E46)</f>
        <v>28535.013873</v>
      </c>
      <c r="F59" s="41">
        <f>SUM(F$40:F46)</f>
        <v>14846.250494</v>
      </c>
      <c r="G59" s="41">
        <f>SUM(G$40:G46)</f>
        <v>13688.763379</v>
      </c>
      <c r="H59" s="41">
        <f>SUM(H$40:H46)</f>
        <v>8201.366442999999</v>
      </c>
    </row>
    <row r="60" spans="1:8" ht="11.25" hidden="1" customHeight="1">
      <c r="A60" s="1202" t="s">
        <v>195</v>
      </c>
      <c r="B60" s="1203"/>
      <c r="C60" s="39">
        <f>SUM(C$40:C47)</f>
        <v>76920.208278000006</v>
      </c>
      <c r="D60" s="41">
        <f>SUM(D$40:D47)</f>
        <v>35634.309446999992</v>
      </c>
      <c r="E60" s="41">
        <f>SUM(E$40:E47)</f>
        <v>32308.244353000002</v>
      </c>
      <c r="F60" s="41">
        <f>SUM(F$40:F47)</f>
        <v>16772.658754</v>
      </c>
      <c r="G60" s="41">
        <f>SUM(G$40:G47)</f>
        <v>15535.585599</v>
      </c>
      <c r="H60" s="41">
        <f>SUM(H$40:H47)</f>
        <v>8977.6544779999986</v>
      </c>
    </row>
    <row r="61" spans="1:8" ht="11.25" hidden="1" customHeight="1">
      <c r="A61" s="1202" t="s">
        <v>196</v>
      </c>
      <c r="B61" s="1203"/>
      <c r="C61" s="39">
        <f>SUM(C$40:C48)</f>
        <v>86408.191895000011</v>
      </c>
      <c r="D61" s="41">
        <f>SUM(D$40:D48)</f>
        <v>40194.242857999991</v>
      </c>
      <c r="E61" s="41">
        <f>SUM(E$40:E48)</f>
        <v>36253.681157999999</v>
      </c>
      <c r="F61" s="41">
        <f>SUM(F$40:F48)</f>
        <v>18854.035327999998</v>
      </c>
      <c r="G61" s="41">
        <f>SUM(G$40:G48)</f>
        <v>17399.645830000001</v>
      </c>
      <c r="H61" s="41">
        <f>SUM(H$40:H48)</f>
        <v>9960.2678789999991</v>
      </c>
    </row>
    <row r="62" spans="1:8" ht="11.25" hidden="1" customHeight="1">
      <c r="A62" s="1202" t="s">
        <v>197</v>
      </c>
      <c r="B62" s="1203"/>
      <c r="C62" s="39">
        <f>SUM(C$40:C49)</f>
        <v>96817.373616000012</v>
      </c>
      <c r="D62" s="41">
        <f>SUM(D$40:D49)</f>
        <v>45195.362368999988</v>
      </c>
      <c r="E62" s="41">
        <f>SUM(E$40:E49)</f>
        <v>40529.852531999997</v>
      </c>
      <c r="F62" s="41">
        <f>SUM(F$40:F49)</f>
        <v>21098.405756999997</v>
      </c>
      <c r="G62" s="41">
        <f>SUM(G$40:G49)</f>
        <v>19431.446775</v>
      </c>
      <c r="H62" s="41">
        <f>SUM(H$40:H49)</f>
        <v>11092.158715</v>
      </c>
    </row>
    <row r="63" spans="1:8" ht="11.25" hidden="1" customHeight="1">
      <c r="A63" s="1202" t="s">
        <v>198</v>
      </c>
      <c r="B63" s="1203"/>
      <c r="C63" s="39">
        <f>SUM(C$40:C50)</f>
        <v>106462.79740100002</v>
      </c>
      <c r="D63" s="41">
        <f>SUM(D$40:D50)</f>
        <v>49745.802886999991</v>
      </c>
      <c r="E63" s="41">
        <f>SUM(E$40:E50)</f>
        <v>44596.596004999999</v>
      </c>
      <c r="F63" s="41">
        <f>SUM(F$40:F50)</f>
        <v>23285.444250999997</v>
      </c>
      <c r="G63" s="41">
        <f>SUM(G$40:G50)</f>
        <v>21311.151753999999</v>
      </c>
      <c r="H63" s="41">
        <f>SUM(H$40:H50)</f>
        <v>12120.398508999999</v>
      </c>
    </row>
    <row r="64" spans="1:8" ht="11.25" hidden="1" customHeight="1">
      <c r="A64" s="1202" t="s">
        <v>199</v>
      </c>
      <c r="B64" s="1203"/>
      <c r="C64" s="39">
        <f>SUM(C$40:C51)</f>
        <v>114614.88008200002</v>
      </c>
      <c r="D64" s="41">
        <f>SUM(D$40:D51)</f>
        <v>53784.153370999993</v>
      </c>
      <c r="E64" s="41">
        <f>SUM(E$40:E51)</f>
        <v>47917.143484</v>
      </c>
      <c r="F64" s="41">
        <f>SUM(F$40:F51)</f>
        <v>24983.134617999996</v>
      </c>
      <c r="G64" s="41">
        <f>SUM(G$40:G51)</f>
        <v>22934.008866</v>
      </c>
      <c r="H64" s="41">
        <f>SUM(H$40:H51)</f>
        <v>12913.583226999999</v>
      </c>
    </row>
    <row r="65" spans="1:8" ht="11.25" hidden="1" customHeight="1">
      <c r="A65" s="37"/>
      <c r="B65" s="45"/>
      <c r="C65" s="43"/>
      <c r="D65" s="48"/>
      <c r="E65" s="48"/>
      <c r="F65" s="48"/>
      <c r="G65" s="48"/>
      <c r="H65" s="48"/>
    </row>
    <row r="66" spans="1:8" ht="11.25" hidden="1" customHeight="1">
      <c r="A66" s="37" t="s">
        <v>678</v>
      </c>
      <c r="B66" s="45"/>
      <c r="C66" s="43"/>
      <c r="D66" s="48"/>
      <c r="E66" s="48"/>
      <c r="F66" s="48"/>
      <c r="G66" s="48"/>
      <c r="H66" s="48"/>
    </row>
    <row r="67" spans="1:8" ht="11.25" hidden="1" customHeight="1">
      <c r="A67" s="37"/>
      <c r="B67" s="45" t="s">
        <v>176</v>
      </c>
      <c r="C67" s="49">
        <f t="shared" ref="C67:C78" si="7">SUM(D67+E67+H67)</f>
        <v>9957.1220430000012</v>
      </c>
      <c r="D67" s="313">
        <v>4582.8592090000002</v>
      </c>
      <c r="E67" s="41">
        <f t="shared" ref="E67:E78" si="8">F67+G67</f>
        <v>4319.6477569999997</v>
      </c>
      <c r="F67" s="313">
        <v>2168.8965589999998</v>
      </c>
      <c r="G67" s="313">
        <v>2150.7511979999999</v>
      </c>
      <c r="H67" s="313">
        <v>1054.6150769999999</v>
      </c>
    </row>
    <row r="68" spans="1:8" ht="11.25" hidden="1" customHeight="1">
      <c r="A68" s="37"/>
      <c r="B68" s="45" t="s">
        <v>177</v>
      </c>
      <c r="C68" s="49">
        <f t="shared" si="7"/>
        <v>9869.9176819999993</v>
      </c>
      <c r="D68" s="313">
        <v>4551.625892</v>
      </c>
      <c r="E68" s="41">
        <f t="shared" si="8"/>
        <v>4301.0673299999999</v>
      </c>
      <c r="F68" s="313">
        <v>2194.2558730000001</v>
      </c>
      <c r="G68" s="313">
        <v>2106.8114569999998</v>
      </c>
      <c r="H68" s="313">
        <v>1017.22446</v>
      </c>
    </row>
    <row r="69" spans="1:8" ht="11.25" hidden="1" customHeight="1">
      <c r="A69" s="37"/>
      <c r="B69" s="45" t="s">
        <v>178</v>
      </c>
      <c r="C69" s="49">
        <f t="shared" si="7"/>
        <v>9704.9233029999996</v>
      </c>
      <c r="D69" s="313">
        <v>4476.2749800000001</v>
      </c>
      <c r="E69" s="41">
        <f t="shared" si="8"/>
        <v>4172.9004619999996</v>
      </c>
      <c r="F69" s="313">
        <v>2210.4367520000001</v>
      </c>
      <c r="G69" s="313">
        <v>1962.46371</v>
      </c>
      <c r="H69" s="313">
        <v>1055.7478610000001</v>
      </c>
    </row>
    <row r="70" spans="1:8" ht="11.25" hidden="1" customHeight="1">
      <c r="A70" s="37"/>
      <c r="B70" s="45" t="s">
        <v>179</v>
      </c>
      <c r="C70" s="49">
        <f t="shared" si="7"/>
        <v>10713.957390000001</v>
      </c>
      <c r="D70" s="313">
        <v>4946.5487190000003</v>
      </c>
      <c r="E70" s="41">
        <f t="shared" si="8"/>
        <v>4463.8164619999998</v>
      </c>
      <c r="F70" s="313">
        <v>2361.8071049999999</v>
      </c>
      <c r="G70" s="313">
        <v>2102.0093569999999</v>
      </c>
      <c r="H70" s="313">
        <v>1303.5922089999999</v>
      </c>
    </row>
    <row r="71" spans="1:8" ht="11.25" hidden="1" customHeight="1">
      <c r="A71" s="37"/>
      <c r="B71" s="45" t="s">
        <v>180</v>
      </c>
      <c r="C71" s="49">
        <f t="shared" si="7"/>
        <v>9539.9111219999995</v>
      </c>
      <c r="D71" s="313">
        <v>4413.1918779999996</v>
      </c>
      <c r="E71" s="41">
        <f t="shared" si="8"/>
        <v>4088.1258159999998</v>
      </c>
      <c r="F71" s="313">
        <v>2136.7277199999999</v>
      </c>
      <c r="G71" s="313">
        <v>1951.3980959999999</v>
      </c>
      <c r="H71" s="313">
        <v>1038.5934279999999</v>
      </c>
    </row>
    <row r="72" spans="1:8" ht="11.25" hidden="1" customHeight="1">
      <c r="A72" s="37"/>
      <c r="B72" s="45" t="s">
        <v>181</v>
      </c>
      <c r="C72" s="49">
        <f t="shared" si="7"/>
        <v>9942.9506199999996</v>
      </c>
      <c r="D72" s="313">
        <v>4541.4176049999996</v>
      </c>
      <c r="E72" s="41">
        <f t="shared" si="8"/>
        <v>4251.5626679999996</v>
      </c>
      <c r="F72" s="313">
        <v>2143.2468009999998</v>
      </c>
      <c r="G72" s="313">
        <v>2108.3158669999998</v>
      </c>
      <c r="H72" s="313">
        <v>1149.9703469999999</v>
      </c>
    </row>
    <row r="73" spans="1:8" ht="11.25" hidden="1" customHeight="1">
      <c r="A73" s="37"/>
      <c r="B73" s="45" t="s">
        <v>182</v>
      </c>
      <c r="C73" s="49">
        <f t="shared" si="7"/>
        <v>10169.034237</v>
      </c>
      <c r="D73" s="313">
        <v>4768.8046459999996</v>
      </c>
      <c r="E73" s="41">
        <f t="shared" si="8"/>
        <v>4318.9235900000003</v>
      </c>
      <c r="F73" s="313">
        <v>2211.7628300000001</v>
      </c>
      <c r="G73" s="313">
        <v>2107.1607600000002</v>
      </c>
      <c r="H73" s="313">
        <v>1081.3060009999999</v>
      </c>
    </row>
    <row r="74" spans="1:8" ht="11.25" hidden="1" customHeight="1">
      <c r="A74" s="37"/>
      <c r="B74" s="45" t="s">
        <v>183</v>
      </c>
      <c r="C74" s="49">
        <f t="shared" si="7"/>
        <v>8998.8198009999996</v>
      </c>
      <c r="D74" s="313">
        <v>4353.5804269999999</v>
      </c>
      <c r="E74" s="41">
        <f t="shared" si="8"/>
        <v>3698.639979</v>
      </c>
      <c r="F74" s="313">
        <v>1901.0095490000001</v>
      </c>
      <c r="G74" s="313">
        <v>1797.6304299999999</v>
      </c>
      <c r="H74" s="313">
        <v>946.59939499999996</v>
      </c>
    </row>
    <row r="75" spans="1:8" ht="11.25" hidden="1" customHeight="1">
      <c r="A75" s="37"/>
      <c r="B75" s="45" t="s">
        <v>184</v>
      </c>
      <c r="C75" s="49">
        <f t="shared" si="7"/>
        <v>10105.117321</v>
      </c>
      <c r="D75" s="313">
        <v>4765.5817470000002</v>
      </c>
      <c r="E75" s="41">
        <f t="shared" si="8"/>
        <v>4149.5198469999996</v>
      </c>
      <c r="F75" s="313">
        <v>2250.8284880000001</v>
      </c>
      <c r="G75" s="313">
        <v>1898.6913589999999</v>
      </c>
      <c r="H75" s="313">
        <v>1190.015727</v>
      </c>
    </row>
    <row r="76" spans="1:8" ht="11.25" hidden="1" customHeight="1">
      <c r="A76" s="37"/>
      <c r="B76" s="45" t="s">
        <v>185</v>
      </c>
      <c r="C76" s="49">
        <f t="shared" si="7"/>
        <v>10393.776037000001</v>
      </c>
      <c r="D76" s="313">
        <v>5049.4185729999999</v>
      </c>
      <c r="E76" s="41">
        <f t="shared" si="8"/>
        <v>4119.2494690000003</v>
      </c>
      <c r="F76" s="313">
        <v>2177.2712160000001</v>
      </c>
      <c r="G76" s="313">
        <v>1941.978253</v>
      </c>
      <c r="H76" s="313">
        <v>1225.1079950000001</v>
      </c>
    </row>
    <row r="77" spans="1:8" ht="11.25" hidden="1" customHeight="1">
      <c r="A77" s="37"/>
      <c r="B77" s="45" t="s">
        <v>186</v>
      </c>
      <c r="C77" s="49">
        <f t="shared" si="7"/>
        <v>9229.5134330000001</v>
      </c>
      <c r="D77" s="313">
        <v>4398.0093079999997</v>
      </c>
      <c r="E77" s="41">
        <f t="shared" si="8"/>
        <v>3784.6258479999997</v>
      </c>
      <c r="F77" s="313">
        <v>1930.8765619999999</v>
      </c>
      <c r="G77" s="313">
        <v>1853.749286</v>
      </c>
      <c r="H77" s="313">
        <v>1046.878277</v>
      </c>
    </row>
    <row r="78" spans="1:8" ht="11.25" hidden="1" customHeight="1">
      <c r="A78" s="37"/>
      <c r="B78" s="45" t="s">
        <v>187</v>
      </c>
      <c r="C78" s="49">
        <f t="shared" si="7"/>
        <v>7343.3358100000005</v>
      </c>
      <c r="D78" s="313">
        <v>3853.4477539999998</v>
      </c>
      <c r="E78" s="41">
        <f t="shared" si="8"/>
        <v>2755.014173</v>
      </c>
      <c r="F78" s="313">
        <v>1348.021945</v>
      </c>
      <c r="G78" s="313">
        <v>1406.9922280000001</v>
      </c>
      <c r="H78" s="313">
        <v>734.87388299999998</v>
      </c>
    </row>
    <row r="79" spans="1:8" ht="11.25" hidden="1" customHeight="1">
      <c r="A79" s="37"/>
      <c r="B79" s="45"/>
      <c r="C79" s="43"/>
      <c r="D79" s="48"/>
      <c r="E79" s="48"/>
      <c r="F79" s="48"/>
      <c r="G79" s="48"/>
      <c r="H79" s="48"/>
    </row>
    <row r="80" spans="1:8" ht="11.25" hidden="1" customHeight="1">
      <c r="A80" s="1202" t="s">
        <v>188</v>
      </c>
      <c r="B80" s="1203"/>
      <c r="C80" s="41">
        <f t="shared" ref="C80:H80" si="9">C67</f>
        <v>9957.1220430000012</v>
      </c>
      <c r="D80" s="41">
        <f t="shared" si="9"/>
        <v>4582.8592090000002</v>
      </c>
      <c r="E80" s="41">
        <f t="shared" si="9"/>
        <v>4319.6477569999997</v>
      </c>
      <c r="F80" s="41">
        <f t="shared" si="9"/>
        <v>2168.8965589999998</v>
      </c>
      <c r="G80" s="41">
        <f t="shared" si="9"/>
        <v>2150.7511979999999</v>
      </c>
      <c r="H80" s="41">
        <f t="shared" si="9"/>
        <v>1054.6150769999999</v>
      </c>
    </row>
    <row r="81" spans="1:8" ht="11.25" hidden="1" customHeight="1">
      <c r="A81" s="1202" t="s">
        <v>189</v>
      </c>
      <c r="B81" s="1203"/>
      <c r="C81" s="41">
        <f>SUM(C$67:C68)</f>
        <v>19827.039725000002</v>
      </c>
      <c r="D81" s="41">
        <f>SUM(D$67:D68)</f>
        <v>9134.4851010000002</v>
      </c>
      <c r="E81" s="41">
        <f>SUM(E$67:E68)</f>
        <v>8620.7150870000005</v>
      </c>
      <c r="F81" s="41">
        <f>SUM(F$67:F68)</f>
        <v>4363.1524319999999</v>
      </c>
      <c r="G81" s="41">
        <f>SUM(G$67:G68)</f>
        <v>4257.5626549999997</v>
      </c>
      <c r="H81" s="41">
        <f>SUM(H$67:H68)</f>
        <v>2071.8395369999998</v>
      </c>
    </row>
    <row r="82" spans="1:8" ht="11.25" hidden="1" customHeight="1">
      <c r="A82" s="1202" t="s">
        <v>190</v>
      </c>
      <c r="B82" s="1203"/>
      <c r="C82" s="41">
        <f>SUM(C$67:C69)</f>
        <v>29531.963028000002</v>
      </c>
      <c r="D82" s="41">
        <f>SUM(D$67:D69)</f>
        <v>13610.760081</v>
      </c>
      <c r="E82" s="41">
        <f>SUM(E$67:E69)</f>
        <v>12793.615549</v>
      </c>
      <c r="F82" s="41">
        <f>SUM(F$67:F69)</f>
        <v>6573.5891840000004</v>
      </c>
      <c r="G82" s="41">
        <f>SUM(G$67:G69)</f>
        <v>6220.0263649999997</v>
      </c>
      <c r="H82" s="41">
        <f>SUM(H$67:H69)</f>
        <v>3127.5873979999997</v>
      </c>
    </row>
    <row r="83" spans="1:8" ht="11.25" hidden="1" customHeight="1">
      <c r="A83" s="1202" t="s">
        <v>191</v>
      </c>
      <c r="B83" s="1203"/>
      <c r="C83" s="41">
        <f>SUM(C$67:C70)</f>
        <v>40245.920418000002</v>
      </c>
      <c r="D83" s="41">
        <f>SUM(D$67:D70)</f>
        <v>18557.308799999999</v>
      </c>
      <c r="E83" s="41">
        <f>SUM(E$67:E70)</f>
        <v>17257.432011000001</v>
      </c>
      <c r="F83" s="41">
        <f>SUM(F$67:F70)</f>
        <v>8935.3962890000003</v>
      </c>
      <c r="G83" s="41">
        <f>SUM(G$67:G70)</f>
        <v>8322.0357220000005</v>
      </c>
      <c r="H83" s="41">
        <f>SUM(H$67:H70)</f>
        <v>4431.179607</v>
      </c>
    </row>
    <row r="84" spans="1:8" ht="11.25" hidden="1" customHeight="1">
      <c r="A84" s="1202" t="s">
        <v>192</v>
      </c>
      <c r="B84" s="1203"/>
      <c r="C84" s="41">
        <f>SUM(C$67:C71)</f>
        <v>49785.831539999999</v>
      </c>
      <c r="D84" s="41">
        <f>SUM(D$67:D71)</f>
        <v>22970.500677999997</v>
      </c>
      <c r="E84" s="41">
        <f>SUM(E$67:E71)</f>
        <v>21345.557827000001</v>
      </c>
      <c r="F84" s="41">
        <f>SUM(F$67:F71)</f>
        <v>11072.124008999999</v>
      </c>
      <c r="G84" s="41">
        <f>SUM(G$67:G71)</f>
        <v>10273.433818000001</v>
      </c>
      <c r="H84" s="41">
        <f>SUM(H$67:H71)</f>
        <v>5469.7730350000002</v>
      </c>
    </row>
    <row r="85" spans="1:8" ht="11.25" hidden="1" customHeight="1">
      <c r="A85" s="1202" t="s">
        <v>193</v>
      </c>
      <c r="B85" s="1203"/>
      <c r="C85" s="41">
        <f>SUM(C$67:C72)</f>
        <v>59728.782160000002</v>
      </c>
      <c r="D85" s="41">
        <f>SUM(D$67:D72)</f>
        <v>27511.918282999995</v>
      </c>
      <c r="E85" s="41">
        <f>SUM(E$67:E72)</f>
        <v>25597.120494999999</v>
      </c>
      <c r="F85" s="41">
        <f>SUM(F$67:F72)</f>
        <v>13215.370809999999</v>
      </c>
      <c r="G85" s="41">
        <f>SUM(G$67:G72)</f>
        <v>12381.749685000001</v>
      </c>
      <c r="H85" s="41">
        <f>SUM(H$67:H72)</f>
        <v>6619.7433820000006</v>
      </c>
    </row>
    <row r="86" spans="1:8" ht="11.25" hidden="1" customHeight="1">
      <c r="A86" s="1202" t="s">
        <v>194</v>
      </c>
      <c r="B86" s="1203"/>
      <c r="C86" s="41">
        <f>SUM(C$67:C73)</f>
        <v>69897.816397000002</v>
      </c>
      <c r="D86" s="41">
        <f>SUM(D$67:D73)</f>
        <v>32280.722928999996</v>
      </c>
      <c r="E86" s="41">
        <f>SUM(E$67:E73)</f>
        <v>29916.044085000001</v>
      </c>
      <c r="F86" s="41">
        <f>SUM(F$67:F73)</f>
        <v>15427.133639999998</v>
      </c>
      <c r="G86" s="41">
        <f>SUM(G$67:G73)</f>
        <v>14488.910445000001</v>
      </c>
      <c r="H86" s="41">
        <f>SUM(H$67:H73)</f>
        <v>7701.0493830000005</v>
      </c>
    </row>
    <row r="87" spans="1:8" ht="11.25" hidden="1" customHeight="1">
      <c r="A87" s="1202" t="s">
        <v>195</v>
      </c>
      <c r="B87" s="1203"/>
      <c r="C87" s="41">
        <f>SUM(C$67:C74)</f>
        <v>78896.636198000007</v>
      </c>
      <c r="D87" s="41">
        <f>SUM(D$67:D74)</f>
        <v>36634.303355999997</v>
      </c>
      <c r="E87" s="41">
        <f>SUM(E$67:E74)</f>
        <v>33614.684064000001</v>
      </c>
      <c r="F87" s="41">
        <f>SUM(F$67:F74)</f>
        <v>17328.143188999999</v>
      </c>
      <c r="G87" s="41">
        <f>SUM(G$67:G74)</f>
        <v>16286.540875000001</v>
      </c>
      <c r="H87" s="41">
        <f>SUM(H$67:H74)</f>
        <v>8647.6487780000007</v>
      </c>
    </row>
    <row r="88" spans="1:8" ht="11.25" hidden="1" customHeight="1">
      <c r="A88" s="1202" t="s">
        <v>196</v>
      </c>
      <c r="B88" s="1203"/>
      <c r="C88" s="41">
        <f>SUM(C$67:C75)</f>
        <v>89001.753519000005</v>
      </c>
      <c r="D88" s="41">
        <f>SUM(D$67:D75)</f>
        <v>41399.885102999993</v>
      </c>
      <c r="E88" s="41">
        <f>SUM(E$67:E75)</f>
        <v>37764.203911000004</v>
      </c>
      <c r="F88" s="41">
        <f>SUM(F$67:F75)</f>
        <v>19578.971676999998</v>
      </c>
      <c r="G88" s="41">
        <f>SUM(G$67:G75)</f>
        <v>18185.232233999999</v>
      </c>
      <c r="H88" s="41">
        <f>SUM(H$67:H75)</f>
        <v>9837.6645050000006</v>
      </c>
    </row>
    <row r="89" spans="1:8" ht="11.25" hidden="1" customHeight="1">
      <c r="A89" s="1202" t="s">
        <v>197</v>
      </c>
      <c r="B89" s="1203"/>
      <c r="C89" s="41">
        <f>SUM(C$67:C76)</f>
        <v>99395.529556000009</v>
      </c>
      <c r="D89" s="41">
        <f>SUM(D$67:D76)</f>
        <v>46449.303675999996</v>
      </c>
      <c r="E89" s="41">
        <f>SUM(E$67:E76)</f>
        <v>41883.453380000006</v>
      </c>
      <c r="F89" s="41">
        <f>SUM(F$67:F76)</f>
        <v>21756.242892999999</v>
      </c>
      <c r="G89" s="41">
        <f>SUM(G$67:G76)</f>
        <v>20127.210487</v>
      </c>
      <c r="H89" s="41">
        <f>SUM(H$67:H76)</f>
        <v>11062.772500000001</v>
      </c>
    </row>
    <row r="90" spans="1:8" ht="11.25" hidden="1" customHeight="1">
      <c r="A90" s="1202" t="s">
        <v>198</v>
      </c>
      <c r="B90" s="1203"/>
      <c r="C90" s="41">
        <f>SUM(C$67:C77)</f>
        <v>108625.04298900001</v>
      </c>
      <c r="D90" s="41">
        <f>SUM(D$67:D77)</f>
        <v>50847.312983999997</v>
      </c>
      <c r="E90" s="41">
        <f>SUM(E$67:E77)</f>
        <v>45668.079228000002</v>
      </c>
      <c r="F90" s="41">
        <f>SUM(F$67:F77)</f>
        <v>23687.119455</v>
      </c>
      <c r="G90" s="41">
        <f>SUM(G$67:G77)</f>
        <v>21980.959772999999</v>
      </c>
      <c r="H90" s="41">
        <f>SUM(H$67:H77)</f>
        <v>12109.650777000001</v>
      </c>
    </row>
    <row r="91" spans="1:8" ht="11.25" hidden="1" customHeight="1">
      <c r="A91" s="1202" t="s">
        <v>199</v>
      </c>
      <c r="B91" s="1203"/>
      <c r="C91" s="41">
        <f>SUM(C$67:C78)</f>
        <v>115968.37879900001</v>
      </c>
      <c r="D91" s="41">
        <f>SUM(D$67:D78)</f>
        <v>54700.760737999997</v>
      </c>
      <c r="E91" s="41">
        <f>SUM(E$67:E78)</f>
        <v>48423.093401000006</v>
      </c>
      <c r="F91" s="41">
        <f>SUM(F$67:F78)</f>
        <v>25035.1414</v>
      </c>
      <c r="G91" s="41">
        <f>SUM(G$67:G78)</f>
        <v>23387.952000999998</v>
      </c>
      <c r="H91" s="41">
        <f>SUM(H$67:H78)</f>
        <v>12844.524660000001</v>
      </c>
    </row>
    <row r="92" spans="1:8" ht="6"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7072.2441049999998</v>
      </c>
      <c r="D94" s="43">
        <v>3530.3657950000002</v>
      </c>
      <c r="E94" s="41">
        <f t="shared" ref="E94:E105" si="11">F94+G94</f>
        <v>2791.4254110000002</v>
      </c>
      <c r="F94" s="43">
        <v>1417.550706</v>
      </c>
      <c r="G94" s="43">
        <v>1373.8747049999999</v>
      </c>
      <c r="H94" s="43">
        <v>750.452899</v>
      </c>
    </row>
    <row r="95" spans="1:8" ht="11.25" hidden="1" customHeight="1">
      <c r="A95" s="37"/>
      <c r="B95" s="45" t="s">
        <v>177</v>
      </c>
      <c r="C95" s="49">
        <f t="shared" si="10"/>
        <v>7682.4165989999992</v>
      </c>
      <c r="D95" s="43">
        <v>3827.8041229999999</v>
      </c>
      <c r="E95" s="41">
        <f t="shared" si="11"/>
        <v>3016.1679779999999</v>
      </c>
      <c r="F95" s="43">
        <v>1488.151171</v>
      </c>
      <c r="G95" s="43">
        <v>1528.016807</v>
      </c>
      <c r="H95" s="43">
        <v>838.44449799999995</v>
      </c>
    </row>
    <row r="96" spans="1:8" ht="11.25" hidden="1" customHeight="1">
      <c r="A96" s="37"/>
      <c r="B96" s="45" t="s">
        <v>178</v>
      </c>
      <c r="C96" s="49">
        <f t="shared" si="10"/>
        <v>8368.5305250000001</v>
      </c>
      <c r="D96" s="313">
        <v>4006.7260120000001</v>
      </c>
      <c r="E96" s="41">
        <f t="shared" si="11"/>
        <v>3415.0398690000002</v>
      </c>
      <c r="F96" s="313">
        <v>1633.875943</v>
      </c>
      <c r="G96" s="313">
        <v>1781.1639259999999</v>
      </c>
      <c r="H96" s="313">
        <v>946.76464399999998</v>
      </c>
    </row>
    <row r="97" spans="1:8" ht="11.25" hidden="1" customHeight="1">
      <c r="A97" s="37"/>
      <c r="B97" s="45" t="s">
        <v>179</v>
      </c>
      <c r="C97" s="49">
        <f t="shared" si="10"/>
        <v>7357.4381539999995</v>
      </c>
      <c r="D97" s="313">
        <v>3693.0027249999998</v>
      </c>
      <c r="E97" s="41">
        <f t="shared" si="11"/>
        <v>2906.8989570000003</v>
      </c>
      <c r="F97" s="313">
        <v>1471.240947</v>
      </c>
      <c r="G97" s="313">
        <v>1435.6580100000001</v>
      </c>
      <c r="H97" s="313">
        <v>757.536472</v>
      </c>
    </row>
    <row r="98" spans="1:8" ht="11.25" hidden="1" customHeight="1">
      <c r="A98" s="37"/>
      <c r="B98" s="45" t="s">
        <v>180</v>
      </c>
      <c r="C98" s="49">
        <f t="shared" si="10"/>
        <v>7489.107637000001</v>
      </c>
      <c r="D98" s="313">
        <v>3797.418021</v>
      </c>
      <c r="E98" s="41">
        <f t="shared" si="11"/>
        <v>2858.7152390000001</v>
      </c>
      <c r="F98" s="313">
        <v>1474.649619</v>
      </c>
      <c r="G98" s="313">
        <v>1384.0656200000001</v>
      </c>
      <c r="H98" s="313">
        <v>832.974377</v>
      </c>
    </row>
    <row r="99" spans="1:8" ht="11.25" hidden="1" customHeight="1">
      <c r="A99" s="37"/>
      <c r="B99" s="45" t="s">
        <v>181</v>
      </c>
      <c r="C99" s="49">
        <f t="shared" si="10"/>
        <v>8159.3823199999997</v>
      </c>
      <c r="D99" s="313">
        <v>4064.8074019999999</v>
      </c>
      <c r="E99" s="41">
        <f t="shared" si="11"/>
        <v>3178.4360740000002</v>
      </c>
      <c r="F99" s="313">
        <v>1689.775684</v>
      </c>
      <c r="G99" s="313">
        <v>1488.66039</v>
      </c>
      <c r="H99" s="313">
        <v>916.13884399999995</v>
      </c>
    </row>
    <row r="100" spans="1:8" ht="11.25" hidden="1" customHeight="1">
      <c r="A100" s="37"/>
      <c r="B100" s="45" t="s">
        <v>182</v>
      </c>
      <c r="C100" s="49">
        <f t="shared" si="10"/>
        <v>8025.0636880000002</v>
      </c>
      <c r="D100" s="313">
        <v>4248.218562</v>
      </c>
      <c r="E100" s="41">
        <f t="shared" si="11"/>
        <v>2940.1650259999997</v>
      </c>
      <c r="F100" s="313">
        <v>1542.293952</v>
      </c>
      <c r="G100" s="313">
        <v>1397.8710739999999</v>
      </c>
      <c r="H100" s="313">
        <v>836.68010000000004</v>
      </c>
    </row>
    <row r="101" spans="1:8" ht="11.25" hidden="1" customHeight="1">
      <c r="A101" s="37"/>
      <c r="B101" s="45" t="s">
        <v>183</v>
      </c>
      <c r="C101" s="49">
        <f t="shared" si="10"/>
        <v>7003.4246640000001</v>
      </c>
      <c r="D101" s="313">
        <v>4023.2712240000001</v>
      </c>
      <c r="E101" s="41">
        <f t="shared" si="11"/>
        <v>2382.2221300000001</v>
      </c>
      <c r="F101" s="313">
        <v>1299.9279369999999</v>
      </c>
      <c r="G101" s="313">
        <v>1082.294193</v>
      </c>
      <c r="H101" s="313">
        <v>597.93131000000005</v>
      </c>
    </row>
    <row r="102" spans="1:8" ht="11.25" hidden="1" customHeight="1">
      <c r="A102" s="37"/>
      <c r="B102" s="45" t="s">
        <v>184</v>
      </c>
      <c r="C102" s="49">
        <f t="shared" si="10"/>
        <v>8664.5166709999994</v>
      </c>
      <c r="D102" s="313">
        <v>4517.1491249999999</v>
      </c>
      <c r="E102" s="41">
        <f t="shared" si="11"/>
        <v>3292.6226080000001</v>
      </c>
      <c r="F102" s="313">
        <v>1700.3884880000001</v>
      </c>
      <c r="G102" s="313">
        <v>1592.2341200000001</v>
      </c>
      <c r="H102" s="313">
        <v>854.74493800000005</v>
      </c>
    </row>
    <row r="103" spans="1:8" ht="11.25" hidden="1" customHeight="1">
      <c r="A103" s="37"/>
      <c r="B103" s="45" t="s">
        <v>185</v>
      </c>
      <c r="C103" s="49">
        <f t="shared" si="10"/>
        <v>9225.449697</v>
      </c>
      <c r="D103" s="313">
        <v>4647.3973150000002</v>
      </c>
      <c r="E103" s="41">
        <f t="shared" si="11"/>
        <v>3615.7077289999997</v>
      </c>
      <c r="F103" s="313">
        <v>1905.5796760000001</v>
      </c>
      <c r="G103" s="313">
        <v>1710.1280529999999</v>
      </c>
      <c r="H103" s="313">
        <v>962.34465299999999</v>
      </c>
    </row>
    <row r="104" spans="1:8" ht="11.25" hidden="1" customHeight="1">
      <c r="A104" s="37"/>
      <c r="B104" s="45" t="s">
        <v>186</v>
      </c>
      <c r="C104" s="49">
        <f t="shared" si="10"/>
        <v>9001.4633460000005</v>
      </c>
      <c r="D104" s="313">
        <v>4481.9180500000002</v>
      </c>
      <c r="E104" s="41">
        <f t="shared" si="11"/>
        <v>3506.3858929999997</v>
      </c>
      <c r="F104" s="313">
        <v>1779.101766</v>
      </c>
      <c r="G104" s="313">
        <v>1727.2841269999999</v>
      </c>
      <c r="H104" s="313">
        <v>1013.159403</v>
      </c>
    </row>
    <row r="105" spans="1:8" ht="11.25" hidden="1" customHeight="1">
      <c r="A105" s="37"/>
      <c r="B105" s="45" t="s">
        <v>187</v>
      </c>
      <c r="C105" s="49">
        <f t="shared" si="10"/>
        <v>7603.4355649999998</v>
      </c>
      <c r="D105" s="313">
        <v>3858.0456789999998</v>
      </c>
      <c r="E105" s="41">
        <f t="shared" si="11"/>
        <v>2944.128498</v>
      </c>
      <c r="F105" s="313">
        <v>1415.876992</v>
      </c>
      <c r="G105" s="313">
        <v>1528.2515060000001</v>
      </c>
      <c r="H105" s="313">
        <v>801.26138800000001</v>
      </c>
    </row>
    <row r="106" spans="1:8" ht="6" hidden="1" customHeight="1">
      <c r="A106" s="37"/>
      <c r="B106" s="45"/>
      <c r="C106" s="43"/>
      <c r="D106" s="48"/>
      <c r="E106" s="48"/>
      <c r="F106" s="48"/>
      <c r="G106" s="48"/>
      <c r="H106" s="48"/>
    </row>
    <row r="107" spans="1:8" ht="11.25" hidden="1" customHeight="1">
      <c r="A107" s="1202" t="s">
        <v>188</v>
      </c>
      <c r="B107" s="1203"/>
      <c r="C107" s="41">
        <f t="shared" ref="C107:H107" si="12">C94</f>
        <v>7072.2441049999998</v>
      </c>
      <c r="D107" s="41">
        <f t="shared" si="12"/>
        <v>3530.3657950000002</v>
      </c>
      <c r="E107" s="41">
        <f t="shared" si="12"/>
        <v>2791.4254110000002</v>
      </c>
      <c r="F107" s="41">
        <f t="shared" si="12"/>
        <v>1417.550706</v>
      </c>
      <c r="G107" s="41">
        <f t="shared" si="12"/>
        <v>1373.8747049999999</v>
      </c>
      <c r="H107" s="41">
        <f t="shared" si="12"/>
        <v>750.452899</v>
      </c>
    </row>
    <row r="108" spans="1:8" ht="11.25" hidden="1" customHeight="1">
      <c r="A108" s="1202" t="s">
        <v>189</v>
      </c>
      <c r="B108" s="1203"/>
      <c r="C108" s="41">
        <f>SUM(C$94:C95)</f>
        <v>14754.660703999998</v>
      </c>
      <c r="D108" s="41">
        <f>SUM(D$94:D95)</f>
        <v>7358.1699179999996</v>
      </c>
      <c r="E108" s="41">
        <f>SUM(E$94:E95)</f>
        <v>5807.5933889999997</v>
      </c>
      <c r="F108" s="41">
        <f>SUM(F$94:F95)</f>
        <v>2905.701877</v>
      </c>
      <c r="G108" s="41">
        <f>SUM(G$94:G95)</f>
        <v>2901.8915120000001</v>
      </c>
      <c r="H108" s="41">
        <f>SUM(H$94:H95)</f>
        <v>1588.897397</v>
      </c>
    </row>
    <row r="109" spans="1:8" ht="11.25" hidden="1" customHeight="1">
      <c r="A109" s="1202" t="s">
        <v>190</v>
      </c>
      <c r="B109" s="1203"/>
      <c r="C109" s="41">
        <f>SUM(C$94:C96)</f>
        <v>23123.191228999996</v>
      </c>
      <c r="D109" s="41">
        <f>SUM(D$94:D96)</f>
        <v>11364.895929999999</v>
      </c>
      <c r="E109" s="41">
        <f>SUM(E$94:E96)</f>
        <v>9222.6332579999998</v>
      </c>
      <c r="F109" s="41">
        <f>SUM(F$94:F96)</f>
        <v>4539.5778200000004</v>
      </c>
      <c r="G109" s="41">
        <f>SUM(G$94:G96)</f>
        <v>4683.0554380000003</v>
      </c>
      <c r="H109" s="41">
        <f>SUM(H$94:H96)</f>
        <v>2535.662041</v>
      </c>
    </row>
    <row r="110" spans="1:8" ht="11.25" hidden="1" customHeight="1">
      <c r="A110" s="1202" t="s">
        <v>191</v>
      </c>
      <c r="B110" s="1203"/>
      <c r="C110" s="41">
        <f>SUM(C$94:C97)</f>
        <v>30480.629382999996</v>
      </c>
      <c r="D110" s="41">
        <f>SUM(D$94:D97)</f>
        <v>15057.898654999999</v>
      </c>
      <c r="E110" s="41">
        <f>SUM(E$94:E97)</f>
        <v>12129.532214999999</v>
      </c>
      <c r="F110" s="41">
        <f>SUM(F$94:F97)</f>
        <v>6010.8187670000007</v>
      </c>
      <c r="G110" s="41">
        <f>SUM(G$94:G97)</f>
        <v>6118.7134480000004</v>
      </c>
      <c r="H110" s="41">
        <f>SUM(H$94:H97)</f>
        <v>3293.1985130000003</v>
      </c>
    </row>
    <row r="111" spans="1:8" ht="11.25" hidden="1" customHeight="1">
      <c r="A111" s="1202" t="s">
        <v>192</v>
      </c>
      <c r="B111" s="1203"/>
      <c r="C111" s="41">
        <f>SUM(C$94:C98)</f>
        <v>37969.73702</v>
      </c>
      <c r="D111" s="41">
        <f>SUM(D$94:D98)</f>
        <v>18855.316675999999</v>
      </c>
      <c r="E111" s="41">
        <f>SUM(E$94:E98)</f>
        <v>14988.247454</v>
      </c>
      <c r="F111" s="41">
        <f>SUM(F$94:F98)</f>
        <v>7485.4683860000005</v>
      </c>
      <c r="G111" s="41">
        <f>SUM(G$94:G98)</f>
        <v>7502.7790680000007</v>
      </c>
      <c r="H111" s="41">
        <f>SUM(H$94:H98)</f>
        <v>4126.1728899999998</v>
      </c>
    </row>
    <row r="112" spans="1:8" ht="11.25" hidden="1" customHeight="1">
      <c r="A112" s="1202" t="s">
        <v>193</v>
      </c>
      <c r="B112" s="1203"/>
      <c r="C112" s="41">
        <f>SUM(C$94:C99)</f>
        <v>46129.119339999997</v>
      </c>
      <c r="D112" s="41">
        <f>SUM(D$94:D99)</f>
        <v>22920.124077999997</v>
      </c>
      <c r="E112" s="41">
        <f>SUM(E$94:E99)</f>
        <v>18166.683528000001</v>
      </c>
      <c r="F112" s="41">
        <f>SUM(F$94:F99)</f>
        <v>9175.2440700000006</v>
      </c>
      <c r="G112" s="41">
        <f>SUM(G$94:G99)</f>
        <v>8991.4394580000007</v>
      </c>
      <c r="H112" s="41">
        <f>SUM(H$94:H99)</f>
        <v>5042.3117339999999</v>
      </c>
    </row>
    <row r="113" spans="1:8" ht="11.25" hidden="1" customHeight="1">
      <c r="A113" s="1202" t="s">
        <v>194</v>
      </c>
      <c r="B113" s="1203"/>
      <c r="C113" s="41">
        <f>SUM(C$94:C100)</f>
        <v>54154.183027999999</v>
      </c>
      <c r="D113" s="41">
        <f>SUM(D$94:D100)</f>
        <v>27168.342639999995</v>
      </c>
      <c r="E113" s="41">
        <f>SUM(E$94:E100)</f>
        <v>21106.848554</v>
      </c>
      <c r="F113" s="41">
        <f>SUM(F$94:F100)</f>
        <v>10717.538022000001</v>
      </c>
      <c r="G113" s="41">
        <f>SUM(G$94:G100)</f>
        <v>10389.310532000001</v>
      </c>
      <c r="H113" s="41">
        <f>SUM(H$94:H100)</f>
        <v>5878.9918340000004</v>
      </c>
    </row>
    <row r="114" spans="1:8" ht="11.25" hidden="1" customHeight="1">
      <c r="A114" s="1202" t="s">
        <v>195</v>
      </c>
      <c r="B114" s="1203"/>
      <c r="C114" s="41">
        <f>SUM(C$94:C101)</f>
        <v>61157.607691999998</v>
      </c>
      <c r="D114" s="41">
        <f>SUM(D$94:D101)</f>
        <v>31191.613863999995</v>
      </c>
      <c r="E114" s="41">
        <f>SUM(E$94:E101)</f>
        <v>23489.070683999998</v>
      </c>
      <c r="F114" s="41">
        <f>SUM(F$94:F101)</f>
        <v>12017.465959000001</v>
      </c>
      <c r="G114" s="41">
        <f>SUM(G$94:G101)</f>
        <v>11471.604725000001</v>
      </c>
      <c r="H114" s="41">
        <f>SUM(H$94:H101)</f>
        <v>6476.9231440000003</v>
      </c>
    </row>
    <row r="115" spans="1:8" ht="11.25" hidden="1" customHeight="1">
      <c r="A115" s="1202" t="s">
        <v>196</v>
      </c>
      <c r="B115" s="1203"/>
      <c r="C115" s="41">
        <f>SUM(C$94:C102)</f>
        <v>69822.124362999995</v>
      </c>
      <c r="D115" s="41">
        <f>SUM(D$94:D102)</f>
        <v>35708.762988999995</v>
      </c>
      <c r="E115" s="41">
        <f>SUM(E$94:E102)</f>
        <v>26781.693292</v>
      </c>
      <c r="F115" s="41">
        <f>SUM(F$94:F102)</f>
        <v>13717.854447000002</v>
      </c>
      <c r="G115" s="41">
        <f>SUM(G$94:G102)</f>
        <v>13063.838845000002</v>
      </c>
      <c r="H115" s="41">
        <f>SUM(H$94:H102)</f>
        <v>7331.6680820000001</v>
      </c>
    </row>
    <row r="116" spans="1:8" ht="11.25" hidden="1" customHeight="1">
      <c r="A116" s="1202" t="s">
        <v>197</v>
      </c>
      <c r="B116" s="1203"/>
      <c r="C116" s="41">
        <f>SUM(C$94:C103)</f>
        <v>79047.574059999999</v>
      </c>
      <c r="D116" s="41">
        <f>SUM(D$94:D103)</f>
        <v>40356.160303999997</v>
      </c>
      <c r="E116" s="41">
        <f>SUM(E$94:E103)</f>
        <v>30397.401020999998</v>
      </c>
      <c r="F116" s="41">
        <f>SUM(F$94:F103)</f>
        <v>15623.434123000001</v>
      </c>
      <c r="G116" s="41">
        <f>SUM(G$94:G103)</f>
        <v>14773.966898000002</v>
      </c>
      <c r="H116" s="41">
        <f>SUM(H$94:H103)</f>
        <v>8294.0127350000002</v>
      </c>
    </row>
    <row r="117" spans="1:8" ht="11.25" hidden="1" customHeight="1">
      <c r="A117" s="1202" t="s">
        <v>198</v>
      </c>
      <c r="B117" s="1203"/>
      <c r="C117" s="41">
        <f>SUM(C$94:C104)</f>
        <v>88049.037406000003</v>
      </c>
      <c r="D117" s="41">
        <f>SUM(D$94:D104)</f>
        <v>44838.078353999997</v>
      </c>
      <c r="E117" s="41">
        <f>SUM(E$94:E104)</f>
        <v>33903.786913999997</v>
      </c>
      <c r="F117" s="41">
        <f>SUM(F$94:F104)</f>
        <v>17402.535889000002</v>
      </c>
      <c r="G117" s="41">
        <f>SUM(G$94:G104)</f>
        <v>16501.251025000001</v>
      </c>
      <c r="H117" s="41">
        <f>SUM(H$94:H104)</f>
        <v>9307.1721379999999</v>
      </c>
    </row>
    <row r="118" spans="1:8" ht="11.25" hidden="1" customHeight="1">
      <c r="A118" s="1202" t="s">
        <v>199</v>
      </c>
      <c r="B118" s="1203"/>
      <c r="C118" s="41">
        <f>SUM(C$94:C105)</f>
        <v>95652.47297100001</v>
      </c>
      <c r="D118" s="41">
        <f>SUM(D$94:D105)</f>
        <v>48696.124033</v>
      </c>
      <c r="E118" s="41">
        <f>SUM(E$94:E105)</f>
        <v>36847.915411999995</v>
      </c>
      <c r="F118" s="41">
        <f>SUM(F$94:F105)</f>
        <v>18818.412881000004</v>
      </c>
      <c r="G118" s="41">
        <f>SUM(G$94:G105)</f>
        <v>18029.502531000002</v>
      </c>
      <c r="H118" s="41">
        <f>SUM(H$94:H105)</f>
        <v>10108.433526000001</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f t="shared" ref="C121:C131" si="13">SUM(D121+E121+H121)</f>
        <v>7404.8920669999998</v>
      </c>
      <c r="D121" s="43">
        <v>3605.6170299999999</v>
      </c>
      <c r="E121" s="41">
        <f t="shared" ref="E121:E131" si="14">F121+G121</f>
        <v>3047.037542</v>
      </c>
      <c r="F121" s="43">
        <v>1443.107861</v>
      </c>
      <c r="G121" s="43">
        <v>1603.9296810000001</v>
      </c>
      <c r="H121" s="43">
        <v>752.23749499999997</v>
      </c>
    </row>
    <row r="122" spans="1:8" ht="11.25" hidden="1" customHeight="1">
      <c r="A122" s="37"/>
      <c r="B122" s="45" t="s">
        <v>177</v>
      </c>
      <c r="C122" s="49">
        <f t="shared" si="13"/>
        <v>8060.1158839999998</v>
      </c>
      <c r="D122" s="43">
        <v>3979.2714649999998</v>
      </c>
      <c r="E122" s="41">
        <f t="shared" si="14"/>
        <v>3259.3711679999997</v>
      </c>
      <c r="F122" s="43">
        <v>1559.74794</v>
      </c>
      <c r="G122" s="43">
        <v>1699.6232279999999</v>
      </c>
      <c r="H122" s="43">
        <v>821.473251</v>
      </c>
    </row>
    <row r="123" spans="1:8" ht="11.25" hidden="1" customHeight="1">
      <c r="A123" s="37"/>
      <c r="B123" s="45" t="s">
        <v>178</v>
      </c>
      <c r="C123" s="49">
        <f t="shared" si="13"/>
        <v>9634.2937969999984</v>
      </c>
      <c r="D123" s="43">
        <v>4622.4610629999997</v>
      </c>
      <c r="E123" s="41">
        <f t="shared" si="14"/>
        <v>3862.27477</v>
      </c>
      <c r="F123" s="43">
        <v>1856.929087</v>
      </c>
      <c r="G123" s="43">
        <v>2005.345683</v>
      </c>
      <c r="H123" s="43">
        <v>1149.5579640000001</v>
      </c>
    </row>
    <row r="124" spans="1:8" ht="11.25" hidden="1" customHeight="1">
      <c r="A124" s="37"/>
      <c r="B124" s="45" t="s">
        <v>179</v>
      </c>
      <c r="C124" s="49">
        <f t="shared" si="13"/>
        <v>8699.7006400000009</v>
      </c>
      <c r="D124" s="43">
        <v>4408.8811379999997</v>
      </c>
      <c r="E124" s="41">
        <f t="shared" si="14"/>
        <v>3373.6528640000001</v>
      </c>
      <c r="F124" s="43">
        <v>1691.0851050000001</v>
      </c>
      <c r="G124" s="43">
        <v>1682.567759</v>
      </c>
      <c r="H124" s="43">
        <v>917.16663800000003</v>
      </c>
    </row>
    <row r="125" spans="1:8" ht="11.25" hidden="1" customHeight="1">
      <c r="A125" s="37"/>
      <c r="B125" s="45" t="s">
        <v>180</v>
      </c>
      <c r="C125" s="49">
        <f t="shared" si="13"/>
        <v>8897.6384520000011</v>
      </c>
      <c r="D125" s="43">
        <v>4438.8244450000002</v>
      </c>
      <c r="E125" s="41">
        <f t="shared" si="14"/>
        <v>3527.6010180000003</v>
      </c>
      <c r="F125" s="43">
        <v>1718.619774</v>
      </c>
      <c r="G125" s="43">
        <v>1808.9812440000001</v>
      </c>
      <c r="H125" s="43">
        <v>931.21298899999999</v>
      </c>
    </row>
    <row r="126" spans="1:8" ht="11.25" hidden="1" customHeight="1">
      <c r="A126" s="37"/>
      <c r="B126" s="45" t="s">
        <v>181</v>
      </c>
      <c r="C126" s="49">
        <f t="shared" si="13"/>
        <v>9798.7266360000012</v>
      </c>
      <c r="D126" s="43">
        <v>4906.0898200000001</v>
      </c>
      <c r="E126" s="41">
        <f t="shared" si="14"/>
        <v>3809.5804390000003</v>
      </c>
      <c r="F126" s="43">
        <v>1920.5071350000001</v>
      </c>
      <c r="G126" s="43">
        <v>1889.073304</v>
      </c>
      <c r="H126" s="43">
        <v>1083.0563770000001</v>
      </c>
    </row>
    <row r="127" spans="1:8" ht="11.25" hidden="1" customHeight="1">
      <c r="A127" s="37"/>
      <c r="B127" s="45" t="s">
        <v>182</v>
      </c>
      <c r="C127" s="49">
        <f t="shared" si="13"/>
        <v>8892.7799619999987</v>
      </c>
      <c r="D127" s="43">
        <v>4598.8957419999997</v>
      </c>
      <c r="E127" s="41">
        <f t="shared" si="14"/>
        <v>3333.6714849999998</v>
      </c>
      <c r="F127" s="43">
        <v>1731.7770089999999</v>
      </c>
      <c r="G127" s="43">
        <v>1601.8944759999999</v>
      </c>
      <c r="H127" s="43">
        <v>960.21273499999995</v>
      </c>
    </row>
    <row r="128" spans="1:8" ht="11.25" hidden="1" customHeight="1">
      <c r="A128" s="37"/>
      <c r="B128" s="45" t="s">
        <v>183</v>
      </c>
      <c r="C128" s="49">
        <f t="shared" si="13"/>
        <v>8754.3737070000006</v>
      </c>
      <c r="D128" s="43">
        <v>4682.3467559999999</v>
      </c>
      <c r="E128" s="41">
        <f t="shared" si="14"/>
        <v>3296.7316639999999</v>
      </c>
      <c r="F128" s="43">
        <v>1673.048082</v>
      </c>
      <c r="G128" s="43">
        <v>1623.6835819999999</v>
      </c>
      <c r="H128" s="43">
        <v>775.29528700000003</v>
      </c>
    </row>
    <row r="129" spans="1:8" ht="11.25" hidden="1" customHeight="1">
      <c r="A129" s="37"/>
      <c r="B129" s="45" t="s">
        <v>184</v>
      </c>
      <c r="C129" s="49">
        <f t="shared" si="13"/>
        <v>9594.1373670000012</v>
      </c>
      <c r="D129" s="43">
        <v>5039.789143</v>
      </c>
      <c r="E129" s="41">
        <f t="shared" si="14"/>
        <v>3581.8060919999998</v>
      </c>
      <c r="F129" s="43">
        <v>1868.8148550000001</v>
      </c>
      <c r="G129" s="43">
        <v>1712.991237</v>
      </c>
      <c r="H129" s="43">
        <v>972.54213200000004</v>
      </c>
    </row>
    <row r="130" spans="1:8" ht="11.25" hidden="1" customHeight="1">
      <c r="A130" s="37"/>
      <c r="B130" s="45" t="s">
        <v>185</v>
      </c>
      <c r="C130" s="49">
        <f t="shared" si="13"/>
        <v>9743.2064460000001</v>
      </c>
      <c r="D130" s="43">
        <v>5079.5707279999997</v>
      </c>
      <c r="E130" s="43">
        <f t="shared" si="14"/>
        <v>3671.3762100000004</v>
      </c>
      <c r="F130" s="43">
        <v>1871.3812</v>
      </c>
      <c r="G130" s="43">
        <v>1799.9950100000001</v>
      </c>
      <c r="H130" s="43">
        <v>992.25950799999998</v>
      </c>
    </row>
    <row r="131" spans="1:8" ht="11.25" hidden="1" customHeight="1">
      <c r="A131" s="37"/>
      <c r="B131" s="45" t="s">
        <v>186</v>
      </c>
      <c r="C131" s="49">
        <f t="shared" si="13"/>
        <v>9790.3692900000005</v>
      </c>
      <c r="D131" s="43">
        <v>5037.6810089999999</v>
      </c>
      <c r="E131" s="43">
        <f t="shared" si="14"/>
        <v>3837.0716579999998</v>
      </c>
      <c r="F131" s="43">
        <v>1913.361126</v>
      </c>
      <c r="G131" s="43">
        <v>1923.7105320000001</v>
      </c>
      <c r="H131" s="43">
        <v>915.616623</v>
      </c>
    </row>
    <row r="132" spans="1:8" ht="11.25" hidden="1" customHeight="1">
      <c r="A132" s="37"/>
      <c r="B132" s="45" t="s">
        <v>187</v>
      </c>
      <c r="C132" s="393">
        <f>SUM(D132+E132+H132)</f>
        <v>8046.7241450000001</v>
      </c>
      <c r="D132" s="43">
        <v>4129.7756730000001</v>
      </c>
      <c r="E132" s="43">
        <f>SUM(F132+G132)</f>
        <v>3044.1368000000002</v>
      </c>
      <c r="F132" s="43">
        <v>1445.262522</v>
      </c>
      <c r="G132" s="43">
        <v>1598.874278</v>
      </c>
      <c r="H132" s="43">
        <v>872.81167200000004</v>
      </c>
    </row>
    <row r="133" spans="1:8" ht="6" hidden="1" customHeight="1">
      <c r="A133" s="37"/>
      <c r="B133" s="45"/>
      <c r="C133" s="43"/>
      <c r="D133" s="43"/>
      <c r="E133" s="43"/>
      <c r="F133" s="43"/>
      <c r="G133" s="43"/>
      <c r="H133" s="43"/>
    </row>
    <row r="134" spans="1:8" ht="11.25" hidden="1" customHeight="1">
      <c r="A134" s="1202" t="s">
        <v>188</v>
      </c>
      <c r="B134" s="1203"/>
      <c r="C134" s="41">
        <f t="shared" ref="C134:H134" si="15">C121</f>
        <v>7404.8920669999998</v>
      </c>
      <c r="D134" s="41">
        <f t="shared" si="15"/>
        <v>3605.6170299999999</v>
      </c>
      <c r="E134" s="41">
        <f t="shared" si="15"/>
        <v>3047.037542</v>
      </c>
      <c r="F134" s="41">
        <f t="shared" si="15"/>
        <v>1443.107861</v>
      </c>
      <c r="G134" s="41">
        <f t="shared" si="15"/>
        <v>1603.9296810000001</v>
      </c>
      <c r="H134" s="41">
        <f t="shared" si="15"/>
        <v>752.23749499999997</v>
      </c>
    </row>
    <row r="135" spans="1:8" ht="11.25" hidden="1" customHeight="1">
      <c r="A135" s="1202" t="s">
        <v>189</v>
      </c>
      <c r="B135" s="1203"/>
      <c r="C135" s="41">
        <f>SUM(C$121:C122)</f>
        <v>15465.007951</v>
      </c>
      <c r="D135" s="41">
        <f>SUM(D$121:D122)</f>
        <v>7584.8884949999992</v>
      </c>
      <c r="E135" s="41">
        <f>SUM(E$121:E122)</f>
        <v>6306.4087099999997</v>
      </c>
      <c r="F135" s="41">
        <f>SUM(F$121:F122)</f>
        <v>3002.8558009999997</v>
      </c>
      <c r="G135" s="41">
        <f>SUM(G$121:G122)</f>
        <v>3303.552909</v>
      </c>
      <c r="H135" s="41">
        <f>SUM(H$121:H122)</f>
        <v>1573.710746</v>
      </c>
    </row>
    <row r="136" spans="1:8" ht="11.25" hidden="1" customHeight="1">
      <c r="A136" s="1202" t="s">
        <v>190</v>
      </c>
      <c r="B136" s="1203"/>
      <c r="C136" s="41">
        <f>SUM(C$121:C123)</f>
        <v>25099.301747999998</v>
      </c>
      <c r="D136" s="41">
        <f>SUM(D$121:D123)</f>
        <v>12207.349557999998</v>
      </c>
      <c r="E136" s="41">
        <f>SUM(E$121:E123)</f>
        <v>10168.68348</v>
      </c>
      <c r="F136" s="41">
        <f>SUM(F$121:F123)</f>
        <v>4859.7848880000001</v>
      </c>
      <c r="G136" s="41">
        <f>SUM(G$121:G123)</f>
        <v>5308.8985919999996</v>
      </c>
      <c r="H136" s="41">
        <f>SUM(H$121:H123)</f>
        <v>2723.2687100000003</v>
      </c>
    </row>
    <row r="137" spans="1:8" ht="11.25" hidden="1" customHeight="1">
      <c r="A137" s="1202" t="s">
        <v>191</v>
      </c>
      <c r="B137" s="1203"/>
      <c r="C137" s="41">
        <f>SUM(C$121:C124)</f>
        <v>33799.002388000001</v>
      </c>
      <c r="D137" s="41">
        <f>SUM(D$121:D124)</f>
        <v>16616.230695999999</v>
      </c>
      <c r="E137" s="41">
        <f>SUM(E$121:E124)</f>
        <v>13542.336343999999</v>
      </c>
      <c r="F137" s="41">
        <f>SUM(F$121:F124)</f>
        <v>6550.8699930000002</v>
      </c>
      <c r="G137" s="41">
        <f>SUM(G$121:G124)</f>
        <v>6991.4663509999991</v>
      </c>
      <c r="H137" s="41">
        <f>SUM(H$121:H124)</f>
        <v>3640.4353480000004</v>
      </c>
    </row>
    <row r="138" spans="1:8" ht="11.25" hidden="1" customHeight="1">
      <c r="A138" s="1202" t="s">
        <v>192</v>
      </c>
      <c r="B138" s="1203"/>
      <c r="C138" s="41">
        <f>SUM(C$121:C125)</f>
        <v>42696.64084</v>
      </c>
      <c r="D138" s="41">
        <f>SUM(D$121:D125)</f>
        <v>21055.055140999997</v>
      </c>
      <c r="E138" s="41">
        <f>SUM(E$121:E125)</f>
        <v>17069.937362000001</v>
      </c>
      <c r="F138" s="41">
        <f>SUM(F$121:F125)</f>
        <v>8269.4897670000009</v>
      </c>
      <c r="G138" s="41">
        <f>SUM(G$121:G125)</f>
        <v>8800.4475949999996</v>
      </c>
      <c r="H138" s="41">
        <f>SUM(H$121:H125)</f>
        <v>4571.6483370000005</v>
      </c>
    </row>
    <row r="139" spans="1:8" ht="11.25" hidden="1" customHeight="1">
      <c r="A139" s="1202" t="s">
        <v>193</v>
      </c>
      <c r="B139" s="1203"/>
      <c r="C139" s="41">
        <f>SUM(C$121:C126)</f>
        <v>52495.367475999999</v>
      </c>
      <c r="D139" s="41">
        <f>SUM(D$121:D126)</f>
        <v>25961.144960999998</v>
      </c>
      <c r="E139" s="41">
        <f>SUM(E$121:E126)</f>
        <v>20879.517801000002</v>
      </c>
      <c r="F139" s="41">
        <f>SUM(F$121:F126)</f>
        <v>10189.996902000001</v>
      </c>
      <c r="G139" s="41">
        <f>SUM(G$121:G126)</f>
        <v>10689.520898999999</v>
      </c>
      <c r="H139" s="41">
        <f>SUM(H$121:H126)</f>
        <v>5654.7047140000004</v>
      </c>
    </row>
    <row r="140" spans="1:8" ht="11.25" hidden="1" customHeight="1">
      <c r="A140" s="1202" t="s">
        <v>194</v>
      </c>
      <c r="B140" s="1203"/>
      <c r="C140" s="41">
        <f>SUM(C$121:C127)</f>
        <v>61388.147438</v>
      </c>
      <c r="D140" s="41">
        <f>SUM(D$121:D127)</f>
        <v>30560.040702999999</v>
      </c>
      <c r="E140" s="41">
        <f>SUM(E$121:E127)</f>
        <v>24213.189286000001</v>
      </c>
      <c r="F140" s="41">
        <f>SUM(F$121:F127)</f>
        <v>11921.773911</v>
      </c>
      <c r="G140" s="41">
        <f>SUM(G$121:G127)</f>
        <v>12291.415374999999</v>
      </c>
      <c r="H140" s="41">
        <f>SUM(H$121:H127)</f>
        <v>6614.9174490000005</v>
      </c>
    </row>
    <row r="141" spans="1:8" ht="11.25" hidden="1" customHeight="1">
      <c r="A141" s="1202" t="s">
        <v>195</v>
      </c>
      <c r="B141" s="1203"/>
      <c r="C141" s="41">
        <f>SUM(C$121:C128)</f>
        <v>70142.521145000006</v>
      </c>
      <c r="D141" s="41">
        <f>SUM(D$121:D128)</f>
        <v>35242.387458999998</v>
      </c>
      <c r="E141" s="41">
        <f>SUM(E$121:E128)</f>
        <v>27509.92095</v>
      </c>
      <c r="F141" s="41">
        <f>SUM(F$121:F128)</f>
        <v>13594.821993</v>
      </c>
      <c r="G141" s="41">
        <f>SUM(G$121:G128)</f>
        <v>13915.098956999998</v>
      </c>
      <c r="H141" s="41">
        <f>SUM(H$121:H128)</f>
        <v>7390.2127360000004</v>
      </c>
    </row>
    <row r="142" spans="1:8" ht="11.25" hidden="1" customHeight="1">
      <c r="A142" s="1202" t="s">
        <v>196</v>
      </c>
      <c r="B142" s="1203"/>
      <c r="C142" s="41">
        <f>SUM(C$121:C129)</f>
        <v>79736.658512000009</v>
      </c>
      <c r="D142" s="41">
        <f>SUM(D$121:D129)</f>
        <v>40282.176602</v>
      </c>
      <c r="E142" s="41">
        <f>SUM(E$121:E129)</f>
        <v>31091.727041999999</v>
      </c>
      <c r="F142" s="41">
        <f>SUM(F$121:F129)</f>
        <v>15463.636848</v>
      </c>
      <c r="G142" s="41">
        <f>SUM(G$121:G129)</f>
        <v>15628.090193999999</v>
      </c>
      <c r="H142" s="41">
        <f>SUM(H$121:H129)</f>
        <v>8362.754868</v>
      </c>
    </row>
    <row r="143" spans="1:8" ht="11.25" hidden="1" customHeight="1">
      <c r="A143" s="1202" t="s">
        <v>197</v>
      </c>
      <c r="B143" s="1203"/>
      <c r="C143" s="41">
        <f>SUM(C$121:C130)</f>
        <v>89479.864958000006</v>
      </c>
      <c r="D143" s="41">
        <f>SUM(D$121:D130)</f>
        <v>45361.747329999998</v>
      </c>
      <c r="E143" s="41">
        <f>SUM(E$121:E130)</f>
        <v>34763.103252000001</v>
      </c>
      <c r="F143" s="41">
        <f>SUM(F$121:F130)</f>
        <v>17335.018048000002</v>
      </c>
      <c r="G143" s="41">
        <f>SUM(G$121:G130)</f>
        <v>17428.085203999999</v>
      </c>
      <c r="H143" s="41">
        <f>SUM(H$121:H130)</f>
        <v>9355.0143759999992</v>
      </c>
    </row>
    <row r="144" spans="1:8" ht="11.25" hidden="1" customHeight="1">
      <c r="A144" s="1202" t="s">
        <v>198</v>
      </c>
      <c r="B144" s="1203"/>
      <c r="C144" s="41">
        <f>SUM(C$121:C131)</f>
        <v>99270.234248000008</v>
      </c>
      <c r="D144" s="41">
        <f>SUM(D$121:D131)</f>
        <v>50399.428338999998</v>
      </c>
      <c r="E144" s="41">
        <f>SUM(E$121:E131)</f>
        <v>38600.174910000002</v>
      </c>
      <c r="F144" s="41">
        <f>SUM(F$121:F131)</f>
        <v>19248.379174000002</v>
      </c>
      <c r="G144" s="41">
        <f>SUM(G$121:G131)</f>
        <v>19351.795736</v>
      </c>
      <c r="H144" s="41">
        <f>SUM(H$121:H131)</f>
        <v>10270.630998999999</v>
      </c>
    </row>
    <row r="145" spans="1:9" ht="11.25" hidden="1" customHeight="1">
      <c r="A145" s="1202" t="s">
        <v>199</v>
      </c>
      <c r="B145" s="1203"/>
      <c r="C145" s="41">
        <f>SUM(C$121:C132)</f>
        <v>107316.95839300001</v>
      </c>
      <c r="D145" s="41">
        <f>SUM(D$121:D132)</f>
        <v>54529.204012000002</v>
      </c>
      <c r="E145" s="41">
        <f>SUM(E$121:E132)</f>
        <v>41644.311710000002</v>
      </c>
      <c r="F145" s="41">
        <f>SUM(F$121:F132)</f>
        <v>20693.641696000002</v>
      </c>
      <c r="G145" s="41">
        <f>SUM(G$121:G132)</f>
        <v>20950.670013999999</v>
      </c>
      <c r="H145" s="41">
        <f>SUM(H$121:H132)</f>
        <v>11143.442670999999</v>
      </c>
    </row>
    <row r="146" spans="1:9" ht="11.25" hidden="1" customHeight="1">
      <c r="A146" s="50"/>
      <c r="B146" s="51"/>
      <c r="C146" s="43"/>
      <c r="D146" s="48"/>
      <c r="E146" s="48"/>
      <c r="F146" s="48"/>
      <c r="G146" s="48"/>
      <c r="H146" s="48"/>
    </row>
    <row r="147" spans="1:9" ht="11.25" hidden="1" customHeight="1">
      <c r="A147" s="37">
        <v>2011</v>
      </c>
      <c r="B147" s="45"/>
      <c r="C147" s="43"/>
      <c r="D147" s="43"/>
      <c r="E147" s="43"/>
      <c r="F147" s="43"/>
      <c r="G147" s="43"/>
      <c r="H147" s="43"/>
    </row>
    <row r="148" spans="1:9" ht="11.25" hidden="1" customHeight="1">
      <c r="A148" s="37"/>
      <c r="B148" s="45" t="s">
        <v>176</v>
      </c>
      <c r="C148" s="393">
        <f>SUM(D148+E148+H148)</f>
        <v>8076.5984879999996</v>
      </c>
      <c r="D148" s="43">
        <v>4112.4288669999996</v>
      </c>
      <c r="E148" s="41">
        <v>3175.710775</v>
      </c>
      <c r="F148" s="43">
        <v>1463.2224080000001</v>
      </c>
      <c r="G148" s="43">
        <v>1712.4883669999999</v>
      </c>
      <c r="H148" s="43">
        <v>788.45884599999999</v>
      </c>
      <c r="I148" s="43"/>
    </row>
    <row r="149" spans="1:9" ht="11.25" hidden="1" customHeight="1">
      <c r="A149" s="37"/>
      <c r="B149" s="45" t="s">
        <v>177</v>
      </c>
      <c r="C149" s="49">
        <v>8921.8460670000004</v>
      </c>
      <c r="D149" s="43">
        <v>4508.4557080000004</v>
      </c>
      <c r="E149" s="41">
        <v>3487.0954220000003</v>
      </c>
      <c r="F149" s="43">
        <v>1668.2944010000001</v>
      </c>
      <c r="G149" s="43">
        <v>1818.801021</v>
      </c>
      <c r="H149" s="43">
        <v>926.294937</v>
      </c>
    </row>
    <row r="150" spans="1:9" ht="11.25" hidden="1" customHeight="1">
      <c r="A150" s="37"/>
      <c r="B150" s="45" t="s">
        <v>178</v>
      </c>
      <c r="C150" s="49">
        <v>10551.561385000001</v>
      </c>
      <c r="D150" s="43">
        <v>5288.7637720000002</v>
      </c>
      <c r="E150" s="41">
        <v>4269.8249740000001</v>
      </c>
      <c r="F150" s="43">
        <v>1966.896978</v>
      </c>
      <c r="G150" s="43">
        <v>2302.9279959999999</v>
      </c>
      <c r="H150" s="43">
        <v>992.97263899999996</v>
      </c>
    </row>
    <row r="151" spans="1:9" ht="11.25" hidden="1" customHeight="1">
      <c r="A151" s="37"/>
      <c r="B151" s="45" t="s">
        <v>179</v>
      </c>
      <c r="C151" s="49">
        <v>9301.4551050000009</v>
      </c>
      <c r="D151" s="43">
        <v>4766.0484729999998</v>
      </c>
      <c r="E151" s="43">
        <v>3690.2743460000002</v>
      </c>
      <c r="F151" s="43">
        <v>1739.0310139999999</v>
      </c>
      <c r="G151" s="43">
        <v>1951.243332</v>
      </c>
      <c r="H151" s="43">
        <v>845.13228600000002</v>
      </c>
    </row>
    <row r="152" spans="1:9" ht="11.25" hidden="1" customHeight="1">
      <c r="A152" s="37"/>
      <c r="B152" s="45" t="s">
        <v>180</v>
      </c>
      <c r="C152" s="49">
        <v>10658.822441</v>
      </c>
      <c r="D152" s="43">
        <v>5428.290583</v>
      </c>
      <c r="E152" s="43">
        <v>4211.2845390000002</v>
      </c>
      <c r="F152" s="43">
        <v>2020.269939</v>
      </c>
      <c r="G152" s="43">
        <v>2191.0146</v>
      </c>
      <c r="H152" s="43">
        <v>1019.2473189999999</v>
      </c>
    </row>
    <row r="153" spans="1:9" ht="11.25" hidden="1" customHeight="1">
      <c r="A153" s="37"/>
      <c r="B153" s="45" t="s">
        <v>181</v>
      </c>
      <c r="C153" s="393">
        <v>9432.8141489999998</v>
      </c>
      <c r="D153" s="43">
        <v>4829.5769520000003</v>
      </c>
      <c r="E153" s="43">
        <v>3726.722432</v>
      </c>
      <c r="F153" s="43">
        <v>1811.5758069999999</v>
      </c>
      <c r="G153" s="43">
        <v>1915.1466250000001</v>
      </c>
      <c r="H153" s="43">
        <v>876.51476500000001</v>
      </c>
    </row>
    <row r="154" spans="1:9" ht="11.25" hidden="1" customHeight="1">
      <c r="A154" s="37"/>
      <c r="B154" s="45" t="s">
        <v>182</v>
      </c>
      <c r="C154" s="393">
        <v>9872.7231270000011</v>
      </c>
      <c r="D154" s="43">
        <v>5183.5787190000001</v>
      </c>
      <c r="E154" s="43">
        <v>3785.7197489999999</v>
      </c>
      <c r="F154" s="43">
        <v>1863.0693409999999</v>
      </c>
      <c r="G154" s="43">
        <v>1922.650408</v>
      </c>
      <c r="H154" s="43">
        <v>903.42465900000002</v>
      </c>
    </row>
    <row r="155" spans="1:9" ht="11.25" hidden="1" customHeight="1">
      <c r="A155" s="37"/>
      <c r="B155" s="45" t="s">
        <v>183</v>
      </c>
      <c r="C155" s="393">
        <f>SUM(D155+E155+H155)</f>
        <v>9167.9986009999993</v>
      </c>
      <c r="D155" s="43">
        <v>4970.1669220000003</v>
      </c>
      <c r="E155" s="43">
        <v>3445.341265</v>
      </c>
      <c r="F155" s="43">
        <v>1628.3634790000001</v>
      </c>
      <c r="G155" s="43">
        <v>1816.9777859999999</v>
      </c>
      <c r="H155" s="43">
        <v>752.49041399999999</v>
      </c>
    </row>
    <row r="156" spans="1:9" ht="11.25" hidden="1" customHeight="1">
      <c r="A156" s="37"/>
      <c r="B156" s="45" t="s">
        <v>184</v>
      </c>
      <c r="C156" s="393">
        <f>SUM(D156+E156+H156)</f>
        <v>9653.1007919999993</v>
      </c>
      <c r="D156" s="43">
        <v>5098.5560329999998</v>
      </c>
      <c r="E156" s="43">
        <f>F156+G156</f>
        <v>3686.7903660000002</v>
      </c>
      <c r="F156" s="43">
        <v>1801.139408</v>
      </c>
      <c r="G156" s="43">
        <v>1885.6509579999999</v>
      </c>
      <c r="H156" s="43">
        <v>867.75439300000005</v>
      </c>
    </row>
    <row r="157" spans="1:9" ht="11.25" hidden="1" customHeight="1">
      <c r="A157" s="37"/>
      <c r="B157" s="45" t="s">
        <v>185</v>
      </c>
      <c r="C157" s="393">
        <f>SUM(D157+E157+H157)</f>
        <v>9265.0640889999995</v>
      </c>
      <c r="D157" s="43">
        <v>4963.3897319999996</v>
      </c>
      <c r="E157" s="43">
        <f>F157+G157</f>
        <v>3465.5809880000002</v>
      </c>
      <c r="F157" s="43">
        <v>1674.3811000000001</v>
      </c>
      <c r="G157" s="43">
        <v>1791.1998880000001</v>
      </c>
      <c r="H157" s="43">
        <v>836.09336900000005</v>
      </c>
    </row>
    <row r="158" spans="1:9" ht="11.25" hidden="1" customHeight="1">
      <c r="A158" s="37"/>
      <c r="B158" s="45" t="s">
        <v>186</v>
      </c>
      <c r="C158" s="393">
        <f>SUM(D158+E158+H158)</f>
        <v>9743.9331889999994</v>
      </c>
      <c r="D158" s="43">
        <v>5147.60185</v>
      </c>
      <c r="E158" s="43">
        <f>F158+G158</f>
        <v>3763.7775029999998</v>
      </c>
      <c r="F158" s="43">
        <v>1797.8241559999999</v>
      </c>
      <c r="G158" s="43">
        <v>1965.9533469999999</v>
      </c>
      <c r="H158" s="43">
        <v>832.55383600000005</v>
      </c>
    </row>
    <row r="159" spans="1:9" ht="11.25" hidden="1" customHeight="1">
      <c r="A159" s="37"/>
      <c r="B159" s="45" t="s">
        <v>187</v>
      </c>
      <c r="C159" s="393">
        <f>SUM(D159+E159+H159)</f>
        <v>8513.8639769999991</v>
      </c>
      <c r="D159" s="43">
        <v>4584.5675549999996</v>
      </c>
      <c r="E159" s="43">
        <f>F159+G159</f>
        <v>3233.2346170000001</v>
      </c>
      <c r="F159" s="43">
        <v>1502.63715</v>
      </c>
      <c r="G159" s="43">
        <v>1730.5974670000001</v>
      </c>
      <c r="H159" s="43">
        <v>696.06180500000005</v>
      </c>
    </row>
    <row r="160" spans="1:9" ht="11.25" hidden="1" customHeight="1">
      <c r="A160" s="37"/>
      <c r="B160" s="45"/>
      <c r="C160" s="393"/>
      <c r="D160" s="43"/>
      <c r="E160" s="43"/>
      <c r="F160" s="43"/>
      <c r="G160" s="43"/>
      <c r="H160" s="43"/>
    </row>
    <row r="161" spans="1:8" ht="11.25" hidden="1" customHeight="1">
      <c r="A161" s="1202" t="s">
        <v>188</v>
      </c>
      <c r="B161" s="1203"/>
      <c r="C161" s="49">
        <f t="shared" ref="C161:H161" si="16">C148</f>
        <v>8076.5984879999996</v>
      </c>
      <c r="D161" s="49">
        <f t="shared" si="16"/>
        <v>4112.4288669999996</v>
      </c>
      <c r="E161" s="49">
        <f t="shared" si="16"/>
        <v>3175.710775</v>
      </c>
      <c r="F161" s="49">
        <f t="shared" si="16"/>
        <v>1463.2224080000001</v>
      </c>
      <c r="G161" s="49">
        <f t="shared" si="16"/>
        <v>1712.4883669999999</v>
      </c>
      <c r="H161" s="49">
        <f t="shared" si="16"/>
        <v>788.45884599999999</v>
      </c>
    </row>
    <row r="162" spans="1:8" ht="11.25" hidden="1" customHeight="1">
      <c r="A162" s="1202" t="s">
        <v>189</v>
      </c>
      <c r="B162" s="1203"/>
      <c r="C162" s="49">
        <f>SUM(C$148:C149)</f>
        <v>16998.444555000002</v>
      </c>
      <c r="D162" s="49">
        <f>SUM(D$148:D149)</f>
        <v>8620.884575</v>
      </c>
      <c r="E162" s="49">
        <f>SUM(E$148:E149)</f>
        <v>6662.8061969999999</v>
      </c>
      <c r="F162" s="49">
        <f>SUM(F$148:F149)</f>
        <v>3131.5168090000002</v>
      </c>
      <c r="G162" s="49">
        <f>SUM(G$148:G149)</f>
        <v>3531.2893880000001</v>
      </c>
      <c r="H162" s="49">
        <f>SUM(H$148:H149)</f>
        <v>1714.7537830000001</v>
      </c>
    </row>
    <row r="163" spans="1:8" ht="11.25" hidden="1" customHeight="1">
      <c r="A163" s="1202" t="s">
        <v>190</v>
      </c>
      <c r="B163" s="1203"/>
      <c r="C163" s="49">
        <f>SUM(C$148:C150)</f>
        <v>27550.005940000003</v>
      </c>
      <c r="D163" s="49">
        <f>SUM(D$148:D150)</f>
        <v>13909.648347</v>
      </c>
      <c r="E163" s="49">
        <f>SUM(E$148:E150)</f>
        <v>10932.631171000001</v>
      </c>
      <c r="F163" s="49">
        <f>SUM(F$148:F150)</f>
        <v>5098.4137870000004</v>
      </c>
      <c r="G163" s="49">
        <f>SUM(G$148:G150)</f>
        <v>5834.2173839999996</v>
      </c>
      <c r="H163" s="49">
        <f>SUM(H$148:H150)</f>
        <v>2707.7264220000002</v>
      </c>
    </row>
    <row r="164" spans="1:8" ht="11.25" hidden="1" customHeight="1">
      <c r="A164" s="1202" t="s">
        <v>191</v>
      </c>
      <c r="B164" s="1203"/>
      <c r="C164" s="49">
        <f>SUM(C$148:C151)</f>
        <v>36851.461045000004</v>
      </c>
      <c r="D164" s="49">
        <f>SUM(D$148:D151)</f>
        <v>18675.696820000001</v>
      </c>
      <c r="E164" s="49">
        <f>SUM(E$148:E151)</f>
        <v>14622.905517000001</v>
      </c>
      <c r="F164" s="49">
        <f>SUM(F$148:F151)</f>
        <v>6837.4448010000006</v>
      </c>
      <c r="G164" s="49">
        <f>SUM(G$148:G151)</f>
        <v>7785.4607159999996</v>
      </c>
      <c r="H164" s="49">
        <f>SUM(H$148:H151)</f>
        <v>3552.8587080000002</v>
      </c>
    </row>
    <row r="165" spans="1:8" ht="11.25" hidden="1" customHeight="1">
      <c r="A165" s="1202" t="s">
        <v>192</v>
      </c>
      <c r="B165" s="1203"/>
      <c r="C165" s="49">
        <f>SUM(C$148:C152)</f>
        <v>47510.283486</v>
      </c>
      <c r="D165" s="49">
        <f>SUM(D$148:D152)</f>
        <v>24103.987402999999</v>
      </c>
      <c r="E165" s="49">
        <f>SUM(E$148:E152)</f>
        <v>18834.190055999999</v>
      </c>
      <c r="F165" s="49">
        <f>SUM(F$148:F152)</f>
        <v>8857.7147400000013</v>
      </c>
      <c r="G165" s="49">
        <f>SUM(G$148:G152)</f>
        <v>9976.475316</v>
      </c>
      <c r="H165" s="49">
        <f>SUM(H$148:H152)</f>
        <v>4572.1060269999998</v>
      </c>
    </row>
    <row r="166" spans="1:8" ht="11.25" hidden="1" customHeight="1">
      <c r="A166" s="1202" t="s">
        <v>193</v>
      </c>
      <c r="B166" s="1203"/>
      <c r="C166" s="49">
        <f>SUM(C$148:C153)</f>
        <v>56943.097634999998</v>
      </c>
      <c r="D166" s="49">
        <f>SUM(D$148:D153)</f>
        <v>28933.564354999999</v>
      </c>
      <c r="E166" s="49">
        <f>SUM(E$148:E153)</f>
        <v>22560.912487999998</v>
      </c>
      <c r="F166" s="49">
        <f>SUM(F$148:F153)</f>
        <v>10669.290547000001</v>
      </c>
      <c r="G166" s="49">
        <f>SUM(G$148:G153)</f>
        <v>11891.621940999999</v>
      </c>
      <c r="H166" s="49">
        <f>SUM(H$148:H153)</f>
        <v>5448.6207919999997</v>
      </c>
    </row>
    <row r="167" spans="1:8" ht="11.25" hidden="1" customHeight="1">
      <c r="A167" s="1202" t="s">
        <v>194</v>
      </c>
      <c r="B167" s="1203"/>
      <c r="C167" s="49">
        <f>SUM(C$148:C154)</f>
        <v>66815.820762000003</v>
      </c>
      <c r="D167" s="49">
        <f>SUM(D$148:D154)</f>
        <v>34117.143074</v>
      </c>
      <c r="E167" s="49">
        <f>SUM(E$148:E154)</f>
        <v>26346.632236999998</v>
      </c>
      <c r="F167" s="49">
        <f>SUM(F$148:F154)</f>
        <v>12532.359888000001</v>
      </c>
      <c r="G167" s="49">
        <f>SUM(G$148:G154)</f>
        <v>13814.272348999999</v>
      </c>
      <c r="H167" s="49">
        <f>SUM(H$148:H154)</f>
        <v>6352.045451</v>
      </c>
    </row>
    <row r="168" spans="1:8" ht="11.25" hidden="1" customHeight="1">
      <c r="A168" s="1202" t="s">
        <v>195</v>
      </c>
      <c r="B168" s="1203"/>
      <c r="C168" s="49">
        <f>SUM(C$148:C155)</f>
        <v>75983.819363000002</v>
      </c>
      <c r="D168" s="49">
        <f>SUM(D$148:D155)</f>
        <v>39087.309995999996</v>
      </c>
      <c r="E168" s="49">
        <f>SUM(E$148:E155)</f>
        <v>29791.973501999997</v>
      </c>
      <c r="F168" s="49">
        <f>SUM(F$148:F155)</f>
        <v>14160.723367000001</v>
      </c>
      <c r="G168" s="49">
        <f>SUM(G$148:G155)</f>
        <v>15631.250134999998</v>
      </c>
      <c r="H168" s="49">
        <f>SUM(H$148:H155)</f>
        <v>7104.5358649999998</v>
      </c>
    </row>
    <row r="169" spans="1:8" ht="11.25" hidden="1" customHeight="1">
      <c r="A169" s="1202" t="s">
        <v>196</v>
      </c>
      <c r="B169" s="1203"/>
      <c r="C169" s="49">
        <f>SUM(C$148:C156)</f>
        <v>85636.920155</v>
      </c>
      <c r="D169" s="49">
        <f>SUM(D$148:D156)</f>
        <v>44185.866028999997</v>
      </c>
      <c r="E169" s="49">
        <f>SUM(E$148:E156)</f>
        <v>33478.763867999995</v>
      </c>
      <c r="F169" s="49">
        <f>SUM(F$148:F156)</f>
        <v>15961.862775000001</v>
      </c>
      <c r="G169" s="49">
        <f>SUM(G$148:G156)</f>
        <v>17516.901092999997</v>
      </c>
      <c r="H169" s="49">
        <f>SUM(H$148:H156)</f>
        <v>7972.290258</v>
      </c>
    </row>
    <row r="170" spans="1:8" ht="11.25" hidden="1" customHeight="1">
      <c r="A170" s="1202" t="s">
        <v>197</v>
      </c>
      <c r="B170" s="1203"/>
      <c r="C170" s="49">
        <f>SUM(C$148:C157)</f>
        <v>94901.984243999992</v>
      </c>
      <c r="D170" s="49">
        <f>SUM(D$148:D157)</f>
        <v>49149.255760999993</v>
      </c>
      <c r="E170" s="49">
        <f>SUM(E$148:E157)</f>
        <v>36944.344855999996</v>
      </c>
      <c r="F170" s="49">
        <f>SUM(F$148:F157)</f>
        <v>17636.243875</v>
      </c>
      <c r="G170" s="49">
        <f>SUM(G$148:G157)</f>
        <v>19308.100980999996</v>
      </c>
      <c r="H170" s="49">
        <f>SUM(H$148:H157)</f>
        <v>8808.3836269999993</v>
      </c>
    </row>
    <row r="171" spans="1:8" ht="11.25" hidden="1" customHeight="1">
      <c r="A171" s="1202" t="s">
        <v>198</v>
      </c>
      <c r="B171" s="1203"/>
      <c r="C171" s="49">
        <f>SUM(C$148:C158)</f>
        <v>104645.917433</v>
      </c>
      <c r="D171" s="49">
        <f>SUM(D$148:D158)</f>
        <v>54296.857610999992</v>
      </c>
      <c r="E171" s="49">
        <f>SUM(E$148:E158)</f>
        <v>40708.122358999994</v>
      </c>
      <c r="F171" s="49">
        <f>SUM(F$148:F158)</f>
        <v>19434.068030999999</v>
      </c>
      <c r="G171" s="49">
        <f>SUM(G$148:G158)</f>
        <v>21274.054327999995</v>
      </c>
      <c r="H171" s="49">
        <f>SUM(H$148:H158)</f>
        <v>9640.9374629999984</v>
      </c>
    </row>
    <row r="172" spans="1:8" ht="11.25" hidden="1" customHeight="1">
      <c r="A172" s="1202" t="s">
        <v>199</v>
      </c>
      <c r="B172" s="1203"/>
      <c r="C172" s="49">
        <f>SUM(C$148:C159)</f>
        <v>113159.78141</v>
      </c>
      <c r="D172" s="49">
        <f>SUM(D$148:D159)</f>
        <v>58881.425165999994</v>
      </c>
      <c r="E172" s="49">
        <f>SUM(E$148:E159)</f>
        <v>43941.356975999995</v>
      </c>
      <c r="F172" s="49">
        <f>SUM(F$148:F159)</f>
        <v>20936.705180999998</v>
      </c>
      <c r="G172" s="49">
        <f>SUM(G$148:G159)</f>
        <v>23004.651794999994</v>
      </c>
      <c r="H172" s="49">
        <f>SUM(H$148:H159)</f>
        <v>10336.999267999998</v>
      </c>
    </row>
    <row r="173" spans="1:8" ht="11.25"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0" si="17">SUM(D175+E175+H175)</f>
        <v>8284.2727310000009</v>
      </c>
      <c r="D175" s="43">
        <v>4244.4455939999998</v>
      </c>
      <c r="E175" s="41">
        <f t="shared" ref="E175:E180" si="18">F175+G175</f>
        <v>3378.0357240000003</v>
      </c>
      <c r="F175" s="43">
        <v>1590.668132</v>
      </c>
      <c r="G175" s="43">
        <v>1787.3675920000001</v>
      </c>
      <c r="H175" s="43">
        <v>661.79141300000003</v>
      </c>
    </row>
    <row r="176" spans="1:8" ht="11.25" hidden="1" customHeight="1">
      <c r="A176" s="37"/>
      <c r="B176" s="45" t="s">
        <v>177</v>
      </c>
      <c r="C176" s="49">
        <f t="shared" si="17"/>
        <v>8844.5381350000007</v>
      </c>
      <c r="D176" s="43">
        <v>4643.7345690000002</v>
      </c>
      <c r="E176" s="41">
        <f t="shared" si="18"/>
        <v>3420.3468549999998</v>
      </c>
      <c r="F176" s="43">
        <v>1675.335838</v>
      </c>
      <c r="G176" s="43">
        <v>1745.011017</v>
      </c>
      <c r="H176" s="43">
        <v>780.45671100000004</v>
      </c>
    </row>
    <row r="177" spans="1:8" ht="11.25" hidden="1" customHeight="1">
      <c r="A177" s="37"/>
      <c r="B177" s="45" t="s">
        <v>178</v>
      </c>
      <c r="C177" s="49">
        <f t="shared" si="17"/>
        <v>9767.3389499999994</v>
      </c>
      <c r="D177" s="43">
        <v>4941.1105239999997</v>
      </c>
      <c r="E177" s="41">
        <f t="shared" si="18"/>
        <v>3912.4298440000002</v>
      </c>
      <c r="F177" s="43">
        <v>1877.9832819999999</v>
      </c>
      <c r="G177" s="43">
        <v>2034.4465620000001</v>
      </c>
      <c r="H177" s="43">
        <v>913.79858200000001</v>
      </c>
    </row>
    <row r="178" spans="1:8" ht="11.25" hidden="1" customHeight="1">
      <c r="A178" s="37"/>
      <c r="B178" s="45" t="s">
        <v>179</v>
      </c>
      <c r="C178" s="43">
        <f t="shared" si="17"/>
        <v>9128.6546239999989</v>
      </c>
      <c r="D178" s="43">
        <v>4595.3270849999999</v>
      </c>
      <c r="E178" s="43">
        <f t="shared" si="18"/>
        <v>3631.9088350000002</v>
      </c>
      <c r="F178" s="43">
        <v>1690.940546</v>
      </c>
      <c r="G178" s="43">
        <v>1940.9682889999999</v>
      </c>
      <c r="H178" s="43">
        <v>901.41870400000005</v>
      </c>
    </row>
    <row r="179" spans="1:8" ht="11.25" hidden="1" customHeight="1">
      <c r="A179" s="37"/>
      <c r="B179" s="45" t="s">
        <v>180</v>
      </c>
      <c r="C179" s="43">
        <f t="shared" si="17"/>
        <v>9438.041588</v>
      </c>
      <c r="D179" s="43">
        <v>4782.2760520000002</v>
      </c>
      <c r="E179" s="43">
        <f t="shared" si="18"/>
        <v>3740.393235</v>
      </c>
      <c r="F179" s="43">
        <v>1753.9596059999999</v>
      </c>
      <c r="G179" s="43">
        <v>1986.4336290000001</v>
      </c>
      <c r="H179" s="43">
        <v>915.37230099999999</v>
      </c>
    </row>
    <row r="180" spans="1:8" ht="11.25" hidden="1" customHeight="1">
      <c r="A180" s="37"/>
      <c r="B180" s="45" t="s">
        <v>181</v>
      </c>
      <c r="C180" s="43">
        <f t="shared" si="17"/>
        <v>9377.388484000001</v>
      </c>
      <c r="D180" s="43">
        <v>4863.1903659999998</v>
      </c>
      <c r="E180" s="43">
        <f t="shared" si="18"/>
        <v>3698.9425920000003</v>
      </c>
      <c r="F180" s="43">
        <v>1730.5309540000001</v>
      </c>
      <c r="G180" s="43">
        <v>1968.411638</v>
      </c>
      <c r="H180" s="43">
        <v>815.25552600000003</v>
      </c>
    </row>
    <row r="181" spans="1:8" ht="11.25" hidden="1" customHeight="1">
      <c r="A181" s="37"/>
      <c r="B181" s="45" t="s">
        <v>182</v>
      </c>
      <c r="C181" s="49">
        <v>9610</v>
      </c>
      <c r="D181" s="43">
        <v>4928</v>
      </c>
      <c r="E181" s="41">
        <v>3821</v>
      </c>
      <c r="F181" s="43">
        <v>1776</v>
      </c>
      <c r="G181" s="43">
        <v>2045</v>
      </c>
      <c r="H181" s="43">
        <v>860</v>
      </c>
    </row>
    <row r="182" spans="1:8" ht="11.25" hidden="1" customHeight="1">
      <c r="A182" s="37"/>
      <c r="B182" s="45" t="s">
        <v>183</v>
      </c>
      <c r="C182" s="49">
        <v>8660.8560550000002</v>
      </c>
      <c r="D182" s="43">
        <v>4748.5125850000004</v>
      </c>
      <c r="E182" s="41">
        <v>3248.3321120000001</v>
      </c>
      <c r="F182" s="43">
        <v>1479.084153</v>
      </c>
      <c r="G182" s="43">
        <v>1769.247959</v>
      </c>
      <c r="H182" s="43">
        <v>664.01135799999997</v>
      </c>
    </row>
    <row r="183" spans="1:8" ht="11.25" hidden="1" customHeight="1">
      <c r="A183" s="37"/>
      <c r="B183" s="45" t="s">
        <v>184</v>
      </c>
      <c r="C183" s="43">
        <v>8924.3763600000002</v>
      </c>
      <c r="D183" s="43">
        <v>4713.8706140000004</v>
      </c>
      <c r="E183" s="43">
        <v>3425.2270680000001</v>
      </c>
      <c r="F183" s="43">
        <v>1670.4444490000001</v>
      </c>
      <c r="G183" s="43">
        <v>1754.7826190000001</v>
      </c>
      <c r="H183" s="43">
        <v>785.27867800000001</v>
      </c>
    </row>
    <row r="184" spans="1:8" ht="11.25" hidden="1" customHeight="1">
      <c r="A184" s="37"/>
      <c r="B184" s="45" t="s">
        <v>185</v>
      </c>
      <c r="C184" s="43">
        <v>10313.446375999998</v>
      </c>
      <c r="D184" s="43">
        <v>5137.95982</v>
      </c>
      <c r="E184" s="43">
        <v>3995.7926049999996</v>
      </c>
      <c r="F184" s="43">
        <v>1845.5204799999999</v>
      </c>
      <c r="G184" s="43">
        <v>2150.272125</v>
      </c>
      <c r="H184" s="43">
        <v>1179.693951</v>
      </c>
    </row>
    <row r="185" spans="1:8" ht="11.25" hidden="1" customHeight="1">
      <c r="A185" s="37"/>
      <c r="B185" s="45" t="s">
        <v>186</v>
      </c>
      <c r="C185" s="49">
        <v>9813.2857989999993</v>
      </c>
      <c r="D185" s="43">
        <v>4878.4377489999997</v>
      </c>
      <c r="E185" s="41">
        <v>3834.4553189999997</v>
      </c>
      <c r="F185" s="43">
        <v>1815.7259059999999</v>
      </c>
      <c r="G185" s="43">
        <v>2018.729413</v>
      </c>
      <c r="H185" s="43">
        <v>1100.3927309999999</v>
      </c>
    </row>
    <row r="186" spans="1:8" ht="11.25" hidden="1" customHeight="1">
      <c r="A186" s="37"/>
      <c r="B186" s="45" t="s">
        <v>187</v>
      </c>
      <c r="C186" s="49">
        <v>7902.9327009999997</v>
      </c>
      <c r="D186" s="43">
        <v>3848.6005949999999</v>
      </c>
      <c r="E186" s="41">
        <v>3362.7015810000003</v>
      </c>
      <c r="F186" s="43">
        <v>1404.1084860000001</v>
      </c>
      <c r="G186" s="43">
        <v>1958.5930949999999</v>
      </c>
      <c r="H186" s="43">
        <v>691.63052500000003</v>
      </c>
    </row>
    <row r="187" spans="1:8" ht="11.25" hidden="1" customHeight="1">
      <c r="A187" s="37"/>
      <c r="B187" s="45"/>
      <c r="C187" s="43"/>
      <c r="D187" s="43"/>
      <c r="E187" s="43"/>
      <c r="F187" s="43"/>
      <c r="G187" s="43"/>
      <c r="H187" s="43"/>
    </row>
    <row r="188" spans="1:8" ht="11.25" hidden="1" customHeight="1">
      <c r="A188" s="1202" t="s">
        <v>188</v>
      </c>
      <c r="B188" s="1203"/>
      <c r="C188" s="43">
        <f t="shared" ref="C188:H188" si="19">C175</f>
        <v>8284.2727310000009</v>
      </c>
      <c r="D188" s="43">
        <f t="shared" si="19"/>
        <v>4244.4455939999998</v>
      </c>
      <c r="E188" s="43">
        <f t="shared" si="19"/>
        <v>3378.0357240000003</v>
      </c>
      <c r="F188" s="43">
        <f t="shared" si="19"/>
        <v>1590.668132</v>
      </c>
      <c r="G188" s="43">
        <f t="shared" si="19"/>
        <v>1787.3675920000001</v>
      </c>
      <c r="H188" s="43">
        <f t="shared" si="19"/>
        <v>661.79141300000003</v>
      </c>
    </row>
    <row r="189" spans="1:8" ht="11.25" hidden="1" customHeight="1">
      <c r="A189" s="1202" t="s">
        <v>189</v>
      </c>
      <c r="B189" s="1203"/>
      <c r="C189" s="43">
        <f>SUM(C$175:C176)</f>
        <v>17128.810866</v>
      </c>
      <c r="D189" s="43">
        <f>SUM(D$175:D176)</f>
        <v>8888.1801630000009</v>
      </c>
      <c r="E189" s="43">
        <f>SUM(E$175:E176)</f>
        <v>6798.3825790000001</v>
      </c>
      <c r="F189" s="43">
        <f>SUM(F$175:F176)</f>
        <v>3266.0039699999998</v>
      </c>
      <c r="G189" s="43">
        <f>SUM(G$175:G176)</f>
        <v>3532.3786090000003</v>
      </c>
      <c r="H189" s="43">
        <f>SUM(H$175:H176)</f>
        <v>1442.2481240000002</v>
      </c>
    </row>
    <row r="190" spans="1:8" ht="11.25" hidden="1" customHeight="1">
      <c r="A190" s="1202" t="s">
        <v>190</v>
      </c>
      <c r="B190" s="1203"/>
      <c r="C190" s="43">
        <f>SUM(C$175:C177)</f>
        <v>26896.149815999997</v>
      </c>
      <c r="D190" s="43">
        <f>SUM(D$175:D177)</f>
        <v>13829.290687000001</v>
      </c>
      <c r="E190" s="43">
        <f>SUM(E$175:E177)</f>
        <v>10710.812422999999</v>
      </c>
      <c r="F190" s="43">
        <f>SUM(F$175:F177)</f>
        <v>5143.9872519999999</v>
      </c>
      <c r="G190" s="43">
        <f>SUM(G$175:G177)</f>
        <v>5566.8251710000004</v>
      </c>
      <c r="H190" s="43">
        <f>SUM(H$175:H177)</f>
        <v>2356.0467060000001</v>
      </c>
    </row>
    <row r="191" spans="1:8" ht="11.25" hidden="1" customHeight="1">
      <c r="A191" s="1202" t="s">
        <v>191</v>
      </c>
      <c r="B191" s="1203"/>
      <c r="C191" s="43">
        <f>SUM(C$175:C178)</f>
        <v>36024.804439999993</v>
      </c>
      <c r="D191" s="43">
        <f>SUM(D$175:D178)</f>
        <v>18424.617772000001</v>
      </c>
      <c r="E191" s="43">
        <f>SUM(E$175:E178)</f>
        <v>14342.721258</v>
      </c>
      <c r="F191" s="43">
        <f>SUM(F$175:F178)</f>
        <v>6834.9277979999997</v>
      </c>
      <c r="G191" s="43">
        <f>SUM(G$175:G178)</f>
        <v>7507.7934600000008</v>
      </c>
      <c r="H191" s="43">
        <f>SUM(H$175:H178)</f>
        <v>3257.4654100000002</v>
      </c>
    </row>
    <row r="192" spans="1:8" ht="11.25" hidden="1" customHeight="1">
      <c r="A192" s="1202" t="s">
        <v>192</v>
      </c>
      <c r="B192" s="1203"/>
      <c r="C192" s="43">
        <f>SUM(C$175:C179)</f>
        <v>45462.846027999993</v>
      </c>
      <c r="D192" s="43">
        <f>SUM(D$175:D179)</f>
        <v>23206.893824000002</v>
      </c>
      <c r="E192" s="43">
        <f>SUM(E$175:E179)</f>
        <v>18083.114493000001</v>
      </c>
      <c r="F192" s="43">
        <f>SUM(F$175:F179)</f>
        <v>8588.8874039999992</v>
      </c>
      <c r="G192" s="43">
        <f>SUM(G$175:G179)</f>
        <v>9494.227089</v>
      </c>
      <c r="H192" s="43">
        <f>SUM(H$175:H179)</f>
        <v>4172.8377110000001</v>
      </c>
    </row>
    <row r="193" spans="1:8" ht="11.25" hidden="1" customHeight="1">
      <c r="A193" s="1202" t="s">
        <v>193</v>
      </c>
      <c r="B193" s="1203"/>
      <c r="C193" s="43">
        <f>SUM(C$175:C180)</f>
        <v>54840.234511999995</v>
      </c>
      <c r="D193" s="43">
        <f>SUM(D$175:D180)</f>
        <v>28070.084190000001</v>
      </c>
      <c r="E193" s="43">
        <f>SUM(E$175:E180)</f>
        <v>21782.057085</v>
      </c>
      <c r="F193" s="43">
        <f>SUM(F$175:F180)</f>
        <v>10319.418357999999</v>
      </c>
      <c r="G193" s="43">
        <f>SUM(G$175:G180)</f>
        <v>11462.638727</v>
      </c>
      <c r="H193" s="43">
        <f>SUM(H$175:H180)</f>
        <v>4988.093237</v>
      </c>
    </row>
    <row r="194" spans="1:8" ht="11.25" hidden="1" customHeight="1">
      <c r="A194" s="1202" t="s">
        <v>194</v>
      </c>
      <c r="B194" s="1203"/>
      <c r="C194" s="49">
        <f>SUM(C$175:C181)</f>
        <v>64450.234511999995</v>
      </c>
      <c r="D194" s="49">
        <f>SUM(D$175:D181)</f>
        <v>32998.084190000001</v>
      </c>
      <c r="E194" s="49">
        <f>SUM(E$175:E181)</f>
        <v>25603.057085</v>
      </c>
      <c r="F194" s="49">
        <f>SUM(F$175:F181)</f>
        <v>12095.418357999999</v>
      </c>
      <c r="G194" s="49">
        <f>SUM(G$175:G181)</f>
        <v>13507.638727</v>
      </c>
      <c r="H194" s="49">
        <f>SUM(H$175:H181)</f>
        <v>5848.093237</v>
      </c>
    </row>
    <row r="195" spans="1:8" ht="11.25" hidden="1" customHeight="1">
      <c r="A195" s="1202" t="s">
        <v>195</v>
      </c>
      <c r="B195" s="1203"/>
      <c r="C195" s="49">
        <f>SUM(C$175:C182)</f>
        <v>73111.090566999992</v>
      </c>
      <c r="D195" s="49">
        <f>SUM(D$175:D182)</f>
        <v>37746.596774999998</v>
      </c>
      <c r="E195" s="49">
        <f>SUM(E$175:E182)</f>
        <v>28851.389197</v>
      </c>
      <c r="F195" s="49">
        <f>SUM(F$175:F182)</f>
        <v>13574.502510999999</v>
      </c>
      <c r="G195" s="49">
        <f>SUM(G$175:G182)</f>
        <v>15276.886686</v>
      </c>
      <c r="H195" s="49">
        <f>SUM(H$175:H182)</f>
        <v>6512.1045949999998</v>
      </c>
    </row>
    <row r="196" spans="1:8" ht="11.25" hidden="1" customHeight="1">
      <c r="A196" s="1202" t="s">
        <v>196</v>
      </c>
      <c r="B196" s="1203"/>
      <c r="C196" s="49">
        <f>SUM(C$175:C183)</f>
        <v>82035.466926999987</v>
      </c>
      <c r="D196" s="49">
        <f>SUM(D$175:D183)</f>
        <v>42460.467388999998</v>
      </c>
      <c r="E196" s="49">
        <f>SUM(E$175:E183)</f>
        <v>32276.616265000001</v>
      </c>
      <c r="F196" s="49">
        <f>SUM(F$175:F183)</f>
        <v>15244.946959999999</v>
      </c>
      <c r="G196" s="49">
        <f>SUM(G$175:G183)</f>
        <v>17031.669304999999</v>
      </c>
      <c r="H196" s="49">
        <f>SUM(H$175:H183)</f>
        <v>7297.3832729999995</v>
      </c>
    </row>
    <row r="197" spans="1:8" ht="11.25" hidden="1" customHeight="1">
      <c r="A197" s="1202" t="s">
        <v>197</v>
      </c>
      <c r="B197" s="1203"/>
      <c r="C197" s="49">
        <f>SUM(C$175:C184)</f>
        <v>92348.913302999979</v>
      </c>
      <c r="D197" s="49">
        <f>SUM(D$175:D184)</f>
        <v>47598.427209000001</v>
      </c>
      <c r="E197" s="49">
        <f>SUM(E$175:E184)</f>
        <v>36272.408869999999</v>
      </c>
      <c r="F197" s="49">
        <f>SUM(F$175:F184)</f>
        <v>17090.46744</v>
      </c>
      <c r="G197" s="49">
        <f>SUM(G$175:G184)</f>
        <v>19181.941429999999</v>
      </c>
      <c r="H197" s="49">
        <f>SUM(H$175:H184)</f>
        <v>8477.0772239999988</v>
      </c>
    </row>
    <row r="198" spans="1:8" ht="11.25" hidden="1" customHeight="1">
      <c r="A198" s="1202" t="s">
        <v>198</v>
      </c>
      <c r="B198" s="1203"/>
      <c r="C198" s="49">
        <f>SUM(C$175:C185)</f>
        <v>102162.19910199998</v>
      </c>
      <c r="D198" s="49">
        <f>SUM(D$175:D185)</f>
        <v>52476.864957999998</v>
      </c>
      <c r="E198" s="49">
        <f>SUM(E$175:E185)</f>
        <v>40106.864189</v>
      </c>
      <c r="F198" s="49">
        <f>SUM(F$175:F185)</f>
        <v>18906.193346</v>
      </c>
      <c r="G198" s="49">
        <f>SUM(G$175:G185)</f>
        <v>21200.670843</v>
      </c>
      <c r="H198" s="49">
        <f>SUM(H$175:H185)</f>
        <v>9577.4699549999987</v>
      </c>
    </row>
    <row r="199" spans="1:8" ht="11.25" hidden="1" customHeight="1">
      <c r="A199" s="1202" t="s">
        <v>199</v>
      </c>
      <c r="B199" s="1203"/>
      <c r="C199" s="49">
        <f>SUM(C$175:C186)</f>
        <v>110065.13180299998</v>
      </c>
      <c r="D199" s="49">
        <f>SUM(D$175:D186)</f>
        <v>56325.465553000002</v>
      </c>
      <c r="E199" s="49">
        <f>SUM(E$175:E186)</f>
        <v>43469.565770000001</v>
      </c>
      <c r="F199" s="49">
        <f>SUM(F$175:F186)</f>
        <v>20310.301832000001</v>
      </c>
      <c r="G199" s="49">
        <f>SUM(G$175:G186)</f>
        <v>23159.263938</v>
      </c>
      <c r="H199" s="49">
        <f>SUM(H$175:H186)</f>
        <v>10269.100479999999</v>
      </c>
    </row>
    <row r="200" spans="1:8" ht="6"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 t="shared" ref="C202:C213" si="20">SUM(D202+E202+H202)</f>
        <v>8381.6601190000001</v>
      </c>
      <c r="D202" s="43">
        <v>4415.2931660000004</v>
      </c>
      <c r="E202" s="41">
        <f t="shared" ref="E202:E213" si="21">F202+G202</f>
        <v>3328.9558999999999</v>
      </c>
      <c r="F202" s="43">
        <v>1527.1464229999999</v>
      </c>
      <c r="G202" s="43">
        <v>1801.809477</v>
      </c>
      <c r="H202" s="43">
        <v>637.41105300000004</v>
      </c>
    </row>
    <row r="203" spans="1:8" ht="11.25" hidden="1" customHeight="1">
      <c r="A203" s="37"/>
      <c r="B203" s="45" t="s">
        <v>177</v>
      </c>
      <c r="C203" s="49">
        <f t="shared" si="20"/>
        <v>8586.6667099999995</v>
      </c>
      <c r="D203" s="43">
        <v>4440.9374379999999</v>
      </c>
      <c r="E203" s="41">
        <f t="shared" si="21"/>
        <v>3409.7368609999999</v>
      </c>
      <c r="F203" s="43">
        <v>1514.3524789999999</v>
      </c>
      <c r="G203" s="43">
        <v>1895.384382</v>
      </c>
      <c r="H203" s="43">
        <v>735.99241099999995</v>
      </c>
    </row>
    <row r="204" spans="1:8" ht="11.25" hidden="1" customHeight="1">
      <c r="A204" s="37"/>
      <c r="B204" s="45" t="s">
        <v>178</v>
      </c>
      <c r="C204" s="49">
        <f t="shared" si="20"/>
        <v>9007.9311230000003</v>
      </c>
      <c r="D204" s="43">
        <v>4591.1059009999999</v>
      </c>
      <c r="E204" s="41">
        <f t="shared" si="21"/>
        <v>3568.8733089999996</v>
      </c>
      <c r="F204" s="43">
        <v>1586.7818299999999</v>
      </c>
      <c r="G204" s="43">
        <v>1982.0914789999999</v>
      </c>
      <c r="H204" s="43">
        <v>847.95191299999999</v>
      </c>
    </row>
    <row r="205" spans="1:8" ht="11.25" hidden="1" customHeight="1">
      <c r="A205" s="37"/>
      <c r="B205" s="45" t="s">
        <v>179</v>
      </c>
      <c r="C205" s="49">
        <f t="shared" si="20"/>
        <v>9231.9032319999988</v>
      </c>
      <c r="D205" s="43">
        <v>4815.9073959999996</v>
      </c>
      <c r="E205" s="43">
        <v>3651.8798959999999</v>
      </c>
      <c r="F205" s="43">
        <v>1663.724798</v>
      </c>
      <c r="G205" s="43">
        <v>1988.155098</v>
      </c>
      <c r="H205" s="43">
        <v>764.11594000000002</v>
      </c>
    </row>
    <row r="206" spans="1:8" ht="11.25" hidden="1" customHeight="1">
      <c r="A206" s="37"/>
      <c r="B206" s="45" t="s">
        <v>180</v>
      </c>
      <c r="C206" s="533">
        <f t="shared" si="20"/>
        <v>9309.2696029999988</v>
      </c>
      <c r="D206" s="622">
        <v>4760.0904209999999</v>
      </c>
      <c r="E206" s="41">
        <f>F206+G206</f>
        <v>3690.3463309999997</v>
      </c>
      <c r="F206" s="622">
        <v>1677.611126</v>
      </c>
      <c r="G206" s="622">
        <v>2012.735205</v>
      </c>
      <c r="H206" s="622">
        <v>858.83285100000001</v>
      </c>
    </row>
    <row r="207" spans="1:8" ht="11.25" hidden="1" customHeight="1">
      <c r="A207" s="37"/>
      <c r="B207" s="45" t="s">
        <v>181</v>
      </c>
      <c r="C207" s="533">
        <f t="shared" si="20"/>
        <v>9300.3277629999993</v>
      </c>
      <c r="D207" s="622">
        <v>4781.0849200000002</v>
      </c>
      <c r="E207" s="41">
        <f>F207+G207</f>
        <v>3516.4818439999999</v>
      </c>
      <c r="F207" s="622">
        <v>1657.778251</v>
      </c>
      <c r="G207" s="622">
        <v>1858.703593</v>
      </c>
      <c r="H207" s="622">
        <v>1002.760999</v>
      </c>
    </row>
    <row r="208" spans="1:8" ht="11.25" hidden="1" customHeight="1">
      <c r="A208" s="37"/>
      <c r="B208" s="45" t="s">
        <v>182</v>
      </c>
      <c r="C208" s="49">
        <f t="shared" si="20"/>
        <v>9968.9079289999991</v>
      </c>
      <c r="D208" s="622">
        <v>4951.3471250000002</v>
      </c>
      <c r="E208" s="41">
        <f t="shared" ref="E208" si="22">F208+G208</f>
        <v>3964.002888</v>
      </c>
      <c r="F208" s="622">
        <v>1770.218533</v>
      </c>
      <c r="G208" s="622">
        <v>2193.7843549999998</v>
      </c>
      <c r="H208" s="622">
        <v>1053.557916</v>
      </c>
    </row>
    <row r="209" spans="1:8" ht="11.25" hidden="1" customHeight="1">
      <c r="A209" s="37"/>
      <c r="B209" s="45" t="s">
        <v>183</v>
      </c>
      <c r="C209" s="49">
        <v>9014.4558809999999</v>
      </c>
      <c r="D209" s="43">
        <v>4806.0387799999999</v>
      </c>
      <c r="E209" s="41">
        <v>3382.2199129999999</v>
      </c>
      <c r="F209" s="43">
        <v>1593.001548</v>
      </c>
      <c r="G209" s="43">
        <v>1789.2183649999999</v>
      </c>
      <c r="H209" s="43">
        <v>826.19718799999998</v>
      </c>
    </row>
    <row r="210" spans="1:8" ht="11.25" hidden="1" customHeight="1">
      <c r="A210" s="37"/>
      <c r="B210" s="45" t="s">
        <v>184</v>
      </c>
      <c r="C210" s="43">
        <v>9412.1660119999997</v>
      </c>
      <c r="D210" s="43">
        <v>4876.1037829999996</v>
      </c>
      <c r="E210" s="43">
        <f t="shared" si="21"/>
        <v>3547.3747279999998</v>
      </c>
      <c r="F210" s="43">
        <v>1618.551631</v>
      </c>
      <c r="G210" s="43">
        <v>1928.823097</v>
      </c>
      <c r="H210" s="43">
        <v>988.687501</v>
      </c>
    </row>
    <row r="211" spans="1:8" ht="11.25" customHeight="1">
      <c r="A211" s="37"/>
      <c r="B211" s="45" t="s">
        <v>185</v>
      </c>
      <c r="C211" s="533">
        <f t="shared" ref="C211" si="23">SUM(D211+E211+H211)</f>
        <v>10318.403711000001</v>
      </c>
      <c r="D211" s="622">
        <v>5181.5822820000003</v>
      </c>
      <c r="E211" s="41">
        <f t="shared" si="21"/>
        <v>4080.1998080000003</v>
      </c>
      <c r="F211" s="622">
        <v>1839.1132480000001</v>
      </c>
      <c r="G211" s="622">
        <v>2241.0865600000002</v>
      </c>
      <c r="H211" s="622">
        <v>1056.621621</v>
      </c>
    </row>
    <row r="212" spans="1:8" ht="11.25" customHeight="1">
      <c r="A212" s="37"/>
      <c r="B212" s="45" t="s">
        <v>186</v>
      </c>
      <c r="C212" s="49">
        <f t="shared" si="20"/>
        <v>9882.5112199999985</v>
      </c>
      <c r="D212" s="622">
        <v>5119.5321590000003</v>
      </c>
      <c r="E212" s="41">
        <f t="shared" si="21"/>
        <v>3804.2711079999999</v>
      </c>
      <c r="F212" s="622">
        <v>1767.4074330000001</v>
      </c>
      <c r="G212" s="622">
        <v>2036.8636750000001</v>
      </c>
      <c r="H212" s="622">
        <v>958.70795299999997</v>
      </c>
    </row>
    <row r="213" spans="1:8" ht="11.25" customHeight="1">
      <c r="A213" s="37"/>
      <c r="B213" s="45" t="s">
        <v>187</v>
      </c>
      <c r="C213" s="49">
        <f t="shared" si="20"/>
        <v>8240.3065129999995</v>
      </c>
      <c r="D213" s="622">
        <v>4324.3451269999996</v>
      </c>
      <c r="E213" s="41">
        <f t="shared" si="21"/>
        <v>3139.0926909999998</v>
      </c>
      <c r="F213" s="622">
        <v>1348.5708139999999</v>
      </c>
      <c r="G213" s="622">
        <v>1790.5218769999999</v>
      </c>
      <c r="H213" s="622">
        <v>776.868695</v>
      </c>
    </row>
    <row r="214" spans="1:8" ht="6" customHeight="1">
      <c r="A214" s="37"/>
      <c r="B214" s="45"/>
      <c r="C214" s="43"/>
      <c r="D214" s="48"/>
      <c r="E214" s="48"/>
      <c r="F214" s="48"/>
      <c r="G214" s="48"/>
      <c r="H214" s="48"/>
    </row>
    <row r="215" spans="1:8" ht="11.25" hidden="1" customHeight="1">
      <c r="A215" s="1202" t="s">
        <v>188</v>
      </c>
      <c r="B215" s="1203"/>
      <c r="C215" s="49">
        <f t="shared" ref="C215:H215" si="24">C202</f>
        <v>8381.6601190000001</v>
      </c>
      <c r="D215" s="49">
        <f t="shared" si="24"/>
        <v>4415.2931660000004</v>
      </c>
      <c r="E215" s="49">
        <f t="shared" si="24"/>
        <v>3328.9558999999999</v>
      </c>
      <c r="F215" s="49">
        <f t="shared" si="24"/>
        <v>1527.1464229999999</v>
      </c>
      <c r="G215" s="49">
        <f t="shared" si="24"/>
        <v>1801.809477</v>
      </c>
      <c r="H215" s="49">
        <f t="shared" si="24"/>
        <v>637.41105300000004</v>
      </c>
    </row>
    <row r="216" spans="1:8" ht="11.25" hidden="1" customHeight="1">
      <c r="A216" s="1202" t="s">
        <v>189</v>
      </c>
      <c r="B216" s="1203"/>
      <c r="C216" s="49">
        <f>SUM(C$202:C203)</f>
        <v>16968.326828999998</v>
      </c>
      <c r="D216" s="49">
        <f>SUM(D$202:D203)</f>
        <v>8856.2306040000003</v>
      </c>
      <c r="E216" s="49">
        <f>SUM(E$202:E203)</f>
        <v>6738.6927610000002</v>
      </c>
      <c r="F216" s="49">
        <f>SUM(F$202:F203)</f>
        <v>3041.4989019999998</v>
      </c>
      <c r="G216" s="49">
        <f>SUM(G$202:G203)</f>
        <v>3697.193859</v>
      </c>
      <c r="H216" s="49">
        <f>SUM(H$202:H203)</f>
        <v>1373.403464</v>
      </c>
    </row>
    <row r="217" spans="1:8" ht="11.25" hidden="1" customHeight="1">
      <c r="A217" s="1202" t="s">
        <v>190</v>
      </c>
      <c r="B217" s="1203"/>
      <c r="C217" s="49">
        <f>SUM(C$202:C204)</f>
        <v>25976.257952</v>
      </c>
      <c r="D217" s="49">
        <f>SUM(D$202:D204)</f>
        <v>13447.336504999999</v>
      </c>
      <c r="E217" s="49">
        <f>SUM(E$202:E204)</f>
        <v>10307.566070000001</v>
      </c>
      <c r="F217" s="49">
        <f>SUM(F$202:F204)</f>
        <v>4628.2807319999993</v>
      </c>
      <c r="G217" s="49">
        <f>SUM(G$202:G204)</f>
        <v>5679.2853379999997</v>
      </c>
      <c r="H217" s="49">
        <f>SUM(H$202:H204)</f>
        <v>2221.3553769999999</v>
      </c>
    </row>
    <row r="218" spans="1:8" ht="11.25" hidden="1" customHeight="1">
      <c r="A218" s="1202" t="s">
        <v>191</v>
      </c>
      <c r="B218" s="1203"/>
      <c r="C218" s="49">
        <f>SUM(C$202:C205)</f>
        <v>35208.161183999997</v>
      </c>
      <c r="D218" s="49">
        <f>SUM(D$202:D205)</f>
        <v>18263.243900999998</v>
      </c>
      <c r="E218" s="49">
        <f>SUM(E$202:E205)</f>
        <v>13959.445966000001</v>
      </c>
      <c r="F218" s="49">
        <f>SUM(F$202:F205)</f>
        <v>6292.0055299999995</v>
      </c>
      <c r="G218" s="49">
        <f>SUM(G$202:G205)</f>
        <v>7667.4404359999999</v>
      </c>
      <c r="H218" s="49">
        <f>SUM(H$202:H205)</f>
        <v>2985.471317</v>
      </c>
    </row>
    <row r="219" spans="1:8" ht="11.25" hidden="1" customHeight="1">
      <c r="A219" s="1202" t="s">
        <v>192</v>
      </c>
      <c r="B219" s="1203"/>
      <c r="C219" s="49">
        <f>SUM(C$202:C206)</f>
        <v>44517.430786999998</v>
      </c>
      <c r="D219" s="49">
        <f>SUM(D$202:D206)</f>
        <v>23023.334321999999</v>
      </c>
      <c r="E219" s="49">
        <f>SUM(E$202:E206)</f>
        <v>17649.792297</v>
      </c>
      <c r="F219" s="49">
        <f>SUM(F$202:F206)</f>
        <v>7969.6166559999992</v>
      </c>
      <c r="G219" s="49">
        <f>SUM(G$202:G206)</f>
        <v>9680.1756409999998</v>
      </c>
      <c r="H219" s="49">
        <f>SUM(H$202:H206)</f>
        <v>3844.3041680000001</v>
      </c>
    </row>
    <row r="220" spans="1:8" ht="11.25" hidden="1" customHeight="1">
      <c r="A220" s="1202" t="s">
        <v>193</v>
      </c>
      <c r="B220" s="1203"/>
      <c r="C220" s="49">
        <f>SUM(C$202:C207)</f>
        <v>53817.758549999999</v>
      </c>
      <c r="D220" s="49">
        <f>SUM(D$202:D207)</f>
        <v>27804.419242</v>
      </c>
      <c r="E220" s="49">
        <f>SUM(E$202:E207)</f>
        <v>21166.274141000002</v>
      </c>
      <c r="F220" s="49">
        <f>SUM(F$202:F207)</f>
        <v>9627.3949069999999</v>
      </c>
      <c r="G220" s="49">
        <f>SUM(G$202:G207)</f>
        <v>11538.879234</v>
      </c>
      <c r="H220" s="49">
        <f>SUM(H$202:H207)</f>
        <v>4847.0651669999997</v>
      </c>
    </row>
    <row r="221" spans="1:8" ht="11.25" hidden="1" customHeight="1">
      <c r="A221" s="1202" t="s">
        <v>194</v>
      </c>
      <c r="B221" s="1203"/>
      <c r="C221" s="49">
        <f>SUM(C$202:C208)</f>
        <v>63786.666479</v>
      </c>
      <c r="D221" s="49">
        <f>SUM(D$202:D208)</f>
        <v>32755.766367</v>
      </c>
      <c r="E221" s="49">
        <f>SUM(E$202:E208)</f>
        <v>25130.277029000001</v>
      </c>
      <c r="F221" s="49">
        <f>SUM(F$202:F208)</f>
        <v>11397.613439999999</v>
      </c>
      <c r="G221" s="49">
        <f>SUM(G$202:G208)</f>
        <v>13732.663589</v>
      </c>
      <c r="H221" s="49">
        <f>SUM(H$202:H208)</f>
        <v>5900.6230829999995</v>
      </c>
    </row>
    <row r="222" spans="1:8" ht="11.25" hidden="1" customHeight="1">
      <c r="A222" s="1202" t="s">
        <v>195</v>
      </c>
      <c r="B222" s="1203"/>
      <c r="C222" s="49">
        <f>SUM(C$202:C209)</f>
        <v>72801.122359999994</v>
      </c>
      <c r="D222" s="49">
        <f>SUM(D$202:D209)</f>
        <v>37561.805146999999</v>
      </c>
      <c r="E222" s="49">
        <f>SUM(E$202:E209)</f>
        <v>28512.496942000002</v>
      </c>
      <c r="F222" s="49">
        <f>SUM(F$202:F209)</f>
        <v>12990.614987999999</v>
      </c>
      <c r="G222" s="49">
        <f>SUM(G$202:G209)</f>
        <v>15521.881954</v>
      </c>
      <c r="H222" s="49">
        <f>SUM(H$202:H209)</f>
        <v>6726.8202709999996</v>
      </c>
    </row>
    <row r="223" spans="1:8" ht="11.25" hidden="1" customHeight="1">
      <c r="A223" s="1202" t="s">
        <v>196</v>
      </c>
      <c r="B223" s="1203"/>
      <c r="C223" s="49">
        <f>SUM(C$202:C210)</f>
        <v>82213.288371999995</v>
      </c>
      <c r="D223" s="49">
        <f>SUM(D$202:D210)</f>
        <v>42437.908929999998</v>
      </c>
      <c r="E223" s="49">
        <f>SUM(E$202:E210)</f>
        <v>32059.87167</v>
      </c>
      <c r="F223" s="49">
        <f>SUM(F$202:F210)</f>
        <v>14609.166619</v>
      </c>
      <c r="G223" s="49">
        <f>SUM(G$202:G210)</f>
        <v>17450.705051000001</v>
      </c>
      <c r="H223" s="49">
        <f>SUM(H$202:H210)</f>
        <v>7715.5077719999999</v>
      </c>
    </row>
    <row r="224" spans="1:8" ht="11.25" hidden="1" customHeight="1">
      <c r="A224" s="1202" t="s">
        <v>197</v>
      </c>
      <c r="B224" s="1203"/>
      <c r="C224" s="49">
        <f>SUM(C$202:C211)</f>
        <v>92531.692083000002</v>
      </c>
      <c r="D224" s="49">
        <f>SUM(D$202:D211)</f>
        <v>47619.491212000001</v>
      </c>
      <c r="E224" s="49">
        <f>SUM(E$202:E211)</f>
        <v>36140.071477999998</v>
      </c>
      <c r="F224" s="49">
        <f>SUM(F$202:F211)</f>
        <v>16448.279867000001</v>
      </c>
      <c r="G224" s="49">
        <f>SUM(G$202:G211)</f>
        <v>19691.791611000001</v>
      </c>
      <c r="H224" s="49">
        <f>SUM(H$202:H211)</f>
        <v>8772.1293929999993</v>
      </c>
    </row>
    <row r="225" spans="1:8" ht="11.25" hidden="1" customHeight="1">
      <c r="A225" s="1202" t="s">
        <v>198</v>
      </c>
      <c r="B225" s="1203"/>
      <c r="C225" s="49">
        <f>SUM(C$202:C212)</f>
        <v>102414.203303</v>
      </c>
      <c r="D225" s="49">
        <f>SUM(D$202:D212)</f>
        <v>52739.023371000003</v>
      </c>
      <c r="E225" s="49">
        <f>SUM(E$202:E212)</f>
        <v>39944.342585999999</v>
      </c>
      <c r="F225" s="49">
        <f>SUM(F$202:F212)</f>
        <v>18215.687300000001</v>
      </c>
      <c r="G225" s="49">
        <f>SUM(G$202:G212)</f>
        <v>21728.655286000001</v>
      </c>
      <c r="H225" s="49">
        <f>SUM(H$202:H212)</f>
        <v>9730.8373459999984</v>
      </c>
    </row>
    <row r="226" spans="1:8" ht="11.25" hidden="1" customHeight="1">
      <c r="A226" s="1202" t="s">
        <v>199</v>
      </c>
      <c r="B226" s="1203"/>
      <c r="C226" s="49">
        <f>SUM(C$202:C213)</f>
        <v>110654.50981600001</v>
      </c>
      <c r="D226" s="49">
        <f>SUM(D$202:D213)</f>
        <v>57063.368498000003</v>
      </c>
      <c r="E226" s="49">
        <f>SUM(E$202:E213)</f>
        <v>43083.435276999997</v>
      </c>
      <c r="F226" s="49">
        <f>SUM(F$202:F213)</f>
        <v>19564.258114</v>
      </c>
      <c r="G226" s="49">
        <f>SUM(G$202:G213)</f>
        <v>23519.177163</v>
      </c>
      <c r="H226" s="49">
        <f>SUM(H$202:H213)</f>
        <v>10507.706040999998</v>
      </c>
    </row>
    <row r="227" spans="1:8" ht="11.25" customHeight="1">
      <c r="A227" s="50"/>
      <c r="B227" s="51"/>
      <c r="C227" s="43"/>
      <c r="D227" s="43"/>
      <c r="E227" s="43"/>
      <c r="F227" s="43"/>
      <c r="G227" s="43"/>
      <c r="H227" s="43"/>
    </row>
    <row r="228" spans="1:8" ht="11.25" customHeight="1">
      <c r="A228" s="37">
        <v>2014</v>
      </c>
      <c r="B228" s="45"/>
      <c r="C228" s="43"/>
      <c r="D228" s="48"/>
      <c r="E228" s="48"/>
      <c r="F228" s="48"/>
      <c r="G228" s="48"/>
      <c r="H228" s="48"/>
    </row>
    <row r="229" spans="1:8" ht="11.25" customHeight="1">
      <c r="A229" s="37"/>
      <c r="B229" s="45" t="s">
        <v>176</v>
      </c>
      <c r="C229" s="533">
        <f t="shared" ref="C229:C231" si="25">SUM(D229+E229+H229)</f>
        <v>8924.8067140000003</v>
      </c>
      <c r="D229" s="622">
        <v>4450.6383560000004</v>
      </c>
      <c r="E229" s="41">
        <f t="shared" ref="E229:E231" si="26">F229+G229</f>
        <v>3575.8461079999997</v>
      </c>
      <c r="F229" s="622">
        <v>1601.3126990000001</v>
      </c>
      <c r="G229" s="622">
        <v>1974.5334089999999</v>
      </c>
      <c r="H229" s="622">
        <v>898.32225000000005</v>
      </c>
    </row>
    <row r="230" spans="1:8" ht="11.25" customHeight="1">
      <c r="A230" s="37"/>
      <c r="B230" s="45" t="s">
        <v>177</v>
      </c>
      <c r="C230" s="533">
        <f t="shared" si="25"/>
        <v>9031.2049480000005</v>
      </c>
      <c r="D230" s="622">
        <v>4377.3447880000003</v>
      </c>
      <c r="E230" s="41">
        <f t="shared" si="26"/>
        <v>3705.465166</v>
      </c>
      <c r="F230" s="622">
        <v>1681.2292689999999</v>
      </c>
      <c r="G230" s="622">
        <v>2024.235897</v>
      </c>
      <c r="H230" s="622">
        <v>948.394994</v>
      </c>
    </row>
    <row r="231" spans="1:8" ht="11.25" customHeight="1">
      <c r="A231" s="37"/>
      <c r="B231" s="45" t="s">
        <v>178</v>
      </c>
      <c r="C231" s="533">
        <f t="shared" si="25"/>
        <v>9957.7059339999996</v>
      </c>
      <c r="D231" s="622">
        <v>4824.2469449999999</v>
      </c>
      <c r="E231" s="41">
        <f t="shared" si="26"/>
        <v>4004.1064280000001</v>
      </c>
      <c r="F231" s="622">
        <v>1823.920946</v>
      </c>
      <c r="G231" s="622">
        <v>2180.1854819999999</v>
      </c>
      <c r="H231" s="622">
        <v>1129.3525609999999</v>
      </c>
    </row>
    <row r="232" spans="1:8" ht="11.25" customHeight="1">
      <c r="A232" s="37"/>
      <c r="B232" s="45" t="s">
        <v>179</v>
      </c>
      <c r="C232" s="49">
        <f t="shared" ref="C232:C240" si="27">SUM(D232+E232+H232)</f>
        <v>9744.0907100000004</v>
      </c>
      <c r="D232" s="622">
        <v>4849.852887</v>
      </c>
      <c r="E232" s="41">
        <f t="shared" ref="E232:E240" si="28">F232+G232</f>
        <v>3873.9166989999999</v>
      </c>
      <c r="F232" s="622">
        <v>1730.287315</v>
      </c>
      <c r="G232" s="622">
        <v>2143.6293839999998</v>
      </c>
      <c r="H232" s="622">
        <v>1020.3211240000001</v>
      </c>
    </row>
    <row r="233" spans="1:8" ht="11.25" customHeight="1">
      <c r="A233" s="37"/>
      <c r="B233" s="45" t="s">
        <v>180</v>
      </c>
      <c r="C233" s="49">
        <f t="shared" si="27"/>
        <v>9890.0518350000002</v>
      </c>
      <c r="D233" s="622">
        <v>4886.6804270000002</v>
      </c>
      <c r="E233" s="41">
        <f t="shared" si="28"/>
        <v>3906.5624969999999</v>
      </c>
      <c r="F233" s="622">
        <v>1767.251383</v>
      </c>
      <c r="G233" s="622">
        <v>2139.3111140000001</v>
      </c>
      <c r="H233" s="622">
        <v>1096.8089110000001</v>
      </c>
    </row>
    <row r="234" spans="1:8" ht="11.25" customHeight="1">
      <c r="A234" s="37"/>
      <c r="B234" s="45" t="s">
        <v>181</v>
      </c>
      <c r="C234" s="49">
        <f t="shared" si="27"/>
        <v>8926.3138749999998</v>
      </c>
      <c r="D234" s="622">
        <v>4449.0601980000001</v>
      </c>
      <c r="E234" s="41">
        <f t="shared" si="28"/>
        <v>3484.5420400000003</v>
      </c>
      <c r="F234" s="622">
        <v>1665.241434</v>
      </c>
      <c r="G234" s="622">
        <v>1819.300606</v>
      </c>
      <c r="H234" s="622">
        <v>992.711637</v>
      </c>
    </row>
    <row r="235" spans="1:8" ht="11.25" customHeight="1">
      <c r="A235" s="37"/>
      <c r="B235" s="45" t="s">
        <v>182</v>
      </c>
      <c r="C235" s="49">
        <f t="shared" si="27"/>
        <v>10194.39668</v>
      </c>
      <c r="D235" s="622">
        <v>5143.6804490000004</v>
      </c>
      <c r="E235" s="41">
        <f t="shared" si="28"/>
        <v>3944.7795500000002</v>
      </c>
      <c r="F235" s="622">
        <v>1828.6984010000001</v>
      </c>
      <c r="G235" s="622">
        <v>2116.0811490000001</v>
      </c>
      <c r="H235" s="622">
        <v>1105.9366809999999</v>
      </c>
    </row>
    <row r="236" spans="1:8" ht="11.25" customHeight="1">
      <c r="A236" s="37"/>
      <c r="B236" s="45" t="s">
        <v>183</v>
      </c>
      <c r="C236" s="49">
        <f t="shared" si="27"/>
        <v>8805.5309699999998</v>
      </c>
      <c r="D236" s="43">
        <v>4573.0588790000002</v>
      </c>
      <c r="E236" s="41">
        <v>3363.0920470000001</v>
      </c>
      <c r="F236" s="43">
        <v>1595.277466</v>
      </c>
      <c r="G236" s="43">
        <v>1767.8145810000001</v>
      </c>
      <c r="H236" s="43">
        <v>869.380044</v>
      </c>
    </row>
    <row r="237" spans="1:8" ht="11.25" customHeight="1">
      <c r="A237" s="37"/>
      <c r="B237" s="45" t="s">
        <v>184</v>
      </c>
      <c r="C237" s="49">
        <f t="shared" si="27"/>
        <v>9933.7061600000015</v>
      </c>
      <c r="D237" s="622">
        <v>5032.9972660000003</v>
      </c>
      <c r="E237" s="41">
        <f t="shared" ref="E237" si="29">F237+G237</f>
        <v>3838.2719740000002</v>
      </c>
      <c r="F237" s="622">
        <v>1825.483886</v>
      </c>
      <c r="G237" s="622">
        <v>2012.788088</v>
      </c>
      <c r="H237" s="622">
        <v>1062.4369200000001</v>
      </c>
    </row>
    <row r="238" spans="1:8" ht="11.25" customHeight="1">
      <c r="A238" s="37"/>
      <c r="B238" s="45" t="s">
        <v>185</v>
      </c>
      <c r="C238" s="49">
        <f t="shared" si="27"/>
        <v>9868.6528199999993</v>
      </c>
      <c r="D238" s="622">
        <v>4933.2697969999999</v>
      </c>
      <c r="E238" s="41">
        <f t="shared" si="28"/>
        <v>3860.7971470000002</v>
      </c>
      <c r="F238" s="622">
        <v>1779.9601600000001</v>
      </c>
      <c r="G238" s="622">
        <v>2080.8369870000001</v>
      </c>
      <c r="H238" s="622">
        <v>1074.5858760000001</v>
      </c>
    </row>
    <row r="239" spans="1:8" ht="11.25" hidden="1" customHeight="1">
      <c r="A239" s="37"/>
      <c r="B239" s="45" t="s">
        <v>186</v>
      </c>
      <c r="C239" s="49">
        <f t="shared" si="27"/>
        <v>0</v>
      </c>
      <c r="D239" s="43"/>
      <c r="E239" s="41">
        <f t="shared" si="28"/>
        <v>0</v>
      </c>
      <c r="F239" s="43"/>
      <c r="G239" s="43"/>
      <c r="H239" s="43"/>
    </row>
    <row r="240" spans="1:8" ht="11.25" hidden="1" customHeight="1">
      <c r="A240" s="37"/>
      <c r="B240" s="45" t="s">
        <v>187</v>
      </c>
      <c r="C240" s="49">
        <f t="shared" si="27"/>
        <v>0</v>
      </c>
      <c r="D240" s="43"/>
      <c r="E240" s="41">
        <f t="shared" si="28"/>
        <v>0</v>
      </c>
      <c r="F240" s="43"/>
      <c r="G240" s="43"/>
      <c r="H240" s="43"/>
    </row>
    <row r="241" spans="1:8" ht="11.25" customHeight="1">
      <c r="A241" s="37"/>
      <c r="B241" s="45"/>
      <c r="C241" s="43"/>
      <c r="D241" s="48"/>
      <c r="E241" s="48"/>
      <c r="F241" s="48"/>
      <c r="G241" s="48"/>
      <c r="H241" s="48"/>
    </row>
    <row r="242" spans="1:8" ht="11.25" hidden="1" customHeight="1">
      <c r="A242" s="1202" t="s">
        <v>188</v>
      </c>
      <c r="B242" s="1203"/>
      <c r="C242" s="49">
        <f t="shared" ref="C242:H242" si="30">C229</f>
        <v>8924.8067140000003</v>
      </c>
      <c r="D242" s="49">
        <f t="shared" si="30"/>
        <v>4450.6383560000004</v>
      </c>
      <c r="E242" s="49">
        <f t="shared" si="30"/>
        <v>3575.8461079999997</v>
      </c>
      <c r="F242" s="49">
        <f t="shared" si="30"/>
        <v>1601.3126990000001</v>
      </c>
      <c r="G242" s="49">
        <f t="shared" si="30"/>
        <v>1974.5334089999999</v>
      </c>
      <c r="H242" s="49">
        <f t="shared" si="30"/>
        <v>898.32225000000005</v>
      </c>
    </row>
    <row r="243" spans="1:8" ht="11.25" hidden="1" customHeight="1">
      <c r="A243" s="1202" t="s">
        <v>189</v>
      </c>
      <c r="B243" s="1203"/>
      <c r="C243" s="49">
        <f>SUM(C$229:C230)</f>
        <v>17956.011662000001</v>
      </c>
      <c r="D243" s="49">
        <f>SUM(D$229:D230)</f>
        <v>8827.9831440000016</v>
      </c>
      <c r="E243" s="49">
        <f>SUM(E$229:E230)</f>
        <v>7281.3112739999997</v>
      </c>
      <c r="F243" s="49">
        <f>SUM(F$229:F230)</f>
        <v>3282.541968</v>
      </c>
      <c r="G243" s="49">
        <f>SUM(G$229:G230)</f>
        <v>3998.7693060000001</v>
      </c>
      <c r="H243" s="49">
        <f>SUM(H$229:H230)</f>
        <v>1846.7172439999999</v>
      </c>
    </row>
    <row r="244" spans="1:8" ht="11.25" hidden="1" customHeight="1">
      <c r="A244" s="1202" t="s">
        <v>190</v>
      </c>
      <c r="B244" s="1203"/>
      <c r="C244" s="49">
        <f>SUM(C$229:C231)</f>
        <v>27913.717596000002</v>
      </c>
      <c r="D244" s="49">
        <f>SUM(D$229:D231)</f>
        <v>13652.230089000001</v>
      </c>
      <c r="E244" s="49">
        <f>SUM(E$229:E231)</f>
        <v>11285.417701999999</v>
      </c>
      <c r="F244" s="49">
        <f>SUM(F$229:F231)</f>
        <v>5106.4629139999997</v>
      </c>
      <c r="G244" s="49">
        <f>SUM(G$229:G231)</f>
        <v>6178.954788</v>
      </c>
      <c r="H244" s="49">
        <f>SUM(H$229:H231)</f>
        <v>2976.0698050000001</v>
      </c>
    </row>
    <row r="245" spans="1:8" ht="11.25" hidden="1" customHeight="1">
      <c r="A245" s="1202" t="s">
        <v>191</v>
      </c>
      <c r="B245" s="1203"/>
      <c r="C245" s="49">
        <f>SUM(C$229:C232)</f>
        <v>37657.808306000006</v>
      </c>
      <c r="D245" s="49">
        <f>SUM(D$229:D232)</f>
        <v>18502.082976000002</v>
      </c>
      <c r="E245" s="49">
        <f>SUM(E$229:E232)</f>
        <v>15159.334400999998</v>
      </c>
      <c r="F245" s="49">
        <f>SUM(F$229:F232)</f>
        <v>6836.7502289999993</v>
      </c>
      <c r="G245" s="49">
        <f>SUM(G$229:G232)</f>
        <v>8322.5841719999989</v>
      </c>
      <c r="H245" s="49">
        <f>SUM(H$229:H232)</f>
        <v>3996.3909290000001</v>
      </c>
    </row>
    <row r="246" spans="1:8" ht="11.25" hidden="1" customHeight="1">
      <c r="A246" s="1202" t="s">
        <v>192</v>
      </c>
      <c r="B246" s="1203"/>
      <c r="C246" s="49">
        <f>SUM(C$229:C233)</f>
        <v>47547.860141000005</v>
      </c>
      <c r="D246" s="49">
        <f>SUM(D$229:D233)</f>
        <v>23388.763403000001</v>
      </c>
      <c r="E246" s="49">
        <f>SUM(E$229:E233)</f>
        <v>19065.896897999999</v>
      </c>
      <c r="F246" s="49">
        <f>SUM(F$229:F233)</f>
        <v>8604.001612</v>
      </c>
      <c r="G246" s="49">
        <f>SUM(G$229:G233)</f>
        <v>10461.895285999999</v>
      </c>
      <c r="H246" s="49">
        <f>SUM(H$229:H233)</f>
        <v>5093.1998400000002</v>
      </c>
    </row>
    <row r="247" spans="1:8" ht="11.25" hidden="1" customHeight="1">
      <c r="A247" s="1202" t="s">
        <v>193</v>
      </c>
      <c r="B247" s="1203"/>
      <c r="C247" s="49">
        <f>SUM(C$229:C234)</f>
        <v>56474.174016000004</v>
      </c>
      <c r="D247" s="49">
        <f>SUM(D$229:D234)</f>
        <v>27837.823601</v>
      </c>
      <c r="E247" s="49">
        <f>SUM(E$229:E234)</f>
        <v>22550.438937999999</v>
      </c>
      <c r="F247" s="49">
        <f>SUM(F$229:F234)</f>
        <v>10269.243046</v>
      </c>
      <c r="G247" s="49">
        <f>SUM(G$229:G234)</f>
        <v>12281.195892</v>
      </c>
      <c r="H247" s="49">
        <f>SUM(H$229:H234)</f>
        <v>6085.9114770000006</v>
      </c>
    </row>
    <row r="248" spans="1:8" ht="11.25" hidden="1" customHeight="1">
      <c r="A248" s="1202" t="s">
        <v>194</v>
      </c>
      <c r="B248" s="1203"/>
      <c r="C248" s="49">
        <v>66668.600000000006</v>
      </c>
      <c r="D248" s="49">
        <f>SUM(D$229:D235)</f>
        <v>32981.504050000003</v>
      </c>
      <c r="E248" s="49">
        <f>SUM(E$229:E235)</f>
        <v>26495.218487999999</v>
      </c>
      <c r="F248" s="49">
        <f>SUM(F$229:F235)</f>
        <v>12097.941446999999</v>
      </c>
      <c r="G248" s="49">
        <f>SUM(G$229:G235)</f>
        <v>14397.277040999999</v>
      </c>
      <c r="H248" s="49">
        <f>SUM(H$229:H235)</f>
        <v>7191.8481580000007</v>
      </c>
    </row>
    <row r="249" spans="1:8" ht="11.25" hidden="1" customHeight="1">
      <c r="A249" s="1202" t="s">
        <v>195</v>
      </c>
      <c r="B249" s="1203"/>
      <c r="C249" s="49">
        <f>SUM(C$229:C236)</f>
        <v>75474.101666000002</v>
      </c>
      <c r="D249" s="49">
        <f>SUM(D$229:D236)</f>
        <v>37554.562929000007</v>
      </c>
      <c r="E249" s="49">
        <f>SUM(E$229:E236)</f>
        <v>29858.310534999997</v>
      </c>
      <c r="F249" s="49">
        <f>SUM(F$229:F236)</f>
        <v>13693.218912999999</v>
      </c>
      <c r="G249" s="49">
        <f>SUM(G$229:G236)</f>
        <v>16165.091622</v>
      </c>
      <c r="H249" s="49">
        <f>SUM(H$229:H236)</f>
        <v>8061.2282020000002</v>
      </c>
    </row>
    <row r="250" spans="1:8" ht="11.25" hidden="1" customHeight="1">
      <c r="A250" s="1202" t="s">
        <v>196</v>
      </c>
      <c r="B250" s="1203"/>
      <c r="C250" s="49">
        <f>SUM(C$229:C237)</f>
        <v>85407.807826000004</v>
      </c>
      <c r="D250" s="49">
        <f>SUM(D$229:D237)</f>
        <v>42587.560195000005</v>
      </c>
      <c r="E250" s="49">
        <f>SUM(E$229:E237)</f>
        <v>33696.582509</v>
      </c>
      <c r="F250" s="49">
        <f>SUM(F$229:F237)</f>
        <v>15518.702798999999</v>
      </c>
      <c r="G250" s="49">
        <f>SUM(G$229:G237)</f>
        <v>18177.879710000001</v>
      </c>
      <c r="H250" s="49">
        <f>SUM(H$229:H237)</f>
        <v>9123.6651220000003</v>
      </c>
    </row>
    <row r="251" spans="1:8" ht="11.25" customHeight="1">
      <c r="A251" s="1202" t="s">
        <v>197</v>
      </c>
      <c r="B251" s="1203"/>
      <c r="C251" s="49">
        <f>SUM(C$229:C238)</f>
        <v>95276.460646000007</v>
      </c>
      <c r="D251" s="49">
        <f>SUM(D$229:D238)</f>
        <v>47520.829992000006</v>
      </c>
      <c r="E251" s="49">
        <f>SUM(E$229:E238)</f>
        <v>37557.379655999997</v>
      </c>
      <c r="F251" s="49">
        <f>SUM(F$229:F238)</f>
        <v>17298.662958999997</v>
      </c>
      <c r="G251" s="49">
        <f>SUM(G$229:G238)</f>
        <v>20258.716697</v>
      </c>
      <c r="H251" s="49">
        <f>SUM(H$229:H238)</f>
        <v>10198.250998</v>
      </c>
    </row>
    <row r="252" spans="1:8" ht="11.25" hidden="1" customHeight="1">
      <c r="A252" s="1202" t="s">
        <v>198</v>
      </c>
      <c r="B252" s="1203"/>
      <c r="C252" s="49">
        <f>SUM(C$229:C239)</f>
        <v>95276.460646000007</v>
      </c>
      <c r="D252" s="49">
        <f>SUM(D$229:D239)</f>
        <v>47520.829992000006</v>
      </c>
      <c r="E252" s="49">
        <f>SUM(E$229:E239)</f>
        <v>37557.379655999997</v>
      </c>
      <c r="F252" s="49">
        <f>SUM(F$229:F239)</f>
        <v>17298.662958999997</v>
      </c>
      <c r="G252" s="49">
        <f>SUM(G$229:G239)</f>
        <v>20258.716697</v>
      </c>
      <c r="H252" s="49">
        <f>SUM(H$229:H239)</f>
        <v>10198.250998</v>
      </c>
    </row>
    <row r="253" spans="1:8" ht="11.25" hidden="1" customHeight="1">
      <c r="A253" s="1202" t="s">
        <v>199</v>
      </c>
      <c r="B253" s="1203"/>
      <c r="C253" s="49">
        <f>SUM(C$229:C240)</f>
        <v>95276.460646000007</v>
      </c>
      <c r="D253" s="49">
        <f>SUM(D$229:D240)</f>
        <v>47520.829992000006</v>
      </c>
      <c r="E253" s="49">
        <f>SUM(E$229:E240)</f>
        <v>37557.379655999997</v>
      </c>
      <c r="F253" s="49">
        <f>SUM(F$229:F240)</f>
        <v>17298.662958999997</v>
      </c>
      <c r="G253" s="49">
        <f>SUM(G$229:G240)</f>
        <v>20258.716697</v>
      </c>
      <c r="H253" s="49">
        <f>SUM(H$229:H240)</f>
        <v>10198.250998</v>
      </c>
    </row>
    <row r="254" spans="1:8" ht="11.25" hidden="1" customHeight="1">
      <c r="A254" s="50"/>
      <c r="B254" s="51"/>
      <c r="C254" s="49"/>
      <c r="D254" s="49"/>
      <c r="E254" s="49"/>
      <c r="F254" s="49"/>
      <c r="G254" s="49"/>
      <c r="H254" s="49"/>
    </row>
    <row r="255" spans="1:8" ht="11.25" hidden="1" customHeight="1">
      <c r="A255" s="1071">
        <v>2015</v>
      </c>
      <c r="B255" s="45"/>
      <c r="C255" s="49"/>
      <c r="D255" s="49"/>
      <c r="E255" s="49"/>
      <c r="F255" s="49"/>
      <c r="G255" s="49"/>
      <c r="H255" s="49"/>
    </row>
    <row r="256" spans="1:8" ht="11.25" hidden="1" customHeight="1">
      <c r="A256" s="1071"/>
      <c r="B256" s="45" t="s">
        <v>176</v>
      </c>
      <c r="C256" s="49"/>
      <c r="D256" s="49"/>
      <c r="E256" s="49"/>
      <c r="F256" s="49"/>
      <c r="G256" s="49"/>
      <c r="H256" s="49"/>
    </row>
    <row r="257" spans="1:8" ht="11.25" hidden="1" customHeight="1">
      <c r="A257" s="1071"/>
      <c r="B257" s="45" t="s">
        <v>177</v>
      </c>
      <c r="C257" s="49"/>
      <c r="D257" s="49"/>
      <c r="E257" s="49"/>
      <c r="F257" s="49"/>
      <c r="G257" s="49"/>
      <c r="H257" s="49"/>
    </row>
    <row r="258" spans="1:8" ht="11.25" hidden="1" customHeight="1">
      <c r="A258" s="1071"/>
      <c r="B258" s="45" t="s">
        <v>178</v>
      </c>
      <c r="C258" s="49"/>
      <c r="D258" s="49"/>
      <c r="E258" s="49"/>
      <c r="F258" s="49"/>
      <c r="G258" s="49"/>
      <c r="H258" s="49"/>
    </row>
    <row r="259" spans="1:8" ht="11.25" hidden="1" customHeight="1">
      <c r="A259" s="1071"/>
      <c r="B259" s="45" t="s">
        <v>179</v>
      </c>
      <c r="C259" s="49"/>
      <c r="D259" s="49"/>
      <c r="E259" s="49"/>
      <c r="F259" s="49"/>
      <c r="G259" s="49"/>
      <c r="H259" s="49"/>
    </row>
    <row r="260" spans="1:8" ht="11.25" hidden="1" customHeight="1">
      <c r="A260" s="1071"/>
      <c r="B260" s="45" t="s">
        <v>180</v>
      </c>
      <c r="C260" s="49"/>
      <c r="D260" s="49"/>
      <c r="E260" s="49"/>
      <c r="F260" s="49"/>
      <c r="G260" s="49"/>
      <c r="H260" s="49"/>
    </row>
    <row r="261" spans="1:8" ht="11.25" hidden="1" customHeight="1">
      <c r="A261" s="1071"/>
      <c r="B261" s="45" t="s">
        <v>181</v>
      </c>
      <c r="C261" s="49"/>
      <c r="D261" s="49"/>
      <c r="E261" s="49"/>
      <c r="F261" s="49"/>
      <c r="G261" s="49"/>
      <c r="H261" s="49"/>
    </row>
    <row r="262" spans="1:8" ht="11.25" hidden="1" customHeight="1">
      <c r="A262" s="1071"/>
      <c r="B262" s="45" t="s">
        <v>182</v>
      </c>
      <c r="C262" s="49"/>
      <c r="D262" s="49"/>
      <c r="E262" s="49"/>
      <c r="F262" s="49"/>
      <c r="G262" s="49"/>
      <c r="H262" s="49"/>
    </row>
    <row r="263" spans="1:8" ht="11.25" hidden="1" customHeight="1">
      <c r="A263" s="1071"/>
      <c r="B263" s="45" t="s">
        <v>183</v>
      </c>
      <c r="C263" s="49"/>
      <c r="D263" s="49"/>
      <c r="E263" s="49"/>
      <c r="F263" s="49"/>
      <c r="G263" s="49"/>
      <c r="H263" s="49"/>
    </row>
    <row r="264" spans="1:8" ht="11.25" hidden="1" customHeight="1">
      <c r="A264" s="1071"/>
      <c r="B264" s="45" t="s">
        <v>184</v>
      </c>
      <c r="C264" s="49"/>
      <c r="D264" s="49"/>
      <c r="E264" s="49"/>
      <c r="F264" s="49"/>
      <c r="G264" s="49"/>
      <c r="H264" s="49"/>
    </row>
    <row r="265" spans="1:8" ht="11.25" hidden="1" customHeight="1">
      <c r="A265" s="1071"/>
      <c r="B265" s="45" t="s">
        <v>185</v>
      </c>
      <c r="C265" s="49"/>
      <c r="D265" s="49"/>
      <c r="E265" s="49"/>
      <c r="F265" s="49"/>
      <c r="G265" s="49"/>
      <c r="H265" s="49"/>
    </row>
    <row r="266" spans="1:8" ht="11.25" hidden="1" customHeight="1">
      <c r="A266" s="1071"/>
      <c r="B266" s="45" t="s">
        <v>186</v>
      </c>
      <c r="C266" s="49"/>
      <c r="D266" s="49"/>
      <c r="E266" s="49"/>
      <c r="F266" s="49"/>
      <c r="G266" s="49"/>
      <c r="H266" s="49"/>
    </row>
    <row r="267" spans="1:8" ht="11.25" hidden="1" customHeight="1">
      <c r="A267" s="1071"/>
      <c r="B267" s="45" t="s">
        <v>187</v>
      </c>
      <c r="C267" s="49"/>
      <c r="D267" s="49"/>
      <c r="E267" s="49"/>
      <c r="F267" s="49"/>
      <c r="G267" s="49"/>
      <c r="H267" s="49"/>
    </row>
    <row r="268" spans="1:8" ht="11.25" hidden="1" customHeight="1">
      <c r="A268" s="1071"/>
      <c r="B268" s="45"/>
      <c r="C268" s="49"/>
      <c r="D268" s="49"/>
      <c r="E268" s="49"/>
      <c r="F268" s="49"/>
      <c r="G268" s="49"/>
      <c r="H268" s="49"/>
    </row>
    <row r="269" spans="1:8" ht="11.25" hidden="1" customHeight="1">
      <c r="A269" s="1202" t="s">
        <v>188</v>
      </c>
      <c r="B269" s="1203"/>
      <c r="C269" s="49">
        <f t="shared" ref="C269:H269" si="31">C256</f>
        <v>0</v>
      </c>
      <c r="D269" s="49">
        <f t="shared" si="31"/>
        <v>0</v>
      </c>
      <c r="E269" s="49">
        <f t="shared" si="31"/>
        <v>0</v>
      </c>
      <c r="F269" s="49">
        <f t="shared" si="31"/>
        <v>0</v>
      </c>
      <c r="G269" s="49">
        <f t="shared" si="31"/>
        <v>0</v>
      </c>
      <c r="H269" s="49">
        <f t="shared" si="31"/>
        <v>0</v>
      </c>
    </row>
    <row r="270" spans="1:8" ht="11.25" hidden="1" customHeight="1">
      <c r="A270" s="1202" t="s">
        <v>189</v>
      </c>
      <c r="B270" s="1203"/>
      <c r="C270" s="49">
        <f>SUM(C$256:C257)</f>
        <v>0</v>
      </c>
      <c r="D270" s="49">
        <f>SUM(D$256:D257)</f>
        <v>0</v>
      </c>
      <c r="E270" s="49">
        <f>SUM(E$256:E257)</f>
        <v>0</v>
      </c>
      <c r="F270" s="49">
        <f>SUM(F$256:F257)</f>
        <v>0</v>
      </c>
      <c r="G270" s="49">
        <f>SUM(G$256:G257)</f>
        <v>0</v>
      </c>
      <c r="H270" s="49">
        <f>SUM(H$256:H257)</f>
        <v>0</v>
      </c>
    </row>
    <row r="271" spans="1:8" ht="11.25" hidden="1" customHeight="1">
      <c r="A271" s="1202" t="s">
        <v>190</v>
      </c>
      <c r="B271" s="1203"/>
      <c r="C271" s="49">
        <f>SUM(C$256:C258)</f>
        <v>0</v>
      </c>
      <c r="D271" s="49">
        <f>SUM(D$256:D258)</f>
        <v>0</v>
      </c>
      <c r="E271" s="49">
        <f>SUM(E$256:E258)</f>
        <v>0</v>
      </c>
      <c r="F271" s="49">
        <f>SUM(F$256:F258)</f>
        <v>0</v>
      </c>
      <c r="G271" s="49">
        <f>SUM(G$256:G258)</f>
        <v>0</v>
      </c>
      <c r="H271" s="49">
        <f>SUM(H$256:H258)</f>
        <v>0</v>
      </c>
    </row>
    <row r="272" spans="1:8" ht="11.25" hidden="1" customHeight="1">
      <c r="A272" s="1202" t="s">
        <v>191</v>
      </c>
      <c r="B272" s="1203"/>
      <c r="C272" s="49">
        <f>SUM(C$256:C259)</f>
        <v>0</v>
      </c>
      <c r="D272" s="49">
        <f>SUM(D$256:D259)</f>
        <v>0</v>
      </c>
      <c r="E272" s="49">
        <f>SUM(E$256:E259)</f>
        <v>0</v>
      </c>
      <c r="F272" s="49">
        <f>SUM(F$256:F259)</f>
        <v>0</v>
      </c>
      <c r="G272" s="49">
        <f>SUM(G$256:G259)</f>
        <v>0</v>
      </c>
      <c r="H272" s="49">
        <f>SUM(H$256:H259)</f>
        <v>0</v>
      </c>
    </row>
    <row r="273" spans="1:8" ht="11.25" hidden="1" customHeight="1">
      <c r="A273" s="1202" t="s">
        <v>192</v>
      </c>
      <c r="B273" s="1203"/>
      <c r="C273" s="49">
        <f>SUM(C$256:C260)</f>
        <v>0</v>
      </c>
      <c r="D273" s="49">
        <f>SUM(D$256:D260)</f>
        <v>0</v>
      </c>
      <c r="E273" s="49">
        <f>SUM(E$256:E260)</f>
        <v>0</v>
      </c>
      <c r="F273" s="49">
        <f>SUM(F$256:F260)</f>
        <v>0</v>
      </c>
      <c r="G273" s="49">
        <f>SUM(G$256:G260)</f>
        <v>0</v>
      </c>
      <c r="H273" s="49">
        <f>SUM(H$256:H260)</f>
        <v>0</v>
      </c>
    </row>
    <row r="274" spans="1:8" ht="11.25" hidden="1" customHeight="1">
      <c r="A274" s="1202" t="s">
        <v>193</v>
      </c>
      <c r="B274" s="1203"/>
      <c r="C274" s="49">
        <f>SUM(C$256:C261)</f>
        <v>0</v>
      </c>
      <c r="D274" s="49">
        <f>SUM(D$256:D261)</f>
        <v>0</v>
      </c>
      <c r="E274" s="49">
        <f>SUM(E$256:E261)</f>
        <v>0</v>
      </c>
      <c r="F274" s="49">
        <f>SUM(F$256:F261)</f>
        <v>0</v>
      </c>
      <c r="G274" s="49">
        <f>SUM(G$256:G261)</f>
        <v>0</v>
      </c>
      <c r="H274" s="49">
        <f>SUM(H$256:H261)</f>
        <v>0</v>
      </c>
    </row>
    <row r="275" spans="1:8" ht="11.25" hidden="1" customHeight="1">
      <c r="A275" s="1202" t="s">
        <v>194</v>
      </c>
      <c r="B275" s="1203"/>
      <c r="C275" s="49">
        <f>SUM(C$256:C262)</f>
        <v>0</v>
      </c>
      <c r="D275" s="49">
        <f>SUM(D$256:D262)</f>
        <v>0</v>
      </c>
      <c r="E275" s="49">
        <f>SUM(E$256:E262)</f>
        <v>0</v>
      </c>
      <c r="F275" s="49">
        <f>SUM(F$256:F262)</f>
        <v>0</v>
      </c>
      <c r="G275" s="49">
        <f>SUM(G$256:G262)</f>
        <v>0</v>
      </c>
      <c r="H275" s="49">
        <f>SUM(H$256:H262)</f>
        <v>0</v>
      </c>
    </row>
    <row r="276" spans="1:8" ht="11.25" hidden="1" customHeight="1">
      <c r="A276" s="1202" t="s">
        <v>195</v>
      </c>
      <c r="B276" s="1203"/>
      <c r="C276" s="49">
        <f>SUM(C$256:C263)</f>
        <v>0</v>
      </c>
      <c r="D276" s="49">
        <f>SUM(D$256:D263)</f>
        <v>0</v>
      </c>
      <c r="E276" s="49">
        <f>SUM(E$256:E263)</f>
        <v>0</v>
      </c>
      <c r="F276" s="49">
        <f>SUM(F$256:F263)</f>
        <v>0</v>
      </c>
      <c r="G276" s="49">
        <f>SUM(G$256:G263)</f>
        <v>0</v>
      </c>
      <c r="H276" s="49">
        <f>SUM(H$256:H263)</f>
        <v>0</v>
      </c>
    </row>
    <row r="277" spans="1:8" ht="11.25" hidden="1" customHeight="1">
      <c r="A277" s="1202" t="s">
        <v>196</v>
      </c>
      <c r="B277" s="1203"/>
      <c r="C277" s="49">
        <f>SUM(C$256:C264)</f>
        <v>0</v>
      </c>
      <c r="D277" s="49">
        <f>SUM(D$256:D264)</f>
        <v>0</v>
      </c>
      <c r="E277" s="49">
        <f>SUM(E$256:E264)</f>
        <v>0</v>
      </c>
      <c r="F277" s="49">
        <f>SUM(F$256:F264)</f>
        <v>0</v>
      </c>
      <c r="G277" s="49">
        <f>SUM(G$256:G264)</f>
        <v>0</v>
      </c>
      <c r="H277" s="49">
        <f>SUM(H$256:H264)</f>
        <v>0</v>
      </c>
    </row>
    <row r="278" spans="1:8" ht="11.25" hidden="1" customHeight="1">
      <c r="A278" s="1202" t="s">
        <v>197</v>
      </c>
      <c r="B278" s="1203"/>
      <c r="C278" s="49">
        <f>SUM(C$256:C265)</f>
        <v>0</v>
      </c>
      <c r="D278" s="49">
        <f>SUM(D$256:D265)</f>
        <v>0</v>
      </c>
      <c r="E278" s="49">
        <f>SUM(E$256:E265)</f>
        <v>0</v>
      </c>
      <c r="F278" s="49">
        <f>SUM(F$256:F265)</f>
        <v>0</v>
      </c>
      <c r="G278" s="49">
        <f>SUM(G$256:G265)</f>
        <v>0</v>
      </c>
      <c r="H278" s="49">
        <f>SUM(H$256:H265)</f>
        <v>0</v>
      </c>
    </row>
    <row r="279" spans="1:8" ht="11.25" hidden="1" customHeight="1">
      <c r="A279" s="1202" t="s">
        <v>198</v>
      </c>
      <c r="B279" s="1203"/>
      <c r="C279" s="49">
        <f>SUM(C$256:C266)</f>
        <v>0</v>
      </c>
      <c r="D279" s="49">
        <f>SUM(D$256:D266)</f>
        <v>0</v>
      </c>
      <c r="E279" s="49">
        <f>SUM(E$256:E266)</f>
        <v>0</v>
      </c>
      <c r="F279" s="49">
        <f>SUM(F$256:F266)</f>
        <v>0</v>
      </c>
      <c r="G279" s="49">
        <f>SUM(G$256:G266)</f>
        <v>0</v>
      </c>
      <c r="H279" s="49">
        <f>SUM(H$256:H266)</f>
        <v>0</v>
      </c>
    </row>
    <row r="280" spans="1:8" ht="11.25" hidden="1" customHeight="1">
      <c r="A280" s="1202" t="s">
        <v>199</v>
      </c>
      <c r="B280" s="1203"/>
      <c r="C280" s="49">
        <f>SUM(C$256:C267)</f>
        <v>0</v>
      </c>
      <c r="D280" s="49">
        <f>SUM(D$256:D267)</f>
        <v>0</v>
      </c>
      <c r="E280" s="49">
        <f>SUM(E$256:E267)</f>
        <v>0</v>
      </c>
      <c r="F280" s="49">
        <f>SUM(F$256:F267)</f>
        <v>0</v>
      </c>
      <c r="G280" s="49">
        <f>SUM(G$256:G267)</f>
        <v>0</v>
      </c>
      <c r="H280" s="49">
        <f>SUM(H$256:H267)</f>
        <v>0</v>
      </c>
    </row>
    <row r="281" spans="1:8" ht="6" customHeight="1">
      <c r="A281" s="37"/>
      <c r="B281" s="52"/>
      <c r="C281" s="53"/>
      <c r="D281" s="53"/>
      <c r="E281" s="53"/>
      <c r="F281" s="53"/>
      <c r="G281" s="53"/>
      <c r="H281" s="53"/>
    </row>
    <row r="282" spans="1:8" ht="11.25" customHeight="1">
      <c r="A282" s="37"/>
      <c r="B282" s="52"/>
      <c r="C282" s="1214" t="s">
        <v>200</v>
      </c>
      <c r="D282" s="1214"/>
      <c r="E282" s="1214"/>
      <c r="F282" s="1214"/>
      <c r="G282" s="1214"/>
      <c r="H282" s="1214"/>
    </row>
    <row r="283" spans="1:8" ht="11.25" customHeight="1">
      <c r="A283" s="37"/>
      <c r="B283" s="52"/>
      <c r="C283" s="1210" t="s">
        <v>201</v>
      </c>
      <c r="D283" s="1210"/>
      <c r="E283" s="1210"/>
      <c r="F283" s="1210"/>
      <c r="G283" s="1210"/>
      <c r="H283" s="1210"/>
    </row>
    <row r="284" spans="1:8" ht="6" customHeight="1">
      <c r="A284" s="37"/>
      <c r="B284" s="52"/>
      <c r="C284" s="53"/>
      <c r="D284" s="53"/>
      <c r="E284" s="53"/>
      <c r="F284" s="53"/>
      <c r="G284" s="53"/>
      <c r="H284" s="53"/>
    </row>
    <row r="285" spans="1:8" ht="11.25" hidden="1" customHeight="1">
      <c r="A285" s="18">
        <v>1997</v>
      </c>
      <c r="B285" s="18"/>
      <c r="C285" s="54">
        <f t="shared" ref="C285:H294" si="32">C20/C19*100-100</f>
        <v>5.5714285714285552</v>
      </c>
      <c r="D285" s="55">
        <f t="shared" si="32"/>
        <v>0.37800383543915927</v>
      </c>
      <c r="E285" s="55">
        <f t="shared" si="32"/>
        <v>13.709650973056881</v>
      </c>
      <c r="F285" s="55">
        <f t="shared" si="32"/>
        <v>14.567746421830449</v>
      </c>
      <c r="G285" s="55">
        <f t="shared" si="32"/>
        <v>12.771624573322129</v>
      </c>
      <c r="H285" s="55">
        <f t="shared" si="32"/>
        <v>4.5411497135192462</v>
      </c>
    </row>
    <row r="286" spans="1:8" ht="11.25" hidden="1" customHeight="1">
      <c r="A286" s="18">
        <v>1998</v>
      </c>
      <c r="B286" s="18"/>
      <c r="C286" s="54">
        <f t="shared" si="32"/>
        <v>0.40595399188092074</v>
      </c>
      <c r="D286" s="55">
        <f t="shared" si="32"/>
        <v>-4.5955151155495031</v>
      </c>
      <c r="E286" s="55">
        <f t="shared" si="32"/>
        <v>5.3777735716137585</v>
      </c>
      <c r="F286" s="55">
        <f t="shared" si="32"/>
        <v>5.2933034849876179</v>
      </c>
      <c r="G286" s="55">
        <f t="shared" si="32"/>
        <v>5.476101066591113</v>
      </c>
      <c r="H286" s="55">
        <f t="shared" si="32"/>
        <v>7.2101539317171586</v>
      </c>
    </row>
    <row r="287" spans="1:8" ht="11.25" hidden="1" customHeight="1">
      <c r="A287" s="18">
        <v>1999</v>
      </c>
      <c r="B287" s="18"/>
      <c r="C287" s="54">
        <f t="shared" si="32"/>
        <v>-3.0997304582210319</v>
      </c>
      <c r="D287" s="55">
        <f t="shared" si="32"/>
        <v>-3.3865896701180844</v>
      </c>
      <c r="E287" s="55">
        <f t="shared" si="32"/>
        <v>-2.3852252026281633</v>
      </c>
      <c r="F287" s="55">
        <f t="shared" si="32"/>
        <v>-3.0741047594029141</v>
      </c>
      <c r="G287" s="55">
        <f t="shared" si="32"/>
        <v>-1.625917770935942</v>
      </c>
      <c r="H287" s="55">
        <f t="shared" si="32"/>
        <v>-4.5396790048171169</v>
      </c>
    </row>
    <row r="288" spans="1:8" ht="11.25" hidden="1" customHeight="1">
      <c r="A288" s="18">
        <v>2000</v>
      </c>
      <c r="B288" s="18"/>
      <c r="C288" s="54">
        <f t="shared" si="32"/>
        <v>7.7885952712100135</v>
      </c>
      <c r="D288" s="55">
        <f t="shared" si="32"/>
        <v>3.7988382540260091</v>
      </c>
      <c r="E288" s="55">
        <f t="shared" si="32"/>
        <v>11.857894808473588</v>
      </c>
      <c r="F288" s="55">
        <f t="shared" si="32"/>
        <v>11.256839422259986</v>
      </c>
      <c r="G288" s="55">
        <f t="shared" si="32"/>
        <v>12.510646452601975</v>
      </c>
      <c r="H288" s="55">
        <f t="shared" si="32"/>
        <v>10.612977952197951</v>
      </c>
    </row>
    <row r="289" spans="1:8" ht="11.25" hidden="1" customHeight="1">
      <c r="A289" s="18">
        <v>2001</v>
      </c>
      <c r="B289" s="18"/>
      <c r="C289" s="54">
        <f t="shared" si="32"/>
        <v>-1.7225806451612868</v>
      </c>
      <c r="D289" s="55">
        <f t="shared" si="32"/>
        <v>-0.12505445144293503</v>
      </c>
      <c r="E289" s="55">
        <f t="shared" si="32"/>
        <v>-2.6144645734958232</v>
      </c>
      <c r="F289" s="55">
        <f t="shared" si="32"/>
        <v>-3.6647771313019604</v>
      </c>
      <c r="G289" s="55">
        <f t="shared" si="32"/>
        <v>-1.4865268091737107</v>
      </c>
      <c r="H289" s="55">
        <f t="shared" si="32"/>
        <v>-5.2951889782054593</v>
      </c>
    </row>
    <row r="290" spans="1:8" ht="11.25" hidden="1" customHeight="1">
      <c r="A290" s="18">
        <v>2002</v>
      </c>
      <c r="B290" s="18"/>
      <c r="C290" s="54">
        <f>C25/C24*100-100</f>
        <v>0.15492680364997113</v>
      </c>
      <c r="D290" s="55">
        <f>D25/D24*100-100</f>
        <v>0.97617926871807015</v>
      </c>
      <c r="E290" s="55">
        <f t="shared" si="32"/>
        <v>-0.90424252790354842</v>
      </c>
      <c r="F290" s="55">
        <f t="shared" si="32"/>
        <v>0.80904713236147074</v>
      </c>
      <c r="G290" s="55">
        <f t="shared" si="32"/>
        <v>-2.7034732119346643</v>
      </c>
      <c r="H290" s="55">
        <f t="shared" si="32"/>
        <v>0.67080666162826219</v>
      </c>
    </row>
    <row r="291" spans="1:8" ht="11.25" hidden="1" customHeight="1">
      <c r="A291" s="18">
        <v>2003</v>
      </c>
      <c r="B291" s="18"/>
      <c r="C291" s="54">
        <f t="shared" si="32"/>
        <v>4.6642108988896638</v>
      </c>
      <c r="D291" s="55">
        <f t="shared" si="32"/>
        <v>2.1152778833282326</v>
      </c>
      <c r="E291" s="55">
        <f t="shared" si="32"/>
        <v>6.473652556509407</v>
      </c>
      <c r="F291" s="55">
        <f t="shared" si="32"/>
        <v>2.1072972720721737</v>
      </c>
      <c r="G291" s="55">
        <f t="shared" si="32"/>
        <v>11.224567968414931</v>
      </c>
      <c r="H291" s="55">
        <f t="shared" si="32"/>
        <v>9.3740951075042886</v>
      </c>
    </row>
    <row r="292" spans="1:8" ht="11.25" hidden="1" customHeight="1">
      <c r="A292" s="18">
        <v>2004</v>
      </c>
      <c r="B292" s="27"/>
      <c r="C292" s="54">
        <f t="shared" si="32"/>
        <v>8.2257363585125631</v>
      </c>
      <c r="D292" s="55">
        <f t="shared" si="32"/>
        <v>6.2125815796887593</v>
      </c>
      <c r="E292" s="55">
        <f t="shared" si="32"/>
        <v>11.400906829921809</v>
      </c>
      <c r="F292" s="55">
        <f t="shared" si="32"/>
        <v>14.004785492839659</v>
      </c>
      <c r="G292" s="55">
        <f t="shared" si="32"/>
        <v>8.7999387437208298</v>
      </c>
      <c r="H292" s="55">
        <f t="shared" si="32"/>
        <v>4.4982577439345732</v>
      </c>
    </row>
    <row r="293" spans="1:8" ht="11.25" customHeight="1">
      <c r="A293" s="18">
        <v>2005</v>
      </c>
      <c r="B293" s="27"/>
      <c r="C293" s="54">
        <v>3.7638526653821458</v>
      </c>
      <c r="D293" s="55">
        <v>7.1738257531299041</v>
      </c>
      <c r="E293" s="55">
        <v>-1.8296414367989229</v>
      </c>
      <c r="F293" s="55">
        <v>-0.54937219812707383</v>
      </c>
      <c r="G293" s="55">
        <v>-3.1696575549677988</v>
      </c>
      <c r="H293" s="55">
        <v>12.162647006040601</v>
      </c>
    </row>
    <row r="294" spans="1:8" ht="11.25" customHeight="1">
      <c r="A294" s="18">
        <v>2006</v>
      </c>
      <c r="B294" s="27"/>
      <c r="C294" s="54">
        <f t="shared" si="32"/>
        <v>12.143417162371321</v>
      </c>
      <c r="D294" s="55">
        <f t="shared" si="32"/>
        <v>13.760399195235934</v>
      </c>
      <c r="E294" s="55">
        <f t="shared" si="32"/>
        <v>12.334773453813369</v>
      </c>
      <c r="F294" s="55">
        <f t="shared" si="32"/>
        <v>14.217626301517768</v>
      </c>
      <c r="G294" s="55">
        <f t="shared" si="32"/>
        <v>10.291096833722861</v>
      </c>
      <c r="H294" s="55">
        <f t="shared" si="32"/>
        <v>4.8644594882603371</v>
      </c>
    </row>
    <row r="295" spans="1:8" ht="11.25" customHeight="1">
      <c r="A295" s="18">
        <v>2007</v>
      </c>
      <c r="B295" s="27"/>
      <c r="C295" s="54">
        <f t="shared" ref="C295:H301" si="33">C30/C29*100-100</f>
        <v>7.1085664262311496</v>
      </c>
      <c r="D295" s="55">
        <f t="shared" si="33"/>
        <v>6.4533800405508686</v>
      </c>
      <c r="E295" s="55">
        <f t="shared" si="33"/>
        <v>6.4035245248494448</v>
      </c>
      <c r="F295" s="55">
        <f t="shared" si="33"/>
        <v>4.8310147347632579</v>
      </c>
      <c r="G295" s="55">
        <f t="shared" si="33"/>
        <v>8.1711157199270161</v>
      </c>
      <c r="H295" s="55">
        <f t="shared" si="33"/>
        <v>12.772053298558504</v>
      </c>
    </row>
    <row r="296" spans="1:8" ht="11.25" customHeight="1">
      <c r="A296" s="18">
        <v>2008</v>
      </c>
      <c r="B296" s="27"/>
      <c r="C296" s="54">
        <f t="shared" si="33"/>
        <v>0.90475894339203933</v>
      </c>
      <c r="D296" s="55">
        <f t="shared" si="33"/>
        <v>3.9857091534248497</v>
      </c>
      <c r="E296" s="55">
        <f t="shared" si="33"/>
        <v>-2.1447418069550821</v>
      </c>
      <c r="F296" s="55">
        <f t="shared" si="33"/>
        <v>-2.6751741133334974</v>
      </c>
      <c r="G296" s="55">
        <f t="shared" si="33"/>
        <v>-1.5669160202198782</v>
      </c>
      <c r="H296" s="55">
        <f t="shared" si="33"/>
        <v>-0.61170114918095919</v>
      </c>
    </row>
    <row r="297" spans="1:8" ht="11.25" customHeight="1">
      <c r="A297" s="1209">
        <v>2009</v>
      </c>
      <c r="B297" s="1203"/>
      <c r="C297" s="54">
        <f t="shared" si="33"/>
        <v>-17.13539470990402</v>
      </c>
      <c r="D297" s="55">
        <f t="shared" si="33"/>
        <v>-12.982022980763503</v>
      </c>
      <c r="E297" s="55">
        <f t="shared" si="33"/>
        <v>-21.38978264361279</v>
      </c>
      <c r="F297" s="55">
        <f t="shared" si="33"/>
        <v>-22.550151872841823</v>
      </c>
      <c r="G297" s="55">
        <f t="shared" si="33"/>
        <v>-20.139967740411976</v>
      </c>
      <c r="H297" s="55">
        <f t="shared" si="33"/>
        <v>-19.691237407119843</v>
      </c>
    </row>
    <row r="298" spans="1:8" ht="11.25" customHeight="1">
      <c r="A298" s="1209">
        <v>2010</v>
      </c>
      <c r="B298" s="1203"/>
      <c r="C298" s="54">
        <f t="shared" si="33"/>
        <v>11.981591555473273</v>
      </c>
      <c r="D298" s="55">
        <f t="shared" si="33"/>
        <v>12.044922580439632</v>
      </c>
      <c r="E298" s="55">
        <f t="shared" si="33"/>
        <v>12.980008739509088</v>
      </c>
      <c r="F298" s="55">
        <f t="shared" si="33"/>
        <v>9.8868669447561359</v>
      </c>
      <c r="G298" s="55">
        <f t="shared" si="33"/>
        <v>16.211034449679659</v>
      </c>
      <c r="H298" s="55">
        <f t="shared" si="33"/>
        <v>8.112130485730475</v>
      </c>
    </row>
    <row r="299" spans="1:8" ht="11.25" customHeight="1">
      <c r="A299" s="1209">
        <v>2011</v>
      </c>
      <c r="B299" s="1203"/>
      <c r="C299" s="54">
        <f t="shared" si="33"/>
        <v>5.5909538407038468</v>
      </c>
      <c r="D299" s="55">
        <f t="shared" si="33"/>
        <v>8.1915664622887334</v>
      </c>
      <c r="E299" s="55">
        <f t="shared" si="33"/>
        <v>5.6254700673500366</v>
      </c>
      <c r="F299" s="55">
        <f t="shared" si="33"/>
        <v>1.3403068830248941</v>
      </c>
      <c r="G299" s="55">
        <f t="shared" si="33"/>
        <v>9.8580617451369079</v>
      </c>
      <c r="H299" s="55">
        <f t="shared" si="33"/>
        <v>-7.254873515021643</v>
      </c>
    </row>
    <row r="300" spans="1:8" ht="11.25" customHeight="1">
      <c r="A300" s="1209">
        <v>2012</v>
      </c>
      <c r="B300" s="1203"/>
      <c r="C300" s="54">
        <f t="shared" si="33"/>
        <v>-2.8697090436563144</v>
      </c>
      <c r="D300" s="55">
        <f t="shared" si="33"/>
        <v>-4.5266364617940269</v>
      </c>
      <c r="E300" s="55">
        <f t="shared" si="33"/>
        <v>-1.1763344397208328</v>
      </c>
      <c r="F300" s="55">
        <f t="shared" si="33"/>
        <v>-3.1505324877211365</v>
      </c>
      <c r="G300" s="55">
        <f t="shared" si="33"/>
        <v>0.62245367570386634</v>
      </c>
      <c r="H300" s="55">
        <f t="shared" si="33"/>
        <v>-0.63763444605710617</v>
      </c>
    </row>
    <row r="301" spans="1:8" ht="11.25" customHeight="1">
      <c r="A301" s="1209" t="s">
        <v>1064</v>
      </c>
      <c r="B301" s="1203"/>
      <c r="C301" s="54">
        <f t="shared" si="33"/>
        <v>2.3144686498531826</v>
      </c>
      <c r="D301" s="55">
        <f t="shared" si="33"/>
        <v>2.2369904032384653</v>
      </c>
      <c r="E301" s="55">
        <f t="shared" si="33"/>
        <v>0.23730187125813984</v>
      </c>
      <c r="F301" s="55">
        <f t="shared" si="33"/>
        <v>-2.289263073714821</v>
      </c>
      <c r="G301" s="55">
        <f t="shared" si="33"/>
        <v>2.4530586745800491</v>
      </c>
      <c r="H301" s="55">
        <f t="shared" si="33"/>
        <v>11.54213672666296</v>
      </c>
    </row>
    <row r="302" spans="1:8" ht="11.25" hidden="1" customHeight="1">
      <c r="A302" s="1209">
        <v>2014</v>
      </c>
      <c r="B302" s="1203"/>
      <c r="C302" s="54">
        <f t="shared" ref="C302:H302" si="34">C37/C36*100-100</f>
        <v>-15.394459491613006</v>
      </c>
      <c r="D302" s="55">
        <f t="shared" si="34"/>
        <v>-17.477729062302942</v>
      </c>
      <c r="E302" s="55">
        <f t="shared" si="34"/>
        <v>-13.805289699411119</v>
      </c>
      <c r="F302" s="55">
        <f t="shared" si="34"/>
        <v>-12.832644416263605</v>
      </c>
      <c r="G302" s="55">
        <f t="shared" si="34"/>
        <v>-14.618800775775071</v>
      </c>
      <c r="H302" s="55">
        <f t="shared" si="34"/>
        <v>-10.966318100430541</v>
      </c>
    </row>
    <row r="303" spans="1:8" ht="6" customHeight="1">
      <c r="A303" s="37"/>
      <c r="B303" s="45"/>
      <c r="C303" s="56"/>
      <c r="D303" s="57"/>
      <c r="E303" s="57"/>
      <c r="F303" s="57"/>
      <c r="G303" s="57"/>
      <c r="H303" s="57"/>
    </row>
    <row r="304" spans="1:8" ht="11.25" hidden="1" customHeight="1">
      <c r="A304" s="37">
        <v>2008</v>
      </c>
      <c r="B304" s="45"/>
      <c r="C304" s="56"/>
      <c r="D304" s="57"/>
      <c r="E304" s="57"/>
      <c r="F304" s="57"/>
      <c r="G304" s="57"/>
      <c r="H304" s="57"/>
    </row>
    <row r="305" spans="1:8" ht="11.25" hidden="1" customHeight="1">
      <c r="A305" s="37"/>
      <c r="B305" s="45" t="s">
        <v>176</v>
      </c>
      <c r="C305" s="54">
        <f t="shared" ref="C305:H316" si="35">SUM(C67/C40*100-100)</f>
        <v>9.6955133608475137</v>
      </c>
      <c r="D305" s="55">
        <f t="shared" si="35"/>
        <v>7.6451821455021189</v>
      </c>
      <c r="E305" s="55">
        <f t="shared" si="35"/>
        <v>15.839203310425987</v>
      </c>
      <c r="F305" s="55">
        <f t="shared" si="35"/>
        <v>16.863610270615808</v>
      </c>
      <c r="G305" s="55">
        <f t="shared" si="35"/>
        <v>14.824181796596974</v>
      </c>
      <c r="H305" s="55">
        <f t="shared" si="35"/>
        <v>-3.3063356458867332</v>
      </c>
    </row>
    <row r="306" spans="1:8" ht="11.25" hidden="1" customHeight="1">
      <c r="A306" s="37"/>
      <c r="B306" s="45" t="s">
        <v>177</v>
      </c>
      <c r="C306" s="54">
        <f t="shared" si="35"/>
        <v>7.1474651488292977</v>
      </c>
      <c r="D306" s="55">
        <f t="shared" si="35"/>
        <v>10.45075454597297</v>
      </c>
      <c r="E306" s="55">
        <f t="shared" si="35"/>
        <v>8.691255709297252</v>
      </c>
      <c r="F306" s="55">
        <f t="shared" si="35"/>
        <v>-2.6543829256000748</v>
      </c>
      <c r="G306" s="55">
        <f t="shared" si="35"/>
        <v>23.70784819506602</v>
      </c>
      <c r="H306" s="55">
        <f t="shared" si="35"/>
        <v>-10.252555517323529</v>
      </c>
    </row>
    <row r="307" spans="1:8" ht="11.25" hidden="1" customHeight="1">
      <c r="A307" s="37"/>
      <c r="B307" s="45" t="s">
        <v>178</v>
      </c>
      <c r="C307" s="54">
        <f t="shared" si="35"/>
        <v>-6.8087503158237297</v>
      </c>
      <c r="D307" s="55">
        <f t="shared" si="35"/>
        <v>-4.8222005618569312</v>
      </c>
      <c r="E307" s="55">
        <f t="shared" si="35"/>
        <v>-7.7293437267557579</v>
      </c>
      <c r="F307" s="55">
        <f t="shared" si="35"/>
        <v>-2.1044674009292947</v>
      </c>
      <c r="G307" s="55">
        <f t="shared" si="35"/>
        <v>-13.337956884093956</v>
      </c>
      <c r="H307" s="55">
        <f t="shared" si="35"/>
        <v>-11.166928011443474</v>
      </c>
    </row>
    <row r="308" spans="1:8" ht="11.25" hidden="1" customHeight="1">
      <c r="A308" s="37"/>
      <c r="B308" s="45" t="s">
        <v>179</v>
      </c>
      <c r="C308" s="54">
        <f t="shared" si="35"/>
        <v>18.011471900934481</v>
      </c>
      <c r="D308" s="55">
        <f t="shared" si="35"/>
        <v>17.543398454126049</v>
      </c>
      <c r="E308" s="55">
        <f t="shared" si="35"/>
        <v>20.176896605643122</v>
      </c>
      <c r="F308" s="55">
        <f t="shared" si="35"/>
        <v>24.621386705297169</v>
      </c>
      <c r="G308" s="55">
        <f t="shared" si="35"/>
        <v>15.54672810944507</v>
      </c>
      <c r="H308" s="55">
        <f t="shared" si="35"/>
        <v>12.758094482168786</v>
      </c>
    </row>
    <row r="309" spans="1:8" ht="11.25" hidden="1" customHeight="1">
      <c r="A309" s="37"/>
      <c r="B309" s="45" t="s">
        <v>180</v>
      </c>
      <c r="C309" s="54">
        <f t="shared" si="35"/>
        <v>-1.7071619794287471</v>
      </c>
      <c r="D309" s="55">
        <f t="shared" si="35"/>
        <v>-1.7649251385192599</v>
      </c>
      <c r="E309" s="55">
        <f t="shared" si="35"/>
        <v>1.4199218889091867</v>
      </c>
      <c r="F309" s="55">
        <f t="shared" si="35"/>
        <v>-1.5450345533901952</v>
      </c>
      <c r="G309" s="55">
        <f t="shared" si="35"/>
        <v>4.8782766640590722</v>
      </c>
      <c r="H309" s="55">
        <f t="shared" si="35"/>
        <v>-12.149655147954476</v>
      </c>
    </row>
    <row r="310" spans="1:8" ht="11.25" hidden="1" customHeight="1">
      <c r="A310" s="37"/>
      <c r="B310" s="45" t="s">
        <v>181</v>
      </c>
      <c r="C310" s="54">
        <f t="shared" si="35"/>
        <v>-1.536110086083923</v>
      </c>
      <c r="D310" s="55">
        <f t="shared" si="35"/>
        <v>-0.58377839777629958</v>
      </c>
      <c r="E310" s="55">
        <f t="shared" si="35"/>
        <v>0.22781731142480055</v>
      </c>
      <c r="F310" s="55">
        <f t="shared" si="35"/>
        <v>-3.9453488272317259</v>
      </c>
      <c r="G310" s="55">
        <f t="shared" si="35"/>
        <v>4.8589730141030287</v>
      </c>
      <c r="H310" s="55">
        <f t="shared" si="35"/>
        <v>-10.722415615611112</v>
      </c>
    </row>
    <row r="311" spans="1:8" ht="11.25" hidden="1" customHeight="1">
      <c r="A311" s="37"/>
      <c r="B311" s="45" t="s">
        <v>182</v>
      </c>
      <c r="C311" s="54">
        <f t="shared" si="35"/>
        <v>5.3946861951786218E-2</v>
      </c>
      <c r="D311" s="55">
        <f t="shared" si="35"/>
        <v>2.2928560550206072</v>
      </c>
      <c r="E311" s="55">
        <f t="shared" si="35"/>
        <v>-0.46845636695729809</v>
      </c>
      <c r="F311" s="55">
        <f t="shared" si="35"/>
        <v>1.3843175761974749</v>
      </c>
      <c r="G311" s="55">
        <f t="shared" si="35"/>
        <v>-2.3417314530678652</v>
      </c>
      <c r="H311" s="55">
        <f t="shared" si="35"/>
        <v>-6.9753520962092068</v>
      </c>
    </row>
    <row r="312" spans="1:8" ht="11.25" hidden="1" customHeight="1">
      <c r="A312" s="37"/>
      <c r="B312" s="45" t="s">
        <v>183</v>
      </c>
      <c r="C312" s="54">
        <f t="shared" si="35"/>
        <v>-1.8846913428062066</v>
      </c>
      <c r="D312" s="55">
        <f t="shared" si="35"/>
        <v>-5.8106756429046271</v>
      </c>
      <c r="E312" s="55">
        <f t="shared" si="35"/>
        <v>-1.9768339462793705</v>
      </c>
      <c r="F312" s="55">
        <f t="shared" si="35"/>
        <v>-1.3184490290754809</v>
      </c>
      <c r="G312" s="55">
        <f t="shared" si="35"/>
        <v>-2.6635909762879066</v>
      </c>
      <c r="H312" s="55">
        <f t="shared" si="35"/>
        <v>21.93919683432965</v>
      </c>
    </row>
    <row r="313" spans="1:8" ht="11.25" hidden="1" customHeight="1">
      <c r="A313" s="37"/>
      <c r="B313" s="45" t="s">
        <v>184</v>
      </c>
      <c r="C313" s="54">
        <f t="shared" si="35"/>
        <v>6.5043715178244526</v>
      </c>
      <c r="D313" s="55">
        <f t="shared" si="35"/>
        <v>4.5098977871894164</v>
      </c>
      <c r="E313" s="55">
        <f t="shared" si="35"/>
        <v>5.1726349219779308</v>
      </c>
      <c r="F313" s="55">
        <f t="shared" si="35"/>
        <v>8.1413385793204469</v>
      </c>
      <c r="G313" s="55">
        <f t="shared" si="35"/>
        <v>1.8578331013167713</v>
      </c>
      <c r="H313" s="55">
        <f t="shared" si="35"/>
        <v>21.107215288223017</v>
      </c>
    </row>
    <row r="314" spans="1:8" ht="11.25" hidden="1" customHeight="1">
      <c r="A314" s="37"/>
      <c r="B314" s="45" t="s">
        <v>185</v>
      </c>
      <c r="C314" s="54">
        <f t="shared" si="35"/>
        <v>-0.14800091316416797</v>
      </c>
      <c r="D314" s="55">
        <f t="shared" si="35"/>
        <v>0.96576500309113555</v>
      </c>
      <c r="E314" s="55">
        <f t="shared" si="35"/>
        <v>-3.6696823226991455</v>
      </c>
      <c r="F314" s="55">
        <f t="shared" si="35"/>
        <v>-2.9896674868371349</v>
      </c>
      <c r="G314" s="55">
        <f t="shared" si="35"/>
        <v>-4.4208411370730971</v>
      </c>
      <c r="H314" s="55">
        <f t="shared" si="35"/>
        <v>8.2355255502748861</v>
      </c>
    </row>
    <row r="315" spans="1:8" ht="11.25" hidden="1" customHeight="1">
      <c r="A315" s="37"/>
      <c r="B315" s="45" t="s">
        <v>186</v>
      </c>
      <c r="C315" s="54">
        <f t="shared" si="35"/>
        <v>-4.3119966656809794</v>
      </c>
      <c r="D315" s="55">
        <f t="shared" si="35"/>
        <v>-3.3498121642736436</v>
      </c>
      <c r="E315" s="55">
        <f t="shared" si="35"/>
        <v>-6.9371876262429879</v>
      </c>
      <c r="F315" s="55">
        <f t="shared" si="35"/>
        <v>-11.712730832253925</v>
      </c>
      <c r="G315" s="55">
        <f t="shared" si="35"/>
        <v>-1.3808386576604477</v>
      </c>
      <c r="H315" s="55">
        <f t="shared" si="35"/>
        <v>1.8126591782150001</v>
      </c>
    </row>
    <row r="316" spans="1:8" ht="11.25" hidden="1" customHeight="1">
      <c r="A316" s="37"/>
      <c r="B316" s="45" t="s">
        <v>187</v>
      </c>
      <c r="C316" s="54">
        <f t="shared" si="35"/>
        <v>-9.9207393085565627</v>
      </c>
      <c r="D316" s="55">
        <f t="shared" si="35"/>
        <v>-4.578669700230023</v>
      </c>
      <c r="E316" s="55">
        <f t="shared" si="35"/>
        <v>-17.03132720060708</v>
      </c>
      <c r="F316" s="55">
        <f t="shared" si="35"/>
        <v>-20.596713558427112</v>
      </c>
      <c r="G316" s="55">
        <f t="shared" si="35"/>
        <v>-13.301533597986904</v>
      </c>
      <c r="H316" s="55">
        <f t="shared" si="35"/>
        <v>-7.3514824071534832</v>
      </c>
    </row>
    <row r="317" spans="1:8" ht="11.25" hidden="1" customHeight="1">
      <c r="A317" s="37"/>
      <c r="B317" s="45"/>
      <c r="C317" s="54"/>
      <c r="D317" s="55"/>
      <c r="E317" s="55"/>
      <c r="F317" s="55"/>
      <c r="G317" s="55"/>
      <c r="H317" s="55"/>
    </row>
    <row r="318" spans="1:8" ht="11.25" hidden="1" customHeight="1">
      <c r="A318" s="1202" t="s">
        <v>188</v>
      </c>
      <c r="B318" s="1203"/>
      <c r="C318" s="54">
        <f t="shared" ref="C318:H329" si="36">SUM(C80/C53*100-100)</f>
        <v>9.6955133608475137</v>
      </c>
      <c r="D318" s="55">
        <f t="shared" si="36"/>
        <v>7.6451821455021189</v>
      </c>
      <c r="E318" s="55">
        <f t="shared" si="36"/>
        <v>15.839203310425987</v>
      </c>
      <c r="F318" s="55">
        <f t="shared" si="36"/>
        <v>16.863610270615808</v>
      </c>
      <c r="G318" s="55">
        <f t="shared" si="36"/>
        <v>14.824181796596974</v>
      </c>
      <c r="H318" s="55">
        <f t="shared" si="36"/>
        <v>-3.3063356458867332</v>
      </c>
    </row>
    <row r="319" spans="1:8" ht="11.25" hidden="1" customHeight="1">
      <c r="A319" s="1202" t="s">
        <v>189</v>
      </c>
      <c r="B319" s="1203"/>
      <c r="C319" s="54">
        <f t="shared" si="36"/>
        <v>8.4121216279103805</v>
      </c>
      <c r="D319" s="55">
        <f t="shared" si="36"/>
        <v>9.0251274851711258</v>
      </c>
      <c r="E319" s="55">
        <f t="shared" si="36"/>
        <v>12.159147518342081</v>
      </c>
      <c r="F319" s="55">
        <f t="shared" si="36"/>
        <v>6.1591880340385501</v>
      </c>
      <c r="G319" s="55">
        <f t="shared" si="36"/>
        <v>19.054827153220003</v>
      </c>
      <c r="H319" s="55">
        <f t="shared" si="36"/>
        <v>-6.8462083895089449</v>
      </c>
    </row>
    <row r="320" spans="1:8" ht="11.25" hidden="1" customHeight="1">
      <c r="A320" s="1202" t="s">
        <v>190</v>
      </c>
      <c r="B320" s="1203"/>
      <c r="C320" s="54">
        <f t="shared" si="36"/>
        <v>2.8896212218634219</v>
      </c>
      <c r="D320" s="55">
        <f t="shared" si="36"/>
        <v>4.0466909728597642</v>
      </c>
      <c r="E320" s="55">
        <f t="shared" si="36"/>
        <v>4.7918142224123699</v>
      </c>
      <c r="F320" s="55">
        <f t="shared" si="36"/>
        <v>3.2290584557799633</v>
      </c>
      <c r="G320" s="55">
        <f t="shared" si="36"/>
        <v>6.4956644050691494</v>
      </c>
      <c r="H320" s="55">
        <f t="shared" si="36"/>
        <v>-8.3509438532604889</v>
      </c>
    </row>
    <row r="321" spans="1:8" ht="11.25" hidden="1" customHeight="1">
      <c r="A321" s="1202" t="s">
        <v>191</v>
      </c>
      <c r="B321" s="1203"/>
      <c r="C321" s="54">
        <f t="shared" si="36"/>
        <v>6.5233593241653409</v>
      </c>
      <c r="D321" s="55">
        <f t="shared" si="36"/>
        <v>7.3317649930397408</v>
      </c>
      <c r="E321" s="55">
        <f t="shared" si="36"/>
        <v>8.380711239106617</v>
      </c>
      <c r="F321" s="55">
        <f t="shared" si="36"/>
        <v>8.1354733065734308</v>
      </c>
      <c r="G321" s="55">
        <f t="shared" si="36"/>
        <v>8.6452653463525735</v>
      </c>
      <c r="H321" s="55">
        <f t="shared" si="36"/>
        <v>-3.009322279171684</v>
      </c>
    </row>
    <row r="322" spans="1:8" ht="11.25" hidden="1" customHeight="1">
      <c r="A322" s="1202" t="s">
        <v>192</v>
      </c>
      <c r="B322" s="1203"/>
      <c r="C322" s="54">
        <f t="shared" si="36"/>
        <v>4.8411661171144971</v>
      </c>
      <c r="D322" s="55">
        <f t="shared" si="36"/>
        <v>5.4556093876767022</v>
      </c>
      <c r="E322" s="55">
        <f t="shared" si="36"/>
        <v>6.9745585976921376</v>
      </c>
      <c r="F322" s="55">
        <f t="shared" si="36"/>
        <v>6.1218256845693588</v>
      </c>
      <c r="G322" s="55">
        <f t="shared" si="36"/>
        <v>7.9090634268482489</v>
      </c>
      <c r="H322" s="55">
        <f t="shared" si="36"/>
        <v>-4.8883302043726786</v>
      </c>
    </row>
    <row r="323" spans="1:8" ht="11.25" hidden="1" customHeight="1">
      <c r="A323" s="1202" t="s">
        <v>193</v>
      </c>
      <c r="B323" s="1203"/>
      <c r="C323" s="54">
        <f t="shared" si="36"/>
        <v>3.7228507181197728</v>
      </c>
      <c r="D323" s="55">
        <f t="shared" si="36"/>
        <v>4.4086192716382726</v>
      </c>
      <c r="E323" s="55">
        <f t="shared" si="36"/>
        <v>5.7917484249298496</v>
      </c>
      <c r="F323" s="55">
        <f t="shared" si="36"/>
        <v>4.3481798367400017</v>
      </c>
      <c r="G323" s="55">
        <f t="shared" si="36"/>
        <v>7.3772332453128797</v>
      </c>
      <c r="H323" s="55">
        <f t="shared" si="36"/>
        <v>-5.9559270196846228</v>
      </c>
    </row>
    <row r="324" spans="1:8" ht="11.25" hidden="1" customHeight="1">
      <c r="A324" s="1202" t="s">
        <v>194</v>
      </c>
      <c r="B324" s="1203"/>
      <c r="C324" s="54">
        <f t="shared" si="36"/>
        <v>3.1724462700027232</v>
      </c>
      <c r="D324" s="55">
        <f t="shared" si="36"/>
        <v>4.0905663354708963</v>
      </c>
      <c r="E324" s="55">
        <f t="shared" si="36"/>
        <v>4.8397741040060964</v>
      </c>
      <c r="F324" s="55">
        <f t="shared" si="36"/>
        <v>3.9126589318613298</v>
      </c>
      <c r="G324" s="55">
        <f t="shared" si="36"/>
        <v>5.845283783833338</v>
      </c>
      <c r="H324" s="55">
        <f t="shared" si="36"/>
        <v>-6.100410992207614</v>
      </c>
    </row>
    <row r="325" spans="1:8" ht="11.25" hidden="1" customHeight="1">
      <c r="A325" s="1202" t="s">
        <v>195</v>
      </c>
      <c r="B325" s="1203"/>
      <c r="C325" s="54">
        <f t="shared" si="36"/>
        <v>2.5694521170001536</v>
      </c>
      <c r="D325" s="55">
        <f t="shared" si="36"/>
        <v>2.8062671187365709</v>
      </c>
      <c r="E325" s="55">
        <f t="shared" si="36"/>
        <v>4.0436728679089811</v>
      </c>
      <c r="F325" s="55">
        <f t="shared" si="36"/>
        <v>3.3118448490912442</v>
      </c>
      <c r="G325" s="55">
        <f t="shared" si="36"/>
        <v>4.8337751494114087</v>
      </c>
      <c r="H325" s="55">
        <f t="shared" si="36"/>
        <v>-3.6758565481516996</v>
      </c>
    </row>
    <row r="326" spans="1:8" ht="11.25" hidden="1" customHeight="1">
      <c r="A326" s="1202" t="s">
        <v>196</v>
      </c>
      <c r="B326" s="1203"/>
      <c r="C326" s="54">
        <f t="shared" si="36"/>
        <v>3.001522849999688</v>
      </c>
      <c r="D326" s="55">
        <f t="shared" si="36"/>
        <v>2.9995396337215539</v>
      </c>
      <c r="E326" s="55">
        <f t="shared" si="36"/>
        <v>4.1665362102592383</v>
      </c>
      <c r="F326" s="55">
        <f t="shared" si="36"/>
        <v>3.8449930552713028</v>
      </c>
      <c r="G326" s="55">
        <f t="shared" si="36"/>
        <v>4.5149562909235357</v>
      </c>
      <c r="H326" s="55">
        <f t="shared" si="36"/>
        <v>-1.2309244639744321</v>
      </c>
    </row>
    <row r="327" spans="1:8" ht="11.25" hidden="1" customHeight="1">
      <c r="A327" s="1202" t="s">
        <v>197</v>
      </c>
      <c r="B327" s="1203"/>
      <c r="C327" s="54">
        <f t="shared" si="36"/>
        <v>2.6629062984352032</v>
      </c>
      <c r="D327" s="55">
        <f t="shared" si="36"/>
        <v>2.7744911010163804</v>
      </c>
      <c r="E327" s="55">
        <f t="shared" si="36"/>
        <v>3.3397625785370906</v>
      </c>
      <c r="F327" s="55">
        <f t="shared" si="36"/>
        <v>3.1179471263213685</v>
      </c>
      <c r="G327" s="55">
        <f t="shared" si="36"/>
        <v>3.5806068382677125</v>
      </c>
      <c r="H327" s="55">
        <f t="shared" si="36"/>
        <v>-0.26492782653984648</v>
      </c>
    </row>
    <row r="328" spans="1:8" ht="11.25" hidden="1" customHeight="1">
      <c r="A328" s="1202" t="s">
        <v>198</v>
      </c>
      <c r="B328" s="1203"/>
      <c r="C328" s="54">
        <f t="shared" si="36"/>
        <v>2.0309870121632656</v>
      </c>
      <c r="D328" s="55">
        <f t="shared" si="36"/>
        <v>2.2142774527172548</v>
      </c>
      <c r="E328" s="55">
        <f t="shared" si="36"/>
        <v>2.4026121251045112</v>
      </c>
      <c r="F328" s="55">
        <f t="shared" si="36"/>
        <v>1.7250055428199573</v>
      </c>
      <c r="G328" s="55">
        <f t="shared" si="36"/>
        <v>3.1429930523313061</v>
      </c>
      <c r="H328" s="55">
        <f t="shared" si="36"/>
        <v>-8.867474111528395E-2</v>
      </c>
    </row>
    <row r="329" spans="1:8" ht="11.25" hidden="1" customHeight="1">
      <c r="A329" s="1202" t="s">
        <v>199</v>
      </c>
      <c r="B329" s="1203"/>
      <c r="C329" s="54">
        <f t="shared" si="36"/>
        <v>1.1809101192023661</v>
      </c>
      <c r="D329" s="55">
        <f t="shared" si="36"/>
        <v>1.7042331421995129</v>
      </c>
      <c r="E329" s="55">
        <f t="shared" si="36"/>
        <v>1.055884971876381</v>
      </c>
      <c r="F329" s="55">
        <f t="shared" si="36"/>
        <v>0.20816756101747558</v>
      </c>
      <c r="G329" s="55">
        <f t="shared" si="36"/>
        <v>1.9793449006334782</v>
      </c>
      <c r="H329" s="55">
        <f t="shared" si="36"/>
        <v>-0.5347746306045309</v>
      </c>
    </row>
    <row r="330" spans="1:8" ht="11.25" hidden="1" customHeight="1">
      <c r="A330" s="50"/>
      <c r="B330" s="51"/>
      <c r="C330" s="54"/>
      <c r="D330" s="55"/>
      <c r="E330" s="55"/>
      <c r="F330" s="55"/>
      <c r="G330" s="55"/>
      <c r="H330" s="55"/>
    </row>
    <row r="331" spans="1:8" ht="11.25" hidden="1" customHeight="1">
      <c r="A331" s="37">
        <v>2009</v>
      </c>
      <c r="B331" s="45"/>
      <c r="C331" s="54"/>
      <c r="D331" s="55"/>
      <c r="E331" s="55"/>
      <c r="F331" s="55"/>
      <c r="G331" s="55"/>
      <c r="H331" s="55"/>
    </row>
    <row r="332" spans="1:8" ht="11.25" hidden="1" customHeight="1">
      <c r="A332" s="37"/>
      <c r="B332" s="45" t="s">
        <v>176</v>
      </c>
      <c r="C332" s="54">
        <f t="shared" ref="C332:H343" si="37">SUM(C94/C67*100-100)</f>
        <v>-28.973009726521454</v>
      </c>
      <c r="D332" s="55">
        <f t="shared" si="37"/>
        <v>-22.965868380444064</v>
      </c>
      <c r="E332" s="55">
        <f t="shared" si="37"/>
        <v>-35.378401943156391</v>
      </c>
      <c r="F332" s="55">
        <f t="shared" si="37"/>
        <v>-34.64184817308292</v>
      </c>
      <c r="G332" s="55">
        <f t="shared" si="37"/>
        <v>-36.121169836958522</v>
      </c>
      <c r="H332" s="55">
        <f t="shared" si="37"/>
        <v>-28.841061031028673</v>
      </c>
    </row>
    <row r="333" spans="1:8" ht="11.25" hidden="1" customHeight="1">
      <c r="A333" s="37"/>
      <c r="B333" s="45" t="s">
        <v>177</v>
      </c>
      <c r="C333" s="54">
        <f t="shared" si="37"/>
        <v>-22.16331638701908</v>
      </c>
      <c r="D333" s="55">
        <f t="shared" si="37"/>
        <v>-15.90248816960549</v>
      </c>
      <c r="E333" s="55">
        <f t="shared" si="37"/>
        <v>-29.873965074617885</v>
      </c>
      <c r="F333" s="55">
        <f t="shared" si="37"/>
        <v>-32.179688371284129</v>
      </c>
      <c r="G333" s="55">
        <f t="shared" si="37"/>
        <v>-27.472541412138327</v>
      </c>
      <c r="H333" s="55">
        <f t="shared" si="37"/>
        <v>-17.575271636704457</v>
      </c>
    </row>
    <row r="334" spans="1:8" ht="11.25" hidden="1" customHeight="1">
      <c r="A334" s="37"/>
      <c r="B334" s="45" t="s">
        <v>178</v>
      </c>
      <c r="C334" s="54">
        <f t="shared" si="37"/>
        <v>-13.77025594408245</v>
      </c>
      <c r="D334" s="55">
        <f t="shared" si="37"/>
        <v>-10.489725722792841</v>
      </c>
      <c r="E334" s="55">
        <f t="shared" si="37"/>
        <v>-18.161482640225017</v>
      </c>
      <c r="F334" s="55">
        <f t="shared" si="37"/>
        <v>-26.083569614843256</v>
      </c>
      <c r="G334" s="55">
        <f t="shared" si="37"/>
        <v>-9.2383763876071896</v>
      </c>
      <c r="H334" s="55">
        <f t="shared" si="37"/>
        <v>-10.322845162742894</v>
      </c>
    </row>
    <row r="335" spans="1:8" ht="11.25" hidden="1" customHeight="1">
      <c r="A335" s="37"/>
      <c r="B335" s="45" t="s">
        <v>179</v>
      </c>
      <c r="C335" s="54">
        <f t="shared" si="37"/>
        <v>-31.328472886525091</v>
      </c>
      <c r="D335" s="55">
        <f t="shared" si="37"/>
        <v>-25.341830541060943</v>
      </c>
      <c r="E335" s="55">
        <f t="shared" si="37"/>
        <v>-34.878618291183656</v>
      </c>
      <c r="F335" s="55">
        <f t="shared" si="37"/>
        <v>-37.706981070327494</v>
      </c>
      <c r="G335" s="55">
        <f t="shared" si="37"/>
        <v>-31.700684146859388</v>
      </c>
      <c r="H335" s="55">
        <f t="shared" si="37"/>
        <v>-41.888539470398136</v>
      </c>
    </row>
    <row r="336" spans="1:8" ht="11.25" hidden="1" customHeight="1">
      <c r="A336" s="37"/>
      <c r="B336" s="45" t="s">
        <v>180</v>
      </c>
      <c r="C336" s="54">
        <f t="shared" si="37"/>
        <v>-21.497092150792042</v>
      </c>
      <c r="D336" s="55">
        <f t="shared" si="37"/>
        <v>-13.953027061199535</v>
      </c>
      <c r="E336" s="55">
        <f t="shared" si="37"/>
        <v>-30.072718706170065</v>
      </c>
      <c r="F336" s="55">
        <f t="shared" si="37"/>
        <v>-30.985609200595761</v>
      </c>
      <c r="G336" s="55">
        <f t="shared" si="37"/>
        <v>-29.073128500172515</v>
      </c>
      <c r="H336" s="55">
        <f t="shared" si="37"/>
        <v>-19.797838639895559</v>
      </c>
    </row>
    <row r="337" spans="1:8" ht="11.25" hidden="1" customHeight="1">
      <c r="A337" s="37"/>
      <c r="B337" s="45" t="s">
        <v>181</v>
      </c>
      <c r="C337" s="54">
        <f t="shared" si="37"/>
        <v>-17.938018282142494</v>
      </c>
      <c r="D337" s="55">
        <f t="shared" si="37"/>
        <v>-10.494745131459894</v>
      </c>
      <c r="E337" s="55">
        <f t="shared" si="37"/>
        <v>-25.240756818123415</v>
      </c>
      <c r="F337" s="55">
        <f t="shared" si="37"/>
        <v>-21.158138054302398</v>
      </c>
      <c r="G337" s="55">
        <f t="shared" si="37"/>
        <v>-29.391017100380239</v>
      </c>
      <c r="H337" s="55">
        <f t="shared" si="37"/>
        <v>-20.333698482748801</v>
      </c>
    </row>
    <row r="338" spans="1:8" ht="11.25" hidden="1" customHeight="1">
      <c r="A338" s="37"/>
      <c r="B338" s="45" t="s">
        <v>182</v>
      </c>
      <c r="C338" s="54">
        <f t="shared" si="37"/>
        <v>-21.083325112616592</v>
      </c>
      <c r="D338" s="55">
        <f t="shared" si="37"/>
        <v>-10.916490035645708</v>
      </c>
      <c r="E338" s="55">
        <f t="shared" si="37"/>
        <v>-31.92366188631739</v>
      </c>
      <c r="F338" s="55">
        <f t="shared" si="37"/>
        <v>-30.268565368738024</v>
      </c>
      <c r="G338" s="55">
        <f t="shared" si="37"/>
        <v>-33.660919444988153</v>
      </c>
      <c r="H338" s="55">
        <f t="shared" si="37"/>
        <v>-22.623189067088134</v>
      </c>
    </row>
    <row r="339" spans="1:8" ht="11.25" hidden="1" customHeight="1">
      <c r="A339" s="37"/>
      <c r="B339" s="45" t="s">
        <v>183</v>
      </c>
      <c r="C339" s="54">
        <f t="shared" si="37"/>
        <v>-22.173964821234222</v>
      </c>
      <c r="D339" s="55">
        <f t="shared" si="37"/>
        <v>-7.5870701951775317</v>
      </c>
      <c r="E339" s="55">
        <f t="shared" si="37"/>
        <v>-35.591943429863619</v>
      </c>
      <c r="F339" s="55">
        <f t="shared" si="37"/>
        <v>-31.619073787198531</v>
      </c>
      <c r="G339" s="55">
        <f t="shared" si="37"/>
        <v>-39.793287043989345</v>
      </c>
      <c r="H339" s="55">
        <f t="shared" si="37"/>
        <v>-36.833753205599706</v>
      </c>
    </row>
    <row r="340" spans="1:8" ht="11.25" hidden="1" customHeight="1">
      <c r="A340" s="37"/>
      <c r="B340" s="45" t="s">
        <v>184</v>
      </c>
      <c r="C340" s="54">
        <f t="shared" si="37"/>
        <v>-14.256149673850985</v>
      </c>
      <c r="D340" s="55">
        <f t="shared" si="37"/>
        <v>-5.2130597100006071</v>
      </c>
      <c r="E340" s="55">
        <f t="shared" si="37"/>
        <v>-20.650515495654631</v>
      </c>
      <c r="F340" s="55">
        <f t="shared" si="37"/>
        <v>-24.454995257728413</v>
      </c>
      <c r="G340" s="55">
        <f t="shared" si="37"/>
        <v>-16.140445235996879</v>
      </c>
      <c r="H340" s="55">
        <f t="shared" si="37"/>
        <v>-28.173643540426923</v>
      </c>
    </row>
    <row r="341" spans="1:8" ht="11.25" hidden="1" customHeight="1">
      <c r="A341" s="37"/>
      <c r="B341" s="45" t="s">
        <v>185</v>
      </c>
      <c r="C341" s="54">
        <f t="shared" si="37"/>
        <v>-11.240634162608146</v>
      </c>
      <c r="D341" s="55">
        <f t="shared" si="37"/>
        <v>-7.9617336568148147</v>
      </c>
      <c r="E341" s="55">
        <f t="shared" si="37"/>
        <v>-12.224113732112514</v>
      </c>
      <c r="F341" s="55">
        <f t="shared" si="37"/>
        <v>-12.478534507021195</v>
      </c>
      <c r="G341" s="55">
        <f t="shared" si="37"/>
        <v>-11.938866959083299</v>
      </c>
      <c r="H341" s="55">
        <f t="shared" si="37"/>
        <v>-21.448177880840618</v>
      </c>
    </row>
    <row r="342" spans="1:8" ht="11.25" hidden="1" customHeight="1">
      <c r="A342" s="37"/>
      <c r="B342" s="45" t="s">
        <v>186</v>
      </c>
      <c r="C342" s="54">
        <f t="shared" si="37"/>
        <v>-2.4708787592703345</v>
      </c>
      <c r="D342" s="55">
        <f t="shared" si="37"/>
        <v>1.9078800458055127</v>
      </c>
      <c r="E342" s="55">
        <f t="shared" si="37"/>
        <v>-7.3518484039059473</v>
      </c>
      <c r="F342" s="55">
        <f t="shared" si="37"/>
        <v>-7.860409048768588</v>
      </c>
      <c r="G342" s="55">
        <f t="shared" si="37"/>
        <v>-6.8221285345919256</v>
      </c>
      <c r="H342" s="55">
        <f t="shared" si="37"/>
        <v>-3.2208972848903699</v>
      </c>
    </row>
    <row r="343" spans="1:8" ht="11.25" hidden="1" customHeight="1">
      <c r="A343" s="37"/>
      <c r="B343" s="45" t="s">
        <v>187</v>
      </c>
      <c r="C343" s="54">
        <f t="shared" si="37"/>
        <v>3.5419836669569236</v>
      </c>
      <c r="D343" s="55">
        <f t="shared" si="37"/>
        <v>0.11931977007412797</v>
      </c>
      <c r="E343" s="55">
        <f t="shared" si="37"/>
        <v>6.864368497751471</v>
      </c>
      <c r="F343" s="55">
        <f t="shared" si="37"/>
        <v>5.0336752492556798</v>
      </c>
      <c r="G343" s="55">
        <f t="shared" si="37"/>
        <v>8.6183331781702037</v>
      </c>
      <c r="H343" s="55">
        <f t="shared" si="37"/>
        <v>9.0338637058353584</v>
      </c>
    </row>
    <row r="344" spans="1:8" ht="6" hidden="1" customHeight="1">
      <c r="A344" s="37"/>
      <c r="B344" s="45"/>
      <c r="C344" s="54"/>
      <c r="D344" s="55"/>
      <c r="E344" s="55"/>
      <c r="F344" s="55"/>
      <c r="G344" s="55"/>
      <c r="H344" s="55"/>
    </row>
    <row r="345" spans="1:8" ht="11.25" hidden="1" customHeight="1">
      <c r="A345" s="1202" t="s">
        <v>188</v>
      </c>
      <c r="B345" s="1203"/>
      <c r="C345" s="54">
        <f t="shared" ref="C345:H356" si="38">SUM(C107/C80*100-100)</f>
        <v>-28.973009726521454</v>
      </c>
      <c r="D345" s="55">
        <f t="shared" si="38"/>
        <v>-22.965868380444064</v>
      </c>
      <c r="E345" s="55">
        <f t="shared" si="38"/>
        <v>-35.378401943156391</v>
      </c>
      <c r="F345" s="55">
        <f t="shared" si="38"/>
        <v>-34.64184817308292</v>
      </c>
      <c r="G345" s="55">
        <f t="shared" si="38"/>
        <v>-36.121169836958522</v>
      </c>
      <c r="H345" s="55">
        <f t="shared" si="38"/>
        <v>-28.841061031028673</v>
      </c>
    </row>
    <row r="346" spans="1:8" ht="11.25" hidden="1" customHeight="1">
      <c r="A346" s="1202" t="s">
        <v>189</v>
      </c>
      <c r="B346" s="1203"/>
      <c r="C346" s="54">
        <f t="shared" si="38"/>
        <v>-25.583138437979827</v>
      </c>
      <c r="D346" s="55">
        <f t="shared" si="38"/>
        <v>-19.446254094886399</v>
      </c>
      <c r="E346" s="55">
        <f t="shared" si="38"/>
        <v>-32.632115429057336</v>
      </c>
      <c r="F346" s="55">
        <f t="shared" si="38"/>
        <v>-33.40361304617376</v>
      </c>
      <c r="G346" s="55">
        <f t="shared" si="38"/>
        <v>-31.841484268186292</v>
      </c>
      <c r="H346" s="55">
        <f t="shared" si="38"/>
        <v>-23.309823534852242</v>
      </c>
    </row>
    <row r="347" spans="1:8" ht="11.25" hidden="1" customHeight="1">
      <c r="A347" s="1202" t="s">
        <v>190</v>
      </c>
      <c r="B347" s="1203"/>
      <c r="C347" s="54">
        <f t="shared" si="38"/>
        <v>-21.701137147312849</v>
      </c>
      <c r="D347" s="55">
        <f t="shared" si="38"/>
        <v>-16.50065196678564</v>
      </c>
      <c r="E347" s="55">
        <f t="shared" si="38"/>
        <v>-27.912221352306645</v>
      </c>
      <c r="F347" s="55">
        <f t="shared" si="38"/>
        <v>-30.942173401263759</v>
      </c>
      <c r="G347" s="55">
        <f t="shared" si="38"/>
        <v>-24.710038781322737</v>
      </c>
      <c r="H347" s="55">
        <f t="shared" si="38"/>
        <v>-18.925941362294736</v>
      </c>
    </row>
    <row r="348" spans="1:8" ht="11.25" hidden="1" customHeight="1">
      <c r="A348" s="1202" t="s">
        <v>191</v>
      </c>
      <c r="B348" s="1203"/>
      <c r="C348" s="54">
        <f t="shared" si="38"/>
        <v>-24.264051942597575</v>
      </c>
      <c r="D348" s="55">
        <f t="shared" si="38"/>
        <v>-18.857314833280142</v>
      </c>
      <c r="E348" s="55">
        <f t="shared" si="38"/>
        <v>-29.714153257167368</v>
      </c>
      <c r="F348" s="55">
        <f t="shared" si="38"/>
        <v>-32.730249755126437</v>
      </c>
      <c r="G348" s="55">
        <f t="shared" si="38"/>
        <v>-26.475760830674318</v>
      </c>
      <c r="H348" s="55">
        <f t="shared" si="38"/>
        <v>-25.681222494396621</v>
      </c>
    </row>
    <row r="349" spans="1:8" ht="11.25" hidden="1" customHeight="1">
      <c r="A349" s="1202" t="s">
        <v>192</v>
      </c>
      <c r="B349" s="1203"/>
      <c r="C349" s="54">
        <f t="shared" si="38"/>
        <v>-23.733849881580184</v>
      </c>
      <c r="D349" s="55">
        <f t="shared" si="38"/>
        <v>-17.915081868203757</v>
      </c>
      <c r="E349" s="55">
        <f t="shared" si="38"/>
        <v>-29.782826124874745</v>
      </c>
      <c r="F349" s="55">
        <f t="shared" si="38"/>
        <v>-32.393564415324278</v>
      </c>
      <c r="G349" s="55">
        <f t="shared" si="38"/>
        <v>-26.969120540257521</v>
      </c>
      <c r="H349" s="55">
        <f t="shared" si="38"/>
        <v>-24.5640931790509</v>
      </c>
    </row>
    <row r="350" spans="1:8" ht="11.25" hidden="1" customHeight="1">
      <c r="A350" s="1202" t="s">
        <v>193</v>
      </c>
      <c r="B350" s="1203"/>
      <c r="C350" s="54">
        <f t="shared" si="38"/>
        <v>-22.769027474174109</v>
      </c>
      <c r="D350" s="55">
        <f t="shared" si="38"/>
        <v>-16.690200071717044</v>
      </c>
      <c r="E350" s="55">
        <f t="shared" si="38"/>
        <v>-29.028409537125157</v>
      </c>
      <c r="F350" s="55">
        <f t="shared" si="38"/>
        <v>-30.571421703451989</v>
      </c>
      <c r="G350" s="55">
        <f t="shared" si="38"/>
        <v>-27.381511605805002</v>
      </c>
      <c r="H350" s="55">
        <f t="shared" si="38"/>
        <v>-23.829196344517769</v>
      </c>
    </row>
    <row r="351" spans="1:8" ht="11.25" hidden="1" customHeight="1">
      <c r="A351" s="1202" t="s">
        <v>194</v>
      </c>
      <c r="B351" s="1203"/>
      <c r="C351" s="54">
        <f t="shared" si="38"/>
        <v>-22.523784261843858</v>
      </c>
      <c r="D351" s="55">
        <f t="shared" si="38"/>
        <v>-15.837254637216319</v>
      </c>
      <c r="E351" s="55">
        <f t="shared" si="38"/>
        <v>-29.446391728701045</v>
      </c>
      <c r="F351" s="55">
        <f t="shared" si="38"/>
        <v>-30.528001687810615</v>
      </c>
      <c r="G351" s="55">
        <f t="shared" si="38"/>
        <v>-28.294742579589467</v>
      </c>
      <c r="H351" s="55">
        <f t="shared" si="38"/>
        <v>-23.659860603181897</v>
      </c>
    </row>
    <row r="352" spans="1:8" ht="11.25" hidden="1" customHeight="1">
      <c r="A352" s="1202" t="s">
        <v>195</v>
      </c>
      <c r="B352" s="1203"/>
      <c r="C352" s="54">
        <f t="shared" si="38"/>
        <v>-22.483884435176577</v>
      </c>
      <c r="D352" s="55">
        <f t="shared" si="38"/>
        <v>-14.856811767675111</v>
      </c>
      <c r="E352" s="55">
        <f t="shared" si="38"/>
        <v>-30.12258976083649</v>
      </c>
      <c r="F352" s="55">
        <f t="shared" si="38"/>
        <v>-30.647699364414564</v>
      </c>
      <c r="G352" s="55">
        <f t="shared" si="38"/>
        <v>-29.563896882431152</v>
      </c>
      <c r="H352" s="55">
        <f t="shared" si="38"/>
        <v>-25.101917176868028</v>
      </c>
    </row>
    <row r="353" spans="1:8" ht="11.25" hidden="1" customHeight="1">
      <c r="A353" s="1202" t="s">
        <v>196</v>
      </c>
      <c r="B353" s="1203"/>
      <c r="C353" s="54">
        <f t="shared" si="38"/>
        <v>-21.549720536579713</v>
      </c>
      <c r="D353" s="55">
        <f t="shared" si="38"/>
        <v>-13.746709924051444</v>
      </c>
      <c r="E353" s="55">
        <f t="shared" si="38"/>
        <v>-29.081800969200373</v>
      </c>
      <c r="F353" s="55">
        <f t="shared" si="38"/>
        <v>-29.935776641861253</v>
      </c>
      <c r="G353" s="55">
        <f t="shared" si="38"/>
        <v>-28.162375509424564</v>
      </c>
      <c r="H353" s="55">
        <f t="shared" si="38"/>
        <v>-25.473489380800956</v>
      </c>
    </row>
    <row r="354" spans="1:8" ht="11.25" hidden="1" customHeight="1">
      <c r="A354" s="1202" t="s">
        <v>197</v>
      </c>
      <c r="B354" s="1203"/>
      <c r="C354" s="54">
        <f t="shared" si="38"/>
        <v>-20.471700877186692</v>
      </c>
      <c r="D354" s="55">
        <f t="shared" si="38"/>
        <v>-13.117835768867039</v>
      </c>
      <c r="E354" s="55">
        <f t="shared" si="38"/>
        <v>-27.423842668343042</v>
      </c>
      <c r="F354" s="55">
        <f t="shared" si="38"/>
        <v>-28.188730931907415</v>
      </c>
      <c r="G354" s="55">
        <f t="shared" si="38"/>
        <v>-26.597046781309388</v>
      </c>
      <c r="H354" s="55">
        <f t="shared" si="38"/>
        <v>-25.027720356718902</v>
      </c>
    </row>
    <row r="355" spans="1:8" ht="11.25" hidden="1" customHeight="1">
      <c r="A355" s="1202" t="s">
        <v>198</v>
      </c>
      <c r="B355" s="1203"/>
      <c r="C355" s="54">
        <f t="shared" si="38"/>
        <v>-18.942230094292029</v>
      </c>
      <c r="D355" s="55">
        <f t="shared" si="38"/>
        <v>-11.818195057604925</v>
      </c>
      <c r="E355" s="55">
        <f t="shared" si="38"/>
        <v>-25.760427223720612</v>
      </c>
      <c r="F355" s="55">
        <f t="shared" si="38"/>
        <v>-26.531649734528671</v>
      </c>
      <c r="G355" s="55">
        <f t="shared" si="38"/>
        <v>-24.929342506376457</v>
      </c>
      <c r="H355" s="55">
        <f t="shared" si="38"/>
        <v>-23.142522361774297</v>
      </c>
    </row>
    <row r="356" spans="1:8" ht="11.25" hidden="1" customHeight="1">
      <c r="A356" s="1202" t="s">
        <v>199</v>
      </c>
      <c r="B356" s="1203"/>
      <c r="C356" s="54">
        <f t="shared" si="38"/>
        <v>-17.518487400097371</v>
      </c>
      <c r="D356" s="55">
        <f t="shared" si="38"/>
        <v>-10.977245332583905</v>
      </c>
      <c r="E356" s="55">
        <f t="shared" si="38"/>
        <v>-23.904251413977136</v>
      </c>
      <c r="F356" s="55">
        <f t="shared" si="38"/>
        <v>-24.832008813818788</v>
      </c>
      <c r="G356" s="55">
        <f t="shared" si="38"/>
        <v>-22.911153014897948</v>
      </c>
      <c r="H356" s="55">
        <f t="shared" si="38"/>
        <v>-21.301614551145249</v>
      </c>
    </row>
    <row r="357" spans="1:8" ht="11.25" hidden="1" customHeight="1">
      <c r="A357" s="50"/>
      <c r="B357" s="51"/>
      <c r="C357" s="54"/>
      <c r="D357" s="55"/>
      <c r="E357" s="55"/>
      <c r="F357" s="55"/>
      <c r="G357" s="55"/>
      <c r="H357" s="55"/>
    </row>
    <row r="358" spans="1:8" ht="11.25" hidden="1" customHeight="1">
      <c r="A358" s="37">
        <v>2010</v>
      </c>
      <c r="B358" s="45"/>
      <c r="C358" s="54"/>
      <c r="D358" s="55"/>
      <c r="E358" s="55"/>
      <c r="F358" s="55"/>
      <c r="G358" s="55"/>
      <c r="H358" s="55"/>
    </row>
    <row r="359" spans="1:8" ht="11.25" hidden="1" customHeight="1">
      <c r="A359" s="37"/>
      <c r="B359" s="45" t="s">
        <v>176</v>
      </c>
      <c r="C359" s="54">
        <f t="shared" ref="C359:H370" si="39">SUM(C121/C94*100-100)</f>
        <v>4.7035701406972237</v>
      </c>
      <c r="D359" s="55">
        <f t="shared" si="39"/>
        <v>2.1315421508608949</v>
      </c>
      <c r="E359" s="55">
        <f t="shared" si="39"/>
        <v>9.1570467902429016</v>
      </c>
      <c r="F359" s="55">
        <f t="shared" si="39"/>
        <v>1.8029094050622234</v>
      </c>
      <c r="G359" s="55">
        <f t="shared" si="39"/>
        <v>16.744975008474313</v>
      </c>
      <c r="H359" s="55">
        <f t="shared" si="39"/>
        <v>0.23780253262771112</v>
      </c>
    </row>
    <row r="360" spans="1:8" ht="11.25" hidden="1" customHeight="1">
      <c r="A360" s="37"/>
      <c r="B360" s="45" t="s">
        <v>177</v>
      </c>
      <c r="C360" s="54">
        <f t="shared" si="39"/>
        <v>4.9164124352376888</v>
      </c>
      <c r="D360" s="55">
        <f t="shared" si="39"/>
        <v>3.9570295953725463</v>
      </c>
      <c r="E360" s="55">
        <f t="shared" si="39"/>
        <v>8.0633171552091767</v>
      </c>
      <c r="F360" s="55">
        <f t="shared" si="39"/>
        <v>4.8111220415792104</v>
      </c>
      <c r="G360" s="55">
        <f t="shared" si="39"/>
        <v>11.230663184714558</v>
      </c>
      <c r="H360" s="55">
        <f t="shared" si="39"/>
        <v>-2.0241348163751667</v>
      </c>
    </row>
    <row r="361" spans="1:8" ht="11.25" hidden="1" customHeight="1">
      <c r="A361" s="37"/>
      <c r="B361" s="45" t="s">
        <v>178</v>
      </c>
      <c r="C361" s="54">
        <f t="shared" si="39"/>
        <v>15.125275198778084</v>
      </c>
      <c r="D361" s="55">
        <f t="shared" si="39"/>
        <v>15.367535717588268</v>
      </c>
      <c r="E361" s="55">
        <f t="shared" si="39"/>
        <v>13.096037474108897</v>
      </c>
      <c r="F361" s="55">
        <f t="shared" si="39"/>
        <v>13.651779681047671</v>
      </c>
      <c r="G361" s="55">
        <f t="shared" si="39"/>
        <v>12.586250694143033</v>
      </c>
      <c r="H361" s="55">
        <f t="shared" si="39"/>
        <v>21.419612707886486</v>
      </c>
    </row>
    <row r="362" spans="1:8" ht="11.25" hidden="1" customHeight="1">
      <c r="A362" s="37"/>
      <c r="B362" s="45" t="s">
        <v>179</v>
      </c>
      <c r="C362" s="54">
        <f t="shared" si="39"/>
        <v>18.243612218068833</v>
      </c>
      <c r="D362" s="55">
        <f t="shared" si="39"/>
        <v>19.384724743196614</v>
      </c>
      <c r="E362" s="55">
        <f t="shared" si="39"/>
        <v>16.056764060409677</v>
      </c>
      <c r="F362" s="55">
        <f t="shared" si="39"/>
        <v>14.942770485574314</v>
      </c>
      <c r="G362" s="55">
        <f t="shared" si="39"/>
        <v>17.198368084889509</v>
      </c>
      <c r="H362" s="55">
        <f t="shared" si="39"/>
        <v>21.072274656103957</v>
      </c>
    </row>
    <row r="363" spans="1:8" ht="11.25" hidden="1" customHeight="1">
      <c r="A363" s="37"/>
      <c r="B363" s="45" t="s">
        <v>180</v>
      </c>
      <c r="C363" s="54">
        <f t="shared" si="39"/>
        <v>18.807725609939709</v>
      </c>
      <c r="D363" s="55">
        <f t="shared" si="39"/>
        <v>16.890593041192091</v>
      </c>
      <c r="E363" s="55">
        <f t="shared" si="39"/>
        <v>23.398125489196374</v>
      </c>
      <c r="F363" s="55">
        <f t="shared" si="39"/>
        <v>16.544279526240473</v>
      </c>
      <c r="G363" s="55">
        <f t="shared" si="39"/>
        <v>30.70054033998764</v>
      </c>
      <c r="H363" s="55">
        <f t="shared" si="39"/>
        <v>11.793713553808388</v>
      </c>
    </row>
    <row r="364" spans="1:8" ht="11.25" hidden="1" customHeight="1">
      <c r="A364" s="37"/>
      <c r="B364" s="45" t="s">
        <v>181</v>
      </c>
      <c r="C364" s="54">
        <f t="shared" si="39"/>
        <v>20.09152472218021</v>
      </c>
      <c r="D364" s="55">
        <f t="shared" si="39"/>
        <v>20.6967350429953</v>
      </c>
      <c r="E364" s="55">
        <f t="shared" si="39"/>
        <v>19.857072796361692</v>
      </c>
      <c r="F364" s="55">
        <f t="shared" si="39"/>
        <v>13.654560968342125</v>
      </c>
      <c r="G364" s="55">
        <f t="shared" si="39"/>
        <v>26.897532619914742</v>
      </c>
      <c r="H364" s="55">
        <f t="shared" si="39"/>
        <v>18.219676427124625</v>
      </c>
    </row>
    <row r="365" spans="1:8" ht="11.25" hidden="1" customHeight="1">
      <c r="A365" s="37"/>
      <c r="B365" s="45" t="s">
        <v>182</v>
      </c>
      <c r="C365" s="54">
        <f t="shared" si="39"/>
        <v>10.812578039692184</v>
      </c>
      <c r="D365" s="55">
        <f t="shared" si="39"/>
        <v>8.2546878151887171</v>
      </c>
      <c r="E365" s="55">
        <f t="shared" si="39"/>
        <v>13.383822184136136</v>
      </c>
      <c r="F365" s="55">
        <f t="shared" si="39"/>
        <v>12.285793947015364</v>
      </c>
      <c r="G365" s="55">
        <f t="shared" si="39"/>
        <v>14.595294644461603</v>
      </c>
      <c r="H365" s="55">
        <f t="shared" si="39"/>
        <v>14.764619715468299</v>
      </c>
    </row>
    <row r="366" spans="1:8" ht="11.25" hidden="1" customHeight="1">
      <c r="A366" s="37"/>
      <c r="B366" s="45" t="s">
        <v>183</v>
      </c>
      <c r="C366" s="54">
        <f t="shared" si="39"/>
        <v>25.001326165475547</v>
      </c>
      <c r="D366" s="55">
        <f t="shared" si="39"/>
        <v>16.381583425656714</v>
      </c>
      <c r="E366" s="55">
        <f t="shared" si="39"/>
        <v>38.388927820093755</v>
      </c>
      <c r="F366" s="55">
        <f t="shared" si="39"/>
        <v>28.703140718792042</v>
      </c>
      <c r="G366" s="55">
        <f t="shared" si="39"/>
        <v>50.022386935231367</v>
      </c>
      <c r="H366" s="55">
        <f t="shared" si="39"/>
        <v>29.662935195683247</v>
      </c>
    </row>
    <row r="367" spans="1:8" ht="11.25" hidden="1" customHeight="1">
      <c r="A367" s="37"/>
      <c r="B367" s="45" t="s">
        <v>184</v>
      </c>
      <c r="C367" s="54">
        <f t="shared" si="39"/>
        <v>10.729054271560543</v>
      </c>
      <c r="D367" s="55">
        <f t="shared" si="39"/>
        <v>11.570129821649402</v>
      </c>
      <c r="E367" s="55">
        <f t="shared" si="39"/>
        <v>8.7827704061005392</v>
      </c>
      <c r="F367" s="55">
        <f t="shared" si="39"/>
        <v>9.9051698002321444</v>
      </c>
      <c r="G367" s="55">
        <f t="shared" si="39"/>
        <v>7.5841307181634789</v>
      </c>
      <c r="H367" s="55">
        <f t="shared" si="39"/>
        <v>13.781560880094972</v>
      </c>
    </row>
    <row r="368" spans="1:8" ht="11.25" hidden="1" customHeight="1">
      <c r="A368" s="37"/>
      <c r="B368" s="45" t="s">
        <v>185</v>
      </c>
      <c r="C368" s="54">
        <f t="shared" si="39"/>
        <v>5.6122656998321503</v>
      </c>
      <c r="D368" s="55">
        <f t="shared" si="39"/>
        <v>9.2992568465173093</v>
      </c>
      <c r="E368" s="55">
        <f t="shared" si="39"/>
        <v>1.5396288962602966</v>
      </c>
      <c r="F368" s="55">
        <f t="shared" si="39"/>
        <v>-1.7946494933125052</v>
      </c>
      <c r="G368" s="55">
        <f t="shared" si="39"/>
        <v>5.2549840839316602</v>
      </c>
      <c r="H368" s="55">
        <f t="shared" si="39"/>
        <v>3.1085385996320269</v>
      </c>
    </row>
    <row r="369" spans="1:8" ht="11.25" hidden="1" customHeight="1">
      <c r="A369" s="37"/>
      <c r="B369" s="45" t="s">
        <v>186</v>
      </c>
      <c r="C369" s="54">
        <f t="shared" si="39"/>
        <v>8.7641965942189586</v>
      </c>
      <c r="D369" s="55">
        <f t="shared" si="39"/>
        <v>12.400114254654881</v>
      </c>
      <c r="E369" s="55">
        <f t="shared" si="39"/>
        <v>9.4309575469193874</v>
      </c>
      <c r="F369" s="55">
        <f t="shared" si="39"/>
        <v>7.5464688173436372</v>
      </c>
      <c r="G369" s="55">
        <f t="shared" si="39"/>
        <v>11.371979973043551</v>
      </c>
      <c r="H369" s="55">
        <f t="shared" si="39"/>
        <v>-9.6275847325872377</v>
      </c>
    </row>
    <row r="370" spans="1:8" ht="11.25" hidden="1" customHeight="1">
      <c r="A370" s="37"/>
      <c r="B370" s="45" t="s">
        <v>187</v>
      </c>
      <c r="C370" s="54">
        <f t="shared" si="39"/>
        <v>5.8301089844245979</v>
      </c>
      <c r="D370" s="55">
        <f t="shared" si="39"/>
        <v>7.0432031294775328</v>
      </c>
      <c r="E370" s="55">
        <f t="shared" si="39"/>
        <v>3.3968728629860152</v>
      </c>
      <c r="F370" s="55">
        <f t="shared" si="39"/>
        <v>2.0754295864707331</v>
      </c>
      <c r="G370" s="55">
        <f t="shared" si="39"/>
        <v>4.6211485297237545</v>
      </c>
      <c r="H370" s="55">
        <f t="shared" si="39"/>
        <v>8.929705720450869</v>
      </c>
    </row>
    <row r="371" spans="1:8" ht="6" hidden="1" customHeight="1">
      <c r="A371" s="37"/>
      <c r="B371" s="45"/>
      <c r="C371" s="54"/>
      <c r="D371" s="55"/>
      <c r="E371" s="55"/>
      <c r="F371" s="55"/>
      <c r="G371" s="55"/>
      <c r="H371" s="55"/>
    </row>
    <row r="372" spans="1:8" ht="11.25" hidden="1" customHeight="1">
      <c r="A372" s="1202" t="s">
        <v>188</v>
      </c>
      <c r="B372" s="1203"/>
      <c r="C372" s="54">
        <f t="shared" ref="C372:H383" si="40">SUM(C134/C107*100-100)</f>
        <v>4.7035701406972237</v>
      </c>
      <c r="D372" s="55">
        <f t="shared" si="40"/>
        <v>2.1315421508608949</v>
      </c>
      <c r="E372" s="55">
        <f t="shared" si="40"/>
        <v>9.1570467902429016</v>
      </c>
      <c r="F372" s="55">
        <f t="shared" si="40"/>
        <v>1.8029094050622234</v>
      </c>
      <c r="G372" s="55">
        <f t="shared" si="40"/>
        <v>16.744975008474313</v>
      </c>
      <c r="H372" s="55">
        <f t="shared" si="40"/>
        <v>0.23780253262771112</v>
      </c>
    </row>
    <row r="373" spans="1:8" ht="11.25" hidden="1" customHeight="1">
      <c r="A373" s="1202" t="s">
        <v>189</v>
      </c>
      <c r="B373" s="1203"/>
      <c r="C373" s="54">
        <f t="shared" si="40"/>
        <v>4.814392287634405</v>
      </c>
      <c r="D373" s="55">
        <f t="shared" si="40"/>
        <v>3.081181591707832</v>
      </c>
      <c r="E373" s="55">
        <f t="shared" si="40"/>
        <v>8.5890193680706375</v>
      </c>
      <c r="F373" s="55">
        <f t="shared" si="40"/>
        <v>3.3435613188337925</v>
      </c>
      <c r="G373" s="55">
        <f t="shared" si="40"/>
        <v>13.841365031705564</v>
      </c>
      <c r="H373" s="55">
        <f t="shared" si="40"/>
        <v>-0.95579809172537011</v>
      </c>
    </row>
    <row r="374" spans="1:8" ht="11.25" hidden="1" customHeight="1">
      <c r="A374" s="1202" t="s">
        <v>190</v>
      </c>
      <c r="B374" s="1203"/>
      <c r="C374" s="54">
        <f t="shared" si="40"/>
        <v>8.5460112292876715</v>
      </c>
      <c r="D374" s="55">
        <f t="shared" si="40"/>
        <v>7.4127702813025138</v>
      </c>
      <c r="E374" s="55">
        <f t="shared" si="40"/>
        <v>10.257918704285089</v>
      </c>
      <c r="F374" s="55">
        <f t="shared" si="40"/>
        <v>7.0536750485753288</v>
      </c>
      <c r="G374" s="55">
        <f t="shared" si="40"/>
        <v>13.363991998080621</v>
      </c>
      <c r="H374" s="55">
        <f t="shared" si="40"/>
        <v>7.3987253019733146</v>
      </c>
    </row>
    <row r="375" spans="1:8" ht="11.25" hidden="1" customHeight="1">
      <c r="A375" s="1202" t="s">
        <v>191</v>
      </c>
      <c r="B375" s="1203"/>
      <c r="C375" s="54">
        <f t="shared" si="40"/>
        <v>10.886825738745287</v>
      </c>
      <c r="D375" s="55">
        <f t="shared" si="40"/>
        <v>10.348934314832519</v>
      </c>
      <c r="E375" s="55">
        <f t="shared" si="40"/>
        <v>11.647639034692986</v>
      </c>
      <c r="F375" s="55">
        <f t="shared" si="40"/>
        <v>8.9846532882497598</v>
      </c>
      <c r="G375" s="55">
        <f t="shared" si="40"/>
        <v>14.263666870774472</v>
      </c>
      <c r="H375" s="55">
        <f t="shared" si="40"/>
        <v>10.544060238982624</v>
      </c>
    </row>
    <row r="376" spans="1:8" ht="11.25" hidden="1" customHeight="1">
      <c r="A376" s="1202" t="s">
        <v>192</v>
      </c>
      <c r="B376" s="1203"/>
      <c r="C376" s="54">
        <f t="shared" si="40"/>
        <v>12.449134997985837</v>
      </c>
      <c r="D376" s="55">
        <f t="shared" si="40"/>
        <v>11.666409548029151</v>
      </c>
      <c r="E376" s="55">
        <f t="shared" si="40"/>
        <v>13.888814648869754</v>
      </c>
      <c r="F376" s="55">
        <f t="shared" si="40"/>
        <v>10.473912126412131</v>
      </c>
      <c r="G376" s="55">
        <f t="shared" si="40"/>
        <v>17.295838185275471</v>
      </c>
      <c r="H376" s="55">
        <f t="shared" si="40"/>
        <v>10.796334978585946</v>
      </c>
    </row>
    <row r="377" spans="1:8" ht="11.25" hidden="1" customHeight="1">
      <c r="A377" s="1202" t="s">
        <v>193</v>
      </c>
      <c r="B377" s="1203"/>
      <c r="C377" s="54">
        <f t="shared" si="40"/>
        <v>13.800931444359122</v>
      </c>
      <c r="D377" s="55">
        <f t="shared" si="40"/>
        <v>13.267907593567259</v>
      </c>
      <c r="E377" s="55">
        <f t="shared" si="40"/>
        <v>14.933018835379357</v>
      </c>
      <c r="F377" s="55">
        <f t="shared" si="40"/>
        <v>11.0596821649454</v>
      </c>
      <c r="G377" s="55">
        <f t="shared" si="40"/>
        <v>18.885534946122064</v>
      </c>
      <c r="H377" s="55">
        <f t="shared" si="40"/>
        <v>12.145083689901043</v>
      </c>
    </row>
    <row r="378" spans="1:8" ht="11.25" hidden="1" customHeight="1">
      <c r="A378" s="1202" t="s">
        <v>194</v>
      </c>
      <c r="B378" s="1203"/>
      <c r="C378" s="54">
        <f t="shared" si="40"/>
        <v>13.358089819690818</v>
      </c>
      <c r="D378" s="55">
        <f t="shared" si="40"/>
        <v>12.484007979222113</v>
      </c>
      <c r="E378" s="55">
        <f t="shared" si="40"/>
        <v>14.717217134773591</v>
      </c>
      <c r="F378" s="55">
        <f t="shared" si="40"/>
        <v>11.236124252865281</v>
      </c>
      <c r="G378" s="55">
        <f t="shared" si="40"/>
        <v>18.308287514761872</v>
      </c>
      <c r="H378" s="55">
        <f t="shared" si="40"/>
        <v>12.517888028758904</v>
      </c>
    </row>
    <row r="379" spans="1:8" ht="11.25" hidden="1" customHeight="1">
      <c r="A379" s="1202" t="s">
        <v>195</v>
      </c>
      <c r="B379" s="1203"/>
      <c r="C379" s="54">
        <f t="shared" si="40"/>
        <v>14.691407646697911</v>
      </c>
      <c r="D379" s="55">
        <f t="shared" si="40"/>
        <v>12.986739360976856</v>
      </c>
      <c r="E379" s="55">
        <f t="shared" si="40"/>
        <v>17.117962307205616</v>
      </c>
      <c r="F379" s="55">
        <f t="shared" si="40"/>
        <v>13.125529453392801</v>
      </c>
      <c r="G379" s="55">
        <f t="shared" si="40"/>
        <v>21.3003698312138</v>
      </c>
      <c r="H379" s="55">
        <f t="shared" si="40"/>
        <v>14.100670514301839</v>
      </c>
    </row>
    <row r="380" spans="1:8" ht="11.25" hidden="1" customHeight="1">
      <c r="A380" s="1202" t="s">
        <v>196</v>
      </c>
      <c r="B380" s="1203"/>
      <c r="C380" s="54">
        <f t="shared" si="40"/>
        <v>14.199702801156675</v>
      </c>
      <c r="D380" s="55">
        <f t="shared" si="40"/>
        <v>12.807538626887833</v>
      </c>
      <c r="E380" s="55">
        <f t="shared" si="40"/>
        <v>16.093208532439789</v>
      </c>
      <c r="F380" s="55">
        <f t="shared" si="40"/>
        <v>12.726351688195578</v>
      </c>
      <c r="G380" s="55">
        <f t="shared" si="40"/>
        <v>19.628620495279819</v>
      </c>
      <c r="H380" s="55">
        <f t="shared" si="40"/>
        <v>14.063467882996832</v>
      </c>
    </row>
    <row r="381" spans="1:8" ht="11.25" hidden="1" customHeight="1">
      <c r="A381" s="1202" t="s">
        <v>197</v>
      </c>
      <c r="B381" s="1203"/>
      <c r="C381" s="54">
        <f t="shared" si="40"/>
        <v>13.19748394818734</v>
      </c>
      <c r="D381" s="55">
        <f t="shared" si="40"/>
        <v>12.403526471035107</v>
      </c>
      <c r="E381" s="55">
        <f t="shared" si="40"/>
        <v>14.362090456299086</v>
      </c>
      <c r="F381" s="55">
        <f t="shared" si="40"/>
        <v>10.955235011234166</v>
      </c>
      <c r="G381" s="55">
        <f t="shared" si="40"/>
        <v>17.964831817507942</v>
      </c>
      <c r="H381" s="55">
        <f t="shared" si="40"/>
        <v>12.792380177120606</v>
      </c>
    </row>
    <row r="382" spans="1:8" ht="11.25" hidden="1" customHeight="1">
      <c r="A382" s="1202" t="s">
        <v>198</v>
      </c>
      <c r="B382" s="1203"/>
      <c r="C382" s="54">
        <f t="shared" si="40"/>
        <v>12.744258395759985</v>
      </c>
      <c r="D382" s="55">
        <f t="shared" si="40"/>
        <v>12.403185393211373</v>
      </c>
      <c r="E382" s="55">
        <f t="shared" si="40"/>
        <v>13.852104509483894</v>
      </c>
      <c r="F382" s="55">
        <f t="shared" si="40"/>
        <v>10.606748905869196</v>
      </c>
      <c r="G382" s="55">
        <f t="shared" si="40"/>
        <v>17.27471878757143</v>
      </c>
      <c r="H382" s="55">
        <f t="shared" si="40"/>
        <v>10.351789423409485</v>
      </c>
    </row>
    <row r="383" spans="1:8" ht="11.25" hidden="1" customHeight="1">
      <c r="A383" s="1202" t="s">
        <v>199</v>
      </c>
      <c r="B383" s="1203"/>
      <c r="C383" s="54">
        <f t="shared" si="40"/>
        <v>12.194651178058365</v>
      </c>
      <c r="D383" s="55">
        <f t="shared" si="40"/>
        <v>11.9785303139262</v>
      </c>
      <c r="E383" s="55">
        <f t="shared" si="40"/>
        <v>13.016737159676623</v>
      </c>
      <c r="F383" s="55">
        <f t="shared" si="40"/>
        <v>9.9648616855108116</v>
      </c>
      <c r="G383" s="55">
        <f t="shared" si="40"/>
        <v>16.202152433087534</v>
      </c>
      <c r="H383" s="55">
        <f t="shared" si="40"/>
        <v>10.239065650853235</v>
      </c>
    </row>
    <row r="384" spans="1:8" ht="11.25" hidden="1" customHeight="1">
      <c r="A384" s="50"/>
      <c r="B384" s="51"/>
      <c r="C384" s="54"/>
      <c r="D384" s="55"/>
      <c r="E384" s="55"/>
      <c r="F384" s="55"/>
      <c r="G384" s="55"/>
      <c r="H384" s="55"/>
    </row>
    <row r="385" spans="1:8" ht="11.25" hidden="1" customHeight="1">
      <c r="A385" s="37">
        <v>2011</v>
      </c>
      <c r="B385" s="45"/>
      <c r="C385" s="54"/>
      <c r="D385" s="55"/>
      <c r="E385" s="55"/>
      <c r="F385" s="55"/>
      <c r="G385" s="55"/>
      <c r="H385" s="55"/>
    </row>
    <row r="386" spans="1:8" ht="11.25" hidden="1" customHeight="1">
      <c r="A386" s="37"/>
      <c r="B386" s="45" t="s">
        <v>176</v>
      </c>
      <c r="C386" s="54">
        <f t="shared" ref="C386:H397" si="41">SUM(C148/C121*100-100)</f>
        <v>9.071116971352879</v>
      </c>
      <c r="D386" s="55">
        <f t="shared" si="41"/>
        <v>14.056174928816546</v>
      </c>
      <c r="E386" s="55">
        <f t="shared" si="41"/>
        <v>4.2228962139909214</v>
      </c>
      <c r="F386" s="55">
        <f t="shared" si="41"/>
        <v>1.3938353149889764</v>
      </c>
      <c r="G386" s="55">
        <f t="shared" si="41"/>
        <v>6.7682946008154659</v>
      </c>
      <c r="H386" s="55">
        <f t="shared" si="41"/>
        <v>4.8151483063204665</v>
      </c>
    </row>
    <row r="387" spans="1:8" ht="11.25" hidden="1" customHeight="1">
      <c r="A387" s="37"/>
      <c r="B387" s="45" t="s">
        <v>177</v>
      </c>
      <c r="C387" s="54">
        <f t="shared" si="41"/>
        <v>10.69128776064629</v>
      </c>
      <c r="D387" s="55">
        <f t="shared" si="41"/>
        <v>13.298520788402683</v>
      </c>
      <c r="E387" s="55">
        <f t="shared" si="41"/>
        <v>6.9867542621644816</v>
      </c>
      <c r="F387" s="55">
        <f t="shared" si="41"/>
        <v>6.9592309254788915</v>
      </c>
      <c r="G387" s="55">
        <f t="shared" si="41"/>
        <v>7.012012488217195</v>
      </c>
      <c r="H387" s="55">
        <f t="shared" si="41"/>
        <v>12.760206844519644</v>
      </c>
    </row>
    <row r="388" spans="1:8" ht="11.25" hidden="1" customHeight="1">
      <c r="A388" s="37"/>
      <c r="B388" s="45" t="s">
        <v>178</v>
      </c>
      <c r="C388" s="54">
        <f t="shared" si="41"/>
        <v>9.5208596221720825</v>
      </c>
      <c r="D388" s="55">
        <f t="shared" si="41"/>
        <v>14.414458010979274</v>
      </c>
      <c r="E388" s="55">
        <f t="shared" si="41"/>
        <v>10.552076904668283</v>
      </c>
      <c r="F388" s="55">
        <f t="shared" si="41"/>
        <v>5.922029643989319</v>
      </c>
      <c r="G388" s="55">
        <f t="shared" si="41"/>
        <v>14.839452146465646</v>
      </c>
      <c r="H388" s="55">
        <f t="shared" si="41"/>
        <v>-13.621350980436517</v>
      </c>
    </row>
    <row r="389" spans="1:8" ht="11.25" hidden="1" customHeight="1">
      <c r="A389" s="37"/>
      <c r="B389" s="45" t="s">
        <v>179</v>
      </c>
      <c r="C389" s="54">
        <f t="shared" si="41"/>
        <v>6.9169559953961937</v>
      </c>
      <c r="D389" s="55">
        <f t="shared" si="41"/>
        <v>8.1010878683388938</v>
      </c>
      <c r="E389" s="55">
        <f t="shared" si="41"/>
        <v>9.3851233296301473</v>
      </c>
      <c r="F389" s="55">
        <f t="shared" si="41"/>
        <v>2.8352156173713041</v>
      </c>
      <c r="G389" s="55">
        <f t="shared" si="41"/>
        <v>15.968187406591099</v>
      </c>
      <c r="H389" s="55">
        <f t="shared" si="41"/>
        <v>-7.854009186060253</v>
      </c>
    </row>
    <row r="390" spans="1:8" ht="11.25" hidden="1" customHeight="1">
      <c r="A390" s="37"/>
      <c r="B390" s="45" t="s">
        <v>180</v>
      </c>
      <c r="C390" s="54">
        <f t="shared" si="41"/>
        <v>19.793836291517579</v>
      </c>
      <c r="D390" s="55">
        <f t="shared" si="41"/>
        <v>22.291175293372049</v>
      </c>
      <c r="E390" s="55">
        <f t="shared" si="41"/>
        <v>19.380976406102164</v>
      </c>
      <c r="F390" s="55">
        <f t="shared" si="41"/>
        <v>17.551884923209315</v>
      </c>
      <c r="G390" s="55">
        <f t="shared" si="41"/>
        <v>21.118701880802917</v>
      </c>
      <c r="H390" s="55">
        <f t="shared" si="41"/>
        <v>9.4537265953020437</v>
      </c>
    </row>
    <row r="391" spans="1:8" ht="11.25" hidden="1" customHeight="1">
      <c r="A391" s="37"/>
      <c r="B391" s="45" t="s">
        <v>181</v>
      </c>
      <c r="C391" s="54">
        <f t="shared" si="41"/>
        <v>-3.7342861026009047</v>
      </c>
      <c r="D391" s="55">
        <f t="shared" si="41"/>
        <v>-1.5595488628864871</v>
      </c>
      <c r="E391" s="55">
        <f t="shared" si="41"/>
        <v>-2.1749903520018563</v>
      </c>
      <c r="F391" s="55">
        <f t="shared" si="41"/>
        <v>-5.6720085031082306</v>
      </c>
      <c r="G391" s="55">
        <f t="shared" si="41"/>
        <v>1.3802175354863806</v>
      </c>
      <c r="H391" s="55">
        <f t="shared" si="41"/>
        <v>-19.070254918041087</v>
      </c>
    </row>
    <row r="392" spans="1:8" ht="11.25" hidden="1" customHeight="1">
      <c r="A392" s="37"/>
      <c r="B392" s="45" t="s">
        <v>182</v>
      </c>
      <c r="C392" s="54">
        <f t="shared" si="41"/>
        <v>11.019536851101975</v>
      </c>
      <c r="D392" s="55">
        <f t="shared" si="41"/>
        <v>12.713551465416131</v>
      </c>
      <c r="E392" s="55">
        <f t="shared" si="41"/>
        <v>13.560072311684308</v>
      </c>
      <c r="F392" s="55">
        <f t="shared" si="41"/>
        <v>7.5813647668075816</v>
      </c>
      <c r="G392" s="55">
        <f t="shared" si="41"/>
        <v>20.023536931155505</v>
      </c>
      <c r="H392" s="55">
        <f t="shared" si="41"/>
        <v>-5.9141140218266202</v>
      </c>
    </row>
    <row r="393" spans="1:8" ht="11.25" hidden="1" customHeight="1">
      <c r="A393" s="37"/>
      <c r="B393" s="45" t="s">
        <v>183</v>
      </c>
      <c r="C393" s="54">
        <f t="shared" si="41"/>
        <v>4.724779953924795</v>
      </c>
      <c r="D393" s="55">
        <f t="shared" si="41"/>
        <v>6.1469212127697688</v>
      </c>
      <c r="E393" s="55">
        <f t="shared" si="41"/>
        <v>4.5077857753120583</v>
      </c>
      <c r="F393" s="55">
        <f t="shared" si="41"/>
        <v>-2.6708498985027944</v>
      </c>
      <c r="G393" s="55">
        <f t="shared" si="41"/>
        <v>11.904671953503822</v>
      </c>
      <c r="H393" s="55">
        <f t="shared" si="41"/>
        <v>-2.9414435225374973</v>
      </c>
    </row>
    <row r="394" spans="1:8" ht="11.25" hidden="1" customHeight="1">
      <c r="A394" s="37"/>
      <c r="B394" s="45" t="s">
        <v>184</v>
      </c>
      <c r="C394" s="54">
        <f t="shared" si="41"/>
        <v>0.61457766075778864</v>
      </c>
      <c r="D394" s="55">
        <f t="shared" si="41"/>
        <v>1.1660585062695361</v>
      </c>
      <c r="E394" s="55">
        <f t="shared" si="41"/>
        <v>2.9310429236938091</v>
      </c>
      <c r="F394" s="55">
        <f t="shared" si="41"/>
        <v>-3.6213029246281394</v>
      </c>
      <c r="G394" s="55">
        <f t="shared" si="41"/>
        <v>10.079428152964923</v>
      </c>
      <c r="H394" s="55">
        <f t="shared" si="41"/>
        <v>-10.774622049998754</v>
      </c>
    </row>
    <row r="395" spans="1:8" ht="11.25" hidden="1" customHeight="1">
      <c r="A395" s="37"/>
      <c r="B395" s="45" t="s">
        <v>185</v>
      </c>
      <c r="C395" s="54">
        <f t="shared" si="41"/>
        <v>-4.9074435572110673</v>
      </c>
      <c r="D395" s="55">
        <f t="shared" si="41"/>
        <v>-2.287220755871715</v>
      </c>
      <c r="E395" s="55">
        <f t="shared" si="41"/>
        <v>-5.6053972741736686</v>
      </c>
      <c r="F395" s="55">
        <f t="shared" si="41"/>
        <v>-10.526989370204205</v>
      </c>
      <c r="G395" s="55">
        <f t="shared" si="41"/>
        <v>-0.48861924345001739</v>
      </c>
      <c r="H395" s="55">
        <f t="shared" si="41"/>
        <v>-15.738437146827508</v>
      </c>
    </row>
    <row r="396" spans="1:8" ht="11.25" hidden="1" customHeight="1">
      <c r="A396" s="37"/>
      <c r="B396" s="45" t="s">
        <v>186</v>
      </c>
      <c r="C396" s="54">
        <f t="shared" si="41"/>
        <v>-0.47430387582450351</v>
      </c>
      <c r="D396" s="55">
        <f t="shared" si="41"/>
        <v>2.1819730309168506</v>
      </c>
      <c r="E396" s="55">
        <f t="shared" si="41"/>
        <v>-1.9101586191956414</v>
      </c>
      <c r="F396" s="55">
        <f t="shared" si="41"/>
        <v>-6.0384298828908101</v>
      </c>
      <c r="G396" s="55">
        <f t="shared" si="41"/>
        <v>2.1959028812969024</v>
      </c>
      <c r="H396" s="55">
        <f t="shared" si="41"/>
        <v>-9.0717866969088305</v>
      </c>
    </row>
    <row r="397" spans="1:8" ht="11.25" hidden="1" customHeight="1">
      <c r="A397" s="37"/>
      <c r="B397" s="45" t="s">
        <v>187</v>
      </c>
      <c r="C397" s="54">
        <f t="shared" si="41"/>
        <v>5.8053416965991858</v>
      </c>
      <c r="D397" s="55">
        <f t="shared" si="41"/>
        <v>11.012508136298464</v>
      </c>
      <c r="E397" s="55">
        <f t="shared" si="41"/>
        <v>6.2118698804863186</v>
      </c>
      <c r="F397" s="55">
        <f t="shared" si="41"/>
        <v>3.9698412659731304</v>
      </c>
      <c r="G397" s="55">
        <f t="shared" si="41"/>
        <v>8.2384957224260376</v>
      </c>
      <c r="H397" s="55">
        <f t="shared" si="41"/>
        <v>-20.250630539230457</v>
      </c>
    </row>
    <row r="398" spans="1:8" ht="11.25" hidden="1" customHeight="1">
      <c r="A398" s="37"/>
      <c r="B398" s="45"/>
      <c r="C398" s="54"/>
      <c r="D398" s="55"/>
      <c r="E398" s="55"/>
      <c r="F398" s="55"/>
      <c r="G398" s="55"/>
      <c r="H398" s="55"/>
    </row>
    <row r="399" spans="1:8" ht="11.25" hidden="1" customHeight="1">
      <c r="A399" s="1202" t="s">
        <v>188</v>
      </c>
      <c r="B399" s="1203"/>
      <c r="C399" s="54">
        <f t="shared" ref="C399:H410" si="42">SUM(C161/C134*100-100)</f>
        <v>9.071116971352879</v>
      </c>
      <c r="D399" s="55">
        <f t="shared" si="42"/>
        <v>14.056174928816546</v>
      </c>
      <c r="E399" s="55">
        <f t="shared" si="42"/>
        <v>4.2228962139909214</v>
      </c>
      <c r="F399" s="55">
        <f t="shared" si="42"/>
        <v>1.3938353149889764</v>
      </c>
      <c r="G399" s="55">
        <f t="shared" si="42"/>
        <v>6.7682946008154659</v>
      </c>
      <c r="H399" s="55">
        <f t="shared" si="42"/>
        <v>4.8151483063204665</v>
      </c>
    </row>
    <row r="400" spans="1:8" ht="11.25" hidden="1" customHeight="1">
      <c r="A400" s="1202" t="s">
        <v>189</v>
      </c>
      <c r="B400" s="1203"/>
      <c r="C400" s="54">
        <f t="shared" si="42"/>
        <v>9.9155241876280229</v>
      </c>
      <c r="D400" s="55">
        <f t="shared" si="42"/>
        <v>13.658685697000479</v>
      </c>
      <c r="E400" s="55">
        <f t="shared" si="42"/>
        <v>5.6513540969024945</v>
      </c>
      <c r="F400" s="55">
        <f t="shared" si="42"/>
        <v>4.2846215911251733</v>
      </c>
      <c r="G400" s="55">
        <f t="shared" si="42"/>
        <v>6.8936834151972732</v>
      </c>
      <c r="H400" s="55">
        <f t="shared" si="42"/>
        <v>8.9624498884879529</v>
      </c>
    </row>
    <row r="401" spans="1:8" ht="11.25" hidden="1" customHeight="1">
      <c r="A401" s="1202" t="s">
        <v>190</v>
      </c>
      <c r="B401" s="1203"/>
      <c r="C401" s="54">
        <f t="shared" si="42"/>
        <v>9.764033344853047</v>
      </c>
      <c r="D401" s="55">
        <f t="shared" si="42"/>
        <v>13.944868056018038</v>
      </c>
      <c r="E401" s="55">
        <f t="shared" si="42"/>
        <v>7.5127492413600123</v>
      </c>
      <c r="F401" s="55">
        <f t="shared" si="42"/>
        <v>4.9102769875521375</v>
      </c>
      <c r="G401" s="55">
        <f t="shared" si="42"/>
        <v>9.8950617137725203</v>
      </c>
      <c r="H401" s="55">
        <f t="shared" si="42"/>
        <v>-0.5707217926357373</v>
      </c>
    </row>
    <row r="402" spans="1:8" ht="11.25" hidden="1" customHeight="1">
      <c r="A402" s="1202" t="s">
        <v>191</v>
      </c>
      <c r="B402" s="1203"/>
      <c r="C402" s="54">
        <f t="shared" si="42"/>
        <v>9.0312093296686982</v>
      </c>
      <c r="D402" s="55">
        <f t="shared" si="42"/>
        <v>12.394303868781591</v>
      </c>
      <c r="E402" s="55">
        <f t="shared" si="42"/>
        <v>7.9791931432773282</v>
      </c>
      <c r="F402" s="55">
        <f t="shared" si="42"/>
        <v>4.3746068584206768</v>
      </c>
      <c r="G402" s="55">
        <f t="shared" si="42"/>
        <v>11.356621417285865</v>
      </c>
      <c r="H402" s="55">
        <f t="shared" si="42"/>
        <v>-2.4056639283022321</v>
      </c>
    </row>
    <row r="403" spans="1:8" ht="11.25" hidden="1" customHeight="1">
      <c r="A403" s="1202" t="s">
        <v>192</v>
      </c>
      <c r="B403" s="1203"/>
      <c r="C403" s="54">
        <f t="shared" si="42"/>
        <v>11.274054706173459</v>
      </c>
      <c r="D403" s="55">
        <f t="shared" si="42"/>
        <v>14.480761230887936</v>
      </c>
      <c r="E403" s="55">
        <f t="shared" si="42"/>
        <v>10.335437421858757</v>
      </c>
      <c r="F403" s="55">
        <f t="shared" si="42"/>
        <v>7.1131954881588229</v>
      </c>
      <c r="G403" s="55">
        <f t="shared" si="42"/>
        <v>13.36327167800151</v>
      </c>
      <c r="H403" s="55">
        <f t="shared" si="42"/>
        <v>1.0011487460559465E-2</v>
      </c>
    </row>
    <row r="404" spans="1:8" ht="11.25" hidden="1" customHeight="1">
      <c r="A404" s="1202" t="s">
        <v>193</v>
      </c>
      <c r="B404" s="1203"/>
      <c r="C404" s="54">
        <f t="shared" si="42"/>
        <v>8.4726145807692888</v>
      </c>
      <c r="D404" s="55">
        <f t="shared" si="42"/>
        <v>11.449492687881474</v>
      </c>
      <c r="E404" s="55">
        <f t="shared" si="42"/>
        <v>8.0528425178452636</v>
      </c>
      <c r="F404" s="55">
        <f t="shared" si="42"/>
        <v>4.7035700757271854</v>
      </c>
      <c r="G404" s="55">
        <f t="shared" si="42"/>
        <v>11.245602617348879</v>
      </c>
      <c r="H404" s="55">
        <f t="shared" si="42"/>
        <v>-3.6444683219227159</v>
      </c>
    </row>
    <row r="405" spans="1:8" ht="11.25" hidden="1" customHeight="1">
      <c r="A405" s="1202" t="s">
        <v>194</v>
      </c>
      <c r="B405" s="1203"/>
      <c r="C405" s="54">
        <f t="shared" si="42"/>
        <v>8.8415655961629653</v>
      </c>
      <c r="D405" s="55">
        <f t="shared" si="42"/>
        <v>11.639717386406517</v>
      </c>
      <c r="E405" s="55">
        <f t="shared" si="42"/>
        <v>8.8110778212663945</v>
      </c>
      <c r="F405" s="55">
        <f t="shared" si="42"/>
        <v>5.1216033918964428</v>
      </c>
      <c r="G405" s="55">
        <f t="shared" si="42"/>
        <v>12.389598167005246</v>
      </c>
      <c r="H405" s="55">
        <f t="shared" si="42"/>
        <v>-3.9739271128733407</v>
      </c>
    </row>
    <row r="406" spans="1:8" ht="11.25" hidden="1" customHeight="1">
      <c r="A406" s="1202" t="s">
        <v>195</v>
      </c>
      <c r="B406" s="1203"/>
      <c r="C406" s="54">
        <f t="shared" si="42"/>
        <v>8.3277562919712409</v>
      </c>
      <c r="D406" s="55">
        <f t="shared" si="42"/>
        <v>10.909937760241334</v>
      </c>
      <c r="E406" s="55">
        <f t="shared" si="42"/>
        <v>8.2953802598985504</v>
      </c>
      <c r="F406" s="55">
        <f t="shared" si="42"/>
        <v>4.1626243748640803</v>
      </c>
      <c r="G406" s="55">
        <f t="shared" si="42"/>
        <v>12.333014542715048</v>
      </c>
      <c r="H406" s="55">
        <f t="shared" si="42"/>
        <v>-3.8656109263050098</v>
      </c>
    </row>
    <row r="407" spans="1:8" ht="11.25" hidden="1" customHeight="1">
      <c r="A407" s="1202" t="s">
        <v>196</v>
      </c>
      <c r="B407" s="1203"/>
      <c r="C407" s="54">
        <f t="shared" si="42"/>
        <v>7.3996851048279524</v>
      </c>
      <c r="D407" s="55">
        <f t="shared" si="42"/>
        <v>9.6908602173353842</v>
      </c>
      <c r="E407" s="55">
        <f t="shared" si="42"/>
        <v>7.6774018463994906</v>
      </c>
      <c r="F407" s="55">
        <f t="shared" si="42"/>
        <v>3.2219194740365396</v>
      </c>
      <c r="G407" s="55">
        <f t="shared" si="42"/>
        <v>12.085999476283789</v>
      </c>
      <c r="H407" s="55">
        <f t="shared" si="42"/>
        <v>-4.6690907023247803</v>
      </c>
    </row>
    <row r="408" spans="1:8" ht="11.25" hidden="1" customHeight="1">
      <c r="A408" s="1202" t="s">
        <v>197</v>
      </c>
      <c r="B408" s="1203"/>
      <c r="C408" s="54">
        <f t="shared" si="42"/>
        <v>6.0595970820307059</v>
      </c>
      <c r="D408" s="55">
        <f t="shared" si="42"/>
        <v>8.349564674937298</v>
      </c>
      <c r="E408" s="55">
        <f t="shared" si="42"/>
        <v>6.2745882845614602</v>
      </c>
      <c r="F408" s="55">
        <f t="shared" si="42"/>
        <v>1.7376724164111863</v>
      </c>
      <c r="G408" s="55">
        <f t="shared" si="42"/>
        <v>10.787276714532609</v>
      </c>
      <c r="H408" s="55">
        <f t="shared" si="42"/>
        <v>-5.8431844894045781</v>
      </c>
    </row>
    <row r="409" spans="1:8" ht="11.25" hidden="1" customHeight="1">
      <c r="A409" s="1202" t="s">
        <v>198</v>
      </c>
      <c r="B409" s="1203"/>
      <c r="C409" s="54">
        <f t="shared" si="42"/>
        <v>5.4152014707352265</v>
      </c>
      <c r="D409" s="55">
        <f t="shared" si="42"/>
        <v>7.7330822996341197</v>
      </c>
      <c r="E409" s="55">
        <f t="shared" si="42"/>
        <v>5.4609790082943164</v>
      </c>
      <c r="F409" s="55">
        <f t="shared" si="42"/>
        <v>0.9646986653859102</v>
      </c>
      <c r="G409" s="55">
        <f t="shared" si="42"/>
        <v>9.9332310976393217</v>
      </c>
      <c r="H409" s="55">
        <f t="shared" si="42"/>
        <v>-6.1310111916328225</v>
      </c>
    </row>
    <row r="410" spans="1:8" ht="11.25" hidden="1" customHeight="1">
      <c r="A410" s="1202" t="s">
        <v>199</v>
      </c>
      <c r="B410" s="1203"/>
      <c r="C410" s="54">
        <f t="shared" si="42"/>
        <v>5.4444545433381251</v>
      </c>
      <c r="D410" s="55">
        <f t="shared" si="42"/>
        <v>7.9814500007045979</v>
      </c>
      <c r="E410" s="55">
        <f t="shared" si="42"/>
        <v>5.5158680061661443</v>
      </c>
      <c r="F410" s="55">
        <f t="shared" si="42"/>
        <v>1.1745805236734981</v>
      </c>
      <c r="G410" s="55">
        <f t="shared" si="42"/>
        <v>9.8038954345013707</v>
      </c>
      <c r="H410" s="55">
        <f t="shared" si="42"/>
        <v>-7.2369323090673845</v>
      </c>
    </row>
    <row r="411" spans="1:8" ht="11.25" hidden="1" customHeight="1">
      <c r="A411" s="37"/>
      <c r="B411" s="45"/>
      <c r="C411" s="54"/>
      <c r="D411" s="55"/>
      <c r="E411" s="55"/>
      <c r="F411" s="55"/>
      <c r="G411" s="55"/>
      <c r="H411" s="55"/>
    </row>
    <row r="412" spans="1:8" ht="11.25" hidden="1" customHeight="1">
      <c r="A412" s="37">
        <v>2012</v>
      </c>
      <c r="B412" s="45"/>
      <c r="C412" s="54"/>
      <c r="D412" s="55"/>
      <c r="E412" s="55"/>
      <c r="F412" s="55"/>
      <c r="G412" s="55"/>
      <c r="H412" s="55"/>
    </row>
    <row r="413" spans="1:8" ht="11.25" hidden="1" customHeight="1">
      <c r="A413" s="37"/>
      <c r="B413" s="45" t="s">
        <v>176</v>
      </c>
      <c r="C413" s="54">
        <f t="shared" ref="C413:H424" si="43">SUM(C175/C148*100-100)</f>
        <v>2.5713082470121265</v>
      </c>
      <c r="D413" s="55">
        <f t="shared" si="43"/>
        <v>3.2101887052530458</v>
      </c>
      <c r="E413" s="55">
        <f t="shared" si="43"/>
        <v>6.3710130844645505</v>
      </c>
      <c r="F413" s="55">
        <f t="shared" si="43"/>
        <v>8.7099352294774235</v>
      </c>
      <c r="G413" s="55">
        <f t="shared" si="43"/>
        <v>4.3725391916779301</v>
      </c>
      <c r="H413" s="55">
        <f t="shared" si="43"/>
        <v>-16.065192703792675</v>
      </c>
    </row>
    <row r="414" spans="1:8" ht="11.25" hidden="1" customHeight="1">
      <c r="A414" s="37"/>
      <c r="B414" s="45" t="s">
        <v>177</v>
      </c>
      <c r="C414" s="54">
        <f t="shared" si="43"/>
        <v>-0.86650152243655043</v>
      </c>
      <c r="D414" s="55">
        <f t="shared" si="43"/>
        <v>3.0005587225788872</v>
      </c>
      <c r="E414" s="55">
        <f t="shared" si="43"/>
        <v>-1.9141594628837879</v>
      </c>
      <c r="F414" s="55">
        <f t="shared" si="43"/>
        <v>0.4220740053901153</v>
      </c>
      <c r="G414" s="55">
        <f t="shared" si="43"/>
        <v>-4.057068538450082</v>
      </c>
      <c r="H414" s="55">
        <f t="shared" si="43"/>
        <v>-15.744253819666511</v>
      </c>
    </row>
    <row r="415" spans="1:8" ht="11.25" hidden="1" customHeight="1">
      <c r="A415" s="37"/>
      <c r="B415" s="45" t="s">
        <v>178</v>
      </c>
      <c r="C415" s="54">
        <f t="shared" si="43"/>
        <v>-7.4322880414157879</v>
      </c>
      <c r="D415" s="55">
        <f t="shared" si="43"/>
        <v>-6.5734312022132855</v>
      </c>
      <c r="E415" s="55">
        <f t="shared" si="43"/>
        <v>-8.3702524617815754</v>
      </c>
      <c r="F415" s="55">
        <f t="shared" si="43"/>
        <v>-4.5205060048650978</v>
      </c>
      <c r="G415" s="55">
        <f t="shared" si="43"/>
        <v>-11.65826436893947</v>
      </c>
      <c r="H415" s="55">
        <f t="shared" si="43"/>
        <v>-7.9734379267221556</v>
      </c>
    </row>
    <row r="416" spans="1:8" ht="11.25" hidden="1" customHeight="1">
      <c r="A416" s="37"/>
      <c r="B416" s="45" t="s">
        <v>179</v>
      </c>
      <c r="C416" s="54">
        <f t="shared" si="43"/>
        <v>-1.8577790146738806</v>
      </c>
      <c r="D416" s="55">
        <f t="shared" si="43"/>
        <v>-3.5820321376743891</v>
      </c>
      <c r="E416" s="55">
        <f t="shared" si="43"/>
        <v>-1.5816035754432249</v>
      </c>
      <c r="F416" s="55">
        <f t="shared" si="43"/>
        <v>-2.7653599971966827</v>
      </c>
      <c r="G416" s="55">
        <f t="shared" si="43"/>
        <v>-0.52658952532938486</v>
      </c>
      <c r="H416" s="55">
        <f t="shared" si="43"/>
        <v>6.6600719121030068</v>
      </c>
    </row>
    <row r="417" spans="1:8" ht="11.25" hidden="1" customHeight="1">
      <c r="A417" s="37"/>
      <c r="B417" s="45" t="s">
        <v>180</v>
      </c>
      <c r="C417" s="54">
        <f t="shared" si="43"/>
        <v>-11.453243167877261</v>
      </c>
      <c r="D417" s="55">
        <f t="shared" si="43"/>
        <v>-11.900883365071692</v>
      </c>
      <c r="E417" s="55">
        <f t="shared" si="43"/>
        <v>-11.181654899809189</v>
      </c>
      <c r="F417" s="55">
        <f t="shared" si="43"/>
        <v>-13.181918309976908</v>
      </c>
      <c r="G417" s="55">
        <f t="shared" si="43"/>
        <v>-9.3372710067746567</v>
      </c>
      <c r="H417" s="55">
        <f t="shared" si="43"/>
        <v>-10.19134571792776</v>
      </c>
    </row>
    <row r="418" spans="1:8" ht="11.25" hidden="1" customHeight="1">
      <c r="A418" s="37"/>
      <c r="B418" s="45" t="s">
        <v>181</v>
      </c>
      <c r="C418" s="54">
        <f t="shared" si="43"/>
        <v>-0.5875835580400377</v>
      </c>
      <c r="D418" s="55">
        <f t="shared" si="43"/>
        <v>0.69599085663352867</v>
      </c>
      <c r="E418" s="55">
        <f t="shared" si="43"/>
        <v>-0.74542283486059091</v>
      </c>
      <c r="F418" s="55">
        <f t="shared" si="43"/>
        <v>-4.4737213141641377</v>
      </c>
      <c r="G418" s="55">
        <f t="shared" si="43"/>
        <v>2.7812498690537524</v>
      </c>
      <c r="H418" s="55">
        <f t="shared" si="43"/>
        <v>-6.9889568831165008</v>
      </c>
    </row>
    <row r="419" spans="1:8" ht="11.25" hidden="1" customHeight="1">
      <c r="A419" s="37"/>
      <c r="B419" s="45" t="s">
        <v>182</v>
      </c>
      <c r="C419" s="54">
        <f t="shared" si="43"/>
        <v>-2.6611009305173781</v>
      </c>
      <c r="D419" s="55">
        <f t="shared" si="43"/>
        <v>-4.9305457263183143</v>
      </c>
      <c r="E419" s="55">
        <f t="shared" si="43"/>
        <v>0.93192981359275961</v>
      </c>
      <c r="F419" s="55">
        <f t="shared" si="43"/>
        <v>-4.6734353404831097</v>
      </c>
      <c r="G419" s="55">
        <f t="shared" si="43"/>
        <v>6.3635901509142059</v>
      </c>
      <c r="H419" s="55">
        <f t="shared" si="43"/>
        <v>-4.8066718754463409</v>
      </c>
    </row>
    <row r="420" spans="1:8" ht="11.25" hidden="1" customHeight="1">
      <c r="A420" s="37"/>
      <c r="B420" s="45" t="s">
        <v>183</v>
      </c>
      <c r="C420" s="54">
        <f t="shared" si="43"/>
        <v>-5.5316603772679827</v>
      </c>
      <c r="D420" s="55">
        <f t="shared" si="43"/>
        <v>-4.4596960319152856</v>
      </c>
      <c r="E420" s="55">
        <f t="shared" si="43"/>
        <v>-5.7181317566810037</v>
      </c>
      <c r="F420" s="55">
        <f t="shared" si="43"/>
        <v>-9.1674449792791108</v>
      </c>
      <c r="G420" s="55">
        <f t="shared" si="43"/>
        <v>-2.6268800514658466</v>
      </c>
      <c r="H420" s="55">
        <f t="shared" si="43"/>
        <v>-11.758163872104817</v>
      </c>
    </row>
    <row r="421" spans="1:8" ht="11.25" hidden="1" customHeight="1">
      <c r="A421" s="37"/>
      <c r="B421" s="45" t="s">
        <v>184</v>
      </c>
      <c r="C421" s="54">
        <f t="shared" si="43"/>
        <v>-7.5491227917554511</v>
      </c>
      <c r="D421" s="55">
        <f t="shared" si="43"/>
        <v>-7.5449875711898358</v>
      </c>
      <c r="E421" s="55">
        <f t="shared" si="43"/>
        <v>-7.0946072880130799</v>
      </c>
      <c r="F421" s="55">
        <f t="shared" si="43"/>
        <v>-7.2562378247625361</v>
      </c>
      <c r="G421" s="55">
        <f t="shared" si="43"/>
        <v>-6.9402207468345267</v>
      </c>
      <c r="H421" s="55">
        <f t="shared" si="43"/>
        <v>-9.5044998521834145</v>
      </c>
    </row>
    <row r="422" spans="1:8" ht="11.25" hidden="1" customHeight="1">
      <c r="A422" s="37"/>
      <c r="B422" s="45" t="s">
        <v>185</v>
      </c>
      <c r="C422" s="54">
        <f t="shared" si="43"/>
        <v>11.315434808969059</v>
      </c>
      <c r="D422" s="55">
        <f t="shared" si="43"/>
        <v>3.5171545541650744</v>
      </c>
      <c r="E422" s="55">
        <f t="shared" si="43"/>
        <v>15.299357274751983</v>
      </c>
      <c r="F422" s="55">
        <f t="shared" si="43"/>
        <v>10.221053020725094</v>
      </c>
      <c r="G422" s="55">
        <f t="shared" si="43"/>
        <v>20.046463792543506</v>
      </c>
      <c r="H422" s="55">
        <f t="shared" si="43"/>
        <v>41.09595826731163</v>
      </c>
    </row>
    <row r="423" spans="1:8" ht="11.25" hidden="1" customHeight="1">
      <c r="A423" s="37"/>
      <c r="B423" s="45" t="s">
        <v>186</v>
      </c>
      <c r="C423" s="54">
        <f t="shared" si="43"/>
        <v>0.71175169877287203</v>
      </c>
      <c r="D423" s="55">
        <f t="shared" si="43"/>
        <v>-5.2289222990313533</v>
      </c>
      <c r="E423" s="55">
        <f t="shared" si="43"/>
        <v>1.8778425649142321</v>
      </c>
      <c r="F423" s="55">
        <f t="shared" si="43"/>
        <v>0.9957453258292901</v>
      </c>
      <c r="G423" s="55">
        <f t="shared" si="43"/>
        <v>2.6845024618989726</v>
      </c>
      <c r="H423" s="55">
        <f t="shared" si="43"/>
        <v>32.17075982579459</v>
      </c>
    </row>
    <row r="424" spans="1:8" ht="11.25" hidden="1" customHeight="1">
      <c r="A424" s="37"/>
      <c r="B424" s="45" t="s">
        <v>187</v>
      </c>
      <c r="C424" s="54">
        <f t="shared" si="43"/>
        <v>-7.1757227699481234</v>
      </c>
      <c r="D424" s="55">
        <f t="shared" si="43"/>
        <v>-16.053138080544642</v>
      </c>
      <c r="E424" s="134" t="s">
        <v>733</v>
      </c>
      <c r="F424" s="55">
        <f t="shared" si="43"/>
        <v>-6.5570496510085547</v>
      </c>
      <c r="G424" s="55">
        <f t="shared" si="43"/>
        <v>13.174388172151424</v>
      </c>
      <c r="H424" s="55">
        <f t="shared" si="43"/>
        <v>-0.63662162873598049</v>
      </c>
    </row>
    <row r="425" spans="1:8" ht="6" hidden="1" customHeight="1">
      <c r="A425" s="37"/>
      <c r="B425" s="45"/>
      <c r="C425" s="54"/>
      <c r="D425" s="55"/>
      <c r="E425" s="55"/>
      <c r="F425" s="55"/>
      <c r="G425" s="55"/>
      <c r="H425" s="55"/>
    </row>
    <row r="426" spans="1:8" ht="11.25" hidden="1" customHeight="1">
      <c r="A426" s="1202" t="s">
        <v>188</v>
      </c>
      <c r="B426" s="1203"/>
      <c r="C426" s="54">
        <f t="shared" ref="C426:H437" si="44">SUM(C188/C161*100-100)</f>
        <v>2.5713082470121265</v>
      </c>
      <c r="D426" s="55">
        <f t="shared" si="44"/>
        <v>3.2101887052530458</v>
      </c>
      <c r="E426" s="55">
        <f t="shared" si="44"/>
        <v>6.3710130844645505</v>
      </c>
      <c r="F426" s="55">
        <f t="shared" si="44"/>
        <v>8.7099352294774235</v>
      </c>
      <c r="G426" s="55">
        <f t="shared" si="44"/>
        <v>4.3725391916779301</v>
      </c>
      <c r="H426" s="55">
        <f t="shared" si="44"/>
        <v>-16.065192703792675</v>
      </c>
    </row>
    <row r="427" spans="1:8" ht="11.25" hidden="1" customHeight="1">
      <c r="A427" s="1202" t="s">
        <v>189</v>
      </c>
      <c r="B427" s="1203"/>
      <c r="C427" s="54">
        <f t="shared" si="44"/>
        <v>0.76693082463037854</v>
      </c>
      <c r="D427" s="55">
        <f t="shared" si="44"/>
        <v>3.1005587149970779</v>
      </c>
      <c r="E427" s="55">
        <f t="shared" si="44"/>
        <v>2.0348240364704679</v>
      </c>
      <c r="F427" s="55">
        <f t="shared" si="44"/>
        <v>4.2946332145969137</v>
      </c>
      <c r="G427" s="55">
        <f t="shared" si="44"/>
        <v>3.0844852412869272E-2</v>
      </c>
      <c r="H427" s="55">
        <f t="shared" si="44"/>
        <v>-15.891824336625476</v>
      </c>
    </row>
    <row r="428" spans="1:8" ht="11.25" hidden="1" customHeight="1">
      <c r="A428" s="1202" t="s">
        <v>190</v>
      </c>
      <c r="B428" s="1203"/>
      <c r="C428" s="54">
        <f t="shared" si="44"/>
        <v>-2.3733429510832451</v>
      </c>
      <c r="D428" s="55">
        <f t="shared" si="44"/>
        <v>-0.57771165737149488</v>
      </c>
      <c r="E428" s="55">
        <f t="shared" si="44"/>
        <v>-2.028960316418619</v>
      </c>
      <c r="F428" s="55">
        <f t="shared" si="44"/>
        <v>0.8938753679860838</v>
      </c>
      <c r="G428" s="55">
        <f t="shared" si="44"/>
        <v>-4.5831719217954969</v>
      </c>
      <c r="H428" s="55">
        <f t="shared" si="44"/>
        <v>-12.988007693193765</v>
      </c>
    </row>
    <row r="429" spans="1:8" ht="11.25" hidden="1" customHeight="1">
      <c r="A429" s="1202" t="s">
        <v>191</v>
      </c>
      <c r="B429" s="1203"/>
      <c r="C429" s="54">
        <f t="shared" si="44"/>
        <v>-2.2432125662278821</v>
      </c>
      <c r="D429" s="55">
        <f t="shared" si="44"/>
        <v>-1.3444159563091489</v>
      </c>
      <c r="E429" s="55">
        <f t="shared" si="44"/>
        <v>-1.9160642094983871</v>
      </c>
      <c r="F429" s="55">
        <f t="shared" si="44"/>
        <v>-3.6812041241390148E-2</v>
      </c>
      <c r="G429" s="55">
        <f t="shared" si="44"/>
        <v>-3.5664845810519807</v>
      </c>
      <c r="H429" s="55">
        <f t="shared" si="44"/>
        <v>-8.3142427627324622</v>
      </c>
    </row>
    <row r="430" spans="1:8" ht="11.25" hidden="1" customHeight="1">
      <c r="A430" s="1202" t="s">
        <v>192</v>
      </c>
      <c r="B430" s="1203"/>
      <c r="C430" s="54">
        <f t="shared" si="44"/>
        <v>-4.3094616739201967</v>
      </c>
      <c r="D430" s="55">
        <f t="shared" si="44"/>
        <v>-3.7217642210032977</v>
      </c>
      <c r="E430" s="55">
        <f t="shared" si="44"/>
        <v>-3.9878304337315029</v>
      </c>
      <c r="F430" s="55">
        <f t="shared" si="44"/>
        <v>-3.034951382956848</v>
      </c>
      <c r="G430" s="55">
        <f t="shared" si="44"/>
        <v>-4.8338537582164207</v>
      </c>
      <c r="H430" s="55">
        <f t="shared" si="44"/>
        <v>-8.7327002838991632</v>
      </c>
    </row>
    <row r="431" spans="1:8" ht="11.25" hidden="1" customHeight="1">
      <c r="A431" s="1202" t="s">
        <v>193</v>
      </c>
      <c r="B431" s="1203"/>
      <c r="C431" s="54">
        <f t="shared" si="44"/>
        <v>-3.6929201436830255</v>
      </c>
      <c r="D431" s="55">
        <f t="shared" si="44"/>
        <v>-2.984354621523778</v>
      </c>
      <c r="E431" s="55">
        <f t="shared" si="44"/>
        <v>-3.4522336071923831</v>
      </c>
      <c r="F431" s="55">
        <f t="shared" si="44"/>
        <v>-3.2792451143659207</v>
      </c>
      <c r="G431" s="55">
        <f t="shared" si="44"/>
        <v>-3.6074407354050635</v>
      </c>
      <c r="H431" s="55">
        <f t="shared" si="44"/>
        <v>-8.4521858389589966</v>
      </c>
    </row>
    <row r="432" spans="1:8" ht="11.25" hidden="1" customHeight="1">
      <c r="A432" s="1202" t="s">
        <v>194</v>
      </c>
      <c r="B432" s="1203"/>
      <c r="C432" s="54">
        <f t="shared" si="44"/>
        <v>-3.5404582672512532</v>
      </c>
      <c r="D432" s="55">
        <f t="shared" si="44"/>
        <v>-3.2800486300179443</v>
      </c>
      <c r="E432" s="55">
        <f t="shared" si="44"/>
        <v>-2.822277797447498</v>
      </c>
      <c r="F432" s="55">
        <f t="shared" si="44"/>
        <v>-3.4865064034618314</v>
      </c>
      <c r="G432" s="55">
        <f t="shared" si="44"/>
        <v>-2.2196871051423557</v>
      </c>
      <c r="H432" s="55">
        <f t="shared" si="44"/>
        <v>-7.933699748962951</v>
      </c>
    </row>
    <row r="433" spans="1:8" ht="11.25" hidden="1" customHeight="1">
      <c r="A433" s="1202" t="s">
        <v>195</v>
      </c>
      <c r="B433" s="1203"/>
      <c r="C433" s="54">
        <f t="shared" si="44"/>
        <v>-3.7807112357382664</v>
      </c>
      <c r="D433" s="55">
        <f t="shared" si="44"/>
        <v>-3.4300472995895603</v>
      </c>
      <c r="E433" s="55">
        <f t="shared" si="44"/>
        <v>-3.1571735418496303</v>
      </c>
      <c r="F433" s="55">
        <f t="shared" si="44"/>
        <v>-4.1397663156539295</v>
      </c>
      <c r="G433" s="55">
        <f t="shared" si="44"/>
        <v>-2.267019246314419</v>
      </c>
      <c r="H433" s="55">
        <f t="shared" si="44"/>
        <v>-8.3387751326384603</v>
      </c>
    </row>
    <row r="434" spans="1:8" ht="11.25" hidden="1" customHeight="1">
      <c r="A434" s="1202" t="s">
        <v>196</v>
      </c>
      <c r="B434" s="1203"/>
      <c r="C434" s="54">
        <f t="shared" si="44"/>
        <v>-4.2054913015105058</v>
      </c>
      <c r="D434" s="55">
        <f t="shared" si="44"/>
        <v>-3.9048655035245616</v>
      </c>
      <c r="E434" s="55">
        <f t="shared" si="44"/>
        <v>-3.5907765523835309</v>
      </c>
      <c r="F434" s="55">
        <f t="shared" si="44"/>
        <v>-4.4914295098618453</v>
      </c>
      <c r="G434" s="55">
        <f t="shared" si="44"/>
        <v>-2.7700777975728954</v>
      </c>
      <c r="H434" s="55">
        <f t="shared" si="44"/>
        <v>-8.4656599692007859</v>
      </c>
    </row>
    <row r="435" spans="1:8" ht="11.25" hidden="1" customHeight="1">
      <c r="A435" s="1202" t="s">
        <v>197</v>
      </c>
      <c r="B435" s="1203"/>
      <c r="C435" s="54">
        <f t="shared" si="44"/>
        <v>-2.6902187149595136</v>
      </c>
      <c r="D435" s="55">
        <f t="shared" si="44"/>
        <v>-3.1553449345016986</v>
      </c>
      <c r="E435" s="55">
        <f t="shared" si="44"/>
        <v>-1.8187790001935014</v>
      </c>
      <c r="F435" s="55">
        <f t="shared" si="44"/>
        <v>-3.094629666431743</v>
      </c>
      <c r="G435" s="55">
        <f t="shared" si="44"/>
        <v>-0.65340217105837439</v>
      </c>
      <c r="H435" s="55">
        <f t="shared" si="44"/>
        <v>-3.7612621909933637</v>
      </c>
    </row>
    <row r="436" spans="1:8" ht="11.25" hidden="1" customHeight="1">
      <c r="A436" s="1202" t="s">
        <v>198</v>
      </c>
      <c r="B436" s="1203"/>
      <c r="C436" s="54">
        <f t="shared" si="44"/>
        <v>-2.3734498124021144</v>
      </c>
      <c r="D436" s="55">
        <f t="shared" si="44"/>
        <v>-3.3519299883595437</v>
      </c>
      <c r="E436" s="55">
        <f t="shared" si="44"/>
        <v>-1.4769980415642152</v>
      </c>
      <c r="F436" s="55">
        <f t="shared" si="44"/>
        <v>-2.7162335963729589</v>
      </c>
      <c r="G436" s="55">
        <f t="shared" si="44"/>
        <v>-0.34494358183249574</v>
      </c>
      <c r="H436" s="55">
        <f t="shared" si="44"/>
        <v>-0.65831261994567569</v>
      </c>
    </row>
    <row r="437" spans="1:8" ht="11.25" hidden="1" customHeight="1">
      <c r="A437" s="1202" t="s">
        <v>199</v>
      </c>
      <c r="B437" s="1203"/>
      <c r="C437" s="54">
        <f t="shared" si="44"/>
        <v>-2.7347610329746885</v>
      </c>
      <c r="D437" s="55">
        <f t="shared" si="44"/>
        <v>-4.3408589479520288</v>
      </c>
      <c r="E437" s="55">
        <f t="shared" si="44"/>
        <v>-1.0736837423060877</v>
      </c>
      <c r="F437" s="55">
        <f t="shared" si="44"/>
        <v>-2.9918907659284173</v>
      </c>
      <c r="G437" s="55">
        <f t="shared" si="44"/>
        <v>0.67209077702105446</v>
      </c>
      <c r="H437" s="55">
        <f t="shared" si="44"/>
        <v>-0.65685201517031544</v>
      </c>
    </row>
    <row r="438" spans="1:8" ht="11.25" hidden="1" customHeight="1">
      <c r="A438" s="50"/>
      <c r="B438" s="51"/>
      <c r="C438" s="54"/>
      <c r="D438" s="55"/>
      <c r="E438" s="55"/>
      <c r="F438" s="55"/>
      <c r="G438" s="55"/>
      <c r="H438" s="55"/>
    </row>
    <row r="439" spans="1:8" ht="11.25" customHeight="1">
      <c r="A439" s="1014" t="s">
        <v>1064</v>
      </c>
      <c r="B439" s="45"/>
      <c r="C439" s="54"/>
      <c r="D439" s="55"/>
      <c r="E439" s="55"/>
      <c r="F439" s="55"/>
      <c r="G439" s="55"/>
      <c r="H439" s="55"/>
    </row>
    <row r="440" spans="1:8" ht="11.25" hidden="1" customHeight="1">
      <c r="A440" s="1014"/>
      <c r="B440" s="45" t="s">
        <v>176</v>
      </c>
      <c r="C440" s="54">
        <f t="shared" ref="C440:H451" si="45">SUM(C202/C175*100-100)</f>
        <v>1.1755695540487636</v>
      </c>
      <c r="D440" s="55">
        <f t="shared" si="45"/>
        <v>4.0252034857394108</v>
      </c>
      <c r="E440" s="134" t="s">
        <v>733</v>
      </c>
      <c r="F440" s="55">
        <f t="shared" si="45"/>
        <v>-3.9933979767440348</v>
      </c>
      <c r="G440" s="134" t="s">
        <v>733</v>
      </c>
      <c r="H440" s="55">
        <f t="shared" si="45"/>
        <v>-3.6839946123628522</v>
      </c>
    </row>
    <row r="441" spans="1:8" ht="11.25" hidden="1" customHeight="1">
      <c r="A441" s="1014"/>
      <c r="B441" s="45" t="s">
        <v>177</v>
      </c>
      <c r="C441" s="54">
        <f t="shared" si="45"/>
        <v>-2.9156008042923247</v>
      </c>
      <c r="D441" s="55">
        <f t="shared" si="45"/>
        <v>-4.3671128912880874</v>
      </c>
      <c r="E441" s="134" t="s">
        <v>733</v>
      </c>
      <c r="F441" s="55">
        <f t="shared" si="45"/>
        <v>-9.6090201945527838</v>
      </c>
      <c r="G441" s="134" t="s">
        <v>733</v>
      </c>
      <c r="H441" s="55">
        <f t="shared" si="45"/>
        <v>-5.6972154090427267</v>
      </c>
    </row>
    <row r="442" spans="1:8" ht="11.25" hidden="1" customHeight="1">
      <c r="A442" s="1014"/>
      <c r="B442" s="45" t="s">
        <v>178</v>
      </c>
      <c r="C442" s="54">
        <f t="shared" si="45"/>
        <v>-7.7749715750368154</v>
      </c>
      <c r="D442" s="55">
        <f t="shared" si="45"/>
        <v>-7.0835214330858349</v>
      </c>
      <c r="E442" s="134" t="s">
        <v>733</v>
      </c>
      <c r="F442" s="55">
        <f t="shared" si="45"/>
        <v>-15.506072646710606</v>
      </c>
      <c r="G442" s="134" t="s">
        <v>733</v>
      </c>
      <c r="H442" s="55">
        <f t="shared" si="45"/>
        <v>-7.2058186888278755</v>
      </c>
    </row>
    <row r="443" spans="1:8" ht="11.25" hidden="1" customHeight="1">
      <c r="A443" s="1014"/>
      <c r="B443" s="45" t="s">
        <v>179</v>
      </c>
      <c r="C443" s="54">
        <f t="shared" si="45"/>
        <v>1.1310386059359701</v>
      </c>
      <c r="D443" s="55">
        <f t="shared" si="45"/>
        <v>4.800100339321105</v>
      </c>
      <c r="E443" s="134" t="s">
        <v>733</v>
      </c>
      <c r="F443" s="55">
        <f t="shared" si="45"/>
        <v>-1.6095035431245748</v>
      </c>
      <c r="G443" s="134" t="s">
        <v>733</v>
      </c>
      <c r="H443" s="55">
        <f t="shared" si="45"/>
        <v>-15.231852122740065</v>
      </c>
    </row>
    <row r="444" spans="1:8" ht="11.25" hidden="1" customHeight="1">
      <c r="A444" s="1014"/>
      <c r="B444" s="45" t="s">
        <v>180</v>
      </c>
      <c r="C444" s="54">
        <f t="shared" si="45"/>
        <v>-1.3643930660755785</v>
      </c>
      <c r="D444" s="55">
        <f t="shared" si="45"/>
        <v>-0.46391364193043216</v>
      </c>
      <c r="E444" s="134" t="s">
        <v>733</v>
      </c>
      <c r="F444" s="55">
        <f t="shared" si="45"/>
        <v>-4.3529212268529278</v>
      </c>
      <c r="G444" s="134" t="s">
        <v>733</v>
      </c>
      <c r="H444" s="55">
        <f t="shared" si="45"/>
        <v>-6.1766616641374554</v>
      </c>
    </row>
    <row r="445" spans="1:8" ht="11.25" hidden="1" customHeight="1">
      <c r="A445" s="1014"/>
      <c r="B445" s="45" t="s">
        <v>181</v>
      </c>
      <c r="C445" s="54">
        <f t="shared" si="45"/>
        <v>-0.82177165989747891</v>
      </c>
      <c r="D445" s="55">
        <f t="shared" si="45"/>
        <v>-1.6883041752595744</v>
      </c>
      <c r="E445" s="134" t="s">
        <v>733</v>
      </c>
      <c r="F445" s="55">
        <f t="shared" si="45"/>
        <v>-4.2040682850449684</v>
      </c>
      <c r="G445" s="134" t="s">
        <v>733</v>
      </c>
      <c r="H445" s="55">
        <f t="shared" si="45"/>
        <v>22.999595466710133</v>
      </c>
    </row>
    <row r="446" spans="1:8" ht="11.25" hidden="1" customHeight="1">
      <c r="A446" s="1014"/>
      <c r="B446" s="45" t="s">
        <v>182</v>
      </c>
      <c r="C446" s="54">
        <f t="shared" si="45"/>
        <v>3.7347339125910537</v>
      </c>
      <c r="D446" s="55">
        <f t="shared" si="45"/>
        <v>0.47376471185064872</v>
      </c>
      <c r="E446" s="134" t="s">
        <v>733</v>
      </c>
      <c r="F446" s="55">
        <f t="shared" si="45"/>
        <v>-0.32553305180181269</v>
      </c>
      <c r="G446" s="134" t="s">
        <v>733</v>
      </c>
      <c r="H446" s="55">
        <f t="shared" si="45"/>
        <v>22.506734418604651</v>
      </c>
    </row>
    <row r="447" spans="1:8" ht="11.25" hidden="1" customHeight="1">
      <c r="A447" s="1014"/>
      <c r="B447" s="45" t="s">
        <v>183</v>
      </c>
      <c r="C447" s="54">
        <f t="shared" si="45"/>
        <v>4.0827352833772323</v>
      </c>
      <c r="D447" s="55">
        <f t="shared" si="45"/>
        <v>1.2114571451641041</v>
      </c>
      <c r="E447" s="134" t="s">
        <v>733</v>
      </c>
      <c r="F447" s="55">
        <f t="shared" si="45"/>
        <v>7.7018873313559055</v>
      </c>
      <c r="G447" s="134" t="s">
        <v>733</v>
      </c>
      <c r="H447" s="55">
        <f t="shared" si="45"/>
        <v>24.425159004584373</v>
      </c>
    </row>
    <row r="448" spans="1:8" ht="11.25" hidden="1" customHeight="1">
      <c r="A448" s="1014"/>
      <c r="B448" s="45" t="s">
        <v>184</v>
      </c>
      <c r="C448" s="54">
        <f t="shared" si="45"/>
        <v>5.4658122015822244</v>
      </c>
      <c r="D448" s="55">
        <f t="shared" si="45"/>
        <v>3.4416126848745705</v>
      </c>
      <c r="E448" s="134" t="s">
        <v>733</v>
      </c>
      <c r="F448" s="55">
        <f t="shared" si="45"/>
        <v>-3.1065276089285874</v>
      </c>
      <c r="G448" s="134" t="s">
        <v>733</v>
      </c>
      <c r="H448" s="55">
        <f t="shared" si="45"/>
        <v>25.902756397009924</v>
      </c>
    </row>
    <row r="449" spans="1:8" ht="11.25" customHeight="1">
      <c r="A449" s="1014"/>
      <c r="B449" s="45" t="s">
        <v>185</v>
      </c>
      <c r="C449" s="54">
        <f t="shared" si="45"/>
        <v>4.806671620012537E-2</v>
      </c>
      <c r="D449" s="55">
        <f t="shared" si="45"/>
        <v>0.84902302719838474</v>
      </c>
      <c r="E449" s="134" t="s">
        <v>733</v>
      </c>
      <c r="F449" s="55">
        <f t="shared" si="45"/>
        <v>-0.34717750734468211</v>
      </c>
      <c r="G449" s="134" t="s">
        <v>733</v>
      </c>
      <c r="H449" s="55">
        <f t="shared" si="45"/>
        <v>-10.432564301586382</v>
      </c>
    </row>
    <row r="450" spans="1:8" ht="11.25" customHeight="1">
      <c r="A450" s="1014"/>
      <c r="B450" s="45" t="s">
        <v>186</v>
      </c>
      <c r="C450" s="54">
        <f t="shared" si="45"/>
        <v>0.70542550597123466</v>
      </c>
      <c r="D450" s="55">
        <f t="shared" si="45"/>
        <v>4.9420413338147284</v>
      </c>
      <c r="E450" s="134" t="s">
        <v>733</v>
      </c>
      <c r="F450" s="55">
        <f t="shared" si="45"/>
        <v>-2.6611105145514102</v>
      </c>
      <c r="G450" s="134" t="s">
        <v>733</v>
      </c>
      <c r="H450" s="55">
        <f t="shared" si="45"/>
        <v>-12.875837326846167</v>
      </c>
    </row>
    <row r="451" spans="1:8" ht="11.25" customHeight="1">
      <c r="A451" s="1014"/>
      <c r="B451" s="45" t="s">
        <v>187</v>
      </c>
      <c r="C451" s="54">
        <f t="shared" si="45"/>
        <v>4.2689698212577554</v>
      </c>
      <c r="D451" s="55">
        <f t="shared" si="45"/>
        <v>12.361494009486833</v>
      </c>
      <c r="E451" s="134" t="s">
        <v>733</v>
      </c>
      <c r="F451" s="55">
        <f t="shared" si="45"/>
        <v>-3.9553690155534156</v>
      </c>
      <c r="G451" s="134" t="s">
        <v>733</v>
      </c>
      <c r="H451" s="55">
        <f t="shared" si="45"/>
        <v>12.324234821764122</v>
      </c>
    </row>
    <row r="452" spans="1:8" ht="6" customHeight="1">
      <c r="A452" s="1014"/>
      <c r="B452" s="45"/>
      <c r="C452" s="54"/>
      <c r="D452" s="55"/>
      <c r="E452" s="55"/>
      <c r="F452" s="55"/>
      <c r="G452" s="55"/>
      <c r="H452" s="55"/>
    </row>
    <row r="453" spans="1:8" ht="11.25" customHeight="1">
      <c r="A453" s="1014" t="s">
        <v>1071</v>
      </c>
      <c r="B453" s="45"/>
      <c r="C453" s="54"/>
      <c r="D453" s="55"/>
      <c r="E453" s="55"/>
      <c r="F453" s="55"/>
      <c r="G453" s="55"/>
      <c r="H453" s="55"/>
    </row>
    <row r="454" spans="1:8" ht="11.25" customHeight="1">
      <c r="A454" s="37"/>
      <c r="B454" s="45" t="s">
        <v>176</v>
      </c>
      <c r="C454" s="54">
        <f t="shared" ref="C454:H465" si="46">SUM(C229/C202*100-100)</f>
        <v>6.4801791922911178</v>
      </c>
      <c r="D454" s="55">
        <f t="shared" si="46"/>
        <v>0.8005173987579326</v>
      </c>
      <c r="E454" s="55">
        <f t="shared" si="46"/>
        <v>7.4164457390378828</v>
      </c>
      <c r="F454" s="55">
        <f t="shared" si="46"/>
        <v>4.8565268452978074</v>
      </c>
      <c r="G454" s="55">
        <f t="shared" si="46"/>
        <v>9.5861373915950452</v>
      </c>
      <c r="H454" s="55">
        <f t="shared" si="46"/>
        <v>40.932957747125869</v>
      </c>
    </row>
    <row r="455" spans="1:8" ht="11.25" customHeight="1">
      <c r="A455" s="37"/>
      <c r="B455" s="45" t="s">
        <v>177</v>
      </c>
      <c r="C455" s="54">
        <f t="shared" si="46"/>
        <v>5.177075726979055</v>
      </c>
      <c r="D455" s="55">
        <f t="shared" si="46"/>
        <v>-1.4319645545071893</v>
      </c>
      <c r="E455" s="55">
        <f t="shared" si="46"/>
        <v>8.6730535831808879</v>
      </c>
      <c r="F455" s="55">
        <f t="shared" si="46"/>
        <v>11.019679520728019</v>
      </c>
      <c r="G455" s="55">
        <f t="shared" si="46"/>
        <v>6.7981733005542964</v>
      </c>
      <c r="H455" s="55">
        <f t="shared" si="46"/>
        <v>28.859344176036643</v>
      </c>
    </row>
    <row r="456" spans="1:8" ht="11.25" customHeight="1">
      <c r="A456" s="37"/>
      <c r="B456" s="45" t="s">
        <v>178</v>
      </c>
      <c r="C456" s="54">
        <f t="shared" si="46"/>
        <v>10.543761914152896</v>
      </c>
      <c r="D456" s="55">
        <f t="shared" si="46"/>
        <v>5.078102074474458</v>
      </c>
      <c r="E456" s="55">
        <f t="shared" si="46"/>
        <v>12.195252711897268</v>
      </c>
      <c r="F456" s="55">
        <f t="shared" si="46"/>
        <v>14.94465789288752</v>
      </c>
      <c r="G456" s="55">
        <f t="shared" si="46"/>
        <v>9.9941907373489016</v>
      </c>
      <c r="H456" s="55">
        <f t="shared" si="46"/>
        <v>33.185920532264902</v>
      </c>
    </row>
    <row r="457" spans="1:8" ht="11.25" customHeight="1">
      <c r="A457" s="37"/>
      <c r="B457" s="45" t="s">
        <v>179</v>
      </c>
      <c r="C457" s="54">
        <f t="shared" si="46"/>
        <v>5.5480161038152573</v>
      </c>
      <c r="D457" s="55">
        <f t="shared" si="46"/>
        <v>0.7048617884180004</v>
      </c>
      <c r="E457" s="55">
        <f t="shared" si="46"/>
        <v>6.0800686036581482</v>
      </c>
      <c r="F457" s="55">
        <f t="shared" si="46"/>
        <v>4.0008129397371732</v>
      </c>
      <c r="G457" s="55">
        <f t="shared" si="46"/>
        <v>7.8200280328431404</v>
      </c>
      <c r="H457" s="55">
        <f t="shared" si="46"/>
        <v>33.529621695890825</v>
      </c>
    </row>
    <row r="458" spans="1:8" ht="11.25" customHeight="1">
      <c r="A458" s="37"/>
      <c r="B458" s="45" t="s">
        <v>180</v>
      </c>
      <c r="C458" s="54">
        <f t="shared" si="46"/>
        <v>6.2387518760101131</v>
      </c>
      <c r="D458" s="55">
        <f t="shared" si="46"/>
        <v>2.6594033895138978</v>
      </c>
      <c r="E458" s="55">
        <f t="shared" si="46"/>
        <v>5.8589667908326248</v>
      </c>
      <c r="F458" s="55">
        <f t="shared" si="46"/>
        <v>5.3433275215414966</v>
      </c>
      <c r="G458" s="55">
        <f t="shared" si="46"/>
        <v>6.2887511822500244</v>
      </c>
      <c r="H458" s="55">
        <f t="shared" si="46"/>
        <v>27.709240479437611</v>
      </c>
    </row>
    <row r="459" spans="1:8" ht="11.25" customHeight="1">
      <c r="A459" s="37"/>
      <c r="B459" s="45" t="s">
        <v>181</v>
      </c>
      <c r="C459" s="54">
        <f t="shared" si="46"/>
        <v>-4.0215129781550161</v>
      </c>
      <c r="D459" s="55">
        <f t="shared" si="46"/>
        <v>-6.9445476822863128</v>
      </c>
      <c r="E459" s="55">
        <f t="shared" si="46"/>
        <v>-0.90828860824339586</v>
      </c>
      <c r="F459" s="55">
        <f t="shared" si="46"/>
        <v>0.45019187551159234</v>
      </c>
      <c r="G459" s="55">
        <f t="shared" si="46"/>
        <v>-2.1199177291308899</v>
      </c>
      <c r="H459" s="55">
        <f t="shared" si="46"/>
        <v>-1.0021692118083649</v>
      </c>
    </row>
    <row r="460" spans="1:8" ht="11.25" customHeight="1">
      <c r="A460" s="37"/>
      <c r="B460" s="45" t="s">
        <v>182</v>
      </c>
      <c r="C460" s="54">
        <f t="shared" si="46"/>
        <v>2.2619202886210275</v>
      </c>
      <c r="D460" s="55">
        <f t="shared" si="46"/>
        <v>3.8844645536743769</v>
      </c>
      <c r="E460" s="55">
        <f t="shared" si="46"/>
        <v>-0.48494762852452311</v>
      </c>
      <c r="F460" s="55">
        <f t="shared" si="46"/>
        <v>3.3035394732250438</v>
      </c>
      <c r="G460" s="55">
        <f t="shared" si="46"/>
        <v>-3.5419710156516118</v>
      </c>
      <c r="H460" s="55">
        <f t="shared" si="46"/>
        <v>4.9716075599207841</v>
      </c>
    </row>
    <row r="461" spans="1:8" ht="11.25" customHeight="1">
      <c r="A461" s="37"/>
      <c r="B461" s="45" t="s">
        <v>183</v>
      </c>
      <c r="C461" s="54">
        <f t="shared" si="46"/>
        <v>-2.3176652452241342</v>
      </c>
      <c r="D461" s="55">
        <f t="shared" si="46"/>
        <v>-4.8476492110202969</v>
      </c>
      <c r="E461" s="55">
        <f t="shared" si="46"/>
        <v>-0.56554175931846373</v>
      </c>
      <c r="F461" s="55">
        <f t="shared" si="46"/>
        <v>0.14286979211397011</v>
      </c>
      <c r="G461" s="55">
        <f t="shared" si="46"/>
        <v>-1.1962644928474049</v>
      </c>
      <c r="H461" s="55">
        <f t="shared" si="46"/>
        <v>5.2267009168276246</v>
      </c>
    </row>
    <row r="462" spans="1:8" ht="11.25" customHeight="1">
      <c r="A462" s="37"/>
      <c r="B462" s="45" t="s">
        <v>184</v>
      </c>
      <c r="C462" s="54">
        <f t="shared" si="46"/>
        <v>5.5411278055982791</v>
      </c>
      <c r="D462" s="55">
        <f t="shared" si="46"/>
        <v>3.2175993371386511</v>
      </c>
      <c r="E462" s="55">
        <f t="shared" si="46"/>
        <v>8.2003528892479665</v>
      </c>
      <c r="F462" s="55">
        <f t="shared" si="46"/>
        <v>12.785026503735921</v>
      </c>
      <c r="G462" s="55">
        <f t="shared" si="46"/>
        <v>4.3531722079953994</v>
      </c>
      <c r="H462" s="55">
        <f t="shared" si="46"/>
        <v>7.4593255123997153</v>
      </c>
    </row>
    <row r="463" spans="1:8" ht="11.25" customHeight="1">
      <c r="A463" s="37"/>
      <c r="B463" s="45" t="s">
        <v>185</v>
      </c>
      <c r="C463" s="54">
        <f t="shared" si="46"/>
        <v>-4.3587254734038083</v>
      </c>
      <c r="D463" s="55">
        <f t="shared" si="46"/>
        <v>-4.792213487810443</v>
      </c>
      <c r="E463" s="55">
        <f t="shared" si="46"/>
        <v>-5.3772528632009653</v>
      </c>
      <c r="F463" s="55">
        <f t="shared" si="46"/>
        <v>-3.2163918162368645</v>
      </c>
      <c r="G463" s="55">
        <f t="shared" si="46"/>
        <v>-7.1505302767064904</v>
      </c>
      <c r="H463" s="55">
        <f t="shared" si="46"/>
        <v>1.700159701729234</v>
      </c>
    </row>
    <row r="464" spans="1:8" ht="11.25" hidden="1" customHeight="1">
      <c r="A464" s="37"/>
      <c r="B464" s="45" t="s">
        <v>186</v>
      </c>
      <c r="C464" s="54">
        <f t="shared" si="46"/>
        <v>-100</v>
      </c>
      <c r="D464" s="55">
        <f t="shared" si="46"/>
        <v>-100</v>
      </c>
      <c r="E464" s="55">
        <f t="shared" si="46"/>
        <v>-100</v>
      </c>
      <c r="F464" s="55">
        <f t="shared" si="46"/>
        <v>-100</v>
      </c>
      <c r="G464" s="55">
        <f t="shared" si="46"/>
        <v>-100</v>
      </c>
      <c r="H464" s="55">
        <f t="shared" si="46"/>
        <v>-100</v>
      </c>
    </row>
    <row r="465" spans="1:8" ht="11.25" hidden="1" customHeight="1">
      <c r="A465" s="37"/>
      <c r="B465" s="45" t="s">
        <v>187</v>
      </c>
      <c r="C465" s="54">
        <f t="shared" si="46"/>
        <v>-100</v>
      </c>
      <c r="D465" s="55">
        <f t="shared" si="46"/>
        <v>-100</v>
      </c>
      <c r="E465" s="55">
        <f t="shared" si="46"/>
        <v>-100</v>
      </c>
      <c r="F465" s="55">
        <f t="shared" si="46"/>
        <v>-100</v>
      </c>
      <c r="G465" s="55">
        <f t="shared" si="46"/>
        <v>-100</v>
      </c>
      <c r="H465" s="55">
        <f t="shared" si="46"/>
        <v>-100</v>
      </c>
    </row>
    <row r="466" spans="1:8" ht="11.25" customHeight="1">
      <c r="A466" s="37"/>
      <c r="B466" s="45"/>
      <c r="C466" s="54"/>
      <c r="D466" s="55"/>
      <c r="E466" s="55"/>
      <c r="F466" s="55"/>
      <c r="G466" s="55"/>
      <c r="H466" s="55"/>
    </row>
    <row r="467" spans="1:8" ht="11.25" hidden="1" customHeight="1">
      <c r="A467" s="1202" t="s">
        <v>188</v>
      </c>
      <c r="B467" s="1203"/>
      <c r="C467" s="54">
        <f t="shared" ref="C467:H478" si="47">SUM(C242/C215*100-100)</f>
        <v>6.4801791922911178</v>
      </c>
      <c r="D467" s="55">
        <f t="shared" si="47"/>
        <v>0.8005173987579326</v>
      </c>
      <c r="E467" s="55">
        <f t="shared" si="47"/>
        <v>7.4164457390378828</v>
      </c>
      <c r="F467" s="55">
        <f t="shared" si="47"/>
        <v>4.8565268452978074</v>
      </c>
      <c r="G467" s="55">
        <f t="shared" si="47"/>
        <v>9.5861373915950452</v>
      </c>
      <c r="H467" s="55">
        <f t="shared" si="47"/>
        <v>40.932957747125869</v>
      </c>
    </row>
    <row r="468" spans="1:8" ht="11.25" hidden="1" customHeight="1">
      <c r="A468" s="1202" t="s">
        <v>189</v>
      </c>
      <c r="B468" s="1203"/>
      <c r="C468" s="54">
        <f t="shared" si="47"/>
        <v>5.8207555933681476</v>
      </c>
      <c r="D468" s="55">
        <f t="shared" si="47"/>
        <v>-0.31895578675695901</v>
      </c>
      <c r="E468" s="55">
        <f t="shared" si="47"/>
        <v>8.0522815365672926</v>
      </c>
      <c r="F468" s="55">
        <f t="shared" si="47"/>
        <v>7.9251406548757046</v>
      </c>
      <c r="G468" s="55">
        <f t="shared" si="47"/>
        <v>8.1568740645254962</v>
      </c>
      <c r="H468" s="55">
        <f t="shared" si="47"/>
        <v>34.462835751228312</v>
      </c>
    </row>
    <row r="469" spans="1:8" ht="11.25" hidden="1" customHeight="1">
      <c r="A469" s="1202" t="s">
        <v>190</v>
      </c>
      <c r="B469" s="1203"/>
      <c r="C469" s="54">
        <f t="shared" si="47"/>
        <v>7.4585787051396011</v>
      </c>
      <c r="D469" s="55">
        <f t="shared" si="47"/>
        <v>1.5236741039671244</v>
      </c>
      <c r="E469" s="55">
        <f t="shared" si="47"/>
        <v>9.486736493943198</v>
      </c>
      <c r="F469" s="55">
        <f t="shared" si="47"/>
        <v>10.331745408048448</v>
      </c>
      <c r="G469" s="55">
        <f t="shared" si="47"/>
        <v>8.7981043434588742</v>
      </c>
      <c r="H469" s="55">
        <f t="shared" si="47"/>
        <v>33.975402396858357</v>
      </c>
    </row>
    <row r="470" spans="1:8" ht="11.25" hidden="1" customHeight="1">
      <c r="A470" s="1202" t="s">
        <v>191</v>
      </c>
      <c r="B470" s="1203"/>
      <c r="C470" s="54">
        <f>SUM(C245/C218*100-100)</f>
        <v>6.9576116434993764</v>
      </c>
      <c r="D470" s="55">
        <f t="shared" si="47"/>
        <v>1.3077582290127907</v>
      </c>
      <c r="E470" s="55">
        <f t="shared" si="47"/>
        <v>8.5955304954256491</v>
      </c>
      <c r="F470" s="55">
        <f t="shared" si="47"/>
        <v>8.6577275942095326</v>
      </c>
      <c r="G470" s="55">
        <f t="shared" si="47"/>
        <v>8.5444907132761472</v>
      </c>
      <c r="H470" s="55">
        <f t="shared" si="47"/>
        <v>33.861307132430909</v>
      </c>
    </row>
    <row r="471" spans="1:8" ht="11.25" hidden="1" customHeight="1">
      <c r="A471" s="1202" t="s">
        <v>192</v>
      </c>
      <c r="B471" s="1203"/>
      <c r="C471" s="54">
        <f t="shared" si="47"/>
        <v>6.8072871691529713</v>
      </c>
      <c r="D471" s="55">
        <f t="shared" si="47"/>
        <v>1.5872118081993563</v>
      </c>
      <c r="E471" s="55">
        <f t="shared" si="47"/>
        <v>8.0233499475271373</v>
      </c>
      <c r="F471" s="55">
        <f t="shared" si="47"/>
        <v>7.9600435426514338</v>
      </c>
      <c r="G471" s="55">
        <f t="shared" si="47"/>
        <v>8.0754696401277783</v>
      </c>
      <c r="H471" s="55">
        <f t="shared" si="47"/>
        <v>32.486910957665941</v>
      </c>
    </row>
    <row r="472" spans="1:8" ht="11.25" hidden="1" customHeight="1">
      <c r="A472" s="1202" t="s">
        <v>193</v>
      </c>
      <c r="B472" s="1203"/>
      <c r="C472" s="54">
        <f t="shared" si="47"/>
        <v>4.9359459360092757</v>
      </c>
      <c r="D472" s="55">
        <f t="shared" si="47"/>
        <v>0.12014046655410482</v>
      </c>
      <c r="E472" s="55">
        <f t="shared" si="47"/>
        <v>6.5394825172315478</v>
      </c>
      <c r="F472" s="55">
        <f t="shared" si="47"/>
        <v>6.6668932270900854</v>
      </c>
      <c r="G472" s="55">
        <f t="shared" si="47"/>
        <v>6.4331781531495693</v>
      </c>
      <c r="H472" s="55">
        <f t="shared" si="47"/>
        <v>25.558688965734746</v>
      </c>
    </row>
    <row r="473" spans="1:8" ht="11.25" hidden="1" customHeight="1">
      <c r="A473" s="1202" t="s">
        <v>194</v>
      </c>
      <c r="B473" s="1203"/>
      <c r="C473" s="54">
        <f t="shared" si="47"/>
        <v>4.5180814111814414</v>
      </c>
      <c r="D473" s="55">
        <f t="shared" si="47"/>
        <v>0.6891540270217007</v>
      </c>
      <c r="E473" s="55">
        <f t="shared" si="47"/>
        <v>5.4314620464584351</v>
      </c>
      <c r="F473" s="55">
        <f t="shared" si="47"/>
        <v>6.1445144695133678</v>
      </c>
      <c r="G473" s="55">
        <f t="shared" si="47"/>
        <v>4.8396543590593808</v>
      </c>
      <c r="H473" s="55">
        <f t="shared" si="47"/>
        <v>21.882859773234586</v>
      </c>
    </row>
    <row r="474" spans="1:8" ht="11.25" hidden="1" customHeight="1">
      <c r="A474" s="1202" t="s">
        <v>195</v>
      </c>
      <c r="B474" s="1203"/>
      <c r="C474" s="54">
        <f t="shared" si="47"/>
        <v>3.6716182654192835</v>
      </c>
      <c r="D474" s="528">
        <f t="shared" si="47"/>
        <v>-1.9280803922100631E-2</v>
      </c>
      <c r="E474" s="55">
        <f t="shared" si="47"/>
        <v>4.7200832523985667</v>
      </c>
      <c r="F474" s="55">
        <f t="shared" si="47"/>
        <v>5.4085501390736681</v>
      </c>
      <c r="G474" s="55">
        <f t="shared" si="47"/>
        <v>4.1438897029766792</v>
      </c>
      <c r="H474" s="55">
        <f t="shared" si="47"/>
        <v>19.837127754888414</v>
      </c>
    </row>
    <row r="475" spans="1:8" ht="11.25" hidden="1" customHeight="1">
      <c r="A475" s="1202" t="s">
        <v>196</v>
      </c>
      <c r="B475" s="1203"/>
      <c r="C475" s="54">
        <f t="shared" si="47"/>
        <v>3.8856485578649966</v>
      </c>
      <c r="D475" s="55">
        <f t="shared" si="47"/>
        <v>0.35263581258647037</v>
      </c>
      <c r="E475" s="55">
        <f t="shared" si="47"/>
        <v>5.1051696521029726</v>
      </c>
      <c r="F475" s="55">
        <f t="shared" si="47"/>
        <v>6.2257909962988549</v>
      </c>
      <c r="G475" s="55">
        <f t="shared" si="47"/>
        <v>4.1670216582929953</v>
      </c>
      <c r="H475" s="55">
        <f t="shared" si="47"/>
        <v>18.251000343882495</v>
      </c>
    </row>
    <row r="476" spans="1:8" ht="11.25" customHeight="1">
      <c r="A476" s="1202" t="s">
        <v>197</v>
      </c>
      <c r="B476" s="1203"/>
      <c r="C476" s="54">
        <f t="shared" si="47"/>
        <v>2.9663010598984556</v>
      </c>
      <c r="D476" s="55">
        <f t="shared" si="47"/>
        <v>-0.20718663196286968</v>
      </c>
      <c r="E476" s="55">
        <f t="shared" si="47"/>
        <v>3.9217082867774025</v>
      </c>
      <c r="F476" s="55">
        <f t="shared" si="47"/>
        <v>5.1700426967205857</v>
      </c>
      <c r="G476" s="55">
        <f t="shared" si="47"/>
        <v>2.8789919028155282</v>
      </c>
      <c r="H476" s="55">
        <f t="shared" si="47"/>
        <v>16.257416427737837</v>
      </c>
    </row>
    <row r="477" spans="1:8" ht="11.25" hidden="1" customHeight="1">
      <c r="A477" s="1202" t="s">
        <v>198</v>
      </c>
      <c r="B477" s="1203"/>
      <c r="C477" s="54">
        <f t="shared" si="47"/>
        <v>-6.9694851171008452</v>
      </c>
      <c r="D477" s="55">
        <f t="shared" si="47"/>
        <v>-9.8943686201617567</v>
      </c>
      <c r="E477" s="55">
        <f t="shared" si="47"/>
        <v>-5.9757221560497129</v>
      </c>
      <c r="F477" s="55">
        <f t="shared" si="47"/>
        <v>-5.0342560557679548</v>
      </c>
      <c r="G477" s="55">
        <f t="shared" si="47"/>
        <v>-6.7649772599922358</v>
      </c>
      <c r="H477" s="55">
        <f t="shared" si="47"/>
        <v>4.8034268314240904</v>
      </c>
    </row>
    <row r="478" spans="1:8" ht="11.25" hidden="1" customHeight="1">
      <c r="A478" s="1202" t="s">
        <v>199</v>
      </c>
      <c r="B478" s="1203"/>
      <c r="C478" s="54">
        <f t="shared" si="47"/>
        <v>-13.897354202346676</v>
      </c>
      <c r="D478" s="55">
        <f t="shared" si="47"/>
        <v>-16.722704525118331</v>
      </c>
      <c r="E478" s="55">
        <f t="shared" si="47"/>
        <v>-12.82640436044818</v>
      </c>
      <c r="F478" s="55">
        <f t="shared" si="47"/>
        <v>-11.5802763478098</v>
      </c>
      <c r="G478" s="55">
        <f t="shared" si="47"/>
        <v>-13.862986971879721</v>
      </c>
      <c r="H478" s="55">
        <f t="shared" si="47"/>
        <v>-2.9450295030383984</v>
      </c>
    </row>
    <row r="479" spans="1:8" ht="11.25" hidden="1" customHeight="1">
      <c r="A479" s="50"/>
      <c r="B479" s="51"/>
      <c r="C479" s="55"/>
      <c r="D479" s="55"/>
      <c r="E479" s="55"/>
      <c r="F479" s="55"/>
      <c r="G479" s="55"/>
      <c r="H479" s="55"/>
    </row>
    <row r="480" spans="1:8" ht="11.25" hidden="1" customHeight="1">
      <c r="A480" s="1071">
        <v>2015</v>
      </c>
      <c r="B480" s="45"/>
      <c r="C480" s="55"/>
      <c r="D480" s="55"/>
      <c r="E480" s="55"/>
      <c r="F480" s="55"/>
      <c r="G480" s="55"/>
      <c r="H480" s="55"/>
    </row>
    <row r="481" spans="1:8" ht="11.25" hidden="1" customHeight="1">
      <c r="A481" s="33"/>
      <c r="B481" s="45" t="s">
        <v>176</v>
      </c>
      <c r="C481" s="55">
        <f t="shared" ref="C481:H492" si="48">SUM(C256/C229*100-100)</f>
        <v>-100</v>
      </c>
      <c r="D481" s="55">
        <f t="shared" si="48"/>
        <v>-100</v>
      </c>
      <c r="E481" s="55">
        <f t="shared" si="48"/>
        <v>-100</v>
      </c>
      <c r="F481" s="55">
        <f t="shared" si="48"/>
        <v>-100</v>
      </c>
      <c r="G481" s="55">
        <f t="shared" si="48"/>
        <v>-100</v>
      </c>
      <c r="H481" s="55">
        <f t="shared" si="48"/>
        <v>-100</v>
      </c>
    </row>
    <row r="482" spans="1:8" ht="11.25" hidden="1" customHeight="1">
      <c r="A482" s="33"/>
      <c r="B482" s="45" t="s">
        <v>177</v>
      </c>
      <c r="C482" s="55">
        <f t="shared" si="48"/>
        <v>-100</v>
      </c>
      <c r="D482" s="55">
        <f t="shared" si="48"/>
        <v>-100</v>
      </c>
      <c r="E482" s="55">
        <f t="shared" si="48"/>
        <v>-100</v>
      </c>
      <c r="F482" s="55">
        <f t="shared" si="48"/>
        <v>-100</v>
      </c>
      <c r="G482" s="55">
        <f t="shared" si="48"/>
        <v>-100</v>
      </c>
      <c r="H482" s="55">
        <f t="shared" si="48"/>
        <v>-100</v>
      </c>
    </row>
    <row r="483" spans="1:8" ht="11.25" hidden="1" customHeight="1">
      <c r="A483" s="33"/>
      <c r="B483" s="45" t="s">
        <v>178</v>
      </c>
      <c r="C483" s="55">
        <f t="shared" si="48"/>
        <v>-100</v>
      </c>
      <c r="D483" s="55">
        <f t="shared" si="48"/>
        <v>-100</v>
      </c>
      <c r="E483" s="55">
        <f t="shared" si="48"/>
        <v>-100</v>
      </c>
      <c r="F483" s="55">
        <f t="shared" si="48"/>
        <v>-100</v>
      </c>
      <c r="G483" s="55">
        <f t="shared" si="48"/>
        <v>-100</v>
      </c>
      <c r="H483" s="55">
        <f t="shared" si="48"/>
        <v>-100</v>
      </c>
    </row>
    <row r="484" spans="1:8" ht="11.25" hidden="1" customHeight="1">
      <c r="A484" s="33"/>
      <c r="B484" s="45" t="s">
        <v>179</v>
      </c>
      <c r="C484" s="55">
        <f t="shared" si="48"/>
        <v>-100</v>
      </c>
      <c r="D484" s="55">
        <f t="shared" si="48"/>
        <v>-100</v>
      </c>
      <c r="E484" s="55">
        <f t="shared" si="48"/>
        <v>-100</v>
      </c>
      <c r="F484" s="55">
        <f t="shared" si="48"/>
        <v>-100</v>
      </c>
      <c r="G484" s="55">
        <f t="shared" si="48"/>
        <v>-100</v>
      </c>
      <c r="H484" s="55">
        <f t="shared" si="48"/>
        <v>-100</v>
      </c>
    </row>
    <row r="485" spans="1:8" ht="11.25" hidden="1" customHeight="1">
      <c r="A485" s="33"/>
      <c r="B485" s="45" t="s">
        <v>180</v>
      </c>
      <c r="C485" s="55">
        <f t="shared" si="48"/>
        <v>-100</v>
      </c>
      <c r="D485" s="55">
        <f t="shared" si="48"/>
        <v>-100</v>
      </c>
      <c r="E485" s="55">
        <f t="shared" si="48"/>
        <v>-100</v>
      </c>
      <c r="F485" s="55">
        <f t="shared" si="48"/>
        <v>-100</v>
      </c>
      <c r="G485" s="55">
        <f t="shared" si="48"/>
        <v>-100</v>
      </c>
      <c r="H485" s="55">
        <f t="shared" si="48"/>
        <v>-100</v>
      </c>
    </row>
    <row r="486" spans="1:8" ht="11.25" hidden="1" customHeight="1">
      <c r="A486" s="33"/>
      <c r="B486" s="45" t="s">
        <v>181</v>
      </c>
      <c r="C486" s="55">
        <f t="shared" si="48"/>
        <v>-100</v>
      </c>
      <c r="D486" s="55">
        <f t="shared" si="48"/>
        <v>-100</v>
      </c>
      <c r="E486" s="55">
        <f t="shared" si="48"/>
        <v>-100</v>
      </c>
      <c r="F486" s="55">
        <f t="shared" si="48"/>
        <v>-100</v>
      </c>
      <c r="G486" s="55">
        <f t="shared" si="48"/>
        <v>-100</v>
      </c>
      <c r="H486" s="55">
        <f t="shared" si="48"/>
        <v>-100</v>
      </c>
    </row>
    <row r="487" spans="1:8" ht="11.25" hidden="1" customHeight="1">
      <c r="A487" s="33"/>
      <c r="B487" s="45" t="s">
        <v>182</v>
      </c>
      <c r="C487" s="55">
        <f t="shared" si="48"/>
        <v>-100</v>
      </c>
      <c r="D487" s="55">
        <f t="shared" si="48"/>
        <v>-100</v>
      </c>
      <c r="E487" s="55">
        <f t="shared" si="48"/>
        <v>-100</v>
      </c>
      <c r="F487" s="55">
        <f t="shared" si="48"/>
        <v>-100</v>
      </c>
      <c r="G487" s="55">
        <f t="shared" si="48"/>
        <v>-100</v>
      </c>
      <c r="H487" s="55">
        <f t="shared" si="48"/>
        <v>-100</v>
      </c>
    </row>
    <row r="488" spans="1:8" ht="11.25" hidden="1" customHeight="1">
      <c r="A488" s="33"/>
      <c r="B488" s="45" t="s">
        <v>183</v>
      </c>
      <c r="C488" s="55">
        <f t="shared" si="48"/>
        <v>-100</v>
      </c>
      <c r="D488" s="55">
        <f t="shared" si="48"/>
        <v>-100</v>
      </c>
      <c r="E488" s="55">
        <f t="shared" si="48"/>
        <v>-100</v>
      </c>
      <c r="F488" s="55">
        <f t="shared" si="48"/>
        <v>-100</v>
      </c>
      <c r="G488" s="55">
        <f t="shared" si="48"/>
        <v>-100</v>
      </c>
      <c r="H488" s="55">
        <f t="shared" si="48"/>
        <v>-100</v>
      </c>
    </row>
    <row r="489" spans="1:8" ht="11.25" hidden="1" customHeight="1">
      <c r="A489" s="33"/>
      <c r="B489" s="45" t="s">
        <v>184</v>
      </c>
      <c r="C489" s="55">
        <f t="shared" si="48"/>
        <v>-100</v>
      </c>
      <c r="D489" s="55">
        <f t="shared" si="48"/>
        <v>-100</v>
      </c>
      <c r="E489" s="55">
        <f t="shared" si="48"/>
        <v>-100</v>
      </c>
      <c r="F489" s="55">
        <f t="shared" si="48"/>
        <v>-100</v>
      </c>
      <c r="G489" s="55">
        <f t="shared" si="48"/>
        <v>-100</v>
      </c>
      <c r="H489" s="55">
        <f t="shared" si="48"/>
        <v>-100</v>
      </c>
    </row>
    <row r="490" spans="1:8" ht="11.25" hidden="1" customHeight="1">
      <c r="A490" s="33"/>
      <c r="B490" s="45" t="s">
        <v>185</v>
      </c>
      <c r="C490" s="55">
        <f t="shared" si="48"/>
        <v>-100</v>
      </c>
      <c r="D490" s="55">
        <f t="shared" si="48"/>
        <v>-100</v>
      </c>
      <c r="E490" s="55">
        <f t="shared" si="48"/>
        <v>-100</v>
      </c>
      <c r="F490" s="55">
        <f t="shared" si="48"/>
        <v>-100</v>
      </c>
      <c r="G490" s="55">
        <f t="shared" si="48"/>
        <v>-100</v>
      </c>
      <c r="H490" s="55">
        <f t="shared" si="48"/>
        <v>-100</v>
      </c>
    </row>
    <row r="491" spans="1:8" ht="11.25" hidden="1" customHeight="1">
      <c r="A491" s="33"/>
      <c r="B491" s="45" t="s">
        <v>186</v>
      </c>
      <c r="C491" s="55" t="e">
        <f t="shared" si="48"/>
        <v>#DIV/0!</v>
      </c>
      <c r="D491" s="55" t="e">
        <f t="shared" si="48"/>
        <v>#DIV/0!</v>
      </c>
      <c r="E491" s="55" t="e">
        <f t="shared" si="48"/>
        <v>#DIV/0!</v>
      </c>
      <c r="F491" s="55" t="e">
        <f t="shared" si="48"/>
        <v>#DIV/0!</v>
      </c>
      <c r="G491" s="55" t="e">
        <f t="shared" si="48"/>
        <v>#DIV/0!</v>
      </c>
      <c r="H491" s="55" t="e">
        <f t="shared" si="48"/>
        <v>#DIV/0!</v>
      </c>
    </row>
    <row r="492" spans="1:8" ht="11.25" hidden="1" customHeight="1">
      <c r="A492" s="33"/>
      <c r="B492" s="45" t="s">
        <v>187</v>
      </c>
      <c r="C492" s="55" t="e">
        <f t="shared" si="48"/>
        <v>#DIV/0!</v>
      </c>
      <c r="D492" s="55" t="e">
        <f t="shared" si="48"/>
        <v>#DIV/0!</v>
      </c>
      <c r="E492" s="55" t="e">
        <f t="shared" si="48"/>
        <v>#DIV/0!</v>
      </c>
      <c r="F492" s="55" t="e">
        <f t="shared" si="48"/>
        <v>#DIV/0!</v>
      </c>
      <c r="G492" s="55" t="e">
        <f t="shared" si="48"/>
        <v>#DIV/0!</v>
      </c>
      <c r="H492" s="55" t="e">
        <f t="shared" si="48"/>
        <v>#DIV/0!</v>
      </c>
    </row>
    <row r="493" spans="1:8" ht="11.25" hidden="1" customHeight="1">
      <c r="A493" s="33"/>
      <c r="B493" s="45"/>
      <c r="C493" s="55"/>
      <c r="D493" s="55"/>
      <c r="E493" s="55"/>
      <c r="F493" s="55"/>
      <c r="G493" s="55"/>
      <c r="H493" s="55"/>
    </row>
    <row r="494" spans="1:8" ht="11.25" hidden="1" customHeight="1">
      <c r="A494" s="1209" t="s">
        <v>188</v>
      </c>
      <c r="B494" s="1203"/>
      <c r="C494" s="55">
        <f t="shared" ref="C494:H494" si="49">SUM(C269/C242*100-100)</f>
        <v>-100</v>
      </c>
      <c r="D494" s="55">
        <f t="shared" si="49"/>
        <v>-100</v>
      </c>
      <c r="E494" s="55">
        <f t="shared" si="49"/>
        <v>-100</v>
      </c>
      <c r="F494" s="55">
        <f t="shared" si="49"/>
        <v>-100</v>
      </c>
      <c r="G494" s="55">
        <f t="shared" si="49"/>
        <v>-100</v>
      </c>
      <c r="H494" s="55">
        <f t="shared" si="49"/>
        <v>-100</v>
      </c>
    </row>
    <row r="495" spans="1:8" ht="11.25" hidden="1" customHeight="1">
      <c r="A495" s="1209" t="s">
        <v>189</v>
      </c>
      <c r="B495" s="1203"/>
      <c r="C495" s="55">
        <f t="shared" ref="C495:H495" si="50">SUM(C270/C243*100-100)</f>
        <v>-100</v>
      </c>
      <c r="D495" s="55">
        <f t="shared" si="50"/>
        <v>-100</v>
      </c>
      <c r="E495" s="55">
        <f t="shared" si="50"/>
        <v>-100</v>
      </c>
      <c r="F495" s="55">
        <f t="shared" si="50"/>
        <v>-100</v>
      </c>
      <c r="G495" s="55">
        <f t="shared" si="50"/>
        <v>-100</v>
      </c>
      <c r="H495" s="55">
        <f t="shared" si="50"/>
        <v>-100</v>
      </c>
    </row>
    <row r="496" spans="1:8" ht="11.25" hidden="1" customHeight="1">
      <c r="A496" s="1209" t="s">
        <v>190</v>
      </c>
      <c r="B496" s="1203"/>
      <c r="C496" s="55">
        <f t="shared" ref="C496:H496" si="51">SUM(C271/C244*100-100)</f>
        <v>-100</v>
      </c>
      <c r="D496" s="55">
        <f t="shared" si="51"/>
        <v>-100</v>
      </c>
      <c r="E496" s="55">
        <f t="shared" si="51"/>
        <v>-100</v>
      </c>
      <c r="F496" s="55">
        <f t="shared" si="51"/>
        <v>-100</v>
      </c>
      <c r="G496" s="55">
        <f t="shared" si="51"/>
        <v>-100</v>
      </c>
      <c r="H496" s="55">
        <f t="shared" si="51"/>
        <v>-100</v>
      </c>
    </row>
    <row r="497" spans="1:8" ht="11.25" hidden="1" customHeight="1">
      <c r="A497" s="1209" t="s">
        <v>191</v>
      </c>
      <c r="B497" s="1203"/>
      <c r="C497" s="55">
        <f>SUM(C272/C245*100-100)</f>
        <v>-100</v>
      </c>
      <c r="D497" s="55">
        <f t="shared" ref="D497:H497" si="52">SUM(D272/D245*100-100)</f>
        <v>-100</v>
      </c>
      <c r="E497" s="55">
        <f t="shared" si="52"/>
        <v>-100</v>
      </c>
      <c r="F497" s="55">
        <f t="shared" si="52"/>
        <v>-100</v>
      </c>
      <c r="G497" s="55">
        <f t="shared" si="52"/>
        <v>-100</v>
      </c>
      <c r="H497" s="55">
        <f t="shared" si="52"/>
        <v>-100</v>
      </c>
    </row>
    <row r="498" spans="1:8" ht="11.25" hidden="1" customHeight="1">
      <c r="A498" s="1209" t="s">
        <v>192</v>
      </c>
      <c r="B498" s="1203"/>
      <c r="C498" s="55">
        <f t="shared" ref="C498:H498" si="53">SUM(C273/C246*100-100)</f>
        <v>-100</v>
      </c>
      <c r="D498" s="55">
        <f t="shared" si="53"/>
        <v>-100</v>
      </c>
      <c r="E498" s="55">
        <f t="shared" si="53"/>
        <v>-100</v>
      </c>
      <c r="F498" s="55">
        <f t="shared" si="53"/>
        <v>-100</v>
      </c>
      <c r="G498" s="55">
        <f t="shared" si="53"/>
        <v>-100</v>
      </c>
      <c r="H498" s="55">
        <f t="shared" si="53"/>
        <v>-100</v>
      </c>
    </row>
    <row r="499" spans="1:8" ht="11.25" hidden="1" customHeight="1">
      <c r="A499" s="1209" t="s">
        <v>193</v>
      </c>
      <c r="B499" s="1203"/>
      <c r="C499" s="55">
        <f t="shared" ref="C499:H499" si="54">SUM(C274/C247*100-100)</f>
        <v>-100</v>
      </c>
      <c r="D499" s="55">
        <f t="shared" si="54"/>
        <v>-100</v>
      </c>
      <c r="E499" s="55">
        <f t="shared" si="54"/>
        <v>-100</v>
      </c>
      <c r="F499" s="55">
        <f t="shared" si="54"/>
        <v>-100</v>
      </c>
      <c r="G499" s="55">
        <f t="shared" si="54"/>
        <v>-100</v>
      </c>
      <c r="H499" s="55">
        <f t="shared" si="54"/>
        <v>-100</v>
      </c>
    </row>
    <row r="500" spans="1:8" ht="11.25" hidden="1" customHeight="1">
      <c r="A500" s="1209" t="s">
        <v>194</v>
      </c>
      <c r="B500" s="1203"/>
      <c r="C500" s="55">
        <f t="shared" ref="C500:H500" si="55">SUM(C275/C248*100-100)</f>
        <v>-100</v>
      </c>
      <c r="D500" s="55">
        <f t="shared" si="55"/>
        <v>-100</v>
      </c>
      <c r="E500" s="55">
        <f t="shared" si="55"/>
        <v>-100</v>
      </c>
      <c r="F500" s="55">
        <f t="shared" si="55"/>
        <v>-100</v>
      </c>
      <c r="G500" s="55">
        <f t="shared" si="55"/>
        <v>-100</v>
      </c>
      <c r="H500" s="55">
        <f t="shared" si="55"/>
        <v>-100</v>
      </c>
    </row>
    <row r="501" spans="1:8" ht="11.25" hidden="1" customHeight="1">
      <c r="A501" s="1209" t="s">
        <v>195</v>
      </c>
      <c r="B501" s="1203"/>
      <c r="C501" s="55">
        <f t="shared" ref="C501:H501" si="56">SUM(C276/C249*100-100)</f>
        <v>-100</v>
      </c>
      <c r="D501" s="55">
        <f t="shared" si="56"/>
        <v>-100</v>
      </c>
      <c r="E501" s="55">
        <f t="shared" si="56"/>
        <v>-100</v>
      </c>
      <c r="F501" s="55">
        <f t="shared" si="56"/>
        <v>-100</v>
      </c>
      <c r="G501" s="55">
        <f t="shared" si="56"/>
        <v>-100</v>
      </c>
      <c r="H501" s="55">
        <f t="shared" si="56"/>
        <v>-100</v>
      </c>
    </row>
    <row r="502" spans="1:8" ht="11.25" hidden="1" customHeight="1">
      <c r="A502" s="1209" t="s">
        <v>196</v>
      </c>
      <c r="B502" s="1203"/>
      <c r="C502" s="55">
        <f t="shared" ref="C502:H502" si="57">SUM(C277/C250*100-100)</f>
        <v>-100</v>
      </c>
      <c r="D502" s="55">
        <f t="shared" si="57"/>
        <v>-100</v>
      </c>
      <c r="E502" s="55">
        <f t="shared" si="57"/>
        <v>-100</v>
      </c>
      <c r="F502" s="55">
        <f t="shared" si="57"/>
        <v>-100</v>
      </c>
      <c r="G502" s="55">
        <f t="shared" si="57"/>
        <v>-100</v>
      </c>
      <c r="H502" s="55">
        <f t="shared" si="57"/>
        <v>-100</v>
      </c>
    </row>
    <row r="503" spans="1:8" ht="11.25" hidden="1" customHeight="1">
      <c r="A503" s="1209" t="s">
        <v>197</v>
      </c>
      <c r="B503" s="1203"/>
      <c r="C503" s="55">
        <f t="shared" ref="C503:H503" si="58">SUM(C278/C251*100-100)</f>
        <v>-100</v>
      </c>
      <c r="D503" s="55">
        <f t="shared" si="58"/>
        <v>-100</v>
      </c>
      <c r="E503" s="55">
        <f t="shared" si="58"/>
        <v>-100</v>
      </c>
      <c r="F503" s="55">
        <f t="shared" si="58"/>
        <v>-100</v>
      </c>
      <c r="G503" s="55">
        <f t="shared" si="58"/>
        <v>-100</v>
      </c>
      <c r="H503" s="55">
        <f t="shared" si="58"/>
        <v>-100</v>
      </c>
    </row>
    <row r="504" spans="1:8" ht="11.25" hidden="1" customHeight="1">
      <c r="A504" s="1209" t="s">
        <v>198</v>
      </c>
      <c r="B504" s="1203"/>
      <c r="C504" s="55">
        <f t="shared" ref="C504:H504" si="59">SUM(C279/C252*100-100)</f>
        <v>-100</v>
      </c>
      <c r="D504" s="55">
        <f t="shared" si="59"/>
        <v>-100</v>
      </c>
      <c r="E504" s="55">
        <f t="shared" si="59"/>
        <v>-100</v>
      </c>
      <c r="F504" s="55">
        <f t="shared" si="59"/>
        <v>-100</v>
      </c>
      <c r="G504" s="55">
        <f t="shared" si="59"/>
        <v>-100</v>
      </c>
      <c r="H504" s="55">
        <f t="shared" si="59"/>
        <v>-100</v>
      </c>
    </row>
    <row r="505" spans="1:8" ht="11.25" hidden="1" customHeight="1">
      <c r="A505" s="1209" t="s">
        <v>199</v>
      </c>
      <c r="B505" s="1203"/>
      <c r="C505" s="55">
        <f t="shared" ref="C505:H505" si="60">SUM(C280/C253*100-100)</f>
        <v>-100</v>
      </c>
      <c r="D505" s="55">
        <f t="shared" si="60"/>
        <v>-100</v>
      </c>
      <c r="E505" s="55">
        <f t="shared" si="60"/>
        <v>-100</v>
      </c>
      <c r="F505" s="55">
        <f t="shared" si="60"/>
        <v>-100</v>
      </c>
      <c r="G505" s="55">
        <f t="shared" si="60"/>
        <v>-100</v>
      </c>
      <c r="H505" s="55">
        <f t="shared" si="60"/>
        <v>-100</v>
      </c>
    </row>
    <row r="507" spans="1:8" ht="36" customHeight="1">
      <c r="A507" s="1207" t="s">
        <v>474</v>
      </c>
      <c r="B507" s="1217"/>
      <c r="C507" s="1217"/>
      <c r="D507" s="1217"/>
      <c r="E507" s="1217"/>
      <c r="F507" s="1217"/>
      <c r="G507" s="1217"/>
      <c r="H507" s="1217"/>
    </row>
    <row r="508" spans="1:8" ht="48" customHeight="1">
      <c r="A508" s="1206" t="s">
        <v>600</v>
      </c>
      <c r="B508" s="1216"/>
      <c r="C508" s="1216"/>
      <c r="D508" s="1216"/>
      <c r="E508" s="1216"/>
      <c r="F508" s="1216"/>
      <c r="G508" s="1216"/>
      <c r="H508" s="1216"/>
    </row>
    <row r="509" spans="1:8" ht="23.25" customHeight="1">
      <c r="A509" s="1206" t="s">
        <v>1046</v>
      </c>
      <c r="B509" s="1216"/>
      <c r="C509" s="1216"/>
      <c r="D509" s="1216"/>
      <c r="E509" s="1216"/>
      <c r="F509" s="1216"/>
      <c r="G509" s="1216"/>
      <c r="H509" s="1216"/>
    </row>
    <row r="510" spans="1:8" ht="12.6" customHeight="1">
      <c r="A510" s="1206"/>
      <c r="B510" s="1216"/>
      <c r="C510" s="1216"/>
      <c r="D510" s="1216"/>
      <c r="E510" s="1216"/>
      <c r="F510" s="1216"/>
      <c r="G510" s="1216"/>
      <c r="H510" s="1216"/>
    </row>
  </sheetData>
  <mergeCells count="215">
    <mergeCell ref="A428:B428"/>
    <mergeCell ref="A429:B429"/>
    <mergeCell ref="A430:B430"/>
    <mergeCell ref="A431:B431"/>
    <mergeCell ref="A495:B495"/>
    <mergeCell ref="A496:B496"/>
    <mergeCell ref="A497:B497"/>
    <mergeCell ref="A498:B498"/>
    <mergeCell ref="A436:B436"/>
    <mergeCell ref="A437:B437"/>
    <mergeCell ref="A432:B432"/>
    <mergeCell ref="A433:B433"/>
    <mergeCell ref="A434:B434"/>
    <mergeCell ref="A435:B435"/>
    <mergeCell ref="A509:H509"/>
    <mergeCell ref="A510:H510"/>
    <mergeCell ref="A507:H507"/>
    <mergeCell ref="A475:B475"/>
    <mergeCell ref="A476:B476"/>
    <mergeCell ref="A477:B477"/>
    <mergeCell ref="A467:B467"/>
    <mergeCell ref="A468:B468"/>
    <mergeCell ref="A469:B469"/>
    <mergeCell ref="A470:B470"/>
    <mergeCell ref="A478:B478"/>
    <mergeCell ref="A471:B471"/>
    <mergeCell ref="A472:B472"/>
    <mergeCell ref="A473:B473"/>
    <mergeCell ref="A474:B474"/>
    <mergeCell ref="A508:H508"/>
    <mergeCell ref="A499:B499"/>
    <mergeCell ref="A500:B500"/>
    <mergeCell ref="A501:B501"/>
    <mergeCell ref="A502:B502"/>
    <mergeCell ref="A503:B503"/>
    <mergeCell ref="A504:B504"/>
    <mergeCell ref="A505:B505"/>
    <mergeCell ref="A494:B494"/>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252:B252"/>
    <mergeCell ref="A253:B253"/>
    <mergeCell ref="A318:B318"/>
    <mergeCell ref="A319:B319"/>
    <mergeCell ref="A248:B248"/>
    <mergeCell ref="A249:B249"/>
    <mergeCell ref="A250:B250"/>
    <mergeCell ref="A251:B251"/>
    <mergeCell ref="A302:B302"/>
    <mergeCell ref="A297:B297"/>
    <mergeCell ref="A298:B298"/>
    <mergeCell ref="A299:B299"/>
    <mergeCell ref="A269:B269"/>
    <mergeCell ref="A270:B270"/>
    <mergeCell ref="A271:B271"/>
    <mergeCell ref="A272:B272"/>
    <mergeCell ref="A273:B273"/>
    <mergeCell ref="A274:B274"/>
    <mergeCell ref="A275:B275"/>
    <mergeCell ref="A276:B276"/>
    <mergeCell ref="A277:B277"/>
    <mergeCell ref="A278:B278"/>
    <mergeCell ref="A279:B279"/>
    <mergeCell ref="A280:B280"/>
    <mergeCell ref="A244:B244"/>
    <mergeCell ref="A245:B245"/>
    <mergeCell ref="A246:B246"/>
    <mergeCell ref="A247:B247"/>
    <mergeCell ref="A225:B225"/>
    <mergeCell ref="A226:B226"/>
    <mergeCell ref="A242:B242"/>
    <mergeCell ref="A243:B243"/>
    <mergeCell ref="A221:B221"/>
    <mergeCell ref="A222:B222"/>
    <mergeCell ref="A223:B223"/>
    <mergeCell ref="A224:B224"/>
    <mergeCell ref="A189:B189"/>
    <mergeCell ref="A167:B167"/>
    <mergeCell ref="A168:B168"/>
    <mergeCell ref="A169:B169"/>
    <mergeCell ref="A170:B170"/>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3:B193"/>
    <mergeCell ref="A171:B171"/>
    <mergeCell ref="A172:B172"/>
    <mergeCell ref="A188:B188"/>
    <mergeCell ref="A86:B86"/>
    <mergeCell ref="A54:B54"/>
    <mergeCell ref="A55:B55"/>
    <mergeCell ref="A36:B36"/>
    <mergeCell ref="A4:H4"/>
    <mergeCell ref="A2:H2"/>
    <mergeCell ref="A82:B82"/>
    <mergeCell ref="A83:B83"/>
    <mergeCell ref="A84:B84"/>
    <mergeCell ref="A85:B85"/>
    <mergeCell ref="A62:B62"/>
    <mergeCell ref="A6:H6"/>
    <mergeCell ref="C17:H17"/>
    <mergeCell ref="A33:B33"/>
    <mergeCell ref="A34:B34"/>
    <mergeCell ref="A35:B35"/>
    <mergeCell ref="A53:B53"/>
    <mergeCell ref="A39:B39"/>
    <mergeCell ref="A37:B37"/>
    <mergeCell ref="A81:B81"/>
    <mergeCell ref="A57:B57"/>
    <mergeCell ref="A58:B58"/>
    <mergeCell ref="A59:B59"/>
    <mergeCell ref="A60:B60"/>
    <mergeCell ref="A109:B109"/>
    <mergeCell ref="A110:B110"/>
    <mergeCell ref="A111:B111"/>
    <mergeCell ref="A1:H1"/>
    <mergeCell ref="A300:B300"/>
    <mergeCell ref="A301:B301"/>
    <mergeCell ref="A144:B144"/>
    <mergeCell ref="A145:B145"/>
    <mergeCell ref="A161:B161"/>
    <mergeCell ref="A162:B162"/>
    <mergeCell ref="A140:B140"/>
    <mergeCell ref="A141:B141"/>
    <mergeCell ref="A142:B142"/>
    <mergeCell ref="A143:B143"/>
    <mergeCell ref="A89:B89"/>
    <mergeCell ref="A136:B136"/>
    <mergeCell ref="A137:B137"/>
    <mergeCell ref="A138:B138"/>
    <mergeCell ref="A139:B139"/>
    <mergeCell ref="A117:B117"/>
    <mergeCell ref="A118:B118"/>
    <mergeCell ref="A107:B107"/>
    <mergeCell ref="A108:B108"/>
    <mergeCell ref="A56:B56"/>
    <mergeCell ref="A61:B61"/>
    <mergeCell ref="A63:B63"/>
    <mergeCell ref="A64:B64"/>
    <mergeCell ref="A80:B80"/>
    <mergeCell ref="C283:H283"/>
    <mergeCell ref="A87:B87"/>
    <mergeCell ref="A88:B88"/>
    <mergeCell ref="A163:B163"/>
    <mergeCell ref="A164:B164"/>
    <mergeCell ref="A165:B165"/>
    <mergeCell ref="A166:B166"/>
    <mergeCell ref="A112:B112"/>
    <mergeCell ref="C282:H282"/>
    <mergeCell ref="A90:B90"/>
    <mergeCell ref="A91:B91"/>
    <mergeCell ref="A114:B114"/>
    <mergeCell ref="A134:B134"/>
    <mergeCell ref="A135:B135"/>
    <mergeCell ref="A113:B113"/>
    <mergeCell ref="A190:B190"/>
    <mergeCell ref="A115:B115"/>
    <mergeCell ref="A116:B116"/>
    <mergeCell ref="A191:B191"/>
    <mergeCell ref="A192:B192"/>
  </mergeCells>
  <phoneticPr fontId="5" type="noConversion"/>
  <printOptions horizontalCentered="1"/>
  <pageMargins left="0.59055118110236227" right="0.59055118110236227" top="0.39370078740157483" bottom="0.59055118110236227" header="0.31496062992125984" footer="0.31496062992125984"/>
  <pageSetup paperSize="9" scale="81" orientation="portrait" verticalDpi="599" r:id="rId1"/>
  <headerFooter alignWithMargins="0"/>
  <rowBreaks count="1" manualBreakCount="1">
    <brk id="383" max="7" man="1"/>
  </rowBreaks>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8">
    <tabColor theme="0" tint="-0.34998626667073579"/>
  </sheetPr>
  <dimension ref="A1:O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08" t="s">
        <v>780</v>
      </c>
      <c r="B1" s="1208"/>
      <c r="C1" s="1208"/>
      <c r="D1" s="1208"/>
      <c r="E1" s="1208"/>
      <c r="F1" s="1208"/>
      <c r="G1" s="1208"/>
      <c r="H1" s="1208" t="s">
        <v>780</v>
      </c>
      <c r="I1" s="1208"/>
      <c r="J1" s="1208"/>
      <c r="K1" s="1208"/>
      <c r="L1" s="1208"/>
      <c r="M1" s="1208"/>
      <c r="N1" s="1208"/>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63" t="s">
        <v>473</v>
      </c>
      <c r="B3" s="63"/>
      <c r="C3" s="63"/>
      <c r="D3" s="63"/>
      <c r="E3" s="63"/>
      <c r="F3" s="63"/>
      <c r="G3" s="63"/>
      <c r="H3" s="63" t="s">
        <v>473</v>
      </c>
      <c r="I3" s="63"/>
      <c r="J3" s="63"/>
      <c r="K3" s="63"/>
      <c r="L3" s="63"/>
      <c r="M3" s="63"/>
      <c r="N3" s="63"/>
    </row>
    <row r="4" spans="1:14" s="59" customFormat="1" ht="11.25" customHeight="1">
      <c r="A4" s="1211" t="s">
        <v>136</v>
      </c>
      <c r="B4" s="1211"/>
      <c r="C4" s="1211"/>
      <c r="D4" s="1211"/>
      <c r="E4" s="1211"/>
      <c r="F4" s="1211"/>
      <c r="G4" s="1211"/>
      <c r="H4" s="1211" t="s">
        <v>136</v>
      </c>
      <c r="I4" s="1211"/>
      <c r="J4" s="1211"/>
      <c r="K4" s="1211"/>
      <c r="L4" s="1211"/>
      <c r="M4" s="1211"/>
      <c r="N4" s="1211"/>
    </row>
    <row r="5" spans="1:14" s="62" customFormat="1" ht="11.25" customHeight="1"/>
    <row r="6" spans="1:14" s="60" customFormat="1" ht="11.25" customHeight="1">
      <c r="A6" s="1215" t="s">
        <v>472</v>
      </c>
      <c r="B6" s="1215"/>
      <c r="C6" s="1215"/>
      <c r="D6" s="1215"/>
      <c r="E6" s="1215"/>
      <c r="F6" s="1215"/>
      <c r="G6" s="1215"/>
      <c r="H6" s="1215" t="s">
        <v>472</v>
      </c>
      <c r="I6" s="1215"/>
      <c r="J6" s="1215"/>
      <c r="K6" s="1215"/>
      <c r="L6" s="1215"/>
      <c r="M6" s="1215"/>
      <c r="N6" s="1215"/>
    </row>
    <row r="7" spans="1:14" s="62" customFormat="1" ht="11.25" customHeight="1">
      <c r="B7" s="63"/>
      <c r="C7" s="64"/>
      <c r="D7" s="64"/>
      <c r="I7" s="63"/>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34" t="s">
        <v>112</v>
      </c>
      <c r="F9" s="1224" t="s">
        <v>591</v>
      </c>
      <c r="G9" s="1227" t="s">
        <v>254</v>
      </c>
      <c r="H9" s="18"/>
      <c r="I9" s="19"/>
      <c r="J9" s="1237" t="s">
        <v>596</v>
      </c>
      <c r="K9" s="1224" t="s">
        <v>597</v>
      </c>
      <c r="L9" s="1234" t="s">
        <v>113</v>
      </c>
      <c r="M9" s="1224" t="s">
        <v>255</v>
      </c>
      <c r="N9" s="1230" t="s">
        <v>256</v>
      </c>
    </row>
    <row r="10" spans="1:14" s="141" customFormat="1" ht="11.25" customHeight="1">
      <c r="A10" s="18" t="s">
        <v>153</v>
      </c>
      <c r="B10" s="19"/>
      <c r="C10" s="1225"/>
      <c r="D10" s="1225"/>
      <c r="E10" s="1235"/>
      <c r="F10" s="1225"/>
      <c r="G10" s="1228"/>
      <c r="H10" s="18" t="s">
        <v>153</v>
      </c>
      <c r="I10" s="19"/>
      <c r="J10" s="1238"/>
      <c r="K10" s="1225"/>
      <c r="L10" s="1235"/>
      <c r="M10" s="1225"/>
      <c r="N10" s="1231"/>
    </row>
    <row r="11" spans="1:14" s="141" customFormat="1" ht="11.25" customHeight="1">
      <c r="A11" s="22" t="s">
        <v>155</v>
      </c>
      <c r="B11" s="142"/>
      <c r="C11" s="1225"/>
      <c r="D11" s="1225"/>
      <c r="E11" s="1235"/>
      <c r="F11" s="1225"/>
      <c r="G11" s="1228"/>
      <c r="H11" s="22" t="s">
        <v>155</v>
      </c>
      <c r="I11" s="142"/>
      <c r="J11" s="1238"/>
      <c r="K11" s="1225"/>
      <c r="L11" s="1235"/>
      <c r="M11" s="1225"/>
      <c r="N11" s="1231"/>
    </row>
    <row r="12" spans="1:14" s="141" customFormat="1" ht="11.25" customHeight="1">
      <c r="A12" s="18"/>
      <c r="B12" s="19"/>
      <c r="C12" s="1225"/>
      <c r="D12" s="1225"/>
      <c r="E12" s="1235"/>
      <c r="F12" s="1225"/>
      <c r="G12" s="1228"/>
      <c r="H12" s="18"/>
      <c r="I12" s="19"/>
      <c r="J12" s="1238"/>
      <c r="K12" s="1225"/>
      <c r="L12" s="1235"/>
      <c r="M12" s="1225"/>
      <c r="N12" s="1231"/>
    </row>
    <row r="13" spans="1:14" s="141" customFormat="1" ht="11.25" customHeight="1">
      <c r="A13" s="18" t="s">
        <v>163</v>
      </c>
      <c r="B13" s="19"/>
      <c r="C13" s="1225"/>
      <c r="D13" s="1225"/>
      <c r="E13" s="1235"/>
      <c r="F13" s="1225"/>
      <c r="G13" s="1228"/>
      <c r="H13" s="18" t="s">
        <v>163</v>
      </c>
      <c r="I13" s="19"/>
      <c r="J13" s="1238"/>
      <c r="K13" s="1225"/>
      <c r="L13" s="1235"/>
      <c r="M13" s="1225"/>
      <c r="N13" s="1231"/>
    </row>
    <row r="14" spans="1:14" s="141" customFormat="1" ht="11.25" customHeight="1">
      <c r="A14" s="22" t="s">
        <v>168</v>
      </c>
      <c r="B14" s="142"/>
      <c r="C14" s="1225"/>
      <c r="D14" s="1225"/>
      <c r="E14" s="1235"/>
      <c r="F14" s="1225"/>
      <c r="G14" s="1228"/>
      <c r="H14" s="22" t="s">
        <v>168</v>
      </c>
      <c r="I14" s="142"/>
      <c r="J14" s="1238"/>
      <c r="K14" s="1225"/>
      <c r="L14" s="1235"/>
      <c r="M14" s="1225"/>
      <c r="N14" s="1231"/>
    </row>
    <row r="15" spans="1:14" s="141" customFormat="1" ht="11.25" customHeight="1">
      <c r="A15" s="127"/>
      <c r="B15" s="144"/>
      <c r="C15" s="1226"/>
      <c r="D15" s="1226"/>
      <c r="E15" s="1236"/>
      <c r="F15" s="1226"/>
      <c r="G15" s="1229"/>
      <c r="H15" s="127"/>
      <c r="I15" s="152"/>
      <c r="J15" s="1239"/>
      <c r="K15" s="1226"/>
      <c r="L15" s="1236"/>
      <c r="M15" s="1226"/>
      <c r="N15" s="1232"/>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3" t="s">
        <v>242</v>
      </c>
      <c r="D17" s="1233"/>
      <c r="E17" s="1233"/>
      <c r="F17" s="1233"/>
      <c r="G17" s="1233"/>
      <c r="H17" s="1233"/>
      <c r="I17" s="33"/>
      <c r="J17" s="1233" t="s">
        <v>202</v>
      </c>
      <c r="K17" s="1233"/>
      <c r="L17" s="1233"/>
      <c r="M17" s="1233"/>
      <c r="N17" s="1233"/>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f>
        <v>0</v>
      </c>
      <c r="D23" s="40"/>
      <c r="E23" s="40"/>
      <c r="F23" s="146"/>
      <c r="G23" s="40">
        <v>0</v>
      </c>
      <c r="H23" s="18">
        <v>2000</v>
      </c>
      <c r="I23" s="27"/>
      <c r="J23" s="40"/>
    </row>
    <row r="24" spans="1:14" ht="11.25" hidden="1" customHeight="1">
      <c r="A24" s="18">
        <v>2001</v>
      </c>
      <c r="B24" s="18"/>
      <c r="C24" s="39">
        <f t="shared" ref="C24:C29" si="0">SUM(D24:G24,J24:N24)</f>
        <v>0</v>
      </c>
      <c r="D24" s="40"/>
      <c r="E24" s="40"/>
      <c r="F24" s="40"/>
      <c r="G24" s="40"/>
      <c r="H24" s="18">
        <v>2001</v>
      </c>
      <c r="I24" s="27"/>
      <c r="J24" s="40"/>
    </row>
    <row r="25" spans="1:14" ht="11.25" hidden="1" customHeight="1">
      <c r="A25" s="18">
        <v>2002</v>
      </c>
      <c r="B25" s="18"/>
      <c r="C25" s="39">
        <f t="shared" si="0"/>
        <v>0</v>
      </c>
      <c r="D25" s="40"/>
      <c r="E25" s="40"/>
      <c r="F25" s="146"/>
      <c r="G25" s="40"/>
      <c r="H25" s="18">
        <v>2002</v>
      </c>
      <c r="I25" s="27"/>
      <c r="J25" s="40"/>
    </row>
    <row r="26" spans="1:14" ht="11.25" hidden="1" customHeight="1">
      <c r="A26" s="18">
        <v>2003</v>
      </c>
      <c r="B26" s="18"/>
      <c r="C26" s="39">
        <f t="shared" si="0"/>
        <v>0</v>
      </c>
      <c r="D26" s="40"/>
      <c r="E26" s="40"/>
      <c r="F26" s="146"/>
      <c r="G26" s="40"/>
      <c r="H26" s="18">
        <v>2003</v>
      </c>
      <c r="I26" s="27"/>
      <c r="J26" s="40"/>
    </row>
    <row r="27" spans="1:14" ht="11.25" hidden="1" customHeight="1">
      <c r="A27" s="18">
        <v>2004</v>
      </c>
      <c r="B27" s="27"/>
      <c r="C27" s="39">
        <f>SUM(D27:G27,J27:N27)</f>
        <v>0</v>
      </c>
      <c r="D27" s="40"/>
      <c r="E27" s="40"/>
      <c r="F27" s="146"/>
      <c r="G27" s="40"/>
      <c r="H27" s="18">
        <v>2004</v>
      </c>
      <c r="I27" s="27"/>
      <c r="J27" s="40"/>
    </row>
    <row r="28" spans="1:14" ht="11.25" hidden="1" customHeight="1">
      <c r="A28" s="18">
        <v>2005</v>
      </c>
      <c r="B28" s="27"/>
      <c r="C28" s="39">
        <f t="shared" si="0"/>
        <v>0</v>
      </c>
      <c r="D28" s="40"/>
      <c r="E28" s="40"/>
      <c r="F28" s="146"/>
      <c r="G28" s="40"/>
      <c r="H28" s="18">
        <v>2005</v>
      </c>
      <c r="I28" s="27"/>
      <c r="J28" s="40"/>
    </row>
    <row r="29" spans="1:14" ht="11.25" hidden="1" customHeight="1">
      <c r="A29" s="18">
        <v>2006</v>
      </c>
      <c r="B29" s="27"/>
      <c r="C29" s="39">
        <f t="shared" si="0"/>
        <v>0</v>
      </c>
      <c r="D29" s="40"/>
      <c r="E29" s="40"/>
      <c r="F29" s="40"/>
      <c r="G29" s="40"/>
      <c r="H29" s="18">
        <v>2006</v>
      </c>
      <c r="I29" s="27"/>
      <c r="J29" s="40"/>
    </row>
    <row r="30" spans="1:14"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40">
        <v>371297.94699999999</v>
      </c>
      <c r="D31" s="40">
        <v>8620.857</v>
      </c>
      <c r="E31" s="40">
        <v>35195.127999999997</v>
      </c>
      <c r="F31" s="40">
        <v>53703.732999999993</v>
      </c>
      <c r="G31" s="40">
        <v>2273.098</v>
      </c>
      <c r="H31" s="18">
        <v>2008</v>
      </c>
      <c r="I31" s="27"/>
      <c r="J31" s="40">
        <v>56.616000000000007</v>
      </c>
      <c r="K31" s="40">
        <v>14108.883999999998</v>
      </c>
      <c r="L31" s="40">
        <v>50807.224000000002</v>
      </c>
      <c r="M31" s="40">
        <v>29153.390999999996</v>
      </c>
      <c r="N31" s="40">
        <v>11108.846999999998</v>
      </c>
    </row>
    <row r="32" spans="1:14" ht="11.25" customHeight="1">
      <c r="A32" s="1209">
        <v>2009</v>
      </c>
      <c r="B32" s="1203"/>
      <c r="C32" s="40">
        <v>312087.201</v>
      </c>
      <c r="D32" s="40">
        <v>8426.7898249999998</v>
      </c>
      <c r="E32" s="40">
        <v>28161.439952000001</v>
      </c>
      <c r="F32" s="40">
        <v>45207.384771999998</v>
      </c>
      <c r="G32" s="40">
        <v>2099.2811509999997</v>
      </c>
      <c r="H32" s="1209">
        <v>2009</v>
      </c>
      <c r="I32" s="1203"/>
      <c r="J32" s="40">
        <v>15.472009000000002</v>
      </c>
      <c r="K32" s="40">
        <v>9440.3837790000034</v>
      </c>
      <c r="L32" s="40">
        <v>50977.403988000005</v>
      </c>
      <c r="M32" s="40">
        <v>26329.181643</v>
      </c>
      <c r="N32" s="40">
        <v>11683.77109</v>
      </c>
    </row>
    <row r="33" spans="1:14" ht="11.25" customHeight="1">
      <c r="A33" s="1209">
        <v>2010</v>
      </c>
      <c r="B33" s="1203"/>
      <c r="C33" s="39">
        <f>SUM(D33:G33,J33:N33,'noch 1.1.3'!C33:G33,'noch 1.1.3'!J33:O33)</f>
        <v>355714.712</v>
      </c>
      <c r="D33" s="41">
        <f>SUM(D121:D132)</f>
        <v>7649.4259999999995</v>
      </c>
      <c r="E33" s="41">
        <f>SUM(E121:E132)</f>
        <v>32604.286</v>
      </c>
      <c r="F33" s="41">
        <f>SUM(F121:F132)</f>
        <v>50133.666000000005</v>
      </c>
      <c r="G33" s="41">
        <f>SUM(G121:G132)</f>
        <v>2139.0260000000003</v>
      </c>
      <c r="H33" s="1209">
        <v>2010</v>
      </c>
      <c r="I33" s="1203"/>
      <c r="J33" s="41">
        <f>SUM(J121:J132)</f>
        <v>28.57</v>
      </c>
      <c r="K33" s="41">
        <f>SUM(K121:K132)</f>
        <v>9857.9809999999998</v>
      </c>
      <c r="L33" s="41">
        <f>SUM(L121:L132)</f>
        <v>52096.903000000006</v>
      </c>
      <c r="M33" s="41">
        <f>SUM(M121:M132)</f>
        <v>30118.673000000003</v>
      </c>
      <c r="N33" s="41">
        <f>SUM(N121:N132)</f>
        <v>11204.313000000002</v>
      </c>
    </row>
    <row r="34" spans="1:14" ht="11.25" customHeight="1">
      <c r="A34" s="1209">
        <v>2011</v>
      </c>
      <c r="B34" s="1203"/>
      <c r="C34" s="394">
        <v>374737</v>
      </c>
      <c r="D34" s="417">
        <v>5519</v>
      </c>
      <c r="E34" s="417">
        <v>34716</v>
      </c>
      <c r="F34" s="417">
        <v>57787</v>
      </c>
      <c r="G34" s="417">
        <v>2193</v>
      </c>
      <c r="H34" s="1218">
        <v>2011</v>
      </c>
      <c r="I34" s="1219"/>
      <c r="J34" s="417">
        <v>23</v>
      </c>
      <c r="K34" s="417">
        <v>10045</v>
      </c>
      <c r="L34" s="417">
        <v>49974</v>
      </c>
      <c r="M34" s="417">
        <v>30603</v>
      </c>
      <c r="N34" s="417">
        <v>11370</v>
      </c>
    </row>
    <row r="35" spans="1:14" ht="11.25" customHeight="1">
      <c r="A35" s="1209">
        <v>2012</v>
      </c>
      <c r="B35" s="1203"/>
      <c r="C35" s="39">
        <f>SUM(D35:G35,J35:N35,'noch 1.1.3'!C35:G35,'noch 1.1.3'!J35:O35)</f>
        <v>366140.24400000001</v>
      </c>
      <c r="D35" s="41">
        <f>SUM(D175:D186)</f>
        <v>4112.3670000000002</v>
      </c>
      <c r="E35" s="41">
        <f>SUM(E175:E186)</f>
        <v>40955.750999999997</v>
      </c>
      <c r="F35" s="41">
        <f>SUM(F175:F186)</f>
        <v>52603.114999999998</v>
      </c>
      <c r="G35" s="41">
        <f>SUM(G175:G186)</f>
        <v>2437.6099999999997</v>
      </c>
      <c r="H35" s="1209">
        <v>2012</v>
      </c>
      <c r="I35" s="1203"/>
      <c r="J35" s="41">
        <f>SUM(J175:J186)</f>
        <v>20.875999999999998</v>
      </c>
      <c r="K35" s="41">
        <f>SUM(K175:K186)</f>
        <v>10198.200999999999</v>
      </c>
      <c r="L35" s="41">
        <f>SUM(L175:L186)</f>
        <v>43222.962000000007</v>
      </c>
      <c r="M35" s="41">
        <f>SUM(M175:M186)</f>
        <v>32041.363999999994</v>
      </c>
      <c r="N35" s="41">
        <f>SUM(N175:N186)</f>
        <v>10768.315000000002</v>
      </c>
    </row>
    <row r="36" spans="1:14" ht="11.25" customHeight="1">
      <c r="A36" s="1209">
        <v>2013</v>
      </c>
      <c r="B36" s="1203"/>
      <c r="C36" s="39">
        <v>373737.77399999998</v>
      </c>
      <c r="D36" s="41">
        <v>3831.27</v>
      </c>
      <c r="E36" s="41">
        <v>43568.23</v>
      </c>
      <c r="F36" s="41">
        <v>51658.661</v>
      </c>
      <c r="G36" s="41">
        <v>2077.5889999999999</v>
      </c>
      <c r="H36" s="1209">
        <v>2013</v>
      </c>
      <c r="I36" s="1203"/>
      <c r="J36" s="41">
        <v>15.576000000000001</v>
      </c>
      <c r="K36" s="41">
        <v>9725.0949999999993</v>
      </c>
      <c r="L36" s="41">
        <v>46817.608</v>
      </c>
      <c r="M36" s="41">
        <v>30513.605</v>
      </c>
      <c r="N36" s="41">
        <v>11264.252</v>
      </c>
    </row>
    <row r="37" spans="1:14" ht="11.25" hidden="1" customHeight="1">
      <c r="A37" s="1209">
        <v>2014</v>
      </c>
      <c r="B37" s="1203"/>
      <c r="C37" s="39">
        <f>SUM(D37:G37,J37:N37,'noch 1.1.3'!C37:G37,'noch 1.1.3'!J37:O37)</f>
        <v>307982.76200000005</v>
      </c>
      <c r="D37" s="41">
        <f>SUM(D229:D240)</f>
        <v>3206.4589999999998</v>
      </c>
      <c r="E37" s="41">
        <f>SUM(E229:E240)</f>
        <v>34522.499000000003</v>
      </c>
      <c r="F37" s="41">
        <f>SUM(F229:F240)</f>
        <v>43487.487999999998</v>
      </c>
      <c r="G37" s="41">
        <f>SUM(G229:G240)</f>
        <v>1735.8230000000001</v>
      </c>
      <c r="H37" s="1209">
        <v>2014</v>
      </c>
      <c r="I37" s="1203"/>
      <c r="J37" s="41">
        <f>SUM(J229:J240)</f>
        <v>13.074999999999999</v>
      </c>
      <c r="K37" s="41">
        <f>SUM(K229:K240)</f>
        <v>7756.1419999999998</v>
      </c>
      <c r="L37" s="41">
        <f>SUM(L229:L240)</f>
        <v>35694.764999999999</v>
      </c>
      <c r="M37" s="41">
        <f>SUM(M229:M240)</f>
        <v>24809.802000000003</v>
      </c>
      <c r="N37" s="41">
        <f>SUM(N229:N240)</f>
        <v>9645.8559999999998</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1.1.3'!C40:G40,'noch 1.1.3'!J40:O40)</f>
        <v>0</v>
      </c>
      <c r="D40" s="40"/>
      <c r="E40" s="40"/>
      <c r="F40" s="40"/>
      <c r="G40" s="40"/>
      <c r="H40" s="37"/>
      <c r="I40" s="45" t="s">
        <v>176</v>
      </c>
      <c r="J40" s="40"/>
      <c r="K40" s="40"/>
      <c r="L40" s="40"/>
      <c r="M40" s="40"/>
      <c r="N40" s="40"/>
    </row>
    <row r="41" spans="1:14" ht="11.25" hidden="1" customHeight="1">
      <c r="A41" s="37"/>
      <c r="B41" s="45" t="s">
        <v>177</v>
      </c>
      <c r="C41" s="39">
        <f>SUM(D41:G41,J41:N41,'noch 1.1.3'!C41:G41,'noch 1.1.3'!J41:O41)</f>
        <v>0</v>
      </c>
      <c r="D41" s="40"/>
      <c r="E41" s="40"/>
      <c r="F41" s="40"/>
      <c r="G41" s="40"/>
      <c r="H41" s="37"/>
      <c r="I41" s="45" t="s">
        <v>177</v>
      </c>
      <c r="J41" s="40"/>
      <c r="K41" s="40"/>
      <c r="L41" s="40"/>
      <c r="M41" s="40"/>
      <c r="N41" s="40"/>
    </row>
    <row r="42" spans="1:14" ht="11.25" hidden="1" customHeight="1">
      <c r="A42" s="37"/>
      <c r="B42" s="45" t="s">
        <v>178</v>
      </c>
      <c r="C42" s="39">
        <f>SUM(D42:G42,J42:N42,'noch 1.1.3'!C42:G42,'noch 1.1.3'!J42:O42)</f>
        <v>0</v>
      </c>
      <c r="D42" s="40"/>
      <c r="E42" s="40"/>
      <c r="F42" s="40"/>
      <c r="G42" s="40"/>
      <c r="H42" s="37"/>
      <c r="I42" s="45" t="s">
        <v>178</v>
      </c>
      <c r="J42" s="40"/>
      <c r="K42" s="40"/>
      <c r="L42" s="40"/>
      <c r="M42" s="40"/>
      <c r="N42" s="40"/>
    </row>
    <row r="43" spans="1:14" ht="11.25" hidden="1" customHeight="1">
      <c r="A43" s="37"/>
      <c r="B43" s="45" t="s">
        <v>179</v>
      </c>
      <c r="C43" s="39">
        <f>SUM(D43:G43,J43:N43,'noch 1.1.3'!C43:G43,'noch 1.1.3'!J43:O43)</f>
        <v>0</v>
      </c>
      <c r="D43" s="40"/>
      <c r="E43" s="40"/>
      <c r="F43" s="40"/>
      <c r="G43" s="40"/>
      <c r="H43" s="37"/>
      <c r="I43" s="45" t="s">
        <v>179</v>
      </c>
      <c r="J43" s="40"/>
      <c r="K43" s="40"/>
      <c r="L43" s="40"/>
      <c r="M43" s="40"/>
      <c r="N43" s="40"/>
    </row>
    <row r="44" spans="1:14" ht="11.25" hidden="1" customHeight="1">
      <c r="A44" s="37"/>
      <c r="B44" s="45" t="s">
        <v>180</v>
      </c>
      <c r="C44" s="39">
        <f>SUM(D44:G44,J44:N44,'noch 1.1.3'!C44:G44,'noch 1.1.3'!J44:O44)</f>
        <v>0</v>
      </c>
      <c r="D44" s="40"/>
      <c r="E44" s="40"/>
      <c r="F44" s="40"/>
      <c r="G44" s="40"/>
      <c r="H44" s="37"/>
      <c r="I44" s="45" t="s">
        <v>180</v>
      </c>
      <c r="J44" s="40"/>
      <c r="K44" s="40"/>
      <c r="L44" s="40"/>
      <c r="M44" s="40"/>
      <c r="N44" s="40"/>
    </row>
    <row r="45" spans="1:14" ht="11.25" hidden="1" customHeight="1">
      <c r="A45" s="37"/>
      <c r="B45" s="45" t="s">
        <v>181</v>
      </c>
      <c r="C45" s="39">
        <f>SUM(D45:G45,J45:N45,'noch 1.1.3'!C45:G45,'noch 1.1.3'!J45:O45)</f>
        <v>0</v>
      </c>
      <c r="D45" s="40"/>
      <c r="E45" s="40"/>
      <c r="F45" s="40"/>
      <c r="G45" s="40"/>
      <c r="H45" s="37"/>
      <c r="I45" s="45" t="s">
        <v>181</v>
      </c>
      <c r="J45" s="40"/>
      <c r="K45" s="40"/>
      <c r="L45" s="40"/>
      <c r="M45" s="40"/>
      <c r="N45" s="40"/>
    </row>
    <row r="46" spans="1:14" ht="11.25" hidden="1" customHeight="1">
      <c r="A46" s="37"/>
      <c r="B46" s="45" t="s">
        <v>182</v>
      </c>
      <c r="C46" s="39">
        <f>SUM(D46:G46,J46:N46,'noch 1.1.3'!C46:G46,'noch 1.1.3'!J46:O46)</f>
        <v>0</v>
      </c>
      <c r="D46" s="40"/>
      <c r="E46" s="40"/>
      <c r="F46" s="40"/>
      <c r="G46" s="40"/>
      <c r="H46" s="37"/>
      <c r="I46" s="45" t="s">
        <v>182</v>
      </c>
      <c r="J46" s="40"/>
      <c r="K46" s="40"/>
      <c r="L46" s="40"/>
      <c r="M46" s="40"/>
      <c r="N46" s="40"/>
    </row>
    <row r="47" spans="1:14" ht="11.25" hidden="1" customHeight="1">
      <c r="A47" s="37"/>
      <c r="B47" s="45" t="s">
        <v>183</v>
      </c>
      <c r="C47" s="39">
        <f>SUM(D47:G47,J47:N47,'noch 1.1.3'!C47:G47,'noch 1.1.3'!J47:O47)</f>
        <v>0</v>
      </c>
      <c r="D47" s="40"/>
      <c r="E47" s="40"/>
      <c r="F47" s="40"/>
      <c r="G47" s="40"/>
      <c r="H47" s="37"/>
      <c r="I47" s="45" t="s">
        <v>183</v>
      </c>
      <c r="J47" s="40"/>
      <c r="K47" s="40"/>
      <c r="L47" s="40"/>
      <c r="M47" s="40"/>
      <c r="N47" s="40"/>
    </row>
    <row r="48" spans="1:14" ht="11.25" hidden="1" customHeight="1">
      <c r="A48" s="37"/>
      <c r="B48" s="45" t="s">
        <v>184</v>
      </c>
      <c r="C48" s="39">
        <f>SUM(D48:G48,J48:N48,'noch 1.1.3'!C48:G48,'noch 1.1.3'!J48:O48)</f>
        <v>0</v>
      </c>
      <c r="D48" s="40"/>
      <c r="E48" s="40"/>
      <c r="F48" s="40"/>
      <c r="G48" s="40"/>
      <c r="H48" s="37"/>
      <c r="I48" s="45" t="s">
        <v>184</v>
      </c>
      <c r="J48" s="40"/>
      <c r="K48" s="40"/>
      <c r="L48" s="40"/>
      <c r="M48" s="40"/>
      <c r="N48" s="40"/>
    </row>
    <row r="49" spans="1:14" ht="11.25" hidden="1" customHeight="1">
      <c r="A49" s="37"/>
      <c r="B49" s="45" t="s">
        <v>185</v>
      </c>
      <c r="C49" s="39">
        <f>SUM(D49:G49,J49:N49,'noch 1.1.3'!C49:G49,'noch 1.1.3'!J49:O49)</f>
        <v>0</v>
      </c>
      <c r="D49" s="40"/>
      <c r="E49" s="40"/>
      <c r="F49" s="40"/>
      <c r="G49" s="40"/>
      <c r="H49" s="37"/>
      <c r="I49" s="45" t="s">
        <v>185</v>
      </c>
      <c r="J49" s="40"/>
      <c r="K49" s="40"/>
      <c r="L49" s="40"/>
      <c r="M49" s="40"/>
      <c r="N49" s="40"/>
    </row>
    <row r="50" spans="1:14" ht="11.25" hidden="1" customHeight="1">
      <c r="A50" s="37"/>
      <c r="B50" s="45" t="s">
        <v>186</v>
      </c>
      <c r="C50" s="39">
        <f>SUM(D50:G50,J50:N50,'noch 1.1.3'!C50:G50,'noch 1.1.3'!J50:O50)</f>
        <v>0</v>
      </c>
      <c r="D50" s="40"/>
      <c r="E50" s="40"/>
      <c r="F50" s="40"/>
      <c r="G50" s="40"/>
      <c r="H50" s="37"/>
      <c r="I50" s="45" t="s">
        <v>186</v>
      </c>
      <c r="J50" s="40"/>
      <c r="K50" s="40"/>
      <c r="L50" s="40"/>
      <c r="M50" s="40"/>
      <c r="N50" s="40"/>
    </row>
    <row r="51" spans="1:14" ht="11.25" hidden="1" customHeight="1">
      <c r="A51" s="37"/>
      <c r="B51" s="45" t="s">
        <v>187</v>
      </c>
      <c r="C51" s="39">
        <f>SUM(D51:G51,J51:N51,'noch 1.1.3'!C51:G51,'noch 1.1.3'!J51:O51)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3" t="s">
        <v>694</v>
      </c>
      <c r="I66" s="45"/>
      <c r="J66" s="48"/>
    </row>
    <row r="67" spans="1:14" ht="11.25" hidden="1" customHeight="1">
      <c r="A67" s="37"/>
      <c r="B67" s="45" t="s">
        <v>176</v>
      </c>
      <c r="C67" s="39">
        <f>SUM(D67:G67,J67:N67,'noch 1.1.3'!C67:G67,'noch 1.1.3'!J67:O67)</f>
        <v>32381.509999999995</v>
      </c>
      <c r="D67" s="156">
        <v>811.54300000000001</v>
      </c>
      <c r="E67" s="156">
        <v>3761.0140000000001</v>
      </c>
      <c r="F67" s="156">
        <v>4055.6260000000002</v>
      </c>
      <c r="G67" s="156">
        <v>212.03399999999999</v>
      </c>
      <c r="H67" s="37"/>
      <c r="I67" s="45" t="s">
        <v>176</v>
      </c>
      <c r="J67" s="49">
        <v>2.3380000000000001</v>
      </c>
      <c r="K67" s="49">
        <v>1112.297</v>
      </c>
      <c r="L67" s="49">
        <v>4504.7420000000002</v>
      </c>
      <c r="M67" s="49">
        <v>2752.0439999999999</v>
      </c>
      <c r="N67" s="49">
        <v>789.56799999999998</v>
      </c>
    </row>
    <row r="68" spans="1:14" ht="11.25" hidden="1" customHeight="1">
      <c r="A68" s="37"/>
      <c r="B68" s="45" t="s">
        <v>177</v>
      </c>
      <c r="C68" s="39">
        <f>SUM(D68:G68,J68:N68,'noch 1.1.3'!C68:G68,'noch 1.1.3'!J68:O68)</f>
        <v>31496.392</v>
      </c>
      <c r="D68" s="156">
        <v>830.10699999999997</v>
      </c>
      <c r="E68" s="156">
        <v>3278.5390000000002</v>
      </c>
      <c r="F68" s="156">
        <v>3910.0949999999998</v>
      </c>
      <c r="G68" s="156">
        <v>173.33600000000001</v>
      </c>
      <c r="H68" s="37"/>
      <c r="I68" s="45" t="s">
        <v>177</v>
      </c>
      <c r="J68" s="49">
        <v>1.607</v>
      </c>
      <c r="K68" s="49">
        <v>1016.348</v>
      </c>
      <c r="L68" s="49">
        <v>4439.1000000000004</v>
      </c>
      <c r="M68" s="49">
        <v>2624.308</v>
      </c>
      <c r="N68" s="49">
        <v>745.49</v>
      </c>
    </row>
    <row r="69" spans="1:14" ht="11.25" hidden="1" customHeight="1">
      <c r="A69" s="37"/>
      <c r="B69" s="45" t="s">
        <v>178</v>
      </c>
      <c r="C69" s="39">
        <f>SUM(D69:G69,J69:N69,'noch 1.1.3'!C69:G69,'noch 1.1.3'!J69:O69)</f>
        <v>30944.865999999995</v>
      </c>
      <c r="D69" s="156">
        <v>824.38900000000001</v>
      </c>
      <c r="E69" s="156">
        <v>2895.4409999999998</v>
      </c>
      <c r="F69" s="156">
        <v>4220.4920000000002</v>
      </c>
      <c r="G69" s="156">
        <v>171.69900000000001</v>
      </c>
      <c r="H69" s="37"/>
      <c r="I69" s="45" t="s">
        <v>178</v>
      </c>
      <c r="J69" s="49">
        <v>1.8460000000000001</v>
      </c>
      <c r="K69" s="49">
        <v>980.51900000000001</v>
      </c>
      <c r="L69" s="49">
        <v>4232.8149999999996</v>
      </c>
      <c r="M69" s="49">
        <v>2508.9569999999999</v>
      </c>
      <c r="N69" s="49">
        <v>911.46600000000001</v>
      </c>
    </row>
    <row r="70" spans="1:14" ht="11.25" hidden="1" customHeight="1">
      <c r="A70" s="37"/>
      <c r="B70" s="45" t="s">
        <v>179</v>
      </c>
      <c r="C70" s="39">
        <f>SUM(D70:G70,J70:N70,'noch 1.1.3'!C70:G70,'noch 1.1.3'!J70:O70)</f>
        <v>33521.796000000002</v>
      </c>
      <c r="D70" s="156">
        <v>865.57299999999998</v>
      </c>
      <c r="E70" s="156">
        <v>3159.6729999999998</v>
      </c>
      <c r="F70" s="156">
        <v>4485.8590000000004</v>
      </c>
      <c r="G70" s="156">
        <v>176.166</v>
      </c>
      <c r="H70" s="37"/>
      <c r="I70" s="45" t="s">
        <v>179</v>
      </c>
      <c r="J70" s="49">
        <v>1.9730000000000001</v>
      </c>
      <c r="K70" s="49">
        <v>1050.223</v>
      </c>
      <c r="L70" s="49">
        <v>4428.4449999999997</v>
      </c>
      <c r="M70" s="49">
        <v>2744.4360000000001</v>
      </c>
      <c r="N70" s="49">
        <v>908.61699999999996</v>
      </c>
    </row>
    <row r="71" spans="1:14" ht="11.25" hidden="1" customHeight="1">
      <c r="A71" s="37"/>
      <c r="B71" s="45" t="s">
        <v>180</v>
      </c>
      <c r="C71" s="39">
        <f>SUM(D71:G71,J71:N71,'noch 1.1.3'!C71:G71,'noch 1.1.3'!J71:O71)</f>
        <v>30279.273999999998</v>
      </c>
      <c r="D71" s="156">
        <v>588.95600000000002</v>
      </c>
      <c r="E71" s="156">
        <v>2585.2109999999998</v>
      </c>
      <c r="F71" s="156">
        <v>4134.96</v>
      </c>
      <c r="G71" s="156">
        <v>175.738</v>
      </c>
      <c r="H71" s="37"/>
      <c r="I71" s="45" t="s">
        <v>180</v>
      </c>
      <c r="J71" s="49">
        <v>1.9179999999999999</v>
      </c>
      <c r="K71" s="49">
        <v>1000.963</v>
      </c>
      <c r="L71" s="49">
        <v>3657.1129999999998</v>
      </c>
      <c r="M71" s="49">
        <v>2522.6390000000001</v>
      </c>
      <c r="N71" s="49">
        <v>915.62400000000002</v>
      </c>
    </row>
    <row r="72" spans="1:14" ht="11.25" hidden="1" customHeight="1">
      <c r="A72" s="37"/>
      <c r="B72" s="45" t="s">
        <v>181</v>
      </c>
      <c r="C72" s="39">
        <f>SUM(D72:G72,J72:N72,'noch 1.1.3'!C72:G72,'noch 1.1.3'!J72:O72)</f>
        <v>31172.732999999997</v>
      </c>
      <c r="D72" s="156">
        <v>575.79200000000003</v>
      </c>
      <c r="E72" s="156">
        <v>2575.527</v>
      </c>
      <c r="F72" s="156">
        <v>4536.2460000000001</v>
      </c>
      <c r="G72" s="156">
        <v>193.26400000000001</v>
      </c>
      <c r="H72" s="37"/>
      <c r="I72" s="45" t="s">
        <v>181</v>
      </c>
      <c r="J72" s="49">
        <v>1.8220000000000001</v>
      </c>
      <c r="K72" s="49">
        <v>997.69</v>
      </c>
      <c r="L72" s="49">
        <v>3757.9609999999998</v>
      </c>
      <c r="M72" s="49">
        <v>2457.192</v>
      </c>
      <c r="N72" s="49">
        <v>811.18499999999995</v>
      </c>
    </row>
    <row r="73" spans="1:14" ht="11.25" hidden="1" customHeight="1">
      <c r="A73" s="37"/>
      <c r="B73" s="45" t="s">
        <v>182</v>
      </c>
      <c r="C73" s="39">
        <f>SUM(D73:G73,J73:N73,'noch 1.1.3'!C73:G73,'noch 1.1.3'!J73:O73)</f>
        <v>32204.621999999999</v>
      </c>
      <c r="D73" s="156">
        <v>620.70100000000002</v>
      </c>
      <c r="E73" s="156">
        <v>2729.4369999999999</v>
      </c>
      <c r="F73" s="156">
        <v>4797.2910000000002</v>
      </c>
      <c r="G73" s="156">
        <v>145.166</v>
      </c>
      <c r="H73" s="37"/>
      <c r="I73" s="45" t="s">
        <v>182</v>
      </c>
      <c r="J73" s="49">
        <v>1.895</v>
      </c>
      <c r="K73" s="49">
        <v>947.56299999999999</v>
      </c>
      <c r="L73" s="49">
        <v>4270.9390000000003</v>
      </c>
      <c r="M73" s="49">
        <v>2470.6999999999998</v>
      </c>
      <c r="N73" s="49">
        <v>983.98299999999995</v>
      </c>
    </row>
    <row r="74" spans="1:14" ht="11.25" hidden="1" customHeight="1">
      <c r="A74" s="37"/>
      <c r="B74" s="45" t="s">
        <v>183</v>
      </c>
      <c r="C74" s="39">
        <f>SUM(D74:G74,J74:N74,'noch 1.1.3'!C74:G74,'noch 1.1.3'!J74:O74)</f>
        <v>29767.255000000001</v>
      </c>
      <c r="D74" s="156">
        <v>592.09400000000005</v>
      </c>
      <c r="E74" s="156">
        <v>2464.5929999999998</v>
      </c>
      <c r="F74" s="156">
        <v>4678.7280000000001</v>
      </c>
      <c r="G74" s="156">
        <v>170.38200000000001</v>
      </c>
      <c r="H74" s="37"/>
      <c r="I74" s="45" t="s">
        <v>183</v>
      </c>
      <c r="J74" s="49">
        <v>1.244</v>
      </c>
      <c r="K74" s="49">
        <v>929.18100000000004</v>
      </c>
      <c r="L74" s="49">
        <v>4326.625</v>
      </c>
      <c r="M74" s="49">
        <v>2411.6759999999999</v>
      </c>
      <c r="N74" s="49">
        <v>901.70899999999995</v>
      </c>
    </row>
    <row r="75" spans="1:14" ht="11.25" hidden="1" customHeight="1">
      <c r="A75" s="37"/>
      <c r="B75" s="45" t="s">
        <v>184</v>
      </c>
      <c r="C75" s="39">
        <f>SUM(D75:G75,J75:N75,'noch 1.1.3'!C75:G75,'noch 1.1.3'!J75:O75)</f>
        <v>32315.568999999996</v>
      </c>
      <c r="D75" s="156">
        <v>678.76599999999996</v>
      </c>
      <c r="E75" s="156">
        <v>2580.1439999999998</v>
      </c>
      <c r="F75" s="156">
        <v>4877.6760000000004</v>
      </c>
      <c r="G75" s="156">
        <v>211.36099999999999</v>
      </c>
      <c r="H75" s="37"/>
      <c r="I75" s="45" t="s">
        <v>184</v>
      </c>
      <c r="J75" s="49">
        <v>1.173</v>
      </c>
      <c r="K75" s="49">
        <v>1039.202</v>
      </c>
      <c r="L75" s="49">
        <v>4229.4250000000002</v>
      </c>
      <c r="M75" s="49">
        <v>2563.5810000000001</v>
      </c>
      <c r="N75" s="49">
        <v>909.39599999999996</v>
      </c>
    </row>
    <row r="76" spans="1:14" ht="11.25" hidden="1" customHeight="1">
      <c r="A76" s="37"/>
      <c r="B76" s="45" t="s">
        <v>185</v>
      </c>
      <c r="C76" s="39">
        <f>SUM(D76:G76,J76:N76,'noch 1.1.3'!C76:G76,'noch 1.1.3'!J76:O76)</f>
        <v>34105.086000000003</v>
      </c>
      <c r="D76" s="156">
        <v>672.35799999999995</v>
      </c>
      <c r="E76" s="156">
        <v>3108.2919999999999</v>
      </c>
      <c r="F76" s="156">
        <v>5401.759</v>
      </c>
      <c r="G76" s="156">
        <v>247.857</v>
      </c>
      <c r="H76" s="37"/>
      <c r="I76" s="45" t="s">
        <v>185</v>
      </c>
      <c r="J76" s="49">
        <v>1.6419999999999999</v>
      </c>
      <c r="K76" s="49">
        <v>1030.9359999999999</v>
      </c>
      <c r="L76" s="49">
        <v>4959.26</v>
      </c>
      <c r="M76" s="49">
        <v>2550.998</v>
      </c>
      <c r="N76" s="49">
        <v>976.80100000000004</v>
      </c>
    </row>
    <row r="77" spans="1:14" ht="11.25" hidden="1" customHeight="1">
      <c r="A77" s="37"/>
      <c r="B77" s="45" t="s">
        <v>186</v>
      </c>
      <c r="C77" s="39">
        <f>SUM(D77:G77,J77:N77,'noch 1.1.3'!C77:G77,'noch 1.1.3'!J77:O77)</f>
        <v>30606.365000000002</v>
      </c>
      <c r="D77" s="156">
        <v>749.56299999999999</v>
      </c>
      <c r="E77" s="156">
        <v>3192.0450000000001</v>
      </c>
      <c r="F77" s="156">
        <v>4831.2139999999999</v>
      </c>
      <c r="G77" s="156">
        <v>201.017</v>
      </c>
      <c r="H77" s="37"/>
      <c r="I77" s="45" t="s">
        <v>186</v>
      </c>
      <c r="J77" s="49">
        <v>38.052</v>
      </c>
      <c r="K77" s="49">
        <v>3232.47</v>
      </c>
      <c r="L77" s="49">
        <v>3040.174</v>
      </c>
      <c r="M77" s="49">
        <v>1840.3330000000001</v>
      </c>
      <c r="N77" s="49">
        <v>1565.7739999999999</v>
      </c>
    </row>
    <row r="78" spans="1:14" ht="11.25" hidden="1" customHeight="1">
      <c r="A78" s="37"/>
      <c r="B78" s="45" t="s">
        <v>187</v>
      </c>
      <c r="C78" s="39">
        <f>SUM(D78:G78,J78:N78,'noch 1.1.3'!C78:G78,'noch 1.1.3'!J78:O78)</f>
        <v>24862.257000000005</v>
      </c>
      <c r="D78" s="156">
        <v>811.01499999999999</v>
      </c>
      <c r="E78" s="156">
        <v>2865.212</v>
      </c>
      <c r="F78" s="156">
        <v>3773.7869999999998</v>
      </c>
      <c r="G78" s="156">
        <v>195.078</v>
      </c>
      <c r="H78" s="37"/>
      <c r="I78" s="45" t="s">
        <v>187</v>
      </c>
      <c r="J78" s="49">
        <v>1.1060000000000001</v>
      </c>
      <c r="K78" s="49">
        <v>771.49199999999996</v>
      </c>
      <c r="L78" s="49">
        <v>4960.625</v>
      </c>
      <c r="M78" s="49">
        <v>1706.527</v>
      </c>
      <c r="N78" s="49">
        <v>689.23400000000004</v>
      </c>
    </row>
    <row r="79" spans="1:14" ht="11.25" hidden="1" customHeight="1">
      <c r="A79" s="37"/>
      <c r="B79" s="45"/>
      <c r="C79" s="43"/>
      <c r="D79" s="48"/>
      <c r="E79" s="48"/>
      <c r="F79" s="48"/>
      <c r="G79" s="48"/>
      <c r="H79" s="37"/>
      <c r="I79" s="45"/>
      <c r="J79" s="48"/>
    </row>
    <row r="80" spans="1:14" ht="11.25" hidden="1" customHeight="1">
      <c r="A80" s="132" t="s">
        <v>188</v>
      </c>
      <c r="B80" s="124"/>
      <c r="C80" s="49">
        <f>C67</f>
        <v>32381.509999999995</v>
      </c>
      <c r="D80" s="49">
        <f>D67</f>
        <v>811.54300000000001</v>
      </c>
      <c r="E80" s="49">
        <f>E67</f>
        <v>3761.0140000000001</v>
      </c>
      <c r="F80" s="49">
        <f>F67</f>
        <v>4055.6260000000002</v>
      </c>
      <c r="G80" s="49">
        <f>G67</f>
        <v>212.03399999999999</v>
      </c>
      <c r="H80" s="132" t="s">
        <v>188</v>
      </c>
      <c r="I80" s="124"/>
      <c r="J80" s="49">
        <f>J67</f>
        <v>2.3380000000000001</v>
      </c>
      <c r="K80" s="49">
        <f>K67</f>
        <v>1112.297</v>
      </c>
      <c r="L80" s="49">
        <f>L67</f>
        <v>4504.7420000000002</v>
      </c>
      <c r="M80" s="49">
        <f>M67</f>
        <v>2752.0439999999999</v>
      </c>
      <c r="N80" s="49">
        <f>N67</f>
        <v>789.56799999999998</v>
      </c>
    </row>
    <row r="81" spans="1:14" ht="11.25" hidden="1" customHeight="1">
      <c r="A81" s="132" t="s">
        <v>189</v>
      </c>
      <c r="B81" s="124"/>
      <c r="C81" s="49">
        <f>SUM(C67:C68)</f>
        <v>63877.901999999995</v>
      </c>
      <c r="D81" s="49">
        <f>SUM(D67:D68)</f>
        <v>1641.65</v>
      </c>
      <c r="E81" s="49">
        <f>SUM(E67:E68)</f>
        <v>7039.5529999999999</v>
      </c>
      <c r="F81" s="49">
        <f>SUM(F67:F68)</f>
        <v>7965.7209999999995</v>
      </c>
      <c r="G81" s="49">
        <f>SUM(G67:G68)</f>
        <v>385.37</v>
      </c>
      <c r="H81" s="132" t="s">
        <v>189</v>
      </c>
      <c r="I81" s="124"/>
      <c r="J81" s="49">
        <f>SUM(J67:J68)</f>
        <v>3.9450000000000003</v>
      </c>
      <c r="K81" s="49">
        <f>SUM(K67:K68)</f>
        <v>2128.645</v>
      </c>
      <c r="L81" s="49">
        <f>SUM(L67:L68)</f>
        <v>8943.8420000000006</v>
      </c>
      <c r="M81" s="49">
        <f>SUM(M67:M68)</f>
        <v>5376.3519999999999</v>
      </c>
      <c r="N81" s="49">
        <f>SUM(N67:N68)</f>
        <v>1535.058</v>
      </c>
    </row>
    <row r="82" spans="1:14" ht="11.25" hidden="1" customHeight="1">
      <c r="A82" s="132" t="s">
        <v>190</v>
      </c>
      <c r="B82" s="124"/>
      <c r="C82" s="49">
        <f>SUM(C67:C69)</f>
        <v>94822.767999999982</v>
      </c>
      <c r="D82" s="49">
        <f>SUM(D67:D69)</f>
        <v>2466.0390000000002</v>
      </c>
      <c r="E82" s="49">
        <f>SUM(E67:E69)</f>
        <v>9934.9939999999988</v>
      </c>
      <c r="F82" s="49">
        <f>SUM(F67:F69)</f>
        <v>12186.213</v>
      </c>
      <c r="G82" s="49">
        <f>SUM(G67:G69)</f>
        <v>557.06899999999996</v>
      </c>
      <c r="H82" s="132" t="s">
        <v>190</v>
      </c>
      <c r="I82" s="124"/>
      <c r="J82" s="49">
        <f>SUM(J67:J69)</f>
        <v>5.7910000000000004</v>
      </c>
      <c r="K82" s="49">
        <f>SUM(K67:K69)</f>
        <v>3109.1639999999998</v>
      </c>
      <c r="L82" s="49">
        <f>SUM(L67:L69)</f>
        <v>13176.656999999999</v>
      </c>
      <c r="M82" s="49">
        <f>SUM(M67:M69)</f>
        <v>7885.3089999999993</v>
      </c>
      <c r="N82" s="49">
        <f>SUM(N67:N69)</f>
        <v>2446.5239999999999</v>
      </c>
    </row>
    <row r="83" spans="1:14" ht="11.25" hidden="1" customHeight="1">
      <c r="A83" s="132" t="s">
        <v>191</v>
      </c>
      <c r="B83" s="124"/>
      <c r="C83" s="49">
        <f>SUM(C67:C70)</f>
        <v>128344.56399999998</v>
      </c>
      <c r="D83" s="49">
        <f>SUM(D67:D70)</f>
        <v>3331.6120000000001</v>
      </c>
      <c r="E83" s="49">
        <f>SUM(E67:E70)</f>
        <v>13094.666999999998</v>
      </c>
      <c r="F83" s="49">
        <f>SUM(F67:F70)</f>
        <v>16672.072</v>
      </c>
      <c r="G83" s="49">
        <f>SUM(G67:G70)</f>
        <v>733.2349999999999</v>
      </c>
      <c r="H83" s="132" t="s">
        <v>191</v>
      </c>
      <c r="I83" s="124"/>
      <c r="J83" s="49">
        <f>SUM(J67:J70)</f>
        <v>7.7640000000000002</v>
      </c>
      <c r="K83" s="49">
        <f>SUM(K67:K70)</f>
        <v>4159.3869999999997</v>
      </c>
      <c r="L83" s="49">
        <f>SUM(L67:L70)</f>
        <v>17605.101999999999</v>
      </c>
      <c r="M83" s="49">
        <f>SUM(M67:M70)</f>
        <v>10629.744999999999</v>
      </c>
      <c r="N83" s="49">
        <f>SUM(N67:N70)</f>
        <v>3355.1409999999996</v>
      </c>
    </row>
    <row r="84" spans="1:14" ht="11.25" hidden="1" customHeight="1">
      <c r="A84" s="132" t="s">
        <v>192</v>
      </c>
      <c r="B84" s="124"/>
      <c r="C84" s="49">
        <f>SUM(C67:C71)</f>
        <v>158623.83799999999</v>
      </c>
      <c r="D84" s="49">
        <f>SUM(D67:D71)</f>
        <v>3920.5680000000002</v>
      </c>
      <c r="E84" s="49">
        <f>SUM(E67:E71)</f>
        <v>15679.877999999997</v>
      </c>
      <c r="F84" s="49">
        <f>SUM(F67:F71)</f>
        <v>20807.031999999999</v>
      </c>
      <c r="G84" s="49">
        <f>SUM(G67:G71)</f>
        <v>908.97299999999996</v>
      </c>
      <c r="H84" s="132" t="s">
        <v>192</v>
      </c>
      <c r="I84" s="124"/>
      <c r="J84" s="49">
        <f>SUM(J67:J71)</f>
        <v>9.6820000000000004</v>
      </c>
      <c r="K84" s="49">
        <f>SUM(K67:K71)</f>
        <v>5160.3499999999995</v>
      </c>
      <c r="L84" s="49">
        <f>SUM(L67:L71)</f>
        <v>21262.215</v>
      </c>
      <c r="M84" s="49">
        <f>SUM(M67:M71)</f>
        <v>13152.383999999998</v>
      </c>
      <c r="N84" s="49">
        <f>SUM(N67:N71)</f>
        <v>4270.7649999999994</v>
      </c>
    </row>
    <row r="85" spans="1:14" ht="11.25" hidden="1" customHeight="1">
      <c r="A85" s="132" t="s">
        <v>193</v>
      </c>
      <c r="B85" s="124"/>
      <c r="C85" s="49">
        <f>SUM(C67:C72)</f>
        <v>189796.571</v>
      </c>
      <c r="D85" s="49">
        <f>SUM(D67:D72)</f>
        <v>4496.3600000000006</v>
      </c>
      <c r="E85" s="49">
        <f>SUM(E67:E72)</f>
        <v>18255.404999999999</v>
      </c>
      <c r="F85" s="49">
        <f>SUM(F67:F72)</f>
        <v>25343.277999999998</v>
      </c>
      <c r="G85" s="49">
        <f>SUM(G67:G72)</f>
        <v>1102.2370000000001</v>
      </c>
      <c r="H85" s="132" t="s">
        <v>193</v>
      </c>
      <c r="I85" s="124"/>
      <c r="J85" s="49">
        <f>SUM(J67:J72)</f>
        <v>11.504000000000001</v>
      </c>
      <c r="K85" s="49">
        <f>SUM(K67:K72)</f>
        <v>6158.0399999999991</v>
      </c>
      <c r="L85" s="49">
        <f>SUM(L67:L72)</f>
        <v>25020.175999999999</v>
      </c>
      <c r="M85" s="49">
        <f>SUM(M67:M72)</f>
        <v>15609.575999999997</v>
      </c>
      <c r="N85" s="49">
        <f>SUM(N67:N72)</f>
        <v>5081.9499999999989</v>
      </c>
    </row>
    <row r="86" spans="1:14" ht="11.25" hidden="1" customHeight="1">
      <c r="A86" s="132" t="s">
        <v>194</v>
      </c>
      <c r="B86" s="124"/>
      <c r="C86" s="49">
        <f>SUM(C67:C73)</f>
        <v>222001.193</v>
      </c>
      <c r="D86" s="49">
        <f>SUM(D67:D73)</f>
        <v>5117.0610000000006</v>
      </c>
      <c r="E86" s="49">
        <f>SUM(E67:E73)</f>
        <v>20984.841999999997</v>
      </c>
      <c r="F86" s="49">
        <f>SUM(F67:F73)</f>
        <v>30140.569</v>
      </c>
      <c r="G86" s="49">
        <f>SUM(G67:G73)</f>
        <v>1247.403</v>
      </c>
      <c r="H86" s="132" t="s">
        <v>194</v>
      </c>
      <c r="I86" s="124"/>
      <c r="J86" s="49">
        <f>SUM(J67:J73)</f>
        <v>13.399000000000001</v>
      </c>
      <c r="K86" s="49">
        <f>SUM(K67:K73)</f>
        <v>7105.6029999999992</v>
      </c>
      <c r="L86" s="49">
        <f>SUM(L67:L73)</f>
        <v>29291.114999999998</v>
      </c>
      <c r="M86" s="49">
        <f>SUM(M67:M73)</f>
        <v>18080.275999999998</v>
      </c>
      <c r="N86" s="49">
        <f>SUM(N67:N73)</f>
        <v>6065.9329999999991</v>
      </c>
    </row>
    <row r="87" spans="1:14" ht="11.25" hidden="1" customHeight="1">
      <c r="A87" s="132" t="s">
        <v>195</v>
      </c>
      <c r="B87" s="124"/>
      <c r="C87" s="49">
        <f>SUM(C67:C74)</f>
        <v>251768.448</v>
      </c>
      <c r="D87" s="49">
        <f>SUM(D67:D74)</f>
        <v>5709.1550000000007</v>
      </c>
      <c r="E87" s="49">
        <f>SUM(E67:E74)</f>
        <v>23449.434999999998</v>
      </c>
      <c r="F87" s="49">
        <f>SUM(F67:F74)</f>
        <v>34819.296999999999</v>
      </c>
      <c r="G87" s="49">
        <f>SUM(G67:G74)</f>
        <v>1417.7850000000001</v>
      </c>
      <c r="H87" s="132" t="s">
        <v>195</v>
      </c>
      <c r="I87" s="124"/>
      <c r="J87" s="49">
        <f>SUM(J67:J74)</f>
        <v>14.643000000000001</v>
      </c>
      <c r="K87" s="49">
        <f>SUM(K67:K74)</f>
        <v>8034.7839999999997</v>
      </c>
      <c r="L87" s="49">
        <f>SUM(L67:L74)</f>
        <v>33617.74</v>
      </c>
      <c r="M87" s="49">
        <f>SUM(M67:M74)</f>
        <v>20491.951999999997</v>
      </c>
      <c r="N87" s="49">
        <f>SUM(N67:N74)</f>
        <v>6967.6419999999989</v>
      </c>
    </row>
    <row r="88" spans="1:14" ht="11.25" hidden="1" customHeight="1">
      <c r="A88" s="132" t="s">
        <v>196</v>
      </c>
      <c r="B88" s="124"/>
      <c r="C88" s="49">
        <f>SUM(C67:C75)</f>
        <v>284084.01699999999</v>
      </c>
      <c r="D88" s="49">
        <f>SUM(D67:D75)</f>
        <v>6387.9210000000003</v>
      </c>
      <c r="E88" s="49">
        <f>SUM(E67:E75)</f>
        <v>26029.578999999998</v>
      </c>
      <c r="F88" s="49">
        <f>SUM(F67:F75)</f>
        <v>39696.972999999998</v>
      </c>
      <c r="G88" s="49">
        <f>SUM(G67:G75)</f>
        <v>1629.1460000000002</v>
      </c>
      <c r="H88" s="132" t="s">
        <v>196</v>
      </c>
      <c r="I88" s="124"/>
      <c r="J88" s="49">
        <f>SUM(J67:J75)</f>
        <v>15.816000000000001</v>
      </c>
      <c r="K88" s="49">
        <f>SUM(K67:K75)</f>
        <v>9073.985999999999</v>
      </c>
      <c r="L88" s="49">
        <f>SUM(L67:L75)</f>
        <v>37847.165000000001</v>
      </c>
      <c r="M88" s="49">
        <f>SUM(M67:M75)</f>
        <v>23055.532999999996</v>
      </c>
      <c r="N88" s="49">
        <f>SUM(N67:N75)</f>
        <v>7877.0379999999986</v>
      </c>
    </row>
    <row r="89" spans="1:14" ht="11.25" hidden="1" customHeight="1">
      <c r="A89" s="132" t="s">
        <v>197</v>
      </c>
      <c r="B89" s="124"/>
      <c r="C89" s="49">
        <f>SUM(C67:C76)</f>
        <v>318189.103</v>
      </c>
      <c r="D89" s="49">
        <f>SUM(D67:D76)</f>
        <v>7060.2790000000005</v>
      </c>
      <c r="E89" s="49">
        <f>SUM(E67:E76)</f>
        <v>29137.870999999999</v>
      </c>
      <c r="F89" s="49">
        <f>SUM(F67:F76)</f>
        <v>45098.731999999996</v>
      </c>
      <c r="G89" s="49">
        <f>SUM(G67:G76)</f>
        <v>1877.0030000000002</v>
      </c>
      <c r="H89" s="132" t="s">
        <v>197</v>
      </c>
      <c r="I89" s="124"/>
      <c r="J89" s="49">
        <f>SUM(J67:J76)</f>
        <v>17.458000000000002</v>
      </c>
      <c r="K89" s="49">
        <f>SUM(K67:K76)</f>
        <v>10104.921999999999</v>
      </c>
      <c r="L89" s="49">
        <f>SUM(L67:L76)</f>
        <v>42806.425000000003</v>
      </c>
      <c r="M89" s="49">
        <f>SUM(M67:M76)</f>
        <v>25606.530999999995</v>
      </c>
      <c r="N89" s="49">
        <f>SUM(N67:N76)</f>
        <v>8853.8389999999981</v>
      </c>
    </row>
    <row r="90" spans="1:14" ht="11.25" hidden="1" customHeight="1">
      <c r="A90" s="132" t="s">
        <v>198</v>
      </c>
      <c r="B90" s="124"/>
      <c r="C90" s="49">
        <f>SUM(C67:C77)</f>
        <v>348795.46799999999</v>
      </c>
      <c r="D90" s="49">
        <f>SUM(D67:D77)</f>
        <v>7809.8420000000006</v>
      </c>
      <c r="E90" s="49">
        <f>SUM(E67:E77)</f>
        <v>32329.915999999997</v>
      </c>
      <c r="F90" s="49">
        <f>SUM(F67:F77)</f>
        <v>49929.945999999996</v>
      </c>
      <c r="G90" s="49">
        <f>SUM(G67:G77)</f>
        <v>2078.02</v>
      </c>
      <c r="H90" s="132" t="s">
        <v>198</v>
      </c>
      <c r="I90" s="124"/>
      <c r="J90" s="49">
        <f>SUM(J67:J77)</f>
        <v>55.510000000000005</v>
      </c>
      <c r="K90" s="49">
        <f>SUM(K67:K77)</f>
        <v>13337.391999999998</v>
      </c>
      <c r="L90" s="49">
        <f>SUM(L67:L77)</f>
        <v>45846.599000000002</v>
      </c>
      <c r="M90" s="49">
        <f>SUM(M67:M77)</f>
        <v>27446.863999999994</v>
      </c>
      <c r="N90" s="49">
        <f>SUM(N67:N77)</f>
        <v>10419.612999999998</v>
      </c>
    </row>
    <row r="91" spans="1:14" ht="11.25" hidden="1" customHeight="1">
      <c r="A91" s="132" t="s">
        <v>199</v>
      </c>
      <c r="B91" s="124"/>
      <c r="C91" s="49">
        <f>SUM(C67:C78)</f>
        <v>373657.72499999998</v>
      </c>
      <c r="D91" s="49">
        <f>SUM(D67:D78)</f>
        <v>8620.857</v>
      </c>
      <c r="E91" s="49">
        <f>SUM(E67:E78)</f>
        <v>35195.127999999997</v>
      </c>
      <c r="F91" s="49">
        <f>SUM(F67:F78)</f>
        <v>53703.732999999993</v>
      </c>
      <c r="G91" s="49">
        <f>SUM(G67:G78)</f>
        <v>2273.098</v>
      </c>
      <c r="H91" s="132" t="s">
        <v>199</v>
      </c>
      <c r="I91" s="124"/>
      <c r="J91" s="49">
        <f>SUM(J67:J78)</f>
        <v>56.616000000000007</v>
      </c>
      <c r="K91" s="49">
        <f>SUM(K67:K78)</f>
        <v>14108.883999999998</v>
      </c>
      <c r="L91" s="49">
        <f>SUM(L67:L78)</f>
        <v>50807.224000000002</v>
      </c>
      <c r="M91" s="49">
        <f>SUM(M67:M78)</f>
        <v>29153.390999999996</v>
      </c>
      <c r="N91" s="49">
        <f>SUM(N67:N78)</f>
        <v>11108.846999999998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1.1.3'!C94:G94,'noch 1.1.3'!J94:O94)</f>
        <v>23362.199000000004</v>
      </c>
      <c r="D94" s="48">
        <v>626.18499999999995</v>
      </c>
      <c r="E94" s="48">
        <v>2548.8139999999999</v>
      </c>
      <c r="F94" s="48">
        <v>2895.6179999999999</v>
      </c>
      <c r="G94" s="48">
        <v>146.636</v>
      </c>
      <c r="H94" s="37"/>
      <c r="I94" s="45" t="s">
        <v>176</v>
      </c>
      <c r="J94" s="49">
        <v>0.94899999999999995</v>
      </c>
      <c r="K94" s="49">
        <v>742.96299999999997</v>
      </c>
      <c r="L94" s="49">
        <v>4511.817</v>
      </c>
      <c r="M94" s="49">
        <v>1845.6990000000001</v>
      </c>
      <c r="N94" s="49">
        <v>751.52700000000004</v>
      </c>
    </row>
    <row r="95" spans="1:14" ht="11.25" hidden="1" customHeight="1">
      <c r="A95" s="37"/>
      <c r="B95" s="45" t="s">
        <v>177</v>
      </c>
      <c r="C95" s="39">
        <f>SUM(D95:G95,J95:N95,'noch 1.1.3'!C95:G95,'noch 1.1.3'!J95:O95)</f>
        <v>24994.579999999994</v>
      </c>
      <c r="D95" s="48">
        <v>1043.472</v>
      </c>
      <c r="E95" s="48">
        <v>2888.5920000000001</v>
      </c>
      <c r="F95" s="48">
        <v>2984.386</v>
      </c>
      <c r="G95" s="48">
        <v>238.92099999999999</v>
      </c>
      <c r="H95" s="37"/>
      <c r="I95" s="45" t="s">
        <v>177</v>
      </c>
      <c r="J95" s="49">
        <v>1.304</v>
      </c>
      <c r="K95" s="49">
        <v>699.51599999999996</v>
      </c>
      <c r="L95" s="49">
        <v>4119.5630000000001</v>
      </c>
      <c r="M95" s="49">
        <v>1915.249</v>
      </c>
      <c r="N95" s="49">
        <v>754.47699999999998</v>
      </c>
    </row>
    <row r="96" spans="1:14" ht="11.25" hidden="1" customHeight="1">
      <c r="A96" s="37"/>
      <c r="B96" s="45" t="s">
        <v>178</v>
      </c>
      <c r="C96" s="39">
        <f>SUM(D96:G96,J96:N96,'noch 1.1.3'!C96:G96,'noch 1.1.3'!J96:O96)</f>
        <v>26350.542999999998</v>
      </c>
      <c r="D96" s="48">
        <v>1111.5909999999999</v>
      </c>
      <c r="E96" s="48">
        <v>2843.6550000000002</v>
      </c>
      <c r="F96" s="48">
        <v>3671.7640000000001</v>
      </c>
      <c r="G96" s="48">
        <v>252.66399999999999</v>
      </c>
      <c r="H96" s="37"/>
      <c r="I96" s="45" t="s">
        <v>178</v>
      </c>
      <c r="J96" s="49">
        <v>1.036</v>
      </c>
      <c r="K96" s="49">
        <v>775.74599999999998</v>
      </c>
      <c r="L96" s="49">
        <v>4160.2969999999996</v>
      </c>
      <c r="M96" s="49">
        <v>2286.1289999999999</v>
      </c>
      <c r="N96" s="49">
        <v>853.75199999999995</v>
      </c>
    </row>
    <row r="97" spans="1:14" ht="11.25" hidden="1" customHeight="1">
      <c r="A97" s="37"/>
      <c r="B97" s="45" t="s">
        <v>179</v>
      </c>
      <c r="C97" s="39">
        <f>SUM(D97:G97,J97:N97,'noch 1.1.3'!C97:G97,'noch 1.1.3'!J97:O97)</f>
        <v>23052.553000000004</v>
      </c>
      <c r="D97" s="48">
        <v>984.98800000000006</v>
      </c>
      <c r="E97" s="48">
        <v>1768.8040000000001</v>
      </c>
      <c r="F97" s="48">
        <v>3212.1019999999999</v>
      </c>
      <c r="G97" s="48">
        <v>206.464</v>
      </c>
      <c r="H97" s="37"/>
      <c r="I97" s="45" t="s">
        <v>179</v>
      </c>
      <c r="J97" s="49">
        <v>1.1100000000000001</v>
      </c>
      <c r="K97" s="49">
        <v>774.85700000000008</v>
      </c>
      <c r="L97" s="49">
        <v>3897.4650000000001</v>
      </c>
      <c r="M97" s="49">
        <v>2126.3609999999999</v>
      </c>
      <c r="N97" s="49">
        <v>733.61799999999994</v>
      </c>
    </row>
    <row r="98" spans="1:14" ht="11.25" hidden="1" customHeight="1">
      <c r="A98" s="37"/>
      <c r="B98" s="45" t="s">
        <v>180</v>
      </c>
      <c r="C98" s="39">
        <f>SUM(D98:G98,J98:N98,'noch 1.1.3'!C98:G98,'noch 1.1.3'!J98:O98)</f>
        <v>23631.403999999999</v>
      </c>
      <c r="D98" s="48">
        <v>1029.5640000000001</v>
      </c>
      <c r="E98" s="48">
        <v>1431.2860000000001</v>
      </c>
      <c r="F98" s="48">
        <v>3555.5709999999999</v>
      </c>
      <c r="G98" s="48">
        <v>167.25799999999998</v>
      </c>
      <c r="H98" s="37"/>
      <c r="I98" s="45" t="s">
        <v>180</v>
      </c>
      <c r="J98" s="49">
        <v>1.9769999999999999</v>
      </c>
      <c r="K98" s="49">
        <v>749.74199999999996</v>
      </c>
      <c r="L98" s="49">
        <v>3780.6669999999999</v>
      </c>
      <c r="M98" s="49">
        <v>1992.5350000000001</v>
      </c>
      <c r="N98" s="49">
        <v>969.16099999999994</v>
      </c>
    </row>
    <row r="99" spans="1:14" ht="11.25" hidden="1" customHeight="1">
      <c r="A99" s="37"/>
      <c r="B99" s="45" t="s">
        <v>181</v>
      </c>
      <c r="C99" s="39">
        <f>SUM(D99:G99,J99:N99,'noch 1.1.3'!C99:G99,'noch 1.1.3'!J99:O99)</f>
        <v>25881.11</v>
      </c>
      <c r="D99" s="48">
        <v>661.87199999999996</v>
      </c>
      <c r="E99" s="48">
        <v>1567.6759999999999</v>
      </c>
      <c r="F99" s="48">
        <v>4037.2829999999999</v>
      </c>
      <c r="G99" s="48">
        <v>191.37200000000001</v>
      </c>
      <c r="H99" s="37"/>
      <c r="I99" s="45" t="s">
        <v>181</v>
      </c>
      <c r="J99" s="49">
        <v>1.5629999999999999</v>
      </c>
      <c r="K99" s="49">
        <v>810.92899999999997</v>
      </c>
      <c r="L99" s="49">
        <v>4182.6440000000002</v>
      </c>
      <c r="M99" s="49">
        <v>2455.5210000000002</v>
      </c>
      <c r="N99" s="49">
        <v>1007</v>
      </c>
    </row>
    <row r="100" spans="1:14" ht="11.25" hidden="1" customHeight="1">
      <c r="A100" s="37"/>
      <c r="B100" s="45" t="s">
        <v>182</v>
      </c>
      <c r="C100" s="39">
        <f>SUM(D100:G100,J100:N100,'noch 1.1.3'!C100:G100,'noch 1.1.3'!J100:O100)</f>
        <v>26104.207000000002</v>
      </c>
      <c r="D100" s="48">
        <v>618.41999999999996</v>
      </c>
      <c r="E100" s="48">
        <v>1878.5550000000001</v>
      </c>
      <c r="F100" s="48">
        <v>4125.0079999999998</v>
      </c>
      <c r="G100" s="48">
        <v>168.727</v>
      </c>
      <c r="H100" s="37"/>
      <c r="I100" s="45" t="s">
        <v>182</v>
      </c>
      <c r="J100" s="49">
        <v>1.2749999999999999</v>
      </c>
      <c r="K100" s="49">
        <v>751.98699999999997</v>
      </c>
      <c r="L100" s="49">
        <v>4062.0039999999999</v>
      </c>
      <c r="M100" s="49">
        <v>2574.4250000000002</v>
      </c>
      <c r="N100" s="49">
        <v>1115.9659999999999</v>
      </c>
    </row>
    <row r="101" spans="1:14" ht="11.25" hidden="1" customHeight="1">
      <c r="A101" s="37"/>
      <c r="B101" s="45" t="s">
        <v>183</v>
      </c>
      <c r="C101" s="39">
        <f>SUM(D101:G101,J101:N101,'noch 1.1.3'!C101:G101,'noch 1.1.3'!J101:O101)</f>
        <v>24454.007000000001</v>
      </c>
      <c r="D101" s="48">
        <v>539.159943</v>
      </c>
      <c r="E101" s="48">
        <v>1894.352259</v>
      </c>
      <c r="F101" s="48">
        <v>4031.1785980000009</v>
      </c>
      <c r="G101" s="48">
        <v>116.598573</v>
      </c>
      <c r="H101" s="37"/>
      <c r="I101" s="45" t="s">
        <v>183</v>
      </c>
      <c r="J101" s="49">
        <v>1.2011690000000002</v>
      </c>
      <c r="K101" s="49">
        <v>726.34578700000009</v>
      </c>
      <c r="L101" s="49">
        <v>3772.5796660000001</v>
      </c>
      <c r="M101" s="49">
        <v>2181.5247200000003</v>
      </c>
      <c r="N101" s="49">
        <v>966.02101499999981</v>
      </c>
    </row>
    <row r="102" spans="1:14" ht="11.25" hidden="1" customHeight="1">
      <c r="A102" s="37"/>
      <c r="B102" s="45" t="s">
        <v>184</v>
      </c>
      <c r="C102" s="39">
        <f>SUM(D102:G102,J102:N102,'noch 1.1.3'!C102:G102,'noch 1.1.3'!J102:O102)</f>
        <v>28530.598000000002</v>
      </c>
      <c r="D102" s="48">
        <v>652.33205599999985</v>
      </c>
      <c r="E102" s="48">
        <v>2583.41428</v>
      </c>
      <c r="F102" s="48">
        <v>4450.8537219999989</v>
      </c>
      <c r="G102" s="48">
        <v>177.81621200000004</v>
      </c>
      <c r="H102" s="37"/>
      <c r="I102" s="45" t="s">
        <v>184</v>
      </c>
      <c r="J102" s="49">
        <v>5.8525840000000002</v>
      </c>
      <c r="K102" s="49">
        <v>885.82799900000009</v>
      </c>
      <c r="L102" s="49">
        <v>4178.3448650000009</v>
      </c>
      <c r="M102" s="49">
        <v>2253.015817</v>
      </c>
      <c r="N102" s="49">
        <v>1133.8126530000002</v>
      </c>
    </row>
    <row r="103" spans="1:14" ht="11.25" hidden="1" customHeight="1">
      <c r="A103" s="37"/>
      <c r="B103" s="45" t="s">
        <v>185</v>
      </c>
      <c r="C103" s="39">
        <f>SUM(D103:G103,J103:N103,'noch 1.1.3'!C103:G103,'noch 1.1.3'!J103:O103)</f>
        <v>30175.798999999999</v>
      </c>
      <c r="D103" s="48">
        <v>652.50891999999999</v>
      </c>
      <c r="E103" s="48">
        <v>2799.5813319999997</v>
      </c>
      <c r="F103" s="48">
        <v>4682.9445710000009</v>
      </c>
      <c r="G103" s="48">
        <v>267.33578899999998</v>
      </c>
      <c r="H103" s="37"/>
      <c r="I103" s="45" t="s">
        <v>185</v>
      </c>
      <c r="J103" s="49">
        <v>1.6542640000000002</v>
      </c>
      <c r="K103" s="49">
        <v>918.39547400000004</v>
      </c>
      <c r="L103" s="49">
        <v>4509.4724539999997</v>
      </c>
      <c r="M103" s="49">
        <v>2343.2551979999998</v>
      </c>
      <c r="N103" s="49">
        <v>1178.3634059999999</v>
      </c>
    </row>
    <row r="104" spans="1:14" ht="11.25" hidden="1" customHeight="1">
      <c r="A104" s="37"/>
      <c r="B104" s="45" t="s">
        <v>186</v>
      </c>
      <c r="C104" s="39">
        <f>SUM(D104:G104,J104:N104,'noch 1.1.3'!C104:G104,'noch 1.1.3'!J104:O104)</f>
        <v>29616.359000000004</v>
      </c>
      <c r="D104" s="48">
        <v>666.91177499999992</v>
      </c>
      <c r="E104" s="48">
        <v>3078.0780020000002</v>
      </c>
      <c r="F104" s="48">
        <v>4426.789831</v>
      </c>
      <c r="G104" s="48">
        <v>246.74983499999999</v>
      </c>
      <c r="H104" s="37"/>
      <c r="I104" s="45" t="s">
        <v>186</v>
      </c>
      <c r="J104" s="49">
        <v>17.518436000000001</v>
      </c>
      <c r="K104" s="49">
        <v>789.75400000000002</v>
      </c>
      <c r="L104" s="49">
        <v>4494.1937369999996</v>
      </c>
      <c r="M104" s="49">
        <v>2396.4287560000002</v>
      </c>
      <c r="N104" s="49">
        <v>1072.7316230000001</v>
      </c>
    </row>
    <row r="105" spans="1:14" ht="11.25" hidden="1" customHeight="1">
      <c r="A105" s="37"/>
      <c r="B105" s="45" t="s">
        <v>187</v>
      </c>
      <c r="C105" s="39">
        <f>SUM(D105:G105,J105:N105,'noch 1.1.3'!C105:G105,'noch 1.1.3'!J105:O105)</f>
        <v>25668.958999999995</v>
      </c>
      <c r="D105" s="48">
        <v>650.30353099999991</v>
      </c>
      <c r="E105" s="48">
        <v>2780.8728289999999</v>
      </c>
      <c r="F105" s="48">
        <v>3323.2006000000001</v>
      </c>
      <c r="G105" s="48">
        <v>187.57884300000003</v>
      </c>
      <c r="H105" s="37"/>
      <c r="I105" s="45" t="s">
        <v>187</v>
      </c>
      <c r="J105" s="49">
        <v>1.2517559999999999</v>
      </c>
      <c r="K105" s="49">
        <v>750.79671299999995</v>
      </c>
      <c r="L105" s="49">
        <v>4503.2663159999993</v>
      </c>
      <c r="M105" s="49">
        <v>2172.3021520000007</v>
      </c>
      <c r="N105" s="49">
        <v>959.14478300000007</v>
      </c>
    </row>
    <row r="106" spans="1:14" ht="6" customHeight="1">
      <c r="A106" s="37"/>
      <c r="B106" s="45"/>
      <c r="C106" s="43"/>
      <c r="D106" s="48"/>
      <c r="E106" s="48"/>
      <c r="F106" s="48"/>
      <c r="G106" s="48"/>
      <c r="H106" s="37"/>
      <c r="I106" s="45"/>
      <c r="J106" s="48"/>
    </row>
    <row r="107" spans="1:14" ht="11.25" hidden="1" customHeight="1">
      <c r="A107" s="132" t="s">
        <v>188</v>
      </c>
      <c r="B107" s="124"/>
      <c r="C107" s="49">
        <f>C94</f>
        <v>23362.199000000004</v>
      </c>
      <c r="D107" s="49">
        <f>D94</f>
        <v>626.18499999999995</v>
      </c>
      <c r="E107" s="49">
        <f>E94</f>
        <v>2548.8139999999999</v>
      </c>
      <c r="F107" s="49">
        <f>F94</f>
        <v>2895.6179999999999</v>
      </c>
      <c r="G107" s="49">
        <f>G94</f>
        <v>146.636</v>
      </c>
      <c r="H107" s="132" t="s">
        <v>188</v>
      </c>
      <c r="I107" s="124"/>
      <c r="J107" s="49">
        <f>J94</f>
        <v>0.94899999999999995</v>
      </c>
      <c r="K107" s="49">
        <f>K94</f>
        <v>742.96299999999997</v>
      </c>
      <c r="L107" s="49">
        <f>L94</f>
        <v>4511.817</v>
      </c>
      <c r="M107" s="49">
        <f>M94</f>
        <v>1845.6990000000001</v>
      </c>
      <c r="N107" s="49">
        <f>N94</f>
        <v>751.52700000000004</v>
      </c>
    </row>
    <row r="108" spans="1:14" ht="11.25" hidden="1" customHeight="1">
      <c r="A108" s="132" t="s">
        <v>189</v>
      </c>
      <c r="B108" s="124"/>
      <c r="C108" s="49">
        <f>SUM(C94:C95)</f>
        <v>48356.778999999995</v>
      </c>
      <c r="D108" s="49">
        <f>SUM(D94:D95)</f>
        <v>1669.6569999999999</v>
      </c>
      <c r="E108" s="49">
        <f>SUM(E94:E95)</f>
        <v>5437.4059999999999</v>
      </c>
      <c r="F108" s="49">
        <f>SUM(F94:F95)</f>
        <v>5880.0039999999999</v>
      </c>
      <c r="G108" s="49">
        <f>SUM(G94:G95)</f>
        <v>385.55700000000002</v>
      </c>
      <c r="H108" s="132" t="s">
        <v>189</v>
      </c>
      <c r="I108" s="124"/>
      <c r="J108" s="49">
        <f>SUM(J94:J95)</f>
        <v>2.2530000000000001</v>
      </c>
      <c r="K108" s="49">
        <f>SUM(K94:K95)</f>
        <v>1442.4789999999998</v>
      </c>
      <c r="L108" s="49">
        <f>SUM(L94:L95)</f>
        <v>8631.380000000001</v>
      </c>
      <c r="M108" s="49">
        <f>SUM(M94:M95)</f>
        <v>3760.9480000000003</v>
      </c>
      <c r="N108" s="49">
        <f>SUM(N94:N95)</f>
        <v>1506.0039999999999</v>
      </c>
    </row>
    <row r="109" spans="1:14" ht="11.25" hidden="1" customHeight="1">
      <c r="A109" s="132" t="s">
        <v>190</v>
      </c>
      <c r="B109" s="124"/>
      <c r="C109" s="49">
        <f>SUM(C94:C96)</f>
        <v>74707.321999999986</v>
      </c>
      <c r="D109" s="49">
        <f>SUM(D94:D96)</f>
        <v>2781.2479999999996</v>
      </c>
      <c r="E109" s="49">
        <f>SUM(E94:E96)</f>
        <v>8281.0609999999997</v>
      </c>
      <c r="F109" s="49">
        <f>SUM(F94:F96)</f>
        <v>9551.768</v>
      </c>
      <c r="G109" s="49">
        <f>SUM(G94:G96)</f>
        <v>638.221</v>
      </c>
      <c r="H109" s="132" t="s">
        <v>190</v>
      </c>
      <c r="I109" s="124"/>
      <c r="J109" s="49">
        <f>SUM(J94:J96)</f>
        <v>3.2890000000000001</v>
      </c>
      <c r="K109" s="49">
        <f>SUM(K94:K96)</f>
        <v>2218.2249999999999</v>
      </c>
      <c r="L109" s="49">
        <f>SUM(L94:L96)</f>
        <v>12791.677</v>
      </c>
      <c r="M109" s="49">
        <f>SUM(M94:M96)</f>
        <v>6047.0770000000002</v>
      </c>
      <c r="N109" s="49">
        <f>SUM(N94:N96)</f>
        <v>2359.7559999999999</v>
      </c>
    </row>
    <row r="110" spans="1:14" ht="11.25" hidden="1" customHeight="1">
      <c r="A110" s="132" t="s">
        <v>191</v>
      </c>
      <c r="B110" s="124"/>
      <c r="C110" s="49">
        <f>SUM(C94:C97)</f>
        <v>97759.874999999985</v>
      </c>
      <c r="D110" s="49">
        <f>SUM(D94:D97)</f>
        <v>3766.2359999999999</v>
      </c>
      <c r="E110" s="49">
        <f>SUM(E94:E97)</f>
        <v>10049.865</v>
      </c>
      <c r="F110" s="49">
        <f>SUM(F94:F97)</f>
        <v>12763.869999999999</v>
      </c>
      <c r="G110" s="49">
        <f>SUM(G94:G97)</f>
        <v>844.68499999999995</v>
      </c>
      <c r="H110" s="132" t="s">
        <v>191</v>
      </c>
      <c r="I110" s="124"/>
      <c r="J110" s="49">
        <f>SUM(J94:J97)</f>
        <v>4.399</v>
      </c>
      <c r="K110" s="49">
        <f>SUM(K94:K97)</f>
        <v>2993.0819999999999</v>
      </c>
      <c r="L110" s="49">
        <f>SUM(L94:L97)</f>
        <v>16689.142</v>
      </c>
      <c r="M110" s="49">
        <f>SUM(M94:M97)</f>
        <v>8173.4380000000001</v>
      </c>
      <c r="N110" s="49">
        <f>SUM(N94:N97)</f>
        <v>3093.3739999999998</v>
      </c>
    </row>
    <row r="111" spans="1:14" ht="11.25" hidden="1" customHeight="1">
      <c r="A111" s="132" t="s">
        <v>192</v>
      </c>
      <c r="B111" s="124"/>
      <c r="C111" s="49">
        <f>SUM(C94:C98)</f>
        <v>121391.27899999998</v>
      </c>
      <c r="D111" s="49">
        <f>SUM(D94:D98)</f>
        <v>4795.8</v>
      </c>
      <c r="E111" s="49">
        <f>SUM(E94:E98)</f>
        <v>11481.151</v>
      </c>
      <c r="F111" s="49">
        <f>SUM(F94:F98)</f>
        <v>16319.440999999999</v>
      </c>
      <c r="G111" s="49">
        <f>SUM(G94:G98)</f>
        <v>1011.943</v>
      </c>
      <c r="H111" s="132" t="s">
        <v>192</v>
      </c>
      <c r="I111" s="124"/>
      <c r="J111" s="49">
        <f>SUM(J94:J98)</f>
        <v>6.3759999999999994</v>
      </c>
      <c r="K111" s="49">
        <f>SUM(K94:K98)</f>
        <v>3742.8239999999996</v>
      </c>
      <c r="L111" s="49">
        <f>SUM(L94:L98)</f>
        <v>20469.809000000001</v>
      </c>
      <c r="M111" s="49">
        <f>SUM(M94:M98)</f>
        <v>10165.973</v>
      </c>
      <c r="N111" s="49">
        <f>SUM(N94:N98)</f>
        <v>4062.5349999999999</v>
      </c>
    </row>
    <row r="112" spans="1:14" ht="11.25" hidden="1" customHeight="1">
      <c r="A112" s="132" t="s">
        <v>193</v>
      </c>
      <c r="B112" s="124"/>
      <c r="C112" s="49">
        <f>SUM(C94:C99)</f>
        <v>147272.38899999997</v>
      </c>
      <c r="D112" s="49">
        <f>SUM(D94:D99)</f>
        <v>5457.6720000000005</v>
      </c>
      <c r="E112" s="49">
        <f>SUM(E94:E99)</f>
        <v>13048.826999999999</v>
      </c>
      <c r="F112" s="49">
        <f>SUM(F94:F99)</f>
        <v>20356.723999999998</v>
      </c>
      <c r="G112" s="49">
        <f>SUM(G94:G99)</f>
        <v>1203.3150000000001</v>
      </c>
      <c r="H112" s="132" t="s">
        <v>193</v>
      </c>
      <c r="I112" s="124"/>
      <c r="J112" s="49">
        <f>SUM(J94:J99)</f>
        <v>7.9389999999999992</v>
      </c>
      <c r="K112" s="49">
        <f>SUM(K94:K99)</f>
        <v>4553.7529999999997</v>
      </c>
      <c r="L112" s="49">
        <f>SUM(L94:L99)</f>
        <v>24652.453000000001</v>
      </c>
      <c r="M112" s="49">
        <f>SUM(M94:M99)</f>
        <v>12621.494000000001</v>
      </c>
      <c r="N112" s="49">
        <f>SUM(N94:N99)</f>
        <v>5069.5349999999999</v>
      </c>
    </row>
    <row r="113" spans="1:14" ht="11.25" hidden="1" customHeight="1">
      <c r="A113" s="132" t="s">
        <v>194</v>
      </c>
      <c r="B113" s="124"/>
      <c r="C113" s="49">
        <f>SUM(C94:C100)</f>
        <v>173376.59599999996</v>
      </c>
      <c r="D113" s="49">
        <f>SUM(D94:D100)</f>
        <v>6076.0920000000006</v>
      </c>
      <c r="E113" s="49">
        <f>SUM(E94:E100)</f>
        <v>14927.382</v>
      </c>
      <c r="F113" s="49">
        <f>SUM(F94:F100)</f>
        <v>24481.731999999996</v>
      </c>
      <c r="G113" s="49">
        <f>SUM(G94:G100)</f>
        <v>1372.0420000000001</v>
      </c>
      <c r="H113" s="132" t="s">
        <v>194</v>
      </c>
      <c r="I113" s="124"/>
      <c r="J113" s="49">
        <f>SUM(J94:J100)</f>
        <v>9.2139999999999986</v>
      </c>
      <c r="K113" s="49">
        <f>SUM(K94:K100)</f>
        <v>5305.74</v>
      </c>
      <c r="L113" s="49">
        <f>SUM(L94:L100)</f>
        <v>28714.457000000002</v>
      </c>
      <c r="M113" s="49">
        <f>SUM(M94:M100)</f>
        <v>15195.919000000002</v>
      </c>
      <c r="N113" s="49">
        <f>SUM(N94:N100)</f>
        <v>6185.5010000000002</v>
      </c>
    </row>
    <row r="114" spans="1:14" ht="11.25" hidden="1" customHeight="1">
      <c r="A114" s="132" t="s">
        <v>195</v>
      </c>
      <c r="B114" s="124"/>
      <c r="C114" s="49">
        <f>SUM(C94:C101)</f>
        <v>197830.60299999997</v>
      </c>
      <c r="D114" s="49">
        <f>SUM(D94:D101)</f>
        <v>6615.2519430000002</v>
      </c>
      <c r="E114" s="49">
        <f>SUM(E94:E101)</f>
        <v>16821.734259000001</v>
      </c>
      <c r="F114" s="49">
        <f>SUM(F94:F101)</f>
        <v>28512.910597999999</v>
      </c>
      <c r="G114" s="49">
        <f>SUM(G94:G101)</f>
        <v>1488.6405730000001</v>
      </c>
      <c r="H114" s="132" t="s">
        <v>195</v>
      </c>
      <c r="I114" s="124"/>
      <c r="J114" s="49">
        <f>SUM(J94:J101)</f>
        <v>10.415168999999999</v>
      </c>
      <c r="K114" s="49">
        <f>SUM(K94:K101)</f>
        <v>6032.085787</v>
      </c>
      <c r="L114" s="49">
        <f>SUM(L94:L101)</f>
        <v>32487.036666000004</v>
      </c>
      <c r="M114" s="49">
        <f>SUM(M94:M101)</f>
        <v>17377.443720000003</v>
      </c>
      <c r="N114" s="49">
        <f>SUM(N94:N101)</f>
        <v>7151.5220150000005</v>
      </c>
    </row>
    <row r="115" spans="1:14" ht="11.25" hidden="1" customHeight="1">
      <c r="A115" s="132" t="s">
        <v>196</v>
      </c>
      <c r="B115" s="124"/>
      <c r="C115" s="49">
        <f>SUM(C94:C102)</f>
        <v>226361.20099999997</v>
      </c>
      <c r="D115" s="49">
        <f>SUM(D94:D102)</f>
        <v>7267.5839990000004</v>
      </c>
      <c r="E115" s="49">
        <f>SUM(E94:E102)</f>
        <v>19405.148539000002</v>
      </c>
      <c r="F115" s="49">
        <f>SUM(F94:F102)</f>
        <v>32963.764319999995</v>
      </c>
      <c r="G115" s="49">
        <f>SUM(G94:G102)</f>
        <v>1666.4567850000001</v>
      </c>
      <c r="H115" s="132" t="s">
        <v>196</v>
      </c>
      <c r="I115" s="124"/>
      <c r="J115" s="49">
        <f>SUM(J94:J102)</f>
        <v>16.267752999999999</v>
      </c>
      <c r="K115" s="49">
        <f>SUM(K94:K102)</f>
        <v>6917.9137860000001</v>
      </c>
      <c r="L115" s="49">
        <f>SUM(L94:L102)</f>
        <v>36665.381531000006</v>
      </c>
      <c r="M115" s="49">
        <f>SUM(M94:M102)</f>
        <v>19630.459537000002</v>
      </c>
      <c r="N115" s="49">
        <f>SUM(N94:N102)</f>
        <v>8285.3346680000013</v>
      </c>
    </row>
    <row r="116" spans="1:14" ht="11.25" hidden="1" customHeight="1">
      <c r="A116" s="132" t="s">
        <v>197</v>
      </c>
      <c r="B116" s="124"/>
      <c r="C116" s="49">
        <f>SUM(C94:C103)</f>
        <v>256536.99999999997</v>
      </c>
      <c r="D116" s="49">
        <f>SUM(D94:D103)</f>
        <v>7920.0929190000006</v>
      </c>
      <c r="E116" s="49">
        <f>SUM(E94:E103)</f>
        <v>22204.729871000003</v>
      </c>
      <c r="F116" s="49">
        <f>SUM(F94:F103)</f>
        <v>37646.708890999995</v>
      </c>
      <c r="G116" s="49">
        <f>SUM(G94:G103)</f>
        <v>1933.7925740000001</v>
      </c>
      <c r="H116" s="132" t="s">
        <v>197</v>
      </c>
      <c r="I116" s="124"/>
      <c r="J116" s="49">
        <f>SUM(J94:J103)</f>
        <v>17.922017</v>
      </c>
      <c r="K116" s="49">
        <f>SUM(K94:K103)</f>
        <v>7836.30926</v>
      </c>
      <c r="L116" s="49">
        <f>SUM(L94:L103)</f>
        <v>41174.853985000009</v>
      </c>
      <c r="M116" s="49">
        <f>SUM(M94:M103)</f>
        <v>21973.714735000001</v>
      </c>
      <c r="N116" s="49">
        <f>SUM(N94:N103)</f>
        <v>9463.6980740000017</v>
      </c>
    </row>
    <row r="117" spans="1:14" ht="11.25" hidden="1" customHeight="1">
      <c r="A117" s="132" t="s">
        <v>198</v>
      </c>
      <c r="B117" s="124"/>
      <c r="C117" s="49">
        <f>SUM(C94:C104)</f>
        <v>286153.359</v>
      </c>
      <c r="D117" s="49">
        <f>SUM(D94:D104)</f>
        <v>8587.0046940000011</v>
      </c>
      <c r="E117" s="49">
        <f>SUM(E94:E104)</f>
        <v>25282.807873000005</v>
      </c>
      <c r="F117" s="49">
        <f>SUM(F94:F104)</f>
        <v>42073.498721999997</v>
      </c>
      <c r="G117" s="49">
        <f>SUM(G94:G104)</f>
        <v>2180.5424090000001</v>
      </c>
      <c r="H117" s="132" t="s">
        <v>198</v>
      </c>
      <c r="I117" s="124"/>
      <c r="J117" s="49">
        <f>SUM(J94:J104)</f>
        <v>35.440453000000005</v>
      </c>
      <c r="K117" s="49">
        <f>SUM(K94:K104)</f>
        <v>8626.0632600000008</v>
      </c>
      <c r="L117" s="49">
        <f>SUM(L94:L104)</f>
        <v>45669.04772200001</v>
      </c>
      <c r="M117" s="49">
        <f>SUM(M94:M104)</f>
        <v>24370.143491000003</v>
      </c>
      <c r="N117" s="49">
        <f>SUM(N94:N104)</f>
        <v>10536.429697000001</v>
      </c>
    </row>
    <row r="118" spans="1:14" ht="11.25" hidden="1" customHeight="1">
      <c r="A118" s="132" t="s">
        <v>199</v>
      </c>
      <c r="B118" s="124"/>
      <c r="C118" s="49">
        <f>SUM(C94:C105)</f>
        <v>311822.31799999997</v>
      </c>
      <c r="D118" s="49">
        <f>SUM(D94:D105)</f>
        <v>9237.3082250000007</v>
      </c>
      <c r="E118" s="49">
        <f>SUM(E94:E105)</f>
        <v>28063.680702000005</v>
      </c>
      <c r="F118" s="49">
        <f>SUM(F94:F105)</f>
        <v>45396.699322</v>
      </c>
      <c r="G118" s="49">
        <f>SUM(G94:G105)</f>
        <v>2368.1212520000004</v>
      </c>
      <c r="H118" s="132" t="s">
        <v>199</v>
      </c>
      <c r="I118" s="124"/>
      <c r="J118" s="49">
        <f>SUM(J94:J105)</f>
        <v>36.692209000000005</v>
      </c>
      <c r="K118" s="49">
        <f>SUM(K94:K105)</f>
        <v>9376.8599730000005</v>
      </c>
      <c r="L118" s="49">
        <f>SUM(L94:L105)</f>
        <v>50172.314038000011</v>
      </c>
      <c r="M118" s="49">
        <f>SUM(M94:M105)</f>
        <v>26542.445643000003</v>
      </c>
      <c r="N118" s="49">
        <f>SUM(N94:N105)</f>
        <v>11495.574480000001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1.1.3'!C121:G121,'noch 1.1.3'!J121:O121)</f>
        <v>25053.738000000001</v>
      </c>
      <c r="D121" s="49">
        <v>536.58500000000004</v>
      </c>
      <c r="E121" s="49">
        <v>2708.6669999999999</v>
      </c>
      <c r="F121" s="49">
        <v>2763.4789999999998</v>
      </c>
      <c r="G121" s="49">
        <v>163.02199999999999</v>
      </c>
      <c r="H121" s="37"/>
      <c r="I121" s="45" t="s">
        <v>176</v>
      </c>
      <c r="J121" s="43">
        <v>6.1840000000000002</v>
      </c>
      <c r="K121" s="43">
        <v>789.49900000000002</v>
      </c>
      <c r="L121" s="43">
        <v>4322.17</v>
      </c>
      <c r="M121" s="43">
        <v>2164.37</v>
      </c>
      <c r="N121" s="43">
        <v>853.79399999999998</v>
      </c>
    </row>
    <row r="122" spans="1:14" ht="11.25" hidden="1" customHeight="1">
      <c r="A122" s="37"/>
      <c r="B122" s="45" t="s">
        <v>177</v>
      </c>
      <c r="C122" s="39">
        <f>SUM(D122:G122,J122:N122,'noch 1.1.3'!C122:G122,'noch 1.1.3'!J122:O122)</f>
        <v>26895.68</v>
      </c>
      <c r="D122" s="49">
        <v>646.00699999999995</v>
      </c>
      <c r="E122" s="49">
        <v>3012.6129999999998</v>
      </c>
      <c r="F122" s="49">
        <v>2907.2420000000002</v>
      </c>
      <c r="G122" s="49">
        <v>176.69900000000001</v>
      </c>
      <c r="H122" s="37"/>
      <c r="I122" s="45" t="s">
        <v>177</v>
      </c>
      <c r="J122" s="43">
        <v>1.4510000000000001</v>
      </c>
      <c r="K122" s="43">
        <v>763.07299999999998</v>
      </c>
      <c r="L122" s="43">
        <v>4264.375</v>
      </c>
      <c r="M122" s="43">
        <v>2295.1030000000001</v>
      </c>
      <c r="N122" s="43">
        <v>839.91899999999998</v>
      </c>
    </row>
    <row r="123" spans="1:14" ht="11.25" hidden="1" customHeight="1">
      <c r="A123" s="37"/>
      <c r="B123" s="45" t="s">
        <v>178</v>
      </c>
      <c r="C123" s="39">
        <f>SUM(D123:G123,J123:N123,'noch 1.1.3'!C123:G123,'noch 1.1.3'!J123:O123)</f>
        <v>31391.487000000005</v>
      </c>
      <c r="D123" s="49">
        <v>642.91</v>
      </c>
      <c r="E123" s="49">
        <v>3394.4279999999999</v>
      </c>
      <c r="F123" s="49">
        <v>4233.7020000000002</v>
      </c>
      <c r="G123" s="49">
        <v>170.655</v>
      </c>
      <c r="H123" s="37"/>
      <c r="I123" s="45" t="s">
        <v>178</v>
      </c>
      <c r="J123" s="43">
        <v>2.363</v>
      </c>
      <c r="K123" s="43">
        <v>844.19100000000003</v>
      </c>
      <c r="L123" s="43">
        <v>4015.0569999999998</v>
      </c>
      <c r="M123" s="43">
        <v>2666.7869999999998</v>
      </c>
      <c r="N123" s="43">
        <v>899.55</v>
      </c>
    </row>
    <row r="124" spans="1:14" ht="11.25" hidden="1" customHeight="1">
      <c r="A124" s="37"/>
      <c r="B124" s="45" t="s">
        <v>179</v>
      </c>
      <c r="C124" s="39">
        <f>SUM(D124:G124,J124:N124,'noch 1.1.3'!C124:G124,'noch 1.1.3'!J124:O124)</f>
        <v>29177.671999999999</v>
      </c>
      <c r="D124" s="49">
        <v>606.56899999999996</v>
      </c>
      <c r="E124" s="49">
        <v>2616.4989999999998</v>
      </c>
      <c r="F124" s="49">
        <v>4241.9520000000002</v>
      </c>
      <c r="G124" s="49">
        <v>189.77799999999999</v>
      </c>
      <c r="H124" s="37"/>
      <c r="I124" s="45" t="s">
        <v>179</v>
      </c>
      <c r="J124" s="43">
        <v>1.7509999999999999</v>
      </c>
      <c r="K124" s="43">
        <v>814.55499999999995</v>
      </c>
      <c r="L124" s="43">
        <v>4276.424</v>
      </c>
      <c r="M124" s="43">
        <v>2490.998</v>
      </c>
      <c r="N124" s="43">
        <v>976.77099999999996</v>
      </c>
    </row>
    <row r="125" spans="1:14" ht="11.25" hidden="1" customHeight="1">
      <c r="A125" s="37"/>
      <c r="B125" s="45" t="s">
        <v>180</v>
      </c>
      <c r="C125" s="39">
        <f>SUM(D125:G125,J125:N125,'noch 1.1.3'!C125:G125,'noch 1.1.3'!J125:O125)</f>
        <v>29438.292000000005</v>
      </c>
      <c r="D125" s="49">
        <v>700.63400000000001</v>
      </c>
      <c r="E125" s="49">
        <v>2408.3359999999998</v>
      </c>
      <c r="F125" s="49">
        <v>4257.259</v>
      </c>
      <c r="G125" s="49">
        <v>141.839</v>
      </c>
      <c r="H125" s="37"/>
      <c r="I125" s="45" t="s">
        <v>180</v>
      </c>
      <c r="J125" s="43">
        <v>3.7629999999999999</v>
      </c>
      <c r="K125" s="43">
        <v>780.36500000000001</v>
      </c>
      <c r="L125" s="43">
        <v>3873.94</v>
      </c>
      <c r="M125" s="43">
        <v>2621.9650000000001</v>
      </c>
      <c r="N125" s="43">
        <v>941.80100000000004</v>
      </c>
    </row>
    <row r="126" spans="1:14" ht="11.25" hidden="1" customHeight="1">
      <c r="A126" s="37"/>
      <c r="B126" s="45" t="s">
        <v>181</v>
      </c>
      <c r="C126" s="39">
        <f>SUM(D126:G126,J126:N126,'noch 1.1.3'!C126:G126,'noch 1.1.3'!J126:O126)</f>
        <v>31971.86</v>
      </c>
      <c r="D126" s="49">
        <v>737.55899999999997</v>
      </c>
      <c r="E126" s="49">
        <v>2598.6709999999998</v>
      </c>
      <c r="F126" s="49">
        <v>4802.7049999999999</v>
      </c>
      <c r="G126" s="49">
        <v>176.63300000000001</v>
      </c>
      <c r="H126" s="37"/>
      <c r="I126" s="45" t="s">
        <v>181</v>
      </c>
      <c r="J126" s="43">
        <v>1.9450000000000001</v>
      </c>
      <c r="K126" s="43">
        <v>857.16700000000003</v>
      </c>
      <c r="L126" s="43">
        <v>4253.183</v>
      </c>
      <c r="M126" s="43">
        <v>2681.0459999999998</v>
      </c>
      <c r="N126" s="43">
        <v>1016.116</v>
      </c>
    </row>
    <row r="127" spans="1:14" ht="11.25" hidden="1" customHeight="1">
      <c r="A127" s="37"/>
      <c r="B127" s="45" t="s">
        <v>182</v>
      </c>
      <c r="C127" s="39">
        <f>SUM(D127:G127,J127:N127,'noch 1.1.3'!C127:G127,'noch 1.1.3'!J127:O127)</f>
        <v>29307.363000000005</v>
      </c>
      <c r="D127" s="49">
        <v>632.55799999999999</v>
      </c>
      <c r="E127" s="49">
        <v>2390.9670000000001</v>
      </c>
      <c r="F127" s="49">
        <v>4636.058</v>
      </c>
      <c r="G127" s="49">
        <v>150.404</v>
      </c>
      <c r="H127" s="37"/>
      <c r="I127" s="45" t="s">
        <v>182</v>
      </c>
      <c r="J127" s="43">
        <v>2.2570000000000001</v>
      </c>
      <c r="K127" s="43">
        <v>924.36500000000001</v>
      </c>
      <c r="L127" s="43">
        <v>4217.8459999999995</v>
      </c>
      <c r="M127" s="43">
        <v>2389.6790000000001</v>
      </c>
      <c r="N127" s="43">
        <v>995.28300000000002</v>
      </c>
    </row>
    <row r="128" spans="1:14" ht="11.25" hidden="1" customHeight="1">
      <c r="A128" s="37"/>
      <c r="B128" s="45" t="s">
        <v>183</v>
      </c>
      <c r="C128" s="39">
        <f>SUM(D128:G128,J128:N128,'noch 1.1.3'!C128:G128,'noch 1.1.3'!J128:O128)</f>
        <v>29608.260000000002</v>
      </c>
      <c r="D128" s="49">
        <v>690.40599999999995</v>
      </c>
      <c r="E128" s="49">
        <v>2544.0070000000001</v>
      </c>
      <c r="F128" s="49">
        <v>4406.3990000000003</v>
      </c>
      <c r="G128" s="49">
        <v>190.87100000000001</v>
      </c>
      <c r="H128" s="37"/>
      <c r="I128" s="45" t="s">
        <v>183</v>
      </c>
      <c r="J128" s="43">
        <v>1.6359999999999999</v>
      </c>
      <c r="K128" s="43">
        <v>836.86699999999996</v>
      </c>
      <c r="L128" s="43">
        <v>4305.9080000000004</v>
      </c>
      <c r="M128" s="43">
        <v>2668.712</v>
      </c>
      <c r="N128" s="43">
        <v>1058.4670000000001</v>
      </c>
    </row>
    <row r="129" spans="1:14" ht="11.25" hidden="1" customHeight="1">
      <c r="A129" s="37"/>
      <c r="B129" s="45" t="s">
        <v>184</v>
      </c>
      <c r="C129" s="39">
        <f>SUM(D129:G129,J129:N129,'noch 1.1.3'!C129:G129,'noch 1.1.3'!J129:O129)</f>
        <v>31390.392</v>
      </c>
      <c r="D129" s="49">
        <v>686.63199999999995</v>
      </c>
      <c r="E129" s="49">
        <v>2514.6509999999998</v>
      </c>
      <c r="F129" s="49">
        <v>4933.7179999999998</v>
      </c>
      <c r="G129" s="49">
        <v>166.053</v>
      </c>
      <c r="H129" s="37"/>
      <c r="I129" s="45" t="s">
        <v>184</v>
      </c>
      <c r="J129" s="43">
        <v>2.0670000000000002</v>
      </c>
      <c r="K129" s="43">
        <v>831.77099999999996</v>
      </c>
      <c r="L129" s="43">
        <v>4490.152</v>
      </c>
      <c r="M129" s="43">
        <v>2635.0360000000001</v>
      </c>
      <c r="N129" s="43">
        <v>932.32399999999996</v>
      </c>
    </row>
    <row r="130" spans="1:14" ht="11.25" hidden="1" customHeight="1">
      <c r="A130" s="37"/>
      <c r="B130" s="45" t="s">
        <v>185</v>
      </c>
      <c r="C130" s="39">
        <f>SUM(D130:G130,J130:N130,'noch 1.1.3'!C130:G130,'noch 1.1.3'!J130:O130)</f>
        <v>32199.459000000003</v>
      </c>
      <c r="D130" s="49">
        <v>640.05899999999997</v>
      </c>
      <c r="E130" s="49">
        <v>2784.3249999999998</v>
      </c>
      <c r="F130" s="49">
        <v>4984.6530000000002</v>
      </c>
      <c r="G130" s="49">
        <v>201.72</v>
      </c>
      <c r="H130" s="37"/>
      <c r="I130" s="45" t="s">
        <v>185</v>
      </c>
      <c r="J130" s="43">
        <v>1.7450000000000001</v>
      </c>
      <c r="K130" s="43">
        <v>831.49099999999999</v>
      </c>
      <c r="L130" s="43">
        <v>4729.1390000000001</v>
      </c>
      <c r="M130" s="43">
        <v>2609.9879999999998</v>
      </c>
      <c r="N130" s="43">
        <v>999.20899999999995</v>
      </c>
    </row>
    <row r="131" spans="1:14" ht="11.25" hidden="1" customHeight="1">
      <c r="A131" s="37"/>
      <c r="B131" s="45" t="s">
        <v>186</v>
      </c>
      <c r="C131" s="39">
        <f>SUM(D131:G131,J131:N131,'noch 1.1.3'!C131:G131,'noch 1.1.3'!J131:O131)</f>
        <v>32530.405999999999</v>
      </c>
      <c r="D131" s="49">
        <v>579.41999999999996</v>
      </c>
      <c r="E131" s="49">
        <v>2988.8560000000002</v>
      </c>
      <c r="F131" s="49">
        <v>4983.8639999999996</v>
      </c>
      <c r="G131" s="49">
        <v>248.46</v>
      </c>
      <c r="H131" s="37"/>
      <c r="I131" s="45" t="s">
        <v>186</v>
      </c>
      <c r="J131" s="43">
        <v>1.974</v>
      </c>
      <c r="K131" s="43">
        <v>835.94200000000001</v>
      </c>
      <c r="L131" s="43">
        <v>4834.7470000000003</v>
      </c>
      <c r="M131" s="43">
        <v>2586.8490000000002</v>
      </c>
      <c r="N131" s="43">
        <v>920.99400000000003</v>
      </c>
    </row>
    <row r="132" spans="1:14" ht="11.25" hidden="1" customHeight="1">
      <c r="A132" s="37"/>
      <c r="B132" s="45" t="s">
        <v>187</v>
      </c>
      <c r="C132" s="39">
        <f>SUM(D132:G132,J132:N132,'noch 1.1.3'!C132:G132,'noch 1.1.3'!J132:O132)</f>
        <v>26750.103000000003</v>
      </c>
      <c r="D132" s="49">
        <v>550.08699999999999</v>
      </c>
      <c r="E132" s="49">
        <v>2642.2660000000001</v>
      </c>
      <c r="F132" s="49">
        <v>2982.6350000000002</v>
      </c>
      <c r="G132" s="49">
        <v>162.892</v>
      </c>
      <c r="H132" s="37"/>
      <c r="I132" s="45" t="s">
        <v>187</v>
      </c>
      <c r="J132" s="43">
        <v>1.4339999999999999</v>
      </c>
      <c r="K132" s="43">
        <v>748.69500000000005</v>
      </c>
      <c r="L132" s="43">
        <v>4513.9620000000004</v>
      </c>
      <c r="M132" s="43">
        <v>2308.14</v>
      </c>
      <c r="N132" s="43">
        <v>770.08500000000004</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25053.738000000001</v>
      </c>
      <c r="D134" s="49">
        <f>D121</f>
        <v>536.58500000000004</v>
      </c>
      <c r="E134" s="49">
        <f>E121</f>
        <v>2708.6669999999999</v>
      </c>
      <c r="F134" s="49">
        <f>F121</f>
        <v>2763.4789999999998</v>
      </c>
      <c r="G134" s="49">
        <f>G121</f>
        <v>163.02199999999999</v>
      </c>
      <c r="H134" s="132" t="s">
        <v>188</v>
      </c>
      <c r="I134" s="124"/>
      <c r="J134" s="49">
        <f>J121</f>
        <v>6.1840000000000002</v>
      </c>
      <c r="K134" s="49">
        <f>K121</f>
        <v>789.49900000000002</v>
      </c>
      <c r="L134" s="49">
        <f>L121</f>
        <v>4322.17</v>
      </c>
      <c r="M134" s="49">
        <f>M121</f>
        <v>2164.37</v>
      </c>
      <c r="N134" s="49">
        <f>N121</f>
        <v>853.79399999999998</v>
      </c>
    </row>
    <row r="135" spans="1:14" ht="11.25" hidden="1" customHeight="1">
      <c r="A135" s="132" t="s">
        <v>189</v>
      </c>
      <c r="B135" s="124"/>
      <c r="C135" s="49">
        <f>SUM(C121:C122)</f>
        <v>51949.418000000005</v>
      </c>
      <c r="D135" s="49">
        <f>SUM(D121:D122)</f>
        <v>1182.5920000000001</v>
      </c>
      <c r="E135" s="49">
        <f>SUM(E121:E122)</f>
        <v>5721.28</v>
      </c>
      <c r="F135" s="49">
        <f>SUM(F121:F122)</f>
        <v>5670.7209999999995</v>
      </c>
      <c r="G135" s="49">
        <f>SUM(G121:G122)</f>
        <v>339.721</v>
      </c>
      <c r="H135" s="132" t="s">
        <v>189</v>
      </c>
      <c r="I135" s="124"/>
      <c r="J135" s="49">
        <f>SUM(J121:J122)</f>
        <v>7.6349999999999998</v>
      </c>
      <c r="K135" s="49">
        <f>SUM(K121:K122)</f>
        <v>1552.5720000000001</v>
      </c>
      <c r="L135" s="49">
        <f>SUM(L121:L122)</f>
        <v>8586.5450000000001</v>
      </c>
      <c r="M135" s="49">
        <f>SUM(M121:M122)</f>
        <v>4459.473</v>
      </c>
      <c r="N135" s="49">
        <f>SUM(N121:N122)</f>
        <v>1693.713</v>
      </c>
    </row>
    <row r="136" spans="1:14" ht="11.25" hidden="1" customHeight="1">
      <c r="A136" s="132" t="s">
        <v>190</v>
      </c>
      <c r="B136" s="124"/>
      <c r="C136" s="49">
        <f>SUM(C121:C123)</f>
        <v>83340.905000000013</v>
      </c>
      <c r="D136" s="49">
        <f>SUM(D121:D123)</f>
        <v>1825.502</v>
      </c>
      <c r="E136" s="49">
        <f>SUM(E121:E123)</f>
        <v>9115.7079999999987</v>
      </c>
      <c r="F136" s="49">
        <f>SUM(F121:F123)</f>
        <v>9904.4229999999989</v>
      </c>
      <c r="G136" s="49">
        <f>SUM(G121:G123)</f>
        <v>510.37599999999998</v>
      </c>
      <c r="H136" s="132" t="s">
        <v>190</v>
      </c>
      <c r="I136" s="124"/>
      <c r="J136" s="49">
        <f>SUM(J121:J123)</f>
        <v>9.9979999999999993</v>
      </c>
      <c r="K136" s="49">
        <f>SUM(K121:K123)</f>
        <v>2396.7629999999999</v>
      </c>
      <c r="L136" s="49">
        <f>SUM(L121:L123)</f>
        <v>12601.601999999999</v>
      </c>
      <c r="M136" s="49">
        <f>SUM(M121:M123)</f>
        <v>7126.26</v>
      </c>
      <c r="N136" s="49">
        <f>SUM(N121:N123)</f>
        <v>2593.2629999999999</v>
      </c>
    </row>
    <row r="137" spans="1:14" ht="11.25" hidden="1" customHeight="1">
      <c r="A137" s="132" t="s">
        <v>191</v>
      </c>
      <c r="B137" s="124"/>
      <c r="C137" s="49">
        <f>SUM(C121:C124)</f>
        <v>112518.57700000002</v>
      </c>
      <c r="D137" s="49">
        <f>SUM(D121:D124)</f>
        <v>2432.0709999999999</v>
      </c>
      <c r="E137" s="49">
        <f>SUM(E121:E124)</f>
        <v>11732.206999999999</v>
      </c>
      <c r="F137" s="49">
        <f>SUM(F121:F124)</f>
        <v>14146.375</v>
      </c>
      <c r="G137" s="49">
        <f>SUM(G121:G124)</f>
        <v>700.154</v>
      </c>
      <c r="H137" s="132" t="s">
        <v>191</v>
      </c>
      <c r="I137" s="124"/>
      <c r="J137" s="49">
        <f>SUM(J121:J124)</f>
        <v>11.748999999999999</v>
      </c>
      <c r="K137" s="49">
        <f>SUM(K121:K124)</f>
        <v>3211.3179999999998</v>
      </c>
      <c r="L137" s="49">
        <f>SUM(L121:L124)</f>
        <v>16878.025999999998</v>
      </c>
      <c r="M137" s="49">
        <f>SUM(M121:M124)</f>
        <v>9617.2579999999998</v>
      </c>
      <c r="N137" s="49">
        <f>SUM(N121:N124)</f>
        <v>3570.0339999999997</v>
      </c>
    </row>
    <row r="138" spans="1:14" ht="11.25" hidden="1" customHeight="1">
      <c r="A138" s="132" t="s">
        <v>192</v>
      </c>
      <c r="B138" s="124"/>
      <c r="C138" s="49">
        <f>SUM(C121:C125)</f>
        <v>141956.86900000004</v>
      </c>
      <c r="D138" s="49">
        <f>SUM(D121:D125)</f>
        <v>3132.7049999999999</v>
      </c>
      <c r="E138" s="49">
        <f>SUM(E121:E125)</f>
        <v>14140.542999999998</v>
      </c>
      <c r="F138" s="49">
        <f>SUM(F121:F125)</f>
        <v>18403.633999999998</v>
      </c>
      <c r="G138" s="49">
        <f>SUM(G121:G125)</f>
        <v>841.99299999999994</v>
      </c>
      <c r="H138" s="132" t="s">
        <v>192</v>
      </c>
      <c r="I138" s="124"/>
      <c r="J138" s="49">
        <f>SUM(J121:J125)</f>
        <v>15.511999999999999</v>
      </c>
      <c r="K138" s="49">
        <f>SUM(K121:K125)</f>
        <v>3991.683</v>
      </c>
      <c r="L138" s="49">
        <f>SUM(L121:L125)</f>
        <v>20751.965999999997</v>
      </c>
      <c r="M138" s="49">
        <f>SUM(M121:M125)</f>
        <v>12239.223</v>
      </c>
      <c r="N138" s="49">
        <f>SUM(N121:N125)</f>
        <v>4511.835</v>
      </c>
    </row>
    <row r="139" spans="1:14" ht="11.25" hidden="1" customHeight="1">
      <c r="A139" s="132" t="s">
        <v>193</v>
      </c>
      <c r="B139" s="124"/>
      <c r="C139" s="49">
        <f>SUM(C121:C126)</f>
        <v>173928.72900000005</v>
      </c>
      <c r="D139" s="49">
        <f>SUM(D121:D126)</f>
        <v>3870.2640000000001</v>
      </c>
      <c r="E139" s="49">
        <f>SUM(E121:E126)</f>
        <v>16739.213999999996</v>
      </c>
      <c r="F139" s="49">
        <f>SUM(F121:F126)</f>
        <v>23206.339</v>
      </c>
      <c r="G139" s="49">
        <f>SUM(G121:G126)</f>
        <v>1018.626</v>
      </c>
      <c r="H139" s="132" t="s">
        <v>193</v>
      </c>
      <c r="I139" s="124"/>
      <c r="J139" s="49">
        <f>SUM(J121:J126)</f>
        <v>17.456999999999997</v>
      </c>
      <c r="K139" s="49">
        <f>SUM(K121:K126)</f>
        <v>4848.8500000000004</v>
      </c>
      <c r="L139" s="49">
        <f>SUM(L121:L126)</f>
        <v>25005.148999999998</v>
      </c>
      <c r="M139" s="49">
        <f>SUM(M121:M126)</f>
        <v>14920.269</v>
      </c>
      <c r="N139" s="49">
        <f>SUM(N121:N126)</f>
        <v>5527.951</v>
      </c>
    </row>
    <row r="140" spans="1:14" ht="11.25" hidden="1" customHeight="1">
      <c r="A140" s="132" t="s">
        <v>194</v>
      </c>
      <c r="B140" s="124"/>
      <c r="C140" s="49">
        <f>SUM(C121:C127)</f>
        <v>203236.09200000006</v>
      </c>
      <c r="D140" s="49">
        <f>SUM(D121:D127)</f>
        <v>4502.8220000000001</v>
      </c>
      <c r="E140" s="49">
        <f>SUM(E121:E127)</f>
        <v>19130.180999999997</v>
      </c>
      <c r="F140" s="49">
        <f>SUM(F121:F127)</f>
        <v>27842.397000000001</v>
      </c>
      <c r="G140" s="49">
        <f>SUM(G121:G127)</f>
        <v>1169.03</v>
      </c>
      <c r="H140" s="132" t="s">
        <v>194</v>
      </c>
      <c r="I140" s="124"/>
      <c r="J140" s="49">
        <f>SUM(J121:J127)</f>
        <v>19.713999999999999</v>
      </c>
      <c r="K140" s="49">
        <f>SUM(K121:K127)</f>
        <v>5773.2150000000001</v>
      </c>
      <c r="L140" s="49">
        <f>SUM(L121:L127)</f>
        <v>29222.994999999995</v>
      </c>
      <c r="M140" s="49">
        <f>SUM(M121:M127)</f>
        <v>17309.948</v>
      </c>
      <c r="N140" s="49">
        <f>SUM(N121:N127)</f>
        <v>6523.2340000000004</v>
      </c>
    </row>
    <row r="141" spans="1:14" ht="11.25" hidden="1" customHeight="1">
      <c r="A141" s="132" t="s">
        <v>195</v>
      </c>
      <c r="B141" s="124"/>
      <c r="C141" s="49">
        <f>SUM(C121:C128)</f>
        <v>232844.35200000007</v>
      </c>
      <c r="D141" s="49">
        <f>SUM(D121:D128)</f>
        <v>5193.2280000000001</v>
      </c>
      <c r="E141" s="49">
        <f>SUM(E121:E128)</f>
        <v>21674.187999999998</v>
      </c>
      <c r="F141" s="49">
        <f>SUM(F121:F128)</f>
        <v>32248.796000000002</v>
      </c>
      <c r="G141" s="49">
        <f>SUM(G121:G128)</f>
        <v>1359.9010000000001</v>
      </c>
      <c r="H141" s="132" t="s">
        <v>195</v>
      </c>
      <c r="I141" s="124"/>
      <c r="J141" s="49">
        <f>SUM(J121:J128)</f>
        <v>21.349999999999998</v>
      </c>
      <c r="K141" s="49">
        <f>SUM(K121:K128)</f>
        <v>6610.0820000000003</v>
      </c>
      <c r="L141" s="49">
        <f>SUM(L121:L128)</f>
        <v>33528.902999999998</v>
      </c>
      <c r="M141" s="49">
        <f>SUM(M121:M128)</f>
        <v>19978.66</v>
      </c>
      <c r="N141" s="49">
        <f>SUM(N121:N128)</f>
        <v>7581.7010000000009</v>
      </c>
    </row>
    <row r="142" spans="1:14" ht="11.25" hidden="1" customHeight="1">
      <c r="A142" s="132" t="s">
        <v>196</v>
      </c>
      <c r="B142" s="124"/>
      <c r="C142" s="49">
        <f>SUM(C121:C129)</f>
        <v>264234.74400000006</v>
      </c>
      <c r="D142" s="49">
        <f>SUM(D121:D129)</f>
        <v>5879.86</v>
      </c>
      <c r="E142" s="49">
        <f>SUM(E121:E129)</f>
        <v>24188.839</v>
      </c>
      <c r="F142" s="49">
        <f>SUM(F121:F129)</f>
        <v>37182.514000000003</v>
      </c>
      <c r="G142" s="49">
        <f>SUM(G121:G129)</f>
        <v>1525.9540000000002</v>
      </c>
      <c r="H142" s="132" t="s">
        <v>196</v>
      </c>
      <c r="I142" s="124"/>
      <c r="J142" s="49">
        <f>SUM(J121:J129)</f>
        <v>23.416999999999998</v>
      </c>
      <c r="K142" s="49">
        <f>SUM(K121:K129)</f>
        <v>7441.8530000000001</v>
      </c>
      <c r="L142" s="49">
        <f>SUM(L121:L129)</f>
        <v>38019.055</v>
      </c>
      <c r="M142" s="49">
        <f>SUM(M121:M129)</f>
        <v>22613.696</v>
      </c>
      <c r="N142" s="49">
        <f>SUM(N121:N129)</f>
        <v>8514.0250000000015</v>
      </c>
    </row>
    <row r="143" spans="1:14" ht="11.25" hidden="1" customHeight="1">
      <c r="A143" s="132" t="s">
        <v>197</v>
      </c>
      <c r="B143" s="124"/>
      <c r="C143" s="49">
        <f>SUM(C121:C130)</f>
        <v>296434.2030000001</v>
      </c>
      <c r="D143" s="49">
        <f>SUM(D121:D130)</f>
        <v>6519.9189999999999</v>
      </c>
      <c r="E143" s="49">
        <f>SUM(E121:E130)</f>
        <v>26973.164000000001</v>
      </c>
      <c r="F143" s="49">
        <f>SUM(F121:F130)</f>
        <v>42167.167000000001</v>
      </c>
      <c r="G143" s="49">
        <f>SUM(G121:G130)</f>
        <v>1727.6740000000002</v>
      </c>
      <c r="H143" s="132" t="s">
        <v>197</v>
      </c>
      <c r="I143" s="124"/>
      <c r="J143" s="49">
        <f>SUM(J121:J130)</f>
        <v>25.161999999999999</v>
      </c>
      <c r="K143" s="49">
        <f>SUM(K121:K130)</f>
        <v>8273.344000000001</v>
      </c>
      <c r="L143" s="49">
        <f>SUM(L121:L130)</f>
        <v>42748.194000000003</v>
      </c>
      <c r="M143" s="49">
        <f>SUM(M121:M130)</f>
        <v>25223.684000000001</v>
      </c>
      <c r="N143" s="49">
        <f>SUM(N121:N130)</f>
        <v>9513.2340000000022</v>
      </c>
    </row>
    <row r="144" spans="1:14" ht="11.25" hidden="1" customHeight="1">
      <c r="A144" s="132" t="s">
        <v>198</v>
      </c>
      <c r="B144" s="124"/>
      <c r="C144" s="49">
        <f>SUM(C121:C131)</f>
        <v>328964.60900000011</v>
      </c>
      <c r="D144" s="49">
        <f>SUM(D121:D131)</f>
        <v>7099.3389999999999</v>
      </c>
      <c r="E144" s="49">
        <f>SUM(E121:E131)</f>
        <v>29962.02</v>
      </c>
      <c r="F144" s="49">
        <f>SUM(F121:F131)</f>
        <v>47151.031000000003</v>
      </c>
      <c r="G144" s="49">
        <f>SUM(G121:G131)</f>
        <v>1976.1340000000002</v>
      </c>
      <c r="H144" s="132" t="s">
        <v>198</v>
      </c>
      <c r="I144" s="124"/>
      <c r="J144" s="49">
        <f>SUM(J121:J131)</f>
        <v>27.135999999999999</v>
      </c>
      <c r="K144" s="49">
        <f>SUM(K121:K131)</f>
        <v>9109.2860000000001</v>
      </c>
      <c r="L144" s="49">
        <f>SUM(L121:L131)</f>
        <v>47582.941000000006</v>
      </c>
      <c r="M144" s="49">
        <f>SUM(M121:M131)</f>
        <v>27810.533000000003</v>
      </c>
      <c r="N144" s="49">
        <f>SUM(N121:N131)</f>
        <v>10434.228000000003</v>
      </c>
    </row>
    <row r="145" spans="1:14" ht="11.25" hidden="1" customHeight="1">
      <c r="A145" s="132" t="s">
        <v>199</v>
      </c>
      <c r="B145" s="124"/>
      <c r="C145" s="49">
        <f>SUM(C121:C132)</f>
        <v>355714.71200000012</v>
      </c>
      <c r="D145" s="49">
        <f>SUM(D121:D132)</f>
        <v>7649.4259999999995</v>
      </c>
      <c r="E145" s="49">
        <f>SUM(E121:E132)</f>
        <v>32604.286</v>
      </c>
      <c r="F145" s="49">
        <f>SUM(F121:F132)</f>
        <v>50133.666000000005</v>
      </c>
      <c r="G145" s="49">
        <f>SUM(G121:G132)</f>
        <v>2139.0260000000003</v>
      </c>
      <c r="H145" s="132" t="s">
        <v>199</v>
      </c>
      <c r="I145" s="124"/>
      <c r="J145" s="49">
        <f>SUM(J121:J132)</f>
        <v>28.57</v>
      </c>
      <c r="K145" s="49">
        <f>SUM(K121:K132)</f>
        <v>9857.9809999999998</v>
      </c>
      <c r="L145" s="49">
        <f>SUM(L121:L132)</f>
        <v>52096.903000000006</v>
      </c>
      <c r="M145" s="49">
        <f>SUM(M121:M132)</f>
        <v>30118.673000000003</v>
      </c>
      <c r="N145" s="49">
        <f>SUM(N121:N132)</f>
        <v>11204.313000000002</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41">
        <v>28233.21</v>
      </c>
      <c r="D148" s="49">
        <v>364.09</v>
      </c>
      <c r="E148" s="49">
        <v>3091.7469999999998</v>
      </c>
      <c r="F148" s="49">
        <v>3698.0390000000002</v>
      </c>
      <c r="G148" s="49">
        <v>138.40299999999999</v>
      </c>
      <c r="H148" s="37"/>
      <c r="I148" s="45" t="s">
        <v>176</v>
      </c>
      <c r="J148" s="43">
        <v>2.008</v>
      </c>
      <c r="K148" s="43">
        <v>782.51199999999994</v>
      </c>
      <c r="L148" s="43">
        <v>4234.3819999999996</v>
      </c>
      <c r="M148" s="43">
        <v>2459.585</v>
      </c>
      <c r="N148" s="43">
        <v>836.74400000000003</v>
      </c>
    </row>
    <row r="149" spans="1:14" ht="11.25" hidden="1" customHeight="1">
      <c r="A149" s="37"/>
      <c r="B149" s="45" t="s">
        <v>177</v>
      </c>
      <c r="C149" s="39">
        <f>SUM(D149:G149,J149:N149,'noch 1.1.3'!C149:G149,'noch 1.1.3'!J149:O149)</f>
        <v>29344.289999999997</v>
      </c>
      <c r="D149" s="49">
        <v>497.84100000000001</v>
      </c>
      <c r="E149" s="49">
        <v>2864.19</v>
      </c>
      <c r="F149" s="49">
        <v>3882.5970000000002</v>
      </c>
      <c r="G149" s="49">
        <v>117.752</v>
      </c>
      <c r="H149" s="37"/>
      <c r="I149" s="45" t="s">
        <v>177</v>
      </c>
      <c r="J149" s="43">
        <v>1.8660000000000001</v>
      </c>
      <c r="K149" s="43">
        <v>721.73699999999997</v>
      </c>
      <c r="L149" s="43">
        <v>3843.9879999999998</v>
      </c>
      <c r="M149" s="43">
        <v>2550.5189999999998</v>
      </c>
      <c r="N149" s="43">
        <v>836.10900000000004</v>
      </c>
    </row>
    <row r="150" spans="1:14" ht="11.25" hidden="1" customHeight="1">
      <c r="A150" s="37"/>
      <c r="B150" s="45" t="s">
        <v>178</v>
      </c>
      <c r="C150" s="39">
        <f>SUM(D150:G150,J150:N150,'noch 1.1.3'!C150:G150,'noch 1.1.3'!J150:O150)</f>
        <v>34594.832999999991</v>
      </c>
      <c r="D150" s="49">
        <v>580.22199999999998</v>
      </c>
      <c r="E150" s="49">
        <v>3167.308</v>
      </c>
      <c r="F150" s="49">
        <v>5338.31</v>
      </c>
      <c r="G150" s="49">
        <v>182.32300000000001</v>
      </c>
      <c r="H150" s="37"/>
      <c r="I150" s="45" t="s">
        <v>178</v>
      </c>
      <c r="J150" s="43">
        <v>2.6509999999999998</v>
      </c>
      <c r="K150" s="43">
        <v>899.96299999999997</v>
      </c>
      <c r="L150" s="43">
        <v>4493.7879999999996</v>
      </c>
      <c r="M150" s="43">
        <v>2787.558</v>
      </c>
      <c r="N150" s="43">
        <v>1021.457</v>
      </c>
    </row>
    <row r="151" spans="1:14" ht="11.25" hidden="1" customHeight="1">
      <c r="A151" s="37"/>
      <c r="B151" s="45" t="s">
        <v>179</v>
      </c>
      <c r="C151" s="39">
        <f>SUM(D151:G151,J151:N151,'noch 1.1.3'!C151:G151,'noch 1.1.3'!J151:O151)</f>
        <v>31023.945999999996</v>
      </c>
      <c r="D151" s="398">
        <v>496.00599999999997</v>
      </c>
      <c r="E151" s="398">
        <v>2577.4070000000002</v>
      </c>
      <c r="F151" s="398">
        <v>4970.5829999999996</v>
      </c>
      <c r="G151" s="398">
        <v>138.43799999999999</v>
      </c>
      <c r="H151" s="37"/>
      <c r="I151" s="45" t="s">
        <v>179</v>
      </c>
      <c r="J151" s="398">
        <v>1.544</v>
      </c>
      <c r="K151" s="398">
        <v>859.077</v>
      </c>
      <c r="L151" s="398">
        <v>3946.567</v>
      </c>
      <c r="M151" s="398">
        <v>2570.2910000000002</v>
      </c>
      <c r="N151" s="398">
        <v>895.30700000000002</v>
      </c>
    </row>
    <row r="152" spans="1:14" ht="11.25" hidden="1" customHeight="1">
      <c r="A152" s="37"/>
      <c r="B152" s="45" t="s">
        <v>180</v>
      </c>
      <c r="C152" s="39">
        <f>SUM(D152:G152,J152:N152,'noch 1.1.3'!C152:G152,'noch 1.1.3'!J152:O152)</f>
        <v>34056.158000000003</v>
      </c>
      <c r="D152" s="398">
        <v>514.03499999999997</v>
      </c>
      <c r="E152" s="398">
        <v>2881.7049999999999</v>
      </c>
      <c r="F152" s="398">
        <v>5093.5119999999997</v>
      </c>
      <c r="G152" s="398">
        <v>151.18899999999999</v>
      </c>
      <c r="H152" s="37"/>
      <c r="I152" s="45" t="s">
        <v>180</v>
      </c>
      <c r="J152" s="398">
        <v>2.3149999999999999</v>
      </c>
      <c r="K152" s="398">
        <v>907.45600000000002</v>
      </c>
      <c r="L152" s="398">
        <v>4352.1310000000003</v>
      </c>
      <c r="M152" s="398">
        <v>2723.453</v>
      </c>
      <c r="N152" s="398">
        <v>1097.0899999999999</v>
      </c>
    </row>
    <row r="153" spans="1:14" ht="11.25" hidden="1" customHeight="1">
      <c r="A153" s="37"/>
      <c r="B153" s="45" t="s">
        <v>181</v>
      </c>
      <c r="C153" s="39">
        <f>SUM(D153:G153,J153:N153,'noch 1.1.3'!C153:G153,'noch 1.1.3'!J153:O153)</f>
        <v>30755.96100000001</v>
      </c>
      <c r="D153" s="49">
        <v>450.58</v>
      </c>
      <c r="E153" s="49">
        <v>2568.7570000000001</v>
      </c>
      <c r="F153" s="49">
        <v>5063.4229999999998</v>
      </c>
      <c r="G153" s="49">
        <v>187.899</v>
      </c>
      <c r="H153" s="37"/>
      <c r="I153" s="45" t="s">
        <v>181</v>
      </c>
      <c r="J153" s="43">
        <v>1.5840000000000001</v>
      </c>
      <c r="K153" s="43">
        <v>822.79499999999996</v>
      </c>
      <c r="L153" s="43">
        <v>3516.7370000000001</v>
      </c>
      <c r="M153" s="43">
        <v>2437.9870000000001</v>
      </c>
      <c r="N153" s="43">
        <v>1039.732</v>
      </c>
    </row>
    <row r="154" spans="1:14" ht="11.25" hidden="1" customHeight="1">
      <c r="A154" s="37"/>
      <c r="B154" s="45" t="s">
        <v>182</v>
      </c>
      <c r="C154" s="39">
        <f>SUM(D154:G154,J154:N154,'noch 1.1.3'!C154:G154,'noch 1.1.3'!J154:O154)</f>
        <v>31715.576000000001</v>
      </c>
      <c r="D154" s="49">
        <v>473.73599999999999</v>
      </c>
      <c r="E154" s="49">
        <v>2840.538</v>
      </c>
      <c r="F154" s="49">
        <v>5070.62</v>
      </c>
      <c r="G154" s="49">
        <v>191.65700000000001</v>
      </c>
      <c r="H154" s="37"/>
      <c r="I154" s="45" t="s">
        <v>182</v>
      </c>
      <c r="J154" s="43">
        <v>1.8149999999999999</v>
      </c>
      <c r="K154" s="43">
        <v>923.68</v>
      </c>
      <c r="L154" s="43">
        <v>4053.9050000000002</v>
      </c>
      <c r="M154" s="43">
        <v>2598.0509999999999</v>
      </c>
      <c r="N154" s="43">
        <v>1058.24</v>
      </c>
    </row>
    <row r="155" spans="1:14" ht="11.25" hidden="1" customHeight="1">
      <c r="A155" s="37"/>
      <c r="B155" s="45" t="s">
        <v>183</v>
      </c>
      <c r="C155" s="39">
        <f>SUM(D155:G155,J155:N155,'noch 1.1.3'!C155:G155,'noch 1.1.3'!J155:O155)</f>
        <v>31069.439000000006</v>
      </c>
      <c r="D155" s="49">
        <v>409.94099999999997</v>
      </c>
      <c r="E155" s="49">
        <v>2512.8110000000001</v>
      </c>
      <c r="F155" s="49">
        <v>4971.0690000000004</v>
      </c>
      <c r="G155" s="49">
        <v>168.34</v>
      </c>
      <c r="H155" s="37"/>
      <c r="I155" s="45" t="s">
        <v>183</v>
      </c>
      <c r="J155" s="43">
        <v>1.825</v>
      </c>
      <c r="K155" s="43">
        <v>831.51800000000003</v>
      </c>
      <c r="L155" s="43">
        <v>4541.5919999999996</v>
      </c>
      <c r="M155" s="43">
        <v>2471.0619999999999</v>
      </c>
      <c r="N155" s="43">
        <v>970.33699999999999</v>
      </c>
    </row>
    <row r="156" spans="1:14" ht="11.25" hidden="1" customHeight="1">
      <c r="A156" s="37"/>
      <c r="B156" s="45" t="s">
        <v>184</v>
      </c>
      <c r="C156" s="39">
        <f>SUM(D156:G156,J156:N156,'noch 1.1.3'!C156:G156,'noch 1.1.3'!J156:O156)</f>
        <v>32186.636000000002</v>
      </c>
      <c r="D156" s="49">
        <v>457.20400000000001</v>
      </c>
      <c r="E156" s="49">
        <v>2858.81</v>
      </c>
      <c r="F156" s="49">
        <v>5341.7259999999997</v>
      </c>
      <c r="G156" s="49">
        <v>194.881</v>
      </c>
      <c r="H156" s="37"/>
      <c r="I156" s="45" t="s">
        <v>184</v>
      </c>
      <c r="J156" s="43">
        <v>1.8029999999999999</v>
      </c>
      <c r="K156" s="43">
        <v>834.101</v>
      </c>
      <c r="L156" s="43">
        <v>4141.5010000000002</v>
      </c>
      <c r="M156" s="43">
        <v>2663.0590000000002</v>
      </c>
      <c r="N156" s="43">
        <v>901.94899999999996</v>
      </c>
    </row>
    <row r="157" spans="1:14" ht="11.25" hidden="1" customHeight="1">
      <c r="A157" s="37"/>
      <c r="B157" s="45" t="s">
        <v>185</v>
      </c>
      <c r="C157" s="39">
        <f>SUM(D157:G157,J157:N157,'noch 1.1.3'!C157:G157,'noch 1.1.3'!J157:O157)</f>
        <v>31029.259000000002</v>
      </c>
      <c r="D157" s="49">
        <v>404.76499999999999</v>
      </c>
      <c r="E157" s="49">
        <v>3040.5880000000002</v>
      </c>
      <c r="F157" s="49">
        <v>5012.1930000000002</v>
      </c>
      <c r="G157" s="49">
        <v>223.59</v>
      </c>
      <c r="H157" s="37"/>
      <c r="I157" s="45" t="s">
        <v>185</v>
      </c>
      <c r="J157" s="43">
        <v>1.7390000000000001</v>
      </c>
      <c r="K157" s="43">
        <v>857.60199999999998</v>
      </c>
      <c r="L157" s="43">
        <v>4100.7129999999997</v>
      </c>
      <c r="M157" s="43">
        <v>2430.9549999999999</v>
      </c>
      <c r="N157" s="43">
        <v>929.03899999999999</v>
      </c>
    </row>
    <row r="158" spans="1:14" ht="11.25" hidden="1" customHeight="1">
      <c r="A158" s="37"/>
      <c r="B158" s="45" t="s">
        <v>186</v>
      </c>
      <c r="C158" s="39">
        <f>SUM(D158:G158,J158:N158,'noch 1.1.3'!C158:G158,'noch 1.1.3'!J158:O158)</f>
        <v>32344.169000000002</v>
      </c>
      <c r="D158" s="49">
        <v>434.58699999999999</v>
      </c>
      <c r="E158" s="49">
        <v>3243.9630000000002</v>
      </c>
      <c r="F158" s="49">
        <v>5075.0079999999998</v>
      </c>
      <c r="G158" s="49">
        <v>247.57300000000001</v>
      </c>
      <c r="H158" s="49"/>
      <c r="I158" s="45" t="s">
        <v>186</v>
      </c>
      <c r="J158" s="49">
        <v>1.956</v>
      </c>
      <c r="K158" s="49">
        <v>850.64700000000005</v>
      </c>
      <c r="L158" s="49">
        <v>4534.1120000000001</v>
      </c>
      <c r="M158" s="49">
        <v>2518.431</v>
      </c>
      <c r="N158" s="49">
        <v>943.51300000000003</v>
      </c>
    </row>
    <row r="159" spans="1:14" ht="11.25" hidden="1" customHeight="1">
      <c r="A159" s="37"/>
      <c r="B159" s="45" t="s">
        <v>187</v>
      </c>
      <c r="C159" s="39">
        <f>SUM(D159:G159,J159:N159,'noch 1.1.3'!C159:G159,'noch 1.1.3'!J159:O159)</f>
        <v>28640.02</v>
      </c>
      <c r="D159" s="49">
        <v>439.37299999999999</v>
      </c>
      <c r="E159" s="49">
        <v>3153.8220000000001</v>
      </c>
      <c r="F159" s="49">
        <v>4312.4930000000004</v>
      </c>
      <c r="G159" s="49">
        <v>244.29300000000001</v>
      </c>
      <c r="H159" s="37"/>
      <c r="I159" s="45" t="s">
        <v>187</v>
      </c>
      <c r="J159" s="43">
        <v>2.343</v>
      </c>
      <c r="K159" s="43">
        <v>852.947</v>
      </c>
      <c r="L159" s="43">
        <v>4263.933</v>
      </c>
      <c r="M159" s="43">
        <v>2386.6619999999998</v>
      </c>
      <c r="N159" s="43">
        <v>756.68</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28233.21</v>
      </c>
      <c r="D161" s="49">
        <f>D148</f>
        <v>364.09</v>
      </c>
      <c r="E161" s="49">
        <f>E148</f>
        <v>3091.7469999999998</v>
      </c>
      <c r="F161" s="49">
        <f>F148</f>
        <v>3698.0390000000002</v>
      </c>
      <c r="G161" s="49">
        <f>G148</f>
        <v>138.40299999999999</v>
      </c>
      <c r="H161" s="132" t="s">
        <v>188</v>
      </c>
      <c r="I161" s="124"/>
      <c r="J161" s="49">
        <f>J148</f>
        <v>2.008</v>
      </c>
      <c r="K161" s="49">
        <f>K148</f>
        <v>782.51199999999994</v>
      </c>
      <c r="L161" s="49">
        <f>L148</f>
        <v>4234.3819999999996</v>
      </c>
      <c r="M161" s="49">
        <f>M148</f>
        <v>2459.585</v>
      </c>
      <c r="N161" s="49">
        <f>N148</f>
        <v>836.74400000000003</v>
      </c>
    </row>
    <row r="162" spans="1:14" ht="11.25" hidden="1" customHeight="1">
      <c r="A162" s="132" t="s">
        <v>189</v>
      </c>
      <c r="B162" s="124"/>
      <c r="C162" s="49">
        <f>SUM(C148:C149)</f>
        <v>57577.5</v>
      </c>
      <c r="D162" s="49">
        <f>SUM(D148:D149)</f>
        <v>861.93100000000004</v>
      </c>
      <c r="E162" s="49">
        <f>SUM(E148:E149)</f>
        <v>5955.9369999999999</v>
      </c>
      <c r="F162" s="49">
        <f>SUM(F148:F149)</f>
        <v>7580.6360000000004</v>
      </c>
      <c r="G162" s="49">
        <f>SUM(G148:G149)</f>
        <v>256.15499999999997</v>
      </c>
      <c r="H162" s="132" t="s">
        <v>189</v>
      </c>
      <c r="I162" s="124"/>
      <c r="J162" s="49">
        <f>SUM(J148:J149)</f>
        <v>3.8740000000000001</v>
      </c>
      <c r="K162" s="49">
        <f>SUM(K148:K149)</f>
        <v>1504.2489999999998</v>
      </c>
      <c r="L162" s="49">
        <f>SUM(L148:L149)</f>
        <v>8078.369999999999</v>
      </c>
      <c r="M162" s="49">
        <f>SUM(M148:M149)</f>
        <v>5010.1039999999994</v>
      </c>
      <c r="N162" s="49">
        <f>SUM(N148:N149)</f>
        <v>1672.8530000000001</v>
      </c>
    </row>
    <row r="163" spans="1:14" ht="11.25" hidden="1" customHeight="1">
      <c r="A163" s="132" t="s">
        <v>190</v>
      </c>
      <c r="B163" s="124"/>
      <c r="C163" s="49">
        <f>SUM(C148:C150)</f>
        <v>92172.332999999984</v>
      </c>
      <c r="D163" s="49">
        <f>SUM(D148:D150)</f>
        <v>1442.153</v>
      </c>
      <c r="E163" s="49">
        <f>SUM(E148:E150)</f>
        <v>9123.244999999999</v>
      </c>
      <c r="F163" s="49">
        <f>SUM(F148:F150)</f>
        <v>12918.946</v>
      </c>
      <c r="G163" s="49">
        <f>SUM(G148:G150)</f>
        <v>438.47799999999995</v>
      </c>
      <c r="H163" s="132" t="s">
        <v>190</v>
      </c>
      <c r="I163" s="124"/>
      <c r="J163" s="49">
        <f>SUM(J148:J150)</f>
        <v>6.5250000000000004</v>
      </c>
      <c r="K163" s="49">
        <f>SUM(K148:K150)</f>
        <v>2404.2119999999995</v>
      </c>
      <c r="L163" s="49">
        <f>SUM(L148:L150)</f>
        <v>12572.157999999999</v>
      </c>
      <c r="M163" s="49">
        <f>SUM(M148:M150)</f>
        <v>7797.6619999999994</v>
      </c>
      <c r="N163" s="49">
        <f>SUM(N148:N150)</f>
        <v>2694.31</v>
      </c>
    </row>
    <row r="164" spans="1:14" ht="11.25" hidden="1" customHeight="1">
      <c r="A164" s="132" t="s">
        <v>191</v>
      </c>
      <c r="B164" s="124"/>
      <c r="C164" s="49">
        <f>SUM(C148:C151)</f>
        <v>123196.27899999998</v>
      </c>
      <c r="D164" s="49">
        <f>SUM(D148:D151)</f>
        <v>1938.1590000000001</v>
      </c>
      <c r="E164" s="49">
        <f>SUM(E148:E151)</f>
        <v>11700.651999999998</v>
      </c>
      <c r="F164" s="49">
        <f>SUM(F148:F151)</f>
        <v>17889.528999999999</v>
      </c>
      <c r="G164" s="49">
        <f>SUM(G148:G151)</f>
        <v>576.91599999999994</v>
      </c>
      <c r="H164" s="132" t="s">
        <v>191</v>
      </c>
      <c r="I164" s="124"/>
      <c r="J164" s="49">
        <f>SUM(J148:J151)</f>
        <v>8.0690000000000008</v>
      </c>
      <c r="K164" s="49">
        <f>SUM(K148:K151)</f>
        <v>3263.2889999999998</v>
      </c>
      <c r="L164" s="49">
        <f>SUM(L148:L151)</f>
        <v>16518.724999999999</v>
      </c>
      <c r="M164" s="49">
        <f>SUM(M148:M151)</f>
        <v>10367.953</v>
      </c>
      <c r="N164" s="49">
        <f>SUM(N148:N151)</f>
        <v>3589.6170000000002</v>
      </c>
    </row>
    <row r="165" spans="1:14" ht="11.25" hidden="1" customHeight="1">
      <c r="A165" s="132" t="s">
        <v>192</v>
      </c>
      <c r="B165" s="124"/>
      <c r="C165" s="49">
        <f>SUM(C148:C152)</f>
        <v>157252.43699999998</v>
      </c>
      <c r="D165" s="49">
        <f>SUM(D148:D152)</f>
        <v>2452.194</v>
      </c>
      <c r="E165" s="49">
        <f>SUM(E148:E152)</f>
        <v>14582.356999999998</v>
      </c>
      <c r="F165" s="49">
        <f>SUM(F148:F152)</f>
        <v>22983.040999999997</v>
      </c>
      <c r="G165" s="49">
        <f>SUM(G148:G152)</f>
        <v>728.1049999999999</v>
      </c>
      <c r="H165" s="132" t="s">
        <v>192</v>
      </c>
      <c r="I165" s="124"/>
      <c r="J165" s="49">
        <f>SUM(J148:J152)</f>
        <v>10.384</v>
      </c>
      <c r="K165" s="49">
        <f>SUM(K148:K152)</f>
        <v>4170.7449999999999</v>
      </c>
      <c r="L165" s="49">
        <f>SUM(L148:L152)</f>
        <v>20870.856</v>
      </c>
      <c r="M165" s="49">
        <f>SUM(M148:M152)</f>
        <v>13091.405999999999</v>
      </c>
      <c r="N165" s="49">
        <f>SUM(N148:N152)</f>
        <v>4686.7070000000003</v>
      </c>
    </row>
    <row r="166" spans="1:14" ht="11.25" hidden="1" customHeight="1">
      <c r="A166" s="132" t="s">
        <v>193</v>
      </c>
      <c r="B166" s="124"/>
      <c r="C166" s="49">
        <f>SUM(C148:C153)</f>
        <v>188008.39799999999</v>
      </c>
      <c r="D166" s="49">
        <f>SUM(D148:D153)</f>
        <v>2902.7739999999999</v>
      </c>
      <c r="E166" s="49">
        <f>SUM(E148:E153)</f>
        <v>17151.113999999998</v>
      </c>
      <c r="F166" s="49">
        <f>SUM(F148:F153)</f>
        <v>28046.463999999996</v>
      </c>
      <c r="G166" s="49">
        <f>SUM(G148:G153)</f>
        <v>916.00399999999991</v>
      </c>
      <c r="H166" s="132" t="s">
        <v>193</v>
      </c>
      <c r="I166" s="124"/>
      <c r="J166" s="49">
        <f>SUM(J148:J153)</f>
        <v>11.968</v>
      </c>
      <c r="K166" s="49">
        <f>SUM(K148:K153)</f>
        <v>4993.54</v>
      </c>
      <c r="L166" s="49">
        <f>SUM(L148:L153)</f>
        <v>24387.593000000001</v>
      </c>
      <c r="M166" s="49">
        <f>SUM(M148:M153)</f>
        <v>15529.393</v>
      </c>
      <c r="N166" s="49">
        <f>SUM(N148:N153)</f>
        <v>5726.4390000000003</v>
      </c>
    </row>
    <row r="167" spans="1:14" ht="11.25" hidden="1" customHeight="1">
      <c r="A167" s="132" t="s">
        <v>194</v>
      </c>
      <c r="B167" s="124"/>
      <c r="C167" s="49">
        <f>SUM(C148:C154)</f>
        <v>219723.97399999999</v>
      </c>
      <c r="D167" s="49">
        <f>SUM(D148:D154)</f>
        <v>3376.5099999999998</v>
      </c>
      <c r="E167" s="49">
        <f>SUM(E148:E154)</f>
        <v>19991.651999999998</v>
      </c>
      <c r="F167" s="49">
        <f>SUM(F148:F154)</f>
        <v>33117.083999999995</v>
      </c>
      <c r="G167" s="49">
        <f>SUM(G148:G154)</f>
        <v>1107.6609999999998</v>
      </c>
      <c r="H167" s="132" t="s">
        <v>194</v>
      </c>
      <c r="I167" s="124"/>
      <c r="J167" s="49">
        <f>SUM(J148:J154)</f>
        <v>13.782999999999999</v>
      </c>
      <c r="K167" s="49">
        <f>SUM(K148:K154)</f>
        <v>5917.22</v>
      </c>
      <c r="L167" s="49">
        <f>SUM(L148:L154)</f>
        <v>28441.498</v>
      </c>
      <c r="M167" s="49">
        <f>SUM(M148:M154)</f>
        <v>18127.444</v>
      </c>
      <c r="N167" s="49">
        <f>SUM(N148:N154)</f>
        <v>6784.6790000000001</v>
      </c>
    </row>
    <row r="168" spans="1:14" ht="11.25" hidden="1" customHeight="1">
      <c r="A168" s="132" t="s">
        <v>195</v>
      </c>
      <c r="B168" s="124"/>
      <c r="C168" s="49">
        <f>SUM(C148:C155)</f>
        <v>250793.413</v>
      </c>
      <c r="D168" s="49">
        <f>SUM(D148:D155)</f>
        <v>3786.4509999999996</v>
      </c>
      <c r="E168" s="49">
        <f>SUM(E148:E155)</f>
        <v>22504.463</v>
      </c>
      <c r="F168" s="49">
        <f>SUM(F148:F155)</f>
        <v>38088.152999999998</v>
      </c>
      <c r="G168" s="49">
        <f>SUM(G148:G155)</f>
        <v>1276.0009999999997</v>
      </c>
      <c r="H168" s="132" t="s">
        <v>195</v>
      </c>
      <c r="I168" s="124"/>
      <c r="J168" s="49">
        <f>SUM(J148:J155)</f>
        <v>15.607999999999999</v>
      </c>
      <c r="K168" s="49">
        <f>SUM(K148:K155)</f>
        <v>6748.7380000000003</v>
      </c>
      <c r="L168" s="49">
        <f>SUM(L148:L155)</f>
        <v>32983.089999999997</v>
      </c>
      <c r="M168" s="49">
        <f>SUM(M148:M155)</f>
        <v>20598.506000000001</v>
      </c>
      <c r="N168" s="49">
        <f>SUM(N148:N155)</f>
        <v>7755.0159999999996</v>
      </c>
    </row>
    <row r="169" spans="1:14" ht="11.25" hidden="1" customHeight="1">
      <c r="A169" s="132" t="s">
        <v>196</v>
      </c>
      <c r="B169" s="124"/>
      <c r="C169" s="49">
        <f>SUM(C148:C156)</f>
        <v>282980.049</v>
      </c>
      <c r="D169" s="49">
        <f>SUM(D148:D156)</f>
        <v>4243.6549999999997</v>
      </c>
      <c r="E169" s="49">
        <f>SUM(E148:E156)</f>
        <v>25363.273000000001</v>
      </c>
      <c r="F169" s="49">
        <f>SUM(F148:F156)</f>
        <v>43429.879000000001</v>
      </c>
      <c r="G169" s="49">
        <f>SUM(G148:G156)</f>
        <v>1470.8819999999998</v>
      </c>
      <c r="H169" s="132" t="s">
        <v>196</v>
      </c>
      <c r="I169" s="124"/>
      <c r="J169" s="49">
        <f>SUM(J148:J156)</f>
        <v>17.410999999999998</v>
      </c>
      <c r="K169" s="49">
        <f>SUM(K148:K156)</f>
        <v>7582.8389999999999</v>
      </c>
      <c r="L169" s="49">
        <f>SUM(L148:L156)</f>
        <v>37124.591</v>
      </c>
      <c r="M169" s="49">
        <f>SUM(M148:M156)</f>
        <v>23261.565000000002</v>
      </c>
      <c r="N169" s="49">
        <f>SUM(N148:N156)</f>
        <v>8656.9650000000001</v>
      </c>
    </row>
    <row r="170" spans="1:14" ht="11.25" hidden="1" customHeight="1">
      <c r="A170" s="132" t="s">
        <v>197</v>
      </c>
      <c r="B170" s="124"/>
      <c r="C170" s="49">
        <f>SUM(C148:C157)</f>
        <v>314009.30800000002</v>
      </c>
      <c r="D170" s="49">
        <f>SUM(D148:D157)</f>
        <v>4648.42</v>
      </c>
      <c r="E170" s="49">
        <f>SUM(E148:E157)</f>
        <v>28403.861000000001</v>
      </c>
      <c r="F170" s="49">
        <f>SUM(F148:F157)</f>
        <v>48442.072</v>
      </c>
      <c r="G170" s="49">
        <f>SUM(G148:G157)</f>
        <v>1694.4719999999998</v>
      </c>
      <c r="H170" s="132" t="s">
        <v>197</v>
      </c>
      <c r="I170" s="124"/>
      <c r="J170" s="49">
        <f>SUM(J148:J157)</f>
        <v>19.149999999999999</v>
      </c>
      <c r="K170" s="49">
        <f>SUM(K148:K157)</f>
        <v>8440.4410000000007</v>
      </c>
      <c r="L170" s="49">
        <f>SUM(L148:L157)</f>
        <v>41225.304000000004</v>
      </c>
      <c r="M170" s="49">
        <f>SUM(M148:M157)</f>
        <v>25692.520000000004</v>
      </c>
      <c r="N170" s="49">
        <f>SUM(N148:N157)</f>
        <v>9586.0040000000008</v>
      </c>
    </row>
    <row r="171" spans="1:14" ht="11.25" hidden="1" customHeight="1">
      <c r="A171" s="132" t="s">
        <v>198</v>
      </c>
      <c r="B171" s="124"/>
      <c r="C171" s="49">
        <f>SUM(C148:C158)</f>
        <v>346353.47700000001</v>
      </c>
      <c r="D171" s="49">
        <f>SUM(D148:D158)</f>
        <v>5083.0069999999996</v>
      </c>
      <c r="E171" s="49">
        <f>SUM(E148:E158)</f>
        <v>31647.824000000001</v>
      </c>
      <c r="F171" s="49">
        <f>SUM(F148:F158)</f>
        <v>53517.08</v>
      </c>
      <c r="G171" s="49">
        <f>SUM(G148:G158)</f>
        <v>1942.0449999999998</v>
      </c>
      <c r="H171" s="132" t="s">
        <v>198</v>
      </c>
      <c r="I171" s="124"/>
      <c r="J171" s="49">
        <f>SUM(J148:J158)</f>
        <v>21.105999999999998</v>
      </c>
      <c r="K171" s="49">
        <f>SUM(K148:K158)</f>
        <v>9291.0880000000016</v>
      </c>
      <c r="L171" s="49">
        <f>SUM(L148:L158)</f>
        <v>45759.416000000005</v>
      </c>
      <c r="M171" s="49">
        <f>SUM(M148:M158)</f>
        <v>28210.951000000005</v>
      </c>
      <c r="N171" s="49">
        <f>SUM(N148:N158)</f>
        <v>10529.517000000002</v>
      </c>
    </row>
    <row r="172" spans="1:14" ht="11.25" hidden="1" customHeight="1">
      <c r="A172" s="132" t="s">
        <v>199</v>
      </c>
      <c r="B172" s="124"/>
      <c r="C172" s="49">
        <f>SUM(C148:C159)</f>
        <v>374993.49700000003</v>
      </c>
      <c r="D172" s="49">
        <f>SUM(D148:D159)</f>
        <v>5522.3799999999992</v>
      </c>
      <c r="E172" s="49">
        <f>SUM(E148:E159)</f>
        <v>34801.646000000001</v>
      </c>
      <c r="F172" s="49">
        <f>SUM(F148:F159)</f>
        <v>57829.573000000004</v>
      </c>
      <c r="G172" s="49">
        <f>SUM(G148:G159)</f>
        <v>2186.3379999999997</v>
      </c>
      <c r="H172" s="132" t="s">
        <v>199</v>
      </c>
      <c r="I172" s="124"/>
      <c r="J172" s="49">
        <f>SUM(J148:J159)</f>
        <v>23.448999999999998</v>
      </c>
      <c r="K172" s="49">
        <f>SUM(K148:K159)</f>
        <v>10144.035000000002</v>
      </c>
      <c r="L172" s="49">
        <f>SUM(L148:L159)</f>
        <v>50023.349000000002</v>
      </c>
      <c r="M172" s="49">
        <f>SUM(M148:M159)</f>
        <v>30597.613000000005</v>
      </c>
      <c r="N172" s="49">
        <f>SUM(N148:N159)</f>
        <v>11286.197000000002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1.1.3'!C175:G175,'noch 1.1.3'!J175:O175)</f>
        <v>27963.343999999997</v>
      </c>
      <c r="D175" s="49">
        <v>348.74799999999999</v>
      </c>
      <c r="E175" s="49">
        <v>3580.8</v>
      </c>
      <c r="F175" s="49">
        <v>3665.0149999999999</v>
      </c>
      <c r="G175" s="49">
        <v>208.09</v>
      </c>
      <c r="H175" s="37"/>
      <c r="I175" s="45" t="s">
        <v>176</v>
      </c>
      <c r="J175" s="43">
        <v>1.4339999999999999</v>
      </c>
      <c r="K175" s="43">
        <v>785.423</v>
      </c>
      <c r="L175" s="43">
        <v>3546.4679999999998</v>
      </c>
      <c r="M175" s="43">
        <v>2503.027</v>
      </c>
      <c r="N175" s="43">
        <v>713.35500000000002</v>
      </c>
    </row>
    <row r="176" spans="1:14" ht="11.25" hidden="1" customHeight="1">
      <c r="A176" s="37"/>
      <c r="B176" s="45" t="s">
        <v>177</v>
      </c>
      <c r="C176" s="39">
        <f>SUM(D176:G176,J176:N176,'noch 1.1.3'!C176:G176,'noch 1.1.3'!J176:O176)</f>
        <v>29382.202000000001</v>
      </c>
      <c r="D176" s="49">
        <v>382.35599999999999</v>
      </c>
      <c r="E176" s="49">
        <v>3477.0920000000001</v>
      </c>
      <c r="F176" s="49">
        <v>3144.7890000000002</v>
      </c>
      <c r="G176" s="49">
        <v>165.24100000000001</v>
      </c>
      <c r="H176" s="37"/>
      <c r="I176" s="45" t="s">
        <v>177</v>
      </c>
      <c r="J176" s="43">
        <v>4.1210000000000004</v>
      </c>
      <c r="K176" s="43">
        <v>858.10299999999995</v>
      </c>
      <c r="L176" s="43">
        <v>3680.3139999999999</v>
      </c>
      <c r="M176" s="43">
        <v>2614.9859999999999</v>
      </c>
      <c r="N176" s="43">
        <v>730.26099999999997</v>
      </c>
    </row>
    <row r="177" spans="1:14" ht="11.25" hidden="1" customHeight="1">
      <c r="A177" s="37"/>
      <c r="B177" s="45" t="s">
        <v>178</v>
      </c>
      <c r="C177" s="39">
        <f>SUM(D177:G177,J177:N177,'noch 1.1.3'!C177:G177,'noch 1.1.3'!J177:O177)</f>
        <v>32382.618999999992</v>
      </c>
      <c r="D177" s="49">
        <v>354.41699999999997</v>
      </c>
      <c r="E177" s="49">
        <v>3863.4679999999998</v>
      </c>
      <c r="F177" s="49">
        <v>4705.2510000000002</v>
      </c>
      <c r="G177" s="49">
        <v>187.44300000000001</v>
      </c>
      <c r="H177" s="37"/>
      <c r="I177" s="45" t="s">
        <v>178</v>
      </c>
      <c r="J177" s="43">
        <v>1.6419999999999999</v>
      </c>
      <c r="K177" s="43">
        <v>924.44600000000003</v>
      </c>
      <c r="L177" s="43">
        <v>3559.9549999999999</v>
      </c>
      <c r="M177" s="43">
        <v>2735.973</v>
      </c>
      <c r="N177" s="43">
        <v>884.04100000000005</v>
      </c>
    </row>
    <row r="178" spans="1:14" ht="11.25" hidden="1" customHeight="1">
      <c r="A178" s="37"/>
      <c r="B178" s="45" t="s">
        <v>179</v>
      </c>
      <c r="C178" s="39">
        <v>30396.692999999999</v>
      </c>
      <c r="D178" s="49">
        <v>288.78899999999999</v>
      </c>
      <c r="E178" s="49">
        <v>3306.192</v>
      </c>
      <c r="F178" s="49">
        <v>4645.607</v>
      </c>
      <c r="G178" s="49">
        <v>164.8</v>
      </c>
      <c r="H178" s="37"/>
      <c r="I178" s="45" t="s">
        <v>179</v>
      </c>
      <c r="J178" s="43">
        <v>1.3089999999999999</v>
      </c>
      <c r="K178" s="43">
        <v>868.95899999999995</v>
      </c>
      <c r="L178" s="43">
        <v>3399.002</v>
      </c>
      <c r="M178" s="43">
        <v>2551.4189999999999</v>
      </c>
      <c r="N178" s="43">
        <v>876.43200000000002</v>
      </c>
    </row>
    <row r="179" spans="1:14" ht="11.25" hidden="1" customHeight="1">
      <c r="A179" s="37"/>
      <c r="B179" s="45" t="s">
        <v>180</v>
      </c>
      <c r="C179" s="39">
        <f>SUM(D179:G179,J179:N179,'noch 1.1.3'!C179:G179,'noch 1.1.3'!J179:O179)</f>
        <v>30766.505999999998</v>
      </c>
      <c r="D179" s="49">
        <v>292.65699999999998</v>
      </c>
      <c r="E179" s="49">
        <v>2878.2139999999999</v>
      </c>
      <c r="F179" s="49">
        <v>4496.4709999999995</v>
      </c>
      <c r="G179" s="49">
        <v>260.94600000000003</v>
      </c>
      <c r="H179" s="37"/>
      <c r="I179" s="45" t="s">
        <v>180</v>
      </c>
      <c r="J179" s="43">
        <v>1.9139999999999999</v>
      </c>
      <c r="K179" s="43">
        <v>884.827</v>
      </c>
      <c r="L179" s="43">
        <v>3713.7629999999999</v>
      </c>
      <c r="M179" s="43">
        <v>2740.797</v>
      </c>
      <c r="N179" s="43">
        <v>910.37099999999998</v>
      </c>
    </row>
    <row r="180" spans="1:14" ht="11.25" hidden="1" customHeight="1">
      <c r="A180" s="37"/>
      <c r="B180" s="45" t="s">
        <v>181</v>
      </c>
      <c r="C180" s="39">
        <f>SUM(D180:G180,J180:N180,'noch 1.1.3'!C180:G180,'noch 1.1.3'!J180:O180)</f>
        <v>31094.164000000001</v>
      </c>
      <c r="D180" s="49">
        <v>316.423</v>
      </c>
      <c r="E180" s="49">
        <v>2936.123</v>
      </c>
      <c r="F180" s="49">
        <v>4677.8280000000004</v>
      </c>
      <c r="G180" s="49">
        <v>175.529</v>
      </c>
      <c r="H180" s="37"/>
      <c r="I180" s="45" t="s">
        <v>181</v>
      </c>
      <c r="J180" s="39">
        <v>1.728</v>
      </c>
      <c r="K180" s="49">
        <v>844.27</v>
      </c>
      <c r="L180" s="49">
        <v>3564.6480000000001</v>
      </c>
      <c r="M180" s="49">
        <v>2748.0079999999998</v>
      </c>
      <c r="N180" s="49">
        <v>966.43399999999997</v>
      </c>
    </row>
    <row r="181" spans="1:14" ht="11.25" hidden="1" customHeight="1">
      <c r="A181" s="37"/>
      <c r="B181" s="45" t="s">
        <v>182</v>
      </c>
      <c r="C181" s="39">
        <v>31473.292000000001</v>
      </c>
      <c r="D181" s="49">
        <v>403.70299999999997</v>
      </c>
      <c r="E181" s="49">
        <v>3133.0970000000002</v>
      </c>
      <c r="F181" s="49">
        <v>4737.8119999999999</v>
      </c>
      <c r="G181" s="49">
        <v>190.95400000000001</v>
      </c>
      <c r="H181" s="37"/>
      <c r="I181" s="45" t="s">
        <v>182</v>
      </c>
      <c r="J181" s="43">
        <v>1.292</v>
      </c>
      <c r="K181" s="43">
        <v>842.35599999999999</v>
      </c>
      <c r="L181" s="43">
        <v>3598.05</v>
      </c>
      <c r="M181" s="43">
        <v>2678.297</v>
      </c>
      <c r="N181" s="43">
        <v>1088.8219999999999</v>
      </c>
    </row>
    <row r="182" spans="1:14" ht="11.25" hidden="1" customHeight="1">
      <c r="A182" s="37"/>
      <c r="B182" s="45" t="s">
        <v>183</v>
      </c>
      <c r="C182" s="39">
        <v>29755.4</v>
      </c>
      <c r="D182" s="49">
        <v>325.29300000000001</v>
      </c>
      <c r="E182" s="49">
        <v>3254.444</v>
      </c>
      <c r="F182" s="49">
        <v>4682.134</v>
      </c>
      <c r="G182" s="49">
        <v>190.03200000000001</v>
      </c>
      <c r="H182" s="37"/>
      <c r="I182" s="45" t="s">
        <v>183</v>
      </c>
      <c r="J182" s="43">
        <v>1.619</v>
      </c>
      <c r="K182" s="43">
        <v>912.18499999999995</v>
      </c>
      <c r="L182" s="43">
        <v>3618.37</v>
      </c>
      <c r="M182" s="43">
        <v>2860.3530000000001</v>
      </c>
      <c r="N182" s="43">
        <v>1156.3789999999999</v>
      </c>
    </row>
    <row r="183" spans="1:14" ht="11.25" hidden="1" customHeight="1">
      <c r="A183" s="37"/>
      <c r="B183" s="45" t="s">
        <v>184</v>
      </c>
      <c r="C183" s="39">
        <f>SUM(D183:G183,J183:N183,'noch 1.1.3'!C183:G183,'noch 1.1.3'!J183:O183)</f>
        <v>29874.035</v>
      </c>
      <c r="D183" s="49">
        <v>378.90699999999998</v>
      </c>
      <c r="E183" s="49">
        <v>3291.6379999999999</v>
      </c>
      <c r="F183" s="49">
        <v>4573.8599999999997</v>
      </c>
      <c r="G183" s="49">
        <v>201.21700000000001</v>
      </c>
      <c r="H183" s="37"/>
      <c r="I183" s="45" t="s">
        <v>184</v>
      </c>
      <c r="J183" s="43">
        <v>1.0469999999999999</v>
      </c>
      <c r="K183" s="43">
        <v>836.61099999999999</v>
      </c>
      <c r="L183" s="43">
        <v>3506.4490000000001</v>
      </c>
      <c r="M183" s="43">
        <v>2609.3009999999999</v>
      </c>
      <c r="N183" s="43">
        <v>902.85699999999997</v>
      </c>
    </row>
    <row r="184" spans="1:14" ht="11.25" hidden="1" customHeight="1">
      <c r="A184" s="37"/>
      <c r="B184" s="45" t="s">
        <v>185</v>
      </c>
      <c r="C184" s="39">
        <v>33485.526000000005</v>
      </c>
      <c r="D184" s="49">
        <v>371.98399999999998</v>
      </c>
      <c r="E184" s="49">
        <v>3871.8809999999999</v>
      </c>
      <c r="F184" s="49">
        <v>5015.9319999999998</v>
      </c>
      <c r="G184" s="49">
        <v>245.75</v>
      </c>
      <c r="H184" s="37"/>
      <c r="I184" s="45" t="s">
        <v>185</v>
      </c>
      <c r="J184" s="43">
        <v>1.3660000000000001</v>
      </c>
      <c r="K184" s="43">
        <v>918.72</v>
      </c>
      <c r="L184" s="43">
        <v>3835.0079999999998</v>
      </c>
      <c r="M184" s="43">
        <v>2779.37</v>
      </c>
      <c r="N184" s="43">
        <v>987.91499999999996</v>
      </c>
    </row>
    <row r="185" spans="1:14" ht="11.25" hidden="1" customHeight="1">
      <c r="A185" s="37"/>
      <c r="B185" s="45" t="s">
        <v>186</v>
      </c>
      <c r="C185" s="39">
        <f>SUM(D185:G185,J185:N185,'noch 1.1.3'!C185:G185,'noch 1.1.3'!J185:O185)</f>
        <v>32138.455999999998</v>
      </c>
      <c r="D185" s="49">
        <v>366.32299999999998</v>
      </c>
      <c r="E185" s="49">
        <v>3914.4940000000001</v>
      </c>
      <c r="F185" s="49">
        <v>4736.5770000000002</v>
      </c>
      <c r="G185" s="49">
        <v>263.245</v>
      </c>
      <c r="H185" s="37"/>
      <c r="I185" s="45" t="s">
        <v>186</v>
      </c>
      <c r="J185" s="43">
        <v>1.877</v>
      </c>
      <c r="K185" s="43">
        <v>853.81899999999996</v>
      </c>
      <c r="L185" s="43">
        <v>3783.0309999999999</v>
      </c>
      <c r="M185" s="43">
        <v>2796.7849999999999</v>
      </c>
      <c r="N185" s="43">
        <v>883.81100000000004</v>
      </c>
    </row>
    <row r="186" spans="1:14" ht="11.25" hidden="1" customHeight="1">
      <c r="A186" s="37"/>
      <c r="B186" s="45" t="s">
        <v>187</v>
      </c>
      <c r="C186" s="39">
        <v>27428.007000000005</v>
      </c>
      <c r="D186" s="49">
        <v>282.767</v>
      </c>
      <c r="E186" s="49">
        <v>3448.308</v>
      </c>
      <c r="F186" s="49">
        <v>3521.8389999999999</v>
      </c>
      <c r="G186" s="49">
        <v>184.363</v>
      </c>
      <c r="H186" s="37"/>
      <c r="I186" s="45" t="s">
        <v>187</v>
      </c>
      <c r="J186" s="43">
        <v>1.5269999999999999</v>
      </c>
      <c r="K186" s="43">
        <v>668.48199999999997</v>
      </c>
      <c r="L186" s="43">
        <v>3417.904</v>
      </c>
      <c r="M186" s="43">
        <v>2423.0479999999998</v>
      </c>
      <c r="N186" s="43">
        <v>667.63699999999994</v>
      </c>
    </row>
    <row r="187" spans="1:14" ht="11.25"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27963.343999999997</v>
      </c>
      <c r="D188" s="49">
        <f>D175</f>
        <v>348.74799999999999</v>
      </c>
      <c r="E188" s="49">
        <f>E175</f>
        <v>3580.8</v>
      </c>
      <c r="F188" s="49">
        <f>F175</f>
        <v>3665.0149999999999</v>
      </c>
      <c r="G188" s="49">
        <f>G175</f>
        <v>208.09</v>
      </c>
      <c r="H188" s="132" t="s">
        <v>188</v>
      </c>
      <c r="I188" s="124"/>
      <c r="J188" s="49">
        <f>J175</f>
        <v>1.4339999999999999</v>
      </c>
      <c r="K188" s="49">
        <f>K175</f>
        <v>785.423</v>
      </c>
      <c r="L188" s="49">
        <f>L175</f>
        <v>3546.4679999999998</v>
      </c>
      <c r="M188" s="49">
        <f>M175</f>
        <v>2503.027</v>
      </c>
      <c r="N188" s="49">
        <f>N175</f>
        <v>713.35500000000002</v>
      </c>
    </row>
    <row r="189" spans="1:14" ht="11.25" hidden="1" customHeight="1">
      <c r="A189" s="132" t="s">
        <v>189</v>
      </c>
      <c r="B189" s="124"/>
      <c r="C189" s="49">
        <f>SUM(C175:C176)</f>
        <v>57345.546000000002</v>
      </c>
      <c r="D189" s="49">
        <f>SUM(D175:D176)</f>
        <v>731.10400000000004</v>
      </c>
      <c r="E189" s="49">
        <f>SUM(E175:E176)</f>
        <v>7057.8919999999998</v>
      </c>
      <c r="F189" s="49">
        <f>SUM(F175:F176)</f>
        <v>6809.8040000000001</v>
      </c>
      <c r="G189" s="49">
        <f>SUM(G175:G176)</f>
        <v>373.33100000000002</v>
      </c>
      <c r="H189" s="132" t="s">
        <v>189</v>
      </c>
      <c r="I189" s="124"/>
      <c r="J189" s="49">
        <f>SUM(J175:J176)</f>
        <v>5.5550000000000006</v>
      </c>
      <c r="K189" s="49">
        <f>SUM(K175:K176)</f>
        <v>1643.5259999999998</v>
      </c>
      <c r="L189" s="49">
        <f>SUM(L175:L176)</f>
        <v>7226.7819999999992</v>
      </c>
      <c r="M189" s="49">
        <f>SUM(M175:M176)</f>
        <v>5118.0129999999999</v>
      </c>
      <c r="N189" s="49">
        <f>SUM(N175:N176)</f>
        <v>1443.616</v>
      </c>
    </row>
    <row r="190" spans="1:14" ht="11.25" hidden="1" customHeight="1">
      <c r="A190" s="132" t="s">
        <v>190</v>
      </c>
      <c r="B190" s="124"/>
      <c r="C190" s="49">
        <f>SUM(C175:C177)</f>
        <v>89728.164999999994</v>
      </c>
      <c r="D190" s="49">
        <f>SUM(D175:D177)</f>
        <v>1085.521</v>
      </c>
      <c r="E190" s="49">
        <f>SUM(E175:E177)</f>
        <v>10921.36</v>
      </c>
      <c r="F190" s="49">
        <f>SUM(F175:F177)</f>
        <v>11515.055</v>
      </c>
      <c r="G190" s="49">
        <f>SUM(G175:G177)</f>
        <v>560.774</v>
      </c>
      <c r="H190" s="132" t="s">
        <v>190</v>
      </c>
      <c r="I190" s="124"/>
      <c r="J190" s="49">
        <f>SUM(J175:J177)</f>
        <v>7.197000000000001</v>
      </c>
      <c r="K190" s="49">
        <f>SUM(K175:K177)</f>
        <v>2567.9719999999998</v>
      </c>
      <c r="L190" s="49">
        <f>SUM(L175:L177)</f>
        <v>10786.736999999999</v>
      </c>
      <c r="M190" s="49">
        <f>SUM(M175:M177)</f>
        <v>7853.9859999999999</v>
      </c>
      <c r="N190" s="49">
        <f>SUM(N175:N177)</f>
        <v>2327.6570000000002</v>
      </c>
    </row>
    <row r="191" spans="1:14" ht="11.25" hidden="1" customHeight="1">
      <c r="A191" s="132" t="s">
        <v>191</v>
      </c>
      <c r="B191" s="124"/>
      <c r="C191" s="49">
        <f>SUM(C175:C178)</f>
        <v>120124.85799999999</v>
      </c>
      <c r="D191" s="49">
        <f>SUM(D175:D178)</f>
        <v>1374.31</v>
      </c>
      <c r="E191" s="49">
        <f>SUM(E175:E178)</f>
        <v>14227.552</v>
      </c>
      <c r="F191" s="49">
        <f>SUM(F175:F178)</f>
        <v>16160.662</v>
      </c>
      <c r="G191" s="49">
        <f>SUM(G175:G178)</f>
        <v>725.57400000000007</v>
      </c>
      <c r="H191" s="132" t="s">
        <v>191</v>
      </c>
      <c r="I191" s="124"/>
      <c r="J191" s="49">
        <f>SUM(J175:J178)</f>
        <v>8.5060000000000002</v>
      </c>
      <c r="K191" s="49">
        <f>SUM(K175:K178)</f>
        <v>3436.9309999999996</v>
      </c>
      <c r="L191" s="49">
        <f>SUM(L175:L178)</f>
        <v>14185.739</v>
      </c>
      <c r="M191" s="49">
        <f>SUM(M175:M178)</f>
        <v>10405.404999999999</v>
      </c>
      <c r="N191" s="49">
        <f>SUM(N175:N178)</f>
        <v>3204.0889999999999</v>
      </c>
    </row>
    <row r="192" spans="1:14" ht="11.25" hidden="1" customHeight="1">
      <c r="A192" s="132" t="s">
        <v>192</v>
      </c>
      <c r="B192" s="124"/>
      <c r="C192" s="49">
        <f>SUM(C175:C179)</f>
        <v>150891.364</v>
      </c>
      <c r="D192" s="49">
        <f>SUM(D175:D179)</f>
        <v>1666.9669999999999</v>
      </c>
      <c r="E192" s="49">
        <f>SUM(E175:E179)</f>
        <v>17105.766</v>
      </c>
      <c r="F192" s="49">
        <f>SUM(F175:F179)</f>
        <v>20657.133000000002</v>
      </c>
      <c r="G192" s="49">
        <f>SUM(G175:G179)</f>
        <v>986.5200000000001</v>
      </c>
      <c r="H192" s="132" t="s">
        <v>192</v>
      </c>
      <c r="I192" s="124"/>
      <c r="J192" s="49">
        <f>SUM(J175:J179)</f>
        <v>10.42</v>
      </c>
      <c r="K192" s="49">
        <f>SUM(K175:K179)</f>
        <v>4321.7579999999998</v>
      </c>
      <c r="L192" s="49">
        <f>SUM(L175:L179)</f>
        <v>17899.502</v>
      </c>
      <c r="M192" s="49">
        <f>SUM(M175:M179)</f>
        <v>13146.201999999999</v>
      </c>
      <c r="N192" s="49">
        <f>SUM(N175:N179)</f>
        <v>4114.46</v>
      </c>
    </row>
    <row r="193" spans="1:14" ht="11.25" hidden="1" customHeight="1">
      <c r="A193" s="132" t="s">
        <v>193</v>
      </c>
      <c r="B193" s="124"/>
      <c r="C193" s="49">
        <f>SUM(C175:C180)</f>
        <v>181985.52799999999</v>
      </c>
      <c r="D193" s="49">
        <f>SUM(D175:D180)</f>
        <v>1983.3899999999999</v>
      </c>
      <c r="E193" s="49">
        <f>SUM(E175:E180)</f>
        <v>20041.888999999999</v>
      </c>
      <c r="F193" s="49">
        <f>SUM(F175:F180)</f>
        <v>25334.961000000003</v>
      </c>
      <c r="G193" s="49">
        <f>SUM(G175:G180)</f>
        <v>1162.049</v>
      </c>
      <c r="H193" s="132" t="s">
        <v>193</v>
      </c>
      <c r="I193" s="124"/>
      <c r="J193" s="49">
        <f>SUM(J175:J180)</f>
        <v>12.148</v>
      </c>
      <c r="K193" s="49">
        <f>SUM(K175:K180)</f>
        <v>5166.0280000000002</v>
      </c>
      <c r="L193" s="49">
        <f>SUM(L175:L180)</f>
        <v>21464.15</v>
      </c>
      <c r="M193" s="49">
        <f>SUM(M175:M180)</f>
        <v>15894.21</v>
      </c>
      <c r="N193" s="49">
        <f>SUM(N175:N180)</f>
        <v>5080.8940000000002</v>
      </c>
    </row>
    <row r="194" spans="1:14" ht="11.25" hidden="1" customHeight="1">
      <c r="A194" s="132" t="s">
        <v>194</v>
      </c>
      <c r="B194" s="124"/>
      <c r="C194" s="49">
        <f>SUM(C175:C181)</f>
        <v>213458.82</v>
      </c>
      <c r="D194" s="49">
        <f>SUM(D175:D181)</f>
        <v>2387.0929999999998</v>
      </c>
      <c r="E194" s="49">
        <f>SUM(E175:E181)</f>
        <v>23174.986000000001</v>
      </c>
      <c r="F194" s="49">
        <f>SUM(F175:F181)</f>
        <v>30072.773000000001</v>
      </c>
      <c r="G194" s="49">
        <f>SUM(G175:G181)</f>
        <v>1353.0029999999999</v>
      </c>
      <c r="H194" s="132" t="s">
        <v>194</v>
      </c>
      <c r="I194" s="124"/>
      <c r="J194" s="49">
        <f>SUM(J175:J181)</f>
        <v>13.44</v>
      </c>
      <c r="K194" s="49">
        <f>SUM(K175:K181)</f>
        <v>6008.384</v>
      </c>
      <c r="L194" s="49">
        <f>SUM(L175:L181)</f>
        <v>25062.2</v>
      </c>
      <c r="M194" s="49">
        <f>SUM(M175:M181)</f>
        <v>18572.506999999998</v>
      </c>
      <c r="N194" s="49">
        <f>SUM(N175:N181)</f>
        <v>6169.7160000000003</v>
      </c>
    </row>
    <row r="195" spans="1:14" ht="11.25" hidden="1" customHeight="1">
      <c r="A195" s="132" t="s">
        <v>195</v>
      </c>
      <c r="B195" s="124"/>
      <c r="C195" s="49">
        <f>SUM(C175:C182)</f>
        <v>243214.22</v>
      </c>
      <c r="D195" s="49">
        <f>SUM(D175:D182)</f>
        <v>2712.386</v>
      </c>
      <c r="E195" s="49">
        <f>SUM(E175:E182)</f>
        <v>26429.43</v>
      </c>
      <c r="F195" s="49">
        <f>SUM(F175:F182)</f>
        <v>34754.906999999999</v>
      </c>
      <c r="G195" s="49">
        <f>SUM(G175:G182)</f>
        <v>1543.0349999999999</v>
      </c>
      <c r="H195" s="132" t="s">
        <v>195</v>
      </c>
      <c r="I195" s="124"/>
      <c r="J195" s="49">
        <f>SUM(J175:J182)</f>
        <v>15.058999999999999</v>
      </c>
      <c r="K195" s="49">
        <f>SUM(K175:K182)</f>
        <v>6920.5689999999995</v>
      </c>
      <c r="L195" s="49">
        <f>SUM(L175:L182)</f>
        <v>28680.57</v>
      </c>
      <c r="M195" s="49">
        <f>SUM(M175:M182)</f>
        <v>21432.859999999997</v>
      </c>
      <c r="N195" s="49">
        <f>SUM(N175:N182)</f>
        <v>7326.0950000000003</v>
      </c>
    </row>
    <row r="196" spans="1:14" ht="11.25" hidden="1" customHeight="1">
      <c r="A196" s="132" t="s">
        <v>196</v>
      </c>
      <c r="B196" s="124"/>
      <c r="C196" s="49">
        <f>SUM(C175:C183)</f>
        <v>273088.255</v>
      </c>
      <c r="D196" s="49">
        <f>SUM(D175:D183)</f>
        <v>3091.2930000000001</v>
      </c>
      <c r="E196" s="49">
        <f>SUM(E175:E183)</f>
        <v>29721.067999999999</v>
      </c>
      <c r="F196" s="49">
        <f>SUM(F175:F183)</f>
        <v>39328.767</v>
      </c>
      <c r="G196" s="49">
        <f>SUM(G175:G183)</f>
        <v>1744.252</v>
      </c>
      <c r="H196" s="132" t="s">
        <v>196</v>
      </c>
      <c r="I196" s="124"/>
      <c r="J196" s="49">
        <f>SUM(J175:J183)</f>
        <v>16.105999999999998</v>
      </c>
      <c r="K196" s="49">
        <f>SUM(K175:K183)</f>
        <v>7757.1799999999994</v>
      </c>
      <c r="L196" s="49">
        <f>SUM(L175:L183)</f>
        <v>32187.019</v>
      </c>
      <c r="M196" s="49">
        <f>SUM(M175:M183)</f>
        <v>24042.160999999996</v>
      </c>
      <c r="N196" s="49">
        <f>SUM(N175:N183)</f>
        <v>8228.9520000000011</v>
      </c>
    </row>
    <row r="197" spans="1:14" ht="11.25" hidden="1" customHeight="1">
      <c r="A197" s="132" t="s">
        <v>197</v>
      </c>
      <c r="B197" s="124"/>
      <c r="C197" s="49">
        <f>SUM(C175:C184)</f>
        <v>306573.78100000002</v>
      </c>
      <c r="D197" s="49">
        <f>SUM(D175:D184)</f>
        <v>3463.277</v>
      </c>
      <c r="E197" s="49">
        <f>SUM(E175:E184)</f>
        <v>33592.949000000001</v>
      </c>
      <c r="F197" s="49">
        <f>SUM(F175:F184)</f>
        <v>44344.699000000001</v>
      </c>
      <c r="G197" s="49">
        <f>SUM(G175:G184)</f>
        <v>1990.002</v>
      </c>
      <c r="H197" s="132" t="s">
        <v>197</v>
      </c>
      <c r="I197" s="124"/>
      <c r="J197" s="49">
        <f>SUM(J175:J184)</f>
        <v>17.471999999999998</v>
      </c>
      <c r="K197" s="49">
        <f>SUM(K175:K184)</f>
        <v>8675.9</v>
      </c>
      <c r="L197" s="49">
        <f>SUM(L175:L184)</f>
        <v>36022.027000000002</v>
      </c>
      <c r="M197" s="49">
        <f>SUM(M175:M184)</f>
        <v>26821.530999999995</v>
      </c>
      <c r="N197" s="49">
        <f>SUM(N175:N184)</f>
        <v>9216.867000000002</v>
      </c>
    </row>
    <row r="198" spans="1:14" ht="11.25" hidden="1" customHeight="1">
      <c r="A198" s="132" t="s">
        <v>198</v>
      </c>
      <c r="B198" s="124"/>
      <c r="C198" s="49">
        <f>SUM(C175:C185)</f>
        <v>338712.23700000002</v>
      </c>
      <c r="D198" s="49">
        <f>SUM(D175:D185)</f>
        <v>3829.6</v>
      </c>
      <c r="E198" s="49">
        <f>SUM(E175:E185)</f>
        <v>37507.442999999999</v>
      </c>
      <c r="F198" s="49">
        <f>SUM(F175:F185)</f>
        <v>49081.275999999998</v>
      </c>
      <c r="G198" s="49">
        <f>SUM(G175:G185)</f>
        <v>2253.2469999999998</v>
      </c>
      <c r="H198" s="132" t="s">
        <v>198</v>
      </c>
      <c r="I198" s="124"/>
      <c r="J198" s="49">
        <f>SUM(J175:J185)</f>
        <v>19.348999999999997</v>
      </c>
      <c r="K198" s="49">
        <f>SUM(K175:K185)</f>
        <v>9529.7189999999991</v>
      </c>
      <c r="L198" s="49">
        <f>SUM(L175:L185)</f>
        <v>39805.058000000005</v>
      </c>
      <c r="M198" s="49">
        <f>SUM(M175:M185)</f>
        <v>29618.315999999995</v>
      </c>
      <c r="N198" s="49">
        <f>SUM(N175:N185)</f>
        <v>10100.678000000002</v>
      </c>
    </row>
    <row r="199" spans="1:14" ht="11.25" hidden="1" customHeight="1">
      <c r="A199" s="132" t="s">
        <v>199</v>
      </c>
      <c r="B199" s="124"/>
      <c r="C199" s="49">
        <f>SUM(C175:C186)</f>
        <v>366140.24400000001</v>
      </c>
      <c r="D199" s="49">
        <f>SUM(D175:D186)</f>
        <v>4112.3670000000002</v>
      </c>
      <c r="E199" s="49">
        <f>SUM(E175:E186)</f>
        <v>40955.750999999997</v>
      </c>
      <c r="F199" s="49">
        <f>SUM(F175:F186)</f>
        <v>52603.114999999998</v>
      </c>
      <c r="G199" s="49">
        <f>SUM(G175:G186)</f>
        <v>2437.6099999999997</v>
      </c>
      <c r="H199" s="132" t="s">
        <v>199</v>
      </c>
      <c r="I199" s="124"/>
      <c r="J199" s="49">
        <f>SUM(J175:J186)</f>
        <v>20.875999999999998</v>
      </c>
      <c r="K199" s="49">
        <f>SUM(K175:K186)</f>
        <v>10198.200999999999</v>
      </c>
      <c r="L199" s="49">
        <f>SUM(L175:L186)</f>
        <v>43222.962000000007</v>
      </c>
      <c r="M199" s="49">
        <f>SUM(M175:M186)</f>
        <v>32041.363999999994</v>
      </c>
      <c r="N199" s="49">
        <f>SUM(N175:N186)</f>
        <v>10768.315000000002</v>
      </c>
    </row>
    <row r="200" spans="1:14" ht="6"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1.1.3'!C202:G202,'noch 1.1.3'!J202:O202)</f>
        <v>28936.759000000002</v>
      </c>
      <c r="D202" s="49">
        <v>300.327</v>
      </c>
      <c r="E202" s="49">
        <v>3805.2550000000001</v>
      </c>
      <c r="F202" s="49">
        <v>3500.3049999999998</v>
      </c>
      <c r="G202" s="49">
        <v>167.49299999999999</v>
      </c>
      <c r="H202" s="37"/>
      <c r="I202" s="45" t="s">
        <v>176</v>
      </c>
      <c r="J202" s="43">
        <v>1.151</v>
      </c>
      <c r="K202" s="43">
        <v>717.09799999999996</v>
      </c>
      <c r="L202" s="43">
        <v>3822.857</v>
      </c>
      <c r="M202" s="43">
        <v>2697.587</v>
      </c>
      <c r="N202" s="43">
        <v>672.10599999999999</v>
      </c>
    </row>
    <row r="203" spans="1:14" ht="11.25" hidden="1" customHeight="1">
      <c r="A203" s="37"/>
      <c r="B203" s="45" t="s">
        <v>177</v>
      </c>
      <c r="C203" s="39">
        <f>SUM(D203:G203,J203:N203,'noch 1.1.3'!C203:G203,'noch 1.1.3'!J203:O203)</f>
        <v>28961.771000000004</v>
      </c>
      <c r="D203" s="49">
        <v>270.16699999999997</v>
      </c>
      <c r="E203" s="49">
        <v>3568.9679999999998</v>
      </c>
      <c r="F203" s="49">
        <v>3322.19</v>
      </c>
      <c r="G203" s="49">
        <v>181.17400000000001</v>
      </c>
      <c r="H203" s="37"/>
      <c r="I203" s="45" t="s">
        <v>177</v>
      </c>
      <c r="J203" s="43">
        <v>1.347</v>
      </c>
      <c r="K203" s="43">
        <v>715.37800000000004</v>
      </c>
      <c r="L203" s="43">
        <v>3357.1080000000002</v>
      </c>
      <c r="M203" s="43">
        <v>2709.2190000000001</v>
      </c>
      <c r="N203" s="43">
        <v>738.54499999999996</v>
      </c>
    </row>
    <row r="204" spans="1:14" ht="11.25" hidden="1" customHeight="1">
      <c r="A204" s="37"/>
      <c r="B204" s="45" t="s">
        <v>178</v>
      </c>
      <c r="C204" s="39">
        <f>SUM(D204:G204,J204:N204,'noch 1.1.3'!C204:G204,'noch 1.1.3'!J204:O204)</f>
        <v>30267.769</v>
      </c>
      <c r="D204" s="49">
        <v>297.11200000000002</v>
      </c>
      <c r="E204" s="49">
        <v>3840.6970000000001</v>
      </c>
      <c r="F204" s="49">
        <v>3784.0540000000001</v>
      </c>
      <c r="G204" s="49">
        <v>155.827</v>
      </c>
      <c r="H204" s="37"/>
      <c r="I204" s="45" t="s">
        <v>178</v>
      </c>
      <c r="J204" s="43">
        <v>1.4790000000000001</v>
      </c>
      <c r="K204" s="43">
        <v>708.01900000000001</v>
      </c>
      <c r="L204" s="43">
        <v>3667.087</v>
      </c>
      <c r="M204" s="43">
        <v>2643.2539999999999</v>
      </c>
      <c r="N204" s="43">
        <v>861.04</v>
      </c>
    </row>
    <row r="205" spans="1:14" ht="11.25" hidden="1" customHeight="1">
      <c r="A205" s="37"/>
      <c r="B205" s="45" t="s">
        <v>179</v>
      </c>
      <c r="C205" s="39">
        <f>SUM(D205:G205,J205:N205,'noch 1.1.3'!C205:G205,'noch 1.1.3'!J205:O205)</f>
        <v>31175.624000000003</v>
      </c>
      <c r="D205" s="49">
        <v>297.476</v>
      </c>
      <c r="E205" s="49">
        <v>3847.2750000000001</v>
      </c>
      <c r="F205" s="49">
        <v>4279.8159999999998</v>
      </c>
      <c r="G205" s="49">
        <v>158.45699999999999</v>
      </c>
      <c r="H205" s="37"/>
      <c r="I205" s="45" t="s">
        <v>179</v>
      </c>
      <c r="J205" s="43">
        <v>1.647</v>
      </c>
      <c r="K205" s="43">
        <v>820.13099999999997</v>
      </c>
      <c r="L205" s="43">
        <v>3810.3890000000001</v>
      </c>
      <c r="M205" s="43">
        <v>2731.9029999999998</v>
      </c>
      <c r="N205" s="43">
        <v>900.69200000000001</v>
      </c>
    </row>
    <row r="206" spans="1:14" ht="11.25" hidden="1" customHeight="1">
      <c r="A206" s="37"/>
      <c r="B206" s="45" t="s">
        <v>180</v>
      </c>
      <c r="C206" s="39">
        <v>30964.326000000005</v>
      </c>
      <c r="D206" s="533">
        <v>221.43899999999999</v>
      </c>
      <c r="E206" s="533">
        <v>3553.2080000000001</v>
      </c>
      <c r="F206" s="533">
        <v>4646.2820000000002</v>
      </c>
      <c r="G206" s="533">
        <v>157.56100000000001</v>
      </c>
      <c r="H206" s="37"/>
      <c r="I206" s="45" t="s">
        <v>180</v>
      </c>
      <c r="J206" s="622">
        <v>1.165</v>
      </c>
      <c r="K206" s="622">
        <v>798.01099999999997</v>
      </c>
      <c r="L206" s="622">
        <v>3541.7719999999999</v>
      </c>
      <c r="M206" s="622">
        <v>2568.569</v>
      </c>
      <c r="N206" s="622">
        <v>876.16099999999994</v>
      </c>
    </row>
    <row r="207" spans="1:14" ht="11.25" hidden="1" customHeight="1">
      <c r="A207" s="37"/>
      <c r="B207" s="45" t="s">
        <v>181</v>
      </c>
      <c r="C207" s="39">
        <v>30803.836999999992</v>
      </c>
      <c r="D207" s="533">
        <v>323.24299999999999</v>
      </c>
      <c r="E207" s="533">
        <v>3082.2910000000002</v>
      </c>
      <c r="F207" s="533">
        <v>4396.4040000000005</v>
      </c>
      <c r="G207" s="533">
        <v>161.13</v>
      </c>
      <c r="H207" s="37"/>
      <c r="I207" s="45" t="s">
        <v>181</v>
      </c>
      <c r="J207" s="622">
        <v>1.419</v>
      </c>
      <c r="K207" s="622">
        <v>780.25400000000002</v>
      </c>
      <c r="L207" s="622">
        <v>3611.3829999999998</v>
      </c>
      <c r="M207" s="622">
        <v>2631.8009999999999</v>
      </c>
      <c r="N207" s="622">
        <v>1060.9159999999999</v>
      </c>
    </row>
    <row r="208" spans="1:14" ht="11.25" hidden="1" customHeight="1">
      <c r="A208" s="37"/>
      <c r="B208" s="45" t="s">
        <v>182</v>
      </c>
      <c r="C208" s="39">
        <f>SUM(D208:G208,J208:N208,'noch 1.1.3'!C208:G208,'noch 1.1.3'!J208:O208)</f>
        <v>32590.332999999995</v>
      </c>
      <c r="D208" s="533">
        <v>338.82799999999997</v>
      </c>
      <c r="E208" s="533">
        <v>3457.1109999999999</v>
      </c>
      <c r="F208" s="533">
        <v>4828.6049999999996</v>
      </c>
      <c r="G208" s="533">
        <v>179.94300000000001</v>
      </c>
      <c r="H208" s="733"/>
      <c r="I208" s="45" t="s">
        <v>182</v>
      </c>
      <c r="J208" s="622">
        <v>1.4770000000000001</v>
      </c>
      <c r="K208" s="622">
        <v>866.399</v>
      </c>
      <c r="L208" s="622">
        <v>4041.596</v>
      </c>
      <c r="M208" s="622">
        <v>2624.3989999999999</v>
      </c>
      <c r="N208" s="622">
        <v>1082.7660000000001</v>
      </c>
    </row>
    <row r="209" spans="1:14" ht="11.25" hidden="1" customHeight="1">
      <c r="A209" s="37"/>
      <c r="B209" s="45" t="s">
        <v>183</v>
      </c>
      <c r="C209" s="39">
        <f>SUM(D209:G209,J209:N209,'noch 1.1.3'!C209:G209,'noch 1.1.3'!J209:O209)</f>
        <v>29978.286999999997</v>
      </c>
      <c r="D209" s="533">
        <v>327.69900000000001</v>
      </c>
      <c r="E209" s="533">
        <v>3387.7489999999998</v>
      </c>
      <c r="F209" s="533">
        <v>4615.6329999999998</v>
      </c>
      <c r="G209" s="533">
        <v>160.33699999999999</v>
      </c>
      <c r="H209" s="751"/>
      <c r="I209" s="45" t="s">
        <v>183</v>
      </c>
      <c r="J209" s="622">
        <v>1.139</v>
      </c>
      <c r="K209" s="622">
        <v>844.37</v>
      </c>
      <c r="L209" s="622">
        <v>3718.4630000000002</v>
      </c>
      <c r="M209" s="622">
        <v>2683.779</v>
      </c>
      <c r="N209" s="622">
        <v>1035.921</v>
      </c>
    </row>
    <row r="210" spans="1:14" ht="11.25" hidden="1" customHeight="1">
      <c r="A210" s="37"/>
      <c r="B210" s="45" t="s">
        <v>184</v>
      </c>
      <c r="C210" s="39">
        <f>SUM(D210:G210,J210:N210,'noch 1.1.3'!C210:G210,'noch 1.1.3'!J210:O210)</f>
        <v>30429.763999999996</v>
      </c>
      <c r="D210" s="533">
        <v>354.63600000000002</v>
      </c>
      <c r="E210" s="533">
        <v>3679.6550000000002</v>
      </c>
      <c r="F210" s="533">
        <v>4223.3090000000002</v>
      </c>
      <c r="G210" s="533">
        <v>183.185</v>
      </c>
      <c r="H210" s="37"/>
      <c r="I210" s="45" t="s">
        <v>184</v>
      </c>
      <c r="J210" s="622">
        <v>1.0680000000000001</v>
      </c>
      <c r="K210" s="622">
        <v>741.51800000000003</v>
      </c>
      <c r="L210" s="622">
        <v>3588.0010000000002</v>
      </c>
      <c r="M210" s="622">
        <v>2525.0030000000002</v>
      </c>
      <c r="N210" s="622">
        <v>951.58399999999995</v>
      </c>
    </row>
    <row r="211" spans="1:14" ht="11.25" customHeight="1">
      <c r="A211" s="37"/>
      <c r="B211" s="45" t="s">
        <v>185</v>
      </c>
      <c r="C211" s="39">
        <f>SUM(D211:G211,J211:N211,'noch 1.1.3'!C211:G211,'noch 1.1.3'!J211:O211)</f>
        <v>33898.810999999994</v>
      </c>
      <c r="D211" s="533">
        <v>374.00599999999997</v>
      </c>
      <c r="E211" s="533">
        <v>4090.9050000000002</v>
      </c>
      <c r="F211" s="533">
        <v>5054.0870000000004</v>
      </c>
      <c r="G211" s="533">
        <v>209.12100000000001</v>
      </c>
      <c r="H211" s="905"/>
      <c r="I211" s="45" t="s">
        <v>185</v>
      </c>
      <c r="J211" s="622">
        <v>1.2549999999999999</v>
      </c>
      <c r="K211" s="622">
        <v>815.52599999999995</v>
      </c>
      <c r="L211" s="622">
        <v>3959.125</v>
      </c>
      <c r="M211" s="622">
        <v>2590.587</v>
      </c>
      <c r="N211" s="622">
        <v>977.49699999999996</v>
      </c>
    </row>
    <row r="212" spans="1:14" ht="11.25" customHeight="1">
      <c r="A212" s="37"/>
      <c r="B212" s="45" t="s">
        <v>186</v>
      </c>
      <c r="C212" s="39">
        <f>SUM(D212:G212,J212:N212,'noch 1.1.3'!C212:G212,'noch 1.1.3'!J212:O212)</f>
        <v>32959.608000000007</v>
      </c>
      <c r="D212" s="533">
        <v>375.10300000000001</v>
      </c>
      <c r="E212" s="533">
        <v>3989.2959999999998</v>
      </c>
      <c r="F212" s="533">
        <v>4889.1530000000002</v>
      </c>
      <c r="G212" s="533">
        <v>187.98400000000001</v>
      </c>
      <c r="H212" s="971"/>
      <c r="I212" s="45" t="s">
        <v>186</v>
      </c>
      <c r="J212" s="622">
        <v>1.51</v>
      </c>
      <c r="K212" s="622">
        <v>848.91099999999994</v>
      </c>
      <c r="L212" s="622">
        <v>3850.913</v>
      </c>
      <c r="M212" s="622">
        <v>2530.873</v>
      </c>
      <c r="N212" s="622">
        <v>990.26700000000005</v>
      </c>
    </row>
    <row r="213" spans="1:14" ht="11.25" customHeight="1">
      <c r="A213" s="37"/>
      <c r="B213" s="45" t="s">
        <v>187</v>
      </c>
      <c r="C213" s="39">
        <f>SUM(D213:G213,J213:N213,'noch 1.1.3'!C213:G213,'noch 1.1.3'!J213:O213)</f>
        <v>27667.014999999996</v>
      </c>
      <c r="D213" s="533">
        <v>326.38600000000002</v>
      </c>
      <c r="E213" s="533">
        <v>3626.4209999999998</v>
      </c>
      <c r="F213" s="533">
        <v>3830.7089999999998</v>
      </c>
      <c r="G213" s="533">
        <v>171.18199999999999</v>
      </c>
      <c r="H213" s="971"/>
      <c r="I213" s="45" t="s">
        <v>187</v>
      </c>
      <c r="J213" s="622">
        <v>0.91400000000000003</v>
      </c>
      <c r="K213" s="622">
        <v>1006.588</v>
      </c>
      <c r="L213" s="622">
        <v>3621.1709999999998</v>
      </c>
      <c r="M213" s="622">
        <v>2207.567</v>
      </c>
      <c r="N213" s="622">
        <v>734.22699999999998</v>
      </c>
    </row>
    <row r="214" spans="1:14" ht="6"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28936.759000000002</v>
      </c>
      <c r="D215" s="49">
        <f>D202</f>
        <v>300.327</v>
      </c>
      <c r="E215" s="49">
        <f>E202</f>
        <v>3805.2550000000001</v>
      </c>
      <c r="F215" s="49">
        <f>F202</f>
        <v>3500.3049999999998</v>
      </c>
      <c r="G215" s="49">
        <f>G202</f>
        <v>167.49299999999999</v>
      </c>
      <c r="H215" s="132" t="s">
        <v>188</v>
      </c>
      <c r="I215" s="124"/>
      <c r="J215" s="49">
        <f>J202</f>
        <v>1.151</v>
      </c>
      <c r="K215" s="49">
        <f>K202</f>
        <v>717.09799999999996</v>
      </c>
      <c r="L215" s="49">
        <f>L202</f>
        <v>3822.857</v>
      </c>
      <c r="M215" s="49">
        <f>M202</f>
        <v>2697.587</v>
      </c>
      <c r="N215" s="49">
        <f>N202</f>
        <v>672.10599999999999</v>
      </c>
    </row>
    <row r="216" spans="1:14" ht="11.25" hidden="1" customHeight="1">
      <c r="A216" s="132" t="s">
        <v>189</v>
      </c>
      <c r="B216" s="124"/>
      <c r="C216" s="49">
        <f>SUM(C202:C203)</f>
        <v>57898.530000000006</v>
      </c>
      <c r="D216" s="49">
        <f>SUM(D202:D203)</f>
        <v>570.49399999999991</v>
      </c>
      <c r="E216" s="49">
        <f>SUM(E202:E203)</f>
        <v>7374.223</v>
      </c>
      <c r="F216" s="49">
        <f>SUM(F202:F203)</f>
        <v>6822.4949999999999</v>
      </c>
      <c r="G216" s="49">
        <f>SUM(G202:G203)</f>
        <v>348.66700000000003</v>
      </c>
      <c r="H216" s="132" t="s">
        <v>189</v>
      </c>
      <c r="I216" s="124"/>
      <c r="J216" s="49">
        <f>SUM(J202:J203)</f>
        <v>2.4980000000000002</v>
      </c>
      <c r="K216" s="49">
        <f>SUM(K202:K203)</f>
        <v>1432.4760000000001</v>
      </c>
      <c r="L216" s="49">
        <f>SUM(L202:L203)</f>
        <v>7179.9650000000001</v>
      </c>
      <c r="M216" s="49">
        <f>SUM(M202:M203)</f>
        <v>5406.8060000000005</v>
      </c>
      <c r="N216" s="49">
        <f>SUM(N202:N203)</f>
        <v>1410.6509999999998</v>
      </c>
    </row>
    <row r="217" spans="1:14" ht="11.25" hidden="1" customHeight="1">
      <c r="A217" s="132" t="s">
        <v>190</v>
      </c>
      <c r="B217" s="124"/>
      <c r="C217" s="49">
        <f>SUM(C202:C204)</f>
        <v>88166.298999999999</v>
      </c>
      <c r="D217" s="49">
        <f>SUM(D202:D204)</f>
        <v>867.60599999999999</v>
      </c>
      <c r="E217" s="49">
        <f>SUM(E202:E204)</f>
        <v>11214.92</v>
      </c>
      <c r="F217" s="49">
        <f>SUM(F202:F204)</f>
        <v>10606.548999999999</v>
      </c>
      <c r="G217" s="49">
        <f>SUM(G202:G204)</f>
        <v>504.49400000000003</v>
      </c>
      <c r="H217" s="132" t="s">
        <v>190</v>
      </c>
      <c r="I217" s="124"/>
      <c r="J217" s="49">
        <f>SUM(J202:J204)</f>
        <v>3.9770000000000003</v>
      </c>
      <c r="K217" s="49">
        <f>SUM(K202:K204)</f>
        <v>2140.4949999999999</v>
      </c>
      <c r="L217" s="49">
        <f>SUM(L202:L204)</f>
        <v>10847.052</v>
      </c>
      <c r="M217" s="49">
        <f>SUM(M202:M204)</f>
        <v>8050.06</v>
      </c>
      <c r="N217" s="49">
        <f>SUM(N202:N204)</f>
        <v>2271.6909999999998</v>
      </c>
    </row>
    <row r="218" spans="1:14" ht="11.25" hidden="1" customHeight="1">
      <c r="A218" s="132" t="s">
        <v>191</v>
      </c>
      <c r="B218" s="124"/>
      <c r="C218" s="49">
        <f>SUM(C202:C205)</f>
        <v>119341.92300000001</v>
      </c>
      <c r="D218" s="49">
        <f>SUM(D202:D205)</f>
        <v>1165.0819999999999</v>
      </c>
      <c r="E218" s="49">
        <f>SUM(E202:E205)</f>
        <v>15062.195</v>
      </c>
      <c r="F218" s="49">
        <f>SUM(F202:F205)</f>
        <v>14886.364999999998</v>
      </c>
      <c r="G218" s="49">
        <f>SUM(G202:G205)</f>
        <v>662.95100000000002</v>
      </c>
      <c r="H218" s="132" t="s">
        <v>191</v>
      </c>
      <c r="I218" s="124"/>
      <c r="J218" s="49">
        <f>SUM(J202:J205)</f>
        <v>5.6240000000000006</v>
      </c>
      <c r="K218" s="49">
        <f>SUM(K202:K205)</f>
        <v>2960.6259999999997</v>
      </c>
      <c r="L218" s="49">
        <f>SUM(L202:L205)</f>
        <v>14657.440999999999</v>
      </c>
      <c r="M218" s="49">
        <f>SUM(M202:M205)</f>
        <v>10781.963</v>
      </c>
      <c r="N218" s="49">
        <f>SUM(N202:N205)</f>
        <v>3172.3829999999998</v>
      </c>
    </row>
    <row r="219" spans="1:14" ht="11.25" hidden="1" customHeight="1">
      <c r="A219" s="132" t="s">
        <v>192</v>
      </c>
      <c r="B219" s="124"/>
      <c r="C219" s="49">
        <f>SUM(C202:C206)</f>
        <v>150306.24900000001</v>
      </c>
      <c r="D219" s="49">
        <f>SUM(D202:D206)</f>
        <v>1386.521</v>
      </c>
      <c r="E219" s="49">
        <f>SUM(E202:E206)</f>
        <v>18615.402999999998</v>
      </c>
      <c r="F219" s="49">
        <f>SUM(F202:F206)</f>
        <v>19532.646999999997</v>
      </c>
      <c r="G219" s="49">
        <f>SUM(G202:G206)</f>
        <v>820.51200000000006</v>
      </c>
      <c r="H219" s="132" t="s">
        <v>192</v>
      </c>
      <c r="I219" s="124"/>
      <c r="J219" s="49">
        <f>SUM(J202:J206)</f>
        <v>6.7890000000000006</v>
      </c>
      <c r="K219" s="49">
        <f>SUM(K202:K206)</f>
        <v>3758.6369999999997</v>
      </c>
      <c r="L219" s="49">
        <f>SUM(L202:L206)</f>
        <v>18199.213</v>
      </c>
      <c r="M219" s="49">
        <f>SUM(M202:M206)</f>
        <v>13350.531999999999</v>
      </c>
      <c r="N219" s="49">
        <f>SUM(N202:N206)</f>
        <v>4048.5439999999999</v>
      </c>
    </row>
    <row r="220" spans="1:14" ht="11.25" hidden="1" customHeight="1">
      <c r="A220" s="132" t="s">
        <v>193</v>
      </c>
      <c r="B220" s="124"/>
      <c r="C220" s="49">
        <f>SUM(C202:C207)</f>
        <v>181110.08600000001</v>
      </c>
      <c r="D220" s="49">
        <f>SUM(D202:D207)</f>
        <v>1709.7639999999999</v>
      </c>
      <c r="E220" s="49">
        <f>SUM(E202:E207)</f>
        <v>21697.694</v>
      </c>
      <c r="F220" s="49">
        <f>SUM(F202:F207)</f>
        <v>23929.050999999999</v>
      </c>
      <c r="G220" s="49">
        <f>SUM(G202:G207)</f>
        <v>981.64200000000005</v>
      </c>
      <c r="H220" s="132" t="s">
        <v>193</v>
      </c>
      <c r="I220" s="124"/>
      <c r="J220" s="49">
        <f>SUM(J202:J207)</f>
        <v>8.2080000000000002</v>
      </c>
      <c r="K220" s="49">
        <f>SUM(K202:K207)</f>
        <v>4538.8909999999996</v>
      </c>
      <c r="L220" s="49">
        <f>SUM(L202:L207)</f>
        <v>21810.595999999998</v>
      </c>
      <c r="M220" s="49">
        <f>SUM(M202:M207)</f>
        <v>15982.332999999999</v>
      </c>
      <c r="N220" s="49">
        <f>SUM(N202:N207)</f>
        <v>5109.46</v>
      </c>
    </row>
    <row r="221" spans="1:14" ht="11.25" hidden="1" customHeight="1">
      <c r="A221" s="132" t="s">
        <v>194</v>
      </c>
      <c r="B221" s="124"/>
      <c r="C221" s="49">
        <f>SUM(C202:C208)</f>
        <v>213700.41899999999</v>
      </c>
      <c r="D221" s="49">
        <f>SUM(D202:D208)</f>
        <v>2048.5919999999996</v>
      </c>
      <c r="E221" s="49">
        <f>SUM(E202:E208)</f>
        <v>25154.805</v>
      </c>
      <c r="F221" s="49">
        <f>SUM(F202:F208)</f>
        <v>28757.655999999999</v>
      </c>
      <c r="G221" s="49">
        <f>SUM(G202:G208)</f>
        <v>1161.585</v>
      </c>
      <c r="H221" s="132" t="s">
        <v>194</v>
      </c>
      <c r="I221" s="124"/>
      <c r="J221" s="49">
        <f>SUM(J202:J208)</f>
        <v>9.6850000000000005</v>
      </c>
      <c r="K221" s="49">
        <f>SUM(K202:K208)</f>
        <v>5405.29</v>
      </c>
      <c r="L221" s="49">
        <f>SUM(L202:L208)</f>
        <v>25852.191999999999</v>
      </c>
      <c r="M221" s="49">
        <f>SUM(M202:M208)</f>
        <v>18606.732</v>
      </c>
      <c r="N221" s="49">
        <f>SUM(N202:N208)</f>
        <v>6192.2260000000006</v>
      </c>
    </row>
    <row r="222" spans="1:14" ht="11.25" hidden="1" customHeight="1">
      <c r="A222" s="132" t="s">
        <v>195</v>
      </c>
      <c r="B222" s="124"/>
      <c r="C222" s="49">
        <f>SUM(C202:C209)</f>
        <v>243678.70600000001</v>
      </c>
      <c r="D222" s="49">
        <f>SUM(D202:D209)</f>
        <v>2376.2909999999997</v>
      </c>
      <c r="E222" s="49">
        <f>SUM(E202:E209)</f>
        <v>28542.554</v>
      </c>
      <c r="F222" s="49">
        <f>SUM(F202:F209)</f>
        <v>33373.288999999997</v>
      </c>
      <c r="G222" s="49">
        <f>SUM(G202:G209)</f>
        <v>1321.922</v>
      </c>
      <c r="H222" s="132" t="s">
        <v>195</v>
      </c>
      <c r="I222" s="124"/>
      <c r="J222" s="49">
        <f>SUM(J202:J209)</f>
        <v>10.824</v>
      </c>
      <c r="K222" s="49">
        <f>SUM(K202:K209)</f>
        <v>6249.66</v>
      </c>
      <c r="L222" s="49">
        <f>SUM(L202:L209)</f>
        <v>29570.654999999999</v>
      </c>
      <c r="M222" s="49">
        <f>SUM(M202:M209)</f>
        <v>21290.510999999999</v>
      </c>
      <c r="N222" s="49">
        <f>SUM(N202:N209)</f>
        <v>7228.1470000000008</v>
      </c>
    </row>
    <row r="223" spans="1:14" ht="11.25" hidden="1" customHeight="1">
      <c r="A223" s="132" t="s">
        <v>196</v>
      </c>
      <c r="B223" s="124"/>
      <c r="C223" s="49">
        <f>SUM(C202:C210)</f>
        <v>274108.46999999997</v>
      </c>
      <c r="D223" s="49">
        <f>SUM(D202:D210)</f>
        <v>2730.9269999999997</v>
      </c>
      <c r="E223" s="49">
        <f>SUM(E202:E210)</f>
        <v>32222.208999999999</v>
      </c>
      <c r="F223" s="49">
        <f>SUM(F202:F210)</f>
        <v>37596.597999999998</v>
      </c>
      <c r="G223" s="49">
        <f>SUM(G202:G210)</f>
        <v>1505.107</v>
      </c>
      <c r="H223" s="132" t="s">
        <v>196</v>
      </c>
      <c r="I223" s="124"/>
      <c r="J223" s="49">
        <f>SUM(J202:J210)</f>
        <v>11.891999999999999</v>
      </c>
      <c r="K223" s="49">
        <f>SUM(K202:K210)</f>
        <v>6991.1779999999999</v>
      </c>
      <c r="L223" s="49">
        <f>SUM(L202:L210)</f>
        <v>33158.656000000003</v>
      </c>
      <c r="M223" s="49">
        <f>SUM(M202:M210)</f>
        <v>23815.513999999999</v>
      </c>
      <c r="N223" s="49">
        <f>SUM(N202:N210)</f>
        <v>8179.7310000000007</v>
      </c>
    </row>
    <row r="224" spans="1:14" ht="11.25" hidden="1" customHeight="1">
      <c r="A224" s="132" t="s">
        <v>197</v>
      </c>
      <c r="B224" s="124"/>
      <c r="C224" s="49">
        <f>SUM(C202:C211)</f>
        <v>308007.28099999996</v>
      </c>
      <c r="D224" s="49">
        <f>SUM(D202:D211)</f>
        <v>3104.9329999999995</v>
      </c>
      <c r="E224" s="49">
        <f>SUM(E202:E211)</f>
        <v>36313.114000000001</v>
      </c>
      <c r="F224" s="49">
        <f>SUM(F202:F211)</f>
        <v>42650.684999999998</v>
      </c>
      <c r="G224" s="49">
        <f>SUM(G202:G211)</f>
        <v>1714.2280000000001</v>
      </c>
      <c r="H224" s="132" t="s">
        <v>197</v>
      </c>
      <c r="I224" s="124"/>
      <c r="J224" s="49">
        <f>SUM(J202:J211)</f>
        <v>13.146999999999998</v>
      </c>
      <c r="K224" s="49">
        <f>SUM(K202:K211)</f>
        <v>7806.7039999999997</v>
      </c>
      <c r="L224" s="49">
        <f>SUM(L202:L211)</f>
        <v>37117.781000000003</v>
      </c>
      <c r="M224" s="49">
        <f>SUM(M202:M211)</f>
        <v>26406.100999999999</v>
      </c>
      <c r="N224" s="49">
        <f>SUM(N202:N211)</f>
        <v>9157.228000000001</v>
      </c>
    </row>
    <row r="225" spans="1:14" ht="11.25" hidden="1" customHeight="1">
      <c r="A225" s="132" t="s">
        <v>198</v>
      </c>
      <c r="B225" s="124"/>
      <c r="C225" s="49">
        <f>SUM(C202:C212)</f>
        <v>340966.88899999997</v>
      </c>
      <c r="D225" s="49">
        <f>SUM(D202:D212)</f>
        <v>3480.0359999999996</v>
      </c>
      <c r="E225" s="49">
        <f>SUM(E202:E212)</f>
        <v>40302.410000000003</v>
      </c>
      <c r="F225" s="49">
        <f>SUM(F202:F212)</f>
        <v>47539.837999999996</v>
      </c>
      <c r="G225" s="49">
        <f>SUM(G202:G212)</f>
        <v>1902.212</v>
      </c>
      <c r="H225" s="132" t="s">
        <v>198</v>
      </c>
      <c r="I225" s="124"/>
      <c r="J225" s="49">
        <f>SUM(J202:J212)</f>
        <v>14.656999999999998</v>
      </c>
      <c r="K225" s="49">
        <f>SUM(K202:K212)</f>
        <v>8655.6149999999998</v>
      </c>
      <c r="L225" s="49">
        <f>SUM(L202:L212)</f>
        <v>40968.694000000003</v>
      </c>
      <c r="M225" s="49">
        <f>SUM(M202:M212)</f>
        <v>28936.973999999998</v>
      </c>
      <c r="N225" s="49">
        <f>SUM(N202:N212)</f>
        <v>10147.495000000001</v>
      </c>
    </row>
    <row r="226" spans="1:14" ht="11.25" hidden="1" customHeight="1">
      <c r="A226" s="132" t="s">
        <v>199</v>
      </c>
      <c r="B226" s="124"/>
      <c r="C226" s="49">
        <f>SUM(C202:C213)</f>
        <v>368633.90399999998</v>
      </c>
      <c r="D226" s="49">
        <f>SUM(D202:D213)</f>
        <v>3806.4219999999996</v>
      </c>
      <c r="E226" s="49">
        <f>SUM(E202:E213)</f>
        <v>43928.831000000006</v>
      </c>
      <c r="F226" s="49">
        <f>SUM(F202:F213)</f>
        <v>51370.546999999999</v>
      </c>
      <c r="G226" s="49">
        <f>SUM(G202:G213)</f>
        <v>2073.3939999999998</v>
      </c>
      <c r="H226" s="132" t="s">
        <v>199</v>
      </c>
      <c r="I226" s="124"/>
      <c r="J226" s="49">
        <f>SUM(J202:J213)</f>
        <v>15.570999999999998</v>
      </c>
      <c r="K226" s="49">
        <f>SUM(K202:K213)</f>
        <v>9662.2029999999995</v>
      </c>
      <c r="L226" s="49">
        <f>SUM(L202:L213)</f>
        <v>44589.865000000005</v>
      </c>
      <c r="M226" s="49">
        <f>SUM(M202:M213)</f>
        <v>31144.540999999997</v>
      </c>
      <c r="N226" s="49">
        <f>SUM(N202:N213)</f>
        <v>10881.722000000002</v>
      </c>
    </row>
    <row r="227" spans="1:14" ht="11.25"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1.1.3'!C229:G229,'noch 1.1.3'!J229:O229)</f>
        <v>29911.983000000004</v>
      </c>
      <c r="D229" s="533">
        <v>333.62099999999998</v>
      </c>
      <c r="E229" s="533">
        <v>4090.79</v>
      </c>
      <c r="F229" s="533">
        <v>3736.2579999999998</v>
      </c>
      <c r="G229" s="533">
        <v>180.23599999999999</v>
      </c>
      <c r="H229" s="976"/>
      <c r="I229" s="45" t="s">
        <v>176</v>
      </c>
      <c r="J229" s="622">
        <v>1.319</v>
      </c>
      <c r="K229" s="622">
        <v>777.61699999999996</v>
      </c>
      <c r="L229" s="622">
        <v>3769.1840000000002</v>
      </c>
      <c r="M229" s="622">
        <v>2588.8589999999999</v>
      </c>
      <c r="N229" s="622">
        <v>641.76</v>
      </c>
    </row>
    <row r="230" spans="1:14" ht="11.25" customHeight="1">
      <c r="A230" s="37"/>
      <c r="B230" s="45" t="s">
        <v>177</v>
      </c>
      <c r="C230" s="39">
        <f>SUM(D230:G230,J230:N230,'noch 1.1.3'!C230:G230,'noch 1.1.3'!J230:O230)</f>
        <v>29512.841000000004</v>
      </c>
      <c r="D230" s="533">
        <v>348.43299999999999</v>
      </c>
      <c r="E230" s="533">
        <v>3801.2660000000001</v>
      </c>
      <c r="F230" s="533">
        <v>3717.4929999999999</v>
      </c>
      <c r="G230" s="533">
        <v>166.91</v>
      </c>
      <c r="H230" s="1024"/>
      <c r="I230" s="45" t="s">
        <v>177</v>
      </c>
      <c r="J230" s="622">
        <v>1.4430000000000001</v>
      </c>
      <c r="K230" s="622">
        <v>749.00800000000004</v>
      </c>
      <c r="L230" s="622">
        <v>3486.5189999999998</v>
      </c>
      <c r="M230" s="622">
        <v>2392.8850000000002</v>
      </c>
      <c r="N230" s="622">
        <v>801.40599999999995</v>
      </c>
    </row>
    <row r="231" spans="1:14" ht="11.25" customHeight="1">
      <c r="A231" s="37"/>
      <c r="B231" s="45" t="s">
        <v>178</v>
      </c>
      <c r="C231" s="39">
        <f>SUM(D231:G231,J231:N231,'noch 1.1.3'!C231:G231,'noch 1.1.3'!J231:O231)</f>
        <v>32619.57</v>
      </c>
      <c r="D231" s="533">
        <v>378.02199999999999</v>
      </c>
      <c r="E231" s="533">
        <v>3823.1260000000002</v>
      </c>
      <c r="F231" s="533">
        <v>4673.9210000000003</v>
      </c>
      <c r="G231" s="533">
        <v>168.024</v>
      </c>
      <c r="H231" s="1028"/>
      <c r="I231" s="45" t="s">
        <v>178</v>
      </c>
      <c r="J231" s="622">
        <v>1.673</v>
      </c>
      <c r="K231" s="622">
        <v>739.49400000000003</v>
      </c>
      <c r="L231" s="622">
        <v>3759.0569999999998</v>
      </c>
      <c r="M231" s="622">
        <v>2586.1779999999999</v>
      </c>
      <c r="N231" s="622">
        <v>893.04399999999998</v>
      </c>
    </row>
    <row r="232" spans="1:14" ht="11.25" customHeight="1">
      <c r="A232" s="37"/>
      <c r="B232" s="45" t="s">
        <v>179</v>
      </c>
      <c r="C232" s="39">
        <f>SUM(D232:G232,J232:N232,'noch 1.1.3'!C232:G232,'noch 1.1.3'!J232:O232)</f>
        <v>31637.688000000002</v>
      </c>
      <c r="D232" s="533">
        <v>388.36500000000001</v>
      </c>
      <c r="E232" s="533">
        <v>3591.4259999999999</v>
      </c>
      <c r="F232" s="533">
        <v>4619.6949999999997</v>
      </c>
      <c r="G232" s="533">
        <v>171.565</v>
      </c>
      <c r="H232" s="37"/>
      <c r="I232" s="45" t="s">
        <v>179</v>
      </c>
      <c r="J232" s="622">
        <v>1.264</v>
      </c>
      <c r="K232" s="622">
        <v>845.87099999999998</v>
      </c>
      <c r="L232" s="622">
        <v>3807.8240000000001</v>
      </c>
      <c r="M232" s="622">
        <v>2427.0819999999999</v>
      </c>
      <c r="N232" s="622">
        <v>864.26499999999999</v>
      </c>
    </row>
    <row r="233" spans="1:14" ht="11.25" customHeight="1">
      <c r="A233" s="37"/>
      <c r="B233" s="45" t="s">
        <v>180</v>
      </c>
      <c r="C233" s="39">
        <f>SUM(D233:G233,J233:N233,'noch 1.1.3'!C233:G233,'noch 1.1.3'!J233:O233)</f>
        <v>31644.449999999997</v>
      </c>
      <c r="D233" s="533">
        <v>360.149</v>
      </c>
      <c r="E233" s="533">
        <v>3477.9630000000002</v>
      </c>
      <c r="F233" s="533">
        <v>4490.1149999999998</v>
      </c>
      <c r="G233" s="533">
        <v>176.059</v>
      </c>
      <c r="H233" s="37"/>
      <c r="I233" s="45" t="s">
        <v>180</v>
      </c>
      <c r="J233" s="622">
        <v>1.361</v>
      </c>
      <c r="K233" s="622">
        <v>827.51700000000005</v>
      </c>
      <c r="L233" s="622">
        <v>3393.0360000000001</v>
      </c>
      <c r="M233" s="622">
        <v>2535.8939999999998</v>
      </c>
      <c r="N233" s="622">
        <v>1100.0540000000001</v>
      </c>
    </row>
    <row r="234" spans="1:14" ht="11.25" customHeight="1">
      <c r="A234" s="37"/>
      <c r="B234" s="45" t="s">
        <v>181</v>
      </c>
      <c r="C234" s="39">
        <f>SUM(D234:G234,J234:N234,'noch 1.1.3'!C234:G234,'noch 1.1.3'!J234:O234)</f>
        <v>28488.911</v>
      </c>
      <c r="D234" s="533">
        <v>344.613</v>
      </c>
      <c r="E234" s="533">
        <v>2882.1210000000001</v>
      </c>
      <c r="F234" s="533">
        <v>4069.84</v>
      </c>
      <c r="G234" s="533">
        <v>165.59299999999999</v>
      </c>
      <c r="H234" s="1071"/>
      <c r="I234" s="45" t="s">
        <v>181</v>
      </c>
      <c r="J234" s="622">
        <v>1.1200000000000001</v>
      </c>
      <c r="K234" s="622">
        <v>749.42100000000005</v>
      </c>
      <c r="L234" s="622">
        <v>3024.7710000000002</v>
      </c>
      <c r="M234" s="622">
        <v>2286.4349999999999</v>
      </c>
      <c r="N234" s="622">
        <v>1052.9190000000001</v>
      </c>
    </row>
    <row r="235" spans="1:14" ht="11.25" customHeight="1">
      <c r="A235" s="37"/>
      <c r="B235" s="45" t="s">
        <v>182</v>
      </c>
      <c r="C235" s="39">
        <f>SUM(D235:G235,J235:N235,'noch 1.1.3'!C235:G235,'noch 1.1.3'!J235:O235)</f>
        <v>32467.009999999995</v>
      </c>
      <c r="D235" s="533">
        <v>275.16399999999999</v>
      </c>
      <c r="E235" s="533">
        <v>3342.9780000000001</v>
      </c>
      <c r="F235" s="533">
        <v>4607.4799999999996</v>
      </c>
      <c r="G235" s="533">
        <v>158.32300000000001</v>
      </c>
      <c r="H235" s="37"/>
      <c r="I235" s="45" t="s">
        <v>182</v>
      </c>
      <c r="J235" s="622">
        <v>1.452</v>
      </c>
      <c r="K235" s="622">
        <v>806.577</v>
      </c>
      <c r="L235" s="622">
        <v>3547.6640000000002</v>
      </c>
      <c r="M235" s="622">
        <v>2577.902</v>
      </c>
      <c r="N235" s="622">
        <v>1206.8610000000001</v>
      </c>
    </row>
    <row r="236" spans="1:14" ht="11.25" customHeight="1">
      <c r="A236" s="37"/>
      <c r="B236" s="45" t="s">
        <v>183</v>
      </c>
      <c r="C236" s="39">
        <f>SUM(D236:G236,J236:N236,'noch 1.1.3'!C236:G236,'noch 1.1.3'!J236:O236)</f>
        <v>28751.262000000002</v>
      </c>
      <c r="D236" s="533">
        <v>244.191</v>
      </c>
      <c r="E236" s="533">
        <v>2935.5369999999998</v>
      </c>
      <c r="F236" s="533">
        <v>4466.0959999999995</v>
      </c>
      <c r="G236" s="533">
        <v>173.65600000000001</v>
      </c>
      <c r="H236" s="1071"/>
      <c r="I236" s="45" t="s">
        <v>183</v>
      </c>
      <c r="J236" s="622">
        <v>0.995</v>
      </c>
      <c r="K236" s="622">
        <v>735.69399999999996</v>
      </c>
      <c r="L236" s="622">
        <v>3579.9929999999999</v>
      </c>
      <c r="M236" s="622">
        <v>2337.221</v>
      </c>
      <c r="N236" s="622">
        <v>1027.9590000000001</v>
      </c>
    </row>
    <row r="237" spans="1:14" ht="11.25" customHeight="1">
      <c r="A237" s="37"/>
      <c r="B237" s="45" t="s">
        <v>184</v>
      </c>
      <c r="C237" s="39">
        <f>SUM(D237:G237,J237:N237,'noch 1.1.3'!C237:G237,'noch 1.1.3'!J237:O237)</f>
        <v>31332.917000000005</v>
      </c>
      <c r="D237" s="533">
        <v>306.03100000000001</v>
      </c>
      <c r="E237" s="533">
        <v>3114.4560000000001</v>
      </c>
      <c r="F237" s="533">
        <v>4525.2830000000004</v>
      </c>
      <c r="G237" s="533">
        <v>177.50700000000001</v>
      </c>
      <c r="H237" s="1071"/>
      <c r="I237" s="45" t="s">
        <v>184</v>
      </c>
      <c r="J237" s="622">
        <v>1.0740000000000001</v>
      </c>
      <c r="K237" s="622">
        <v>742.57799999999997</v>
      </c>
      <c r="L237" s="622">
        <v>3718.1970000000001</v>
      </c>
      <c r="M237" s="622">
        <v>2548.39</v>
      </c>
      <c r="N237" s="622">
        <v>1124.7429999999999</v>
      </c>
    </row>
    <row r="238" spans="1:14" ht="11.25" customHeight="1">
      <c r="A238" s="37"/>
      <c r="B238" s="45" t="s">
        <v>185</v>
      </c>
      <c r="C238" s="39">
        <f>SUM(D238:G238,J238:N238,'noch 1.1.3'!C238:G238,'noch 1.1.3'!J238:O238)</f>
        <v>31616.129999999997</v>
      </c>
      <c r="D238" s="533">
        <v>227.87</v>
      </c>
      <c r="E238" s="533">
        <v>3462.8359999999998</v>
      </c>
      <c r="F238" s="533">
        <v>4581.3069999999998</v>
      </c>
      <c r="G238" s="533">
        <v>197.95</v>
      </c>
      <c r="H238" s="37"/>
      <c r="I238" s="45" t="s">
        <v>185</v>
      </c>
      <c r="J238" s="622">
        <v>1.3740000000000001</v>
      </c>
      <c r="K238" s="622">
        <v>782.36500000000001</v>
      </c>
      <c r="L238" s="622">
        <v>3608.52</v>
      </c>
      <c r="M238" s="622">
        <v>2528.9560000000001</v>
      </c>
      <c r="N238" s="622">
        <v>932.84500000000003</v>
      </c>
    </row>
    <row r="239" spans="1:14" ht="11.25" hidden="1" customHeight="1">
      <c r="A239" s="37"/>
      <c r="B239" s="45" t="s">
        <v>186</v>
      </c>
      <c r="C239" s="39">
        <f>SUM(D239:G239,J239:N239,'noch 1.1.3'!C239:G239,'noch 1.1.3'!J239:O239)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1.1.3'!C240:G240,'noch 1.1.3'!J240:O240)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29911.983000000004</v>
      </c>
      <c r="D242" s="49">
        <f>D229</f>
        <v>333.62099999999998</v>
      </c>
      <c r="E242" s="49">
        <f>E229</f>
        <v>4090.79</v>
      </c>
      <c r="F242" s="49">
        <f>F229</f>
        <v>3736.2579999999998</v>
      </c>
      <c r="G242" s="49">
        <f>G229</f>
        <v>180.23599999999999</v>
      </c>
      <c r="H242" s="132" t="s">
        <v>188</v>
      </c>
      <c r="I242" s="124"/>
      <c r="J242" s="49">
        <f>J229</f>
        <v>1.319</v>
      </c>
      <c r="K242" s="49">
        <f>K229</f>
        <v>777.61699999999996</v>
      </c>
      <c r="L242" s="49">
        <f>L229</f>
        <v>3769.1840000000002</v>
      </c>
      <c r="M242" s="49">
        <f>M229</f>
        <v>2588.8589999999999</v>
      </c>
      <c r="N242" s="49">
        <f>N229</f>
        <v>641.76</v>
      </c>
    </row>
    <row r="243" spans="1:14" ht="11.25" hidden="1" customHeight="1">
      <c r="A243" s="132" t="s">
        <v>189</v>
      </c>
      <c r="B243" s="124"/>
      <c r="C243" s="49">
        <f>SUM(C229:C230)</f>
        <v>59424.824000000008</v>
      </c>
      <c r="D243" s="49">
        <f>SUM(D229:D230)</f>
        <v>682.05399999999997</v>
      </c>
      <c r="E243" s="49">
        <f>SUM(E229:E230)</f>
        <v>7892.0560000000005</v>
      </c>
      <c r="F243" s="49">
        <f>SUM(F229:F230)</f>
        <v>7453.7510000000002</v>
      </c>
      <c r="G243" s="49">
        <f>SUM(G229:G230)</f>
        <v>347.14599999999996</v>
      </c>
      <c r="H243" s="132" t="s">
        <v>189</v>
      </c>
      <c r="I243" s="124"/>
      <c r="J243" s="49">
        <f>SUM(J229:J230)</f>
        <v>2.762</v>
      </c>
      <c r="K243" s="49">
        <f>SUM(K229:K230)</f>
        <v>1526.625</v>
      </c>
      <c r="L243" s="49">
        <f>SUM(L229:L230)</f>
        <v>7255.7029999999995</v>
      </c>
      <c r="M243" s="49">
        <f>SUM(M229:M230)</f>
        <v>4981.7440000000006</v>
      </c>
      <c r="N243" s="49">
        <f>SUM(N229:N230)</f>
        <v>1443.1659999999999</v>
      </c>
    </row>
    <row r="244" spans="1:14" ht="11.25" hidden="1" customHeight="1">
      <c r="A244" s="132" t="s">
        <v>190</v>
      </c>
      <c r="B244" s="124"/>
      <c r="C244" s="49">
        <f>SUM(C229:C231)</f>
        <v>92044.394</v>
      </c>
      <c r="D244" s="49">
        <f>SUM(D229:D231)</f>
        <v>1060.076</v>
      </c>
      <c r="E244" s="49">
        <f>SUM(E229:E231)</f>
        <v>11715.182000000001</v>
      </c>
      <c r="F244" s="49">
        <f>SUM(F229:F231)</f>
        <v>12127.672</v>
      </c>
      <c r="G244" s="49">
        <f>SUM(G229:G231)</f>
        <v>515.16999999999996</v>
      </c>
      <c r="H244" s="132" t="s">
        <v>190</v>
      </c>
      <c r="I244" s="124"/>
      <c r="J244" s="49">
        <f>SUM(J229:J231)</f>
        <v>4.4350000000000005</v>
      </c>
      <c r="K244" s="49">
        <f>SUM(K229:K231)</f>
        <v>2266.1190000000001</v>
      </c>
      <c r="L244" s="49">
        <f>SUM(L229:L231)</f>
        <v>11014.759999999998</v>
      </c>
      <c r="M244" s="49">
        <f>SUM(M229:M231)</f>
        <v>7567.9220000000005</v>
      </c>
      <c r="N244" s="49">
        <f>SUM(N229:N231)</f>
        <v>2336.21</v>
      </c>
    </row>
    <row r="245" spans="1:14" ht="11.25" hidden="1" customHeight="1">
      <c r="A245" s="132" t="s">
        <v>191</v>
      </c>
      <c r="B245" s="124"/>
      <c r="C245" s="49">
        <f>SUM(C229:C232)</f>
        <v>123682.08199999999</v>
      </c>
      <c r="D245" s="49">
        <f>SUM(D229:D232)</f>
        <v>1448.441</v>
      </c>
      <c r="E245" s="49">
        <f>SUM(E229:E232)</f>
        <v>15306.608</v>
      </c>
      <c r="F245" s="49">
        <f>SUM(F229:F232)</f>
        <v>16747.366999999998</v>
      </c>
      <c r="G245" s="49">
        <f>SUM(G229:G232)</f>
        <v>686.7349999999999</v>
      </c>
      <c r="H245" s="132" t="s">
        <v>191</v>
      </c>
      <c r="I245" s="124"/>
      <c r="J245" s="49">
        <f>SUM(J229:J232)</f>
        <v>5.6990000000000007</v>
      </c>
      <c r="K245" s="49">
        <f>SUM(K229:K232)</f>
        <v>3111.9900000000002</v>
      </c>
      <c r="L245" s="49">
        <f>SUM(L229:L232)</f>
        <v>14822.583999999999</v>
      </c>
      <c r="M245" s="49">
        <f>SUM(M229:M232)</f>
        <v>9995.0040000000008</v>
      </c>
      <c r="N245" s="49">
        <f>SUM(N229:N232)</f>
        <v>3200.4749999999999</v>
      </c>
    </row>
    <row r="246" spans="1:14" ht="11.25" hidden="1" customHeight="1">
      <c r="A246" s="132" t="s">
        <v>192</v>
      </c>
      <c r="B246" s="124"/>
      <c r="C246" s="49">
        <f>SUM(C229:C233)</f>
        <v>155326.53200000001</v>
      </c>
      <c r="D246" s="49">
        <f>SUM(D229:D233)</f>
        <v>1808.5900000000001</v>
      </c>
      <c r="E246" s="49">
        <f>SUM(E229:E233)</f>
        <v>18784.571</v>
      </c>
      <c r="F246" s="49">
        <f>SUM(F229:F233)</f>
        <v>21237.481999999996</v>
      </c>
      <c r="G246" s="49">
        <f>SUM(G229:G233)</f>
        <v>862.79399999999987</v>
      </c>
      <c r="H246" s="132" t="s">
        <v>192</v>
      </c>
      <c r="I246" s="124"/>
      <c r="J246" s="49">
        <f>SUM(J229:J233)</f>
        <v>7.0600000000000005</v>
      </c>
      <c r="K246" s="49">
        <f>SUM(K229:K233)</f>
        <v>3939.5070000000005</v>
      </c>
      <c r="L246" s="49">
        <f>SUM(L229:L233)</f>
        <v>18215.62</v>
      </c>
      <c r="M246" s="49">
        <f>SUM(M229:M233)</f>
        <v>12530.898000000001</v>
      </c>
      <c r="N246" s="49">
        <f>SUM(N229:N233)</f>
        <v>4300.5290000000005</v>
      </c>
    </row>
    <row r="247" spans="1:14" ht="11.25" hidden="1" customHeight="1">
      <c r="A247" s="132" t="s">
        <v>193</v>
      </c>
      <c r="B247" s="124"/>
      <c r="C247" s="49">
        <f>SUM(C229:C234)</f>
        <v>183815.443</v>
      </c>
      <c r="D247" s="49">
        <f>SUM(D229:D234)</f>
        <v>2153.203</v>
      </c>
      <c r="E247" s="49">
        <f>SUM(E229:E234)</f>
        <v>21666.691999999999</v>
      </c>
      <c r="F247" s="49">
        <f>SUM(F229:F234)</f>
        <v>25307.321999999996</v>
      </c>
      <c r="G247" s="49">
        <f>SUM(G229:G234)</f>
        <v>1028.3869999999999</v>
      </c>
      <c r="H247" s="132" t="s">
        <v>193</v>
      </c>
      <c r="I247" s="124"/>
      <c r="J247" s="49">
        <f>SUM(J229:J234)</f>
        <v>8.18</v>
      </c>
      <c r="K247" s="49">
        <f>SUM(K229:K234)</f>
        <v>4688.9280000000008</v>
      </c>
      <c r="L247" s="49">
        <f>SUM(L229:L234)</f>
        <v>21240.391</v>
      </c>
      <c r="M247" s="49">
        <f>SUM(M229:M234)</f>
        <v>14817.333000000001</v>
      </c>
      <c r="N247" s="49">
        <f>SUM(N229:N234)</f>
        <v>5353.4480000000003</v>
      </c>
    </row>
    <row r="248" spans="1:14" ht="11.25" hidden="1" customHeight="1">
      <c r="A248" s="132" t="s">
        <v>194</v>
      </c>
      <c r="B248" s="124"/>
      <c r="C248" s="49">
        <f>SUM(C229:C235)</f>
        <v>216282.45299999998</v>
      </c>
      <c r="D248" s="49">
        <f>SUM(D229:D235)</f>
        <v>2428.3670000000002</v>
      </c>
      <c r="E248" s="49">
        <f>SUM(E229:E235)</f>
        <v>25009.67</v>
      </c>
      <c r="F248" s="49">
        <f>SUM(F229:F235)</f>
        <v>29914.801999999996</v>
      </c>
      <c r="G248" s="49">
        <f>SUM(G229:G235)</f>
        <v>1186.71</v>
      </c>
      <c r="H248" s="132" t="s">
        <v>194</v>
      </c>
      <c r="I248" s="124"/>
      <c r="J248" s="49">
        <f>SUM(J229:J235)</f>
        <v>9.6319999999999997</v>
      </c>
      <c r="K248" s="49">
        <f>SUM(K229:K235)</f>
        <v>5495.505000000001</v>
      </c>
      <c r="L248" s="49">
        <f>SUM(L229:L235)</f>
        <v>24788.055</v>
      </c>
      <c r="M248" s="49">
        <f>SUM(M229:M235)</f>
        <v>17395.235000000001</v>
      </c>
      <c r="N248" s="49">
        <f>SUM(N229:N235)</f>
        <v>6560.3090000000002</v>
      </c>
    </row>
    <row r="249" spans="1:14" ht="11.25" hidden="1" customHeight="1">
      <c r="A249" s="132" t="s">
        <v>195</v>
      </c>
      <c r="B249" s="124"/>
      <c r="C249" s="49">
        <f>SUM(C229:C236)</f>
        <v>245033.71499999997</v>
      </c>
      <c r="D249" s="49">
        <f>SUM(D229:D236)</f>
        <v>2672.558</v>
      </c>
      <c r="E249" s="49">
        <f>SUM(E229:E236)</f>
        <v>27945.206999999999</v>
      </c>
      <c r="F249" s="49">
        <f>SUM(F229:F236)</f>
        <v>34380.897999999994</v>
      </c>
      <c r="G249" s="49">
        <f>SUM(G229:G236)</f>
        <v>1360.366</v>
      </c>
      <c r="H249" s="132" t="s">
        <v>195</v>
      </c>
      <c r="I249" s="124"/>
      <c r="J249" s="49">
        <f>SUM(J229:J236)</f>
        <v>10.626999999999999</v>
      </c>
      <c r="K249" s="49">
        <f>SUM(K229:K236)</f>
        <v>6231.1990000000005</v>
      </c>
      <c r="L249" s="49">
        <f>SUM(L229:L236)</f>
        <v>28368.047999999999</v>
      </c>
      <c r="M249" s="49">
        <f>SUM(M229:M236)</f>
        <v>19732.456000000002</v>
      </c>
      <c r="N249" s="49">
        <f>SUM(N229:N236)</f>
        <v>7588.268</v>
      </c>
    </row>
    <row r="250" spans="1:14" ht="11.25" hidden="1" customHeight="1">
      <c r="A250" s="132" t="s">
        <v>196</v>
      </c>
      <c r="B250" s="124"/>
      <c r="C250" s="49">
        <f>SUM(C229:C237)</f>
        <v>276366.63199999998</v>
      </c>
      <c r="D250" s="49">
        <f>SUM(D229:D237)</f>
        <v>2978.5889999999999</v>
      </c>
      <c r="E250" s="49">
        <f>SUM(E229:E237)</f>
        <v>31059.663</v>
      </c>
      <c r="F250" s="49">
        <f>SUM(F229:F237)</f>
        <v>38906.180999999997</v>
      </c>
      <c r="G250" s="49">
        <f>SUM(G229:G237)</f>
        <v>1537.873</v>
      </c>
      <c r="H250" s="132" t="s">
        <v>196</v>
      </c>
      <c r="I250" s="124"/>
      <c r="J250" s="49">
        <f>SUM(J229:J237)</f>
        <v>11.700999999999999</v>
      </c>
      <c r="K250" s="49">
        <f>SUM(K229:K237)</f>
        <v>6973.777</v>
      </c>
      <c r="L250" s="49">
        <f>SUM(L229:L237)</f>
        <v>32086.244999999999</v>
      </c>
      <c r="M250" s="49">
        <f>SUM(M229:M237)</f>
        <v>22280.846000000001</v>
      </c>
      <c r="N250" s="49">
        <f>SUM(N229:N237)</f>
        <v>8713.0110000000004</v>
      </c>
    </row>
    <row r="251" spans="1:14" ht="11.25" customHeight="1">
      <c r="A251" s="132" t="s">
        <v>197</v>
      </c>
      <c r="B251" s="124"/>
      <c r="C251" s="49">
        <f>SUM(C229:C238)</f>
        <v>307982.76199999999</v>
      </c>
      <c r="D251" s="49">
        <f>SUM(D229:D238)</f>
        <v>3206.4589999999998</v>
      </c>
      <c r="E251" s="49">
        <f>SUM(E229:E238)</f>
        <v>34522.499000000003</v>
      </c>
      <c r="F251" s="49">
        <f>SUM(F229:F238)</f>
        <v>43487.487999999998</v>
      </c>
      <c r="G251" s="49">
        <f>SUM(G229:G238)</f>
        <v>1735.8230000000001</v>
      </c>
      <c r="H251" s="132" t="s">
        <v>197</v>
      </c>
      <c r="I251" s="124"/>
      <c r="J251" s="49">
        <f>SUM(J229:J238)</f>
        <v>13.074999999999999</v>
      </c>
      <c r="K251" s="49">
        <f>SUM(K229:K238)</f>
        <v>7756.1419999999998</v>
      </c>
      <c r="L251" s="49">
        <f>SUM(L229:L238)</f>
        <v>35694.764999999999</v>
      </c>
      <c r="M251" s="49">
        <f>SUM(M229:M238)</f>
        <v>24809.802000000003</v>
      </c>
      <c r="N251" s="49">
        <f>SUM(N229:N238)</f>
        <v>9645.8559999999998</v>
      </c>
    </row>
    <row r="252" spans="1:14" ht="11.25" hidden="1" customHeight="1">
      <c r="A252" s="132" t="s">
        <v>198</v>
      </c>
      <c r="B252" s="124"/>
      <c r="C252" s="49">
        <f>SUM(C229:C239)</f>
        <v>307982.76199999999</v>
      </c>
      <c r="D252" s="49">
        <f>SUM(D229:D239)</f>
        <v>3206.4589999999998</v>
      </c>
      <c r="E252" s="49">
        <f>SUM(E229:E239)</f>
        <v>34522.499000000003</v>
      </c>
      <c r="F252" s="49">
        <f>SUM(F229:F239)</f>
        <v>43487.487999999998</v>
      </c>
      <c r="G252" s="49">
        <f>SUM(G229:G239)</f>
        <v>1735.8230000000001</v>
      </c>
      <c r="H252" s="132" t="s">
        <v>198</v>
      </c>
      <c r="I252" s="124"/>
      <c r="J252" s="49">
        <f>SUM(J229:J239)</f>
        <v>13.074999999999999</v>
      </c>
      <c r="K252" s="49">
        <f>SUM(K229:K239)</f>
        <v>7756.1419999999998</v>
      </c>
      <c r="L252" s="49">
        <f>SUM(L229:L239)</f>
        <v>35694.764999999999</v>
      </c>
      <c r="M252" s="49">
        <f>SUM(M229:M239)</f>
        <v>24809.802000000003</v>
      </c>
      <c r="N252" s="49">
        <f>SUM(N229:N239)</f>
        <v>9645.8559999999998</v>
      </c>
    </row>
    <row r="253" spans="1:14" ht="11.25" hidden="1" customHeight="1">
      <c r="A253" s="132" t="s">
        <v>199</v>
      </c>
      <c r="B253" s="124"/>
      <c r="C253" s="49">
        <f>SUM(C229:C240)</f>
        <v>307982.76199999999</v>
      </c>
      <c r="D253" s="49">
        <f>SUM(D229:D240)</f>
        <v>3206.4589999999998</v>
      </c>
      <c r="E253" s="49">
        <f>SUM(E229:E240)</f>
        <v>34522.499000000003</v>
      </c>
      <c r="F253" s="49">
        <f>SUM(F229:F240)</f>
        <v>43487.487999999998</v>
      </c>
      <c r="G253" s="49">
        <f>SUM(G229:G240)</f>
        <v>1735.8230000000001</v>
      </c>
      <c r="H253" s="132" t="s">
        <v>199</v>
      </c>
      <c r="I253" s="124"/>
      <c r="J253" s="49">
        <f>SUM(J229:J240)</f>
        <v>13.074999999999999</v>
      </c>
      <c r="K253" s="49">
        <f>SUM(K229:K240)</f>
        <v>7756.1419999999998</v>
      </c>
      <c r="L253" s="49">
        <f>SUM(L229:L240)</f>
        <v>35694.764999999999</v>
      </c>
      <c r="M253" s="49">
        <f>SUM(M229:M240)</f>
        <v>24809.802000000003</v>
      </c>
      <c r="N253" s="49">
        <f>SUM(N229:N240)</f>
        <v>9645.8559999999998</v>
      </c>
    </row>
    <row r="254" spans="1:14" ht="11.25" hidden="1" customHeight="1">
      <c r="A254" s="1071"/>
      <c r="B254" s="45"/>
      <c r="C254" s="49"/>
      <c r="D254" s="49"/>
      <c r="E254" s="49"/>
      <c r="F254" s="49"/>
      <c r="G254" s="49"/>
      <c r="H254" s="1071"/>
      <c r="I254" s="45"/>
      <c r="J254" s="49"/>
      <c r="K254" s="49"/>
      <c r="L254" s="49"/>
      <c r="M254" s="49"/>
      <c r="N254" s="49"/>
    </row>
    <row r="255" spans="1:14" ht="11.25" hidden="1" customHeight="1">
      <c r="A255" s="1071">
        <v>2015</v>
      </c>
      <c r="B255" s="45"/>
      <c r="C255" s="49"/>
      <c r="D255" s="49"/>
      <c r="E255" s="49"/>
      <c r="F255" s="49"/>
      <c r="G255" s="49"/>
      <c r="H255" s="1071">
        <v>2015</v>
      </c>
      <c r="I255" s="45"/>
      <c r="J255" s="49"/>
      <c r="K255" s="49"/>
      <c r="L255" s="49"/>
      <c r="M255" s="49"/>
      <c r="N255" s="49"/>
    </row>
    <row r="256" spans="1:14" ht="11.25" hidden="1" customHeight="1">
      <c r="A256" s="1071"/>
      <c r="B256" s="45" t="s">
        <v>176</v>
      </c>
      <c r="C256" s="49"/>
      <c r="D256" s="49"/>
      <c r="E256" s="49"/>
      <c r="F256" s="49"/>
      <c r="G256" s="49"/>
      <c r="H256" s="1071"/>
      <c r="I256" s="45" t="s">
        <v>176</v>
      </c>
      <c r="J256" s="49"/>
      <c r="K256" s="49"/>
      <c r="L256" s="49"/>
      <c r="M256" s="49"/>
      <c r="N256" s="49"/>
    </row>
    <row r="257" spans="1:14" ht="11.25" hidden="1" customHeight="1">
      <c r="A257" s="1071"/>
      <c r="B257" s="45" t="s">
        <v>177</v>
      </c>
      <c r="C257" s="49"/>
      <c r="D257" s="49"/>
      <c r="E257" s="49"/>
      <c r="F257" s="49"/>
      <c r="G257" s="49"/>
      <c r="H257" s="1071"/>
      <c r="I257" s="45" t="s">
        <v>177</v>
      </c>
      <c r="J257" s="49"/>
      <c r="K257" s="49"/>
      <c r="L257" s="49"/>
      <c r="M257" s="49"/>
      <c r="N257" s="49"/>
    </row>
    <row r="258" spans="1:14" ht="11.25" hidden="1" customHeight="1">
      <c r="A258" s="1071"/>
      <c r="B258" s="45" t="s">
        <v>178</v>
      </c>
      <c r="C258" s="49"/>
      <c r="D258" s="49"/>
      <c r="E258" s="49"/>
      <c r="F258" s="49"/>
      <c r="G258" s="49"/>
      <c r="H258" s="1071"/>
      <c r="I258" s="45" t="s">
        <v>178</v>
      </c>
      <c r="J258" s="49"/>
      <c r="K258" s="49"/>
      <c r="L258" s="49"/>
      <c r="M258" s="49"/>
      <c r="N258" s="49"/>
    </row>
    <row r="259" spans="1:14" ht="11.25" hidden="1" customHeight="1">
      <c r="A259" s="1071"/>
      <c r="B259" s="45" t="s">
        <v>179</v>
      </c>
      <c r="C259" s="49"/>
      <c r="D259" s="49"/>
      <c r="E259" s="49"/>
      <c r="F259" s="49"/>
      <c r="G259" s="49"/>
      <c r="H259" s="1071"/>
      <c r="I259" s="45" t="s">
        <v>179</v>
      </c>
      <c r="J259" s="49"/>
      <c r="K259" s="49"/>
      <c r="L259" s="49"/>
      <c r="M259" s="49"/>
      <c r="N259" s="49"/>
    </row>
    <row r="260" spans="1:14" ht="11.25" hidden="1" customHeight="1">
      <c r="A260" s="1071"/>
      <c r="B260" s="45" t="s">
        <v>180</v>
      </c>
      <c r="C260" s="49"/>
      <c r="D260" s="49"/>
      <c r="E260" s="49"/>
      <c r="F260" s="49"/>
      <c r="G260" s="49"/>
      <c r="H260" s="1071"/>
      <c r="I260" s="45" t="s">
        <v>180</v>
      </c>
      <c r="J260" s="49"/>
      <c r="K260" s="49"/>
      <c r="L260" s="49"/>
      <c r="M260" s="49"/>
      <c r="N260" s="49"/>
    </row>
    <row r="261" spans="1:14" ht="11.25" hidden="1" customHeight="1">
      <c r="A261" s="1071"/>
      <c r="B261" s="45" t="s">
        <v>181</v>
      </c>
      <c r="C261" s="49"/>
      <c r="D261" s="49"/>
      <c r="E261" s="49"/>
      <c r="F261" s="49"/>
      <c r="G261" s="49"/>
      <c r="H261" s="1071"/>
      <c r="I261" s="45" t="s">
        <v>181</v>
      </c>
      <c r="J261" s="49"/>
      <c r="K261" s="49"/>
      <c r="L261" s="49"/>
      <c r="M261" s="49"/>
      <c r="N261" s="49"/>
    </row>
    <row r="262" spans="1:14" ht="11.25" hidden="1" customHeight="1">
      <c r="A262" s="1071"/>
      <c r="B262" s="45" t="s">
        <v>182</v>
      </c>
      <c r="C262" s="49"/>
      <c r="D262" s="49"/>
      <c r="E262" s="49"/>
      <c r="F262" s="49"/>
      <c r="G262" s="49"/>
      <c r="H262" s="1071"/>
      <c r="I262" s="45" t="s">
        <v>182</v>
      </c>
      <c r="J262" s="49"/>
      <c r="K262" s="49"/>
      <c r="L262" s="49"/>
      <c r="M262" s="49"/>
      <c r="N262" s="49"/>
    </row>
    <row r="263" spans="1:14" ht="11.25" hidden="1" customHeight="1">
      <c r="A263" s="1071"/>
      <c r="B263" s="45" t="s">
        <v>183</v>
      </c>
      <c r="C263" s="49"/>
      <c r="D263" s="49"/>
      <c r="E263" s="49"/>
      <c r="F263" s="49"/>
      <c r="G263" s="49"/>
      <c r="H263" s="1071"/>
      <c r="I263" s="45" t="s">
        <v>183</v>
      </c>
      <c r="J263" s="49"/>
      <c r="K263" s="49"/>
      <c r="L263" s="49"/>
      <c r="M263" s="49"/>
      <c r="N263" s="49"/>
    </row>
    <row r="264" spans="1:14" ht="11.25" hidden="1" customHeight="1">
      <c r="A264" s="1071"/>
      <c r="B264" s="45" t="s">
        <v>184</v>
      </c>
      <c r="C264" s="49"/>
      <c r="D264" s="49"/>
      <c r="E264" s="49"/>
      <c r="F264" s="49"/>
      <c r="G264" s="49"/>
      <c r="H264" s="1071"/>
      <c r="I264" s="45" t="s">
        <v>184</v>
      </c>
      <c r="J264" s="49"/>
      <c r="K264" s="49"/>
      <c r="L264" s="49"/>
      <c r="M264" s="49"/>
      <c r="N264" s="49"/>
    </row>
    <row r="265" spans="1:14" ht="11.25" hidden="1" customHeight="1">
      <c r="A265" s="1071"/>
      <c r="B265" s="45" t="s">
        <v>185</v>
      </c>
      <c r="C265" s="49"/>
      <c r="D265" s="49"/>
      <c r="E265" s="49"/>
      <c r="F265" s="49"/>
      <c r="G265" s="49"/>
      <c r="H265" s="1071"/>
      <c r="I265" s="45" t="s">
        <v>185</v>
      </c>
      <c r="J265" s="49"/>
      <c r="K265" s="49"/>
      <c r="L265" s="49"/>
      <c r="M265" s="49"/>
      <c r="N265" s="49"/>
    </row>
    <row r="266" spans="1:14" ht="11.25" hidden="1" customHeight="1">
      <c r="A266" s="1071"/>
      <c r="B266" s="45" t="s">
        <v>186</v>
      </c>
      <c r="C266" s="49"/>
      <c r="D266" s="49"/>
      <c r="E266" s="49"/>
      <c r="F266" s="49"/>
      <c r="G266" s="49"/>
      <c r="H266" s="1071"/>
      <c r="I266" s="45" t="s">
        <v>186</v>
      </c>
      <c r="J266" s="49"/>
      <c r="K266" s="49"/>
      <c r="L266" s="49"/>
      <c r="M266" s="49"/>
      <c r="N266" s="49"/>
    </row>
    <row r="267" spans="1:14" ht="11.25" hidden="1" customHeight="1">
      <c r="A267" s="1071"/>
      <c r="B267" s="45" t="s">
        <v>187</v>
      </c>
      <c r="C267" s="49"/>
      <c r="D267" s="49"/>
      <c r="E267" s="49"/>
      <c r="F267" s="49"/>
      <c r="G267" s="49"/>
      <c r="H267" s="1071"/>
      <c r="I267" s="45" t="s">
        <v>187</v>
      </c>
      <c r="J267" s="49"/>
      <c r="K267" s="49"/>
      <c r="L267" s="49"/>
      <c r="M267" s="49"/>
      <c r="N267" s="49"/>
    </row>
    <row r="268" spans="1:14" ht="11.25" hidden="1" customHeight="1">
      <c r="A268" s="1071"/>
      <c r="B268" s="45"/>
      <c r="C268" s="49"/>
      <c r="D268" s="49"/>
      <c r="E268" s="49"/>
      <c r="F268" s="49"/>
      <c r="G268" s="49"/>
      <c r="H268" s="1071"/>
      <c r="I268" s="45"/>
      <c r="J268" s="49"/>
      <c r="K268" s="49"/>
      <c r="L268" s="49"/>
      <c r="M268" s="49"/>
      <c r="N268" s="49"/>
    </row>
    <row r="269" spans="1:14" ht="11.25" hidden="1" customHeight="1">
      <c r="A269" s="1156" t="s">
        <v>188</v>
      </c>
      <c r="B269" s="1155"/>
      <c r="C269" s="49">
        <f>C256</f>
        <v>0</v>
      </c>
      <c r="D269" s="49">
        <f t="shared" ref="D269:G269" si="1">D256</f>
        <v>0</v>
      </c>
      <c r="E269" s="49">
        <f t="shared" si="1"/>
        <v>0</v>
      </c>
      <c r="F269" s="49">
        <f t="shared" si="1"/>
        <v>0</v>
      </c>
      <c r="G269" s="49">
        <f t="shared" si="1"/>
        <v>0</v>
      </c>
      <c r="H269" s="1156" t="s">
        <v>188</v>
      </c>
      <c r="I269" s="1155"/>
      <c r="J269" s="49">
        <f t="shared" ref="J269:N269" si="2">J256</f>
        <v>0</v>
      </c>
      <c r="K269" s="49">
        <f t="shared" si="2"/>
        <v>0</v>
      </c>
      <c r="L269" s="49">
        <f t="shared" si="2"/>
        <v>0</v>
      </c>
      <c r="M269" s="49">
        <f t="shared" si="2"/>
        <v>0</v>
      </c>
      <c r="N269" s="49">
        <f t="shared" si="2"/>
        <v>0</v>
      </c>
    </row>
    <row r="270" spans="1:14" ht="11.25" hidden="1" customHeight="1">
      <c r="A270" s="1156" t="s">
        <v>189</v>
      </c>
      <c r="B270" s="1155"/>
      <c r="C270" s="49">
        <f>SUM(C$256:C257)</f>
        <v>0</v>
      </c>
      <c r="D270" s="49">
        <f>SUM(D$256:D257)</f>
        <v>0</v>
      </c>
      <c r="E270" s="49">
        <f>SUM(E$256:E257)</f>
        <v>0</v>
      </c>
      <c r="F270" s="49">
        <f>SUM(F$256:F257)</f>
        <v>0</v>
      </c>
      <c r="G270" s="49">
        <f>SUM(G$256:G257)</f>
        <v>0</v>
      </c>
      <c r="H270" s="1156" t="s">
        <v>189</v>
      </c>
      <c r="I270" s="1155"/>
      <c r="J270" s="49">
        <f>SUM(J$256:J257)</f>
        <v>0</v>
      </c>
      <c r="K270" s="49">
        <f>SUM(K$256:K257)</f>
        <v>0</v>
      </c>
      <c r="L270" s="49">
        <f>SUM(L$256:L257)</f>
        <v>0</v>
      </c>
      <c r="M270" s="49">
        <f>SUM(M$256:M257)</f>
        <v>0</v>
      </c>
      <c r="N270" s="49">
        <f>SUM(N$256:N257)</f>
        <v>0</v>
      </c>
    </row>
    <row r="271" spans="1:14" ht="11.25" hidden="1" customHeight="1">
      <c r="A271" s="1156" t="s">
        <v>190</v>
      </c>
      <c r="B271" s="1155"/>
      <c r="C271" s="49">
        <f>SUM(C$256:C258)</f>
        <v>0</v>
      </c>
      <c r="D271" s="49">
        <f>SUM(D$256:D258)</f>
        <v>0</v>
      </c>
      <c r="E271" s="49">
        <f>SUM(E$256:E258)</f>
        <v>0</v>
      </c>
      <c r="F271" s="49">
        <f>SUM(F$256:F258)</f>
        <v>0</v>
      </c>
      <c r="G271" s="49">
        <f>SUM(G$256:G258)</f>
        <v>0</v>
      </c>
      <c r="H271" s="1156" t="s">
        <v>190</v>
      </c>
      <c r="I271" s="1155"/>
      <c r="J271" s="49">
        <f>SUM(J$256:J258)</f>
        <v>0</v>
      </c>
      <c r="K271" s="49">
        <f>SUM(K$256:K258)</f>
        <v>0</v>
      </c>
      <c r="L271" s="49">
        <f>SUM(L$256:L258)</f>
        <v>0</v>
      </c>
      <c r="M271" s="49">
        <f>SUM(M$256:M258)</f>
        <v>0</v>
      </c>
      <c r="N271" s="49">
        <f>SUM(N$256:N258)</f>
        <v>0</v>
      </c>
    </row>
    <row r="272" spans="1:14" ht="11.25" hidden="1" customHeight="1">
      <c r="A272" s="1156" t="s">
        <v>191</v>
      </c>
      <c r="B272" s="1155"/>
      <c r="C272" s="49">
        <f>SUM(C$256:C259)</f>
        <v>0</v>
      </c>
      <c r="D272" s="49">
        <f>SUM(D$256:D259)</f>
        <v>0</v>
      </c>
      <c r="E272" s="49">
        <f>SUM(E$256:E259)</f>
        <v>0</v>
      </c>
      <c r="F272" s="49">
        <f>SUM(F$256:F259)</f>
        <v>0</v>
      </c>
      <c r="G272" s="49">
        <f>SUM(G$256:G259)</f>
        <v>0</v>
      </c>
      <c r="H272" s="1156" t="s">
        <v>191</v>
      </c>
      <c r="I272" s="1155"/>
      <c r="J272" s="49">
        <f>SUM(J$256:J259)</f>
        <v>0</v>
      </c>
      <c r="K272" s="49">
        <f>SUM(K$256:K259)</f>
        <v>0</v>
      </c>
      <c r="L272" s="49">
        <f>SUM(L$256:L259)</f>
        <v>0</v>
      </c>
      <c r="M272" s="49">
        <f>SUM(M$256:M259)</f>
        <v>0</v>
      </c>
      <c r="N272" s="49">
        <f>SUM(N$256:N259)</f>
        <v>0</v>
      </c>
    </row>
    <row r="273" spans="1:15" ht="11.25" hidden="1" customHeight="1">
      <c r="A273" s="1156" t="s">
        <v>192</v>
      </c>
      <c r="B273" s="1155"/>
      <c r="C273" s="49">
        <f>SUM(C$256:C260)</f>
        <v>0</v>
      </c>
      <c r="D273" s="49">
        <f>SUM(D$256:D260)</f>
        <v>0</v>
      </c>
      <c r="E273" s="49">
        <f>SUM(E$256:E260)</f>
        <v>0</v>
      </c>
      <c r="F273" s="49">
        <f>SUM(F$256:F260)</f>
        <v>0</v>
      </c>
      <c r="G273" s="49">
        <f>SUM(G$256:G260)</f>
        <v>0</v>
      </c>
      <c r="H273" s="1156" t="s">
        <v>192</v>
      </c>
      <c r="I273" s="1155"/>
      <c r="J273" s="49">
        <f>SUM(J$256:J260)</f>
        <v>0</v>
      </c>
      <c r="K273" s="49">
        <f>SUM(K$256:K260)</f>
        <v>0</v>
      </c>
      <c r="L273" s="49">
        <f>SUM(L$256:L260)</f>
        <v>0</v>
      </c>
      <c r="M273" s="49">
        <f>SUM(M$256:M260)</f>
        <v>0</v>
      </c>
      <c r="N273" s="49">
        <f>SUM(N$256:N260)</f>
        <v>0</v>
      </c>
    </row>
    <row r="274" spans="1:15" ht="11.25" hidden="1" customHeight="1">
      <c r="A274" s="1156" t="s">
        <v>193</v>
      </c>
      <c r="B274" s="1155"/>
      <c r="C274" s="49">
        <f>SUM(C$256:C261)</f>
        <v>0</v>
      </c>
      <c r="D274" s="49">
        <f>SUM(D$256:D261)</f>
        <v>0</v>
      </c>
      <c r="E274" s="49">
        <f>SUM(E$256:E261)</f>
        <v>0</v>
      </c>
      <c r="F274" s="49">
        <f>SUM(F$256:F261)</f>
        <v>0</v>
      </c>
      <c r="G274" s="49">
        <f>SUM(G$256:G261)</f>
        <v>0</v>
      </c>
      <c r="H274" s="1156" t="s">
        <v>193</v>
      </c>
      <c r="I274" s="1155"/>
      <c r="J274" s="49">
        <f>SUM(J$256:J261)</f>
        <v>0</v>
      </c>
      <c r="K274" s="49">
        <f>SUM(K$256:K261)</f>
        <v>0</v>
      </c>
      <c r="L274" s="49">
        <f>SUM(L$256:L261)</f>
        <v>0</v>
      </c>
      <c r="M274" s="49">
        <f>SUM(M$256:M261)</f>
        <v>0</v>
      </c>
      <c r="N274" s="49">
        <f>SUM(N$256:N261)</f>
        <v>0</v>
      </c>
    </row>
    <row r="275" spans="1:15" ht="11.25" hidden="1" customHeight="1">
      <c r="A275" s="1156" t="s">
        <v>194</v>
      </c>
      <c r="B275" s="1155"/>
      <c r="C275" s="49">
        <f>SUM(C$256:C262)</f>
        <v>0</v>
      </c>
      <c r="D275" s="49">
        <f>SUM(D$256:D262)</f>
        <v>0</v>
      </c>
      <c r="E275" s="49">
        <f>SUM(E$256:E262)</f>
        <v>0</v>
      </c>
      <c r="F275" s="49">
        <f>SUM(F$256:F262)</f>
        <v>0</v>
      </c>
      <c r="G275" s="49">
        <f>SUM(G$256:G262)</f>
        <v>0</v>
      </c>
      <c r="H275" s="1156" t="s">
        <v>194</v>
      </c>
      <c r="I275" s="1155"/>
      <c r="J275" s="49">
        <f>SUM(J$256:J262)</f>
        <v>0</v>
      </c>
      <c r="K275" s="49">
        <f>SUM(K$256:K262)</f>
        <v>0</v>
      </c>
      <c r="L275" s="49">
        <f>SUM(L$256:L262)</f>
        <v>0</v>
      </c>
      <c r="M275" s="49">
        <f>SUM(M$256:M262)</f>
        <v>0</v>
      </c>
      <c r="N275" s="49">
        <f>SUM(N$256:N262)</f>
        <v>0</v>
      </c>
    </row>
    <row r="276" spans="1:15" ht="11.25" hidden="1" customHeight="1">
      <c r="A276" s="1156" t="s">
        <v>195</v>
      </c>
      <c r="B276" s="1155"/>
      <c r="C276" s="49">
        <f>SUM(C$256:C263)</f>
        <v>0</v>
      </c>
      <c r="D276" s="49">
        <f>SUM(D$256:D263)</f>
        <v>0</v>
      </c>
      <c r="E276" s="49">
        <f>SUM(E$256:E263)</f>
        <v>0</v>
      </c>
      <c r="F276" s="49">
        <f>SUM(F$256:F263)</f>
        <v>0</v>
      </c>
      <c r="G276" s="49">
        <f>SUM(G$256:G263)</f>
        <v>0</v>
      </c>
      <c r="H276" s="1156" t="s">
        <v>195</v>
      </c>
      <c r="I276" s="1155"/>
      <c r="J276" s="49">
        <f>SUM(J$256:J263)</f>
        <v>0</v>
      </c>
      <c r="K276" s="49">
        <f>SUM(K$256:K263)</f>
        <v>0</v>
      </c>
      <c r="L276" s="49">
        <f>SUM(L$256:L263)</f>
        <v>0</v>
      </c>
      <c r="M276" s="49">
        <f>SUM(M$256:M263)</f>
        <v>0</v>
      </c>
      <c r="N276" s="49">
        <f>SUM(N$256:N263)</f>
        <v>0</v>
      </c>
    </row>
    <row r="277" spans="1:15" ht="11.25" hidden="1" customHeight="1">
      <c r="A277" s="1156" t="s">
        <v>196</v>
      </c>
      <c r="B277" s="1155"/>
      <c r="C277" s="49">
        <f>SUM(C$256:C264)</f>
        <v>0</v>
      </c>
      <c r="D277" s="49">
        <f>SUM(D$256:D264)</f>
        <v>0</v>
      </c>
      <c r="E277" s="49">
        <f>SUM(E$256:E264)</f>
        <v>0</v>
      </c>
      <c r="F277" s="49">
        <f>SUM(F$256:F264)</f>
        <v>0</v>
      </c>
      <c r="G277" s="49">
        <f>SUM(G$256:G264)</f>
        <v>0</v>
      </c>
      <c r="H277" s="1156" t="s">
        <v>196</v>
      </c>
      <c r="I277" s="1155"/>
      <c r="J277" s="49">
        <f>SUM(J$256:J264)</f>
        <v>0</v>
      </c>
      <c r="K277" s="49">
        <f>SUM(K$256:K264)</f>
        <v>0</v>
      </c>
      <c r="L277" s="49">
        <f>SUM(L$256:L264)</f>
        <v>0</v>
      </c>
      <c r="M277" s="49">
        <f>SUM(M$256:M264)</f>
        <v>0</v>
      </c>
      <c r="N277" s="49">
        <f>SUM(N$256:N264)</f>
        <v>0</v>
      </c>
    </row>
    <row r="278" spans="1:15" ht="11.25" hidden="1" customHeight="1">
      <c r="A278" s="1156" t="s">
        <v>197</v>
      </c>
      <c r="B278" s="1155"/>
      <c r="C278" s="49">
        <f>SUM(C$256:C265)</f>
        <v>0</v>
      </c>
      <c r="D278" s="49">
        <f>SUM(D$256:D265)</f>
        <v>0</v>
      </c>
      <c r="E278" s="49">
        <f>SUM(E$256:E265)</f>
        <v>0</v>
      </c>
      <c r="F278" s="49">
        <f>SUM(F$256:F265)</f>
        <v>0</v>
      </c>
      <c r="G278" s="49">
        <f>SUM(G$256:G265)</f>
        <v>0</v>
      </c>
      <c r="H278" s="1156" t="s">
        <v>197</v>
      </c>
      <c r="I278" s="1155"/>
      <c r="J278" s="49">
        <f>SUM(J$256:J265)</f>
        <v>0</v>
      </c>
      <c r="K278" s="49">
        <f>SUM(K$256:K265)</f>
        <v>0</v>
      </c>
      <c r="L278" s="49">
        <f>SUM(L$256:L265)</f>
        <v>0</v>
      </c>
      <c r="M278" s="49">
        <f>SUM(M$256:M265)</f>
        <v>0</v>
      </c>
      <c r="N278" s="49">
        <f>SUM(N$256:N265)</f>
        <v>0</v>
      </c>
    </row>
    <row r="279" spans="1:15" ht="11.25" hidden="1" customHeight="1">
      <c r="A279" s="1156" t="s">
        <v>198</v>
      </c>
      <c r="B279" s="1155"/>
      <c r="C279" s="49">
        <f>SUM(C$256:C266)</f>
        <v>0</v>
      </c>
      <c r="D279" s="49">
        <f>SUM(D$256:D266)</f>
        <v>0</v>
      </c>
      <c r="E279" s="49">
        <f>SUM(E$256:E266)</f>
        <v>0</v>
      </c>
      <c r="F279" s="49">
        <f>SUM(F$256:F266)</f>
        <v>0</v>
      </c>
      <c r="G279" s="49">
        <f>SUM(G$256:G266)</f>
        <v>0</v>
      </c>
      <c r="H279" s="1156" t="s">
        <v>198</v>
      </c>
      <c r="I279" s="1155"/>
      <c r="J279" s="49">
        <f>SUM(J$256:J266)</f>
        <v>0</v>
      </c>
      <c r="K279" s="49">
        <f>SUM(K$256:K266)</f>
        <v>0</v>
      </c>
      <c r="L279" s="49">
        <f>SUM(L$256:L266)</f>
        <v>0</v>
      </c>
      <c r="M279" s="49">
        <f>SUM(M$256:M266)</f>
        <v>0</v>
      </c>
      <c r="N279" s="49">
        <f>SUM(N$256:N266)</f>
        <v>0</v>
      </c>
    </row>
    <row r="280" spans="1:15" ht="11.25" hidden="1" customHeight="1">
      <c r="A280" s="1156" t="s">
        <v>199</v>
      </c>
      <c r="B280" s="1155"/>
      <c r="C280" s="49">
        <f>SUM(C$256:C267)</f>
        <v>0</v>
      </c>
      <c r="D280" s="49">
        <f>SUM(D$256:D267)</f>
        <v>0</v>
      </c>
      <c r="E280" s="49">
        <f>SUM(E$256:E267)</f>
        <v>0</v>
      </c>
      <c r="F280" s="49">
        <f>SUM(F$256:F267)</f>
        <v>0</v>
      </c>
      <c r="G280" s="49">
        <f>SUM(G$256:G267)</f>
        <v>0</v>
      </c>
      <c r="H280" s="1156" t="s">
        <v>199</v>
      </c>
      <c r="I280" s="1155"/>
      <c r="J280" s="49">
        <f>SUM(J$256:J267)</f>
        <v>0</v>
      </c>
      <c r="K280" s="49">
        <f>SUM(K$256:K267)</f>
        <v>0</v>
      </c>
      <c r="L280" s="49">
        <f>SUM(L$256:L267)</f>
        <v>0</v>
      </c>
      <c r="M280" s="49">
        <f>SUM(M$256:M267)</f>
        <v>0</v>
      </c>
      <c r="N280" s="49">
        <f>SUM(N$256:N267)</f>
        <v>0</v>
      </c>
    </row>
    <row r="281" spans="1:15" ht="6" customHeight="1">
      <c r="A281" s="47"/>
      <c r="B281" s="36"/>
      <c r="C281" s="43"/>
      <c r="D281" s="43"/>
      <c r="E281" s="43"/>
      <c r="F281" s="43"/>
      <c r="G281" s="43"/>
      <c r="H281" s="47"/>
      <c r="I281" s="36"/>
      <c r="J281" s="43"/>
    </row>
    <row r="282" spans="1:15" ht="11.25" customHeight="1">
      <c r="A282" s="37"/>
      <c r="B282" s="52"/>
      <c r="C282" s="1214" t="s">
        <v>200</v>
      </c>
      <c r="D282" s="1214"/>
      <c r="E282" s="1214"/>
      <c r="F282" s="1214"/>
      <c r="G282" s="1214"/>
      <c r="H282" s="1214"/>
      <c r="I282" s="52"/>
      <c r="J282" s="1214" t="s">
        <v>200</v>
      </c>
      <c r="K282" s="1214"/>
      <c r="L282" s="1214"/>
      <c r="M282" s="1214"/>
      <c r="N282" s="1214"/>
      <c r="O282" s="1214"/>
    </row>
    <row r="283" spans="1:15" ht="11.25" customHeight="1">
      <c r="A283" s="37"/>
      <c r="B283" s="52"/>
      <c r="C283" s="1210" t="s">
        <v>201</v>
      </c>
      <c r="D283" s="1210"/>
      <c r="E283" s="1210"/>
      <c r="F283" s="1210"/>
      <c r="G283" s="1210"/>
      <c r="H283" s="1210"/>
      <c r="I283" s="52"/>
      <c r="J283" s="1210" t="s">
        <v>201</v>
      </c>
      <c r="K283" s="1210"/>
      <c r="L283" s="1210"/>
      <c r="M283" s="1210"/>
      <c r="N283" s="1210"/>
      <c r="O283" s="1210"/>
    </row>
    <row r="284" spans="1:15" ht="11.25" customHeight="1">
      <c r="A284" s="37"/>
      <c r="B284" s="52"/>
      <c r="C284" s="148"/>
      <c r="D284" s="148"/>
      <c r="E284" s="148"/>
      <c r="F284" s="53"/>
      <c r="G284" s="53"/>
      <c r="H284" s="37"/>
      <c r="I284" s="52"/>
      <c r="J284" s="53"/>
    </row>
    <row r="285" spans="1:15" ht="11.25" hidden="1" customHeight="1">
      <c r="A285" s="37"/>
      <c r="B285" s="52"/>
      <c r="C285" s="158"/>
      <c r="D285" s="148"/>
      <c r="E285" s="148"/>
      <c r="F285" s="53"/>
      <c r="G285" s="53"/>
      <c r="H285" s="37"/>
      <c r="I285" s="52"/>
      <c r="J285" s="53"/>
    </row>
    <row r="286" spans="1:15" ht="11.25" hidden="1" customHeight="1">
      <c r="A286" s="37"/>
      <c r="B286" s="52"/>
      <c r="C286" s="158"/>
      <c r="D286" s="148"/>
      <c r="E286" s="148"/>
      <c r="F286" s="53"/>
      <c r="G286" s="53"/>
      <c r="H286" s="37"/>
      <c r="I286" s="52"/>
      <c r="J286" s="53"/>
    </row>
    <row r="287" spans="1:15" ht="11.25" hidden="1" customHeight="1">
      <c r="A287" s="37"/>
      <c r="B287" s="52"/>
      <c r="C287" s="158"/>
      <c r="D287" s="148"/>
      <c r="E287" s="148"/>
      <c r="F287" s="53"/>
      <c r="G287" s="53"/>
      <c r="H287" s="37"/>
      <c r="I287" s="52"/>
      <c r="J287" s="53"/>
    </row>
    <row r="288" spans="1:15" ht="11.25" hidden="1" customHeight="1">
      <c r="A288" s="37"/>
      <c r="B288" s="52"/>
      <c r="C288" s="158"/>
      <c r="D288" s="148"/>
      <c r="E288" s="148"/>
      <c r="F288" s="53"/>
      <c r="G288" s="53"/>
      <c r="H288" s="37"/>
      <c r="I288" s="52"/>
      <c r="J288" s="53"/>
    </row>
    <row r="289" spans="1:14" ht="11.25" hidden="1" customHeight="1">
      <c r="A289" s="18">
        <v>2001</v>
      </c>
      <c r="B289" s="18"/>
      <c r="C289" s="54" t="e">
        <f t="shared" ref="C289:G301" si="3">C24/C23*100-100</f>
        <v>#DIV/0!</v>
      </c>
      <c r="D289" s="55" t="e">
        <f t="shared" si="3"/>
        <v>#DIV/0!</v>
      </c>
      <c r="E289" s="55" t="e">
        <f t="shared" si="3"/>
        <v>#DIV/0!</v>
      </c>
      <c r="F289" s="55" t="e">
        <f t="shared" si="3"/>
        <v>#DIV/0!</v>
      </c>
      <c r="G289" s="55" t="e">
        <f t="shared" si="3"/>
        <v>#DIV/0!</v>
      </c>
      <c r="H289" s="18">
        <v>2001</v>
      </c>
      <c r="I289" s="27"/>
      <c r="J289" s="55" t="e">
        <f t="shared" ref="J289:N301" si="4">J24/J23*100-100</f>
        <v>#DIV/0!</v>
      </c>
      <c r="K289" s="55" t="e">
        <f t="shared" si="4"/>
        <v>#DIV/0!</v>
      </c>
      <c r="L289" s="55" t="e">
        <f t="shared" si="4"/>
        <v>#DIV/0!</v>
      </c>
      <c r="M289" s="55" t="e">
        <f t="shared" si="4"/>
        <v>#DIV/0!</v>
      </c>
      <c r="N289" s="55" t="e">
        <f t="shared" si="4"/>
        <v>#DIV/0!</v>
      </c>
    </row>
    <row r="290" spans="1:14" ht="11.25" hidden="1" customHeight="1">
      <c r="A290" s="18">
        <v>2002</v>
      </c>
      <c r="B290" s="18"/>
      <c r="C290" s="54" t="e">
        <f t="shared" si="3"/>
        <v>#DIV/0!</v>
      </c>
      <c r="D290" s="55" t="e">
        <f t="shared" si="3"/>
        <v>#DIV/0!</v>
      </c>
      <c r="E290" s="55" t="e">
        <f t="shared" si="3"/>
        <v>#DIV/0!</v>
      </c>
      <c r="F290" s="55" t="e">
        <f t="shared" si="3"/>
        <v>#DIV/0!</v>
      </c>
      <c r="G290" s="55" t="e">
        <f t="shared" si="3"/>
        <v>#DIV/0!</v>
      </c>
      <c r="H290" s="18">
        <v>2002</v>
      </c>
      <c r="I290" s="27"/>
      <c r="J290" s="55" t="e">
        <f t="shared" si="4"/>
        <v>#DIV/0!</v>
      </c>
      <c r="K290" s="55" t="e">
        <f t="shared" si="4"/>
        <v>#DIV/0!</v>
      </c>
      <c r="L290" s="55" t="e">
        <f t="shared" si="4"/>
        <v>#DIV/0!</v>
      </c>
      <c r="M290" s="55" t="e">
        <f t="shared" si="4"/>
        <v>#DIV/0!</v>
      </c>
      <c r="N290" s="55" t="e">
        <f t="shared" si="4"/>
        <v>#DIV/0!</v>
      </c>
    </row>
    <row r="291" spans="1:14" ht="11.25" hidden="1" customHeight="1">
      <c r="A291" s="18">
        <v>2003</v>
      </c>
      <c r="B291" s="18"/>
      <c r="C291" s="54" t="e">
        <f t="shared" si="3"/>
        <v>#DIV/0!</v>
      </c>
      <c r="D291" s="55" t="e">
        <f t="shared" si="3"/>
        <v>#DIV/0!</v>
      </c>
      <c r="E291" s="55" t="e">
        <f t="shared" si="3"/>
        <v>#DIV/0!</v>
      </c>
      <c r="F291" s="55" t="e">
        <f t="shared" si="3"/>
        <v>#DIV/0!</v>
      </c>
      <c r="G291" s="55" t="e">
        <f t="shared" si="3"/>
        <v>#DIV/0!</v>
      </c>
      <c r="H291" s="18">
        <v>2003</v>
      </c>
      <c r="I291" s="27"/>
      <c r="J291" s="55" t="e">
        <f t="shared" si="4"/>
        <v>#DIV/0!</v>
      </c>
      <c r="K291" s="55" t="e">
        <f t="shared" si="4"/>
        <v>#DIV/0!</v>
      </c>
      <c r="L291" s="55" t="e">
        <f t="shared" si="4"/>
        <v>#DIV/0!</v>
      </c>
      <c r="M291" s="55" t="e">
        <f t="shared" si="4"/>
        <v>#DIV/0!</v>
      </c>
      <c r="N291" s="55" t="e">
        <f t="shared" si="4"/>
        <v>#DIV/0!</v>
      </c>
    </row>
    <row r="292" spans="1:14" ht="11.25" hidden="1" customHeight="1">
      <c r="A292" s="18">
        <v>2004</v>
      </c>
      <c r="B292" s="27"/>
      <c r="C292" s="54" t="e">
        <f t="shared" si="3"/>
        <v>#DIV/0!</v>
      </c>
      <c r="D292" s="55" t="e">
        <f t="shared" si="3"/>
        <v>#DIV/0!</v>
      </c>
      <c r="E292" s="55" t="e">
        <f t="shared" si="3"/>
        <v>#DIV/0!</v>
      </c>
      <c r="F292" s="55" t="e">
        <f t="shared" si="3"/>
        <v>#DIV/0!</v>
      </c>
      <c r="G292" s="55" t="e">
        <f t="shared" si="3"/>
        <v>#DIV/0!</v>
      </c>
      <c r="H292" s="18">
        <v>2004</v>
      </c>
      <c r="I292" s="27"/>
      <c r="J292" s="55" t="e">
        <f t="shared" si="4"/>
        <v>#DIV/0!</v>
      </c>
      <c r="K292" s="55" t="e">
        <f t="shared" si="4"/>
        <v>#DIV/0!</v>
      </c>
      <c r="L292" s="55" t="e">
        <f t="shared" si="4"/>
        <v>#DIV/0!</v>
      </c>
      <c r="M292" s="55" t="e">
        <f t="shared" si="4"/>
        <v>#DIV/0!</v>
      </c>
      <c r="N292" s="55" t="e">
        <f t="shared" si="4"/>
        <v>#DIV/0!</v>
      </c>
    </row>
    <row r="293" spans="1:14" ht="11.25" hidden="1" customHeight="1">
      <c r="A293" s="18">
        <v>2005</v>
      </c>
      <c r="B293" s="27"/>
      <c r="C293" s="54" t="e">
        <f t="shared" si="3"/>
        <v>#DIV/0!</v>
      </c>
      <c r="D293" s="55" t="e">
        <f t="shared" si="3"/>
        <v>#DIV/0!</v>
      </c>
      <c r="E293" s="55" t="e">
        <f t="shared" si="3"/>
        <v>#DIV/0!</v>
      </c>
      <c r="F293" s="55" t="e">
        <f t="shared" si="3"/>
        <v>#DIV/0!</v>
      </c>
      <c r="G293" s="55" t="e">
        <f t="shared" si="3"/>
        <v>#DIV/0!</v>
      </c>
      <c r="H293" s="18">
        <v>2005</v>
      </c>
      <c r="I293" s="27"/>
      <c r="J293" s="55" t="e">
        <f t="shared" si="4"/>
        <v>#DIV/0!</v>
      </c>
      <c r="K293" s="55" t="e">
        <f t="shared" si="4"/>
        <v>#DIV/0!</v>
      </c>
      <c r="L293" s="55" t="e">
        <f t="shared" si="4"/>
        <v>#DIV/0!</v>
      </c>
      <c r="M293" s="55" t="e">
        <f t="shared" si="4"/>
        <v>#DIV/0!</v>
      </c>
      <c r="N293" s="55" t="e">
        <f t="shared" si="4"/>
        <v>#DIV/0!</v>
      </c>
    </row>
    <row r="294" spans="1:14" ht="11.25" hidden="1" customHeight="1">
      <c r="A294" s="18">
        <v>2006</v>
      </c>
      <c r="B294" s="27"/>
      <c r="C294" s="54" t="e">
        <f t="shared" si="3"/>
        <v>#DIV/0!</v>
      </c>
      <c r="D294" s="55" t="e">
        <f t="shared" si="3"/>
        <v>#DIV/0!</v>
      </c>
      <c r="E294" s="55" t="e">
        <f t="shared" si="3"/>
        <v>#DIV/0!</v>
      </c>
      <c r="F294" s="55" t="e">
        <f t="shared" si="3"/>
        <v>#DIV/0!</v>
      </c>
      <c r="G294" s="55" t="e">
        <f t="shared" si="3"/>
        <v>#DIV/0!</v>
      </c>
      <c r="H294" s="18">
        <v>2006</v>
      </c>
      <c r="I294" s="27"/>
      <c r="J294" s="55" t="e">
        <f t="shared" si="4"/>
        <v>#DIV/0!</v>
      </c>
      <c r="K294" s="55" t="e">
        <f t="shared" si="4"/>
        <v>#DIV/0!</v>
      </c>
      <c r="L294" s="55" t="e">
        <f t="shared" si="4"/>
        <v>#DIV/0!</v>
      </c>
      <c r="M294" s="55" t="e">
        <f t="shared" si="4"/>
        <v>#DIV/0!</v>
      </c>
      <c r="N294" s="55" t="e">
        <f t="shared" si="4"/>
        <v>#DIV/0!</v>
      </c>
    </row>
    <row r="295" spans="1:14" ht="11.25" hidden="1" customHeight="1">
      <c r="A295" s="18">
        <v>2007</v>
      </c>
      <c r="B295" s="27"/>
      <c r="C295" s="54" t="e">
        <f t="shared" si="3"/>
        <v>#DIV/0!</v>
      </c>
      <c r="D295" s="55" t="e">
        <f t="shared" si="3"/>
        <v>#DIV/0!</v>
      </c>
      <c r="E295" s="55" t="e">
        <f t="shared" si="3"/>
        <v>#DIV/0!</v>
      </c>
      <c r="F295" s="55" t="e">
        <f t="shared" si="3"/>
        <v>#DIV/0!</v>
      </c>
      <c r="G295" s="55" t="e">
        <f t="shared" si="3"/>
        <v>#DIV/0!</v>
      </c>
      <c r="H295" s="18">
        <v>2007</v>
      </c>
      <c r="I295" s="27"/>
      <c r="J295" s="55" t="e">
        <f t="shared" si="4"/>
        <v>#DIV/0!</v>
      </c>
      <c r="K295" s="55" t="e">
        <f t="shared" si="4"/>
        <v>#DIV/0!</v>
      </c>
      <c r="L295" s="55" t="e">
        <f t="shared" si="4"/>
        <v>#DIV/0!</v>
      </c>
      <c r="M295" s="55" t="e">
        <f t="shared" si="4"/>
        <v>#DIV/0!</v>
      </c>
      <c r="N295" s="55" t="e">
        <f t="shared" si="4"/>
        <v>#DIV/0!</v>
      </c>
    </row>
    <row r="296" spans="1:14" ht="11.25" hidden="1" customHeight="1">
      <c r="A296" s="18">
        <v>2008</v>
      </c>
      <c r="B296" s="27"/>
      <c r="C296" s="54" t="e">
        <f t="shared" si="3"/>
        <v>#DIV/0!</v>
      </c>
      <c r="D296" s="55" t="e">
        <f t="shared" si="3"/>
        <v>#DIV/0!</v>
      </c>
      <c r="E296" s="55" t="e">
        <f t="shared" si="3"/>
        <v>#DIV/0!</v>
      </c>
      <c r="F296" s="55" t="e">
        <f t="shared" si="3"/>
        <v>#DIV/0!</v>
      </c>
      <c r="G296" s="55" t="e">
        <f t="shared" si="3"/>
        <v>#DIV/0!</v>
      </c>
      <c r="H296" s="18">
        <v>2008</v>
      </c>
      <c r="I296" s="27"/>
      <c r="J296" s="55" t="e">
        <f t="shared" si="4"/>
        <v>#DIV/0!</v>
      </c>
      <c r="K296" s="55" t="e">
        <f t="shared" si="4"/>
        <v>#DIV/0!</v>
      </c>
      <c r="L296" s="55" t="e">
        <f t="shared" si="4"/>
        <v>#DIV/0!</v>
      </c>
      <c r="M296" s="55" t="e">
        <f t="shared" si="4"/>
        <v>#DIV/0!</v>
      </c>
      <c r="N296" s="55" t="e">
        <f t="shared" si="4"/>
        <v>#DIV/0!</v>
      </c>
    </row>
    <row r="297" spans="1:14" ht="11.25" customHeight="1">
      <c r="A297" s="1209">
        <v>2009</v>
      </c>
      <c r="B297" s="1203"/>
      <c r="C297" s="54">
        <f t="shared" si="3"/>
        <v>-15.946962938634286</v>
      </c>
      <c r="D297" s="55">
        <f t="shared" si="3"/>
        <v>-2.2511355309570718</v>
      </c>
      <c r="E297" s="55">
        <f t="shared" si="3"/>
        <v>-19.984834400943214</v>
      </c>
      <c r="F297" s="55">
        <f t="shared" si="3"/>
        <v>-15.820777725079182</v>
      </c>
      <c r="G297" s="55">
        <f t="shared" si="3"/>
        <v>-7.6466940272702857</v>
      </c>
      <c r="H297" s="1209">
        <v>2009</v>
      </c>
      <c r="I297" s="1203"/>
      <c r="J297" s="55">
        <f t="shared" si="4"/>
        <v>-72.672020276953518</v>
      </c>
      <c r="K297" s="55">
        <f t="shared" si="4"/>
        <v>-33.089082176875195</v>
      </c>
      <c r="L297" s="55">
        <f t="shared" si="4"/>
        <v>0.33495234457210188</v>
      </c>
      <c r="M297" s="55">
        <f t="shared" si="4"/>
        <v>-9.6874128879209849</v>
      </c>
      <c r="N297" s="55">
        <f t="shared" si="4"/>
        <v>5.1753713954292664</v>
      </c>
    </row>
    <row r="298" spans="1:14" ht="11.25" customHeight="1">
      <c r="A298" s="1209">
        <v>2010</v>
      </c>
      <c r="B298" s="1203"/>
      <c r="C298" s="54">
        <f t="shared" si="3"/>
        <v>13.979269531146215</v>
      </c>
      <c r="D298" s="55">
        <f t="shared" si="3"/>
        <v>-9.2249105666997053</v>
      </c>
      <c r="E298" s="55">
        <f t="shared" si="3"/>
        <v>15.776345441045066</v>
      </c>
      <c r="F298" s="55">
        <f t="shared" si="3"/>
        <v>10.897071911691711</v>
      </c>
      <c r="G298" s="55">
        <f t="shared" si="3"/>
        <v>1.893259937148855</v>
      </c>
      <c r="H298" s="1209">
        <v>2010</v>
      </c>
      <c r="I298" s="1203"/>
      <c r="J298" s="55">
        <f t="shared" si="4"/>
        <v>84.656045636995145</v>
      </c>
      <c r="K298" s="55">
        <f t="shared" si="4"/>
        <v>4.4235195387811928</v>
      </c>
      <c r="L298" s="55">
        <f t="shared" si="4"/>
        <v>2.1960690902650128</v>
      </c>
      <c r="M298" s="55">
        <f t="shared" si="4"/>
        <v>14.392742654831039</v>
      </c>
      <c r="N298" s="55">
        <f t="shared" si="4"/>
        <v>-4.1036244745530865</v>
      </c>
    </row>
    <row r="299" spans="1:14" ht="11.25" customHeight="1">
      <c r="A299" s="1209">
        <v>2011</v>
      </c>
      <c r="B299" s="1203"/>
      <c r="C299" s="54">
        <f t="shared" si="3"/>
        <v>5.3476247560994921</v>
      </c>
      <c r="D299" s="55">
        <f t="shared" si="3"/>
        <v>-27.850795602179829</v>
      </c>
      <c r="E299" s="55">
        <f t="shared" si="3"/>
        <v>6.4767987865153742</v>
      </c>
      <c r="F299" s="55">
        <f t="shared" si="3"/>
        <v>15.265857477887195</v>
      </c>
      <c r="G299" s="55">
        <f t="shared" si="3"/>
        <v>2.5232979870277319</v>
      </c>
      <c r="H299" s="1209">
        <v>2011</v>
      </c>
      <c r="I299" s="1203"/>
      <c r="J299" s="55">
        <f t="shared" si="4"/>
        <v>-19.495974798739937</v>
      </c>
      <c r="K299" s="55">
        <f t="shared" si="4"/>
        <v>1.897132891613424</v>
      </c>
      <c r="L299" s="55">
        <f t="shared" si="4"/>
        <v>-4.0749120921832969</v>
      </c>
      <c r="M299" s="55">
        <f t="shared" si="4"/>
        <v>1.6080622144275765</v>
      </c>
      <c r="N299" s="55">
        <f t="shared" si="4"/>
        <v>1.4787787524321914</v>
      </c>
    </row>
    <row r="300" spans="1:14" ht="11.25" customHeight="1">
      <c r="A300" s="1209">
        <v>2012</v>
      </c>
      <c r="B300" s="1203"/>
      <c r="C300" s="54">
        <f t="shared" si="3"/>
        <v>-2.2940771794618655</v>
      </c>
      <c r="D300" s="55">
        <f t="shared" si="3"/>
        <v>-25.487099112157992</v>
      </c>
      <c r="E300" s="55">
        <f t="shared" si="3"/>
        <v>17.973703767715165</v>
      </c>
      <c r="F300" s="55">
        <f t="shared" si="3"/>
        <v>-8.9706767958191307</v>
      </c>
      <c r="G300" s="55">
        <f t="shared" si="3"/>
        <v>11.15412676698584</v>
      </c>
      <c r="H300" s="1209">
        <v>2012</v>
      </c>
      <c r="I300" s="1203"/>
      <c r="J300" s="55">
        <f t="shared" si="4"/>
        <v>-9.234782608695653</v>
      </c>
      <c r="K300" s="55">
        <f t="shared" si="4"/>
        <v>1.5251468392234955</v>
      </c>
      <c r="L300" s="55">
        <f t="shared" si="4"/>
        <v>-13.50910073238083</v>
      </c>
      <c r="M300" s="55">
        <f t="shared" si="4"/>
        <v>4.7000751560304366</v>
      </c>
      <c r="N300" s="55">
        <f t="shared" si="4"/>
        <v>-5.2918645558487043</v>
      </c>
    </row>
    <row r="301" spans="1:14" ht="11.25" customHeight="1">
      <c r="A301" s="1209" t="s">
        <v>1064</v>
      </c>
      <c r="B301" s="1203"/>
      <c r="C301" s="54">
        <f t="shared" si="3"/>
        <v>2.0750327571202405</v>
      </c>
      <c r="D301" s="55">
        <f t="shared" si="3"/>
        <v>-6.8354064702882908</v>
      </c>
      <c r="E301" s="55">
        <f t="shared" si="3"/>
        <v>6.3787842640219452</v>
      </c>
      <c r="F301" s="55">
        <f t="shared" si="3"/>
        <v>-1.7954335974209812</v>
      </c>
      <c r="G301" s="55">
        <f t="shared" si="3"/>
        <v>-14.769425790015617</v>
      </c>
      <c r="H301" s="1209" t="s">
        <v>1064</v>
      </c>
      <c r="I301" s="1203"/>
      <c r="J301" s="55">
        <f t="shared" si="4"/>
        <v>-25.388005365012447</v>
      </c>
      <c r="K301" s="55">
        <f t="shared" si="4"/>
        <v>-4.6391123297138392</v>
      </c>
      <c r="L301" s="55">
        <f t="shared" si="4"/>
        <v>8.3165193537638515</v>
      </c>
      <c r="M301" s="55">
        <f t="shared" si="4"/>
        <v>-4.7680835310256953</v>
      </c>
      <c r="N301" s="55">
        <f t="shared" si="4"/>
        <v>4.6055209194753104</v>
      </c>
    </row>
    <row r="302" spans="1:14" ht="11.25" hidden="1" customHeight="1">
      <c r="A302" s="1209">
        <v>2014</v>
      </c>
      <c r="B302" s="1203"/>
      <c r="C302" s="54">
        <f>C37/C36*100-100</f>
        <v>-17.593889773635766</v>
      </c>
      <c r="D302" s="55">
        <f>D37/D36*100-100</f>
        <v>-16.308195454770882</v>
      </c>
      <c r="E302" s="55">
        <f>E37/E36*100-100</f>
        <v>-20.7622182493987</v>
      </c>
      <c r="F302" s="55">
        <f>F37/F36*100-100</f>
        <v>-15.817624463785464</v>
      </c>
      <c r="G302" s="55">
        <f>G37/G36*100-100</f>
        <v>-16.450125602320767</v>
      </c>
      <c r="H302" s="1209">
        <v>2014</v>
      </c>
      <c r="I302" s="1203"/>
      <c r="J302" s="55">
        <f>J37/J36*100-100</f>
        <v>-16.056753980482796</v>
      </c>
      <c r="K302" s="55">
        <f>K37/K36*100-100</f>
        <v>-20.246105565035606</v>
      </c>
      <c r="L302" s="55">
        <f>L37/L36*100-100</f>
        <v>-23.757819921086096</v>
      </c>
      <c r="M302" s="55">
        <f>M37/M36*100-100</f>
        <v>-18.692655292614546</v>
      </c>
      <c r="N302" s="55">
        <f>N37/N36*100-100</f>
        <v>-14.367540783000948</v>
      </c>
    </row>
    <row r="303" spans="1:14" ht="11.25" hidden="1" customHeight="1">
      <c r="A303" s="37"/>
      <c r="B303" s="45"/>
      <c r="C303" s="87"/>
      <c r="D303" s="87"/>
      <c r="E303" s="87"/>
      <c r="F303" s="87"/>
      <c r="G303" s="87"/>
      <c r="H303" s="37"/>
      <c r="I303" s="45"/>
      <c r="J303" s="87"/>
      <c r="K303" s="159"/>
      <c r="L303" s="159"/>
      <c r="M303" s="159"/>
      <c r="N303" s="159"/>
    </row>
    <row r="304" spans="1:14" ht="11.25" hidden="1" customHeight="1">
      <c r="A304" s="37">
        <v>2008</v>
      </c>
      <c r="B304" s="45"/>
      <c r="C304" s="87"/>
      <c r="D304" s="90"/>
      <c r="E304" s="90"/>
      <c r="F304" s="90"/>
      <c r="G304" s="90"/>
      <c r="H304" s="37">
        <v>2008</v>
      </c>
      <c r="I304" s="45"/>
      <c r="J304" s="90"/>
      <c r="K304" s="159"/>
      <c r="L304" s="159"/>
      <c r="M304" s="159"/>
      <c r="N304" s="159"/>
    </row>
    <row r="305" spans="1:14" ht="11.25" hidden="1" customHeight="1">
      <c r="A305" s="37"/>
      <c r="B305" s="45" t="s">
        <v>176</v>
      </c>
      <c r="C305" s="54" t="e">
        <f t="shared" ref="C305:G316" si="5">SUM(C67/C40*100-100)</f>
        <v>#DIV/0!</v>
      </c>
      <c r="D305" s="55" t="e">
        <f t="shared" si="5"/>
        <v>#DIV/0!</v>
      </c>
      <c r="E305" s="55" t="e">
        <f t="shared" si="5"/>
        <v>#DIV/0!</v>
      </c>
      <c r="F305" s="55" t="e">
        <f t="shared" si="5"/>
        <v>#DIV/0!</v>
      </c>
      <c r="G305" s="55" t="e">
        <f t="shared" si="5"/>
        <v>#DIV/0!</v>
      </c>
      <c r="H305" s="37"/>
      <c r="I305" s="45" t="s">
        <v>176</v>
      </c>
      <c r="J305" s="55" t="e">
        <f t="shared" ref="J305:N316" si="6">SUM(J67/J40*100-100)</f>
        <v>#DIV/0!</v>
      </c>
      <c r="K305" s="55" t="e">
        <f t="shared" si="6"/>
        <v>#DIV/0!</v>
      </c>
      <c r="L305" s="55" t="e">
        <f t="shared" si="6"/>
        <v>#DIV/0!</v>
      </c>
      <c r="M305" s="55" t="e">
        <f t="shared" si="6"/>
        <v>#DIV/0!</v>
      </c>
      <c r="N305" s="55" t="e">
        <f t="shared" si="6"/>
        <v>#DIV/0!</v>
      </c>
    </row>
    <row r="306" spans="1:14" ht="11.25" hidden="1" customHeight="1">
      <c r="A306" s="37"/>
      <c r="B306" s="45" t="s">
        <v>177</v>
      </c>
      <c r="C306" s="54" t="e">
        <f t="shared" si="5"/>
        <v>#DIV/0!</v>
      </c>
      <c r="D306" s="55" t="e">
        <f t="shared" si="5"/>
        <v>#DIV/0!</v>
      </c>
      <c r="E306" s="55" t="e">
        <f t="shared" si="5"/>
        <v>#DIV/0!</v>
      </c>
      <c r="F306" s="55" t="e">
        <f t="shared" si="5"/>
        <v>#DIV/0!</v>
      </c>
      <c r="G306" s="55" t="e">
        <f t="shared" si="5"/>
        <v>#DIV/0!</v>
      </c>
      <c r="H306" s="37"/>
      <c r="I306" s="45" t="s">
        <v>177</v>
      </c>
      <c r="J306" s="55" t="e">
        <f t="shared" si="6"/>
        <v>#DIV/0!</v>
      </c>
      <c r="K306" s="55" t="e">
        <f t="shared" si="6"/>
        <v>#DIV/0!</v>
      </c>
      <c r="L306" s="55" t="e">
        <f t="shared" si="6"/>
        <v>#DIV/0!</v>
      </c>
      <c r="M306" s="55" t="e">
        <f t="shared" si="6"/>
        <v>#DIV/0!</v>
      </c>
      <c r="N306" s="55" t="e">
        <f t="shared" si="6"/>
        <v>#DIV/0!</v>
      </c>
    </row>
    <row r="307" spans="1:14" ht="11.25" hidden="1" customHeight="1">
      <c r="A307" s="37"/>
      <c r="B307" s="45" t="s">
        <v>178</v>
      </c>
      <c r="C307" s="54" t="e">
        <f t="shared" si="5"/>
        <v>#DIV/0!</v>
      </c>
      <c r="D307" s="55" t="e">
        <f t="shared" si="5"/>
        <v>#DIV/0!</v>
      </c>
      <c r="E307" s="55" t="e">
        <f t="shared" si="5"/>
        <v>#DIV/0!</v>
      </c>
      <c r="F307" s="55" t="e">
        <f t="shared" si="5"/>
        <v>#DIV/0!</v>
      </c>
      <c r="G307" s="55" t="e">
        <f t="shared" si="5"/>
        <v>#DIV/0!</v>
      </c>
      <c r="H307" s="37"/>
      <c r="I307" s="45" t="s">
        <v>178</v>
      </c>
      <c r="J307" s="55" t="e">
        <f t="shared" si="6"/>
        <v>#DIV/0!</v>
      </c>
      <c r="K307" s="55" t="e">
        <f t="shared" si="6"/>
        <v>#DIV/0!</v>
      </c>
      <c r="L307" s="55" t="e">
        <f t="shared" si="6"/>
        <v>#DIV/0!</v>
      </c>
      <c r="M307" s="55" t="e">
        <f t="shared" si="6"/>
        <v>#DIV/0!</v>
      </c>
      <c r="N307" s="55" t="e">
        <f t="shared" si="6"/>
        <v>#DIV/0!</v>
      </c>
    </row>
    <row r="308" spans="1:14" ht="11.25" hidden="1" customHeight="1">
      <c r="A308" s="37"/>
      <c r="B308" s="45" t="s">
        <v>179</v>
      </c>
      <c r="C308" s="54" t="e">
        <f t="shared" si="5"/>
        <v>#DIV/0!</v>
      </c>
      <c r="D308" s="55" t="e">
        <f t="shared" si="5"/>
        <v>#DIV/0!</v>
      </c>
      <c r="E308" s="55" t="e">
        <f t="shared" si="5"/>
        <v>#DIV/0!</v>
      </c>
      <c r="F308" s="55" t="e">
        <f t="shared" si="5"/>
        <v>#DIV/0!</v>
      </c>
      <c r="G308" s="55" t="e">
        <f t="shared" si="5"/>
        <v>#DIV/0!</v>
      </c>
      <c r="H308" s="37"/>
      <c r="I308" s="45" t="s">
        <v>179</v>
      </c>
      <c r="J308" s="55" t="e">
        <f t="shared" si="6"/>
        <v>#DIV/0!</v>
      </c>
      <c r="K308" s="55" t="e">
        <f t="shared" si="6"/>
        <v>#DIV/0!</v>
      </c>
      <c r="L308" s="55" t="e">
        <f t="shared" si="6"/>
        <v>#DIV/0!</v>
      </c>
      <c r="M308" s="55" t="e">
        <f t="shared" si="6"/>
        <v>#DIV/0!</v>
      </c>
      <c r="N308" s="55" t="e">
        <f t="shared" si="6"/>
        <v>#DIV/0!</v>
      </c>
    </row>
    <row r="309" spans="1:14" ht="11.25" hidden="1" customHeight="1">
      <c r="A309" s="37"/>
      <c r="B309" s="45" t="s">
        <v>180</v>
      </c>
      <c r="C309" s="54" t="e">
        <f t="shared" si="5"/>
        <v>#DIV/0!</v>
      </c>
      <c r="D309" s="55" t="e">
        <f t="shared" si="5"/>
        <v>#DIV/0!</v>
      </c>
      <c r="E309" s="55" t="e">
        <f t="shared" si="5"/>
        <v>#DIV/0!</v>
      </c>
      <c r="F309" s="55" t="e">
        <f t="shared" si="5"/>
        <v>#DIV/0!</v>
      </c>
      <c r="G309" s="55" t="e">
        <f t="shared" si="5"/>
        <v>#DIV/0!</v>
      </c>
      <c r="H309" s="37"/>
      <c r="I309" s="45" t="s">
        <v>180</v>
      </c>
      <c r="J309" s="55" t="e">
        <f t="shared" si="6"/>
        <v>#DIV/0!</v>
      </c>
      <c r="K309" s="55" t="e">
        <f t="shared" si="6"/>
        <v>#DIV/0!</v>
      </c>
      <c r="L309" s="55" t="e">
        <f t="shared" si="6"/>
        <v>#DIV/0!</v>
      </c>
      <c r="M309" s="55" t="e">
        <f t="shared" si="6"/>
        <v>#DIV/0!</v>
      </c>
      <c r="N309" s="55" t="e">
        <f t="shared" si="6"/>
        <v>#DIV/0!</v>
      </c>
    </row>
    <row r="310" spans="1:14" ht="11.25" hidden="1" customHeight="1">
      <c r="A310" s="37"/>
      <c r="B310" s="45" t="s">
        <v>181</v>
      </c>
      <c r="C310" s="54" t="e">
        <f t="shared" si="5"/>
        <v>#DIV/0!</v>
      </c>
      <c r="D310" s="55" t="e">
        <f t="shared" si="5"/>
        <v>#DIV/0!</v>
      </c>
      <c r="E310" s="55" t="e">
        <f t="shared" si="5"/>
        <v>#DIV/0!</v>
      </c>
      <c r="F310" s="55" t="e">
        <f t="shared" si="5"/>
        <v>#DIV/0!</v>
      </c>
      <c r="G310" s="55" t="e">
        <f t="shared" si="5"/>
        <v>#DIV/0!</v>
      </c>
      <c r="H310" s="37"/>
      <c r="I310" s="45" t="s">
        <v>181</v>
      </c>
      <c r="J310" s="55" t="e">
        <f t="shared" si="6"/>
        <v>#DIV/0!</v>
      </c>
      <c r="K310" s="55" t="e">
        <f t="shared" si="6"/>
        <v>#DIV/0!</v>
      </c>
      <c r="L310" s="55" t="e">
        <f t="shared" si="6"/>
        <v>#DIV/0!</v>
      </c>
      <c r="M310" s="55" t="e">
        <f t="shared" si="6"/>
        <v>#DIV/0!</v>
      </c>
      <c r="N310" s="55" t="e">
        <f t="shared" si="6"/>
        <v>#DIV/0!</v>
      </c>
    </row>
    <row r="311" spans="1:14" ht="11.25" hidden="1" customHeight="1">
      <c r="A311" s="37"/>
      <c r="B311" s="45" t="s">
        <v>182</v>
      </c>
      <c r="C311" s="54" t="e">
        <f t="shared" si="5"/>
        <v>#DIV/0!</v>
      </c>
      <c r="D311" s="55" t="e">
        <f t="shared" si="5"/>
        <v>#DIV/0!</v>
      </c>
      <c r="E311" s="55" t="e">
        <f t="shared" si="5"/>
        <v>#DIV/0!</v>
      </c>
      <c r="F311" s="55" t="e">
        <f t="shared" si="5"/>
        <v>#DIV/0!</v>
      </c>
      <c r="G311" s="55" t="e">
        <f t="shared" si="5"/>
        <v>#DIV/0!</v>
      </c>
      <c r="H311" s="37"/>
      <c r="I311" s="45" t="s">
        <v>182</v>
      </c>
      <c r="J311" s="55" t="e">
        <f t="shared" si="6"/>
        <v>#DIV/0!</v>
      </c>
      <c r="K311" s="55" t="e">
        <f t="shared" si="6"/>
        <v>#DIV/0!</v>
      </c>
      <c r="L311" s="55" t="e">
        <f t="shared" si="6"/>
        <v>#DIV/0!</v>
      </c>
      <c r="M311" s="55" t="e">
        <f t="shared" si="6"/>
        <v>#DIV/0!</v>
      </c>
      <c r="N311" s="55" t="e">
        <f t="shared" si="6"/>
        <v>#DIV/0!</v>
      </c>
    </row>
    <row r="312" spans="1:14" ht="11.25" hidden="1" customHeight="1">
      <c r="A312" s="37"/>
      <c r="B312" s="45" t="s">
        <v>183</v>
      </c>
      <c r="C312" s="54" t="e">
        <f t="shared" si="5"/>
        <v>#DIV/0!</v>
      </c>
      <c r="D312" s="55" t="e">
        <f t="shared" si="5"/>
        <v>#DIV/0!</v>
      </c>
      <c r="E312" s="55" t="e">
        <f t="shared" si="5"/>
        <v>#DIV/0!</v>
      </c>
      <c r="F312" s="55" t="e">
        <f t="shared" si="5"/>
        <v>#DIV/0!</v>
      </c>
      <c r="G312" s="55" t="e">
        <f t="shared" si="5"/>
        <v>#DIV/0!</v>
      </c>
      <c r="H312" s="37"/>
      <c r="I312" s="45" t="s">
        <v>183</v>
      </c>
      <c r="J312" s="55" t="e">
        <f t="shared" si="6"/>
        <v>#DIV/0!</v>
      </c>
      <c r="K312" s="55" t="e">
        <f t="shared" si="6"/>
        <v>#DIV/0!</v>
      </c>
      <c r="L312" s="55" t="e">
        <f t="shared" si="6"/>
        <v>#DIV/0!</v>
      </c>
      <c r="M312" s="55" t="e">
        <f t="shared" si="6"/>
        <v>#DIV/0!</v>
      </c>
      <c r="N312" s="55" t="e">
        <f t="shared" si="6"/>
        <v>#DIV/0!</v>
      </c>
    </row>
    <row r="313" spans="1:14" ht="11.25" hidden="1" customHeight="1">
      <c r="A313" s="37"/>
      <c r="B313" s="45" t="s">
        <v>184</v>
      </c>
      <c r="C313" s="54" t="e">
        <f t="shared" si="5"/>
        <v>#DIV/0!</v>
      </c>
      <c r="D313" s="55" t="e">
        <f t="shared" si="5"/>
        <v>#DIV/0!</v>
      </c>
      <c r="E313" s="55" t="e">
        <f t="shared" si="5"/>
        <v>#DIV/0!</v>
      </c>
      <c r="F313" s="55" t="e">
        <f t="shared" si="5"/>
        <v>#DIV/0!</v>
      </c>
      <c r="G313" s="55" t="e">
        <f t="shared" si="5"/>
        <v>#DIV/0!</v>
      </c>
      <c r="H313" s="37"/>
      <c r="I313" s="45" t="s">
        <v>184</v>
      </c>
      <c r="J313" s="55" t="e">
        <f t="shared" si="6"/>
        <v>#DIV/0!</v>
      </c>
      <c r="K313" s="55" t="e">
        <f t="shared" si="6"/>
        <v>#DIV/0!</v>
      </c>
      <c r="L313" s="55" t="e">
        <f t="shared" si="6"/>
        <v>#DIV/0!</v>
      </c>
      <c r="M313" s="55" t="e">
        <f t="shared" si="6"/>
        <v>#DIV/0!</v>
      </c>
      <c r="N313" s="55" t="e">
        <f t="shared" si="6"/>
        <v>#DIV/0!</v>
      </c>
    </row>
    <row r="314" spans="1:14" ht="11.25" hidden="1" customHeight="1">
      <c r="A314" s="37"/>
      <c r="B314" s="45" t="s">
        <v>185</v>
      </c>
      <c r="C314" s="54" t="e">
        <f t="shared" si="5"/>
        <v>#DIV/0!</v>
      </c>
      <c r="D314" s="55" t="e">
        <f t="shared" si="5"/>
        <v>#DIV/0!</v>
      </c>
      <c r="E314" s="55" t="e">
        <f t="shared" si="5"/>
        <v>#DIV/0!</v>
      </c>
      <c r="F314" s="55" t="e">
        <f t="shared" si="5"/>
        <v>#DIV/0!</v>
      </c>
      <c r="G314" s="55" t="e">
        <f t="shared" si="5"/>
        <v>#DIV/0!</v>
      </c>
      <c r="H314" s="37"/>
      <c r="I314" s="45" t="s">
        <v>185</v>
      </c>
      <c r="J314" s="55" t="e">
        <f t="shared" si="6"/>
        <v>#DIV/0!</v>
      </c>
      <c r="K314" s="55" t="e">
        <f t="shared" si="6"/>
        <v>#DIV/0!</v>
      </c>
      <c r="L314" s="55" t="e">
        <f t="shared" si="6"/>
        <v>#DIV/0!</v>
      </c>
      <c r="M314" s="55" t="e">
        <f t="shared" si="6"/>
        <v>#DIV/0!</v>
      </c>
      <c r="N314" s="55" t="e">
        <f t="shared" si="6"/>
        <v>#DIV/0!</v>
      </c>
    </row>
    <row r="315" spans="1:14" ht="11.25" hidden="1" customHeight="1">
      <c r="A315" s="37"/>
      <c r="B315" s="45" t="s">
        <v>186</v>
      </c>
      <c r="C315" s="54" t="e">
        <f t="shared" si="5"/>
        <v>#DIV/0!</v>
      </c>
      <c r="D315" s="55" t="e">
        <f t="shared" si="5"/>
        <v>#DIV/0!</v>
      </c>
      <c r="E315" s="55" t="e">
        <f t="shared" si="5"/>
        <v>#DIV/0!</v>
      </c>
      <c r="F315" s="55" t="e">
        <f t="shared" si="5"/>
        <v>#DIV/0!</v>
      </c>
      <c r="G315" s="55" t="e">
        <f t="shared" si="5"/>
        <v>#DIV/0!</v>
      </c>
      <c r="H315" s="37"/>
      <c r="I315" s="45" t="s">
        <v>186</v>
      </c>
      <c r="J315" s="55" t="e">
        <f t="shared" si="6"/>
        <v>#DIV/0!</v>
      </c>
      <c r="K315" s="55" t="e">
        <f t="shared" si="6"/>
        <v>#DIV/0!</v>
      </c>
      <c r="L315" s="55" t="e">
        <f t="shared" si="6"/>
        <v>#DIV/0!</v>
      </c>
      <c r="M315" s="55" t="e">
        <f t="shared" si="6"/>
        <v>#DIV/0!</v>
      </c>
      <c r="N315" s="55" t="e">
        <f t="shared" si="6"/>
        <v>#DIV/0!</v>
      </c>
    </row>
    <row r="316" spans="1:14" ht="11.25" hidden="1" customHeight="1">
      <c r="A316" s="37"/>
      <c r="B316" s="45" t="s">
        <v>187</v>
      </c>
      <c r="C316" s="54" t="e">
        <f t="shared" si="5"/>
        <v>#DIV/0!</v>
      </c>
      <c r="D316" s="55" t="e">
        <f t="shared" si="5"/>
        <v>#DIV/0!</v>
      </c>
      <c r="E316" s="55" t="e">
        <f t="shared" si="5"/>
        <v>#DIV/0!</v>
      </c>
      <c r="F316" s="55" t="e">
        <f t="shared" si="5"/>
        <v>#DIV/0!</v>
      </c>
      <c r="G316" s="55" t="e">
        <f t="shared" si="5"/>
        <v>#DIV/0!</v>
      </c>
      <c r="H316" s="37"/>
      <c r="I316" s="45" t="s">
        <v>187</v>
      </c>
      <c r="J316" s="55" t="e">
        <f t="shared" si="6"/>
        <v>#DIV/0!</v>
      </c>
      <c r="K316" s="55" t="e">
        <f t="shared" si="6"/>
        <v>#DIV/0!</v>
      </c>
      <c r="L316" s="55" t="e">
        <f t="shared" si="6"/>
        <v>#DIV/0!</v>
      </c>
      <c r="M316" s="55" t="e">
        <f t="shared" si="6"/>
        <v>#DIV/0!</v>
      </c>
      <c r="N316" s="55" t="e">
        <f t="shared" si="6"/>
        <v>#DIV/0!</v>
      </c>
    </row>
    <row r="317" spans="1:14" ht="11.25"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t="e">
        <f t="shared" ref="C318:G329" si="7">SUM(C80/C53*100-100)</f>
        <v>#DIV/0!</v>
      </c>
      <c r="D318" s="55" t="e">
        <f t="shared" si="7"/>
        <v>#DIV/0!</v>
      </c>
      <c r="E318" s="55" t="e">
        <f t="shared" si="7"/>
        <v>#DIV/0!</v>
      </c>
      <c r="F318" s="55" t="e">
        <f t="shared" si="7"/>
        <v>#DIV/0!</v>
      </c>
      <c r="G318" s="55" t="e">
        <f t="shared" si="7"/>
        <v>#DIV/0!</v>
      </c>
      <c r="H318" s="132" t="s">
        <v>188</v>
      </c>
      <c r="I318" s="124"/>
      <c r="J318" s="55" t="e">
        <f t="shared" ref="J318:N329" si="8">SUM(J80/J53*100-100)</f>
        <v>#DIV/0!</v>
      </c>
      <c r="K318" s="55" t="e">
        <f t="shared" si="8"/>
        <v>#DIV/0!</v>
      </c>
      <c r="L318" s="55" t="e">
        <f t="shared" si="8"/>
        <v>#DIV/0!</v>
      </c>
      <c r="M318" s="55" t="e">
        <f t="shared" si="8"/>
        <v>#DIV/0!</v>
      </c>
      <c r="N318" s="55" t="e">
        <f t="shared" si="8"/>
        <v>#DIV/0!</v>
      </c>
    </row>
    <row r="319" spans="1:14" ht="11.25" hidden="1" customHeight="1">
      <c r="A319" s="132" t="s">
        <v>189</v>
      </c>
      <c r="B319" s="124"/>
      <c r="C319" s="54" t="e">
        <f t="shared" si="7"/>
        <v>#DIV/0!</v>
      </c>
      <c r="D319" s="55" t="e">
        <f t="shared" si="7"/>
        <v>#DIV/0!</v>
      </c>
      <c r="E319" s="55" t="e">
        <f t="shared" si="7"/>
        <v>#DIV/0!</v>
      </c>
      <c r="F319" s="55" t="e">
        <f t="shared" si="7"/>
        <v>#DIV/0!</v>
      </c>
      <c r="G319" s="55" t="e">
        <f t="shared" si="7"/>
        <v>#DIV/0!</v>
      </c>
      <c r="H319" s="132" t="s">
        <v>189</v>
      </c>
      <c r="I319" s="124"/>
      <c r="J319" s="55" t="e">
        <f t="shared" si="8"/>
        <v>#DIV/0!</v>
      </c>
      <c r="K319" s="55" t="e">
        <f t="shared" si="8"/>
        <v>#DIV/0!</v>
      </c>
      <c r="L319" s="55" t="e">
        <f t="shared" si="8"/>
        <v>#DIV/0!</v>
      </c>
      <c r="M319" s="55" t="e">
        <f t="shared" si="8"/>
        <v>#DIV/0!</v>
      </c>
      <c r="N319" s="55" t="e">
        <f t="shared" si="8"/>
        <v>#DIV/0!</v>
      </c>
    </row>
    <row r="320" spans="1:14" ht="11.25" hidden="1" customHeight="1">
      <c r="A320" s="132" t="s">
        <v>190</v>
      </c>
      <c r="B320" s="124"/>
      <c r="C320" s="54" t="e">
        <f t="shared" si="7"/>
        <v>#DIV/0!</v>
      </c>
      <c r="D320" s="55" t="e">
        <f t="shared" si="7"/>
        <v>#DIV/0!</v>
      </c>
      <c r="E320" s="55" t="e">
        <f t="shared" si="7"/>
        <v>#DIV/0!</v>
      </c>
      <c r="F320" s="55" t="e">
        <f t="shared" si="7"/>
        <v>#DIV/0!</v>
      </c>
      <c r="G320" s="55" t="e">
        <f t="shared" si="7"/>
        <v>#DIV/0!</v>
      </c>
      <c r="H320" s="132" t="s">
        <v>190</v>
      </c>
      <c r="I320" s="124"/>
      <c r="J320" s="55" t="e">
        <f t="shared" si="8"/>
        <v>#DIV/0!</v>
      </c>
      <c r="K320" s="55" t="e">
        <f t="shared" si="8"/>
        <v>#DIV/0!</v>
      </c>
      <c r="L320" s="55" t="e">
        <f t="shared" si="8"/>
        <v>#DIV/0!</v>
      </c>
      <c r="M320" s="55" t="e">
        <f t="shared" si="8"/>
        <v>#DIV/0!</v>
      </c>
      <c r="N320" s="55" t="e">
        <f t="shared" si="8"/>
        <v>#DIV/0!</v>
      </c>
    </row>
    <row r="321" spans="1:14" ht="11.25" hidden="1" customHeight="1">
      <c r="A321" s="132" t="s">
        <v>191</v>
      </c>
      <c r="B321" s="124"/>
      <c r="C321" s="54" t="e">
        <f t="shared" si="7"/>
        <v>#DIV/0!</v>
      </c>
      <c r="D321" s="55" t="e">
        <f t="shared" si="7"/>
        <v>#DIV/0!</v>
      </c>
      <c r="E321" s="55" t="e">
        <f t="shared" si="7"/>
        <v>#DIV/0!</v>
      </c>
      <c r="F321" s="55" t="e">
        <f t="shared" si="7"/>
        <v>#DIV/0!</v>
      </c>
      <c r="G321" s="55" t="e">
        <f t="shared" si="7"/>
        <v>#DIV/0!</v>
      </c>
      <c r="H321" s="132" t="s">
        <v>191</v>
      </c>
      <c r="I321" s="124"/>
      <c r="J321" s="55" t="e">
        <f t="shared" si="8"/>
        <v>#DIV/0!</v>
      </c>
      <c r="K321" s="55" t="e">
        <f t="shared" si="8"/>
        <v>#DIV/0!</v>
      </c>
      <c r="L321" s="55" t="e">
        <f t="shared" si="8"/>
        <v>#DIV/0!</v>
      </c>
      <c r="M321" s="55" t="e">
        <f t="shared" si="8"/>
        <v>#DIV/0!</v>
      </c>
      <c r="N321" s="55" t="e">
        <f t="shared" si="8"/>
        <v>#DIV/0!</v>
      </c>
    </row>
    <row r="322" spans="1:14" ht="11.25" hidden="1" customHeight="1">
      <c r="A322" s="132" t="s">
        <v>192</v>
      </c>
      <c r="B322" s="124"/>
      <c r="C322" s="54" t="e">
        <f t="shared" si="7"/>
        <v>#DIV/0!</v>
      </c>
      <c r="D322" s="55" t="e">
        <f t="shared" si="7"/>
        <v>#DIV/0!</v>
      </c>
      <c r="E322" s="55" t="e">
        <f t="shared" si="7"/>
        <v>#DIV/0!</v>
      </c>
      <c r="F322" s="55" t="e">
        <f t="shared" si="7"/>
        <v>#DIV/0!</v>
      </c>
      <c r="G322" s="55" t="e">
        <f t="shared" si="7"/>
        <v>#DIV/0!</v>
      </c>
      <c r="H322" s="132" t="s">
        <v>192</v>
      </c>
      <c r="I322" s="124"/>
      <c r="J322" s="55" t="e">
        <f t="shared" si="8"/>
        <v>#DIV/0!</v>
      </c>
      <c r="K322" s="55" t="e">
        <f t="shared" si="8"/>
        <v>#DIV/0!</v>
      </c>
      <c r="L322" s="55" t="e">
        <f t="shared" si="8"/>
        <v>#DIV/0!</v>
      </c>
      <c r="M322" s="55" t="e">
        <f t="shared" si="8"/>
        <v>#DIV/0!</v>
      </c>
      <c r="N322" s="55" t="e">
        <f t="shared" si="8"/>
        <v>#DIV/0!</v>
      </c>
    </row>
    <row r="323" spans="1:14" ht="11.25" hidden="1" customHeight="1">
      <c r="A323" s="132" t="s">
        <v>193</v>
      </c>
      <c r="B323" s="124"/>
      <c r="C323" s="54" t="e">
        <f t="shared" si="7"/>
        <v>#DIV/0!</v>
      </c>
      <c r="D323" s="55" t="e">
        <f t="shared" si="7"/>
        <v>#DIV/0!</v>
      </c>
      <c r="E323" s="55" t="e">
        <f t="shared" si="7"/>
        <v>#DIV/0!</v>
      </c>
      <c r="F323" s="55" t="e">
        <f t="shared" si="7"/>
        <v>#DIV/0!</v>
      </c>
      <c r="G323" s="55" t="e">
        <f t="shared" si="7"/>
        <v>#DIV/0!</v>
      </c>
      <c r="H323" s="132" t="s">
        <v>193</v>
      </c>
      <c r="I323" s="124"/>
      <c r="J323" s="55" t="e">
        <f t="shared" si="8"/>
        <v>#DIV/0!</v>
      </c>
      <c r="K323" s="55" t="e">
        <f t="shared" si="8"/>
        <v>#DIV/0!</v>
      </c>
      <c r="L323" s="55" t="e">
        <f t="shared" si="8"/>
        <v>#DIV/0!</v>
      </c>
      <c r="M323" s="55" t="e">
        <f t="shared" si="8"/>
        <v>#DIV/0!</v>
      </c>
      <c r="N323" s="55" t="e">
        <f t="shared" si="8"/>
        <v>#DIV/0!</v>
      </c>
    </row>
    <row r="324" spans="1:14" ht="11.25" hidden="1" customHeight="1">
      <c r="A324" s="132" t="s">
        <v>194</v>
      </c>
      <c r="B324" s="124"/>
      <c r="C324" s="54" t="e">
        <f t="shared" si="7"/>
        <v>#DIV/0!</v>
      </c>
      <c r="D324" s="55" t="e">
        <f t="shared" si="7"/>
        <v>#DIV/0!</v>
      </c>
      <c r="E324" s="55" t="e">
        <f t="shared" si="7"/>
        <v>#DIV/0!</v>
      </c>
      <c r="F324" s="55" t="e">
        <f t="shared" si="7"/>
        <v>#DIV/0!</v>
      </c>
      <c r="G324" s="55" t="e">
        <f t="shared" si="7"/>
        <v>#DIV/0!</v>
      </c>
      <c r="H324" s="132" t="s">
        <v>194</v>
      </c>
      <c r="I324" s="124"/>
      <c r="J324" s="55" t="e">
        <f t="shared" si="8"/>
        <v>#DIV/0!</v>
      </c>
      <c r="K324" s="55" t="e">
        <f t="shared" si="8"/>
        <v>#DIV/0!</v>
      </c>
      <c r="L324" s="55" t="e">
        <f t="shared" si="8"/>
        <v>#DIV/0!</v>
      </c>
      <c r="M324" s="55" t="e">
        <f t="shared" si="8"/>
        <v>#DIV/0!</v>
      </c>
      <c r="N324" s="55" t="e">
        <f t="shared" si="8"/>
        <v>#DIV/0!</v>
      </c>
    </row>
    <row r="325" spans="1:14" ht="11.25" hidden="1" customHeight="1">
      <c r="A325" s="132" t="s">
        <v>195</v>
      </c>
      <c r="B325" s="124"/>
      <c r="C325" s="54" t="e">
        <f t="shared" si="7"/>
        <v>#DIV/0!</v>
      </c>
      <c r="D325" s="55" t="e">
        <f t="shared" si="7"/>
        <v>#DIV/0!</v>
      </c>
      <c r="E325" s="55" t="e">
        <f t="shared" si="7"/>
        <v>#DIV/0!</v>
      </c>
      <c r="F325" s="55" t="e">
        <f t="shared" si="7"/>
        <v>#DIV/0!</v>
      </c>
      <c r="G325" s="55" t="e">
        <f t="shared" si="7"/>
        <v>#DIV/0!</v>
      </c>
      <c r="H325" s="132" t="s">
        <v>195</v>
      </c>
      <c r="I325" s="124"/>
      <c r="J325" s="55" t="e">
        <f t="shared" si="8"/>
        <v>#DIV/0!</v>
      </c>
      <c r="K325" s="55" t="e">
        <f t="shared" si="8"/>
        <v>#DIV/0!</v>
      </c>
      <c r="L325" s="55" t="e">
        <f t="shared" si="8"/>
        <v>#DIV/0!</v>
      </c>
      <c r="M325" s="55" t="e">
        <f t="shared" si="8"/>
        <v>#DIV/0!</v>
      </c>
      <c r="N325" s="55" t="e">
        <f t="shared" si="8"/>
        <v>#DIV/0!</v>
      </c>
    </row>
    <row r="326" spans="1:14" ht="11.25" hidden="1" customHeight="1">
      <c r="A326" s="132" t="s">
        <v>196</v>
      </c>
      <c r="B326" s="124"/>
      <c r="C326" s="54" t="e">
        <f t="shared" si="7"/>
        <v>#DIV/0!</v>
      </c>
      <c r="D326" s="55" t="e">
        <f t="shared" si="7"/>
        <v>#DIV/0!</v>
      </c>
      <c r="E326" s="55" t="e">
        <f t="shared" si="7"/>
        <v>#DIV/0!</v>
      </c>
      <c r="F326" s="55" t="e">
        <f t="shared" si="7"/>
        <v>#DIV/0!</v>
      </c>
      <c r="G326" s="55" t="e">
        <f t="shared" si="7"/>
        <v>#DIV/0!</v>
      </c>
      <c r="H326" s="132" t="s">
        <v>196</v>
      </c>
      <c r="I326" s="124"/>
      <c r="J326" s="55" t="e">
        <f t="shared" si="8"/>
        <v>#DIV/0!</v>
      </c>
      <c r="K326" s="55" t="e">
        <f t="shared" si="8"/>
        <v>#DIV/0!</v>
      </c>
      <c r="L326" s="55" t="e">
        <f t="shared" si="8"/>
        <v>#DIV/0!</v>
      </c>
      <c r="M326" s="55" t="e">
        <f t="shared" si="8"/>
        <v>#DIV/0!</v>
      </c>
      <c r="N326" s="55" t="e">
        <f t="shared" si="8"/>
        <v>#DIV/0!</v>
      </c>
    </row>
    <row r="327" spans="1:14" ht="11.25" hidden="1" customHeight="1">
      <c r="A327" s="132" t="s">
        <v>197</v>
      </c>
      <c r="B327" s="124"/>
      <c r="C327" s="54" t="e">
        <f t="shared" si="7"/>
        <v>#DIV/0!</v>
      </c>
      <c r="D327" s="55" t="e">
        <f t="shared" si="7"/>
        <v>#DIV/0!</v>
      </c>
      <c r="E327" s="55" t="e">
        <f t="shared" si="7"/>
        <v>#DIV/0!</v>
      </c>
      <c r="F327" s="55" t="e">
        <f t="shared" si="7"/>
        <v>#DIV/0!</v>
      </c>
      <c r="G327" s="55" t="e">
        <f t="shared" si="7"/>
        <v>#DIV/0!</v>
      </c>
      <c r="H327" s="132" t="s">
        <v>197</v>
      </c>
      <c r="I327" s="124"/>
      <c r="J327" s="55" t="e">
        <f t="shared" si="8"/>
        <v>#DIV/0!</v>
      </c>
      <c r="K327" s="55" t="e">
        <f t="shared" si="8"/>
        <v>#DIV/0!</v>
      </c>
      <c r="L327" s="55" t="e">
        <f t="shared" si="8"/>
        <v>#DIV/0!</v>
      </c>
      <c r="M327" s="55" t="e">
        <f t="shared" si="8"/>
        <v>#DIV/0!</v>
      </c>
      <c r="N327" s="55" t="e">
        <f t="shared" si="8"/>
        <v>#DIV/0!</v>
      </c>
    </row>
    <row r="328" spans="1:14" ht="11.25" hidden="1" customHeight="1">
      <c r="A328" s="132" t="s">
        <v>198</v>
      </c>
      <c r="B328" s="124"/>
      <c r="C328" s="54" t="e">
        <f t="shared" si="7"/>
        <v>#DIV/0!</v>
      </c>
      <c r="D328" s="55" t="e">
        <f t="shared" si="7"/>
        <v>#DIV/0!</v>
      </c>
      <c r="E328" s="55" t="e">
        <f t="shared" si="7"/>
        <v>#DIV/0!</v>
      </c>
      <c r="F328" s="55" t="e">
        <f t="shared" si="7"/>
        <v>#DIV/0!</v>
      </c>
      <c r="G328" s="55" t="e">
        <f t="shared" si="7"/>
        <v>#DIV/0!</v>
      </c>
      <c r="H328" s="132" t="s">
        <v>198</v>
      </c>
      <c r="I328" s="124"/>
      <c r="J328" s="55" t="e">
        <f t="shared" si="8"/>
        <v>#DIV/0!</v>
      </c>
      <c r="K328" s="55" t="e">
        <f t="shared" si="8"/>
        <v>#DIV/0!</v>
      </c>
      <c r="L328" s="55" t="e">
        <f t="shared" si="8"/>
        <v>#DIV/0!</v>
      </c>
      <c r="M328" s="55" t="e">
        <f t="shared" si="8"/>
        <v>#DIV/0!</v>
      </c>
      <c r="N328" s="55" t="e">
        <f t="shared" si="8"/>
        <v>#DIV/0!</v>
      </c>
    </row>
    <row r="329" spans="1:14" ht="11.25" hidden="1" customHeight="1">
      <c r="A329" s="132" t="s">
        <v>199</v>
      </c>
      <c r="B329" s="124"/>
      <c r="C329" s="54" t="e">
        <f t="shared" si="7"/>
        <v>#DIV/0!</v>
      </c>
      <c r="D329" s="55" t="e">
        <f t="shared" si="7"/>
        <v>#DIV/0!</v>
      </c>
      <c r="E329" s="55" t="e">
        <f t="shared" si="7"/>
        <v>#DIV/0!</v>
      </c>
      <c r="F329" s="55" t="e">
        <f t="shared" si="7"/>
        <v>#DIV/0!</v>
      </c>
      <c r="G329" s="55" t="e">
        <f t="shared" si="7"/>
        <v>#DIV/0!</v>
      </c>
      <c r="H329" s="132" t="s">
        <v>199</v>
      </c>
      <c r="I329" s="124"/>
      <c r="J329" s="55" t="e">
        <f t="shared" si="8"/>
        <v>#DIV/0!</v>
      </c>
      <c r="K329" s="55" t="e">
        <f t="shared" si="8"/>
        <v>#DIV/0!</v>
      </c>
      <c r="L329" s="55" t="e">
        <f t="shared" si="8"/>
        <v>#DIV/0!</v>
      </c>
      <c r="M329" s="55" t="e">
        <f t="shared" si="8"/>
        <v>#DIV/0!</v>
      </c>
      <c r="N329" s="55" t="e">
        <f t="shared" si="8"/>
        <v>#DIV/0!</v>
      </c>
    </row>
    <row r="330" spans="1:14" ht="6" hidden="1" customHeight="1">
      <c r="A330" s="37"/>
      <c r="B330" s="45"/>
      <c r="C330" s="54"/>
      <c r="D330" s="55"/>
      <c r="E330" s="55"/>
      <c r="F330" s="55"/>
      <c r="G330" s="55"/>
      <c r="H330" s="37"/>
      <c r="I330" s="45"/>
      <c r="J330" s="55"/>
      <c r="K330" s="159"/>
      <c r="L330" s="159"/>
      <c r="M330" s="159"/>
      <c r="N330" s="159"/>
    </row>
    <row r="331" spans="1:14" ht="11.25" hidden="1" customHeight="1">
      <c r="A331" s="37">
        <v>2009</v>
      </c>
      <c r="B331" s="45"/>
      <c r="C331" s="54"/>
      <c r="D331" s="55"/>
      <c r="E331" s="55"/>
      <c r="F331" s="55"/>
      <c r="G331" s="55"/>
      <c r="H331" s="37">
        <v>2009</v>
      </c>
      <c r="I331" s="45"/>
      <c r="J331" s="55"/>
      <c r="K331" s="159"/>
      <c r="L331" s="159"/>
      <c r="M331" s="159"/>
      <c r="N331" s="159"/>
    </row>
    <row r="332" spans="1:14" ht="11.25" hidden="1" customHeight="1">
      <c r="A332" s="37"/>
      <c r="B332" s="45" t="s">
        <v>176</v>
      </c>
      <c r="C332" s="54">
        <f t="shared" ref="C332:G343" si="9">SUM(C94/C67*100-100)</f>
        <v>-27.853274909045282</v>
      </c>
      <c r="D332" s="55">
        <f t="shared" si="9"/>
        <v>-22.840194542987874</v>
      </c>
      <c r="E332" s="55">
        <f t="shared" si="9"/>
        <v>-32.230669707690538</v>
      </c>
      <c r="F332" s="55">
        <f t="shared" si="9"/>
        <v>-28.602440165833841</v>
      </c>
      <c r="G332" s="55">
        <f t="shared" si="9"/>
        <v>-30.843166661950434</v>
      </c>
      <c r="H332" s="37"/>
      <c r="I332" s="45" t="s">
        <v>176</v>
      </c>
      <c r="J332" s="55">
        <f t="shared" ref="J332:N343" si="10">SUM(J94/J67*100-100)</f>
        <v>-59.409751924721988</v>
      </c>
      <c r="K332" s="55">
        <f t="shared" si="10"/>
        <v>-33.204620708318018</v>
      </c>
      <c r="L332" s="55">
        <f t="shared" si="10"/>
        <v>0.15705671934152576</v>
      </c>
      <c r="M332" s="55">
        <f t="shared" si="10"/>
        <v>-32.933521411721614</v>
      </c>
      <c r="N332" s="55">
        <f t="shared" si="10"/>
        <v>-4.8179510821107101</v>
      </c>
    </row>
    <row r="333" spans="1:14" ht="11.25" hidden="1" customHeight="1">
      <c r="A333" s="37"/>
      <c r="B333" s="45" t="s">
        <v>177</v>
      </c>
      <c r="C333" s="54">
        <f t="shared" si="9"/>
        <v>-20.643037462830677</v>
      </c>
      <c r="D333" s="55">
        <f t="shared" si="9"/>
        <v>25.703312946403287</v>
      </c>
      <c r="E333" s="55">
        <f t="shared" si="9"/>
        <v>-11.893925922491704</v>
      </c>
      <c r="F333" s="55">
        <f t="shared" si="9"/>
        <v>-23.674846774822598</v>
      </c>
      <c r="G333" s="55">
        <f t="shared" si="9"/>
        <v>37.836917893570842</v>
      </c>
      <c r="H333" s="37"/>
      <c r="I333" s="45" t="s">
        <v>177</v>
      </c>
      <c r="J333" s="55">
        <f t="shared" si="10"/>
        <v>-18.855009334163029</v>
      </c>
      <c r="K333" s="55">
        <f t="shared" si="10"/>
        <v>-31.173574405616975</v>
      </c>
      <c r="L333" s="55">
        <f t="shared" si="10"/>
        <v>-7.1982383816539368</v>
      </c>
      <c r="M333" s="55">
        <f t="shared" si="10"/>
        <v>-27.018894123708037</v>
      </c>
      <c r="N333" s="55">
        <f t="shared" si="10"/>
        <v>1.2055158352224566</v>
      </c>
    </row>
    <row r="334" spans="1:14" ht="11.25" hidden="1" customHeight="1">
      <c r="A334" s="37"/>
      <c r="B334" s="45" t="s">
        <v>178</v>
      </c>
      <c r="C334" s="54">
        <f t="shared" si="9"/>
        <v>-14.846802051105982</v>
      </c>
      <c r="D334" s="55">
        <f t="shared" si="9"/>
        <v>34.838164992497468</v>
      </c>
      <c r="E334" s="55">
        <f t="shared" si="9"/>
        <v>-1.7885358396182056</v>
      </c>
      <c r="F334" s="55">
        <f t="shared" si="9"/>
        <v>-13.001517358639703</v>
      </c>
      <c r="G334" s="55">
        <f t="shared" si="9"/>
        <v>47.15519601162498</v>
      </c>
      <c r="H334" s="37"/>
      <c r="I334" s="45" t="s">
        <v>178</v>
      </c>
      <c r="J334" s="55">
        <f t="shared" si="10"/>
        <v>-43.87865655471289</v>
      </c>
      <c r="K334" s="55">
        <f t="shared" si="10"/>
        <v>-20.884144009448065</v>
      </c>
      <c r="L334" s="55">
        <f t="shared" si="10"/>
        <v>-1.7132333919625609</v>
      </c>
      <c r="M334" s="55">
        <f t="shared" si="10"/>
        <v>-8.8813000780802582</v>
      </c>
      <c r="N334" s="55">
        <f t="shared" si="10"/>
        <v>-6.3319970245736101</v>
      </c>
    </row>
    <row r="335" spans="1:14" ht="11.25" hidden="1" customHeight="1">
      <c r="A335" s="37"/>
      <c r="B335" s="45" t="s">
        <v>179</v>
      </c>
      <c r="C335" s="54">
        <f t="shared" si="9"/>
        <v>-31.231151815374091</v>
      </c>
      <c r="D335" s="55">
        <f t="shared" si="9"/>
        <v>13.796063416950403</v>
      </c>
      <c r="E335" s="55">
        <f t="shared" si="9"/>
        <v>-44.019396943924249</v>
      </c>
      <c r="F335" s="55">
        <f t="shared" si="9"/>
        <v>-28.394940634558523</v>
      </c>
      <c r="G335" s="55">
        <f t="shared" si="9"/>
        <v>17.198551366324949</v>
      </c>
      <c r="H335" s="37"/>
      <c r="I335" s="45" t="s">
        <v>179</v>
      </c>
      <c r="J335" s="55">
        <f t="shared" si="10"/>
        <v>-43.740496705524578</v>
      </c>
      <c r="K335" s="55">
        <f t="shared" si="10"/>
        <v>-26.219764754723514</v>
      </c>
      <c r="L335" s="55">
        <f t="shared" si="10"/>
        <v>-11.990213268991695</v>
      </c>
      <c r="M335" s="55">
        <f t="shared" si="10"/>
        <v>-22.521020712452398</v>
      </c>
      <c r="N335" s="55">
        <f t="shared" si="10"/>
        <v>-19.259930201614111</v>
      </c>
    </row>
    <row r="336" spans="1:14" ht="11.25" hidden="1" customHeight="1">
      <c r="A336" s="37"/>
      <c r="B336" s="45" t="s">
        <v>180</v>
      </c>
      <c r="C336" s="54">
        <f t="shared" si="9"/>
        <v>-21.955182941308308</v>
      </c>
      <c r="D336" s="55">
        <f t="shared" si="9"/>
        <v>74.811700704297095</v>
      </c>
      <c r="E336" s="55">
        <f t="shared" si="9"/>
        <v>-44.635621618506185</v>
      </c>
      <c r="F336" s="55">
        <f t="shared" si="9"/>
        <v>-14.011961421634069</v>
      </c>
      <c r="G336" s="55">
        <f t="shared" si="9"/>
        <v>-4.8253650320363306</v>
      </c>
      <c r="H336" s="37"/>
      <c r="I336" s="45" t="s">
        <v>180</v>
      </c>
      <c r="J336" s="55">
        <f t="shared" si="10"/>
        <v>3.0761209593326271</v>
      </c>
      <c r="K336" s="55">
        <f t="shared" si="10"/>
        <v>-25.097930692742892</v>
      </c>
      <c r="L336" s="55">
        <f t="shared" si="10"/>
        <v>3.3784572694363106</v>
      </c>
      <c r="M336" s="55">
        <f t="shared" si="10"/>
        <v>-21.013866827556384</v>
      </c>
      <c r="N336" s="55">
        <f t="shared" si="10"/>
        <v>5.8470507544581523</v>
      </c>
    </row>
    <row r="337" spans="1:14" ht="11.25" hidden="1" customHeight="1">
      <c r="A337" s="37"/>
      <c r="B337" s="45" t="s">
        <v>181</v>
      </c>
      <c r="C337" s="54">
        <f t="shared" si="9"/>
        <v>-16.975165443466238</v>
      </c>
      <c r="D337" s="55">
        <f t="shared" si="9"/>
        <v>14.949842998860689</v>
      </c>
      <c r="E337" s="55">
        <f t="shared" si="9"/>
        <v>-39.131835931054113</v>
      </c>
      <c r="F337" s="55">
        <f t="shared" si="9"/>
        <v>-10.999469605484364</v>
      </c>
      <c r="G337" s="55">
        <f t="shared" si="9"/>
        <v>-0.97897176918618811</v>
      </c>
      <c r="H337" s="37"/>
      <c r="I337" s="45" t="s">
        <v>181</v>
      </c>
      <c r="J337" s="55">
        <f t="shared" si="10"/>
        <v>-14.215148188803511</v>
      </c>
      <c r="K337" s="55">
        <f t="shared" si="10"/>
        <v>-18.71934167927914</v>
      </c>
      <c r="L337" s="55">
        <f t="shared" si="10"/>
        <v>11.30088896611754</v>
      </c>
      <c r="M337" s="55">
        <f t="shared" si="10"/>
        <v>-6.8004453864404013E-2</v>
      </c>
      <c r="N337" s="55">
        <f t="shared" si="10"/>
        <v>24.139376344483694</v>
      </c>
    </row>
    <row r="338" spans="1:14" ht="11.25" hidden="1" customHeight="1">
      <c r="A338" s="37"/>
      <c r="B338" s="45" t="s">
        <v>182</v>
      </c>
      <c r="C338" s="54">
        <f t="shared" si="9"/>
        <v>-18.942669160967</v>
      </c>
      <c r="D338" s="55">
        <f t="shared" si="9"/>
        <v>-0.36748772758544135</v>
      </c>
      <c r="E338" s="55">
        <f t="shared" si="9"/>
        <v>-31.174267806877381</v>
      </c>
      <c r="F338" s="55">
        <f t="shared" si="9"/>
        <v>-14.013804874459368</v>
      </c>
      <c r="G338" s="55">
        <f t="shared" si="9"/>
        <v>16.230384525302071</v>
      </c>
      <c r="H338" s="37"/>
      <c r="I338" s="45" t="s">
        <v>182</v>
      </c>
      <c r="J338" s="55">
        <f t="shared" si="10"/>
        <v>-32.717678100263853</v>
      </c>
      <c r="K338" s="55">
        <f t="shared" si="10"/>
        <v>-20.639894128411512</v>
      </c>
      <c r="L338" s="55">
        <f t="shared" si="10"/>
        <v>-4.8920155497421121</v>
      </c>
      <c r="M338" s="55">
        <f t="shared" si="10"/>
        <v>4.1982029384385129</v>
      </c>
      <c r="N338" s="55">
        <f t="shared" si="10"/>
        <v>13.413138235111788</v>
      </c>
    </row>
    <row r="339" spans="1:14" ht="11.25" hidden="1" customHeight="1">
      <c r="A339" s="37"/>
      <c r="B339" s="45" t="s">
        <v>183</v>
      </c>
      <c r="C339" s="54">
        <f t="shared" si="9"/>
        <v>-17.849304546220338</v>
      </c>
      <c r="D339" s="55">
        <f t="shared" si="9"/>
        <v>-8.9401441325195066</v>
      </c>
      <c r="E339" s="55">
        <f t="shared" si="9"/>
        <v>-23.137318859543939</v>
      </c>
      <c r="F339" s="55">
        <f t="shared" si="9"/>
        <v>-13.840287402900941</v>
      </c>
      <c r="G339" s="55">
        <f t="shared" si="9"/>
        <v>-31.566378490685636</v>
      </c>
      <c r="H339" s="37"/>
      <c r="I339" s="45" t="s">
        <v>183</v>
      </c>
      <c r="J339" s="55">
        <f t="shared" si="10"/>
        <v>-3.4430064308681523</v>
      </c>
      <c r="K339" s="55">
        <f t="shared" si="10"/>
        <v>-21.829461967044097</v>
      </c>
      <c r="L339" s="55">
        <f t="shared" si="10"/>
        <v>-12.805485430329639</v>
      </c>
      <c r="M339" s="55">
        <f t="shared" si="10"/>
        <v>-9.5432089551000843</v>
      </c>
      <c r="N339" s="55">
        <f t="shared" si="10"/>
        <v>7.1322361205222222</v>
      </c>
    </row>
    <row r="340" spans="1:14" ht="11.25" hidden="1" customHeight="1">
      <c r="A340" s="37"/>
      <c r="B340" s="45" t="s">
        <v>184</v>
      </c>
      <c r="C340" s="54">
        <f t="shared" si="9"/>
        <v>-11.712530885654516</v>
      </c>
      <c r="D340" s="55">
        <f t="shared" si="9"/>
        <v>-3.8944119180984558</v>
      </c>
      <c r="E340" s="55">
        <f t="shared" si="9"/>
        <v>0.12674796445470804</v>
      </c>
      <c r="F340" s="55">
        <f t="shared" si="9"/>
        <v>-8.7505254141521789</v>
      </c>
      <c r="G340" s="55">
        <f t="shared" si="9"/>
        <v>-15.870850346090322</v>
      </c>
      <c r="H340" s="37"/>
      <c r="I340" s="45" t="s">
        <v>184</v>
      </c>
      <c r="J340" s="55">
        <f t="shared" si="10"/>
        <v>398.94151747655587</v>
      </c>
      <c r="K340" s="55">
        <f t="shared" si="10"/>
        <v>-14.758824655841678</v>
      </c>
      <c r="L340" s="55">
        <f t="shared" si="10"/>
        <v>-1.2077323749682023</v>
      </c>
      <c r="M340" s="55">
        <f t="shared" si="10"/>
        <v>-12.114506348736398</v>
      </c>
      <c r="N340" s="55">
        <f t="shared" si="10"/>
        <v>24.677550044205205</v>
      </c>
    </row>
    <row r="341" spans="1:14" ht="11.25" hidden="1" customHeight="1">
      <c r="A341" s="37"/>
      <c r="B341" s="45" t="s">
        <v>185</v>
      </c>
      <c r="C341" s="54">
        <f t="shared" si="9"/>
        <v>-11.521117407532728</v>
      </c>
      <c r="D341" s="55">
        <f t="shared" si="9"/>
        <v>-2.9521594150735098</v>
      </c>
      <c r="E341" s="55">
        <f t="shared" si="9"/>
        <v>-9.9318425682014464</v>
      </c>
      <c r="F341" s="55">
        <f t="shared" si="9"/>
        <v>-13.307043668553135</v>
      </c>
      <c r="G341" s="55">
        <f t="shared" si="9"/>
        <v>7.8588819359549831</v>
      </c>
      <c r="H341" s="37"/>
      <c r="I341" s="45" t="s">
        <v>185</v>
      </c>
      <c r="J341" s="55">
        <f t="shared" si="10"/>
        <v>0.74689403166871671</v>
      </c>
      <c r="K341" s="55">
        <f t="shared" si="10"/>
        <v>-10.916344564551039</v>
      </c>
      <c r="L341" s="55">
        <f t="shared" si="10"/>
        <v>-9.0696504317176476</v>
      </c>
      <c r="M341" s="55">
        <f t="shared" si="10"/>
        <v>-8.1435893716890462</v>
      </c>
      <c r="N341" s="55">
        <f t="shared" si="10"/>
        <v>20.634950824169906</v>
      </c>
    </row>
    <row r="342" spans="1:14" ht="11.25" hidden="1" customHeight="1">
      <c r="A342" s="37"/>
      <c r="B342" s="45" t="s">
        <v>186</v>
      </c>
      <c r="C342" s="54">
        <f t="shared" si="9"/>
        <v>-3.2346408990417359</v>
      </c>
      <c r="D342" s="55">
        <f t="shared" si="9"/>
        <v>-11.026588158700477</v>
      </c>
      <c r="E342" s="55">
        <f t="shared" si="9"/>
        <v>-3.5703443403836701</v>
      </c>
      <c r="F342" s="55">
        <f t="shared" si="9"/>
        <v>-8.3710671686246911</v>
      </c>
      <c r="G342" s="55">
        <f t="shared" si="9"/>
        <v>22.750730037758004</v>
      </c>
      <c r="H342" s="37"/>
      <c r="I342" s="45" t="s">
        <v>186</v>
      </c>
      <c r="J342" s="55">
        <f t="shared" si="10"/>
        <v>-53.961852202249553</v>
      </c>
      <c r="K342" s="55">
        <f t="shared" si="10"/>
        <v>-75.568094986187035</v>
      </c>
      <c r="L342" s="55">
        <f t="shared" si="10"/>
        <v>47.826859153456354</v>
      </c>
      <c r="M342" s="55">
        <f t="shared" si="10"/>
        <v>30.217126791727367</v>
      </c>
      <c r="N342" s="55">
        <f t="shared" si="10"/>
        <v>-31.488731898728659</v>
      </c>
    </row>
    <row r="343" spans="1:14" ht="11.25" hidden="1" customHeight="1">
      <c r="A343" s="37"/>
      <c r="B343" s="45" t="s">
        <v>187</v>
      </c>
      <c r="C343" s="54">
        <f t="shared" si="9"/>
        <v>3.2446853075325635</v>
      </c>
      <c r="D343" s="55">
        <f t="shared" si="9"/>
        <v>-19.816090824460716</v>
      </c>
      <c r="E343" s="55">
        <f t="shared" si="9"/>
        <v>-2.9435577890920399</v>
      </c>
      <c r="F343" s="55">
        <f t="shared" si="9"/>
        <v>-11.939900158646992</v>
      </c>
      <c r="G343" s="55">
        <f t="shared" si="9"/>
        <v>-3.84418386491555</v>
      </c>
      <c r="H343" s="37"/>
      <c r="I343" s="45" t="s">
        <v>187</v>
      </c>
      <c r="J343" s="55">
        <f t="shared" si="10"/>
        <v>13.178661844484623</v>
      </c>
      <c r="K343" s="55">
        <f t="shared" si="10"/>
        <v>-2.6825018276275046</v>
      </c>
      <c r="L343" s="55">
        <f t="shared" si="10"/>
        <v>-9.2197794431145326</v>
      </c>
      <c r="M343" s="55">
        <f t="shared" si="10"/>
        <v>27.293746421826356</v>
      </c>
      <c r="N343" s="55">
        <f t="shared" si="10"/>
        <v>39.160979144963846</v>
      </c>
    </row>
    <row r="344" spans="1:14" ht="6"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1">SUM(C107/C80*100-100)</f>
        <v>-27.853274909045282</v>
      </c>
      <c r="D345" s="55">
        <f t="shared" si="11"/>
        <v>-22.840194542987874</v>
      </c>
      <c r="E345" s="55">
        <f t="shared" si="11"/>
        <v>-32.230669707690538</v>
      </c>
      <c r="F345" s="55">
        <f t="shared" si="11"/>
        <v>-28.602440165833841</v>
      </c>
      <c r="G345" s="55">
        <f t="shared" si="11"/>
        <v>-30.843166661950434</v>
      </c>
      <c r="H345" s="132" t="s">
        <v>188</v>
      </c>
      <c r="I345" s="124"/>
      <c r="J345" s="55">
        <f t="shared" ref="J345:N356" si="12">SUM(J107/J80*100-100)</f>
        <v>-59.409751924721988</v>
      </c>
      <c r="K345" s="55">
        <f t="shared" si="12"/>
        <v>-33.204620708318018</v>
      </c>
      <c r="L345" s="55">
        <f t="shared" si="12"/>
        <v>0.15705671934152576</v>
      </c>
      <c r="M345" s="55">
        <f t="shared" si="12"/>
        <v>-32.933521411721614</v>
      </c>
      <c r="N345" s="55">
        <f t="shared" si="12"/>
        <v>-4.8179510821107101</v>
      </c>
    </row>
    <row r="346" spans="1:14" ht="11.25" hidden="1" customHeight="1">
      <c r="A346" s="132" t="s">
        <v>189</v>
      </c>
      <c r="B346" s="124"/>
      <c r="C346" s="54">
        <f t="shared" si="11"/>
        <v>-24.298110166486055</v>
      </c>
      <c r="D346" s="55">
        <f t="shared" si="11"/>
        <v>1.7060274723601054</v>
      </c>
      <c r="E346" s="55">
        <f t="shared" si="11"/>
        <v>-22.759214967200336</v>
      </c>
      <c r="F346" s="55">
        <f t="shared" si="11"/>
        <v>-26.183656193833542</v>
      </c>
      <c r="G346" s="55">
        <f t="shared" si="11"/>
        <v>4.8524794353483003E-2</v>
      </c>
      <c r="H346" s="132" t="s">
        <v>189</v>
      </c>
      <c r="I346" s="124"/>
      <c r="J346" s="55">
        <f t="shared" si="12"/>
        <v>-42.889733840304181</v>
      </c>
      <c r="K346" s="55">
        <f t="shared" si="12"/>
        <v>-32.234872418839217</v>
      </c>
      <c r="L346" s="55">
        <f t="shared" si="12"/>
        <v>-3.4935992831715907</v>
      </c>
      <c r="M346" s="55">
        <f t="shared" si="12"/>
        <v>-30.0464701715959</v>
      </c>
      <c r="N346" s="55">
        <f t="shared" si="12"/>
        <v>-1.8926972140466489</v>
      </c>
    </row>
    <row r="347" spans="1:14" ht="11.25" hidden="1" customHeight="1">
      <c r="A347" s="132" t="s">
        <v>190</v>
      </c>
      <c r="B347" s="124"/>
      <c r="C347" s="54">
        <f t="shared" si="11"/>
        <v>-21.213730018933859</v>
      </c>
      <c r="D347" s="55">
        <f t="shared" si="11"/>
        <v>12.781995742970793</v>
      </c>
      <c r="E347" s="55">
        <f t="shared" si="11"/>
        <v>-16.647549057402543</v>
      </c>
      <c r="F347" s="55">
        <f t="shared" si="11"/>
        <v>-21.618241860699456</v>
      </c>
      <c r="G347" s="55">
        <f t="shared" si="11"/>
        <v>14.567674740472029</v>
      </c>
      <c r="H347" s="132" t="s">
        <v>190</v>
      </c>
      <c r="I347" s="124"/>
      <c r="J347" s="55">
        <f t="shared" si="12"/>
        <v>-43.204973234329138</v>
      </c>
      <c r="K347" s="55">
        <f t="shared" si="12"/>
        <v>-28.655259098587265</v>
      </c>
      <c r="L347" s="55">
        <f t="shared" si="12"/>
        <v>-2.9216818803130451</v>
      </c>
      <c r="M347" s="55">
        <f t="shared" si="12"/>
        <v>-23.31211116774243</v>
      </c>
      <c r="N347" s="55">
        <f t="shared" si="12"/>
        <v>-3.5465828252655598</v>
      </c>
    </row>
    <row r="348" spans="1:14" ht="11.25" hidden="1" customHeight="1">
      <c r="A348" s="132" t="s">
        <v>191</v>
      </c>
      <c r="B348" s="124"/>
      <c r="C348" s="54">
        <f t="shared" si="11"/>
        <v>-23.830139779040422</v>
      </c>
      <c r="D348" s="55">
        <f t="shared" si="11"/>
        <v>13.045456673826351</v>
      </c>
      <c r="E348" s="55">
        <f t="shared" si="11"/>
        <v>-23.252229323586448</v>
      </c>
      <c r="F348" s="55">
        <f t="shared" si="11"/>
        <v>-23.441609417233806</v>
      </c>
      <c r="G348" s="55">
        <f t="shared" si="11"/>
        <v>15.199765423090824</v>
      </c>
      <c r="H348" s="132" t="s">
        <v>191</v>
      </c>
      <c r="I348" s="124"/>
      <c r="J348" s="55">
        <f t="shared" si="12"/>
        <v>-43.341061308603813</v>
      </c>
      <c r="K348" s="55">
        <f t="shared" si="12"/>
        <v>-28.040309786033362</v>
      </c>
      <c r="L348" s="55">
        <f t="shared" si="12"/>
        <v>-5.2028099581587099</v>
      </c>
      <c r="M348" s="55">
        <f t="shared" si="12"/>
        <v>-23.10786382928282</v>
      </c>
      <c r="N348" s="55">
        <f t="shared" si="12"/>
        <v>-7.8019671900525225</v>
      </c>
    </row>
    <row r="349" spans="1:14" ht="11.25" hidden="1" customHeight="1">
      <c r="A349" s="132" t="s">
        <v>192</v>
      </c>
      <c r="B349" s="124"/>
      <c r="C349" s="54">
        <f t="shared" si="11"/>
        <v>-23.472234356099747</v>
      </c>
      <c r="D349" s="55">
        <f t="shared" si="11"/>
        <v>22.324112220474163</v>
      </c>
      <c r="E349" s="55">
        <f t="shared" si="11"/>
        <v>-26.777804010975075</v>
      </c>
      <c r="F349" s="55">
        <f t="shared" si="11"/>
        <v>-21.567665200880171</v>
      </c>
      <c r="G349" s="55">
        <f t="shared" si="11"/>
        <v>11.328169263553491</v>
      </c>
      <c r="H349" s="132" t="s">
        <v>192</v>
      </c>
      <c r="I349" s="124"/>
      <c r="J349" s="55">
        <f t="shared" si="12"/>
        <v>-34.145837636851894</v>
      </c>
      <c r="K349" s="55">
        <f t="shared" si="12"/>
        <v>-27.4695708624415</v>
      </c>
      <c r="L349" s="55">
        <f t="shared" si="12"/>
        <v>-3.7268271438323808</v>
      </c>
      <c r="M349" s="55">
        <f t="shared" si="12"/>
        <v>-22.706233333819924</v>
      </c>
      <c r="N349" s="55">
        <f t="shared" si="12"/>
        <v>-4.875707279609145</v>
      </c>
    </row>
    <row r="350" spans="1:14" ht="11.25" hidden="1" customHeight="1">
      <c r="A350" s="132" t="s">
        <v>193</v>
      </c>
      <c r="B350" s="124"/>
      <c r="C350" s="54">
        <f t="shared" si="11"/>
        <v>-22.405137129690317</v>
      </c>
      <c r="D350" s="55">
        <f t="shared" si="11"/>
        <v>21.379782757608368</v>
      </c>
      <c r="E350" s="55">
        <f t="shared" si="11"/>
        <v>-28.520747690889365</v>
      </c>
      <c r="F350" s="55">
        <f t="shared" si="11"/>
        <v>-19.67604190744386</v>
      </c>
      <c r="G350" s="55">
        <f t="shared" si="11"/>
        <v>9.1702601164722211</v>
      </c>
      <c r="H350" s="132" t="s">
        <v>193</v>
      </c>
      <c r="I350" s="124"/>
      <c r="J350" s="55">
        <f t="shared" si="12"/>
        <v>-30.989221140472893</v>
      </c>
      <c r="K350" s="55">
        <f t="shared" si="12"/>
        <v>-26.051909373761774</v>
      </c>
      <c r="L350" s="55">
        <f t="shared" si="12"/>
        <v>-1.4697058885596874</v>
      </c>
      <c r="M350" s="55">
        <f t="shared" si="12"/>
        <v>-19.142621170491736</v>
      </c>
      <c r="N350" s="55">
        <f t="shared" si="12"/>
        <v>-0.24429598874445446</v>
      </c>
    </row>
    <row r="351" spans="1:14" ht="11.25" hidden="1" customHeight="1">
      <c r="A351" s="132" t="s">
        <v>194</v>
      </c>
      <c r="B351" s="124"/>
      <c r="C351" s="54">
        <f t="shared" si="11"/>
        <v>-21.902853918447207</v>
      </c>
      <c r="D351" s="55">
        <f t="shared" si="11"/>
        <v>18.741832469849399</v>
      </c>
      <c r="E351" s="55">
        <f t="shared" si="11"/>
        <v>-28.865883288518432</v>
      </c>
      <c r="F351" s="55">
        <f t="shared" si="11"/>
        <v>-18.774818086546418</v>
      </c>
      <c r="G351" s="55">
        <f t="shared" si="11"/>
        <v>9.9918791280765049</v>
      </c>
      <c r="H351" s="132" t="s">
        <v>194</v>
      </c>
      <c r="I351" s="124"/>
      <c r="J351" s="55">
        <f t="shared" si="12"/>
        <v>-31.233674154787678</v>
      </c>
      <c r="K351" s="55">
        <f t="shared" si="12"/>
        <v>-25.330193651404386</v>
      </c>
      <c r="L351" s="55">
        <f t="shared" si="12"/>
        <v>-1.968713038066312</v>
      </c>
      <c r="M351" s="55">
        <f t="shared" si="12"/>
        <v>-15.953058459948267</v>
      </c>
      <c r="N351" s="55">
        <f t="shared" si="12"/>
        <v>1.9711394768125814</v>
      </c>
    </row>
    <row r="352" spans="1:14" ht="11.25" hidden="1" customHeight="1">
      <c r="A352" s="132" t="s">
        <v>195</v>
      </c>
      <c r="B352" s="124"/>
      <c r="C352" s="54">
        <f t="shared" si="11"/>
        <v>-21.423591966535867</v>
      </c>
      <c r="D352" s="55">
        <f t="shared" si="11"/>
        <v>15.870946628704232</v>
      </c>
      <c r="E352" s="55">
        <f t="shared" si="11"/>
        <v>-28.263797149057098</v>
      </c>
      <c r="F352" s="55">
        <f t="shared" si="11"/>
        <v>-18.111756828404665</v>
      </c>
      <c r="G352" s="55">
        <f t="shared" si="11"/>
        <v>4.9976246751094209</v>
      </c>
      <c r="H352" s="132" t="s">
        <v>195</v>
      </c>
      <c r="I352" s="124"/>
      <c r="J352" s="55">
        <f t="shared" si="12"/>
        <v>-28.872710510141374</v>
      </c>
      <c r="K352" s="55">
        <f t="shared" si="12"/>
        <v>-24.925352230999607</v>
      </c>
      <c r="L352" s="55">
        <f t="shared" si="12"/>
        <v>-3.3634126922273566</v>
      </c>
      <c r="M352" s="55">
        <f t="shared" si="12"/>
        <v>-15.198690100386699</v>
      </c>
      <c r="N352" s="55">
        <f t="shared" si="12"/>
        <v>2.6390565847097349</v>
      </c>
    </row>
    <row r="353" spans="1:14" ht="11.25" hidden="1" customHeight="1">
      <c r="A353" s="132" t="s">
        <v>196</v>
      </c>
      <c r="B353" s="124"/>
      <c r="C353" s="54">
        <f t="shared" si="11"/>
        <v>-20.318924172351458</v>
      </c>
      <c r="D353" s="55">
        <f t="shared" si="11"/>
        <v>13.770724450098854</v>
      </c>
      <c r="E353" s="55">
        <f t="shared" si="11"/>
        <v>-25.449625831443512</v>
      </c>
      <c r="F353" s="55">
        <f t="shared" si="11"/>
        <v>-16.961516637553203</v>
      </c>
      <c r="G353" s="55">
        <f t="shared" si="11"/>
        <v>2.2902051135993844</v>
      </c>
      <c r="H353" s="132" t="s">
        <v>196</v>
      </c>
      <c r="I353" s="124"/>
      <c r="J353" s="55">
        <f t="shared" si="12"/>
        <v>2.8563037430450038</v>
      </c>
      <c r="K353" s="55">
        <f t="shared" si="12"/>
        <v>-23.761026455187391</v>
      </c>
      <c r="L353" s="55">
        <f t="shared" si="12"/>
        <v>-3.1225151712155821</v>
      </c>
      <c r="M353" s="55">
        <f t="shared" si="12"/>
        <v>-14.855754855027612</v>
      </c>
      <c r="N353" s="55">
        <f t="shared" si="12"/>
        <v>5.1833781682912132</v>
      </c>
    </row>
    <row r="354" spans="1:14" ht="11.25" hidden="1" customHeight="1">
      <c r="A354" s="132" t="s">
        <v>197</v>
      </c>
      <c r="B354" s="124"/>
      <c r="C354" s="54">
        <f t="shared" si="11"/>
        <v>-19.375931613849147</v>
      </c>
      <c r="D354" s="55">
        <f t="shared" si="11"/>
        <v>12.178186145335061</v>
      </c>
      <c r="E354" s="55">
        <f t="shared" si="11"/>
        <v>-23.794261183323911</v>
      </c>
      <c r="F354" s="55">
        <f t="shared" si="11"/>
        <v>-16.523797407430436</v>
      </c>
      <c r="G354" s="55">
        <f t="shared" si="11"/>
        <v>3.025545190924035</v>
      </c>
      <c r="H354" s="132" t="s">
        <v>197</v>
      </c>
      <c r="I354" s="124"/>
      <c r="J354" s="55">
        <f t="shared" si="12"/>
        <v>2.6579046855309798</v>
      </c>
      <c r="K354" s="55">
        <f t="shared" si="12"/>
        <v>-22.45057151356535</v>
      </c>
      <c r="L354" s="55">
        <f t="shared" si="12"/>
        <v>-3.8115096390319678</v>
      </c>
      <c r="M354" s="55">
        <f t="shared" si="12"/>
        <v>-14.187069169970727</v>
      </c>
      <c r="N354" s="55">
        <f t="shared" si="12"/>
        <v>6.8880750372804869</v>
      </c>
    </row>
    <row r="355" spans="1:14" ht="11.25" hidden="1" customHeight="1">
      <c r="A355" s="132" t="s">
        <v>198</v>
      </c>
      <c r="B355" s="124"/>
      <c r="C355" s="54">
        <f t="shared" si="11"/>
        <v>-17.95955359144746</v>
      </c>
      <c r="D355" s="55">
        <f t="shared" si="11"/>
        <v>9.9510680753848817</v>
      </c>
      <c r="E355" s="55">
        <f t="shared" si="11"/>
        <v>-21.797483565995009</v>
      </c>
      <c r="F355" s="55">
        <f t="shared" si="11"/>
        <v>-15.73494046638865</v>
      </c>
      <c r="G355" s="55">
        <f t="shared" si="11"/>
        <v>4.9336584344712833</v>
      </c>
      <c r="H355" s="132" t="s">
        <v>198</v>
      </c>
      <c r="I355" s="124"/>
      <c r="J355" s="55">
        <f t="shared" si="12"/>
        <v>-36.154831561880741</v>
      </c>
      <c r="K355" s="55">
        <f t="shared" si="12"/>
        <v>-35.324212859605524</v>
      </c>
      <c r="L355" s="55">
        <f t="shared" si="12"/>
        <v>-0.387272517204579</v>
      </c>
      <c r="M355" s="55">
        <f t="shared" si="12"/>
        <v>-11.209734230475263</v>
      </c>
      <c r="N355" s="55">
        <f t="shared" si="12"/>
        <v>1.1211231837497451</v>
      </c>
    </row>
    <row r="356" spans="1:14" ht="11.25" hidden="1" customHeight="1">
      <c r="A356" s="132" t="s">
        <v>199</v>
      </c>
      <c r="B356" s="124"/>
      <c r="C356" s="54">
        <f t="shared" si="11"/>
        <v>-16.548676198250689</v>
      </c>
      <c r="D356" s="55">
        <f t="shared" si="11"/>
        <v>7.1506954007008829</v>
      </c>
      <c r="E356" s="55">
        <f t="shared" si="11"/>
        <v>-20.262597987994226</v>
      </c>
      <c r="F356" s="55">
        <f t="shared" si="11"/>
        <v>-15.468261169107166</v>
      </c>
      <c r="G356" s="55">
        <f t="shared" si="11"/>
        <v>4.1803411907449686</v>
      </c>
      <c r="H356" s="132" t="s">
        <v>199</v>
      </c>
      <c r="I356" s="124"/>
      <c r="J356" s="55">
        <f t="shared" si="12"/>
        <v>-35.191096156563518</v>
      </c>
      <c r="K356" s="55">
        <f t="shared" si="12"/>
        <v>-33.539321940700617</v>
      </c>
      <c r="L356" s="55">
        <f t="shared" si="12"/>
        <v>-1.2496450544119284</v>
      </c>
      <c r="M356" s="55">
        <f t="shared" si="12"/>
        <v>-8.9558890662152919</v>
      </c>
      <c r="N356" s="55">
        <f t="shared" si="12"/>
        <v>3.4812566956769189</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2010</v>
      </c>
      <c r="B358" s="45"/>
      <c r="C358" s="54"/>
      <c r="D358" s="55"/>
      <c r="E358" s="55"/>
      <c r="F358" s="55"/>
      <c r="G358" s="55"/>
      <c r="H358" s="37">
        <v>2010</v>
      </c>
      <c r="I358" s="45"/>
      <c r="J358" s="159"/>
      <c r="K358" s="159"/>
      <c r="L358" s="159"/>
      <c r="M358" s="159"/>
      <c r="N358" s="159"/>
    </row>
    <row r="359" spans="1:14" ht="11.25" hidden="1" customHeight="1">
      <c r="A359" s="37"/>
      <c r="B359" s="45" t="s">
        <v>176</v>
      </c>
      <c r="C359" s="54">
        <f t="shared" ref="C359:G370" si="13">SUM(C121/C94*100-100)</f>
        <v>7.2404956399866052</v>
      </c>
      <c r="D359" s="55">
        <f t="shared" si="13"/>
        <v>-14.308870381756179</v>
      </c>
      <c r="E359" s="55">
        <f t="shared" si="13"/>
        <v>6.2716620357546731</v>
      </c>
      <c r="F359" s="55">
        <f t="shared" si="13"/>
        <v>-4.5634127153512622</v>
      </c>
      <c r="G359" s="55">
        <f t="shared" si="13"/>
        <v>11.174609236476712</v>
      </c>
      <c r="H359" s="37"/>
      <c r="I359" s="45" t="s">
        <v>176</v>
      </c>
      <c r="J359" s="149" t="s">
        <v>238</v>
      </c>
      <c r="K359" s="55">
        <f t="shared" ref="K359:N370" si="14">SUM(K121/K94*100-100)</f>
        <v>6.2635689798819101</v>
      </c>
      <c r="L359" s="55">
        <f t="shared" si="14"/>
        <v>-4.2033398074434274</v>
      </c>
      <c r="M359" s="55">
        <f t="shared" si="14"/>
        <v>17.26559964544596</v>
      </c>
      <c r="N359" s="55">
        <f t="shared" si="14"/>
        <v>13.607894327149907</v>
      </c>
    </row>
    <row r="360" spans="1:14" ht="11.25" hidden="1" customHeight="1">
      <c r="A360" s="37"/>
      <c r="B360" s="45" t="s">
        <v>177</v>
      </c>
      <c r="C360" s="54">
        <f t="shared" si="13"/>
        <v>7.6060489914213605</v>
      </c>
      <c r="D360" s="55">
        <f t="shared" si="13"/>
        <v>-38.090624377079592</v>
      </c>
      <c r="E360" s="55">
        <f t="shared" si="13"/>
        <v>4.293475852595293</v>
      </c>
      <c r="F360" s="55">
        <f t="shared" si="13"/>
        <v>-2.5849203152675244</v>
      </c>
      <c r="G360" s="55">
        <f t="shared" si="13"/>
        <v>-26.042917951959012</v>
      </c>
      <c r="H360" s="37"/>
      <c r="I360" s="45" t="s">
        <v>177</v>
      </c>
      <c r="J360" s="149" t="s">
        <v>238</v>
      </c>
      <c r="K360" s="55">
        <f t="shared" si="14"/>
        <v>9.0858536473790394</v>
      </c>
      <c r="L360" s="55">
        <f t="shared" si="14"/>
        <v>3.5152272219165042</v>
      </c>
      <c r="M360" s="55">
        <f t="shared" si="14"/>
        <v>19.833139189734595</v>
      </c>
      <c r="N360" s="55">
        <f t="shared" si="14"/>
        <v>11.324665960658848</v>
      </c>
    </row>
    <row r="361" spans="1:14" ht="11.25" hidden="1" customHeight="1">
      <c r="A361" s="37"/>
      <c r="B361" s="45" t="s">
        <v>178</v>
      </c>
      <c r="C361" s="54">
        <f t="shared" si="13"/>
        <v>19.130323044955873</v>
      </c>
      <c r="D361" s="55">
        <f t="shared" si="13"/>
        <v>-42.163079765849133</v>
      </c>
      <c r="E361" s="55">
        <f t="shared" si="13"/>
        <v>19.368488793471769</v>
      </c>
      <c r="F361" s="55">
        <f t="shared" si="13"/>
        <v>15.304306050170993</v>
      </c>
      <c r="G361" s="55">
        <f t="shared" si="13"/>
        <v>-32.45773042459551</v>
      </c>
      <c r="H361" s="37"/>
      <c r="I361" s="45" t="s">
        <v>178</v>
      </c>
      <c r="J361" s="149" t="s">
        <v>238</v>
      </c>
      <c r="K361" s="55">
        <f t="shared" si="14"/>
        <v>8.8231199387428489</v>
      </c>
      <c r="L361" s="55">
        <f t="shared" si="14"/>
        <v>-3.4910969096677462</v>
      </c>
      <c r="M361" s="55">
        <f t="shared" si="14"/>
        <v>16.650766426566463</v>
      </c>
      <c r="N361" s="55">
        <f t="shared" si="14"/>
        <v>5.3643212548843309</v>
      </c>
    </row>
    <row r="362" spans="1:14" ht="11.25" hidden="1" customHeight="1">
      <c r="A362" s="37"/>
      <c r="B362" s="45" t="s">
        <v>179</v>
      </c>
      <c r="C362" s="54">
        <f t="shared" si="13"/>
        <v>26.570241482581096</v>
      </c>
      <c r="D362" s="55">
        <f t="shared" si="13"/>
        <v>-38.418640633185383</v>
      </c>
      <c r="E362" s="55">
        <f t="shared" si="13"/>
        <v>47.92475593677986</v>
      </c>
      <c r="F362" s="55">
        <f t="shared" si="13"/>
        <v>32.061559688951377</v>
      </c>
      <c r="G362" s="55">
        <f t="shared" si="13"/>
        <v>-8.0817963422194765</v>
      </c>
      <c r="H362" s="37"/>
      <c r="I362" s="45" t="s">
        <v>179</v>
      </c>
      <c r="J362" s="149" t="s">
        <v>238</v>
      </c>
      <c r="K362" s="55">
        <f t="shared" si="14"/>
        <v>5.1232679062071895</v>
      </c>
      <c r="L362" s="55">
        <f t="shared" si="14"/>
        <v>9.7232175272901742</v>
      </c>
      <c r="M362" s="55">
        <f t="shared" si="14"/>
        <v>17.148405186137268</v>
      </c>
      <c r="N362" s="55">
        <f t="shared" si="14"/>
        <v>33.144361234320883</v>
      </c>
    </row>
    <row r="363" spans="1:14" ht="11.25" hidden="1" customHeight="1">
      <c r="A363" s="37"/>
      <c r="B363" s="45" t="s">
        <v>180</v>
      </c>
      <c r="C363" s="54">
        <f t="shared" si="13"/>
        <v>24.572759197887734</v>
      </c>
      <c r="D363" s="55">
        <f t="shared" si="13"/>
        <v>-31.948475276913342</v>
      </c>
      <c r="E363" s="55">
        <f t="shared" si="13"/>
        <v>68.263785155447607</v>
      </c>
      <c r="F363" s="55">
        <f t="shared" si="13"/>
        <v>19.734889276574719</v>
      </c>
      <c r="G363" s="55">
        <f t="shared" si="13"/>
        <v>-15.197479343289999</v>
      </c>
      <c r="H363" s="37"/>
      <c r="I363" s="45" t="s">
        <v>180</v>
      </c>
      <c r="J363" s="149" t="s">
        <v>238</v>
      </c>
      <c r="K363" s="55">
        <f t="shared" si="14"/>
        <v>4.0844717249400446</v>
      </c>
      <c r="L363" s="55">
        <f t="shared" si="14"/>
        <v>2.4671043495764167</v>
      </c>
      <c r="M363" s="55">
        <f t="shared" si="14"/>
        <v>31.589407463356991</v>
      </c>
      <c r="N363" s="55">
        <f t="shared" si="14"/>
        <v>-2.8230603583924534</v>
      </c>
    </row>
    <row r="364" spans="1:14" ht="11.25" hidden="1" customHeight="1">
      <c r="A364" s="37"/>
      <c r="B364" s="45" t="s">
        <v>181</v>
      </c>
      <c r="C364" s="54">
        <f t="shared" si="13"/>
        <v>23.533573328191878</v>
      </c>
      <c r="D364" s="55">
        <f t="shared" si="13"/>
        <v>11.4352926245558</v>
      </c>
      <c r="E364" s="55">
        <f t="shared" si="13"/>
        <v>65.7658215090363</v>
      </c>
      <c r="F364" s="55">
        <f t="shared" si="13"/>
        <v>18.958839397684031</v>
      </c>
      <c r="G364" s="55">
        <f t="shared" si="13"/>
        <v>-7.7017536525719521</v>
      </c>
      <c r="H364" s="37"/>
      <c r="I364" s="45" t="s">
        <v>181</v>
      </c>
      <c r="J364" s="149" t="s">
        <v>238</v>
      </c>
      <c r="K364" s="55">
        <f t="shared" si="14"/>
        <v>5.7018555261928014</v>
      </c>
      <c r="L364" s="55">
        <f t="shared" si="14"/>
        <v>1.6864691329216583</v>
      </c>
      <c r="M364" s="55">
        <f t="shared" si="14"/>
        <v>9.1844052647075642</v>
      </c>
      <c r="N364" s="55">
        <f t="shared" si="14"/>
        <v>0.90526315789473699</v>
      </c>
    </row>
    <row r="365" spans="1:14" ht="11.25" hidden="1" customHeight="1">
      <c r="A365" s="37"/>
      <c r="B365" s="45" t="s">
        <v>182</v>
      </c>
      <c r="C365" s="54">
        <f t="shared" si="13"/>
        <v>12.270650474078764</v>
      </c>
      <c r="D365" s="55">
        <f t="shared" si="13"/>
        <v>2.2861485721677752</v>
      </c>
      <c r="E365" s="55">
        <f t="shared" si="13"/>
        <v>27.276922954079069</v>
      </c>
      <c r="F365" s="55">
        <f t="shared" si="13"/>
        <v>12.389066881809697</v>
      </c>
      <c r="G365" s="55">
        <f t="shared" si="13"/>
        <v>-10.859554191089742</v>
      </c>
      <c r="H365" s="37"/>
      <c r="I365" s="45" t="s">
        <v>182</v>
      </c>
      <c r="J365" s="149" t="s">
        <v>238</v>
      </c>
      <c r="K365" s="55">
        <f t="shared" si="14"/>
        <v>22.923002658290642</v>
      </c>
      <c r="L365" s="55">
        <f t="shared" si="14"/>
        <v>3.8365791860372411</v>
      </c>
      <c r="M365" s="55">
        <f t="shared" si="14"/>
        <v>-7.1762043951562049</v>
      </c>
      <c r="N365" s="55">
        <f t="shared" si="14"/>
        <v>-10.81421835432262</v>
      </c>
    </row>
    <row r="366" spans="1:14" ht="11.25" hidden="1" customHeight="1">
      <c r="A366" s="37"/>
      <c r="B366" s="45" t="s">
        <v>183</v>
      </c>
      <c r="C366" s="54">
        <f t="shared" si="13"/>
        <v>21.077335096861631</v>
      </c>
      <c r="D366" s="55">
        <f t="shared" si="13"/>
        <v>28.052168742068432</v>
      </c>
      <c r="E366" s="55">
        <f t="shared" si="13"/>
        <v>34.294294417182101</v>
      </c>
      <c r="F366" s="55">
        <f t="shared" si="13"/>
        <v>9.3079577815321528</v>
      </c>
      <c r="G366" s="55">
        <f t="shared" si="13"/>
        <v>63.699258995219452</v>
      </c>
      <c r="H366" s="37"/>
      <c r="I366" s="45" t="s">
        <v>183</v>
      </c>
      <c r="J366" s="149" t="s">
        <v>238</v>
      </c>
      <c r="K366" s="55">
        <f t="shared" si="14"/>
        <v>15.216060308752063</v>
      </c>
      <c r="L366" s="55">
        <f t="shared" si="14"/>
        <v>14.136966776515521</v>
      </c>
      <c r="M366" s="55">
        <f t="shared" si="14"/>
        <v>22.332420785036959</v>
      </c>
      <c r="N366" s="55">
        <f t="shared" si="14"/>
        <v>9.5697695562037381</v>
      </c>
    </row>
    <row r="367" spans="1:14" ht="11.25" hidden="1" customHeight="1">
      <c r="A367" s="37"/>
      <c r="B367" s="45" t="s">
        <v>184</v>
      </c>
      <c r="C367" s="54">
        <f t="shared" si="13"/>
        <v>10.023603430955077</v>
      </c>
      <c r="D367" s="55">
        <f t="shared" si="13"/>
        <v>5.2580497439175531</v>
      </c>
      <c r="E367" s="55">
        <f t="shared" si="13"/>
        <v>-2.6617209842162879</v>
      </c>
      <c r="F367" s="55">
        <f t="shared" si="13"/>
        <v>10.848801334747634</v>
      </c>
      <c r="G367" s="55">
        <f t="shared" si="13"/>
        <v>-6.6153765552041079</v>
      </c>
      <c r="H367" s="37"/>
      <c r="I367" s="45" t="s">
        <v>184</v>
      </c>
      <c r="J367" s="149" t="s">
        <v>238</v>
      </c>
      <c r="K367" s="55">
        <f t="shared" si="14"/>
        <v>-6.1024260986358883</v>
      </c>
      <c r="L367" s="55">
        <f t="shared" si="14"/>
        <v>7.4624557109169984</v>
      </c>
      <c r="M367" s="55">
        <f t="shared" si="14"/>
        <v>16.955947673224884</v>
      </c>
      <c r="N367" s="55">
        <f t="shared" si="14"/>
        <v>-17.77089472999559</v>
      </c>
    </row>
    <row r="368" spans="1:14" ht="11.25" hidden="1" customHeight="1">
      <c r="A368" s="37"/>
      <c r="B368" s="45" t="s">
        <v>185</v>
      </c>
      <c r="C368" s="54">
        <f t="shared" si="13"/>
        <v>6.706235019659303</v>
      </c>
      <c r="D368" s="55">
        <f t="shared" si="13"/>
        <v>-1.9080076330604072</v>
      </c>
      <c r="E368" s="55">
        <f t="shared" si="13"/>
        <v>-0.54495048333176044</v>
      </c>
      <c r="F368" s="55">
        <f t="shared" si="13"/>
        <v>6.4427076687686053</v>
      </c>
      <c r="G368" s="55">
        <f t="shared" si="13"/>
        <v>-24.544334017320807</v>
      </c>
      <c r="H368" s="37"/>
      <c r="I368" s="45" t="s">
        <v>185</v>
      </c>
      <c r="J368" s="149" t="s">
        <v>238</v>
      </c>
      <c r="K368" s="55">
        <f t="shared" si="14"/>
        <v>-9.462641798689873</v>
      </c>
      <c r="L368" s="55">
        <f t="shared" si="14"/>
        <v>4.8712249213353402</v>
      </c>
      <c r="M368" s="55">
        <f t="shared" si="14"/>
        <v>11.383002680530055</v>
      </c>
      <c r="N368" s="55">
        <f t="shared" si="14"/>
        <v>-15.203663410436903</v>
      </c>
    </row>
    <row r="369" spans="1:14" ht="11.25" hidden="1" customHeight="1">
      <c r="A369" s="37"/>
      <c r="B369" s="45" t="s">
        <v>186</v>
      </c>
      <c r="C369" s="54">
        <f t="shared" si="13"/>
        <v>9.8393154945211023</v>
      </c>
      <c r="D369" s="55">
        <f t="shared" si="13"/>
        <v>-13.118942906653572</v>
      </c>
      <c r="E369" s="55">
        <f t="shared" si="13"/>
        <v>-2.8986270634476199</v>
      </c>
      <c r="F369" s="55">
        <f t="shared" si="13"/>
        <v>12.584156697454006</v>
      </c>
      <c r="G369" s="55">
        <f t="shared" si="13"/>
        <v>0.69307645129732975</v>
      </c>
      <c r="H369" s="37"/>
      <c r="I369" s="45" t="s">
        <v>186</v>
      </c>
      <c r="J369" s="149" t="s">
        <v>238</v>
      </c>
      <c r="K369" s="55">
        <f t="shared" si="14"/>
        <v>5.8484034268898881</v>
      </c>
      <c r="L369" s="55">
        <f t="shared" si="14"/>
        <v>7.5776275552226053</v>
      </c>
      <c r="M369" s="55">
        <f t="shared" si="14"/>
        <v>7.9460006279444002</v>
      </c>
      <c r="N369" s="55">
        <f t="shared" si="14"/>
        <v>-14.144975289872676</v>
      </c>
    </row>
    <row r="370" spans="1:14" ht="11.25" hidden="1" customHeight="1">
      <c r="A370" s="37"/>
      <c r="B370" s="45" t="s">
        <v>187</v>
      </c>
      <c r="C370" s="54">
        <f t="shared" si="13"/>
        <v>4.2118731811446253</v>
      </c>
      <c r="D370" s="55">
        <f t="shared" si="13"/>
        <v>-15.410731485017877</v>
      </c>
      <c r="E370" s="55">
        <f t="shared" si="13"/>
        <v>-4.9842922536606125</v>
      </c>
      <c r="F370" s="55">
        <f t="shared" si="13"/>
        <v>-10.24812044148041</v>
      </c>
      <c r="G370" s="55">
        <f t="shared" si="13"/>
        <v>-13.160782210390337</v>
      </c>
      <c r="H370" s="37"/>
      <c r="I370" s="45" t="s">
        <v>187</v>
      </c>
      <c r="J370" s="149" t="s">
        <v>238</v>
      </c>
      <c r="K370" s="55">
        <f t="shared" si="14"/>
        <v>-0.27993103374174666</v>
      </c>
      <c r="L370" s="55">
        <f t="shared" si="14"/>
        <v>0.23750947089227736</v>
      </c>
      <c r="M370" s="55">
        <f t="shared" si="14"/>
        <v>6.2531746734649971</v>
      </c>
      <c r="N370" s="55">
        <f t="shared" si="14"/>
        <v>-19.711287216582818</v>
      </c>
    </row>
    <row r="371" spans="1:14" ht="6"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15">SUM(C134/C107*100-100)</f>
        <v>7.2404956399866052</v>
      </c>
      <c r="D372" s="55">
        <f t="shared" si="15"/>
        <v>-14.308870381756179</v>
      </c>
      <c r="E372" s="55">
        <f t="shared" si="15"/>
        <v>6.2716620357546731</v>
      </c>
      <c r="F372" s="55">
        <f t="shared" si="15"/>
        <v>-4.5634127153512622</v>
      </c>
      <c r="G372" s="55">
        <f t="shared" si="15"/>
        <v>11.174609236476712</v>
      </c>
      <c r="H372" s="132" t="s">
        <v>188</v>
      </c>
      <c r="I372" s="124"/>
      <c r="J372" s="55">
        <f t="shared" ref="J372:N383" si="16">SUM(J134/J107*100-100)</f>
        <v>551.63329820864067</v>
      </c>
      <c r="K372" s="55">
        <f t="shared" si="16"/>
        <v>6.2635689798819101</v>
      </c>
      <c r="L372" s="55">
        <f t="shared" si="16"/>
        <v>-4.2033398074434274</v>
      </c>
      <c r="M372" s="55">
        <f t="shared" si="16"/>
        <v>17.26559964544596</v>
      </c>
      <c r="N372" s="55">
        <f t="shared" si="16"/>
        <v>13.607894327149907</v>
      </c>
    </row>
    <row r="373" spans="1:14" ht="11.25" hidden="1" customHeight="1">
      <c r="A373" s="132" t="s">
        <v>189</v>
      </c>
      <c r="B373" s="124"/>
      <c r="C373" s="54">
        <f t="shared" si="15"/>
        <v>7.4294423125245999</v>
      </c>
      <c r="D373" s="55">
        <f t="shared" si="15"/>
        <v>-29.171560386354784</v>
      </c>
      <c r="E373" s="55">
        <f t="shared" si="15"/>
        <v>5.2207615175324378</v>
      </c>
      <c r="F373" s="55">
        <f t="shared" si="15"/>
        <v>-3.5592322726311068</v>
      </c>
      <c r="G373" s="55">
        <f t="shared" si="15"/>
        <v>-11.888255173683788</v>
      </c>
      <c r="H373" s="132" t="s">
        <v>189</v>
      </c>
      <c r="I373" s="124"/>
      <c r="J373" s="55">
        <f t="shared" si="16"/>
        <v>238.8814913448735</v>
      </c>
      <c r="K373" s="55">
        <f t="shared" si="16"/>
        <v>7.6322081638623587</v>
      </c>
      <c r="L373" s="55">
        <f t="shared" si="16"/>
        <v>-0.51944185054998115</v>
      </c>
      <c r="M373" s="55">
        <f t="shared" si="16"/>
        <v>18.57310975849704</v>
      </c>
      <c r="N373" s="55">
        <f t="shared" si="16"/>
        <v>12.464043920202087</v>
      </c>
    </row>
    <row r="374" spans="1:14" ht="11.25" hidden="1" customHeight="1">
      <c r="A374" s="132" t="s">
        <v>190</v>
      </c>
      <c r="B374" s="124"/>
      <c r="C374" s="54">
        <f t="shared" si="15"/>
        <v>11.556541941096526</v>
      </c>
      <c r="D374" s="55">
        <f t="shared" si="15"/>
        <v>-34.36392583473318</v>
      </c>
      <c r="E374" s="55">
        <f t="shared" si="15"/>
        <v>10.078986255505157</v>
      </c>
      <c r="F374" s="55">
        <f t="shared" si="15"/>
        <v>3.6920390026223373</v>
      </c>
      <c r="G374" s="55">
        <f t="shared" si="15"/>
        <v>-20.031462455795108</v>
      </c>
      <c r="H374" s="132" t="s">
        <v>190</v>
      </c>
      <c r="I374" s="124"/>
      <c r="J374" s="55">
        <f t="shared" si="16"/>
        <v>203.9829735481909</v>
      </c>
      <c r="K374" s="55">
        <f t="shared" si="16"/>
        <v>8.0486875767787183</v>
      </c>
      <c r="L374" s="55">
        <f t="shared" si="16"/>
        <v>-1.4859271384041364</v>
      </c>
      <c r="M374" s="55">
        <f t="shared" si="16"/>
        <v>17.846357835364103</v>
      </c>
      <c r="N374" s="55">
        <f t="shared" si="16"/>
        <v>9.8953874892149969</v>
      </c>
    </row>
    <row r="375" spans="1:14" ht="11.25" hidden="1" customHeight="1">
      <c r="A375" s="132" t="s">
        <v>191</v>
      </c>
      <c r="B375" s="124"/>
      <c r="C375" s="54">
        <f t="shared" si="15"/>
        <v>15.096891234772997</v>
      </c>
      <c r="D375" s="55">
        <f t="shared" si="15"/>
        <v>-35.424360024172671</v>
      </c>
      <c r="E375" s="55">
        <f t="shared" si="15"/>
        <v>16.739946257984542</v>
      </c>
      <c r="F375" s="55">
        <f t="shared" si="15"/>
        <v>10.831393613379021</v>
      </c>
      <c r="G375" s="55">
        <f t="shared" si="15"/>
        <v>-17.110638877214583</v>
      </c>
      <c r="H375" s="132" t="s">
        <v>191</v>
      </c>
      <c r="I375" s="124"/>
      <c r="J375" s="55">
        <f t="shared" si="16"/>
        <v>167.08342805182997</v>
      </c>
      <c r="K375" s="55">
        <f t="shared" si="16"/>
        <v>7.2913471799302556</v>
      </c>
      <c r="L375" s="55">
        <f t="shared" si="16"/>
        <v>1.1317777750347915</v>
      </c>
      <c r="M375" s="55">
        <f t="shared" si="16"/>
        <v>17.66478194365699</v>
      </c>
      <c r="N375" s="55">
        <f t="shared" si="16"/>
        <v>15.409064665313664</v>
      </c>
    </row>
    <row r="376" spans="1:14" ht="11.25" hidden="1" customHeight="1">
      <c r="A376" s="132" t="s">
        <v>192</v>
      </c>
      <c r="B376" s="124"/>
      <c r="C376" s="54">
        <f t="shared" si="15"/>
        <v>16.941571230994327</v>
      </c>
      <c r="D376" s="55">
        <f t="shared" si="15"/>
        <v>-34.678155886400603</v>
      </c>
      <c r="E376" s="55">
        <f t="shared" si="15"/>
        <v>23.163113175673743</v>
      </c>
      <c r="F376" s="55">
        <f t="shared" si="15"/>
        <v>12.771227887033618</v>
      </c>
      <c r="G376" s="55">
        <f t="shared" si="15"/>
        <v>-16.794424191876416</v>
      </c>
      <c r="H376" s="132" t="s">
        <v>192</v>
      </c>
      <c r="I376" s="124"/>
      <c r="J376" s="55">
        <f t="shared" si="16"/>
        <v>143.28732747804267</v>
      </c>
      <c r="K376" s="55">
        <f t="shared" si="16"/>
        <v>6.6489634564702982</v>
      </c>
      <c r="L376" s="55">
        <f t="shared" si="16"/>
        <v>1.3784056314350295</v>
      </c>
      <c r="M376" s="55">
        <f t="shared" si="16"/>
        <v>20.394014424394015</v>
      </c>
      <c r="N376" s="55">
        <f t="shared" si="16"/>
        <v>11.059597025010248</v>
      </c>
    </row>
    <row r="377" spans="1:14" ht="11.25" hidden="1" customHeight="1">
      <c r="A377" s="132" t="s">
        <v>193</v>
      </c>
      <c r="B377" s="124"/>
      <c r="C377" s="54">
        <f t="shared" si="15"/>
        <v>18.100025524811784</v>
      </c>
      <c r="D377" s="55">
        <f t="shared" si="15"/>
        <v>-29.085808014845895</v>
      </c>
      <c r="E377" s="55">
        <f t="shared" si="15"/>
        <v>28.281369658744012</v>
      </c>
      <c r="F377" s="55">
        <f t="shared" si="15"/>
        <v>13.998396795083551</v>
      </c>
      <c r="G377" s="55">
        <f t="shared" si="15"/>
        <v>-15.348350182620521</v>
      </c>
      <c r="H377" s="132" t="s">
        <v>193</v>
      </c>
      <c r="I377" s="124"/>
      <c r="J377" s="55">
        <f t="shared" si="16"/>
        <v>119.88915480539109</v>
      </c>
      <c r="K377" s="55">
        <f t="shared" si="16"/>
        <v>6.4803031697151994</v>
      </c>
      <c r="L377" s="55">
        <f t="shared" si="16"/>
        <v>1.4306730449906695</v>
      </c>
      <c r="M377" s="55">
        <f t="shared" si="16"/>
        <v>18.213176665139642</v>
      </c>
      <c r="N377" s="55">
        <f t="shared" si="16"/>
        <v>9.0425650478791511</v>
      </c>
    </row>
    <row r="378" spans="1:14" ht="11.25" hidden="1" customHeight="1">
      <c r="A378" s="132" t="s">
        <v>194</v>
      </c>
      <c r="B378" s="124"/>
      <c r="C378" s="54">
        <f t="shared" si="15"/>
        <v>17.222333745668948</v>
      </c>
      <c r="D378" s="55">
        <f t="shared" si="15"/>
        <v>-25.892794249988313</v>
      </c>
      <c r="E378" s="55">
        <f t="shared" si="15"/>
        <v>28.154963810800837</v>
      </c>
      <c r="F378" s="55">
        <f t="shared" si="15"/>
        <v>13.727235475006452</v>
      </c>
      <c r="G378" s="55">
        <f t="shared" si="15"/>
        <v>-14.796340053730134</v>
      </c>
      <c r="H378" s="132" t="s">
        <v>194</v>
      </c>
      <c r="I378" s="124"/>
      <c r="J378" s="55">
        <f t="shared" si="16"/>
        <v>113.95702192316043</v>
      </c>
      <c r="K378" s="55">
        <f t="shared" si="16"/>
        <v>8.8107408203191397</v>
      </c>
      <c r="L378" s="55">
        <f t="shared" si="16"/>
        <v>1.771017296269946</v>
      </c>
      <c r="M378" s="55">
        <f t="shared" si="16"/>
        <v>13.911820667114625</v>
      </c>
      <c r="N378" s="55">
        <f t="shared" si="16"/>
        <v>5.4600751014347964</v>
      </c>
    </row>
    <row r="379" spans="1:14" ht="11.25" hidden="1" customHeight="1">
      <c r="A379" s="132" t="s">
        <v>195</v>
      </c>
      <c r="B379" s="124"/>
      <c r="C379" s="54">
        <f t="shared" si="15"/>
        <v>17.698853700607728</v>
      </c>
      <c r="D379" s="55">
        <f t="shared" si="15"/>
        <v>-21.496141874153864</v>
      </c>
      <c r="E379" s="55">
        <f t="shared" si="15"/>
        <v>28.846334547246983</v>
      </c>
      <c r="F379" s="55">
        <f t="shared" si="15"/>
        <v>13.102434383749141</v>
      </c>
      <c r="G379" s="55">
        <f t="shared" si="15"/>
        <v>-8.6481300681302855</v>
      </c>
      <c r="H379" s="132" t="s">
        <v>195</v>
      </c>
      <c r="I379" s="124"/>
      <c r="J379" s="55">
        <f t="shared" si="16"/>
        <v>104.9894725664077</v>
      </c>
      <c r="K379" s="55">
        <f t="shared" si="16"/>
        <v>9.582029059428578</v>
      </c>
      <c r="L379" s="55">
        <f t="shared" si="16"/>
        <v>3.2070217567439272</v>
      </c>
      <c r="M379" s="55">
        <f t="shared" si="16"/>
        <v>14.968923634068304</v>
      </c>
      <c r="N379" s="55">
        <f t="shared" si="16"/>
        <v>6.0152088478189683</v>
      </c>
    </row>
    <row r="380" spans="1:14" ht="11.25" hidden="1" customHeight="1">
      <c r="A380" s="132" t="s">
        <v>196</v>
      </c>
      <c r="B380" s="124"/>
      <c r="C380" s="54">
        <f t="shared" si="15"/>
        <v>16.731464063932094</v>
      </c>
      <c r="D380" s="55">
        <f t="shared" si="15"/>
        <v>-19.094708766915488</v>
      </c>
      <c r="E380" s="55">
        <f t="shared" si="15"/>
        <v>24.651655983904746</v>
      </c>
      <c r="F380" s="55">
        <f t="shared" si="15"/>
        <v>12.798142951896963</v>
      </c>
      <c r="G380" s="55">
        <f t="shared" si="15"/>
        <v>-8.431228836216107</v>
      </c>
      <c r="H380" s="132" t="s">
        <v>196</v>
      </c>
      <c r="I380" s="124"/>
      <c r="J380" s="55">
        <f t="shared" si="16"/>
        <v>43.947354007649352</v>
      </c>
      <c r="K380" s="55">
        <f t="shared" si="16"/>
        <v>7.5736592014244479</v>
      </c>
      <c r="L380" s="55">
        <f t="shared" si="16"/>
        <v>3.6919661339279486</v>
      </c>
      <c r="M380" s="55">
        <f t="shared" si="16"/>
        <v>15.196977214808015</v>
      </c>
      <c r="N380" s="55">
        <f t="shared" si="16"/>
        <v>2.7601821913514186</v>
      </c>
    </row>
    <row r="381" spans="1:14" ht="11.25" hidden="1" customHeight="1">
      <c r="A381" s="132" t="s">
        <v>197</v>
      </c>
      <c r="B381" s="124"/>
      <c r="C381" s="54">
        <f t="shared" si="15"/>
        <v>15.552221706810371</v>
      </c>
      <c r="D381" s="55">
        <f t="shared" si="15"/>
        <v>-17.678756213087311</v>
      </c>
      <c r="E381" s="55">
        <f t="shared" si="15"/>
        <v>21.474857639352351</v>
      </c>
      <c r="F381" s="55">
        <f t="shared" si="15"/>
        <v>12.007578463467468</v>
      </c>
      <c r="G381" s="55">
        <f t="shared" si="15"/>
        <v>-10.658773685000185</v>
      </c>
      <c r="H381" s="132" t="s">
        <v>197</v>
      </c>
      <c r="I381" s="124"/>
      <c r="J381" s="55">
        <f t="shared" si="16"/>
        <v>40.397143915218919</v>
      </c>
      <c r="K381" s="55">
        <f t="shared" si="16"/>
        <v>5.5770481421760536</v>
      </c>
      <c r="L381" s="55">
        <f t="shared" si="16"/>
        <v>3.8211186263663848</v>
      </c>
      <c r="M381" s="55">
        <f t="shared" si="16"/>
        <v>14.79025874411397</v>
      </c>
      <c r="N381" s="55">
        <f t="shared" si="16"/>
        <v>0.52343096337881434</v>
      </c>
    </row>
    <row r="382" spans="1:14" ht="11.25" hidden="1" customHeight="1">
      <c r="A382" s="132" t="s">
        <v>198</v>
      </c>
      <c r="B382" s="124"/>
      <c r="C382" s="54">
        <f t="shared" si="15"/>
        <v>14.960946168729095</v>
      </c>
      <c r="D382" s="55">
        <f t="shared" si="15"/>
        <v>-17.324617221176993</v>
      </c>
      <c r="E382" s="55">
        <f t="shared" si="15"/>
        <v>18.507485998012967</v>
      </c>
      <c r="F382" s="55">
        <f t="shared" si="15"/>
        <v>12.068243507747539</v>
      </c>
      <c r="G382" s="55">
        <f t="shared" si="15"/>
        <v>-9.3742001144450029</v>
      </c>
      <c r="H382" s="132" t="s">
        <v>198</v>
      </c>
      <c r="I382" s="124"/>
      <c r="J382" s="55">
        <f t="shared" si="16"/>
        <v>-23.43212994484017</v>
      </c>
      <c r="K382" s="55">
        <f t="shared" si="16"/>
        <v>5.601891911003662</v>
      </c>
      <c r="L382" s="55">
        <f t="shared" si="16"/>
        <v>4.1907886708091269</v>
      </c>
      <c r="M382" s="55">
        <f t="shared" si="16"/>
        <v>14.117231235304601</v>
      </c>
      <c r="N382" s="55">
        <f t="shared" si="16"/>
        <v>-0.96998414015990875</v>
      </c>
    </row>
    <row r="383" spans="1:14" ht="11.25" hidden="1" customHeight="1">
      <c r="A383" s="132" t="s">
        <v>199</v>
      </c>
      <c r="B383" s="124"/>
      <c r="C383" s="54">
        <f t="shared" si="15"/>
        <v>14.076091243731994</v>
      </c>
      <c r="D383" s="55">
        <f t="shared" si="15"/>
        <v>-17.189880280302134</v>
      </c>
      <c r="E383" s="55">
        <f t="shared" si="15"/>
        <v>16.179649940488389</v>
      </c>
      <c r="F383" s="55">
        <f t="shared" si="15"/>
        <v>10.434605926744965</v>
      </c>
      <c r="G383" s="55">
        <f t="shared" si="15"/>
        <v>-9.6741352161134984</v>
      </c>
      <c r="H383" s="132" t="s">
        <v>199</v>
      </c>
      <c r="I383" s="124"/>
      <c r="J383" s="55">
        <f t="shared" si="16"/>
        <v>-22.136058911034766</v>
      </c>
      <c r="K383" s="55">
        <f t="shared" si="16"/>
        <v>5.1309396576823474</v>
      </c>
      <c r="L383" s="55">
        <f t="shared" si="16"/>
        <v>3.8359581352821976</v>
      </c>
      <c r="M383" s="55">
        <f t="shared" si="16"/>
        <v>13.473616580404112</v>
      </c>
      <c r="N383" s="55">
        <f t="shared" si="16"/>
        <v>-2.5336835536730717</v>
      </c>
    </row>
    <row r="384" spans="1:14" ht="11.25" hidden="1" customHeight="1">
      <c r="A384" s="37"/>
      <c r="B384" s="45"/>
      <c r="C384" s="54"/>
      <c r="D384" s="55"/>
      <c r="E384" s="55"/>
      <c r="F384" s="55"/>
      <c r="G384" s="55"/>
      <c r="H384" s="37"/>
      <c r="I384" s="45"/>
      <c r="J384" s="159"/>
      <c r="K384" s="159"/>
      <c r="L384" s="159"/>
      <c r="M384" s="159"/>
      <c r="N384" s="159"/>
    </row>
    <row r="385" spans="1:14" ht="11.25" hidden="1" customHeight="1">
      <c r="A385" s="37">
        <v>2011</v>
      </c>
      <c r="B385" s="45"/>
      <c r="C385" s="54"/>
      <c r="D385" s="55"/>
      <c r="E385" s="55"/>
      <c r="F385" s="55"/>
      <c r="G385" s="55"/>
      <c r="H385" s="37">
        <v>2011</v>
      </c>
      <c r="I385" s="45"/>
      <c r="J385" s="159"/>
      <c r="K385" s="159"/>
      <c r="L385" s="159"/>
      <c r="M385" s="159"/>
      <c r="N385" s="159"/>
    </row>
    <row r="386" spans="1:14" ht="11.25" hidden="1" customHeight="1">
      <c r="A386" s="37"/>
      <c r="B386" s="45" t="s">
        <v>176</v>
      </c>
      <c r="C386" s="54">
        <f t="shared" ref="C386:G397" si="17">SUM(C148/C121*100-100)</f>
        <v>12.690609281537135</v>
      </c>
      <c r="D386" s="55">
        <f t="shared" si="17"/>
        <v>-32.146817372830043</v>
      </c>
      <c r="E386" s="55">
        <f t="shared" si="17"/>
        <v>14.142749920902048</v>
      </c>
      <c r="F386" s="55">
        <f t="shared" si="17"/>
        <v>33.818241426839165</v>
      </c>
      <c r="G386" s="55">
        <f t="shared" si="17"/>
        <v>-15.101642723068053</v>
      </c>
      <c r="H386" s="37"/>
      <c r="I386" s="45" t="s">
        <v>176</v>
      </c>
      <c r="J386" s="149" t="s">
        <v>238</v>
      </c>
      <c r="K386" s="55">
        <f t="shared" ref="K386:N397" si="18">SUM(K148/K121*100-100)</f>
        <v>-0.88499162126868214</v>
      </c>
      <c r="L386" s="55">
        <f t="shared" si="18"/>
        <v>-2.0311093733009216</v>
      </c>
      <c r="M386" s="55">
        <f t="shared" si="18"/>
        <v>13.639765844102442</v>
      </c>
      <c r="N386" s="55">
        <f t="shared" si="18"/>
        <v>-1.9969688238614935</v>
      </c>
    </row>
    <row r="387" spans="1:14" ht="11.25" hidden="1" customHeight="1">
      <c r="A387" s="37"/>
      <c r="B387" s="45" t="s">
        <v>177</v>
      </c>
      <c r="C387" s="54">
        <f t="shared" si="17"/>
        <v>9.1041014765196309</v>
      </c>
      <c r="D387" s="55">
        <f t="shared" si="17"/>
        <v>-22.935664783818126</v>
      </c>
      <c r="E387" s="55">
        <f t="shared" si="17"/>
        <v>-4.9267197612172424</v>
      </c>
      <c r="F387" s="55">
        <f t="shared" si="17"/>
        <v>33.549150707096288</v>
      </c>
      <c r="G387" s="55">
        <f t="shared" si="17"/>
        <v>-33.36012088353641</v>
      </c>
      <c r="H387" s="37"/>
      <c r="I387" s="45" t="s">
        <v>177</v>
      </c>
      <c r="J387" s="149" t="s">
        <v>238</v>
      </c>
      <c r="K387" s="55">
        <f t="shared" si="18"/>
        <v>-5.4170439787543359</v>
      </c>
      <c r="L387" s="55">
        <f t="shared" si="18"/>
        <v>-9.8581151985929978</v>
      </c>
      <c r="M387" s="55">
        <f t="shared" si="18"/>
        <v>11.128738013065202</v>
      </c>
      <c r="N387" s="55">
        <f t="shared" si="18"/>
        <v>-0.45361517003425433</v>
      </c>
    </row>
    <row r="388" spans="1:14" ht="11.25" hidden="1" customHeight="1">
      <c r="A388" s="37"/>
      <c r="B388" s="45" t="s">
        <v>178</v>
      </c>
      <c r="C388" s="54">
        <f t="shared" si="17"/>
        <v>10.204505444421883</v>
      </c>
      <c r="D388" s="55">
        <f t="shared" si="17"/>
        <v>-9.7506649453267187</v>
      </c>
      <c r="E388" s="55">
        <f t="shared" si="17"/>
        <v>-6.6909653113867762</v>
      </c>
      <c r="F388" s="55">
        <f t="shared" si="17"/>
        <v>26.090830200141625</v>
      </c>
      <c r="G388" s="55">
        <f t="shared" si="17"/>
        <v>6.837186135771006</v>
      </c>
      <c r="H388" s="37"/>
      <c r="I388" s="45" t="s">
        <v>178</v>
      </c>
      <c r="J388" s="149" t="s">
        <v>238</v>
      </c>
      <c r="K388" s="55">
        <f t="shared" si="18"/>
        <v>6.6065617851884184</v>
      </c>
      <c r="L388" s="55">
        <f t="shared" si="18"/>
        <v>11.923392370270207</v>
      </c>
      <c r="M388" s="55">
        <f t="shared" si="18"/>
        <v>4.5287081420450903</v>
      </c>
      <c r="N388" s="55">
        <f t="shared" si="18"/>
        <v>13.55199822133288</v>
      </c>
    </row>
    <row r="389" spans="1:14" ht="11.25" hidden="1" customHeight="1">
      <c r="A389" s="37"/>
      <c r="B389" s="45" t="s">
        <v>179</v>
      </c>
      <c r="C389" s="54">
        <f t="shared" si="17"/>
        <v>6.3276946837979295</v>
      </c>
      <c r="D389" s="55">
        <f t="shared" si="17"/>
        <v>-18.22760477373555</v>
      </c>
      <c r="E389" s="55">
        <f t="shared" si="17"/>
        <v>-1.4940575173160653</v>
      </c>
      <c r="F389" s="55">
        <f t="shared" si="17"/>
        <v>17.176785593047711</v>
      </c>
      <c r="G389" s="55">
        <f t="shared" si="17"/>
        <v>-27.052661530841306</v>
      </c>
      <c r="H389" s="37"/>
      <c r="I389" s="45" t="s">
        <v>179</v>
      </c>
      <c r="J389" s="149" t="s">
        <v>238</v>
      </c>
      <c r="K389" s="55">
        <f t="shared" si="18"/>
        <v>5.465806483294557</v>
      </c>
      <c r="L389" s="55">
        <f t="shared" si="18"/>
        <v>-7.713383892710354</v>
      </c>
      <c r="M389" s="55">
        <f t="shared" si="18"/>
        <v>3.1831820017519163</v>
      </c>
      <c r="N389" s="55">
        <f t="shared" si="18"/>
        <v>-8.340132948255004</v>
      </c>
    </row>
    <row r="390" spans="1:14" ht="11.25" hidden="1" customHeight="1">
      <c r="A390" s="37"/>
      <c r="B390" s="45" t="s">
        <v>180</v>
      </c>
      <c r="C390" s="54">
        <f t="shared" si="17"/>
        <v>15.686596219644784</v>
      </c>
      <c r="D390" s="55">
        <f t="shared" si="17"/>
        <v>-26.632878221724894</v>
      </c>
      <c r="E390" s="55">
        <f t="shared" si="17"/>
        <v>19.655438443805195</v>
      </c>
      <c r="F390" s="55">
        <f t="shared" si="17"/>
        <v>19.642990947931509</v>
      </c>
      <c r="G390" s="55">
        <f t="shared" si="17"/>
        <v>6.5919810489357644</v>
      </c>
      <c r="H390" s="37"/>
      <c r="I390" s="45" t="s">
        <v>180</v>
      </c>
      <c r="J390" s="149" t="s">
        <v>238</v>
      </c>
      <c r="K390" s="55">
        <f t="shared" si="18"/>
        <v>16.286096890557616</v>
      </c>
      <c r="L390" s="55">
        <f t="shared" si="18"/>
        <v>12.343789526941578</v>
      </c>
      <c r="M390" s="55">
        <f t="shared" si="18"/>
        <v>3.870684772680022</v>
      </c>
      <c r="N390" s="55">
        <f t="shared" si="18"/>
        <v>16.488515089705771</v>
      </c>
    </row>
    <row r="391" spans="1:14" ht="11.25" hidden="1" customHeight="1">
      <c r="A391" s="37"/>
      <c r="B391" s="45" t="s">
        <v>181</v>
      </c>
      <c r="C391" s="54">
        <f t="shared" si="17"/>
        <v>-3.8030286633307924</v>
      </c>
      <c r="D391" s="55">
        <f t="shared" si="17"/>
        <v>-38.909294036138121</v>
      </c>
      <c r="E391" s="55">
        <f t="shared" si="17"/>
        <v>-1.1511268644626398</v>
      </c>
      <c r="F391" s="55">
        <f t="shared" si="17"/>
        <v>5.428565776994418</v>
      </c>
      <c r="G391" s="55">
        <f t="shared" si="17"/>
        <v>6.3781965997293781</v>
      </c>
      <c r="H391" s="37"/>
      <c r="I391" s="45" t="s">
        <v>181</v>
      </c>
      <c r="J391" s="149" t="s">
        <v>238</v>
      </c>
      <c r="K391" s="55">
        <f t="shared" si="18"/>
        <v>-4.0099537196369113</v>
      </c>
      <c r="L391" s="55">
        <f t="shared" si="18"/>
        <v>-17.315173130335566</v>
      </c>
      <c r="M391" s="55">
        <f t="shared" si="18"/>
        <v>-9.0658272927804973</v>
      </c>
      <c r="N391" s="55">
        <f t="shared" si="18"/>
        <v>2.3241440937845681</v>
      </c>
    </row>
    <row r="392" spans="1:14" ht="11.25" hidden="1" customHeight="1">
      <c r="A392" s="37"/>
      <c r="B392" s="45" t="s">
        <v>182</v>
      </c>
      <c r="C392" s="54">
        <f t="shared" si="17"/>
        <v>8.2170920665908938</v>
      </c>
      <c r="D392" s="55">
        <f t="shared" si="17"/>
        <v>-25.107895244388658</v>
      </c>
      <c r="E392" s="55">
        <f t="shared" si="17"/>
        <v>18.802894393774565</v>
      </c>
      <c r="F392" s="55">
        <f t="shared" si="17"/>
        <v>9.3735237997453851</v>
      </c>
      <c r="G392" s="55">
        <f t="shared" si="17"/>
        <v>27.428126911518319</v>
      </c>
      <c r="H392" s="37"/>
      <c r="I392" s="45" t="s">
        <v>182</v>
      </c>
      <c r="J392" s="149" t="s">
        <v>238</v>
      </c>
      <c r="K392" s="55">
        <f t="shared" si="18"/>
        <v>-7.4104926084402223E-2</v>
      </c>
      <c r="L392" s="55">
        <f t="shared" si="18"/>
        <v>-3.8868417671010178</v>
      </c>
      <c r="M392" s="55">
        <f t="shared" si="18"/>
        <v>8.7196648587529921</v>
      </c>
      <c r="N392" s="55">
        <f t="shared" si="18"/>
        <v>6.3255375606736948</v>
      </c>
    </row>
    <row r="393" spans="1:14" ht="11.25" hidden="1" customHeight="1">
      <c r="A393" s="37"/>
      <c r="B393" s="45" t="s">
        <v>183</v>
      </c>
      <c r="C393" s="54">
        <f t="shared" si="17"/>
        <v>4.9350383980686559</v>
      </c>
      <c r="D393" s="55">
        <f t="shared" si="17"/>
        <v>-40.623198523767179</v>
      </c>
      <c r="E393" s="55">
        <f t="shared" si="17"/>
        <v>-1.2262544875073047</v>
      </c>
      <c r="F393" s="55">
        <f t="shared" si="17"/>
        <v>12.814772334507168</v>
      </c>
      <c r="G393" s="55">
        <f t="shared" si="17"/>
        <v>-11.804307621377802</v>
      </c>
      <c r="H393" s="37"/>
      <c r="I393" s="45" t="s">
        <v>183</v>
      </c>
      <c r="J393" s="149" t="s">
        <v>238</v>
      </c>
      <c r="K393" s="55">
        <f t="shared" si="18"/>
        <v>-0.63916966495271765</v>
      </c>
      <c r="L393" s="55">
        <f t="shared" si="18"/>
        <v>5.4735029173869805</v>
      </c>
      <c r="M393" s="55">
        <f t="shared" si="18"/>
        <v>-7.4061944488577325</v>
      </c>
      <c r="N393" s="55">
        <f t="shared" si="18"/>
        <v>-8.3261925029311357</v>
      </c>
    </row>
    <row r="394" spans="1:14" ht="11.25" hidden="1" customHeight="1">
      <c r="A394" s="37"/>
      <c r="B394" s="45" t="s">
        <v>184</v>
      </c>
      <c r="C394" s="54">
        <f t="shared" si="17"/>
        <v>2.5365850799187228</v>
      </c>
      <c r="D394" s="55">
        <f t="shared" si="17"/>
        <v>-33.413531556932966</v>
      </c>
      <c r="E394" s="55">
        <f t="shared" si="17"/>
        <v>13.686153665061269</v>
      </c>
      <c r="F394" s="55">
        <f t="shared" si="17"/>
        <v>8.269787612506434</v>
      </c>
      <c r="G394" s="55">
        <f t="shared" si="17"/>
        <v>17.360722179063302</v>
      </c>
      <c r="H394" s="37"/>
      <c r="I394" s="45" t="s">
        <v>184</v>
      </c>
      <c r="J394" s="149" t="s">
        <v>238</v>
      </c>
      <c r="K394" s="55">
        <f t="shared" si="18"/>
        <v>0.28012517868501163</v>
      </c>
      <c r="L394" s="55">
        <f t="shared" si="18"/>
        <v>-7.7647928177041621</v>
      </c>
      <c r="M394" s="55">
        <f t="shared" si="18"/>
        <v>1.0634769316244785</v>
      </c>
      <c r="N394" s="55">
        <f t="shared" si="18"/>
        <v>-3.2579875665541209</v>
      </c>
    </row>
    <row r="395" spans="1:14" ht="11.25" hidden="1" customHeight="1">
      <c r="A395" s="37"/>
      <c r="B395" s="45" t="s">
        <v>185</v>
      </c>
      <c r="C395" s="54">
        <f t="shared" si="17"/>
        <v>-3.6342225501366272</v>
      </c>
      <c r="D395" s="55">
        <f t="shared" si="17"/>
        <v>-36.76129856778828</v>
      </c>
      <c r="E395" s="55">
        <f t="shared" si="17"/>
        <v>9.2037747030249761</v>
      </c>
      <c r="F395" s="55">
        <f t="shared" si="17"/>
        <v>0.55249583070275321</v>
      </c>
      <c r="G395" s="55">
        <f t="shared" si="17"/>
        <v>10.841760856632959</v>
      </c>
      <c r="H395" s="37"/>
      <c r="I395" s="45" t="s">
        <v>185</v>
      </c>
      <c r="J395" s="149" t="s">
        <v>238</v>
      </c>
      <c r="K395" s="55">
        <f t="shared" si="18"/>
        <v>3.1402624923180298</v>
      </c>
      <c r="L395" s="55">
        <f t="shared" si="18"/>
        <v>-13.288380823655217</v>
      </c>
      <c r="M395" s="55">
        <f t="shared" si="18"/>
        <v>-6.8595334537936594</v>
      </c>
      <c r="N395" s="55">
        <f t="shared" si="18"/>
        <v>-7.0225548408791383</v>
      </c>
    </row>
    <row r="396" spans="1:14" ht="11.25" hidden="1" customHeight="1">
      <c r="A396" s="37"/>
      <c r="B396" s="45" t="s">
        <v>186</v>
      </c>
      <c r="C396" s="54">
        <f t="shared" si="17"/>
        <v>-0.57250130846813363</v>
      </c>
      <c r="D396" s="55">
        <f t="shared" si="17"/>
        <v>-24.996203099651368</v>
      </c>
      <c r="E396" s="55">
        <f t="shared" si="17"/>
        <v>8.5352723583872887</v>
      </c>
      <c r="F396" s="55">
        <f t="shared" si="17"/>
        <v>1.8287818447694519</v>
      </c>
      <c r="G396" s="55">
        <f t="shared" si="17"/>
        <v>-0.35699911454560151</v>
      </c>
      <c r="H396" s="37"/>
      <c r="I396" s="45" t="s">
        <v>186</v>
      </c>
      <c r="J396" s="149" t="s">
        <v>238</v>
      </c>
      <c r="K396" s="55">
        <f t="shared" si="18"/>
        <v>1.7590933342265487</v>
      </c>
      <c r="L396" s="55">
        <f t="shared" si="18"/>
        <v>-6.2182157618589002</v>
      </c>
      <c r="M396" s="55">
        <f t="shared" si="18"/>
        <v>-2.6448393392888363</v>
      </c>
      <c r="N396" s="55">
        <f t="shared" si="18"/>
        <v>2.4450756465297445</v>
      </c>
    </row>
    <row r="397" spans="1:14" ht="11.25" hidden="1" customHeight="1">
      <c r="A397" s="37"/>
      <c r="B397" s="45" t="s">
        <v>187</v>
      </c>
      <c r="C397" s="54">
        <f t="shared" si="17"/>
        <v>7.0650830765025319</v>
      </c>
      <c r="D397" s="55">
        <f t="shared" si="17"/>
        <v>-20.126634514176843</v>
      </c>
      <c r="E397" s="55">
        <f t="shared" si="17"/>
        <v>19.360503446662818</v>
      </c>
      <c r="F397" s="55">
        <f t="shared" si="17"/>
        <v>44.586682581006386</v>
      </c>
      <c r="G397" s="55">
        <f t="shared" si="17"/>
        <v>49.972374333914502</v>
      </c>
      <c r="H397" s="37"/>
      <c r="I397" s="45" t="s">
        <v>187</v>
      </c>
      <c r="J397" s="149" t="s">
        <v>238</v>
      </c>
      <c r="K397" s="55">
        <f t="shared" si="18"/>
        <v>13.924495288468592</v>
      </c>
      <c r="L397" s="55">
        <f t="shared" si="18"/>
        <v>-5.5390142850117172</v>
      </c>
      <c r="M397" s="55">
        <f t="shared" si="18"/>
        <v>3.4019600197561601</v>
      </c>
      <c r="N397" s="55">
        <f t="shared" si="18"/>
        <v>-1.7407169338449791</v>
      </c>
    </row>
    <row r="398" spans="1:14" ht="11.25"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19">SUM(C161/C134*100-100)</f>
        <v>12.690609281537135</v>
      </c>
      <c r="D399" s="55">
        <f t="shared" si="19"/>
        <v>-32.146817372830043</v>
      </c>
      <c r="E399" s="55">
        <f t="shared" si="19"/>
        <v>14.142749920902048</v>
      </c>
      <c r="F399" s="55">
        <f t="shared" si="19"/>
        <v>33.818241426839165</v>
      </c>
      <c r="G399" s="55">
        <f t="shared" si="19"/>
        <v>-15.101642723068053</v>
      </c>
      <c r="H399" s="132" t="s">
        <v>188</v>
      </c>
      <c r="I399" s="124"/>
      <c r="J399" s="55">
        <f t="shared" ref="J399:N410" si="20">SUM(J161/J134*100-100)</f>
        <v>-67.529107373868044</v>
      </c>
      <c r="K399" s="55">
        <f t="shared" si="20"/>
        <v>-0.88499162126868214</v>
      </c>
      <c r="L399" s="55">
        <f t="shared" si="20"/>
        <v>-2.0311093733009216</v>
      </c>
      <c r="M399" s="55">
        <f t="shared" si="20"/>
        <v>13.639765844102442</v>
      </c>
      <c r="N399" s="55">
        <f t="shared" si="20"/>
        <v>-1.9969688238614935</v>
      </c>
    </row>
    <row r="400" spans="1:14" ht="11.25" hidden="1" customHeight="1">
      <c r="A400" s="132" t="s">
        <v>189</v>
      </c>
      <c r="B400" s="124"/>
      <c r="C400" s="54">
        <f t="shared" si="19"/>
        <v>10.833772959689341</v>
      </c>
      <c r="D400" s="55">
        <f t="shared" si="19"/>
        <v>-27.115099713172413</v>
      </c>
      <c r="E400" s="55">
        <f t="shared" si="19"/>
        <v>4.1014772917948363</v>
      </c>
      <c r="F400" s="55">
        <f t="shared" si="19"/>
        <v>33.680285099549081</v>
      </c>
      <c r="G400" s="55">
        <f t="shared" si="19"/>
        <v>-24.598420468560974</v>
      </c>
      <c r="H400" s="132" t="s">
        <v>189</v>
      </c>
      <c r="I400" s="124"/>
      <c r="J400" s="55">
        <f t="shared" si="20"/>
        <v>-49.259986902423044</v>
      </c>
      <c r="K400" s="55">
        <f t="shared" si="20"/>
        <v>-3.1124482471666539</v>
      </c>
      <c r="L400" s="55">
        <f t="shared" si="20"/>
        <v>-5.9182709692897504</v>
      </c>
      <c r="M400" s="55">
        <f t="shared" si="20"/>
        <v>12.347445538968387</v>
      </c>
      <c r="N400" s="55">
        <f t="shared" si="20"/>
        <v>-1.2316136204894121</v>
      </c>
    </row>
    <row r="401" spans="1:14" ht="11.25" hidden="1" customHeight="1">
      <c r="A401" s="132" t="s">
        <v>190</v>
      </c>
      <c r="B401" s="124"/>
      <c r="C401" s="54">
        <f t="shared" si="19"/>
        <v>10.59675077922418</v>
      </c>
      <c r="D401" s="55">
        <f t="shared" si="19"/>
        <v>-20.99964831591528</v>
      </c>
      <c r="E401" s="55">
        <f t="shared" si="19"/>
        <v>8.2681454912773233E-2</v>
      </c>
      <c r="F401" s="55">
        <f t="shared" si="19"/>
        <v>30.436129393908175</v>
      </c>
      <c r="G401" s="55">
        <f t="shared" si="19"/>
        <v>-14.087261156480707</v>
      </c>
      <c r="H401" s="132" t="s">
        <v>190</v>
      </c>
      <c r="I401" s="124"/>
      <c r="J401" s="149" t="s">
        <v>238</v>
      </c>
      <c r="K401" s="55">
        <f t="shared" si="20"/>
        <v>0.31079418365519018</v>
      </c>
      <c r="L401" s="55">
        <f t="shared" si="20"/>
        <v>-0.23365283239384382</v>
      </c>
      <c r="M401" s="55">
        <f t="shared" si="20"/>
        <v>9.4215198435083636</v>
      </c>
      <c r="N401" s="55">
        <f t="shared" si="20"/>
        <v>3.8965195585638668</v>
      </c>
    </row>
    <row r="402" spans="1:14" ht="11.25" hidden="1" customHeight="1">
      <c r="A402" s="132" t="s">
        <v>191</v>
      </c>
      <c r="B402" s="124"/>
      <c r="C402" s="54">
        <f t="shared" si="19"/>
        <v>9.4897236391462343</v>
      </c>
      <c r="D402" s="55">
        <f t="shared" si="19"/>
        <v>-20.308288697163846</v>
      </c>
      <c r="E402" s="55">
        <f t="shared" si="19"/>
        <v>-0.26896047776860144</v>
      </c>
      <c r="F402" s="55">
        <f t="shared" si="19"/>
        <v>26.460163822887466</v>
      </c>
      <c r="G402" s="55">
        <f t="shared" si="19"/>
        <v>-17.60155622905819</v>
      </c>
      <c r="H402" s="132" t="s">
        <v>191</v>
      </c>
      <c r="I402" s="124"/>
      <c r="J402" s="55">
        <f t="shared" si="20"/>
        <v>-31.321814622521046</v>
      </c>
      <c r="K402" s="55">
        <f t="shared" si="20"/>
        <v>1.618369778390047</v>
      </c>
      <c r="L402" s="55">
        <f t="shared" si="20"/>
        <v>-2.1288093761675668</v>
      </c>
      <c r="M402" s="55">
        <f t="shared" si="20"/>
        <v>7.8057071984551101</v>
      </c>
      <c r="N402" s="55">
        <f t="shared" si="20"/>
        <v>0.54853819319369279</v>
      </c>
    </row>
    <row r="403" spans="1:14" ht="11.25" hidden="1" customHeight="1">
      <c r="A403" s="132" t="s">
        <v>192</v>
      </c>
      <c r="B403" s="124"/>
      <c r="C403" s="54">
        <f t="shared" si="19"/>
        <v>10.77479949209075</v>
      </c>
      <c r="D403" s="55">
        <f t="shared" si="19"/>
        <v>-21.72279228334618</v>
      </c>
      <c r="E403" s="55">
        <f t="shared" si="19"/>
        <v>3.124448615587113</v>
      </c>
      <c r="F403" s="55">
        <f t="shared" si="19"/>
        <v>24.883167096237614</v>
      </c>
      <c r="G403" s="55">
        <f t="shared" si="19"/>
        <v>-13.526003185299643</v>
      </c>
      <c r="H403" s="132" t="s">
        <v>192</v>
      </c>
      <c r="I403" s="124"/>
      <c r="J403" s="55">
        <f t="shared" si="20"/>
        <v>-33.058277462609581</v>
      </c>
      <c r="K403" s="55">
        <f t="shared" si="20"/>
        <v>4.4858772602934636</v>
      </c>
      <c r="L403" s="55">
        <f t="shared" si="20"/>
        <v>0.57290957396520525</v>
      </c>
      <c r="M403" s="55">
        <f t="shared" si="20"/>
        <v>6.9627214080501716</v>
      </c>
      <c r="N403" s="55">
        <f t="shared" si="20"/>
        <v>3.8758509564290335</v>
      </c>
    </row>
    <row r="404" spans="1:14" ht="11.25" hidden="1" customHeight="1">
      <c r="A404" s="132" t="s">
        <v>193</v>
      </c>
      <c r="B404" s="124"/>
      <c r="C404" s="54">
        <f t="shared" si="19"/>
        <v>8.0950795656075485</v>
      </c>
      <c r="D404" s="55">
        <f t="shared" si="19"/>
        <v>-24.998036309667768</v>
      </c>
      <c r="E404" s="55">
        <f t="shared" si="19"/>
        <v>2.460689014430443</v>
      </c>
      <c r="F404" s="55">
        <f t="shared" si="19"/>
        <v>20.85690896784709</v>
      </c>
      <c r="G404" s="55">
        <f t="shared" si="19"/>
        <v>-10.074551405520779</v>
      </c>
      <c r="H404" s="132" t="s">
        <v>193</v>
      </c>
      <c r="I404" s="124"/>
      <c r="J404" s="55">
        <f t="shared" si="20"/>
        <v>-31.442974165091357</v>
      </c>
      <c r="K404" s="55">
        <f t="shared" si="20"/>
        <v>2.9840065170091918</v>
      </c>
      <c r="L404" s="55">
        <f t="shared" si="20"/>
        <v>-2.4697153374290934</v>
      </c>
      <c r="M404" s="55">
        <f t="shared" si="20"/>
        <v>4.0825269303120422</v>
      </c>
      <c r="N404" s="55">
        <f t="shared" si="20"/>
        <v>3.5906251701579777</v>
      </c>
    </row>
    <row r="405" spans="1:14" ht="11.25" hidden="1" customHeight="1">
      <c r="A405" s="132" t="s">
        <v>194</v>
      </c>
      <c r="B405" s="124"/>
      <c r="C405" s="54">
        <f t="shared" si="19"/>
        <v>8.1126741996199883</v>
      </c>
      <c r="D405" s="55">
        <f t="shared" si="19"/>
        <v>-25.013469331010654</v>
      </c>
      <c r="E405" s="55">
        <f t="shared" si="19"/>
        <v>4.503203602725975</v>
      </c>
      <c r="F405" s="55">
        <f t="shared" si="19"/>
        <v>18.944802058529646</v>
      </c>
      <c r="G405" s="55">
        <f t="shared" si="19"/>
        <v>-5.249565879404301</v>
      </c>
      <c r="H405" s="132" t="s">
        <v>194</v>
      </c>
      <c r="I405" s="124"/>
      <c r="J405" s="149" t="s">
        <v>238</v>
      </c>
      <c r="K405" s="55">
        <f t="shared" si="20"/>
        <v>2.4943640588476228</v>
      </c>
      <c r="L405" s="55">
        <f t="shared" si="20"/>
        <v>-2.6742536143198095</v>
      </c>
      <c r="M405" s="55">
        <f t="shared" si="20"/>
        <v>4.7226947186669719</v>
      </c>
      <c r="N405" s="55">
        <f t="shared" si="20"/>
        <v>4.0079046681446755</v>
      </c>
    </row>
    <row r="406" spans="1:14" ht="11.25" hidden="1" customHeight="1">
      <c r="A406" s="132" t="s">
        <v>195</v>
      </c>
      <c r="B406" s="124"/>
      <c r="C406" s="54">
        <f t="shared" si="19"/>
        <v>7.7086091398944205</v>
      </c>
      <c r="D406" s="55">
        <f t="shared" si="19"/>
        <v>-27.088681644634136</v>
      </c>
      <c r="E406" s="55">
        <f t="shared" si="19"/>
        <v>3.830708675222354</v>
      </c>
      <c r="F406" s="55">
        <f t="shared" si="19"/>
        <v>18.107209335815199</v>
      </c>
      <c r="G406" s="55">
        <f t="shared" si="19"/>
        <v>-6.1695667552270663</v>
      </c>
      <c r="H406" s="132" t="s">
        <v>195</v>
      </c>
      <c r="I406" s="124"/>
      <c r="J406" s="149" t="s">
        <v>238</v>
      </c>
      <c r="K406" s="55">
        <f t="shared" si="20"/>
        <v>2.0976441744595604</v>
      </c>
      <c r="L406" s="55">
        <f t="shared" si="20"/>
        <v>-1.6278880343922992</v>
      </c>
      <c r="M406" s="55">
        <f t="shared" si="20"/>
        <v>3.1025404106181327</v>
      </c>
      <c r="N406" s="55">
        <f t="shared" si="20"/>
        <v>2.2859645876301329</v>
      </c>
    </row>
    <row r="407" spans="1:14" ht="11.25" hidden="1" customHeight="1">
      <c r="A407" s="132" t="s">
        <v>196</v>
      </c>
      <c r="B407" s="124"/>
      <c r="C407" s="54">
        <f t="shared" si="19"/>
        <v>7.0941862967119675</v>
      </c>
      <c r="D407" s="55">
        <f t="shared" si="19"/>
        <v>-27.827278200501368</v>
      </c>
      <c r="E407" s="55">
        <f t="shared" si="19"/>
        <v>4.8552723014114036</v>
      </c>
      <c r="F407" s="55">
        <f t="shared" si="19"/>
        <v>16.801889726982949</v>
      </c>
      <c r="G407" s="55">
        <f t="shared" si="19"/>
        <v>-3.6090209796625743</v>
      </c>
      <c r="H407" s="132" t="s">
        <v>196</v>
      </c>
      <c r="I407" s="124"/>
      <c r="J407" s="55">
        <f t="shared" si="20"/>
        <v>-25.64803347995047</v>
      </c>
      <c r="K407" s="55">
        <f t="shared" si="20"/>
        <v>1.8945012754215895</v>
      </c>
      <c r="L407" s="55">
        <f t="shared" si="20"/>
        <v>-2.3526728899495311</v>
      </c>
      <c r="M407" s="55">
        <f t="shared" si="20"/>
        <v>2.8649407863270255</v>
      </c>
      <c r="N407" s="55">
        <f t="shared" si="20"/>
        <v>1.6788769119188629</v>
      </c>
    </row>
    <row r="408" spans="1:14" ht="11.25" hidden="1" customHeight="1">
      <c r="A408" s="132" t="s">
        <v>197</v>
      </c>
      <c r="B408" s="124"/>
      <c r="C408" s="54">
        <f t="shared" si="19"/>
        <v>5.9288384478358864</v>
      </c>
      <c r="D408" s="55">
        <f t="shared" si="19"/>
        <v>-28.704328995498258</v>
      </c>
      <c r="E408" s="55">
        <f t="shared" si="19"/>
        <v>5.3041497096892272</v>
      </c>
      <c r="F408" s="55">
        <f t="shared" si="19"/>
        <v>14.881021056026839</v>
      </c>
      <c r="G408" s="55">
        <f t="shared" si="19"/>
        <v>-1.9217745940495945</v>
      </c>
      <c r="H408" s="132" t="s">
        <v>197</v>
      </c>
      <c r="I408" s="124"/>
      <c r="J408" s="149" t="s">
        <v>238</v>
      </c>
      <c r="K408" s="55">
        <f t="shared" si="20"/>
        <v>2.0197032783841706</v>
      </c>
      <c r="L408" s="55">
        <f t="shared" si="20"/>
        <v>-3.5624662880495066</v>
      </c>
      <c r="M408" s="55">
        <f t="shared" si="20"/>
        <v>1.8587134218776384</v>
      </c>
      <c r="N408" s="55">
        <f t="shared" si="20"/>
        <v>0.76493440611255892</v>
      </c>
    </row>
    <row r="409" spans="1:14" ht="11.25" hidden="1" customHeight="1">
      <c r="A409" s="132" t="s">
        <v>198</v>
      </c>
      <c r="B409" s="124"/>
      <c r="C409" s="54">
        <f t="shared" si="19"/>
        <v>5.2859388287570823</v>
      </c>
      <c r="D409" s="55">
        <f t="shared" si="19"/>
        <v>-28.401686410523581</v>
      </c>
      <c r="E409" s="55">
        <f t="shared" si="19"/>
        <v>5.6264697774048642</v>
      </c>
      <c r="F409" s="55">
        <f t="shared" si="19"/>
        <v>13.501399364947076</v>
      </c>
      <c r="G409" s="55">
        <f t="shared" si="19"/>
        <v>-1.7250348407547449</v>
      </c>
      <c r="H409" s="132" t="s">
        <v>198</v>
      </c>
      <c r="I409" s="124"/>
      <c r="J409" s="149" t="s">
        <v>238</v>
      </c>
      <c r="K409" s="55">
        <f t="shared" si="20"/>
        <v>1.9957875952078012</v>
      </c>
      <c r="L409" s="55">
        <f t="shared" si="20"/>
        <v>-3.8323083056173459</v>
      </c>
      <c r="M409" s="55">
        <f t="shared" si="20"/>
        <v>1.4398069968669915</v>
      </c>
      <c r="N409" s="55">
        <f t="shared" si="20"/>
        <v>0.91323478842899419</v>
      </c>
    </row>
    <row r="410" spans="1:14" ht="11.25" hidden="1" customHeight="1">
      <c r="A410" s="132" t="s">
        <v>199</v>
      </c>
      <c r="B410" s="124"/>
      <c r="C410" s="54">
        <f t="shared" si="19"/>
        <v>5.419732260047752</v>
      </c>
      <c r="D410" s="55">
        <f t="shared" si="19"/>
        <v>-27.806609280225729</v>
      </c>
      <c r="E410" s="55">
        <f t="shared" si="19"/>
        <v>6.7394820423302519</v>
      </c>
      <c r="F410" s="55">
        <f t="shared" si="19"/>
        <v>15.350776462267874</v>
      </c>
      <c r="G410" s="55">
        <f t="shared" si="19"/>
        <v>2.2118478223265754</v>
      </c>
      <c r="H410" s="132" t="s">
        <v>199</v>
      </c>
      <c r="I410" s="124"/>
      <c r="J410" s="55">
        <f t="shared" si="20"/>
        <v>-17.924396219811001</v>
      </c>
      <c r="K410" s="55">
        <f t="shared" si="20"/>
        <v>2.9017503685592629</v>
      </c>
      <c r="L410" s="55">
        <f t="shared" si="20"/>
        <v>-3.9801866917117934</v>
      </c>
      <c r="M410" s="55">
        <f t="shared" si="20"/>
        <v>1.5901763002639626</v>
      </c>
      <c r="N410" s="55">
        <f t="shared" si="20"/>
        <v>0.73082570970662175</v>
      </c>
    </row>
    <row r="411" spans="1:14" ht="11.25" hidden="1" customHeight="1">
      <c r="A411" s="37"/>
      <c r="B411" s="45"/>
      <c r="C411" s="54"/>
      <c r="D411" s="55"/>
      <c r="E411" s="55"/>
      <c r="F411" s="55"/>
      <c r="G411" s="55"/>
      <c r="H411" s="37"/>
      <c r="I411" s="45"/>
      <c r="J411" s="159"/>
      <c r="K411" s="159"/>
      <c r="L411" s="159"/>
      <c r="M411" s="159"/>
      <c r="N411" s="159"/>
    </row>
    <row r="412" spans="1:14" ht="11.25" hidden="1" customHeight="1">
      <c r="A412" s="37">
        <v>2012</v>
      </c>
      <c r="B412" s="45"/>
      <c r="C412" s="54"/>
      <c r="D412" s="55"/>
      <c r="E412" s="55"/>
      <c r="F412" s="55"/>
      <c r="G412" s="55"/>
      <c r="H412" s="37">
        <v>2012</v>
      </c>
      <c r="I412" s="45"/>
      <c r="J412" s="159"/>
      <c r="K412" s="159"/>
      <c r="L412" s="159"/>
      <c r="M412" s="159"/>
      <c r="N412" s="159"/>
    </row>
    <row r="413" spans="1:14" ht="11.25" hidden="1" customHeight="1">
      <c r="A413" s="37"/>
      <c r="B413" s="45" t="s">
        <v>176</v>
      </c>
      <c r="C413" s="54">
        <f t="shared" ref="C413:G424" si="21">SUM(C175/C148*100-100)</f>
        <v>-0.95584597004733496</v>
      </c>
      <c r="D413" s="55">
        <f t="shared" si="21"/>
        <v>-4.2137932928671376</v>
      </c>
      <c r="E413" s="55">
        <f t="shared" si="21"/>
        <v>15.818014863441306</v>
      </c>
      <c r="F413" s="55">
        <f t="shared" si="21"/>
        <v>-0.8930138378746193</v>
      </c>
      <c r="G413" s="55">
        <f t="shared" si="21"/>
        <v>50.350787193919217</v>
      </c>
      <c r="H413" s="37"/>
      <c r="I413" s="45" t="s">
        <v>176</v>
      </c>
      <c r="J413" s="149" t="s">
        <v>238</v>
      </c>
      <c r="K413" s="55">
        <f t="shared" ref="K413:N424" si="22">SUM(K175/K148*100-100)</f>
        <v>0.37200707465190419</v>
      </c>
      <c r="L413" s="55">
        <f t="shared" si="22"/>
        <v>-16.245912626683179</v>
      </c>
      <c r="M413" s="55">
        <f t="shared" si="22"/>
        <v>1.7662329214074788</v>
      </c>
      <c r="N413" s="55">
        <f t="shared" si="22"/>
        <v>-14.746326235981371</v>
      </c>
    </row>
    <row r="414" spans="1:14" ht="11.25" hidden="1" customHeight="1">
      <c r="A414" s="37"/>
      <c r="B414" s="45" t="s">
        <v>177</v>
      </c>
      <c r="C414" s="54">
        <f t="shared" si="21"/>
        <v>0.12919719645630323</v>
      </c>
      <c r="D414" s="55">
        <f t="shared" si="21"/>
        <v>-23.197165360024584</v>
      </c>
      <c r="E414" s="55">
        <f t="shared" si="21"/>
        <v>21.398789884749263</v>
      </c>
      <c r="F414" s="55">
        <f t="shared" si="21"/>
        <v>-19.002950859952762</v>
      </c>
      <c r="G414" s="55">
        <f t="shared" si="21"/>
        <v>40.329675929071271</v>
      </c>
      <c r="H414" s="37"/>
      <c r="I414" s="45" t="s">
        <v>177</v>
      </c>
      <c r="J414" s="149" t="s">
        <v>238</v>
      </c>
      <c r="K414" s="55">
        <f t="shared" si="22"/>
        <v>18.894140109208763</v>
      </c>
      <c r="L414" s="55">
        <f t="shared" si="22"/>
        <v>-4.257921720879466</v>
      </c>
      <c r="M414" s="55">
        <f t="shared" si="22"/>
        <v>2.5276032054652404</v>
      </c>
      <c r="N414" s="55">
        <f t="shared" si="22"/>
        <v>-12.659593426215963</v>
      </c>
    </row>
    <row r="415" spans="1:14" ht="11.25" hidden="1" customHeight="1">
      <c r="A415" s="37"/>
      <c r="B415" s="45" t="s">
        <v>178</v>
      </c>
      <c r="C415" s="54">
        <f t="shared" si="21"/>
        <v>-6.394637025708434</v>
      </c>
      <c r="D415" s="55">
        <f t="shared" si="21"/>
        <v>-38.917000734201736</v>
      </c>
      <c r="E415" s="55">
        <f t="shared" si="21"/>
        <v>21.979548563006816</v>
      </c>
      <c r="F415" s="55">
        <f t="shared" si="21"/>
        <v>-11.858790516099674</v>
      </c>
      <c r="G415" s="55">
        <f t="shared" si="21"/>
        <v>2.808203024303026</v>
      </c>
      <c r="H415" s="37"/>
      <c r="I415" s="45" t="s">
        <v>178</v>
      </c>
      <c r="J415" s="149" t="s">
        <v>238</v>
      </c>
      <c r="K415" s="55">
        <f t="shared" si="22"/>
        <v>2.7204451738571436</v>
      </c>
      <c r="L415" s="55">
        <f t="shared" si="22"/>
        <v>-20.780530812757519</v>
      </c>
      <c r="M415" s="55">
        <f t="shared" si="22"/>
        <v>-1.8505444550391417</v>
      </c>
      <c r="N415" s="55">
        <f t="shared" si="22"/>
        <v>-13.45294026082351</v>
      </c>
    </row>
    <row r="416" spans="1:14" ht="11.25" hidden="1" customHeight="1">
      <c r="A416" s="37"/>
      <c r="B416" s="45" t="s">
        <v>179</v>
      </c>
      <c r="C416" s="54">
        <f t="shared" si="21"/>
        <v>-2.0218350044832931</v>
      </c>
      <c r="D416" s="55">
        <f t="shared" si="21"/>
        <v>-41.777115599408063</v>
      </c>
      <c r="E416" s="55">
        <f t="shared" si="21"/>
        <v>28.27589899460969</v>
      </c>
      <c r="F416" s="55">
        <f t="shared" si="21"/>
        <v>-6.5379855843871724</v>
      </c>
      <c r="G416" s="55">
        <f t="shared" si="21"/>
        <v>19.042459440327093</v>
      </c>
      <c r="H416" s="37"/>
      <c r="I416" s="45" t="s">
        <v>179</v>
      </c>
      <c r="J416" s="149" t="s">
        <v>238</v>
      </c>
      <c r="K416" s="55">
        <f t="shared" si="22"/>
        <v>1.1503043382607103</v>
      </c>
      <c r="L416" s="55">
        <f t="shared" si="22"/>
        <v>-13.874463552753568</v>
      </c>
      <c r="M416" s="55">
        <f t="shared" si="22"/>
        <v>-0.73423592892790168</v>
      </c>
      <c r="N416" s="55">
        <f t="shared" si="22"/>
        <v>-2.1082153942725768</v>
      </c>
    </row>
    <row r="417" spans="1:14" ht="11.25" hidden="1" customHeight="1">
      <c r="A417" s="37"/>
      <c r="B417" s="45" t="s">
        <v>180</v>
      </c>
      <c r="C417" s="54">
        <f t="shared" si="21"/>
        <v>-9.6594924183755637</v>
      </c>
      <c r="D417" s="55">
        <f t="shared" si="21"/>
        <v>-43.066717246880074</v>
      </c>
      <c r="E417" s="55">
        <f t="shared" si="21"/>
        <v>-0.12114355910823349</v>
      </c>
      <c r="F417" s="55">
        <f t="shared" si="21"/>
        <v>-11.721597985829817</v>
      </c>
      <c r="G417" s="55">
        <f t="shared" si="21"/>
        <v>72.59588991262595</v>
      </c>
      <c r="H417" s="37"/>
      <c r="I417" s="45" t="s">
        <v>180</v>
      </c>
      <c r="J417" s="149" t="s">
        <v>238</v>
      </c>
      <c r="K417" s="55">
        <f t="shared" si="22"/>
        <v>-2.4936746244446084</v>
      </c>
      <c r="L417" s="55">
        <f t="shared" si="22"/>
        <v>-14.667940831744275</v>
      </c>
      <c r="M417" s="55">
        <f t="shared" si="22"/>
        <v>0.63683860158410255</v>
      </c>
      <c r="N417" s="55">
        <f t="shared" si="22"/>
        <v>-17.019478803015247</v>
      </c>
    </row>
    <row r="418" spans="1:14" ht="11.25" hidden="1" customHeight="1">
      <c r="A418" s="37"/>
      <c r="B418" s="45" t="s">
        <v>181</v>
      </c>
      <c r="C418" s="54">
        <f t="shared" si="21"/>
        <v>1.0996339864002067</v>
      </c>
      <c r="D418" s="55">
        <f t="shared" si="21"/>
        <v>-29.774290913933157</v>
      </c>
      <c r="E418" s="55">
        <f t="shared" si="21"/>
        <v>14.301313826103438</v>
      </c>
      <c r="F418" s="55">
        <f t="shared" si="21"/>
        <v>-7.6153029284734828</v>
      </c>
      <c r="G418" s="55">
        <f t="shared" si="21"/>
        <v>-6.5833240198191589</v>
      </c>
      <c r="H418" s="37"/>
      <c r="I418" s="45" t="s">
        <v>181</v>
      </c>
      <c r="J418" s="149" t="s">
        <v>238</v>
      </c>
      <c r="K418" s="55">
        <f t="shared" si="22"/>
        <v>2.6100061376163097</v>
      </c>
      <c r="L418" s="55">
        <f t="shared" si="22"/>
        <v>1.3623708568482726</v>
      </c>
      <c r="M418" s="55">
        <f t="shared" si="22"/>
        <v>12.716269610953617</v>
      </c>
      <c r="N418" s="55">
        <f t="shared" si="22"/>
        <v>-7.0497012691732124</v>
      </c>
    </row>
    <row r="419" spans="1:14" ht="11.25" hidden="1" customHeight="1">
      <c r="A419" s="37"/>
      <c r="B419" s="45" t="s">
        <v>182</v>
      </c>
      <c r="C419" s="54">
        <f t="shared" si="21"/>
        <v>-0.76392747840998254</v>
      </c>
      <c r="D419" s="55">
        <f t="shared" si="21"/>
        <v>-14.783128155766079</v>
      </c>
      <c r="E419" s="55">
        <f t="shared" si="21"/>
        <v>10.299422151719156</v>
      </c>
      <c r="F419" s="55">
        <f t="shared" si="21"/>
        <v>-6.5634577231186739</v>
      </c>
      <c r="G419" s="55">
        <f t="shared" si="21"/>
        <v>-0.36680110822980794</v>
      </c>
      <c r="H419" s="37"/>
      <c r="I419" s="45" t="s">
        <v>182</v>
      </c>
      <c r="J419" s="149" t="s">
        <v>238</v>
      </c>
      <c r="K419" s="55">
        <f t="shared" si="22"/>
        <v>-8.8043478260869534</v>
      </c>
      <c r="L419" s="55">
        <f t="shared" si="22"/>
        <v>-11.244836768498516</v>
      </c>
      <c r="M419" s="55">
        <f t="shared" si="22"/>
        <v>3.0886999523873868</v>
      </c>
      <c r="N419" s="55">
        <f t="shared" si="22"/>
        <v>2.8898926519503902</v>
      </c>
    </row>
    <row r="420" spans="1:14" ht="11.25" hidden="1" customHeight="1">
      <c r="A420" s="37"/>
      <c r="B420" s="45" t="s">
        <v>183</v>
      </c>
      <c r="C420" s="54">
        <f t="shared" si="21"/>
        <v>-4.229361849758547</v>
      </c>
      <c r="D420" s="55">
        <f t="shared" si="21"/>
        <v>-20.64882507482784</v>
      </c>
      <c r="E420" s="55">
        <f t="shared" si="21"/>
        <v>29.51407805839753</v>
      </c>
      <c r="F420" s="55">
        <f t="shared" si="21"/>
        <v>-5.812331311434221</v>
      </c>
      <c r="G420" s="55">
        <f t="shared" si="21"/>
        <v>12.885826303908757</v>
      </c>
      <c r="H420" s="37"/>
      <c r="I420" s="45" t="s">
        <v>183</v>
      </c>
      <c r="J420" s="149" t="s">
        <v>238</v>
      </c>
      <c r="K420" s="55">
        <f t="shared" si="22"/>
        <v>9.7011730353401759</v>
      </c>
      <c r="L420" s="55">
        <f t="shared" si="22"/>
        <v>-20.328158055589313</v>
      </c>
      <c r="M420" s="55">
        <f t="shared" si="22"/>
        <v>15.75399565045312</v>
      </c>
      <c r="N420" s="55">
        <f t="shared" si="22"/>
        <v>19.172926519343278</v>
      </c>
    </row>
    <row r="421" spans="1:14" ht="11.25" hidden="1" customHeight="1">
      <c r="A421" s="37"/>
      <c r="B421" s="45" t="s">
        <v>184</v>
      </c>
      <c r="C421" s="54">
        <f t="shared" si="21"/>
        <v>-7.1849726700236829</v>
      </c>
      <c r="D421" s="55">
        <f t="shared" si="21"/>
        <v>-17.125178257408081</v>
      </c>
      <c r="E421" s="55">
        <f t="shared" si="21"/>
        <v>15.140145724969486</v>
      </c>
      <c r="F421" s="55">
        <f t="shared" si="21"/>
        <v>-14.374866850152941</v>
      </c>
      <c r="G421" s="55">
        <f t="shared" si="21"/>
        <v>3.2512148439303985</v>
      </c>
      <c r="H421" s="37"/>
      <c r="I421" s="45" t="s">
        <v>184</v>
      </c>
      <c r="J421" s="800" t="s">
        <v>238</v>
      </c>
      <c r="K421" s="55">
        <f t="shared" si="22"/>
        <v>0.30092278992593435</v>
      </c>
      <c r="L421" s="55">
        <f t="shared" si="22"/>
        <v>-15.333860839343032</v>
      </c>
      <c r="M421" s="55">
        <f t="shared" si="22"/>
        <v>-2.0186559892214291</v>
      </c>
      <c r="N421" s="55">
        <f t="shared" si="22"/>
        <v>0.10067088050433881</v>
      </c>
    </row>
    <row r="422" spans="1:14" ht="11.25" hidden="1" customHeight="1">
      <c r="A422" s="37"/>
      <c r="B422" s="45" t="s">
        <v>185</v>
      </c>
      <c r="C422" s="54">
        <f t="shared" si="21"/>
        <v>7.9159705360672774</v>
      </c>
      <c r="D422" s="55">
        <f t="shared" si="21"/>
        <v>-8.0987733623213387</v>
      </c>
      <c r="E422" s="55">
        <f t="shared" si="21"/>
        <v>27.339876366018672</v>
      </c>
      <c r="F422" s="55">
        <f t="shared" si="21"/>
        <v>7.4598085109627732E-2</v>
      </c>
      <c r="G422" s="55">
        <f t="shared" si="21"/>
        <v>9.9109978084887445</v>
      </c>
      <c r="H422" s="37"/>
      <c r="I422" s="45" t="s">
        <v>185</v>
      </c>
      <c r="J422" s="800" t="s">
        <v>238</v>
      </c>
      <c r="K422" s="55">
        <f t="shared" si="22"/>
        <v>7.1266158427802253</v>
      </c>
      <c r="L422" s="55">
        <f t="shared" si="22"/>
        <v>-6.4794829582075124</v>
      </c>
      <c r="M422" s="55">
        <f t="shared" si="22"/>
        <v>14.332433138416789</v>
      </c>
      <c r="N422" s="55">
        <f t="shared" si="22"/>
        <v>6.3373012327792537</v>
      </c>
    </row>
    <row r="423" spans="1:14" ht="11.25" hidden="1" customHeight="1">
      <c r="A423" s="37"/>
      <c r="B423" s="45" t="s">
        <v>186</v>
      </c>
      <c r="C423" s="54">
        <f t="shared" si="21"/>
        <v>-0.63601263028276378</v>
      </c>
      <c r="D423" s="55">
        <f t="shared" si="21"/>
        <v>-15.70778693334131</v>
      </c>
      <c r="E423" s="55">
        <f t="shared" si="21"/>
        <v>20.670118617259206</v>
      </c>
      <c r="F423" s="55">
        <f t="shared" si="21"/>
        <v>-6.6685806209566465</v>
      </c>
      <c r="G423" s="55">
        <f t="shared" si="21"/>
        <v>6.3302541068694893</v>
      </c>
      <c r="H423" s="37"/>
      <c r="I423" s="45" t="s">
        <v>186</v>
      </c>
      <c r="J423" s="800" t="s">
        <v>238</v>
      </c>
      <c r="K423" s="55">
        <f t="shared" si="22"/>
        <v>0.37289263348955615</v>
      </c>
      <c r="L423" s="55">
        <f t="shared" si="22"/>
        <v>-16.565117932684501</v>
      </c>
      <c r="M423" s="55">
        <f t="shared" si="22"/>
        <v>11.052675256935757</v>
      </c>
      <c r="N423" s="55">
        <f t="shared" si="22"/>
        <v>-6.3276287661113315</v>
      </c>
    </row>
    <row r="424" spans="1:14" ht="11.25" hidden="1" customHeight="1">
      <c r="A424" s="37"/>
      <c r="B424" s="45" t="s">
        <v>187</v>
      </c>
      <c r="C424" s="54">
        <f t="shared" si="21"/>
        <v>-4.2318860112527688</v>
      </c>
      <c r="D424" s="55">
        <f t="shared" si="21"/>
        <v>-35.643064093606114</v>
      </c>
      <c r="E424" s="55">
        <f t="shared" si="21"/>
        <v>9.3374324866780682</v>
      </c>
      <c r="F424" s="55">
        <f t="shared" si="21"/>
        <v>-18.334035556695412</v>
      </c>
      <c r="G424" s="55">
        <f t="shared" si="21"/>
        <v>-24.532016881367866</v>
      </c>
      <c r="H424" s="37"/>
      <c r="I424" s="45" t="s">
        <v>187</v>
      </c>
      <c r="J424" s="800" t="s">
        <v>238</v>
      </c>
      <c r="K424" s="55">
        <f t="shared" si="22"/>
        <v>-21.626783375754883</v>
      </c>
      <c r="L424" s="55">
        <f t="shared" si="22"/>
        <v>-19.841517209580914</v>
      </c>
      <c r="M424" s="55">
        <f t="shared" si="22"/>
        <v>1.5245560536012164</v>
      </c>
      <c r="N424" s="55">
        <f t="shared" si="22"/>
        <v>-11.767589998414124</v>
      </c>
    </row>
    <row r="425" spans="1:14" ht="6" hidden="1" customHeight="1">
      <c r="A425" s="37"/>
      <c r="B425" s="45"/>
      <c r="C425" s="54"/>
      <c r="D425" s="55"/>
      <c r="E425" s="55"/>
      <c r="F425" s="55"/>
      <c r="G425" s="55"/>
      <c r="H425" s="37"/>
      <c r="I425" s="45"/>
      <c r="J425" s="149"/>
      <c r="K425" s="159"/>
      <c r="L425" s="159"/>
      <c r="M425" s="159"/>
      <c r="N425" s="159"/>
    </row>
    <row r="426" spans="1:14" ht="11.25" hidden="1" customHeight="1">
      <c r="A426" s="132" t="s">
        <v>188</v>
      </c>
      <c r="B426" s="124"/>
      <c r="C426" s="54">
        <f t="shared" ref="C426:G437" si="23">SUM(C188/C161*100-100)</f>
        <v>-0.95584597004733496</v>
      </c>
      <c r="D426" s="55">
        <f t="shared" si="23"/>
        <v>-4.2137932928671376</v>
      </c>
      <c r="E426" s="55">
        <f t="shared" si="23"/>
        <v>15.818014863441306</v>
      </c>
      <c r="F426" s="55">
        <f t="shared" si="23"/>
        <v>-0.8930138378746193</v>
      </c>
      <c r="G426" s="55">
        <f t="shared" si="23"/>
        <v>50.350787193919217</v>
      </c>
      <c r="H426" s="132" t="s">
        <v>188</v>
      </c>
      <c r="I426" s="124"/>
      <c r="J426" s="149" t="s">
        <v>238</v>
      </c>
      <c r="K426" s="55">
        <f t="shared" ref="K426:N437" si="24">SUM(K188/K161*100-100)</f>
        <v>0.37200707465190419</v>
      </c>
      <c r="L426" s="55">
        <f t="shared" si="24"/>
        <v>-16.245912626683179</v>
      </c>
      <c r="M426" s="55">
        <f t="shared" si="24"/>
        <v>1.7662329214074788</v>
      </c>
      <c r="N426" s="55">
        <f t="shared" si="24"/>
        <v>-14.746326235981371</v>
      </c>
    </row>
    <row r="427" spans="1:14" ht="11.25" hidden="1" customHeight="1">
      <c r="A427" s="132" t="s">
        <v>189</v>
      </c>
      <c r="B427" s="124"/>
      <c r="C427" s="54">
        <f t="shared" si="23"/>
        <v>-0.40285528201118836</v>
      </c>
      <c r="D427" s="55">
        <f t="shared" si="23"/>
        <v>-15.178361144917631</v>
      </c>
      <c r="E427" s="55">
        <f t="shared" si="23"/>
        <v>18.501790734186741</v>
      </c>
      <c r="F427" s="55">
        <f t="shared" si="23"/>
        <v>-10.16843441632075</v>
      </c>
      <c r="G427" s="55">
        <f t="shared" si="23"/>
        <v>45.744178329527074</v>
      </c>
      <c r="H427" s="132" t="s">
        <v>189</v>
      </c>
      <c r="I427" s="124"/>
      <c r="J427" s="149" t="s">
        <v>238</v>
      </c>
      <c r="K427" s="55">
        <f t="shared" si="24"/>
        <v>9.2589059391098232</v>
      </c>
      <c r="L427" s="55">
        <f t="shared" si="24"/>
        <v>-10.541582027067335</v>
      </c>
      <c r="M427" s="55">
        <f t="shared" si="24"/>
        <v>2.1538275452964655</v>
      </c>
      <c r="N427" s="55">
        <f t="shared" si="24"/>
        <v>-13.703355883631147</v>
      </c>
    </row>
    <row r="428" spans="1:14" ht="11.25" hidden="1" customHeight="1">
      <c r="A428" s="132" t="s">
        <v>190</v>
      </c>
      <c r="B428" s="124"/>
      <c r="C428" s="54">
        <f t="shared" si="23"/>
        <v>-2.6517371541414718</v>
      </c>
      <c r="D428" s="55">
        <f t="shared" si="23"/>
        <v>-24.729137615773084</v>
      </c>
      <c r="E428" s="55">
        <f t="shared" si="23"/>
        <v>19.709160501554024</v>
      </c>
      <c r="F428" s="55">
        <f t="shared" si="23"/>
        <v>-10.866915923326872</v>
      </c>
      <c r="G428" s="55">
        <f t="shared" si="23"/>
        <v>27.891023038784169</v>
      </c>
      <c r="H428" s="132" t="s">
        <v>190</v>
      </c>
      <c r="I428" s="124"/>
      <c r="J428" s="149" t="s">
        <v>238</v>
      </c>
      <c r="K428" s="55">
        <f t="shared" si="24"/>
        <v>6.8113793625520742</v>
      </c>
      <c r="L428" s="55">
        <f t="shared" si="24"/>
        <v>-14.201388496708361</v>
      </c>
      <c r="M428" s="55">
        <f t="shared" si="24"/>
        <v>0.72231907461492995</v>
      </c>
      <c r="N428" s="55">
        <f t="shared" si="24"/>
        <v>-13.608419224216945</v>
      </c>
    </row>
    <row r="429" spans="1:14" ht="11.25" hidden="1" customHeight="1">
      <c r="A429" s="132" t="s">
        <v>191</v>
      </c>
      <c r="B429" s="124"/>
      <c r="C429" s="54">
        <f t="shared" si="23"/>
        <v>-2.4931118252361983</v>
      </c>
      <c r="D429" s="55">
        <f t="shared" si="23"/>
        <v>-29.091988840956802</v>
      </c>
      <c r="E429" s="55">
        <f t="shared" si="23"/>
        <v>21.596232415082525</v>
      </c>
      <c r="F429" s="55">
        <f t="shared" si="23"/>
        <v>-9.6641281053290982</v>
      </c>
      <c r="G429" s="55">
        <f t="shared" si="23"/>
        <v>25.767702750487103</v>
      </c>
      <c r="H429" s="132" t="s">
        <v>191</v>
      </c>
      <c r="I429" s="124"/>
      <c r="J429" s="149" t="s">
        <v>238</v>
      </c>
      <c r="K429" s="55">
        <f t="shared" si="24"/>
        <v>5.3210733097804024</v>
      </c>
      <c r="L429" s="55">
        <f t="shared" si="24"/>
        <v>-14.123281306517299</v>
      </c>
      <c r="M429" s="55">
        <f t="shared" si="24"/>
        <v>0.36122848936525997</v>
      </c>
      <c r="N429" s="55">
        <f t="shared" si="24"/>
        <v>-10.740087312936168</v>
      </c>
    </row>
    <row r="430" spans="1:14" ht="11.25" hidden="1" customHeight="1">
      <c r="A430" s="132" t="s">
        <v>192</v>
      </c>
      <c r="B430" s="124"/>
      <c r="C430" s="54">
        <f t="shared" si="23"/>
        <v>-4.0451347663374975</v>
      </c>
      <c r="D430" s="55">
        <f t="shared" si="23"/>
        <v>-32.021406136708592</v>
      </c>
      <c r="E430" s="55">
        <f t="shared" si="23"/>
        <v>17.304534513864951</v>
      </c>
      <c r="F430" s="55">
        <f t="shared" si="23"/>
        <v>-10.120105516062893</v>
      </c>
      <c r="G430" s="55">
        <f t="shared" si="23"/>
        <v>35.49144697536758</v>
      </c>
      <c r="H430" s="132" t="s">
        <v>192</v>
      </c>
      <c r="I430" s="124"/>
      <c r="J430" s="149" t="s">
        <v>238</v>
      </c>
      <c r="K430" s="55">
        <f t="shared" si="24"/>
        <v>3.6207679922891458</v>
      </c>
      <c r="L430" s="55">
        <f t="shared" si="24"/>
        <v>-14.23685736703851</v>
      </c>
      <c r="M430" s="55">
        <f t="shared" si="24"/>
        <v>0.41856466753837651</v>
      </c>
      <c r="N430" s="55">
        <f t="shared" si="24"/>
        <v>-12.21000160667181</v>
      </c>
    </row>
    <row r="431" spans="1:14" ht="11.25" hidden="1" customHeight="1">
      <c r="A431" s="132" t="s">
        <v>193</v>
      </c>
      <c r="B431" s="124"/>
      <c r="C431" s="54">
        <f t="shared" si="23"/>
        <v>-3.2035111537943095</v>
      </c>
      <c r="D431" s="55">
        <f t="shared" si="23"/>
        <v>-31.672600071517792</v>
      </c>
      <c r="E431" s="55">
        <f t="shared" si="23"/>
        <v>16.854736083032293</v>
      </c>
      <c r="F431" s="55">
        <f t="shared" si="23"/>
        <v>-9.667896102695849</v>
      </c>
      <c r="G431" s="55">
        <f t="shared" si="23"/>
        <v>26.860690564670037</v>
      </c>
      <c r="H431" s="132" t="s">
        <v>193</v>
      </c>
      <c r="I431" s="124"/>
      <c r="J431" s="149" t="s">
        <v>238</v>
      </c>
      <c r="K431" s="55">
        <f t="shared" si="24"/>
        <v>3.4542228559298707</v>
      </c>
      <c r="L431" s="55">
        <f t="shared" si="24"/>
        <v>-11.987419176628038</v>
      </c>
      <c r="M431" s="55">
        <f t="shared" si="24"/>
        <v>2.3492032174084301</v>
      </c>
      <c r="N431" s="55">
        <f t="shared" si="24"/>
        <v>-11.273061670612407</v>
      </c>
    </row>
    <row r="432" spans="1:14" ht="11.25" hidden="1" customHeight="1">
      <c r="A432" s="132" t="s">
        <v>194</v>
      </c>
      <c r="B432" s="124"/>
      <c r="C432" s="54">
        <f t="shared" si="23"/>
        <v>-2.8513747889886503</v>
      </c>
      <c r="D432" s="55">
        <f t="shared" si="23"/>
        <v>-29.302948902861232</v>
      </c>
      <c r="E432" s="55">
        <f t="shared" si="23"/>
        <v>15.923316392262137</v>
      </c>
      <c r="F432" s="55">
        <f t="shared" si="23"/>
        <v>-9.1925696115032167</v>
      </c>
      <c r="G432" s="55">
        <f t="shared" si="23"/>
        <v>22.149556588161914</v>
      </c>
      <c r="H432" s="132" t="s">
        <v>194</v>
      </c>
      <c r="I432" s="124"/>
      <c r="J432" s="149" t="s">
        <v>238</v>
      </c>
      <c r="K432" s="55">
        <f t="shared" si="24"/>
        <v>1.5406559161227733</v>
      </c>
      <c r="L432" s="55">
        <f t="shared" si="24"/>
        <v>-11.881575295365948</v>
      </c>
      <c r="M432" s="55">
        <f t="shared" si="24"/>
        <v>2.455188938936999</v>
      </c>
      <c r="N432" s="55">
        <f t="shared" si="24"/>
        <v>-9.063995511062501</v>
      </c>
    </row>
    <row r="433" spans="1:14" ht="11.25" hidden="1" customHeight="1">
      <c r="A433" s="132" t="s">
        <v>195</v>
      </c>
      <c r="B433" s="124"/>
      <c r="C433" s="54">
        <f t="shared" si="23"/>
        <v>-3.0220861502451015</v>
      </c>
      <c r="D433" s="55">
        <f t="shared" si="23"/>
        <v>-28.36600816965543</v>
      </c>
      <c r="E433" s="55">
        <f t="shared" si="23"/>
        <v>17.440838290609292</v>
      </c>
      <c r="F433" s="55">
        <f t="shared" si="23"/>
        <v>-8.7513983678861962</v>
      </c>
      <c r="G433" s="55">
        <f t="shared" si="23"/>
        <v>20.927413066290711</v>
      </c>
      <c r="H433" s="132" t="s">
        <v>195</v>
      </c>
      <c r="I433" s="124"/>
      <c r="J433" s="149" t="s">
        <v>238</v>
      </c>
      <c r="K433" s="55">
        <f t="shared" si="24"/>
        <v>2.5461204746724491</v>
      </c>
      <c r="L433" s="55">
        <f t="shared" si="24"/>
        <v>-13.044623775395209</v>
      </c>
      <c r="M433" s="55">
        <f t="shared" si="24"/>
        <v>4.0505558995394892</v>
      </c>
      <c r="N433" s="55">
        <f t="shared" si="24"/>
        <v>-5.5308847847638134</v>
      </c>
    </row>
    <row r="434" spans="1:14" ht="11.25" hidden="1" customHeight="1">
      <c r="A434" s="132" t="s">
        <v>196</v>
      </c>
      <c r="B434" s="124"/>
      <c r="C434" s="54">
        <f t="shared" si="23"/>
        <v>-3.4955800011187392</v>
      </c>
      <c r="D434" s="55">
        <f t="shared" si="23"/>
        <v>-27.154940729159165</v>
      </c>
      <c r="E434" s="55">
        <f t="shared" si="23"/>
        <v>17.181516754560818</v>
      </c>
      <c r="F434" s="55">
        <f t="shared" si="23"/>
        <v>-9.4430656829598831</v>
      </c>
      <c r="G434" s="55">
        <f t="shared" si="23"/>
        <v>18.585447371033183</v>
      </c>
      <c r="H434" s="132" t="s">
        <v>196</v>
      </c>
      <c r="I434" s="124"/>
      <c r="J434" s="149" t="s">
        <v>238</v>
      </c>
      <c r="K434" s="55">
        <f t="shared" si="24"/>
        <v>2.2991520721988223</v>
      </c>
      <c r="L434" s="55">
        <f t="shared" si="24"/>
        <v>-13.300003763004426</v>
      </c>
      <c r="M434" s="55">
        <f t="shared" si="24"/>
        <v>3.3557329440215824</v>
      </c>
      <c r="N434" s="55">
        <f t="shared" si="24"/>
        <v>-4.9441461297348326</v>
      </c>
    </row>
    <row r="435" spans="1:14" ht="11.25" hidden="1" customHeight="1">
      <c r="A435" s="132" t="s">
        <v>197</v>
      </c>
      <c r="B435" s="124"/>
      <c r="C435" s="54">
        <f t="shared" si="23"/>
        <v>-2.3679320359509859</v>
      </c>
      <c r="D435" s="55">
        <f t="shared" si="23"/>
        <v>-25.49560926078108</v>
      </c>
      <c r="E435" s="55">
        <f t="shared" si="23"/>
        <v>18.268952942700281</v>
      </c>
      <c r="F435" s="55">
        <f t="shared" si="23"/>
        <v>-8.4582942694936776</v>
      </c>
      <c r="G435" s="55">
        <f t="shared" si="23"/>
        <v>17.440831126156127</v>
      </c>
      <c r="H435" s="132" t="s">
        <v>197</v>
      </c>
      <c r="I435" s="124"/>
      <c r="J435" s="149" t="s">
        <v>238</v>
      </c>
      <c r="K435" s="55">
        <f t="shared" si="24"/>
        <v>2.7896528155341542</v>
      </c>
      <c r="L435" s="55">
        <f t="shared" si="24"/>
        <v>-12.621561262471232</v>
      </c>
      <c r="M435" s="55">
        <f t="shared" si="24"/>
        <v>4.3943178792893463</v>
      </c>
      <c r="N435" s="55">
        <f t="shared" si="24"/>
        <v>-3.8507912160270195</v>
      </c>
    </row>
    <row r="436" spans="1:14" ht="11.25" hidden="1" customHeight="1">
      <c r="A436" s="132" t="s">
        <v>198</v>
      </c>
      <c r="B436" s="124"/>
      <c r="C436" s="54">
        <f t="shared" si="23"/>
        <v>-2.206196994523026</v>
      </c>
      <c r="D436" s="55">
        <f t="shared" si="23"/>
        <v>-24.658769897424875</v>
      </c>
      <c r="E436" s="55">
        <f t="shared" si="23"/>
        <v>18.515077055534675</v>
      </c>
      <c r="F436" s="55">
        <f t="shared" si="23"/>
        <v>-8.2885762825625164</v>
      </c>
      <c r="G436" s="55">
        <f t="shared" si="23"/>
        <v>16.024448455107887</v>
      </c>
      <c r="H436" s="132" t="s">
        <v>198</v>
      </c>
      <c r="I436" s="124"/>
      <c r="J436" s="149" t="s">
        <v>238</v>
      </c>
      <c r="K436" s="55">
        <f t="shared" si="24"/>
        <v>2.5683859629786809</v>
      </c>
      <c r="L436" s="55">
        <f t="shared" si="24"/>
        <v>-13.012312045241131</v>
      </c>
      <c r="M436" s="55">
        <f t="shared" si="24"/>
        <v>4.9887187425903932</v>
      </c>
      <c r="N436" s="55">
        <f t="shared" si="24"/>
        <v>-4.0727319211318047</v>
      </c>
    </row>
    <row r="437" spans="1:14" ht="11.25" hidden="1" customHeight="1">
      <c r="A437" s="132" t="s">
        <v>199</v>
      </c>
      <c r="B437" s="124"/>
      <c r="C437" s="54">
        <f t="shared" si="23"/>
        <v>-2.3609084079663489</v>
      </c>
      <c r="D437" s="55">
        <f t="shared" si="23"/>
        <v>-25.532705101785808</v>
      </c>
      <c r="E437" s="55">
        <f t="shared" si="23"/>
        <v>17.683373366880389</v>
      </c>
      <c r="F437" s="55">
        <f t="shared" si="23"/>
        <v>-9.0376908022474964</v>
      </c>
      <c r="G437" s="55">
        <f t="shared" si="23"/>
        <v>11.492824988633956</v>
      </c>
      <c r="H437" s="132" t="s">
        <v>199</v>
      </c>
      <c r="I437" s="124"/>
      <c r="J437" s="149" t="s">
        <v>238</v>
      </c>
      <c r="K437" s="55">
        <f t="shared" si="24"/>
        <v>0.5339689778278256</v>
      </c>
      <c r="L437" s="55">
        <f t="shared" si="24"/>
        <v>-13.594425675098236</v>
      </c>
      <c r="M437" s="55">
        <f t="shared" si="24"/>
        <v>4.7185085973862897</v>
      </c>
      <c r="N437" s="55">
        <f t="shared" si="24"/>
        <v>-4.5886315824542123</v>
      </c>
    </row>
    <row r="438" spans="1:14" ht="11.25" hidden="1" customHeight="1">
      <c r="A438" s="37"/>
      <c r="B438" s="45"/>
      <c r="C438" s="54"/>
      <c r="D438" s="55"/>
      <c r="E438" s="55"/>
      <c r="F438" s="55"/>
      <c r="G438" s="55"/>
      <c r="H438" s="37"/>
      <c r="I438" s="45"/>
      <c r="J438" s="149" t="s">
        <v>238</v>
      </c>
      <c r="K438" s="159"/>
      <c r="L438" s="159"/>
      <c r="M438" s="159"/>
      <c r="N438" s="159"/>
    </row>
    <row r="439" spans="1:14" ht="11.25" customHeight="1">
      <c r="A439" s="1014" t="s">
        <v>1064</v>
      </c>
      <c r="B439" s="45"/>
      <c r="C439" s="54"/>
      <c r="D439" s="55"/>
      <c r="E439" s="55"/>
      <c r="F439" s="55"/>
      <c r="G439" s="55"/>
      <c r="H439" s="1014" t="s">
        <v>1064</v>
      </c>
      <c r="I439" s="45"/>
      <c r="J439" s="149"/>
      <c r="K439" s="159"/>
      <c r="L439" s="159"/>
      <c r="M439" s="159"/>
      <c r="N439" s="159"/>
    </row>
    <row r="440" spans="1:14" ht="11.25" hidden="1" customHeight="1">
      <c r="A440" s="1014"/>
      <c r="B440" s="45" t="s">
        <v>176</v>
      </c>
      <c r="C440" s="54">
        <f t="shared" ref="C440:G451" si="25">SUM(C202/C175*100-100)</f>
        <v>3.481039320619189</v>
      </c>
      <c r="D440" s="55">
        <f t="shared" si="25"/>
        <v>-13.884237328959586</v>
      </c>
      <c r="E440" s="55">
        <f t="shared" si="25"/>
        <v>6.2682920017873158</v>
      </c>
      <c r="F440" s="55">
        <f t="shared" si="25"/>
        <v>-4.4941153037572832</v>
      </c>
      <c r="G440" s="55">
        <f t="shared" si="25"/>
        <v>-19.509346917199295</v>
      </c>
      <c r="H440" s="1014"/>
      <c r="I440" s="45" t="s">
        <v>176</v>
      </c>
      <c r="J440" s="800" t="s">
        <v>238</v>
      </c>
      <c r="K440" s="55">
        <f t="shared" ref="K440:N451" si="26">SUM(K202/K175*100-100)</f>
        <v>-8.6991340971680273</v>
      </c>
      <c r="L440" s="55">
        <f t="shared" si="26"/>
        <v>7.7933594776549597</v>
      </c>
      <c r="M440" s="55">
        <f t="shared" si="26"/>
        <v>7.7729884655658879</v>
      </c>
      <c r="N440" s="55">
        <f t="shared" si="26"/>
        <v>-5.7823944599813615</v>
      </c>
    </row>
    <row r="441" spans="1:14" ht="11.25" hidden="1" customHeight="1">
      <c r="A441" s="1014"/>
      <c r="B441" s="45" t="s">
        <v>177</v>
      </c>
      <c r="C441" s="54">
        <f t="shared" si="25"/>
        <v>-1.4309036470445449</v>
      </c>
      <c r="D441" s="55">
        <f t="shared" si="25"/>
        <v>-29.341503729508631</v>
      </c>
      <c r="E441" s="55">
        <f t="shared" si="25"/>
        <v>2.6423229526282341</v>
      </c>
      <c r="F441" s="55">
        <f t="shared" si="25"/>
        <v>5.6411097851079859</v>
      </c>
      <c r="G441" s="55">
        <f t="shared" si="25"/>
        <v>9.642280063664586</v>
      </c>
      <c r="H441" s="1014"/>
      <c r="I441" s="45" t="s">
        <v>177</v>
      </c>
      <c r="J441" s="800" t="s">
        <v>238</v>
      </c>
      <c r="K441" s="55">
        <f t="shared" si="26"/>
        <v>-16.632618694958524</v>
      </c>
      <c r="L441" s="55">
        <f t="shared" si="26"/>
        <v>-8.7820224035231718</v>
      </c>
      <c r="M441" s="55">
        <f t="shared" si="26"/>
        <v>3.6035756979196094</v>
      </c>
      <c r="N441" s="55">
        <f t="shared" si="26"/>
        <v>1.1343889376538101</v>
      </c>
    </row>
    <row r="442" spans="1:14" ht="11.25" hidden="1" customHeight="1">
      <c r="A442" s="1014"/>
      <c r="B442" s="45" t="s">
        <v>178</v>
      </c>
      <c r="C442" s="54">
        <f t="shared" si="25"/>
        <v>-6.5308182763104838</v>
      </c>
      <c r="D442" s="55">
        <f t="shared" si="25"/>
        <v>-16.168806801028154</v>
      </c>
      <c r="E442" s="55">
        <f t="shared" si="25"/>
        <v>-0.58939274247903484</v>
      </c>
      <c r="F442" s="55">
        <f t="shared" si="25"/>
        <v>-19.578062891862729</v>
      </c>
      <c r="G442" s="55">
        <f t="shared" si="25"/>
        <v>-16.866994232913484</v>
      </c>
      <c r="H442" s="1014"/>
      <c r="I442" s="45" t="s">
        <v>178</v>
      </c>
      <c r="J442" s="800" t="s">
        <v>238</v>
      </c>
      <c r="K442" s="55">
        <f t="shared" si="26"/>
        <v>-23.411535124820702</v>
      </c>
      <c r="L442" s="55">
        <f t="shared" si="26"/>
        <v>3.0093638824086213</v>
      </c>
      <c r="M442" s="55">
        <f t="shared" si="26"/>
        <v>-3.3888857821330873</v>
      </c>
      <c r="N442" s="55">
        <f t="shared" si="26"/>
        <v>-2.6018024050920729</v>
      </c>
    </row>
    <row r="443" spans="1:14" ht="11.25" hidden="1" customHeight="1">
      <c r="A443" s="1014"/>
      <c r="B443" s="45" t="s">
        <v>179</v>
      </c>
      <c r="C443" s="54">
        <f t="shared" si="25"/>
        <v>2.5625517881172186</v>
      </c>
      <c r="D443" s="55">
        <f t="shared" si="25"/>
        <v>3.008078562549116</v>
      </c>
      <c r="E443" s="55">
        <f t="shared" si="25"/>
        <v>16.365746453926448</v>
      </c>
      <c r="F443" s="55">
        <f t="shared" si="25"/>
        <v>-7.8739118483332788</v>
      </c>
      <c r="G443" s="55">
        <f t="shared" si="25"/>
        <v>-3.8489077669903082</v>
      </c>
      <c r="H443" s="1014"/>
      <c r="I443" s="45" t="s">
        <v>179</v>
      </c>
      <c r="J443" s="800" t="s">
        <v>238</v>
      </c>
      <c r="K443" s="55">
        <f t="shared" si="26"/>
        <v>-5.6191373816255918</v>
      </c>
      <c r="L443" s="55">
        <f t="shared" si="26"/>
        <v>12.10317028351264</v>
      </c>
      <c r="M443" s="55">
        <f t="shared" si="26"/>
        <v>7.0738675223473564</v>
      </c>
      <c r="N443" s="55">
        <f t="shared" si="26"/>
        <v>2.7680413312156702</v>
      </c>
    </row>
    <row r="444" spans="1:14" ht="11.25" hidden="1" customHeight="1">
      <c r="A444" s="1014"/>
      <c r="B444" s="45" t="s">
        <v>180</v>
      </c>
      <c r="C444" s="54">
        <f t="shared" si="25"/>
        <v>0.64297193838002897</v>
      </c>
      <c r="D444" s="55">
        <f t="shared" si="25"/>
        <v>-24.334972339633083</v>
      </c>
      <c r="E444" s="55">
        <f t="shared" si="25"/>
        <v>23.451835061604172</v>
      </c>
      <c r="F444" s="55">
        <f t="shared" si="25"/>
        <v>3.3317461627129461</v>
      </c>
      <c r="G444" s="55">
        <f t="shared" si="25"/>
        <v>-39.619308209361328</v>
      </c>
      <c r="H444" s="1014"/>
      <c r="I444" s="45" t="s">
        <v>180</v>
      </c>
      <c r="J444" s="800" t="s">
        <v>238</v>
      </c>
      <c r="K444" s="55">
        <f t="shared" si="26"/>
        <v>-9.8116354948481472</v>
      </c>
      <c r="L444" s="55">
        <f t="shared" si="26"/>
        <v>-4.6311786724139381</v>
      </c>
      <c r="M444" s="55">
        <f t="shared" si="26"/>
        <v>-6.2838656055154871</v>
      </c>
      <c r="N444" s="55">
        <f t="shared" si="26"/>
        <v>-3.757808629668574</v>
      </c>
    </row>
    <row r="445" spans="1:14" ht="11.25" hidden="1" customHeight="1">
      <c r="A445" s="1014"/>
      <c r="B445" s="45" t="s">
        <v>181</v>
      </c>
      <c r="C445" s="54">
        <f t="shared" si="25"/>
        <v>-0.93370254302385547</v>
      </c>
      <c r="D445" s="55">
        <f t="shared" si="25"/>
        <v>2.1553426900067194</v>
      </c>
      <c r="E445" s="55">
        <f t="shared" si="25"/>
        <v>4.9782655563135592</v>
      </c>
      <c r="F445" s="55">
        <f t="shared" si="25"/>
        <v>-6.0161254325725508</v>
      </c>
      <c r="G445" s="55">
        <f t="shared" si="25"/>
        <v>-8.2032028895510223</v>
      </c>
      <c r="H445" s="1014"/>
      <c r="I445" s="45" t="s">
        <v>181</v>
      </c>
      <c r="J445" s="800" t="s">
        <v>238</v>
      </c>
      <c r="K445" s="55">
        <f t="shared" si="26"/>
        <v>-7.5824084712236584</v>
      </c>
      <c r="L445" s="55">
        <f t="shared" si="26"/>
        <v>1.3110691434329453</v>
      </c>
      <c r="M445" s="55">
        <f t="shared" si="26"/>
        <v>-4.2287722597605182</v>
      </c>
      <c r="N445" s="55">
        <f t="shared" si="26"/>
        <v>9.7763530670485608</v>
      </c>
    </row>
    <row r="446" spans="1:14" ht="11.25" hidden="1" customHeight="1">
      <c r="A446" s="1014"/>
      <c r="B446" s="45" t="s">
        <v>182</v>
      </c>
      <c r="C446" s="54">
        <f t="shared" si="25"/>
        <v>3.5491711512097197</v>
      </c>
      <c r="D446" s="55">
        <f t="shared" si="25"/>
        <v>-16.069982140335838</v>
      </c>
      <c r="E446" s="55">
        <f t="shared" si="25"/>
        <v>10.341652365056035</v>
      </c>
      <c r="F446" s="55">
        <f t="shared" si="25"/>
        <v>1.9163487280626583</v>
      </c>
      <c r="G446" s="55">
        <f t="shared" si="25"/>
        <v>-5.7663102108361102</v>
      </c>
      <c r="H446" s="1014"/>
      <c r="I446" s="45" t="s">
        <v>182</v>
      </c>
      <c r="J446" s="800" t="s">
        <v>238</v>
      </c>
      <c r="K446" s="55">
        <f t="shared" si="26"/>
        <v>2.8542563951583446</v>
      </c>
      <c r="L446" s="55">
        <f t="shared" si="26"/>
        <v>12.32739956365252</v>
      </c>
      <c r="M446" s="55">
        <f t="shared" si="26"/>
        <v>-2.0123981769012147</v>
      </c>
      <c r="N446" s="55">
        <f t="shared" si="26"/>
        <v>-0.55619743171976666</v>
      </c>
    </row>
    <row r="447" spans="1:14" ht="11.25" hidden="1" customHeight="1">
      <c r="A447" s="1014"/>
      <c r="B447" s="45" t="s">
        <v>183</v>
      </c>
      <c r="C447" s="54">
        <f t="shared" si="25"/>
        <v>0.74906403543558042</v>
      </c>
      <c r="D447" s="55">
        <f t="shared" si="25"/>
        <v>0.73964087760880659</v>
      </c>
      <c r="E447" s="55">
        <f t="shared" si="25"/>
        <v>4.0960913753624197</v>
      </c>
      <c r="F447" s="55">
        <f t="shared" si="25"/>
        <v>-1.4203138996022062</v>
      </c>
      <c r="G447" s="55">
        <f t="shared" si="25"/>
        <v>-15.626315567904356</v>
      </c>
      <c r="H447" s="1014"/>
      <c r="I447" s="45" t="s">
        <v>183</v>
      </c>
      <c r="J447" s="800" t="s">
        <v>238</v>
      </c>
      <c r="K447" s="55">
        <f t="shared" si="26"/>
        <v>-7.4343471993071546</v>
      </c>
      <c r="L447" s="55">
        <f t="shared" si="26"/>
        <v>2.7662455746648504</v>
      </c>
      <c r="M447" s="55">
        <f t="shared" si="26"/>
        <v>-6.1731541526517901</v>
      </c>
      <c r="N447" s="55">
        <f t="shared" si="26"/>
        <v>-10.41682700913799</v>
      </c>
    </row>
    <row r="448" spans="1:14" ht="11.25" hidden="1" customHeight="1">
      <c r="A448" s="1014"/>
      <c r="B448" s="45" t="s">
        <v>184</v>
      </c>
      <c r="C448" s="54">
        <f t="shared" si="25"/>
        <v>1.8602408412522635</v>
      </c>
      <c r="D448" s="55">
        <f t="shared" si="25"/>
        <v>-6.4055295890548223</v>
      </c>
      <c r="E448" s="55">
        <f t="shared" si="25"/>
        <v>11.787960887558114</v>
      </c>
      <c r="F448" s="55">
        <f t="shared" si="25"/>
        <v>-7.6642267144162588</v>
      </c>
      <c r="G448" s="55">
        <f t="shared" si="25"/>
        <v>-8.9614694583459737</v>
      </c>
      <c r="H448" s="1014"/>
      <c r="I448" s="45" t="s">
        <v>184</v>
      </c>
      <c r="J448" s="800" t="s">
        <v>238</v>
      </c>
      <c r="K448" s="55">
        <f t="shared" si="26"/>
        <v>-11.366453465230549</v>
      </c>
      <c r="L448" s="55">
        <f t="shared" si="26"/>
        <v>2.32577174229543</v>
      </c>
      <c r="M448" s="55">
        <f t="shared" si="26"/>
        <v>-3.2306736555115663</v>
      </c>
      <c r="N448" s="55">
        <f t="shared" si="26"/>
        <v>5.3969787020535733</v>
      </c>
    </row>
    <row r="449" spans="1:14" ht="11.25" customHeight="1">
      <c r="A449" s="1014"/>
      <c r="B449" s="45" t="s">
        <v>185</v>
      </c>
      <c r="C449" s="54">
        <f t="shared" si="25"/>
        <v>1.2342198238127935</v>
      </c>
      <c r="D449" s="55">
        <f t="shared" si="25"/>
        <v>0.54357176652759165</v>
      </c>
      <c r="E449" s="55">
        <f t="shared" si="25"/>
        <v>5.6567854228991195</v>
      </c>
      <c r="F449" s="55">
        <f t="shared" si="25"/>
        <v>0.7606761814155476</v>
      </c>
      <c r="G449" s="55">
        <f t="shared" si="25"/>
        <v>-14.904984740590024</v>
      </c>
      <c r="H449" s="1014"/>
      <c r="I449" s="45" t="s">
        <v>185</v>
      </c>
      <c r="J449" s="800" t="s">
        <v>238</v>
      </c>
      <c r="K449" s="55">
        <f t="shared" si="26"/>
        <v>-11.232366771159889</v>
      </c>
      <c r="L449" s="55">
        <f t="shared" si="26"/>
        <v>3.2364208888221384</v>
      </c>
      <c r="M449" s="55">
        <f t="shared" si="26"/>
        <v>-6.7922946567027793</v>
      </c>
      <c r="N449" s="55">
        <f t="shared" si="26"/>
        <v>-1.0545441662491157</v>
      </c>
    </row>
    <row r="450" spans="1:14" ht="11.25" customHeight="1">
      <c r="A450" s="1014"/>
      <c r="B450" s="45" t="s">
        <v>186</v>
      </c>
      <c r="C450" s="54">
        <f t="shared" si="25"/>
        <v>2.5550449592227125</v>
      </c>
      <c r="D450" s="55">
        <f t="shared" si="25"/>
        <v>2.3967919022283724</v>
      </c>
      <c r="E450" s="55">
        <f t="shared" si="25"/>
        <v>1.9108983178924177</v>
      </c>
      <c r="F450" s="55">
        <f t="shared" si="25"/>
        <v>3.2212291703481242</v>
      </c>
      <c r="G450" s="55">
        <f t="shared" si="25"/>
        <v>-28.589716803737957</v>
      </c>
      <c r="H450" s="1014"/>
      <c r="I450" s="45" t="s">
        <v>186</v>
      </c>
      <c r="J450" s="800" t="s">
        <v>238</v>
      </c>
      <c r="K450" s="55">
        <f t="shared" si="26"/>
        <v>-0.57482909141164384</v>
      </c>
      <c r="L450" s="55">
        <f t="shared" si="26"/>
        <v>1.7943812778695332</v>
      </c>
      <c r="M450" s="55">
        <f t="shared" si="26"/>
        <v>-9.5077741049097426</v>
      </c>
      <c r="N450" s="55">
        <f t="shared" si="26"/>
        <v>12.045109191897367</v>
      </c>
    </row>
    <row r="451" spans="1:14" ht="11.25" customHeight="1">
      <c r="A451" s="1014"/>
      <c r="B451" s="45" t="s">
        <v>187</v>
      </c>
      <c r="C451" s="54">
        <f t="shared" si="25"/>
        <v>0.87140126513745031</v>
      </c>
      <c r="D451" s="55">
        <f t="shared" si="25"/>
        <v>15.425774577655815</v>
      </c>
      <c r="E451" s="55">
        <f t="shared" si="25"/>
        <v>5.1652288600670317</v>
      </c>
      <c r="F451" s="55">
        <f t="shared" si="25"/>
        <v>8.7701340123725231</v>
      </c>
      <c r="G451" s="55">
        <f t="shared" si="25"/>
        <v>-7.1494822713885213</v>
      </c>
      <c r="H451" s="1014"/>
      <c r="I451" s="45" t="s">
        <v>187</v>
      </c>
      <c r="J451" s="800" t="s">
        <v>238</v>
      </c>
      <c r="K451" s="55">
        <f t="shared" si="26"/>
        <v>50.578175627765575</v>
      </c>
      <c r="L451" s="55">
        <f t="shared" si="26"/>
        <v>5.9471243194659564</v>
      </c>
      <c r="M451" s="55">
        <f t="shared" si="26"/>
        <v>-8.8929728177072747</v>
      </c>
      <c r="N451" s="55">
        <f t="shared" si="26"/>
        <v>9.9739828679357174</v>
      </c>
    </row>
    <row r="452" spans="1:14" ht="6" customHeight="1">
      <c r="A452" s="1014"/>
      <c r="B452" s="45"/>
      <c r="C452" s="54"/>
      <c r="D452" s="55"/>
      <c r="E452" s="55"/>
      <c r="F452" s="55"/>
      <c r="G452" s="55"/>
      <c r="H452" s="1014"/>
      <c r="I452" s="45"/>
      <c r="J452" s="800"/>
      <c r="K452" s="159"/>
      <c r="L452" s="159"/>
      <c r="M452" s="159"/>
      <c r="N452" s="159"/>
    </row>
    <row r="453" spans="1:14" ht="11.25" customHeight="1">
      <c r="A453" s="1014" t="s">
        <v>1071</v>
      </c>
      <c r="B453" s="45"/>
      <c r="C453" s="54"/>
      <c r="D453" s="55"/>
      <c r="E453" s="55"/>
      <c r="F453" s="55"/>
      <c r="G453" s="55"/>
      <c r="H453" s="1014" t="s">
        <v>1071</v>
      </c>
      <c r="I453" s="45"/>
      <c r="J453" s="149"/>
      <c r="K453" s="159"/>
      <c r="L453" s="159"/>
      <c r="M453" s="159"/>
      <c r="N453" s="159"/>
    </row>
    <row r="454" spans="1:14" ht="11.25" customHeight="1">
      <c r="A454" s="37"/>
      <c r="B454" s="45" t="s">
        <v>176</v>
      </c>
      <c r="C454" s="54">
        <f t="shared" ref="C454:G465" si="27">SUM(C229/C202*100-100)</f>
        <v>3.3701908358154498</v>
      </c>
      <c r="D454" s="55">
        <f t="shared" si="27"/>
        <v>11.085916351177218</v>
      </c>
      <c r="E454" s="55">
        <f t="shared" si="27"/>
        <v>7.5037021172037015</v>
      </c>
      <c r="F454" s="55">
        <f t="shared" si="27"/>
        <v>6.7409268620877327</v>
      </c>
      <c r="G454" s="55">
        <f t="shared" si="27"/>
        <v>7.6080791436059911</v>
      </c>
      <c r="H454" s="37"/>
      <c r="I454" s="45" t="s">
        <v>176</v>
      </c>
      <c r="J454" s="149" t="s">
        <v>238</v>
      </c>
      <c r="K454" s="55">
        <f t="shared" ref="K454:N465" si="28">SUM(K229/K202*100-100)</f>
        <v>8.439432267277283</v>
      </c>
      <c r="L454" s="55">
        <f t="shared" si="28"/>
        <v>-1.4040022946189055</v>
      </c>
      <c r="M454" s="55">
        <f t="shared" si="28"/>
        <v>-4.0305650939154134</v>
      </c>
      <c r="N454" s="55">
        <f t="shared" si="28"/>
        <v>-4.5150616123052032</v>
      </c>
    </row>
    <row r="455" spans="1:14" ht="11.25" customHeight="1">
      <c r="A455" s="37"/>
      <c r="B455" s="45" t="s">
        <v>177</v>
      </c>
      <c r="C455" s="54">
        <f t="shared" si="27"/>
        <v>1.902749662650109</v>
      </c>
      <c r="D455" s="55">
        <f t="shared" si="27"/>
        <v>28.969489241839312</v>
      </c>
      <c r="E455" s="55">
        <f t="shared" si="27"/>
        <v>6.5088283223609693</v>
      </c>
      <c r="F455" s="55">
        <f t="shared" si="27"/>
        <v>11.898867915441329</v>
      </c>
      <c r="G455" s="55">
        <f t="shared" si="27"/>
        <v>-7.873094373364836</v>
      </c>
      <c r="H455" s="37"/>
      <c r="I455" s="45" t="s">
        <v>177</v>
      </c>
      <c r="J455" s="149" t="s">
        <v>238</v>
      </c>
      <c r="K455" s="55">
        <f t="shared" si="28"/>
        <v>4.7010112136520661</v>
      </c>
      <c r="L455" s="55">
        <f t="shared" si="28"/>
        <v>3.8548357693586155</v>
      </c>
      <c r="M455" s="55">
        <f t="shared" si="28"/>
        <v>-11.676206316285246</v>
      </c>
      <c r="N455" s="55">
        <f t="shared" si="28"/>
        <v>8.5114651104536705</v>
      </c>
    </row>
    <row r="456" spans="1:14" ht="11.25" customHeight="1">
      <c r="A456" s="37"/>
      <c r="B456" s="45" t="s">
        <v>178</v>
      </c>
      <c r="C456" s="54">
        <f t="shared" si="27"/>
        <v>7.769984632828411</v>
      </c>
      <c r="D456" s="55">
        <f t="shared" si="27"/>
        <v>27.232154877621895</v>
      </c>
      <c r="E456" s="55">
        <f t="shared" si="27"/>
        <v>-0.45749508487651269</v>
      </c>
      <c r="F456" s="55">
        <f t="shared" si="27"/>
        <v>23.516234176362175</v>
      </c>
      <c r="G456" s="55">
        <f t="shared" si="27"/>
        <v>7.8272699853042127</v>
      </c>
      <c r="H456" s="37"/>
      <c r="I456" s="45" t="s">
        <v>178</v>
      </c>
      <c r="J456" s="149" t="s">
        <v>238</v>
      </c>
      <c r="K456" s="55">
        <f t="shared" si="28"/>
        <v>4.445502168727117</v>
      </c>
      <c r="L456" s="55">
        <f t="shared" si="28"/>
        <v>2.5079852209669298</v>
      </c>
      <c r="M456" s="55">
        <f t="shared" si="28"/>
        <v>-2.1593081860464451</v>
      </c>
      <c r="N456" s="55">
        <f t="shared" si="28"/>
        <v>3.7169004924277687</v>
      </c>
    </row>
    <row r="457" spans="1:14" ht="11.25" customHeight="1">
      <c r="A457" s="37"/>
      <c r="B457" s="45" t="s">
        <v>179</v>
      </c>
      <c r="C457" s="54">
        <f t="shared" si="27"/>
        <v>1.4821323223554401</v>
      </c>
      <c r="D457" s="55">
        <f t="shared" si="27"/>
        <v>30.553389180975955</v>
      </c>
      <c r="E457" s="55">
        <f t="shared" si="27"/>
        <v>-6.6501354855059844</v>
      </c>
      <c r="F457" s="55">
        <f t="shared" si="27"/>
        <v>7.9414395385222178</v>
      </c>
      <c r="G457" s="55">
        <f t="shared" si="27"/>
        <v>8.2722757593542724</v>
      </c>
      <c r="H457" s="37"/>
      <c r="I457" s="45" t="s">
        <v>179</v>
      </c>
      <c r="J457" s="149" t="s">
        <v>238</v>
      </c>
      <c r="K457" s="55">
        <f t="shared" si="28"/>
        <v>3.1385229920585971</v>
      </c>
      <c r="L457" s="55">
        <f t="shared" si="28"/>
        <v>-6.7315961703656058E-2</v>
      </c>
      <c r="M457" s="55">
        <f t="shared" si="28"/>
        <v>-11.157826613902472</v>
      </c>
      <c r="N457" s="55">
        <f t="shared" si="28"/>
        <v>-4.0443348003535107</v>
      </c>
    </row>
    <row r="458" spans="1:14" ht="11.25" customHeight="1">
      <c r="A458" s="37"/>
      <c r="B458" s="45" t="s">
        <v>180</v>
      </c>
      <c r="C458" s="54">
        <f t="shared" si="27"/>
        <v>2.1964760350346069</v>
      </c>
      <c r="D458" s="55">
        <f t="shared" si="27"/>
        <v>62.640275651533841</v>
      </c>
      <c r="E458" s="55">
        <f t="shared" si="27"/>
        <v>-2.1176638125322285</v>
      </c>
      <c r="F458" s="55">
        <f t="shared" si="27"/>
        <v>-3.3611175559296669</v>
      </c>
      <c r="G458" s="55">
        <f t="shared" si="27"/>
        <v>11.740214900895523</v>
      </c>
      <c r="H458" s="37"/>
      <c r="I458" s="45" t="s">
        <v>180</v>
      </c>
      <c r="J458" s="149" t="s">
        <v>238</v>
      </c>
      <c r="K458" s="55">
        <f t="shared" si="28"/>
        <v>3.6974427670796643</v>
      </c>
      <c r="L458" s="55">
        <f t="shared" si="28"/>
        <v>-4.199479808412292</v>
      </c>
      <c r="M458" s="55">
        <f t="shared" si="28"/>
        <v>-1.2721091004368645</v>
      </c>
      <c r="N458" s="55">
        <f t="shared" si="28"/>
        <v>25.553865100135738</v>
      </c>
    </row>
    <row r="459" spans="1:14" ht="11.25" customHeight="1">
      <c r="A459" s="37"/>
      <c r="B459" s="45" t="s">
        <v>181</v>
      </c>
      <c r="C459" s="54">
        <f t="shared" si="27"/>
        <v>-7.5150572962712232</v>
      </c>
      <c r="D459" s="55">
        <f t="shared" si="27"/>
        <v>6.6111253762649085</v>
      </c>
      <c r="E459" s="55">
        <f t="shared" si="27"/>
        <v>-6.4941953890791098</v>
      </c>
      <c r="F459" s="55">
        <f t="shared" si="27"/>
        <v>-7.4279797761989244</v>
      </c>
      <c r="G459" s="55">
        <f t="shared" si="27"/>
        <v>2.7698131943151481</v>
      </c>
      <c r="H459" s="37"/>
      <c r="I459" s="45" t="s">
        <v>181</v>
      </c>
      <c r="J459" s="149" t="s">
        <v>238</v>
      </c>
      <c r="K459" s="55">
        <f t="shared" si="28"/>
        <v>-3.9516618947163238</v>
      </c>
      <c r="L459" s="55">
        <f t="shared" si="28"/>
        <v>-16.243416995649582</v>
      </c>
      <c r="M459" s="55">
        <f t="shared" si="28"/>
        <v>-13.1228006980771</v>
      </c>
      <c r="N459" s="55">
        <f t="shared" si="28"/>
        <v>-0.75378258033622103</v>
      </c>
    </row>
    <row r="460" spans="1:14" ht="11.25" customHeight="1">
      <c r="A460" s="37"/>
      <c r="B460" s="45" t="s">
        <v>182</v>
      </c>
      <c r="C460" s="54">
        <f t="shared" si="27"/>
        <v>-0.37840362048463305</v>
      </c>
      <c r="D460" s="55">
        <f t="shared" si="27"/>
        <v>-18.789474305547358</v>
      </c>
      <c r="E460" s="55">
        <f t="shared" si="27"/>
        <v>-3.3013981905700973</v>
      </c>
      <c r="F460" s="55">
        <f t="shared" si="27"/>
        <v>-4.5794799947396712</v>
      </c>
      <c r="G460" s="55">
        <f t="shared" si="27"/>
        <v>-12.014915834458691</v>
      </c>
      <c r="H460" s="37"/>
      <c r="I460" s="45" t="s">
        <v>182</v>
      </c>
      <c r="J460" s="149" t="s">
        <v>238</v>
      </c>
      <c r="K460" s="55">
        <f t="shared" si="28"/>
        <v>-6.9046709426026496</v>
      </c>
      <c r="L460" s="55">
        <f t="shared" si="28"/>
        <v>-12.221211620359867</v>
      </c>
      <c r="M460" s="55">
        <f t="shared" si="28"/>
        <v>-1.7717199252095384</v>
      </c>
      <c r="N460" s="55">
        <f t="shared" si="28"/>
        <v>11.460925075223997</v>
      </c>
    </row>
    <row r="461" spans="1:14" ht="11.25" customHeight="1">
      <c r="A461" s="37"/>
      <c r="B461" s="45" t="s">
        <v>183</v>
      </c>
      <c r="C461" s="54">
        <f t="shared" si="27"/>
        <v>-4.0930457434075294</v>
      </c>
      <c r="D461" s="55">
        <f t="shared" si="27"/>
        <v>-25.483141541475561</v>
      </c>
      <c r="E461" s="55">
        <f t="shared" si="27"/>
        <v>-13.348450549317562</v>
      </c>
      <c r="F461" s="55">
        <f t="shared" si="27"/>
        <v>-3.2397939784207352</v>
      </c>
      <c r="G461" s="55">
        <f t="shared" si="27"/>
        <v>8.3068786368710903</v>
      </c>
      <c r="H461" s="37"/>
      <c r="I461" s="45" t="s">
        <v>183</v>
      </c>
      <c r="J461" s="149" t="s">
        <v>238</v>
      </c>
      <c r="K461" s="55">
        <f t="shared" si="28"/>
        <v>-12.870660966164124</v>
      </c>
      <c r="L461" s="55">
        <f t="shared" si="28"/>
        <v>-3.7238504188424173</v>
      </c>
      <c r="M461" s="55">
        <f t="shared" si="28"/>
        <v>-12.913060278063142</v>
      </c>
      <c r="N461" s="55">
        <f t="shared" si="28"/>
        <v>-0.76859142733857766</v>
      </c>
    </row>
    <row r="462" spans="1:14" ht="11.25" customHeight="1">
      <c r="A462" s="37"/>
      <c r="B462" s="45" t="s">
        <v>184</v>
      </c>
      <c r="C462" s="54">
        <f t="shared" si="27"/>
        <v>2.9679921277076176</v>
      </c>
      <c r="D462" s="55">
        <f t="shared" si="27"/>
        <v>-13.705602364114199</v>
      </c>
      <c r="E462" s="55">
        <f t="shared" si="27"/>
        <v>-15.360108488431649</v>
      </c>
      <c r="F462" s="55">
        <f t="shared" si="27"/>
        <v>7.1501753719654459</v>
      </c>
      <c r="G462" s="55">
        <f t="shared" si="27"/>
        <v>-3.099598766274525</v>
      </c>
      <c r="H462" s="37"/>
      <c r="I462" s="45" t="s">
        <v>184</v>
      </c>
      <c r="J462" s="149" t="s">
        <v>238</v>
      </c>
      <c r="K462" s="55">
        <f t="shared" si="28"/>
        <v>0.14295000256230139</v>
      </c>
      <c r="L462" s="55">
        <f t="shared" si="28"/>
        <v>3.6286500477563948</v>
      </c>
      <c r="M462" s="55">
        <f t="shared" si="28"/>
        <v>0.92621672132666788</v>
      </c>
      <c r="N462" s="55">
        <f t="shared" si="28"/>
        <v>18.196922184483967</v>
      </c>
    </row>
    <row r="463" spans="1:14" ht="11.25" customHeight="1">
      <c r="A463" s="37"/>
      <c r="B463" s="45" t="s">
        <v>185</v>
      </c>
      <c r="C463" s="54">
        <f t="shared" si="27"/>
        <v>-6.7338084512757632</v>
      </c>
      <c r="D463" s="55">
        <f t="shared" si="27"/>
        <v>-39.073169949145189</v>
      </c>
      <c r="E463" s="55">
        <f t="shared" si="27"/>
        <v>-15.352813130590917</v>
      </c>
      <c r="F463" s="55">
        <f t="shared" si="27"/>
        <v>-9.354409609490304</v>
      </c>
      <c r="G463" s="55">
        <f t="shared" si="27"/>
        <v>-5.3418834072140129</v>
      </c>
      <c r="H463" s="37"/>
      <c r="I463" s="45" t="s">
        <v>185</v>
      </c>
      <c r="J463" s="149" t="s">
        <v>238</v>
      </c>
      <c r="K463" s="55">
        <f t="shared" si="28"/>
        <v>-4.066210028864802</v>
      </c>
      <c r="L463" s="55">
        <f t="shared" si="28"/>
        <v>-8.8556183500142112</v>
      </c>
      <c r="M463" s="55">
        <f t="shared" si="28"/>
        <v>-2.3790361026284756</v>
      </c>
      <c r="N463" s="55">
        <f t="shared" si="28"/>
        <v>-4.5679935590595164</v>
      </c>
    </row>
    <row r="464" spans="1:14" ht="11.25" hidden="1" customHeight="1">
      <c r="A464" s="37"/>
      <c r="B464" s="45" t="s">
        <v>186</v>
      </c>
      <c r="C464" s="54">
        <f t="shared" si="27"/>
        <v>-100</v>
      </c>
      <c r="D464" s="55">
        <f t="shared" si="27"/>
        <v>-100</v>
      </c>
      <c r="E464" s="55">
        <f t="shared" si="27"/>
        <v>-100</v>
      </c>
      <c r="F464" s="55">
        <f t="shared" si="27"/>
        <v>-100</v>
      </c>
      <c r="G464" s="55">
        <f t="shared" si="27"/>
        <v>-100</v>
      </c>
      <c r="H464" s="37"/>
      <c r="I464" s="45" t="s">
        <v>186</v>
      </c>
      <c r="J464" s="149" t="s">
        <v>238</v>
      </c>
      <c r="K464" s="55">
        <f t="shared" si="28"/>
        <v>-100</v>
      </c>
      <c r="L464" s="55">
        <f t="shared" si="28"/>
        <v>-100</v>
      </c>
      <c r="M464" s="55">
        <f t="shared" si="28"/>
        <v>-100</v>
      </c>
      <c r="N464" s="55">
        <f t="shared" si="28"/>
        <v>-100</v>
      </c>
    </row>
    <row r="465" spans="1:14" ht="11.25" hidden="1" customHeight="1">
      <c r="A465" s="37"/>
      <c r="B465" s="45" t="s">
        <v>187</v>
      </c>
      <c r="C465" s="54">
        <f t="shared" si="27"/>
        <v>-100</v>
      </c>
      <c r="D465" s="55">
        <f t="shared" si="27"/>
        <v>-100</v>
      </c>
      <c r="E465" s="55">
        <f t="shared" si="27"/>
        <v>-100</v>
      </c>
      <c r="F465" s="55">
        <f t="shared" si="27"/>
        <v>-100</v>
      </c>
      <c r="G465" s="55">
        <f t="shared" si="27"/>
        <v>-100</v>
      </c>
      <c r="H465" s="37"/>
      <c r="I465" s="45" t="s">
        <v>187</v>
      </c>
      <c r="J465" s="149" t="s">
        <v>238</v>
      </c>
      <c r="K465" s="55">
        <f t="shared" si="28"/>
        <v>-100</v>
      </c>
      <c r="L465" s="55">
        <f t="shared" si="28"/>
        <v>-100</v>
      </c>
      <c r="M465" s="55">
        <f t="shared" si="28"/>
        <v>-100</v>
      </c>
      <c r="N465" s="55">
        <f t="shared" si="28"/>
        <v>-100</v>
      </c>
    </row>
    <row r="466" spans="1:14" ht="11.25" customHeight="1">
      <c r="A466" s="37"/>
      <c r="B466" s="45"/>
      <c r="C466" s="54"/>
      <c r="D466" s="55"/>
      <c r="E466" s="55"/>
      <c r="F466" s="55"/>
      <c r="G466" s="55"/>
      <c r="H466" s="37"/>
      <c r="I466" s="45"/>
      <c r="J466" s="149"/>
      <c r="K466" s="159"/>
      <c r="L466" s="159"/>
      <c r="M466" s="159"/>
      <c r="N466" s="159"/>
    </row>
    <row r="467" spans="1:14" ht="11.25" hidden="1" customHeight="1">
      <c r="A467" s="132" t="s">
        <v>188</v>
      </c>
      <c r="B467" s="124"/>
      <c r="C467" s="54">
        <f t="shared" ref="C467:G478" si="29">SUM(C242/C215*100-100)</f>
        <v>3.3701908358154498</v>
      </c>
      <c r="D467" s="55">
        <f t="shared" si="29"/>
        <v>11.085916351177218</v>
      </c>
      <c r="E467" s="55">
        <f t="shared" si="29"/>
        <v>7.5037021172037015</v>
      </c>
      <c r="F467" s="55">
        <f t="shared" si="29"/>
        <v>6.7409268620877327</v>
      </c>
      <c r="G467" s="55">
        <f t="shared" si="29"/>
        <v>7.6080791436059911</v>
      </c>
      <c r="H467" s="132" t="s">
        <v>188</v>
      </c>
      <c r="I467" s="124"/>
      <c r="J467" s="149" t="s">
        <v>238</v>
      </c>
      <c r="K467" s="55">
        <f t="shared" ref="K467:N478" si="30">SUM(K242/K215*100-100)</f>
        <v>8.439432267277283</v>
      </c>
      <c r="L467" s="55">
        <f t="shared" si="30"/>
        <v>-1.4040022946189055</v>
      </c>
      <c r="M467" s="55">
        <f t="shared" si="30"/>
        <v>-4.0305650939154134</v>
      </c>
      <c r="N467" s="55">
        <f t="shared" si="30"/>
        <v>-4.5150616123052032</v>
      </c>
    </row>
    <row r="468" spans="1:14" ht="11.25" hidden="1" customHeight="1">
      <c r="A468" s="132" t="s">
        <v>189</v>
      </c>
      <c r="B468" s="124"/>
      <c r="C468" s="54">
        <f t="shared" si="29"/>
        <v>2.6361532840298452</v>
      </c>
      <c r="D468" s="55">
        <f t="shared" si="29"/>
        <v>19.554982173344527</v>
      </c>
      <c r="E468" s="55">
        <f t="shared" si="29"/>
        <v>7.0222042376532556</v>
      </c>
      <c r="F468" s="55">
        <f t="shared" si="29"/>
        <v>9.2525681587161301</v>
      </c>
      <c r="G468" s="55">
        <f t="shared" si="29"/>
        <v>-0.4362328525498782</v>
      </c>
      <c r="H468" s="132" t="s">
        <v>189</v>
      </c>
      <c r="I468" s="124"/>
      <c r="J468" s="149" t="s">
        <v>238</v>
      </c>
      <c r="K468" s="55">
        <f t="shared" si="30"/>
        <v>6.5724661355582867</v>
      </c>
      <c r="L468" s="55">
        <f t="shared" si="30"/>
        <v>1.0548519386932753</v>
      </c>
      <c r="M468" s="55">
        <f t="shared" si="30"/>
        <v>-7.8616099782385334</v>
      </c>
      <c r="N468" s="55">
        <f t="shared" si="30"/>
        <v>2.3049641619365957</v>
      </c>
    </row>
    <row r="469" spans="1:14" ht="12" hidden="1" customHeight="1">
      <c r="A469" s="132" t="s">
        <v>190</v>
      </c>
      <c r="B469" s="124"/>
      <c r="C469" s="54">
        <f t="shared" si="29"/>
        <v>4.3986138059396183</v>
      </c>
      <c r="D469" s="55">
        <f t="shared" si="29"/>
        <v>22.184032844401742</v>
      </c>
      <c r="E469" s="55">
        <f t="shared" si="29"/>
        <v>4.4606827333587802</v>
      </c>
      <c r="F469" s="55">
        <f t="shared" si="29"/>
        <v>14.341356458165635</v>
      </c>
      <c r="G469" s="55">
        <f t="shared" si="29"/>
        <v>2.1161797761717622</v>
      </c>
      <c r="H469" s="132" t="s">
        <v>190</v>
      </c>
      <c r="I469" s="124"/>
      <c r="J469" s="149" t="s">
        <v>238</v>
      </c>
      <c r="K469" s="55">
        <f t="shared" si="30"/>
        <v>5.8689228426135145</v>
      </c>
      <c r="L469" s="55">
        <f t="shared" si="30"/>
        <v>1.546115940072923</v>
      </c>
      <c r="M469" s="55">
        <f t="shared" si="30"/>
        <v>-5.9892472851133931</v>
      </c>
      <c r="N469" s="55">
        <f t="shared" si="30"/>
        <v>2.8401309861244357</v>
      </c>
    </row>
    <row r="470" spans="1:14" ht="11.25" hidden="1" customHeight="1">
      <c r="A470" s="132" t="s">
        <v>191</v>
      </c>
      <c r="B470" s="124"/>
      <c r="C470" s="54">
        <f t="shared" si="29"/>
        <v>3.6367429742186914</v>
      </c>
      <c r="D470" s="55">
        <f t="shared" si="29"/>
        <v>24.320949083412174</v>
      </c>
      <c r="E470" s="55">
        <f t="shared" si="29"/>
        <v>1.6226917789870612</v>
      </c>
      <c r="F470" s="55">
        <f t="shared" si="29"/>
        <v>12.501386335750865</v>
      </c>
      <c r="G470" s="55">
        <f t="shared" si="29"/>
        <v>3.58759546331477</v>
      </c>
      <c r="H470" s="132" t="s">
        <v>191</v>
      </c>
      <c r="I470" s="124"/>
      <c r="J470" s="149" t="s">
        <v>238</v>
      </c>
      <c r="K470" s="55">
        <f t="shared" si="30"/>
        <v>5.1125674097302465</v>
      </c>
      <c r="L470" s="55">
        <f t="shared" si="30"/>
        <v>1.1266837096598294</v>
      </c>
      <c r="M470" s="55">
        <f t="shared" si="30"/>
        <v>-7.2988471579804042</v>
      </c>
      <c r="N470" s="55">
        <f t="shared" si="30"/>
        <v>0.88551729094501752</v>
      </c>
    </row>
    <row r="471" spans="1:14" ht="11.25" hidden="1" customHeight="1">
      <c r="A471" s="132" t="s">
        <v>192</v>
      </c>
      <c r="B471" s="124"/>
      <c r="C471" s="54">
        <f t="shared" si="29"/>
        <v>3.3400361151983731</v>
      </c>
      <c r="D471" s="55">
        <f t="shared" si="29"/>
        <v>30.440866023666445</v>
      </c>
      <c r="E471" s="55">
        <f t="shared" si="29"/>
        <v>0.90875282152099146</v>
      </c>
      <c r="F471" s="55">
        <f t="shared" si="29"/>
        <v>8.7281309082173948</v>
      </c>
      <c r="G471" s="55">
        <f t="shared" si="29"/>
        <v>5.153123903123884</v>
      </c>
      <c r="H471" s="132" t="s">
        <v>192</v>
      </c>
      <c r="I471" s="124"/>
      <c r="J471" s="149" t="s">
        <v>238</v>
      </c>
      <c r="K471" s="55">
        <f t="shared" si="30"/>
        <v>4.812116732741174</v>
      </c>
      <c r="L471" s="55">
        <f t="shared" si="30"/>
        <v>9.0152249990140376E-2</v>
      </c>
      <c r="M471" s="55">
        <f t="shared" si="30"/>
        <v>-6.1393358706604175</v>
      </c>
      <c r="N471" s="55">
        <f t="shared" si="30"/>
        <v>6.2240894504296023</v>
      </c>
    </row>
    <row r="472" spans="1:14" ht="11.25" hidden="1" customHeight="1">
      <c r="A472" s="132" t="s">
        <v>193</v>
      </c>
      <c r="B472" s="124"/>
      <c r="C472" s="54">
        <f t="shared" si="29"/>
        <v>1.4937638536596864</v>
      </c>
      <c r="D472" s="55">
        <f t="shared" si="29"/>
        <v>25.935684690986591</v>
      </c>
      <c r="E472" s="55">
        <f t="shared" si="29"/>
        <v>-0.14288154308010803</v>
      </c>
      <c r="F472" s="55">
        <f t="shared" si="29"/>
        <v>5.7598230702922422</v>
      </c>
      <c r="G472" s="55">
        <f t="shared" si="29"/>
        <v>4.7619193147807408</v>
      </c>
      <c r="H472" s="132" t="s">
        <v>193</v>
      </c>
      <c r="I472" s="124"/>
      <c r="J472" s="149" t="s">
        <v>238</v>
      </c>
      <c r="K472" s="55">
        <f t="shared" si="30"/>
        <v>3.3055872018076968</v>
      </c>
      <c r="L472" s="55">
        <f t="shared" si="30"/>
        <v>-2.6143485487512521</v>
      </c>
      <c r="M472" s="55">
        <f t="shared" si="30"/>
        <v>-7.2892987525663386</v>
      </c>
      <c r="N472" s="55">
        <f t="shared" si="30"/>
        <v>4.7752208648272045</v>
      </c>
    </row>
    <row r="473" spans="1:14" ht="11.25" hidden="1" customHeight="1">
      <c r="A473" s="132" t="s">
        <v>194</v>
      </c>
      <c r="B473" s="124"/>
      <c r="C473" s="54">
        <f t="shared" si="29"/>
        <v>1.2082493857908503</v>
      </c>
      <c r="D473" s="55">
        <f t="shared" si="29"/>
        <v>18.538342432265708</v>
      </c>
      <c r="E473" s="55">
        <f t="shared" si="29"/>
        <v>-0.57696730306597033</v>
      </c>
      <c r="F473" s="55">
        <f t="shared" si="29"/>
        <v>4.0237841359532069</v>
      </c>
      <c r="G473" s="55">
        <f t="shared" si="29"/>
        <v>2.1629928072418352</v>
      </c>
      <c r="H473" s="132" t="s">
        <v>194</v>
      </c>
      <c r="I473" s="124"/>
      <c r="J473" s="149" t="s">
        <v>238</v>
      </c>
      <c r="K473" s="55">
        <f t="shared" si="30"/>
        <v>1.6690131334304255</v>
      </c>
      <c r="L473" s="55">
        <f t="shared" si="30"/>
        <v>-4.11623509526774</v>
      </c>
      <c r="M473" s="55">
        <f t="shared" si="30"/>
        <v>-6.511068144583362</v>
      </c>
      <c r="N473" s="55">
        <f t="shared" si="30"/>
        <v>5.9442759356651322</v>
      </c>
    </row>
    <row r="474" spans="1:14" ht="11.25" hidden="1" customHeight="1">
      <c r="A474" s="132" t="s">
        <v>195</v>
      </c>
      <c r="B474" s="124"/>
      <c r="C474" s="54">
        <f t="shared" si="29"/>
        <v>0.55606377029921816</v>
      </c>
      <c r="D474" s="55">
        <f t="shared" si="29"/>
        <v>12.467622862688117</v>
      </c>
      <c r="E474" s="55">
        <f t="shared" si="29"/>
        <v>-2.0928295344558165</v>
      </c>
      <c r="F474" s="55">
        <f t="shared" si="29"/>
        <v>3.0192079659874054</v>
      </c>
      <c r="G474" s="55">
        <f t="shared" si="29"/>
        <v>2.9081897419060994</v>
      </c>
      <c r="H474" s="132" t="s">
        <v>195</v>
      </c>
      <c r="I474" s="124"/>
      <c r="J474" s="149" t="s">
        <v>238</v>
      </c>
      <c r="K474" s="55">
        <f t="shared" si="30"/>
        <v>-0.29539206932855677</v>
      </c>
      <c r="L474" s="55">
        <f t="shared" si="30"/>
        <v>-4.0668933440939981</v>
      </c>
      <c r="M474" s="55">
        <f t="shared" si="30"/>
        <v>-7.318072356271756</v>
      </c>
      <c r="N474" s="55">
        <f t="shared" si="30"/>
        <v>4.9822035993457092</v>
      </c>
    </row>
    <row r="475" spans="1:14" ht="11.25" hidden="1" customHeight="1">
      <c r="A475" s="132" t="s">
        <v>196</v>
      </c>
      <c r="B475" s="124"/>
      <c r="C475" s="54">
        <f t="shared" si="29"/>
        <v>0.82382058460288476</v>
      </c>
      <c r="D475" s="55">
        <f t="shared" si="29"/>
        <v>9.0687887299807102</v>
      </c>
      <c r="E475" s="55">
        <f t="shared" si="29"/>
        <v>-3.6079028597946206</v>
      </c>
      <c r="F475" s="55">
        <f t="shared" si="29"/>
        <v>3.4832486705313102</v>
      </c>
      <c r="G475" s="55">
        <f t="shared" si="29"/>
        <v>2.1769880812460514</v>
      </c>
      <c r="H475" s="132" t="s">
        <v>196</v>
      </c>
      <c r="I475" s="124"/>
      <c r="J475" s="149" t="s">
        <v>238</v>
      </c>
      <c r="K475" s="55">
        <f t="shared" si="30"/>
        <v>-0.2488993986421093</v>
      </c>
      <c r="L475" s="55">
        <f t="shared" si="30"/>
        <v>-3.2341811441332311</v>
      </c>
      <c r="M475" s="55">
        <f t="shared" si="30"/>
        <v>-6.4439843708600932</v>
      </c>
      <c r="N475" s="55">
        <f t="shared" si="30"/>
        <v>6.5195297987183238</v>
      </c>
    </row>
    <row r="476" spans="1:14" ht="11.25" customHeight="1">
      <c r="A476" s="132" t="s">
        <v>197</v>
      </c>
      <c r="B476" s="124"/>
      <c r="C476" s="734">
        <f t="shared" si="29"/>
        <v>-7.9605261019679574E-3</v>
      </c>
      <c r="D476" s="55">
        <f t="shared" si="29"/>
        <v>3.26982901080315</v>
      </c>
      <c r="E476" s="55">
        <f t="shared" si="29"/>
        <v>-4.9310422675400361</v>
      </c>
      <c r="F476" s="55">
        <f t="shared" si="29"/>
        <v>1.9619919351822972</v>
      </c>
      <c r="G476" s="55">
        <f t="shared" si="29"/>
        <v>1.2597507449417549</v>
      </c>
      <c r="H476" s="132" t="s">
        <v>197</v>
      </c>
      <c r="I476" s="124"/>
      <c r="J476" s="149" t="s">
        <v>238</v>
      </c>
      <c r="K476" s="55">
        <f t="shared" si="30"/>
        <v>-0.64767410164391492</v>
      </c>
      <c r="L476" s="55">
        <f t="shared" si="30"/>
        <v>-3.8337852146926679</v>
      </c>
      <c r="M476" s="55">
        <f t="shared" si="30"/>
        <v>-6.0451900869423838</v>
      </c>
      <c r="N476" s="55">
        <f t="shared" si="30"/>
        <v>5.3359815874410828</v>
      </c>
    </row>
    <row r="477" spans="1:14" ht="11.25" hidden="1" customHeight="1">
      <c r="A477" s="132" t="s">
        <v>198</v>
      </c>
      <c r="B477" s="124"/>
      <c r="C477" s="54">
        <f t="shared" si="29"/>
        <v>-9.6737038299340554</v>
      </c>
      <c r="D477" s="55">
        <f t="shared" si="29"/>
        <v>-7.8613267219074743</v>
      </c>
      <c r="E477" s="55">
        <f t="shared" si="29"/>
        <v>-14.341353283835872</v>
      </c>
      <c r="F477" s="55">
        <f t="shared" si="29"/>
        <v>-8.5241140283229413</v>
      </c>
      <c r="G477" s="55">
        <f t="shared" si="29"/>
        <v>-8.7471322859912561</v>
      </c>
      <c r="H477" s="132" t="s">
        <v>198</v>
      </c>
      <c r="I477" s="124"/>
      <c r="J477" s="149" t="s">
        <v>238</v>
      </c>
      <c r="K477" s="55">
        <f t="shared" si="30"/>
        <v>-10.391786141134972</v>
      </c>
      <c r="L477" s="55">
        <f t="shared" si="30"/>
        <v>-12.873070837942763</v>
      </c>
      <c r="M477" s="55">
        <f t="shared" si="30"/>
        <v>-14.262624696003101</v>
      </c>
      <c r="N477" s="55">
        <f t="shared" si="30"/>
        <v>-4.9434761978202602</v>
      </c>
    </row>
    <row r="478" spans="1:14" ht="11.25" hidden="1" customHeight="1">
      <c r="A478" s="132" t="s">
        <v>199</v>
      </c>
      <c r="B478" s="124"/>
      <c r="C478" s="54">
        <f t="shared" si="29"/>
        <v>-16.452947312192961</v>
      </c>
      <c r="D478" s="55">
        <f t="shared" si="29"/>
        <v>-15.761862452455347</v>
      </c>
      <c r="E478" s="55">
        <f t="shared" si="29"/>
        <v>-21.412661766483154</v>
      </c>
      <c r="F478" s="55">
        <f t="shared" si="29"/>
        <v>-15.345483862572067</v>
      </c>
      <c r="G478" s="55">
        <f t="shared" si="29"/>
        <v>-16.281083093710109</v>
      </c>
      <c r="H478" s="132" t="s">
        <v>199</v>
      </c>
      <c r="I478" s="124"/>
      <c r="J478" s="149" t="s">
        <v>238</v>
      </c>
      <c r="K478" s="55">
        <f t="shared" si="30"/>
        <v>-19.726981517569016</v>
      </c>
      <c r="L478" s="55">
        <f t="shared" si="30"/>
        <v>-19.948703589930133</v>
      </c>
      <c r="M478" s="55">
        <f t="shared" si="30"/>
        <v>-20.339805296857634</v>
      </c>
      <c r="N478" s="55">
        <f t="shared" si="30"/>
        <v>-11.357264962291822</v>
      </c>
    </row>
    <row r="479" spans="1:14" ht="11.25" hidden="1" customHeight="1">
      <c r="A479" s="1071"/>
      <c r="B479" s="45"/>
      <c r="C479" s="55"/>
      <c r="D479" s="55"/>
      <c r="E479" s="55"/>
      <c r="F479" s="55"/>
      <c r="G479" s="55"/>
      <c r="H479" s="1071"/>
      <c r="I479" s="45"/>
      <c r="J479" s="55"/>
      <c r="K479" s="55"/>
      <c r="L479" s="55"/>
      <c r="M479" s="55"/>
      <c r="N479" s="55"/>
    </row>
    <row r="480" spans="1:14" ht="11.25" hidden="1" customHeight="1">
      <c r="A480" s="1071">
        <v>2015</v>
      </c>
      <c r="B480" s="45"/>
      <c r="C480" s="55"/>
      <c r="D480" s="55"/>
      <c r="E480" s="55"/>
      <c r="F480" s="55"/>
      <c r="G480" s="55"/>
      <c r="H480" s="1071">
        <v>2015</v>
      </c>
      <c r="I480" s="45"/>
      <c r="J480" s="55"/>
      <c r="K480" s="55"/>
      <c r="L480" s="55"/>
      <c r="M480" s="55"/>
      <c r="N480" s="55"/>
    </row>
    <row r="481" spans="1:14" ht="11.25" hidden="1" customHeight="1">
      <c r="A481" s="1071"/>
      <c r="B481" s="45" t="s">
        <v>176</v>
      </c>
      <c r="C481" s="55">
        <f t="shared" ref="C481:G492" si="31">SUM(C256/C229*100-100)</f>
        <v>-100</v>
      </c>
      <c r="D481" s="55">
        <f t="shared" si="31"/>
        <v>-100</v>
      </c>
      <c r="E481" s="55">
        <f t="shared" si="31"/>
        <v>-100</v>
      </c>
      <c r="F481" s="55">
        <f t="shared" si="31"/>
        <v>-100</v>
      </c>
      <c r="G481" s="55">
        <f t="shared" si="31"/>
        <v>-100</v>
      </c>
      <c r="H481" s="1071"/>
      <c r="I481" s="45" t="s">
        <v>176</v>
      </c>
      <c r="J481" s="149" t="s">
        <v>238</v>
      </c>
      <c r="K481" s="55">
        <f t="shared" ref="K481:N492" si="32">SUM(K256/K229*100-100)</f>
        <v>-100</v>
      </c>
      <c r="L481" s="55">
        <f t="shared" si="32"/>
        <v>-100</v>
      </c>
      <c r="M481" s="55">
        <f t="shared" si="32"/>
        <v>-100</v>
      </c>
      <c r="N481" s="55">
        <f t="shared" si="32"/>
        <v>-100</v>
      </c>
    </row>
    <row r="482" spans="1:14" ht="11.25" hidden="1" customHeight="1">
      <c r="A482" s="1071"/>
      <c r="B482" s="45" t="s">
        <v>177</v>
      </c>
      <c r="C482" s="55">
        <f t="shared" si="31"/>
        <v>-100</v>
      </c>
      <c r="D482" s="55">
        <f t="shared" si="31"/>
        <v>-100</v>
      </c>
      <c r="E482" s="55">
        <f t="shared" si="31"/>
        <v>-100</v>
      </c>
      <c r="F482" s="55">
        <f t="shared" si="31"/>
        <v>-100</v>
      </c>
      <c r="G482" s="55">
        <f t="shared" si="31"/>
        <v>-100</v>
      </c>
      <c r="H482" s="1071"/>
      <c r="I482" s="45" t="s">
        <v>177</v>
      </c>
      <c r="J482" s="149" t="s">
        <v>238</v>
      </c>
      <c r="K482" s="55">
        <f t="shared" si="32"/>
        <v>-100</v>
      </c>
      <c r="L482" s="55">
        <f t="shared" si="32"/>
        <v>-100</v>
      </c>
      <c r="M482" s="55">
        <f t="shared" si="32"/>
        <v>-100</v>
      </c>
      <c r="N482" s="55">
        <f t="shared" si="32"/>
        <v>-100</v>
      </c>
    </row>
    <row r="483" spans="1:14" ht="11.25" hidden="1" customHeight="1">
      <c r="A483" s="1071"/>
      <c r="B483" s="45" t="s">
        <v>178</v>
      </c>
      <c r="C483" s="55">
        <f t="shared" si="31"/>
        <v>-100</v>
      </c>
      <c r="D483" s="55">
        <f t="shared" si="31"/>
        <v>-100</v>
      </c>
      <c r="E483" s="55">
        <f t="shared" si="31"/>
        <v>-100</v>
      </c>
      <c r="F483" s="55">
        <f t="shared" si="31"/>
        <v>-100</v>
      </c>
      <c r="G483" s="55">
        <f t="shared" si="31"/>
        <v>-100</v>
      </c>
      <c r="H483" s="1071"/>
      <c r="I483" s="45" t="s">
        <v>178</v>
      </c>
      <c r="J483" s="149" t="s">
        <v>238</v>
      </c>
      <c r="K483" s="55">
        <f t="shared" si="32"/>
        <v>-100</v>
      </c>
      <c r="L483" s="55">
        <f t="shared" si="32"/>
        <v>-100</v>
      </c>
      <c r="M483" s="55">
        <f t="shared" si="32"/>
        <v>-100</v>
      </c>
      <c r="N483" s="55">
        <f t="shared" si="32"/>
        <v>-100</v>
      </c>
    </row>
    <row r="484" spans="1:14" ht="11.25" hidden="1" customHeight="1">
      <c r="A484" s="1071"/>
      <c r="B484" s="45" t="s">
        <v>179</v>
      </c>
      <c r="C484" s="55">
        <f t="shared" si="31"/>
        <v>-100</v>
      </c>
      <c r="D484" s="55">
        <f t="shared" si="31"/>
        <v>-100</v>
      </c>
      <c r="E484" s="55">
        <f t="shared" si="31"/>
        <v>-100</v>
      </c>
      <c r="F484" s="55">
        <f t="shared" si="31"/>
        <v>-100</v>
      </c>
      <c r="G484" s="55">
        <f t="shared" si="31"/>
        <v>-100</v>
      </c>
      <c r="H484" s="1071"/>
      <c r="I484" s="45" t="s">
        <v>179</v>
      </c>
      <c r="J484" s="149" t="s">
        <v>238</v>
      </c>
      <c r="K484" s="55">
        <f t="shared" si="32"/>
        <v>-100</v>
      </c>
      <c r="L484" s="55">
        <f t="shared" si="32"/>
        <v>-100</v>
      </c>
      <c r="M484" s="55">
        <f t="shared" si="32"/>
        <v>-100</v>
      </c>
      <c r="N484" s="55">
        <f t="shared" si="32"/>
        <v>-100</v>
      </c>
    </row>
    <row r="485" spans="1:14" ht="11.25" hidden="1" customHeight="1">
      <c r="A485" s="1071"/>
      <c r="B485" s="45" t="s">
        <v>180</v>
      </c>
      <c r="C485" s="55">
        <f t="shared" si="31"/>
        <v>-100</v>
      </c>
      <c r="D485" s="55">
        <f t="shared" si="31"/>
        <v>-100</v>
      </c>
      <c r="E485" s="55">
        <f t="shared" si="31"/>
        <v>-100</v>
      </c>
      <c r="F485" s="55">
        <f t="shared" si="31"/>
        <v>-100</v>
      </c>
      <c r="G485" s="55">
        <f t="shared" si="31"/>
        <v>-100</v>
      </c>
      <c r="H485" s="1071"/>
      <c r="I485" s="45" t="s">
        <v>180</v>
      </c>
      <c r="J485" s="149" t="s">
        <v>238</v>
      </c>
      <c r="K485" s="55">
        <f t="shared" si="32"/>
        <v>-100</v>
      </c>
      <c r="L485" s="55">
        <f t="shared" si="32"/>
        <v>-100</v>
      </c>
      <c r="M485" s="55">
        <f t="shared" si="32"/>
        <v>-100</v>
      </c>
      <c r="N485" s="55">
        <f t="shared" si="32"/>
        <v>-100</v>
      </c>
    </row>
    <row r="486" spans="1:14" ht="11.25" hidden="1" customHeight="1">
      <c r="A486" s="1071"/>
      <c r="B486" s="45" t="s">
        <v>181</v>
      </c>
      <c r="C486" s="55">
        <f t="shared" si="31"/>
        <v>-100</v>
      </c>
      <c r="D486" s="55">
        <f t="shared" si="31"/>
        <v>-100</v>
      </c>
      <c r="E486" s="55">
        <f t="shared" si="31"/>
        <v>-100</v>
      </c>
      <c r="F486" s="55">
        <f t="shared" si="31"/>
        <v>-100</v>
      </c>
      <c r="G486" s="55">
        <f t="shared" si="31"/>
        <v>-100</v>
      </c>
      <c r="H486" s="1071"/>
      <c r="I486" s="45" t="s">
        <v>181</v>
      </c>
      <c r="J486" s="149" t="s">
        <v>238</v>
      </c>
      <c r="K486" s="55">
        <f t="shared" si="32"/>
        <v>-100</v>
      </c>
      <c r="L486" s="55">
        <f t="shared" si="32"/>
        <v>-100</v>
      </c>
      <c r="M486" s="55">
        <f t="shared" si="32"/>
        <v>-100</v>
      </c>
      <c r="N486" s="55">
        <f t="shared" si="32"/>
        <v>-100</v>
      </c>
    </row>
    <row r="487" spans="1:14" ht="11.25" hidden="1" customHeight="1">
      <c r="A487" s="1071"/>
      <c r="B487" s="45" t="s">
        <v>182</v>
      </c>
      <c r="C487" s="55">
        <f t="shared" si="31"/>
        <v>-100</v>
      </c>
      <c r="D487" s="55">
        <f t="shared" si="31"/>
        <v>-100</v>
      </c>
      <c r="E487" s="55">
        <f t="shared" si="31"/>
        <v>-100</v>
      </c>
      <c r="F487" s="55">
        <f t="shared" si="31"/>
        <v>-100</v>
      </c>
      <c r="G487" s="55">
        <f t="shared" si="31"/>
        <v>-100</v>
      </c>
      <c r="H487" s="1071"/>
      <c r="I487" s="45" t="s">
        <v>182</v>
      </c>
      <c r="J487" s="149" t="s">
        <v>238</v>
      </c>
      <c r="K487" s="55">
        <f t="shared" si="32"/>
        <v>-100</v>
      </c>
      <c r="L487" s="55">
        <f t="shared" si="32"/>
        <v>-100</v>
      </c>
      <c r="M487" s="55">
        <f t="shared" si="32"/>
        <v>-100</v>
      </c>
      <c r="N487" s="55">
        <f t="shared" si="32"/>
        <v>-100</v>
      </c>
    </row>
    <row r="488" spans="1:14" ht="11.25" hidden="1" customHeight="1">
      <c r="A488" s="1071"/>
      <c r="B488" s="45" t="s">
        <v>183</v>
      </c>
      <c r="C488" s="55">
        <f t="shared" si="31"/>
        <v>-100</v>
      </c>
      <c r="D488" s="55">
        <f t="shared" si="31"/>
        <v>-100</v>
      </c>
      <c r="E488" s="55">
        <f t="shared" si="31"/>
        <v>-100</v>
      </c>
      <c r="F488" s="55">
        <f t="shared" si="31"/>
        <v>-100</v>
      </c>
      <c r="G488" s="55">
        <f t="shared" si="31"/>
        <v>-100</v>
      </c>
      <c r="H488" s="1071"/>
      <c r="I488" s="45" t="s">
        <v>183</v>
      </c>
      <c r="J488" s="149" t="s">
        <v>238</v>
      </c>
      <c r="K488" s="55">
        <f t="shared" si="32"/>
        <v>-100</v>
      </c>
      <c r="L488" s="55">
        <f t="shared" si="32"/>
        <v>-100</v>
      </c>
      <c r="M488" s="55">
        <f t="shared" si="32"/>
        <v>-100</v>
      </c>
      <c r="N488" s="55">
        <f t="shared" si="32"/>
        <v>-100</v>
      </c>
    </row>
    <row r="489" spans="1:14" ht="11.25" hidden="1" customHeight="1">
      <c r="A489" s="1071"/>
      <c r="B489" s="45" t="s">
        <v>184</v>
      </c>
      <c r="C489" s="55">
        <f t="shared" si="31"/>
        <v>-100</v>
      </c>
      <c r="D489" s="55">
        <f t="shared" si="31"/>
        <v>-100</v>
      </c>
      <c r="E489" s="55">
        <f t="shared" si="31"/>
        <v>-100</v>
      </c>
      <c r="F489" s="55">
        <f t="shared" si="31"/>
        <v>-100</v>
      </c>
      <c r="G489" s="55">
        <f t="shared" si="31"/>
        <v>-100</v>
      </c>
      <c r="H489" s="1071"/>
      <c r="I489" s="45" t="s">
        <v>184</v>
      </c>
      <c r="J489" s="149" t="s">
        <v>238</v>
      </c>
      <c r="K489" s="55">
        <f t="shared" si="32"/>
        <v>-100</v>
      </c>
      <c r="L489" s="55">
        <f t="shared" si="32"/>
        <v>-100</v>
      </c>
      <c r="M489" s="55">
        <f t="shared" si="32"/>
        <v>-100</v>
      </c>
      <c r="N489" s="55">
        <f t="shared" si="32"/>
        <v>-100</v>
      </c>
    </row>
    <row r="490" spans="1:14" ht="11.25" hidden="1" customHeight="1">
      <c r="A490" s="1071"/>
      <c r="B490" s="45" t="s">
        <v>185</v>
      </c>
      <c r="C490" s="55">
        <f t="shared" si="31"/>
        <v>-100</v>
      </c>
      <c r="D490" s="55">
        <f t="shared" si="31"/>
        <v>-100</v>
      </c>
      <c r="E490" s="55">
        <f t="shared" si="31"/>
        <v>-100</v>
      </c>
      <c r="F490" s="55">
        <f t="shared" si="31"/>
        <v>-100</v>
      </c>
      <c r="G490" s="55">
        <f t="shared" si="31"/>
        <v>-100</v>
      </c>
      <c r="H490" s="1071"/>
      <c r="I490" s="45" t="s">
        <v>185</v>
      </c>
      <c r="J490" s="149" t="s">
        <v>238</v>
      </c>
      <c r="K490" s="55">
        <f t="shared" si="32"/>
        <v>-100</v>
      </c>
      <c r="L490" s="55">
        <f t="shared" si="32"/>
        <v>-100</v>
      </c>
      <c r="M490" s="55">
        <f t="shared" si="32"/>
        <v>-100</v>
      </c>
      <c r="N490" s="55">
        <f t="shared" si="32"/>
        <v>-100</v>
      </c>
    </row>
    <row r="491" spans="1:14" ht="11.25" hidden="1" customHeight="1">
      <c r="A491" s="1071"/>
      <c r="B491" s="45" t="s">
        <v>186</v>
      </c>
      <c r="C491" s="55" t="e">
        <f t="shared" si="31"/>
        <v>#DIV/0!</v>
      </c>
      <c r="D491" s="55" t="e">
        <f t="shared" si="31"/>
        <v>#DIV/0!</v>
      </c>
      <c r="E491" s="55" t="e">
        <f t="shared" si="31"/>
        <v>#DIV/0!</v>
      </c>
      <c r="F491" s="55" t="e">
        <f t="shared" si="31"/>
        <v>#DIV/0!</v>
      </c>
      <c r="G491" s="55" t="e">
        <f t="shared" si="31"/>
        <v>#DIV/0!</v>
      </c>
      <c r="H491" s="1071"/>
      <c r="I491" s="45" t="s">
        <v>186</v>
      </c>
      <c r="J491" s="149" t="s">
        <v>238</v>
      </c>
      <c r="K491" s="55" t="e">
        <f t="shared" si="32"/>
        <v>#DIV/0!</v>
      </c>
      <c r="L491" s="55" t="e">
        <f t="shared" si="32"/>
        <v>#DIV/0!</v>
      </c>
      <c r="M491" s="55" t="e">
        <f t="shared" si="32"/>
        <v>#DIV/0!</v>
      </c>
      <c r="N491" s="55" t="e">
        <f t="shared" si="32"/>
        <v>#DIV/0!</v>
      </c>
    </row>
    <row r="492" spans="1:14" ht="11.25" hidden="1" customHeight="1">
      <c r="A492" s="1071"/>
      <c r="B492" s="45" t="s">
        <v>187</v>
      </c>
      <c r="C492" s="55" t="e">
        <f t="shared" si="31"/>
        <v>#DIV/0!</v>
      </c>
      <c r="D492" s="55" t="e">
        <f t="shared" si="31"/>
        <v>#DIV/0!</v>
      </c>
      <c r="E492" s="55" t="e">
        <f t="shared" si="31"/>
        <v>#DIV/0!</v>
      </c>
      <c r="F492" s="55" t="e">
        <f t="shared" si="31"/>
        <v>#DIV/0!</v>
      </c>
      <c r="G492" s="55" t="e">
        <f t="shared" si="31"/>
        <v>#DIV/0!</v>
      </c>
      <c r="H492" s="1071"/>
      <c r="I492" s="45" t="s">
        <v>187</v>
      </c>
      <c r="J492" s="149" t="s">
        <v>238</v>
      </c>
      <c r="K492" s="55" t="e">
        <f t="shared" si="32"/>
        <v>#DIV/0!</v>
      </c>
      <c r="L492" s="55" t="e">
        <f t="shared" si="32"/>
        <v>#DIV/0!</v>
      </c>
      <c r="M492" s="55" t="e">
        <f t="shared" si="32"/>
        <v>#DIV/0!</v>
      </c>
      <c r="N492" s="55" t="e">
        <f t="shared" si="32"/>
        <v>#DIV/0!</v>
      </c>
    </row>
    <row r="493" spans="1:14" ht="11.25" hidden="1" customHeight="1">
      <c r="A493" s="1071"/>
      <c r="B493" s="45"/>
      <c r="C493" s="55"/>
      <c r="D493" s="55"/>
      <c r="E493" s="55"/>
      <c r="F493" s="55"/>
      <c r="G493" s="55"/>
      <c r="H493" s="1071"/>
      <c r="I493" s="45"/>
      <c r="J493" s="55"/>
      <c r="K493" s="55"/>
      <c r="L493" s="55"/>
      <c r="M493" s="55"/>
      <c r="N493" s="55"/>
    </row>
    <row r="494" spans="1:14" ht="11.25" hidden="1" customHeight="1">
      <c r="A494" s="1156" t="s">
        <v>188</v>
      </c>
      <c r="B494" s="1155"/>
      <c r="C494" s="55">
        <f t="shared" ref="C494:G494" si="33">SUM(C269/C242*100-100)</f>
        <v>-100</v>
      </c>
      <c r="D494" s="55">
        <f t="shared" si="33"/>
        <v>-100</v>
      </c>
      <c r="E494" s="55">
        <f t="shared" si="33"/>
        <v>-100</v>
      </c>
      <c r="F494" s="55">
        <f t="shared" si="33"/>
        <v>-100</v>
      </c>
      <c r="G494" s="55">
        <f t="shared" si="33"/>
        <v>-100</v>
      </c>
      <c r="H494" s="1156" t="s">
        <v>188</v>
      </c>
      <c r="I494" s="1155"/>
      <c r="J494" s="149" t="s">
        <v>238</v>
      </c>
      <c r="K494" s="55">
        <f t="shared" ref="K494:N505" si="34">SUM(K269/K242*100-100)</f>
        <v>-100</v>
      </c>
      <c r="L494" s="55">
        <f t="shared" si="34"/>
        <v>-100</v>
      </c>
      <c r="M494" s="55">
        <f t="shared" si="34"/>
        <v>-100</v>
      </c>
      <c r="N494" s="55">
        <f t="shared" si="34"/>
        <v>-100</v>
      </c>
    </row>
    <row r="495" spans="1:14" ht="11.25" hidden="1" customHeight="1">
      <c r="A495" s="1156" t="s">
        <v>189</v>
      </c>
      <c r="B495" s="1155"/>
      <c r="C495" s="55">
        <f t="shared" ref="C495:G495" si="35">SUM(C270/C243*100-100)</f>
        <v>-100</v>
      </c>
      <c r="D495" s="55">
        <f t="shared" si="35"/>
        <v>-100</v>
      </c>
      <c r="E495" s="55">
        <f t="shared" si="35"/>
        <v>-100</v>
      </c>
      <c r="F495" s="55">
        <f t="shared" si="35"/>
        <v>-100</v>
      </c>
      <c r="G495" s="55">
        <f t="shared" si="35"/>
        <v>-100</v>
      </c>
      <c r="H495" s="1156" t="s">
        <v>189</v>
      </c>
      <c r="I495" s="1155"/>
      <c r="J495" s="149" t="s">
        <v>238</v>
      </c>
      <c r="K495" s="55">
        <f t="shared" si="34"/>
        <v>-100</v>
      </c>
      <c r="L495" s="55">
        <f t="shared" si="34"/>
        <v>-100</v>
      </c>
      <c r="M495" s="55">
        <f t="shared" si="34"/>
        <v>-100</v>
      </c>
      <c r="N495" s="55">
        <f t="shared" si="34"/>
        <v>-100</v>
      </c>
    </row>
    <row r="496" spans="1:14" ht="11.25" hidden="1" customHeight="1">
      <c r="A496" s="1156" t="s">
        <v>190</v>
      </c>
      <c r="B496" s="1155"/>
      <c r="C496" s="55">
        <f t="shared" ref="C496:G496" si="36">SUM(C271/C244*100-100)</f>
        <v>-100</v>
      </c>
      <c r="D496" s="55">
        <f t="shared" si="36"/>
        <v>-100</v>
      </c>
      <c r="E496" s="55">
        <f t="shared" si="36"/>
        <v>-100</v>
      </c>
      <c r="F496" s="55">
        <f t="shared" si="36"/>
        <v>-100</v>
      </c>
      <c r="G496" s="55">
        <f t="shared" si="36"/>
        <v>-100</v>
      </c>
      <c r="H496" s="1156" t="s">
        <v>190</v>
      </c>
      <c r="I496" s="1155"/>
      <c r="J496" s="149" t="s">
        <v>238</v>
      </c>
      <c r="K496" s="55">
        <f t="shared" si="34"/>
        <v>-100</v>
      </c>
      <c r="L496" s="55">
        <f t="shared" si="34"/>
        <v>-100</v>
      </c>
      <c r="M496" s="55">
        <f t="shared" si="34"/>
        <v>-100</v>
      </c>
      <c r="N496" s="55">
        <f t="shared" si="34"/>
        <v>-100</v>
      </c>
    </row>
    <row r="497" spans="1:15" ht="11.25" hidden="1" customHeight="1">
      <c r="A497" s="1156" t="s">
        <v>191</v>
      </c>
      <c r="B497" s="1155"/>
      <c r="C497" s="55">
        <f t="shared" ref="C497:G497" si="37">SUM(C272/C245*100-100)</f>
        <v>-100</v>
      </c>
      <c r="D497" s="55">
        <f t="shared" si="37"/>
        <v>-100</v>
      </c>
      <c r="E497" s="55">
        <f t="shared" si="37"/>
        <v>-100</v>
      </c>
      <c r="F497" s="55">
        <f t="shared" si="37"/>
        <v>-100</v>
      </c>
      <c r="G497" s="55">
        <f t="shared" si="37"/>
        <v>-100</v>
      </c>
      <c r="H497" s="1156" t="s">
        <v>191</v>
      </c>
      <c r="I497" s="1155"/>
      <c r="J497" s="149" t="s">
        <v>238</v>
      </c>
      <c r="K497" s="55">
        <f t="shared" si="34"/>
        <v>-100</v>
      </c>
      <c r="L497" s="55">
        <f t="shared" si="34"/>
        <v>-100</v>
      </c>
      <c r="M497" s="55">
        <f t="shared" si="34"/>
        <v>-100</v>
      </c>
      <c r="N497" s="55">
        <f t="shared" si="34"/>
        <v>-100</v>
      </c>
    </row>
    <row r="498" spans="1:15" ht="11.25" hidden="1" customHeight="1">
      <c r="A498" s="1156" t="s">
        <v>192</v>
      </c>
      <c r="B498" s="1155"/>
      <c r="C498" s="55">
        <f t="shared" ref="C498:G498" si="38">SUM(C273/C246*100-100)</f>
        <v>-100</v>
      </c>
      <c r="D498" s="55">
        <f t="shared" si="38"/>
        <v>-100</v>
      </c>
      <c r="E498" s="55">
        <f t="shared" si="38"/>
        <v>-100</v>
      </c>
      <c r="F498" s="55">
        <f t="shared" si="38"/>
        <v>-100</v>
      </c>
      <c r="G498" s="55">
        <f t="shared" si="38"/>
        <v>-100</v>
      </c>
      <c r="H498" s="1156" t="s">
        <v>192</v>
      </c>
      <c r="I498" s="1155"/>
      <c r="J498" s="149" t="s">
        <v>238</v>
      </c>
      <c r="K498" s="55">
        <f t="shared" si="34"/>
        <v>-100</v>
      </c>
      <c r="L498" s="55">
        <f t="shared" si="34"/>
        <v>-100</v>
      </c>
      <c r="M498" s="55">
        <f t="shared" si="34"/>
        <v>-100</v>
      </c>
      <c r="N498" s="55">
        <f t="shared" si="34"/>
        <v>-100</v>
      </c>
    </row>
    <row r="499" spans="1:15" ht="11.25" hidden="1" customHeight="1">
      <c r="A499" s="1156" t="s">
        <v>193</v>
      </c>
      <c r="B499" s="1155"/>
      <c r="C499" s="55">
        <f t="shared" ref="C499:G499" si="39">SUM(C274/C247*100-100)</f>
        <v>-100</v>
      </c>
      <c r="D499" s="55">
        <f t="shared" si="39"/>
        <v>-100</v>
      </c>
      <c r="E499" s="55">
        <f t="shared" si="39"/>
        <v>-100</v>
      </c>
      <c r="F499" s="55">
        <f t="shared" si="39"/>
        <v>-100</v>
      </c>
      <c r="G499" s="55">
        <f t="shared" si="39"/>
        <v>-100</v>
      </c>
      <c r="H499" s="1156" t="s">
        <v>193</v>
      </c>
      <c r="I499" s="1155"/>
      <c r="J499" s="149" t="s">
        <v>238</v>
      </c>
      <c r="K499" s="55">
        <f t="shared" si="34"/>
        <v>-100</v>
      </c>
      <c r="L499" s="55">
        <f t="shared" si="34"/>
        <v>-100</v>
      </c>
      <c r="M499" s="55">
        <f t="shared" si="34"/>
        <v>-100</v>
      </c>
      <c r="N499" s="55">
        <f t="shared" si="34"/>
        <v>-100</v>
      </c>
    </row>
    <row r="500" spans="1:15" ht="11.25" hidden="1" customHeight="1">
      <c r="A500" s="1156" t="s">
        <v>194</v>
      </c>
      <c r="B500" s="1155"/>
      <c r="C500" s="55">
        <f t="shared" ref="C500:G500" si="40">SUM(C275/C248*100-100)</f>
        <v>-100</v>
      </c>
      <c r="D500" s="55">
        <f t="shared" si="40"/>
        <v>-100</v>
      </c>
      <c r="E500" s="55">
        <f t="shared" si="40"/>
        <v>-100</v>
      </c>
      <c r="F500" s="55">
        <f t="shared" si="40"/>
        <v>-100</v>
      </c>
      <c r="G500" s="55">
        <f t="shared" si="40"/>
        <v>-100</v>
      </c>
      <c r="H500" s="1156" t="s">
        <v>194</v>
      </c>
      <c r="I500" s="1155"/>
      <c r="J500" s="149" t="s">
        <v>238</v>
      </c>
      <c r="K500" s="55">
        <f t="shared" si="34"/>
        <v>-100</v>
      </c>
      <c r="L500" s="55">
        <f t="shared" si="34"/>
        <v>-100</v>
      </c>
      <c r="M500" s="55">
        <f t="shared" si="34"/>
        <v>-100</v>
      </c>
      <c r="N500" s="55">
        <f t="shared" si="34"/>
        <v>-100</v>
      </c>
    </row>
    <row r="501" spans="1:15" ht="11.25" hidden="1" customHeight="1">
      <c r="A501" s="1156" t="s">
        <v>195</v>
      </c>
      <c r="B501" s="1155"/>
      <c r="C501" s="55">
        <f t="shared" ref="C501:G501" si="41">SUM(C276/C249*100-100)</f>
        <v>-100</v>
      </c>
      <c r="D501" s="55">
        <f t="shared" si="41"/>
        <v>-100</v>
      </c>
      <c r="E501" s="55">
        <f t="shared" si="41"/>
        <v>-100</v>
      </c>
      <c r="F501" s="55">
        <f t="shared" si="41"/>
        <v>-100</v>
      </c>
      <c r="G501" s="55">
        <f t="shared" si="41"/>
        <v>-100</v>
      </c>
      <c r="H501" s="1156" t="s">
        <v>195</v>
      </c>
      <c r="I501" s="1155"/>
      <c r="J501" s="149" t="s">
        <v>238</v>
      </c>
      <c r="K501" s="55">
        <f t="shared" si="34"/>
        <v>-100</v>
      </c>
      <c r="L501" s="55">
        <f t="shared" si="34"/>
        <v>-100</v>
      </c>
      <c r="M501" s="55">
        <f t="shared" si="34"/>
        <v>-100</v>
      </c>
      <c r="N501" s="55">
        <f t="shared" si="34"/>
        <v>-100</v>
      </c>
    </row>
    <row r="502" spans="1:15" ht="11.25" hidden="1" customHeight="1">
      <c r="A502" s="1156" t="s">
        <v>196</v>
      </c>
      <c r="B502" s="1155"/>
      <c r="C502" s="55">
        <f t="shared" ref="C502:G502" si="42">SUM(C277/C250*100-100)</f>
        <v>-100</v>
      </c>
      <c r="D502" s="55">
        <f t="shared" si="42"/>
        <v>-100</v>
      </c>
      <c r="E502" s="55">
        <f t="shared" si="42"/>
        <v>-100</v>
      </c>
      <c r="F502" s="55">
        <f t="shared" si="42"/>
        <v>-100</v>
      </c>
      <c r="G502" s="55">
        <f t="shared" si="42"/>
        <v>-100</v>
      </c>
      <c r="H502" s="1156" t="s">
        <v>196</v>
      </c>
      <c r="I502" s="1155"/>
      <c r="J502" s="149" t="s">
        <v>238</v>
      </c>
      <c r="K502" s="55">
        <f t="shared" si="34"/>
        <v>-100</v>
      </c>
      <c r="L502" s="55">
        <f t="shared" si="34"/>
        <v>-100</v>
      </c>
      <c r="M502" s="55">
        <f t="shared" si="34"/>
        <v>-100</v>
      </c>
      <c r="N502" s="55">
        <f t="shared" si="34"/>
        <v>-100</v>
      </c>
    </row>
    <row r="503" spans="1:15" ht="11.25" hidden="1" customHeight="1">
      <c r="A503" s="1156" t="s">
        <v>197</v>
      </c>
      <c r="B503" s="1155"/>
      <c r="C503" s="55">
        <f t="shared" ref="C503:G503" si="43">SUM(C278/C251*100-100)</f>
        <v>-100</v>
      </c>
      <c r="D503" s="55">
        <f t="shared" si="43"/>
        <v>-100</v>
      </c>
      <c r="E503" s="55">
        <f t="shared" si="43"/>
        <v>-100</v>
      </c>
      <c r="F503" s="55">
        <f t="shared" si="43"/>
        <v>-100</v>
      </c>
      <c r="G503" s="55">
        <f t="shared" si="43"/>
        <v>-100</v>
      </c>
      <c r="H503" s="1156" t="s">
        <v>197</v>
      </c>
      <c r="I503" s="1155"/>
      <c r="J503" s="149" t="s">
        <v>238</v>
      </c>
      <c r="K503" s="55">
        <f t="shared" si="34"/>
        <v>-100</v>
      </c>
      <c r="L503" s="55">
        <f t="shared" si="34"/>
        <v>-100</v>
      </c>
      <c r="M503" s="55">
        <f t="shared" si="34"/>
        <v>-100</v>
      </c>
      <c r="N503" s="55">
        <f t="shared" si="34"/>
        <v>-100</v>
      </c>
    </row>
    <row r="504" spans="1:15" ht="11.25" hidden="1" customHeight="1">
      <c r="A504" s="1156" t="s">
        <v>198</v>
      </c>
      <c r="B504" s="1155"/>
      <c r="C504" s="55">
        <f t="shared" ref="C504:G504" si="44">SUM(C279/C252*100-100)</f>
        <v>-100</v>
      </c>
      <c r="D504" s="55">
        <f t="shared" si="44"/>
        <v>-100</v>
      </c>
      <c r="E504" s="55">
        <f t="shared" si="44"/>
        <v>-100</v>
      </c>
      <c r="F504" s="55">
        <f t="shared" si="44"/>
        <v>-100</v>
      </c>
      <c r="G504" s="55">
        <f t="shared" si="44"/>
        <v>-100</v>
      </c>
      <c r="H504" s="1156" t="s">
        <v>198</v>
      </c>
      <c r="I504" s="1155"/>
      <c r="J504" s="149" t="s">
        <v>238</v>
      </c>
      <c r="K504" s="55">
        <f t="shared" si="34"/>
        <v>-100</v>
      </c>
      <c r="L504" s="55">
        <f t="shared" si="34"/>
        <v>-100</v>
      </c>
      <c r="M504" s="55">
        <f t="shared" si="34"/>
        <v>-100</v>
      </c>
      <c r="N504" s="55">
        <f t="shared" si="34"/>
        <v>-100</v>
      </c>
    </row>
    <row r="505" spans="1:15" ht="11.25" hidden="1" customHeight="1">
      <c r="A505" s="1156" t="s">
        <v>199</v>
      </c>
      <c r="B505" s="1155"/>
      <c r="C505" s="55">
        <f t="shared" ref="C505:G505" si="45">SUM(C280/C253*100-100)</f>
        <v>-100</v>
      </c>
      <c r="D505" s="55">
        <f t="shared" si="45"/>
        <v>-100</v>
      </c>
      <c r="E505" s="55">
        <f t="shared" si="45"/>
        <v>-100</v>
      </c>
      <c r="F505" s="55">
        <f t="shared" si="45"/>
        <v>-100</v>
      </c>
      <c r="G505" s="55">
        <f t="shared" si="45"/>
        <v>-100</v>
      </c>
      <c r="H505" s="1156" t="s">
        <v>199</v>
      </c>
      <c r="I505" s="1155"/>
      <c r="J505" s="149" t="s">
        <v>238</v>
      </c>
      <c r="K505" s="55">
        <f t="shared" si="34"/>
        <v>-100</v>
      </c>
      <c r="L505" s="55">
        <f t="shared" si="34"/>
        <v>-100</v>
      </c>
      <c r="M505" s="55">
        <f t="shared" si="34"/>
        <v>-100</v>
      </c>
      <c r="N505" s="55">
        <f t="shared" si="34"/>
        <v>-100</v>
      </c>
    </row>
    <row r="506" spans="1:15" ht="11.25" customHeight="1">
      <c r="J506" s="149"/>
    </row>
    <row r="507" spans="1:15" ht="70.5" customHeight="1">
      <c r="A507" s="1221" t="s">
        <v>111</v>
      </c>
      <c r="B507" s="1221"/>
      <c r="C507" s="1221"/>
      <c r="D507" s="1221"/>
      <c r="E507" s="1221"/>
      <c r="F507" s="1221"/>
      <c r="G507" s="1221"/>
      <c r="H507" s="1220" t="s">
        <v>1066</v>
      </c>
      <c r="I507" s="1220"/>
      <c r="J507" s="1220"/>
      <c r="K507" s="1220"/>
      <c r="L507" s="1220"/>
      <c r="M507" s="1220"/>
      <c r="N507" s="1220"/>
      <c r="O507" s="799"/>
    </row>
    <row r="508" spans="1:15" ht="11.25" customHeight="1">
      <c r="H508" s="1206"/>
      <c r="I508" s="1216"/>
      <c r="J508" s="1216"/>
      <c r="K508" s="1216"/>
      <c r="L508" s="1216"/>
      <c r="M508" s="1216"/>
      <c r="N508" s="1216"/>
      <c r="O508" s="1216"/>
    </row>
    <row r="509" spans="1:15" ht="11.25" customHeight="1">
      <c r="B509" s="236"/>
      <c r="C509" s="236"/>
      <c r="D509" s="236"/>
      <c r="E509" s="236"/>
      <c r="F509" s="236"/>
      <c r="G509" s="236"/>
      <c r="H509" s="1206"/>
      <c r="I509" s="1216"/>
      <c r="J509" s="1216"/>
      <c r="K509" s="1216"/>
      <c r="L509" s="1216"/>
      <c r="M509" s="1216"/>
      <c r="N509" s="1216"/>
      <c r="O509" s="1216"/>
    </row>
    <row r="510" spans="1:15" ht="11.25" customHeight="1">
      <c r="A510" s="135"/>
      <c r="B510" s="135"/>
      <c r="C510" s="135"/>
      <c r="D510" s="135"/>
      <c r="E510" s="135"/>
      <c r="F510" s="135"/>
      <c r="G510" s="135"/>
      <c r="H510" s="1206"/>
      <c r="I510" s="1216"/>
      <c r="J510" s="1216"/>
      <c r="K510" s="1216"/>
      <c r="L510" s="1216"/>
      <c r="M510" s="1216"/>
      <c r="N510" s="1216"/>
      <c r="O510" s="1216"/>
    </row>
    <row r="511" spans="1:15" ht="11.25" customHeight="1">
      <c r="A511" s="135"/>
      <c r="B511" s="1208"/>
      <c r="C511" s="1208"/>
      <c r="D511" s="1208"/>
      <c r="E511" s="1208"/>
      <c r="F511" s="1208"/>
      <c r="G511" s="1208"/>
      <c r="H511" s="1204"/>
      <c r="I511" s="1204"/>
      <c r="J511" s="1204"/>
      <c r="K511" s="1204"/>
      <c r="L511" s="1204"/>
      <c r="M511" s="1204"/>
      <c r="N511" s="136"/>
    </row>
  </sheetData>
  <mergeCells count="57">
    <mergeCell ref="J8:N8"/>
    <mergeCell ref="M9:M15"/>
    <mergeCell ref="A32:B32"/>
    <mergeCell ref="H33:I33"/>
    <mergeCell ref="D8:G8"/>
    <mergeCell ref="G9:G15"/>
    <mergeCell ref="N9:N15"/>
    <mergeCell ref="K9:K15"/>
    <mergeCell ref="D9:D15"/>
    <mergeCell ref="C17:H17"/>
    <mergeCell ref="L9:L15"/>
    <mergeCell ref="F9:F15"/>
    <mergeCell ref="J9:J15"/>
    <mergeCell ref="C8:C15"/>
    <mergeCell ref="E9:E15"/>
    <mergeCell ref="J17:N17"/>
    <mergeCell ref="A1:G1"/>
    <mergeCell ref="H2:N2"/>
    <mergeCell ref="H4:N4"/>
    <mergeCell ref="H6:N6"/>
    <mergeCell ref="H1:N1"/>
    <mergeCell ref="A4:G4"/>
    <mergeCell ref="A6:G6"/>
    <mergeCell ref="A2:G2"/>
    <mergeCell ref="B511:G511"/>
    <mergeCell ref="H511:M511"/>
    <mergeCell ref="H302:I302"/>
    <mergeCell ref="H300:I300"/>
    <mergeCell ref="H507:N507"/>
    <mergeCell ref="A507:G507"/>
    <mergeCell ref="A302:B302"/>
    <mergeCell ref="A301:B301"/>
    <mergeCell ref="H301:I301"/>
    <mergeCell ref="A300:B300"/>
    <mergeCell ref="H508:O508"/>
    <mergeCell ref="H509:O509"/>
    <mergeCell ref="H510:O510"/>
    <mergeCell ref="J282:O282"/>
    <mergeCell ref="J283:O283"/>
    <mergeCell ref="H35:I35"/>
    <mergeCell ref="A299:B299"/>
    <mergeCell ref="H299:I299"/>
    <mergeCell ref="H298:I298"/>
    <mergeCell ref="A36:B36"/>
    <mergeCell ref="A37:B37"/>
    <mergeCell ref="H32:I32"/>
    <mergeCell ref="A297:B297"/>
    <mergeCell ref="C282:H282"/>
    <mergeCell ref="C283:H283"/>
    <mergeCell ref="A298:B298"/>
    <mergeCell ref="H297:I297"/>
    <mergeCell ref="A35:B35"/>
    <mergeCell ref="H36:I36"/>
    <mergeCell ref="H37:I37"/>
    <mergeCell ref="H34:I34"/>
    <mergeCell ref="A33:B33"/>
    <mergeCell ref="A34:B34"/>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9">
    <tabColor theme="0" tint="-0.34998626667073579"/>
  </sheetPr>
  <dimension ref="A1:P507"/>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0" width="13.28515625" style="137" customWidth="1"/>
    <col min="11" max="11" width="17.5703125" style="137" customWidth="1"/>
    <col min="12" max="12" width="16.85546875" style="137" customWidth="1"/>
    <col min="13" max="14" width="13.85546875" style="137" customWidth="1"/>
    <col min="15" max="15" width="14.8554687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08" t="s">
        <v>780</v>
      </c>
      <c r="B1" s="1208"/>
      <c r="C1" s="1208"/>
      <c r="D1" s="1208"/>
      <c r="E1" s="1208"/>
      <c r="F1" s="1208"/>
      <c r="G1" s="1208"/>
      <c r="H1" s="1208" t="s">
        <v>780</v>
      </c>
      <c r="I1" s="1208"/>
      <c r="J1" s="1208"/>
      <c r="K1" s="1208"/>
      <c r="L1" s="1208"/>
      <c r="M1" s="1208"/>
      <c r="N1" s="1208"/>
      <c r="O1" s="1208"/>
    </row>
    <row r="2" spans="1:16" s="59" customFormat="1" ht="11.25" customHeight="1">
      <c r="A2" s="1213" t="s">
        <v>148</v>
      </c>
      <c r="B2" s="1213"/>
      <c r="C2" s="1213"/>
      <c r="D2" s="1213"/>
      <c r="E2" s="1213"/>
      <c r="F2" s="1213"/>
      <c r="G2" s="1213"/>
      <c r="H2" s="1213" t="s">
        <v>148</v>
      </c>
      <c r="I2" s="1213"/>
      <c r="J2" s="1213"/>
      <c r="K2" s="1213"/>
      <c r="L2" s="1213"/>
      <c r="M2" s="1213"/>
      <c r="N2" s="1213"/>
    </row>
    <row r="3" spans="1:16" s="59" customFormat="1" ht="11.25" customHeight="1">
      <c r="A3" s="63" t="s">
        <v>473</v>
      </c>
      <c r="B3" s="63"/>
      <c r="C3" s="63"/>
      <c r="D3" s="63"/>
      <c r="E3" s="63"/>
      <c r="F3" s="63"/>
      <c r="G3" s="63"/>
      <c r="H3" s="63" t="s">
        <v>473</v>
      </c>
      <c r="I3" s="63"/>
      <c r="J3" s="63"/>
      <c r="K3" s="63"/>
      <c r="L3" s="63"/>
      <c r="M3" s="63"/>
      <c r="N3" s="63"/>
    </row>
    <row r="4" spans="1:16" s="59" customFormat="1" ht="11.25" customHeight="1">
      <c r="A4" s="1211" t="s">
        <v>136</v>
      </c>
      <c r="B4" s="1211"/>
      <c r="C4" s="1211"/>
      <c r="D4" s="1211"/>
      <c r="E4" s="1211"/>
      <c r="F4" s="1211"/>
      <c r="G4" s="1211"/>
      <c r="H4" s="1211" t="s">
        <v>136</v>
      </c>
      <c r="I4" s="1211"/>
      <c r="J4" s="1211"/>
      <c r="K4" s="1211"/>
      <c r="L4" s="1211"/>
      <c r="M4" s="1211"/>
      <c r="N4" s="1211"/>
    </row>
    <row r="5" spans="1:16" s="62" customFormat="1" ht="11.25" customHeight="1"/>
    <row r="6" spans="1:16" s="60" customFormat="1" ht="11.25" customHeight="1">
      <c r="A6" s="1215" t="s">
        <v>472</v>
      </c>
      <c r="B6" s="1215"/>
      <c r="C6" s="1215"/>
      <c r="D6" s="1215"/>
      <c r="E6" s="1215"/>
      <c r="F6" s="1215"/>
      <c r="G6" s="1215"/>
      <c r="H6" s="1215" t="s">
        <v>472</v>
      </c>
      <c r="I6" s="1215"/>
      <c r="J6" s="1215"/>
      <c r="K6" s="1215"/>
      <c r="L6" s="1215"/>
      <c r="M6" s="1215"/>
      <c r="N6" s="1215"/>
    </row>
    <row r="7" spans="1:16" s="62" customFormat="1" ht="11.25" customHeight="1">
      <c r="B7" s="63"/>
      <c r="C7" s="64"/>
      <c r="D7" s="64"/>
      <c r="I7" s="63"/>
      <c r="J7" s="64"/>
      <c r="K7" s="64"/>
    </row>
    <row r="8" spans="1:16" s="141" customFormat="1" ht="11.25" customHeight="1">
      <c r="A8" s="17"/>
      <c r="B8" s="140"/>
      <c r="C8" s="1222" t="s">
        <v>216</v>
      </c>
      <c r="D8" s="1223"/>
      <c r="E8" s="1223"/>
      <c r="F8" s="1223"/>
      <c r="G8" s="1223"/>
      <c r="H8" s="17"/>
      <c r="I8" s="140"/>
      <c r="J8" s="1241" t="s">
        <v>216</v>
      </c>
      <c r="K8" s="1242"/>
      <c r="L8" s="1242"/>
      <c r="M8" s="1242"/>
      <c r="N8" s="1242"/>
      <c r="O8" s="1243"/>
    </row>
    <row r="9" spans="1:16" s="141" customFormat="1" ht="11.25" customHeight="1">
      <c r="A9" s="18"/>
      <c r="B9" s="19"/>
      <c r="C9" s="1224" t="s">
        <v>263</v>
      </c>
      <c r="D9" s="1224" t="s">
        <v>245</v>
      </c>
      <c r="E9" s="1224" t="s">
        <v>264</v>
      </c>
      <c r="F9" s="1237" t="s">
        <v>246</v>
      </c>
      <c r="G9" s="1227" t="s">
        <v>265</v>
      </c>
      <c r="H9" s="18"/>
      <c r="I9" s="19"/>
      <c r="J9" s="1237" t="s">
        <v>266</v>
      </c>
      <c r="K9" s="1224" t="s">
        <v>367</v>
      </c>
      <c r="L9" s="1224" t="s">
        <v>366</v>
      </c>
      <c r="M9" s="1224" t="s">
        <v>267</v>
      </c>
      <c r="N9" s="1224" t="s">
        <v>261</v>
      </c>
      <c r="O9" s="1227" t="s">
        <v>365</v>
      </c>
    </row>
    <row r="10" spans="1:16" s="141" customFormat="1" ht="11.25" customHeight="1">
      <c r="A10" s="18" t="s">
        <v>153</v>
      </c>
      <c r="B10" s="19"/>
      <c r="C10" s="1225"/>
      <c r="D10" s="1225"/>
      <c r="E10" s="1225"/>
      <c r="F10" s="1238"/>
      <c r="G10" s="1228"/>
      <c r="H10" s="18" t="s">
        <v>153</v>
      </c>
      <c r="I10" s="19"/>
      <c r="J10" s="1238"/>
      <c r="K10" s="1225"/>
      <c r="L10" s="1225"/>
      <c r="M10" s="1225"/>
      <c r="N10" s="1225"/>
      <c r="O10" s="1228"/>
    </row>
    <row r="11" spans="1:16" s="141" customFormat="1" ht="11.25" customHeight="1">
      <c r="A11" s="22" t="s">
        <v>155</v>
      </c>
      <c r="B11" s="142"/>
      <c r="C11" s="1225"/>
      <c r="D11" s="1225"/>
      <c r="E11" s="1225"/>
      <c r="F11" s="1238"/>
      <c r="G11" s="1228"/>
      <c r="H11" s="22" t="s">
        <v>155</v>
      </c>
      <c r="I11" s="142"/>
      <c r="J11" s="1238"/>
      <c r="K11" s="1225"/>
      <c r="L11" s="1225"/>
      <c r="M11" s="1225"/>
      <c r="N11" s="1225"/>
      <c r="O11" s="1228"/>
    </row>
    <row r="12" spans="1:16" s="141" customFormat="1" ht="14.1" customHeight="1">
      <c r="A12" s="18"/>
      <c r="B12" s="19"/>
      <c r="C12" s="1225"/>
      <c r="D12" s="1225"/>
      <c r="E12" s="1225"/>
      <c r="F12" s="1238"/>
      <c r="G12" s="1228"/>
      <c r="H12" s="18"/>
      <c r="I12" s="19"/>
      <c r="J12" s="1238"/>
      <c r="K12" s="1225"/>
      <c r="L12" s="1225"/>
      <c r="M12" s="1225"/>
      <c r="N12" s="1225"/>
      <c r="O12" s="1228"/>
    </row>
    <row r="13" spans="1:16" s="141" customFormat="1" ht="11.25" customHeight="1">
      <c r="A13" s="18" t="s">
        <v>163</v>
      </c>
      <c r="B13" s="19"/>
      <c r="C13" s="1225"/>
      <c r="D13" s="1225"/>
      <c r="E13" s="1225"/>
      <c r="F13" s="1238"/>
      <c r="G13" s="1228"/>
      <c r="H13" s="18" t="s">
        <v>163</v>
      </c>
      <c r="I13" s="19"/>
      <c r="J13" s="1238"/>
      <c r="K13" s="1225"/>
      <c r="L13" s="1225"/>
      <c r="M13" s="1225"/>
      <c r="N13" s="1225"/>
      <c r="O13" s="1228"/>
    </row>
    <row r="14" spans="1:16" s="141" customFormat="1" ht="11.25" customHeight="1">
      <c r="A14" s="22" t="s">
        <v>168</v>
      </c>
      <c r="B14" s="142"/>
      <c r="C14" s="1225"/>
      <c r="D14" s="1225"/>
      <c r="E14" s="1225"/>
      <c r="F14" s="1238"/>
      <c r="G14" s="1228"/>
      <c r="H14" s="22" t="s">
        <v>168</v>
      </c>
      <c r="I14" s="142"/>
      <c r="J14" s="1238"/>
      <c r="K14" s="1225"/>
      <c r="L14" s="1225"/>
      <c r="M14" s="1225"/>
      <c r="N14" s="1225"/>
      <c r="O14" s="1228"/>
    </row>
    <row r="15" spans="1:16" s="62" customFormat="1" ht="11.25" customHeight="1">
      <c r="A15" s="160"/>
      <c r="B15" s="161"/>
      <c r="C15" s="1226"/>
      <c r="D15" s="1226"/>
      <c r="E15" s="1226"/>
      <c r="F15" s="1239"/>
      <c r="G15" s="1229"/>
      <c r="H15" s="160"/>
      <c r="I15" s="161"/>
      <c r="J15" s="1239"/>
      <c r="K15" s="1226"/>
      <c r="L15" s="1226"/>
      <c r="M15" s="1226"/>
      <c r="N15" s="1229"/>
      <c r="O15" s="1229"/>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3" t="s">
        <v>202</v>
      </c>
      <c r="D17" s="1233"/>
      <c r="E17" s="1233"/>
      <c r="F17" s="1233"/>
      <c r="G17" s="1233"/>
      <c r="H17" s="33"/>
      <c r="I17" s="33"/>
      <c r="J17" s="1233" t="s">
        <v>202</v>
      </c>
      <c r="K17" s="1233"/>
      <c r="L17" s="1233"/>
      <c r="M17" s="1233"/>
      <c r="N17" s="1233"/>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v>66014.253000000012</v>
      </c>
      <c r="D31" s="40">
        <v>1406.5540000000001</v>
      </c>
      <c r="E31" s="40">
        <v>9312.2720000000008</v>
      </c>
      <c r="F31" s="40">
        <v>259.91000000000003</v>
      </c>
      <c r="G31" s="40">
        <v>16783.235000000004</v>
      </c>
      <c r="H31" s="18">
        <v>2008</v>
      </c>
      <c r="I31" s="27"/>
      <c r="J31" s="162" t="s">
        <v>693</v>
      </c>
      <c r="K31" s="40">
        <v>3385.431</v>
      </c>
      <c r="L31" s="40">
        <v>103.56099999999999</v>
      </c>
      <c r="M31" s="40">
        <v>1372.8009999999997</v>
      </c>
      <c r="N31" s="40">
        <v>69991.929999999993</v>
      </c>
      <c r="O31" s="162" t="s">
        <v>693</v>
      </c>
    </row>
    <row r="32" spans="1:15" ht="11.25" customHeight="1">
      <c r="A32" s="1209">
        <v>2009</v>
      </c>
      <c r="B32" s="1203"/>
      <c r="C32" s="40">
        <v>45194.475093999965</v>
      </c>
      <c r="D32" s="40">
        <v>781.50591000000009</v>
      </c>
      <c r="E32" s="40">
        <v>7842.4864530000132</v>
      </c>
      <c r="F32" s="40">
        <v>578.388373</v>
      </c>
      <c r="G32" s="40">
        <v>13461.514350999998</v>
      </c>
      <c r="H32" s="1209">
        <v>2009</v>
      </c>
      <c r="I32" s="1203"/>
      <c r="J32" s="162" t="s">
        <v>693</v>
      </c>
      <c r="K32" s="40">
        <v>3068.7601570000002</v>
      </c>
      <c r="L32" s="40">
        <v>63.066164999999984</v>
      </c>
      <c r="M32" s="40">
        <v>1240.0932749999999</v>
      </c>
      <c r="N32" s="40">
        <v>57515.803012999997</v>
      </c>
      <c r="O32" s="162" t="s">
        <v>693</v>
      </c>
    </row>
    <row r="33" spans="1:15" ht="11.25" customHeight="1">
      <c r="A33" s="1209">
        <v>2010</v>
      </c>
      <c r="B33" s="1203"/>
      <c r="C33" s="41">
        <f>SUM(C121:C132)</f>
        <v>62319.409000000007</v>
      </c>
      <c r="D33" s="41">
        <f>SUM(D121:D132)</f>
        <v>849.1819999999999</v>
      </c>
      <c r="E33" s="41">
        <f>SUM(E121:E132)</f>
        <v>9621.4480000000003</v>
      </c>
      <c r="F33" s="41">
        <f>SUM(F121:F132)</f>
        <v>53.545000000000009</v>
      </c>
      <c r="G33" s="41">
        <f>SUM(G121:G132)</f>
        <v>15332.721</v>
      </c>
      <c r="H33" s="1209">
        <v>2010</v>
      </c>
      <c r="I33" s="1203"/>
      <c r="J33" s="162" t="s">
        <v>693</v>
      </c>
      <c r="K33" s="41">
        <f>SUM(K121:K132)</f>
        <v>3583.4570000000003</v>
      </c>
      <c r="L33" s="41">
        <f>SUM(L121:L132)</f>
        <v>53.451999999999998</v>
      </c>
      <c r="M33" s="41">
        <f>SUM(M121:M132)</f>
        <v>1828.35</v>
      </c>
      <c r="N33" s="41">
        <f>SUM(N121:N132)</f>
        <v>66240.303999999989</v>
      </c>
      <c r="O33" s="162" t="s">
        <v>693</v>
      </c>
    </row>
    <row r="34" spans="1:15" ht="11.25" customHeight="1">
      <c r="A34" s="1209">
        <v>2011</v>
      </c>
      <c r="B34" s="1203"/>
      <c r="C34" s="417">
        <v>67693</v>
      </c>
      <c r="D34" s="417">
        <v>873</v>
      </c>
      <c r="E34" s="417">
        <v>10102</v>
      </c>
      <c r="F34" s="417">
        <v>38</v>
      </c>
      <c r="G34" s="417">
        <v>16204</v>
      </c>
      <c r="H34" s="1218">
        <v>2011</v>
      </c>
      <c r="I34" s="1219"/>
      <c r="J34" s="162" t="s">
        <v>693</v>
      </c>
      <c r="K34" s="417">
        <v>3325</v>
      </c>
      <c r="L34" s="417">
        <v>34</v>
      </c>
      <c r="M34" s="417">
        <v>2905</v>
      </c>
      <c r="N34" s="417">
        <v>69874</v>
      </c>
      <c r="O34" s="417">
        <v>1461</v>
      </c>
    </row>
    <row r="35" spans="1:15" ht="11.25" customHeight="1">
      <c r="A35" s="1209">
        <v>2012</v>
      </c>
      <c r="B35" s="1203"/>
      <c r="C35" s="41">
        <f>SUM(C175:C186)</f>
        <v>64238.178000000007</v>
      </c>
      <c r="D35" s="41">
        <f>SUM(D175:D186)</f>
        <v>938.38999999999987</v>
      </c>
      <c r="E35" s="41">
        <f>SUM(E175:E186)</f>
        <v>12686.948999999999</v>
      </c>
      <c r="F35" s="41">
        <f>SUM(F175:F186)</f>
        <v>79.915000000000006</v>
      </c>
      <c r="G35" s="41">
        <f>SUM(G175:G186)</f>
        <v>15518.364</v>
      </c>
      <c r="H35" s="1209">
        <v>2012</v>
      </c>
      <c r="I35" s="1203"/>
      <c r="J35" s="162" t="s">
        <v>693</v>
      </c>
      <c r="K35" s="41">
        <f>SUM(K175:K186)</f>
        <v>3428.2679999999996</v>
      </c>
      <c r="L35" s="41">
        <f>SUM(L175:L186)</f>
        <v>28.353000000000002</v>
      </c>
      <c r="M35" s="41">
        <f>SUM(M175:M186)</f>
        <v>1964.578</v>
      </c>
      <c r="N35" s="41">
        <f>SUM(N175:N186)</f>
        <v>69038.758000000002</v>
      </c>
      <c r="O35" s="41">
        <f>SUM(O175:O186)</f>
        <v>1857.93</v>
      </c>
    </row>
    <row r="36" spans="1:15" ht="11.25" customHeight="1">
      <c r="A36" s="1209">
        <v>2013</v>
      </c>
      <c r="B36" s="1203"/>
      <c r="C36" s="41">
        <v>61022.800999999999</v>
      </c>
      <c r="D36" s="41">
        <v>959.14400000000001</v>
      </c>
      <c r="E36" s="41">
        <v>12866.337</v>
      </c>
      <c r="F36" s="41">
        <v>252.88200000000001</v>
      </c>
      <c r="G36" s="41">
        <v>15068.35</v>
      </c>
      <c r="H36" s="1209">
        <v>2013</v>
      </c>
      <c r="I36" s="1203"/>
      <c r="J36" s="162" t="s">
        <v>693</v>
      </c>
      <c r="K36" s="41">
        <v>3877.4009999999998</v>
      </c>
      <c r="L36" s="41">
        <v>40.195</v>
      </c>
      <c r="M36" s="41">
        <v>3102.5529999999999</v>
      </c>
      <c r="N36" s="41">
        <v>75119.198000000004</v>
      </c>
      <c r="O36" s="41">
        <v>1957.027</v>
      </c>
    </row>
    <row r="37" spans="1:15" ht="11.25" hidden="1" customHeight="1">
      <c r="A37" s="1209">
        <v>2014</v>
      </c>
      <c r="B37" s="1203"/>
      <c r="C37" s="41">
        <f>SUM(C229:C240)</f>
        <v>50731.629000000008</v>
      </c>
      <c r="D37" s="41">
        <f>SUM(D229:D240)</f>
        <v>906.46500000000003</v>
      </c>
      <c r="E37" s="41">
        <f>SUM(E229:E240)</f>
        <v>11019.105</v>
      </c>
      <c r="F37" s="41">
        <f>SUM(F229:F240)</f>
        <v>56.774000000000001</v>
      </c>
      <c r="G37" s="41">
        <f>SUM(G229:G240)</f>
        <v>12159.236000000001</v>
      </c>
      <c r="H37" s="1209">
        <v>2014</v>
      </c>
      <c r="I37" s="1203"/>
      <c r="J37" s="41">
        <f t="shared" ref="J37:O37" si="1">SUM(J229:J240)</f>
        <v>0</v>
      </c>
      <c r="K37" s="41">
        <f t="shared" si="1"/>
        <v>3732.6640000000002</v>
      </c>
      <c r="L37" s="41">
        <f t="shared" si="1"/>
        <v>24.48</v>
      </c>
      <c r="M37" s="41">
        <f t="shared" si="1"/>
        <v>2414.1759999999999</v>
      </c>
      <c r="N37" s="41">
        <f t="shared" si="1"/>
        <v>64517.175999999999</v>
      </c>
      <c r="O37" s="41">
        <f t="shared" si="1"/>
        <v>1549.1480000000001</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c r="O53" s="49">
        <f>O40</f>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c r="O54" s="49">
        <f>SUM(O40:O41)</f>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c r="O55" s="49">
        <f>SUM(O40:O42)</f>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c r="O56" s="49">
        <f>SUM(O40:O43)</f>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c r="O57" s="49">
        <f>SUM(O40:O44)</f>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c r="O58" s="49">
        <f>SUM(O40:O45)</f>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c r="O59" s="49">
        <f>SUM(O40:O46)</f>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c r="O60" s="49">
        <f>SUM(O40:O47)</f>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c r="O61" s="49">
        <f>SUM(O40:O48)</f>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c r="O62" s="49">
        <f>SUM(O40:O49)</f>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c r="O63" s="49">
        <f>SUM(O40:O50)</f>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c r="O64" s="49">
        <f>SUM(O40:O51)</f>
        <v>0</v>
      </c>
    </row>
    <row r="65" spans="1:15" ht="11.25" hidden="1" customHeight="1">
      <c r="A65" s="33"/>
      <c r="B65" s="45"/>
      <c r="C65" s="43"/>
      <c r="D65" s="48"/>
      <c r="E65" s="48"/>
      <c r="F65" s="48"/>
      <c r="G65" s="48"/>
      <c r="H65" s="33"/>
      <c r="I65" s="45"/>
      <c r="J65" s="48"/>
    </row>
    <row r="66" spans="1:15" ht="11.25" hidden="1" customHeight="1">
      <c r="A66" s="33" t="s">
        <v>694</v>
      </c>
      <c r="B66" s="45"/>
      <c r="C66" s="43"/>
      <c r="D66" s="48"/>
      <c r="E66" s="48"/>
      <c r="F66" s="48"/>
      <c r="G66" s="48"/>
      <c r="H66" s="33">
        <v>2008</v>
      </c>
      <c r="I66" s="45"/>
      <c r="J66" s="48"/>
    </row>
    <row r="67" spans="1:15" ht="11.25" hidden="1" customHeight="1">
      <c r="A67" s="33"/>
      <c r="B67" s="45" t="s">
        <v>176</v>
      </c>
      <c r="C67" s="163">
        <v>5995.3950000000004</v>
      </c>
      <c r="D67" s="162">
        <v>100.645</v>
      </c>
      <c r="E67" s="162">
        <v>796.83100000000002</v>
      </c>
      <c r="F67" s="162">
        <v>34.707999999999998</v>
      </c>
      <c r="G67" s="162">
        <v>1508.72</v>
      </c>
      <c r="H67" s="33"/>
      <c r="I67" s="45" t="s">
        <v>176</v>
      </c>
      <c r="J67" s="162" t="s">
        <v>693</v>
      </c>
      <c r="K67" s="162">
        <v>302.87099999999998</v>
      </c>
      <c r="L67" s="397">
        <v>4.7039999999999997</v>
      </c>
      <c r="M67" s="162">
        <v>104.474</v>
      </c>
      <c r="N67" s="162">
        <v>5531.9559999999983</v>
      </c>
      <c r="O67" s="162" t="s">
        <v>693</v>
      </c>
    </row>
    <row r="68" spans="1:15" ht="11.25" hidden="1" customHeight="1">
      <c r="A68" s="33"/>
      <c r="B68" s="45" t="s">
        <v>177</v>
      </c>
      <c r="C68" s="164">
        <v>5869.83</v>
      </c>
      <c r="D68" s="162">
        <v>114.77500000000001</v>
      </c>
      <c r="E68" s="162">
        <v>895.245</v>
      </c>
      <c r="F68" s="162">
        <v>34.805999999999997</v>
      </c>
      <c r="G68" s="162">
        <v>1426.796</v>
      </c>
      <c r="H68" s="33"/>
      <c r="I68" s="45" t="s">
        <v>177</v>
      </c>
      <c r="J68" s="162" t="s">
        <v>693</v>
      </c>
      <c r="K68" s="162">
        <v>318.70800000000003</v>
      </c>
      <c r="L68" s="397">
        <v>7.4020000000000001</v>
      </c>
      <c r="M68" s="162">
        <v>113.899</v>
      </c>
      <c r="N68" s="162">
        <v>5696.0009999999984</v>
      </c>
      <c r="O68" s="162" t="s">
        <v>693</v>
      </c>
    </row>
    <row r="69" spans="1:15" ht="11.25" hidden="1" customHeight="1">
      <c r="A69" s="33"/>
      <c r="B69" s="45" t="s">
        <v>178</v>
      </c>
      <c r="C69" s="164">
        <v>5846.4059999999999</v>
      </c>
      <c r="D69" s="162">
        <v>110.575</v>
      </c>
      <c r="E69" s="162">
        <v>839.74400000000003</v>
      </c>
      <c r="F69" s="162">
        <v>29.600999999999999</v>
      </c>
      <c r="G69" s="162">
        <v>1372.94</v>
      </c>
      <c r="H69" s="33"/>
      <c r="I69" s="45" t="s">
        <v>178</v>
      </c>
      <c r="J69" s="162" t="s">
        <v>693</v>
      </c>
      <c r="K69" s="162">
        <v>299.66800000000001</v>
      </c>
      <c r="L69" s="397">
        <v>14.673999999999999</v>
      </c>
      <c r="M69" s="162">
        <v>115.673</v>
      </c>
      <c r="N69" s="162">
        <v>5567.961000000003</v>
      </c>
      <c r="O69" s="162" t="s">
        <v>693</v>
      </c>
    </row>
    <row r="70" spans="1:15" ht="11.25" hidden="1" customHeight="1">
      <c r="A70" s="33"/>
      <c r="B70" s="45" t="s">
        <v>179</v>
      </c>
      <c r="C70" s="164">
        <v>6195.7560000000003</v>
      </c>
      <c r="D70" s="162">
        <v>127.149</v>
      </c>
      <c r="E70" s="162">
        <v>937.12099999999998</v>
      </c>
      <c r="F70" s="162">
        <v>28.858000000000001</v>
      </c>
      <c r="G70" s="162">
        <v>1582.7429999999999</v>
      </c>
      <c r="H70" s="33"/>
      <c r="I70" s="45" t="s">
        <v>179</v>
      </c>
      <c r="J70" s="162" t="s">
        <v>693</v>
      </c>
      <c r="K70" s="162">
        <v>308.28899999999999</v>
      </c>
      <c r="L70" s="397">
        <v>7.8369999999999997</v>
      </c>
      <c r="M70" s="162">
        <v>126.36499999999999</v>
      </c>
      <c r="N70" s="162">
        <v>6386.7130000000043</v>
      </c>
      <c r="O70" s="162" t="s">
        <v>693</v>
      </c>
    </row>
    <row r="71" spans="1:15" ht="11.25" hidden="1" customHeight="1">
      <c r="A71" s="33"/>
      <c r="B71" s="45" t="s">
        <v>180</v>
      </c>
      <c r="C71" s="164">
        <v>5848</v>
      </c>
      <c r="D71" s="162">
        <v>113.956</v>
      </c>
      <c r="E71" s="162">
        <v>743.53099999999995</v>
      </c>
      <c r="F71" s="162">
        <v>15.239000000000001</v>
      </c>
      <c r="G71" s="162">
        <v>1531.6479999999999</v>
      </c>
      <c r="H71" s="33"/>
      <c r="I71" s="45" t="s">
        <v>180</v>
      </c>
      <c r="J71" s="162" t="s">
        <v>693</v>
      </c>
      <c r="K71" s="162">
        <v>268.90600000000001</v>
      </c>
      <c r="L71" s="397">
        <v>7.7770000000000001</v>
      </c>
      <c r="M71" s="162">
        <v>120.914</v>
      </c>
      <c r="N71" s="162">
        <v>6046.1809999999996</v>
      </c>
      <c r="O71" s="162" t="s">
        <v>693</v>
      </c>
    </row>
    <row r="72" spans="1:15" ht="11.25" hidden="1" customHeight="1">
      <c r="A72" s="33"/>
      <c r="B72" s="45" t="s">
        <v>181</v>
      </c>
      <c r="C72" s="164">
        <v>6096.4380000000001</v>
      </c>
      <c r="D72" s="162">
        <v>116.958</v>
      </c>
      <c r="E72" s="162">
        <v>890.44299999999998</v>
      </c>
      <c r="F72" s="162">
        <v>20.745999999999999</v>
      </c>
      <c r="G72" s="162">
        <v>1505.481</v>
      </c>
      <c r="H72" s="33"/>
      <c r="I72" s="45" t="s">
        <v>181</v>
      </c>
      <c r="J72" s="162" t="s">
        <v>693</v>
      </c>
      <c r="K72" s="162">
        <v>265.84699999999998</v>
      </c>
      <c r="L72" s="397">
        <v>6.12</v>
      </c>
      <c r="M72" s="162">
        <v>120.09399999999999</v>
      </c>
      <c r="N72" s="162">
        <v>6243.9269999999997</v>
      </c>
      <c r="O72" s="162" t="s">
        <v>693</v>
      </c>
    </row>
    <row r="73" spans="1:15" ht="11.25" hidden="1" customHeight="1">
      <c r="A73" s="33"/>
      <c r="B73" s="45" t="s">
        <v>182</v>
      </c>
      <c r="C73" s="164">
        <v>5965.9269999999997</v>
      </c>
      <c r="D73" s="162">
        <v>117.54600000000001</v>
      </c>
      <c r="E73" s="162">
        <v>827.48800000000006</v>
      </c>
      <c r="F73" s="162">
        <v>18.053999999999998</v>
      </c>
      <c r="G73" s="162">
        <v>1484.278</v>
      </c>
      <c r="H73" s="33"/>
      <c r="I73" s="45" t="s">
        <v>182</v>
      </c>
      <c r="J73" s="162" t="s">
        <v>693</v>
      </c>
      <c r="K73" s="162">
        <v>280.84500000000003</v>
      </c>
      <c r="L73" s="397">
        <v>5.1859999999999999</v>
      </c>
      <c r="M73" s="162">
        <v>126.64100000000001</v>
      </c>
      <c r="N73" s="162">
        <v>6410.982</v>
      </c>
      <c r="O73" s="162" t="s">
        <v>693</v>
      </c>
    </row>
    <row r="74" spans="1:15" ht="11.25" hidden="1" customHeight="1">
      <c r="A74" s="33"/>
      <c r="B74" s="45" t="s">
        <v>183</v>
      </c>
      <c r="C74" s="163">
        <v>5410.6869999999999</v>
      </c>
      <c r="D74" s="162">
        <v>100.657</v>
      </c>
      <c r="E74" s="162">
        <v>587.92200000000003</v>
      </c>
      <c r="F74" s="162">
        <v>19.893999999999998</v>
      </c>
      <c r="G74" s="162">
        <v>1354.62</v>
      </c>
      <c r="H74" s="33"/>
      <c r="I74" s="45" t="s">
        <v>183</v>
      </c>
      <c r="J74" s="162" t="s">
        <v>693</v>
      </c>
      <c r="K74" s="162">
        <v>249.988</v>
      </c>
      <c r="L74" s="397">
        <v>10.378</v>
      </c>
      <c r="M74" s="162">
        <v>112.953</v>
      </c>
      <c r="N74" s="162">
        <v>5443.924</v>
      </c>
      <c r="O74" s="162" t="s">
        <v>693</v>
      </c>
    </row>
    <row r="75" spans="1:15" ht="11.25" hidden="1" customHeight="1">
      <c r="A75" s="33"/>
      <c r="B75" s="45" t="s">
        <v>184</v>
      </c>
      <c r="C75" s="163">
        <v>5853.14</v>
      </c>
      <c r="D75" s="162">
        <v>109.92400000000001</v>
      </c>
      <c r="E75" s="162">
        <v>879.202</v>
      </c>
      <c r="F75" s="162">
        <v>17.847000000000001</v>
      </c>
      <c r="G75" s="162">
        <v>1466.7919999999999</v>
      </c>
      <c r="H75" s="33"/>
      <c r="I75" s="45" t="s">
        <v>184</v>
      </c>
      <c r="J75" s="162" t="s">
        <v>693</v>
      </c>
      <c r="K75" s="162">
        <v>267.33199999999999</v>
      </c>
      <c r="L75" s="397">
        <v>12.438000000000001</v>
      </c>
      <c r="M75" s="162">
        <v>110.58499999999999</v>
      </c>
      <c r="N75" s="162">
        <v>6507.585</v>
      </c>
      <c r="O75" s="162" t="s">
        <v>693</v>
      </c>
    </row>
    <row r="76" spans="1:15" ht="11.25" hidden="1" customHeight="1">
      <c r="A76" s="33"/>
      <c r="B76" s="45" t="s">
        <v>185</v>
      </c>
      <c r="C76" s="164">
        <v>5917.2939999999999</v>
      </c>
      <c r="D76" s="162">
        <v>112.18</v>
      </c>
      <c r="E76" s="162">
        <v>812.95500000000004</v>
      </c>
      <c r="F76" s="162">
        <v>16.817</v>
      </c>
      <c r="G76" s="162">
        <v>1460.28</v>
      </c>
      <c r="H76" s="33"/>
      <c r="I76" s="45" t="s">
        <v>185</v>
      </c>
      <c r="J76" s="162" t="s">
        <v>693</v>
      </c>
      <c r="K76" s="162">
        <v>345.43599999999998</v>
      </c>
      <c r="L76" s="397">
        <v>15.323</v>
      </c>
      <c r="M76" s="162">
        <v>133.45599999999999</v>
      </c>
      <c r="N76" s="162">
        <v>6341.442</v>
      </c>
      <c r="O76" s="162" t="s">
        <v>693</v>
      </c>
    </row>
    <row r="77" spans="1:15" ht="11.25" hidden="1" customHeight="1">
      <c r="A77" s="33"/>
      <c r="B77" s="45" t="s">
        <v>186</v>
      </c>
      <c r="C77" s="164">
        <v>3859.4659999999999</v>
      </c>
      <c r="D77" s="162">
        <v>208.67</v>
      </c>
      <c r="E77" s="162">
        <v>604.63900000000001</v>
      </c>
      <c r="F77" s="162">
        <v>8.7889999999999997</v>
      </c>
      <c r="G77" s="162">
        <v>1231.4490000000001</v>
      </c>
      <c r="H77" s="33"/>
      <c r="I77" s="45" t="s">
        <v>186</v>
      </c>
      <c r="J77" s="162" t="s">
        <v>693</v>
      </c>
      <c r="K77" s="162">
        <v>255.01799999999997</v>
      </c>
      <c r="L77" s="397">
        <v>7.0380000000000003</v>
      </c>
      <c r="M77" s="162">
        <v>110.762</v>
      </c>
      <c r="N77" s="162">
        <v>5629.8920000000026</v>
      </c>
      <c r="O77" s="162" t="s">
        <v>693</v>
      </c>
    </row>
    <row r="78" spans="1:15" ht="11.25" hidden="1" customHeight="1">
      <c r="A78" s="33"/>
      <c r="B78" s="45" t="s">
        <v>187</v>
      </c>
      <c r="C78" s="164">
        <v>3155.9140000000002</v>
      </c>
      <c r="D78" s="162">
        <v>73.519000000000005</v>
      </c>
      <c r="E78" s="162">
        <v>497.15100000000001</v>
      </c>
      <c r="F78" s="162">
        <v>14.551</v>
      </c>
      <c r="G78" s="162">
        <v>857.48800000000006</v>
      </c>
      <c r="H78" s="33"/>
      <c r="I78" s="45" t="s">
        <v>187</v>
      </c>
      <c r="J78" s="162" t="s">
        <v>693</v>
      </c>
      <c r="K78" s="162">
        <v>222.523</v>
      </c>
      <c r="L78" s="397">
        <v>4.6840000000000002</v>
      </c>
      <c r="M78" s="162">
        <v>76.984999999999999</v>
      </c>
      <c r="N78" s="162">
        <v>4185.366</v>
      </c>
      <c r="O78" s="162" t="s">
        <v>693</v>
      </c>
    </row>
    <row r="79" spans="1:15" ht="11.25" hidden="1" customHeight="1">
      <c r="A79" s="33"/>
      <c r="B79" s="45"/>
      <c r="C79" s="43"/>
      <c r="D79" s="48"/>
      <c r="E79" s="48"/>
      <c r="F79" s="48"/>
      <c r="G79" s="48"/>
      <c r="H79" s="33"/>
      <c r="I79" s="45"/>
      <c r="J79" s="48"/>
    </row>
    <row r="80" spans="1:15" ht="11.25" hidden="1" customHeight="1">
      <c r="A80" s="132" t="s">
        <v>188</v>
      </c>
      <c r="B80" s="124"/>
      <c r="C80" s="49">
        <f>C67</f>
        <v>5995.3950000000004</v>
      </c>
      <c r="D80" s="49">
        <f>D67</f>
        <v>100.645</v>
      </c>
      <c r="E80" s="49">
        <f>E67</f>
        <v>796.83100000000002</v>
      </c>
      <c r="F80" s="49">
        <f>F67</f>
        <v>34.707999999999998</v>
      </c>
      <c r="G80" s="49">
        <f>G67</f>
        <v>1508.72</v>
      </c>
      <c r="H80" s="132" t="s">
        <v>188</v>
      </c>
      <c r="I80" s="124"/>
      <c r="J80" s="49" t="str">
        <f t="shared" ref="J80:O80" si="2">J67</f>
        <v xml:space="preserve"> -</v>
      </c>
      <c r="K80" s="49">
        <f t="shared" si="2"/>
        <v>302.87099999999998</v>
      </c>
      <c r="L80" s="49">
        <f t="shared" si="2"/>
        <v>4.7039999999999997</v>
      </c>
      <c r="M80" s="49">
        <f t="shared" si="2"/>
        <v>104.474</v>
      </c>
      <c r="N80" s="49">
        <f t="shared" si="2"/>
        <v>5531.9559999999983</v>
      </c>
      <c r="O80" s="49" t="str">
        <f t="shared" si="2"/>
        <v xml:space="preserve"> -</v>
      </c>
    </row>
    <row r="81" spans="1:15" ht="11.25" hidden="1" customHeight="1">
      <c r="A81" s="132" t="s">
        <v>189</v>
      </c>
      <c r="B81" s="124"/>
      <c r="C81" s="49">
        <f>SUM(C67:C68)</f>
        <v>11865.225</v>
      </c>
      <c r="D81" s="49">
        <f>SUM(D67:D68)</f>
        <v>215.42000000000002</v>
      </c>
      <c r="E81" s="49">
        <f>SUM(E67:E68)</f>
        <v>1692.076</v>
      </c>
      <c r="F81" s="49">
        <f>SUM(F67:F68)</f>
        <v>69.513999999999996</v>
      </c>
      <c r="G81" s="49">
        <f>SUM(G67:G68)</f>
        <v>2935.5160000000001</v>
      </c>
      <c r="H81" s="132" t="s">
        <v>189</v>
      </c>
      <c r="I81" s="124"/>
      <c r="J81" s="49">
        <f t="shared" ref="J81:O81" si="3">SUM(J67:J68)</f>
        <v>0</v>
      </c>
      <c r="K81" s="49">
        <f t="shared" si="3"/>
        <v>621.57899999999995</v>
      </c>
      <c r="L81" s="49">
        <f t="shared" si="3"/>
        <v>12.106</v>
      </c>
      <c r="M81" s="49">
        <f t="shared" si="3"/>
        <v>218.37299999999999</v>
      </c>
      <c r="N81" s="49">
        <f t="shared" si="3"/>
        <v>11227.956999999997</v>
      </c>
      <c r="O81" s="49">
        <f t="shared" si="3"/>
        <v>0</v>
      </c>
    </row>
    <row r="82" spans="1:15" ht="11.25" hidden="1" customHeight="1">
      <c r="A82" s="132" t="s">
        <v>190</v>
      </c>
      <c r="B82" s="124"/>
      <c r="C82" s="49">
        <f>SUM(C67:C69)</f>
        <v>17711.631000000001</v>
      </c>
      <c r="D82" s="49">
        <f>SUM(D67:D69)</f>
        <v>325.995</v>
      </c>
      <c r="E82" s="49">
        <f>SUM(E67:E69)</f>
        <v>2531.8200000000002</v>
      </c>
      <c r="F82" s="49">
        <f>SUM(F67:F69)</f>
        <v>99.114999999999995</v>
      </c>
      <c r="G82" s="49">
        <f>SUM(G67:G69)</f>
        <v>4308.4560000000001</v>
      </c>
      <c r="H82" s="132" t="s">
        <v>190</v>
      </c>
      <c r="I82" s="124"/>
      <c r="J82" s="49">
        <f t="shared" ref="J82:O82" si="4">SUM(J67:J69)</f>
        <v>0</v>
      </c>
      <c r="K82" s="49">
        <f t="shared" si="4"/>
        <v>921.24699999999996</v>
      </c>
      <c r="L82" s="49">
        <f t="shared" si="4"/>
        <v>26.78</v>
      </c>
      <c r="M82" s="49">
        <f t="shared" si="4"/>
        <v>334.04599999999999</v>
      </c>
      <c r="N82" s="49">
        <f t="shared" si="4"/>
        <v>16795.917999999998</v>
      </c>
      <c r="O82" s="49">
        <f t="shared" si="4"/>
        <v>0</v>
      </c>
    </row>
    <row r="83" spans="1:15" ht="11.25" hidden="1" customHeight="1">
      <c r="A83" s="132" t="s">
        <v>191</v>
      </c>
      <c r="B83" s="124"/>
      <c r="C83" s="49">
        <f>SUM(C67:C70)</f>
        <v>23907.387000000002</v>
      </c>
      <c r="D83" s="49">
        <f>SUM(D67:D70)</f>
        <v>453.14400000000001</v>
      </c>
      <c r="E83" s="49">
        <f>SUM(E67:E70)</f>
        <v>3468.9410000000003</v>
      </c>
      <c r="F83" s="49">
        <f>SUM(F67:F70)</f>
        <v>127.973</v>
      </c>
      <c r="G83" s="49">
        <f>SUM(G67:G70)</f>
        <v>5891.1990000000005</v>
      </c>
      <c r="H83" s="132" t="s">
        <v>191</v>
      </c>
      <c r="I83" s="124"/>
      <c r="J83" s="49">
        <f t="shared" ref="J83:O83" si="5">SUM(J67:J70)</f>
        <v>0</v>
      </c>
      <c r="K83" s="49">
        <f t="shared" si="5"/>
        <v>1229.5360000000001</v>
      </c>
      <c r="L83" s="49">
        <f t="shared" si="5"/>
        <v>34.617000000000004</v>
      </c>
      <c r="M83" s="49">
        <f t="shared" si="5"/>
        <v>460.411</v>
      </c>
      <c r="N83" s="49">
        <f t="shared" si="5"/>
        <v>23182.631000000001</v>
      </c>
      <c r="O83" s="49">
        <f t="shared" si="5"/>
        <v>0</v>
      </c>
    </row>
    <row r="84" spans="1:15" ht="11.25" hidden="1" customHeight="1">
      <c r="A84" s="132" t="s">
        <v>192</v>
      </c>
      <c r="B84" s="124"/>
      <c r="C84" s="49">
        <f>SUM(C67:C71)</f>
        <v>29755.387000000002</v>
      </c>
      <c r="D84" s="49">
        <f>SUM(D67:D71)</f>
        <v>567.1</v>
      </c>
      <c r="E84" s="49">
        <f>SUM(E67:E71)</f>
        <v>4212.4719999999998</v>
      </c>
      <c r="F84" s="49">
        <f>SUM(F67:F71)</f>
        <v>143.21199999999999</v>
      </c>
      <c r="G84" s="49">
        <f>SUM(G67:G71)</f>
        <v>7422.8470000000007</v>
      </c>
      <c r="H84" s="132" t="s">
        <v>192</v>
      </c>
      <c r="I84" s="124"/>
      <c r="J84" s="49">
        <f t="shared" ref="J84:O84" si="6">SUM(J67:J71)</f>
        <v>0</v>
      </c>
      <c r="K84" s="49">
        <f t="shared" si="6"/>
        <v>1498.442</v>
      </c>
      <c r="L84" s="49">
        <f t="shared" si="6"/>
        <v>42.394000000000005</v>
      </c>
      <c r="M84" s="49">
        <f t="shared" si="6"/>
        <v>581.32500000000005</v>
      </c>
      <c r="N84" s="49">
        <f t="shared" si="6"/>
        <v>29228.812000000002</v>
      </c>
      <c r="O84" s="49">
        <f t="shared" si="6"/>
        <v>0</v>
      </c>
    </row>
    <row r="85" spans="1:15" ht="11.25" hidden="1" customHeight="1">
      <c r="A85" s="132" t="s">
        <v>193</v>
      </c>
      <c r="B85" s="124"/>
      <c r="C85" s="49">
        <f>SUM(C67:C72)</f>
        <v>35851.825000000004</v>
      </c>
      <c r="D85" s="49">
        <f>SUM(D67:D72)</f>
        <v>684.05799999999999</v>
      </c>
      <c r="E85" s="49">
        <f>SUM(E67:E72)</f>
        <v>5102.915</v>
      </c>
      <c r="F85" s="49">
        <f>SUM(F67:F72)</f>
        <v>163.958</v>
      </c>
      <c r="G85" s="49">
        <f>SUM(G67:G72)</f>
        <v>8928.3280000000013</v>
      </c>
      <c r="H85" s="132" t="s">
        <v>193</v>
      </c>
      <c r="I85" s="124"/>
      <c r="J85" s="49">
        <f t="shared" ref="J85:O85" si="7">SUM(J67:J72)</f>
        <v>0</v>
      </c>
      <c r="K85" s="49">
        <f t="shared" si="7"/>
        <v>1764.289</v>
      </c>
      <c r="L85" s="49">
        <f t="shared" si="7"/>
        <v>48.514000000000003</v>
      </c>
      <c r="M85" s="49">
        <f t="shared" si="7"/>
        <v>701.4190000000001</v>
      </c>
      <c r="N85" s="49">
        <f t="shared" si="7"/>
        <v>35472.739000000001</v>
      </c>
      <c r="O85" s="49">
        <f t="shared" si="7"/>
        <v>0</v>
      </c>
    </row>
    <row r="86" spans="1:15" ht="11.25" hidden="1" customHeight="1">
      <c r="A86" s="132" t="s">
        <v>194</v>
      </c>
      <c r="B86" s="124"/>
      <c r="C86" s="49">
        <f>SUM(C67:C73)</f>
        <v>41817.752000000008</v>
      </c>
      <c r="D86" s="49">
        <f>SUM(D67:D73)</f>
        <v>801.60400000000004</v>
      </c>
      <c r="E86" s="49">
        <f>SUM(E67:E73)</f>
        <v>5930.4030000000002</v>
      </c>
      <c r="F86" s="49">
        <f>SUM(F67:F73)</f>
        <v>182.012</v>
      </c>
      <c r="G86" s="49">
        <f>SUM(G67:G73)</f>
        <v>10412.606000000002</v>
      </c>
      <c r="H86" s="132" t="s">
        <v>194</v>
      </c>
      <c r="I86" s="124"/>
      <c r="J86" s="49">
        <f t="shared" ref="J86:O86" si="8">SUM(J67:J73)</f>
        <v>0</v>
      </c>
      <c r="K86" s="49">
        <f t="shared" si="8"/>
        <v>2045.134</v>
      </c>
      <c r="L86" s="49">
        <f t="shared" si="8"/>
        <v>53.7</v>
      </c>
      <c r="M86" s="49">
        <f t="shared" si="8"/>
        <v>828.06000000000006</v>
      </c>
      <c r="N86" s="49">
        <f t="shared" si="8"/>
        <v>41883.721000000005</v>
      </c>
      <c r="O86" s="49">
        <f t="shared" si="8"/>
        <v>0</v>
      </c>
    </row>
    <row r="87" spans="1:15" ht="11.25" hidden="1" customHeight="1">
      <c r="A87" s="132" t="s">
        <v>195</v>
      </c>
      <c r="B87" s="124"/>
      <c r="C87" s="49">
        <f>SUM(C67:C74)</f>
        <v>47228.439000000006</v>
      </c>
      <c r="D87" s="49">
        <f>SUM(D67:D74)</f>
        <v>902.26100000000008</v>
      </c>
      <c r="E87" s="49">
        <f>SUM(E67:E74)</f>
        <v>6518.3250000000007</v>
      </c>
      <c r="F87" s="49">
        <f>SUM(F67:F74)</f>
        <v>201.90600000000001</v>
      </c>
      <c r="G87" s="49">
        <f>SUM(G67:G74)</f>
        <v>11767.226000000002</v>
      </c>
      <c r="H87" s="132" t="s">
        <v>195</v>
      </c>
      <c r="I87" s="124"/>
      <c r="J87" s="49">
        <f t="shared" ref="J87:O87" si="9">SUM(J67:J74)</f>
        <v>0</v>
      </c>
      <c r="K87" s="49">
        <f t="shared" si="9"/>
        <v>2295.1219999999998</v>
      </c>
      <c r="L87" s="49">
        <f t="shared" si="9"/>
        <v>64.078000000000003</v>
      </c>
      <c r="M87" s="49">
        <f t="shared" si="9"/>
        <v>941.01300000000003</v>
      </c>
      <c r="N87" s="49">
        <f t="shared" si="9"/>
        <v>47327.645000000004</v>
      </c>
      <c r="O87" s="49">
        <f t="shared" si="9"/>
        <v>0</v>
      </c>
    </row>
    <row r="88" spans="1:15" ht="11.25" hidden="1" customHeight="1">
      <c r="A88" s="132" t="s">
        <v>196</v>
      </c>
      <c r="B88" s="124"/>
      <c r="C88" s="49">
        <f>SUM(C67:C75)</f>
        <v>53081.579000000005</v>
      </c>
      <c r="D88" s="49">
        <f>SUM(D67:D75)</f>
        <v>1012.1850000000001</v>
      </c>
      <c r="E88" s="49">
        <f>SUM(E67:E75)</f>
        <v>7397.527000000001</v>
      </c>
      <c r="F88" s="49">
        <f>SUM(F67:F75)</f>
        <v>219.75300000000001</v>
      </c>
      <c r="G88" s="49">
        <f>SUM(G67:G75)</f>
        <v>13234.018000000002</v>
      </c>
      <c r="H88" s="132" t="s">
        <v>196</v>
      </c>
      <c r="I88" s="124"/>
      <c r="J88" s="49">
        <f t="shared" ref="J88:O88" si="10">SUM(J67:J75)</f>
        <v>0</v>
      </c>
      <c r="K88" s="49">
        <f t="shared" si="10"/>
        <v>2562.4539999999997</v>
      </c>
      <c r="L88" s="49">
        <f t="shared" si="10"/>
        <v>76.516000000000005</v>
      </c>
      <c r="M88" s="49">
        <f t="shared" si="10"/>
        <v>1051.598</v>
      </c>
      <c r="N88" s="49">
        <f t="shared" si="10"/>
        <v>53835.23</v>
      </c>
      <c r="O88" s="49">
        <f t="shared" si="10"/>
        <v>0</v>
      </c>
    </row>
    <row r="89" spans="1:15" ht="11.25" hidden="1" customHeight="1">
      <c r="A89" s="132" t="s">
        <v>197</v>
      </c>
      <c r="B89" s="124"/>
      <c r="C89" s="49">
        <f>SUM(C67:C76)</f>
        <v>58998.873000000007</v>
      </c>
      <c r="D89" s="49">
        <f>SUM(D67:D76)</f>
        <v>1124.365</v>
      </c>
      <c r="E89" s="49">
        <f>SUM(E67:E76)</f>
        <v>8210.4820000000018</v>
      </c>
      <c r="F89" s="49">
        <f>SUM(F67:F76)</f>
        <v>236.57000000000002</v>
      </c>
      <c r="G89" s="49">
        <f>SUM(G67:G76)</f>
        <v>14694.298000000003</v>
      </c>
      <c r="H89" s="132" t="s">
        <v>197</v>
      </c>
      <c r="I89" s="124"/>
      <c r="J89" s="49">
        <f t="shared" ref="J89:O89" si="11">SUM(J67:J76)</f>
        <v>0</v>
      </c>
      <c r="K89" s="49">
        <f t="shared" si="11"/>
        <v>2907.89</v>
      </c>
      <c r="L89" s="49">
        <f t="shared" si="11"/>
        <v>91.838999999999999</v>
      </c>
      <c r="M89" s="49">
        <f t="shared" si="11"/>
        <v>1185.0539999999999</v>
      </c>
      <c r="N89" s="49">
        <f t="shared" si="11"/>
        <v>60176.672000000006</v>
      </c>
      <c r="O89" s="49">
        <f t="shared" si="11"/>
        <v>0</v>
      </c>
    </row>
    <row r="90" spans="1:15" ht="11.25" hidden="1" customHeight="1">
      <c r="A90" s="132" t="s">
        <v>198</v>
      </c>
      <c r="B90" s="124"/>
      <c r="C90" s="49">
        <f>SUM(C67:C77)</f>
        <v>62858.339000000007</v>
      </c>
      <c r="D90" s="49">
        <f>SUM(D67:D77)</f>
        <v>1333.0350000000001</v>
      </c>
      <c r="E90" s="49">
        <f>SUM(E67:E77)</f>
        <v>8815.121000000001</v>
      </c>
      <c r="F90" s="49">
        <f>SUM(F67:F77)</f>
        <v>245.35900000000001</v>
      </c>
      <c r="G90" s="49">
        <f>SUM(G67:G77)</f>
        <v>15925.747000000003</v>
      </c>
      <c r="H90" s="132" t="s">
        <v>198</v>
      </c>
      <c r="I90" s="124"/>
      <c r="J90" s="49">
        <f t="shared" ref="J90:O90" si="12">SUM(J67:J77)</f>
        <v>0</v>
      </c>
      <c r="K90" s="49">
        <f t="shared" si="12"/>
        <v>3162.9079999999999</v>
      </c>
      <c r="L90" s="49">
        <f t="shared" si="12"/>
        <v>98.876999999999995</v>
      </c>
      <c r="M90" s="49">
        <f t="shared" si="12"/>
        <v>1295.8159999999998</v>
      </c>
      <c r="N90" s="49">
        <f t="shared" si="12"/>
        <v>65806.564000000013</v>
      </c>
      <c r="O90" s="49">
        <f t="shared" si="12"/>
        <v>0</v>
      </c>
    </row>
    <row r="91" spans="1:15" ht="11.25" hidden="1" customHeight="1">
      <c r="A91" s="132" t="s">
        <v>199</v>
      </c>
      <c r="B91" s="124"/>
      <c r="C91" s="49">
        <f>SUM(C67:C78)</f>
        <v>66014.253000000012</v>
      </c>
      <c r="D91" s="49">
        <f>SUM(D67:D78)</f>
        <v>1406.5540000000001</v>
      </c>
      <c r="E91" s="49">
        <f>SUM(E67:E78)</f>
        <v>9312.2720000000008</v>
      </c>
      <c r="F91" s="49">
        <f>SUM(F67:F78)</f>
        <v>259.91000000000003</v>
      </c>
      <c r="G91" s="49">
        <f>SUM(G67:G78)</f>
        <v>16783.235000000004</v>
      </c>
      <c r="H91" s="132" t="s">
        <v>199</v>
      </c>
      <c r="I91" s="124"/>
      <c r="J91" s="49">
        <f t="shared" ref="J91:O91" si="13">SUM(J67:J78)</f>
        <v>0</v>
      </c>
      <c r="K91" s="49">
        <f t="shared" si="13"/>
        <v>3385.431</v>
      </c>
      <c r="L91" s="49">
        <f t="shared" si="13"/>
        <v>103.56099999999999</v>
      </c>
      <c r="M91" s="49">
        <f t="shared" si="13"/>
        <v>1372.8009999999997</v>
      </c>
      <c r="N91" s="49">
        <f t="shared" si="13"/>
        <v>69991.930000000008</v>
      </c>
      <c r="O91" s="49">
        <f t="shared" si="13"/>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3471.6909999999998</v>
      </c>
      <c r="D94" s="163">
        <v>62.970999999999997</v>
      </c>
      <c r="E94" s="163">
        <v>487.9</v>
      </c>
      <c r="F94" s="163">
        <v>11.026</v>
      </c>
      <c r="G94" s="163">
        <v>899.60299999999995</v>
      </c>
      <c r="H94" s="33"/>
      <c r="I94" s="45" t="s">
        <v>176</v>
      </c>
      <c r="J94" s="162" t="s">
        <v>693</v>
      </c>
      <c r="K94" s="162">
        <v>203.428</v>
      </c>
      <c r="L94" s="162">
        <v>0.58299999999999996</v>
      </c>
      <c r="M94" s="162">
        <v>85.843000000000004</v>
      </c>
      <c r="N94" s="162">
        <v>4068.9459999999999</v>
      </c>
      <c r="O94" s="162" t="s">
        <v>693</v>
      </c>
    </row>
    <row r="95" spans="1:15" ht="11.25" hidden="1" customHeight="1">
      <c r="A95" s="33"/>
      <c r="B95" s="45" t="s">
        <v>177</v>
      </c>
      <c r="C95" s="163">
        <v>3574.357</v>
      </c>
      <c r="D95" s="163">
        <v>69.661000000000001</v>
      </c>
      <c r="E95" s="163">
        <v>537.62099999999998</v>
      </c>
      <c r="F95" s="163">
        <v>9.2080000000000002</v>
      </c>
      <c r="G95" s="163">
        <v>978.02700000000004</v>
      </c>
      <c r="H95" s="33"/>
      <c r="I95" s="45" t="s">
        <v>177</v>
      </c>
      <c r="J95" s="162" t="s">
        <v>693</v>
      </c>
      <c r="K95" s="162">
        <v>291.76100000000002</v>
      </c>
      <c r="L95" s="162">
        <v>4.601</v>
      </c>
      <c r="M95" s="162">
        <v>86.156000000000006</v>
      </c>
      <c r="N95" s="162">
        <v>4797.7079999999996</v>
      </c>
      <c r="O95" s="162" t="s">
        <v>693</v>
      </c>
    </row>
    <row r="96" spans="1:15" ht="11.25" hidden="1" customHeight="1">
      <c r="A96" s="33"/>
      <c r="B96" s="45" t="s">
        <v>178</v>
      </c>
      <c r="C96" s="163">
        <v>3469.393</v>
      </c>
      <c r="D96" s="163">
        <v>87.744</v>
      </c>
      <c r="E96" s="163">
        <v>724.33500000000004</v>
      </c>
      <c r="F96" s="163">
        <v>8.35</v>
      </c>
      <c r="G96" s="163">
        <v>926.55600000000004</v>
      </c>
      <c r="H96" s="33"/>
      <c r="I96" s="45" t="s">
        <v>178</v>
      </c>
      <c r="J96" s="162" t="s">
        <v>693</v>
      </c>
      <c r="K96" s="162">
        <v>264.66000000000003</v>
      </c>
      <c r="L96" s="162">
        <v>5.6020000000000003</v>
      </c>
      <c r="M96" s="162">
        <v>86.204999999999998</v>
      </c>
      <c r="N96" s="162">
        <v>4821.0640000000003</v>
      </c>
      <c r="O96" s="162" t="s">
        <v>693</v>
      </c>
    </row>
    <row r="97" spans="1:15" ht="11.25" hidden="1" customHeight="1">
      <c r="A97" s="33"/>
      <c r="B97" s="45" t="s">
        <v>179</v>
      </c>
      <c r="C97" s="163">
        <v>2984.7160000000003</v>
      </c>
      <c r="D97" s="163">
        <v>71.218000000000004</v>
      </c>
      <c r="E97" s="163">
        <v>601.94399999999996</v>
      </c>
      <c r="F97" s="163">
        <v>80.465000000000003</v>
      </c>
      <c r="G97" s="163">
        <v>856.4</v>
      </c>
      <c r="H97" s="33"/>
      <c r="I97" s="45" t="s">
        <v>179</v>
      </c>
      <c r="J97" s="162" t="s">
        <v>693</v>
      </c>
      <c r="K97" s="162">
        <v>245.297</v>
      </c>
      <c r="L97" s="162">
        <v>6.38</v>
      </c>
      <c r="M97" s="162">
        <v>88.787000000000006</v>
      </c>
      <c r="N97" s="162">
        <v>4411.5770000000002</v>
      </c>
      <c r="O97" s="162" t="s">
        <v>693</v>
      </c>
    </row>
    <row r="98" spans="1:15" ht="11.25" hidden="1" customHeight="1">
      <c r="A98" s="33"/>
      <c r="B98" s="45" t="s">
        <v>180</v>
      </c>
      <c r="C98" s="163">
        <v>3122.6689999999999</v>
      </c>
      <c r="D98" s="163">
        <v>61.698</v>
      </c>
      <c r="E98" s="163">
        <v>635.35099999999989</v>
      </c>
      <c r="F98" s="163">
        <v>8.5020000000000007</v>
      </c>
      <c r="G98" s="163">
        <v>1035.6400000000001</v>
      </c>
      <c r="H98" s="33"/>
      <c r="I98" s="45" t="s">
        <v>180</v>
      </c>
      <c r="J98" s="162" t="s">
        <v>693</v>
      </c>
      <c r="K98" s="162">
        <v>312.029</v>
      </c>
      <c r="L98" s="162">
        <v>4.1980000000000004</v>
      </c>
      <c r="M98" s="162">
        <v>86.962000000000003</v>
      </c>
      <c r="N98" s="162">
        <v>4686.5940000000019</v>
      </c>
      <c r="O98" s="162" t="s">
        <v>693</v>
      </c>
    </row>
    <row r="99" spans="1:15" ht="11.25" hidden="1" customHeight="1">
      <c r="A99" s="33"/>
      <c r="B99" s="45" t="s">
        <v>181</v>
      </c>
      <c r="C99" s="163">
        <v>3644.7089999999998</v>
      </c>
      <c r="D99" s="163">
        <v>63.279000000000003</v>
      </c>
      <c r="E99" s="163">
        <v>687.96600000000001</v>
      </c>
      <c r="F99" s="163">
        <v>8</v>
      </c>
      <c r="G99" s="163">
        <v>1115.55</v>
      </c>
      <c r="H99" s="33"/>
      <c r="I99" s="45" t="s">
        <v>181</v>
      </c>
      <c r="J99" s="162" t="s">
        <v>693</v>
      </c>
      <c r="K99" s="162">
        <v>322.65600000000001</v>
      </c>
      <c r="L99" s="162">
        <v>6.7930000000000001</v>
      </c>
      <c r="M99" s="162">
        <v>82.501999999999995</v>
      </c>
      <c r="N99" s="162">
        <v>5033.7950000000001</v>
      </c>
      <c r="O99" s="162" t="s">
        <v>693</v>
      </c>
    </row>
    <row r="100" spans="1:15" ht="11.25" hidden="1" customHeight="1">
      <c r="A100" s="33"/>
      <c r="B100" s="45" t="s">
        <v>182</v>
      </c>
      <c r="C100" s="163">
        <v>3577.701</v>
      </c>
      <c r="D100" s="163">
        <v>59.215000000000003</v>
      </c>
      <c r="E100" s="163">
        <v>720.50099999999998</v>
      </c>
      <c r="F100" s="163">
        <v>9.0820000000000007</v>
      </c>
      <c r="G100" s="163">
        <v>1215.6659999999999</v>
      </c>
      <c r="H100" s="33"/>
      <c r="I100" s="45" t="s">
        <v>182</v>
      </c>
      <c r="J100" s="162" t="s">
        <v>693</v>
      </c>
      <c r="K100" s="162">
        <v>312.09699999999998</v>
      </c>
      <c r="L100" s="162">
        <v>3.7010000000000001</v>
      </c>
      <c r="M100" s="162">
        <v>98.581000000000003</v>
      </c>
      <c r="N100" s="162">
        <v>4811.2960000000003</v>
      </c>
      <c r="O100" s="162" t="s">
        <v>693</v>
      </c>
    </row>
    <row r="101" spans="1:15" ht="11.25" hidden="1" customHeight="1">
      <c r="A101" s="33"/>
      <c r="B101" s="45" t="s">
        <v>183</v>
      </c>
      <c r="C101" s="163">
        <v>3874.4476640000007</v>
      </c>
      <c r="D101" s="163">
        <v>43.011676000000001</v>
      </c>
      <c r="E101" s="163">
        <v>465.77016100000003</v>
      </c>
      <c r="F101" s="163">
        <v>6.758032</v>
      </c>
      <c r="G101" s="163">
        <v>1148.940163</v>
      </c>
      <c r="H101" s="33"/>
      <c r="I101" s="45" t="s">
        <v>183</v>
      </c>
      <c r="J101" s="162" t="s">
        <v>693</v>
      </c>
      <c r="K101" s="162">
        <v>211.79099199999996</v>
      </c>
      <c r="L101" s="162">
        <v>4.2799080000000007</v>
      </c>
      <c r="M101" s="162">
        <v>95.29281200000004</v>
      </c>
      <c r="N101" s="162">
        <v>4374.7538620000014</v>
      </c>
      <c r="O101" s="162" t="s">
        <v>693</v>
      </c>
    </row>
    <row r="102" spans="1:15" ht="11.25" hidden="1" customHeight="1">
      <c r="A102" s="33"/>
      <c r="B102" s="45" t="s">
        <v>184</v>
      </c>
      <c r="C102" s="163">
        <v>4403.6828839999998</v>
      </c>
      <c r="D102" s="163">
        <v>62.505821000000005</v>
      </c>
      <c r="E102" s="163">
        <v>793.65547100000003</v>
      </c>
      <c r="F102" s="163">
        <v>7.2390389999999991</v>
      </c>
      <c r="G102" s="163">
        <v>1324.0355300000001</v>
      </c>
      <c r="H102" s="33"/>
      <c r="I102" s="45" t="s">
        <v>184</v>
      </c>
      <c r="J102" s="162" t="s">
        <v>693</v>
      </c>
      <c r="K102" s="162">
        <v>358.60920300000009</v>
      </c>
      <c r="L102" s="162">
        <v>6.8482370000000001</v>
      </c>
      <c r="M102" s="162">
        <v>149.31528599999996</v>
      </c>
      <c r="N102" s="162">
        <v>5103.4363409999996</v>
      </c>
      <c r="O102" s="162" t="s">
        <v>693</v>
      </c>
    </row>
    <row r="103" spans="1:15" ht="11.25" hidden="1" customHeight="1">
      <c r="A103" s="33"/>
      <c r="B103" s="45" t="s">
        <v>185</v>
      </c>
      <c r="C103" s="163">
        <v>4729.916599000001</v>
      </c>
      <c r="D103" s="163">
        <v>70.575339999999997</v>
      </c>
      <c r="E103" s="163">
        <v>801.95820300000003</v>
      </c>
      <c r="F103" s="163">
        <v>9.2212300000000003</v>
      </c>
      <c r="G103" s="163">
        <v>1331.2536719999998</v>
      </c>
      <c r="H103" s="33"/>
      <c r="I103" s="45" t="s">
        <v>185</v>
      </c>
      <c r="J103" s="162" t="s">
        <v>693</v>
      </c>
      <c r="K103" s="162">
        <v>258.42333699999995</v>
      </c>
      <c r="L103" s="162">
        <v>10.414852999999999</v>
      </c>
      <c r="M103" s="162">
        <v>140.28001900000001</v>
      </c>
      <c r="N103" s="162">
        <v>5470.2443390000008</v>
      </c>
      <c r="O103" s="162" t="s">
        <v>693</v>
      </c>
    </row>
    <row r="104" spans="1:15" ht="11.25" hidden="1" customHeight="1">
      <c r="A104" s="33"/>
      <c r="B104" s="45" t="s">
        <v>186</v>
      </c>
      <c r="C104" s="163">
        <v>4592.5080720000005</v>
      </c>
      <c r="D104" s="163">
        <v>58.136403999999999</v>
      </c>
      <c r="E104" s="163">
        <v>803.4078659999999</v>
      </c>
      <c r="F104" s="163">
        <v>9.5221</v>
      </c>
      <c r="G104" s="163">
        <v>1343.8905749999999</v>
      </c>
      <c r="H104" s="33"/>
      <c r="I104" s="45" t="s">
        <v>186</v>
      </c>
      <c r="J104" s="162" t="s">
        <v>693</v>
      </c>
      <c r="K104" s="162">
        <v>246.50828599999997</v>
      </c>
      <c r="L104" s="162">
        <v>6.2162680000000003</v>
      </c>
      <c r="M104" s="162">
        <v>134.22898700000002</v>
      </c>
      <c r="N104" s="162">
        <v>5232.7844470000036</v>
      </c>
      <c r="O104" s="162" t="s">
        <v>693</v>
      </c>
    </row>
    <row r="105" spans="1:15" ht="11.25" hidden="1" customHeight="1">
      <c r="A105" s="33"/>
      <c r="B105" s="45" t="s">
        <v>187</v>
      </c>
      <c r="C105" s="163">
        <v>3729.3755909999982</v>
      </c>
      <c r="D105" s="163">
        <v>61.603469000000004</v>
      </c>
      <c r="E105" s="163">
        <v>674.02463799999998</v>
      </c>
      <c r="F105" s="163">
        <v>9.3769720000000021</v>
      </c>
      <c r="G105" s="163">
        <v>1073.6091710000001</v>
      </c>
      <c r="H105" s="33"/>
      <c r="I105" s="45" t="s">
        <v>187</v>
      </c>
      <c r="J105" s="162" t="s">
        <v>693</v>
      </c>
      <c r="K105" s="162">
        <v>211.71912</v>
      </c>
      <c r="L105" s="162">
        <v>3.4568989999999995</v>
      </c>
      <c r="M105" s="162">
        <v>106.96188600000002</v>
      </c>
      <c r="N105" s="162">
        <v>4470.1137309999976</v>
      </c>
      <c r="O105" s="162" t="s">
        <v>693</v>
      </c>
    </row>
    <row r="106" spans="1:15" ht="6" hidden="1" customHeight="1">
      <c r="A106" s="33"/>
      <c r="B106" s="45"/>
      <c r="C106" s="43"/>
      <c r="D106" s="48"/>
      <c r="E106" s="48"/>
      <c r="F106" s="48"/>
      <c r="G106" s="48"/>
      <c r="H106" s="33"/>
      <c r="I106" s="45"/>
      <c r="J106" s="48"/>
    </row>
    <row r="107" spans="1:15" ht="11.25" hidden="1" customHeight="1">
      <c r="A107" s="132" t="s">
        <v>188</v>
      </c>
      <c r="B107" s="124"/>
      <c r="C107" s="49">
        <f>C94</f>
        <v>3471.6909999999998</v>
      </c>
      <c r="D107" s="49">
        <f>D94</f>
        <v>62.970999999999997</v>
      </c>
      <c r="E107" s="49">
        <f>E94</f>
        <v>487.9</v>
      </c>
      <c r="F107" s="49">
        <f>F94</f>
        <v>11.026</v>
      </c>
      <c r="G107" s="49">
        <f>G94</f>
        <v>899.60299999999995</v>
      </c>
      <c r="H107" s="132" t="s">
        <v>188</v>
      </c>
      <c r="I107" s="124"/>
      <c r="J107" s="49" t="str">
        <f t="shared" ref="J107:O107" si="14">J94</f>
        <v xml:space="preserve"> -</v>
      </c>
      <c r="K107" s="49">
        <f t="shared" si="14"/>
        <v>203.428</v>
      </c>
      <c r="L107" s="49">
        <f t="shared" si="14"/>
        <v>0.58299999999999996</v>
      </c>
      <c r="M107" s="49">
        <f t="shared" si="14"/>
        <v>85.843000000000004</v>
      </c>
      <c r="N107" s="49">
        <f t="shared" si="14"/>
        <v>4068.9459999999999</v>
      </c>
      <c r="O107" s="49" t="str">
        <f t="shared" si="14"/>
        <v xml:space="preserve"> -</v>
      </c>
    </row>
    <row r="108" spans="1:15" ht="11.25" hidden="1" customHeight="1">
      <c r="A108" s="132" t="s">
        <v>189</v>
      </c>
      <c r="B108" s="124"/>
      <c r="C108" s="49">
        <f>SUM(C94:C95)</f>
        <v>7046.0479999999998</v>
      </c>
      <c r="D108" s="49">
        <f>SUM(D94:D95)</f>
        <v>132.63200000000001</v>
      </c>
      <c r="E108" s="49">
        <f>SUM(E94:E95)</f>
        <v>1025.521</v>
      </c>
      <c r="F108" s="49">
        <f>SUM(F94:F95)</f>
        <v>20.234000000000002</v>
      </c>
      <c r="G108" s="49">
        <f>SUM(G94:G95)</f>
        <v>1877.63</v>
      </c>
      <c r="H108" s="132" t="s">
        <v>189</v>
      </c>
      <c r="I108" s="124"/>
      <c r="J108" s="49">
        <f t="shared" ref="J108:O108" si="15">SUM(J94:J95)</f>
        <v>0</v>
      </c>
      <c r="K108" s="49">
        <f t="shared" si="15"/>
        <v>495.18900000000002</v>
      </c>
      <c r="L108" s="49">
        <f t="shared" si="15"/>
        <v>5.1840000000000002</v>
      </c>
      <c r="M108" s="49">
        <f t="shared" si="15"/>
        <v>171.99900000000002</v>
      </c>
      <c r="N108" s="49">
        <f t="shared" si="15"/>
        <v>8866.6539999999986</v>
      </c>
      <c r="O108" s="49">
        <f t="shared" si="15"/>
        <v>0</v>
      </c>
    </row>
    <row r="109" spans="1:15" ht="11.25" hidden="1" customHeight="1">
      <c r="A109" s="132" t="s">
        <v>190</v>
      </c>
      <c r="B109" s="124"/>
      <c r="C109" s="49">
        <f>SUM(C94:C96)</f>
        <v>10515.440999999999</v>
      </c>
      <c r="D109" s="49">
        <f>SUM(D94:D96)</f>
        <v>220.376</v>
      </c>
      <c r="E109" s="49">
        <f>SUM(E94:E96)</f>
        <v>1749.856</v>
      </c>
      <c r="F109" s="49">
        <f>SUM(F94:F96)</f>
        <v>28.584000000000003</v>
      </c>
      <c r="G109" s="49">
        <f>SUM(G94:G96)</f>
        <v>2804.1860000000001</v>
      </c>
      <c r="H109" s="132" t="s">
        <v>190</v>
      </c>
      <c r="I109" s="124"/>
      <c r="J109" s="49">
        <f t="shared" ref="J109:O109" si="16">SUM(J94:J96)</f>
        <v>0</v>
      </c>
      <c r="K109" s="49">
        <f t="shared" si="16"/>
        <v>759.84900000000005</v>
      </c>
      <c r="L109" s="49">
        <f t="shared" si="16"/>
        <v>10.786000000000001</v>
      </c>
      <c r="M109" s="49">
        <f t="shared" si="16"/>
        <v>258.20400000000001</v>
      </c>
      <c r="N109" s="49">
        <f t="shared" si="16"/>
        <v>13687.717999999999</v>
      </c>
      <c r="O109" s="49">
        <f t="shared" si="16"/>
        <v>0</v>
      </c>
    </row>
    <row r="110" spans="1:15" ht="11.25" hidden="1" customHeight="1">
      <c r="A110" s="132" t="s">
        <v>191</v>
      </c>
      <c r="B110" s="124"/>
      <c r="C110" s="49">
        <f>SUM(C94:C97)</f>
        <v>13500.156999999999</v>
      </c>
      <c r="D110" s="49">
        <f>SUM(D94:D97)</f>
        <v>291.59399999999999</v>
      </c>
      <c r="E110" s="49">
        <f>SUM(E94:E97)</f>
        <v>2351.8000000000002</v>
      </c>
      <c r="F110" s="49">
        <f>SUM(F94:F97)</f>
        <v>109.04900000000001</v>
      </c>
      <c r="G110" s="49">
        <f>SUM(G94:G97)</f>
        <v>3660.5860000000002</v>
      </c>
      <c r="H110" s="132" t="s">
        <v>191</v>
      </c>
      <c r="I110" s="124"/>
      <c r="J110" s="49">
        <f t="shared" ref="J110:O110" si="17">SUM(J94:J97)</f>
        <v>0</v>
      </c>
      <c r="K110" s="49">
        <f t="shared" si="17"/>
        <v>1005.1460000000001</v>
      </c>
      <c r="L110" s="49">
        <f t="shared" si="17"/>
        <v>17.166</v>
      </c>
      <c r="M110" s="49">
        <f t="shared" si="17"/>
        <v>346.99099999999999</v>
      </c>
      <c r="N110" s="49">
        <f t="shared" si="17"/>
        <v>18099.294999999998</v>
      </c>
      <c r="O110" s="49">
        <f t="shared" si="17"/>
        <v>0</v>
      </c>
    </row>
    <row r="111" spans="1:15" ht="11.25" hidden="1" customHeight="1">
      <c r="A111" s="132" t="s">
        <v>192</v>
      </c>
      <c r="B111" s="124"/>
      <c r="C111" s="49">
        <f>SUM(C94:C98)</f>
        <v>16622.826000000001</v>
      </c>
      <c r="D111" s="49">
        <f>SUM(D94:D98)</f>
        <v>353.29199999999997</v>
      </c>
      <c r="E111" s="49">
        <f>SUM(E94:E98)</f>
        <v>2987.1509999999998</v>
      </c>
      <c r="F111" s="49">
        <f>SUM(F94:F98)</f>
        <v>117.551</v>
      </c>
      <c r="G111" s="49">
        <f>SUM(G94:G98)</f>
        <v>4696.2260000000006</v>
      </c>
      <c r="H111" s="132" t="s">
        <v>192</v>
      </c>
      <c r="I111" s="124"/>
      <c r="J111" s="49">
        <f t="shared" ref="J111:O111" si="18">SUM(J94:J98)</f>
        <v>0</v>
      </c>
      <c r="K111" s="49">
        <f t="shared" si="18"/>
        <v>1317.1750000000002</v>
      </c>
      <c r="L111" s="49">
        <f t="shared" si="18"/>
        <v>21.364000000000001</v>
      </c>
      <c r="M111" s="49">
        <f t="shared" si="18"/>
        <v>433.95299999999997</v>
      </c>
      <c r="N111" s="49">
        <f t="shared" si="18"/>
        <v>22785.888999999999</v>
      </c>
      <c r="O111" s="49">
        <f t="shared" si="18"/>
        <v>0</v>
      </c>
    </row>
    <row r="112" spans="1:15" ht="11.25" hidden="1" customHeight="1">
      <c r="A112" s="132" t="s">
        <v>193</v>
      </c>
      <c r="B112" s="124"/>
      <c r="C112" s="49">
        <f>SUM(C94:C99)</f>
        <v>20267.535</v>
      </c>
      <c r="D112" s="49">
        <f>SUM(D94:D99)</f>
        <v>416.57099999999997</v>
      </c>
      <c r="E112" s="49">
        <f>SUM(E94:E99)</f>
        <v>3675.1169999999997</v>
      </c>
      <c r="F112" s="49">
        <f>SUM(F94:F99)</f>
        <v>125.551</v>
      </c>
      <c r="G112" s="49">
        <f>SUM(G94:G99)</f>
        <v>5811.7760000000007</v>
      </c>
      <c r="H112" s="132" t="s">
        <v>193</v>
      </c>
      <c r="I112" s="124"/>
      <c r="J112" s="49">
        <f t="shared" ref="J112:O112" si="19">SUM(J94:J99)</f>
        <v>0</v>
      </c>
      <c r="K112" s="49">
        <f t="shared" si="19"/>
        <v>1639.8310000000001</v>
      </c>
      <c r="L112" s="49">
        <f t="shared" si="19"/>
        <v>28.157</v>
      </c>
      <c r="M112" s="49">
        <f t="shared" si="19"/>
        <v>516.45499999999993</v>
      </c>
      <c r="N112" s="49">
        <f t="shared" si="19"/>
        <v>27819.684000000001</v>
      </c>
      <c r="O112" s="49">
        <f t="shared" si="19"/>
        <v>0</v>
      </c>
    </row>
    <row r="113" spans="1:15" ht="11.25" hidden="1" customHeight="1">
      <c r="A113" s="132" t="s">
        <v>194</v>
      </c>
      <c r="B113" s="124"/>
      <c r="C113" s="49">
        <f>SUM(C94:C100)</f>
        <v>23845.236000000001</v>
      </c>
      <c r="D113" s="49">
        <f>SUM(D94:D100)</f>
        <v>475.78599999999994</v>
      </c>
      <c r="E113" s="49">
        <f>SUM(E94:E100)</f>
        <v>4395.6179999999995</v>
      </c>
      <c r="F113" s="49">
        <f>SUM(F94:F100)</f>
        <v>134.63300000000001</v>
      </c>
      <c r="G113" s="49">
        <f>SUM(G94:G100)</f>
        <v>7027.4420000000009</v>
      </c>
      <c r="H113" s="132" t="s">
        <v>194</v>
      </c>
      <c r="I113" s="124"/>
      <c r="J113" s="49">
        <f t="shared" ref="J113:O113" si="20">SUM(J94:J100)</f>
        <v>0</v>
      </c>
      <c r="K113" s="49">
        <f t="shared" si="20"/>
        <v>1951.9280000000001</v>
      </c>
      <c r="L113" s="49">
        <f t="shared" si="20"/>
        <v>31.858000000000001</v>
      </c>
      <c r="M113" s="49">
        <f t="shared" si="20"/>
        <v>615.03599999999994</v>
      </c>
      <c r="N113" s="49">
        <f t="shared" si="20"/>
        <v>32630.980000000003</v>
      </c>
      <c r="O113" s="49">
        <f t="shared" si="20"/>
        <v>0</v>
      </c>
    </row>
    <row r="114" spans="1:15" ht="11.25" hidden="1" customHeight="1">
      <c r="A114" s="132" t="s">
        <v>195</v>
      </c>
      <c r="B114" s="124"/>
      <c r="C114" s="49">
        <f>SUM(C94:C101)</f>
        <v>27719.683664</v>
      </c>
      <c r="D114" s="49">
        <f>SUM(D94:D101)</f>
        <v>518.79767599999991</v>
      </c>
      <c r="E114" s="49">
        <f>SUM(E94:E101)</f>
        <v>4861.3881609999999</v>
      </c>
      <c r="F114" s="49">
        <f>SUM(F94:F101)</f>
        <v>141.391032</v>
      </c>
      <c r="G114" s="49">
        <f>SUM(G94:G101)</f>
        <v>8176.3821630000011</v>
      </c>
      <c r="H114" s="132" t="s">
        <v>195</v>
      </c>
      <c r="I114" s="124"/>
      <c r="J114" s="49">
        <f t="shared" ref="J114:O114" si="21">SUM(J94:J101)</f>
        <v>0</v>
      </c>
      <c r="K114" s="49">
        <f t="shared" si="21"/>
        <v>2163.7189920000001</v>
      </c>
      <c r="L114" s="49">
        <f t="shared" si="21"/>
        <v>36.137908000000003</v>
      </c>
      <c r="M114" s="49">
        <f t="shared" si="21"/>
        <v>710.32881199999997</v>
      </c>
      <c r="N114" s="49">
        <f t="shared" si="21"/>
        <v>37005.733862000008</v>
      </c>
      <c r="O114" s="49">
        <f t="shared" si="21"/>
        <v>0</v>
      </c>
    </row>
    <row r="115" spans="1:15" ht="11.25" hidden="1" customHeight="1">
      <c r="A115" s="132" t="s">
        <v>196</v>
      </c>
      <c r="B115" s="124"/>
      <c r="C115" s="49">
        <f>SUM(C94:C102)</f>
        <v>32123.366547999998</v>
      </c>
      <c r="D115" s="49">
        <f>SUM(D94:D102)</f>
        <v>581.30349699999988</v>
      </c>
      <c r="E115" s="49">
        <f>SUM(E94:E102)</f>
        <v>5655.0436319999999</v>
      </c>
      <c r="F115" s="49">
        <f>SUM(F94:F102)</f>
        <v>148.63007099999999</v>
      </c>
      <c r="G115" s="49">
        <f>SUM(G94:G102)</f>
        <v>9500.4176930000012</v>
      </c>
      <c r="H115" s="132" t="s">
        <v>196</v>
      </c>
      <c r="I115" s="124"/>
      <c r="J115" s="49">
        <f t="shared" ref="J115:O115" si="22">SUM(J94:J102)</f>
        <v>0</v>
      </c>
      <c r="K115" s="49">
        <f t="shared" si="22"/>
        <v>2522.3281950000001</v>
      </c>
      <c r="L115" s="49">
        <f t="shared" si="22"/>
        <v>42.986145</v>
      </c>
      <c r="M115" s="49">
        <f t="shared" si="22"/>
        <v>859.64409799999999</v>
      </c>
      <c r="N115" s="49">
        <f t="shared" si="22"/>
        <v>42109.170203000009</v>
      </c>
      <c r="O115" s="49">
        <f t="shared" si="22"/>
        <v>0</v>
      </c>
    </row>
    <row r="116" spans="1:15" ht="11.25" hidden="1" customHeight="1">
      <c r="A116" s="132" t="s">
        <v>197</v>
      </c>
      <c r="B116" s="124"/>
      <c r="C116" s="49">
        <f>SUM(C94:C103)</f>
        <v>36853.283147000002</v>
      </c>
      <c r="D116" s="49">
        <f>SUM(D94:D103)</f>
        <v>651.87883699999986</v>
      </c>
      <c r="E116" s="49">
        <f>SUM(E94:E103)</f>
        <v>6457.001835</v>
      </c>
      <c r="F116" s="49">
        <f>SUM(F94:F103)</f>
        <v>157.85130099999998</v>
      </c>
      <c r="G116" s="49">
        <f>SUM(G94:G103)</f>
        <v>10831.671365000002</v>
      </c>
      <c r="H116" s="132" t="s">
        <v>197</v>
      </c>
      <c r="I116" s="124"/>
      <c r="J116" s="49">
        <f t="shared" ref="J116:O116" si="23">SUM(J94:J103)</f>
        <v>0</v>
      </c>
      <c r="K116" s="49">
        <f t="shared" si="23"/>
        <v>2780.7515320000002</v>
      </c>
      <c r="L116" s="49">
        <f t="shared" si="23"/>
        <v>53.400998000000001</v>
      </c>
      <c r="M116" s="49">
        <f t="shared" si="23"/>
        <v>999.92411700000002</v>
      </c>
      <c r="N116" s="49">
        <f t="shared" si="23"/>
        <v>47579.414542000013</v>
      </c>
      <c r="O116" s="49">
        <f t="shared" si="23"/>
        <v>0</v>
      </c>
    </row>
    <row r="117" spans="1:15" ht="11.25" hidden="1" customHeight="1">
      <c r="A117" s="132" t="s">
        <v>198</v>
      </c>
      <c r="B117" s="124"/>
      <c r="C117" s="49">
        <f>SUM(C94:C104)</f>
        <v>41445.791219000006</v>
      </c>
      <c r="D117" s="49">
        <f>SUM(D94:D104)</f>
        <v>710.01524099999983</v>
      </c>
      <c r="E117" s="49">
        <f>SUM(E94:E104)</f>
        <v>7260.4097009999996</v>
      </c>
      <c r="F117" s="49">
        <f>SUM(F94:F104)</f>
        <v>167.37340099999997</v>
      </c>
      <c r="G117" s="49">
        <f>SUM(G94:G104)</f>
        <v>12175.561940000001</v>
      </c>
      <c r="H117" s="132" t="s">
        <v>198</v>
      </c>
      <c r="I117" s="124"/>
      <c r="J117" s="49">
        <f t="shared" ref="J117:O117" si="24">SUM(J94:J104)</f>
        <v>0</v>
      </c>
      <c r="K117" s="49">
        <f t="shared" si="24"/>
        <v>3027.259818</v>
      </c>
      <c r="L117" s="49">
        <f t="shared" si="24"/>
        <v>59.617266000000001</v>
      </c>
      <c r="M117" s="49">
        <f t="shared" si="24"/>
        <v>1134.153104</v>
      </c>
      <c r="N117" s="49">
        <f t="shared" si="24"/>
        <v>52812.198989000019</v>
      </c>
      <c r="O117" s="49">
        <f t="shared" si="24"/>
        <v>0</v>
      </c>
    </row>
    <row r="118" spans="1:15" ht="11.25" hidden="1" customHeight="1">
      <c r="A118" s="132" t="s">
        <v>199</v>
      </c>
      <c r="B118" s="124"/>
      <c r="C118" s="49">
        <f>SUM(C94:C105)</f>
        <v>45175.166810000002</v>
      </c>
      <c r="D118" s="49">
        <f>SUM(D94:D105)</f>
        <v>771.61870999999985</v>
      </c>
      <c r="E118" s="49">
        <f>SUM(E94:E105)</f>
        <v>7934.4343389999995</v>
      </c>
      <c r="F118" s="49">
        <f>SUM(F94:F105)</f>
        <v>176.75037299999997</v>
      </c>
      <c r="G118" s="49">
        <f>SUM(G94:G105)</f>
        <v>13249.171111000001</v>
      </c>
      <c r="H118" s="132" t="s">
        <v>199</v>
      </c>
      <c r="I118" s="124"/>
      <c r="J118" s="49">
        <f t="shared" ref="J118:O118" si="25">SUM(J94:J105)</f>
        <v>0</v>
      </c>
      <c r="K118" s="49">
        <f t="shared" si="25"/>
        <v>3238.9789380000002</v>
      </c>
      <c r="L118" s="49">
        <f t="shared" si="25"/>
        <v>63.074165000000001</v>
      </c>
      <c r="M118" s="49">
        <f t="shared" si="25"/>
        <v>1241.11499</v>
      </c>
      <c r="N118" s="49">
        <f t="shared" si="25"/>
        <v>57282.312720000016</v>
      </c>
      <c r="O118" s="49">
        <f t="shared" si="25"/>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8">
        <v>4482.6970000000001</v>
      </c>
      <c r="D121" s="398">
        <v>50.475000000000001</v>
      </c>
      <c r="E121" s="398">
        <v>626.96699999999998</v>
      </c>
      <c r="F121" s="398">
        <v>6.3419999999999996</v>
      </c>
      <c r="G121" s="398">
        <v>1095.364</v>
      </c>
      <c r="H121" s="33"/>
      <c r="I121" s="45" t="s">
        <v>176</v>
      </c>
      <c r="J121" s="162" t="s">
        <v>693</v>
      </c>
      <c r="K121" s="398">
        <v>218.363</v>
      </c>
      <c r="L121" s="398">
        <v>2.863</v>
      </c>
      <c r="M121" s="398">
        <v>115.892</v>
      </c>
      <c r="N121" s="398">
        <v>4147.0050000000001</v>
      </c>
      <c r="O121" s="162" t="s">
        <v>693</v>
      </c>
    </row>
    <row r="122" spans="1:15" ht="11.25" hidden="1" customHeight="1">
      <c r="A122" s="33"/>
      <c r="B122" s="45" t="s">
        <v>177</v>
      </c>
      <c r="C122" s="398">
        <v>4880.8909999999996</v>
      </c>
      <c r="D122" s="398">
        <v>60.746000000000002</v>
      </c>
      <c r="E122" s="398">
        <v>762.66800000000001</v>
      </c>
      <c r="F122" s="398">
        <v>5.9050000000000002</v>
      </c>
      <c r="G122" s="398">
        <v>1203.346</v>
      </c>
      <c r="H122" s="33"/>
      <c r="I122" s="45" t="s">
        <v>177</v>
      </c>
      <c r="J122" s="162" t="s">
        <v>693</v>
      </c>
      <c r="K122" s="398">
        <v>233.50200000000001</v>
      </c>
      <c r="L122" s="398">
        <v>1.01</v>
      </c>
      <c r="M122" s="398">
        <v>91.32</v>
      </c>
      <c r="N122" s="398">
        <v>4749.8100000000004</v>
      </c>
      <c r="O122" s="162" t="s">
        <v>693</v>
      </c>
    </row>
    <row r="123" spans="1:15" ht="11.25" hidden="1" customHeight="1">
      <c r="A123" s="33"/>
      <c r="B123" s="45" t="s">
        <v>178</v>
      </c>
      <c r="C123" s="398">
        <v>5585.3990000000003</v>
      </c>
      <c r="D123" s="398">
        <v>67.591999999999999</v>
      </c>
      <c r="E123" s="398">
        <v>969.37400000000002</v>
      </c>
      <c r="F123" s="398">
        <v>7.1660000000000004</v>
      </c>
      <c r="G123" s="398">
        <v>1334.5050000000001</v>
      </c>
      <c r="H123" s="33"/>
      <c r="I123" s="45" t="s">
        <v>178</v>
      </c>
      <c r="J123" s="162" t="s">
        <v>693</v>
      </c>
      <c r="K123" s="398">
        <v>283.99799999999999</v>
      </c>
      <c r="L123" s="398">
        <v>6.133</v>
      </c>
      <c r="M123" s="398">
        <v>175.12299999999999</v>
      </c>
      <c r="N123" s="398">
        <v>6092.5540000000001</v>
      </c>
      <c r="O123" s="162" t="s">
        <v>693</v>
      </c>
    </row>
    <row r="124" spans="1:15" ht="11.25" hidden="1" customHeight="1">
      <c r="A124" s="33"/>
      <c r="B124" s="45" t="s">
        <v>179</v>
      </c>
      <c r="C124" s="398">
        <v>5205.4650000000001</v>
      </c>
      <c r="D124" s="398">
        <v>65.304000000000002</v>
      </c>
      <c r="E124" s="398">
        <v>779.87199999999996</v>
      </c>
      <c r="F124" s="398">
        <v>5.6849999999999996</v>
      </c>
      <c r="G124" s="398">
        <v>1275.4390000000001</v>
      </c>
      <c r="H124" s="33"/>
      <c r="I124" s="45" t="s">
        <v>179</v>
      </c>
      <c r="J124" s="162" t="s">
        <v>693</v>
      </c>
      <c r="K124" s="398">
        <v>242.62</v>
      </c>
      <c r="L124" s="398">
        <v>7.532</v>
      </c>
      <c r="M124" s="398">
        <v>153.655</v>
      </c>
      <c r="N124" s="398">
        <v>5226.8029999999999</v>
      </c>
      <c r="O124" s="162" t="s">
        <v>693</v>
      </c>
    </row>
    <row r="125" spans="1:15" ht="11.25" hidden="1" customHeight="1">
      <c r="A125" s="33"/>
      <c r="B125" s="45" t="s">
        <v>180</v>
      </c>
      <c r="C125" s="398">
        <v>5531.1760000000004</v>
      </c>
      <c r="D125" s="398">
        <v>56.363</v>
      </c>
      <c r="E125" s="398">
        <v>782.92499999999995</v>
      </c>
      <c r="F125" s="398">
        <v>5.4749999999999996</v>
      </c>
      <c r="G125" s="398">
        <v>1316.114</v>
      </c>
      <c r="H125" s="33"/>
      <c r="I125" s="45" t="s">
        <v>180</v>
      </c>
      <c r="J125" s="162" t="s">
        <v>693</v>
      </c>
      <c r="K125" s="398">
        <v>307.60899999999998</v>
      </c>
      <c r="L125" s="398">
        <v>5.274</v>
      </c>
      <c r="M125" s="398">
        <v>158.50800000000001</v>
      </c>
      <c r="N125" s="398">
        <v>5544.9459999999999</v>
      </c>
      <c r="O125" s="162" t="s">
        <v>693</v>
      </c>
    </row>
    <row r="126" spans="1:15" ht="11.25" hidden="1" customHeight="1">
      <c r="A126" s="33"/>
      <c r="B126" s="45" t="s">
        <v>181</v>
      </c>
      <c r="C126" s="398">
        <v>5824.22</v>
      </c>
      <c r="D126" s="398">
        <v>89.965999999999994</v>
      </c>
      <c r="E126" s="398">
        <v>890.24699999999996</v>
      </c>
      <c r="F126" s="398">
        <v>5.9160000000000004</v>
      </c>
      <c r="G126" s="398">
        <v>1435.77</v>
      </c>
      <c r="H126" s="33"/>
      <c r="I126" s="45" t="s">
        <v>181</v>
      </c>
      <c r="J126" s="162" t="s">
        <v>693</v>
      </c>
      <c r="K126" s="398">
        <v>342.14800000000002</v>
      </c>
      <c r="L126" s="398">
        <v>7.7149999999999999</v>
      </c>
      <c r="M126" s="398">
        <v>169.52</v>
      </c>
      <c r="N126" s="398">
        <v>6081.3329999999996</v>
      </c>
      <c r="O126" s="162" t="s">
        <v>693</v>
      </c>
    </row>
    <row r="127" spans="1:15" ht="11.25" hidden="1" customHeight="1">
      <c r="A127" s="33"/>
      <c r="B127" s="45" t="s">
        <v>182</v>
      </c>
      <c r="C127" s="398">
        <v>4850.5659999999998</v>
      </c>
      <c r="D127" s="398">
        <v>66.421999999999997</v>
      </c>
      <c r="E127" s="398">
        <v>743.29100000000005</v>
      </c>
      <c r="F127" s="398">
        <v>3.0720000000000001</v>
      </c>
      <c r="G127" s="398">
        <v>1263.884</v>
      </c>
      <c r="H127" s="33"/>
      <c r="I127" s="45" t="s">
        <v>182</v>
      </c>
      <c r="J127" s="162" t="s">
        <v>693</v>
      </c>
      <c r="K127" s="398">
        <v>253.78700000000001</v>
      </c>
      <c r="L127" s="398">
        <v>4.1500000000000004</v>
      </c>
      <c r="M127" s="398">
        <v>164.92500000000001</v>
      </c>
      <c r="N127" s="398">
        <v>5617.8490000000002</v>
      </c>
      <c r="O127" s="162" t="s">
        <v>693</v>
      </c>
    </row>
    <row r="128" spans="1:15" ht="11.25" hidden="1" customHeight="1">
      <c r="A128" s="33"/>
      <c r="B128" s="45" t="s">
        <v>183</v>
      </c>
      <c r="C128" s="398">
        <v>5030.326</v>
      </c>
      <c r="D128" s="398">
        <v>73.834000000000003</v>
      </c>
      <c r="E128" s="398">
        <v>627.87300000000005</v>
      </c>
      <c r="F128" s="398">
        <v>2.9289999999999998</v>
      </c>
      <c r="G128" s="398">
        <v>1243.1949999999999</v>
      </c>
      <c r="H128" s="33"/>
      <c r="I128" s="45" t="s">
        <v>183</v>
      </c>
      <c r="J128" s="162" t="s">
        <v>693</v>
      </c>
      <c r="K128" s="398">
        <v>261.82299999999998</v>
      </c>
      <c r="L128" s="398">
        <v>1.927</v>
      </c>
      <c r="M128" s="398">
        <v>132.00800000000001</v>
      </c>
      <c r="N128" s="398">
        <v>5531.0720000000001</v>
      </c>
      <c r="O128" s="162" t="s">
        <v>693</v>
      </c>
    </row>
    <row r="129" spans="1:15" ht="11.25" hidden="1" customHeight="1">
      <c r="A129" s="33"/>
      <c r="B129" s="45" t="s">
        <v>184</v>
      </c>
      <c r="C129" s="398">
        <v>5278.8689999999997</v>
      </c>
      <c r="D129" s="398">
        <v>79.677999999999997</v>
      </c>
      <c r="E129" s="398">
        <v>911.14</v>
      </c>
      <c r="F129" s="398">
        <v>2.8039999999999998</v>
      </c>
      <c r="G129" s="398">
        <v>1278.8789999999999</v>
      </c>
      <c r="H129" s="33"/>
      <c r="I129" s="45" t="s">
        <v>184</v>
      </c>
      <c r="J129" s="162" t="s">
        <v>693</v>
      </c>
      <c r="K129" s="398">
        <v>612.80700000000002</v>
      </c>
      <c r="L129" s="398">
        <v>2.1179999999999999</v>
      </c>
      <c r="M129" s="398">
        <v>182.59700000000001</v>
      </c>
      <c r="N129" s="398">
        <v>5849.0959999999995</v>
      </c>
      <c r="O129" s="162" t="s">
        <v>693</v>
      </c>
    </row>
    <row r="130" spans="1:15" ht="11.25" hidden="1" customHeight="1">
      <c r="A130" s="33"/>
      <c r="B130" s="45" t="s">
        <v>185</v>
      </c>
      <c r="C130" s="398">
        <v>5361.9250000000002</v>
      </c>
      <c r="D130" s="398">
        <v>89.02</v>
      </c>
      <c r="E130" s="398">
        <v>898.58</v>
      </c>
      <c r="F130" s="398">
        <v>2.7890000000000001</v>
      </c>
      <c r="G130" s="398">
        <v>1454.1890000000001</v>
      </c>
      <c r="H130" s="33"/>
      <c r="I130" s="45" t="s">
        <v>185</v>
      </c>
      <c r="J130" s="162" t="s">
        <v>693</v>
      </c>
      <c r="K130" s="398">
        <v>294.19499999999999</v>
      </c>
      <c r="L130" s="398">
        <v>6.2569999999999997</v>
      </c>
      <c r="M130" s="398">
        <v>177.85400000000001</v>
      </c>
      <c r="N130" s="398">
        <v>6132.3209999999999</v>
      </c>
      <c r="O130" s="162" t="s">
        <v>693</v>
      </c>
    </row>
    <row r="131" spans="1:15" ht="11.25" hidden="1" customHeight="1">
      <c r="A131" s="33"/>
      <c r="B131" s="45" t="s">
        <v>186</v>
      </c>
      <c r="C131" s="398">
        <v>5689.5739999999996</v>
      </c>
      <c r="D131" s="398">
        <v>85.347999999999999</v>
      </c>
      <c r="E131" s="398">
        <v>918.01400000000001</v>
      </c>
      <c r="F131" s="398">
        <v>3.4089999999999998</v>
      </c>
      <c r="G131" s="398">
        <v>1317.9280000000001</v>
      </c>
      <c r="H131" s="33"/>
      <c r="I131" s="45" t="s">
        <v>186</v>
      </c>
      <c r="J131" s="162" t="s">
        <v>693</v>
      </c>
      <c r="K131" s="398">
        <v>276.26900000000001</v>
      </c>
      <c r="L131" s="398">
        <v>3.0920000000000001</v>
      </c>
      <c r="M131" s="398">
        <v>170.261</v>
      </c>
      <c r="N131" s="398">
        <v>6085.4049999999997</v>
      </c>
      <c r="O131" s="162" t="s">
        <v>693</v>
      </c>
    </row>
    <row r="132" spans="1:15" ht="11.25" hidden="1" customHeight="1">
      <c r="A132" s="33"/>
      <c r="B132" s="45" t="s">
        <v>187</v>
      </c>
      <c r="C132" s="49">
        <v>4598.3010000000004</v>
      </c>
      <c r="D132" s="49">
        <v>64.433999999999997</v>
      </c>
      <c r="E132" s="49">
        <v>710.49699999999996</v>
      </c>
      <c r="F132" s="49">
        <v>2.0529999999999999</v>
      </c>
      <c r="G132" s="49">
        <v>1114.1079999999999</v>
      </c>
      <c r="H132" s="33"/>
      <c r="I132" s="45" t="s">
        <v>187</v>
      </c>
      <c r="J132" s="162" t="s">
        <v>693</v>
      </c>
      <c r="K132" s="165">
        <v>256.33600000000001</v>
      </c>
      <c r="L132" s="165">
        <v>5.3810000000000002</v>
      </c>
      <c r="M132" s="165">
        <v>136.68700000000001</v>
      </c>
      <c r="N132" s="165">
        <v>5182.1099999999997</v>
      </c>
      <c r="O132" s="162" t="s">
        <v>693</v>
      </c>
    </row>
    <row r="133" spans="1:15" ht="6" customHeight="1">
      <c r="A133" s="33"/>
      <c r="B133" s="45"/>
      <c r="C133" s="43"/>
      <c r="D133" s="48"/>
      <c r="E133" s="48"/>
      <c r="F133" s="48"/>
      <c r="G133" s="48"/>
      <c r="H133" s="33"/>
      <c r="I133" s="45"/>
      <c r="J133" s="48"/>
    </row>
    <row r="134" spans="1:15" ht="11.25" hidden="1" customHeight="1">
      <c r="A134" s="132" t="s">
        <v>188</v>
      </c>
      <c r="B134" s="124"/>
      <c r="C134" s="49">
        <f>C121</f>
        <v>4482.6970000000001</v>
      </c>
      <c r="D134" s="49">
        <f>D121</f>
        <v>50.475000000000001</v>
      </c>
      <c r="E134" s="49">
        <f>E121</f>
        <v>626.96699999999998</v>
      </c>
      <c r="F134" s="49">
        <f>F121</f>
        <v>6.3419999999999996</v>
      </c>
      <c r="G134" s="49">
        <f>G121</f>
        <v>1095.364</v>
      </c>
      <c r="H134" s="132" t="s">
        <v>188</v>
      </c>
      <c r="I134" s="124"/>
      <c r="J134" s="49" t="str">
        <f t="shared" ref="J134:O134" si="26">J121</f>
        <v xml:space="preserve"> -</v>
      </c>
      <c r="K134" s="49">
        <f t="shared" si="26"/>
        <v>218.363</v>
      </c>
      <c r="L134" s="49">
        <f t="shared" si="26"/>
        <v>2.863</v>
      </c>
      <c r="M134" s="49">
        <f t="shared" si="26"/>
        <v>115.892</v>
      </c>
      <c r="N134" s="49">
        <f t="shared" si="26"/>
        <v>4147.0050000000001</v>
      </c>
      <c r="O134" s="49" t="str">
        <f t="shared" si="26"/>
        <v xml:space="preserve"> -</v>
      </c>
    </row>
    <row r="135" spans="1:15" ht="11.25" hidden="1" customHeight="1">
      <c r="A135" s="132" t="s">
        <v>189</v>
      </c>
      <c r="B135" s="124"/>
      <c r="C135" s="49">
        <f>SUM(C121:C122)</f>
        <v>9363.5879999999997</v>
      </c>
      <c r="D135" s="49">
        <f>SUM(D121:D122)</f>
        <v>111.221</v>
      </c>
      <c r="E135" s="49">
        <f>SUM(E121:E122)</f>
        <v>1389.635</v>
      </c>
      <c r="F135" s="49">
        <f>SUM(F121:F122)</f>
        <v>12.247</v>
      </c>
      <c r="G135" s="49">
        <f>SUM(G121:G122)</f>
        <v>2298.71</v>
      </c>
      <c r="H135" s="132" t="s">
        <v>189</v>
      </c>
      <c r="I135" s="124"/>
      <c r="J135" s="49">
        <f t="shared" ref="J135:O135" si="27">SUM(J121:J122)</f>
        <v>0</v>
      </c>
      <c r="K135" s="49">
        <f t="shared" si="27"/>
        <v>451.86500000000001</v>
      </c>
      <c r="L135" s="49">
        <f t="shared" si="27"/>
        <v>3.8730000000000002</v>
      </c>
      <c r="M135" s="49">
        <f t="shared" si="27"/>
        <v>207.21199999999999</v>
      </c>
      <c r="N135" s="49">
        <f t="shared" si="27"/>
        <v>8896.8150000000005</v>
      </c>
      <c r="O135" s="49">
        <f t="shared" si="27"/>
        <v>0</v>
      </c>
    </row>
    <row r="136" spans="1:15" ht="11.25" hidden="1" customHeight="1">
      <c r="A136" s="132" t="s">
        <v>190</v>
      </c>
      <c r="B136" s="124"/>
      <c r="C136" s="49">
        <f>SUM(C121:C123)</f>
        <v>14948.987000000001</v>
      </c>
      <c r="D136" s="49">
        <f>SUM(D121:D123)</f>
        <v>178.81299999999999</v>
      </c>
      <c r="E136" s="49">
        <f>SUM(E121:E123)</f>
        <v>2359.009</v>
      </c>
      <c r="F136" s="49">
        <f>SUM(F121:F123)</f>
        <v>19.413</v>
      </c>
      <c r="G136" s="49">
        <f>SUM(G121:G123)</f>
        <v>3633.2150000000001</v>
      </c>
      <c r="H136" s="132" t="s">
        <v>190</v>
      </c>
      <c r="I136" s="124"/>
      <c r="J136" s="49">
        <f t="shared" ref="J136:O136" si="28">SUM(J121:J123)</f>
        <v>0</v>
      </c>
      <c r="K136" s="49">
        <f t="shared" si="28"/>
        <v>735.86300000000006</v>
      </c>
      <c r="L136" s="49">
        <f t="shared" si="28"/>
        <v>10.006</v>
      </c>
      <c r="M136" s="49">
        <f t="shared" si="28"/>
        <v>382.33499999999998</v>
      </c>
      <c r="N136" s="49">
        <f t="shared" si="28"/>
        <v>14989.369000000001</v>
      </c>
      <c r="O136" s="49">
        <f t="shared" si="28"/>
        <v>0</v>
      </c>
    </row>
    <row r="137" spans="1:15" ht="11.25" hidden="1" customHeight="1">
      <c r="A137" s="132" t="s">
        <v>191</v>
      </c>
      <c r="B137" s="124"/>
      <c r="C137" s="49">
        <f>SUM(C121:C124)</f>
        <v>20154.452000000001</v>
      </c>
      <c r="D137" s="49">
        <f>SUM(D121:D124)</f>
        <v>244.11699999999999</v>
      </c>
      <c r="E137" s="49">
        <f>SUM(E121:E124)</f>
        <v>3138.8809999999999</v>
      </c>
      <c r="F137" s="49">
        <f>SUM(F121:F124)</f>
        <v>25.097999999999999</v>
      </c>
      <c r="G137" s="49">
        <f>SUM(G121:G124)</f>
        <v>4908.6540000000005</v>
      </c>
      <c r="H137" s="132" t="s">
        <v>191</v>
      </c>
      <c r="I137" s="124"/>
      <c r="J137" s="49">
        <f t="shared" ref="J137:O137" si="29">SUM(J121:J124)</f>
        <v>0</v>
      </c>
      <c r="K137" s="49">
        <f t="shared" si="29"/>
        <v>978.48300000000006</v>
      </c>
      <c r="L137" s="49">
        <f t="shared" si="29"/>
        <v>17.538</v>
      </c>
      <c r="M137" s="49">
        <f t="shared" si="29"/>
        <v>535.99</v>
      </c>
      <c r="N137" s="49">
        <f t="shared" si="29"/>
        <v>20216.171999999999</v>
      </c>
      <c r="O137" s="49">
        <f t="shared" si="29"/>
        <v>0</v>
      </c>
    </row>
    <row r="138" spans="1:15" ht="11.25" hidden="1" customHeight="1">
      <c r="A138" s="132" t="s">
        <v>192</v>
      </c>
      <c r="B138" s="124"/>
      <c r="C138" s="49">
        <f>SUM(C121:C125)</f>
        <v>25685.628000000001</v>
      </c>
      <c r="D138" s="49">
        <f>SUM(D121:D125)</f>
        <v>300.48</v>
      </c>
      <c r="E138" s="49">
        <f>SUM(E121:E125)</f>
        <v>3921.8059999999996</v>
      </c>
      <c r="F138" s="49">
        <f>SUM(F121:F125)</f>
        <v>30.573</v>
      </c>
      <c r="G138" s="49">
        <f>SUM(G121:G125)</f>
        <v>6224.768</v>
      </c>
      <c r="H138" s="132" t="s">
        <v>192</v>
      </c>
      <c r="I138" s="124"/>
      <c r="J138" s="49">
        <f t="shared" ref="J138:O138" si="30">SUM(J121:J125)</f>
        <v>0</v>
      </c>
      <c r="K138" s="49">
        <f t="shared" si="30"/>
        <v>1286.0920000000001</v>
      </c>
      <c r="L138" s="49">
        <f t="shared" si="30"/>
        <v>22.812000000000001</v>
      </c>
      <c r="M138" s="49">
        <f t="shared" si="30"/>
        <v>694.49800000000005</v>
      </c>
      <c r="N138" s="49">
        <f t="shared" si="30"/>
        <v>25761.117999999999</v>
      </c>
      <c r="O138" s="49">
        <f t="shared" si="30"/>
        <v>0</v>
      </c>
    </row>
    <row r="139" spans="1:15" ht="11.25" hidden="1" customHeight="1">
      <c r="A139" s="132" t="s">
        <v>193</v>
      </c>
      <c r="B139" s="124"/>
      <c r="C139" s="49">
        <f>SUM(C121:C126)</f>
        <v>31509.848000000002</v>
      </c>
      <c r="D139" s="49">
        <f>SUM(D121:D126)</f>
        <v>390.44600000000003</v>
      </c>
      <c r="E139" s="49">
        <f>SUM(E121:E126)</f>
        <v>4812.0529999999999</v>
      </c>
      <c r="F139" s="49">
        <f>SUM(F121:F126)</f>
        <v>36.489000000000004</v>
      </c>
      <c r="G139" s="49">
        <f>SUM(G121:G126)</f>
        <v>7660.5380000000005</v>
      </c>
      <c r="H139" s="132" t="s">
        <v>193</v>
      </c>
      <c r="I139" s="124"/>
      <c r="J139" s="49">
        <f t="shared" ref="J139:O139" si="31">SUM(J121:J126)</f>
        <v>0</v>
      </c>
      <c r="K139" s="49">
        <f t="shared" si="31"/>
        <v>1628.2400000000002</v>
      </c>
      <c r="L139" s="49">
        <f t="shared" si="31"/>
        <v>30.527000000000001</v>
      </c>
      <c r="M139" s="49">
        <f t="shared" si="31"/>
        <v>864.01800000000003</v>
      </c>
      <c r="N139" s="49">
        <f t="shared" si="31"/>
        <v>31842.450999999997</v>
      </c>
      <c r="O139" s="49">
        <f t="shared" si="31"/>
        <v>0</v>
      </c>
    </row>
    <row r="140" spans="1:15" ht="11.25" hidden="1" customHeight="1">
      <c r="A140" s="132" t="s">
        <v>194</v>
      </c>
      <c r="B140" s="124"/>
      <c r="C140" s="49">
        <f>SUM(C121:C127)</f>
        <v>36360.414000000004</v>
      </c>
      <c r="D140" s="49">
        <f>SUM(D121:D127)</f>
        <v>456.86800000000005</v>
      </c>
      <c r="E140" s="49">
        <f>SUM(E121:E127)</f>
        <v>5555.3440000000001</v>
      </c>
      <c r="F140" s="49">
        <f>SUM(F121:F127)</f>
        <v>39.561000000000007</v>
      </c>
      <c r="G140" s="49">
        <f>SUM(G121:G127)</f>
        <v>8924.4220000000005</v>
      </c>
      <c r="H140" s="132" t="s">
        <v>194</v>
      </c>
      <c r="I140" s="124"/>
      <c r="J140" s="49">
        <f t="shared" ref="J140:O140" si="32">SUM(J121:J127)</f>
        <v>0</v>
      </c>
      <c r="K140" s="49">
        <f t="shared" si="32"/>
        <v>1882.0270000000003</v>
      </c>
      <c r="L140" s="49">
        <f t="shared" si="32"/>
        <v>34.677</v>
      </c>
      <c r="M140" s="49">
        <f t="shared" si="32"/>
        <v>1028.943</v>
      </c>
      <c r="N140" s="49">
        <f t="shared" si="32"/>
        <v>37460.299999999996</v>
      </c>
      <c r="O140" s="49">
        <f t="shared" si="32"/>
        <v>0</v>
      </c>
    </row>
    <row r="141" spans="1:15" ht="11.25" hidden="1" customHeight="1">
      <c r="A141" s="132" t="s">
        <v>195</v>
      </c>
      <c r="B141" s="124"/>
      <c r="C141" s="49">
        <f>SUM(C121:C128)</f>
        <v>41390.740000000005</v>
      </c>
      <c r="D141" s="49">
        <f>SUM(D121:D128)</f>
        <v>530.702</v>
      </c>
      <c r="E141" s="49">
        <f>SUM(E121:E128)</f>
        <v>6183.2170000000006</v>
      </c>
      <c r="F141" s="49">
        <f>SUM(F121:F128)</f>
        <v>42.490000000000009</v>
      </c>
      <c r="G141" s="49">
        <f>SUM(G121:G128)</f>
        <v>10167.617</v>
      </c>
      <c r="H141" s="132" t="s">
        <v>195</v>
      </c>
      <c r="I141" s="124"/>
      <c r="J141" s="49">
        <f t="shared" ref="J141:O141" si="33">SUM(J121:J128)</f>
        <v>0</v>
      </c>
      <c r="K141" s="49">
        <f t="shared" si="33"/>
        <v>2143.8500000000004</v>
      </c>
      <c r="L141" s="49">
        <f t="shared" si="33"/>
        <v>36.603999999999999</v>
      </c>
      <c r="M141" s="49">
        <f t="shared" si="33"/>
        <v>1160.951</v>
      </c>
      <c r="N141" s="49">
        <f t="shared" si="33"/>
        <v>42991.371999999996</v>
      </c>
      <c r="O141" s="49">
        <f t="shared" si="33"/>
        <v>0</v>
      </c>
    </row>
    <row r="142" spans="1:15" ht="11.25" hidden="1" customHeight="1">
      <c r="A142" s="132" t="s">
        <v>196</v>
      </c>
      <c r="B142" s="124"/>
      <c r="C142" s="49">
        <f>SUM(C121:C129)</f>
        <v>46669.609000000004</v>
      </c>
      <c r="D142" s="49">
        <f>SUM(D121:D129)</f>
        <v>610.38</v>
      </c>
      <c r="E142" s="49">
        <f>SUM(E121:E129)</f>
        <v>7094.3570000000009</v>
      </c>
      <c r="F142" s="49">
        <f>SUM(F121:F129)</f>
        <v>45.294000000000011</v>
      </c>
      <c r="G142" s="49">
        <f>SUM(G121:G129)</f>
        <v>11446.495999999999</v>
      </c>
      <c r="H142" s="132" t="s">
        <v>196</v>
      </c>
      <c r="I142" s="124"/>
      <c r="J142" s="49">
        <f t="shared" ref="J142:O142" si="34">SUM(J121:J129)</f>
        <v>0</v>
      </c>
      <c r="K142" s="49">
        <f t="shared" si="34"/>
        <v>2756.6570000000002</v>
      </c>
      <c r="L142" s="49">
        <f t="shared" si="34"/>
        <v>38.722000000000001</v>
      </c>
      <c r="M142" s="49">
        <f t="shared" si="34"/>
        <v>1343.548</v>
      </c>
      <c r="N142" s="49">
        <f t="shared" si="34"/>
        <v>48840.467999999993</v>
      </c>
      <c r="O142" s="49">
        <f t="shared" si="34"/>
        <v>0</v>
      </c>
    </row>
    <row r="143" spans="1:15" ht="11.25" hidden="1" customHeight="1">
      <c r="A143" s="132" t="s">
        <v>197</v>
      </c>
      <c r="B143" s="124"/>
      <c r="C143" s="49">
        <f>SUM(C121:C130)</f>
        <v>52031.534000000007</v>
      </c>
      <c r="D143" s="49">
        <f>SUM(D121:D130)</f>
        <v>699.4</v>
      </c>
      <c r="E143" s="49">
        <f>SUM(E121:E130)</f>
        <v>7992.9370000000008</v>
      </c>
      <c r="F143" s="49">
        <f>SUM(F121:F130)</f>
        <v>48.083000000000013</v>
      </c>
      <c r="G143" s="49">
        <f>SUM(G121:G130)</f>
        <v>12900.684999999999</v>
      </c>
      <c r="H143" s="132" t="s">
        <v>197</v>
      </c>
      <c r="I143" s="124"/>
      <c r="J143" s="49">
        <f t="shared" ref="J143:O143" si="35">SUM(J121:J130)</f>
        <v>0</v>
      </c>
      <c r="K143" s="49">
        <f t="shared" si="35"/>
        <v>3050.8520000000003</v>
      </c>
      <c r="L143" s="49">
        <f t="shared" si="35"/>
        <v>44.978999999999999</v>
      </c>
      <c r="M143" s="49">
        <f t="shared" si="35"/>
        <v>1521.402</v>
      </c>
      <c r="N143" s="49">
        <f t="shared" si="35"/>
        <v>54972.78899999999</v>
      </c>
      <c r="O143" s="49">
        <f t="shared" si="35"/>
        <v>0</v>
      </c>
    </row>
    <row r="144" spans="1:15" ht="11.25" hidden="1" customHeight="1">
      <c r="A144" s="132" t="s">
        <v>198</v>
      </c>
      <c r="B144" s="124"/>
      <c r="C144" s="49">
        <f>SUM(C121:C131)</f>
        <v>57721.108000000007</v>
      </c>
      <c r="D144" s="49">
        <f>SUM(D121:D131)</f>
        <v>784.74799999999993</v>
      </c>
      <c r="E144" s="49">
        <f>SUM(E121:E131)</f>
        <v>8910.9510000000009</v>
      </c>
      <c r="F144" s="49">
        <f>SUM(F121:F131)</f>
        <v>51.492000000000012</v>
      </c>
      <c r="G144" s="49">
        <f>SUM(G121:G131)</f>
        <v>14218.612999999999</v>
      </c>
      <c r="H144" s="132" t="s">
        <v>198</v>
      </c>
      <c r="I144" s="124"/>
      <c r="J144" s="49">
        <f t="shared" ref="J144:O144" si="36">SUM(J121:J131)</f>
        <v>0</v>
      </c>
      <c r="K144" s="49">
        <f t="shared" si="36"/>
        <v>3327.1210000000001</v>
      </c>
      <c r="L144" s="49">
        <f t="shared" si="36"/>
        <v>48.070999999999998</v>
      </c>
      <c r="M144" s="49">
        <f t="shared" si="36"/>
        <v>1691.663</v>
      </c>
      <c r="N144" s="49">
        <f t="shared" si="36"/>
        <v>61058.193999999989</v>
      </c>
      <c r="O144" s="49">
        <f t="shared" si="36"/>
        <v>0</v>
      </c>
    </row>
    <row r="145" spans="1:15" ht="11.25" hidden="1" customHeight="1">
      <c r="A145" s="132" t="s">
        <v>199</v>
      </c>
      <c r="B145" s="124"/>
      <c r="C145" s="49">
        <f>SUM(C121:C132)</f>
        <v>62319.409000000007</v>
      </c>
      <c r="D145" s="49">
        <f>SUM(D121:D132)</f>
        <v>849.1819999999999</v>
      </c>
      <c r="E145" s="49">
        <f>SUM(E121:E132)</f>
        <v>9621.4480000000003</v>
      </c>
      <c r="F145" s="49">
        <f>SUM(F121:F132)</f>
        <v>53.545000000000009</v>
      </c>
      <c r="G145" s="49">
        <f>SUM(G121:G132)</f>
        <v>15332.721</v>
      </c>
      <c r="H145" s="132" t="s">
        <v>199</v>
      </c>
      <c r="I145" s="124"/>
      <c r="J145" s="49">
        <f t="shared" ref="J145:O145" si="37">SUM(J121:J132)</f>
        <v>0</v>
      </c>
      <c r="K145" s="49">
        <f t="shared" si="37"/>
        <v>3583.4570000000003</v>
      </c>
      <c r="L145" s="49">
        <f t="shared" si="37"/>
        <v>53.451999999999998</v>
      </c>
      <c r="M145" s="49">
        <f t="shared" si="37"/>
        <v>1828.35</v>
      </c>
      <c r="N145" s="49">
        <f t="shared" si="37"/>
        <v>66240.303999999989</v>
      </c>
      <c r="O145" s="49">
        <f t="shared" si="37"/>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5409.4440000000004</v>
      </c>
      <c r="D148" s="49">
        <v>61.027000000000001</v>
      </c>
      <c r="E148" s="49">
        <v>718.26300000000003</v>
      </c>
      <c r="F148" s="49">
        <v>1.581</v>
      </c>
      <c r="G148" s="49">
        <v>1287.8579999999999</v>
      </c>
      <c r="H148" s="33"/>
      <c r="I148" s="45" t="s">
        <v>176</v>
      </c>
      <c r="J148" s="162" t="s">
        <v>693</v>
      </c>
      <c r="K148" s="43">
        <v>238.04599999999999</v>
      </c>
      <c r="L148" s="43">
        <v>5.7809999999999997</v>
      </c>
      <c r="M148" s="43">
        <v>134.14599999999999</v>
      </c>
      <c r="N148" s="43">
        <v>4669.0129999999999</v>
      </c>
      <c r="O148" s="163">
        <v>101</v>
      </c>
    </row>
    <row r="149" spans="1:15" ht="11.25" hidden="1" customHeight="1">
      <c r="A149" s="33"/>
      <c r="B149" s="45" t="s">
        <v>177</v>
      </c>
      <c r="C149" s="49">
        <v>5690.9319999999998</v>
      </c>
      <c r="D149" s="49">
        <v>61.170999999999999</v>
      </c>
      <c r="E149" s="49">
        <v>866.65499999999997</v>
      </c>
      <c r="F149" s="49">
        <v>5.7770000000000001</v>
      </c>
      <c r="G149" s="49">
        <v>1309.213</v>
      </c>
      <c r="H149" s="33"/>
      <c r="I149" s="45" t="s">
        <v>177</v>
      </c>
      <c r="J149" s="162" t="s">
        <v>693</v>
      </c>
      <c r="K149" s="43">
        <v>254.45400000000001</v>
      </c>
      <c r="L149" s="43">
        <v>3.3140000000000001</v>
      </c>
      <c r="M149" s="43">
        <v>518.87900000000002</v>
      </c>
      <c r="N149" s="43">
        <v>5221.6030000000001</v>
      </c>
      <c r="O149" s="43">
        <v>95.692999999999998</v>
      </c>
    </row>
    <row r="150" spans="1:15" ht="11.25" hidden="1" customHeight="1">
      <c r="A150" s="33"/>
      <c r="B150" s="45" t="s">
        <v>178</v>
      </c>
      <c r="C150" s="49">
        <v>6420.2849999999999</v>
      </c>
      <c r="D150" s="49">
        <v>79.775000000000006</v>
      </c>
      <c r="E150" s="49">
        <v>944.22799999999995</v>
      </c>
      <c r="F150" s="49">
        <v>2.375</v>
      </c>
      <c r="G150" s="49">
        <v>1507.0709999999999</v>
      </c>
      <c r="H150" s="33"/>
      <c r="I150" s="45" t="s">
        <v>178</v>
      </c>
      <c r="J150" s="162" t="s">
        <v>693</v>
      </c>
      <c r="K150" s="43">
        <v>315.84199999999998</v>
      </c>
      <c r="L150" s="43">
        <v>5.8570000000000002</v>
      </c>
      <c r="M150" s="43">
        <v>189.941</v>
      </c>
      <c r="N150" s="43">
        <v>6530.2150000000001</v>
      </c>
      <c r="O150" s="43">
        <v>125.664</v>
      </c>
    </row>
    <row r="151" spans="1:15" ht="11.25" hidden="1" customHeight="1">
      <c r="A151" s="33"/>
      <c r="B151" s="45" t="s">
        <v>179</v>
      </c>
      <c r="C151" s="398">
        <v>5764.1319999999996</v>
      </c>
      <c r="D151" s="398">
        <v>70.078999999999994</v>
      </c>
      <c r="E151" s="398">
        <v>821.01</v>
      </c>
      <c r="F151" s="398">
        <v>2.802</v>
      </c>
      <c r="G151" s="398">
        <v>1360.414</v>
      </c>
      <c r="H151" s="33"/>
      <c r="I151" s="45" t="s">
        <v>179</v>
      </c>
      <c r="J151" s="162" t="s">
        <v>693</v>
      </c>
      <c r="K151" s="398">
        <v>276.779</v>
      </c>
      <c r="L151" s="398">
        <v>2.609</v>
      </c>
      <c r="M151" s="398">
        <v>286.34199999999998</v>
      </c>
      <c r="N151" s="398">
        <v>5875.7269999999999</v>
      </c>
      <c r="O151" s="163">
        <v>108.83199999999999</v>
      </c>
    </row>
    <row r="152" spans="1:15" ht="11.25" hidden="1" customHeight="1">
      <c r="A152" s="33"/>
      <c r="B152" s="45" t="s">
        <v>180</v>
      </c>
      <c r="C152" s="398">
        <v>6458.92</v>
      </c>
      <c r="D152" s="398">
        <v>79.701999999999998</v>
      </c>
      <c r="E152" s="398">
        <v>945.80600000000004</v>
      </c>
      <c r="F152" s="398">
        <v>4.9480000000000004</v>
      </c>
      <c r="G152" s="398">
        <v>1424.866</v>
      </c>
      <c r="H152" s="33"/>
      <c r="I152" s="45" t="s">
        <v>180</v>
      </c>
      <c r="J152" s="162" t="s">
        <v>693</v>
      </c>
      <c r="K152" s="398">
        <v>306.34899999999999</v>
      </c>
      <c r="L152" s="398">
        <v>1.4490000000000001</v>
      </c>
      <c r="M152" s="398">
        <v>253.16399999999999</v>
      </c>
      <c r="N152" s="398">
        <v>6734.8530000000001</v>
      </c>
      <c r="O152" s="163">
        <v>123.215</v>
      </c>
    </row>
    <row r="153" spans="1:15" ht="11.25" hidden="1" customHeight="1">
      <c r="A153" s="33"/>
      <c r="B153" s="45" t="s">
        <v>181</v>
      </c>
      <c r="C153" s="49">
        <v>5900.4179999999997</v>
      </c>
      <c r="D153" s="49">
        <v>71.058999999999997</v>
      </c>
      <c r="E153" s="49">
        <v>782.69899999999996</v>
      </c>
      <c r="F153" s="49">
        <v>4.1859999999999999</v>
      </c>
      <c r="G153" s="49">
        <v>1345.9780000000001</v>
      </c>
      <c r="H153" s="33"/>
      <c r="I153" s="45" t="s">
        <v>181</v>
      </c>
      <c r="J153" s="162" t="s">
        <v>693</v>
      </c>
      <c r="K153" s="43">
        <v>268.09699999999998</v>
      </c>
      <c r="L153" s="43">
        <v>4.2939999999999996</v>
      </c>
      <c r="M153" s="43">
        <v>295.714</v>
      </c>
      <c r="N153" s="43">
        <v>5877.67</v>
      </c>
      <c r="O153" s="43">
        <v>116.352</v>
      </c>
    </row>
    <row r="154" spans="1:15" ht="11.25" hidden="1" customHeight="1">
      <c r="A154" s="33"/>
      <c r="B154" s="45" t="s">
        <v>182</v>
      </c>
      <c r="C154" s="49">
        <v>5604.4120000000003</v>
      </c>
      <c r="D154" s="49">
        <v>66.733999999999995</v>
      </c>
      <c r="E154" s="49">
        <v>839.577</v>
      </c>
      <c r="F154" s="49">
        <v>3.0470000000000002</v>
      </c>
      <c r="G154" s="49">
        <v>1305.4860000000001</v>
      </c>
      <c r="H154" s="33"/>
      <c r="I154" s="45" t="s">
        <v>182</v>
      </c>
      <c r="J154" s="162" t="s">
        <v>693</v>
      </c>
      <c r="K154" s="43">
        <v>295.64999999999998</v>
      </c>
      <c r="L154" s="43">
        <v>1.1259999999999999</v>
      </c>
      <c r="M154" s="43">
        <v>248.44499999999999</v>
      </c>
      <c r="N154" s="43">
        <v>5993.5789999999997</v>
      </c>
      <c r="O154" s="43">
        <v>145.27799999999999</v>
      </c>
    </row>
    <row r="155" spans="1:15" ht="11.25" hidden="1" customHeight="1">
      <c r="A155" s="33"/>
      <c r="B155" s="45" t="s">
        <v>183</v>
      </c>
      <c r="C155" s="49">
        <v>5413.585</v>
      </c>
      <c r="D155" s="49">
        <v>69.286000000000001</v>
      </c>
      <c r="E155" s="49">
        <v>683.02499999999998</v>
      </c>
      <c r="F155" s="49">
        <v>2.9630000000000001</v>
      </c>
      <c r="G155" s="49">
        <v>1314.7059999999999</v>
      </c>
      <c r="H155" s="33"/>
      <c r="I155" s="45" t="s">
        <v>183</v>
      </c>
      <c r="J155" s="162" t="s">
        <v>693</v>
      </c>
      <c r="K155" s="43">
        <v>294.90199999999999</v>
      </c>
      <c r="L155" s="43">
        <v>0.68600000000000005</v>
      </c>
      <c r="M155" s="43">
        <v>251.648</v>
      </c>
      <c r="N155" s="43">
        <v>6033.9740000000002</v>
      </c>
      <c r="O155" s="43">
        <v>126.169</v>
      </c>
    </row>
    <row r="156" spans="1:15" ht="11.25" hidden="1" customHeight="1">
      <c r="A156" s="33"/>
      <c r="B156" s="45" t="s">
        <v>184</v>
      </c>
      <c r="C156" s="49">
        <v>5719.0969999999998</v>
      </c>
      <c r="D156" s="49">
        <v>76.563999999999993</v>
      </c>
      <c r="E156" s="49">
        <v>901.2</v>
      </c>
      <c r="F156" s="49">
        <v>2.75</v>
      </c>
      <c r="G156" s="49">
        <v>1405.5250000000001</v>
      </c>
      <c r="H156" s="33"/>
      <c r="I156" s="45" t="s">
        <v>184</v>
      </c>
      <c r="J156" s="162" t="s">
        <v>693</v>
      </c>
      <c r="K156" s="43">
        <v>286.34500000000003</v>
      </c>
      <c r="L156" s="43">
        <v>1.661</v>
      </c>
      <c r="M156" s="43">
        <v>240.607</v>
      </c>
      <c r="N156" s="43">
        <v>6034.94</v>
      </c>
      <c r="O156" s="43">
        <v>122.913</v>
      </c>
    </row>
    <row r="157" spans="1:15" ht="11.25" hidden="1" customHeight="1">
      <c r="A157" s="33"/>
      <c r="B157" s="45" t="s">
        <v>185</v>
      </c>
      <c r="C157" s="49">
        <v>5300.4690000000001</v>
      </c>
      <c r="D157" s="49">
        <v>83.3</v>
      </c>
      <c r="E157" s="49">
        <v>911.01499999999999</v>
      </c>
      <c r="F157" s="49">
        <v>1.6879999999999999</v>
      </c>
      <c r="G157" s="49">
        <v>1340.1079999999999</v>
      </c>
      <c r="H157" s="33"/>
      <c r="I157" s="45" t="s">
        <v>185</v>
      </c>
      <c r="J157" s="162" t="s">
        <v>693</v>
      </c>
      <c r="K157" s="43">
        <v>283.87900000000002</v>
      </c>
      <c r="L157" s="43">
        <v>5.3010000000000002</v>
      </c>
      <c r="M157" s="43">
        <v>171.59800000000001</v>
      </c>
      <c r="N157" s="43">
        <v>5773.9769999999999</v>
      </c>
      <c r="O157" s="43">
        <v>156.74</v>
      </c>
    </row>
    <row r="158" spans="1:15" ht="11.25" hidden="1" customHeight="1">
      <c r="A158" s="33"/>
      <c r="B158" s="45" t="s">
        <v>186</v>
      </c>
      <c r="C158" s="49">
        <v>5544.6409999999996</v>
      </c>
      <c r="D158" s="49">
        <v>77.960999999999999</v>
      </c>
      <c r="E158" s="49">
        <v>871.30899999999997</v>
      </c>
      <c r="F158" s="49">
        <v>2.4239999999999999</v>
      </c>
      <c r="G158" s="49">
        <v>1416.18</v>
      </c>
      <c r="H158" s="33"/>
      <c r="I158" s="45" t="s">
        <v>186</v>
      </c>
      <c r="J158" s="49" t="s">
        <v>693</v>
      </c>
      <c r="K158" s="49">
        <v>278.81700000000001</v>
      </c>
      <c r="L158" s="49">
        <v>0.97099999999999997</v>
      </c>
      <c r="M158" s="49">
        <v>176.30799999999999</v>
      </c>
      <c r="N158" s="49">
        <v>5994.8050000000003</v>
      </c>
      <c r="O158" s="49">
        <v>130.96299999999999</v>
      </c>
    </row>
    <row r="159" spans="1:15" ht="11.25" hidden="1" customHeight="1">
      <c r="A159" s="33"/>
      <c r="B159" s="45" t="s">
        <v>187</v>
      </c>
      <c r="C159" s="49">
        <v>4409.8310000000001</v>
      </c>
      <c r="D159" s="49">
        <v>76.305999999999997</v>
      </c>
      <c r="E159" s="49">
        <v>723.43399999999997</v>
      </c>
      <c r="F159" s="49">
        <v>3.22</v>
      </c>
      <c r="G159" s="49">
        <v>1254.982</v>
      </c>
      <c r="H159" s="33"/>
      <c r="I159" s="45" t="s">
        <v>187</v>
      </c>
      <c r="J159" s="49" t="s">
        <v>693</v>
      </c>
      <c r="K159" s="43">
        <v>245.19</v>
      </c>
      <c r="L159" s="43">
        <v>0.78500000000000003</v>
      </c>
      <c r="M159" s="43">
        <v>125.97499999999999</v>
      </c>
      <c r="N159" s="43">
        <v>5279.2389999999996</v>
      </c>
      <c r="O159" s="43">
        <v>108.512</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32" t="s">
        <v>188</v>
      </c>
      <c r="B161" s="124"/>
      <c r="C161" s="49">
        <f>C148</f>
        <v>5409.4440000000004</v>
      </c>
      <c r="D161" s="49">
        <f>D148</f>
        <v>61.027000000000001</v>
      </c>
      <c r="E161" s="49">
        <f>E148</f>
        <v>718.26300000000003</v>
      </c>
      <c r="F161" s="49">
        <f>F148</f>
        <v>1.581</v>
      </c>
      <c r="G161" s="49">
        <f>G148</f>
        <v>1287.8579999999999</v>
      </c>
      <c r="H161" s="132" t="s">
        <v>188</v>
      </c>
      <c r="I161" s="124"/>
      <c r="J161" s="49" t="str">
        <f t="shared" ref="J161:O161" si="38">J148</f>
        <v xml:space="preserve"> -</v>
      </c>
      <c r="K161" s="49">
        <f t="shared" si="38"/>
        <v>238.04599999999999</v>
      </c>
      <c r="L161" s="49">
        <f t="shared" si="38"/>
        <v>5.7809999999999997</v>
      </c>
      <c r="M161" s="49">
        <f t="shared" si="38"/>
        <v>134.14599999999999</v>
      </c>
      <c r="N161" s="49">
        <f t="shared" si="38"/>
        <v>4669.0129999999999</v>
      </c>
      <c r="O161" s="49">
        <f t="shared" si="38"/>
        <v>101</v>
      </c>
    </row>
    <row r="162" spans="1:15" ht="11.25" hidden="1" customHeight="1">
      <c r="A162" s="132" t="s">
        <v>189</v>
      </c>
      <c r="B162" s="124"/>
      <c r="C162" s="49">
        <f>SUM(C148:C149)</f>
        <v>11100.376</v>
      </c>
      <c r="D162" s="49">
        <f>SUM(D148:D149)</f>
        <v>122.19800000000001</v>
      </c>
      <c r="E162" s="49">
        <f>SUM(E148:E149)</f>
        <v>1584.9180000000001</v>
      </c>
      <c r="F162" s="49">
        <f>SUM(F148:F149)</f>
        <v>7.3580000000000005</v>
      </c>
      <c r="G162" s="49">
        <f>SUM(G148:G149)</f>
        <v>2597.0709999999999</v>
      </c>
      <c r="H162" s="132" t="s">
        <v>189</v>
      </c>
      <c r="I162" s="124"/>
      <c r="J162" s="49">
        <f t="shared" ref="J162:O162" si="39">SUM(J148:J149)</f>
        <v>0</v>
      </c>
      <c r="K162" s="49">
        <f t="shared" si="39"/>
        <v>492.5</v>
      </c>
      <c r="L162" s="49">
        <f t="shared" si="39"/>
        <v>9.0949999999999989</v>
      </c>
      <c r="M162" s="49">
        <f t="shared" si="39"/>
        <v>653.02499999999998</v>
      </c>
      <c r="N162" s="49">
        <f t="shared" si="39"/>
        <v>9890.616</v>
      </c>
      <c r="O162" s="49">
        <f t="shared" si="39"/>
        <v>196.69299999999998</v>
      </c>
    </row>
    <row r="163" spans="1:15" ht="11.25" hidden="1" customHeight="1">
      <c r="A163" s="132" t="s">
        <v>190</v>
      </c>
      <c r="B163" s="124"/>
      <c r="C163" s="49">
        <f>SUM(C148:C150)</f>
        <v>17520.661</v>
      </c>
      <c r="D163" s="49">
        <f>SUM(D148:D150)</f>
        <v>201.97300000000001</v>
      </c>
      <c r="E163" s="49">
        <f>SUM(E148:E150)</f>
        <v>2529.1460000000002</v>
      </c>
      <c r="F163" s="49">
        <f>SUM(F148:F150)</f>
        <v>9.7330000000000005</v>
      </c>
      <c r="G163" s="49">
        <f>SUM(G148:G150)</f>
        <v>4104.1419999999998</v>
      </c>
      <c r="H163" s="132" t="s">
        <v>190</v>
      </c>
      <c r="I163" s="124"/>
      <c r="J163" s="162" t="s">
        <v>693</v>
      </c>
      <c r="K163" s="49">
        <f>SUM(K148:K150)</f>
        <v>808.34199999999998</v>
      </c>
      <c r="L163" s="49">
        <f>SUM(L148:L150)</f>
        <v>14.951999999999998</v>
      </c>
      <c r="M163" s="49">
        <f>SUM(M148:M150)</f>
        <v>842.96600000000001</v>
      </c>
      <c r="N163" s="49">
        <f>SUM(N148:N150)</f>
        <v>16420.830999999998</v>
      </c>
      <c r="O163" s="49">
        <f>SUM(O148:O150)</f>
        <v>322.35699999999997</v>
      </c>
    </row>
    <row r="164" spans="1:15" ht="11.25" hidden="1" customHeight="1">
      <c r="A164" s="132" t="s">
        <v>191</v>
      </c>
      <c r="B164" s="124"/>
      <c r="C164" s="49">
        <f>SUM(C148:C151)</f>
        <v>23284.792999999998</v>
      </c>
      <c r="D164" s="49">
        <f>SUM(D148:D151)</f>
        <v>272.05200000000002</v>
      </c>
      <c r="E164" s="49">
        <f>SUM(E148:E151)</f>
        <v>3350.1559999999999</v>
      </c>
      <c r="F164" s="49">
        <f>SUM(F148:F151)</f>
        <v>12.535</v>
      </c>
      <c r="G164" s="49">
        <f>SUM(G148:G151)</f>
        <v>5464.5559999999996</v>
      </c>
      <c r="H164" s="132" t="s">
        <v>191</v>
      </c>
      <c r="I164" s="124"/>
      <c r="J164" s="49">
        <f t="shared" ref="J164:O164" si="40">SUM(J148:J151)</f>
        <v>0</v>
      </c>
      <c r="K164" s="49">
        <f t="shared" si="40"/>
        <v>1085.1210000000001</v>
      </c>
      <c r="L164" s="49">
        <f t="shared" si="40"/>
        <v>17.561</v>
      </c>
      <c r="M164" s="49">
        <f t="shared" si="40"/>
        <v>1129.308</v>
      </c>
      <c r="N164" s="49">
        <f t="shared" si="40"/>
        <v>22296.557999999997</v>
      </c>
      <c r="O164" s="49">
        <f t="shared" si="40"/>
        <v>431.18899999999996</v>
      </c>
    </row>
    <row r="165" spans="1:15" ht="11.25" hidden="1" customHeight="1">
      <c r="A165" s="132" t="s">
        <v>192</v>
      </c>
      <c r="B165" s="124"/>
      <c r="C165" s="49">
        <f>SUM(C148:C152)</f>
        <v>29743.712999999996</v>
      </c>
      <c r="D165" s="49">
        <f>SUM(D148:D152)</f>
        <v>351.75400000000002</v>
      </c>
      <c r="E165" s="49">
        <f>SUM(E148:E152)</f>
        <v>4295.9619999999995</v>
      </c>
      <c r="F165" s="49">
        <f>SUM(F148:F152)</f>
        <v>17.483000000000001</v>
      </c>
      <c r="G165" s="49">
        <f>SUM(G148:G152)</f>
        <v>6889.4219999999996</v>
      </c>
      <c r="H165" s="132" t="s">
        <v>192</v>
      </c>
      <c r="I165" s="124"/>
      <c r="J165" s="162" t="s">
        <v>693</v>
      </c>
      <c r="K165" s="49">
        <f>SUM(K148:K152)</f>
        <v>1391.47</v>
      </c>
      <c r="L165" s="49">
        <f>SUM(L148:L152)</f>
        <v>19.010000000000002</v>
      </c>
      <c r="M165" s="49">
        <f>SUM(M148:M152)</f>
        <v>1382.472</v>
      </c>
      <c r="N165" s="49">
        <f>SUM(N148:N152)</f>
        <v>29031.410999999996</v>
      </c>
      <c r="O165" s="49">
        <f>SUM(O148:O152)</f>
        <v>554.404</v>
      </c>
    </row>
    <row r="166" spans="1:15" ht="11.25" hidden="1" customHeight="1">
      <c r="A166" s="132" t="s">
        <v>193</v>
      </c>
      <c r="B166" s="124"/>
      <c r="C166" s="49">
        <f>SUM(C148:C153)</f>
        <v>35644.130999999994</v>
      </c>
      <c r="D166" s="49">
        <f>SUM(D148:D153)</f>
        <v>422.81299999999999</v>
      </c>
      <c r="E166" s="49">
        <f>SUM(E148:E153)</f>
        <v>5078.6609999999991</v>
      </c>
      <c r="F166" s="49">
        <f>SUM(F148:F153)</f>
        <v>21.669</v>
      </c>
      <c r="G166" s="49">
        <f>SUM(G148:G153)</f>
        <v>8235.4</v>
      </c>
      <c r="H166" s="132" t="s">
        <v>193</v>
      </c>
      <c r="I166" s="124"/>
      <c r="J166" s="49">
        <f t="shared" ref="J166:O166" si="41">SUM(J148:J153)</f>
        <v>0</v>
      </c>
      <c r="K166" s="49">
        <f t="shared" si="41"/>
        <v>1659.567</v>
      </c>
      <c r="L166" s="49">
        <f t="shared" si="41"/>
        <v>23.304000000000002</v>
      </c>
      <c r="M166" s="49">
        <f t="shared" si="41"/>
        <v>1678.1859999999999</v>
      </c>
      <c r="N166" s="49">
        <f t="shared" si="41"/>
        <v>34909.080999999998</v>
      </c>
      <c r="O166" s="49">
        <f t="shared" si="41"/>
        <v>670.75599999999997</v>
      </c>
    </row>
    <row r="167" spans="1:15" ht="11.25" hidden="1" customHeight="1">
      <c r="A167" s="132" t="s">
        <v>194</v>
      </c>
      <c r="B167" s="124"/>
      <c r="C167" s="49">
        <f>SUM(C148:C154)</f>
        <v>41248.542999999991</v>
      </c>
      <c r="D167" s="49">
        <f>SUM(D148:D154)</f>
        <v>489.54699999999997</v>
      </c>
      <c r="E167" s="49">
        <f>SUM(E148:E154)</f>
        <v>5918.2379999999994</v>
      </c>
      <c r="F167" s="49">
        <f>SUM(F148:F154)</f>
        <v>24.716000000000001</v>
      </c>
      <c r="G167" s="49">
        <f>SUM(G148:G154)</f>
        <v>9540.8860000000004</v>
      </c>
      <c r="H167" s="132" t="s">
        <v>194</v>
      </c>
      <c r="I167" s="124"/>
      <c r="J167" s="162" t="s">
        <v>693</v>
      </c>
      <c r="K167" s="49">
        <f>SUM(K148:K154)</f>
        <v>1955.2170000000001</v>
      </c>
      <c r="L167" s="49">
        <f>SUM(L148:L154)</f>
        <v>24.430000000000003</v>
      </c>
      <c r="M167" s="49">
        <f>SUM(M148:M154)</f>
        <v>1926.6309999999999</v>
      </c>
      <c r="N167" s="49">
        <f>SUM(N148:N154)</f>
        <v>40902.659999999996</v>
      </c>
      <c r="O167" s="49">
        <f>SUM(O148:O154)</f>
        <v>816.03399999999999</v>
      </c>
    </row>
    <row r="168" spans="1:15" ht="11.25" hidden="1" customHeight="1">
      <c r="A168" s="132" t="s">
        <v>195</v>
      </c>
      <c r="B168" s="124"/>
      <c r="C168" s="49">
        <f>SUM(C148:C155)</f>
        <v>46662.12799999999</v>
      </c>
      <c r="D168" s="49">
        <f>SUM(D148:D155)</f>
        <v>558.83299999999997</v>
      </c>
      <c r="E168" s="49">
        <f>SUM(E148:E155)</f>
        <v>6601.262999999999</v>
      </c>
      <c r="F168" s="49">
        <f>SUM(F148:F155)</f>
        <v>27.679000000000002</v>
      </c>
      <c r="G168" s="49">
        <f>SUM(G148:G155)</f>
        <v>10855.592000000001</v>
      </c>
      <c r="H168" s="132" t="s">
        <v>195</v>
      </c>
      <c r="I168" s="124"/>
      <c r="J168" s="49">
        <f t="shared" ref="J168:O168" si="42">SUM(J148:J155)</f>
        <v>0</v>
      </c>
      <c r="K168" s="49">
        <f t="shared" si="42"/>
        <v>2250.1190000000001</v>
      </c>
      <c r="L168" s="49">
        <f t="shared" si="42"/>
        <v>25.116000000000003</v>
      </c>
      <c r="M168" s="49">
        <f t="shared" si="42"/>
        <v>2178.279</v>
      </c>
      <c r="N168" s="49">
        <f t="shared" si="42"/>
        <v>46936.633999999998</v>
      </c>
      <c r="O168" s="49">
        <f t="shared" si="42"/>
        <v>942.20299999999997</v>
      </c>
    </row>
    <row r="169" spans="1:15" ht="11.25" hidden="1" customHeight="1">
      <c r="A169" s="132" t="s">
        <v>196</v>
      </c>
      <c r="B169" s="124"/>
      <c r="C169" s="49">
        <f>SUM(C148:C156)</f>
        <v>52381.224999999991</v>
      </c>
      <c r="D169" s="49">
        <f>SUM(D148:D156)</f>
        <v>635.39699999999993</v>
      </c>
      <c r="E169" s="49">
        <f>SUM(E148:E156)</f>
        <v>7502.4629999999988</v>
      </c>
      <c r="F169" s="49">
        <f>SUM(F148:F156)</f>
        <v>30.429000000000002</v>
      </c>
      <c r="G169" s="49">
        <f>SUM(G148:G156)</f>
        <v>12261.117</v>
      </c>
      <c r="H169" s="132" t="s">
        <v>196</v>
      </c>
      <c r="I169" s="124"/>
      <c r="J169" s="162" t="s">
        <v>693</v>
      </c>
      <c r="K169" s="49">
        <f>SUM(K148:K156)</f>
        <v>2536.4639999999999</v>
      </c>
      <c r="L169" s="49">
        <f>SUM(L148:L156)</f>
        <v>26.777000000000005</v>
      </c>
      <c r="M169" s="49">
        <f>SUM(M148:M156)</f>
        <v>2418.886</v>
      </c>
      <c r="N169" s="49">
        <f>SUM(N148:N156)</f>
        <v>52971.574000000001</v>
      </c>
      <c r="O169" s="49">
        <f>SUM(O148:O156)</f>
        <v>1065.116</v>
      </c>
    </row>
    <row r="170" spans="1:15" ht="11.25" hidden="1" customHeight="1">
      <c r="A170" s="132" t="s">
        <v>197</v>
      </c>
      <c r="B170" s="124"/>
      <c r="C170" s="49">
        <f>SUM(C148:C157)</f>
        <v>57681.693999999989</v>
      </c>
      <c r="D170" s="49">
        <f>SUM(D148:D157)</f>
        <v>718.69699999999989</v>
      </c>
      <c r="E170" s="49">
        <f>SUM(E148:E157)</f>
        <v>8413.4779999999992</v>
      </c>
      <c r="F170" s="49">
        <f>SUM(F148:F157)</f>
        <v>32.117000000000004</v>
      </c>
      <c r="G170" s="49">
        <f>SUM(G148:G157)</f>
        <v>13601.225</v>
      </c>
      <c r="H170" s="132" t="s">
        <v>197</v>
      </c>
      <c r="I170" s="124"/>
      <c r="J170" s="162" t="s">
        <v>693</v>
      </c>
      <c r="K170" s="49">
        <f>SUM(K148:K157)</f>
        <v>2820.3429999999998</v>
      </c>
      <c r="L170" s="49">
        <f>SUM(L148:L157)</f>
        <v>32.078000000000003</v>
      </c>
      <c r="M170" s="49">
        <f>SUM(M148:M157)</f>
        <v>2590.4839999999999</v>
      </c>
      <c r="N170" s="49">
        <f>SUM(N148:N157)</f>
        <v>58745.550999999999</v>
      </c>
      <c r="O170" s="49">
        <f>SUM(O148:O157)</f>
        <v>1221.856</v>
      </c>
    </row>
    <row r="171" spans="1:15" ht="11.25" hidden="1" customHeight="1">
      <c r="A171" s="132" t="s">
        <v>198</v>
      </c>
      <c r="B171" s="124"/>
      <c r="C171" s="49">
        <f>SUM(C148:C158)</f>
        <v>63226.334999999992</v>
      </c>
      <c r="D171" s="49">
        <f>SUM(D148:D158)</f>
        <v>796.6579999999999</v>
      </c>
      <c r="E171" s="49">
        <f>SUM(E148:E158)</f>
        <v>9284.7869999999984</v>
      </c>
      <c r="F171" s="49">
        <f>SUM(F148:F158)</f>
        <v>34.541000000000004</v>
      </c>
      <c r="G171" s="49">
        <f>SUM(G148:G158)</f>
        <v>15017.405000000001</v>
      </c>
      <c r="H171" s="132" t="s">
        <v>198</v>
      </c>
      <c r="I171" s="124"/>
      <c r="J171" s="49">
        <f t="shared" ref="J171:O171" si="43">SUM(J148:J158)</f>
        <v>0</v>
      </c>
      <c r="K171" s="49">
        <f t="shared" si="43"/>
        <v>3099.16</v>
      </c>
      <c r="L171" s="49">
        <f t="shared" si="43"/>
        <v>33.048999999999999</v>
      </c>
      <c r="M171" s="49">
        <f t="shared" si="43"/>
        <v>2766.7919999999999</v>
      </c>
      <c r="N171" s="49">
        <f t="shared" si="43"/>
        <v>64740.356</v>
      </c>
      <c r="O171" s="49">
        <f t="shared" si="43"/>
        <v>1352.819</v>
      </c>
    </row>
    <row r="172" spans="1:15" ht="11.25" hidden="1" customHeight="1">
      <c r="A172" s="132" t="s">
        <v>199</v>
      </c>
      <c r="B172" s="124"/>
      <c r="C172" s="49">
        <f>SUM(C148:C159)</f>
        <v>67636.165999999997</v>
      </c>
      <c r="D172" s="49">
        <f>SUM(D148:D159)</f>
        <v>872.96399999999994</v>
      </c>
      <c r="E172" s="49">
        <f>SUM(E148:E159)</f>
        <v>10008.220999999998</v>
      </c>
      <c r="F172" s="49">
        <f>SUM(F148:F159)</f>
        <v>37.761000000000003</v>
      </c>
      <c r="G172" s="49">
        <f>SUM(G148:G159)</f>
        <v>16272.387000000001</v>
      </c>
      <c r="H172" s="132" t="s">
        <v>199</v>
      </c>
      <c r="I172" s="124"/>
      <c r="J172" s="49">
        <f t="shared" ref="J172:O172" si="44">SUM(J148:J159)</f>
        <v>0</v>
      </c>
      <c r="K172" s="49">
        <f t="shared" si="44"/>
        <v>3344.35</v>
      </c>
      <c r="L172" s="49">
        <f t="shared" si="44"/>
        <v>33.833999999999996</v>
      </c>
      <c r="M172" s="49">
        <f t="shared" si="44"/>
        <v>2892.7669999999998</v>
      </c>
      <c r="N172" s="49">
        <f t="shared" si="44"/>
        <v>70019.595000000001</v>
      </c>
      <c r="O172" s="49">
        <f t="shared" si="44"/>
        <v>1461.3309999999999</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5033.24</v>
      </c>
      <c r="D175" s="49">
        <v>66.123000000000005</v>
      </c>
      <c r="E175" s="49">
        <v>741.303</v>
      </c>
      <c r="F175" s="49">
        <v>2.0939999999999999</v>
      </c>
      <c r="G175" s="49">
        <v>1230.9870000000001</v>
      </c>
      <c r="H175" s="33"/>
      <c r="I175" s="45" t="s">
        <v>176</v>
      </c>
      <c r="J175" s="162" t="s">
        <v>693</v>
      </c>
      <c r="K175" s="43">
        <v>250.66800000000001</v>
      </c>
      <c r="L175" s="49">
        <v>0.42099999999999999</v>
      </c>
      <c r="M175" s="43">
        <v>108.673</v>
      </c>
      <c r="N175" s="43">
        <v>5064.1379999999999</v>
      </c>
      <c r="O175" s="43">
        <v>113.337</v>
      </c>
    </row>
    <row r="176" spans="1:15" ht="11.25" hidden="1" customHeight="1">
      <c r="A176" s="33"/>
      <c r="B176" s="45" t="s">
        <v>177</v>
      </c>
      <c r="C176" s="49">
        <v>5772.5959999999995</v>
      </c>
      <c r="D176" s="49">
        <v>74.658000000000001</v>
      </c>
      <c r="E176" s="49">
        <v>932.59</v>
      </c>
      <c r="F176" s="49">
        <v>3.0720000000000001</v>
      </c>
      <c r="G176" s="49">
        <v>1325.0239999999999</v>
      </c>
      <c r="H176" s="33"/>
      <c r="I176" s="45" t="s">
        <v>177</v>
      </c>
      <c r="J176" s="162" t="s">
        <v>693</v>
      </c>
      <c r="K176" s="43">
        <v>278.06400000000002</v>
      </c>
      <c r="L176" s="43">
        <v>0.90700000000000003</v>
      </c>
      <c r="M176" s="43">
        <v>147.03299999999999</v>
      </c>
      <c r="N176" s="43">
        <v>5686.7780000000002</v>
      </c>
      <c r="O176" s="43">
        <v>104.217</v>
      </c>
    </row>
    <row r="177" spans="1:15" ht="11.25" hidden="1" customHeight="1">
      <c r="A177" s="33"/>
      <c r="B177" s="45" t="s">
        <v>178</v>
      </c>
      <c r="C177" s="49">
        <v>6099.1559999999999</v>
      </c>
      <c r="D177" s="49">
        <v>89.834000000000003</v>
      </c>
      <c r="E177" s="49">
        <v>1015.188</v>
      </c>
      <c r="F177" s="49">
        <v>2.9380000000000002</v>
      </c>
      <c r="G177" s="49">
        <v>1422.67</v>
      </c>
      <c r="H177" s="33"/>
      <c r="I177" s="45" t="s">
        <v>178</v>
      </c>
      <c r="J177" s="162" t="s">
        <v>693</v>
      </c>
      <c r="K177" s="43">
        <v>287.07499999999999</v>
      </c>
      <c r="L177" s="43">
        <v>1.786</v>
      </c>
      <c r="M177" s="43">
        <v>143.19499999999999</v>
      </c>
      <c r="N177" s="43">
        <v>5949.1589999999997</v>
      </c>
      <c r="O177" s="43">
        <v>154.982</v>
      </c>
    </row>
    <row r="178" spans="1:15" ht="11.25" hidden="1" customHeight="1">
      <c r="A178" s="33"/>
      <c r="B178" s="45" t="s">
        <v>179</v>
      </c>
      <c r="C178" s="49">
        <v>5581.23</v>
      </c>
      <c r="D178" s="49">
        <v>70.673000000000002</v>
      </c>
      <c r="E178" s="49">
        <v>924.76900000000001</v>
      </c>
      <c r="F178" s="49">
        <v>2.8340000000000001</v>
      </c>
      <c r="G178" s="49">
        <v>1252.2449999999999</v>
      </c>
      <c r="H178" s="33"/>
      <c r="I178" s="45" t="s">
        <v>179</v>
      </c>
      <c r="J178" s="43" t="s">
        <v>736</v>
      </c>
      <c r="K178" s="43">
        <v>271.70499999999998</v>
      </c>
      <c r="L178" s="43">
        <v>1.278</v>
      </c>
      <c r="M178" s="43">
        <v>157.274</v>
      </c>
      <c r="N178" s="43">
        <v>5861.0140000000001</v>
      </c>
      <c r="O178" s="43">
        <v>171.16200000000001</v>
      </c>
    </row>
    <row r="179" spans="1:15" ht="11.25" hidden="1" customHeight="1">
      <c r="A179" s="33"/>
      <c r="B179" s="45" t="s">
        <v>180</v>
      </c>
      <c r="C179" s="49">
        <v>5776.7979999999998</v>
      </c>
      <c r="D179" s="49">
        <v>71.923000000000002</v>
      </c>
      <c r="E179" s="49">
        <v>917.07399999999996</v>
      </c>
      <c r="F179" s="49">
        <v>2.448</v>
      </c>
      <c r="G179" s="49">
        <v>1296.2260000000001</v>
      </c>
      <c r="H179" s="33"/>
      <c r="I179" s="45" t="s">
        <v>180</v>
      </c>
      <c r="J179" s="43" t="s">
        <v>736</v>
      </c>
      <c r="K179" s="43">
        <v>303.68299999999999</v>
      </c>
      <c r="L179" s="43">
        <v>2.4359999999999999</v>
      </c>
      <c r="M179" s="43">
        <v>143.881</v>
      </c>
      <c r="N179" s="43">
        <v>5912.9359999999997</v>
      </c>
      <c r="O179" s="43">
        <v>159.14099999999999</v>
      </c>
    </row>
    <row r="180" spans="1:15" ht="11.25" hidden="1" customHeight="1">
      <c r="A180" s="33"/>
      <c r="B180" s="45" t="s">
        <v>181</v>
      </c>
      <c r="C180" s="39">
        <v>5778.3069999999998</v>
      </c>
      <c r="D180" s="49">
        <v>79.343999999999994</v>
      </c>
      <c r="E180" s="49">
        <v>926.89200000000005</v>
      </c>
      <c r="F180" s="49">
        <v>2.9849999999999999</v>
      </c>
      <c r="G180" s="49">
        <v>1368.4159999999999</v>
      </c>
      <c r="H180" s="33"/>
      <c r="I180" s="45" t="s">
        <v>181</v>
      </c>
      <c r="J180" s="43" t="s">
        <v>736</v>
      </c>
      <c r="K180" s="43">
        <v>309.68400000000003</v>
      </c>
      <c r="L180" s="43">
        <v>4.577</v>
      </c>
      <c r="M180" s="43">
        <v>136.191</v>
      </c>
      <c r="N180" s="43">
        <v>6074.1220000000003</v>
      </c>
      <c r="O180" s="43">
        <v>182.655</v>
      </c>
    </row>
    <row r="181" spans="1:15" ht="11.25" hidden="1" customHeight="1">
      <c r="A181" s="33"/>
      <c r="B181" s="45" t="s">
        <v>182</v>
      </c>
      <c r="C181" s="49">
        <v>5388.25</v>
      </c>
      <c r="D181" s="49">
        <v>75.902000000000001</v>
      </c>
      <c r="E181" s="49">
        <v>940.34500000000003</v>
      </c>
      <c r="F181" s="49">
        <v>3.8130000000000002</v>
      </c>
      <c r="G181" s="49">
        <v>1332.0239999999999</v>
      </c>
      <c r="H181" s="33"/>
      <c r="I181" s="45" t="s">
        <v>182</v>
      </c>
      <c r="J181" s="43" t="s">
        <v>736</v>
      </c>
      <c r="K181" s="43">
        <v>305.94600000000003</v>
      </c>
      <c r="L181" s="43">
        <v>3.722</v>
      </c>
      <c r="M181" s="43">
        <v>163.99</v>
      </c>
      <c r="N181" s="43">
        <v>6399.3270000000002</v>
      </c>
      <c r="O181" s="43">
        <v>185.59</v>
      </c>
    </row>
    <row r="182" spans="1:15" ht="11.25" hidden="1" customHeight="1">
      <c r="A182" s="33"/>
      <c r="B182" s="45" t="s">
        <v>183</v>
      </c>
      <c r="C182" s="49">
        <v>4886.1559999999999</v>
      </c>
      <c r="D182" s="49">
        <v>76.143000000000001</v>
      </c>
      <c r="E182" s="49">
        <v>679.27700000000004</v>
      </c>
      <c r="F182" s="49">
        <v>3.161</v>
      </c>
      <c r="G182" s="49">
        <v>1165.365</v>
      </c>
      <c r="H182" s="33"/>
      <c r="I182" s="45" t="s">
        <v>183</v>
      </c>
      <c r="J182" s="43" t="s">
        <v>736</v>
      </c>
      <c r="K182" s="43">
        <v>273.315</v>
      </c>
      <c r="L182" s="43">
        <v>3.621</v>
      </c>
      <c r="M182" s="43">
        <v>148.62</v>
      </c>
      <c r="N182" s="43">
        <v>5336.7510000000002</v>
      </c>
      <c r="O182" s="43">
        <v>182.18199999999999</v>
      </c>
    </row>
    <row r="183" spans="1:15" ht="11.25" hidden="1" customHeight="1">
      <c r="A183" s="33"/>
      <c r="B183" s="45" t="s">
        <v>184</v>
      </c>
      <c r="C183" s="49">
        <v>5178.9340000000002</v>
      </c>
      <c r="D183" s="49">
        <v>87.852999999999994</v>
      </c>
      <c r="E183" s="49">
        <v>851.52099999999996</v>
      </c>
      <c r="F183" s="49">
        <v>1.9219999999999999</v>
      </c>
      <c r="G183" s="49">
        <v>1344.5260000000001</v>
      </c>
      <c r="H183" s="33"/>
      <c r="I183" s="45" t="s">
        <v>184</v>
      </c>
      <c r="J183" s="43" t="s">
        <v>736</v>
      </c>
      <c r="K183" s="43">
        <v>250.364</v>
      </c>
      <c r="L183" s="43">
        <v>3.5510000000000002</v>
      </c>
      <c r="M183" s="43">
        <v>151.86000000000001</v>
      </c>
      <c r="N183" s="43">
        <v>5532.9</v>
      </c>
      <c r="O183" s="43">
        <v>168.71700000000001</v>
      </c>
    </row>
    <row r="184" spans="1:15" ht="11.25" hidden="1" customHeight="1">
      <c r="A184" s="33"/>
      <c r="B184" s="45" t="s">
        <v>185</v>
      </c>
      <c r="C184" s="49">
        <v>5539.6790000000001</v>
      </c>
      <c r="D184" s="49">
        <v>94.774000000000001</v>
      </c>
      <c r="E184" s="49">
        <v>1138.895</v>
      </c>
      <c r="F184" s="49">
        <v>28.786999999999999</v>
      </c>
      <c r="G184" s="49">
        <v>1412.0150000000001</v>
      </c>
      <c r="H184" s="33"/>
      <c r="I184" s="45" t="s">
        <v>185</v>
      </c>
      <c r="J184" s="43" t="s">
        <v>736</v>
      </c>
      <c r="K184" s="43">
        <v>340.38799999999998</v>
      </c>
      <c r="L184" s="43">
        <v>0.73099999999999998</v>
      </c>
      <c r="M184" s="43">
        <v>209.46899999999999</v>
      </c>
      <c r="N184" s="43">
        <v>6516.8159999999998</v>
      </c>
      <c r="O184" s="43">
        <v>176.04599999999999</v>
      </c>
    </row>
    <row r="185" spans="1:15" ht="11.25" hidden="1" customHeight="1">
      <c r="A185" s="33"/>
      <c r="B185" s="45" t="s">
        <v>186</v>
      </c>
      <c r="C185" s="49">
        <v>5261.8180000000002</v>
      </c>
      <c r="D185" s="49">
        <v>84.122</v>
      </c>
      <c r="E185" s="49">
        <v>1068.943</v>
      </c>
      <c r="F185" s="49">
        <v>22.957999999999998</v>
      </c>
      <c r="G185" s="49">
        <v>1310.972</v>
      </c>
      <c r="H185" s="33"/>
      <c r="I185" s="45" t="s">
        <v>186</v>
      </c>
      <c r="J185" s="43" t="s">
        <v>736</v>
      </c>
      <c r="K185" s="43">
        <v>300.18900000000002</v>
      </c>
      <c r="L185" s="43">
        <v>4.2969999999999997</v>
      </c>
      <c r="M185" s="43">
        <v>223.81200000000001</v>
      </c>
      <c r="N185" s="43">
        <v>6113.3360000000002</v>
      </c>
      <c r="O185" s="43">
        <v>148.047</v>
      </c>
    </row>
    <row r="186" spans="1:15" ht="11.25" hidden="1" customHeight="1">
      <c r="A186" s="33"/>
      <c r="B186" s="45" t="s">
        <v>187</v>
      </c>
      <c r="C186" s="49">
        <v>3942.0140000000001</v>
      </c>
      <c r="D186" s="49">
        <v>67.040999999999997</v>
      </c>
      <c r="E186" s="49">
        <v>2550.152</v>
      </c>
      <c r="F186" s="49">
        <v>2.903</v>
      </c>
      <c r="G186" s="49">
        <v>1057.894</v>
      </c>
      <c r="H186" s="33"/>
      <c r="I186" s="45" t="s">
        <v>187</v>
      </c>
      <c r="J186" s="43" t="s">
        <v>736</v>
      </c>
      <c r="K186" s="43">
        <v>257.18700000000001</v>
      </c>
      <c r="L186" s="43">
        <v>1.026</v>
      </c>
      <c r="M186" s="43">
        <v>230.58</v>
      </c>
      <c r="N186" s="43">
        <v>4591.4809999999998</v>
      </c>
      <c r="O186" s="43">
        <v>111.854</v>
      </c>
    </row>
    <row r="187" spans="1:15" ht="6" hidden="1" customHeight="1">
      <c r="A187" s="33"/>
      <c r="B187" s="45"/>
      <c r="C187" s="43"/>
      <c r="D187" s="48"/>
      <c r="E187" s="48"/>
      <c r="F187" s="48"/>
      <c r="G187" s="48"/>
      <c r="H187" s="33"/>
      <c r="I187" s="45"/>
      <c r="J187" s="48"/>
      <c r="K187" s="48"/>
      <c r="L187" s="48"/>
      <c r="M187" s="48"/>
      <c r="N187" s="48"/>
      <c r="O187" s="48"/>
    </row>
    <row r="188" spans="1:15" ht="11.25" hidden="1" customHeight="1">
      <c r="A188" s="132" t="s">
        <v>188</v>
      </c>
      <c r="B188" s="124"/>
      <c r="C188" s="49">
        <f>C175</f>
        <v>5033.24</v>
      </c>
      <c r="D188" s="49">
        <f>D175</f>
        <v>66.123000000000005</v>
      </c>
      <c r="E188" s="49">
        <f>E175</f>
        <v>741.303</v>
      </c>
      <c r="F188" s="49">
        <f>F175</f>
        <v>2.0939999999999999</v>
      </c>
      <c r="G188" s="49">
        <f>G175</f>
        <v>1230.9870000000001</v>
      </c>
      <c r="H188" s="132" t="s">
        <v>188</v>
      </c>
      <c r="I188" s="124"/>
      <c r="J188" s="49" t="str">
        <f t="shared" ref="J188:O188" si="45">J175</f>
        <v xml:space="preserve"> -</v>
      </c>
      <c r="K188" s="49">
        <f t="shared" si="45"/>
        <v>250.66800000000001</v>
      </c>
      <c r="L188" s="49">
        <f t="shared" si="45"/>
        <v>0.42099999999999999</v>
      </c>
      <c r="M188" s="49">
        <f t="shared" si="45"/>
        <v>108.673</v>
      </c>
      <c r="N188" s="49">
        <f t="shared" si="45"/>
        <v>5064.1379999999999</v>
      </c>
      <c r="O188" s="49">
        <f t="shared" si="45"/>
        <v>113.337</v>
      </c>
    </row>
    <row r="189" spans="1:15" ht="11.25" hidden="1" customHeight="1">
      <c r="A189" s="132" t="s">
        <v>189</v>
      </c>
      <c r="B189" s="124"/>
      <c r="C189" s="49">
        <f>SUM(C175:C176)</f>
        <v>10805.835999999999</v>
      </c>
      <c r="D189" s="49">
        <f>SUM(D175:D176)</f>
        <v>140.78100000000001</v>
      </c>
      <c r="E189" s="49">
        <f>SUM(E175:E176)</f>
        <v>1673.893</v>
      </c>
      <c r="F189" s="49">
        <f>SUM(F175:F176)</f>
        <v>5.1660000000000004</v>
      </c>
      <c r="G189" s="49">
        <f>SUM(G175:G176)</f>
        <v>2556.011</v>
      </c>
      <c r="H189" s="132" t="s">
        <v>189</v>
      </c>
      <c r="I189" s="124"/>
      <c r="J189" s="531">
        <v>0</v>
      </c>
      <c r="K189" s="49">
        <f>SUM(K175:K176)</f>
        <v>528.73199999999997</v>
      </c>
      <c r="L189" s="49">
        <f>SUM(L175:L176)</f>
        <v>1.3280000000000001</v>
      </c>
      <c r="M189" s="49">
        <f>SUM(M175:M176)</f>
        <v>255.70599999999999</v>
      </c>
      <c r="N189" s="49">
        <f>SUM(N175:N176)</f>
        <v>10750.916000000001</v>
      </c>
      <c r="O189" s="49">
        <f>SUM(O175:O176)</f>
        <v>217.554</v>
      </c>
    </row>
    <row r="190" spans="1:15" ht="11.25" hidden="1" customHeight="1">
      <c r="A190" s="132" t="s">
        <v>190</v>
      </c>
      <c r="B190" s="124"/>
      <c r="C190" s="49">
        <f>SUM(C175:C177)</f>
        <v>16904.991999999998</v>
      </c>
      <c r="D190" s="49">
        <f>SUM(D175:D177)</f>
        <v>230.61500000000001</v>
      </c>
      <c r="E190" s="49">
        <f>SUM(E175:E177)</f>
        <v>2689.0810000000001</v>
      </c>
      <c r="F190" s="49">
        <f>SUM(F175:F177)</f>
        <v>8.104000000000001</v>
      </c>
      <c r="G190" s="49">
        <f>SUM(G175:G177)</f>
        <v>3978.681</v>
      </c>
      <c r="H190" s="132" t="s">
        <v>190</v>
      </c>
      <c r="I190" s="124"/>
      <c r="J190" s="162" t="s">
        <v>693</v>
      </c>
      <c r="K190" s="49">
        <f>SUM(K175:K177)</f>
        <v>815.80700000000002</v>
      </c>
      <c r="L190" s="49">
        <f>SUM(L175:L177)</f>
        <v>3.1139999999999999</v>
      </c>
      <c r="M190" s="49">
        <f>SUM(M175:M177)</f>
        <v>398.90099999999995</v>
      </c>
      <c r="N190" s="49">
        <f>SUM(N175:N177)</f>
        <v>16700.075000000001</v>
      </c>
      <c r="O190" s="49">
        <f>SUM(O175:O177)</f>
        <v>372.536</v>
      </c>
    </row>
    <row r="191" spans="1:15" ht="11.25" hidden="1" customHeight="1">
      <c r="A191" s="132" t="s">
        <v>191</v>
      </c>
      <c r="B191" s="124"/>
      <c r="C191" s="49">
        <f>SUM(C175:C178)</f>
        <v>22486.221999999998</v>
      </c>
      <c r="D191" s="49">
        <f>SUM(D175:D178)</f>
        <v>301.28800000000001</v>
      </c>
      <c r="E191" s="49">
        <f>SUM(E175:E178)</f>
        <v>3613.8500000000004</v>
      </c>
      <c r="F191" s="49">
        <f>SUM(F175:F178)</f>
        <v>10.938000000000001</v>
      </c>
      <c r="G191" s="49">
        <f>SUM(G175:G178)</f>
        <v>5230.9259999999995</v>
      </c>
      <c r="H191" s="132" t="s">
        <v>191</v>
      </c>
      <c r="I191" s="124"/>
      <c r="J191" s="43" t="s">
        <v>736</v>
      </c>
      <c r="K191" s="49">
        <f>SUM(K175:K178)</f>
        <v>1087.5119999999999</v>
      </c>
      <c r="L191" s="49">
        <f>SUM(L175:L178)</f>
        <v>4.3919999999999995</v>
      </c>
      <c r="M191" s="49">
        <f>SUM(M175:M178)</f>
        <v>556.17499999999995</v>
      </c>
      <c r="N191" s="49">
        <f>SUM(N175:N178)</f>
        <v>22561.089</v>
      </c>
      <c r="O191" s="49">
        <f>SUM(O175:O178)</f>
        <v>543.69799999999998</v>
      </c>
    </row>
    <row r="192" spans="1:15" ht="11.25" hidden="1" customHeight="1">
      <c r="A192" s="132" t="s">
        <v>192</v>
      </c>
      <c r="B192" s="124"/>
      <c r="C192" s="49">
        <f>SUM(C175:C179)</f>
        <v>28263.019999999997</v>
      </c>
      <c r="D192" s="49">
        <f>SUM(D175:D179)</f>
        <v>373.21100000000001</v>
      </c>
      <c r="E192" s="49">
        <f>SUM(E175:E179)</f>
        <v>4530.924</v>
      </c>
      <c r="F192" s="49">
        <f>SUM(F175:F179)</f>
        <v>13.386000000000001</v>
      </c>
      <c r="G192" s="49">
        <f>SUM(G175:G179)</f>
        <v>6527.152</v>
      </c>
      <c r="H192" s="132" t="s">
        <v>192</v>
      </c>
      <c r="I192" s="124"/>
      <c r="J192" s="43" t="s">
        <v>736</v>
      </c>
      <c r="K192" s="49">
        <f>SUM(K175:K179)</f>
        <v>1391.1949999999999</v>
      </c>
      <c r="L192" s="49">
        <f>SUM(L175:L179)</f>
        <v>6.8279999999999994</v>
      </c>
      <c r="M192" s="49">
        <f>SUM(M175:M179)</f>
        <v>700.05599999999993</v>
      </c>
      <c r="N192" s="49">
        <f>SUM(N175:N179)</f>
        <v>28474.025000000001</v>
      </c>
      <c r="O192" s="49">
        <f>SUM(O175:O179)</f>
        <v>702.83899999999994</v>
      </c>
    </row>
    <row r="193" spans="1:15" ht="11.25" hidden="1" customHeight="1">
      <c r="A193" s="132" t="s">
        <v>193</v>
      </c>
      <c r="B193" s="124"/>
      <c r="C193" s="49">
        <f>SUM(C175:C180)</f>
        <v>34041.326999999997</v>
      </c>
      <c r="D193" s="49">
        <f>SUM(D175:D180)</f>
        <v>452.55500000000001</v>
      </c>
      <c r="E193" s="49">
        <f>SUM(E175:E180)</f>
        <v>5457.8159999999998</v>
      </c>
      <c r="F193" s="49">
        <f>SUM(F175:F180)</f>
        <v>16.371000000000002</v>
      </c>
      <c r="G193" s="49">
        <f>SUM(G175:G180)</f>
        <v>7895.5680000000002</v>
      </c>
      <c r="H193" s="132" t="s">
        <v>193</v>
      </c>
      <c r="I193" s="124"/>
      <c r="J193" s="43" t="s">
        <v>736</v>
      </c>
      <c r="K193" s="49">
        <f>SUM(K175:K180)</f>
        <v>1700.8789999999999</v>
      </c>
      <c r="L193" s="49">
        <f>SUM(L175:L180)</f>
        <v>11.404999999999999</v>
      </c>
      <c r="M193" s="49">
        <f>SUM(M175:M180)</f>
        <v>836.24699999999996</v>
      </c>
      <c r="N193" s="49">
        <f>SUM(N175:N180)</f>
        <v>34548.147000000004</v>
      </c>
      <c r="O193" s="49">
        <f>SUM(O175:O180)</f>
        <v>885.49399999999991</v>
      </c>
    </row>
    <row r="194" spans="1:15" ht="11.25" hidden="1" customHeight="1">
      <c r="A194" s="132" t="s">
        <v>194</v>
      </c>
      <c r="B194" s="124"/>
      <c r="C194" s="49">
        <f>SUM(C175:C181)</f>
        <v>39429.576999999997</v>
      </c>
      <c r="D194" s="49">
        <f>SUM(D175:D181)</f>
        <v>528.45699999999999</v>
      </c>
      <c r="E194" s="49">
        <f>SUM(E175:E181)</f>
        <v>6398.1610000000001</v>
      </c>
      <c r="F194" s="49">
        <f>SUM(F175:F181)</f>
        <v>20.184000000000001</v>
      </c>
      <c r="G194" s="49">
        <f>SUM(G175:G181)</f>
        <v>9227.5920000000006</v>
      </c>
      <c r="H194" s="132" t="s">
        <v>194</v>
      </c>
      <c r="I194" s="124"/>
      <c r="J194" s="49">
        <f t="shared" ref="J194:O194" si="46">SUM(J175:J181)</f>
        <v>0</v>
      </c>
      <c r="K194" s="49">
        <f t="shared" si="46"/>
        <v>2006.8249999999998</v>
      </c>
      <c r="L194" s="49">
        <f t="shared" si="46"/>
        <v>15.126999999999999</v>
      </c>
      <c r="M194" s="49">
        <f t="shared" si="46"/>
        <v>1000.237</v>
      </c>
      <c r="N194" s="49">
        <f t="shared" si="46"/>
        <v>40947.474000000002</v>
      </c>
      <c r="O194" s="49">
        <f t="shared" si="46"/>
        <v>1071.0839999999998</v>
      </c>
    </row>
    <row r="195" spans="1:15" ht="11.25" hidden="1" customHeight="1">
      <c r="A195" s="132" t="s">
        <v>195</v>
      </c>
      <c r="B195" s="124"/>
      <c r="C195" s="49">
        <f>SUM(C175:C182)</f>
        <v>44315.733</v>
      </c>
      <c r="D195" s="49">
        <f>SUM(D175:D182)</f>
        <v>604.6</v>
      </c>
      <c r="E195" s="49">
        <f>SUM(E175:E182)</f>
        <v>7077.4380000000001</v>
      </c>
      <c r="F195" s="49">
        <f>SUM(F175:F182)</f>
        <v>23.345000000000002</v>
      </c>
      <c r="G195" s="49">
        <f>SUM(G175:G182)</f>
        <v>10392.957</v>
      </c>
      <c r="H195" s="132" t="s">
        <v>195</v>
      </c>
      <c r="I195" s="124"/>
      <c r="J195" s="43" t="s">
        <v>736</v>
      </c>
      <c r="K195" s="49">
        <f>SUM(K175:K182)</f>
        <v>2280.14</v>
      </c>
      <c r="L195" s="49">
        <f>SUM(L175:L182)</f>
        <v>18.747999999999998</v>
      </c>
      <c r="M195" s="49">
        <f>SUM(M175:M182)</f>
        <v>1148.857</v>
      </c>
      <c r="N195" s="49">
        <f>SUM(N175:N182)</f>
        <v>46284.225000000006</v>
      </c>
      <c r="O195" s="49">
        <f>SUM(O175:O182)</f>
        <v>1253.2659999999998</v>
      </c>
    </row>
    <row r="196" spans="1:15" ht="11.25" hidden="1" customHeight="1">
      <c r="A196" s="132" t="s">
        <v>196</v>
      </c>
      <c r="B196" s="124"/>
      <c r="C196" s="49">
        <f>SUM(C175:C183)</f>
        <v>49494.667000000001</v>
      </c>
      <c r="D196" s="49">
        <f>SUM(D175:D183)</f>
        <v>692.45299999999997</v>
      </c>
      <c r="E196" s="49">
        <f>SUM(E175:E183)</f>
        <v>7928.9589999999998</v>
      </c>
      <c r="F196" s="49">
        <f>SUM(F175:F183)</f>
        <v>25.267000000000003</v>
      </c>
      <c r="G196" s="49">
        <f>SUM(G175:G183)</f>
        <v>11737.483</v>
      </c>
      <c r="H196" s="132" t="s">
        <v>196</v>
      </c>
      <c r="I196" s="124"/>
      <c r="J196" s="43" t="s">
        <v>736</v>
      </c>
      <c r="K196" s="49">
        <f>SUM(K175:K183)</f>
        <v>2530.5039999999999</v>
      </c>
      <c r="L196" s="49">
        <f>SUM(L175:L183)</f>
        <v>22.298999999999999</v>
      </c>
      <c r="M196" s="49">
        <f>SUM(M175:M183)</f>
        <v>1300.7170000000001</v>
      </c>
      <c r="N196" s="49">
        <f>SUM(N175:N183)</f>
        <v>51817.125000000007</v>
      </c>
      <c r="O196" s="49">
        <f>SUM(O175:O183)</f>
        <v>1421.9829999999999</v>
      </c>
    </row>
    <row r="197" spans="1:15" ht="11.25" hidden="1" customHeight="1">
      <c r="A197" s="132" t="s">
        <v>197</v>
      </c>
      <c r="B197" s="124"/>
      <c r="C197" s="49">
        <f>SUM(C175:C184)</f>
        <v>55034.346000000005</v>
      </c>
      <c r="D197" s="49">
        <f>SUM(D175:D184)</f>
        <v>787.22699999999998</v>
      </c>
      <c r="E197" s="49">
        <f>SUM(E175:E184)</f>
        <v>9067.8539999999994</v>
      </c>
      <c r="F197" s="49">
        <f>SUM(F175:F184)</f>
        <v>54.054000000000002</v>
      </c>
      <c r="G197" s="49">
        <f>SUM(G175:G184)</f>
        <v>13149.498</v>
      </c>
      <c r="H197" s="132" t="s">
        <v>197</v>
      </c>
      <c r="I197" s="124"/>
      <c r="J197" s="43" t="s">
        <v>736</v>
      </c>
      <c r="K197" s="49">
        <f>SUM(K175:K184)</f>
        <v>2870.8919999999998</v>
      </c>
      <c r="L197" s="49">
        <f>SUM(L175:L184)</f>
        <v>23.03</v>
      </c>
      <c r="M197" s="49">
        <f>SUM(M175:M184)</f>
        <v>1510.1860000000001</v>
      </c>
      <c r="N197" s="49">
        <f>SUM(N175:N184)</f>
        <v>58333.941000000006</v>
      </c>
      <c r="O197" s="49">
        <f>SUM(O175:O184)</f>
        <v>1598.029</v>
      </c>
    </row>
    <row r="198" spans="1:15" ht="11.25" hidden="1" customHeight="1">
      <c r="A198" s="132" t="s">
        <v>198</v>
      </c>
      <c r="B198" s="124"/>
      <c r="C198" s="49">
        <f>SUM(C175:C185)</f>
        <v>60296.164000000004</v>
      </c>
      <c r="D198" s="49">
        <f>SUM(D175:D185)</f>
        <v>871.34899999999993</v>
      </c>
      <c r="E198" s="49">
        <f>SUM(E175:E185)</f>
        <v>10136.796999999999</v>
      </c>
      <c r="F198" s="49">
        <f>SUM(F175:F185)</f>
        <v>77.012</v>
      </c>
      <c r="G198" s="49">
        <f>SUM(G175:G185)</f>
        <v>14460.47</v>
      </c>
      <c r="H198" s="132" t="s">
        <v>198</v>
      </c>
      <c r="I198" s="124"/>
      <c r="J198" s="43" t="s">
        <v>736</v>
      </c>
      <c r="K198" s="49">
        <f>SUM(K175:K185)</f>
        <v>3171.0809999999997</v>
      </c>
      <c r="L198" s="49">
        <f>SUM(L175:L185)</f>
        <v>27.327000000000002</v>
      </c>
      <c r="M198" s="49">
        <f>SUM(M175:M185)</f>
        <v>1733.998</v>
      </c>
      <c r="N198" s="49">
        <f>SUM(N175:N185)</f>
        <v>64447.277000000009</v>
      </c>
      <c r="O198" s="49">
        <f>SUM(O175:O185)</f>
        <v>1746.076</v>
      </c>
    </row>
    <row r="199" spans="1:15" ht="11.25" hidden="1" customHeight="1">
      <c r="A199" s="132" t="s">
        <v>199</v>
      </c>
      <c r="B199" s="124"/>
      <c r="C199" s="49">
        <f>SUM(C175:C186)</f>
        <v>64238.178000000007</v>
      </c>
      <c r="D199" s="49">
        <f>SUM(D175:D186)</f>
        <v>938.38999999999987</v>
      </c>
      <c r="E199" s="49">
        <f>SUM(E175:E186)</f>
        <v>12686.948999999999</v>
      </c>
      <c r="F199" s="49">
        <f>SUM(F175:F186)</f>
        <v>79.915000000000006</v>
      </c>
      <c r="G199" s="49">
        <f>SUM(G175:G186)</f>
        <v>15518.364</v>
      </c>
      <c r="H199" s="132" t="s">
        <v>199</v>
      </c>
      <c r="I199" s="124"/>
      <c r="J199" s="49">
        <f t="shared" ref="J199:O199" si="47">SUM(J175:J186)</f>
        <v>0</v>
      </c>
      <c r="K199" s="49">
        <f t="shared" si="47"/>
        <v>3428.2679999999996</v>
      </c>
      <c r="L199" s="49">
        <f t="shared" si="47"/>
        <v>28.353000000000002</v>
      </c>
      <c r="M199" s="49">
        <f t="shared" si="47"/>
        <v>1964.578</v>
      </c>
      <c r="N199" s="49">
        <f t="shared" si="47"/>
        <v>69038.758000000002</v>
      </c>
      <c r="O199" s="49">
        <f t="shared" si="47"/>
        <v>1857.93</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5117.2969999999996</v>
      </c>
      <c r="D202" s="49">
        <v>76.56</v>
      </c>
      <c r="E202" s="49">
        <v>816.71100000000001</v>
      </c>
      <c r="F202" s="49">
        <v>3.5739999999999998</v>
      </c>
      <c r="G202" s="49">
        <v>1259.192</v>
      </c>
      <c r="H202" s="33"/>
      <c r="I202" s="45" t="s">
        <v>176</v>
      </c>
      <c r="J202" s="43" t="s">
        <v>736</v>
      </c>
      <c r="K202" s="43">
        <v>287.45499999999998</v>
      </c>
      <c r="L202" s="43">
        <v>3.6230000000000002</v>
      </c>
      <c r="M202" s="43">
        <v>230.69900000000001</v>
      </c>
      <c r="N202" s="43">
        <v>5318.3739999999998</v>
      </c>
      <c r="O202" s="43">
        <v>139.095</v>
      </c>
    </row>
    <row r="203" spans="1:15" ht="11.25" hidden="1" customHeight="1">
      <c r="A203" s="33"/>
      <c r="B203" s="45" t="s">
        <v>177</v>
      </c>
      <c r="C203" s="49">
        <v>5313.5640000000003</v>
      </c>
      <c r="D203" s="49">
        <v>75.346000000000004</v>
      </c>
      <c r="E203" s="49">
        <v>1083.413</v>
      </c>
      <c r="F203" s="49">
        <v>3.972</v>
      </c>
      <c r="G203" s="49">
        <v>1241.847</v>
      </c>
      <c r="H203" s="33"/>
      <c r="I203" s="45" t="s">
        <v>177</v>
      </c>
      <c r="J203" s="43" t="s">
        <v>736</v>
      </c>
      <c r="K203" s="43">
        <v>269.988</v>
      </c>
      <c r="L203" s="43">
        <v>1.8169999999999999</v>
      </c>
      <c r="M203" s="43">
        <v>328.82100000000003</v>
      </c>
      <c r="N203" s="43">
        <v>5652.6390000000001</v>
      </c>
      <c r="O203" s="43">
        <v>126.268</v>
      </c>
    </row>
    <row r="204" spans="1:15" ht="11.25" hidden="1" customHeight="1">
      <c r="A204" s="33"/>
      <c r="B204" s="45" t="s">
        <v>178</v>
      </c>
      <c r="C204" s="49">
        <v>5489.2479999999996</v>
      </c>
      <c r="D204" s="49">
        <v>73.188999999999993</v>
      </c>
      <c r="E204" s="49">
        <v>1145.7329999999999</v>
      </c>
      <c r="F204" s="49">
        <v>15.853999999999999</v>
      </c>
      <c r="G204" s="49">
        <v>1296.6120000000001</v>
      </c>
      <c r="H204" s="33"/>
      <c r="I204" s="45" t="s">
        <v>178</v>
      </c>
      <c r="J204" s="43" t="s">
        <v>736</v>
      </c>
      <c r="K204" s="43">
        <v>280.58699999999999</v>
      </c>
      <c r="L204" s="43">
        <v>0.58699999999999997</v>
      </c>
      <c r="M204" s="43">
        <v>274.70499999999998</v>
      </c>
      <c r="N204" s="43">
        <v>5590.5720000000001</v>
      </c>
      <c r="O204" s="43">
        <v>142.113</v>
      </c>
    </row>
    <row r="205" spans="1:15" ht="11.25" hidden="1" customHeight="1">
      <c r="A205" s="33"/>
      <c r="B205" s="45" t="s">
        <v>179</v>
      </c>
      <c r="C205" s="49">
        <v>5249.6490000000003</v>
      </c>
      <c r="D205" s="49">
        <v>65.644999999999996</v>
      </c>
      <c r="E205" s="49">
        <v>1083.2260000000001</v>
      </c>
      <c r="F205" s="49">
        <v>26.841999999999999</v>
      </c>
      <c r="G205" s="49">
        <v>1261.8779999999999</v>
      </c>
      <c r="H205" s="33"/>
      <c r="I205" s="45" t="s">
        <v>179</v>
      </c>
      <c r="J205" s="43" t="s">
        <v>736</v>
      </c>
      <c r="K205" s="43">
        <v>286.06200000000001</v>
      </c>
      <c r="L205" s="43">
        <v>2.5880000000000001</v>
      </c>
      <c r="M205" s="43">
        <v>281.30700000000002</v>
      </c>
      <c r="N205" s="43">
        <v>5915.5519999999997</v>
      </c>
      <c r="O205" s="43">
        <v>155.089</v>
      </c>
    </row>
    <row r="206" spans="1:15" ht="11.25" hidden="1" customHeight="1">
      <c r="A206" s="33"/>
      <c r="B206" s="45" t="s">
        <v>180</v>
      </c>
      <c r="C206" s="533">
        <v>5198.2110000000002</v>
      </c>
      <c r="D206" s="533">
        <v>76.274000000000001</v>
      </c>
      <c r="E206" s="533">
        <v>1081.068</v>
      </c>
      <c r="F206" s="533">
        <v>29.411000000000001</v>
      </c>
      <c r="G206" s="533">
        <v>1260.8630000000001</v>
      </c>
      <c r="H206" s="33"/>
      <c r="I206" s="45" t="s">
        <v>180</v>
      </c>
      <c r="J206" s="622" t="s">
        <v>736</v>
      </c>
      <c r="K206" s="622">
        <v>328.47399999999999</v>
      </c>
      <c r="L206" s="622">
        <v>4.0220000000000002</v>
      </c>
      <c r="M206" s="622">
        <v>261.64699999999999</v>
      </c>
      <c r="N206" s="622">
        <v>6175.6679999999997</v>
      </c>
      <c r="O206" s="622">
        <v>184.52</v>
      </c>
    </row>
    <row r="207" spans="1:15" ht="11.25" hidden="1" customHeight="1">
      <c r="A207" s="33"/>
      <c r="B207" s="45" t="s">
        <v>181</v>
      </c>
      <c r="C207" s="533">
        <v>5228.3230000000003</v>
      </c>
      <c r="D207" s="533">
        <v>81.870999999999995</v>
      </c>
      <c r="E207" s="533">
        <v>1083.442</v>
      </c>
      <c r="F207" s="533">
        <v>29.765000000000001</v>
      </c>
      <c r="G207" s="533">
        <v>1366.9359999999999</v>
      </c>
      <c r="H207" s="33"/>
      <c r="I207" s="45" t="s">
        <v>181</v>
      </c>
      <c r="J207" s="622" t="s">
        <v>736</v>
      </c>
      <c r="K207" s="622">
        <v>596.22199999999998</v>
      </c>
      <c r="L207" s="622">
        <v>2.57</v>
      </c>
      <c r="M207" s="622">
        <v>229.708</v>
      </c>
      <c r="N207" s="622">
        <v>5953.1139999999996</v>
      </c>
      <c r="O207" s="622">
        <v>183.04499999999999</v>
      </c>
    </row>
    <row r="208" spans="1:15" ht="11.25" hidden="1" customHeight="1">
      <c r="A208" s="33"/>
      <c r="B208" s="45" t="s">
        <v>182</v>
      </c>
      <c r="C208" s="533">
        <v>5239.585</v>
      </c>
      <c r="D208" s="533">
        <v>72.873000000000005</v>
      </c>
      <c r="E208" s="533">
        <v>1065.942</v>
      </c>
      <c r="F208" s="533">
        <v>27.477</v>
      </c>
      <c r="G208" s="533">
        <v>1174.1010000000001</v>
      </c>
      <c r="H208" s="33"/>
      <c r="I208" s="45" t="s">
        <v>182</v>
      </c>
      <c r="J208" s="622" t="s">
        <v>736</v>
      </c>
      <c r="K208" s="622">
        <v>347.03</v>
      </c>
      <c r="L208" s="622">
        <v>3.0529999999999999</v>
      </c>
      <c r="M208" s="622">
        <v>233.82300000000001</v>
      </c>
      <c r="N208" s="622">
        <v>6818.0950000000003</v>
      </c>
      <c r="O208" s="622">
        <v>187.23</v>
      </c>
    </row>
    <row r="209" spans="1:15" ht="11.25" hidden="1" customHeight="1">
      <c r="A209" s="33"/>
      <c r="B209" s="45" t="s">
        <v>183</v>
      </c>
      <c r="C209" s="533">
        <v>4443.433</v>
      </c>
      <c r="D209" s="533">
        <v>87.284999999999997</v>
      </c>
      <c r="E209" s="533">
        <v>989.97799999999995</v>
      </c>
      <c r="F209" s="533">
        <v>26.914999999999999</v>
      </c>
      <c r="G209" s="533">
        <v>1157.42</v>
      </c>
      <c r="H209" s="33"/>
      <c r="I209" s="45" t="s">
        <v>183</v>
      </c>
      <c r="J209" s="622" t="s">
        <v>736</v>
      </c>
      <c r="K209" s="622">
        <v>290.31599999999997</v>
      </c>
      <c r="L209" s="622">
        <v>3.0270000000000001</v>
      </c>
      <c r="M209" s="622">
        <v>247.27799999999999</v>
      </c>
      <c r="N209" s="622">
        <v>5780.9390000000003</v>
      </c>
      <c r="O209" s="622">
        <v>176.60599999999999</v>
      </c>
    </row>
    <row r="210" spans="1:15" ht="11.25" hidden="1" customHeight="1">
      <c r="A210" s="33"/>
      <c r="B210" s="45" t="s">
        <v>184</v>
      </c>
      <c r="C210" s="533">
        <v>4924.9859999999999</v>
      </c>
      <c r="D210" s="533">
        <v>71.957999999999998</v>
      </c>
      <c r="E210" s="533">
        <v>1201.268</v>
      </c>
      <c r="F210" s="533">
        <v>25.332999999999998</v>
      </c>
      <c r="G210" s="533">
        <v>1212.711</v>
      </c>
      <c r="H210" s="33"/>
      <c r="I210" s="45" t="s">
        <v>184</v>
      </c>
      <c r="J210" s="622" t="s">
        <v>736</v>
      </c>
      <c r="K210" s="622">
        <v>296.505</v>
      </c>
      <c r="L210" s="622">
        <v>4.1369999999999996</v>
      </c>
      <c r="M210" s="622">
        <v>214.036</v>
      </c>
      <c r="N210" s="622">
        <v>6064.7820000000002</v>
      </c>
      <c r="O210" s="622">
        <v>166.089</v>
      </c>
    </row>
    <row r="211" spans="1:15" ht="11.25" customHeight="1">
      <c r="A211" s="33"/>
      <c r="B211" s="45" t="s">
        <v>185</v>
      </c>
      <c r="C211" s="533">
        <v>5498.0450000000001</v>
      </c>
      <c r="D211" s="533">
        <v>91.444000000000003</v>
      </c>
      <c r="E211" s="533">
        <v>1139.3699999999999</v>
      </c>
      <c r="F211" s="533">
        <v>28.088000000000001</v>
      </c>
      <c r="G211" s="533">
        <v>1383.88</v>
      </c>
      <c r="H211" s="33"/>
      <c r="I211" s="45" t="s">
        <v>185</v>
      </c>
      <c r="J211" s="622" t="s">
        <v>736</v>
      </c>
      <c r="K211" s="622">
        <v>319.17099999999999</v>
      </c>
      <c r="L211" s="622">
        <v>3.0539999999999998</v>
      </c>
      <c r="M211" s="622">
        <v>346.34800000000001</v>
      </c>
      <c r="N211" s="622">
        <v>6836.6869999999999</v>
      </c>
      <c r="O211" s="622">
        <v>180.61500000000001</v>
      </c>
    </row>
    <row r="212" spans="1:15" ht="11.25" customHeight="1">
      <c r="A212" s="33"/>
      <c r="B212" s="45" t="s">
        <v>186</v>
      </c>
      <c r="C212" s="533">
        <v>5240.4830000000002</v>
      </c>
      <c r="D212" s="533">
        <v>99.043999999999997</v>
      </c>
      <c r="E212" s="533">
        <v>1252.7329999999999</v>
      </c>
      <c r="F212" s="533">
        <v>23.971</v>
      </c>
      <c r="G212" s="533">
        <v>1331.7280000000001</v>
      </c>
      <c r="H212" s="33"/>
      <c r="I212" s="45" t="s">
        <v>186</v>
      </c>
      <c r="J212" s="622" t="s">
        <v>736</v>
      </c>
      <c r="K212" s="622">
        <v>286.89400000000001</v>
      </c>
      <c r="L212" s="622">
        <v>4.4279999999999999</v>
      </c>
      <c r="M212" s="622">
        <v>251.934</v>
      </c>
      <c r="N212" s="622">
        <v>6621.8010000000004</v>
      </c>
      <c r="O212" s="622">
        <v>182.58199999999999</v>
      </c>
    </row>
    <row r="213" spans="1:15" ht="11.25" customHeight="1">
      <c r="A213" s="33"/>
      <c r="B213" s="45" t="s">
        <v>187</v>
      </c>
      <c r="C213" s="533">
        <v>4139.5540000000001</v>
      </c>
      <c r="D213" s="533">
        <v>84.114999999999995</v>
      </c>
      <c r="E213" s="533">
        <v>896.72799999999995</v>
      </c>
      <c r="F213" s="533">
        <v>11.694000000000001</v>
      </c>
      <c r="G213" s="533">
        <v>1103.088</v>
      </c>
      <c r="H213" s="33"/>
      <c r="I213" s="45" t="s">
        <v>187</v>
      </c>
      <c r="J213" s="622" t="s">
        <v>736</v>
      </c>
      <c r="K213" s="622">
        <v>250.999</v>
      </c>
      <c r="L213" s="622">
        <v>7.3019999999999996</v>
      </c>
      <c r="M213" s="622">
        <v>212.67099999999999</v>
      </c>
      <c r="N213" s="622">
        <v>5285.3760000000002</v>
      </c>
      <c r="O213" s="622">
        <v>150.32300000000001</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32" t="s">
        <v>188</v>
      </c>
      <c r="B215" s="124"/>
      <c r="C215" s="49">
        <f>C202</f>
        <v>5117.2969999999996</v>
      </c>
      <c r="D215" s="49">
        <f>D202</f>
        <v>76.56</v>
      </c>
      <c r="E215" s="49">
        <f>E202</f>
        <v>816.71100000000001</v>
      </c>
      <c r="F215" s="49">
        <f>F202</f>
        <v>3.5739999999999998</v>
      </c>
      <c r="G215" s="49">
        <f>G202</f>
        <v>1259.192</v>
      </c>
      <c r="H215" s="132" t="s">
        <v>188</v>
      </c>
      <c r="I215" s="124"/>
      <c r="J215" s="49" t="str">
        <f t="shared" ref="J215:O215" si="48">J202</f>
        <v>-</v>
      </c>
      <c r="K215" s="49">
        <f t="shared" si="48"/>
        <v>287.45499999999998</v>
      </c>
      <c r="L215" s="49">
        <f t="shared" si="48"/>
        <v>3.6230000000000002</v>
      </c>
      <c r="M215" s="49">
        <f t="shared" si="48"/>
        <v>230.69900000000001</v>
      </c>
      <c r="N215" s="49">
        <f t="shared" si="48"/>
        <v>5318.3739999999998</v>
      </c>
      <c r="O215" s="49">
        <f t="shared" si="48"/>
        <v>139.095</v>
      </c>
    </row>
    <row r="216" spans="1:15" ht="11.25" hidden="1" customHeight="1">
      <c r="A216" s="132" t="s">
        <v>189</v>
      </c>
      <c r="B216" s="124"/>
      <c r="C216" s="49">
        <f>SUM(C202:C203)</f>
        <v>10430.861000000001</v>
      </c>
      <c r="D216" s="49">
        <f>SUM(D202:D203)</f>
        <v>151.90600000000001</v>
      </c>
      <c r="E216" s="49">
        <f>SUM(E202:E203)</f>
        <v>1900.124</v>
      </c>
      <c r="F216" s="49">
        <f>SUM(F202:F203)</f>
        <v>7.5459999999999994</v>
      </c>
      <c r="G216" s="49">
        <f>SUM(G202:G203)</f>
        <v>2501.0389999999998</v>
      </c>
      <c r="H216" s="132" t="s">
        <v>189</v>
      </c>
      <c r="I216" s="124"/>
      <c r="J216" s="43" t="s">
        <v>736</v>
      </c>
      <c r="K216" s="49">
        <f>SUM(K202:K203)</f>
        <v>557.44299999999998</v>
      </c>
      <c r="L216" s="49">
        <f>SUM(L202:L203)</f>
        <v>5.44</v>
      </c>
      <c r="M216" s="49">
        <f>SUM(M202:M203)</f>
        <v>559.52</v>
      </c>
      <c r="N216" s="49">
        <f>SUM(N202:N203)</f>
        <v>10971.012999999999</v>
      </c>
      <c r="O216" s="49">
        <f>SUM(O202:O203)</f>
        <v>265.363</v>
      </c>
    </row>
    <row r="217" spans="1:15" ht="11.25" hidden="1" customHeight="1">
      <c r="A217" s="132" t="s">
        <v>190</v>
      </c>
      <c r="B217" s="124"/>
      <c r="C217" s="49">
        <f>SUM(C202:C204)</f>
        <v>15920.109</v>
      </c>
      <c r="D217" s="49">
        <f>SUM(D202:D204)</f>
        <v>225.095</v>
      </c>
      <c r="E217" s="49">
        <f>SUM(E202:E204)</f>
        <v>3045.857</v>
      </c>
      <c r="F217" s="49">
        <f>SUM(F202:F204)</f>
        <v>23.4</v>
      </c>
      <c r="G217" s="49">
        <f>SUM(G202:G204)</f>
        <v>3797.6509999999998</v>
      </c>
      <c r="H217" s="132" t="s">
        <v>190</v>
      </c>
      <c r="I217" s="124"/>
      <c r="J217" s="43" t="s">
        <v>736</v>
      </c>
      <c r="K217" s="49">
        <f>SUM(K202:K204)</f>
        <v>838.03</v>
      </c>
      <c r="L217" s="49">
        <f>SUM(L202:L204)</f>
        <v>6.0270000000000001</v>
      </c>
      <c r="M217" s="49">
        <f>SUM(M202:M204)</f>
        <v>834.22499999999991</v>
      </c>
      <c r="N217" s="49">
        <f>SUM(N202:N204)</f>
        <v>16561.584999999999</v>
      </c>
      <c r="O217" s="49">
        <f>SUM(O202:O204)</f>
        <v>407.476</v>
      </c>
    </row>
    <row r="218" spans="1:15" ht="11.25" hidden="1" customHeight="1">
      <c r="A218" s="132" t="s">
        <v>191</v>
      </c>
      <c r="B218" s="124"/>
      <c r="C218" s="49">
        <f>SUM(C202:C205)</f>
        <v>21169.758000000002</v>
      </c>
      <c r="D218" s="49">
        <f>SUM(D202:D205)</f>
        <v>290.74</v>
      </c>
      <c r="E218" s="49">
        <f>SUM(E202:E205)</f>
        <v>4129.0830000000005</v>
      </c>
      <c r="F218" s="49">
        <f>SUM(F202:F205)</f>
        <v>50.241999999999997</v>
      </c>
      <c r="G218" s="49">
        <f>SUM(G202:G205)</f>
        <v>5059.5289999999995</v>
      </c>
      <c r="H218" s="132" t="s">
        <v>191</v>
      </c>
      <c r="I218" s="124"/>
      <c r="J218" s="43" t="s">
        <v>736</v>
      </c>
      <c r="K218" s="49">
        <f>SUM(K202:K205)</f>
        <v>1124.0920000000001</v>
      </c>
      <c r="L218" s="49">
        <f>SUM(L202:L205)</f>
        <v>8.6150000000000002</v>
      </c>
      <c r="M218" s="49">
        <f>SUM(M202:M205)</f>
        <v>1115.5319999999999</v>
      </c>
      <c r="N218" s="49">
        <f>SUM(N202:N205)</f>
        <v>22477.136999999999</v>
      </c>
      <c r="O218" s="49">
        <f>SUM(O202:O205)</f>
        <v>562.56500000000005</v>
      </c>
    </row>
    <row r="219" spans="1:15" ht="11.25" hidden="1" customHeight="1">
      <c r="A219" s="132" t="s">
        <v>192</v>
      </c>
      <c r="B219" s="124"/>
      <c r="C219" s="49">
        <f>SUM(C202:C206)</f>
        <v>26367.969000000001</v>
      </c>
      <c r="D219" s="49">
        <f>SUM(D202:D206)</f>
        <v>367.01400000000001</v>
      </c>
      <c r="E219" s="49">
        <f>SUM(E202:E206)</f>
        <v>5210.1510000000007</v>
      </c>
      <c r="F219" s="49">
        <f>SUM(F202:F206)</f>
        <v>79.652999999999992</v>
      </c>
      <c r="G219" s="49">
        <f>SUM(G202:G206)</f>
        <v>6320.3919999999998</v>
      </c>
      <c r="H219" s="132" t="s">
        <v>192</v>
      </c>
      <c r="I219" s="124"/>
      <c r="J219" s="49">
        <f t="shared" ref="J219:O219" si="49">SUM(J202:J206)</f>
        <v>0</v>
      </c>
      <c r="K219" s="49">
        <f t="shared" si="49"/>
        <v>1452.566</v>
      </c>
      <c r="L219" s="49">
        <f t="shared" si="49"/>
        <v>12.637</v>
      </c>
      <c r="M219" s="49">
        <f t="shared" si="49"/>
        <v>1377.1789999999999</v>
      </c>
      <c r="N219" s="49">
        <f t="shared" si="49"/>
        <v>28652.805</v>
      </c>
      <c r="O219" s="49">
        <f t="shared" si="49"/>
        <v>747.08500000000004</v>
      </c>
    </row>
    <row r="220" spans="1:15" ht="11.25" hidden="1" customHeight="1">
      <c r="A220" s="132" t="s">
        <v>193</v>
      </c>
      <c r="B220" s="124"/>
      <c r="C220" s="49">
        <f>SUM(C202:C207)</f>
        <v>31596.292000000001</v>
      </c>
      <c r="D220" s="49">
        <f>SUM(D202:D207)</f>
        <v>448.88499999999999</v>
      </c>
      <c r="E220" s="49">
        <f>SUM(E202:E207)</f>
        <v>6293.5930000000008</v>
      </c>
      <c r="F220" s="49">
        <f>SUM(F202:F207)</f>
        <v>109.41799999999999</v>
      </c>
      <c r="G220" s="49">
        <f>SUM(G202:G207)</f>
        <v>7687.3279999999995</v>
      </c>
      <c r="H220" s="132" t="s">
        <v>193</v>
      </c>
      <c r="I220" s="124"/>
      <c r="J220" s="622" t="s">
        <v>736</v>
      </c>
      <c r="K220" s="49">
        <f>SUM(K202:K207)</f>
        <v>2048.788</v>
      </c>
      <c r="L220" s="49">
        <f>SUM(L202:L207)</f>
        <v>15.207000000000001</v>
      </c>
      <c r="M220" s="49">
        <f>SUM(M202:M207)</f>
        <v>1606.8869999999999</v>
      </c>
      <c r="N220" s="49">
        <f>SUM(N202:N207)</f>
        <v>34605.919000000002</v>
      </c>
      <c r="O220" s="49">
        <f>SUM(O202:O207)</f>
        <v>930.13</v>
      </c>
    </row>
    <row r="221" spans="1:15" ht="11.25" hidden="1" customHeight="1">
      <c r="A221" s="132" t="s">
        <v>194</v>
      </c>
      <c r="B221" s="124"/>
      <c r="C221" s="49">
        <f>SUM(C202:C208)</f>
        <v>36835.877</v>
      </c>
      <c r="D221" s="49">
        <f>SUM(D202:D208)</f>
        <v>521.75800000000004</v>
      </c>
      <c r="E221" s="49">
        <f>SUM(E202:E208)</f>
        <v>7359.5350000000008</v>
      </c>
      <c r="F221" s="49">
        <f>SUM(F202:F208)</f>
        <v>136.89499999999998</v>
      </c>
      <c r="G221" s="49">
        <f>SUM(G202:G208)</f>
        <v>8861.4290000000001</v>
      </c>
      <c r="H221" s="132" t="s">
        <v>194</v>
      </c>
      <c r="I221" s="124"/>
      <c r="J221" s="622" t="s">
        <v>736</v>
      </c>
      <c r="K221" s="49">
        <f t="shared" ref="K221:O221" si="50">SUM(K202:K208)</f>
        <v>2395.8180000000002</v>
      </c>
      <c r="L221" s="49">
        <f t="shared" si="50"/>
        <v>18.260000000000002</v>
      </c>
      <c r="M221" s="49">
        <f t="shared" si="50"/>
        <v>1840.71</v>
      </c>
      <c r="N221" s="49">
        <f t="shared" si="50"/>
        <v>41424.014000000003</v>
      </c>
      <c r="O221" s="49">
        <f t="shared" si="50"/>
        <v>1117.3599999999999</v>
      </c>
    </row>
    <row r="222" spans="1:15" ht="11.25" hidden="1" customHeight="1">
      <c r="A222" s="132" t="s">
        <v>195</v>
      </c>
      <c r="B222" s="124"/>
      <c r="C222" s="49">
        <f>SUM(C202:C209)</f>
        <v>41279.31</v>
      </c>
      <c r="D222" s="49">
        <f>SUM(D202:D209)</f>
        <v>609.04300000000001</v>
      </c>
      <c r="E222" s="49">
        <f>SUM(E202:E209)</f>
        <v>8349.5130000000008</v>
      </c>
      <c r="F222" s="49">
        <f>SUM(F202:F209)</f>
        <v>163.80999999999997</v>
      </c>
      <c r="G222" s="49">
        <f>SUM(G202:G209)</f>
        <v>10018.849</v>
      </c>
      <c r="H222" s="132" t="s">
        <v>195</v>
      </c>
      <c r="I222" s="124"/>
      <c r="J222" s="622" t="s">
        <v>736</v>
      </c>
      <c r="K222" s="49">
        <f t="shared" ref="K222:O222" si="51">SUM(K202:K209)</f>
        <v>2686.134</v>
      </c>
      <c r="L222" s="49">
        <f t="shared" si="51"/>
        <v>21.287000000000003</v>
      </c>
      <c r="M222" s="49">
        <f t="shared" si="51"/>
        <v>2087.9879999999998</v>
      </c>
      <c r="N222" s="49">
        <f t="shared" si="51"/>
        <v>47204.953000000001</v>
      </c>
      <c r="O222" s="49">
        <f t="shared" si="51"/>
        <v>1293.9659999999999</v>
      </c>
    </row>
    <row r="223" spans="1:15" ht="11.25" hidden="1" customHeight="1">
      <c r="A223" s="132" t="s">
        <v>196</v>
      </c>
      <c r="B223" s="124"/>
      <c r="C223" s="49">
        <f>SUM(C202:C210)</f>
        <v>46204.295999999995</v>
      </c>
      <c r="D223" s="49">
        <f>SUM(D202:D210)</f>
        <v>681.00099999999998</v>
      </c>
      <c r="E223" s="49">
        <f>SUM(E202:E210)</f>
        <v>9550.7810000000009</v>
      </c>
      <c r="F223" s="49">
        <f>SUM(F202:F210)</f>
        <v>189.14299999999997</v>
      </c>
      <c r="G223" s="49">
        <f>SUM(G202:G210)</f>
        <v>11231.56</v>
      </c>
      <c r="H223" s="132" t="s">
        <v>196</v>
      </c>
      <c r="I223" s="124"/>
      <c r="J223" s="622" t="s">
        <v>736</v>
      </c>
      <c r="K223" s="49">
        <f t="shared" ref="K223:O223" si="52">SUM(K202:K210)</f>
        <v>2982.6390000000001</v>
      </c>
      <c r="L223" s="49">
        <f t="shared" si="52"/>
        <v>25.424000000000003</v>
      </c>
      <c r="M223" s="49">
        <f t="shared" si="52"/>
        <v>2302.0239999999999</v>
      </c>
      <c r="N223" s="49">
        <f t="shared" si="52"/>
        <v>53269.735000000001</v>
      </c>
      <c r="O223" s="49">
        <f t="shared" si="52"/>
        <v>1460.0549999999998</v>
      </c>
    </row>
    <row r="224" spans="1:15" ht="11.25" hidden="1" customHeight="1">
      <c r="A224" s="132" t="s">
        <v>197</v>
      </c>
      <c r="B224" s="124"/>
      <c r="C224" s="49">
        <f>SUM(C202:C211)</f>
        <v>51702.340999999993</v>
      </c>
      <c r="D224" s="49">
        <f>SUM(D202:D211)</f>
        <v>772.44499999999994</v>
      </c>
      <c r="E224" s="49">
        <f>SUM(E202:E211)</f>
        <v>10690.151000000002</v>
      </c>
      <c r="F224" s="49">
        <f>SUM(F202:F211)</f>
        <v>217.23099999999997</v>
      </c>
      <c r="G224" s="49">
        <f>SUM(G202:G211)</f>
        <v>12615.439999999999</v>
      </c>
      <c r="H224" s="132" t="s">
        <v>197</v>
      </c>
      <c r="I224" s="124"/>
      <c r="J224" s="622" t="s">
        <v>736</v>
      </c>
      <c r="K224" s="49">
        <f t="shared" ref="K224:O224" si="53">SUM(K202:K211)</f>
        <v>3301.81</v>
      </c>
      <c r="L224" s="49">
        <f t="shared" si="53"/>
        <v>28.478000000000002</v>
      </c>
      <c r="M224" s="49">
        <f t="shared" si="53"/>
        <v>2648.3719999999998</v>
      </c>
      <c r="N224" s="49">
        <f t="shared" si="53"/>
        <v>60106.421999999999</v>
      </c>
      <c r="O224" s="49">
        <f t="shared" si="53"/>
        <v>1640.6699999999998</v>
      </c>
    </row>
    <row r="225" spans="1:15" ht="11.25" hidden="1" customHeight="1">
      <c r="A225" s="132" t="s">
        <v>198</v>
      </c>
      <c r="B225" s="124"/>
      <c r="C225" s="49">
        <f>SUM(C202:C212)</f>
        <v>56942.823999999993</v>
      </c>
      <c r="D225" s="49">
        <f>SUM(D202:D212)</f>
        <v>871.48899999999992</v>
      </c>
      <c r="E225" s="49">
        <f>SUM(E202:E212)</f>
        <v>11942.884000000002</v>
      </c>
      <c r="F225" s="49">
        <f>SUM(F202:F212)</f>
        <v>241.20199999999997</v>
      </c>
      <c r="G225" s="49">
        <f>SUM(G202:G212)</f>
        <v>13947.167999999998</v>
      </c>
      <c r="H225" s="132" t="s">
        <v>198</v>
      </c>
      <c r="I225" s="124"/>
      <c r="J225" s="49">
        <f t="shared" ref="J225:O225" si="54">SUM(J202:J212)</f>
        <v>0</v>
      </c>
      <c r="K225" s="49">
        <f t="shared" si="54"/>
        <v>3588.7039999999997</v>
      </c>
      <c r="L225" s="49">
        <f t="shared" si="54"/>
        <v>32.905999999999999</v>
      </c>
      <c r="M225" s="49">
        <f t="shared" si="54"/>
        <v>2900.306</v>
      </c>
      <c r="N225" s="49">
        <f t="shared" si="54"/>
        <v>66728.222999999998</v>
      </c>
      <c r="O225" s="49">
        <f t="shared" si="54"/>
        <v>1823.252</v>
      </c>
    </row>
    <row r="226" spans="1:15" ht="11.25" hidden="1" customHeight="1">
      <c r="A226" s="132" t="s">
        <v>199</v>
      </c>
      <c r="B226" s="124"/>
      <c r="C226" s="49">
        <f>SUM(C202:C213)</f>
        <v>61082.377999999997</v>
      </c>
      <c r="D226" s="49">
        <f>SUM(D202:D213)</f>
        <v>955.60399999999993</v>
      </c>
      <c r="E226" s="49">
        <f>SUM(E202:E213)</f>
        <v>12839.612000000001</v>
      </c>
      <c r="F226" s="49">
        <f>SUM(F202:F213)</f>
        <v>252.89599999999996</v>
      </c>
      <c r="G226" s="49">
        <f>SUM(G202:G213)</f>
        <v>15050.255999999998</v>
      </c>
      <c r="H226" s="132" t="s">
        <v>199</v>
      </c>
      <c r="I226" s="124"/>
      <c r="J226" s="49">
        <f t="shared" ref="J226:O226" si="55">SUM(J202:J213)</f>
        <v>0</v>
      </c>
      <c r="K226" s="49">
        <f t="shared" si="55"/>
        <v>3839.7029999999995</v>
      </c>
      <c r="L226" s="49">
        <f t="shared" si="55"/>
        <v>40.207999999999998</v>
      </c>
      <c r="M226" s="49">
        <f t="shared" si="55"/>
        <v>3112.9769999999999</v>
      </c>
      <c r="N226" s="49">
        <f t="shared" si="55"/>
        <v>72013.599000000002</v>
      </c>
      <c r="O226" s="49">
        <f t="shared" si="55"/>
        <v>1973.575</v>
      </c>
    </row>
    <row r="227" spans="1:15" ht="11.25"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3">
        <v>5189.5010000000002</v>
      </c>
      <c r="D229" s="533">
        <v>85.29</v>
      </c>
      <c r="E229" s="533">
        <v>944.70600000000002</v>
      </c>
      <c r="F229" s="533">
        <v>2.8260000000000001</v>
      </c>
      <c r="G229" s="533">
        <v>1215.3800000000001</v>
      </c>
      <c r="H229" s="33"/>
      <c r="I229" s="45" t="s">
        <v>176</v>
      </c>
      <c r="J229" s="622" t="s">
        <v>736</v>
      </c>
      <c r="K229" s="622">
        <v>259.983</v>
      </c>
      <c r="L229" s="622">
        <v>4.2080000000000002</v>
      </c>
      <c r="M229" s="622">
        <v>213.971</v>
      </c>
      <c r="N229" s="622">
        <v>5765.1239999999998</v>
      </c>
      <c r="O229" s="622">
        <v>111.35</v>
      </c>
    </row>
    <row r="230" spans="1:15" ht="11.25" customHeight="1">
      <c r="A230" s="33"/>
      <c r="B230" s="45" t="s">
        <v>177</v>
      </c>
      <c r="C230" s="533">
        <v>4931.1019999999999</v>
      </c>
      <c r="D230" s="533">
        <v>57.737000000000002</v>
      </c>
      <c r="E230" s="533">
        <v>1110.5450000000001</v>
      </c>
      <c r="F230" s="533">
        <v>3.077</v>
      </c>
      <c r="G230" s="533">
        <v>1227.595</v>
      </c>
      <c r="H230" s="33"/>
      <c r="I230" s="45" t="s">
        <v>177</v>
      </c>
      <c r="J230" s="622" t="s">
        <v>736</v>
      </c>
      <c r="K230" s="622">
        <v>266.459</v>
      </c>
      <c r="L230" s="1025">
        <v>0.40799999999999997</v>
      </c>
      <c r="M230" s="622">
        <v>184.42599999999999</v>
      </c>
      <c r="N230" s="622">
        <v>6143.7520000000004</v>
      </c>
      <c r="O230" s="622">
        <v>122.377</v>
      </c>
    </row>
    <row r="231" spans="1:15" ht="11.25" customHeight="1">
      <c r="A231" s="33"/>
      <c r="B231" s="45" t="s">
        <v>178</v>
      </c>
      <c r="C231" s="533">
        <v>5462.4849999999997</v>
      </c>
      <c r="D231" s="533">
        <v>88.003</v>
      </c>
      <c r="E231" s="533">
        <v>1207.2539999999999</v>
      </c>
      <c r="F231" s="533">
        <v>2.8929999999999998</v>
      </c>
      <c r="G231" s="533">
        <v>1332.393</v>
      </c>
      <c r="H231" s="33"/>
      <c r="I231" s="45" t="s">
        <v>178</v>
      </c>
      <c r="J231" s="622" t="s">
        <v>736</v>
      </c>
      <c r="K231" s="622">
        <v>314.74599999999998</v>
      </c>
      <c r="L231" s="622">
        <v>5.9749999999999996</v>
      </c>
      <c r="M231" s="622">
        <v>353.42099999999999</v>
      </c>
      <c r="N231" s="622">
        <v>6685.4369999999999</v>
      </c>
      <c r="O231" s="622">
        <v>144.42400000000001</v>
      </c>
    </row>
    <row r="232" spans="1:15" ht="11.25" customHeight="1">
      <c r="A232" s="33"/>
      <c r="B232" s="45" t="s">
        <v>179</v>
      </c>
      <c r="C232" s="533">
        <v>5086.12</v>
      </c>
      <c r="D232" s="533">
        <v>85.222999999999999</v>
      </c>
      <c r="E232" s="533">
        <v>1181.6479999999999</v>
      </c>
      <c r="F232" s="533">
        <v>2.7879999999999998</v>
      </c>
      <c r="G232" s="533">
        <v>1243.2729999999999</v>
      </c>
      <c r="H232" s="33"/>
      <c r="I232" s="45" t="s">
        <v>179</v>
      </c>
      <c r="J232" s="622" t="s">
        <v>736</v>
      </c>
      <c r="K232" s="622">
        <v>274.858</v>
      </c>
      <c r="L232" s="622">
        <v>0.60199999999999998</v>
      </c>
      <c r="M232" s="622">
        <v>273.44200000000001</v>
      </c>
      <c r="N232" s="622">
        <v>6631.1729999999998</v>
      </c>
      <c r="O232" s="622">
        <v>141.20400000000001</v>
      </c>
    </row>
    <row r="233" spans="1:15" ht="11.25" customHeight="1">
      <c r="A233" s="33"/>
      <c r="B233" s="45" t="s">
        <v>180</v>
      </c>
      <c r="C233" s="533">
        <v>5268.6180000000004</v>
      </c>
      <c r="D233" s="533">
        <v>84.304000000000002</v>
      </c>
      <c r="E233" s="533">
        <v>1191.923</v>
      </c>
      <c r="F233" s="533">
        <v>2.9990000000000001</v>
      </c>
      <c r="G233" s="533">
        <v>1231.479</v>
      </c>
      <c r="H233" s="33"/>
      <c r="I233" s="45" t="s">
        <v>180</v>
      </c>
      <c r="J233" s="622" t="s">
        <v>736</v>
      </c>
      <c r="K233" s="622">
        <v>596.11500000000001</v>
      </c>
      <c r="L233" s="622">
        <v>0.61899999999999999</v>
      </c>
      <c r="M233" s="622">
        <v>215.95</v>
      </c>
      <c r="N233" s="622">
        <v>6536.6170000000002</v>
      </c>
      <c r="O233" s="622">
        <v>153.678</v>
      </c>
    </row>
    <row r="234" spans="1:15" ht="11.25" customHeight="1">
      <c r="A234" s="33"/>
      <c r="B234" s="45" t="s">
        <v>181</v>
      </c>
      <c r="C234" s="533">
        <v>4622.4139999999998</v>
      </c>
      <c r="D234" s="533">
        <v>81.025999999999996</v>
      </c>
      <c r="E234" s="533">
        <v>1149.8109999999999</v>
      </c>
      <c r="F234" s="533">
        <v>2.6619999999999999</v>
      </c>
      <c r="G234" s="533">
        <v>1137.6210000000001</v>
      </c>
      <c r="H234" s="33"/>
      <c r="I234" s="45" t="s">
        <v>181</v>
      </c>
      <c r="J234" s="622" t="s">
        <v>736</v>
      </c>
      <c r="K234" s="622">
        <v>600.048</v>
      </c>
      <c r="L234" s="622">
        <v>2.0299999999999998</v>
      </c>
      <c r="M234" s="622">
        <v>249.35300000000001</v>
      </c>
      <c r="N234" s="622">
        <v>5920.9489999999996</v>
      </c>
      <c r="O234" s="622">
        <v>146.16399999999999</v>
      </c>
    </row>
    <row r="235" spans="1:15" ht="11.25" customHeight="1">
      <c r="A235" s="33"/>
      <c r="B235" s="45" t="s">
        <v>182</v>
      </c>
      <c r="C235" s="533">
        <v>5356.0749999999998</v>
      </c>
      <c r="D235" s="533">
        <v>81.131</v>
      </c>
      <c r="E235" s="533">
        <v>1253.501</v>
      </c>
      <c r="F235" s="533">
        <v>30.26</v>
      </c>
      <c r="G235" s="533">
        <v>1228.1369999999999</v>
      </c>
      <c r="H235" s="33"/>
      <c r="I235" s="45" t="s">
        <v>182</v>
      </c>
      <c r="J235" s="622" t="s">
        <v>736</v>
      </c>
      <c r="K235" s="622">
        <v>386.36799999999999</v>
      </c>
      <c r="L235" s="622">
        <v>0.64100000000000001</v>
      </c>
      <c r="M235" s="622">
        <v>298.11</v>
      </c>
      <c r="N235" s="622">
        <v>7096.8729999999996</v>
      </c>
      <c r="O235" s="622">
        <v>211.51300000000001</v>
      </c>
    </row>
    <row r="236" spans="1:15" ht="11.25" customHeight="1">
      <c r="A236" s="33"/>
      <c r="B236" s="45" t="s">
        <v>183</v>
      </c>
      <c r="C236" s="533">
        <v>4615.3</v>
      </c>
      <c r="D236" s="533">
        <v>123.68300000000001</v>
      </c>
      <c r="E236" s="533">
        <v>840.07399999999996</v>
      </c>
      <c r="F236" s="533">
        <v>2.6829999999999998</v>
      </c>
      <c r="G236" s="533">
        <v>1037.481</v>
      </c>
      <c r="H236" s="33"/>
      <c r="I236" s="45" t="s">
        <v>183</v>
      </c>
      <c r="J236" s="622" t="s">
        <v>736</v>
      </c>
      <c r="K236" s="622">
        <v>357.90499999999997</v>
      </c>
      <c r="L236" s="622">
        <v>2.024</v>
      </c>
      <c r="M236" s="622">
        <v>196.994</v>
      </c>
      <c r="N236" s="622">
        <v>5924.884</v>
      </c>
      <c r="O236" s="622">
        <v>148.892</v>
      </c>
    </row>
    <row r="237" spans="1:15" ht="11.25" customHeight="1">
      <c r="A237" s="33"/>
      <c r="B237" s="45" t="s">
        <v>184</v>
      </c>
      <c r="C237" s="533">
        <v>5052.9610000000002</v>
      </c>
      <c r="D237" s="533">
        <v>103.14400000000001</v>
      </c>
      <c r="E237" s="533">
        <v>1077.7550000000001</v>
      </c>
      <c r="F237" s="533">
        <v>3.181</v>
      </c>
      <c r="G237" s="533">
        <v>1231.7360000000001</v>
      </c>
      <c r="H237" s="33"/>
      <c r="I237" s="45" t="s">
        <v>184</v>
      </c>
      <c r="J237" s="622" t="s">
        <v>736</v>
      </c>
      <c r="K237" s="622">
        <v>338.02800000000002</v>
      </c>
      <c r="L237" s="622">
        <v>4.5259999999999998</v>
      </c>
      <c r="M237" s="622">
        <v>206.09</v>
      </c>
      <c r="N237" s="622">
        <v>6890.9430000000002</v>
      </c>
      <c r="O237" s="622">
        <v>166.29400000000001</v>
      </c>
    </row>
    <row r="238" spans="1:15" ht="11.25" customHeight="1">
      <c r="A238" s="33"/>
      <c r="B238" s="45" t="s">
        <v>185</v>
      </c>
      <c r="C238" s="533">
        <v>5147.0529999999999</v>
      </c>
      <c r="D238" s="533">
        <v>116.92400000000001</v>
      </c>
      <c r="E238" s="533">
        <v>1061.8879999999999</v>
      </c>
      <c r="F238" s="533">
        <v>3.4049999999999998</v>
      </c>
      <c r="G238" s="533">
        <v>1274.1410000000001</v>
      </c>
      <c r="H238" s="33"/>
      <c r="I238" s="45" t="s">
        <v>185</v>
      </c>
      <c r="J238" s="43" t="s">
        <v>736</v>
      </c>
      <c r="K238" s="622">
        <v>338.154</v>
      </c>
      <c r="L238" s="1025">
        <v>3.4470000000000001</v>
      </c>
      <c r="M238" s="622">
        <v>222.41900000000001</v>
      </c>
      <c r="N238" s="622">
        <v>6921.424</v>
      </c>
      <c r="O238" s="622">
        <v>203.25200000000001</v>
      </c>
    </row>
    <row r="239" spans="1:15" ht="11.25" hidden="1" customHeight="1">
      <c r="A239" s="33"/>
      <c r="B239" s="45" t="s">
        <v>186</v>
      </c>
      <c r="C239" s="49"/>
      <c r="D239" s="49"/>
      <c r="E239" s="49"/>
      <c r="F239" s="49"/>
      <c r="G239" s="49"/>
      <c r="H239" s="33"/>
      <c r="I239" s="45" t="s">
        <v>186</v>
      </c>
      <c r="J239" s="43" t="s">
        <v>736</v>
      </c>
      <c r="K239" s="43"/>
      <c r="L239" s="43"/>
      <c r="M239" s="43"/>
      <c r="N239" s="43"/>
      <c r="O239" s="43"/>
    </row>
    <row r="240" spans="1:15" ht="11.25" hidden="1" customHeight="1">
      <c r="A240" s="33"/>
      <c r="B240" s="45" t="s">
        <v>187</v>
      </c>
      <c r="C240" s="49"/>
      <c r="D240" s="49"/>
      <c r="E240" s="49"/>
      <c r="F240" s="49"/>
      <c r="G240" s="49"/>
      <c r="H240" s="33"/>
      <c r="I240" s="45" t="s">
        <v>187</v>
      </c>
      <c r="J240" s="43" t="s">
        <v>736</v>
      </c>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2" t="s">
        <v>188</v>
      </c>
      <c r="B242" s="124"/>
      <c r="C242" s="49">
        <f>C229</f>
        <v>5189.5010000000002</v>
      </c>
      <c r="D242" s="49">
        <f>D229</f>
        <v>85.29</v>
      </c>
      <c r="E242" s="49">
        <f>E229</f>
        <v>944.70600000000002</v>
      </c>
      <c r="F242" s="49">
        <f>F229</f>
        <v>2.8260000000000001</v>
      </c>
      <c r="G242" s="49">
        <f>G229</f>
        <v>1215.3800000000001</v>
      </c>
      <c r="H242" s="132" t="s">
        <v>188</v>
      </c>
      <c r="I242" s="124"/>
      <c r="J242" s="622" t="s">
        <v>736</v>
      </c>
      <c r="K242" s="49">
        <f t="shared" ref="K242:O242" si="56">K229</f>
        <v>259.983</v>
      </c>
      <c r="L242" s="49">
        <f t="shared" si="56"/>
        <v>4.2080000000000002</v>
      </c>
      <c r="M242" s="49">
        <f t="shared" si="56"/>
        <v>213.971</v>
      </c>
      <c r="N242" s="49">
        <f t="shared" si="56"/>
        <v>5765.1239999999998</v>
      </c>
      <c r="O242" s="49">
        <f t="shared" si="56"/>
        <v>111.35</v>
      </c>
    </row>
    <row r="243" spans="1:15" ht="11.25" hidden="1" customHeight="1">
      <c r="A243" s="132" t="s">
        <v>189</v>
      </c>
      <c r="B243" s="124"/>
      <c r="C243" s="49">
        <f>SUM(C229:C230)</f>
        <v>10120.602999999999</v>
      </c>
      <c r="D243" s="49">
        <f>SUM(D229:D230)</f>
        <v>143.02700000000002</v>
      </c>
      <c r="E243" s="49">
        <f>SUM(E229:E230)</f>
        <v>2055.2510000000002</v>
      </c>
      <c r="F243" s="49">
        <f>SUM(F229:F230)</f>
        <v>5.9030000000000005</v>
      </c>
      <c r="G243" s="49">
        <f>SUM(G229:G230)</f>
        <v>2442.9750000000004</v>
      </c>
      <c r="H243" s="132" t="s">
        <v>189</v>
      </c>
      <c r="I243" s="124"/>
      <c r="J243" s="622" t="s">
        <v>736</v>
      </c>
      <c r="K243" s="49">
        <f t="shared" ref="K243:O243" si="57">SUM(K229:K230)</f>
        <v>526.44200000000001</v>
      </c>
      <c r="L243" s="49">
        <f t="shared" si="57"/>
        <v>4.6160000000000005</v>
      </c>
      <c r="M243" s="49">
        <f t="shared" si="57"/>
        <v>398.39699999999999</v>
      </c>
      <c r="N243" s="49">
        <f t="shared" si="57"/>
        <v>11908.876</v>
      </c>
      <c r="O243" s="49">
        <f t="shared" si="57"/>
        <v>233.72699999999998</v>
      </c>
    </row>
    <row r="244" spans="1:15" ht="11.25" hidden="1" customHeight="1">
      <c r="A244" s="132" t="s">
        <v>190</v>
      </c>
      <c r="B244" s="124"/>
      <c r="C244" s="49">
        <f>SUM(C229:C231)</f>
        <v>15583.088</v>
      </c>
      <c r="D244" s="49">
        <f>SUM(D229:D231)</f>
        <v>231.03000000000003</v>
      </c>
      <c r="E244" s="49">
        <f>SUM(E229:E231)</f>
        <v>3262.5050000000001</v>
      </c>
      <c r="F244" s="49">
        <f>SUM(F229:F231)</f>
        <v>8.7959999999999994</v>
      </c>
      <c r="G244" s="49">
        <f>SUM(G229:G231)</f>
        <v>3775.3680000000004</v>
      </c>
      <c r="H244" s="132" t="s">
        <v>190</v>
      </c>
      <c r="I244" s="124"/>
      <c r="J244" s="622" t="s">
        <v>736</v>
      </c>
      <c r="K244" s="49">
        <f t="shared" ref="K244:O244" si="58">SUM(K229:K231)</f>
        <v>841.18799999999999</v>
      </c>
      <c r="L244" s="49">
        <f t="shared" si="58"/>
        <v>10.591000000000001</v>
      </c>
      <c r="M244" s="49">
        <f t="shared" si="58"/>
        <v>751.81799999999998</v>
      </c>
      <c r="N244" s="49">
        <f t="shared" si="58"/>
        <v>18594.313000000002</v>
      </c>
      <c r="O244" s="49">
        <f t="shared" si="58"/>
        <v>378.15099999999995</v>
      </c>
    </row>
    <row r="245" spans="1:15" ht="11.25" hidden="1" customHeight="1">
      <c r="A245" s="132" t="s">
        <v>191</v>
      </c>
      <c r="B245" s="124"/>
      <c r="C245" s="49">
        <f>SUM(C229:C232)</f>
        <v>20669.207999999999</v>
      </c>
      <c r="D245" s="49">
        <f>SUM(D229:D232)</f>
        <v>316.25300000000004</v>
      </c>
      <c r="E245" s="49">
        <f>SUM(E229:E232)</f>
        <v>4444.1530000000002</v>
      </c>
      <c r="F245" s="49">
        <f>SUM(F229:F232)</f>
        <v>11.584</v>
      </c>
      <c r="G245" s="49">
        <f>SUM(G229:G232)</f>
        <v>5018.6410000000005</v>
      </c>
      <c r="H245" s="132" t="s">
        <v>191</v>
      </c>
      <c r="I245" s="124"/>
      <c r="J245" s="622" t="s">
        <v>736</v>
      </c>
      <c r="K245" s="49">
        <f t="shared" ref="K245:O245" si="59">SUM(K229:K232)</f>
        <v>1116.046</v>
      </c>
      <c r="L245" s="49">
        <f t="shared" si="59"/>
        <v>11.193000000000001</v>
      </c>
      <c r="M245" s="49">
        <f t="shared" si="59"/>
        <v>1025.26</v>
      </c>
      <c r="N245" s="49">
        <f t="shared" si="59"/>
        <v>25225.486000000001</v>
      </c>
      <c r="O245" s="49">
        <f t="shared" si="59"/>
        <v>519.35500000000002</v>
      </c>
    </row>
    <row r="246" spans="1:15" ht="11.25" hidden="1" customHeight="1">
      <c r="A246" s="132" t="s">
        <v>192</v>
      </c>
      <c r="B246" s="124"/>
      <c r="C246" s="49">
        <f>SUM(C229:C233)</f>
        <v>25937.826000000001</v>
      </c>
      <c r="D246" s="49">
        <f>SUM(D229:D233)</f>
        <v>400.55700000000002</v>
      </c>
      <c r="E246" s="49">
        <f>SUM(E229:E233)</f>
        <v>5636.076</v>
      </c>
      <c r="F246" s="49">
        <f>SUM(F229:F233)</f>
        <v>14.583</v>
      </c>
      <c r="G246" s="49">
        <f>SUM(G229:G233)</f>
        <v>6250.1200000000008</v>
      </c>
      <c r="H246" s="132" t="s">
        <v>192</v>
      </c>
      <c r="I246" s="124"/>
      <c r="J246" s="622" t="s">
        <v>736</v>
      </c>
      <c r="K246" s="49">
        <f t="shared" ref="K246:O246" si="60">SUM(K229:K233)</f>
        <v>1712.1610000000001</v>
      </c>
      <c r="L246" s="49">
        <f t="shared" si="60"/>
        <v>11.812000000000001</v>
      </c>
      <c r="M246" s="49">
        <f t="shared" si="60"/>
        <v>1241.21</v>
      </c>
      <c r="N246" s="49">
        <f t="shared" si="60"/>
        <v>31762.103000000003</v>
      </c>
      <c r="O246" s="49">
        <f t="shared" si="60"/>
        <v>673.03300000000002</v>
      </c>
    </row>
    <row r="247" spans="1:15" ht="11.25" hidden="1" customHeight="1">
      <c r="A247" s="132" t="s">
        <v>193</v>
      </c>
      <c r="B247" s="124"/>
      <c r="C247" s="49">
        <f>SUM(C229:C234)</f>
        <v>30560.240000000002</v>
      </c>
      <c r="D247" s="49">
        <f>SUM(D229:D234)</f>
        <v>481.58300000000003</v>
      </c>
      <c r="E247" s="49">
        <f>SUM(E229:E234)</f>
        <v>6785.8869999999997</v>
      </c>
      <c r="F247" s="49">
        <f>SUM(F229:F234)</f>
        <v>17.245000000000001</v>
      </c>
      <c r="G247" s="49">
        <f>SUM(G229:G234)</f>
        <v>7387.7410000000009</v>
      </c>
      <c r="H247" s="132" t="s">
        <v>193</v>
      </c>
      <c r="I247" s="124"/>
      <c r="J247" s="622" t="s">
        <v>736</v>
      </c>
      <c r="K247" s="49">
        <f t="shared" ref="K247:O247" si="61">SUM(K229:K234)</f>
        <v>2312.2089999999998</v>
      </c>
      <c r="L247" s="49">
        <f t="shared" si="61"/>
        <v>13.842000000000001</v>
      </c>
      <c r="M247" s="49">
        <f t="shared" si="61"/>
        <v>1490.5630000000001</v>
      </c>
      <c r="N247" s="49">
        <f t="shared" si="61"/>
        <v>37683.052000000003</v>
      </c>
      <c r="O247" s="49">
        <f t="shared" si="61"/>
        <v>819.197</v>
      </c>
    </row>
    <row r="248" spans="1:15" ht="11.25" hidden="1" customHeight="1">
      <c r="A248" s="132" t="s">
        <v>194</v>
      </c>
      <c r="B248" s="124"/>
      <c r="C248" s="49">
        <f>SUM(C229:C235)</f>
        <v>35916.315000000002</v>
      </c>
      <c r="D248" s="49">
        <f>SUM(D229:D235)</f>
        <v>562.71400000000006</v>
      </c>
      <c r="E248" s="49">
        <f>SUM(E229:E235)</f>
        <v>8039.3879999999999</v>
      </c>
      <c r="F248" s="49">
        <f>SUM(F229:F235)</f>
        <v>47.505000000000003</v>
      </c>
      <c r="G248" s="49">
        <f>SUM(G229:G235)</f>
        <v>8615.8780000000006</v>
      </c>
      <c r="H248" s="132" t="s">
        <v>194</v>
      </c>
      <c r="I248" s="124"/>
      <c r="J248" s="622" t="s">
        <v>736</v>
      </c>
      <c r="K248" s="49">
        <f t="shared" ref="K248:O248" si="62">SUM(K229:K235)</f>
        <v>2698.5769999999998</v>
      </c>
      <c r="L248" s="49">
        <f t="shared" si="62"/>
        <v>14.483000000000001</v>
      </c>
      <c r="M248" s="49">
        <f t="shared" si="62"/>
        <v>1788.6730000000002</v>
      </c>
      <c r="N248" s="49">
        <f t="shared" si="62"/>
        <v>44779.925000000003</v>
      </c>
      <c r="O248" s="49">
        <f t="shared" si="62"/>
        <v>1030.71</v>
      </c>
    </row>
    <row r="249" spans="1:15" ht="11.25" hidden="1" customHeight="1">
      <c r="A249" s="132" t="s">
        <v>195</v>
      </c>
      <c r="B249" s="124"/>
      <c r="C249" s="49">
        <f>SUM(C229:C236)</f>
        <v>40531.615000000005</v>
      </c>
      <c r="D249" s="49">
        <f>SUM(D229:D236)</f>
        <v>686.39700000000005</v>
      </c>
      <c r="E249" s="49">
        <f>SUM(E229:E236)</f>
        <v>8879.4619999999995</v>
      </c>
      <c r="F249" s="49">
        <f>SUM(F229:F236)</f>
        <v>50.188000000000002</v>
      </c>
      <c r="G249" s="49">
        <f>SUM(G229:G236)</f>
        <v>9653.3590000000004</v>
      </c>
      <c r="H249" s="132" t="s">
        <v>195</v>
      </c>
      <c r="I249" s="124"/>
      <c r="J249" s="622" t="s">
        <v>736</v>
      </c>
      <c r="K249" s="49">
        <f t="shared" ref="K249:O249" si="63">SUM(K229:K236)</f>
        <v>3056.482</v>
      </c>
      <c r="L249" s="49">
        <f t="shared" si="63"/>
        <v>16.507000000000001</v>
      </c>
      <c r="M249" s="49">
        <f t="shared" si="63"/>
        <v>1985.6670000000001</v>
      </c>
      <c r="N249" s="49">
        <f t="shared" si="63"/>
        <v>50704.809000000001</v>
      </c>
      <c r="O249" s="49">
        <f t="shared" si="63"/>
        <v>1179.6020000000001</v>
      </c>
    </row>
    <row r="250" spans="1:15" ht="11.25" hidden="1" customHeight="1">
      <c r="A250" s="132" t="s">
        <v>196</v>
      </c>
      <c r="B250" s="124"/>
      <c r="C250" s="49">
        <f>SUM(C229:C237)</f>
        <v>45584.576000000008</v>
      </c>
      <c r="D250" s="49">
        <f>SUM(D229:D237)</f>
        <v>789.54100000000005</v>
      </c>
      <c r="E250" s="49">
        <f>SUM(E229:E237)</f>
        <v>9957.2170000000006</v>
      </c>
      <c r="F250" s="49">
        <f>SUM(F229:F237)</f>
        <v>53.369</v>
      </c>
      <c r="G250" s="49">
        <f>SUM(G229:G237)</f>
        <v>10885.095000000001</v>
      </c>
      <c r="H250" s="132" t="s">
        <v>196</v>
      </c>
      <c r="I250" s="124"/>
      <c r="J250" s="622" t="s">
        <v>736</v>
      </c>
      <c r="K250" s="49">
        <f t="shared" ref="K250:O250" si="64">SUM(K229:K237)</f>
        <v>3394.51</v>
      </c>
      <c r="L250" s="49">
        <f t="shared" si="64"/>
        <v>21.033000000000001</v>
      </c>
      <c r="M250" s="49">
        <f t="shared" si="64"/>
        <v>2191.7570000000001</v>
      </c>
      <c r="N250" s="49">
        <f t="shared" si="64"/>
        <v>57595.752</v>
      </c>
      <c r="O250" s="49">
        <f t="shared" si="64"/>
        <v>1345.8960000000002</v>
      </c>
    </row>
    <row r="251" spans="1:15" ht="11.25" customHeight="1">
      <c r="A251" s="132" t="s">
        <v>197</v>
      </c>
      <c r="B251" s="124"/>
      <c r="C251" s="49">
        <f>SUM(C229:C238)</f>
        <v>50731.629000000008</v>
      </c>
      <c r="D251" s="49">
        <f>SUM(D229:D238)</f>
        <v>906.46500000000003</v>
      </c>
      <c r="E251" s="49">
        <f>SUM(E229:E238)</f>
        <v>11019.105</v>
      </c>
      <c r="F251" s="49">
        <f>SUM(F229:F238)</f>
        <v>56.774000000000001</v>
      </c>
      <c r="G251" s="49">
        <f>SUM(G229:G238)</f>
        <v>12159.236000000001</v>
      </c>
      <c r="H251" s="132" t="s">
        <v>197</v>
      </c>
      <c r="I251" s="124"/>
      <c r="J251" s="43" t="s">
        <v>736</v>
      </c>
      <c r="K251" s="49">
        <f t="shared" ref="K251:O251" si="65">SUM(K229:K238)</f>
        <v>3732.6640000000002</v>
      </c>
      <c r="L251" s="49">
        <f t="shared" si="65"/>
        <v>24.48</v>
      </c>
      <c r="M251" s="49">
        <f t="shared" si="65"/>
        <v>2414.1759999999999</v>
      </c>
      <c r="N251" s="49">
        <f t="shared" si="65"/>
        <v>64517.175999999999</v>
      </c>
      <c r="O251" s="49">
        <f t="shared" si="65"/>
        <v>1549.1480000000001</v>
      </c>
    </row>
    <row r="252" spans="1:15" ht="11.25" hidden="1" customHeight="1">
      <c r="A252" s="132" t="s">
        <v>198</v>
      </c>
      <c r="B252" s="124"/>
      <c r="C252" s="49">
        <f>SUM(C229:C239)</f>
        <v>50731.629000000008</v>
      </c>
      <c r="D252" s="49">
        <f>SUM(D229:D239)</f>
        <v>906.46500000000003</v>
      </c>
      <c r="E252" s="49">
        <f>SUM(E229:E239)</f>
        <v>11019.105</v>
      </c>
      <c r="F252" s="49">
        <f>SUM(F229:F239)</f>
        <v>56.774000000000001</v>
      </c>
      <c r="G252" s="49">
        <f>SUM(G229:G239)</f>
        <v>12159.236000000001</v>
      </c>
      <c r="H252" s="132" t="s">
        <v>198</v>
      </c>
      <c r="I252" s="124"/>
      <c r="J252" s="43" t="s">
        <v>736</v>
      </c>
      <c r="K252" s="49">
        <f t="shared" ref="K252:O252" si="66">SUM(K229:K239)</f>
        <v>3732.6640000000002</v>
      </c>
      <c r="L252" s="49">
        <f t="shared" si="66"/>
        <v>24.48</v>
      </c>
      <c r="M252" s="49">
        <f t="shared" si="66"/>
        <v>2414.1759999999999</v>
      </c>
      <c r="N252" s="49">
        <f t="shared" si="66"/>
        <v>64517.175999999999</v>
      </c>
      <c r="O252" s="49">
        <f t="shared" si="66"/>
        <v>1549.1480000000001</v>
      </c>
    </row>
    <row r="253" spans="1:15" ht="11.25" hidden="1" customHeight="1">
      <c r="A253" s="132" t="s">
        <v>199</v>
      </c>
      <c r="B253" s="124"/>
      <c r="C253" s="49">
        <f>SUM(C229:C240)</f>
        <v>50731.629000000008</v>
      </c>
      <c r="D253" s="49">
        <f>SUM(D229:D240)</f>
        <v>906.46500000000003</v>
      </c>
      <c r="E253" s="49">
        <f>SUM(E229:E240)</f>
        <v>11019.105</v>
      </c>
      <c r="F253" s="49">
        <f>SUM(F229:F240)</f>
        <v>56.774000000000001</v>
      </c>
      <c r="G253" s="49">
        <f>SUM(G229:G240)</f>
        <v>12159.236000000001</v>
      </c>
      <c r="H253" s="132" t="s">
        <v>199</v>
      </c>
      <c r="I253" s="124"/>
      <c r="J253" s="43" t="s">
        <v>736</v>
      </c>
      <c r="K253" s="49">
        <f t="shared" ref="K253:O253" si="67">SUM(K229:K240)</f>
        <v>3732.6640000000002</v>
      </c>
      <c r="L253" s="49">
        <f t="shared" si="67"/>
        <v>24.48</v>
      </c>
      <c r="M253" s="49">
        <f t="shared" si="67"/>
        <v>2414.1759999999999</v>
      </c>
      <c r="N253" s="49">
        <f t="shared" si="67"/>
        <v>64517.175999999999</v>
      </c>
      <c r="O253" s="49">
        <f t="shared" si="67"/>
        <v>1549.1480000000001</v>
      </c>
    </row>
    <row r="254" spans="1:15" ht="11.25" hidden="1" customHeight="1">
      <c r="A254" s="33"/>
      <c r="B254" s="45"/>
      <c r="C254" s="49"/>
      <c r="D254" s="49"/>
      <c r="E254" s="49"/>
      <c r="F254" s="49"/>
      <c r="G254" s="49"/>
      <c r="H254" s="33"/>
      <c r="I254" s="45"/>
      <c r="J254" s="49"/>
      <c r="K254" s="49"/>
      <c r="L254" s="49"/>
      <c r="M254" s="49"/>
      <c r="N254" s="49"/>
      <c r="O254" s="49"/>
    </row>
    <row r="255" spans="1:15" ht="11.25" hidden="1" customHeight="1">
      <c r="A255" s="33">
        <v>2015</v>
      </c>
      <c r="B255" s="45"/>
      <c r="C255" s="49"/>
      <c r="D255" s="49"/>
      <c r="E255" s="49"/>
      <c r="F255" s="49"/>
      <c r="G255" s="49"/>
      <c r="H255" s="33">
        <v>2015</v>
      </c>
      <c r="I255" s="45"/>
      <c r="J255" s="49"/>
      <c r="K255" s="49"/>
      <c r="L255" s="49"/>
      <c r="M255" s="49"/>
      <c r="N255" s="49"/>
      <c r="O255" s="49"/>
    </row>
    <row r="256" spans="1:15" ht="11.25" hidden="1" customHeight="1">
      <c r="A256" s="33"/>
      <c r="B256" s="45" t="s">
        <v>176</v>
      </c>
      <c r="C256" s="49"/>
      <c r="D256" s="49"/>
      <c r="E256" s="49"/>
      <c r="F256" s="49"/>
      <c r="G256" s="49"/>
      <c r="H256" s="33"/>
      <c r="I256" s="45" t="s">
        <v>176</v>
      </c>
      <c r="J256" s="622" t="s">
        <v>736</v>
      </c>
      <c r="K256" s="49"/>
      <c r="L256" s="49"/>
      <c r="M256" s="49"/>
      <c r="N256" s="49"/>
      <c r="O256" s="49"/>
    </row>
    <row r="257" spans="1:15" ht="11.25" hidden="1" customHeight="1">
      <c r="A257" s="33"/>
      <c r="B257" s="45" t="s">
        <v>177</v>
      </c>
      <c r="C257" s="49"/>
      <c r="D257" s="49"/>
      <c r="E257" s="49"/>
      <c r="F257" s="49"/>
      <c r="G257" s="49"/>
      <c r="H257" s="33"/>
      <c r="I257" s="45" t="s">
        <v>177</v>
      </c>
      <c r="J257" s="622" t="s">
        <v>736</v>
      </c>
      <c r="K257" s="49"/>
      <c r="L257" s="49"/>
      <c r="M257" s="49"/>
      <c r="N257" s="49"/>
      <c r="O257" s="49"/>
    </row>
    <row r="258" spans="1:15" ht="11.25" hidden="1" customHeight="1">
      <c r="A258" s="33"/>
      <c r="B258" s="45" t="s">
        <v>178</v>
      </c>
      <c r="C258" s="49"/>
      <c r="D258" s="49"/>
      <c r="E258" s="49"/>
      <c r="F258" s="49"/>
      <c r="G258" s="49"/>
      <c r="H258" s="33"/>
      <c r="I258" s="45" t="s">
        <v>178</v>
      </c>
      <c r="J258" s="622" t="s">
        <v>736</v>
      </c>
      <c r="K258" s="49"/>
      <c r="L258" s="49"/>
      <c r="M258" s="49"/>
      <c r="N258" s="49"/>
      <c r="O258" s="49"/>
    </row>
    <row r="259" spans="1:15" ht="11.25" hidden="1" customHeight="1">
      <c r="A259" s="33"/>
      <c r="B259" s="45" t="s">
        <v>179</v>
      </c>
      <c r="C259" s="49"/>
      <c r="D259" s="49"/>
      <c r="E259" s="49"/>
      <c r="F259" s="49"/>
      <c r="G259" s="49"/>
      <c r="H259" s="33"/>
      <c r="I259" s="45" t="s">
        <v>179</v>
      </c>
      <c r="J259" s="622" t="s">
        <v>736</v>
      </c>
      <c r="K259" s="49"/>
      <c r="L259" s="49"/>
      <c r="M259" s="49"/>
      <c r="N259" s="49"/>
      <c r="O259" s="49"/>
    </row>
    <row r="260" spans="1:15" ht="11.25" hidden="1" customHeight="1">
      <c r="A260" s="33"/>
      <c r="B260" s="45" t="s">
        <v>180</v>
      </c>
      <c r="C260" s="49"/>
      <c r="D260" s="49"/>
      <c r="E260" s="49"/>
      <c r="F260" s="49"/>
      <c r="G260" s="49"/>
      <c r="H260" s="33"/>
      <c r="I260" s="45" t="s">
        <v>180</v>
      </c>
      <c r="J260" s="622" t="s">
        <v>736</v>
      </c>
      <c r="K260" s="49"/>
      <c r="L260" s="49"/>
      <c r="M260" s="49"/>
      <c r="N260" s="49"/>
      <c r="O260" s="49"/>
    </row>
    <row r="261" spans="1:15" ht="11.25" hidden="1" customHeight="1">
      <c r="A261" s="33"/>
      <c r="B261" s="45" t="s">
        <v>181</v>
      </c>
      <c r="C261" s="49"/>
      <c r="D261" s="49"/>
      <c r="E261" s="49"/>
      <c r="F261" s="49"/>
      <c r="G261" s="49"/>
      <c r="H261" s="33"/>
      <c r="I261" s="45" t="s">
        <v>181</v>
      </c>
      <c r="J261" s="622" t="s">
        <v>736</v>
      </c>
      <c r="K261" s="49"/>
      <c r="L261" s="49"/>
      <c r="M261" s="49"/>
      <c r="N261" s="49"/>
      <c r="O261" s="49"/>
    </row>
    <row r="262" spans="1:15" ht="11.25" hidden="1" customHeight="1">
      <c r="A262" s="33"/>
      <c r="B262" s="45" t="s">
        <v>182</v>
      </c>
      <c r="C262" s="49"/>
      <c r="D262" s="49"/>
      <c r="E262" s="49"/>
      <c r="F262" s="49"/>
      <c r="G262" s="49"/>
      <c r="H262" s="33"/>
      <c r="I262" s="45" t="s">
        <v>182</v>
      </c>
      <c r="J262" s="622" t="s">
        <v>736</v>
      </c>
      <c r="K262" s="49"/>
      <c r="L262" s="49"/>
      <c r="M262" s="49"/>
      <c r="N262" s="49"/>
      <c r="O262" s="49"/>
    </row>
    <row r="263" spans="1:15" ht="11.25" hidden="1" customHeight="1">
      <c r="A263" s="33"/>
      <c r="B263" s="45" t="s">
        <v>183</v>
      </c>
      <c r="C263" s="49"/>
      <c r="D263" s="49"/>
      <c r="E263" s="49"/>
      <c r="F263" s="49"/>
      <c r="G263" s="49"/>
      <c r="H263" s="33"/>
      <c r="I263" s="45" t="s">
        <v>183</v>
      </c>
      <c r="J263" s="622" t="s">
        <v>736</v>
      </c>
      <c r="K263" s="49"/>
      <c r="L263" s="49"/>
      <c r="M263" s="49"/>
      <c r="N263" s="49"/>
      <c r="O263" s="49"/>
    </row>
    <row r="264" spans="1:15" ht="11.25" hidden="1" customHeight="1">
      <c r="A264" s="33"/>
      <c r="B264" s="45" t="s">
        <v>184</v>
      </c>
      <c r="C264" s="49"/>
      <c r="D264" s="49"/>
      <c r="E264" s="49"/>
      <c r="F264" s="49"/>
      <c r="G264" s="49"/>
      <c r="H264" s="33"/>
      <c r="I264" s="45" t="s">
        <v>184</v>
      </c>
      <c r="J264" s="622" t="s">
        <v>736</v>
      </c>
      <c r="K264" s="49"/>
      <c r="L264" s="49"/>
      <c r="M264" s="49"/>
      <c r="N264" s="49"/>
      <c r="O264" s="49"/>
    </row>
    <row r="265" spans="1:15" ht="11.25" hidden="1" customHeight="1">
      <c r="A265" s="33"/>
      <c r="B265" s="45" t="s">
        <v>185</v>
      </c>
      <c r="C265" s="49"/>
      <c r="D265" s="49"/>
      <c r="E265" s="49"/>
      <c r="F265" s="49"/>
      <c r="G265" s="49"/>
      <c r="H265" s="33"/>
      <c r="I265" s="45" t="s">
        <v>185</v>
      </c>
      <c r="J265" s="43" t="s">
        <v>736</v>
      </c>
      <c r="K265" s="49"/>
      <c r="L265" s="49"/>
      <c r="M265" s="49"/>
      <c r="N265" s="49"/>
      <c r="O265" s="49"/>
    </row>
    <row r="266" spans="1:15" ht="11.25" hidden="1" customHeight="1">
      <c r="A266" s="33"/>
      <c r="B266" s="45" t="s">
        <v>186</v>
      </c>
      <c r="C266" s="49"/>
      <c r="D266" s="49"/>
      <c r="E266" s="49"/>
      <c r="F266" s="49"/>
      <c r="G266" s="49"/>
      <c r="H266" s="33"/>
      <c r="I266" s="45" t="s">
        <v>186</v>
      </c>
      <c r="J266" s="43" t="s">
        <v>736</v>
      </c>
      <c r="K266" s="49"/>
      <c r="L266" s="49"/>
      <c r="M266" s="49"/>
      <c r="N266" s="49"/>
      <c r="O266" s="49"/>
    </row>
    <row r="267" spans="1:15" ht="11.25" hidden="1" customHeight="1">
      <c r="A267" s="33"/>
      <c r="B267" s="45" t="s">
        <v>187</v>
      </c>
      <c r="C267" s="49"/>
      <c r="D267" s="49"/>
      <c r="E267" s="49"/>
      <c r="F267" s="49"/>
      <c r="G267" s="49"/>
      <c r="H267" s="33"/>
      <c r="I267" s="45" t="s">
        <v>187</v>
      </c>
      <c r="J267" s="43" t="s">
        <v>736</v>
      </c>
      <c r="K267" s="49"/>
      <c r="L267" s="49"/>
      <c r="M267" s="49"/>
      <c r="N267" s="49"/>
      <c r="O267" s="49"/>
    </row>
    <row r="268" spans="1:15" ht="11.25" hidden="1" customHeight="1">
      <c r="A268" s="33"/>
      <c r="B268" s="45"/>
      <c r="C268" s="49"/>
      <c r="D268" s="49"/>
      <c r="E268" s="49"/>
      <c r="F268" s="49"/>
      <c r="G268" s="49"/>
      <c r="H268" s="33"/>
      <c r="I268" s="45"/>
      <c r="J268" s="49"/>
      <c r="K268" s="49"/>
      <c r="L268" s="49"/>
      <c r="M268" s="49"/>
      <c r="N268" s="49"/>
      <c r="O268" s="49"/>
    </row>
    <row r="269" spans="1:15" ht="11.25" hidden="1" customHeight="1">
      <c r="A269" s="1156" t="s">
        <v>188</v>
      </c>
      <c r="B269" s="1155"/>
      <c r="C269" s="49">
        <f>C256</f>
        <v>0</v>
      </c>
      <c r="D269" s="49">
        <f t="shared" ref="D269:G269" si="68">D256</f>
        <v>0</v>
      </c>
      <c r="E269" s="49">
        <f t="shared" si="68"/>
        <v>0</v>
      </c>
      <c r="F269" s="49">
        <f t="shared" si="68"/>
        <v>0</v>
      </c>
      <c r="G269" s="49">
        <f t="shared" si="68"/>
        <v>0</v>
      </c>
      <c r="H269" s="1156" t="s">
        <v>188</v>
      </c>
      <c r="I269" s="1155"/>
      <c r="J269" s="622" t="s">
        <v>736</v>
      </c>
      <c r="K269" s="49">
        <f t="shared" ref="K269:N269" si="69">K256</f>
        <v>0</v>
      </c>
      <c r="L269" s="49">
        <f t="shared" si="69"/>
        <v>0</v>
      </c>
      <c r="M269" s="49">
        <f t="shared" si="69"/>
        <v>0</v>
      </c>
      <c r="N269" s="49">
        <f t="shared" si="69"/>
        <v>0</v>
      </c>
      <c r="O269" s="49">
        <f t="shared" ref="O269" si="70">O256</f>
        <v>0</v>
      </c>
    </row>
    <row r="270" spans="1:15" ht="11.25" hidden="1" customHeight="1">
      <c r="A270" s="1156" t="s">
        <v>189</v>
      </c>
      <c r="B270" s="1155"/>
      <c r="C270" s="49">
        <f>SUM(C$256:C257)</f>
        <v>0</v>
      </c>
      <c r="D270" s="49">
        <f>SUM(D$256:D257)</f>
        <v>0</v>
      </c>
      <c r="E270" s="49">
        <f>SUM(E$256:E257)</f>
        <v>0</v>
      </c>
      <c r="F270" s="49">
        <f>SUM(F$256:F257)</f>
        <v>0</v>
      </c>
      <c r="G270" s="49">
        <f>SUM(G$256:G257)</f>
        <v>0</v>
      </c>
      <c r="H270" s="1156" t="s">
        <v>189</v>
      </c>
      <c r="I270" s="1155"/>
      <c r="J270" s="622" t="s">
        <v>736</v>
      </c>
      <c r="K270" s="49">
        <f>SUM(K$256:K257)</f>
        <v>0</v>
      </c>
      <c r="L270" s="49">
        <f>SUM(L$256:L257)</f>
        <v>0</v>
      </c>
      <c r="M270" s="49">
        <f>SUM(M$256:M257)</f>
        <v>0</v>
      </c>
      <c r="N270" s="49">
        <f>SUM(N$256:N257)</f>
        <v>0</v>
      </c>
      <c r="O270" s="49">
        <f>SUM(O$256:O257)</f>
        <v>0</v>
      </c>
    </row>
    <row r="271" spans="1:15" ht="11.25" hidden="1" customHeight="1">
      <c r="A271" s="1156" t="s">
        <v>190</v>
      </c>
      <c r="B271" s="1155"/>
      <c r="C271" s="49">
        <f>SUM(C$256:C258)</f>
        <v>0</v>
      </c>
      <c r="D271" s="49">
        <f>SUM(D$256:D258)</f>
        <v>0</v>
      </c>
      <c r="E271" s="49">
        <f>SUM(E$256:E258)</f>
        <v>0</v>
      </c>
      <c r="F271" s="49">
        <f>SUM(F$256:F258)</f>
        <v>0</v>
      </c>
      <c r="G271" s="49">
        <f>SUM(G$256:G258)</f>
        <v>0</v>
      </c>
      <c r="H271" s="1156" t="s">
        <v>190</v>
      </c>
      <c r="I271" s="1155"/>
      <c r="J271" s="622" t="s">
        <v>736</v>
      </c>
      <c r="K271" s="49">
        <f>SUM(K$256:K258)</f>
        <v>0</v>
      </c>
      <c r="L271" s="49">
        <f>SUM(L$256:L258)</f>
        <v>0</v>
      </c>
      <c r="M271" s="49">
        <f>SUM(M$256:M258)</f>
        <v>0</v>
      </c>
      <c r="N271" s="49">
        <f>SUM(N$256:N258)</f>
        <v>0</v>
      </c>
      <c r="O271" s="49">
        <f>SUM(O$256:O258)</f>
        <v>0</v>
      </c>
    </row>
    <row r="272" spans="1:15" ht="11.25" hidden="1" customHeight="1">
      <c r="A272" s="1156" t="s">
        <v>191</v>
      </c>
      <c r="B272" s="1155"/>
      <c r="C272" s="49">
        <f>SUM(C$256:C259)</f>
        <v>0</v>
      </c>
      <c r="D272" s="49">
        <f>SUM(D$256:D259)</f>
        <v>0</v>
      </c>
      <c r="E272" s="49">
        <f>SUM(E$256:E259)</f>
        <v>0</v>
      </c>
      <c r="F272" s="49">
        <f>SUM(F$256:F259)</f>
        <v>0</v>
      </c>
      <c r="G272" s="49">
        <f>SUM(G$256:G259)</f>
        <v>0</v>
      </c>
      <c r="H272" s="1156" t="s">
        <v>191</v>
      </c>
      <c r="I272" s="1155"/>
      <c r="J272" s="622" t="s">
        <v>736</v>
      </c>
      <c r="K272" s="49">
        <f>SUM(K$256:K259)</f>
        <v>0</v>
      </c>
      <c r="L272" s="49">
        <f>SUM(L$256:L259)</f>
        <v>0</v>
      </c>
      <c r="M272" s="49">
        <f>SUM(M$256:M259)</f>
        <v>0</v>
      </c>
      <c r="N272" s="49">
        <f>SUM(N$256:N259)</f>
        <v>0</v>
      </c>
      <c r="O272" s="49">
        <f>SUM(O$256:O259)</f>
        <v>0</v>
      </c>
    </row>
    <row r="273" spans="1:15" ht="11.25" hidden="1" customHeight="1">
      <c r="A273" s="1156" t="s">
        <v>192</v>
      </c>
      <c r="B273" s="1155"/>
      <c r="C273" s="49">
        <f>SUM(C$256:C260)</f>
        <v>0</v>
      </c>
      <c r="D273" s="49">
        <f>SUM(D$256:D260)</f>
        <v>0</v>
      </c>
      <c r="E273" s="49">
        <f>SUM(E$256:E260)</f>
        <v>0</v>
      </c>
      <c r="F273" s="49">
        <f>SUM(F$256:F260)</f>
        <v>0</v>
      </c>
      <c r="G273" s="49">
        <f>SUM(G$256:G260)</f>
        <v>0</v>
      </c>
      <c r="H273" s="1156" t="s">
        <v>192</v>
      </c>
      <c r="I273" s="1155"/>
      <c r="J273" s="622" t="s">
        <v>736</v>
      </c>
      <c r="K273" s="49">
        <f>SUM(K$256:K260)</f>
        <v>0</v>
      </c>
      <c r="L273" s="49">
        <f>SUM(L$256:L260)</f>
        <v>0</v>
      </c>
      <c r="M273" s="49">
        <f>SUM(M$256:M260)</f>
        <v>0</v>
      </c>
      <c r="N273" s="49">
        <f>SUM(N$256:N260)</f>
        <v>0</v>
      </c>
      <c r="O273" s="49">
        <f>SUM(O$256:O260)</f>
        <v>0</v>
      </c>
    </row>
    <row r="274" spans="1:15" ht="11.25" hidden="1" customHeight="1">
      <c r="A274" s="1156" t="s">
        <v>193</v>
      </c>
      <c r="B274" s="1155"/>
      <c r="C274" s="49">
        <f>SUM(C$256:C261)</f>
        <v>0</v>
      </c>
      <c r="D274" s="49">
        <f>SUM(D$256:D261)</f>
        <v>0</v>
      </c>
      <c r="E274" s="49">
        <f>SUM(E$256:E261)</f>
        <v>0</v>
      </c>
      <c r="F274" s="49">
        <f>SUM(F$256:F261)</f>
        <v>0</v>
      </c>
      <c r="G274" s="49">
        <f>SUM(G$256:G261)</f>
        <v>0</v>
      </c>
      <c r="H274" s="1156" t="s">
        <v>193</v>
      </c>
      <c r="I274" s="1155"/>
      <c r="J274" s="622" t="s">
        <v>736</v>
      </c>
      <c r="K274" s="49">
        <f>SUM(K$256:K261)</f>
        <v>0</v>
      </c>
      <c r="L274" s="49">
        <f>SUM(L$256:L261)</f>
        <v>0</v>
      </c>
      <c r="M274" s="49">
        <f>SUM(M$256:M261)</f>
        <v>0</v>
      </c>
      <c r="N274" s="49">
        <f>SUM(N$256:N261)</f>
        <v>0</v>
      </c>
      <c r="O274" s="49">
        <f>SUM(O$256:O261)</f>
        <v>0</v>
      </c>
    </row>
    <row r="275" spans="1:15" ht="11.25" hidden="1" customHeight="1">
      <c r="A275" s="1156" t="s">
        <v>194</v>
      </c>
      <c r="B275" s="1155"/>
      <c r="C275" s="49">
        <f>SUM(C$256:C262)</f>
        <v>0</v>
      </c>
      <c r="D275" s="49">
        <f>SUM(D$256:D262)</f>
        <v>0</v>
      </c>
      <c r="E275" s="49">
        <f>SUM(E$256:E262)</f>
        <v>0</v>
      </c>
      <c r="F275" s="49">
        <f>SUM(F$256:F262)</f>
        <v>0</v>
      </c>
      <c r="G275" s="49">
        <f>SUM(G$256:G262)</f>
        <v>0</v>
      </c>
      <c r="H275" s="1156" t="s">
        <v>194</v>
      </c>
      <c r="I275" s="1155"/>
      <c r="J275" s="622" t="s">
        <v>736</v>
      </c>
      <c r="K275" s="49">
        <f>SUM(K$256:K262)</f>
        <v>0</v>
      </c>
      <c r="L275" s="49">
        <f>SUM(L$256:L262)</f>
        <v>0</v>
      </c>
      <c r="M275" s="49">
        <f>SUM(M$256:M262)</f>
        <v>0</v>
      </c>
      <c r="N275" s="49">
        <f>SUM(N$256:N262)</f>
        <v>0</v>
      </c>
      <c r="O275" s="49">
        <f>SUM(O$256:O262)</f>
        <v>0</v>
      </c>
    </row>
    <row r="276" spans="1:15" ht="11.25" hidden="1" customHeight="1">
      <c r="A276" s="1156" t="s">
        <v>195</v>
      </c>
      <c r="B276" s="1155"/>
      <c r="C276" s="49">
        <f>SUM(C$256:C263)</f>
        <v>0</v>
      </c>
      <c r="D276" s="49">
        <f>SUM(D$256:D263)</f>
        <v>0</v>
      </c>
      <c r="E276" s="49">
        <f>SUM(E$256:E263)</f>
        <v>0</v>
      </c>
      <c r="F276" s="49">
        <f>SUM(F$256:F263)</f>
        <v>0</v>
      </c>
      <c r="G276" s="49">
        <f>SUM(G$256:G263)</f>
        <v>0</v>
      </c>
      <c r="H276" s="1156" t="s">
        <v>195</v>
      </c>
      <c r="I276" s="1155"/>
      <c r="J276" s="622" t="s">
        <v>736</v>
      </c>
      <c r="K276" s="49">
        <f>SUM(K$256:K263)</f>
        <v>0</v>
      </c>
      <c r="L276" s="49">
        <f>SUM(L$256:L263)</f>
        <v>0</v>
      </c>
      <c r="M276" s="49">
        <f>SUM(M$256:M263)</f>
        <v>0</v>
      </c>
      <c r="N276" s="49">
        <f>SUM(N$256:N263)</f>
        <v>0</v>
      </c>
      <c r="O276" s="49">
        <f>SUM(O$256:O263)</f>
        <v>0</v>
      </c>
    </row>
    <row r="277" spans="1:15" ht="11.25" hidden="1" customHeight="1">
      <c r="A277" s="1156" t="s">
        <v>196</v>
      </c>
      <c r="B277" s="1155"/>
      <c r="C277" s="49">
        <f>SUM(C$256:C264)</f>
        <v>0</v>
      </c>
      <c r="D277" s="49">
        <f>SUM(D$256:D264)</f>
        <v>0</v>
      </c>
      <c r="E277" s="49">
        <f>SUM(E$256:E264)</f>
        <v>0</v>
      </c>
      <c r="F277" s="49">
        <f>SUM(F$256:F264)</f>
        <v>0</v>
      </c>
      <c r="G277" s="49">
        <f>SUM(G$256:G264)</f>
        <v>0</v>
      </c>
      <c r="H277" s="1156" t="s">
        <v>196</v>
      </c>
      <c r="I277" s="1155"/>
      <c r="J277" s="622" t="s">
        <v>736</v>
      </c>
      <c r="K277" s="49">
        <f>SUM(K$256:K264)</f>
        <v>0</v>
      </c>
      <c r="L277" s="49">
        <f>SUM(L$256:L264)</f>
        <v>0</v>
      </c>
      <c r="M277" s="49">
        <f>SUM(M$256:M264)</f>
        <v>0</v>
      </c>
      <c r="N277" s="49">
        <f>SUM(N$256:N264)</f>
        <v>0</v>
      </c>
      <c r="O277" s="49">
        <f>SUM(O$256:O264)</f>
        <v>0</v>
      </c>
    </row>
    <row r="278" spans="1:15" ht="11.25" hidden="1" customHeight="1">
      <c r="A278" s="1156" t="s">
        <v>197</v>
      </c>
      <c r="B278" s="1155"/>
      <c r="C278" s="49">
        <f>SUM(C$256:C265)</f>
        <v>0</v>
      </c>
      <c r="D278" s="49">
        <f>SUM(D$256:D265)</f>
        <v>0</v>
      </c>
      <c r="E278" s="49">
        <f>SUM(E$256:E265)</f>
        <v>0</v>
      </c>
      <c r="F278" s="49">
        <f>SUM(F$256:F265)</f>
        <v>0</v>
      </c>
      <c r="G278" s="49">
        <f>SUM(G$256:G265)</f>
        <v>0</v>
      </c>
      <c r="H278" s="1156" t="s">
        <v>197</v>
      </c>
      <c r="I278" s="1155"/>
      <c r="J278" s="43" t="s">
        <v>736</v>
      </c>
      <c r="K278" s="49">
        <f>SUM(K$256:K265)</f>
        <v>0</v>
      </c>
      <c r="L278" s="49">
        <f>SUM(L$256:L265)</f>
        <v>0</v>
      </c>
      <c r="M278" s="49">
        <f>SUM(M$256:M265)</f>
        <v>0</v>
      </c>
      <c r="N278" s="49">
        <f>SUM(N$256:N265)</f>
        <v>0</v>
      </c>
      <c r="O278" s="49">
        <f>SUM(O$256:O265)</f>
        <v>0</v>
      </c>
    </row>
    <row r="279" spans="1:15" ht="11.25" hidden="1" customHeight="1">
      <c r="A279" s="1156" t="s">
        <v>198</v>
      </c>
      <c r="B279" s="1155"/>
      <c r="C279" s="49">
        <f>SUM(C$256:C266)</f>
        <v>0</v>
      </c>
      <c r="D279" s="49">
        <f>SUM(D$256:D266)</f>
        <v>0</v>
      </c>
      <c r="E279" s="49">
        <f>SUM(E$256:E266)</f>
        <v>0</v>
      </c>
      <c r="F279" s="49">
        <f>SUM(F$256:F266)</f>
        <v>0</v>
      </c>
      <c r="G279" s="49">
        <f>SUM(G$256:G266)</f>
        <v>0</v>
      </c>
      <c r="H279" s="1156" t="s">
        <v>198</v>
      </c>
      <c r="I279" s="1155"/>
      <c r="J279" s="43" t="s">
        <v>736</v>
      </c>
      <c r="K279" s="49">
        <f>SUM(K$256:K266)</f>
        <v>0</v>
      </c>
      <c r="L279" s="49">
        <f>SUM(L$256:L266)</f>
        <v>0</v>
      </c>
      <c r="M279" s="49">
        <f>SUM(M$256:M266)</f>
        <v>0</v>
      </c>
      <c r="N279" s="49">
        <f>SUM(N$256:N266)</f>
        <v>0</v>
      </c>
      <c r="O279" s="49">
        <f>SUM(O$256:O266)</f>
        <v>0</v>
      </c>
    </row>
    <row r="280" spans="1:15" ht="11.25" hidden="1" customHeight="1">
      <c r="A280" s="1156" t="s">
        <v>199</v>
      </c>
      <c r="B280" s="1155"/>
      <c r="C280" s="49">
        <f>SUM(C$256:C267)</f>
        <v>0</v>
      </c>
      <c r="D280" s="49">
        <f>SUM(D$256:D267)</f>
        <v>0</v>
      </c>
      <c r="E280" s="49">
        <f>SUM(E$256:E267)</f>
        <v>0</v>
      </c>
      <c r="F280" s="49">
        <f>SUM(F$256:F267)</f>
        <v>0</v>
      </c>
      <c r="G280" s="49">
        <f>SUM(G$256:G267)</f>
        <v>0</v>
      </c>
      <c r="H280" s="1156" t="s">
        <v>199</v>
      </c>
      <c r="I280" s="1155"/>
      <c r="J280" s="43" t="s">
        <v>736</v>
      </c>
      <c r="K280" s="49">
        <f>SUM(K$256:K267)</f>
        <v>0</v>
      </c>
      <c r="L280" s="49">
        <f>SUM(L$256:L267)</f>
        <v>0</v>
      </c>
      <c r="M280" s="49">
        <f>SUM(M$256:M267)</f>
        <v>0</v>
      </c>
      <c r="N280" s="49">
        <f>SUM(N$256:N267)</f>
        <v>0</v>
      </c>
      <c r="O280" s="49">
        <f>SUM(O$256:O267)</f>
        <v>0</v>
      </c>
    </row>
    <row r="281" spans="1:15" ht="6" customHeight="1">
      <c r="A281" s="47"/>
      <c r="B281" s="36"/>
      <c r="C281" s="43"/>
      <c r="D281" s="43"/>
      <c r="E281" s="43"/>
      <c r="F281" s="43"/>
      <c r="G281" s="43"/>
      <c r="H281" s="47"/>
      <c r="I281" s="36"/>
      <c r="J281" s="43"/>
    </row>
    <row r="282" spans="1:15" ht="11.25" customHeight="1">
      <c r="A282" s="37"/>
      <c r="B282" s="52"/>
      <c r="C282" s="1214" t="s">
        <v>200</v>
      </c>
      <c r="D282" s="1214"/>
      <c r="E282" s="1214"/>
      <c r="F282" s="1214"/>
      <c r="G282" s="1214"/>
      <c r="H282" s="37"/>
      <c r="I282" s="52"/>
      <c r="J282" s="1233" t="s">
        <v>200</v>
      </c>
      <c r="K282" s="1233"/>
      <c r="L282" s="1233"/>
      <c r="M282" s="1233"/>
      <c r="N282" s="1233"/>
      <c r="O282" s="1233"/>
    </row>
    <row r="283" spans="1:15" ht="11.25" customHeight="1">
      <c r="A283" s="37"/>
      <c r="B283" s="52"/>
      <c r="C283" s="1210" t="s">
        <v>201</v>
      </c>
      <c r="D283" s="1210"/>
      <c r="E283" s="1210"/>
      <c r="F283" s="1210"/>
      <c r="G283" s="1210"/>
      <c r="H283" s="37"/>
      <c r="I283" s="52"/>
      <c r="J283" s="1240" t="s">
        <v>201</v>
      </c>
      <c r="K283" s="1240"/>
      <c r="L283" s="1240"/>
      <c r="M283" s="1240"/>
      <c r="N283" s="1240"/>
      <c r="O283" s="1240"/>
    </row>
    <row r="284" spans="1:15" ht="11.25" customHeight="1">
      <c r="A284" s="37"/>
      <c r="B284" s="52"/>
      <c r="C284" s="148"/>
      <c r="D284" s="148"/>
      <c r="E284" s="148"/>
      <c r="F284" s="53"/>
      <c r="G284" s="53"/>
      <c r="H284" s="37"/>
      <c r="I284" s="52"/>
      <c r="J284" s="53"/>
    </row>
    <row r="285" spans="1:15" ht="11.25" hidden="1" customHeight="1">
      <c r="A285" s="37"/>
      <c r="B285" s="52"/>
      <c r="C285" s="148"/>
      <c r="D285" s="148"/>
      <c r="E285" s="148"/>
      <c r="F285" s="53"/>
      <c r="G285" s="53"/>
      <c r="H285" s="37"/>
      <c r="I285" s="52"/>
      <c r="J285" s="53"/>
    </row>
    <row r="286" spans="1:15" ht="11.25" hidden="1" customHeight="1">
      <c r="A286" s="37"/>
      <c r="B286" s="52"/>
      <c r="C286" s="148"/>
      <c r="D286" s="148"/>
      <c r="E286" s="148"/>
      <c r="F286" s="53"/>
      <c r="G286" s="53"/>
      <c r="H286" s="37"/>
      <c r="I286" s="52"/>
      <c r="J286" s="53"/>
    </row>
    <row r="287" spans="1:15" ht="11.25" hidden="1" customHeight="1">
      <c r="A287" s="37"/>
      <c r="B287" s="52"/>
      <c r="C287" s="148"/>
      <c r="D287" s="148"/>
      <c r="E287" s="148"/>
      <c r="F287" s="53"/>
      <c r="G287" s="53"/>
      <c r="H287" s="37"/>
      <c r="I287" s="52"/>
      <c r="J287" s="53"/>
    </row>
    <row r="288" spans="1:15" ht="11.25" hidden="1" customHeight="1">
      <c r="A288" s="37"/>
      <c r="B288" s="52"/>
      <c r="C288" s="148"/>
      <c r="D288" s="148"/>
      <c r="E288" s="148"/>
      <c r="F288" s="53"/>
      <c r="G288" s="53"/>
      <c r="H288" s="37"/>
      <c r="I288" s="52"/>
      <c r="J288" s="53"/>
    </row>
    <row r="289" spans="1:15" ht="11.25" hidden="1" customHeight="1">
      <c r="A289" s="18">
        <v>2001</v>
      </c>
      <c r="B289" s="27"/>
      <c r="C289" s="55" t="e">
        <f t="shared" ref="C289:G302" si="71">C24/C23*100-100</f>
        <v>#DIV/0!</v>
      </c>
      <c r="D289" s="55" t="e">
        <f t="shared" si="71"/>
        <v>#DIV/0!</v>
      </c>
      <c r="E289" s="55" t="e">
        <f t="shared" si="71"/>
        <v>#DIV/0!</v>
      </c>
      <c r="F289" s="55" t="e">
        <f t="shared" si="71"/>
        <v>#DIV/0!</v>
      </c>
      <c r="G289" s="55" t="e">
        <f t="shared" si="71"/>
        <v>#DIV/0!</v>
      </c>
      <c r="H289" s="18">
        <v>2001</v>
      </c>
      <c r="I289" s="27"/>
      <c r="J289" s="55" t="e">
        <f t="shared" ref="J289:O302" si="72">J24/J23*100-100</f>
        <v>#DIV/0!</v>
      </c>
      <c r="K289" s="55" t="e">
        <f t="shared" si="72"/>
        <v>#DIV/0!</v>
      </c>
      <c r="L289" s="55" t="e">
        <f t="shared" si="72"/>
        <v>#DIV/0!</v>
      </c>
      <c r="M289" s="55" t="e">
        <f t="shared" si="72"/>
        <v>#DIV/0!</v>
      </c>
      <c r="N289" s="55" t="e">
        <f t="shared" si="72"/>
        <v>#DIV/0!</v>
      </c>
      <c r="O289" s="55" t="e">
        <f t="shared" si="72"/>
        <v>#DIV/0!</v>
      </c>
    </row>
    <row r="290" spans="1:15" ht="11.25" hidden="1" customHeight="1">
      <c r="A290" s="18">
        <v>2002</v>
      </c>
      <c r="B290" s="27"/>
      <c r="C290" s="55" t="e">
        <f t="shared" si="71"/>
        <v>#DIV/0!</v>
      </c>
      <c r="D290" s="55" t="e">
        <f t="shared" si="71"/>
        <v>#DIV/0!</v>
      </c>
      <c r="E290" s="55" t="e">
        <f t="shared" si="71"/>
        <v>#DIV/0!</v>
      </c>
      <c r="F290" s="55" t="e">
        <f t="shared" si="71"/>
        <v>#DIV/0!</v>
      </c>
      <c r="G290" s="55" t="e">
        <f t="shared" si="71"/>
        <v>#DIV/0!</v>
      </c>
      <c r="H290" s="18">
        <v>2002</v>
      </c>
      <c r="I290" s="27"/>
      <c r="J290" s="55" t="e">
        <f t="shared" si="72"/>
        <v>#DIV/0!</v>
      </c>
      <c r="K290" s="55" t="e">
        <f t="shared" si="72"/>
        <v>#DIV/0!</v>
      </c>
      <c r="L290" s="55" t="e">
        <f t="shared" si="72"/>
        <v>#DIV/0!</v>
      </c>
      <c r="M290" s="55" t="e">
        <f t="shared" si="72"/>
        <v>#DIV/0!</v>
      </c>
      <c r="N290" s="55" t="e">
        <f t="shared" si="72"/>
        <v>#DIV/0!</v>
      </c>
      <c r="O290" s="55" t="e">
        <f t="shared" si="72"/>
        <v>#DIV/0!</v>
      </c>
    </row>
    <row r="291" spans="1:15" ht="11.25" hidden="1" customHeight="1">
      <c r="A291" s="18">
        <v>2003</v>
      </c>
      <c r="B291" s="27"/>
      <c r="C291" s="55" t="e">
        <f t="shared" si="71"/>
        <v>#DIV/0!</v>
      </c>
      <c r="D291" s="55" t="e">
        <f t="shared" si="71"/>
        <v>#DIV/0!</v>
      </c>
      <c r="E291" s="55" t="e">
        <f t="shared" si="71"/>
        <v>#DIV/0!</v>
      </c>
      <c r="F291" s="55" t="e">
        <f t="shared" si="71"/>
        <v>#DIV/0!</v>
      </c>
      <c r="G291" s="55" t="e">
        <f t="shared" si="71"/>
        <v>#DIV/0!</v>
      </c>
      <c r="H291" s="18">
        <v>2003</v>
      </c>
      <c r="I291" s="27"/>
      <c r="J291" s="55" t="e">
        <f t="shared" si="72"/>
        <v>#DIV/0!</v>
      </c>
      <c r="K291" s="55" t="e">
        <f t="shared" si="72"/>
        <v>#DIV/0!</v>
      </c>
      <c r="L291" s="55" t="e">
        <f t="shared" si="72"/>
        <v>#DIV/0!</v>
      </c>
      <c r="M291" s="55" t="e">
        <f t="shared" si="72"/>
        <v>#DIV/0!</v>
      </c>
      <c r="N291" s="55" t="e">
        <f t="shared" si="72"/>
        <v>#DIV/0!</v>
      </c>
      <c r="O291" s="55" t="e">
        <f t="shared" si="72"/>
        <v>#DIV/0!</v>
      </c>
    </row>
    <row r="292" spans="1:15" ht="11.25" hidden="1" customHeight="1">
      <c r="A292" s="18">
        <v>2004</v>
      </c>
      <c r="B292" s="27"/>
      <c r="C292" s="55" t="e">
        <f t="shared" si="71"/>
        <v>#DIV/0!</v>
      </c>
      <c r="D292" s="55" t="e">
        <f t="shared" si="71"/>
        <v>#DIV/0!</v>
      </c>
      <c r="E292" s="55" t="e">
        <f t="shared" si="71"/>
        <v>#DIV/0!</v>
      </c>
      <c r="F292" s="55" t="e">
        <f t="shared" si="71"/>
        <v>#DIV/0!</v>
      </c>
      <c r="G292" s="55" t="e">
        <f t="shared" si="71"/>
        <v>#DIV/0!</v>
      </c>
      <c r="H292" s="18">
        <v>2004</v>
      </c>
      <c r="I292" s="27"/>
      <c r="J292" s="55" t="e">
        <f t="shared" si="72"/>
        <v>#DIV/0!</v>
      </c>
      <c r="K292" s="55" t="e">
        <f t="shared" si="72"/>
        <v>#DIV/0!</v>
      </c>
      <c r="L292" s="55" t="e">
        <f t="shared" si="72"/>
        <v>#DIV/0!</v>
      </c>
      <c r="M292" s="55" t="e">
        <f t="shared" si="72"/>
        <v>#DIV/0!</v>
      </c>
      <c r="N292" s="55" t="e">
        <f t="shared" si="72"/>
        <v>#DIV/0!</v>
      </c>
      <c r="O292" s="55" t="e">
        <f t="shared" si="72"/>
        <v>#DIV/0!</v>
      </c>
    </row>
    <row r="293" spans="1:15" ht="11.25" hidden="1" customHeight="1">
      <c r="A293" s="18">
        <v>2005</v>
      </c>
      <c r="B293" s="27"/>
      <c r="C293" s="55" t="e">
        <f t="shared" si="71"/>
        <v>#DIV/0!</v>
      </c>
      <c r="D293" s="55" t="e">
        <f t="shared" si="71"/>
        <v>#DIV/0!</v>
      </c>
      <c r="E293" s="55" t="e">
        <f t="shared" si="71"/>
        <v>#DIV/0!</v>
      </c>
      <c r="F293" s="55" t="e">
        <f t="shared" si="71"/>
        <v>#DIV/0!</v>
      </c>
      <c r="G293" s="55" t="e">
        <f t="shared" si="71"/>
        <v>#DIV/0!</v>
      </c>
      <c r="H293" s="18">
        <v>2005</v>
      </c>
      <c r="I293" s="27"/>
      <c r="J293" s="55" t="e">
        <f t="shared" si="72"/>
        <v>#DIV/0!</v>
      </c>
      <c r="K293" s="55" t="e">
        <f t="shared" si="72"/>
        <v>#DIV/0!</v>
      </c>
      <c r="L293" s="55" t="e">
        <f t="shared" si="72"/>
        <v>#DIV/0!</v>
      </c>
      <c r="M293" s="55" t="e">
        <f t="shared" si="72"/>
        <v>#DIV/0!</v>
      </c>
      <c r="N293" s="55" t="e">
        <f t="shared" si="72"/>
        <v>#DIV/0!</v>
      </c>
      <c r="O293" s="55" t="e">
        <f t="shared" si="72"/>
        <v>#DIV/0!</v>
      </c>
    </row>
    <row r="294" spans="1:15" ht="11.25" hidden="1" customHeight="1">
      <c r="A294" s="18">
        <v>2006</v>
      </c>
      <c r="B294" s="27"/>
      <c r="C294" s="55" t="e">
        <f t="shared" si="71"/>
        <v>#DIV/0!</v>
      </c>
      <c r="D294" s="55" t="e">
        <f t="shared" si="71"/>
        <v>#DIV/0!</v>
      </c>
      <c r="E294" s="55" t="e">
        <f t="shared" si="71"/>
        <v>#DIV/0!</v>
      </c>
      <c r="F294" s="55" t="e">
        <f t="shared" si="71"/>
        <v>#DIV/0!</v>
      </c>
      <c r="G294" s="55" t="e">
        <f t="shared" si="71"/>
        <v>#DIV/0!</v>
      </c>
      <c r="H294" s="18">
        <v>2006</v>
      </c>
      <c r="I294" s="27"/>
      <c r="J294" s="55" t="e">
        <f t="shared" si="72"/>
        <v>#DIV/0!</v>
      </c>
      <c r="K294" s="55" t="e">
        <f t="shared" si="72"/>
        <v>#DIV/0!</v>
      </c>
      <c r="L294" s="55" t="e">
        <f t="shared" si="72"/>
        <v>#DIV/0!</v>
      </c>
      <c r="M294" s="55" t="e">
        <f t="shared" si="72"/>
        <v>#DIV/0!</v>
      </c>
      <c r="N294" s="55" t="e">
        <f t="shared" si="72"/>
        <v>#DIV/0!</v>
      </c>
      <c r="O294" s="55" t="e">
        <f t="shared" si="72"/>
        <v>#DIV/0!</v>
      </c>
    </row>
    <row r="295" spans="1:15" ht="11.25" hidden="1" customHeight="1">
      <c r="A295" s="18">
        <v>2007</v>
      </c>
      <c r="B295" s="27"/>
      <c r="C295" s="55" t="e">
        <f t="shared" si="71"/>
        <v>#DIV/0!</v>
      </c>
      <c r="D295" s="55" t="e">
        <f t="shared" si="71"/>
        <v>#DIV/0!</v>
      </c>
      <c r="E295" s="55" t="e">
        <f t="shared" si="71"/>
        <v>#DIV/0!</v>
      </c>
      <c r="F295" s="55" t="e">
        <f t="shared" si="71"/>
        <v>#DIV/0!</v>
      </c>
      <c r="G295" s="55" t="e">
        <f t="shared" si="71"/>
        <v>#DIV/0!</v>
      </c>
      <c r="H295" s="18">
        <v>2007</v>
      </c>
      <c r="I295" s="27"/>
      <c r="J295" s="55" t="e">
        <f t="shared" si="72"/>
        <v>#DIV/0!</v>
      </c>
      <c r="K295" s="55" t="e">
        <f t="shared" si="72"/>
        <v>#DIV/0!</v>
      </c>
      <c r="L295" s="55" t="e">
        <f t="shared" si="72"/>
        <v>#DIV/0!</v>
      </c>
      <c r="M295" s="55" t="e">
        <f t="shared" si="72"/>
        <v>#DIV/0!</v>
      </c>
      <c r="N295" s="55" t="e">
        <f t="shared" si="72"/>
        <v>#DIV/0!</v>
      </c>
      <c r="O295" s="55" t="e">
        <f t="shared" si="72"/>
        <v>#DIV/0!</v>
      </c>
    </row>
    <row r="296" spans="1:15" ht="11.25" hidden="1" customHeight="1">
      <c r="A296" s="18">
        <v>2008</v>
      </c>
      <c r="B296" s="27"/>
      <c r="C296" s="55" t="e">
        <f t="shared" si="71"/>
        <v>#DIV/0!</v>
      </c>
      <c r="D296" s="55" t="e">
        <f t="shared" si="71"/>
        <v>#DIV/0!</v>
      </c>
      <c r="E296" s="55" t="e">
        <f t="shared" si="71"/>
        <v>#DIV/0!</v>
      </c>
      <c r="F296" s="55" t="e">
        <f t="shared" si="71"/>
        <v>#DIV/0!</v>
      </c>
      <c r="G296" s="55" t="e">
        <f t="shared" si="71"/>
        <v>#DIV/0!</v>
      </c>
      <c r="H296" s="18">
        <v>2008</v>
      </c>
      <c r="I296" s="27"/>
      <c r="J296" s="55" t="e">
        <f t="shared" si="72"/>
        <v>#VALUE!</v>
      </c>
      <c r="K296" s="55" t="e">
        <f t="shared" si="72"/>
        <v>#DIV/0!</v>
      </c>
      <c r="L296" s="55" t="e">
        <f t="shared" si="72"/>
        <v>#DIV/0!</v>
      </c>
      <c r="M296" s="55" t="e">
        <f t="shared" si="72"/>
        <v>#DIV/0!</v>
      </c>
      <c r="N296" s="55" t="e">
        <f t="shared" si="72"/>
        <v>#DIV/0!</v>
      </c>
      <c r="O296" s="55" t="e">
        <f t="shared" si="72"/>
        <v>#VALUE!</v>
      </c>
    </row>
    <row r="297" spans="1:15" ht="11.25" customHeight="1">
      <c r="A297" s="1209">
        <v>2009</v>
      </c>
      <c r="B297" s="1203"/>
      <c r="C297" s="55">
        <f t="shared" si="71"/>
        <v>-31.538307198598531</v>
      </c>
      <c r="D297" s="55">
        <f t="shared" si="71"/>
        <v>-44.438257613998466</v>
      </c>
      <c r="E297" s="55">
        <f t="shared" si="71"/>
        <v>-15.783318474803863</v>
      </c>
      <c r="F297" s="55">
        <f t="shared" si="71"/>
        <v>122.53409757223653</v>
      </c>
      <c r="G297" s="55">
        <f t="shared" si="71"/>
        <v>-19.791897384503073</v>
      </c>
      <c r="H297" s="1209">
        <v>2009</v>
      </c>
      <c r="I297" s="1203"/>
      <c r="J297" s="166" t="s">
        <v>238</v>
      </c>
      <c r="K297" s="55">
        <f t="shared" si="72"/>
        <v>-9.3539299132075087</v>
      </c>
      <c r="L297" s="55">
        <f t="shared" si="72"/>
        <v>-39.102398586340428</v>
      </c>
      <c r="M297" s="55">
        <f t="shared" si="72"/>
        <v>-9.6669309681446691</v>
      </c>
      <c r="N297" s="55">
        <f>N32/N31*100-100</f>
        <v>-17.825093531497131</v>
      </c>
      <c r="O297" s="166" t="s">
        <v>238</v>
      </c>
    </row>
    <row r="298" spans="1:15" ht="11.25" customHeight="1">
      <c r="A298" s="1209">
        <v>2010</v>
      </c>
      <c r="B298" s="1203"/>
      <c r="C298" s="55">
        <f t="shared" si="71"/>
        <v>37.891653504951421</v>
      </c>
      <c r="D298" s="55">
        <f t="shared" si="71"/>
        <v>8.6597029061494624</v>
      </c>
      <c r="E298" s="55">
        <f t="shared" si="71"/>
        <v>22.683641950308697</v>
      </c>
      <c r="F298" s="55">
        <f t="shared" si="71"/>
        <v>-90.742379601742101</v>
      </c>
      <c r="G298" s="55">
        <f t="shared" si="71"/>
        <v>13.900417146314581</v>
      </c>
      <c r="H298" s="1209">
        <v>2010</v>
      </c>
      <c r="I298" s="1203"/>
      <c r="J298" s="166" t="s">
        <v>238</v>
      </c>
      <c r="K298" s="55">
        <f t="shared" si="72"/>
        <v>16.772143037179049</v>
      </c>
      <c r="L298" s="55">
        <f t="shared" si="72"/>
        <v>-15.244568938035144</v>
      </c>
      <c r="M298" s="55">
        <f t="shared" si="72"/>
        <v>47.436490210786786</v>
      </c>
      <c r="N298" s="55">
        <f>N33/N32*100-100</f>
        <v>15.168876256544735</v>
      </c>
      <c r="O298" s="166" t="s">
        <v>238</v>
      </c>
    </row>
    <row r="299" spans="1:15" ht="11.25" customHeight="1">
      <c r="A299" s="1209">
        <v>2011</v>
      </c>
      <c r="B299" s="1203"/>
      <c r="C299" s="55">
        <f t="shared" si="71"/>
        <v>8.6226603978224432</v>
      </c>
      <c r="D299" s="55">
        <f t="shared" si="71"/>
        <v>2.8048168708239416</v>
      </c>
      <c r="E299" s="55">
        <f t="shared" si="71"/>
        <v>4.9945912507140235</v>
      </c>
      <c r="F299" s="55">
        <f t="shared" si="71"/>
        <v>-29.031655616770962</v>
      </c>
      <c r="G299" s="55">
        <f t="shared" si="71"/>
        <v>5.6824812764805444</v>
      </c>
      <c r="H299" s="1209">
        <v>2011</v>
      </c>
      <c r="I299" s="1203"/>
      <c r="J299" s="166" t="s">
        <v>238</v>
      </c>
      <c r="K299" s="55">
        <f t="shared" si="72"/>
        <v>-7.212504573098002</v>
      </c>
      <c r="L299" s="55">
        <f t="shared" si="72"/>
        <v>-36.391528848312504</v>
      </c>
      <c r="M299" s="55">
        <f t="shared" si="72"/>
        <v>58.886427653348647</v>
      </c>
      <c r="N299" s="55">
        <f t="shared" si="72"/>
        <v>5.4856269983302184</v>
      </c>
      <c r="O299" s="166" t="s">
        <v>238</v>
      </c>
    </row>
    <row r="300" spans="1:15" ht="11.25" customHeight="1">
      <c r="A300" s="1209">
        <v>2012</v>
      </c>
      <c r="B300" s="1203"/>
      <c r="C300" s="55">
        <f t="shared" si="71"/>
        <v>-5.1036621216373845</v>
      </c>
      <c r="D300" s="55">
        <f t="shared" si="71"/>
        <v>7.4902634593356083</v>
      </c>
      <c r="E300" s="55">
        <f t="shared" si="71"/>
        <v>25.588487428232014</v>
      </c>
      <c r="F300" s="55">
        <f t="shared" si="71"/>
        <v>110.3026315789474</v>
      </c>
      <c r="G300" s="55">
        <f t="shared" si="71"/>
        <v>-4.2312762280918292</v>
      </c>
      <c r="H300" s="1209">
        <v>2012</v>
      </c>
      <c r="I300" s="1203"/>
      <c r="J300" s="166" t="s">
        <v>238</v>
      </c>
      <c r="K300" s="55">
        <f t="shared" si="72"/>
        <v>3.1058045112781798</v>
      </c>
      <c r="L300" s="55">
        <f t="shared" si="72"/>
        <v>-16.608823529411765</v>
      </c>
      <c r="M300" s="55">
        <f t="shared" si="72"/>
        <v>-32.372530120481926</v>
      </c>
      <c r="N300" s="55">
        <f t="shared" si="72"/>
        <v>-1.1953544952342838</v>
      </c>
      <c r="O300" s="55">
        <f>O35/O34*100-100</f>
        <v>27.168377823408619</v>
      </c>
    </row>
    <row r="301" spans="1:15" ht="11.25" customHeight="1">
      <c r="A301" s="1209">
        <v>2013</v>
      </c>
      <c r="B301" s="1203"/>
      <c r="C301" s="55">
        <f t="shared" si="71"/>
        <v>-5.00539881439353</v>
      </c>
      <c r="D301" s="55">
        <f t="shared" si="71"/>
        <v>2.2116603970630706</v>
      </c>
      <c r="E301" s="55">
        <f t="shared" si="71"/>
        <v>1.4139569726338408</v>
      </c>
      <c r="F301" s="55">
        <f t="shared" si="71"/>
        <v>216.43871613589437</v>
      </c>
      <c r="G301" s="55">
        <f t="shared" si="71"/>
        <v>-2.8998804255397062</v>
      </c>
      <c r="H301" s="1209">
        <v>2013</v>
      </c>
      <c r="I301" s="1203"/>
      <c r="J301" s="970" t="s">
        <v>238</v>
      </c>
      <c r="K301" s="55">
        <f t="shared" si="72"/>
        <v>13.100871927165556</v>
      </c>
      <c r="L301" s="55">
        <f t="shared" si="72"/>
        <v>41.766303389412059</v>
      </c>
      <c r="M301" s="55">
        <f t="shared" si="72"/>
        <v>57.924653538826135</v>
      </c>
      <c r="N301" s="55">
        <f t="shared" si="72"/>
        <v>8.8072847428686458</v>
      </c>
      <c r="O301" s="55">
        <f>O36/O35*100-100</f>
        <v>5.3337316260569452</v>
      </c>
    </row>
    <row r="302" spans="1:15" ht="11.25" hidden="1" customHeight="1">
      <c r="A302" s="1209">
        <v>2014</v>
      </c>
      <c r="B302" s="1203"/>
      <c r="C302" s="55">
        <f t="shared" si="71"/>
        <v>-16.864470052759444</v>
      </c>
      <c r="D302" s="55">
        <f t="shared" si="71"/>
        <v>-5.4922931280391651</v>
      </c>
      <c r="E302" s="55">
        <f t="shared" si="71"/>
        <v>-14.357093242622199</v>
      </c>
      <c r="F302" s="55">
        <f t="shared" si="71"/>
        <v>-77.549212676267985</v>
      </c>
      <c r="G302" s="55">
        <f t="shared" si="71"/>
        <v>-19.306121771793201</v>
      </c>
      <c r="H302" s="1209">
        <v>2014</v>
      </c>
      <c r="I302" s="1203"/>
      <c r="J302" s="55" t="e">
        <f t="shared" si="72"/>
        <v>#VALUE!</v>
      </c>
      <c r="K302" s="55">
        <f t="shared" si="72"/>
        <v>-3.7328354740714218</v>
      </c>
      <c r="L302" s="55">
        <f t="shared" si="72"/>
        <v>-39.096902599825846</v>
      </c>
      <c r="M302" s="55">
        <f t="shared" si="72"/>
        <v>-22.187437249258906</v>
      </c>
      <c r="N302" s="55">
        <f t="shared" si="72"/>
        <v>-14.113598497151159</v>
      </c>
      <c r="O302" s="55">
        <f>O37/O36*100-100</f>
        <v>-20.841766618447267</v>
      </c>
    </row>
    <row r="303" spans="1:15" ht="11.25" hidden="1" customHeight="1">
      <c r="A303" s="33"/>
      <c r="B303" s="45"/>
      <c r="C303" s="87"/>
      <c r="D303" s="87"/>
      <c r="E303" s="55"/>
      <c r="F303" s="87"/>
      <c r="G303" s="87"/>
      <c r="H303" s="33"/>
      <c r="I303" s="45"/>
      <c r="J303" s="87"/>
      <c r="K303" s="159"/>
      <c r="L303" s="159"/>
      <c r="M303" s="159"/>
      <c r="N303" s="159"/>
      <c r="O303" s="159"/>
    </row>
    <row r="304" spans="1:15" ht="11.25" hidden="1" customHeight="1">
      <c r="A304" s="33">
        <v>2008</v>
      </c>
      <c r="B304" s="45"/>
      <c r="C304" s="87"/>
      <c r="D304" s="90"/>
      <c r="E304" s="55"/>
      <c r="F304" s="90"/>
      <c r="G304" s="90"/>
      <c r="H304" s="33">
        <v>2008</v>
      </c>
      <c r="I304" s="45"/>
      <c r="J304" s="90"/>
      <c r="K304" s="159"/>
      <c r="L304" s="159"/>
      <c r="M304" s="159"/>
      <c r="N304" s="159"/>
      <c r="O304" s="159"/>
    </row>
    <row r="305" spans="1:15" ht="11.25" hidden="1" customHeight="1">
      <c r="A305" s="33"/>
      <c r="B305" s="45" t="s">
        <v>176</v>
      </c>
      <c r="C305" s="55" t="e">
        <f t="shared" ref="C305:G316" si="73">SUM(C67/C40*100-100)</f>
        <v>#DIV/0!</v>
      </c>
      <c r="D305" s="55" t="e">
        <f t="shared" si="73"/>
        <v>#DIV/0!</v>
      </c>
      <c r="E305" s="55" t="e">
        <f t="shared" si="73"/>
        <v>#DIV/0!</v>
      </c>
      <c r="F305" s="55" t="e">
        <f t="shared" si="73"/>
        <v>#DIV/0!</v>
      </c>
      <c r="G305" s="55" t="e">
        <f t="shared" si="73"/>
        <v>#DIV/0!</v>
      </c>
      <c r="H305" s="33"/>
      <c r="I305" s="45" t="s">
        <v>176</v>
      </c>
      <c r="J305" s="55" t="e">
        <f t="shared" ref="J305:N316" si="74">SUM(J67/J40*100-100)</f>
        <v>#VALUE!</v>
      </c>
      <c r="K305" s="55" t="e">
        <f t="shared" si="74"/>
        <v>#DIV/0!</v>
      </c>
      <c r="L305" s="55" t="e">
        <f t="shared" si="74"/>
        <v>#DIV/0!</v>
      </c>
      <c r="M305" s="55" t="e">
        <f t="shared" si="74"/>
        <v>#DIV/0!</v>
      </c>
      <c r="N305" s="55" t="e">
        <f t="shared" si="74"/>
        <v>#DIV/0!</v>
      </c>
      <c r="O305" s="55" t="e">
        <f t="shared" ref="O305:O316" si="75">SUM(O67/O40*100-100)</f>
        <v>#VALUE!</v>
      </c>
    </row>
    <row r="306" spans="1:15" ht="11.25" hidden="1" customHeight="1">
      <c r="A306" s="33"/>
      <c r="B306" s="45" t="s">
        <v>177</v>
      </c>
      <c r="C306" s="55" t="e">
        <f t="shared" si="73"/>
        <v>#DIV/0!</v>
      </c>
      <c r="D306" s="55" t="e">
        <f t="shared" si="73"/>
        <v>#DIV/0!</v>
      </c>
      <c r="E306" s="55" t="e">
        <f t="shared" si="73"/>
        <v>#DIV/0!</v>
      </c>
      <c r="F306" s="55" t="e">
        <f t="shared" si="73"/>
        <v>#DIV/0!</v>
      </c>
      <c r="G306" s="55" t="e">
        <f t="shared" si="73"/>
        <v>#DIV/0!</v>
      </c>
      <c r="H306" s="33"/>
      <c r="I306" s="45" t="s">
        <v>177</v>
      </c>
      <c r="J306" s="55" t="e">
        <f t="shared" si="74"/>
        <v>#VALUE!</v>
      </c>
      <c r="K306" s="55" t="e">
        <f t="shared" si="74"/>
        <v>#DIV/0!</v>
      </c>
      <c r="L306" s="55" t="e">
        <f t="shared" si="74"/>
        <v>#DIV/0!</v>
      </c>
      <c r="M306" s="55" t="e">
        <f t="shared" si="74"/>
        <v>#DIV/0!</v>
      </c>
      <c r="N306" s="55" t="e">
        <f t="shared" si="74"/>
        <v>#DIV/0!</v>
      </c>
      <c r="O306" s="55" t="e">
        <f t="shared" si="75"/>
        <v>#VALUE!</v>
      </c>
    </row>
    <row r="307" spans="1:15" ht="11.25" hidden="1" customHeight="1">
      <c r="A307" s="33"/>
      <c r="B307" s="45" t="s">
        <v>178</v>
      </c>
      <c r="C307" s="55" t="e">
        <f t="shared" si="73"/>
        <v>#DIV/0!</v>
      </c>
      <c r="D307" s="55" t="e">
        <f t="shared" si="73"/>
        <v>#DIV/0!</v>
      </c>
      <c r="E307" s="55" t="e">
        <f t="shared" si="73"/>
        <v>#DIV/0!</v>
      </c>
      <c r="F307" s="55" t="e">
        <f t="shared" si="73"/>
        <v>#DIV/0!</v>
      </c>
      <c r="G307" s="55" t="e">
        <f t="shared" si="73"/>
        <v>#DIV/0!</v>
      </c>
      <c r="H307" s="33"/>
      <c r="I307" s="45" t="s">
        <v>178</v>
      </c>
      <c r="J307" s="55" t="e">
        <f t="shared" si="74"/>
        <v>#VALUE!</v>
      </c>
      <c r="K307" s="55" t="e">
        <f t="shared" si="74"/>
        <v>#DIV/0!</v>
      </c>
      <c r="L307" s="55" t="e">
        <f t="shared" si="74"/>
        <v>#DIV/0!</v>
      </c>
      <c r="M307" s="55" t="e">
        <f t="shared" si="74"/>
        <v>#DIV/0!</v>
      </c>
      <c r="N307" s="55" t="e">
        <f t="shared" si="74"/>
        <v>#DIV/0!</v>
      </c>
      <c r="O307" s="55" t="e">
        <f t="shared" si="75"/>
        <v>#VALUE!</v>
      </c>
    </row>
    <row r="308" spans="1:15" ht="11.25" hidden="1" customHeight="1">
      <c r="A308" s="33"/>
      <c r="B308" s="45" t="s">
        <v>179</v>
      </c>
      <c r="C308" s="55" t="e">
        <f t="shared" si="73"/>
        <v>#DIV/0!</v>
      </c>
      <c r="D308" s="55" t="e">
        <f t="shared" si="73"/>
        <v>#DIV/0!</v>
      </c>
      <c r="E308" s="55" t="e">
        <f t="shared" si="73"/>
        <v>#DIV/0!</v>
      </c>
      <c r="F308" s="55" t="e">
        <f t="shared" si="73"/>
        <v>#DIV/0!</v>
      </c>
      <c r="G308" s="55" t="e">
        <f t="shared" si="73"/>
        <v>#DIV/0!</v>
      </c>
      <c r="H308" s="33"/>
      <c r="I308" s="45" t="s">
        <v>179</v>
      </c>
      <c r="J308" s="55" t="e">
        <f t="shared" si="74"/>
        <v>#VALUE!</v>
      </c>
      <c r="K308" s="55" t="e">
        <f t="shared" si="74"/>
        <v>#DIV/0!</v>
      </c>
      <c r="L308" s="55" t="e">
        <f t="shared" si="74"/>
        <v>#DIV/0!</v>
      </c>
      <c r="M308" s="55" t="e">
        <f t="shared" si="74"/>
        <v>#DIV/0!</v>
      </c>
      <c r="N308" s="55" t="e">
        <f t="shared" si="74"/>
        <v>#DIV/0!</v>
      </c>
      <c r="O308" s="55" t="e">
        <f t="shared" si="75"/>
        <v>#VALUE!</v>
      </c>
    </row>
    <row r="309" spans="1:15" ht="11.25" hidden="1" customHeight="1">
      <c r="A309" s="33"/>
      <c r="B309" s="45" t="s">
        <v>180</v>
      </c>
      <c r="C309" s="55" t="e">
        <f t="shared" si="73"/>
        <v>#DIV/0!</v>
      </c>
      <c r="D309" s="55" t="e">
        <f t="shared" si="73"/>
        <v>#DIV/0!</v>
      </c>
      <c r="E309" s="55" t="e">
        <f t="shared" si="73"/>
        <v>#DIV/0!</v>
      </c>
      <c r="F309" s="55" t="e">
        <f t="shared" si="73"/>
        <v>#DIV/0!</v>
      </c>
      <c r="G309" s="55" t="e">
        <f t="shared" si="73"/>
        <v>#DIV/0!</v>
      </c>
      <c r="H309" s="33"/>
      <c r="I309" s="45" t="s">
        <v>180</v>
      </c>
      <c r="J309" s="55" t="e">
        <f t="shared" si="74"/>
        <v>#VALUE!</v>
      </c>
      <c r="K309" s="55" t="e">
        <f t="shared" si="74"/>
        <v>#DIV/0!</v>
      </c>
      <c r="L309" s="55" t="e">
        <f t="shared" si="74"/>
        <v>#DIV/0!</v>
      </c>
      <c r="M309" s="55" t="e">
        <f t="shared" si="74"/>
        <v>#DIV/0!</v>
      </c>
      <c r="N309" s="55" t="e">
        <f t="shared" si="74"/>
        <v>#DIV/0!</v>
      </c>
      <c r="O309" s="55" t="e">
        <f t="shared" si="75"/>
        <v>#VALUE!</v>
      </c>
    </row>
    <row r="310" spans="1:15" ht="11.25" hidden="1" customHeight="1">
      <c r="A310" s="33"/>
      <c r="B310" s="45" t="s">
        <v>181</v>
      </c>
      <c r="C310" s="55" t="e">
        <f t="shared" si="73"/>
        <v>#DIV/0!</v>
      </c>
      <c r="D310" s="55" t="e">
        <f t="shared" si="73"/>
        <v>#DIV/0!</v>
      </c>
      <c r="E310" s="55" t="e">
        <f t="shared" si="73"/>
        <v>#DIV/0!</v>
      </c>
      <c r="F310" s="55" t="e">
        <f t="shared" si="73"/>
        <v>#DIV/0!</v>
      </c>
      <c r="G310" s="55" t="e">
        <f t="shared" si="73"/>
        <v>#DIV/0!</v>
      </c>
      <c r="H310" s="33"/>
      <c r="I310" s="45" t="s">
        <v>181</v>
      </c>
      <c r="J310" s="55" t="e">
        <f t="shared" si="74"/>
        <v>#VALUE!</v>
      </c>
      <c r="K310" s="55" t="e">
        <f t="shared" si="74"/>
        <v>#DIV/0!</v>
      </c>
      <c r="L310" s="55" t="e">
        <f t="shared" si="74"/>
        <v>#DIV/0!</v>
      </c>
      <c r="M310" s="55" t="e">
        <f t="shared" si="74"/>
        <v>#DIV/0!</v>
      </c>
      <c r="N310" s="55" t="e">
        <f t="shared" si="74"/>
        <v>#DIV/0!</v>
      </c>
      <c r="O310" s="55" t="e">
        <f t="shared" si="75"/>
        <v>#VALUE!</v>
      </c>
    </row>
    <row r="311" spans="1:15" ht="11.25" hidden="1" customHeight="1">
      <c r="A311" s="33"/>
      <c r="B311" s="45" t="s">
        <v>182</v>
      </c>
      <c r="C311" s="55" t="e">
        <f t="shared" si="73"/>
        <v>#DIV/0!</v>
      </c>
      <c r="D311" s="55" t="e">
        <f t="shared" si="73"/>
        <v>#DIV/0!</v>
      </c>
      <c r="E311" s="55" t="e">
        <f t="shared" si="73"/>
        <v>#DIV/0!</v>
      </c>
      <c r="F311" s="55" t="e">
        <f t="shared" si="73"/>
        <v>#DIV/0!</v>
      </c>
      <c r="G311" s="55" t="e">
        <f t="shared" si="73"/>
        <v>#DIV/0!</v>
      </c>
      <c r="H311" s="33"/>
      <c r="I311" s="45" t="s">
        <v>182</v>
      </c>
      <c r="J311" s="55" t="e">
        <f t="shared" si="74"/>
        <v>#VALUE!</v>
      </c>
      <c r="K311" s="55" t="e">
        <f t="shared" si="74"/>
        <v>#DIV/0!</v>
      </c>
      <c r="L311" s="55" t="e">
        <f t="shared" si="74"/>
        <v>#DIV/0!</v>
      </c>
      <c r="M311" s="55" t="e">
        <f t="shared" si="74"/>
        <v>#DIV/0!</v>
      </c>
      <c r="N311" s="55" t="e">
        <f t="shared" si="74"/>
        <v>#DIV/0!</v>
      </c>
      <c r="O311" s="55" t="e">
        <f t="shared" si="75"/>
        <v>#VALUE!</v>
      </c>
    </row>
    <row r="312" spans="1:15" ht="11.25" hidden="1" customHeight="1">
      <c r="A312" s="33"/>
      <c r="B312" s="45" t="s">
        <v>183</v>
      </c>
      <c r="C312" s="55" t="e">
        <f t="shared" si="73"/>
        <v>#DIV/0!</v>
      </c>
      <c r="D312" s="55" t="e">
        <f t="shared" si="73"/>
        <v>#DIV/0!</v>
      </c>
      <c r="E312" s="55" t="e">
        <f t="shared" si="73"/>
        <v>#DIV/0!</v>
      </c>
      <c r="F312" s="55" t="e">
        <f t="shared" si="73"/>
        <v>#DIV/0!</v>
      </c>
      <c r="G312" s="55" t="e">
        <f t="shared" si="73"/>
        <v>#DIV/0!</v>
      </c>
      <c r="H312" s="33"/>
      <c r="I312" s="45" t="s">
        <v>183</v>
      </c>
      <c r="J312" s="55" t="e">
        <f t="shared" si="74"/>
        <v>#VALUE!</v>
      </c>
      <c r="K312" s="55" t="e">
        <f t="shared" si="74"/>
        <v>#DIV/0!</v>
      </c>
      <c r="L312" s="55" t="e">
        <f t="shared" si="74"/>
        <v>#DIV/0!</v>
      </c>
      <c r="M312" s="55" t="e">
        <f t="shared" si="74"/>
        <v>#DIV/0!</v>
      </c>
      <c r="N312" s="55" t="e">
        <f t="shared" si="74"/>
        <v>#DIV/0!</v>
      </c>
      <c r="O312" s="55" t="e">
        <f t="shared" si="75"/>
        <v>#VALUE!</v>
      </c>
    </row>
    <row r="313" spans="1:15" ht="11.25" hidden="1" customHeight="1">
      <c r="A313" s="33"/>
      <c r="B313" s="45" t="s">
        <v>184</v>
      </c>
      <c r="C313" s="55" t="e">
        <f t="shared" si="73"/>
        <v>#DIV/0!</v>
      </c>
      <c r="D313" s="55" t="e">
        <f t="shared" si="73"/>
        <v>#DIV/0!</v>
      </c>
      <c r="E313" s="55" t="e">
        <f t="shared" si="73"/>
        <v>#DIV/0!</v>
      </c>
      <c r="F313" s="55" t="e">
        <f t="shared" si="73"/>
        <v>#DIV/0!</v>
      </c>
      <c r="G313" s="55" t="e">
        <f t="shared" si="73"/>
        <v>#DIV/0!</v>
      </c>
      <c r="H313" s="33"/>
      <c r="I313" s="45" t="s">
        <v>184</v>
      </c>
      <c r="J313" s="55" t="e">
        <f t="shared" si="74"/>
        <v>#VALUE!</v>
      </c>
      <c r="K313" s="55" t="e">
        <f t="shared" si="74"/>
        <v>#DIV/0!</v>
      </c>
      <c r="L313" s="55" t="e">
        <f t="shared" si="74"/>
        <v>#DIV/0!</v>
      </c>
      <c r="M313" s="55" t="e">
        <f t="shared" si="74"/>
        <v>#DIV/0!</v>
      </c>
      <c r="N313" s="55" t="e">
        <f t="shared" si="74"/>
        <v>#DIV/0!</v>
      </c>
      <c r="O313" s="55" t="e">
        <f t="shared" si="75"/>
        <v>#VALUE!</v>
      </c>
    </row>
    <row r="314" spans="1:15" ht="11.25" hidden="1" customHeight="1">
      <c r="A314" s="33"/>
      <c r="B314" s="45" t="s">
        <v>185</v>
      </c>
      <c r="C314" s="55" t="e">
        <f t="shared" si="73"/>
        <v>#DIV/0!</v>
      </c>
      <c r="D314" s="55" t="e">
        <f t="shared" si="73"/>
        <v>#DIV/0!</v>
      </c>
      <c r="E314" s="55" t="e">
        <f t="shared" si="73"/>
        <v>#DIV/0!</v>
      </c>
      <c r="F314" s="55" t="e">
        <f t="shared" si="73"/>
        <v>#DIV/0!</v>
      </c>
      <c r="G314" s="55" t="e">
        <f t="shared" si="73"/>
        <v>#DIV/0!</v>
      </c>
      <c r="H314" s="33"/>
      <c r="I314" s="45" t="s">
        <v>185</v>
      </c>
      <c r="J314" s="55" t="e">
        <f t="shared" si="74"/>
        <v>#VALUE!</v>
      </c>
      <c r="K314" s="55" t="e">
        <f t="shared" si="74"/>
        <v>#DIV/0!</v>
      </c>
      <c r="L314" s="55" t="e">
        <f t="shared" si="74"/>
        <v>#DIV/0!</v>
      </c>
      <c r="M314" s="55" t="e">
        <f t="shared" si="74"/>
        <v>#DIV/0!</v>
      </c>
      <c r="N314" s="55" t="e">
        <f t="shared" si="74"/>
        <v>#DIV/0!</v>
      </c>
      <c r="O314" s="55" t="e">
        <f t="shared" si="75"/>
        <v>#VALUE!</v>
      </c>
    </row>
    <row r="315" spans="1:15" ht="11.25" hidden="1" customHeight="1">
      <c r="A315" s="33"/>
      <c r="B315" s="45" t="s">
        <v>186</v>
      </c>
      <c r="C315" s="55" t="e">
        <f t="shared" si="73"/>
        <v>#DIV/0!</v>
      </c>
      <c r="D315" s="55" t="e">
        <f t="shared" si="73"/>
        <v>#DIV/0!</v>
      </c>
      <c r="E315" s="55" t="e">
        <f t="shared" si="73"/>
        <v>#DIV/0!</v>
      </c>
      <c r="F315" s="55" t="e">
        <f t="shared" si="73"/>
        <v>#DIV/0!</v>
      </c>
      <c r="G315" s="55" t="e">
        <f t="shared" si="73"/>
        <v>#DIV/0!</v>
      </c>
      <c r="H315" s="33"/>
      <c r="I315" s="45" t="s">
        <v>186</v>
      </c>
      <c r="J315" s="55" t="e">
        <f t="shared" si="74"/>
        <v>#VALUE!</v>
      </c>
      <c r="K315" s="55" t="e">
        <f t="shared" si="74"/>
        <v>#DIV/0!</v>
      </c>
      <c r="L315" s="55" t="e">
        <f t="shared" si="74"/>
        <v>#DIV/0!</v>
      </c>
      <c r="M315" s="55" t="e">
        <f t="shared" si="74"/>
        <v>#DIV/0!</v>
      </c>
      <c r="N315" s="55" t="e">
        <f t="shared" si="74"/>
        <v>#DIV/0!</v>
      </c>
      <c r="O315" s="55" t="e">
        <f t="shared" si="75"/>
        <v>#VALUE!</v>
      </c>
    </row>
    <row r="316" spans="1:15" ht="11.25" hidden="1" customHeight="1">
      <c r="A316" s="33"/>
      <c r="B316" s="45" t="s">
        <v>187</v>
      </c>
      <c r="C316" s="55" t="e">
        <f t="shared" si="73"/>
        <v>#DIV/0!</v>
      </c>
      <c r="D316" s="55" t="e">
        <f t="shared" si="73"/>
        <v>#DIV/0!</v>
      </c>
      <c r="E316" s="55" t="e">
        <f t="shared" si="73"/>
        <v>#DIV/0!</v>
      </c>
      <c r="F316" s="55" t="e">
        <f t="shared" si="73"/>
        <v>#DIV/0!</v>
      </c>
      <c r="G316" s="55" t="e">
        <f t="shared" si="73"/>
        <v>#DIV/0!</v>
      </c>
      <c r="H316" s="33"/>
      <c r="I316" s="45" t="s">
        <v>187</v>
      </c>
      <c r="J316" s="55" t="e">
        <f t="shared" si="74"/>
        <v>#VALUE!</v>
      </c>
      <c r="K316" s="55" t="e">
        <f t="shared" si="74"/>
        <v>#DIV/0!</v>
      </c>
      <c r="L316" s="55" t="e">
        <f t="shared" si="74"/>
        <v>#DIV/0!</v>
      </c>
      <c r="M316" s="55" t="e">
        <f t="shared" si="74"/>
        <v>#DIV/0!</v>
      </c>
      <c r="N316" s="55" t="e">
        <f t="shared" si="74"/>
        <v>#DIV/0!</v>
      </c>
      <c r="O316" s="55" t="e">
        <f t="shared" si="75"/>
        <v>#VALUE!</v>
      </c>
    </row>
    <row r="317" spans="1:15" ht="11.25" hidden="1" customHeight="1">
      <c r="A317" s="33"/>
      <c r="B317" s="45"/>
      <c r="C317" s="55"/>
      <c r="D317" s="55"/>
      <c r="E317" s="55"/>
      <c r="F317" s="55"/>
      <c r="G317" s="55"/>
      <c r="H317" s="33"/>
      <c r="I317" s="45"/>
      <c r="J317" s="55"/>
      <c r="K317" s="159"/>
      <c r="L317" s="159"/>
      <c r="M317" s="159"/>
      <c r="N317" s="159"/>
      <c r="O317" s="159"/>
    </row>
    <row r="318" spans="1:15" ht="11.25" hidden="1" customHeight="1">
      <c r="A318" s="132" t="s">
        <v>188</v>
      </c>
      <c r="B318" s="124"/>
      <c r="C318" s="55" t="e">
        <f t="shared" ref="C318:G329" si="76">SUM(C80/C53*100-100)</f>
        <v>#DIV/0!</v>
      </c>
      <c r="D318" s="55" t="e">
        <f t="shared" si="76"/>
        <v>#DIV/0!</v>
      </c>
      <c r="E318" s="55" t="e">
        <f t="shared" si="76"/>
        <v>#DIV/0!</v>
      </c>
      <c r="F318" s="55" t="e">
        <f t="shared" si="76"/>
        <v>#DIV/0!</v>
      </c>
      <c r="G318" s="55" t="e">
        <f t="shared" si="76"/>
        <v>#DIV/0!</v>
      </c>
      <c r="H318" s="132" t="s">
        <v>188</v>
      </c>
      <c r="I318" s="124"/>
      <c r="J318" s="55" t="e">
        <f t="shared" ref="J318:N329" si="77">SUM(J80/J53*100-100)</f>
        <v>#VALUE!</v>
      </c>
      <c r="K318" s="55" t="e">
        <f t="shared" si="77"/>
        <v>#DIV/0!</v>
      </c>
      <c r="L318" s="55" t="e">
        <f t="shared" si="77"/>
        <v>#DIV/0!</v>
      </c>
      <c r="M318" s="55" t="e">
        <f t="shared" si="77"/>
        <v>#DIV/0!</v>
      </c>
      <c r="N318" s="55" t="e">
        <f t="shared" si="77"/>
        <v>#DIV/0!</v>
      </c>
      <c r="O318" s="55" t="e">
        <f t="shared" ref="O318:O329" si="78">SUM(O80/O53*100-100)</f>
        <v>#VALUE!</v>
      </c>
    </row>
    <row r="319" spans="1:15" ht="11.25" hidden="1" customHeight="1">
      <c r="A319" s="132" t="s">
        <v>189</v>
      </c>
      <c r="B319" s="124"/>
      <c r="C319" s="55" t="e">
        <f t="shared" si="76"/>
        <v>#DIV/0!</v>
      </c>
      <c r="D319" s="55" t="e">
        <f t="shared" si="76"/>
        <v>#DIV/0!</v>
      </c>
      <c r="E319" s="55" t="e">
        <f t="shared" si="76"/>
        <v>#DIV/0!</v>
      </c>
      <c r="F319" s="55" t="e">
        <f t="shared" si="76"/>
        <v>#DIV/0!</v>
      </c>
      <c r="G319" s="55" t="e">
        <f t="shared" si="76"/>
        <v>#DIV/0!</v>
      </c>
      <c r="H319" s="132" t="s">
        <v>189</v>
      </c>
      <c r="I319" s="124"/>
      <c r="J319" s="55" t="e">
        <f t="shared" si="77"/>
        <v>#DIV/0!</v>
      </c>
      <c r="K319" s="55" t="e">
        <f t="shared" si="77"/>
        <v>#DIV/0!</v>
      </c>
      <c r="L319" s="55" t="e">
        <f t="shared" si="77"/>
        <v>#DIV/0!</v>
      </c>
      <c r="M319" s="55" t="e">
        <f t="shared" si="77"/>
        <v>#DIV/0!</v>
      </c>
      <c r="N319" s="55" t="e">
        <f t="shared" si="77"/>
        <v>#DIV/0!</v>
      </c>
      <c r="O319" s="55" t="e">
        <f t="shared" si="78"/>
        <v>#DIV/0!</v>
      </c>
    </row>
    <row r="320" spans="1:15" ht="11.25" hidden="1" customHeight="1">
      <c r="A320" s="132" t="s">
        <v>190</v>
      </c>
      <c r="B320" s="124"/>
      <c r="C320" s="55" t="e">
        <f t="shared" si="76"/>
        <v>#DIV/0!</v>
      </c>
      <c r="D320" s="55" t="e">
        <f t="shared" si="76"/>
        <v>#DIV/0!</v>
      </c>
      <c r="E320" s="55" t="e">
        <f t="shared" si="76"/>
        <v>#DIV/0!</v>
      </c>
      <c r="F320" s="55" t="e">
        <f t="shared" si="76"/>
        <v>#DIV/0!</v>
      </c>
      <c r="G320" s="55" t="e">
        <f t="shared" si="76"/>
        <v>#DIV/0!</v>
      </c>
      <c r="H320" s="132" t="s">
        <v>190</v>
      </c>
      <c r="I320" s="124"/>
      <c r="J320" s="55" t="e">
        <f t="shared" si="77"/>
        <v>#DIV/0!</v>
      </c>
      <c r="K320" s="55" t="e">
        <f t="shared" si="77"/>
        <v>#DIV/0!</v>
      </c>
      <c r="L320" s="55" t="e">
        <f t="shared" si="77"/>
        <v>#DIV/0!</v>
      </c>
      <c r="M320" s="55" t="e">
        <f t="shared" si="77"/>
        <v>#DIV/0!</v>
      </c>
      <c r="N320" s="55" t="e">
        <f t="shared" si="77"/>
        <v>#DIV/0!</v>
      </c>
      <c r="O320" s="55" t="e">
        <f t="shared" si="78"/>
        <v>#DIV/0!</v>
      </c>
    </row>
    <row r="321" spans="1:15" ht="11.25" hidden="1" customHeight="1">
      <c r="A321" s="132" t="s">
        <v>191</v>
      </c>
      <c r="B321" s="124"/>
      <c r="C321" s="55" t="e">
        <f t="shared" si="76"/>
        <v>#DIV/0!</v>
      </c>
      <c r="D321" s="55" t="e">
        <f t="shared" si="76"/>
        <v>#DIV/0!</v>
      </c>
      <c r="E321" s="55" t="e">
        <f t="shared" si="76"/>
        <v>#DIV/0!</v>
      </c>
      <c r="F321" s="55" t="e">
        <f t="shared" si="76"/>
        <v>#DIV/0!</v>
      </c>
      <c r="G321" s="55" t="e">
        <f t="shared" si="76"/>
        <v>#DIV/0!</v>
      </c>
      <c r="H321" s="132" t="s">
        <v>191</v>
      </c>
      <c r="I321" s="124"/>
      <c r="J321" s="55" t="e">
        <f t="shared" si="77"/>
        <v>#DIV/0!</v>
      </c>
      <c r="K321" s="55" t="e">
        <f t="shared" si="77"/>
        <v>#DIV/0!</v>
      </c>
      <c r="L321" s="55" t="e">
        <f t="shared" si="77"/>
        <v>#DIV/0!</v>
      </c>
      <c r="M321" s="55" t="e">
        <f t="shared" si="77"/>
        <v>#DIV/0!</v>
      </c>
      <c r="N321" s="55" t="e">
        <f t="shared" si="77"/>
        <v>#DIV/0!</v>
      </c>
      <c r="O321" s="55" t="e">
        <f t="shared" si="78"/>
        <v>#DIV/0!</v>
      </c>
    </row>
    <row r="322" spans="1:15" ht="11.25" hidden="1" customHeight="1">
      <c r="A322" s="132" t="s">
        <v>192</v>
      </c>
      <c r="B322" s="124"/>
      <c r="C322" s="55" t="e">
        <f t="shared" si="76"/>
        <v>#DIV/0!</v>
      </c>
      <c r="D322" s="55" t="e">
        <f t="shared" si="76"/>
        <v>#DIV/0!</v>
      </c>
      <c r="E322" s="55" t="e">
        <f t="shared" si="76"/>
        <v>#DIV/0!</v>
      </c>
      <c r="F322" s="55" t="e">
        <f t="shared" si="76"/>
        <v>#DIV/0!</v>
      </c>
      <c r="G322" s="55" t="e">
        <f t="shared" si="76"/>
        <v>#DIV/0!</v>
      </c>
      <c r="H322" s="132" t="s">
        <v>192</v>
      </c>
      <c r="I322" s="124"/>
      <c r="J322" s="55" t="e">
        <f t="shared" si="77"/>
        <v>#DIV/0!</v>
      </c>
      <c r="K322" s="55" t="e">
        <f t="shared" si="77"/>
        <v>#DIV/0!</v>
      </c>
      <c r="L322" s="55" t="e">
        <f t="shared" si="77"/>
        <v>#DIV/0!</v>
      </c>
      <c r="M322" s="55" t="e">
        <f t="shared" si="77"/>
        <v>#DIV/0!</v>
      </c>
      <c r="N322" s="55" t="e">
        <f t="shared" si="77"/>
        <v>#DIV/0!</v>
      </c>
      <c r="O322" s="55" t="e">
        <f t="shared" si="78"/>
        <v>#DIV/0!</v>
      </c>
    </row>
    <row r="323" spans="1:15" ht="11.25" hidden="1" customHeight="1">
      <c r="A323" s="132" t="s">
        <v>193</v>
      </c>
      <c r="B323" s="124"/>
      <c r="C323" s="55" t="e">
        <f t="shared" si="76"/>
        <v>#DIV/0!</v>
      </c>
      <c r="D323" s="55" t="e">
        <f t="shared" si="76"/>
        <v>#DIV/0!</v>
      </c>
      <c r="E323" s="55" t="e">
        <f t="shared" si="76"/>
        <v>#DIV/0!</v>
      </c>
      <c r="F323" s="55" t="e">
        <f t="shared" si="76"/>
        <v>#DIV/0!</v>
      </c>
      <c r="G323" s="55" t="e">
        <f t="shared" si="76"/>
        <v>#DIV/0!</v>
      </c>
      <c r="H323" s="132" t="s">
        <v>193</v>
      </c>
      <c r="I323" s="124"/>
      <c r="J323" s="55" t="e">
        <f t="shared" si="77"/>
        <v>#DIV/0!</v>
      </c>
      <c r="K323" s="55" t="e">
        <f t="shared" si="77"/>
        <v>#DIV/0!</v>
      </c>
      <c r="L323" s="55" t="e">
        <f t="shared" si="77"/>
        <v>#DIV/0!</v>
      </c>
      <c r="M323" s="55" t="e">
        <f t="shared" si="77"/>
        <v>#DIV/0!</v>
      </c>
      <c r="N323" s="55" t="e">
        <f t="shared" si="77"/>
        <v>#DIV/0!</v>
      </c>
      <c r="O323" s="55" t="e">
        <f t="shared" si="78"/>
        <v>#DIV/0!</v>
      </c>
    </row>
    <row r="324" spans="1:15" ht="11.25" hidden="1" customHeight="1">
      <c r="A324" s="132" t="s">
        <v>194</v>
      </c>
      <c r="B324" s="124"/>
      <c r="C324" s="55" t="e">
        <f t="shared" si="76"/>
        <v>#DIV/0!</v>
      </c>
      <c r="D324" s="55" t="e">
        <f t="shared" si="76"/>
        <v>#DIV/0!</v>
      </c>
      <c r="E324" s="55" t="e">
        <f t="shared" si="76"/>
        <v>#DIV/0!</v>
      </c>
      <c r="F324" s="55" t="e">
        <f t="shared" si="76"/>
        <v>#DIV/0!</v>
      </c>
      <c r="G324" s="55" t="e">
        <f t="shared" si="76"/>
        <v>#DIV/0!</v>
      </c>
      <c r="H324" s="132" t="s">
        <v>194</v>
      </c>
      <c r="I324" s="124"/>
      <c r="J324" s="55" t="e">
        <f t="shared" si="77"/>
        <v>#DIV/0!</v>
      </c>
      <c r="K324" s="55" t="e">
        <f t="shared" si="77"/>
        <v>#DIV/0!</v>
      </c>
      <c r="L324" s="55" t="e">
        <f t="shared" si="77"/>
        <v>#DIV/0!</v>
      </c>
      <c r="M324" s="55" t="e">
        <f t="shared" si="77"/>
        <v>#DIV/0!</v>
      </c>
      <c r="N324" s="55" t="e">
        <f t="shared" si="77"/>
        <v>#DIV/0!</v>
      </c>
      <c r="O324" s="55" t="e">
        <f t="shared" si="78"/>
        <v>#DIV/0!</v>
      </c>
    </row>
    <row r="325" spans="1:15" ht="11.25" hidden="1" customHeight="1">
      <c r="A325" s="132" t="s">
        <v>195</v>
      </c>
      <c r="B325" s="124"/>
      <c r="C325" s="55" t="e">
        <f t="shared" si="76"/>
        <v>#DIV/0!</v>
      </c>
      <c r="D325" s="55" t="e">
        <f t="shared" si="76"/>
        <v>#DIV/0!</v>
      </c>
      <c r="E325" s="55" t="e">
        <f t="shared" si="76"/>
        <v>#DIV/0!</v>
      </c>
      <c r="F325" s="55" t="e">
        <f t="shared" si="76"/>
        <v>#DIV/0!</v>
      </c>
      <c r="G325" s="55" t="e">
        <f t="shared" si="76"/>
        <v>#DIV/0!</v>
      </c>
      <c r="H325" s="132" t="s">
        <v>195</v>
      </c>
      <c r="I325" s="124"/>
      <c r="J325" s="55" t="e">
        <f t="shared" si="77"/>
        <v>#DIV/0!</v>
      </c>
      <c r="K325" s="55" t="e">
        <f t="shared" si="77"/>
        <v>#DIV/0!</v>
      </c>
      <c r="L325" s="55" t="e">
        <f t="shared" si="77"/>
        <v>#DIV/0!</v>
      </c>
      <c r="M325" s="55" t="e">
        <f t="shared" si="77"/>
        <v>#DIV/0!</v>
      </c>
      <c r="N325" s="55" t="e">
        <f t="shared" si="77"/>
        <v>#DIV/0!</v>
      </c>
      <c r="O325" s="55" t="e">
        <f t="shared" si="78"/>
        <v>#DIV/0!</v>
      </c>
    </row>
    <row r="326" spans="1:15" ht="11.25" hidden="1" customHeight="1">
      <c r="A326" s="132" t="s">
        <v>196</v>
      </c>
      <c r="B326" s="124"/>
      <c r="C326" s="55" t="e">
        <f t="shared" si="76"/>
        <v>#DIV/0!</v>
      </c>
      <c r="D326" s="55" t="e">
        <f t="shared" si="76"/>
        <v>#DIV/0!</v>
      </c>
      <c r="E326" s="55" t="e">
        <f t="shared" si="76"/>
        <v>#DIV/0!</v>
      </c>
      <c r="F326" s="55" t="e">
        <f t="shared" si="76"/>
        <v>#DIV/0!</v>
      </c>
      <c r="G326" s="55" t="e">
        <f t="shared" si="76"/>
        <v>#DIV/0!</v>
      </c>
      <c r="H326" s="132" t="s">
        <v>196</v>
      </c>
      <c r="I326" s="124"/>
      <c r="J326" s="55" t="e">
        <f t="shared" si="77"/>
        <v>#DIV/0!</v>
      </c>
      <c r="K326" s="55" t="e">
        <f t="shared" si="77"/>
        <v>#DIV/0!</v>
      </c>
      <c r="L326" s="55" t="e">
        <f t="shared" si="77"/>
        <v>#DIV/0!</v>
      </c>
      <c r="M326" s="55" t="e">
        <f t="shared" si="77"/>
        <v>#DIV/0!</v>
      </c>
      <c r="N326" s="55" t="e">
        <f t="shared" si="77"/>
        <v>#DIV/0!</v>
      </c>
      <c r="O326" s="55" t="e">
        <f t="shared" si="78"/>
        <v>#DIV/0!</v>
      </c>
    </row>
    <row r="327" spans="1:15" ht="11.25" hidden="1" customHeight="1">
      <c r="A327" s="132" t="s">
        <v>197</v>
      </c>
      <c r="B327" s="124"/>
      <c r="C327" s="55" t="e">
        <f t="shared" si="76"/>
        <v>#DIV/0!</v>
      </c>
      <c r="D327" s="55" t="e">
        <f t="shared" si="76"/>
        <v>#DIV/0!</v>
      </c>
      <c r="E327" s="55" t="e">
        <f t="shared" si="76"/>
        <v>#DIV/0!</v>
      </c>
      <c r="F327" s="55" t="e">
        <f t="shared" si="76"/>
        <v>#DIV/0!</v>
      </c>
      <c r="G327" s="55" t="e">
        <f t="shared" si="76"/>
        <v>#DIV/0!</v>
      </c>
      <c r="H327" s="132" t="s">
        <v>197</v>
      </c>
      <c r="I327" s="124"/>
      <c r="J327" s="55" t="e">
        <f t="shared" si="77"/>
        <v>#DIV/0!</v>
      </c>
      <c r="K327" s="55" t="e">
        <f t="shared" si="77"/>
        <v>#DIV/0!</v>
      </c>
      <c r="L327" s="55" t="e">
        <f t="shared" si="77"/>
        <v>#DIV/0!</v>
      </c>
      <c r="M327" s="55" t="e">
        <f t="shared" si="77"/>
        <v>#DIV/0!</v>
      </c>
      <c r="N327" s="55" t="e">
        <f t="shared" si="77"/>
        <v>#DIV/0!</v>
      </c>
      <c r="O327" s="55" t="e">
        <f t="shared" si="78"/>
        <v>#DIV/0!</v>
      </c>
    </row>
    <row r="328" spans="1:15" ht="11.25" hidden="1" customHeight="1">
      <c r="A328" s="132" t="s">
        <v>198</v>
      </c>
      <c r="B328" s="124"/>
      <c r="C328" s="55" t="e">
        <f t="shared" si="76"/>
        <v>#DIV/0!</v>
      </c>
      <c r="D328" s="55" t="e">
        <f t="shared" si="76"/>
        <v>#DIV/0!</v>
      </c>
      <c r="E328" s="55" t="e">
        <f t="shared" si="76"/>
        <v>#DIV/0!</v>
      </c>
      <c r="F328" s="55" t="e">
        <f t="shared" si="76"/>
        <v>#DIV/0!</v>
      </c>
      <c r="G328" s="55" t="e">
        <f t="shared" si="76"/>
        <v>#DIV/0!</v>
      </c>
      <c r="H328" s="132" t="s">
        <v>198</v>
      </c>
      <c r="I328" s="124"/>
      <c r="J328" s="55" t="e">
        <f t="shared" si="77"/>
        <v>#DIV/0!</v>
      </c>
      <c r="K328" s="55" t="e">
        <f t="shared" si="77"/>
        <v>#DIV/0!</v>
      </c>
      <c r="L328" s="55" t="e">
        <f t="shared" si="77"/>
        <v>#DIV/0!</v>
      </c>
      <c r="M328" s="55" t="e">
        <f t="shared" si="77"/>
        <v>#DIV/0!</v>
      </c>
      <c r="N328" s="55" t="e">
        <f t="shared" si="77"/>
        <v>#DIV/0!</v>
      </c>
      <c r="O328" s="55" t="e">
        <f t="shared" si="78"/>
        <v>#DIV/0!</v>
      </c>
    </row>
    <row r="329" spans="1:15" ht="11.25" hidden="1" customHeight="1">
      <c r="A329" s="132" t="s">
        <v>199</v>
      </c>
      <c r="B329" s="124"/>
      <c r="C329" s="55" t="e">
        <f t="shared" si="76"/>
        <v>#DIV/0!</v>
      </c>
      <c r="D329" s="55" t="e">
        <f t="shared" si="76"/>
        <v>#DIV/0!</v>
      </c>
      <c r="E329" s="55" t="e">
        <f t="shared" si="76"/>
        <v>#DIV/0!</v>
      </c>
      <c r="F329" s="55" t="e">
        <f t="shared" si="76"/>
        <v>#DIV/0!</v>
      </c>
      <c r="G329" s="55" t="e">
        <f t="shared" si="76"/>
        <v>#DIV/0!</v>
      </c>
      <c r="H329" s="132" t="s">
        <v>199</v>
      </c>
      <c r="I329" s="124"/>
      <c r="J329" s="55" t="e">
        <f t="shared" si="77"/>
        <v>#DIV/0!</v>
      </c>
      <c r="K329" s="55" t="e">
        <f t="shared" si="77"/>
        <v>#DIV/0!</v>
      </c>
      <c r="L329" s="55" t="e">
        <f t="shared" si="77"/>
        <v>#DIV/0!</v>
      </c>
      <c r="M329" s="55" t="e">
        <f t="shared" si="77"/>
        <v>#DIV/0!</v>
      </c>
      <c r="N329" s="55" t="e">
        <f t="shared" si="77"/>
        <v>#DIV/0!</v>
      </c>
      <c r="O329" s="55" t="e">
        <f t="shared" si="78"/>
        <v>#DIV/0!</v>
      </c>
    </row>
    <row r="330" spans="1:15" ht="6" hidden="1" customHeight="1">
      <c r="A330" s="33"/>
      <c r="B330" s="45"/>
      <c r="C330" s="55"/>
      <c r="D330" s="55"/>
      <c r="E330" s="55"/>
      <c r="F330" s="55"/>
      <c r="G330" s="55"/>
      <c r="H330" s="33"/>
      <c r="I330" s="45"/>
      <c r="J330" s="55"/>
      <c r="K330" s="159"/>
      <c r="L330" s="159"/>
      <c r="M330" s="159"/>
      <c r="N330" s="159"/>
      <c r="O330" s="159"/>
    </row>
    <row r="331" spans="1:15" ht="11.25" hidden="1" customHeight="1">
      <c r="A331" s="33">
        <v>2009</v>
      </c>
      <c r="B331" s="45"/>
      <c r="C331" s="55"/>
      <c r="D331" s="55"/>
      <c r="E331" s="55"/>
      <c r="F331" s="55"/>
      <c r="G331" s="55"/>
      <c r="H331" s="33">
        <v>2009</v>
      </c>
      <c r="I331" s="45"/>
      <c r="J331" s="55"/>
      <c r="K331" s="159"/>
      <c r="L331" s="159"/>
      <c r="M331" s="159"/>
      <c r="N331" s="159"/>
      <c r="O331" s="159"/>
    </row>
    <row r="332" spans="1:15" ht="11.25" hidden="1" customHeight="1">
      <c r="A332" s="33"/>
      <c r="B332" s="45" t="s">
        <v>176</v>
      </c>
      <c r="C332" s="55">
        <f t="shared" ref="C332:G343" si="79">SUM(C94/C67*100-100)</f>
        <v>-42.094040509424325</v>
      </c>
      <c r="D332" s="55">
        <f t="shared" si="79"/>
        <v>-37.43255998807691</v>
      </c>
      <c r="E332" s="55">
        <f t="shared" si="79"/>
        <v>-38.769952474238579</v>
      </c>
      <c r="F332" s="55">
        <f t="shared" si="79"/>
        <v>-68.232107871384116</v>
      </c>
      <c r="G332" s="55">
        <f t="shared" si="79"/>
        <v>-40.373097725224042</v>
      </c>
      <c r="H332" s="33"/>
      <c r="I332" s="45" t="s">
        <v>176</v>
      </c>
      <c r="J332" s="55" t="e">
        <f t="shared" ref="J332:N343" si="80">SUM(J94/J67*100-100)</f>
        <v>#VALUE!</v>
      </c>
      <c r="K332" s="55">
        <f t="shared" si="80"/>
        <v>-32.833450544951475</v>
      </c>
      <c r="L332" s="55">
        <f t="shared" si="80"/>
        <v>-87.606292517006807</v>
      </c>
      <c r="M332" s="55">
        <f t="shared" si="80"/>
        <v>-17.833145088730205</v>
      </c>
      <c r="N332" s="55">
        <f t="shared" si="80"/>
        <v>-26.446522712761976</v>
      </c>
      <c r="O332" s="55" t="e">
        <f t="shared" ref="O332:O343" si="81">SUM(O94/O67*100-100)</f>
        <v>#VALUE!</v>
      </c>
    </row>
    <row r="333" spans="1:15" ht="11.25" hidden="1" customHeight="1">
      <c r="A333" s="33"/>
      <c r="B333" s="45" t="s">
        <v>177</v>
      </c>
      <c r="C333" s="55">
        <f t="shared" si="79"/>
        <v>-39.10629439012714</v>
      </c>
      <c r="D333" s="55">
        <f t="shared" si="79"/>
        <v>-39.306469178828138</v>
      </c>
      <c r="E333" s="55">
        <f t="shared" si="79"/>
        <v>-39.947053599852552</v>
      </c>
      <c r="F333" s="55">
        <f t="shared" si="79"/>
        <v>-73.544791127966448</v>
      </c>
      <c r="G333" s="55">
        <f t="shared" si="79"/>
        <v>-31.452919688588977</v>
      </c>
      <c r="H333" s="33"/>
      <c r="I333" s="45" t="s">
        <v>177</v>
      </c>
      <c r="J333" s="55" t="e">
        <f t="shared" si="80"/>
        <v>#VALUE!</v>
      </c>
      <c r="K333" s="55">
        <f t="shared" si="80"/>
        <v>-8.4550748647665017</v>
      </c>
      <c r="L333" s="55">
        <f t="shared" si="80"/>
        <v>-37.841124020534991</v>
      </c>
      <c r="M333" s="55">
        <f t="shared" si="80"/>
        <v>-24.35754484236034</v>
      </c>
      <c r="N333" s="55">
        <f t="shared" si="80"/>
        <v>-15.770590630163142</v>
      </c>
      <c r="O333" s="55" t="e">
        <f t="shared" si="81"/>
        <v>#VALUE!</v>
      </c>
    </row>
    <row r="334" spans="1:15" ht="11.25" hidden="1" customHeight="1">
      <c r="A334" s="33"/>
      <c r="B334" s="45" t="s">
        <v>178</v>
      </c>
      <c r="C334" s="55">
        <f t="shared" si="79"/>
        <v>-40.65767926483381</v>
      </c>
      <c r="D334" s="55">
        <f t="shared" si="79"/>
        <v>-20.647524304770513</v>
      </c>
      <c r="E334" s="55">
        <f t="shared" si="79"/>
        <v>-13.74335511775017</v>
      </c>
      <c r="F334" s="55">
        <f t="shared" si="79"/>
        <v>-71.791493530623967</v>
      </c>
      <c r="G334" s="55">
        <f t="shared" si="79"/>
        <v>-32.513001296487829</v>
      </c>
      <c r="H334" s="33"/>
      <c r="I334" s="45" t="s">
        <v>178</v>
      </c>
      <c r="J334" s="55" t="e">
        <f t="shared" si="80"/>
        <v>#VALUE!</v>
      </c>
      <c r="K334" s="55">
        <f t="shared" si="80"/>
        <v>-11.682261702951251</v>
      </c>
      <c r="L334" s="55">
        <f t="shared" si="80"/>
        <v>-61.823633637726587</v>
      </c>
      <c r="M334" s="55">
        <f t="shared" si="80"/>
        <v>-25.475262161437854</v>
      </c>
      <c r="N334" s="55">
        <f t="shared" si="80"/>
        <v>-13.414192376706708</v>
      </c>
      <c r="O334" s="55" t="e">
        <f t="shared" si="81"/>
        <v>#VALUE!</v>
      </c>
    </row>
    <row r="335" spans="1:15" ht="11.25" hidden="1" customHeight="1">
      <c r="A335" s="33"/>
      <c r="B335" s="45" t="s">
        <v>179</v>
      </c>
      <c r="C335" s="55">
        <f t="shared" si="79"/>
        <v>-51.826443778612322</v>
      </c>
      <c r="D335" s="55">
        <f t="shared" si="79"/>
        <v>-43.988548867863685</v>
      </c>
      <c r="E335" s="55">
        <f t="shared" si="79"/>
        <v>-35.766672606845859</v>
      </c>
      <c r="F335" s="55">
        <f t="shared" si="79"/>
        <v>178.83082680712454</v>
      </c>
      <c r="G335" s="55">
        <f t="shared" si="79"/>
        <v>-45.891404984890158</v>
      </c>
      <c r="H335" s="33"/>
      <c r="I335" s="45" t="s">
        <v>179</v>
      </c>
      <c r="J335" s="55" t="e">
        <f t="shared" si="80"/>
        <v>#VALUE!</v>
      </c>
      <c r="K335" s="55">
        <f t="shared" si="80"/>
        <v>-20.432775739646885</v>
      </c>
      <c r="L335" s="55">
        <f t="shared" si="80"/>
        <v>-18.591297690442758</v>
      </c>
      <c r="M335" s="55">
        <f t="shared" si="80"/>
        <v>-29.737664701460048</v>
      </c>
      <c r="N335" s="55">
        <f t="shared" si="80"/>
        <v>-30.925704662163511</v>
      </c>
      <c r="O335" s="55" t="e">
        <f t="shared" si="81"/>
        <v>#VALUE!</v>
      </c>
    </row>
    <row r="336" spans="1:15" ht="11.25" hidden="1" customHeight="1">
      <c r="A336" s="33"/>
      <c r="B336" s="45" t="s">
        <v>180</v>
      </c>
      <c r="C336" s="55">
        <f t="shared" si="79"/>
        <v>-46.602787277701786</v>
      </c>
      <c r="D336" s="55">
        <f t="shared" si="79"/>
        <v>-45.858050475622171</v>
      </c>
      <c r="E336" s="55">
        <f t="shared" si="79"/>
        <v>-14.549494237630995</v>
      </c>
      <c r="F336" s="55">
        <f t="shared" si="79"/>
        <v>-44.208937594330337</v>
      </c>
      <c r="G336" s="55">
        <f t="shared" si="79"/>
        <v>-32.38394200233995</v>
      </c>
      <c r="H336" s="33"/>
      <c r="I336" s="45" t="s">
        <v>180</v>
      </c>
      <c r="J336" s="55" t="e">
        <f t="shared" si="80"/>
        <v>#VALUE!</v>
      </c>
      <c r="K336" s="55">
        <f t="shared" si="80"/>
        <v>16.036458836916978</v>
      </c>
      <c r="L336" s="55">
        <f t="shared" si="80"/>
        <v>-46.020316317346023</v>
      </c>
      <c r="M336" s="55">
        <f t="shared" si="80"/>
        <v>-28.079461435400361</v>
      </c>
      <c r="N336" s="55">
        <f t="shared" si="80"/>
        <v>-22.486706898122932</v>
      </c>
      <c r="O336" s="55" t="e">
        <f t="shared" si="81"/>
        <v>#VALUE!</v>
      </c>
    </row>
    <row r="337" spans="1:15" ht="11.25" hidden="1" customHeight="1">
      <c r="A337" s="33"/>
      <c r="B337" s="45" t="s">
        <v>181</v>
      </c>
      <c r="C337" s="55">
        <f t="shared" si="79"/>
        <v>-40.215762056466417</v>
      </c>
      <c r="D337" s="55">
        <f t="shared" si="79"/>
        <v>-45.895962653260135</v>
      </c>
      <c r="E337" s="55">
        <f t="shared" si="79"/>
        <v>-22.738906364584821</v>
      </c>
      <c r="F337" s="55">
        <f t="shared" si="79"/>
        <v>-61.438349561361221</v>
      </c>
      <c r="G337" s="55">
        <f t="shared" si="79"/>
        <v>-25.900758627973389</v>
      </c>
      <c r="H337" s="33"/>
      <c r="I337" s="45" t="s">
        <v>181</v>
      </c>
      <c r="J337" s="55" t="e">
        <f t="shared" si="80"/>
        <v>#VALUE!</v>
      </c>
      <c r="K337" s="55">
        <f t="shared" si="80"/>
        <v>21.36905814246542</v>
      </c>
      <c r="L337" s="55">
        <f t="shared" si="80"/>
        <v>10.996732026143803</v>
      </c>
      <c r="M337" s="55">
        <f t="shared" si="80"/>
        <v>-31.302146651789428</v>
      </c>
      <c r="N337" s="55">
        <f t="shared" si="80"/>
        <v>-19.380944075739521</v>
      </c>
      <c r="O337" s="55" t="e">
        <f t="shared" si="81"/>
        <v>#VALUE!</v>
      </c>
    </row>
    <row r="338" spans="1:15" ht="11.25" hidden="1" customHeight="1">
      <c r="A338" s="33"/>
      <c r="B338" s="45" t="s">
        <v>182</v>
      </c>
      <c r="C338" s="55">
        <f t="shared" si="79"/>
        <v>-40.03109659236528</v>
      </c>
      <c r="D338" s="55">
        <f t="shared" si="79"/>
        <v>-49.623976996239769</v>
      </c>
      <c r="E338" s="55">
        <f t="shared" si="79"/>
        <v>-12.929130090104039</v>
      </c>
      <c r="F338" s="55">
        <f t="shared" si="79"/>
        <v>-49.695358369336432</v>
      </c>
      <c r="G338" s="55">
        <f t="shared" si="79"/>
        <v>-18.097148916847118</v>
      </c>
      <c r="H338" s="33"/>
      <c r="I338" s="45" t="s">
        <v>182</v>
      </c>
      <c r="J338" s="55" t="e">
        <f t="shared" si="80"/>
        <v>#VALUE!</v>
      </c>
      <c r="K338" s="55">
        <f t="shared" si="80"/>
        <v>11.127846320924334</v>
      </c>
      <c r="L338" s="55">
        <f t="shared" si="80"/>
        <v>-28.634785962205939</v>
      </c>
      <c r="M338" s="55">
        <f t="shared" si="80"/>
        <v>-22.157121311423637</v>
      </c>
      <c r="N338" s="55">
        <f t="shared" si="80"/>
        <v>-24.952277201838967</v>
      </c>
      <c r="O338" s="55" t="e">
        <f t="shared" si="81"/>
        <v>#VALUE!</v>
      </c>
    </row>
    <row r="339" spans="1:15" ht="11.25" hidden="1" customHeight="1">
      <c r="A339" s="33"/>
      <c r="B339" s="45" t="s">
        <v>183</v>
      </c>
      <c r="C339" s="55">
        <f t="shared" si="79"/>
        <v>-28.392685365093186</v>
      </c>
      <c r="D339" s="55">
        <f t="shared" si="79"/>
        <v>-57.269066234837119</v>
      </c>
      <c r="E339" s="55">
        <f t="shared" si="79"/>
        <v>-20.776878395433414</v>
      </c>
      <c r="F339" s="55">
        <f t="shared" si="79"/>
        <v>-66.029797929023829</v>
      </c>
      <c r="G339" s="55">
        <f t="shared" si="79"/>
        <v>-15.183581890124159</v>
      </c>
      <c r="H339" s="33"/>
      <c r="I339" s="45" t="s">
        <v>183</v>
      </c>
      <c r="J339" s="55" t="e">
        <f t="shared" si="80"/>
        <v>#VALUE!</v>
      </c>
      <c r="K339" s="55">
        <f t="shared" si="80"/>
        <v>-15.279536617757671</v>
      </c>
      <c r="L339" s="55">
        <f t="shared" si="80"/>
        <v>-58.759799576026204</v>
      </c>
      <c r="M339" s="55">
        <f t="shared" si="80"/>
        <v>-15.634988003859988</v>
      </c>
      <c r="N339" s="55">
        <f t="shared" si="80"/>
        <v>-19.639696255862475</v>
      </c>
      <c r="O339" s="55" t="e">
        <f t="shared" si="81"/>
        <v>#VALUE!</v>
      </c>
    </row>
    <row r="340" spans="1:15" ht="11.25" hidden="1" customHeight="1">
      <c r="A340" s="33"/>
      <c r="B340" s="45" t="s">
        <v>184</v>
      </c>
      <c r="C340" s="55">
        <f t="shared" si="79"/>
        <v>-24.763752720761858</v>
      </c>
      <c r="D340" s="55">
        <f t="shared" si="79"/>
        <v>-43.13723936537972</v>
      </c>
      <c r="E340" s="55">
        <f t="shared" si="79"/>
        <v>-9.7300198361696175</v>
      </c>
      <c r="F340" s="55">
        <f t="shared" si="79"/>
        <v>-59.438342578584646</v>
      </c>
      <c r="G340" s="55">
        <f t="shared" si="79"/>
        <v>-9.7325639899863035</v>
      </c>
      <c r="H340" s="33"/>
      <c r="I340" s="45" t="s">
        <v>184</v>
      </c>
      <c r="J340" s="55" t="e">
        <f t="shared" si="80"/>
        <v>#VALUE!</v>
      </c>
      <c r="K340" s="55">
        <f t="shared" si="80"/>
        <v>34.143762437717925</v>
      </c>
      <c r="L340" s="55">
        <f t="shared" si="80"/>
        <v>-44.941011416626466</v>
      </c>
      <c r="M340" s="55">
        <f t="shared" si="80"/>
        <v>35.023091739385961</v>
      </c>
      <c r="N340" s="55">
        <f t="shared" si="80"/>
        <v>-21.577108236004605</v>
      </c>
      <c r="O340" s="55" t="e">
        <f t="shared" si="81"/>
        <v>#VALUE!</v>
      </c>
    </row>
    <row r="341" spans="1:15" ht="11.25" hidden="1" customHeight="1">
      <c r="A341" s="33"/>
      <c r="B341" s="45" t="s">
        <v>185</v>
      </c>
      <c r="C341" s="55">
        <f t="shared" si="79"/>
        <v>-20.066222854568309</v>
      </c>
      <c r="D341" s="55">
        <f t="shared" si="79"/>
        <v>-37.08741308611161</v>
      </c>
      <c r="E341" s="55">
        <f t="shared" si="79"/>
        <v>-1.3526944295809642</v>
      </c>
      <c r="F341" s="55">
        <f t="shared" si="79"/>
        <v>-45.167211750014872</v>
      </c>
      <c r="G341" s="55">
        <f t="shared" si="79"/>
        <v>-8.8357252033856639</v>
      </c>
      <c r="H341" s="33"/>
      <c r="I341" s="45" t="s">
        <v>185</v>
      </c>
      <c r="J341" s="55" t="e">
        <f t="shared" si="80"/>
        <v>#VALUE!</v>
      </c>
      <c r="K341" s="55">
        <f t="shared" si="80"/>
        <v>-25.189228395419136</v>
      </c>
      <c r="L341" s="55">
        <f t="shared" si="80"/>
        <v>-32.031240618677813</v>
      </c>
      <c r="M341" s="55">
        <f t="shared" si="80"/>
        <v>5.1133100047956077</v>
      </c>
      <c r="N341" s="55">
        <f t="shared" si="80"/>
        <v>-13.73816335464393</v>
      </c>
      <c r="O341" s="55" t="e">
        <f t="shared" si="81"/>
        <v>#VALUE!</v>
      </c>
    </row>
    <row r="342" spans="1:15" ht="11.25" hidden="1" customHeight="1">
      <c r="A342" s="33"/>
      <c r="B342" s="45" t="s">
        <v>186</v>
      </c>
      <c r="C342" s="55">
        <f t="shared" si="79"/>
        <v>18.99335483198972</v>
      </c>
      <c r="D342" s="55">
        <f t="shared" si="79"/>
        <v>-72.139548569511675</v>
      </c>
      <c r="E342" s="55">
        <f t="shared" si="79"/>
        <v>32.873973726471462</v>
      </c>
      <c r="F342" s="55">
        <f t="shared" si="79"/>
        <v>8.3411082034361215</v>
      </c>
      <c r="G342" s="55">
        <f t="shared" si="79"/>
        <v>9.1308348945023283</v>
      </c>
      <c r="H342" s="33"/>
      <c r="I342" s="45" t="s">
        <v>186</v>
      </c>
      <c r="J342" s="55" t="e">
        <f t="shared" si="80"/>
        <v>#VALUE!</v>
      </c>
      <c r="K342" s="55">
        <f t="shared" si="80"/>
        <v>-3.3369071987075358</v>
      </c>
      <c r="L342" s="55">
        <f t="shared" si="80"/>
        <v>-11.675646490480247</v>
      </c>
      <c r="M342" s="55">
        <f t="shared" si="80"/>
        <v>21.186857405969576</v>
      </c>
      <c r="N342" s="55">
        <f t="shared" si="80"/>
        <v>-7.0535554323244298</v>
      </c>
      <c r="O342" s="55" t="e">
        <f t="shared" si="81"/>
        <v>#VALUE!</v>
      </c>
    </row>
    <row r="343" spans="1:15" ht="11.25" hidden="1" customHeight="1">
      <c r="A343" s="33"/>
      <c r="B343" s="45" t="s">
        <v>187</v>
      </c>
      <c r="C343" s="55">
        <f t="shared" si="79"/>
        <v>18.171014514337131</v>
      </c>
      <c r="D343" s="55">
        <f t="shared" si="79"/>
        <v>-16.20741713026564</v>
      </c>
      <c r="E343" s="55">
        <f t="shared" si="79"/>
        <v>35.577447898123495</v>
      </c>
      <c r="F343" s="55">
        <f t="shared" si="79"/>
        <v>-35.557886055941154</v>
      </c>
      <c r="G343" s="55">
        <f t="shared" si="79"/>
        <v>25.203987810908131</v>
      </c>
      <c r="H343" s="33"/>
      <c r="I343" s="45" t="s">
        <v>187</v>
      </c>
      <c r="J343" s="55" t="e">
        <f t="shared" si="80"/>
        <v>#VALUE!</v>
      </c>
      <c r="K343" s="55">
        <f t="shared" si="80"/>
        <v>-4.8551745212854343</v>
      </c>
      <c r="L343" s="55">
        <f t="shared" si="80"/>
        <v>-26.197715627668671</v>
      </c>
      <c r="M343" s="55">
        <f t="shared" si="80"/>
        <v>38.938606221991336</v>
      </c>
      <c r="N343" s="55">
        <f t="shared" si="80"/>
        <v>6.8034129153817844</v>
      </c>
      <c r="O343" s="55" t="e">
        <f t="shared" si="81"/>
        <v>#VALUE!</v>
      </c>
    </row>
    <row r="344" spans="1:15" ht="6" hidden="1" customHeight="1">
      <c r="A344" s="33"/>
      <c r="B344" s="45"/>
      <c r="C344" s="55"/>
      <c r="D344" s="55"/>
      <c r="E344" s="55"/>
      <c r="F344" s="55"/>
      <c r="G344" s="55"/>
      <c r="H344" s="33"/>
      <c r="I344" s="45"/>
      <c r="J344" s="55"/>
      <c r="K344" s="159"/>
      <c r="L344" s="159"/>
      <c r="M344" s="159"/>
      <c r="N344" s="159"/>
      <c r="O344" s="159"/>
    </row>
    <row r="345" spans="1:15" ht="11.25" hidden="1" customHeight="1">
      <c r="A345" s="132" t="s">
        <v>188</v>
      </c>
      <c r="B345" s="124"/>
      <c r="C345" s="55">
        <f t="shared" ref="C345:G356" si="82">SUM(C107/C80*100-100)</f>
        <v>-42.094040509424325</v>
      </c>
      <c r="D345" s="55">
        <f t="shared" si="82"/>
        <v>-37.43255998807691</v>
      </c>
      <c r="E345" s="55">
        <f t="shared" si="82"/>
        <v>-38.769952474238579</v>
      </c>
      <c r="F345" s="55">
        <f t="shared" si="82"/>
        <v>-68.232107871384116</v>
      </c>
      <c r="G345" s="55">
        <f t="shared" si="82"/>
        <v>-40.373097725224042</v>
      </c>
      <c r="H345" s="132" t="s">
        <v>188</v>
      </c>
      <c r="I345" s="124"/>
      <c r="J345" s="55" t="e">
        <f t="shared" ref="J345:N356" si="83">SUM(J107/J80*100-100)</f>
        <v>#VALUE!</v>
      </c>
      <c r="K345" s="55">
        <f t="shared" si="83"/>
        <v>-32.833450544951475</v>
      </c>
      <c r="L345" s="55">
        <f t="shared" si="83"/>
        <v>-87.606292517006807</v>
      </c>
      <c r="M345" s="55">
        <f t="shared" si="83"/>
        <v>-17.833145088730205</v>
      </c>
      <c r="N345" s="55">
        <f t="shared" si="83"/>
        <v>-26.446522712761976</v>
      </c>
      <c r="O345" s="55" t="e">
        <f t="shared" ref="O345:O356" si="84">SUM(O107/O80*100-100)</f>
        <v>#VALUE!</v>
      </c>
    </row>
    <row r="346" spans="1:15" ht="11.25" hidden="1" customHeight="1">
      <c r="A346" s="132" t="s">
        <v>189</v>
      </c>
      <c r="B346" s="124"/>
      <c r="C346" s="55">
        <f t="shared" si="82"/>
        <v>-40.615976519619309</v>
      </c>
      <c r="D346" s="55">
        <f t="shared" si="82"/>
        <v>-38.430972054591031</v>
      </c>
      <c r="E346" s="55">
        <f t="shared" si="82"/>
        <v>-39.392734132509425</v>
      </c>
      <c r="F346" s="55">
        <f t="shared" si="82"/>
        <v>-70.892194378110872</v>
      </c>
      <c r="G346" s="55">
        <f t="shared" si="82"/>
        <v>-36.037480293072832</v>
      </c>
      <c r="H346" s="132" t="s">
        <v>189</v>
      </c>
      <c r="I346" s="124"/>
      <c r="J346" s="55" t="e">
        <f t="shared" si="83"/>
        <v>#DIV/0!</v>
      </c>
      <c r="K346" s="55">
        <f t="shared" si="83"/>
        <v>-20.33369853228632</v>
      </c>
      <c r="L346" s="55">
        <f t="shared" si="83"/>
        <v>-57.178258714686933</v>
      </c>
      <c r="M346" s="55">
        <f t="shared" si="83"/>
        <v>-21.236141830720811</v>
      </c>
      <c r="N346" s="55">
        <f t="shared" si="83"/>
        <v>-21.030566825291544</v>
      </c>
      <c r="O346" s="55" t="e">
        <f t="shared" si="84"/>
        <v>#DIV/0!</v>
      </c>
    </row>
    <row r="347" spans="1:15" ht="11.25" hidden="1" customHeight="1">
      <c r="A347" s="132" t="s">
        <v>190</v>
      </c>
      <c r="B347" s="124"/>
      <c r="C347" s="55">
        <f t="shared" si="82"/>
        <v>-40.62974211691742</v>
      </c>
      <c r="D347" s="55">
        <f t="shared" si="82"/>
        <v>-32.398963174281818</v>
      </c>
      <c r="E347" s="55">
        <f t="shared" si="82"/>
        <v>-30.885449992495523</v>
      </c>
      <c r="F347" s="55">
        <f t="shared" si="82"/>
        <v>-71.160772839630724</v>
      </c>
      <c r="G347" s="55">
        <f t="shared" si="82"/>
        <v>-34.914363753511708</v>
      </c>
      <c r="H347" s="132" t="s">
        <v>190</v>
      </c>
      <c r="I347" s="124"/>
      <c r="J347" s="55" t="e">
        <f t="shared" si="83"/>
        <v>#DIV/0!</v>
      </c>
      <c r="K347" s="55">
        <f t="shared" si="83"/>
        <v>-17.519514310494358</v>
      </c>
      <c r="L347" s="55">
        <f t="shared" si="83"/>
        <v>-59.723674383868556</v>
      </c>
      <c r="M347" s="55">
        <f t="shared" si="83"/>
        <v>-22.704058722451393</v>
      </c>
      <c r="N347" s="55">
        <f t="shared" si="83"/>
        <v>-18.50568691749983</v>
      </c>
      <c r="O347" s="55" t="e">
        <f t="shared" si="84"/>
        <v>#DIV/0!</v>
      </c>
    </row>
    <row r="348" spans="1:15" ht="11.25" hidden="1" customHeight="1">
      <c r="A348" s="132" t="s">
        <v>191</v>
      </c>
      <c r="B348" s="124"/>
      <c r="C348" s="55">
        <f t="shared" si="82"/>
        <v>-43.531440721648096</v>
      </c>
      <c r="D348" s="55">
        <f t="shared" si="82"/>
        <v>-35.650918913193166</v>
      </c>
      <c r="E348" s="55">
        <f t="shared" si="82"/>
        <v>-32.204093410640311</v>
      </c>
      <c r="F348" s="55">
        <f t="shared" si="82"/>
        <v>-14.78749423706563</v>
      </c>
      <c r="G348" s="55">
        <f t="shared" si="82"/>
        <v>-37.863480761726095</v>
      </c>
      <c r="H348" s="132" t="s">
        <v>191</v>
      </c>
      <c r="I348" s="124"/>
      <c r="J348" s="55" t="e">
        <f t="shared" si="83"/>
        <v>#DIV/0!</v>
      </c>
      <c r="K348" s="55">
        <f t="shared" si="83"/>
        <v>-18.249973973921868</v>
      </c>
      <c r="L348" s="55">
        <f t="shared" si="83"/>
        <v>-50.411647456452037</v>
      </c>
      <c r="M348" s="55">
        <f t="shared" si="83"/>
        <v>-24.63451133878209</v>
      </c>
      <c r="N348" s="55">
        <f t="shared" si="83"/>
        <v>-21.927347245444238</v>
      </c>
      <c r="O348" s="55" t="e">
        <f t="shared" si="84"/>
        <v>#DIV/0!</v>
      </c>
    </row>
    <row r="349" spans="1:15" ht="11.25" hidden="1" customHeight="1">
      <c r="A349" s="132" t="s">
        <v>192</v>
      </c>
      <c r="B349" s="124"/>
      <c r="C349" s="55">
        <f t="shared" si="82"/>
        <v>-44.135070399185196</v>
      </c>
      <c r="D349" s="55">
        <f t="shared" si="82"/>
        <v>-37.701992593898794</v>
      </c>
      <c r="E349" s="55">
        <f t="shared" si="82"/>
        <v>-29.087932216522745</v>
      </c>
      <c r="F349" s="55">
        <f t="shared" si="82"/>
        <v>-17.91819121302683</v>
      </c>
      <c r="G349" s="55">
        <f t="shared" si="82"/>
        <v>-36.732819631066086</v>
      </c>
      <c r="H349" s="132" t="s">
        <v>192</v>
      </c>
      <c r="I349" s="124"/>
      <c r="J349" s="55" t="e">
        <f t="shared" si="83"/>
        <v>#DIV/0!</v>
      </c>
      <c r="K349" s="55">
        <f t="shared" si="83"/>
        <v>-12.097031449999378</v>
      </c>
      <c r="L349" s="55">
        <f t="shared" si="83"/>
        <v>-49.606076331556359</v>
      </c>
      <c r="M349" s="55">
        <f t="shared" si="83"/>
        <v>-25.351051477228765</v>
      </c>
      <c r="N349" s="55">
        <f t="shared" si="83"/>
        <v>-22.043054640742838</v>
      </c>
      <c r="O349" s="55" t="e">
        <f t="shared" si="84"/>
        <v>#DIV/0!</v>
      </c>
    </row>
    <row r="350" spans="1:15" ht="11.25" hidden="1" customHeight="1">
      <c r="A350" s="132" t="s">
        <v>193</v>
      </c>
      <c r="B350" s="124"/>
      <c r="C350" s="55">
        <f t="shared" si="82"/>
        <v>-43.468610035890784</v>
      </c>
      <c r="D350" s="55">
        <f t="shared" si="82"/>
        <v>-39.102970800721579</v>
      </c>
      <c r="E350" s="55">
        <f t="shared" si="82"/>
        <v>-27.980046698798631</v>
      </c>
      <c r="F350" s="55">
        <f t="shared" si="82"/>
        <v>-23.42490149916442</v>
      </c>
      <c r="G350" s="55">
        <f t="shared" si="82"/>
        <v>-34.906334086292532</v>
      </c>
      <c r="H350" s="132" t="s">
        <v>193</v>
      </c>
      <c r="I350" s="124"/>
      <c r="J350" s="55" t="e">
        <f t="shared" si="83"/>
        <v>#DIV/0!</v>
      </c>
      <c r="K350" s="55">
        <f t="shared" si="83"/>
        <v>-7.0542864576041637</v>
      </c>
      <c r="L350" s="55">
        <f t="shared" si="83"/>
        <v>-41.96108339860659</v>
      </c>
      <c r="M350" s="55">
        <f t="shared" si="83"/>
        <v>-26.369972869283572</v>
      </c>
      <c r="N350" s="55">
        <f t="shared" si="83"/>
        <v>-21.574468777277104</v>
      </c>
      <c r="O350" s="55" t="e">
        <f t="shared" si="84"/>
        <v>#DIV/0!</v>
      </c>
    </row>
    <row r="351" spans="1:15" ht="11.25" hidden="1" customHeight="1">
      <c r="A351" s="132" t="s">
        <v>194</v>
      </c>
      <c r="B351" s="124"/>
      <c r="C351" s="55">
        <f t="shared" si="82"/>
        <v>-42.978197393298437</v>
      </c>
      <c r="D351" s="55">
        <f t="shared" si="82"/>
        <v>-40.645755260702302</v>
      </c>
      <c r="E351" s="55">
        <f t="shared" si="82"/>
        <v>-25.879944415244637</v>
      </c>
      <c r="F351" s="55">
        <f t="shared" si="82"/>
        <v>-26.030701272443565</v>
      </c>
      <c r="G351" s="55">
        <f t="shared" si="82"/>
        <v>-32.510247674789582</v>
      </c>
      <c r="H351" s="132" t="s">
        <v>194</v>
      </c>
      <c r="I351" s="124"/>
      <c r="J351" s="55" t="e">
        <f t="shared" si="83"/>
        <v>#DIV/0!</v>
      </c>
      <c r="K351" s="55">
        <f t="shared" si="83"/>
        <v>-4.5574519811415684</v>
      </c>
      <c r="L351" s="55">
        <f t="shared" si="83"/>
        <v>-40.674115456238368</v>
      </c>
      <c r="M351" s="55">
        <f t="shared" si="83"/>
        <v>-25.725672052749815</v>
      </c>
      <c r="N351" s="55">
        <f t="shared" si="83"/>
        <v>-22.09149707591645</v>
      </c>
      <c r="O351" s="55" t="e">
        <f t="shared" si="84"/>
        <v>#DIV/0!</v>
      </c>
    </row>
    <row r="352" spans="1:15" ht="11.25" hidden="1" customHeight="1">
      <c r="A352" s="132" t="s">
        <v>195</v>
      </c>
      <c r="B352" s="124"/>
      <c r="C352" s="55">
        <f t="shared" si="82"/>
        <v>-41.307220287335781</v>
      </c>
      <c r="D352" s="55">
        <f t="shared" si="82"/>
        <v>-42.500265887586863</v>
      </c>
      <c r="E352" s="55">
        <f t="shared" si="82"/>
        <v>-25.419672062991651</v>
      </c>
      <c r="F352" s="55">
        <f t="shared" si="82"/>
        <v>-29.971852248075834</v>
      </c>
      <c r="G352" s="55">
        <f t="shared" si="82"/>
        <v>-30.515635860142396</v>
      </c>
      <c r="H352" s="132" t="s">
        <v>195</v>
      </c>
      <c r="I352" s="124"/>
      <c r="J352" s="55" t="e">
        <f t="shared" si="83"/>
        <v>#DIV/0!</v>
      </c>
      <c r="K352" s="55">
        <f t="shared" si="83"/>
        <v>-5.7253169112578775</v>
      </c>
      <c r="L352" s="55">
        <f t="shared" si="83"/>
        <v>-43.603252286276096</v>
      </c>
      <c r="M352" s="55">
        <f t="shared" si="83"/>
        <v>-24.514452829025743</v>
      </c>
      <c r="N352" s="55">
        <f t="shared" si="83"/>
        <v>-21.809475493657033</v>
      </c>
      <c r="O352" s="55" t="e">
        <f t="shared" si="84"/>
        <v>#DIV/0!</v>
      </c>
    </row>
    <row r="353" spans="1:15" ht="11.25" hidden="1" customHeight="1">
      <c r="A353" s="132" t="s">
        <v>196</v>
      </c>
      <c r="B353" s="124"/>
      <c r="C353" s="55">
        <f t="shared" si="82"/>
        <v>-39.483023766116688</v>
      </c>
      <c r="D353" s="55">
        <f t="shared" si="82"/>
        <v>-42.569441653452699</v>
      </c>
      <c r="E353" s="55">
        <f t="shared" si="82"/>
        <v>-23.554944348293702</v>
      </c>
      <c r="F353" s="55">
        <f t="shared" si="82"/>
        <v>-32.364941092954368</v>
      </c>
      <c r="G353" s="55">
        <f t="shared" si="82"/>
        <v>-28.212144694075519</v>
      </c>
      <c r="H353" s="132" t="s">
        <v>196</v>
      </c>
      <c r="I353" s="124"/>
      <c r="J353" s="55" t="e">
        <f t="shared" si="83"/>
        <v>#DIV/0!</v>
      </c>
      <c r="K353" s="55">
        <f t="shared" si="83"/>
        <v>-1.5659131832220083</v>
      </c>
      <c r="L353" s="55">
        <f t="shared" si="83"/>
        <v>-43.820710701029853</v>
      </c>
      <c r="M353" s="55">
        <f t="shared" si="83"/>
        <v>-18.253543844701113</v>
      </c>
      <c r="N353" s="55">
        <f t="shared" si="83"/>
        <v>-21.781387015528665</v>
      </c>
      <c r="O353" s="55" t="e">
        <f t="shared" si="84"/>
        <v>#DIV/0!</v>
      </c>
    </row>
    <row r="354" spans="1:15" ht="11.25" hidden="1" customHeight="1">
      <c r="A354" s="132" t="s">
        <v>197</v>
      </c>
      <c r="B354" s="124"/>
      <c r="C354" s="55">
        <f t="shared" si="82"/>
        <v>-37.53561504979934</v>
      </c>
      <c r="D354" s="55">
        <f t="shared" si="82"/>
        <v>-42.022489405130912</v>
      </c>
      <c r="E354" s="55">
        <f t="shared" si="82"/>
        <v>-21.356604460006139</v>
      </c>
      <c r="F354" s="55">
        <f t="shared" si="82"/>
        <v>-33.275013315297812</v>
      </c>
      <c r="G354" s="55">
        <f t="shared" si="82"/>
        <v>-26.28656799392526</v>
      </c>
      <c r="H354" s="132" t="s">
        <v>197</v>
      </c>
      <c r="I354" s="124"/>
      <c r="J354" s="55" t="e">
        <f t="shared" si="83"/>
        <v>#DIV/0!</v>
      </c>
      <c r="K354" s="55">
        <f t="shared" si="83"/>
        <v>-4.3721897320737639</v>
      </c>
      <c r="L354" s="55">
        <f t="shared" si="83"/>
        <v>-41.853680898093401</v>
      </c>
      <c r="M354" s="55">
        <f t="shared" si="83"/>
        <v>-15.622063045228302</v>
      </c>
      <c r="N354" s="55">
        <f t="shared" si="83"/>
        <v>-20.933788857582542</v>
      </c>
      <c r="O354" s="55" t="e">
        <f t="shared" si="84"/>
        <v>#DIV/0!</v>
      </c>
    </row>
    <row r="355" spans="1:15" ht="11.25" hidden="1" customHeight="1">
      <c r="A355" s="132" t="s">
        <v>198</v>
      </c>
      <c r="B355" s="124"/>
      <c r="C355" s="55">
        <f t="shared" si="82"/>
        <v>-34.064768687254045</v>
      </c>
      <c r="D355" s="55">
        <f t="shared" si="82"/>
        <v>-46.736939315171789</v>
      </c>
      <c r="E355" s="55">
        <f t="shared" si="82"/>
        <v>-17.636868501294558</v>
      </c>
      <c r="F355" s="55">
        <f t="shared" si="82"/>
        <v>-31.784283030172134</v>
      </c>
      <c r="G355" s="55">
        <f t="shared" si="82"/>
        <v>-23.547938190905597</v>
      </c>
      <c r="H355" s="132" t="s">
        <v>198</v>
      </c>
      <c r="I355" s="124"/>
      <c r="J355" s="55" t="e">
        <f t="shared" si="83"/>
        <v>#DIV/0!</v>
      </c>
      <c r="K355" s="55">
        <f t="shared" si="83"/>
        <v>-4.2887172816914045</v>
      </c>
      <c r="L355" s="55">
        <f t="shared" si="83"/>
        <v>-39.70562820473922</v>
      </c>
      <c r="M355" s="55">
        <f t="shared" si="83"/>
        <v>-12.47576013878512</v>
      </c>
      <c r="N355" s="55">
        <f t="shared" si="83"/>
        <v>-19.746305263711989</v>
      </c>
      <c r="O355" s="55" t="e">
        <f t="shared" si="84"/>
        <v>#DIV/0!</v>
      </c>
    </row>
    <row r="356" spans="1:15" ht="11.25" hidden="1" customHeight="1">
      <c r="A356" s="132" t="s">
        <v>199</v>
      </c>
      <c r="B356" s="124"/>
      <c r="C356" s="55">
        <f t="shared" si="82"/>
        <v>-31.567555857975108</v>
      </c>
      <c r="D356" s="55">
        <f t="shared" si="82"/>
        <v>-45.141195432240799</v>
      </c>
      <c r="E356" s="55">
        <f t="shared" si="82"/>
        <v>-14.795934450797844</v>
      </c>
      <c r="F356" s="55">
        <f t="shared" si="82"/>
        <v>-31.995547304836307</v>
      </c>
      <c r="G356" s="55">
        <f t="shared" si="82"/>
        <v>-21.057107816222569</v>
      </c>
      <c r="H356" s="132" t="s">
        <v>199</v>
      </c>
      <c r="I356" s="124"/>
      <c r="J356" s="55" t="e">
        <f t="shared" si="83"/>
        <v>#DIV/0!</v>
      </c>
      <c r="K356" s="55">
        <f t="shared" si="83"/>
        <v>-4.3259502852073979</v>
      </c>
      <c r="L356" s="55">
        <f t="shared" si="83"/>
        <v>-39.094673670590275</v>
      </c>
      <c r="M356" s="55">
        <f t="shared" si="83"/>
        <v>-9.5925053959022222</v>
      </c>
      <c r="N356" s="55">
        <f t="shared" si="83"/>
        <v>-18.158689551781166</v>
      </c>
      <c r="O356" s="55" t="e">
        <f t="shared" si="84"/>
        <v>#DIV/0!</v>
      </c>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2010</v>
      </c>
      <c r="B358" s="45"/>
      <c r="C358" s="55"/>
      <c r="D358" s="55"/>
      <c r="E358" s="55"/>
      <c r="F358" s="55"/>
      <c r="G358" s="55"/>
      <c r="H358" s="33">
        <v>2010</v>
      </c>
      <c r="I358" s="45"/>
      <c r="J358" s="159"/>
      <c r="K358" s="159"/>
      <c r="L358" s="159"/>
      <c r="M358" s="159"/>
      <c r="N358" s="159"/>
      <c r="O358" s="159"/>
    </row>
    <row r="359" spans="1:15" ht="11.25" hidden="1" customHeight="1">
      <c r="A359" s="33"/>
      <c r="B359" s="45" t="s">
        <v>176</v>
      </c>
      <c r="C359" s="55">
        <f t="shared" ref="C359:G370" si="85">SUM(C121/C94*100-100)</f>
        <v>29.12142814553485</v>
      </c>
      <c r="D359" s="55">
        <f t="shared" si="85"/>
        <v>-19.844055200012704</v>
      </c>
      <c r="E359" s="55">
        <f t="shared" si="85"/>
        <v>28.503176880508306</v>
      </c>
      <c r="F359" s="55">
        <f t="shared" si="85"/>
        <v>-42.481407582078724</v>
      </c>
      <c r="G359" s="55">
        <f t="shared" si="85"/>
        <v>21.760821162223792</v>
      </c>
      <c r="H359" s="33"/>
      <c r="I359" s="45" t="s">
        <v>176</v>
      </c>
      <c r="J359" s="166" t="s">
        <v>238</v>
      </c>
      <c r="K359" s="55">
        <f t="shared" ref="K359:K370" si="86">SUM(K121/K94*100-100)</f>
        <v>7.3416638810783041</v>
      </c>
      <c r="L359" s="149" t="s">
        <v>238</v>
      </c>
      <c r="M359" s="55">
        <f t="shared" ref="M359:M370" si="87">SUM(M121/M94*100-100)</f>
        <v>35.004601423528982</v>
      </c>
      <c r="N359" s="149" t="s">
        <v>238</v>
      </c>
      <c r="O359" s="166" t="s">
        <v>238</v>
      </c>
    </row>
    <row r="360" spans="1:15" ht="11.25" hidden="1" customHeight="1">
      <c r="A360" s="33"/>
      <c r="B360" s="45" t="s">
        <v>177</v>
      </c>
      <c r="C360" s="55">
        <f t="shared" si="85"/>
        <v>36.55298001850403</v>
      </c>
      <c r="D360" s="55">
        <f t="shared" si="85"/>
        <v>-12.797691678270482</v>
      </c>
      <c r="E360" s="55">
        <f t="shared" si="85"/>
        <v>41.859785983062409</v>
      </c>
      <c r="F360" s="55">
        <f t="shared" si="85"/>
        <v>-35.870981754995654</v>
      </c>
      <c r="G360" s="55">
        <f t="shared" si="85"/>
        <v>23.038116534615099</v>
      </c>
      <c r="H360" s="33"/>
      <c r="I360" s="45" t="s">
        <v>177</v>
      </c>
      <c r="J360" s="166" t="s">
        <v>238</v>
      </c>
      <c r="K360" s="55">
        <f t="shared" si="86"/>
        <v>-19.968056045873155</v>
      </c>
      <c r="L360" s="149" t="s">
        <v>238</v>
      </c>
      <c r="M360" s="55">
        <f t="shared" si="87"/>
        <v>5.9937787269603859</v>
      </c>
      <c r="N360" s="149" t="s">
        <v>238</v>
      </c>
      <c r="O360" s="166" t="s">
        <v>238</v>
      </c>
    </row>
    <row r="361" spans="1:15" ht="11.25" hidden="1" customHeight="1">
      <c r="A361" s="33"/>
      <c r="B361" s="45" t="s">
        <v>178</v>
      </c>
      <c r="C361" s="55">
        <f t="shared" si="85"/>
        <v>60.990668972929853</v>
      </c>
      <c r="D361" s="55">
        <f t="shared" si="85"/>
        <v>-22.966812545587175</v>
      </c>
      <c r="E361" s="55">
        <f t="shared" si="85"/>
        <v>33.829512587407748</v>
      </c>
      <c r="F361" s="55">
        <f t="shared" si="85"/>
        <v>-14.179640718562865</v>
      </c>
      <c r="G361" s="55">
        <f t="shared" si="85"/>
        <v>44.028531464908781</v>
      </c>
      <c r="H361" s="33"/>
      <c r="I361" s="45" t="s">
        <v>178</v>
      </c>
      <c r="J361" s="166" t="s">
        <v>238</v>
      </c>
      <c r="K361" s="55">
        <f t="shared" si="86"/>
        <v>7.3067331670822853</v>
      </c>
      <c r="L361" s="149" t="s">
        <v>238</v>
      </c>
      <c r="M361" s="55">
        <f t="shared" si="87"/>
        <v>103.1471492372832</v>
      </c>
      <c r="N361" s="149" t="s">
        <v>238</v>
      </c>
      <c r="O361" s="166" t="s">
        <v>238</v>
      </c>
    </row>
    <row r="362" spans="1:15" ht="11.25" hidden="1" customHeight="1">
      <c r="A362" s="33"/>
      <c r="B362" s="45" t="s">
        <v>179</v>
      </c>
      <c r="C362" s="55">
        <f t="shared" si="85"/>
        <v>74.404030400212264</v>
      </c>
      <c r="D362" s="55">
        <f t="shared" si="85"/>
        <v>-8.3040804291049994</v>
      </c>
      <c r="E362" s="55">
        <f t="shared" si="85"/>
        <v>29.558895844131683</v>
      </c>
      <c r="F362" s="55">
        <f t="shared" si="85"/>
        <v>-92.934816379792451</v>
      </c>
      <c r="G362" s="55">
        <f t="shared" si="85"/>
        <v>48.930289584306422</v>
      </c>
      <c r="H362" s="33"/>
      <c r="I362" s="45" t="s">
        <v>179</v>
      </c>
      <c r="J362" s="166" t="s">
        <v>238</v>
      </c>
      <c r="K362" s="55">
        <f t="shared" si="86"/>
        <v>-1.091330101876494</v>
      </c>
      <c r="L362" s="149" t="s">
        <v>238</v>
      </c>
      <c r="M362" s="55">
        <f t="shared" si="87"/>
        <v>73.060245306182196</v>
      </c>
      <c r="N362" s="149" t="s">
        <v>238</v>
      </c>
      <c r="O362" s="166" t="s">
        <v>238</v>
      </c>
    </row>
    <row r="363" spans="1:15" ht="11.25" hidden="1" customHeight="1">
      <c r="A363" s="33"/>
      <c r="B363" s="45" t="s">
        <v>180</v>
      </c>
      <c r="C363" s="55">
        <f t="shared" si="85"/>
        <v>77.12975662806403</v>
      </c>
      <c r="D363" s="55">
        <f t="shared" si="85"/>
        <v>-8.6469577620020175</v>
      </c>
      <c r="E363" s="55">
        <f t="shared" si="85"/>
        <v>23.227161049561602</v>
      </c>
      <c r="F363" s="55">
        <f t="shared" si="85"/>
        <v>-35.60338743824984</v>
      </c>
      <c r="G363" s="55">
        <f t="shared" si="85"/>
        <v>27.082190722644924</v>
      </c>
      <c r="H363" s="33"/>
      <c r="I363" s="45" t="s">
        <v>180</v>
      </c>
      <c r="J363" s="166" t="s">
        <v>238</v>
      </c>
      <c r="K363" s="55">
        <f t="shared" si="86"/>
        <v>-1.416535001554351</v>
      </c>
      <c r="L363" s="149" t="s">
        <v>238</v>
      </c>
      <c r="M363" s="55">
        <f t="shared" si="87"/>
        <v>82.272716818840422</v>
      </c>
      <c r="N363" s="55">
        <f t="shared" ref="N363:N370" si="88">SUM(N125/N98*100-100)</f>
        <v>18.315049266055425</v>
      </c>
      <c r="O363" s="166" t="s">
        <v>238</v>
      </c>
    </row>
    <row r="364" spans="1:15" ht="11.25" hidden="1" customHeight="1">
      <c r="A364" s="33"/>
      <c r="B364" s="45" t="s">
        <v>181</v>
      </c>
      <c r="C364" s="55">
        <f t="shared" si="85"/>
        <v>59.799314568049198</v>
      </c>
      <c r="D364" s="55">
        <f t="shared" si="85"/>
        <v>42.173548886676429</v>
      </c>
      <c r="E364" s="55">
        <f t="shared" si="85"/>
        <v>29.402761182965435</v>
      </c>
      <c r="F364" s="55">
        <f t="shared" si="85"/>
        <v>-26.049999999999997</v>
      </c>
      <c r="G364" s="55">
        <f t="shared" si="85"/>
        <v>28.705123033481243</v>
      </c>
      <c r="H364" s="33"/>
      <c r="I364" s="45" t="s">
        <v>181</v>
      </c>
      <c r="J364" s="166" t="s">
        <v>238</v>
      </c>
      <c r="K364" s="55">
        <f t="shared" si="86"/>
        <v>6.0411087969850286</v>
      </c>
      <c r="L364" s="149" t="s">
        <v>238</v>
      </c>
      <c r="M364" s="55">
        <f t="shared" si="87"/>
        <v>105.47380669559527</v>
      </c>
      <c r="N364" s="55">
        <f t="shared" si="88"/>
        <v>20.810104503659772</v>
      </c>
      <c r="O364" s="166" t="s">
        <v>238</v>
      </c>
    </row>
    <row r="365" spans="1:15" ht="11.25" hidden="1" customHeight="1">
      <c r="A365" s="33"/>
      <c r="B365" s="45" t="s">
        <v>182</v>
      </c>
      <c r="C365" s="55">
        <f t="shared" si="85"/>
        <v>35.577735534635224</v>
      </c>
      <c r="D365" s="55">
        <f t="shared" si="85"/>
        <v>12.170902642911415</v>
      </c>
      <c r="E365" s="55">
        <f t="shared" si="85"/>
        <v>3.1630768035020083</v>
      </c>
      <c r="F365" s="55">
        <f t="shared" si="85"/>
        <v>-66.174851354327245</v>
      </c>
      <c r="G365" s="55">
        <f t="shared" si="85"/>
        <v>3.966385503913088</v>
      </c>
      <c r="H365" s="33"/>
      <c r="I365" s="45" t="s">
        <v>182</v>
      </c>
      <c r="J365" s="166" t="s">
        <v>238</v>
      </c>
      <c r="K365" s="55">
        <f t="shared" si="86"/>
        <v>-18.683293975911326</v>
      </c>
      <c r="L365" s="149" t="s">
        <v>238</v>
      </c>
      <c r="M365" s="55">
        <f t="shared" si="87"/>
        <v>67.298972418620224</v>
      </c>
      <c r="N365" s="55">
        <f t="shared" si="88"/>
        <v>16.763736839304826</v>
      </c>
      <c r="O365" s="166" t="s">
        <v>238</v>
      </c>
    </row>
    <row r="366" spans="1:15" ht="11.25" hidden="1" customHeight="1">
      <c r="A366" s="33"/>
      <c r="B366" s="45" t="s">
        <v>183</v>
      </c>
      <c r="C366" s="55">
        <f t="shared" si="85"/>
        <v>29.833370747010264</v>
      </c>
      <c r="D366" s="55">
        <f t="shared" si="85"/>
        <v>71.660364966945252</v>
      </c>
      <c r="E366" s="55">
        <f t="shared" si="85"/>
        <v>34.803182464923935</v>
      </c>
      <c r="F366" s="55">
        <f t="shared" si="85"/>
        <v>-56.658980010748692</v>
      </c>
      <c r="G366" s="55">
        <f t="shared" si="85"/>
        <v>8.2036332295922989</v>
      </c>
      <c r="H366" s="33"/>
      <c r="I366" s="45" t="s">
        <v>183</v>
      </c>
      <c r="J366" s="166" t="s">
        <v>238</v>
      </c>
      <c r="K366" s="55">
        <f t="shared" si="86"/>
        <v>23.623293666805267</v>
      </c>
      <c r="L366" s="149" t="s">
        <v>238</v>
      </c>
      <c r="M366" s="55">
        <f t="shared" si="87"/>
        <v>38.528811595988941</v>
      </c>
      <c r="N366" s="55">
        <f t="shared" si="88"/>
        <v>26.431615914303492</v>
      </c>
      <c r="O366" s="166" t="s">
        <v>238</v>
      </c>
    </row>
    <row r="367" spans="1:15" ht="11.25" hidden="1" customHeight="1">
      <c r="A367" s="33"/>
      <c r="B367" s="45" t="s">
        <v>184</v>
      </c>
      <c r="C367" s="55">
        <f t="shared" si="85"/>
        <v>19.873958662641968</v>
      </c>
      <c r="D367" s="55">
        <f t="shared" si="85"/>
        <v>27.472927681407455</v>
      </c>
      <c r="E367" s="55">
        <f t="shared" si="85"/>
        <v>14.802963413327234</v>
      </c>
      <c r="F367" s="55">
        <f t="shared" si="85"/>
        <v>-61.265576825874263</v>
      </c>
      <c r="G367" s="55">
        <f t="shared" si="85"/>
        <v>-3.4105225257814737</v>
      </c>
      <c r="H367" s="33"/>
      <c r="I367" s="45" t="s">
        <v>184</v>
      </c>
      <c r="J367" s="166" t="s">
        <v>238</v>
      </c>
      <c r="K367" s="55">
        <f t="shared" si="86"/>
        <v>70.884348442111758</v>
      </c>
      <c r="L367" s="149" t="s">
        <v>238</v>
      </c>
      <c r="M367" s="55">
        <f t="shared" si="87"/>
        <v>22.289555806094796</v>
      </c>
      <c r="N367" s="55">
        <f t="shared" si="88"/>
        <v>14.610932892598612</v>
      </c>
      <c r="O367" s="166" t="s">
        <v>238</v>
      </c>
    </row>
    <row r="368" spans="1:15" ht="11.25" hidden="1" customHeight="1">
      <c r="A368" s="33"/>
      <c r="B368" s="45" t="s">
        <v>185</v>
      </c>
      <c r="C368" s="55">
        <f t="shared" si="85"/>
        <v>13.361935412003206</v>
      </c>
      <c r="D368" s="55">
        <f t="shared" si="85"/>
        <v>26.134709375824471</v>
      </c>
      <c r="E368" s="55">
        <f t="shared" si="85"/>
        <v>12.048233516229772</v>
      </c>
      <c r="F368" s="55">
        <f t="shared" si="85"/>
        <v>-69.754577209331075</v>
      </c>
      <c r="G368" s="55">
        <f t="shared" si="85"/>
        <v>9.2345531573489836</v>
      </c>
      <c r="H368" s="33"/>
      <c r="I368" s="45" t="s">
        <v>185</v>
      </c>
      <c r="J368" s="166" t="s">
        <v>238</v>
      </c>
      <c r="K368" s="55">
        <f t="shared" si="86"/>
        <v>13.842272689172816</v>
      </c>
      <c r="L368" s="149" t="s">
        <v>238</v>
      </c>
      <c r="M368" s="55">
        <f t="shared" si="87"/>
        <v>26.784984253530794</v>
      </c>
      <c r="N368" s="55">
        <f t="shared" si="88"/>
        <v>12.103237441876885</v>
      </c>
      <c r="O368" s="166" t="s">
        <v>238</v>
      </c>
    </row>
    <row r="369" spans="1:15" ht="11.25" hidden="1" customHeight="1">
      <c r="A369" s="33"/>
      <c r="B369" s="45" t="s">
        <v>186</v>
      </c>
      <c r="C369" s="55">
        <f t="shared" si="85"/>
        <v>23.888165481704533</v>
      </c>
      <c r="D369" s="55">
        <f t="shared" si="85"/>
        <v>46.806465704345953</v>
      </c>
      <c r="E369" s="55">
        <f t="shared" si="85"/>
        <v>14.265000238372096</v>
      </c>
      <c r="F369" s="55">
        <f t="shared" si="85"/>
        <v>-64.199073733735204</v>
      </c>
      <c r="G369" s="55">
        <f t="shared" si="85"/>
        <v>-1.9318965013204235</v>
      </c>
      <c r="H369" s="33"/>
      <c r="I369" s="45" t="s">
        <v>186</v>
      </c>
      <c r="J369" s="166" t="s">
        <v>238</v>
      </c>
      <c r="K369" s="55">
        <f t="shared" si="86"/>
        <v>12.072906141580987</v>
      </c>
      <c r="L369" s="149" t="s">
        <v>238</v>
      </c>
      <c r="M369" s="55">
        <f t="shared" si="87"/>
        <v>26.843689880487574</v>
      </c>
      <c r="N369" s="55">
        <f t="shared" si="88"/>
        <v>16.293821418323674</v>
      </c>
      <c r="O369" s="166" t="s">
        <v>238</v>
      </c>
    </row>
    <row r="370" spans="1:15" ht="11.25" hidden="1" customHeight="1">
      <c r="A370" s="33"/>
      <c r="B370" s="45" t="s">
        <v>187</v>
      </c>
      <c r="C370" s="55">
        <f t="shared" si="85"/>
        <v>23.299487750629268</v>
      </c>
      <c r="D370" s="55">
        <f t="shared" si="85"/>
        <v>4.594759103582291</v>
      </c>
      <c r="E370" s="55">
        <f t="shared" si="85"/>
        <v>5.4111318702269671</v>
      </c>
      <c r="F370" s="55">
        <f t="shared" si="85"/>
        <v>-78.105938676152604</v>
      </c>
      <c r="G370" s="55">
        <f t="shared" si="85"/>
        <v>3.772213398873788</v>
      </c>
      <c r="H370" s="33"/>
      <c r="I370" s="45" t="s">
        <v>187</v>
      </c>
      <c r="J370" s="166" t="s">
        <v>238</v>
      </c>
      <c r="K370" s="55">
        <f t="shared" si="86"/>
        <v>21.073618669867898</v>
      </c>
      <c r="L370" s="149" t="s">
        <v>238</v>
      </c>
      <c r="M370" s="55">
        <f t="shared" si="87"/>
        <v>27.790379462830316</v>
      </c>
      <c r="N370" s="55">
        <f t="shared" si="88"/>
        <v>15.927922908590602</v>
      </c>
      <c r="O370" s="166" t="s">
        <v>238</v>
      </c>
    </row>
    <row r="371" spans="1:15" ht="6" customHeight="1">
      <c r="A371" s="33"/>
      <c r="B371" s="45"/>
      <c r="C371" s="55"/>
      <c r="D371" s="55"/>
      <c r="E371" s="55"/>
      <c r="F371" s="55"/>
      <c r="G371" s="55"/>
      <c r="H371" s="33"/>
      <c r="I371" s="45"/>
      <c r="J371" s="159"/>
      <c r="K371" s="159"/>
      <c r="L371" s="159"/>
      <c r="M371" s="159"/>
      <c r="N371" s="159"/>
      <c r="O371" s="159"/>
    </row>
    <row r="372" spans="1:15" ht="11.25" hidden="1" customHeight="1">
      <c r="A372" s="132" t="s">
        <v>188</v>
      </c>
      <c r="B372" s="124"/>
      <c r="C372" s="55">
        <f t="shared" ref="C372:G383" si="89">SUM(C134/C107*100-100)</f>
        <v>29.12142814553485</v>
      </c>
      <c r="D372" s="55">
        <f t="shared" si="89"/>
        <v>-19.844055200012704</v>
      </c>
      <c r="E372" s="55">
        <f t="shared" si="89"/>
        <v>28.503176880508306</v>
      </c>
      <c r="F372" s="55">
        <f t="shared" si="89"/>
        <v>-42.481407582078724</v>
      </c>
      <c r="G372" s="55">
        <f t="shared" si="89"/>
        <v>21.760821162223792</v>
      </c>
      <c r="H372" s="132" t="s">
        <v>188</v>
      </c>
      <c r="I372" s="124"/>
      <c r="J372" s="55" t="e">
        <f t="shared" ref="J372:K383" si="90">SUM(J134/J107*100-100)</f>
        <v>#VALUE!</v>
      </c>
      <c r="K372" s="55">
        <f t="shared" si="90"/>
        <v>7.3416638810783041</v>
      </c>
      <c r="L372" s="55">
        <f t="shared" ref="L372:L383" si="91">SUM(L134/L107*100-100)</f>
        <v>391.08061749571192</v>
      </c>
      <c r="M372" s="55">
        <f t="shared" ref="M372:N383" si="92">SUM(M134/M107*100-100)</f>
        <v>35.004601423528982</v>
      </c>
      <c r="N372" s="55">
        <f t="shared" si="92"/>
        <v>1.9184083543994035</v>
      </c>
      <c r="O372" s="55" t="e">
        <f t="shared" ref="O372:O383" si="93">SUM(O134/O107*100-100)</f>
        <v>#VALUE!</v>
      </c>
    </row>
    <row r="373" spans="1:15" ht="11.25" hidden="1" customHeight="1">
      <c r="A373" s="132" t="s">
        <v>189</v>
      </c>
      <c r="B373" s="124"/>
      <c r="C373" s="55">
        <f t="shared" si="89"/>
        <v>32.891345616720173</v>
      </c>
      <c r="D373" s="55">
        <f t="shared" si="89"/>
        <v>-16.143163037577651</v>
      </c>
      <c r="E373" s="55">
        <f t="shared" si="89"/>
        <v>35.505270004222268</v>
      </c>
      <c r="F373" s="55">
        <f t="shared" si="89"/>
        <v>-39.473163981417429</v>
      </c>
      <c r="G373" s="55">
        <f t="shared" si="89"/>
        <v>22.42614359591613</v>
      </c>
      <c r="H373" s="132" t="s">
        <v>189</v>
      </c>
      <c r="I373" s="124"/>
      <c r="J373" s="55" t="e">
        <f t="shared" si="90"/>
        <v>#DIV/0!</v>
      </c>
      <c r="K373" s="55">
        <f t="shared" si="90"/>
        <v>-8.7489827116515073</v>
      </c>
      <c r="L373" s="55">
        <f t="shared" si="91"/>
        <v>-25.289351851851848</v>
      </c>
      <c r="M373" s="55">
        <f t="shared" si="92"/>
        <v>20.472793446473503</v>
      </c>
      <c r="N373" s="55">
        <f t="shared" si="92"/>
        <v>0.34016214008127577</v>
      </c>
      <c r="O373" s="55" t="e">
        <f t="shared" si="93"/>
        <v>#DIV/0!</v>
      </c>
    </row>
    <row r="374" spans="1:15" ht="11.25" hidden="1" customHeight="1">
      <c r="A374" s="132" t="s">
        <v>190</v>
      </c>
      <c r="B374" s="124"/>
      <c r="C374" s="55">
        <f t="shared" si="89"/>
        <v>42.162245026147758</v>
      </c>
      <c r="D374" s="55">
        <f t="shared" si="89"/>
        <v>-18.860039205721137</v>
      </c>
      <c r="E374" s="55">
        <f t="shared" si="89"/>
        <v>34.811607355119492</v>
      </c>
      <c r="F374" s="55">
        <f t="shared" si="89"/>
        <v>-32.084382871536533</v>
      </c>
      <c r="G374" s="55">
        <f t="shared" si="89"/>
        <v>29.563980420699636</v>
      </c>
      <c r="H374" s="132" t="s">
        <v>190</v>
      </c>
      <c r="I374" s="124"/>
      <c r="J374" s="55" t="e">
        <f t="shared" si="90"/>
        <v>#DIV/0!</v>
      </c>
      <c r="K374" s="55">
        <f t="shared" si="90"/>
        <v>-3.1566798140156749</v>
      </c>
      <c r="L374" s="55">
        <f t="shared" si="91"/>
        <v>-7.2315965139996337</v>
      </c>
      <c r="M374" s="55">
        <f t="shared" si="92"/>
        <v>48.074778082446414</v>
      </c>
      <c r="N374" s="55">
        <f t="shared" si="92"/>
        <v>9.5096275361605365</v>
      </c>
      <c r="O374" s="55" t="e">
        <f t="shared" si="93"/>
        <v>#DIV/0!</v>
      </c>
    </row>
    <row r="375" spans="1:15" ht="11.25" hidden="1" customHeight="1">
      <c r="A375" s="132" t="s">
        <v>191</v>
      </c>
      <c r="B375" s="124"/>
      <c r="C375" s="55">
        <f t="shared" si="89"/>
        <v>49.290500843805006</v>
      </c>
      <c r="D375" s="55">
        <f t="shared" si="89"/>
        <v>-16.281885086798781</v>
      </c>
      <c r="E375" s="55">
        <f t="shared" si="89"/>
        <v>33.467174079428503</v>
      </c>
      <c r="F375" s="55">
        <f t="shared" si="89"/>
        <v>-76.984658272886506</v>
      </c>
      <c r="G375" s="55">
        <f t="shared" si="89"/>
        <v>34.094759691481102</v>
      </c>
      <c r="H375" s="132" t="s">
        <v>191</v>
      </c>
      <c r="I375" s="124"/>
      <c r="J375" s="55" t="e">
        <f t="shared" si="90"/>
        <v>#DIV/0!</v>
      </c>
      <c r="K375" s="55">
        <f t="shared" si="90"/>
        <v>-2.6526494658487394</v>
      </c>
      <c r="L375" s="55">
        <f t="shared" si="91"/>
        <v>2.1670744494931853</v>
      </c>
      <c r="M375" s="55">
        <f t="shared" si="92"/>
        <v>54.467983319452117</v>
      </c>
      <c r="N375" s="55">
        <f t="shared" si="92"/>
        <v>11.695908597544829</v>
      </c>
      <c r="O375" s="55" t="e">
        <f t="shared" si="93"/>
        <v>#DIV/0!</v>
      </c>
    </row>
    <row r="376" spans="1:15" ht="11.25" hidden="1" customHeight="1">
      <c r="A376" s="132" t="s">
        <v>192</v>
      </c>
      <c r="B376" s="124"/>
      <c r="C376" s="55">
        <f t="shared" si="89"/>
        <v>54.520224178488064</v>
      </c>
      <c r="D376" s="55">
        <f t="shared" si="89"/>
        <v>-14.948541150096801</v>
      </c>
      <c r="E376" s="55">
        <f t="shared" si="89"/>
        <v>31.289178216969958</v>
      </c>
      <c r="F376" s="55">
        <f t="shared" si="89"/>
        <v>-73.991714234672614</v>
      </c>
      <c r="G376" s="55">
        <f t="shared" si="89"/>
        <v>32.548305809814082</v>
      </c>
      <c r="H376" s="132" t="s">
        <v>192</v>
      </c>
      <c r="I376" s="124"/>
      <c r="J376" s="55" t="e">
        <f t="shared" si="90"/>
        <v>#DIV/0!</v>
      </c>
      <c r="K376" s="55">
        <f t="shared" si="90"/>
        <v>-2.3598231062691042</v>
      </c>
      <c r="L376" s="55">
        <f t="shared" si="91"/>
        <v>6.7777569743493729</v>
      </c>
      <c r="M376" s="55">
        <f t="shared" si="92"/>
        <v>60.039912156385611</v>
      </c>
      <c r="N376" s="55">
        <f t="shared" si="92"/>
        <v>13.057331228112275</v>
      </c>
      <c r="O376" s="55" t="e">
        <f t="shared" si="93"/>
        <v>#DIV/0!</v>
      </c>
    </row>
    <row r="377" spans="1:15" ht="11.25" hidden="1" customHeight="1">
      <c r="A377" s="132" t="s">
        <v>193</v>
      </c>
      <c r="B377" s="124"/>
      <c r="C377" s="55">
        <f t="shared" si="89"/>
        <v>55.469562529434398</v>
      </c>
      <c r="D377" s="55">
        <f t="shared" si="89"/>
        <v>-6.2714399226062199</v>
      </c>
      <c r="E377" s="55">
        <f t="shared" si="89"/>
        <v>30.936049110817407</v>
      </c>
      <c r="F377" s="55">
        <f t="shared" si="89"/>
        <v>-70.93691010027797</v>
      </c>
      <c r="G377" s="55">
        <f t="shared" si="89"/>
        <v>31.810620368025184</v>
      </c>
      <c r="H377" s="132" t="s">
        <v>193</v>
      </c>
      <c r="I377" s="124"/>
      <c r="J377" s="55" t="e">
        <f t="shared" si="90"/>
        <v>#DIV/0!</v>
      </c>
      <c r="K377" s="55">
        <f t="shared" si="90"/>
        <v>-0.70684113179954977</v>
      </c>
      <c r="L377" s="55">
        <f t="shared" si="91"/>
        <v>8.4170898888376087</v>
      </c>
      <c r="M377" s="55">
        <f t="shared" si="92"/>
        <v>67.297828465209989</v>
      </c>
      <c r="N377" s="55">
        <f t="shared" si="92"/>
        <v>14.460146276284064</v>
      </c>
      <c r="O377" s="55" t="e">
        <f t="shared" si="93"/>
        <v>#DIV/0!</v>
      </c>
    </row>
    <row r="378" spans="1:15" ht="11.25" hidden="1" customHeight="1">
      <c r="A378" s="132" t="s">
        <v>194</v>
      </c>
      <c r="B378" s="124"/>
      <c r="C378" s="55">
        <f t="shared" si="89"/>
        <v>52.485024681659695</v>
      </c>
      <c r="D378" s="55">
        <f t="shared" si="89"/>
        <v>-3.9761573480514159</v>
      </c>
      <c r="E378" s="55">
        <f t="shared" si="89"/>
        <v>26.383684842495427</v>
      </c>
      <c r="F378" s="55">
        <f t="shared" si="89"/>
        <v>-70.6156737204103</v>
      </c>
      <c r="G378" s="55">
        <f t="shared" si="89"/>
        <v>26.993890522326609</v>
      </c>
      <c r="H378" s="132" t="s">
        <v>194</v>
      </c>
      <c r="I378" s="124"/>
      <c r="J378" s="55" t="e">
        <f t="shared" si="90"/>
        <v>#DIV/0!</v>
      </c>
      <c r="K378" s="55">
        <f t="shared" si="90"/>
        <v>-3.5811259431700222</v>
      </c>
      <c r="L378" s="55">
        <f t="shared" si="91"/>
        <v>8.8486408437441071</v>
      </c>
      <c r="M378" s="55">
        <f t="shared" si="92"/>
        <v>67.298011823698147</v>
      </c>
      <c r="N378" s="55">
        <f t="shared" si="92"/>
        <v>14.799800680212471</v>
      </c>
      <c r="O378" s="55" t="e">
        <f t="shared" si="93"/>
        <v>#DIV/0!</v>
      </c>
    </row>
    <row r="379" spans="1:15" ht="11.25" hidden="1" customHeight="1">
      <c r="A379" s="132" t="s">
        <v>195</v>
      </c>
      <c r="B379" s="124"/>
      <c r="C379" s="55">
        <f t="shared" si="89"/>
        <v>49.318947870082752</v>
      </c>
      <c r="D379" s="55">
        <f t="shared" si="89"/>
        <v>2.2945985594584783</v>
      </c>
      <c r="E379" s="55">
        <f t="shared" si="89"/>
        <v>27.19035788181327</v>
      </c>
      <c r="F379" s="55">
        <f t="shared" si="89"/>
        <v>-69.948589101464364</v>
      </c>
      <c r="G379" s="55">
        <f t="shared" si="89"/>
        <v>24.353495192663473</v>
      </c>
      <c r="H379" s="132" t="s">
        <v>195</v>
      </c>
      <c r="I379" s="124"/>
      <c r="J379" s="55" t="e">
        <f t="shared" si="90"/>
        <v>#DIV/0!</v>
      </c>
      <c r="K379" s="55">
        <f t="shared" si="90"/>
        <v>-0.91827968758707357</v>
      </c>
      <c r="L379" s="55">
        <f t="shared" si="91"/>
        <v>1.2897592190449956</v>
      </c>
      <c r="M379" s="55">
        <f t="shared" si="92"/>
        <v>63.438534434669691</v>
      </c>
      <c r="N379" s="55">
        <f t="shared" si="92"/>
        <v>16.174893761927109</v>
      </c>
      <c r="O379" s="55" t="e">
        <f t="shared" si="93"/>
        <v>#DIV/0!</v>
      </c>
    </row>
    <row r="380" spans="1:15" ht="11.25" hidden="1" customHeight="1">
      <c r="A380" s="132" t="s">
        <v>196</v>
      </c>
      <c r="B380" s="124"/>
      <c r="C380" s="55">
        <f t="shared" si="89"/>
        <v>45.28243461115585</v>
      </c>
      <c r="D380" s="55">
        <f t="shared" si="89"/>
        <v>5.0019487496735451</v>
      </c>
      <c r="E380" s="55">
        <f t="shared" si="89"/>
        <v>25.451852570250892</v>
      </c>
      <c r="F380" s="55">
        <f t="shared" si="89"/>
        <v>-69.525682323060977</v>
      </c>
      <c r="G380" s="55">
        <f t="shared" si="89"/>
        <v>20.484134170583744</v>
      </c>
      <c r="H380" s="132" t="s">
        <v>196</v>
      </c>
      <c r="I380" s="124"/>
      <c r="J380" s="55" t="e">
        <f t="shared" si="90"/>
        <v>#DIV/0!</v>
      </c>
      <c r="K380" s="55">
        <f t="shared" si="90"/>
        <v>9.290179028427346</v>
      </c>
      <c r="L380" s="55">
        <f t="shared" si="91"/>
        <v>-9.9198125349458479</v>
      </c>
      <c r="M380" s="55">
        <f t="shared" si="92"/>
        <v>56.291191101738946</v>
      </c>
      <c r="N380" s="55">
        <f t="shared" si="92"/>
        <v>15.985348950239882</v>
      </c>
      <c r="O380" s="55" t="e">
        <f t="shared" si="93"/>
        <v>#DIV/0!</v>
      </c>
    </row>
    <row r="381" spans="1:15" ht="11.25" hidden="1" customHeight="1">
      <c r="A381" s="132" t="s">
        <v>197</v>
      </c>
      <c r="B381" s="124"/>
      <c r="C381" s="55">
        <f t="shared" si="89"/>
        <v>41.185613755108733</v>
      </c>
      <c r="D381" s="55">
        <f t="shared" si="89"/>
        <v>7.2898766308623379</v>
      </c>
      <c r="E381" s="55">
        <f t="shared" si="89"/>
        <v>23.787126041601965</v>
      </c>
      <c r="F381" s="55">
        <f t="shared" si="89"/>
        <v>-69.53905371993099</v>
      </c>
      <c r="G381" s="55">
        <f t="shared" si="89"/>
        <v>19.101517810866468</v>
      </c>
      <c r="H381" s="132" t="s">
        <v>197</v>
      </c>
      <c r="I381" s="124"/>
      <c r="J381" s="55" t="e">
        <f t="shared" si="90"/>
        <v>#DIV/0!</v>
      </c>
      <c r="K381" s="55">
        <f t="shared" si="90"/>
        <v>9.7132183473341627</v>
      </c>
      <c r="L381" s="55">
        <f t="shared" si="91"/>
        <v>-15.771237084370597</v>
      </c>
      <c r="M381" s="55">
        <f t="shared" si="92"/>
        <v>52.151745730921306</v>
      </c>
      <c r="N381" s="55">
        <f t="shared" si="92"/>
        <v>15.539019404018916</v>
      </c>
      <c r="O381" s="55" t="e">
        <f t="shared" si="93"/>
        <v>#DIV/0!</v>
      </c>
    </row>
    <row r="382" spans="1:15" ht="11.25" hidden="1" customHeight="1">
      <c r="A382" s="132" t="s">
        <v>198</v>
      </c>
      <c r="B382" s="124"/>
      <c r="C382" s="55">
        <f t="shared" si="89"/>
        <v>39.268925269157137</v>
      </c>
      <c r="D382" s="55">
        <f t="shared" si="89"/>
        <v>10.525514761450054</v>
      </c>
      <c r="E382" s="55">
        <f t="shared" si="89"/>
        <v>22.733445727899721</v>
      </c>
      <c r="F382" s="55">
        <f t="shared" si="89"/>
        <v>-69.235255009247254</v>
      </c>
      <c r="G382" s="55">
        <f t="shared" si="89"/>
        <v>16.779932376574962</v>
      </c>
      <c r="H382" s="132" t="s">
        <v>198</v>
      </c>
      <c r="I382" s="124"/>
      <c r="J382" s="55" t="e">
        <f t="shared" si="90"/>
        <v>#DIV/0!</v>
      </c>
      <c r="K382" s="55">
        <f t="shared" si="90"/>
        <v>9.9053665700259472</v>
      </c>
      <c r="L382" s="55">
        <f t="shared" si="91"/>
        <v>-19.367318856923106</v>
      </c>
      <c r="M382" s="55">
        <f t="shared" si="92"/>
        <v>49.156493425247447</v>
      </c>
      <c r="N382" s="55">
        <f t="shared" si="92"/>
        <v>15.613807356738718</v>
      </c>
      <c r="O382" s="55" t="e">
        <f t="shared" si="93"/>
        <v>#DIV/0!</v>
      </c>
    </row>
    <row r="383" spans="1:15" ht="11.25" hidden="1" customHeight="1">
      <c r="A383" s="132" t="s">
        <v>199</v>
      </c>
      <c r="B383" s="124"/>
      <c r="C383" s="55">
        <f t="shared" si="89"/>
        <v>37.950589672653848</v>
      </c>
      <c r="D383" s="55">
        <f t="shared" si="89"/>
        <v>10.052022973885656</v>
      </c>
      <c r="E383" s="55">
        <f t="shared" si="89"/>
        <v>21.261927302212939</v>
      </c>
      <c r="F383" s="55">
        <f t="shared" si="89"/>
        <v>-69.705863081827829</v>
      </c>
      <c r="G383" s="55">
        <f t="shared" si="89"/>
        <v>15.725888597439507</v>
      </c>
      <c r="H383" s="132" t="s">
        <v>199</v>
      </c>
      <c r="I383" s="124"/>
      <c r="J383" s="55" t="e">
        <f t="shared" si="90"/>
        <v>#DIV/0!</v>
      </c>
      <c r="K383" s="55">
        <f t="shared" si="90"/>
        <v>10.635390615188982</v>
      </c>
      <c r="L383" s="55">
        <f t="shared" si="91"/>
        <v>-15.255318877388234</v>
      </c>
      <c r="M383" s="55">
        <f t="shared" si="92"/>
        <v>47.315117030372818</v>
      </c>
      <c r="N383" s="55">
        <f t="shared" si="92"/>
        <v>15.638319848898675</v>
      </c>
      <c r="O383" s="55" t="e">
        <f t="shared" si="93"/>
        <v>#DIV/0!</v>
      </c>
    </row>
    <row r="384" spans="1:15" ht="11.25" hidden="1" customHeight="1">
      <c r="A384" s="33"/>
      <c r="B384" s="45"/>
      <c r="C384" s="55"/>
      <c r="D384" s="55"/>
      <c r="E384" s="55"/>
      <c r="F384" s="55"/>
      <c r="G384" s="55"/>
      <c r="H384" s="33"/>
      <c r="I384" s="45"/>
      <c r="J384" s="159"/>
      <c r="K384" s="159"/>
      <c r="L384" s="159"/>
      <c r="M384" s="159"/>
      <c r="N384" s="159"/>
      <c r="O384" s="159"/>
    </row>
    <row r="385" spans="1:15" ht="11.25" hidden="1" customHeight="1">
      <c r="A385" s="33">
        <v>2011</v>
      </c>
      <c r="B385" s="45"/>
      <c r="C385" s="55"/>
      <c r="D385" s="55"/>
      <c r="E385" s="55"/>
      <c r="F385" s="55"/>
      <c r="G385" s="55"/>
      <c r="H385" s="33">
        <v>2011</v>
      </c>
      <c r="I385" s="45"/>
      <c r="J385" s="159"/>
      <c r="K385" s="159"/>
      <c r="L385" s="159"/>
      <c r="M385" s="159"/>
      <c r="N385" s="159"/>
      <c r="O385" s="159"/>
    </row>
    <row r="386" spans="1:15" ht="11.25" hidden="1" customHeight="1">
      <c r="A386" s="33"/>
      <c r="B386" s="45" t="s">
        <v>176</v>
      </c>
      <c r="C386" s="55">
        <f t="shared" ref="C386:G397" si="94">SUM(C148/C121*100-100)</f>
        <v>20.673871109289792</v>
      </c>
      <c r="D386" s="55">
        <f t="shared" si="94"/>
        <v>20.905398712233776</v>
      </c>
      <c r="E386" s="55">
        <f t="shared" si="94"/>
        <v>14.561531946657482</v>
      </c>
      <c r="F386" s="55">
        <f t="shared" si="94"/>
        <v>-75.070955534531691</v>
      </c>
      <c r="G386" s="55">
        <f t="shared" si="94"/>
        <v>17.573518939822733</v>
      </c>
      <c r="H386" s="33"/>
      <c r="I386" s="45" t="s">
        <v>176</v>
      </c>
      <c r="J386" s="166" t="s">
        <v>238</v>
      </c>
      <c r="K386" s="55">
        <f t="shared" ref="K386:N397" si="95">SUM(K148/K121*100-100)</f>
        <v>9.0138897157485474</v>
      </c>
      <c r="L386" s="149" t="s">
        <v>238</v>
      </c>
      <c r="M386" s="55">
        <f t="shared" ref="M386:M397" si="96">SUM(M148/M121*100-100)</f>
        <v>15.7508715010527</v>
      </c>
      <c r="N386" s="55">
        <f t="shared" si="95"/>
        <v>12.587590321207713</v>
      </c>
      <c r="O386" s="166" t="s">
        <v>238</v>
      </c>
    </row>
    <row r="387" spans="1:15" ht="11.25" hidden="1" customHeight="1">
      <c r="A387" s="33"/>
      <c r="B387" s="45" t="s">
        <v>177</v>
      </c>
      <c r="C387" s="55">
        <f t="shared" si="94"/>
        <v>16.596170658185144</v>
      </c>
      <c r="D387" s="55">
        <f t="shared" si="94"/>
        <v>0.69963454383827184</v>
      </c>
      <c r="E387" s="55">
        <f t="shared" si="94"/>
        <v>13.634635254134182</v>
      </c>
      <c r="F387" s="55">
        <f t="shared" si="94"/>
        <v>-2.1676545300592664</v>
      </c>
      <c r="G387" s="55">
        <f t="shared" si="94"/>
        <v>8.797719026780328</v>
      </c>
      <c r="H387" s="33"/>
      <c r="I387" s="45" t="s">
        <v>177</v>
      </c>
      <c r="J387" s="166" t="s">
        <v>238</v>
      </c>
      <c r="K387" s="55">
        <f t="shared" si="95"/>
        <v>8.9729424159107793</v>
      </c>
      <c r="L387" s="149" t="s">
        <v>238</v>
      </c>
      <c r="M387" s="149" t="s">
        <v>238</v>
      </c>
      <c r="N387" s="55">
        <f t="shared" si="95"/>
        <v>9.9328815257873231</v>
      </c>
      <c r="O387" s="166" t="s">
        <v>238</v>
      </c>
    </row>
    <row r="388" spans="1:15" ht="11.25" hidden="1" customHeight="1">
      <c r="A388" s="33"/>
      <c r="B388" s="45" t="s">
        <v>178</v>
      </c>
      <c r="C388" s="55">
        <f t="shared" si="94"/>
        <v>14.94765190454612</v>
      </c>
      <c r="D388" s="55">
        <f t="shared" si="94"/>
        <v>18.024322405018367</v>
      </c>
      <c r="E388" s="55">
        <f t="shared" si="94"/>
        <v>-2.5940452291891631</v>
      </c>
      <c r="F388" s="55">
        <f t="shared" si="94"/>
        <v>-66.857382082054144</v>
      </c>
      <c r="G388" s="55">
        <f t="shared" si="94"/>
        <v>12.931086807467935</v>
      </c>
      <c r="H388" s="33"/>
      <c r="I388" s="45" t="s">
        <v>178</v>
      </c>
      <c r="J388" s="166" t="s">
        <v>238</v>
      </c>
      <c r="K388" s="55">
        <f t="shared" si="95"/>
        <v>11.212755019401527</v>
      </c>
      <c r="L388" s="149" t="s">
        <v>238</v>
      </c>
      <c r="M388" s="55">
        <f t="shared" si="96"/>
        <v>8.4614813588163855</v>
      </c>
      <c r="N388" s="55">
        <f t="shared" si="95"/>
        <v>7.1835391200471861</v>
      </c>
      <c r="O388" s="166" t="s">
        <v>238</v>
      </c>
    </row>
    <row r="389" spans="1:15" ht="11.25" hidden="1" customHeight="1">
      <c r="A389" s="33"/>
      <c r="B389" s="45" t="s">
        <v>179</v>
      </c>
      <c r="C389" s="55">
        <f t="shared" si="94"/>
        <v>10.732316901564019</v>
      </c>
      <c r="D389" s="55">
        <f t="shared" si="94"/>
        <v>7.3119563885826153</v>
      </c>
      <c r="E389" s="55">
        <f t="shared" si="94"/>
        <v>5.2749681999097362</v>
      </c>
      <c r="F389" s="55">
        <f t="shared" si="94"/>
        <v>-50.712401055408968</v>
      </c>
      <c r="G389" s="55">
        <f t="shared" si="94"/>
        <v>6.6624119224831588</v>
      </c>
      <c r="H389" s="33"/>
      <c r="I389" s="45" t="s">
        <v>179</v>
      </c>
      <c r="J389" s="166" t="s">
        <v>238</v>
      </c>
      <c r="K389" s="55">
        <f t="shared" si="95"/>
        <v>14.079218531036176</v>
      </c>
      <c r="L389" s="149" t="s">
        <v>238</v>
      </c>
      <c r="M389" s="55">
        <f t="shared" si="96"/>
        <v>86.353844651980069</v>
      </c>
      <c r="N389" s="55">
        <f t="shared" si="95"/>
        <v>12.415313911773595</v>
      </c>
      <c r="O389" s="166" t="s">
        <v>238</v>
      </c>
    </row>
    <row r="390" spans="1:15" ht="11.25" hidden="1" customHeight="1">
      <c r="A390" s="33"/>
      <c r="B390" s="45" t="s">
        <v>180</v>
      </c>
      <c r="C390" s="55">
        <f t="shared" si="94"/>
        <v>16.772997279421233</v>
      </c>
      <c r="D390" s="55">
        <f t="shared" si="94"/>
        <v>41.408370739669635</v>
      </c>
      <c r="E390" s="55">
        <f t="shared" si="94"/>
        <v>20.804163872657043</v>
      </c>
      <c r="F390" s="55">
        <f t="shared" si="94"/>
        <v>-9.6255707762556995</v>
      </c>
      <c r="G390" s="55">
        <f t="shared" si="94"/>
        <v>8.2631139855666049</v>
      </c>
      <c r="H390" s="33"/>
      <c r="I390" s="45" t="s">
        <v>180</v>
      </c>
      <c r="J390" s="166" t="s">
        <v>238</v>
      </c>
      <c r="K390" s="55">
        <f t="shared" si="95"/>
        <v>-0.40961090215175489</v>
      </c>
      <c r="L390" s="149" t="s">
        <v>238</v>
      </c>
      <c r="M390" s="55">
        <f t="shared" si="96"/>
        <v>59.716859716859688</v>
      </c>
      <c r="N390" s="55">
        <f t="shared" si="95"/>
        <v>21.45930726827639</v>
      </c>
      <c r="O390" s="166" t="s">
        <v>238</v>
      </c>
    </row>
    <row r="391" spans="1:15" ht="11.25" hidden="1" customHeight="1">
      <c r="A391" s="33"/>
      <c r="B391" s="45" t="s">
        <v>181</v>
      </c>
      <c r="C391" s="55">
        <f t="shared" si="94"/>
        <v>1.3082953597219955</v>
      </c>
      <c r="D391" s="55">
        <f t="shared" si="94"/>
        <v>-21.015717048662836</v>
      </c>
      <c r="E391" s="55">
        <f t="shared" si="94"/>
        <v>-12.080692212385998</v>
      </c>
      <c r="F391" s="55">
        <f t="shared" si="94"/>
        <v>-29.242731575388774</v>
      </c>
      <c r="G391" s="55">
        <f t="shared" si="94"/>
        <v>-6.2539264645451595</v>
      </c>
      <c r="H391" s="33"/>
      <c r="I391" s="45" t="s">
        <v>181</v>
      </c>
      <c r="J391" s="166" t="s">
        <v>238</v>
      </c>
      <c r="K391" s="55">
        <f t="shared" si="95"/>
        <v>-21.642973216268985</v>
      </c>
      <c r="L391" s="149" t="s">
        <v>238</v>
      </c>
      <c r="M391" s="55">
        <f t="shared" si="96"/>
        <v>74.441953751769688</v>
      </c>
      <c r="N391" s="55">
        <f t="shared" si="95"/>
        <v>-3.3489861515559056</v>
      </c>
      <c r="O391" s="166" t="s">
        <v>238</v>
      </c>
    </row>
    <row r="392" spans="1:15" ht="11.25" hidden="1" customHeight="1">
      <c r="A392" s="33"/>
      <c r="B392" s="45" t="s">
        <v>182</v>
      </c>
      <c r="C392" s="55">
        <f t="shared" si="94"/>
        <v>15.541402797116888</v>
      </c>
      <c r="D392" s="55">
        <f t="shared" si="94"/>
        <v>0.46972388666407028</v>
      </c>
      <c r="E392" s="55">
        <f t="shared" si="94"/>
        <v>12.954011282256886</v>
      </c>
      <c r="F392" s="55">
        <f t="shared" si="94"/>
        <v>-0.8138020833333286</v>
      </c>
      <c r="G392" s="55">
        <f t="shared" si="94"/>
        <v>3.2915995455279159</v>
      </c>
      <c r="H392" s="33"/>
      <c r="I392" s="45" t="s">
        <v>182</v>
      </c>
      <c r="J392" s="166" t="s">
        <v>238</v>
      </c>
      <c r="K392" s="55">
        <f t="shared" si="95"/>
        <v>16.495328759944357</v>
      </c>
      <c r="L392" s="149" t="s">
        <v>238</v>
      </c>
      <c r="M392" s="55">
        <f t="shared" si="96"/>
        <v>50.641200545702588</v>
      </c>
      <c r="N392" s="55">
        <f t="shared" si="95"/>
        <v>6.6881470114273327</v>
      </c>
      <c r="O392" s="166" t="s">
        <v>238</v>
      </c>
    </row>
    <row r="393" spans="1:15" ht="11.25" hidden="1" customHeight="1">
      <c r="A393" s="33"/>
      <c r="B393" s="45" t="s">
        <v>183</v>
      </c>
      <c r="C393" s="55">
        <f t="shared" si="94"/>
        <v>7.6189694266335835</v>
      </c>
      <c r="D393" s="55">
        <f t="shared" si="94"/>
        <v>-6.1597637944578452</v>
      </c>
      <c r="E393" s="55">
        <f t="shared" si="94"/>
        <v>8.7839419755268722</v>
      </c>
      <c r="F393" s="55">
        <f t="shared" si="94"/>
        <v>1.1608057357459955</v>
      </c>
      <c r="G393" s="55">
        <f t="shared" si="94"/>
        <v>5.7521949493040125</v>
      </c>
      <c r="H393" s="33"/>
      <c r="I393" s="45" t="s">
        <v>183</v>
      </c>
      <c r="J393" s="166" t="s">
        <v>238</v>
      </c>
      <c r="K393" s="55">
        <f t="shared" si="95"/>
        <v>12.634107775099963</v>
      </c>
      <c r="L393" s="149" t="s">
        <v>238</v>
      </c>
      <c r="M393" s="55">
        <f t="shared" si="96"/>
        <v>90.630870856311731</v>
      </c>
      <c r="N393" s="55">
        <f t="shared" si="95"/>
        <v>9.0923061569258152</v>
      </c>
      <c r="O393" s="166" t="s">
        <v>238</v>
      </c>
    </row>
    <row r="394" spans="1:15" ht="11.25" hidden="1" customHeight="1">
      <c r="A394" s="33"/>
      <c r="B394" s="45" t="s">
        <v>184</v>
      </c>
      <c r="C394" s="55">
        <f t="shared" si="94"/>
        <v>8.3394378606478199</v>
      </c>
      <c r="D394" s="55">
        <f t="shared" si="94"/>
        <v>-3.9082306282788295</v>
      </c>
      <c r="E394" s="55">
        <f t="shared" si="94"/>
        <v>-1.0909410189432975</v>
      </c>
      <c r="F394" s="55">
        <f t="shared" si="94"/>
        <v>-1.9258202567760208</v>
      </c>
      <c r="G394" s="55">
        <f t="shared" si="94"/>
        <v>9.9028915167111364</v>
      </c>
      <c r="H394" s="33"/>
      <c r="I394" s="45" t="s">
        <v>184</v>
      </c>
      <c r="J394" s="166" t="s">
        <v>238</v>
      </c>
      <c r="K394" s="55">
        <f t="shared" si="95"/>
        <v>-53.273216526573613</v>
      </c>
      <c r="L394" s="149" t="s">
        <v>238</v>
      </c>
      <c r="M394" s="55">
        <f t="shared" si="96"/>
        <v>31.769415707815568</v>
      </c>
      <c r="N394" s="55">
        <f t="shared" si="95"/>
        <v>3.1773115024954279</v>
      </c>
      <c r="O394" s="166" t="s">
        <v>238</v>
      </c>
    </row>
    <row r="395" spans="1:15" ht="11.25" hidden="1" customHeight="1">
      <c r="A395" s="33"/>
      <c r="B395" s="45" t="s">
        <v>185</v>
      </c>
      <c r="C395" s="55">
        <f t="shared" si="94"/>
        <v>-1.1461555318285832</v>
      </c>
      <c r="D395" s="55">
        <f t="shared" si="94"/>
        <v>-6.4255223545270752</v>
      </c>
      <c r="E395" s="55">
        <f t="shared" si="94"/>
        <v>1.3838500745620763</v>
      </c>
      <c r="F395" s="55">
        <f t="shared" si="94"/>
        <v>-39.476514879885272</v>
      </c>
      <c r="G395" s="55">
        <f t="shared" si="94"/>
        <v>-7.8449912631714369</v>
      </c>
      <c r="H395" s="33"/>
      <c r="I395" s="45" t="s">
        <v>185</v>
      </c>
      <c r="J395" s="166" t="s">
        <v>238</v>
      </c>
      <c r="K395" s="55">
        <f t="shared" si="95"/>
        <v>-3.5065177858223109</v>
      </c>
      <c r="L395" s="149" t="s">
        <v>238</v>
      </c>
      <c r="M395" s="55">
        <f t="shared" si="96"/>
        <v>-3.5174918753584308</v>
      </c>
      <c r="N395" s="55">
        <f t="shared" si="95"/>
        <v>-5.8435297173778054</v>
      </c>
      <c r="O395" s="166" t="s">
        <v>238</v>
      </c>
    </row>
    <row r="396" spans="1:15" ht="11.25" hidden="1" customHeight="1">
      <c r="A396" s="33"/>
      <c r="B396" s="45" t="s">
        <v>186</v>
      </c>
      <c r="C396" s="55">
        <f t="shared" si="94"/>
        <v>-2.547343614829515</v>
      </c>
      <c r="D396" s="55">
        <f t="shared" si="94"/>
        <v>-8.6551530205745877</v>
      </c>
      <c r="E396" s="55">
        <f t="shared" si="94"/>
        <v>-5.0876130429383437</v>
      </c>
      <c r="F396" s="55">
        <f t="shared" si="94"/>
        <v>-28.894103842769141</v>
      </c>
      <c r="G396" s="55">
        <f t="shared" si="94"/>
        <v>7.4550354799351624</v>
      </c>
      <c r="H396" s="33"/>
      <c r="I396" s="45" t="s">
        <v>186</v>
      </c>
      <c r="J396" s="166" t="s">
        <v>238</v>
      </c>
      <c r="K396" s="55">
        <f t="shared" si="95"/>
        <v>0.92228950768998175</v>
      </c>
      <c r="L396" s="166" t="s">
        <v>238</v>
      </c>
      <c r="M396" s="55">
        <f t="shared" si="96"/>
        <v>3.5516060636317235</v>
      </c>
      <c r="N396" s="55">
        <f t="shared" si="95"/>
        <v>-1.4888080579681997</v>
      </c>
      <c r="O396" s="166" t="s">
        <v>238</v>
      </c>
    </row>
    <row r="397" spans="1:15" ht="11.25" hidden="1" customHeight="1">
      <c r="A397" s="33"/>
      <c r="B397" s="45" t="s">
        <v>187</v>
      </c>
      <c r="C397" s="55">
        <f t="shared" si="94"/>
        <v>-4.0986877544553977</v>
      </c>
      <c r="D397" s="55">
        <f t="shared" si="94"/>
        <v>18.425055095136102</v>
      </c>
      <c r="E397" s="55">
        <f t="shared" si="94"/>
        <v>1.8208380893937743</v>
      </c>
      <c r="F397" s="55">
        <f t="shared" si="94"/>
        <v>56.8436434486118</v>
      </c>
      <c r="G397" s="55">
        <f t="shared" si="94"/>
        <v>12.64455510596818</v>
      </c>
      <c r="H397" s="33"/>
      <c r="I397" s="45" t="s">
        <v>187</v>
      </c>
      <c r="J397" s="166" t="s">
        <v>238</v>
      </c>
      <c r="K397" s="55">
        <f t="shared" si="95"/>
        <v>-4.3481992384994754</v>
      </c>
      <c r="L397" s="166" t="s">
        <v>238</v>
      </c>
      <c r="M397" s="55">
        <f t="shared" si="96"/>
        <v>-7.8368828052411885</v>
      </c>
      <c r="N397" s="55">
        <f t="shared" si="95"/>
        <v>1.8743137447873437</v>
      </c>
      <c r="O397" s="166" t="s">
        <v>238</v>
      </c>
    </row>
    <row r="398" spans="1:15" ht="11.25" hidden="1" customHeight="1">
      <c r="A398" s="33"/>
      <c r="B398" s="45"/>
      <c r="C398" s="55"/>
      <c r="D398" s="55"/>
      <c r="E398" s="55"/>
      <c r="F398" s="55"/>
      <c r="G398" s="55"/>
      <c r="H398" s="33"/>
      <c r="I398" s="45"/>
      <c r="J398" s="159"/>
      <c r="K398" s="159"/>
      <c r="L398" s="159"/>
      <c r="M398" s="159"/>
      <c r="N398" s="159"/>
      <c r="O398" s="149"/>
    </row>
    <row r="399" spans="1:15" ht="11.25" hidden="1" customHeight="1">
      <c r="A399" s="132" t="s">
        <v>188</v>
      </c>
      <c r="B399" s="124"/>
      <c r="C399" s="55">
        <f t="shared" ref="C399:G410" si="97">SUM(C161/C134*100-100)</f>
        <v>20.673871109289792</v>
      </c>
      <c r="D399" s="55">
        <f t="shared" si="97"/>
        <v>20.905398712233776</v>
      </c>
      <c r="E399" s="55">
        <f t="shared" si="97"/>
        <v>14.561531946657482</v>
      </c>
      <c r="F399" s="55">
        <f t="shared" si="97"/>
        <v>-75.070955534531691</v>
      </c>
      <c r="G399" s="55">
        <f t="shared" si="97"/>
        <v>17.573518939822733</v>
      </c>
      <c r="H399" s="132" t="s">
        <v>188</v>
      </c>
      <c r="I399" s="124"/>
      <c r="J399" s="55" t="e">
        <f t="shared" ref="J399:O410" si="98">SUM(J161/J134*100-100)</f>
        <v>#VALUE!</v>
      </c>
      <c r="K399" s="55">
        <f t="shared" si="98"/>
        <v>9.0138897157485474</v>
      </c>
      <c r="L399" s="55">
        <f t="shared" ref="L399:O400" si="99">SUM(L161/L134*100-100)</f>
        <v>101.92106182326231</v>
      </c>
      <c r="M399" s="55">
        <f t="shared" si="99"/>
        <v>15.7508715010527</v>
      </c>
      <c r="N399" s="55">
        <f t="shared" si="99"/>
        <v>12.587590321207713</v>
      </c>
      <c r="O399" s="55" t="e">
        <f t="shared" si="99"/>
        <v>#VALUE!</v>
      </c>
    </row>
    <row r="400" spans="1:15" ht="11.25" hidden="1" customHeight="1">
      <c r="A400" s="132" t="s">
        <v>189</v>
      </c>
      <c r="B400" s="124"/>
      <c r="C400" s="55">
        <f t="shared" si="97"/>
        <v>18.54831716218186</v>
      </c>
      <c r="D400" s="55">
        <f t="shared" si="97"/>
        <v>9.8695390259033928</v>
      </c>
      <c r="E400" s="55">
        <f t="shared" si="97"/>
        <v>14.052826821431537</v>
      </c>
      <c r="F400" s="55">
        <f t="shared" si="97"/>
        <v>-39.919980403364086</v>
      </c>
      <c r="G400" s="55">
        <f t="shared" si="97"/>
        <v>12.979497196253547</v>
      </c>
      <c r="H400" s="132" t="s">
        <v>189</v>
      </c>
      <c r="I400" s="124"/>
      <c r="J400" s="55" t="e">
        <f t="shared" si="98"/>
        <v>#DIV/0!</v>
      </c>
      <c r="K400" s="55">
        <f t="shared" si="98"/>
        <v>8.9927301295740847</v>
      </c>
      <c r="L400" s="55">
        <f t="shared" si="99"/>
        <v>134.83088045442804</v>
      </c>
      <c r="M400" s="55">
        <f t="shared" si="99"/>
        <v>215.14825396212575</v>
      </c>
      <c r="N400" s="55">
        <f t="shared" si="99"/>
        <v>11.17030083237654</v>
      </c>
      <c r="O400" s="55" t="e">
        <f t="shared" si="99"/>
        <v>#DIV/0!</v>
      </c>
    </row>
    <row r="401" spans="1:15" ht="11.25" hidden="1" customHeight="1">
      <c r="A401" s="132" t="s">
        <v>190</v>
      </c>
      <c r="B401" s="124"/>
      <c r="C401" s="55">
        <f t="shared" si="97"/>
        <v>17.202998437285416</v>
      </c>
      <c r="D401" s="55">
        <f t="shared" si="97"/>
        <v>12.952078428302215</v>
      </c>
      <c r="E401" s="55">
        <f t="shared" si="97"/>
        <v>7.2122234378927885</v>
      </c>
      <c r="F401" s="55">
        <f t="shared" si="97"/>
        <v>-49.86349353525987</v>
      </c>
      <c r="G401" s="55">
        <f t="shared" si="97"/>
        <v>12.961715725603895</v>
      </c>
      <c r="H401" s="132" t="s">
        <v>190</v>
      </c>
      <c r="I401" s="124"/>
      <c r="J401" s="166" t="s">
        <v>238</v>
      </c>
      <c r="K401" s="55">
        <f t="shared" si="98"/>
        <v>9.8495236205652361</v>
      </c>
      <c r="L401" s="166" t="s">
        <v>238</v>
      </c>
      <c r="M401" s="55">
        <f t="shared" ref="M401:N403" si="100">SUM(M163/M136*100-100)</f>
        <v>120.47837629304149</v>
      </c>
      <c r="N401" s="55">
        <f t="shared" si="100"/>
        <v>9.549848295815508</v>
      </c>
      <c r="O401" s="149" t="s">
        <v>238</v>
      </c>
    </row>
    <row r="402" spans="1:15" ht="11.25" hidden="1" customHeight="1">
      <c r="A402" s="132" t="s">
        <v>191</v>
      </c>
      <c r="B402" s="124"/>
      <c r="C402" s="55">
        <f t="shared" si="97"/>
        <v>15.531759434590413</v>
      </c>
      <c r="D402" s="55">
        <f t="shared" si="97"/>
        <v>11.443283343642619</v>
      </c>
      <c r="E402" s="55">
        <f t="shared" si="97"/>
        <v>6.7309018723551475</v>
      </c>
      <c r="F402" s="55">
        <f t="shared" si="97"/>
        <v>-50.055781337158336</v>
      </c>
      <c r="G402" s="55">
        <f t="shared" si="97"/>
        <v>11.324937549071464</v>
      </c>
      <c r="H402" s="132" t="s">
        <v>191</v>
      </c>
      <c r="I402" s="124"/>
      <c r="J402" s="55" t="e">
        <f t="shared" si="98"/>
        <v>#DIV/0!</v>
      </c>
      <c r="K402" s="55">
        <f t="shared" si="98"/>
        <v>10.89829869297678</v>
      </c>
      <c r="L402" s="55">
        <f>SUM(L164/L137*100-100)</f>
        <v>0.13114380202988229</v>
      </c>
      <c r="M402" s="55">
        <f t="shared" si="100"/>
        <v>110.69572193511075</v>
      </c>
      <c r="N402" s="55">
        <f t="shared" si="100"/>
        <v>10.29070191923573</v>
      </c>
      <c r="O402" s="55" t="e">
        <f t="shared" si="98"/>
        <v>#DIV/0!</v>
      </c>
    </row>
    <row r="403" spans="1:15" ht="11.25" hidden="1" customHeight="1">
      <c r="A403" s="132" t="s">
        <v>192</v>
      </c>
      <c r="B403" s="124"/>
      <c r="C403" s="55">
        <f t="shared" si="97"/>
        <v>15.799049180343161</v>
      </c>
      <c r="D403" s="55">
        <f t="shared" si="97"/>
        <v>17.06403088391906</v>
      </c>
      <c r="E403" s="55">
        <f t="shared" si="97"/>
        <v>9.540400519556556</v>
      </c>
      <c r="F403" s="55">
        <f t="shared" si="97"/>
        <v>-42.815556209727532</v>
      </c>
      <c r="G403" s="55">
        <f t="shared" si="97"/>
        <v>10.677570633957757</v>
      </c>
      <c r="H403" s="132" t="s">
        <v>192</v>
      </c>
      <c r="I403" s="124"/>
      <c r="J403" s="166" t="s">
        <v>238</v>
      </c>
      <c r="K403" s="55">
        <f t="shared" si="98"/>
        <v>8.1936595515717414</v>
      </c>
      <c r="L403" s="166" t="s">
        <v>238</v>
      </c>
      <c r="M403" s="55">
        <f t="shared" si="100"/>
        <v>99.060616445259711</v>
      </c>
      <c r="N403" s="55">
        <f t="shared" si="100"/>
        <v>12.694685843991692</v>
      </c>
      <c r="O403" s="149" t="s">
        <v>238</v>
      </c>
    </row>
    <row r="404" spans="1:15" ht="11.25" hidden="1" customHeight="1">
      <c r="A404" s="132" t="s">
        <v>193</v>
      </c>
      <c r="B404" s="124"/>
      <c r="C404" s="55">
        <f t="shared" si="97"/>
        <v>13.12060597689964</v>
      </c>
      <c r="D404" s="55">
        <f t="shared" si="97"/>
        <v>8.2897506953586202</v>
      </c>
      <c r="E404" s="55">
        <f t="shared" si="97"/>
        <v>5.5404211050875745</v>
      </c>
      <c r="F404" s="55">
        <f t="shared" si="97"/>
        <v>-40.614979856943187</v>
      </c>
      <c r="G404" s="55">
        <f t="shared" si="97"/>
        <v>7.5041987912598103</v>
      </c>
      <c r="H404" s="132" t="s">
        <v>193</v>
      </c>
      <c r="I404" s="124"/>
      <c r="J404" s="55" t="e">
        <f t="shared" si="98"/>
        <v>#DIV/0!</v>
      </c>
      <c r="K404" s="55">
        <f t="shared" si="98"/>
        <v>1.9239792659558645</v>
      </c>
      <c r="L404" s="55">
        <f t="shared" si="98"/>
        <v>-23.661021390899847</v>
      </c>
      <c r="M404" s="55">
        <f t="shared" si="98"/>
        <v>94.230444273151704</v>
      </c>
      <c r="N404" s="55">
        <f t="shared" si="98"/>
        <v>9.630634274980892</v>
      </c>
      <c r="O404" s="55" t="e">
        <f t="shared" si="98"/>
        <v>#DIV/0!</v>
      </c>
    </row>
    <row r="405" spans="1:15" ht="11.25" hidden="1" customHeight="1">
      <c r="A405" s="132" t="s">
        <v>194</v>
      </c>
      <c r="B405" s="124"/>
      <c r="C405" s="55">
        <f t="shared" si="97"/>
        <v>13.443546049833174</v>
      </c>
      <c r="D405" s="55">
        <f t="shared" si="97"/>
        <v>7.1528318901739567</v>
      </c>
      <c r="E405" s="55">
        <f t="shared" si="97"/>
        <v>6.5323407515358127</v>
      </c>
      <c r="F405" s="55">
        <f t="shared" si="97"/>
        <v>-37.524329516442968</v>
      </c>
      <c r="G405" s="55">
        <f t="shared" si="97"/>
        <v>6.9076070136530916</v>
      </c>
      <c r="H405" s="132" t="s">
        <v>194</v>
      </c>
      <c r="I405" s="124"/>
      <c r="J405" s="166" t="s">
        <v>238</v>
      </c>
      <c r="K405" s="55">
        <f t="shared" si="98"/>
        <v>3.8888921359789208</v>
      </c>
      <c r="L405" s="55">
        <f t="shared" si="98"/>
        <v>-29.549845719064507</v>
      </c>
      <c r="M405" s="55">
        <f t="shared" si="98"/>
        <v>87.243705433634318</v>
      </c>
      <c r="N405" s="55">
        <f t="shared" si="98"/>
        <v>9.1893551306316397</v>
      </c>
      <c r="O405" s="149" t="s">
        <v>238</v>
      </c>
    </row>
    <row r="406" spans="1:15" ht="11.25" hidden="1" customHeight="1">
      <c r="A406" s="132" t="s">
        <v>195</v>
      </c>
      <c r="B406" s="124"/>
      <c r="C406" s="55">
        <f t="shared" si="97"/>
        <v>12.735669862389472</v>
      </c>
      <c r="D406" s="55">
        <f t="shared" si="97"/>
        <v>5.3007149021484707</v>
      </c>
      <c r="E406" s="55">
        <f t="shared" si="97"/>
        <v>6.7609789531888964</v>
      </c>
      <c r="F406" s="55">
        <f t="shared" si="97"/>
        <v>-34.857613556130858</v>
      </c>
      <c r="G406" s="55">
        <f t="shared" si="97"/>
        <v>6.766334727203045</v>
      </c>
      <c r="H406" s="132" t="s">
        <v>195</v>
      </c>
      <c r="I406" s="124"/>
      <c r="J406" s="166" t="s">
        <v>238</v>
      </c>
      <c r="K406" s="55">
        <f t="shared" si="98"/>
        <v>4.9569232922079323</v>
      </c>
      <c r="L406" s="166" t="s">
        <v>238</v>
      </c>
      <c r="M406" s="55">
        <f t="shared" si="98"/>
        <v>87.628849107326658</v>
      </c>
      <c r="N406" s="55">
        <f t="shared" si="98"/>
        <v>9.1768692564638314</v>
      </c>
      <c r="O406" s="149" t="s">
        <v>238</v>
      </c>
    </row>
    <row r="407" spans="1:15" ht="11.25" hidden="1" customHeight="1">
      <c r="A407" s="132" t="s">
        <v>196</v>
      </c>
      <c r="B407" s="124"/>
      <c r="C407" s="55">
        <f t="shared" si="97"/>
        <v>12.238405511389615</v>
      </c>
      <c r="D407" s="55">
        <f t="shared" si="97"/>
        <v>4.0985943182935074</v>
      </c>
      <c r="E407" s="55">
        <f t="shared" si="97"/>
        <v>5.7525438880507096</v>
      </c>
      <c r="F407" s="55">
        <f t="shared" si="97"/>
        <v>-32.818916412769923</v>
      </c>
      <c r="G407" s="55">
        <f t="shared" si="97"/>
        <v>7.1167718051008819</v>
      </c>
      <c r="H407" s="132" t="s">
        <v>196</v>
      </c>
      <c r="I407" s="124"/>
      <c r="J407" s="166" t="s">
        <v>238</v>
      </c>
      <c r="K407" s="55">
        <f t="shared" si="98"/>
        <v>-7.9876821817150443</v>
      </c>
      <c r="L407" s="55">
        <f t="shared" si="98"/>
        <v>-30.848096689220583</v>
      </c>
      <c r="M407" s="55">
        <f t="shared" si="98"/>
        <v>80.037185124759219</v>
      </c>
      <c r="N407" s="55">
        <f t="shared" si="98"/>
        <v>8.458366942757408</v>
      </c>
      <c r="O407" s="149" t="s">
        <v>238</v>
      </c>
    </row>
    <row r="408" spans="1:15" ht="11.25" hidden="1" customHeight="1">
      <c r="A408" s="132" t="s">
        <v>197</v>
      </c>
      <c r="B408" s="124"/>
      <c r="C408" s="55">
        <f t="shared" si="97"/>
        <v>10.859107094555355</v>
      </c>
      <c r="D408" s="55">
        <f t="shared" si="97"/>
        <v>2.7590792107520627</v>
      </c>
      <c r="E408" s="55">
        <f t="shared" si="97"/>
        <v>5.2614076652924808</v>
      </c>
      <c r="F408" s="55">
        <f t="shared" si="97"/>
        <v>-33.205082877524291</v>
      </c>
      <c r="G408" s="55">
        <f t="shared" si="97"/>
        <v>5.4302542849468978</v>
      </c>
      <c r="H408" s="132" t="s">
        <v>197</v>
      </c>
      <c r="I408" s="124"/>
      <c r="J408" s="166" t="s">
        <v>238</v>
      </c>
      <c r="K408" s="55">
        <f t="shared" si="98"/>
        <v>-7.5555615283861783</v>
      </c>
      <c r="L408" s="166" t="s">
        <v>238</v>
      </c>
      <c r="M408" s="55">
        <f t="shared" si="98"/>
        <v>70.269527711939361</v>
      </c>
      <c r="N408" s="55">
        <f t="shared" si="98"/>
        <v>6.8629626923240323</v>
      </c>
      <c r="O408" s="149" t="s">
        <v>238</v>
      </c>
    </row>
    <row r="409" spans="1:15" ht="11.25" hidden="1" customHeight="1">
      <c r="A409" s="132" t="s">
        <v>198</v>
      </c>
      <c r="B409" s="124"/>
      <c r="C409" s="55">
        <f t="shared" si="97"/>
        <v>9.5376322297901623</v>
      </c>
      <c r="D409" s="55">
        <f t="shared" si="97"/>
        <v>1.5176846580048533</v>
      </c>
      <c r="E409" s="55">
        <f t="shared" si="97"/>
        <v>4.1952424606531764</v>
      </c>
      <c r="F409" s="55">
        <f t="shared" si="97"/>
        <v>-32.919676843004737</v>
      </c>
      <c r="G409" s="55">
        <f t="shared" si="97"/>
        <v>5.6179319318980134</v>
      </c>
      <c r="H409" s="132" t="s">
        <v>198</v>
      </c>
      <c r="I409" s="124"/>
      <c r="J409" s="166" t="s">
        <v>238</v>
      </c>
      <c r="K409" s="55">
        <f t="shared" si="98"/>
        <v>-6.8515993256632441</v>
      </c>
      <c r="L409" s="166" t="s">
        <v>238</v>
      </c>
      <c r="M409" s="55">
        <f t="shared" si="98"/>
        <v>63.554561399049334</v>
      </c>
      <c r="N409" s="55">
        <f t="shared" si="98"/>
        <v>6.0305779761517613</v>
      </c>
      <c r="O409" s="149" t="s">
        <v>238</v>
      </c>
    </row>
    <row r="410" spans="1:15" ht="11.25" hidden="1" customHeight="1">
      <c r="A410" s="132" t="s">
        <v>199</v>
      </c>
      <c r="B410" s="124"/>
      <c r="C410" s="55">
        <f t="shared" si="97"/>
        <v>8.5314624854673866</v>
      </c>
      <c r="D410" s="55">
        <f t="shared" si="97"/>
        <v>2.8005774969323483</v>
      </c>
      <c r="E410" s="55">
        <f t="shared" si="97"/>
        <v>4.0199042805199099</v>
      </c>
      <c r="F410" s="55">
        <f t="shared" si="97"/>
        <v>-29.478009151181254</v>
      </c>
      <c r="G410" s="55">
        <f t="shared" si="97"/>
        <v>6.1285012621047628</v>
      </c>
      <c r="H410" s="132" t="s">
        <v>199</v>
      </c>
      <c r="I410" s="124"/>
      <c r="J410" s="55" t="e">
        <f t="shared" si="98"/>
        <v>#DIV/0!</v>
      </c>
      <c r="K410" s="55">
        <f t="shared" si="98"/>
        <v>-6.6725232087339208</v>
      </c>
      <c r="L410" s="55">
        <f t="shared" si="98"/>
        <v>-36.70208785452369</v>
      </c>
      <c r="M410" s="55">
        <f t="shared" si="98"/>
        <v>58.217354445264846</v>
      </c>
      <c r="N410" s="55">
        <f t="shared" si="98"/>
        <v>5.7054252045703322</v>
      </c>
      <c r="O410" s="55" t="e">
        <f t="shared" si="98"/>
        <v>#DIV/0!</v>
      </c>
    </row>
    <row r="411" spans="1:15" ht="11.25" hidden="1" customHeight="1">
      <c r="A411" s="33"/>
      <c r="B411" s="45"/>
      <c r="C411" s="55"/>
      <c r="D411" s="55"/>
      <c r="E411" s="55"/>
      <c r="F411" s="55"/>
      <c r="G411" s="55"/>
      <c r="H411" s="33"/>
      <c r="I411" s="45"/>
      <c r="J411" s="159"/>
      <c r="K411" s="159"/>
      <c r="L411" s="159"/>
      <c r="M411" s="159"/>
      <c r="N411" s="159"/>
      <c r="O411" s="159"/>
    </row>
    <row r="412" spans="1:15" ht="11.25" hidden="1" customHeight="1">
      <c r="A412" s="33">
        <v>2012</v>
      </c>
      <c r="B412" s="45"/>
      <c r="C412" s="55"/>
      <c r="D412" s="55"/>
      <c r="E412" s="55"/>
      <c r="F412" s="55"/>
      <c r="G412" s="55"/>
      <c r="H412" s="33">
        <v>2012</v>
      </c>
      <c r="I412" s="45"/>
      <c r="J412" s="159"/>
      <c r="K412" s="159"/>
      <c r="L412" s="159"/>
      <c r="M412" s="159"/>
      <c r="N412" s="159"/>
      <c r="O412" s="159"/>
    </row>
    <row r="413" spans="1:15" ht="11.25" hidden="1" customHeight="1">
      <c r="A413" s="33"/>
      <c r="B413" s="45" t="s">
        <v>176</v>
      </c>
      <c r="C413" s="55">
        <f t="shared" ref="C413:G424" si="101">SUM(C175/C148*100-100)</f>
        <v>-6.9545779566254993</v>
      </c>
      <c r="D413" s="55">
        <f t="shared" si="101"/>
        <v>8.3504022809576242</v>
      </c>
      <c r="E413" s="55">
        <f t="shared" si="101"/>
        <v>3.2077386695402481</v>
      </c>
      <c r="F413" s="55">
        <f t="shared" si="101"/>
        <v>32.447817836812135</v>
      </c>
      <c r="G413" s="55">
        <f t="shared" si="101"/>
        <v>-4.4159371607739359</v>
      </c>
      <c r="H413" s="33"/>
      <c r="I413" s="45" t="s">
        <v>176</v>
      </c>
      <c r="J413" s="166" t="s">
        <v>238</v>
      </c>
      <c r="K413" s="55">
        <f t="shared" ref="K413:O424" si="102">SUM(K175/K148*100-100)</f>
        <v>5.3023365231930057</v>
      </c>
      <c r="L413" s="166" t="s">
        <v>238</v>
      </c>
      <c r="M413" s="55">
        <f t="shared" si="102"/>
        <v>-18.989011972030468</v>
      </c>
      <c r="N413" s="55">
        <f t="shared" si="102"/>
        <v>8.4627093563457692</v>
      </c>
      <c r="O413" s="55">
        <f t="shared" si="102"/>
        <v>12.214851485148515</v>
      </c>
    </row>
    <row r="414" spans="1:15" ht="11.25" hidden="1" customHeight="1">
      <c r="A414" s="33"/>
      <c r="B414" s="45" t="s">
        <v>177</v>
      </c>
      <c r="C414" s="55">
        <f t="shared" si="101"/>
        <v>1.4349846387199818</v>
      </c>
      <c r="D414" s="55">
        <f t="shared" si="101"/>
        <v>22.048029294927332</v>
      </c>
      <c r="E414" s="55">
        <f t="shared" si="101"/>
        <v>7.6079870305946429</v>
      </c>
      <c r="F414" s="55">
        <f t="shared" si="101"/>
        <v>-46.823610870694132</v>
      </c>
      <c r="G414" s="55">
        <f t="shared" si="101"/>
        <v>1.2076720900265911</v>
      </c>
      <c r="H414" s="33"/>
      <c r="I414" s="45" t="s">
        <v>177</v>
      </c>
      <c r="J414" s="166" t="s">
        <v>238</v>
      </c>
      <c r="K414" s="55">
        <f t="shared" si="102"/>
        <v>9.2786908439246503</v>
      </c>
      <c r="L414" s="166" t="s">
        <v>238</v>
      </c>
      <c r="M414" s="55">
        <f t="shared" si="102"/>
        <v>-71.663335768069246</v>
      </c>
      <c r="N414" s="55">
        <f t="shared" si="102"/>
        <v>8.9086627229224575</v>
      </c>
      <c r="O414" s="55">
        <f t="shared" si="102"/>
        <v>8.9076525973686813</v>
      </c>
    </row>
    <row r="415" spans="1:15" ht="11.25" hidden="1" customHeight="1">
      <c r="A415" s="33"/>
      <c r="B415" s="45" t="s">
        <v>178</v>
      </c>
      <c r="C415" s="55">
        <f t="shared" si="101"/>
        <v>-5.0017873038346323</v>
      </c>
      <c r="D415" s="55">
        <f t="shared" si="101"/>
        <v>12.609213412723278</v>
      </c>
      <c r="E415" s="55">
        <f t="shared" si="101"/>
        <v>7.5151340566049782</v>
      </c>
      <c r="F415" s="55">
        <f t="shared" si="101"/>
        <v>23.705263157894734</v>
      </c>
      <c r="G415" s="55">
        <f t="shared" si="101"/>
        <v>-5.6003333618654807</v>
      </c>
      <c r="H415" s="33"/>
      <c r="I415" s="45" t="s">
        <v>178</v>
      </c>
      <c r="J415" s="166" t="s">
        <v>238</v>
      </c>
      <c r="K415" s="55">
        <f t="shared" si="102"/>
        <v>-9.108035030173312</v>
      </c>
      <c r="L415" s="166" t="s">
        <v>238</v>
      </c>
      <c r="M415" s="55">
        <f t="shared" si="102"/>
        <v>-24.610800195850288</v>
      </c>
      <c r="N415" s="55">
        <f t="shared" si="102"/>
        <v>-8.8979612462989479</v>
      </c>
      <c r="O415" s="55">
        <f t="shared" si="102"/>
        <v>23.330468551056782</v>
      </c>
    </row>
    <row r="416" spans="1:15" ht="11.25" hidden="1" customHeight="1">
      <c r="A416" s="33"/>
      <c r="B416" s="45" t="s">
        <v>179</v>
      </c>
      <c r="C416" s="55">
        <f t="shared" si="101"/>
        <v>-3.1731056818268542</v>
      </c>
      <c r="D416" s="55">
        <f t="shared" si="101"/>
        <v>0.84761483468658128</v>
      </c>
      <c r="E416" s="55">
        <f t="shared" si="101"/>
        <v>12.637970304868389</v>
      </c>
      <c r="F416" s="55">
        <f t="shared" si="101"/>
        <v>1.1420413990007177</v>
      </c>
      <c r="G416" s="55">
        <f t="shared" si="101"/>
        <v>-7.9511825076778138</v>
      </c>
      <c r="H416" s="33"/>
      <c r="I416" s="45" t="s">
        <v>179</v>
      </c>
      <c r="J416" s="166" t="s">
        <v>238</v>
      </c>
      <c r="K416" s="55">
        <f t="shared" si="102"/>
        <v>-1.8332315674238373</v>
      </c>
      <c r="L416" s="166" t="s">
        <v>238</v>
      </c>
      <c r="M416" s="55">
        <f t="shared" si="102"/>
        <v>-45.074770728709026</v>
      </c>
      <c r="N416" s="55">
        <f t="shared" si="102"/>
        <v>-0.2504030565068831</v>
      </c>
      <c r="O416" s="55">
        <f t="shared" si="102"/>
        <v>57.271758306380491</v>
      </c>
    </row>
    <row r="417" spans="1:15" ht="11.25" hidden="1" customHeight="1">
      <c r="A417" s="33"/>
      <c r="B417" s="45" t="s">
        <v>180</v>
      </c>
      <c r="C417" s="55">
        <f t="shared" si="101"/>
        <v>-10.560929691031944</v>
      </c>
      <c r="D417" s="55">
        <f t="shared" si="101"/>
        <v>-9.7601063963263073</v>
      </c>
      <c r="E417" s="55">
        <f t="shared" si="101"/>
        <v>-3.0378322827302924</v>
      </c>
      <c r="F417" s="55">
        <f t="shared" si="101"/>
        <v>-50.525464834276477</v>
      </c>
      <c r="G417" s="55">
        <f t="shared" si="101"/>
        <v>-9.0282173902668745</v>
      </c>
      <c r="H417" s="33"/>
      <c r="I417" s="45" t="s">
        <v>180</v>
      </c>
      <c r="J417" s="166" t="s">
        <v>238</v>
      </c>
      <c r="K417" s="55">
        <f t="shared" si="102"/>
        <v>-0.87024929084148539</v>
      </c>
      <c r="L417" s="166" t="s">
        <v>238</v>
      </c>
      <c r="M417" s="55">
        <f t="shared" si="102"/>
        <v>-43.166879967135927</v>
      </c>
      <c r="N417" s="55">
        <f t="shared" si="102"/>
        <v>-12.203933775540463</v>
      </c>
      <c r="O417" s="55">
        <f t="shared" si="102"/>
        <v>29.157164306293879</v>
      </c>
    </row>
    <row r="418" spans="1:15" ht="11.25" hidden="1" customHeight="1">
      <c r="A418" s="33"/>
      <c r="B418" s="45" t="s">
        <v>181</v>
      </c>
      <c r="C418" s="55">
        <f t="shared" si="101"/>
        <v>-2.0695313450674035</v>
      </c>
      <c r="D418" s="55">
        <f t="shared" si="101"/>
        <v>11.659325349357559</v>
      </c>
      <c r="E418" s="55">
        <f t="shared" si="101"/>
        <v>18.422535355225975</v>
      </c>
      <c r="F418" s="55">
        <f t="shared" si="101"/>
        <v>-28.69087434304825</v>
      </c>
      <c r="G418" s="55">
        <f t="shared" si="101"/>
        <v>1.6670406202775894</v>
      </c>
      <c r="H418" s="33"/>
      <c r="I418" s="45" t="s">
        <v>181</v>
      </c>
      <c r="J418" s="166" t="s">
        <v>238</v>
      </c>
      <c r="K418" s="55">
        <f t="shared" si="102"/>
        <v>15.511922923419519</v>
      </c>
      <c r="L418" s="166" t="s">
        <v>238</v>
      </c>
      <c r="M418" s="55">
        <f t="shared" si="102"/>
        <v>-53.945027966210596</v>
      </c>
      <c r="N418" s="55">
        <f t="shared" si="102"/>
        <v>3.342344840727705</v>
      </c>
      <c r="O418" s="55">
        <f t="shared" si="102"/>
        <v>56.984839108910876</v>
      </c>
    </row>
    <row r="419" spans="1:15" ht="11.25" hidden="1" customHeight="1">
      <c r="A419" s="33"/>
      <c r="B419" s="45" t="s">
        <v>182</v>
      </c>
      <c r="C419" s="55">
        <f t="shared" si="101"/>
        <v>-3.8569969516873499</v>
      </c>
      <c r="D419" s="55">
        <f t="shared" si="101"/>
        <v>13.738124494260816</v>
      </c>
      <c r="E419" s="55">
        <f t="shared" si="101"/>
        <v>12.00223445854283</v>
      </c>
      <c r="F419" s="55">
        <f t="shared" si="101"/>
        <v>25.139481457171001</v>
      </c>
      <c r="G419" s="55">
        <f t="shared" si="101"/>
        <v>2.0328061733331282</v>
      </c>
      <c r="H419" s="33"/>
      <c r="I419" s="45" t="s">
        <v>182</v>
      </c>
      <c r="J419" s="166" t="s">
        <v>238</v>
      </c>
      <c r="K419" s="55">
        <f t="shared" si="102"/>
        <v>3.4824961948249751</v>
      </c>
      <c r="L419" s="166" t="s">
        <v>238</v>
      </c>
      <c r="M419" s="55">
        <f t="shared" si="102"/>
        <v>-33.993439191772822</v>
      </c>
      <c r="N419" s="55">
        <f t="shared" si="102"/>
        <v>6.7697113861350715</v>
      </c>
      <c r="O419" s="55">
        <f t="shared" si="102"/>
        <v>27.748179352689334</v>
      </c>
    </row>
    <row r="420" spans="1:15" ht="11.25" hidden="1" customHeight="1">
      <c r="A420" s="33"/>
      <c r="B420" s="45" t="s">
        <v>183</v>
      </c>
      <c r="C420" s="55">
        <f t="shared" si="101"/>
        <v>-9.7426936124582824</v>
      </c>
      <c r="D420" s="55">
        <f t="shared" si="101"/>
        <v>9.8966602199578517</v>
      </c>
      <c r="E420" s="55">
        <f t="shared" si="101"/>
        <v>-0.54873540499981743</v>
      </c>
      <c r="F420" s="55">
        <f t="shared" si="101"/>
        <v>6.6824164697941342</v>
      </c>
      <c r="G420" s="55">
        <f t="shared" si="101"/>
        <v>-11.359269677022837</v>
      </c>
      <c r="H420" s="33"/>
      <c r="I420" s="45" t="s">
        <v>183</v>
      </c>
      <c r="J420" s="166" t="s">
        <v>238</v>
      </c>
      <c r="K420" s="55">
        <f t="shared" si="102"/>
        <v>-7.3200588670134437</v>
      </c>
      <c r="L420" s="166" t="s">
        <v>238</v>
      </c>
      <c r="M420" s="55">
        <f t="shared" si="102"/>
        <v>-40.941314852492368</v>
      </c>
      <c r="N420" s="55">
        <f t="shared" si="102"/>
        <v>-11.554955324633482</v>
      </c>
      <c r="O420" s="55">
        <f t="shared" si="102"/>
        <v>44.395215940524196</v>
      </c>
    </row>
    <row r="421" spans="1:15" ht="11.25" hidden="1" customHeight="1">
      <c r="A421" s="33"/>
      <c r="B421" s="45" t="s">
        <v>184</v>
      </c>
      <c r="C421" s="55">
        <f t="shared" si="101"/>
        <v>-9.4449001302128579</v>
      </c>
      <c r="D421" s="55">
        <f t="shared" si="101"/>
        <v>14.744527454156</v>
      </c>
      <c r="E421" s="55">
        <f t="shared" si="101"/>
        <v>-5.5125388371060922</v>
      </c>
      <c r="F421" s="55">
        <f t="shared" si="101"/>
        <v>-30.109090909090909</v>
      </c>
      <c r="G421" s="55">
        <f t="shared" si="101"/>
        <v>-4.3399441489834771</v>
      </c>
      <c r="H421" s="33"/>
      <c r="I421" s="45" t="s">
        <v>184</v>
      </c>
      <c r="J421" s="166" t="s">
        <v>238</v>
      </c>
      <c r="K421" s="55">
        <f t="shared" si="102"/>
        <v>-12.565611412806234</v>
      </c>
      <c r="L421" s="166" t="s">
        <v>238</v>
      </c>
      <c r="M421" s="55">
        <f t="shared" si="102"/>
        <v>-36.884629291749619</v>
      </c>
      <c r="N421" s="55">
        <f t="shared" si="102"/>
        <v>-8.3188896658458873</v>
      </c>
      <c r="O421" s="55">
        <f t="shared" si="102"/>
        <v>37.265382831759069</v>
      </c>
    </row>
    <row r="422" spans="1:15" ht="11.25" hidden="1" customHeight="1">
      <c r="A422" s="33"/>
      <c r="B422" s="45" t="s">
        <v>185</v>
      </c>
      <c r="C422" s="55">
        <f t="shared" si="101"/>
        <v>4.5129968687676438</v>
      </c>
      <c r="D422" s="55">
        <f t="shared" si="101"/>
        <v>13.774309723889559</v>
      </c>
      <c r="E422" s="55">
        <f t="shared" si="101"/>
        <v>25.013858169184914</v>
      </c>
      <c r="F422" s="166" t="s">
        <v>238</v>
      </c>
      <c r="G422" s="55">
        <f t="shared" si="101"/>
        <v>5.3657615654857835</v>
      </c>
      <c r="H422" s="33"/>
      <c r="I422" s="45" t="s">
        <v>185</v>
      </c>
      <c r="J422" s="166" t="s">
        <v>238</v>
      </c>
      <c r="K422" s="55">
        <f t="shared" si="102"/>
        <v>19.906016295675258</v>
      </c>
      <c r="L422" s="166" t="s">
        <v>238</v>
      </c>
      <c r="M422" s="55">
        <f t="shared" si="102"/>
        <v>22.069604540845461</v>
      </c>
      <c r="N422" s="55">
        <f t="shared" si="102"/>
        <v>12.865291981592591</v>
      </c>
      <c r="O422" s="55">
        <f t="shared" si="102"/>
        <v>12.31721321934414</v>
      </c>
    </row>
    <row r="423" spans="1:15" ht="11.25" hidden="1" customHeight="1">
      <c r="A423" s="33"/>
      <c r="B423" s="45" t="s">
        <v>186</v>
      </c>
      <c r="C423" s="55">
        <f t="shared" si="101"/>
        <v>-5.1008352028562172</v>
      </c>
      <c r="D423" s="55">
        <f t="shared" si="101"/>
        <v>7.9026692833596286</v>
      </c>
      <c r="E423" s="55">
        <f t="shared" si="101"/>
        <v>22.682423801429792</v>
      </c>
      <c r="F423" s="166" t="s">
        <v>238</v>
      </c>
      <c r="G423" s="55">
        <f t="shared" si="101"/>
        <v>-7.4289991385275869</v>
      </c>
      <c r="H423" s="33"/>
      <c r="I423" s="45" t="s">
        <v>186</v>
      </c>
      <c r="J423" s="166" t="s">
        <v>238</v>
      </c>
      <c r="K423" s="55">
        <f t="shared" si="102"/>
        <v>7.6652427936603686</v>
      </c>
      <c r="L423" s="166" t="s">
        <v>238</v>
      </c>
      <c r="M423" s="55">
        <f t="shared" si="102"/>
        <v>26.943757515257388</v>
      </c>
      <c r="N423" s="55">
        <f t="shared" si="102"/>
        <v>1.9772286171109812</v>
      </c>
      <c r="O423" s="55">
        <f t="shared" si="102"/>
        <v>13.044905813092257</v>
      </c>
    </row>
    <row r="424" spans="1:15" ht="11.25" hidden="1" customHeight="1">
      <c r="A424" s="33"/>
      <c r="B424" s="45" t="s">
        <v>187</v>
      </c>
      <c r="C424" s="55">
        <f t="shared" si="101"/>
        <v>-10.608501777052226</v>
      </c>
      <c r="D424" s="55">
        <f t="shared" si="101"/>
        <v>-12.14190234057611</v>
      </c>
      <c r="E424" s="166" t="s">
        <v>238</v>
      </c>
      <c r="F424" s="55">
        <f t="shared" si="101"/>
        <v>-9.8447204968944106</v>
      </c>
      <c r="G424" s="55">
        <f t="shared" si="101"/>
        <v>-15.704448350653635</v>
      </c>
      <c r="H424" s="33"/>
      <c r="I424" s="45" t="s">
        <v>187</v>
      </c>
      <c r="J424" s="166" t="s">
        <v>238</v>
      </c>
      <c r="K424" s="55">
        <f t="shared" si="102"/>
        <v>4.8929401688486536</v>
      </c>
      <c r="L424" s="166" t="s">
        <v>238</v>
      </c>
      <c r="M424" s="55">
        <f t="shared" si="102"/>
        <v>83.036316729509849</v>
      </c>
      <c r="N424" s="55">
        <f t="shared" si="102"/>
        <v>-13.027597348784553</v>
      </c>
      <c r="O424" s="55">
        <f t="shared" si="102"/>
        <v>3.0798437039221369</v>
      </c>
    </row>
    <row r="425" spans="1:15" ht="6" hidden="1" customHeight="1">
      <c r="A425" s="33"/>
      <c r="B425" s="45"/>
      <c r="C425" s="55"/>
      <c r="D425" s="55"/>
      <c r="E425" s="55"/>
      <c r="F425" s="55"/>
      <c r="G425" s="55"/>
      <c r="H425" s="33"/>
      <c r="I425" s="45"/>
      <c r="J425" s="166"/>
      <c r="K425" s="159"/>
      <c r="L425" s="166"/>
      <c r="M425" s="159"/>
      <c r="N425" s="159"/>
      <c r="O425" s="159"/>
    </row>
    <row r="426" spans="1:15" ht="11.25" hidden="1" customHeight="1">
      <c r="A426" s="132" t="s">
        <v>188</v>
      </c>
      <c r="B426" s="124"/>
      <c r="C426" s="55">
        <f t="shared" ref="C426:G437" si="103">SUM(C188/C161*100-100)</f>
        <v>-6.9545779566254993</v>
      </c>
      <c r="D426" s="55">
        <f t="shared" si="103"/>
        <v>8.3504022809576242</v>
      </c>
      <c r="E426" s="55">
        <f t="shared" si="103"/>
        <v>3.2077386695402481</v>
      </c>
      <c r="F426" s="55">
        <f t="shared" si="103"/>
        <v>32.447817836812135</v>
      </c>
      <c r="G426" s="55">
        <f t="shared" si="103"/>
        <v>-4.4159371607739359</v>
      </c>
      <c r="H426" s="132" t="s">
        <v>188</v>
      </c>
      <c r="I426" s="124"/>
      <c r="J426" s="166" t="s">
        <v>238</v>
      </c>
      <c r="K426" s="55">
        <f t="shared" ref="K426:O437" si="104">SUM(K188/K161*100-100)</f>
        <v>5.3023365231930057</v>
      </c>
      <c r="L426" s="166" t="s">
        <v>238</v>
      </c>
      <c r="M426" s="55">
        <f t="shared" si="104"/>
        <v>-18.989011972030468</v>
      </c>
      <c r="N426" s="55">
        <f t="shared" si="104"/>
        <v>8.4627093563457692</v>
      </c>
      <c r="O426" s="55">
        <f t="shared" si="104"/>
        <v>12.214851485148515</v>
      </c>
    </row>
    <row r="427" spans="1:15" ht="11.25" hidden="1" customHeight="1">
      <c r="A427" s="132" t="s">
        <v>189</v>
      </c>
      <c r="B427" s="124"/>
      <c r="C427" s="55">
        <f t="shared" si="103"/>
        <v>-2.6534236317760929</v>
      </c>
      <c r="D427" s="55">
        <f t="shared" si="103"/>
        <v>15.207286534967835</v>
      </c>
      <c r="E427" s="55">
        <f t="shared" si="103"/>
        <v>5.6138551016519358</v>
      </c>
      <c r="F427" s="55">
        <f t="shared" si="103"/>
        <v>-29.790703995650986</v>
      </c>
      <c r="G427" s="55">
        <f t="shared" si="103"/>
        <v>-1.5810118398765383</v>
      </c>
      <c r="H427" s="132" t="s">
        <v>189</v>
      </c>
      <c r="I427" s="124"/>
      <c r="J427" s="166" t="s">
        <v>238</v>
      </c>
      <c r="K427" s="55">
        <f t="shared" si="104"/>
        <v>7.3567512690355272</v>
      </c>
      <c r="L427" s="166" t="s">
        <v>238</v>
      </c>
      <c r="M427" s="55">
        <f t="shared" si="104"/>
        <v>-60.842846751655756</v>
      </c>
      <c r="N427" s="55">
        <f t="shared" si="104"/>
        <v>8.69814377587808</v>
      </c>
      <c r="O427" s="55">
        <f t="shared" si="104"/>
        <v>10.605868027840359</v>
      </c>
    </row>
    <row r="428" spans="1:15" ht="11.25" hidden="1" customHeight="1">
      <c r="A428" s="132" t="s">
        <v>190</v>
      </c>
      <c r="B428" s="124"/>
      <c r="C428" s="55">
        <f t="shared" si="103"/>
        <v>-3.5139598899836102</v>
      </c>
      <c r="D428" s="55">
        <f t="shared" si="103"/>
        <v>14.181103414812867</v>
      </c>
      <c r="E428" s="55">
        <f t="shared" si="103"/>
        <v>6.32367605507946</v>
      </c>
      <c r="F428" s="55">
        <f t="shared" si="103"/>
        <v>-16.7368745504983</v>
      </c>
      <c r="G428" s="55">
        <f t="shared" si="103"/>
        <v>-3.0569361391491867</v>
      </c>
      <c r="H428" s="132" t="s">
        <v>190</v>
      </c>
      <c r="I428" s="124"/>
      <c r="J428" s="166" t="s">
        <v>238</v>
      </c>
      <c r="K428" s="55">
        <f t="shared" si="104"/>
        <v>0.92349525324677018</v>
      </c>
      <c r="L428" s="166" t="s">
        <v>238</v>
      </c>
      <c r="M428" s="55">
        <f t="shared" si="104"/>
        <v>-52.67887435554934</v>
      </c>
      <c r="N428" s="55">
        <f t="shared" si="104"/>
        <v>1.7005473109125973</v>
      </c>
      <c r="O428" s="55">
        <f t="shared" si="104"/>
        <v>15.566282103382292</v>
      </c>
    </row>
    <row r="429" spans="1:15" ht="11.25" hidden="1" customHeight="1">
      <c r="A429" s="132" t="s">
        <v>191</v>
      </c>
      <c r="B429" s="124"/>
      <c r="C429" s="55">
        <f t="shared" si="103"/>
        <v>-3.4295817016711254</v>
      </c>
      <c r="D429" s="55">
        <f t="shared" si="103"/>
        <v>10.746474938614668</v>
      </c>
      <c r="E429" s="55">
        <f t="shared" si="103"/>
        <v>7.8710961519403924</v>
      </c>
      <c r="F429" s="55">
        <f t="shared" si="103"/>
        <v>-12.740327084164335</v>
      </c>
      <c r="G429" s="55">
        <f t="shared" si="103"/>
        <v>-4.275370222210185</v>
      </c>
      <c r="H429" s="132" t="s">
        <v>191</v>
      </c>
      <c r="I429" s="124"/>
      <c r="J429" s="166" t="s">
        <v>238</v>
      </c>
      <c r="K429" s="55">
        <f t="shared" si="104"/>
        <v>0.22034409065901173</v>
      </c>
      <c r="L429" s="166" t="s">
        <v>238</v>
      </c>
      <c r="M429" s="55">
        <f t="shared" si="104"/>
        <v>-50.750813772682037</v>
      </c>
      <c r="N429" s="55">
        <f t="shared" si="104"/>
        <v>1.1864207919446699</v>
      </c>
      <c r="O429" s="55">
        <f t="shared" si="104"/>
        <v>26.092734276616511</v>
      </c>
    </row>
    <row r="430" spans="1:15" ht="11.25" hidden="1" customHeight="1">
      <c r="A430" s="132" t="s">
        <v>192</v>
      </c>
      <c r="B430" s="124"/>
      <c r="C430" s="55">
        <f t="shared" si="103"/>
        <v>-4.9781713533881913</v>
      </c>
      <c r="D430" s="55">
        <f t="shared" si="103"/>
        <v>6.100001705737526</v>
      </c>
      <c r="E430" s="55">
        <f t="shared" si="103"/>
        <v>5.4693686769110315</v>
      </c>
      <c r="F430" s="55">
        <f t="shared" si="103"/>
        <v>-23.434193216267232</v>
      </c>
      <c r="G430" s="55">
        <f t="shared" si="103"/>
        <v>-5.2583511359878941</v>
      </c>
      <c r="H430" s="132" t="s">
        <v>192</v>
      </c>
      <c r="I430" s="124"/>
      <c r="J430" s="166" t="s">
        <v>238</v>
      </c>
      <c r="K430" s="55">
        <f t="shared" si="104"/>
        <v>-1.9763271935445914E-2</v>
      </c>
      <c r="L430" s="166" t="s">
        <v>238</v>
      </c>
      <c r="M430" s="55">
        <f t="shared" si="104"/>
        <v>-49.362012395187762</v>
      </c>
      <c r="N430" s="55">
        <f t="shared" si="104"/>
        <v>-1.9199411285934218</v>
      </c>
      <c r="O430" s="55">
        <f t="shared" si="104"/>
        <v>26.773796725853344</v>
      </c>
    </row>
    <row r="431" spans="1:15" ht="11.25" hidden="1" customHeight="1">
      <c r="A431" s="132" t="s">
        <v>193</v>
      </c>
      <c r="B431" s="124"/>
      <c r="C431" s="55">
        <f t="shared" si="103"/>
        <v>-4.4966841806298987</v>
      </c>
      <c r="D431" s="55">
        <f t="shared" si="103"/>
        <v>7.0343154065745352</v>
      </c>
      <c r="E431" s="55">
        <f t="shared" si="103"/>
        <v>7.4656489180908352</v>
      </c>
      <c r="F431" s="55">
        <f t="shared" si="103"/>
        <v>-24.449674650422253</v>
      </c>
      <c r="G431" s="55">
        <f t="shared" si="103"/>
        <v>-4.1264783738494799</v>
      </c>
      <c r="H431" s="132" t="s">
        <v>193</v>
      </c>
      <c r="I431" s="124"/>
      <c r="J431" s="166" t="s">
        <v>238</v>
      </c>
      <c r="K431" s="55">
        <f t="shared" si="104"/>
        <v>2.4893240224709103</v>
      </c>
      <c r="L431" s="166" t="s">
        <v>238</v>
      </c>
      <c r="M431" s="55">
        <f t="shared" si="104"/>
        <v>-50.169587876433241</v>
      </c>
      <c r="N431" s="55">
        <f t="shared" si="104"/>
        <v>-1.0339258143174703</v>
      </c>
      <c r="O431" s="55">
        <f t="shared" si="104"/>
        <v>32.014324135751281</v>
      </c>
    </row>
    <row r="432" spans="1:15" ht="11.25" hidden="1" customHeight="1">
      <c r="A432" s="132" t="s">
        <v>194</v>
      </c>
      <c r="B432" s="124"/>
      <c r="C432" s="55">
        <f t="shared" si="103"/>
        <v>-4.4097703038868445</v>
      </c>
      <c r="D432" s="55">
        <f t="shared" si="103"/>
        <v>7.9481643233438461</v>
      </c>
      <c r="E432" s="55">
        <f t="shared" si="103"/>
        <v>8.10922102152702</v>
      </c>
      <c r="F432" s="55">
        <f t="shared" si="103"/>
        <v>-18.336300372228521</v>
      </c>
      <c r="G432" s="55">
        <f t="shared" si="103"/>
        <v>-3.2836992287718374</v>
      </c>
      <c r="H432" s="132" t="s">
        <v>194</v>
      </c>
      <c r="I432" s="124"/>
      <c r="J432" s="166" t="s">
        <v>238</v>
      </c>
      <c r="K432" s="55">
        <f t="shared" si="104"/>
        <v>2.6395024184016336</v>
      </c>
      <c r="L432" s="166" t="s">
        <v>238</v>
      </c>
      <c r="M432" s="55">
        <f t="shared" si="104"/>
        <v>-48.083623693379785</v>
      </c>
      <c r="N432" s="55">
        <f t="shared" si="104"/>
        <v>0.10956255656724068</v>
      </c>
      <c r="O432" s="55">
        <f t="shared" si="104"/>
        <v>31.254825166598437</v>
      </c>
    </row>
    <row r="433" spans="1:15" ht="11.25" hidden="1" customHeight="1">
      <c r="A433" s="132" t="s">
        <v>195</v>
      </c>
      <c r="B433" s="124"/>
      <c r="C433" s="55">
        <f t="shared" si="103"/>
        <v>-5.0284783411506453</v>
      </c>
      <c r="D433" s="55">
        <f t="shared" si="103"/>
        <v>8.1897454158934835</v>
      </c>
      <c r="E433" s="55">
        <f t="shared" si="103"/>
        <v>7.2133923462828449</v>
      </c>
      <c r="F433" s="55">
        <f t="shared" si="103"/>
        <v>-15.658080132952776</v>
      </c>
      <c r="G433" s="55">
        <f t="shared" si="103"/>
        <v>-4.2617205952471267</v>
      </c>
      <c r="H433" s="132" t="s">
        <v>195</v>
      </c>
      <c r="I433" s="124"/>
      <c r="J433" s="166" t="s">
        <v>238</v>
      </c>
      <c r="K433" s="55">
        <f t="shared" si="104"/>
        <v>1.3341961025172395</v>
      </c>
      <c r="L433" s="166" t="s">
        <v>238</v>
      </c>
      <c r="M433" s="55">
        <f t="shared" si="104"/>
        <v>-47.25850086237805</v>
      </c>
      <c r="N433" s="55">
        <f t="shared" si="104"/>
        <v>-1.3899782417290396</v>
      </c>
      <c r="O433" s="55">
        <f t="shared" si="104"/>
        <v>33.014435318078995</v>
      </c>
    </row>
    <row r="434" spans="1:15" ht="11.25" hidden="1" customHeight="1">
      <c r="A434" s="132" t="s">
        <v>196</v>
      </c>
      <c r="B434" s="124"/>
      <c r="C434" s="55">
        <f t="shared" si="103"/>
        <v>-5.5106729558157355</v>
      </c>
      <c r="D434" s="55">
        <f t="shared" si="103"/>
        <v>8.9795828434821061</v>
      </c>
      <c r="E434" s="55">
        <f t="shared" si="103"/>
        <v>5.6847464625950295</v>
      </c>
      <c r="F434" s="55">
        <f t="shared" si="103"/>
        <v>-16.964080318117581</v>
      </c>
      <c r="G434" s="55">
        <f t="shared" si="103"/>
        <v>-4.2706875727554063</v>
      </c>
      <c r="H434" s="132" t="s">
        <v>196</v>
      </c>
      <c r="I434" s="124"/>
      <c r="J434" s="166" t="s">
        <v>238</v>
      </c>
      <c r="K434" s="55">
        <f t="shared" si="104"/>
        <v>-0.23497278100536789</v>
      </c>
      <c r="L434" s="166" t="s">
        <v>238</v>
      </c>
      <c r="M434" s="55">
        <f t="shared" si="104"/>
        <v>-46.226610100682706</v>
      </c>
      <c r="N434" s="55">
        <f t="shared" si="104"/>
        <v>-2.1793745452985576</v>
      </c>
      <c r="O434" s="55">
        <f t="shared" si="104"/>
        <v>33.504989127944754</v>
      </c>
    </row>
    <row r="435" spans="1:15" ht="11.25" hidden="1" customHeight="1">
      <c r="A435" s="132" t="s">
        <v>197</v>
      </c>
      <c r="B435" s="124"/>
      <c r="C435" s="55">
        <f t="shared" si="103"/>
        <v>-4.589580881587807</v>
      </c>
      <c r="D435" s="55">
        <f t="shared" si="103"/>
        <v>9.5353118212543109</v>
      </c>
      <c r="E435" s="55">
        <f t="shared" si="103"/>
        <v>7.7777109537815505</v>
      </c>
      <c r="F435" s="55">
        <f t="shared" si="103"/>
        <v>68.303390727652015</v>
      </c>
      <c r="G435" s="55">
        <f t="shared" si="103"/>
        <v>-3.3212229045545598</v>
      </c>
      <c r="H435" s="132" t="s">
        <v>197</v>
      </c>
      <c r="I435" s="124"/>
      <c r="J435" s="166" t="s">
        <v>238</v>
      </c>
      <c r="K435" s="55">
        <f t="shared" si="104"/>
        <v>1.7922997309192539</v>
      </c>
      <c r="L435" s="166" t="s">
        <v>238</v>
      </c>
      <c r="M435" s="55">
        <f t="shared" si="104"/>
        <v>-41.702554426122674</v>
      </c>
      <c r="N435" s="55">
        <f t="shared" si="104"/>
        <v>-0.70066582574057179</v>
      </c>
      <c r="O435" s="55">
        <f t="shared" si="104"/>
        <v>30.787015818558018</v>
      </c>
    </row>
    <row r="436" spans="1:15" ht="11.25" hidden="1" customHeight="1">
      <c r="A436" s="132" t="s">
        <v>198</v>
      </c>
      <c r="B436" s="124"/>
      <c r="C436" s="55">
        <f t="shared" si="103"/>
        <v>-4.6344153903590808</v>
      </c>
      <c r="D436" s="55">
        <f t="shared" si="103"/>
        <v>9.3755413238805261</v>
      </c>
      <c r="E436" s="55">
        <f t="shared" si="103"/>
        <v>9.1764086779804472</v>
      </c>
      <c r="F436" s="166" t="s">
        <v>238</v>
      </c>
      <c r="G436" s="55">
        <f t="shared" si="103"/>
        <v>-3.7085967915229077</v>
      </c>
      <c r="H436" s="132" t="s">
        <v>198</v>
      </c>
      <c r="I436" s="124"/>
      <c r="J436" s="166" t="s">
        <v>238</v>
      </c>
      <c r="K436" s="55">
        <f t="shared" si="104"/>
        <v>2.3206610823578018</v>
      </c>
      <c r="L436" s="166" t="s">
        <v>238</v>
      </c>
      <c r="M436" s="55">
        <f t="shared" si="104"/>
        <v>-37.328212601453238</v>
      </c>
      <c r="N436" s="55">
        <f t="shared" si="104"/>
        <v>-0.45269908617738963</v>
      </c>
      <c r="O436" s="55">
        <f t="shared" si="104"/>
        <v>29.069446836568687</v>
      </c>
    </row>
    <row r="437" spans="1:15" ht="11.25" hidden="1" customHeight="1">
      <c r="A437" s="132" t="s">
        <v>199</v>
      </c>
      <c r="B437" s="124"/>
      <c r="C437" s="55">
        <f t="shared" si="103"/>
        <v>-5.023921669362494</v>
      </c>
      <c r="D437" s="55">
        <f t="shared" si="103"/>
        <v>7.494696230314176</v>
      </c>
      <c r="E437" s="55">
        <f t="shared" si="103"/>
        <v>26.765276266381434</v>
      </c>
      <c r="F437" s="55">
        <f t="shared" si="103"/>
        <v>111.63369614152168</v>
      </c>
      <c r="G437" s="55">
        <f t="shared" si="103"/>
        <v>-4.6337577885776682</v>
      </c>
      <c r="H437" s="132" t="s">
        <v>199</v>
      </c>
      <c r="I437" s="124"/>
      <c r="J437" s="149" t="s">
        <v>238</v>
      </c>
      <c r="K437" s="55">
        <f t="shared" si="104"/>
        <v>2.5092469388670224</v>
      </c>
      <c r="L437" s="149" t="s">
        <v>238</v>
      </c>
      <c r="M437" s="55">
        <f t="shared" si="104"/>
        <v>-32.086545511615697</v>
      </c>
      <c r="N437" s="55">
        <f t="shared" si="104"/>
        <v>-1.4008035893380963</v>
      </c>
      <c r="O437" s="55">
        <f t="shared" si="104"/>
        <v>27.139573443661973</v>
      </c>
    </row>
    <row r="438" spans="1:15" ht="11.25" hidden="1" customHeight="1">
      <c r="A438" s="33"/>
      <c r="B438" s="45"/>
      <c r="C438" s="55"/>
      <c r="D438" s="55"/>
      <c r="E438" s="55"/>
      <c r="F438" s="55"/>
      <c r="G438" s="55"/>
      <c r="H438" s="33"/>
      <c r="I438" s="45"/>
      <c r="J438" s="149" t="s">
        <v>238</v>
      </c>
      <c r="K438" s="159"/>
      <c r="L438" s="149" t="s">
        <v>238</v>
      </c>
      <c r="M438" s="159"/>
      <c r="N438" s="159"/>
      <c r="O438" s="159"/>
    </row>
    <row r="439" spans="1:15" ht="11.25" customHeight="1">
      <c r="A439" s="33">
        <v>2013</v>
      </c>
      <c r="B439" s="45"/>
      <c r="C439" s="55"/>
      <c r="D439" s="55"/>
      <c r="E439" s="55"/>
      <c r="F439" s="55"/>
      <c r="G439" s="55"/>
      <c r="H439" s="33">
        <v>2013</v>
      </c>
      <c r="I439" s="45"/>
      <c r="J439" s="149"/>
      <c r="K439" s="159"/>
      <c r="L439" s="149"/>
      <c r="M439" s="159"/>
      <c r="N439" s="159"/>
      <c r="O439" s="159"/>
    </row>
    <row r="440" spans="1:15" ht="11.25" hidden="1" customHeight="1">
      <c r="A440" s="33"/>
      <c r="B440" s="45" t="s">
        <v>176</v>
      </c>
      <c r="C440" s="55">
        <f t="shared" ref="C440:G451" si="105">SUM(C202/C175*100-100)</f>
        <v>1.6700375901010034</v>
      </c>
      <c r="D440" s="55">
        <f t="shared" si="105"/>
        <v>15.784220316682536</v>
      </c>
      <c r="E440" s="166" t="s">
        <v>238</v>
      </c>
      <c r="F440" s="732" t="s">
        <v>238</v>
      </c>
      <c r="G440" s="55">
        <f t="shared" si="105"/>
        <v>2.291250841804171</v>
      </c>
      <c r="H440" s="33"/>
      <c r="I440" s="45" t="s">
        <v>176</v>
      </c>
      <c r="J440" s="732" t="s">
        <v>238</v>
      </c>
      <c r="K440" s="55">
        <f t="shared" ref="K440:O451" si="106">SUM(K202/K175*100-100)</f>
        <v>14.67558683198493</v>
      </c>
      <c r="L440" s="732" t="s">
        <v>238</v>
      </c>
      <c r="M440" s="55">
        <f t="shared" si="106"/>
        <v>112.28732067762922</v>
      </c>
      <c r="N440" s="55">
        <f t="shared" si="106"/>
        <v>5.0203213261565907</v>
      </c>
      <c r="O440" s="55">
        <f t="shared" si="106"/>
        <v>22.726911776383702</v>
      </c>
    </row>
    <row r="441" spans="1:15" ht="11.25" hidden="1" customHeight="1">
      <c r="A441" s="33"/>
      <c r="B441" s="45" t="s">
        <v>177</v>
      </c>
      <c r="C441" s="55">
        <f t="shared" si="105"/>
        <v>-7.9519162608988978</v>
      </c>
      <c r="D441" s="55">
        <f t="shared" si="105"/>
        <v>0.92153553537464461</v>
      </c>
      <c r="E441" s="166" t="s">
        <v>238</v>
      </c>
      <c r="F441" s="732" t="s">
        <v>238</v>
      </c>
      <c r="G441" s="55">
        <f t="shared" si="105"/>
        <v>-6.2773957301905341</v>
      </c>
      <c r="H441" s="33"/>
      <c r="I441" s="45" t="s">
        <v>177</v>
      </c>
      <c r="J441" s="732" t="s">
        <v>238</v>
      </c>
      <c r="K441" s="55">
        <f t="shared" si="106"/>
        <v>-2.9043673398929712</v>
      </c>
      <c r="L441" s="732" t="s">
        <v>238</v>
      </c>
      <c r="M441" s="55">
        <f t="shared" si="106"/>
        <v>123.63755075391242</v>
      </c>
      <c r="N441" s="55">
        <f t="shared" si="106"/>
        <v>-0.60032236180136067</v>
      </c>
      <c r="O441" s="55">
        <f t="shared" si="106"/>
        <v>21.1587360987171</v>
      </c>
    </row>
    <row r="442" spans="1:15" ht="11.25" hidden="1" customHeight="1">
      <c r="A442" s="33"/>
      <c r="B442" s="45" t="s">
        <v>178</v>
      </c>
      <c r="C442" s="55">
        <f t="shared" si="105"/>
        <v>-9.9998753925953139</v>
      </c>
      <c r="D442" s="55">
        <f t="shared" si="105"/>
        <v>-18.528619453658976</v>
      </c>
      <c r="E442" s="166" t="s">
        <v>238</v>
      </c>
      <c r="F442" s="166" t="s">
        <v>238</v>
      </c>
      <c r="G442" s="55">
        <f t="shared" si="105"/>
        <v>-8.8606634005074909</v>
      </c>
      <c r="H442" s="33"/>
      <c r="I442" s="45" t="s">
        <v>178</v>
      </c>
      <c r="J442" s="732" t="s">
        <v>238</v>
      </c>
      <c r="K442" s="55">
        <f t="shared" si="106"/>
        <v>-2.2600365758077174</v>
      </c>
      <c r="L442" s="732" t="s">
        <v>238</v>
      </c>
      <c r="M442" s="55">
        <f t="shared" si="106"/>
        <v>91.839798875659085</v>
      </c>
      <c r="N442" s="55">
        <f t="shared" si="106"/>
        <v>-6.0275242265335152</v>
      </c>
      <c r="O442" s="55">
        <f t="shared" si="106"/>
        <v>-8.3035449277980717</v>
      </c>
    </row>
    <row r="443" spans="1:15" ht="11.25" hidden="1" customHeight="1">
      <c r="A443" s="33"/>
      <c r="B443" s="45" t="s">
        <v>179</v>
      </c>
      <c r="C443" s="55">
        <f t="shared" si="105"/>
        <v>-5.9410022521917085</v>
      </c>
      <c r="D443" s="55">
        <f t="shared" si="105"/>
        <v>-7.1144567232182112</v>
      </c>
      <c r="E443" s="166" t="s">
        <v>238</v>
      </c>
      <c r="F443" s="166" t="s">
        <v>238</v>
      </c>
      <c r="G443" s="55">
        <f t="shared" si="105"/>
        <v>0.76925841189223831</v>
      </c>
      <c r="H443" s="33"/>
      <c r="I443" s="45" t="s">
        <v>179</v>
      </c>
      <c r="J443" s="732" t="s">
        <v>238</v>
      </c>
      <c r="K443" s="55">
        <f t="shared" si="106"/>
        <v>5.2840396753832408</v>
      </c>
      <c r="L443" s="732" t="s">
        <v>238</v>
      </c>
      <c r="M443" s="55">
        <f t="shared" si="106"/>
        <v>78.864275086791224</v>
      </c>
      <c r="N443" s="55">
        <f t="shared" si="106"/>
        <v>0.93052157868926599</v>
      </c>
      <c r="O443" s="55">
        <f t="shared" si="106"/>
        <v>-9.3905189235928646</v>
      </c>
    </row>
    <row r="444" spans="1:15" ht="11.25" hidden="1" customHeight="1">
      <c r="A444" s="33"/>
      <c r="B444" s="45" t="s">
        <v>180</v>
      </c>
      <c r="C444" s="55">
        <f t="shared" si="105"/>
        <v>-10.015704201531705</v>
      </c>
      <c r="D444" s="55">
        <f t="shared" si="105"/>
        <v>6.0495251866579594</v>
      </c>
      <c r="E444" s="166" t="s">
        <v>238</v>
      </c>
      <c r="F444" s="166" t="s">
        <v>238</v>
      </c>
      <c r="G444" s="55">
        <f t="shared" si="105"/>
        <v>-2.7281508008634319</v>
      </c>
      <c r="H444" s="33"/>
      <c r="I444" s="45" t="s">
        <v>180</v>
      </c>
      <c r="J444" s="732" t="s">
        <v>238</v>
      </c>
      <c r="K444" s="55">
        <f t="shared" si="106"/>
        <v>8.1634467520407696</v>
      </c>
      <c r="L444" s="732" t="s">
        <v>238</v>
      </c>
      <c r="M444" s="55">
        <f t="shared" si="106"/>
        <v>81.849584031248042</v>
      </c>
      <c r="N444" s="55">
        <f t="shared" si="106"/>
        <v>4.4433425289906836</v>
      </c>
      <c r="O444" s="55">
        <f t="shared" si="106"/>
        <v>15.947493103599982</v>
      </c>
    </row>
    <row r="445" spans="1:15" ht="11.25" hidden="1" customHeight="1">
      <c r="A445" s="33"/>
      <c r="B445" s="45" t="s">
        <v>181</v>
      </c>
      <c r="C445" s="55">
        <f t="shared" si="105"/>
        <v>-9.5180820264482264</v>
      </c>
      <c r="D445" s="55">
        <f t="shared" si="105"/>
        <v>3.1848659003831443</v>
      </c>
      <c r="E445" s="166" t="s">
        <v>238</v>
      </c>
      <c r="F445" s="722" t="s">
        <v>238</v>
      </c>
      <c r="G445" s="55">
        <f t="shared" si="105"/>
        <v>-0.10815424549259944</v>
      </c>
      <c r="H445" s="33"/>
      <c r="I445" s="45" t="s">
        <v>181</v>
      </c>
      <c r="J445" s="732" t="s">
        <v>238</v>
      </c>
      <c r="K445" s="55">
        <f t="shared" si="106"/>
        <v>92.525929657328078</v>
      </c>
      <c r="L445" s="732" t="s">
        <v>238</v>
      </c>
      <c r="M445" s="55">
        <f t="shared" si="106"/>
        <v>68.666064571080312</v>
      </c>
      <c r="N445" s="55">
        <f t="shared" si="106"/>
        <v>-1.9921891591904313</v>
      </c>
      <c r="O445" s="55">
        <f t="shared" si="106"/>
        <v>0.21351728668801684</v>
      </c>
    </row>
    <row r="446" spans="1:15" ht="11.25" hidden="1" customHeight="1">
      <c r="A446" s="33"/>
      <c r="B446" s="45" t="s">
        <v>182</v>
      </c>
      <c r="C446" s="55">
        <f t="shared" si="105"/>
        <v>-2.7590590637034325</v>
      </c>
      <c r="D446" s="55">
        <f t="shared" si="105"/>
        <v>-3.9906721825511795</v>
      </c>
      <c r="E446" s="166" t="s">
        <v>238</v>
      </c>
      <c r="F446" s="722" t="s">
        <v>238</v>
      </c>
      <c r="G446" s="55">
        <f t="shared" si="105"/>
        <v>-11.85586746184751</v>
      </c>
      <c r="H446" s="33"/>
      <c r="I446" s="45" t="s">
        <v>182</v>
      </c>
      <c r="J446" s="732" t="s">
        <v>238</v>
      </c>
      <c r="K446" s="55">
        <f t="shared" si="106"/>
        <v>13.428513528531155</v>
      </c>
      <c r="L446" s="732" t="s">
        <v>238</v>
      </c>
      <c r="M446" s="55">
        <f t="shared" si="106"/>
        <v>42.583694127690705</v>
      </c>
      <c r="N446" s="55">
        <f t="shared" si="106"/>
        <v>6.5439381359946083</v>
      </c>
      <c r="O446" s="55">
        <f t="shared" si="106"/>
        <v>0.88366830109380601</v>
      </c>
    </row>
    <row r="447" spans="1:15" ht="11.25" hidden="1" customHeight="1">
      <c r="A447" s="33"/>
      <c r="B447" s="45" t="s">
        <v>183</v>
      </c>
      <c r="C447" s="55">
        <f t="shared" si="105"/>
        <v>-9.0607626936184573</v>
      </c>
      <c r="D447" s="55">
        <f t="shared" si="105"/>
        <v>14.632993183877701</v>
      </c>
      <c r="E447" s="166" t="s">
        <v>238</v>
      </c>
      <c r="F447" s="722" t="s">
        <v>238</v>
      </c>
      <c r="G447" s="55">
        <f t="shared" si="105"/>
        <v>-0.68176065009673437</v>
      </c>
      <c r="H447" s="33"/>
      <c r="I447" s="45" t="s">
        <v>183</v>
      </c>
      <c r="J447" s="732" t="s">
        <v>238</v>
      </c>
      <c r="K447" s="55">
        <f t="shared" si="106"/>
        <v>6.2202952637067028</v>
      </c>
      <c r="L447" s="732" t="s">
        <v>238</v>
      </c>
      <c r="M447" s="55">
        <f t="shared" si="106"/>
        <v>66.382721033508261</v>
      </c>
      <c r="N447" s="55">
        <f t="shared" si="106"/>
        <v>8.3231913949142466</v>
      </c>
      <c r="O447" s="55">
        <f t="shared" si="106"/>
        <v>-3.0606755881481149</v>
      </c>
    </row>
    <row r="448" spans="1:15" ht="11.25" hidden="1" customHeight="1">
      <c r="A448" s="33"/>
      <c r="B448" s="45" t="s">
        <v>184</v>
      </c>
      <c r="C448" s="55">
        <f t="shared" si="105"/>
        <v>-4.9034801370320622</v>
      </c>
      <c r="D448" s="55">
        <f t="shared" si="105"/>
        <v>-18.092723071494419</v>
      </c>
      <c r="E448" s="166" t="s">
        <v>238</v>
      </c>
      <c r="F448" s="722" t="s">
        <v>238</v>
      </c>
      <c r="G448" s="55">
        <f t="shared" si="105"/>
        <v>-9.8038267761278064</v>
      </c>
      <c r="H448" s="33"/>
      <c r="I448" s="45" t="s">
        <v>184</v>
      </c>
      <c r="J448" s="732" t="s">
        <v>238</v>
      </c>
      <c r="K448" s="55">
        <f t="shared" si="106"/>
        <v>18.429566551101601</v>
      </c>
      <c r="L448" s="732" t="s">
        <v>238</v>
      </c>
      <c r="M448" s="55">
        <f t="shared" si="106"/>
        <v>40.942973791650189</v>
      </c>
      <c r="N448" s="55">
        <f t="shared" si="106"/>
        <v>9.6130781326248638</v>
      </c>
      <c r="O448" s="55">
        <f t="shared" si="106"/>
        <v>-1.5576379380856764</v>
      </c>
    </row>
    <row r="449" spans="1:15" ht="11.25" customHeight="1">
      <c r="A449" s="33"/>
      <c r="B449" s="45" t="s">
        <v>185</v>
      </c>
      <c r="C449" s="55">
        <f t="shared" si="105"/>
        <v>-0.75155979254392946</v>
      </c>
      <c r="D449" s="55">
        <f t="shared" si="105"/>
        <v>-3.5136218794184089</v>
      </c>
      <c r="E449" s="904" t="s">
        <v>238</v>
      </c>
      <c r="F449" s="722" t="s">
        <v>238</v>
      </c>
      <c r="G449" s="55">
        <f t="shared" si="105"/>
        <v>-1.9925425721398113</v>
      </c>
      <c r="H449" s="33"/>
      <c r="I449" s="45" t="s">
        <v>185</v>
      </c>
      <c r="J449" s="732" t="s">
        <v>238</v>
      </c>
      <c r="K449" s="55">
        <f t="shared" si="106"/>
        <v>-6.2331809582006343</v>
      </c>
      <c r="L449" s="732" t="s">
        <v>238</v>
      </c>
      <c r="M449" s="55">
        <f t="shared" si="106"/>
        <v>65.345707479388381</v>
      </c>
      <c r="N449" s="55">
        <f t="shared" si="106"/>
        <v>4.9083939150652753</v>
      </c>
      <c r="O449" s="55">
        <f t="shared" si="106"/>
        <v>2.595344398623098</v>
      </c>
    </row>
    <row r="450" spans="1:15" ht="11.25" customHeight="1">
      <c r="A450" s="33"/>
      <c r="B450" s="45" t="s">
        <v>186</v>
      </c>
      <c r="C450" s="55">
        <f t="shared" si="105"/>
        <v>-0.40546822410048833</v>
      </c>
      <c r="D450" s="55">
        <f t="shared" si="105"/>
        <v>17.73852262190627</v>
      </c>
      <c r="E450" s="970" t="s">
        <v>238</v>
      </c>
      <c r="F450" s="722" t="s">
        <v>238</v>
      </c>
      <c r="G450" s="55">
        <f t="shared" si="105"/>
        <v>1.5832527315610179</v>
      </c>
      <c r="H450" s="33"/>
      <c r="I450" s="45" t="s">
        <v>186</v>
      </c>
      <c r="J450" s="732" t="s">
        <v>238</v>
      </c>
      <c r="K450" s="55">
        <f t="shared" si="106"/>
        <v>-4.4288764744877369</v>
      </c>
      <c r="L450" s="732" t="s">
        <v>238</v>
      </c>
      <c r="M450" s="55">
        <f t="shared" si="106"/>
        <v>12.565009919039198</v>
      </c>
      <c r="N450" s="55">
        <f t="shared" si="106"/>
        <v>8.317308258535121</v>
      </c>
      <c r="O450" s="55">
        <f t="shared" si="106"/>
        <v>23.327051544441971</v>
      </c>
    </row>
    <row r="451" spans="1:15" ht="11.25" customHeight="1">
      <c r="A451" s="33"/>
      <c r="B451" s="45" t="s">
        <v>187</v>
      </c>
      <c r="C451" s="55">
        <f t="shared" si="105"/>
        <v>5.0111440497167195</v>
      </c>
      <c r="D451" s="55">
        <f t="shared" si="105"/>
        <v>25.46799719574588</v>
      </c>
      <c r="E451" s="970" t="s">
        <v>238</v>
      </c>
      <c r="F451" s="722" t="s">
        <v>238</v>
      </c>
      <c r="G451" s="55">
        <f t="shared" si="105"/>
        <v>4.2720726273142589</v>
      </c>
      <c r="H451" s="33"/>
      <c r="I451" s="45" t="s">
        <v>187</v>
      </c>
      <c r="J451" s="732" t="s">
        <v>238</v>
      </c>
      <c r="K451" s="55">
        <f t="shared" si="106"/>
        <v>-2.4060314090525736</v>
      </c>
      <c r="L451" s="732" t="s">
        <v>238</v>
      </c>
      <c r="M451" s="55">
        <f t="shared" si="106"/>
        <v>-7.7669355538208151</v>
      </c>
      <c r="N451" s="55">
        <f t="shared" si="106"/>
        <v>15.112661905820815</v>
      </c>
      <c r="O451" s="55">
        <f t="shared" si="106"/>
        <v>34.39215405796844</v>
      </c>
    </row>
    <row r="452" spans="1:15" ht="6" customHeight="1">
      <c r="A452" s="33"/>
      <c r="B452" s="45"/>
      <c r="C452" s="55"/>
      <c r="D452" s="55"/>
      <c r="E452" s="55"/>
      <c r="F452" s="722"/>
      <c r="G452" s="55"/>
      <c r="H452" s="33"/>
      <c r="I452" s="45"/>
      <c r="J452" s="732"/>
      <c r="K452" s="159"/>
      <c r="L452" s="732"/>
      <c r="M452" s="159"/>
      <c r="N452" s="159"/>
      <c r="O452" s="159"/>
    </row>
    <row r="453" spans="1:15" ht="11.25" customHeight="1">
      <c r="A453" s="33">
        <v>2014</v>
      </c>
      <c r="B453" s="45"/>
      <c r="C453" s="55"/>
      <c r="D453" s="55"/>
      <c r="E453" s="55"/>
      <c r="F453" s="55"/>
      <c r="G453" s="55"/>
      <c r="H453" s="33">
        <v>2014</v>
      </c>
      <c r="I453" s="45"/>
      <c r="J453" s="149"/>
      <c r="K453" s="159"/>
      <c r="L453" s="149"/>
      <c r="M453" s="159"/>
      <c r="N453" s="159"/>
      <c r="O453" s="159"/>
    </row>
    <row r="454" spans="1:15" ht="11.25" customHeight="1">
      <c r="A454" s="33"/>
      <c r="B454" s="45" t="s">
        <v>176</v>
      </c>
      <c r="C454" s="55">
        <f t="shared" ref="C454:G465" si="107">SUM(C229/C202*100-100)</f>
        <v>1.4109792728465891</v>
      </c>
      <c r="D454" s="55">
        <f t="shared" si="107"/>
        <v>11.402821316614435</v>
      </c>
      <c r="E454" s="1013" t="s">
        <v>238</v>
      </c>
      <c r="F454" s="1013" t="s">
        <v>238</v>
      </c>
      <c r="G454" s="55">
        <f t="shared" si="107"/>
        <v>-3.4793740748035162</v>
      </c>
      <c r="H454" s="33"/>
      <c r="I454" s="45" t="s">
        <v>176</v>
      </c>
      <c r="J454" s="149" t="s">
        <v>238</v>
      </c>
      <c r="K454" s="55">
        <f t="shared" ref="K454:O465" si="108">SUM(K229/K202*100-100)</f>
        <v>-9.5569741350820152</v>
      </c>
      <c r="L454" s="149" t="s">
        <v>238</v>
      </c>
      <c r="M454" s="55">
        <f t="shared" si="108"/>
        <v>-7.2510067230460464</v>
      </c>
      <c r="N454" s="55">
        <f t="shared" si="108"/>
        <v>8.4001237972357785</v>
      </c>
      <c r="O454" s="55">
        <f t="shared" si="108"/>
        <v>-19.946798950357675</v>
      </c>
    </row>
    <row r="455" spans="1:15" ht="11.25" customHeight="1">
      <c r="A455" s="33"/>
      <c r="B455" s="45" t="s">
        <v>177</v>
      </c>
      <c r="C455" s="55">
        <f t="shared" si="107"/>
        <v>-7.1978431049292055</v>
      </c>
      <c r="D455" s="55">
        <f t="shared" si="107"/>
        <v>-23.370849149258092</v>
      </c>
      <c r="E455" s="55">
        <f t="shared" si="107"/>
        <v>2.5043081447241349</v>
      </c>
      <c r="F455" s="1027" t="s">
        <v>238</v>
      </c>
      <c r="G455" s="55">
        <f t="shared" si="107"/>
        <v>-1.147645402372433</v>
      </c>
      <c r="H455" s="33"/>
      <c r="I455" s="45" t="s">
        <v>177</v>
      </c>
      <c r="J455" s="149" t="s">
        <v>238</v>
      </c>
      <c r="K455" s="55">
        <f t="shared" si="108"/>
        <v>-1.3070951301539395</v>
      </c>
      <c r="L455" s="149" t="s">
        <v>238</v>
      </c>
      <c r="M455" s="55">
        <f t="shared" si="108"/>
        <v>-43.912949598717852</v>
      </c>
      <c r="N455" s="55">
        <f t="shared" si="108"/>
        <v>8.6882074018878654</v>
      </c>
      <c r="O455" s="55">
        <f t="shared" si="108"/>
        <v>-3.0815408496214474</v>
      </c>
    </row>
    <row r="456" spans="1:15" ht="11.25" customHeight="1">
      <c r="A456" s="33"/>
      <c r="B456" s="45" t="s">
        <v>178</v>
      </c>
      <c r="C456" s="55">
        <f t="shared" si="107"/>
        <v>-0.48755312203056178</v>
      </c>
      <c r="D456" s="55">
        <f t="shared" si="107"/>
        <v>20.240746560275454</v>
      </c>
      <c r="E456" s="55">
        <f t="shared" si="107"/>
        <v>5.3695756341137155</v>
      </c>
      <c r="F456" s="1027" t="s">
        <v>238</v>
      </c>
      <c r="G456" s="55">
        <f t="shared" si="107"/>
        <v>2.7595764962841542</v>
      </c>
      <c r="H456" s="33"/>
      <c r="I456" s="45" t="s">
        <v>178</v>
      </c>
      <c r="J456" s="149" t="s">
        <v>238</v>
      </c>
      <c r="K456" s="55">
        <f t="shared" si="108"/>
        <v>12.174120682711603</v>
      </c>
      <c r="L456" s="149" t="s">
        <v>238</v>
      </c>
      <c r="M456" s="55">
        <f t="shared" si="108"/>
        <v>28.6547387197175</v>
      </c>
      <c r="N456" s="55">
        <f t="shared" si="108"/>
        <v>19.584131999373227</v>
      </c>
      <c r="O456" s="55">
        <f t="shared" si="108"/>
        <v>1.6261707232976761</v>
      </c>
    </row>
    <row r="457" spans="1:15" ht="11.25" customHeight="1">
      <c r="A457" s="33"/>
      <c r="B457" s="45" t="s">
        <v>179</v>
      </c>
      <c r="C457" s="55">
        <f t="shared" si="107"/>
        <v>-3.1150463583374943</v>
      </c>
      <c r="D457" s="55">
        <f t="shared" si="107"/>
        <v>29.824053621753364</v>
      </c>
      <c r="E457" s="55">
        <f t="shared" si="107"/>
        <v>9.0860079060140606</v>
      </c>
      <c r="F457" s="1027" t="s">
        <v>238</v>
      </c>
      <c r="G457" s="55">
        <f t="shared" si="107"/>
        <v>-1.4743897587564021</v>
      </c>
      <c r="H457" s="33"/>
      <c r="I457" s="45" t="s">
        <v>179</v>
      </c>
      <c r="J457" s="149" t="s">
        <v>238</v>
      </c>
      <c r="K457" s="55">
        <f t="shared" si="108"/>
        <v>-3.9166334570827246</v>
      </c>
      <c r="L457" s="149" t="s">
        <v>238</v>
      </c>
      <c r="M457" s="55">
        <f t="shared" si="108"/>
        <v>-2.795877813207639</v>
      </c>
      <c r="N457" s="55">
        <f t="shared" si="108"/>
        <v>12.09728187665327</v>
      </c>
      <c r="O457" s="55">
        <f t="shared" si="108"/>
        <v>-8.9529238050409674</v>
      </c>
    </row>
    <row r="458" spans="1:15" ht="11.25" customHeight="1">
      <c r="A458" s="33"/>
      <c r="B458" s="45" t="s">
        <v>180</v>
      </c>
      <c r="C458" s="55">
        <f t="shared" si="107"/>
        <v>1.3544467510072167</v>
      </c>
      <c r="D458" s="55">
        <f t="shared" si="107"/>
        <v>10.527833862128631</v>
      </c>
      <c r="E458" s="55">
        <f t="shared" si="107"/>
        <v>10.25421157596007</v>
      </c>
      <c r="F458" s="1027" t="s">
        <v>238</v>
      </c>
      <c r="G458" s="55">
        <f t="shared" si="107"/>
        <v>-2.3304673069159776</v>
      </c>
      <c r="H458" s="33"/>
      <c r="I458" s="45" t="s">
        <v>180</v>
      </c>
      <c r="J458" s="149" t="s">
        <v>238</v>
      </c>
      <c r="K458" s="55">
        <f t="shared" si="108"/>
        <v>81.480117147780334</v>
      </c>
      <c r="L458" s="149" t="s">
        <v>238</v>
      </c>
      <c r="M458" s="55">
        <f t="shared" si="108"/>
        <v>-17.465134322197457</v>
      </c>
      <c r="N458" s="55">
        <f t="shared" si="108"/>
        <v>5.8446956669302921</v>
      </c>
      <c r="O458" s="55">
        <f t="shared" si="108"/>
        <v>-16.714719271623679</v>
      </c>
    </row>
    <row r="459" spans="1:15" ht="11.25" customHeight="1">
      <c r="A459" s="33"/>
      <c r="B459" s="45" t="s">
        <v>181</v>
      </c>
      <c r="C459" s="55">
        <f t="shared" si="107"/>
        <v>-11.58897413185835</v>
      </c>
      <c r="D459" s="55">
        <f t="shared" si="107"/>
        <v>-1.032111492469852</v>
      </c>
      <c r="E459" s="55">
        <f t="shared" si="107"/>
        <v>6.1257547704445443</v>
      </c>
      <c r="F459" s="1027" t="s">
        <v>238</v>
      </c>
      <c r="G459" s="55">
        <f t="shared" si="107"/>
        <v>-16.775840273429026</v>
      </c>
      <c r="H459" s="33"/>
      <c r="I459" s="45" t="s">
        <v>181</v>
      </c>
      <c r="J459" s="149" t="s">
        <v>238</v>
      </c>
      <c r="K459" s="55">
        <f t="shared" si="108"/>
        <v>0.64170728352861772</v>
      </c>
      <c r="L459" s="149" t="s">
        <v>238</v>
      </c>
      <c r="M459" s="55">
        <f t="shared" si="108"/>
        <v>8.5521618750761945</v>
      </c>
      <c r="N459" s="55">
        <f t="shared" si="108"/>
        <v>-0.54030546030195126</v>
      </c>
      <c r="O459" s="55">
        <f t="shared" si="108"/>
        <v>-20.148597339452039</v>
      </c>
    </row>
    <row r="460" spans="1:15" ht="11.25" customHeight="1">
      <c r="A460" s="33"/>
      <c r="B460" s="45" t="s">
        <v>182</v>
      </c>
      <c r="C460" s="55">
        <f t="shared" si="107"/>
        <v>2.2232676824595785</v>
      </c>
      <c r="D460" s="55">
        <f t="shared" si="107"/>
        <v>11.332043418001177</v>
      </c>
      <c r="E460" s="55">
        <f t="shared" si="107"/>
        <v>17.595610267725618</v>
      </c>
      <c r="F460" s="1027" t="s">
        <v>238</v>
      </c>
      <c r="G460" s="55">
        <f t="shared" si="107"/>
        <v>4.6023297825314842</v>
      </c>
      <c r="H460" s="33"/>
      <c r="I460" s="45" t="s">
        <v>182</v>
      </c>
      <c r="J460" s="149" t="s">
        <v>238</v>
      </c>
      <c r="K460" s="55">
        <f t="shared" si="108"/>
        <v>11.33561939889924</v>
      </c>
      <c r="L460" s="149" t="s">
        <v>238</v>
      </c>
      <c r="M460" s="55">
        <f t="shared" si="108"/>
        <v>27.493873571034499</v>
      </c>
      <c r="N460" s="55">
        <f t="shared" si="108"/>
        <v>4.0887960640032048</v>
      </c>
      <c r="O460" s="55">
        <f t="shared" si="108"/>
        <v>12.969609571115754</v>
      </c>
    </row>
    <row r="461" spans="1:15" ht="11.25" customHeight="1">
      <c r="A461" s="33"/>
      <c r="B461" s="45" t="s">
        <v>183</v>
      </c>
      <c r="C461" s="55">
        <f t="shared" si="107"/>
        <v>3.8678877345512035</v>
      </c>
      <c r="D461" s="55">
        <f t="shared" si="107"/>
        <v>41.700177579194587</v>
      </c>
      <c r="E461" s="55">
        <f t="shared" si="107"/>
        <v>-15.142154674144265</v>
      </c>
      <c r="F461" s="1027" t="s">
        <v>238</v>
      </c>
      <c r="G461" s="55">
        <f t="shared" si="107"/>
        <v>-10.362616854728628</v>
      </c>
      <c r="H461" s="33"/>
      <c r="I461" s="45" t="s">
        <v>183</v>
      </c>
      <c r="J461" s="149" t="s">
        <v>238</v>
      </c>
      <c r="K461" s="55">
        <f t="shared" si="108"/>
        <v>23.281183262376175</v>
      </c>
      <c r="L461" s="149" t="s">
        <v>238</v>
      </c>
      <c r="M461" s="55">
        <f t="shared" si="108"/>
        <v>-20.335007562338745</v>
      </c>
      <c r="N461" s="55">
        <f t="shared" si="108"/>
        <v>2.4899934076453576</v>
      </c>
      <c r="O461" s="55">
        <f t="shared" si="108"/>
        <v>-15.692558576718795</v>
      </c>
    </row>
    <row r="462" spans="1:15" ht="11.25" customHeight="1">
      <c r="A462" s="33"/>
      <c r="B462" s="45" t="s">
        <v>184</v>
      </c>
      <c r="C462" s="55">
        <f t="shared" si="107"/>
        <v>2.5984845439154753</v>
      </c>
      <c r="D462" s="55">
        <f t="shared" si="107"/>
        <v>43.339170071430573</v>
      </c>
      <c r="E462" s="55">
        <f t="shared" si="107"/>
        <v>-10.281885474348769</v>
      </c>
      <c r="F462" s="1027" t="s">
        <v>238</v>
      </c>
      <c r="G462" s="55">
        <f t="shared" si="107"/>
        <v>1.5687991615479717</v>
      </c>
      <c r="H462" s="33"/>
      <c r="I462" s="45" t="s">
        <v>184</v>
      </c>
      <c r="J462" s="149" t="s">
        <v>238</v>
      </c>
      <c r="K462" s="55">
        <f t="shared" si="108"/>
        <v>14.004148328021458</v>
      </c>
      <c r="L462" s="149" t="s">
        <v>238</v>
      </c>
      <c r="M462" s="55">
        <f t="shared" si="108"/>
        <v>-3.7124595862378271</v>
      </c>
      <c r="N462" s="55">
        <f t="shared" si="108"/>
        <v>13.622270347062766</v>
      </c>
      <c r="O462" s="55">
        <f t="shared" si="108"/>
        <v>0.1234278007574261</v>
      </c>
    </row>
    <row r="463" spans="1:15" ht="11.25" customHeight="1">
      <c r="A463" s="33"/>
      <c r="B463" s="45" t="s">
        <v>185</v>
      </c>
      <c r="C463" s="55">
        <f t="shared" si="107"/>
        <v>-6.3839419284491044</v>
      </c>
      <c r="D463" s="55">
        <f t="shared" si="107"/>
        <v>27.864047941909803</v>
      </c>
      <c r="E463" s="55">
        <f t="shared" si="107"/>
        <v>-6.8004247961592768</v>
      </c>
      <c r="F463" s="1027" t="s">
        <v>238</v>
      </c>
      <c r="G463" s="55">
        <f t="shared" si="107"/>
        <v>-7.9298060525479031</v>
      </c>
      <c r="H463" s="33"/>
      <c r="I463" s="45" t="s">
        <v>185</v>
      </c>
      <c r="J463" s="149" t="s">
        <v>238</v>
      </c>
      <c r="K463" s="55">
        <f t="shared" si="108"/>
        <v>5.9475954895651597</v>
      </c>
      <c r="L463" s="149" t="s">
        <v>238</v>
      </c>
      <c r="M463" s="55">
        <f t="shared" si="108"/>
        <v>-35.78164158591936</v>
      </c>
      <c r="N463" s="55">
        <f t="shared" si="108"/>
        <v>1.2394453629367632</v>
      </c>
      <c r="O463" s="55">
        <f t="shared" si="108"/>
        <v>12.533289040223679</v>
      </c>
    </row>
    <row r="464" spans="1:15" ht="11.25" hidden="1" customHeight="1">
      <c r="A464" s="33"/>
      <c r="B464" s="45" t="s">
        <v>186</v>
      </c>
      <c r="C464" s="55">
        <f t="shared" si="107"/>
        <v>-100</v>
      </c>
      <c r="D464" s="55">
        <f t="shared" si="107"/>
        <v>-100</v>
      </c>
      <c r="E464" s="55">
        <f t="shared" si="107"/>
        <v>-100</v>
      </c>
      <c r="F464" s="1027" t="s">
        <v>238</v>
      </c>
      <c r="G464" s="55">
        <f t="shared" si="107"/>
        <v>-100</v>
      </c>
      <c r="H464" s="33"/>
      <c r="I464" s="45" t="s">
        <v>186</v>
      </c>
      <c r="J464" s="149" t="s">
        <v>238</v>
      </c>
      <c r="K464" s="55">
        <f t="shared" si="108"/>
        <v>-100</v>
      </c>
      <c r="L464" s="149" t="s">
        <v>238</v>
      </c>
      <c r="M464" s="55">
        <f t="shared" si="108"/>
        <v>-100</v>
      </c>
      <c r="N464" s="55">
        <f t="shared" si="108"/>
        <v>-100</v>
      </c>
      <c r="O464" s="55">
        <f t="shared" si="108"/>
        <v>-100</v>
      </c>
    </row>
    <row r="465" spans="1:15" ht="11.25" hidden="1" customHeight="1">
      <c r="A465" s="33"/>
      <c r="B465" s="45" t="s">
        <v>187</v>
      </c>
      <c r="C465" s="55">
        <f t="shared" si="107"/>
        <v>-100</v>
      </c>
      <c r="D465" s="55">
        <f t="shared" si="107"/>
        <v>-100</v>
      </c>
      <c r="E465" s="55">
        <f t="shared" si="107"/>
        <v>-100</v>
      </c>
      <c r="F465" s="1027" t="s">
        <v>238</v>
      </c>
      <c r="G465" s="55">
        <f t="shared" si="107"/>
        <v>-100</v>
      </c>
      <c r="H465" s="33"/>
      <c r="I465" s="45" t="s">
        <v>187</v>
      </c>
      <c r="J465" s="149" t="s">
        <v>238</v>
      </c>
      <c r="K465" s="55">
        <f t="shared" si="108"/>
        <v>-100</v>
      </c>
      <c r="L465" s="149" t="s">
        <v>238</v>
      </c>
      <c r="M465" s="55">
        <f t="shared" si="108"/>
        <v>-100</v>
      </c>
      <c r="N465" s="55">
        <f t="shared" si="108"/>
        <v>-100</v>
      </c>
      <c r="O465" s="55">
        <f t="shared" si="108"/>
        <v>-100</v>
      </c>
    </row>
    <row r="466" spans="1:15" ht="11.25" customHeight="1">
      <c r="A466" s="33"/>
      <c r="B466" s="45"/>
      <c r="C466" s="55"/>
      <c r="D466" s="55"/>
      <c r="E466" s="55"/>
      <c r="F466" s="1027"/>
      <c r="G466" s="55"/>
      <c r="H466" s="33"/>
      <c r="I466" s="45"/>
      <c r="J466" s="149"/>
      <c r="K466" s="159"/>
      <c r="L466" s="149"/>
      <c r="M466" s="159"/>
      <c r="N466" s="159"/>
      <c r="O466" s="159"/>
    </row>
    <row r="467" spans="1:15" ht="11.25" hidden="1" customHeight="1">
      <c r="A467" s="132" t="s">
        <v>188</v>
      </c>
      <c r="B467" s="124"/>
      <c r="C467" s="55">
        <f t="shared" ref="C467:G478" si="109">SUM(C242/C215*100-100)</f>
        <v>1.4109792728465891</v>
      </c>
      <c r="D467" s="55">
        <f t="shared" si="109"/>
        <v>11.402821316614435</v>
      </c>
      <c r="E467" s="55">
        <f t="shared" si="109"/>
        <v>15.672006376796688</v>
      </c>
      <c r="F467" s="1027" t="s">
        <v>238</v>
      </c>
      <c r="G467" s="55">
        <f t="shared" si="109"/>
        <v>-3.4793740748035162</v>
      </c>
      <c r="H467" s="132" t="s">
        <v>188</v>
      </c>
      <c r="I467" s="124"/>
      <c r="J467" s="149" t="s">
        <v>238</v>
      </c>
      <c r="K467" s="55">
        <f t="shared" ref="K467:O478" si="110">SUM(K242/K215*100-100)</f>
        <v>-9.5569741350820152</v>
      </c>
      <c r="L467" s="149" t="s">
        <v>238</v>
      </c>
      <c r="M467" s="55">
        <f t="shared" si="110"/>
        <v>-7.2510067230460464</v>
      </c>
      <c r="N467" s="55">
        <f t="shared" si="110"/>
        <v>8.4001237972357785</v>
      </c>
      <c r="O467" s="55">
        <f t="shared" si="110"/>
        <v>-19.946798950357675</v>
      </c>
    </row>
    <row r="468" spans="1:15" ht="11.25" hidden="1" customHeight="1">
      <c r="A468" s="132" t="s">
        <v>189</v>
      </c>
      <c r="B468" s="124"/>
      <c r="C468" s="55">
        <f t="shared" si="109"/>
        <v>-2.9744236837208575</v>
      </c>
      <c r="D468" s="55">
        <f t="shared" si="109"/>
        <v>-5.8450620778639433</v>
      </c>
      <c r="E468" s="55">
        <f t="shared" si="109"/>
        <v>8.1640461359364025</v>
      </c>
      <c r="F468" s="1027" t="s">
        <v>238</v>
      </c>
      <c r="G468" s="55">
        <f t="shared" si="109"/>
        <v>-2.3215951450576853</v>
      </c>
      <c r="H468" s="132" t="s">
        <v>189</v>
      </c>
      <c r="I468" s="124"/>
      <c r="J468" s="149" t="s">
        <v>238</v>
      </c>
      <c r="K468" s="55">
        <f t="shared" si="110"/>
        <v>-5.5612860866492042</v>
      </c>
      <c r="L468" s="149" t="s">
        <v>238</v>
      </c>
      <c r="M468" s="55">
        <f t="shared" si="110"/>
        <v>-28.796647126108084</v>
      </c>
      <c r="N468" s="55">
        <f t="shared" si="110"/>
        <v>8.5485542675047554</v>
      </c>
      <c r="O468" s="55">
        <f t="shared" si="110"/>
        <v>-11.921782614757902</v>
      </c>
    </row>
    <row r="469" spans="1:15" ht="11.25" hidden="1" customHeight="1">
      <c r="A469" s="132" t="s">
        <v>190</v>
      </c>
      <c r="B469" s="124"/>
      <c r="C469" s="55">
        <f t="shared" si="109"/>
        <v>-2.1169515861983115</v>
      </c>
      <c r="D469" s="55">
        <f t="shared" si="109"/>
        <v>2.6366645194251532</v>
      </c>
      <c r="E469" s="55">
        <f t="shared" si="109"/>
        <v>7.1128749642547291</v>
      </c>
      <c r="F469" s="1027" t="s">
        <v>238</v>
      </c>
      <c r="G469" s="55">
        <f t="shared" si="109"/>
        <v>-0.58675744558938447</v>
      </c>
      <c r="H469" s="132" t="s">
        <v>190</v>
      </c>
      <c r="I469" s="124"/>
      <c r="J469" s="149" t="s">
        <v>238</v>
      </c>
      <c r="K469" s="55">
        <f t="shared" si="110"/>
        <v>0.37683615145043348</v>
      </c>
      <c r="L469" s="149" t="s">
        <v>238</v>
      </c>
      <c r="M469" s="55">
        <f t="shared" si="110"/>
        <v>-9.8782702508316049</v>
      </c>
      <c r="N469" s="55">
        <f t="shared" si="110"/>
        <v>12.273752783927392</v>
      </c>
      <c r="O469" s="55">
        <f t="shared" si="110"/>
        <v>-7.1967428756540386</v>
      </c>
    </row>
    <row r="470" spans="1:15" ht="11.25" hidden="1" customHeight="1">
      <c r="A470" s="132" t="s">
        <v>191</v>
      </c>
      <c r="B470" s="124"/>
      <c r="C470" s="55">
        <f t="shared" si="109"/>
        <v>-2.3644578270568957</v>
      </c>
      <c r="D470" s="55">
        <f t="shared" si="109"/>
        <v>8.7751943317053076</v>
      </c>
      <c r="E470" s="55">
        <f t="shared" si="109"/>
        <v>7.6305077907128407</v>
      </c>
      <c r="F470" s="1069" t="s">
        <v>238</v>
      </c>
      <c r="G470" s="55">
        <f t="shared" si="109"/>
        <v>-0.80813846506264042</v>
      </c>
      <c r="H470" s="132" t="s">
        <v>191</v>
      </c>
      <c r="I470" s="124"/>
      <c r="J470" s="149" t="s">
        <v>238</v>
      </c>
      <c r="K470" s="55">
        <f t="shared" si="110"/>
        <v>-0.71577771214455765</v>
      </c>
      <c r="L470" s="149" t="s">
        <v>238</v>
      </c>
      <c r="M470" s="55">
        <f t="shared" si="110"/>
        <v>-8.0922824266807254</v>
      </c>
      <c r="N470" s="55">
        <f t="shared" si="110"/>
        <v>12.227309020717385</v>
      </c>
      <c r="O470" s="55">
        <f t="shared" si="110"/>
        <v>-7.6808902082426016</v>
      </c>
    </row>
    <row r="471" spans="1:15" ht="11.25" hidden="1" customHeight="1">
      <c r="A471" s="132" t="s">
        <v>192</v>
      </c>
      <c r="B471" s="124"/>
      <c r="C471" s="55">
        <f t="shared" si="109"/>
        <v>-1.6313088050126368</v>
      </c>
      <c r="D471" s="55">
        <f t="shared" si="109"/>
        <v>9.1394333731138317</v>
      </c>
      <c r="E471" s="55">
        <f t="shared" si="109"/>
        <v>8.1749070228482594</v>
      </c>
      <c r="F471" s="55">
        <f t="shared" si="109"/>
        <v>-81.691838348838075</v>
      </c>
      <c r="G471" s="55">
        <f t="shared" si="109"/>
        <v>-1.1118297725837039</v>
      </c>
      <c r="H471" s="132" t="s">
        <v>192</v>
      </c>
      <c r="I471" s="124"/>
      <c r="J471" s="149" t="s">
        <v>238</v>
      </c>
      <c r="K471" s="55">
        <f t="shared" si="110"/>
        <v>17.871477096393562</v>
      </c>
      <c r="L471" s="149" t="s">
        <v>238</v>
      </c>
      <c r="M471" s="55">
        <f t="shared" si="110"/>
        <v>-9.8730085195896748</v>
      </c>
      <c r="N471" s="55">
        <f t="shared" si="110"/>
        <v>10.851635642653505</v>
      </c>
      <c r="O471" s="55">
        <f t="shared" si="110"/>
        <v>-9.9121251263243124</v>
      </c>
    </row>
    <row r="472" spans="1:15" ht="11.25" hidden="1" customHeight="1">
      <c r="A472" s="132" t="s">
        <v>193</v>
      </c>
      <c r="B472" s="124"/>
      <c r="C472" s="55">
        <f t="shared" si="109"/>
        <v>-3.2790303368509228</v>
      </c>
      <c r="D472" s="55">
        <f t="shared" si="109"/>
        <v>7.2842710271005018</v>
      </c>
      <c r="E472" s="55">
        <f t="shared" si="109"/>
        <v>7.8221454739764624</v>
      </c>
      <c r="F472" s="1072" t="s">
        <v>238</v>
      </c>
      <c r="G472" s="55">
        <f t="shared" si="109"/>
        <v>-3.8971538615237762</v>
      </c>
      <c r="H472" s="132" t="s">
        <v>193</v>
      </c>
      <c r="I472" s="124"/>
      <c r="J472" s="149" t="s">
        <v>238</v>
      </c>
      <c r="K472" s="55">
        <f t="shared" si="110"/>
        <v>12.857406427605</v>
      </c>
      <c r="L472" s="149" t="s">
        <v>238</v>
      </c>
      <c r="M472" s="55">
        <f t="shared" si="110"/>
        <v>-7.2390902409441225</v>
      </c>
      <c r="N472" s="55">
        <f t="shared" si="110"/>
        <v>8.8919268406078231</v>
      </c>
      <c r="O472" s="55">
        <f t="shared" si="110"/>
        <v>-11.926612409018091</v>
      </c>
    </row>
    <row r="473" spans="1:15" ht="11.25" hidden="1" customHeight="1">
      <c r="A473" s="132" t="s">
        <v>194</v>
      </c>
      <c r="B473" s="124"/>
      <c r="C473" s="55">
        <f t="shared" si="109"/>
        <v>-2.496376019498598</v>
      </c>
      <c r="D473" s="55">
        <f t="shared" si="109"/>
        <v>7.8496161055508651</v>
      </c>
      <c r="E473" s="55">
        <f t="shared" si="109"/>
        <v>9.2377167850957989</v>
      </c>
      <c r="F473" s="1077" t="s">
        <v>238</v>
      </c>
      <c r="G473" s="55">
        <f t="shared" si="109"/>
        <v>-2.7710090550857984</v>
      </c>
      <c r="H473" s="132" t="s">
        <v>194</v>
      </c>
      <c r="I473" s="124"/>
      <c r="J473" s="149" t="s">
        <v>238</v>
      </c>
      <c r="K473" s="55">
        <f t="shared" si="110"/>
        <v>12.636978267965233</v>
      </c>
      <c r="L473" s="149" t="s">
        <v>238</v>
      </c>
      <c r="M473" s="55">
        <f t="shared" si="110"/>
        <v>-2.8270069701365088</v>
      </c>
      <c r="N473" s="55">
        <f t="shared" si="110"/>
        <v>8.1013660337214048</v>
      </c>
      <c r="O473" s="55">
        <f t="shared" si="110"/>
        <v>-7.754886518221511</v>
      </c>
    </row>
    <row r="474" spans="1:15" ht="11.25" hidden="1" customHeight="1">
      <c r="A474" s="132" t="s">
        <v>195</v>
      </c>
      <c r="B474" s="124"/>
      <c r="C474" s="55">
        <f t="shared" si="109"/>
        <v>-1.8113069234926513</v>
      </c>
      <c r="D474" s="55">
        <f t="shared" si="109"/>
        <v>12.700909459594811</v>
      </c>
      <c r="E474" s="55">
        <f t="shared" si="109"/>
        <v>6.3470647928807153</v>
      </c>
      <c r="F474" s="1113" t="s">
        <v>238</v>
      </c>
      <c r="G474" s="55">
        <f t="shared" si="109"/>
        <v>-3.6480238398642371</v>
      </c>
      <c r="H474" s="132" t="s">
        <v>195</v>
      </c>
      <c r="I474" s="124"/>
      <c r="J474" s="149" t="s">
        <v>238</v>
      </c>
      <c r="K474" s="55">
        <f t="shared" si="110"/>
        <v>13.787398543780768</v>
      </c>
      <c r="L474" s="149" t="s">
        <v>238</v>
      </c>
      <c r="M474" s="55">
        <f t="shared" si="110"/>
        <v>-4.9004591980413466</v>
      </c>
      <c r="N474" s="55">
        <f t="shared" si="110"/>
        <v>7.4141711358127935</v>
      </c>
      <c r="O474" s="55">
        <f t="shared" si="110"/>
        <v>-8.8382538644755471</v>
      </c>
    </row>
    <row r="475" spans="1:15" ht="11.25" hidden="1" customHeight="1">
      <c r="A475" s="132" t="s">
        <v>196</v>
      </c>
      <c r="B475" s="124"/>
      <c r="C475" s="55">
        <f t="shared" si="109"/>
        <v>-1.3412605615719997</v>
      </c>
      <c r="D475" s="55">
        <f t="shared" si="109"/>
        <v>15.938302586927193</v>
      </c>
      <c r="E475" s="55">
        <f t="shared" si="109"/>
        <v>4.2555263281610252</v>
      </c>
      <c r="F475" s="55">
        <f t="shared" si="109"/>
        <v>-71.783782640647544</v>
      </c>
      <c r="G475" s="55">
        <f t="shared" si="109"/>
        <v>-3.0847451289046148</v>
      </c>
      <c r="H475" s="132" t="s">
        <v>196</v>
      </c>
      <c r="I475" s="124"/>
      <c r="J475" s="149" t="s">
        <v>238</v>
      </c>
      <c r="K475" s="55">
        <f t="shared" si="110"/>
        <v>13.808945702111458</v>
      </c>
      <c r="L475" s="149" t="s">
        <v>238</v>
      </c>
      <c r="M475" s="55">
        <f t="shared" si="110"/>
        <v>-4.7900021893776881</v>
      </c>
      <c r="N475" s="55">
        <f t="shared" si="110"/>
        <v>8.120965873023394</v>
      </c>
      <c r="O475" s="55">
        <f t="shared" si="110"/>
        <v>-7.8188150446387112</v>
      </c>
    </row>
    <row r="476" spans="1:15" ht="11.25" customHeight="1">
      <c r="A476" s="132" t="s">
        <v>197</v>
      </c>
      <c r="B476" s="124"/>
      <c r="C476" s="55">
        <f t="shared" si="109"/>
        <v>-1.8775010593814017</v>
      </c>
      <c r="D476" s="55">
        <f t="shared" si="109"/>
        <v>17.350102596301369</v>
      </c>
      <c r="E476" s="55">
        <f t="shared" si="109"/>
        <v>3.0771688818988423</v>
      </c>
      <c r="F476" s="1167" t="s">
        <v>238</v>
      </c>
      <c r="G476" s="55">
        <f t="shared" si="109"/>
        <v>-3.6162353433570047</v>
      </c>
      <c r="H476" s="132" t="s">
        <v>197</v>
      </c>
      <c r="I476" s="124"/>
      <c r="J476" s="149" t="s">
        <v>238</v>
      </c>
      <c r="K476" s="55">
        <f t="shared" si="110"/>
        <v>13.049024625887014</v>
      </c>
      <c r="L476" s="149" t="s">
        <v>238</v>
      </c>
      <c r="M476" s="55">
        <f t="shared" si="110"/>
        <v>-8.8430175217076794</v>
      </c>
      <c r="N476" s="55">
        <f t="shared" si="110"/>
        <v>7.3382408289084395</v>
      </c>
      <c r="O476" s="55">
        <f t="shared" si="110"/>
        <v>-5.5783308038788846</v>
      </c>
    </row>
    <row r="477" spans="1:15" ht="11.25" hidden="1" customHeight="1">
      <c r="A477" s="132" t="s">
        <v>198</v>
      </c>
      <c r="B477" s="124"/>
      <c r="C477" s="55">
        <f t="shared" si="109"/>
        <v>-10.907774788268284</v>
      </c>
      <c r="D477" s="55">
        <f t="shared" si="109"/>
        <v>4.0133610407016249</v>
      </c>
      <c r="E477" s="55">
        <f t="shared" si="109"/>
        <v>-7.7349742323546167</v>
      </c>
      <c r="F477" s="55">
        <f t="shared" si="109"/>
        <v>-76.462052553461405</v>
      </c>
      <c r="G477" s="55">
        <f t="shared" si="109"/>
        <v>-12.819319305539295</v>
      </c>
      <c r="H477" s="132" t="s">
        <v>198</v>
      </c>
      <c r="I477" s="124"/>
      <c r="J477" s="149" t="s">
        <v>238</v>
      </c>
      <c r="K477" s="55">
        <f t="shared" si="110"/>
        <v>4.0114760091665573</v>
      </c>
      <c r="L477" s="149" t="s">
        <v>238</v>
      </c>
      <c r="M477" s="55">
        <f t="shared" si="110"/>
        <v>-16.761334838461877</v>
      </c>
      <c r="N477" s="55">
        <f t="shared" si="110"/>
        <v>-3.3135109861984375</v>
      </c>
      <c r="O477" s="55">
        <f t="shared" si="110"/>
        <v>-15.033796754370755</v>
      </c>
    </row>
    <row r="478" spans="1:15" ht="11.25" hidden="1" customHeight="1">
      <c r="A478" s="132" t="s">
        <v>199</v>
      </c>
      <c r="B478" s="124"/>
      <c r="C478" s="55">
        <f t="shared" si="109"/>
        <v>-16.945556703768133</v>
      </c>
      <c r="D478" s="55">
        <f t="shared" si="109"/>
        <v>-5.1421927911561625</v>
      </c>
      <c r="E478" s="55">
        <f t="shared" si="109"/>
        <v>-14.178831883704916</v>
      </c>
      <c r="F478" s="55">
        <f t="shared" si="109"/>
        <v>-77.550455523219028</v>
      </c>
      <c r="G478" s="55">
        <f t="shared" si="109"/>
        <v>-19.209108469649934</v>
      </c>
      <c r="H478" s="132" t="s">
        <v>199</v>
      </c>
      <c r="I478" s="124"/>
      <c r="J478" s="149" t="s">
        <v>238</v>
      </c>
      <c r="K478" s="55">
        <f t="shared" si="110"/>
        <v>-2.7876895686983971</v>
      </c>
      <c r="L478" s="149" t="s">
        <v>238</v>
      </c>
      <c r="M478" s="55">
        <f t="shared" si="110"/>
        <v>-22.447997527768436</v>
      </c>
      <c r="N478" s="55">
        <f t="shared" si="110"/>
        <v>-10.409732472890298</v>
      </c>
      <c r="O478" s="55">
        <f t="shared" si="110"/>
        <v>-21.505491303852139</v>
      </c>
    </row>
    <row r="479" spans="1:15" ht="11.25" hidden="1" customHeight="1">
      <c r="A479" s="33"/>
      <c r="B479" s="45"/>
      <c r="C479" s="55"/>
      <c r="D479" s="55"/>
      <c r="E479" s="55"/>
      <c r="F479" s="55"/>
      <c r="G479" s="55"/>
      <c r="H479" s="33"/>
      <c r="I479" s="45"/>
      <c r="J479" s="55"/>
      <c r="K479" s="55"/>
      <c r="L479" s="149"/>
      <c r="M479" s="55"/>
      <c r="N479" s="55"/>
      <c r="O479" s="55"/>
    </row>
    <row r="480" spans="1:15" ht="11.25" hidden="1" customHeight="1">
      <c r="A480" s="33">
        <v>2015</v>
      </c>
      <c r="B480" s="45"/>
      <c r="C480" s="55"/>
      <c r="D480" s="55"/>
      <c r="E480" s="55"/>
      <c r="F480" s="55"/>
      <c r="G480" s="55"/>
      <c r="H480" s="33">
        <v>2015</v>
      </c>
      <c r="I480" s="45"/>
      <c r="J480" s="55"/>
      <c r="K480" s="55"/>
      <c r="L480" s="149"/>
      <c r="M480" s="55"/>
      <c r="N480" s="55"/>
      <c r="O480" s="55"/>
    </row>
    <row r="481" spans="1:15" ht="11.25" hidden="1" customHeight="1">
      <c r="A481" s="33"/>
      <c r="B481" s="45" t="s">
        <v>176</v>
      </c>
      <c r="C481" s="55">
        <f t="shared" ref="C481:G492" si="111">SUM(C256/C229*100-100)</f>
        <v>-100</v>
      </c>
      <c r="D481" s="55">
        <f t="shared" si="111"/>
        <v>-100</v>
      </c>
      <c r="E481" s="55">
        <f t="shared" si="111"/>
        <v>-100</v>
      </c>
      <c r="F481" s="55">
        <f t="shared" si="111"/>
        <v>-100</v>
      </c>
      <c r="G481" s="55">
        <f t="shared" si="111"/>
        <v>-100</v>
      </c>
      <c r="H481" s="33"/>
      <c r="I481" s="45" t="s">
        <v>176</v>
      </c>
      <c r="J481" s="149" t="s">
        <v>238</v>
      </c>
      <c r="K481" s="55">
        <f t="shared" ref="K481:N492" si="112">SUM(K256/K229*100-100)</f>
        <v>-100</v>
      </c>
      <c r="L481" s="149" t="s">
        <v>238</v>
      </c>
      <c r="M481" s="55">
        <f t="shared" si="112"/>
        <v>-100</v>
      </c>
      <c r="N481" s="55">
        <f t="shared" si="112"/>
        <v>-100</v>
      </c>
      <c r="O481" s="55">
        <f t="shared" ref="O481" si="113">SUM(O256/O229*100-100)</f>
        <v>-100</v>
      </c>
    </row>
    <row r="482" spans="1:15" ht="11.25" hidden="1" customHeight="1">
      <c r="A482" s="33"/>
      <c r="B482" s="45" t="s">
        <v>177</v>
      </c>
      <c r="C482" s="55">
        <f t="shared" si="111"/>
        <v>-100</v>
      </c>
      <c r="D482" s="55">
        <f t="shared" si="111"/>
        <v>-100</v>
      </c>
      <c r="E482" s="55">
        <f t="shared" si="111"/>
        <v>-100</v>
      </c>
      <c r="F482" s="55">
        <f t="shared" si="111"/>
        <v>-100</v>
      </c>
      <c r="G482" s="55">
        <f t="shared" si="111"/>
        <v>-100</v>
      </c>
      <c r="H482" s="33"/>
      <c r="I482" s="45" t="s">
        <v>177</v>
      </c>
      <c r="J482" s="149" t="s">
        <v>238</v>
      </c>
      <c r="K482" s="55">
        <f t="shared" si="112"/>
        <v>-100</v>
      </c>
      <c r="L482" s="149" t="s">
        <v>238</v>
      </c>
      <c r="M482" s="55">
        <f t="shared" si="112"/>
        <v>-100</v>
      </c>
      <c r="N482" s="55">
        <f t="shared" si="112"/>
        <v>-100</v>
      </c>
      <c r="O482" s="55">
        <f t="shared" ref="O482" si="114">SUM(O257/O230*100-100)</f>
        <v>-100</v>
      </c>
    </row>
    <row r="483" spans="1:15" ht="11.25" hidden="1" customHeight="1">
      <c r="A483" s="33"/>
      <c r="B483" s="45" t="s">
        <v>178</v>
      </c>
      <c r="C483" s="55">
        <f t="shared" si="111"/>
        <v>-100</v>
      </c>
      <c r="D483" s="55">
        <f t="shared" si="111"/>
        <v>-100</v>
      </c>
      <c r="E483" s="55">
        <f t="shared" si="111"/>
        <v>-100</v>
      </c>
      <c r="F483" s="55">
        <f t="shared" si="111"/>
        <v>-100</v>
      </c>
      <c r="G483" s="55">
        <f t="shared" si="111"/>
        <v>-100</v>
      </c>
      <c r="H483" s="33"/>
      <c r="I483" s="45" t="s">
        <v>178</v>
      </c>
      <c r="J483" s="149" t="s">
        <v>238</v>
      </c>
      <c r="K483" s="55">
        <f t="shared" si="112"/>
        <v>-100</v>
      </c>
      <c r="L483" s="149" t="s">
        <v>238</v>
      </c>
      <c r="M483" s="55">
        <f t="shared" si="112"/>
        <v>-100</v>
      </c>
      <c r="N483" s="55">
        <f t="shared" si="112"/>
        <v>-100</v>
      </c>
      <c r="O483" s="55">
        <f t="shared" ref="O483" si="115">SUM(O258/O231*100-100)</f>
        <v>-100</v>
      </c>
    </row>
    <row r="484" spans="1:15" ht="11.25" hidden="1" customHeight="1">
      <c r="A484" s="33"/>
      <c r="B484" s="45" t="s">
        <v>179</v>
      </c>
      <c r="C484" s="55">
        <f t="shared" si="111"/>
        <v>-100</v>
      </c>
      <c r="D484" s="55">
        <f t="shared" si="111"/>
        <v>-100</v>
      </c>
      <c r="E484" s="55">
        <f t="shared" si="111"/>
        <v>-100</v>
      </c>
      <c r="F484" s="55">
        <f t="shared" si="111"/>
        <v>-100</v>
      </c>
      <c r="G484" s="55">
        <f t="shared" si="111"/>
        <v>-100</v>
      </c>
      <c r="H484" s="33"/>
      <c r="I484" s="45" t="s">
        <v>179</v>
      </c>
      <c r="J484" s="149" t="s">
        <v>238</v>
      </c>
      <c r="K484" s="55">
        <f t="shared" si="112"/>
        <v>-100</v>
      </c>
      <c r="L484" s="149" t="s">
        <v>238</v>
      </c>
      <c r="M484" s="55">
        <f t="shared" si="112"/>
        <v>-100</v>
      </c>
      <c r="N484" s="55">
        <f t="shared" si="112"/>
        <v>-100</v>
      </c>
      <c r="O484" s="55">
        <f t="shared" ref="O484" si="116">SUM(O259/O232*100-100)</f>
        <v>-100</v>
      </c>
    </row>
    <row r="485" spans="1:15" ht="11.25" hidden="1" customHeight="1">
      <c r="A485" s="33"/>
      <c r="B485" s="45" t="s">
        <v>180</v>
      </c>
      <c r="C485" s="55">
        <f t="shared" si="111"/>
        <v>-100</v>
      </c>
      <c r="D485" s="55">
        <f t="shared" si="111"/>
        <v>-100</v>
      </c>
      <c r="E485" s="55">
        <f t="shared" si="111"/>
        <v>-100</v>
      </c>
      <c r="F485" s="55">
        <f t="shared" si="111"/>
        <v>-100</v>
      </c>
      <c r="G485" s="55">
        <f t="shared" si="111"/>
        <v>-100</v>
      </c>
      <c r="H485" s="33"/>
      <c r="I485" s="45" t="s">
        <v>180</v>
      </c>
      <c r="J485" s="149" t="s">
        <v>238</v>
      </c>
      <c r="K485" s="55">
        <f t="shared" si="112"/>
        <v>-100</v>
      </c>
      <c r="L485" s="149" t="s">
        <v>238</v>
      </c>
      <c r="M485" s="55">
        <f t="shared" si="112"/>
        <v>-100</v>
      </c>
      <c r="N485" s="55">
        <f t="shared" si="112"/>
        <v>-100</v>
      </c>
      <c r="O485" s="55">
        <f t="shared" ref="O485" si="117">SUM(O260/O233*100-100)</f>
        <v>-100</v>
      </c>
    </row>
    <row r="486" spans="1:15" ht="11.25" hidden="1" customHeight="1">
      <c r="A486" s="33"/>
      <c r="B486" s="45" t="s">
        <v>181</v>
      </c>
      <c r="C486" s="55">
        <f t="shared" si="111"/>
        <v>-100</v>
      </c>
      <c r="D486" s="55">
        <f t="shared" si="111"/>
        <v>-100</v>
      </c>
      <c r="E486" s="55">
        <f t="shared" si="111"/>
        <v>-100</v>
      </c>
      <c r="F486" s="55">
        <f t="shared" si="111"/>
        <v>-100</v>
      </c>
      <c r="G486" s="55">
        <f t="shared" si="111"/>
        <v>-100</v>
      </c>
      <c r="H486" s="33"/>
      <c r="I486" s="45" t="s">
        <v>181</v>
      </c>
      <c r="J486" s="149" t="s">
        <v>238</v>
      </c>
      <c r="K486" s="55">
        <f t="shared" si="112"/>
        <v>-100</v>
      </c>
      <c r="L486" s="149" t="s">
        <v>238</v>
      </c>
      <c r="M486" s="55">
        <f t="shared" si="112"/>
        <v>-100</v>
      </c>
      <c r="N486" s="55">
        <f t="shared" si="112"/>
        <v>-100</v>
      </c>
      <c r="O486" s="55">
        <f t="shared" ref="O486" si="118">SUM(O261/O234*100-100)</f>
        <v>-100</v>
      </c>
    </row>
    <row r="487" spans="1:15" ht="11.25" hidden="1" customHeight="1">
      <c r="A487" s="33"/>
      <c r="B487" s="45" t="s">
        <v>182</v>
      </c>
      <c r="C487" s="55">
        <f t="shared" si="111"/>
        <v>-100</v>
      </c>
      <c r="D487" s="55">
        <f t="shared" si="111"/>
        <v>-100</v>
      </c>
      <c r="E487" s="55">
        <f t="shared" si="111"/>
        <v>-100</v>
      </c>
      <c r="F487" s="55">
        <f t="shared" si="111"/>
        <v>-100</v>
      </c>
      <c r="G487" s="55">
        <f t="shared" si="111"/>
        <v>-100</v>
      </c>
      <c r="H487" s="33"/>
      <c r="I487" s="45" t="s">
        <v>182</v>
      </c>
      <c r="J487" s="149" t="s">
        <v>238</v>
      </c>
      <c r="K487" s="55">
        <f t="shared" si="112"/>
        <v>-100</v>
      </c>
      <c r="L487" s="149" t="s">
        <v>238</v>
      </c>
      <c r="M487" s="55">
        <f t="shared" si="112"/>
        <v>-100</v>
      </c>
      <c r="N487" s="55">
        <f t="shared" si="112"/>
        <v>-100</v>
      </c>
      <c r="O487" s="55">
        <f t="shared" ref="O487" si="119">SUM(O262/O235*100-100)</f>
        <v>-100</v>
      </c>
    </row>
    <row r="488" spans="1:15" ht="11.25" hidden="1" customHeight="1">
      <c r="A488" s="33"/>
      <c r="B488" s="45" t="s">
        <v>183</v>
      </c>
      <c r="C488" s="55">
        <f t="shared" si="111"/>
        <v>-100</v>
      </c>
      <c r="D488" s="55">
        <f t="shared" si="111"/>
        <v>-100</v>
      </c>
      <c r="E488" s="55">
        <f t="shared" si="111"/>
        <v>-100</v>
      </c>
      <c r="F488" s="55">
        <f t="shared" si="111"/>
        <v>-100</v>
      </c>
      <c r="G488" s="55">
        <f t="shared" si="111"/>
        <v>-100</v>
      </c>
      <c r="H488" s="33"/>
      <c r="I488" s="45" t="s">
        <v>183</v>
      </c>
      <c r="J488" s="149" t="s">
        <v>238</v>
      </c>
      <c r="K488" s="55">
        <f t="shared" si="112"/>
        <v>-100</v>
      </c>
      <c r="L488" s="149" t="s">
        <v>238</v>
      </c>
      <c r="M488" s="55">
        <f t="shared" si="112"/>
        <v>-100</v>
      </c>
      <c r="N488" s="55">
        <f t="shared" si="112"/>
        <v>-100</v>
      </c>
      <c r="O488" s="55">
        <f t="shared" ref="O488" si="120">SUM(O263/O236*100-100)</f>
        <v>-100</v>
      </c>
    </row>
    <row r="489" spans="1:15" ht="11.25" hidden="1" customHeight="1">
      <c r="A489" s="33"/>
      <c r="B489" s="45" t="s">
        <v>184</v>
      </c>
      <c r="C489" s="55">
        <f t="shared" si="111"/>
        <v>-100</v>
      </c>
      <c r="D489" s="55">
        <f t="shared" si="111"/>
        <v>-100</v>
      </c>
      <c r="E489" s="55">
        <f t="shared" si="111"/>
        <v>-100</v>
      </c>
      <c r="F489" s="55">
        <f t="shared" si="111"/>
        <v>-100</v>
      </c>
      <c r="G489" s="55">
        <f t="shared" si="111"/>
        <v>-100</v>
      </c>
      <c r="H489" s="33"/>
      <c r="I489" s="45" t="s">
        <v>184</v>
      </c>
      <c r="J489" s="149" t="s">
        <v>238</v>
      </c>
      <c r="K489" s="55">
        <f t="shared" si="112"/>
        <v>-100</v>
      </c>
      <c r="L489" s="149" t="s">
        <v>238</v>
      </c>
      <c r="M489" s="55">
        <f t="shared" si="112"/>
        <v>-100</v>
      </c>
      <c r="N489" s="55">
        <f t="shared" si="112"/>
        <v>-100</v>
      </c>
      <c r="O489" s="55">
        <f t="shared" ref="O489" si="121">SUM(O264/O237*100-100)</f>
        <v>-100</v>
      </c>
    </row>
    <row r="490" spans="1:15" ht="11.25" hidden="1" customHeight="1">
      <c r="A490" s="33"/>
      <c r="B490" s="45" t="s">
        <v>185</v>
      </c>
      <c r="C490" s="55">
        <f t="shared" si="111"/>
        <v>-100</v>
      </c>
      <c r="D490" s="55">
        <f t="shared" si="111"/>
        <v>-100</v>
      </c>
      <c r="E490" s="55">
        <f t="shared" si="111"/>
        <v>-100</v>
      </c>
      <c r="F490" s="55">
        <f t="shared" si="111"/>
        <v>-100</v>
      </c>
      <c r="G490" s="55">
        <f t="shared" si="111"/>
        <v>-100</v>
      </c>
      <c r="H490" s="33"/>
      <c r="I490" s="45" t="s">
        <v>185</v>
      </c>
      <c r="J490" s="149" t="s">
        <v>238</v>
      </c>
      <c r="K490" s="55">
        <f t="shared" si="112"/>
        <v>-100</v>
      </c>
      <c r="L490" s="149" t="s">
        <v>238</v>
      </c>
      <c r="M490" s="55">
        <f t="shared" si="112"/>
        <v>-100</v>
      </c>
      <c r="N490" s="55">
        <f t="shared" si="112"/>
        <v>-100</v>
      </c>
      <c r="O490" s="55">
        <f t="shared" ref="O490" si="122">SUM(O265/O238*100-100)</f>
        <v>-100</v>
      </c>
    </row>
    <row r="491" spans="1:15" ht="11.25" hidden="1" customHeight="1">
      <c r="A491" s="33"/>
      <c r="B491" s="45" t="s">
        <v>186</v>
      </c>
      <c r="C491" s="55" t="e">
        <f t="shared" si="111"/>
        <v>#DIV/0!</v>
      </c>
      <c r="D491" s="55" t="e">
        <f t="shared" si="111"/>
        <v>#DIV/0!</v>
      </c>
      <c r="E491" s="55" t="e">
        <f t="shared" si="111"/>
        <v>#DIV/0!</v>
      </c>
      <c r="F491" s="55" t="e">
        <f t="shared" si="111"/>
        <v>#DIV/0!</v>
      </c>
      <c r="G491" s="55" t="e">
        <f t="shared" si="111"/>
        <v>#DIV/0!</v>
      </c>
      <c r="H491" s="33"/>
      <c r="I491" s="45" t="s">
        <v>186</v>
      </c>
      <c r="J491" s="149" t="s">
        <v>238</v>
      </c>
      <c r="K491" s="55" t="e">
        <f t="shared" si="112"/>
        <v>#DIV/0!</v>
      </c>
      <c r="L491" s="149" t="s">
        <v>238</v>
      </c>
      <c r="M491" s="55" t="e">
        <f t="shared" si="112"/>
        <v>#DIV/0!</v>
      </c>
      <c r="N491" s="55" t="e">
        <f t="shared" si="112"/>
        <v>#DIV/0!</v>
      </c>
      <c r="O491" s="55" t="e">
        <f t="shared" ref="O491" si="123">SUM(O266/O239*100-100)</f>
        <v>#DIV/0!</v>
      </c>
    </row>
    <row r="492" spans="1:15" ht="11.25" hidden="1" customHeight="1">
      <c r="A492" s="33"/>
      <c r="B492" s="45" t="s">
        <v>187</v>
      </c>
      <c r="C492" s="55" t="e">
        <f t="shared" si="111"/>
        <v>#DIV/0!</v>
      </c>
      <c r="D492" s="55" t="e">
        <f t="shared" si="111"/>
        <v>#DIV/0!</v>
      </c>
      <c r="E492" s="55" t="e">
        <f t="shared" si="111"/>
        <v>#DIV/0!</v>
      </c>
      <c r="F492" s="55" t="e">
        <f t="shared" si="111"/>
        <v>#DIV/0!</v>
      </c>
      <c r="G492" s="55" t="e">
        <f t="shared" si="111"/>
        <v>#DIV/0!</v>
      </c>
      <c r="H492" s="33"/>
      <c r="I492" s="45" t="s">
        <v>187</v>
      </c>
      <c r="J492" s="149" t="s">
        <v>238</v>
      </c>
      <c r="K492" s="55" t="e">
        <f t="shared" si="112"/>
        <v>#DIV/0!</v>
      </c>
      <c r="L492" s="149" t="s">
        <v>238</v>
      </c>
      <c r="M492" s="55" t="e">
        <f t="shared" si="112"/>
        <v>#DIV/0!</v>
      </c>
      <c r="N492" s="55" t="e">
        <f t="shared" si="112"/>
        <v>#DIV/0!</v>
      </c>
      <c r="O492" s="55" t="e">
        <f t="shared" ref="O492" si="124">SUM(O267/O240*100-100)</f>
        <v>#DIV/0!</v>
      </c>
    </row>
    <row r="493" spans="1:15" ht="11.25" hidden="1" customHeight="1">
      <c r="A493" s="33"/>
      <c r="B493" s="45"/>
      <c r="C493" s="55"/>
      <c r="D493" s="55"/>
      <c r="E493" s="55"/>
      <c r="F493" s="55"/>
      <c r="G493" s="55"/>
      <c r="H493" s="33"/>
      <c r="I493" s="45"/>
      <c r="J493" s="55"/>
      <c r="K493" s="55"/>
      <c r="L493" s="55"/>
      <c r="M493" s="55"/>
      <c r="N493" s="55"/>
      <c r="O493" s="55"/>
    </row>
    <row r="494" spans="1:15" ht="11.25" hidden="1" customHeight="1">
      <c r="A494" s="1156" t="s">
        <v>188</v>
      </c>
      <c r="B494" s="1155"/>
      <c r="C494" s="55">
        <f t="shared" ref="C494:G494" si="125">SUM(C269/C242*100-100)</f>
        <v>-100</v>
      </c>
      <c r="D494" s="55">
        <f t="shared" si="125"/>
        <v>-100</v>
      </c>
      <c r="E494" s="55">
        <f t="shared" si="125"/>
        <v>-100</v>
      </c>
      <c r="F494" s="55">
        <f t="shared" si="125"/>
        <v>-100</v>
      </c>
      <c r="G494" s="55">
        <f t="shared" si="125"/>
        <v>-100</v>
      </c>
      <c r="H494" s="1156" t="s">
        <v>188</v>
      </c>
      <c r="I494" s="1155"/>
      <c r="J494" s="149" t="s">
        <v>238</v>
      </c>
      <c r="K494" s="55">
        <f t="shared" ref="K494:N505" si="126">SUM(K269/K242*100-100)</f>
        <v>-100</v>
      </c>
      <c r="L494" s="149" t="s">
        <v>238</v>
      </c>
      <c r="M494" s="55">
        <f t="shared" si="126"/>
        <v>-100</v>
      </c>
      <c r="N494" s="55">
        <f t="shared" si="126"/>
        <v>-100</v>
      </c>
      <c r="O494" s="55">
        <f t="shared" ref="O494" si="127">SUM(O269/O242*100-100)</f>
        <v>-100</v>
      </c>
    </row>
    <row r="495" spans="1:15" ht="11.25" hidden="1" customHeight="1">
      <c r="A495" s="1156" t="s">
        <v>189</v>
      </c>
      <c r="B495" s="1155"/>
      <c r="C495" s="55">
        <f t="shared" ref="C495:G495" si="128">SUM(C270/C243*100-100)</f>
        <v>-100</v>
      </c>
      <c r="D495" s="55">
        <f t="shared" si="128"/>
        <v>-100</v>
      </c>
      <c r="E495" s="55">
        <f t="shared" si="128"/>
        <v>-100</v>
      </c>
      <c r="F495" s="55">
        <f t="shared" si="128"/>
        <v>-100</v>
      </c>
      <c r="G495" s="55">
        <f t="shared" si="128"/>
        <v>-100</v>
      </c>
      <c r="H495" s="1156" t="s">
        <v>189</v>
      </c>
      <c r="I495" s="1155"/>
      <c r="J495" s="149" t="s">
        <v>238</v>
      </c>
      <c r="K495" s="55">
        <f t="shared" si="126"/>
        <v>-100</v>
      </c>
      <c r="L495" s="149" t="s">
        <v>238</v>
      </c>
      <c r="M495" s="55">
        <f t="shared" si="126"/>
        <v>-100</v>
      </c>
      <c r="N495" s="55">
        <f t="shared" si="126"/>
        <v>-100</v>
      </c>
      <c r="O495" s="55">
        <f t="shared" ref="O495" si="129">SUM(O270/O243*100-100)</f>
        <v>-100</v>
      </c>
    </row>
    <row r="496" spans="1:15" ht="11.25" hidden="1" customHeight="1">
      <c r="A496" s="1156" t="s">
        <v>190</v>
      </c>
      <c r="B496" s="1155"/>
      <c r="C496" s="55">
        <f t="shared" ref="C496:G496" si="130">SUM(C271/C244*100-100)</f>
        <v>-100</v>
      </c>
      <c r="D496" s="55">
        <f t="shared" si="130"/>
        <v>-100</v>
      </c>
      <c r="E496" s="55">
        <f t="shared" si="130"/>
        <v>-100</v>
      </c>
      <c r="F496" s="55">
        <f t="shared" si="130"/>
        <v>-100</v>
      </c>
      <c r="G496" s="55">
        <f t="shared" si="130"/>
        <v>-100</v>
      </c>
      <c r="H496" s="1156" t="s">
        <v>190</v>
      </c>
      <c r="I496" s="1155"/>
      <c r="J496" s="149" t="s">
        <v>238</v>
      </c>
      <c r="K496" s="55">
        <f t="shared" si="126"/>
        <v>-100</v>
      </c>
      <c r="L496" s="149" t="s">
        <v>238</v>
      </c>
      <c r="M496" s="55">
        <f t="shared" si="126"/>
        <v>-100</v>
      </c>
      <c r="N496" s="55">
        <f t="shared" si="126"/>
        <v>-100</v>
      </c>
      <c r="O496" s="55">
        <f t="shared" ref="O496" si="131">SUM(O271/O244*100-100)</f>
        <v>-100</v>
      </c>
    </row>
    <row r="497" spans="1:15" ht="11.25" hidden="1" customHeight="1">
      <c r="A497" s="1156" t="s">
        <v>191</v>
      </c>
      <c r="B497" s="1155"/>
      <c r="C497" s="55">
        <f t="shared" ref="C497:G497" si="132">SUM(C272/C245*100-100)</f>
        <v>-100</v>
      </c>
      <c r="D497" s="55">
        <f t="shared" si="132"/>
        <v>-100</v>
      </c>
      <c r="E497" s="55">
        <f t="shared" si="132"/>
        <v>-100</v>
      </c>
      <c r="F497" s="55">
        <f t="shared" si="132"/>
        <v>-100</v>
      </c>
      <c r="G497" s="55">
        <f t="shared" si="132"/>
        <v>-100</v>
      </c>
      <c r="H497" s="1156" t="s">
        <v>191</v>
      </c>
      <c r="I497" s="1155"/>
      <c r="J497" s="149" t="s">
        <v>238</v>
      </c>
      <c r="K497" s="55">
        <f t="shared" si="126"/>
        <v>-100</v>
      </c>
      <c r="L497" s="149" t="s">
        <v>238</v>
      </c>
      <c r="M497" s="55">
        <f t="shared" si="126"/>
        <v>-100</v>
      </c>
      <c r="N497" s="55">
        <f t="shared" si="126"/>
        <v>-100</v>
      </c>
      <c r="O497" s="55">
        <f t="shared" ref="O497" si="133">SUM(O272/O245*100-100)</f>
        <v>-100</v>
      </c>
    </row>
    <row r="498" spans="1:15" ht="11.25" hidden="1" customHeight="1">
      <c r="A498" s="1156" t="s">
        <v>192</v>
      </c>
      <c r="B498" s="1155"/>
      <c r="C498" s="55">
        <f t="shared" ref="C498:G498" si="134">SUM(C273/C246*100-100)</f>
        <v>-100</v>
      </c>
      <c r="D498" s="55">
        <f t="shared" si="134"/>
        <v>-100</v>
      </c>
      <c r="E498" s="55">
        <f t="shared" si="134"/>
        <v>-100</v>
      </c>
      <c r="F498" s="55">
        <f t="shared" si="134"/>
        <v>-100</v>
      </c>
      <c r="G498" s="55">
        <f t="shared" si="134"/>
        <v>-100</v>
      </c>
      <c r="H498" s="1156" t="s">
        <v>192</v>
      </c>
      <c r="I498" s="1155"/>
      <c r="J498" s="149" t="s">
        <v>238</v>
      </c>
      <c r="K498" s="55">
        <f t="shared" si="126"/>
        <v>-100</v>
      </c>
      <c r="L498" s="149" t="s">
        <v>238</v>
      </c>
      <c r="M498" s="55">
        <f t="shared" si="126"/>
        <v>-100</v>
      </c>
      <c r="N498" s="55">
        <f t="shared" si="126"/>
        <v>-100</v>
      </c>
      <c r="O498" s="55">
        <f t="shared" ref="O498" si="135">SUM(O273/O246*100-100)</f>
        <v>-100</v>
      </c>
    </row>
    <row r="499" spans="1:15" ht="11.25" hidden="1" customHeight="1">
      <c r="A499" s="1156" t="s">
        <v>193</v>
      </c>
      <c r="B499" s="1155"/>
      <c r="C499" s="55">
        <f t="shared" ref="C499:G499" si="136">SUM(C274/C247*100-100)</f>
        <v>-100</v>
      </c>
      <c r="D499" s="55">
        <f t="shared" si="136"/>
        <v>-100</v>
      </c>
      <c r="E499" s="55">
        <f t="shared" si="136"/>
        <v>-100</v>
      </c>
      <c r="F499" s="55">
        <f t="shared" si="136"/>
        <v>-100</v>
      </c>
      <c r="G499" s="55">
        <f t="shared" si="136"/>
        <v>-100</v>
      </c>
      <c r="H499" s="1156" t="s">
        <v>193</v>
      </c>
      <c r="I499" s="1155"/>
      <c r="J499" s="149" t="s">
        <v>238</v>
      </c>
      <c r="K499" s="55">
        <f t="shared" si="126"/>
        <v>-100</v>
      </c>
      <c r="L499" s="149" t="s">
        <v>238</v>
      </c>
      <c r="M499" s="55">
        <f t="shared" si="126"/>
        <v>-100</v>
      </c>
      <c r="N499" s="55">
        <f t="shared" si="126"/>
        <v>-100</v>
      </c>
      <c r="O499" s="55">
        <f t="shared" ref="O499" si="137">SUM(O274/O247*100-100)</f>
        <v>-100</v>
      </c>
    </row>
    <row r="500" spans="1:15" ht="11.25" hidden="1" customHeight="1">
      <c r="A500" s="1156" t="s">
        <v>194</v>
      </c>
      <c r="B500" s="1155"/>
      <c r="C500" s="55">
        <f t="shared" ref="C500:G500" si="138">SUM(C275/C248*100-100)</f>
        <v>-100</v>
      </c>
      <c r="D500" s="55">
        <f t="shared" si="138"/>
        <v>-100</v>
      </c>
      <c r="E500" s="55">
        <f t="shared" si="138"/>
        <v>-100</v>
      </c>
      <c r="F500" s="55">
        <f t="shared" si="138"/>
        <v>-100</v>
      </c>
      <c r="G500" s="55">
        <f t="shared" si="138"/>
        <v>-100</v>
      </c>
      <c r="H500" s="1156" t="s">
        <v>194</v>
      </c>
      <c r="I500" s="1155"/>
      <c r="J500" s="149" t="s">
        <v>238</v>
      </c>
      <c r="K500" s="55">
        <f t="shared" si="126"/>
        <v>-100</v>
      </c>
      <c r="L500" s="149" t="s">
        <v>238</v>
      </c>
      <c r="M500" s="55">
        <f t="shared" si="126"/>
        <v>-100</v>
      </c>
      <c r="N500" s="55">
        <f t="shared" si="126"/>
        <v>-100</v>
      </c>
      <c r="O500" s="55">
        <f t="shared" ref="O500" si="139">SUM(O275/O248*100-100)</f>
        <v>-100</v>
      </c>
    </row>
    <row r="501" spans="1:15" ht="11.25" hidden="1" customHeight="1">
      <c r="A501" s="1156" t="s">
        <v>195</v>
      </c>
      <c r="B501" s="1155"/>
      <c r="C501" s="55">
        <f t="shared" ref="C501:G501" si="140">SUM(C276/C249*100-100)</f>
        <v>-100</v>
      </c>
      <c r="D501" s="55">
        <f t="shared" si="140"/>
        <v>-100</v>
      </c>
      <c r="E501" s="55">
        <f t="shared" si="140"/>
        <v>-100</v>
      </c>
      <c r="F501" s="55">
        <f t="shared" si="140"/>
        <v>-100</v>
      </c>
      <c r="G501" s="55">
        <f t="shared" si="140"/>
        <v>-100</v>
      </c>
      <c r="H501" s="1156" t="s">
        <v>195</v>
      </c>
      <c r="I501" s="1155"/>
      <c r="J501" s="149" t="s">
        <v>238</v>
      </c>
      <c r="K501" s="55">
        <f t="shared" si="126"/>
        <v>-100</v>
      </c>
      <c r="L501" s="149" t="s">
        <v>238</v>
      </c>
      <c r="M501" s="55">
        <f t="shared" si="126"/>
        <v>-100</v>
      </c>
      <c r="N501" s="55">
        <f t="shared" si="126"/>
        <v>-100</v>
      </c>
      <c r="O501" s="55">
        <f t="shared" ref="O501" si="141">SUM(O276/O249*100-100)</f>
        <v>-100</v>
      </c>
    </row>
    <row r="502" spans="1:15" ht="11.25" hidden="1" customHeight="1">
      <c r="A502" s="1156" t="s">
        <v>196</v>
      </c>
      <c r="B502" s="1155"/>
      <c r="C502" s="55">
        <f t="shared" ref="C502:G502" si="142">SUM(C277/C250*100-100)</f>
        <v>-100</v>
      </c>
      <c r="D502" s="55">
        <f t="shared" si="142"/>
        <v>-100</v>
      </c>
      <c r="E502" s="55">
        <f t="shared" si="142"/>
        <v>-100</v>
      </c>
      <c r="F502" s="55">
        <f t="shared" si="142"/>
        <v>-100</v>
      </c>
      <c r="G502" s="55">
        <f t="shared" si="142"/>
        <v>-100</v>
      </c>
      <c r="H502" s="1156" t="s">
        <v>196</v>
      </c>
      <c r="I502" s="1155"/>
      <c r="J502" s="149" t="s">
        <v>238</v>
      </c>
      <c r="K502" s="55">
        <f t="shared" si="126"/>
        <v>-100</v>
      </c>
      <c r="L502" s="149" t="s">
        <v>238</v>
      </c>
      <c r="M502" s="55">
        <f t="shared" si="126"/>
        <v>-100</v>
      </c>
      <c r="N502" s="55">
        <f t="shared" si="126"/>
        <v>-100</v>
      </c>
      <c r="O502" s="55">
        <f t="shared" ref="O502" si="143">SUM(O277/O250*100-100)</f>
        <v>-100</v>
      </c>
    </row>
    <row r="503" spans="1:15" ht="11.25" hidden="1" customHeight="1">
      <c r="A503" s="1156" t="s">
        <v>197</v>
      </c>
      <c r="B503" s="1155"/>
      <c r="C503" s="55">
        <f t="shared" ref="C503:G503" si="144">SUM(C278/C251*100-100)</f>
        <v>-100</v>
      </c>
      <c r="D503" s="55">
        <f t="shared" si="144"/>
        <v>-100</v>
      </c>
      <c r="E503" s="55">
        <f t="shared" si="144"/>
        <v>-100</v>
      </c>
      <c r="F503" s="55">
        <f t="shared" si="144"/>
        <v>-100</v>
      </c>
      <c r="G503" s="55">
        <f t="shared" si="144"/>
        <v>-100</v>
      </c>
      <c r="H503" s="1156" t="s">
        <v>197</v>
      </c>
      <c r="I503" s="1155"/>
      <c r="J503" s="149" t="s">
        <v>238</v>
      </c>
      <c r="K503" s="55">
        <f t="shared" si="126"/>
        <v>-100</v>
      </c>
      <c r="L503" s="149" t="s">
        <v>238</v>
      </c>
      <c r="M503" s="55">
        <f t="shared" si="126"/>
        <v>-100</v>
      </c>
      <c r="N503" s="55">
        <f t="shared" si="126"/>
        <v>-100</v>
      </c>
      <c r="O503" s="55">
        <f t="shared" ref="O503" si="145">SUM(O278/O251*100-100)</f>
        <v>-100</v>
      </c>
    </row>
    <row r="504" spans="1:15" ht="11.25" hidden="1" customHeight="1">
      <c r="A504" s="1156" t="s">
        <v>198</v>
      </c>
      <c r="B504" s="1155"/>
      <c r="C504" s="55">
        <f t="shared" ref="C504:G504" si="146">SUM(C279/C252*100-100)</f>
        <v>-100</v>
      </c>
      <c r="D504" s="55">
        <f t="shared" si="146"/>
        <v>-100</v>
      </c>
      <c r="E504" s="55">
        <f t="shared" si="146"/>
        <v>-100</v>
      </c>
      <c r="F504" s="55">
        <f t="shared" si="146"/>
        <v>-100</v>
      </c>
      <c r="G504" s="55">
        <f t="shared" si="146"/>
        <v>-100</v>
      </c>
      <c r="H504" s="1156" t="s">
        <v>198</v>
      </c>
      <c r="I504" s="1155"/>
      <c r="J504" s="149" t="s">
        <v>238</v>
      </c>
      <c r="K504" s="55">
        <f t="shared" si="126"/>
        <v>-100</v>
      </c>
      <c r="L504" s="149" t="s">
        <v>238</v>
      </c>
      <c r="M504" s="55">
        <f t="shared" si="126"/>
        <v>-100</v>
      </c>
      <c r="N504" s="55">
        <f t="shared" si="126"/>
        <v>-100</v>
      </c>
      <c r="O504" s="55">
        <f t="shared" ref="O504" si="147">SUM(O279/O252*100-100)</f>
        <v>-100</v>
      </c>
    </row>
    <row r="505" spans="1:15" ht="11.25" hidden="1" customHeight="1">
      <c r="A505" s="1156" t="s">
        <v>199</v>
      </c>
      <c r="B505" s="1155"/>
      <c r="C505" s="55">
        <f t="shared" ref="C505:G505" si="148">SUM(C280/C253*100-100)</f>
        <v>-100</v>
      </c>
      <c r="D505" s="55">
        <f t="shared" si="148"/>
        <v>-100</v>
      </c>
      <c r="E505" s="55">
        <f t="shared" si="148"/>
        <v>-100</v>
      </c>
      <c r="F505" s="55">
        <f t="shared" si="148"/>
        <v>-100</v>
      </c>
      <c r="G505" s="55">
        <f t="shared" si="148"/>
        <v>-100</v>
      </c>
      <c r="H505" s="1156" t="s">
        <v>199</v>
      </c>
      <c r="I505" s="1155"/>
      <c r="J505" s="149" t="s">
        <v>238</v>
      </c>
      <c r="K505" s="55">
        <f t="shared" si="126"/>
        <v>-100</v>
      </c>
      <c r="L505" s="149" t="s">
        <v>238</v>
      </c>
      <c r="M505" s="55">
        <f t="shared" si="126"/>
        <v>-100</v>
      </c>
      <c r="N505" s="55">
        <f t="shared" si="126"/>
        <v>-100</v>
      </c>
      <c r="O505" s="55">
        <f t="shared" ref="O505" si="149">SUM(O280/O253*100-100)</f>
        <v>-100</v>
      </c>
    </row>
    <row r="506" spans="1:15" ht="11.25" customHeight="1">
      <c r="J506" s="149"/>
      <c r="L506" s="149"/>
    </row>
    <row r="507" spans="1:15" ht="36" customHeight="1">
      <c r="A507" s="1207" t="s">
        <v>474</v>
      </c>
      <c r="B507" s="1207"/>
      <c r="C507" s="1207"/>
      <c r="D507" s="1207"/>
      <c r="E507" s="1207"/>
      <c r="F507" s="1207"/>
      <c r="G507" s="1207"/>
    </row>
  </sheetData>
  <mergeCells count="52">
    <mergeCell ref="J282:O282"/>
    <mergeCell ref="C282:G282"/>
    <mergeCell ref="J9:J15"/>
    <mergeCell ref="H37:I37"/>
    <mergeCell ref="M9:M15"/>
    <mergeCell ref="C17:G17"/>
    <mergeCell ref="J17:N17"/>
    <mergeCell ref="A36:B36"/>
    <mergeCell ref="A37:B37"/>
    <mergeCell ref="A32:B32"/>
    <mergeCell ref="A33:B33"/>
    <mergeCell ref="A34:B34"/>
    <mergeCell ref="A35:B35"/>
    <mergeCell ref="C8:G8"/>
    <mergeCell ref="J8:O8"/>
    <mergeCell ref="H34:I34"/>
    <mergeCell ref="H35:I35"/>
    <mergeCell ref="H36:I36"/>
    <mergeCell ref="K9:K15"/>
    <mergeCell ref="L9:L15"/>
    <mergeCell ref="C9:C15"/>
    <mergeCell ref="D9:D15"/>
    <mergeCell ref="E9:E15"/>
    <mergeCell ref="F9:F15"/>
    <mergeCell ref="H32:I32"/>
    <mergeCell ref="H33:I33"/>
    <mergeCell ref="O9:O15"/>
    <mergeCell ref="N9:N15"/>
    <mergeCell ref="G9:G15"/>
    <mergeCell ref="H2:N2"/>
    <mergeCell ref="H4:N4"/>
    <mergeCell ref="H6:N6"/>
    <mergeCell ref="A6:G6"/>
    <mergeCell ref="A1:G1"/>
    <mergeCell ref="A2:G2"/>
    <mergeCell ref="A4:G4"/>
    <mergeCell ref="H1:O1"/>
    <mergeCell ref="H300:I300"/>
    <mergeCell ref="H297:I297"/>
    <mergeCell ref="J283:O283"/>
    <mergeCell ref="A507:G507"/>
    <mergeCell ref="A297:B297"/>
    <mergeCell ref="A298:B298"/>
    <mergeCell ref="A299:B299"/>
    <mergeCell ref="A300:B300"/>
    <mergeCell ref="H302:I302"/>
    <mergeCell ref="H301:I301"/>
    <mergeCell ref="H299:I299"/>
    <mergeCell ref="H298:I298"/>
    <mergeCell ref="A301:B301"/>
    <mergeCell ref="A302:B302"/>
    <mergeCell ref="C283:G28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5118110236220474" right="0.59055118110236227" top="0.35433070866141736" bottom="0.35433070866141736" header="0.31496062992125984" footer="0.31496062992125984"/>
  <pageSetup paperSize="9" scale="82" fitToWidth="2" orientation="portrait" horizontalDpi="300" verticalDpi="300" r:id="rId1"/>
  <headerFooter alignWithMargins="0"/>
  <colBreaks count="1" manualBreakCount="1">
    <brk id="7" max="465" man="1"/>
  </colBreaks>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0">
    <tabColor theme="0" tint="-0.34998626667073579"/>
  </sheetPr>
  <dimension ref="A1:O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08" t="s">
        <v>780</v>
      </c>
      <c r="B1" s="1208"/>
      <c r="C1" s="1208"/>
      <c r="D1" s="1208"/>
      <c r="E1" s="1208"/>
      <c r="F1" s="1208"/>
      <c r="G1" s="1208"/>
      <c r="H1" s="1208" t="s">
        <v>780</v>
      </c>
      <c r="I1" s="1208"/>
      <c r="J1" s="1208"/>
      <c r="K1" s="1208"/>
      <c r="L1" s="1208"/>
      <c r="M1" s="1208"/>
      <c r="N1" s="1208"/>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63" t="s">
        <v>473</v>
      </c>
      <c r="B3" s="63"/>
      <c r="C3" s="63"/>
      <c r="D3" s="63"/>
      <c r="E3" s="63"/>
      <c r="F3" s="63"/>
      <c r="G3" s="63"/>
      <c r="H3" s="63" t="s">
        <v>473</v>
      </c>
      <c r="I3" s="63"/>
      <c r="J3" s="63"/>
      <c r="K3" s="63"/>
      <c r="L3" s="63"/>
      <c r="M3" s="63"/>
      <c r="N3" s="63"/>
    </row>
    <row r="4" spans="1:14" s="59" customFormat="1" ht="11.25" customHeight="1">
      <c r="A4" s="1244" t="s">
        <v>100</v>
      </c>
      <c r="B4" s="1244"/>
      <c r="C4" s="1244"/>
      <c r="D4" s="1244"/>
      <c r="E4" s="1244"/>
      <c r="F4" s="1244"/>
      <c r="G4" s="1244"/>
      <c r="H4" s="1244" t="s">
        <v>100</v>
      </c>
      <c r="I4" s="1244"/>
      <c r="J4" s="1244"/>
      <c r="K4" s="1244"/>
      <c r="L4" s="1244"/>
      <c r="M4" s="1244"/>
      <c r="N4" s="1244"/>
    </row>
    <row r="5" spans="1:14" s="62" customFormat="1" ht="11.25" customHeight="1"/>
    <row r="6" spans="1:14" s="60" customFormat="1" ht="11.25" customHeight="1">
      <c r="A6" s="1215" t="s">
        <v>773</v>
      </c>
      <c r="B6" s="1215"/>
      <c r="C6" s="1215"/>
      <c r="D6" s="1215"/>
      <c r="E6" s="1215"/>
      <c r="F6" s="1215"/>
      <c r="G6" s="1215"/>
      <c r="H6" s="1215" t="s">
        <v>773</v>
      </c>
      <c r="I6" s="1215"/>
      <c r="J6" s="1215"/>
      <c r="K6" s="1215"/>
      <c r="L6" s="1215"/>
      <c r="M6" s="1215"/>
      <c r="N6" s="1215"/>
    </row>
    <row r="7" spans="1:14" s="62" customFormat="1" ht="11.25" customHeight="1">
      <c r="B7" s="63"/>
      <c r="C7" s="64"/>
      <c r="D7" s="64"/>
      <c r="I7" s="63"/>
      <c r="J7" s="64"/>
      <c r="K7" s="64"/>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24" t="s">
        <v>253</v>
      </c>
      <c r="F9" s="1224" t="s">
        <v>591</v>
      </c>
      <c r="G9" s="1227" t="s">
        <v>254</v>
      </c>
      <c r="H9" s="18"/>
      <c r="I9" s="19"/>
      <c r="J9" s="1237" t="s">
        <v>596</v>
      </c>
      <c r="K9" s="1224" t="s">
        <v>597</v>
      </c>
      <c r="L9" s="1224" t="s">
        <v>598</v>
      </c>
      <c r="M9" s="1224" t="s">
        <v>255</v>
      </c>
      <c r="N9" s="1230" t="s">
        <v>256</v>
      </c>
    </row>
    <row r="10" spans="1:14" s="141" customFormat="1" ht="11.25" customHeight="1">
      <c r="A10" s="18" t="s">
        <v>153</v>
      </c>
      <c r="B10" s="19"/>
      <c r="C10" s="1225"/>
      <c r="D10" s="1225"/>
      <c r="E10" s="1225"/>
      <c r="F10" s="1225"/>
      <c r="G10" s="1228"/>
      <c r="H10" s="18" t="s">
        <v>153</v>
      </c>
      <c r="I10" s="19"/>
      <c r="J10" s="1238"/>
      <c r="K10" s="1225"/>
      <c r="L10" s="1225"/>
      <c r="M10" s="1225"/>
      <c r="N10" s="1231"/>
    </row>
    <row r="11" spans="1:14" s="141" customFormat="1" ht="11.25" customHeight="1">
      <c r="A11" s="22" t="s">
        <v>155</v>
      </c>
      <c r="B11" s="142"/>
      <c r="C11" s="1225"/>
      <c r="D11" s="1225"/>
      <c r="E11" s="1225"/>
      <c r="F11" s="1225"/>
      <c r="G11" s="1228"/>
      <c r="H11" s="22" t="s">
        <v>155</v>
      </c>
      <c r="I11" s="142"/>
      <c r="J11" s="1238"/>
      <c r="K11" s="1225"/>
      <c r="L11" s="1225"/>
      <c r="M11" s="1225"/>
      <c r="N11" s="1231"/>
    </row>
    <row r="12" spans="1:14" s="141" customFormat="1" ht="11.25" customHeight="1">
      <c r="A12" s="18"/>
      <c r="B12" s="19"/>
      <c r="C12" s="1225"/>
      <c r="D12" s="1225"/>
      <c r="E12" s="1225"/>
      <c r="F12" s="1225"/>
      <c r="G12" s="1228"/>
      <c r="H12" s="18"/>
      <c r="I12" s="19"/>
      <c r="J12" s="1238"/>
      <c r="K12" s="1225"/>
      <c r="L12" s="1225"/>
      <c r="M12" s="1225"/>
      <c r="N12" s="1231"/>
    </row>
    <row r="13" spans="1:14" s="141" customFormat="1" ht="11.25" customHeight="1">
      <c r="A13" s="18" t="s">
        <v>163</v>
      </c>
      <c r="B13" s="19"/>
      <c r="C13" s="1225"/>
      <c r="D13" s="1225"/>
      <c r="E13" s="1225"/>
      <c r="F13" s="1225"/>
      <c r="G13" s="1228"/>
      <c r="H13" s="18" t="s">
        <v>163</v>
      </c>
      <c r="I13" s="19"/>
      <c r="J13" s="1238"/>
      <c r="K13" s="1225"/>
      <c r="L13" s="1225"/>
      <c r="M13" s="1225"/>
      <c r="N13" s="1231"/>
    </row>
    <row r="14" spans="1:14" s="141" customFormat="1" ht="11.25" customHeight="1">
      <c r="A14" s="22" t="s">
        <v>168</v>
      </c>
      <c r="B14" s="142"/>
      <c r="C14" s="1225"/>
      <c r="D14" s="1225"/>
      <c r="E14" s="1225"/>
      <c r="F14" s="1225"/>
      <c r="G14" s="1228"/>
      <c r="H14" s="22" t="s">
        <v>168</v>
      </c>
      <c r="I14" s="142"/>
      <c r="J14" s="1238"/>
      <c r="K14" s="1225"/>
      <c r="L14" s="1225"/>
      <c r="M14" s="1225"/>
      <c r="N14" s="1231"/>
    </row>
    <row r="15" spans="1:14" s="141" customFormat="1" ht="11.25" customHeight="1">
      <c r="A15" s="127"/>
      <c r="B15" s="144"/>
      <c r="C15" s="1226"/>
      <c r="D15" s="1226"/>
      <c r="E15" s="1226"/>
      <c r="F15" s="1226"/>
      <c r="G15" s="1229"/>
      <c r="H15" s="127"/>
      <c r="I15" s="152"/>
      <c r="J15" s="1239"/>
      <c r="K15" s="1226"/>
      <c r="L15" s="1226"/>
      <c r="M15" s="1226"/>
      <c r="N15" s="1232"/>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14" t="s">
        <v>241</v>
      </c>
      <c r="D17" s="1214"/>
      <c r="E17" s="1214"/>
      <c r="F17" s="1214"/>
      <c r="G17" s="1214"/>
      <c r="H17" s="1214"/>
      <c r="I17" s="33"/>
      <c r="J17" s="1214" t="s">
        <v>241</v>
      </c>
      <c r="K17" s="1214"/>
      <c r="L17" s="1214"/>
      <c r="M17" s="1214"/>
      <c r="N17" s="1214"/>
      <c r="O17" s="1214"/>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f>
        <v>0</v>
      </c>
      <c r="D23" s="40"/>
      <c r="E23" s="40"/>
      <c r="F23" s="146"/>
      <c r="G23" s="40"/>
      <c r="H23" s="18">
        <v>2000</v>
      </c>
      <c r="I23" s="27"/>
      <c r="J23" s="40"/>
    </row>
    <row r="24" spans="1:15" ht="11.25" hidden="1" customHeight="1">
      <c r="A24" s="18">
        <v>2001</v>
      </c>
      <c r="B24" s="18"/>
      <c r="C24" s="39">
        <f t="shared" ref="C24:C29" si="0">SUM(D24:G24,J24:N24)</f>
        <v>0</v>
      </c>
      <c r="D24" s="40"/>
      <c r="E24" s="40"/>
      <c r="F24" s="40"/>
      <c r="G24" s="40"/>
      <c r="H24" s="18">
        <v>2001</v>
      </c>
      <c r="I24" s="27"/>
      <c r="J24" s="40"/>
    </row>
    <row r="25" spans="1:15" ht="11.25" hidden="1" customHeight="1">
      <c r="A25" s="18">
        <v>2002</v>
      </c>
      <c r="B25" s="18"/>
      <c r="C25" s="39">
        <f t="shared" si="0"/>
        <v>0</v>
      </c>
      <c r="D25" s="40"/>
      <c r="E25" s="40"/>
      <c r="F25" s="146"/>
      <c r="G25" s="40"/>
      <c r="H25" s="18">
        <v>2002</v>
      </c>
      <c r="I25" s="27"/>
      <c r="J25" s="40"/>
    </row>
    <row r="26" spans="1:15" ht="11.25" hidden="1" customHeight="1">
      <c r="A26" s="18">
        <v>2003</v>
      </c>
      <c r="B26" s="18"/>
      <c r="C26" s="39">
        <f t="shared" si="0"/>
        <v>0</v>
      </c>
      <c r="D26" s="40"/>
      <c r="E26" s="40"/>
      <c r="F26" s="146"/>
      <c r="G26" s="40"/>
      <c r="H26" s="18">
        <v>2003</v>
      </c>
      <c r="I26" s="27"/>
      <c r="J26" s="40"/>
    </row>
    <row r="27" spans="1:15" ht="11.25" hidden="1" customHeight="1">
      <c r="A27" s="18">
        <v>2004</v>
      </c>
      <c r="B27" s="27"/>
      <c r="C27" s="39">
        <f t="shared" si="0"/>
        <v>0</v>
      </c>
      <c r="D27" s="40"/>
      <c r="E27" s="40"/>
      <c r="F27" s="146"/>
      <c r="G27" s="40"/>
      <c r="H27" s="18">
        <v>2004</v>
      </c>
      <c r="I27" s="27"/>
      <c r="J27" s="40"/>
    </row>
    <row r="28" spans="1:15" ht="11.25" hidden="1" customHeight="1">
      <c r="A28" s="18">
        <v>2005</v>
      </c>
      <c r="B28" s="27"/>
      <c r="C28" s="39">
        <f t="shared" si="0"/>
        <v>0</v>
      </c>
      <c r="D28" s="40"/>
      <c r="E28" s="40"/>
      <c r="F28" s="146"/>
      <c r="G28" s="40"/>
      <c r="H28" s="18">
        <v>2005</v>
      </c>
      <c r="I28" s="27"/>
      <c r="J28" s="40"/>
    </row>
    <row r="29" spans="1:15" ht="11.25" hidden="1" customHeight="1">
      <c r="A29" s="18">
        <v>2006</v>
      </c>
      <c r="B29" s="27"/>
      <c r="C29" s="39">
        <f t="shared" si="0"/>
        <v>0</v>
      </c>
      <c r="D29" s="40"/>
      <c r="E29" s="40"/>
      <c r="F29" s="40"/>
      <c r="G29" s="40"/>
      <c r="H29" s="18">
        <v>2006</v>
      </c>
      <c r="I29" s="27"/>
      <c r="J29" s="40"/>
    </row>
    <row r="30" spans="1:15" ht="11.25" hidden="1" customHeight="1">
      <c r="A30" s="18">
        <v>2007</v>
      </c>
      <c r="B30" s="27"/>
      <c r="C30" s="39">
        <f>SUM(D30:G30,J30:N30,'noch 1.1.3'!C30:G30,'noch 1.1.3'!J30:O30)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v>115651.86846</v>
      </c>
      <c r="D31" s="40">
        <v>4221.2292580000003</v>
      </c>
      <c r="E31" s="40">
        <v>6069.5400470000004</v>
      </c>
      <c r="F31" s="40">
        <v>12392.419318</v>
      </c>
      <c r="G31" s="40">
        <v>1043.020552</v>
      </c>
      <c r="H31" s="18">
        <v>2008</v>
      </c>
      <c r="I31" s="27"/>
      <c r="J31" s="41">
        <v>8.3332069999999998</v>
      </c>
      <c r="K31" s="41">
        <v>6323.0849580000004</v>
      </c>
      <c r="L31" s="41">
        <v>13123.848298999999</v>
      </c>
      <c r="M31" s="41">
        <v>9543.8802620000006</v>
      </c>
      <c r="N31" s="41">
        <v>2582.2723660000001</v>
      </c>
    </row>
    <row r="32" spans="1:15" ht="11.25" customHeight="1">
      <c r="A32" s="1209">
        <v>2009</v>
      </c>
      <c r="B32" s="1203"/>
      <c r="C32" s="39">
        <v>95834.464309999996</v>
      </c>
      <c r="D32" s="40">
        <v>3666.867385</v>
      </c>
      <c r="E32" s="40">
        <v>5252.0776269999997</v>
      </c>
      <c r="F32" s="40">
        <v>10054.969794000001</v>
      </c>
      <c r="G32" s="40">
        <v>1013.242891</v>
      </c>
      <c r="H32" s="1209">
        <v>2009</v>
      </c>
      <c r="I32" s="1203"/>
      <c r="J32" s="41">
        <v>7.9519120000000001</v>
      </c>
      <c r="K32" s="41">
        <v>5115.8737929999998</v>
      </c>
      <c r="L32" s="41">
        <v>11485.82519</v>
      </c>
      <c r="M32" s="41">
        <v>7816.5302879999999</v>
      </c>
      <c r="N32" s="41">
        <v>2745.8871180000001</v>
      </c>
    </row>
    <row r="33" spans="1:14" ht="11.25" customHeight="1">
      <c r="A33" s="1209">
        <v>2010</v>
      </c>
      <c r="B33" s="1203"/>
      <c r="C33" s="39">
        <f>SUM(D33:G33,J33:N33,'noch 1.1.4 '!C33:G33,'noch 1.1.4 '!J33:O33)</f>
        <v>107316.95879499998</v>
      </c>
      <c r="D33" s="41">
        <f>SUM(D121:D132)</f>
        <v>3167.7647179999999</v>
      </c>
      <c r="E33" s="41">
        <f>SUM(E121:E132)</f>
        <v>5453.3067139999994</v>
      </c>
      <c r="F33" s="41">
        <f>SUM(F121:F132)</f>
        <v>11096.264969</v>
      </c>
      <c r="G33" s="41">
        <f>SUM(G121:G132)</f>
        <v>1046.284275</v>
      </c>
      <c r="H33" s="1209">
        <v>2010</v>
      </c>
      <c r="I33" s="1203"/>
      <c r="J33" s="41">
        <f>SUM(J121:J132)</f>
        <v>14.841177</v>
      </c>
      <c r="K33" s="41">
        <f>SUM(K121:K132)</f>
        <v>5306.6502930000015</v>
      </c>
      <c r="L33" s="41">
        <f>SUM(L121:L132)</f>
        <v>11675.3709</v>
      </c>
      <c r="M33" s="41">
        <f>SUM(M121:M132)</f>
        <v>9165.4095739999993</v>
      </c>
      <c r="N33" s="41">
        <f>SUM(N121:N132)</f>
        <v>2403.5994780000001</v>
      </c>
    </row>
    <row r="34" spans="1:14" ht="11.25" customHeight="1">
      <c r="A34" s="1209">
        <v>2011</v>
      </c>
      <c r="B34" s="1203"/>
      <c r="C34" s="394">
        <v>113317</v>
      </c>
      <c r="D34" s="417">
        <v>2189</v>
      </c>
      <c r="E34" s="417">
        <v>6285</v>
      </c>
      <c r="F34" s="417">
        <v>13080</v>
      </c>
      <c r="G34" s="417">
        <v>1131</v>
      </c>
      <c r="H34" s="1218">
        <v>2011</v>
      </c>
      <c r="I34" s="1219"/>
      <c r="J34" s="417">
        <v>13</v>
      </c>
      <c r="K34" s="417">
        <v>5425</v>
      </c>
      <c r="L34" s="417">
        <v>11092</v>
      </c>
      <c r="M34" s="417">
        <v>9655</v>
      </c>
      <c r="N34" s="417">
        <v>2416</v>
      </c>
    </row>
    <row r="35" spans="1:14" ht="11.25" customHeight="1">
      <c r="A35" s="1209">
        <v>2012</v>
      </c>
      <c r="B35" s="1203"/>
      <c r="C35" s="39">
        <f>SUM(C175:C186)</f>
        <v>110064.799569</v>
      </c>
      <c r="D35" s="41">
        <f>SUM(D175:D186)</f>
        <v>1660.9149439999999</v>
      </c>
      <c r="E35" s="41">
        <f>SUM(E175:E186)</f>
        <v>6848.5746440000003</v>
      </c>
      <c r="F35" s="41">
        <f>SUM(F175:F186)</f>
        <v>12301.686079000001</v>
      </c>
      <c r="G35" s="41">
        <f>SUM(G175:G186)</f>
        <v>1261.1697029999998</v>
      </c>
      <c r="H35" s="1209">
        <v>2012</v>
      </c>
      <c r="I35" s="1203"/>
      <c r="J35" s="41">
        <f>SUM(J175:J186)</f>
        <v>11.095229</v>
      </c>
      <c r="K35" s="41">
        <f>SUM(K175:K186)</f>
        <v>5205.5509280000015</v>
      </c>
      <c r="L35" s="41">
        <f>SUM(L175:L186)</f>
        <v>10441.538465999998</v>
      </c>
      <c r="M35" s="41">
        <f>SUM(M175:M186)</f>
        <v>9985.2294280000006</v>
      </c>
      <c r="N35" s="41">
        <f>SUM(N175:N186)</f>
        <v>2446.5079350000001</v>
      </c>
    </row>
    <row r="36" spans="1:14" ht="11.25" customHeight="1">
      <c r="A36" s="1209">
        <v>2013</v>
      </c>
      <c r="B36" s="1203"/>
      <c r="C36" s="39">
        <f>SUM(D36:G36,J36:N36,'noch 1.1.4 '!C36:G36,'noch 1.1.4 '!J36:O36)</f>
        <v>112612.554773</v>
      </c>
      <c r="D36" s="41">
        <v>1486.3529719999999</v>
      </c>
      <c r="E36" s="41">
        <v>7466.0003349999997</v>
      </c>
      <c r="F36" s="41">
        <v>12584.274649000001</v>
      </c>
      <c r="G36" s="41">
        <v>1128.843433</v>
      </c>
      <c r="H36" s="1209">
        <v>2013</v>
      </c>
      <c r="I36" s="1203"/>
      <c r="J36" s="41">
        <v>10.071664</v>
      </c>
      <c r="K36" s="41">
        <v>4925.131781</v>
      </c>
      <c r="L36" s="41">
        <v>10818.51332</v>
      </c>
      <c r="M36" s="41">
        <v>9747.1883620000008</v>
      </c>
      <c r="N36" s="41">
        <v>2516.9936029999999</v>
      </c>
    </row>
    <row r="37" spans="1:14" ht="11.25" hidden="1" customHeight="1">
      <c r="A37" s="1209">
        <v>2014</v>
      </c>
      <c r="B37" s="1203"/>
      <c r="C37" s="39">
        <f>SUM(D37:G37,J37:N37,'noch 1.1.4 '!C37:G37,'noch 1.1.4 '!J37:O37)</f>
        <v>95275.767253999991</v>
      </c>
      <c r="D37" s="41">
        <f>SUM(D229:D240)</f>
        <v>1258.8691779999999</v>
      </c>
      <c r="E37" s="41">
        <f>SUM(E229:E240)</f>
        <v>5967.9388760000002</v>
      </c>
      <c r="F37" s="41">
        <f>SUM(F229:F240)</f>
        <v>10513.180366999999</v>
      </c>
      <c r="G37" s="41">
        <f>SUM(G229:G240)</f>
        <v>984.56454199999996</v>
      </c>
      <c r="H37" s="1209">
        <v>2014</v>
      </c>
      <c r="I37" s="1203"/>
      <c r="J37" s="41">
        <f>SUM(J229:J240)</f>
        <v>8.0434390000000011</v>
      </c>
      <c r="K37" s="41">
        <f>SUM(K229:K240)</f>
        <v>4156.5188109999999</v>
      </c>
      <c r="L37" s="41">
        <f>SUM(L229:L240)</f>
        <v>8801.0148920000011</v>
      </c>
      <c r="M37" s="41">
        <f>SUM(M229:M240)</f>
        <v>7974.4964609999997</v>
      </c>
      <c r="N37" s="41">
        <f>SUM(N229:N240)</f>
        <v>2103.1531609999997</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1.1.4 '!C40:G40,'noch 1.1.4 '!J40:O40)</f>
        <v>0</v>
      </c>
      <c r="D40" s="40"/>
      <c r="E40" s="40"/>
      <c r="F40" s="40"/>
      <c r="G40" s="40"/>
      <c r="H40" s="37"/>
      <c r="I40" s="45" t="s">
        <v>176</v>
      </c>
      <c r="J40" s="40"/>
      <c r="K40" s="40"/>
      <c r="L40" s="40"/>
      <c r="M40" s="40"/>
      <c r="N40" s="40"/>
    </row>
    <row r="41" spans="1:14" ht="11.25" hidden="1" customHeight="1">
      <c r="A41" s="37"/>
      <c r="B41" s="45" t="s">
        <v>177</v>
      </c>
      <c r="C41" s="39">
        <f>SUM(D41:G41,J41:N41,'noch 1.1.4 '!C41:G41,'noch 1.1.4 '!J41:O41)</f>
        <v>0</v>
      </c>
      <c r="D41" s="40"/>
      <c r="E41" s="40"/>
      <c r="F41" s="40"/>
      <c r="G41" s="40"/>
      <c r="H41" s="37"/>
      <c r="I41" s="45" t="s">
        <v>177</v>
      </c>
      <c r="J41" s="40"/>
      <c r="K41" s="40"/>
      <c r="L41" s="40"/>
      <c r="M41" s="40"/>
      <c r="N41" s="40"/>
    </row>
    <row r="42" spans="1:14" ht="11.25" hidden="1" customHeight="1">
      <c r="A42" s="37"/>
      <c r="B42" s="45" t="s">
        <v>178</v>
      </c>
      <c r="C42" s="39">
        <f>SUM(D42:G42,J42:N42,'noch 1.1.4 '!C42:G42,'noch 1.1.4 '!J42:O42)</f>
        <v>0</v>
      </c>
      <c r="D42" s="40"/>
      <c r="E42" s="40"/>
      <c r="F42" s="40"/>
      <c r="G42" s="40"/>
      <c r="H42" s="37"/>
      <c r="I42" s="45" t="s">
        <v>178</v>
      </c>
      <c r="J42" s="40"/>
      <c r="K42" s="40"/>
      <c r="L42" s="40"/>
      <c r="M42" s="40"/>
      <c r="N42" s="40"/>
    </row>
    <row r="43" spans="1:14" ht="11.25" hidden="1" customHeight="1">
      <c r="A43" s="37"/>
      <c r="B43" s="45" t="s">
        <v>179</v>
      </c>
      <c r="C43" s="39">
        <f>SUM(D43:G43,J43:N43,'noch 1.1.4 '!C43:G43,'noch 1.1.4 '!J43:O43)</f>
        <v>0</v>
      </c>
      <c r="D43" s="40"/>
      <c r="E43" s="40"/>
      <c r="F43" s="40"/>
      <c r="G43" s="40"/>
      <c r="H43" s="37"/>
      <c r="I43" s="45" t="s">
        <v>179</v>
      </c>
      <c r="J43" s="40"/>
      <c r="K43" s="40"/>
      <c r="L43" s="40"/>
      <c r="M43" s="40"/>
      <c r="N43" s="40"/>
    </row>
    <row r="44" spans="1:14" ht="11.25" hidden="1" customHeight="1">
      <c r="A44" s="37"/>
      <c r="B44" s="45" t="s">
        <v>180</v>
      </c>
      <c r="C44" s="39">
        <f>SUM(D44:G44,J44:N44,'noch 1.1.4 '!C44:G44,'noch 1.1.4 '!J44:O44)</f>
        <v>0</v>
      </c>
      <c r="D44" s="40"/>
      <c r="E44" s="40"/>
      <c r="F44" s="40"/>
      <c r="G44" s="40"/>
      <c r="H44" s="37"/>
      <c r="I44" s="45" t="s">
        <v>180</v>
      </c>
      <c r="J44" s="40"/>
      <c r="K44" s="40"/>
      <c r="L44" s="40"/>
      <c r="M44" s="40"/>
      <c r="N44" s="40"/>
    </row>
    <row r="45" spans="1:14" ht="11.25" hidden="1" customHeight="1">
      <c r="A45" s="37"/>
      <c r="B45" s="45" t="s">
        <v>181</v>
      </c>
      <c r="C45" s="39">
        <f>SUM(D45:G45,J45:N45,'noch 1.1.4 '!C45:G45,'noch 1.1.4 '!J45:O45)</f>
        <v>0</v>
      </c>
      <c r="D45" s="40"/>
      <c r="E45" s="40"/>
      <c r="F45" s="40"/>
      <c r="G45" s="40"/>
      <c r="H45" s="37"/>
      <c r="I45" s="45" t="s">
        <v>181</v>
      </c>
      <c r="J45" s="40"/>
      <c r="K45" s="40"/>
      <c r="L45" s="40"/>
      <c r="M45" s="40"/>
      <c r="N45" s="40"/>
    </row>
    <row r="46" spans="1:14" ht="11.25" hidden="1" customHeight="1">
      <c r="A46" s="37"/>
      <c r="B46" s="45" t="s">
        <v>182</v>
      </c>
      <c r="C46" s="39">
        <f>SUM(D46:G46,J46:N46,'noch 1.1.4 '!C46:G46,'noch 1.1.4 '!J46:O46)</f>
        <v>0</v>
      </c>
      <c r="D46" s="40"/>
      <c r="E46" s="40"/>
      <c r="F46" s="40"/>
      <c r="G46" s="40"/>
      <c r="H46" s="37"/>
      <c r="I46" s="45" t="s">
        <v>182</v>
      </c>
      <c r="J46" s="40"/>
      <c r="K46" s="40"/>
      <c r="L46" s="40"/>
      <c r="M46" s="40"/>
      <c r="N46" s="40"/>
    </row>
    <row r="47" spans="1:14" ht="11.25" hidden="1" customHeight="1">
      <c r="A47" s="37"/>
      <c r="B47" s="45" t="s">
        <v>183</v>
      </c>
      <c r="C47" s="39">
        <f>SUM(D47:G47,J47:N47,'noch 1.1.4 '!C47:G47,'noch 1.1.4 '!J47:O47)</f>
        <v>0</v>
      </c>
      <c r="D47" s="40"/>
      <c r="E47" s="40"/>
      <c r="F47" s="40"/>
      <c r="G47" s="40"/>
      <c r="H47" s="37"/>
      <c r="I47" s="45" t="s">
        <v>183</v>
      </c>
      <c r="J47" s="40"/>
      <c r="K47" s="40"/>
      <c r="L47" s="40"/>
      <c r="M47" s="40"/>
      <c r="N47" s="40"/>
    </row>
    <row r="48" spans="1:14" ht="11.25" hidden="1" customHeight="1">
      <c r="A48" s="37"/>
      <c r="B48" s="45" t="s">
        <v>184</v>
      </c>
      <c r="C48" s="39">
        <f>SUM(D48:G48,J48:N48,'noch 1.1.4 '!C48:G48,'noch 1.1.4 '!J48:O48)</f>
        <v>0</v>
      </c>
      <c r="D48" s="40"/>
      <c r="E48" s="40"/>
      <c r="F48" s="40"/>
      <c r="G48" s="40"/>
      <c r="H48" s="37"/>
      <c r="I48" s="45" t="s">
        <v>184</v>
      </c>
      <c r="J48" s="40"/>
      <c r="K48" s="40"/>
      <c r="L48" s="40"/>
      <c r="M48" s="40"/>
      <c r="N48" s="40"/>
    </row>
    <row r="49" spans="1:14" ht="11.25" hidden="1" customHeight="1">
      <c r="A49" s="37"/>
      <c r="B49" s="45" t="s">
        <v>185</v>
      </c>
      <c r="C49" s="39">
        <f>SUM(D49:G49,J49:N49,'noch 1.1.4 '!C49:G49,'noch 1.1.4 '!J49:O49)</f>
        <v>0</v>
      </c>
      <c r="D49" s="40"/>
      <c r="E49" s="40"/>
      <c r="F49" s="40"/>
      <c r="G49" s="40"/>
      <c r="H49" s="37"/>
      <c r="I49" s="45" t="s">
        <v>185</v>
      </c>
      <c r="J49" s="40"/>
      <c r="K49" s="40"/>
      <c r="L49" s="40"/>
      <c r="M49" s="40"/>
      <c r="N49" s="40"/>
    </row>
    <row r="50" spans="1:14" ht="11.25" hidden="1" customHeight="1">
      <c r="A50" s="37"/>
      <c r="B50" s="45" t="s">
        <v>186</v>
      </c>
      <c r="C50" s="39">
        <f>SUM(D50:G50,J50:N50,'noch 1.1.4 '!C50:G50,'noch 1.1.4 '!J50:O50)</f>
        <v>0</v>
      </c>
      <c r="D50" s="40"/>
      <c r="E50" s="40"/>
      <c r="F50" s="40"/>
      <c r="G50" s="40"/>
      <c r="H50" s="37"/>
      <c r="I50" s="45" t="s">
        <v>186</v>
      </c>
      <c r="J50" s="40"/>
      <c r="K50" s="40"/>
      <c r="L50" s="40"/>
      <c r="M50" s="40"/>
      <c r="N50" s="40"/>
    </row>
    <row r="51" spans="1:14" ht="11.25" hidden="1" customHeight="1">
      <c r="A51" s="37"/>
      <c r="B51" s="45" t="s">
        <v>187</v>
      </c>
      <c r="C51" s="39">
        <f>SUM(D51:G51,J51:N51,'noch 1.1.4 '!C51:G51,'noch 1.1.4 '!J51:O51)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t="s">
        <v>694</v>
      </c>
      <c r="B66" s="45"/>
      <c r="C66" s="43"/>
      <c r="D66" s="48"/>
      <c r="E66" s="48"/>
      <c r="F66" s="48"/>
      <c r="G66" s="48"/>
      <c r="H66" s="37">
        <v>2008</v>
      </c>
      <c r="I66" s="45"/>
      <c r="J66" s="48"/>
    </row>
    <row r="67" spans="1:14" ht="11.25" hidden="1" customHeight="1">
      <c r="A67" s="37"/>
      <c r="B67" s="45" t="s">
        <v>176</v>
      </c>
      <c r="C67" s="39">
        <f>SUM(D67:G67,J67:N67,'noch 1.1.4 '!C67:G67,'noch 1.1.4 '!J67:O67)</f>
        <v>9957.1220429999994</v>
      </c>
      <c r="D67" s="157">
        <v>396.51869699999997</v>
      </c>
      <c r="E67" s="157">
        <v>656.862391</v>
      </c>
      <c r="F67" s="157">
        <v>972.88597000000004</v>
      </c>
      <c r="G67" s="157">
        <v>105.86961599999999</v>
      </c>
      <c r="H67" s="37"/>
      <c r="I67" s="45" t="s">
        <v>176</v>
      </c>
      <c r="J67" s="157">
        <v>0.84513899999999997</v>
      </c>
      <c r="K67" s="157">
        <v>595.14941599999997</v>
      </c>
      <c r="L67" s="157">
        <v>1170.847563</v>
      </c>
      <c r="M67" s="157">
        <v>913.91569200000004</v>
      </c>
      <c r="N67" s="157">
        <v>155.64970700000001</v>
      </c>
    </row>
    <row r="68" spans="1:14" ht="11.25" hidden="1" customHeight="1">
      <c r="A68" s="37"/>
      <c r="B68" s="45" t="s">
        <v>177</v>
      </c>
      <c r="C68" s="39">
        <f>SUM(D68:G68,J68:N68,'noch 1.1.4 '!C68:G68,'noch 1.1.4 '!J68:O68)</f>
        <v>9869.9176819999993</v>
      </c>
      <c r="D68" s="157">
        <v>399.07587799999999</v>
      </c>
      <c r="E68" s="157">
        <v>574.23213299999998</v>
      </c>
      <c r="F68" s="157">
        <v>974.24545499999999</v>
      </c>
      <c r="G68" s="157">
        <v>87.506122000000005</v>
      </c>
      <c r="H68" s="37"/>
      <c r="I68" s="45" t="s">
        <v>177</v>
      </c>
      <c r="J68" s="157">
        <v>0.75870400000000005</v>
      </c>
      <c r="K68" s="157">
        <v>561.60917199999994</v>
      </c>
      <c r="L68" s="157">
        <v>1090.759024</v>
      </c>
      <c r="M68" s="157">
        <v>864.19340899999997</v>
      </c>
      <c r="N68" s="157">
        <v>160.963278</v>
      </c>
    </row>
    <row r="69" spans="1:14" ht="11.25" hidden="1" customHeight="1">
      <c r="A69" s="37"/>
      <c r="B69" s="45" t="s">
        <v>178</v>
      </c>
      <c r="C69" s="39">
        <f>SUM(D69:G69,J69:N69,'noch 1.1.4 '!C69:G69,'noch 1.1.4 '!J69:O69)</f>
        <v>9704.9233030000014</v>
      </c>
      <c r="D69" s="157">
        <v>436.58547399999998</v>
      </c>
      <c r="E69" s="157">
        <v>481.981741</v>
      </c>
      <c r="F69" s="157">
        <v>1011.870592</v>
      </c>
      <c r="G69" s="157">
        <v>89.171706999999998</v>
      </c>
      <c r="H69" s="37"/>
      <c r="I69" s="45" t="s">
        <v>178</v>
      </c>
      <c r="J69" s="157">
        <v>0.91919700000000004</v>
      </c>
      <c r="K69" s="157">
        <v>538.57986400000004</v>
      </c>
      <c r="L69" s="157">
        <v>1053.021213</v>
      </c>
      <c r="M69" s="157">
        <v>832.19195200000001</v>
      </c>
      <c r="N69" s="157">
        <v>239.71801400000001</v>
      </c>
    </row>
    <row r="70" spans="1:14" ht="11.25" hidden="1" customHeight="1">
      <c r="A70" s="37"/>
      <c r="B70" s="45" t="s">
        <v>179</v>
      </c>
      <c r="C70" s="39">
        <f>SUM(D70:G70,J70:N70,'noch 1.1.4 '!C70:G70,'noch 1.1.4 '!J70:O70)</f>
        <v>10713.95739</v>
      </c>
      <c r="D70" s="157">
        <v>448.11762900000002</v>
      </c>
      <c r="E70" s="157">
        <v>532.69381299999998</v>
      </c>
      <c r="F70" s="157">
        <v>1083.5733540000001</v>
      </c>
      <c r="G70" s="157">
        <v>93.286428000000001</v>
      </c>
      <c r="H70" s="37"/>
      <c r="I70" s="45" t="s">
        <v>179</v>
      </c>
      <c r="J70" s="157">
        <v>0.749247</v>
      </c>
      <c r="K70" s="157">
        <v>569.678042</v>
      </c>
      <c r="L70" s="157">
        <v>1066.539233</v>
      </c>
      <c r="M70" s="157">
        <v>910.58456000000001</v>
      </c>
      <c r="N70" s="157">
        <v>226.69253499999999</v>
      </c>
    </row>
    <row r="71" spans="1:14" ht="11.25" hidden="1" customHeight="1">
      <c r="A71" s="37"/>
      <c r="B71" s="45" t="s">
        <v>180</v>
      </c>
      <c r="C71" s="39">
        <f>SUM(D71:G71,J71:N71,'noch 1.1.4 '!C71:G71,'noch 1.1.4 '!J71:O71)</f>
        <v>9539.9111219999995</v>
      </c>
      <c r="D71" s="157">
        <v>258.92562299999997</v>
      </c>
      <c r="E71" s="157">
        <v>455.23361199999999</v>
      </c>
      <c r="F71" s="157">
        <v>988.92909999999995</v>
      </c>
      <c r="G71" s="157">
        <v>88.732400999999996</v>
      </c>
      <c r="H71" s="37"/>
      <c r="I71" s="45" t="s">
        <v>180</v>
      </c>
      <c r="J71" s="157">
        <v>0.839391</v>
      </c>
      <c r="K71" s="157">
        <v>543.02543800000001</v>
      </c>
      <c r="L71" s="157">
        <v>878.48953500000005</v>
      </c>
      <c r="M71" s="157">
        <v>820.57993999999997</v>
      </c>
      <c r="N71" s="157">
        <v>217.243088</v>
      </c>
    </row>
    <row r="72" spans="1:14" ht="11.25" hidden="1" customHeight="1">
      <c r="A72" s="37"/>
      <c r="B72" s="45" t="s">
        <v>181</v>
      </c>
      <c r="C72" s="39">
        <f>SUM(D72:G72,J72:N72,'noch 1.1.4 '!C72:G72,'noch 1.1.4 '!J72:O72)</f>
        <v>9942.9506199999996</v>
      </c>
      <c r="D72" s="157">
        <v>246.90644900000001</v>
      </c>
      <c r="E72" s="157">
        <v>498.33497499999999</v>
      </c>
      <c r="F72" s="157">
        <v>1081.887381</v>
      </c>
      <c r="G72" s="157">
        <v>99.319202000000004</v>
      </c>
      <c r="H72" s="37"/>
      <c r="I72" s="45" t="s">
        <v>181</v>
      </c>
      <c r="J72" s="157">
        <v>7.43771</v>
      </c>
      <c r="K72" s="157">
        <v>894.82305399999996</v>
      </c>
      <c r="L72" s="157">
        <v>737.68882799999994</v>
      </c>
      <c r="M72" s="157">
        <v>694.66483499999993</v>
      </c>
      <c r="N72" s="157">
        <v>212.43179400000002</v>
      </c>
    </row>
    <row r="73" spans="1:14" ht="11.25" hidden="1" customHeight="1">
      <c r="A73" s="37"/>
      <c r="B73" s="45" t="s">
        <v>182</v>
      </c>
      <c r="C73" s="39">
        <f>SUM(D73:G73,J73:N73,'noch 1.1.4 '!C73:G73,'noch 1.1.4 '!J73:O73)</f>
        <v>10169.034237</v>
      </c>
      <c r="D73" s="157">
        <v>265.79569400000003</v>
      </c>
      <c r="E73" s="157">
        <v>529.20055300000001</v>
      </c>
      <c r="F73" s="157">
        <v>1134.676183</v>
      </c>
      <c r="G73" s="157">
        <v>68.633975000000007</v>
      </c>
      <c r="H73" s="37"/>
      <c r="I73" s="45" t="s">
        <v>182</v>
      </c>
      <c r="J73" s="157">
        <v>0.75154399999999999</v>
      </c>
      <c r="K73" s="157">
        <v>514.49125200000003</v>
      </c>
      <c r="L73" s="157">
        <v>1042.530015</v>
      </c>
      <c r="M73" s="157">
        <v>811.21665499999995</v>
      </c>
      <c r="N73" s="157">
        <v>220.55105399999999</v>
      </c>
    </row>
    <row r="74" spans="1:14" ht="11.25" hidden="1" customHeight="1">
      <c r="A74" s="37"/>
      <c r="B74" s="45" t="s">
        <v>183</v>
      </c>
      <c r="C74" s="39">
        <f>SUM(D74:G74,J74:N74,'noch 1.1.4 '!C74:G74,'noch 1.1.4 '!J74:O74)</f>
        <v>8998.8198009999996</v>
      </c>
      <c r="D74" s="157">
        <v>262.86306999999999</v>
      </c>
      <c r="E74" s="157">
        <v>444.86256700000001</v>
      </c>
      <c r="F74" s="157">
        <v>1016.540015</v>
      </c>
      <c r="G74" s="157">
        <v>86.792743999999999</v>
      </c>
      <c r="H74" s="37"/>
      <c r="I74" s="45" t="s">
        <v>183</v>
      </c>
      <c r="J74" s="157">
        <v>0.55176199999999997</v>
      </c>
      <c r="K74" s="157">
        <v>492.78892100000002</v>
      </c>
      <c r="L74" s="157">
        <v>1044.3648949999999</v>
      </c>
      <c r="M74" s="157">
        <v>768.14534800000001</v>
      </c>
      <c r="N74" s="157">
        <v>212.93013300000001</v>
      </c>
    </row>
    <row r="75" spans="1:14" ht="11.25" hidden="1" customHeight="1">
      <c r="A75" s="37"/>
      <c r="B75" s="45" t="s">
        <v>184</v>
      </c>
      <c r="C75" s="39">
        <f>SUM(D75:G75,J75:N75,'noch 1.1.4 '!C75:G75,'noch 1.1.4 '!J75:O75)</f>
        <v>10105.117321</v>
      </c>
      <c r="D75" s="157">
        <v>297.00316099999998</v>
      </c>
      <c r="E75" s="157">
        <v>433.96652699999999</v>
      </c>
      <c r="F75" s="157">
        <v>1145.0593220000001</v>
      </c>
      <c r="G75" s="157">
        <v>99.271449000000004</v>
      </c>
      <c r="H75" s="37"/>
      <c r="I75" s="45" t="s">
        <v>184</v>
      </c>
      <c r="J75" s="157">
        <v>0.52297000000000005</v>
      </c>
      <c r="K75" s="157">
        <v>543.39604199999997</v>
      </c>
      <c r="L75" s="157">
        <v>1062.6943080000001</v>
      </c>
      <c r="M75" s="157">
        <v>821.73385399999995</v>
      </c>
      <c r="N75" s="157">
        <v>212.889556</v>
      </c>
    </row>
    <row r="76" spans="1:14" ht="11.25" hidden="1" customHeight="1">
      <c r="A76" s="37"/>
      <c r="B76" s="45" t="s">
        <v>185</v>
      </c>
      <c r="C76" s="39">
        <f>SUM(D76:G76,J76:N76,'noch 1.1.4 '!C76:G76,'noch 1.1.4 '!J76:O76)</f>
        <v>10393.776037000001</v>
      </c>
      <c r="D76" s="157">
        <v>312.60177199999998</v>
      </c>
      <c r="E76" s="157">
        <v>552.87927500000001</v>
      </c>
      <c r="F76" s="157">
        <v>1212.644773</v>
      </c>
      <c r="G76" s="157">
        <v>117.25604800000001</v>
      </c>
      <c r="H76" s="37"/>
      <c r="I76" s="45" t="s">
        <v>185</v>
      </c>
      <c r="J76" s="157">
        <v>0.71476799999999996</v>
      </c>
      <c r="K76" s="157">
        <v>559.05351399999995</v>
      </c>
      <c r="L76" s="157">
        <v>1181.7771290000001</v>
      </c>
      <c r="M76" s="157">
        <v>809.733296</v>
      </c>
      <c r="N76" s="157">
        <v>213.372962</v>
      </c>
    </row>
    <row r="77" spans="1:14" ht="11.25" hidden="1" customHeight="1">
      <c r="A77" s="37"/>
      <c r="B77" s="45" t="s">
        <v>186</v>
      </c>
      <c r="C77" s="39">
        <f>SUM(D77:G77,J77:N77,'noch 1.1.4 '!C77:G77,'noch 1.1.4 '!J77:O77)</f>
        <v>9229.5134330000001</v>
      </c>
      <c r="D77" s="157">
        <v>324.40486500000003</v>
      </c>
      <c r="E77" s="157">
        <v>533.20210499999996</v>
      </c>
      <c r="F77" s="157">
        <v>1053.8458889999999</v>
      </c>
      <c r="G77" s="157">
        <v>106.005922</v>
      </c>
      <c r="H77" s="37"/>
      <c r="I77" s="45" t="s">
        <v>186</v>
      </c>
      <c r="J77" s="157">
        <v>10.047450000000001</v>
      </c>
      <c r="K77" s="157">
        <v>1035.8186069999999</v>
      </c>
      <c r="L77" s="157">
        <v>766.66315899999995</v>
      </c>
      <c r="M77" s="157">
        <v>615.56114100000002</v>
      </c>
      <c r="N77" s="157">
        <v>181.90166099999999</v>
      </c>
    </row>
    <row r="78" spans="1:14" ht="11.25" hidden="1" customHeight="1">
      <c r="A78" s="37"/>
      <c r="B78" s="45" t="s">
        <v>187</v>
      </c>
      <c r="C78" s="39">
        <f>SUM(D78:G78,J78:N78,'noch 1.1.4 '!C78:G78,'noch 1.1.4 '!J78:O78)</f>
        <v>7343.3358100000005</v>
      </c>
      <c r="D78" s="157">
        <v>359.98254800000001</v>
      </c>
      <c r="E78" s="157">
        <v>490.848457</v>
      </c>
      <c r="F78" s="157">
        <v>786.71934900000008</v>
      </c>
      <c r="G78" s="157">
        <v>101.559929</v>
      </c>
      <c r="H78" s="37"/>
      <c r="I78" s="45" t="s">
        <v>187</v>
      </c>
      <c r="J78" s="157">
        <v>0.52342</v>
      </c>
      <c r="K78" s="157">
        <v>402.57295099999999</v>
      </c>
      <c r="L78" s="157">
        <v>1201.218901</v>
      </c>
      <c r="M78" s="157">
        <v>525.96628399999997</v>
      </c>
      <c r="N78" s="157">
        <v>144.973826</v>
      </c>
    </row>
    <row r="79" spans="1:14" ht="11.25" hidden="1" customHeight="1">
      <c r="A79" s="37"/>
      <c r="B79" s="45"/>
      <c r="C79" s="43"/>
      <c r="D79" s="156"/>
      <c r="E79" s="156"/>
      <c r="F79" s="156"/>
      <c r="G79" s="156"/>
      <c r="H79" s="37"/>
      <c r="I79" s="45"/>
      <c r="J79" s="48"/>
    </row>
    <row r="80" spans="1:14" ht="11.25" hidden="1" customHeight="1">
      <c r="A80" s="132" t="s">
        <v>188</v>
      </c>
      <c r="B80" s="124"/>
      <c r="C80" s="49">
        <f>C67</f>
        <v>9957.1220429999994</v>
      </c>
      <c r="D80" s="49">
        <f>D67</f>
        <v>396.51869699999997</v>
      </c>
      <c r="E80" s="49">
        <f>E67</f>
        <v>656.862391</v>
      </c>
      <c r="F80" s="49">
        <f>F67</f>
        <v>972.88597000000004</v>
      </c>
      <c r="G80" s="49">
        <f>G67</f>
        <v>105.86961599999999</v>
      </c>
      <c r="H80" s="132" t="s">
        <v>188</v>
      </c>
      <c r="I80" s="124"/>
      <c r="J80" s="49">
        <f>J67</f>
        <v>0.84513899999999997</v>
      </c>
      <c r="K80" s="49">
        <f>K67</f>
        <v>595.14941599999997</v>
      </c>
      <c r="L80" s="49">
        <f>L67</f>
        <v>1170.847563</v>
      </c>
      <c r="M80" s="49">
        <f>M67</f>
        <v>913.91569200000004</v>
      </c>
      <c r="N80" s="49">
        <f>N67</f>
        <v>155.64970700000001</v>
      </c>
    </row>
    <row r="81" spans="1:14" ht="11.25" hidden="1" customHeight="1">
      <c r="A81" s="132" t="s">
        <v>189</v>
      </c>
      <c r="B81" s="124"/>
      <c r="C81" s="49">
        <f>SUM(C67:C68)</f>
        <v>19827.039724999999</v>
      </c>
      <c r="D81" s="49">
        <f>SUM(D67:D68)</f>
        <v>795.59457499999996</v>
      </c>
      <c r="E81" s="49">
        <f>SUM(E67:E68)</f>
        <v>1231.0945240000001</v>
      </c>
      <c r="F81" s="49">
        <f>SUM(F67:F68)</f>
        <v>1947.131425</v>
      </c>
      <c r="G81" s="49">
        <f>SUM(G67:G68)</f>
        <v>193.37573800000001</v>
      </c>
      <c r="H81" s="132" t="s">
        <v>189</v>
      </c>
      <c r="I81" s="124"/>
      <c r="J81" s="49">
        <f>SUM(J67:J68)</f>
        <v>1.6038429999999999</v>
      </c>
      <c r="K81" s="49">
        <f>SUM(K67:K68)</f>
        <v>1156.7585879999999</v>
      </c>
      <c r="L81" s="49">
        <f>SUM(L67:L68)</f>
        <v>2261.6065870000002</v>
      </c>
      <c r="M81" s="49">
        <f>SUM(M67:M68)</f>
        <v>1778.109101</v>
      </c>
      <c r="N81" s="49">
        <f>SUM(N67:N68)</f>
        <v>316.61298499999998</v>
      </c>
    </row>
    <row r="82" spans="1:14" ht="11.25" hidden="1" customHeight="1">
      <c r="A82" s="132" t="s">
        <v>190</v>
      </c>
      <c r="B82" s="124"/>
      <c r="C82" s="49">
        <f>SUM(C67:C69)</f>
        <v>29531.963027999998</v>
      </c>
      <c r="D82" s="49">
        <f>SUM(D67:D69)</f>
        <v>1232.1800490000001</v>
      </c>
      <c r="E82" s="49">
        <f>SUM(E67:E69)</f>
        <v>1713.0762650000001</v>
      </c>
      <c r="F82" s="49">
        <f>SUM(F67:F69)</f>
        <v>2959.0020169999998</v>
      </c>
      <c r="G82" s="49">
        <f>SUM(G67:G69)</f>
        <v>282.54744500000004</v>
      </c>
      <c r="H82" s="132" t="s">
        <v>190</v>
      </c>
      <c r="I82" s="124"/>
      <c r="J82" s="49">
        <f>SUM(J67:J69)</f>
        <v>2.5230399999999999</v>
      </c>
      <c r="K82" s="49">
        <f>SUM(K67:K69)</f>
        <v>1695.338452</v>
      </c>
      <c r="L82" s="49">
        <f>SUM(L67:L69)</f>
        <v>3314.6278000000002</v>
      </c>
      <c r="M82" s="49">
        <f>SUM(M67:M69)</f>
        <v>2610.3010530000001</v>
      </c>
      <c r="N82" s="49">
        <f>SUM(N67:N69)</f>
        <v>556.33099900000002</v>
      </c>
    </row>
    <row r="83" spans="1:14" ht="11.25" hidden="1" customHeight="1">
      <c r="A83" s="132" t="s">
        <v>191</v>
      </c>
      <c r="B83" s="124"/>
      <c r="C83" s="49">
        <f>SUM(C67:C70)</f>
        <v>40245.920417999994</v>
      </c>
      <c r="D83" s="49">
        <f>SUM(D67:D70)</f>
        <v>1680.2976780000001</v>
      </c>
      <c r="E83" s="49">
        <f>SUM(E67:E70)</f>
        <v>2245.770078</v>
      </c>
      <c r="F83" s="49">
        <f>SUM(F67:F70)</f>
        <v>4042.5753709999999</v>
      </c>
      <c r="G83" s="49">
        <f>SUM(G67:G70)</f>
        <v>375.83387300000004</v>
      </c>
      <c r="H83" s="132" t="s">
        <v>191</v>
      </c>
      <c r="I83" s="124"/>
      <c r="J83" s="49">
        <f>SUM(J67:J70)</f>
        <v>3.2722869999999999</v>
      </c>
      <c r="K83" s="49">
        <f>SUM(K67:K70)</f>
        <v>2265.016494</v>
      </c>
      <c r="L83" s="49">
        <f>SUM(L67:L70)</f>
        <v>4381.1670329999997</v>
      </c>
      <c r="M83" s="49">
        <f>SUM(M67:M70)</f>
        <v>3520.8856130000004</v>
      </c>
      <c r="N83" s="49">
        <f>SUM(N67:N70)</f>
        <v>783.02353400000004</v>
      </c>
    </row>
    <row r="84" spans="1:14" ht="11.25" hidden="1" customHeight="1">
      <c r="A84" s="132" t="s">
        <v>192</v>
      </c>
      <c r="B84" s="124"/>
      <c r="C84" s="49">
        <f>SUM(C67:C71)</f>
        <v>49785.831539999992</v>
      </c>
      <c r="D84" s="49">
        <f>SUM(D67:D71)</f>
        <v>1939.223301</v>
      </c>
      <c r="E84" s="49">
        <f>SUM(E67:E71)</f>
        <v>2701.00369</v>
      </c>
      <c r="F84" s="49">
        <f>SUM(F67:F71)</f>
        <v>5031.5044710000002</v>
      </c>
      <c r="G84" s="49">
        <f>SUM(G67:G71)</f>
        <v>464.56627400000002</v>
      </c>
      <c r="H84" s="132" t="s">
        <v>192</v>
      </c>
      <c r="I84" s="124"/>
      <c r="J84" s="49">
        <f>SUM(J67:J71)</f>
        <v>4.1116779999999995</v>
      </c>
      <c r="K84" s="49">
        <f>SUM(K67:K71)</f>
        <v>2808.0419320000001</v>
      </c>
      <c r="L84" s="49">
        <f>SUM(L67:L71)</f>
        <v>5259.6565679999994</v>
      </c>
      <c r="M84" s="49">
        <f>SUM(M67:M71)</f>
        <v>4341.465553</v>
      </c>
      <c r="N84" s="49">
        <f>SUM(N67:N71)</f>
        <v>1000.2666220000001</v>
      </c>
    </row>
    <row r="85" spans="1:14" ht="11.25" hidden="1" customHeight="1">
      <c r="A85" s="132" t="s">
        <v>193</v>
      </c>
      <c r="B85" s="124"/>
      <c r="C85" s="49">
        <f>SUM(C67:C72)</f>
        <v>59728.782159999988</v>
      </c>
      <c r="D85" s="49">
        <f>SUM(D67:D72)</f>
        <v>2186.1297500000001</v>
      </c>
      <c r="E85" s="49">
        <f>SUM(E67:E72)</f>
        <v>3199.3386650000002</v>
      </c>
      <c r="F85" s="49">
        <f>SUM(F67:F72)</f>
        <v>6113.3918520000007</v>
      </c>
      <c r="G85" s="49">
        <f>SUM(G67:G72)</f>
        <v>563.88547600000004</v>
      </c>
      <c r="H85" s="132" t="s">
        <v>193</v>
      </c>
      <c r="I85" s="124"/>
      <c r="J85" s="49">
        <f>SUM(J67:J72)</f>
        <v>11.549388</v>
      </c>
      <c r="K85" s="49">
        <f>SUM(K67:K72)</f>
        <v>3702.864986</v>
      </c>
      <c r="L85" s="49">
        <f>SUM(L67:L72)</f>
        <v>5997.3453959999997</v>
      </c>
      <c r="M85" s="49">
        <f>SUM(M67:M72)</f>
        <v>5036.1303879999996</v>
      </c>
      <c r="N85" s="49">
        <f>SUM(N67:N72)</f>
        <v>1212.6984160000002</v>
      </c>
    </row>
    <row r="86" spans="1:14" ht="11.25" hidden="1" customHeight="1">
      <c r="A86" s="132" t="s">
        <v>194</v>
      </c>
      <c r="B86" s="124"/>
      <c r="C86" s="49">
        <f>SUM(C67:C73)</f>
        <v>69897.816396999988</v>
      </c>
      <c r="D86" s="49">
        <f>SUM(D67:D73)</f>
        <v>2451.925444</v>
      </c>
      <c r="E86" s="49">
        <f>SUM(E67:E73)</f>
        <v>3728.5392180000003</v>
      </c>
      <c r="F86" s="49">
        <f>SUM(F67:F73)</f>
        <v>7248.0680350000002</v>
      </c>
      <c r="G86" s="49">
        <f>SUM(G67:G73)</f>
        <v>632.519451</v>
      </c>
      <c r="H86" s="132" t="s">
        <v>194</v>
      </c>
      <c r="I86" s="124"/>
      <c r="J86" s="49">
        <f>SUM(J67:J73)</f>
        <v>12.300932</v>
      </c>
      <c r="K86" s="49">
        <f>SUM(K67:K73)</f>
        <v>4217.3562380000003</v>
      </c>
      <c r="L86" s="49">
        <f>SUM(L67:L73)</f>
        <v>7039.875411</v>
      </c>
      <c r="M86" s="49">
        <f>SUM(M67:M73)</f>
        <v>5847.3470429999998</v>
      </c>
      <c r="N86" s="49">
        <f>SUM(N67:N73)</f>
        <v>1433.2494700000002</v>
      </c>
    </row>
    <row r="87" spans="1:14" ht="11.25" hidden="1" customHeight="1">
      <c r="A87" s="132" t="s">
        <v>195</v>
      </c>
      <c r="B87" s="124"/>
      <c r="C87" s="49">
        <f>SUM(C67:C74)</f>
        <v>78896.636197999993</v>
      </c>
      <c r="D87" s="49">
        <f>SUM(D67:D74)</f>
        <v>2714.7885139999999</v>
      </c>
      <c r="E87" s="49">
        <f>SUM(E67:E74)</f>
        <v>4173.401785</v>
      </c>
      <c r="F87" s="49">
        <f>SUM(F67:F74)</f>
        <v>8264.6080500000007</v>
      </c>
      <c r="G87" s="49">
        <f>SUM(G67:G74)</f>
        <v>719.31219499999997</v>
      </c>
      <c r="H87" s="132" t="s">
        <v>195</v>
      </c>
      <c r="I87" s="124"/>
      <c r="J87" s="49">
        <f>SUM(J67:J74)</f>
        <v>12.852694</v>
      </c>
      <c r="K87" s="49">
        <f>SUM(K67:K74)</f>
        <v>4710.1451590000006</v>
      </c>
      <c r="L87" s="49">
        <f>SUM(L67:L74)</f>
        <v>8084.2403059999997</v>
      </c>
      <c r="M87" s="49">
        <f>SUM(M67:M74)</f>
        <v>6615.4923909999998</v>
      </c>
      <c r="N87" s="49">
        <f>SUM(N67:N74)</f>
        <v>1646.1796030000003</v>
      </c>
    </row>
    <row r="88" spans="1:14" ht="11.25" hidden="1" customHeight="1">
      <c r="A88" s="132" t="s">
        <v>196</v>
      </c>
      <c r="B88" s="124"/>
      <c r="C88" s="49">
        <f>SUM(C67:C75)</f>
        <v>89001.753518999991</v>
      </c>
      <c r="D88" s="49">
        <f>SUM(D67:D75)</f>
        <v>3011.7916749999999</v>
      </c>
      <c r="E88" s="49">
        <f>SUM(E67:E75)</f>
        <v>4607.3683119999996</v>
      </c>
      <c r="F88" s="49">
        <f>SUM(F67:F75)</f>
        <v>9409.6673719999999</v>
      </c>
      <c r="G88" s="49">
        <f>SUM(G67:G75)</f>
        <v>818.58364399999994</v>
      </c>
      <c r="H88" s="132" t="s">
        <v>196</v>
      </c>
      <c r="I88" s="124"/>
      <c r="J88" s="49">
        <f>SUM(J67:J75)</f>
        <v>13.375664</v>
      </c>
      <c r="K88" s="49">
        <f>SUM(K67:K75)</f>
        <v>5253.5412010000009</v>
      </c>
      <c r="L88" s="49">
        <f>SUM(L67:L75)</f>
        <v>9146.9346139999998</v>
      </c>
      <c r="M88" s="49">
        <f>SUM(M67:M75)</f>
        <v>7437.2262449999998</v>
      </c>
      <c r="N88" s="49">
        <f>SUM(N67:N75)</f>
        <v>1859.0691590000004</v>
      </c>
    </row>
    <row r="89" spans="1:14" ht="11.25" hidden="1" customHeight="1">
      <c r="A89" s="132" t="s">
        <v>197</v>
      </c>
      <c r="B89" s="124"/>
      <c r="C89" s="49">
        <f>SUM(C67:C76)</f>
        <v>99395.529555999994</v>
      </c>
      <c r="D89" s="49">
        <f>SUM(D67:D76)</f>
        <v>3324.3934469999999</v>
      </c>
      <c r="E89" s="49">
        <f>SUM(E67:E76)</f>
        <v>5160.2475869999998</v>
      </c>
      <c r="F89" s="49">
        <f>SUM(F67:F76)</f>
        <v>10622.312145</v>
      </c>
      <c r="G89" s="49">
        <f>SUM(G67:G76)</f>
        <v>935.8396919999999</v>
      </c>
      <c r="H89" s="132" t="s">
        <v>197</v>
      </c>
      <c r="I89" s="124"/>
      <c r="J89" s="49">
        <f>SUM(J67:J76)</f>
        <v>14.090432</v>
      </c>
      <c r="K89" s="49">
        <f>SUM(K67:K76)</f>
        <v>5812.5947150000011</v>
      </c>
      <c r="L89" s="49">
        <f>SUM(L67:L76)</f>
        <v>10328.711743</v>
      </c>
      <c r="M89" s="49">
        <f>SUM(M67:M76)</f>
        <v>8246.9595410000002</v>
      </c>
      <c r="N89" s="49">
        <f>SUM(N67:N76)</f>
        <v>2072.4421210000005</v>
      </c>
    </row>
    <row r="90" spans="1:14" ht="11.25" hidden="1" customHeight="1">
      <c r="A90" s="132" t="s">
        <v>198</v>
      </c>
      <c r="B90" s="124"/>
      <c r="C90" s="49">
        <f>SUM(C67:C77)</f>
        <v>108625.04298899999</v>
      </c>
      <c r="D90" s="49">
        <f>SUM(D67:D77)</f>
        <v>3648.7983119999999</v>
      </c>
      <c r="E90" s="49">
        <f>SUM(E67:E77)</f>
        <v>5693.4496920000001</v>
      </c>
      <c r="F90" s="49">
        <f>SUM(F67:F77)</f>
        <v>11676.158034</v>
      </c>
      <c r="G90" s="49">
        <f>SUM(G67:G77)</f>
        <v>1041.8456139999998</v>
      </c>
      <c r="H90" s="132" t="s">
        <v>198</v>
      </c>
      <c r="I90" s="124"/>
      <c r="J90" s="49">
        <f>SUM(J67:J77)</f>
        <v>24.137882000000001</v>
      </c>
      <c r="K90" s="49">
        <f>SUM(K67:K77)</f>
        <v>6848.4133220000012</v>
      </c>
      <c r="L90" s="49">
        <f>SUM(L67:L77)</f>
        <v>11095.374902</v>
      </c>
      <c r="M90" s="49">
        <f>SUM(M67:M77)</f>
        <v>8862.5206820000003</v>
      </c>
      <c r="N90" s="49">
        <f>SUM(N67:N77)</f>
        <v>2254.3437820000004</v>
      </c>
    </row>
    <row r="91" spans="1:14" ht="11.25" hidden="1" customHeight="1">
      <c r="A91" s="132" t="s">
        <v>199</v>
      </c>
      <c r="B91" s="124"/>
      <c r="C91" s="49">
        <f>SUM(C67:C78)</f>
        <v>115968.378799</v>
      </c>
      <c r="D91" s="49">
        <f>SUM(D67:D78)</f>
        <v>4008.7808599999998</v>
      </c>
      <c r="E91" s="49">
        <f>SUM(E67:E78)</f>
        <v>6184.2981490000002</v>
      </c>
      <c r="F91" s="49">
        <f>SUM(F67:F78)</f>
        <v>12462.877383000001</v>
      </c>
      <c r="G91" s="49">
        <f>SUM(G67:G78)</f>
        <v>1143.4055429999999</v>
      </c>
      <c r="H91" s="132" t="s">
        <v>199</v>
      </c>
      <c r="I91" s="124"/>
      <c r="J91" s="49">
        <f>SUM(J67:J78)</f>
        <v>24.661302000000003</v>
      </c>
      <c r="K91" s="49">
        <f>SUM(K67:K78)</f>
        <v>7250.9862730000013</v>
      </c>
      <c r="L91" s="49">
        <f>SUM(L67:L78)</f>
        <v>12296.593803</v>
      </c>
      <c r="M91" s="49">
        <f>SUM(M67:M78)</f>
        <v>9388.4869660000004</v>
      </c>
      <c r="N91" s="49">
        <f>SUM(N67:N78)</f>
        <v>2399.3176080000003</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1.1.4 '!C94:G94,'noch 1.1.4 '!J94:O94)</f>
        <v>7072.2441050000007</v>
      </c>
      <c r="D94" s="48">
        <v>301.28168599999998</v>
      </c>
      <c r="E94" s="48">
        <v>491.43039199999998</v>
      </c>
      <c r="F94" s="48">
        <v>626.05036600000005</v>
      </c>
      <c r="G94" s="48">
        <v>70.643640000000005</v>
      </c>
      <c r="H94" s="37"/>
      <c r="I94" s="45" t="s">
        <v>176</v>
      </c>
      <c r="J94" s="48">
        <v>0.42206100000000002</v>
      </c>
      <c r="K94" s="48">
        <v>405.11728099999999</v>
      </c>
      <c r="L94" s="48">
        <v>1043.725692</v>
      </c>
      <c r="M94" s="48">
        <v>557.51021900000001</v>
      </c>
      <c r="N94" s="48">
        <v>152.02337199999999</v>
      </c>
    </row>
    <row r="95" spans="1:14" ht="11.25" hidden="1" customHeight="1">
      <c r="A95" s="37"/>
      <c r="B95" s="45" t="s">
        <v>177</v>
      </c>
      <c r="C95" s="39">
        <f>SUM(D95:G95,J95:N95,'noch 1.1.4 '!C95:G95,'noch 1.1.4 '!J95:O95)</f>
        <v>7682.416599000002</v>
      </c>
      <c r="D95" s="48">
        <v>466.723817</v>
      </c>
      <c r="E95" s="48">
        <v>541.66186400000004</v>
      </c>
      <c r="F95" s="48">
        <v>678.46393799999998</v>
      </c>
      <c r="G95" s="48">
        <v>104.168897</v>
      </c>
      <c r="H95" s="37"/>
      <c r="I95" s="45" t="s">
        <v>177</v>
      </c>
      <c r="J95" s="48">
        <v>0.56082699999999996</v>
      </c>
      <c r="K95" s="48">
        <v>394.24546600000002</v>
      </c>
      <c r="L95" s="48">
        <v>911.81744600000002</v>
      </c>
      <c r="M95" s="48">
        <v>591.85652300000004</v>
      </c>
      <c r="N95" s="48">
        <v>172.108082</v>
      </c>
    </row>
    <row r="96" spans="1:14" ht="11.25" hidden="1" customHeight="1">
      <c r="A96" s="37"/>
      <c r="B96" s="45" t="s">
        <v>178</v>
      </c>
      <c r="C96" s="39">
        <f>SUM(D96:G96,J96:N96,'noch 1.1.4 '!C96:G96,'noch 1.1.4 '!J96:O96)</f>
        <v>8368.5305250000019</v>
      </c>
      <c r="D96" s="48">
        <v>486.48380500000002</v>
      </c>
      <c r="E96" s="48">
        <v>621.19602299999997</v>
      </c>
      <c r="F96" s="48">
        <v>822.95381999999995</v>
      </c>
      <c r="G96" s="48">
        <v>114.33775799999999</v>
      </c>
      <c r="H96" s="37"/>
      <c r="I96" s="45" t="s">
        <v>178</v>
      </c>
      <c r="J96" s="48">
        <v>0.52872200000000003</v>
      </c>
      <c r="K96" s="48">
        <v>418.11992199999997</v>
      </c>
      <c r="L96" s="48">
        <v>982.86440300000004</v>
      </c>
      <c r="M96" s="48">
        <v>661.46513500000003</v>
      </c>
      <c r="N96" s="48">
        <v>235.98293200000001</v>
      </c>
    </row>
    <row r="97" spans="1:14" ht="11.25" hidden="1" customHeight="1">
      <c r="A97" s="37"/>
      <c r="B97" s="45" t="s">
        <v>179</v>
      </c>
      <c r="C97" s="39">
        <f>SUM(D97:G97,J97:N97,'noch 1.1.4 '!C97:G97,'noch 1.1.4 '!J97:O97)</f>
        <v>7357.4381539999995</v>
      </c>
      <c r="D97" s="48">
        <v>412.08591100000001</v>
      </c>
      <c r="E97" s="48">
        <v>403.34777300000002</v>
      </c>
      <c r="F97" s="48">
        <v>725.80899699999998</v>
      </c>
      <c r="G97" s="48">
        <v>93.929211000000009</v>
      </c>
      <c r="H97" s="37"/>
      <c r="I97" s="45" t="s">
        <v>179</v>
      </c>
      <c r="J97" s="48">
        <v>0.56484100000000004</v>
      </c>
      <c r="K97" s="48">
        <v>420.35303100000004</v>
      </c>
      <c r="L97" s="48">
        <v>862.384501</v>
      </c>
      <c r="M97" s="48">
        <v>638.69441699999993</v>
      </c>
      <c r="N97" s="48">
        <v>174.81106</v>
      </c>
    </row>
    <row r="98" spans="1:14" ht="11.25" hidden="1" customHeight="1">
      <c r="A98" s="37"/>
      <c r="B98" s="45" t="s">
        <v>180</v>
      </c>
      <c r="C98" s="39">
        <f>SUM(D98:G98,J98:N98,'noch 1.1.4 '!C98:G98,'noch 1.1.4 '!J98:O98)</f>
        <v>7489.1153067133382</v>
      </c>
      <c r="D98" s="48">
        <v>433.05193700000001</v>
      </c>
      <c r="E98" s="48">
        <v>301.55545599999999</v>
      </c>
      <c r="F98" s="48">
        <v>760.41823800000009</v>
      </c>
      <c r="G98" s="48">
        <v>70.530051999999998</v>
      </c>
      <c r="H98" s="37"/>
      <c r="I98" s="45" t="s">
        <v>180</v>
      </c>
      <c r="J98" s="48">
        <v>0.71741100000000002</v>
      </c>
      <c r="K98" s="48">
        <v>404.594492</v>
      </c>
      <c r="L98" s="48">
        <v>851.17940700000008</v>
      </c>
      <c r="M98" s="48">
        <v>584.59140600000001</v>
      </c>
      <c r="N98" s="48">
        <v>206.08153800000002</v>
      </c>
    </row>
    <row r="99" spans="1:14" ht="11.25" hidden="1" customHeight="1">
      <c r="A99" s="37"/>
      <c r="B99" s="45" t="s">
        <v>181</v>
      </c>
      <c r="C99" s="39">
        <f>SUM(D99:G99,J99:N99,'noch 1.1.4 '!C99:G99,'noch 1.1.4 '!J99:O99)</f>
        <v>8159.3823200000006</v>
      </c>
      <c r="D99" s="48">
        <v>288.75438700000001</v>
      </c>
      <c r="E99" s="48">
        <v>334.442275</v>
      </c>
      <c r="F99" s="48">
        <v>859.55381399999999</v>
      </c>
      <c r="G99" s="48">
        <v>82.736097999999998</v>
      </c>
      <c r="H99" s="37"/>
      <c r="I99" s="45" t="s">
        <v>181</v>
      </c>
      <c r="J99" s="48">
        <v>0.80576599999999998</v>
      </c>
      <c r="K99" s="48">
        <v>440.35902900000002</v>
      </c>
      <c r="L99" s="48">
        <v>943.79655200000002</v>
      </c>
      <c r="M99" s="48">
        <v>766.48889999999994</v>
      </c>
      <c r="N99" s="48">
        <v>223.27368100000001</v>
      </c>
    </row>
    <row r="100" spans="1:14" ht="11.25" hidden="1" customHeight="1">
      <c r="A100" s="37"/>
      <c r="B100" s="45" t="s">
        <v>182</v>
      </c>
      <c r="C100" s="39">
        <f>SUM(D100:G100,J100:N100,'noch 1.1.4 '!C100:G100,'noch 1.1.4 '!J100:O100)</f>
        <v>8025.0636880000002</v>
      </c>
      <c r="D100" s="48">
        <v>264.10217999999998</v>
      </c>
      <c r="E100" s="48">
        <v>321.75922600000001</v>
      </c>
      <c r="F100" s="48">
        <v>908.66941999999995</v>
      </c>
      <c r="G100" s="48">
        <v>82.117904999999993</v>
      </c>
      <c r="H100" s="37"/>
      <c r="I100" s="45" t="s">
        <v>182</v>
      </c>
      <c r="J100" s="48">
        <v>0.65432299999999999</v>
      </c>
      <c r="K100" s="48">
        <v>401.575942</v>
      </c>
      <c r="L100" s="48">
        <v>844.01040599999999</v>
      </c>
      <c r="M100" s="48">
        <v>809.03555100000005</v>
      </c>
      <c r="N100" s="48">
        <v>271.32813900000002</v>
      </c>
    </row>
    <row r="101" spans="1:14" ht="11.25" hidden="1" customHeight="1">
      <c r="A101" s="37"/>
      <c r="B101" s="45" t="s">
        <v>183</v>
      </c>
      <c r="C101" s="39">
        <f>SUM(D101:G101,J101:N101,'noch 1.1.4 '!C101:G101,'noch 1.1.4 '!J101:O101)</f>
        <v>7003.4246640000001</v>
      </c>
      <c r="D101" s="48">
        <v>229.99849699999999</v>
      </c>
      <c r="E101" s="48">
        <v>267.87182799999999</v>
      </c>
      <c r="F101" s="48">
        <v>839.21504600000003</v>
      </c>
      <c r="G101" s="48">
        <v>56.234321000000001</v>
      </c>
      <c r="H101" s="37"/>
      <c r="I101" s="45" t="s">
        <v>183</v>
      </c>
      <c r="J101" s="48">
        <v>0.57220199999999999</v>
      </c>
      <c r="K101" s="48">
        <v>384.001935</v>
      </c>
      <c r="L101" s="48">
        <v>811.97746700000005</v>
      </c>
      <c r="M101" s="48">
        <v>653.68437900000004</v>
      </c>
      <c r="N101" s="48">
        <v>223.22873999999999</v>
      </c>
    </row>
    <row r="102" spans="1:14" ht="11.25" hidden="1" customHeight="1">
      <c r="A102" s="37"/>
      <c r="B102" s="45" t="s">
        <v>184</v>
      </c>
      <c r="C102" s="39">
        <f>SUM(D102:G102,J102:N102,'noch 1.1.4 '!C102:G102,'noch 1.1.4 '!J102:O102)</f>
        <v>8664.5166710000012</v>
      </c>
      <c r="D102" s="48">
        <v>283.13195899999999</v>
      </c>
      <c r="E102" s="48">
        <v>447.09873900000002</v>
      </c>
      <c r="F102" s="48">
        <v>992.85497199999998</v>
      </c>
      <c r="G102" s="48">
        <v>92.326361000000006</v>
      </c>
      <c r="H102" s="37"/>
      <c r="I102" s="45" t="s">
        <v>184</v>
      </c>
      <c r="J102" s="48">
        <v>2.2548370000000002</v>
      </c>
      <c r="K102" s="48">
        <v>480.75375300000002</v>
      </c>
      <c r="L102" s="48">
        <v>928.95405900000003</v>
      </c>
      <c r="M102" s="48">
        <v>644.18108099999995</v>
      </c>
      <c r="N102" s="48">
        <v>290.77688499999999</v>
      </c>
    </row>
    <row r="103" spans="1:14" ht="11.25" hidden="1" customHeight="1">
      <c r="A103" s="37"/>
      <c r="B103" s="45" t="s">
        <v>185</v>
      </c>
      <c r="C103" s="39">
        <f>SUM(D103:G103,J103:N103,'noch 1.1.4 '!C103:G103,'noch 1.1.4 '!J103:O103)</f>
        <v>9225.449697</v>
      </c>
      <c r="D103" s="48">
        <v>271.29812199999998</v>
      </c>
      <c r="E103" s="48">
        <v>471.42911600000002</v>
      </c>
      <c r="F103" s="48">
        <v>1091.211033</v>
      </c>
      <c r="G103" s="48">
        <v>127.983718</v>
      </c>
      <c r="H103" s="37"/>
      <c r="I103" s="45" t="s">
        <v>185</v>
      </c>
      <c r="J103" s="48">
        <v>0.91476400000000002</v>
      </c>
      <c r="K103" s="48">
        <v>500.19178499999998</v>
      </c>
      <c r="L103" s="48">
        <v>1003.9112260000001</v>
      </c>
      <c r="M103" s="48">
        <v>705.95675000000006</v>
      </c>
      <c r="N103" s="48">
        <v>278.87993799999998</v>
      </c>
    </row>
    <row r="104" spans="1:14" ht="11.25" hidden="1" customHeight="1">
      <c r="A104" s="37"/>
      <c r="B104" s="45" t="s">
        <v>186</v>
      </c>
      <c r="C104" s="39">
        <f>SUM(D104:G104,J104:N104,'noch 1.1.4 '!C104:G104,'noch 1.1.4 '!J104:O104)</f>
        <v>9001.4633459999986</v>
      </c>
      <c r="D104" s="48">
        <v>269.96891599999998</v>
      </c>
      <c r="E104" s="48">
        <v>568.21767</v>
      </c>
      <c r="F104" s="48">
        <v>1003.733481</v>
      </c>
      <c r="G104" s="48">
        <v>114.776089</v>
      </c>
      <c r="H104" s="37"/>
      <c r="I104" s="45" t="s">
        <v>186</v>
      </c>
      <c r="J104" s="48">
        <v>1.0894219999999999</v>
      </c>
      <c r="K104" s="48">
        <v>444.78473100000002</v>
      </c>
      <c r="L104" s="48">
        <v>1000.998791</v>
      </c>
      <c r="M104" s="48">
        <v>750.18613300000004</v>
      </c>
      <c r="N104" s="48">
        <v>240.88919200000001</v>
      </c>
    </row>
    <row r="105" spans="1:14" ht="11.25" hidden="1" customHeight="1">
      <c r="A105" s="37"/>
      <c r="B105" s="45" t="s">
        <v>187</v>
      </c>
      <c r="C105" s="39">
        <f>SUM(D105:G105,J105:N105,'noch 1.1.4 '!C105:G105,'noch 1.1.4 '!J105:O105)</f>
        <v>7603.4355649999998</v>
      </c>
      <c r="D105" s="48">
        <v>261.82327299999997</v>
      </c>
      <c r="E105" s="48">
        <v>484.022989</v>
      </c>
      <c r="F105" s="48">
        <v>749.28346799999997</v>
      </c>
      <c r="G105" s="48">
        <v>82.633323000000004</v>
      </c>
      <c r="H105" s="37"/>
      <c r="I105" s="45" t="s">
        <v>187</v>
      </c>
      <c r="J105" s="48">
        <v>0.74630399999999997</v>
      </c>
      <c r="K105" s="48">
        <v>421.65725300000003</v>
      </c>
      <c r="L105" s="48">
        <v>966.79797599999995</v>
      </c>
      <c r="M105" s="48">
        <v>661.74834099999998</v>
      </c>
      <c r="N105" s="48">
        <v>195.693442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7072.2441050000007</v>
      </c>
      <c r="D107" s="49">
        <f>D94</f>
        <v>301.28168599999998</v>
      </c>
      <c r="E107" s="49">
        <f>E94</f>
        <v>491.43039199999998</v>
      </c>
      <c r="F107" s="49">
        <f>F94</f>
        <v>626.05036600000005</v>
      </c>
      <c r="G107" s="49">
        <f>G94</f>
        <v>70.643640000000005</v>
      </c>
      <c r="H107" s="132" t="s">
        <v>188</v>
      </c>
      <c r="I107" s="124"/>
      <c r="J107" s="49">
        <f>J94</f>
        <v>0.42206100000000002</v>
      </c>
      <c r="K107" s="49">
        <f>K94</f>
        <v>405.11728099999999</v>
      </c>
      <c r="L107" s="49">
        <f>L94</f>
        <v>1043.725692</v>
      </c>
      <c r="M107" s="49">
        <f>M94</f>
        <v>557.51021900000001</v>
      </c>
      <c r="N107" s="49">
        <f>N94</f>
        <v>152.02337199999999</v>
      </c>
    </row>
    <row r="108" spans="1:14" ht="11.25" hidden="1" customHeight="1">
      <c r="A108" s="132" t="s">
        <v>189</v>
      </c>
      <c r="B108" s="124"/>
      <c r="C108" s="49">
        <f>SUM(C94:C95)</f>
        <v>14754.660704000002</v>
      </c>
      <c r="D108" s="49">
        <f>SUM(D94:D95)</f>
        <v>768.00550299999998</v>
      </c>
      <c r="E108" s="49">
        <f>SUM(E94:E95)</f>
        <v>1033.0922559999999</v>
      </c>
      <c r="F108" s="49">
        <f>SUM(F94:F95)</f>
        <v>1304.514304</v>
      </c>
      <c r="G108" s="49">
        <f>SUM(G94:G95)</f>
        <v>174.81253700000002</v>
      </c>
      <c r="H108" s="132" t="s">
        <v>189</v>
      </c>
      <c r="I108" s="124"/>
      <c r="J108" s="49">
        <f>SUM(J94:J95)</f>
        <v>0.98288799999999998</v>
      </c>
      <c r="K108" s="49">
        <f>SUM(K94:K95)</f>
        <v>799.36274700000001</v>
      </c>
      <c r="L108" s="49">
        <f>SUM(L94:L95)</f>
        <v>1955.543138</v>
      </c>
      <c r="M108" s="49">
        <f>SUM(M94:M95)</f>
        <v>1149.3667420000002</v>
      </c>
      <c r="N108" s="49">
        <f>SUM(N94:N95)</f>
        <v>324.13145399999996</v>
      </c>
    </row>
    <row r="109" spans="1:14" ht="11.25" hidden="1" customHeight="1">
      <c r="A109" s="132" t="s">
        <v>190</v>
      </c>
      <c r="B109" s="124"/>
      <c r="C109" s="49">
        <f>SUM(C94:C96)</f>
        <v>23123.191229000004</v>
      </c>
      <c r="D109" s="49">
        <f>SUM(D94:D96)</f>
        <v>1254.4893079999999</v>
      </c>
      <c r="E109" s="49">
        <f>SUM(E94:E96)</f>
        <v>1654.2882789999999</v>
      </c>
      <c r="F109" s="49">
        <f>SUM(F94:F96)</f>
        <v>2127.468124</v>
      </c>
      <c r="G109" s="49">
        <f>SUM(G94:G96)</f>
        <v>289.15029500000003</v>
      </c>
      <c r="H109" s="132" t="s">
        <v>190</v>
      </c>
      <c r="I109" s="124"/>
      <c r="J109" s="49">
        <f>SUM(J94:J96)</f>
        <v>1.5116100000000001</v>
      </c>
      <c r="K109" s="49">
        <f>SUM(K94:K96)</f>
        <v>1217.482669</v>
      </c>
      <c r="L109" s="49">
        <f>SUM(L94:L96)</f>
        <v>2938.407541</v>
      </c>
      <c r="M109" s="49">
        <f>SUM(M94:M96)</f>
        <v>1810.8318770000001</v>
      </c>
      <c r="N109" s="49">
        <f>SUM(N94:N96)</f>
        <v>560.11438599999997</v>
      </c>
    </row>
    <row r="110" spans="1:14" ht="11.25" hidden="1" customHeight="1">
      <c r="A110" s="132" t="s">
        <v>191</v>
      </c>
      <c r="B110" s="124"/>
      <c r="C110" s="49">
        <f>SUM(C94:C97)</f>
        <v>30480.629383000003</v>
      </c>
      <c r="D110" s="49">
        <f>SUM(D94:D97)</f>
        <v>1666.5752189999998</v>
      </c>
      <c r="E110" s="49">
        <f>SUM(E94:E97)</f>
        <v>2057.6360519999998</v>
      </c>
      <c r="F110" s="49">
        <f>SUM(F94:F97)</f>
        <v>2853.2771210000001</v>
      </c>
      <c r="G110" s="49">
        <f>SUM(G94:G97)</f>
        <v>383.07950600000004</v>
      </c>
      <c r="H110" s="132" t="s">
        <v>191</v>
      </c>
      <c r="I110" s="124"/>
      <c r="J110" s="49">
        <f>SUM(J94:J97)</f>
        <v>2.076451</v>
      </c>
      <c r="K110" s="49">
        <f>SUM(K94:K97)</f>
        <v>1637.8357000000001</v>
      </c>
      <c r="L110" s="49">
        <f>SUM(L94:L97)</f>
        <v>3800.792042</v>
      </c>
      <c r="M110" s="49">
        <f>SUM(M94:M97)</f>
        <v>2449.5262940000002</v>
      </c>
      <c r="N110" s="49">
        <f>SUM(N94:N97)</f>
        <v>734.92544599999997</v>
      </c>
    </row>
    <row r="111" spans="1:14" ht="11.25" hidden="1" customHeight="1">
      <c r="A111" s="132" t="s">
        <v>192</v>
      </c>
      <c r="B111" s="124"/>
      <c r="C111" s="49">
        <f>SUM(C94:C98)</f>
        <v>37969.744689713341</v>
      </c>
      <c r="D111" s="49">
        <f>SUM(D94:D98)</f>
        <v>2099.627156</v>
      </c>
      <c r="E111" s="49">
        <f>SUM(E94:E98)</f>
        <v>2359.1915079999999</v>
      </c>
      <c r="F111" s="49">
        <f>SUM(F94:F98)</f>
        <v>3613.6953590000003</v>
      </c>
      <c r="G111" s="49">
        <f>SUM(G94:G98)</f>
        <v>453.60955800000005</v>
      </c>
      <c r="H111" s="132" t="s">
        <v>192</v>
      </c>
      <c r="I111" s="124"/>
      <c r="J111" s="49">
        <f>SUM(J94:J98)</f>
        <v>2.7938619999999998</v>
      </c>
      <c r="K111" s="49">
        <f>SUM(K94:K98)</f>
        <v>2042.430192</v>
      </c>
      <c r="L111" s="49">
        <f>SUM(L94:L98)</f>
        <v>4651.9714490000006</v>
      </c>
      <c r="M111" s="49">
        <f>SUM(M94:M98)</f>
        <v>3034.1177000000002</v>
      </c>
      <c r="N111" s="49">
        <f>SUM(N94:N98)</f>
        <v>941.00698399999999</v>
      </c>
    </row>
    <row r="112" spans="1:14" ht="11.25" hidden="1" customHeight="1">
      <c r="A112" s="132" t="s">
        <v>193</v>
      </c>
      <c r="B112" s="124"/>
      <c r="C112" s="49">
        <f>SUM(C94:C99)</f>
        <v>46129.127009713338</v>
      </c>
      <c r="D112" s="49">
        <f>SUM(D94:D99)</f>
        <v>2388.381543</v>
      </c>
      <c r="E112" s="49">
        <f>SUM(E94:E99)</f>
        <v>2693.6337829999998</v>
      </c>
      <c r="F112" s="49">
        <f>SUM(F94:F99)</f>
        <v>4473.2491730000002</v>
      </c>
      <c r="G112" s="49">
        <f>SUM(G94:G99)</f>
        <v>536.34565600000008</v>
      </c>
      <c r="H112" s="132" t="s">
        <v>193</v>
      </c>
      <c r="I112" s="124"/>
      <c r="J112" s="49">
        <f>SUM(J94:J99)</f>
        <v>3.599628</v>
      </c>
      <c r="K112" s="49">
        <f>SUM(K94:K99)</f>
        <v>2482.789221</v>
      </c>
      <c r="L112" s="49">
        <f>SUM(L94:L99)</f>
        <v>5595.7680010000004</v>
      </c>
      <c r="M112" s="49">
        <f>SUM(M94:M99)</f>
        <v>3800.6066000000001</v>
      </c>
      <c r="N112" s="49">
        <f>SUM(N94:N99)</f>
        <v>1164.280665</v>
      </c>
    </row>
    <row r="113" spans="1:14" ht="11.25" hidden="1" customHeight="1">
      <c r="A113" s="132" t="s">
        <v>194</v>
      </c>
      <c r="B113" s="124"/>
      <c r="C113" s="49">
        <f>SUM(C94:C100)</f>
        <v>54154.19069771334</v>
      </c>
      <c r="D113" s="49">
        <f>SUM(D94:D100)</f>
        <v>2652.4837229999998</v>
      </c>
      <c r="E113" s="49">
        <f>SUM(E94:E100)</f>
        <v>3015.3930089999999</v>
      </c>
      <c r="F113" s="49">
        <f>SUM(F94:F100)</f>
        <v>5381.9185930000003</v>
      </c>
      <c r="G113" s="49">
        <f>SUM(G94:G100)</f>
        <v>618.46356100000003</v>
      </c>
      <c r="H113" s="132" t="s">
        <v>194</v>
      </c>
      <c r="I113" s="124"/>
      <c r="J113" s="49">
        <f>SUM(J94:J100)</f>
        <v>4.2539509999999998</v>
      </c>
      <c r="K113" s="49">
        <f>SUM(K94:K100)</f>
        <v>2884.3651629999999</v>
      </c>
      <c r="L113" s="49">
        <f>SUM(L94:L100)</f>
        <v>6439.7784070000007</v>
      </c>
      <c r="M113" s="49">
        <f>SUM(M94:M100)</f>
        <v>4609.642151</v>
      </c>
      <c r="N113" s="49">
        <f>SUM(N94:N100)</f>
        <v>1435.608804</v>
      </c>
    </row>
    <row r="114" spans="1:14" ht="11.25" hidden="1" customHeight="1">
      <c r="A114" s="132" t="s">
        <v>195</v>
      </c>
      <c r="B114" s="124"/>
      <c r="C114" s="49">
        <f>SUM(C94:C101)</f>
        <v>61157.615361713339</v>
      </c>
      <c r="D114" s="49">
        <f>SUM(D94:D101)</f>
        <v>2882.4822199999999</v>
      </c>
      <c r="E114" s="49">
        <f>SUM(E94:E101)</f>
        <v>3283.2648369999997</v>
      </c>
      <c r="F114" s="49">
        <f>SUM(F94:F101)</f>
        <v>6221.1336390000006</v>
      </c>
      <c r="G114" s="49">
        <f>SUM(G94:G101)</f>
        <v>674.69788200000005</v>
      </c>
      <c r="H114" s="132" t="s">
        <v>195</v>
      </c>
      <c r="I114" s="124"/>
      <c r="J114" s="49">
        <f>SUM(J94:J101)</f>
        <v>4.8261529999999997</v>
      </c>
      <c r="K114" s="49">
        <f>SUM(K94:K101)</f>
        <v>3268.3670979999997</v>
      </c>
      <c r="L114" s="49">
        <f>SUM(L94:L101)</f>
        <v>7251.7558740000004</v>
      </c>
      <c r="M114" s="49">
        <f>SUM(M94:M101)</f>
        <v>5263.3265300000003</v>
      </c>
      <c r="N114" s="49">
        <f>SUM(N94:N101)</f>
        <v>1658.837544</v>
      </c>
    </row>
    <row r="115" spans="1:14" ht="11.25" hidden="1" customHeight="1">
      <c r="A115" s="132" t="s">
        <v>196</v>
      </c>
      <c r="B115" s="124"/>
      <c r="C115" s="49">
        <f>SUM(C94:C102)</f>
        <v>69822.132032713344</v>
      </c>
      <c r="D115" s="49">
        <f>SUM(D94:D102)</f>
        <v>3165.6141789999997</v>
      </c>
      <c r="E115" s="49">
        <f>SUM(E94:E102)</f>
        <v>3730.3635759999997</v>
      </c>
      <c r="F115" s="49">
        <f>SUM(F94:F102)</f>
        <v>7213.9886110000007</v>
      </c>
      <c r="G115" s="49">
        <f>SUM(G94:G102)</f>
        <v>767.02424300000007</v>
      </c>
      <c r="H115" s="132" t="s">
        <v>196</v>
      </c>
      <c r="I115" s="124"/>
      <c r="J115" s="49">
        <f>SUM(J94:J102)</f>
        <v>7.0809899999999999</v>
      </c>
      <c r="K115" s="49">
        <f>SUM(K94:K102)</f>
        <v>3749.1208509999997</v>
      </c>
      <c r="L115" s="49">
        <f>SUM(L94:L102)</f>
        <v>8180.7099330000001</v>
      </c>
      <c r="M115" s="49">
        <f>SUM(M94:M102)</f>
        <v>5907.507611</v>
      </c>
      <c r="N115" s="49">
        <f>SUM(N94:N102)</f>
        <v>1949.614429</v>
      </c>
    </row>
    <row r="116" spans="1:14" ht="11.25" hidden="1" customHeight="1">
      <c r="A116" s="132" t="s">
        <v>197</v>
      </c>
      <c r="B116" s="124"/>
      <c r="C116" s="49">
        <f>SUM(C94:C103)</f>
        <v>79047.581729713347</v>
      </c>
      <c r="D116" s="49">
        <f>SUM(D94:D103)</f>
        <v>3436.9123009999998</v>
      </c>
      <c r="E116" s="49">
        <f>SUM(E94:E103)</f>
        <v>4201.792692</v>
      </c>
      <c r="F116" s="49">
        <f>SUM(F94:F103)</f>
        <v>8305.1996440000003</v>
      </c>
      <c r="G116" s="49">
        <f>SUM(G94:G103)</f>
        <v>895.00796100000002</v>
      </c>
      <c r="H116" s="132" t="s">
        <v>197</v>
      </c>
      <c r="I116" s="124"/>
      <c r="J116" s="49">
        <f>SUM(J94:J103)</f>
        <v>7.9957539999999998</v>
      </c>
      <c r="K116" s="49">
        <f>SUM(K94:K103)</f>
        <v>4249.3126359999997</v>
      </c>
      <c r="L116" s="49">
        <f>SUM(L94:L103)</f>
        <v>9184.6211590000003</v>
      </c>
      <c r="M116" s="49">
        <f>SUM(M94:M103)</f>
        <v>6613.4643610000003</v>
      </c>
      <c r="N116" s="49">
        <f>SUM(N94:N103)</f>
        <v>2228.4943669999998</v>
      </c>
    </row>
    <row r="117" spans="1:14" ht="11.25" hidden="1" customHeight="1">
      <c r="A117" s="132" t="s">
        <v>198</v>
      </c>
      <c r="B117" s="124"/>
      <c r="C117" s="49">
        <f>SUM(C94:C104)</f>
        <v>88049.045075713351</v>
      </c>
      <c r="D117" s="49">
        <f>SUM(D94:D104)</f>
        <v>3706.8812169999997</v>
      </c>
      <c r="E117" s="49">
        <f>SUM(E94:E104)</f>
        <v>4770.010362</v>
      </c>
      <c r="F117" s="49">
        <f>SUM(F94:F104)</f>
        <v>9308.9331249999996</v>
      </c>
      <c r="G117" s="49">
        <f>SUM(G94:G104)</f>
        <v>1009.78405</v>
      </c>
      <c r="H117" s="132" t="s">
        <v>198</v>
      </c>
      <c r="I117" s="124"/>
      <c r="J117" s="49">
        <f>SUM(J94:J104)</f>
        <v>9.0851760000000006</v>
      </c>
      <c r="K117" s="49">
        <f>SUM(K94:K104)</f>
        <v>4694.0973669999994</v>
      </c>
      <c r="L117" s="49">
        <f>SUM(L94:L104)</f>
        <v>10185.61995</v>
      </c>
      <c r="M117" s="49">
        <f>SUM(M94:M104)</f>
        <v>7363.6504940000004</v>
      </c>
      <c r="N117" s="49">
        <f>SUM(N94:N104)</f>
        <v>2469.3835589999999</v>
      </c>
    </row>
    <row r="118" spans="1:14" ht="11.25" hidden="1" customHeight="1">
      <c r="A118" s="132" t="s">
        <v>199</v>
      </c>
      <c r="B118" s="124"/>
      <c r="C118" s="49">
        <f>SUM(C94:C105)</f>
        <v>95652.480640713358</v>
      </c>
      <c r="D118" s="49">
        <f>SUM(D94:D105)</f>
        <v>3968.7044899999996</v>
      </c>
      <c r="E118" s="49">
        <f>SUM(E94:E105)</f>
        <v>5254.033351</v>
      </c>
      <c r="F118" s="49">
        <f>SUM(F94:F105)</f>
        <v>10058.216592999999</v>
      </c>
      <c r="G118" s="49">
        <f>SUM(G94:G105)</f>
        <v>1092.417373</v>
      </c>
      <c r="H118" s="132" t="s">
        <v>199</v>
      </c>
      <c r="I118" s="124"/>
      <c r="J118" s="49">
        <f>SUM(J94:J105)</f>
        <v>9.8314800000000009</v>
      </c>
      <c r="K118" s="49">
        <f>SUM(K94:K105)</f>
        <v>5115.7546199999997</v>
      </c>
      <c r="L118" s="49">
        <f>SUM(L94:L105)</f>
        <v>11152.417926</v>
      </c>
      <c r="M118" s="49">
        <f>SUM(M94:M105)</f>
        <v>8025.398835</v>
      </c>
      <c r="N118" s="49">
        <f>SUM(N94:N105)</f>
        <v>2665.0770009999997</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1.1.4 '!C121:G121,'noch 1.1.4 '!J121:O121)</f>
        <v>7404.8920669999989</v>
      </c>
      <c r="D121" s="398">
        <v>238.079598</v>
      </c>
      <c r="E121" s="398">
        <v>498.478724</v>
      </c>
      <c r="F121" s="398">
        <v>631.20264899999995</v>
      </c>
      <c r="G121" s="398">
        <v>70.465299000000002</v>
      </c>
      <c r="H121" s="37"/>
      <c r="I121" s="45" t="s">
        <v>176</v>
      </c>
      <c r="J121" s="398">
        <v>2.9426040000000002</v>
      </c>
      <c r="K121" s="398">
        <v>461.90651700000001</v>
      </c>
      <c r="L121" s="398">
        <v>966.87746000000004</v>
      </c>
      <c r="M121" s="398">
        <v>650.889634</v>
      </c>
      <c r="N121" s="398">
        <v>199.958384</v>
      </c>
    </row>
    <row r="122" spans="1:14" ht="11.25" hidden="1" customHeight="1">
      <c r="A122" s="37"/>
      <c r="B122" s="45" t="s">
        <v>177</v>
      </c>
      <c r="C122" s="39">
        <f>SUM(D122:G122,J122:N122,'noch 1.1.4 '!C122:G122,'noch 1.1.4 '!J122:O122)</f>
        <v>8060.1158840000007</v>
      </c>
      <c r="D122" s="398">
        <v>258.35376100000002</v>
      </c>
      <c r="E122" s="398">
        <v>531.96556299999997</v>
      </c>
      <c r="F122" s="398">
        <v>645.829475</v>
      </c>
      <c r="G122" s="398">
        <v>92.151067999999995</v>
      </c>
      <c r="H122" s="37"/>
      <c r="I122" s="45" t="s">
        <v>177</v>
      </c>
      <c r="J122" s="398">
        <v>0.86973999999999996</v>
      </c>
      <c r="K122" s="398">
        <v>416.701415</v>
      </c>
      <c r="L122" s="398">
        <v>977.24025700000004</v>
      </c>
      <c r="M122" s="398">
        <v>695.73713099999998</v>
      </c>
      <c r="N122" s="398">
        <v>192.15484599999999</v>
      </c>
    </row>
    <row r="123" spans="1:14" ht="11.25" hidden="1" customHeight="1">
      <c r="A123" s="37"/>
      <c r="B123" s="45" t="s">
        <v>178</v>
      </c>
      <c r="C123" s="39">
        <f>SUM(D123:G123,J123:N123,'noch 1.1.4 '!C123:G123,'noch 1.1.4 '!J123:O123)</f>
        <v>9634.2937970000003</v>
      </c>
      <c r="D123" s="398">
        <v>273.68064099999998</v>
      </c>
      <c r="E123" s="398">
        <v>588.90607399999999</v>
      </c>
      <c r="F123" s="398">
        <v>933.40424700000005</v>
      </c>
      <c r="G123" s="398">
        <v>90.686374999999998</v>
      </c>
      <c r="H123" s="37"/>
      <c r="I123" s="45" t="s">
        <v>178</v>
      </c>
      <c r="J123" s="398">
        <v>1.208143</v>
      </c>
      <c r="K123" s="398">
        <v>435.92861799999997</v>
      </c>
      <c r="L123" s="398">
        <v>928.34634300000005</v>
      </c>
      <c r="M123" s="398">
        <v>816.68851900000004</v>
      </c>
      <c r="N123" s="398">
        <v>186.94331099999999</v>
      </c>
    </row>
    <row r="124" spans="1:14" ht="11.25" hidden="1" customHeight="1">
      <c r="A124" s="37"/>
      <c r="B124" s="45" t="s">
        <v>179</v>
      </c>
      <c r="C124" s="39">
        <f>SUM(D124:G124,J124:N124,'noch 1.1.4 '!C124:G124,'noch 1.1.4 '!J124:O124)</f>
        <v>8699.7006400000027</v>
      </c>
      <c r="D124" s="398">
        <v>244.44544099999999</v>
      </c>
      <c r="E124" s="398">
        <v>429.73246399999999</v>
      </c>
      <c r="F124" s="398">
        <v>963.37586599999997</v>
      </c>
      <c r="G124" s="398">
        <v>79.818680000000001</v>
      </c>
      <c r="H124" s="37"/>
      <c r="I124" s="45" t="s">
        <v>179</v>
      </c>
      <c r="J124" s="398">
        <v>0.92285300000000003</v>
      </c>
      <c r="K124" s="398">
        <v>437.19830899999999</v>
      </c>
      <c r="L124" s="398">
        <v>960.967399</v>
      </c>
      <c r="M124" s="398">
        <v>744.40204300000005</v>
      </c>
      <c r="N124" s="398">
        <v>215.20153500000001</v>
      </c>
    </row>
    <row r="125" spans="1:14" ht="11.25" hidden="1" customHeight="1">
      <c r="A125" s="37"/>
      <c r="B125" s="45" t="s">
        <v>180</v>
      </c>
      <c r="C125" s="39">
        <f>SUM(D125:G125,J125:N125,'noch 1.1.4 '!C125:G125,'noch 1.1.4 '!J125:O125)</f>
        <v>8897.6384520000011</v>
      </c>
      <c r="D125" s="398">
        <v>269.92224599999997</v>
      </c>
      <c r="E125" s="398">
        <v>432.52907099999999</v>
      </c>
      <c r="F125" s="398">
        <v>931.48115499999994</v>
      </c>
      <c r="G125" s="398">
        <v>73.936430999999999</v>
      </c>
      <c r="H125" s="37"/>
      <c r="I125" s="45" t="s">
        <v>180</v>
      </c>
      <c r="J125" s="398">
        <v>1.8018780000000001</v>
      </c>
      <c r="K125" s="398">
        <v>427.36888599999997</v>
      </c>
      <c r="L125" s="398">
        <v>824.38563999999997</v>
      </c>
      <c r="M125" s="398">
        <v>819.92762900000002</v>
      </c>
      <c r="N125" s="398">
        <v>188.202009</v>
      </c>
    </row>
    <row r="126" spans="1:14" ht="11.25" hidden="1" customHeight="1">
      <c r="A126" s="37"/>
      <c r="B126" s="45" t="s">
        <v>181</v>
      </c>
      <c r="C126" s="39">
        <f>SUM(D126:G126,J126:N126,'noch 1.1.4 '!C126:G126,'noch 1.1.4 '!J126:O126)</f>
        <v>9798.7266359999994</v>
      </c>
      <c r="D126" s="398">
        <v>303.23949199999998</v>
      </c>
      <c r="E126" s="398">
        <v>433.59319499999998</v>
      </c>
      <c r="F126" s="398">
        <v>1062.2487550000001</v>
      </c>
      <c r="G126" s="398">
        <v>96.799858999999998</v>
      </c>
      <c r="H126" s="37"/>
      <c r="I126" s="45" t="s">
        <v>181</v>
      </c>
      <c r="J126" s="398">
        <v>1.128981</v>
      </c>
      <c r="K126" s="398">
        <v>455.79052200000001</v>
      </c>
      <c r="L126" s="398">
        <v>988.42991800000004</v>
      </c>
      <c r="M126" s="398">
        <v>812.86727499999995</v>
      </c>
      <c r="N126" s="398">
        <v>223.42864800000001</v>
      </c>
    </row>
    <row r="127" spans="1:14" ht="11.25" hidden="1" customHeight="1">
      <c r="A127" s="37"/>
      <c r="B127" s="45" t="s">
        <v>182</v>
      </c>
      <c r="C127" s="39">
        <f>SUM(D127:G127,J127:N127,'noch 1.1.4 '!C127:G127,'noch 1.1.4 '!J127:O127)</f>
        <v>8892.7799619999987</v>
      </c>
      <c r="D127" s="398">
        <v>262.99919699999998</v>
      </c>
      <c r="E127" s="398">
        <v>348.46687700000001</v>
      </c>
      <c r="F127" s="398">
        <v>982.69207300000005</v>
      </c>
      <c r="G127" s="398">
        <v>78.774157000000002</v>
      </c>
      <c r="H127" s="37"/>
      <c r="I127" s="45" t="s">
        <v>182</v>
      </c>
      <c r="J127" s="398">
        <v>1.0208189999999999</v>
      </c>
      <c r="K127" s="398">
        <v>489.85400900000002</v>
      </c>
      <c r="L127" s="398">
        <v>945.85887400000001</v>
      </c>
      <c r="M127" s="398">
        <v>715.26691400000004</v>
      </c>
      <c r="N127" s="398">
        <v>231.69340099999999</v>
      </c>
    </row>
    <row r="128" spans="1:14" ht="11.25" hidden="1" customHeight="1">
      <c r="A128" s="37"/>
      <c r="B128" s="45" t="s">
        <v>183</v>
      </c>
      <c r="C128" s="39">
        <f>SUM(D128:G128,J128:N128,'noch 1.1.4 '!C128:G128,'noch 1.1.4 '!J128:O128)</f>
        <v>8754.3737069999988</v>
      </c>
      <c r="D128" s="398">
        <v>284.79405500000001</v>
      </c>
      <c r="E128" s="398">
        <v>401.36514</v>
      </c>
      <c r="F128" s="398">
        <v>982.84372599999995</v>
      </c>
      <c r="G128" s="398">
        <v>98.140186</v>
      </c>
      <c r="H128" s="37"/>
      <c r="I128" s="45" t="s">
        <v>183</v>
      </c>
      <c r="J128" s="398">
        <v>0.88982600000000001</v>
      </c>
      <c r="K128" s="398">
        <v>443.325357</v>
      </c>
      <c r="L128" s="398">
        <v>951.59240999999997</v>
      </c>
      <c r="M128" s="398">
        <v>816.80731700000001</v>
      </c>
      <c r="N128" s="398">
        <v>207.93668500000001</v>
      </c>
    </row>
    <row r="129" spans="1:14" ht="11.25" hidden="1" customHeight="1">
      <c r="A129" s="37"/>
      <c r="B129" s="45" t="s">
        <v>184</v>
      </c>
      <c r="C129" s="39">
        <f>SUM(D129:G129,J129:N129,'noch 1.1.4 '!C129:G129,'noch 1.1.4 '!J129:O129)</f>
        <v>9594.1373669999994</v>
      </c>
      <c r="D129" s="398">
        <v>283.15144600000002</v>
      </c>
      <c r="E129" s="398">
        <v>387.38190500000002</v>
      </c>
      <c r="F129" s="398">
        <v>1085.699165</v>
      </c>
      <c r="G129" s="398">
        <v>81.729087000000007</v>
      </c>
      <c r="H129" s="37"/>
      <c r="I129" s="45" t="s">
        <v>184</v>
      </c>
      <c r="J129" s="398">
        <v>1.242977</v>
      </c>
      <c r="K129" s="398">
        <v>452.22731299999998</v>
      </c>
      <c r="L129" s="398">
        <v>1011.156286</v>
      </c>
      <c r="M129" s="398">
        <v>803.67828499999996</v>
      </c>
      <c r="N129" s="398">
        <v>206.09258600000001</v>
      </c>
    </row>
    <row r="130" spans="1:14" ht="11.25" hidden="1" customHeight="1">
      <c r="A130" s="37"/>
      <c r="B130" s="45" t="s">
        <v>185</v>
      </c>
      <c r="C130" s="39">
        <f>SUM(D130:G130,J130:N130,'noch 1.1.4 '!C130:G130,'noch 1.1.4 '!J130:O130)</f>
        <v>9743.2064460000001</v>
      </c>
      <c r="D130" s="398">
        <v>271.13045399999999</v>
      </c>
      <c r="E130" s="398">
        <v>447.32271500000002</v>
      </c>
      <c r="F130" s="398">
        <v>1113.8016769999999</v>
      </c>
      <c r="G130" s="398">
        <v>95.505720999999994</v>
      </c>
      <c r="H130" s="37"/>
      <c r="I130" s="45" t="s">
        <v>185</v>
      </c>
      <c r="J130" s="398">
        <v>0.93074299999999999</v>
      </c>
      <c r="K130" s="398">
        <v>437.07692100000003</v>
      </c>
      <c r="L130" s="398">
        <v>1036.1583800000001</v>
      </c>
      <c r="M130" s="398">
        <v>810.22617200000002</v>
      </c>
      <c r="N130" s="398">
        <v>211.628738</v>
      </c>
    </row>
    <row r="131" spans="1:14" ht="11.25" hidden="1" customHeight="1">
      <c r="A131" s="37"/>
      <c r="B131" s="45" t="s">
        <v>186</v>
      </c>
      <c r="C131" s="39">
        <f>SUM(D131:G131,J131:N131,'noch 1.1.4 '!C131:G131,'noch 1.1.4 '!J131:O131)</f>
        <v>9790.3696920000002</v>
      </c>
      <c r="D131" s="398">
        <v>242.23435799999999</v>
      </c>
      <c r="E131" s="398">
        <v>514.10935800000004</v>
      </c>
      <c r="F131" s="398">
        <v>1113.5035640000001</v>
      </c>
      <c r="G131" s="398">
        <v>107.27719</v>
      </c>
      <c r="H131" s="37"/>
      <c r="I131" s="45" t="s">
        <v>186</v>
      </c>
      <c r="J131" s="398">
        <v>1.1186430000000001</v>
      </c>
      <c r="K131" s="398">
        <v>444.07660199999998</v>
      </c>
      <c r="L131" s="398">
        <v>1093.382515</v>
      </c>
      <c r="M131" s="398">
        <v>792.300522</v>
      </c>
      <c r="N131" s="398">
        <v>198.35315700000001</v>
      </c>
    </row>
    <row r="132" spans="1:14" ht="11.25" hidden="1" customHeight="1">
      <c r="A132" s="37"/>
      <c r="B132" s="45" t="s">
        <v>187</v>
      </c>
      <c r="C132" s="39">
        <f>SUM(D132:G132,J132:N132,'noch 1.1.4 '!C132:G132,'noch 1.1.4 '!J132:O132)</f>
        <v>8046.7241449999992</v>
      </c>
      <c r="D132" s="49">
        <v>235.73402899999999</v>
      </c>
      <c r="E132" s="49">
        <v>439.45562799999999</v>
      </c>
      <c r="F132" s="49">
        <v>650.18261700000005</v>
      </c>
      <c r="G132" s="49">
        <v>81.000221999999994</v>
      </c>
      <c r="H132" s="37"/>
      <c r="I132" s="45" t="s">
        <v>187</v>
      </c>
      <c r="J132" s="49">
        <v>0.76397000000000004</v>
      </c>
      <c r="K132" s="49">
        <v>405.19582400000002</v>
      </c>
      <c r="L132" s="49">
        <v>990.97541799999999</v>
      </c>
      <c r="M132" s="49">
        <v>686.61813299999994</v>
      </c>
      <c r="N132" s="49">
        <v>142.00617800000001</v>
      </c>
    </row>
    <row r="133" spans="1:14" ht="6" customHeight="1">
      <c r="A133" s="37"/>
      <c r="B133" s="45"/>
      <c r="C133" s="43"/>
      <c r="D133" s="48"/>
      <c r="E133" s="48"/>
      <c r="F133" s="48"/>
      <c r="G133" s="48"/>
      <c r="H133" s="37"/>
      <c r="I133" s="45"/>
      <c r="J133" s="48"/>
    </row>
    <row r="134" spans="1:14" ht="11.25" hidden="1" customHeight="1">
      <c r="A134" s="132" t="s">
        <v>188</v>
      </c>
      <c r="B134" s="124"/>
      <c r="C134" s="49">
        <f>C121</f>
        <v>7404.8920669999989</v>
      </c>
      <c r="D134" s="49">
        <f>D121</f>
        <v>238.079598</v>
      </c>
      <c r="E134" s="49">
        <f>E121</f>
        <v>498.478724</v>
      </c>
      <c r="F134" s="49">
        <f>F121</f>
        <v>631.20264899999995</v>
      </c>
      <c r="G134" s="49">
        <f>G121</f>
        <v>70.465299000000002</v>
      </c>
      <c r="H134" s="132" t="s">
        <v>188</v>
      </c>
      <c r="I134" s="124"/>
      <c r="J134" s="49">
        <f>J121</f>
        <v>2.9426040000000002</v>
      </c>
      <c r="K134" s="49">
        <f>K121</f>
        <v>461.90651700000001</v>
      </c>
      <c r="L134" s="49">
        <f>L121</f>
        <v>966.87746000000004</v>
      </c>
      <c r="M134" s="49">
        <f>M121</f>
        <v>650.889634</v>
      </c>
      <c r="N134" s="49">
        <f>N121</f>
        <v>199.958384</v>
      </c>
    </row>
    <row r="135" spans="1:14" ht="11.25" hidden="1" customHeight="1">
      <c r="A135" s="132" t="s">
        <v>189</v>
      </c>
      <c r="B135" s="124"/>
      <c r="C135" s="49">
        <f>SUM(C121:C122)</f>
        <v>15465.007951</v>
      </c>
      <c r="D135" s="49">
        <f>SUM(D121:D122)</f>
        <v>496.433359</v>
      </c>
      <c r="E135" s="49">
        <f>SUM(E121:E122)</f>
        <v>1030.444287</v>
      </c>
      <c r="F135" s="49">
        <f>SUM(F121:F122)</f>
        <v>1277.0321239999998</v>
      </c>
      <c r="G135" s="49">
        <f>SUM(G121:G122)</f>
        <v>162.616367</v>
      </c>
      <c r="H135" s="132" t="s">
        <v>189</v>
      </c>
      <c r="I135" s="124"/>
      <c r="J135" s="49">
        <f>SUM(J121:J122)</f>
        <v>3.8123440000000004</v>
      </c>
      <c r="K135" s="49">
        <f>SUM(K121:K122)</f>
        <v>878.60793200000001</v>
      </c>
      <c r="L135" s="49">
        <f>SUM(L121:L122)</f>
        <v>1944.1177170000001</v>
      </c>
      <c r="M135" s="49">
        <f>SUM(M121:M122)</f>
        <v>1346.626765</v>
      </c>
      <c r="N135" s="49">
        <f>SUM(N121:N122)</f>
        <v>392.11322999999999</v>
      </c>
    </row>
    <row r="136" spans="1:14" ht="11.25" hidden="1" customHeight="1">
      <c r="A136" s="132" t="s">
        <v>190</v>
      </c>
      <c r="B136" s="124"/>
      <c r="C136" s="49">
        <f>SUM(C121:C123)</f>
        <v>25099.301747999998</v>
      </c>
      <c r="D136" s="49">
        <f>SUM(D121:D123)</f>
        <v>770.11400000000003</v>
      </c>
      <c r="E136" s="49">
        <f>SUM(E121:E123)</f>
        <v>1619.350361</v>
      </c>
      <c r="F136" s="49">
        <f>SUM(F121:F123)</f>
        <v>2210.4363709999998</v>
      </c>
      <c r="G136" s="49">
        <f>SUM(G121:G123)</f>
        <v>253.30274199999999</v>
      </c>
      <c r="H136" s="132" t="s">
        <v>190</v>
      </c>
      <c r="I136" s="124"/>
      <c r="J136" s="49">
        <f>SUM(J121:J123)</f>
        <v>5.0204870000000001</v>
      </c>
      <c r="K136" s="49">
        <f>SUM(K121:K123)</f>
        <v>1314.53655</v>
      </c>
      <c r="L136" s="49">
        <f>SUM(L121:L123)</f>
        <v>2872.4640600000002</v>
      </c>
      <c r="M136" s="49">
        <f>SUM(M121:M123)</f>
        <v>2163.3152840000002</v>
      </c>
      <c r="N136" s="49">
        <f>SUM(N121:N123)</f>
        <v>579.05654099999992</v>
      </c>
    </row>
    <row r="137" spans="1:14" ht="11.25" hidden="1" customHeight="1">
      <c r="A137" s="132" t="s">
        <v>191</v>
      </c>
      <c r="B137" s="124"/>
      <c r="C137" s="49">
        <f>SUM(C121:C124)</f>
        <v>33799.002388000001</v>
      </c>
      <c r="D137" s="49">
        <f>SUM(D121:D124)</f>
        <v>1014.559441</v>
      </c>
      <c r="E137" s="49">
        <f>SUM(E121:E124)</f>
        <v>2049.082825</v>
      </c>
      <c r="F137" s="49">
        <f>SUM(F121:F124)</f>
        <v>3173.8122369999996</v>
      </c>
      <c r="G137" s="49">
        <f>SUM(G121:G124)</f>
        <v>333.121422</v>
      </c>
      <c r="H137" s="132" t="s">
        <v>191</v>
      </c>
      <c r="I137" s="124"/>
      <c r="J137" s="49">
        <f>SUM(J121:J124)</f>
        <v>5.9433400000000001</v>
      </c>
      <c r="K137" s="49">
        <f>SUM(K121:K124)</f>
        <v>1751.7348590000001</v>
      </c>
      <c r="L137" s="49">
        <f>SUM(L121:L124)</f>
        <v>3833.4314590000004</v>
      </c>
      <c r="M137" s="49">
        <f>SUM(M121:M124)</f>
        <v>2907.7173270000003</v>
      </c>
      <c r="N137" s="49">
        <f>SUM(N121:N124)</f>
        <v>794.25807599999996</v>
      </c>
    </row>
    <row r="138" spans="1:14" ht="11.25" hidden="1" customHeight="1">
      <c r="A138" s="132" t="s">
        <v>192</v>
      </c>
      <c r="B138" s="124"/>
      <c r="C138" s="49">
        <f>SUM(C121:C125)</f>
        <v>42696.64084</v>
      </c>
      <c r="D138" s="49">
        <f>SUM(D121:D125)</f>
        <v>1284.481687</v>
      </c>
      <c r="E138" s="49">
        <f>SUM(E121:E125)</f>
        <v>2481.6118959999999</v>
      </c>
      <c r="F138" s="49">
        <f>SUM(F121:F125)</f>
        <v>4105.2933919999996</v>
      </c>
      <c r="G138" s="49">
        <f>SUM(G121:G125)</f>
        <v>407.05785300000002</v>
      </c>
      <c r="H138" s="132" t="s">
        <v>192</v>
      </c>
      <c r="I138" s="124"/>
      <c r="J138" s="49">
        <f>SUM(J121:J125)</f>
        <v>7.7452180000000004</v>
      </c>
      <c r="K138" s="49">
        <f>SUM(K121:K125)</f>
        <v>2179.1037450000003</v>
      </c>
      <c r="L138" s="49">
        <f>SUM(L121:L125)</f>
        <v>4657.8170989999999</v>
      </c>
      <c r="M138" s="49">
        <f>SUM(M121:M125)</f>
        <v>3727.6449560000001</v>
      </c>
      <c r="N138" s="49">
        <f>SUM(N121:N125)</f>
        <v>982.46008499999994</v>
      </c>
    </row>
    <row r="139" spans="1:14" ht="11.25" hidden="1" customHeight="1">
      <c r="A139" s="132" t="s">
        <v>193</v>
      </c>
      <c r="B139" s="124"/>
      <c r="C139" s="49">
        <f>SUM(C121:C126)</f>
        <v>52495.367475999999</v>
      </c>
      <c r="D139" s="49">
        <f>SUM(D121:D126)</f>
        <v>1587.7211789999999</v>
      </c>
      <c r="E139" s="49">
        <f>SUM(E121:E126)</f>
        <v>2915.2050909999998</v>
      </c>
      <c r="F139" s="49">
        <f>SUM(F121:F126)</f>
        <v>5167.5421470000001</v>
      </c>
      <c r="G139" s="49">
        <f>SUM(G121:G126)</f>
        <v>503.85771199999999</v>
      </c>
      <c r="H139" s="132" t="s">
        <v>193</v>
      </c>
      <c r="I139" s="124"/>
      <c r="J139" s="49">
        <f>SUM(J121:J126)</f>
        <v>8.8741990000000008</v>
      </c>
      <c r="K139" s="49">
        <f>SUM(K121:K126)</f>
        <v>2634.8942670000006</v>
      </c>
      <c r="L139" s="49">
        <f>SUM(L121:L126)</f>
        <v>5646.2470169999997</v>
      </c>
      <c r="M139" s="49">
        <f>SUM(M121:M126)</f>
        <v>4540.5122309999997</v>
      </c>
      <c r="N139" s="49">
        <f>SUM(N121:N126)</f>
        <v>1205.888733</v>
      </c>
    </row>
    <row r="140" spans="1:14" ht="11.25" hidden="1" customHeight="1">
      <c r="A140" s="132" t="s">
        <v>194</v>
      </c>
      <c r="B140" s="124"/>
      <c r="C140" s="49">
        <f>SUM(C121:C127)</f>
        <v>61388.147438</v>
      </c>
      <c r="D140" s="49">
        <f>SUM(D121:D127)</f>
        <v>1850.7203759999998</v>
      </c>
      <c r="E140" s="49">
        <f>SUM(E121:E127)</f>
        <v>3263.6719679999997</v>
      </c>
      <c r="F140" s="49">
        <f>SUM(F121:F127)</f>
        <v>6150.2342200000003</v>
      </c>
      <c r="G140" s="49">
        <f>SUM(G121:G127)</f>
        <v>582.63186900000005</v>
      </c>
      <c r="H140" s="132" t="s">
        <v>194</v>
      </c>
      <c r="I140" s="124"/>
      <c r="J140" s="49">
        <f>SUM(J121:J127)</f>
        <v>9.8950180000000003</v>
      </c>
      <c r="K140" s="49">
        <f>SUM(K121:K127)</f>
        <v>3124.7482760000007</v>
      </c>
      <c r="L140" s="49">
        <f>SUM(L121:L127)</f>
        <v>6592.1058909999992</v>
      </c>
      <c r="M140" s="49">
        <f>SUM(M121:M127)</f>
        <v>5255.7791449999995</v>
      </c>
      <c r="N140" s="49">
        <f>SUM(N121:N127)</f>
        <v>1437.582134</v>
      </c>
    </row>
    <row r="141" spans="1:14" ht="11.25" hidden="1" customHeight="1">
      <c r="A141" s="132" t="s">
        <v>195</v>
      </c>
      <c r="B141" s="124"/>
      <c r="C141" s="49">
        <f>SUM(C121:C128)</f>
        <v>70142.521145000006</v>
      </c>
      <c r="D141" s="49">
        <f>SUM(D121:D128)</f>
        <v>2135.5144309999996</v>
      </c>
      <c r="E141" s="49">
        <f>SUM(E121:E128)</f>
        <v>3665.0371079999995</v>
      </c>
      <c r="F141" s="49">
        <f>SUM(F121:F128)</f>
        <v>7133.0779460000003</v>
      </c>
      <c r="G141" s="49">
        <f>SUM(G121:G128)</f>
        <v>680.77205500000002</v>
      </c>
      <c r="H141" s="132" t="s">
        <v>195</v>
      </c>
      <c r="I141" s="124"/>
      <c r="J141" s="49">
        <f>SUM(J121:J128)</f>
        <v>10.784844</v>
      </c>
      <c r="K141" s="49">
        <f>SUM(K121:K128)</f>
        <v>3568.0736330000009</v>
      </c>
      <c r="L141" s="49">
        <f>SUM(L121:L128)</f>
        <v>7543.6983009999994</v>
      </c>
      <c r="M141" s="49">
        <f>SUM(M121:M128)</f>
        <v>6072.5864619999993</v>
      </c>
      <c r="N141" s="49">
        <f>SUM(N121:N128)</f>
        <v>1645.5188189999999</v>
      </c>
    </row>
    <row r="142" spans="1:14" ht="11.25" hidden="1" customHeight="1">
      <c r="A142" s="132" t="s">
        <v>196</v>
      </c>
      <c r="B142" s="124"/>
      <c r="C142" s="49">
        <f>SUM(C121:C129)</f>
        <v>79736.658512000009</v>
      </c>
      <c r="D142" s="49">
        <f>SUM(D121:D129)</f>
        <v>2418.6658769999995</v>
      </c>
      <c r="E142" s="49">
        <f>SUM(E121:E129)</f>
        <v>4052.4190129999997</v>
      </c>
      <c r="F142" s="49">
        <f>SUM(F121:F129)</f>
        <v>8218.7771109999994</v>
      </c>
      <c r="G142" s="49">
        <f>SUM(G121:G129)</f>
        <v>762.50114200000007</v>
      </c>
      <c r="H142" s="132" t="s">
        <v>196</v>
      </c>
      <c r="I142" s="124"/>
      <c r="J142" s="49">
        <f>SUM(J121:J129)</f>
        <v>12.027820999999999</v>
      </c>
      <c r="K142" s="49">
        <f>SUM(K121:K129)</f>
        <v>4020.3009460000007</v>
      </c>
      <c r="L142" s="49">
        <f>SUM(L121:L129)</f>
        <v>8554.8545869999998</v>
      </c>
      <c r="M142" s="49">
        <f>SUM(M121:M129)</f>
        <v>6876.2647469999993</v>
      </c>
      <c r="N142" s="49">
        <f>SUM(N121:N129)</f>
        <v>1851.6114049999999</v>
      </c>
    </row>
    <row r="143" spans="1:14" ht="11.25" hidden="1" customHeight="1">
      <c r="A143" s="132" t="s">
        <v>197</v>
      </c>
      <c r="B143" s="124"/>
      <c r="C143" s="49">
        <f>SUM(C121:C130)</f>
        <v>89479.864958000006</v>
      </c>
      <c r="D143" s="49">
        <f>SUM(D121:D130)</f>
        <v>2689.7963309999996</v>
      </c>
      <c r="E143" s="49">
        <f>SUM(E121:E130)</f>
        <v>4499.741728</v>
      </c>
      <c r="F143" s="49">
        <f>SUM(F121:F130)</f>
        <v>9332.5787879999989</v>
      </c>
      <c r="G143" s="49">
        <f>SUM(G121:G130)</f>
        <v>858.00686300000007</v>
      </c>
      <c r="H143" s="132" t="s">
        <v>197</v>
      </c>
      <c r="I143" s="124"/>
      <c r="J143" s="49">
        <f>SUM(J121:J130)</f>
        <v>12.958563999999999</v>
      </c>
      <c r="K143" s="49">
        <f>SUM(K121:K130)</f>
        <v>4457.3778670000011</v>
      </c>
      <c r="L143" s="49">
        <f>SUM(L121:L130)</f>
        <v>9591.0129670000006</v>
      </c>
      <c r="M143" s="49">
        <f>SUM(M121:M130)</f>
        <v>7686.4909189999989</v>
      </c>
      <c r="N143" s="49">
        <f>SUM(N121:N130)</f>
        <v>2063.240143</v>
      </c>
    </row>
    <row r="144" spans="1:14" ht="11.25" hidden="1" customHeight="1">
      <c r="A144" s="132" t="s">
        <v>198</v>
      </c>
      <c r="B144" s="124"/>
      <c r="C144" s="49">
        <f>SUM(C121:C131)</f>
        <v>99270.234649999999</v>
      </c>
      <c r="D144" s="49">
        <f>SUM(D121:D131)</f>
        <v>2932.0306889999997</v>
      </c>
      <c r="E144" s="49">
        <f>SUM(E121:E131)</f>
        <v>5013.8510859999997</v>
      </c>
      <c r="F144" s="49">
        <f>SUM(F121:F131)</f>
        <v>10446.082351999999</v>
      </c>
      <c r="G144" s="49">
        <f>SUM(G121:G131)</f>
        <v>965.28405300000009</v>
      </c>
      <c r="H144" s="132" t="s">
        <v>198</v>
      </c>
      <c r="I144" s="124"/>
      <c r="J144" s="49">
        <f>SUM(J121:J131)</f>
        <v>14.077207</v>
      </c>
      <c r="K144" s="49">
        <f>SUM(K121:K131)</f>
        <v>4901.4544690000012</v>
      </c>
      <c r="L144" s="49">
        <f>SUM(L121:L131)</f>
        <v>10684.395482</v>
      </c>
      <c r="M144" s="49">
        <f>SUM(M121:M131)</f>
        <v>8478.7914409999994</v>
      </c>
      <c r="N144" s="49">
        <f>SUM(N121:N131)</f>
        <v>2261.5933</v>
      </c>
    </row>
    <row r="145" spans="1:14" ht="11.25" hidden="1" customHeight="1">
      <c r="A145" s="132" t="s">
        <v>199</v>
      </c>
      <c r="B145" s="124"/>
      <c r="C145" s="49">
        <f>SUM(C121:C132)</f>
        <v>107316.958795</v>
      </c>
      <c r="D145" s="49">
        <f>SUM(D121:D132)</f>
        <v>3167.7647179999999</v>
      </c>
      <c r="E145" s="49">
        <f>SUM(E121:E132)</f>
        <v>5453.3067139999994</v>
      </c>
      <c r="F145" s="49">
        <f>SUM(F121:F132)</f>
        <v>11096.264969</v>
      </c>
      <c r="G145" s="49">
        <f>SUM(G121:G132)</f>
        <v>1046.284275</v>
      </c>
      <c r="H145" s="132" t="s">
        <v>199</v>
      </c>
      <c r="I145" s="124"/>
      <c r="J145" s="49">
        <f>SUM(J121:J132)</f>
        <v>14.841177</v>
      </c>
      <c r="K145" s="49">
        <f>SUM(K121:K132)</f>
        <v>5306.6502930000015</v>
      </c>
      <c r="L145" s="49">
        <f>SUM(L121:L132)</f>
        <v>11675.3709</v>
      </c>
      <c r="M145" s="49">
        <f>SUM(M121:M132)</f>
        <v>9165.4095739999993</v>
      </c>
      <c r="N145" s="49">
        <f>SUM(N121:N132)</f>
        <v>2403.5994780000001</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8">
        <v>8076.5984879999996</v>
      </c>
      <c r="D148" s="49">
        <v>148.28382099999999</v>
      </c>
      <c r="E148" s="49">
        <v>563.90722800000003</v>
      </c>
      <c r="F148" s="49">
        <v>865.41698399999996</v>
      </c>
      <c r="G148" s="49">
        <v>55.235112000000001</v>
      </c>
      <c r="H148" s="37"/>
      <c r="I148" s="45" t="s">
        <v>176</v>
      </c>
      <c r="J148" s="398">
        <v>1.037137</v>
      </c>
      <c r="K148" s="398">
        <v>418.33792</v>
      </c>
      <c r="L148" s="398">
        <v>822.21751500000005</v>
      </c>
      <c r="M148" s="398">
        <v>763.00154899999995</v>
      </c>
      <c r="N148" s="398">
        <v>157.10600700000001</v>
      </c>
    </row>
    <row r="149" spans="1:14" ht="11.25" hidden="1" customHeight="1">
      <c r="A149" s="37"/>
      <c r="B149" s="45" t="s">
        <v>177</v>
      </c>
      <c r="C149" s="39">
        <f>SUM(D149:G149,J149:N149,'noch 1.1.4 '!C149:G149,'noch 1.1.4 '!J149:O149)</f>
        <v>8921.7973889999976</v>
      </c>
      <c r="D149" s="49">
        <v>205.553269</v>
      </c>
      <c r="E149" s="49">
        <v>504.162172</v>
      </c>
      <c r="F149" s="49">
        <v>866.99835599999994</v>
      </c>
      <c r="G149" s="49">
        <v>51.743763000000001</v>
      </c>
      <c r="H149" s="37"/>
      <c r="I149" s="45" t="s">
        <v>177</v>
      </c>
      <c r="J149" s="398">
        <v>0.99276799999999998</v>
      </c>
      <c r="K149" s="398">
        <v>388.80152199999998</v>
      </c>
      <c r="L149" s="398">
        <v>824.38475500000004</v>
      </c>
      <c r="M149" s="398">
        <v>802.03547200000003</v>
      </c>
      <c r="N149" s="398">
        <v>163.06057799999999</v>
      </c>
    </row>
    <row r="150" spans="1:14" ht="11.25" hidden="1" customHeight="1">
      <c r="A150" s="37"/>
      <c r="B150" s="45" t="s">
        <v>178</v>
      </c>
      <c r="C150" s="39">
        <f>SUM(D150:G150,J150:N150,'noch 1.1.4 '!C150:G150,'noch 1.1.4 '!J150:O150)</f>
        <v>10551.561385000001</v>
      </c>
      <c r="D150" s="49">
        <v>237.73490100000001</v>
      </c>
      <c r="E150" s="49">
        <v>648.51147400000002</v>
      </c>
      <c r="F150" s="49">
        <v>1169.0633700000001</v>
      </c>
      <c r="G150" s="49">
        <v>111.929418</v>
      </c>
      <c r="H150" s="37"/>
      <c r="I150" s="45" t="s">
        <v>178</v>
      </c>
      <c r="J150" s="43">
        <v>1.3712530000000001</v>
      </c>
      <c r="K150" s="43">
        <v>502.21863200000001</v>
      </c>
      <c r="L150" s="43">
        <v>999.95800499999996</v>
      </c>
      <c r="M150" s="43">
        <v>884.35755700000004</v>
      </c>
      <c r="N150" s="43">
        <v>213.326336</v>
      </c>
    </row>
    <row r="151" spans="1:14" ht="11.25" hidden="1" customHeight="1">
      <c r="A151" s="37"/>
      <c r="B151" s="45" t="s">
        <v>179</v>
      </c>
      <c r="C151" s="39">
        <f>SUM(D151:G151,J151:N151,'noch 1.1.4 '!C151:G151,'noch 1.1.4 '!J151:O151)</f>
        <v>9301.4551049999991</v>
      </c>
      <c r="D151" s="49">
        <v>190.024417</v>
      </c>
      <c r="E151" s="49">
        <v>482.26390700000002</v>
      </c>
      <c r="F151" s="49">
        <v>1092.095223</v>
      </c>
      <c r="G151" s="49">
        <v>74.185689999999994</v>
      </c>
      <c r="H151" s="37"/>
      <c r="I151" s="45" t="s">
        <v>179</v>
      </c>
      <c r="J151" s="398">
        <v>0.78766899999999995</v>
      </c>
      <c r="K151" s="398">
        <v>471.19485800000001</v>
      </c>
      <c r="L151" s="398">
        <v>841.25188600000001</v>
      </c>
      <c r="M151" s="398">
        <v>780.838885</v>
      </c>
      <c r="N151" s="398">
        <v>182.253738</v>
      </c>
    </row>
    <row r="152" spans="1:14" ht="11.25" hidden="1" customHeight="1">
      <c r="A152" s="37"/>
      <c r="B152" s="45" t="s">
        <v>180</v>
      </c>
      <c r="C152" s="39">
        <f>SUM(D152:G152,J152:N152,'noch 1.1.4 '!C152:G152,'noch 1.1.4 '!J152:O152)</f>
        <v>10658.822441</v>
      </c>
      <c r="D152" s="49">
        <v>207.57953900000001</v>
      </c>
      <c r="E152" s="49">
        <v>548.62327400000004</v>
      </c>
      <c r="F152" s="49">
        <v>1159.173162</v>
      </c>
      <c r="G152" s="49">
        <v>78.845986999999994</v>
      </c>
      <c r="H152" s="37"/>
      <c r="I152" s="45" t="s">
        <v>180</v>
      </c>
      <c r="J152" s="398">
        <v>1.179279</v>
      </c>
      <c r="K152" s="398">
        <v>492.16140300000001</v>
      </c>
      <c r="L152" s="398">
        <v>1036.506656</v>
      </c>
      <c r="M152" s="398">
        <v>867.72375699999998</v>
      </c>
      <c r="N152" s="398">
        <v>237.100852</v>
      </c>
    </row>
    <row r="153" spans="1:14" ht="11.25" hidden="1" customHeight="1">
      <c r="A153" s="37"/>
      <c r="B153" s="45" t="s">
        <v>181</v>
      </c>
      <c r="C153" s="39">
        <f>SUM(D153:G153,J153:N153,'noch 1.1.4 '!C153:G153,'noch 1.1.4 '!J153:O153)</f>
        <v>9432.814148999998</v>
      </c>
      <c r="D153" s="49">
        <v>181.58649700000001</v>
      </c>
      <c r="E153" s="49">
        <v>473.33970099999999</v>
      </c>
      <c r="F153" s="49">
        <v>1107.064349</v>
      </c>
      <c r="G153" s="49">
        <v>102.183815</v>
      </c>
      <c r="H153" s="37"/>
      <c r="I153" s="45" t="s">
        <v>181</v>
      </c>
      <c r="J153" s="43">
        <v>0.80307600000000001</v>
      </c>
      <c r="K153" s="43">
        <v>450.14526899999998</v>
      </c>
      <c r="L153" s="43">
        <v>816.24399000000005</v>
      </c>
      <c r="M153" s="43">
        <v>789.93378900000005</v>
      </c>
      <c r="N153" s="43">
        <v>228.92175700000001</v>
      </c>
    </row>
    <row r="154" spans="1:14" ht="11.25" hidden="1" customHeight="1">
      <c r="A154" s="37"/>
      <c r="B154" s="45" t="s">
        <v>182</v>
      </c>
      <c r="C154" s="39">
        <f>SUM(D154:G154,J154:N154,'noch 1.1.4 '!C154:G154,'noch 1.1.4 '!J154:O154)</f>
        <v>9872.7231270000011</v>
      </c>
      <c r="D154" s="49">
        <v>186.347319</v>
      </c>
      <c r="E154" s="49">
        <v>469.091049</v>
      </c>
      <c r="F154" s="49">
        <v>1167.307982</v>
      </c>
      <c r="G154" s="49">
        <v>99.157314999999997</v>
      </c>
      <c r="H154" s="37"/>
      <c r="I154" s="45" t="s">
        <v>182</v>
      </c>
      <c r="J154" s="43">
        <v>1.0183869999999999</v>
      </c>
      <c r="K154" s="43">
        <v>507.41368799999998</v>
      </c>
      <c r="L154" s="43">
        <v>1022.322055</v>
      </c>
      <c r="M154" s="43">
        <v>843.22369700000002</v>
      </c>
      <c r="N154" s="43">
        <v>244.45424</v>
      </c>
    </row>
    <row r="155" spans="1:14" ht="11.25" hidden="1" customHeight="1">
      <c r="A155" s="37"/>
      <c r="B155" s="45" t="s">
        <v>183</v>
      </c>
      <c r="C155" s="39">
        <f>SUM(D155:G155,J155:N155,'noch 1.1.4 '!C155:G155,'noch 1.1.4 '!J155:O155)</f>
        <v>9167.9986009999993</v>
      </c>
      <c r="D155" s="49">
        <v>163.582324</v>
      </c>
      <c r="E155" s="49">
        <v>421.92727500000001</v>
      </c>
      <c r="F155" s="49">
        <v>1127.310401</v>
      </c>
      <c r="G155" s="49">
        <v>91.126041000000001</v>
      </c>
      <c r="H155" s="37"/>
      <c r="I155" s="45" t="s">
        <v>183</v>
      </c>
      <c r="J155" s="43">
        <v>1.059196</v>
      </c>
      <c r="K155" s="43">
        <v>450.60680300000001</v>
      </c>
      <c r="L155" s="43">
        <v>946.85507800000005</v>
      </c>
      <c r="M155" s="43">
        <v>772.58576200000005</v>
      </c>
      <c r="N155" s="43">
        <v>225.30191500000001</v>
      </c>
    </row>
    <row r="156" spans="1:14" ht="11.25" hidden="1" customHeight="1">
      <c r="A156" s="37"/>
      <c r="B156" s="45" t="s">
        <v>184</v>
      </c>
      <c r="C156" s="39">
        <f>SUM(D156:G156,J156:N156,'noch 1.1.4 '!C156:G156,'noch 1.1.4 '!J156:O156)</f>
        <v>9653.1007919999993</v>
      </c>
      <c r="D156" s="49">
        <v>167.537318</v>
      </c>
      <c r="E156" s="49">
        <v>496.45030500000001</v>
      </c>
      <c r="F156" s="49">
        <v>1216.7935130000001</v>
      </c>
      <c r="G156" s="49">
        <v>107.47255199999999</v>
      </c>
      <c r="H156" s="37"/>
      <c r="I156" s="45" t="s">
        <v>184</v>
      </c>
      <c r="J156" s="43">
        <v>0.99570099999999995</v>
      </c>
      <c r="K156" s="43">
        <v>457.196034</v>
      </c>
      <c r="L156" s="43">
        <v>853.10693600000002</v>
      </c>
      <c r="M156" s="43">
        <v>831.897156</v>
      </c>
      <c r="N156" s="43">
        <v>205.16706500000001</v>
      </c>
    </row>
    <row r="157" spans="1:14" ht="11.25" hidden="1" customHeight="1">
      <c r="A157" s="37"/>
      <c r="B157" s="45" t="s">
        <v>185</v>
      </c>
      <c r="C157" s="39">
        <f>SUM(D157:G157,J157:N157,'noch 1.1.4 '!C157:G157,'noch 1.1.4 '!J157:O157)</f>
        <v>9265.0640889999995</v>
      </c>
      <c r="D157" s="49">
        <v>158.64600300000001</v>
      </c>
      <c r="E157" s="49">
        <v>535.13582699999995</v>
      </c>
      <c r="F157" s="49">
        <v>1111.281931</v>
      </c>
      <c r="G157" s="49">
        <v>113.698064</v>
      </c>
      <c r="H157" s="37"/>
      <c r="I157" s="45" t="s">
        <v>185</v>
      </c>
      <c r="J157" s="43">
        <v>0.90915199999999996</v>
      </c>
      <c r="K157" s="43">
        <v>440.724445</v>
      </c>
      <c r="L157" s="43">
        <v>890.47907299999997</v>
      </c>
      <c r="M157" s="43">
        <v>768.573624</v>
      </c>
      <c r="N157" s="43">
        <v>196.43145100000001</v>
      </c>
    </row>
    <row r="158" spans="1:14" ht="11.25" hidden="1" customHeight="1">
      <c r="A158" s="37"/>
      <c r="B158" s="45" t="s">
        <v>186</v>
      </c>
      <c r="C158" s="39">
        <f>SUM(D158:G158,J158:N158,'noch 1.1.4 '!C158:G158,'noch 1.1.4 '!J158:O158)</f>
        <v>9743.9331890000012</v>
      </c>
      <c r="D158" s="49">
        <v>171.86357100000001</v>
      </c>
      <c r="E158" s="49">
        <v>600.71289400000001</v>
      </c>
      <c r="F158" s="49">
        <v>1200.7733940000001</v>
      </c>
      <c r="G158" s="49">
        <v>119.603313</v>
      </c>
      <c r="H158" s="37"/>
      <c r="I158" s="45" t="s">
        <v>186</v>
      </c>
      <c r="J158" s="43">
        <v>1.0772660000000001</v>
      </c>
      <c r="K158" s="43">
        <v>440.386843</v>
      </c>
      <c r="L158" s="43">
        <v>991.07468600000004</v>
      </c>
      <c r="M158" s="43">
        <v>797.35611500000005</v>
      </c>
      <c r="N158" s="43">
        <v>198.84866700000001</v>
      </c>
    </row>
    <row r="159" spans="1:14" ht="11.25" hidden="1" customHeight="1">
      <c r="A159" s="37"/>
      <c r="B159" s="45" t="s">
        <v>187</v>
      </c>
      <c r="C159" s="39">
        <f>SUM(D159:G159,J159:N159,'noch 1.1.4 '!C159:G159,'noch 1.1.4 '!J159:O159)</f>
        <v>8513.8639769999991</v>
      </c>
      <c r="D159" s="49">
        <v>171.43363400000001</v>
      </c>
      <c r="E159" s="49">
        <v>564.84479499999998</v>
      </c>
      <c r="F159" s="49">
        <v>1003.100427</v>
      </c>
      <c r="G159" s="49">
        <v>124.84191</v>
      </c>
      <c r="H159" s="37"/>
      <c r="I159" s="45" t="s">
        <v>187</v>
      </c>
      <c r="J159" s="43">
        <v>1.276661</v>
      </c>
      <c r="K159" s="43">
        <v>431.42186900000002</v>
      </c>
      <c r="L159" s="43">
        <v>938.66307500000005</v>
      </c>
      <c r="M159" s="43">
        <v>748.225775</v>
      </c>
      <c r="N159" s="43">
        <v>156.83634699999999</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8076.5984879999996</v>
      </c>
      <c r="D161" s="49">
        <f>D148</f>
        <v>148.28382099999999</v>
      </c>
      <c r="E161" s="49">
        <f>E148</f>
        <v>563.90722800000003</v>
      </c>
      <c r="F161" s="49">
        <f>F148</f>
        <v>865.41698399999996</v>
      </c>
      <c r="G161" s="49">
        <f>G148</f>
        <v>55.235112000000001</v>
      </c>
      <c r="H161" s="132" t="s">
        <v>188</v>
      </c>
      <c r="I161" s="124"/>
      <c r="J161" s="49">
        <f>J148</f>
        <v>1.037137</v>
      </c>
      <c r="K161" s="49">
        <f>K148</f>
        <v>418.33792</v>
      </c>
      <c r="L161" s="49">
        <f>L148</f>
        <v>822.21751500000005</v>
      </c>
      <c r="M161" s="49">
        <f>M148</f>
        <v>763.00154899999995</v>
      </c>
      <c r="N161" s="49">
        <f>N148</f>
        <v>157.10600700000001</v>
      </c>
    </row>
    <row r="162" spans="1:14" ht="11.25" hidden="1" customHeight="1">
      <c r="A162" s="132" t="s">
        <v>189</v>
      </c>
      <c r="B162" s="124"/>
      <c r="C162" s="49">
        <f>SUM(C148:C149)</f>
        <v>16998.395876999995</v>
      </c>
      <c r="D162" s="49">
        <f>SUM(D148:D149)</f>
        <v>353.83708999999999</v>
      </c>
      <c r="E162" s="49">
        <f>SUM(E148:E149)</f>
        <v>1068.0694000000001</v>
      </c>
      <c r="F162" s="49">
        <f>SUM(F148:F149)</f>
        <v>1732.41534</v>
      </c>
      <c r="G162" s="49">
        <f>SUM(G148:G149)</f>
        <v>106.978875</v>
      </c>
      <c r="H162" s="132" t="s">
        <v>189</v>
      </c>
      <c r="I162" s="124"/>
      <c r="J162" s="49">
        <f>SUM(J148:J149)</f>
        <v>2.0299049999999998</v>
      </c>
      <c r="K162" s="49">
        <f>SUM(K148:K149)</f>
        <v>807.13944199999992</v>
      </c>
      <c r="L162" s="49">
        <f>SUM(L148:L149)</f>
        <v>1646.6022700000001</v>
      </c>
      <c r="M162" s="49">
        <f>SUM(M148:M149)</f>
        <v>1565.0370210000001</v>
      </c>
      <c r="N162" s="49">
        <f>SUM(N148:N149)</f>
        <v>320.166585</v>
      </c>
    </row>
    <row r="163" spans="1:14" ht="11.25" hidden="1" customHeight="1">
      <c r="A163" s="132" t="s">
        <v>190</v>
      </c>
      <c r="B163" s="124"/>
      <c r="C163" s="49">
        <f>SUM(C148:C150)</f>
        <v>27549.957261999996</v>
      </c>
      <c r="D163" s="49">
        <f>SUM(D148:D150)</f>
        <v>591.57199100000003</v>
      </c>
      <c r="E163" s="49">
        <f>SUM(E148:E150)</f>
        <v>1716.5808740000002</v>
      </c>
      <c r="F163" s="49">
        <f>SUM(F148:F150)</f>
        <v>2901.4787100000003</v>
      </c>
      <c r="G163" s="49">
        <f>SUM(G148:G150)</f>
        <v>218.90829300000001</v>
      </c>
      <c r="H163" s="132" t="s">
        <v>190</v>
      </c>
      <c r="I163" s="124"/>
      <c r="J163" s="49">
        <f>SUM(J148:J150)</f>
        <v>3.4011579999999997</v>
      </c>
      <c r="K163" s="49">
        <f>SUM(K148:K150)</f>
        <v>1309.358074</v>
      </c>
      <c r="L163" s="49">
        <f>SUM(L148:L150)</f>
        <v>2646.5602749999998</v>
      </c>
      <c r="M163" s="49">
        <f>SUM(M148:M150)</f>
        <v>2449.3945780000004</v>
      </c>
      <c r="N163" s="49">
        <f>SUM(N148:N150)</f>
        <v>533.49292100000002</v>
      </c>
    </row>
    <row r="164" spans="1:14" ht="11.25" hidden="1" customHeight="1">
      <c r="A164" s="132" t="s">
        <v>191</v>
      </c>
      <c r="B164" s="124"/>
      <c r="C164" s="49">
        <f>SUM(C148:C151)</f>
        <v>36851.412366999997</v>
      </c>
      <c r="D164" s="49">
        <f>SUM(D148:D151)</f>
        <v>781.596408</v>
      </c>
      <c r="E164" s="49">
        <f>SUM(E148:E151)</f>
        <v>2198.8447810000002</v>
      </c>
      <c r="F164" s="49">
        <f>SUM(F148:F151)</f>
        <v>3993.5739330000006</v>
      </c>
      <c r="G164" s="49">
        <f>SUM(G148:G151)</f>
        <v>293.09398299999998</v>
      </c>
      <c r="H164" s="132" t="s">
        <v>191</v>
      </c>
      <c r="I164" s="124"/>
      <c r="J164" s="49">
        <f>SUM(J148:J151)</f>
        <v>4.1888269999999999</v>
      </c>
      <c r="K164" s="49">
        <f>SUM(K148:K151)</f>
        <v>1780.5529320000001</v>
      </c>
      <c r="L164" s="49">
        <f>SUM(L148:L151)</f>
        <v>3487.8121609999998</v>
      </c>
      <c r="M164" s="49">
        <f>SUM(M148:M151)</f>
        <v>3230.2334630000005</v>
      </c>
      <c r="N164" s="49">
        <f>SUM(N148:N151)</f>
        <v>715.74665900000002</v>
      </c>
    </row>
    <row r="165" spans="1:14" ht="11.25" hidden="1" customHeight="1">
      <c r="A165" s="132" t="s">
        <v>192</v>
      </c>
      <c r="B165" s="124"/>
      <c r="C165" s="49">
        <f>SUM(C148:C152)</f>
        <v>47510.234807999994</v>
      </c>
      <c r="D165" s="49">
        <f>SUM(D148:D152)</f>
        <v>989.17594699999995</v>
      </c>
      <c r="E165" s="49">
        <f>SUM(E148:E152)</f>
        <v>2747.4680550000003</v>
      </c>
      <c r="F165" s="49">
        <f>SUM(F148:F152)</f>
        <v>5152.7470950000006</v>
      </c>
      <c r="G165" s="49">
        <f>SUM(G148:G152)</f>
        <v>371.93996999999996</v>
      </c>
      <c r="H165" s="132" t="s">
        <v>192</v>
      </c>
      <c r="I165" s="124"/>
      <c r="J165" s="49">
        <f>SUM(J148:J152)</f>
        <v>5.368106</v>
      </c>
      <c r="K165" s="49">
        <f>SUM(K148:K152)</f>
        <v>2272.7143350000001</v>
      </c>
      <c r="L165" s="49">
        <f>SUM(L148:L152)</f>
        <v>4524.3188169999994</v>
      </c>
      <c r="M165" s="49">
        <f>SUM(M148:M152)</f>
        <v>4097.9572200000002</v>
      </c>
      <c r="N165" s="49">
        <f>SUM(N148:N152)</f>
        <v>952.84751100000005</v>
      </c>
    </row>
    <row r="166" spans="1:14" ht="11.25" hidden="1" customHeight="1">
      <c r="A166" s="132" t="s">
        <v>193</v>
      </c>
      <c r="B166" s="124"/>
      <c r="C166" s="49">
        <f>SUM(C148:C153)</f>
        <v>56943.048956999992</v>
      </c>
      <c r="D166" s="49">
        <f>SUM(D148:D153)</f>
        <v>1170.762444</v>
      </c>
      <c r="E166" s="49">
        <f>SUM(E148:E153)</f>
        <v>3220.8077560000002</v>
      </c>
      <c r="F166" s="49">
        <f>SUM(F148:F153)</f>
        <v>6259.8114440000008</v>
      </c>
      <c r="G166" s="49">
        <f>SUM(G148:G153)</f>
        <v>474.12378499999994</v>
      </c>
      <c r="H166" s="132" t="s">
        <v>193</v>
      </c>
      <c r="I166" s="124"/>
      <c r="J166" s="49">
        <f>SUM(J148:J153)</f>
        <v>6.1711819999999999</v>
      </c>
      <c r="K166" s="49">
        <f>SUM(K148:K153)</f>
        <v>2722.8596040000002</v>
      </c>
      <c r="L166" s="49">
        <f>SUM(L148:L153)</f>
        <v>5340.5628069999993</v>
      </c>
      <c r="M166" s="49">
        <f>SUM(M148:M153)</f>
        <v>4887.8910089999999</v>
      </c>
      <c r="N166" s="49">
        <f>SUM(N148:N153)</f>
        <v>1181.769268</v>
      </c>
    </row>
    <row r="167" spans="1:14" ht="11.25" hidden="1" customHeight="1">
      <c r="A167" s="132" t="s">
        <v>194</v>
      </c>
      <c r="B167" s="124"/>
      <c r="C167" s="49">
        <f>SUM(C148:C154)</f>
        <v>66815.772083999997</v>
      </c>
      <c r="D167" s="49">
        <f>SUM(D148:D154)</f>
        <v>1357.1097629999999</v>
      </c>
      <c r="E167" s="49">
        <f>SUM(E148:E154)</f>
        <v>3689.8988050000003</v>
      </c>
      <c r="F167" s="49">
        <f>SUM(F148:F154)</f>
        <v>7427.1194260000011</v>
      </c>
      <c r="G167" s="49">
        <f>SUM(G148:G154)</f>
        <v>573.28109999999992</v>
      </c>
      <c r="H167" s="132" t="s">
        <v>194</v>
      </c>
      <c r="I167" s="124"/>
      <c r="J167" s="49">
        <f>SUM(J148:J154)</f>
        <v>7.1895689999999997</v>
      </c>
      <c r="K167" s="49">
        <f>SUM(K148:K154)</f>
        <v>3230.2732920000003</v>
      </c>
      <c r="L167" s="49">
        <f>SUM(L148:L154)</f>
        <v>6362.884861999999</v>
      </c>
      <c r="M167" s="49">
        <f>SUM(M148:M154)</f>
        <v>5731.1147060000003</v>
      </c>
      <c r="N167" s="49">
        <f>SUM(N148:N154)</f>
        <v>1426.223508</v>
      </c>
    </row>
    <row r="168" spans="1:14" ht="11.25" hidden="1" customHeight="1">
      <c r="A168" s="132" t="s">
        <v>195</v>
      </c>
      <c r="B168" s="124"/>
      <c r="C168" s="49">
        <f>SUM(C148:C155)</f>
        <v>75983.770684999996</v>
      </c>
      <c r="D168" s="49">
        <f>SUM(D148:D155)</f>
        <v>1520.6920869999999</v>
      </c>
      <c r="E168" s="49">
        <f>SUM(E148:E155)</f>
        <v>4111.8260800000007</v>
      </c>
      <c r="F168" s="49">
        <f>SUM(F148:F155)</f>
        <v>8554.4298270000018</v>
      </c>
      <c r="G168" s="49">
        <f>SUM(G148:G155)</f>
        <v>664.40714099999991</v>
      </c>
      <c r="H168" s="132" t="s">
        <v>195</v>
      </c>
      <c r="I168" s="124"/>
      <c r="J168" s="49">
        <f>SUM(J148:J155)</f>
        <v>8.2487649999999988</v>
      </c>
      <c r="K168" s="49">
        <f>SUM(K148:K155)</f>
        <v>3680.8800950000004</v>
      </c>
      <c r="L168" s="49">
        <f>SUM(L148:L155)</f>
        <v>7309.7399399999995</v>
      </c>
      <c r="M168" s="49">
        <f>SUM(M148:M155)</f>
        <v>6503.700468</v>
      </c>
      <c r="N168" s="49">
        <f>SUM(N148:N155)</f>
        <v>1651.525423</v>
      </c>
    </row>
    <row r="169" spans="1:14" ht="11.25" hidden="1" customHeight="1">
      <c r="A169" s="132" t="s">
        <v>196</v>
      </c>
      <c r="B169" s="124"/>
      <c r="C169" s="49">
        <f>SUM(C148:C156)</f>
        <v>85636.871476999993</v>
      </c>
      <c r="D169" s="49">
        <f>SUM(D148:D156)</f>
        <v>1688.2294049999998</v>
      </c>
      <c r="E169" s="49">
        <f>SUM(E148:E156)</f>
        <v>4608.276385000001</v>
      </c>
      <c r="F169" s="49">
        <f>SUM(F148:F156)</f>
        <v>9771.2233400000023</v>
      </c>
      <c r="G169" s="49">
        <f>SUM(G148:G156)</f>
        <v>771.87969299999986</v>
      </c>
      <c r="H169" s="132" t="s">
        <v>196</v>
      </c>
      <c r="I169" s="124"/>
      <c r="J169" s="49">
        <f>SUM(J148:J156)</f>
        <v>9.2444659999999992</v>
      </c>
      <c r="K169" s="49">
        <f>SUM(K148:K156)</f>
        <v>4138.076129</v>
      </c>
      <c r="L169" s="49">
        <f>SUM(L148:L156)</f>
        <v>8162.8468759999996</v>
      </c>
      <c r="M169" s="49">
        <f>SUM(M148:M156)</f>
        <v>7335.597624</v>
      </c>
      <c r="N169" s="49">
        <f>SUM(N148:N156)</f>
        <v>1856.6924880000001</v>
      </c>
    </row>
    <row r="170" spans="1:14" ht="11.25" hidden="1" customHeight="1">
      <c r="A170" s="132" t="s">
        <v>197</v>
      </c>
      <c r="B170" s="124"/>
      <c r="C170" s="49">
        <f>SUM(C148:C157)</f>
        <v>94901.935566</v>
      </c>
      <c r="D170" s="49">
        <f>SUM(D148:D157)</f>
        <v>1846.8754079999999</v>
      </c>
      <c r="E170" s="49">
        <f>SUM(E148:E157)</f>
        <v>5143.4122120000011</v>
      </c>
      <c r="F170" s="49">
        <f>SUM(F148:F157)</f>
        <v>10882.505271000002</v>
      </c>
      <c r="G170" s="49">
        <f>SUM(G148:G157)</f>
        <v>885.57775699999991</v>
      </c>
      <c r="H170" s="132" t="s">
        <v>197</v>
      </c>
      <c r="I170" s="124"/>
      <c r="J170" s="49">
        <f>SUM(J148:J157)</f>
        <v>10.153618</v>
      </c>
      <c r="K170" s="49">
        <f>SUM(K148:K157)</f>
        <v>4578.8005739999999</v>
      </c>
      <c r="L170" s="49">
        <f>SUM(L148:L157)</f>
        <v>9053.325949</v>
      </c>
      <c r="M170" s="49">
        <f>SUM(M148:M157)</f>
        <v>8104.1712479999997</v>
      </c>
      <c r="N170" s="49">
        <f>SUM(N148:N157)</f>
        <v>2053.1239390000001</v>
      </c>
    </row>
    <row r="171" spans="1:14" ht="11.25" hidden="1" customHeight="1">
      <c r="A171" s="132" t="s">
        <v>198</v>
      </c>
      <c r="B171" s="124"/>
      <c r="C171" s="49">
        <f>SUM(C148:C158)</f>
        <v>104645.868755</v>
      </c>
      <c r="D171" s="49">
        <f>SUM(D148:D158)</f>
        <v>2018.738979</v>
      </c>
      <c r="E171" s="49">
        <f>SUM(E148:E158)</f>
        <v>5744.1251060000013</v>
      </c>
      <c r="F171" s="49">
        <f>SUM(F148:F158)</f>
        <v>12083.278665000002</v>
      </c>
      <c r="G171" s="49">
        <f>SUM(G148:G158)</f>
        <v>1005.1810699999999</v>
      </c>
      <c r="H171" s="132" t="s">
        <v>198</v>
      </c>
      <c r="I171" s="124"/>
      <c r="J171" s="49">
        <f>SUM(J148:J158)</f>
        <v>11.230884</v>
      </c>
      <c r="K171" s="49">
        <f>SUM(K148:K158)</f>
        <v>5019.1874170000001</v>
      </c>
      <c r="L171" s="49">
        <f>SUM(L148:L158)</f>
        <v>10044.400635</v>
      </c>
      <c r="M171" s="49">
        <f>SUM(M148:M158)</f>
        <v>8901.5273629999992</v>
      </c>
      <c r="N171" s="49">
        <f>SUM(N148:N158)</f>
        <v>2251.9726060000003</v>
      </c>
    </row>
    <row r="172" spans="1:14" ht="11.25" hidden="1" customHeight="1">
      <c r="A172" s="132" t="s">
        <v>199</v>
      </c>
      <c r="B172" s="124"/>
      <c r="C172" s="49">
        <f>SUM(C148:C159)</f>
        <v>113159.732732</v>
      </c>
      <c r="D172" s="49">
        <f>SUM(D148:D159)</f>
        <v>2190.1726130000002</v>
      </c>
      <c r="E172" s="49">
        <f>SUM(E148:E159)</f>
        <v>6308.9699010000013</v>
      </c>
      <c r="F172" s="49">
        <f>SUM(F148:F159)</f>
        <v>13086.379092000001</v>
      </c>
      <c r="G172" s="49">
        <f>SUM(G148:G159)</f>
        <v>1130.02298</v>
      </c>
      <c r="H172" s="132" t="s">
        <v>199</v>
      </c>
      <c r="I172" s="124"/>
      <c r="J172" s="49">
        <f>SUM(J148:J159)</f>
        <v>12.507545</v>
      </c>
      <c r="K172" s="49">
        <f>SUM(K148:K159)</f>
        <v>5450.6092859999999</v>
      </c>
      <c r="L172" s="49">
        <f>SUM(L148:L159)</f>
        <v>10983.06371</v>
      </c>
      <c r="M172" s="49">
        <f>SUM(M148:M159)</f>
        <v>9649.753138</v>
      </c>
      <c r="N172" s="49">
        <f>SUM(N148:N159)</f>
        <v>2408.8089530000002</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1.1.4 '!C175:G175,'noch 1.1.4 '!J175:O175)</f>
        <v>8284.2727310000009</v>
      </c>
      <c r="D175" s="49">
        <v>139.46621400000001</v>
      </c>
      <c r="E175" s="49">
        <v>640.75021100000004</v>
      </c>
      <c r="F175" s="49">
        <v>880.30642799999998</v>
      </c>
      <c r="G175" s="49">
        <v>102.32705900000001</v>
      </c>
      <c r="H175" s="37"/>
      <c r="I175" s="45" t="s">
        <v>176</v>
      </c>
      <c r="J175" s="43">
        <v>0.68111200000000005</v>
      </c>
      <c r="K175" s="43">
        <v>423.134163</v>
      </c>
      <c r="L175" s="43">
        <v>815.15612699999997</v>
      </c>
      <c r="M175" s="43">
        <v>753.60506399999997</v>
      </c>
      <c r="N175" s="43">
        <v>150.118573</v>
      </c>
    </row>
    <row r="176" spans="1:14" ht="11.25" hidden="1" customHeight="1">
      <c r="A176" s="37"/>
      <c r="B176" s="45" t="s">
        <v>177</v>
      </c>
      <c r="C176" s="39">
        <f>SUM(D176:G176,J176:N176,'noch 1.1.4 '!C176:G176,'noch 1.1.4 '!J176:O176)</f>
        <v>8844.5381349999989</v>
      </c>
      <c r="D176" s="49">
        <v>166.22855200000001</v>
      </c>
      <c r="E176" s="49">
        <v>544.74682299999995</v>
      </c>
      <c r="F176" s="49">
        <v>675.73578299999997</v>
      </c>
      <c r="G176" s="49">
        <v>97.488909000000007</v>
      </c>
      <c r="H176" s="37"/>
      <c r="I176" s="45" t="s">
        <v>177</v>
      </c>
      <c r="J176" s="43">
        <v>1.571237</v>
      </c>
      <c r="K176" s="43">
        <v>420.42471899999998</v>
      </c>
      <c r="L176" s="43">
        <v>903.938357</v>
      </c>
      <c r="M176" s="43">
        <v>820.672192</v>
      </c>
      <c r="N176" s="43">
        <v>157.157453</v>
      </c>
    </row>
    <row r="177" spans="1:14" ht="11.25" hidden="1" customHeight="1">
      <c r="A177" s="37"/>
      <c r="B177" s="45" t="s">
        <v>178</v>
      </c>
      <c r="C177" s="39">
        <f>SUM(D177:G177,J177:N177,'noch 1.1.4 '!C177:G177,'noch 1.1.4 '!J177:O177)</f>
        <v>9767.3389500000012</v>
      </c>
      <c r="D177" s="49">
        <v>152.461208</v>
      </c>
      <c r="E177" s="49">
        <v>614.65753900000004</v>
      </c>
      <c r="F177" s="49">
        <v>1085.4187030000001</v>
      </c>
      <c r="G177" s="49">
        <v>103.012229</v>
      </c>
      <c r="H177" s="37"/>
      <c r="I177" s="45" t="s">
        <v>178</v>
      </c>
      <c r="J177" s="43">
        <v>0.86231599999999997</v>
      </c>
      <c r="K177" s="43">
        <v>476.47787899999997</v>
      </c>
      <c r="L177" s="43">
        <v>894.43928000000005</v>
      </c>
      <c r="M177" s="43">
        <v>860.01294600000006</v>
      </c>
      <c r="N177" s="43">
        <v>198.14179100000001</v>
      </c>
    </row>
    <row r="178" spans="1:14" ht="11.25" hidden="1" customHeight="1">
      <c r="A178" s="37"/>
      <c r="B178" s="45" t="s">
        <v>179</v>
      </c>
      <c r="C178" s="39">
        <f>SUM(D178:G178,J178:N178,'noch 1.1.4 '!C178:G178,'noch 1.1.4 '!J178:O178)</f>
        <v>9128.6546239999989</v>
      </c>
      <c r="D178" s="49">
        <v>119.409836</v>
      </c>
      <c r="E178" s="49">
        <v>534.61917800000003</v>
      </c>
      <c r="F178" s="49">
        <v>1123.8830499999999</v>
      </c>
      <c r="G178" s="49">
        <v>96.739099999999993</v>
      </c>
      <c r="H178" s="37"/>
      <c r="I178" s="45" t="s">
        <v>179</v>
      </c>
      <c r="J178" s="43">
        <v>0.78455799999999998</v>
      </c>
      <c r="K178" s="43">
        <v>447.24819100000002</v>
      </c>
      <c r="L178" s="43">
        <v>791.36949100000004</v>
      </c>
      <c r="M178" s="43">
        <v>811.98263099999997</v>
      </c>
      <c r="N178" s="43">
        <v>197.50744900000001</v>
      </c>
    </row>
    <row r="179" spans="1:14" ht="11.25" hidden="1" customHeight="1">
      <c r="A179" s="37"/>
      <c r="B179" s="45" t="s">
        <v>180</v>
      </c>
      <c r="C179" s="39">
        <f>SUM(D179:G179,J179:N179,'noch 1.1.4 '!C179:G179,'noch 1.1.4 '!J179:O179)</f>
        <v>9438.0415880000019</v>
      </c>
      <c r="D179" s="49">
        <v>121.05250700000001</v>
      </c>
      <c r="E179" s="49">
        <v>477.77587899999997</v>
      </c>
      <c r="F179" s="49">
        <v>1107.949012</v>
      </c>
      <c r="G179" s="49">
        <v>112.23779999999999</v>
      </c>
      <c r="H179" s="37"/>
      <c r="I179" s="45" t="s">
        <v>180</v>
      </c>
      <c r="J179" s="43">
        <v>1.007207</v>
      </c>
      <c r="K179" s="43">
        <v>453.18741299999999</v>
      </c>
      <c r="L179" s="43">
        <v>891.67357600000003</v>
      </c>
      <c r="M179" s="43">
        <v>856.97180500000002</v>
      </c>
      <c r="N179" s="43">
        <v>209.209847</v>
      </c>
    </row>
    <row r="180" spans="1:14" ht="11.25" hidden="1" customHeight="1">
      <c r="A180" s="37"/>
      <c r="B180" s="45" t="s">
        <v>181</v>
      </c>
      <c r="C180" s="39">
        <f>SUM(D180:G180,J180:N180,'noch 1.1.4 '!C180:G180,'noch 1.1.4 '!J180:O180)</f>
        <v>9377.388484000001</v>
      </c>
      <c r="D180" s="49">
        <v>141.87759700000001</v>
      </c>
      <c r="E180" s="49">
        <v>490.30478699999998</v>
      </c>
      <c r="F180" s="49">
        <v>1094.145368</v>
      </c>
      <c r="G180" s="49">
        <v>91.192271000000005</v>
      </c>
      <c r="H180" s="37"/>
      <c r="I180" s="45" t="s">
        <v>181</v>
      </c>
      <c r="J180" s="43">
        <v>0.96708000000000005</v>
      </c>
      <c r="K180" s="43">
        <v>428.43182000000002</v>
      </c>
      <c r="L180" s="43">
        <v>872.95135800000003</v>
      </c>
      <c r="M180" s="43">
        <v>856.59845800000005</v>
      </c>
      <c r="N180" s="43">
        <v>238.00296800000001</v>
      </c>
    </row>
    <row r="181" spans="1:14" ht="11.25" hidden="1" customHeight="1">
      <c r="A181" s="37"/>
      <c r="B181" s="45" t="s">
        <v>182</v>
      </c>
      <c r="C181" s="39">
        <v>9609.6677660000005</v>
      </c>
      <c r="D181" s="49">
        <v>139.23804899999999</v>
      </c>
      <c r="E181" s="49">
        <v>517.44125299999996</v>
      </c>
      <c r="F181" s="49">
        <v>1110.1909740000001</v>
      </c>
      <c r="G181" s="49">
        <v>108.99794199999999</v>
      </c>
      <c r="H181" s="37"/>
      <c r="I181" s="45" t="s">
        <v>182</v>
      </c>
      <c r="J181" s="43">
        <v>0.75807999999999998</v>
      </c>
      <c r="K181" s="43">
        <v>413.458461</v>
      </c>
      <c r="L181" s="43">
        <v>944.05026799999996</v>
      </c>
      <c r="M181" s="43">
        <v>860.16509900000005</v>
      </c>
      <c r="N181" s="43">
        <v>251.620529</v>
      </c>
    </row>
    <row r="182" spans="1:14" ht="11.25" hidden="1" customHeight="1">
      <c r="A182" s="37"/>
      <c r="B182" s="45" t="s">
        <v>183</v>
      </c>
      <c r="C182" s="39">
        <v>8660.8560550000002</v>
      </c>
      <c r="D182" s="49">
        <v>132.29122899999999</v>
      </c>
      <c r="E182" s="49">
        <v>502.82194099999998</v>
      </c>
      <c r="F182" s="49">
        <v>1055.924407</v>
      </c>
      <c r="G182" s="49">
        <v>95.347105999999997</v>
      </c>
      <c r="H182" s="37"/>
      <c r="I182" s="45" t="s">
        <v>183</v>
      </c>
      <c r="J182" s="43">
        <v>0.95878600000000003</v>
      </c>
      <c r="K182" s="43">
        <v>464.00791099999998</v>
      </c>
      <c r="L182" s="43">
        <v>856.75678800000003</v>
      </c>
      <c r="M182" s="43">
        <v>883.72903099999996</v>
      </c>
      <c r="N182" s="43">
        <v>265.56110100000001</v>
      </c>
    </row>
    <row r="183" spans="1:14" ht="11.25" hidden="1" customHeight="1">
      <c r="A183" s="37"/>
      <c r="B183" s="45" t="s">
        <v>184</v>
      </c>
      <c r="C183" s="39">
        <f>SUM(D183:G183,J183:N183,'noch 1.1.4 '!C183:G183,'noch 1.1.4 '!J183:O183)</f>
        <v>8924.376360000002</v>
      </c>
      <c r="D183" s="49">
        <v>145.688379</v>
      </c>
      <c r="E183" s="49">
        <v>547.34911399999999</v>
      </c>
      <c r="F183" s="49">
        <v>1075.5556280000001</v>
      </c>
      <c r="G183" s="49">
        <v>99.666067999999996</v>
      </c>
      <c r="H183" s="37"/>
      <c r="I183" s="45" t="s">
        <v>184</v>
      </c>
      <c r="J183" s="43">
        <v>0.61167499999999997</v>
      </c>
      <c r="K183" s="43">
        <v>421.35242099999999</v>
      </c>
      <c r="L183" s="43">
        <v>839.97969000000001</v>
      </c>
      <c r="M183" s="43">
        <v>806.10095699999999</v>
      </c>
      <c r="N183" s="43">
        <v>214.34006600000001</v>
      </c>
    </row>
    <row r="184" spans="1:14" ht="11.25" hidden="1" customHeight="1">
      <c r="A184" s="37"/>
      <c r="B184" s="45" t="s">
        <v>185</v>
      </c>
      <c r="C184" s="39">
        <v>10313.446375999998</v>
      </c>
      <c r="D184" s="49">
        <v>143.82909599999999</v>
      </c>
      <c r="E184" s="49">
        <v>681.11317199999996</v>
      </c>
      <c r="F184" s="49">
        <v>1182.8554329999999</v>
      </c>
      <c r="G184" s="49">
        <v>118.664784</v>
      </c>
      <c r="H184" s="37"/>
      <c r="I184" s="45" t="s">
        <v>185</v>
      </c>
      <c r="J184" s="43">
        <v>0.84154799999999996</v>
      </c>
      <c r="K184" s="43">
        <v>463.09153700000002</v>
      </c>
      <c r="L184" s="43">
        <v>921.25401899999997</v>
      </c>
      <c r="M184" s="43">
        <v>874.72169499999995</v>
      </c>
      <c r="N184" s="43">
        <v>226.95884100000001</v>
      </c>
    </row>
    <row r="185" spans="1:14" ht="11.25" hidden="1" customHeight="1">
      <c r="A185" s="37"/>
      <c r="B185" s="45" t="s">
        <v>186</v>
      </c>
      <c r="C185" s="39">
        <f>SUM(D185:G185,J185:N185,'noch 1.1.4 '!C185:G185,'noch 1.1.4 '!J185:O185)</f>
        <v>9813.2857989999993</v>
      </c>
      <c r="D185" s="49">
        <v>151.180038</v>
      </c>
      <c r="E185" s="49">
        <v>705.47970699999996</v>
      </c>
      <c r="F185" s="49">
        <v>1110.8436059999999</v>
      </c>
      <c r="G185" s="49">
        <v>137.351992</v>
      </c>
      <c r="H185" s="37"/>
      <c r="I185" s="45" t="s">
        <v>186</v>
      </c>
      <c r="J185" s="43">
        <v>1.187616</v>
      </c>
      <c r="K185" s="43">
        <v>441.07214299999998</v>
      </c>
      <c r="L185" s="43">
        <v>907.08833700000002</v>
      </c>
      <c r="M185" s="43">
        <v>861.69313799999998</v>
      </c>
      <c r="N185" s="43">
        <v>207.942939</v>
      </c>
    </row>
    <row r="186" spans="1:14" ht="11.25" hidden="1" customHeight="1">
      <c r="A186" s="37"/>
      <c r="B186" s="45" t="s">
        <v>187</v>
      </c>
      <c r="C186" s="39">
        <v>7902.9327010000006</v>
      </c>
      <c r="D186" s="49">
        <v>108.192239</v>
      </c>
      <c r="E186" s="49">
        <v>591.51504</v>
      </c>
      <c r="F186" s="49">
        <v>798.87768700000004</v>
      </c>
      <c r="G186" s="49">
        <v>98.144442999999995</v>
      </c>
      <c r="H186" s="37"/>
      <c r="I186" s="45" t="s">
        <v>187</v>
      </c>
      <c r="J186" s="43">
        <v>0.86401399999999995</v>
      </c>
      <c r="K186" s="43">
        <v>353.66426999999999</v>
      </c>
      <c r="L186" s="43">
        <v>802.88117499999998</v>
      </c>
      <c r="M186" s="43">
        <v>738.97641199999998</v>
      </c>
      <c r="N186" s="43">
        <v>129.94637800000001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8284.2727310000009</v>
      </c>
      <c r="D188" s="49">
        <f>D175</f>
        <v>139.46621400000001</v>
      </c>
      <c r="E188" s="49">
        <f>E175</f>
        <v>640.75021100000004</v>
      </c>
      <c r="F188" s="49">
        <f>F175</f>
        <v>880.30642799999998</v>
      </c>
      <c r="G188" s="49">
        <f>G175</f>
        <v>102.32705900000001</v>
      </c>
      <c r="H188" s="132" t="s">
        <v>188</v>
      </c>
      <c r="I188" s="124"/>
      <c r="J188" s="49">
        <f>J175</f>
        <v>0.68111200000000005</v>
      </c>
      <c r="K188" s="49">
        <f>K175</f>
        <v>423.134163</v>
      </c>
      <c r="L188" s="49">
        <f>L175</f>
        <v>815.15612699999997</v>
      </c>
      <c r="M188" s="49">
        <f>M175</f>
        <v>753.60506399999997</v>
      </c>
      <c r="N188" s="49">
        <f>N175</f>
        <v>150.118573</v>
      </c>
    </row>
    <row r="189" spans="1:14" ht="11.25" hidden="1" customHeight="1">
      <c r="A189" s="132" t="s">
        <v>189</v>
      </c>
      <c r="B189" s="124"/>
      <c r="C189" s="49">
        <f>SUM(C175:C176)</f>
        <v>17128.810866</v>
      </c>
      <c r="D189" s="49">
        <f>SUM(D175:D176)</f>
        <v>305.69476600000002</v>
      </c>
      <c r="E189" s="49">
        <f>SUM(E175:E176)</f>
        <v>1185.497034</v>
      </c>
      <c r="F189" s="49">
        <f>SUM(F175:F176)</f>
        <v>1556.042211</v>
      </c>
      <c r="G189" s="49">
        <f>SUM(G175:G176)</f>
        <v>199.815968</v>
      </c>
      <c r="H189" s="132" t="s">
        <v>189</v>
      </c>
      <c r="I189" s="124"/>
      <c r="J189" s="49">
        <f>SUM(J175:J176)</f>
        <v>2.2523490000000002</v>
      </c>
      <c r="K189" s="49">
        <f>SUM(K175:K176)</f>
        <v>843.55888200000004</v>
      </c>
      <c r="L189" s="49">
        <f>SUM(L175:L176)</f>
        <v>1719.094484</v>
      </c>
      <c r="M189" s="49">
        <f>SUM(M175:M176)</f>
        <v>1574.2772559999999</v>
      </c>
      <c r="N189" s="49">
        <f>SUM(N175:N176)</f>
        <v>307.276026</v>
      </c>
    </row>
    <row r="190" spans="1:14" ht="11.25" hidden="1" customHeight="1">
      <c r="A190" s="132" t="s">
        <v>190</v>
      </c>
      <c r="B190" s="124"/>
      <c r="C190" s="49">
        <f>SUM(C175:C177)</f>
        <v>26896.149816000001</v>
      </c>
      <c r="D190" s="49">
        <f>SUM(D175:D177)</f>
        <v>458.15597400000001</v>
      </c>
      <c r="E190" s="49">
        <f>SUM(E175:E177)</f>
        <v>1800.154573</v>
      </c>
      <c r="F190" s="49">
        <f>SUM(F175:F177)</f>
        <v>2641.4609140000002</v>
      </c>
      <c r="G190" s="49">
        <f>SUM(G175:G177)</f>
        <v>302.82819699999999</v>
      </c>
      <c r="H190" s="132" t="s">
        <v>190</v>
      </c>
      <c r="I190" s="124"/>
      <c r="J190" s="49">
        <f>SUM(J175:J177)</f>
        <v>3.114665</v>
      </c>
      <c r="K190" s="49">
        <f>SUM(K175:K177)</f>
        <v>1320.0367610000001</v>
      </c>
      <c r="L190" s="49">
        <f>SUM(L175:L177)</f>
        <v>2613.5337639999998</v>
      </c>
      <c r="M190" s="49">
        <f>SUM(M175:M177)</f>
        <v>2434.2902020000001</v>
      </c>
      <c r="N190" s="49">
        <f>SUM(N175:N177)</f>
        <v>505.41781700000001</v>
      </c>
    </row>
    <row r="191" spans="1:14" ht="11.25" hidden="1" customHeight="1">
      <c r="A191" s="132" t="s">
        <v>191</v>
      </c>
      <c r="B191" s="124"/>
      <c r="C191" s="49">
        <f>SUM(C175:C178)</f>
        <v>36024.80444</v>
      </c>
      <c r="D191" s="49">
        <f>SUM(D175:D178)</f>
        <v>577.56581000000006</v>
      </c>
      <c r="E191" s="49">
        <f>SUM(E175:E178)</f>
        <v>2334.7737510000002</v>
      </c>
      <c r="F191" s="49">
        <f>SUM(F175:F178)</f>
        <v>3765.3439640000001</v>
      </c>
      <c r="G191" s="49">
        <f>SUM(G175:G178)</f>
        <v>399.567297</v>
      </c>
      <c r="H191" s="132" t="s">
        <v>191</v>
      </c>
      <c r="I191" s="124"/>
      <c r="J191" s="49">
        <f>SUM(J175:J178)</f>
        <v>3.8992230000000001</v>
      </c>
      <c r="K191" s="49">
        <f>SUM(K175:K178)</f>
        <v>1767.284952</v>
      </c>
      <c r="L191" s="49">
        <f>SUM(L175:L178)</f>
        <v>3404.9032549999997</v>
      </c>
      <c r="M191" s="49">
        <f>SUM(M175:M178)</f>
        <v>3246.272833</v>
      </c>
      <c r="N191" s="49">
        <f>SUM(N175:N178)</f>
        <v>702.92526599999997</v>
      </c>
    </row>
    <row r="192" spans="1:14" ht="11.25" hidden="1" customHeight="1">
      <c r="A192" s="132" t="s">
        <v>192</v>
      </c>
      <c r="B192" s="124"/>
      <c r="C192" s="49">
        <f>SUM(C175:C179)</f>
        <v>45462.846028</v>
      </c>
      <c r="D192" s="49">
        <f>SUM(D175:D179)</f>
        <v>698.61831700000005</v>
      </c>
      <c r="E192" s="49">
        <f>SUM(E175:E179)</f>
        <v>2812.54963</v>
      </c>
      <c r="F192" s="49">
        <f>SUM(F175:F179)</f>
        <v>4873.2929760000006</v>
      </c>
      <c r="G192" s="49">
        <f>SUM(G175:G179)</f>
        <v>511.80509699999999</v>
      </c>
      <c r="H192" s="132" t="s">
        <v>192</v>
      </c>
      <c r="I192" s="124"/>
      <c r="J192" s="49">
        <f>SUM(J175:J179)</f>
        <v>4.9064300000000003</v>
      </c>
      <c r="K192" s="49">
        <f>SUM(K175:K179)</f>
        <v>2220.4723650000001</v>
      </c>
      <c r="L192" s="49">
        <f>SUM(L175:L179)</f>
        <v>4296.5768309999994</v>
      </c>
      <c r="M192" s="49">
        <f>SUM(M175:M179)</f>
        <v>4103.2446380000001</v>
      </c>
      <c r="N192" s="49">
        <f>SUM(N175:N179)</f>
        <v>912.13511299999993</v>
      </c>
    </row>
    <row r="193" spans="1:14" ht="11.25" hidden="1" customHeight="1">
      <c r="A193" s="132" t="s">
        <v>193</v>
      </c>
      <c r="B193" s="124"/>
      <c r="C193" s="49">
        <f>SUM(C175:C180)</f>
        <v>54840.234512000003</v>
      </c>
      <c r="D193" s="49">
        <f>SUM(D175:D180)</f>
        <v>840.49591400000008</v>
      </c>
      <c r="E193" s="49">
        <f>SUM(E175:E180)</f>
        <v>3302.854417</v>
      </c>
      <c r="F193" s="49">
        <f>SUM(F175:F180)</f>
        <v>5967.4383440000001</v>
      </c>
      <c r="G193" s="49">
        <f>SUM(G175:G180)</f>
        <v>602.99736800000005</v>
      </c>
      <c r="H193" s="132" t="s">
        <v>193</v>
      </c>
      <c r="I193" s="124"/>
      <c r="J193" s="49">
        <f>SUM(J175:J180)</f>
        <v>5.8735100000000005</v>
      </c>
      <c r="K193" s="49">
        <f>SUM(K175:K180)</f>
        <v>2648.9041850000003</v>
      </c>
      <c r="L193" s="49">
        <f>SUM(L175:L180)</f>
        <v>5169.5281889999997</v>
      </c>
      <c r="M193" s="49">
        <f>SUM(M175:M180)</f>
        <v>4959.8430960000005</v>
      </c>
      <c r="N193" s="49">
        <f>SUM(N175:N180)</f>
        <v>1150.1380810000001</v>
      </c>
    </row>
    <row r="194" spans="1:14" ht="11.25" hidden="1" customHeight="1">
      <c r="A194" s="132" t="s">
        <v>194</v>
      </c>
      <c r="B194" s="124"/>
      <c r="C194" s="49">
        <f>SUM(C175:C181)</f>
        <v>64449.902278000001</v>
      </c>
      <c r="D194" s="49">
        <f>SUM(D175:D181)</f>
        <v>979.73396300000013</v>
      </c>
      <c r="E194" s="49">
        <f>SUM(E175:E181)</f>
        <v>3820.29567</v>
      </c>
      <c r="F194" s="49">
        <f>SUM(F175:F181)</f>
        <v>7077.6293180000002</v>
      </c>
      <c r="G194" s="49">
        <f>SUM(G175:G181)</f>
        <v>711.99531000000002</v>
      </c>
      <c r="H194" s="132" t="s">
        <v>194</v>
      </c>
      <c r="I194" s="124"/>
      <c r="J194" s="49">
        <f>SUM(J175:J181)</f>
        <v>6.6315900000000001</v>
      </c>
      <c r="K194" s="49">
        <f>SUM(K175:K181)</f>
        <v>3062.3626460000005</v>
      </c>
      <c r="L194" s="49">
        <f>SUM(L175:L181)</f>
        <v>6113.5784569999996</v>
      </c>
      <c r="M194" s="49">
        <f>SUM(M175:M181)</f>
        <v>5820.0081950000003</v>
      </c>
      <c r="N194" s="49">
        <f>SUM(N175:N181)</f>
        <v>1401.7586100000001</v>
      </c>
    </row>
    <row r="195" spans="1:14" ht="11.25" hidden="1" customHeight="1">
      <c r="A195" s="132" t="s">
        <v>195</v>
      </c>
      <c r="B195" s="124"/>
      <c r="C195" s="49">
        <f>SUM(C175:C182)</f>
        <v>73110.758333000005</v>
      </c>
      <c r="D195" s="49">
        <f>SUM(D175:D182)</f>
        <v>1112.0251920000001</v>
      </c>
      <c r="E195" s="49">
        <f>SUM(E175:E182)</f>
        <v>4323.1176109999997</v>
      </c>
      <c r="F195" s="49">
        <f>SUM(F175:F182)</f>
        <v>8133.5537249999998</v>
      </c>
      <c r="G195" s="49">
        <f>SUM(G175:G182)</f>
        <v>807.34241599999996</v>
      </c>
      <c r="H195" s="132" t="s">
        <v>195</v>
      </c>
      <c r="I195" s="124"/>
      <c r="J195" s="49">
        <f>SUM(J175:J182)</f>
        <v>7.590376</v>
      </c>
      <c r="K195" s="49">
        <f>SUM(K175:K182)</f>
        <v>3526.3705570000006</v>
      </c>
      <c r="L195" s="49">
        <f>SUM(L175:L182)</f>
        <v>6970.3352449999993</v>
      </c>
      <c r="M195" s="49">
        <f>SUM(M175:M182)</f>
        <v>6703.7372260000002</v>
      </c>
      <c r="N195" s="49">
        <f>SUM(N175:N182)</f>
        <v>1667.3197110000001</v>
      </c>
    </row>
    <row r="196" spans="1:14" ht="11.25" hidden="1" customHeight="1">
      <c r="A196" s="132" t="s">
        <v>196</v>
      </c>
      <c r="B196" s="124"/>
      <c r="C196" s="49">
        <f>SUM(C175:C183)</f>
        <v>82035.134693</v>
      </c>
      <c r="D196" s="49">
        <f>SUM(D175:D183)</f>
        <v>1257.713571</v>
      </c>
      <c r="E196" s="49">
        <f>SUM(E175:E183)</f>
        <v>4870.4667249999993</v>
      </c>
      <c r="F196" s="49">
        <f>SUM(F175:F183)</f>
        <v>9209.1093529999998</v>
      </c>
      <c r="G196" s="49">
        <f>SUM(G175:G183)</f>
        <v>907.00848399999995</v>
      </c>
      <c r="H196" s="132" t="s">
        <v>196</v>
      </c>
      <c r="I196" s="124"/>
      <c r="J196" s="49">
        <f>SUM(J175:J183)</f>
        <v>8.2020510000000009</v>
      </c>
      <c r="K196" s="49">
        <f>SUM(K175:K183)</f>
        <v>3947.7229780000007</v>
      </c>
      <c r="L196" s="49">
        <f>SUM(L175:L183)</f>
        <v>7810.3149349999994</v>
      </c>
      <c r="M196" s="49">
        <f>SUM(M175:M183)</f>
        <v>7509.8381829999998</v>
      </c>
      <c r="N196" s="49">
        <f>SUM(N175:N183)</f>
        <v>1881.6597770000001</v>
      </c>
    </row>
    <row r="197" spans="1:14" ht="11.25" hidden="1" customHeight="1">
      <c r="A197" s="132" t="s">
        <v>197</v>
      </c>
      <c r="B197" s="124"/>
      <c r="C197" s="49">
        <f>SUM(C175:C184)</f>
        <v>92348.581068999993</v>
      </c>
      <c r="D197" s="49">
        <f>SUM(D175:D184)</f>
        <v>1401.5426669999999</v>
      </c>
      <c r="E197" s="49">
        <f>SUM(E175:E184)</f>
        <v>5551.5798969999996</v>
      </c>
      <c r="F197" s="49">
        <f>SUM(F175:F184)</f>
        <v>10391.964786</v>
      </c>
      <c r="G197" s="49">
        <f>SUM(G175:G184)</f>
        <v>1025.673268</v>
      </c>
      <c r="H197" s="132" t="s">
        <v>197</v>
      </c>
      <c r="I197" s="124"/>
      <c r="J197" s="49">
        <f>SUM(J175:J184)</f>
        <v>9.0435990000000004</v>
      </c>
      <c r="K197" s="49">
        <f>SUM(K175:K184)</f>
        <v>4410.8145150000009</v>
      </c>
      <c r="L197" s="49">
        <f>SUM(L175:L184)</f>
        <v>8731.5689539999985</v>
      </c>
      <c r="M197" s="49">
        <f>SUM(M175:M184)</f>
        <v>8384.559878</v>
      </c>
      <c r="N197" s="49">
        <f>SUM(N175:N184)</f>
        <v>2108.618618</v>
      </c>
    </row>
    <row r="198" spans="1:14" ht="11.25" hidden="1" customHeight="1">
      <c r="A198" s="132" t="s">
        <v>198</v>
      </c>
      <c r="B198" s="124"/>
      <c r="C198" s="49">
        <f>SUM(C175:C185)</f>
        <v>102161.866868</v>
      </c>
      <c r="D198" s="49">
        <f>SUM(D175:D185)</f>
        <v>1552.7227049999999</v>
      </c>
      <c r="E198" s="49">
        <f>SUM(E175:E185)</f>
        <v>6257.059604</v>
      </c>
      <c r="F198" s="49">
        <f>SUM(F175:F185)</f>
        <v>11502.808392000001</v>
      </c>
      <c r="G198" s="49">
        <f>SUM(G175:G185)</f>
        <v>1163.0252599999999</v>
      </c>
      <c r="H198" s="132" t="s">
        <v>198</v>
      </c>
      <c r="I198" s="124"/>
      <c r="J198" s="49">
        <f>SUM(J175:J185)</f>
        <v>10.231215000000001</v>
      </c>
      <c r="K198" s="49">
        <f>SUM(K175:K185)</f>
        <v>4851.8866580000013</v>
      </c>
      <c r="L198" s="49">
        <f>SUM(L175:L185)</f>
        <v>9638.6572909999977</v>
      </c>
      <c r="M198" s="49">
        <f>SUM(M175:M185)</f>
        <v>9246.2530160000006</v>
      </c>
      <c r="N198" s="49">
        <f>SUM(N175:N185)</f>
        <v>2316.561557</v>
      </c>
    </row>
    <row r="199" spans="1:14" ht="11.25" hidden="1" customHeight="1">
      <c r="A199" s="132" t="s">
        <v>199</v>
      </c>
      <c r="B199" s="124"/>
      <c r="C199" s="49">
        <f>SUM(C175:C186)</f>
        <v>110064.799569</v>
      </c>
      <c r="D199" s="49">
        <f>SUM(D175:D186)</f>
        <v>1660.9149439999999</v>
      </c>
      <c r="E199" s="49">
        <f>SUM(E175:E186)</f>
        <v>6848.5746440000003</v>
      </c>
      <c r="F199" s="49">
        <f>SUM(F175:F186)</f>
        <v>12301.686079000001</v>
      </c>
      <c r="G199" s="49">
        <f>SUM(G175:G186)</f>
        <v>1261.1697029999998</v>
      </c>
      <c r="H199" s="132" t="s">
        <v>199</v>
      </c>
      <c r="I199" s="124"/>
      <c r="J199" s="49">
        <f>SUM(J175:J186)</f>
        <v>11.095229</v>
      </c>
      <c r="K199" s="49">
        <f>SUM(K175:K186)</f>
        <v>5205.5509280000015</v>
      </c>
      <c r="L199" s="49">
        <f>SUM(L175:L186)</f>
        <v>10441.538465999998</v>
      </c>
      <c r="M199" s="49">
        <f>SUM(M175:M186)</f>
        <v>9985.2294280000006</v>
      </c>
      <c r="N199" s="49">
        <f>SUM(N175:N186)</f>
        <v>2446.5079350000001</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f>SUM(D202:G202,J202:N202,'noch 1.1.4 '!C202:G202,'noch 1.1.4 '!J202:O202)</f>
        <v>8381.6601190000001</v>
      </c>
      <c r="D202" s="49">
        <v>122.24090099999999</v>
      </c>
      <c r="E202" s="49">
        <v>653.10840199999996</v>
      </c>
      <c r="F202" s="49">
        <v>843.05634599999996</v>
      </c>
      <c r="G202" s="49">
        <v>90.372457999999995</v>
      </c>
      <c r="H202" s="37"/>
      <c r="I202" s="45" t="s">
        <v>176</v>
      </c>
      <c r="J202" s="43">
        <v>0.66486400000000001</v>
      </c>
      <c r="K202" s="43">
        <v>378.52490899999998</v>
      </c>
      <c r="L202" s="43">
        <v>873.76947800000005</v>
      </c>
      <c r="M202" s="43">
        <v>834.65901299999996</v>
      </c>
      <c r="N202" s="43">
        <v>127.246549</v>
      </c>
    </row>
    <row r="203" spans="1:14" ht="11.25" hidden="1" customHeight="1">
      <c r="A203" s="37"/>
      <c r="B203" s="45" t="s">
        <v>177</v>
      </c>
      <c r="C203" s="39">
        <f>SUM(D203:G203,J203:N203,'noch 1.1.4 '!C203:G203,'noch 1.1.4 '!J203:O203)</f>
        <v>8586.6667099999977</v>
      </c>
      <c r="D203" s="49">
        <v>112.687909</v>
      </c>
      <c r="E203" s="49">
        <v>587.940202</v>
      </c>
      <c r="F203" s="49">
        <v>796.97149000000002</v>
      </c>
      <c r="G203" s="49">
        <v>95.807563999999999</v>
      </c>
      <c r="H203" s="37"/>
      <c r="I203" s="45" t="s">
        <v>177</v>
      </c>
      <c r="J203" s="43">
        <v>0.77795000000000003</v>
      </c>
      <c r="K203" s="43">
        <v>348.21180099999998</v>
      </c>
      <c r="L203" s="43">
        <v>793.83149100000003</v>
      </c>
      <c r="M203" s="43">
        <v>868.53741500000001</v>
      </c>
      <c r="N203" s="43">
        <v>162.054924</v>
      </c>
    </row>
    <row r="204" spans="1:14" ht="11.25" hidden="1" customHeight="1">
      <c r="A204" s="37"/>
      <c r="B204" s="45" t="s">
        <v>178</v>
      </c>
      <c r="C204" s="39">
        <f>SUM(D204:G204,J204:N204,'noch 1.1.4 '!C204:G204,'noch 1.1.4 '!J204:O204)</f>
        <v>9007.9311229999985</v>
      </c>
      <c r="D204" s="49">
        <v>121.87808200000001</v>
      </c>
      <c r="E204" s="49">
        <v>645.45706199999995</v>
      </c>
      <c r="F204" s="49">
        <v>914.86769300000003</v>
      </c>
      <c r="G204" s="49">
        <v>85.906102000000004</v>
      </c>
      <c r="H204" s="37"/>
      <c r="I204" s="45" t="s">
        <v>178</v>
      </c>
      <c r="J204" s="43">
        <v>0.93099399999999999</v>
      </c>
      <c r="K204" s="43">
        <v>360.37795999999997</v>
      </c>
      <c r="L204" s="43">
        <v>862.52773400000001</v>
      </c>
      <c r="M204" s="43">
        <v>851.97070099999996</v>
      </c>
      <c r="N204" s="43">
        <v>186.67583099999999</v>
      </c>
    </row>
    <row r="205" spans="1:14" ht="11.25" hidden="1" customHeight="1">
      <c r="A205" s="37"/>
      <c r="B205" s="45" t="s">
        <v>179</v>
      </c>
      <c r="C205" s="39">
        <f>SUM(D205:G205,J205:N205,'noch 1.1.4 '!C205:G205,'noch 1.1.4 '!J205:O205)</f>
        <v>9231.9032320000006</v>
      </c>
      <c r="D205" s="49">
        <v>113.679602</v>
      </c>
      <c r="E205" s="49">
        <v>617.76339299999995</v>
      </c>
      <c r="F205" s="49">
        <v>1010.321319</v>
      </c>
      <c r="G205" s="49">
        <v>87.927401000000003</v>
      </c>
      <c r="H205" s="37"/>
      <c r="I205" s="45" t="s">
        <v>179</v>
      </c>
      <c r="J205" s="43">
        <v>1.116231</v>
      </c>
      <c r="K205" s="43">
        <v>444.15842800000001</v>
      </c>
      <c r="L205" s="43">
        <v>882.18015700000001</v>
      </c>
      <c r="M205" s="43">
        <v>810.620543</v>
      </c>
      <c r="N205" s="43">
        <v>202.555556</v>
      </c>
    </row>
    <row r="206" spans="1:14" ht="11.25" hidden="1" customHeight="1">
      <c r="A206" s="37"/>
      <c r="B206" s="45" t="s">
        <v>180</v>
      </c>
      <c r="C206" s="39">
        <f>SUM(D206:G206,J206:N206,'noch 1.1.4 '!C206:G206,'noch 1.1.4 '!J206:O206)</f>
        <v>9309.2696029999988</v>
      </c>
      <c r="D206" s="533">
        <v>88.649242999999998</v>
      </c>
      <c r="E206" s="533">
        <v>600.78155500000003</v>
      </c>
      <c r="F206" s="533">
        <v>1099.35826</v>
      </c>
      <c r="G206" s="533">
        <v>85.228679999999997</v>
      </c>
      <c r="H206" s="37"/>
      <c r="I206" s="45" t="s">
        <v>180</v>
      </c>
      <c r="J206" s="622">
        <v>0.76344400000000001</v>
      </c>
      <c r="K206" s="622">
        <v>401.32909699999999</v>
      </c>
      <c r="L206" s="622">
        <v>827.02456600000005</v>
      </c>
      <c r="M206" s="622">
        <v>817.23787200000004</v>
      </c>
      <c r="N206" s="622">
        <v>198.72504799999999</v>
      </c>
    </row>
    <row r="207" spans="1:14" ht="11.25" hidden="1" customHeight="1">
      <c r="A207" s="37"/>
      <c r="B207" s="45" t="s">
        <v>181</v>
      </c>
      <c r="C207" s="39">
        <f>SUM(D207:G207,J207:N207,'noch 1.1.4 '!C207:G207,'noch 1.1.4 '!J207:O207)</f>
        <v>9300.3277629999993</v>
      </c>
      <c r="D207" s="533">
        <v>123.609861</v>
      </c>
      <c r="E207" s="533">
        <v>504.93793399999998</v>
      </c>
      <c r="F207" s="533">
        <v>1023.894931</v>
      </c>
      <c r="G207" s="533">
        <v>88.237556999999995</v>
      </c>
      <c r="H207" s="37"/>
      <c r="I207" s="45" t="s">
        <v>181</v>
      </c>
      <c r="J207" s="622">
        <v>0.92041899999999999</v>
      </c>
      <c r="K207" s="622">
        <v>395.19664299999999</v>
      </c>
      <c r="L207" s="622">
        <v>851.53080899999998</v>
      </c>
      <c r="M207" s="622">
        <v>837.917506</v>
      </c>
      <c r="N207" s="622">
        <v>229.304869</v>
      </c>
    </row>
    <row r="208" spans="1:14" ht="11.25" hidden="1" customHeight="1">
      <c r="A208" s="37"/>
      <c r="B208" s="45" t="s">
        <v>182</v>
      </c>
      <c r="C208" s="39">
        <f>SUM(D208:G208,J208:N208,'noch 1.1.4 '!C208:G208,'noch 1.1.4 '!J208:O208)</f>
        <v>9968.9079289999991</v>
      </c>
      <c r="D208" s="533">
        <v>121.107786</v>
      </c>
      <c r="E208" s="533">
        <v>584.54936599999996</v>
      </c>
      <c r="F208" s="533">
        <v>1202.5749510000001</v>
      </c>
      <c r="G208" s="533">
        <v>105.117586</v>
      </c>
      <c r="H208" s="733"/>
      <c r="I208" s="45" t="s">
        <v>182</v>
      </c>
      <c r="J208" s="622">
        <v>0.98361200000000004</v>
      </c>
      <c r="K208" s="622">
        <v>449.95055000000002</v>
      </c>
      <c r="L208" s="622">
        <v>917.295435</v>
      </c>
      <c r="M208" s="622">
        <v>843.99600699999996</v>
      </c>
      <c r="N208" s="622">
        <v>246.66369599999999</v>
      </c>
    </row>
    <row r="209" spans="1:14" ht="11.25" hidden="1" customHeight="1">
      <c r="A209" s="37"/>
      <c r="B209" s="45" t="s">
        <v>183</v>
      </c>
      <c r="C209" s="39">
        <f>SUM(D209:G209,J209:N209,'noch 1.1.4 '!C209:G209,'noch 1.1.4 '!J209:O209)</f>
        <v>9014.4558809999999</v>
      </c>
      <c r="D209" s="533">
        <v>124.51713100000001</v>
      </c>
      <c r="E209" s="533">
        <v>560.64024500000005</v>
      </c>
      <c r="F209" s="533">
        <v>1178.7705470000001</v>
      </c>
      <c r="G209" s="533">
        <v>92.084273999999994</v>
      </c>
      <c r="H209" s="751"/>
      <c r="I209" s="45" t="s">
        <v>183</v>
      </c>
      <c r="J209" s="622">
        <v>0.74665599999999999</v>
      </c>
      <c r="K209" s="622">
        <v>424.689437</v>
      </c>
      <c r="L209" s="622">
        <v>857.49131499999999</v>
      </c>
      <c r="M209" s="622">
        <v>844.24035000000003</v>
      </c>
      <c r="N209" s="622">
        <v>225.36838800000001</v>
      </c>
    </row>
    <row r="210" spans="1:14" ht="11.25" hidden="1" customHeight="1">
      <c r="A210" s="37"/>
      <c r="B210" s="45" t="s">
        <v>184</v>
      </c>
      <c r="C210" s="39">
        <f>SUM(D210:G210,J210:N210,'noch 1.1.4 '!C210:G210,'noch 1.1.4 '!J210:O210)</f>
        <v>9412.1660119999979</v>
      </c>
      <c r="D210" s="533">
        <v>134.13626300000001</v>
      </c>
      <c r="E210" s="533">
        <v>658.13891599999999</v>
      </c>
      <c r="F210" s="533">
        <v>1036.748828</v>
      </c>
      <c r="G210" s="533">
        <v>96.199382</v>
      </c>
      <c r="H210" s="37"/>
      <c r="I210" s="45" t="s">
        <v>184</v>
      </c>
      <c r="J210" s="622">
        <v>0.68865299999999996</v>
      </c>
      <c r="K210" s="622">
        <v>371.88100100000003</v>
      </c>
      <c r="L210" s="622">
        <v>849.64408200000003</v>
      </c>
      <c r="M210" s="622">
        <v>802.10655899999995</v>
      </c>
      <c r="N210" s="622">
        <v>217.77439000000001</v>
      </c>
    </row>
    <row r="211" spans="1:14" ht="11.25" customHeight="1">
      <c r="A211" s="37"/>
      <c r="B211" s="45" t="s">
        <v>185</v>
      </c>
      <c r="C211" s="39">
        <f>SUM(D211:G211,J211:N211,'noch 1.1.4 '!C211:G211,'noch 1.1.4 '!J211:O211)</f>
        <v>10318.403710999999</v>
      </c>
      <c r="D211" s="533">
        <v>147.31942900000001</v>
      </c>
      <c r="E211" s="533">
        <v>732.20325600000001</v>
      </c>
      <c r="F211" s="533">
        <v>1250.5270049999999</v>
      </c>
      <c r="G211" s="533">
        <v>110.423288</v>
      </c>
      <c r="H211" s="905"/>
      <c r="I211" s="45" t="s">
        <v>185</v>
      </c>
      <c r="J211" s="622">
        <v>0.86639699999999997</v>
      </c>
      <c r="K211" s="622">
        <v>424.83622000000003</v>
      </c>
      <c r="L211" s="622">
        <v>912.26232600000003</v>
      </c>
      <c r="M211" s="622">
        <v>847.29133400000001</v>
      </c>
      <c r="N211" s="622">
        <v>224.69131899999999</v>
      </c>
    </row>
    <row r="212" spans="1:14" ht="11.25" customHeight="1">
      <c r="A212" s="37"/>
      <c r="B212" s="45" t="s">
        <v>186</v>
      </c>
      <c r="C212" s="39">
        <f>SUM(D212:G212,J212:N212,'noch 1.1.4 '!C212:G212,'noch 1.1.4 '!J212:O212)</f>
        <v>9882.5112200000003</v>
      </c>
      <c r="D212" s="533">
        <v>151.10601700000001</v>
      </c>
      <c r="E212" s="533">
        <v>698.00989700000002</v>
      </c>
      <c r="F212" s="533">
        <v>1199.7524969999999</v>
      </c>
      <c r="G212" s="533">
        <v>96.182145000000006</v>
      </c>
      <c r="H212" s="971"/>
      <c r="I212" s="45" t="s">
        <v>186</v>
      </c>
      <c r="J212" s="622">
        <v>1.021741</v>
      </c>
      <c r="K212" s="622">
        <v>442.339157</v>
      </c>
      <c r="L212" s="622">
        <v>895.79191300000002</v>
      </c>
      <c r="M212" s="622">
        <v>806.32856400000003</v>
      </c>
      <c r="N212" s="622">
        <v>240.336375</v>
      </c>
    </row>
    <row r="213" spans="1:14" ht="11.25" customHeight="1">
      <c r="A213" s="37"/>
      <c r="B213" s="45" t="s">
        <v>187</v>
      </c>
      <c r="C213" s="39">
        <f>SUM(D213:G213,J213:N213,'noch 1.1.4 '!C213:G213,'noch 1.1.4 '!J213:O213)</f>
        <v>8240.3065129999995</v>
      </c>
      <c r="D213" s="533">
        <v>128.94534300000001</v>
      </c>
      <c r="E213" s="533">
        <v>639.36131899999998</v>
      </c>
      <c r="F213" s="533">
        <v>925.56554900000003</v>
      </c>
      <c r="G213" s="533">
        <v>93.961706000000007</v>
      </c>
      <c r="H213" s="971"/>
      <c r="I213" s="45" t="s">
        <v>187</v>
      </c>
      <c r="J213" s="622">
        <v>0.59070299999999998</v>
      </c>
      <c r="K213" s="622">
        <v>445.21256299999999</v>
      </c>
      <c r="L213" s="622">
        <v>819.72598900000003</v>
      </c>
      <c r="M213" s="622">
        <v>706.57531700000004</v>
      </c>
      <c r="N213" s="622">
        <v>168.64227399999999</v>
      </c>
    </row>
    <row r="214" spans="1:14" ht="6"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8381.6601190000001</v>
      </c>
      <c r="D215" s="49">
        <f>D202</f>
        <v>122.24090099999999</v>
      </c>
      <c r="E215" s="49">
        <f>E202</f>
        <v>653.10840199999996</v>
      </c>
      <c r="F215" s="49">
        <f>F202</f>
        <v>843.05634599999996</v>
      </c>
      <c r="G215" s="49">
        <f>G202</f>
        <v>90.372457999999995</v>
      </c>
      <c r="H215" s="132" t="s">
        <v>188</v>
      </c>
      <c r="I215" s="124"/>
      <c r="J215" s="49">
        <f>J202</f>
        <v>0.66486400000000001</v>
      </c>
      <c r="K215" s="49">
        <f>K202</f>
        <v>378.52490899999998</v>
      </c>
      <c r="L215" s="49">
        <f>L202</f>
        <v>873.76947800000005</v>
      </c>
      <c r="M215" s="49">
        <f>M202</f>
        <v>834.65901299999996</v>
      </c>
      <c r="N215" s="49">
        <f>N202</f>
        <v>127.246549</v>
      </c>
    </row>
    <row r="216" spans="1:14" ht="11.25" hidden="1" customHeight="1">
      <c r="A216" s="132" t="s">
        <v>189</v>
      </c>
      <c r="B216" s="124"/>
      <c r="C216" s="49">
        <f>SUM(C202:C203)</f>
        <v>16968.326828999998</v>
      </c>
      <c r="D216" s="49">
        <f>SUM(D202:D203)</f>
        <v>234.92881</v>
      </c>
      <c r="E216" s="49">
        <f>SUM(E202:E203)</f>
        <v>1241.0486040000001</v>
      </c>
      <c r="F216" s="49">
        <f>SUM(F202:F203)</f>
        <v>1640.027836</v>
      </c>
      <c r="G216" s="49">
        <f>SUM(G202:G203)</f>
        <v>186.18002200000001</v>
      </c>
      <c r="H216" s="132" t="s">
        <v>189</v>
      </c>
      <c r="I216" s="124"/>
      <c r="J216" s="49">
        <f>SUM(J202:J203)</f>
        <v>1.442814</v>
      </c>
      <c r="K216" s="49">
        <f>SUM(K202:K203)</f>
        <v>726.7367099999999</v>
      </c>
      <c r="L216" s="49">
        <f>SUM(L202:L203)</f>
        <v>1667.6009690000001</v>
      </c>
      <c r="M216" s="49">
        <f>SUM(M202:M203)</f>
        <v>1703.196428</v>
      </c>
      <c r="N216" s="49">
        <f>SUM(N202:N203)</f>
        <v>289.30147299999999</v>
      </c>
    </row>
    <row r="217" spans="1:14" ht="11.25" hidden="1" customHeight="1">
      <c r="A217" s="132" t="s">
        <v>190</v>
      </c>
      <c r="B217" s="124"/>
      <c r="C217" s="49">
        <f>SUM(C202:C204)</f>
        <v>25976.257951999996</v>
      </c>
      <c r="D217" s="49">
        <f>SUM(D202:D204)</f>
        <v>356.806892</v>
      </c>
      <c r="E217" s="49">
        <f>SUM(E202:E204)</f>
        <v>1886.505666</v>
      </c>
      <c r="F217" s="49">
        <f>SUM(F202:F204)</f>
        <v>2554.8955289999999</v>
      </c>
      <c r="G217" s="49">
        <f>SUM(G202:G204)</f>
        <v>272.08612400000004</v>
      </c>
      <c r="H217" s="132" t="s">
        <v>190</v>
      </c>
      <c r="I217" s="124"/>
      <c r="J217" s="49">
        <f>SUM(J202:J204)</f>
        <v>2.3738079999999999</v>
      </c>
      <c r="K217" s="49">
        <f>SUM(K202:K204)</f>
        <v>1087.1146699999999</v>
      </c>
      <c r="L217" s="49">
        <f>SUM(L202:L204)</f>
        <v>2530.1287030000003</v>
      </c>
      <c r="M217" s="49">
        <f>SUM(M202:M204)</f>
        <v>2555.1671289999999</v>
      </c>
      <c r="N217" s="49">
        <f>SUM(N202:N204)</f>
        <v>475.977304</v>
      </c>
    </row>
    <row r="218" spans="1:14" ht="11.25" hidden="1" customHeight="1">
      <c r="A218" s="132" t="s">
        <v>191</v>
      </c>
      <c r="B218" s="124"/>
      <c r="C218" s="49">
        <f>SUM(C202:C205)</f>
        <v>35208.161183999997</v>
      </c>
      <c r="D218" s="49">
        <f>SUM(D202:D205)</f>
        <v>470.48649399999999</v>
      </c>
      <c r="E218" s="49">
        <f>SUM(E202:E205)</f>
        <v>2504.2690590000002</v>
      </c>
      <c r="F218" s="49">
        <f>SUM(F202:F205)</f>
        <v>3565.216848</v>
      </c>
      <c r="G218" s="49">
        <f>SUM(G202:G205)</f>
        <v>360.01352500000007</v>
      </c>
      <c r="H218" s="132" t="s">
        <v>191</v>
      </c>
      <c r="I218" s="124"/>
      <c r="J218" s="49">
        <f>SUM(J202:J205)</f>
        <v>3.4900389999999999</v>
      </c>
      <c r="K218" s="49">
        <f>SUM(K202:K205)</f>
        <v>1531.2730979999999</v>
      </c>
      <c r="L218" s="49">
        <f>SUM(L202:L205)</f>
        <v>3412.3088600000001</v>
      </c>
      <c r="M218" s="49">
        <f>SUM(M202:M205)</f>
        <v>3365.7876719999999</v>
      </c>
      <c r="N218" s="49">
        <f>SUM(N202:N205)</f>
        <v>678.53286000000003</v>
      </c>
    </row>
    <row r="219" spans="1:14" ht="11.25" hidden="1" customHeight="1">
      <c r="A219" s="132" t="s">
        <v>192</v>
      </c>
      <c r="B219" s="124"/>
      <c r="C219" s="49">
        <f>SUM(C202:C206)</f>
        <v>44517.430786999998</v>
      </c>
      <c r="D219" s="49">
        <f>SUM(D202:D206)</f>
        <v>559.13573699999995</v>
      </c>
      <c r="E219" s="49">
        <f>SUM(E202:E206)</f>
        <v>3105.0506140000002</v>
      </c>
      <c r="F219" s="49">
        <f>SUM(F202:F206)</f>
        <v>4664.575108</v>
      </c>
      <c r="G219" s="49">
        <f>SUM(G202:G206)</f>
        <v>445.24220500000007</v>
      </c>
      <c r="H219" s="132" t="s">
        <v>192</v>
      </c>
      <c r="I219" s="124"/>
      <c r="J219" s="49">
        <f>SUM(J202:J206)</f>
        <v>4.2534830000000001</v>
      </c>
      <c r="K219" s="49">
        <f>SUM(K202:K206)</f>
        <v>1932.6021949999999</v>
      </c>
      <c r="L219" s="49">
        <f>SUM(L202:L206)</f>
        <v>4239.3334260000001</v>
      </c>
      <c r="M219" s="49">
        <f>SUM(M202:M206)</f>
        <v>4183.0255440000001</v>
      </c>
      <c r="N219" s="49">
        <f>SUM(N202:N206)</f>
        <v>877.25790800000004</v>
      </c>
    </row>
    <row r="220" spans="1:14" ht="11.25" hidden="1" customHeight="1">
      <c r="A220" s="132" t="s">
        <v>193</v>
      </c>
      <c r="B220" s="124"/>
      <c r="C220" s="49">
        <f>SUM(C202:C207)</f>
        <v>53817.758549999999</v>
      </c>
      <c r="D220" s="49">
        <f>SUM(D202:D207)</f>
        <v>682.74559799999997</v>
      </c>
      <c r="E220" s="49">
        <f>SUM(E202:E207)</f>
        <v>3609.9885480000003</v>
      </c>
      <c r="F220" s="49">
        <f>SUM(F202:F207)</f>
        <v>5688.4700389999998</v>
      </c>
      <c r="G220" s="49">
        <f>SUM(G202:G207)</f>
        <v>533.47976200000005</v>
      </c>
      <c r="H220" s="132" t="s">
        <v>193</v>
      </c>
      <c r="I220" s="124"/>
      <c r="J220" s="49">
        <f>SUM(J202:J207)</f>
        <v>5.173902</v>
      </c>
      <c r="K220" s="49">
        <f>SUM(K202:K207)</f>
        <v>2327.7988379999997</v>
      </c>
      <c r="L220" s="49">
        <f>SUM(L202:L207)</f>
        <v>5090.864235</v>
      </c>
      <c r="M220" s="49">
        <f>SUM(M202:M207)</f>
        <v>5020.9430499999999</v>
      </c>
      <c r="N220" s="49">
        <f>SUM(N202:N207)</f>
        <v>1106.5627770000001</v>
      </c>
    </row>
    <row r="221" spans="1:14" ht="11.25" hidden="1" customHeight="1">
      <c r="A221" s="132" t="s">
        <v>194</v>
      </c>
      <c r="B221" s="124"/>
      <c r="C221" s="49">
        <f>SUM(C202:C208)</f>
        <v>63786.666479</v>
      </c>
      <c r="D221" s="49">
        <f>SUM(D202:D208)</f>
        <v>803.85338400000001</v>
      </c>
      <c r="E221" s="49">
        <f>SUM(E202:E208)</f>
        <v>4194.5379140000005</v>
      </c>
      <c r="F221" s="49">
        <f>SUM(F202:F208)</f>
        <v>6891.0449900000003</v>
      </c>
      <c r="G221" s="49">
        <f>SUM(G202:G208)</f>
        <v>638.59734800000001</v>
      </c>
      <c r="H221" s="132" t="s">
        <v>194</v>
      </c>
      <c r="I221" s="124"/>
      <c r="J221" s="49">
        <f>SUM(J202:J208)</f>
        <v>6.1575139999999999</v>
      </c>
      <c r="K221" s="49">
        <f>SUM(K202:K208)</f>
        <v>2777.7493879999997</v>
      </c>
      <c r="L221" s="49">
        <f>SUM(L202:L208)</f>
        <v>6008.15967</v>
      </c>
      <c r="M221" s="49">
        <f>SUM(M202:M208)</f>
        <v>5864.9390569999996</v>
      </c>
      <c r="N221" s="49">
        <f>SUM(N202:N208)</f>
        <v>1353.2264730000002</v>
      </c>
    </row>
    <row r="222" spans="1:14" ht="11.25" hidden="1" customHeight="1">
      <c r="A222" s="132" t="s">
        <v>195</v>
      </c>
      <c r="B222" s="124"/>
      <c r="C222" s="49">
        <f>SUM(C202:C209)</f>
        <v>72801.122359999994</v>
      </c>
      <c r="D222" s="49">
        <f>SUM(D202:D209)</f>
        <v>928.37051500000007</v>
      </c>
      <c r="E222" s="49">
        <f>SUM(E202:E209)</f>
        <v>4755.178159000001</v>
      </c>
      <c r="F222" s="49">
        <f>SUM(F202:F209)</f>
        <v>8069.8155370000004</v>
      </c>
      <c r="G222" s="49">
        <f>SUM(G202:G209)</f>
        <v>730.68162200000006</v>
      </c>
      <c r="H222" s="132" t="s">
        <v>195</v>
      </c>
      <c r="I222" s="124"/>
      <c r="J222" s="49">
        <f>SUM(J202:J209)</f>
        <v>6.9041699999999997</v>
      </c>
      <c r="K222" s="49">
        <f>SUM(K202:K209)</f>
        <v>3202.4388249999997</v>
      </c>
      <c r="L222" s="49">
        <f>SUM(L202:L209)</f>
        <v>6865.6509850000002</v>
      </c>
      <c r="M222" s="49">
        <f>SUM(M202:M209)</f>
        <v>6709.1794069999996</v>
      </c>
      <c r="N222" s="49">
        <f>SUM(N202:N209)</f>
        <v>1578.5948610000003</v>
      </c>
    </row>
    <row r="223" spans="1:14" ht="11.25" hidden="1" customHeight="1">
      <c r="A223" s="132" t="s">
        <v>196</v>
      </c>
      <c r="B223" s="124"/>
      <c r="C223" s="49">
        <f>SUM(C202:C210)</f>
        <v>82213.288371999995</v>
      </c>
      <c r="D223" s="49">
        <f>SUM(D202:D210)</f>
        <v>1062.5067780000002</v>
      </c>
      <c r="E223" s="49">
        <f>SUM(E202:E210)</f>
        <v>5413.3170750000008</v>
      </c>
      <c r="F223" s="49">
        <f>SUM(F202:F210)</f>
        <v>9106.5643650000002</v>
      </c>
      <c r="G223" s="49">
        <f>SUM(G202:G210)</f>
        <v>826.88100400000008</v>
      </c>
      <c r="H223" s="132" t="s">
        <v>196</v>
      </c>
      <c r="I223" s="124"/>
      <c r="J223" s="49">
        <f>SUM(J202:J210)</f>
        <v>7.5928229999999992</v>
      </c>
      <c r="K223" s="49">
        <f>SUM(K202:K210)</f>
        <v>3574.3198259999999</v>
      </c>
      <c r="L223" s="49">
        <f>SUM(L202:L210)</f>
        <v>7715.295067</v>
      </c>
      <c r="M223" s="49">
        <f>SUM(M202:M210)</f>
        <v>7511.2859659999995</v>
      </c>
      <c r="N223" s="49">
        <f>SUM(N202:N210)</f>
        <v>1796.3692510000003</v>
      </c>
    </row>
    <row r="224" spans="1:14" ht="11.25" hidden="1" customHeight="1">
      <c r="A224" s="132" t="s">
        <v>197</v>
      </c>
      <c r="B224" s="124"/>
      <c r="C224" s="49">
        <f>SUM(C202:C211)</f>
        <v>92531.692083000002</v>
      </c>
      <c r="D224" s="49">
        <f>SUM(D202:D211)</f>
        <v>1209.8262070000001</v>
      </c>
      <c r="E224" s="49">
        <f>SUM(E202:E211)</f>
        <v>6145.5203310000006</v>
      </c>
      <c r="F224" s="49">
        <f>SUM(F202:F211)</f>
        <v>10357.09137</v>
      </c>
      <c r="G224" s="49">
        <f>SUM(G202:G211)</f>
        <v>937.30429200000003</v>
      </c>
      <c r="H224" s="132" t="s">
        <v>197</v>
      </c>
      <c r="I224" s="124"/>
      <c r="J224" s="49">
        <f>SUM(J202:J211)</f>
        <v>8.4592199999999984</v>
      </c>
      <c r="K224" s="49">
        <f>SUM(K202:K211)</f>
        <v>3999.1560460000001</v>
      </c>
      <c r="L224" s="49">
        <f>SUM(L202:L211)</f>
        <v>8627.5573929999991</v>
      </c>
      <c r="M224" s="49">
        <f>SUM(M202:M211)</f>
        <v>8358.577299999999</v>
      </c>
      <c r="N224" s="49">
        <f>SUM(N202:N211)</f>
        <v>2021.0605700000003</v>
      </c>
    </row>
    <row r="225" spans="1:14" ht="11.25" hidden="1" customHeight="1">
      <c r="A225" s="132" t="s">
        <v>198</v>
      </c>
      <c r="B225" s="124"/>
      <c r="C225" s="49">
        <f>SUM(C202:C212)</f>
        <v>102414.203303</v>
      </c>
      <c r="D225" s="49">
        <f>SUM(D202:D212)</f>
        <v>1360.9322240000001</v>
      </c>
      <c r="E225" s="49">
        <f>SUM(E202:E212)</f>
        <v>6843.5302280000005</v>
      </c>
      <c r="F225" s="49">
        <f>SUM(F202:F212)</f>
        <v>11556.843867</v>
      </c>
      <c r="G225" s="49">
        <f>SUM(G202:G212)</f>
        <v>1033.486437</v>
      </c>
      <c r="H225" s="132" t="s">
        <v>198</v>
      </c>
      <c r="I225" s="124"/>
      <c r="J225" s="49">
        <f>SUM(J202:J212)</f>
        <v>9.4809609999999989</v>
      </c>
      <c r="K225" s="49">
        <f>SUM(K202:K212)</f>
        <v>4441.4952030000004</v>
      </c>
      <c r="L225" s="49">
        <f>SUM(L202:L212)</f>
        <v>9523.3493060000001</v>
      </c>
      <c r="M225" s="49">
        <f>SUM(M202:M212)</f>
        <v>9164.9058639999985</v>
      </c>
      <c r="N225" s="49">
        <f>SUM(N202:N212)</f>
        <v>2261.3969450000004</v>
      </c>
    </row>
    <row r="226" spans="1:14" ht="11.25" hidden="1" customHeight="1">
      <c r="A226" s="132" t="s">
        <v>199</v>
      </c>
      <c r="B226" s="124"/>
      <c r="C226" s="49">
        <f>SUM(C202:C213)</f>
        <v>110654.50981600001</v>
      </c>
      <c r="D226" s="49">
        <f>SUM(D202:D213)</f>
        <v>1489.8775670000002</v>
      </c>
      <c r="E226" s="49">
        <f>SUM(E202:E213)</f>
        <v>7482.8915470000002</v>
      </c>
      <c r="F226" s="49">
        <f>SUM(F202:F213)</f>
        <v>12482.409416</v>
      </c>
      <c r="G226" s="49">
        <f>SUM(G202:G213)</f>
        <v>1127.4481430000001</v>
      </c>
      <c r="H226" s="132" t="s">
        <v>199</v>
      </c>
      <c r="I226" s="124"/>
      <c r="J226" s="49">
        <f>SUM(J202:J213)</f>
        <v>10.071663999999998</v>
      </c>
      <c r="K226" s="49">
        <f>SUM(K202:K213)</f>
        <v>4886.7077660000004</v>
      </c>
      <c r="L226" s="49">
        <f>SUM(L202:L213)</f>
        <v>10343.075295000001</v>
      </c>
      <c r="M226" s="49">
        <f>SUM(M202:M213)</f>
        <v>9871.4811809999992</v>
      </c>
      <c r="N226" s="49">
        <f>SUM(N202:N213)</f>
        <v>2430.0392190000002</v>
      </c>
    </row>
    <row r="227" spans="1:14" ht="11.25"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1.1.4 '!C229:G229,'noch 1.1.4 '!J229:O229)</f>
        <v>8924.8067140000021</v>
      </c>
      <c r="D229" s="533">
        <v>132.94103699999999</v>
      </c>
      <c r="E229" s="533">
        <v>735.83811900000001</v>
      </c>
      <c r="F229" s="533">
        <v>894.50025800000003</v>
      </c>
      <c r="G229" s="533">
        <v>101.431901</v>
      </c>
      <c r="H229" s="976"/>
      <c r="I229" s="45" t="s">
        <v>176</v>
      </c>
      <c r="J229" s="622">
        <v>0.86673199999999995</v>
      </c>
      <c r="K229" s="622">
        <v>421.99511699999999</v>
      </c>
      <c r="L229" s="622">
        <v>863.45653700000003</v>
      </c>
      <c r="M229" s="622">
        <v>820.20505800000001</v>
      </c>
      <c r="N229" s="622">
        <v>161.49687499999999</v>
      </c>
    </row>
    <row r="230" spans="1:14" ht="11.25" customHeight="1">
      <c r="A230" s="37"/>
      <c r="B230" s="45" t="s">
        <v>177</v>
      </c>
      <c r="C230" s="39">
        <f>SUM(D230:G230,J230:N230,'noch 1.1.4 '!C230:G230,'noch 1.1.4 '!J230:O230)</f>
        <v>9031.2049480000005</v>
      </c>
      <c r="D230" s="533">
        <v>138.41293999999999</v>
      </c>
      <c r="E230" s="533">
        <v>635.36975700000005</v>
      </c>
      <c r="F230" s="533">
        <v>916.74960199999998</v>
      </c>
      <c r="G230" s="533">
        <v>95.585808999999998</v>
      </c>
      <c r="H230" s="1024"/>
      <c r="I230" s="45" t="s">
        <v>177</v>
      </c>
      <c r="J230" s="622">
        <v>0.88288999999999995</v>
      </c>
      <c r="K230" s="622">
        <v>399.968932</v>
      </c>
      <c r="L230" s="622">
        <v>834.81330600000001</v>
      </c>
      <c r="M230" s="622">
        <v>766.84163899999999</v>
      </c>
      <c r="N230" s="622">
        <v>189.76704699999999</v>
      </c>
    </row>
    <row r="231" spans="1:14" ht="11.25" customHeight="1">
      <c r="A231" s="37"/>
      <c r="B231" s="45" t="s">
        <v>178</v>
      </c>
      <c r="C231" s="39">
        <f>SUM(D231:G231,J231:N231,'noch 1.1.4 '!C231:G231,'noch 1.1.4 '!J231:O231)</f>
        <v>9957.7059339999996</v>
      </c>
      <c r="D231" s="533">
        <v>144.73690500000001</v>
      </c>
      <c r="E231" s="533">
        <v>683.18374400000005</v>
      </c>
      <c r="F231" s="533">
        <v>1084.6615079999999</v>
      </c>
      <c r="G231" s="533">
        <v>101.03522700000001</v>
      </c>
      <c r="H231" s="1028"/>
      <c r="I231" s="45" t="s">
        <v>178</v>
      </c>
      <c r="J231" s="622">
        <v>0.97003399999999995</v>
      </c>
      <c r="K231" s="622">
        <v>392.82305300000002</v>
      </c>
      <c r="L231" s="622">
        <v>925.77141300000005</v>
      </c>
      <c r="M231" s="622">
        <v>862.49097900000004</v>
      </c>
      <c r="N231" s="622">
        <v>222.02584300000001</v>
      </c>
    </row>
    <row r="232" spans="1:14" ht="11.25" customHeight="1">
      <c r="A232" s="37"/>
      <c r="B232" s="45" t="s">
        <v>179</v>
      </c>
      <c r="C232" s="39">
        <f>SUM(D232:G232,J232:N232,'noch 1.1.4 '!C232:G232,'noch 1.1.4 '!J232:O232)</f>
        <v>9743.8337659999997</v>
      </c>
      <c r="D232" s="533">
        <v>155.029338</v>
      </c>
      <c r="E232" s="533">
        <v>673.00475300000005</v>
      </c>
      <c r="F232" s="533">
        <v>1079.535306</v>
      </c>
      <c r="G232" s="533">
        <v>99.916532000000004</v>
      </c>
      <c r="H232" s="37"/>
      <c r="I232" s="45" t="s">
        <v>179</v>
      </c>
      <c r="J232" s="622">
        <v>0.82184400000000002</v>
      </c>
      <c r="K232" s="622">
        <v>462.84500200000002</v>
      </c>
      <c r="L232" s="622">
        <v>970.69914700000004</v>
      </c>
      <c r="M232" s="622">
        <v>775.19189600000004</v>
      </c>
      <c r="N232" s="622">
        <v>208.224626</v>
      </c>
    </row>
    <row r="233" spans="1:14" ht="11.25" customHeight="1">
      <c r="A233" s="37"/>
      <c r="B233" s="45" t="s">
        <v>180</v>
      </c>
      <c r="C233" s="39">
        <f>SUM(D233:G233,J233:N233,'noch 1.1.4 '!C233:G233,'noch 1.1.4 '!J233:O233)</f>
        <v>9890.0518350000002</v>
      </c>
      <c r="D233" s="533">
        <v>146.612909</v>
      </c>
      <c r="E233" s="533">
        <v>600.05913399999997</v>
      </c>
      <c r="F233" s="533">
        <v>1080.1569079999999</v>
      </c>
      <c r="G233" s="533">
        <v>102.026507</v>
      </c>
      <c r="H233" s="37"/>
      <c r="I233" s="45" t="s">
        <v>180</v>
      </c>
      <c r="J233" s="622">
        <v>0.793242</v>
      </c>
      <c r="K233" s="622">
        <v>430.50106199999999</v>
      </c>
      <c r="L233" s="622">
        <v>882.54029100000002</v>
      </c>
      <c r="M233" s="622">
        <v>841.35306300000002</v>
      </c>
      <c r="N233" s="622">
        <v>223.54413700000001</v>
      </c>
    </row>
    <row r="234" spans="1:14" ht="11.25" customHeight="1">
      <c r="A234" s="37"/>
      <c r="B234" s="45" t="s">
        <v>181</v>
      </c>
      <c r="C234" s="39">
        <f>SUM(D234:G234,J234:N234,'noch 1.1.4 '!C234:G234,'noch 1.1.4 '!J234:O234)</f>
        <v>8926.3138749999998</v>
      </c>
      <c r="D234" s="533">
        <v>141.20690500000001</v>
      </c>
      <c r="E234" s="533">
        <v>444.63084199999997</v>
      </c>
      <c r="F234" s="533">
        <v>990.197991</v>
      </c>
      <c r="G234" s="533">
        <v>94.816737000000003</v>
      </c>
      <c r="H234" s="1071"/>
      <c r="I234" s="45" t="s">
        <v>181</v>
      </c>
      <c r="J234" s="622">
        <v>0.74520699999999995</v>
      </c>
      <c r="K234" s="622">
        <v>407.40182700000003</v>
      </c>
      <c r="L234" s="622">
        <v>769.07634499999995</v>
      </c>
      <c r="M234" s="622">
        <v>739.59414300000003</v>
      </c>
      <c r="N234" s="622">
        <v>214.58565200000001</v>
      </c>
    </row>
    <row r="235" spans="1:14" ht="11.25" customHeight="1">
      <c r="A235" s="37"/>
      <c r="B235" s="45" t="s">
        <v>182</v>
      </c>
      <c r="C235" s="39">
        <f>SUM(D235:G235,J235:N235,'noch 1.1.4 '!C235:G235,'noch 1.1.4 '!J235:O235)</f>
        <v>10193.960231999999</v>
      </c>
      <c r="D235" s="533">
        <v>102.419061</v>
      </c>
      <c r="E235" s="533">
        <v>541.18473300000005</v>
      </c>
      <c r="F235" s="533">
        <v>1143.4613039999999</v>
      </c>
      <c r="G235" s="533">
        <v>95.625465000000005</v>
      </c>
      <c r="H235" s="37"/>
      <c r="I235" s="45" t="s">
        <v>182</v>
      </c>
      <c r="J235" s="622">
        <v>0.98077499999999995</v>
      </c>
      <c r="K235" s="622">
        <v>431.23291799999998</v>
      </c>
      <c r="L235" s="622">
        <v>914.49409200000002</v>
      </c>
      <c r="M235" s="622">
        <v>829.11507300000005</v>
      </c>
      <c r="N235" s="622">
        <v>252.99166199999999</v>
      </c>
    </row>
    <row r="236" spans="1:14" ht="11.25" customHeight="1">
      <c r="A236" s="37"/>
      <c r="B236" s="45" t="s">
        <v>183</v>
      </c>
      <c r="C236" s="39">
        <f>SUM(D236:G236,J236:N236,'noch 1.1.4 '!C236:G236,'noch 1.1.4 '!J236:O236)</f>
        <v>8805.530969999998</v>
      </c>
      <c r="D236" s="533">
        <v>89.734994</v>
      </c>
      <c r="E236" s="533">
        <v>525.88232400000004</v>
      </c>
      <c r="F236" s="533">
        <v>1078.984115</v>
      </c>
      <c r="G236" s="533">
        <v>92.977806999999999</v>
      </c>
      <c r="H236" s="1071"/>
      <c r="I236" s="45" t="s">
        <v>183</v>
      </c>
      <c r="J236" s="622">
        <v>0.62834199999999996</v>
      </c>
      <c r="K236" s="622">
        <v>392.70030500000001</v>
      </c>
      <c r="L236" s="622">
        <v>872.43347400000005</v>
      </c>
      <c r="M236" s="622">
        <v>729.36808399999995</v>
      </c>
      <c r="N236" s="622">
        <v>208.24333200000001</v>
      </c>
    </row>
    <row r="237" spans="1:14" ht="11.25" customHeight="1">
      <c r="A237" s="37"/>
      <c r="B237" s="45" t="s">
        <v>184</v>
      </c>
      <c r="C237" s="39">
        <f>SUM(D237:G237,J237:N237,'noch 1.1.4 '!C237:G237,'noch 1.1.4 '!J237:O237)</f>
        <v>9933.7061600000015</v>
      </c>
      <c r="D237" s="533">
        <v>119.686319</v>
      </c>
      <c r="E237" s="533">
        <v>548.03400099999999</v>
      </c>
      <c r="F237" s="533">
        <v>1124.6967950000001</v>
      </c>
      <c r="G237" s="533">
        <v>97.503883000000002</v>
      </c>
      <c r="H237" s="1071"/>
      <c r="I237" s="45" t="s">
        <v>184</v>
      </c>
      <c r="J237" s="622">
        <v>0.55493999999999999</v>
      </c>
      <c r="K237" s="622">
        <v>392.59082599999999</v>
      </c>
      <c r="L237" s="622">
        <v>904.69179399999996</v>
      </c>
      <c r="M237" s="622">
        <v>812.52662499999997</v>
      </c>
      <c r="N237" s="622">
        <v>245.58351999999999</v>
      </c>
    </row>
    <row r="238" spans="1:14" ht="11.25" customHeight="1">
      <c r="A238" s="37"/>
      <c r="B238" s="45" t="s">
        <v>185</v>
      </c>
      <c r="C238" s="39">
        <f>SUM(D238:G238,J238:N238,'noch 1.1.4 '!C238:G238,'noch 1.1.4 '!J238:O238)</f>
        <v>9868.6528200000012</v>
      </c>
      <c r="D238" s="533">
        <v>88.088769999999997</v>
      </c>
      <c r="E238" s="533">
        <v>580.75146900000004</v>
      </c>
      <c r="F238" s="533">
        <v>1120.23658</v>
      </c>
      <c r="G238" s="533">
        <v>103.64467399999999</v>
      </c>
      <c r="H238" s="37"/>
      <c r="I238" s="45" t="s">
        <v>185</v>
      </c>
      <c r="J238" s="622">
        <v>0.79943299999999995</v>
      </c>
      <c r="K238" s="622">
        <v>424.45976899999999</v>
      </c>
      <c r="L238" s="622">
        <v>863.03849300000002</v>
      </c>
      <c r="M238" s="622">
        <v>797.80990099999997</v>
      </c>
      <c r="N238" s="622">
        <v>176.69046700000001</v>
      </c>
    </row>
    <row r="239" spans="1:14" ht="11.25" hidden="1" customHeight="1">
      <c r="A239" s="37"/>
      <c r="B239" s="45" t="s">
        <v>186</v>
      </c>
      <c r="C239" s="39">
        <f>SUM(D239:G239,J239:N239,'noch 1.1.4 '!C239:G239,'noch 1.1.4 '!J239:O239)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1.1.4 '!C240:G240,'noch 1.1.4 '!J240:O240)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8924.8067140000021</v>
      </c>
      <c r="D242" s="49">
        <f>D229</f>
        <v>132.94103699999999</v>
      </c>
      <c r="E242" s="49">
        <f>E229</f>
        <v>735.83811900000001</v>
      </c>
      <c r="F242" s="49">
        <f>F229</f>
        <v>894.50025800000003</v>
      </c>
      <c r="G242" s="49">
        <f>G229</f>
        <v>101.431901</v>
      </c>
      <c r="H242" s="132" t="s">
        <v>188</v>
      </c>
      <c r="I242" s="124"/>
      <c r="J242" s="49">
        <f>J229</f>
        <v>0.86673199999999995</v>
      </c>
      <c r="K242" s="49">
        <f>K229</f>
        <v>421.99511699999999</v>
      </c>
      <c r="L242" s="49">
        <f>L229</f>
        <v>863.45653700000003</v>
      </c>
      <c r="M242" s="49">
        <f>M229</f>
        <v>820.20505800000001</v>
      </c>
      <c r="N242" s="49">
        <f>N229</f>
        <v>161.49687499999999</v>
      </c>
    </row>
    <row r="243" spans="1:14" ht="11.25" hidden="1" customHeight="1">
      <c r="A243" s="132" t="s">
        <v>189</v>
      </c>
      <c r="B243" s="124"/>
      <c r="C243" s="49">
        <f>SUM(C229:C230)</f>
        <v>17956.011662000004</v>
      </c>
      <c r="D243" s="49">
        <f>SUM(D229:D230)</f>
        <v>271.35397699999999</v>
      </c>
      <c r="E243" s="49">
        <f>SUM(E229:E230)</f>
        <v>1371.2078759999999</v>
      </c>
      <c r="F243" s="49">
        <f>SUM(F229:F230)</f>
        <v>1811.2498599999999</v>
      </c>
      <c r="G243" s="49">
        <f>SUM(G229:G230)</f>
        <v>197.01770999999999</v>
      </c>
      <c r="H243" s="132" t="s">
        <v>189</v>
      </c>
      <c r="I243" s="124"/>
      <c r="J243" s="49">
        <f>SUM(J229:J230)</f>
        <v>1.749622</v>
      </c>
      <c r="K243" s="49">
        <f>SUM(K229:K230)</f>
        <v>821.96404899999993</v>
      </c>
      <c r="L243" s="49">
        <f>SUM(L229:L230)</f>
        <v>1698.269843</v>
      </c>
      <c r="M243" s="49">
        <f>SUM(M229:M230)</f>
        <v>1587.046697</v>
      </c>
      <c r="N243" s="49">
        <f>SUM(N229:N230)</f>
        <v>351.26392199999998</v>
      </c>
    </row>
    <row r="244" spans="1:14" ht="11.25" hidden="1" customHeight="1">
      <c r="A244" s="132" t="s">
        <v>190</v>
      </c>
      <c r="B244" s="124"/>
      <c r="C244" s="49">
        <f>SUM(C229:C231)</f>
        <v>27913.717596000002</v>
      </c>
      <c r="D244" s="49">
        <f>SUM(D229:D231)</f>
        <v>416.09088199999997</v>
      </c>
      <c r="E244" s="49">
        <f>SUM(E229:E231)</f>
        <v>2054.3916199999999</v>
      </c>
      <c r="F244" s="49">
        <f>SUM(F229:F231)</f>
        <v>2895.911368</v>
      </c>
      <c r="G244" s="49">
        <f>SUM(G229:G231)</f>
        <v>298.05293699999999</v>
      </c>
      <c r="H244" s="132" t="s">
        <v>190</v>
      </c>
      <c r="I244" s="124"/>
      <c r="J244" s="49">
        <f>SUM(J229:J231)</f>
        <v>2.7196560000000001</v>
      </c>
      <c r="K244" s="49">
        <f>SUM(K229:K231)</f>
        <v>1214.787102</v>
      </c>
      <c r="L244" s="49">
        <f>SUM(L229:L231)</f>
        <v>2624.041256</v>
      </c>
      <c r="M244" s="49">
        <f>SUM(M229:M231)</f>
        <v>2449.5376759999999</v>
      </c>
      <c r="N244" s="49">
        <f>SUM(N229:N231)</f>
        <v>573.28976499999999</v>
      </c>
    </row>
    <row r="245" spans="1:14" ht="11.25" hidden="1" customHeight="1">
      <c r="A245" s="132" t="s">
        <v>191</v>
      </c>
      <c r="B245" s="124"/>
      <c r="C245" s="49">
        <f>SUM(C229:C232)</f>
        <v>37657.551361999998</v>
      </c>
      <c r="D245" s="49">
        <f>SUM(D229:D232)</f>
        <v>571.12022000000002</v>
      </c>
      <c r="E245" s="49">
        <f>SUM(E229:E232)</f>
        <v>2727.396373</v>
      </c>
      <c r="F245" s="49">
        <f>SUM(F229:F232)</f>
        <v>3975.4466739999998</v>
      </c>
      <c r="G245" s="49">
        <f>SUM(G229:G232)</f>
        <v>397.969469</v>
      </c>
      <c r="H245" s="132" t="s">
        <v>191</v>
      </c>
      <c r="I245" s="124"/>
      <c r="J245" s="49">
        <f>SUM(J229:J232)</f>
        <v>3.5415000000000001</v>
      </c>
      <c r="K245" s="49">
        <f>SUM(K229:K232)</f>
        <v>1677.632104</v>
      </c>
      <c r="L245" s="49">
        <f>SUM(L229:L232)</f>
        <v>3594.7404029999998</v>
      </c>
      <c r="M245" s="49">
        <f>SUM(M229:M232)</f>
        <v>3224.7295720000002</v>
      </c>
      <c r="N245" s="49">
        <f>SUM(N229:N232)</f>
        <v>781.51439099999993</v>
      </c>
    </row>
    <row r="246" spans="1:14" ht="11.25" hidden="1" customHeight="1">
      <c r="A246" s="132" t="s">
        <v>192</v>
      </c>
      <c r="B246" s="124"/>
      <c r="C246" s="49">
        <f>SUM(C229:C233)</f>
        <v>47547.603196999997</v>
      </c>
      <c r="D246" s="49">
        <f>SUM(D229:D233)</f>
        <v>717.73312899999996</v>
      </c>
      <c r="E246" s="49">
        <f>SUM(E229:E233)</f>
        <v>3327.4555070000001</v>
      </c>
      <c r="F246" s="49">
        <f>SUM(F229:F233)</f>
        <v>5055.6035819999997</v>
      </c>
      <c r="G246" s="49">
        <f>SUM(G229:G233)</f>
        <v>499.99597599999998</v>
      </c>
      <c r="H246" s="132" t="s">
        <v>192</v>
      </c>
      <c r="I246" s="124"/>
      <c r="J246" s="49">
        <f>SUM(J229:J233)</f>
        <v>4.3347420000000003</v>
      </c>
      <c r="K246" s="49">
        <f>SUM(K229:K233)</f>
        <v>2108.1331660000001</v>
      </c>
      <c r="L246" s="49">
        <f>SUM(L229:L233)</f>
        <v>4477.280694</v>
      </c>
      <c r="M246" s="49">
        <f>SUM(M229:M233)</f>
        <v>4066.0826350000002</v>
      </c>
      <c r="N246" s="49">
        <f>SUM(N229:N233)</f>
        <v>1005.0585279999999</v>
      </c>
    </row>
    <row r="247" spans="1:14" ht="11.25" hidden="1" customHeight="1">
      <c r="A247" s="132" t="s">
        <v>193</v>
      </c>
      <c r="B247" s="124"/>
      <c r="C247" s="49">
        <f>SUM(C229:C234)</f>
        <v>56473.917071999997</v>
      </c>
      <c r="D247" s="49">
        <f>SUM(D229:D234)</f>
        <v>858.94003399999997</v>
      </c>
      <c r="E247" s="49">
        <f>SUM(E229:E234)</f>
        <v>3772.0863490000002</v>
      </c>
      <c r="F247" s="49">
        <f>SUM(F229:F234)</f>
        <v>6045.8015729999997</v>
      </c>
      <c r="G247" s="49">
        <f>SUM(G229:G234)</f>
        <v>594.81271300000003</v>
      </c>
      <c r="H247" s="132" t="s">
        <v>193</v>
      </c>
      <c r="I247" s="124"/>
      <c r="J247" s="49">
        <f>SUM(J229:J234)</f>
        <v>5.079949</v>
      </c>
      <c r="K247" s="49">
        <f>SUM(K229:K234)</f>
        <v>2515.5349930000002</v>
      </c>
      <c r="L247" s="49">
        <f>SUM(L229:L234)</f>
        <v>5246.3570390000004</v>
      </c>
      <c r="M247" s="49">
        <f>SUM(M229:M234)</f>
        <v>4805.676778</v>
      </c>
      <c r="N247" s="49">
        <f>SUM(N229:N234)</f>
        <v>1219.64418</v>
      </c>
    </row>
    <row r="248" spans="1:14" ht="11.25" hidden="1" customHeight="1">
      <c r="A248" s="132" t="s">
        <v>194</v>
      </c>
      <c r="B248" s="124"/>
      <c r="C248" s="49">
        <v>66668.600000000006</v>
      </c>
      <c r="D248" s="49">
        <f>SUM(D229:D235)</f>
        <v>961.35909500000002</v>
      </c>
      <c r="E248" s="49">
        <f>SUM(E229:E235)</f>
        <v>4313.2710820000002</v>
      </c>
      <c r="F248" s="49">
        <f>SUM(F229:F235)</f>
        <v>7189.2628769999992</v>
      </c>
      <c r="G248" s="49">
        <f>SUM(G229:G235)</f>
        <v>690.43817799999999</v>
      </c>
      <c r="H248" s="132" t="s">
        <v>194</v>
      </c>
      <c r="I248" s="124"/>
      <c r="J248" s="49">
        <f>SUM(J229:J235)</f>
        <v>6.0607240000000004</v>
      </c>
      <c r="K248" s="49">
        <f>SUM(K229:K235)</f>
        <v>2946.7679110000004</v>
      </c>
      <c r="L248" s="49">
        <f>SUM(L229:L235)</f>
        <v>6160.8511310000004</v>
      </c>
      <c r="M248" s="49">
        <f>SUM(M229:M235)</f>
        <v>5634.791851</v>
      </c>
      <c r="N248" s="49">
        <f>SUM(N229:N235)</f>
        <v>1472.6358419999999</v>
      </c>
    </row>
    <row r="249" spans="1:14" ht="11.25" hidden="1" customHeight="1">
      <c r="A249" s="132" t="s">
        <v>195</v>
      </c>
      <c r="B249" s="124"/>
      <c r="C249" s="49">
        <v>75474.101666000002</v>
      </c>
      <c r="D249" s="49">
        <f>SUM(D229:D236)</f>
        <v>1051.0940889999999</v>
      </c>
      <c r="E249" s="49">
        <f>SUM(E229:E236)</f>
        <v>4839.1534060000004</v>
      </c>
      <c r="F249" s="49">
        <f>SUM(F229:F236)</f>
        <v>8268.2469919999985</v>
      </c>
      <c r="G249" s="49">
        <f>SUM(G229:G236)</f>
        <v>783.41598499999998</v>
      </c>
      <c r="H249" s="132" t="s">
        <v>195</v>
      </c>
      <c r="I249" s="124"/>
      <c r="J249" s="49">
        <f>SUM(J229:J236)</f>
        <v>6.6890660000000004</v>
      </c>
      <c r="K249" s="49">
        <f>SUM(K229:K236)</f>
        <v>3339.4682160000002</v>
      </c>
      <c r="L249" s="49">
        <f>SUM(L229:L236)</f>
        <v>7033.2846050000007</v>
      </c>
      <c r="M249" s="49">
        <f>SUM(M229:M236)</f>
        <v>6364.1599349999997</v>
      </c>
      <c r="N249" s="49">
        <f>SUM(N229:N236)</f>
        <v>1680.8791739999999</v>
      </c>
    </row>
    <row r="250" spans="1:14" ht="11.25" hidden="1" customHeight="1">
      <c r="A250" s="132" t="s">
        <v>196</v>
      </c>
      <c r="B250" s="124"/>
      <c r="C250" s="49">
        <v>85407.807826000004</v>
      </c>
      <c r="D250" s="49">
        <f>SUM(D229:D237)</f>
        <v>1170.7804079999999</v>
      </c>
      <c r="E250" s="49">
        <f>SUM(E229:E237)</f>
        <v>5387.1874070000003</v>
      </c>
      <c r="F250" s="49">
        <f>SUM(F229:F237)</f>
        <v>9392.9437869999983</v>
      </c>
      <c r="G250" s="49">
        <f>SUM(G229:G237)</f>
        <v>880.91986799999995</v>
      </c>
      <c r="H250" s="132" t="s">
        <v>196</v>
      </c>
      <c r="I250" s="124"/>
      <c r="J250" s="49">
        <f>SUM(J229:J237)</f>
        <v>7.2440060000000006</v>
      </c>
      <c r="K250" s="49">
        <f>SUM(K229:K237)</f>
        <v>3732.0590420000003</v>
      </c>
      <c r="L250" s="49">
        <f>SUM(L229:L237)</f>
        <v>7937.976399000001</v>
      </c>
      <c r="M250" s="49">
        <f>SUM(M229:M237)</f>
        <v>7176.6865600000001</v>
      </c>
      <c r="N250" s="49">
        <f>SUM(N229:N237)</f>
        <v>1926.4626939999998</v>
      </c>
    </row>
    <row r="251" spans="1:14" ht="11.25" customHeight="1">
      <c r="A251" s="132" t="s">
        <v>197</v>
      </c>
      <c r="B251" s="124"/>
      <c r="C251" s="49">
        <f>SUM(C229:C238)</f>
        <v>95275.767253999991</v>
      </c>
      <c r="D251" s="49">
        <f>SUM(D229:D238)</f>
        <v>1258.8691779999999</v>
      </c>
      <c r="E251" s="49">
        <f>SUM(E229:E238)</f>
        <v>5967.9388760000002</v>
      </c>
      <c r="F251" s="49">
        <f>SUM(F229:F238)</f>
        <v>10513.180366999999</v>
      </c>
      <c r="G251" s="49">
        <f>SUM(G229:G238)</f>
        <v>984.56454199999996</v>
      </c>
      <c r="H251" s="132" t="s">
        <v>197</v>
      </c>
      <c r="I251" s="124"/>
      <c r="J251" s="49">
        <f>SUM(J229:J238)</f>
        <v>8.0434390000000011</v>
      </c>
      <c r="K251" s="49">
        <f>SUM(K229:K238)</f>
        <v>4156.5188109999999</v>
      </c>
      <c r="L251" s="49">
        <f>SUM(L229:L238)</f>
        <v>8801.0148920000011</v>
      </c>
      <c r="M251" s="49">
        <f>SUM(M229:M238)</f>
        <v>7974.4964609999997</v>
      </c>
      <c r="N251" s="49">
        <f>SUM(N229:N238)</f>
        <v>2103.1531609999997</v>
      </c>
    </row>
    <row r="252" spans="1:14" ht="11.25" hidden="1" customHeight="1">
      <c r="A252" s="132" t="s">
        <v>198</v>
      </c>
      <c r="B252" s="124"/>
      <c r="C252" s="49">
        <f>SUM(C229:C239)</f>
        <v>95275.767253999991</v>
      </c>
      <c r="D252" s="49">
        <f>SUM(D229:D239)</f>
        <v>1258.8691779999999</v>
      </c>
      <c r="E252" s="49">
        <f>SUM(E229:E239)</f>
        <v>5967.9388760000002</v>
      </c>
      <c r="F252" s="49">
        <f>SUM(F229:F239)</f>
        <v>10513.180366999999</v>
      </c>
      <c r="G252" s="49">
        <f>SUM(G229:G239)</f>
        <v>984.56454199999996</v>
      </c>
      <c r="H252" s="132" t="s">
        <v>198</v>
      </c>
      <c r="I252" s="124"/>
      <c r="J252" s="49">
        <f>SUM(J229:J239)</f>
        <v>8.0434390000000011</v>
      </c>
      <c r="K252" s="49">
        <f>SUM(K229:K239)</f>
        <v>4156.5188109999999</v>
      </c>
      <c r="L252" s="49">
        <f>SUM(L229:L239)</f>
        <v>8801.0148920000011</v>
      </c>
      <c r="M252" s="49">
        <f>SUM(M229:M239)</f>
        <v>7974.4964609999997</v>
      </c>
      <c r="N252" s="49">
        <f>SUM(N229:N239)</f>
        <v>2103.1531609999997</v>
      </c>
    </row>
    <row r="253" spans="1:14" ht="11.25" hidden="1" customHeight="1">
      <c r="A253" s="132" t="s">
        <v>199</v>
      </c>
      <c r="B253" s="124"/>
      <c r="C253" s="49">
        <f>SUM(C229:C240)</f>
        <v>95275.767253999991</v>
      </c>
      <c r="D253" s="49">
        <f>SUM(D229:D240)</f>
        <v>1258.8691779999999</v>
      </c>
      <c r="E253" s="49">
        <f>SUM(E229:E240)</f>
        <v>5967.9388760000002</v>
      </c>
      <c r="F253" s="49">
        <f>SUM(F229:F240)</f>
        <v>10513.180366999999</v>
      </c>
      <c r="G253" s="49">
        <f>SUM(G229:G240)</f>
        <v>984.56454199999996</v>
      </c>
      <c r="H253" s="132" t="s">
        <v>199</v>
      </c>
      <c r="I253" s="124"/>
      <c r="J253" s="49">
        <f>SUM(J229:J240)</f>
        <v>8.0434390000000011</v>
      </c>
      <c r="K253" s="49">
        <f>SUM(K229:K240)</f>
        <v>4156.5188109999999</v>
      </c>
      <c r="L253" s="49">
        <f>SUM(L229:L240)</f>
        <v>8801.0148920000011</v>
      </c>
      <c r="M253" s="49">
        <f>SUM(M229:M240)</f>
        <v>7974.4964609999997</v>
      </c>
      <c r="N253" s="49">
        <f>SUM(N229:N240)</f>
        <v>2103.1531609999997</v>
      </c>
    </row>
    <row r="254" spans="1:14" ht="11.25" hidden="1" customHeight="1">
      <c r="A254" s="1071"/>
      <c r="B254" s="45"/>
      <c r="C254" s="49"/>
      <c r="D254" s="49"/>
      <c r="E254" s="49"/>
      <c r="F254" s="49"/>
      <c r="G254" s="49"/>
      <c r="H254" s="1071"/>
      <c r="I254" s="45"/>
      <c r="J254" s="49"/>
      <c r="K254" s="49"/>
      <c r="L254" s="49"/>
      <c r="M254" s="49"/>
      <c r="N254" s="49"/>
    </row>
    <row r="255" spans="1:14" ht="11.25" hidden="1" customHeight="1">
      <c r="A255" s="1071">
        <v>2015</v>
      </c>
      <c r="B255" s="45"/>
      <c r="C255" s="49"/>
      <c r="D255" s="49"/>
      <c r="E255" s="49"/>
      <c r="F255" s="49"/>
      <c r="G255" s="49"/>
      <c r="H255" s="1071">
        <v>2015</v>
      </c>
      <c r="I255" s="45"/>
      <c r="J255" s="49"/>
      <c r="K255" s="49"/>
      <c r="L255" s="49"/>
      <c r="M255" s="49"/>
      <c r="N255" s="49"/>
    </row>
    <row r="256" spans="1:14" ht="11.25" hidden="1" customHeight="1">
      <c r="A256" s="1071"/>
      <c r="B256" s="45" t="s">
        <v>176</v>
      </c>
      <c r="C256" s="49"/>
      <c r="D256" s="49"/>
      <c r="E256" s="49"/>
      <c r="F256" s="49"/>
      <c r="G256" s="49"/>
      <c r="H256" s="1071"/>
      <c r="I256" s="45" t="s">
        <v>176</v>
      </c>
      <c r="J256" s="49"/>
      <c r="K256" s="49"/>
      <c r="L256" s="49"/>
      <c r="M256" s="49"/>
      <c r="N256" s="49"/>
    </row>
    <row r="257" spans="1:14" ht="11.25" hidden="1" customHeight="1">
      <c r="A257" s="1071"/>
      <c r="B257" s="45" t="s">
        <v>177</v>
      </c>
      <c r="C257" s="49"/>
      <c r="D257" s="49"/>
      <c r="E257" s="49"/>
      <c r="F257" s="49"/>
      <c r="G257" s="49"/>
      <c r="H257" s="1071"/>
      <c r="I257" s="45" t="s">
        <v>177</v>
      </c>
      <c r="J257" s="49"/>
      <c r="K257" s="49"/>
      <c r="L257" s="49"/>
      <c r="M257" s="49"/>
      <c r="N257" s="49"/>
    </row>
    <row r="258" spans="1:14" ht="11.25" hidden="1" customHeight="1">
      <c r="A258" s="1071"/>
      <c r="B258" s="45" t="s">
        <v>178</v>
      </c>
      <c r="C258" s="49"/>
      <c r="D258" s="49"/>
      <c r="E258" s="49"/>
      <c r="F258" s="49"/>
      <c r="G258" s="49"/>
      <c r="H258" s="1071"/>
      <c r="I258" s="45" t="s">
        <v>178</v>
      </c>
      <c r="J258" s="49"/>
      <c r="K258" s="49"/>
      <c r="L258" s="49"/>
      <c r="M258" s="49"/>
      <c r="N258" s="49"/>
    </row>
    <row r="259" spans="1:14" ht="11.25" hidden="1" customHeight="1">
      <c r="A259" s="1071"/>
      <c r="B259" s="45" t="s">
        <v>179</v>
      </c>
      <c r="C259" s="49"/>
      <c r="D259" s="49"/>
      <c r="E259" s="49"/>
      <c r="F259" s="49"/>
      <c r="G259" s="49"/>
      <c r="H259" s="1071"/>
      <c r="I259" s="45" t="s">
        <v>179</v>
      </c>
      <c r="J259" s="49"/>
      <c r="K259" s="49"/>
      <c r="L259" s="49"/>
      <c r="M259" s="49"/>
      <c r="N259" s="49"/>
    </row>
    <row r="260" spans="1:14" ht="11.25" hidden="1" customHeight="1">
      <c r="A260" s="1071"/>
      <c r="B260" s="45" t="s">
        <v>180</v>
      </c>
      <c r="C260" s="49"/>
      <c r="D260" s="49"/>
      <c r="E260" s="49"/>
      <c r="F260" s="49"/>
      <c r="G260" s="49"/>
      <c r="H260" s="1071"/>
      <c r="I260" s="45" t="s">
        <v>180</v>
      </c>
      <c r="J260" s="49"/>
      <c r="K260" s="49"/>
      <c r="L260" s="49"/>
      <c r="M260" s="49"/>
      <c r="N260" s="49"/>
    </row>
    <row r="261" spans="1:14" ht="11.25" hidden="1" customHeight="1">
      <c r="A261" s="1071"/>
      <c r="B261" s="45" t="s">
        <v>181</v>
      </c>
      <c r="C261" s="49"/>
      <c r="D261" s="49"/>
      <c r="E261" s="49"/>
      <c r="F261" s="49"/>
      <c r="G261" s="49"/>
      <c r="H261" s="1071"/>
      <c r="I261" s="45" t="s">
        <v>181</v>
      </c>
      <c r="J261" s="49"/>
      <c r="K261" s="49"/>
      <c r="L261" s="49"/>
      <c r="M261" s="49"/>
      <c r="N261" s="49"/>
    </row>
    <row r="262" spans="1:14" ht="11.25" hidden="1" customHeight="1">
      <c r="A262" s="1071"/>
      <c r="B262" s="45" t="s">
        <v>182</v>
      </c>
      <c r="C262" s="49"/>
      <c r="D262" s="49"/>
      <c r="E262" s="49"/>
      <c r="F262" s="49"/>
      <c r="G262" s="49"/>
      <c r="H262" s="1071"/>
      <c r="I262" s="45" t="s">
        <v>182</v>
      </c>
      <c r="J262" s="49"/>
      <c r="K262" s="49"/>
      <c r="L262" s="49"/>
      <c r="M262" s="49"/>
      <c r="N262" s="49"/>
    </row>
    <row r="263" spans="1:14" ht="11.25" hidden="1" customHeight="1">
      <c r="A263" s="1071"/>
      <c r="B263" s="45" t="s">
        <v>183</v>
      </c>
      <c r="C263" s="49"/>
      <c r="D263" s="49"/>
      <c r="E263" s="49"/>
      <c r="F263" s="49"/>
      <c r="G263" s="49"/>
      <c r="H263" s="1071"/>
      <c r="I263" s="45" t="s">
        <v>183</v>
      </c>
      <c r="J263" s="49"/>
      <c r="K263" s="49"/>
      <c r="L263" s="49"/>
      <c r="M263" s="49"/>
      <c r="N263" s="49"/>
    </row>
    <row r="264" spans="1:14" ht="11.25" hidden="1" customHeight="1">
      <c r="A264" s="1071"/>
      <c r="B264" s="45" t="s">
        <v>184</v>
      </c>
      <c r="C264" s="49"/>
      <c r="D264" s="49"/>
      <c r="E264" s="49"/>
      <c r="F264" s="49"/>
      <c r="G264" s="49"/>
      <c r="H264" s="1071"/>
      <c r="I264" s="45" t="s">
        <v>184</v>
      </c>
      <c r="J264" s="49"/>
      <c r="K264" s="49"/>
      <c r="L264" s="49"/>
      <c r="M264" s="49"/>
      <c r="N264" s="49"/>
    </row>
    <row r="265" spans="1:14" ht="11.25" hidden="1" customHeight="1">
      <c r="A265" s="1071"/>
      <c r="B265" s="45" t="s">
        <v>185</v>
      </c>
      <c r="C265" s="49"/>
      <c r="D265" s="49"/>
      <c r="E265" s="49"/>
      <c r="F265" s="49"/>
      <c r="G265" s="49"/>
      <c r="H265" s="1071"/>
      <c r="I265" s="45" t="s">
        <v>185</v>
      </c>
      <c r="J265" s="49"/>
      <c r="K265" s="49"/>
      <c r="L265" s="49"/>
      <c r="M265" s="49"/>
      <c r="N265" s="49"/>
    </row>
    <row r="266" spans="1:14" ht="11.25" hidden="1" customHeight="1">
      <c r="A266" s="1071"/>
      <c r="B266" s="45" t="s">
        <v>186</v>
      </c>
      <c r="C266" s="49"/>
      <c r="D266" s="49"/>
      <c r="E266" s="49"/>
      <c r="F266" s="49"/>
      <c r="G266" s="49"/>
      <c r="H266" s="1071"/>
      <c r="I266" s="45" t="s">
        <v>186</v>
      </c>
      <c r="J266" s="49"/>
      <c r="K266" s="49"/>
      <c r="L266" s="49"/>
      <c r="M266" s="49"/>
      <c r="N266" s="49"/>
    </row>
    <row r="267" spans="1:14" ht="11.25" hidden="1" customHeight="1">
      <c r="A267" s="1071"/>
      <c r="B267" s="45" t="s">
        <v>187</v>
      </c>
      <c r="C267" s="49"/>
      <c r="D267" s="49"/>
      <c r="E267" s="49"/>
      <c r="F267" s="49"/>
      <c r="G267" s="49"/>
      <c r="H267" s="1071"/>
      <c r="I267" s="45" t="s">
        <v>187</v>
      </c>
      <c r="J267" s="49"/>
      <c r="K267" s="49"/>
      <c r="L267" s="49"/>
      <c r="M267" s="49"/>
      <c r="N267" s="49"/>
    </row>
    <row r="268" spans="1:14" ht="11.25" hidden="1" customHeight="1">
      <c r="A268" s="1071"/>
      <c r="B268" s="45"/>
      <c r="C268" s="49"/>
      <c r="D268" s="49"/>
      <c r="E268" s="49"/>
      <c r="F268" s="49"/>
      <c r="G268" s="49"/>
      <c r="H268" s="1071"/>
      <c r="I268" s="45"/>
      <c r="J268" s="49"/>
      <c r="K268" s="49"/>
      <c r="L268" s="49"/>
      <c r="M268" s="49"/>
      <c r="N268" s="49"/>
    </row>
    <row r="269" spans="1:14" ht="11.25" hidden="1" customHeight="1">
      <c r="A269" s="1156" t="s">
        <v>188</v>
      </c>
      <c r="B269" s="1155"/>
      <c r="C269" s="49">
        <f>C256</f>
        <v>0</v>
      </c>
      <c r="D269" s="49">
        <f t="shared" ref="D269:G269" si="1">D256</f>
        <v>0</v>
      </c>
      <c r="E269" s="49">
        <f t="shared" si="1"/>
        <v>0</v>
      </c>
      <c r="F269" s="49">
        <f t="shared" si="1"/>
        <v>0</v>
      </c>
      <c r="G269" s="49">
        <f t="shared" si="1"/>
        <v>0</v>
      </c>
      <c r="H269" s="1156" t="s">
        <v>188</v>
      </c>
      <c r="I269" s="1155"/>
      <c r="J269" s="49">
        <f t="shared" ref="J269:N269" si="2">J256</f>
        <v>0</v>
      </c>
      <c r="K269" s="49">
        <f t="shared" si="2"/>
        <v>0</v>
      </c>
      <c r="L269" s="49">
        <f t="shared" si="2"/>
        <v>0</v>
      </c>
      <c r="M269" s="49">
        <f t="shared" si="2"/>
        <v>0</v>
      </c>
      <c r="N269" s="49">
        <f t="shared" si="2"/>
        <v>0</v>
      </c>
    </row>
    <row r="270" spans="1:14" ht="11.25" hidden="1" customHeight="1">
      <c r="A270" s="1156" t="s">
        <v>189</v>
      </c>
      <c r="B270" s="1155"/>
      <c r="C270" s="49">
        <f>SUM(C$256:C257)</f>
        <v>0</v>
      </c>
      <c r="D270" s="49">
        <f>SUM(D$256:D257)</f>
        <v>0</v>
      </c>
      <c r="E270" s="49">
        <f>SUM(E$256:E257)</f>
        <v>0</v>
      </c>
      <c r="F270" s="49">
        <f>SUM(F$256:F257)</f>
        <v>0</v>
      </c>
      <c r="G270" s="49">
        <f>SUM(G$256:G257)</f>
        <v>0</v>
      </c>
      <c r="H270" s="1156" t="s">
        <v>189</v>
      </c>
      <c r="I270" s="1155"/>
      <c r="J270" s="49">
        <f>SUM(J$256:J257)</f>
        <v>0</v>
      </c>
      <c r="K270" s="49">
        <f>SUM(K$256:K257)</f>
        <v>0</v>
      </c>
      <c r="L270" s="49">
        <f>SUM(L$256:L257)</f>
        <v>0</v>
      </c>
      <c r="M270" s="49">
        <f>SUM(M$256:M257)</f>
        <v>0</v>
      </c>
      <c r="N270" s="49">
        <f>SUM(N$256:N257)</f>
        <v>0</v>
      </c>
    </row>
    <row r="271" spans="1:14" ht="11.25" hidden="1" customHeight="1">
      <c r="A271" s="1156" t="s">
        <v>190</v>
      </c>
      <c r="B271" s="1155"/>
      <c r="C271" s="49">
        <f>SUM(C$256:C258)</f>
        <v>0</v>
      </c>
      <c r="D271" s="49">
        <f>SUM(D$256:D258)</f>
        <v>0</v>
      </c>
      <c r="E271" s="49">
        <f>SUM(E$256:E258)</f>
        <v>0</v>
      </c>
      <c r="F271" s="49">
        <f>SUM(F$256:F258)</f>
        <v>0</v>
      </c>
      <c r="G271" s="49">
        <f>SUM(G$256:G258)</f>
        <v>0</v>
      </c>
      <c r="H271" s="1156" t="s">
        <v>190</v>
      </c>
      <c r="I271" s="1155"/>
      <c r="J271" s="49">
        <f>SUM(J$256:J258)</f>
        <v>0</v>
      </c>
      <c r="K271" s="49">
        <f>SUM(K$256:K258)</f>
        <v>0</v>
      </c>
      <c r="L271" s="49">
        <f>SUM(L$256:L258)</f>
        <v>0</v>
      </c>
      <c r="M271" s="49">
        <f>SUM(M$256:M258)</f>
        <v>0</v>
      </c>
      <c r="N271" s="49">
        <f>SUM(N$256:N258)</f>
        <v>0</v>
      </c>
    </row>
    <row r="272" spans="1:14" ht="11.25" hidden="1" customHeight="1">
      <c r="A272" s="1156" t="s">
        <v>191</v>
      </c>
      <c r="B272" s="1155"/>
      <c r="C272" s="49">
        <f>SUM(C$256:C259)</f>
        <v>0</v>
      </c>
      <c r="D272" s="49">
        <f>SUM(D$256:D259)</f>
        <v>0</v>
      </c>
      <c r="E272" s="49">
        <f>SUM(E$256:E259)</f>
        <v>0</v>
      </c>
      <c r="F272" s="49">
        <f>SUM(F$256:F259)</f>
        <v>0</v>
      </c>
      <c r="G272" s="49">
        <f>SUM(G$256:G259)</f>
        <v>0</v>
      </c>
      <c r="H272" s="1156" t="s">
        <v>191</v>
      </c>
      <c r="I272" s="1155"/>
      <c r="J272" s="49">
        <f>SUM(J$256:J259)</f>
        <v>0</v>
      </c>
      <c r="K272" s="49">
        <f>SUM(K$256:K259)</f>
        <v>0</v>
      </c>
      <c r="L272" s="49">
        <f>SUM(L$256:L259)</f>
        <v>0</v>
      </c>
      <c r="M272" s="49">
        <f>SUM(M$256:M259)</f>
        <v>0</v>
      </c>
      <c r="N272" s="49">
        <f>SUM(N$256:N259)</f>
        <v>0</v>
      </c>
    </row>
    <row r="273" spans="1:14" ht="11.25" hidden="1" customHeight="1">
      <c r="A273" s="1156" t="s">
        <v>192</v>
      </c>
      <c r="B273" s="1155"/>
      <c r="C273" s="49">
        <f>SUM(C$256:C260)</f>
        <v>0</v>
      </c>
      <c r="D273" s="49">
        <f>SUM(D$256:D260)</f>
        <v>0</v>
      </c>
      <c r="E273" s="49">
        <f>SUM(E$256:E260)</f>
        <v>0</v>
      </c>
      <c r="F273" s="49">
        <f>SUM(F$256:F260)</f>
        <v>0</v>
      </c>
      <c r="G273" s="49">
        <f>SUM(G$256:G260)</f>
        <v>0</v>
      </c>
      <c r="H273" s="1156" t="s">
        <v>192</v>
      </c>
      <c r="I273" s="1155"/>
      <c r="J273" s="49">
        <f>SUM(J$256:J260)</f>
        <v>0</v>
      </c>
      <c r="K273" s="49">
        <f>SUM(K$256:K260)</f>
        <v>0</v>
      </c>
      <c r="L273" s="49">
        <f>SUM(L$256:L260)</f>
        <v>0</v>
      </c>
      <c r="M273" s="49">
        <f>SUM(M$256:M260)</f>
        <v>0</v>
      </c>
      <c r="N273" s="49">
        <f>SUM(N$256:N260)</f>
        <v>0</v>
      </c>
    </row>
    <row r="274" spans="1:14" ht="11.25" hidden="1" customHeight="1">
      <c r="A274" s="1156" t="s">
        <v>193</v>
      </c>
      <c r="B274" s="1155"/>
      <c r="C274" s="49">
        <f>SUM(C$256:C261)</f>
        <v>0</v>
      </c>
      <c r="D274" s="49">
        <f>SUM(D$256:D261)</f>
        <v>0</v>
      </c>
      <c r="E274" s="49">
        <f>SUM(E$256:E261)</f>
        <v>0</v>
      </c>
      <c r="F274" s="49">
        <f>SUM(F$256:F261)</f>
        <v>0</v>
      </c>
      <c r="G274" s="49">
        <f>SUM(G$256:G261)</f>
        <v>0</v>
      </c>
      <c r="H274" s="1156" t="s">
        <v>193</v>
      </c>
      <c r="I274" s="1155"/>
      <c r="J274" s="49">
        <f>SUM(J$256:J261)</f>
        <v>0</v>
      </c>
      <c r="K274" s="49">
        <f>SUM(K$256:K261)</f>
        <v>0</v>
      </c>
      <c r="L274" s="49">
        <f>SUM(L$256:L261)</f>
        <v>0</v>
      </c>
      <c r="M274" s="49">
        <f>SUM(M$256:M261)</f>
        <v>0</v>
      </c>
      <c r="N274" s="49">
        <f>SUM(N$256:N261)</f>
        <v>0</v>
      </c>
    </row>
    <row r="275" spans="1:14" ht="11.25" hidden="1" customHeight="1">
      <c r="A275" s="1156" t="s">
        <v>194</v>
      </c>
      <c r="B275" s="1155"/>
      <c r="C275" s="49">
        <f>SUM(C$256:C262)</f>
        <v>0</v>
      </c>
      <c r="D275" s="49">
        <f>SUM(D$256:D262)</f>
        <v>0</v>
      </c>
      <c r="E275" s="49">
        <f>SUM(E$256:E262)</f>
        <v>0</v>
      </c>
      <c r="F275" s="49">
        <f>SUM(F$256:F262)</f>
        <v>0</v>
      </c>
      <c r="G275" s="49">
        <f>SUM(G$256:G262)</f>
        <v>0</v>
      </c>
      <c r="H275" s="1156" t="s">
        <v>194</v>
      </c>
      <c r="I275" s="1155"/>
      <c r="J275" s="49">
        <f>SUM(J$256:J262)</f>
        <v>0</v>
      </c>
      <c r="K275" s="49">
        <f>SUM(K$256:K262)</f>
        <v>0</v>
      </c>
      <c r="L275" s="49">
        <f>SUM(L$256:L262)</f>
        <v>0</v>
      </c>
      <c r="M275" s="49">
        <f>SUM(M$256:M262)</f>
        <v>0</v>
      </c>
      <c r="N275" s="49">
        <f>SUM(N$256:N262)</f>
        <v>0</v>
      </c>
    </row>
    <row r="276" spans="1:14" ht="11.25" hidden="1" customHeight="1">
      <c r="A276" s="1156" t="s">
        <v>195</v>
      </c>
      <c r="B276" s="1155"/>
      <c r="C276" s="49">
        <f>SUM(C$256:C263)</f>
        <v>0</v>
      </c>
      <c r="D276" s="49">
        <f>SUM(D$256:D263)</f>
        <v>0</v>
      </c>
      <c r="E276" s="49">
        <f>SUM(E$256:E263)</f>
        <v>0</v>
      </c>
      <c r="F276" s="49">
        <f>SUM(F$256:F263)</f>
        <v>0</v>
      </c>
      <c r="G276" s="49">
        <f>SUM(G$256:G263)</f>
        <v>0</v>
      </c>
      <c r="H276" s="1156" t="s">
        <v>195</v>
      </c>
      <c r="I276" s="1155"/>
      <c r="J276" s="49">
        <f>SUM(J$256:J263)</f>
        <v>0</v>
      </c>
      <c r="K276" s="49">
        <f>SUM(K$256:K263)</f>
        <v>0</v>
      </c>
      <c r="L276" s="49">
        <f>SUM(L$256:L263)</f>
        <v>0</v>
      </c>
      <c r="M276" s="49">
        <f>SUM(M$256:M263)</f>
        <v>0</v>
      </c>
      <c r="N276" s="49">
        <f>SUM(N$256:N263)</f>
        <v>0</v>
      </c>
    </row>
    <row r="277" spans="1:14" ht="11.25" hidden="1" customHeight="1">
      <c r="A277" s="1156" t="s">
        <v>196</v>
      </c>
      <c r="B277" s="1155"/>
      <c r="C277" s="49">
        <f>SUM(C$256:C264)</f>
        <v>0</v>
      </c>
      <c r="D277" s="49">
        <f>SUM(D$256:D264)</f>
        <v>0</v>
      </c>
      <c r="E277" s="49">
        <f>SUM(E$256:E264)</f>
        <v>0</v>
      </c>
      <c r="F277" s="49">
        <f>SUM(F$256:F264)</f>
        <v>0</v>
      </c>
      <c r="G277" s="49">
        <f>SUM(G$256:G264)</f>
        <v>0</v>
      </c>
      <c r="H277" s="1156" t="s">
        <v>196</v>
      </c>
      <c r="I277" s="1155"/>
      <c r="J277" s="49">
        <f>SUM(J$256:J264)</f>
        <v>0</v>
      </c>
      <c r="K277" s="49">
        <f>SUM(K$256:K264)</f>
        <v>0</v>
      </c>
      <c r="L277" s="49">
        <f>SUM(L$256:L264)</f>
        <v>0</v>
      </c>
      <c r="M277" s="49">
        <f>SUM(M$256:M264)</f>
        <v>0</v>
      </c>
      <c r="N277" s="49">
        <f>SUM(N$256:N264)</f>
        <v>0</v>
      </c>
    </row>
    <row r="278" spans="1:14" ht="11.25" hidden="1" customHeight="1">
      <c r="A278" s="1156" t="s">
        <v>197</v>
      </c>
      <c r="B278" s="1155"/>
      <c r="C278" s="49">
        <f>SUM(C$256:C265)</f>
        <v>0</v>
      </c>
      <c r="D278" s="49">
        <f>SUM(D$256:D265)</f>
        <v>0</v>
      </c>
      <c r="E278" s="49">
        <f>SUM(E$256:E265)</f>
        <v>0</v>
      </c>
      <c r="F278" s="49">
        <f>SUM(F$256:F265)</f>
        <v>0</v>
      </c>
      <c r="G278" s="49">
        <f>SUM(G$256:G265)</f>
        <v>0</v>
      </c>
      <c r="H278" s="1156" t="s">
        <v>197</v>
      </c>
      <c r="I278" s="1155"/>
      <c r="J278" s="49">
        <f>SUM(J$256:J265)</f>
        <v>0</v>
      </c>
      <c r="K278" s="49">
        <f>SUM(K$256:K265)</f>
        <v>0</v>
      </c>
      <c r="L278" s="49">
        <f>SUM(L$256:L265)</f>
        <v>0</v>
      </c>
      <c r="M278" s="49">
        <f>SUM(M$256:M265)</f>
        <v>0</v>
      </c>
      <c r="N278" s="49">
        <f>SUM(N$256:N265)</f>
        <v>0</v>
      </c>
    </row>
    <row r="279" spans="1:14" ht="11.25" hidden="1" customHeight="1">
      <c r="A279" s="1156" t="s">
        <v>198</v>
      </c>
      <c r="B279" s="1155"/>
      <c r="C279" s="49">
        <f>SUM(C$256:C266)</f>
        <v>0</v>
      </c>
      <c r="D279" s="49">
        <f>SUM(D$256:D266)</f>
        <v>0</v>
      </c>
      <c r="E279" s="49">
        <f>SUM(E$256:E266)</f>
        <v>0</v>
      </c>
      <c r="F279" s="49">
        <f>SUM(F$256:F266)</f>
        <v>0</v>
      </c>
      <c r="G279" s="49">
        <f>SUM(G$256:G266)</f>
        <v>0</v>
      </c>
      <c r="H279" s="1156" t="s">
        <v>198</v>
      </c>
      <c r="I279" s="1155"/>
      <c r="J279" s="49">
        <f>SUM(J$256:J266)</f>
        <v>0</v>
      </c>
      <c r="K279" s="49">
        <f>SUM(K$256:K266)</f>
        <v>0</v>
      </c>
      <c r="L279" s="49">
        <f>SUM(L$256:L266)</f>
        <v>0</v>
      </c>
      <c r="M279" s="49">
        <f>SUM(M$256:M266)</f>
        <v>0</v>
      </c>
      <c r="N279" s="49">
        <f>SUM(N$256:N266)</f>
        <v>0</v>
      </c>
    </row>
    <row r="280" spans="1:14" ht="11.25" hidden="1" customHeight="1">
      <c r="A280" s="1156" t="s">
        <v>199</v>
      </c>
      <c r="B280" s="1155"/>
      <c r="C280" s="49">
        <f>SUM(C$256:C267)</f>
        <v>0</v>
      </c>
      <c r="D280" s="49">
        <f>SUM(D$256:D267)</f>
        <v>0</v>
      </c>
      <c r="E280" s="49">
        <f>SUM(E$256:E267)</f>
        <v>0</v>
      </c>
      <c r="F280" s="49">
        <f>SUM(F$256:F267)</f>
        <v>0</v>
      </c>
      <c r="G280" s="49">
        <f>SUM(G$256:G267)</f>
        <v>0</v>
      </c>
      <c r="H280" s="1156" t="s">
        <v>199</v>
      </c>
      <c r="I280" s="1155"/>
      <c r="J280" s="49">
        <f>SUM(J$256:J267)</f>
        <v>0</v>
      </c>
      <c r="K280" s="49">
        <f>SUM(K$256:K267)</f>
        <v>0</v>
      </c>
      <c r="L280" s="49">
        <f>SUM(L$256:L267)</f>
        <v>0</v>
      </c>
      <c r="M280" s="49">
        <f>SUM(M$256:M267)</f>
        <v>0</v>
      </c>
      <c r="N280" s="49">
        <f>SUM(N$256:N267)</f>
        <v>0</v>
      </c>
    </row>
    <row r="281" spans="1:14" ht="6" customHeight="1">
      <c r="A281" s="47"/>
      <c r="B281" s="36"/>
      <c r="C281" s="43"/>
      <c r="D281" s="43"/>
      <c r="E281" s="43"/>
      <c r="F281" s="43"/>
      <c r="G281" s="43"/>
      <c r="H281" s="47"/>
      <c r="I281" s="36"/>
      <c r="J281" s="43"/>
    </row>
    <row r="282" spans="1:14" ht="11.25" customHeight="1">
      <c r="A282" s="37"/>
      <c r="B282" s="52"/>
      <c r="C282" s="1214" t="s">
        <v>200</v>
      </c>
      <c r="D282" s="1214"/>
      <c r="E282" s="1214"/>
      <c r="F282" s="1214"/>
      <c r="G282" s="1214"/>
      <c r="H282" s="37"/>
      <c r="I282" s="52"/>
      <c r="J282" s="1214" t="s">
        <v>200</v>
      </c>
      <c r="K282" s="1214"/>
      <c r="L282" s="1214"/>
      <c r="M282" s="1214"/>
      <c r="N282" s="1214"/>
    </row>
    <row r="283" spans="1:14" ht="11.25" customHeight="1">
      <c r="A283" s="37"/>
      <c r="B283" s="52"/>
      <c r="C283" s="1210" t="s">
        <v>201</v>
      </c>
      <c r="D283" s="1210"/>
      <c r="E283" s="1210"/>
      <c r="F283" s="1210"/>
      <c r="G283" s="1210"/>
      <c r="H283" s="37"/>
      <c r="I283" s="52"/>
      <c r="J283" s="1210" t="s">
        <v>201</v>
      </c>
      <c r="K283" s="1210"/>
      <c r="L283" s="1210"/>
      <c r="M283" s="1210"/>
      <c r="N283" s="1210"/>
    </row>
    <row r="284" spans="1:14" ht="11.25" customHeight="1">
      <c r="A284" s="37"/>
      <c r="B284" s="52"/>
      <c r="C284" s="148"/>
      <c r="D284" s="148"/>
      <c r="E284" s="148"/>
      <c r="F284" s="53"/>
      <c r="G284" s="53"/>
      <c r="H284" s="37"/>
      <c r="I284" s="52"/>
      <c r="J284" s="53"/>
    </row>
    <row r="285" spans="1:14" ht="11.25" hidden="1" customHeight="1">
      <c r="A285" s="37"/>
      <c r="B285" s="52"/>
      <c r="C285" s="148"/>
      <c r="D285" s="148"/>
      <c r="E285" s="148"/>
      <c r="F285" s="53"/>
      <c r="G285" s="53"/>
      <c r="H285" s="37"/>
      <c r="I285" s="52"/>
      <c r="J285" s="53"/>
    </row>
    <row r="286" spans="1:14" ht="11.25" hidden="1" customHeight="1">
      <c r="A286" s="37"/>
      <c r="B286" s="52"/>
      <c r="C286" s="148"/>
      <c r="D286" s="148"/>
      <c r="E286" s="148"/>
      <c r="F286" s="53"/>
      <c r="G286" s="53"/>
      <c r="H286" s="37"/>
      <c r="I286" s="52"/>
      <c r="J286" s="53"/>
    </row>
    <row r="287" spans="1:14" ht="11.25" hidden="1" customHeight="1">
      <c r="A287" s="37"/>
      <c r="B287" s="52"/>
      <c r="C287" s="148"/>
      <c r="D287" s="148"/>
      <c r="E287" s="148"/>
      <c r="F287" s="53"/>
      <c r="G287" s="53"/>
      <c r="H287" s="37"/>
      <c r="I287" s="52"/>
      <c r="J287" s="53"/>
    </row>
    <row r="288" spans="1:14" ht="11.25" hidden="1" customHeight="1">
      <c r="A288" s="37"/>
      <c r="B288" s="52"/>
      <c r="C288" s="148"/>
      <c r="D288" s="148"/>
      <c r="E288" s="148"/>
      <c r="F288" s="53"/>
      <c r="G288" s="53"/>
      <c r="H288" s="37"/>
      <c r="I288" s="52"/>
      <c r="J288" s="53"/>
    </row>
    <row r="289" spans="1:14" ht="11.25" hidden="1" customHeight="1">
      <c r="A289" s="18">
        <v>2001</v>
      </c>
      <c r="B289" s="18"/>
      <c r="C289" s="55" t="e">
        <f t="shared" ref="C289:G301" si="3">C24/C23*100-100</f>
        <v>#DIV/0!</v>
      </c>
      <c r="D289" s="55" t="e">
        <f t="shared" si="3"/>
        <v>#DIV/0!</v>
      </c>
      <c r="E289" s="55" t="e">
        <f t="shared" si="3"/>
        <v>#DIV/0!</v>
      </c>
      <c r="F289" s="55" t="e">
        <f t="shared" si="3"/>
        <v>#DIV/0!</v>
      </c>
      <c r="G289" s="55" t="e">
        <f t="shared" si="3"/>
        <v>#DIV/0!</v>
      </c>
      <c r="H289" s="18">
        <v>2001</v>
      </c>
      <c r="I289" s="27"/>
      <c r="J289" s="55" t="e">
        <f t="shared" ref="J289:N301" si="4">J24/J23*100-100</f>
        <v>#DIV/0!</v>
      </c>
      <c r="K289" s="55" t="e">
        <f t="shared" si="4"/>
        <v>#DIV/0!</v>
      </c>
      <c r="L289" s="55" t="e">
        <f t="shared" si="4"/>
        <v>#DIV/0!</v>
      </c>
      <c r="M289" s="55" t="e">
        <f t="shared" si="4"/>
        <v>#DIV/0!</v>
      </c>
      <c r="N289" s="55" t="e">
        <f t="shared" si="4"/>
        <v>#DIV/0!</v>
      </c>
    </row>
    <row r="290" spans="1:14" ht="11.25" hidden="1" customHeight="1">
      <c r="A290" s="18">
        <v>2002</v>
      </c>
      <c r="B290" s="18"/>
      <c r="C290" s="55" t="e">
        <f t="shared" si="3"/>
        <v>#DIV/0!</v>
      </c>
      <c r="D290" s="55" t="e">
        <f t="shared" si="3"/>
        <v>#DIV/0!</v>
      </c>
      <c r="E290" s="55" t="e">
        <f t="shared" si="3"/>
        <v>#DIV/0!</v>
      </c>
      <c r="F290" s="55" t="e">
        <f t="shared" si="3"/>
        <v>#DIV/0!</v>
      </c>
      <c r="G290" s="55" t="e">
        <f t="shared" si="3"/>
        <v>#DIV/0!</v>
      </c>
      <c r="H290" s="18">
        <v>2002</v>
      </c>
      <c r="I290" s="27"/>
      <c r="J290" s="55" t="e">
        <f t="shared" si="4"/>
        <v>#DIV/0!</v>
      </c>
      <c r="K290" s="55" t="e">
        <f t="shared" si="4"/>
        <v>#DIV/0!</v>
      </c>
      <c r="L290" s="55" t="e">
        <f t="shared" si="4"/>
        <v>#DIV/0!</v>
      </c>
      <c r="M290" s="55" t="e">
        <f t="shared" si="4"/>
        <v>#DIV/0!</v>
      </c>
      <c r="N290" s="55" t="e">
        <f t="shared" si="4"/>
        <v>#DIV/0!</v>
      </c>
    </row>
    <row r="291" spans="1:14" ht="11.25" hidden="1" customHeight="1">
      <c r="A291" s="18">
        <v>2003</v>
      </c>
      <c r="B291" s="18"/>
      <c r="C291" s="55" t="e">
        <f t="shared" si="3"/>
        <v>#DIV/0!</v>
      </c>
      <c r="D291" s="55" t="e">
        <f t="shared" si="3"/>
        <v>#DIV/0!</v>
      </c>
      <c r="E291" s="55" t="e">
        <f t="shared" si="3"/>
        <v>#DIV/0!</v>
      </c>
      <c r="F291" s="55" t="e">
        <f t="shared" si="3"/>
        <v>#DIV/0!</v>
      </c>
      <c r="G291" s="55" t="e">
        <f t="shared" si="3"/>
        <v>#DIV/0!</v>
      </c>
      <c r="H291" s="18">
        <v>2003</v>
      </c>
      <c r="I291" s="27"/>
      <c r="J291" s="55" t="e">
        <f t="shared" si="4"/>
        <v>#DIV/0!</v>
      </c>
      <c r="K291" s="55" t="e">
        <f t="shared" si="4"/>
        <v>#DIV/0!</v>
      </c>
      <c r="L291" s="55" t="e">
        <f t="shared" si="4"/>
        <v>#DIV/0!</v>
      </c>
      <c r="M291" s="55" t="e">
        <f t="shared" si="4"/>
        <v>#DIV/0!</v>
      </c>
      <c r="N291" s="55" t="e">
        <f t="shared" si="4"/>
        <v>#DIV/0!</v>
      </c>
    </row>
    <row r="292" spans="1:14" ht="11.25" hidden="1" customHeight="1">
      <c r="A292" s="18">
        <v>2004</v>
      </c>
      <c r="B292" s="27"/>
      <c r="C292" s="55" t="e">
        <f t="shared" si="3"/>
        <v>#DIV/0!</v>
      </c>
      <c r="D292" s="55" t="e">
        <f t="shared" si="3"/>
        <v>#DIV/0!</v>
      </c>
      <c r="E292" s="55" t="e">
        <f t="shared" si="3"/>
        <v>#DIV/0!</v>
      </c>
      <c r="F292" s="55" t="e">
        <f t="shared" si="3"/>
        <v>#DIV/0!</v>
      </c>
      <c r="G292" s="55" t="e">
        <f t="shared" si="3"/>
        <v>#DIV/0!</v>
      </c>
      <c r="H292" s="18">
        <v>2004</v>
      </c>
      <c r="I292" s="27"/>
      <c r="J292" s="55" t="e">
        <f t="shared" si="4"/>
        <v>#DIV/0!</v>
      </c>
      <c r="K292" s="55" t="e">
        <f t="shared" si="4"/>
        <v>#DIV/0!</v>
      </c>
      <c r="L292" s="55" t="e">
        <f t="shared" si="4"/>
        <v>#DIV/0!</v>
      </c>
      <c r="M292" s="55" t="e">
        <f t="shared" si="4"/>
        <v>#DIV/0!</v>
      </c>
      <c r="N292" s="55" t="e">
        <f t="shared" si="4"/>
        <v>#DIV/0!</v>
      </c>
    </row>
    <row r="293" spans="1:14" ht="11.25" hidden="1" customHeight="1">
      <c r="A293" s="18">
        <v>2005</v>
      </c>
      <c r="B293" s="27"/>
      <c r="C293" s="55" t="e">
        <f t="shared" si="3"/>
        <v>#DIV/0!</v>
      </c>
      <c r="D293" s="55" t="e">
        <f t="shared" si="3"/>
        <v>#DIV/0!</v>
      </c>
      <c r="E293" s="55" t="e">
        <f t="shared" si="3"/>
        <v>#DIV/0!</v>
      </c>
      <c r="F293" s="55" t="e">
        <f t="shared" si="3"/>
        <v>#DIV/0!</v>
      </c>
      <c r="G293" s="55" t="e">
        <f t="shared" si="3"/>
        <v>#DIV/0!</v>
      </c>
      <c r="H293" s="18">
        <v>2005</v>
      </c>
      <c r="I293" s="27"/>
      <c r="J293" s="55" t="e">
        <f t="shared" si="4"/>
        <v>#DIV/0!</v>
      </c>
      <c r="K293" s="55" t="e">
        <f t="shared" si="4"/>
        <v>#DIV/0!</v>
      </c>
      <c r="L293" s="55" t="e">
        <f t="shared" si="4"/>
        <v>#DIV/0!</v>
      </c>
      <c r="M293" s="55" t="e">
        <f t="shared" si="4"/>
        <v>#DIV/0!</v>
      </c>
      <c r="N293" s="55" t="e">
        <f t="shared" si="4"/>
        <v>#DIV/0!</v>
      </c>
    </row>
    <row r="294" spans="1:14" ht="11.25" hidden="1" customHeight="1">
      <c r="A294" s="18">
        <v>2006</v>
      </c>
      <c r="B294" s="27"/>
      <c r="C294" s="55" t="e">
        <f t="shared" si="3"/>
        <v>#DIV/0!</v>
      </c>
      <c r="D294" s="55" t="e">
        <f t="shared" si="3"/>
        <v>#DIV/0!</v>
      </c>
      <c r="E294" s="55" t="e">
        <f t="shared" si="3"/>
        <v>#DIV/0!</v>
      </c>
      <c r="F294" s="55" t="e">
        <f t="shared" si="3"/>
        <v>#DIV/0!</v>
      </c>
      <c r="G294" s="55" t="e">
        <f t="shared" si="3"/>
        <v>#DIV/0!</v>
      </c>
      <c r="H294" s="18">
        <v>2006</v>
      </c>
      <c r="I294" s="27"/>
      <c r="J294" s="55" t="e">
        <f t="shared" si="4"/>
        <v>#DIV/0!</v>
      </c>
      <c r="K294" s="55" t="e">
        <f t="shared" si="4"/>
        <v>#DIV/0!</v>
      </c>
      <c r="L294" s="55" t="e">
        <f t="shared" si="4"/>
        <v>#DIV/0!</v>
      </c>
      <c r="M294" s="55" t="e">
        <f t="shared" si="4"/>
        <v>#DIV/0!</v>
      </c>
      <c r="N294" s="55" t="e">
        <f t="shared" si="4"/>
        <v>#DIV/0!</v>
      </c>
    </row>
    <row r="295" spans="1:14" ht="11.25" hidden="1" customHeight="1">
      <c r="A295" s="18">
        <v>2007</v>
      </c>
      <c r="B295" s="27"/>
      <c r="C295" s="55" t="e">
        <f t="shared" si="3"/>
        <v>#DIV/0!</v>
      </c>
      <c r="D295" s="55" t="e">
        <f t="shared" si="3"/>
        <v>#DIV/0!</v>
      </c>
      <c r="E295" s="55" t="e">
        <f t="shared" si="3"/>
        <v>#DIV/0!</v>
      </c>
      <c r="F295" s="55" t="e">
        <f t="shared" si="3"/>
        <v>#DIV/0!</v>
      </c>
      <c r="G295" s="55" t="e">
        <f t="shared" si="3"/>
        <v>#DIV/0!</v>
      </c>
      <c r="H295" s="18">
        <v>2007</v>
      </c>
      <c r="I295" s="27"/>
      <c r="J295" s="55" t="e">
        <f t="shared" si="4"/>
        <v>#DIV/0!</v>
      </c>
      <c r="K295" s="55" t="e">
        <f t="shared" si="4"/>
        <v>#DIV/0!</v>
      </c>
      <c r="L295" s="55" t="e">
        <f t="shared" si="4"/>
        <v>#DIV/0!</v>
      </c>
      <c r="M295" s="55" t="e">
        <f t="shared" si="4"/>
        <v>#DIV/0!</v>
      </c>
      <c r="N295" s="55" t="e">
        <f t="shared" si="4"/>
        <v>#DIV/0!</v>
      </c>
    </row>
    <row r="296" spans="1:14" ht="11.25" hidden="1" customHeight="1">
      <c r="A296" s="18">
        <v>2008</v>
      </c>
      <c r="B296" s="27"/>
      <c r="C296" s="55" t="e">
        <f t="shared" si="3"/>
        <v>#DIV/0!</v>
      </c>
      <c r="D296" s="55" t="e">
        <f t="shared" si="3"/>
        <v>#DIV/0!</v>
      </c>
      <c r="E296" s="55" t="e">
        <f t="shared" si="3"/>
        <v>#DIV/0!</v>
      </c>
      <c r="F296" s="55" t="e">
        <f t="shared" si="3"/>
        <v>#DIV/0!</v>
      </c>
      <c r="G296" s="55" t="e">
        <f t="shared" si="3"/>
        <v>#DIV/0!</v>
      </c>
      <c r="H296" s="18">
        <v>2008</v>
      </c>
      <c r="I296" s="27"/>
      <c r="J296" s="55" t="e">
        <f t="shared" si="4"/>
        <v>#DIV/0!</v>
      </c>
      <c r="K296" s="55" t="e">
        <f t="shared" si="4"/>
        <v>#DIV/0!</v>
      </c>
      <c r="L296" s="55" t="e">
        <f t="shared" si="4"/>
        <v>#DIV/0!</v>
      </c>
      <c r="M296" s="55" t="e">
        <f t="shared" si="4"/>
        <v>#DIV/0!</v>
      </c>
      <c r="N296" s="55" t="e">
        <f t="shared" si="4"/>
        <v>#DIV/0!</v>
      </c>
    </row>
    <row r="297" spans="1:14" ht="11.25" customHeight="1">
      <c r="A297" s="1209">
        <v>2009</v>
      </c>
      <c r="B297" s="1203"/>
      <c r="C297" s="55">
        <f t="shared" si="3"/>
        <v>-17.135394709904034</v>
      </c>
      <c r="D297" s="55">
        <f t="shared" si="3"/>
        <v>-13.132711803069768</v>
      </c>
      <c r="E297" s="55">
        <f t="shared" si="3"/>
        <v>-13.468276239548814</v>
      </c>
      <c r="F297" s="55">
        <f t="shared" si="3"/>
        <v>-18.861930540107309</v>
      </c>
      <c r="G297" s="55">
        <f t="shared" si="3"/>
        <v>-2.8549447988250165</v>
      </c>
      <c r="H297" s="1209">
        <v>2009</v>
      </c>
      <c r="I297" s="1203"/>
      <c r="J297" s="55">
        <f t="shared" si="4"/>
        <v>-4.575609366237984</v>
      </c>
      <c r="K297" s="55">
        <f t="shared" si="4"/>
        <v>-19.092123117413294</v>
      </c>
      <c r="L297" s="55">
        <f t="shared" si="4"/>
        <v>-12.481271283247096</v>
      </c>
      <c r="M297" s="55">
        <f t="shared" si="4"/>
        <v>-18.099032328366832</v>
      </c>
      <c r="N297" s="55">
        <f t="shared" si="4"/>
        <v>6.3360764787737196</v>
      </c>
    </row>
    <row r="298" spans="1:14" ht="11.25" customHeight="1">
      <c r="A298" s="1209">
        <v>2010</v>
      </c>
      <c r="B298" s="1203"/>
      <c r="C298" s="55">
        <f t="shared" si="3"/>
        <v>11.981591974946568</v>
      </c>
      <c r="D298" s="55">
        <f t="shared" si="3"/>
        <v>-13.611145825498681</v>
      </c>
      <c r="E298" s="55">
        <f t="shared" si="3"/>
        <v>3.831418750658159</v>
      </c>
      <c r="F298" s="55">
        <f t="shared" si="3"/>
        <v>10.356024894489096</v>
      </c>
      <c r="G298" s="55">
        <f t="shared" si="3"/>
        <v>3.2609539423849725</v>
      </c>
      <c r="H298" s="1209">
        <v>2010</v>
      </c>
      <c r="I298" s="1203"/>
      <c r="J298" s="55">
        <f t="shared" si="4"/>
        <v>86.636585012510182</v>
      </c>
      <c r="K298" s="55">
        <f t="shared" si="4"/>
        <v>3.7291088036815836</v>
      </c>
      <c r="L298" s="55">
        <f t="shared" si="4"/>
        <v>1.6502576598939243</v>
      </c>
      <c r="M298" s="55">
        <f t="shared" si="4"/>
        <v>17.256752501436722</v>
      </c>
      <c r="N298" s="55">
        <f t="shared" si="4"/>
        <v>-12.465466542896692</v>
      </c>
    </row>
    <row r="299" spans="1:14" ht="11.25" customHeight="1">
      <c r="A299" s="1209">
        <v>2011</v>
      </c>
      <c r="B299" s="1203"/>
      <c r="C299" s="55">
        <f t="shared" si="3"/>
        <v>5.5909534451693332</v>
      </c>
      <c r="D299" s="55">
        <f t="shared" si="3"/>
        <v>-30.897645662836766</v>
      </c>
      <c r="E299" s="55">
        <f t="shared" si="3"/>
        <v>15.251173822019524</v>
      </c>
      <c r="F299" s="55">
        <f t="shared" si="3"/>
        <v>17.877502353648069</v>
      </c>
      <c r="G299" s="55">
        <f t="shared" si="3"/>
        <v>8.0968171867057777</v>
      </c>
      <c r="H299" s="1209">
        <v>2011</v>
      </c>
      <c r="I299" s="1203"/>
      <c r="J299" s="55">
        <f t="shared" si="4"/>
        <v>-12.405869157142988</v>
      </c>
      <c r="K299" s="55">
        <f t="shared" si="4"/>
        <v>2.2302149277881256</v>
      </c>
      <c r="L299" s="55">
        <f t="shared" si="4"/>
        <v>-4.9965941553085855</v>
      </c>
      <c r="M299" s="55">
        <f t="shared" si="4"/>
        <v>5.3417190148146574</v>
      </c>
      <c r="N299" s="55">
        <f t="shared" si="4"/>
        <v>0.51591465689276106</v>
      </c>
    </row>
    <row r="300" spans="1:14" ht="11.25" customHeight="1">
      <c r="A300" s="1209">
        <v>2012</v>
      </c>
      <c r="B300" s="1203"/>
      <c r="C300" s="55">
        <f t="shared" si="3"/>
        <v>-2.8700022335571873</v>
      </c>
      <c r="D300" s="55">
        <f t="shared" si="3"/>
        <v>-24.124488624942899</v>
      </c>
      <c r="E300" s="55">
        <f t="shared" si="3"/>
        <v>8.9669792203659568</v>
      </c>
      <c r="F300" s="55">
        <f t="shared" si="3"/>
        <v>-5.950412240061155</v>
      </c>
      <c r="G300" s="55">
        <f t="shared" si="3"/>
        <v>11.509257559681686</v>
      </c>
      <c r="H300" s="1209">
        <v>2012</v>
      </c>
      <c r="I300" s="1203"/>
      <c r="J300" s="55">
        <f t="shared" si="4"/>
        <v>-14.652084615384624</v>
      </c>
      <c r="K300" s="55">
        <f t="shared" si="4"/>
        <v>-4.0451441843317753</v>
      </c>
      <c r="L300" s="55">
        <f t="shared" si="4"/>
        <v>-5.8642402993148437</v>
      </c>
      <c r="M300" s="55">
        <f t="shared" si="4"/>
        <v>3.4202944381149791</v>
      </c>
      <c r="N300" s="55">
        <f t="shared" si="4"/>
        <v>1.2627456539735107</v>
      </c>
    </row>
    <row r="301" spans="1:14" ht="11.25" customHeight="1">
      <c r="A301" s="1209" t="s">
        <v>1086</v>
      </c>
      <c r="B301" s="1203"/>
      <c r="C301" s="55">
        <f t="shared" si="3"/>
        <v>2.3147774892396882</v>
      </c>
      <c r="D301" s="55">
        <f t="shared" si="3"/>
        <v>-10.509988643945874</v>
      </c>
      <c r="E301" s="55">
        <f t="shared" si="3"/>
        <v>9.0153896700377487</v>
      </c>
      <c r="F301" s="55">
        <f t="shared" si="3"/>
        <v>2.2971531559596627</v>
      </c>
      <c r="G301" s="55">
        <f t="shared" si="3"/>
        <v>-10.49234450250664</v>
      </c>
      <c r="H301" s="1209" t="s">
        <v>1086</v>
      </c>
      <c r="I301" s="1203"/>
      <c r="J301" s="55">
        <f t="shared" si="4"/>
        <v>-9.2252715108448768</v>
      </c>
      <c r="K301" s="55">
        <f t="shared" si="4"/>
        <v>-5.3869254355319498</v>
      </c>
      <c r="L301" s="55">
        <f t="shared" si="4"/>
        <v>3.6103382200574714</v>
      </c>
      <c r="M301" s="55">
        <f t="shared" si="4"/>
        <v>-2.3839318637236175</v>
      </c>
      <c r="N301" s="55">
        <f t="shared" si="4"/>
        <v>2.8810725275656921</v>
      </c>
    </row>
    <row r="302" spans="1:14" ht="11.25" hidden="1" customHeight="1">
      <c r="A302" s="1209">
        <v>2014</v>
      </c>
      <c r="B302" s="1203"/>
      <c r="C302" s="55">
        <f>C37/C36*100-100</f>
        <v>-15.395075224025263</v>
      </c>
      <c r="D302" s="55">
        <f>D37/D36*100-100</f>
        <v>-15.304829894739157</v>
      </c>
      <c r="E302" s="55">
        <f>E37/E36*100-100</f>
        <v>-20.065113739376756</v>
      </c>
      <c r="F302" s="55">
        <f>F37/F36*100-100</f>
        <v>-16.457796255778476</v>
      </c>
      <c r="G302" s="55">
        <f>G37/G36*100-100</f>
        <v>-12.781125068563867</v>
      </c>
      <c r="H302" s="1209">
        <v>2014</v>
      </c>
      <c r="I302" s="1203"/>
      <c r="J302" s="55">
        <f>J37/J36*100-100</f>
        <v>-20.137933513270497</v>
      </c>
      <c r="K302" s="55">
        <f>K37/K36*100-100</f>
        <v>-15.60593714395884</v>
      </c>
      <c r="L302" s="55">
        <f>L37/L36*100-100</f>
        <v>-18.648573684059571</v>
      </c>
      <c r="M302" s="55">
        <f>M37/M36*100-100</f>
        <v>-18.186699950428249</v>
      </c>
      <c r="N302" s="55">
        <f>N37/N36*100-100</f>
        <v>-16.441855136490787</v>
      </c>
    </row>
    <row r="303" spans="1:14" ht="6" customHeight="1">
      <c r="A303" s="37"/>
      <c r="B303" s="45"/>
      <c r="C303" s="123"/>
      <c r="D303" s="123"/>
      <c r="E303" s="55"/>
      <c r="F303" s="123"/>
      <c r="G303" s="123"/>
      <c r="H303" s="37"/>
      <c r="I303" s="45"/>
      <c r="J303" s="87"/>
      <c r="K303" s="159"/>
      <c r="L303" s="159"/>
      <c r="M303" s="159"/>
      <c r="N303" s="159"/>
    </row>
    <row r="304" spans="1:14" ht="11.25" hidden="1" customHeight="1">
      <c r="A304" s="37">
        <v>2008</v>
      </c>
      <c r="B304" s="45"/>
      <c r="C304" s="123"/>
      <c r="D304" s="167"/>
      <c r="E304" s="55"/>
      <c r="F304" s="167"/>
      <c r="G304" s="167"/>
      <c r="H304" s="37">
        <v>2008</v>
      </c>
      <c r="I304" s="45"/>
      <c r="J304" s="90"/>
      <c r="K304" s="159"/>
      <c r="L304" s="159"/>
      <c r="M304" s="159"/>
      <c r="N304" s="159"/>
    </row>
    <row r="305" spans="1:14" ht="11.25" hidden="1" customHeight="1">
      <c r="A305" s="37"/>
      <c r="B305" s="45" t="s">
        <v>176</v>
      </c>
      <c r="C305" s="54" t="e">
        <f t="shared" ref="C305:G316" si="5">SUM(C67/C40*100-100)</f>
        <v>#DIV/0!</v>
      </c>
      <c r="D305" s="55" t="e">
        <f t="shared" si="5"/>
        <v>#DIV/0!</v>
      </c>
      <c r="E305" s="55" t="e">
        <f t="shared" si="5"/>
        <v>#DIV/0!</v>
      </c>
      <c r="F305" s="55" t="e">
        <f t="shared" si="5"/>
        <v>#DIV/0!</v>
      </c>
      <c r="G305" s="55" t="e">
        <f t="shared" si="5"/>
        <v>#DIV/0!</v>
      </c>
      <c r="H305" s="37"/>
      <c r="I305" s="45" t="s">
        <v>176</v>
      </c>
      <c r="J305" s="55" t="e">
        <f t="shared" ref="J305:N316" si="6">SUM(J67/J40*100-100)</f>
        <v>#DIV/0!</v>
      </c>
      <c r="K305" s="55" t="e">
        <f t="shared" si="6"/>
        <v>#DIV/0!</v>
      </c>
      <c r="L305" s="55" t="e">
        <f t="shared" si="6"/>
        <v>#DIV/0!</v>
      </c>
      <c r="M305" s="55" t="e">
        <f t="shared" si="6"/>
        <v>#DIV/0!</v>
      </c>
      <c r="N305" s="55" t="e">
        <f t="shared" si="6"/>
        <v>#DIV/0!</v>
      </c>
    </row>
    <row r="306" spans="1:14" ht="11.25" hidden="1" customHeight="1">
      <c r="A306" s="37"/>
      <c r="B306" s="45" t="s">
        <v>177</v>
      </c>
      <c r="C306" s="54" t="e">
        <f t="shared" si="5"/>
        <v>#DIV/0!</v>
      </c>
      <c r="D306" s="55" t="e">
        <f t="shared" si="5"/>
        <v>#DIV/0!</v>
      </c>
      <c r="E306" s="55" t="e">
        <f t="shared" si="5"/>
        <v>#DIV/0!</v>
      </c>
      <c r="F306" s="55" t="e">
        <f t="shared" si="5"/>
        <v>#DIV/0!</v>
      </c>
      <c r="G306" s="55" t="e">
        <f t="shared" si="5"/>
        <v>#DIV/0!</v>
      </c>
      <c r="H306" s="37"/>
      <c r="I306" s="45" t="s">
        <v>177</v>
      </c>
      <c r="J306" s="55" t="e">
        <f t="shared" si="6"/>
        <v>#DIV/0!</v>
      </c>
      <c r="K306" s="55" t="e">
        <f t="shared" si="6"/>
        <v>#DIV/0!</v>
      </c>
      <c r="L306" s="55" t="e">
        <f t="shared" si="6"/>
        <v>#DIV/0!</v>
      </c>
      <c r="M306" s="55" t="e">
        <f t="shared" si="6"/>
        <v>#DIV/0!</v>
      </c>
      <c r="N306" s="55" t="e">
        <f t="shared" si="6"/>
        <v>#DIV/0!</v>
      </c>
    </row>
    <row r="307" spans="1:14" ht="11.25" hidden="1" customHeight="1">
      <c r="A307" s="37"/>
      <c r="B307" s="45" t="s">
        <v>178</v>
      </c>
      <c r="C307" s="54" t="e">
        <f t="shared" si="5"/>
        <v>#DIV/0!</v>
      </c>
      <c r="D307" s="55" t="e">
        <f t="shared" si="5"/>
        <v>#DIV/0!</v>
      </c>
      <c r="E307" s="55" t="e">
        <f t="shared" si="5"/>
        <v>#DIV/0!</v>
      </c>
      <c r="F307" s="55" t="e">
        <f t="shared" si="5"/>
        <v>#DIV/0!</v>
      </c>
      <c r="G307" s="55" t="e">
        <f t="shared" si="5"/>
        <v>#DIV/0!</v>
      </c>
      <c r="H307" s="37"/>
      <c r="I307" s="45" t="s">
        <v>178</v>
      </c>
      <c r="J307" s="55" t="e">
        <f t="shared" si="6"/>
        <v>#DIV/0!</v>
      </c>
      <c r="K307" s="55" t="e">
        <f t="shared" si="6"/>
        <v>#DIV/0!</v>
      </c>
      <c r="L307" s="55" t="e">
        <f t="shared" si="6"/>
        <v>#DIV/0!</v>
      </c>
      <c r="M307" s="55" t="e">
        <f t="shared" si="6"/>
        <v>#DIV/0!</v>
      </c>
      <c r="N307" s="55" t="e">
        <f t="shared" si="6"/>
        <v>#DIV/0!</v>
      </c>
    </row>
    <row r="308" spans="1:14" ht="11.25" hidden="1" customHeight="1">
      <c r="A308" s="37"/>
      <c r="B308" s="45" t="s">
        <v>179</v>
      </c>
      <c r="C308" s="54" t="e">
        <f t="shared" si="5"/>
        <v>#DIV/0!</v>
      </c>
      <c r="D308" s="55" t="e">
        <f t="shared" si="5"/>
        <v>#DIV/0!</v>
      </c>
      <c r="E308" s="55" t="e">
        <f t="shared" si="5"/>
        <v>#DIV/0!</v>
      </c>
      <c r="F308" s="55" t="e">
        <f t="shared" si="5"/>
        <v>#DIV/0!</v>
      </c>
      <c r="G308" s="55" t="e">
        <f t="shared" si="5"/>
        <v>#DIV/0!</v>
      </c>
      <c r="H308" s="37"/>
      <c r="I308" s="45" t="s">
        <v>179</v>
      </c>
      <c r="J308" s="55" t="e">
        <f t="shared" si="6"/>
        <v>#DIV/0!</v>
      </c>
      <c r="K308" s="55" t="e">
        <f t="shared" si="6"/>
        <v>#DIV/0!</v>
      </c>
      <c r="L308" s="55" t="e">
        <f t="shared" si="6"/>
        <v>#DIV/0!</v>
      </c>
      <c r="M308" s="55" t="e">
        <f t="shared" si="6"/>
        <v>#DIV/0!</v>
      </c>
      <c r="N308" s="55" t="e">
        <f t="shared" si="6"/>
        <v>#DIV/0!</v>
      </c>
    </row>
    <row r="309" spans="1:14" ht="11.25" hidden="1" customHeight="1">
      <c r="A309" s="37"/>
      <c r="B309" s="45" t="s">
        <v>180</v>
      </c>
      <c r="C309" s="54" t="e">
        <f t="shared" si="5"/>
        <v>#DIV/0!</v>
      </c>
      <c r="D309" s="55" t="e">
        <f t="shared" si="5"/>
        <v>#DIV/0!</v>
      </c>
      <c r="E309" s="55" t="e">
        <f t="shared" si="5"/>
        <v>#DIV/0!</v>
      </c>
      <c r="F309" s="55" t="e">
        <f t="shared" si="5"/>
        <v>#DIV/0!</v>
      </c>
      <c r="G309" s="55" t="e">
        <f t="shared" si="5"/>
        <v>#DIV/0!</v>
      </c>
      <c r="H309" s="37"/>
      <c r="I309" s="45" t="s">
        <v>180</v>
      </c>
      <c r="J309" s="55" t="e">
        <f t="shared" si="6"/>
        <v>#DIV/0!</v>
      </c>
      <c r="K309" s="55" t="e">
        <f t="shared" si="6"/>
        <v>#DIV/0!</v>
      </c>
      <c r="L309" s="55" t="e">
        <f t="shared" si="6"/>
        <v>#DIV/0!</v>
      </c>
      <c r="M309" s="55" t="e">
        <f t="shared" si="6"/>
        <v>#DIV/0!</v>
      </c>
      <c r="N309" s="55" t="e">
        <f t="shared" si="6"/>
        <v>#DIV/0!</v>
      </c>
    </row>
    <row r="310" spans="1:14" ht="11.25" hidden="1" customHeight="1">
      <c r="A310" s="37"/>
      <c r="B310" s="45" t="s">
        <v>181</v>
      </c>
      <c r="C310" s="54" t="e">
        <f t="shared" si="5"/>
        <v>#DIV/0!</v>
      </c>
      <c r="D310" s="55" t="e">
        <f t="shared" si="5"/>
        <v>#DIV/0!</v>
      </c>
      <c r="E310" s="55" t="e">
        <f t="shared" si="5"/>
        <v>#DIV/0!</v>
      </c>
      <c r="F310" s="55" t="e">
        <f t="shared" si="5"/>
        <v>#DIV/0!</v>
      </c>
      <c r="G310" s="55" t="e">
        <f t="shared" si="5"/>
        <v>#DIV/0!</v>
      </c>
      <c r="H310" s="37"/>
      <c r="I310" s="45" t="s">
        <v>181</v>
      </c>
      <c r="J310" s="55" t="e">
        <f t="shared" si="6"/>
        <v>#DIV/0!</v>
      </c>
      <c r="K310" s="55" t="e">
        <f t="shared" si="6"/>
        <v>#DIV/0!</v>
      </c>
      <c r="L310" s="55" t="e">
        <f t="shared" si="6"/>
        <v>#DIV/0!</v>
      </c>
      <c r="M310" s="55" t="e">
        <f t="shared" si="6"/>
        <v>#DIV/0!</v>
      </c>
      <c r="N310" s="55" t="e">
        <f t="shared" si="6"/>
        <v>#DIV/0!</v>
      </c>
    </row>
    <row r="311" spans="1:14" ht="11.25" hidden="1" customHeight="1">
      <c r="A311" s="37"/>
      <c r="B311" s="45" t="s">
        <v>182</v>
      </c>
      <c r="C311" s="54" t="e">
        <f t="shared" si="5"/>
        <v>#DIV/0!</v>
      </c>
      <c r="D311" s="55" t="e">
        <f t="shared" si="5"/>
        <v>#DIV/0!</v>
      </c>
      <c r="E311" s="55" t="e">
        <f t="shared" si="5"/>
        <v>#DIV/0!</v>
      </c>
      <c r="F311" s="55" t="e">
        <f t="shared" si="5"/>
        <v>#DIV/0!</v>
      </c>
      <c r="G311" s="55" t="e">
        <f t="shared" si="5"/>
        <v>#DIV/0!</v>
      </c>
      <c r="H311" s="37"/>
      <c r="I311" s="45" t="s">
        <v>182</v>
      </c>
      <c r="J311" s="55" t="e">
        <f t="shared" si="6"/>
        <v>#DIV/0!</v>
      </c>
      <c r="K311" s="55" t="e">
        <f t="shared" si="6"/>
        <v>#DIV/0!</v>
      </c>
      <c r="L311" s="55" t="e">
        <f t="shared" si="6"/>
        <v>#DIV/0!</v>
      </c>
      <c r="M311" s="55" t="e">
        <f t="shared" si="6"/>
        <v>#DIV/0!</v>
      </c>
      <c r="N311" s="55" t="e">
        <f t="shared" si="6"/>
        <v>#DIV/0!</v>
      </c>
    </row>
    <row r="312" spans="1:14" ht="11.25" hidden="1" customHeight="1">
      <c r="A312" s="37"/>
      <c r="B312" s="45" t="s">
        <v>183</v>
      </c>
      <c r="C312" s="54" t="e">
        <f t="shared" si="5"/>
        <v>#DIV/0!</v>
      </c>
      <c r="D312" s="55" t="e">
        <f t="shared" si="5"/>
        <v>#DIV/0!</v>
      </c>
      <c r="E312" s="55" t="e">
        <f t="shared" si="5"/>
        <v>#DIV/0!</v>
      </c>
      <c r="F312" s="55" t="e">
        <f t="shared" si="5"/>
        <v>#DIV/0!</v>
      </c>
      <c r="G312" s="55" t="e">
        <f t="shared" si="5"/>
        <v>#DIV/0!</v>
      </c>
      <c r="H312" s="37"/>
      <c r="I312" s="45" t="s">
        <v>183</v>
      </c>
      <c r="J312" s="55" t="e">
        <f t="shared" si="6"/>
        <v>#DIV/0!</v>
      </c>
      <c r="K312" s="55" t="e">
        <f t="shared" si="6"/>
        <v>#DIV/0!</v>
      </c>
      <c r="L312" s="55" t="e">
        <f t="shared" si="6"/>
        <v>#DIV/0!</v>
      </c>
      <c r="M312" s="55" t="e">
        <f t="shared" si="6"/>
        <v>#DIV/0!</v>
      </c>
      <c r="N312" s="55" t="e">
        <f t="shared" si="6"/>
        <v>#DIV/0!</v>
      </c>
    </row>
    <row r="313" spans="1:14" ht="11.25" hidden="1" customHeight="1">
      <c r="A313" s="37"/>
      <c r="B313" s="45" t="s">
        <v>184</v>
      </c>
      <c r="C313" s="54" t="e">
        <f t="shared" si="5"/>
        <v>#DIV/0!</v>
      </c>
      <c r="D313" s="55" t="e">
        <f t="shared" si="5"/>
        <v>#DIV/0!</v>
      </c>
      <c r="E313" s="55" t="e">
        <f t="shared" si="5"/>
        <v>#DIV/0!</v>
      </c>
      <c r="F313" s="55" t="e">
        <f t="shared" si="5"/>
        <v>#DIV/0!</v>
      </c>
      <c r="G313" s="55" t="e">
        <f t="shared" si="5"/>
        <v>#DIV/0!</v>
      </c>
      <c r="H313" s="37"/>
      <c r="I313" s="45" t="s">
        <v>184</v>
      </c>
      <c r="J313" s="55" t="e">
        <f t="shared" si="6"/>
        <v>#DIV/0!</v>
      </c>
      <c r="K313" s="55" t="e">
        <f t="shared" si="6"/>
        <v>#DIV/0!</v>
      </c>
      <c r="L313" s="55" t="e">
        <f t="shared" si="6"/>
        <v>#DIV/0!</v>
      </c>
      <c r="M313" s="55" t="e">
        <f t="shared" si="6"/>
        <v>#DIV/0!</v>
      </c>
      <c r="N313" s="55" t="e">
        <f t="shared" si="6"/>
        <v>#DIV/0!</v>
      </c>
    </row>
    <row r="314" spans="1:14" ht="11.25" hidden="1" customHeight="1">
      <c r="A314" s="37"/>
      <c r="B314" s="45" t="s">
        <v>185</v>
      </c>
      <c r="C314" s="54" t="e">
        <f t="shared" si="5"/>
        <v>#DIV/0!</v>
      </c>
      <c r="D314" s="55" t="e">
        <f t="shared" si="5"/>
        <v>#DIV/0!</v>
      </c>
      <c r="E314" s="55" t="e">
        <f t="shared" si="5"/>
        <v>#DIV/0!</v>
      </c>
      <c r="F314" s="55" t="e">
        <f t="shared" si="5"/>
        <v>#DIV/0!</v>
      </c>
      <c r="G314" s="55" t="e">
        <f t="shared" si="5"/>
        <v>#DIV/0!</v>
      </c>
      <c r="H314" s="37"/>
      <c r="I314" s="45" t="s">
        <v>185</v>
      </c>
      <c r="J314" s="55" t="e">
        <f t="shared" si="6"/>
        <v>#DIV/0!</v>
      </c>
      <c r="K314" s="55" t="e">
        <f t="shared" si="6"/>
        <v>#DIV/0!</v>
      </c>
      <c r="L314" s="55" t="e">
        <f t="shared" si="6"/>
        <v>#DIV/0!</v>
      </c>
      <c r="M314" s="55" t="e">
        <f t="shared" si="6"/>
        <v>#DIV/0!</v>
      </c>
      <c r="N314" s="55" t="e">
        <f t="shared" si="6"/>
        <v>#DIV/0!</v>
      </c>
    </row>
    <row r="315" spans="1:14" ht="11.25" hidden="1" customHeight="1">
      <c r="A315" s="37"/>
      <c r="B315" s="45" t="s">
        <v>186</v>
      </c>
      <c r="C315" s="54" t="e">
        <f t="shared" si="5"/>
        <v>#DIV/0!</v>
      </c>
      <c r="D315" s="55" t="e">
        <f t="shared" si="5"/>
        <v>#DIV/0!</v>
      </c>
      <c r="E315" s="55" t="e">
        <f t="shared" si="5"/>
        <v>#DIV/0!</v>
      </c>
      <c r="F315" s="55" t="e">
        <f t="shared" si="5"/>
        <v>#DIV/0!</v>
      </c>
      <c r="G315" s="55" t="e">
        <f t="shared" si="5"/>
        <v>#DIV/0!</v>
      </c>
      <c r="H315" s="37"/>
      <c r="I315" s="45" t="s">
        <v>186</v>
      </c>
      <c r="J315" s="55" t="e">
        <f t="shared" si="6"/>
        <v>#DIV/0!</v>
      </c>
      <c r="K315" s="55" t="e">
        <f t="shared" si="6"/>
        <v>#DIV/0!</v>
      </c>
      <c r="L315" s="55" t="e">
        <f t="shared" si="6"/>
        <v>#DIV/0!</v>
      </c>
      <c r="M315" s="55" t="e">
        <f t="shared" si="6"/>
        <v>#DIV/0!</v>
      </c>
      <c r="N315" s="55" t="e">
        <f t="shared" si="6"/>
        <v>#DIV/0!</v>
      </c>
    </row>
    <row r="316" spans="1:14" ht="11.25" hidden="1" customHeight="1">
      <c r="A316" s="37"/>
      <c r="B316" s="45" t="s">
        <v>187</v>
      </c>
      <c r="C316" s="54" t="e">
        <f t="shared" si="5"/>
        <v>#DIV/0!</v>
      </c>
      <c r="D316" s="55" t="e">
        <f t="shared" si="5"/>
        <v>#DIV/0!</v>
      </c>
      <c r="E316" s="55" t="e">
        <f t="shared" si="5"/>
        <v>#DIV/0!</v>
      </c>
      <c r="F316" s="55" t="e">
        <f t="shared" si="5"/>
        <v>#DIV/0!</v>
      </c>
      <c r="G316" s="55" t="e">
        <f t="shared" si="5"/>
        <v>#DIV/0!</v>
      </c>
      <c r="H316" s="37"/>
      <c r="I316" s="45" t="s">
        <v>187</v>
      </c>
      <c r="J316" s="55" t="e">
        <f t="shared" si="6"/>
        <v>#DIV/0!</v>
      </c>
      <c r="K316" s="55" t="e">
        <f t="shared" si="6"/>
        <v>#DIV/0!</v>
      </c>
      <c r="L316" s="55" t="e">
        <f t="shared" si="6"/>
        <v>#DIV/0!</v>
      </c>
      <c r="M316" s="55" t="e">
        <f t="shared" si="6"/>
        <v>#DIV/0!</v>
      </c>
      <c r="N316" s="55" t="e">
        <f t="shared" si="6"/>
        <v>#DIV/0!</v>
      </c>
    </row>
    <row r="317" spans="1:14" ht="11.25"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t="e">
        <f t="shared" ref="C318:G329" si="7">SUM(C80/C53*100-100)</f>
        <v>#DIV/0!</v>
      </c>
      <c r="D318" s="55" t="e">
        <f t="shared" si="7"/>
        <v>#DIV/0!</v>
      </c>
      <c r="E318" s="55" t="e">
        <f t="shared" si="7"/>
        <v>#DIV/0!</v>
      </c>
      <c r="F318" s="55" t="e">
        <f t="shared" si="7"/>
        <v>#DIV/0!</v>
      </c>
      <c r="G318" s="55" t="e">
        <f t="shared" si="7"/>
        <v>#DIV/0!</v>
      </c>
      <c r="H318" s="132" t="s">
        <v>188</v>
      </c>
      <c r="I318" s="124"/>
      <c r="J318" s="55" t="e">
        <f t="shared" ref="J318:N329" si="8">SUM(J80/J53*100-100)</f>
        <v>#DIV/0!</v>
      </c>
      <c r="K318" s="55" t="e">
        <f t="shared" si="8"/>
        <v>#DIV/0!</v>
      </c>
      <c r="L318" s="55" t="e">
        <f t="shared" si="8"/>
        <v>#DIV/0!</v>
      </c>
      <c r="M318" s="55" t="e">
        <f t="shared" si="8"/>
        <v>#DIV/0!</v>
      </c>
      <c r="N318" s="55" t="e">
        <f t="shared" si="8"/>
        <v>#DIV/0!</v>
      </c>
    </row>
    <row r="319" spans="1:14" ht="11.25" hidden="1" customHeight="1">
      <c r="A319" s="132" t="s">
        <v>189</v>
      </c>
      <c r="B319" s="124"/>
      <c r="C319" s="54" t="e">
        <f t="shared" si="7"/>
        <v>#DIV/0!</v>
      </c>
      <c r="D319" s="55" t="e">
        <f t="shared" si="7"/>
        <v>#DIV/0!</v>
      </c>
      <c r="E319" s="55" t="e">
        <f t="shared" si="7"/>
        <v>#DIV/0!</v>
      </c>
      <c r="F319" s="55" t="e">
        <f t="shared" si="7"/>
        <v>#DIV/0!</v>
      </c>
      <c r="G319" s="55" t="e">
        <f t="shared" si="7"/>
        <v>#DIV/0!</v>
      </c>
      <c r="H319" s="132" t="s">
        <v>189</v>
      </c>
      <c r="I319" s="124"/>
      <c r="J319" s="55" t="e">
        <f t="shared" si="8"/>
        <v>#DIV/0!</v>
      </c>
      <c r="K319" s="55" t="e">
        <f t="shared" si="8"/>
        <v>#DIV/0!</v>
      </c>
      <c r="L319" s="55" t="e">
        <f t="shared" si="8"/>
        <v>#DIV/0!</v>
      </c>
      <c r="M319" s="55" t="e">
        <f t="shared" si="8"/>
        <v>#DIV/0!</v>
      </c>
      <c r="N319" s="55" t="e">
        <f t="shared" si="8"/>
        <v>#DIV/0!</v>
      </c>
    </row>
    <row r="320" spans="1:14" ht="11.25" hidden="1" customHeight="1">
      <c r="A320" s="132" t="s">
        <v>190</v>
      </c>
      <c r="B320" s="124"/>
      <c r="C320" s="54" t="e">
        <f t="shared" si="7"/>
        <v>#DIV/0!</v>
      </c>
      <c r="D320" s="55" t="e">
        <f t="shared" si="7"/>
        <v>#DIV/0!</v>
      </c>
      <c r="E320" s="55" t="e">
        <f t="shared" si="7"/>
        <v>#DIV/0!</v>
      </c>
      <c r="F320" s="55" t="e">
        <f t="shared" si="7"/>
        <v>#DIV/0!</v>
      </c>
      <c r="G320" s="55" t="e">
        <f t="shared" si="7"/>
        <v>#DIV/0!</v>
      </c>
      <c r="H320" s="132" t="s">
        <v>190</v>
      </c>
      <c r="I320" s="124"/>
      <c r="J320" s="55" t="e">
        <f t="shared" si="8"/>
        <v>#DIV/0!</v>
      </c>
      <c r="K320" s="55" t="e">
        <f t="shared" si="8"/>
        <v>#DIV/0!</v>
      </c>
      <c r="L320" s="55" t="e">
        <f t="shared" si="8"/>
        <v>#DIV/0!</v>
      </c>
      <c r="M320" s="55" t="e">
        <f t="shared" si="8"/>
        <v>#DIV/0!</v>
      </c>
      <c r="N320" s="55" t="e">
        <f t="shared" si="8"/>
        <v>#DIV/0!</v>
      </c>
    </row>
    <row r="321" spans="1:14" ht="11.25" hidden="1" customHeight="1">
      <c r="A321" s="132" t="s">
        <v>191</v>
      </c>
      <c r="B321" s="124"/>
      <c r="C321" s="54" t="e">
        <f t="shared" si="7"/>
        <v>#DIV/0!</v>
      </c>
      <c r="D321" s="55" t="e">
        <f t="shared" si="7"/>
        <v>#DIV/0!</v>
      </c>
      <c r="E321" s="55" t="e">
        <f t="shared" si="7"/>
        <v>#DIV/0!</v>
      </c>
      <c r="F321" s="55" t="e">
        <f t="shared" si="7"/>
        <v>#DIV/0!</v>
      </c>
      <c r="G321" s="55" t="e">
        <f t="shared" si="7"/>
        <v>#DIV/0!</v>
      </c>
      <c r="H321" s="132" t="s">
        <v>191</v>
      </c>
      <c r="I321" s="124"/>
      <c r="J321" s="55" t="e">
        <f t="shared" si="8"/>
        <v>#DIV/0!</v>
      </c>
      <c r="K321" s="55" t="e">
        <f t="shared" si="8"/>
        <v>#DIV/0!</v>
      </c>
      <c r="L321" s="55" t="e">
        <f t="shared" si="8"/>
        <v>#DIV/0!</v>
      </c>
      <c r="M321" s="55" t="e">
        <f t="shared" si="8"/>
        <v>#DIV/0!</v>
      </c>
      <c r="N321" s="55" t="e">
        <f t="shared" si="8"/>
        <v>#DIV/0!</v>
      </c>
    </row>
    <row r="322" spans="1:14" ht="11.25" hidden="1" customHeight="1">
      <c r="A322" s="132" t="s">
        <v>192</v>
      </c>
      <c r="B322" s="124"/>
      <c r="C322" s="54" t="e">
        <f t="shared" si="7"/>
        <v>#DIV/0!</v>
      </c>
      <c r="D322" s="55" t="e">
        <f t="shared" si="7"/>
        <v>#DIV/0!</v>
      </c>
      <c r="E322" s="55" t="e">
        <f t="shared" si="7"/>
        <v>#DIV/0!</v>
      </c>
      <c r="F322" s="55" t="e">
        <f t="shared" si="7"/>
        <v>#DIV/0!</v>
      </c>
      <c r="G322" s="55" t="e">
        <f t="shared" si="7"/>
        <v>#DIV/0!</v>
      </c>
      <c r="H322" s="132" t="s">
        <v>192</v>
      </c>
      <c r="I322" s="124"/>
      <c r="J322" s="55" t="e">
        <f t="shared" si="8"/>
        <v>#DIV/0!</v>
      </c>
      <c r="K322" s="55" t="e">
        <f t="shared" si="8"/>
        <v>#DIV/0!</v>
      </c>
      <c r="L322" s="55" t="e">
        <f t="shared" si="8"/>
        <v>#DIV/0!</v>
      </c>
      <c r="M322" s="55" t="e">
        <f t="shared" si="8"/>
        <v>#DIV/0!</v>
      </c>
      <c r="N322" s="55" t="e">
        <f t="shared" si="8"/>
        <v>#DIV/0!</v>
      </c>
    </row>
    <row r="323" spans="1:14" ht="11.25" hidden="1" customHeight="1">
      <c r="A323" s="132" t="s">
        <v>193</v>
      </c>
      <c r="B323" s="124"/>
      <c r="C323" s="54" t="e">
        <f t="shared" si="7"/>
        <v>#DIV/0!</v>
      </c>
      <c r="D323" s="55" t="e">
        <f t="shared" si="7"/>
        <v>#DIV/0!</v>
      </c>
      <c r="E323" s="55" t="e">
        <f t="shared" si="7"/>
        <v>#DIV/0!</v>
      </c>
      <c r="F323" s="55" t="e">
        <f t="shared" si="7"/>
        <v>#DIV/0!</v>
      </c>
      <c r="G323" s="55" t="e">
        <f t="shared" si="7"/>
        <v>#DIV/0!</v>
      </c>
      <c r="H323" s="132" t="s">
        <v>193</v>
      </c>
      <c r="I323" s="124"/>
      <c r="J323" s="55" t="e">
        <f t="shared" si="8"/>
        <v>#DIV/0!</v>
      </c>
      <c r="K323" s="55" t="e">
        <f t="shared" si="8"/>
        <v>#DIV/0!</v>
      </c>
      <c r="L323" s="55" t="e">
        <f t="shared" si="8"/>
        <v>#DIV/0!</v>
      </c>
      <c r="M323" s="55" t="e">
        <f t="shared" si="8"/>
        <v>#DIV/0!</v>
      </c>
      <c r="N323" s="55" t="e">
        <f t="shared" si="8"/>
        <v>#DIV/0!</v>
      </c>
    </row>
    <row r="324" spans="1:14" ht="11.25" hidden="1" customHeight="1">
      <c r="A324" s="132" t="s">
        <v>194</v>
      </c>
      <c r="B324" s="124"/>
      <c r="C324" s="54" t="e">
        <f t="shared" si="7"/>
        <v>#DIV/0!</v>
      </c>
      <c r="D324" s="55" t="e">
        <f t="shared" si="7"/>
        <v>#DIV/0!</v>
      </c>
      <c r="E324" s="55" t="e">
        <f t="shared" si="7"/>
        <v>#DIV/0!</v>
      </c>
      <c r="F324" s="55" t="e">
        <f t="shared" si="7"/>
        <v>#DIV/0!</v>
      </c>
      <c r="G324" s="55" t="e">
        <f t="shared" si="7"/>
        <v>#DIV/0!</v>
      </c>
      <c r="H324" s="132" t="s">
        <v>194</v>
      </c>
      <c r="I324" s="124"/>
      <c r="J324" s="55" t="e">
        <f t="shared" si="8"/>
        <v>#DIV/0!</v>
      </c>
      <c r="K324" s="55" t="e">
        <f t="shared" si="8"/>
        <v>#DIV/0!</v>
      </c>
      <c r="L324" s="55" t="e">
        <f t="shared" si="8"/>
        <v>#DIV/0!</v>
      </c>
      <c r="M324" s="55" t="e">
        <f t="shared" si="8"/>
        <v>#DIV/0!</v>
      </c>
      <c r="N324" s="55" t="e">
        <f t="shared" si="8"/>
        <v>#DIV/0!</v>
      </c>
    </row>
    <row r="325" spans="1:14" ht="11.25" hidden="1" customHeight="1">
      <c r="A325" s="132" t="s">
        <v>195</v>
      </c>
      <c r="B325" s="124"/>
      <c r="C325" s="54" t="e">
        <f t="shared" si="7"/>
        <v>#DIV/0!</v>
      </c>
      <c r="D325" s="55" t="e">
        <f t="shared" si="7"/>
        <v>#DIV/0!</v>
      </c>
      <c r="E325" s="55" t="e">
        <f t="shared" si="7"/>
        <v>#DIV/0!</v>
      </c>
      <c r="F325" s="55" t="e">
        <f t="shared" si="7"/>
        <v>#DIV/0!</v>
      </c>
      <c r="G325" s="55" t="e">
        <f t="shared" si="7"/>
        <v>#DIV/0!</v>
      </c>
      <c r="H325" s="132" t="s">
        <v>195</v>
      </c>
      <c r="I325" s="124"/>
      <c r="J325" s="55" t="e">
        <f t="shared" si="8"/>
        <v>#DIV/0!</v>
      </c>
      <c r="K325" s="55" t="e">
        <f t="shared" si="8"/>
        <v>#DIV/0!</v>
      </c>
      <c r="L325" s="55" t="e">
        <f t="shared" si="8"/>
        <v>#DIV/0!</v>
      </c>
      <c r="M325" s="55" t="e">
        <f t="shared" si="8"/>
        <v>#DIV/0!</v>
      </c>
      <c r="N325" s="55" t="e">
        <f t="shared" si="8"/>
        <v>#DIV/0!</v>
      </c>
    </row>
    <row r="326" spans="1:14" ht="11.25" hidden="1" customHeight="1">
      <c r="A326" s="132" t="s">
        <v>196</v>
      </c>
      <c r="B326" s="124"/>
      <c r="C326" s="54" t="e">
        <f t="shared" si="7"/>
        <v>#DIV/0!</v>
      </c>
      <c r="D326" s="55" t="e">
        <f t="shared" si="7"/>
        <v>#DIV/0!</v>
      </c>
      <c r="E326" s="55" t="e">
        <f t="shared" si="7"/>
        <v>#DIV/0!</v>
      </c>
      <c r="F326" s="55" t="e">
        <f t="shared" si="7"/>
        <v>#DIV/0!</v>
      </c>
      <c r="G326" s="55" t="e">
        <f t="shared" si="7"/>
        <v>#DIV/0!</v>
      </c>
      <c r="H326" s="132" t="s">
        <v>196</v>
      </c>
      <c r="I326" s="124"/>
      <c r="J326" s="55" t="e">
        <f t="shared" si="8"/>
        <v>#DIV/0!</v>
      </c>
      <c r="K326" s="55" t="e">
        <f t="shared" si="8"/>
        <v>#DIV/0!</v>
      </c>
      <c r="L326" s="55" t="e">
        <f t="shared" si="8"/>
        <v>#DIV/0!</v>
      </c>
      <c r="M326" s="55" t="e">
        <f t="shared" si="8"/>
        <v>#DIV/0!</v>
      </c>
      <c r="N326" s="55" t="e">
        <f t="shared" si="8"/>
        <v>#DIV/0!</v>
      </c>
    </row>
    <row r="327" spans="1:14" ht="11.25" hidden="1" customHeight="1">
      <c r="A327" s="132" t="s">
        <v>197</v>
      </c>
      <c r="B327" s="124"/>
      <c r="C327" s="54" t="e">
        <f t="shared" si="7"/>
        <v>#DIV/0!</v>
      </c>
      <c r="D327" s="55" t="e">
        <f t="shared" si="7"/>
        <v>#DIV/0!</v>
      </c>
      <c r="E327" s="55" t="e">
        <f t="shared" si="7"/>
        <v>#DIV/0!</v>
      </c>
      <c r="F327" s="55" t="e">
        <f t="shared" si="7"/>
        <v>#DIV/0!</v>
      </c>
      <c r="G327" s="55" t="e">
        <f t="shared" si="7"/>
        <v>#DIV/0!</v>
      </c>
      <c r="H327" s="132" t="s">
        <v>197</v>
      </c>
      <c r="I327" s="124"/>
      <c r="J327" s="55" t="e">
        <f t="shared" si="8"/>
        <v>#DIV/0!</v>
      </c>
      <c r="K327" s="55" t="e">
        <f t="shared" si="8"/>
        <v>#DIV/0!</v>
      </c>
      <c r="L327" s="55" t="e">
        <f t="shared" si="8"/>
        <v>#DIV/0!</v>
      </c>
      <c r="M327" s="55" t="e">
        <f t="shared" si="8"/>
        <v>#DIV/0!</v>
      </c>
      <c r="N327" s="55" t="e">
        <f t="shared" si="8"/>
        <v>#DIV/0!</v>
      </c>
    </row>
    <row r="328" spans="1:14" ht="11.25" hidden="1" customHeight="1">
      <c r="A328" s="132" t="s">
        <v>198</v>
      </c>
      <c r="B328" s="124"/>
      <c r="C328" s="54" t="e">
        <f t="shared" si="7"/>
        <v>#DIV/0!</v>
      </c>
      <c r="D328" s="55" t="e">
        <f t="shared" si="7"/>
        <v>#DIV/0!</v>
      </c>
      <c r="E328" s="55" t="e">
        <f t="shared" si="7"/>
        <v>#DIV/0!</v>
      </c>
      <c r="F328" s="55" t="e">
        <f t="shared" si="7"/>
        <v>#DIV/0!</v>
      </c>
      <c r="G328" s="55" t="e">
        <f t="shared" si="7"/>
        <v>#DIV/0!</v>
      </c>
      <c r="H328" s="132" t="s">
        <v>198</v>
      </c>
      <c r="I328" s="124"/>
      <c r="J328" s="55" t="e">
        <f t="shared" si="8"/>
        <v>#DIV/0!</v>
      </c>
      <c r="K328" s="55" t="e">
        <f t="shared" si="8"/>
        <v>#DIV/0!</v>
      </c>
      <c r="L328" s="55" t="e">
        <f t="shared" si="8"/>
        <v>#DIV/0!</v>
      </c>
      <c r="M328" s="55" t="e">
        <f t="shared" si="8"/>
        <v>#DIV/0!</v>
      </c>
      <c r="N328" s="55" t="e">
        <f t="shared" si="8"/>
        <v>#DIV/0!</v>
      </c>
    </row>
    <row r="329" spans="1:14" ht="11.25" hidden="1" customHeight="1">
      <c r="A329" s="132" t="s">
        <v>199</v>
      </c>
      <c r="B329" s="124"/>
      <c r="C329" s="54" t="e">
        <f t="shared" si="7"/>
        <v>#DIV/0!</v>
      </c>
      <c r="D329" s="55" t="e">
        <f t="shared" si="7"/>
        <v>#DIV/0!</v>
      </c>
      <c r="E329" s="55" t="e">
        <f t="shared" si="7"/>
        <v>#DIV/0!</v>
      </c>
      <c r="F329" s="55" t="e">
        <f t="shared" si="7"/>
        <v>#DIV/0!</v>
      </c>
      <c r="G329" s="55" t="e">
        <f t="shared" si="7"/>
        <v>#DIV/0!</v>
      </c>
      <c r="H329" s="132" t="s">
        <v>199</v>
      </c>
      <c r="I329" s="124"/>
      <c r="J329" s="55" t="e">
        <f t="shared" si="8"/>
        <v>#DIV/0!</v>
      </c>
      <c r="K329" s="55" t="e">
        <f t="shared" si="8"/>
        <v>#DIV/0!</v>
      </c>
      <c r="L329" s="55" t="e">
        <f t="shared" si="8"/>
        <v>#DIV/0!</v>
      </c>
      <c r="M329" s="55" t="e">
        <f t="shared" si="8"/>
        <v>#DIV/0!</v>
      </c>
      <c r="N329" s="55" t="e">
        <f t="shared" si="8"/>
        <v>#DIV/0!</v>
      </c>
    </row>
    <row r="330" spans="1:14" ht="6" hidden="1" customHeight="1">
      <c r="A330" s="37"/>
      <c r="B330" s="45"/>
      <c r="C330" s="54"/>
      <c r="D330" s="55"/>
      <c r="E330" s="55"/>
      <c r="F330" s="55"/>
      <c r="G330" s="55"/>
      <c r="H330" s="37"/>
      <c r="I330" s="45"/>
      <c r="J330" s="55"/>
      <c r="K330" s="159"/>
      <c r="L330" s="159"/>
      <c r="M330" s="159"/>
      <c r="N330" s="159"/>
    </row>
    <row r="331" spans="1:14" ht="11.25" hidden="1" customHeight="1">
      <c r="A331" s="37">
        <v>2009</v>
      </c>
      <c r="B331" s="45"/>
      <c r="C331" s="54"/>
      <c r="D331" s="55"/>
      <c r="E331" s="55"/>
      <c r="F331" s="55"/>
      <c r="G331" s="55"/>
      <c r="H331" s="37">
        <v>2009</v>
      </c>
      <c r="I331" s="45"/>
      <c r="J331" s="55"/>
      <c r="K331" s="159"/>
      <c r="L331" s="159"/>
      <c r="M331" s="159"/>
      <c r="N331" s="159"/>
    </row>
    <row r="332" spans="1:14" ht="11.25" hidden="1" customHeight="1">
      <c r="A332" s="37"/>
      <c r="B332" s="45" t="s">
        <v>176</v>
      </c>
      <c r="C332" s="54">
        <f t="shared" ref="C332:G343" si="9">SUM(C94/C67*100-100)</f>
        <v>-28.973009726521425</v>
      </c>
      <c r="D332" s="55">
        <f t="shared" si="9"/>
        <v>-24.018290113568085</v>
      </c>
      <c r="E332" s="55">
        <f t="shared" si="9"/>
        <v>-25.185183573708372</v>
      </c>
      <c r="F332" s="55">
        <f t="shared" si="9"/>
        <v>-35.650180462567462</v>
      </c>
      <c r="G332" s="55">
        <f t="shared" si="9"/>
        <v>-33.272979850989543</v>
      </c>
      <c r="H332" s="37"/>
      <c r="I332" s="45" t="s">
        <v>176</v>
      </c>
      <c r="J332" s="149" t="s">
        <v>238</v>
      </c>
      <c r="K332" s="55">
        <f t="shared" ref="K332:N343" si="10">SUM(K94/K67*100-100)</f>
        <v>-31.930155670353543</v>
      </c>
      <c r="L332" s="55">
        <f t="shared" si="10"/>
        <v>-10.857252046908854</v>
      </c>
      <c r="M332" s="55">
        <f t="shared" si="10"/>
        <v>-38.99763141390509</v>
      </c>
      <c r="N332" s="55">
        <f t="shared" si="10"/>
        <v>-2.3298052208990043</v>
      </c>
    </row>
    <row r="333" spans="1:14" ht="11.25" hidden="1" customHeight="1">
      <c r="A333" s="37"/>
      <c r="B333" s="45" t="s">
        <v>177</v>
      </c>
      <c r="C333" s="54">
        <f t="shared" si="9"/>
        <v>-22.163316387019066</v>
      </c>
      <c r="D333" s="55">
        <f t="shared" si="9"/>
        <v>16.951147069831165</v>
      </c>
      <c r="E333" s="55">
        <f t="shared" si="9"/>
        <v>-5.671969074569347</v>
      </c>
      <c r="F333" s="55">
        <f t="shared" si="9"/>
        <v>-30.360061264027152</v>
      </c>
      <c r="G333" s="55">
        <f t="shared" si="9"/>
        <v>19.041839152693797</v>
      </c>
      <c r="H333" s="37"/>
      <c r="I333" s="45" t="s">
        <v>177</v>
      </c>
      <c r="J333" s="149" t="s">
        <v>238</v>
      </c>
      <c r="K333" s="55">
        <f t="shared" si="10"/>
        <v>-29.80074299783692</v>
      </c>
      <c r="L333" s="55">
        <f t="shared" si="10"/>
        <v>-16.40523470929358</v>
      </c>
      <c r="M333" s="55">
        <f t="shared" si="10"/>
        <v>-31.513418543093735</v>
      </c>
      <c r="N333" s="55">
        <f t="shared" si="10"/>
        <v>6.9238177418330196</v>
      </c>
    </row>
    <row r="334" spans="1:14" ht="11.25" hidden="1" customHeight="1">
      <c r="A334" s="37"/>
      <c r="B334" s="45" t="s">
        <v>178</v>
      </c>
      <c r="C334" s="54">
        <f t="shared" si="9"/>
        <v>-13.77025594408245</v>
      </c>
      <c r="D334" s="55">
        <f t="shared" si="9"/>
        <v>11.429223822503999</v>
      </c>
      <c r="E334" s="55">
        <f t="shared" si="9"/>
        <v>28.883725286182568</v>
      </c>
      <c r="F334" s="55">
        <f t="shared" si="9"/>
        <v>-18.670052622697426</v>
      </c>
      <c r="G334" s="55">
        <f t="shared" si="9"/>
        <v>28.222013289484295</v>
      </c>
      <c r="H334" s="37"/>
      <c r="I334" s="45" t="s">
        <v>178</v>
      </c>
      <c r="J334" s="149" t="s">
        <v>238</v>
      </c>
      <c r="K334" s="55">
        <f t="shared" si="10"/>
        <v>-22.366217167004976</v>
      </c>
      <c r="L334" s="55">
        <f t="shared" si="10"/>
        <v>-6.662430835569495</v>
      </c>
      <c r="M334" s="55">
        <f t="shared" si="10"/>
        <v>-20.51531699984524</v>
      </c>
      <c r="N334" s="55">
        <f t="shared" si="10"/>
        <v>-1.5581148607380015</v>
      </c>
    </row>
    <row r="335" spans="1:14" ht="11.25" hidden="1" customHeight="1">
      <c r="A335" s="37"/>
      <c r="B335" s="45" t="s">
        <v>179</v>
      </c>
      <c r="C335" s="54">
        <f t="shared" si="9"/>
        <v>-31.328472886525077</v>
      </c>
      <c r="D335" s="55">
        <f t="shared" si="9"/>
        <v>-8.0406829966513129</v>
      </c>
      <c r="E335" s="55">
        <f t="shared" si="9"/>
        <v>-24.281498459979289</v>
      </c>
      <c r="F335" s="55">
        <f t="shared" si="9"/>
        <v>-33.017087000092488</v>
      </c>
      <c r="G335" s="55">
        <f t="shared" si="9"/>
        <v>0.68904235458559526</v>
      </c>
      <c r="H335" s="37"/>
      <c r="I335" s="45" t="s">
        <v>179</v>
      </c>
      <c r="J335" s="149" t="s">
        <v>238</v>
      </c>
      <c r="K335" s="55">
        <f t="shared" si="10"/>
        <v>-26.21217599957977</v>
      </c>
      <c r="L335" s="55">
        <f t="shared" si="10"/>
        <v>-19.141792977061527</v>
      </c>
      <c r="M335" s="55">
        <f t="shared" si="10"/>
        <v>-29.858857149960897</v>
      </c>
      <c r="N335" s="55">
        <f t="shared" si="10"/>
        <v>-22.88627413337629</v>
      </c>
    </row>
    <row r="336" spans="1:14" ht="11.25" hidden="1" customHeight="1">
      <c r="A336" s="37"/>
      <c r="B336" s="45" t="s">
        <v>180</v>
      </c>
      <c r="C336" s="54">
        <f t="shared" si="9"/>
        <v>-21.497011754725037</v>
      </c>
      <c r="D336" s="55">
        <f t="shared" si="9"/>
        <v>67.249549110865729</v>
      </c>
      <c r="E336" s="55">
        <f t="shared" si="9"/>
        <v>-33.758086386644052</v>
      </c>
      <c r="F336" s="55">
        <f t="shared" si="9"/>
        <v>-23.106900383455184</v>
      </c>
      <c r="G336" s="55">
        <f t="shared" si="9"/>
        <v>-20.513756863177861</v>
      </c>
      <c r="H336" s="37"/>
      <c r="I336" s="45" t="s">
        <v>180</v>
      </c>
      <c r="J336" s="149" t="s">
        <v>238</v>
      </c>
      <c r="K336" s="55">
        <f t="shared" si="10"/>
        <v>-25.492534292656842</v>
      </c>
      <c r="L336" s="55">
        <f t="shared" si="10"/>
        <v>-3.108759627967558</v>
      </c>
      <c r="M336" s="55">
        <f t="shared" si="10"/>
        <v>-28.7587500615723</v>
      </c>
      <c r="N336" s="55">
        <f t="shared" si="10"/>
        <v>-5.1378159382451685</v>
      </c>
    </row>
    <row r="337" spans="1:14" ht="11.25" hidden="1" customHeight="1">
      <c r="A337" s="37"/>
      <c r="B337" s="45" t="s">
        <v>181</v>
      </c>
      <c r="C337" s="54">
        <f t="shared" si="9"/>
        <v>-17.93801828214248</v>
      </c>
      <c r="D337" s="55">
        <f t="shared" si="9"/>
        <v>16.948904400629885</v>
      </c>
      <c r="E337" s="55">
        <f t="shared" si="9"/>
        <v>-32.888058880474929</v>
      </c>
      <c r="F337" s="55">
        <f t="shared" si="9"/>
        <v>-20.550527800268341</v>
      </c>
      <c r="G337" s="55">
        <f t="shared" si="9"/>
        <v>-16.696775312391253</v>
      </c>
      <c r="H337" s="37"/>
      <c r="I337" s="45" t="s">
        <v>181</v>
      </c>
      <c r="J337" s="149" t="s">
        <v>238</v>
      </c>
      <c r="K337" s="55">
        <f t="shared" si="10"/>
        <v>-50.788144423467209</v>
      </c>
      <c r="L337" s="55">
        <f t="shared" si="10"/>
        <v>27.939656421094682</v>
      </c>
      <c r="M337" s="55">
        <f t="shared" si="10"/>
        <v>10.33938402827026</v>
      </c>
      <c r="N337" s="55">
        <f t="shared" si="10"/>
        <v>5.1037026030105466</v>
      </c>
    </row>
    <row r="338" spans="1:14" ht="11.25" hidden="1" customHeight="1">
      <c r="A338" s="37"/>
      <c r="B338" s="45" t="s">
        <v>182</v>
      </c>
      <c r="C338" s="54">
        <f t="shared" si="9"/>
        <v>-21.083325112616592</v>
      </c>
      <c r="D338" s="55">
        <f t="shared" si="9"/>
        <v>-0.63714877186839658</v>
      </c>
      <c r="E338" s="55">
        <f t="shared" si="9"/>
        <v>-39.19900042130152</v>
      </c>
      <c r="F338" s="55">
        <f t="shared" si="9"/>
        <v>-19.918172813185777</v>
      </c>
      <c r="G338" s="55">
        <f t="shared" si="9"/>
        <v>19.646144639007119</v>
      </c>
      <c r="H338" s="37"/>
      <c r="I338" s="45" t="s">
        <v>182</v>
      </c>
      <c r="J338" s="149" t="s">
        <v>238</v>
      </c>
      <c r="K338" s="55">
        <f t="shared" si="10"/>
        <v>-21.946983463967626</v>
      </c>
      <c r="L338" s="55">
        <f t="shared" si="10"/>
        <v>-19.042100097233174</v>
      </c>
      <c r="M338" s="55">
        <f t="shared" si="10"/>
        <v>-0.26886824704060075</v>
      </c>
      <c r="N338" s="55">
        <f t="shared" si="10"/>
        <v>23.022825817010158</v>
      </c>
    </row>
    <row r="339" spans="1:14" ht="11.25" hidden="1" customHeight="1">
      <c r="A339" s="37"/>
      <c r="B339" s="45" t="s">
        <v>183</v>
      </c>
      <c r="C339" s="54">
        <f t="shared" si="9"/>
        <v>-22.173964821234222</v>
      </c>
      <c r="D339" s="55">
        <f t="shared" si="9"/>
        <v>-12.502544765987864</v>
      </c>
      <c r="E339" s="55">
        <f t="shared" si="9"/>
        <v>-39.785487053578059</v>
      </c>
      <c r="F339" s="55">
        <f t="shared" si="9"/>
        <v>-17.443973319633656</v>
      </c>
      <c r="G339" s="55">
        <f t="shared" si="9"/>
        <v>-35.2084996874854</v>
      </c>
      <c r="H339" s="37"/>
      <c r="I339" s="45" t="s">
        <v>183</v>
      </c>
      <c r="J339" s="149" t="s">
        <v>238</v>
      </c>
      <c r="K339" s="55">
        <f t="shared" si="10"/>
        <v>-22.075777551825283</v>
      </c>
      <c r="L339" s="55">
        <f t="shared" si="10"/>
        <v>-22.251554903135641</v>
      </c>
      <c r="M339" s="55">
        <f t="shared" si="10"/>
        <v>-14.900951922447874</v>
      </c>
      <c r="N339" s="55">
        <f t="shared" si="10"/>
        <v>4.8366132378266968</v>
      </c>
    </row>
    <row r="340" spans="1:14" ht="11.25" hidden="1" customHeight="1">
      <c r="A340" s="37"/>
      <c r="B340" s="45" t="s">
        <v>184</v>
      </c>
      <c r="C340" s="54">
        <f t="shared" si="9"/>
        <v>-14.256149673850956</v>
      </c>
      <c r="D340" s="55">
        <f t="shared" si="9"/>
        <v>-4.6703886764356639</v>
      </c>
      <c r="E340" s="55">
        <f t="shared" si="9"/>
        <v>3.0260886918589591</v>
      </c>
      <c r="F340" s="55">
        <f t="shared" si="9"/>
        <v>-13.292267664714061</v>
      </c>
      <c r="G340" s="55">
        <f t="shared" si="9"/>
        <v>-6.9960578494225416</v>
      </c>
      <c r="H340" s="37"/>
      <c r="I340" s="45" t="s">
        <v>184</v>
      </c>
      <c r="J340" s="149" t="s">
        <v>238</v>
      </c>
      <c r="K340" s="55">
        <f t="shared" si="10"/>
        <v>-11.527925151872921</v>
      </c>
      <c r="L340" s="55">
        <f t="shared" si="10"/>
        <v>-12.585016028899247</v>
      </c>
      <c r="M340" s="55">
        <f t="shared" si="10"/>
        <v>-21.607089952022349</v>
      </c>
      <c r="N340" s="55">
        <f t="shared" si="10"/>
        <v>36.585791460807968</v>
      </c>
    </row>
    <row r="341" spans="1:14" ht="11.25" hidden="1" customHeight="1">
      <c r="A341" s="37"/>
      <c r="B341" s="45" t="s">
        <v>185</v>
      </c>
      <c r="C341" s="54">
        <f t="shared" si="9"/>
        <v>-11.240634162608146</v>
      </c>
      <c r="D341" s="55">
        <f t="shared" si="9"/>
        <v>-13.212864960983012</v>
      </c>
      <c r="E341" s="55">
        <f t="shared" si="9"/>
        <v>-14.73199714349937</v>
      </c>
      <c r="F341" s="55">
        <f t="shared" si="9"/>
        <v>-10.01395814370116</v>
      </c>
      <c r="G341" s="55">
        <f t="shared" si="9"/>
        <v>9.1489267999207868</v>
      </c>
      <c r="H341" s="37"/>
      <c r="I341" s="45" t="s">
        <v>185</v>
      </c>
      <c r="J341" s="149" t="s">
        <v>238</v>
      </c>
      <c r="K341" s="55">
        <f t="shared" si="10"/>
        <v>-10.528818355661031</v>
      </c>
      <c r="L341" s="55">
        <f t="shared" si="10"/>
        <v>-15.050714608981067</v>
      </c>
      <c r="M341" s="55">
        <f t="shared" si="10"/>
        <v>-12.816139155033582</v>
      </c>
      <c r="N341" s="55">
        <f t="shared" si="10"/>
        <v>30.70069205863112</v>
      </c>
    </row>
    <row r="342" spans="1:14" ht="11.25" hidden="1" customHeight="1">
      <c r="A342" s="37"/>
      <c r="B342" s="45" t="s">
        <v>186</v>
      </c>
      <c r="C342" s="54">
        <f t="shared" si="9"/>
        <v>-2.4708787592703629</v>
      </c>
      <c r="D342" s="55">
        <f t="shared" si="9"/>
        <v>-16.780250505799302</v>
      </c>
      <c r="E342" s="55">
        <f t="shared" si="9"/>
        <v>6.5670342768057992</v>
      </c>
      <c r="F342" s="55">
        <f t="shared" si="9"/>
        <v>-4.7551931950459903</v>
      </c>
      <c r="G342" s="55">
        <f t="shared" si="9"/>
        <v>8.2732802418340441</v>
      </c>
      <c r="H342" s="37"/>
      <c r="I342" s="45" t="s">
        <v>186</v>
      </c>
      <c r="J342" s="149" t="s">
        <v>238</v>
      </c>
      <c r="K342" s="55">
        <f t="shared" si="10"/>
        <v>-57.059592481331045</v>
      </c>
      <c r="L342" s="55">
        <f t="shared" si="10"/>
        <v>30.565657061917079</v>
      </c>
      <c r="M342" s="55">
        <f t="shared" si="10"/>
        <v>21.870287617781912</v>
      </c>
      <c r="N342" s="55">
        <f t="shared" si="10"/>
        <v>32.428253087804421</v>
      </c>
    </row>
    <row r="343" spans="1:14" ht="11.25" hidden="1" customHeight="1">
      <c r="A343" s="37"/>
      <c r="B343" s="45" t="s">
        <v>187</v>
      </c>
      <c r="C343" s="54">
        <f t="shared" si="9"/>
        <v>3.5419836669569236</v>
      </c>
      <c r="D343" s="55">
        <f t="shared" si="9"/>
        <v>-27.267787159504195</v>
      </c>
      <c r="E343" s="55">
        <f t="shared" si="9"/>
        <v>-1.3905448621996896</v>
      </c>
      <c r="F343" s="55">
        <f t="shared" si="9"/>
        <v>-4.7584797612496743</v>
      </c>
      <c r="G343" s="55">
        <f t="shared" si="9"/>
        <v>-18.635899203907471</v>
      </c>
      <c r="H343" s="37"/>
      <c r="I343" s="45" t="s">
        <v>187</v>
      </c>
      <c r="J343" s="149" t="s">
        <v>238</v>
      </c>
      <c r="K343" s="55">
        <f t="shared" si="10"/>
        <v>4.7405822851719819</v>
      </c>
      <c r="L343" s="55">
        <f t="shared" si="10"/>
        <v>-19.51525444736572</v>
      </c>
      <c r="M343" s="55">
        <f t="shared" si="10"/>
        <v>25.815734036670676</v>
      </c>
      <c r="N343" s="55">
        <f t="shared" si="10"/>
        <v>34.985360736771895</v>
      </c>
    </row>
    <row r="344" spans="1:14" ht="6" hidden="1" customHeight="1">
      <c r="A344" s="37"/>
      <c r="B344" s="45"/>
      <c r="C344" s="54"/>
      <c r="D344" s="55"/>
      <c r="E344" s="55"/>
      <c r="F344" s="55"/>
      <c r="G344" s="55"/>
      <c r="H344" s="37"/>
      <c r="I344" s="45"/>
      <c r="J344" s="55"/>
      <c r="K344" s="159"/>
      <c r="L344" s="159"/>
      <c r="M344" s="159"/>
      <c r="N344" s="159"/>
    </row>
    <row r="345" spans="1:14" ht="11.25" hidden="1" customHeight="1">
      <c r="A345" s="132" t="s">
        <v>188</v>
      </c>
      <c r="B345" s="124"/>
      <c r="C345" s="54">
        <f t="shared" ref="C345:G356" si="11">SUM(C107/C80*100-100)</f>
        <v>-28.973009726521425</v>
      </c>
      <c r="D345" s="55">
        <f t="shared" si="11"/>
        <v>-24.018290113568085</v>
      </c>
      <c r="E345" s="55">
        <f t="shared" si="11"/>
        <v>-25.185183573708372</v>
      </c>
      <c r="F345" s="55">
        <f t="shared" si="11"/>
        <v>-35.650180462567462</v>
      </c>
      <c r="G345" s="55">
        <f t="shared" si="11"/>
        <v>-33.272979850989543</v>
      </c>
      <c r="H345" s="132" t="s">
        <v>188</v>
      </c>
      <c r="I345" s="124"/>
      <c r="J345" s="149" t="s">
        <v>238</v>
      </c>
      <c r="K345" s="55">
        <f t="shared" ref="K345:N356" si="12">SUM(K107/K80*100-100)</f>
        <v>-31.930155670353543</v>
      </c>
      <c r="L345" s="55">
        <f t="shared" si="12"/>
        <v>-10.857252046908854</v>
      </c>
      <c r="M345" s="55">
        <f t="shared" si="12"/>
        <v>-38.99763141390509</v>
      </c>
      <c r="N345" s="55">
        <f t="shared" si="12"/>
        <v>-2.3298052208990043</v>
      </c>
    </row>
    <row r="346" spans="1:14" ht="11.25" hidden="1" customHeight="1">
      <c r="A346" s="132" t="s">
        <v>189</v>
      </c>
      <c r="B346" s="124"/>
      <c r="C346" s="54">
        <f t="shared" si="11"/>
        <v>-25.583138437979784</v>
      </c>
      <c r="D346" s="55">
        <f t="shared" si="11"/>
        <v>-3.4677300307131844</v>
      </c>
      <c r="E346" s="55">
        <f t="shared" si="11"/>
        <v>-16.08343341148678</v>
      </c>
      <c r="F346" s="55">
        <f t="shared" si="11"/>
        <v>-33.003274085620589</v>
      </c>
      <c r="G346" s="55">
        <f t="shared" si="11"/>
        <v>-9.5995501772823246</v>
      </c>
      <c r="H346" s="132" t="s">
        <v>189</v>
      </c>
      <c r="I346" s="124"/>
      <c r="J346" s="149" t="s">
        <v>238</v>
      </c>
      <c r="K346" s="55">
        <f t="shared" si="12"/>
        <v>-30.896320520768853</v>
      </c>
      <c r="L346" s="55">
        <f t="shared" si="12"/>
        <v>-13.533010151247865</v>
      </c>
      <c r="M346" s="55">
        <f t="shared" si="12"/>
        <v>-35.360167643616364</v>
      </c>
      <c r="N346" s="55">
        <f t="shared" si="12"/>
        <v>2.374655922592666</v>
      </c>
    </row>
    <row r="347" spans="1:14" ht="11.25" hidden="1" customHeight="1">
      <c r="A347" s="132" t="s">
        <v>190</v>
      </c>
      <c r="B347" s="124"/>
      <c r="C347" s="54">
        <f t="shared" si="11"/>
        <v>-21.701137147312821</v>
      </c>
      <c r="D347" s="55">
        <f t="shared" si="11"/>
        <v>1.810551876578856</v>
      </c>
      <c r="E347" s="55">
        <f t="shared" si="11"/>
        <v>-3.4317203034740658</v>
      </c>
      <c r="F347" s="55">
        <f t="shared" si="11"/>
        <v>-28.101835964378793</v>
      </c>
      <c r="G347" s="55">
        <f t="shared" si="11"/>
        <v>2.3368995603552492</v>
      </c>
      <c r="H347" s="132" t="s">
        <v>190</v>
      </c>
      <c r="I347" s="124"/>
      <c r="J347" s="149" t="s">
        <v>238</v>
      </c>
      <c r="K347" s="55">
        <f t="shared" si="12"/>
        <v>-28.186453415025824</v>
      </c>
      <c r="L347" s="55">
        <f t="shared" si="12"/>
        <v>-11.350301804624948</v>
      </c>
      <c r="M347" s="55">
        <f t="shared" si="12"/>
        <v>-30.627470156408805</v>
      </c>
      <c r="N347" s="55">
        <f t="shared" si="12"/>
        <v>0.68006043287189755</v>
      </c>
    </row>
    <row r="348" spans="1:14" ht="11.25" hidden="1" customHeight="1">
      <c r="A348" s="132" t="s">
        <v>191</v>
      </c>
      <c r="B348" s="124"/>
      <c r="C348" s="54">
        <f t="shared" si="11"/>
        <v>-24.264051942597547</v>
      </c>
      <c r="D348" s="55">
        <f t="shared" si="11"/>
        <v>-0.81666833083609447</v>
      </c>
      <c r="E348" s="55">
        <f t="shared" si="11"/>
        <v>-8.3772612273623963</v>
      </c>
      <c r="F348" s="55">
        <f t="shared" si="11"/>
        <v>-29.41932161689806</v>
      </c>
      <c r="G348" s="55">
        <f t="shared" si="11"/>
        <v>1.9278818436889509</v>
      </c>
      <c r="H348" s="132" t="s">
        <v>191</v>
      </c>
      <c r="I348" s="124"/>
      <c r="J348" s="149" t="s">
        <v>238</v>
      </c>
      <c r="K348" s="55">
        <f t="shared" si="12"/>
        <v>-27.689899639203247</v>
      </c>
      <c r="L348" s="55">
        <f t="shared" si="12"/>
        <v>-13.247040951154716</v>
      </c>
      <c r="M348" s="55">
        <f t="shared" si="12"/>
        <v>-30.428688595967742</v>
      </c>
      <c r="N348" s="55">
        <f t="shared" si="12"/>
        <v>-6.1426107787968505</v>
      </c>
    </row>
    <row r="349" spans="1:14" ht="11.25" hidden="1" customHeight="1">
      <c r="A349" s="132" t="s">
        <v>192</v>
      </c>
      <c r="B349" s="124"/>
      <c r="C349" s="54">
        <f t="shared" si="11"/>
        <v>-23.733834476166422</v>
      </c>
      <c r="D349" s="55">
        <f t="shared" si="11"/>
        <v>8.2715515493901393</v>
      </c>
      <c r="E349" s="55">
        <f t="shared" si="11"/>
        <v>-12.655006109969449</v>
      </c>
      <c r="F349" s="55">
        <f t="shared" si="11"/>
        <v>-28.178631663189464</v>
      </c>
      <c r="G349" s="55">
        <f t="shared" si="11"/>
        <v>-2.3584828717032451</v>
      </c>
      <c r="H349" s="132" t="s">
        <v>192</v>
      </c>
      <c r="I349" s="124"/>
      <c r="J349" s="149" t="s">
        <v>238</v>
      </c>
      <c r="K349" s="55">
        <f t="shared" si="12"/>
        <v>-27.264968207034599</v>
      </c>
      <c r="L349" s="55">
        <f t="shared" si="12"/>
        <v>-11.553703386209364</v>
      </c>
      <c r="M349" s="55">
        <f t="shared" si="12"/>
        <v>-30.113053692124964</v>
      </c>
      <c r="N349" s="55">
        <f t="shared" si="12"/>
        <v>-5.9243842288281456</v>
      </c>
    </row>
    <row r="350" spans="1:14" ht="11.25" hidden="1" customHeight="1">
      <c r="A350" s="132" t="s">
        <v>193</v>
      </c>
      <c r="B350" s="124"/>
      <c r="C350" s="54">
        <f t="shared" si="11"/>
        <v>-22.769014633273827</v>
      </c>
      <c r="D350" s="55">
        <f t="shared" si="11"/>
        <v>9.2515914483117854</v>
      </c>
      <c r="E350" s="55">
        <f t="shared" si="11"/>
        <v>-15.806544256545607</v>
      </c>
      <c r="F350" s="55">
        <f t="shared" si="11"/>
        <v>-26.828685592326735</v>
      </c>
      <c r="G350" s="55">
        <f t="shared" si="11"/>
        <v>-4.883938525134127</v>
      </c>
      <c r="H350" s="132" t="s">
        <v>193</v>
      </c>
      <c r="I350" s="124"/>
      <c r="J350" s="149" t="s">
        <v>238</v>
      </c>
      <c r="K350" s="55">
        <f t="shared" si="12"/>
        <v>-32.949507195453549</v>
      </c>
      <c r="L350" s="55">
        <f t="shared" si="12"/>
        <v>-6.6959190855980495</v>
      </c>
      <c r="M350" s="55">
        <f t="shared" si="12"/>
        <v>-24.533196974883396</v>
      </c>
      <c r="N350" s="55">
        <f t="shared" si="12"/>
        <v>-3.9925632260411987</v>
      </c>
    </row>
    <row r="351" spans="1:14" ht="11.25" hidden="1" customHeight="1">
      <c r="A351" s="132" t="s">
        <v>194</v>
      </c>
      <c r="B351" s="124"/>
      <c r="C351" s="54">
        <f t="shared" si="11"/>
        <v>-22.523773289092858</v>
      </c>
      <c r="D351" s="55">
        <f t="shared" si="11"/>
        <v>8.179623874403589</v>
      </c>
      <c r="E351" s="55">
        <f t="shared" si="11"/>
        <v>-19.126691910794335</v>
      </c>
      <c r="F351" s="55">
        <f t="shared" si="11"/>
        <v>-25.746853271638741</v>
      </c>
      <c r="G351" s="55">
        <f t="shared" si="11"/>
        <v>-2.2222067602471185</v>
      </c>
      <c r="H351" s="132" t="s">
        <v>194</v>
      </c>
      <c r="I351" s="124"/>
      <c r="J351" s="149" t="s">
        <v>238</v>
      </c>
      <c r="K351" s="55">
        <f t="shared" si="12"/>
        <v>-31.607267676115157</v>
      </c>
      <c r="L351" s="55">
        <f t="shared" si="12"/>
        <v>-8.5242560267804066</v>
      </c>
      <c r="M351" s="55">
        <f t="shared" si="12"/>
        <v>-21.166947726861636</v>
      </c>
      <c r="N351" s="55">
        <f t="shared" si="12"/>
        <v>0.16461432914395857</v>
      </c>
    </row>
    <row r="352" spans="1:14" ht="11.25" hidden="1" customHeight="1">
      <c r="A352" s="132" t="s">
        <v>195</v>
      </c>
      <c r="B352" s="124"/>
      <c r="C352" s="54">
        <f t="shared" si="11"/>
        <v>-22.483874713959395</v>
      </c>
      <c r="D352" s="55">
        <f t="shared" si="11"/>
        <v>6.1770449202659421</v>
      </c>
      <c r="E352" s="55">
        <f t="shared" si="11"/>
        <v>-21.328810257361795</v>
      </c>
      <c r="F352" s="55">
        <f t="shared" si="11"/>
        <v>-24.725605844066607</v>
      </c>
      <c r="G352" s="55">
        <f t="shared" si="11"/>
        <v>-6.2023573783564103</v>
      </c>
      <c r="H352" s="132" t="s">
        <v>195</v>
      </c>
      <c r="I352" s="124"/>
      <c r="J352" s="149" t="s">
        <v>238</v>
      </c>
      <c r="K352" s="55">
        <f t="shared" si="12"/>
        <v>-30.610055790851703</v>
      </c>
      <c r="L352" s="55">
        <f t="shared" si="12"/>
        <v>-10.297621056392188</v>
      </c>
      <c r="M352" s="55">
        <f t="shared" si="12"/>
        <v>-20.439383511944541</v>
      </c>
      <c r="N352" s="55">
        <f t="shared" si="12"/>
        <v>0.76892830994455608</v>
      </c>
    </row>
    <row r="353" spans="1:14" ht="11.25" hidden="1" customHeight="1">
      <c r="A353" s="132" t="s">
        <v>196</v>
      </c>
      <c r="B353" s="124"/>
      <c r="C353" s="54">
        <f t="shared" si="11"/>
        <v>-21.549711919094051</v>
      </c>
      <c r="D353" s="55">
        <f t="shared" si="11"/>
        <v>5.1073420939713401</v>
      </c>
      <c r="E353" s="55">
        <f t="shared" si="11"/>
        <v>-19.034830224356497</v>
      </c>
      <c r="F353" s="55">
        <f t="shared" si="11"/>
        <v>-23.334286688322265</v>
      </c>
      <c r="G353" s="55">
        <f t="shared" si="11"/>
        <v>-6.2986111899396633</v>
      </c>
      <c r="H353" s="132" t="s">
        <v>196</v>
      </c>
      <c r="I353" s="124"/>
      <c r="J353" s="149" t="s">
        <v>238</v>
      </c>
      <c r="K353" s="55">
        <f t="shared" si="12"/>
        <v>-28.636310108572815</v>
      </c>
      <c r="L353" s="55">
        <f t="shared" si="12"/>
        <v>-10.56337146568346</v>
      </c>
      <c r="M353" s="55">
        <f t="shared" si="12"/>
        <v>-20.568402568476657</v>
      </c>
      <c r="N353" s="55">
        <f t="shared" si="12"/>
        <v>4.870462702350693</v>
      </c>
    </row>
    <row r="354" spans="1:14" ht="11.25" hidden="1" customHeight="1">
      <c r="A354" s="132" t="s">
        <v>197</v>
      </c>
      <c r="B354" s="124"/>
      <c r="C354" s="54">
        <f t="shared" si="11"/>
        <v>-20.471693160830242</v>
      </c>
      <c r="D354" s="55">
        <f t="shared" si="11"/>
        <v>3.3846431174245879</v>
      </c>
      <c r="E354" s="55">
        <f t="shared" si="11"/>
        <v>-18.573816059031671</v>
      </c>
      <c r="F354" s="55">
        <f t="shared" si="11"/>
        <v>-21.81363595204347</v>
      </c>
      <c r="G354" s="55">
        <f t="shared" si="11"/>
        <v>-4.3631116898597924</v>
      </c>
      <c r="H354" s="132" t="s">
        <v>197</v>
      </c>
      <c r="I354" s="124"/>
      <c r="J354" s="149" t="s">
        <v>238</v>
      </c>
      <c r="K354" s="55">
        <f t="shared" si="12"/>
        <v>-26.894737301497912</v>
      </c>
      <c r="L354" s="55">
        <f t="shared" si="12"/>
        <v>-11.076798466908272</v>
      </c>
      <c r="M354" s="55">
        <f t="shared" si="12"/>
        <v>-19.807241346086769</v>
      </c>
      <c r="N354" s="55">
        <f t="shared" si="12"/>
        <v>7.5298723384709376</v>
      </c>
    </row>
    <row r="355" spans="1:14" ht="11.25" hidden="1" customHeight="1">
      <c r="A355" s="132" t="s">
        <v>198</v>
      </c>
      <c r="B355" s="124"/>
      <c r="C355" s="54">
        <f t="shared" si="11"/>
        <v>-18.94222303356905</v>
      </c>
      <c r="D355" s="55">
        <f t="shared" si="11"/>
        <v>1.5918365454451049</v>
      </c>
      <c r="E355" s="55">
        <f t="shared" si="11"/>
        <v>-16.2193288771401</v>
      </c>
      <c r="F355" s="55">
        <f t="shared" si="11"/>
        <v>-20.27400538864616</v>
      </c>
      <c r="G355" s="55">
        <f t="shared" si="11"/>
        <v>-3.0773814823584615</v>
      </c>
      <c r="H355" s="132" t="s">
        <v>198</v>
      </c>
      <c r="I355" s="124"/>
      <c r="J355" s="149" t="s">
        <v>238</v>
      </c>
      <c r="K355" s="55">
        <f t="shared" si="12"/>
        <v>-31.457154434289578</v>
      </c>
      <c r="L355" s="55">
        <f t="shared" si="12"/>
        <v>-8.1994070505541146</v>
      </c>
      <c r="M355" s="55">
        <f t="shared" si="12"/>
        <v>-16.912459127392992</v>
      </c>
      <c r="N355" s="55">
        <f t="shared" si="12"/>
        <v>9.5389078949272346</v>
      </c>
    </row>
    <row r="356" spans="1:14" ht="11.25" hidden="1" customHeight="1">
      <c r="A356" s="132" t="s">
        <v>199</v>
      </c>
      <c r="B356" s="124"/>
      <c r="C356" s="54">
        <f t="shared" si="11"/>
        <v>-17.518480786472651</v>
      </c>
      <c r="D356" s="55">
        <f t="shared" si="11"/>
        <v>-0.9997146613796275</v>
      </c>
      <c r="E356" s="55">
        <f t="shared" si="11"/>
        <v>-15.042366580440884</v>
      </c>
      <c r="F356" s="55">
        <f t="shared" si="11"/>
        <v>-19.294587566753094</v>
      </c>
      <c r="G356" s="55">
        <f t="shared" si="11"/>
        <v>-4.4593250673090239</v>
      </c>
      <c r="H356" s="132" t="s">
        <v>199</v>
      </c>
      <c r="I356" s="124"/>
      <c r="J356" s="149" t="s">
        <v>238</v>
      </c>
      <c r="K356" s="55">
        <f t="shared" si="12"/>
        <v>-29.447465111757509</v>
      </c>
      <c r="L356" s="55">
        <f t="shared" si="12"/>
        <v>-9.3048196543733468</v>
      </c>
      <c r="M356" s="55">
        <f t="shared" si="12"/>
        <v>-14.518719959204986</v>
      </c>
      <c r="N356" s="55">
        <f t="shared" si="12"/>
        <v>11.076457410802249</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2010</v>
      </c>
      <c r="B358" s="45"/>
      <c r="C358" s="54"/>
      <c r="D358" s="55"/>
      <c r="E358" s="55"/>
      <c r="F358" s="55"/>
      <c r="G358" s="55"/>
      <c r="H358" s="37">
        <v>2010</v>
      </c>
      <c r="I358" s="45"/>
      <c r="J358" s="159"/>
      <c r="K358" s="159"/>
      <c r="L358" s="159"/>
      <c r="M358" s="159"/>
      <c r="N358" s="159"/>
    </row>
    <row r="359" spans="1:14" ht="11.25" hidden="1" customHeight="1">
      <c r="A359" s="37"/>
      <c r="B359" s="45" t="s">
        <v>176</v>
      </c>
      <c r="C359" s="54">
        <f t="shared" ref="C359:G370" si="13">SUM(C121/C94*100-100)</f>
        <v>4.7035701406971953</v>
      </c>
      <c r="D359" s="55">
        <f t="shared" si="13"/>
        <v>-20.977739748840889</v>
      </c>
      <c r="E359" s="55">
        <f t="shared" si="13"/>
        <v>1.4342482912615822</v>
      </c>
      <c r="F359" s="55">
        <f t="shared" si="13"/>
        <v>0.82298218798580081</v>
      </c>
      <c r="G359" s="55">
        <f t="shared" si="13"/>
        <v>-0.25245160073859552</v>
      </c>
      <c r="H359" s="37"/>
      <c r="I359" s="45" t="s">
        <v>176</v>
      </c>
      <c r="J359" s="149" t="s">
        <v>238</v>
      </c>
      <c r="K359" s="55">
        <f t="shared" ref="K359:N370" si="14">SUM(K121/K94*100-100)</f>
        <v>14.017974217199594</v>
      </c>
      <c r="L359" s="55">
        <f t="shared" si="14"/>
        <v>-7.3628763370519721</v>
      </c>
      <c r="M359" s="55">
        <f t="shared" si="14"/>
        <v>16.749363835427729</v>
      </c>
      <c r="N359" s="55">
        <f t="shared" si="14"/>
        <v>31.531343746276065</v>
      </c>
    </row>
    <row r="360" spans="1:14" ht="11.25" hidden="1" customHeight="1">
      <c r="A360" s="37"/>
      <c r="B360" s="45" t="s">
        <v>177</v>
      </c>
      <c r="C360" s="54">
        <f t="shared" si="13"/>
        <v>4.9164124352376604</v>
      </c>
      <c r="D360" s="55">
        <f t="shared" si="13"/>
        <v>-44.645258804094837</v>
      </c>
      <c r="E360" s="55">
        <f t="shared" si="13"/>
        <v>-1.7901022103339415</v>
      </c>
      <c r="F360" s="55">
        <f t="shared" si="13"/>
        <v>-4.8100512307553203</v>
      </c>
      <c r="G360" s="55">
        <f t="shared" si="13"/>
        <v>-11.536868821794286</v>
      </c>
      <c r="H360" s="37"/>
      <c r="I360" s="45" t="s">
        <v>177</v>
      </c>
      <c r="J360" s="149" t="s">
        <v>238</v>
      </c>
      <c r="K360" s="55">
        <f t="shared" si="14"/>
        <v>5.6959308188974802</v>
      </c>
      <c r="L360" s="55">
        <f t="shared" si="14"/>
        <v>7.1749900472950685</v>
      </c>
      <c r="M360" s="55">
        <f t="shared" si="14"/>
        <v>17.551653815260892</v>
      </c>
      <c r="N360" s="55">
        <f t="shared" si="14"/>
        <v>11.647776075966036</v>
      </c>
    </row>
    <row r="361" spans="1:14" ht="11.25" hidden="1" customHeight="1">
      <c r="A361" s="37"/>
      <c r="B361" s="45" t="s">
        <v>178</v>
      </c>
      <c r="C361" s="54">
        <f t="shared" si="13"/>
        <v>15.125275198778084</v>
      </c>
      <c r="D361" s="55">
        <f t="shared" si="13"/>
        <v>-43.743113709612601</v>
      </c>
      <c r="E361" s="55">
        <f t="shared" si="13"/>
        <v>-5.1980289320042772</v>
      </c>
      <c r="F361" s="55">
        <f t="shared" si="13"/>
        <v>13.421218094594906</v>
      </c>
      <c r="G361" s="55">
        <f t="shared" si="13"/>
        <v>-20.685540291948001</v>
      </c>
      <c r="H361" s="37"/>
      <c r="I361" s="45" t="s">
        <v>178</v>
      </c>
      <c r="J361" s="149" t="s">
        <v>238</v>
      </c>
      <c r="K361" s="55">
        <f t="shared" si="14"/>
        <v>4.2592316373769847</v>
      </c>
      <c r="L361" s="55">
        <f t="shared" si="14"/>
        <v>-5.5468546661771825</v>
      </c>
      <c r="M361" s="55">
        <f t="shared" si="14"/>
        <v>23.466601002334002</v>
      </c>
      <c r="N361" s="55">
        <f t="shared" si="14"/>
        <v>-20.781003348157398</v>
      </c>
    </row>
    <row r="362" spans="1:14" ht="11.25" hidden="1" customHeight="1">
      <c r="A362" s="37"/>
      <c r="B362" s="45" t="s">
        <v>179</v>
      </c>
      <c r="C362" s="54">
        <f t="shared" si="13"/>
        <v>18.243612218068847</v>
      </c>
      <c r="D362" s="55">
        <f t="shared" si="13"/>
        <v>-40.680951598949477</v>
      </c>
      <c r="E362" s="55">
        <f t="shared" si="13"/>
        <v>6.5414247372080894</v>
      </c>
      <c r="F362" s="55">
        <f t="shared" si="13"/>
        <v>32.731320496430811</v>
      </c>
      <c r="G362" s="55">
        <f t="shared" si="13"/>
        <v>-15.022516264934879</v>
      </c>
      <c r="H362" s="37"/>
      <c r="I362" s="45" t="s">
        <v>179</v>
      </c>
      <c r="J362" s="149" t="s">
        <v>238</v>
      </c>
      <c r="K362" s="55">
        <f t="shared" si="14"/>
        <v>4.0074120459951956</v>
      </c>
      <c r="L362" s="55">
        <f t="shared" si="14"/>
        <v>11.431432021990844</v>
      </c>
      <c r="M362" s="55">
        <f t="shared" si="14"/>
        <v>16.55057930465675</v>
      </c>
      <c r="N362" s="55">
        <f t="shared" si="14"/>
        <v>23.105217141295299</v>
      </c>
    </row>
    <row r="363" spans="1:14" ht="11.25" hidden="1" customHeight="1">
      <c r="A363" s="37"/>
      <c r="B363" s="45" t="s">
        <v>180</v>
      </c>
      <c r="C363" s="54">
        <f t="shared" si="13"/>
        <v>18.807603937197285</v>
      </c>
      <c r="D363" s="55">
        <f t="shared" si="13"/>
        <v>-37.669775161402875</v>
      </c>
      <c r="E363" s="55">
        <f t="shared" si="13"/>
        <v>43.432679593102762</v>
      </c>
      <c r="F363" s="55">
        <f t="shared" si="13"/>
        <v>22.495898763543323</v>
      </c>
      <c r="G363" s="55">
        <f t="shared" si="13"/>
        <v>4.8296845151907632</v>
      </c>
      <c r="H363" s="37"/>
      <c r="I363" s="45" t="s">
        <v>180</v>
      </c>
      <c r="J363" s="149" t="s">
        <v>238</v>
      </c>
      <c r="K363" s="55">
        <f t="shared" si="14"/>
        <v>5.6289431641595371</v>
      </c>
      <c r="L363" s="55">
        <f t="shared" si="14"/>
        <v>-3.1478401356578161</v>
      </c>
      <c r="M363" s="55">
        <f t="shared" si="14"/>
        <v>40.256531414011249</v>
      </c>
      <c r="N363" s="55">
        <f t="shared" si="14"/>
        <v>-8.6759489343485114</v>
      </c>
    </row>
    <row r="364" spans="1:14" ht="11.25" hidden="1" customHeight="1">
      <c r="A364" s="37"/>
      <c r="B364" s="45" t="s">
        <v>181</v>
      </c>
      <c r="C364" s="54">
        <f t="shared" si="13"/>
        <v>20.091524722180182</v>
      </c>
      <c r="D364" s="55">
        <f t="shared" si="13"/>
        <v>5.0164103653947052</v>
      </c>
      <c r="E364" s="55">
        <f t="shared" si="13"/>
        <v>29.64664679427861</v>
      </c>
      <c r="F364" s="55">
        <f t="shared" si="13"/>
        <v>23.581413717047411</v>
      </c>
      <c r="G364" s="55">
        <f t="shared" si="13"/>
        <v>16.998337291661983</v>
      </c>
      <c r="H364" s="37"/>
      <c r="I364" s="45" t="s">
        <v>181</v>
      </c>
      <c r="J364" s="149" t="s">
        <v>238</v>
      </c>
      <c r="K364" s="55">
        <f t="shared" si="14"/>
        <v>3.5042980803738715</v>
      </c>
      <c r="L364" s="55">
        <f t="shared" si="14"/>
        <v>4.7291300127572526</v>
      </c>
      <c r="M364" s="55">
        <f t="shared" si="14"/>
        <v>6.0507562470898222</v>
      </c>
      <c r="N364" s="55">
        <f t="shared" si="14"/>
        <v>6.9406747497467336E-2</v>
      </c>
    </row>
    <row r="365" spans="1:14" ht="11.25" hidden="1" customHeight="1">
      <c r="A365" s="37"/>
      <c r="B365" s="45" t="s">
        <v>182</v>
      </c>
      <c r="C365" s="54">
        <f t="shared" si="13"/>
        <v>10.812578039692184</v>
      </c>
      <c r="D365" s="55">
        <f t="shared" si="13"/>
        <v>-0.41763494720112249</v>
      </c>
      <c r="E365" s="55">
        <f t="shared" si="13"/>
        <v>8.3005082191489379</v>
      </c>
      <c r="F365" s="55">
        <f t="shared" si="13"/>
        <v>8.1462687497506181</v>
      </c>
      <c r="G365" s="55">
        <f t="shared" si="13"/>
        <v>-4.0718866366597979</v>
      </c>
      <c r="H365" s="37"/>
      <c r="I365" s="45" t="s">
        <v>182</v>
      </c>
      <c r="J365" s="149" t="s">
        <v>238</v>
      </c>
      <c r="K365" s="55">
        <f t="shared" si="14"/>
        <v>21.982907282827213</v>
      </c>
      <c r="L365" s="55">
        <f t="shared" si="14"/>
        <v>12.067205247230078</v>
      </c>
      <c r="M365" s="55">
        <f t="shared" si="14"/>
        <v>-11.590175102206359</v>
      </c>
      <c r="N365" s="55">
        <f t="shared" si="14"/>
        <v>-14.607676942788459</v>
      </c>
    </row>
    <row r="366" spans="1:14" ht="11.25" hidden="1" customHeight="1">
      <c r="A366" s="37"/>
      <c r="B366" s="45" t="s">
        <v>183</v>
      </c>
      <c r="C366" s="54">
        <f t="shared" si="13"/>
        <v>25.001326165475518</v>
      </c>
      <c r="D366" s="55">
        <f t="shared" si="13"/>
        <v>23.824311338869336</v>
      </c>
      <c r="E366" s="55">
        <f t="shared" si="13"/>
        <v>49.834770978604013</v>
      </c>
      <c r="F366" s="55">
        <f t="shared" si="13"/>
        <v>17.114645487421342</v>
      </c>
      <c r="G366" s="55">
        <f t="shared" si="13"/>
        <v>74.520087119038919</v>
      </c>
      <c r="H366" s="37"/>
      <c r="I366" s="45" t="s">
        <v>183</v>
      </c>
      <c r="J366" s="149" t="s">
        <v>238</v>
      </c>
      <c r="K366" s="55">
        <f t="shared" si="14"/>
        <v>15.44872996538416</v>
      </c>
      <c r="L366" s="55">
        <f t="shared" si="14"/>
        <v>17.194435643126042</v>
      </c>
      <c r="M366" s="55">
        <f t="shared" si="14"/>
        <v>24.954388270612156</v>
      </c>
      <c r="N366" s="55">
        <f t="shared" si="14"/>
        <v>-6.850397041169515</v>
      </c>
    </row>
    <row r="367" spans="1:14" ht="11.25" hidden="1" customHeight="1">
      <c r="A367" s="37"/>
      <c r="B367" s="45" t="s">
        <v>184</v>
      </c>
      <c r="C367" s="54">
        <f t="shared" si="13"/>
        <v>10.7290542715605</v>
      </c>
      <c r="D367" s="55">
        <f t="shared" si="13"/>
        <v>6.882656436530965E-3</v>
      </c>
      <c r="E367" s="55">
        <f t="shared" si="13"/>
        <v>-13.356520336775091</v>
      </c>
      <c r="F367" s="55">
        <f t="shared" si="13"/>
        <v>9.3512341296912069</v>
      </c>
      <c r="G367" s="55">
        <f t="shared" si="13"/>
        <v>-11.478058796230471</v>
      </c>
      <c r="H367" s="37"/>
      <c r="I367" s="45" t="s">
        <v>184</v>
      </c>
      <c r="J367" s="149" t="s">
        <v>238</v>
      </c>
      <c r="K367" s="55">
        <f t="shared" si="14"/>
        <v>-5.9336905478094195</v>
      </c>
      <c r="L367" s="55">
        <f t="shared" si="14"/>
        <v>8.8489012135313629</v>
      </c>
      <c r="M367" s="55">
        <f t="shared" si="14"/>
        <v>24.759684614208652</v>
      </c>
      <c r="N367" s="55">
        <f t="shared" si="14"/>
        <v>-29.123463166613121</v>
      </c>
    </row>
    <row r="368" spans="1:14" ht="11.25" hidden="1" customHeight="1">
      <c r="A368" s="37"/>
      <c r="B368" s="45" t="s">
        <v>185</v>
      </c>
      <c r="C368" s="54">
        <f t="shared" si="13"/>
        <v>5.6122656998321503</v>
      </c>
      <c r="D368" s="55">
        <f t="shared" si="13"/>
        <v>-6.1802123348272175E-2</v>
      </c>
      <c r="E368" s="55">
        <f t="shared" si="13"/>
        <v>-5.1134730931638046</v>
      </c>
      <c r="F368" s="55">
        <f t="shared" si="13"/>
        <v>2.0702360328865836</v>
      </c>
      <c r="G368" s="55">
        <f t="shared" si="13"/>
        <v>-25.376663147104381</v>
      </c>
      <c r="H368" s="37"/>
      <c r="I368" s="45" t="s">
        <v>185</v>
      </c>
      <c r="J368" s="149" t="s">
        <v>238</v>
      </c>
      <c r="K368" s="55">
        <f t="shared" si="14"/>
        <v>-12.618132862777827</v>
      </c>
      <c r="L368" s="55">
        <f t="shared" si="14"/>
        <v>3.212151947785884</v>
      </c>
      <c r="M368" s="55">
        <f t="shared" si="14"/>
        <v>14.769944759363796</v>
      </c>
      <c r="N368" s="55">
        <f t="shared" si="14"/>
        <v>-24.11475005419716</v>
      </c>
    </row>
    <row r="369" spans="1:14" ht="11.25" hidden="1" customHeight="1">
      <c r="A369" s="37"/>
      <c r="B369" s="45" t="s">
        <v>186</v>
      </c>
      <c r="C369" s="54">
        <f t="shared" si="13"/>
        <v>8.7642010601595217</v>
      </c>
      <c r="D369" s="55">
        <f t="shared" si="13"/>
        <v>-10.273241234927937</v>
      </c>
      <c r="E369" s="55">
        <f t="shared" si="13"/>
        <v>-9.5224620522624548</v>
      </c>
      <c r="F369" s="55">
        <f t="shared" si="13"/>
        <v>10.936178286156036</v>
      </c>
      <c r="G369" s="55">
        <f t="shared" si="13"/>
        <v>-6.5335028099798649</v>
      </c>
      <c r="H369" s="37"/>
      <c r="I369" s="45" t="s">
        <v>186</v>
      </c>
      <c r="J369" s="149" t="s">
        <v>238</v>
      </c>
      <c r="K369" s="55">
        <f t="shared" si="14"/>
        <v>-0.1592071288976058</v>
      </c>
      <c r="L369" s="55">
        <f t="shared" si="14"/>
        <v>9.2291544036440314</v>
      </c>
      <c r="M369" s="55">
        <f t="shared" si="14"/>
        <v>5.6138586342011223</v>
      </c>
      <c r="N369" s="55">
        <f t="shared" si="14"/>
        <v>-17.657925889842332</v>
      </c>
    </row>
    <row r="370" spans="1:14" ht="11.25" hidden="1" customHeight="1">
      <c r="A370" s="37"/>
      <c r="B370" s="45" t="s">
        <v>187</v>
      </c>
      <c r="C370" s="54">
        <f t="shared" si="13"/>
        <v>5.8301089844245979</v>
      </c>
      <c r="D370" s="55">
        <f t="shared" si="13"/>
        <v>-9.9644480420195407</v>
      </c>
      <c r="E370" s="55">
        <f t="shared" si="13"/>
        <v>-9.2076950915238456</v>
      </c>
      <c r="F370" s="55">
        <f t="shared" si="13"/>
        <v>-13.22608268196835</v>
      </c>
      <c r="G370" s="55">
        <f t="shared" si="13"/>
        <v>-1.9763225545219854</v>
      </c>
      <c r="H370" s="37"/>
      <c r="I370" s="45" t="s">
        <v>187</v>
      </c>
      <c r="J370" s="149" t="s">
        <v>238</v>
      </c>
      <c r="K370" s="55">
        <f t="shared" si="14"/>
        <v>-3.9039833615763797</v>
      </c>
      <c r="L370" s="55">
        <f t="shared" si="14"/>
        <v>2.5007749912790587</v>
      </c>
      <c r="M370" s="55">
        <f t="shared" si="14"/>
        <v>3.7581948392070075</v>
      </c>
      <c r="N370" s="55">
        <f t="shared" si="14"/>
        <v>-27.434370539611635</v>
      </c>
    </row>
    <row r="371" spans="1:14" ht="6"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15">SUM(C134/C107*100-100)</f>
        <v>4.7035701406971953</v>
      </c>
      <c r="D372" s="55">
        <f t="shared" si="15"/>
        <v>-20.977739748840889</v>
      </c>
      <c r="E372" s="55">
        <f t="shared" si="15"/>
        <v>1.4342482912615822</v>
      </c>
      <c r="F372" s="55">
        <f t="shared" si="15"/>
        <v>0.82298218798580081</v>
      </c>
      <c r="G372" s="55">
        <f t="shared" si="15"/>
        <v>-0.25245160073859552</v>
      </c>
      <c r="H372" s="132" t="s">
        <v>188</v>
      </c>
      <c r="I372" s="124"/>
      <c r="J372" s="149" t="s">
        <v>238</v>
      </c>
      <c r="K372" s="55">
        <f t="shared" ref="K372:N383" si="16">SUM(K134/K107*100-100)</f>
        <v>14.017974217199594</v>
      </c>
      <c r="L372" s="55">
        <f t="shared" si="16"/>
        <v>-7.3628763370519721</v>
      </c>
      <c r="M372" s="55">
        <f t="shared" si="16"/>
        <v>16.749363835427729</v>
      </c>
      <c r="N372" s="55">
        <f t="shared" si="16"/>
        <v>31.531343746276065</v>
      </c>
    </row>
    <row r="373" spans="1:14" ht="11.25" hidden="1" customHeight="1">
      <c r="A373" s="132" t="s">
        <v>189</v>
      </c>
      <c r="B373" s="124"/>
      <c r="C373" s="54">
        <f t="shared" si="15"/>
        <v>4.8143922876343765</v>
      </c>
      <c r="D373" s="55">
        <f t="shared" si="15"/>
        <v>-35.360702877671955</v>
      </c>
      <c r="E373" s="55">
        <f t="shared" si="15"/>
        <v>-0.25631486293900707</v>
      </c>
      <c r="F373" s="55">
        <f t="shared" si="15"/>
        <v>-2.1066982489752917</v>
      </c>
      <c r="G373" s="55">
        <f t="shared" si="15"/>
        <v>-6.9767135751825435</v>
      </c>
      <c r="H373" s="132" t="s">
        <v>189</v>
      </c>
      <c r="I373" s="124"/>
      <c r="J373" s="149" t="s">
        <v>238</v>
      </c>
      <c r="K373" s="55">
        <f t="shared" si="16"/>
        <v>9.9135449203013621</v>
      </c>
      <c r="L373" s="55">
        <f t="shared" si="16"/>
        <v>-0.58425819292767756</v>
      </c>
      <c r="M373" s="55">
        <f t="shared" si="16"/>
        <v>17.162496163474316</v>
      </c>
      <c r="N373" s="55">
        <f t="shared" si="16"/>
        <v>20.973520206403691</v>
      </c>
    </row>
    <row r="374" spans="1:14" ht="11.25" hidden="1" customHeight="1">
      <c r="A374" s="132" t="s">
        <v>190</v>
      </c>
      <c r="B374" s="124"/>
      <c r="C374" s="54">
        <f t="shared" si="15"/>
        <v>8.5460112292876431</v>
      </c>
      <c r="D374" s="55">
        <f t="shared" si="15"/>
        <v>-38.611354031564204</v>
      </c>
      <c r="E374" s="55">
        <f t="shared" si="15"/>
        <v>-2.1119606808264137</v>
      </c>
      <c r="F374" s="55">
        <f t="shared" si="15"/>
        <v>3.8998585249778301</v>
      </c>
      <c r="G374" s="55">
        <f t="shared" si="15"/>
        <v>-12.397550208274907</v>
      </c>
      <c r="H374" s="132" t="s">
        <v>190</v>
      </c>
      <c r="I374" s="124"/>
      <c r="J374" s="149" t="s">
        <v>238</v>
      </c>
      <c r="K374" s="55">
        <f t="shared" si="16"/>
        <v>7.9716848108989353</v>
      </c>
      <c r="L374" s="55">
        <f t="shared" si="16"/>
        <v>-2.2441911164425363</v>
      </c>
      <c r="M374" s="55">
        <f t="shared" si="16"/>
        <v>19.465275130011435</v>
      </c>
      <c r="N374" s="55">
        <f t="shared" si="16"/>
        <v>3.3818369021501979</v>
      </c>
    </row>
    <row r="375" spans="1:14" ht="11.25" hidden="1" customHeight="1">
      <c r="A375" s="132" t="s">
        <v>191</v>
      </c>
      <c r="B375" s="124"/>
      <c r="C375" s="54">
        <f t="shared" si="15"/>
        <v>10.886825738745259</v>
      </c>
      <c r="D375" s="55">
        <f t="shared" si="15"/>
        <v>-39.12309330935755</v>
      </c>
      <c r="E375" s="55">
        <f t="shared" si="15"/>
        <v>-0.41568220928508026</v>
      </c>
      <c r="F375" s="55">
        <f t="shared" si="15"/>
        <v>11.233928651404895</v>
      </c>
      <c r="G375" s="55">
        <f t="shared" si="15"/>
        <v>-13.041178976564737</v>
      </c>
      <c r="H375" s="132" t="s">
        <v>191</v>
      </c>
      <c r="I375" s="124"/>
      <c r="J375" s="149" t="s">
        <v>238</v>
      </c>
      <c r="K375" s="55">
        <f t="shared" si="16"/>
        <v>6.9542481581027999</v>
      </c>
      <c r="L375" s="55">
        <f t="shared" si="16"/>
        <v>0.85875303461288865</v>
      </c>
      <c r="M375" s="55">
        <f t="shared" si="16"/>
        <v>18.705291472980605</v>
      </c>
      <c r="N375" s="55">
        <f t="shared" si="16"/>
        <v>8.073285572425263</v>
      </c>
    </row>
    <row r="376" spans="1:14" ht="11.25" hidden="1" customHeight="1">
      <c r="A376" s="132" t="s">
        <v>192</v>
      </c>
      <c r="B376" s="124"/>
      <c r="C376" s="54">
        <f t="shared" si="15"/>
        <v>12.449112283779073</v>
      </c>
      <c r="D376" s="55">
        <f t="shared" si="15"/>
        <v>-38.82334378609076</v>
      </c>
      <c r="E376" s="55">
        <f t="shared" si="15"/>
        <v>5.1890822591075505</v>
      </c>
      <c r="F376" s="55">
        <f t="shared" si="15"/>
        <v>13.603748632979304</v>
      </c>
      <c r="G376" s="55">
        <f t="shared" si="15"/>
        <v>-10.262505315198851</v>
      </c>
      <c r="H376" s="132" t="s">
        <v>192</v>
      </c>
      <c r="I376" s="124"/>
      <c r="J376" s="149" t="s">
        <v>238</v>
      </c>
      <c r="K376" s="55">
        <f t="shared" si="16"/>
        <v>6.6917123305039894</v>
      </c>
      <c r="L376" s="55">
        <f t="shared" si="16"/>
        <v>0.12565962762423055</v>
      </c>
      <c r="M376" s="55">
        <f t="shared" si="16"/>
        <v>22.857625332069347</v>
      </c>
      <c r="N376" s="55">
        <f t="shared" si="16"/>
        <v>4.4051852648098873</v>
      </c>
    </row>
    <row r="377" spans="1:14" ht="11.25" hidden="1" customHeight="1">
      <c r="A377" s="132" t="s">
        <v>193</v>
      </c>
      <c r="B377" s="124"/>
      <c r="C377" s="54">
        <f t="shared" si="15"/>
        <v>13.800912523113922</v>
      </c>
      <c r="D377" s="55">
        <f t="shared" si="15"/>
        <v>-33.523134791701082</v>
      </c>
      <c r="E377" s="55">
        <f t="shared" si="15"/>
        <v>8.2257398685142675</v>
      </c>
      <c r="F377" s="55">
        <f t="shared" si="15"/>
        <v>15.520999326187095</v>
      </c>
      <c r="G377" s="55">
        <f t="shared" si="15"/>
        <v>-6.0572773614484277</v>
      </c>
      <c r="H377" s="132" t="s">
        <v>193</v>
      </c>
      <c r="I377" s="124"/>
      <c r="J377" s="149" t="s">
        <v>238</v>
      </c>
      <c r="K377" s="55">
        <f t="shared" si="16"/>
        <v>6.1263777332953424</v>
      </c>
      <c r="L377" s="55">
        <f t="shared" si="16"/>
        <v>0.90209272419761533</v>
      </c>
      <c r="M377" s="55">
        <f t="shared" si="16"/>
        <v>19.468093093349864</v>
      </c>
      <c r="N377" s="55">
        <f t="shared" si="16"/>
        <v>3.5737145905450518</v>
      </c>
    </row>
    <row r="378" spans="1:14" ht="11.25" hidden="1" customHeight="1">
      <c r="A378" s="132" t="s">
        <v>194</v>
      </c>
      <c r="B378" s="124"/>
      <c r="C378" s="54">
        <f t="shared" si="15"/>
        <v>13.358073765087425</v>
      </c>
      <c r="D378" s="55">
        <f t="shared" si="15"/>
        <v>-30.226890368744407</v>
      </c>
      <c r="E378" s="55">
        <f t="shared" si="15"/>
        <v>8.2337180678924824</v>
      </c>
      <c r="F378" s="55">
        <f t="shared" si="15"/>
        <v>14.27586860937123</v>
      </c>
      <c r="G378" s="55">
        <f t="shared" si="15"/>
        <v>-5.7936625954265395</v>
      </c>
      <c r="H378" s="132" t="s">
        <v>194</v>
      </c>
      <c r="I378" s="124"/>
      <c r="J378" s="149" t="s">
        <v>238</v>
      </c>
      <c r="K378" s="55">
        <f t="shared" si="16"/>
        <v>8.3340041713019701</v>
      </c>
      <c r="L378" s="55">
        <f t="shared" si="16"/>
        <v>2.365414993696362</v>
      </c>
      <c r="M378" s="55">
        <f t="shared" si="16"/>
        <v>14.01707492326338</v>
      </c>
      <c r="N378" s="55">
        <f t="shared" si="16"/>
        <v>0.13745596951633843</v>
      </c>
    </row>
    <row r="379" spans="1:14" ht="11.25" hidden="1" customHeight="1">
      <c r="A379" s="132" t="s">
        <v>195</v>
      </c>
      <c r="B379" s="124"/>
      <c r="C379" s="54">
        <f t="shared" si="15"/>
        <v>14.691393263367019</v>
      </c>
      <c r="D379" s="55">
        <f t="shared" si="15"/>
        <v>-25.914046713530126</v>
      </c>
      <c r="E379" s="55">
        <f t="shared" si="15"/>
        <v>11.627824435534563</v>
      </c>
      <c r="F379" s="55">
        <f t="shared" si="15"/>
        <v>14.658812363120816</v>
      </c>
      <c r="G379" s="55">
        <f t="shared" si="15"/>
        <v>0.9002804309974124</v>
      </c>
      <c r="H379" s="132" t="s">
        <v>195</v>
      </c>
      <c r="I379" s="124"/>
      <c r="J379" s="149" t="s">
        <v>238</v>
      </c>
      <c r="K379" s="55">
        <f t="shared" si="16"/>
        <v>9.169916536713373</v>
      </c>
      <c r="L379" s="55">
        <f t="shared" si="16"/>
        <v>4.0258170858551807</v>
      </c>
      <c r="M379" s="55">
        <f t="shared" si="16"/>
        <v>15.375446067945148</v>
      </c>
      <c r="N379" s="55">
        <f t="shared" si="16"/>
        <v>-0.80289507843451702</v>
      </c>
    </row>
    <row r="380" spans="1:14" ht="11.25" hidden="1" customHeight="1">
      <c r="A380" s="132" t="s">
        <v>196</v>
      </c>
      <c r="B380" s="124"/>
      <c r="C380" s="54">
        <f t="shared" si="15"/>
        <v>14.199690256724722</v>
      </c>
      <c r="D380" s="55">
        <f t="shared" si="15"/>
        <v>-23.595683483953721</v>
      </c>
      <c r="E380" s="55">
        <f t="shared" si="15"/>
        <v>8.6333524987217061</v>
      </c>
      <c r="F380" s="55">
        <f t="shared" si="15"/>
        <v>13.928334991656087</v>
      </c>
      <c r="G380" s="55">
        <f t="shared" si="15"/>
        <v>-0.58969465975535229</v>
      </c>
      <c r="H380" s="132" t="s">
        <v>196</v>
      </c>
      <c r="I380" s="124"/>
      <c r="J380" s="149" t="s">
        <v>238</v>
      </c>
      <c r="K380" s="55">
        <f t="shared" si="16"/>
        <v>7.2331649412600001</v>
      </c>
      <c r="L380" s="55">
        <f t="shared" si="16"/>
        <v>4.5734985968729234</v>
      </c>
      <c r="M380" s="55">
        <f t="shared" si="16"/>
        <v>16.398745457325134</v>
      </c>
      <c r="N380" s="55">
        <f t="shared" si="16"/>
        <v>-5.0267900433147616</v>
      </c>
    </row>
    <row r="381" spans="1:14" ht="11.25" hidden="1" customHeight="1">
      <c r="A381" s="132" t="s">
        <v>197</v>
      </c>
      <c r="B381" s="124"/>
      <c r="C381" s="54">
        <f t="shared" si="15"/>
        <v>13.19747296502716</v>
      </c>
      <c r="D381" s="55">
        <f t="shared" si="15"/>
        <v>-21.737999243757841</v>
      </c>
      <c r="E381" s="55">
        <f t="shared" si="15"/>
        <v>7.0909980058578128</v>
      </c>
      <c r="F381" s="55">
        <f t="shared" si="15"/>
        <v>12.370312431227546</v>
      </c>
      <c r="G381" s="55">
        <f t="shared" si="15"/>
        <v>-4.1341641205803796</v>
      </c>
      <c r="H381" s="132" t="s">
        <v>197</v>
      </c>
      <c r="I381" s="124"/>
      <c r="J381" s="149" t="s">
        <v>238</v>
      </c>
      <c r="K381" s="55">
        <f t="shared" si="16"/>
        <v>4.8964444093212052</v>
      </c>
      <c r="L381" s="55">
        <f t="shared" si="16"/>
        <v>4.424698645319495</v>
      </c>
      <c r="M381" s="55">
        <f t="shared" si="16"/>
        <v>16.224878511899178</v>
      </c>
      <c r="N381" s="55">
        <f t="shared" si="16"/>
        <v>-7.4155100612825464</v>
      </c>
    </row>
    <row r="382" spans="1:14" ht="11.25" hidden="1" customHeight="1">
      <c r="A382" s="132" t="s">
        <v>198</v>
      </c>
      <c r="B382" s="124"/>
      <c r="C382" s="54">
        <f t="shared" si="15"/>
        <v>12.744249031477352</v>
      </c>
      <c r="D382" s="55">
        <f t="shared" si="15"/>
        <v>-20.903030948131942</v>
      </c>
      <c r="E382" s="55">
        <f t="shared" si="15"/>
        <v>5.1119537588962629</v>
      </c>
      <c r="F382" s="55">
        <f t="shared" si="15"/>
        <v>12.215677261082476</v>
      </c>
      <c r="G382" s="55">
        <f t="shared" si="15"/>
        <v>-4.4068825408759267</v>
      </c>
      <c r="H382" s="132" t="s">
        <v>198</v>
      </c>
      <c r="I382" s="124"/>
      <c r="J382" s="149" t="s">
        <v>238</v>
      </c>
      <c r="K382" s="55">
        <f t="shared" si="16"/>
        <v>4.4174009567365289</v>
      </c>
      <c r="L382" s="55">
        <f t="shared" si="16"/>
        <v>4.8968598322775705</v>
      </c>
      <c r="M382" s="55">
        <f t="shared" si="16"/>
        <v>15.143860343570495</v>
      </c>
      <c r="N382" s="55">
        <f t="shared" si="16"/>
        <v>-8.4146611506616864</v>
      </c>
    </row>
    <row r="383" spans="1:14" ht="11.25" hidden="1" customHeight="1">
      <c r="A383" s="132" t="s">
        <v>199</v>
      </c>
      <c r="B383" s="124"/>
      <c r="C383" s="54">
        <f t="shared" si="15"/>
        <v>12.194642602213705</v>
      </c>
      <c r="D383" s="55">
        <f t="shared" si="15"/>
        <v>-20.181391031207767</v>
      </c>
      <c r="E383" s="55">
        <f t="shared" si="15"/>
        <v>3.7927692819473862</v>
      </c>
      <c r="F383" s="55">
        <f t="shared" si="15"/>
        <v>10.320401896320547</v>
      </c>
      <c r="G383" s="55">
        <f t="shared" si="15"/>
        <v>-4.223028591472243</v>
      </c>
      <c r="H383" s="132" t="s">
        <v>199</v>
      </c>
      <c r="I383" s="124"/>
      <c r="J383" s="149" t="s">
        <v>238</v>
      </c>
      <c r="K383" s="55">
        <f t="shared" si="16"/>
        <v>3.7315252036072479</v>
      </c>
      <c r="L383" s="55">
        <f t="shared" si="16"/>
        <v>4.6891443404467594</v>
      </c>
      <c r="M383" s="55">
        <f t="shared" si="16"/>
        <v>14.205035318970531</v>
      </c>
      <c r="N383" s="55">
        <f t="shared" si="16"/>
        <v>-9.8112558437105974</v>
      </c>
    </row>
    <row r="384" spans="1:14" ht="11.25" hidden="1" customHeight="1">
      <c r="A384" s="37"/>
      <c r="B384" s="45"/>
      <c r="C384" s="54"/>
      <c r="D384" s="55"/>
      <c r="E384" s="55"/>
      <c r="F384" s="55"/>
      <c r="G384" s="55"/>
      <c r="H384" s="37"/>
      <c r="I384" s="45"/>
      <c r="J384" s="159"/>
      <c r="K384" s="159"/>
      <c r="L384" s="159"/>
      <c r="M384" s="159"/>
      <c r="N384" s="159"/>
    </row>
    <row r="385" spans="1:14" ht="11.25" hidden="1" customHeight="1">
      <c r="A385" s="37">
        <v>2011</v>
      </c>
      <c r="B385" s="45"/>
      <c r="C385" s="54"/>
      <c r="D385" s="55"/>
      <c r="E385" s="55"/>
      <c r="F385" s="55"/>
      <c r="G385" s="55"/>
      <c r="H385" s="37">
        <v>2011</v>
      </c>
      <c r="I385" s="45"/>
      <c r="J385" s="159"/>
      <c r="K385" s="159"/>
      <c r="L385" s="159"/>
      <c r="M385" s="159"/>
      <c r="N385" s="159"/>
    </row>
    <row r="386" spans="1:14" ht="11.25" hidden="1" customHeight="1">
      <c r="A386" s="37"/>
      <c r="B386" s="45" t="s">
        <v>176</v>
      </c>
      <c r="C386" s="54">
        <f t="shared" ref="C386:G397" si="17">SUM(C148/C121*100-100)</f>
        <v>9.0711169713528932</v>
      </c>
      <c r="D386" s="55">
        <f t="shared" si="17"/>
        <v>-37.716703889931814</v>
      </c>
      <c r="E386" s="55">
        <f t="shared" si="17"/>
        <v>13.125636230765195</v>
      </c>
      <c r="F386" s="55">
        <f t="shared" si="17"/>
        <v>37.106044369595168</v>
      </c>
      <c r="G386" s="55">
        <f t="shared" si="17"/>
        <v>-21.613740686745686</v>
      </c>
      <c r="H386" s="37"/>
      <c r="I386" s="45" t="s">
        <v>176</v>
      </c>
      <c r="J386" s="149" t="s">
        <v>238</v>
      </c>
      <c r="K386" s="55">
        <f t="shared" ref="K386:N397" si="18">SUM(K148/K121*100-100)</f>
        <v>-9.4323408301251561</v>
      </c>
      <c r="L386" s="55">
        <f t="shared" si="18"/>
        <v>-14.961559347965363</v>
      </c>
      <c r="M386" s="55">
        <f t="shared" si="18"/>
        <v>17.224412426270092</v>
      </c>
      <c r="N386" s="55">
        <f t="shared" si="18"/>
        <v>-21.430647789191966</v>
      </c>
    </row>
    <row r="387" spans="1:14" ht="11.25" hidden="1" customHeight="1">
      <c r="A387" s="37"/>
      <c r="B387" s="45" t="s">
        <v>177</v>
      </c>
      <c r="C387" s="54">
        <f t="shared" si="17"/>
        <v>10.690683823920025</v>
      </c>
      <c r="D387" s="55">
        <f t="shared" si="17"/>
        <v>-20.437284054092018</v>
      </c>
      <c r="E387" s="55">
        <f t="shared" si="17"/>
        <v>-5.2265396359876775</v>
      </c>
      <c r="F387" s="55">
        <f t="shared" si="17"/>
        <v>34.245708745330944</v>
      </c>
      <c r="G387" s="55">
        <f t="shared" si="17"/>
        <v>-43.848981761122943</v>
      </c>
      <c r="H387" s="37"/>
      <c r="I387" s="45" t="s">
        <v>177</v>
      </c>
      <c r="J387" s="149" t="s">
        <v>238</v>
      </c>
      <c r="K387" s="55">
        <f t="shared" si="18"/>
        <v>-6.6954159490915117</v>
      </c>
      <c r="L387" s="55">
        <f t="shared" si="18"/>
        <v>-15.641547808237704</v>
      </c>
      <c r="M387" s="55">
        <f t="shared" si="18"/>
        <v>15.278520617005853</v>
      </c>
      <c r="N387" s="55">
        <f t="shared" si="18"/>
        <v>-15.141053481419874</v>
      </c>
    </row>
    <row r="388" spans="1:14" ht="11.25" hidden="1" customHeight="1">
      <c r="A388" s="37"/>
      <c r="B388" s="45" t="s">
        <v>178</v>
      </c>
      <c r="C388" s="54">
        <f t="shared" si="17"/>
        <v>9.5208596221720683</v>
      </c>
      <c r="D388" s="55">
        <f t="shared" si="17"/>
        <v>-13.134191687310462</v>
      </c>
      <c r="E388" s="55">
        <f t="shared" si="17"/>
        <v>10.121376333435478</v>
      </c>
      <c r="F388" s="55">
        <f t="shared" si="17"/>
        <v>25.24727348921094</v>
      </c>
      <c r="G388" s="55">
        <f t="shared" si="17"/>
        <v>23.424734972590969</v>
      </c>
      <c r="H388" s="37"/>
      <c r="I388" s="45" t="s">
        <v>178</v>
      </c>
      <c r="J388" s="149" t="s">
        <v>238</v>
      </c>
      <c r="K388" s="55">
        <f t="shared" si="18"/>
        <v>15.20662128220269</v>
      </c>
      <c r="L388" s="55">
        <f t="shared" si="18"/>
        <v>7.7138949854192305</v>
      </c>
      <c r="M388" s="55">
        <f t="shared" si="18"/>
        <v>8.2857829424194449</v>
      </c>
      <c r="N388" s="55">
        <f t="shared" si="18"/>
        <v>14.112847824761161</v>
      </c>
    </row>
    <row r="389" spans="1:14" ht="11.25" hidden="1" customHeight="1">
      <c r="A389" s="37"/>
      <c r="B389" s="45" t="s">
        <v>179</v>
      </c>
      <c r="C389" s="54">
        <f t="shared" si="17"/>
        <v>6.916955995396151</v>
      </c>
      <c r="D389" s="55">
        <f t="shared" si="17"/>
        <v>-22.263055419389062</v>
      </c>
      <c r="E389" s="55">
        <f t="shared" si="17"/>
        <v>12.224220276734798</v>
      </c>
      <c r="F389" s="55">
        <f t="shared" si="17"/>
        <v>13.361281047495126</v>
      </c>
      <c r="G389" s="55">
        <f t="shared" si="17"/>
        <v>-7.0572327179552587</v>
      </c>
      <c r="H389" s="37"/>
      <c r="I389" s="45" t="s">
        <v>179</v>
      </c>
      <c r="J389" s="149" t="s">
        <v>238</v>
      </c>
      <c r="K389" s="55">
        <f t="shared" si="18"/>
        <v>7.776001942404605</v>
      </c>
      <c r="L389" s="55">
        <f t="shared" si="18"/>
        <v>-12.457812109399143</v>
      </c>
      <c r="M389" s="55">
        <f t="shared" si="18"/>
        <v>4.8947799569647259</v>
      </c>
      <c r="N389" s="55">
        <f t="shared" si="18"/>
        <v>-15.310205384919769</v>
      </c>
    </row>
    <row r="390" spans="1:14" ht="11.25" hidden="1" customHeight="1">
      <c r="A390" s="37"/>
      <c r="B390" s="45" t="s">
        <v>180</v>
      </c>
      <c r="C390" s="54">
        <f t="shared" si="17"/>
        <v>19.793836291517579</v>
      </c>
      <c r="D390" s="55">
        <f t="shared" si="17"/>
        <v>-23.096542772543458</v>
      </c>
      <c r="E390" s="55">
        <f t="shared" si="17"/>
        <v>26.84078615377048</v>
      </c>
      <c r="F390" s="55">
        <f t="shared" si="17"/>
        <v>24.444080889645065</v>
      </c>
      <c r="G390" s="55">
        <f t="shared" si="17"/>
        <v>6.6402393699528091</v>
      </c>
      <c r="H390" s="37"/>
      <c r="I390" s="45" t="s">
        <v>180</v>
      </c>
      <c r="J390" s="149" t="s">
        <v>238</v>
      </c>
      <c r="K390" s="55">
        <f t="shared" si="18"/>
        <v>15.160794134180392</v>
      </c>
      <c r="L390" s="55">
        <f t="shared" si="18"/>
        <v>25.730799483600904</v>
      </c>
      <c r="M390" s="55">
        <f t="shared" si="18"/>
        <v>5.829310576872885</v>
      </c>
      <c r="N390" s="55">
        <f t="shared" si="18"/>
        <v>25.982104686246998</v>
      </c>
    </row>
    <row r="391" spans="1:14" ht="11.25" hidden="1" customHeight="1">
      <c r="A391" s="37"/>
      <c r="B391" s="45" t="s">
        <v>181</v>
      </c>
      <c r="C391" s="54">
        <f t="shared" si="17"/>
        <v>-3.7342861026009047</v>
      </c>
      <c r="D391" s="55">
        <f t="shared" si="17"/>
        <v>-40.117794089959759</v>
      </c>
      <c r="E391" s="55">
        <f t="shared" si="17"/>
        <v>9.1667734776141856</v>
      </c>
      <c r="F391" s="55">
        <f t="shared" si="17"/>
        <v>4.2189358932221097</v>
      </c>
      <c r="G391" s="55">
        <f t="shared" si="17"/>
        <v>5.5619461181239984</v>
      </c>
      <c r="H391" s="37"/>
      <c r="I391" s="45" t="s">
        <v>181</v>
      </c>
      <c r="J391" s="149" t="s">
        <v>238</v>
      </c>
      <c r="K391" s="55">
        <f t="shared" si="18"/>
        <v>-1.2385630519978292</v>
      </c>
      <c r="L391" s="55">
        <f t="shared" si="18"/>
        <v>-17.420145309684969</v>
      </c>
      <c r="M391" s="55">
        <f t="shared" si="18"/>
        <v>-2.8213075744745453</v>
      </c>
      <c r="N391" s="55">
        <f t="shared" si="18"/>
        <v>2.4585517789106603</v>
      </c>
    </row>
    <row r="392" spans="1:14" ht="11.25" hidden="1" customHeight="1">
      <c r="A392" s="37"/>
      <c r="B392" s="45" t="s">
        <v>182</v>
      </c>
      <c r="C392" s="54">
        <f t="shared" si="17"/>
        <v>11.019536851101975</v>
      </c>
      <c r="D392" s="55">
        <f t="shared" si="17"/>
        <v>-29.14528974778581</v>
      </c>
      <c r="E392" s="55">
        <f t="shared" si="17"/>
        <v>34.615677977336134</v>
      </c>
      <c r="F392" s="55">
        <f t="shared" si="17"/>
        <v>18.786750608092049</v>
      </c>
      <c r="G392" s="55">
        <f t="shared" si="17"/>
        <v>25.875437803796487</v>
      </c>
      <c r="H392" s="37"/>
      <c r="I392" s="45" t="s">
        <v>182</v>
      </c>
      <c r="J392" s="149" t="s">
        <v>238</v>
      </c>
      <c r="K392" s="55">
        <f t="shared" si="18"/>
        <v>3.5846759804715589</v>
      </c>
      <c r="L392" s="55">
        <f t="shared" si="18"/>
        <v>8.0839946742414384</v>
      </c>
      <c r="M392" s="55">
        <f t="shared" si="18"/>
        <v>17.88937535002492</v>
      </c>
      <c r="N392" s="55">
        <f t="shared" si="18"/>
        <v>5.507640245653775</v>
      </c>
    </row>
    <row r="393" spans="1:14" ht="11.25" hidden="1" customHeight="1">
      <c r="A393" s="37"/>
      <c r="B393" s="45" t="s">
        <v>183</v>
      </c>
      <c r="C393" s="54">
        <f t="shared" si="17"/>
        <v>4.7247799539248234</v>
      </c>
      <c r="D393" s="55">
        <f t="shared" si="17"/>
        <v>-42.561187241074961</v>
      </c>
      <c r="E393" s="55">
        <f t="shared" si="17"/>
        <v>5.1230495503421025</v>
      </c>
      <c r="F393" s="55">
        <f t="shared" si="17"/>
        <v>14.698844910772735</v>
      </c>
      <c r="G393" s="55">
        <f t="shared" si="17"/>
        <v>-7.1470671555482852</v>
      </c>
      <c r="H393" s="37"/>
      <c r="I393" s="45" t="s">
        <v>183</v>
      </c>
      <c r="J393" s="149" t="s">
        <v>238</v>
      </c>
      <c r="K393" s="55">
        <f t="shared" si="18"/>
        <v>1.6424609792848059</v>
      </c>
      <c r="L393" s="55">
        <f t="shared" si="18"/>
        <v>-0.4978320497533133</v>
      </c>
      <c r="M393" s="55">
        <f t="shared" si="18"/>
        <v>-5.4139518684061869</v>
      </c>
      <c r="N393" s="55">
        <f t="shared" si="18"/>
        <v>8.3512103696372861</v>
      </c>
    </row>
    <row r="394" spans="1:14" ht="11.25" hidden="1" customHeight="1">
      <c r="A394" s="37"/>
      <c r="B394" s="45" t="s">
        <v>184</v>
      </c>
      <c r="C394" s="54">
        <f t="shared" si="17"/>
        <v>0.61457766075780285</v>
      </c>
      <c r="D394" s="55">
        <f t="shared" si="17"/>
        <v>-40.83119815676308</v>
      </c>
      <c r="E394" s="55">
        <f t="shared" si="17"/>
        <v>28.155264505707862</v>
      </c>
      <c r="F394" s="55">
        <f t="shared" si="17"/>
        <v>12.074647584351794</v>
      </c>
      <c r="G394" s="55">
        <f t="shared" si="17"/>
        <v>31.498534909609333</v>
      </c>
      <c r="H394" s="37"/>
      <c r="I394" s="45" t="s">
        <v>184</v>
      </c>
      <c r="J394" s="149" t="s">
        <v>238</v>
      </c>
      <c r="K394" s="55">
        <f t="shared" si="18"/>
        <v>1.0987220048781126</v>
      </c>
      <c r="L394" s="55">
        <f t="shared" si="18"/>
        <v>-15.63055604640725</v>
      </c>
      <c r="M394" s="55">
        <f t="shared" si="18"/>
        <v>3.511214814022253</v>
      </c>
      <c r="N394" s="55">
        <f t="shared" si="18"/>
        <v>-0.44908020126449344</v>
      </c>
    </row>
    <row r="395" spans="1:14" ht="11.25" hidden="1" customHeight="1">
      <c r="A395" s="37"/>
      <c r="B395" s="45" t="s">
        <v>185</v>
      </c>
      <c r="C395" s="54">
        <f t="shared" si="17"/>
        <v>-4.9074435572110673</v>
      </c>
      <c r="D395" s="55">
        <f t="shared" si="17"/>
        <v>-41.487206376307682</v>
      </c>
      <c r="E395" s="55">
        <f t="shared" si="17"/>
        <v>19.630818882068169</v>
      </c>
      <c r="F395" s="55">
        <f t="shared" si="17"/>
        <v>-0.22622932358899561</v>
      </c>
      <c r="G395" s="55">
        <f t="shared" si="17"/>
        <v>19.048432711167123</v>
      </c>
      <c r="H395" s="37"/>
      <c r="I395" s="45" t="s">
        <v>185</v>
      </c>
      <c r="J395" s="149" t="s">
        <v>238</v>
      </c>
      <c r="K395" s="55">
        <f t="shared" si="18"/>
        <v>0.83452679030837373</v>
      </c>
      <c r="L395" s="55">
        <f t="shared" si="18"/>
        <v>-14.059559794324116</v>
      </c>
      <c r="M395" s="55">
        <f t="shared" si="18"/>
        <v>-5.1408544230536251</v>
      </c>
      <c r="N395" s="55">
        <f t="shared" si="18"/>
        <v>-7.1811074165173068</v>
      </c>
    </row>
    <row r="396" spans="1:14" ht="11.25" hidden="1" customHeight="1">
      <c r="A396" s="37"/>
      <c r="B396" s="45" t="s">
        <v>186</v>
      </c>
      <c r="C396" s="54">
        <f t="shared" si="17"/>
        <v>-0.47430796242498729</v>
      </c>
      <c r="D396" s="55">
        <f t="shared" si="17"/>
        <v>-29.050704277053867</v>
      </c>
      <c r="E396" s="55">
        <f t="shared" si="17"/>
        <v>16.845352968657679</v>
      </c>
      <c r="F396" s="55">
        <f t="shared" si="17"/>
        <v>7.8374091310946028</v>
      </c>
      <c r="G396" s="55">
        <f t="shared" si="17"/>
        <v>11.489975641606563</v>
      </c>
      <c r="H396" s="37"/>
      <c r="I396" s="45" t="s">
        <v>186</v>
      </c>
      <c r="J396" s="166" t="s">
        <v>238</v>
      </c>
      <c r="K396" s="55">
        <f t="shared" si="18"/>
        <v>-0.83088345195002944</v>
      </c>
      <c r="L396" s="55">
        <f t="shared" si="18"/>
        <v>-9.3570024759358859</v>
      </c>
      <c r="M396" s="55">
        <f t="shared" si="18"/>
        <v>0.63809032805357901</v>
      </c>
      <c r="N396" s="55">
        <f t="shared" si="18"/>
        <v>0.24981200576503682</v>
      </c>
    </row>
    <row r="397" spans="1:14" ht="11.25" hidden="1" customHeight="1">
      <c r="A397" s="37"/>
      <c r="B397" s="45" t="s">
        <v>187</v>
      </c>
      <c r="C397" s="54">
        <f t="shared" si="17"/>
        <v>5.8053416965991858</v>
      </c>
      <c r="D397" s="55">
        <f t="shared" si="17"/>
        <v>-27.276670777132466</v>
      </c>
      <c r="E397" s="55">
        <f t="shared" si="17"/>
        <v>28.532839042398166</v>
      </c>
      <c r="F397" s="55">
        <f t="shared" si="17"/>
        <v>54.27979782486247</v>
      </c>
      <c r="G397" s="55">
        <f t="shared" si="17"/>
        <v>54.125392397072716</v>
      </c>
      <c r="H397" s="37"/>
      <c r="I397" s="45" t="s">
        <v>187</v>
      </c>
      <c r="J397" s="166" t="s">
        <v>238</v>
      </c>
      <c r="K397" s="55">
        <f t="shared" si="18"/>
        <v>6.4724371394311362</v>
      </c>
      <c r="L397" s="55">
        <f t="shared" si="18"/>
        <v>-5.2788739306548536</v>
      </c>
      <c r="M397" s="55">
        <f t="shared" si="18"/>
        <v>8.9726208847444013</v>
      </c>
      <c r="N397" s="55">
        <f t="shared" si="18"/>
        <v>10.443326627662628</v>
      </c>
    </row>
    <row r="398" spans="1:14" ht="11.25"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19">SUM(C161/C134*100-100)</f>
        <v>9.0711169713528932</v>
      </c>
      <c r="D399" s="55">
        <f t="shared" si="19"/>
        <v>-37.716703889931814</v>
      </c>
      <c r="E399" s="55">
        <f t="shared" si="19"/>
        <v>13.125636230765195</v>
      </c>
      <c r="F399" s="55">
        <f t="shared" si="19"/>
        <v>37.106044369595168</v>
      </c>
      <c r="G399" s="55">
        <f t="shared" si="19"/>
        <v>-21.613740686745686</v>
      </c>
      <c r="H399" s="132" t="s">
        <v>188</v>
      </c>
      <c r="I399" s="124"/>
      <c r="J399" s="166" t="s">
        <v>238</v>
      </c>
      <c r="K399" s="55">
        <f t="shared" ref="K399:N410" si="20">SUM(K161/K134*100-100)</f>
        <v>-9.4323408301251561</v>
      </c>
      <c r="L399" s="55">
        <f t="shared" si="20"/>
        <v>-14.961559347965363</v>
      </c>
      <c r="M399" s="55">
        <f t="shared" si="20"/>
        <v>17.224412426270092</v>
      </c>
      <c r="N399" s="55">
        <f t="shared" si="20"/>
        <v>-21.430647789191966</v>
      </c>
    </row>
    <row r="400" spans="1:14" ht="11.25" hidden="1" customHeight="1">
      <c r="A400" s="132" t="s">
        <v>189</v>
      </c>
      <c r="B400" s="124"/>
      <c r="C400" s="54">
        <f t="shared" si="19"/>
        <v>9.9152094254231855</v>
      </c>
      <c r="D400" s="55">
        <f t="shared" si="19"/>
        <v>-28.724151271228322</v>
      </c>
      <c r="E400" s="55">
        <f t="shared" si="19"/>
        <v>3.6513485954238689</v>
      </c>
      <c r="F400" s="55">
        <f t="shared" si="19"/>
        <v>35.659495751259584</v>
      </c>
      <c r="G400" s="55">
        <f t="shared" si="19"/>
        <v>-34.213955843694379</v>
      </c>
      <c r="H400" s="132" t="s">
        <v>189</v>
      </c>
      <c r="I400" s="124"/>
      <c r="J400" s="166" t="s">
        <v>238</v>
      </c>
      <c r="K400" s="55">
        <f t="shared" si="20"/>
        <v>-8.1342869096702088</v>
      </c>
      <c r="L400" s="55">
        <f t="shared" si="20"/>
        <v>-15.303365860946997</v>
      </c>
      <c r="M400" s="55">
        <f t="shared" si="20"/>
        <v>16.219063936398157</v>
      </c>
      <c r="N400" s="55">
        <f t="shared" si="20"/>
        <v>-18.348435986207349</v>
      </c>
    </row>
    <row r="401" spans="1:14" ht="11.25" hidden="1" customHeight="1">
      <c r="A401" s="132" t="s">
        <v>190</v>
      </c>
      <c r="B401" s="124"/>
      <c r="C401" s="54">
        <f t="shared" si="19"/>
        <v>9.7638394032028231</v>
      </c>
      <c r="D401" s="55">
        <f t="shared" si="19"/>
        <v>-23.18384148320898</v>
      </c>
      <c r="E401" s="55">
        <f t="shared" si="19"/>
        <v>6.0042913097544357</v>
      </c>
      <c r="F401" s="55">
        <f t="shared" si="19"/>
        <v>31.262711203370827</v>
      </c>
      <c r="G401" s="55">
        <f t="shared" si="19"/>
        <v>-13.578395846974274</v>
      </c>
      <c r="H401" s="132" t="s">
        <v>190</v>
      </c>
      <c r="I401" s="124"/>
      <c r="J401" s="166" t="s">
        <v>238</v>
      </c>
      <c r="K401" s="55">
        <f t="shared" si="20"/>
        <v>-0.39393929366210045</v>
      </c>
      <c r="L401" s="55">
        <f t="shared" si="20"/>
        <v>-7.8644599299181692</v>
      </c>
      <c r="M401" s="55">
        <f t="shared" si="20"/>
        <v>13.224114677867732</v>
      </c>
      <c r="N401" s="55">
        <f t="shared" si="20"/>
        <v>-7.8685960305903677</v>
      </c>
    </row>
    <row r="402" spans="1:14" ht="11.25" hidden="1" customHeight="1">
      <c r="A402" s="132" t="s">
        <v>191</v>
      </c>
      <c r="B402" s="124"/>
      <c r="C402" s="54">
        <f t="shared" si="19"/>
        <v>9.0310653076663812</v>
      </c>
      <c r="D402" s="55">
        <f t="shared" si="19"/>
        <v>-22.961989567647223</v>
      </c>
      <c r="E402" s="55">
        <f t="shared" si="19"/>
        <v>7.3087312124633428</v>
      </c>
      <c r="F402" s="55">
        <f t="shared" si="19"/>
        <v>25.828928581322401</v>
      </c>
      <c r="G402" s="55">
        <f t="shared" si="19"/>
        <v>-12.015870597478411</v>
      </c>
      <c r="H402" s="132" t="s">
        <v>191</v>
      </c>
      <c r="I402" s="124"/>
      <c r="J402" s="166" t="s">
        <v>238</v>
      </c>
      <c r="K402" s="55">
        <f t="shared" si="20"/>
        <v>1.6451161459703343</v>
      </c>
      <c r="L402" s="55">
        <f t="shared" si="20"/>
        <v>-9.015924810356708</v>
      </c>
      <c r="M402" s="55">
        <f t="shared" si="20"/>
        <v>11.091729344019569</v>
      </c>
      <c r="N402" s="55">
        <f t="shared" si="20"/>
        <v>-9.8848748753547397</v>
      </c>
    </row>
    <row r="403" spans="1:14" ht="11.25" hidden="1" customHeight="1">
      <c r="A403" s="132" t="s">
        <v>192</v>
      </c>
      <c r="B403" s="124"/>
      <c r="C403" s="54">
        <f t="shared" si="19"/>
        <v>11.273940697204495</v>
      </c>
      <c r="D403" s="55">
        <f t="shared" si="19"/>
        <v>-22.990264710562585</v>
      </c>
      <c r="E403" s="55">
        <f t="shared" si="19"/>
        <v>10.713043382348459</v>
      </c>
      <c r="F403" s="55">
        <f t="shared" si="19"/>
        <v>25.514709984947189</v>
      </c>
      <c r="G403" s="55">
        <f t="shared" si="19"/>
        <v>-8.6272461619847576</v>
      </c>
      <c r="H403" s="132" t="s">
        <v>192</v>
      </c>
      <c r="I403" s="124"/>
      <c r="J403" s="166" t="s">
        <v>238</v>
      </c>
      <c r="K403" s="55">
        <f t="shared" si="20"/>
        <v>4.2958298894576075</v>
      </c>
      <c r="L403" s="55">
        <f t="shared" si="20"/>
        <v>-2.8661125836963777</v>
      </c>
      <c r="M403" s="55">
        <f t="shared" si="20"/>
        <v>9.9342149901896448</v>
      </c>
      <c r="N403" s="55">
        <f t="shared" si="20"/>
        <v>-3.0141248944479884</v>
      </c>
    </row>
    <row r="404" spans="1:14" ht="11.25" hidden="1" customHeight="1">
      <c r="A404" s="132" t="s">
        <v>193</v>
      </c>
      <c r="B404" s="124"/>
      <c r="C404" s="54">
        <f t="shared" si="19"/>
        <v>8.4725218525870929</v>
      </c>
      <c r="D404" s="55">
        <f t="shared" si="19"/>
        <v>-26.261458278374448</v>
      </c>
      <c r="E404" s="55">
        <f t="shared" si="19"/>
        <v>10.48305884013017</v>
      </c>
      <c r="F404" s="55">
        <f t="shared" si="19"/>
        <v>21.137114433292311</v>
      </c>
      <c r="G404" s="55">
        <f t="shared" si="19"/>
        <v>-5.9012547177207892</v>
      </c>
      <c r="H404" s="132" t="s">
        <v>193</v>
      </c>
      <c r="I404" s="124"/>
      <c r="J404" s="166" t="s">
        <v>238</v>
      </c>
      <c r="K404" s="55">
        <f t="shared" si="20"/>
        <v>3.3384769211310328</v>
      </c>
      <c r="L404" s="55">
        <f t="shared" si="20"/>
        <v>-5.4139361788393501</v>
      </c>
      <c r="M404" s="55">
        <f t="shared" si="20"/>
        <v>7.650651739869744</v>
      </c>
      <c r="N404" s="55">
        <f t="shared" si="20"/>
        <v>-2.0001401737949465</v>
      </c>
    </row>
    <row r="405" spans="1:14" ht="11.25" hidden="1" customHeight="1">
      <c r="A405" s="132" t="s">
        <v>194</v>
      </c>
      <c r="B405" s="124"/>
      <c r="C405" s="54">
        <f t="shared" si="19"/>
        <v>8.8414863007255917</v>
      </c>
      <c r="D405" s="55">
        <f t="shared" si="19"/>
        <v>-26.67126916638</v>
      </c>
      <c r="E405" s="55">
        <f t="shared" si="19"/>
        <v>13.059732754367317</v>
      </c>
      <c r="F405" s="55">
        <f t="shared" si="19"/>
        <v>20.761570378046528</v>
      </c>
      <c r="G405" s="55">
        <f t="shared" si="19"/>
        <v>-1.6049189029170918</v>
      </c>
      <c r="H405" s="132" t="s">
        <v>194</v>
      </c>
      <c r="I405" s="124"/>
      <c r="J405" s="166" t="s">
        <v>238</v>
      </c>
      <c r="K405" s="55">
        <f t="shared" si="20"/>
        <v>3.3770725408666351</v>
      </c>
      <c r="L405" s="55">
        <f t="shared" si="20"/>
        <v>-3.4772048991650593</v>
      </c>
      <c r="M405" s="55">
        <f t="shared" si="20"/>
        <v>9.0440550846243752</v>
      </c>
      <c r="N405" s="55">
        <f t="shared" si="20"/>
        <v>-0.79012014210243819</v>
      </c>
    </row>
    <row r="406" spans="1:14" ht="11.25" hidden="1" customHeight="1">
      <c r="A406" s="132" t="s">
        <v>195</v>
      </c>
      <c r="B406" s="124"/>
      <c r="C406" s="54">
        <f t="shared" si="19"/>
        <v>8.3276868932681225</v>
      </c>
      <c r="D406" s="55">
        <f t="shared" si="19"/>
        <v>-28.79036240987125</v>
      </c>
      <c r="E406" s="55">
        <f t="shared" si="19"/>
        <v>12.19057157769987</v>
      </c>
      <c r="F406" s="55">
        <f t="shared" si="19"/>
        <v>19.926207056198649</v>
      </c>
      <c r="G406" s="55">
        <f t="shared" si="19"/>
        <v>-2.4038756996275623</v>
      </c>
      <c r="H406" s="132" t="s">
        <v>195</v>
      </c>
      <c r="I406" s="124"/>
      <c r="J406" s="166" t="s">
        <v>238</v>
      </c>
      <c r="K406" s="55">
        <f t="shared" si="20"/>
        <v>3.1615508423561636</v>
      </c>
      <c r="L406" s="55">
        <f t="shared" si="20"/>
        <v>-3.1013748385057482</v>
      </c>
      <c r="M406" s="55">
        <f t="shared" si="20"/>
        <v>7.0993473489056527</v>
      </c>
      <c r="N406" s="55">
        <f t="shared" si="20"/>
        <v>0.36502797358770067</v>
      </c>
    </row>
    <row r="407" spans="1:14" ht="11.25" hidden="1" customHeight="1">
      <c r="A407" s="132" t="s">
        <v>196</v>
      </c>
      <c r="B407" s="124"/>
      <c r="C407" s="54">
        <f t="shared" si="19"/>
        <v>7.3996240563705413</v>
      </c>
      <c r="D407" s="55">
        <f t="shared" si="19"/>
        <v>-30.199974248034579</v>
      </c>
      <c r="E407" s="55">
        <f t="shared" si="19"/>
        <v>13.716680585517764</v>
      </c>
      <c r="F407" s="55">
        <f t="shared" si="19"/>
        <v>18.889017283632285</v>
      </c>
      <c r="G407" s="55">
        <f t="shared" si="19"/>
        <v>1.2299720595041066</v>
      </c>
      <c r="H407" s="132" t="s">
        <v>196</v>
      </c>
      <c r="I407" s="124"/>
      <c r="J407" s="166" t="s">
        <v>238</v>
      </c>
      <c r="K407" s="55">
        <f t="shared" si="20"/>
        <v>2.9295116107459478</v>
      </c>
      <c r="L407" s="55">
        <f t="shared" si="20"/>
        <v>-4.5822837432642984</v>
      </c>
      <c r="M407" s="55">
        <f t="shared" si="20"/>
        <v>6.6799766137625909</v>
      </c>
      <c r="N407" s="55">
        <f t="shared" si="20"/>
        <v>0.27441411228508628</v>
      </c>
    </row>
    <row r="408" spans="1:14" ht="11.25" hidden="1" customHeight="1">
      <c r="A408" s="132" t="s">
        <v>197</v>
      </c>
      <c r="B408" s="124"/>
      <c r="C408" s="54">
        <f t="shared" si="19"/>
        <v>6.0595426809651514</v>
      </c>
      <c r="D408" s="55">
        <f t="shared" si="19"/>
        <v>-31.337722982417134</v>
      </c>
      <c r="E408" s="55">
        <f t="shared" si="19"/>
        <v>14.304609528913858</v>
      </c>
      <c r="F408" s="55">
        <f t="shared" si="19"/>
        <v>16.607697810094322</v>
      </c>
      <c r="G408" s="55">
        <f t="shared" si="19"/>
        <v>3.213365205914414</v>
      </c>
      <c r="H408" s="132" t="s">
        <v>197</v>
      </c>
      <c r="I408" s="124"/>
      <c r="J408" s="166" t="s">
        <v>238</v>
      </c>
      <c r="K408" s="55">
        <f t="shared" si="20"/>
        <v>2.7240837690460751</v>
      </c>
      <c r="L408" s="55">
        <f t="shared" si="20"/>
        <v>-5.606154635073807</v>
      </c>
      <c r="M408" s="55">
        <f t="shared" si="20"/>
        <v>5.4339533267066003</v>
      </c>
      <c r="N408" s="55">
        <f t="shared" si="20"/>
        <v>-0.49030666809781565</v>
      </c>
    </row>
    <row r="409" spans="1:14" ht="11.25" hidden="1" customHeight="1">
      <c r="A409" s="132" t="s">
        <v>198</v>
      </c>
      <c r="B409" s="124"/>
      <c r="C409" s="54">
        <f t="shared" si="19"/>
        <v>5.4151520080042417</v>
      </c>
      <c r="D409" s="55">
        <f t="shared" si="19"/>
        <v>-31.148777310768452</v>
      </c>
      <c r="E409" s="55">
        <f t="shared" si="19"/>
        <v>14.565131821308384</v>
      </c>
      <c r="F409" s="55">
        <f t="shared" si="19"/>
        <v>15.672826020623361</v>
      </c>
      <c r="G409" s="55">
        <f t="shared" si="19"/>
        <v>4.1331892799848902</v>
      </c>
      <c r="H409" s="132" t="s">
        <v>198</v>
      </c>
      <c r="I409" s="124"/>
      <c r="J409" s="166" t="s">
        <v>238</v>
      </c>
      <c r="K409" s="55">
        <f t="shared" si="20"/>
        <v>2.4020002377787932</v>
      </c>
      <c r="L409" s="55">
        <f t="shared" si="20"/>
        <v>-5.9899958596459584</v>
      </c>
      <c r="M409" s="55">
        <f t="shared" si="20"/>
        <v>4.9858039903637632</v>
      </c>
      <c r="N409" s="55">
        <f t="shared" si="20"/>
        <v>-0.42539452164098179</v>
      </c>
    </row>
    <row r="410" spans="1:14" ht="11.25" hidden="1" customHeight="1">
      <c r="A410" s="132" t="s">
        <v>199</v>
      </c>
      <c r="B410" s="124"/>
      <c r="C410" s="54">
        <f t="shared" si="19"/>
        <v>5.4444087892586026</v>
      </c>
      <c r="D410" s="55">
        <f t="shared" si="19"/>
        <v>-30.860628614400767</v>
      </c>
      <c r="E410" s="55">
        <f t="shared" si="19"/>
        <v>15.6907218294416</v>
      </c>
      <c r="F410" s="55">
        <f t="shared" si="19"/>
        <v>17.934990995256953</v>
      </c>
      <c r="G410" s="55">
        <f t="shared" si="19"/>
        <v>8.0034372111728516</v>
      </c>
      <c r="H410" s="132" t="s">
        <v>199</v>
      </c>
      <c r="I410" s="124"/>
      <c r="J410" s="166" t="s">
        <v>238</v>
      </c>
      <c r="K410" s="55">
        <f t="shared" si="20"/>
        <v>2.7128034645488981</v>
      </c>
      <c r="L410" s="55">
        <f t="shared" si="20"/>
        <v>-5.9296376614467903</v>
      </c>
      <c r="M410" s="55">
        <f t="shared" si="20"/>
        <v>5.284472669655301</v>
      </c>
      <c r="N410" s="55">
        <f t="shared" si="20"/>
        <v>0.21673640087217905</v>
      </c>
    </row>
    <row r="411" spans="1:14" ht="11.25" hidden="1" customHeight="1">
      <c r="A411" s="37"/>
      <c r="B411" s="45"/>
      <c r="C411" s="54"/>
      <c r="D411" s="55"/>
      <c r="E411" s="55"/>
      <c r="F411" s="55"/>
      <c r="G411" s="55"/>
      <c r="H411" s="37"/>
      <c r="I411" s="45"/>
      <c r="J411" s="159"/>
      <c r="K411" s="159"/>
      <c r="L411" s="159"/>
      <c r="M411" s="159"/>
      <c r="N411" s="159"/>
    </row>
    <row r="412" spans="1:14" ht="11.25" hidden="1" customHeight="1">
      <c r="A412" s="37">
        <v>2012</v>
      </c>
      <c r="B412" s="45"/>
      <c r="C412" s="54"/>
      <c r="D412" s="55"/>
      <c r="E412" s="55"/>
      <c r="F412" s="55"/>
      <c r="G412" s="55"/>
      <c r="H412" s="37">
        <v>2012</v>
      </c>
      <c r="I412" s="45"/>
      <c r="J412" s="159"/>
      <c r="K412" s="159"/>
      <c r="L412" s="159"/>
      <c r="M412" s="159"/>
      <c r="N412" s="159"/>
    </row>
    <row r="413" spans="1:14" ht="11.25" hidden="1" customHeight="1">
      <c r="A413" s="37"/>
      <c r="B413" s="45" t="s">
        <v>176</v>
      </c>
      <c r="C413" s="54">
        <f t="shared" ref="C413:G424" si="21">SUM(C175/C148*100-100)</f>
        <v>2.5713082470121265</v>
      </c>
      <c r="D413" s="55">
        <f t="shared" si="21"/>
        <v>-5.9464390251988419</v>
      </c>
      <c r="E413" s="55">
        <f t="shared" si="21"/>
        <v>13.626883853313544</v>
      </c>
      <c r="F413" s="55">
        <f t="shared" si="21"/>
        <v>1.7204936204487495</v>
      </c>
      <c r="G413" s="55">
        <f t="shared" si="21"/>
        <v>85.257267152821214</v>
      </c>
      <c r="H413" s="37"/>
      <c r="I413" s="45" t="s">
        <v>176</v>
      </c>
      <c r="J413" s="166" t="s">
        <v>238</v>
      </c>
      <c r="K413" s="55">
        <f t="shared" ref="K413:N424" si="22">SUM(K175/K148*100-100)</f>
        <v>1.1464997005291764</v>
      </c>
      <c r="L413" s="55">
        <f t="shared" si="22"/>
        <v>-0.8588223762175744</v>
      </c>
      <c r="M413" s="55">
        <f t="shared" si="22"/>
        <v>-1.2315158484691295</v>
      </c>
      <c r="N413" s="55">
        <f t="shared" si="22"/>
        <v>-4.4475918734285074</v>
      </c>
    </row>
    <row r="414" spans="1:14" ht="11.25" hidden="1" customHeight="1">
      <c r="A414" s="37"/>
      <c r="B414" s="45" t="s">
        <v>177</v>
      </c>
      <c r="C414" s="54">
        <f t="shared" si="21"/>
        <v>-0.86596064258593231</v>
      </c>
      <c r="D414" s="55">
        <f t="shared" si="21"/>
        <v>-19.131156216250687</v>
      </c>
      <c r="E414" s="55">
        <f t="shared" si="21"/>
        <v>8.0499198975999349</v>
      </c>
      <c r="F414" s="55">
        <f t="shared" si="21"/>
        <v>-22.060315533055046</v>
      </c>
      <c r="G414" s="55">
        <f t="shared" si="21"/>
        <v>88.407072365417264</v>
      </c>
      <c r="H414" s="37"/>
      <c r="I414" s="45" t="s">
        <v>177</v>
      </c>
      <c r="J414" s="166" t="s">
        <v>238</v>
      </c>
      <c r="K414" s="55">
        <f t="shared" si="22"/>
        <v>8.1335064835471655</v>
      </c>
      <c r="L414" s="55">
        <f t="shared" si="22"/>
        <v>9.6500573934072804</v>
      </c>
      <c r="M414" s="55">
        <f t="shared" si="22"/>
        <v>2.3236777736932623</v>
      </c>
      <c r="N414" s="55">
        <f t="shared" si="22"/>
        <v>-3.6202036521666088</v>
      </c>
    </row>
    <row r="415" spans="1:14" ht="11.25" hidden="1" customHeight="1">
      <c r="A415" s="37"/>
      <c r="B415" s="45" t="s">
        <v>178</v>
      </c>
      <c r="C415" s="54">
        <f t="shared" si="21"/>
        <v>-7.4322880414157737</v>
      </c>
      <c r="D415" s="55">
        <f t="shared" si="21"/>
        <v>-35.869236128691099</v>
      </c>
      <c r="E415" s="55">
        <f t="shared" si="21"/>
        <v>-5.2202522788363126</v>
      </c>
      <c r="F415" s="55">
        <f t="shared" si="21"/>
        <v>-7.1548445658681459</v>
      </c>
      <c r="G415" s="55">
        <f t="shared" si="21"/>
        <v>-7.9667965395835409</v>
      </c>
      <c r="H415" s="37"/>
      <c r="I415" s="45" t="s">
        <v>178</v>
      </c>
      <c r="J415" s="166" t="s">
        <v>238</v>
      </c>
      <c r="K415" s="55">
        <f t="shared" si="22"/>
        <v>-5.1254078124285911</v>
      </c>
      <c r="L415" s="55">
        <f t="shared" si="22"/>
        <v>-10.552315644495479</v>
      </c>
      <c r="M415" s="55">
        <f t="shared" si="22"/>
        <v>-2.7528018285481721</v>
      </c>
      <c r="N415" s="55">
        <f t="shared" si="22"/>
        <v>-7.1179889387871924</v>
      </c>
    </row>
    <row r="416" spans="1:14" ht="11.25" hidden="1" customHeight="1">
      <c r="A416" s="37"/>
      <c r="B416" s="45" t="s">
        <v>179</v>
      </c>
      <c r="C416" s="54">
        <f t="shared" si="21"/>
        <v>-1.8577790146738522</v>
      </c>
      <c r="D416" s="55">
        <f t="shared" si="21"/>
        <v>-37.160793394251016</v>
      </c>
      <c r="E416" s="55">
        <f t="shared" si="21"/>
        <v>10.85614540919812</v>
      </c>
      <c r="F416" s="55">
        <f t="shared" si="21"/>
        <v>2.9107193521713555</v>
      </c>
      <c r="G416" s="55">
        <f t="shared" si="21"/>
        <v>30.401294373618413</v>
      </c>
      <c r="H416" s="37"/>
      <c r="I416" s="45" t="s">
        <v>179</v>
      </c>
      <c r="J416" s="166" t="s">
        <v>238</v>
      </c>
      <c r="K416" s="55">
        <f t="shared" si="22"/>
        <v>-5.0821155183319036</v>
      </c>
      <c r="L416" s="55">
        <f t="shared" si="22"/>
        <v>-5.9295433187296283</v>
      </c>
      <c r="M416" s="55">
        <f t="shared" si="22"/>
        <v>3.9884983443159427</v>
      </c>
      <c r="N416" s="55">
        <f t="shared" si="22"/>
        <v>8.3694914394567945</v>
      </c>
    </row>
    <row r="417" spans="1:14" ht="11.25" hidden="1" customHeight="1">
      <c r="A417" s="37"/>
      <c r="B417" s="45" t="s">
        <v>180</v>
      </c>
      <c r="C417" s="54">
        <f t="shared" si="21"/>
        <v>-11.453243167877233</v>
      </c>
      <c r="D417" s="55">
        <f t="shared" si="21"/>
        <v>-41.683796204981462</v>
      </c>
      <c r="E417" s="55">
        <f t="shared" si="21"/>
        <v>-12.913669244006599</v>
      </c>
      <c r="F417" s="55">
        <f t="shared" si="21"/>
        <v>-4.4190248428129166</v>
      </c>
      <c r="G417" s="55">
        <f t="shared" si="21"/>
        <v>42.350681715735249</v>
      </c>
      <c r="H417" s="37"/>
      <c r="I417" s="45" t="s">
        <v>180</v>
      </c>
      <c r="J417" s="166" t="s">
        <v>238</v>
      </c>
      <c r="K417" s="55">
        <f t="shared" si="22"/>
        <v>-7.9189448344449005</v>
      </c>
      <c r="L417" s="55">
        <f t="shared" si="22"/>
        <v>-13.973193434080571</v>
      </c>
      <c r="M417" s="55">
        <f t="shared" si="22"/>
        <v>-1.239098493416023</v>
      </c>
      <c r="N417" s="55">
        <f t="shared" si="22"/>
        <v>-11.763350812421379</v>
      </c>
    </row>
    <row r="418" spans="1:14" ht="11.25" hidden="1" customHeight="1">
      <c r="A418" s="37"/>
      <c r="B418" s="45" t="s">
        <v>181</v>
      </c>
      <c r="C418" s="54">
        <f t="shared" si="21"/>
        <v>-0.58758355804002349</v>
      </c>
      <c r="D418" s="55">
        <f t="shared" si="21"/>
        <v>-21.8677603544497</v>
      </c>
      <c r="E418" s="55">
        <f t="shared" si="21"/>
        <v>3.5841248820157574</v>
      </c>
      <c r="F418" s="55">
        <f t="shared" si="21"/>
        <v>-1.1669584529272896</v>
      </c>
      <c r="G418" s="55">
        <f t="shared" si="21"/>
        <v>-10.75663890607332</v>
      </c>
      <c r="H418" s="37"/>
      <c r="I418" s="45" t="s">
        <v>181</v>
      </c>
      <c r="J418" s="166" t="s">
        <v>238</v>
      </c>
      <c r="K418" s="55">
        <f t="shared" si="22"/>
        <v>-4.8236537169959632</v>
      </c>
      <c r="L418" s="55">
        <f t="shared" si="22"/>
        <v>6.9473550426999253</v>
      </c>
      <c r="M418" s="55">
        <f t="shared" si="22"/>
        <v>8.4392730034238355</v>
      </c>
      <c r="N418" s="55">
        <f t="shared" si="22"/>
        <v>3.9669497207292466</v>
      </c>
    </row>
    <row r="419" spans="1:14" ht="11.25" hidden="1" customHeight="1">
      <c r="A419" s="37"/>
      <c r="B419" s="45" t="s">
        <v>182</v>
      </c>
      <c r="C419" s="54">
        <f t="shared" si="21"/>
        <v>-2.6644661013595652</v>
      </c>
      <c r="D419" s="55">
        <f t="shared" si="21"/>
        <v>-25.280358339901852</v>
      </c>
      <c r="E419" s="55">
        <f t="shared" si="21"/>
        <v>10.307210956822146</v>
      </c>
      <c r="F419" s="55">
        <f t="shared" si="21"/>
        <v>-4.8930538367551293</v>
      </c>
      <c r="G419" s="55">
        <f t="shared" si="21"/>
        <v>9.9242572270134701</v>
      </c>
      <c r="H419" s="37"/>
      <c r="I419" s="45" t="s">
        <v>182</v>
      </c>
      <c r="J419" s="166" t="s">
        <v>238</v>
      </c>
      <c r="K419" s="55">
        <f t="shared" si="22"/>
        <v>-18.51649437568976</v>
      </c>
      <c r="L419" s="55">
        <f t="shared" si="22"/>
        <v>-7.6562749103559185</v>
      </c>
      <c r="M419" s="55">
        <f t="shared" si="22"/>
        <v>2.0091230903820332</v>
      </c>
      <c r="N419" s="55">
        <f t="shared" si="22"/>
        <v>2.9315462067665408</v>
      </c>
    </row>
    <row r="420" spans="1:14" ht="11.25" hidden="1" customHeight="1">
      <c r="A420" s="37"/>
      <c r="B420" s="45" t="s">
        <v>183</v>
      </c>
      <c r="C420" s="54">
        <f t="shared" si="21"/>
        <v>-5.5316603772679827</v>
      </c>
      <c r="D420" s="55">
        <f t="shared" si="21"/>
        <v>-19.128652922182482</v>
      </c>
      <c r="E420" s="55">
        <f t="shared" si="21"/>
        <v>19.172656235603625</v>
      </c>
      <c r="F420" s="55">
        <f t="shared" si="21"/>
        <v>-6.3324168690962068</v>
      </c>
      <c r="G420" s="55">
        <f t="shared" si="21"/>
        <v>4.6321171793252773</v>
      </c>
      <c r="H420" s="37"/>
      <c r="I420" s="45" t="s">
        <v>183</v>
      </c>
      <c r="J420" s="166" t="s">
        <v>238</v>
      </c>
      <c r="K420" s="55">
        <f t="shared" si="22"/>
        <v>2.9740136879380401</v>
      </c>
      <c r="L420" s="55">
        <f t="shared" si="22"/>
        <v>-9.515531161358993</v>
      </c>
      <c r="M420" s="55">
        <f t="shared" si="22"/>
        <v>14.385881084875592</v>
      </c>
      <c r="N420" s="55">
        <f t="shared" si="22"/>
        <v>17.868994145034222</v>
      </c>
    </row>
    <row r="421" spans="1:14" ht="11.25" hidden="1" customHeight="1">
      <c r="A421" s="37"/>
      <c r="B421" s="45" t="s">
        <v>184</v>
      </c>
      <c r="C421" s="54">
        <f t="shared" si="21"/>
        <v>-7.5491227917554511</v>
      </c>
      <c r="D421" s="55">
        <f t="shared" si="21"/>
        <v>-13.041237176782303</v>
      </c>
      <c r="E421" s="55">
        <f t="shared" si="21"/>
        <v>10.252548641298546</v>
      </c>
      <c r="F421" s="55">
        <f t="shared" si="21"/>
        <v>-11.607383133706762</v>
      </c>
      <c r="G421" s="55">
        <f t="shared" si="21"/>
        <v>-7.2637002236626813</v>
      </c>
      <c r="H421" s="37"/>
      <c r="I421" s="45" t="s">
        <v>184</v>
      </c>
      <c r="J421" s="800" t="s">
        <v>238</v>
      </c>
      <c r="K421" s="55">
        <f t="shared" si="22"/>
        <v>-7.8398783747979763</v>
      </c>
      <c r="L421" s="55">
        <f t="shared" si="22"/>
        <v>-1.5387573873857292</v>
      </c>
      <c r="M421" s="55">
        <f t="shared" si="22"/>
        <v>-3.1008879900534225</v>
      </c>
      <c r="N421" s="55">
        <f t="shared" si="22"/>
        <v>4.470990994582877</v>
      </c>
    </row>
    <row r="422" spans="1:14" ht="11.25" hidden="1" customHeight="1">
      <c r="A422" s="37"/>
      <c r="B422" s="45" t="s">
        <v>185</v>
      </c>
      <c r="C422" s="54">
        <f t="shared" si="21"/>
        <v>11.315434808969059</v>
      </c>
      <c r="D422" s="55">
        <f t="shared" si="21"/>
        <v>-9.339603091040388</v>
      </c>
      <c r="E422" s="55">
        <f t="shared" si="21"/>
        <v>27.278559504856332</v>
      </c>
      <c r="F422" s="55">
        <f t="shared" si="21"/>
        <v>6.4406250118360049</v>
      </c>
      <c r="G422" s="55">
        <f t="shared" si="21"/>
        <v>4.3683417511840759</v>
      </c>
      <c r="H422" s="37"/>
      <c r="I422" s="45" t="s">
        <v>185</v>
      </c>
      <c r="J422" s="800" t="s">
        <v>238</v>
      </c>
      <c r="K422" s="55">
        <f t="shared" si="22"/>
        <v>5.0750740635682234</v>
      </c>
      <c r="L422" s="55">
        <f t="shared" si="22"/>
        <v>3.4559987913382457</v>
      </c>
      <c r="M422" s="55">
        <f t="shared" si="22"/>
        <v>13.811047853497499</v>
      </c>
      <c r="N422" s="55">
        <f t="shared" si="22"/>
        <v>15.540988902026683</v>
      </c>
    </row>
    <row r="423" spans="1:14" ht="11.25" hidden="1" customHeight="1">
      <c r="A423" s="37"/>
      <c r="B423" s="45" t="s">
        <v>186</v>
      </c>
      <c r="C423" s="54">
        <f t="shared" si="21"/>
        <v>0.71175169877284361</v>
      </c>
      <c r="D423" s="55">
        <f t="shared" si="21"/>
        <v>-12.034855833409864</v>
      </c>
      <c r="E423" s="55">
        <f t="shared" si="21"/>
        <v>17.440413556363566</v>
      </c>
      <c r="F423" s="55">
        <f t="shared" si="21"/>
        <v>-7.4893221693084939</v>
      </c>
      <c r="G423" s="55">
        <f t="shared" si="21"/>
        <v>14.839621541252782</v>
      </c>
      <c r="H423" s="37"/>
      <c r="I423" s="45" t="s">
        <v>186</v>
      </c>
      <c r="J423" s="800" t="s">
        <v>238</v>
      </c>
      <c r="K423" s="55">
        <f t="shared" si="22"/>
        <v>0.15561318665461954</v>
      </c>
      <c r="L423" s="55">
        <f t="shared" si="22"/>
        <v>-8.4742704244592204</v>
      </c>
      <c r="M423" s="55">
        <f t="shared" si="22"/>
        <v>8.0687940795437214</v>
      </c>
      <c r="N423" s="55">
        <f t="shared" si="22"/>
        <v>4.5734638995593428</v>
      </c>
    </row>
    <row r="424" spans="1:14" ht="11.25" hidden="1" customHeight="1">
      <c r="A424" s="37"/>
      <c r="B424" s="45" t="s">
        <v>187</v>
      </c>
      <c r="C424" s="54">
        <f t="shared" si="21"/>
        <v>-7.1757227699481092</v>
      </c>
      <c r="D424" s="55">
        <f t="shared" si="21"/>
        <v>-36.889724334957521</v>
      </c>
      <c r="E424" s="55">
        <f t="shared" si="21"/>
        <v>4.7216943904033144</v>
      </c>
      <c r="F424" s="55">
        <f t="shared" si="21"/>
        <v>-20.359151935641634</v>
      </c>
      <c r="G424" s="55">
        <f t="shared" si="21"/>
        <v>-21.385019662067023</v>
      </c>
      <c r="H424" s="37"/>
      <c r="I424" s="45" t="s">
        <v>187</v>
      </c>
      <c r="J424" s="800" t="s">
        <v>238</v>
      </c>
      <c r="K424" s="55">
        <f t="shared" si="22"/>
        <v>-18.023564540257468</v>
      </c>
      <c r="L424" s="55">
        <f t="shared" si="22"/>
        <v>-14.465456628300842</v>
      </c>
      <c r="M424" s="55">
        <f t="shared" si="22"/>
        <v>-1.2361727314192024</v>
      </c>
      <c r="N424" s="55">
        <f t="shared" si="22"/>
        <v>-17.145240573602479</v>
      </c>
    </row>
    <row r="425" spans="1:14" ht="6" hidden="1" customHeight="1">
      <c r="A425" s="37"/>
      <c r="B425" s="45"/>
      <c r="C425" s="54"/>
      <c r="D425" s="55"/>
      <c r="E425" s="55"/>
      <c r="F425" s="55"/>
      <c r="G425" s="55"/>
      <c r="H425" s="37"/>
      <c r="I425" s="45"/>
      <c r="J425" s="166"/>
      <c r="K425" s="159"/>
      <c r="L425" s="159"/>
      <c r="M425" s="159"/>
      <c r="N425" s="159"/>
    </row>
    <row r="426" spans="1:14" ht="11.25" hidden="1" customHeight="1">
      <c r="A426" s="132" t="s">
        <v>188</v>
      </c>
      <c r="B426" s="124"/>
      <c r="C426" s="54">
        <f t="shared" ref="C426:G437" si="23">SUM(C188/C161*100-100)</f>
        <v>2.5713082470121265</v>
      </c>
      <c r="D426" s="55">
        <f t="shared" si="23"/>
        <v>-5.9464390251988419</v>
      </c>
      <c r="E426" s="55">
        <f t="shared" si="23"/>
        <v>13.626883853313544</v>
      </c>
      <c r="F426" s="55">
        <f t="shared" si="23"/>
        <v>1.7204936204487495</v>
      </c>
      <c r="G426" s="55">
        <f t="shared" si="23"/>
        <v>85.257267152821214</v>
      </c>
      <c r="H426" s="132" t="s">
        <v>188</v>
      </c>
      <c r="I426" s="124"/>
      <c r="J426" s="166" t="s">
        <v>238</v>
      </c>
      <c r="K426" s="55">
        <f t="shared" ref="J426:N437" si="24">SUM(K188/K161*100-100)</f>
        <v>1.1464997005291764</v>
      </c>
      <c r="L426" s="55">
        <f t="shared" si="24"/>
        <v>-0.8588223762175744</v>
      </c>
      <c r="M426" s="55">
        <f t="shared" si="24"/>
        <v>-1.2315158484691295</v>
      </c>
      <c r="N426" s="55">
        <f t="shared" si="24"/>
        <v>-4.4475918734285074</v>
      </c>
    </row>
    <row r="427" spans="1:14" ht="11.25" hidden="1" customHeight="1">
      <c r="A427" s="132" t="s">
        <v>189</v>
      </c>
      <c r="B427" s="124"/>
      <c r="C427" s="54">
        <f t="shared" si="23"/>
        <v>0.76721938907462572</v>
      </c>
      <c r="D427" s="55">
        <f t="shared" si="23"/>
        <v>-13.605787906519353</v>
      </c>
      <c r="E427" s="55">
        <f t="shared" si="23"/>
        <v>10.994382387511507</v>
      </c>
      <c r="F427" s="55">
        <f t="shared" si="23"/>
        <v>-10.180764677366568</v>
      </c>
      <c r="G427" s="55">
        <f t="shared" si="23"/>
        <v>86.780771437351518</v>
      </c>
      <c r="H427" s="132" t="s">
        <v>189</v>
      </c>
      <c r="I427" s="124"/>
      <c r="J427" s="166" t="s">
        <v>238</v>
      </c>
      <c r="K427" s="55">
        <f t="shared" si="24"/>
        <v>4.5121621004862362</v>
      </c>
      <c r="L427" s="55">
        <f t="shared" si="24"/>
        <v>4.4025333452260895</v>
      </c>
      <c r="M427" s="55">
        <f t="shared" si="24"/>
        <v>0.59041638478913683</v>
      </c>
      <c r="N427" s="55">
        <f t="shared" si="24"/>
        <v>-4.0262037339093268</v>
      </c>
    </row>
    <row r="428" spans="1:14" ht="11.25" hidden="1" customHeight="1">
      <c r="A428" s="132" t="s">
        <v>190</v>
      </c>
      <c r="B428" s="124"/>
      <c r="C428" s="54">
        <f t="shared" si="23"/>
        <v>-2.3731704546119232</v>
      </c>
      <c r="D428" s="55">
        <f t="shared" si="23"/>
        <v>-22.552794762049515</v>
      </c>
      <c r="E428" s="55">
        <f t="shared" si="23"/>
        <v>4.8686141309063515</v>
      </c>
      <c r="F428" s="55">
        <f t="shared" si="23"/>
        <v>-8.9615613963956946</v>
      </c>
      <c r="G428" s="55">
        <f t="shared" si="23"/>
        <v>38.335644049812203</v>
      </c>
      <c r="H428" s="132" t="s">
        <v>190</v>
      </c>
      <c r="I428" s="124"/>
      <c r="J428" s="166" t="s">
        <v>238</v>
      </c>
      <c r="K428" s="55">
        <f t="shared" si="24"/>
        <v>0.8155665903809961</v>
      </c>
      <c r="L428" s="55">
        <f t="shared" si="24"/>
        <v>-1.2479032241198382</v>
      </c>
      <c r="M428" s="55">
        <f t="shared" si="24"/>
        <v>-0.61665752572757526</v>
      </c>
      <c r="N428" s="55">
        <f t="shared" si="24"/>
        <v>-5.2625073163810612</v>
      </c>
    </row>
    <row r="429" spans="1:14" ht="11.25" hidden="1" customHeight="1">
      <c r="A429" s="132" t="s">
        <v>191</v>
      </c>
      <c r="B429" s="124"/>
      <c r="C429" s="54">
        <f t="shared" si="23"/>
        <v>-2.2430834367157502</v>
      </c>
      <c r="D429" s="55">
        <f t="shared" si="23"/>
        <v>-26.104341820363118</v>
      </c>
      <c r="E429" s="55">
        <f t="shared" si="23"/>
        <v>6.1818356245310468</v>
      </c>
      <c r="F429" s="55">
        <f t="shared" si="23"/>
        <v>-5.7149303563425633</v>
      </c>
      <c r="G429" s="55">
        <f t="shared" si="23"/>
        <v>36.327362612558318</v>
      </c>
      <c r="H429" s="132" t="s">
        <v>191</v>
      </c>
      <c r="I429" s="124"/>
      <c r="J429" s="166" t="s">
        <v>238</v>
      </c>
      <c r="K429" s="55">
        <f t="shared" si="24"/>
        <v>-0.74516066113781676</v>
      </c>
      <c r="L429" s="55">
        <f t="shared" si="24"/>
        <v>-2.3771035300315333</v>
      </c>
      <c r="M429" s="55">
        <f t="shared" si="24"/>
        <v>0.49653903297451052</v>
      </c>
      <c r="N429" s="55">
        <f t="shared" si="24"/>
        <v>-1.7913311698741836</v>
      </c>
    </row>
    <row r="430" spans="1:14" ht="11.25" hidden="1" customHeight="1">
      <c r="A430" s="132" t="s">
        <v>192</v>
      </c>
      <c r="B430" s="124"/>
      <c r="C430" s="54">
        <f t="shared" si="23"/>
        <v>-4.3093636313816859</v>
      </c>
      <c r="D430" s="55">
        <f t="shared" si="23"/>
        <v>-29.373705545632305</v>
      </c>
      <c r="E430" s="55">
        <f t="shared" si="23"/>
        <v>2.3687836836377585</v>
      </c>
      <c r="F430" s="55">
        <f t="shared" si="23"/>
        <v>-5.4234006414009741</v>
      </c>
      <c r="G430" s="55">
        <f t="shared" si="23"/>
        <v>37.604220648832126</v>
      </c>
      <c r="H430" s="132" t="s">
        <v>192</v>
      </c>
      <c r="I430" s="124"/>
      <c r="J430" s="166" t="s">
        <v>238</v>
      </c>
      <c r="K430" s="55">
        <f t="shared" si="24"/>
        <v>-2.2986597653505925</v>
      </c>
      <c r="L430" s="55">
        <f t="shared" si="24"/>
        <v>-5.0337298323068183</v>
      </c>
      <c r="M430" s="55">
        <f t="shared" si="24"/>
        <v>0.12902570027317495</v>
      </c>
      <c r="N430" s="55">
        <f t="shared" si="24"/>
        <v>-4.2727086475015312</v>
      </c>
    </row>
    <row r="431" spans="1:14" ht="11.25" hidden="1" customHeight="1">
      <c r="A431" s="132" t="s">
        <v>193</v>
      </c>
      <c r="B431" s="124"/>
      <c r="C431" s="54">
        <f t="shared" si="23"/>
        <v>-3.6928378151790042</v>
      </c>
      <c r="D431" s="55">
        <f t="shared" si="23"/>
        <v>-28.209525484232216</v>
      </c>
      <c r="E431" s="55">
        <f t="shared" si="23"/>
        <v>2.5473939215141286</v>
      </c>
      <c r="F431" s="55">
        <f t="shared" si="23"/>
        <v>-4.6706374882942896</v>
      </c>
      <c r="G431" s="55">
        <f t="shared" si="23"/>
        <v>27.181421197841857</v>
      </c>
      <c r="H431" s="132" t="s">
        <v>193</v>
      </c>
      <c r="I431" s="124"/>
      <c r="J431" s="166" t="s">
        <v>238</v>
      </c>
      <c r="K431" s="55">
        <f t="shared" si="24"/>
        <v>-2.7160937306997397</v>
      </c>
      <c r="L431" s="55">
        <f t="shared" si="24"/>
        <v>-3.2025579359505087</v>
      </c>
      <c r="M431" s="55">
        <f t="shared" si="24"/>
        <v>1.4720476963892253</v>
      </c>
      <c r="N431" s="55">
        <f t="shared" si="24"/>
        <v>-2.6765958344416845</v>
      </c>
    </row>
    <row r="432" spans="1:14" ht="11.25" hidden="1" customHeight="1">
      <c r="A432" s="132" t="s">
        <v>194</v>
      </c>
      <c r="B432" s="124"/>
      <c r="C432" s="54">
        <f t="shared" si="23"/>
        <v>-3.5408852314475183</v>
      </c>
      <c r="D432" s="55">
        <f t="shared" si="23"/>
        <v>-27.807315980527648</v>
      </c>
      <c r="E432" s="55">
        <f t="shared" si="23"/>
        <v>3.5338872931503005</v>
      </c>
      <c r="F432" s="55">
        <f t="shared" si="23"/>
        <v>-4.7055942950983933</v>
      </c>
      <c r="G432" s="55">
        <f t="shared" si="23"/>
        <v>24.196543371131568</v>
      </c>
      <c r="H432" s="132" t="s">
        <v>194</v>
      </c>
      <c r="I432" s="124"/>
      <c r="J432" s="166" t="s">
        <v>238</v>
      </c>
      <c r="K432" s="55">
        <f t="shared" si="24"/>
        <v>-5.1980322041433027</v>
      </c>
      <c r="L432" s="55">
        <f t="shared" si="24"/>
        <v>-3.9181347833101654</v>
      </c>
      <c r="M432" s="55">
        <f t="shared" si="24"/>
        <v>1.5510680480175267</v>
      </c>
      <c r="N432" s="55">
        <f t="shared" si="24"/>
        <v>-1.7153621338290179</v>
      </c>
    </row>
    <row r="433" spans="1:14" ht="11.25" hidden="1" customHeight="1">
      <c r="A433" s="132" t="s">
        <v>195</v>
      </c>
      <c r="B433" s="124"/>
      <c r="C433" s="54">
        <f t="shared" si="23"/>
        <v>-3.781086837491145</v>
      </c>
      <c r="D433" s="55">
        <f t="shared" si="23"/>
        <v>-26.873743770588831</v>
      </c>
      <c r="E433" s="55">
        <f t="shared" si="23"/>
        <v>5.1386300609290032</v>
      </c>
      <c r="F433" s="55">
        <f t="shared" si="23"/>
        <v>-4.9199784265177726</v>
      </c>
      <c r="G433" s="55">
        <f t="shared" si="23"/>
        <v>21.513205710713464</v>
      </c>
      <c r="H433" s="132" t="s">
        <v>195</v>
      </c>
      <c r="I433" s="124"/>
      <c r="J433" s="166" t="s">
        <v>238</v>
      </c>
      <c r="K433" s="55">
        <f t="shared" si="24"/>
        <v>-4.197624861779147</v>
      </c>
      <c r="L433" s="55">
        <f t="shared" si="24"/>
        <v>-4.6431842690151939</v>
      </c>
      <c r="M433" s="55">
        <f t="shared" si="24"/>
        <v>3.0757375587057822</v>
      </c>
      <c r="N433" s="55">
        <f t="shared" si="24"/>
        <v>0.95634543556160168</v>
      </c>
    </row>
    <row r="434" spans="1:14" ht="11.25" hidden="1" customHeight="1">
      <c r="A434" s="132" t="s">
        <v>196</v>
      </c>
      <c r="B434" s="124"/>
      <c r="C434" s="54">
        <f t="shared" si="23"/>
        <v>-4.2058248063946735</v>
      </c>
      <c r="D434" s="55">
        <f t="shared" si="23"/>
        <v>-25.501026858372953</v>
      </c>
      <c r="E434" s="55">
        <f t="shared" si="23"/>
        <v>5.6895532753510736</v>
      </c>
      <c r="F434" s="55">
        <f t="shared" si="23"/>
        <v>-5.7527493481691465</v>
      </c>
      <c r="G434" s="55">
        <f t="shared" si="23"/>
        <v>17.506457576932277</v>
      </c>
      <c r="H434" s="132" t="s">
        <v>196</v>
      </c>
      <c r="I434" s="124"/>
      <c r="J434" s="166" t="s">
        <v>238</v>
      </c>
      <c r="K434" s="55">
        <f t="shared" si="24"/>
        <v>-4.6000398510309566</v>
      </c>
      <c r="L434" s="55">
        <f t="shared" si="24"/>
        <v>-4.3187376457654381</v>
      </c>
      <c r="M434" s="55">
        <f t="shared" si="24"/>
        <v>2.3752742166491601</v>
      </c>
      <c r="N434" s="55">
        <f t="shared" si="24"/>
        <v>1.3447185875618288</v>
      </c>
    </row>
    <row r="435" spans="1:14" ht="11.25" hidden="1" customHeight="1">
      <c r="A435" s="132" t="s">
        <v>197</v>
      </c>
      <c r="B435" s="124"/>
      <c r="C435" s="54">
        <f t="shared" si="23"/>
        <v>-2.6905188832784859</v>
      </c>
      <c r="D435" s="55">
        <f t="shared" si="23"/>
        <v>-24.112765759453978</v>
      </c>
      <c r="E435" s="55">
        <f t="shared" si="23"/>
        <v>7.9357373699838689</v>
      </c>
      <c r="F435" s="55">
        <f t="shared" si="23"/>
        <v>-4.5076062247101021</v>
      </c>
      <c r="G435" s="55">
        <f t="shared" si="23"/>
        <v>15.819673641599834</v>
      </c>
      <c r="H435" s="132" t="s">
        <v>197</v>
      </c>
      <c r="I435" s="124"/>
      <c r="J435" s="166" t="s">
        <v>238</v>
      </c>
      <c r="K435" s="55">
        <f t="shared" si="24"/>
        <v>-3.6687786743515574</v>
      </c>
      <c r="L435" s="55">
        <f t="shared" si="24"/>
        <v>-3.5540197802724833</v>
      </c>
      <c r="M435" s="55">
        <f t="shared" si="24"/>
        <v>3.4598063320687658</v>
      </c>
      <c r="N435" s="55">
        <f t="shared" si="24"/>
        <v>2.702938577932585</v>
      </c>
    </row>
    <row r="436" spans="1:14" ht="11.25" hidden="1" customHeight="1">
      <c r="A436" s="132" t="s">
        <v>198</v>
      </c>
      <c r="B436" s="124"/>
      <c r="C436" s="54">
        <f t="shared" si="23"/>
        <v>-2.3737218836757137</v>
      </c>
      <c r="D436" s="55">
        <f t="shared" si="23"/>
        <v>-23.084523499459323</v>
      </c>
      <c r="E436" s="55">
        <f t="shared" si="23"/>
        <v>8.9297236486756759</v>
      </c>
      <c r="F436" s="55">
        <f t="shared" si="23"/>
        <v>-4.8039136487133334</v>
      </c>
      <c r="G436" s="55">
        <f t="shared" si="23"/>
        <v>15.703060345137615</v>
      </c>
      <c r="H436" s="132" t="s">
        <v>198</v>
      </c>
      <c r="I436" s="124"/>
      <c r="J436" s="166" t="s">
        <v>238</v>
      </c>
      <c r="K436" s="55">
        <f t="shared" si="24"/>
        <v>-3.3332239882764725</v>
      </c>
      <c r="L436" s="55">
        <f t="shared" si="24"/>
        <v>-4.0394978132012938</v>
      </c>
      <c r="M436" s="55">
        <f t="shared" si="24"/>
        <v>3.8726573422993056</v>
      </c>
      <c r="N436" s="55">
        <f t="shared" si="24"/>
        <v>2.8681055368041939</v>
      </c>
    </row>
    <row r="437" spans="1:14" ht="11.25" hidden="1" customHeight="1">
      <c r="A437" s="132" t="s">
        <v>199</v>
      </c>
      <c r="B437" s="124"/>
      <c r="C437" s="54">
        <f t="shared" si="23"/>
        <v>-2.7350127896906997</v>
      </c>
      <c r="D437" s="55">
        <f t="shared" si="23"/>
        <v>-24.165112186068598</v>
      </c>
      <c r="E437" s="55">
        <f t="shared" si="23"/>
        <v>8.5529769751234426</v>
      </c>
      <c r="F437" s="55">
        <f t="shared" si="23"/>
        <v>-5.996257692700496</v>
      </c>
      <c r="G437" s="55">
        <f t="shared" si="23"/>
        <v>11.605668674100755</v>
      </c>
      <c r="H437" s="132" t="s">
        <v>199</v>
      </c>
      <c r="I437" s="124"/>
      <c r="J437" s="55">
        <f t="shared" si="24"/>
        <v>-11.29171232244218</v>
      </c>
      <c r="K437" s="55">
        <f t="shared" si="24"/>
        <v>-4.4959810021502733</v>
      </c>
      <c r="L437" s="55">
        <f t="shared" si="24"/>
        <v>-4.9305481448400172</v>
      </c>
      <c r="M437" s="55">
        <f t="shared" si="24"/>
        <v>3.4765271733109984</v>
      </c>
      <c r="N437" s="55">
        <f t="shared" si="24"/>
        <v>1.5650465742851338</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1071" t="s">
        <v>1086</v>
      </c>
      <c r="B439" s="45"/>
      <c r="C439" s="54"/>
      <c r="D439" s="55"/>
      <c r="E439" s="55"/>
      <c r="F439" s="55"/>
      <c r="G439" s="55"/>
      <c r="H439" s="1014" t="s">
        <v>1086</v>
      </c>
      <c r="I439" s="45"/>
      <c r="J439" s="159"/>
      <c r="K439" s="159"/>
      <c r="L439" s="159"/>
      <c r="M439" s="159"/>
      <c r="N439" s="159"/>
    </row>
    <row r="440" spans="1:14" ht="11.25" hidden="1" customHeight="1">
      <c r="A440" s="1014"/>
      <c r="B440" s="45" t="s">
        <v>176</v>
      </c>
      <c r="C440" s="54">
        <f t="shared" ref="C440:G451" si="25">SUM(C202/C175*100-100)</f>
        <v>1.1755695540487636</v>
      </c>
      <c r="D440" s="55">
        <f t="shared" si="25"/>
        <v>-12.350885928544685</v>
      </c>
      <c r="E440" s="55">
        <f t="shared" si="25"/>
        <v>1.9287065049440741</v>
      </c>
      <c r="F440" s="55">
        <f t="shared" si="25"/>
        <v>-4.2314904009765968</v>
      </c>
      <c r="G440" s="55">
        <f t="shared" si="25"/>
        <v>-11.682736821352407</v>
      </c>
      <c r="H440" s="1014"/>
      <c r="I440" s="45" t="s">
        <v>176</v>
      </c>
      <c r="J440" s="800" t="s">
        <v>238</v>
      </c>
      <c r="K440" s="55">
        <f t="shared" ref="K440:N451" si="26">SUM(K202/K175*100-100)</f>
        <v>-10.542579139373359</v>
      </c>
      <c r="L440" s="55">
        <f t="shared" si="26"/>
        <v>7.1904447575844586</v>
      </c>
      <c r="M440" s="55">
        <f t="shared" si="26"/>
        <v>10.755494206710921</v>
      </c>
      <c r="N440" s="55">
        <f t="shared" si="26"/>
        <v>-15.235972167148162</v>
      </c>
    </row>
    <row r="441" spans="1:14" ht="11.25" hidden="1" customHeight="1">
      <c r="A441" s="1014"/>
      <c r="B441" s="45" t="s">
        <v>177</v>
      </c>
      <c r="C441" s="54">
        <f t="shared" si="25"/>
        <v>-2.9156008042923247</v>
      </c>
      <c r="D441" s="55">
        <f t="shared" si="25"/>
        <v>-32.20905335203787</v>
      </c>
      <c r="E441" s="55">
        <f t="shared" si="25"/>
        <v>7.9290740535443263</v>
      </c>
      <c r="F441" s="55">
        <f t="shared" si="25"/>
        <v>17.941288599778062</v>
      </c>
      <c r="G441" s="55">
        <f t="shared" si="25"/>
        <v>-1.7246525961225103</v>
      </c>
      <c r="H441" s="1014"/>
      <c r="I441" s="45" t="s">
        <v>177</v>
      </c>
      <c r="J441" s="800" t="s">
        <v>238</v>
      </c>
      <c r="K441" s="55">
        <f t="shared" si="26"/>
        <v>-17.176182735344824</v>
      </c>
      <c r="L441" s="55">
        <f t="shared" si="26"/>
        <v>-12.180793651175918</v>
      </c>
      <c r="M441" s="55">
        <f t="shared" si="26"/>
        <v>5.8324411947419748</v>
      </c>
      <c r="N441" s="55">
        <f t="shared" si="26"/>
        <v>3.1162830056809128</v>
      </c>
    </row>
    <row r="442" spans="1:14" ht="11.25" hidden="1" customHeight="1">
      <c r="A442" s="1014"/>
      <c r="B442" s="45" t="s">
        <v>178</v>
      </c>
      <c r="C442" s="54">
        <f t="shared" si="25"/>
        <v>-7.7749715750368438</v>
      </c>
      <c r="D442" s="55">
        <f t="shared" si="25"/>
        <v>-20.059611491468701</v>
      </c>
      <c r="E442" s="55">
        <f t="shared" si="25"/>
        <v>5.0108427938764635</v>
      </c>
      <c r="F442" s="55">
        <f t="shared" si="25"/>
        <v>-15.712923457888863</v>
      </c>
      <c r="G442" s="55">
        <f t="shared" si="25"/>
        <v>-16.605918701167028</v>
      </c>
      <c r="H442" s="1014"/>
      <c r="I442" s="45" t="s">
        <v>178</v>
      </c>
      <c r="J442" s="800" t="s">
        <v>238</v>
      </c>
      <c r="K442" s="55">
        <f t="shared" si="26"/>
        <v>-24.366276823524899</v>
      </c>
      <c r="L442" s="55">
        <f t="shared" si="26"/>
        <v>-3.5677710844720565</v>
      </c>
      <c r="M442" s="55">
        <f t="shared" si="26"/>
        <v>-0.93513069046289843</v>
      </c>
      <c r="N442" s="55">
        <f t="shared" si="26"/>
        <v>-5.7867449073376065</v>
      </c>
    </row>
    <row r="443" spans="1:14" ht="11.25" hidden="1" customHeight="1">
      <c r="A443" s="1014"/>
      <c r="B443" s="45" t="s">
        <v>179</v>
      </c>
      <c r="C443" s="54">
        <f t="shared" si="25"/>
        <v>1.1310386059359985</v>
      </c>
      <c r="D443" s="55">
        <f t="shared" si="25"/>
        <v>-4.7987956369021276</v>
      </c>
      <c r="E443" s="55">
        <f t="shared" si="25"/>
        <v>15.552044973590512</v>
      </c>
      <c r="F443" s="55">
        <f t="shared" si="25"/>
        <v>-10.104408194429112</v>
      </c>
      <c r="G443" s="55">
        <f t="shared" si="25"/>
        <v>-9.1087254274641651</v>
      </c>
      <c r="H443" s="1014"/>
      <c r="I443" s="45" t="s">
        <v>179</v>
      </c>
      <c r="J443" s="800" t="s">
        <v>238</v>
      </c>
      <c r="K443" s="55">
        <f t="shared" si="26"/>
        <v>-0.69083856842252089</v>
      </c>
      <c r="L443" s="55">
        <f t="shared" si="26"/>
        <v>11.475128499741459</v>
      </c>
      <c r="M443" s="55">
        <f t="shared" si="26"/>
        <v>-0.16774841579092481</v>
      </c>
      <c r="N443" s="55">
        <f t="shared" si="26"/>
        <v>2.5559071445452162</v>
      </c>
    </row>
    <row r="444" spans="1:14" ht="11.25" hidden="1" customHeight="1">
      <c r="A444" s="1014"/>
      <c r="B444" s="45" t="s">
        <v>180</v>
      </c>
      <c r="C444" s="54">
        <f t="shared" si="25"/>
        <v>-1.3643930660755927</v>
      </c>
      <c r="D444" s="55">
        <f t="shared" si="25"/>
        <v>-26.767941286833491</v>
      </c>
      <c r="E444" s="55">
        <f t="shared" si="25"/>
        <v>25.745476363824565</v>
      </c>
      <c r="F444" s="55">
        <f t="shared" si="25"/>
        <v>-0.77537430937300655</v>
      </c>
      <c r="G444" s="55">
        <f t="shared" si="25"/>
        <v>-24.064192277468024</v>
      </c>
      <c r="H444" s="1014"/>
      <c r="I444" s="45" t="s">
        <v>180</v>
      </c>
      <c r="J444" s="800" t="s">
        <v>238</v>
      </c>
      <c r="K444" s="55">
        <f t="shared" si="26"/>
        <v>-11.443017725648971</v>
      </c>
      <c r="L444" s="55">
        <f t="shared" si="26"/>
        <v>-7.2503000806653972</v>
      </c>
      <c r="M444" s="55">
        <f t="shared" si="26"/>
        <v>-4.6365507906062362</v>
      </c>
      <c r="N444" s="55">
        <f t="shared" si="26"/>
        <v>-5.0116183106811434</v>
      </c>
    </row>
    <row r="445" spans="1:14" ht="11.25" hidden="1" customHeight="1">
      <c r="A445" s="1014"/>
      <c r="B445" s="45" t="s">
        <v>181</v>
      </c>
      <c r="C445" s="54">
        <f t="shared" si="25"/>
        <v>-0.82177165989747891</v>
      </c>
      <c r="D445" s="55">
        <f t="shared" si="25"/>
        <v>-12.875701580990267</v>
      </c>
      <c r="E445" s="55">
        <f t="shared" si="25"/>
        <v>2.9845001288963431</v>
      </c>
      <c r="F445" s="55">
        <f t="shared" si="25"/>
        <v>-6.4205761916637698</v>
      </c>
      <c r="G445" s="55">
        <f t="shared" si="25"/>
        <v>-3.2400925731962644</v>
      </c>
      <c r="H445" s="1014"/>
      <c r="I445" s="45" t="s">
        <v>181</v>
      </c>
      <c r="J445" s="800" t="s">
        <v>238</v>
      </c>
      <c r="K445" s="55">
        <f t="shared" si="26"/>
        <v>-7.7574016327732238</v>
      </c>
      <c r="L445" s="55">
        <f t="shared" si="26"/>
        <v>-2.4538078558095435</v>
      </c>
      <c r="M445" s="55">
        <f t="shared" si="26"/>
        <v>-2.1808295153386865</v>
      </c>
      <c r="N445" s="55">
        <f t="shared" si="26"/>
        <v>-3.6546178701435394</v>
      </c>
    </row>
    <row r="446" spans="1:14" ht="11.25" hidden="1" customHeight="1">
      <c r="A446" s="1014"/>
      <c r="B446" s="45" t="s">
        <v>182</v>
      </c>
      <c r="C446" s="54">
        <f t="shared" si="25"/>
        <v>3.7383203222803161</v>
      </c>
      <c r="D446" s="55">
        <f t="shared" si="25"/>
        <v>-13.021055042217654</v>
      </c>
      <c r="E446" s="55">
        <f t="shared" si="25"/>
        <v>12.969223580633212</v>
      </c>
      <c r="F446" s="55">
        <f t="shared" si="25"/>
        <v>8.3214491167354652</v>
      </c>
      <c r="G446" s="55">
        <f t="shared" si="25"/>
        <v>-3.5600268489472882</v>
      </c>
      <c r="H446" s="1014"/>
      <c r="I446" s="45" t="s">
        <v>182</v>
      </c>
      <c r="J446" s="800" t="s">
        <v>238</v>
      </c>
      <c r="K446" s="55">
        <f t="shared" si="26"/>
        <v>8.826059312400929</v>
      </c>
      <c r="L446" s="55">
        <f t="shared" si="26"/>
        <v>-2.8340474979876831</v>
      </c>
      <c r="M446" s="55">
        <f t="shared" si="26"/>
        <v>-1.8797661075528111</v>
      </c>
      <c r="N446" s="55">
        <f t="shared" si="26"/>
        <v>-1.969963666994758</v>
      </c>
    </row>
    <row r="447" spans="1:14" ht="11.25" hidden="1" customHeight="1">
      <c r="A447" s="1014"/>
      <c r="B447" s="45" t="s">
        <v>183</v>
      </c>
      <c r="C447" s="54">
        <f t="shared" si="25"/>
        <v>4.0827352833772323</v>
      </c>
      <c r="D447" s="55">
        <f t="shared" si="25"/>
        <v>-5.87650296906682</v>
      </c>
      <c r="E447" s="55">
        <f t="shared" si="25"/>
        <v>11.498763137704856</v>
      </c>
      <c r="F447" s="55">
        <f t="shared" si="25"/>
        <v>11.633990007771459</v>
      </c>
      <c r="G447" s="55">
        <f t="shared" si="25"/>
        <v>-3.4220566694494181</v>
      </c>
      <c r="H447" s="1014"/>
      <c r="I447" s="45" t="s">
        <v>183</v>
      </c>
      <c r="J447" s="800" t="s">
        <v>238</v>
      </c>
      <c r="K447" s="55">
        <f t="shared" si="26"/>
        <v>-8.4736645793955034</v>
      </c>
      <c r="L447" s="55">
        <f t="shared" si="26"/>
        <v>8.5733432204790461E-2</v>
      </c>
      <c r="M447" s="55">
        <f t="shared" si="26"/>
        <v>-4.4684150474626563</v>
      </c>
      <c r="N447" s="55">
        <f t="shared" si="26"/>
        <v>-15.135015199383446</v>
      </c>
    </row>
    <row r="448" spans="1:14" ht="11.25" hidden="1" customHeight="1">
      <c r="A448" s="1014"/>
      <c r="B448" s="45" t="s">
        <v>184</v>
      </c>
      <c r="C448" s="54">
        <f t="shared" si="25"/>
        <v>5.4658122015821817</v>
      </c>
      <c r="D448" s="55">
        <f t="shared" si="25"/>
        <v>-7.9293325104536905</v>
      </c>
      <c r="E448" s="55">
        <f t="shared" si="25"/>
        <v>20.241158552418881</v>
      </c>
      <c r="F448" s="55">
        <f t="shared" si="25"/>
        <v>-3.6080700049109851</v>
      </c>
      <c r="G448" s="55">
        <f t="shared" si="25"/>
        <v>-3.478301160631716</v>
      </c>
      <c r="H448" s="1014"/>
      <c r="I448" s="45" t="s">
        <v>184</v>
      </c>
      <c r="J448" s="800" t="s">
        <v>238</v>
      </c>
      <c r="K448" s="55">
        <f t="shared" si="26"/>
        <v>-11.741102586426095</v>
      </c>
      <c r="L448" s="55">
        <f t="shared" si="26"/>
        <v>1.1505506758145572</v>
      </c>
      <c r="M448" s="55">
        <f t="shared" si="26"/>
        <v>-0.49552081104899059</v>
      </c>
      <c r="N448" s="55">
        <f t="shared" si="26"/>
        <v>1.6022781293722375</v>
      </c>
    </row>
    <row r="449" spans="1:14" ht="11.25" customHeight="1">
      <c r="A449" s="1014"/>
      <c r="B449" s="45" t="s">
        <v>185</v>
      </c>
      <c r="C449" s="54">
        <f t="shared" si="25"/>
        <v>4.8066716200096948E-2</v>
      </c>
      <c r="D449" s="55">
        <f t="shared" si="25"/>
        <v>2.4267224762366766</v>
      </c>
      <c r="E449" s="55">
        <f t="shared" si="25"/>
        <v>7.5009684293699195</v>
      </c>
      <c r="F449" s="55">
        <f t="shared" si="25"/>
        <v>5.7210348882930475</v>
      </c>
      <c r="G449" s="55">
        <f t="shared" si="25"/>
        <v>-6.9451910855035095</v>
      </c>
      <c r="H449" s="1014"/>
      <c r="I449" s="45" t="s">
        <v>185</v>
      </c>
      <c r="J449" s="166" t="s">
        <v>238</v>
      </c>
      <c r="K449" s="55">
        <f t="shared" si="26"/>
        <v>-8.2608542682135067</v>
      </c>
      <c r="L449" s="55">
        <f t="shared" si="26"/>
        <v>-0.97602754664345071</v>
      </c>
      <c r="M449" s="55">
        <f t="shared" si="26"/>
        <v>-3.1358958119816549</v>
      </c>
      <c r="N449" s="55">
        <f t="shared" si="26"/>
        <v>-0.99908952213939983</v>
      </c>
    </row>
    <row r="450" spans="1:14" ht="11.25" customHeight="1">
      <c r="A450" s="1014"/>
      <c r="B450" s="45" t="s">
        <v>186</v>
      </c>
      <c r="C450" s="54">
        <f t="shared" si="25"/>
        <v>0.70542550597126308</v>
      </c>
      <c r="D450" s="55">
        <f t="shared" si="25"/>
        <v>-4.8962152000513015E-2</v>
      </c>
      <c r="E450" s="55">
        <f t="shared" si="25"/>
        <v>-1.0588270542557154</v>
      </c>
      <c r="F450" s="55">
        <f t="shared" si="25"/>
        <v>8.0037271241222783</v>
      </c>
      <c r="G450" s="55">
        <f t="shared" si="25"/>
        <v>-29.973971546040616</v>
      </c>
      <c r="H450" s="1014"/>
      <c r="I450" s="45" t="s">
        <v>186</v>
      </c>
      <c r="J450" s="166" t="s">
        <v>238</v>
      </c>
      <c r="K450" s="55">
        <f t="shared" si="26"/>
        <v>0.28725776953000093</v>
      </c>
      <c r="L450" s="55">
        <f t="shared" si="26"/>
        <v>-1.2453499333218758</v>
      </c>
      <c r="M450" s="55">
        <f t="shared" si="26"/>
        <v>-6.4250916664488926</v>
      </c>
      <c r="N450" s="55">
        <f t="shared" si="26"/>
        <v>15.578040858603032</v>
      </c>
    </row>
    <row r="451" spans="1:14" ht="11.25" customHeight="1">
      <c r="A451" s="1014"/>
      <c r="B451" s="45" t="s">
        <v>187</v>
      </c>
      <c r="C451" s="54">
        <f t="shared" si="25"/>
        <v>4.2689698212577269</v>
      </c>
      <c r="D451" s="55">
        <f t="shared" si="25"/>
        <v>19.181693799681881</v>
      </c>
      <c r="E451" s="55">
        <f t="shared" si="25"/>
        <v>8.0887679542349389</v>
      </c>
      <c r="F451" s="55">
        <f t="shared" si="25"/>
        <v>15.858230122279025</v>
      </c>
      <c r="G451" s="55">
        <f t="shared" si="25"/>
        <v>-4.2618174520588923</v>
      </c>
      <c r="H451" s="1014"/>
      <c r="I451" s="45" t="s">
        <v>187</v>
      </c>
      <c r="J451" s="166" t="s">
        <v>238</v>
      </c>
      <c r="K451" s="55">
        <f t="shared" si="26"/>
        <v>25.885649404165136</v>
      </c>
      <c r="L451" s="55">
        <f t="shared" si="26"/>
        <v>2.0980457039611338</v>
      </c>
      <c r="M451" s="55">
        <f t="shared" si="26"/>
        <v>-4.3845912364520672</v>
      </c>
      <c r="N451" s="55">
        <f t="shared" si="26"/>
        <v>29.778356731112552</v>
      </c>
    </row>
    <row r="452" spans="1:14" ht="6" customHeight="1">
      <c r="A452" s="1014"/>
      <c r="B452" s="45"/>
      <c r="C452" s="54"/>
      <c r="D452" s="55"/>
      <c r="E452" s="55"/>
      <c r="F452" s="55"/>
      <c r="G452" s="55"/>
      <c r="H452" s="1014"/>
      <c r="I452" s="45"/>
      <c r="J452" s="166"/>
      <c r="K452" s="159"/>
      <c r="L452" s="159"/>
      <c r="M452" s="159"/>
      <c r="N452" s="159"/>
    </row>
    <row r="453" spans="1:14" ht="11.25" customHeight="1">
      <c r="A453" s="1014" t="s">
        <v>1085</v>
      </c>
      <c r="B453" s="45"/>
      <c r="C453" s="54"/>
      <c r="D453" s="55"/>
      <c r="E453" s="55"/>
      <c r="F453" s="55"/>
      <c r="G453" s="55"/>
      <c r="H453" s="1071" t="s">
        <v>1085</v>
      </c>
      <c r="I453" s="45"/>
      <c r="J453" s="166"/>
      <c r="K453" s="159"/>
      <c r="L453" s="159"/>
      <c r="M453" s="159"/>
      <c r="N453" s="159"/>
    </row>
    <row r="454" spans="1:14" ht="11.25" customHeight="1">
      <c r="A454" s="37"/>
      <c r="B454" s="45" t="s">
        <v>176</v>
      </c>
      <c r="C454" s="54">
        <f t="shared" ref="C454:G465" si="27">SUM(C229/C202*100-100)</f>
        <v>6.480179192291132</v>
      </c>
      <c r="D454" s="55">
        <f t="shared" si="27"/>
        <v>8.7533189893618299</v>
      </c>
      <c r="E454" s="55">
        <f t="shared" si="27"/>
        <v>12.667072839157896</v>
      </c>
      <c r="F454" s="55">
        <f t="shared" si="27"/>
        <v>6.1020728026167035</v>
      </c>
      <c r="G454" s="55">
        <f t="shared" si="27"/>
        <v>12.237625538524142</v>
      </c>
      <c r="H454" s="37"/>
      <c r="I454" s="45" t="s">
        <v>176</v>
      </c>
      <c r="J454" s="166" t="s">
        <v>238</v>
      </c>
      <c r="K454" s="55">
        <f t="shared" ref="K454:N465" si="28">SUM(K229/K202*100-100)</f>
        <v>11.484107641645338</v>
      </c>
      <c r="L454" s="55">
        <f t="shared" si="28"/>
        <v>-1.180281671500552</v>
      </c>
      <c r="M454" s="55">
        <f t="shared" si="28"/>
        <v>-1.731719753201773</v>
      </c>
      <c r="N454" s="55">
        <f t="shared" si="28"/>
        <v>26.916506788722415</v>
      </c>
    </row>
    <row r="455" spans="1:14" ht="11.25" customHeight="1">
      <c r="A455" s="37"/>
      <c r="B455" s="45" t="s">
        <v>177</v>
      </c>
      <c r="C455" s="54">
        <f t="shared" si="27"/>
        <v>5.1770757269790693</v>
      </c>
      <c r="D455" s="55">
        <f t="shared" si="27"/>
        <v>22.828563621674775</v>
      </c>
      <c r="E455" s="55">
        <f t="shared" si="27"/>
        <v>8.0670712495350045</v>
      </c>
      <c r="F455" s="55">
        <f t="shared" si="27"/>
        <v>15.029158947705895</v>
      </c>
      <c r="G455" s="55">
        <f t="shared" si="27"/>
        <v>-0.231458760395995</v>
      </c>
      <c r="H455" s="37"/>
      <c r="I455" s="45" t="s">
        <v>177</v>
      </c>
      <c r="J455" s="166" t="s">
        <v>238</v>
      </c>
      <c r="K455" s="55">
        <f t="shared" si="28"/>
        <v>14.863692399672573</v>
      </c>
      <c r="L455" s="55">
        <f t="shared" si="28"/>
        <v>5.162533291338022</v>
      </c>
      <c r="M455" s="55">
        <f t="shared" si="28"/>
        <v>-11.708853786108918</v>
      </c>
      <c r="N455" s="55">
        <f t="shared" si="28"/>
        <v>17.10045107916622</v>
      </c>
    </row>
    <row r="456" spans="1:14" ht="11.25" customHeight="1">
      <c r="A456" s="37"/>
      <c r="B456" s="45" t="s">
        <v>178</v>
      </c>
      <c r="C456" s="54">
        <f t="shared" si="27"/>
        <v>10.54376191415291</v>
      </c>
      <c r="D456" s="55">
        <f t="shared" si="27"/>
        <v>18.755483040830924</v>
      </c>
      <c r="E456" s="55">
        <f t="shared" si="27"/>
        <v>5.8449561126654856</v>
      </c>
      <c r="F456" s="55">
        <f t="shared" si="27"/>
        <v>18.559384739362514</v>
      </c>
      <c r="G456" s="55">
        <f t="shared" si="27"/>
        <v>17.611234414989525</v>
      </c>
      <c r="H456" s="37"/>
      <c r="I456" s="45" t="s">
        <v>178</v>
      </c>
      <c r="J456" s="166" t="s">
        <v>238</v>
      </c>
      <c r="K456" s="55">
        <f t="shared" si="28"/>
        <v>9.003073606388142</v>
      </c>
      <c r="L456" s="55">
        <f t="shared" si="28"/>
        <v>7.3323646889248835</v>
      </c>
      <c r="M456" s="55">
        <f t="shared" si="28"/>
        <v>1.2348168766428245</v>
      </c>
      <c r="N456" s="55">
        <f t="shared" si="28"/>
        <v>18.936576744099256</v>
      </c>
    </row>
    <row r="457" spans="1:14" ht="11.25" customHeight="1">
      <c r="A457" s="37"/>
      <c r="B457" s="45" t="s">
        <v>179</v>
      </c>
      <c r="C457" s="54">
        <f t="shared" si="27"/>
        <v>5.5452328857339381</v>
      </c>
      <c r="D457" s="55">
        <f t="shared" si="27"/>
        <v>36.373927487888267</v>
      </c>
      <c r="E457" s="55">
        <f t="shared" si="27"/>
        <v>8.9421549780953171</v>
      </c>
      <c r="F457" s="55">
        <f t="shared" si="27"/>
        <v>6.8506905375912481</v>
      </c>
      <c r="G457" s="55">
        <f t="shared" si="27"/>
        <v>13.635261435738329</v>
      </c>
      <c r="H457" s="37"/>
      <c r="I457" s="45" t="s">
        <v>179</v>
      </c>
      <c r="J457" s="166" t="s">
        <v>238</v>
      </c>
      <c r="K457" s="55">
        <f t="shared" si="28"/>
        <v>4.2071866302624699</v>
      </c>
      <c r="L457" s="55">
        <f t="shared" si="28"/>
        <v>10.034117101548006</v>
      </c>
      <c r="M457" s="55">
        <f t="shared" si="28"/>
        <v>-4.3705587411939035</v>
      </c>
      <c r="N457" s="55">
        <f t="shared" si="28"/>
        <v>2.7987728956691882</v>
      </c>
    </row>
    <row r="458" spans="1:14" ht="11.25" customHeight="1">
      <c r="A458" s="37"/>
      <c r="B458" s="45" t="s">
        <v>180</v>
      </c>
      <c r="C458" s="54">
        <f t="shared" si="27"/>
        <v>6.2387518760101131</v>
      </c>
      <c r="D458" s="55">
        <f t="shared" si="27"/>
        <v>65.385404362674592</v>
      </c>
      <c r="E458" s="55">
        <f t="shared" si="27"/>
        <v>-0.12024686743255586</v>
      </c>
      <c r="F458" s="55">
        <f t="shared" si="27"/>
        <v>-1.746596418896246</v>
      </c>
      <c r="G458" s="55">
        <f t="shared" si="27"/>
        <v>19.709124909596156</v>
      </c>
      <c r="H458" s="37"/>
      <c r="I458" s="45" t="s">
        <v>180</v>
      </c>
      <c r="J458" s="166" t="s">
        <v>238</v>
      </c>
      <c r="K458" s="55">
        <f t="shared" si="28"/>
        <v>7.2688387704916408</v>
      </c>
      <c r="L458" s="55">
        <f t="shared" si="28"/>
        <v>6.7127056779592778</v>
      </c>
      <c r="M458" s="55">
        <f t="shared" si="28"/>
        <v>2.9508166258844142</v>
      </c>
      <c r="N458" s="55">
        <f t="shared" si="28"/>
        <v>12.489159896944656</v>
      </c>
    </row>
    <row r="459" spans="1:14" ht="11.25" customHeight="1">
      <c r="A459" s="37"/>
      <c r="B459" s="45" t="s">
        <v>181</v>
      </c>
      <c r="C459" s="54">
        <f t="shared" si="27"/>
        <v>-4.0215129781550161</v>
      </c>
      <c r="D459" s="55">
        <f t="shared" si="27"/>
        <v>14.235954848294824</v>
      </c>
      <c r="E459" s="55">
        <f t="shared" si="27"/>
        <v>-11.943466303325906</v>
      </c>
      <c r="F459" s="55">
        <f t="shared" si="27"/>
        <v>-3.2910544802765571</v>
      </c>
      <c r="G459" s="55">
        <f t="shared" si="27"/>
        <v>7.4562127779671101</v>
      </c>
      <c r="H459" s="37"/>
      <c r="I459" s="45" t="s">
        <v>181</v>
      </c>
      <c r="J459" s="166" t="s">
        <v>238</v>
      </c>
      <c r="K459" s="55">
        <f t="shared" si="28"/>
        <v>3.0883825093625603</v>
      </c>
      <c r="L459" s="55">
        <f t="shared" si="28"/>
        <v>-9.6830864049218519</v>
      </c>
      <c r="M459" s="55">
        <f t="shared" si="28"/>
        <v>-11.734253347846874</v>
      </c>
      <c r="N459" s="55">
        <f t="shared" si="28"/>
        <v>-6.4190599459098223</v>
      </c>
    </row>
    <row r="460" spans="1:14" ht="11.25" customHeight="1">
      <c r="A460" s="37"/>
      <c r="B460" s="45" t="s">
        <v>182</v>
      </c>
      <c r="C460" s="54">
        <f t="shared" si="27"/>
        <v>2.2575421962250459</v>
      </c>
      <c r="D460" s="55">
        <f t="shared" si="27"/>
        <v>-15.431481011468577</v>
      </c>
      <c r="E460" s="55">
        <f t="shared" si="27"/>
        <v>-7.4184723348070349</v>
      </c>
      <c r="F460" s="55">
        <f t="shared" si="27"/>
        <v>-4.9155894151000012</v>
      </c>
      <c r="G460" s="55">
        <f t="shared" si="27"/>
        <v>-9.0300028389160332</v>
      </c>
      <c r="H460" s="37"/>
      <c r="I460" s="45" t="s">
        <v>182</v>
      </c>
      <c r="J460" s="166" t="s">
        <v>238</v>
      </c>
      <c r="K460" s="55">
        <f t="shared" si="28"/>
        <v>-4.1599309079631155</v>
      </c>
      <c r="L460" s="55">
        <f t="shared" si="28"/>
        <v>-0.30539157757827695</v>
      </c>
      <c r="M460" s="55">
        <f t="shared" si="28"/>
        <v>-1.7631521804107138</v>
      </c>
      <c r="N460" s="55">
        <f t="shared" si="28"/>
        <v>2.5654225176290311</v>
      </c>
    </row>
    <row r="461" spans="1:14" ht="11.25" customHeight="1">
      <c r="A461" s="37"/>
      <c r="B461" s="45" t="s">
        <v>183</v>
      </c>
      <c r="C461" s="54">
        <f t="shared" si="27"/>
        <v>-2.3176652452241484</v>
      </c>
      <c r="D461" s="55">
        <f t="shared" si="27"/>
        <v>-27.933615817087855</v>
      </c>
      <c r="E461" s="55">
        <f t="shared" si="27"/>
        <v>-6.1996835421616936</v>
      </c>
      <c r="F461" s="55">
        <f t="shared" si="27"/>
        <v>-8.4652973603691635</v>
      </c>
      <c r="G461" s="55">
        <f t="shared" si="27"/>
        <v>0.97034266676196523</v>
      </c>
      <c r="H461" s="37"/>
      <c r="I461" s="45" t="s">
        <v>183</v>
      </c>
      <c r="J461" s="166" t="s">
        <v>238</v>
      </c>
      <c r="K461" s="55">
        <f t="shared" si="28"/>
        <v>-7.5323587574889501</v>
      </c>
      <c r="L461" s="55">
        <f t="shared" si="28"/>
        <v>1.7425434798718555</v>
      </c>
      <c r="M461" s="55">
        <f t="shared" si="28"/>
        <v>-13.606583243740971</v>
      </c>
      <c r="N461" s="55">
        <f t="shared" si="28"/>
        <v>-7.5986948089631738</v>
      </c>
    </row>
    <row r="462" spans="1:14" ht="11.25" customHeight="1">
      <c r="A462" s="37"/>
      <c r="B462" s="45" t="s">
        <v>184</v>
      </c>
      <c r="C462" s="54">
        <f t="shared" si="27"/>
        <v>5.5411278055983075</v>
      </c>
      <c r="D462" s="55">
        <f t="shared" si="27"/>
        <v>-10.772585784650957</v>
      </c>
      <c r="E462" s="55">
        <f t="shared" si="27"/>
        <v>-16.729737799002905</v>
      </c>
      <c r="F462" s="55">
        <f t="shared" si="27"/>
        <v>8.4830543931900166</v>
      </c>
      <c r="G462" s="55">
        <f t="shared" si="27"/>
        <v>1.3560388568816535</v>
      </c>
      <c r="H462" s="37"/>
      <c r="I462" s="45" t="s">
        <v>184</v>
      </c>
      <c r="J462" s="166" t="s">
        <v>238</v>
      </c>
      <c r="K462" s="55">
        <f t="shared" si="28"/>
        <v>5.5689387046691223</v>
      </c>
      <c r="L462" s="55">
        <f t="shared" si="28"/>
        <v>6.4789143084974796</v>
      </c>
      <c r="M462" s="55">
        <f t="shared" si="28"/>
        <v>1.2990874944335218</v>
      </c>
      <c r="N462" s="55">
        <f t="shared" si="28"/>
        <v>12.769697116359737</v>
      </c>
    </row>
    <row r="463" spans="1:14" ht="11.25" customHeight="1">
      <c r="A463" s="37"/>
      <c r="B463" s="45" t="s">
        <v>185</v>
      </c>
      <c r="C463" s="54">
        <f t="shared" si="27"/>
        <v>-4.3587254734037799</v>
      </c>
      <c r="D463" s="55">
        <f t="shared" si="27"/>
        <v>-40.205599086322827</v>
      </c>
      <c r="E463" s="55">
        <f t="shared" si="27"/>
        <v>-20.684391357035963</v>
      </c>
      <c r="F463" s="55">
        <f t="shared" si="27"/>
        <v>-10.418841374801019</v>
      </c>
      <c r="G463" s="55">
        <f t="shared" si="27"/>
        <v>-6.1387539918210052</v>
      </c>
      <c r="H463" s="37"/>
      <c r="I463" s="45" t="s">
        <v>185</v>
      </c>
      <c r="J463" s="166" t="s">
        <v>238</v>
      </c>
      <c r="K463" s="55">
        <f t="shared" si="28"/>
        <v>-8.8610853377815602E-2</v>
      </c>
      <c r="L463" s="55">
        <f t="shared" si="28"/>
        <v>-5.3957980722312442</v>
      </c>
      <c r="M463" s="55">
        <f t="shared" si="28"/>
        <v>-5.8399550443177333</v>
      </c>
      <c r="N463" s="55">
        <f t="shared" si="28"/>
        <v>-21.363020259808081</v>
      </c>
    </row>
    <row r="464" spans="1:14" ht="11.25" hidden="1" customHeight="1">
      <c r="A464" s="37"/>
      <c r="B464" s="45" t="s">
        <v>186</v>
      </c>
      <c r="C464" s="54">
        <f t="shared" si="27"/>
        <v>-100</v>
      </c>
      <c r="D464" s="55">
        <f t="shared" si="27"/>
        <v>-100</v>
      </c>
      <c r="E464" s="55">
        <f t="shared" si="27"/>
        <v>-100</v>
      </c>
      <c r="F464" s="55">
        <f t="shared" si="27"/>
        <v>-100</v>
      </c>
      <c r="G464" s="55">
        <f t="shared" si="27"/>
        <v>-100</v>
      </c>
      <c r="H464" s="37"/>
      <c r="I464" s="45" t="s">
        <v>186</v>
      </c>
      <c r="J464" s="166" t="s">
        <v>238</v>
      </c>
      <c r="K464" s="55">
        <f t="shared" si="28"/>
        <v>-100</v>
      </c>
      <c r="L464" s="55">
        <f t="shared" si="28"/>
        <v>-100</v>
      </c>
      <c r="M464" s="55">
        <f t="shared" si="28"/>
        <v>-100</v>
      </c>
      <c r="N464" s="55">
        <f t="shared" si="28"/>
        <v>-100</v>
      </c>
    </row>
    <row r="465" spans="1:14" ht="11.25" hidden="1" customHeight="1">
      <c r="A465" s="37"/>
      <c r="B465" s="45" t="s">
        <v>187</v>
      </c>
      <c r="C465" s="54">
        <f t="shared" si="27"/>
        <v>-100</v>
      </c>
      <c r="D465" s="55">
        <f t="shared" si="27"/>
        <v>-100</v>
      </c>
      <c r="E465" s="55">
        <f t="shared" si="27"/>
        <v>-100</v>
      </c>
      <c r="F465" s="55">
        <f t="shared" si="27"/>
        <v>-100</v>
      </c>
      <c r="G465" s="55">
        <f t="shared" si="27"/>
        <v>-100</v>
      </c>
      <c r="H465" s="37"/>
      <c r="I465" s="45" t="s">
        <v>187</v>
      </c>
      <c r="J465" s="166" t="s">
        <v>238</v>
      </c>
      <c r="K465" s="55">
        <f t="shared" si="28"/>
        <v>-100</v>
      </c>
      <c r="L465" s="55">
        <f t="shared" si="28"/>
        <v>-100</v>
      </c>
      <c r="M465" s="55">
        <f t="shared" si="28"/>
        <v>-100</v>
      </c>
      <c r="N465" s="55">
        <f t="shared" si="28"/>
        <v>-100</v>
      </c>
    </row>
    <row r="466" spans="1:14" ht="11.25" customHeight="1">
      <c r="A466" s="37"/>
      <c r="B466" s="45"/>
      <c r="C466" s="54"/>
      <c r="D466" s="55"/>
      <c r="E466" s="55"/>
      <c r="F466" s="55"/>
      <c r="G466" s="55"/>
      <c r="H466" s="37"/>
      <c r="I466" s="45"/>
      <c r="J466" s="166"/>
      <c r="K466" s="159"/>
      <c r="L466" s="159"/>
      <c r="M466" s="159"/>
      <c r="N466" s="159"/>
    </row>
    <row r="467" spans="1:14" ht="11.25" hidden="1" customHeight="1">
      <c r="A467" s="132" t="s">
        <v>188</v>
      </c>
      <c r="B467" s="124"/>
      <c r="C467" s="54">
        <f t="shared" ref="C467:G478" si="29">SUM(C242/C215*100-100)</f>
        <v>6.480179192291132</v>
      </c>
      <c r="D467" s="55">
        <f t="shared" si="29"/>
        <v>8.7533189893618299</v>
      </c>
      <c r="E467" s="55">
        <f t="shared" si="29"/>
        <v>12.667072839157896</v>
      </c>
      <c r="F467" s="55">
        <f t="shared" si="29"/>
        <v>6.1020728026167035</v>
      </c>
      <c r="G467" s="55">
        <f t="shared" si="29"/>
        <v>12.237625538524142</v>
      </c>
      <c r="H467" s="132" t="s">
        <v>188</v>
      </c>
      <c r="I467" s="124"/>
      <c r="J467" s="166" t="s">
        <v>238</v>
      </c>
      <c r="K467" s="55">
        <f t="shared" ref="K467:N478" si="30">SUM(K242/K215*100-100)</f>
        <v>11.484107641645338</v>
      </c>
      <c r="L467" s="55">
        <f t="shared" si="30"/>
        <v>-1.180281671500552</v>
      </c>
      <c r="M467" s="55">
        <f t="shared" si="30"/>
        <v>-1.731719753201773</v>
      </c>
      <c r="N467" s="55">
        <f t="shared" si="30"/>
        <v>26.916506788722415</v>
      </c>
    </row>
    <row r="468" spans="1:14" ht="11.25" hidden="1" customHeight="1">
      <c r="A468" s="132" t="s">
        <v>189</v>
      </c>
      <c r="B468" s="124"/>
      <c r="C468" s="54">
        <f t="shared" si="29"/>
        <v>5.8207555933681618</v>
      </c>
      <c r="D468" s="55">
        <f t="shared" si="29"/>
        <v>15.504768018873463</v>
      </c>
      <c r="E468" s="55">
        <f t="shared" si="29"/>
        <v>10.487846453433505</v>
      </c>
      <c r="F468" s="55">
        <f t="shared" si="29"/>
        <v>10.440190113943885</v>
      </c>
      <c r="G468" s="55">
        <f t="shared" si="29"/>
        <v>5.821079986766776</v>
      </c>
      <c r="H468" s="132" t="s">
        <v>189</v>
      </c>
      <c r="I468" s="124"/>
      <c r="J468" s="166" t="s">
        <v>238</v>
      </c>
      <c r="K468" s="55">
        <f t="shared" si="30"/>
        <v>13.103416641771133</v>
      </c>
      <c r="L468" s="55">
        <f t="shared" si="30"/>
        <v>1.839101473921005</v>
      </c>
      <c r="M468" s="55">
        <f t="shared" si="30"/>
        <v>-6.8195147130733602</v>
      </c>
      <c r="N468" s="55">
        <f t="shared" si="30"/>
        <v>21.417951439189522</v>
      </c>
    </row>
    <row r="469" spans="1:14" ht="11.25" hidden="1" customHeight="1">
      <c r="A469" s="132" t="s">
        <v>190</v>
      </c>
      <c r="B469" s="124"/>
      <c r="C469" s="54">
        <f t="shared" si="29"/>
        <v>7.4585787051396153</v>
      </c>
      <c r="D469" s="55">
        <f t="shared" si="29"/>
        <v>16.615147108761548</v>
      </c>
      <c r="E469" s="55">
        <f t="shared" si="29"/>
        <v>8.8993082303310729</v>
      </c>
      <c r="F469" s="55">
        <f t="shared" si="29"/>
        <v>13.347545335189338</v>
      </c>
      <c r="G469" s="55">
        <f t="shared" si="29"/>
        <v>9.5436006137527016</v>
      </c>
      <c r="H469" s="132" t="s">
        <v>190</v>
      </c>
      <c r="I469" s="124"/>
      <c r="J469" s="166" t="s">
        <v>238</v>
      </c>
      <c r="K469" s="55">
        <f t="shared" si="30"/>
        <v>11.744155011724771</v>
      </c>
      <c r="L469" s="55">
        <f t="shared" si="30"/>
        <v>3.7117697960837575</v>
      </c>
      <c r="M469" s="55">
        <f t="shared" si="30"/>
        <v>-4.1339547539240442</v>
      </c>
      <c r="N469" s="55">
        <f t="shared" si="30"/>
        <v>20.44476914806846</v>
      </c>
    </row>
    <row r="470" spans="1:14" ht="11.25" hidden="1" customHeight="1">
      <c r="A470" s="132" t="s">
        <v>191</v>
      </c>
      <c r="B470" s="124"/>
      <c r="C470" s="54">
        <f t="shared" si="29"/>
        <v>6.9568818581559526</v>
      </c>
      <c r="D470" s="55">
        <f t="shared" si="29"/>
        <v>21.389291145092898</v>
      </c>
      <c r="E470" s="55">
        <f t="shared" si="29"/>
        <v>8.9098778423233398</v>
      </c>
      <c r="F470" s="55">
        <f t="shared" si="29"/>
        <v>11.506448092494821</v>
      </c>
      <c r="G470" s="55">
        <f t="shared" si="29"/>
        <v>10.542921686067189</v>
      </c>
      <c r="H470" s="132" t="s">
        <v>191</v>
      </c>
      <c r="I470" s="124"/>
      <c r="J470" s="166" t="s">
        <v>238</v>
      </c>
      <c r="K470" s="55">
        <f t="shared" si="30"/>
        <v>9.5579949906492914</v>
      </c>
      <c r="L470" s="55">
        <f t="shared" si="30"/>
        <v>5.3462787363275197</v>
      </c>
      <c r="M470" s="55">
        <f t="shared" si="30"/>
        <v>-4.1909387562817102</v>
      </c>
      <c r="N470" s="55">
        <f t="shared" si="30"/>
        <v>15.177088254797241</v>
      </c>
    </row>
    <row r="471" spans="1:14" ht="11.25" hidden="1" customHeight="1">
      <c r="A471" s="132" t="s">
        <v>192</v>
      </c>
      <c r="B471" s="124"/>
      <c r="C471" s="54">
        <f t="shared" si="29"/>
        <v>6.8067099929874502</v>
      </c>
      <c r="D471" s="55">
        <f t="shared" si="29"/>
        <v>28.364738918485557</v>
      </c>
      <c r="E471" s="55">
        <f t="shared" si="29"/>
        <v>7.1626817288331637</v>
      </c>
      <c r="F471" s="55">
        <f t="shared" si="29"/>
        <v>8.3829387446107404</v>
      </c>
      <c r="G471" s="55">
        <f t="shared" si="29"/>
        <v>12.297524894343724</v>
      </c>
      <c r="H471" s="132" t="s">
        <v>192</v>
      </c>
      <c r="I471" s="124"/>
      <c r="J471" s="166" t="s">
        <v>238</v>
      </c>
      <c r="K471" s="55">
        <f t="shared" si="30"/>
        <v>9.0826229761164115</v>
      </c>
      <c r="L471" s="55">
        <f t="shared" si="30"/>
        <v>5.6128462682519853</v>
      </c>
      <c r="M471" s="55">
        <f t="shared" si="30"/>
        <v>-2.7956537145162486</v>
      </c>
      <c r="N471" s="55">
        <f t="shared" si="30"/>
        <v>14.568192413490323</v>
      </c>
    </row>
    <row r="472" spans="1:14" ht="11.25" hidden="1" customHeight="1">
      <c r="A472" s="132" t="s">
        <v>193</v>
      </c>
      <c r="B472" s="124"/>
      <c r="C472" s="54">
        <f t="shared" si="29"/>
        <v>4.9354685025246141</v>
      </c>
      <c r="D472" s="55">
        <f t="shared" si="29"/>
        <v>25.806748006304986</v>
      </c>
      <c r="E472" s="55">
        <f t="shared" si="29"/>
        <v>4.4902580394556821</v>
      </c>
      <c r="F472" s="55">
        <f t="shared" si="29"/>
        <v>6.2816808658592578</v>
      </c>
      <c r="G472" s="55">
        <f t="shared" si="29"/>
        <v>11.496771830680984</v>
      </c>
      <c r="H472" s="132" t="s">
        <v>193</v>
      </c>
      <c r="I472" s="124"/>
      <c r="J472" s="166" t="s">
        <v>238</v>
      </c>
      <c r="K472" s="55">
        <f t="shared" si="30"/>
        <v>8.0649647183989543</v>
      </c>
      <c r="L472" s="55">
        <f t="shared" si="30"/>
        <v>3.0543498475362583</v>
      </c>
      <c r="M472" s="55">
        <f t="shared" si="30"/>
        <v>-4.2873673303265178</v>
      </c>
      <c r="N472" s="55">
        <f t="shared" si="30"/>
        <v>10.219158402072281</v>
      </c>
    </row>
    <row r="473" spans="1:14" ht="11.25" hidden="1" customHeight="1">
      <c r="A473" s="132" t="s">
        <v>194</v>
      </c>
      <c r="B473" s="124"/>
      <c r="C473" s="54">
        <f t="shared" si="29"/>
        <v>4.5180814111814414</v>
      </c>
      <c r="D473" s="55">
        <f t="shared" si="29"/>
        <v>19.593835658966398</v>
      </c>
      <c r="E473" s="55">
        <f t="shared" si="29"/>
        <v>2.8306614562645223</v>
      </c>
      <c r="F473" s="55">
        <f t="shared" si="29"/>
        <v>4.327614860050403</v>
      </c>
      <c r="G473" s="55">
        <f t="shared" si="29"/>
        <v>8.117921278933963</v>
      </c>
      <c r="H473" s="132" t="s">
        <v>194</v>
      </c>
      <c r="I473" s="124"/>
      <c r="J473" s="166" t="s">
        <v>238</v>
      </c>
      <c r="K473" s="55">
        <f t="shared" si="30"/>
        <v>6.0847290158776843</v>
      </c>
      <c r="L473" s="55">
        <f t="shared" si="30"/>
        <v>2.5414015170472481</v>
      </c>
      <c r="M473" s="55">
        <f t="shared" si="30"/>
        <v>-3.9241193090542197</v>
      </c>
      <c r="N473" s="55">
        <f t="shared" si="30"/>
        <v>8.8240491434725072</v>
      </c>
    </row>
    <row r="474" spans="1:14" ht="11.25" hidden="1" customHeight="1">
      <c r="A474" s="132" t="s">
        <v>195</v>
      </c>
      <c r="B474" s="124"/>
      <c r="C474" s="54">
        <f t="shared" si="29"/>
        <v>3.6716182654192835</v>
      </c>
      <c r="D474" s="55">
        <f t="shared" si="29"/>
        <v>13.219245120037002</v>
      </c>
      <c r="E474" s="55">
        <f t="shared" si="29"/>
        <v>1.7659747793268536</v>
      </c>
      <c r="F474" s="55">
        <f t="shared" si="29"/>
        <v>2.4589342109518242</v>
      </c>
      <c r="G474" s="55">
        <f t="shared" si="29"/>
        <v>7.2171464851760021</v>
      </c>
      <c r="H474" s="132" t="s">
        <v>195</v>
      </c>
      <c r="I474" s="124"/>
      <c r="J474" s="166" t="s">
        <v>238</v>
      </c>
      <c r="K474" s="55">
        <f t="shared" si="30"/>
        <v>4.2789073730393739</v>
      </c>
      <c r="L474" s="55">
        <f t="shared" si="30"/>
        <v>2.4416274635317876</v>
      </c>
      <c r="M474" s="55">
        <f t="shared" si="30"/>
        <v>-5.1424988224346038</v>
      </c>
      <c r="N474" s="55">
        <f t="shared" si="30"/>
        <v>6.4794530583486676</v>
      </c>
    </row>
    <row r="475" spans="1:14" ht="11.25" hidden="1" customHeight="1">
      <c r="A475" s="132" t="s">
        <v>196</v>
      </c>
      <c r="B475" s="124"/>
      <c r="C475" s="54">
        <f t="shared" si="29"/>
        <v>3.8856485578649966</v>
      </c>
      <c r="D475" s="55">
        <f t="shared" si="29"/>
        <v>10.190394286595293</v>
      </c>
      <c r="E475" s="55">
        <f t="shared" si="29"/>
        <v>-0.4826923610418703</v>
      </c>
      <c r="F475" s="55">
        <f t="shared" si="29"/>
        <v>3.1447581164710527</v>
      </c>
      <c r="G475" s="55">
        <f t="shared" si="29"/>
        <v>6.5352648976804772</v>
      </c>
      <c r="H475" s="132" t="s">
        <v>196</v>
      </c>
      <c r="I475" s="124"/>
      <c r="J475" s="166" t="s">
        <v>238</v>
      </c>
      <c r="K475" s="55">
        <f t="shared" si="30"/>
        <v>4.4131253966863255</v>
      </c>
      <c r="L475" s="55">
        <f t="shared" si="30"/>
        <v>2.8862322188098517</v>
      </c>
      <c r="M475" s="55">
        <f t="shared" si="30"/>
        <v>-4.4546221181641954</v>
      </c>
      <c r="N475" s="55">
        <f t="shared" si="30"/>
        <v>7.2420212563524728</v>
      </c>
    </row>
    <row r="476" spans="1:14" ht="11.25" customHeight="1">
      <c r="A476" s="132" t="s">
        <v>197</v>
      </c>
      <c r="B476" s="124"/>
      <c r="C476" s="54">
        <f t="shared" si="29"/>
        <v>2.9655517036677423</v>
      </c>
      <c r="D476" s="55">
        <f t="shared" si="29"/>
        <v>4.05372033737072</v>
      </c>
      <c r="E476" s="55">
        <f t="shared" si="29"/>
        <v>-2.8896081281225605</v>
      </c>
      <c r="F476" s="55">
        <f t="shared" si="29"/>
        <v>1.5070736698540799</v>
      </c>
      <c r="G476" s="55">
        <f t="shared" si="29"/>
        <v>5.0421459075106867</v>
      </c>
      <c r="H476" s="132" t="s">
        <v>197</v>
      </c>
      <c r="I476" s="124"/>
      <c r="J476" s="166" t="s">
        <v>238</v>
      </c>
      <c r="K476" s="55">
        <f t="shared" si="30"/>
        <v>3.9348993435101391</v>
      </c>
      <c r="L476" s="55">
        <f t="shared" si="30"/>
        <v>2.0105053040938117</v>
      </c>
      <c r="M476" s="55">
        <f t="shared" si="30"/>
        <v>-4.5950503921283286</v>
      </c>
      <c r="N476" s="55">
        <f t="shared" si="30"/>
        <v>4.0618570377630761</v>
      </c>
    </row>
    <row r="477" spans="1:14" ht="11.25" hidden="1" customHeight="1">
      <c r="A477" s="132" t="s">
        <v>198</v>
      </c>
      <c r="B477" s="124"/>
      <c r="C477" s="54">
        <f t="shared" si="29"/>
        <v>-6.9701621638166955</v>
      </c>
      <c r="D477" s="55">
        <f t="shared" si="29"/>
        <v>-7.4994951401782828</v>
      </c>
      <c r="E477" s="55">
        <f t="shared" si="29"/>
        <v>-12.794439753002877</v>
      </c>
      <c r="F477" s="55">
        <f t="shared" si="29"/>
        <v>-9.030696546659513</v>
      </c>
      <c r="G477" s="55">
        <f t="shared" si="29"/>
        <v>-4.7336755712063621</v>
      </c>
      <c r="H477" s="132" t="s">
        <v>198</v>
      </c>
      <c r="I477" s="124"/>
      <c r="J477" s="166" t="s">
        <v>238</v>
      </c>
      <c r="K477" s="55">
        <f t="shared" si="30"/>
        <v>-6.4162264952467751</v>
      </c>
      <c r="L477" s="55">
        <f t="shared" si="30"/>
        <v>-7.5848778700672739</v>
      </c>
      <c r="M477" s="55">
        <f t="shared" si="30"/>
        <v>-12.988779379349211</v>
      </c>
      <c r="N477" s="55">
        <f t="shared" si="30"/>
        <v>-6.9976120004000819</v>
      </c>
    </row>
    <row r="478" spans="1:14" ht="11.25" hidden="1" customHeight="1">
      <c r="A478" s="132" t="s">
        <v>199</v>
      </c>
      <c r="B478" s="124"/>
      <c r="C478" s="54">
        <f t="shared" si="29"/>
        <v>-13.897980830218586</v>
      </c>
      <c r="D478" s="55">
        <f t="shared" si="29"/>
        <v>-15.505192783401384</v>
      </c>
      <c r="E478" s="55">
        <f t="shared" si="29"/>
        <v>-20.24555162245224</v>
      </c>
      <c r="F478" s="55">
        <f t="shared" si="29"/>
        <v>-15.776033162923142</v>
      </c>
      <c r="G478" s="55">
        <f t="shared" si="29"/>
        <v>-12.673186069543249</v>
      </c>
      <c r="H478" s="132" t="s">
        <v>199</v>
      </c>
      <c r="I478" s="124"/>
      <c r="J478" s="166" t="s">
        <v>238</v>
      </c>
      <c r="K478" s="55">
        <f t="shared" si="30"/>
        <v>-14.942349531936401</v>
      </c>
      <c r="L478" s="55">
        <f t="shared" si="30"/>
        <v>-14.909109322112883</v>
      </c>
      <c r="M478" s="55">
        <f t="shared" si="30"/>
        <v>-19.216819494638713</v>
      </c>
      <c r="N478" s="55">
        <f t="shared" si="30"/>
        <v>-13.451884045497806</v>
      </c>
    </row>
    <row r="479" spans="1:14" ht="11.25" hidden="1" customHeight="1">
      <c r="A479" s="1071"/>
      <c r="B479" s="45"/>
      <c r="C479" s="55"/>
      <c r="D479" s="55"/>
      <c r="E479" s="55"/>
      <c r="F479" s="55"/>
      <c r="G479" s="55"/>
      <c r="H479" s="1071"/>
      <c r="I479" s="45"/>
      <c r="J479" s="55"/>
      <c r="K479" s="55"/>
      <c r="L479" s="55"/>
      <c r="M479" s="55"/>
      <c r="N479" s="55"/>
    </row>
    <row r="480" spans="1:14" ht="11.25" hidden="1" customHeight="1">
      <c r="A480" s="1071">
        <v>2015</v>
      </c>
      <c r="B480" s="45"/>
      <c r="C480" s="55"/>
      <c r="D480" s="55"/>
      <c r="E480" s="55"/>
      <c r="F480" s="55"/>
      <c r="G480" s="55"/>
      <c r="H480" s="1071">
        <v>2015</v>
      </c>
      <c r="I480" s="45"/>
      <c r="J480" s="55"/>
      <c r="K480" s="55"/>
      <c r="L480" s="55"/>
      <c r="M480" s="55"/>
      <c r="N480" s="55"/>
    </row>
    <row r="481" spans="1:14" ht="11.25" hidden="1" customHeight="1">
      <c r="A481" s="1071"/>
      <c r="B481" s="45" t="s">
        <v>176</v>
      </c>
      <c r="C481" s="55">
        <f t="shared" ref="C481:G492" si="31">SUM(C256/C229*100-100)</f>
        <v>-100</v>
      </c>
      <c r="D481" s="55">
        <f t="shared" si="31"/>
        <v>-100</v>
      </c>
      <c r="E481" s="55">
        <f t="shared" si="31"/>
        <v>-100</v>
      </c>
      <c r="F481" s="55">
        <f t="shared" si="31"/>
        <v>-100</v>
      </c>
      <c r="G481" s="55">
        <f t="shared" si="31"/>
        <v>-100</v>
      </c>
      <c r="H481" s="1071"/>
      <c r="I481" s="45" t="s">
        <v>176</v>
      </c>
      <c r="J481" s="1157" t="s">
        <v>238</v>
      </c>
      <c r="K481" s="55">
        <f t="shared" ref="K481:N492" si="32">SUM(K256/K229*100-100)</f>
        <v>-100</v>
      </c>
      <c r="L481" s="55">
        <f t="shared" si="32"/>
        <v>-100</v>
      </c>
      <c r="M481" s="55">
        <f t="shared" si="32"/>
        <v>-100</v>
      </c>
      <c r="N481" s="55">
        <f t="shared" si="32"/>
        <v>-100</v>
      </c>
    </row>
    <row r="482" spans="1:14" ht="11.25" hidden="1" customHeight="1">
      <c r="A482" s="1071"/>
      <c r="B482" s="45" t="s">
        <v>177</v>
      </c>
      <c r="C482" s="55">
        <f t="shared" si="31"/>
        <v>-100</v>
      </c>
      <c r="D482" s="55">
        <f t="shared" si="31"/>
        <v>-100</v>
      </c>
      <c r="E482" s="55">
        <f t="shared" si="31"/>
        <v>-100</v>
      </c>
      <c r="F482" s="55">
        <f t="shared" si="31"/>
        <v>-100</v>
      </c>
      <c r="G482" s="55">
        <f t="shared" si="31"/>
        <v>-100</v>
      </c>
      <c r="H482" s="1071"/>
      <c r="I482" s="45" t="s">
        <v>177</v>
      </c>
      <c r="J482" s="1157" t="s">
        <v>238</v>
      </c>
      <c r="K482" s="55">
        <f t="shared" si="32"/>
        <v>-100</v>
      </c>
      <c r="L482" s="55">
        <f t="shared" si="32"/>
        <v>-100</v>
      </c>
      <c r="M482" s="55">
        <f t="shared" si="32"/>
        <v>-100</v>
      </c>
      <c r="N482" s="55">
        <f t="shared" si="32"/>
        <v>-100</v>
      </c>
    </row>
    <row r="483" spans="1:14" ht="11.25" hidden="1" customHeight="1">
      <c r="A483" s="1071"/>
      <c r="B483" s="45" t="s">
        <v>178</v>
      </c>
      <c r="C483" s="55">
        <f t="shared" si="31"/>
        <v>-100</v>
      </c>
      <c r="D483" s="55">
        <f t="shared" si="31"/>
        <v>-100</v>
      </c>
      <c r="E483" s="55">
        <f t="shared" si="31"/>
        <v>-100</v>
      </c>
      <c r="F483" s="55">
        <f t="shared" si="31"/>
        <v>-100</v>
      </c>
      <c r="G483" s="55">
        <f t="shared" si="31"/>
        <v>-100</v>
      </c>
      <c r="H483" s="1071"/>
      <c r="I483" s="45" t="s">
        <v>178</v>
      </c>
      <c r="J483" s="1157" t="s">
        <v>238</v>
      </c>
      <c r="K483" s="55">
        <f t="shared" si="32"/>
        <v>-100</v>
      </c>
      <c r="L483" s="55">
        <f t="shared" si="32"/>
        <v>-100</v>
      </c>
      <c r="M483" s="55">
        <f t="shared" si="32"/>
        <v>-100</v>
      </c>
      <c r="N483" s="55">
        <f t="shared" si="32"/>
        <v>-100</v>
      </c>
    </row>
    <row r="484" spans="1:14" ht="11.25" hidden="1" customHeight="1">
      <c r="A484" s="1071"/>
      <c r="B484" s="45" t="s">
        <v>179</v>
      </c>
      <c r="C484" s="55">
        <f t="shared" si="31"/>
        <v>-100</v>
      </c>
      <c r="D484" s="55">
        <f t="shared" si="31"/>
        <v>-100</v>
      </c>
      <c r="E484" s="55">
        <f t="shared" si="31"/>
        <v>-100</v>
      </c>
      <c r="F484" s="55">
        <f t="shared" si="31"/>
        <v>-100</v>
      </c>
      <c r="G484" s="55">
        <f t="shared" si="31"/>
        <v>-100</v>
      </c>
      <c r="H484" s="1071"/>
      <c r="I484" s="45" t="s">
        <v>179</v>
      </c>
      <c r="J484" s="1157" t="s">
        <v>238</v>
      </c>
      <c r="K484" s="55">
        <f t="shared" si="32"/>
        <v>-100</v>
      </c>
      <c r="L484" s="55">
        <f t="shared" si="32"/>
        <v>-100</v>
      </c>
      <c r="M484" s="55">
        <f t="shared" si="32"/>
        <v>-100</v>
      </c>
      <c r="N484" s="55">
        <f t="shared" si="32"/>
        <v>-100</v>
      </c>
    </row>
    <row r="485" spans="1:14" ht="11.25" hidden="1" customHeight="1">
      <c r="A485" s="1071"/>
      <c r="B485" s="45" t="s">
        <v>180</v>
      </c>
      <c r="C485" s="55">
        <f t="shared" si="31"/>
        <v>-100</v>
      </c>
      <c r="D485" s="55">
        <f t="shared" si="31"/>
        <v>-100</v>
      </c>
      <c r="E485" s="55">
        <f t="shared" si="31"/>
        <v>-100</v>
      </c>
      <c r="F485" s="55">
        <f t="shared" si="31"/>
        <v>-100</v>
      </c>
      <c r="G485" s="55">
        <f t="shared" si="31"/>
        <v>-100</v>
      </c>
      <c r="H485" s="1071"/>
      <c r="I485" s="45" t="s">
        <v>180</v>
      </c>
      <c r="J485" s="1157" t="s">
        <v>238</v>
      </c>
      <c r="K485" s="55">
        <f t="shared" si="32"/>
        <v>-100</v>
      </c>
      <c r="L485" s="55">
        <f t="shared" si="32"/>
        <v>-100</v>
      </c>
      <c r="M485" s="55">
        <f t="shared" si="32"/>
        <v>-100</v>
      </c>
      <c r="N485" s="55">
        <f t="shared" si="32"/>
        <v>-100</v>
      </c>
    </row>
    <row r="486" spans="1:14" ht="11.25" hidden="1" customHeight="1">
      <c r="A486" s="1071"/>
      <c r="B486" s="45" t="s">
        <v>181</v>
      </c>
      <c r="C486" s="55">
        <f t="shared" si="31"/>
        <v>-100</v>
      </c>
      <c r="D486" s="55">
        <f t="shared" si="31"/>
        <v>-100</v>
      </c>
      <c r="E486" s="55">
        <f t="shared" si="31"/>
        <v>-100</v>
      </c>
      <c r="F486" s="55">
        <f t="shared" si="31"/>
        <v>-100</v>
      </c>
      <c r="G486" s="55">
        <f t="shared" si="31"/>
        <v>-100</v>
      </c>
      <c r="H486" s="1071"/>
      <c r="I486" s="45" t="s">
        <v>181</v>
      </c>
      <c r="J486" s="1157" t="s">
        <v>238</v>
      </c>
      <c r="K486" s="55">
        <f t="shared" si="32"/>
        <v>-100</v>
      </c>
      <c r="L486" s="55">
        <f t="shared" si="32"/>
        <v>-100</v>
      </c>
      <c r="M486" s="55">
        <f t="shared" si="32"/>
        <v>-100</v>
      </c>
      <c r="N486" s="55">
        <f t="shared" si="32"/>
        <v>-100</v>
      </c>
    </row>
    <row r="487" spans="1:14" ht="11.25" hidden="1" customHeight="1">
      <c r="A487" s="1071"/>
      <c r="B487" s="45" t="s">
        <v>182</v>
      </c>
      <c r="C487" s="55">
        <f t="shared" si="31"/>
        <v>-100</v>
      </c>
      <c r="D487" s="55">
        <f t="shared" si="31"/>
        <v>-100</v>
      </c>
      <c r="E487" s="55">
        <f t="shared" si="31"/>
        <v>-100</v>
      </c>
      <c r="F487" s="55">
        <f t="shared" si="31"/>
        <v>-100</v>
      </c>
      <c r="G487" s="55">
        <f t="shared" si="31"/>
        <v>-100</v>
      </c>
      <c r="H487" s="1071"/>
      <c r="I487" s="45" t="s">
        <v>182</v>
      </c>
      <c r="J487" s="1157" t="s">
        <v>238</v>
      </c>
      <c r="K487" s="55">
        <f t="shared" si="32"/>
        <v>-100</v>
      </c>
      <c r="L487" s="55">
        <f t="shared" si="32"/>
        <v>-100</v>
      </c>
      <c r="M487" s="55">
        <f t="shared" si="32"/>
        <v>-100</v>
      </c>
      <c r="N487" s="55">
        <f t="shared" si="32"/>
        <v>-100</v>
      </c>
    </row>
    <row r="488" spans="1:14" ht="11.25" hidden="1" customHeight="1">
      <c r="A488" s="1071"/>
      <c r="B488" s="45" t="s">
        <v>183</v>
      </c>
      <c r="C488" s="55">
        <f t="shared" si="31"/>
        <v>-100</v>
      </c>
      <c r="D488" s="55">
        <f t="shared" si="31"/>
        <v>-100</v>
      </c>
      <c r="E488" s="55">
        <f t="shared" si="31"/>
        <v>-100</v>
      </c>
      <c r="F488" s="55">
        <f t="shared" si="31"/>
        <v>-100</v>
      </c>
      <c r="G488" s="55">
        <f t="shared" si="31"/>
        <v>-100</v>
      </c>
      <c r="H488" s="1071"/>
      <c r="I488" s="45" t="s">
        <v>183</v>
      </c>
      <c r="J488" s="1157" t="s">
        <v>238</v>
      </c>
      <c r="K488" s="55">
        <f t="shared" si="32"/>
        <v>-100</v>
      </c>
      <c r="L488" s="55">
        <f t="shared" si="32"/>
        <v>-100</v>
      </c>
      <c r="M488" s="55">
        <f t="shared" si="32"/>
        <v>-100</v>
      </c>
      <c r="N488" s="55">
        <f t="shared" si="32"/>
        <v>-100</v>
      </c>
    </row>
    <row r="489" spans="1:14" ht="11.25" hidden="1" customHeight="1">
      <c r="A489" s="1071"/>
      <c r="B489" s="45" t="s">
        <v>184</v>
      </c>
      <c r="C489" s="55">
        <f t="shared" si="31"/>
        <v>-100</v>
      </c>
      <c r="D489" s="55">
        <f t="shared" si="31"/>
        <v>-100</v>
      </c>
      <c r="E489" s="55">
        <f t="shared" si="31"/>
        <v>-100</v>
      </c>
      <c r="F489" s="55">
        <f t="shared" si="31"/>
        <v>-100</v>
      </c>
      <c r="G489" s="55">
        <f t="shared" si="31"/>
        <v>-100</v>
      </c>
      <c r="H489" s="1071"/>
      <c r="I489" s="45" t="s">
        <v>184</v>
      </c>
      <c r="J489" s="1157" t="s">
        <v>238</v>
      </c>
      <c r="K489" s="55">
        <f t="shared" si="32"/>
        <v>-100</v>
      </c>
      <c r="L489" s="55">
        <f t="shared" si="32"/>
        <v>-100</v>
      </c>
      <c r="M489" s="55">
        <f t="shared" si="32"/>
        <v>-100</v>
      </c>
      <c r="N489" s="55">
        <f t="shared" si="32"/>
        <v>-100</v>
      </c>
    </row>
    <row r="490" spans="1:14" ht="11.25" hidden="1" customHeight="1">
      <c r="A490" s="1071"/>
      <c r="B490" s="45" t="s">
        <v>185</v>
      </c>
      <c r="C490" s="55">
        <f t="shared" si="31"/>
        <v>-100</v>
      </c>
      <c r="D490" s="55">
        <f t="shared" si="31"/>
        <v>-100</v>
      </c>
      <c r="E490" s="55">
        <f t="shared" si="31"/>
        <v>-100</v>
      </c>
      <c r="F490" s="55">
        <f t="shared" si="31"/>
        <v>-100</v>
      </c>
      <c r="G490" s="55">
        <f t="shared" si="31"/>
        <v>-100</v>
      </c>
      <c r="H490" s="1071"/>
      <c r="I490" s="45" t="s">
        <v>185</v>
      </c>
      <c r="J490" s="1157" t="s">
        <v>238</v>
      </c>
      <c r="K490" s="55">
        <f t="shared" si="32"/>
        <v>-100</v>
      </c>
      <c r="L490" s="55">
        <f t="shared" si="32"/>
        <v>-100</v>
      </c>
      <c r="M490" s="55">
        <f t="shared" si="32"/>
        <v>-100</v>
      </c>
      <c r="N490" s="55">
        <f t="shared" si="32"/>
        <v>-100</v>
      </c>
    </row>
    <row r="491" spans="1:14" ht="11.25" hidden="1" customHeight="1">
      <c r="A491" s="1071"/>
      <c r="B491" s="45" t="s">
        <v>186</v>
      </c>
      <c r="C491" s="55" t="e">
        <f t="shared" si="31"/>
        <v>#DIV/0!</v>
      </c>
      <c r="D491" s="55" t="e">
        <f t="shared" si="31"/>
        <v>#DIV/0!</v>
      </c>
      <c r="E491" s="55" t="e">
        <f t="shared" si="31"/>
        <v>#DIV/0!</v>
      </c>
      <c r="F491" s="55" t="e">
        <f t="shared" si="31"/>
        <v>#DIV/0!</v>
      </c>
      <c r="G491" s="55" t="e">
        <f t="shared" si="31"/>
        <v>#DIV/0!</v>
      </c>
      <c r="H491" s="1071"/>
      <c r="I491" s="45" t="s">
        <v>186</v>
      </c>
      <c r="J491" s="1157" t="s">
        <v>238</v>
      </c>
      <c r="K491" s="55" t="e">
        <f t="shared" si="32"/>
        <v>#DIV/0!</v>
      </c>
      <c r="L491" s="55" t="e">
        <f t="shared" si="32"/>
        <v>#DIV/0!</v>
      </c>
      <c r="M491" s="55" t="e">
        <f t="shared" si="32"/>
        <v>#DIV/0!</v>
      </c>
      <c r="N491" s="55" t="e">
        <f t="shared" si="32"/>
        <v>#DIV/0!</v>
      </c>
    </row>
    <row r="492" spans="1:14" ht="11.25" hidden="1" customHeight="1">
      <c r="A492" s="1071"/>
      <c r="B492" s="45" t="s">
        <v>187</v>
      </c>
      <c r="C492" s="55" t="e">
        <f t="shared" si="31"/>
        <v>#DIV/0!</v>
      </c>
      <c r="D492" s="55" t="e">
        <f t="shared" si="31"/>
        <v>#DIV/0!</v>
      </c>
      <c r="E492" s="55" t="e">
        <f t="shared" si="31"/>
        <v>#DIV/0!</v>
      </c>
      <c r="F492" s="55" t="e">
        <f t="shared" si="31"/>
        <v>#DIV/0!</v>
      </c>
      <c r="G492" s="55" t="e">
        <f t="shared" si="31"/>
        <v>#DIV/0!</v>
      </c>
      <c r="H492" s="1071"/>
      <c r="I492" s="45" t="s">
        <v>187</v>
      </c>
      <c r="J492" s="1157" t="s">
        <v>238</v>
      </c>
      <c r="K492" s="55" t="e">
        <f t="shared" si="32"/>
        <v>#DIV/0!</v>
      </c>
      <c r="L492" s="55" t="e">
        <f t="shared" si="32"/>
        <v>#DIV/0!</v>
      </c>
      <c r="M492" s="55" t="e">
        <f t="shared" si="32"/>
        <v>#DIV/0!</v>
      </c>
      <c r="N492" s="55" t="e">
        <f t="shared" si="32"/>
        <v>#DIV/0!</v>
      </c>
    </row>
    <row r="493" spans="1:14" ht="11.25" hidden="1" customHeight="1">
      <c r="A493" s="1071"/>
      <c r="B493" s="45"/>
      <c r="C493" s="55"/>
      <c r="D493" s="55"/>
      <c r="E493" s="55"/>
      <c r="F493" s="55"/>
      <c r="G493" s="55"/>
      <c r="H493" s="1071"/>
      <c r="I493" s="45"/>
      <c r="J493" s="55"/>
      <c r="K493" s="55"/>
      <c r="L493" s="55"/>
      <c r="M493" s="55"/>
      <c r="N493" s="55"/>
    </row>
    <row r="494" spans="1:14" ht="11.25" hidden="1" customHeight="1">
      <c r="A494" s="1156" t="s">
        <v>188</v>
      </c>
      <c r="B494" s="1155"/>
      <c r="C494" s="55">
        <f t="shared" ref="C494:G494" si="33">SUM(C269/C242*100-100)</f>
        <v>-100</v>
      </c>
      <c r="D494" s="55">
        <f t="shared" si="33"/>
        <v>-100</v>
      </c>
      <c r="E494" s="55">
        <f t="shared" si="33"/>
        <v>-100</v>
      </c>
      <c r="F494" s="55">
        <f t="shared" si="33"/>
        <v>-100</v>
      </c>
      <c r="G494" s="55">
        <f t="shared" si="33"/>
        <v>-100</v>
      </c>
      <c r="H494" s="1156" t="s">
        <v>188</v>
      </c>
      <c r="I494" s="1155"/>
      <c r="J494" s="1157" t="s">
        <v>238</v>
      </c>
      <c r="K494" s="55">
        <f t="shared" ref="K494:N505" si="34">SUM(K269/K242*100-100)</f>
        <v>-100</v>
      </c>
      <c r="L494" s="55">
        <f t="shared" si="34"/>
        <v>-100</v>
      </c>
      <c r="M494" s="55">
        <f t="shared" si="34"/>
        <v>-100</v>
      </c>
      <c r="N494" s="55">
        <f t="shared" si="34"/>
        <v>-100</v>
      </c>
    </row>
    <row r="495" spans="1:14" ht="11.25" hidden="1" customHeight="1">
      <c r="A495" s="1156" t="s">
        <v>189</v>
      </c>
      <c r="B495" s="1155"/>
      <c r="C495" s="55">
        <f t="shared" ref="C495:G495" si="35">SUM(C270/C243*100-100)</f>
        <v>-100</v>
      </c>
      <c r="D495" s="55">
        <f t="shared" si="35"/>
        <v>-100</v>
      </c>
      <c r="E495" s="55">
        <f t="shared" si="35"/>
        <v>-100</v>
      </c>
      <c r="F495" s="55">
        <f t="shared" si="35"/>
        <v>-100</v>
      </c>
      <c r="G495" s="55">
        <f t="shared" si="35"/>
        <v>-100</v>
      </c>
      <c r="H495" s="1156" t="s">
        <v>189</v>
      </c>
      <c r="I495" s="1155"/>
      <c r="J495" s="1157" t="s">
        <v>238</v>
      </c>
      <c r="K495" s="55">
        <f t="shared" si="34"/>
        <v>-100</v>
      </c>
      <c r="L495" s="55">
        <f t="shared" si="34"/>
        <v>-100</v>
      </c>
      <c r="M495" s="55">
        <f t="shared" si="34"/>
        <v>-100</v>
      </c>
      <c r="N495" s="55">
        <f t="shared" si="34"/>
        <v>-100</v>
      </c>
    </row>
    <row r="496" spans="1:14" ht="11.25" hidden="1" customHeight="1">
      <c r="A496" s="1156" t="s">
        <v>190</v>
      </c>
      <c r="B496" s="1155"/>
      <c r="C496" s="55">
        <f t="shared" ref="C496:G496" si="36">SUM(C271/C244*100-100)</f>
        <v>-100</v>
      </c>
      <c r="D496" s="55">
        <f t="shared" si="36"/>
        <v>-100</v>
      </c>
      <c r="E496" s="55">
        <f t="shared" si="36"/>
        <v>-100</v>
      </c>
      <c r="F496" s="55">
        <f t="shared" si="36"/>
        <v>-100</v>
      </c>
      <c r="G496" s="55">
        <f t="shared" si="36"/>
        <v>-100</v>
      </c>
      <c r="H496" s="1156" t="s">
        <v>190</v>
      </c>
      <c r="I496" s="1155"/>
      <c r="J496" s="1157" t="s">
        <v>238</v>
      </c>
      <c r="K496" s="55">
        <f t="shared" si="34"/>
        <v>-100</v>
      </c>
      <c r="L496" s="55">
        <f t="shared" si="34"/>
        <v>-100</v>
      </c>
      <c r="M496" s="55">
        <f t="shared" si="34"/>
        <v>-100</v>
      </c>
      <c r="N496" s="55">
        <f t="shared" si="34"/>
        <v>-100</v>
      </c>
    </row>
    <row r="497" spans="1:14" ht="11.25" hidden="1" customHeight="1">
      <c r="A497" s="1156" t="s">
        <v>191</v>
      </c>
      <c r="B497" s="1155"/>
      <c r="C497" s="55">
        <f t="shared" ref="C497:G497" si="37">SUM(C272/C245*100-100)</f>
        <v>-100</v>
      </c>
      <c r="D497" s="55">
        <f t="shared" si="37"/>
        <v>-100</v>
      </c>
      <c r="E497" s="55">
        <f t="shared" si="37"/>
        <v>-100</v>
      </c>
      <c r="F497" s="55">
        <f t="shared" si="37"/>
        <v>-100</v>
      </c>
      <c r="G497" s="55">
        <f t="shared" si="37"/>
        <v>-100</v>
      </c>
      <c r="H497" s="1156" t="s">
        <v>191</v>
      </c>
      <c r="I497" s="1155"/>
      <c r="J497" s="1157" t="s">
        <v>238</v>
      </c>
      <c r="K497" s="55">
        <f t="shared" si="34"/>
        <v>-100</v>
      </c>
      <c r="L497" s="55">
        <f t="shared" si="34"/>
        <v>-100</v>
      </c>
      <c r="M497" s="55">
        <f t="shared" si="34"/>
        <v>-100</v>
      </c>
      <c r="N497" s="55">
        <f t="shared" si="34"/>
        <v>-100</v>
      </c>
    </row>
    <row r="498" spans="1:14" ht="11.25" hidden="1" customHeight="1">
      <c r="A498" s="1156" t="s">
        <v>192</v>
      </c>
      <c r="B498" s="1155"/>
      <c r="C498" s="55">
        <f t="shared" ref="C498:G498" si="38">SUM(C273/C246*100-100)</f>
        <v>-100</v>
      </c>
      <c r="D498" s="55">
        <f t="shared" si="38"/>
        <v>-100</v>
      </c>
      <c r="E498" s="55">
        <f t="shared" si="38"/>
        <v>-100</v>
      </c>
      <c r="F498" s="55">
        <f t="shared" si="38"/>
        <v>-100</v>
      </c>
      <c r="G498" s="55">
        <f t="shared" si="38"/>
        <v>-100</v>
      </c>
      <c r="H498" s="1156" t="s">
        <v>192</v>
      </c>
      <c r="I498" s="1155"/>
      <c r="J498" s="1157" t="s">
        <v>238</v>
      </c>
      <c r="K498" s="55">
        <f t="shared" si="34"/>
        <v>-100</v>
      </c>
      <c r="L498" s="55">
        <f t="shared" si="34"/>
        <v>-100</v>
      </c>
      <c r="M498" s="55">
        <f t="shared" si="34"/>
        <v>-100</v>
      </c>
      <c r="N498" s="55">
        <f t="shared" si="34"/>
        <v>-100</v>
      </c>
    </row>
    <row r="499" spans="1:14" ht="11.25" hidden="1" customHeight="1">
      <c r="A499" s="1156" t="s">
        <v>193</v>
      </c>
      <c r="B499" s="1155"/>
      <c r="C499" s="55">
        <f t="shared" ref="C499:G499" si="39">SUM(C274/C247*100-100)</f>
        <v>-100</v>
      </c>
      <c r="D499" s="55">
        <f t="shared" si="39"/>
        <v>-100</v>
      </c>
      <c r="E499" s="55">
        <f t="shared" si="39"/>
        <v>-100</v>
      </c>
      <c r="F499" s="55">
        <f t="shared" si="39"/>
        <v>-100</v>
      </c>
      <c r="G499" s="55">
        <f t="shared" si="39"/>
        <v>-100</v>
      </c>
      <c r="H499" s="1156" t="s">
        <v>193</v>
      </c>
      <c r="I499" s="1155"/>
      <c r="J499" s="1157" t="s">
        <v>238</v>
      </c>
      <c r="K499" s="55">
        <f t="shared" si="34"/>
        <v>-100</v>
      </c>
      <c r="L499" s="55">
        <f t="shared" si="34"/>
        <v>-100</v>
      </c>
      <c r="M499" s="55">
        <f t="shared" si="34"/>
        <v>-100</v>
      </c>
      <c r="N499" s="55">
        <f t="shared" si="34"/>
        <v>-100</v>
      </c>
    </row>
    <row r="500" spans="1:14" ht="11.25" hidden="1" customHeight="1">
      <c r="A500" s="1156" t="s">
        <v>194</v>
      </c>
      <c r="B500" s="1155"/>
      <c r="C500" s="55">
        <f t="shared" ref="C500:G500" si="40">SUM(C275/C248*100-100)</f>
        <v>-100</v>
      </c>
      <c r="D500" s="55">
        <f t="shared" si="40"/>
        <v>-100</v>
      </c>
      <c r="E500" s="55">
        <f t="shared" si="40"/>
        <v>-100</v>
      </c>
      <c r="F500" s="55">
        <f t="shared" si="40"/>
        <v>-100</v>
      </c>
      <c r="G500" s="55">
        <f t="shared" si="40"/>
        <v>-100</v>
      </c>
      <c r="H500" s="1156" t="s">
        <v>194</v>
      </c>
      <c r="I500" s="1155"/>
      <c r="J500" s="1157" t="s">
        <v>238</v>
      </c>
      <c r="K500" s="55">
        <f t="shared" si="34"/>
        <v>-100</v>
      </c>
      <c r="L500" s="55">
        <f t="shared" si="34"/>
        <v>-100</v>
      </c>
      <c r="M500" s="55">
        <f t="shared" si="34"/>
        <v>-100</v>
      </c>
      <c r="N500" s="55">
        <f t="shared" si="34"/>
        <v>-100</v>
      </c>
    </row>
    <row r="501" spans="1:14" ht="11.25" hidden="1" customHeight="1">
      <c r="A501" s="1156" t="s">
        <v>195</v>
      </c>
      <c r="B501" s="1155"/>
      <c r="C501" s="55">
        <f t="shared" ref="C501:G501" si="41">SUM(C276/C249*100-100)</f>
        <v>-100</v>
      </c>
      <c r="D501" s="55">
        <f t="shared" si="41"/>
        <v>-100</v>
      </c>
      <c r="E501" s="55">
        <f t="shared" si="41"/>
        <v>-100</v>
      </c>
      <c r="F501" s="55">
        <f t="shared" si="41"/>
        <v>-100</v>
      </c>
      <c r="G501" s="55">
        <f t="shared" si="41"/>
        <v>-100</v>
      </c>
      <c r="H501" s="1156" t="s">
        <v>195</v>
      </c>
      <c r="I501" s="1155"/>
      <c r="J501" s="1157" t="s">
        <v>238</v>
      </c>
      <c r="K501" s="55">
        <f t="shared" si="34"/>
        <v>-100</v>
      </c>
      <c r="L501" s="55">
        <f t="shared" si="34"/>
        <v>-100</v>
      </c>
      <c r="M501" s="55">
        <f t="shared" si="34"/>
        <v>-100</v>
      </c>
      <c r="N501" s="55">
        <f t="shared" si="34"/>
        <v>-100</v>
      </c>
    </row>
    <row r="502" spans="1:14" ht="11.25" hidden="1" customHeight="1">
      <c r="A502" s="1156" t="s">
        <v>196</v>
      </c>
      <c r="B502" s="1155"/>
      <c r="C502" s="55">
        <f t="shared" ref="C502:G502" si="42">SUM(C277/C250*100-100)</f>
        <v>-100</v>
      </c>
      <c r="D502" s="55">
        <f t="shared" si="42"/>
        <v>-100</v>
      </c>
      <c r="E502" s="55">
        <f t="shared" si="42"/>
        <v>-100</v>
      </c>
      <c r="F502" s="55">
        <f t="shared" si="42"/>
        <v>-100</v>
      </c>
      <c r="G502" s="55">
        <f t="shared" si="42"/>
        <v>-100</v>
      </c>
      <c r="H502" s="1156" t="s">
        <v>196</v>
      </c>
      <c r="I502" s="1155"/>
      <c r="J502" s="1157" t="s">
        <v>238</v>
      </c>
      <c r="K502" s="55">
        <f t="shared" si="34"/>
        <v>-100</v>
      </c>
      <c r="L502" s="55">
        <f t="shared" si="34"/>
        <v>-100</v>
      </c>
      <c r="M502" s="55">
        <f t="shared" si="34"/>
        <v>-100</v>
      </c>
      <c r="N502" s="55">
        <f t="shared" si="34"/>
        <v>-100</v>
      </c>
    </row>
    <row r="503" spans="1:14" ht="11.25" hidden="1" customHeight="1">
      <c r="A503" s="1156" t="s">
        <v>197</v>
      </c>
      <c r="B503" s="1155"/>
      <c r="C503" s="55">
        <f t="shared" ref="C503:G503" si="43">SUM(C278/C251*100-100)</f>
        <v>-100</v>
      </c>
      <c r="D503" s="55">
        <f t="shared" si="43"/>
        <v>-100</v>
      </c>
      <c r="E503" s="55">
        <f t="shared" si="43"/>
        <v>-100</v>
      </c>
      <c r="F503" s="55">
        <f t="shared" si="43"/>
        <v>-100</v>
      </c>
      <c r="G503" s="55">
        <f t="shared" si="43"/>
        <v>-100</v>
      </c>
      <c r="H503" s="1156" t="s">
        <v>197</v>
      </c>
      <c r="I503" s="1155"/>
      <c r="J503" s="1157" t="s">
        <v>238</v>
      </c>
      <c r="K503" s="55">
        <f t="shared" si="34"/>
        <v>-100</v>
      </c>
      <c r="L503" s="55">
        <f t="shared" si="34"/>
        <v>-100</v>
      </c>
      <c r="M503" s="55">
        <f t="shared" si="34"/>
        <v>-100</v>
      </c>
      <c r="N503" s="55">
        <f t="shared" si="34"/>
        <v>-100</v>
      </c>
    </row>
    <row r="504" spans="1:14" ht="11.25" hidden="1" customHeight="1">
      <c r="A504" s="1156" t="s">
        <v>198</v>
      </c>
      <c r="B504" s="1155"/>
      <c r="C504" s="55">
        <f t="shared" ref="C504:G504" si="44">SUM(C279/C252*100-100)</f>
        <v>-100</v>
      </c>
      <c r="D504" s="55">
        <f t="shared" si="44"/>
        <v>-100</v>
      </c>
      <c r="E504" s="55">
        <f t="shared" si="44"/>
        <v>-100</v>
      </c>
      <c r="F504" s="55">
        <f t="shared" si="44"/>
        <v>-100</v>
      </c>
      <c r="G504" s="55">
        <f t="shared" si="44"/>
        <v>-100</v>
      </c>
      <c r="H504" s="1156" t="s">
        <v>198</v>
      </c>
      <c r="I504" s="1155"/>
      <c r="J504" s="1157" t="s">
        <v>238</v>
      </c>
      <c r="K504" s="55">
        <f t="shared" si="34"/>
        <v>-100</v>
      </c>
      <c r="L504" s="55">
        <f t="shared" si="34"/>
        <v>-100</v>
      </c>
      <c r="M504" s="55">
        <f t="shared" si="34"/>
        <v>-100</v>
      </c>
      <c r="N504" s="55">
        <f t="shared" si="34"/>
        <v>-100</v>
      </c>
    </row>
    <row r="505" spans="1:14" ht="11.25" hidden="1" customHeight="1">
      <c r="A505" s="1156" t="s">
        <v>199</v>
      </c>
      <c r="B505" s="1155"/>
      <c r="C505" s="55">
        <f t="shared" ref="C505:G505" si="45">SUM(C280/C253*100-100)</f>
        <v>-100</v>
      </c>
      <c r="D505" s="55">
        <f t="shared" si="45"/>
        <v>-100</v>
      </c>
      <c r="E505" s="55">
        <f t="shared" si="45"/>
        <v>-100</v>
      </c>
      <c r="F505" s="55">
        <f t="shared" si="45"/>
        <v>-100</v>
      </c>
      <c r="G505" s="55">
        <f t="shared" si="45"/>
        <v>-100</v>
      </c>
      <c r="H505" s="1156" t="s">
        <v>199</v>
      </c>
      <c r="I505" s="1155"/>
      <c r="J505" s="1157" t="s">
        <v>238</v>
      </c>
      <c r="K505" s="55">
        <f t="shared" si="34"/>
        <v>-100</v>
      </c>
      <c r="L505" s="55">
        <f t="shared" si="34"/>
        <v>-100</v>
      </c>
      <c r="M505" s="55">
        <f t="shared" si="34"/>
        <v>-100</v>
      </c>
      <c r="N505" s="55">
        <f t="shared" si="34"/>
        <v>-100</v>
      </c>
    </row>
    <row r="506" spans="1:14" ht="11.25" customHeight="1">
      <c r="J506" s="166"/>
    </row>
    <row r="507" spans="1:14" ht="36" customHeight="1">
      <c r="A507" s="1207" t="s">
        <v>474</v>
      </c>
      <c r="B507" s="1207"/>
      <c r="C507" s="1207"/>
      <c r="D507" s="1207"/>
      <c r="E507" s="1207"/>
      <c r="F507" s="1207"/>
      <c r="G507" s="1207"/>
      <c r="H507" s="1220" t="s">
        <v>1067</v>
      </c>
      <c r="I507" s="1220"/>
      <c r="J507" s="1220"/>
      <c r="K507" s="1220"/>
      <c r="L507" s="1220"/>
      <c r="M507" s="1220"/>
      <c r="N507" s="1220"/>
    </row>
    <row r="509" spans="1:14" ht="11.25" customHeight="1">
      <c r="A509" s="37"/>
      <c r="H509" s="37"/>
    </row>
    <row r="510" spans="1:14" ht="11.25" customHeight="1">
      <c r="A510" s="1184"/>
      <c r="B510" s="1184"/>
      <c r="C510" s="1184"/>
      <c r="D510" s="1184"/>
      <c r="E510" s="1184"/>
      <c r="F510" s="1184"/>
      <c r="G510" s="1184"/>
      <c r="H510" s="151"/>
      <c r="I510" s="151"/>
      <c r="J510" s="1184"/>
      <c r="K510" s="1184"/>
      <c r="L510" s="1184"/>
      <c r="M510" s="1184"/>
      <c r="N510" s="1184"/>
    </row>
    <row r="511" spans="1:14" ht="11.25" customHeight="1">
      <c r="A511" s="37"/>
      <c r="B511" s="1208"/>
      <c r="C511" s="1208"/>
      <c r="D511" s="1208"/>
      <c r="E511" s="1208"/>
      <c r="F511" s="1208"/>
      <c r="G511" s="1208"/>
      <c r="H511" s="1204"/>
      <c r="I511" s="1204"/>
      <c r="J511" s="1204"/>
      <c r="K511" s="1204"/>
      <c r="L511" s="1204"/>
      <c r="M511" s="1204"/>
      <c r="N511" s="1"/>
    </row>
  </sheetData>
  <mergeCells count="56">
    <mergeCell ref="C283:G283"/>
    <mergeCell ref="H298:I298"/>
    <mergeCell ref="G9:G15"/>
    <mergeCell ref="A4:G4"/>
    <mergeCell ref="A6:G6"/>
    <mergeCell ref="A34:B34"/>
    <mergeCell ref="A35:B35"/>
    <mergeCell ref="A32:B32"/>
    <mergeCell ref="D8:G8"/>
    <mergeCell ref="A302:B302"/>
    <mergeCell ref="A36:B36"/>
    <mergeCell ref="A37:B37"/>
    <mergeCell ref="A299:B299"/>
    <mergeCell ref="A297:B297"/>
    <mergeCell ref="A301:B301"/>
    <mergeCell ref="H1:N1"/>
    <mergeCell ref="H2:N2"/>
    <mergeCell ref="H4:N4"/>
    <mergeCell ref="H6:N6"/>
    <mergeCell ref="D9:D15"/>
    <mergeCell ref="E9:E15"/>
    <mergeCell ref="F9:F15"/>
    <mergeCell ref="A1:G1"/>
    <mergeCell ref="A2:G2"/>
    <mergeCell ref="B511:G511"/>
    <mergeCell ref="H511:M511"/>
    <mergeCell ref="H302:I302"/>
    <mergeCell ref="H37:I37"/>
    <mergeCell ref="H32:I32"/>
    <mergeCell ref="C282:G282"/>
    <mergeCell ref="A33:B33"/>
    <mergeCell ref="A300:B300"/>
    <mergeCell ref="A298:B298"/>
    <mergeCell ref="H300:I300"/>
    <mergeCell ref="J510:N510"/>
    <mergeCell ref="H301:I301"/>
    <mergeCell ref="J282:N282"/>
    <mergeCell ref="J283:N283"/>
    <mergeCell ref="A510:G510"/>
    <mergeCell ref="A507:G507"/>
    <mergeCell ref="H507:N507"/>
    <mergeCell ref="J9:J15"/>
    <mergeCell ref="M9:M15"/>
    <mergeCell ref="H297:I297"/>
    <mergeCell ref="J17:O17"/>
    <mergeCell ref="H33:I33"/>
    <mergeCell ref="H34:I34"/>
    <mergeCell ref="H35:I35"/>
    <mergeCell ref="H36:I36"/>
    <mergeCell ref="N9:N15"/>
    <mergeCell ref="C17:H17"/>
    <mergeCell ref="K9:K15"/>
    <mergeCell ref="L9:L15"/>
    <mergeCell ref="C8:C15"/>
    <mergeCell ref="J8:N8"/>
    <mergeCell ref="H299:I299"/>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1048575" man="1"/>
  </colBreaks>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1">
    <tabColor theme="0" tint="-0.34998626667073579"/>
  </sheetPr>
  <dimension ref="A1:P511"/>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0" width="14.7109375" style="137" customWidth="1"/>
    <col min="11" max="12" width="16.7109375" style="137" customWidth="1"/>
    <col min="13" max="13" width="15.28515625" style="137" customWidth="1"/>
    <col min="14" max="15" width="16.710937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08" t="s">
        <v>780</v>
      </c>
      <c r="B1" s="1208"/>
      <c r="C1" s="1208"/>
      <c r="D1" s="1208"/>
      <c r="E1" s="1208"/>
      <c r="F1" s="1208"/>
      <c r="G1" s="1208"/>
      <c r="J1" s="1208" t="s">
        <v>780</v>
      </c>
      <c r="K1" s="1208"/>
      <c r="L1" s="1208"/>
      <c r="M1" s="1208"/>
      <c r="N1" s="1208"/>
      <c r="O1" s="1208"/>
      <c r="P1" s="37"/>
    </row>
    <row r="2" spans="1:16" s="59" customFormat="1" ht="11.25" customHeight="1">
      <c r="A2" s="1213" t="s">
        <v>148</v>
      </c>
      <c r="B2" s="1213"/>
      <c r="C2" s="1213"/>
      <c r="D2" s="1213"/>
      <c r="E2" s="1213"/>
      <c r="F2" s="1213"/>
      <c r="G2" s="1213"/>
      <c r="H2" s="1213" t="s">
        <v>148</v>
      </c>
      <c r="I2" s="1213"/>
      <c r="J2" s="1213"/>
      <c r="K2" s="1213"/>
      <c r="L2" s="1213"/>
      <c r="M2" s="1213"/>
      <c r="N2" s="1213"/>
      <c r="O2" s="1213"/>
      <c r="P2" s="138"/>
    </row>
    <row r="3" spans="1:16" s="59" customFormat="1" ht="11.25" customHeight="1">
      <c r="A3" s="63" t="s">
        <v>473</v>
      </c>
      <c r="B3" s="63"/>
      <c r="C3" s="63"/>
      <c r="D3" s="63"/>
      <c r="E3" s="63"/>
      <c r="F3" s="63"/>
      <c r="G3" s="63"/>
      <c r="H3" s="63" t="s">
        <v>473</v>
      </c>
      <c r="I3" s="63"/>
      <c r="J3" s="63"/>
      <c r="K3" s="63"/>
      <c r="L3" s="63"/>
      <c r="M3" s="63"/>
      <c r="N3" s="63"/>
      <c r="O3" s="63"/>
      <c r="P3" s="63"/>
    </row>
    <row r="4" spans="1:16" s="59" customFormat="1" ht="11.25" customHeight="1">
      <c r="A4" s="1244" t="s">
        <v>100</v>
      </c>
      <c r="B4" s="1244"/>
      <c r="C4" s="1244"/>
      <c r="D4" s="1244"/>
      <c r="E4" s="1244"/>
      <c r="F4" s="1244"/>
      <c r="G4" s="1244"/>
      <c r="H4" s="1211" t="s">
        <v>100</v>
      </c>
      <c r="I4" s="1211"/>
      <c r="J4" s="1211"/>
      <c r="K4" s="1211"/>
      <c r="L4" s="1211"/>
      <c r="M4" s="1211"/>
      <c r="N4" s="1211"/>
      <c r="O4" s="1211"/>
      <c r="P4" s="139"/>
    </row>
    <row r="5" spans="1:16" s="62" customFormat="1" ht="11.25" customHeight="1">
      <c r="P5" s="147"/>
    </row>
    <row r="6" spans="1:16" s="60" customFormat="1" ht="11.25" customHeight="1">
      <c r="A6" s="1215" t="s">
        <v>773</v>
      </c>
      <c r="B6" s="1215"/>
      <c r="C6" s="1215"/>
      <c r="D6" s="1215"/>
      <c r="E6" s="1215"/>
      <c r="F6" s="1215"/>
      <c r="G6" s="1215"/>
      <c r="H6" s="1215" t="s">
        <v>773</v>
      </c>
      <c r="I6" s="1215"/>
      <c r="J6" s="1215"/>
      <c r="K6" s="1215"/>
      <c r="L6" s="1215"/>
      <c r="M6" s="1215"/>
      <c r="N6" s="1215"/>
      <c r="O6" s="1215"/>
      <c r="P6" s="168"/>
    </row>
    <row r="7" spans="1:16" s="62" customFormat="1" ht="11.25" customHeight="1">
      <c r="B7" s="63"/>
      <c r="C7" s="64"/>
      <c r="D7" s="64"/>
      <c r="I7" s="63"/>
      <c r="K7" s="63"/>
      <c r="L7" s="64"/>
      <c r="M7" s="64"/>
    </row>
    <row r="8" spans="1:16" s="141" customFormat="1" ht="11.25" customHeight="1">
      <c r="A8" s="17"/>
      <c r="B8" s="140"/>
      <c r="C8" s="1222" t="s">
        <v>216</v>
      </c>
      <c r="D8" s="1223"/>
      <c r="E8" s="1223"/>
      <c r="F8" s="1223"/>
      <c r="G8" s="1223"/>
      <c r="H8" s="17"/>
      <c r="I8" s="140"/>
      <c r="J8" s="1222" t="s">
        <v>216</v>
      </c>
      <c r="K8" s="1223"/>
      <c r="L8" s="1223"/>
      <c r="M8" s="1223"/>
      <c r="N8" s="1223"/>
      <c r="O8" s="1223"/>
    </row>
    <row r="9" spans="1:16" s="141" customFormat="1" ht="11.25" customHeight="1">
      <c r="A9" s="18"/>
      <c r="B9" s="19"/>
      <c r="C9" s="1224" t="s">
        <v>263</v>
      </c>
      <c r="D9" s="1224" t="s">
        <v>245</v>
      </c>
      <c r="E9" s="1224" t="s">
        <v>264</v>
      </c>
      <c r="F9" s="1237" t="s">
        <v>246</v>
      </c>
      <c r="G9" s="1227" t="s">
        <v>265</v>
      </c>
      <c r="H9" s="18"/>
      <c r="I9" s="19"/>
      <c r="J9" s="1237" t="s">
        <v>266</v>
      </c>
      <c r="K9" s="1224" t="s">
        <v>367</v>
      </c>
      <c r="L9" s="1224" t="s">
        <v>366</v>
      </c>
      <c r="M9" s="1224" t="s">
        <v>267</v>
      </c>
      <c r="N9" s="1224" t="s">
        <v>258</v>
      </c>
      <c r="O9" s="1227" t="s">
        <v>365</v>
      </c>
      <c r="P9" s="169"/>
    </row>
    <row r="10" spans="1:16" s="141" customFormat="1" ht="11.25" customHeight="1">
      <c r="A10" s="18" t="s">
        <v>153</v>
      </c>
      <c r="B10" s="19"/>
      <c r="C10" s="1225"/>
      <c r="D10" s="1225"/>
      <c r="E10" s="1225"/>
      <c r="F10" s="1238"/>
      <c r="G10" s="1228"/>
      <c r="H10" s="18" t="s">
        <v>153</v>
      </c>
      <c r="I10" s="19"/>
      <c r="J10" s="1238"/>
      <c r="K10" s="1225"/>
      <c r="L10" s="1225"/>
      <c r="M10" s="1225"/>
      <c r="N10" s="1225"/>
      <c r="O10" s="1228"/>
      <c r="P10" s="169"/>
    </row>
    <row r="11" spans="1:16" s="141" customFormat="1" ht="11.25" customHeight="1">
      <c r="A11" s="22" t="s">
        <v>155</v>
      </c>
      <c r="B11" s="142"/>
      <c r="C11" s="1225"/>
      <c r="D11" s="1225"/>
      <c r="E11" s="1225"/>
      <c r="F11" s="1238"/>
      <c r="G11" s="1228"/>
      <c r="H11" s="22" t="s">
        <v>155</v>
      </c>
      <c r="I11" s="142"/>
      <c r="J11" s="1238"/>
      <c r="K11" s="1225"/>
      <c r="L11" s="1225"/>
      <c r="M11" s="1225"/>
      <c r="N11" s="1225"/>
      <c r="O11" s="1228"/>
      <c r="P11" s="169"/>
    </row>
    <row r="12" spans="1:16" s="141" customFormat="1" ht="11.25" customHeight="1">
      <c r="A12" s="18"/>
      <c r="B12" s="19"/>
      <c r="C12" s="1225"/>
      <c r="D12" s="1225"/>
      <c r="E12" s="1225"/>
      <c r="F12" s="1238"/>
      <c r="G12" s="1228"/>
      <c r="H12" s="18"/>
      <c r="I12" s="19"/>
      <c r="J12" s="1238"/>
      <c r="K12" s="1225"/>
      <c r="L12" s="1225"/>
      <c r="M12" s="1225"/>
      <c r="N12" s="1225"/>
      <c r="O12" s="1228"/>
      <c r="P12" s="169"/>
    </row>
    <row r="13" spans="1:16" s="141" customFormat="1" ht="11.25" customHeight="1">
      <c r="A13" s="18" t="s">
        <v>163</v>
      </c>
      <c r="B13" s="19"/>
      <c r="C13" s="1225"/>
      <c r="D13" s="1225"/>
      <c r="E13" s="1225"/>
      <c r="F13" s="1238"/>
      <c r="G13" s="1228"/>
      <c r="H13" s="18" t="s">
        <v>163</v>
      </c>
      <c r="I13" s="19"/>
      <c r="J13" s="1238"/>
      <c r="K13" s="1225"/>
      <c r="L13" s="1225"/>
      <c r="M13" s="1225"/>
      <c r="N13" s="1225"/>
      <c r="O13" s="1228"/>
      <c r="P13" s="169"/>
    </row>
    <row r="14" spans="1:16" s="141" customFormat="1" ht="11.25" customHeight="1">
      <c r="A14" s="22" t="s">
        <v>168</v>
      </c>
      <c r="B14" s="142"/>
      <c r="C14" s="1225"/>
      <c r="D14" s="1225"/>
      <c r="E14" s="1225"/>
      <c r="F14" s="1238"/>
      <c r="G14" s="1228"/>
      <c r="H14" s="22" t="s">
        <v>168</v>
      </c>
      <c r="I14" s="142"/>
      <c r="J14" s="1238"/>
      <c r="K14" s="1225"/>
      <c r="L14" s="1225"/>
      <c r="M14" s="1225"/>
      <c r="N14" s="1225"/>
      <c r="O14" s="1228"/>
      <c r="P14" s="169"/>
    </row>
    <row r="15" spans="1:16" s="62" customFormat="1" ht="11.25" customHeight="1">
      <c r="A15" s="160"/>
      <c r="B15" s="161"/>
      <c r="C15" s="1226"/>
      <c r="D15" s="1226"/>
      <c r="E15" s="1226"/>
      <c r="F15" s="1239"/>
      <c r="G15" s="1229"/>
      <c r="H15" s="160"/>
      <c r="I15" s="161"/>
      <c r="J15" s="1239"/>
      <c r="K15" s="1226"/>
      <c r="L15" s="1226"/>
      <c r="M15" s="1226"/>
      <c r="N15" s="1229"/>
      <c r="O15" s="1229"/>
      <c r="P15" s="63"/>
    </row>
    <row r="16" spans="1:16" s="62" customFormat="1" ht="6" customHeight="1">
      <c r="A16" s="154"/>
      <c r="B16" s="40"/>
      <c r="C16" s="40"/>
      <c r="D16" s="40"/>
      <c r="E16" s="40"/>
      <c r="F16" s="40"/>
      <c r="G16" s="40"/>
      <c r="H16" s="154"/>
      <c r="I16" s="40"/>
      <c r="J16" s="40"/>
      <c r="K16" s="40"/>
      <c r="L16" s="40"/>
      <c r="M16" s="40"/>
      <c r="N16" s="40"/>
      <c r="O16" s="40"/>
      <c r="P16" s="40"/>
    </row>
    <row r="17" spans="1:16" s="62" customFormat="1" ht="11.25" customHeight="1">
      <c r="A17" s="33"/>
      <c r="B17" s="40"/>
      <c r="C17" s="1214" t="s">
        <v>241</v>
      </c>
      <c r="D17" s="1214"/>
      <c r="E17" s="1214"/>
      <c r="F17" s="1214"/>
      <c r="G17" s="1214"/>
      <c r="H17" s="1214"/>
      <c r="I17" s="40"/>
      <c r="J17" s="1214" t="s">
        <v>241</v>
      </c>
      <c r="K17" s="1214"/>
      <c r="L17" s="1214"/>
      <c r="M17" s="1214"/>
      <c r="N17" s="1214"/>
      <c r="O17" s="1214"/>
      <c r="P17" s="40"/>
    </row>
    <row r="18" spans="1:16" s="62" customFormat="1" ht="6" customHeight="1">
      <c r="A18" s="33"/>
      <c r="B18" s="40"/>
      <c r="C18" s="170"/>
      <c r="D18" s="170"/>
      <c r="E18" s="170"/>
      <c r="F18" s="170"/>
      <c r="G18" s="170"/>
      <c r="H18" s="170"/>
      <c r="I18" s="40"/>
      <c r="J18" s="170"/>
      <c r="K18" s="170"/>
      <c r="L18" s="170"/>
      <c r="M18" s="170"/>
      <c r="N18" s="170"/>
      <c r="O18" s="170"/>
      <c r="P18" s="40"/>
    </row>
    <row r="19" spans="1:16" s="62" customFormat="1" ht="11.25" hidden="1" customHeight="1">
      <c r="A19" s="33"/>
      <c r="B19" s="40"/>
      <c r="C19" s="170"/>
      <c r="D19" s="170"/>
      <c r="E19" s="170"/>
      <c r="F19" s="170"/>
      <c r="G19" s="170"/>
      <c r="H19" s="170"/>
      <c r="I19" s="40"/>
      <c r="J19" s="170"/>
      <c r="K19" s="170"/>
      <c r="L19" s="170"/>
      <c r="M19" s="170"/>
      <c r="N19" s="170"/>
      <c r="O19" s="170"/>
      <c r="P19" s="40"/>
    </row>
    <row r="20" spans="1:16" s="62" customFormat="1" ht="11.25" hidden="1" customHeight="1">
      <c r="A20" s="33"/>
      <c r="B20" s="40"/>
      <c r="C20" s="170"/>
      <c r="D20" s="170"/>
      <c r="E20" s="170"/>
      <c r="F20" s="170"/>
      <c r="G20" s="170"/>
      <c r="H20" s="170"/>
      <c r="I20" s="40"/>
      <c r="J20" s="170"/>
      <c r="K20" s="170"/>
      <c r="L20" s="170"/>
      <c r="M20" s="170"/>
      <c r="N20" s="170"/>
      <c r="O20" s="170"/>
      <c r="P20" s="40"/>
    </row>
    <row r="21" spans="1:16" s="62" customFormat="1" ht="11.25" hidden="1" customHeight="1">
      <c r="A21" s="33"/>
      <c r="B21" s="40"/>
      <c r="C21" s="170"/>
      <c r="D21" s="170"/>
      <c r="E21" s="170"/>
      <c r="F21" s="170"/>
      <c r="G21" s="170"/>
      <c r="H21" s="170"/>
      <c r="I21" s="40"/>
      <c r="J21" s="170"/>
      <c r="K21" s="170"/>
      <c r="L21" s="170"/>
      <c r="M21" s="170"/>
      <c r="N21" s="170"/>
      <c r="O21" s="170"/>
      <c r="P21" s="40"/>
    </row>
    <row r="22" spans="1:16" s="62" customFormat="1" ht="11.25" hidden="1" customHeight="1">
      <c r="A22" s="33"/>
      <c r="B22" s="33"/>
      <c r="C22" s="33"/>
      <c r="D22" s="37"/>
      <c r="E22" s="37"/>
      <c r="F22" s="37"/>
      <c r="G22" s="1"/>
      <c r="H22" s="33"/>
      <c r="I22" s="33"/>
      <c r="J22" s="46"/>
      <c r="K22" s="37"/>
      <c r="L22" s="137"/>
      <c r="M22" s="137"/>
      <c r="N22" s="137"/>
      <c r="O22" s="137"/>
    </row>
    <row r="23" spans="1:16" ht="11.25" hidden="1" customHeight="1">
      <c r="A23" s="18">
        <v>2000</v>
      </c>
      <c r="B23" s="18"/>
      <c r="C23" s="39"/>
      <c r="D23" s="40"/>
      <c r="E23" s="40"/>
      <c r="F23" s="146"/>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6"/>
      <c r="G25" s="40"/>
      <c r="H25" s="18">
        <v>2002</v>
      </c>
      <c r="I25" s="27"/>
      <c r="J25" s="40"/>
    </row>
    <row r="26" spans="1:16" ht="11.25" hidden="1" customHeight="1">
      <c r="A26" s="18">
        <v>2003</v>
      </c>
      <c r="B26" s="18"/>
      <c r="C26" s="39"/>
      <c r="D26" s="40"/>
      <c r="E26" s="40"/>
      <c r="F26" s="146"/>
      <c r="G26" s="40"/>
      <c r="H26" s="18">
        <v>2003</v>
      </c>
      <c r="I26" s="27"/>
      <c r="J26" s="40"/>
    </row>
    <row r="27" spans="1:16" ht="11.25" hidden="1" customHeight="1">
      <c r="A27" s="18">
        <v>2004</v>
      </c>
      <c r="B27" s="27"/>
      <c r="C27" s="39"/>
      <c r="D27" s="40"/>
      <c r="E27" s="40"/>
      <c r="F27" s="146"/>
      <c r="G27" s="40"/>
      <c r="H27" s="18">
        <v>2004</v>
      </c>
      <c r="I27" s="27"/>
      <c r="J27" s="40"/>
    </row>
    <row r="28" spans="1:16" ht="11.25" hidden="1" customHeight="1">
      <c r="A28" s="18">
        <v>2005</v>
      </c>
      <c r="B28" s="27"/>
      <c r="C28" s="39"/>
      <c r="D28" s="40"/>
      <c r="E28" s="40"/>
      <c r="F28" s="146"/>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41">
        <v>15567.934904</v>
      </c>
      <c r="D31" s="41">
        <v>671.25885000000005</v>
      </c>
      <c r="E31" s="41">
        <v>4422.0876170000001</v>
      </c>
      <c r="F31" s="41">
        <v>194.266516</v>
      </c>
      <c r="G31" s="41">
        <v>3102.4132129999998</v>
      </c>
      <c r="H31" s="18">
        <v>2008</v>
      </c>
      <c r="I31" s="27"/>
      <c r="J31" s="162" t="s">
        <v>693</v>
      </c>
      <c r="K31" s="40">
        <v>1432.4873259999999</v>
      </c>
      <c r="L31" s="40">
        <v>41.720610000000001</v>
      </c>
      <c r="M31" s="40">
        <v>735.51766199999997</v>
      </c>
      <c r="N31" s="40">
        <v>34176.553495</v>
      </c>
      <c r="O31" s="162" t="s">
        <v>693</v>
      </c>
    </row>
    <row r="32" spans="1:16" ht="11.25" customHeight="1">
      <c r="A32" s="1209">
        <v>2009</v>
      </c>
      <c r="B32" s="1203"/>
      <c r="C32" s="41">
        <v>10309.240288999999</v>
      </c>
      <c r="D32" s="41">
        <v>386.12563499999999</v>
      </c>
      <c r="E32" s="41">
        <v>3593.6509070000002</v>
      </c>
      <c r="F32" s="41">
        <v>332.96700199999998</v>
      </c>
      <c r="G32" s="41">
        <v>2514.8076230000001</v>
      </c>
      <c r="H32" s="1209">
        <v>2009</v>
      </c>
      <c r="I32" s="1203"/>
      <c r="J32" s="162" t="s">
        <v>693</v>
      </c>
      <c r="K32" s="40">
        <v>1269.192587</v>
      </c>
      <c r="L32" s="40">
        <v>28.266517</v>
      </c>
      <c r="M32" s="40">
        <v>705.39577099999997</v>
      </c>
      <c r="N32" s="40">
        <v>29535.591981000001</v>
      </c>
      <c r="O32" s="162" t="s">
        <v>693</v>
      </c>
    </row>
    <row r="33" spans="1:15" ht="11.25" customHeight="1">
      <c r="A33" s="1209">
        <v>2010</v>
      </c>
      <c r="B33" s="1203"/>
      <c r="C33" s="39">
        <f>SUM(C121:C132)</f>
        <v>13083.272724</v>
      </c>
      <c r="D33" s="41">
        <f>SUM(D121:D132)</f>
        <v>408.48852599999998</v>
      </c>
      <c r="E33" s="41">
        <f>SUM(E121:E132)</f>
        <v>4381.3000409999995</v>
      </c>
      <c r="F33" s="41">
        <f>SUM(F121:F132)</f>
        <v>30.728534000000003</v>
      </c>
      <c r="G33" s="41">
        <f>SUM(G121:G132)</f>
        <v>2748.3773949999995</v>
      </c>
      <c r="H33" s="1209">
        <v>2010</v>
      </c>
      <c r="I33" s="1203"/>
      <c r="J33" s="162" t="s">
        <v>693</v>
      </c>
      <c r="K33" s="41">
        <f>SUM(K121:K132)</f>
        <v>1643.6887259999996</v>
      </c>
      <c r="L33" s="41">
        <f>SUM(L121:L132)</f>
        <v>22.462515999999997</v>
      </c>
      <c r="M33" s="41">
        <f>SUM(M121:M132)</f>
        <v>1060.8106440000001</v>
      </c>
      <c r="N33" s="41">
        <f>SUM(N121:N132)</f>
        <v>34608.337590999996</v>
      </c>
      <c r="O33" s="162" t="s">
        <v>693</v>
      </c>
    </row>
    <row r="34" spans="1:15" ht="11.25" customHeight="1">
      <c r="A34" s="1209">
        <v>2011</v>
      </c>
      <c r="B34" s="1203"/>
      <c r="C34" s="394">
        <v>14362</v>
      </c>
      <c r="D34" s="417">
        <v>392</v>
      </c>
      <c r="E34" s="417">
        <v>4654</v>
      </c>
      <c r="F34" s="417">
        <v>22</v>
      </c>
      <c r="G34" s="417">
        <v>2912</v>
      </c>
      <c r="H34" s="1218">
        <v>2011</v>
      </c>
      <c r="I34" s="1219"/>
      <c r="J34" s="162" t="s">
        <v>693</v>
      </c>
      <c r="K34" s="417">
        <v>1396</v>
      </c>
      <c r="L34" s="417">
        <v>15</v>
      </c>
      <c r="M34" s="417">
        <v>1558</v>
      </c>
      <c r="N34" s="417">
        <v>36328</v>
      </c>
      <c r="O34" s="417">
        <v>391</v>
      </c>
    </row>
    <row r="35" spans="1:15" ht="11.25" customHeight="1">
      <c r="A35" s="1209">
        <v>2012</v>
      </c>
      <c r="B35" s="1203"/>
      <c r="C35" s="39">
        <f>SUM(C175:C186)</f>
        <v>13081.096833</v>
      </c>
      <c r="D35" s="41">
        <f>SUM(D175:D186)</f>
        <v>381.20334700000006</v>
      </c>
      <c r="E35" s="41">
        <f>SUM(E175:E186)</f>
        <v>5297.8729120000007</v>
      </c>
      <c r="F35" s="41">
        <f>SUM(F175:F186)</f>
        <v>42.350696999999997</v>
      </c>
      <c r="G35" s="41">
        <f>SUM(G175:G186)</f>
        <v>2663.3587589999997</v>
      </c>
      <c r="H35" s="1209">
        <v>2012</v>
      </c>
      <c r="I35" s="1203"/>
      <c r="J35" s="162" t="s">
        <v>693</v>
      </c>
      <c r="K35" s="41">
        <f>SUM(K175:K186)</f>
        <v>1443.39552</v>
      </c>
      <c r="L35" s="41">
        <f>SUM(L175:L186)</f>
        <v>12.934884</v>
      </c>
      <c r="M35" s="41">
        <f>SUM(M175:M186)</f>
        <v>1083.7761889999999</v>
      </c>
      <c r="N35" s="41">
        <f>SUM(N175:N186)</f>
        <v>35361.445563000001</v>
      </c>
      <c r="O35" s="41">
        <f>SUM(O175:O186)</f>
        <v>534.70725399999992</v>
      </c>
    </row>
    <row r="36" spans="1:15" ht="11.25" customHeight="1">
      <c r="A36" s="1209">
        <v>2013</v>
      </c>
      <c r="B36" s="1203"/>
      <c r="C36" s="39">
        <v>12391.842224</v>
      </c>
      <c r="D36" s="41">
        <v>375.54154399999999</v>
      </c>
      <c r="E36" s="41">
        <v>5254.9090939999996</v>
      </c>
      <c r="F36" s="41">
        <v>116.042699</v>
      </c>
      <c r="G36" s="41">
        <v>2545.3177810000002</v>
      </c>
      <c r="H36" s="1209">
        <v>2013</v>
      </c>
      <c r="I36" s="1203"/>
      <c r="J36" s="162" t="s">
        <v>693</v>
      </c>
      <c r="K36" s="41">
        <v>1564.9630480000001</v>
      </c>
      <c r="L36" s="41">
        <v>19.512985</v>
      </c>
      <c r="M36" s="41">
        <v>1480.0043029999999</v>
      </c>
      <c r="N36" s="41">
        <v>37609.015541000001</v>
      </c>
      <c r="O36" s="41">
        <v>572.03543500000001</v>
      </c>
    </row>
    <row r="37" spans="1:15" ht="11.25" hidden="1" customHeight="1">
      <c r="A37" s="1209">
        <v>2014</v>
      </c>
      <c r="B37" s="1203"/>
      <c r="C37" s="39">
        <f>SUM(C229:C240)</f>
        <v>10470.531982</v>
      </c>
      <c r="D37" s="41">
        <f>SUM(D229:D240)</f>
        <v>361.21454300000005</v>
      </c>
      <c r="E37" s="41">
        <f>SUM(E229:E240)</f>
        <v>4748.4382710000009</v>
      </c>
      <c r="F37" s="41">
        <f>SUM(F229:F240)</f>
        <v>33.01708</v>
      </c>
      <c r="G37" s="41">
        <f>SUM(G229:G240)</f>
        <v>2084.0854170000002</v>
      </c>
      <c r="H37" s="1209">
        <v>2014</v>
      </c>
      <c r="I37" s="1203"/>
      <c r="J37" s="41">
        <f t="shared" ref="J37:O37" si="1">SUM(J229:J240)</f>
        <v>0</v>
      </c>
      <c r="K37" s="41">
        <f t="shared" si="1"/>
        <v>1402.3492059999999</v>
      </c>
      <c r="L37" s="41">
        <f t="shared" si="1"/>
        <v>11.411166</v>
      </c>
      <c r="M37" s="41">
        <f t="shared" si="1"/>
        <v>1117.516159</v>
      </c>
      <c r="N37" s="41">
        <f t="shared" si="1"/>
        <v>32862.634901999998</v>
      </c>
      <c r="O37" s="41">
        <f t="shared" si="1"/>
        <v>416.78880099999998</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2">J40</f>
        <v>0</v>
      </c>
      <c r="K53" s="49">
        <f t="shared" si="2"/>
        <v>0</v>
      </c>
      <c r="L53" s="49">
        <f t="shared" si="2"/>
        <v>0</v>
      </c>
      <c r="M53" s="49">
        <f t="shared" si="2"/>
        <v>0</v>
      </c>
      <c r="N53" s="49">
        <f t="shared" si="2"/>
        <v>0</v>
      </c>
      <c r="O53" s="49">
        <f t="shared" si="2"/>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3">SUM(J40:J41)</f>
        <v>0</v>
      </c>
      <c r="K54" s="49">
        <f t="shared" si="3"/>
        <v>0</v>
      </c>
      <c r="L54" s="49">
        <f t="shared" si="3"/>
        <v>0</v>
      </c>
      <c r="M54" s="49">
        <f t="shared" si="3"/>
        <v>0</v>
      </c>
      <c r="N54" s="49">
        <f t="shared" si="3"/>
        <v>0</v>
      </c>
      <c r="O54" s="49">
        <f t="shared" si="3"/>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4">SUM(J40:J42)</f>
        <v>0</v>
      </c>
      <c r="K55" s="49">
        <f t="shared" si="4"/>
        <v>0</v>
      </c>
      <c r="L55" s="49">
        <f t="shared" si="4"/>
        <v>0</v>
      </c>
      <c r="M55" s="49">
        <f t="shared" si="4"/>
        <v>0</v>
      </c>
      <c r="N55" s="49">
        <f t="shared" si="4"/>
        <v>0</v>
      </c>
      <c r="O55" s="49">
        <f t="shared" si="4"/>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5">SUM(J40:J43)</f>
        <v>0</v>
      </c>
      <c r="K56" s="49">
        <f t="shared" si="5"/>
        <v>0</v>
      </c>
      <c r="L56" s="49">
        <f t="shared" si="5"/>
        <v>0</v>
      </c>
      <c r="M56" s="49">
        <f t="shared" si="5"/>
        <v>0</v>
      </c>
      <c r="N56" s="49">
        <f t="shared" si="5"/>
        <v>0</v>
      </c>
      <c r="O56" s="49">
        <f t="shared" si="5"/>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6">SUM(J40:J44)</f>
        <v>0</v>
      </c>
      <c r="K57" s="49">
        <f t="shared" si="6"/>
        <v>0</v>
      </c>
      <c r="L57" s="49">
        <f t="shared" si="6"/>
        <v>0</v>
      </c>
      <c r="M57" s="49">
        <f t="shared" si="6"/>
        <v>0</v>
      </c>
      <c r="N57" s="49">
        <f t="shared" si="6"/>
        <v>0</v>
      </c>
      <c r="O57" s="49">
        <f t="shared" si="6"/>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7">SUM(J40:J45)</f>
        <v>0</v>
      </c>
      <c r="K58" s="49">
        <f t="shared" si="7"/>
        <v>0</v>
      </c>
      <c r="L58" s="49">
        <f t="shared" si="7"/>
        <v>0</v>
      </c>
      <c r="M58" s="49">
        <f t="shared" si="7"/>
        <v>0</v>
      </c>
      <c r="N58" s="49">
        <f t="shared" si="7"/>
        <v>0</v>
      </c>
      <c r="O58" s="49">
        <f t="shared" si="7"/>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8">SUM(J40:J46)</f>
        <v>0</v>
      </c>
      <c r="K59" s="49">
        <f t="shared" si="8"/>
        <v>0</v>
      </c>
      <c r="L59" s="49">
        <f t="shared" si="8"/>
        <v>0</v>
      </c>
      <c r="M59" s="49">
        <f t="shared" si="8"/>
        <v>0</v>
      </c>
      <c r="N59" s="49">
        <f t="shared" si="8"/>
        <v>0</v>
      </c>
      <c r="O59" s="49">
        <f t="shared" si="8"/>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9">SUM(J40:J47)</f>
        <v>0</v>
      </c>
      <c r="K60" s="49">
        <f t="shared" si="9"/>
        <v>0</v>
      </c>
      <c r="L60" s="49">
        <f t="shared" si="9"/>
        <v>0</v>
      </c>
      <c r="M60" s="49">
        <f t="shared" si="9"/>
        <v>0</v>
      </c>
      <c r="N60" s="49">
        <f t="shared" si="9"/>
        <v>0</v>
      </c>
      <c r="O60" s="49">
        <f t="shared" si="9"/>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0">SUM(J40:J48)</f>
        <v>0</v>
      </c>
      <c r="K61" s="49">
        <f t="shared" si="10"/>
        <v>0</v>
      </c>
      <c r="L61" s="49">
        <f t="shared" si="10"/>
        <v>0</v>
      </c>
      <c r="M61" s="49">
        <f t="shared" si="10"/>
        <v>0</v>
      </c>
      <c r="N61" s="49">
        <f t="shared" si="10"/>
        <v>0</v>
      </c>
      <c r="O61" s="49">
        <f t="shared" si="10"/>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1">SUM(J40:J49)</f>
        <v>0</v>
      </c>
      <c r="K62" s="49">
        <f t="shared" si="11"/>
        <v>0</v>
      </c>
      <c r="L62" s="49">
        <f t="shared" si="11"/>
        <v>0</v>
      </c>
      <c r="M62" s="49">
        <f t="shared" si="11"/>
        <v>0</v>
      </c>
      <c r="N62" s="49">
        <f t="shared" si="11"/>
        <v>0</v>
      </c>
      <c r="O62" s="49">
        <f t="shared" si="11"/>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2">SUM(J40:J50)</f>
        <v>0</v>
      </c>
      <c r="K63" s="49">
        <f t="shared" si="12"/>
        <v>0</v>
      </c>
      <c r="L63" s="49">
        <f t="shared" si="12"/>
        <v>0</v>
      </c>
      <c r="M63" s="49">
        <f t="shared" si="12"/>
        <v>0</v>
      </c>
      <c r="N63" s="49">
        <f t="shared" si="12"/>
        <v>0</v>
      </c>
      <c r="O63" s="49">
        <f t="shared" si="12"/>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3">SUM(J40:J51)</f>
        <v>0</v>
      </c>
      <c r="K64" s="49">
        <f t="shared" si="13"/>
        <v>0</v>
      </c>
      <c r="L64" s="49">
        <f t="shared" si="13"/>
        <v>0</v>
      </c>
      <c r="M64" s="49">
        <f t="shared" si="13"/>
        <v>0</v>
      </c>
      <c r="N64" s="49">
        <f t="shared" si="13"/>
        <v>0</v>
      </c>
      <c r="O64" s="49">
        <f t="shared" si="13"/>
        <v>0</v>
      </c>
    </row>
    <row r="65" spans="1:15" ht="11.25" hidden="1" customHeight="1">
      <c r="A65" s="37"/>
      <c r="B65" s="45"/>
      <c r="C65" s="43"/>
      <c r="D65" s="48"/>
      <c r="E65" s="48"/>
      <c r="F65" s="48"/>
      <c r="G65" s="48"/>
      <c r="H65" s="37"/>
      <c r="I65" s="45"/>
      <c r="J65" s="48"/>
    </row>
    <row r="66" spans="1:15" ht="11.25" hidden="1" customHeight="1">
      <c r="A66" s="37" t="s">
        <v>694</v>
      </c>
      <c r="B66" s="45"/>
      <c r="C66" s="43"/>
      <c r="D66" s="48"/>
      <c r="E66" s="48"/>
      <c r="F66" s="48"/>
      <c r="G66" s="48"/>
      <c r="H66" s="37">
        <v>2008</v>
      </c>
      <c r="I66" s="45"/>
      <c r="J66" s="48"/>
    </row>
    <row r="67" spans="1:15" ht="11.25" hidden="1" customHeight="1">
      <c r="A67" s="37"/>
      <c r="B67" s="45" t="s">
        <v>176</v>
      </c>
      <c r="C67" s="163">
        <v>1340.2256769999999</v>
      </c>
      <c r="D67" s="162">
        <v>50.881267999999999</v>
      </c>
      <c r="E67" s="162">
        <v>377.09202099999999</v>
      </c>
      <c r="F67" s="162">
        <v>18.128667</v>
      </c>
      <c r="G67" s="162">
        <v>278.33337</v>
      </c>
      <c r="H67" s="37"/>
      <c r="I67" s="45" t="s">
        <v>176</v>
      </c>
      <c r="J67" s="162" t="s">
        <v>693</v>
      </c>
      <c r="K67" s="49">
        <v>127.183561</v>
      </c>
      <c r="L67" s="49">
        <v>1.513163</v>
      </c>
      <c r="M67" s="49">
        <v>54.980029999999999</v>
      </c>
      <c r="N67" s="49">
        <v>2740.2400949999992</v>
      </c>
      <c r="O67" s="162" t="s">
        <v>693</v>
      </c>
    </row>
    <row r="68" spans="1:15" ht="11.25" hidden="1" customHeight="1">
      <c r="A68" s="37"/>
      <c r="B68" s="45" t="s">
        <v>177</v>
      </c>
      <c r="C68" s="164">
        <v>1333.4698820000001</v>
      </c>
      <c r="D68" s="162">
        <v>59.181289</v>
      </c>
      <c r="E68" s="162">
        <v>426.15883600000001</v>
      </c>
      <c r="F68" s="162">
        <v>20.841408999999999</v>
      </c>
      <c r="G68" s="162">
        <v>274.58140700000001</v>
      </c>
      <c r="H68" s="37"/>
      <c r="I68" s="45" t="s">
        <v>177</v>
      </c>
      <c r="J68" s="162" t="s">
        <v>693</v>
      </c>
      <c r="K68" s="49">
        <v>134.55108300000001</v>
      </c>
      <c r="L68" s="49">
        <v>3.2437339999999999</v>
      </c>
      <c r="M68" s="49">
        <v>60.552605999999997</v>
      </c>
      <c r="N68" s="49">
        <v>2843.9942609999989</v>
      </c>
      <c r="O68" s="162" t="s">
        <v>693</v>
      </c>
    </row>
    <row r="69" spans="1:15" ht="11.25" hidden="1" customHeight="1">
      <c r="A69" s="37"/>
      <c r="B69" s="45" t="s">
        <v>178</v>
      </c>
      <c r="C69" s="164">
        <v>1387.5729570000001</v>
      </c>
      <c r="D69" s="162">
        <v>57.244107</v>
      </c>
      <c r="E69" s="162">
        <v>393.50265000000002</v>
      </c>
      <c r="F69" s="162">
        <v>16.806052999999999</v>
      </c>
      <c r="G69" s="162">
        <v>243.71372400000001</v>
      </c>
      <c r="H69" s="37"/>
      <c r="I69" s="45" t="s">
        <v>178</v>
      </c>
      <c r="J69" s="162" t="s">
        <v>693</v>
      </c>
      <c r="K69" s="49">
        <v>126.17695399999999</v>
      </c>
      <c r="L69" s="49">
        <v>4.9859689999999999</v>
      </c>
      <c r="M69" s="49">
        <v>62.149816999999999</v>
      </c>
      <c r="N69" s="49">
        <v>2728.7313179999987</v>
      </c>
      <c r="O69" s="162" t="s">
        <v>693</v>
      </c>
    </row>
    <row r="70" spans="1:15" ht="11.25" hidden="1" customHeight="1">
      <c r="A70" s="37"/>
      <c r="B70" s="45" t="s">
        <v>179</v>
      </c>
      <c r="C70" s="164">
        <v>1558.943025</v>
      </c>
      <c r="D70" s="162">
        <v>66.511367000000007</v>
      </c>
      <c r="E70" s="162">
        <v>441.39423099999999</v>
      </c>
      <c r="F70" s="162">
        <v>15.540903</v>
      </c>
      <c r="G70" s="162">
        <v>302.87425500000001</v>
      </c>
      <c r="H70" s="37"/>
      <c r="I70" s="45" t="s">
        <v>179</v>
      </c>
      <c r="J70" s="162" t="s">
        <v>693</v>
      </c>
      <c r="K70" s="49">
        <v>133.54553200000001</v>
      </c>
      <c r="L70" s="49">
        <v>3.486475</v>
      </c>
      <c r="M70" s="49">
        <v>65.550381000000002</v>
      </c>
      <c r="N70" s="49">
        <v>3194.196379999999</v>
      </c>
      <c r="O70" s="162" t="s">
        <v>693</v>
      </c>
    </row>
    <row r="71" spans="1:15" ht="11.25" hidden="1" customHeight="1">
      <c r="A71" s="37"/>
      <c r="B71" s="45" t="s">
        <v>180</v>
      </c>
      <c r="C71" s="164">
        <v>1413.0841359999999</v>
      </c>
      <c r="D71" s="162">
        <v>58.211984000000001</v>
      </c>
      <c r="E71" s="162">
        <v>340.80234000000002</v>
      </c>
      <c r="F71" s="162">
        <v>9.4147189999999998</v>
      </c>
      <c r="G71" s="162">
        <v>301.36260299999998</v>
      </c>
      <c r="H71" s="37"/>
      <c r="I71" s="45" t="s">
        <v>180</v>
      </c>
      <c r="J71" s="162" t="s">
        <v>693</v>
      </c>
      <c r="K71" s="49">
        <v>115.413054</v>
      </c>
      <c r="L71" s="49">
        <v>4.1357869999999997</v>
      </c>
      <c r="M71" s="49">
        <v>66.890382000000002</v>
      </c>
      <c r="N71" s="49">
        <v>2978.5979889999999</v>
      </c>
      <c r="O71" s="162" t="s">
        <v>693</v>
      </c>
    </row>
    <row r="72" spans="1:15" ht="11.25" hidden="1" customHeight="1">
      <c r="A72" s="37"/>
      <c r="B72" s="45" t="s">
        <v>181</v>
      </c>
      <c r="C72" s="164">
        <v>1380.28747</v>
      </c>
      <c r="D72" s="162">
        <v>115.37759199999999</v>
      </c>
      <c r="E72" s="162">
        <v>357.08164399999998</v>
      </c>
      <c r="F72" s="162">
        <v>12.284774000000001</v>
      </c>
      <c r="G72" s="162">
        <v>297.245206</v>
      </c>
      <c r="H72" s="37"/>
      <c r="I72" s="45" t="s">
        <v>181</v>
      </c>
      <c r="J72" s="162" t="s">
        <v>693</v>
      </c>
      <c r="K72" s="49">
        <v>115.39117</v>
      </c>
      <c r="L72" s="49">
        <v>2.4637560000000001</v>
      </c>
      <c r="M72" s="49">
        <v>64.017641999999995</v>
      </c>
      <c r="N72" s="49">
        <v>3125.3071380000001</v>
      </c>
      <c r="O72" s="162" t="s">
        <v>693</v>
      </c>
    </row>
    <row r="73" spans="1:15" ht="11.25" hidden="1" customHeight="1">
      <c r="A73" s="37"/>
      <c r="B73" s="45" t="s">
        <v>182</v>
      </c>
      <c r="C73" s="164">
        <v>1459.4373129999999</v>
      </c>
      <c r="D73" s="162">
        <v>61.791839000000003</v>
      </c>
      <c r="E73" s="162">
        <v>380.00278400000002</v>
      </c>
      <c r="F73" s="162">
        <v>10.760322</v>
      </c>
      <c r="G73" s="162">
        <v>302.858024</v>
      </c>
      <c r="H73" s="37"/>
      <c r="I73" s="45" t="s">
        <v>182</v>
      </c>
      <c r="J73" s="162" t="s">
        <v>693</v>
      </c>
      <c r="K73" s="49">
        <v>122.416325</v>
      </c>
      <c r="L73" s="49">
        <v>1.695713</v>
      </c>
      <c r="M73" s="49">
        <v>69.191502</v>
      </c>
      <c r="N73" s="49">
        <v>3173.0334899999998</v>
      </c>
      <c r="O73" s="162" t="s">
        <v>693</v>
      </c>
    </row>
    <row r="74" spans="1:15" ht="11.25" hidden="1" customHeight="1">
      <c r="A74" s="37"/>
      <c r="B74" s="45" t="s">
        <v>183</v>
      </c>
      <c r="C74" s="163">
        <v>1228.9626089999999</v>
      </c>
      <c r="D74" s="162">
        <v>49.596142</v>
      </c>
      <c r="E74" s="162">
        <v>260.557928</v>
      </c>
      <c r="F74" s="162">
        <v>11.734729</v>
      </c>
      <c r="G74" s="162">
        <v>242.76068799999999</v>
      </c>
      <c r="H74" s="37"/>
      <c r="I74" s="45" t="s">
        <v>183</v>
      </c>
      <c r="J74" s="162" t="s">
        <v>693</v>
      </c>
      <c r="K74" s="49">
        <v>108.40752000000001</v>
      </c>
      <c r="L74" s="49">
        <v>2.8091569999999999</v>
      </c>
      <c r="M74" s="49">
        <v>60.461984000000001</v>
      </c>
      <c r="N74" s="49">
        <v>2703.6895890000001</v>
      </c>
      <c r="O74" s="162" t="s">
        <v>693</v>
      </c>
    </row>
    <row r="75" spans="1:15" ht="11.25" hidden="1" customHeight="1">
      <c r="A75" s="37"/>
      <c r="B75" s="45" t="s">
        <v>184</v>
      </c>
      <c r="C75" s="163">
        <v>1345.7123779999999</v>
      </c>
      <c r="D75" s="162">
        <v>55.838365000000003</v>
      </c>
      <c r="E75" s="162">
        <v>403.73197900000002</v>
      </c>
      <c r="F75" s="162">
        <v>9.7142300000000006</v>
      </c>
      <c r="G75" s="162">
        <v>276.640513</v>
      </c>
      <c r="H75" s="37"/>
      <c r="I75" s="45" t="s">
        <v>184</v>
      </c>
      <c r="J75" s="162" t="s">
        <v>693</v>
      </c>
      <c r="K75" s="49">
        <v>115.745637</v>
      </c>
      <c r="L75" s="49">
        <v>4.1748339999999997</v>
      </c>
      <c r="M75" s="49">
        <v>60.564906000000001</v>
      </c>
      <c r="N75" s="49">
        <v>3216.4572899999998</v>
      </c>
      <c r="O75" s="162" t="s">
        <v>693</v>
      </c>
    </row>
    <row r="76" spans="1:15" ht="11.25" hidden="1" customHeight="1">
      <c r="A76" s="37"/>
      <c r="B76" s="45" t="s">
        <v>185</v>
      </c>
      <c r="C76" s="164">
        <v>1337.8189190000001</v>
      </c>
      <c r="D76" s="162">
        <v>54.863242</v>
      </c>
      <c r="E76" s="162">
        <v>376.01720799999998</v>
      </c>
      <c r="F76" s="162">
        <v>9.0501579999999997</v>
      </c>
      <c r="G76" s="162">
        <v>261.894496</v>
      </c>
      <c r="H76" s="37"/>
      <c r="I76" s="45" t="s">
        <v>185</v>
      </c>
      <c r="J76" s="162" t="s">
        <v>693</v>
      </c>
      <c r="K76" s="49">
        <v>136.18932100000001</v>
      </c>
      <c r="L76" s="49">
        <v>7.8223799999999999</v>
      </c>
      <c r="M76" s="49">
        <v>71.514336</v>
      </c>
      <c r="N76" s="49">
        <v>3178.5724399999999</v>
      </c>
      <c r="O76" s="162" t="s">
        <v>693</v>
      </c>
    </row>
    <row r="77" spans="1:15" ht="11.25" hidden="1" customHeight="1">
      <c r="A77" s="37"/>
      <c r="B77" s="45" t="s">
        <v>186</v>
      </c>
      <c r="C77" s="164">
        <v>1010.891067</v>
      </c>
      <c r="D77" s="162">
        <v>96.175550000000001</v>
      </c>
      <c r="E77" s="162">
        <v>267.46062999999998</v>
      </c>
      <c r="F77" s="162">
        <v>5.2006870000000003</v>
      </c>
      <c r="G77" s="162">
        <v>206.649642</v>
      </c>
      <c r="H77" s="37"/>
      <c r="I77" s="45" t="s">
        <v>186</v>
      </c>
      <c r="J77" s="162" t="s">
        <v>693</v>
      </c>
      <c r="K77" s="49">
        <v>111.624927</v>
      </c>
      <c r="L77" s="49">
        <v>3.3001079999999998</v>
      </c>
      <c r="M77" s="49">
        <v>59.701844999999999</v>
      </c>
      <c r="N77" s="49">
        <v>2841.0581780000002</v>
      </c>
      <c r="O77" s="162" t="s">
        <v>693</v>
      </c>
    </row>
    <row r="78" spans="1:15" ht="11.25" hidden="1" customHeight="1">
      <c r="A78" s="37"/>
      <c r="B78" s="45" t="s">
        <v>187</v>
      </c>
      <c r="C78" s="164">
        <v>680.38278700000001</v>
      </c>
      <c r="D78" s="162">
        <v>36.966135999999999</v>
      </c>
      <c r="E78" s="162">
        <v>225.74256199999999</v>
      </c>
      <c r="F78" s="162">
        <v>8.4798590000000011</v>
      </c>
      <c r="G78" s="162">
        <v>147.55037100000001</v>
      </c>
      <c r="H78" s="37"/>
      <c r="I78" s="45" t="s">
        <v>187</v>
      </c>
      <c r="J78" s="162" t="s">
        <v>693</v>
      </c>
      <c r="K78" s="49">
        <v>89.622411999999997</v>
      </c>
      <c r="L78" s="49">
        <v>2.089534</v>
      </c>
      <c r="M78" s="49">
        <v>40.070663000000003</v>
      </c>
      <c r="N78" s="49">
        <v>2098.0658210000001</v>
      </c>
      <c r="O78" s="162" t="s">
        <v>693</v>
      </c>
    </row>
    <row r="79" spans="1:15" ht="11.25" hidden="1" customHeight="1">
      <c r="A79" s="37"/>
      <c r="B79" s="45"/>
      <c r="C79" s="43"/>
      <c r="D79" s="48"/>
      <c r="E79" s="48"/>
      <c r="F79" s="48"/>
      <c r="G79" s="48"/>
      <c r="H79" s="37"/>
      <c r="I79" s="45"/>
      <c r="J79" s="48"/>
      <c r="K79" s="49"/>
      <c r="L79" s="49"/>
      <c r="M79" s="49"/>
      <c r="N79" s="49"/>
    </row>
    <row r="80" spans="1:15" ht="11.25" hidden="1" customHeight="1">
      <c r="A80" s="132" t="s">
        <v>188</v>
      </c>
      <c r="B80" s="124"/>
      <c r="C80" s="49">
        <f>C67</f>
        <v>1340.2256769999999</v>
      </c>
      <c r="D80" s="49">
        <f>D67</f>
        <v>50.881267999999999</v>
      </c>
      <c r="E80" s="49">
        <f>E67</f>
        <v>377.09202099999999</v>
      </c>
      <c r="F80" s="49">
        <f>F67</f>
        <v>18.128667</v>
      </c>
      <c r="G80" s="49">
        <f>G67</f>
        <v>278.33337</v>
      </c>
      <c r="H80" s="132" t="s">
        <v>188</v>
      </c>
      <c r="I80" s="124"/>
      <c r="J80" s="49" t="str">
        <f t="shared" ref="J80:O80" si="14">J67</f>
        <v xml:space="preserve"> -</v>
      </c>
      <c r="K80" s="49">
        <f t="shared" si="14"/>
        <v>127.183561</v>
      </c>
      <c r="L80" s="49">
        <f t="shared" si="14"/>
        <v>1.513163</v>
      </c>
      <c r="M80" s="49">
        <f t="shared" si="14"/>
        <v>54.980029999999999</v>
      </c>
      <c r="N80" s="49">
        <f t="shared" si="14"/>
        <v>2740.2400949999992</v>
      </c>
      <c r="O80" s="49" t="str">
        <f t="shared" si="14"/>
        <v xml:space="preserve"> -</v>
      </c>
    </row>
    <row r="81" spans="1:15" ht="11.25" hidden="1" customHeight="1">
      <c r="A81" s="132" t="s">
        <v>189</v>
      </c>
      <c r="B81" s="124"/>
      <c r="C81" s="49">
        <f>SUM(C67:C68)</f>
        <v>2673.6955589999998</v>
      </c>
      <c r="D81" s="49">
        <f>SUM(D67:D68)</f>
        <v>110.062557</v>
      </c>
      <c r="E81" s="49">
        <f>SUM(E67:E68)</f>
        <v>803.250857</v>
      </c>
      <c r="F81" s="49">
        <f>SUM(F67:F68)</f>
        <v>38.970075999999999</v>
      </c>
      <c r="G81" s="49">
        <f>SUM(G67:G68)</f>
        <v>552.91477699999996</v>
      </c>
      <c r="H81" s="132" t="s">
        <v>189</v>
      </c>
      <c r="I81" s="124"/>
      <c r="J81" s="49">
        <f t="shared" ref="J81:O81" si="15">SUM(J67:J68)</f>
        <v>0</v>
      </c>
      <c r="K81" s="49">
        <f t="shared" si="15"/>
        <v>261.734644</v>
      </c>
      <c r="L81" s="49">
        <f t="shared" si="15"/>
        <v>4.7568970000000004</v>
      </c>
      <c r="M81" s="49">
        <f t="shared" si="15"/>
        <v>115.532636</v>
      </c>
      <c r="N81" s="49">
        <f t="shared" si="15"/>
        <v>5584.2343559999981</v>
      </c>
      <c r="O81" s="49">
        <f t="shared" si="15"/>
        <v>0</v>
      </c>
    </row>
    <row r="82" spans="1:15" ht="11.25" hidden="1" customHeight="1">
      <c r="A82" s="132" t="s">
        <v>190</v>
      </c>
      <c r="B82" s="124"/>
      <c r="C82" s="49">
        <f>SUM(C67:C69)</f>
        <v>4061.2685160000001</v>
      </c>
      <c r="D82" s="49">
        <f>SUM(D67:D69)</f>
        <v>167.30666400000001</v>
      </c>
      <c r="E82" s="49">
        <f>SUM(E67:E69)</f>
        <v>1196.7535069999999</v>
      </c>
      <c r="F82" s="49">
        <f>SUM(F67:F69)</f>
        <v>55.776128999999997</v>
      </c>
      <c r="G82" s="49">
        <f>SUM(G67:G69)</f>
        <v>796.62850099999991</v>
      </c>
      <c r="H82" s="132" t="s">
        <v>190</v>
      </c>
      <c r="I82" s="124"/>
      <c r="J82" s="49">
        <f t="shared" ref="J82:O82" si="16">SUM(J67:J69)</f>
        <v>0</v>
      </c>
      <c r="K82" s="49">
        <f t="shared" si="16"/>
        <v>387.91159800000003</v>
      </c>
      <c r="L82" s="49">
        <f t="shared" si="16"/>
        <v>9.7428659999999994</v>
      </c>
      <c r="M82" s="49">
        <f t="shared" si="16"/>
        <v>177.68245300000001</v>
      </c>
      <c r="N82" s="49">
        <f t="shared" si="16"/>
        <v>8312.9656739999973</v>
      </c>
      <c r="O82" s="49">
        <f t="shared" si="16"/>
        <v>0</v>
      </c>
    </row>
    <row r="83" spans="1:15" ht="11.25" hidden="1" customHeight="1">
      <c r="A83" s="132" t="s">
        <v>191</v>
      </c>
      <c r="B83" s="124"/>
      <c r="C83" s="49">
        <f>SUM(C67:C70)</f>
        <v>5620.2115410000006</v>
      </c>
      <c r="D83" s="49">
        <f>SUM(D67:D70)</f>
        <v>233.81803100000002</v>
      </c>
      <c r="E83" s="49">
        <f>SUM(E67:E70)</f>
        <v>1638.1477379999999</v>
      </c>
      <c r="F83" s="49">
        <f>SUM(F67:F70)</f>
        <v>71.317031999999998</v>
      </c>
      <c r="G83" s="49">
        <f>SUM(G67:G70)</f>
        <v>1099.5027559999999</v>
      </c>
      <c r="H83" s="132" t="s">
        <v>191</v>
      </c>
      <c r="I83" s="124"/>
      <c r="J83" s="49">
        <f t="shared" ref="J83:O83" si="17">SUM(J67:J70)</f>
        <v>0</v>
      </c>
      <c r="K83" s="49">
        <f t="shared" si="17"/>
        <v>521.45713000000001</v>
      </c>
      <c r="L83" s="49">
        <f t="shared" si="17"/>
        <v>13.229341</v>
      </c>
      <c r="M83" s="49">
        <f t="shared" si="17"/>
        <v>243.23283400000003</v>
      </c>
      <c r="N83" s="49">
        <f t="shared" si="17"/>
        <v>11507.162053999997</v>
      </c>
      <c r="O83" s="49">
        <f t="shared" si="17"/>
        <v>0</v>
      </c>
    </row>
    <row r="84" spans="1:15" ht="11.25" hidden="1" customHeight="1">
      <c r="A84" s="132" t="s">
        <v>192</v>
      </c>
      <c r="B84" s="124"/>
      <c r="C84" s="49">
        <f>SUM(C67:C71)</f>
        <v>7033.2956770000001</v>
      </c>
      <c r="D84" s="49">
        <f>SUM(D67:D71)</f>
        <v>292.03001500000005</v>
      </c>
      <c r="E84" s="49">
        <f>SUM(E67:E71)</f>
        <v>1978.9500779999998</v>
      </c>
      <c r="F84" s="49">
        <f>SUM(F67:F71)</f>
        <v>80.731751000000003</v>
      </c>
      <c r="G84" s="49">
        <f>SUM(G67:G71)</f>
        <v>1400.8653589999999</v>
      </c>
      <c r="H84" s="132" t="s">
        <v>192</v>
      </c>
      <c r="I84" s="124"/>
      <c r="J84" s="49">
        <f t="shared" ref="J84:O84" si="18">SUM(J67:J71)</f>
        <v>0</v>
      </c>
      <c r="K84" s="49">
        <f t="shared" si="18"/>
        <v>636.87018399999999</v>
      </c>
      <c r="L84" s="49">
        <f t="shared" si="18"/>
        <v>17.365127999999999</v>
      </c>
      <c r="M84" s="49">
        <f t="shared" si="18"/>
        <v>310.12321600000001</v>
      </c>
      <c r="N84" s="49">
        <f t="shared" si="18"/>
        <v>14485.760042999997</v>
      </c>
      <c r="O84" s="49">
        <f t="shared" si="18"/>
        <v>0</v>
      </c>
    </row>
    <row r="85" spans="1:15" ht="11.25" hidden="1" customHeight="1">
      <c r="A85" s="132" t="s">
        <v>193</v>
      </c>
      <c r="B85" s="124"/>
      <c r="C85" s="49">
        <f>SUM(C67:C72)</f>
        <v>8413.5831469999994</v>
      </c>
      <c r="D85" s="49">
        <f>SUM(D67:D72)</f>
        <v>407.40760700000004</v>
      </c>
      <c r="E85" s="49">
        <f>SUM(E67:E72)</f>
        <v>2336.0317219999997</v>
      </c>
      <c r="F85" s="49">
        <f>SUM(F67:F72)</f>
        <v>93.016525000000001</v>
      </c>
      <c r="G85" s="49">
        <f>SUM(G67:G72)</f>
        <v>1698.110565</v>
      </c>
      <c r="H85" s="132" t="s">
        <v>193</v>
      </c>
      <c r="I85" s="124"/>
      <c r="J85" s="49">
        <f t="shared" ref="J85:O85" si="19">SUM(J67:J72)</f>
        <v>0</v>
      </c>
      <c r="K85" s="49">
        <f t="shared" si="19"/>
        <v>752.26135399999998</v>
      </c>
      <c r="L85" s="49">
        <f t="shared" si="19"/>
        <v>19.828883999999999</v>
      </c>
      <c r="M85" s="49">
        <f t="shared" si="19"/>
        <v>374.14085799999998</v>
      </c>
      <c r="N85" s="49">
        <f t="shared" si="19"/>
        <v>17611.067180999999</v>
      </c>
      <c r="O85" s="49">
        <f t="shared" si="19"/>
        <v>0</v>
      </c>
    </row>
    <row r="86" spans="1:15" ht="11.25" hidden="1" customHeight="1">
      <c r="A86" s="132" t="s">
        <v>194</v>
      </c>
      <c r="B86" s="124"/>
      <c r="C86" s="49">
        <f>SUM(C67:C73)</f>
        <v>9873.0204599999997</v>
      </c>
      <c r="D86" s="49">
        <f>SUM(D67:D73)</f>
        <v>469.19944600000002</v>
      </c>
      <c r="E86" s="49">
        <f>SUM(E67:E73)</f>
        <v>2716.034506</v>
      </c>
      <c r="F86" s="49">
        <f>SUM(F67:F73)</f>
        <v>103.776847</v>
      </c>
      <c r="G86" s="49">
        <f>SUM(G67:G73)</f>
        <v>2000.9685890000001</v>
      </c>
      <c r="H86" s="132" t="s">
        <v>194</v>
      </c>
      <c r="I86" s="124"/>
      <c r="J86" s="49">
        <f t="shared" ref="J86:O86" si="20">SUM(J67:J73)</f>
        <v>0</v>
      </c>
      <c r="K86" s="49">
        <f t="shared" si="20"/>
        <v>874.67767900000001</v>
      </c>
      <c r="L86" s="49">
        <f t="shared" si="20"/>
        <v>21.524597</v>
      </c>
      <c r="M86" s="49">
        <f t="shared" si="20"/>
        <v>443.33235999999999</v>
      </c>
      <c r="N86" s="49">
        <f t="shared" si="20"/>
        <v>20784.100671</v>
      </c>
      <c r="O86" s="49">
        <f t="shared" si="20"/>
        <v>0</v>
      </c>
    </row>
    <row r="87" spans="1:15" ht="11.25" hidden="1" customHeight="1">
      <c r="A87" s="132" t="s">
        <v>195</v>
      </c>
      <c r="B87" s="124"/>
      <c r="C87" s="49">
        <f>SUM(C67:C74)</f>
        <v>11101.983069</v>
      </c>
      <c r="D87" s="49">
        <f>SUM(D67:D74)</f>
        <v>518.79558800000007</v>
      </c>
      <c r="E87" s="49">
        <f>SUM(E67:E74)</f>
        <v>2976.5924340000001</v>
      </c>
      <c r="F87" s="49">
        <f>SUM(F67:F74)</f>
        <v>115.51157600000001</v>
      </c>
      <c r="G87" s="49">
        <f>SUM(G67:G74)</f>
        <v>2243.7292769999999</v>
      </c>
      <c r="H87" s="132" t="s">
        <v>195</v>
      </c>
      <c r="I87" s="124"/>
      <c r="J87" s="49">
        <f t="shared" ref="J87:O87" si="21">SUM(J67:J74)</f>
        <v>0</v>
      </c>
      <c r="K87" s="49">
        <f t="shared" si="21"/>
        <v>983.08519899999999</v>
      </c>
      <c r="L87" s="49">
        <f t="shared" si="21"/>
        <v>24.333753999999999</v>
      </c>
      <c r="M87" s="49">
        <f t="shared" si="21"/>
        <v>503.79434400000002</v>
      </c>
      <c r="N87" s="49">
        <f t="shared" si="21"/>
        <v>23487.790260000002</v>
      </c>
      <c r="O87" s="49">
        <f t="shared" si="21"/>
        <v>0</v>
      </c>
    </row>
    <row r="88" spans="1:15" ht="11.25" hidden="1" customHeight="1">
      <c r="A88" s="132" t="s">
        <v>196</v>
      </c>
      <c r="B88" s="124"/>
      <c r="C88" s="49">
        <f>SUM(C67:C75)</f>
        <v>12447.695447</v>
      </c>
      <c r="D88" s="49">
        <f>SUM(D67:D75)</f>
        <v>574.63395300000002</v>
      </c>
      <c r="E88" s="49">
        <f>SUM(E67:E75)</f>
        <v>3380.3244130000003</v>
      </c>
      <c r="F88" s="49">
        <f>SUM(F67:F75)</f>
        <v>125.22580600000001</v>
      </c>
      <c r="G88" s="49">
        <f>SUM(G67:G75)</f>
        <v>2520.3697899999997</v>
      </c>
      <c r="H88" s="132" t="s">
        <v>196</v>
      </c>
      <c r="I88" s="124"/>
      <c r="J88" s="49">
        <f t="shared" ref="J88:O88" si="22">SUM(J67:J75)</f>
        <v>0</v>
      </c>
      <c r="K88" s="49">
        <f t="shared" si="22"/>
        <v>1098.8308360000001</v>
      </c>
      <c r="L88" s="49">
        <f t="shared" si="22"/>
        <v>28.508588</v>
      </c>
      <c r="M88" s="49">
        <f t="shared" si="22"/>
        <v>564.35924999999997</v>
      </c>
      <c r="N88" s="49">
        <f t="shared" si="22"/>
        <v>26704.24755</v>
      </c>
      <c r="O88" s="49">
        <f t="shared" si="22"/>
        <v>0</v>
      </c>
    </row>
    <row r="89" spans="1:15" ht="11.25" hidden="1" customHeight="1">
      <c r="A89" s="132" t="s">
        <v>197</v>
      </c>
      <c r="B89" s="124"/>
      <c r="C89" s="49">
        <f>SUM(C67:C76)</f>
        <v>13785.514365999999</v>
      </c>
      <c r="D89" s="49">
        <f>SUM(D67:D76)</f>
        <v>629.49719500000003</v>
      </c>
      <c r="E89" s="49">
        <f>SUM(E67:E76)</f>
        <v>3756.3416210000005</v>
      </c>
      <c r="F89" s="49">
        <f>SUM(F67:F76)</f>
        <v>134.27596400000002</v>
      </c>
      <c r="G89" s="49">
        <f>SUM(G67:G76)</f>
        <v>2782.2642859999996</v>
      </c>
      <c r="H89" s="132" t="s">
        <v>197</v>
      </c>
      <c r="I89" s="124"/>
      <c r="J89" s="49">
        <f t="shared" ref="J89:O89" si="23">SUM(J67:J76)</f>
        <v>0</v>
      </c>
      <c r="K89" s="49">
        <f t="shared" si="23"/>
        <v>1235.0201570000002</v>
      </c>
      <c r="L89" s="49">
        <f t="shared" si="23"/>
        <v>36.330967999999999</v>
      </c>
      <c r="M89" s="49">
        <f t="shared" si="23"/>
        <v>635.87358599999993</v>
      </c>
      <c r="N89" s="49">
        <f t="shared" si="23"/>
        <v>29882.81999</v>
      </c>
      <c r="O89" s="49">
        <f t="shared" si="23"/>
        <v>0</v>
      </c>
    </row>
    <row r="90" spans="1:15" ht="11.25" hidden="1" customHeight="1">
      <c r="A90" s="132" t="s">
        <v>198</v>
      </c>
      <c r="B90" s="124"/>
      <c r="C90" s="49">
        <f>SUM(C67:C77)</f>
        <v>14796.405433</v>
      </c>
      <c r="D90" s="49">
        <f>SUM(D67:D77)</f>
        <v>725.67274500000008</v>
      </c>
      <c r="E90" s="49">
        <f>SUM(E67:E77)</f>
        <v>4023.8022510000005</v>
      </c>
      <c r="F90" s="49">
        <f>SUM(F67:F77)</f>
        <v>139.476651</v>
      </c>
      <c r="G90" s="49">
        <f>SUM(G67:G77)</f>
        <v>2988.9139279999995</v>
      </c>
      <c r="H90" s="132" t="s">
        <v>198</v>
      </c>
      <c r="I90" s="124"/>
      <c r="J90" s="49">
        <f t="shared" ref="J90:O90" si="24">SUM(J67:J77)</f>
        <v>0</v>
      </c>
      <c r="K90" s="49">
        <f t="shared" si="24"/>
        <v>1346.6450840000002</v>
      </c>
      <c r="L90" s="49">
        <f t="shared" si="24"/>
        <v>39.631076</v>
      </c>
      <c r="M90" s="49">
        <f t="shared" si="24"/>
        <v>695.57543099999998</v>
      </c>
      <c r="N90" s="49">
        <f t="shared" si="24"/>
        <v>32723.878167999999</v>
      </c>
      <c r="O90" s="49">
        <f t="shared" si="24"/>
        <v>0</v>
      </c>
    </row>
    <row r="91" spans="1:15" ht="11.25" hidden="1" customHeight="1">
      <c r="A91" s="132" t="s">
        <v>199</v>
      </c>
      <c r="B91" s="124"/>
      <c r="C91" s="49">
        <f>SUM(C67:C78)</f>
        <v>15476.78822</v>
      </c>
      <c r="D91" s="49">
        <f>SUM(D67:D78)</f>
        <v>762.63888100000008</v>
      </c>
      <c r="E91" s="49">
        <f>SUM(E67:E78)</f>
        <v>4249.5448130000004</v>
      </c>
      <c r="F91" s="49">
        <f>SUM(F67:F78)</f>
        <v>147.95651000000001</v>
      </c>
      <c r="G91" s="49">
        <f>SUM(G67:G78)</f>
        <v>3136.4642989999993</v>
      </c>
      <c r="H91" s="132" t="s">
        <v>199</v>
      </c>
      <c r="I91" s="124"/>
      <c r="J91" s="49">
        <f t="shared" ref="J91:O91" si="25">SUM(J67:J78)</f>
        <v>0</v>
      </c>
      <c r="K91" s="49">
        <f t="shared" si="25"/>
        <v>1436.2674960000002</v>
      </c>
      <c r="L91" s="49">
        <f t="shared" si="25"/>
        <v>41.720610000000001</v>
      </c>
      <c r="M91" s="49">
        <f t="shared" si="25"/>
        <v>735.64609399999995</v>
      </c>
      <c r="N91" s="49">
        <f t="shared" si="25"/>
        <v>34821.943988999999</v>
      </c>
      <c r="O91" s="49">
        <f t="shared" si="25"/>
        <v>0</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3">
        <v>756.62024799999995</v>
      </c>
      <c r="D94" s="163">
        <v>31.247978</v>
      </c>
      <c r="E94" s="163">
        <v>221.908841</v>
      </c>
      <c r="F94" s="163">
        <v>6.001341</v>
      </c>
      <c r="G94" s="163">
        <v>159.25113400000001</v>
      </c>
      <c r="H94" s="37"/>
      <c r="I94" s="45" t="s">
        <v>176</v>
      </c>
      <c r="J94" s="162" t="s">
        <v>693</v>
      </c>
      <c r="K94" s="163">
        <v>90.407435000000007</v>
      </c>
      <c r="L94" s="397">
        <v>0.26642100000000002</v>
      </c>
      <c r="M94" s="162">
        <v>46.136127000000002</v>
      </c>
      <c r="N94" s="163">
        <v>2112.1998709999998</v>
      </c>
      <c r="O94" s="162" t="s">
        <v>693</v>
      </c>
    </row>
    <row r="95" spans="1:15" ht="11.25" hidden="1" customHeight="1">
      <c r="A95" s="37"/>
      <c r="B95" s="45" t="s">
        <v>177</v>
      </c>
      <c r="C95" s="164">
        <v>783.94053399999996</v>
      </c>
      <c r="D95" s="163">
        <v>32.651358999999999</v>
      </c>
      <c r="E95" s="163">
        <v>230.884107</v>
      </c>
      <c r="F95" s="163">
        <v>4.866943</v>
      </c>
      <c r="G95" s="163">
        <v>178.081076</v>
      </c>
      <c r="H95" s="37"/>
      <c r="I95" s="45" t="s">
        <v>177</v>
      </c>
      <c r="J95" s="162" t="s">
        <v>693</v>
      </c>
      <c r="K95" s="163">
        <v>113.340127</v>
      </c>
      <c r="L95" s="397">
        <v>2.3456709999999998</v>
      </c>
      <c r="M95" s="162">
        <v>47.902307</v>
      </c>
      <c r="N95" s="163">
        <v>2426.797615</v>
      </c>
      <c r="O95" s="162" t="s">
        <v>693</v>
      </c>
    </row>
    <row r="96" spans="1:15" ht="11.25" hidden="1" customHeight="1">
      <c r="A96" s="37"/>
      <c r="B96" s="45" t="s">
        <v>178</v>
      </c>
      <c r="C96" s="164">
        <v>844.98829799999999</v>
      </c>
      <c r="D96" s="163">
        <v>41.132848000000003</v>
      </c>
      <c r="E96" s="163">
        <v>301.68820499999998</v>
      </c>
      <c r="F96" s="163">
        <v>4.1421530000000004</v>
      </c>
      <c r="G96" s="163">
        <v>194.85016899999999</v>
      </c>
      <c r="H96" s="37"/>
      <c r="I96" s="45" t="s">
        <v>178</v>
      </c>
      <c r="J96" s="162" t="s">
        <v>693</v>
      </c>
      <c r="K96" s="163">
        <v>111.577439</v>
      </c>
      <c r="L96" s="397">
        <v>1.6807650000000001</v>
      </c>
      <c r="M96" s="162">
        <v>48.481321000000001</v>
      </c>
      <c r="N96" s="163">
        <v>2476.0568069999999</v>
      </c>
      <c r="O96" s="162" t="s">
        <v>693</v>
      </c>
    </row>
    <row r="97" spans="1:15" ht="11.25" hidden="1" customHeight="1">
      <c r="A97" s="37"/>
      <c r="B97" s="45" t="s">
        <v>179</v>
      </c>
      <c r="C97" s="164">
        <v>727.345417</v>
      </c>
      <c r="D97" s="163">
        <v>31.8736</v>
      </c>
      <c r="E97" s="163">
        <v>260.20396599999998</v>
      </c>
      <c r="F97" s="163">
        <v>4.7953099999999997</v>
      </c>
      <c r="G97" s="163">
        <v>190.534728</v>
      </c>
      <c r="H97" s="37"/>
      <c r="I97" s="45" t="s">
        <v>179</v>
      </c>
      <c r="J97" s="162" t="s">
        <v>693</v>
      </c>
      <c r="K97" s="163">
        <v>100.89911799999999</v>
      </c>
      <c r="L97" s="397">
        <v>3.6459649999999999</v>
      </c>
      <c r="M97" s="162">
        <v>51.561349999999997</v>
      </c>
      <c r="N97" s="163">
        <v>2254.598958</v>
      </c>
      <c r="O97" s="162" t="s">
        <v>693</v>
      </c>
    </row>
    <row r="98" spans="1:15" ht="11.25" hidden="1" customHeight="1">
      <c r="A98" s="37"/>
      <c r="B98" s="45" t="s">
        <v>180</v>
      </c>
      <c r="C98" s="164">
        <v>755.05650700000001</v>
      </c>
      <c r="D98" s="163">
        <v>31.935551</v>
      </c>
      <c r="E98" s="163">
        <v>271.76463999999999</v>
      </c>
      <c r="F98" s="163">
        <v>4.6217410000000001</v>
      </c>
      <c r="G98" s="163">
        <v>209.31602199999998</v>
      </c>
      <c r="H98" s="37"/>
      <c r="I98" s="45" t="s">
        <v>180</v>
      </c>
      <c r="J98" s="162" t="s">
        <v>693</v>
      </c>
      <c r="K98" s="163">
        <v>112.944568</v>
      </c>
      <c r="L98" s="397">
        <v>2.1932681932659999</v>
      </c>
      <c r="M98" s="162">
        <v>49.663453663403999</v>
      </c>
      <c r="N98" s="163">
        <v>2438.8996188566693</v>
      </c>
      <c r="O98" s="162" t="s">
        <v>693</v>
      </c>
    </row>
    <row r="99" spans="1:15" ht="11.25" hidden="1" customHeight="1">
      <c r="A99" s="37"/>
      <c r="B99" s="45" t="s">
        <v>181</v>
      </c>
      <c r="C99" s="164">
        <v>886.53536899999995</v>
      </c>
      <c r="D99" s="163">
        <v>30.74784</v>
      </c>
      <c r="E99" s="163">
        <v>318.49933199999998</v>
      </c>
      <c r="F99" s="163">
        <v>4.1311900000000001</v>
      </c>
      <c r="G99" s="163">
        <v>228.36474999999999</v>
      </c>
      <c r="H99" s="37"/>
      <c r="I99" s="45" t="s">
        <v>181</v>
      </c>
      <c r="J99" s="162" t="s">
        <v>693</v>
      </c>
      <c r="K99" s="163">
        <v>119.699709</v>
      </c>
      <c r="L99" s="163">
        <v>3.6738810000000002</v>
      </c>
      <c r="M99" s="162">
        <v>47.023364000000001</v>
      </c>
      <c r="N99" s="163">
        <v>2580.4963830000002</v>
      </c>
      <c r="O99" s="162" t="s">
        <v>693</v>
      </c>
    </row>
    <row r="100" spans="1:15" ht="11.25" hidden="1" customHeight="1">
      <c r="A100" s="37"/>
      <c r="B100" s="45" t="s">
        <v>182</v>
      </c>
      <c r="C100" s="164">
        <v>829.59507599999995</v>
      </c>
      <c r="D100" s="163">
        <v>31.833017000000002</v>
      </c>
      <c r="E100" s="163">
        <v>342.85753899999997</v>
      </c>
      <c r="F100" s="163">
        <v>4.308783</v>
      </c>
      <c r="G100" s="163">
        <v>237.062815</v>
      </c>
      <c r="H100" s="37"/>
      <c r="I100" s="45" t="s">
        <v>182</v>
      </c>
      <c r="J100" s="162" t="s">
        <v>693</v>
      </c>
      <c r="K100" s="163">
        <v>119.80147700000001</v>
      </c>
      <c r="L100" s="397">
        <v>1.9265019999999999</v>
      </c>
      <c r="M100" s="162">
        <v>57.583427999999998</v>
      </c>
      <c r="N100" s="163">
        <v>2496.8419589999999</v>
      </c>
      <c r="O100" s="162" t="s">
        <v>693</v>
      </c>
    </row>
    <row r="101" spans="1:15" ht="11.25" hidden="1" customHeight="1">
      <c r="A101" s="37"/>
      <c r="B101" s="45" t="s">
        <v>183</v>
      </c>
      <c r="C101" s="163">
        <v>738.941461</v>
      </c>
      <c r="D101" s="163">
        <v>21.804583000000001</v>
      </c>
      <c r="E101" s="163">
        <v>200.55928700000001</v>
      </c>
      <c r="F101" s="163">
        <v>3.6413250000000001</v>
      </c>
      <c r="G101" s="163">
        <v>214.324636</v>
      </c>
      <c r="H101" s="37"/>
      <c r="I101" s="45" t="s">
        <v>183</v>
      </c>
      <c r="J101" s="162" t="s">
        <v>693</v>
      </c>
      <c r="K101" s="163">
        <v>93.490258999999995</v>
      </c>
      <c r="L101" s="397">
        <v>1.3237559999999999</v>
      </c>
      <c r="M101" s="162">
        <v>55.278239999999997</v>
      </c>
      <c r="N101" s="163">
        <v>2207.2767020000001</v>
      </c>
      <c r="O101" s="162" t="s">
        <v>693</v>
      </c>
    </row>
    <row r="102" spans="1:15" ht="11.25" hidden="1" customHeight="1">
      <c r="A102" s="37"/>
      <c r="B102" s="45" t="s">
        <v>184</v>
      </c>
      <c r="C102" s="163">
        <v>995.59150799999998</v>
      </c>
      <c r="D102" s="163">
        <v>32.088661999999999</v>
      </c>
      <c r="E102" s="163">
        <v>378.00092599999999</v>
      </c>
      <c r="F102" s="163">
        <v>4.1508640000000003</v>
      </c>
      <c r="G102" s="163">
        <v>235.295222</v>
      </c>
      <c r="H102" s="37"/>
      <c r="I102" s="45" t="s">
        <v>184</v>
      </c>
      <c r="J102" s="162" t="s">
        <v>693</v>
      </c>
      <c r="K102" s="163">
        <v>130.80383399999999</v>
      </c>
      <c r="L102" s="397">
        <v>2.8049010000000001</v>
      </c>
      <c r="M102" s="162">
        <v>86.712959999999995</v>
      </c>
      <c r="N102" s="163">
        <v>2636.7351480000002</v>
      </c>
      <c r="O102" s="162" t="s">
        <v>693</v>
      </c>
    </row>
    <row r="103" spans="1:15" ht="11.25" hidden="1" customHeight="1">
      <c r="A103" s="37"/>
      <c r="B103" s="45" t="s">
        <v>185</v>
      </c>
      <c r="C103" s="164">
        <v>1082.4555869999999</v>
      </c>
      <c r="D103" s="163">
        <v>37.201546</v>
      </c>
      <c r="E103" s="163">
        <v>382.38877600000001</v>
      </c>
      <c r="F103" s="163">
        <v>5.3337709999999996</v>
      </c>
      <c r="G103" s="163">
        <v>235.79713599999999</v>
      </c>
      <c r="H103" s="37"/>
      <c r="I103" s="45" t="s">
        <v>185</v>
      </c>
      <c r="J103" s="162" t="s">
        <v>693</v>
      </c>
      <c r="K103" s="163">
        <v>109.163504</v>
      </c>
      <c r="L103" s="163">
        <v>4.6707349999999996</v>
      </c>
      <c r="M103" s="163">
        <v>78.759444000000002</v>
      </c>
      <c r="N103" s="163">
        <v>2837.9027460000002</v>
      </c>
      <c r="O103" s="162" t="s">
        <v>693</v>
      </c>
    </row>
    <row r="104" spans="1:15" ht="11.25" hidden="1" customHeight="1">
      <c r="A104" s="37"/>
      <c r="B104" s="45" t="s">
        <v>186</v>
      </c>
      <c r="C104" s="164">
        <v>1073.3894749999999</v>
      </c>
      <c r="D104" s="163">
        <v>32.632173000000002</v>
      </c>
      <c r="E104" s="163">
        <v>376.69378399999999</v>
      </c>
      <c r="F104" s="163">
        <v>6.2116699999999998</v>
      </c>
      <c r="G104" s="163">
        <v>258.99473599999999</v>
      </c>
      <c r="H104" s="37"/>
      <c r="I104" s="45" t="s">
        <v>186</v>
      </c>
      <c r="J104" s="162" t="s">
        <v>693</v>
      </c>
      <c r="K104" s="163">
        <v>105.86924399999999</v>
      </c>
      <c r="L104" s="163">
        <v>2.7552819999999998</v>
      </c>
      <c r="M104" s="163">
        <v>77.368763999999999</v>
      </c>
      <c r="N104" s="163">
        <v>2672.903793</v>
      </c>
      <c r="O104" s="162" t="s">
        <v>693</v>
      </c>
    </row>
    <row r="105" spans="1:15" ht="11.25" hidden="1" customHeight="1">
      <c r="A105" s="37"/>
      <c r="B105" s="45" t="s">
        <v>187</v>
      </c>
      <c r="C105" s="164">
        <v>794.31665799999996</v>
      </c>
      <c r="D105" s="163">
        <v>29.819900000000001</v>
      </c>
      <c r="E105" s="163">
        <v>310.84017499999999</v>
      </c>
      <c r="F105" s="163">
        <v>5.7355349999999996</v>
      </c>
      <c r="G105" s="163">
        <v>188.98032699999999</v>
      </c>
      <c r="H105" s="37"/>
      <c r="I105" s="45" t="s">
        <v>187</v>
      </c>
      <c r="J105" s="162" t="s">
        <v>693</v>
      </c>
      <c r="K105" s="163">
        <v>91.838055999999995</v>
      </c>
      <c r="L105" s="163">
        <v>0.97937200000000002</v>
      </c>
      <c r="M105" s="163">
        <v>58.927529999999997</v>
      </c>
      <c r="N105" s="163">
        <v>2297.5916430000002</v>
      </c>
      <c r="O105" s="162" t="s">
        <v>693</v>
      </c>
    </row>
    <row r="106" spans="1:15" ht="6" hidden="1" customHeight="1">
      <c r="A106" s="37"/>
      <c r="B106" s="45"/>
      <c r="C106" s="43"/>
      <c r="D106" s="48"/>
      <c r="E106" s="48"/>
      <c r="F106" s="48"/>
      <c r="G106" s="48"/>
      <c r="H106" s="37"/>
      <c r="I106" s="45"/>
      <c r="J106" s="48"/>
    </row>
    <row r="107" spans="1:15" ht="11.25" hidden="1" customHeight="1">
      <c r="A107" s="132" t="s">
        <v>188</v>
      </c>
      <c r="B107" s="124"/>
      <c r="C107" s="49">
        <f>C94</f>
        <v>756.62024799999995</v>
      </c>
      <c r="D107" s="49">
        <f>D94</f>
        <v>31.247978</v>
      </c>
      <c r="E107" s="49">
        <f>E94</f>
        <v>221.908841</v>
      </c>
      <c r="F107" s="49">
        <f>F94</f>
        <v>6.001341</v>
      </c>
      <c r="G107" s="49">
        <f>G94</f>
        <v>159.25113400000001</v>
      </c>
      <c r="H107" s="132" t="s">
        <v>188</v>
      </c>
      <c r="I107" s="124"/>
      <c r="J107" s="49" t="str">
        <f t="shared" ref="J107:O107" si="26">J94</f>
        <v xml:space="preserve"> -</v>
      </c>
      <c r="K107" s="49">
        <f t="shared" si="26"/>
        <v>90.407435000000007</v>
      </c>
      <c r="L107" s="49">
        <f t="shared" si="26"/>
        <v>0.26642100000000002</v>
      </c>
      <c r="M107" s="49">
        <f t="shared" si="26"/>
        <v>46.136127000000002</v>
      </c>
      <c r="N107" s="49">
        <f t="shared" si="26"/>
        <v>2112.1998709999998</v>
      </c>
      <c r="O107" s="49" t="str">
        <f t="shared" si="26"/>
        <v xml:space="preserve"> -</v>
      </c>
    </row>
    <row r="108" spans="1:15" ht="11.25" hidden="1" customHeight="1">
      <c r="A108" s="132" t="s">
        <v>189</v>
      </c>
      <c r="B108" s="124"/>
      <c r="C108" s="49">
        <f>SUM(C94:C95)</f>
        <v>1540.560782</v>
      </c>
      <c r="D108" s="49">
        <f>SUM(D94:D95)</f>
        <v>63.899337000000003</v>
      </c>
      <c r="E108" s="49">
        <f>SUM(E94:E95)</f>
        <v>452.79294800000002</v>
      </c>
      <c r="F108" s="49">
        <f>SUM(F94:F95)</f>
        <v>10.868283999999999</v>
      </c>
      <c r="G108" s="49">
        <f>SUM(G94:G95)</f>
        <v>337.33221000000003</v>
      </c>
      <c r="H108" s="132" t="s">
        <v>189</v>
      </c>
      <c r="I108" s="124"/>
      <c r="J108" s="49">
        <f t="shared" ref="J108:O108" si="27">SUM(J94:J95)</f>
        <v>0</v>
      </c>
      <c r="K108" s="49">
        <f t="shared" si="27"/>
        <v>203.74756200000002</v>
      </c>
      <c r="L108" s="49">
        <f t="shared" si="27"/>
        <v>2.6120919999999996</v>
      </c>
      <c r="M108" s="49">
        <f t="shared" si="27"/>
        <v>94.038433999999995</v>
      </c>
      <c r="N108" s="49">
        <f t="shared" si="27"/>
        <v>4538.9974860000002</v>
      </c>
      <c r="O108" s="49">
        <f t="shared" si="27"/>
        <v>0</v>
      </c>
    </row>
    <row r="109" spans="1:15" ht="11.25" hidden="1" customHeight="1">
      <c r="A109" s="132" t="s">
        <v>190</v>
      </c>
      <c r="B109" s="124"/>
      <c r="C109" s="49">
        <f>SUM(C94:C96)</f>
        <v>2385.5490799999998</v>
      </c>
      <c r="D109" s="49">
        <f>SUM(D94:D96)</f>
        <v>105.032185</v>
      </c>
      <c r="E109" s="49">
        <f>SUM(E94:E96)</f>
        <v>754.48115299999995</v>
      </c>
      <c r="F109" s="49">
        <f>SUM(F94:F96)</f>
        <v>15.010437</v>
      </c>
      <c r="G109" s="49">
        <f>SUM(G94:G96)</f>
        <v>532.18237900000008</v>
      </c>
      <c r="H109" s="132" t="s">
        <v>190</v>
      </c>
      <c r="I109" s="124"/>
      <c r="J109" s="49">
        <f t="shared" ref="J109:O109" si="28">SUM(J94:J96)</f>
        <v>0</v>
      </c>
      <c r="K109" s="49">
        <f t="shared" si="28"/>
        <v>315.32500100000004</v>
      </c>
      <c r="L109" s="49">
        <f t="shared" si="28"/>
        <v>4.2928569999999997</v>
      </c>
      <c r="M109" s="49">
        <f t="shared" si="28"/>
        <v>142.519755</v>
      </c>
      <c r="N109" s="49">
        <f t="shared" si="28"/>
        <v>7015.0542930000001</v>
      </c>
      <c r="O109" s="49">
        <f t="shared" si="28"/>
        <v>0</v>
      </c>
    </row>
    <row r="110" spans="1:15" ht="11.25" hidden="1" customHeight="1">
      <c r="A110" s="132" t="s">
        <v>191</v>
      </c>
      <c r="B110" s="124"/>
      <c r="C110" s="49">
        <f>SUM(C94:C97)</f>
        <v>3112.8944969999998</v>
      </c>
      <c r="D110" s="49">
        <f>SUM(D94:D97)</f>
        <v>136.90578500000001</v>
      </c>
      <c r="E110" s="49">
        <f>SUM(E94:E97)</f>
        <v>1014.685119</v>
      </c>
      <c r="F110" s="49">
        <f>SUM(F94:F97)</f>
        <v>19.805747</v>
      </c>
      <c r="G110" s="49">
        <f>SUM(G94:G97)</f>
        <v>722.71710700000006</v>
      </c>
      <c r="H110" s="132" t="s">
        <v>191</v>
      </c>
      <c r="I110" s="124"/>
      <c r="J110" s="49">
        <f t="shared" ref="J110:O110" si="29">SUM(J94:J97)</f>
        <v>0</v>
      </c>
      <c r="K110" s="49">
        <f t="shared" si="29"/>
        <v>416.22411900000003</v>
      </c>
      <c r="L110" s="49">
        <f t="shared" si="29"/>
        <v>7.938822</v>
      </c>
      <c r="M110" s="49">
        <f t="shared" si="29"/>
        <v>194.08110500000001</v>
      </c>
      <c r="N110" s="49">
        <f t="shared" si="29"/>
        <v>9269.6532509999997</v>
      </c>
      <c r="O110" s="49">
        <f t="shared" si="29"/>
        <v>0</v>
      </c>
    </row>
    <row r="111" spans="1:15" ht="11.25" hidden="1" customHeight="1">
      <c r="A111" s="132" t="s">
        <v>192</v>
      </c>
      <c r="B111" s="124"/>
      <c r="C111" s="49">
        <f>SUM(C94:C98)</f>
        <v>3867.9510039999996</v>
      </c>
      <c r="D111" s="49">
        <f>SUM(D94:D98)</f>
        <v>168.84133600000001</v>
      </c>
      <c r="E111" s="49">
        <f>SUM(E94:E98)</f>
        <v>1286.4497590000001</v>
      </c>
      <c r="F111" s="49">
        <f>SUM(F94:F98)</f>
        <v>24.427488</v>
      </c>
      <c r="G111" s="49">
        <f>SUM(G94:G98)</f>
        <v>932.03312900000003</v>
      </c>
      <c r="H111" s="132" t="s">
        <v>192</v>
      </c>
      <c r="I111" s="124"/>
      <c r="J111" s="49">
        <f t="shared" ref="J111:O111" si="30">SUM(J94:J98)</f>
        <v>0</v>
      </c>
      <c r="K111" s="49">
        <f t="shared" si="30"/>
        <v>529.16868700000009</v>
      </c>
      <c r="L111" s="49">
        <f t="shared" si="30"/>
        <v>10.132090193266</v>
      </c>
      <c r="M111" s="49">
        <f t="shared" si="30"/>
        <v>243.74455866340401</v>
      </c>
      <c r="N111" s="49">
        <f t="shared" si="30"/>
        <v>11708.552869856669</v>
      </c>
      <c r="O111" s="49">
        <f t="shared" si="30"/>
        <v>0</v>
      </c>
    </row>
    <row r="112" spans="1:15" ht="11.25" hidden="1" customHeight="1">
      <c r="A112" s="132" t="s">
        <v>193</v>
      </c>
      <c r="B112" s="124"/>
      <c r="C112" s="49">
        <f>SUM(C94:C99)</f>
        <v>4754.4863729999997</v>
      </c>
      <c r="D112" s="49">
        <f>SUM(D94:D99)</f>
        <v>199.58917600000001</v>
      </c>
      <c r="E112" s="49">
        <f>SUM(E94:E99)</f>
        <v>1604.949091</v>
      </c>
      <c r="F112" s="49">
        <f>SUM(F94:F99)</f>
        <v>28.558678</v>
      </c>
      <c r="G112" s="49">
        <f>SUM(G94:G99)</f>
        <v>1160.3978790000001</v>
      </c>
      <c r="H112" s="132" t="s">
        <v>193</v>
      </c>
      <c r="I112" s="124"/>
      <c r="J112" s="49">
        <f t="shared" ref="J112:O112" si="31">SUM(J94:J99)</f>
        <v>0</v>
      </c>
      <c r="K112" s="49">
        <f t="shared" si="31"/>
        <v>648.86839600000008</v>
      </c>
      <c r="L112" s="49">
        <f t="shared" si="31"/>
        <v>13.805971193266</v>
      </c>
      <c r="M112" s="49">
        <f t="shared" si="31"/>
        <v>290.76792266340402</v>
      </c>
      <c r="N112" s="49">
        <f t="shared" si="31"/>
        <v>14289.049252856668</v>
      </c>
      <c r="O112" s="49">
        <f t="shared" si="31"/>
        <v>0</v>
      </c>
    </row>
    <row r="113" spans="1:15" ht="11.25" hidden="1" customHeight="1">
      <c r="A113" s="132" t="s">
        <v>194</v>
      </c>
      <c r="B113" s="124"/>
      <c r="C113" s="49">
        <f>SUM(C94:C100)</f>
        <v>5584.0814489999993</v>
      </c>
      <c r="D113" s="49">
        <f>SUM(D94:D100)</f>
        <v>231.42219300000002</v>
      </c>
      <c r="E113" s="49">
        <f>SUM(E94:E100)</f>
        <v>1947.80663</v>
      </c>
      <c r="F113" s="49">
        <f>SUM(F94:F100)</f>
        <v>32.867460999999999</v>
      </c>
      <c r="G113" s="49">
        <f>SUM(G94:G100)</f>
        <v>1397.4606940000001</v>
      </c>
      <c r="H113" s="132" t="s">
        <v>194</v>
      </c>
      <c r="I113" s="124"/>
      <c r="J113" s="49">
        <f t="shared" ref="J113:O113" si="32">SUM(J94:J100)</f>
        <v>0</v>
      </c>
      <c r="K113" s="49">
        <f t="shared" si="32"/>
        <v>768.66987300000005</v>
      </c>
      <c r="L113" s="49">
        <f t="shared" si="32"/>
        <v>15.732473193265999</v>
      </c>
      <c r="M113" s="49">
        <f t="shared" si="32"/>
        <v>348.35135066340399</v>
      </c>
      <c r="N113" s="49">
        <f t="shared" si="32"/>
        <v>16785.89121185667</v>
      </c>
      <c r="O113" s="49">
        <f t="shared" si="32"/>
        <v>0</v>
      </c>
    </row>
    <row r="114" spans="1:15" ht="11.25" hidden="1" customHeight="1">
      <c r="A114" s="132" t="s">
        <v>195</v>
      </c>
      <c r="B114" s="124"/>
      <c r="C114" s="49">
        <f>SUM(C94:C101)</f>
        <v>6323.0229099999997</v>
      </c>
      <c r="D114" s="49">
        <f>SUM(D94:D101)</f>
        <v>253.22677600000003</v>
      </c>
      <c r="E114" s="49">
        <f>SUM(E94:E101)</f>
        <v>2148.3659170000001</v>
      </c>
      <c r="F114" s="49">
        <f>SUM(F94:F101)</f>
        <v>36.508786000000001</v>
      </c>
      <c r="G114" s="49">
        <f>SUM(G94:G101)</f>
        <v>1611.7853300000002</v>
      </c>
      <c r="H114" s="132" t="s">
        <v>195</v>
      </c>
      <c r="I114" s="124"/>
      <c r="J114" s="49">
        <f t="shared" ref="J114:O114" si="33">SUM(J94:J101)</f>
        <v>0</v>
      </c>
      <c r="K114" s="49">
        <f t="shared" si="33"/>
        <v>862.16013200000009</v>
      </c>
      <c r="L114" s="49">
        <f t="shared" si="33"/>
        <v>17.056229193265999</v>
      </c>
      <c r="M114" s="49">
        <f t="shared" si="33"/>
        <v>403.62959066340397</v>
      </c>
      <c r="N114" s="49">
        <f t="shared" si="33"/>
        <v>18993.167913856669</v>
      </c>
      <c r="O114" s="49">
        <f t="shared" si="33"/>
        <v>0</v>
      </c>
    </row>
    <row r="115" spans="1:15" ht="11.25" hidden="1" customHeight="1">
      <c r="A115" s="132" t="s">
        <v>196</v>
      </c>
      <c r="B115" s="124"/>
      <c r="C115" s="49">
        <f>SUM(C94:C102)</f>
        <v>7318.6144179999992</v>
      </c>
      <c r="D115" s="49">
        <f>SUM(D94:D102)</f>
        <v>285.31543800000003</v>
      </c>
      <c r="E115" s="49">
        <f>SUM(E94:E102)</f>
        <v>2526.3668430000002</v>
      </c>
      <c r="F115" s="49">
        <f>SUM(F94:F102)</f>
        <v>40.659649999999999</v>
      </c>
      <c r="G115" s="49">
        <f>SUM(G94:G102)</f>
        <v>1847.0805520000001</v>
      </c>
      <c r="H115" s="132" t="s">
        <v>196</v>
      </c>
      <c r="I115" s="124"/>
      <c r="J115" s="49">
        <f t="shared" ref="J115:O115" si="34">SUM(J94:J102)</f>
        <v>0</v>
      </c>
      <c r="K115" s="49">
        <f t="shared" si="34"/>
        <v>992.96396600000003</v>
      </c>
      <c r="L115" s="49">
        <f t="shared" si="34"/>
        <v>19.861130193266</v>
      </c>
      <c r="M115" s="49">
        <f t="shared" si="34"/>
        <v>490.34255066340398</v>
      </c>
      <c r="N115" s="49">
        <f t="shared" si="34"/>
        <v>21629.903061856669</v>
      </c>
      <c r="O115" s="49">
        <f t="shared" si="34"/>
        <v>0</v>
      </c>
    </row>
    <row r="116" spans="1:15" ht="11.25" hidden="1" customHeight="1">
      <c r="A116" s="132" t="s">
        <v>197</v>
      </c>
      <c r="B116" s="124"/>
      <c r="C116" s="49">
        <f>SUM(C94:C103)</f>
        <v>8401.0700049999996</v>
      </c>
      <c r="D116" s="49">
        <f>SUM(D94:D103)</f>
        <v>322.51698400000004</v>
      </c>
      <c r="E116" s="49">
        <f>SUM(E94:E103)</f>
        <v>2908.7556190000005</v>
      </c>
      <c r="F116" s="49">
        <f>SUM(F94:F103)</f>
        <v>45.993420999999998</v>
      </c>
      <c r="G116" s="49">
        <f>SUM(G94:G103)</f>
        <v>2082.877688</v>
      </c>
      <c r="H116" s="132" t="s">
        <v>197</v>
      </c>
      <c r="I116" s="124"/>
      <c r="J116" s="49">
        <f t="shared" ref="J116:O116" si="35">SUM(J94:J103)</f>
        <v>0</v>
      </c>
      <c r="K116" s="49">
        <f t="shared" si="35"/>
        <v>1102.1274700000001</v>
      </c>
      <c r="L116" s="49">
        <f t="shared" si="35"/>
        <v>24.531865193266</v>
      </c>
      <c r="M116" s="49">
        <f t="shared" si="35"/>
        <v>569.10199466340396</v>
      </c>
      <c r="N116" s="49">
        <f t="shared" si="35"/>
        <v>24467.805807856668</v>
      </c>
      <c r="O116" s="49">
        <f t="shared" si="35"/>
        <v>0</v>
      </c>
    </row>
    <row r="117" spans="1:15" ht="11.25" hidden="1" customHeight="1">
      <c r="A117" s="132" t="s">
        <v>198</v>
      </c>
      <c r="B117" s="124"/>
      <c r="C117" s="49">
        <f>SUM(C94:C104)</f>
        <v>9474.4594799999995</v>
      </c>
      <c r="D117" s="49">
        <f>SUM(D94:D104)</f>
        <v>355.14915700000006</v>
      </c>
      <c r="E117" s="49">
        <f>SUM(E94:E104)</f>
        <v>3285.4494030000005</v>
      </c>
      <c r="F117" s="49">
        <f>SUM(F94:F104)</f>
        <v>52.205090999999996</v>
      </c>
      <c r="G117" s="49">
        <f>SUM(G94:G104)</f>
        <v>2341.8724240000001</v>
      </c>
      <c r="H117" s="132" t="s">
        <v>198</v>
      </c>
      <c r="I117" s="124"/>
      <c r="J117" s="49">
        <f t="shared" ref="J117:O117" si="36">SUM(J94:J104)</f>
        <v>0</v>
      </c>
      <c r="K117" s="49">
        <f t="shared" si="36"/>
        <v>1207.9967140000001</v>
      </c>
      <c r="L117" s="49">
        <f t="shared" si="36"/>
        <v>27.287147193266001</v>
      </c>
      <c r="M117" s="49">
        <f t="shared" si="36"/>
        <v>646.47075866340401</v>
      </c>
      <c r="N117" s="49">
        <f t="shared" si="36"/>
        <v>27140.70960085667</v>
      </c>
      <c r="O117" s="49">
        <f t="shared" si="36"/>
        <v>0</v>
      </c>
    </row>
    <row r="118" spans="1:15" ht="11.25" hidden="1" customHeight="1">
      <c r="A118" s="132" t="s">
        <v>199</v>
      </c>
      <c r="B118" s="124"/>
      <c r="C118" s="49">
        <f>SUM(C94:C105)</f>
        <v>10268.776137999999</v>
      </c>
      <c r="D118" s="49">
        <f>SUM(D94:D105)</f>
        <v>384.96905700000008</v>
      </c>
      <c r="E118" s="49">
        <f>SUM(E94:E105)</f>
        <v>3596.2895780000003</v>
      </c>
      <c r="F118" s="49">
        <f>SUM(F94:F105)</f>
        <v>57.940625999999995</v>
      </c>
      <c r="G118" s="49">
        <f>SUM(G94:G105)</f>
        <v>2530.8527510000004</v>
      </c>
      <c r="H118" s="132" t="s">
        <v>199</v>
      </c>
      <c r="I118" s="124"/>
      <c r="J118" s="49">
        <f t="shared" ref="J118:O118" si="37">SUM(J94:J105)</f>
        <v>0</v>
      </c>
      <c r="K118" s="49">
        <f t="shared" si="37"/>
        <v>1299.8347700000002</v>
      </c>
      <c r="L118" s="49">
        <f t="shared" si="37"/>
        <v>28.266519193266003</v>
      </c>
      <c r="M118" s="49">
        <f t="shared" si="37"/>
        <v>705.39828866340406</v>
      </c>
      <c r="N118" s="49">
        <f t="shared" si="37"/>
        <v>29438.301243856669</v>
      </c>
      <c r="O118" s="49">
        <f t="shared" si="37"/>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398">
        <v>884.33038599999998</v>
      </c>
      <c r="D121" s="398">
        <v>26.767142</v>
      </c>
      <c r="E121" s="398">
        <v>291.29190899999998</v>
      </c>
      <c r="F121" s="398">
        <v>3.5815700000000001</v>
      </c>
      <c r="G121" s="398">
        <v>177.74416500000001</v>
      </c>
      <c r="H121" s="37"/>
      <c r="I121" s="45" t="s">
        <v>176</v>
      </c>
      <c r="J121" s="162" t="s">
        <v>693</v>
      </c>
      <c r="K121" s="398">
        <v>94.212738000000002</v>
      </c>
      <c r="L121" s="398">
        <v>0.98858100000000004</v>
      </c>
      <c r="M121" s="398">
        <v>68.878242</v>
      </c>
      <c r="N121" s="398">
        <v>2136.2964649999999</v>
      </c>
      <c r="O121" s="162" t="s">
        <v>693</v>
      </c>
    </row>
    <row r="122" spans="1:15" ht="11.25" hidden="1" customHeight="1">
      <c r="A122" s="37"/>
      <c r="B122" s="45" t="s">
        <v>177</v>
      </c>
      <c r="C122" s="398">
        <v>1008.844149</v>
      </c>
      <c r="D122" s="398">
        <v>30.529969000000001</v>
      </c>
      <c r="E122" s="398">
        <v>344.31307700000002</v>
      </c>
      <c r="F122" s="398">
        <v>3.5139290000000001</v>
      </c>
      <c r="G122" s="398">
        <v>221.15544199999999</v>
      </c>
      <c r="H122" s="37"/>
      <c r="I122" s="45" t="s">
        <v>177</v>
      </c>
      <c r="J122" s="162" t="s">
        <v>693</v>
      </c>
      <c r="K122" s="398">
        <v>102.420573</v>
      </c>
      <c r="L122" s="398">
        <v>0.57169300000000001</v>
      </c>
      <c r="M122" s="398">
        <v>53.752752000000001</v>
      </c>
      <c r="N122" s="398">
        <v>2484.0110439999999</v>
      </c>
      <c r="O122" s="162" t="s">
        <v>693</v>
      </c>
    </row>
    <row r="123" spans="1:15" ht="11.25" hidden="1" customHeight="1">
      <c r="A123" s="37"/>
      <c r="B123" s="45" t="s">
        <v>178</v>
      </c>
      <c r="C123" s="398">
        <v>1243.032467</v>
      </c>
      <c r="D123" s="398">
        <v>34.319966000000001</v>
      </c>
      <c r="E123" s="398">
        <v>429.64304900000002</v>
      </c>
      <c r="F123" s="398">
        <v>4.3031230000000003</v>
      </c>
      <c r="G123" s="398">
        <v>254.499753</v>
      </c>
      <c r="H123" s="37"/>
      <c r="I123" s="45" t="s">
        <v>178</v>
      </c>
      <c r="J123" s="162" t="s">
        <v>693</v>
      </c>
      <c r="K123" s="398">
        <v>124.585595</v>
      </c>
      <c r="L123" s="398">
        <v>2.7962479999999998</v>
      </c>
      <c r="M123" s="398">
        <v>101.866506</v>
      </c>
      <c r="N123" s="398">
        <v>3183.454819</v>
      </c>
      <c r="O123" s="162" t="s">
        <v>693</v>
      </c>
    </row>
    <row r="124" spans="1:15" ht="11.25" hidden="1" customHeight="1">
      <c r="A124" s="37"/>
      <c r="B124" s="45" t="s">
        <v>179</v>
      </c>
      <c r="C124" s="398">
        <v>1034.297403</v>
      </c>
      <c r="D124" s="398">
        <v>34.277239999999999</v>
      </c>
      <c r="E124" s="398">
        <v>348.63635699999998</v>
      </c>
      <c r="F124" s="398">
        <v>2.740024</v>
      </c>
      <c r="G124" s="398">
        <v>222.31623500000001</v>
      </c>
      <c r="H124" s="37"/>
      <c r="I124" s="45" t="s">
        <v>179</v>
      </c>
      <c r="J124" s="162" t="s">
        <v>693</v>
      </c>
      <c r="K124" s="398">
        <v>106.83931</v>
      </c>
      <c r="L124" s="398">
        <v>3.1648869999999998</v>
      </c>
      <c r="M124" s="398">
        <v>88.977836999999994</v>
      </c>
      <c r="N124" s="398">
        <v>2782.3867570000002</v>
      </c>
      <c r="O124" s="162" t="s">
        <v>693</v>
      </c>
    </row>
    <row r="125" spans="1:15" ht="11.25" hidden="1" customHeight="1">
      <c r="A125" s="37"/>
      <c r="B125" s="45" t="s">
        <v>180</v>
      </c>
      <c r="C125" s="398">
        <v>1118.5435560000001</v>
      </c>
      <c r="D125" s="398">
        <v>30.114312999999999</v>
      </c>
      <c r="E125" s="398">
        <v>358.13385799999998</v>
      </c>
      <c r="F125" s="398">
        <v>2.8844289999999999</v>
      </c>
      <c r="G125" s="398">
        <v>238.24454299999999</v>
      </c>
      <c r="H125" s="37"/>
      <c r="I125" s="45" t="s">
        <v>180</v>
      </c>
      <c r="J125" s="162" t="s">
        <v>693</v>
      </c>
      <c r="K125" s="398">
        <v>132.13199399999999</v>
      </c>
      <c r="L125" s="398">
        <v>2.3738939999999999</v>
      </c>
      <c r="M125" s="398">
        <v>90.340765000000005</v>
      </c>
      <c r="N125" s="398">
        <v>2955.316155</v>
      </c>
      <c r="O125" s="162" t="s">
        <v>693</v>
      </c>
    </row>
    <row r="126" spans="1:15" ht="11.25" hidden="1" customHeight="1">
      <c r="A126" s="37"/>
      <c r="B126" s="45" t="s">
        <v>181</v>
      </c>
      <c r="C126" s="398">
        <v>1240.790949</v>
      </c>
      <c r="D126" s="398">
        <v>45.686570000000003</v>
      </c>
      <c r="E126" s="398">
        <v>407.76361200000002</v>
      </c>
      <c r="F126" s="398">
        <v>3.591529</v>
      </c>
      <c r="G126" s="398">
        <v>266.81971299999998</v>
      </c>
      <c r="H126" s="37"/>
      <c r="I126" s="45" t="s">
        <v>181</v>
      </c>
      <c r="J126" s="162" t="s">
        <v>693</v>
      </c>
      <c r="K126" s="398">
        <v>144.73745</v>
      </c>
      <c r="L126" s="398">
        <v>3.0592519999999999</v>
      </c>
      <c r="M126" s="398">
        <v>96.911851999999996</v>
      </c>
      <c r="N126" s="398">
        <v>3211.8390639999998</v>
      </c>
      <c r="O126" s="162" t="s">
        <v>693</v>
      </c>
    </row>
    <row r="127" spans="1:15" ht="11.25" hidden="1" customHeight="1">
      <c r="A127" s="37"/>
      <c r="B127" s="45" t="s">
        <v>182</v>
      </c>
      <c r="C127" s="398">
        <v>1011.09168</v>
      </c>
      <c r="D127" s="398">
        <v>32.089858999999997</v>
      </c>
      <c r="E127" s="398">
        <v>352.93929900000001</v>
      </c>
      <c r="F127" s="398">
        <v>1.7786770000000001</v>
      </c>
      <c r="G127" s="398">
        <v>243.11361400000001</v>
      </c>
      <c r="H127" s="37"/>
      <c r="I127" s="45" t="s">
        <v>182</v>
      </c>
      <c r="J127" s="162" t="s">
        <v>693</v>
      </c>
      <c r="K127" s="398">
        <v>110.19430699999999</v>
      </c>
      <c r="L127" s="398">
        <v>1.6004499999999999</v>
      </c>
      <c r="M127" s="398">
        <v>95.752482000000001</v>
      </c>
      <c r="N127" s="398">
        <v>2987.593273</v>
      </c>
      <c r="O127" s="162" t="s">
        <v>693</v>
      </c>
    </row>
    <row r="128" spans="1:15" ht="11.25" hidden="1" customHeight="1">
      <c r="A128" s="37"/>
      <c r="B128" s="45" t="s">
        <v>183</v>
      </c>
      <c r="C128" s="398">
        <v>1013.408802</v>
      </c>
      <c r="D128" s="398">
        <v>29.499597999999999</v>
      </c>
      <c r="E128" s="398">
        <v>265.49033600000001</v>
      </c>
      <c r="F128" s="398">
        <v>1.6907779999999999</v>
      </c>
      <c r="G128" s="398">
        <v>205.55478600000001</v>
      </c>
      <c r="H128" s="37"/>
      <c r="I128" s="45" t="s">
        <v>183</v>
      </c>
      <c r="J128" s="162" t="s">
        <v>693</v>
      </c>
      <c r="K128" s="398">
        <v>109.842378</v>
      </c>
      <c r="L128" s="398">
        <v>0.86539999999999995</v>
      </c>
      <c r="M128" s="398">
        <v>76.277032000000005</v>
      </c>
      <c r="N128" s="398">
        <v>2864.0498950000001</v>
      </c>
      <c r="O128" s="162" t="s">
        <v>693</v>
      </c>
    </row>
    <row r="129" spans="1:15" ht="11.25" hidden="1" customHeight="1">
      <c r="A129" s="37"/>
      <c r="B129" s="45" t="s">
        <v>184</v>
      </c>
      <c r="C129" s="398">
        <v>1147.6723629999999</v>
      </c>
      <c r="D129" s="398">
        <v>33.246127000000001</v>
      </c>
      <c r="E129" s="398">
        <v>411.62091900000001</v>
      </c>
      <c r="F129" s="398">
        <v>1.5549409999999999</v>
      </c>
      <c r="G129" s="398">
        <v>222.914997</v>
      </c>
      <c r="H129" s="37"/>
      <c r="I129" s="45" t="s">
        <v>184</v>
      </c>
      <c r="J129" s="162" t="s">
        <v>693</v>
      </c>
      <c r="K129" s="398">
        <v>360.90890400000001</v>
      </c>
      <c r="L129" s="398">
        <v>0.93510800000000005</v>
      </c>
      <c r="M129" s="398">
        <v>105.634187</v>
      </c>
      <c r="N129" s="398">
        <v>2997.2907709999999</v>
      </c>
      <c r="O129" s="162" t="s">
        <v>693</v>
      </c>
    </row>
    <row r="130" spans="1:15" ht="11.25" hidden="1" customHeight="1">
      <c r="A130" s="37"/>
      <c r="B130" s="45" t="s">
        <v>185</v>
      </c>
      <c r="C130" s="398">
        <v>1191.2575429999999</v>
      </c>
      <c r="D130" s="398">
        <v>39.882058000000001</v>
      </c>
      <c r="E130" s="398">
        <v>413.583415</v>
      </c>
      <c r="F130" s="398">
        <v>1.65462</v>
      </c>
      <c r="G130" s="398">
        <v>246.682692</v>
      </c>
      <c r="H130" s="37"/>
      <c r="I130" s="45" t="s">
        <v>185</v>
      </c>
      <c r="J130" s="162" t="s">
        <v>693</v>
      </c>
      <c r="K130" s="398">
        <v>126.767984</v>
      </c>
      <c r="L130" s="398">
        <v>2.5691579999999998</v>
      </c>
      <c r="M130" s="398">
        <v>102.763132</v>
      </c>
      <c r="N130" s="398">
        <v>3194.2643229999999</v>
      </c>
      <c r="O130" s="162" t="s">
        <v>693</v>
      </c>
    </row>
    <row r="131" spans="1:15" ht="11.25" hidden="1" customHeight="1">
      <c r="A131" s="37"/>
      <c r="B131" s="45" t="s">
        <v>186</v>
      </c>
      <c r="C131" s="398">
        <v>1236.786486</v>
      </c>
      <c r="D131" s="398">
        <v>38.640351000000003</v>
      </c>
      <c r="E131" s="398">
        <v>429.95691099999999</v>
      </c>
      <c r="F131" s="398">
        <v>2.1583610000000002</v>
      </c>
      <c r="G131" s="398">
        <v>236.49655799999999</v>
      </c>
      <c r="H131" s="37"/>
      <c r="I131" s="45" t="s">
        <v>186</v>
      </c>
      <c r="J131" s="162" t="s">
        <v>693</v>
      </c>
      <c r="K131" s="398">
        <v>119.289891</v>
      </c>
      <c r="L131" s="398">
        <v>1.5367980000000001</v>
      </c>
      <c r="M131" s="398">
        <v>100.21726099999999</v>
      </c>
      <c r="N131" s="398">
        <v>3118.9311659999998</v>
      </c>
      <c r="O131" s="162" t="s">
        <v>693</v>
      </c>
    </row>
    <row r="132" spans="1:15" ht="11.25" hidden="1" customHeight="1">
      <c r="A132" s="37"/>
      <c r="B132" s="45" t="s">
        <v>187</v>
      </c>
      <c r="C132" s="49">
        <v>953.21694000000002</v>
      </c>
      <c r="D132" s="49">
        <v>33.435333</v>
      </c>
      <c r="E132" s="49">
        <v>327.927299</v>
      </c>
      <c r="F132" s="49">
        <v>1.276553</v>
      </c>
      <c r="G132" s="49">
        <v>212.83489700000001</v>
      </c>
      <c r="H132" s="37"/>
      <c r="I132" s="45" t="s">
        <v>187</v>
      </c>
      <c r="J132" s="162" t="s">
        <v>693</v>
      </c>
      <c r="K132" s="165">
        <v>111.75760200000001</v>
      </c>
      <c r="L132" s="165">
        <v>2.0010469999999998</v>
      </c>
      <c r="M132" s="165">
        <v>79.438596000000004</v>
      </c>
      <c r="N132" s="165">
        <v>2692.903859</v>
      </c>
      <c r="O132" s="162" t="s">
        <v>693</v>
      </c>
    </row>
    <row r="133" spans="1:15" ht="6" customHeight="1">
      <c r="A133" s="37"/>
      <c r="B133" s="45"/>
      <c r="C133" s="43"/>
      <c r="D133" s="48"/>
      <c r="E133" s="48"/>
      <c r="F133" s="48"/>
      <c r="G133" s="48"/>
      <c r="H133" s="37"/>
      <c r="I133" s="45"/>
      <c r="J133" s="48"/>
    </row>
    <row r="134" spans="1:15" ht="11.25" hidden="1" customHeight="1">
      <c r="A134" s="132" t="s">
        <v>188</v>
      </c>
      <c r="B134" s="124"/>
      <c r="C134" s="49">
        <f>C121</f>
        <v>884.33038599999998</v>
      </c>
      <c r="D134" s="49">
        <f>D121</f>
        <v>26.767142</v>
      </c>
      <c r="E134" s="49">
        <f>E121</f>
        <v>291.29190899999998</v>
      </c>
      <c r="F134" s="49">
        <f>F121</f>
        <v>3.5815700000000001</v>
      </c>
      <c r="G134" s="49">
        <f>G121</f>
        <v>177.74416500000001</v>
      </c>
      <c r="H134" s="132" t="s">
        <v>188</v>
      </c>
      <c r="I134" s="124"/>
      <c r="J134" s="49" t="str">
        <f t="shared" ref="J134:O134" si="38">J121</f>
        <v xml:space="preserve"> -</v>
      </c>
      <c r="K134" s="49">
        <f t="shared" si="38"/>
        <v>94.212738000000002</v>
      </c>
      <c r="L134" s="49">
        <f t="shared" si="38"/>
        <v>0.98858100000000004</v>
      </c>
      <c r="M134" s="49">
        <f t="shared" si="38"/>
        <v>68.878242</v>
      </c>
      <c r="N134" s="49">
        <f t="shared" si="38"/>
        <v>2136.2964649999999</v>
      </c>
      <c r="O134" s="49" t="str">
        <f t="shared" si="38"/>
        <v xml:space="preserve"> -</v>
      </c>
    </row>
    <row r="135" spans="1:15" ht="11.25" hidden="1" customHeight="1">
      <c r="A135" s="132" t="s">
        <v>189</v>
      </c>
      <c r="B135" s="124"/>
      <c r="C135" s="49">
        <f>SUM(C121:C122)</f>
        <v>1893.1745350000001</v>
      </c>
      <c r="D135" s="49">
        <f>SUM(D121:D122)</f>
        <v>57.297111000000001</v>
      </c>
      <c r="E135" s="49">
        <f>SUM(E121:E122)</f>
        <v>635.60498600000005</v>
      </c>
      <c r="F135" s="49">
        <f>SUM(F121:F122)</f>
        <v>7.0954990000000002</v>
      </c>
      <c r="G135" s="49">
        <f>SUM(G121:G122)</f>
        <v>398.899607</v>
      </c>
      <c r="H135" s="132" t="s">
        <v>189</v>
      </c>
      <c r="I135" s="124"/>
      <c r="J135" s="49">
        <f t="shared" ref="J135:O135" si="39">SUM(J121:J122)</f>
        <v>0</v>
      </c>
      <c r="K135" s="49">
        <f t="shared" si="39"/>
        <v>196.63331099999999</v>
      </c>
      <c r="L135" s="49">
        <f t="shared" si="39"/>
        <v>1.5602740000000002</v>
      </c>
      <c r="M135" s="49">
        <f t="shared" si="39"/>
        <v>122.630994</v>
      </c>
      <c r="N135" s="49">
        <f t="shared" si="39"/>
        <v>4620.3075090000002</v>
      </c>
      <c r="O135" s="49">
        <f t="shared" si="39"/>
        <v>0</v>
      </c>
    </row>
    <row r="136" spans="1:15" ht="11.25" hidden="1" customHeight="1">
      <c r="A136" s="132" t="s">
        <v>190</v>
      </c>
      <c r="B136" s="124"/>
      <c r="C136" s="49">
        <f>SUM(C121:C123)</f>
        <v>3136.2070020000001</v>
      </c>
      <c r="D136" s="49">
        <f>SUM(D121:D123)</f>
        <v>91.617076999999995</v>
      </c>
      <c r="E136" s="49">
        <f>SUM(E121:E123)</f>
        <v>1065.2480350000001</v>
      </c>
      <c r="F136" s="49">
        <f>SUM(F121:F123)</f>
        <v>11.398622</v>
      </c>
      <c r="G136" s="49">
        <f>SUM(G121:G123)</f>
        <v>653.39936</v>
      </c>
      <c r="H136" s="132" t="s">
        <v>190</v>
      </c>
      <c r="I136" s="124"/>
      <c r="J136" s="49">
        <f t="shared" ref="J136:O136" si="40">SUM(J121:J123)</f>
        <v>0</v>
      </c>
      <c r="K136" s="49">
        <f t="shared" si="40"/>
        <v>321.218906</v>
      </c>
      <c r="L136" s="49">
        <f t="shared" si="40"/>
        <v>4.356522</v>
      </c>
      <c r="M136" s="49">
        <f t="shared" si="40"/>
        <v>224.4975</v>
      </c>
      <c r="N136" s="49">
        <f t="shared" si="40"/>
        <v>7803.7623280000007</v>
      </c>
      <c r="O136" s="49">
        <f t="shared" si="40"/>
        <v>0</v>
      </c>
    </row>
    <row r="137" spans="1:15" ht="11.25" hidden="1" customHeight="1">
      <c r="A137" s="132" t="s">
        <v>191</v>
      </c>
      <c r="B137" s="124"/>
      <c r="C137" s="49">
        <f>SUM(C121:C124)</f>
        <v>4170.5044049999997</v>
      </c>
      <c r="D137" s="49">
        <f>SUM(D121:D124)</f>
        <v>125.894317</v>
      </c>
      <c r="E137" s="49">
        <f>SUM(E121:E124)</f>
        <v>1413.8843919999999</v>
      </c>
      <c r="F137" s="49">
        <f>SUM(F121:F124)</f>
        <v>14.138646</v>
      </c>
      <c r="G137" s="49">
        <f>SUM(G121:G124)</f>
        <v>875.71559500000001</v>
      </c>
      <c r="H137" s="132" t="s">
        <v>191</v>
      </c>
      <c r="I137" s="124"/>
      <c r="J137" s="49">
        <f t="shared" ref="J137:O137" si="41">SUM(J121:J124)</f>
        <v>0</v>
      </c>
      <c r="K137" s="49">
        <f t="shared" si="41"/>
        <v>428.05821600000002</v>
      </c>
      <c r="L137" s="49">
        <f t="shared" si="41"/>
        <v>7.5214090000000002</v>
      </c>
      <c r="M137" s="49">
        <f t="shared" si="41"/>
        <v>313.47533699999997</v>
      </c>
      <c r="N137" s="49">
        <f t="shared" si="41"/>
        <v>10586.149085000001</v>
      </c>
      <c r="O137" s="49">
        <f t="shared" si="41"/>
        <v>0</v>
      </c>
    </row>
    <row r="138" spans="1:15" ht="11.25" hidden="1" customHeight="1">
      <c r="A138" s="132" t="s">
        <v>192</v>
      </c>
      <c r="B138" s="124"/>
      <c r="C138" s="49">
        <f>SUM(C121:C125)</f>
        <v>5289.0479610000002</v>
      </c>
      <c r="D138" s="49">
        <f>SUM(D121:D125)</f>
        <v>156.00863000000001</v>
      </c>
      <c r="E138" s="49">
        <f>SUM(E121:E125)</f>
        <v>1772.0182499999999</v>
      </c>
      <c r="F138" s="49">
        <f>SUM(F121:F125)</f>
        <v>17.023074999999999</v>
      </c>
      <c r="G138" s="49">
        <f>SUM(G121:G125)</f>
        <v>1113.9601379999999</v>
      </c>
      <c r="H138" s="132" t="s">
        <v>192</v>
      </c>
      <c r="I138" s="124"/>
      <c r="J138" s="49">
        <f t="shared" ref="J138:O138" si="42">SUM(J121:J125)</f>
        <v>0</v>
      </c>
      <c r="K138" s="49">
        <f t="shared" si="42"/>
        <v>560.19020999999998</v>
      </c>
      <c r="L138" s="49">
        <f t="shared" si="42"/>
        <v>9.8953030000000002</v>
      </c>
      <c r="M138" s="49">
        <f t="shared" si="42"/>
        <v>403.816102</v>
      </c>
      <c r="N138" s="49">
        <f t="shared" si="42"/>
        <v>13541.465240000001</v>
      </c>
      <c r="O138" s="49">
        <f t="shared" si="42"/>
        <v>0</v>
      </c>
    </row>
    <row r="139" spans="1:15" ht="11.25" hidden="1" customHeight="1">
      <c r="A139" s="132" t="s">
        <v>193</v>
      </c>
      <c r="B139" s="124"/>
      <c r="C139" s="49">
        <f>SUM(C121:C126)</f>
        <v>6529.8389100000004</v>
      </c>
      <c r="D139" s="49">
        <f>SUM(D121:D126)</f>
        <v>201.6952</v>
      </c>
      <c r="E139" s="49">
        <f>SUM(E121:E126)</f>
        <v>2179.7818619999998</v>
      </c>
      <c r="F139" s="49">
        <f>SUM(F121:F126)</f>
        <v>20.614604</v>
      </c>
      <c r="G139" s="49">
        <f>SUM(G121:G126)</f>
        <v>1380.7798509999998</v>
      </c>
      <c r="H139" s="132" t="s">
        <v>193</v>
      </c>
      <c r="I139" s="124"/>
      <c r="J139" s="49">
        <f t="shared" ref="J139:O139" si="43">SUM(J121:J126)</f>
        <v>0</v>
      </c>
      <c r="K139" s="49">
        <f t="shared" si="43"/>
        <v>704.92765999999995</v>
      </c>
      <c r="L139" s="49">
        <f t="shared" si="43"/>
        <v>12.954554999999999</v>
      </c>
      <c r="M139" s="49">
        <f t="shared" si="43"/>
        <v>500.72795400000001</v>
      </c>
      <c r="N139" s="49">
        <f t="shared" si="43"/>
        <v>16753.304304000001</v>
      </c>
      <c r="O139" s="49">
        <f t="shared" si="43"/>
        <v>0</v>
      </c>
    </row>
    <row r="140" spans="1:15" ht="11.25" hidden="1" customHeight="1">
      <c r="A140" s="132" t="s">
        <v>194</v>
      </c>
      <c r="B140" s="124"/>
      <c r="C140" s="49">
        <f>SUM(C121:C127)</f>
        <v>7540.9305899999999</v>
      </c>
      <c r="D140" s="49">
        <f>SUM(D121:D127)</f>
        <v>233.78505899999999</v>
      </c>
      <c r="E140" s="49">
        <f>SUM(E121:E127)</f>
        <v>2532.7211609999999</v>
      </c>
      <c r="F140" s="49">
        <f>SUM(F121:F127)</f>
        <v>22.393281000000002</v>
      </c>
      <c r="G140" s="49">
        <f>SUM(G121:G127)</f>
        <v>1623.8934649999999</v>
      </c>
      <c r="H140" s="132" t="s">
        <v>194</v>
      </c>
      <c r="I140" s="124"/>
      <c r="J140" s="49">
        <f t="shared" ref="J140:O140" si="44">SUM(J121:J127)</f>
        <v>0</v>
      </c>
      <c r="K140" s="49">
        <f t="shared" si="44"/>
        <v>815.12196699999993</v>
      </c>
      <c r="L140" s="49">
        <f t="shared" si="44"/>
        <v>14.555005</v>
      </c>
      <c r="M140" s="49">
        <f t="shared" si="44"/>
        <v>596.48043600000005</v>
      </c>
      <c r="N140" s="49">
        <f t="shared" si="44"/>
        <v>19740.897577</v>
      </c>
      <c r="O140" s="49">
        <f t="shared" si="44"/>
        <v>0</v>
      </c>
    </row>
    <row r="141" spans="1:15" ht="11.25" hidden="1" customHeight="1">
      <c r="A141" s="132" t="s">
        <v>195</v>
      </c>
      <c r="B141" s="124"/>
      <c r="C141" s="49">
        <f>SUM(C121:C128)</f>
        <v>8554.3393919999999</v>
      </c>
      <c r="D141" s="49">
        <f>SUM(D121:D128)</f>
        <v>263.28465699999998</v>
      </c>
      <c r="E141" s="49">
        <f>SUM(E121:E128)</f>
        <v>2798.2114969999998</v>
      </c>
      <c r="F141" s="49">
        <f>SUM(F121:F128)</f>
        <v>24.084059000000003</v>
      </c>
      <c r="G141" s="49">
        <f>SUM(G121:G128)</f>
        <v>1829.4482509999998</v>
      </c>
      <c r="H141" s="132" t="s">
        <v>195</v>
      </c>
      <c r="I141" s="124"/>
      <c r="J141" s="49">
        <f t="shared" ref="J141:O141" si="45">SUM(J121:J128)</f>
        <v>0</v>
      </c>
      <c r="K141" s="49">
        <f t="shared" si="45"/>
        <v>924.96434499999987</v>
      </c>
      <c r="L141" s="49">
        <f t="shared" si="45"/>
        <v>15.420404999999999</v>
      </c>
      <c r="M141" s="49">
        <f t="shared" si="45"/>
        <v>672.75746800000002</v>
      </c>
      <c r="N141" s="49">
        <f t="shared" si="45"/>
        <v>22604.947472</v>
      </c>
      <c r="O141" s="49">
        <f t="shared" si="45"/>
        <v>0</v>
      </c>
    </row>
    <row r="142" spans="1:15" ht="11.25" hidden="1" customHeight="1">
      <c r="A142" s="132" t="s">
        <v>196</v>
      </c>
      <c r="B142" s="124"/>
      <c r="C142" s="49">
        <f>SUM(C121:C129)</f>
        <v>9702.0117549999995</v>
      </c>
      <c r="D142" s="49">
        <f>SUM(D121:D129)</f>
        <v>296.53078399999998</v>
      </c>
      <c r="E142" s="49">
        <f>SUM(E121:E129)</f>
        <v>3209.8324159999997</v>
      </c>
      <c r="F142" s="49">
        <f>SUM(F121:F129)</f>
        <v>25.639000000000003</v>
      </c>
      <c r="G142" s="49">
        <f>SUM(G121:G129)</f>
        <v>2052.3632479999997</v>
      </c>
      <c r="H142" s="132" t="s">
        <v>196</v>
      </c>
      <c r="I142" s="124"/>
      <c r="J142" s="49">
        <f t="shared" ref="J142:O142" si="46">SUM(J121:J129)</f>
        <v>0</v>
      </c>
      <c r="K142" s="49">
        <f t="shared" si="46"/>
        <v>1285.8732489999998</v>
      </c>
      <c r="L142" s="49">
        <f t="shared" si="46"/>
        <v>16.355512999999998</v>
      </c>
      <c r="M142" s="49">
        <f t="shared" si="46"/>
        <v>778.39165500000001</v>
      </c>
      <c r="N142" s="49">
        <f t="shared" si="46"/>
        <v>25602.238243</v>
      </c>
      <c r="O142" s="49">
        <f t="shared" si="46"/>
        <v>0</v>
      </c>
    </row>
    <row r="143" spans="1:15" ht="11.25" hidden="1" customHeight="1">
      <c r="A143" s="132" t="s">
        <v>197</v>
      </c>
      <c r="B143" s="124"/>
      <c r="C143" s="49">
        <f>SUM(C121:C130)</f>
        <v>10893.269297999999</v>
      </c>
      <c r="D143" s="49">
        <f>SUM(D121:D130)</f>
        <v>336.41284199999996</v>
      </c>
      <c r="E143" s="49">
        <f>SUM(E121:E130)</f>
        <v>3623.4158309999998</v>
      </c>
      <c r="F143" s="49">
        <f>SUM(F121:F130)</f>
        <v>27.293620000000004</v>
      </c>
      <c r="G143" s="49">
        <f>SUM(G121:G130)</f>
        <v>2299.0459399999995</v>
      </c>
      <c r="H143" s="132" t="s">
        <v>197</v>
      </c>
      <c r="I143" s="124"/>
      <c r="J143" s="49">
        <f t="shared" ref="J143:O143" si="47">SUM(J121:J130)</f>
        <v>0</v>
      </c>
      <c r="K143" s="49">
        <f t="shared" si="47"/>
        <v>1412.6412329999998</v>
      </c>
      <c r="L143" s="49">
        <f t="shared" si="47"/>
        <v>18.924670999999996</v>
      </c>
      <c r="M143" s="49">
        <f t="shared" si="47"/>
        <v>881.15478700000006</v>
      </c>
      <c r="N143" s="49">
        <f t="shared" si="47"/>
        <v>28796.502565999999</v>
      </c>
      <c r="O143" s="49">
        <f t="shared" si="47"/>
        <v>0</v>
      </c>
    </row>
    <row r="144" spans="1:15" ht="11.25" hidden="1" customHeight="1">
      <c r="A144" s="132" t="s">
        <v>198</v>
      </c>
      <c r="B144" s="124"/>
      <c r="C144" s="49">
        <f>SUM(C121:C131)</f>
        <v>12130.055784</v>
      </c>
      <c r="D144" s="49">
        <f>SUM(D121:D131)</f>
        <v>375.05319299999996</v>
      </c>
      <c r="E144" s="49">
        <f>SUM(E121:E131)</f>
        <v>4053.3727419999996</v>
      </c>
      <c r="F144" s="49">
        <f>SUM(F121:F131)</f>
        <v>29.451981000000004</v>
      </c>
      <c r="G144" s="49">
        <f>SUM(G121:G131)</f>
        <v>2535.5424979999993</v>
      </c>
      <c r="H144" s="132" t="s">
        <v>198</v>
      </c>
      <c r="I144" s="124"/>
      <c r="J144" s="49">
        <f t="shared" ref="J144:O144" si="48">SUM(J121:J131)</f>
        <v>0</v>
      </c>
      <c r="K144" s="49">
        <f t="shared" si="48"/>
        <v>1531.9311239999997</v>
      </c>
      <c r="L144" s="49">
        <f t="shared" si="48"/>
        <v>20.461468999999997</v>
      </c>
      <c r="M144" s="49">
        <f t="shared" si="48"/>
        <v>981.37204800000006</v>
      </c>
      <c r="N144" s="49">
        <f t="shared" si="48"/>
        <v>31915.433731999998</v>
      </c>
      <c r="O144" s="49">
        <f t="shared" si="48"/>
        <v>0</v>
      </c>
    </row>
    <row r="145" spans="1:15" ht="11.25" hidden="1" customHeight="1">
      <c r="A145" s="132" t="s">
        <v>199</v>
      </c>
      <c r="B145" s="124"/>
      <c r="C145" s="49">
        <f>SUM(C121:C132)</f>
        <v>13083.272724</v>
      </c>
      <c r="D145" s="49">
        <f>SUM(D121:D132)</f>
        <v>408.48852599999998</v>
      </c>
      <c r="E145" s="49">
        <f>SUM(E121:E132)</f>
        <v>4381.3000409999995</v>
      </c>
      <c r="F145" s="49">
        <f>SUM(F121:F132)</f>
        <v>30.728534000000003</v>
      </c>
      <c r="G145" s="49">
        <f>SUM(G121:G132)</f>
        <v>2748.3773949999995</v>
      </c>
      <c r="H145" s="132" t="s">
        <v>199</v>
      </c>
      <c r="I145" s="124"/>
      <c r="J145" s="49">
        <f t="shared" ref="J145:O145" si="49">SUM(J121:J132)</f>
        <v>0</v>
      </c>
      <c r="K145" s="49">
        <f t="shared" si="49"/>
        <v>1643.6887259999996</v>
      </c>
      <c r="L145" s="49">
        <f t="shared" si="49"/>
        <v>22.462515999999997</v>
      </c>
      <c r="M145" s="49">
        <f t="shared" si="49"/>
        <v>1060.8106440000001</v>
      </c>
      <c r="N145" s="49">
        <f t="shared" si="49"/>
        <v>34608.337590999996</v>
      </c>
      <c r="O145" s="49">
        <f t="shared" si="49"/>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49">
        <v>1101.3659399999999</v>
      </c>
      <c r="D148" s="49">
        <v>26.470790999999998</v>
      </c>
      <c r="E148" s="49">
        <v>330.383826</v>
      </c>
      <c r="F148" s="49">
        <v>0.90718600000000005</v>
      </c>
      <c r="G148" s="49">
        <v>217.294949</v>
      </c>
      <c r="H148" s="37"/>
      <c r="I148" s="45" t="s">
        <v>176</v>
      </c>
      <c r="J148" s="162" t="s">
        <v>693</v>
      </c>
      <c r="K148" s="43">
        <v>97.684933000000001</v>
      </c>
      <c r="L148" s="43">
        <v>3.2315119999999999</v>
      </c>
      <c r="M148" s="43">
        <v>79.265405999999999</v>
      </c>
      <c r="N148" s="43">
        <v>2400.9002289999999</v>
      </c>
      <c r="O148" s="162">
        <v>24.550443000000001</v>
      </c>
    </row>
    <row r="149" spans="1:15" ht="11.25" hidden="1" customHeight="1">
      <c r="A149" s="37"/>
      <c r="B149" s="45" t="s">
        <v>177</v>
      </c>
      <c r="C149" s="49">
        <v>1204.849095</v>
      </c>
      <c r="D149" s="49">
        <v>32.962671999999998</v>
      </c>
      <c r="E149" s="49">
        <v>401.18279699999999</v>
      </c>
      <c r="F149" s="49">
        <v>2.4680960000000001</v>
      </c>
      <c r="G149" s="49">
        <v>249.103273</v>
      </c>
      <c r="H149" s="37"/>
      <c r="I149" s="45" t="s">
        <v>177</v>
      </c>
      <c r="J149" s="162" t="s">
        <v>693</v>
      </c>
      <c r="K149" s="43">
        <v>102.915272</v>
      </c>
      <c r="L149" s="43">
        <v>1.483452</v>
      </c>
      <c r="M149" s="43">
        <v>354.38455800000003</v>
      </c>
      <c r="N149" s="43">
        <v>2741.7531439999998</v>
      </c>
      <c r="O149" s="162">
        <v>22.962375000000002</v>
      </c>
    </row>
    <row r="150" spans="1:15" ht="11.25" hidden="1" customHeight="1">
      <c r="A150" s="37"/>
      <c r="B150" s="45" t="s">
        <v>178</v>
      </c>
      <c r="C150" s="49">
        <v>1379.079056</v>
      </c>
      <c r="D150" s="49">
        <v>36.27084</v>
      </c>
      <c r="E150" s="49">
        <v>431.84026799999998</v>
      </c>
      <c r="F150" s="49">
        <v>1.36602</v>
      </c>
      <c r="G150" s="49">
        <v>279.01509900000002</v>
      </c>
      <c r="H150" s="37"/>
      <c r="I150" s="45" t="s">
        <v>178</v>
      </c>
      <c r="J150" s="162" t="s">
        <v>693</v>
      </c>
      <c r="K150" s="43">
        <v>131.63038399999999</v>
      </c>
      <c r="L150" s="43">
        <v>2.0394709999999998</v>
      </c>
      <c r="M150" s="43">
        <v>112.240495</v>
      </c>
      <c r="N150" s="43">
        <v>3379.055476</v>
      </c>
      <c r="O150" s="162">
        <v>30.553329999999999</v>
      </c>
    </row>
    <row r="151" spans="1:15" ht="11.25" hidden="1" customHeight="1">
      <c r="A151" s="37"/>
      <c r="B151" s="45" t="s">
        <v>179</v>
      </c>
      <c r="C151" s="398">
        <v>1191.711683</v>
      </c>
      <c r="D151" s="398">
        <v>31.325199000000001</v>
      </c>
      <c r="E151" s="398">
        <v>382.60994699999998</v>
      </c>
      <c r="F151" s="398">
        <v>1.7040649999999999</v>
      </c>
      <c r="G151" s="398">
        <v>246.91495599999999</v>
      </c>
      <c r="H151" s="37"/>
      <c r="I151" s="45" t="s">
        <v>179</v>
      </c>
      <c r="J151" s="162" t="s">
        <v>693</v>
      </c>
      <c r="K151" s="398">
        <v>118.584496</v>
      </c>
      <c r="L151" s="398">
        <v>0.73880800000000002</v>
      </c>
      <c r="M151" s="398">
        <v>104.70284599999999</v>
      </c>
      <c r="N151" s="398">
        <v>3080.9403480000001</v>
      </c>
      <c r="O151" s="162">
        <v>27.326484000000001</v>
      </c>
    </row>
    <row r="152" spans="1:15" ht="11.25" hidden="1" customHeight="1">
      <c r="A152" s="37"/>
      <c r="B152" s="45" t="s">
        <v>180</v>
      </c>
      <c r="C152" s="398">
        <v>1458.446762</v>
      </c>
      <c r="D152" s="398">
        <v>37.104877000000002</v>
      </c>
      <c r="E152" s="398">
        <v>437.87273699999997</v>
      </c>
      <c r="F152" s="398">
        <v>3.208161</v>
      </c>
      <c r="G152" s="398">
        <v>262.76819</v>
      </c>
      <c r="H152" s="37"/>
      <c r="I152" s="45" t="s">
        <v>180</v>
      </c>
      <c r="J152" s="162" t="s">
        <v>693</v>
      </c>
      <c r="K152" s="398">
        <v>129.50697500000001</v>
      </c>
      <c r="L152" s="398">
        <v>0.75521300000000002</v>
      </c>
      <c r="M152" s="398">
        <v>130.54805500000001</v>
      </c>
      <c r="N152" s="398">
        <v>3536.8736330000002</v>
      </c>
      <c r="O152" s="162">
        <v>32.843929000000003</v>
      </c>
    </row>
    <row r="153" spans="1:15" ht="11.25" hidden="1" customHeight="1">
      <c r="A153" s="37"/>
      <c r="B153" s="45" t="s">
        <v>181</v>
      </c>
      <c r="C153" s="49">
        <v>1281.089031</v>
      </c>
      <c r="D153" s="49">
        <v>31.274623999999999</v>
      </c>
      <c r="E153" s="49">
        <v>349.68275999999997</v>
      </c>
      <c r="F153" s="49">
        <v>2.6415199999999999</v>
      </c>
      <c r="G153" s="49">
        <v>249.33350100000001</v>
      </c>
      <c r="H153" s="37"/>
      <c r="I153" s="45" t="s">
        <v>181</v>
      </c>
      <c r="J153" s="162" t="s">
        <v>693</v>
      </c>
      <c r="K153" s="43">
        <v>116.24128</v>
      </c>
      <c r="L153" s="43">
        <v>1.683462</v>
      </c>
      <c r="M153" s="43">
        <v>137.057132</v>
      </c>
      <c r="N153" s="43">
        <v>3080.9161960000001</v>
      </c>
      <c r="O153" s="162">
        <v>32.672400000000003</v>
      </c>
    </row>
    <row r="154" spans="1:15" ht="11.25" hidden="1" customHeight="1">
      <c r="A154" s="37"/>
      <c r="B154" s="45" t="s">
        <v>182</v>
      </c>
      <c r="C154" s="49">
        <v>1218.6471039999999</v>
      </c>
      <c r="D154" s="49">
        <v>33.978110000000001</v>
      </c>
      <c r="E154" s="49">
        <v>397.12924600000002</v>
      </c>
      <c r="F154" s="49">
        <v>1.9085989999999999</v>
      </c>
      <c r="G154" s="49">
        <v>247.860062</v>
      </c>
      <c r="H154" s="37"/>
      <c r="I154" s="45" t="s">
        <v>182</v>
      </c>
      <c r="J154" s="162" t="s">
        <v>693</v>
      </c>
      <c r="K154" s="43">
        <v>125.244349</v>
      </c>
      <c r="L154" s="43">
        <v>0.62891600000000003</v>
      </c>
      <c r="M154" s="43">
        <v>123.60606799999999</v>
      </c>
      <c r="N154" s="43">
        <v>3143.3881310000002</v>
      </c>
      <c r="O154" s="162">
        <v>39.996810000000004</v>
      </c>
    </row>
    <row r="155" spans="1:15" ht="11.25" hidden="1" customHeight="1">
      <c r="A155" s="37"/>
      <c r="B155" s="45" t="s">
        <v>183</v>
      </c>
      <c r="C155" s="49">
        <v>1101.7085099999999</v>
      </c>
      <c r="D155" s="49">
        <v>30.778915000000001</v>
      </c>
      <c r="E155" s="49">
        <v>310.507566</v>
      </c>
      <c r="F155" s="49">
        <v>1.921082</v>
      </c>
      <c r="G155" s="49">
        <v>237.96488199999999</v>
      </c>
      <c r="H155" s="37"/>
      <c r="I155" s="45" t="s">
        <v>183</v>
      </c>
      <c r="J155" s="162" t="s">
        <v>693</v>
      </c>
      <c r="K155" s="43">
        <v>120.74293299999999</v>
      </c>
      <c r="L155" s="397">
        <v>0.31837300000000002</v>
      </c>
      <c r="M155" s="43">
        <v>104.427522</v>
      </c>
      <c r="N155" s="43">
        <v>3023.713182</v>
      </c>
      <c r="O155" s="162">
        <v>35.560841000000003</v>
      </c>
    </row>
    <row r="156" spans="1:15" ht="11.25" hidden="1" customHeight="1">
      <c r="A156" s="37"/>
      <c r="B156" s="45" t="s">
        <v>184</v>
      </c>
      <c r="C156" s="49">
        <v>1225.365417</v>
      </c>
      <c r="D156" s="49">
        <v>31.961231999999999</v>
      </c>
      <c r="E156" s="49">
        <v>408.073576</v>
      </c>
      <c r="F156" s="49">
        <v>1.603585</v>
      </c>
      <c r="G156" s="49">
        <v>239.18889300000001</v>
      </c>
      <c r="H156" s="37"/>
      <c r="I156" s="45" t="s">
        <v>184</v>
      </c>
      <c r="J156" s="162" t="s">
        <v>693</v>
      </c>
      <c r="K156" s="43">
        <v>121.620378</v>
      </c>
      <c r="L156" s="43">
        <v>0.72941199999999995</v>
      </c>
      <c r="M156" s="43">
        <v>117.183879</v>
      </c>
      <c r="N156" s="43">
        <v>3138.4137329999999</v>
      </c>
      <c r="O156" s="43">
        <v>32.344107000000001</v>
      </c>
    </row>
    <row r="157" spans="1:15" ht="11.25" hidden="1" customHeight="1">
      <c r="A157" s="37"/>
      <c r="B157" s="45" t="s">
        <v>185</v>
      </c>
      <c r="C157" s="49">
        <v>1110.852386</v>
      </c>
      <c r="D157" s="49">
        <v>36.020504000000003</v>
      </c>
      <c r="E157" s="49">
        <v>434.13297699999998</v>
      </c>
      <c r="F157" s="49">
        <v>1.057871</v>
      </c>
      <c r="G157" s="49">
        <v>234.45003199999999</v>
      </c>
      <c r="H157" s="37"/>
      <c r="I157" s="45" t="s">
        <v>185</v>
      </c>
      <c r="J157" s="162" t="s">
        <v>693</v>
      </c>
      <c r="K157" s="43">
        <v>118.04029199999999</v>
      </c>
      <c r="L157" s="43">
        <v>3.0367869999999999</v>
      </c>
      <c r="M157" s="43">
        <v>94.499931000000004</v>
      </c>
      <c r="N157" s="43">
        <v>2970.3092160000001</v>
      </c>
      <c r="O157" s="162">
        <v>46.784523</v>
      </c>
    </row>
    <row r="158" spans="1:15" ht="11.25" hidden="1" customHeight="1">
      <c r="A158" s="37"/>
      <c r="B158" s="45" t="s">
        <v>186</v>
      </c>
      <c r="C158" s="49">
        <v>1185.657958</v>
      </c>
      <c r="D158" s="49">
        <v>32.199455</v>
      </c>
      <c r="E158" s="49">
        <v>393.21666699999997</v>
      </c>
      <c r="F158" s="49">
        <v>1.4552020000000001</v>
      </c>
      <c r="G158" s="49">
        <v>247.211782</v>
      </c>
      <c r="H158" s="37"/>
      <c r="I158" s="45" t="s">
        <v>186</v>
      </c>
      <c r="J158" s="162" t="s">
        <v>693</v>
      </c>
      <c r="K158" s="43">
        <v>117.54432199999999</v>
      </c>
      <c r="L158" s="397">
        <v>0.40659499999999998</v>
      </c>
      <c r="M158" s="43">
        <v>114.183584</v>
      </c>
      <c r="N158" s="43">
        <v>3093.9337890000002</v>
      </c>
      <c r="O158" s="162">
        <v>36.427086000000003</v>
      </c>
    </row>
    <row r="159" spans="1:15" ht="11.25" hidden="1" customHeight="1">
      <c r="A159" s="37"/>
      <c r="B159" s="45" t="s">
        <v>187</v>
      </c>
      <c r="C159" s="49">
        <v>881.38382200000001</v>
      </c>
      <c r="D159" s="49">
        <v>32.163747999999998</v>
      </c>
      <c r="E159" s="49">
        <v>328.85966200000001</v>
      </c>
      <c r="F159" s="49">
        <v>1.9254309999999999</v>
      </c>
      <c r="G159" s="49">
        <v>222.127512</v>
      </c>
      <c r="H159" s="37"/>
      <c r="I159" s="45" t="s">
        <v>187</v>
      </c>
      <c r="J159" s="162" t="s">
        <v>693</v>
      </c>
      <c r="K159" s="43">
        <v>101.263907</v>
      </c>
      <c r="L159" s="397">
        <v>0.328787</v>
      </c>
      <c r="M159" s="43">
        <v>74.629745</v>
      </c>
      <c r="N159" s="43">
        <v>2701.862905</v>
      </c>
      <c r="O159" s="162">
        <v>28.673964999999999</v>
      </c>
    </row>
    <row r="160" spans="1:15" ht="11.25" hidden="1" customHeight="1">
      <c r="A160" s="37"/>
      <c r="B160" s="45"/>
      <c r="C160" s="43"/>
      <c r="D160" s="43"/>
      <c r="E160" s="43"/>
      <c r="F160" s="43"/>
      <c r="G160" s="43"/>
      <c r="H160" s="37"/>
      <c r="I160" s="45"/>
      <c r="J160" s="43"/>
      <c r="K160" s="43"/>
      <c r="L160" s="43"/>
      <c r="M160" s="43"/>
      <c r="N160" s="43"/>
      <c r="O160" s="43"/>
    </row>
    <row r="161" spans="1:15" ht="11.25" hidden="1" customHeight="1">
      <c r="A161" s="132" t="s">
        <v>188</v>
      </c>
      <c r="B161" s="124"/>
      <c r="C161" s="49">
        <f>C148</f>
        <v>1101.3659399999999</v>
      </c>
      <c r="D161" s="49">
        <f>D148</f>
        <v>26.470790999999998</v>
      </c>
      <c r="E161" s="49">
        <f>E148</f>
        <v>330.383826</v>
      </c>
      <c r="F161" s="49">
        <f>F148</f>
        <v>0.90718600000000005</v>
      </c>
      <c r="G161" s="49">
        <f>G148</f>
        <v>217.294949</v>
      </c>
      <c r="H161" s="132" t="s">
        <v>188</v>
      </c>
      <c r="I161" s="124"/>
      <c r="J161" s="49" t="str">
        <f>J148</f>
        <v xml:space="preserve"> -</v>
      </c>
      <c r="K161" s="49">
        <f>K148</f>
        <v>97.684933000000001</v>
      </c>
      <c r="L161" s="49">
        <f>L148</f>
        <v>3.2315119999999999</v>
      </c>
      <c r="M161" s="49">
        <f>M148</f>
        <v>79.265405999999999</v>
      </c>
      <c r="N161" s="49">
        <f>N148</f>
        <v>2400.9002289999999</v>
      </c>
      <c r="O161" s="49" t="e">
        <f>#REF!</f>
        <v>#REF!</v>
      </c>
    </row>
    <row r="162" spans="1:15" ht="11.25" hidden="1" customHeight="1">
      <c r="A162" s="132" t="s">
        <v>189</v>
      </c>
      <c r="B162" s="124"/>
      <c r="C162" s="49">
        <f>SUM(C148:C149)</f>
        <v>2306.2150350000002</v>
      </c>
      <c r="D162" s="49">
        <f>SUM(D148:D149)</f>
        <v>59.433462999999996</v>
      </c>
      <c r="E162" s="49">
        <f>SUM(E148:E149)</f>
        <v>731.56662299999994</v>
      </c>
      <c r="F162" s="49">
        <f>SUM(F148:F149)</f>
        <v>3.3752820000000003</v>
      </c>
      <c r="G162" s="49">
        <f>SUM(G148:G149)</f>
        <v>466.39822200000003</v>
      </c>
      <c r="H162" s="132" t="s">
        <v>189</v>
      </c>
      <c r="I162" s="124"/>
      <c r="J162" s="49">
        <f t="shared" ref="J162:O162" si="50">SUM(J148:J149)</f>
        <v>0</v>
      </c>
      <c r="K162" s="49">
        <f t="shared" si="50"/>
        <v>200.60020500000002</v>
      </c>
      <c r="L162" s="49">
        <f t="shared" si="50"/>
        <v>4.7149640000000002</v>
      </c>
      <c r="M162" s="49">
        <f t="shared" si="50"/>
        <v>433.64996400000001</v>
      </c>
      <c r="N162" s="49">
        <f t="shared" si="50"/>
        <v>5142.6533729999992</v>
      </c>
      <c r="O162" s="49">
        <f t="shared" si="50"/>
        <v>47.512818000000003</v>
      </c>
    </row>
    <row r="163" spans="1:15" ht="11.25" hidden="1" customHeight="1">
      <c r="A163" s="132" t="s">
        <v>190</v>
      </c>
      <c r="B163" s="124"/>
      <c r="C163" s="49">
        <f>SUM(C148:C150)</f>
        <v>3685.2940910000002</v>
      </c>
      <c r="D163" s="49">
        <f>SUM(D148:D150)</f>
        <v>95.704302999999996</v>
      </c>
      <c r="E163" s="49">
        <f>SUM(E148:E150)</f>
        <v>1163.4068909999999</v>
      </c>
      <c r="F163" s="49">
        <f>SUM(F148:F150)</f>
        <v>4.7413020000000001</v>
      </c>
      <c r="G163" s="49">
        <f>SUM(G148:G150)</f>
        <v>745.413321</v>
      </c>
      <c r="H163" s="132" t="s">
        <v>190</v>
      </c>
      <c r="I163" s="124"/>
      <c r="J163" s="49">
        <f t="shared" ref="J163:O163" si="51">SUM(J148:J150)</f>
        <v>0</v>
      </c>
      <c r="K163" s="49">
        <f t="shared" si="51"/>
        <v>332.23058900000001</v>
      </c>
      <c r="L163" s="49">
        <f t="shared" si="51"/>
        <v>6.754435</v>
      </c>
      <c r="M163" s="49">
        <f t="shared" si="51"/>
        <v>545.89045899999996</v>
      </c>
      <c r="N163" s="49">
        <f t="shared" si="51"/>
        <v>8521.7088489999987</v>
      </c>
      <c r="O163" s="49">
        <f t="shared" si="51"/>
        <v>78.066147999999998</v>
      </c>
    </row>
    <row r="164" spans="1:15" ht="11.25" hidden="1" customHeight="1">
      <c r="A164" s="132" t="s">
        <v>191</v>
      </c>
      <c r="B164" s="124"/>
      <c r="C164" s="49">
        <f>SUM(C148:C151)</f>
        <v>4877.0057740000002</v>
      </c>
      <c r="D164" s="49">
        <f>SUM(D148:D151)</f>
        <v>127.02950199999999</v>
      </c>
      <c r="E164" s="49">
        <f>SUM(E148:E151)</f>
        <v>1546.0168379999998</v>
      </c>
      <c r="F164" s="49">
        <f>SUM(F148:F151)</f>
        <v>6.4453670000000001</v>
      </c>
      <c r="G164" s="49">
        <f>SUM(G148:G151)</f>
        <v>992.32827699999996</v>
      </c>
      <c r="H164" s="132" t="s">
        <v>191</v>
      </c>
      <c r="I164" s="124"/>
      <c r="J164" s="49">
        <f t="shared" ref="J164:O164" si="52">SUM(J148:J151)</f>
        <v>0</v>
      </c>
      <c r="K164" s="49">
        <f t="shared" si="52"/>
        <v>450.81508500000001</v>
      </c>
      <c r="L164" s="49">
        <f t="shared" si="52"/>
        <v>7.4932429999999997</v>
      </c>
      <c r="M164" s="49">
        <f t="shared" si="52"/>
        <v>650.59330499999999</v>
      </c>
      <c r="N164" s="49">
        <f t="shared" si="52"/>
        <v>11602.649196999999</v>
      </c>
      <c r="O164" s="49">
        <f t="shared" si="52"/>
        <v>105.39263199999999</v>
      </c>
    </row>
    <row r="165" spans="1:15" ht="11.25" hidden="1" customHeight="1">
      <c r="A165" s="132" t="s">
        <v>192</v>
      </c>
      <c r="B165" s="124"/>
      <c r="C165" s="49">
        <f>SUM(C148:C152)</f>
        <v>6335.4525360000007</v>
      </c>
      <c r="D165" s="49">
        <f>SUM(D148:D152)</f>
        <v>164.134379</v>
      </c>
      <c r="E165" s="49">
        <f>SUM(E148:E152)</f>
        <v>1983.8895749999997</v>
      </c>
      <c r="F165" s="49">
        <f>SUM(F148:F152)</f>
        <v>9.6535279999999997</v>
      </c>
      <c r="G165" s="49">
        <f>SUM(G148:G152)</f>
        <v>1255.0964669999998</v>
      </c>
      <c r="H165" s="132" t="s">
        <v>192</v>
      </c>
      <c r="I165" s="124"/>
      <c r="J165" s="162" t="s">
        <v>693</v>
      </c>
      <c r="K165" s="49">
        <f>SUM(K148:K152)</f>
        <v>580.32205999999996</v>
      </c>
      <c r="L165" s="49">
        <f>SUM(L148:L152)</f>
        <v>8.2484559999999991</v>
      </c>
      <c r="M165" s="49">
        <f>SUM(M148:M152)</f>
        <v>781.14135999999996</v>
      </c>
      <c r="N165" s="49">
        <f>SUM(N148:N152)</f>
        <v>15139.522829999998</v>
      </c>
      <c r="O165" s="49">
        <f>SUM(O148:O152)</f>
        <v>138.23656099999999</v>
      </c>
    </row>
    <row r="166" spans="1:15" ht="11.25" hidden="1" customHeight="1">
      <c r="A166" s="132" t="s">
        <v>193</v>
      </c>
      <c r="B166" s="124"/>
      <c r="C166" s="49">
        <f>SUM(C148:C153)</f>
        <v>7616.5415670000002</v>
      </c>
      <c r="D166" s="49">
        <f>SUM(D148:D153)</f>
        <v>195.40900299999998</v>
      </c>
      <c r="E166" s="49">
        <f>SUM(E148:E153)</f>
        <v>2333.5723349999998</v>
      </c>
      <c r="F166" s="49">
        <f>SUM(F148:F153)</f>
        <v>12.295048</v>
      </c>
      <c r="G166" s="49">
        <f>SUM(G148:G153)</f>
        <v>1504.4299679999999</v>
      </c>
      <c r="H166" s="132" t="s">
        <v>193</v>
      </c>
      <c r="I166" s="124"/>
      <c r="J166" s="49">
        <f t="shared" ref="J166:O166" si="53">SUM(J148:J153)</f>
        <v>0</v>
      </c>
      <c r="K166" s="49">
        <f t="shared" si="53"/>
        <v>696.56333999999993</v>
      </c>
      <c r="L166" s="49">
        <f t="shared" si="53"/>
        <v>9.9319179999999996</v>
      </c>
      <c r="M166" s="49">
        <f t="shared" si="53"/>
        <v>918.19849199999999</v>
      </c>
      <c r="N166" s="49">
        <f t="shared" si="53"/>
        <v>18220.439026</v>
      </c>
      <c r="O166" s="49">
        <f t="shared" si="53"/>
        <v>170.90896100000001</v>
      </c>
    </row>
    <row r="167" spans="1:15" ht="11.25" hidden="1" customHeight="1">
      <c r="A167" s="132" t="s">
        <v>194</v>
      </c>
      <c r="B167" s="124"/>
      <c r="C167" s="49">
        <f>SUM(C148:C154)</f>
        <v>8835.1886709999999</v>
      </c>
      <c r="D167" s="49">
        <f>SUM(D148:D154)</f>
        <v>229.387113</v>
      </c>
      <c r="E167" s="49">
        <f>SUM(E148:E154)</f>
        <v>2730.7015809999998</v>
      </c>
      <c r="F167" s="49">
        <f>SUM(F148:F154)</f>
        <v>14.203647</v>
      </c>
      <c r="G167" s="49">
        <f>SUM(G148:G154)</f>
        <v>1752.2900299999999</v>
      </c>
      <c r="H167" s="132" t="s">
        <v>194</v>
      </c>
      <c r="I167" s="124"/>
      <c r="J167" s="49">
        <f t="shared" ref="J167:O167" si="54">SUM(J148:J154)</f>
        <v>0</v>
      </c>
      <c r="K167" s="49">
        <f t="shared" si="54"/>
        <v>821.80768899999998</v>
      </c>
      <c r="L167" s="49">
        <f t="shared" si="54"/>
        <v>10.560834</v>
      </c>
      <c r="M167" s="49">
        <f t="shared" si="54"/>
        <v>1041.80456</v>
      </c>
      <c r="N167" s="49">
        <f t="shared" si="54"/>
        <v>21363.827157</v>
      </c>
      <c r="O167" s="49">
        <f t="shared" si="54"/>
        <v>210.90577100000002</v>
      </c>
    </row>
    <row r="168" spans="1:15" ht="11.25" hidden="1" customHeight="1">
      <c r="A168" s="132" t="s">
        <v>195</v>
      </c>
      <c r="B168" s="124"/>
      <c r="C168" s="49">
        <f>SUM(C148:C155)</f>
        <v>9936.8971810000003</v>
      </c>
      <c r="D168" s="49">
        <f>SUM(D148:D155)</f>
        <v>260.16602799999998</v>
      </c>
      <c r="E168" s="49">
        <f>SUM(E148:E155)</f>
        <v>3041.2091469999996</v>
      </c>
      <c r="F168" s="49">
        <f>SUM(F148:F155)</f>
        <v>16.124728999999999</v>
      </c>
      <c r="G168" s="49">
        <f>SUM(G148:G155)</f>
        <v>1990.2549119999999</v>
      </c>
      <c r="H168" s="132" t="s">
        <v>195</v>
      </c>
      <c r="I168" s="124"/>
      <c r="J168" s="49">
        <f t="shared" ref="J168:O168" si="55">SUM(J148:J155)</f>
        <v>0</v>
      </c>
      <c r="K168" s="49">
        <f t="shared" si="55"/>
        <v>942.55062199999998</v>
      </c>
      <c r="L168" s="49">
        <f t="shared" si="55"/>
        <v>10.879206999999999</v>
      </c>
      <c r="M168" s="49">
        <f t="shared" si="55"/>
        <v>1146.232082</v>
      </c>
      <c r="N168" s="49">
        <f t="shared" si="55"/>
        <v>24387.540338999999</v>
      </c>
      <c r="O168" s="49">
        <f t="shared" si="55"/>
        <v>246.46661200000003</v>
      </c>
    </row>
    <row r="169" spans="1:15" ht="11.25" hidden="1" customHeight="1">
      <c r="A169" s="132" t="s">
        <v>196</v>
      </c>
      <c r="B169" s="124"/>
      <c r="C169" s="49">
        <f>SUM(C148:C156)</f>
        <v>11162.262598000001</v>
      </c>
      <c r="D169" s="49">
        <f>SUM(D148:D156)</f>
        <v>292.12725999999998</v>
      </c>
      <c r="E169" s="49">
        <f>SUM(E148:E156)</f>
        <v>3449.2827229999994</v>
      </c>
      <c r="F169" s="49">
        <f>SUM(F148:F156)</f>
        <v>17.728313999999997</v>
      </c>
      <c r="G169" s="49">
        <f>SUM(G148:G156)</f>
        <v>2229.4438049999999</v>
      </c>
      <c r="H169" s="132" t="s">
        <v>196</v>
      </c>
      <c r="I169" s="124"/>
      <c r="J169" s="49">
        <f t="shared" ref="J169:O169" si="56">SUM(J148:J156)</f>
        <v>0</v>
      </c>
      <c r="K169" s="49">
        <f t="shared" si="56"/>
        <v>1064.171</v>
      </c>
      <c r="L169" s="49">
        <f t="shared" si="56"/>
        <v>11.608618999999999</v>
      </c>
      <c r="M169" s="49">
        <f t="shared" si="56"/>
        <v>1263.4159609999999</v>
      </c>
      <c r="N169" s="49">
        <f t="shared" si="56"/>
        <v>27525.954072</v>
      </c>
      <c r="O169" s="49">
        <f t="shared" si="56"/>
        <v>278.81071900000001</v>
      </c>
    </row>
    <row r="170" spans="1:15" ht="11.25" hidden="1" customHeight="1">
      <c r="A170" s="132" t="s">
        <v>197</v>
      </c>
      <c r="B170" s="124"/>
      <c r="C170" s="49">
        <f>SUM(C148:C157)</f>
        <v>12273.114984000002</v>
      </c>
      <c r="D170" s="49">
        <f>SUM(D148:D157)</f>
        <v>328.147764</v>
      </c>
      <c r="E170" s="49">
        <f>SUM(E148:E157)</f>
        <v>3883.4156999999996</v>
      </c>
      <c r="F170" s="49">
        <f>SUM(F148:F157)</f>
        <v>18.786184999999996</v>
      </c>
      <c r="G170" s="49">
        <f>SUM(G148:G157)</f>
        <v>2463.8938370000001</v>
      </c>
      <c r="H170" s="132" t="s">
        <v>197</v>
      </c>
      <c r="I170" s="124"/>
      <c r="J170" s="49">
        <f t="shared" ref="J170:O170" si="57">SUM(J148:J157)</f>
        <v>0</v>
      </c>
      <c r="K170" s="49">
        <f t="shared" si="57"/>
        <v>1182.211292</v>
      </c>
      <c r="L170" s="49">
        <f t="shared" si="57"/>
        <v>14.645405999999999</v>
      </c>
      <c r="M170" s="49">
        <f t="shared" si="57"/>
        <v>1357.915892</v>
      </c>
      <c r="N170" s="49">
        <f t="shared" si="57"/>
        <v>30496.263288000002</v>
      </c>
      <c r="O170" s="49">
        <f t="shared" si="57"/>
        <v>325.59524199999998</v>
      </c>
    </row>
    <row r="171" spans="1:15" ht="11.25" hidden="1" customHeight="1">
      <c r="A171" s="132" t="s">
        <v>198</v>
      </c>
      <c r="B171" s="124"/>
      <c r="C171" s="49">
        <f>SUM(C148:C158)</f>
        <v>13458.772942000001</v>
      </c>
      <c r="D171" s="49">
        <f>SUM(D148:D158)</f>
        <v>360.347219</v>
      </c>
      <c r="E171" s="49">
        <f>SUM(E148:E158)</f>
        <v>4276.6323669999992</v>
      </c>
      <c r="F171" s="49">
        <f>SUM(F148:F158)</f>
        <v>20.241386999999996</v>
      </c>
      <c r="G171" s="49">
        <f>SUM(G148:G158)</f>
        <v>2711.1056189999999</v>
      </c>
      <c r="H171" s="132" t="s">
        <v>198</v>
      </c>
      <c r="I171" s="124"/>
      <c r="J171" s="162" t="s">
        <v>693</v>
      </c>
      <c r="K171" s="49">
        <f>SUM(K148:K158)</f>
        <v>1299.7556139999999</v>
      </c>
      <c r="L171" s="49">
        <f>SUM(L148:L158)</f>
        <v>15.052000999999999</v>
      </c>
      <c r="M171" s="49">
        <f>SUM(M148:M158)</f>
        <v>1472.0994759999999</v>
      </c>
      <c r="N171" s="49">
        <f>SUM(N148:N158)</f>
        <v>33590.197077000004</v>
      </c>
      <c r="O171" s="49">
        <f>SUM(O148:O158)</f>
        <v>362.02232800000002</v>
      </c>
    </row>
    <row r="172" spans="1:15" ht="11.25" hidden="1" customHeight="1">
      <c r="A172" s="132" t="s">
        <v>199</v>
      </c>
      <c r="B172" s="124"/>
      <c r="C172" s="49">
        <f>SUM(C148:C159)</f>
        <v>14340.156764000001</v>
      </c>
      <c r="D172" s="49">
        <f>SUM(D148:D159)</f>
        <v>392.51096699999999</v>
      </c>
      <c r="E172" s="49">
        <f>SUM(E148:E159)</f>
        <v>4605.4920289999991</v>
      </c>
      <c r="F172" s="49">
        <f>SUM(F148:F159)</f>
        <v>22.166817999999996</v>
      </c>
      <c r="G172" s="49">
        <f>SUM(G148:G159)</f>
        <v>2933.233131</v>
      </c>
      <c r="H172" s="132" t="s">
        <v>199</v>
      </c>
      <c r="I172" s="124"/>
      <c r="J172" s="49">
        <f t="shared" ref="J172:O172" si="58">SUM(J148:J159)</f>
        <v>0</v>
      </c>
      <c r="K172" s="49">
        <f t="shared" si="58"/>
        <v>1401.0195209999999</v>
      </c>
      <c r="L172" s="49">
        <f t="shared" si="58"/>
        <v>15.380787999999999</v>
      </c>
      <c r="M172" s="49">
        <f t="shared" si="58"/>
        <v>1546.7292209999998</v>
      </c>
      <c r="N172" s="49">
        <f t="shared" si="58"/>
        <v>36292.059982000006</v>
      </c>
      <c r="O172" s="49">
        <f t="shared" si="58"/>
        <v>390.69629300000003</v>
      </c>
    </row>
    <row r="173" spans="1:15" ht="11.25" hidden="1"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975.05948799999999</v>
      </c>
      <c r="D175" s="49">
        <v>25.498587000000001</v>
      </c>
      <c r="E175" s="49">
        <v>328.877028</v>
      </c>
      <c r="F175" s="49">
        <v>1.206337</v>
      </c>
      <c r="G175" s="49">
        <v>200.470484</v>
      </c>
      <c r="H175" s="37"/>
      <c r="I175" s="45" t="s">
        <v>176</v>
      </c>
      <c r="J175" s="162" t="s">
        <v>693</v>
      </c>
      <c r="K175" s="43">
        <v>100.62223400000001</v>
      </c>
      <c r="L175" s="397">
        <v>0.24970999999999999</v>
      </c>
      <c r="M175" s="43">
        <v>63.964517999999998</v>
      </c>
      <c r="N175" s="43">
        <v>2651.2793219999999</v>
      </c>
      <c r="O175" s="43">
        <v>31.500071999999999</v>
      </c>
    </row>
    <row r="176" spans="1:15" ht="11.25" hidden="1" customHeight="1">
      <c r="A176" s="37"/>
      <c r="B176" s="45" t="s">
        <v>177</v>
      </c>
      <c r="C176" s="49">
        <v>1191.925407</v>
      </c>
      <c r="D176" s="49">
        <v>30.081889</v>
      </c>
      <c r="E176" s="49">
        <v>415.60709000000003</v>
      </c>
      <c r="F176" s="49">
        <v>2.03389</v>
      </c>
      <c r="G176" s="49">
        <v>230.05538899999999</v>
      </c>
      <c r="H176" s="37"/>
      <c r="I176" s="45" t="s">
        <v>177</v>
      </c>
      <c r="J176" s="162" t="s">
        <v>693</v>
      </c>
      <c r="K176" s="43">
        <v>113.376694</v>
      </c>
      <c r="L176" s="397">
        <v>0.37420599999999998</v>
      </c>
      <c r="M176" s="43">
        <v>77.291874000000007</v>
      </c>
      <c r="N176" s="43">
        <v>2968.6839249999998</v>
      </c>
      <c r="O176" s="43">
        <v>27.143746</v>
      </c>
    </row>
    <row r="177" spans="1:15" ht="11.25" hidden="1" customHeight="1">
      <c r="A177" s="37"/>
      <c r="B177" s="45" t="s">
        <v>178</v>
      </c>
      <c r="C177" s="49">
        <v>1270.5623049999999</v>
      </c>
      <c r="D177" s="49">
        <v>36.767834999999998</v>
      </c>
      <c r="E177" s="49">
        <v>464.12611199999998</v>
      </c>
      <c r="F177" s="49">
        <v>1.714439</v>
      </c>
      <c r="G177" s="49">
        <v>237.59151199999999</v>
      </c>
      <c r="H177" s="37"/>
      <c r="I177" s="45" t="s">
        <v>178</v>
      </c>
      <c r="J177" s="162" t="s">
        <v>693</v>
      </c>
      <c r="K177" s="43">
        <v>123.105847</v>
      </c>
      <c r="L177" s="397">
        <v>0.74410399999999999</v>
      </c>
      <c r="M177" s="43">
        <v>82.871032999999997</v>
      </c>
      <c r="N177" s="43">
        <v>3119.4282280000002</v>
      </c>
      <c r="O177" s="43">
        <v>44.943643999999999</v>
      </c>
    </row>
    <row r="178" spans="1:15" ht="11.25" hidden="1" customHeight="1">
      <c r="A178" s="37"/>
      <c r="B178" s="45" t="s">
        <v>179</v>
      </c>
      <c r="C178" s="49">
        <v>1184.4049680000001</v>
      </c>
      <c r="D178" s="49">
        <v>30.605830999999998</v>
      </c>
      <c r="E178" s="49">
        <v>399.94159400000001</v>
      </c>
      <c r="F178" s="49">
        <v>2.0640770000000002</v>
      </c>
      <c r="G178" s="49">
        <v>207.82668699999999</v>
      </c>
      <c r="H178" s="37"/>
      <c r="I178" s="45" t="s">
        <v>179</v>
      </c>
      <c r="J178" s="162" t="s">
        <v>693</v>
      </c>
      <c r="K178" s="43">
        <v>112.410247</v>
      </c>
      <c r="L178" s="43">
        <v>0.752301</v>
      </c>
      <c r="M178" s="43">
        <v>88.158833000000001</v>
      </c>
      <c r="N178" s="43">
        <v>2928.9488799999999</v>
      </c>
      <c r="O178" s="43">
        <v>49.997722000000003</v>
      </c>
    </row>
    <row r="179" spans="1:15" ht="11.25" hidden="1" customHeight="1">
      <c r="A179" s="37"/>
      <c r="B179" s="45" t="s">
        <v>180</v>
      </c>
      <c r="C179" s="49">
        <v>1220.6503929999999</v>
      </c>
      <c r="D179" s="49">
        <v>31.408306</v>
      </c>
      <c r="E179" s="49">
        <v>401.72825</v>
      </c>
      <c r="F179" s="49">
        <v>1.7035290000000001</v>
      </c>
      <c r="G179" s="49">
        <v>224.18321</v>
      </c>
      <c r="H179" s="37"/>
      <c r="I179" s="45" t="s">
        <v>180</v>
      </c>
      <c r="J179" s="162" t="s">
        <v>693</v>
      </c>
      <c r="K179" s="43">
        <v>130.68409399999999</v>
      </c>
      <c r="L179" s="43">
        <v>1.531067</v>
      </c>
      <c r="M179" s="43">
        <v>81.872917999999999</v>
      </c>
      <c r="N179" s="43">
        <v>3064.1302110000001</v>
      </c>
      <c r="O179" s="43">
        <v>49.084564</v>
      </c>
    </row>
    <row r="180" spans="1:15" ht="11.25" hidden="1" customHeight="1">
      <c r="A180" s="37"/>
      <c r="B180" s="45" t="s">
        <v>181</v>
      </c>
      <c r="C180" s="49">
        <v>1191.6408839999999</v>
      </c>
      <c r="D180" s="49">
        <v>32.864508000000001</v>
      </c>
      <c r="E180" s="49">
        <v>394.56661100000002</v>
      </c>
      <c r="F180" s="49">
        <v>2.26553</v>
      </c>
      <c r="G180" s="49">
        <v>243.52595199999999</v>
      </c>
      <c r="H180" s="37"/>
      <c r="I180" s="45" t="s">
        <v>181</v>
      </c>
      <c r="J180" s="162" t="s">
        <v>693</v>
      </c>
      <c r="K180" s="43">
        <v>132.328676</v>
      </c>
      <c r="L180" s="43">
        <v>2.200034</v>
      </c>
      <c r="M180" s="43">
        <v>78.613123000000002</v>
      </c>
      <c r="N180" s="43">
        <v>3030.390245</v>
      </c>
      <c r="O180" s="43">
        <v>54.521214000000001</v>
      </c>
    </row>
    <row r="181" spans="1:15" ht="11.25" hidden="1" customHeight="1">
      <c r="A181" s="37"/>
      <c r="B181" s="45" t="s">
        <v>182</v>
      </c>
      <c r="C181" s="49">
        <v>1134.1999579999999</v>
      </c>
      <c r="D181" s="49">
        <v>33.158510999999997</v>
      </c>
      <c r="E181" s="49">
        <v>423.581751</v>
      </c>
      <c r="F181" s="49">
        <v>3.2155369999999999</v>
      </c>
      <c r="G181" s="49">
        <v>232.64997700000001</v>
      </c>
      <c r="H181" s="37"/>
      <c r="I181" s="45" t="s">
        <v>182</v>
      </c>
      <c r="J181" s="43" t="s">
        <v>736</v>
      </c>
      <c r="K181" s="43">
        <v>126.389624</v>
      </c>
      <c r="L181" s="43">
        <v>1.806238</v>
      </c>
      <c r="M181" s="43">
        <v>92.815550000000002</v>
      </c>
      <c r="N181" s="43">
        <v>3163.1051640000001</v>
      </c>
      <c r="O181" s="43">
        <v>52.824801000000001</v>
      </c>
    </row>
    <row r="182" spans="1:15" ht="11.25" hidden="1" customHeight="1">
      <c r="A182" s="37"/>
      <c r="B182" s="45" t="s">
        <v>183</v>
      </c>
      <c r="C182" s="49">
        <v>944.47175500000003</v>
      </c>
      <c r="D182" s="49">
        <v>28.286864999999999</v>
      </c>
      <c r="E182" s="49">
        <v>304.41902599999997</v>
      </c>
      <c r="F182" s="49">
        <v>2.4211809999999998</v>
      </c>
      <c r="G182" s="49">
        <v>204.99853400000001</v>
      </c>
      <c r="H182" s="37"/>
      <c r="I182" s="45" t="s">
        <v>183</v>
      </c>
      <c r="J182" s="43" t="s">
        <v>736</v>
      </c>
      <c r="K182" s="43">
        <v>114.184562</v>
      </c>
      <c r="L182" s="43">
        <v>1.4032610000000001</v>
      </c>
      <c r="M182" s="43">
        <v>82.386358999999999</v>
      </c>
      <c r="N182" s="43">
        <v>2668.462704</v>
      </c>
      <c r="O182" s="43">
        <v>52.423507999999998</v>
      </c>
    </row>
    <row r="183" spans="1:15" ht="11.25" hidden="1" customHeight="1">
      <c r="A183" s="37"/>
      <c r="B183" s="45" t="s">
        <v>184</v>
      </c>
      <c r="C183" s="49">
        <v>1045.6127369999999</v>
      </c>
      <c r="D183" s="49">
        <v>33.040457000000004</v>
      </c>
      <c r="E183" s="49">
        <v>404.68818299999998</v>
      </c>
      <c r="F183" s="49">
        <v>1.0302709999999999</v>
      </c>
      <c r="G183" s="49">
        <v>226.17985999999999</v>
      </c>
      <c r="H183" s="37"/>
      <c r="I183" s="45" t="s">
        <v>184</v>
      </c>
      <c r="J183" s="43" t="s">
        <v>736</v>
      </c>
      <c r="K183" s="43">
        <v>104.592643</v>
      </c>
      <c r="L183" s="43">
        <v>1.840141</v>
      </c>
      <c r="M183" s="43">
        <v>82.577156000000002</v>
      </c>
      <c r="N183" s="43">
        <v>2822.835834</v>
      </c>
      <c r="O183" s="43">
        <v>51.335079999999998</v>
      </c>
    </row>
    <row r="184" spans="1:15" ht="11.25" hidden="1" customHeight="1">
      <c r="A184" s="37"/>
      <c r="B184" s="45" t="s">
        <v>185</v>
      </c>
      <c r="C184" s="49">
        <v>1159.6837029999999</v>
      </c>
      <c r="D184" s="49">
        <v>37.252699999999997</v>
      </c>
      <c r="E184" s="49">
        <v>507.70746400000002</v>
      </c>
      <c r="F184" s="49">
        <v>12.354839</v>
      </c>
      <c r="G184" s="49">
        <v>242.886887</v>
      </c>
      <c r="H184" s="37"/>
      <c r="I184" s="45" t="s">
        <v>185</v>
      </c>
      <c r="J184" s="43" t="s">
        <v>736</v>
      </c>
      <c r="K184" s="43">
        <v>145.70998299999999</v>
      </c>
      <c r="L184" s="548">
        <v>0.47066200000000002</v>
      </c>
      <c r="M184" s="43">
        <v>115.02507</v>
      </c>
      <c r="N184" s="43">
        <v>3427.839935</v>
      </c>
      <c r="O184" s="43">
        <v>51.185008000000003</v>
      </c>
    </row>
    <row r="185" spans="1:15" ht="11.25" hidden="1" customHeight="1">
      <c r="A185" s="37"/>
      <c r="B185" s="45" t="s">
        <v>186</v>
      </c>
      <c r="C185" s="49">
        <v>1056.1768970000001</v>
      </c>
      <c r="D185" s="49">
        <v>34.915543</v>
      </c>
      <c r="E185" s="49">
        <v>459.57989700000002</v>
      </c>
      <c r="F185" s="49">
        <v>10.175478</v>
      </c>
      <c r="G185" s="49">
        <v>230.29038499999999</v>
      </c>
      <c r="H185" s="37"/>
      <c r="I185" s="45" t="s">
        <v>186</v>
      </c>
      <c r="J185" s="43" t="s">
        <v>736</v>
      </c>
      <c r="K185" s="43">
        <v>128.93566899999999</v>
      </c>
      <c r="L185" s="43">
        <v>1.5631600000000001</v>
      </c>
      <c r="M185" s="43">
        <v>127.775836</v>
      </c>
      <c r="N185" s="43">
        <v>3200.5079609999998</v>
      </c>
      <c r="O185" s="43">
        <v>39.525457000000003</v>
      </c>
    </row>
    <row r="186" spans="1:15" ht="11.25" hidden="1" customHeight="1">
      <c r="A186" s="37"/>
      <c r="B186" s="45" t="s">
        <v>187</v>
      </c>
      <c r="C186" s="49">
        <v>706.70833800000003</v>
      </c>
      <c r="D186" s="49">
        <v>27.322315</v>
      </c>
      <c r="E186" s="49">
        <v>793.04990599999996</v>
      </c>
      <c r="F186" s="49">
        <v>2.1655890000000002</v>
      </c>
      <c r="G186" s="49">
        <v>182.699882</v>
      </c>
      <c r="H186" s="37"/>
      <c r="I186" s="45" t="s">
        <v>187</v>
      </c>
      <c r="J186" s="43" t="s">
        <v>736</v>
      </c>
      <c r="K186" s="43">
        <v>111.05524699999999</v>
      </c>
      <c r="L186" s="548">
        <v>0</v>
      </c>
      <c r="M186" s="43">
        <v>110.423919</v>
      </c>
      <c r="N186" s="43">
        <v>2315.8331539999999</v>
      </c>
      <c r="O186" s="43">
        <v>30.222438</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2" t="s">
        <v>188</v>
      </c>
      <c r="B188" s="124"/>
      <c r="C188" s="49">
        <f>C175</f>
        <v>975.05948799999999</v>
      </c>
      <c r="D188" s="49">
        <f>D175</f>
        <v>25.498587000000001</v>
      </c>
      <c r="E188" s="49">
        <f>E175</f>
        <v>328.877028</v>
      </c>
      <c r="F188" s="49">
        <f>F175</f>
        <v>1.206337</v>
      </c>
      <c r="G188" s="49">
        <f>G175</f>
        <v>200.470484</v>
      </c>
      <c r="H188" s="132" t="s">
        <v>188</v>
      </c>
      <c r="I188" s="124"/>
      <c r="J188" s="49" t="str">
        <f t="shared" ref="J188:O188" si="59">J175</f>
        <v xml:space="preserve"> -</v>
      </c>
      <c r="K188" s="49">
        <f t="shared" si="59"/>
        <v>100.62223400000001</v>
      </c>
      <c r="L188" s="49">
        <f t="shared" si="59"/>
        <v>0.24970999999999999</v>
      </c>
      <c r="M188" s="49">
        <f t="shared" si="59"/>
        <v>63.964517999999998</v>
      </c>
      <c r="N188" s="49">
        <f t="shared" si="59"/>
        <v>2651.2793219999999</v>
      </c>
      <c r="O188" s="49">
        <f t="shared" si="59"/>
        <v>31.500071999999999</v>
      </c>
    </row>
    <row r="189" spans="1:15" ht="11.25" hidden="1" customHeight="1">
      <c r="A189" s="132" t="s">
        <v>189</v>
      </c>
      <c r="B189" s="124"/>
      <c r="C189" s="49">
        <f>SUM(C175:C176)</f>
        <v>2166.9848950000001</v>
      </c>
      <c r="D189" s="49">
        <f>SUM(D175:D176)</f>
        <v>55.580476000000004</v>
      </c>
      <c r="E189" s="49">
        <f>SUM(E175:E176)</f>
        <v>744.48411800000008</v>
      </c>
      <c r="F189" s="49">
        <f>SUM(F175:F176)</f>
        <v>3.240227</v>
      </c>
      <c r="G189" s="49">
        <f>SUM(G175:G176)</f>
        <v>430.52587299999999</v>
      </c>
      <c r="H189" s="132" t="s">
        <v>189</v>
      </c>
      <c r="I189" s="124"/>
      <c r="J189" s="532">
        <v>0</v>
      </c>
      <c r="K189" s="49">
        <f>SUM(K175:K176)</f>
        <v>213.99892800000001</v>
      </c>
      <c r="L189" s="49">
        <f>SUM(L175:L176)</f>
        <v>0.62391599999999992</v>
      </c>
      <c r="M189" s="49">
        <f>SUM(M175:M176)</f>
        <v>141.25639200000001</v>
      </c>
      <c r="N189" s="49">
        <f>SUM(N175:N176)</f>
        <v>5619.9632469999997</v>
      </c>
      <c r="O189" s="49">
        <f>SUM(O175:O176)</f>
        <v>58.643817999999996</v>
      </c>
    </row>
    <row r="190" spans="1:15" ht="11.25" hidden="1" customHeight="1">
      <c r="A190" s="132" t="s">
        <v>190</v>
      </c>
      <c r="B190" s="124"/>
      <c r="C190" s="49">
        <f>SUM(C175:C177)</f>
        <v>3437.5472</v>
      </c>
      <c r="D190" s="49">
        <f>SUM(D175:D177)</f>
        <v>92.348310999999995</v>
      </c>
      <c r="E190" s="49">
        <f>SUM(E175:E177)</f>
        <v>1208.61023</v>
      </c>
      <c r="F190" s="49">
        <f>SUM(F175:F177)</f>
        <v>4.9546659999999996</v>
      </c>
      <c r="G190" s="49">
        <f>SUM(G175:G177)</f>
        <v>668.11738500000001</v>
      </c>
      <c r="H190" s="132" t="s">
        <v>190</v>
      </c>
      <c r="I190" s="124"/>
      <c r="J190" s="162" t="s">
        <v>693</v>
      </c>
      <c r="K190" s="49">
        <f>SUM(K175:K177)</f>
        <v>337.10477500000002</v>
      </c>
      <c r="L190" s="49">
        <f>SUM(L175:L177)</f>
        <v>1.36802</v>
      </c>
      <c r="M190" s="49">
        <f>SUM(M175:M177)</f>
        <v>224.12742500000002</v>
      </c>
      <c r="N190" s="49">
        <f>SUM(N175:N177)</f>
        <v>8739.3914750000004</v>
      </c>
      <c r="O190" s="49">
        <f>SUM(O175:O177)</f>
        <v>103.58746199999999</v>
      </c>
    </row>
    <row r="191" spans="1:15" ht="11.25" hidden="1" customHeight="1">
      <c r="A191" s="132" t="s">
        <v>191</v>
      </c>
      <c r="B191" s="124"/>
      <c r="C191" s="49">
        <f>SUM(C175:C178)</f>
        <v>4621.9521679999998</v>
      </c>
      <c r="D191" s="49">
        <f>SUM(D175:D178)</f>
        <v>122.95414199999999</v>
      </c>
      <c r="E191" s="49">
        <f>SUM(E175:E178)</f>
        <v>1608.5518240000001</v>
      </c>
      <c r="F191" s="49">
        <f>SUM(F175:F178)</f>
        <v>7.0187429999999997</v>
      </c>
      <c r="G191" s="49">
        <f>SUM(G175:G178)</f>
        <v>875.94407200000001</v>
      </c>
      <c r="H191" s="132" t="s">
        <v>191</v>
      </c>
      <c r="I191" s="124"/>
      <c r="J191" s="162" t="s">
        <v>693</v>
      </c>
      <c r="K191" s="49">
        <f>SUM(K175:K178)</f>
        <v>449.51502200000004</v>
      </c>
      <c r="L191" s="49">
        <f>SUM(L175:L178)</f>
        <v>2.1203210000000001</v>
      </c>
      <c r="M191" s="49">
        <f>SUM(M175:M178)</f>
        <v>312.28625800000003</v>
      </c>
      <c r="N191" s="49">
        <f>SUM(N175:N178)</f>
        <v>11668.340355</v>
      </c>
      <c r="O191" s="49">
        <f>SUM(O175:O178)</f>
        <v>153.585184</v>
      </c>
    </row>
    <row r="192" spans="1:15" ht="11.25" hidden="1" customHeight="1">
      <c r="A192" s="132" t="s">
        <v>192</v>
      </c>
      <c r="B192" s="124"/>
      <c r="C192" s="49">
        <f>SUM(C175:C179)</f>
        <v>5842.6025609999997</v>
      </c>
      <c r="D192" s="49">
        <f>SUM(D175:D179)</f>
        <v>154.362448</v>
      </c>
      <c r="E192" s="49">
        <f>SUM(E175:E179)</f>
        <v>2010.2800740000002</v>
      </c>
      <c r="F192" s="49">
        <f>SUM(F175:F179)</f>
        <v>8.7222720000000002</v>
      </c>
      <c r="G192" s="49">
        <f>SUM(G175:G179)</f>
        <v>1100.1272819999999</v>
      </c>
      <c r="H192" s="132" t="s">
        <v>192</v>
      </c>
      <c r="I192" s="124"/>
      <c r="J192" s="162" t="s">
        <v>693</v>
      </c>
      <c r="K192" s="49">
        <f>SUM(K175:K179)</f>
        <v>580.199116</v>
      </c>
      <c r="L192" s="49">
        <f>SUM(L175:L179)</f>
        <v>3.6513879999999999</v>
      </c>
      <c r="M192" s="49">
        <f>SUM(M175:M179)</f>
        <v>394.159176</v>
      </c>
      <c r="N192" s="49">
        <f>SUM(N175:N179)</f>
        <v>14732.470566</v>
      </c>
      <c r="O192" s="49">
        <f>SUM(O175:O179)</f>
        <v>202.669748</v>
      </c>
    </row>
    <row r="193" spans="1:15" ht="11.25" hidden="1" customHeight="1">
      <c r="A193" s="132" t="s">
        <v>193</v>
      </c>
      <c r="B193" s="124"/>
      <c r="C193" s="49">
        <f>SUM(C175:C180)</f>
        <v>7034.2434450000001</v>
      </c>
      <c r="D193" s="49">
        <f>SUM(D175:D180)</f>
        <v>187.226956</v>
      </c>
      <c r="E193" s="49">
        <f>SUM(E175:E180)</f>
        <v>2404.8466850000004</v>
      </c>
      <c r="F193" s="49">
        <f>SUM(F175:F180)</f>
        <v>10.987802</v>
      </c>
      <c r="G193" s="49">
        <f>SUM(G175:G180)</f>
        <v>1343.6532339999999</v>
      </c>
      <c r="H193" s="132" t="s">
        <v>193</v>
      </c>
      <c r="I193" s="124"/>
      <c r="J193" s="162" t="s">
        <v>693</v>
      </c>
      <c r="K193" s="49">
        <f>SUM(K175:K180)</f>
        <v>712.52779199999998</v>
      </c>
      <c r="L193" s="49">
        <f>SUM(L175:L180)</f>
        <v>5.8514219999999995</v>
      </c>
      <c r="M193" s="49">
        <f>SUM(M175:M180)</f>
        <v>472.77229899999998</v>
      </c>
      <c r="N193" s="49">
        <f>SUM(N175:N180)</f>
        <v>17762.860810999999</v>
      </c>
      <c r="O193" s="49">
        <f>SUM(O175:O180)</f>
        <v>257.19096200000001</v>
      </c>
    </row>
    <row r="194" spans="1:15" ht="11.25" hidden="1" customHeight="1">
      <c r="A194" s="132" t="s">
        <v>194</v>
      </c>
      <c r="B194" s="124"/>
      <c r="C194" s="49">
        <f>SUM(C175:C181)</f>
        <v>8168.4434030000002</v>
      </c>
      <c r="D194" s="49">
        <f>SUM(D175:D181)</f>
        <v>220.38546700000001</v>
      </c>
      <c r="E194" s="49">
        <f>SUM(E175:E181)</f>
        <v>2828.4284360000006</v>
      </c>
      <c r="F194" s="49">
        <f>SUM(F175:F181)</f>
        <v>14.203339</v>
      </c>
      <c r="G194" s="49">
        <f>SUM(G175:G181)</f>
        <v>1576.3032109999999</v>
      </c>
      <c r="H194" s="132" t="s">
        <v>194</v>
      </c>
      <c r="I194" s="124"/>
      <c r="J194" s="49">
        <f t="shared" ref="J194:O194" si="60">SUM(J175:J181)</f>
        <v>0</v>
      </c>
      <c r="K194" s="49">
        <f t="shared" si="60"/>
        <v>838.917416</v>
      </c>
      <c r="L194" s="49">
        <f t="shared" si="60"/>
        <v>7.6576599999999999</v>
      </c>
      <c r="M194" s="49">
        <f t="shared" si="60"/>
        <v>565.58784900000001</v>
      </c>
      <c r="N194" s="49">
        <f t="shared" si="60"/>
        <v>20925.965974999999</v>
      </c>
      <c r="O194" s="49">
        <f t="shared" si="60"/>
        <v>310.01576299999999</v>
      </c>
    </row>
    <row r="195" spans="1:15" ht="11.25" hidden="1" customHeight="1">
      <c r="A195" s="132" t="s">
        <v>195</v>
      </c>
      <c r="B195" s="124"/>
      <c r="C195" s="49">
        <f>SUM(C175:C182)</f>
        <v>9112.9151579999998</v>
      </c>
      <c r="D195" s="49">
        <f>SUM(D175:D182)</f>
        <v>248.67233200000001</v>
      </c>
      <c r="E195" s="49">
        <f>SUM(E175:E182)</f>
        <v>3132.8474620000006</v>
      </c>
      <c r="F195" s="49">
        <f>SUM(F175:F182)</f>
        <v>16.62452</v>
      </c>
      <c r="G195" s="49">
        <f>SUM(G175:G182)</f>
        <v>1781.301745</v>
      </c>
      <c r="H195" s="132" t="s">
        <v>195</v>
      </c>
      <c r="I195" s="124"/>
      <c r="J195" s="43" t="s">
        <v>736</v>
      </c>
      <c r="K195" s="49">
        <f>SUM(K175:K182)</f>
        <v>953.10197800000003</v>
      </c>
      <c r="L195" s="49">
        <f>SUM(L175:L182)</f>
        <v>9.0609210000000004</v>
      </c>
      <c r="M195" s="49">
        <f>SUM(M175:M182)</f>
        <v>647.97420799999998</v>
      </c>
      <c r="N195" s="49">
        <f>SUM(N175:N182)</f>
        <v>23594.428679000001</v>
      </c>
      <c r="O195" s="49">
        <f>SUM(O175:O182)</f>
        <v>362.43927099999996</v>
      </c>
    </row>
    <row r="196" spans="1:15" ht="11.25" hidden="1" customHeight="1">
      <c r="A196" s="132" t="s">
        <v>196</v>
      </c>
      <c r="B196" s="124"/>
      <c r="C196" s="49">
        <f>SUM(C175:C183)</f>
        <v>10158.527894999999</v>
      </c>
      <c r="D196" s="49">
        <f>SUM(D175:D183)</f>
        <v>281.71278900000004</v>
      </c>
      <c r="E196" s="49">
        <f>SUM(E175:E183)</f>
        <v>3537.5356450000008</v>
      </c>
      <c r="F196" s="49">
        <f>SUM(F175:F183)</f>
        <v>17.654790999999999</v>
      </c>
      <c r="G196" s="49">
        <f>SUM(G175:G183)</f>
        <v>2007.4816049999999</v>
      </c>
      <c r="H196" s="132" t="s">
        <v>196</v>
      </c>
      <c r="I196" s="124"/>
      <c r="J196" s="43" t="s">
        <v>736</v>
      </c>
      <c r="K196" s="49">
        <f>SUM(K175:K183)</f>
        <v>1057.6946210000001</v>
      </c>
      <c r="L196" s="49">
        <f>SUM(L175:L183)</f>
        <v>10.901062</v>
      </c>
      <c r="M196" s="49">
        <f>SUM(M175:M183)</f>
        <v>730.55136399999992</v>
      </c>
      <c r="N196" s="49">
        <f>SUM(N175:N183)</f>
        <v>26417.264513000002</v>
      </c>
      <c r="O196" s="49">
        <f>SUM(O175:O183)</f>
        <v>413.77435099999997</v>
      </c>
    </row>
    <row r="197" spans="1:15" ht="11.25" hidden="1" customHeight="1">
      <c r="A197" s="132" t="s">
        <v>197</v>
      </c>
      <c r="B197" s="124"/>
      <c r="C197" s="49">
        <f>SUM(C175:C184)</f>
        <v>11318.211598</v>
      </c>
      <c r="D197" s="49">
        <f>SUM(D175:D184)</f>
        <v>318.96548900000005</v>
      </c>
      <c r="E197" s="49">
        <f>SUM(E175:E184)</f>
        <v>4045.2431090000009</v>
      </c>
      <c r="F197" s="49">
        <f>SUM(F175:F184)</f>
        <v>30.009630000000001</v>
      </c>
      <c r="G197" s="49">
        <f>SUM(G175:G184)</f>
        <v>2250.3684920000001</v>
      </c>
      <c r="H197" s="132" t="s">
        <v>197</v>
      </c>
      <c r="I197" s="124"/>
      <c r="J197" s="43" t="s">
        <v>736</v>
      </c>
      <c r="K197" s="49">
        <f>SUM(K175:K184)</f>
        <v>1203.4046040000001</v>
      </c>
      <c r="L197" s="49">
        <f>SUM(L175:L184)</f>
        <v>11.371724</v>
      </c>
      <c r="M197" s="49">
        <f>SUM(M175:M184)</f>
        <v>845.57643399999995</v>
      </c>
      <c r="N197" s="49">
        <f>SUM(N175:N184)</f>
        <v>29845.104448000002</v>
      </c>
      <c r="O197" s="49">
        <f>SUM(O175:O184)</f>
        <v>464.95935899999995</v>
      </c>
    </row>
    <row r="198" spans="1:15" ht="11.25" hidden="1" customHeight="1">
      <c r="A198" s="132" t="s">
        <v>198</v>
      </c>
      <c r="B198" s="124"/>
      <c r="C198" s="49">
        <f>SUM(C175:C185)</f>
        <v>12374.388494999999</v>
      </c>
      <c r="D198" s="49">
        <f>SUM(D175:D185)</f>
        <v>353.88103200000006</v>
      </c>
      <c r="E198" s="49">
        <f>SUM(E175:E185)</f>
        <v>4504.8230060000005</v>
      </c>
      <c r="F198" s="49">
        <f>SUM(F175:F185)</f>
        <v>40.185108</v>
      </c>
      <c r="G198" s="49">
        <f>SUM(G175:G185)</f>
        <v>2480.6588769999998</v>
      </c>
      <c r="H198" s="132" t="s">
        <v>198</v>
      </c>
      <c r="I198" s="124"/>
      <c r="J198" s="49">
        <f t="shared" ref="J198:O198" si="61">SUM(J175:J185)</f>
        <v>0</v>
      </c>
      <c r="K198" s="49">
        <f t="shared" si="61"/>
        <v>1332.340273</v>
      </c>
      <c r="L198" s="49">
        <f t="shared" si="61"/>
        <v>12.934884</v>
      </c>
      <c r="M198" s="49">
        <f t="shared" si="61"/>
        <v>973.35226999999998</v>
      </c>
      <c r="N198" s="49">
        <f t="shared" si="61"/>
        <v>33045.612409000001</v>
      </c>
      <c r="O198" s="49">
        <f t="shared" si="61"/>
        <v>504.48481599999997</v>
      </c>
    </row>
    <row r="199" spans="1:15" ht="11.25" hidden="1" customHeight="1">
      <c r="A199" s="132" t="s">
        <v>199</v>
      </c>
      <c r="B199" s="124"/>
      <c r="C199" s="49">
        <f>SUM(C175:C186)</f>
        <v>13081.096833</v>
      </c>
      <c r="D199" s="49">
        <f>SUM(D175:D186)</f>
        <v>381.20334700000006</v>
      </c>
      <c r="E199" s="49">
        <f>SUM(E175:E186)</f>
        <v>5297.8729120000007</v>
      </c>
      <c r="F199" s="49">
        <f>SUM(F175:F186)</f>
        <v>42.350696999999997</v>
      </c>
      <c r="G199" s="49">
        <f>SUM(G175:G186)</f>
        <v>2663.3587589999997</v>
      </c>
      <c r="H199" s="132" t="s">
        <v>199</v>
      </c>
      <c r="I199" s="124"/>
      <c r="J199" s="49">
        <f t="shared" ref="J199:O199" si="62">SUM(J175:J186)</f>
        <v>0</v>
      </c>
      <c r="K199" s="49">
        <f t="shared" si="62"/>
        <v>1443.39552</v>
      </c>
      <c r="L199" s="49">
        <f t="shared" si="62"/>
        <v>12.934884</v>
      </c>
      <c r="M199" s="49">
        <f t="shared" si="62"/>
        <v>1083.7761889999999</v>
      </c>
      <c r="N199" s="49">
        <f t="shared" si="62"/>
        <v>35361.445563000001</v>
      </c>
      <c r="O199" s="49">
        <f t="shared" si="62"/>
        <v>534.70725399999992</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981.26284299999998</v>
      </c>
      <c r="D202" s="49">
        <v>28.421308</v>
      </c>
      <c r="E202" s="49">
        <v>349.27854100000002</v>
      </c>
      <c r="F202" s="49">
        <v>2.7725249999999999</v>
      </c>
      <c r="G202" s="49">
        <v>204.75251399999999</v>
      </c>
      <c r="H202" s="37"/>
      <c r="I202" s="45" t="s">
        <v>176</v>
      </c>
      <c r="J202" s="43" t="s">
        <v>736</v>
      </c>
      <c r="K202" s="43">
        <v>119.811958</v>
      </c>
      <c r="L202" s="43">
        <v>1.7494940000000001</v>
      </c>
      <c r="M202" s="43">
        <v>111.553211</v>
      </c>
      <c r="N202" s="43">
        <v>2621.372687</v>
      </c>
      <c r="O202" s="43">
        <v>37.042118000000002</v>
      </c>
    </row>
    <row r="203" spans="1:15" ht="11.25" hidden="1" customHeight="1">
      <c r="A203" s="37"/>
      <c r="B203" s="45" t="s">
        <v>177</v>
      </c>
      <c r="C203" s="49">
        <v>1012.868685</v>
      </c>
      <c r="D203" s="49">
        <v>29.741261999999999</v>
      </c>
      <c r="E203" s="49">
        <v>455.68458700000002</v>
      </c>
      <c r="F203" s="49">
        <v>3.0498319999999999</v>
      </c>
      <c r="G203" s="49">
        <v>198.881518</v>
      </c>
      <c r="H203" s="37"/>
      <c r="I203" s="45" t="s">
        <v>177</v>
      </c>
      <c r="J203" s="43" t="s">
        <v>736</v>
      </c>
      <c r="K203" s="43">
        <v>112.05284899999999</v>
      </c>
      <c r="L203" s="43">
        <v>0.96167400000000003</v>
      </c>
      <c r="M203" s="43">
        <v>130.558258</v>
      </c>
      <c r="N203" s="43">
        <v>2840.1890100000001</v>
      </c>
      <c r="O203" s="43">
        <v>35.858288999999999</v>
      </c>
    </row>
    <row r="204" spans="1:15" ht="11.25" hidden="1" customHeight="1">
      <c r="A204" s="37"/>
      <c r="B204" s="45" t="s">
        <v>178</v>
      </c>
      <c r="C204" s="49">
        <v>1075.9205099999999</v>
      </c>
      <c r="D204" s="49">
        <v>28.837481</v>
      </c>
      <c r="E204" s="49">
        <v>477.02173399999998</v>
      </c>
      <c r="F204" s="49">
        <v>7.3428170000000001</v>
      </c>
      <c r="G204" s="49">
        <v>219.253086</v>
      </c>
      <c r="H204" s="37"/>
      <c r="I204" s="45" t="s">
        <v>178</v>
      </c>
      <c r="J204" s="43" t="s">
        <v>736</v>
      </c>
      <c r="K204" s="43">
        <v>120.421582</v>
      </c>
      <c r="L204" s="49">
        <v>0.27922400000000003</v>
      </c>
      <c r="M204" s="43">
        <v>131.47873100000001</v>
      </c>
      <c r="N204" s="43">
        <v>2875.3835800000002</v>
      </c>
      <c r="O204" s="43">
        <v>41.400219</v>
      </c>
    </row>
    <row r="205" spans="1:15" ht="11.25" hidden="1" customHeight="1">
      <c r="A205" s="37"/>
      <c r="B205" s="45" t="s">
        <v>179</v>
      </c>
      <c r="C205" s="49">
        <v>1084.2205489999999</v>
      </c>
      <c r="D205" s="49">
        <v>28.242940999999998</v>
      </c>
      <c r="E205" s="49">
        <v>456.37337100000002</v>
      </c>
      <c r="F205" s="49">
        <v>11.777808</v>
      </c>
      <c r="G205" s="49">
        <v>215.95466200000001</v>
      </c>
      <c r="H205" s="37"/>
      <c r="I205" s="45" t="s">
        <v>179</v>
      </c>
      <c r="J205" s="43" t="s">
        <v>736</v>
      </c>
      <c r="K205" s="43">
        <v>120.988747</v>
      </c>
      <c r="L205" s="43">
        <v>1.3169329999999999</v>
      </c>
      <c r="M205" s="43">
        <v>140.108631</v>
      </c>
      <c r="N205" s="43">
        <v>2957.1437129999999</v>
      </c>
      <c r="O205" s="43">
        <v>45.453246999999998</v>
      </c>
    </row>
    <row r="206" spans="1:15" ht="11.25" hidden="1" customHeight="1">
      <c r="A206" s="37"/>
      <c r="B206" s="45" t="s">
        <v>180</v>
      </c>
      <c r="C206" s="533">
        <v>1134.9657999999999</v>
      </c>
      <c r="D206" s="533">
        <v>31.499285</v>
      </c>
      <c r="E206" s="533">
        <v>435.54194000000001</v>
      </c>
      <c r="F206" s="533">
        <v>12.880371</v>
      </c>
      <c r="G206" s="533">
        <v>204.38122100000001</v>
      </c>
      <c r="H206" s="37"/>
      <c r="I206" s="45" t="s">
        <v>180</v>
      </c>
      <c r="J206" s="622" t="s">
        <v>736</v>
      </c>
      <c r="K206" s="622">
        <v>146.74864199999999</v>
      </c>
      <c r="L206" s="622">
        <v>2.0501420000000001</v>
      </c>
      <c r="M206" s="622">
        <v>129.395948</v>
      </c>
      <c r="N206" s="622">
        <v>3037.8699230000002</v>
      </c>
      <c r="O206" s="622">
        <v>54.838566</v>
      </c>
    </row>
    <row r="207" spans="1:15" ht="11.25" hidden="1" customHeight="1">
      <c r="A207" s="37"/>
      <c r="B207" s="45" t="s">
        <v>181</v>
      </c>
      <c r="C207" s="533">
        <v>1095.0622149999999</v>
      </c>
      <c r="D207" s="533">
        <v>34.284536000000003</v>
      </c>
      <c r="E207" s="533">
        <v>433.45383600000002</v>
      </c>
      <c r="F207" s="533">
        <v>13.252568</v>
      </c>
      <c r="G207" s="533">
        <v>231.01117099999999</v>
      </c>
      <c r="H207" s="37"/>
      <c r="I207" s="45" t="s">
        <v>181</v>
      </c>
      <c r="J207" s="622" t="s">
        <v>736</v>
      </c>
      <c r="K207" s="622">
        <v>152.89628200000001</v>
      </c>
      <c r="L207" s="622">
        <v>1.400771</v>
      </c>
      <c r="M207" s="622">
        <v>110.742272</v>
      </c>
      <c r="N207" s="622">
        <v>3117.2857680000002</v>
      </c>
      <c r="O207" s="622">
        <v>55.387815000000003</v>
      </c>
    </row>
    <row r="208" spans="1:15" ht="11.25" hidden="1" customHeight="1">
      <c r="A208" s="37"/>
      <c r="B208" s="45" t="s">
        <v>182</v>
      </c>
      <c r="C208" s="533">
        <v>1098.9489840000001</v>
      </c>
      <c r="D208" s="533">
        <v>34.136254999999998</v>
      </c>
      <c r="E208" s="533">
        <v>447.96527600000002</v>
      </c>
      <c r="F208" s="533">
        <v>12.253273999999999</v>
      </c>
      <c r="G208" s="533">
        <v>205.07730699999999</v>
      </c>
      <c r="H208" s="733"/>
      <c r="I208" s="45" t="s">
        <v>182</v>
      </c>
      <c r="J208" s="622" t="s">
        <v>736</v>
      </c>
      <c r="K208" s="622">
        <v>154.08646899999999</v>
      </c>
      <c r="L208" s="622">
        <v>1.4702109999999999</v>
      </c>
      <c r="M208" s="622">
        <v>120.500651</v>
      </c>
      <c r="N208" s="622">
        <v>3365.063607</v>
      </c>
      <c r="O208" s="622">
        <v>57.166905999999997</v>
      </c>
    </row>
    <row r="209" spans="1:15" ht="11.25" hidden="1" customHeight="1">
      <c r="A209" s="37"/>
      <c r="B209" s="45" t="s">
        <v>183</v>
      </c>
      <c r="C209" s="533">
        <v>912.0598</v>
      </c>
      <c r="D209" s="533">
        <v>31.303498000000001</v>
      </c>
      <c r="E209" s="533">
        <v>388.46238499999998</v>
      </c>
      <c r="F209" s="533">
        <v>11.989579000000001</v>
      </c>
      <c r="G209" s="533">
        <v>197.13235299999999</v>
      </c>
      <c r="H209" s="751"/>
      <c r="I209" s="45" t="s">
        <v>183</v>
      </c>
      <c r="J209" s="622" t="s">
        <v>736</v>
      </c>
      <c r="K209" s="622">
        <v>123.550416</v>
      </c>
      <c r="L209" s="622">
        <v>1.7898670000000001</v>
      </c>
      <c r="M209" s="622">
        <v>128.342658</v>
      </c>
      <c r="N209" s="622">
        <v>2859.591821</v>
      </c>
      <c r="O209" s="622">
        <v>51.685161000000001</v>
      </c>
    </row>
    <row r="210" spans="1:15" ht="11.25" hidden="1" customHeight="1">
      <c r="A210" s="37"/>
      <c r="B210" s="45" t="s">
        <v>184</v>
      </c>
      <c r="C210" s="533">
        <v>1043.4406289999999</v>
      </c>
      <c r="D210" s="533">
        <v>32.300541000000003</v>
      </c>
      <c r="E210" s="533">
        <v>513.95881399999996</v>
      </c>
      <c r="F210" s="533">
        <v>10.989495</v>
      </c>
      <c r="G210" s="533">
        <v>210.60644099999999</v>
      </c>
      <c r="H210" s="37"/>
      <c r="I210" s="45" t="s">
        <v>184</v>
      </c>
      <c r="J210" s="622" t="s">
        <v>736</v>
      </c>
      <c r="K210" s="622">
        <v>127.629527</v>
      </c>
      <c r="L210" s="622">
        <v>2.54053</v>
      </c>
      <c r="M210" s="622">
        <v>111.27816900000001</v>
      </c>
      <c r="N210" s="622">
        <v>3141.3963650000001</v>
      </c>
      <c r="O210" s="622">
        <v>50.707427000000003</v>
      </c>
    </row>
    <row r="211" spans="1:15" ht="11.25" customHeight="1">
      <c r="A211" s="37"/>
      <c r="B211" s="45" t="s">
        <v>185</v>
      </c>
      <c r="C211" s="533">
        <v>1134.258507</v>
      </c>
      <c r="D211" s="533">
        <v>32.352767999999998</v>
      </c>
      <c r="E211" s="533">
        <v>477.00722300000001</v>
      </c>
      <c r="F211" s="533">
        <v>12.593752</v>
      </c>
      <c r="G211" s="533">
        <v>231.03102999999999</v>
      </c>
      <c r="H211" s="905"/>
      <c r="I211" s="45" t="s">
        <v>185</v>
      </c>
      <c r="J211" s="622" t="s">
        <v>736</v>
      </c>
      <c r="K211" s="622">
        <v>137.07730599999999</v>
      </c>
      <c r="L211" s="622">
        <v>1.8325260000000001</v>
      </c>
      <c r="M211" s="622">
        <v>149.63063299999999</v>
      </c>
      <c r="N211" s="622">
        <v>3437.7266359999999</v>
      </c>
      <c r="O211" s="622">
        <v>54.472755999999997</v>
      </c>
    </row>
    <row r="212" spans="1:15" ht="11.25" customHeight="1">
      <c r="A212" s="37"/>
      <c r="B212" s="45" t="s">
        <v>186</v>
      </c>
      <c r="C212" s="533">
        <v>1057.9987630000001</v>
      </c>
      <c r="D212" s="533">
        <v>32.868966</v>
      </c>
      <c r="E212" s="533">
        <v>487.188761</v>
      </c>
      <c r="F212" s="533">
        <v>11.38486</v>
      </c>
      <c r="G212" s="533">
        <v>226.73317299999999</v>
      </c>
      <c r="H212" s="971"/>
      <c r="I212" s="45" t="s">
        <v>186</v>
      </c>
      <c r="J212" s="622" t="s">
        <v>736</v>
      </c>
      <c r="K212" s="622">
        <v>124.059971</v>
      </c>
      <c r="L212" s="622">
        <v>1.7089669999999999</v>
      </c>
      <c r="M212" s="622">
        <v>127.230636</v>
      </c>
      <c r="N212" s="622">
        <v>3228.6693949999999</v>
      </c>
      <c r="O212" s="622">
        <v>53.799422</v>
      </c>
    </row>
    <row r="213" spans="1:15" ht="11.25" customHeight="1">
      <c r="A213" s="37"/>
      <c r="B213" s="45" t="s">
        <v>187</v>
      </c>
      <c r="C213" s="533">
        <v>785.74500499999999</v>
      </c>
      <c r="D213" s="533">
        <v>29.117082</v>
      </c>
      <c r="E213" s="533">
        <v>384.52250099999998</v>
      </c>
      <c r="F213" s="533">
        <v>5.7558179999999997</v>
      </c>
      <c r="G213" s="533">
        <v>185.25578999999999</v>
      </c>
      <c r="H213" s="971"/>
      <c r="I213" s="45" t="s">
        <v>187</v>
      </c>
      <c r="J213" s="622" t="s">
        <v>736</v>
      </c>
      <c r="K213" s="622">
        <v>109.006102</v>
      </c>
      <c r="L213" s="622">
        <v>2.4126460000000001</v>
      </c>
      <c r="M213" s="622">
        <v>100.564469</v>
      </c>
      <c r="N213" s="622">
        <v>2664.3064730000001</v>
      </c>
      <c r="O213" s="622">
        <v>45.039864000000001</v>
      </c>
    </row>
    <row r="214" spans="1:15" ht="6" customHeight="1">
      <c r="A214" s="37"/>
      <c r="B214" s="45"/>
      <c r="C214" s="43"/>
      <c r="D214" s="48"/>
      <c r="E214" s="48"/>
      <c r="F214" s="48"/>
      <c r="G214" s="48"/>
      <c r="H214" s="37"/>
      <c r="I214" s="45"/>
      <c r="J214" s="48"/>
      <c r="K214" s="48"/>
      <c r="L214" s="48"/>
      <c r="M214" s="48"/>
      <c r="N214" s="48"/>
      <c r="O214" s="48"/>
    </row>
    <row r="215" spans="1:15" ht="11.25" hidden="1" customHeight="1">
      <c r="A215" s="132" t="s">
        <v>188</v>
      </c>
      <c r="B215" s="124"/>
      <c r="C215" s="49">
        <f>C202</f>
        <v>981.26284299999998</v>
      </c>
      <c r="D215" s="49">
        <f>D202</f>
        <v>28.421308</v>
      </c>
      <c r="E215" s="49">
        <f>E202</f>
        <v>349.27854100000002</v>
      </c>
      <c r="F215" s="49">
        <f>F202</f>
        <v>2.7725249999999999</v>
      </c>
      <c r="G215" s="49">
        <f>G202</f>
        <v>204.75251399999999</v>
      </c>
      <c r="H215" s="132" t="s">
        <v>188</v>
      </c>
      <c r="I215" s="124"/>
      <c r="J215" s="49" t="str">
        <f t="shared" ref="J215:O215" si="63">J202</f>
        <v>-</v>
      </c>
      <c r="K215" s="49">
        <f t="shared" si="63"/>
        <v>119.811958</v>
      </c>
      <c r="L215" s="49">
        <f t="shared" si="63"/>
        <v>1.7494940000000001</v>
      </c>
      <c r="M215" s="49">
        <f t="shared" si="63"/>
        <v>111.553211</v>
      </c>
      <c r="N215" s="49">
        <f t="shared" si="63"/>
        <v>2621.372687</v>
      </c>
      <c r="O215" s="49">
        <f t="shared" si="63"/>
        <v>37.042118000000002</v>
      </c>
    </row>
    <row r="216" spans="1:15" ht="11.25" hidden="1" customHeight="1">
      <c r="A216" s="132" t="s">
        <v>189</v>
      </c>
      <c r="B216" s="124"/>
      <c r="C216" s="49">
        <f>SUM(C202:C203)</f>
        <v>1994.1315279999999</v>
      </c>
      <c r="D216" s="49">
        <f>SUM(D202:D203)</f>
        <v>58.162570000000002</v>
      </c>
      <c r="E216" s="49">
        <f>SUM(E202:E203)</f>
        <v>804.9631280000001</v>
      </c>
      <c r="F216" s="49">
        <f>SUM(F202:F203)</f>
        <v>5.8223570000000002</v>
      </c>
      <c r="G216" s="49">
        <f>SUM(G202:G203)</f>
        <v>403.63403199999999</v>
      </c>
      <c r="H216" s="132" t="s">
        <v>189</v>
      </c>
      <c r="I216" s="124"/>
      <c r="J216" s="43" t="s">
        <v>736</v>
      </c>
      <c r="K216" s="49">
        <f>SUM(K202:K203)</f>
        <v>231.86480699999998</v>
      </c>
      <c r="L216" s="49">
        <f>SUM(L202:L203)</f>
        <v>2.7111680000000002</v>
      </c>
      <c r="M216" s="49">
        <f>SUM(M202:M203)</f>
        <v>242.111469</v>
      </c>
      <c r="N216" s="49">
        <f>SUM(N202:N203)</f>
        <v>5461.5616970000001</v>
      </c>
      <c r="O216" s="49">
        <f>SUM(O202:O203)</f>
        <v>72.900407000000001</v>
      </c>
    </row>
    <row r="217" spans="1:15" ht="11.25" hidden="1" customHeight="1">
      <c r="A217" s="132" t="s">
        <v>190</v>
      </c>
      <c r="B217" s="124"/>
      <c r="C217" s="49">
        <f>SUM(C202:C204)</f>
        <v>3070.0520379999998</v>
      </c>
      <c r="D217" s="49">
        <f>SUM(D202:D204)</f>
        <v>87.000050999999999</v>
      </c>
      <c r="E217" s="49">
        <f>SUM(E202:E204)</f>
        <v>1281.984862</v>
      </c>
      <c r="F217" s="49">
        <f>SUM(F202:F204)</f>
        <v>13.165174</v>
      </c>
      <c r="G217" s="49">
        <f>SUM(G202:G204)</f>
        <v>622.88711799999999</v>
      </c>
      <c r="H217" s="132" t="s">
        <v>190</v>
      </c>
      <c r="I217" s="124"/>
      <c r="J217" s="43" t="s">
        <v>736</v>
      </c>
      <c r="K217" s="49">
        <f>SUM(K202:K204)</f>
        <v>352.28638899999999</v>
      </c>
      <c r="L217" s="49">
        <f>SUM(L202:L204)</f>
        <v>2.9903920000000004</v>
      </c>
      <c r="M217" s="49">
        <f>SUM(M202:M204)</f>
        <v>373.59019999999998</v>
      </c>
      <c r="N217" s="49">
        <f>SUM(N202:N204)</f>
        <v>8336.9452770000007</v>
      </c>
      <c r="O217" s="49">
        <f>SUM(O202:O204)</f>
        <v>114.30062599999999</v>
      </c>
    </row>
    <row r="218" spans="1:15" ht="11.25" hidden="1" customHeight="1">
      <c r="A218" s="132" t="s">
        <v>191</v>
      </c>
      <c r="B218" s="124"/>
      <c r="C218" s="49">
        <f>SUM(C202:C205)</f>
        <v>4154.2725869999995</v>
      </c>
      <c r="D218" s="49">
        <f>SUM(D202:D205)</f>
        <v>115.242992</v>
      </c>
      <c r="E218" s="49">
        <f>SUM(E202:E205)</f>
        <v>1738.3582329999999</v>
      </c>
      <c r="F218" s="49">
        <f>SUM(F202:F205)</f>
        <v>24.942982000000001</v>
      </c>
      <c r="G218" s="49">
        <f>SUM(G202:G205)</f>
        <v>838.84177999999997</v>
      </c>
      <c r="H218" s="132" t="s">
        <v>191</v>
      </c>
      <c r="I218" s="124"/>
      <c r="J218" s="43" t="s">
        <v>736</v>
      </c>
      <c r="K218" s="49">
        <f>SUM(K202:K205)</f>
        <v>473.27513599999997</v>
      </c>
      <c r="L218" s="49">
        <f>SUM(L202:L205)</f>
        <v>4.3073250000000005</v>
      </c>
      <c r="M218" s="49">
        <f>SUM(M202:M205)</f>
        <v>513.69883099999993</v>
      </c>
      <c r="N218" s="49">
        <f>SUM(N202:N205)</f>
        <v>11294.08899</v>
      </c>
      <c r="O218" s="49">
        <f>SUM(O202:O205)</f>
        <v>159.753873</v>
      </c>
    </row>
    <row r="219" spans="1:15" ht="11.25" hidden="1" customHeight="1">
      <c r="A219" s="132" t="s">
        <v>192</v>
      </c>
      <c r="B219" s="124"/>
      <c r="C219" s="49">
        <f>SUM(C202:C206)</f>
        <v>5289.2383869999994</v>
      </c>
      <c r="D219" s="49">
        <f>SUM(D202:D206)</f>
        <v>146.742277</v>
      </c>
      <c r="E219" s="49">
        <f>SUM(E202:E206)</f>
        <v>2173.900173</v>
      </c>
      <c r="F219" s="49">
        <f>SUM(F202:F206)</f>
        <v>37.823352999999997</v>
      </c>
      <c r="G219" s="49">
        <f>SUM(G202:G206)</f>
        <v>1043.2230010000001</v>
      </c>
      <c r="H219" s="132" t="s">
        <v>192</v>
      </c>
      <c r="I219" s="124"/>
      <c r="J219" s="43" t="s">
        <v>736</v>
      </c>
      <c r="K219" s="49">
        <f>SUM(K202:K206)</f>
        <v>620.02377799999999</v>
      </c>
      <c r="L219" s="49">
        <f>SUM(L202:L206)</f>
        <v>6.3574670000000006</v>
      </c>
      <c r="M219" s="49">
        <f>SUM(M202:M206)</f>
        <v>643.0947789999999</v>
      </c>
      <c r="N219" s="49">
        <f>SUM(N202:N206)</f>
        <v>14331.958913</v>
      </c>
      <c r="O219" s="49">
        <f>SUM(O202:O206)</f>
        <v>214.59243900000001</v>
      </c>
    </row>
    <row r="220" spans="1:15" ht="11.25" hidden="1" customHeight="1">
      <c r="A220" s="132" t="s">
        <v>193</v>
      </c>
      <c r="B220" s="124"/>
      <c r="C220" s="49">
        <f>SUM(C202:C207)</f>
        <v>6384.3006019999993</v>
      </c>
      <c r="D220" s="49">
        <f>SUM(D202:D207)</f>
        <v>181.026813</v>
      </c>
      <c r="E220" s="49">
        <f>SUM(E202:E207)</f>
        <v>2607.3540090000001</v>
      </c>
      <c r="F220" s="49">
        <f>SUM(F202:F207)</f>
        <v>51.075920999999994</v>
      </c>
      <c r="G220" s="49">
        <f>SUM(G202:G207)</f>
        <v>1274.2341719999999</v>
      </c>
      <c r="H220" s="132" t="s">
        <v>193</v>
      </c>
      <c r="I220" s="124"/>
      <c r="J220" s="43" t="s">
        <v>736</v>
      </c>
      <c r="K220" s="49">
        <f>SUM(K202:K207)</f>
        <v>772.92006000000003</v>
      </c>
      <c r="L220" s="49">
        <f>SUM(L202:L207)</f>
        <v>7.7582380000000004</v>
      </c>
      <c r="M220" s="49">
        <f>SUM(M202:M207)</f>
        <v>753.83705099999986</v>
      </c>
      <c r="N220" s="49">
        <f>SUM(N202:N207)</f>
        <v>17449.244681</v>
      </c>
      <c r="O220" s="49">
        <f>SUM(O202:O207)</f>
        <v>269.980254</v>
      </c>
    </row>
    <row r="221" spans="1:15" ht="11.25" hidden="1" customHeight="1">
      <c r="A221" s="132" t="s">
        <v>194</v>
      </c>
      <c r="B221" s="124"/>
      <c r="C221" s="49">
        <f>SUM(C202:C208)</f>
        <v>7483.2495859999999</v>
      </c>
      <c r="D221" s="49">
        <f>SUM(D202:D208)</f>
        <v>215.16306800000001</v>
      </c>
      <c r="E221" s="49">
        <f>SUM(E202:E208)</f>
        <v>3055.319285</v>
      </c>
      <c r="F221" s="49">
        <f>SUM(F202:F208)</f>
        <v>63.329194999999991</v>
      </c>
      <c r="G221" s="49">
        <f>SUM(G202:G208)</f>
        <v>1479.311479</v>
      </c>
      <c r="H221" s="132" t="s">
        <v>194</v>
      </c>
      <c r="I221" s="124"/>
      <c r="J221" s="43" t="s">
        <v>736</v>
      </c>
      <c r="K221" s="49">
        <f>SUM(K202:K208)</f>
        <v>927.006529</v>
      </c>
      <c r="L221" s="49">
        <f>SUM(L202:L208)</f>
        <v>9.2284490000000012</v>
      </c>
      <c r="M221" s="49">
        <f>SUM(M202:M208)</f>
        <v>874.33770199999981</v>
      </c>
      <c r="N221" s="49">
        <f>SUM(N202:N208)</f>
        <v>20814.308288</v>
      </c>
      <c r="O221" s="49">
        <f>SUM(O202:O208)</f>
        <v>327.14715999999999</v>
      </c>
    </row>
    <row r="222" spans="1:15" ht="11.25" hidden="1" customHeight="1">
      <c r="A222" s="132" t="s">
        <v>195</v>
      </c>
      <c r="B222" s="124"/>
      <c r="C222" s="49">
        <f>SUM(C202:C209)</f>
        <v>8395.3093860000008</v>
      </c>
      <c r="D222" s="49">
        <f>SUM(D202:D209)</f>
        <v>246.466566</v>
      </c>
      <c r="E222" s="49">
        <f>SUM(E202:E209)</f>
        <v>3443.7816699999998</v>
      </c>
      <c r="F222" s="49">
        <f>SUM(F202:F209)</f>
        <v>75.318773999999991</v>
      </c>
      <c r="G222" s="49">
        <f>SUM(G202:G209)</f>
        <v>1676.4438319999999</v>
      </c>
      <c r="H222" s="132" t="s">
        <v>195</v>
      </c>
      <c r="I222" s="124"/>
      <c r="J222" s="43" t="s">
        <v>736</v>
      </c>
      <c r="K222" s="49">
        <f>SUM(K202:K209)</f>
        <v>1050.556945</v>
      </c>
      <c r="L222" s="49">
        <f>SUM(L202:L209)</f>
        <v>11.018316000000002</v>
      </c>
      <c r="M222" s="49">
        <f>SUM(M202:M209)</f>
        <v>1002.6803599999998</v>
      </c>
      <c r="N222" s="49">
        <f>SUM(N202:N209)</f>
        <v>23673.900109000002</v>
      </c>
      <c r="O222" s="49">
        <f>SUM(O202:O209)</f>
        <v>378.83232099999998</v>
      </c>
    </row>
    <row r="223" spans="1:15" ht="11.25" hidden="1" customHeight="1">
      <c r="A223" s="132" t="s">
        <v>196</v>
      </c>
      <c r="B223" s="124"/>
      <c r="C223" s="49">
        <f>SUM(C202:C210)</f>
        <v>9438.7500150000014</v>
      </c>
      <c r="D223" s="49">
        <f>SUM(D202:D210)</f>
        <v>278.76710700000001</v>
      </c>
      <c r="E223" s="49">
        <f>SUM(E202:E210)</f>
        <v>3957.7404839999999</v>
      </c>
      <c r="F223" s="49">
        <f>SUM(F202:F210)</f>
        <v>86.308268999999996</v>
      </c>
      <c r="G223" s="49">
        <f>SUM(G202:G210)</f>
        <v>1887.0502729999998</v>
      </c>
      <c r="H223" s="132" t="s">
        <v>196</v>
      </c>
      <c r="I223" s="124"/>
      <c r="J223" s="43" t="s">
        <v>736</v>
      </c>
      <c r="K223" s="49">
        <f>SUM(K202:K210)</f>
        <v>1178.1864720000001</v>
      </c>
      <c r="L223" s="49">
        <f>SUM(L202:L210)</f>
        <v>13.558846000000003</v>
      </c>
      <c r="M223" s="49">
        <f>SUM(M202:M210)</f>
        <v>1113.9585289999998</v>
      </c>
      <c r="N223" s="49">
        <f>SUM(N202:N210)</f>
        <v>26815.296474000002</v>
      </c>
      <c r="O223" s="49">
        <f>SUM(O202:O210)</f>
        <v>429.53974799999997</v>
      </c>
    </row>
    <row r="224" spans="1:15" ht="11.25" hidden="1" customHeight="1">
      <c r="A224" s="132" t="s">
        <v>197</v>
      </c>
      <c r="B224" s="124"/>
      <c r="C224" s="49">
        <f>SUM(C202:C211)</f>
        <v>10573.008522000002</v>
      </c>
      <c r="D224" s="49">
        <f>SUM(D202:D211)</f>
        <v>311.11987499999998</v>
      </c>
      <c r="E224" s="49">
        <f>SUM(E202:E211)</f>
        <v>4434.7477069999995</v>
      </c>
      <c r="F224" s="49">
        <f>SUM(F202:F211)</f>
        <v>98.902020999999991</v>
      </c>
      <c r="G224" s="49">
        <f>SUM(G202:G211)</f>
        <v>2118.0813029999999</v>
      </c>
      <c r="H224" s="132" t="s">
        <v>197</v>
      </c>
      <c r="I224" s="124"/>
      <c r="J224" s="43" t="s">
        <v>736</v>
      </c>
      <c r="K224" s="49">
        <f>SUM(K202:K211)</f>
        <v>1315.263778</v>
      </c>
      <c r="L224" s="49">
        <f>SUM(L202:L211)</f>
        <v>15.391372000000002</v>
      </c>
      <c r="M224" s="49">
        <f>SUM(M202:M211)</f>
        <v>1263.5891619999998</v>
      </c>
      <c r="N224" s="49">
        <f>SUM(N202:N211)</f>
        <v>30253.023110000002</v>
      </c>
      <c r="O224" s="49">
        <f>SUM(O202:O211)</f>
        <v>484.01250399999998</v>
      </c>
    </row>
    <row r="225" spans="1:15" ht="11.25" hidden="1" customHeight="1">
      <c r="A225" s="132" t="s">
        <v>198</v>
      </c>
      <c r="B225" s="124"/>
      <c r="C225" s="49">
        <f>SUM(C202:C212)</f>
        <v>11631.007285000002</v>
      </c>
      <c r="D225" s="49">
        <f>SUM(D202:D212)</f>
        <v>343.98884099999998</v>
      </c>
      <c r="E225" s="49">
        <f>SUM(E202:E212)</f>
        <v>4921.9364679999999</v>
      </c>
      <c r="F225" s="49">
        <f>SUM(F202:F212)</f>
        <v>110.28688099999999</v>
      </c>
      <c r="G225" s="49">
        <f>SUM(G202:G212)</f>
        <v>2344.814476</v>
      </c>
      <c r="H225" s="132" t="s">
        <v>198</v>
      </c>
      <c r="I225" s="124"/>
      <c r="J225" s="43" t="s">
        <v>736</v>
      </c>
      <c r="K225" s="49">
        <f>SUM(K202:K212)</f>
        <v>1439.3237489999999</v>
      </c>
      <c r="L225" s="49">
        <f>SUM(L202:L212)</f>
        <v>17.100339000000002</v>
      </c>
      <c r="M225" s="49">
        <f>SUM(M202:M212)</f>
        <v>1390.8197979999998</v>
      </c>
      <c r="N225" s="49">
        <f>SUM(N202:N212)</f>
        <v>33481.692504999999</v>
      </c>
      <c r="O225" s="49">
        <f>SUM(O202:O212)</f>
        <v>537.81192599999997</v>
      </c>
    </row>
    <row r="226" spans="1:15" ht="11.25" hidden="1" customHeight="1">
      <c r="A226" s="132" t="s">
        <v>199</v>
      </c>
      <c r="B226" s="124"/>
      <c r="C226" s="49">
        <f>SUM(C202:C213)</f>
        <v>12416.752290000002</v>
      </c>
      <c r="D226" s="49">
        <f>SUM(D202:D213)</f>
        <v>373.10592299999996</v>
      </c>
      <c r="E226" s="49">
        <f>SUM(E202:E213)</f>
        <v>5306.4589690000003</v>
      </c>
      <c r="F226" s="49">
        <f>SUM(F202:F213)</f>
        <v>116.042699</v>
      </c>
      <c r="G226" s="49">
        <f>SUM(G202:G213)</f>
        <v>2530.0702660000002</v>
      </c>
      <c r="H226" s="132" t="s">
        <v>199</v>
      </c>
      <c r="I226" s="124"/>
      <c r="J226" s="43" t="s">
        <v>736</v>
      </c>
      <c r="K226" s="49">
        <f>SUM(K202:K213)</f>
        <v>1548.329851</v>
      </c>
      <c r="L226" s="49">
        <f>SUM(L202:L213)</f>
        <v>19.512985</v>
      </c>
      <c r="M226" s="49">
        <f>SUM(M202:M213)</f>
        <v>1491.3842669999997</v>
      </c>
      <c r="N226" s="49">
        <f>SUM(N202:N213)</f>
        <v>36145.998977999996</v>
      </c>
      <c r="O226" s="49">
        <f>SUM(O202:O213)</f>
        <v>582.85178999999994</v>
      </c>
    </row>
    <row r="227" spans="1:15" ht="11.25" customHeight="1">
      <c r="A227" s="37"/>
      <c r="B227" s="45"/>
      <c r="C227" s="43"/>
      <c r="D227" s="43"/>
      <c r="E227" s="43"/>
      <c r="F227" s="43"/>
      <c r="G227" s="43"/>
      <c r="H227" s="37"/>
      <c r="I227" s="45"/>
      <c r="J227" s="43" t="s">
        <v>736</v>
      </c>
      <c r="K227" s="43"/>
      <c r="L227" s="43"/>
      <c r="M227" s="43"/>
      <c r="N227" s="43"/>
      <c r="O227" s="43"/>
    </row>
    <row r="228" spans="1:15" ht="11.25" customHeight="1">
      <c r="A228" s="37">
        <v>2014</v>
      </c>
      <c r="B228" s="45"/>
      <c r="C228" s="43"/>
      <c r="D228" s="48"/>
      <c r="E228" s="48"/>
      <c r="F228" s="48"/>
      <c r="G228" s="48"/>
      <c r="H228" s="37">
        <v>2014</v>
      </c>
      <c r="I228" s="45"/>
      <c r="J228" s="43"/>
      <c r="K228" s="48"/>
      <c r="L228" s="48"/>
      <c r="M228" s="48"/>
      <c r="N228" s="48"/>
      <c r="O228" s="48"/>
    </row>
    <row r="229" spans="1:15" ht="11.25" customHeight="1">
      <c r="A229" s="37"/>
      <c r="B229" s="45" t="s">
        <v>176</v>
      </c>
      <c r="C229" s="533">
        <v>1040.6787589999999</v>
      </c>
      <c r="D229" s="533">
        <v>27.219766</v>
      </c>
      <c r="E229" s="533">
        <v>406.81236000000001</v>
      </c>
      <c r="F229" s="533">
        <v>2.0794480000000002</v>
      </c>
      <c r="G229" s="533">
        <v>189.17768599999999</v>
      </c>
      <c r="H229" s="976"/>
      <c r="I229" s="45" t="s">
        <v>176</v>
      </c>
      <c r="J229" s="622" t="s">
        <v>736</v>
      </c>
      <c r="K229" s="622">
        <v>107.52410500000001</v>
      </c>
      <c r="L229" s="622">
        <v>1.5254920000000001</v>
      </c>
      <c r="M229" s="622">
        <v>102.263654</v>
      </c>
      <c r="N229" s="622">
        <v>2886.3482180000001</v>
      </c>
      <c r="O229" s="622">
        <v>28.445592000000001</v>
      </c>
    </row>
    <row r="230" spans="1:15" ht="11.25" customHeight="1">
      <c r="A230" s="37"/>
      <c r="B230" s="45" t="s">
        <v>177</v>
      </c>
      <c r="C230" s="533">
        <v>1006.768956</v>
      </c>
      <c r="D230" s="533">
        <v>29.591605999999999</v>
      </c>
      <c r="E230" s="533">
        <v>485.44849299999998</v>
      </c>
      <c r="F230" s="533">
        <v>2.3740929999999998</v>
      </c>
      <c r="G230" s="533">
        <v>207.12688499999999</v>
      </c>
      <c r="H230" s="1024"/>
      <c r="I230" s="45" t="s">
        <v>177</v>
      </c>
      <c r="J230" s="622" t="s">
        <v>736</v>
      </c>
      <c r="K230" s="622">
        <v>114.478227</v>
      </c>
      <c r="L230" s="1026">
        <v>0.191195</v>
      </c>
      <c r="M230" s="622">
        <v>98.622653999999997</v>
      </c>
      <c r="N230" s="622">
        <v>3076.9855130000001</v>
      </c>
      <c r="O230" s="622">
        <v>31.225404000000001</v>
      </c>
    </row>
    <row r="231" spans="1:15" ht="11.25" customHeight="1">
      <c r="A231" s="37"/>
      <c r="B231" s="45" t="s">
        <v>178</v>
      </c>
      <c r="C231" s="533">
        <v>1143.924311</v>
      </c>
      <c r="D231" s="533">
        <v>34.949412000000002</v>
      </c>
      <c r="E231" s="533">
        <v>513.83704</v>
      </c>
      <c r="F231" s="533">
        <v>2.0621</v>
      </c>
      <c r="G231" s="533">
        <v>218.833979</v>
      </c>
      <c r="H231" s="1028"/>
      <c r="I231" s="45" t="s">
        <v>178</v>
      </c>
      <c r="J231" s="622" t="s">
        <v>736</v>
      </c>
      <c r="K231" s="622">
        <v>137.137709</v>
      </c>
      <c r="L231" s="622">
        <v>3.8440989999999999</v>
      </c>
      <c r="M231" s="622">
        <v>145.37223</v>
      </c>
      <c r="N231" s="622">
        <v>3301.5527440000001</v>
      </c>
      <c r="O231" s="622">
        <v>38.493603999999998</v>
      </c>
    </row>
    <row r="232" spans="1:15" ht="11.25" customHeight="1">
      <c r="A232" s="37"/>
      <c r="B232" s="45" t="s">
        <v>179</v>
      </c>
      <c r="C232" s="533">
        <v>1057.787333</v>
      </c>
      <c r="D232" s="533">
        <v>41.264091999999998</v>
      </c>
      <c r="E232" s="533">
        <v>497.64998900000001</v>
      </c>
      <c r="F232" s="533">
        <v>2.4045860000000001</v>
      </c>
      <c r="G232" s="533">
        <v>209.44596000000001</v>
      </c>
      <c r="H232" s="37"/>
      <c r="I232" s="45" t="s">
        <v>179</v>
      </c>
      <c r="J232" s="622" t="s">
        <v>736</v>
      </c>
      <c r="K232" s="622">
        <v>117.882454</v>
      </c>
      <c r="L232" s="1040">
        <v>0</v>
      </c>
      <c r="M232" s="622">
        <v>124.79007799999999</v>
      </c>
      <c r="N232" s="622">
        <v>3229.628162</v>
      </c>
      <c r="O232" s="622">
        <v>37.712668000000001</v>
      </c>
    </row>
    <row r="233" spans="1:15" ht="11.25" customHeight="1">
      <c r="A233" s="37"/>
      <c r="B233" s="45" t="s">
        <v>180</v>
      </c>
      <c r="C233" s="533">
        <v>1083.2280760000001</v>
      </c>
      <c r="D233" s="533">
        <v>33.072614000000002</v>
      </c>
      <c r="E233" s="533">
        <v>490.93402800000001</v>
      </c>
      <c r="F233" s="533">
        <v>2.5200520000000002</v>
      </c>
      <c r="G233" s="533">
        <v>220.50223199999999</v>
      </c>
      <c r="H233" s="37"/>
      <c r="I233" s="45" t="s">
        <v>180</v>
      </c>
      <c r="J233" s="622" t="s">
        <v>736</v>
      </c>
      <c r="K233" s="622">
        <v>148.67613</v>
      </c>
      <c r="L233" s="1040">
        <v>0.41315000000000002</v>
      </c>
      <c r="M233" s="622">
        <v>113.009683</v>
      </c>
      <c r="N233" s="622">
        <v>3445.0360620000001</v>
      </c>
      <c r="O233" s="622">
        <v>45.072555000000001</v>
      </c>
    </row>
    <row r="234" spans="1:15" ht="11.25" customHeight="1">
      <c r="A234" s="37"/>
      <c r="B234" s="45" t="s">
        <v>181</v>
      </c>
      <c r="C234" s="533">
        <v>956.644317</v>
      </c>
      <c r="D234" s="533">
        <v>30.769448000000001</v>
      </c>
      <c r="E234" s="533">
        <v>457.78527700000001</v>
      </c>
      <c r="F234" s="533">
        <v>2.045436</v>
      </c>
      <c r="G234" s="533">
        <v>198.93758500000001</v>
      </c>
      <c r="H234" s="1071"/>
      <c r="I234" s="45" t="s">
        <v>181</v>
      </c>
      <c r="J234" s="622" t="s">
        <v>736</v>
      </c>
      <c r="K234" s="622">
        <v>152.68774099999999</v>
      </c>
      <c r="L234" s="622">
        <v>0.64917999999999998</v>
      </c>
      <c r="M234" s="622">
        <v>121.033912</v>
      </c>
      <c r="N234" s="622">
        <v>3164.6167780000001</v>
      </c>
      <c r="O234" s="622">
        <v>38.888551999999997</v>
      </c>
    </row>
    <row r="235" spans="1:15" ht="11.25" customHeight="1">
      <c r="A235" s="37"/>
      <c r="B235" s="45" t="s">
        <v>182</v>
      </c>
      <c r="C235" s="533">
        <v>1100.697064</v>
      </c>
      <c r="D235" s="533">
        <v>36.672051000000003</v>
      </c>
      <c r="E235" s="533">
        <v>542.47160099999996</v>
      </c>
      <c r="F235" s="533">
        <v>12.448862</v>
      </c>
      <c r="G235" s="533">
        <v>216.91284400000001</v>
      </c>
      <c r="H235" s="37"/>
      <c r="I235" s="45" t="s">
        <v>182</v>
      </c>
      <c r="J235" s="622" t="s">
        <v>736</v>
      </c>
      <c r="K235" s="622">
        <v>169.69142099999999</v>
      </c>
      <c r="L235" s="1040">
        <v>0</v>
      </c>
      <c r="M235" s="622">
        <v>128.54297</v>
      </c>
      <c r="N235" s="622">
        <v>3618.959022</v>
      </c>
      <c r="O235" s="622">
        <v>56.059314000000001</v>
      </c>
    </row>
    <row r="236" spans="1:15" ht="11.25" customHeight="1">
      <c r="A236" s="37"/>
      <c r="B236" s="45" t="s">
        <v>183</v>
      </c>
      <c r="C236" s="533">
        <v>906.50939700000004</v>
      </c>
      <c r="D236" s="533">
        <v>38.608466</v>
      </c>
      <c r="E236" s="533">
        <v>360.67337900000001</v>
      </c>
      <c r="F236" s="533">
        <v>2.0426920000000002</v>
      </c>
      <c r="G236" s="533">
        <v>177.431162</v>
      </c>
      <c r="H236" s="1071"/>
      <c r="I236" s="45" t="s">
        <v>183</v>
      </c>
      <c r="J236" s="622" t="s">
        <v>736</v>
      </c>
      <c r="K236" s="622">
        <v>163.09643</v>
      </c>
      <c r="L236" s="622">
        <v>1.3326180000000001</v>
      </c>
      <c r="M236" s="622">
        <v>89.639263</v>
      </c>
      <c r="N236" s="622">
        <v>3036.926649</v>
      </c>
      <c r="O236" s="622">
        <v>38.318137</v>
      </c>
    </row>
    <row r="237" spans="1:15" ht="11.25" customHeight="1">
      <c r="A237" s="37"/>
      <c r="B237" s="45" t="s">
        <v>184</v>
      </c>
      <c r="C237" s="533">
        <v>1081.382437</v>
      </c>
      <c r="D237" s="533">
        <v>39.137371000000002</v>
      </c>
      <c r="E237" s="533">
        <v>503.35878500000001</v>
      </c>
      <c r="F237" s="533">
        <v>2.3728669999999998</v>
      </c>
      <c r="G237" s="533">
        <v>214.851879</v>
      </c>
      <c r="H237" s="1071"/>
      <c r="I237" s="45" t="s">
        <v>184</v>
      </c>
      <c r="J237" s="622" t="s">
        <v>736</v>
      </c>
      <c r="K237" s="622">
        <v>144.91322199999999</v>
      </c>
      <c r="L237" s="622">
        <v>2.0154010000000002</v>
      </c>
      <c r="M237" s="622">
        <v>94.207528999999994</v>
      </c>
      <c r="N237" s="622">
        <v>3556.499444</v>
      </c>
      <c r="O237" s="622">
        <v>49.098522000000003</v>
      </c>
    </row>
    <row r="238" spans="1:15" ht="11.25" customHeight="1">
      <c r="A238" s="37"/>
      <c r="B238" s="45" t="s">
        <v>185</v>
      </c>
      <c r="C238" s="533">
        <v>1092.9113319999999</v>
      </c>
      <c r="D238" s="533">
        <v>49.929716999999997</v>
      </c>
      <c r="E238" s="533">
        <v>489.46731899999997</v>
      </c>
      <c r="F238" s="533">
        <v>2.666944</v>
      </c>
      <c r="G238" s="533">
        <v>230.865205</v>
      </c>
      <c r="H238" s="37"/>
      <c r="I238" s="45" t="s">
        <v>185</v>
      </c>
      <c r="J238" s="43" t="s">
        <v>736</v>
      </c>
      <c r="K238" s="622">
        <v>146.26176699999999</v>
      </c>
      <c r="L238" s="622">
        <v>1.4400310000000001</v>
      </c>
      <c r="M238" s="622">
        <v>100.03418600000001</v>
      </c>
      <c r="N238" s="622">
        <v>3546.0823099999998</v>
      </c>
      <c r="O238" s="622">
        <v>53.474452999999997</v>
      </c>
    </row>
    <row r="239" spans="1:15" ht="11.25" hidden="1" customHeight="1">
      <c r="A239" s="37"/>
      <c r="B239" s="45" t="s">
        <v>186</v>
      </c>
      <c r="C239" s="49"/>
      <c r="D239" s="49"/>
      <c r="E239" s="49"/>
      <c r="F239" s="49"/>
      <c r="G239" s="49"/>
      <c r="H239" s="37"/>
      <c r="I239" s="45" t="s">
        <v>186</v>
      </c>
      <c r="J239" s="43" t="s">
        <v>736</v>
      </c>
      <c r="K239" s="43"/>
      <c r="L239" s="43"/>
      <c r="M239" s="43"/>
      <c r="N239" s="43"/>
      <c r="O239" s="43"/>
    </row>
    <row r="240" spans="1:15" ht="11.25" hidden="1" customHeight="1">
      <c r="A240" s="37"/>
      <c r="B240" s="45" t="s">
        <v>187</v>
      </c>
      <c r="C240" s="49"/>
      <c r="D240" s="49"/>
      <c r="E240" s="49"/>
      <c r="F240" s="49"/>
      <c r="G240" s="49"/>
      <c r="H240" s="37"/>
      <c r="I240" s="45" t="s">
        <v>187</v>
      </c>
      <c r="J240" s="43" t="s">
        <v>736</v>
      </c>
      <c r="K240" s="43"/>
      <c r="L240" s="43"/>
      <c r="M240" s="43"/>
      <c r="N240" s="43"/>
      <c r="O240" s="43"/>
    </row>
    <row r="241" spans="1:15" ht="11.25" customHeight="1">
      <c r="A241" s="37"/>
      <c r="B241" s="45"/>
      <c r="C241" s="43"/>
      <c r="D241" s="48"/>
      <c r="E241" s="48"/>
      <c r="F241" s="48"/>
      <c r="G241" s="48"/>
      <c r="H241" s="37"/>
      <c r="I241" s="45"/>
      <c r="J241" s="43"/>
      <c r="K241" s="48"/>
      <c r="L241" s="48"/>
      <c r="M241" s="48"/>
      <c r="N241" s="48"/>
      <c r="O241" s="48"/>
    </row>
    <row r="242" spans="1:15" ht="11.25" hidden="1" customHeight="1">
      <c r="A242" s="132" t="s">
        <v>188</v>
      </c>
      <c r="B242" s="124"/>
      <c r="C242" s="49">
        <f>C229</f>
        <v>1040.6787589999999</v>
      </c>
      <c r="D242" s="49">
        <f>D229</f>
        <v>27.219766</v>
      </c>
      <c r="E242" s="49">
        <f>E229</f>
        <v>406.81236000000001</v>
      </c>
      <c r="F242" s="49">
        <f>F229</f>
        <v>2.0794480000000002</v>
      </c>
      <c r="G242" s="49">
        <f>G229</f>
        <v>189.17768599999999</v>
      </c>
      <c r="H242" s="132" t="s">
        <v>188</v>
      </c>
      <c r="I242" s="124"/>
      <c r="J242" s="43" t="s">
        <v>736</v>
      </c>
      <c r="K242" s="49">
        <f>K229</f>
        <v>107.52410500000001</v>
      </c>
      <c r="L242" s="49">
        <f>L229</f>
        <v>1.5254920000000001</v>
      </c>
      <c r="M242" s="49">
        <f>M229</f>
        <v>102.263654</v>
      </c>
      <c r="N242" s="49">
        <f>N229</f>
        <v>2886.3482180000001</v>
      </c>
      <c r="O242" s="49">
        <f>O229</f>
        <v>28.445592000000001</v>
      </c>
    </row>
    <row r="243" spans="1:15" ht="11.25" hidden="1" customHeight="1">
      <c r="A243" s="132" t="s">
        <v>189</v>
      </c>
      <c r="B243" s="124"/>
      <c r="C243" s="49">
        <f>SUM(C229:C230)</f>
        <v>2047.4477149999998</v>
      </c>
      <c r="D243" s="49">
        <f>SUM(D229:D230)</f>
        <v>56.811371999999999</v>
      </c>
      <c r="E243" s="49">
        <f>SUM(E229:E230)</f>
        <v>892.260853</v>
      </c>
      <c r="F243" s="49">
        <f>SUM(F229:F230)</f>
        <v>4.4535409999999995</v>
      </c>
      <c r="G243" s="49">
        <f>SUM(G229:G230)</f>
        <v>396.30457100000001</v>
      </c>
      <c r="H243" s="132" t="s">
        <v>189</v>
      </c>
      <c r="I243" s="124"/>
      <c r="J243" s="43" t="s">
        <v>736</v>
      </c>
      <c r="K243" s="49">
        <f>SUM(K229:K230)</f>
        <v>222.00233200000002</v>
      </c>
      <c r="L243" s="49">
        <f>SUM(L229:L230)</f>
        <v>1.7166870000000001</v>
      </c>
      <c r="M243" s="49">
        <f>SUM(M229:M230)</f>
        <v>200.88630799999999</v>
      </c>
      <c r="N243" s="49">
        <f>SUM(N229:N230)</f>
        <v>5963.3337310000006</v>
      </c>
      <c r="O243" s="49">
        <f>SUM(O229:O230)</f>
        <v>59.670996000000002</v>
      </c>
    </row>
    <row r="244" spans="1:15" ht="11.25" hidden="1" customHeight="1">
      <c r="A244" s="132" t="s">
        <v>190</v>
      </c>
      <c r="B244" s="124"/>
      <c r="C244" s="49">
        <f>SUM(C229:C231)</f>
        <v>3191.372026</v>
      </c>
      <c r="D244" s="49">
        <f>SUM(D229:D231)</f>
        <v>91.760784000000001</v>
      </c>
      <c r="E244" s="49">
        <f>SUM(E229:E231)</f>
        <v>1406.0978930000001</v>
      </c>
      <c r="F244" s="49">
        <f>SUM(F229:F231)</f>
        <v>6.5156409999999996</v>
      </c>
      <c r="G244" s="49">
        <f>SUM(G229:G231)</f>
        <v>615.13855000000001</v>
      </c>
      <c r="H244" s="132" t="s">
        <v>190</v>
      </c>
      <c r="I244" s="124"/>
      <c r="J244" s="43" t="s">
        <v>736</v>
      </c>
      <c r="K244" s="49">
        <f>SUM(K229:K231)</f>
        <v>359.140041</v>
      </c>
      <c r="L244" s="49">
        <f>SUM(L229:L231)</f>
        <v>5.5607860000000002</v>
      </c>
      <c r="M244" s="49">
        <f>SUM(M229:M231)</f>
        <v>346.25853799999999</v>
      </c>
      <c r="N244" s="49">
        <f>SUM(N229:N231)</f>
        <v>9264.8864750000012</v>
      </c>
      <c r="O244" s="49">
        <f>SUM(O229:O231)</f>
        <v>98.164600000000007</v>
      </c>
    </row>
    <row r="245" spans="1:15" ht="11.25" hidden="1" customHeight="1">
      <c r="A245" s="132" t="s">
        <v>191</v>
      </c>
      <c r="B245" s="124"/>
      <c r="C245" s="49">
        <f>SUM(C229:C232)</f>
        <v>4249.1593590000002</v>
      </c>
      <c r="D245" s="49">
        <f>SUM(D229:D232)</f>
        <v>133.02487600000001</v>
      </c>
      <c r="E245" s="49">
        <f>SUM(E229:E232)</f>
        <v>1903.7478820000001</v>
      </c>
      <c r="F245" s="49">
        <f>SUM(F229:F232)</f>
        <v>8.9202270000000006</v>
      </c>
      <c r="G245" s="49">
        <f>SUM(G229:G232)</f>
        <v>824.58451000000002</v>
      </c>
      <c r="H245" s="132" t="s">
        <v>191</v>
      </c>
      <c r="I245" s="124"/>
      <c r="J245" s="43" t="s">
        <v>736</v>
      </c>
      <c r="K245" s="49">
        <f>SUM(K229:K232)</f>
        <v>477.02249499999999</v>
      </c>
      <c r="L245" s="49">
        <f>SUM(L229:L232)</f>
        <v>5.5607860000000002</v>
      </c>
      <c r="M245" s="49">
        <f>SUM(M229:M232)</f>
        <v>471.04861599999998</v>
      </c>
      <c r="N245" s="49">
        <f>SUM(N229:N232)</f>
        <v>12494.514637</v>
      </c>
      <c r="O245" s="49">
        <f>SUM(O229:O232)</f>
        <v>135.87726800000002</v>
      </c>
    </row>
    <row r="246" spans="1:15" ht="11.25" hidden="1" customHeight="1">
      <c r="A246" s="132" t="s">
        <v>192</v>
      </c>
      <c r="B246" s="124"/>
      <c r="C246" s="49">
        <f>SUM(C229:C233)</f>
        <v>5332.3874350000006</v>
      </c>
      <c r="D246" s="49">
        <f>SUM(D229:D233)</f>
        <v>166.09748999999999</v>
      </c>
      <c r="E246" s="49">
        <f>SUM(E229:E233)</f>
        <v>2394.6819100000002</v>
      </c>
      <c r="F246" s="49">
        <f>SUM(F229:F233)</f>
        <v>11.440279</v>
      </c>
      <c r="G246" s="49">
        <f>SUM(G229:G233)</f>
        <v>1045.086742</v>
      </c>
      <c r="H246" s="132" t="s">
        <v>192</v>
      </c>
      <c r="I246" s="124"/>
      <c r="J246" s="43" t="s">
        <v>736</v>
      </c>
      <c r="K246" s="49">
        <f>SUM(K229:K233)</f>
        <v>625.69862499999999</v>
      </c>
      <c r="L246" s="49">
        <f>SUM(L229:L233)</f>
        <v>5.9739360000000001</v>
      </c>
      <c r="M246" s="49">
        <f>SUM(M229:M233)</f>
        <v>584.05829900000003</v>
      </c>
      <c r="N246" s="49">
        <f>SUM(N229:N233)</f>
        <v>15939.550698999999</v>
      </c>
      <c r="O246" s="49">
        <f>SUM(O229:O233)</f>
        <v>180.94982300000001</v>
      </c>
    </row>
    <row r="247" spans="1:15" ht="11.25" hidden="1" customHeight="1">
      <c r="A247" s="132" t="s">
        <v>193</v>
      </c>
      <c r="B247" s="124"/>
      <c r="C247" s="49">
        <f>SUM(C229:C234)</f>
        <v>6289.0317520000008</v>
      </c>
      <c r="D247" s="49">
        <f>SUM(D229:D234)</f>
        <v>196.866938</v>
      </c>
      <c r="E247" s="49">
        <f>SUM(E229:E234)</f>
        <v>2852.4671870000002</v>
      </c>
      <c r="F247" s="49">
        <f>SUM(F229:F234)</f>
        <v>13.485715000000001</v>
      </c>
      <c r="G247" s="49">
        <f>SUM(G229:G234)</f>
        <v>1244.0243270000001</v>
      </c>
      <c r="H247" s="132" t="s">
        <v>193</v>
      </c>
      <c r="I247" s="124"/>
      <c r="J247" s="43" t="s">
        <v>736</v>
      </c>
      <c r="K247" s="49">
        <f>SUM(K229:K234)</f>
        <v>778.38636599999995</v>
      </c>
      <c r="L247" s="49">
        <f>SUM(L229:L234)</f>
        <v>6.6231160000000004</v>
      </c>
      <c r="M247" s="49">
        <f>SUM(M229:M234)</f>
        <v>705.09221100000002</v>
      </c>
      <c r="N247" s="49">
        <f>SUM(N229:N234)</f>
        <v>19104.167476999999</v>
      </c>
      <c r="O247" s="49">
        <f>SUM(O229:O234)</f>
        <v>219.83837500000001</v>
      </c>
    </row>
    <row r="248" spans="1:15" ht="11.25" hidden="1" customHeight="1">
      <c r="A248" s="132" t="s">
        <v>194</v>
      </c>
      <c r="B248" s="124"/>
      <c r="C248" s="49">
        <f>SUM(C229:C235)</f>
        <v>7389.7288160000007</v>
      </c>
      <c r="D248" s="49">
        <f>SUM(D229:D235)</f>
        <v>233.53898900000002</v>
      </c>
      <c r="E248" s="49">
        <f>SUM(E229:E235)</f>
        <v>3394.9387880000004</v>
      </c>
      <c r="F248" s="49">
        <f>SUM(F229:F235)</f>
        <v>25.934577000000001</v>
      </c>
      <c r="G248" s="49">
        <f>SUM(G229:G235)</f>
        <v>1460.937171</v>
      </c>
      <c r="H248" s="132" t="s">
        <v>194</v>
      </c>
      <c r="I248" s="124"/>
      <c r="J248" s="43" t="s">
        <v>736</v>
      </c>
      <c r="K248" s="49">
        <f>SUM(K229:K235)</f>
        <v>948.07778699999994</v>
      </c>
      <c r="L248" s="49">
        <f>SUM(L229:L235)</f>
        <v>6.6231160000000004</v>
      </c>
      <c r="M248" s="49">
        <f>SUM(M229:M235)</f>
        <v>833.63518099999999</v>
      </c>
      <c r="N248" s="49">
        <f>SUM(N229:N235)</f>
        <v>22723.126498999998</v>
      </c>
      <c r="O248" s="49">
        <f>SUM(O229:O235)</f>
        <v>275.89768900000001</v>
      </c>
    </row>
    <row r="249" spans="1:15" ht="11.25" hidden="1" customHeight="1">
      <c r="A249" s="132" t="s">
        <v>195</v>
      </c>
      <c r="B249" s="124"/>
      <c r="C249" s="49">
        <f>SUM(C229:C236)</f>
        <v>8296.2382130000005</v>
      </c>
      <c r="D249" s="49">
        <f>SUM(D229:D236)</f>
        <v>272.14745500000004</v>
      </c>
      <c r="E249" s="49">
        <f>SUM(E229:E236)</f>
        <v>3755.6121670000002</v>
      </c>
      <c r="F249" s="49">
        <f>SUM(F229:F236)</f>
        <v>27.977269</v>
      </c>
      <c r="G249" s="49">
        <f>SUM(G229:G236)</f>
        <v>1638.3683330000001</v>
      </c>
      <c r="H249" s="132" t="s">
        <v>195</v>
      </c>
      <c r="I249" s="124"/>
      <c r="J249" s="43" t="s">
        <v>736</v>
      </c>
      <c r="K249" s="49">
        <f>SUM(K229:K236)</f>
        <v>1111.174217</v>
      </c>
      <c r="L249" s="49">
        <f>SUM(L229:L236)</f>
        <v>7.9557340000000005</v>
      </c>
      <c r="M249" s="49">
        <f>SUM(M229:M236)</f>
        <v>923.27444400000002</v>
      </c>
      <c r="N249" s="49">
        <f>SUM(N229:N236)</f>
        <v>25760.053147999999</v>
      </c>
      <c r="O249" s="49">
        <f>SUM(O229:O236)</f>
        <v>314.21582599999999</v>
      </c>
    </row>
    <row r="250" spans="1:15" ht="11.25" hidden="1" customHeight="1">
      <c r="A250" s="132" t="s">
        <v>196</v>
      </c>
      <c r="B250" s="124"/>
      <c r="C250" s="49">
        <f>SUM(C229:C237)</f>
        <v>9377.6206500000008</v>
      </c>
      <c r="D250" s="49">
        <f>SUM(D229:D237)</f>
        <v>311.28482600000007</v>
      </c>
      <c r="E250" s="49">
        <f>SUM(E229:E237)</f>
        <v>4258.9709520000006</v>
      </c>
      <c r="F250" s="49">
        <f>SUM(F229:F237)</f>
        <v>30.350135999999999</v>
      </c>
      <c r="G250" s="49">
        <f>SUM(G229:G237)</f>
        <v>1853.2202120000002</v>
      </c>
      <c r="H250" s="132" t="s">
        <v>196</v>
      </c>
      <c r="I250" s="124"/>
      <c r="J250" s="43" t="s">
        <v>736</v>
      </c>
      <c r="K250" s="49">
        <f>SUM(K229:K237)</f>
        <v>1256.0874389999999</v>
      </c>
      <c r="L250" s="49">
        <f>SUM(L229:L237)</f>
        <v>9.9711350000000003</v>
      </c>
      <c r="M250" s="49">
        <f>SUM(M229:M237)</f>
        <v>1017.481973</v>
      </c>
      <c r="N250" s="49">
        <f>SUM(N229:N237)</f>
        <v>29316.552592</v>
      </c>
      <c r="O250" s="49">
        <f>SUM(O229:O237)</f>
        <v>363.314348</v>
      </c>
    </row>
    <row r="251" spans="1:15" ht="11.25" customHeight="1">
      <c r="A251" s="132" t="s">
        <v>197</v>
      </c>
      <c r="B251" s="124"/>
      <c r="C251" s="49">
        <f>SUM(C229:C238)</f>
        <v>10470.531982</v>
      </c>
      <c r="D251" s="49">
        <f>SUM(D229:D238)</f>
        <v>361.21454300000005</v>
      </c>
      <c r="E251" s="49">
        <f>SUM(E229:E238)</f>
        <v>4748.4382710000009</v>
      </c>
      <c r="F251" s="49">
        <f>SUM(F229:F238)</f>
        <v>33.01708</v>
      </c>
      <c r="G251" s="49">
        <f>SUM(G229:G238)</f>
        <v>2084.0854170000002</v>
      </c>
      <c r="H251" s="132" t="s">
        <v>197</v>
      </c>
      <c r="I251" s="124"/>
      <c r="J251" s="43" t="s">
        <v>736</v>
      </c>
      <c r="K251" s="49">
        <f>SUM(K229:K238)</f>
        <v>1402.3492059999999</v>
      </c>
      <c r="L251" s="49">
        <f>SUM(L229:L238)</f>
        <v>11.411166</v>
      </c>
      <c r="M251" s="49">
        <f>SUM(M229:M238)</f>
        <v>1117.516159</v>
      </c>
      <c r="N251" s="49">
        <f>SUM(N229:N238)</f>
        <v>32862.634901999998</v>
      </c>
      <c r="O251" s="49">
        <f>SUM(O229:O238)</f>
        <v>416.78880099999998</v>
      </c>
    </row>
    <row r="252" spans="1:15" ht="11.25" hidden="1" customHeight="1">
      <c r="A252" s="132" t="s">
        <v>198</v>
      </c>
      <c r="B252" s="124"/>
      <c r="C252" s="49">
        <f>SUM(C229:C239)</f>
        <v>10470.531982</v>
      </c>
      <c r="D252" s="49">
        <f>SUM(D229:D239)</f>
        <v>361.21454300000005</v>
      </c>
      <c r="E252" s="49">
        <f>SUM(E229:E239)</f>
        <v>4748.4382710000009</v>
      </c>
      <c r="F252" s="49">
        <f>SUM(F229:F239)</f>
        <v>33.01708</v>
      </c>
      <c r="G252" s="49">
        <f>SUM(G229:G239)</f>
        <v>2084.0854170000002</v>
      </c>
      <c r="H252" s="132" t="s">
        <v>198</v>
      </c>
      <c r="I252" s="124"/>
      <c r="J252" s="43" t="s">
        <v>736</v>
      </c>
      <c r="K252" s="49">
        <f>SUM(K229:K239)</f>
        <v>1402.3492059999999</v>
      </c>
      <c r="L252" s="49">
        <f>SUM(L229:L239)</f>
        <v>11.411166</v>
      </c>
      <c r="M252" s="49">
        <f>SUM(M229:M239)</f>
        <v>1117.516159</v>
      </c>
      <c r="N252" s="49">
        <f>SUM(N229:N239)</f>
        <v>32862.634901999998</v>
      </c>
      <c r="O252" s="49">
        <f>SUM(O229:O239)</f>
        <v>416.78880099999998</v>
      </c>
    </row>
    <row r="253" spans="1:15" ht="11.25" hidden="1" customHeight="1">
      <c r="A253" s="132" t="s">
        <v>199</v>
      </c>
      <c r="B253" s="124"/>
      <c r="C253" s="49">
        <f>SUM(C229:C240)</f>
        <v>10470.531982</v>
      </c>
      <c r="D253" s="49">
        <f>SUM(D229:D240)</f>
        <v>361.21454300000005</v>
      </c>
      <c r="E253" s="49">
        <f>SUM(E229:E240)</f>
        <v>4748.4382710000009</v>
      </c>
      <c r="F253" s="49">
        <f>SUM(F229:F240)</f>
        <v>33.01708</v>
      </c>
      <c r="G253" s="49">
        <f>SUM(G229:G240)</f>
        <v>2084.0854170000002</v>
      </c>
      <c r="H253" s="132" t="s">
        <v>199</v>
      </c>
      <c r="I253" s="124"/>
      <c r="J253" s="43" t="s">
        <v>736</v>
      </c>
      <c r="K253" s="49">
        <f>SUM(K229:K240)</f>
        <v>1402.3492059999999</v>
      </c>
      <c r="L253" s="49">
        <f>SUM(L229:L240)</f>
        <v>11.411166</v>
      </c>
      <c r="M253" s="49">
        <f>SUM(M229:M240)</f>
        <v>1117.516159</v>
      </c>
      <c r="N253" s="49">
        <f>SUM(N229:N240)</f>
        <v>32862.634901999998</v>
      </c>
      <c r="O253" s="49">
        <f>SUM(O229:O240)</f>
        <v>416.78880099999998</v>
      </c>
    </row>
    <row r="254" spans="1:15" ht="11.25" hidden="1" customHeight="1">
      <c r="A254" s="1071"/>
      <c r="B254" s="45"/>
      <c r="C254" s="49"/>
      <c r="D254" s="49"/>
      <c r="E254" s="49"/>
      <c r="F254" s="49"/>
      <c r="G254" s="49"/>
      <c r="H254" s="1071"/>
      <c r="I254" s="45"/>
      <c r="J254" s="43"/>
      <c r="K254" s="49"/>
      <c r="L254" s="49"/>
      <c r="M254" s="49"/>
      <c r="N254" s="49"/>
      <c r="O254" s="49"/>
    </row>
    <row r="255" spans="1:15" ht="11.25" hidden="1" customHeight="1">
      <c r="A255" s="1071">
        <v>2015</v>
      </c>
      <c r="B255" s="45"/>
      <c r="C255" s="49"/>
      <c r="D255" s="49"/>
      <c r="E255" s="49"/>
      <c r="F255" s="49"/>
      <c r="G255" s="49"/>
      <c r="H255" s="1071">
        <v>2015</v>
      </c>
      <c r="I255" s="45"/>
      <c r="J255" s="43"/>
      <c r="K255" s="49"/>
      <c r="L255" s="49"/>
      <c r="M255" s="49"/>
      <c r="N255" s="49"/>
      <c r="O255" s="49"/>
    </row>
    <row r="256" spans="1:15" ht="11.25" hidden="1" customHeight="1">
      <c r="A256" s="1071"/>
      <c r="B256" s="45" t="s">
        <v>176</v>
      </c>
      <c r="C256" s="49"/>
      <c r="D256" s="49"/>
      <c r="E256" s="49"/>
      <c r="F256" s="49"/>
      <c r="G256" s="49"/>
      <c r="H256" s="1071"/>
      <c r="I256" s="45" t="s">
        <v>176</v>
      </c>
      <c r="J256" s="622" t="s">
        <v>736</v>
      </c>
      <c r="K256" s="49"/>
      <c r="L256" s="49"/>
      <c r="M256" s="49"/>
      <c r="N256" s="49"/>
      <c r="O256" s="49"/>
    </row>
    <row r="257" spans="1:15" ht="11.25" hidden="1" customHeight="1">
      <c r="A257" s="1071"/>
      <c r="B257" s="45" t="s">
        <v>177</v>
      </c>
      <c r="C257" s="49"/>
      <c r="D257" s="49"/>
      <c r="E257" s="49"/>
      <c r="F257" s="49"/>
      <c r="G257" s="49"/>
      <c r="H257" s="1071"/>
      <c r="I257" s="45" t="s">
        <v>177</v>
      </c>
      <c r="J257" s="622" t="s">
        <v>736</v>
      </c>
      <c r="K257" s="49"/>
      <c r="L257" s="49"/>
      <c r="M257" s="49"/>
      <c r="N257" s="49"/>
      <c r="O257" s="49"/>
    </row>
    <row r="258" spans="1:15" ht="11.25" hidden="1" customHeight="1">
      <c r="A258" s="1071"/>
      <c r="B258" s="45" t="s">
        <v>178</v>
      </c>
      <c r="C258" s="49"/>
      <c r="D258" s="49"/>
      <c r="E258" s="49"/>
      <c r="F258" s="49"/>
      <c r="G258" s="49"/>
      <c r="H258" s="1071"/>
      <c r="I258" s="45" t="s">
        <v>178</v>
      </c>
      <c r="J258" s="622" t="s">
        <v>736</v>
      </c>
      <c r="K258" s="49"/>
      <c r="L258" s="49"/>
      <c r="M258" s="49"/>
      <c r="N258" s="49"/>
      <c r="O258" s="49"/>
    </row>
    <row r="259" spans="1:15" ht="11.25" hidden="1" customHeight="1">
      <c r="A259" s="1071"/>
      <c r="B259" s="45" t="s">
        <v>179</v>
      </c>
      <c r="C259" s="49"/>
      <c r="D259" s="49"/>
      <c r="E259" s="49"/>
      <c r="F259" s="49"/>
      <c r="G259" s="49"/>
      <c r="H259" s="1071"/>
      <c r="I259" s="45" t="s">
        <v>179</v>
      </c>
      <c r="J259" s="622" t="s">
        <v>736</v>
      </c>
      <c r="K259" s="49"/>
      <c r="L259" s="49"/>
      <c r="M259" s="49"/>
      <c r="N259" s="49"/>
      <c r="O259" s="49"/>
    </row>
    <row r="260" spans="1:15" ht="11.25" hidden="1" customHeight="1">
      <c r="A260" s="1071"/>
      <c r="B260" s="45" t="s">
        <v>180</v>
      </c>
      <c r="C260" s="49"/>
      <c r="D260" s="49"/>
      <c r="E260" s="49"/>
      <c r="F260" s="49"/>
      <c r="G260" s="49"/>
      <c r="H260" s="1071"/>
      <c r="I260" s="45" t="s">
        <v>180</v>
      </c>
      <c r="J260" s="622" t="s">
        <v>736</v>
      </c>
      <c r="K260" s="49"/>
      <c r="L260" s="49"/>
      <c r="M260" s="49"/>
      <c r="N260" s="49"/>
      <c r="O260" s="49"/>
    </row>
    <row r="261" spans="1:15" ht="11.25" hidden="1" customHeight="1">
      <c r="A261" s="1071"/>
      <c r="B261" s="45" t="s">
        <v>181</v>
      </c>
      <c r="C261" s="49"/>
      <c r="D261" s="49"/>
      <c r="E261" s="49"/>
      <c r="F261" s="49"/>
      <c r="G261" s="49"/>
      <c r="H261" s="1071"/>
      <c r="I261" s="45" t="s">
        <v>181</v>
      </c>
      <c r="J261" s="622" t="s">
        <v>736</v>
      </c>
      <c r="K261" s="49"/>
      <c r="L261" s="49"/>
      <c r="M261" s="49"/>
      <c r="N261" s="49"/>
      <c r="O261" s="49"/>
    </row>
    <row r="262" spans="1:15" ht="11.25" hidden="1" customHeight="1">
      <c r="A262" s="1071"/>
      <c r="B262" s="45" t="s">
        <v>182</v>
      </c>
      <c r="C262" s="49"/>
      <c r="D262" s="49"/>
      <c r="E262" s="49"/>
      <c r="F262" s="49"/>
      <c r="G262" s="49"/>
      <c r="H262" s="1071"/>
      <c r="I262" s="45" t="s">
        <v>182</v>
      </c>
      <c r="J262" s="622" t="s">
        <v>736</v>
      </c>
      <c r="K262" s="49"/>
      <c r="L262" s="49"/>
      <c r="M262" s="49"/>
      <c r="N262" s="49"/>
      <c r="O262" s="49"/>
    </row>
    <row r="263" spans="1:15" ht="11.25" hidden="1" customHeight="1">
      <c r="A263" s="1071"/>
      <c r="B263" s="45" t="s">
        <v>183</v>
      </c>
      <c r="C263" s="49"/>
      <c r="D263" s="49"/>
      <c r="E263" s="49"/>
      <c r="F263" s="49"/>
      <c r="G263" s="49"/>
      <c r="H263" s="1071"/>
      <c r="I263" s="45" t="s">
        <v>183</v>
      </c>
      <c r="J263" s="622" t="s">
        <v>736</v>
      </c>
      <c r="K263" s="49"/>
      <c r="L263" s="49"/>
      <c r="M263" s="49"/>
      <c r="N263" s="49"/>
      <c r="O263" s="49"/>
    </row>
    <row r="264" spans="1:15" ht="11.25" hidden="1" customHeight="1">
      <c r="A264" s="1071"/>
      <c r="B264" s="45" t="s">
        <v>184</v>
      </c>
      <c r="C264" s="49"/>
      <c r="D264" s="49"/>
      <c r="E264" s="49"/>
      <c r="F264" s="49"/>
      <c r="G264" s="49"/>
      <c r="H264" s="1071"/>
      <c r="I264" s="45" t="s">
        <v>184</v>
      </c>
      <c r="J264" s="622" t="s">
        <v>736</v>
      </c>
      <c r="K264" s="49"/>
      <c r="L264" s="49"/>
      <c r="M264" s="49"/>
      <c r="N264" s="49"/>
      <c r="O264" s="49"/>
    </row>
    <row r="265" spans="1:15" ht="11.25" hidden="1" customHeight="1">
      <c r="A265" s="1071"/>
      <c r="B265" s="45" t="s">
        <v>185</v>
      </c>
      <c r="C265" s="49"/>
      <c r="D265" s="49"/>
      <c r="E265" s="49"/>
      <c r="F265" s="49"/>
      <c r="G265" s="49"/>
      <c r="H265" s="1071"/>
      <c r="I265" s="45" t="s">
        <v>185</v>
      </c>
      <c r="J265" s="43" t="s">
        <v>736</v>
      </c>
      <c r="K265" s="49"/>
      <c r="L265" s="49"/>
      <c r="M265" s="49"/>
      <c r="N265" s="49"/>
      <c r="O265" s="49"/>
    </row>
    <row r="266" spans="1:15" ht="11.25" hidden="1" customHeight="1">
      <c r="A266" s="1071"/>
      <c r="B266" s="45" t="s">
        <v>186</v>
      </c>
      <c r="C266" s="49"/>
      <c r="D266" s="49"/>
      <c r="E266" s="49"/>
      <c r="F266" s="49"/>
      <c r="G266" s="49"/>
      <c r="H266" s="1071"/>
      <c r="I266" s="45" t="s">
        <v>186</v>
      </c>
      <c r="J266" s="43" t="s">
        <v>736</v>
      </c>
      <c r="K266" s="49"/>
      <c r="L266" s="49"/>
      <c r="M266" s="49"/>
      <c r="N266" s="49"/>
      <c r="O266" s="49"/>
    </row>
    <row r="267" spans="1:15" ht="11.25" hidden="1" customHeight="1">
      <c r="A267" s="1071"/>
      <c r="B267" s="45" t="s">
        <v>187</v>
      </c>
      <c r="C267" s="49"/>
      <c r="D267" s="49"/>
      <c r="E267" s="49"/>
      <c r="F267" s="49"/>
      <c r="G267" s="49"/>
      <c r="H267" s="1071"/>
      <c r="I267" s="45" t="s">
        <v>187</v>
      </c>
      <c r="J267" s="43" t="s">
        <v>736</v>
      </c>
      <c r="K267" s="49"/>
      <c r="L267" s="49"/>
      <c r="M267" s="49"/>
      <c r="N267" s="49"/>
      <c r="O267" s="49"/>
    </row>
    <row r="268" spans="1:15" ht="11.25" hidden="1" customHeight="1">
      <c r="A268" s="1071"/>
      <c r="B268" s="45"/>
      <c r="C268" s="49"/>
      <c r="D268" s="49"/>
      <c r="E268" s="49"/>
      <c r="F268" s="49"/>
      <c r="G268" s="49"/>
      <c r="H268" s="1071"/>
      <c r="I268" s="45"/>
      <c r="J268" s="43"/>
      <c r="K268" s="49"/>
      <c r="L268" s="49"/>
      <c r="M268" s="49"/>
      <c r="N268" s="49"/>
      <c r="O268" s="49"/>
    </row>
    <row r="269" spans="1:15" ht="11.25" hidden="1" customHeight="1">
      <c r="A269" s="1156" t="s">
        <v>188</v>
      </c>
      <c r="B269" s="1155"/>
      <c r="C269" s="49">
        <f>C256</f>
        <v>0</v>
      </c>
      <c r="D269" s="49">
        <f t="shared" ref="D269:G269" si="64">D256</f>
        <v>0</v>
      </c>
      <c r="E269" s="49">
        <f t="shared" si="64"/>
        <v>0</v>
      </c>
      <c r="F269" s="49">
        <f t="shared" si="64"/>
        <v>0</v>
      </c>
      <c r="G269" s="49">
        <f t="shared" si="64"/>
        <v>0</v>
      </c>
      <c r="H269" s="1156" t="s">
        <v>188</v>
      </c>
      <c r="I269" s="1155"/>
      <c r="J269" s="622" t="s">
        <v>736</v>
      </c>
      <c r="K269" s="49">
        <f t="shared" ref="K269:N269" si="65">K256</f>
        <v>0</v>
      </c>
      <c r="L269" s="49">
        <f t="shared" si="65"/>
        <v>0</v>
      </c>
      <c r="M269" s="49">
        <f t="shared" si="65"/>
        <v>0</v>
      </c>
      <c r="N269" s="49">
        <f t="shared" si="65"/>
        <v>0</v>
      </c>
      <c r="O269" s="49">
        <f t="shared" ref="O269" si="66">O256</f>
        <v>0</v>
      </c>
    </row>
    <row r="270" spans="1:15" ht="11.25" hidden="1" customHeight="1">
      <c r="A270" s="1156" t="s">
        <v>189</v>
      </c>
      <c r="B270" s="1155"/>
      <c r="C270" s="49">
        <f>SUM(C$256:C257)</f>
        <v>0</v>
      </c>
      <c r="D270" s="49">
        <f>SUM(D$256:D257)</f>
        <v>0</v>
      </c>
      <c r="E270" s="49">
        <f>SUM(E$256:E257)</f>
        <v>0</v>
      </c>
      <c r="F270" s="49">
        <f>SUM(F$256:F257)</f>
        <v>0</v>
      </c>
      <c r="G270" s="49">
        <f>SUM(G$256:G257)</f>
        <v>0</v>
      </c>
      <c r="H270" s="1156" t="s">
        <v>189</v>
      </c>
      <c r="I270" s="1155"/>
      <c r="J270" s="622" t="s">
        <v>736</v>
      </c>
      <c r="K270" s="49">
        <f>SUM(K$256:K257)</f>
        <v>0</v>
      </c>
      <c r="L270" s="49">
        <f>SUM(L$256:L257)</f>
        <v>0</v>
      </c>
      <c r="M270" s="49">
        <f>SUM(M$256:M257)</f>
        <v>0</v>
      </c>
      <c r="N270" s="49">
        <f>SUM(N$256:N257)</f>
        <v>0</v>
      </c>
      <c r="O270" s="49">
        <f>SUM(O$256:O257)</f>
        <v>0</v>
      </c>
    </row>
    <row r="271" spans="1:15" ht="11.25" hidden="1" customHeight="1">
      <c r="A271" s="1156" t="s">
        <v>190</v>
      </c>
      <c r="B271" s="1155"/>
      <c r="C271" s="49">
        <f>SUM(C$256:C258)</f>
        <v>0</v>
      </c>
      <c r="D271" s="49">
        <f>SUM(D$256:D258)</f>
        <v>0</v>
      </c>
      <c r="E271" s="49">
        <f>SUM(E$256:E258)</f>
        <v>0</v>
      </c>
      <c r="F271" s="49">
        <f>SUM(F$256:F258)</f>
        <v>0</v>
      </c>
      <c r="G271" s="49">
        <f>SUM(G$256:G258)</f>
        <v>0</v>
      </c>
      <c r="H271" s="1156" t="s">
        <v>190</v>
      </c>
      <c r="I271" s="1155"/>
      <c r="J271" s="622" t="s">
        <v>736</v>
      </c>
      <c r="K271" s="49">
        <f>SUM(K$256:K258)</f>
        <v>0</v>
      </c>
      <c r="L271" s="49">
        <f>SUM(L$256:L258)</f>
        <v>0</v>
      </c>
      <c r="M271" s="49">
        <f>SUM(M$256:M258)</f>
        <v>0</v>
      </c>
      <c r="N271" s="49">
        <f>SUM(N$256:N258)</f>
        <v>0</v>
      </c>
      <c r="O271" s="49">
        <f>SUM(O$256:O258)</f>
        <v>0</v>
      </c>
    </row>
    <row r="272" spans="1:15" ht="11.25" hidden="1" customHeight="1">
      <c r="A272" s="1156" t="s">
        <v>191</v>
      </c>
      <c r="B272" s="1155"/>
      <c r="C272" s="49">
        <f>SUM(C$256:C259)</f>
        <v>0</v>
      </c>
      <c r="D272" s="49">
        <f>SUM(D$256:D259)</f>
        <v>0</v>
      </c>
      <c r="E272" s="49">
        <f>SUM(E$256:E259)</f>
        <v>0</v>
      </c>
      <c r="F272" s="49">
        <f>SUM(F$256:F259)</f>
        <v>0</v>
      </c>
      <c r="G272" s="49">
        <f>SUM(G$256:G259)</f>
        <v>0</v>
      </c>
      <c r="H272" s="1156" t="s">
        <v>191</v>
      </c>
      <c r="I272" s="1155"/>
      <c r="J272" s="622" t="s">
        <v>736</v>
      </c>
      <c r="K272" s="49">
        <f>SUM(K$256:K259)</f>
        <v>0</v>
      </c>
      <c r="L272" s="49">
        <f>SUM(L$256:L259)</f>
        <v>0</v>
      </c>
      <c r="M272" s="49">
        <f>SUM(M$256:M259)</f>
        <v>0</v>
      </c>
      <c r="N272" s="49">
        <f>SUM(N$256:N259)</f>
        <v>0</v>
      </c>
      <c r="O272" s="49">
        <f>SUM(O$256:O259)</f>
        <v>0</v>
      </c>
    </row>
    <row r="273" spans="1:15" ht="11.25" hidden="1" customHeight="1">
      <c r="A273" s="1156" t="s">
        <v>192</v>
      </c>
      <c r="B273" s="1155"/>
      <c r="C273" s="49">
        <f>SUM(C$256:C260)</f>
        <v>0</v>
      </c>
      <c r="D273" s="49">
        <f>SUM(D$256:D260)</f>
        <v>0</v>
      </c>
      <c r="E273" s="49">
        <f>SUM(E$256:E260)</f>
        <v>0</v>
      </c>
      <c r="F273" s="49">
        <f>SUM(F$256:F260)</f>
        <v>0</v>
      </c>
      <c r="G273" s="49">
        <f>SUM(G$256:G260)</f>
        <v>0</v>
      </c>
      <c r="H273" s="1156" t="s">
        <v>192</v>
      </c>
      <c r="I273" s="1155"/>
      <c r="J273" s="622" t="s">
        <v>736</v>
      </c>
      <c r="K273" s="49">
        <f>SUM(K$256:K260)</f>
        <v>0</v>
      </c>
      <c r="L273" s="49">
        <f>SUM(L$256:L260)</f>
        <v>0</v>
      </c>
      <c r="M273" s="49">
        <f>SUM(M$256:M260)</f>
        <v>0</v>
      </c>
      <c r="N273" s="49">
        <f>SUM(N$256:N260)</f>
        <v>0</v>
      </c>
      <c r="O273" s="49">
        <f>SUM(O$256:O260)</f>
        <v>0</v>
      </c>
    </row>
    <row r="274" spans="1:15" ht="11.25" hidden="1" customHeight="1">
      <c r="A274" s="1156" t="s">
        <v>193</v>
      </c>
      <c r="B274" s="1155"/>
      <c r="C274" s="49">
        <f>SUM(C$256:C261)</f>
        <v>0</v>
      </c>
      <c r="D274" s="49">
        <f>SUM(D$256:D261)</f>
        <v>0</v>
      </c>
      <c r="E274" s="49">
        <f>SUM(E$256:E261)</f>
        <v>0</v>
      </c>
      <c r="F274" s="49">
        <f>SUM(F$256:F261)</f>
        <v>0</v>
      </c>
      <c r="G274" s="49">
        <f>SUM(G$256:G261)</f>
        <v>0</v>
      </c>
      <c r="H274" s="1156" t="s">
        <v>193</v>
      </c>
      <c r="I274" s="1155"/>
      <c r="J274" s="622" t="s">
        <v>736</v>
      </c>
      <c r="K274" s="49">
        <f>SUM(K$256:K261)</f>
        <v>0</v>
      </c>
      <c r="L274" s="49">
        <f>SUM(L$256:L261)</f>
        <v>0</v>
      </c>
      <c r="M274" s="49">
        <f>SUM(M$256:M261)</f>
        <v>0</v>
      </c>
      <c r="N274" s="49">
        <f>SUM(N$256:N261)</f>
        <v>0</v>
      </c>
      <c r="O274" s="49">
        <f>SUM(O$256:O261)</f>
        <v>0</v>
      </c>
    </row>
    <row r="275" spans="1:15" ht="11.25" hidden="1" customHeight="1">
      <c r="A275" s="1156" t="s">
        <v>194</v>
      </c>
      <c r="B275" s="1155"/>
      <c r="C275" s="49">
        <f>SUM(C$256:C262)</f>
        <v>0</v>
      </c>
      <c r="D275" s="49">
        <f>SUM(D$256:D262)</f>
        <v>0</v>
      </c>
      <c r="E275" s="49">
        <f>SUM(E$256:E262)</f>
        <v>0</v>
      </c>
      <c r="F275" s="49">
        <f>SUM(F$256:F262)</f>
        <v>0</v>
      </c>
      <c r="G275" s="49">
        <f>SUM(G$256:G262)</f>
        <v>0</v>
      </c>
      <c r="H275" s="1156" t="s">
        <v>194</v>
      </c>
      <c r="I275" s="1155"/>
      <c r="J275" s="622" t="s">
        <v>736</v>
      </c>
      <c r="K275" s="49">
        <f>SUM(K$256:K262)</f>
        <v>0</v>
      </c>
      <c r="L275" s="49">
        <f>SUM(L$256:L262)</f>
        <v>0</v>
      </c>
      <c r="M275" s="49">
        <f>SUM(M$256:M262)</f>
        <v>0</v>
      </c>
      <c r="N275" s="49">
        <f>SUM(N$256:N262)</f>
        <v>0</v>
      </c>
      <c r="O275" s="49">
        <f>SUM(O$256:O262)</f>
        <v>0</v>
      </c>
    </row>
    <row r="276" spans="1:15" ht="11.25" hidden="1" customHeight="1">
      <c r="A276" s="1156" t="s">
        <v>195</v>
      </c>
      <c r="B276" s="1155"/>
      <c r="C276" s="49">
        <f>SUM(C$256:C263)</f>
        <v>0</v>
      </c>
      <c r="D276" s="49">
        <f>SUM(D$256:D263)</f>
        <v>0</v>
      </c>
      <c r="E276" s="49">
        <f>SUM(E$256:E263)</f>
        <v>0</v>
      </c>
      <c r="F276" s="49">
        <f>SUM(F$256:F263)</f>
        <v>0</v>
      </c>
      <c r="G276" s="49">
        <f>SUM(G$256:G263)</f>
        <v>0</v>
      </c>
      <c r="H276" s="1156" t="s">
        <v>195</v>
      </c>
      <c r="I276" s="1155"/>
      <c r="J276" s="622" t="s">
        <v>736</v>
      </c>
      <c r="K276" s="49">
        <f>SUM(K$256:K263)</f>
        <v>0</v>
      </c>
      <c r="L276" s="49">
        <f>SUM(L$256:L263)</f>
        <v>0</v>
      </c>
      <c r="M276" s="49">
        <f>SUM(M$256:M263)</f>
        <v>0</v>
      </c>
      <c r="N276" s="49">
        <f>SUM(N$256:N263)</f>
        <v>0</v>
      </c>
      <c r="O276" s="49">
        <f>SUM(O$256:O263)</f>
        <v>0</v>
      </c>
    </row>
    <row r="277" spans="1:15" ht="11.25" hidden="1" customHeight="1">
      <c r="A277" s="1156" t="s">
        <v>196</v>
      </c>
      <c r="B277" s="1155"/>
      <c r="C277" s="49">
        <f>SUM(C$256:C264)</f>
        <v>0</v>
      </c>
      <c r="D277" s="49">
        <f>SUM(D$256:D264)</f>
        <v>0</v>
      </c>
      <c r="E277" s="49">
        <f>SUM(E$256:E264)</f>
        <v>0</v>
      </c>
      <c r="F277" s="49">
        <f>SUM(F$256:F264)</f>
        <v>0</v>
      </c>
      <c r="G277" s="49">
        <f>SUM(G$256:G264)</f>
        <v>0</v>
      </c>
      <c r="H277" s="1156" t="s">
        <v>196</v>
      </c>
      <c r="I277" s="1155"/>
      <c r="J277" s="622" t="s">
        <v>736</v>
      </c>
      <c r="K277" s="49">
        <f>SUM(K$256:K264)</f>
        <v>0</v>
      </c>
      <c r="L277" s="49">
        <f>SUM(L$256:L264)</f>
        <v>0</v>
      </c>
      <c r="M277" s="49">
        <f>SUM(M$256:M264)</f>
        <v>0</v>
      </c>
      <c r="N277" s="49">
        <f>SUM(N$256:N264)</f>
        <v>0</v>
      </c>
      <c r="O277" s="49">
        <f>SUM(O$256:O264)</f>
        <v>0</v>
      </c>
    </row>
    <row r="278" spans="1:15" ht="11.25" hidden="1" customHeight="1">
      <c r="A278" s="1156" t="s">
        <v>197</v>
      </c>
      <c r="B278" s="1155"/>
      <c r="C278" s="49">
        <f>SUM(C$256:C265)</f>
        <v>0</v>
      </c>
      <c r="D278" s="49">
        <f>SUM(D$256:D265)</f>
        <v>0</v>
      </c>
      <c r="E278" s="49">
        <f>SUM(E$256:E265)</f>
        <v>0</v>
      </c>
      <c r="F278" s="49">
        <f>SUM(F$256:F265)</f>
        <v>0</v>
      </c>
      <c r="G278" s="49">
        <f>SUM(G$256:G265)</f>
        <v>0</v>
      </c>
      <c r="H278" s="1156" t="s">
        <v>197</v>
      </c>
      <c r="I278" s="1155"/>
      <c r="J278" s="43" t="s">
        <v>736</v>
      </c>
      <c r="K278" s="49">
        <f>SUM(K$256:K265)</f>
        <v>0</v>
      </c>
      <c r="L278" s="49">
        <f>SUM(L$256:L265)</f>
        <v>0</v>
      </c>
      <c r="M278" s="49">
        <f>SUM(M$256:M265)</f>
        <v>0</v>
      </c>
      <c r="N278" s="49">
        <f>SUM(N$256:N265)</f>
        <v>0</v>
      </c>
      <c r="O278" s="49">
        <f>SUM(O$256:O265)</f>
        <v>0</v>
      </c>
    </row>
    <row r="279" spans="1:15" ht="11.25" hidden="1" customHeight="1">
      <c r="A279" s="1156" t="s">
        <v>198</v>
      </c>
      <c r="B279" s="1155"/>
      <c r="C279" s="49">
        <f>SUM(C$256:C266)</f>
        <v>0</v>
      </c>
      <c r="D279" s="49">
        <f>SUM(D$256:D266)</f>
        <v>0</v>
      </c>
      <c r="E279" s="49">
        <f>SUM(E$256:E266)</f>
        <v>0</v>
      </c>
      <c r="F279" s="49">
        <f>SUM(F$256:F266)</f>
        <v>0</v>
      </c>
      <c r="G279" s="49">
        <f>SUM(G$256:G266)</f>
        <v>0</v>
      </c>
      <c r="H279" s="1156" t="s">
        <v>198</v>
      </c>
      <c r="I279" s="1155"/>
      <c r="J279" s="43" t="s">
        <v>736</v>
      </c>
      <c r="K279" s="49">
        <f>SUM(K$256:K266)</f>
        <v>0</v>
      </c>
      <c r="L279" s="49">
        <f>SUM(L$256:L266)</f>
        <v>0</v>
      </c>
      <c r="M279" s="49">
        <f>SUM(M$256:M266)</f>
        <v>0</v>
      </c>
      <c r="N279" s="49">
        <f>SUM(N$256:N266)</f>
        <v>0</v>
      </c>
      <c r="O279" s="49">
        <f>SUM(O$256:O266)</f>
        <v>0</v>
      </c>
    </row>
    <row r="280" spans="1:15" ht="11.25" hidden="1" customHeight="1">
      <c r="A280" s="1156" t="s">
        <v>199</v>
      </c>
      <c r="B280" s="1155"/>
      <c r="C280" s="49">
        <f>SUM(C$256:C267)</f>
        <v>0</v>
      </c>
      <c r="D280" s="49">
        <f>SUM(D$256:D267)</f>
        <v>0</v>
      </c>
      <c r="E280" s="49">
        <f>SUM(E$256:E267)</f>
        <v>0</v>
      </c>
      <c r="F280" s="49">
        <f>SUM(F$256:F267)</f>
        <v>0</v>
      </c>
      <c r="G280" s="49">
        <f>SUM(G$256:G267)</f>
        <v>0</v>
      </c>
      <c r="H280" s="1156" t="s">
        <v>199</v>
      </c>
      <c r="I280" s="1155"/>
      <c r="J280" s="43" t="s">
        <v>736</v>
      </c>
      <c r="K280" s="49">
        <f>SUM(K$256:K267)</f>
        <v>0</v>
      </c>
      <c r="L280" s="49">
        <f>SUM(L$256:L267)</f>
        <v>0</v>
      </c>
      <c r="M280" s="49">
        <f>SUM(M$256:M267)</f>
        <v>0</v>
      </c>
      <c r="N280" s="49">
        <f>SUM(N$256:N267)</f>
        <v>0</v>
      </c>
      <c r="O280" s="49">
        <f>SUM(O$256:O267)</f>
        <v>0</v>
      </c>
    </row>
    <row r="281" spans="1:15" ht="6" customHeight="1">
      <c r="A281" s="47"/>
      <c r="B281" s="36"/>
      <c r="C281" s="43"/>
      <c r="D281" s="43"/>
      <c r="E281" s="43"/>
      <c r="F281" s="43"/>
      <c r="G281" s="43"/>
      <c r="H281" s="47"/>
      <c r="I281" s="36"/>
      <c r="J281" s="43"/>
    </row>
    <row r="282" spans="1:15" ht="11.25" customHeight="1">
      <c r="A282" s="37"/>
      <c r="B282" s="52"/>
      <c r="C282" s="1214" t="s">
        <v>200</v>
      </c>
      <c r="D282" s="1214"/>
      <c r="E282" s="1214"/>
      <c r="F282" s="1214"/>
      <c r="G282" s="1214"/>
      <c r="H282" s="37"/>
      <c r="I282" s="52"/>
      <c r="J282" s="1233" t="s">
        <v>200</v>
      </c>
      <c r="K282" s="1233"/>
      <c r="L282" s="1233"/>
      <c r="M282" s="1233"/>
      <c r="N282" s="1233"/>
      <c r="O282" s="1233"/>
    </row>
    <row r="283" spans="1:15" ht="11.25" customHeight="1">
      <c r="A283" s="37"/>
      <c r="B283" s="52"/>
      <c r="C283" s="1210" t="s">
        <v>201</v>
      </c>
      <c r="D283" s="1210"/>
      <c r="E283" s="1210"/>
      <c r="F283" s="1210"/>
      <c r="G283" s="1210"/>
      <c r="H283" s="37"/>
      <c r="I283" s="52"/>
      <c r="J283" s="1245" t="s">
        <v>201</v>
      </c>
      <c r="K283" s="1245"/>
      <c r="L283" s="1245"/>
      <c r="M283" s="1245"/>
      <c r="N283" s="1245"/>
      <c r="O283" s="1245"/>
    </row>
    <row r="284" spans="1:15" ht="11.25" customHeight="1">
      <c r="A284" s="37"/>
      <c r="B284" s="52"/>
      <c r="C284" s="148"/>
      <c r="D284" s="148"/>
      <c r="E284" s="148"/>
      <c r="F284" s="53"/>
      <c r="G284" s="53"/>
      <c r="H284" s="37"/>
      <c r="I284" s="52"/>
      <c r="J284" s="53"/>
    </row>
    <row r="285" spans="1:15" ht="11.25" hidden="1" customHeight="1">
      <c r="A285" s="37"/>
      <c r="B285" s="52"/>
      <c r="C285" s="148"/>
      <c r="D285" s="148"/>
      <c r="E285" s="148"/>
      <c r="F285" s="53"/>
      <c r="G285" s="53"/>
      <c r="H285" s="37"/>
      <c r="I285" s="52"/>
      <c r="J285" s="53"/>
    </row>
    <row r="286" spans="1:15" ht="11.25" hidden="1" customHeight="1">
      <c r="A286" s="37"/>
      <c r="B286" s="52"/>
      <c r="C286" s="148"/>
      <c r="D286" s="148"/>
      <c r="E286" s="148"/>
      <c r="F286" s="53"/>
      <c r="G286" s="53"/>
      <c r="H286" s="37"/>
      <c r="I286" s="52"/>
      <c r="J286" s="53"/>
    </row>
    <row r="287" spans="1:15" ht="11.25" hidden="1" customHeight="1">
      <c r="A287" s="37"/>
      <c r="B287" s="52"/>
      <c r="C287" s="148"/>
      <c r="D287" s="148"/>
      <c r="E287" s="148"/>
      <c r="F287" s="53"/>
      <c r="G287" s="53"/>
      <c r="H287" s="37"/>
      <c r="I287" s="52"/>
      <c r="J287" s="53"/>
    </row>
    <row r="288" spans="1:15" ht="11.25" hidden="1" customHeight="1">
      <c r="A288" s="37"/>
      <c r="B288" s="52"/>
      <c r="C288" s="148"/>
      <c r="D288" s="148"/>
      <c r="E288" s="148"/>
      <c r="F288" s="53"/>
      <c r="G288" s="53"/>
      <c r="H288" s="37"/>
      <c r="I288" s="52"/>
      <c r="J288" s="53"/>
    </row>
    <row r="289" spans="1:15" ht="11.25" hidden="1" customHeight="1">
      <c r="A289" s="18">
        <v>2001</v>
      </c>
      <c r="B289" s="18"/>
      <c r="C289" s="54" t="e">
        <f t="shared" ref="C289:G302" si="67">C24/C23*100-100</f>
        <v>#DIV/0!</v>
      </c>
      <c r="D289" s="55" t="e">
        <f t="shared" si="67"/>
        <v>#DIV/0!</v>
      </c>
      <c r="E289" s="55" t="e">
        <f t="shared" si="67"/>
        <v>#DIV/0!</v>
      </c>
      <c r="F289" s="55" t="e">
        <f t="shared" si="67"/>
        <v>#DIV/0!</v>
      </c>
      <c r="G289" s="55" t="e">
        <f t="shared" si="67"/>
        <v>#DIV/0!</v>
      </c>
      <c r="H289" s="18">
        <v>2001</v>
      </c>
      <c r="I289" s="27"/>
      <c r="J289" s="55" t="e">
        <f t="shared" ref="J289:O302" si="68">J24/J23*100-100</f>
        <v>#DIV/0!</v>
      </c>
      <c r="K289" s="55" t="e">
        <f t="shared" si="68"/>
        <v>#DIV/0!</v>
      </c>
      <c r="L289" s="55" t="e">
        <f t="shared" si="68"/>
        <v>#DIV/0!</v>
      </c>
      <c r="M289" s="55" t="e">
        <f t="shared" si="68"/>
        <v>#DIV/0!</v>
      </c>
      <c r="N289" s="55" t="e">
        <f t="shared" si="68"/>
        <v>#DIV/0!</v>
      </c>
      <c r="O289" s="55" t="e">
        <f t="shared" si="68"/>
        <v>#DIV/0!</v>
      </c>
    </row>
    <row r="290" spans="1:15" ht="11.25" hidden="1" customHeight="1">
      <c r="A290" s="18">
        <v>2002</v>
      </c>
      <c r="B290" s="18"/>
      <c r="C290" s="54" t="e">
        <f t="shared" si="67"/>
        <v>#DIV/0!</v>
      </c>
      <c r="D290" s="55" t="e">
        <f t="shared" si="67"/>
        <v>#DIV/0!</v>
      </c>
      <c r="E290" s="55" t="e">
        <f t="shared" si="67"/>
        <v>#DIV/0!</v>
      </c>
      <c r="F290" s="55" t="e">
        <f t="shared" si="67"/>
        <v>#DIV/0!</v>
      </c>
      <c r="G290" s="55" t="e">
        <f t="shared" si="67"/>
        <v>#DIV/0!</v>
      </c>
      <c r="H290" s="18">
        <v>2002</v>
      </c>
      <c r="I290" s="27"/>
      <c r="J290" s="55" t="e">
        <f t="shared" si="68"/>
        <v>#DIV/0!</v>
      </c>
      <c r="K290" s="55" t="e">
        <f t="shared" si="68"/>
        <v>#DIV/0!</v>
      </c>
      <c r="L290" s="55" t="e">
        <f t="shared" si="68"/>
        <v>#DIV/0!</v>
      </c>
      <c r="M290" s="55" t="e">
        <f t="shared" si="68"/>
        <v>#DIV/0!</v>
      </c>
      <c r="N290" s="55" t="e">
        <f t="shared" si="68"/>
        <v>#DIV/0!</v>
      </c>
      <c r="O290" s="55" t="e">
        <f t="shared" si="68"/>
        <v>#DIV/0!</v>
      </c>
    </row>
    <row r="291" spans="1:15" ht="11.25" hidden="1" customHeight="1">
      <c r="A291" s="18">
        <v>2003</v>
      </c>
      <c r="B291" s="18"/>
      <c r="C291" s="54" t="e">
        <f t="shared" si="67"/>
        <v>#DIV/0!</v>
      </c>
      <c r="D291" s="55" t="e">
        <f t="shared" si="67"/>
        <v>#DIV/0!</v>
      </c>
      <c r="E291" s="55" t="e">
        <f t="shared" si="67"/>
        <v>#DIV/0!</v>
      </c>
      <c r="F291" s="55" t="e">
        <f t="shared" si="67"/>
        <v>#DIV/0!</v>
      </c>
      <c r="G291" s="55" t="e">
        <f t="shared" si="67"/>
        <v>#DIV/0!</v>
      </c>
      <c r="H291" s="18">
        <v>2003</v>
      </c>
      <c r="I291" s="27"/>
      <c r="J291" s="55" t="e">
        <f t="shared" si="68"/>
        <v>#DIV/0!</v>
      </c>
      <c r="K291" s="55" t="e">
        <f t="shared" si="68"/>
        <v>#DIV/0!</v>
      </c>
      <c r="L291" s="55" t="e">
        <f t="shared" si="68"/>
        <v>#DIV/0!</v>
      </c>
      <c r="M291" s="55" t="e">
        <f t="shared" si="68"/>
        <v>#DIV/0!</v>
      </c>
      <c r="N291" s="55" t="e">
        <f t="shared" si="68"/>
        <v>#DIV/0!</v>
      </c>
      <c r="O291" s="55" t="e">
        <f t="shared" si="68"/>
        <v>#DIV/0!</v>
      </c>
    </row>
    <row r="292" spans="1:15" ht="11.25" hidden="1" customHeight="1">
      <c r="A292" s="18">
        <v>2004</v>
      </c>
      <c r="B292" s="27"/>
      <c r="C292" s="54" t="e">
        <f t="shared" si="67"/>
        <v>#DIV/0!</v>
      </c>
      <c r="D292" s="55" t="e">
        <f t="shared" si="67"/>
        <v>#DIV/0!</v>
      </c>
      <c r="E292" s="55" t="e">
        <f t="shared" si="67"/>
        <v>#DIV/0!</v>
      </c>
      <c r="F292" s="55" t="e">
        <f t="shared" si="67"/>
        <v>#DIV/0!</v>
      </c>
      <c r="G292" s="55" t="e">
        <f t="shared" si="67"/>
        <v>#DIV/0!</v>
      </c>
      <c r="H292" s="18">
        <v>2004</v>
      </c>
      <c r="I292" s="27"/>
      <c r="J292" s="55" t="e">
        <f t="shared" si="68"/>
        <v>#DIV/0!</v>
      </c>
      <c r="K292" s="55" t="e">
        <f t="shared" si="68"/>
        <v>#DIV/0!</v>
      </c>
      <c r="L292" s="55" t="e">
        <f t="shared" si="68"/>
        <v>#DIV/0!</v>
      </c>
      <c r="M292" s="55" t="e">
        <f t="shared" si="68"/>
        <v>#DIV/0!</v>
      </c>
      <c r="N292" s="55" t="e">
        <f t="shared" si="68"/>
        <v>#DIV/0!</v>
      </c>
      <c r="O292" s="55" t="e">
        <f t="shared" si="68"/>
        <v>#DIV/0!</v>
      </c>
    </row>
    <row r="293" spans="1:15" ht="11.25" hidden="1" customHeight="1">
      <c r="A293" s="18">
        <v>2005</v>
      </c>
      <c r="B293" s="27"/>
      <c r="C293" s="54" t="e">
        <f t="shared" si="67"/>
        <v>#DIV/0!</v>
      </c>
      <c r="D293" s="55" t="e">
        <f t="shared" si="67"/>
        <v>#DIV/0!</v>
      </c>
      <c r="E293" s="55" t="e">
        <f t="shared" si="67"/>
        <v>#DIV/0!</v>
      </c>
      <c r="F293" s="55" t="e">
        <f t="shared" si="67"/>
        <v>#DIV/0!</v>
      </c>
      <c r="G293" s="55" t="e">
        <f t="shared" si="67"/>
        <v>#DIV/0!</v>
      </c>
      <c r="H293" s="18">
        <v>2005</v>
      </c>
      <c r="I293" s="27"/>
      <c r="J293" s="55" t="e">
        <f t="shared" si="68"/>
        <v>#DIV/0!</v>
      </c>
      <c r="K293" s="55" t="e">
        <f t="shared" si="68"/>
        <v>#DIV/0!</v>
      </c>
      <c r="L293" s="55" t="e">
        <f t="shared" si="68"/>
        <v>#DIV/0!</v>
      </c>
      <c r="M293" s="55" t="e">
        <f t="shared" si="68"/>
        <v>#DIV/0!</v>
      </c>
      <c r="N293" s="55" t="e">
        <f t="shared" si="68"/>
        <v>#DIV/0!</v>
      </c>
      <c r="O293" s="55" t="e">
        <f t="shared" si="68"/>
        <v>#DIV/0!</v>
      </c>
    </row>
    <row r="294" spans="1:15" ht="11.25" hidden="1" customHeight="1">
      <c r="A294" s="18">
        <v>2006</v>
      </c>
      <c r="B294" s="27"/>
      <c r="C294" s="54" t="e">
        <f t="shared" si="67"/>
        <v>#DIV/0!</v>
      </c>
      <c r="D294" s="55" t="e">
        <f t="shared" si="67"/>
        <v>#DIV/0!</v>
      </c>
      <c r="E294" s="55" t="e">
        <f t="shared" si="67"/>
        <v>#DIV/0!</v>
      </c>
      <c r="F294" s="55" t="e">
        <f t="shared" si="67"/>
        <v>#DIV/0!</v>
      </c>
      <c r="G294" s="55" t="e">
        <f t="shared" si="67"/>
        <v>#DIV/0!</v>
      </c>
      <c r="H294" s="18">
        <v>2006</v>
      </c>
      <c r="I294" s="27"/>
      <c r="J294" s="55" t="e">
        <f t="shared" si="68"/>
        <v>#DIV/0!</v>
      </c>
      <c r="K294" s="55" t="e">
        <f t="shared" si="68"/>
        <v>#DIV/0!</v>
      </c>
      <c r="L294" s="55" t="e">
        <f t="shared" si="68"/>
        <v>#DIV/0!</v>
      </c>
      <c r="M294" s="55" t="e">
        <f t="shared" si="68"/>
        <v>#DIV/0!</v>
      </c>
      <c r="N294" s="55" t="e">
        <f t="shared" si="68"/>
        <v>#DIV/0!</v>
      </c>
      <c r="O294" s="55" t="e">
        <f t="shared" si="68"/>
        <v>#DIV/0!</v>
      </c>
    </row>
    <row r="295" spans="1:15" ht="11.25" hidden="1" customHeight="1">
      <c r="A295" s="18">
        <v>2007</v>
      </c>
      <c r="B295" s="27"/>
      <c r="C295" s="54" t="e">
        <f t="shared" si="67"/>
        <v>#DIV/0!</v>
      </c>
      <c r="D295" s="55" t="e">
        <f t="shared" si="67"/>
        <v>#DIV/0!</v>
      </c>
      <c r="E295" s="55" t="e">
        <f t="shared" si="67"/>
        <v>#DIV/0!</v>
      </c>
      <c r="F295" s="55" t="e">
        <f t="shared" si="67"/>
        <v>#DIV/0!</v>
      </c>
      <c r="G295" s="55" t="e">
        <f t="shared" si="67"/>
        <v>#DIV/0!</v>
      </c>
      <c r="H295" s="18">
        <v>2007</v>
      </c>
      <c r="I295" s="27"/>
      <c r="J295" s="55" t="e">
        <f t="shared" si="68"/>
        <v>#DIV/0!</v>
      </c>
      <c r="K295" s="55" t="e">
        <f t="shared" si="68"/>
        <v>#DIV/0!</v>
      </c>
      <c r="L295" s="55" t="e">
        <f t="shared" si="68"/>
        <v>#DIV/0!</v>
      </c>
      <c r="M295" s="55" t="e">
        <f t="shared" si="68"/>
        <v>#DIV/0!</v>
      </c>
      <c r="N295" s="55" t="e">
        <f t="shared" si="68"/>
        <v>#DIV/0!</v>
      </c>
      <c r="O295" s="55" t="e">
        <f t="shared" si="68"/>
        <v>#DIV/0!</v>
      </c>
    </row>
    <row r="296" spans="1:15" ht="11.25" hidden="1" customHeight="1">
      <c r="A296" s="18">
        <v>2008</v>
      </c>
      <c r="B296" s="27"/>
      <c r="C296" s="54" t="e">
        <f t="shared" si="67"/>
        <v>#DIV/0!</v>
      </c>
      <c r="D296" s="55" t="e">
        <f t="shared" si="67"/>
        <v>#DIV/0!</v>
      </c>
      <c r="E296" s="55" t="e">
        <f t="shared" si="67"/>
        <v>#DIV/0!</v>
      </c>
      <c r="F296" s="55" t="e">
        <f t="shared" si="67"/>
        <v>#DIV/0!</v>
      </c>
      <c r="G296" s="55" t="e">
        <f t="shared" si="67"/>
        <v>#DIV/0!</v>
      </c>
      <c r="H296" s="18">
        <v>2008</v>
      </c>
      <c r="I296" s="27"/>
      <c r="J296" s="55" t="e">
        <f t="shared" si="68"/>
        <v>#VALUE!</v>
      </c>
      <c r="K296" s="55" t="e">
        <f t="shared" si="68"/>
        <v>#DIV/0!</v>
      </c>
      <c r="L296" s="55" t="e">
        <f t="shared" si="68"/>
        <v>#DIV/0!</v>
      </c>
      <c r="M296" s="55" t="e">
        <f t="shared" si="68"/>
        <v>#DIV/0!</v>
      </c>
      <c r="N296" s="55" t="e">
        <f t="shared" si="68"/>
        <v>#DIV/0!</v>
      </c>
      <c r="O296" s="55" t="e">
        <f t="shared" si="68"/>
        <v>#VALUE!</v>
      </c>
    </row>
    <row r="297" spans="1:15" ht="11.25" customHeight="1">
      <c r="A297" s="1209">
        <v>2009</v>
      </c>
      <c r="B297" s="1203"/>
      <c r="C297" s="54">
        <f t="shared" si="67"/>
        <v>-33.779012100370736</v>
      </c>
      <c r="D297" s="55">
        <f t="shared" si="67"/>
        <v>-42.477386331666246</v>
      </c>
      <c r="E297" s="55">
        <f t="shared" si="67"/>
        <v>-18.734063676513529</v>
      </c>
      <c r="F297" s="55">
        <f t="shared" si="67"/>
        <v>71.397011104064887</v>
      </c>
      <c r="G297" s="55">
        <f t="shared" si="67"/>
        <v>-18.94027486531337</v>
      </c>
      <c r="H297" s="1209">
        <v>2009</v>
      </c>
      <c r="I297" s="1203"/>
      <c r="J297" s="732" t="s">
        <v>238</v>
      </c>
      <c r="K297" s="55">
        <f t="shared" si="68"/>
        <v>-11.39938455553218</v>
      </c>
      <c r="L297" s="55">
        <f t="shared" si="68"/>
        <v>-32.248073554053974</v>
      </c>
      <c r="M297" s="55">
        <f t="shared" si="68"/>
        <v>-4.0953321118208663</v>
      </c>
      <c r="N297" s="55">
        <f t="shared" si="68"/>
        <v>-13.579372521219753</v>
      </c>
      <c r="O297" s="166" t="s">
        <v>238</v>
      </c>
    </row>
    <row r="298" spans="1:15" ht="11.25" customHeight="1">
      <c r="A298" s="1209">
        <v>2010</v>
      </c>
      <c r="B298" s="1203"/>
      <c r="C298" s="54">
        <f t="shared" si="67"/>
        <v>26.908213963737992</v>
      </c>
      <c r="D298" s="55">
        <f t="shared" si="67"/>
        <v>5.7916100286892487</v>
      </c>
      <c r="E298" s="55">
        <f t="shared" si="67"/>
        <v>21.917797648785339</v>
      </c>
      <c r="F298" s="55">
        <f t="shared" si="67"/>
        <v>-90.771297511337167</v>
      </c>
      <c r="G298" s="55">
        <f t="shared" si="67"/>
        <v>9.2877789085658264</v>
      </c>
      <c r="H298" s="1209">
        <v>2010</v>
      </c>
      <c r="I298" s="1203"/>
      <c r="J298" s="732" t="s">
        <v>238</v>
      </c>
      <c r="K298" s="55">
        <f t="shared" si="68"/>
        <v>29.506644053539475</v>
      </c>
      <c r="L298" s="55">
        <f t="shared" si="68"/>
        <v>-20.533131124715524</v>
      </c>
      <c r="M298" s="55">
        <f t="shared" si="68"/>
        <v>50.385172071013187</v>
      </c>
      <c r="N298" s="55">
        <f t="shared" si="68"/>
        <v>17.175026027117553</v>
      </c>
      <c r="O298" s="166" t="s">
        <v>238</v>
      </c>
    </row>
    <row r="299" spans="1:15" ht="11.25" customHeight="1">
      <c r="A299" s="1209">
        <v>2011</v>
      </c>
      <c r="B299" s="1203"/>
      <c r="C299" s="54">
        <f t="shared" si="67"/>
        <v>9.7737569412146996</v>
      </c>
      <c r="D299" s="55">
        <f t="shared" si="67"/>
        <v>-4.0364722508754056</v>
      </c>
      <c r="E299" s="55">
        <f t="shared" si="67"/>
        <v>6.2241790438474283</v>
      </c>
      <c r="F299" s="55">
        <f t="shared" si="67"/>
        <v>-28.405305635472232</v>
      </c>
      <c r="G299" s="55">
        <f t="shared" si="67"/>
        <v>5.9534256575414872</v>
      </c>
      <c r="H299" s="1209">
        <v>2011</v>
      </c>
      <c r="I299" s="1203"/>
      <c r="J299" s="732" t="s">
        <v>238</v>
      </c>
      <c r="K299" s="55">
        <f t="shared" si="68"/>
        <v>-15.069077379557299</v>
      </c>
      <c r="L299" s="55">
        <f t="shared" si="68"/>
        <v>-33.222084293673944</v>
      </c>
      <c r="M299" s="55">
        <f t="shared" si="68"/>
        <v>46.868812903804127</v>
      </c>
      <c r="N299" s="55">
        <f t="shared" si="68"/>
        <v>4.9689252032932387</v>
      </c>
      <c r="O299" s="166" t="s">
        <v>238</v>
      </c>
    </row>
    <row r="300" spans="1:15" ht="11.25" customHeight="1">
      <c r="A300" s="1209">
        <v>2012</v>
      </c>
      <c r="B300" s="1203"/>
      <c r="C300" s="54">
        <f t="shared" si="67"/>
        <v>-8.9186963305946279</v>
      </c>
      <c r="D300" s="55">
        <f t="shared" si="67"/>
        <v>-2.7542482142856954</v>
      </c>
      <c r="E300" s="55">
        <f t="shared" si="67"/>
        <v>13.834828362698758</v>
      </c>
      <c r="F300" s="55">
        <f t="shared" si="67"/>
        <v>92.503168181818154</v>
      </c>
      <c r="G300" s="55">
        <f t="shared" si="67"/>
        <v>-8.5385041552197833</v>
      </c>
      <c r="H300" s="1209">
        <v>2012</v>
      </c>
      <c r="I300" s="1203"/>
      <c r="J300" s="732" t="s">
        <v>238</v>
      </c>
      <c r="K300" s="55">
        <f t="shared" si="68"/>
        <v>3.3950945558739249</v>
      </c>
      <c r="L300" s="55">
        <f t="shared" si="68"/>
        <v>-13.767439999999993</v>
      </c>
      <c r="M300" s="55">
        <f t="shared" si="68"/>
        <v>-30.437985301668817</v>
      </c>
      <c r="N300" s="55">
        <f t="shared" si="68"/>
        <v>-2.6606321212288009</v>
      </c>
      <c r="O300" s="55">
        <f t="shared" si="68"/>
        <v>36.753773401534517</v>
      </c>
    </row>
    <row r="301" spans="1:15" ht="11.25" customHeight="1">
      <c r="A301" s="1209">
        <v>2013</v>
      </c>
      <c r="B301" s="1203"/>
      <c r="C301" s="54">
        <f t="shared" si="67"/>
        <v>-5.2690888065380079</v>
      </c>
      <c r="D301" s="55">
        <f t="shared" si="67"/>
        <v>-1.4852448291856319</v>
      </c>
      <c r="E301" s="55">
        <f t="shared" si="67"/>
        <v>-0.81096354543888083</v>
      </c>
      <c r="F301" s="55">
        <f t="shared" si="67"/>
        <v>174.00422477108231</v>
      </c>
      <c r="G301" s="55">
        <f t="shared" si="67"/>
        <v>-4.4320344602887758</v>
      </c>
      <c r="H301" s="1209">
        <v>2013</v>
      </c>
      <c r="I301" s="1203"/>
      <c r="J301" s="970" t="s">
        <v>238</v>
      </c>
      <c r="K301" s="55">
        <f t="shared" si="68"/>
        <v>8.4223295912682232</v>
      </c>
      <c r="L301" s="55">
        <f t="shared" si="68"/>
        <v>50.855508251948748</v>
      </c>
      <c r="M301" s="55">
        <f t="shared" si="68"/>
        <v>36.559957491370966</v>
      </c>
      <c r="N301" s="55">
        <f t="shared" si="68"/>
        <v>6.3559900966031648</v>
      </c>
      <c r="O301" s="55">
        <f t="shared" si="68"/>
        <v>6.9810500457508482</v>
      </c>
    </row>
    <row r="302" spans="1:15" ht="11.25" hidden="1" customHeight="1">
      <c r="A302" s="1209">
        <v>2014</v>
      </c>
      <c r="B302" s="1203"/>
      <c r="C302" s="54">
        <f t="shared" si="67"/>
        <v>-15.504637706562193</v>
      </c>
      <c r="D302" s="55">
        <f t="shared" si="67"/>
        <v>-3.8150242573428699</v>
      </c>
      <c r="E302" s="55">
        <f t="shared" si="67"/>
        <v>-9.6380510859508775</v>
      </c>
      <c r="F302" s="55">
        <f t="shared" si="67"/>
        <v>-71.54747322793655</v>
      </c>
      <c r="G302" s="55">
        <f t="shared" si="67"/>
        <v>-18.120816482835849</v>
      </c>
      <c r="H302" s="1209">
        <v>2014</v>
      </c>
      <c r="I302" s="1203"/>
      <c r="J302" s="55" t="e">
        <f t="shared" si="68"/>
        <v>#VALUE!</v>
      </c>
      <c r="K302" s="55">
        <f t="shared" si="68"/>
        <v>-10.390906175568702</v>
      </c>
      <c r="L302" s="55">
        <f t="shared" si="68"/>
        <v>-41.520141587768357</v>
      </c>
      <c r="M302" s="55">
        <f t="shared" si="68"/>
        <v>-24.492370952248493</v>
      </c>
      <c r="N302" s="55">
        <f t="shared" si="68"/>
        <v>-12.620326724121952</v>
      </c>
      <c r="O302" s="55">
        <f t="shared" si="68"/>
        <v>-27.13933866701808</v>
      </c>
    </row>
    <row r="303" spans="1:15" ht="11.25" hidden="1" customHeight="1">
      <c r="A303" s="37"/>
      <c r="B303" s="45"/>
      <c r="C303" s="87"/>
      <c r="D303" s="87"/>
      <c r="E303" s="55"/>
      <c r="F303" s="87"/>
      <c r="G303" s="87"/>
      <c r="H303" s="37"/>
      <c r="I303" s="45"/>
      <c r="J303" s="87"/>
      <c r="K303" s="159"/>
      <c r="L303" s="159"/>
      <c r="M303" s="159"/>
      <c r="N303" s="159"/>
      <c r="O303" s="159"/>
    </row>
    <row r="304" spans="1:15" ht="11.25" hidden="1" customHeight="1">
      <c r="A304" s="37">
        <v>2008</v>
      </c>
      <c r="B304" s="45"/>
      <c r="C304" s="87"/>
      <c r="D304" s="90"/>
      <c r="E304" s="55"/>
      <c r="F304" s="90"/>
      <c r="G304" s="90"/>
      <c r="H304" s="37">
        <v>2008</v>
      </c>
      <c r="I304" s="45"/>
      <c r="J304" s="90"/>
      <c r="K304" s="159"/>
      <c r="L304" s="159"/>
      <c r="M304" s="159"/>
      <c r="N304" s="159"/>
      <c r="O304" s="166"/>
    </row>
    <row r="305" spans="1:15" ht="11.25" hidden="1" customHeight="1">
      <c r="A305" s="37"/>
      <c r="B305" s="45" t="s">
        <v>176</v>
      </c>
      <c r="C305" s="55" t="e">
        <f t="shared" ref="C305:G316" si="69">SUM(C67/C40*100-100)</f>
        <v>#DIV/0!</v>
      </c>
      <c r="D305" s="55" t="e">
        <f t="shared" si="69"/>
        <v>#DIV/0!</v>
      </c>
      <c r="E305" s="55" t="e">
        <f t="shared" si="69"/>
        <v>#DIV/0!</v>
      </c>
      <c r="F305" s="55" t="e">
        <f t="shared" si="69"/>
        <v>#DIV/0!</v>
      </c>
      <c r="G305" s="55" t="e">
        <f t="shared" si="69"/>
        <v>#DIV/0!</v>
      </c>
      <c r="H305" s="37"/>
      <c r="I305" s="45" t="s">
        <v>176</v>
      </c>
      <c r="J305" s="55" t="e">
        <f t="shared" ref="J305:O316" si="70">SUM(J67/J40*100-100)</f>
        <v>#VALUE!</v>
      </c>
      <c r="K305" s="55" t="e">
        <f t="shared" si="70"/>
        <v>#DIV/0!</v>
      </c>
      <c r="L305" s="55" t="e">
        <f t="shared" si="70"/>
        <v>#DIV/0!</v>
      </c>
      <c r="M305" s="55" t="e">
        <f t="shared" si="70"/>
        <v>#DIV/0!</v>
      </c>
      <c r="N305" s="55" t="e">
        <f t="shared" si="70"/>
        <v>#DIV/0!</v>
      </c>
      <c r="O305" s="55" t="e">
        <f t="shared" si="70"/>
        <v>#VALUE!</v>
      </c>
    </row>
    <row r="306" spans="1:15" ht="11.25" hidden="1" customHeight="1">
      <c r="A306" s="37"/>
      <c r="B306" s="45" t="s">
        <v>177</v>
      </c>
      <c r="C306" s="55" t="e">
        <f t="shared" si="69"/>
        <v>#DIV/0!</v>
      </c>
      <c r="D306" s="55" t="e">
        <f t="shared" si="69"/>
        <v>#DIV/0!</v>
      </c>
      <c r="E306" s="55" t="e">
        <f t="shared" si="69"/>
        <v>#DIV/0!</v>
      </c>
      <c r="F306" s="55" t="e">
        <f t="shared" si="69"/>
        <v>#DIV/0!</v>
      </c>
      <c r="G306" s="55" t="e">
        <f t="shared" si="69"/>
        <v>#DIV/0!</v>
      </c>
      <c r="H306" s="37"/>
      <c r="I306" s="45" t="s">
        <v>177</v>
      </c>
      <c r="J306" s="55" t="e">
        <f t="shared" si="70"/>
        <v>#VALUE!</v>
      </c>
      <c r="K306" s="55" t="e">
        <f t="shared" si="70"/>
        <v>#DIV/0!</v>
      </c>
      <c r="L306" s="55" t="e">
        <f t="shared" si="70"/>
        <v>#DIV/0!</v>
      </c>
      <c r="M306" s="55" t="e">
        <f t="shared" si="70"/>
        <v>#DIV/0!</v>
      </c>
      <c r="N306" s="55" t="e">
        <f t="shared" si="70"/>
        <v>#DIV/0!</v>
      </c>
      <c r="O306" s="55" t="e">
        <f t="shared" si="70"/>
        <v>#VALUE!</v>
      </c>
    </row>
    <row r="307" spans="1:15" ht="11.25" hidden="1" customHeight="1">
      <c r="A307" s="37"/>
      <c r="B307" s="45" t="s">
        <v>178</v>
      </c>
      <c r="C307" s="55" t="e">
        <f t="shared" si="69"/>
        <v>#DIV/0!</v>
      </c>
      <c r="D307" s="55" t="e">
        <f t="shared" si="69"/>
        <v>#DIV/0!</v>
      </c>
      <c r="E307" s="55" t="e">
        <f t="shared" si="69"/>
        <v>#DIV/0!</v>
      </c>
      <c r="F307" s="55" t="e">
        <f t="shared" si="69"/>
        <v>#DIV/0!</v>
      </c>
      <c r="G307" s="55" t="e">
        <f t="shared" si="69"/>
        <v>#DIV/0!</v>
      </c>
      <c r="H307" s="37"/>
      <c r="I307" s="45" t="s">
        <v>178</v>
      </c>
      <c r="J307" s="55" t="e">
        <f t="shared" si="70"/>
        <v>#VALUE!</v>
      </c>
      <c r="K307" s="55" t="e">
        <f t="shared" si="70"/>
        <v>#DIV/0!</v>
      </c>
      <c r="L307" s="55" t="e">
        <f t="shared" si="70"/>
        <v>#DIV/0!</v>
      </c>
      <c r="M307" s="55" t="e">
        <f t="shared" si="70"/>
        <v>#DIV/0!</v>
      </c>
      <c r="N307" s="55" t="e">
        <f t="shared" si="70"/>
        <v>#DIV/0!</v>
      </c>
      <c r="O307" s="55" t="e">
        <f t="shared" si="70"/>
        <v>#VALUE!</v>
      </c>
    </row>
    <row r="308" spans="1:15" ht="11.25" hidden="1" customHeight="1">
      <c r="A308" s="37"/>
      <c r="B308" s="45" t="s">
        <v>179</v>
      </c>
      <c r="C308" s="55" t="e">
        <f t="shared" si="69"/>
        <v>#DIV/0!</v>
      </c>
      <c r="D308" s="55" t="e">
        <f t="shared" si="69"/>
        <v>#DIV/0!</v>
      </c>
      <c r="E308" s="55" t="e">
        <f t="shared" si="69"/>
        <v>#DIV/0!</v>
      </c>
      <c r="F308" s="55" t="e">
        <f t="shared" si="69"/>
        <v>#DIV/0!</v>
      </c>
      <c r="G308" s="55" t="e">
        <f t="shared" si="69"/>
        <v>#DIV/0!</v>
      </c>
      <c r="H308" s="37"/>
      <c r="I308" s="45" t="s">
        <v>179</v>
      </c>
      <c r="J308" s="55" t="e">
        <f t="shared" si="70"/>
        <v>#VALUE!</v>
      </c>
      <c r="K308" s="55" t="e">
        <f t="shared" si="70"/>
        <v>#DIV/0!</v>
      </c>
      <c r="L308" s="55" t="e">
        <f t="shared" si="70"/>
        <v>#DIV/0!</v>
      </c>
      <c r="M308" s="55" t="e">
        <f t="shared" si="70"/>
        <v>#DIV/0!</v>
      </c>
      <c r="N308" s="55" t="e">
        <f t="shared" si="70"/>
        <v>#DIV/0!</v>
      </c>
      <c r="O308" s="55" t="e">
        <f t="shared" si="70"/>
        <v>#VALUE!</v>
      </c>
    </row>
    <row r="309" spans="1:15" ht="11.25" hidden="1" customHeight="1">
      <c r="A309" s="37"/>
      <c r="B309" s="45" t="s">
        <v>180</v>
      </c>
      <c r="C309" s="55" t="e">
        <f t="shared" si="69"/>
        <v>#DIV/0!</v>
      </c>
      <c r="D309" s="55" t="e">
        <f t="shared" si="69"/>
        <v>#DIV/0!</v>
      </c>
      <c r="E309" s="55" t="e">
        <f t="shared" si="69"/>
        <v>#DIV/0!</v>
      </c>
      <c r="F309" s="55" t="e">
        <f t="shared" si="69"/>
        <v>#DIV/0!</v>
      </c>
      <c r="G309" s="55" t="e">
        <f t="shared" si="69"/>
        <v>#DIV/0!</v>
      </c>
      <c r="H309" s="37"/>
      <c r="I309" s="45" t="s">
        <v>180</v>
      </c>
      <c r="J309" s="55" t="e">
        <f t="shared" si="70"/>
        <v>#VALUE!</v>
      </c>
      <c r="K309" s="55" t="e">
        <f t="shared" si="70"/>
        <v>#DIV/0!</v>
      </c>
      <c r="L309" s="55" t="e">
        <f t="shared" si="70"/>
        <v>#DIV/0!</v>
      </c>
      <c r="M309" s="55" t="e">
        <f t="shared" si="70"/>
        <v>#DIV/0!</v>
      </c>
      <c r="N309" s="55" t="e">
        <f t="shared" si="70"/>
        <v>#DIV/0!</v>
      </c>
      <c r="O309" s="55" t="e">
        <f t="shared" si="70"/>
        <v>#VALUE!</v>
      </c>
    </row>
    <row r="310" spans="1:15" ht="11.25" hidden="1" customHeight="1">
      <c r="A310" s="37"/>
      <c r="B310" s="45" t="s">
        <v>181</v>
      </c>
      <c r="C310" s="55" t="e">
        <f t="shared" si="69"/>
        <v>#DIV/0!</v>
      </c>
      <c r="D310" s="55" t="e">
        <f t="shared" si="69"/>
        <v>#DIV/0!</v>
      </c>
      <c r="E310" s="55" t="e">
        <f t="shared" si="69"/>
        <v>#DIV/0!</v>
      </c>
      <c r="F310" s="55" t="e">
        <f t="shared" si="69"/>
        <v>#DIV/0!</v>
      </c>
      <c r="G310" s="55" t="e">
        <f t="shared" si="69"/>
        <v>#DIV/0!</v>
      </c>
      <c r="H310" s="37"/>
      <c r="I310" s="45" t="s">
        <v>181</v>
      </c>
      <c r="J310" s="55" t="e">
        <f t="shared" si="70"/>
        <v>#VALUE!</v>
      </c>
      <c r="K310" s="55" t="e">
        <f t="shared" si="70"/>
        <v>#DIV/0!</v>
      </c>
      <c r="L310" s="55" t="e">
        <f t="shared" si="70"/>
        <v>#DIV/0!</v>
      </c>
      <c r="M310" s="55" t="e">
        <f t="shared" si="70"/>
        <v>#DIV/0!</v>
      </c>
      <c r="N310" s="55" t="e">
        <f t="shared" si="70"/>
        <v>#DIV/0!</v>
      </c>
      <c r="O310" s="55" t="e">
        <f t="shared" si="70"/>
        <v>#VALUE!</v>
      </c>
    </row>
    <row r="311" spans="1:15" ht="11.25" hidden="1" customHeight="1">
      <c r="A311" s="37"/>
      <c r="B311" s="45" t="s">
        <v>182</v>
      </c>
      <c r="C311" s="55" t="e">
        <f t="shared" si="69"/>
        <v>#DIV/0!</v>
      </c>
      <c r="D311" s="55" t="e">
        <f t="shared" si="69"/>
        <v>#DIV/0!</v>
      </c>
      <c r="E311" s="55" t="e">
        <f t="shared" si="69"/>
        <v>#DIV/0!</v>
      </c>
      <c r="F311" s="55" t="e">
        <f t="shared" si="69"/>
        <v>#DIV/0!</v>
      </c>
      <c r="G311" s="55" t="e">
        <f t="shared" si="69"/>
        <v>#DIV/0!</v>
      </c>
      <c r="H311" s="37"/>
      <c r="I311" s="45" t="s">
        <v>182</v>
      </c>
      <c r="J311" s="55" t="e">
        <f t="shared" si="70"/>
        <v>#VALUE!</v>
      </c>
      <c r="K311" s="55" t="e">
        <f t="shared" si="70"/>
        <v>#DIV/0!</v>
      </c>
      <c r="L311" s="55" t="e">
        <f t="shared" si="70"/>
        <v>#DIV/0!</v>
      </c>
      <c r="M311" s="55" t="e">
        <f t="shared" si="70"/>
        <v>#DIV/0!</v>
      </c>
      <c r="N311" s="55" t="e">
        <f t="shared" si="70"/>
        <v>#DIV/0!</v>
      </c>
      <c r="O311" s="55" t="e">
        <f t="shared" si="70"/>
        <v>#VALUE!</v>
      </c>
    </row>
    <row r="312" spans="1:15" ht="11.25" hidden="1" customHeight="1">
      <c r="A312" s="37"/>
      <c r="B312" s="45" t="s">
        <v>183</v>
      </c>
      <c r="C312" s="55" t="e">
        <f t="shared" si="69"/>
        <v>#DIV/0!</v>
      </c>
      <c r="D312" s="55" t="e">
        <f t="shared" si="69"/>
        <v>#DIV/0!</v>
      </c>
      <c r="E312" s="55" t="e">
        <f t="shared" si="69"/>
        <v>#DIV/0!</v>
      </c>
      <c r="F312" s="55" t="e">
        <f t="shared" si="69"/>
        <v>#DIV/0!</v>
      </c>
      <c r="G312" s="55" t="e">
        <f t="shared" si="69"/>
        <v>#DIV/0!</v>
      </c>
      <c r="H312" s="37"/>
      <c r="I312" s="45" t="s">
        <v>183</v>
      </c>
      <c r="J312" s="55" t="e">
        <f t="shared" si="70"/>
        <v>#VALUE!</v>
      </c>
      <c r="K312" s="55" t="e">
        <f t="shared" si="70"/>
        <v>#DIV/0!</v>
      </c>
      <c r="L312" s="55" t="e">
        <f t="shared" si="70"/>
        <v>#DIV/0!</v>
      </c>
      <c r="M312" s="55" t="e">
        <f t="shared" si="70"/>
        <v>#DIV/0!</v>
      </c>
      <c r="N312" s="55" t="e">
        <f t="shared" si="70"/>
        <v>#DIV/0!</v>
      </c>
      <c r="O312" s="55" t="e">
        <f t="shared" si="70"/>
        <v>#VALUE!</v>
      </c>
    </row>
    <row r="313" spans="1:15" ht="11.25" hidden="1" customHeight="1">
      <c r="A313" s="37"/>
      <c r="B313" s="45" t="s">
        <v>184</v>
      </c>
      <c r="C313" s="55" t="e">
        <f t="shared" si="69"/>
        <v>#DIV/0!</v>
      </c>
      <c r="D313" s="55" t="e">
        <f t="shared" si="69"/>
        <v>#DIV/0!</v>
      </c>
      <c r="E313" s="55" t="e">
        <f t="shared" si="69"/>
        <v>#DIV/0!</v>
      </c>
      <c r="F313" s="55" t="e">
        <f t="shared" si="69"/>
        <v>#DIV/0!</v>
      </c>
      <c r="G313" s="55" t="e">
        <f t="shared" si="69"/>
        <v>#DIV/0!</v>
      </c>
      <c r="H313" s="37"/>
      <c r="I313" s="45" t="s">
        <v>184</v>
      </c>
      <c r="J313" s="55" t="e">
        <f t="shared" si="70"/>
        <v>#VALUE!</v>
      </c>
      <c r="K313" s="55" t="e">
        <f t="shared" si="70"/>
        <v>#DIV/0!</v>
      </c>
      <c r="L313" s="55" t="e">
        <f t="shared" si="70"/>
        <v>#DIV/0!</v>
      </c>
      <c r="M313" s="55" t="e">
        <f t="shared" si="70"/>
        <v>#DIV/0!</v>
      </c>
      <c r="N313" s="55" t="e">
        <f t="shared" si="70"/>
        <v>#DIV/0!</v>
      </c>
      <c r="O313" s="55" t="e">
        <f t="shared" si="70"/>
        <v>#VALUE!</v>
      </c>
    </row>
    <row r="314" spans="1:15" ht="11.25" hidden="1" customHeight="1">
      <c r="A314" s="37"/>
      <c r="B314" s="45" t="s">
        <v>185</v>
      </c>
      <c r="C314" s="55" t="e">
        <f t="shared" si="69"/>
        <v>#DIV/0!</v>
      </c>
      <c r="D314" s="55" t="e">
        <f t="shared" si="69"/>
        <v>#DIV/0!</v>
      </c>
      <c r="E314" s="55" t="e">
        <f t="shared" si="69"/>
        <v>#DIV/0!</v>
      </c>
      <c r="F314" s="55" t="e">
        <f t="shared" si="69"/>
        <v>#DIV/0!</v>
      </c>
      <c r="G314" s="55" t="e">
        <f t="shared" si="69"/>
        <v>#DIV/0!</v>
      </c>
      <c r="H314" s="37"/>
      <c r="I314" s="45" t="s">
        <v>185</v>
      </c>
      <c r="J314" s="55" t="e">
        <f t="shared" si="70"/>
        <v>#VALUE!</v>
      </c>
      <c r="K314" s="55" t="e">
        <f t="shared" si="70"/>
        <v>#DIV/0!</v>
      </c>
      <c r="L314" s="55" t="e">
        <f t="shared" si="70"/>
        <v>#DIV/0!</v>
      </c>
      <c r="M314" s="55" t="e">
        <f t="shared" si="70"/>
        <v>#DIV/0!</v>
      </c>
      <c r="N314" s="55" t="e">
        <f t="shared" si="70"/>
        <v>#DIV/0!</v>
      </c>
      <c r="O314" s="55" t="e">
        <f t="shared" si="70"/>
        <v>#VALUE!</v>
      </c>
    </row>
    <row r="315" spans="1:15" ht="11.25" hidden="1" customHeight="1">
      <c r="A315" s="37"/>
      <c r="B315" s="45" t="s">
        <v>186</v>
      </c>
      <c r="C315" s="55" t="e">
        <f t="shared" si="69"/>
        <v>#DIV/0!</v>
      </c>
      <c r="D315" s="55" t="e">
        <f t="shared" si="69"/>
        <v>#DIV/0!</v>
      </c>
      <c r="E315" s="55" t="e">
        <f t="shared" si="69"/>
        <v>#DIV/0!</v>
      </c>
      <c r="F315" s="55" t="e">
        <f t="shared" si="69"/>
        <v>#DIV/0!</v>
      </c>
      <c r="G315" s="55" t="e">
        <f t="shared" si="69"/>
        <v>#DIV/0!</v>
      </c>
      <c r="H315" s="37"/>
      <c r="I315" s="45" t="s">
        <v>186</v>
      </c>
      <c r="J315" s="55" t="e">
        <f t="shared" si="70"/>
        <v>#VALUE!</v>
      </c>
      <c r="K315" s="55" t="e">
        <f t="shared" si="70"/>
        <v>#DIV/0!</v>
      </c>
      <c r="L315" s="55" t="e">
        <f t="shared" si="70"/>
        <v>#DIV/0!</v>
      </c>
      <c r="M315" s="55" t="e">
        <f t="shared" si="70"/>
        <v>#DIV/0!</v>
      </c>
      <c r="N315" s="55" t="e">
        <f t="shared" si="70"/>
        <v>#DIV/0!</v>
      </c>
      <c r="O315" s="55" t="e">
        <f t="shared" si="70"/>
        <v>#VALUE!</v>
      </c>
    </row>
    <row r="316" spans="1:15" ht="11.25" hidden="1" customHeight="1">
      <c r="A316" s="37"/>
      <c r="B316" s="45" t="s">
        <v>187</v>
      </c>
      <c r="C316" s="55" t="e">
        <f t="shared" si="69"/>
        <v>#DIV/0!</v>
      </c>
      <c r="D316" s="55" t="e">
        <f t="shared" si="69"/>
        <v>#DIV/0!</v>
      </c>
      <c r="E316" s="55" t="e">
        <f t="shared" si="69"/>
        <v>#DIV/0!</v>
      </c>
      <c r="F316" s="55" t="e">
        <f t="shared" si="69"/>
        <v>#DIV/0!</v>
      </c>
      <c r="G316" s="55" t="e">
        <f t="shared" si="69"/>
        <v>#DIV/0!</v>
      </c>
      <c r="H316" s="37"/>
      <c r="I316" s="45" t="s">
        <v>187</v>
      </c>
      <c r="J316" s="55" t="e">
        <f t="shared" si="70"/>
        <v>#VALUE!</v>
      </c>
      <c r="K316" s="55" t="e">
        <f t="shared" si="70"/>
        <v>#DIV/0!</v>
      </c>
      <c r="L316" s="55" t="e">
        <f t="shared" si="70"/>
        <v>#DIV/0!</v>
      </c>
      <c r="M316" s="55" t="e">
        <f t="shared" si="70"/>
        <v>#DIV/0!</v>
      </c>
      <c r="N316" s="55" t="e">
        <f t="shared" si="70"/>
        <v>#DIV/0!</v>
      </c>
      <c r="O316" s="55" t="e">
        <f t="shared" si="70"/>
        <v>#VALUE!</v>
      </c>
    </row>
    <row r="317" spans="1:15" ht="11.25" hidden="1" customHeight="1">
      <c r="A317" s="37"/>
      <c r="B317" s="45"/>
      <c r="C317" s="55"/>
      <c r="D317" s="55"/>
      <c r="E317" s="55"/>
      <c r="F317" s="55"/>
      <c r="G317" s="55"/>
      <c r="H317" s="37"/>
      <c r="I317" s="45"/>
      <c r="J317" s="55"/>
      <c r="K317" s="159"/>
      <c r="L317" s="159"/>
      <c r="M317" s="159"/>
      <c r="N317" s="159"/>
      <c r="O317" s="159"/>
    </row>
    <row r="318" spans="1:15" ht="11.25" hidden="1" customHeight="1">
      <c r="A318" s="132" t="s">
        <v>188</v>
      </c>
      <c r="B318" s="124"/>
      <c r="C318" s="55" t="e">
        <f t="shared" ref="C318:G329" si="71">SUM(C80/C53*100-100)</f>
        <v>#DIV/0!</v>
      </c>
      <c r="D318" s="55" t="e">
        <f t="shared" si="71"/>
        <v>#DIV/0!</v>
      </c>
      <c r="E318" s="55" t="e">
        <f t="shared" si="71"/>
        <v>#DIV/0!</v>
      </c>
      <c r="F318" s="55" t="e">
        <f t="shared" si="71"/>
        <v>#DIV/0!</v>
      </c>
      <c r="G318" s="55" t="e">
        <f t="shared" si="71"/>
        <v>#DIV/0!</v>
      </c>
      <c r="H318" s="132" t="s">
        <v>188</v>
      </c>
      <c r="I318" s="124"/>
      <c r="J318" s="55" t="e">
        <f t="shared" ref="J318:O329" si="72">SUM(J80/J53*100-100)</f>
        <v>#VALUE!</v>
      </c>
      <c r="K318" s="55" t="e">
        <f t="shared" si="72"/>
        <v>#DIV/0!</v>
      </c>
      <c r="L318" s="55" t="e">
        <f t="shared" si="72"/>
        <v>#DIV/0!</v>
      </c>
      <c r="M318" s="55" t="e">
        <f t="shared" si="72"/>
        <v>#DIV/0!</v>
      </c>
      <c r="N318" s="55" t="e">
        <f t="shared" si="72"/>
        <v>#DIV/0!</v>
      </c>
      <c r="O318" s="55" t="e">
        <f t="shared" si="72"/>
        <v>#VALUE!</v>
      </c>
    </row>
    <row r="319" spans="1:15" ht="11.25" hidden="1" customHeight="1">
      <c r="A319" s="132" t="s">
        <v>189</v>
      </c>
      <c r="B319" s="124"/>
      <c r="C319" s="55" t="e">
        <f t="shared" si="71"/>
        <v>#DIV/0!</v>
      </c>
      <c r="D319" s="55" t="e">
        <f t="shared" si="71"/>
        <v>#DIV/0!</v>
      </c>
      <c r="E319" s="55" t="e">
        <f t="shared" si="71"/>
        <v>#DIV/0!</v>
      </c>
      <c r="F319" s="55" t="e">
        <f t="shared" si="71"/>
        <v>#DIV/0!</v>
      </c>
      <c r="G319" s="55" t="e">
        <f t="shared" si="71"/>
        <v>#DIV/0!</v>
      </c>
      <c r="H319" s="132" t="s">
        <v>189</v>
      </c>
      <c r="I319" s="124"/>
      <c r="J319" s="55" t="e">
        <f t="shared" si="72"/>
        <v>#DIV/0!</v>
      </c>
      <c r="K319" s="55" t="e">
        <f t="shared" si="72"/>
        <v>#DIV/0!</v>
      </c>
      <c r="L319" s="55" t="e">
        <f t="shared" si="72"/>
        <v>#DIV/0!</v>
      </c>
      <c r="M319" s="55" t="e">
        <f t="shared" si="72"/>
        <v>#DIV/0!</v>
      </c>
      <c r="N319" s="55" t="e">
        <f t="shared" si="72"/>
        <v>#DIV/0!</v>
      </c>
      <c r="O319" s="55" t="e">
        <f t="shared" si="72"/>
        <v>#DIV/0!</v>
      </c>
    </row>
    <row r="320" spans="1:15" ht="11.25" hidden="1" customHeight="1">
      <c r="A320" s="132" t="s">
        <v>190</v>
      </c>
      <c r="B320" s="124"/>
      <c r="C320" s="55" t="e">
        <f t="shared" si="71"/>
        <v>#DIV/0!</v>
      </c>
      <c r="D320" s="55" t="e">
        <f t="shared" si="71"/>
        <v>#DIV/0!</v>
      </c>
      <c r="E320" s="55" t="e">
        <f t="shared" si="71"/>
        <v>#DIV/0!</v>
      </c>
      <c r="F320" s="55" t="e">
        <f t="shared" si="71"/>
        <v>#DIV/0!</v>
      </c>
      <c r="G320" s="55" t="e">
        <f t="shared" si="71"/>
        <v>#DIV/0!</v>
      </c>
      <c r="H320" s="132" t="s">
        <v>190</v>
      </c>
      <c r="I320" s="124"/>
      <c r="J320" s="55" t="e">
        <f t="shared" si="72"/>
        <v>#DIV/0!</v>
      </c>
      <c r="K320" s="55" t="e">
        <f t="shared" si="72"/>
        <v>#DIV/0!</v>
      </c>
      <c r="L320" s="55" t="e">
        <f t="shared" si="72"/>
        <v>#DIV/0!</v>
      </c>
      <c r="M320" s="55" t="e">
        <f t="shared" si="72"/>
        <v>#DIV/0!</v>
      </c>
      <c r="N320" s="55" t="e">
        <f t="shared" si="72"/>
        <v>#DIV/0!</v>
      </c>
      <c r="O320" s="55" t="e">
        <f t="shared" si="72"/>
        <v>#DIV/0!</v>
      </c>
    </row>
    <row r="321" spans="1:15" ht="11.25" hidden="1" customHeight="1">
      <c r="A321" s="132" t="s">
        <v>191</v>
      </c>
      <c r="B321" s="124"/>
      <c r="C321" s="55" t="e">
        <f t="shared" si="71"/>
        <v>#DIV/0!</v>
      </c>
      <c r="D321" s="55" t="e">
        <f t="shared" si="71"/>
        <v>#DIV/0!</v>
      </c>
      <c r="E321" s="55" t="e">
        <f t="shared" si="71"/>
        <v>#DIV/0!</v>
      </c>
      <c r="F321" s="55" t="e">
        <f t="shared" si="71"/>
        <v>#DIV/0!</v>
      </c>
      <c r="G321" s="55" t="e">
        <f t="shared" si="71"/>
        <v>#DIV/0!</v>
      </c>
      <c r="H321" s="132" t="s">
        <v>191</v>
      </c>
      <c r="I321" s="124"/>
      <c r="J321" s="55" t="e">
        <f t="shared" si="72"/>
        <v>#DIV/0!</v>
      </c>
      <c r="K321" s="55" t="e">
        <f t="shared" si="72"/>
        <v>#DIV/0!</v>
      </c>
      <c r="L321" s="55" t="e">
        <f t="shared" si="72"/>
        <v>#DIV/0!</v>
      </c>
      <c r="M321" s="55" t="e">
        <f t="shared" si="72"/>
        <v>#DIV/0!</v>
      </c>
      <c r="N321" s="55" t="e">
        <f t="shared" si="72"/>
        <v>#DIV/0!</v>
      </c>
      <c r="O321" s="55" t="e">
        <f t="shared" si="72"/>
        <v>#DIV/0!</v>
      </c>
    </row>
    <row r="322" spans="1:15" ht="11.25" hidden="1" customHeight="1">
      <c r="A322" s="132" t="s">
        <v>192</v>
      </c>
      <c r="B322" s="124"/>
      <c r="C322" s="55" t="e">
        <f t="shared" si="71"/>
        <v>#DIV/0!</v>
      </c>
      <c r="D322" s="55" t="e">
        <f t="shared" si="71"/>
        <v>#DIV/0!</v>
      </c>
      <c r="E322" s="55" t="e">
        <f t="shared" si="71"/>
        <v>#DIV/0!</v>
      </c>
      <c r="F322" s="55" t="e">
        <f t="shared" si="71"/>
        <v>#DIV/0!</v>
      </c>
      <c r="G322" s="55" t="e">
        <f t="shared" si="71"/>
        <v>#DIV/0!</v>
      </c>
      <c r="H322" s="132" t="s">
        <v>192</v>
      </c>
      <c r="I322" s="124"/>
      <c r="J322" s="55" t="e">
        <f t="shared" si="72"/>
        <v>#DIV/0!</v>
      </c>
      <c r="K322" s="55" t="e">
        <f t="shared" si="72"/>
        <v>#DIV/0!</v>
      </c>
      <c r="L322" s="55" t="e">
        <f t="shared" si="72"/>
        <v>#DIV/0!</v>
      </c>
      <c r="M322" s="55" t="e">
        <f t="shared" si="72"/>
        <v>#DIV/0!</v>
      </c>
      <c r="N322" s="55" t="e">
        <f t="shared" si="72"/>
        <v>#DIV/0!</v>
      </c>
      <c r="O322" s="55" t="e">
        <f t="shared" si="72"/>
        <v>#DIV/0!</v>
      </c>
    </row>
    <row r="323" spans="1:15" ht="11.25" hidden="1" customHeight="1">
      <c r="A323" s="132" t="s">
        <v>193</v>
      </c>
      <c r="B323" s="124"/>
      <c r="C323" s="55" t="e">
        <f t="shared" si="71"/>
        <v>#DIV/0!</v>
      </c>
      <c r="D323" s="55" t="e">
        <f t="shared" si="71"/>
        <v>#DIV/0!</v>
      </c>
      <c r="E323" s="55" t="e">
        <f t="shared" si="71"/>
        <v>#DIV/0!</v>
      </c>
      <c r="F323" s="55" t="e">
        <f t="shared" si="71"/>
        <v>#DIV/0!</v>
      </c>
      <c r="G323" s="55" t="e">
        <f t="shared" si="71"/>
        <v>#DIV/0!</v>
      </c>
      <c r="H323" s="132" t="s">
        <v>193</v>
      </c>
      <c r="I323" s="124"/>
      <c r="J323" s="55" t="e">
        <f t="shared" si="72"/>
        <v>#DIV/0!</v>
      </c>
      <c r="K323" s="55" t="e">
        <f t="shared" si="72"/>
        <v>#DIV/0!</v>
      </c>
      <c r="L323" s="55" t="e">
        <f t="shared" si="72"/>
        <v>#DIV/0!</v>
      </c>
      <c r="M323" s="55" t="e">
        <f t="shared" si="72"/>
        <v>#DIV/0!</v>
      </c>
      <c r="N323" s="55" t="e">
        <f t="shared" si="72"/>
        <v>#DIV/0!</v>
      </c>
      <c r="O323" s="55" t="e">
        <f t="shared" si="72"/>
        <v>#DIV/0!</v>
      </c>
    </row>
    <row r="324" spans="1:15" ht="11.25" hidden="1" customHeight="1">
      <c r="A324" s="132" t="s">
        <v>194</v>
      </c>
      <c r="B324" s="124"/>
      <c r="C324" s="55" t="e">
        <f t="shared" si="71"/>
        <v>#DIV/0!</v>
      </c>
      <c r="D324" s="55" t="e">
        <f t="shared" si="71"/>
        <v>#DIV/0!</v>
      </c>
      <c r="E324" s="55" t="e">
        <f t="shared" si="71"/>
        <v>#DIV/0!</v>
      </c>
      <c r="F324" s="55" t="e">
        <f t="shared" si="71"/>
        <v>#DIV/0!</v>
      </c>
      <c r="G324" s="55" t="e">
        <f t="shared" si="71"/>
        <v>#DIV/0!</v>
      </c>
      <c r="H324" s="132" t="s">
        <v>194</v>
      </c>
      <c r="I324" s="124"/>
      <c r="J324" s="55" t="e">
        <f t="shared" si="72"/>
        <v>#DIV/0!</v>
      </c>
      <c r="K324" s="55" t="e">
        <f t="shared" si="72"/>
        <v>#DIV/0!</v>
      </c>
      <c r="L324" s="55" t="e">
        <f t="shared" si="72"/>
        <v>#DIV/0!</v>
      </c>
      <c r="M324" s="55" t="e">
        <f t="shared" si="72"/>
        <v>#DIV/0!</v>
      </c>
      <c r="N324" s="55" t="e">
        <f t="shared" si="72"/>
        <v>#DIV/0!</v>
      </c>
      <c r="O324" s="55" t="e">
        <f t="shared" si="72"/>
        <v>#DIV/0!</v>
      </c>
    </row>
    <row r="325" spans="1:15" ht="11.25" hidden="1" customHeight="1">
      <c r="A325" s="132" t="s">
        <v>195</v>
      </c>
      <c r="B325" s="124"/>
      <c r="C325" s="55" t="e">
        <f t="shared" si="71"/>
        <v>#DIV/0!</v>
      </c>
      <c r="D325" s="55" t="e">
        <f t="shared" si="71"/>
        <v>#DIV/0!</v>
      </c>
      <c r="E325" s="55" t="e">
        <f t="shared" si="71"/>
        <v>#DIV/0!</v>
      </c>
      <c r="F325" s="55" t="e">
        <f t="shared" si="71"/>
        <v>#DIV/0!</v>
      </c>
      <c r="G325" s="55" t="e">
        <f t="shared" si="71"/>
        <v>#DIV/0!</v>
      </c>
      <c r="H325" s="132" t="s">
        <v>195</v>
      </c>
      <c r="I325" s="124"/>
      <c r="J325" s="55" t="e">
        <f t="shared" si="72"/>
        <v>#DIV/0!</v>
      </c>
      <c r="K325" s="55" t="e">
        <f t="shared" si="72"/>
        <v>#DIV/0!</v>
      </c>
      <c r="L325" s="55" t="e">
        <f t="shared" si="72"/>
        <v>#DIV/0!</v>
      </c>
      <c r="M325" s="55" t="e">
        <f t="shared" si="72"/>
        <v>#DIV/0!</v>
      </c>
      <c r="N325" s="55" t="e">
        <f t="shared" si="72"/>
        <v>#DIV/0!</v>
      </c>
      <c r="O325" s="55" t="e">
        <f t="shared" si="72"/>
        <v>#DIV/0!</v>
      </c>
    </row>
    <row r="326" spans="1:15" ht="11.25" hidden="1" customHeight="1">
      <c r="A326" s="132" t="s">
        <v>196</v>
      </c>
      <c r="B326" s="124"/>
      <c r="C326" s="55" t="e">
        <f t="shared" si="71"/>
        <v>#DIV/0!</v>
      </c>
      <c r="D326" s="55" t="e">
        <f t="shared" si="71"/>
        <v>#DIV/0!</v>
      </c>
      <c r="E326" s="55" t="e">
        <f t="shared" si="71"/>
        <v>#DIV/0!</v>
      </c>
      <c r="F326" s="55" t="e">
        <f t="shared" si="71"/>
        <v>#DIV/0!</v>
      </c>
      <c r="G326" s="55" t="e">
        <f t="shared" si="71"/>
        <v>#DIV/0!</v>
      </c>
      <c r="H326" s="132" t="s">
        <v>196</v>
      </c>
      <c r="I326" s="124"/>
      <c r="J326" s="55" t="e">
        <f t="shared" si="72"/>
        <v>#DIV/0!</v>
      </c>
      <c r="K326" s="55" t="e">
        <f t="shared" si="72"/>
        <v>#DIV/0!</v>
      </c>
      <c r="L326" s="55" t="e">
        <f t="shared" si="72"/>
        <v>#DIV/0!</v>
      </c>
      <c r="M326" s="55" t="e">
        <f t="shared" si="72"/>
        <v>#DIV/0!</v>
      </c>
      <c r="N326" s="55" t="e">
        <f t="shared" si="72"/>
        <v>#DIV/0!</v>
      </c>
      <c r="O326" s="55" t="e">
        <f t="shared" si="72"/>
        <v>#DIV/0!</v>
      </c>
    </row>
    <row r="327" spans="1:15" ht="11.25" hidden="1" customHeight="1">
      <c r="A327" s="132" t="s">
        <v>197</v>
      </c>
      <c r="B327" s="124"/>
      <c r="C327" s="55" t="e">
        <f t="shared" si="71"/>
        <v>#DIV/0!</v>
      </c>
      <c r="D327" s="55" t="e">
        <f t="shared" si="71"/>
        <v>#DIV/0!</v>
      </c>
      <c r="E327" s="55" t="e">
        <f t="shared" si="71"/>
        <v>#DIV/0!</v>
      </c>
      <c r="F327" s="55" t="e">
        <f t="shared" si="71"/>
        <v>#DIV/0!</v>
      </c>
      <c r="G327" s="55" t="e">
        <f t="shared" si="71"/>
        <v>#DIV/0!</v>
      </c>
      <c r="H327" s="132" t="s">
        <v>197</v>
      </c>
      <c r="I327" s="124"/>
      <c r="J327" s="55" t="e">
        <f t="shared" si="72"/>
        <v>#DIV/0!</v>
      </c>
      <c r="K327" s="55" t="e">
        <f t="shared" si="72"/>
        <v>#DIV/0!</v>
      </c>
      <c r="L327" s="55" t="e">
        <f t="shared" si="72"/>
        <v>#DIV/0!</v>
      </c>
      <c r="M327" s="55" t="e">
        <f t="shared" si="72"/>
        <v>#DIV/0!</v>
      </c>
      <c r="N327" s="55" t="e">
        <f t="shared" si="72"/>
        <v>#DIV/0!</v>
      </c>
      <c r="O327" s="55" t="e">
        <f t="shared" si="72"/>
        <v>#DIV/0!</v>
      </c>
    </row>
    <row r="328" spans="1:15" ht="11.25" hidden="1" customHeight="1">
      <c r="A328" s="132" t="s">
        <v>198</v>
      </c>
      <c r="B328" s="124"/>
      <c r="C328" s="55" t="e">
        <f t="shared" si="71"/>
        <v>#DIV/0!</v>
      </c>
      <c r="D328" s="55" t="e">
        <f t="shared" si="71"/>
        <v>#DIV/0!</v>
      </c>
      <c r="E328" s="55" t="e">
        <f t="shared" si="71"/>
        <v>#DIV/0!</v>
      </c>
      <c r="F328" s="55" t="e">
        <f t="shared" si="71"/>
        <v>#DIV/0!</v>
      </c>
      <c r="G328" s="55" t="e">
        <f t="shared" si="71"/>
        <v>#DIV/0!</v>
      </c>
      <c r="H328" s="132" t="s">
        <v>198</v>
      </c>
      <c r="I328" s="124"/>
      <c r="J328" s="55" t="e">
        <f t="shared" si="72"/>
        <v>#DIV/0!</v>
      </c>
      <c r="K328" s="55" t="e">
        <f t="shared" si="72"/>
        <v>#DIV/0!</v>
      </c>
      <c r="L328" s="55" t="e">
        <f t="shared" si="72"/>
        <v>#DIV/0!</v>
      </c>
      <c r="M328" s="55" t="e">
        <f t="shared" si="72"/>
        <v>#DIV/0!</v>
      </c>
      <c r="N328" s="55" t="e">
        <f t="shared" si="72"/>
        <v>#DIV/0!</v>
      </c>
      <c r="O328" s="55" t="e">
        <f t="shared" si="72"/>
        <v>#DIV/0!</v>
      </c>
    </row>
    <row r="329" spans="1:15" ht="11.25" hidden="1" customHeight="1">
      <c r="A329" s="132" t="s">
        <v>199</v>
      </c>
      <c r="B329" s="124"/>
      <c r="C329" s="55" t="e">
        <f t="shared" si="71"/>
        <v>#DIV/0!</v>
      </c>
      <c r="D329" s="55" t="e">
        <f t="shared" si="71"/>
        <v>#DIV/0!</v>
      </c>
      <c r="E329" s="55" t="e">
        <f t="shared" si="71"/>
        <v>#DIV/0!</v>
      </c>
      <c r="F329" s="55" t="e">
        <f t="shared" si="71"/>
        <v>#DIV/0!</v>
      </c>
      <c r="G329" s="55" t="e">
        <f t="shared" si="71"/>
        <v>#DIV/0!</v>
      </c>
      <c r="H329" s="132" t="s">
        <v>199</v>
      </c>
      <c r="I329" s="124"/>
      <c r="J329" s="55" t="e">
        <f t="shared" si="72"/>
        <v>#DIV/0!</v>
      </c>
      <c r="K329" s="55" t="e">
        <f t="shared" si="72"/>
        <v>#DIV/0!</v>
      </c>
      <c r="L329" s="55" t="e">
        <f t="shared" si="72"/>
        <v>#DIV/0!</v>
      </c>
      <c r="M329" s="55" t="e">
        <f t="shared" si="72"/>
        <v>#DIV/0!</v>
      </c>
      <c r="N329" s="55" t="e">
        <f t="shared" si="72"/>
        <v>#DIV/0!</v>
      </c>
      <c r="O329" s="55" t="e">
        <f t="shared" si="72"/>
        <v>#DIV/0!</v>
      </c>
    </row>
    <row r="330" spans="1:15" ht="6" hidden="1" customHeight="1">
      <c r="A330" s="37"/>
      <c r="B330" s="45"/>
      <c r="C330" s="55"/>
      <c r="D330" s="55"/>
      <c r="E330" s="55"/>
      <c r="F330" s="55"/>
      <c r="G330" s="55"/>
      <c r="H330" s="37"/>
      <c r="I330" s="45"/>
      <c r="J330" s="55"/>
      <c r="K330" s="159"/>
      <c r="L330" s="159"/>
      <c r="M330" s="159"/>
      <c r="N330" s="159"/>
      <c r="O330" s="159"/>
    </row>
    <row r="331" spans="1:15" ht="11.25" hidden="1" customHeight="1">
      <c r="A331" s="37">
        <v>2009</v>
      </c>
      <c r="B331" s="45"/>
      <c r="C331" s="55"/>
      <c r="D331" s="55"/>
      <c r="E331" s="55"/>
      <c r="F331" s="55"/>
      <c r="G331" s="55"/>
      <c r="H331" s="37">
        <v>2009</v>
      </c>
      <c r="I331" s="45"/>
      <c r="J331" s="55"/>
      <c r="K331" s="159"/>
      <c r="L331" s="159"/>
      <c r="M331" s="159"/>
      <c r="N331" s="159"/>
      <c r="O331" s="159"/>
    </row>
    <row r="332" spans="1:15" ht="11.25" hidden="1" customHeight="1">
      <c r="A332" s="37"/>
      <c r="B332" s="45" t="s">
        <v>176</v>
      </c>
      <c r="C332" s="55">
        <f t="shared" ref="C332:G343" si="73">SUM(C94/C67*100-100)</f>
        <v>-43.545310242552524</v>
      </c>
      <c r="D332" s="55">
        <f t="shared" si="73"/>
        <v>-38.586479409278873</v>
      </c>
      <c r="E332" s="55">
        <f t="shared" si="73"/>
        <v>-41.152602377656777</v>
      </c>
      <c r="F332" s="55">
        <f t="shared" si="73"/>
        <v>-66.895850643624271</v>
      </c>
      <c r="G332" s="55">
        <f t="shared" si="73"/>
        <v>-42.784031250007857</v>
      </c>
      <c r="H332" s="37"/>
      <c r="I332" s="45" t="s">
        <v>176</v>
      </c>
      <c r="J332" s="166" t="s">
        <v>238</v>
      </c>
      <c r="K332" s="55">
        <f t="shared" ref="K332:N343" si="74">SUM(K94/K67*100-100)</f>
        <v>-28.915785743725166</v>
      </c>
      <c r="L332" s="55">
        <f t="shared" si="74"/>
        <v>-82.393106360649838</v>
      </c>
      <c r="M332" s="55">
        <f t="shared" si="74"/>
        <v>-16.085664194799449</v>
      </c>
      <c r="N332" s="55">
        <f t="shared" si="74"/>
        <v>-22.919167745408814</v>
      </c>
      <c r="O332" s="166" t="s">
        <v>238</v>
      </c>
    </row>
    <row r="333" spans="1:15" ht="11.25" hidden="1" customHeight="1">
      <c r="A333" s="37"/>
      <c r="B333" s="45" t="s">
        <v>177</v>
      </c>
      <c r="C333" s="55">
        <f t="shared" si="73"/>
        <v>-41.210480672858573</v>
      </c>
      <c r="D333" s="55">
        <f t="shared" si="73"/>
        <v>-44.82823954713119</v>
      </c>
      <c r="E333" s="55">
        <f t="shared" si="73"/>
        <v>-45.822053305965007</v>
      </c>
      <c r="F333" s="55">
        <f t="shared" si="73"/>
        <v>-76.647725688795802</v>
      </c>
      <c r="G333" s="55">
        <f t="shared" si="73"/>
        <v>-35.144524916794538</v>
      </c>
      <c r="H333" s="37"/>
      <c r="I333" s="45" t="s">
        <v>177</v>
      </c>
      <c r="J333" s="166" t="s">
        <v>238</v>
      </c>
      <c r="K333" s="55">
        <f t="shared" si="74"/>
        <v>-15.764240262562595</v>
      </c>
      <c r="L333" s="55">
        <f t="shared" si="74"/>
        <v>-27.686086467016096</v>
      </c>
      <c r="M333" s="55">
        <f t="shared" si="74"/>
        <v>-20.891419602981244</v>
      </c>
      <c r="N333" s="55">
        <f t="shared" si="74"/>
        <v>-14.669391275540249</v>
      </c>
      <c r="O333" s="166" t="s">
        <v>238</v>
      </c>
    </row>
    <row r="334" spans="1:15" ht="11.25" hidden="1" customHeight="1">
      <c r="A334" s="37"/>
      <c r="B334" s="45" t="s">
        <v>178</v>
      </c>
      <c r="C334" s="55">
        <f t="shared" si="73"/>
        <v>-39.103144541898139</v>
      </c>
      <c r="D334" s="55">
        <f t="shared" si="73"/>
        <v>-28.144834192277628</v>
      </c>
      <c r="E334" s="55">
        <f t="shared" si="73"/>
        <v>-23.332611610112423</v>
      </c>
      <c r="F334" s="55">
        <f t="shared" si="73"/>
        <v>-75.353207561585094</v>
      </c>
      <c r="G334" s="55">
        <f t="shared" si="73"/>
        <v>-20.049570536290361</v>
      </c>
      <c r="H334" s="37"/>
      <c r="I334" s="45" t="s">
        <v>178</v>
      </c>
      <c r="J334" s="166" t="s">
        <v>238</v>
      </c>
      <c r="K334" s="55">
        <f t="shared" si="74"/>
        <v>-11.570666858862353</v>
      </c>
      <c r="L334" s="55">
        <f t="shared" si="74"/>
        <v>-66.29010328784635</v>
      </c>
      <c r="M334" s="55">
        <f t="shared" si="74"/>
        <v>-21.992817774507671</v>
      </c>
      <c r="N334" s="55">
        <f t="shared" si="74"/>
        <v>-9.2597797860580329</v>
      </c>
      <c r="O334" s="166" t="s">
        <v>238</v>
      </c>
    </row>
    <row r="335" spans="1:15" ht="11.25" hidden="1" customHeight="1">
      <c r="A335" s="37"/>
      <c r="B335" s="45" t="s">
        <v>179</v>
      </c>
      <c r="C335" s="55">
        <f t="shared" si="73"/>
        <v>-53.343681883435096</v>
      </c>
      <c r="D335" s="55">
        <f t="shared" si="73"/>
        <v>-52.07796586108357</v>
      </c>
      <c r="E335" s="55">
        <f t="shared" si="73"/>
        <v>-41.04953175067665</v>
      </c>
      <c r="F335" s="55">
        <f t="shared" si="73"/>
        <v>-69.143942279287117</v>
      </c>
      <c r="G335" s="55">
        <f t="shared" si="73"/>
        <v>-37.09114431003718</v>
      </c>
      <c r="H335" s="37"/>
      <c r="I335" s="45" t="s">
        <v>179</v>
      </c>
      <c r="J335" s="166" t="s">
        <v>238</v>
      </c>
      <c r="K335" s="55">
        <f t="shared" si="74"/>
        <v>-24.445905086513875</v>
      </c>
      <c r="L335" s="55">
        <f t="shared" si="74"/>
        <v>4.5745344509855954</v>
      </c>
      <c r="M335" s="55">
        <f t="shared" si="74"/>
        <v>-21.340884349703487</v>
      </c>
      <c r="N335" s="55">
        <f t="shared" si="74"/>
        <v>-29.415768795029422</v>
      </c>
      <c r="O335" s="166" t="s">
        <v>238</v>
      </c>
    </row>
    <row r="336" spans="1:15" ht="11.25" hidden="1" customHeight="1">
      <c r="A336" s="37"/>
      <c r="B336" s="45" t="s">
        <v>180</v>
      </c>
      <c r="C336" s="55">
        <f t="shared" si="73"/>
        <v>-46.566769255698439</v>
      </c>
      <c r="D336" s="55">
        <f t="shared" si="73"/>
        <v>-45.139215663908658</v>
      </c>
      <c r="E336" s="55">
        <f t="shared" si="73"/>
        <v>-20.257401988495744</v>
      </c>
      <c r="F336" s="55">
        <f t="shared" si="73"/>
        <v>-50.909411104038263</v>
      </c>
      <c r="G336" s="55">
        <f t="shared" si="73"/>
        <v>-30.543464943458829</v>
      </c>
      <c r="H336" s="37"/>
      <c r="I336" s="45" t="s">
        <v>180</v>
      </c>
      <c r="J336" s="166" t="s">
        <v>238</v>
      </c>
      <c r="K336" s="55">
        <f t="shared" si="74"/>
        <v>-2.1388273808264415</v>
      </c>
      <c r="L336" s="55">
        <f t="shared" si="74"/>
        <v>-46.968540854110721</v>
      </c>
      <c r="M336" s="55">
        <f t="shared" si="74"/>
        <v>-25.753969138038414</v>
      </c>
      <c r="N336" s="55">
        <f t="shared" si="74"/>
        <v>-18.119208168958806</v>
      </c>
      <c r="O336" s="166" t="s">
        <v>238</v>
      </c>
    </row>
    <row r="337" spans="1:15" ht="11.25" hidden="1" customHeight="1">
      <c r="A337" s="37"/>
      <c r="B337" s="45" t="s">
        <v>181</v>
      </c>
      <c r="C337" s="55">
        <f t="shared" si="73"/>
        <v>-35.771686096665064</v>
      </c>
      <c r="D337" s="55">
        <f t="shared" si="73"/>
        <v>-73.350249847474714</v>
      </c>
      <c r="E337" s="55">
        <f t="shared" si="73"/>
        <v>-10.804899285161795</v>
      </c>
      <c r="F337" s="55">
        <f t="shared" si="73"/>
        <v>-66.371461127408608</v>
      </c>
      <c r="G337" s="55">
        <f t="shared" si="73"/>
        <v>-23.172940928776498</v>
      </c>
      <c r="H337" s="37"/>
      <c r="I337" s="45" t="s">
        <v>181</v>
      </c>
      <c r="J337" s="166" t="s">
        <v>238</v>
      </c>
      <c r="K337" s="55">
        <f t="shared" si="74"/>
        <v>3.7338550254755205</v>
      </c>
      <c r="L337" s="55">
        <f t="shared" si="74"/>
        <v>49.11707977575702</v>
      </c>
      <c r="M337" s="55">
        <f t="shared" si="74"/>
        <v>-26.546241737551028</v>
      </c>
      <c r="N337" s="55">
        <f t="shared" si="74"/>
        <v>-17.432230847834191</v>
      </c>
      <c r="O337" s="166" t="s">
        <v>238</v>
      </c>
    </row>
    <row r="338" spans="1:15" ht="11.25" hidden="1" customHeight="1">
      <c r="A338" s="37"/>
      <c r="B338" s="45" t="s">
        <v>182</v>
      </c>
      <c r="C338" s="55">
        <f t="shared" si="73"/>
        <v>-43.156511854921995</v>
      </c>
      <c r="D338" s="55">
        <f t="shared" si="73"/>
        <v>-48.483460736619278</v>
      </c>
      <c r="E338" s="55">
        <f t="shared" si="73"/>
        <v>-9.7749928589996955</v>
      </c>
      <c r="F338" s="55">
        <f t="shared" si="73"/>
        <v>-59.956746647544563</v>
      </c>
      <c r="G338" s="55">
        <f t="shared" si="73"/>
        <v>-21.724769953593835</v>
      </c>
      <c r="H338" s="37"/>
      <c r="I338" s="45" t="s">
        <v>182</v>
      </c>
      <c r="J338" s="166" t="s">
        <v>238</v>
      </c>
      <c r="K338" s="55">
        <f t="shared" si="74"/>
        <v>-2.1360288343895206</v>
      </c>
      <c r="L338" s="55">
        <f t="shared" si="74"/>
        <v>13.610145112999646</v>
      </c>
      <c r="M338" s="55">
        <f t="shared" si="74"/>
        <v>-16.776733651482232</v>
      </c>
      <c r="N338" s="55">
        <f t="shared" si="74"/>
        <v>-21.310570251812877</v>
      </c>
      <c r="O338" s="166" t="s">
        <v>238</v>
      </c>
    </row>
    <row r="339" spans="1:15" ht="11.25" hidden="1" customHeight="1">
      <c r="A339" s="37"/>
      <c r="B339" s="45" t="s">
        <v>183</v>
      </c>
      <c r="C339" s="55">
        <f t="shared" si="73"/>
        <v>-39.872746689887286</v>
      </c>
      <c r="D339" s="55">
        <f t="shared" si="73"/>
        <v>-56.035727537033019</v>
      </c>
      <c r="E339" s="55">
        <f t="shared" si="73"/>
        <v>-23.026987303951842</v>
      </c>
      <c r="F339" s="55">
        <f t="shared" si="73"/>
        <v>-68.969671135992996</v>
      </c>
      <c r="G339" s="55">
        <f t="shared" si="73"/>
        <v>-11.713614850193537</v>
      </c>
      <c r="H339" s="37"/>
      <c r="I339" s="45" t="s">
        <v>183</v>
      </c>
      <c r="J339" s="166" t="s">
        <v>238</v>
      </c>
      <c r="K339" s="55">
        <f t="shared" si="74"/>
        <v>-13.760356292626213</v>
      </c>
      <c r="L339" s="55">
        <f t="shared" si="74"/>
        <v>-52.877108684206689</v>
      </c>
      <c r="M339" s="55">
        <f t="shared" si="74"/>
        <v>-8.573559213670535</v>
      </c>
      <c r="N339" s="55">
        <f t="shared" si="74"/>
        <v>-18.36057249396022</v>
      </c>
      <c r="O339" s="166" t="s">
        <v>238</v>
      </c>
    </row>
    <row r="340" spans="1:15" ht="11.25" hidden="1" customHeight="1">
      <c r="A340" s="37"/>
      <c r="B340" s="45" t="s">
        <v>184</v>
      </c>
      <c r="C340" s="55">
        <f t="shared" si="73"/>
        <v>-26.017511299134384</v>
      </c>
      <c r="D340" s="55">
        <f t="shared" si="73"/>
        <v>-42.53294844861594</v>
      </c>
      <c r="E340" s="55">
        <f t="shared" si="73"/>
        <v>-6.3733006891683459</v>
      </c>
      <c r="F340" s="55">
        <f t="shared" si="73"/>
        <v>-57.2702725795045</v>
      </c>
      <c r="G340" s="55">
        <f t="shared" si="73"/>
        <v>-14.945493901683164</v>
      </c>
      <c r="H340" s="37"/>
      <c r="I340" s="45" t="s">
        <v>184</v>
      </c>
      <c r="J340" s="166" t="s">
        <v>238</v>
      </c>
      <c r="K340" s="55">
        <f t="shared" si="74"/>
        <v>13.009731848466984</v>
      </c>
      <c r="L340" s="55">
        <f t="shared" si="74"/>
        <v>-32.814071170254905</v>
      </c>
      <c r="M340" s="55">
        <f t="shared" si="74"/>
        <v>43.173606180450435</v>
      </c>
      <c r="N340" s="55">
        <f t="shared" si="74"/>
        <v>-18.023623189475018</v>
      </c>
      <c r="O340" s="166" t="s">
        <v>238</v>
      </c>
    </row>
    <row r="341" spans="1:15" ht="11.25" hidden="1" customHeight="1">
      <c r="A341" s="37"/>
      <c r="B341" s="45" t="s">
        <v>185</v>
      </c>
      <c r="C341" s="55">
        <f t="shared" si="73"/>
        <v>-19.088034140740092</v>
      </c>
      <c r="D341" s="55">
        <f t="shared" si="73"/>
        <v>-32.19222079511816</v>
      </c>
      <c r="E341" s="55">
        <f t="shared" si="73"/>
        <v>1.69448840756246</v>
      </c>
      <c r="F341" s="55">
        <f t="shared" si="73"/>
        <v>-41.064332799493663</v>
      </c>
      <c r="G341" s="55">
        <f t="shared" si="73"/>
        <v>-9.9648371380817338</v>
      </c>
      <c r="H341" s="37"/>
      <c r="I341" s="45" t="s">
        <v>185</v>
      </c>
      <c r="J341" s="166" t="s">
        <v>238</v>
      </c>
      <c r="K341" s="55">
        <f t="shared" si="74"/>
        <v>-19.844299686316816</v>
      </c>
      <c r="L341" s="55">
        <f t="shared" si="74"/>
        <v>-40.29010352348007</v>
      </c>
      <c r="M341" s="55">
        <f t="shared" si="74"/>
        <v>10.130986883525011</v>
      </c>
      <c r="N341" s="55">
        <f t="shared" si="74"/>
        <v>-10.717694827807662</v>
      </c>
      <c r="O341" s="166" t="s">
        <v>238</v>
      </c>
    </row>
    <row r="342" spans="1:15" ht="11.25" hidden="1" customHeight="1">
      <c r="A342" s="37"/>
      <c r="B342" s="45" t="s">
        <v>186</v>
      </c>
      <c r="C342" s="55">
        <f t="shared" si="73"/>
        <v>6.1825067052452312</v>
      </c>
      <c r="D342" s="55">
        <f t="shared" si="73"/>
        <v>-66.070198714746113</v>
      </c>
      <c r="E342" s="55">
        <f t="shared" si="73"/>
        <v>40.840834780057179</v>
      </c>
      <c r="F342" s="55">
        <f t="shared" si="73"/>
        <v>19.439412523768482</v>
      </c>
      <c r="G342" s="55">
        <f t="shared" si="73"/>
        <v>25.330357939840994</v>
      </c>
      <c r="H342" s="37"/>
      <c r="I342" s="45" t="s">
        <v>186</v>
      </c>
      <c r="J342" s="166" t="s">
        <v>238</v>
      </c>
      <c r="K342" s="55">
        <f t="shared" si="74"/>
        <v>-5.1562703373593308</v>
      </c>
      <c r="L342" s="55">
        <f t="shared" si="74"/>
        <v>-16.509338482255728</v>
      </c>
      <c r="M342" s="55">
        <f t="shared" si="74"/>
        <v>29.591914621734048</v>
      </c>
      <c r="N342" s="55">
        <f t="shared" si="74"/>
        <v>-5.9187237453326276</v>
      </c>
      <c r="O342" s="166" t="s">
        <v>238</v>
      </c>
    </row>
    <row r="343" spans="1:15" ht="11.25" hidden="1" customHeight="1">
      <c r="A343" s="37"/>
      <c r="B343" s="45" t="s">
        <v>187</v>
      </c>
      <c r="C343" s="55">
        <f t="shared" si="73"/>
        <v>16.7455545873473</v>
      </c>
      <c r="D343" s="55">
        <f t="shared" si="73"/>
        <v>-19.331844691584749</v>
      </c>
      <c r="E343" s="55">
        <f t="shared" si="73"/>
        <v>37.696751665288531</v>
      </c>
      <c r="F343" s="55">
        <f t="shared" si="73"/>
        <v>-32.362849429453959</v>
      </c>
      <c r="G343" s="55">
        <f t="shared" si="73"/>
        <v>28.078516996748164</v>
      </c>
      <c r="H343" s="37"/>
      <c r="I343" s="45" t="s">
        <v>187</v>
      </c>
      <c r="J343" s="166" t="s">
        <v>238</v>
      </c>
      <c r="K343" s="55">
        <f t="shared" si="74"/>
        <v>2.4721985835417968</v>
      </c>
      <c r="L343" s="55">
        <f t="shared" si="74"/>
        <v>-53.129645174474312</v>
      </c>
      <c r="M343" s="55">
        <f t="shared" si="74"/>
        <v>47.059034186681657</v>
      </c>
      <c r="N343" s="55">
        <f t="shared" si="74"/>
        <v>9.5099886763752721</v>
      </c>
      <c r="O343" s="166" t="s">
        <v>238</v>
      </c>
    </row>
    <row r="344" spans="1:15" ht="6" hidden="1" customHeight="1">
      <c r="A344" s="37"/>
      <c r="B344" s="45"/>
      <c r="C344" s="55"/>
      <c r="D344" s="55"/>
      <c r="E344" s="55"/>
      <c r="F344" s="55"/>
      <c r="G344" s="55"/>
      <c r="H344" s="37"/>
      <c r="I344" s="45"/>
      <c r="J344" s="159"/>
      <c r="K344" s="159"/>
      <c r="L344" s="159"/>
      <c r="M344" s="159"/>
      <c r="N344" s="159"/>
      <c r="O344" s="159"/>
    </row>
    <row r="345" spans="1:15" ht="11.25" hidden="1" customHeight="1">
      <c r="A345" s="132" t="s">
        <v>188</v>
      </c>
      <c r="B345" s="124"/>
      <c r="C345" s="55">
        <f t="shared" ref="C345:G356" si="75">SUM(C107/C80*100-100)</f>
        <v>-43.545310242552524</v>
      </c>
      <c r="D345" s="55">
        <f t="shared" si="75"/>
        <v>-38.586479409278873</v>
      </c>
      <c r="E345" s="55">
        <f t="shared" si="75"/>
        <v>-41.152602377656777</v>
      </c>
      <c r="F345" s="55">
        <f t="shared" si="75"/>
        <v>-66.895850643624271</v>
      </c>
      <c r="G345" s="55">
        <f t="shared" si="75"/>
        <v>-42.784031250007857</v>
      </c>
      <c r="H345" s="132" t="s">
        <v>188</v>
      </c>
      <c r="I345" s="124"/>
      <c r="J345" s="166" t="s">
        <v>238</v>
      </c>
      <c r="K345" s="55">
        <f t="shared" ref="K345:N356" si="76">SUM(K107/K80*100-100)</f>
        <v>-28.915785743725166</v>
      </c>
      <c r="L345" s="55">
        <f t="shared" si="76"/>
        <v>-82.393106360649838</v>
      </c>
      <c r="M345" s="55">
        <f t="shared" si="76"/>
        <v>-16.085664194799449</v>
      </c>
      <c r="N345" s="55">
        <f t="shared" si="76"/>
        <v>-22.919167745408814</v>
      </c>
      <c r="O345" s="166" t="s">
        <v>238</v>
      </c>
    </row>
    <row r="346" spans="1:15" ht="11.25" hidden="1" customHeight="1">
      <c r="A346" s="132" t="s">
        <v>189</v>
      </c>
      <c r="B346" s="124"/>
      <c r="C346" s="55">
        <f t="shared" si="75"/>
        <v>-42.380845238184421</v>
      </c>
      <c r="D346" s="55">
        <f t="shared" si="75"/>
        <v>-41.942710816722162</v>
      </c>
      <c r="E346" s="55">
        <f t="shared" si="75"/>
        <v>-43.629945233908408</v>
      </c>
      <c r="F346" s="55">
        <f t="shared" si="75"/>
        <v>-72.111206557564842</v>
      </c>
      <c r="G346" s="55">
        <f t="shared" si="75"/>
        <v>-38.990198122340999</v>
      </c>
      <c r="H346" s="132" t="s">
        <v>189</v>
      </c>
      <c r="I346" s="124"/>
      <c r="J346" s="166" t="s">
        <v>238</v>
      </c>
      <c r="K346" s="55">
        <f t="shared" si="76"/>
        <v>-22.154912744374784</v>
      </c>
      <c r="L346" s="55">
        <f t="shared" si="76"/>
        <v>-45.088321231256437</v>
      </c>
      <c r="M346" s="55">
        <f t="shared" si="76"/>
        <v>-18.604441778684944</v>
      </c>
      <c r="N346" s="55">
        <f t="shared" si="76"/>
        <v>-18.717639758025911</v>
      </c>
      <c r="O346" s="166" t="s">
        <v>238</v>
      </c>
    </row>
    <row r="347" spans="1:15" ht="11.25" hidden="1" customHeight="1">
      <c r="A347" s="132" t="s">
        <v>190</v>
      </c>
      <c r="B347" s="124"/>
      <c r="C347" s="55">
        <f t="shared" si="75"/>
        <v>-41.260986053944535</v>
      </c>
      <c r="D347" s="55">
        <f t="shared" si="75"/>
        <v>-37.221756450777121</v>
      </c>
      <c r="E347" s="55">
        <f t="shared" si="75"/>
        <v>-36.95601069168206</v>
      </c>
      <c r="F347" s="55">
        <f t="shared" si="75"/>
        <v>-73.088062457686874</v>
      </c>
      <c r="G347" s="55">
        <f t="shared" si="75"/>
        <v>-33.195664185758261</v>
      </c>
      <c r="H347" s="132" t="s">
        <v>190</v>
      </c>
      <c r="I347" s="124"/>
      <c r="J347" s="166" t="s">
        <v>238</v>
      </c>
      <c r="K347" s="55">
        <f t="shared" si="76"/>
        <v>-18.712149204675228</v>
      </c>
      <c r="L347" s="55">
        <f t="shared" si="76"/>
        <v>-55.938457944510375</v>
      </c>
      <c r="M347" s="55">
        <f t="shared" si="76"/>
        <v>-19.78962886110088</v>
      </c>
      <c r="N347" s="55">
        <f t="shared" si="76"/>
        <v>-15.613096840510281</v>
      </c>
      <c r="O347" s="166" t="s">
        <v>238</v>
      </c>
    </row>
    <row r="348" spans="1:15" ht="11.25" hidden="1" customHeight="1">
      <c r="A348" s="132" t="s">
        <v>191</v>
      </c>
      <c r="B348" s="124"/>
      <c r="C348" s="55">
        <f t="shared" si="75"/>
        <v>-44.612503029625742</v>
      </c>
      <c r="D348" s="55">
        <f t="shared" si="75"/>
        <v>-41.447721369272841</v>
      </c>
      <c r="E348" s="55">
        <f t="shared" si="75"/>
        <v>-38.058998253794861</v>
      </c>
      <c r="F348" s="55">
        <f t="shared" si="75"/>
        <v>-72.228587695573196</v>
      </c>
      <c r="G348" s="55">
        <f t="shared" si="75"/>
        <v>-34.268731655639414</v>
      </c>
      <c r="H348" s="132" t="s">
        <v>191</v>
      </c>
      <c r="I348" s="124"/>
      <c r="J348" s="166" t="s">
        <v>238</v>
      </c>
      <c r="K348" s="55">
        <f t="shared" si="76"/>
        <v>-20.18056805551781</v>
      </c>
      <c r="L348" s="55">
        <f t="shared" si="76"/>
        <v>-39.990797727566317</v>
      </c>
      <c r="M348" s="55">
        <f t="shared" si="76"/>
        <v>-20.207686680984864</v>
      </c>
      <c r="N348" s="55">
        <f t="shared" si="76"/>
        <v>-19.444488506375194</v>
      </c>
      <c r="O348" s="166" t="s">
        <v>238</v>
      </c>
    </row>
    <row r="349" spans="1:15" ht="11.25" hidden="1" customHeight="1">
      <c r="A349" s="132" t="s">
        <v>192</v>
      </c>
      <c r="B349" s="124"/>
      <c r="C349" s="55">
        <f t="shared" si="75"/>
        <v>-45.005141520655577</v>
      </c>
      <c r="D349" s="55">
        <f t="shared" si="75"/>
        <v>-42.183567671973719</v>
      </c>
      <c r="E349" s="55">
        <f t="shared" si="75"/>
        <v>-34.993319270583427</v>
      </c>
      <c r="F349" s="55">
        <f t="shared" si="75"/>
        <v>-69.742402837267832</v>
      </c>
      <c r="G349" s="55">
        <f t="shared" si="75"/>
        <v>-33.46732981781156</v>
      </c>
      <c r="H349" s="132" t="s">
        <v>192</v>
      </c>
      <c r="I349" s="124"/>
      <c r="J349" s="166" t="s">
        <v>238</v>
      </c>
      <c r="K349" s="55">
        <f t="shared" si="76"/>
        <v>-16.91105969564434</v>
      </c>
      <c r="L349" s="55">
        <f t="shared" si="76"/>
        <v>-41.652660474106483</v>
      </c>
      <c r="M349" s="55">
        <f t="shared" si="76"/>
        <v>-21.403962654829428</v>
      </c>
      <c r="N349" s="55">
        <f t="shared" si="76"/>
        <v>-19.171981068990348</v>
      </c>
      <c r="O349" s="166" t="s">
        <v>238</v>
      </c>
    </row>
    <row r="350" spans="1:15" ht="11.25" hidden="1" customHeight="1">
      <c r="A350" s="132" t="s">
        <v>193</v>
      </c>
      <c r="B350" s="124"/>
      <c r="C350" s="55">
        <f t="shared" si="75"/>
        <v>-43.49035018813251</v>
      </c>
      <c r="D350" s="55">
        <f t="shared" si="75"/>
        <v>-51.00995352794186</v>
      </c>
      <c r="E350" s="55">
        <f t="shared" si="75"/>
        <v>-31.2959205183259</v>
      </c>
      <c r="F350" s="55">
        <f t="shared" si="75"/>
        <v>-69.29719961049932</v>
      </c>
      <c r="G350" s="55">
        <f t="shared" si="75"/>
        <v>-31.665351896565099</v>
      </c>
      <c r="H350" s="132" t="s">
        <v>193</v>
      </c>
      <c r="I350" s="124"/>
      <c r="J350" s="166" t="s">
        <v>238</v>
      </c>
      <c r="K350" s="55">
        <f t="shared" si="76"/>
        <v>-13.74428680274859</v>
      </c>
      <c r="L350" s="55">
        <f t="shared" si="76"/>
        <v>-30.374441681811234</v>
      </c>
      <c r="M350" s="55">
        <f t="shared" si="76"/>
        <v>-22.283836034982301</v>
      </c>
      <c r="N350" s="55">
        <f t="shared" si="76"/>
        <v>-18.863240336322988</v>
      </c>
      <c r="O350" s="166" t="s">
        <v>238</v>
      </c>
    </row>
    <row r="351" spans="1:15" ht="11.25" hidden="1" customHeight="1">
      <c r="A351" s="132" t="s">
        <v>194</v>
      </c>
      <c r="B351" s="124"/>
      <c r="C351" s="55">
        <f t="shared" si="75"/>
        <v>-43.441001954532567</v>
      </c>
      <c r="D351" s="55">
        <f t="shared" si="75"/>
        <v>-50.677223732271834</v>
      </c>
      <c r="E351" s="55">
        <f t="shared" si="75"/>
        <v>-28.28490854232173</v>
      </c>
      <c r="F351" s="55">
        <f t="shared" si="75"/>
        <v>-68.328714978207046</v>
      </c>
      <c r="G351" s="55">
        <f t="shared" si="75"/>
        <v>-30.160788046233549</v>
      </c>
      <c r="H351" s="132" t="s">
        <v>194</v>
      </c>
      <c r="I351" s="124"/>
      <c r="J351" s="166" t="s">
        <v>238</v>
      </c>
      <c r="K351" s="55">
        <f t="shared" si="76"/>
        <v>-12.119642303116322</v>
      </c>
      <c r="L351" s="55">
        <f t="shared" si="76"/>
        <v>-26.909325209359324</v>
      </c>
      <c r="M351" s="55">
        <f t="shared" si="76"/>
        <v>-21.424334857170365</v>
      </c>
      <c r="N351" s="55">
        <f t="shared" si="76"/>
        <v>-19.236865344489132</v>
      </c>
      <c r="O351" s="166" t="s">
        <v>238</v>
      </c>
    </row>
    <row r="352" spans="1:15" ht="11.25" hidden="1" customHeight="1">
      <c r="A352" s="132" t="s">
        <v>195</v>
      </c>
      <c r="B352" s="124"/>
      <c r="C352" s="55">
        <f t="shared" si="75"/>
        <v>-43.046004747964908</v>
      </c>
      <c r="D352" s="55">
        <f t="shared" si="75"/>
        <v>-51.189489298432505</v>
      </c>
      <c r="E352" s="55">
        <f t="shared" si="75"/>
        <v>-27.824653034107655</v>
      </c>
      <c r="F352" s="55">
        <f t="shared" si="75"/>
        <v>-68.393829203750101</v>
      </c>
      <c r="G352" s="55">
        <f t="shared" si="75"/>
        <v>-28.164892862874552</v>
      </c>
      <c r="H352" s="132" t="s">
        <v>195</v>
      </c>
      <c r="I352" s="124"/>
      <c r="J352" s="166" t="s">
        <v>238</v>
      </c>
      <c r="K352" s="55">
        <f t="shared" si="76"/>
        <v>-12.300568366099469</v>
      </c>
      <c r="L352" s="55">
        <f t="shared" si="76"/>
        <v>-29.907119167613843</v>
      </c>
      <c r="M352" s="55">
        <f t="shared" si="76"/>
        <v>-19.882071827427268</v>
      </c>
      <c r="N352" s="55">
        <f t="shared" si="76"/>
        <v>-19.135994899433911</v>
      </c>
      <c r="O352" s="166" t="s">
        <v>238</v>
      </c>
    </row>
    <row r="353" spans="1:15" ht="11.25" hidden="1" customHeight="1">
      <c r="A353" s="132" t="s">
        <v>196</v>
      </c>
      <c r="B353" s="124"/>
      <c r="C353" s="55">
        <f t="shared" si="75"/>
        <v>-41.20506523346981</v>
      </c>
      <c r="D353" s="55">
        <f t="shared" si="75"/>
        <v>-50.348315390963329</v>
      </c>
      <c r="E353" s="55">
        <f t="shared" si="75"/>
        <v>-25.262592155825729</v>
      </c>
      <c r="F353" s="55">
        <f t="shared" si="75"/>
        <v>-67.53093367991579</v>
      </c>
      <c r="G353" s="55">
        <f t="shared" si="75"/>
        <v>-26.713906850946643</v>
      </c>
      <c r="H353" s="132" t="s">
        <v>196</v>
      </c>
      <c r="I353" s="124"/>
      <c r="J353" s="166" t="s">
        <v>238</v>
      </c>
      <c r="K353" s="55">
        <f t="shared" si="76"/>
        <v>-9.6345011926840414</v>
      </c>
      <c r="L353" s="55">
        <f t="shared" si="76"/>
        <v>-30.332816927776278</v>
      </c>
      <c r="M353" s="55">
        <f t="shared" si="76"/>
        <v>-13.115174303707434</v>
      </c>
      <c r="N353" s="55">
        <f t="shared" si="76"/>
        <v>-19.002012614818398</v>
      </c>
      <c r="O353" s="166" t="s">
        <v>238</v>
      </c>
    </row>
    <row r="354" spans="1:15" ht="11.25" hidden="1" customHeight="1">
      <c r="A354" s="132" t="s">
        <v>197</v>
      </c>
      <c r="B354" s="124"/>
      <c r="C354" s="55">
        <f t="shared" si="75"/>
        <v>-39.058712051252598</v>
      </c>
      <c r="D354" s="55">
        <f t="shared" si="75"/>
        <v>-48.765937868873266</v>
      </c>
      <c r="E354" s="55">
        <f t="shared" si="75"/>
        <v>-22.564135201695493</v>
      </c>
      <c r="F354" s="55">
        <f t="shared" si="75"/>
        <v>-65.747093053824585</v>
      </c>
      <c r="G354" s="55">
        <f t="shared" si="75"/>
        <v>-25.13731716714419</v>
      </c>
      <c r="H354" s="132" t="s">
        <v>197</v>
      </c>
      <c r="I354" s="124"/>
      <c r="J354" s="166" t="s">
        <v>238</v>
      </c>
      <c r="K354" s="55">
        <f t="shared" si="76"/>
        <v>-10.760365832636367</v>
      </c>
      <c r="L354" s="55">
        <f t="shared" si="76"/>
        <v>-32.476709144479713</v>
      </c>
      <c r="M354" s="55">
        <f t="shared" si="76"/>
        <v>-10.500765058763733</v>
      </c>
      <c r="N354" s="55">
        <f t="shared" si="76"/>
        <v>-18.120827231015724</v>
      </c>
      <c r="O354" s="166" t="s">
        <v>238</v>
      </c>
    </row>
    <row r="355" spans="1:15" ht="11.25" hidden="1" customHeight="1">
      <c r="A355" s="132" t="s">
        <v>198</v>
      </c>
      <c r="B355" s="124"/>
      <c r="C355" s="55">
        <f t="shared" si="75"/>
        <v>-35.967830005053898</v>
      </c>
      <c r="D355" s="55">
        <f t="shared" si="75"/>
        <v>-51.05932261518241</v>
      </c>
      <c r="E355" s="55">
        <f t="shared" si="75"/>
        <v>-18.349630571842923</v>
      </c>
      <c r="F355" s="55">
        <f t="shared" si="75"/>
        <v>-62.570730924705096</v>
      </c>
      <c r="G355" s="55">
        <f t="shared" si="75"/>
        <v>-21.64804740406025</v>
      </c>
      <c r="H355" s="132" t="s">
        <v>198</v>
      </c>
      <c r="I355" s="124"/>
      <c r="J355" s="166" t="s">
        <v>238</v>
      </c>
      <c r="K355" s="55">
        <f t="shared" si="76"/>
        <v>-10.295836048215961</v>
      </c>
      <c r="L355" s="55">
        <f t="shared" si="76"/>
        <v>-31.147094786762779</v>
      </c>
      <c r="M355" s="55">
        <f t="shared" si="76"/>
        <v>-7.0595754461885178</v>
      </c>
      <c r="N355" s="55">
        <f t="shared" si="76"/>
        <v>-17.061451391794364</v>
      </c>
      <c r="O355" s="166" t="s">
        <v>238</v>
      </c>
    </row>
    <row r="356" spans="1:15" ht="11.25" hidden="1" customHeight="1">
      <c r="A356" s="132" t="s">
        <v>199</v>
      </c>
      <c r="B356" s="124"/>
      <c r="C356" s="55">
        <f t="shared" si="75"/>
        <v>-33.650470678857687</v>
      </c>
      <c r="D356" s="55">
        <f t="shared" si="75"/>
        <v>-49.521448933312385</v>
      </c>
      <c r="E356" s="55">
        <f t="shared" si="75"/>
        <v>-15.372357834693105</v>
      </c>
      <c r="F356" s="55">
        <f t="shared" si="75"/>
        <v>-60.839420989316395</v>
      </c>
      <c r="G356" s="55">
        <f t="shared" si="75"/>
        <v>-19.308733984094332</v>
      </c>
      <c r="H356" s="132" t="s">
        <v>199</v>
      </c>
      <c r="I356" s="124"/>
      <c r="J356" s="166" t="s">
        <v>238</v>
      </c>
      <c r="K356" s="55">
        <f t="shared" si="76"/>
        <v>-9.4991167299938581</v>
      </c>
      <c r="L356" s="55">
        <f t="shared" si="76"/>
        <v>-32.248068297021533</v>
      </c>
      <c r="M356" s="55">
        <f t="shared" si="76"/>
        <v>-4.1117332890502496</v>
      </c>
      <c r="N356" s="55">
        <f t="shared" si="76"/>
        <v>-15.460488785014377</v>
      </c>
      <c r="O356" s="166" t="s">
        <v>238</v>
      </c>
    </row>
    <row r="357" spans="1:15" ht="11.25" hidden="1" customHeight="1">
      <c r="A357" s="37"/>
      <c r="B357" s="45"/>
      <c r="C357" s="55"/>
      <c r="D357" s="55"/>
      <c r="E357" s="55"/>
      <c r="F357" s="55"/>
      <c r="G357" s="55"/>
      <c r="H357" s="37"/>
      <c r="I357" s="45"/>
      <c r="J357" s="159"/>
      <c r="K357" s="159"/>
      <c r="L357" s="159"/>
      <c r="M357" s="159"/>
      <c r="N357" s="159"/>
      <c r="O357" s="159"/>
    </row>
    <row r="358" spans="1:15" ht="11.25" hidden="1" customHeight="1">
      <c r="A358" s="37">
        <v>2010</v>
      </c>
      <c r="B358" s="45"/>
      <c r="C358" s="55"/>
      <c r="D358" s="55"/>
      <c r="E358" s="55"/>
      <c r="F358" s="55"/>
      <c r="G358" s="55"/>
      <c r="H358" s="37">
        <v>2010</v>
      </c>
      <c r="I358" s="45"/>
      <c r="J358" s="159"/>
      <c r="K358" s="159"/>
      <c r="L358" s="159"/>
      <c r="M358" s="159"/>
      <c r="N358" s="159"/>
      <c r="O358" s="159"/>
    </row>
    <row r="359" spans="1:15" ht="11.25" hidden="1" customHeight="1">
      <c r="A359" s="37"/>
      <c r="B359" s="45" t="s">
        <v>176</v>
      </c>
      <c r="C359" s="55">
        <f t="shared" ref="C359:G370" si="77">SUM(C121/C94*100-100)</f>
        <v>16.8790272712871</v>
      </c>
      <c r="D359" s="55">
        <f t="shared" si="77"/>
        <v>-14.339603029674436</v>
      </c>
      <c r="E359" s="55">
        <f t="shared" si="77"/>
        <v>31.266473064946524</v>
      </c>
      <c r="F359" s="55">
        <f t="shared" si="77"/>
        <v>-40.320505033791612</v>
      </c>
      <c r="G359" s="55">
        <f t="shared" si="77"/>
        <v>11.612495644771982</v>
      </c>
      <c r="H359" s="37"/>
      <c r="I359" s="45" t="s">
        <v>176</v>
      </c>
      <c r="J359" s="166" t="s">
        <v>238</v>
      </c>
      <c r="K359" s="55">
        <f t="shared" ref="K359:N370" si="78">SUM(K121/K94*100-100)</f>
        <v>4.2090597969071837</v>
      </c>
      <c r="L359" s="55">
        <f t="shared" si="78"/>
        <v>271.05971376130259</v>
      </c>
      <c r="M359" s="55">
        <f t="shared" si="78"/>
        <v>49.293507016746332</v>
      </c>
      <c r="N359" s="55">
        <f t="shared" si="78"/>
        <v>1.1408292525172783</v>
      </c>
      <c r="O359" s="166" t="s">
        <v>238</v>
      </c>
    </row>
    <row r="360" spans="1:15" ht="11.25" hidden="1" customHeight="1">
      <c r="A360" s="37"/>
      <c r="B360" s="45" t="s">
        <v>177</v>
      </c>
      <c r="C360" s="55">
        <f t="shared" si="77"/>
        <v>28.688861622251579</v>
      </c>
      <c r="D360" s="55">
        <f t="shared" si="77"/>
        <v>-6.4970955726528814</v>
      </c>
      <c r="E360" s="55">
        <f t="shared" si="77"/>
        <v>49.128097846942751</v>
      </c>
      <c r="F360" s="55">
        <f t="shared" si="77"/>
        <v>-27.800079022910268</v>
      </c>
      <c r="G360" s="55">
        <f t="shared" si="77"/>
        <v>24.18806476663471</v>
      </c>
      <c r="H360" s="37"/>
      <c r="I360" s="45" t="s">
        <v>177</v>
      </c>
      <c r="J360" s="166" t="s">
        <v>238</v>
      </c>
      <c r="K360" s="55">
        <f t="shared" si="78"/>
        <v>-9.6343230672398903</v>
      </c>
      <c r="L360" s="55">
        <f t="shared" si="78"/>
        <v>-75.627741486338024</v>
      </c>
      <c r="M360" s="55">
        <f t="shared" si="78"/>
        <v>12.213284424902554</v>
      </c>
      <c r="N360" s="55">
        <f t="shared" si="78"/>
        <v>2.3575690303288894</v>
      </c>
      <c r="O360" s="166" t="s">
        <v>238</v>
      </c>
    </row>
    <row r="361" spans="1:15" ht="11.25" hidden="1" customHeight="1">
      <c r="A361" s="37"/>
      <c r="B361" s="45" t="s">
        <v>178</v>
      </c>
      <c r="C361" s="55">
        <f t="shared" si="77"/>
        <v>47.106471171509668</v>
      </c>
      <c r="D361" s="55">
        <f t="shared" si="77"/>
        <v>-16.563117632895256</v>
      </c>
      <c r="E361" s="55">
        <f t="shared" si="77"/>
        <v>42.412942196397779</v>
      </c>
      <c r="F361" s="55">
        <f t="shared" si="77"/>
        <v>3.8861432689714803</v>
      </c>
      <c r="G361" s="55">
        <f t="shared" si="77"/>
        <v>30.613052226811249</v>
      </c>
      <c r="H361" s="37"/>
      <c r="I361" s="45" t="s">
        <v>178</v>
      </c>
      <c r="J361" s="166" t="s">
        <v>238</v>
      </c>
      <c r="K361" s="55">
        <f t="shared" si="78"/>
        <v>11.658410621882084</v>
      </c>
      <c r="L361" s="55">
        <f t="shared" si="78"/>
        <v>66.36757666895727</v>
      </c>
      <c r="M361" s="55">
        <f t="shared" si="78"/>
        <v>110.11495540725883</v>
      </c>
      <c r="N361" s="55">
        <f t="shared" si="78"/>
        <v>28.569538873265458</v>
      </c>
      <c r="O361" s="166" t="s">
        <v>238</v>
      </c>
    </row>
    <row r="362" spans="1:15" ht="11.25" hidden="1" customHeight="1">
      <c r="A362" s="37"/>
      <c r="B362" s="45" t="s">
        <v>179</v>
      </c>
      <c r="C362" s="55">
        <f t="shared" si="77"/>
        <v>42.20168008565318</v>
      </c>
      <c r="D362" s="55">
        <f t="shared" si="77"/>
        <v>7.5411625922393313</v>
      </c>
      <c r="E362" s="55">
        <f t="shared" si="77"/>
        <v>33.985796742237198</v>
      </c>
      <c r="F362" s="55">
        <f t="shared" si="77"/>
        <v>-42.860336453743344</v>
      </c>
      <c r="G362" s="55">
        <f t="shared" si="77"/>
        <v>16.680164993333918</v>
      </c>
      <c r="H362" s="37"/>
      <c r="I362" s="45" t="s">
        <v>179</v>
      </c>
      <c r="J362" s="166" t="s">
        <v>238</v>
      </c>
      <c r="K362" s="55">
        <f t="shared" si="78"/>
        <v>5.8872585982367127</v>
      </c>
      <c r="L362" s="55">
        <f t="shared" si="78"/>
        <v>-13.194805764728955</v>
      </c>
      <c r="M362" s="55">
        <f t="shared" si="78"/>
        <v>72.566926583574713</v>
      </c>
      <c r="N362" s="55">
        <f t="shared" si="78"/>
        <v>23.409387160729821</v>
      </c>
      <c r="O362" s="166" t="s">
        <v>238</v>
      </c>
    </row>
    <row r="363" spans="1:15" ht="11.25" hidden="1" customHeight="1">
      <c r="A363" s="37"/>
      <c r="B363" s="45" t="s">
        <v>180</v>
      </c>
      <c r="C363" s="55">
        <f t="shared" si="77"/>
        <v>48.14037699565182</v>
      </c>
      <c r="D363" s="55">
        <f t="shared" si="77"/>
        <v>-5.7028544771311545</v>
      </c>
      <c r="E363" s="55">
        <f t="shared" si="77"/>
        <v>31.780888786708971</v>
      </c>
      <c r="F363" s="55">
        <f t="shared" si="77"/>
        <v>-37.589990438668032</v>
      </c>
      <c r="G363" s="55">
        <f t="shared" si="77"/>
        <v>13.820500085750737</v>
      </c>
      <c r="H363" s="37"/>
      <c r="I363" s="45" t="s">
        <v>180</v>
      </c>
      <c r="J363" s="166" t="s">
        <v>238</v>
      </c>
      <c r="K363" s="55">
        <f t="shared" si="78"/>
        <v>16.988356624640844</v>
      </c>
      <c r="L363" s="55">
        <f t="shared" si="78"/>
        <v>8.235463738022375</v>
      </c>
      <c r="M363" s="55">
        <f t="shared" si="78"/>
        <v>81.905925456348797</v>
      </c>
      <c r="N363" s="55">
        <f t="shared" si="78"/>
        <v>21.174161172956403</v>
      </c>
      <c r="O363" s="166" t="s">
        <v>238</v>
      </c>
    </row>
    <row r="364" spans="1:15" ht="11.25" hidden="1" customHeight="1">
      <c r="A364" s="37"/>
      <c r="B364" s="45" t="s">
        <v>181</v>
      </c>
      <c r="C364" s="55">
        <f t="shared" si="77"/>
        <v>39.959554055874349</v>
      </c>
      <c r="D364" s="55">
        <f t="shared" si="77"/>
        <v>48.584648547670355</v>
      </c>
      <c r="E364" s="55">
        <f t="shared" si="77"/>
        <v>28.026520319358184</v>
      </c>
      <c r="F364" s="55">
        <f t="shared" si="77"/>
        <v>-13.063088359528379</v>
      </c>
      <c r="G364" s="55">
        <f t="shared" si="77"/>
        <v>16.839272698610458</v>
      </c>
      <c r="H364" s="37"/>
      <c r="I364" s="45" t="s">
        <v>181</v>
      </c>
      <c r="J364" s="166" t="s">
        <v>238</v>
      </c>
      <c r="K364" s="55">
        <f t="shared" si="78"/>
        <v>20.917127709976285</v>
      </c>
      <c r="L364" s="55">
        <f t="shared" si="78"/>
        <v>-16.729692660159657</v>
      </c>
      <c r="M364" s="55">
        <f t="shared" si="78"/>
        <v>106.09297965156213</v>
      </c>
      <c r="N364" s="55">
        <f t="shared" si="78"/>
        <v>24.465939388995437</v>
      </c>
      <c r="O364" s="166" t="s">
        <v>238</v>
      </c>
    </row>
    <row r="365" spans="1:15" ht="11.25" hidden="1" customHeight="1">
      <c r="A365" s="37"/>
      <c r="B365" s="45" t="s">
        <v>182</v>
      </c>
      <c r="C365" s="55">
        <f t="shared" si="77"/>
        <v>21.877733999472298</v>
      </c>
      <c r="D365" s="55">
        <f t="shared" si="77"/>
        <v>0.80684152557704181</v>
      </c>
      <c r="E365" s="55">
        <f t="shared" si="77"/>
        <v>2.9405099358191649</v>
      </c>
      <c r="F365" s="55">
        <f t="shared" si="77"/>
        <v>-58.719735944000888</v>
      </c>
      <c r="G365" s="55">
        <f t="shared" si="77"/>
        <v>2.5524032522772586</v>
      </c>
      <c r="H365" s="37"/>
      <c r="I365" s="45" t="s">
        <v>182</v>
      </c>
      <c r="J365" s="166" t="s">
        <v>238</v>
      </c>
      <c r="K365" s="55">
        <f t="shared" si="78"/>
        <v>-8.0192416993323121</v>
      </c>
      <c r="L365" s="55">
        <f t="shared" si="78"/>
        <v>-16.924560680445694</v>
      </c>
      <c r="M365" s="55">
        <f t="shared" si="78"/>
        <v>66.284789436294091</v>
      </c>
      <c r="N365" s="55">
        <f t="shared" si="78"/>
        <v>19.654880927928218</v>
      </c>
      <c r="O365" s="166" t="s">
        <v>238</v>
      </c>
    </row>
    <row r="366" spans="1:15" ht="11.25" hidden="1" customHeight="1">
      <c r="A366" s="37"/>
      <c r="B366" s="45" t="s">
        <v>183</v>
      </c>
      <c r="C366" s="55">
        <f t="shared" si="77"/>
        <v>37.143313169701798</v>
      </c>
      <c r="D366" s="55">
        <f t="shared" si="77"/>
        <v>35.290814779626828</v>
      </c>
      <c r="E366" s="55">
        <f t="shared" si="77"/>
        <v>32.37498994499316</v>
      </c>
      <c r="F366" s="55">
        <f t="shared" si="77"/>
        <v>-53.566957082929981</v>
      </c>
      <c r="G366" s="55">
        <f t="shared" si="77"/>
        <v>-4.0918534442302814</v>
      </c>
      <c r="H366" s="37"/>
      <c r="I366" s="45" t="s">
        <v>183</v>
      </c>
      <c r="J366" s="166" t="s">
        <v>238</v>
      </c>
      <c r="K366" s="55">
        <f t="shared" si="78"/>
        <v>17.490719541166328</v>
      </c>
      <c r="L366" s="55">
        <f t="shared" si="78"/>
        <v>-34.625414351285272</v>
      </c>
      <c r="M366" s="55">
        <f t="shared" si="78"/>
        <v>37.987446778334487</v>
      </c>
      <c r="N366" s="55">
        <f t="shared" si="78"/>
        <v>29.754909858147897</v>
      </c>
      <c r="O366" s="166" t="s">
        <v>238</v>
      </c>
    </row>
    <row r="367" spans="1:15" ht="11.25" hidden="1" customHeight="1">
      <c r="A367" s="37"/>
      <c r="B367" s="45" t="s">
        <v>184</v>
      </c>
      <c r="C367" s="55">
        <f t="shared" si="77"/>
        <v>15.275427098158815</v>
      </c>
      <c r="D367" s="55">
        <f t="shared" si="77"/>
        <v>3.6070840223877241</v>
      </c>
      <c r="E367" s="55">
        <f t="shared" si="77"/>
        <v>8.8941562539981902</v>
      </c>
      <c r="F367" s="55">
        <f t="shared" si="77"/>
        <v>-62.539341207035456</v>
      </c>
      <c r="G367" s="55">
        <f t="shared" si="77"/>
        <v>-5.2615709298168412</v>
      </c>
      <c r="H367" s="37"/>
      <c r="I367" s="45" t="s">
        <v>184</v>
      </c>
      <c r="J367" s="166" t="s">
        <v>238</v>
      </c>
      <c r="K367" s="55">
        <f t="shared" si="78"/>
        <v>175.9161508981457</v>
      </c>
      <c r="L367" s="55">
        <f t="shared" si="78"/>
        <v>-66.661639751278216</v>
      </c>
      <c r="M367" s="55">
        <f t="shared" si="78"/>
        <v>21.820529480253015</v>
      </c>
      <c r="N367" s="55">
        <f t="shared" si="78"/>
        <v>13.674320808196683</v>
      </c>
      <c r="O367" s="166" t="s">
        <v>238</v>
      </c>
    </row>
    <row r="368" spans="1:15" ht="11.25" hidden="1" customHeight="1">
      <c r="A368" s="37"/>
      <c r="B368" s="45" t="s">
        <v>185</v>
      </c>
      <c r="C368" s="55">
        <f t="shared" si="77"/>
        <v>10.051401397589174</v>
      </c>
      <c r="D368" s="55">
        <f t="shared" si="77"/>
        <v>7.2053779700445659</v>
      </c>
      <c r="E368" s="55">
        <f t="shared" si="77"/>
        <v>8.1578333251078448</v>
      </c>
      <c r="F368" s="55">
        <f t="shared" si="77"/>
        <v>-68.978420708350626</v>
      </c>
      <c r="G368" s="55">
        <f t="shared" si="77"/>
        <v>4.6164920340678037</v>
      </c>
      <c r="H368" s="37"/>
      <c r="I368" s="45" t="s">
        <v>185</v>
      </c>
      <c r="J368" s="166" t="s">
        <v>238</v>
      </c>
      <c r="K368" s="55">
        <f t="shared" si="78"/>
        <v>16.126708428120807</v>
      </c>
      <c r="L368" s="55">
        <f t="shared" si="78"/>
        <v>-44.99456723620586</v>
      </c>
      <c r="M368" s="55">
        <f t="shared" si="78"/>
        <v>30.477218706622665</v>
      </c>
      <c r="N368" s="55">
        <f t="shared" si="78"/>
        <v>12.557215975857105</v>
      </c>
      <c r="O368" s="166" t="s">
        <v>238</v>
      </c>
    </row>
    <row r="369" spans="1:15" ht="11.25" hidden="1" customHeight="1">
      <c r="A369" s="37"/>
      <c r="B369" s="45" t="s">
        <v>186</v>
      </c>
      <c r="C369" s="55">
        <f t="shared" si="77"/>
        <v>15.22252777818602</v>
      </c>
      <c r="D369" s="55">
        <f t="shared" si="77"/>
        <v>18.411823202825019</v>
      </c>
      <c r="E369" s="55">
        <f t="shared" si="77"/>
        <v>14.13963523220761</v>
      </c>
      <c r="F369" s="55">
        <f t="shared" si="77"/>
        <v>-65.253128385764199</v>
      </c>
      <c r="G369" s="55">
        <f t="shared" si="77"/>
        <v>-8.6867317643089024</v>
      </c>
      <c r="H369" s="37"/>
      <c r="I369" s="45" t="s">
        <v>186</v>
      </c>
      <c r="J369" s="166" t="s">
        <v>238</v>
      </c>
      <c r="K369" s="55">
        <f t="shared" si="78"/>
        <v>12.676624950679738</v>
      </c>
      <c r="L369" s="55">
        <f t="shared" si="78"/>
        <v>-44.223567678371936</v>
      </c>
      <c r="M369" s="55">
        <f t="shared" si="78"/>
        <v>29.531940047536494</v>
      </c>
      <c r="N369" s="55">
        <f t="shared" si="78"/>
        <v>16.686996897085834</v>
      </c>
      <c r="O369" s="166" t="s">
        <v>238</v>
      </c>
    </row>
    <row r="370" spans="1:15" ht="11.25" hidden="1" customHeight="1">
      <c r="A370" s="37"/>
      <c r="B370" s="45" t="s">
        <v>187</v>
      </c>
      <c r="C370" s="55">
        <f t="shared" si="77"/>
        <v>20.004651847550718</v>
      </c>
      <c r="D370" s="55">
        <f t="shared" si="77"/>
        <v>12.124229122163371</v>
      </c>
      <c r="E370" s="55">
        <f t="shared" si="77"/>
        <v>5.4970770750595506</v>
      </c>
      <c r="F370" s="55">
        <f t="shared" si="77"/>
        <v>-77.743087610833157</v>
      </c>
      <c r="G370" s="55">
        <f t="shared" si="77"/>
        <v>12.622779512917262</v>
      </c>
      <c r="H370" s="37"/>
      <c r="I370" s="45" t="s">
        <v>187</v>
      </c>
      <c r="J370" s="166" t="s">
        <v>238</v>
      </c>
      <c r="K370" s="55">
        <f t="shared" si="78"/>
        <v>21.689860247041821</v>
      </c>
      <c r="L370" s="55">
        <f t="shared" si="78"/>
        <v>104.31940059548359</v>
      </c>
      <c r="M370" s="55">
        <f t="shared" si="78"/>
        <v>34.807272593981139</v>
      </c>
      <c r="N370" s="55">
        <f t="shared" si="78"/>
        <v>17.205503737114697</v>
      </c>
      <c r="O370" s="166" t="s">
        <v>238</v>
      </c>
    </row>
    <row r="371" spans="1:15" ht="6" customHeight="1">
      <c r="A371" s="37"/>
      <c r="B371" s="45"/>
      <c r="C371" s="55"/>
      <c r="D371" s="55"/>
      <c r="E371" s="55"/>
      <c r="F371" s="55"/>
      <c r="G371" s="55"/>
      <c r="H371" s="37"/>
      <c r="I371" s="45"/>
      <c r="J371" s="159"/>
      <c r="K371" s="159"/>
      <c r="L371" s="159"/>
      <c r="M371" s="159"/>
      <c r="N371" s="159"/>
      <c r="O371" s="159"/>
    </row>
    <row r="372" spans="1:15" ht="11.25" hidden="1" customHeight="1">
      <c r="A372" s="132" t="s">
        <v>188</v>
      </c>
      <c r="B372" s="124"/>
      <c r="C372" s="55">
        <f t="shared" ref="C372:G383" si="79">SUM(C134/C107*100-100)</f>
        <v>16.8790272712871</v>
      </c>
      <c r="D372" s="55">
        <f t="shared" si="79"/>
        <v>-14.339603029674436</v>
      </c>
      <c r="E372" s="55">
        <f t="shared" si="79"/>
        <v>31.266473064946524</v>
      </c>
      <c r="F372" s="55">
        <f t="shared" si="79"/>
        <v>-40.320505033791612</v>
      </c>
      <c r="G372" s="55">
        <f t="shared" si="79"/>
        <v>11.612495644771982</v>
      </c>
      <c r="H372" s="132" t="s">
        <v>188</v>
      </c>
      <c r="I372" s="124"/>
      <c r="J372" s="166" t="s">
        <v>238</v>
      </c>
      <c r="K372" s="55">
        <f t="shared" ref="K372:N383" si="80">SUM(K134/K107*100-100)</f>
        <v>4.2090597969071837</v>
      </c>
      <c r="L372" s="55">
        <f t="shared" si="80"/>
        <v>271.05971376130259</v>
      </c>
      <c r="M372" s="55">
        <f t="shared" si="80"/>
        <v>49.293507016746332</v>
      </c>
      <c r="N372" s="55">
        <f t="shared" si="80"/>
        <v>1.1408292525172783</v>
      </c>
      <c r="O372" s="166" t="s">
        <v>238</v>
      </c>
    </row>
    <row r="373" spans="1:15" ht="11.25" hidden="1" customHeight="1">
      <c r="A373" s="132" t="s">
        <v>189</v>
      </c>
      <c r="B373" s="124"/>
      <c r="C373" s="55">
        <f t="shared" si="79"/>
        <v>22.888662175485663</v>
      </c>
      <c r="D373" s="55">
        <f t="shared" si="79"/>
        <v>-10.332229268669877</v>
      </c>
      <c r="E373" s="55">
        <f t="shared" si="79"/>
        <v>40.374312101698195</v>
      </c>
      <c r="F373" s="55">
        <f t="shared" si="79"/>
        <v>-34.713713774870072</v>
      </c>
      <c r="G373" s="55">
        <f t="shared" si="79"/>
        <v>18.251265421704005</v>
      </c>
      <c r="H373" s="132" t="s">
        <v>189</v>
      </c>
      <c r="I373" s="124"/>
      <c r="J373" s="166" t="s">
        <v>238</v>
      </c>
      <c r="K373" s="55">
        <f t="shared" si="80"/>
        <v>-3.4916987129397086</v>
      </c>
      <c r="L373" s="55">
        <f t="shared" si="80"/>
        <v>-40.267264705837306</v>
      </c>
      <c r="M373" s="55">
        <f t="shared" si="80"/>
        <v>30.405185182050161</v>
      </c>
      <c r="N373" s="55">
        <f t="shared" si="80"/>
        <v>1.7913652354025515</v>
      </c>
      <c r="O373" s="166" t="s">
        <v>238</v>
      </c>
    </row>
    <row r="374" spans="1:15" ht="11.25" hidden="1" customHeight="1">
      <c r="A374" s="132" t="s">
        <v>190</v>
      </c>
      <c r="B374" s="124"/>
      <c r="C374" s="55">
        <f t="shared" si="79"/>
        <v>31.466882333018276</v>
      </c>
      <c r="D374" s="55">
        <f t="shared" si="79"/>
        <v>-12.772378295281584</v>
      </c>
      <c r="E374" s="55">
        <f t="shared" si="79"/>
        <v>41.189482436282958</v>
      </c>
      <c r="F374" s="55">
        <f t="shared" si="79"/>
        <v>-24.062024310151671</v>
      </c>
      <c r="G374" s="55">
        <f t="shared" si="79"/>
        <v>22.777338330474834</v>
      </c>
      <c r="H374" s="132" t="s">
        <v>190</v>
      </c>
      <c r="I374" s="124"/>
      <c r="J374" s="166" t="s">
        <v>238</v>
      </c>
      <c r="K374" s="55">
        <f t="shared" si="80"/>
        <v>1.8691524558181101</v>
      </c>
      <c r="L374" s="55">
        <f t="shared" si="80"/>
        <v>1.4830449744773802</v>
      </c>
      <c r="M374" s="55">
        <f t="shared" si="80"/>
        <v>57.520267979691653</v>
      </c>
      <c r="N374" s="55">
        <f t="shared" si="80"/>
        <v>11.243078129659196</v>
      </c>
      <c r="O374" s="166" t="s">
        <v>238</v>
      </c>
    </row>
    <row r="375" spans="1:15" ht="11.25" hidden="1" customHeight="1">
      <c r="A375" s="132" t="s">
        <v>191</v>
      </c>
      <c r="B375" s="124"/>
      <c r="C375" s="55">
        <f t="shared" si="79"/>
        <v>33.975128582714689</v>
      </c>
      <c r="D375" s="55">
        <f t="shared" si="79"/>
        <v>-8.0430991283531199</v>
      </c>
      <c r="E375" s="55">
        <f t="shared" si="79"/>
        <v>39.342182665832524</v>
      </c>
      <c r="F375" s="55">
        <f t="shared" si="79"/>
        <v>-28.613417105651209</v>
      </c>
      <c r="G375" s="55">
        <f t="shared" si="79"/>
        <v>21.169899884492423</v>
      </c>
      <c r="H375" s="132" t="s">
        <v>191</v>
      </c>
      <c r="I375" s="124"/>
      <c r="J375" s="166" t="s">
        <v>238</v>
      </c>
      <c r="K375" s="55">
        <f t="shared" si="80"/>
        <v>2.8432030869407754</v>
      </c>
      <c r="L375" s="55">
        <f t="shared" si="80"/>
        <v>-5.2578707521090564</v>
      </c>
      <c r="M375" s="55">
        <f t="shared" si="80"/>
        <v>61.517700035765955</v>
      </c>
      <c r="N375" s="55">
        <f t="shared" si="80"/>
        <v>14.202212298048792</v>
      </c>
      <c r="O375" s="166" t="s">
        <v>238</v>
      </c>
    </row>
    <row r="376" spans="1:15" ht="11.25" hidden="1" customHeight="1">
      <c r="A376" s="132" t="s">
        <v>192</v>
      </c>
      <c r="B376" s="124"/>
      <c r="C376" s="55">
        <f t="shared" si="79"/>
        <v>36.74030398860765</v>
      </c>
      <c r="D376" s="55">
        <f t="shared" si="79"/>
        <v>-7.6004527706414251</v>
      </c>
      <c r="E376" s="55">
        <f t="shared" si="79"/>
        <v>37.744846823823764</v>
      </c>
      <c r="F376" s="55">
        <f t="shared" si="79"/>
        <v>-30.311806928326007</v>
      </c>
      <c r="G376" s="55">
        <f t="shared" si="79"/>
        <v>19.519371505087335</v>
      </c>
      <c r="H376" s="132" t="s">
        <v>192</v>
      </c>
      <c r="I376" s="124"/>
      <c r="J376" s="166" t="s">
        <v>238</v>
      </c>
      <c r="K376" s="55">
        <f t="shared" si="80"/>
        <v>5.8623126730852562</v>
      </c>
      <c r="L376" s="55">
        <f t="shared" si="80"/>
        <v>-2.3370024224949475</v>
      </c>
      <c r="M376" s="55">
        <f t="shared" si="80"/>
        <v>65.671842774404155</v>
      </c>
      <c r="N376" s="55">
        <f t="shared" si="80"/>
        <v>15.654474045738922</v>
      </c>
      <c r="O376" s="166" t="s">
        <v>238</v>
      </c>
    </row>
    <row r="377" spans="1:15" ht="11.25" hidden="1" customHeight="1">
      <c r="A377" s="132" t="s">
        <v>193</v>
      </c>
      <c r="B377" s="124"/>
      <c r="C377" s="55">
        <f t="shared" si="79"/>
        <v>37.34057472710316</v>
      </c>
      <c r="D377" s="55">
        <f t="shared" si="79"/>
        <v>1.0551794652431425</v>
      </c>
      <c r="E377" s="55">
        <f t="shared" si="79"/>
        <v>35.81626197512827</v>
      </c>
      <c r="F377" s="55">
        <f t="shared" si="79"/>
        <v>-27.816672746546601</v>
      </c>
      <c r="G377" s="55">
        <f t="shared" si="79"/>
        <v>18.991931645886751</v>
      </c>
      <c r="H377" s="132" t="s">
        <v>193</v>
      </c>
      <c r="I377" s="124"/>
      <c r="J377" s="166" t="s">
        <v>238</v>
      </c>
      <c r="K377" s="55">
        <f t="shared" si="80"/>
        <v>8.6395429867722981</v>
      </c>
      <c r="L377" s="55">
        <f t="shared" si="80"/>
        <v>-6.1670141227100856</v>
      </c>
      <c r="M377" s="55">
        <f t="shared" si="80"/>
        <v>72.208801236870926</v>
      </c>
      <c r="N377" s="55">
        <f t="shared" si="80"/>
        <v>17.245759375143038</v>
      </c>
      <c r="O377" s="166" t="s">
        <v>238</v>
      </c>
    </row>
    <row r="378" spans="1:15" ht="11.25" hidden="1" customHeight="1">
      <c r="A378" s="132" t="s">
        <v>194</v>
      </c>
      <c r="B378" s="124"/>
      <c r="C378" s="55">
        <f t="shared" si="79"/>
        <v>35.043348827772462</v>
      </c>
      <c r="D378" s="55">
        <f t="shared" si="79"/>
        <v>1.0210196219167216</v>
      </c>
      <c r="E378" s="55">
        <f t="shared" si="79"/>
        <v>30.029394190941844</v>
      </c>
      <c r="F378" s="55">
        <f t="shared" si="79"/>
        <v>-31.86793163000938</v>
      </c>
      <c r="G378" s="55">
        <f t="shared" si="79"/>
        <v>16.203158483969474</v>
      </c>
      <c r="H378" s="132" t="s">
        <v>194</v>
      </c>
      <c r="I378" s="124"/>
      <c r="J378" s="166" t="s">
        <v>238</v>
      </c>
      <c r="K378" s="55">
        <f t="shared" si="80"/>
        <v>6.0431786949974367</v>
      </c>
      <c r="L378" s="55">
        <f t="shared" si="80"/>
        <v>-7.4843171750643336</v>
      </c>
      <c r="M378" s="55">
        <f t="shared" si="80"/>
        <v>71.229545935176219</v>
      </c>
      <c r="N378" s="55">
        <f t="shared" si="80"/>
        <v>17.604107686913096</v>
      </c>
      <c r="O378" s="166" t="s">
        <v>238</v>
      </c>
    </row>
    <row r="379" spans="1:15" ht="11.25" hidden="1" customHeight="1">
      <c r="A379" s="132" t="s">
        <v>195</v>
      </c>
      <c r="B379" s="124"/>
      <c r="C379" s="55">
        <f t="shared" si="79"/>
        <v>35.288761621773091</v>
      </c>
      <c r="D379" s="55">
        <f t="shared" si="79"/>
        <v>3.9718868434355272</v>
      </c>
      <c r="E379" s="55">
        <f t="shared" si="79"/>
        <v>30.248365739643191</v>
      </c>
      <c r="F379" s="55">
        <f t="shared" si="79"/>
        <v>-34.032155985685193</v>
      </c>
      <c r="G379" s="55">
        <f t="shared" si="79"/>
        <v>13.504460981785925</v>
      </c>
      <c r="H379" s="132" t="s">
        <v>195</v>
      </c>
      <c r="I379" s="124"/>
      <c r="J379" s="166" t="s">
        <v>238</v>
      </c>
      <c r="K379" s="55">
        <f t="shared" si="80"/>
        <v>7.2845183474570234</v>
      </c>
      <c r="L379" s="55">
        <f t="shared" si="80"/>
        <v>-9.5907728181317111</v>
      </c>
      <c r="M379" s="55">
        <f t="shared" si="80"/>
        <v>66.676944297928827</v>
      </c>
      <c r="N379" s="55">
        <f t="shared" si="80"/>
        <v>19.016204008328259</v>
      </c>
      <c r="O379" s="166" t="s">
        <v>238</v>
      </c>
    </row>
    <row r="380" spans="1:15" ht="11.25" hidden="1" customHeight="1">
      <c r="A380" s="132" t="s">
        <v>196</v>
      </c>
      <c r="B380" s="124"/>
      <c r="C380" s="55">
        <f t="shared" si="79"/>
        <v>32.566237280352937</v>
      </c>
      <c r="D380" s="55">
        <f t="shared" si="79"/>
        <v>3.9308584486760054</v>
      </c>
      <c r="E380" s="55">
        <f t="shared" si="79"/>
        <v>27.0532988862536</v>
      </c>
      <c r="F380" s="55">
        <f t="shared" si="79"/>
        <v>-36.942398667966877</v>
      </c>
      <c r="G380" s="55">
        <f t="shared" si="79"/>
        <v>11.113900570157668</v>
      </c>
      <c r="H380" s="132" t="s">
        <v>196</v>
      </c>
      <c r="I380" s="124"/>
      <c r="J380" s="166" t="s">
        <v>238</v>
      </c>
      <c r="K380" s="55">
        <f t="shared" si="80"/>
        <v>29.498480612538117</v>
      </c>
      <c r="L380" s="55">
        <f t="shared" si="80"/>
        <v>-17.650643035684823</v>
      </c>
      <c r="M380" s="55">
        <f t="shared" si="80"/>
        <v>58.744464241759744</v>
      </c>
      <c r="N380" s="55">
        <f t="shared" si="80"/>
        <v>18.365016106560176</v>
      </c>
      <c r="O380" s="166" t="s">
        <v>238</v>
      </c>
    </row>
    <row r="381" spans="1:15" ht="11.25" hidden="1" customHeight="1">
      <c r="A381" s="132" t="s">
        <v>197</v>
      </c>
      <c r="B381" s="124"/>
      <c r="C381" s="55">
        <f t="shared" si="79"/>
        <v>29.665260395601251</v>
      </c>
      <c r="D381" s="55">
        <f t="shared" si="79"/>
        <v>4.3085662738306922</v>
      </c>
      <c r="E381" s="55">
        <f t="shared" si="79"/>
        <v>24.569276543269453</v>
      </c>
      <c r="F381" s="55">
        <f t="shared" si="79"/>
        <v>-40.657556218747018</v>
      </c>
      <c r="G381" s="55">
        <f t="shared" si="79"/>
        <v>10.378345941550052</v>
      </c>
      <c r="H381" s="132" t="s">
        <v>197</v>
      </c>
      <c r="I381" s="124"/>
      <c r="J381" s="166" t="s">
        <v>238</v>
      </c>
      <c r="K381" s="55">
        <f t="shared" si="80"/>
        <v>28.174033535340499</v>
      </c>
      <c r="L381" s="55">
        <f t="shared" si="80"/>
        <v>-22.85677892443816</v>
      </c>
      <c r="M381" s="55">
        <f t="shared" si="80"/>
        <v>54.832489652607904</v>
      </c>
      <c r="N381" s="55">
        <f t="shared" si="80"/>
        <v>17.69139739025303</v>
      </c>
      <c r="O381" s="166" t="s">
        <v>238</v>
      </c>
    </row>
    <row r="382" spans="1:15" ht="11.25" hidden="1" customHeight="1">
      <c r="A382" s="132" t="s">
        <v>198</v>
      </c>
      <c r="B382" s="124"/>
      <c r="C382" s="55">
        <f t="shared" si="79"/>
        <v>28.029000594765336</v>
      </c>
      <c r="D382" s="55">
        <f t="shared" si="79"/>
        <v>5.6044159496624957</v>
      </c>
      <c r="E382" s="55">
        <f t="shared" si="79"/>
        <v>23.373464168974721</v>
      </c>
      <c r="F382" s="55">
        <f t="shared" si="79"/>
        <v>-43.584082632860458</v>
      </c>
      <c r="G382" s="55">
        <f t="shared" si="79"/>
        <v>8.2698814852264206</v>
      </c>
      <c r="H382" s="132" t="s">
        <v>198</v>
      </c>
      <c r="I382" s="124"/>
      <c r="J382" s="166" t="s">
        <v>238</v>
      </c>
      <c r="K382" s="55">
        <f t="shared" si="80"/>
        <v>26.81583536161834</v>
      </c>
      <c r="L382" s="55">
        <f t="shared" si="80"/>
        <v>-25.014260907972314</v>
      </c>
      <c r="M382" s="55">
        <f t="shared" si="80"/>
        <v>51.804553392177183</v>
      </c>
      <c r="N382" s="55">
        <f t="shared" si="80"/>
        <v>17.592480820739539</v>
      </c>
      <c r="O382" s="166" t="s">
        <v>238</v>
      </c>
    </row>
    <row r="383" spans="1:15" ht="11.25" hidden="1" customHeight="1">
      <c r="A383" s="132" t="s">
        <v>199</v>
      </c>
      <c r="B383" s="124"/>
      <c r="C383" s="55">
        <f t="shared" si="79"/>
        <v>27.408296258254651</v>
      </c>
      <c r="D383" s="55">
        <f t="shared" si="79"/>
        <v>6.1094440117559685</v>
      </c>
      <c r="E383" s="55">
        <f t="shared" si="79"/>
        <v>21.828344074465946</v>
      </c>
      <c r="F383" s="55">
        <f t="shared" si="79"/>
        <v>-46.965478074054623</v>
      </c>
      <c r="G383" s="55">
        <f t="shared" si="79"/>
        <v>8.5949150504331016</v>
      </c>
      <c r="H383" s="132" t="s">
        <v>199</v>
      </c>
      <c r="I383" s="124"/>
      <c r="J383" s="166" t="s">
        <v>238</v>
      </c>
      <c r="K383" s="55">
        <f t="shared" si="80"/>
        <v>26.453666568713146</v>
      </c>
      <c r="L383" s="55">
        <f t="shared" si="80"/>
        <v>-20.533137290737614</v>
      </c>
      <c r="M383" s="55">
        <f t="shared" si="80"/>
        <v>50.384635325673258</v>
      </c>
      <c r="N383" s="55">
        <f t="shared" si="80"/>
        <v>17.562278150211654</v>
      </c>
      <c r="O383" s="166" t="s">
        <v>238</v>
      </c>
    </row>
    <row r="384" spans="1:15" ht="11.25" hidden="1" customHeight="1">
      <c r="A384" s="37"/>
      <c r="B384" s="45"/>
      <c r="C384" s="55"/>
      <c r="D384" s="55"/>
      <c r="E384" s="55"/>
      <c r="F384" s="55"/>
      <c r="G384" s="55"/>
      <c r="H384" s="37"/>
      <c r="I384" s="45"/>
      <c r="J384" s="159"/>
      <c r="K384" s="159"/>
      <c r="L384" s="159"/>
      <c r="M384" s="159"/>
      <c r="N384" s="159"/>
      <c r="O384" s="159"/>
    </row>
    <row r="385" spans="1:15" ht="11.25" hidden="1" customHeight="1">
      <c r="A385" s="37">
        <v>2011</v>
      </c>
      <c r="B385" s="45"/>
      <c r="C385" s="55"/>
      <c r="D385" s="55"/>
      <c r="E385" s="55"/>
      <c r="F385" s="55"/>
      <c r="G385" s="55"/>
      <c r="H385" s="37">
        <v>2011</v>
      </c>
      <c r="I385" s="45"/>
      <c r="J385" s="159"/>
      <c r="K385" s="159"/>
      <c r="L385" s="159"/>
      <c r="M385" s="159"/>
      <c r="N385" s="159"/>
      <c r="O385" s="159"/>
    </row>
    <row r="386" spans="1:15" ht="11.25" hidden="1" customHeight="1">
      <c r="A386" s="37"/>
      <c r="B386" s="45" t="s">
        <v>176</v>
      </c>
      <c r="C386" s="55">
        <f t="shared" ref="C386:G397" si="81">SUM(C148/C121*100-100)</f>
        <v>24.542360800435034</v>
      </c>
      <c r="D386" s="55">
        <f t="shared" si="81"/>
        <v>-1.107144722436189</v>
      </c>
      <c r="E386" s="55">
        <f t="shared" si="81"/>
        <v>13.4201863464735</v>
      </c>
      <c r="F386" s="55">
        <f t="shared" si="81"/>
        <v>-74.670717031916169</v>
      </c>
      <c r="G386" s="55">
        <f t="shared" si="81"/>
        <v>22.251523137201161</v>
      </c>
      <c r="H386" s="37"/>
      <c r="I386" s="45" t="s">
        <v>176</v>
      </c>
      <c r="J386" s="166" t="s">
        <v>238</v>
      </c>
      <c r="K386" s="55">
        <f t="shared" ref="K386:N397" si="82">SUM(K148/K121*100-100)</f>
        <v>3.6854835914014217</v>
      </c>
      <c r="L386" s="55">
        <f t="shared" si="82"/>
        <v>226.88388710687337</v>
      </c>
      <c r="M386" s="55">
        <f t="shared" si="82"/>
        <v>15.080472001593776</v>
      </c>
      <c r="N386" s="55">
        <f t="shared" si="82"/>
        <v>12.386097544752531</v>
      </c>
      <c r="O386" s="166" t="s">
        <v>238</v>
      </c>
    </row>
    <row r="387" spans="1:15" ht="11.25" hidden="1" customHeight="1">
      <c r="A387" s="37"/>
      <c r="B387" s="45" t="s">
        <v>177</v>
      </c>
      <c r="C387" s="55">
        <f t="shared" si="81"/>
        <v>19.428664595446861</v>
      </c>
      <c r="D387" s="55">
        <f t="shared" si="81"/>
        <v>7.9682458898009116</v>
      </c>
      <c r="E387" s="55">
        <f t="shared" si="81"/>
        <v>16.516863226777744</v>
      </c>
      <c r="F387" s="55">
        <f t="shared" si="81"/>
        <v>-29.762496624149207</v>
      </c>
      <c r="G387" s="55">
        <f t="shared" si="81"/>
        <v>12.637188914392624</v>
      </c>
      <c r="H387" s="37"/>
      <c r="I387" s="45" t="s">
        <v>177</v>
      </c>
      <c r="J387" s="166" t="s">
        <v>238</v>
      </c>
      <c r="K387" s="55">
        <f t="shared" si="82"/>
        <v>0.48300745202820394</v>
      </c>
      <c r="L387" s="55">
        <f t="shared" si="82"/>
        <v>159.48402376800135</v>
      </c>
      <c r="M387" s="55">
        <f t="shared" si="82"/>
        <v>559.2863524457315</v>
      </c>
      <c r="N387" s="55">
        <f t="shared" si="82"/>
        <v>10.376044849823131</v>
      </c>
      <c r="O387" s="166" t="s">
        <v>238</v>
      </c>
    </row>
    <row r="388" spans="1:15" ht="11.25" hidden="1" customHeight="1">
      <c r="A388" s="37"/>
      <c r="B388" s="45" t="s">
        <v>178</v>
      </c>
      <c r="C388" s="55">
        <f t="shared" si="81"/>
        <v>10.944733352648626</v>
      </c>
      <c r="D388" s="55">
        <f t="shared" si="81"/>
        <v>5.6843704332341076</v>
      </c>
      <c r="E388" s="55">
        <f t="shared" si="81"/>
        <v>0.51140569016862969</v>
      </c>
      <c r="F388" s="55">
        <f t="shared" si="81"/>
        <v>-68.25514864436829</v>
      </c>
      <c r="G388" s="55">
        <f t="shared" si="81"/>
        <v>9.632758268335138</v>
      </c>
      <c r="H388" s="37"/>
      <c r="I388" s="45" t="s">
        <v>178</v>
      </c>
      <c r="J388" s="166" t="s">
        <v>238</v>
      </c>
      <c r="K388" s="55">
        <f t="shared" si="82"/>
        <v>5.6545774814495928</v>
      </c>
      <c r="L388" s="55">
        <f t="shared" si="82"/>
        <v>-27.06401578114675</v>
      </c>
      <c r="M388" s="55">
        <f t="shared" si="82"/>
        <v>10.18390578744301</v>
      </c>
      <c r="N388" s="55">
        <f t="shared" si="82"/>
        <v>6.1442887718269077</v>
      </c>
      <c r="O388" s="166" t="s">
        <v>238</v>
      </c>
    </row>
    <row r="389" spans="1:15" ht="11.25" hidden="1" customHeight="1">
      <c r="A389" s="37"/>
      <c r="B389" s="45" t="s">
        <v>179</v>
      </c>
      <c r="C389" s="55">
        <f t="shared" si="81"/>
        <v>15.219440708583122</v>
      </c>
      <c r="D389" s="55">
        <f t="shared" si="81"/>
        <v>-8.6122482440243147</v>
      </c>
      <c r="E389" s="55">
        <f t="shared" si="81"/>
        <v>9.7447065740191761</v>
      </c>
      <c r="F389" s="55">
        <f t="shared" si="81"/>
        <v>-37.808391459344882</v>
      </c>
      <c r="G389" s="55">
        <f t="shared" si="81"/>
        <v>11.064743427307505</v>
      </c>
      <c r="H389" s="37"/>
      <c r="I389" s="45" t="s">
        <v>179</v>
      </c>
      <c r="J389" s="166" t="s">
        <v>238</v>
      </c>
      <c r="K389" s="55">
        <f t="shared" si="82"/>
        <v>10.993318844908302</v>
      </c>
      <c r="L389" s="55">
        <f t="shared" si="82"/>
        <v>-76.656101781832973</v>
      </c>
      <c r="M389" s="55">
        <f t="shared" si="82"/>
        <v>17.672950399996793</v>
      </c>
      <c r="N389" s="55">
        <f t="shared" si="82"/>
        <v>10.730125502822034</v>
      </c>
      <c r="O389" s="166" t="s">
        <v>238</v>
      </c>
    </row>
    <row r="390" spans="1:15" ht="11.25" hidden="1" customHeight="1">
      <c r="A390" s="37"/>
      <c r="B390" s="45" t="s">
        <v>180</v>
      </c>
      <c r="C390" s="55">
        <f t="shared" si="81"/>
        <v>30.388017004498295</v>
      </c>
      <c r="D390" s="55">
        <f t="shared" si="81"/>
        <v>23.213426784798315</v>
      </c>
      <c r="E390" s="55">
        <f t="shared" si="81"/>
        <v>22.265104853615924</v>
      </c>
      <c r="F390" s="55">
        <f t="shared" si="81"/>
        <v>11.223434516848926</v>
      </c>
      <c r="G390" s="55">
        <f t="shared" si="81"/>
        <v>10.293476900329267</v>
      </c>
      <c r="H390" s="37"/>
      <c r="I390" s="45" t="s">
        <v>180</v>
      </c>
      <c r="J390" s="166" t="s">
        <v>238</v>
      </c>
      <c r="K390" s="55">
        <f t="shared" si="82"/>
        <v>-1.9866641836949697</v>
      </c>
      <c r="L390" s="55">
        <f t="shared" si="82"/>
        <v>-68.186742963249401</v>
      </c>
      <c r="M390" s="55">
        <f t="shared" si="82"/>
        <v>44.506253627584414</v>
      </c>
      <c r="N390" s="55">
        <f t="shared" si="82"/>
        <v>19.678350724543719</v>
      </c>
      <c r="O390" s="166" t="s">
        <v>238</v>
      </c>
    </row>
    <row r="391" spans="1:15" ht="11.25" hidden="1" customHeight="1">
      <c r="A391" s="37"/>
      <c r="B391" s="45" t="s">
        <v>181</v>
      </c>
      <c r="C391" s="55">
        <f t="shared" si="81"/>
        <v>3.2477736908443404</v>
      </c>
      <c r="D391" s="55">
        <f t="shared" si="81"/>
        <v>-31.545257172950386</v>
      </c>
      <c r="E391" s="55">
        <f t="shared" si="81"/>
        <v>-14.243755521765394</v>
      </c>
      <c r="F391" s="55">
        <f t="shared" si="81"/>
        <v>-26.451380456624463</v>
      </c>
      <c r="G391" s="55">
        <f t="shared" si="81"/>
        <v>-6.5535682515331786</v>
      </c>
      <c r="H391" s="37"/>
      <c r="I391" s="45" t="s">
        <v>181</v>
      </c>
      <c r="J391" s="166" t="s">
        <v>238</v>
      </c>
      <c r="K391" s="55">
        <f t="shared" si="82"/>
        <v>-19.68818021873399</v>
      </c>
      <c r="L391" s="55">
        <f t="shared" si="82"/>
        <v>-44.971450537582392</v>
      </c>
      <c r="M391" s="55">
        <f t="shared" si="82"/>
        <v>41.424530820028082</v>
      </c>
      <c r="N391" s="55">
        <f t="shared" si="82"/>
        <v>-4.0762586602626811</v>
      </c>
      <c r="O391" s="166" t="s">
        <v>238</v>
      </c>
    </row>
    <row r="392" spans="1:15" ht="11.25" hidden="1" customHeight="1">
      <c r="A392" s="37"/>
      <c r="B392" s="45" t="s">
        <v>182</v>
      </c>
      <c r="C392" s="55">
        <f t="shared" si="81"/>
        <v>20.527854012209843</v>
      </c>
      <c r="D392" s="55">
        <f t="shared" si="81"/>
        <v>5.8842608189708869</v>
      </c>
      <c r="E392" s="55">
        <f t="shared" si="81"/>
        <v>12.520551586407507</v>
      </c>
      <c r="F392" s="55">
        <f t="shared" si="81"/>
        <v>7.3044178341542505</v>
      </c>
      <c r="G392" s="55">
        <f t="shared" si="81"/>
        <v>1.9523579621501455</v>
      </c>
      <c r="H392" s="37"/>
      <c r="I392" s="45" t="s">
        <v>182</v>
      </c>
      <c r="J392" s="166" t="s">
        <v>238</v>
      </c>
      <c r="K392" s="55">
        <f t="shared" si="82"/>
        <v>13.657730975158273</v>
      </c>
      <c r="L392" s="55">
        <f t="shared" si="82"/>
        <v>-60.703802055671844</v>
      </c>
      <c r="M392" s="55">
        <f t="shared" si="82"/>
        <v>29.089153010153836</v>
      </c>
      <c r="N392" s="55">
        <f t="shared" si="82"/>
        <v>5.2147278348755322</v>
      </c>
      <c r="O392" s="166" t="s">
        <v>238</v>
      </c>
    </row>
    <row r="393" spans="1:15" ht="11.25" hidden="1" customHeight="1">
      <c r="A393" s="37"/>
      <c r="B393" s="45" t="s">
        <v>183</v>
      </c>
      <c r="C393" s="55">
        <f t="shared" si="81"/>
        <v>8.7131380569950778</v>
      </c>
      <c r="D393" s="55">
        <f t="shared" si="81"/>
        <v>4.3367268937020782</v>
      </c>
      <c r="E393" s="55">
        <f t="shared" si="81"/>
        <v>16.956259379625777</v>
      </c>
      <c r="F393" s="55">
        <f t="shared" si="81"/>
        <v>13.621185040259576</v>
      </c>
      <c r="G393" s="55">
        <f t="shared" si="81"/>
        <v>15.767132758465664</v>
      </c>
      <c r="H393" s="37"/>
      <c r="I393" s="45" t="s">
        <v>183</v>
      </c>
      <c r="J393" s="166" t="s">
        <v>238</v>
      </c>
      <c r="K393" s="55">
        <f t="shared" si="82"/>
        <v>9.9238155605116276</v>
      </c>
      <c r="L393" s="55">
        <f t="shared" si="82"/>
        <v>-63.21088513981973</v>
      </c>
      <c r="M393" s="55">
        <f t="shared" si="82"/>
        <v>36.905591712063455</v>
      </c>
      <c r="N393" s="55">
        <f t="shared" si="82"/>
        <v>5.5747383199830693</v>
      </c>
      <c r="O393" s="166" t="s">
        <v>238</v>
      </c>
    </row>
    <row r="394" spans="1:15" ht="11.25" hidden="1" customHeight="1">
      <c r="A394" s="37"/>
      <c r="B394" s="45" t="s">
        <v>184</v>
      </c>
      <c r="C394" s="55">
        <f t="shared" si="81"/>
        <v>6.769619667141896</v>
      </c>
      <c r="D394" s="55">
        <f t="shared" si="81"/>
        <v>-3.8647960407538733</v>
      </c>
      <c r="E394" s="55">
        <f t="shared" si="81"/>
        <v>-0.86179852292687542</v>
      </c>
      <c r="F394" s="55">
        <f t="shared" si="81"/>
        <v>3.1283502074998353</v>
      </c>
      <c r="G394" s="55">
        <f t="shared" si="81"/>
        <v>7.3004940084852308</v>
      </c>
      <c r="H394" s="37"/>
      <c r="I394" s="45" t="s">
        <v>184</v>
      </c>
      <c r="J394" s="166" t="s">
        <v>238</v>
      </c>
      <c r="K394" s="55">
        <f t="shared" si="82"/>
        <v>-66.301641036819632</v>
      </c>
      <c r="L394" s="55">
        <f t="shared" si="82"/>
        <v>-21.997031358944639</v>
      </c>
      <c r="M394" s="55">
        <f t="shared" si="82"/>
        <v>10.93366866164267</v>
      </c>
      <c r="N394" s="55">
        <f t="shared" si="82"/>
        <v>4.7083507334497483</v>
      </c>
      <c r="O394" s="166" t="s">
        <v>238</v>
      </c>
    </row>
    <row r="395" spans="1:15" ht="11.25" hidden="1" customHeight="1">
      <c r="A395" s="37"/>
      <c r="B395" s="45" t="s">
        <v>185</v>
      </c>
      <c r="C395" s="55">
        <f t="shared" si="81"/>
        <v>-6.749603179637532</v>
      </c>
      <c r="D395" s="55">
        <f t="shared" si="81"/>
        <v>-9.6824341411869881</v>
      </c>
      <c r="E395" s="55">
        <f t="shared" si="81"/>
        <v>4.9686620049790946</v>
      </c>
      <c r="F395" s="55">
        <f t="shared" si="81"/>
        <v>-36.065622318115331</v>
      </c>
      <c r="G395" s="55">
        <f t="shared" si="81"/>
        <v>-4.9588643211336461</v>
      </c>
      <c r="H395" s="37"/>
      <c r="I395" s="45" t="s">
        <v>185</v>
      </c>
      <c r="J395" s="166" t="s">
        <v>238</v>
      </c>
      <c r="K395" s="55">
        <f t="shared" si="82"/>
        <v>-6.8847762065854141</v>
      </c>
      <c r="L395" s="55">
        <f t="shared" si="82"/>
        <v>18.201644274116276</v>
      </c>
      <c r="M395" s="55">
        <f t="shared" si="82"/>
        <v>-8.0410170838311927</v>
      </c>
      <c r="N395" s="55">
        <f t="shared" si="82"/>
        <v>-7.0111638973466341</v>
      </c>
      <c r="O395" s="166" t="s">
        <v>238</v>
      </c>
    </row>
    <row r="396" spans="1:15" ht="11.25" hidden="1" customHeight="1">
      <c r="A396" s="37"/>
      <c r="B396" s="45" t="s">
        <v>186</v>
      </c>
      <c r="C396" s="55">
        <f t="shared" si="81"/>
        <v>-4.1339817809102328</v>
      </c>
      <c r="D396" s="55">
        <f t="shared" si="81"/>
        <v>-16.66883409004231</v>
      </c>
      <c r="E396" s="55">
        <f t="shared" si="81"/>
        <v>-8.5450990692413882</v>
      </c>
      <c r="F396" s="55">
        <f t="shared" si="81"/>
        <v>-32.578377759790882</v>
      </c>
      <c r="G396" s="55">
        <f t="shared" si="81"/>
        <v>4.5308160468026699</v>
      </c>
      <c r="H396" s="37"/>
      <c r="I396" s="45" t="s">
        <v>186</v>
      </c>
      <c r="J396" s="166" t="s">
        <v>238</v>
      </c>
      <c r="K396" s="55">
        <f t="shared" si="82"/>
        <v>-1.4633000209548328</v>
      </c>
      <c r="L396" s="55">
        <f t="shared" si="82"/>
        <v>-73.54271673961054</v>
      </c>
      <c r="M396" s="55">
        <f t="shared" si="82"/>
        <v>13.936045408385283</v>
      </c>
      <c r="N396" s="55">
        <f t="shared" si="82"/>
        <v>-0.8014725452264031</v>
      </c>
      <c r="O396" s="166" t="s">
        <v>238</v>
      </c>
    </row>
    <row r="397" spans="1:15" ht="11.25" hidden="1" customHeight="1">
      <c r="A397" s="37"/>
      <c r="B397" s="45" t="s">
        <v>187</v>
      </c>
      <c r="C397" s="55">
        <f t="shared" si="81"/>
        <v>-7.5358625078568195</v>
      </c>
      <c r="D397" s="55">
        <f t="shared" si="81"/>
        <v>-3.803117498485804</v>
      </c>
      <c r="E397" s="55">
        <f t="shared" si="81"/>
        <v>0.28432003155676</v>
      </c>
      <c r="F397" s="55">
        <f t="shared" si="81"/>
        <v>50.830478640526451</v>
      </c>
      <c r="G397" s="55">
        <f t="shared" si="81"/>
        <v>4.3661143595262928</v>
      </c>
      <c r="H397" s="37"/>
      <c r="I397" s="45" t="s">
        <v>187</v>
      </c>
      <c r="J397" s="166" t="s">
        <v>238</v>
      </c>
      <c r="K397" s="55">
        <f t="shared" si="82"/>
        <v>-9.3896923450451339</v>
      </c>
      <c r="L397" s="55">
        <f t="shared" si="82"/>
        <v>-83.569251496841403</v>
      </c>
      <c r="M397" s="55">
        <f t="shared" si="82"/>
        <v>-6.0535448033346455</v>
      </c>
      <c r="N397" s="55">
        <f t="shared" si="82"/>
        <v>0.33269089685686026</v>
      </c>
      <c r="O397" s="166" t="s">
        <v>238</v>
      </c>
    </row>
    <row r="398" spans="1:15" ht="11.25" hidden="1" customHeight="1">
      <c r="A398" s="37"/>
      <c r="B398" s="45"/>
      <c r="C398" s="55"/>
      <c r="D398" s="55"/>
      <c r="E398" s="55"/>
      <c r="F398" s="55"/>
      <c r="G398" s="55"/>
      <c r="H398" s="37"/>
      <c r="I398" s="45"/>
      <c r="J398" s="159"/>
      <c r="K398" s="159"/>
      <c r="L398" s="159"/>
      <c r="M398" s="159"/>
      <c r="N398" s="159"/>
      <c r="O398" s="159"/>
    </row>
    <row r="399" spans="1:15" ht="11.25" hidden="1" customHeight="1">
      <c r="A399" s="132" t="s">
        <v>188</v>
      </c>
      <c r="B399" s="124"/>
      <c r="C399" s="55">
        <f t="shared" ref="C399:G410" si="83">SUM(C161/C134*100-100)</f>
        <v>24.542360800435034</v>
      </c>
      <c r="D399" s="55">
        <f t="shared" si="83"/>
        <v>-1.107144722436189</v>
      </c>
      <c r="E399" s="55">
        <f t="shared" si="83"/>
        <v>13.4201863464735</v>
      </c>
      <c r="F399" s="55">
        <f t="shared" si="83"/>
        <v>-74.670717031916169</v>
      </c>
      <c r="G399" s="55">
        <f t="shared" si="83"/>
        <v>22.251523137201161</v>
      </c>
      <c r="H399" s="132" t="s">
        <v>188</v>
      </c>
      <c r="I399" s="124"/>
      <c r="J399" s="166" t="s">
        <v>238</v>
      </c>
      <c r="K399" s="55">
        <f t="shared" ref="K399:N410" si="84">SUM(K161/K134*100-100)</f>
        <v>3.6854835914014217</v>
      </c>
      <c r="L399" s="55">
        <f t="shared" si="84"/>
        <v>226.88388710687337</v>
      </c>
      <c r="M399" s="55">
        <f t="shared" si="84"/>
        <v>15.080472001593776</v>
      </c>
      <c r="N399" s="55">
        <f t="shared" si="84"/>
        <v>12.386097544752531</v>
      </c>
      <c r="O399" s="149" t="s">
        <v>238</v>
      </c>
    </row>
    <row r="400" spans="1:15" ht="11.25" hidden="1" customHeight="1">
      <c r="A400" s="132" t="s">
        <v>189</v>
      </c>
      <c r="B400" s="124"/>
      <c r="C400" s="55">
        <f t="shared" si="83"/>
        <v>21.817349238748335</v>
      </c>
      <c r="D400" s="55">
        <f t="shared" si="83"/>
        <v>3.7285509909914936</v>
      </c>
      <c r="E400" s="55">
        <f t="shared" si="83"/>
        <v>15.097684743461073</v>
      </c>
      <c r="F400" s="55">
        <f t="shared" si="83"/>
        <v>-52.430660620204442</v>
      </c>
      <c r="G400" s="55">
        <f t="shared" si="83"/>
        <v>16.921203685216966</v>
      </c>
      <c r="H400" s="132" t="s">
        <v>189</v>
      </c>
      <c r="I400" s="124"/>
      <c r="J400" s="166" t="s">
        <v>238</v>
      </c>
      <c r="K400" s="55">
        <f t="shared" si="84"/>
        <v>2.0174069082323598</v>
      </c>
      <c r="L400" s="55">
        <f t="shared" si="84"/>
        <v>202.18820540494806</v>
      </c>
      <c r="M400" s="55">
        <f t="shared" si="84"/>
        <v>253.62182907854435</v>
      </c>
      <c r="N400" s="55">
        <f t="shared" si="84"/>
        <v>11.305435038306655</v>
      </c>
      <c r="O400" s="149" t="s">
        <v>238</v>
      </c>
    </row>
    <row r="401" spans="1:15" ht="11.25" hidden="1" customHeight="1">
      <c r="A401" s="132" t="s">
        <v>190</v>
      </c>
      <c r="B401" s="124"/>
      <c r="C401" s="55">
        <f t="shared" si="83"/>
        <v>17.507998950638154</v>
      </c>
      <c r="D401" s="55">
        <f t="shared" si="83"/>
        <v>4.4612054147940228</v>
      </c>
      <c r="E401" s="55">
        <f t="shared" si="83"/>
        <v>9.2146479293904378</v>
      </c>
      <c r="F401" s="55">
        <f t="shared" si="83"/>
        <v>-58.404603644194886</v>
      </c>
      <c r="G401" s="55">
        <f t="shared" si="83"/>
        <v>14.082346361649329</v>
      </c>
      <c r="H401" s="132" t="s">
        <v>190</v>
      </c>
      <c r="I401" s="124"/>
      <c r="J401" s="166" t="s">
        <v>238</v>
      </c>
      <c r="K401" s="55">
        <f t="shared" si="84"/>
        <v>3.4280930525303575</v>
      </c>
      <c r="L401" s="55">
        <f t="shared" si="84"/>
        <v>55.041911873737803</v>
      </c>
      <c r="M401" s="55">
        <f t="shared" si="84"/>
        <v>143.16104143698703</v>
      </c>
      <c r="N401" s="55">
        <f t="shared" si="84"/>
        <v>9.200004956891064</v>
      </c>
      <c r="O401" s="149" t="s">
        <v>238</v>
      </c>
    </row>
    <row r="402" spans="1:15" ht="11.25" hidden="1" customHeight="1">
      <c r="A402" s="132" t="s">
        <v>191</v>
      </c>
      <c r="B402" s="124"/>
      <c r="C402" s="55">
        <f t="shared" si="83"/>
        <v>16.94042975120658</v>
      </c>
      <c r="D402" s="55">
        <f t="shared" si="83"/>
        <v>0.90169677794114023</v>
      </c>
      <c r="E402" s="55">
        <f t="shared" si="83"/>
        <v>9.3453500687628974</v>
      </c>
      <c r="F402" s="55">
        <f t="shared" si="83"/>
        <v>-54.413124142156185</v>
      </c>
      <c r="G402" s="55">
        <f t="shared" si="83"/>
        <v>13.316273304462499</v>
      </c>
      <c r="H402" s="132" t="s">
        <v>191</v>
      </c>
      <c r="I402" s="124"/>
      <c r="J402" s="166" t="s">
        <v>238</v>
      </c>
      <c r="K402" s="55">
        <f t="shared" si="84"/>
        <v>5.316302350799873</v>
      </c>
      <c r="L402" s="55">
        <f t="shared" si="84"/>
        <v>-0.37447770756783427</v>
      </c>
      <c r="M402" s="55">
        <f t="shared" si="84"/>
        <v>107.54210242702445</v>
      </c>
      <c r="N402" s="55">
        <f t="shared" si="84"/>
        <v>9.6021707595288319</v>
      </c>
      <c r="O402" s="149" t="s">
        <v>238</v>
      </c>
    </row>
    <row r="403" spans="1:15" ht="11.25" hidden="1" customHeight="1">
      <c r="A403" s="132" t="s">
        <v>192</v>
      </c>
      <c r="B403" s="124"/>
      <c r="C403" s="55">
        <f t="shared" si="83"/>
        <v>19.784365404055748</v>
      </c>
      <c r="D403" s="55">
        <f t="shared" si="83"/>
        <v>5.2085253232465334</v>
      </c>
      <c r="E403" s="55">
        <f t="shared" si="83"/>
        <v>11.95649790852886</v>
      </c>
      <c r="F403" s="55">
        <f t="shared" si="83"/>
        <v>-43.291514605909917</v>
      </c>
      <c r="G403" s="55">
        <f t="shared" si="83"/>
        <v>12.669782713535469</v>
      </c>
      <c r="H403" s="132" t="s">
        <v>192</v>
      </c>
      <c r="I403" s="124"/>
      <c r="J403" s="166" t="s">
        <v>238</v>
      </c>
      <c r="K403" s="55">
        <f t="shared" si="84"/>
        <v>3.5937525577249829</v>
      </c>
      <c r="L403" s="55">
        <f t="shared" si="84"/>
        <v>-16.642714225122774</v>
      </c>
      <c r="M403" s="55">
        <f t="shared" si="84"/>
        <v>93.439874272274551</v>
      </c>
      <c r="N403" s="55">
        <f t="shared" si="84"/>
        <v>11.801216202804341</v>
      </c>
      <c r="O403" s="149" t="s">
        <v>238</v>
      </c>
    </row>
    <row r="404" spans="1:15" ht="11.25" hidden="1" customHeight="1">
      <c r="A404" s="132" t="s">
        <v>193</v>
      </c>
      <c r="B404" s="124"/>
      <c r="C404" s="55">
        <f t="shared" si="83"/>
        <v>16.642105141916886</v>
      </c>
      <c r="D404" s="55">
        <f t="shared" si="83"/>
        <v>-3.1166815075420828</v>
      </c>
      <c r="E404" s="55">
        <f t="shared" si="83"/>
        <v>7.0553148313149876</v>
      </c>
      <c r="F404" s="55">
        <f t="shared" si="83"/>
        <v>-40.357583390881537</v>
      </c>
      <c r="G404" s="55">
        <f t="shared" si="83"/>
        <v>8.9550927984971054</v>
      </c>
      <c r="H404" s="132" t="s">
        <v>193</v>
      </c>
      <c r="I404" s="124"/>
      <c r="J404" s="166" t="s">
        <v>238</v>
      </c>
      <c r="K404" s="55">
        <f t="shared" si="84"/>
        <v>-1.1865501206180511</v>
      </c>
      <c r="L404" s="55">
        <f t="shared" si="84"/>
        <v>-23.332619298771746</v>
      </c>
      <c r="M404" s="55">
        <f t="shared" si="84"/>
        <v>83.372724583297355</v>
      </c>
      <c r="N404" s="55">
        <f t="shared" si="84"/>
        <v>8.7572856994527797</v>
      </c>
      <c r="O404" s="149" t="s">
        <v>238</v>
      </c>
    </row>
    <row r="405" spans="1:15" ht="11.25" hidden="1" customHeight="1">
      <c r="A405" s="132" t="s">
        <v>194</v>
      </c>
      <c r="B405" s="124"/>
      <c r="C405" s="55">
        <f t="shared" si="83"/>
        <v>17.163108260355969</v>
      </c>
      <c r="D405" s="55">
        <f t="shared" si="83"/>
        <v>-1.8811920739554182</v>
      </c>
      <c r="E405" s="55">
        <f t="shared" si="83"/>
        <v>7.8169055105075529</v>
      </c>
      <c r="F405" s="55">
        <f t="shared" si="83"/>
        <v>-36.571835989554188</v>
      </c>
      <c r="G405" s="55">
        <f t="shared" si="83"/>
        <v>7.9067111092783477</v>
      </c>
      <c r="H405" s="132" t="s">
        <v>194</v>
      </c>
      <c r="I405" s="124"/>
      <c r="J405" s="166" t="s">
        <v>238</v>
      </c>
      <c r="K405" s="55">
        <f t="shared" si="84"/>
        <v>0.82021124085349584</v>
      </c>
      <c r="L405" s="55">
        <f t="shared" si="84"/>
        <v>-27.441907440086752</v>
      </c>
      <c r="M405" s="55">
        <f t="shared" si="84"/>
        <v>74.658630379622366</v>
      </c>
      <c r="N405" s="55">
        <f t="shared" si="84"/>
        <v>8.221153945354871</v>
      </c>
      <c r="O405" s="149" t="s">
        <v>238</v>
      </c>
    </row>
    <row r="406" spans="1:15" ht="11.25" hidden="1" customHeight="1">
      <c r="A406" s="132" t="s">
        <v>195</v>
      </c>
      <c r="B406" s="124"/>
      <c r="C406" s="55">
        <f t="shared" si="83"/>
        <v>16.162063785930286</v>
      </c>
      <c r="D406" s="55">
        <f t="shared" si="83"/>
        <v>-1.1845084463087403</v>
      </c>
      <c r="E406" s="55">
        <f t="shared" si="83"/>
        <v>8.6840344363005073</v>
      </c>
      <c r="F406" s="55">
        <f t="shared" si="83"/>
        <v>-33.048125318078675</v>
      </c>
      <c r="G406" s="55">
        <f t="shared" si="83"/>
        <v>8.7898994088573517</v>
      </c>
      <c r="H406" s="132" t="s">
        <v>195</v>
      </c>
      <c r="I406" s="124"/>
      <c r="J406" s="166" t="s">
        <v>238</v>
      </c>
      <c r="K406" s="55">
        <f t="shared" si="84"/>
        <v>1.90129242225008</v>
      </c>
      <c r="L406" s="55">
        <f t="shared" si="84"/>
        <v>-29.449278407408883</v>
      </c>
      <c r="M406" s="55">
        <f t="shared" si="84"/>
        <v>70.378202624426308</v>
      </c>
      <c r="N406" s="55">
        <f t="shared" si="84"/>
        <v>7.8858527285145925</v>
      </c>
      <c r="O406" s="149" t="s">
        <v>238</v>
      </c>
    </row>
    <row r="407" spans="1:15" ht="11.25" hidden="1" customHeight="1">
      <c r="A407" s="132" t="s">
        <v>196</v>
      </c>
      <c r="B407" s="124"/>
      <c r="C407" s="55">
        <f t="shared" si="83"/>
        <v>15.051010861200524</v>
      </c>
      <c r="D407" s="55">
        <f t="shared" si="83"/>
        <v>-1.4850141157688341</v>
      </c>
      <c r="E407" s="55">
        <f t="shared" si="83"/>
        <v>7.459900579432599</v>
      </c>
      <c r="F407" s="55">
        <f t="shared" si="83"/>
        <v>-30.854112874917135</v>
      </c>
      <c r="G407" s="55">
        <f t="shared" si="83"/>
        <v>8.6281294099649557</v>
      </c>
      <c r="H407" s="132" t="s">
        <v>196</v>
      </c>
      <c r="I407" s="124"/>
      <c r="J407" s="166" t="s">
        <v>238</v>
      </c>
      <c r="K407" s="55">
        <f t="shared" si="84"/>
        <v>-17.241376564324156</v>
      </c>
      <c r="L407" s="55">
        <f t="shared" si="84"/>
        <v>-29.023204591626069</v>
      </c>
      <c r="M407" s="55">
        <f t="shared" si="84"/>
        <v>62.31108759766957</v>
      </c>
      <c r="N407" s="55">
        <f t="shared" si="84"/>
        <v>7.5138580101525605</v>
      </c>
      <c r="O407" s="149" t="s">
        <v>238</v>
      </c>
    </row>
    <row r="408" spans="1:15" ht="11.25" hidden="1" customHeight="1">
      <c r="A408" s="132" t="s">
        <v>197</v>
      </c>
      <c r="B408" s="124"/>
      <c r="C408" s="55">
        <f t="shared" si="83"/>
        <v>12.666956523817348</v>
      </c>
      <c r="D408" s="55">
        <f t="shared" si="83"/>
        <v>-2.4568259495872553</v>
      </c>
      <c r="E408" s="55">
        <f t="shared" si="83"/>
        <v>7.1755459799998818</v>
      </c>
      <c r="F408" s="55">
        <f t="shared" si="83"/>
        <v>-31.170049997032294</v>
      </c>
      <c r="G408" s="55">
        <f t="shared" si="83"/>
        <v>7.1702741616376926</v>
      </c>
      <c r="H408" s="132" t="s">
        <v>197</v>
      </c>
      <c r="I408" s="124"/>
      <c r="J408" s="166" t="s">
        <v>238</v>
      </c>
      <c r="K408" s="55">
        <f t="shared" si="84"/>
        <v>-16.311993138600386</v>
      </c>
      <c r="L408" s="55">
        <f t="shared" si="84"/>
        <v>-22.612097193129529</v>
      </c>
      <c r="M408" s="55">
        <f t="shared" si="84"/>
        <v>54.106396745932898</v>
      </c>
      <c r="N408" s="55">
        <f t="shared" si="84"/>
        <v>5.9026637630880572</v>
      </c>
      <c r="O408" s="149" t="s">
        <v>238</v>
      </c>
    </row>
    <row r="409" spans="1:15" ht="11.25" hidden="1" customHeight="1">
      <c r="A409" s="132" t="s">
        <v>198</v>
      </c>
      <c r="B409" s="124"/>
      <c r="C409" s="55">
        <f t="shared" si="83"/>
        <v>10.95392454627148</v>
      </c>
      <c r="D409" s="55">
        <f t="shared" si="83"/>
        <v>-3.9210368754279585</v>
      </c>
      <c r="E409" s="55">
        <f t="shared" si="83"/>
        <v>5.5079964072053116</v>
      </c>
      <c r="F409" s="55">
        <f t="shared" si="83"/>
        <v>-31.273257985600381</v>
      </c>
      <c r="G409" s="55">
        <f t="shared" si="83"/>
        <v>6.9240851272846839</v>
      </c>
      <c r="H409" s="132" t="s">
        <v>198</v>
      </c>
      <c r="I409" s="124"/>
      <c r="J409" s="166" t="s">
        <v>238</v>
      </c>
      <c r="K409" s="55">
        <f t="shared" si="84"/>
        <v>-15.155740774674669</v>
      </c>
      <c r="L409" s="55">
        <f t="shared" si="84"/>
        <v>-26.43733937187011</v>
      </c>
      <c r="M409" s="55">
        <f t="shared" si="84"/>
        <v>50.00421899116489</v>
      </c>
      <c r="N409" s="55">
        <f t="shared" si="84"/>
        <v>5.2475030076774658</v>
      </c>
      <c r="O409" s="149" t="s">
        <v>238</v>
      </c>
    </row>
    <row r="410" spans="1:15" ht="11.25" hidden="1" customHeight="1">
      <c r="A410" s="132" t="s">
        <v>199</v>
      </c>
      <c r="B410" s="124"/>
      <c r="C410" s="55">
        <f t="shared" si="83"/>
        <v>9.6068014977198146</v>
      </c>
      <c r="D410" s="55">
        <f t="shared" si="83"/>
        <v>-3.9113850164790165</v>
      </c>
      <c r="E410" s="55">
        <f t="shared" si="83"/>
        <v>5.1170197407623732</v>
      </c>
      <c r="F410" s="55">
        <f t="shared" si="83"/>
        <v>-27.862429102540347</v>
      </c>
      <c r="G410" s="55">
        <f t="shared" si="83"/>
        <v>6.7259953577081717</v>
      </c>
      <c r="H410" s="132" t="s">
        <v>199</v>
      </c>
      <c r="I410" s="124"/>
      <c r="J410" s="166" t="s">
        <v>238</v>
      </c>
      <c r="K410" s="55">
        <f t="shared" si="84"/>
        <v>-14.763695897005249</v>
      </c>
      <c r="L410" s="55">
        <f t="shared" si="84"/>
        <v>-31.526869029275247</v>
      </c>
      <c r="M410" s="55">
        <f t="shared" si="84"/>
        <v>45.806344397879144</v>
      </c>
      <c r="N410" s="55">
        <f t="shared" si="84"/>
        <v>4.8650773432060674</v>
      </c>
      <c r="O410" s="149" t="s">
        <v>238</v>
      </c>
    </row>
    <row r="411" spans="1:15" ht="11.25" hidden="1" customHeight="1">
      <c r="A411" s="37"/>
      <c r="B411" s="45"/>
      <c r="C411" s="55"/>
      <c r="D411" s="55"/>
      <c r="E411" s="55"/>
      <c r="F411" s="55"/>
      <c r="G411" s="55"/>
      <c r="H411" s="37"/>
      <c r="I411" s="45"/>
      <c r="J411" s="159"/>
      <c r="K411" s="159"/>
      <c r="L411" s="159"/>
      <c r="M411" s="159"/>
      <c r="N411" s="159"/>
      <c r="O411" s="159"/>
    </row>
    <row r="412" spans="1:15" ht="11.25" hidden="1" customHeight="1">
      <c r="A412" s="37">
        <v>2012</v>
      </c>
      <c r="B412" s="45"/>
      <c r="C412" s="55"/>
      <c r="D412" s="55"/>
      <c r="E412" s="55"/>
      <c r="F412" s="55"/>
      <c r="G412" s="55"/>
      <c r="H412" s="37">
        <v>2012</v>
      </c>
      <c r="I412" s="45"/>
      <c r="J412" s="159"/>
      <c r="K412" s="159"/>
      <c r="L412" s="159"/>
      <c r="M412" s="159"/>
      <c r="N412" s="159"/>
      <c r="O412" s="159"/>
    </row>
    <row r="413" spans="1:15" ht="11.25" hidden="1" customHeight="1">
      <c r="A413" s="37"/>
      <c r="B413" s="45" t="s">
        <v>176</v>
      </c>
      <c r="C413" s="55">
        <f t="shared" ref="C413:G424" si="85">SUM(C175/C148*100-100)</f>
        <v>-11.468163978268649</v>
      </c>
      <c r="D413" s="55">
        <f t="shared" si="85"/>
        <v>-3.6727425334588446</v>
      </c>
      <c r="E413" s="55">
        <f t="shared" si="85"/>
        <v>-0.45607498957893711</v>
      </c>
      <c r="F413" s="55">
        <f t="shared" si="85"/>
        <v>32.975707297070272</v>
      </c>
      <c r="G413" s="55">
        <f t="shared" si="85"/>
        <v>-7.7426857262107802</v>
      </c>
      <c r="H413" s="37"/>
      <c r="I413" s="45" t="s">
        <v>176</v>
      </c>
      <c r="J413" s="166" t="s">
        <v>238</v>
      </c>
      <c r="K413" s="55">
        <f t="shared" ref="K413:N424" si="86">SUM(K175/K148*100-100)</f>
        <v>3.0069130517804723</v>
      </c>
      <c r="L413" s="166" t="s">
        <v>238</v>
      </c>
      <c r="M413" s="55">
        <f t="shared" si="86"/>
        <v>-19.303361670789911</v>
      </c>
      <c r="N413" s="55">
        <f t="shared" si="86"/>
        <v>10.428550506835748</v>
      </c>
      <c r="O413" s="55">
        <f t="shared" ref="O413:O424" si="87">SUM(O175/O148*100-100)</f>
        <v>28.307550295528273</v>
      </c>
    </row>
    <row r="414" spans="1:15" ht="11.25" hidden="1" customHeight="1">
      <c r="A414" s="37"/>
      <c r="B414" s="45" t="s">
        <v>177</v>
      </c>
      <c r="C414" s="55">
        <f t="shared" si="85"/>
        <v>-1.0726395574045</v>
      </c>
      <c r="D414" s="55">
        <f t="shared" si="85"/>
        <v>-8.7395311884910285</v>
      </c>
      <c r="E414" s="55">
        <f t="shared" si="85"/>
        <v>3.5954415562838875</v>
      </c>
      <c r="F414" s="55">
        <f t="shared" si="85"/>
        <v>-17.59275165957888</v>
      </c>
      <c r="G414" s="55">
        <f t="shared" si="85"/>
        <v>-7.6465811832187427</v>
      </c>
      <c r="H414" s="37"/>
      <c r="I414" s="45" t="s">
        <v>177</v>
      </c>
      <c r="J414" s="166" t="s">
        <v>238</v>
      </c>
      <c r="K414" s="55">
        <f t="shared" si="86"/>
        <v>10.165082204709137</v>
      </c>
      <c r="L414" s="166" t="s">
        <v>238</v>
      </c>
      <c r="M414" s="55">
        <f t="shared" si="86"/>
        <v>-78.189830156199974</v>
      </c>
      <c r="N414" s="55">
        <f t="shared" si="86"/>
        <v>8.2768494857609909</v>
      </c>
      <c r="O414" s="55">
        <f t="shared" si="87"/>
        <v>18.209662545795013</v>
      </c>
    </row>
    <row r="415" spans="1:15" ht="11.25" hidden="1" customHeight="1">
      <c r="A415" s="37"/>
      <c r="B415" s="45" t="s">
        <v>178</v>
      </c>
      <c r="C415" s="55">
        <f t="shared" si="85"/>
        <v>-7.8687839198103262</v>
      </c>
      <c r="D415" s="55">
        <f t="shared" si="85"/>
        <v>1.3702329474586179</v>
      </c>
      <c r="E415" s="55">
        <f t="shared" si="85"/>
        <v>7.4763393764844608</v>
      </c>
      <c r="F415" s="55">
        <f t="shared" si="85"/>
        <v>25.506141930572028</v>
      </c>
      <c r="G415" s="55">
        <f t="shared" si="85"/>
        <v>-14.846360339803695</v>
      </c>
      <c r="H415" s="37"/>
      <c r="I415" s="45" t="s">
        <v>178</v>
      </c>
      <c r="J415" s="166" t="s">
        <v>238</v>
      </c>
      <c r="K415" s="55">
        <f t="shared" si="86"/>
        <v>-6.4761164869047292</v>
      </c>
      <c r="L415" s="166" t="s">
        <v>238</v>
      </c>
      <c r="M415" s="55">
        <f t="shared" si="86"/>
        <v>-26.166547109401122</v>
      </c>
      <c r="N415" s="55">
        <f t="shared" si="86"/>
        <v>-7.6834266215521438</v>
      </c>
      <c r="O415" s="55">
        <f t="shared" si="87"/>
        <v>47.09900361106304</v>
      </c>
    </row>
    <row r="416" spans="1:15" ht="11.25" hidden="1" customHeight="1">
      <c r="A416" s="37"/>
      <c r="B416" s="45" t="s">
        <v>179</v>
      </c>
      <c r="C416" s="55">
        <f t="shared" si="85"/>
        <v>-0.61312774761141497</v>
      </c>
      <c r="D416" s="55">
        <f t="shared" si="85"/>
        <v>-2.2964514926146222</v>
      </c>
      <c r="E416" s="55">
        <f t="shared" si="85"/>
        <v>4.5298474689159178</v>
      </c>
      <c r="F416" s="55">
        <f t="shared" si="85"/>
        <v>21.126658900922223</v>
      </c>
      <c r="G416" s="55">
        <f t="shared" si="85"/>
        <v>-15.830660739724493</v>
      </c>
      <c r="H416" s="37"/>
      <c r="I416" s="45" t="s">
        <v>179</v>
      </c>
      <c r="J416" s="166" t="s">
        <v>238</v>
      </c>
      <c r="K416" s="55">
        <f t="shared" si="86"/>
        <v>-5.2066241441882966</v>
      </c>
      <c r="L416" s="166" t="s">
        <v>238</v>
      </c>
      <c r="M416" s="55">
        <f t="shared" si="86"/>
        <v>-15.800920062860556</v>
      </c>
      <c r="N416" s="55">
        <f t="shared" si="86"/>
        <v>-4.9332817527176616</v>
      </c>
      <c r="O416" s="55">
        <f t="shared" si="87"/>
        <v>82.964343308857451</v>
      </c>
    </row>
    <row r="417" spans="1:15" ht="11.25" hidden="1" customHeight="1">
      <c r="A417" s="37"/>
      <c r="B417" s="45" t="s">
        <v>180</v>
      </c>
      <c r="C417" s="55">
        <f t="shared" si="85"/>
        <v>-16.304768552120805</v>
      </c>
      <c r="D417" s="55">
        <f t="shared" si="85"/>
        <v>-15.352620627202199</v>
      </c>
      <c r="E417" s="55">
        <f t="shared" si="85"/>
        <v>-8.2545643849938841</v>
      </c>
      <c r="F417" s="55">
        <f t="shared" si="85"/>
        <v>-46.900139986740065</v>
      </c>
      <c r="G417" s="55">
        <f t="shared" si="85"/>
        <v>-14.684037668334199</v>
      </c>
      <c r="H417" s="37"/>
      <c r="I417" s="45" t="s">
        <v>180</v>
      </c>
      <c r="J417" s="166" t="s">
        <v>238</v>
      </c>
      <c r="K417" s="55">
        <f t="shared" si="86"/>
        <v>0.90892324525376011</v>
      </c>
      <c r="L417" s="166" t="s">
        <v>238</v>
      </c>
      <c r="M417" s="55">
        <f t="shared" si="86"/>
        <v>-37.285225735458106</v>
      </c>
      <c r="N417" s="55">
        <f t="shared" si="86"/>
        <v>-13.36613832027173</v>
      </c>
      <c r="O417" s="55">
        <f t="shared" si="87"/>
        <v>49.447905577922768</v>
      </c>
    </row>
    <row r="418" spans="1:15" ht="11.25" hidden="1" customHeight="1">
      <c r="A418" s="37"/>
      <c r="B418" s="45" t="s">
        <v>181</v>
      </c>
      <c r="C418" s="55">
        <f t="shared" si="85"/>
        <v>-6.9821959938395537</v>
      </c>
      <c r="D418" s="55">
        <f t="shared" si="85"/>
        <v>5.0836230676986105</v>
      </c>
      <c r="E418" s="55">
        <f t="shared" si="85"/>
        <v>12.835591608805672</v>
      </c>
      <c r="F418" s="55">
        <f t="shared" si="85"/>
        <v>-14.233850207456314</v>
      </c>
      <c r="G418" s="55">
        <f t="shared" si="85"/>
        <v>-2.329229316039644</v>
      </c>
      <c r="H418" s="37"/>
      <c r="I418" s="45" t="s">
        <v>181</v>
      </c>
      <c r="J418" s="166" t="s">
        <v>238</v>
      </c>
      <c r="K418" s="55">
        <f t="shared" si="86"/>
        <v>13.839658338242657</v>
      </c>
      <c r="L418" s="166" t="s">
        <v>238</v>
      </c>
      <c r="M418" s="55">
        <f t="shared" si="86"/>
        <v>-42.642077903687635</v>
      </c>
      <c r="N418" s="55">
        <f t="shared" si="86"/>
        <v>-1.6399651202976173</v>
      </c>
      <c r="O418" s="55">
        <f t="shared" si="87"/>
        <v>66.872387703382657</v>
      </c>
    </row>
    <row r="419" spans="1:15" ht="11.25" hidden="1" customHeight="1">
      <c r="A419" s="37"/>
      <c r="B419" s="45" t="s">
        <v>182</v>
      </c>
      <c r="C419" s="55">
        <f t="shared" si="85"/>
        <v>-6.9295816420370357</v>
      </c>
      <c r="D419" s="55">
        <f t="shared" si="85"/>
        <v>-2.412138285502067</v>
      </c>
      <c r="E419" s="55">
        <f t="shared" si="85"/>
        <v>6.6609309856771262</v>
      </c>
      <c r="F419" s="55">
        <f t="shared" si="85"/>
        <v>68.476301203133829</v>
      </c>
      <c r="G419" s="55">
        <f t="shared" si="85"/>
        <v>-6.1365614440941982</v>
      </c>
      <c r="H419" s="37"/>
      <c r="I419" s="45" t="s">
        <v>182</v>
      </c>
      <c r="J419" s="166" t="s">
        <v>238</v>
      </c>
      <c r="K419" s="55">
        <f t="shared" si="86"/>
        <v>0.91443247471387679</v>
      </c>
      <c r="L419" s="732" t="s">
        <v>238</v>
      </c>
      <c r="M419" s="55">
        <f t="shared" si="86"/>
        <v>-24.910199392476414</v>
      </c>
      <c r="N419" s="55">
        <f t="shared" si="86"/>
        <v>0.62725416583306526</v>
      </c>
      <c r="O419" s="55">
        <f t="shared" si="87"/>
        <v>32.072535284688939</v>
      </c>
    </row>
    <row r="420" spans="1:15" ht="11.25" hidden="1" customHeight="1">
      <c r="A420" s="37"/>
      <c r="B420" s="45" t="s">
        <v>183</v>
      </c>
      <c r="C420" s="55">
        <f t="shared" si="85"/>
        <v>-14.272083184689194</v>
      </c>
      <c r="D420" s="55">
        <f t="shared" si="85"/>
        <v>-8.0966141918907795</v>
      </c>
      <c r="E420" s="55">
        <f t="shared" si="85"/>
        <v>-1.9608346677130584</v>
      </c>
      <c r="F420" s="55">
        <f t="shared" si="85"/>
        <v>26.032152713939325</v>
      </c>
      <c r="G420" s="55">
        <f t="shared" si="85"/>
        <v>-13.85345086339251</v>
      </c>
      <c r="H420" s="37"/>
      <c r="I420" s="45" t="s">
        <v>183</v>
      </c>
      <c r="J420" s="166" t="s">
        <v>238</v>
      </c>
      <c r="K420" s="55">
        <f t="shared" si="86"/>
        <v>-5.4316810409102771</v>
      </c>
      <c r="L420" s="732" t="s">
        <v>238</v>
      </c>
      <c r="M420" s="55">
        <f t="shared" si="86"/>
        <v>-21.106660943271265</v>
      </c>
      <c r="N420" s="55">
        <f t="shared" si="86"/>
        <v>-11.74881533456238</v>
      </c>
      <c r="O420" s="55">
        <f t="shared" si="87"/>
        <v>47.419201924948851</v>
      </c>
    </row>
    <row r="421" spans="1:15" ht="11.25" hidden="1" customHeight="1">
      <c r="A421" s="37"/>
      <c r="B421" s="45" t="s">
        <v>184</v>
      </c>
      <c r="C421" s="55">
        <f t="shared" si="85"/>
        <v>-14.66931231338971</v>
      </c>
      <c r="D421" s="55">
        <f t="shared" si="85"/>
        <v>3.3766689594443733</v>
      </c>
      <c r="E421" s="55">
        <f t="shared" si="85"/>
        <v>-0.82960358109539811</v>
      </c>
      <c r="F421" s="55">
        <f t="shared" si="85"/>
        <v>-35.752018134367688</v>
      </c>
      <c r="G421" s="55">
        <f t="shared" si="85"/>
        <v>-5.4388114919700712</v>
      </c>
      <c r="H421" s="37"/>
      <c r="I421" s="45" t="s">
        <v>184</v>
      </c>
      <c r="J421" s="166" t="s">
        <v>238</v>
      </c>
      <c r="K421" s="55">
        <f t="shared" si="86"/>
        <v>-14.00072527319395</v>
      </c>
      <c r="L421" s="732" t="s">
        <v>238</v>
      </c>
      <c r="M421" s="55">
        <f t="shared" si="86"/>
        <v>-29.531982807976505</v>
      </c>
      <c r="N421" s="55">
        <f t="shared" si="86"/>
        <v>-10.05533131854925</v>
      </c>
      <c r="O421" s="55">
        <f t="shared" si="87"/>
        <v>58.715403705534357</v>
      </c>
    </row>
    <row r="422" spans="1:15" ht="11.25" hidden="1" customHeight="1">
      <c r="A422" s="37"/>
      <c r="B422" s="45" t="s">
        <v>185</v>
      </c>
      <c r="C422" s="55">
        <f t="shared" si="85"/>
        <v>4.3958421132652461</v>
      </c>
      <c r="D422" s="55">
        <f t="shared" si="85"/>
        <v>3.4208183205875997</v>
      </c>
      <c r="E422" s="55">
        <f t="shared" si="85"/>
        <v>16.947454097687682</v>
      </c>
      <c r="F422" s="166" t="s">
        <v>238</v>
      </c>
      <c r="G422" s="55">
        <f t="shared" si="85"/>
        <v>3.598572765389946</v>
      </c>
      <c r="H422" s="37"/>
      <c r="I422" s="45" t="s">
        <v>185</v>
      </c>
      <c r="J422" s="166" t="s">
        <v>238</v>
      </c>
      <c r="K422" s="55">
        <f t="shared" si="86"/>
        <v>23.440886608447229</v>
      </c>
      <c r="L422" s="732" t="s">
        <v>238</v>
      </c>
      <c r="M422" s="55">
        <f t="shared" si="86"/>
        <v>21.719739668381351</v>
      </c>
      <c r="N422" s="55">
        <f t="shared" si="86"/>
        <v>15.40347101020474</v>
      </c>
      <c r="O422" s="55">
        <f t="shared" si="87"/>
        <v>9.4058562914064652</v>
      </c>
    </row>
    <row r="423" spans="1:15" ht="11.25" hidden="1" customHeight="1">
      <c r="A423" s="37"/>
      <c r="B423" s="45" t="s">
        <v>186</v>
      </c>
      <c r="C423" s="55">
        <f t="shared" si="85"/>
        <v>-10.920608268712854</v>
      </c>
      <c r="D423" s="55">
        <f t="shared" si="85"/>
        <v>8.4351986702880595</v>
      </c>
      <c r="E423" s="55">
        <f t="shared" si="85"/>
        <v>16.87701350665283</v>
      </c>
      <c r="F423" s="166" t="s">
        <v>238</v>
      </c>
      <c r="G423" s="55">
        <f t="shared" si="85"/>
        <v>-6.8448990833292953</v>
      </c>
      <c r="H423" s="37"/>
      <c r="I423" s="45" t="s">
        <v>186</v>
      </c>
      <c r="J423" s="166" t="s">
        <v>238</v>
      </c>
      <c r="K423" s="55">
        <f t="shared" si="86"/>
        <v>9.6911078359021019</v>
      </c>
      <c r="L423" s="732" t="s">
        <v>238</v>
      </c>
      <c r="M423" s="55">
        <f t="shared" si="86"/>
        <v>11.903858263898954</v>
      </c>
      <c r="N423" s="55">
        <f t="shared" si="86"/>
        <v>3.4446170884104674</v>
      </c>
      <c r="O423" s="55">
        <f t="shared" si="87"/>
        <v>8.5056789884318391</v>
      </c>
    </row>
    <row r="424" spans="1:15" ht="11.25" hidden="1" customHeight="1">
      <c r="A424" s="37"/>
      <c r="B424" s="45" t="s">
        <v>187</v>
      </c>
      <c r="C424" s="55">
        <f t="shared" si="85"/>
        <v>-19.818322011360905</v>
      </c>
      <c r="D424" s="55">
        <f t="shared" si="85"/>
        <v>-15.052452842249593</v>
      </c>
      <c r="E424" s="166" t="s">
        <v>238</v>
      </c>
      <c r="F424" s="55">
        <f t="shared" si="85"/>
        <v>12.472947615365101</v>
      </c>
      <c r="G424" s="55">
        <f t="shared" si="85"/>
        <v>-17.749998478351486</v>
      </c>
      <c r="H424" s="37"/>
      <c r="I424" s="45" t="s">
        <v>187</v>
      </c>
      <c r="J424" s="166" t="s">
        <v>238</v>
      </c>
      <c r="K424" s="55">
        <f t="shared" si="86"/>
        <v>9.6691311742494861</v>
      </c>
      <c r="L424" s="732" t="s">
        <v>238</v>
      </c>
      <c r="M424" s="55">
        <f t="shared" si="86"/>
        <v>47.962342628934351</v>
      </c>
      <c r="N424" s="55">
        <f t="shared" si="86"/>
        <v>-14.287540285098217</v>
      </c>
      <c r="O424" s="55">
        <f t="shared" si="87"/>
        <v>5.400275127628845</v>
      </c>
    </row>
    <row r="425" spans="1:15" ht="6" hidden="1" customHeight="1">
      <c r="A425" s="37"/>
      <c r="B425" s="45"/>
      <c r="C425" s="55"/>
      <c r="D425" s="55"/>
      <c r="E425" s="55"/>
      <c r="F425" s="55"/>
      <c r="G425" s="55"/>
      <c r="H425" s="37"/>
      <c r="I425" s="45"/>
      <c r="J425" s="166"/>
      <c r="K425" s="159"/>
      <c r="L425" s="166"/>
      <c r="M425" s="159"/>
      <c r="N425" s="159"/>
      <c r="O425" s="159"/>
    </row>
    <row r="426" spans="1:15" ht="11.25" hidden="1" customHeight="1">
      <c r="A426" s="132" t="s">
        <v>188</v>
      </c>
      <c r="B426" s="124"/>
      <c r="C426" s="55">
        <f t="shared" ref="C426:G437" si="88">SUM(C188/C161*100-100)</f>
        <v>-11.468163978268649</v>
      </c>
      <c r="D426" s="55">
        <f t="shared" si="88"/>
        <v>-3.6727425334588446</v>
      </c>
      <c r="E426" s="55">
        <f t="shared" si="88"/>
        <v>-0.45607498957893711</v>
      </c>
      <c r="F426" s="55">
        <f t="shared" si="88"/>
        <v>32.975707297070272</v>
      </c>
      <c r="G426" s="55">
        <f t="shared" si="88"/>
        <v>-7.7426857262107802</v>
      </c>
      <c r="H426" s="132" t="s">
        <v>188</v>
      </c>
      <c r="I426" s="124"/>
      <c r="J426" s="166" t="s">
        <v>238</v>
      </c>
      <c r="K426" s="55">
        <f t="shared" ref="K426:N437" si="89">SUM(K188/K161*100-100)</f>
        <v>3.0069130517804723</v>
      </c>
      <c r="L426" s="166" t="s">
        <v>238</v>
      </c>
      <c r="M426" s="55">
        <f t="shared" si="89"/>
        <v>-19.303361670789911</v>
      </c>
      <c r="N426" s="55">
        <f t="shared" si="89"/>
        <v>10.428550506835748</v>
      </c>
      <c r="O426" s="55" t="e">
        <f t="shared" ref="O426:O437" si="90">SUM(O188/O161*100-100)</f>
        <v>#REF!</v>
      </c>
    </row>
    <row r="427" spans="1:15" ht="11.25" hidden="1" customHeight="1">
      <c r="A427" s="132" t="s">
        <v>189</v>
      </c>
      <c r="B427" s="124"/>
      <c r="C427" s="55">
        <f t="shared" si="88"/>
        <v>-6.0371707705912314</v>
      </c>
      <c r="D427" s="55">
        <f t="shared" si="88"/>
        <v>-6.4828579818746164</v>
      </c>
      <c r="E427" s="55">
        <f t="shared" si="88"/>
        <v>1.7657305013490543</v>
      </c>
      <c r="F427" s="55">
        <f t="shared" si="88"/>
        <v>-4.0012952991779827</v>
      </c>
      <c r="G427" s="55">
        <f t="shared" si="88"/>
        <v>-7.6913562933779929</v>
      </c>
      <c r="H427" s="132" t="s">
        <v>189</v>
      </c>
      <c r="I427" s="124"/>
      <c r="J427" s="166" t="s">
        <v>238</v>
      </c>
      <c r="K427" s="55">
        <f t="shared" si="89"/>
        <v>6.6793167035896062</v>
      </c>
      <c r="L427" s="166" t="s">
        <v>238</v>
      </c>
      <c r="M427" s="55">
        <f t="shared" si="89"/>
        <v>-67.426172321785316</v>
      </c>
      <c r="N427" s="55">
        <f t="shared" si="89"/>
        <v>9.2813930743607358</v>
      </c>
      <c r="O427" s="55">
        <f t="shared" si="90"/>
        <v>23.427362275165393</v>
      </c>
    </row>
    <row r="428" spans="1:15" ht="11.25" hidden="1" customHeight="1">
      <c r="A428" s="132" t="s">
        <v>190</v>
      </c>
      <c r="B428" s="124"/>
      <c r="C428" s="55">
        <f t="shared" si="88"/>
        <v>-6.7225812888320746</v>
      </c>
      <c r="D428" s="55">
        <f t="shared" si="88"/>
        <v>-3.5066260291347646</v>
      </c>
      <c r="E428" s="55">
        <f t="shared" si="88"/>
        <v>3.8854281635847912</v>
      </c>
      <c r="F428" s="55">
        <f t="shared" si="88"/>
        <v>4.5001141036786692</v>
      </c>
      <c r="G428" s="55">
        <f t="shared" si="88"/>
        <v>-10.3695404713595</v>
      </c>
      <c r="H428" s="132" t="s">
        <v>190</v>
      </c>
      <c r="I428" s="124"/>
      <c r="J428" s="166" t="s">
        <v>238</v>
      </c>
      <c r="K428" s="55">
        <f t="shared" si="89"/>
        <v>1.4671093395316461</v>
      </c>
      <c r="L428" s="166" t="s">
        <v>238</v>
      </c>
      <c r="M428" s="55">
        <f t="shared" si="89"/>
        <v>-58.942783977105556</v>
      </c>
      <c r="N428" s="55">
        <f t="shared" si="89"/>
        <v>2.5544480556331877</v>
      </c>
      <c r="O428" s="55">
        <f t="shared" si="90"/>
        <v>32.691908918062666</v>
      </c>
    </row>
    <row r="429" spans="1:15" ht="11.25" hidden="1" customHeight="1">
      <c r="A429" s="132" t="s">
        <v>191</v>
      </c>
      <c r="B429" s="124"/>
      <c r="C429" s="55">
        <f t="shared" si="88"/>
        <v>-5.2297171219219507</v>
      </c>
      <c r="D429" s="55">
        <f t="shared" si="88"/>
        <v>-3.2081996196442759</v>
      </c>
      <c r="E429" s="55">
        <f t="shared" si="88"/>
        <v>4.0449097618431296</v>
      </c>
      <c r="F429" s="55">
        <f t="shared" si="88"/>
        <v>8.8959402932369898</v>
      </c>
      <c r="G429" s="55">
        <f t="shared" si="88"/>
        <v>-11.728397516984188</v>
      </c>
      <c r="H429" s="132" t="s">
        <v>191</v>
      </c>
      <c r="I429" s="124"/>
      <c r="J429" s="166" t="s">
        <v>238</v>
      </c>
      <c r="K429" s="55">
        <f t="shared" si="89"/>
        <v>-0.28838054520734602</v>
      </c>
      <c r="L429" s="166" t="s">
        <v>238</v>
      </c>
      <c r="M429" s="55">
        <f t="shared" si="89"/>
        <v>-51.999773806464233</v>
      </c>
      <c r="N429" s="55">
        <f t="shared" si="89"/>
        <v>0.56617378397501739</v>
      </c>
      <c r="O429" s="55">
        <f t="shared" si="90"/>
        <v>45.726680400201047</v>
      </c>
    </row>
    <row r="430" spans="1:15" ht="11.25" hidden="1" customHeight="1">
      <c r="A430" s="132" t="s">
        <v>192</v>
      </c>
      <c r="B430" s="124"/>
      <c r="C430" s="55">
        <f t="shared" si="88"/>
        <v>-7.7792386920977634</v>
      </c>
      <c r="D430" s="55">
        <f t="shared" si="88"/>
        <v>-5.9536162134564137</v>
      </c>
      <c r="E430" s="55">
        <f t="shared" si="88"/>
        <v>1.3302403184411276</v>
      </c>
      <c r="F430" s="55">
        <f t="shared" si="88"/>
        <v>-9.6467944154717316</v>
      </c>
      <c r="G430" s="55">
        <f t="shared" si="88"/>
        <v>-12.347193150054494</v>
      </c>
      <c r="H430" s="132" t="s">
        <v>192</v>
      </c>
      <c r="I430" s="124"/>
      <c r="J430" s="166" t="s">
        <v>238</v>
      </c>
      <c r="K430" s="55">
        <f t="shared" si="89"/>
        <v>-2.1185477594968916E-2</v>
      </c>
      <c r="L430" s="166" t="s">
        <v>238</v>
      </c>
      <c r="M430" s="55">
        <f t="shared" si="89"/>
        <v>-49.540608629403515</v>
      </c>
      <c r="N430" s="55">
        <f t="shared" si="89"/>
        <v>-2.6886730088573074</v>
      </c>
      <c r="O430" s="55">
        <f t="shared" si="90"/>
        <v>46.610814486335499</v>
      </c>
    </row>
    <row r="431" spans="1:15" ht="11.25" hidden="1" customHeight="1">
      <c r="A431" s="132" t="s">
        <v>193</v>
      </c>
      <c r="B431" s="124"/>
      <c r="C431" s="55">
        <f t="shared" si="88"/>
        <v>-7.645177497919903</v>
      </c>
      <c r="D431" s="55">
        <f t="shared" si="88"/>
        <v>-4.1871392179407394</v>
      </c>
      <c r="E431" s="55">
        <f t="shared" si="88"/>
        <v>3.0543021500124325</v>
      </c>
      <c r="F431" s="55">
        <f t="shared" si="88"/>
        <v>-10.63229684015873</v>
      </c>
      <c r="G431" s="55">
        <f t="shared" si="88"/>
        <v>-10.686887221060729</v>
      </c>
      <c r="H431" s="132" t="s">
        <v>193</v>
      </c>
      <c r="I431" s="124"/>
      <c r="J431" s="166" t="s">
        <v>238</v>
      </c>
      <c r="K431" s="55">
        <f t="shared" si="89"/>
        <v>2.2918880571578768</v>
      </c>
      <c r="L431" s="166" t="s">
        <v>238</v>
      </c>
      <c r="M431" s="55">
        <f t="shared" si="89"/>
        <v>-48.510882655642618</v>
      </c>
      <c r="N431" s="55">
        <f t="shared" si="89"/>
        <v>-2.5113457164618893</v>
      </c>
      <c r="O431" s="55">
        <f t="shared" si="90"/>
        <v>50.484187894630054</v>
      </c>
    </row>
    <row r="432" spans="1:15" ht="11.25" hidden="1" customHeight="1">
      <c r="A432" s="132" t="s">
        <v>194</v>
      </c>
      <c r="B432" s="124"/>
      <c r="C432" s="55">
        <f t="shared" si="88"/>
        <v>-7.5464745895973664</v>
      </c>
      <c r="D432" s="55">
        <f t="shared" si="88"/>
        <v>-3.924216091424455</v>
      </c>
      <c r="E432" s="55">
        <f t="shared" si="88"/>
        <v>3.5788185600351312</v>
      </c>
      <c r="F432" s="55">
        <f t="shared" si="88"/>
        <v>-2.1684571575235623E-3</v>
      </c>
      <c r="G432" s="55">
        <f t="shared" si="88"/>
        <v>-10.043247178664828</v>
      </c>
      <c r="H432" s="132" t="s">
        <v>194</v>
      </c>
      <c r="I432" s="124"/>
      <c r="J432" s="166" t="s">
        <v>238</v>
      </c>
      <c r="K432" s="55">
        <f t="shared" si="89"/>
        <v>2.0819623896217934</v>
      </c>
      <c r="L432" s="166" t="s">
        <v>238</v>
      </c>
      <c r="M432" s="55">
        <f t="shared" si="89"/>
        <v>-45.710753176200349</v>
      </c>
      <c r="N432" s="55">
        <f t="shared" si="89"/>
        <v>-2.0495446755968203</v>
      </c>
      <c r="O432" s="55">
        <f t="shared" si="90"/>
        <v>46.992546258964154</v>
      </c>
    </row>
    <row r="433" spans="1:15" ht="11.25" hidden="1" customHeight="1">
      <c r="A433" s="132" t="s">
        <v>195</v>
      </c>
      <c r="B433" s="124"/>
      <c r="C433" s="55">
        <f t="shared" si="88"/>
        <v>-8.2921460088719527</v>
      </c>
      <c r="D433" s="55">
        <f t="shared" si="88"/>
        <v>-4.4178312166106366</v>
      </c>
      <c r="E433" s="55">
        <f t="shared" si="88"/>
        <v>3.0132197613043985</v>
      </c>
      <c r="F433" s="55">
        <f t="shared" si="88"/>
        <v>3.09953116111285</v>
      </c>
      <c r="G433" s="55">
        <f t="shared" si="88"/>
        <v>-10.498814284549283</v>
      </c>
      <c r="H433" s="132" t="s">
        <v>195</v>
      </c>
      <c r="I433" s="124"/>
      <c r="J433" s="166" t="s">
        <v>238</v>
      </c>
      <c r="K433" s="55">
        <f t="shared" si="89"/>
        <v>1.1194471420125041</v>
      </c>
      <c r="L433" s="166" t="s">
        <v>238</v>
      </c>
      <c r="M433" s="55">
        <f t="shared" si="89"/>
        <v>-43.469196319354111</v>
      </c>
      <c r="N433" s="55">
        <f t="shared" si="89"/>
        <v>-3.2521182906324952</v>
      </c>
      <c r="O433" s="55">
        <f t="shared" si="90"/>
        <v>47.054105243269191</v>
      </c>
    </row>
    <row r="434" spans="1:15" ht="11.25" hidden="1" customHeight="1">
      <c r="A434" s="132" t="s">
        <v>196</v>
      </c>
      <c r="B434" s="124"/>
      <c r="C434" s="55">
        <f t="shared" si="88"/>
        <v>-8.9922154597925896</v>
      </c>
      <c r="D434" s="55">
        <f t="shared" si="88"/>
        <v>-3.5650459323788937</v>
      </c>
      <c r="E434" s="55">
        <f t="shared" si="88"/>
        <v>2.5585876568344474</v>
      </c>
      <c r="F434" s="55">
        <f t="shared" si="88"/>
        <v>-0.41472076814523007</v>
      </c>
      <c r="G434" s="55">
        <f t="shared" si="88"/>
        <v>-9.9559450434320382</v>
      </c>
      <c r="H434" s="132" t="s">
        <v>196</v>
      </c>
      <c r="I434" s="124"/>
      <c r="J434" s="166" t="s">
        <v>238</v>
      </c>
      <c r="K434" s="55">
        <f t="shared" si="89"/>
        <v>-0.60858442863035123</v>
      </c>
      <c r="L434" s="166" t="s">
        <v>238</v>
      </c>
      <c r="M434" s="55">
        <f t="shared" si="89"/>
        <v>-42.176497167111535</v>
      </c>
      <c r="N434" s="55">
        <f t="shared" si="89"/>
        <v>-4.0277970242193391</v>
      </c>
      <c r="O434" s="55">
        <f t="shared" si="90"/>
        <v>48.406902175091773</v>
      </c>
    </row>
    <row r="435" spans="1:15" ht="11.25" hidden="1" customHeight="1">
      <c r="A435" s="132" t="s">
        <v>197</v>
      </c>
      <c r="B435" s="124"/>
      <c r="C435" s="55">
        <f t="shared" si="88"/>
        <v>-7.7804484619012726</v>
      </c>
      <c r="D435" s="55">
        <f t="shared" si="88"/>
        <v>-2.7982134901885019</v>
      </c>
      <c r="E435" s="55">
        <f t="shared" si="88"/>
        <v>4.1671410299958751</v>
      </c>
      <c r="F435" s="55">
        <f t="shared" si="88"/>
        <v>59.743077160157895</v>
      </c>
      <c r="G435" s="55">
        <f t="shared" si="88"/>
        <v>-8.6661747269105263</v>
      </c>
      <c r="H435" s="132" t="s">
        <v>197</v>
      </c>
      <c r="I435" s="124"/>
      <c r="J435" s="166" t="s">
        <v>238</v>
      </c>
      <c r="K435" s="55">
        <f t="shared" si="89"/>
        <v>1.7926839426602328</v>
      </c>
      <c r="L435" s="166" t="s">
        <v>238</v>
      </c>
      <c r="M435" s="55">
        <f t="shared" si="89"/>
        <v>-37.729837394082146</v>
      </c>
      <c r="N435" s="55">
        <f t="shared" si="89"/>
        <v>-2.1352086117915547</v>
      </c>
      <c r="O435" s="55">
        <f t="shared" si="90"/>
        <v>42.802872715197708</v>
      </c>
    </row>
    <row r="436" spans="1:15" ht="11.25" hidden="1" customHeight="1">
      <c r="A436" s="132" t="s">
        <v>198</v>
      </c>
      <c r="B436" s="124"/>
      <c r="C436" s="55">
        <f t="shared" si="88"/>
        <v>-8.0570825562858488</v>
      </c>
      <c r="D436" s="55">
        <f t="shared" si="88"/>
        <v>-1.7944323305572425</v>
      </c>
      <c r="E436" s="55">
        <f t="shared" si="88"/>
        <v>5.3357553190870561</v>
      </c>
      <c r="F436" s="166" t="s">
        <v>238</v>
      </c>
      <c r="G436" s="55">
        <f t="shared" si="88"/>
        <v>-8.50010196522706</v>
      </c>
      <c r="H436" s="132" t="s">
        <v>198</v>
      </c>
      <c r="I436" s="124"/>
      <c r="J436" s="166" t="s">
        <v>238</v>
      </c>
      <c r="K436" s="55">
        <f t="shared" si="89"/>
        <v>2.5069835166720935</v>
      </c>
      <c r="L436" s="166" t="s">
        <v>238</v>
      </c>
      <c r="M436" s="55">
        <f t="shared" si="89"/>
        <v>-33.879993446855892</v>
      </c>
      <c r="N436" s="55">
        <f t="shared" si="89"/>
        <v>-1.6212607111284001</v>
      </c>
      <c r="O436" s="55">
        <f t="shared" si="90"/>
        <v>39.35185124824676</v>
      </c>
    </row>
    <row r="437" spans="1:15" ht="11.25" hidden="1" customHeight="1">
      <c r="A437" s="132" t="s">
        <v>199</v>
      </c>
      <c r="B437" s="124"/>
      <c r="C437" s="55">
        <f t="shared" si="88"/>
        <v>-8.7799593248575007</v>
      </c>
      <c r="D437" s="55">
        <f t="shared" si="88"/>
        <v>-2.880841798236915</v>
      </c>
      <c r="E437" s="55">
        <f t="shared" si="88"/>
        <v>15.033809170446872</v>
      </c>
      <c r="F437" s="55">
        <f t="shared" si="88"/>
        <v>91.054471598043534</v>
      </c>
      <c r="G437" s="55">
        <f t="shared" si="88"/>
        <v>-9.2005769724820397</v>
      </c>
      <c r="H437" s="132" t="s">
        <v>199</v>
      </c>
      <c r="I437" s="124"/>
      <c r="J437" s="149" t="s">
        <v>238</v>
      </c>
      <c r="K437" s="55">
        <f t="shared" si="89"/>
        <v>3.0246544294938502</v>
      </c>
      <c r="L437" s="149" t="s">
        <v>238</v>
      </c>
      <c r="M437" s="55">
        <f t="shared" si="89"/>
        <v>-29.931097551818979</v>
      </c>
      <c r="N437" s="55">
        <f t="shared" si="89"/>
        <v>-2.5642369693579496</v>
      </c>
      <c r="O437" s="55">
        <f t="shared" si="90"/>
        <v>36.860078680091277</v>
      </c>
    </row>
    <row r="438" spans="1:15" ht="11.25" hidden="1" customHeight="1">
      <c r="A438" s="37"/>
      <c r="B438" s="45"/>
      <c r="C438" s="55"/>
      <c r="D438" s="55"/>
      <c r="E438" s="55"/>
      <c r="F438" s="55"/>
      <c r="G438" s="55"/>
      <c r="H438" s="37"/>
      <c r="I438" s="45"/>
      <c r="J438" s="149" t="s">
        <v>238</v>
      </c>
      <c r="K438" s="159"/>
      <c r="L438" s="149" t="s">
        <v>238</v>
      </c>
      <c r="M438" s="159"/>
      <c r="N438" s="159"/>
      <c r="O438" s="159"/>
    </row>
    <row r="439" spans="1:15" ht="11.25" customHeight="1">
      <c r="A439" s="37">
        <v>2013</v>
      </c>
      <c r="B439" s="45"/>
      <c r="C439" s="55"/>
      <c r="D439" s="55"/>
      <c r="E439" s="55"/>
      <c r="F439" s="55"/>
      <c r="G439" s="55"/>
      <c r="H439" s="37">
        <v>2013</v>
      </c>
      <c r="I439" s="45"/>
      <c r="J439" s="149"/>
      <c r="K439" s="159"/>
      <c r="L439" s="149"/>
      <c r="M439" s="159"/>
      <c r="N439" s="159"/>
      <c r="O439" s="159"/>
    </row>
    <row r="440" spans="1:15" ht="11.25" hidden="1" customHeight="1">
      <c r="A440" s="37"/>
      <c r="B440" s="45" t="s">
        <v>176</v>
      </c>
      <c r="C440" s="55">
        <f t="shared" ref="C440:G451" si="91">SUM(C202/C175*100-100)</f>
        <v>0.63620272161281832</v>
      </c>
      <c r="D440" s="55">
        <f t="shared" si="91"/>
        <v>11.462286125893954</v>
      </c>
      <c r="E440" s="166" t="s">
        <v>238</v>
      </c>
      <c r="F440" s="166" t="s">
        <v>238</v>
      </c>
      <c r="G440" s="55">
        <f t="shared" si="91"/>
        <v>2.1359902538071367</v>
      </c>
      <c r="H440" s="37"/>
      <c r="I440" s="45" t="s">
        <v>176</v>
      </c>
      <c r="J440" s="732" t="s">
        <v>238</v>
      </c>
      <c r="K440" s="55">
        <f t="shared" ref="K440:N451" si="92">SUM(K202/K175*100-100)</f>
        <v>19.071057396718103</v>
      </c>
      <c r="L440" s="732" t="s">
        <v>238</v>
      </c>
      <c r="M440" s="55">
        <f t="shared" si="92"/>
        <v>74.398579850160075</v>
      </c>
      <c r="N440" s="55">
        <f t="shared" si="92"/>
        <v>-1.1280077037465759</v>
      </c>
      <c r="O440" s="55">
        <f t="shared" ref="O440:O451" si="93">SUM(O202/O175*100-100)</f>
        <v>17.593756611096012</v>
      </c>
    </row>
    <row r="441" spans="1:15" ht="11.25" hidden="1" customHeight="1">
      <c r="A441" s="37"/>
      <c r="B441" s="45" t="s">
        <v>177</v>
      </c>
      <c r="C441" s="55">
        <f t="shared" si="91"/>
        <v>-15.022477157414926</v>
      </c>
      <c r="D441" s="55">
        <f t="shared" si="91"/>
        <v>-1.1323324808492004</v>
      </c>
      <c r="E441" s="166" t="s">
        <v>238</v>
      </c>
      <c r="F441" s="732" t="s">
        <v>238</v>
      </c>
      <c r="G441" s="55">
        <f t="shared" si="91"/>
        <v>-13.550593678985706</v>
      </c>
      <c r="H441" s="37"/>
      <c r="I441" s="45" t="s">
        <v>177</v>
      </c>
      <c r="J441" s="732" t="s">
        <v>238</v>
      </c>
      <c r="K441" s="55">
        <f t="shared" si="92"/>
        <v>-1.1676517927044188</v>
      </c>
      <c r="L441" s="732" t="s">
        <v>238</v>
      </c>
      <c r="M441" s="55">
        <f t="shared" si="92"/>
        <v>68.915891468746111</v>
      </c>
      <c r="N441" s="55">
        <f t="shared" si="92"/>
        <v>-4.3283461037368625</v>
      </c>
      <c r="O441" s="55">
        <f t="shared" si="93"/>
        <v>32.105159693138887</v>
      </c>
    </row>
    <row r="442" spans="1:15" ht="11.25" hidden="1" customHeight="1">
      <c r="A442" s="37"/>
      <c r="B442" s="45" t="s">
        <v>178</v>
      </c>
      <c r="C442" s="55">
        <f t="shared" si="91"/>
        <v>-15.319342800745218</v>
      </c>
      <c r="D442" s="55">
        <f t="shared" si="91"/>
        <v>-21.568727122497151</v>
      </c>
      <c r="E442" s="166" t="s">
        <v>238</v>
      </c>
      <c r="F442" s="166" t="s">
        <v>238</v>
      </c>
      <c r="G442" s="55">
        <f t="shared" si="91"/>
        <v>-7.7184684947836075</v>
      </c>
      <c r="H442" s="37"/>
      <c r="I442" s="45" t="s">
        <v>178</v>
      </c>
      <c r="J442" s="732" t="s">
        <v>238</v>
      </c>
      <c r="K442" s="55">
        <f t="shared" si="92"/>
        <v>-2.1804528910799803</v>
      </c>
      <c r="L442" s="732" t="s">
        <v>238</v>
      </c>
      <c r="M442" s="55">
        <f t="shared" si="92"/>
        <v>58.654630261457015</v>
      </c>
      <c r="N442" s="55">
        <f t="shared" si="92"/>
        <v>-7.8233775603315507</v>
      </c>
      <c r="O442" s="55">
        <f t="shared" si="93"/>
        <v>-7.8841515387581751</v>
      </c>
    </row>
    <row r="443" spans="1:15" ht="11.25" hidden="1" customHeight="1">
      <c r="A443" s="37"/>
      <c r="B443" s="45" t="s">
        <v>179</v>
      </c>
      <c r="C443" s="55">
        <f t="shared" si="91"/>
        <v>-8.458628738207068</v>
      </c>
      <c r="D443" s="55">
        <f t="shared" si="91"/>
        <v>-7.7203915815911017</v>
      </c>
      <c r="E443" s="166" t="s">
        <v>238</v>
      </c>
      <c r="F443" s="166" t="s">
        <v>238</v>
      </c>
      <c r="G443" s="55">
        <f t="shared" si="91"/>
        <v>3.9109390219938405</v>
      </c>
      <c r="H443" s="37"/>
      <c r="I443" s="45" t="s">
        <v>179</v>
      </c>
      <c r="J443" s="732" t="s">
        <v>238</v>
      </c>
      <c r="K443" s="55">
        <f t="shared" si="92"/>
        <v>7.6314217154954065</v>
      </c>
      <c r="L443" s="732" t="s">
        <v>238</v>
      </c>
      <c r="M443" s="55">
        <f t="shared" si="92"/>
        <v>58.92750191010353</v>
      </c>
      <c r="N443" s="55">
        <f t="shared" si="92"/>
        <v>0.96262632620613431</v>
      </c>
      <c r="O443" s="55">
        <f t="shared" si="93"/>
        <v>-9.0893641114289352</v>
      </c>
    </row>
    <row r="444" spans="1:15" ht="11.25" hidden="1" customHeight="1">
      <c r="A444" s="37"/>
      <c r="B444" s="45" t="s">
        <v>180</v>
      </c>
      <c r="C444" s="55">
        <f t="shared" si="91"/>
        <v>-7.019585090978623</v>
      </c>
      <c r="D444" s="55">
        <f t="shared" si="91"/>
        <v>0.28966541525672085</v>
      </c>
      <c r="E444" s="166" t="s">
        <v>238</v>
      </c>
      <c r="F444" s="166" t="s">
        <v>238</v>
      </c>
      <c r="G444" s="55">
        <f t="shared" si="91"/>
        <v>-8.8329491758102705</v>
      </c>
      <c r="H444" s="37"/>
      <c r="I444" s="45" t="s">
        <v>180</v>
      </c>
      <c r="J444" s="732" t="s">
        <v>238</v>
      </c>
      <c r="K444" s="55">
        <f t="shared" si="92"/>
        <v>12.292657436948673</v>
      </c>
      <c r="L444" s="732" t="s">
        <v>238</v>
      </c>
      <c r="M444" s="55">
        <f t="shared" si="92"/>
        <v>58.044871443326343</v>
      </c>
      <c r="N444" s="55">
        <f t="shared" si="92"/>
        <v>-0.85702258689032362</v>
      </c>
      <c r="O444" s="55">
        <f t="shared" si="93"/>
        <v>11.722630356867384</v>
      </c>
    </row>
    <row r="445" spans="1:15" ht="11.25" hidden="1" customHeight="1">
      <c r="A445" s="37"/>
      <c r="B445" s="45" t="s">
        <v>181</v>
      </c>
      <c r="C445" s="55">
        <f t="shared" si="91"/>
        <v>-8.1046790435565441</v>
      </c>
      <c r="D445" s="55">
        <f t="shared" si="91"/>
        <v>4.3208557998190713</v>
      </c>
      <c r="E445" s="166" t="s">
        <v>238</v>
      </c>
      <c r="F445" s="722" t="s">
        <v>238</v>
      </c>
      <c r="G445" s="55">
        <f t="shared" si="91"/>
        <v>-5.1389927427529329</v>
      </c>
      <c r="H445" s="37"/>
      <c r="I445" s="45" t="s">
        <v>181</v>
      </c>
      <c r="J445" s="732" t="s">
        <v>238</v>
      </c>
      <c r="K445" s="55">
        <f t="shared" si="92"/>
        <v>15.542818549775262</v>
      </c>
      <c r="L445" s="732" t="s">
        <v>238</v>
      </c>
      <c r="M445" s="55">
        <f t="shared" si="92"/>
        <v>40.869956279436934</v>
      </c>
      <c r="N445" s="55">
        <f t="shared" si="92"/>
        <v>2.867469730783796</v>
      </c>
      <c r="O445" s="55">
        <f t="shared" si="93"/>
        <v>1.5894748785307797</v>
      </c>
    </row>
    <row r="446" spans="1:15" ht="11.25" hidden="1" customHeight="1">
      <c r="A446" s="37"/>
      <c r="B446" s="45" t="s">
        <v>182</v>
      </c>
      <c r="C446" s="55">
        <f t="shared" si="91"/>
        <v>-3.1080034654700484</v>
      </c>
      <c r="D446" s="55">
        <f t="shared" si="91"/>
        <v>2.9486969423928571</v>
      </c>
      <c r="E446" s="166" t="s">
        <v>238</v>
      </c>
      <c r="F446" s="722" t="s">
        <v>238</v>
      </c>
      <c r="G446" s="55">
        <f t="shared" si="91"/>
        <v>-11.851567902798465</v>
      </c>
      <c r="H446" s="37"/>
      <c r="I446" s="45" t="s">
        <v>182</v>
      </c>
      <c r="J446" s="732" t="s">
        <v>238</v>
      </c>
      <c r="K446" s="55">
        <f t="shared" si="92"/>
        <v>21.913859795959183</v>
      </c>
      <c r="L446" s="732" t="s">
        <v>238</v>
      </c>
      <c r="M446" s="55">
        <f t="shared" si="92"/>
        <v>29.828084841387039</v>
      </c>
      <c r="N446" s="55">
        <f t="shared" si="92"/>
        <v>6.3848159491670913</v>
      </c>
      <c r="O446" s="55">
        <f t="shared" si="93"/>
        <v>8.2198227306147231</v>
      </c>
    </row>
    <row r="447" spans="1:15" ht="1.5" hidden="1" customHeight="1">
      <c r="A447" s="37"/>
      <c r="B447" s="45" t="s">
        <v>183</v>
      </c>
      <c r="C447" s="55">
        <f t="shared" si="91"/>
        <v>-3.4317548225674557</v>
      </c>
      <c r="D447" s="55">
        <f t="shared" si="91"/>
        <v>10.664430292999953</v>
      </c>
      <c r="E447" s="166" t="s">
        <v>238</v>
      </c>
      <c r="F447" s="722" t="s">
        <v>238</v>
      </c>
      <c r="G447" s="55">
        <f t="shared" si="91"/>
        <v>-3.8371889039948002</v>
      </c>
      <c r="H447" s="37"/>
      <c r="I447" s="45" t="s">
        <v>183</v>
      </c>
      <c r="J447" s="732" t="s">
        <v>238</v>
      </c>
      <c r="K447" s="55">
        <f t="shared" si="92"/>
        <v>8.20238203479731</v>
      </c>
      <c r="L447" s="732" t="s">
        <v>238</v>
      </c>
      <c r="M447" s="55">
        <f t="shared" si="92"/>
        <v>55.781441925355637</v>
      </c>
      <c r="N447" s="55">
        <f t="shared" si="92"/>
        <v>7.1625178314652658</v>
      </c>
      <c r="O447" s="55">
        <f t="shared" si="93"/>
        <v>-1.4084273032624992</v>
      </c>
    </row>
    <row r="448" spans="1:15" ht="11.25" hidden="1" customHeight="1">
      <c r="A448" s="37"/>
      <c r="B448" s="45" t="s">
        <v>184</v>
      </c>
      <c r="C448" s="55">
        <f t="shared" si="91"/>
        <v>-0.20773541896897996</v>
      </c>
      <c r="D448" s="55">
        <f t="shared" si="91"/>
        <v>-2.2394242307241683</v>
      </c>
      <c r="E448" s="166" t="s">
        <v>238</v>
      </c>
      <c r="F448" s="722" t="s">
        <v>238</v>
      </c>
      <c r="G448" s="55">
        <f t="shared" si="91"/>
        <v>-6.8854136703418192</v>
      </c>
      <c r="H448" s="37"/>
      <c r="I448" s="45" t="s">
        <v>184</v>
      </c>
      <c r="J448" s="732" t="s">
        <v>238</v>
      </c>
      <c r="K448" s="55">
        <f t="shared" si="92"/>
        <v>22.025338818524759</v>
      </c>
      <c r="L448" s="732" t="s">
        <v>238</v>
      </c>
      <c r="M448" s="55">
        <f t="shared" si="92"/>
        <v>34.756601450405981</v>
      </c>
      <c r="N448" s="55">
        <f t="shared" si="92"/>
        <v>11.285124241482919</v>
      </c>
      <c r="O448" s="55">
        <f t="shared" si="93"/>
        <v>-1.2226590471856582</v>
      </c>
    </row>
    <row r="449" spans="1:15" ht="11.25" customHeight="1">
      <c r="A449" s="37"/>
      <c r="B449" s="45" t="s">
        <v>185</v>
      </c>
      <c r="C449" s="55">
        <f t="shared" si="91"/>
        <v>-2.1924250495395654</v>
      </c>
      <c r="D449" s="55">
        <f t="shared" si="91"/>
        <v>-13.15322647754391</v>
      </c>
      <c r="E449" s="904" t="s">
        <v>238</v>
      </c>
      <c r="F449" s="722" t="s">
        <v>238</v>
      </c>
      <c r="G449" s="55">
        <f t="shared" si="91"/>
        <v>-4.8812256381712444</v>
      </c>
      <c r="H449" s="37"/>
      <c r="I449" s="45" t="s">
        <v>185</v>
      </c>
      <c r="J449" s="732" t="s">
        <v>238</v>
      </c>
      <c r="K449" s="55">
        <f t="shared" si="92"/>
        <v>-5.9245611194670147</v>
      </c>
      <c r="L449" s="732" t="s">
        <v>238</v>
      </c>
      <c r="M449" s="55">
        <f t="shared" si="92"/>
        <v>30.085235331741131</v>
      </c>
      <c r="N449" s="55">
        <f t="shared" si="92"/>
        <v>0.28842364834633827</v>
      </c>
      <c r="O449" s="55">
        <f t="shared" si="93"/>
        <v>6.4232636243799988</v>
      </c>
    </row>
    <row r="450" spans="1:15" ht="11.25" customHeight="1">
      <c r="A450" s="37"/>
      <c r="B450" s="45" t="s">
        <v>186</v>
      </c>
      <c r="C450" s="55">
        <f t="shared" si="91"/>
        <v>0.17249629348785334</v>
      </c>
      <c r="D450" s="55">
        <f t="shared" si="91"/>
        <v>-5.8615070084976111</v>
      </c>
      <c r="E450" s="970" t="s">
        <v>238</v>
      </c>
      <c r="F450" s="722" t="s">
        <v>238</v>
      </c>
      <c r="G450" s="55">
        <f t="shared" si="91"/>
        <v>-1.5446637079528927</v>
      </c>
      <c r="H450" s="37"/>
      <c r="I450" s="45" t="s">
        <v>186</v>
      </c>
      <c r="J450" s="732" t="s">
        <v>238</v>
      </c>
      <c r="K450" s="55">
        <f t="shared" si="92"/>
        <v>-3.7814966469829017</v>
      </c>
      <c r="L450" s="732" t="s">
        <v>238</v>
      </c>
      <c r="M450" s="55">
        <f t="shared" si="92"/>
        <v>-0.42668474499356535</v>
      </c>
      <c r="N450" s="55">
        <f t="shared" si="92"/>
        <v>0.87990513828314931</v>
      </c>
      <c r="O450" s="55">
        <f t="shared" si="93"/>
        <v>36.113345887436537</v>
      </c>
    </row>
    <row r="451" spans="1:15" ht="11.25" customHeight="1">
      <c r="A451" s="37"/>
      <c r="B451" s="45" t="s">
        <v>187</v>
      </c>
      <c r="C451" s="55">
        <f t="shared" si="91"/>
        <v>11.183774514911676</v>
      </c>
      <c r="D451" s="55">
        <f t="shared" si="91"/>
        <v>6.5688687067695355</v>
      </c>
      <c r="E451" s="970" t="s">
        <v>238</v>
      </c>
      <c r="F451" s="722" t="s">
        <v>238</v>
      </c>
      <c r="G451" s="55">
        <f t="shared" si="91"/>
        <v>1.3989653260969135</v>
      </c>
      <c r="H451" s="37"/>
      <c r="I451" s="45" t="s">
        <v>187</v>
      </c>
      <c r="J451" s="732" t="s">
        <v>238</v>
      </c>
      <c r="K451" s="55">
        <f t="shared" si="92"/>
        <v>-1.845158203105882</v>
      </c>
      <c r="L451" s="732" t="s">
        <v>238</v>
      </c>
      <c r="M451" s="55">
        <f t="shared" si="92"/>
        <v>-8.9287267552965517</v>
      </c>
      <c r="N451" s="55">
        <f t="shared" si="92"/>
        <v>15.04742767837584</v>
      </c>
      <c r="O451" s="55">
        <f t="shared" si="93"/>
        <v>49.027897749347687</v>
      </c>
    </row>
    <row r="452" spans="1:15" ht="6" customHeight="1">
      <c r="A452" s="37"/>
      <c r="B452" s="45"/>
      <c r="C452" s="55"/>
      <c r="D452" s="55"/>
      <c r="E452" s="55"/>
      <c r="F452" s="722"/>
      <c r="G452" s="55"/>
      <c r="H452" s="37"/>
      <c r="I452" s="45"/>
      <c r="J452" s="732"/>
      <c r="K452" s="159"/>
      <c r="L452" s="732"/>
      <c r="M452" s="159"/>
      <c r="N452" s="159"/>
      <c r="O452" s="159"/>
    </row>
    <row r="453" spans="1:15" ht="11.25" customHeight="1">
      <c r="A453" s="37">
        <v>2014</v>
      </c>
      <c r="B453" s="45"/>
      <c r="C453" s="55"/>
      <c r="D453" s="55"/>
      <c r="E453" s="55"/>
      <c r="F453" s="55"/>
      <c r="G453" s="55"/>
      <c r="H453" s="37">
        <v>2014</v>
      </c>
      <c r="I453" s="45"/>
      <c r="J453" s="149"/>
      <c r="K453" s="159"/>
      <c r="L453" s="149"/>
      <c r="M453" s="159"/>
      <c r="N453" s="159"/>
      <c r="O453" s="159"/>
    </row>
    <row r="454" spans="1:15" ht="11.25" customHeight="1">
      <c r="A454" s="37"/>
      <c r="B454" s="45" t="s">
        <v>176</v>
      </c>
      <c r="C454" s="55">
        <f t="shared" ref="C454:G465" si="94">SUM(C229/C202*100-100)</f>
        <v>6.0550459465425774</v>
      </c>
      <c r="D454" s="55">
        <f t="shared" si="94"/>
        <v>-4.2276097919209121</v>
      </c>
      <c r="E454" s="1013" t="s">
        <v>238</v>
      </c>
      <c r="F454" s="1013" t="s">
        <v>238</v>
      </c>
      <c r="G454" s="55">
        <f t="shared" si="94"/>
        <v>-7.606660204426106</v>
      </c>
      <c r="H454" s="37"/>
      <c r="I454" s="45" t="s">
        <v>176</v>
      </c>
      <c r="J454" s="149" t="s">
        <v>238</v>
      </c>
      <c r="K454" s="55">
        <f t="shared" ref="K454:N465" si="95">SUM(K229/K202*100-100)</f>
        <v>-10.255948742612148</v>
      </c>
      <c r="L454" s="149" t="s">
        <v>238</v>
      </c>
      <c r="M454" s="55">
        <f t="shared" si="95"/>
        <v>-8.3274671492871732</v>
      </c>
      <c r="N454" s="55">
        <f t="shared" si="95"/>
        <v>10.108273894592543</v>
      </c>
      <c r="O454" s="55">
        <f t="shared" ref="O454:O465" si="96">SUM(O229/O202*100-100)</f>
        <v>-23.207436464621168</v>
      </c>
    </row>
    <row r="455" spans="1:15" ht="11.25" customHeight="1">
      <c r="A455" s="37"/>
      <c r="B455" s="45" t="s">
        <v>177</v>
      </c>
      <c r="C455" s="55">
        <f t="shared" si="94"/>
        <v>-0.60222308087251974</v>
      </c>
      <c r="D455" s="55">
        <f t="shared" si="94"/>
        <v>-0.5031931731746937</v>
      </c>
      <c r="E455" s="55">
        <f t="shared" si="94"/>
        <v>6.5316903070939247</v>
      </c>
      <c r="F455" s="1035" t="s">
        <v>238</v>
      </c>
      <c r="G455" s="55">
        <f t="shared" si="94"/>
        <v>4.1458688986877092</v>
      </c>
      <c r="H455" s="37"/>
      <c r="I455" s="45" t="s">
        <v>177</v>
      </c>
      <c r="J455" s="149" t="s">
        <v>238</v>
      </c>
      <c r="K455" s="55">
        <f t="shared" si="95"/>
        <v>2.1644947198085021</v>
      </c>
      <c r="L455" s="149" t="s">
        <v>238</v>
      </c>
      <c r="M455" s="55">
        <f t="shared" si="95"/>
        <v>-24.460807373823883</v>
      </c>
      <c r="N455" s="55">
        <f t="shared" si="95"/>
        <v>8.3373501610725498</v>
      </c>
      <c r="O455" s="55">
        <f t="shared" si="96"/>
        <v>-12.919983438138942</v>
      </c>
    </row>
    <row r="456" spans="1:15" ht="11.25" customHeight="1">
      <c r="A456" s="37"/>
      <c r="B456" s="45" t="s">
        <v>178</v>
      </c>
      <c r="C456" s="55">
        <f t="shared" si="94"/>
        <v>6.3205227865764897</v>
      </c>
      <c r="D456" s="55">
        <f t="shared" si="94"/>
        <v>21.194399746635312</v>
      </c>
      <c r="E456" s="55">
        <f t="shared" si="94"/>
        <v>7.7177418503115973</v>
      </c>
      <c r="F456" s="1035" t="s">
        <v>238</v>
      </c>
      <c r="G456" s="55">
        <f t="shared" si="94"/>
        <v>-0.19115215555049758</v>
      </c>
      <c r="H456" s="37"/>
      <c r="I456" s="45" t="s">
        <v>178</v>
      </c>
      <c r="J456" s="149" t="s">
        <v>238</v>
      </c>
      <c r="K456" s="55">
        <f t="shared" si="95"/>
        <v>13.88133814750914</v>
      </c>
      <c r="L456" s="149" t="s">
        <v>238</v>
      </c>
      <c r="M456" s="55">
        <f t="shared" si="95"/>
        <v>10.567107618341694</v>
      </c>
      <c r="N456" s="55">
        <f t="shared" si="95"/>
        <v>14.821297824897499</v>
      </c>
      <c r="O456" s="55">
        <f t="shared" si="96"/>
        <v>-7.0207720398773716</v>
      </c>
    </row>
    <row r="457" spans="1:15" ht="11.25" customHeight="1">
      <c r="A457" s="37"/>
      <c r="B457" s="45" t="s">
        <v>179</v>
      </c>
      <c r="C457" s="55">
        <f t="shared" si="94"/>
        <v>-2.4379925306137977</v>
      </c>
      <c r="D457" s="55">
        <f t="shared" si="94"/>
        <v>46.104090222048768</v>
      </c>
      <c r="E457" s="55">
        <f t="shared" si="94"/>
        <v>9.0444843242179331</v>
      </c>
      <c r="F457" s="1035" t="s">
        <v>238</v>
      </c>
      <c r="G457" s="55">
        <f t="shared" si="94"/>
        <v>-3.0139205793112183</v>
      </c>
      <c r="H457" s="37"/>
      <c r="I457" s="45" t="s">
        <v>179</v>
      </c>
      <c r="J457" s="149" t="s">
        <v>238</v>
      </c>
      <c r="K457" s="55">
        <f t="shared" si="95"/>
        <v>-2.5674230678659882</v>
      </c>
      <c r="L457" s="149" t="s">
        <v>238</v>
      </c>
      <c r="M457" s="55">
        <f t="shared" si="95"/>
        <v>-10.933340002444254</v>
      </c>
      <c r="N457" s="55">
        <f t="shared" si="95"/>
        <v>9.2144472993355606</v>
      </c>
      <c r="O457" s="55">
        <f t="shared" si="96"/>
        <v>-17.029760272131938</v>
      </c>
    </row>
    <row r="458" spans="1:15" ht="11.25" customHeight="1">
      <c r="A458" s="37"/>
      <c r="B458" s="45" t="s">
        <v>180</v>
      </c>
      <c r="C458" s="55">
        <f t="shared" si="94"/>
        <v>-4.5585271379983254</v>
      </c>
      <c r="D458" s="55">
        <f t="shared" si="94"/>
        <v>4.9948086123224584</v>
      </c>
      <c r="E458" s="55">
        <f t="shared" si="94"/>
        <v>12.717968790789698</v>
      </c>
      <c r="F458" s="1035" t="s">
        <v>238</v>
      </c>
      <c r="G458" s="55">
        <f t="shared" si="94"/>
        <v>7.8877163572674789</v>
      </c>
      <c r="H458" s="37"/>
      <c r="I458" s="45" t="s">
        <v>180</v>
      </c>
      <c r="J458" s="149" t="s">
        <v>238</v>
      </c>
      <c r="K458" s="55">
        <f t="shared" si="95"/>
        <v>1.3134622397391666</v>
      </c>
      <c r="L458" s="149" t="s">
        <v>238</v>
      </c>
      <c r="M458" s="55">
        <f t="shared" si="95"/>
        <v>-12.663661616359121</v>
      </c>
      <c r="N458" s="55">
        <f t="shared" si="95"/>
        <v>13.403014260660285</v>
      </c>
      <c r="O458" s="55">
        <f t="shared" si="96"/>
        <v>-17.808654952793617</v>
      </c>
    </row>
    <row r="459" spans="1:15" ht="11.25" customHeight="1">
      <c r="A459" s="37"/>
      <c r="B459" s="45" t="s">
        <v>181</v>
      </c>
      <c r="C459" s="55">
        <f t="shared" si="94"/>
        <v>-12.640185745062894</v>
      </c>
      <c r="D459" s="55">
        <f t="shared" si="94"/>
        <v>-10.252692350860457</v>
      </c>
      <c r="E459" s="55">
        <f t="shared" si="94"/>
        <v>5.6133869351660195</v>
      </c>
      <c r="F459" s="1035" t="s">
        <v>238</v>
      </c>
      <c r="G459" s="55">
        <f t="shared" si="94"/>
        <v>-13.883997843550162</v>
      </c>
      <c r="H459" s="37"/>
      <c r="I459" s="45" t="s">
        <v>181</v>
      </c>
      <c r="J459" s="149" t="s">
        <v>238</v>
      </c>
      <c r="K459" s="55">
        <f t="shared" si="95"/>
        <v>-0.13639376790079893</v>
      </c>
      <c r="L459" s="149" t="s">
        <v>238</v>
      </c>
      <c r="M459" s="55">
        <f t="shared" si="95"/>
        <v>9.2933256778405422</v>
      </c>
      <c r="N459" s="55">
        <f t="shared" si="95"/>
        <v>1.5183404256956123</v>
      </c>
      <c r="O459" s="55">
        <f t="shared" si="96"/>
        <v>-29.788615059106419</v>
      </c>
    </row>
    <row r="460" spans="1:15" ht="11.25" customHeight="1">
      <c r="A460" s="37"/>
      <c r="B460" s="45" t="s">
        <v>182</v>
      </c>
      <c r="C460" s="55">
        <f t="shared" si="94"/>
        <v>0.15906834852670215</v>
      </c>
      <c r="D460" s="55">
        <f t="shared" si="94"/>
        <v>7.4284540000067523</v>
      </c>
      <c r="E460" s="55">
        <f t="shared" si="94"/>
        <v>21.09679702049047</v>
      </c>
      <c r="F460" s="1035" t="s">
        <v>238</v>
      </c>
      <c r="G460" s="55">
        <f t="shared" si="94"/>
        <v>5.7712562999474102</v>
      </c>
      <c r="H460" s="37"/>
      <c r="I460" s="45" t="s">
        <v>182</v>
      </c>
      <c r="J460" s="149" t="s">
        <v>238</v>
      </c>
      <c r="K460" s="55">
        <f t="shared" si="95"/>
        <v>10.127399311097207</v>
      </c>
      <c r="L460" s="149" t="s">
        <v>238</v>
      </c>
      <c r="M460" s="55">
        <f t="shared" si="95"/>
        <v>6.6740875947632645</v>
      </c>
      <c r="N460" s="55">
        <f t="shared" si="95"/>
        <v>7.5450405891837278</v>
      </c>
      <c r="O460" s="55">
        <f t="shared" si="96"/>
        <v>-1.937470605808187</v>
      </c>
    </row>
    <row r="461" spans="1:15" ht="11.25" customHeight="1">
      <c r="A461" s="37"/>
      <c r="B461" s="45" t="s">
        <v>183</v>
      </c>
      <c r="C461" s="55">
        <f t="shared" si="94"/>
        <v>-0.60855691699161696</v>
      </c>
      <c r="D461" s="55">
        <f t="shared" si="94"/>
        <v>23.335947950609224</v>
      </c>
      <c r="E461" s="55">
        <f t="shared" si="94"/>
        <v>-7.1535899157906755</v>
      </c>
      <c r="F461" s="1035" t="s">
        <v>238</v>
      </c>
      <c r="G461" s="55">
        <f t="shared" si="94"/>
        <v>-9.9938902469246074</v>
      </c>
      <c r="H461" s="37"/>
      <c r="I461" s="45" t="s">
        <v>183</v>
      </c>
      <c r="J461" s="149" t="s">
        <v>238</v>
      </c>
      <c r="K461" s="55">
        <f t="shared" si="95"/>
        <v>32.007997447778735</v>
      </c>
      <c r="L461" s="149" t="s">
        <v>238</v>
      </c>
      <c r="M461" s="55">
        <f t="shared" si="95"/>
        <v>-30.156298461576199</v>
      </c>
      <c r="N461" s="55">
        <f t="shared" si="95"/>
        <v>6.201403525415941</v>
      </c>
      <c r="O461" s="55">
        <f t="shared" si="96"/>
        <v>-25.862401782979845</v>
      </c>
    </row>
    <row r="462" spans="1:15" ht="11.25" customHeight="1">
      <c r="A462" s="37"/>
      <c r="B462" s="45" t="s">
        <v>184</v>
      </c>
      <c r="C462" s="55">
        <f t="shared" si="94"/>
        <v>3.6362210695554609</v>
      </c>
      <c r="D462" s="55">
        <f t="shared" si="94"/>
        <v>21.166301827576191</v>
      </c>
      <c r="E462" s="55">
        <f t="shared" si="94"/>
        <v>-2.0624277104040374</v>
      </c>
      <c r="F462" s="1035" t="s">
        <v>238</v>
      </c>
      <c r="G462" s="55">
        <f t="shared" si="94"/>
        <v>2.0158158410739304</v>
      </c>
      <c r="H462" s="37"/>
      <c r="I462" s="45" t="s">
        <v>184</v>
      </c>
      <c r="J462" s="149" t="s">
        <v>238</v>
      </c>
      <c r="K462" s="55">
        <f t="shared" si="95"/>
        <v>13.542081841296792</v>
      </c>
      <c r="L462" s="149" t="s">
        <v>238</v>
      </c>
      <c r="M462" s="55">
        <f t="shared" si="95"/>
        <v>-15.340511219231161</v>
      </c>
      <c r="N462" s="55">
        <f t="shared" si="95"/>
        <v>13.213966999672138</v>
      </c>
      <c r="O462" s="55">
        <f t="shared" si="96"/>
        <v>-3.1729178449539575</v>
      </c>
    </row>
    <row r="463" spans="1:15" ht="11.25" customHeight="1">
      <c r="A463" s="37"/>
      <c r="B463" s="45" t="s">
        <v>185</v>
      </c>
      <c r="C463" s="55">
        <f t="shared" si="94"/>
        <v>-3.645304376809051</v>
      </c>
      <c r="D463" s="55">
        <f t="shared" si="94"/>
        <v>54.329042263091679</v>
      </c>
      <c r="E463" s="55">
        <f t="shared" si="94"/>
        <v>2.6121399004475734</v>
      </c>
      <c r="F463" s="1035" t="s">
        <v>238</v>
      </c>
      <c r="G463" s="55">
        <f t="shared" si="94"/>
        <v>-7.1776072677337766E-2</v>
      </c>
      <c r="H463" s="37"/>
      <c r="I463" s="45" t="s">
        <v>185</v>
      </c>
      <c r="J463" s="149" t="s">
        <v>238</v>
      </c>
      <c r="K463" s="55">
        <f t="shared" si="95"/>
        <v>6.7002053571143279</v>
      </c>
      <c r="L463" s="149" t="s">
        <v>238</v>
      </c>
      <c r="M463" s="55">
        <f t="shared" si="95"/>
        <v>-33.145918055429192</v>
      </c>
      <c r="N463" s="55">
        <f t="shared" si="95"/>
        <v>3.1519572517865697</v>
      </c>
      <c r="O463" s="55">
        <f t="shared" si="96"/>
        <v>-1.8326647544691923</v>
      </c>
    </row>
    <row r="464" spans="1:15" ht="11.25" hidden="1" customHeight="1">
      <c r="A464" s="37"/>
      <c r="B464" s="45" t="s">
        <v>186</v>
      </c>
      <c r="C464" s="55">
        <f t="shared" si="94"/>
        <v>-100</v>
      </c>
      <c r="D464" s="55">
        <f t="shared" si="94"/>
        <v>-100</v>
      </c>
      <c r="E464" s="55">
        <f t="shared" si="94"/>
        <v>-100</v>
      </c>
      <c r="F464" s="1035" t="s">
        <v>238</v>
      </c>
      <c r="G464" s="55">
        <f t="shared" si="94"/>
        <v>-100</v>
      </c>
      <c r="H464" s="37"/>
      <c r="I464" s="45" t="s">
        <v>186</v>
      </c>
      <c r="J464" s="149" t="s">
        <v>238</v>
      </c>
      <c r="K464" s="55">
        <f t="shared" si="95"/>
        <v>-100</v>
      </c>
      <c r="L464" s="149" t="s">
        <v>238</v>
      </c>
      <c r="M464" s="55">
        <f t="shared" si="95"/>
        <v>-100</v>
      </c>
      <c r="N464" s="55">
        <f t="shared" si="95"/>
        <v>-100</v>
      </c>
      <c r="O464" s="55">
        <f t="shared" si="96"/>
        <v>-100</v>
      </c>
    </row>
    <row r="465" spans="1:15" ht="11.25" hidden="1" customHeight="1">
      <c r="A465" s="37"/>
      <c r="B465" s="45" t="s">
        <v>187</v>
      </c>
      <c r="C465" s="55">
        <f t="shared" si="94"/>
        <v>-100</v>
      </c>
      <c r="D465" s="55">
        <f t="shared" si="94"/>
        <v>-100</v>
      </c>
      <c r="E465" s="55">
        <f t="shared" si="94"/>
        <v>-100</v>
      </c>
      <c r="F465" s="1035" t="s">
        <v>238</v>
      </c>
      <c r="G465" s="55">
        <f t="shared" si="94"/>
        <v>-100</v>
      </c>
      <c r="H465" s="37"/>
      <c r="I465" s="45" t="s">
        <v>187</v>
      </c>
      <c r="J465" s="149" t="s">
        <v>238</v>
      </c>
      <c r="K465" s="55">
        <f t="shared" si="95"/>
        <v>-100</v>
      </c>
      <c r="L465" s="149" t="s">
        <v>238</v>
      </c>
      <c r="M465" s="55">
        <f t="shared" si="95"/>
        <v>-100</v>
      </c>
      <c r="N465" s="55">
        <f t="shared" si="95"/>
        <v>-100</v>
      </c>
      <c r="O465" s="55">
        <f t="shared" si="96"/>
        <v>-100</v>
      </c>
    </row>
    <row r="466" spans="1:15" ht="11.25" customHeight="1">
      <c r="A466" s="37"/>
      <c r="B466" s="45"/>
      <c r="C466" s="55"/>
      <c r="D466" s="55"/>
      <c r="E466" s="55"/>
      <c r="F466" s="1035"/>
      <c r="G466" s="55"/>
      <c r="H466" s="37"/>
      <c r="I466" s="45"/>
      <c r="J466" s="149"/>
      <c r="K466" s="159"/>
      <c r="L466" s="149"/>
      <c r="M466" s="159"/>
      <c r="N466" s="159"/>
      <c r="O466" s="159"/>
    </row>
    <row r="467" spans="1:15" ht="11.25" hidden="1" customHeight="1">
      <c r="A467" s="132" t="s">
        <v>188</v>
      </c>
      <c r="B467" s="124"/>
      <c r="C467" s="55">
        <f t="shared" ref="C467:G478" si="97">SUM(C242/C215*100-100)</f>
        <v>6.0550459465425774</v>
      </c>
      <c r="D467" s="55">
        <f t="shared" si="97"/>
        <v>-4.2276097919209121</v>
      </c>
      <c r="E467" s="55">
        <f t="shared" si="97"/>
        <v>16.472188310017017</v>
      </c>
      <c r="F467" s="1035" t="s">
        <v>238</v>
      </c>
      <c r="G467" s="55">
        <f t="shared" si="97"/>
        <v>-7.606660204426106</v>
      </c>
      <c r="H467" s="132" t="s">
        <v>188</v>
      </c>
      <c r="I467" s="124"/>
      <c r="J467" s="149" t="s">
        <v>238</v>
      </c>
      <c r="K467" s="55">
        <f t="shared" ref="K467:N478" si="98">SUM(K242/K215*100-100)</f>
        <v>-10.255948742612148</v>
      </c>
      <c r="L467" s="149" t="s">
        <v>238</v>
      </c>
      <c r="M467" s="55">
        <f t="shared" si="98"/>
        <v>-8.3274671492871732</v>
      </c>
      <c r="N467" s="55">
        <f t="shared" si="98"/>
        <v>10.108273894592543</v>
      </c>
      <c r="O467" s="55">
        <f t="shared" ref="O467:O478" si="99">SUM(O242/O215*100-100)</f>
        <v>-23.207436464621168</v>
      </c>
    </row>
    <row r="468" spans="1:15" ht="11.25" hidden="1" customHeight="1">
      <c r="A468" s="132" t="s">
        <v>189</v>
      </c>
      <c r="B468" s="124"/>
      <c r="C468" s="55">
        <f t="shared" si="97"/>
        <v>2.6736544832362625</v>
      </c>
      <c r="D468" s="55">
        <f t="shared" si="97"/>
        <v>-2.3231401225908712</v>
      </c>
      <c r="E468" s="55">
        <f t="shared" si="97"/>
        <v>10.844934626620557</v>
      </c>
      <c r="F468" s="1035" t="s">
        <v>238</v>
      </c>
      <c r="G468" s="55">
        <f t="shared" si="97"/>
        <v>-1.8158679444551922</v>
      </c>
      <c r="H468" s="132" t="s">
        <v>189</v>
      </c>
      <c r="I468" s="124"/>
      <c r="J468" s="149" t="s">
        <v>238</v>
      </c>
      <c r="K468" s="55">
        <f t="shared" si="98"/>
        <v>-4.2535454722975459</v>
      </c>
      <c r="L468" s="149" t="s">
        <v>238</v>
      </c>
      <c r="M468" s="55">
        <f t="shared" si="98"/>
        <v>-17.027347432268897</v>
      </c>
      <c r="N468" s="55">
        <f t="shared" si="98"/>
        <v>9.1873361840006567</v>
      </c>
      <c r="O468" s="55">
        <f t="shared" si="99"/>
        <v>-18.147238876183508</v>
      </c>
    </row>
    <row r="469" spans="1:15" ht="11.25" hidden="1" customHeight="1">
      <c r="A469" s="132" t="s">
        <v>190</v>
      </c>
      <c r="B469" s="124"/>
      <c r="C469" s="55">
        <f t="shared" si="97"/>
        <v>3.9517241564098953</v>
      </c>
      <c r="D469" s="55">
        <f t="shared" si="97"/>
        <v>5.4721036887668077</v>
      </c>
      <c r="E469" s="55">
        <f t="shared" si="97"/>
        <v>9.6813179842368555</v>
      </c>
      <c r="F469" s="1035" t="s">
        <v>238</v>
      </c>
      <c r="G469" s="55">
        <f t="shared" si="97"/>
        <v>-1.2439762801451906</v>
      </c>
      <c r="H469" s="132" t="s">
        <v>190</v>
      </c>
      <c r="I469" s="124"/>
      <c r="J469" s="149" t="s">
        <v>238</v>
      </c>
      <c r="K469" s="55">
        <f t="shared" si="98"/>
        <v>1.9454773769303983</v>
      </c>
      <c r="L469" s="149" t="s">
        <v>238</v>
      </c>
      <c r="M469" s="55">
        <f t="shared" si="98"/>
        <v>-7.3159472598585182</v>
      </c>
      <c r="N469" s="55">
        <f t="shared" si="98"/>
        <v>11.130470060299032</v>
      </c>
      <c r="O469" s="55">
        <f t="shared" si="99"/>
        <v>-14.11718077554535</v>
      </c>
    </row>
    <row r="470" spans="1:15" ht="11.25" hidden="1" customHeight="1">
      <c r="A470" s="132" t="s">
        <v>191</v>
      </c>
      <c r="B470" s="124"/>
      <c r="C470" s="55">
        <f t="shared" si="97"/>
        <v>2.284076694844984</v>
      </c>
      <c r="D470" s="55">
        <f t="shared" si="97"/>
        <v>15.429904839679963</v>
      </c>
      <c r="E470" s="55">
        <f t="shared" si="97"/>
        <v>9.5141292433479805</v>
      </c>
      <c r="F470" s="1035" t="s">
        <v>238</v>
      </c>
      <c r="G470" s="55">
        <f t="shared" si="97"/>
        <v>-1.6996375645476292</v>
      </c>
      <c r="H470" s="132" t="s">
        <v>191</v>
      </c>
      <c r="I470" s="124"/>
      <c r="J470" s="149" t="s">
        <v>238</v>
      </c>
      <c r="K470" s="55">
        <f t="shared" si="98"/>
        <v>0.79179291599211865</v>
      </c>
      <c r="L470" s="149" t="s">
        <v>238</v>
      </c>
      <c r="M470" s="55">
        <f t="shared" si="98"/>
        <v>-8.3025719402503313</v>
      </c>
      <c r="N470" s="55">
        <f t="shared" si="98"/>
        <v>10.628795718387551</v>
      </c>
      <c r="O470" s="55">
        <f t="shared" si="99"/>
        <v>-14.945869262274471</v>
      </c>
    </row>
    <row r="471" spans="1:15" ht="11.25" hidden="1" customHeight="1">
      <c r="A471" s="132" t="s">
        <v>192</v>
      </c>
      <c r="B471" s="124"/>
      <c r="C471" s="55">
        <f t="shared" si="97"/>
        <v>0.8157894358865434</v>
      </c>
      <c r="D471" s="55">
        <f t="shared" si="97"/>
        <v>13.189936394403915</v>
      </c>
      <c r="E471" s="55">
        <f t="shared" si="97"/>
        <v>10.156020029904127</v>
      </c>
      <c r="F471" s="1035" t="s">
        <v>238</v>
      </c>
      <c r="G471" s="55">
        <f t="shared" si="97"/>
        <v>0.17865221512691676</v>
      </c>
      <c r="H471" s="132" t="s">
        <v>192</v>
      </c>
      <c r="I471" s="124"/>
      <c r="J471" s="149" t="s">
        <v>238</v>
      </c>
      <c r="K471" s="55">
        <f t="shared" si="98"/>
        <v>0.91526280142113592</v>
      </c>
      <c r="L471" s="149" t="s">
        <v>238</v>
      </c>
      <c r="M471" s="55">
        <f t="shared" si="98"/>
        <v>-9.1800589785226379</v>
      </c>
      <c r="N471" s="55">
        <f t="shared" si="98"/>
        <v>11.21683222620608</v>
      </c>
      <c r="O471" s="55">
        <f t="shared" si="99"/>
        <v>-15.677447051151688</v>
      </c>
    </row>
    <row r="472" spans="1:15" ht="11.25" hidden="1" customHeight="1">
      <c r="A472" s="132" t="s">
        <v>193</v>
      </c>
      <c r="B472" s="124"/>
      <c r="C472" s="55">
        <f t="shared" si="97"/>
        <v>-1.492236283018272</v>
      </c>
      <c r="D472" s="55">
        <f t="shared" si="97"/>
        <v>8.7501540448596415</v>
      </c>
      <c r="E472" s="55">
        <f t="shared" si="97"/>
        <v>9.4008399762335557</v>
      </c>
      <c r="F472" s="1035" t="s">
        <v>238</v>
      </c>
      <c r="G472" s="55">
        <f t="shared" si="97"/>
        <v>-2.3708236416688919</v>
      </c>
      <c r="H472" s="132" t="s">
        <v>193</v>
      </c>
      <c r="I472" s="124"/>
      <c r="J472" s="149" t="s">
        <v>238</v>
      </c>
      <c r="K472" s="55">
        <f t="shared" si="98"/>
        <v>0.7072278600195574</v>
      </c>
      <c r="L472" s="149" t="s">
        <v>238</v>
      </c>
      <c r="M472" s="55">
        <f t="shared" si="98"/>
        <v>-6.4662303259487572</v>
      </c>
      <c r="N472" s="55">
        <f t="shared" si="98"/>
        <v>9.484208779546762</v>
      </c>
      <c r="O472" s="55">
        <f t="shared" si="99"/>
        <v>-18.572424559612415</v>
      </c>
    </row>
    <row r="473" spans="1:15" ht="11.25" hidden="1" customHeight="1">
      <c r="A473" s="132" t="s">
        <v>194</v>
      </c>
      <c r="B473" s="124"/>
      <c r="C473" s="55">
        <f t="shared" si="97"/>
        <v>-1.2497347432452557</v>
      </c>
      <c r="D473" s="55">
        <f t="shared" si="97"/>
        <v>8.5404624366111079</v>
      </c>
      <c r="E473" s="55">
        <f t="shared" si="97"/>
        <v>11.115679617097697</v>
      </c>
      <c r="F473" s="1035" t="s">
        <v>238</v>
      </c>
      <c r="G473" s="55">
        <f t="shared" si="97"/>
        <v>-1.2420851362838619</v>
      </c>
      <c r="H473" s="132" t="s">
        <v>194</v>
      </c>
      <c r="I473" s="124"/>
      <c r="J473" s="149" t="s">
        <v>238</v>
      </c>
      <c r="K473" s="55">
        <f t="shared" si="98"/>
        <v>2.2730431060426639</v>
      </c>
      <c r="L473" s="149" t="s">
        <v>238</v>
      </c>
      <c r="M473" s="55">
        <f t="shared" si="98"/>
        <v>-4.6552402929548862</v>
      </c>
      <c r="N473" s="55">
        <f t="shared" si="98"/>
        <v>9.1707021179295367</v>
      </c>
      <c r="O473" s="55">
        <f t="shared" si="99"/>
        <v>-15.665571114846287</v>
      </c>
    </row>
    <row r="474" spans="1:15" ht="11.25" hidden="1" customHeight="1">
      <c r="A474" s="132" t="s">
        <v>195</v>
      </c>
      <c r="B474" s="124"/>
      <c r="C474" s="55">
        <f t="shared" si="97"/>
        <v>-1.180077689158324</v>
      </c>
      <c r="D474" s="55">
        <f t="shared" si="97"/>
        <v>10.419623812180689</v>
      </c>
      <c r="E474" s="55">
        <f t="shared" si="97"/>
        <v>9.0548857878089706</v>
      </c>
      <c r="F474" s="1035" t="s">
        <v>238</v>
      </c>
      <c r="G474" s="55">
        <f t="shared" si="97"/>
        <v>-2.2712063639242643</v>
      </c>
      <c r="H474" s="132" t="s">
        <v>195</v>
      </c>
      <c r="I474" s="124"/>
      <c r="J474" s="149" t="s">
        <v>238</v>
      </c>
      <c r="K474" s="55">
        <f t="shared" si="98"/>
        <v>5.7700129715481552</v>
      </c>
      <c r="L474" s="149" t="s">
        <v>238</v>
      </c>
      <c r="M474" s="55">
        <f t="shared" si="98"/>
        <v>-7.9193648512273569</v>
      </c>
      <c r="N474" s="55">
        <f t="shared" si="98"/>
        <v>8.8120378534794668</v>
      </c>
      <c r="O474" s="55">
        <f t="shared" si="99"/>
        <v>-17.056753454782438</v>
      </c>
    </row>
    <row r="475" spans="1:15" ht="11.25" hidden="1" customHeight="1">
      <c r="A475" s="132" t="s">
        <v>196</v>
      </c>
      <c r="B475" s="124"/>
      <c r="C475" s="55">
        <f t="shared" si="97"/>
        <v>-0.6476425893561526</v>
      </c>
      <c r="D475" s="55">
        <f t="shared" si="97"/>
        <v>11.664833541498169</v>
      </c>
      <c r="E475" s="55">
        <f t="shared" si="97"/>
        <v>7.6111728198902568</v>
      </c>
      <c r="F475" s="1035" t="s">
        <v>238</v>
      </c>
      <c r="G475" s="55">
        <f t="shared" si="97"/>
        <v>-1.7927482634692637</v>
      </c>
      <c r="H475" s="132" t="s">
        <v>196</v>
      </c>
      <c r="I475" s="124"/>
      <c r="J475" s="149" t="s">
        <v>238</v>
      </c>
      <c r="K475" s="55">
        <f t="shared" si="98"/>
        <v>6.6119386745088917</v>
      </c>
      <c r="L475" s="149" t="s">
        <v>238</v>
      </c>
      <c r="M475" s="55">
        <f t="shared" si="98"/>
        <v>-8.6606954826771414</v>
      </c>
      <c r="N475" s="55">
        <f t="shared" si="98"/>
        <v>9.3277212893215733</v>
      </c>
      <c r="O475" s="55">
        <f t="shared" si="99"/>
        <v>-15.417758265295618</v>
      </c>
    </row>
    <row r="476" spans="1:15" ht="11.25" customHeight="1">
      <c r="A476" s="132" t="s">
        <v>197</v>
      </c>
      <c r="B476" s="124"/>
      <c r="C476" s="55">
        <f t="shared" si="97"/>
        <v>-0.96922781994142326</v>
      </c>
      <c r="D476" s="55">
        <f t="shared" si="97"/>
        <v>16.101404000628406</v>
      </c>
      <c r="E476" s="55">
        <f t="shared" si="97"/>
        <v>7.0734703465736857</v>
      </c>
      <c r="F476" s="1035" t="s">
        <v>238</v>
      </c>
      <c r="G476" s="55">
        <f t="shared" si="97"/>
        <v>-1.6050321558407035</v>
      </c>
      <c r="H476" s="132" t="s">
        <v>197</v>
      </c>
      <c r="I476" s="124"/>
      <c r="J476" s="149" t="s">
        <v>238</v>
      </c>
      <c r="K476" s="55">
        <f t="shared" si="98"/>
        <v>6.6211378627352389</v>
      </c>
      <c r="L476" s="149" t="s">
        <v>238</v>
      </c>
      <c r="M476" s="55">
        <f t="shared" si="98"/>
        <v>-11.560165866633142</v>
      </c>
      <c r="N476" s="55">
        <f t="shared" si="98"/>
        <v>8.625953784887713</v>
      </c>
      <c r="O476" s="55">
        <f t="shared" si="99"/>
        <v>-13.888836020649592</v>
      </c>
    </row>
    <row r="477" spans="1:15" ht="11.25" hidden="1" customHeight="1">
      <c r="A477" s="132" t="s">
        <v>198</v>
      </c>
      <c r="B477" s="124"/>
      <c r="C477" s="55">
        <f t="shared" si="97"/>
        <v>-9.9774273591644658</v>
      </c>
      <c r="D477" s="55">
        <f t="shared" si="97"/>
        <v>5.0076339540328547</v>
      </c>
      <c r="E477" s="55">
        <f t="shared" si="97"/>
        <v>-3.5249987099183215</v>
      </c>
      <c r="F477" s="1035" t="s">
        <v>238</v>
      </c>
      <c r="G477" s="55">
        <f t="shared" si="97"/>
        <v>-11.11938968599236</v>
      </c>
      <c r="H477" s="132" t="s">
        <v>198</v>
      </c>
      <c r="I477" s="124"/>
      <c r="J477" s="149" t="s">
        <v>238</v>
      </c>
      <c r="K477" s="55">
        <f t="shared" si="98"/>
        <v>-2.5688829928422194</v>
      </c>
      <c r="L477" s="149" t="s">
        <v>238</v>
      </c>
      <c r="M477" s="55">
        <f t="shared" si="98"/>
        <v>-19.650542751333461</v>
      </c>
      <c r="N477" s="55">
        <f t="shared" si="98"/>
        <v>-1.8489435768742908</v>
      </c>
      <c r="O477" s="55">
        <f t="shared" si="99"/>
        <v>-22.502871198880783</v>
      </c>
    </row>
    <row r="478" spans="1:15" ht="11.25" hidden="1" customHeight="1">
      <c r="A478" s="132" t="s">
        <v>199</v>
      </c>
      <c r="B478" s="124"/>
      <c r="C478" s="55">
        <f t="shared" si="97"/>
        <v>-15.674149427684213</v>
      </c>
      <c r="D478" s="55">
        <f t="shared" si="97"/>
        <v>-3.1871324647933648</v>
      </c>
      <c r="E478" s="55">
        <f t="shared" si="97"/>
        <v>-10.51587699556184</v>
      </c>
      <c r="F478" s="1035" t="s">
        <v>238</v>
      </c>
      <c r="G478" s="55">
        <f t="shared" si="97"/>
        <v>-17.627370077159739</v>
      </c>
      <c r="H478" s="132" t="s">
        <v>199</v>
      </c>
      <c r="I478" s="124"/>
      <c r="J478" s="149" t="s">
        <v>238</v>
      </c>
      <c r="K478" s="55">
        <f t="shared" si="98"/>
        <v>-9.4282652308044987</v>
      </c>
      <c r="L478" s="149" t="s">
        <v>238</v>
      </c>
      <c r="M478" s="55">
        <f t="shared" si="98"/>
        <v>-25.068529705764945</v>
      </c>
      <c r="N478" s="55">
        <f t="shared" si="98"/>
        <v>-9.0836169115104326</v>
      </c>
      <c r="O478" s="55">
        <f t="shared" si="99"/>
        <v>-28.491460753684905</v>
      </c>
    </row>
    <row r="479" spans="1:15" ht="11.25" hidden="1" customHeight="1">
      <c r="A479" s="1071"/>
      <c r="B479" s="45"/>
      <c r="C479" s="55"/>
      <c r="D479" s="55"/>
      <c r="E479" s="55"/>
      <c r="F479" s="1157"/>
      <c r="G479" s="55"/>
      <c r="H479" s="1071"/>
      <c r="I479" s="45"/>
      <c r="J479" s="55"/>
      <c r="K479" s="55"/>
      <c r="L479" s="149"/>
      <c r="M479" s="55"/>
      <c r="N479" s="55"/>
      <c r="O479" s="55"/>
    </row>
    <row r="480" spans="1:15" ht="11.25" hidden="1" customHeight="1">
      <c r="A480" s="1071">
        <v>2015</v>
      </c>
      <c r="B480" s="45"/>
      <c r="C480" s="55"/>
      <c r="D480" s="55"/>
      <c r="E480" s="55"/>
      <c r="F480" s="1157"/>
      <c r="G480" s="55"/>
      <c r="H480" s="1071">
        <v>2015</v>
      </c>
      <c r="I480" s="45"/>
      <c r="J480" s="55"/>
      <c r="K480" s="55"/>
      <c r="L480" s="149"/>
      <c r="M480" s="55"/>
      <c r="N480" s="55"/>
      <c r="O480" s="55"/>
    </row>
    <row r="481" spans="1:15" ht="11.25" hidden="1" customHeight="1">
      <c r="A481" s="1071"/>
      <c r="B481" s="45" t="s">
        <v>176</v>
      </c>
      <c r="C481" s="55">
        <f t="shared" ref="C481:G492" si="100">SUM(C256/C229*100-100)</f>
        <v>-100</v>
      </c>
      <c r="D481" s="55">
        <f t="shared" si="100"/>
        <v>-100</v>
      </c>
      <c r="E481" s="55">
        <f t="shared" si="100"/>
        <v>-100</v>
      </c>
      <c r="F481" s="55">
        <f t="shared" si="100"/>
        <v>-100</v>
      </c>
      <c r="G481" s="55">
        <f t="shared" si="100"/>
        <v>-100</v>
      </c>
      <c r="H481" s="1071"/>
      <c r="I481" s="45" t="s">
        <v>176</v>
      </c>
      <c r="J481" s="1157" t="s">
        <v>238</v>
      </c>
      <c r="K481" s="55">
        <f t="shared" ref="K481:N492" si="101">SUM(K256/K229*100-100)</f>
        <v>-100</v>
      </c>
      <c r="L481" s="1157" t="s">
        <v>238</v>
      </c>
      <c r="M481" s="55">
        <f t="shared" si="101"/>
        <v>-100</v>
      </c>
      <c r="N481" s="55">
        <f t="shared" si="101"/>
        <v>-100</v>
      </c>
      <c r="O481" s="55">
        <f t="shared" ref="O481" si="102">SUM(O256/O229*100-100)</f>
        <v>-100</v>
      </c>
    </row>
    <row r="482" spans="1:15" ht="11.25" hidden="1" customHeight="1">
      <c r="A482" s="1071"/>
      <c r="B482" s="45" t="s">
        <v>177</v>
      </c>
      <c r="C482" s="55">
        <f t="shared" si="100"/>
        <v>-100</v>
      </c>
      <c r="D482" s="55">
        <f t="shared" si="100"/>
        <v>-100</v>
      </c>
      <c r="E482" s="55">
        <f t="shared" si="100"/>
        <v>-100</v>
      </c>
      <c r="F482" s="55">
        <f t="shared" si="100"/>
        <v>-100</v>
      </c>
      <c r="G482" s="55">
        <f t="shared" si="100"/>
        <v>-100</v>
      </c>
      <c r="H482" s="1071"/>
      <c r="I482" s="45" t="s">
        <v>177</v>
      </c>
      <c r="J482" s="1157" t="s">
        <v>238</v>
      </c>
      <c r="K482" s="55">
        <f t="shared" si="101"/>
        <v>-100</v>
      </c>
      <c r="L482" s="1157" t="s">
        <v>238</v>
      </c>
      <c r="M482" s="55">
        <f t="shared" si="101"/>
        <v>-100</v>
      </c>
      <c r="N482" s="55">
        <f t="shared" si="101"/>
        <v>-100</v>
      </c>
      <c r="O482" s="55">
        <f t="shared" ref="O482" si="103">SUM(O257/O230*100-100)</f>
        <v>-100</v>
      </c>
    </row>
    <row r="483" spans="1:15" ht="11.25" hidden="1" customHeight="1">
      <c r="A483" s="1071"/>
      <c r="B483" s="45" t="s">
        <v>178</v>
      </c>
      <c r="C483" s="55">
        <f t="shared" si="100"/>
        <v>-100</v>
      </c>
      <c r="D483" s="55">
        <f t="shared" si="100"/>
        <v>-100</v>
      </c>
      <c r="E483" s="55">
        <f t="shared" si="100"/>
        <v>-100</v>
      </c>
      <c r="F483" s="55">
        <f t="shared" si="100"/>
        <v>-100</v>
      </c>
      <c r="G483" s="55">
        <f t="shared" si="100"/>
        <v>-100</v>
      </c>
      <c r="H483" s="1071"/>
      <c r="I483" s="45" t="s">
        <v>178</v>
      </c>
      <c r="J483" s="1157" t="s">
        <v>238</v>
      </c>
      <c r="K483" s="55">
        <f t="shared" si="101"/>
        <v>-100</v>
      </c>
      <c r="L483" s="1157" t="s">
        <v>238</v>
      </c>
      <c r="M483" s="55">
        <f t="shared" si="101"/>
        <v>-100</v>
      </c>
      <c r="N483" s="55">
        <f t="shared" si="101"/>
        <v>-100</v>
      </c>
      <c r="O483" s="55">
        <f t="shared" ref="O483" si="104">SUM(O258/O231*100-100)</f>
        <v>-100</v>
      </c>
    </row>
    <row r="484" spans="1:15" ht="11.25" hidden="1" customHeight="1">
      <c r="A484" s="1071"/>
      <c r="B484" s="45" t="s">
        <v>179</v>
      </c>
      <c r="C484" s="55">
        <f t="shared" si="100"/>
        <v>-100</v>
      </c>
      <c r="D484" s="55">
        <f t="shared" si="100"/>
        <v>-100</v>
      </c>
      <c r="E484" s="55">
        <f t="shared" si="100"/>
        <v>-100</v>
      </c>
      <c r="F484" s="55">
        <f t="shared" si="100"/>
        <v>-100</v>
      </c>
      <c r="G484" s="55">
        <f t="shared" si="100"/>
        <v>-100</v>
      </c>
      <c r="H484" s="1071"/>
      <c r="I484" s="45" t="s">
        <v>179</v>
      </c>
      <c r="J484" s="1157" t="s">
        <v>238</v>
      </c>
      <c r="K484" s="55">
        <f t="shared" si="101"/>
        <v>-100</v>
      </c>
      <c r="L484" s="1157" t="s">
        <v>238</v>
      </c>
      <c r="M484" s="55">
        <f t="shared" si="101"/>
        <v>-100</v>
      </c>
      <c r="N484" s="55">
        <f t="shared" si="101"/>
        <v>-100</v>
      </c>
      <c r="O484" s="55">
        <f t="shared" ref="O484" si="105">SUM(O259/O232*100-100)</f>
        <v>-100</v>
      </c>
    </row>
    <row r="485" spans="1:15" ht="11.25" hidden="1" customHeight="1">
      <c r="A485" s="1071"/>
      <c r="B485" s="45" t="s">
        <v>180</v>
      </c>
      <c r="C485" s="55">
        <f t="shared" si="100"/>
        <v>-100</v>
      </c>
      <c r="D485" s="55">
        <f t="shared" si="100"/>
        <v>-100</v>
      </c>
      <c r="E485" s="55">
        <f t="shared" si="100"/>
        <v>-100</v>
      </c>
      <c r="F485" s="55">
        <f t="shared" si="100"/>
        <v>-100</v>
      </c>
      <c r="G485" s="55">
        <f t="shared" si="100"/>
        <v>-100</v>
      </c>
      <c r="H485" s="1071"/>
      <c r="I485" s="45" t="s">
        <v>180</v>
      </c>
      <c r="J485" s="1157" t="s">
        <v>238</v>
      </c>
      <c r="K485" s="55">
        <f t="shared" si="101"/>
        <v>-100</v>
      </c>
      <c r="L485" s="1157" t="s">
        <v>238</v>
      </c>
      <c r="M485" s="55">
        <f t="shared" si="101"/>
        <v>-100</v>
      </c>
      <c r="N485" s="55">
        <f t="shared" si="101"/>
        <v>-100</v>
      </c>
      <c r="O485" s="55">
        <f t="shared" ref="O485" si="106">SUM(O260/O233*100-100)</f>
        <v>-100</v>
      </c>
    </row>
    <row r="486" spans="1:15" ht="11.25" hidden="1" customHeight="1">
      <c r="A486" s="1071"/>
      <c r="B486" s="45" t="s">
        <v>181</v>
      </c>
      <c r="C486" s="55">
        <f t="shared" si="100"/>
        <v>-100</v>
      </c>
      <c r="D486" s="55">
        <f t="shared" si="100"/>
        <v>-100</v>
      </c>
      <c r="E486" s="55">
        <f t="shared" si="100"/>
        <v>-100</v>
      </c>
      <c r="F486" s="55">
        <f t="shared" si="100"/>
        <v>-100</v>
      </c>
      <c r="G486" s="55">
        <f t="shared" si="100"/>
        <v>-100</v>
      </c>
      <c r="H486" s="1071"/>
      <c r="I486" s="45" t="s">
        <v>181</v>
      </c>
      <c r="J486" s="1157" t="s">
        <v>238</v>
      </c>
      <c r="K486" s="55">
        <f t="shared" si="101"/>
        <v>-100</v>
      </c>
      <c r="L486" s="1157" t="s">
        <v>238</v>
      </c>
      <c r="M486" s="55">
        <f t="shared" si="101"/>
        <v>-100</v>
      </c>
      <c r="N486" s="55">
        <f t="shared" si="101"/>
        <v>-100</v>
      </c>
      <c r="O486" s="55">
        <f t="shared" ref="O486" si="107">SUM(O261/O234*100-100)</f>
        <v>-100</v>
      </c>
    </row>
    <row r="487" spans="1:15" ht="11.25" hidden="1" customHeight="1">
      <c r="A487" s="1071"/>
      <c r="B487" s="45" t="s">
        <v>182</v>
      </c>
      <c r="C487" s="55">
        <f t="shared" si="100"/>
        <v>-100</v>
      </c>
      <c r="D487" s="55">
        <f t="shared" si="100"/>
        <v>-100</v>
      </c>
      <c r="E487" s="55">
        <f t="shared" si="100"/>
        <v>-100</v>
      </c>
      <c r="F487" s="55">
        <f t="shared" si="100"/>
        <v>-100</v>
      </c>
      <c r="G487" s="55">
        <f t="shared" si="100"/>
        <v>-100</v>
      </c>
      <c r="H487" s="1071"/>
      <c r="I487" s="45" t="s">
        <v>182</v>
      </c>
      <c r="J487" s="1157" t="s">
        <v>238</v>
      </c>
      <c r="K487" s="55">
        <f t="shared" si="101"/>
        <v>-100</v>
      </c>
      <c r="L487" s="1157" t="s">
        <v>238</v>
      </c>
      <c r="M487" s="55">
        <f t="shared" si="101"/>
        <v>-100</v>
      </c>
      <c r="N487" s="55">
        <f t="shared" si="101"/>
        <v>-100</v>
      </c>
      <c r="O487" s="55">
        <f t="shared" ref="O487" si="108">SUM(O262/O235*100-100)</f>
        <v>-100</v>
      </c>
    </row>
    <row r="488" spans="1:15" ht="11.25" hidden="1" customHeight="1">
      <c r="A488" s="1071"/>
      <c r="B488" s="45" t="s">
        <v>183</v>
      </c>
      <c r="C488" s="55">
        <f t="shared" si="100"/>
        <v>-100</v>
      </c>
      <c r="D488" s="55">
        <f t="shared" si="100"/>
        <v>-100</v>
      </c>
      <c r="E488" s="55">
        <f t="shared" si="100"/>
        <v>-100</v>
      </c>
      <c r="F488" s="55">
        <f t="shared" si="100"/>
        <v>-100</v>
      </c>
      <c r="G488" s="55">
        <f t="shared" si="100"/>
        <v>-100</v>
      </c>
      <c r="H488" s="1071"/>
      <c r="I488" s="45" t="s">
        <v>183</v>
      </c>
      <c r="J488" s="1157" t="s">
        <v>238</v>
      </c>
      <c r="K488" s="55">
        <f t="shared" si="101"/>
        <v>-100</v>
      </c>
      <c r="L488" s="1157" t="s">
        <v>238</v>
      </c>
      <c r="M488" s="55">
        <f t="shared" si="101"/>
        <v>-100</v>
      </c>
      <c r="N488" s="55">
        <f t="shared" si="101"/>
        <v>-100</v>
      </c>
      <c r="O488" s="55">
        <f t="shared" ref="O488" si="109">SUM(O263/O236*100-100)</f>
        <v>-100</v>
      </c>
    </row>
    <row r="489" spans="1:15" ht="11.25" hidden="1" customHeight="1">
      <c r="A489" s="1071"/>
      <c r="B489" s="45" t="s">
        <v>184</v>
      </c>
      <c r="C489" s="55">
        <f t="shared" si="100"/>
        <v>-100</v>
      </c>
      <c r="D489" s="55">
        <f t="shared" si="100"/>
        <v>-100</v>
      </c>
      <c r="E489" s="55">
        <f t="shared" si="100"/>
        <v>-100</v>
      </c>
      <c r="F489" s="55">
        <f t="shared" si="100"/>
        <v>-100</v>
      </c>
      <c r="G489" s="55">
        <f t="shared" si="100"/>
        <v>-100</v>
      </c>
      <c r="H489" s="1071"/>
      <c r="I489" s="45" t="s">
        <v>184</v>
      </c>
      <c r="J489" s="1157" t="s">
        <v>238</v>
      </c>
      <c r="K489" s="55">
        <f t="shared" si="101"/>
        <v>-100</v>
      </c>
      <c r="L489" s="1157" t="s">
        <v>238</v>
      </c>
      <c r="M489" s="55">
        <f t="shared" si="101"/>
        <v>-100</v>
      </c>
      <c r="N489" s="55">
        <f t="shared" si="101"/>
        <v>-100</v>
      </c>
      <c r="O489" s="55">
        <f t="shared" ref="O489" si="110">SUM(O264/O237*100-100)</f>
        <v>-100</v>
      </c>
    </row>
    <row r="490" spans="1:15" ht="11.25" hidden="1" customHeight="1">
      <c r="A490" s="1071"/>
      <c r="B490" s="45" t="s">
        <v>185</v>
      </c>
      <c r="C490" s="55">
        <f t="shared" si="100"/>
        <v>-100</v>
      </c>
      <c r="D490" s="55">
        <f t="shared" si="100"/>
        <v>-100</v>
      </c>
      <c r="E490" s="55">
        <f t="shared" si="100"/>
        <v>-100</v>
      </c>
      <c r="F490" s="55">
        <f t="shared" si="100"/>
        <v>-100</v>
      </c>
      <c r="G490" s="55">
        <f t="shared" si="100"/>
        <v>-100</v>
      </c>
      <c r="H490" s="1071"/>
      <c r="I490" s="45" t="s">
        <v>185</v>
      </c>
      <c r="J490" s="1157" t="s">
        <v>238</v>
      </c>
      <c r="K490" s="55">
        <f t="shared" si="101"/>
        <v>-100</v>
      </c>
      <c r="L490" s="1157" t="s">
        <v>238</v>
      </c>
      <c r="M490" s="55">
        <f t="shared" si="101"/>
        <v>-100</v>
      </c>
      <c r="N490" s="55">
        <f t="shared" si="101"/>
        <v>-100</v>
      </c>
      <c r="O490" s="55">
        <f t="shared" ref="O490" si="111">SUM(O265/O238*100-100)</f>
        <v>-100</v>
      </c>
    </row>
    <row r="491" spans="1:15" ht="11.25" hidden="1" customHeight="1">
      <c r="A491" s="1071"/>
      <c r="B491" s="45" t="s">
        <v>186</v>
      </c>
      <c r="C491" s="55" t="e">
        <f t="shared" si="100"/>
        <v>#DIV/0!</v>
      </c>
      <c r="D491" s="55" t="e">
        <f t="shared" si="100"/>
        <v>#DIV/0!</v>
      </c>
      <c r="E491" s="55" t="e">
        <f t="shared" si="100"/>
        <v>#DIV/0!</v>
      </c>
      <c r="F491" s="55" t="e">
        <f t="shared" si="100"/>
        <v>#DIV/0!</v>
      </c>
      <c r="G491" s="55" t="e">
        <f t="shared" si="100"/>
        <v>#DIV/0!</v>
      </c>
      <c r="H491" s="1071"/>
      <c r="I491" s="45" t="s">
        <v>186</v>
      </c>
      <c r="J491" s="1157" t="s">
        <v>238</v>
      </c>
      <c r="K491" s="55" t="e">
        <f t="shared" si="101"/>
        <v>#DIV/0!</v>
      </c>
      <c r="L491" s="1157" t="s">
        <v>238</v>
      </c>
      <c r="M491" s="55" t="e">
        <f t="shared" si="101"/>
        <v>#DIV/0!</v>
      </c>
      <c r="N491" s="55" t="e">
        <f t="shared" si="101"/>
        <v>#DIV/0!</v>
      </c>
      <c r="O491" s="55" t="e">
        <f t="shared" ref="O491" si="112">SUM(O266/O239*100-100)</f>
        <v>#DIV/0!</v>
      </c>
    </row>
    <row r="492" spans="1:15" ht="11.25" hidden="1" customHeight="1">
      <c r="A492" s="1071"/>
      <c r="B492" s="45" t="s">
        <v>187</v>
      </c>
      <c r="C492" s="55" t="e">
        <f t="shared" si="100"/>
        <v>#DIV/0!</v>
      </c>
      <c r="D492" s="55" t="e">
        <f t="shared" si="100"/>
        <v>#DIV/0!</v>
      </c>
      <c r="E492" s="55" t="e">
        <f t="shared" si="100"/>
        <v>#DIV/0!</v>
      </c>
      <c r="F492" s="55" t="e">
        <f t="shared" si="100"/>
        <v>#DIV/0!</v>
      </c>
      <c r="G492" s="55" t="e">
        <f t="shared" si="100"/>
        <v>#DIV/0!</v>
      </c>
      <c r="H492" s="1071"/>
      <c r="I492" s="45" t="s">
        <v>187</v>
      </c>
      <c r="J492" s="1157" t="s">
        <v>238</v>
      </c>
      <c r="K492" s="55" t="e">
        <f t="shared" si="101"/>
        <v>#DIV/0!</v>
      </c>
      <c r="L492" s="1157" t="s">
        <v>238</v>
      </c>
      <c r="M492" s="55" t="e">
        <f t="shared" si="101"/>
        <v>#DIV/0!</v>
      </c>
      <c r="N492" s="55" t="e">
        <f t="shared" si="101"/>
        <v>#DIV/0!</v>
      </c>
      <c r="O492" s="55" t="e">
        <f t="shared" ref="O492" si="113">SUM(O267/O240*100-100)</f>
        <v>#DIV/0!</v>
      </c>
    </row>
    <row r="493" spans="1:15" ht="11.25" hidden="1" customHeight="1">
      <c r="A493" s="1071"/>
      <c r="B493" s="45"/>
      <c r="C493" s="55"/>
      <c r="D493" s="55"/>
      <c r="E493" s="55"/>
      <c r="F493" s="55"/>
      <c r="G493" s="55"/>
      <c r="H493" s="1071"/>
      <c r="I493" s="45"/>
      <c r="J493" s="55"/>
      <c r="K493" s="55"/>
      <c r="L493" s="55"/>
      <c r="M493" s="55"/>
      <c r="N493" s="55"/>
      <c r="O493" s="55"/>
    </row>
    <row r="494" spans="1:15" ht="11.25" hidden="1" customHeight="1">
      <c r="A494" s="1156" t="s">
        <v>188</v>
      </c>
      <c r="B494" s="1155"/>
      <c r="C494" s="55">
        <f t="shared" ref="C494:G494" si="114">SUM(C269/C242*100-100)</f>
        <v>-100</v>
      </c>
      <c r="D494" s="55">
        <f t="shared" si="114"/>
        <v>-100</v>
      </c>
      <c r="E494" s="55">
        <f t="shared" si="114"/>
        <v>-100</v>
      </c>
      <c r="F494" s="55">
        <f t="shared" si="114"/>
        <v>-100</v>
      </c>
      <c r="G494" s="55">
        <f t="shared" si="114"/>
        <v>-100</v>
      </c>
      <c r="H494" s="1156" t="s">
        <v>188</v>
      </c>
      <c r="I494" s="1155"/>
      <c r="J494" s="1157" t="s">
        <v>238</v>
      </c>
      <c r="K494" s="55">
        <f t="shared" ref="K494:N505" si="115">SUM(K269/K242*100-100)</f>
        <v>-100</v>
      </c>
      <c r="L494" s="1157" t="s">
        <v>238</v>
      </c>
      <c r="M494" s="55">
        <f t="shared" si="115"/>
        <v>-100</v>
      </c>
      <c r="N494" s="55">
        <f t="shared" si="115"/>
        <v>-100</v>
      </c>
      <c r="O494" s="55">
        <f t="shared" ref="O494" si="116">SUM(O269/O242*100-100)</f>
        <v>-100</v>
      </c>
    </row>
    <row r="495" spans="1:15" ht="11.25" hidden="1" customHeight="1">
      <c r="A495" s="1156" t="s">
        <v>189</v>
      </c>
      <c r="B495" s="1155"/>
      <c r="C495" s="55">
        <f t="shared" ref="C495:G495" si="117">SUM(C270/C243*100-100)</f>
        <v>-100</v>
      </c>
      <c r="D495" s="55">
        <f t="shared" si="117"/>
        <v>-100</v>
      </c>
      <c r="E495" s="55">
        <f t="shared" si="117"/>
        <v>-100</v>
      </c>
      <c r="F495" s="55">
        <f t="shared" si="117"/>
        <v>-100</v>
      </c>
      <c r="G495" s="55">
        <f t="shared" si="117"/>
        <v>-100</v>
      </c>
      <c r="H495" s="1156" t="s">
        <v>189</v>
      </c>
      <c r="I495" s="1155"/>
      <c r="J495" s="1157" t="s">
        <v>238</v>
      </c>
      <c r="K495" s="55">
        <f t="shared" si="115"/>
        <v>-100</v>
      </c>
      <c r="L495" s="1157" t="s">
        <v>238</v>
      </c>
      <c r="M495" s="55">
        <f t="shared" si="115"/>
        <v>-100</v>
      </c>
      <c r="N495" s="55">
        <f t="shared" si="115"/>
        <v>-100</v>
      </c>
      <c r="O495" s="55">
        <f t="shared" ref="O495" si="118">SUM(O270/O243*100-100)</f>
        <v>-100</v>
      </c>
    </row>
    <row r="496" spans="1:15" ht="11.25" hidden="1" customHeight="1">
      <c r="A496" s="1156" t="s">
        <v>190</v>
      </c>
      <c r="B496" s="1155"/>
      <c r="C496" s="55">
        <f t="shared" ref="C496:G496" si="119">SUM(C271/C244*100-100)</f>
        <v>-100</v>
      </c>
      <c r="D496" s="55">
        <f t="shared" si="119"/>
        <v>-100</v>
      </c>
      <c r="E496" s="55">
        <f t="shared" si="119"/>
        <v>-100</v>
      </c>
      <c r="F496" s="55">
        <f t="shared" si="119"/>
        <v>-100</v>
      </c>
      <c r="G496" s="55">
        <f t="shared" si="119"/>
        <v>-100</v>
      </c>
      <c r="H496" s="1156" t="s">
        <v>190</v>
      </c>
      <c r="I496" s="1155"/>
      <c r="J496" s="1157" t="s">
        <v>238</v>
      </c>
      <c r="K496" s="55">
        <f t="shared" si="115"/>
        <v>-100</v>
      </c>
      <c r="L496" s="1157" t="s">
        <v>238</v>
      </c>
      <c r="M496" s="55">
        <f t="shared" si="115"/>
        <v>-100</v>
      </c>
      <c r="N496" s="55">
        <f t="shared" si="115"/>
        <v>-100</v>
      </c>
      <c r="O496" s="55">
        <f t="shared" ref="O496" si="120">SUM(O271/O244*100-100)</f>
        <v>-100</v>
      </c>
    </row>
    <row r="497" spans="1:15" ht="11.25" hidden="1" customHeight="1">
      <c r="A497" s="1156" t="s">
        <v>191</v>
      </c>
      <c r="B497" s="1155"/>
      <c r="C497" s="55">
        <f t="shared" ref="C497:G497" si="121">SUM(C272/C245*100-100)</f>
        <v>-100</v>
      </c>
      <c r="D497" s="55">
        <f t="shared" si="121"/>
        <v>-100</v>
      </c>
      <c r="E497" s="55">
        <f t="shared" si="121"/>
        <v>-100</v>
      </c>
      <c r="F497" s="55">
        <f t="shared" si="121"/>
        <v>-100</v>
      </c>
      <c r="G497" s="55">
        <f t="shared" si="121"/>
        <v>-100</v>
      </c>
      <c r="H497" s="1156" t="s">
        <v>191</v>
      </c>
      <c r="I497" s="1155"/>
      <c r="J497" s="1157" t="s">
        <v>238</v>
      </c>
      <c r="K497" s="55">
        <f t="shared" si="115"/>
        <v>-100</v>
      </c>
      <c r="L497" s="1157" t="s">
        <v>238</v>
      </c>
      <c r="M497" s="55">
        <f t="shared" si="115"/>
        <v>-100</v>
      </c>
      <c r="N497" s="55">
        <f t="shared" si="115"/>
        <v>-100</v>
      </c>
      <c r="O497" s="55">
        <f t="shared" ref="O497" si="122">SUM(O272/O245*100-100)</f>
        <v>-100</v>
      </c>
    </row>
    <row r="498" spans="1:15" ht="11.25" hidden="1" customHeight="1">
      <c r="A498" s="1156" t="s">
        <v>192</v>
      </c>
      <c r="B498" s="1155"/>
      <c r="C498" s="55">
        <f t="shared" ref="C498:G498" si="123">SUM(C273/C246*100-100)</f>
        <v>-100</v>
      </c>
      <c r="D498" s="55">
        <f t="shared" si="123"/>
        <v>-100</v>
      </c>
      <c r="E498" s="55">
        <f t="shared" si="123"/>
        <v>-100</v>
      </c>
      <c r="F498" s="55">
        <f t="shared" si="123"/>
        <v>-100</v>
      </c>
      <c r="G498" s="55">
        <f t="shared" si="123"/>
        <v>-100</v>
      </c>
      <c r="H498" s="1156" t="s">
        <v>192</v>
      </c>
      <c r="I498" s="1155"/>
      <c r="J498" s="1157" t="s">
        <v>238</v>
      </c>
      <c r="K498" s="55">
        <f t="shared" si="115"/>
        <v>-100</v>
      </c>
      <c r="L498" s="1157" t="s">
        <v>238</v>
      </c>
      <c r="M498" s="55">
        <f t="shared" si="115"/>
        <v>-100</v>
      </c>
      <c r="N498" s="55">
        <f t="shared" si="115"/>
        <v>-100</v>
      </c>
      <c r="O498" s="55">
        <f t="shared" ref="O498" si="124">SUM(O273/O246*100-100)</f>
        <v>-100</v>
      </c>
    </row>
    <row r="499" spans="1:15" ht="11.25" hidden="1" customHeight="1">
      <c r="A499" s="1156" t="s">
        <v>193</v>
      </c>
      <c r="B499" s="1155"/>
      <c r="C499" s="55">
        <f t="shared" ref="C499:G499" si="125">SUM(C274/C247*100-100)</f>
        <v>-100</v>
      </c>
      <c r="D499" s="55">
        <f t="shared" si="125"/>
        <v>-100</v>
      </c>
      <c r="E499" s="55">
        <f t="shared" si="125"/>
        <v>-100</v>
      </c>
      <c r="F499" s="55">
        <f t="shared" si="125"/>
        <v>-100</v>
      </c>
      <c r="G499" s="55">
        <f t="shared" si="125"/>
        <v>-100</v>
      </c>
      <c r="H499" s="1156" t="s">
        <v>193</v>
      </c>
      <c r="I499" s="1155"/>
      <c r="J499" s="1157" t="s">
        <v>238</v>
      </c>
      <c r="K499" s="55">
        <f t="shared" si="115"/>
        <v>-100</v>
      </c>
      <c r="L499" s="1157" t="s">
        <v>238</v>
      </c>
      <c r="M499" s="55">
        <f t="shared" si="115"/>
        <v>-100</v>
      </c>
      <c r="N499" s="55">
        <f t="shared" si="115"/>
        <v>-100</v>
      </c>
      <c r="O499" s="55">
        <f t="shared" ref="O499" si="126">SUM(O274/O247*100-100)</f>
        <v>-100</v>
      </c>
    </row>
    <row r="500" spans="1:15" ht="11.25" hidden="1" customHeight="1">
      <c r="A500" s="1156" t="s">
        <v>194</v>
      </c>
      <c r="B500" s="1155"/>
      <c r="C500" s="55">
        <f t="shared" ref="C500:G500" si="127">SUM(C275/C248*100-100)</f>
        <v>-100</v>
      </c>
      <c r="D500" s="55">
        <f t="shared" si="127"/>
        <v>-100</v>
      </c>
      <c r="E500" s="55">
        <f t="shared" si="127"/>
        <v>-100</v>
      </c>
      <c r="F500" s="55">
        <f t="shared" si="127"/>
        <v>-100</v>
      </c>
      <c r="G500" s="55">
        <f t="shared" si="127"/>
        <v>-100</v>
      </c>
      <c r="H500" s="1156" t="s">
        <v>194</v>
      </c>
      <c r="I500" s="1155"/>
      <c r="J500" s="1157" t="s">
        <v>238</v>
      </c>
      <c r="K500" s="55">
        <f t="shared" si="115"/>
        <v>-100</v>
      </c>
      <c r="L500" s="1157" t="s">
        <v>238</v>
      </c>
      <c r="M500" s="55">
        <f t="shared" si="115"/>
        <v>-100</v>
      </c>
      <c r="N500" s="55">
        <f t="shared" si="115"/>
        <v>-100</v>
      </c>
      <c r="O500" s="55">
        <f t="shared" ref="O500" si="128">SUM(O275/O248*100-100)</f>
        <v>-100</v>
      </c>
    </row>
    <row r="501" spans="1:15" ht="11.25" hidden="1" customHeight="1">
      <c r="A501" s="1156" t="s">
        <v>195</v>
      </c>
      <c r="B501" s="1155"/>
      <c r="C501" s="55">
        <f t="shared" ref="C501:G501" si="129">SUM(C276/C249*100-100)</f>
        <v>-100</v>
      </c>
      <c r="D501" s="55">
        <f t="shared" si="129"/>
        <v>-100</v>
      </c>
      <c r="E501" s="55">
        <f t="shared" si="129"/>
        <v>-100</v>
      </c>
      <c r="F501" s="55">
        <f t="shared" si="129"/>
        <v>-100</v>
      </c>
      <c r="G501" s="55">
        <f t="shared" si="129"/>
        <v>-100</v>
      </c>
      <c r="H501" s="1156" t="s">
        <v>195</v>
      </c>
      <c r="I501" s="1155"/>
      <c r="J501" s="1157" t="s">
        <v>238</v>
      </c>
      <c r="K501" s="55">
        <f t="shared" si="115"/>
        <v>-100</v>
      </c>
      <c r="L501" s="1157" t="s">
        <v>238</v>
      </c>
      <c r="M501" s="55">
        <f t="shared" si="115"/>
        <v>-100</v>
      </c>
      <c r="N501" s="55">
        <f t="shared" si="115"/>
        <v>-100</v>
      </c>
      <c r="O501" s="55">
        <f t="shared" ref="O501" si="130">SUM(O276/O249*100-100)</f>
        <v>-100</v>
      </c>
    </row>
    <row r="502" spans="1:15" ht="11.25" hidden="1" customHeight="1">
      <c r="A502" s="1156" t="s">
        <v>196</v>
      </c>
      <c r="B502" s="1155"/>
      <c r="C502" s="55">
        <f t="shared" ref="C502:G502" si="131">SUM(C277/C250*100-100)</f>
        <v>-100</v>
      </c>
      <c r="D502" s="55">
        <f t="shared" si="131"/>
        <v>-100</v>
      </c>
      <c r="E502" s="55">
        <f t="shared" si="131"/>
        <v>-100</v>
      </c>
      <c r="F502" s="55">
        <f t="shared" si="131"/>
        <v>-100</v>
      </c>
      <c r="G502" s="55">
        <f t="shared" si="131"/>
        <v>-100</v>
      </c>
      <c r="H502" s="1156" t="s">
        <v>196</v>
      </c>
      <c r="I502" s="1155"/>
      <c r="J502" s="1157" t="s">
        <v>238</v>
      </c>
      <c r="K502" s="55">
        <f t="shared" si="115"/>
        <v>-100</v>
      </c>
      <c r="L502" s="1157" t="s">
        <v>238</v>
      </c>
      <c r="M502" s="55">
        <f t="shared" si="115"/>
        <v>-100</v>
      </c>
      <c r="N502" s="55">
        <f t="shared" si="115"/>
        <v>-100</v>
      </c>
      <c r="O502" s="55">
        <f t="shared" ref="O502" si="132">SUM(O277/O250*100-100)</f>
        <v>-100</v>
      </c>
    </row>
    <row r="503" spans="1:15" ht="11.25" hidden="1" customHeight="1">
      <c r="A503" s="1156" t="s">
        <v>197</v>
      </c>
      <c r="B503" s="1155"/>
      <c r="C503" s="55">
        <f t="shared" ref="C503:G503" si="133">SUM(C278/C251*100-100)</f>
        <v>-100</v>
      </c>
      <c r="D503" s="55">
        <f t="shared" si="133"/>
        <v>-100</v>
      </c>
      <c r="E503" s="55">
        <f t="shared" si="133"/>
        <v>-100</v>
      </c>
      <c r="F503" s="55">
        <f t="shared" si="133"/>
        <v>-100</v>
      </c>
      <c r="G503" s="55">
        <f t="shared" si="133"/>
        <v>-100</v>
      </c>
      <c r="H503" s="1156" t="s">
        <v>197</v>
      </c>
      <c r="I503" s="1155"/>
      <c r="J503" s="1157" t="s">
        <v>238</v>
      </c>
      <c r="K503" s="55">
        <f t="shared" si="115"/>
        <v>-100</v>
      </c>
      <c r="L503" s="1157" t="s">
        <v>238</v>
      </c>
      <c r="M503" s="55">
        <f t="shared" si="115"/>
        <v>-100</v>
      </c>
      <c r="N503" s="55">
        <f t="shared" si="115"/>
        <v>-100</v>
      </c>
      <c r="O503" s="55">
        <f t="shared" ref="O503" si="134">SUM(O278/O251*100-100)</f>
        <v>-100</v>
      </c>
    </row>
    <row r="504" spans="1:15" ht="11.25" hidden="1" customHeight="1">
      <c r="A504" s="1156" t="s">
        <v>198</v>
      </c>
      <c r="B504" s="1155"/>
      <c r="C504" s="55">
        <f t="shared" ref="C504:G504" si="135">SUM(C279/C252*100-100)</f>
        <v>-100</v>
      </c>
      <c r="D504" s="55">
        <f t="shared" si="135"/>
        <v>-100</v>
      </c>
      <c r="E504" s="55">
        <f t="shared" si="135"/>
        <v>-100</v>
      </c>
      <c r="F504" s="55">
        <f t="shared" si="135"/>
        <v>-100</v>
      </c>
      <c r="G504" s="55">
        <f t="shared" si="135"/>
        <v>-100</v>
      </c>
      <c r="H504" s="1156" t="s">
        <v>198</v>
      </c>
      <c r="I504" s="1155"/>
      <c r="J504" s="1157" t="s">
        <v>238</v>
      </c>
      <c r="K504" s="55">
        <f t="shared" si="115"/>
        <v>-100</v>
      </c>
      <c r="L504" s="1157" t="s">
        <v>238</v>
      </c>
      <c r="M504" s="55">
        <f t="shared" si="115"/>
        <v>-100</v>
      </c>
      <c r="N504" s="55">
        <f t="shared" si="115"/>
        <v>-100</v>
      </c>
      <c r="O504" s="55">
        <f t="shared" ref="O504" si="136">SUM(O279/O252*100-100)</f>
        <v>-100</v>
      </c>
    </row>
    <row r="505" spans="1:15" ht="11.25" hidden="1" customHeight="1">
      <c r="A505" s="1156" t="s">
        <v>199</v>
      </c>
      <c r="B505" s="1155"/>
      <c r="C505" s="55">
        <f t="shared" ref="C505:G505" si="137">SUM(C280/C253*100-100)</f>
        <v>-100</v>
      </c>
      <c r="D505" s="55">
        <f t="shared" si="137"/>
        <v>-100</v>
      </c>
      <c r="E505" s="55">
        <f t="shared" si="137"/>
        <v>-100</v>
      </c>
      <c r="F505" s="55">
        <f t="shared" si="137"/>
        <v>-100</v>
      </c>
      <c r="G505" s="55">
        <f t="shared" si="137"/>
        <v>-100</v>
      </c>
      <c r="H505" s="1156" t="s">
        <v>199</v>
      </c>
      <c r="I505" s="1155"/>
      <c r="J505" s="1157" t="s">
        <v>238</v>
      </c>
      <c r="K505" s="55">
        <f t="shared" si="115"/>
        <v>-100</v>
      </c>
      <c r="L505" s="1157" t="s">
        <v>238</v>
      </c>
      <c r="M505" s="55">
        <f t="shared" si="115"/>
        <v>-100</v>
      </c>
      <c r="N505" s="55">
        <f t="shared" si="115"/>
        <v>-100</v>
      </c>
      <c r="O505" s="55">
        <f t="shared" ref="O505" si="138">SUM(O280/O253*100-100)</f>
        <v>-100</v>
      </c>
    </row>
    <row r="506" spans="1:15" ht="11.25" customHeight="1">
      <c r="L506" s="149"/>
    </row>
    <row r="507" spans="1:15" ht="36" customHeight="1">
      <c r="A507" s="1207" t="s">
        <v>474</v>
      </c>
      <c r="B507" s="1207"/>
      <c r="C507" s="1207"/>
      <c r="D507" s="1207"/>
      <c r="E507" s="1207"/>
      <c r="F507" s="1207"/>
      <c r="G507" s="1207"/>
    </row>
    <row r="509" spans="1:15" ht="11.25" customHeight="1">
      <c r="A509" s="37"/>
      <c r="H509" s="37"/>
    </row>
    <row r="510" spans="1:15" ht="11.25" customHeight="1">
      <c r="A510" s="1184"/>
      <c r="B510" s="1184"/>
      <c r="C510" s="1184"/>
      <c r="D510" s="1184"/>
      <c r="E510" s="1184"/>
      <c r="F510" s="1184"/>
      <c r="G510" s="1184"/>
      <c r="H510" s="151"/>
      <c r="I510" s="151"/>
      <c r="J510" s="1184"/>
      <c r="K510" s="1184"/>
      <c r="L510" s="1184"/>
      <c r="M510" s="1184"/>
      <c r="N510" s="1184"/>
      <c r="O510" s="1184"/>
    </row>
    <row r="511" spans="1:15" ht="11.25" customHeight="1">
      <c r="A511" s="135"/>
      <c r="B511" s="1208"/>
      <c r="C511" s="1208"/>
      <c r="D511" s="1208"/>
      <c r="E511" s="1208"/>
      <c r="F511" s="1208"/>
      <c r="G511" s="1208"/>
      <c r="H511" s="1204"/>
      <c r="I511" s="1204"/>
      <c r="J511" s="1204"/>
      <c r="K511" s="1204"/>
      <c r="L511" s="1204"/>
      <c r="M511" s="1204"/>
      <c r="N511" s="1"/>
      <c r="O511" s="136"/>
    </row>
  </sheetData>
  <mergeCells count="56">
    <mergeCell ref="H300:I300"/>
    <mergeCell ref="H298:I298"/>
    <mergeCell ref="H297:I297"/>
    <mergeCell ref="H33:I33"/>
    <mergeCell ref="H34:I34"/>
    <mergeCell ref="H299:I299"/>
    <mergeCell ref="C9:C15"/>
    <mergeCell ref="J9:J15"/>
    <mergeCell ref="A297:B297"/>
    <mergeCell ref="H32:I32"/>
    <mergeCell ref="J283:O283"/>
    <mergeCell ref="D9:D15"/>
    <mergeCell ref="C283:G283"/>
    <mergeCell ref="L9:L15"/>
    <mergeCell ref="M9:M15"/>
    <mergeCell ref="H35:I35"/>
    <mergeCell ref="K9:K15"/>
    <mergeCell ref="H36:I36"/>
    <mergeCell ref="A510:G510"/>
    <mergeCell ref="J510:O510"/>
    <mergeCell ref="A301:B301"/>
    <mergeCell ref="A302:B302"/>
    <mergeCell ref="A507:G507"/>
    <mergeCell ref="H301:I301"/>
    <mergeCell ref="H302:I302"/>
    <mergeCell ref="A300:B300"/>
    <mergeCell ref="A37:B37"/>
    <mergeCell ref="A32:B32"/>
    <mergeCell ref="A33:B33"/>
    <mergeCell ref="A34:B34"/>
    <mergeCell ref="A35:B35"/>
    <mergeCell ref="A299:B299"/>
    <mergeCell ref="A1:G1"/>
    <mergeCell ref="A2:G2"/>
    <mergeCell ref="A4:G4"/>
    <mergeCell ref="H6:O6"/>
    <mergeCell ref="A6:G6"/>
    <mergeCell ref="J1:O1"/>
    <mergeCell ref="H2:O2"/>
    <mergeCell ref="H4:O4"/>
    <mergeCell ref="C8:G8"/>
    <mergeCell ref="N9:N15"/>
    <mergeCell ref="J8:O8"/>
    <mergeCell ref="O9:O15"/>
    <mergeCell ref="B511:G511"/>
    <mergeCell ref="H511:M511"/>
    <mergeCell ref="E9:E15"/>
    <mergeCell ref="F9:F15"/>
    <mergeCell ref="G9:G15"/>
    <mergeCell ref="A298:B298"/>
    <mergeCell ref="A36:B36"/>
    <mergeCell ref="J17:O17"/>
    <mergeCell ref="C17:H17"/>
    <mergeCell ref="H37:I37"/>
    <mergeCell ref="C282:G282"/>
    <mergeCell ref="J282:O282"/>
  </mergeCells>
  <phoneticPr fontId="5" type="noConversion"/>
  <hyperlinks>
    <hyperlink ref="H4" location="Inhalt!A1" display="3 Güterverkehr der Eisenbahnen im Jahr 2005 "/>
    <hyperlink ref="K73:N73" location="Inhalt!A1" display="3 Güterverkehr der Eisenbahnen im Jahr 2005 "/>
    <hyperlink ref="K76:N76" location="Inhalt!A1" display="3 Güterverkehr der Eisenbahnen im Jahr 2005 "/>
    <hyperlink ref="K77:N77" location="Inhalt!A1" display="3 Güterverkehr der Eisenbahnen im Jahr 2005 "/>
  </hyperlinks>
  <pageMargins left="0.59055118110236227" right="0.59055118110236227" top="0.35433070866141736" bottom="0.35433070866141736" header="0.31496062992125984" footer="0.31496062992125984"/>
  <pageSetup paperSize="9" scale="80" fitToWidth="2" orientation="portrait" horizontalDpi="300" verticalDpi="300" r:id="rId1"/>
  <headerFooter alignWithMargins="0"/>
  <colBreaks count="1" manualBreakCount="1">
    <brk id="7" max="465" man="1"/>
  </colBreaks>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6">
    <tabColor theme="0" tint="-0.34998626667073579"/>
  </sheetPr>
  <dimension ref="A1:AE509"/>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0.28515625" style="2" customWidth="1"/>
    <col min="11" max="11" width="5.140625" style="2" customWidth="1"/>
    <col min="12" max="12" width="4.140625" style="2" customWidth="1"/>
    <col min="13" max="13" width="9.85546875" style="2" customWidth="1"/>
    <col min="14" max="14" width="8.85546875" style="2" customWidth="1"/>
    <col min="15" max="17" width="9.28515625" style="2" customWidth="1"/>
    <col min="18" max="18" width="9.140625" style="2" customWidth="1"/>
    <col min="19" max="20" width="9.28515625" style="2" customWidth="1"/>
    <col min="21" max="21" width="7.5703125" style="2" customWidth="1"/>
    <col min="22" max="16384" width="11.42578125" style="2"/>
  </cols>
  <sheetData>
    <row r="1" spans="1:22" s="62" customFormat="1" ht="11.25" customHeight="1">
      <c r="B1" s="905"/>
      <c r="C1" s="905"/>
      <c r="D1" s="905"/>
      <c r="E1" s="905"/>
      <c r="F1" s="905"/>
      <c r="G1" s="905"/>
      <c r="H1" s="905"/>
      <c r="I1" s="905"/>
      <c r="J1" s="903" t="s">
        <v>215</v>
      </c>
      <c r="K1" s="905"/>
      <c r="L1" s="905"/>
      <c r="M1" s="905"/>
      <c r="N1" s="905"/>
      <c r="O1" s="905"/>
      <c r="P1" s="905"/>
      <c r="Q1" s="905"/>
      <c r="R1" s="905"/>
      <c r="S1" s="905"/>
      <c r="T1" s="905"/>
      <c r="U1" s="903" t="s">
        <v>215</v>
      </c>
    </row>
    <row r="2" spans="1:22" s="91" customFormat="1" ht="11.25" customHeight="1">
      <c r="A2" s="1213" t="s">
        <v>148</v>
      </c>
      <c r="B2" s="1213"/>
      <c r="C2" s="1213"/>
      <c r="D2" s="1213"/>
      <c r="E2" s="1213"/>
      <c r="F2" s="1213"/>
      <c r="G2" s="1213"/>
      <c r="H2" s="1213"/>
      <c r="I2" s="1213"/>
      <c r="J2" s="1213"/>
      <c r="K2" s="1213" t="s">
        <v>148</v>
      </c>
      <c r="L2" s="1213"/>
      <c r="M2" s="1213"/>
      <c r="N2" s="1213"/>
      <c r="O2" s="1213"/>
      <c r="P2" s="1213"/>
      <c r="Q2" s="1213"/>
      <c r="R2" s="1213"/>
      <c r="S2" s="1213"/>
      <c r="T2" s="1213"/>
      <c r="U2" s="3"/>
    </row>
    <row r="3" spans="1:22" s="91" customFormat="1" ht="11.25" customHeight="1">
      <c r="A3" s="63" t="s">
        <v>473</v>
      </c>
      <c r="B3" s="63"/>
      <c r="C3" s="63"/>
      <c r="D3" s="63"/>
      <c r="E3" s="63"/>
      <c r="F3" s="63"/>
      <c r="G3" s="63"/>
      <c r="H3" s="63"/>
      <c r="I3" s="63"/>
      <c r="J3" s="63"/>
      <c r="K3" s="63" t="s">
        <v>473</v>
      </c>
      <c r="L3" s="63"/>
      <c r="M3" s="63"/>
      <c r="N3" s="63"/>
      <c r="O3" s="63"/>
      <c r="P3" s="63"/>
      <c r="Q3" s="63"/>
      <c r="R3" s="63"/>
      <c r="S3" s="63"/>
      <c r="T3" s="63"/>
      <c r="U3" s="5"/>
    </row>
    <row r="4" spans="1:22" s="91" customFormat="1" ht="11.25" customHeight="1">
      <c r="A4" s="872" t="s">
        <v>1049</v>
      </c>
      <c r="B4" s="872"/>
      <c r="C4" s="872"/>
      <c r="D4" s="872"/>
      <c r="E4" s="872"/>
      <c r="F4" s="872"/>
      <c r="G4" s="872"/>
      <c r="H4" s="872"/>
      <c r="I4" s="872"/>
      <c r="J4" s="872"/>
      <c r="K4" s="872" t="s">
        <v>1049</v>
      </c>
      <c r="L4" s="872"/>
      <c r="M4" s="872"/>
      <c r="N4" s="872"/>
      <c r="O4" s="872"/>
      <c r="P4" s="872"/>
      <c r="Q4" s="872"/>
      <c r="R4" s="872"/>
      <c r="S4" s="872"/>
      <c r="T4" s="872"/>
      <c r="U4" s="6"/>
    </row>
    <row r="5" spans="1:22" s="91" customFormat="1" ht="11.25" customHeight="1">
      <c r="A5" s="92"/>
      <c r="B5" s="92"/>
      <c r="C5" s="92"/>
      <c r="D5" s="92"/>
      <c r="E5" s="92"/>
      <c r="F5" s="92"/>
      <c r="G5" s="92"/>
      <c r="H5" s="92"/>
      <c r="I5" s="92"/>
      <c r="J5" s="93"/>
      <c r="K5" s="1246"/>
      <c r="L5" s="1246"/>
      <c r="M5" s="1246"/>
      <c r="N5" s="1246"/>
      <c r="O5" s="1246"/>
      <c r="P5" s="1246"/>
      <c r="Q5" s="1246"/>
      <c r="R5" s="1246"/>
      <c r="S5" s="1246"/>
      <c r="T5" s="1246"/>
      <c r="U5" s="1246"/>
    </row>
    <row r="6" spans="1:22" s="59" customFormat="1" ht="11.25" customHeight="1">
      <c r="A6" s="1185" t="s">
        <v>703</v>
      </c>
      <c r="B6" s="1185"/>
      <c r="C6" s="1185"/>
      <c r="D6" s="1185"/>
      <c r="E6" s="1185"/>
      <c r="F6" s="1185"/>
      <c r="G6" s="1185"/>
      <c r="H6" s="1185"/>
      <c r="I6" s="1185"/>
      <c r="J6" s="1185"/>
      <c r="K6" s="1185" t="s">
        <v>703</v>
      </c>
      <c r="L6" s="1185"/>
      <c r="M6" s="1185"/>
      <c r="N6" s="1185"/>
      <c r="O6" s="1185"/>
      <c r="P6" s="1185"/>
      <c r="Q6" s="1185"/>
      <c r="R6" s="1185"/>
      <c r="S6" s="1185"/>
      <c r="T6" s="1185"/>
      <c r="U6" s="61"/>
    </row>
    <row r="7" spans="1:22" s="59" customFormat="1" ht="11.25" customHeight="1">
      <c r="A7" s="94"/>
      <c r="B7" s="95"/>
      <c r="C7" s="95"/>
      <c r="D7" s="95"/>
      <c r="E7" s="95"/>
      <c r="F7" s="95"/>
      <c r="G7" s="95"/>
      <c r="H7" s="95"/>
      <c r="I7" s="95"/>
      <c r="J7" s="96"/>
      <c r="K7" s="94"/>
      <c r="L7" s="95"/>
      <c r="M7" s="61"/>
      <c r="N7" s="97"/>
    </row>
    <row r="8" spans="1:22" s="62" customFormat="1" ht="11.25" customHeight="1">
      <c r="A8" s="64"/>
      <c r="B8" s="64"/>
      <c r="C8" s="64"/>
      <c r="D8" s="64"/>
      <c r="E8" s="64"/>
      <c r="F8" s="64"/>
      <c r="G8" s="64"/>
      <c r="H8" s="64"/>
      <c r="I8" s="64"/>
      <c r="J8" s="64"/>
      <c r="K8" s="64"/>
      <c r="L8" s="64"/>
    </row>
    <row r="9" spans="1:22" s="37" customFormat="1" ht="11.25" customHeight="1">
      <c r="A9" s="33"/>
      <c r="B9" s="33"/>
      <c r="C9" s="20"/>
      <c r="D9" s="1222" t="s">
        <v>216</v>
      </c>
      <c r="E9" s="1223"/>
      <c r="F9" s="1223"/>
      <c r="G9" s="1223"/>
      <c r="H9" s="1223"/>
      <c r="I9" s="1223"/>
      <c r="J9" s="1223"/>
      <c r="K9" s="33"/>
      <c r="L9" s="99"/>
      <c r="M9" s="1222" t="s">
        <v>216</v>
      </c>
      <c r="N9" s="1223"/>
      <c r="O9" s="1223"/>
      <c r="P9" s="1223"/>
      <c r="Q9" s="1223"/>
      <c r="R9" s="1223"/>
      <c r="S9" s="1223"/>
      <c r="T9" s="1223"/>
      <c r="U9" s="1223"/>
    </row>
    <row r="10" spans="1:22" s="37" customFormat="1" ht="11.25" customHeight="1">
      <c r="A10" s="18" t="s">
        <v>153</v>
      </c>
      <c r="B10" s="19"/>
      <c r="C10" s="100"/>
      <c r="D10" s="1253" t="s">
        <v>219</v>
      </c>
      <c r="E10" s="1247" t="s">
        <v>220</v>
      </c>
      <c r="F10" s="1247" t="s">
        <v>221</v>
      </c>
      <c r="G10" s="1253" t="s">
        <v>222</v>
      </c>
      <c r="H10" s="1247" t="s">
        <v>223</v>
      </c>
      <c r="I10" s="1247" t="s">
        <v>224</v>
      </c>
      <c r="J10" s="1250" t="s">
        <v>225</v>
      </c>
      <c r="K10" s="18" t="s">
        <v>153</v>
      </c>
      <c r="L10" s="19"/>
      <c r="M10" s="1254" t="s">
        <v>226</v>
      </c>
      <c r="N10" s="1253" t="s">
        <v>227</v>
      </c>
      <c r="O10" s="1253" t="s">
        <v>228</v>
      </c>
      <c r="P10" s="1253" t="s">
        <v>229</v>
      </c>
      <c r="Q10" s="1247" t="s">
        <v>230</v>
      </c>
      <c r="R10" s="1247" t="s">
        <v>231</v>
      </c>
      <c r="S10" s="1253" t="s">
        <v>232</v>
      </c>
      <c r="T10" s="1230" t="s">
        <v>233</v>
      </c>
      <c r="U10" s="1250" t="s">
        <v>234</v>
      </c>
      <c r="V10" s="33"/>
    </row>
    <row r="11" spans="1:22" s="37" customFormat="1" ht="11.25" customHeight="1">
      <c r="A11" s="22" t="s">
        <v>155</v>
      </c>
      <c r="B11" s="27"/>
      <c r="C11" s="101" t="s">
        <v>156</v>
      </c>
      <c r="D11" s="1248"/>
      <c r="E11" s="1248"/>
      <c r="F11" s="1248"/>
      <c r="G11" s="1248"/>
      <c r="H11" s="1248"/>
      <c r="I11" s="1248"/>
      <c r="J11" s="1251"/>
      <c r="K11" s="22" t="s">
        <v>155</v>
      </c>
      <c r="L11" s="27"/>
      <c r="M11" s="1255"/>
      <c r="N11" s="1248"/>
      <c r="O11" s="1248"/>
      <c r="P11" s="1248"/>
      <c r="Q11" s="1248"/>
      <c r="R11" s="1248"/>
      <c r="S11" s="1248"/>
      <c r="T11" s="1251"/>
      <c r="U11" s="1251"/>
      <c r="V11" s="33"/>
    </row>
    <row r="12" spans="1:22" s="37" customFormat="1" ht="11.25" customHeight="1">
      <c r="A12" s="18"/>
      <c r="B12" s="27"/>
      <c r="C12" s="101"/>
      <c r="D12" s="1248"/>
      <c r="E12" s="1248"/>
      <c r="F12" s="1248"/>
      <c r="G12" s="1248"/>
      <c r="H12" s="1248"/>
      <c r="I12" s="1248"/>
      <c r="J12" s="1251"/>
      <c r="K12" s="18"/>
      <c r="L12" s="27"/>
      <c r="M12" s="1255"/>
      <c r="N12" s="1248"/>
      <c r="O12" s="1248"/>
      <c r="P12" s="1248"/>
      <c r="Q12" s="1248"/>
      <c r="R12" s="1248"/>
      <c r="S12" s="1248"/>
      <c r="T12" s="1251"/>
      <c r="U12" s="1251"/>
      <c r="V12" s="33"/>
    </row>
    <row r="13" spans="1:22" s="37" customFormat="1" ht="11.25" customHeight="1">
      <c r="A13" s="18" t="s">
        <v>163</v>
      </c>
      <c r="B13" s="27"/>
      <c r="C13" s="102" t="s">
        <v>169</v>
      </c>
      <c r="D13" s="1248"/>
      <c r="E13" s="1248"/>
      <c r="F13" s="1248"/>
      <c r="G13" s="1248"/>
      <c r="H13" s="1248"/>
      <c r="I13" s="1248"/>
      <c r="J13" s="1251"/>
      <c r="K13" s="18" t="s">
        <v>163</v>
      </c>
      <c r="L13" s="27"/>
      <c r="M13" s="1255"/>
      <c r="N13" s="1248"/>
      <c r="O13" s="1248"/>
      <c r="P13" s="1248"/>
      <c r="Q13" s="1248"/>
      <c r="R13" s="1248"/>
      <c r="S13" s="1248"/>
      <c r="T13" s="1251"/>
      <c r="U13" s="1251"/>
      <c r="V13" s="33"/>
    </row>
    <row r="14" spans="1:22" s="37" customFormat="1" ht="11.25" customHeight="1">
      <c r="A14" s="22" t="s">
        <v>168</v>
      </c>
      <c r="B14" s="27"/>
      <c r="C14" s="103"/>
      <c r="D14" s="1248"/>
      <c r="E14" s="1248"/>
      <c r="F14" s="1248"/>
      <c r="G14" s="1248"/>
      <c r="H14" s="1248"/>
      <c r="I14" s="1248"/>
      <c r="J14" s="1251"/>
      <c r="K14" s="22" t="s">
        <v>168</v>
      </c>
      <c r="L14" s="27"/>
      <c r="M14" s="1255"/>
      <c r="N14" s="1248"/>
      <c r="O14" s="1248"/>
      <c r="P14" s="1248"/>
      <c r="Q14" s="1248"/>
      <c r="R14" s="1248"/>
      <c r="S14" s="1248"/>
      <c r="T14" s="1251"/>
      <c r="U14" s="1251"/>
      <c r="V14" s="33"/>
    </row>
    <row r="15" spans="1:22" s="37" customFormat="1" ht="11.25" customHeight="1">
      <c r="A15" s="104"/>
      <c r="B15" s="105"/>
      <c r="C15" s="32"/>
      <c r="D15" s="1249"/>
      <c r="E15" s="1249"/>
      <c r="F15" s="1249"/>
      <c r="G15" s="1249"/>
      <c r="H15" s="1249"/>
      <c r="I15" s="1249"/>
      <c r="J15" s="1252"/>
      <c r="K15" s="104"/>
      <c r="L15" s="105"/>
      <c r="M15" s="1256"/>
      <c r="N15" s="1249"/>
      <c r="O15" s="1249"/>
      <c r="P15" s="1249"/>
      <c r="Q15" s="1249"/>
      <c r="R15" s="1249"/>
      <c r="S15" s="1249"/>
      <c r="T15" s="1252"/>
      <c r="U15" s="1252"/>
      <c r="V15" s="33"/>
    </row>
    <row r="16" spans="1:22" s="37" customFormat="1" ht="11.25" customHeight="1">
      <c r="A16" s="18"/>
      <c r="B16" s="18"/>
      <c r="C16" s="35"/>
      <c r="D16" s="106"/>
      <c r="E16" s="106"/>
      <c r="F16" s="106"/>
      <c r="G16" s="106"/>
      <c r="H16" s="106"/>
      <c r="I16" s="106"/>
      <c r="J16" s="106"/>
      <c r="K16" s="18"/>
      <c r="L16" s="18"/>
      <c r="M16" s="106"/>
      <c r="N16" s="106"/>
      <c r="O16" s="106"/>
      <c r="P16" s="106"/>
      <c r="Q16" s="106"/>
      <c r="R16" s="106"/>
      <c r="S16" s="106"/>
      <c r="T16" s="106"/>
      <c r="U16" s="106"/>
      <c r="V16" s="33"/>
    </row>
    <row r="17" spans="1:21" s="37" customFormat="1" ht="11.25" customHeight="1">
      <c r="A17" s="18"/>
      <c r="B17" s="18"/>
      <c r="C17" s="1233" t="s">
        <v>202</v>
      </c>
      <c r="D17" s="1233"/>
      <c r="E17" s="1233"/>
      <c r="F17" s="1233"/>
      <c r="G17" s="1233"/>
      <c r="H17" s="1233"/>
      <c r="I17" s="1233"/>
      <c r="J17" s="1233"/>
      <c r="K17" s="18"/>
      <c r="L17" s="18"/>
      <c r="M17" s="1233" t="s">
        <v>202</v>
      </c>
      <c r="N17" s="1233"/>
      <c r="O17" s="1233"/>
      <c r="P17" s="1233"/>
      <c r="Q17" s="1233"/>
      <c r="R17" s="1233"/>
      <c r="S17" s="1233"/>
      <c r="T17" s="1233"/>
      <c r="U17" s="36"/>
    </row>
    <row r="18" spans="1:21" s="37" customFormat="1" ht="11.25" customHeight="1">
      <c r="A18" s="18"/>
      <c r="B18" s="18"/>
      <c r="C18" s="18"/>
      <c r="D18" s="36"/>
      <c r="E18" s="36"/>
      <c r="F18" s="36"/>
      <c r="G18" s="36"/>
      <c r="H18" s="36"/>
      <c r="I18" s="36"/>
      <c r="J18" s="36"/>
      <c r="K18" s="18"/>
      <c r="L18" s="18"/>
      <c r="M18" s="1"/>
      <c r="N18" s="46"/>
      <c r="O18" s="36"/>
      <c r="P18" s="36"/>
      <c r="Q18" s="36"/>
      <c r="R18" s="36"/>
      <c r="S18" s="36"/>
      <c r="T18" s="36"/>
      <c r="U18" s="107"/>
    </row>
    <row r="19" spans="1:21" s="37" customFormat="1" ht="11.25" hidden="1" customHeight="1">
      <c r="A19" s="18">
        <v>1996</v>
      </c>
      <c r="B19" s="18"/>
      <c r="C19" s="39">
        <v>522753</v>
      </c>
      <c r="D19" s="40">
        <v>31173</v>
      </c>
      <c r="E19" s="40">
        <v>43903</v>
      </c>
      <c r="F19" s="40">
        <v>11793</v>
      </c>
      <c r="G19" s="40">
        <v>33854</v>
      </c>
      <c r="H19" s="40">
        <v>10205</v>
      </c>
      <c r="I19" s="40">
        <v>21487</v>
      </c>
      <c r="J19" s="40">
        <v>15462</v>
      </c>
      <c r="K19" s="18">
        <v>1996</v>
      </c>
      <c r="L19" s="27"/>
      <c r="M19" s="107">
        <v>9132</v>
      </c>
      <c r="N19" s="107">
        <v>44595</v>
      </c>
      <c r="O19" s="107">
        <v>186399</v>
      </c>
      <c r="P19" s="107">
        <v>10177</v>
      </c>
      <c r="Q19" s="107">
        <v>28026</v>
      </c>
      <c r="R19" s="107">
        <v>28534</v>
      </c>
      <c r="S19" s="107">
        <v>31388</v>
      </c>
      <c r="T19" s="107">
        <v>6235</v>
      </c>
      <c r="U19" s="107">
        <v>10390</v>
      </c>
    </row>
    <row r="20" spans="1:21" s="37" customFormat="1" ht="11.25" hidden="1" customHeight="1">
      <c r="A20" s="18">
        <v>1997</v>
      </c>
      <c r="B20" s="18"/>
      <c r="C20" s="39">
        <v>532559.56999999995</v>
      </c>
      <c r="D20" s="40">
        <v>33294.547999999995</v>
      </c>
      <c r="E20" s="40">
        <v>45164.562999999995</v>
      </c>
      <c r="F20" s="40">
        <v>10877.748</v>
      </c>
      <c r="G20" s="40">
        <v>31969.720999999998</v>
      </c>
      <c r="H20" s="40">
        <v>11525.937</v>
      </c>
      <c r="I20" s="40">
        <v>24196.872000000003</v>
      </c>
      <c r="J20" s="40">
        <v>15749.703999999998</v>
      </c>
      <c r="K20" s="18">
        <v>1997</v>
      </c>
      <c r="L20" s="27"/>
      <c r="M20" s="107">
        <v>7705.1619999999994</v>
      </c>
      <c r="N20" s="107">
        <v>45427.807999999997</v>
      </c>
      <c r="O20" s="107">
        <v>193888.90300000002</v>
      </c>
      <c r="P20" s="107">
        <v>11560.303</v>
      </c>
      <c r="Q20" s="107">
        <v>29824.75</v>
      </c>
      <c r="R20" s="107">
        <v>25735.745999999999</v>
      </c>
      <c r="S20" s="107">
        <v>28890.381000000001</v>
      </c>
      <c r="T20" s="107">
        <v>6978.9239999999991</v>
      </c>
      <c r="U20" s="107">
        <v>9765.3189999999995</v>
      </c>
    </row>
    <row r="21" spans="1:21" s="37" customFormat="1" ht="11.25" hidden="1" customHeight="1">
      <c r="A21" s="18">
        <v>1998</v>
      </c>
      <c r="B21" s="18"/>
      <c r="C21" s="39">
        <v>507244.29300000001</v>
      </c>
      <c r="D21" s="40">
        <v>32633.7</v>
      </c>
      <c r="E21" s="40">
        <v>47628.807999999997</v>
      </c>
      <c r="F21" s="40">
        <v>8637.0780000000013</v>
      </c>
      <c r="G21" s="40">
        <v>28352.127999999997</v>
      </c>
      <c r="H21" s="40">
        <v>10845.672999999999</v>
      </c>
      <c r="I21" s="40">
        <v>22860.62</v>
      </c>
      <c r="J21" s="40">
        <v>16123.617</v>
      </c>
      <c r="K21" s="18">
        <v>1998</v>
      </c>
      <c r="L21" s="27"/>
      <c r="M21" s="107">
        <v>7743.625</v>
      </c>
      <c r="N21" s="107">
        <v>44795.119000000006</v>
      </c>
      <c r="O21" s="107">
        <v>181848.109</v>
      </c>
      <c r="P21" s="107">
        <v>11396.864</v>
      </c>
      <c r="Q21" s="107">
        <v>31132.677999999996</v>
      </c>
      <c r="R21" s="107">
        <v>18828.088</v>
      </c>
      <c r="S21" s="107">
        <v>29036.241999999998</v>
      </c>
      <c r="T21" s="107">
        <v>6564.57</v>
      </c>
      <c r="U21" s="107">
        <v>8817.652</v>
      </c>
    </row>
    <row r="22" spans="1:21" s="37" customFormat="1" ht="11.25" hidden="1" customHeight="1">
      <c r="A22" s="18">
        <v>1999</v>
      </c>
      <c r="B22" s="18"/>
      <c r="C22" s="39">
        <v>474215.45</v>
      </c>
      <c r="D22" s="40">
        <v>31505.073999999997</v>
      </c>
      <c r="E22" s="40">
        <v>46472.768999999993</v>
      </c>
      <c r="F22" s="40">
        <v>5940.9490000000005</v>
      </c>
      <c r="G22" s="40">
        <v>27195.073000000004</v>
      </c>
      <c r="H22" s="40">
        <v>9661.5110000000004</v>
      </c>
      <c r="I22" s="40">
        <v>21883.695999999996</v>
      </c>
      <c r="J22" s="40">
        <v>15495.196000000002</v>
      </c>
      <c r="K22" s="18">
        <v>1999</v>
      </c>
      <c r="L22" s="27"/>
      <c r="M22" s="107">
        <v>7564.4239999999991</v>
      </c>
      <c r="N22" s="107">
        <v>45411.653999999988</v>
      </c>
      <c r="O22" s="107">
        <v>157468.96100000001</v>
      </c>
      <c r="P22" s="107">
        <v>11625.507000000003</v>
      </c>
      <c r="Q22" s="107">
        <v>29978.216</v>
      </c>
      <c r="R22" s="107">
        <v>19052.591000000004</v>
      </c>
      <c r="S22" s="107">
        <v>30367.815999999999</v>
      </c>
      <c r="T22" s="107">
        <v>6163.5209999999997</v>
      </c>
      <c r="U22" s="107">
        <v>8428.4930000000004</v>
      </c>
    </row>
    <row r="23" spans="1:21" s="37" customFormat="1" ht="11.25" hidden="1" customHeight="1">
      <c r="A23" s="18">
        <v>2000</v>
      </c>
      <c r="B23" s="18"/>
      <c r="C23" s="39">
        <v>477310.77</v>
      </c>
      <c r="D23" s="40">
        <v>31728.937999999998</v>
      </c>
      <c r="E23" s="40">
        <v>46222.61</v>
      </c>
      <c r="F23" s="40">
        <v>6030.4990000000007</v>
      </c>
      <c r="G23" s="40">
        <v>26642.762000000002</v>
      </c>
      <c r="H23" s="40">
        <v>10987.773000000001</v>
      </c>
      <c r="I23" s="40">
        <v>22970.236000000001</v>
      </c>
      <c r="J23" s="40">
        <v>15132.386999999999</v>
      </c>
      <c r="K23" s="18">
        <v>2000</v>
      </c>
      <c r="L23" s="27"/>
      <c r="M23" s="107">
        <v>8052.2020000000011</v>
      </c>
      <c r="N23" s="107">
        <v>47446.604999999996</v>
      </c>
      <c r="O23" s="107">
        <v>158940.45899999997</v>
      </c>
      <c r="P23" s="107">
        <v>11511.446</v>
      </c>
      <c r="Q23" s="107">
        <v>30574.454999999998</v>
      </c>
      <c r="R23" s="107">
        <v>17844.073</v>
      </c>
      <c r="S23" s="107">
        <v>30229.679000000004</v>
      </c>
      <c r="T23" s="107">
        <v>5808.5089999999991</v>
      </c>
      <c r="U23" s="107">
        <v>7188.1369999999997</v>
      </c>
    </row>
    <row r="24" spans="1:21" s="37" customFormat="1" ht="11.25" hidden="1" customHeight="1">
      <c r="A24" s="18" t="s">
        <v>696</v>
      </c>
      <c r="B24" s="18"/>
      <c r="C24" s="39">
        <v>467703.03</v>
      </c>
      <c r="D24" s="40">
        <v>28022.454999999998</v>
      </c>
      <c r="E24" s="40">
        <v>48460.996000000006</v>
      </c>
      <c r="F24" s="40">
        <v>5211.7879999999996</v>
      </c>
      <c r="G24" s="40">
        <v>25315.656999999999</v>
      </c>
      <c r="H24" s="40">
        <v>10333.365000000002</v>
      </c>
      <c r="I24" s="40">
        <v>24772.007999999998</v>
      </c>
      <c r="J24" s="40">
        <v>16430.623</v>
      </c>
      <c r="K24" s="18" t="s">
        <v>696</v>
      </c>
      <c r="L24" s="27"/>
      <c r="M24" s="107">
        <v>9066.4470000000019</v>
      </c>
      <c r="N24" s="107">
        <v>46854.515999999996</v>
      </c>
      <c r="O24" s="107">
        <v>146983.99299999999</v>
      </c>
      <c r="P24" s="107">
        <v>12503.51</v>
      </c>
      <c r="Q24" s="107">
        <v>30344.171999999999</v>
      </c>
      <c r="R24" s="107">
        <v>18506.382000000001</v>
      </c>
      <c r="S24" s="107">
        <v>31579.641</v>
      </c>
      <c r="T24" s="107">
        <v>6509.2019999999993</v>
      </c>
      <c r="U24" s="107">
        <v>6808.2749999999996</v>
      </c>
    </row>
    <row r="25" spans="1:21" s="37" customFormat="1" ht="11.25" hidden="1" customHeight="1">
      <c r="A25" s="18">
        <v>2002</v>
      </c>
      <c r="B25" s="18"/>
      <c r="C25" s="39">
        <v>463986.53</v>
      </c>
      <c r="D25" s="40">
        <v>26334.896999999997</v>
      </c>
      <c r="E25" s="40">
        <v>44467.216999999997</v>
      </c>
      <c r="F25" s="40">
        <v>4395.8069999999998</v>
      </c>
      <c r="G25" s="40">
        <v>24821.8</v>
      </c>
      <c r="H25" s="40">
        <v>9513.61</v>
      </c>
      <c r="I25" s="40">
        <v>26423.300999999996</v>
      </c>
      <c r="J25" s="40">
        <v>15962.299000000001</v>
      </c>
      <c r="K25" s="18">
        <v>2002</v>
      </c>
      <c r="L25" s="27"/>
      <c r="M25" s="107">
        <v>8664.2069999999985</v>
      </c>
      <c r="N25" s="107">
        <v>48745.150999999998</v>
      </c>
      <c r="O25" s="107">
        <v>143567.6</v>
      </c>
      <c r="P25" s="107">
        <v>11133.120999999999</v>
      </c>
      <c r="Q25" s="107">
        <v>31682.3</v>
      </c>
      <c r="R25" s="107">
        <v>17423.117999999999</v>
      </c>
      <c r="S25" s="107">
        <v>36438.088000000003</v>
      </c>
      <c r="T25" s="107">
        <v>7800.643</v>
      </c>
      <c r="U25" s="107">
        <v>6613.3710000000001</v>
      </c>
    </row>
    <row r="26" spans="1:21" s="37" customFormat="1" ht="11.25" hidden="1" customHeight="1">
      <c r="A26" s="18">
        <v>2003</v>
      </c>
      <c r="B26" s="18"/>
      <c r="C26" s="39">
        <v>477673.97199999995</v>
      </c>
      <c r="D26" s="40">
        <v>26513.761999999999</v>
      </c>
      <c r="E26" s="40">
        <v>45556.288</v>
      </c>
      <c r="F26" s="40">
        <v>4150.9669999999996</v>
      </c>
      <c r="G26" s="40">
        <v>23782.066999999995</v>
      </c>
      <c r="H26" s="40">
        <v>10352.075999999999</v>
      </c>
      <c r="I26" s="40">
        <v>28217.071000000004</v>
      </c>
      <c r="J26" s="40">
        <v>14596.210999999998</v>
      </c>
      <c r="K26" s="18">
        <v>2003</v>
      </c>
      <c r="L26" s="27"/>
      <c r="M26" s="107">
        <v>9203.0619999999999</v>
      </c>
      <c r="N26" s="107">
        <v>49452.117999999995</v>
      </c>
      <c r="O26" s="107">
        <v>147642.94500000004</v>
      </c>
      <c r="P26" s="107">
        <v>11506.772999999999</v>
      </c>
      <c r="Q26" s="107">
        <v>32115.033999999996</v>
      </c>
      <c r="R26" s="107">
        <v>17181.5</v>
      </c>
      <c r="S26" s="107">
        <v>41266.953000000001</v>
      </c>
      <c r="T26" s="107">
        <v>8440.9350000000013</v>
      </c>
      <c r="U26" s="107">
        <v>7696.21</v>
      </c>
    </row>
    <row r="27" spans="1:21" s="37" customFormat="1" ht="11.25" customHeight="1">
      <c r="A27" s="18">
        <v>2004</v>
      </c>
      <c r="B27" s="27"/>
      <c r="C27" s="39">
        <v>497563.29599999991</v>
      </c>
      <c r="D27" s="40">
        <v>27487.609</v>
      </c>
      <c r="E27" s="40">
        <v>45771.262999999999</v>
      </c>
      <c r="F27" s="40">
        <v>3380.9350000000004</v>
      </c>
      <c r="G27" s="40">
        <v>27053.141999999996</v>
      </c>
      <c r="H27" s="40">
        <v>12302.656999999999</v>
      </c>
      <c r="I27" s="40">
        <v>31636.125</v>
      </c>
      <c r="J27" s="40">
        <v>17905.790999999997</v>
      </c>
      <c r="K27" s="18">
        <v>2004</v>
      </c>
      <c r="L27" s="27"/>
      <c r="M27" s="107">
        <v>10169.345000000001</v>
      </c>
      <c r="N27" s="107">
        <v>49405.625999999997</v>
      </c>
      <c r="O27" s="107">
        <v>149579.693</v>
      </c>
      <c r="P27" s="107">
        <v>13447.25</v>
      </c>
      <c r="Q27" s="107">
        <v>35293.088000000003</v>
      </c>
      <c r="R27" s="107">
        <v>18598.314000000002</v>
      </c>
      <c r="S27" s="107">
        <v>42796.494999999995</v>
      </c>
      <c r="T27" s="107">
        <v>5706.3819999999996</v>
      </c>
      <c r="U27" s="107">
        <v>7029.5809999999992</v>
      </c>
    </row>
    <row r="28" spans="1:21" s="37" customFormat="1" ht="11.25" customHeight="1">
      <c r="A28" s="18" t="s">
        <v>698</v>
      </c>
      <c r="B28" s="27"/>
      <c r="C28" s="39">
        <v>502794.15299999999</v>
      </c>
      <c r="D28" s="40">
        <v>29273.585999999996</v>
      </c>
      <c r="E28" s="40">
        <v>45943.199999999997</v>
      </c>
      <c r="F28" s="40">
        <v>4077.6909999999993</v>
      </c>
      <c r="G28" s="40">
        <v>29289.133999999995</v>
      </c>
      <c r="H28" s="40">
        <v>13701.141</v>
      </c>
      <c r="I28" s="40">
        <v>34780.062999999995</v>
      </c>
      <c r="J28" s="40">
        <v>18831.063999999998</v>
      </c>
      <c r="K28" s="18" t="s">
        <v>698</v>
      </c>
      <c r="L28" s="27"/>
      <c r="M28" s="107">
        <v>10305.343999999999</v>
      </c>
      <c r="N28" s="107">
        <v>49265.588999999993</v>
      </c>
      <c r="O28" s="107">
        <v>146458.48199999996</v>
      </c>
      <c r="P28" s="107">
        <v>14880.064000000002</v>
      </c>
      <c r="Q28" s="107">
        <v>26026.133000000002</v>
      </c>
      <c r="R28" s="107">
        <v>19455.271000000001</v>
      </c>
      <c r="S28" s="107">
        <v>47795.284</v>
      </c>
      <c r="T28" s="107">
        <v>5995.058</v>
      </c>
      <c r="U28" s="107">
        <v>6717.0490000000009</v>
      </c>
    </row>
    <row r="29" spans="1:21" s="37" customFormat="1" ht="11.25" customHeight="1">
      <c r="A29" s="18">
        <v>2006</v>
      </c>
      <c r="B29" s="27"/>
      <c r="C29" s="39">
        <v>546553.96</v>
      </c>
      <c r="D29" s="40">
        <v>37993.493000000002</v>
      </c>
      <c r="E29" s="40">
        <v>50178.41</v>
      </c>
      <c r="F29" s="40">
        <v>5026.57</v>
      </c>
      <c r="G29" s="40">
        <v>30823.728999999999</v>
      </c>
      <c r="H29" s="40">
        <v>16160.164000000002</v>
      </c>
      <c r="I29" s="40">
        <v>42869.053999999996</v>
      </c>
      <c r="J29" s="40">
        <v>19614.921000000002</v>
      </c>
      <c r="K29" s="18">
        <v>2006</v>
      </c>
      <c r="L29" s="27"/>
      <c r="M29" s="107">
        <v>9461.8779999999988</v>
      </c>
      <c r="N29" s="107">
        <v>52863.081000000013</v>
      </c>
      <c r="O29" s="107">
        <v>155517.764</v>
      </c>
      <c r="P29" s="107">
        <v>15055.912</v>
      </c>
      <c r="Q29" s="107">
        <v>30171.491999999998</v>
      </c>
      <c r="R29" s="107">
        <v>20347.415999999997</v>
      </c>
      <c r="S29" s="107">
        <v>45861.695</v>
      </c>
      <c r="T29" s="107">
        <v>7136.915</v>
      </c>
      <c r="U29" s="107">
        <v>7471.4659999999994</v>
      </c>
    </row>
    <row r="30" spans="1:21" s="37" customFormat="1" ht="11.25" customHeight="1">
      <c r="A30" s="18">
        <v>2007</v>
      </c>
      <c r="B30" s="27"/>
      <c r="C30" s="39">
        <f>SUM(D30:J30,M30:U30)</f>
        <v>568139.41700000002</v>
      </c>
      <c r="D30" s="40">
        <f t="shared" ref="D30:J30" si="0">SUM(D40:D51)</f>
        <v>38472.230999999992</v>
      </c>
      <c r="E30" s="40">
        <f t="shared" si="0"/>
        <v>52119.224000000002</v>
      </c>
      <c r="F30" s="40">
        <f t="shared" si="0"/>
        <v>4521.0060000000003</v>
      </c>
      <c r="G30" s="40">
        <f t="shared" si="0"/>
        <v>30866.125</v>
      </c>
      <c r="H30" s="40">
        <f t="shared" si="0"/>
        <v>17771.316999999999</v>
      </c>
      <c r="I30" s="40">
        <f t="shared" si="0"/>
        <v>45527.588000000003</v>
      </c>
      <c r="J30" s="40">
        <f t="shared" si="0"/>
        <v>19184.272000000001</v>
      </c>
      <c r="K30" s="18">
        <v>2007</v>
      </c>
      <c r="L30" s="27"/>
      <c r="M30" s="40">
        <f t="shared" ref="M30:U30" si="1">SUM(M40:M51)</f>
        <v>9460.8809999999994</v>
      </c>
      <c r="N30" s="40">
        <f t="shared" si="1"/>
        <v>54311.353999999992</v>
      </c>
      <c r="O30" s="40">
        <f t="shared" si="1"/>
        <v>165180.73300000001</v>
      </c>
      <c r="P30" s="40">
        <f t="shared" si="1"/>
        <v>15792.811000000002</v>
      </c>
      <c r="Q30" s="40">
        <f t="shared" si="1"/>
        <v>33067.329999999994</v>
      </c>
      <c r="R30" s="40">
        <f t="shared" si="1"/>
        <v>22679.297000000002</v>
      </c>
      <c r="S30" s="40">
        <f t="shared" si="1"/>
        <v>43983.951999999997</v>
      </c>
      <c r="T30" s="40">
        <f t="shared" si="1"/>
        <v>7272.0910000000003</v>
      </c>
      <c r="U30" s="40">
        <f t="shared" si="1"/>
        <v>7929.2050000000008</v>
      </c>
    </row>
    <row r="31" spans="1:21" s="37" customFormat="1" ht="11.25" customHeight="1">
      <c r="A31" s="18">
        <v>2008</v>
      </c>
      <c r="B31" s="27"/>
      <c r="C31" s="107">
        <v>590420.90799999994</v>
      </c>
      <c r="D31" s="109">
        <v>34497.39</v>
      </c>
      <c r="E31" s="109">
        <v>55311.17</v>
      </c>
      <c r="F31" s="109">
        <v>4278.683</v>
      </c>
      <c r="G31" s="109">
        <v>33667.712</v>
      </c>
      <c r="H31" s="109">
        <v>18423.673999999999</v>
      </c>
      <c r="I31" s="109">
        <v>46146.279000000002</v>
      </c>
      <c r="J31" s="109">
        <v>18684.348999999998</v>
      </c>
      <c r="K31" s="18">
        <v>2008</v>
      </c>
      <c r="L31" s="27"/>
      <c r="M31" s="109">
        <v>11605.126</v>
      </c>
      <c r="N31" s="109">
        <v>77674.601999999999</v>
      </c>
      <c r="O31" s="109">
        <v>163338.74</v>
      </c>
      <c r="P31" s="109">
        <v>17411.222000000002</v>
      </c>
      <c r="Q31" s="109">
        <v>27743.398000000001</v>
      </c>
      <c r="R31" s="109">
        <v>22231.135999999999</v>
      </c>
      <c r="S31" s="109">
        <v>42454.75</v>
      </c>
      <c r="T31" s="109">
        <v>9000.9390000000003</v>
      </c>
      <c r="U31" s="109">
        <v>7951.7380000000003</v>
      </c>
    </row>
    <row r="32" spans="1:21" s="37" customFormat="1" ht="11.25" customHeight="1">
      <c r="A32" s="1209">
        <v>2009</v>
      </c>
      <c r="B32" s="1203"/>
      <c r="C32" s="107">
        <v>507453.91099999996</v>
      </c>
      <c r="D32" s="109">
        <v>28502.416999999998</v>
      </c>
      <c r="E32" s="109">
        <v>48034.783000000003</v>
      </c>
      <c r="F32" s="109">
        <v>4155.9009999999998</v>
      </c>
      <c r="G32" s="109">
        <v>32841.616999999998</v>
      </c>
      <c r="H32" s="109">
        <v>14510.355</v>
      </c>
      <c r="I32" s="109">
        <v>38109.528999999995</v>
      </c>
      <c r="J32" s="109">
        <v>14000.045999999998</v>
      </c>
      <c r="K32" s="1209">
        <v>2009</v>
      </c>
      <c r="L32" s="1203"/>
      <c r="M32" s="109">
        <v>11900.462000000001</v>
      </c>
      <c r="N32" s="109">
        <v>67633.63</v>
      </c>
      <c r="O32" s="109">
        <v>122001.442</v>
      </c>
      <c r="P32" s="109">
        <v>16042.603999999999</v>
      </c>
      <c r="Q32" s="109">
        <v>18278.468999999997</v>
      </c>
      <c r="R32" s="109">
        <v>21862.677000000003</v>
      </c>
      <c r="S32" s="109">
        <v>56620.315999999992</v>
      </c>
      <c r="T32" s="109">
        <v>6087.94</v>
      </c>
      <c r="U32" s="109">
        <v>6871.722999999999</v>
      </c>
    </row>
    <row r="33" spans="1:21" s="37" customFormat="1" ht="11.25" customHeight="1">
      <c r="A33" s="1209">
        <v>2010</v>
      </c>
      <c r="B33" s="1203"/>
      <c r="C33" s="39">
        <f>SUM(D33:J33,M33:U33)</f>
        <v>581350.82199999993</v>
      </c>
      <c r="D33" s="43">
        <f t="shared" ref="D33:J33" si="2">SUM(D121:D132)</f>
        <v>28422.756999999998</v>
      </c>
      <c r="E33" s="43">
        <f t="shared" si="2"/>
        <v>52373.439999999995</v>
      </c>
      <c r="F33" s="43">
        <f t="shared" si="2"/>
        <v>4637.9049999999997</v>
      </c>
      <c r="G33" s="43">
        <f t="shared" si="2"/>
        <v>34688.367000000006</v>
      </c>
      <c r="H33" s="43">
        <f t="shared" si="2"/>
        <v>16449.902999999998</v>
      </c>
      <c r="I33" s="43">
        <f t="shared" si="2"/>
        <v>45766.462</v>
      </c>
      <c r="J33" s="43">
        <f t="shared" si="2"/>
        <v>16440.671999999999</v>
      </c>
      <c r="K33" s="1209">
        <v>2010</v>
      </c>
      <c r="L33" s="1203"/>
      <c r="M33" s="43">
        <f t="shared" ref="M33:U33" si="3">SUM(M121:M132)</f>
        <v>10719.59</v>
      </c>
      <c r="N33" s="43">
        <f t="shared" si="3"/>
        <v>88373.517000000007</v>
      </c>
      <c r="O33" s="43">
        <f t="shared" si="3"/>
        <v>150968.878</v>
      </c>
      <c r="P33" s="43">
        <f t="shared" si="3"/>
        <v>17340.273000000001</v>
      </c>
      <c r="Q33" s="43">
        <f t="shared" si="3"/>
        <v>22519.269</v>
      </c>
      <c r="R33" s="43">
        <f t="shared" si="3"/>
        <v>23082.234000000004</v>
      </c>
      <c r="S33" s="43">
        <f t="shared" si="3"/>
        <v>55908.069000000003</v>
      </c>
      <c r="T33" s="43">
        <f t="shared" si="3"/>
        <v>6168.762999999999</v>
      </c>
      <c r="U33" s="43">
        <f t="shared" si="3"/>
        <v>7490.722999999999</v>
      </c>
    </row>
    <row r="34" spans="1:21" s="37" customFormat="1" ht="11.25" customHeight="1">
      <c r="A34" s="1209">
        <v>2011</v>
      </c>
      <c r="B34" s="1203"/>
      <c r="C34" s="394">
        <v>616982</v>
      </c>
      <c r="D34" s="400">
        <v>33734</v>
      </c>
      <c r="E34" s="400">
        <v>55524</v>
      </c>
      <c r="F34" s="400">
        <v>5485</v>
      </c>
      <c r="G34" s="400">
        <v>34407</v>
      </c>
      <c r="H34" s="400">
        <v>17590</v>
      </c>
      <c r="I34" s="400">
        <v>47086</v>
      </c>
      <c r="J34" s="400">
        <v>19273</v>
      </c>
      <c r="K34" s="1218">
        <v>2011</v>
      </c>
      <c r="L34" s="1219"/>
      <c r="M34" s="400">
        <v>11023</v>
      </c>
      <c r="N34" s="400">
        <v>93937</v>
      </c>
      <c r="O34" s="400">
        <v>154129</v>
      </c>
      <c r="P34" s="400">
        <v>19766</v>
      </c>
      <c r="Q34" s="400">
        <v>28451</v>
      </c>
      <c r="R34" s="400">
        <v>25362</v>
      </c>
      <c r="S34" s="400">
        <v>55108</v>
      </c>
      <c r="T34" s="400">
        <v>7758</v>
      </c>
      <c r="U34" s="400">
        <v>8350</v>
      </c>
    </row>
    <row r="35" spans="1:21" s="37" customFormat="1" ht="11.25" customHeight="1">
      <c r="A35" s="1209">
        <v>2012</v>
      </c>
      <c r="B35" s="1203"/>
      <c r="C35" s="39">
        <f>SUM(D35:J35,M35:U35)</f>
        <v>597744.85200000007</v>
      </c>
      <c r="D35" s="43">
        <f t="shared" ref="D35:J35" si="4">SUM(D175:D186)</f>
        <v>33498.462999999996</v>
      </c>
      <c r="E35" s="43">
        <f t="shared" si="4"/>
        <v>52836.886999999988</v>
      </c>
      <c r="F35" s="43">
        <f t="shared" si="4"/>
        <v>5440.9050000000007</v>
      </c>
      <c r="G35" s="43">
        <f t="shared" si="4"/>
        <v>33171.771999999997</v>
      </c>
      <c r="H35" s="43">
        <f t="shared" si="4"/>
        <v>18680.773000000001</v>
      </c>
      <c r="I35" s="43">
        <f t="shared" si="4"/>
        <v>45654.318000000007</v>
      </c>
      <c r="J35" s="43">
        <f t="shared" si="4"/>
        <v>17548.742999999999</v>
      </c>
      <c r="K35" s="1209">
        <v>2012</v>
      </c>
      <c r="L35" s="1203"/>
      <c r="M35" s="43">
        <f t="shared" ref="M35:U35" si="5">SUM(M175:M186)</f>
        <v>10956.312999999998</v>
      </c>
      <c r="N35" s="43">
        <f t="shared" si="5"/>
        <v>94013.539000000004</v>
      </c>
      <c r="O35" s="43">
        <f t="shared" si="5"/>
        <v>148267.163</v>
      </c>
      <c r="P35" s="43">
        <f t="shared" si="5"/>
        <v>16526.438000000002</v>
      </c>
      <c r="Q35" s="43">
        <f t="shared" si="5"/>
        <v>25650.206000000002</v>
      </c>
      <c r="R35" s="43">
        <f t="shared" si="5"/>
        <v>23127.599000000002</v>
      </c>
      <c r="S35" s="43">
        <f t="shared" si="5"/>
        <v>57092.238000000005</v>
      </c>
      <c r="T35" s="43">
        <f t="shared" si="5"/>
        <v>7631.152</v>
      </c>
      <c r="U35" s="43">
        <f t="shared" si="5"/>
        <v>7648.3430000000008</v>
      </c>
    </row>
    <row r="36" spans="1:21" s="37" customFormat="1" ht="11.25" customHeight="1">
      <c r="A36" s="1209">
        <v>2013</v>
      </c>
      <c r="B36" s="1203"/>
      <c r="C36" s="39">
        <f>SUM(D36:J36,M36:U36)</f>
        <v>603392.43400000001</v>
      </c>
      <c r="D36" s="40">
        <v>37778.050999999999</v>
      </c>
      <c r="E36" s="40">
        <v>53159.65</v>
      </c>
      <c r="F36" s="40">
        <v>6750.424</v>
      </c>
      <c r="G36" s="40">
        <v>34051.625</v>
      </c>
      <c r="H36" s="40">
        <v>18782.564999999999</v>
      </c>
      <c r="I36" s="40">
        <v>46352.3</v>
      </c>
      <c r="J36" s="40">
        <v>18001.731</v>
      </c>
      <c r="K36" s="1209">
        <v>2013</v>
      </c>
      <c r="L36" s="1203"/>
      <c r="M36" s="40">
        <v>12232.405000000001</v>
      </c>
      <c r="N36" s="40">
        <v>92873.948000000004</v>
      </c>
      <c r="O36" s="40">
        <v>147521.772</v>
      </c>
      <c r="P36" s="40">
        <v>17488.913</v>
      </c>
      <c r="Q36" s="40">
        <v>21384.384999999998</v>
      </c>
      <c r="R36" s="40">
        <v>23040.86</v>
      </c>
      <c r="S36" s="40">
        <v>59062.423000000003</v>
      </c>
      <c r="T36" s="40">
        <v>7346.509</v>
      </c>
      <c r="U36" s="40">
        <v>7564.8729999999996</v>
      </c>
    </row>
    <row r="37" spans="1:21" s="37" customFormat="1" ht="11.25" hidden="1" customHeight="1">
      <c r="A37" s="1209">
        <v>2014</v>
      </c>
      <c r="B37" s="1203"/>
      <c r="C37" s="39">
        <f>SUM(D37:J37,M37:U37)</f>
        <v>492613.283</v>
      </c>
      <c r="D37" s="43">
        <f t="shared" ref="D37:J37" si="6">SUM(D229:D240)</f>
        <v>30851.746999999999</v>
      </c>
      <c r="E37" s="43">
        <f t="shared" si="6"/>
        <v>42393.356000000007</v>
      </c>
      <c r="F37" s="43">
        <f t="shared" si="6"/>
        <v>5821.8140000000003</v>
      </c>
      <c r="G37" s="43">
        <f t="shared" si="6"/>
        <v>27476.469000000001</v>
      </c>
      <c r="H37" s="43">
        <f t="shared" si="6"/>
        <v>16005.805</v>
      </c>
      <c r="I37" s="43">
        <f t="shared" si="6"/>
        <v>38523.790999999997</v>
      </c>
      <c r="J37" s="43">
        <f t="shared" si="6"/>
        <v>13977.111999999999</v>
      </c>
      <c r="K37" s="1209">
        <v>2014</v>
      </c>
      <c r="L37" s="1203"/>
      <c r="M37" s="43">
        <f t="shared" ref="M37:U37" si="7">SUM(M229:M240)</f>
        <v>10213.413</v>
      </c>
      <c r="N37" s="43">
        <f t="shared" si="7"/>
        <v>78144.5</v>
      </c>
      <c r="O37" s="43">
        <f t="shared" si="7"/>
        <v>118370.32199999999</v>
      </c>
      <c r="P37" s="43">
        <f t="shared" si="7"/>
        <v>15139.998</v>
      </c>
      <c r="Q37" s="43">
        <f t="shared" si="7"/>
        <v>18172.554</v>
      </c>
      <c r="R37" s="43">
        <f t="shared" si="7"/>
        <v>19483.614999999998</v>
      </c>
      <c r="S37" s="43">
        <f t="shared" si="7"/>
        <v>45733.245999999999</v>
      </c>
      <c r="T37" s="43">
        <f t="shared" si="7"/>
        <v>6406.6079999999993</v>
      </c>
      <c r="U37" s="43">
        <f t="shared" si="7"/>
        <v>5898.933</v>
      </c>
    </row>
    <row r="38" spans="1:21" s="37" customFormat="1" ht="11.25" hidden="1" customHeight="1">
      <c r="B38" s="45"/>
      <c r="C38" s="39"/>
      <c r="D38" s="43"/>
      <c r="E38" s="43"/>
      <c r="F38" s="43"/>
      <c r="G38" s="43"/>
      <c r="H38" s="43"/>
      <c r="I38" s="40"/>
      <c r="J38" s="2"/>
      <c r="L38" s="45"/>
      <c r="M38" s="2"/>
      <c r="N38" s="2"/>
      <c r="O38" s="2"/>
      <c r="P38" s="2"/>
      <c r="Q38" s="2"/>
      <c r="R38" s="108"/>
      <c r="S38" s="108"/>
      <c r="T38" s="109"/>
      <c r="U38" s="107"/>
    </row>
    <row r="39" spans="1:21" s="37" customFormat="1" ht="11.25" hidden="1" customHeight="1">
      <c r="A39" s="37">
        <v>2007</v>
      </c>
      <c r="B39" s="45"/>
      <c r="C39" s="39"/>
      <c r="D39" s="43"/>
      <c r="E39" s="43"/>
      <c r="F39" s="43"/>
      <c r="G39" s="43"/>
      <c r="H39" s="43"/>
      <c r="I39" s="40"/>
      <c r="J39" s="2"/>
      <c r="K39" s="37">
        <v>2007</v>
      </c>
      <c r="L39" s="45"/>
      <c r="M39" s="2"/>
      <c r="N39" s="2"/>
      <c r="O39" s="2"/>
      <c r="P39" s="2"/>
      <c r="Q39" s="2"/>
      <c r="R39" s="108"/>
      <c r="S39" s="33"/>
      <c r="T39" s="109"/>
      <c r="U39" s="107"/>
    </row>
    <row r="40" spans="1:21" s="37" customFormat="1" ht="11.25" hidden="1" customHeight="1">
      <c r="B40" s="45" t="s">
        <v>176</v>
      </c>
      <c r="C40" s="39">
        <f>SUM(D40:U40)</f>
        <v>45718.123</v>
      </c>
      <c r="D40" s="110">
        <v>2976.1289999999999</v>
      </c>
      <c r="E40" s="110">
        <v>3846.5880000000002</v>
      </c>
      <c r="F40" s="110">
        <v>351.11200000000002</v>
      </c>
      <c r="G40" s="110">
        <v>2528.9740000000002</v>
      </c>
      <c r="H40" s="110">
        <v>1127.337</v>
      </c>
      <c r="I40" s="110">
        <v>3443.7910000000002</v>
      </c>
      <c r="J40" s="110">
        <v>1508.72</v>
      </c>
      <c r="L40" s="45" t="s">
        <v>176</v>
      </c>
      <c r="M40" s="110">
        <v>708.21500000000003</v>
      </c>
      <c r="N40" s="110">
        <v>4696.7470000000003</v>
      </c>
      <c r="O40" s="110">
        <v>13541.962</v>
      </c>
      <c r="P40" s="110">
        <v>1298.6500000000001</v>
      </c>
      <c r="Q40" s="110">
        <v>2834.43</v>
      </c>
      <c r="R40" s="110">
        <v>1804.1279999999999</v>
      </c>
      <c r="S40" s="110">
        <v>3759.9569999999999</v>
      </c>
      <c r="T40" s="110">
        <v>700.29</v>
      </c>
      <c r="U40" s="110">
        <v>591.09299999999996</v>
      </c>
    </row>
    <row r="41" spans="1:21" s="37" customFormat="1" ht="11.25" hidden="1" customHeight="1">
      <c r="B41" s="45" t="s">
        <v>177</v>
      </c>
      <c r="C41" s="39">
        <f t="shared" ref="C41:C51" si="8">SUM(D41:U41)</f>
        <v>44164.162999999993</v>
      </c>
      <c r="D41" s="227">
        <v>2891.2309999999998</v>
      </c>
      <c r="E41" s="227">
        <v>3871.0529999999999</v>
      </c>
      <c r="F41" s="227">
        <v>302.358</v>
      </c>
      <c r="G41" s="227">
        <v>2160.5969999999998</v>
      </c>
      <c r="H41" s="227">
        <v>1270.7349999999999</v>
      </c>
      <c r="I41" s="227">
        <v>3616.8949999999995</v>
      </c>
      <c r="J41" s="227">
        <v>1598.5529999999999</v>
      </c>
      <c r="L41" s="45" t="s">
        <v>177</v>
      </c>
      <c r="M41" s="227">
        <v>726.76700000000005</v>
      </c>
      <c r="N41" s="227">
        <v>4269.8510000000006</v>
      </c>
      <c r="O41" s="227">
        <v>13166.039000000001</v>
      </c>
      <c r="P41" s="227">
        <v>1310.5729999999999</v>
      </c>
      <c r="Q41" s="227">
        <v>2469.8989999999999</v>
      </c>
      <c r="R41" s="227">
        <v>1672.0709999999999</v>
      </c>
      <c r="S41" s="227">
        <v>3566.0990000000002</v>
      </c>
      <c r="T41" s="227">
        <v>702.33200000000011</v>
      </c>
      <c r="U41" s="227">
        <v>569.11</v>
      </c>
    </row>
    <row r="42" spans="1:21" s="37" customFormat="1" ht="11.25" hidden="1" customHeight="1">
      <c r="B42" s="45" t="s">
        <v>178</v>
      </c>
      <c r="C42" s="39">
        <f t="shared" si="8"/>
        <v>50972.788</v>
      </c>
      <c r="D42" s="110">
        <v>3352.2439999999997</v>
      </c>
      <c r="E42" s="110">
        <v>4495.4189999999999</v>
      </c>
      <c r="F42" s="110">
        <v>405.91099999999994</v>
      </c>
      <c r="G42" s="110">
        <v>2542.4209999999998</v>
      </c>
      <c r="H42" s="110">
        <v>1880.251</v>
      </c>
      <c r="I42" s="110">
        <v>4174.424</v>
      </c>
      <c r="J42" s="110">
        <v>1833.777</v>
      </c>
      <c r="L42" s="45" t="s">
        <v>178</v>
      </c>
      <c r="M42" s="110">
        <v>813.59</v>
      </c>
      <c r="N42" s="110">
        <v>4715.0370000000003</v>
      </c>
      <c r="O42" s="110">
        <v>15328.210999999999</v>
      </c>
      <c r="P42" s="110">
        <v>1413.61</v>
      </c>
      <c r="Q42" s="110">
        <v>3004.59</v>
      </c>
      <c r="R42" s="110">
        <v>2010.2429999999999</v>
      </c>
      <c r="S42" s="110">
        <v>3574.0169999999994</v>
      </c>
      <c r="T42" s="110">
        <v>755.6819999999999</v>
      </c>
      <c r="U42" s="110">
        <v>673.3610000000001</v>
      </c>
    </row>
    <row r="43" spans="1:21" s="37" customFormat="1" ht="11.25" hidden="1" customHeight="1">
      <c r="B43" s="45" t="s">
        <v>179</v>
      </c>
      <c r="C43" s="39">
        <f t="shared" si="8"/>
        <v>44565.232999999986</v>
      </c>
      <c r="D43" s="110">
        <v>2784.67</v>
      </c>
      <c r="E43" s="110">
        <v>4252.0519999999997</v>
      </c>
      <c r="F43" s="110">
        <v>386.56</v>
      </c>
      <c r="G43" s="110">
        <v>2430.866</v>
      </c>
      <c r="H43" s="110">
        <v>1401.0509999999999</v>
      </c>
      <c r="I43" s="110">
        <v>3571.261</v>
      </c>
      <c r="J43" s="110">
        <v>1538.3530000000001</v>
      </c>
      <c r="L43" s="45" t="s">
        <v>179</v>
      </c>
      <c r="M43" s="110">
        <v>740.09400000000005</v>
      </c>
      <c r="N43" s="110">
        <v>4406.8850000000002</v>
      </c>
      <c r="O43" s="110">
        <v>12770.441000000001</v>
      </c>
      <c r="P43" s="110">
        <v>1199.846</v>
      </c>
      <c r="Q43" s="110">
        <v>2837.9859999999999</v>
      </c>
      <c r="R43" s="110">
        <v>1818.8140000000001</v>
      </c>
      <c r="S43" s="110">
        <v>3174.91</v>
      </c>
      <c r="T43" s="110">
        <v>602.58299999999997</v>
      </c>
      <c r="U43" s="110">
        <v>648.86099999999999</v>
      </c>
    </row>
    <row r="44" spans="1:21" s="37" customFormat="1" ht="11.25" hidden="1" customHeight="1">
      <c r="B44" s="45" t="s">
        <v>180</v>
      </c>
      <c r="C44" s="39">
        <f t="shared" si="8"/>
        <v>47002.203999999998</v>
      </c>
      <c r="D44" s="110">
        <v>3350.4319999999998</v>
      </c>
      <c r="E44" s="110">
        <v>4402.2619999999997</v>
      </c>
      <c r="F44" s="110">
        <v>423.14100000000002</v>
      </c>
      <c r="G44" s="110">
        <v>2475.1480000000001</v>
      </c>
      <c r="H44" s="110">
        <v>1507.8879999999999</v>
      </c>
      <c r="I44" s="110">
        <v>3648.692</v>
      </c>
      <c r="J44" s="110">
        <v>1632.9549999999999</v>
      </c>
      <c r="L44" s="45" t="s">
        <v>180</v>
      </c>
      <c r="M44" s="110">
        <v>866.44799999999998</v>
      </c>
      <c r="N44" s="110">
        <v>4489.0150000000003</v>
      </c>
      <c r="O44" s="110">
        <v>13204.218000000001</v>
      </c>
      <c r="P44" s="110">
        <v>1392.5139999999999</v>
      </c>
      <c r="Q44" s="110">
        <v>2644.26</v>
      </c>
      <c r="R44" s="110">
        <v>1757.7860000000001</v>
      </c>
      <c r="S44" s="110">
        <v>3943.08</v>
      </c>
      <c r="T44" s="110">
        <v>618.35900000000004</v>
      </c>
      <c r="U44" s="110">
        <v>646.00599999999997</v>
      </c>
    </row>
    <row r="45" spans="1:21" s="37" customFormat="1" ht="11.25" hidden="1" customHeight="1">
      <c r="B45" s="45" t="s">
        <v>181</v>
      </c>
      <c r="C45" s="39">
        <f t="shared" si="8"/>
        <v>48429.65800000001</v>
      </c>
      <c r="D45" s="110">
        <v>3397.723</v>
      </c>
      <c r="E45" s="110">
        <v>4400.8440000000001</v>
      </c>
      <c r="F45" s="110">
        <v>417.50299999999999</v>
      </c>
      <c r="G45" s="110">
        <v>2621.59</v>
      </c>
      <c r="H45" s="110">
        <v>1611.6030000000001</v>
      </c>
      <c r="I45" s="110">
        <v>3979.0360000000001</v>
      </c>
      <c r="J45" s="110">
        <v>1592.6510000000001</v>
      </c>
      <c r="L45" s="45" t="s">
        <v>181</v>
      </c>
      <c r="M45" s="110">
        <v>847.221</v>
      </c>
      <c r="N45" s="110">
        <v>4740.1059999999998</v>
      </c>
      <c r="O45" s="110">
        <v>13688.069</v>
      </c>
      <c r="P45" s="110">
        <v>1399.529</v>
      </c>
      <c r="Q45" s="110">
        <v>2755.3980000000001</v>
      </c>
      <c r="R45" s="110">
        <v>1762.67</v>
      </c>
      <c r="S45" s="110">
        <v>3888.6970000000001</v>
      </c>
      <c r="T45" s="110">
        <v>589.37400000000002</v>
      </c>
      <c r="U45" s="110">
        <v>737.64400000000001</v>
      </c>
    </row>
    <row r="46" spans="1:21" s="37" customFormat="1" ht="11.25" hidden="1" customHeight="1">
      <c r="B46" s="45" t="s">
        <v>182</v>
      </c>
      <c r="C46" s="39">
        <f t="shared" si="8"/>
        <v>48402.520000000011</v>
      </c>
      <c r="D46" s="110">
        <v>3544.6079999999997</v>
      </c>
      <c r="E46" s="110">
        <v>4810.2160000000003</v>
      </c>
      <c r="F46" s="110">
        <v>379.26800000000003</v>
      </c>
      <c r="G46" s="110">
        <v>2548.6329999999998</v>
      </c>
      <c r="H46" s="110">
        <v>1585.2149999999999</v>
      </c>
      <c r="I46" s="110">
        <v>4005.165</v>
      </c>
      <c r="J46" s="110">
        <v>1643.759</v>
      </c>
      <c r="L46" s="45" t="s">
        <v>182</v>
      </c>
      <c r="M46" s="110">
        <v>839.75099999999998</v>
      </c>
      <c r="N46" s="110">
        <v>4709.8140000000003</v>
      </c>
      <c r="O46" s="110">
        <v>13093.757</v>
      </c>
      <c r="P46" s="110">
        <v>1469.7070000000001</v>
      </c>
      <c r="Q46" s="110">
        <v>3011.6350000000002</v>
      </c>
      <c r="R46" s="110">
        <v>1804.4069999999999</v>
      </c>
      <c r="S46" s="110">
        <v>3738.3060000000005</v>
      </c>
      <c r="T46" s="110">
        <v>533.09900000000005</v>
      </c>
      <c r="U46" s="110">
        <v>685.18</v>
      </c>
    </row>
    <row r="47" spans="1:21" s="37" customFormat="1" ht="11.25" hidden="1" customHeight="1">
      <c r="B47" s="45" t="s">
        <v>183</v>
      </c>
      <c r="C47" s="39">
        <f t="shared" si="8"/>
        <v>48843.328999999998</v>
      </c>
      <c r="D47" s="110">
        <v>3288.0479999999998</v>
      </c>
      <c r="E47" s="110">
        <v>4602.4809999999998</v>
      </c>
      <c r="F47" s="110">
        <v>412.22300000000007</v>
      </c>
      <c r="G47" s="110">
        <v>2668.3150000000001</v>
      </c>
      <c r="H47" s="110">
        <v>1508.8739999999998</v>
      </c>
      <c r="I47" s="110">
        <v>3785.723</v>
      </c>
      <c r="J47" s="110">
        <v>1537.43</v>
      </c>
      <c r="L47" s="45" t="s">
        <v>183</v>
      </c>
      <c r="M47" s="110">
        <v>797.82500000000005</v>
      </c>
      <c r="N47" s="110">
        <v>4455.8159999999998</v>
      </c>
      <c r="O47" s="110">
        <v>14490.533000000001</v>
      </c>
      <c r="P47" s="110">
        <v>1261.9109999999998</v>
      </c>
      <c r="Q47" s="110">
        <v>2943.8330000000001</v>
      </c>
      <c r="R47" s="110">
        <v>1972.3440000000001</v>
      </c>
      <c r="S47" s="110">
        <v>3885.2780000000002</v>
      </c>
      <c r="T47" s="110">
        <v>544.21600000000001</v>
      </c>
      <c r="U47" s="110">
        <v>688.47900000000004</v>
      </c>
    </row>
    <row r="48" spans="1:21" s="37" customFormat="1" ht="11.25" hidden="1" customHeight="1">
      <c r="B48" s="45" t="s">
        <v>184</v>
      </c>
      <c r="C48" s="39">
        <f t="shared" si="8"/>
        <v>46698.022999999994</v>
      </c>
      <c r="D48" s="110">
        <v>3237.4569999999999</v>
      </c>
      <c r="E48" s="110">
        <v>4623.259</v>
      </c>
      <c r="F48" s="110">
        <v>396.86700000000002</v>
      </c>
      <c r="G48" s="110">
        <v>2815.125</v>
      </c>
      <c r="H48" s="110">
        <v>1511.5169999999998</v>
      </c>
      <c r="I48" s="110">
        <v>3739.6350000000002</v>
      </c>
      <c r="J48" s="110">
        <v>1566.9089999999999</v>
      </c>
      <c r="L48" s="45" t="s">
        <v>184</v>
      </c>
      <c r="M48" s="110">
        <v>762.16199999999992</v>
      </c>
      <c r="N48" s="110">
        <v>4493.0009999999993</v>
      </c>
      <c r="O48" s="110">
        <v>13067.948999999999</v>
      </c>
      <c r="P48" s="110">
        <v>1239.145</v>
      </c>
      <c r="Q48" s="110">
        <v>2674.3940000000002</v>
      </c>
      <c r="R48" s="110">
        <v>2014.18</v>
      </c>
      <c r="S48" s="110">
        <v>3361.7989999999995</v>
      </c>
      <c r="T48" s="110">
        <v>496.63599999999997</v>
      </c>
      <c r="U48" s="110">
        <v>697.98800000000006</v>
      </c>
    </row>
    <row r="49" spans="1:21" s="37" customFormat="1" ht="11.25" hidden="1" customHeight="1">
      <c r="B49" s="45" t="s">
        <v>185</v>
      </c>
      <c r="C49" s="39">
        <f t="shared" si="8"/>
        <v>52910.014999999999</v>
      </c>
      <c r="D49" s="110">
        <v>3564.9070000000002</v>
      </c>
      <c r="E49" s="110">
        <v>4728.3639999999996</v>
      </c>
      <c r="F49" s="110">
        <v>427.30599999999998</v>
      </c>
      <c r="G49" s="110">
        <v>2871.8470000000002</v>
      </c>
      <c r="H49" s="110">
        <v>1658.4089999999999</v>
      </c>
      <c r="I49" s="110">
        <v>4048.9409999999998</v>
      </c>
      <c r="J49" s="110">
        <v>1761.7060000000001</v>
      </c>
      <c r="L49" s="45" t="s">
        <v>185</v>
      </c>
      <c r="M49" s="110">
        <v>817.89300000000003</v>
      </c>
      <c r="N49" s="110">
        <v>4862.6150000000007</v>
      </c>
      <c r="O49" s="110">
        <v>16310.37</v>
      </c>
      <c r="P49" s="110">
        <v>1402.2140000000002</v>
      </c>
      <c r="Q49" s="110">
        <v>2886.6109999999999</v>
      </c>
      <c r="R49" s="110">
        <v>2166.2080000000001</v>
      </c>
      <c r="S49" s="110">
        <v>4093.7060000000006</v>
      </c>
      <c r="T49" s="110">
        <v>594.21500000000003</v>
      </c>
      <c r="U49" s="110">
        <v>714.70299999999997</v>
      </c>
    </row>
    <row r="50" spans="1:21" s="37" customFormat="1" ht="11.25" hidden="1" customHeight="1">
      <c r="B50" s="45" t="s">
        <v>186</v>
      </c>
      <c r="C50" s="39">
        <f t="shared" si="8"/>
        <v>48466.34199999999</v>
      </c>
      <c r="D50" s="110">
        <v>3537.9179999999997</v>
      </c>
      <c r="E50" s="110">
        <v>4301.7960000000003</v>
      </c>
      <c r="F50" s="110">
        <v>323.483</v>
      </c>
      <c r="G50" s="110">
        <v>2787.6120000000001</v>
      </c>
      <c r="H50" s="110">
        <v>1400.769</v>
      </c>
      <c r="I50" s="110">
        <v>3869.0459999999998</v>
      </c>
      <c r="J50" s="110">
        <v>1574.1180000000002</v>
      </c>
      <c r="L50" s="45" t="s">
        <v>186</v>
      </c>
      <c r="M50" s="110">
        <v>811.56899999999996</v>
      </c>
      <c r="N50" s="110">
        <v>4589.6309999999994</v>
      </c>
      <c r="O50" s="110">
        <v>14259.504999999999</v>
      </c>
      <c r="P50" s="110">
        <v>1311.4849999999999</v>
      </c>
      <c r="Q50" s="110">
        <v>2850.9670000000001</v>
      </c>
      <c r="R50" s="110">
        <v>2109.7420000000002</v>
      </c>
      <c r="S50" s="110">
        <v>3463.3780000000002</v>
      </c>
      <c r="T50" s="110">
        <v>593.024</v>
      </c>
      <c r="U50" s="110">
        <v>682.29900000000009</v>
      </c>
    </row>
    <row r="51" spans="1:21" s="37" customFormat="1" ht="11.25" hidden="1" customHeight="1">
      <c r="B51" s="45" t="s">
        <v>187</v>
      </c>
      <c r="C51" s="39">
        <f t="shared" si="8"/>
        <v>41967.018999999993</v>
      </c>
      <c r="D51" s="110">
        <v>2546.864</v>
      </c>
      <c r="E51" s="110">
        <v>3784.89</v>
      </c>
      <c r="F51" s="110">
        <v>295.274</v>
      </c>
      <c r="G51" s="110">
        <v>2414.9969999999998</v>
      </c>
      <c r="H51" s="110">
        <v>1307.6680000000001</v>
      </c>
      <c r="I51" s="110">
        <v>3644.9790000000003</v>
      </c>
      <c r="J51" s="110">
        <v>1395.3409999999999</v>
      </c>
      <c r="L51" s="45" t="s">
        <v>187</v>
      </c>
      <c r="M51" s="110">
        <v>729.34600000000012</v>
      </c>
      <c r="N51" s="110">
        <v>3882.8359999999993</v>
      </c>
      <c r="O51" s="110">
        <v>12259.678999999998</v>
      </c>
      <c r="P51" s="110">
        <v>1093.627</v>
      </c>
      <c r="Q51" s="110">
        <v>2153.3269999999998</v>
      </c>
      <c r="R51" s="110">
        <v>1786.704</v>
      </c>
      <c r="S51" s="110">
        <v>3534.7250000000004</v>
      </c>
      <c r="T51" s="110">
        <v>542.28099999999995</v>
      </c>
      <c r="U51" s="110">
        <v>594.48099999999999</v>
      </c>
    </row>
    <row r="52" spans="1:21" s="37" customFormat="1" ht="11.25" hidden="1" customHeight="1">
      <c r="B52" s="45"/>
      <c r="C52" s="43"/>
      <c r="D52" s="43"/>
      <c r="E52" s="43"/>
      <c r="F52" s="43"/>
      <c r="G52" s="43"/>
      <c r="H52" s="43"/>
      <c r="I52" s="43"/>
      <c r="J52" s="2"/>
      <c r="L52" s="45"/>
      <c r="M52" s="2"/>
      <c r="N52" s="2"/>
      <c r="O52" s="2"/>
      <c r="P52" s="2"/>
      <c r="Q52" s="2"/>
      <c r="R52" s="108"/>
      <c r="S52" s="108"/>
      <c r="T52" s="110"/>
      <c r="U52" s="111"/>
    </row>
    <row r="53" spans="1:21" s="37" customFormat="1" ht="11.25" hidden="1" customHeight="1">
      <c r="A53" s="1202" t="s">
        <v>188</v>
      </c>
      <c r="B53" s="1203"/>
      <c r="C53" s="49">
        <f t="shared" ref="C53:J53" si="9">C40</f>
        <v>45718.123</v>
      </c>
      <c r="D53" s="49">
        <f t="shared" si="9"/>
        <v>2976.1289999999999</v>
      </c>
      <c r="E53" s="49">
        <f t="shared" si="9"/>
        <v>3846.5880000000002</v>
      </c>
      <c r="F53" s="49">
        <f t="shared" si="9"/>
        <v>351.11200000000002</v>
      </c>
      <c r="G53" s="49">
        <f t="shared" si="9"/>
        <v>2528.9740000000002</v>
      </c>
      <c r="H53" s="49">
        <f t="shared" si="9"/>
        <v>1127.337</v>
      </c>
      <c r="I53" s="49">
        <f t="shared" si="9"/>
        <v>3443.7910000000002</v>
      </c>
      <c r="J53" s="49">
        <f t="shared" si="9"/>
        <v>1508.72</v>
      </c>
      <c r="K53" s="1202" t="s">
        <v>188</v>
      </c>
      <c r="L53" s="1203"/>
      <c r="M53" s="49">
        <f t="shared" ref="M53:U53" si="10">M40</f>
        <v>708.21500000000003</v>
      </c>
      <c r="N53" s="49">
        <f t="shared" si="10"/>
        <v>4696.7470000000003</v>
      </c>
      <c r="O53" s="49">
        <f t="shared" si="10"/>
        <v>13541.962</v>
      </c>
      <c r="P53" s="49">
        <f t="shared" si="10"/>
        <v>1298.6500000000001</v>
      </c>
      <c r="Q53" s="49">
        <f t="shared" si="10"/>
        <v>2834.43</v>
      </c>
      <c r="R53" s="49">
        <f t="shared" si="10"/>
        <v>1804.1279999999999</v>
      </c>
      <c r="S53" s="49">
        <f t="shared" si="10"/>
        <v>3759.9569999999999</v>
      </c>
      <c r="T53" s="49">
        <f t="shared" si="10"/>
        <v>700.29</v>
      </c>
      <c r="U53" s="49">
        <f t="shared" si="10"/>
        <v>591.09299999999996</v>
      </c>
    </row>
    <row r="54" spans="1:21" s="37" customFormat="1" ht="11.25" hidden="1" customHeight="1">
      <c r="A54" s="1202" t="s">
        <v>189</v>
      </c>
      <c r="B54" s="1203"/>
      <c r="C54" s="49">
        <f t="shared" ref="C54:J54" si="11">SUM(C40:C41)</f>
        <v>89882.285999999993</v>
      </c>
      <c r="D54" s="49">
        <f t="shared" si="11"/>
        <v>5867.36</v>
      </c>
      <c r="E54" s="49">
        <f t="shared" si="11"/>
        <v>7717.6409999999996</v>
      </c>
      <c r="F54" s="49">
        <f t="shared" si="11"/>
        <v>653.47</v>
      </c>
      <c r="G54" s="49">
        <f t="shared" si="11"/>
        <v>4689.5709999999999</v>
      </c>
      <c r="H54" s="49">
        <f t="shared" si="11"/>
        <v>2398.0720000000001</v>
      </c>
      <c r="I54" s="49">
        <f t="shared" si="11"/>
        <v>7060.6859999999997</v>
      </c>
      <c r="J54" s="49">
        <f t="shared" si="11"/>
        <v>3107.2730000000001</v>
      </c>
      <c r="K54" s="1202" t="s">
        <v>189</v>
      </c>
      <c r="L54" s="1203"/>
      <c r="M54" s="49">
        <f t="shared" ref="M54:U54" si="12">SUM(M40:M41)</f>
        <v>1434.982</v>
      </c>
      <c r="N54" s="49">
        <f t="shared" si="12"/>
        <v>8966.5980000000018</v>
      </c>
      <c r="O54" s="49">
        <f t="shared" si="12"/>
        <v>26708.001</v>
      </c>
      <c r="P54" s="49">
        <f t="shared" si="12"/>
        <v>2609.223</v>
      </c>
      <c r="Q54" s="49">
        <f t="shared" si="12"/>
        <v>5304.3289999999997</v>
      </c>
      <c r="R54" s="49">
        <f t="shared" si="12"/>
        <v>3476.1989999999996</v>
      </c>
      <c r="S54" s="49">
        <f t="shared" si="12"/>
        <v>7326.0560000000005</v>
      </c>
      <c r="T54" s="49">
        <f t="shared" si="12"/>
        <v>1402.6220000000001</v>
      </c>
      <c r="U54" s="49">
        <f t="shared" si="12"/>
        <v>1160.203</v>
      </c>
    </row>
    <row r="55" spans="1:21" s="37" customFormat="1" ht="11.25" hidden="1" customHeight="1">
      <c r="A55" s="1202" t="s">
        <v>190</v>
      </c>
      <c r="B55" s="1203"/>
      <c r="C55" s="49">
        <f t="shared" ref="C55:J55" si="13">SUM(C40:C42)</f>
        <v>140855.07399999999</v>
      </c>
      <c r="D55" s="49">
        <f t="shared" si="13"/>
        <v>9219.6039999999994</v>
      </c>
      <c r="E55" s="49">
        <f t="shared" si="13"/>
        <v>12213.06</v>
      </c>
      <c r="F55" s="49">
        <f t="shared" si="13"/>
        <v>1059.3809999999999</v>
      </c>
      <c r="G55" s="49">
        <f t="shared" si="13"/>
        <v>7231.9920000000002</v>
      </c>
      <c r="H55" s="49">
        <f t="shared" si="13"/>
        <v>4278.3230000000003</v>
      </c>
      <c r="I55" s="49">
        <f t="shared" si="13"/>
        <v>11235.11</v>
      </c>
      <c r="J55" s="49">
        <f t="shared" si="13"/>
        <v>4941.05</v>
      </c>
      <c r="K55" s="1202" t="s">
        <v>190</v>
      </c>
      <c r="L55" s="1203"/>
      <c r="M55" s="49">
        <f t="shared" ref="M55:U55" si="14">SUM(M40:M42)</f>
        <v>2248.5720000000001</v>
      </c>
      <c r="N55" s="49">
        <f t="shared" si="14"/>
        <v>13681.635000000002</v>
      </c>
      <c r="O55" s="49">
        <f t="shared" si="14"/>
        <v>42036.212</v>
      </c>
      <c r="P55" s="49">
        <f t="shared" si="14"/>
        <v>4022.8329999999996</v>
      </c>
      <c r="Q55" s="49">
        <f t="shared" si="14"/>
        <v>8308.9189999999999</v>
      </c>
      <c r="R55" s="49">
        <f t="shared" si="14"/>
        <v>5486.4419999999991</v>
      </c>
      <c r="S55" s="49">
        <f t="shared" si="14"/>
        <v>10900.073</v>
      </c>
      <c r="T55" s="49">
        <f t="shared" si="14"/>
        <v>2158.3040000000001</v>
      </c>
      <c r="U55" s="49">
        <f t="shared" si="14"/>
        <v>1833.5640000000001</v>
      </c>
    </row>
    <row r="56" spans="1:21" s="37" customFormat="1" ht="11.25" hidden="1" customHeight="1">
      <c r="A56" s="1202" t="s">
        <v>191</v>
      </c>
      <c r="B56" s="1203"/>
      <c r="C56" s="49">
        <f t="shared" ref="C56:J56" si="15">SUM(C40:C43)</f>
        <v>185420.30699999997</v>
      </c>
      <c r="D56" s="49">
        <f t="shared" si="15"/>
        <v>12004.273999999999</v>
      </c>
      <c r="E56" s="49">
        <f t="shared" si="15"/>
        <v>16465.112000000001</v>
      </c>
      <c r="F56" s="49">
        <f t="shared" si="15"/>
        <v>1445.9409999999998</v>
      </c>
      <c r="G56" s="49">
        <f t="shared" si="15"/>
        <v>9662.8580000000002</v>
      </c>
      <c r="H56" s="49">
        <f t="shared" si="15"/>
        <v>5679.3739999999998</v>
      </c>
      <c r="I56" s="49">
        <f t="shared" si="15"/>
        <v>14806.371000000001</v>
      </c>
      <c r="J56" s="49">
        <f t="shared" si="15"/>
        <v>6479.4030000000002</v>
      </c>
      <c r="K56" s="1202" t="s">
        <v>191</v>
      </c>
      <c r="L56" s="1203"/>
      <c r="M56" s="49">
        <f t="shared" ref="M56:U56" si="16">SUM(M40:M43)</f>
        <v>2988.6660000000002</v>
      </c>
      <c r="N56" s="49">
        <f t="shared" si="16"/>
        <v>18088.520000000004</v>
      </c>
      <c r="O56" s="49">
        <f t="shared" si="16"/>
        <v>54806.652999999998</v>
      </c>
      <c r="P56" s="49">
        <f t="shared" si="16"/>
        <v>5222.6790000000001</v>
      </c>
      <c r="Q56" s="49">
        <f t="shared" si="16"/>
        <v>11146.904999999999</v>
      </c>
      <c r="R56" s="49">
        <f t="shared" si="16"/>
        <v>7305.2559999999994</v>
      </c>
      <c r="S56" s="49">
        <f t="shared" si="16"/>
        <v>14074.983</v>
      </c>
      <c r="T56" s="49">
        <f t="shared" si="16"/>
        <v>2760.8870000000002</v>
      </c>
      <c r="U56" s="49">
        <f t="shared" si="16"/>
        <v>2482.4250000000002</v>
      </c>
    </row>
    <row r="57" spans="1:21" s="37" customFormat="1" ht="11.25" hidden="1" customHeight="1">
      <c r="A57" s="1202" t="s">
        <v>192</v>
      </c>
      <c r="B57" s="1203"/>
      <c r="C57" s="49">
        <f t="shared" ref="C57:J57" si="17">SUM(C40:C44)</f>
        <v>232422.51099999997</v>
      </c>
      <c r="D57" s="49">
        <f t="shared" si="17"/>
        <v>15354.705999999998</v>
      </c>
      <c r="E57" s="49">
        <f t="shared" si="17"/>
        <v>20867.374</v>
      </c>
      <c r="F57" s="49">
        <f t="shared" si="17"/>
        <v>1869.0819999999999</v>
      </c>
      <c r="G57" s="49">
        <f t="shared" si="17"/>
        <v>12138.006000000001</v>
      </c>
      <c r="H57" s="49">
        <f t="shared" si="17"/>
        <v>7187.2619999999997</v>
      </c>
      <c r="I57" s="49">
        <f t="shared" si="17"/>
        <v>18455.063000000002</v>
      </c>
      <c r="J57" s="49">
        <f t="shared" si="17"/>
        <v>8112.3580000000002</v>
      </c>
      <c r="K57" s="1202" t="s">
        <v>192</v>
      </c>
      <c r="L57" s="1203"/>
      <c r="M57" s="49">
        <f t="shared" ref="M57:U57" si="18">SUM(M40:M44)</f>
        <v>3855.114</v>
      </c>
      <c r="N57" s="49">
        <f t="shared" si="18"/>
        <v>22577.535000000003</v>
      </c>
      <c r="O57" s="49">
        <f t="shared" si="18"/>
        <v>68010.870999999999</v>
      </c>
      <c r="P57" s="49">
        <f t="shared" si="18"/>
        <v>6615.1930000000002</v>
      </c>
      <c r="Q57" s="49">
        <f t="shared" si="18"/>
        <v>13791.164999999999</v>
      </c>
      <c r="R57" s="49">
        <f t="shared" si="18"/>
        <v>9063.0419999999995</v>
      </c>
      <c r="S57" s="49">
        <f t="shared" si="18"/>
        <v>18018.063000000002</v>
      </c>
      <c r="T57" s="49">
        <f t="shared" si="18"/>
        <v>3379.2460000000001</v>
      </c>
      <c r="U57" s="49">
        <f t="shared" si="18"/>
        <v>3128.431</v>
      </c>
    </row>
    <row r="58" spans="1:21" s="37" customFormat="1" ht="11.25" hidden="1" customHeight="1">
      <c r="A58" s="1202" t="s">
        <v>193</v>
      </c>
      <c r="B58" s="1203"/>
      <c r="C58" s="49">
        <f t="shared" ref="C58:J58" si="19">SUM(C40:C45)</f>
        <v>280852.16899999999</v>
      </c>
      <c r="D58" s="49">
        <f t="shared" si="19"/>
        <v>18752.428999999996</v>
      </c>
      <c r="E58" s="49">
        <f t="shared" si="19"/>
        <v>25268.218000000001</v>
      </c>
      <c r="F58" s="49">
        <f t="shared" si="19"/>
        <v>2286.585</v>
      </c>
      <c r="G58" s="49">
        <f t="shared" si="19"/>
        <v>14759.596000000001</v>
      </c>
      <c r="H58" s="49">
        <f t="shared" si="19"/>
        <v>8798.8649999999998</v>
      </c>
      <c r="I58" s="49">
        <f t="shared" si="19"/>
        <v>22434.099000000002</v>
      </c>
      <c r="J58" s="49">
        <f t="shared" si="19"/>
        <v>9705.009</v>
      </c>
      <c r="K58" s="1202" t="s">
        <v>193</v>
      </c>
      <c r="L58" s="1203"/>
      <c r="M58" s="49">
        <f t="shared" ref="M58:U58" si="20">SUM(M40:M45)</f>
        <v>4702.335</v>
      </c>
      <c r="N58" s="49">
        <f t="shared" si="20"/>
        <v>27317.641000000003</v>
      </c>
      <c r="O58" s="49">
        <f t="shared" si="20"/>
        <v>81698.94</v>
      </c>
      <c r="P58" s="49">
        <f t="shared" si="20"/>
        <v>8014.7219999999998</v>
      </c>
      <c r="Q58" s="49">
        <f t="shared" si="20"/>
        <v>16546.562999999998</v>
      </c>
      <c r="R58" s="49">
        <f t="shared" si="20"/>
        <v>10825.712</v>
      </c>
      <c r="S58" s="49">
        <f t="shared" si="20"/>
        <v>21906.760000000002</v>
      </c>
      <c r="T58" s="49">
        <f t="shared" si="20"/>
        <v>3968.62</v>
      </c>
      <c r="U58" s="49">
        <f t="shared" si="20"/>
        <v>3866.0749999999998</v>
      </c>
    </row>
    <row r="59" spans="1:21" s="37" customFormat="1" ht="11.25" hidden="1" customHeight="1">
      <c r="A59" s="1202" t="s">
        <v>194</v>
      </c>
      <c r="B59" s="1203"/>
      <c r="C59" s="49">
        <f t="shared" ref="C59:J59" si="21">SUM(C40:C46)</f>
        <v>329254.68900000001</v>
      </c>
      <c r="D59" s="49">
        <f t="shared" si="21"/>
        <v>22297.036999999997</v>
      </c>
      <c r="E59" s="49">
        <f t="shared" si="21"/>
        <v>30078.434000000001</v>
      </c>
      <c r="F59" s="49">
        <f t="shared" si="21"/>
        <v>2665.8530000000001</v>
      </c>
      <c r="G59" s="49">
        <f t="shared" si="21"/>
        <v>17308.228999999999</v>
      </c>
      <c r="H59" s="49">
        <f t="shared" si="21"/>
        <v>10384.08</v>
      </c>
      <c r="I59" s="49">
        <f t="shared" si="21"/>
        <v>26439.264000000003</v>
      </c>
      <c r="J59" s="49">
        <f t="shared" si="21"/>
        <v>11348.768</v>
      </c>
      <c r="K59" s="1202" t="s">
        <v>194</v>
      </c>
      <c r="L59" s="1203"/>
      <c r="M59" s="49">
        <f t="shared" ref="M59:U59" si="22">SUM(M40:M46)</f>
        <v>5542.0860000000002</v>
      </c>
      <c r="N59" s="49">
        <f t="shared" si="22"/>
        <v>32027.455000000002</v>
      </c>
      <c r="O59" s="49">
        <f t="shared" si="22"/>
        <v>94792.697</v>
      </c>
      <c r="P59" s="49">
        <f t="shared" si="22"/>
        <v>9484.4290000000001</v>
      </c>
      <c r="Q59" s="49">
        <f t="shared" si="22"/>
        <v>19558.197999999997</v>
      </c>
      <c r="R59" s="49">
        <f t="shared" si="22"/>
        <v>12630.118999999999</v>
      </c>
      <c r="S59" s="49">
        <f t="shared" si="22"/>
        <v>25645.066000000003</v>
      </c>
      <c r="T59" s="49">
        <f t="shared" si="22"/>
        <v>4501.7190000000001</v>
      </c>
      <c r="U59" s="49">
        <f t="shared" si="22"/>
        <v>4551.2550000000001</v>
      </c>
    </row>
    <row r="60" spans="1:21" s="37" customFormat="1" ht="11.25" hidden="1" customHeight="1">
      <c r="A60" s="1202" t="s">
        <v>195</v>
      </c>
      <c r="B60" s="1203"/>
      <c r="C60" s="49">
        <f t="shared" ref="C60:J60" si="23">SUM(C40:C47)</f>
        <v>378098.01800000004</v>
      </c>
      <c r="D60" s="49">
        <f t="shared" si="23"/>
        <v>25585.084999999995</v>
      </c>
      <c r="E60" s="49">
        <f t="shared" si="23"/>
        <v>34680.915000000001</v>
      </c>
      <c r="F60" s="49">
        <f t="shared" si="23"/>
        <v>3078.076</v>
      </c>
      <c r="G60" s="49">
        <f t="shared" si="23"/>
        <v>19976.543999999998</v>
      </c>
      <c r="H60" s="49">
        <f t="shared" si="23"/>
        <v>11892.954</v>
      </c>
      <c r="I60" s="49">
        <f t="shared" si="23"/>
        <v>30224.987000000001</v>
      </c>
      <c r="J60" s="49">
        <f t="shared" si="23"/>
        <v>12886.198</v>
      </c>
      <c r="K60" s="1202" t="s">
        <v>195</v>
      </c>
      <c r="L60" s="1203"/>
      <c r="M60" s="49">
        <f t="shared" ref="M60:U60" si="24">SUM(M40:M47)</f>
        <v>6339.9110000000001</v>
      </c>
      <c r="N60" s="49">
        <f t="shared" si="24"/>
        <v>36483.271000000001</v>
      </c>
      <c r="O60" s="49">
        <f t="shared" si="24"/>
        <v>109283.23</v>
      </c>
      <c r="P60" s="49">
        <f t="shared" si="24"/>
        <v>10746.34</v>
      </c>
      <c r="Q60" s="49">
        <f t="shared" si="24"/>
        <v>22502.030999999995</v>
      </c>
      <c r="R60" s="49">
        <f t="shared" si="24"/>
        <v>14602.463</v>
      </c>
      <c r="S60" s="49">
        <f t="shared" si="24"/>
        <v>29530.344000000005</v>
      </c>
      <c r="T60" s="49">
        <f t="shared" si="24"/>
        <v>5045.9350000000004</v>
      </c>
      <c r="U60" s="49">
        <f t="shared" si="24"/>
        <v>5239.7340000000004</v>
      </c>
    </row>
    <row r="61" spans="1:21" s="37" customFormat="1" ht="11.25" hidden="1" customHeight="1">
      <c r="A61" s="1202" t="s">
        <v>196</v>
      </c>
      <c r="B61" s="1203"/>
      <c r="C61" s="49">
        <f t="shared" ref="C61:J61" si="25">SUM(C40:C48)</f>
        <v>424796.04100000003</v>
      </c>
      <c r="D61" s="49">
        <f t="shared" si="25"/>
        <v>28822.541999999994</v>
      </c>
      <c r="E61" s="49">
        <f t="shared" si="25"/>
        <v>39304.173999999999</v>
      </c>
      <c r="F61" s="49">
        <f t="shared" si="25"/>
        <v>3474.9430000000002</v>
      </c>
      <c r="G61" s="49">
        <f t="shared" si="25"/>
        <v>22791.668999999998</v>
      </c>
      <c r="H61" s="49">
        <f t="shared" si="25"/>
        <v>13404.471</v>
      </c>
      <c r="I61" s="49">
        <f t="shared" si="25"/>
        <v>33964.622000000003</v>
      </c>
      <c r="J61" s="49">
        <f t="shared" si="25"/>
        <v>14453.107</v>
      </c>
      <c r="K61" s="1202" t="s">
        <v>196</v>
      </c>
      <c r="L61" s="1203"/>
      <c r="M61" s="49">
        <f t="shared" ref="M61:U61" si="26">SUM(M40:M48)</f>
        <v>7102.0730000000003</v>
      </c>
      <c r="N61" s="49">
        <f t="shared" si="26"/>
        <v>40976.271999999997</v>
      </c>
      <c r="O61" s="49">
        <f t="shared" si="26"/>
        <v>122351.17899999999</v>
      </c>
      <c r="P61" s="49">
        <f t="shared" si="26"/>
        <v>11985.485000000001</v>
      </c>
      <c r="Q61" s="49">
        <f t="shared" si="26"/>
        <v>25176.424999999996</v>
      </c>
      <c r="R61" s="49">
        <f t="shared" si="26"/>
        <v>16616.643</v>
      </c>
      <c r="S61" s="49">
        <f t="shared" si="26"/>
        <v>32892.143000000004</v>
      </c>
      <c r="T61" s="49">
        <f t="shared" si="26"/>
        <v>5542.5709999999999</v>
      </c>
      <c r="U61" s="49">
        <f t="shared" si="26"/>
        <v>5937.7220000000007</v>
      </c>
    </row>
    <row r="62" spans="1:21" s="37" customFormat="1" ht="11.25" hidden="1" customHeight="1">
      <c r="A62" s="1202" t="s">
        <v>197</v>
      </c>
      <c r="B62" s="1203"/>
      <c r="C62" s="49">
        <f t="shared" ref="C62:J62" si="27">SUM(C40:C49)</f>
        <v>477706.05600000004</v>
      </c>
      <c r="D62" s="49">
        <f t="shared" si="27"/>
        <v>32387.448999999993</v>
      </c>
      <c r="E62" s="49">
        <f t="shared" si="27"/>
        <v>44032.538</v>
      </c>
      <c r="F62" s="49">
        <f t="shared" si="27"/>
        <v>3902.2490000000003</v>
      </c>
      <c r="G62" s="49">
        <f t="shared" si="27"/>
        <v>25663.516</v>
      </c>
      <c r="H62" s="49">
        <f t="shared" si="27"/>
        <v>15062.88</v>
      </c>
      <c r="I62" s="49">
        <f t="shared" si="27"/>
        <v>38013.563000000002</v>
      </c>
      <c r="J62" s="49">
        <f t="shared" si="27"/>
        <v>16214.813</v>
      </c>
      <c r="K62" s="1202" t="s">
        <v>197</v>
      </c>
      <c r="L62" s="1203"/>
      <c r="M62" s="49">
        <f t="shared" ref="M62:U62" si="28">SUM(M40:M49)</f>
        <v>7919.9660000000003</v>
      </c>
      <c r="N62" s="49">
        <f t="shared" si="28"/>
        <v>45838.886999999995</v>
      </c>
      <c r="O62" s="49">
        <f t="shared" si="28"/>
        <v>138661.549</v>
      </c>
      <c r="P62" s="49">
        <f t="shared" si="28"/>
        <v>13387.699000000001</v>
      </c>
      <c r="Q62" s="49">
        <f t="shared" si="28"/>
        <v>28063.035999999996</v>
      </c>
      <c r="R62" s="49">
        <f t="shared" si="28"/>
        <v>18782.850999999999</v>
      </c>
      <c r="S62" s="49">
        <f t="shared" si="28"/>
        <v>36985.849000000002</v>
      </c>
      <c r="T62" s="49">
        <f t="shared" si="28"/>
        <v>6136.7860000000001</v>
      </c>
      <c r="U62" s="49">
        <f t="shared" si="28"/>
        <v>6652.4250000000011</v>
      </c>
    </row>
    <row r="63" spans="1:21" s="37" customFormat="1" ht="11.25" hidden="1" customHeight="1">
      <c r="A63" s="1202" t="s">
        <v>198</v>
      </c>
      <c r="B63" s="1203"/>
      <c r="C63" s="49">
        <f t="shared" ref="C63:J63" si="29">SUM(C40:C50)</f>
        <v>526172.39800000004</v>
      </c>
      <c r="D63" s="49">
        <f t="shared" si="29"/>
        <v>35925.366999999991</v>
      </c>
      <c r="E63" s="49">
        <f t="shared" si="29"/>
        <v>48334.334000000003</v>
      </c>
      <c r="F63" s="49">
        <f t="shared" si="29"/>
        <v>4225.732</v>
      </c>
      <c r="G63" s="49">
        <f t="shared" si="29"/>
        <v>28451.128000000001</v>
      </c>
      <c r="H63" s="49">
        <f t="shared" si="29"/>
        <v>16463.648999999998</v>
      </c>
      <c r="I63" s="49">
        <f t="shared" si="29"/>
        <v>41882.609000000004</v>
      </c>
      <c r="J63" s="49">
        <f t="shared" si="29"/>
        <v>17788.931</v>
      </c>
      <c r="K63" s="1202" t="s">
        <v>198</v>
      </c>
      <c r="L63" s="1203"/>
      <c r="M63" s="49">
        <f t="shared" ref="M63:U63" si="30">SUM(M40:M50)</f>
        <v>8731.5349999999999</v>
      </c>
      <c r="N63" s="49">
        <f t="shared" si="30"/>
        <v>50428.517999999996</v>
      </c>
      <c r="O63" s="49">
        <f t="shared" si="30"/>
        <v>152921.054</v>
      </c>
      <c r="P63" s="49">
        <f t="shared" si="30"/>
        <v>14699.184000000001</v>
      </c>
      <c r="Q63" s="49">
        <f t="shared" si="30"/>
        <v>30914.002999999997</v>
      </c>
      <c r="R63" s="49">
        <f t="shared" si="30"/>
        <v>20892.593000000001</v>
      </c>
      <c r="S63" s="49">
        <f t="shared" si="30"/>
        <v>40449.226999999999</v>
      </c>
      <c r="T63" s="49">
        <f t="shared" si="30"/>
        <v>6729.81</v>
      </c>
      <c r="U63" s="49">
        <f t="shared" si="30"/>
        <v>7334.7240000000011</v>
      </c>
    </row>
    <row r="64" spans="1:21" s="37" customFormat="1" ht="11.25" hidden="1" customHeight="1">
      <c r="A64" s="1202" t="s">
        <v>199</v>
      </c>
      <c r="B64" s="1203"/>
      <c r="C64" s="49">
        <f t="shared" ref="C64:J64" si="31">SUM(C40:C51)</f>
        <v>568139.41700000002</v>
      </c>
      <c r="D64" s="49">
        <f t="shared" si="31"/>
        <v>38472.230999999992</v>
      </c>
      <c r="E64" s="49">
        <f t="shared" si="31"/>
        <v>52119.224000000002</v>
      </c>
      <c r="F64" s="49">
        <f t="shared" si="31"/>
        <v>4521.0060000000003</v>
      </c>
      <c r="G64" s="49">
        <f t="shared" si="31"/>
        <v>30866.125</v>
      </c>
      <c r="H64" s="49">
        <f t="shared" si="31"/>
        <v>17771.316999999999</v>
      </c>
      <c r="I64" s="49">
        <f t="shared" si="31"/>
        <v>45527.588000000003</v>
      </c>
      <c r="J64" s="49">
        <f t="shared" si="31"/>
        <v>19184.272000000001</v>
      </c>
      <c r="K64" s="1202" t="s">
        <v>199</v>
      </c>
      <c r="L64" s="1203"/>
      <c r="M64" s="49">
        <f t="shared" ref="M64:U64" si="32">SUM(M40:M51)</f>
        <v>9460.8809999999994</v>
      </c>
      <c r="N64" s="49">
        <f t="shared" si="32"/>
        <v>54311.353999999992</v>
      </c>
      <c r="O64" s="49">
        <f t="shared" si="32"/>
        <v>165180.73300000001</v>
      </c>
      <c r="P64" s="49">
        <f t="shared" si="32"/>
        <v>15792.811000000002</v>
      </c>
      <c r="Q64" s="49">
        <f t="shared" si="32"/>
        <v>33067.329999999994</v>
      </c>
      <c r="R64" s="49">
        <f t="shared" si="32"/>
        <v>22679.297000000002</v>
      </c>
      <c r="S64" s="49">
        <f t="shared" si="32"/>
        <v>43983.951999999997</v>
      </c>
      <c r="T64" s="49">
        <f t="shared" si="32"/>
        <v>7272.0910000000003</v>
      </c>
      <c r="U64" s="49">
        <f t="shared" si="32"/>
        <v>7929.2050000000008</v>
      </c>
    </row>
    <row r="65" spans="1:21" s="37" customFormat="1" ht="11.25" hidden="1" customHeight="1">
      <c r="B65" s="45"/>
      <c r="C65" s="43"/>
      <c r="D65" s="48"/>
      <c r="E65" s="48"/>
      <c r="F65" s="48"/>
      <c r="G65" s="48"/>
      <c r="H65" s="48"/>
      <c r="I65" s="43"/>
      <c r="J65" s="2"/>
      <c r="L65" s="45"/>
      <c r="M65" s="2"/>
      <c r="N65" s="2"/>
      <c r="O65" s="2"/>
      <c r="P65" s="2"/>
      <c r="Q65" s="2"/>
      <c r="R65" s="112"/>
      <c r="S65" s="108"/>
      <c r="T65" s="110"/>
      <c r="U65" s="111"/>
    </row>
    <row r="66" spans="1:21" s="37" customFormat="1" ht="11.25" hidden="1" customHeight="1">
      <c r="A66" s="37" t="s">
        <v>695</v>
      </c>
      <c r="B66" s="45"/>
      <c r="C66" s="43"/>
      <c r="D66" s="48"/>
      <c r="E66" s="48"/>
      <c r="F66" s="48"/>
      <c r="G66" s="48"/>
      <c r="H66" s="48"/>
      <c r="I66" s="43"/>
      <c r="J66" s="2"/>
      <c r="K66" s="37">
        <v>2008</v>
      </c>
      <c r="L66" s="45"/>
      <c r="M66" s="2"/>
      <c r="N66" s="2"/>
      <c r="O66" s="2"/>
      <c r="P66" s="2"/>
      <c r="Q66" s="2"/>
      <c r="R66" s="112"/>
      <c r="S66" s="108"/>
      <c r="T66" s="110"/>
      <c r="U66" s="111"/>
    </row>
    <row r="67" spans="1:21" s="37" customFormat="1" ht="11.25" hidden="1" customHeight="1">
      <c r="B67" s="45" t="s">
        <v>176</v>
      </c>
      <c r="C67" s="39">
        <f>SUM(D67:U67)</f>
        <v>50818.958999999995</v>
      </c>
      <c r="D67" s="109">
        <v>2971.018</v>
      </c>
      <c r="E67" s="109">
        <v>4519.6260000000002</v>
      </c>
      <c r="F67" s="109">
        <v>286.27600000000001</v>
      </c>
      <c r="G67" s="109">
        <v>2675.3029999999999</v>
      </c>
      <c r="H67" s="109">
        <v>1607.981</v>
      </c>
      <c r="I67" s="109">
        <v>3980.6109999999999</v>
      </c>
      <c r="J67" s="109">
        <v>1514.748</v>
      </c>
      <c r="L67" s="45" t="s">
        <v>176</v>
      </c>
      <c r="M67" s="109">
        <v>801.48400000000004</v>
      </c>
      <c r="N67" s="109">
        <v>6668.3490000000002</v>
      </c>
      <c r="O67" s="109">
        <v>14962.349</v>
      </c>
      <c r="P67" s="109">
        <v>1389.982</v>
      </c>
      <c r="Q67" s="109">
        <v>2837.7249999999999</v>
      </c>
      <c r="R67" s="109">
        <v>1802.694</v>
      </c>
      <c r="S67" s="109">
        <v>3521.21</v>
      </c>
      <c r="T67" s="109">
        <v>632.02</v>
      </c>
      <c r="U67" s="109">
        <v>647.58299999999997</v>
      </c>
    </row>
    <row r="68" spans="1:21" s="37" customFormat="1" ht="11.25" hidden="1" customHeight="1">
      <c r="B68" s="45" t="s">
        <v>177</v>
      </c>
      <c r="C68" s="39">
        <f t="shared" ref="C68:C78" si="33">SUM(D68:U68)</f>
        <v>49447.236999999986</v>
      </c>
      <c r="D68" s="109">
        <v>3143.922</v>
      </c>
      <c r="E68" s="109">
        <v>4572.5749999999998</v>
      </c>
      <c r="F68" s="109">
        <v>338.08900000000006</v>
      </c>
      <c r="G68" s="109">
        <v>2469.7139999999999</v>
      </c>
      <c r="H68" s="109">
        <v>1590.8130000000001</v>
      </c>
      <c r="I68" s="109">
        <v>3852.7190000000001</v>
      </c>
      <c r="J68" s="109">
        <v>1484.9739999999997</v>
      </c>
      <c r="L68" s="45" t="s">
        <v>177</v>
      </c>
      <c r="M68" s="109">
        <v>752.38599999999997</v>
      </c>
      <c r="N68" s="109">
        <v>6871.4630000000006</v>
      </c>
      <c r="O68" s="109">
        <v>13710.334999999999</v>
      </c>
      <c r="P68" s="109">
        <v>1354.89</v>
      </c>
      <c r="Q68" s="109">
        <v>2605.6570000000002</v>
      </c>
      <c r="R68" s="109">
        <v>1683.3389999999999</v>
      </c>
      <c r="S68" s="109">
        <v>3759.7570000000001</v>
      </c>
      <c r="T68" s="109">
        <v>617.81600000000003</v>
      </c>
      <c r="U68" s="109">
        <v>638.78800000000001</v>
      </c>
    </row>
    <row r="69" spans="1:21" s="37" customFormat="1" ht="11.25" hidden="1" customHeight="1">
      <c r="B69" s="45" t="s">
        <v>178</v>
      </c>
      <c r="C69" s="39">
        <f t="shared" si="33"/>
        <v>48408.262999999999</v>
      </c>
      <c r="D69" s="109">
        <v>3061.7160000000003</v>
      </c>
      <c r="E69" s="109">
        <v>4405.1989999999996</v>
      </c>
      <c r="F69" s="109">
        <v>260.92600000000004</v>
      </c>
      <c r="G69" s="109">
        <v>2806.7469999999998</v>
      </c>
      <c r="H69" s="109">
        <v>1429.1470000000002</v>
      </c>
      <c r="I69" s="109">
        <v>3709.4070000000002</v>
      </c>
      <c r="J69" s="109">
        <v>1508.703</v>
      </c>
      <c r="L69" s="45" t="s">
        <v>178</v>
      </c>
      <c r="M69" s="109">
        <v>807.79</v>
      </c>
      <c r="N69" s="109">
        <v>6352.6729999999998</v>
      </c>
      <c r="O69" s="109">
        <v>13808.749000000002</v>
      </c>
      <c r="P69" s="109">
        <v>1341.645</v>
      </c>
      <c r="Q69" s="109">
        <v>2317.86</v>
      </c>
      <c r="R69" s="109">
        <v>1701.2739999999999</v>
      </c>
      <c r="S69" s="109">
        <v>3701.837</v>
      </c>
      <c r="T69" s="109">
        <v>604.50400000000002</v>
      </c>
      <c r="U69" s="109">
        <v>590.08600000000001</v>
      </c>
    </row>
    <row r="70" spans="1:21" s="37" customFormat="1" ht="11.25" hidden="1" customHeight="1">
      <c r="B70" s="45" t="s">
        <v>179</v>
      </c>
      <c r="C70" s="39">
        <f t="shared" si="33"/>
        <v>52500.559000000001</v>
      </c>
      <c r="D70" s="109">
        <v>3186.136</v>
      </c>
      <c r="E70" s="109">
        <v>4958.1329999999998</v>
      </c>
      <c r="F70" s="109">
        <v>270.41000000000003</v>
      </c>
      <c r="G70" s="109">
        <v>2933.38</v>
      </c>
      <c r="H70" s="109">
        <v>1588.0609999999999</v>
      </c>
      <c r="I70" s="109">
        <v>4091.3629999999998</v>
      </c>
      <c r="J70" s="109">
        <v>1742.953</v>
      </c>
      <c r="L70" s="45" t="s">
        <v>179</v>
      </c>
      <c r="M70" s="109">
        <v>860.24899999999991</v>
      </c>
      <c r="N70" s="109">
        <v>6589.6279999999997</v>
      </c>
      <c r="O70" s="109">
        <v>15137.018000000002</v>
      </c>
      <c r="P70" s="109">
        <v>1543.4490000000001</v>
      </c>
      <c r="Q70" s="109">
        <v>2368.7600000000002</v>
      </c>
      <c r="R70" s="109">
        <v>1836.5809999999999</v>
      </c>
      <c r="S70" s="109">
        <v>4074.3270000000007</v>
      </c>
      <c r="T70" s="109">
        <v>636.09299999999985</v>
      </c>
      <c r="U70" s="109">
        <v>684.01799999999992</v>
      </c>
    </row>
    <row r="71" spans="1:21" s="37" customFormat="1" ht="11.25" hidden="1" customHeight="1">
      <c r="B71" s="45" t="s">
        <v>180</v>
      </c>
      <c r="C71" s="39">
        <f t="shared" si="33"/>
        <v>47498.974000000009</v>
      </c>
      <c r="D71" s="109">
        <v>2862.0909999999999</v>
      </c>
      <c r="E71" s="109">
        <v>4453.5889999999999</v>
      </c>
      <c r="F71" s="109">
        <v>317.13099999999997</v>
      </c>
      <c r="G71" s="109">
        <v>2765.732</v>
      </c>
      <c r="H71" s="109">
        <v>1573.6959999999999</v>
      </c>
      <c r="I71" s="109">
        <v>3803.9059999999995</v>
      </c>
      <c r="J71" s="109">
        <v>1414.81</v>
      </c>
      <c r="L71" s="45" t="s">
        <v>180</v>
      </c>
      <c r="M71" s="109">
        <v>888.61900000000003</v>
      </c>
      <c r="N71" s="109">
        <v>6083.9779999999992</v>
      </c>
      <c r="O71" s="109">
        <v>13777.574000000001</v>
      </c>
      <c r="P71" s="109">
        <v>1490.5739999999998</v>
      </c>
      <c r="Q71" s="109">
        <v>2131.37</v>
      </c>
      <c r="R71" s="109">
        <v>1675.7980000000002</v>
      </c>
      <c r="S71" s="109">
        <v>3069.0170000000003</v>
      </c>
      <c r="T71" s="109">
        <v>607.30999999999995</v>
      </c>
      <c r="U71" s="109">
        <v>583.77900000000011</v>
      </c>
    </row>
    <row r="72" spans="1:21" s="37" customFormat="1" ht="11.25" hidden="1" customHeight="1">
      <c r="B72" s="45" t="s">
        <v>181</v>
      </c>
      <c r="C72" s="39">
        <f t="shared" si="33"/>
        <v>48530.098999999987</v>
      </c>
      <c r="D72" s="109">
        <v>3027.1</v>
      </c>
      <c r="E72" s="109">
        <v>4500.8339999999998</v>
      </c>
      <c r="F72" s="109">
        <v>276.17599999999999</v>
      </c>
      <c r="G72" s="109">
        <v>2885.9360000000001</v>
      </c>
      <c r="H72" s="109">
        <v>1597.5539999999999</v>
      </c>
      <c r="I72" s="109">
        <v>4031.3389999999999</v>
      </c>
      <c r="J72" s="109">
        <v>1503.2060000000001</v>
      </c>
      <c r="L72" s="45" t="s">
        <v>181</v>
      </c>
      <c r="M72" s="109">
        <v>775.60300000000007</v>
      </c>
      <c r="N72" s="109">
        <v>6593.8609999999999</v>
      </c>
      <c r="O72" s="109">
        <v>13340.752000000002</v>
      </c>
      <c r="P72" s="109">
        <v>1531.45</v>
      </c>
      <c r="Q72" s="109">
        <v>2527.4859999999999</v>
      </c>
      <c r="R72" s="109">
        <v>1594.039</v>
      </c>
      <c r="S72" s="109">
        <v>3074.4370000000004</v>
      </c>
      <c r="T72" s="109">
        <v>597.57500000000005</v>
      </c>
      <c r="U72" s="109">
        <v>672.75099999999998</v>
      </c>
    </row>
    <row r="73" spans="1:21" s="37" customFormat="1" ht="11.25" hidden="1" customHeight="1">
      <c r="B73" s="45" t="s">
        <v>182</v>
      </c>
      <c r="C73" s="39">
        <f t="shared" si="33"/>
        <v>50614.333999999995</v>
      </c>
      <c r="D73" s="109">
        <v>3056.5940000000001</v>
      </c>
      <c r="E73" s="109">
        <v>4930.5640000000003</v>
      </c>
      <c r="F73" s="109">
        <v>366.29300000000001</v>
      </c>
      <c r="G73" s="109">
        <v>3110.873</v>
      </c>
      <c r="H73" s="109">
        <v>1670.963</v>
      </c>
      <c r="I73" s="109">
        <v>4076.886</v>
      </c>
      <c r="J73" s="109">
        <v>1462.104</v>
      </c>
      <c r="L73" s="45" t="s">
        <v>182</v>
      </c>
      <c r="M73" s="109">
        <v>879.24699999999996</v>
      </c>
      <c r="N73" s="109">
        <v>6643.3789999999999</v>
      </c>
      <c r="O73" s="109">
        <v>13534.870999999999</v>
      </c>
      <c r="P73" s="109">
        <v>1533.1610000000001</v>
      </c>
      <c r="Q73" s="109">
        <v>2527.616</v>
      </c>
      <c r="R73" s="109">
        <v>1661.952</v>
      </c>
      <c r="S73" s="109">
        <v>3900.7719999999999</v>
      </c>
      <c r="T73" s="109">
        <v>594.50199999999995</v>
      </c>
      <c r="U73" s="109">
        <v>664.55700000000002</v>
      </c>
    </row>
    <row r="74" spans="1:21" s="37" customFormat="1" ht="11.25" hidden="1" customHeight="1">
      <c r="B74" s="45" t="s">
        <v>183</v>
      </c>
      <c r="C74" s="39">
        <f t="shared" si="33"/>
        <v>47659.453000000001</v>
      </c>
      <c r="D74" s="109">
        <v>2679.2259999999997</v>
      </c>
      <c r="E74" s="109">
        <v>4412.9009999999998</v>
      </c>
      <c r="F74" s="109">
        <v>368.80500000000001</v>
      </c>
      <c r="G74" s="109">
        <v>2855.6710000000003</v>
      </c>
      <c r="H74" s="109">
        <v>1484.48</v>
      </c>
      <c r="I74" s="109">
        <v>3769.8950000000004</v>
      </c>
      <c r="J74" s="109">
        <v>1404.5869999999998</v>
      </c>
      <c r="L74" s="45" t="s">
        <v>183</v>
      </c>
      <c r="M74" s="109">
        <v>759.21799999999985</v>
      </c>
      <c r="N74" s="109">
        <v>6378.585</v>
      </c>
      <c r="O74" s="109">
        <v>13639.075000000001</v>
      </c>
      <c r="P74" s="109">
        <v>1349.1</v>
      </c>
      <c r="Q74" s="109">
        <v>2080.1880000000001</v>
      </c>
      <c r="R74" s="109">
        <v>1610.3679999999999</v>
      </c>
      <c r="S74" s="109">
        <v>3617.5230000000001</v>
      </c>
      <c r="T74" s="109">
        <v>523.202</v>
      </c>
      <c r="U74" s="109">
        <v>726.62899999999991</v>
      </c>
    </row>
    <row r="75" spans="1:21" s="37" customFormat="1" ht="11.25" hidden="1" customHeight="1">
      <c r="B75" s="45" t="s">
        <v>184</v>
      </c>
      <c r="C75" s="39">
        <f t="shared" si="33"/>
        <v>50955.359999999993</v>
      </c>
      <c r="D75" s="109">
        <v>2949.2240000000002</v>
      </c>
      <c r="E75" s="109">
        <v>4687.96</v>
      </c>
      <c r="F75" s="109">
        <v>453.279</v>
      </c>
      <c r="G75" s="109">
        <v>3169.203</v>
      </c>
      <c r="H75" s="109">
        <v>1646.7969999999998</v>
      </c>
      <c r="I75" s="109">
        <v>4146.2310000000007</v>
      </c>
      <c r="J75" s="109">
        <v>1623.501</v>
      </c>
      <c r="L75" s="45" t="s">
        <v>184</v>
      </c>
      <c r="M75" s="109">
        <v>781.68899999999996</v>
      </c>
      <c r="N75" s="109">
        <v>6927.5540000000001</v>
      </c>
      <c r="O75" s="109">
        <v>13672.758</v>
      </c>
      <c r="P75" s="109">
        <v>1526.6</v>
      </c>
      <c r="Q75" s="109">
        <v>2454.3959999999997</v>
      </c>
      <c r="R75" s="109">
        <v>1889.7460000000001</v>
      </c>
      <c r="S75" s="109">
        <v>3815.442</v>
      </c>
      <c r="T75" s="109">
        <v>496.76499999999999</v>
      </c>
      <c r="U75" s="109">
        <v>714.21500000000003</v>
      </c>
    </row>
    <row r="76" spans="1:21" s="37" customFormat="1" ht="11.25" hidden="1" customHeight="1">
      <c r="B76" s="45" t="s">
        <v>185</v>
      </c>
      <c r="C76" s="39">
        <f t="shared" si="33"/>
        <v>54664.065999999999</v>
      </c>
      <c r="D76" s="109">
        <v>2970.9549999999999</v>
      </c>
      <c r="E76" s="109">
        <v>4990.9449999999997</v>
      </c>
      <c r="F76" s="109">
        <v>427.14700000000005</v>
      </c>
      <c r="G76" s="109">
        <v>3250.3369999999995</v>
      </c>
      <c r="H76" s="109">
        <v>1630.5650000000001</v>
      </c>
      <c r="I76" s="109">
        <v>4141.7970000000005</v>
      </c>
      <c r="J76" s="109">
        <v>1634.62</v>
      </c>
      <c r="L76" s="45" t="s">
        <v>185</v>
      </c>
      <c r="M76" s="109">
        <v>888.49199999999985</v>
      </c>
      <c r="N76" s="109">
        <v>7177.8820000000005</v>
      </c>
      <c r="O76" s="109">
        <v>15760.815999999999</v>
      </c>
      <c r="P76" s="109">
        <v>1525.1529999999998</v>
      </c>
      <c r="Q76" s="109">
        <v>2392.944</v>
      </c>
      <c r="R76" s="109">
        <v>2280.076</v>
      </c>
      <c r="S76" s="109">
        <v>4219.808</v>
      </c>
      <c r="T76" s="109">
        <v>604.226</v>
      </c>
      <c r="U76" s="109">
        <v>768.30300000000011</v>
      </c>
    </row>
    <row r="77" spans="1:21" s="37" customFormat="1" ht="11.25" hidden="1" customHeight="1">
      <c r="B77" s="45" t="s">
        <v>186</v>
      </c>
      <c r="C77" s="39">
        <f t="shared" si="33"/>
        <v>48950.474000000002</v>
      </c>
      <c r="D77" s="109">
        <v>2784.7639999999997</v>
      </c>
      <c r="E77" s="109">
        <v>4227.0189999999993</v>
      </c>
      <c r="F77" s="109">
        <v>353.95499999999998</v>
      </c>
      <c r="G77" s="109">
        <v>2901.5640000000003</v>
      </c>
      <c r="H77" s="109">
        <v>1409.636</v>
      </c>
      <c r="I77" s="109">
        <v>3421.87</v>
      </c>
      <c r="J77" s="109">
        <v>1392.732</v>
      </c>
      <c r="L77" s="45" t="s">
        <v>186</v>
      </c>
      <c r="M77" s="109">
        <v>845.44299999999998</v>
      </c>
      <c r="N77" s="109">
        <v>6182.9619999999995</v>
      </c>
      <c r="O77" s="109">
        <v>14585.932000000001</v>
      </c>
      <c r="P77" s="109">
        <v>1382.3240000000001</v>
      </c>
      <c r="Q77" s="109">
        <v>2006.2889999999998</v>
      </c>
      <c r="R77" s="109">
        <v>2254.8520000000003</v>
      </c>
      <c r="S77" s="109">
        <v>3960.5120000000002</v>
      </c>
      <c r="T77" s="109">
        <v>545.99099999999999</v>
      </c>
      <c r="U77" s="109">
        <v>694.62899999999991</v>
      </c>
    </row>
    <row r="78" spans="1:21" s="37" customFormat="1" ht="11.25" hidden="1" customHeight="1">
      <c r="B78" s="45" t="s">
        <v>187</v>
      </c>
      <c r="C78" s="39">
        <f t="shared" si="33"/>
        <v>40860.5</v>
      </c>
      <c r="D78" s="109">
        <v>2268.31</v>
      </c>
      <c r="E78" s="109">
        <v>3680.489</v>
      </c>
      <c r="F78" s="109">
        <v>392.67800000000005</v>
      </c>
      <c r="G78" s="109">
        <v>2480.7820000000002</v>
      </c>
      <c r="H78" s="109">
        <v>1209.0880000000002</v>
      </c>
      <c r="I78" s="109">
        <v>3126.7120000000004</v>
      </c>
      <c r="J78" s="109">
        <v>1216.835</v>
      </c>
      <c r="L78" s="45" t="s">
        <v>187</v>
      </c>
      <c r="M78" s="109">
        <v>816.49399999999991</v>
      </c>
      <c r="N78" s="109">
        <v>4735.3419999999996</v>
      </c>
      <c r="O78" s="109">
        <v>11939.948000000002</v>
      </c>
      <c r="P78" s="109">
        <v>949.59300000000007</v>
      </c>
      <c r="Q78" s="109">
        <v>1512.9279999999999</v>
      </c>
      <c r="R78" s="109">
        <v>1810.355</v>
      </c>
      <c r="S78" s="109">
        <v>3750.0140000000001</v>
      </c>
      <c r="T78" s="109">
        <v>460.44800000000004</v>
      </c>
      <c r="U78" s="109">
        <v>510.48399999999998</v>
      </c>
    </row>
    <row r="79" spans="1:21" s="37" customFormat="1" ht="11.25" hidden="1" customHeight="1">
      <c r="B79" s="45"/>
      <c r="C79" s="43"/>
      <c r="D79" s="48"/>
      <c r="E79" s="48"/>
      <c r="F79" s="48"/>
      <c r="G79" s="48"/>
      <c r="H79" s="48"/>
      <c r="I79" s="43"/>
      <c r="J79" s="2"/>
      <c r="L79" s="45"/>
      <c r="M79" s="2"/>
      <c r="N79" s="2"/>
      <c r="O79" s="2"/>
      <c r="P79" s="2"/>
      <c r="Q79" s="2"/>
      <c r="R79" s="112"/>
      <c r="S79" s="108"/>
      <c r="T79" s="109"/>
      <c r="U79" s="107"/>
    </row>
    <row r="80" spans="1:21" s="37" customFormat="1" ht="11.25" hidden="1" customHeight="1">
      <c r="A80" s="1202" t="s">
        <v>188</v>
      </c>
      <c r="B80" s="1203"/>
      <c r="C80" s="49">
        <f t="shared" ref="C80:J80" si="34">C67</f>
        <v>50818.958999999995</v>
      </c>
      <c r="D80" s="49">
        <f t="shared" si="34"/>
        <v>2971.018</v>
      </c>
      <c r="E80" s="49">
        <f t="shared" si="34"/>
        <v>4519.6260000000002</v>
      </c>
      <c r="F80" s="49">
        <f t="shared" si="34"/>
        <v>286.27600000000001</v>
      </c>
      <c r="G80" s="49">
        <f t="shared" si="34"/>
        <v>2675.3029999999999</v>
      </c>
      <c r="H80" s="49">
        <f t="shared" si="34"/>
        <v>1607.981</v>
      </c>
      <c r="I80" s="49">
        <f t="shared" si="34"/>
        <v>3980.6109999999999</v>
      </c>
      <c r="J80" s="49">
        <f t="shared" si="34"/>
        <v>1514.748</v>
      </c>
      <c r="K80" s="1202" t="s">
        <v>188</v>
      </c>
      <c r="L80" s="1203"/>
      <c r="M80" s="49">
        <f t="shared" ref="M80:U80" si="35">M67</f>
        <v>801.48400000000004</v>
      </c>
      <c r="N80" s="49">
        <f t="shared" si="35"/>
        <v>6668.3490000000002</v>
      </c>
      <c r="O80" s="49">
        <f t="shared" si="35"/>
        <v>14962.349</v>
      </c>
      <c r="P80" s="49">
        <f t="shared" si="35"/>
        <v>1389.982</v>
      </c>
      <c r="Q80" s="49">
        <f t="shared" si="35"/>
        <v>2837.7249999999999</v>
      </c>
      <c r="R80" s="49">
        <f t="shared" si="35"/>
        <v>1802.694</v>
      </c>
      <c r="S80" s="49">
        <f t="shared" si="35"/>
        <v>3521.21</v>
      </c>
      <c r="T80" s="49">
        <f t="shared" si="35"/>
        <v>632.02</v>
      </c>
      <c r="U80" s="49">
        <f t="shared" si="35"/>
        <v>647.58299999999997</v>
      </c>
    </row>
    <row r="81" spans="1:21" s="37" customFormat="1" ht="11.25" hidden="1" customHeight="1">
      <c r="A81" s="1202" t="s">
        <v>189</v>
      </c>
      <c r="B81" s="1203"/>
      <c r="C81" s="49">
        <f t="shared" ref="C81:J81" si="36">SUM(C67:C68)</f>
        <v>100266.19599999998</v>
      </c>
      <c r="D81" s="49">
        <f t="shared" si="36"/>
        <v>6114.9400000000005</v>
      </c>
      <c r="E81" s="49">
        <f t="shared" si="36"/>
        <v>9092.2010000000009</v>
      </c>
      <c r="F81" s="49">
        <f t="shared" si="36"/>
        <v>624.36500000000001</v>
      </c>
      <c r="G81" s="49">
        <f t="shared" si="36"/>
        <v>5145.0169999999998</v>
      </c>
      <c r="H81" s="49">
        <f t="shared" si="36"/>
        <v>3198.7939999999999</v>
      </c>
      <c r="I81" s="49">
        <f t="shared" si="36"/>
        <v>7833.33</v>
      </c>
      <c r="J81" s="49">
        <f t="shared" si="36"/>
        <v>2999.7219999999998</v>
      </c>
      <c r="K81" s="1202" t="s">
        <v>189</v>
      </c>
      <c r="L81" s="1203"/>
      <c r="M81" s="49">
        <f t="shared" ref="M81:U81" si="37">SUM(M67:M68)</f>
        <v>1553.87</v>
      </c>
      <c r="N81" s="49">
        <f t="shared" si="37"/>
        <v>13539.812000000002</v>
      </c>
      <c r="O81" s="49">
        <f t="shared" si="37"/>
        <v>28672.684000000001</v>
      </c>
      <c r="P81" s="49">
        <f t="shared" si="37"/>
        <v>2744.8720000000003</v>
      </c>
      <c r="Q81" s="49">
        <f t="shared" si="37"/>
        <v>5443.3819999999996</v>
      </c>
      <c r="R81" s="49">
        <f t="shared" si="37"/>
        <v>3486.0329999999999</v>
      </c>
      <c r="S81" s="49">
        <f t="shared" si="37"/>
        <v>7280.9670000000006</v>
      </c>
      <c r="T81" s="49">
        <f t="shared" si="37"/>
        <v>1249.836</v>
      </c>
      <c r="U81" s="49">
        <f t="shared" si="37"/>
        <v>1286.3710000000001</v>
      </c>
    </row>
    <row r="82" spans="1:21" s="37" customFormat="1" ht="11.25" hidden="1" customHeight="1">
      <c r="A82" s="1202" t="s">
        <v>190</v>
      </c>
      <c r="B82" s="1203"/>
      <c r="C82" s="49">
        <f t="shared" ref="C82:J82" si="38">SUM(C67:C69)</f>
        <v>148674.45899999997</v>
      </c>
      <c r="D82" s="49">
        <f t="shared" si="38"/>
        <v>9176.6560000000009</v>
      </c>
      <c r="E82" s="49">
        <f t="shared" si="38"/>
        <v>13497.400000000001</v>
      </c>
      <c r="F82" s="49">
        <f t="shared" si="38"/>
        <v>885.29100000000005</v>
      </c>
      <c r="G82" s="49">
        <f t="shared" si="38"/>
        <v>7951.7639999999992</v>
      </c>
      <c r="H82" s="49">
        <f t="shared" si="38"/>
        <v>4627.9409999999998</v>
      </c>
      <c r="I82" s="49">
        <f t="shared" si="38"/>
        <v>11542.737000000001</v>
      </c>
      <c r="J82" s="49">
        <f t="shared" si="38"/>
        <v>4508.4249999999993</v>
      </c>
      <c r="K82" s="1202" t="s">
        <v>190</v>
      </c>
      <c r="L82" s="1203"/>
      <c r="M82" s="49">
        <f t="shared" ref="M82:U82" si="39">SUM(M67:M69)</f>
        <v>2361.66</v>
      </c>
      <c r="N82" s="49">
        <f t="shared" si="39"/>
        <v>19892.485000000001</v>
      </c>
      <c r="O82" s="49">
        <f t="shared" si="39"/>
        <v>42481.433000000005</v>
      </c>
      <c r="P82" s="49">
        <f t="shared" si="39"/>
        <v>4086.5170000000003</v>
      </c>
      <c r="Q82" s="49">
        <f t="shared" si="39"/>
        <v>7761.2420000000002</v>
      </c>
      <c r="R82" s="49">
        <f t="shared" si="39"/>
        <v>5187.3069999999998</v>
      </c>
      <c r="S82" s="49">
        <f t="shared" si="39"/>
        <v>10982.804</v>
      </c>
      <c r="T82" s="49">
        <f t="shared" si="39"/>
        <v>1854.3400000000001</v>
      </c>
      <c r="U82" s="49">
        <f t="shared" si="39"/>
        <v>1876.4570000000001</v>
      </c>
    </row>
    <row r="83" spans="1:21" s="37" customFormat="1" ht="11.25" hidden="1" customHeight="1">
      <c r="A83" s="1202" t="s">
        <v>191</v>
      </c>
      <c r="B83" s="1203"/>
      <c r="C83" s="49">
        <f t="shared" ref="C83:J83" si="40">SUM(C67:C70)</f>
        <v>201175.01799999998</v>
      </c>
      <c r="D83" s="49">
        <f t="shared" si="40"/>
        <v>12362.792000000001</v>
      </c>
      <c r="E83" s="49">
        <f t="shared" si="40"/>
        <v>18455.533000000003</v>
      </c>
      <c r="F83" s="49">
        <f t="shared" si="40"/>
        <v>1155.701</v>
      </c>
      <c r="G83" s="49">
        <f t="shared" si="40"/>
        <v>10885.144</v>
      </c>
      <c r="H83" s="49">
        <f t="shared" si="40"/>
        <v>6216.0019999999995</v>
      </c>
      <c r="I83" s="49">
        <f t="shared" si="40"/>
        <v>15634.1</v>
      </c>
      <c r="J83" s="49">
        <f t="shared" si="40"/>
        <v>6251.3779999999988</v>
      </c>
      <c r="K83" s="1202" t="s">
        <v>191</v>
      </c>
      <c r="L83" s="1203"/>
      <c r="M83" s="49">
        <f t="shared" ref="M83:U83" si="41">SUM(M67:M70)</f>
        <v>3221.9089999999997</v>
      </c>
      <c r="N83" s="49">
        <f t="shared" si="41"/>
        <v>26482.113000000001</v>
      </c>
      <c r="O83" s="49">
        <f t="shared" si="41"/>
        <v>57618.451000000008</v>
      </c>
      <c r="P83" s="49">
        <f t="shared" si="41"/>
        <v>5629.9660000000003</v>
      </c>
      <c r="Q83" s="49">
        <f t="shared" si="41"/>
        <v>10130.002</v>
      </c>
      <c r="R83" s="49">
        <f t="shared" si="41"/>
        <v>7023.8879999999999</v>
      </c>
      <c r="S83" s="49">
        <f t="shared" si="41"/>
        <v>15057.131000000001</v>
      </c>
      <c r="T83" s="49">
        <f t="shared" si="41"/>
        <v>2490.433</v>
      </c>
      <c r="U83" s="49">
        <f t="shared" si="41"/>
        <v>2560.4749999999999</v>
      </c>
    </row>
    <row r="84" spans="1:21" s="37" customFormat="1" ht="11.25" hidden="1" customHeight="1">
      <c r="A84" s="1202" t="s">
        <v>192</v>
      </c>
      <c r="B84" s="1203"/>
      <c r="C84" s="49">
        <f t="shared" ref="C84:J84" si="42">SUM(C67:C71)</f>
        <v>248673.992</v>
      </c>
      <c r="D84" s="49">
        <f t="shared" si="42"/>
        <v>15224.883000000002</v>
      </c>
      <c r="E84" s="49">
        <f t="shared" si="42"/>
        <v>22909.122000000003</v>
      </c>
      <c r="F84" s="49">
        <f t="shared" si="42"/>
        <v>1472.8319999999999</v>
      </c>
      <c r="G84" s="49">
        <f t="shared" si="42"/>
        <v>13650.876</v>
      </c>
      <c r="H84" s="49">
        <f t="shared" si="42"/>
        <v>7789.6979999999994</v>
      </c>
      <c r="I84" s="49">
        <f t="shared" si="42"/>
        <v>19438.006000000001</v>
      </c>
      <c r="J84" s="49">
        <f t="shared" si="42"/>
        <v>7666.1879999999983</v>
      </c>
      <c r="K84" s="1202" t="s">
        <v>192</v>
      </c>
      <c r="L84" s="1203"/>
      <c r="M84" s="49">
        <f t="shared" ref="M84:U84" si="43">SUM(M67:M71)</f>
        <v>4110.5279999999993</v>
      </c>
      <c r="N84" s="49">
        <f t="shared" si="43"/>
        <v>32566.091</v>
      </c>
      <c r="O84" s="49">
        <f t="shared" si="43"/>
        <v>71396.025000000009</v>
      </c>
      <c r="P84" s="49">
        <f t="shared" si="43"/>
        <v>7120.54</v>
      </c>
      <c r="Q84" s="49">
        <f t="shared" si="43"/>
        <v>12261.371999999999</v>
      </c>
      <c r="R84" s="49">
        <f t="shared" si="43"/>
        <v>8699.6859999999997</v>
      </c>
      <c r="S84" s="49">
        <f t="shared" si="43"/>
        <v>18126.148000000001</v>
      </c>
      <c r="T84" s="49">
        <f t="shared" si="43"/>
        <v>3097.7429999999999</v>
      </c>
      <c r="U84" s="49">
        <f t="shared" si="43"/>
        <v>3144.2539999999999</v>
      </c>
    </row>
    <row r="85" spans="1:21" s="37" customFormat="1" ht="11.25" hidden="1" customHeight="1">
      <c r="A85" s="1202" t="s">
        <v>193</v>
      </c>
      <c r="B85" s="1203"/>
      <c r="C85" s="49">
        <f t="shared" ref="C85:J85" si="44">SUM(C67:C72)</f>
        <v>297204.09100000001</v>
      </c>
      <c r="D85" s="49">
        <f t="shared" si="44"/>
        <v>18251.983</v>
      </c>
      <c r="E85" s="49">
        <f t="shared" si="44"/>
        <v>27409.956000000002</v>
      </c>
      <c r="F85" s="49">
        <f t="shared" si="44"/>
        <v>1749.0079999999998</v>
      </c>
      <c r="G85" s="49">
        <f t="shared" si="44"/>
        <v>16536.812000000002</v>
      </c>
      <c r="H85" s="49">
        <f t="shared" si="44"/>
        <v>9387.2519999999986</v>
      </c>
      <c r="I85" s="49">
        <f t="shared" si="44"/>
        <v>23469.345000000001</v>
      </c>
      <c r="J85" s="49">
        <f t="shared" si="44"/>
        <v>9169.3939999999984</v>
      </c>
      <c r="K85" s="1202" t="s">
        <v>193</v>
      </c>
      <c r="L85" s="1203"/>
      <c r="M85" s="49">
        <f t="shared" ref="M85:U85" si="45">SUM(M67:M72)</f>
        <v>4886.1309999999994</v>
      </c>
      <c r="N85" s="49">
        <f t="shared" si="45"/>
        <v>39159.951999999997</v>
      </c>
      <c r="O85" s="49">
        <f t="shared" si="45"/>
        <v>84736.777000000016</v>
      </c>
      <c r="P85" s="49">
        <f t="shared" si="45"/>
        <v>8651.99</v>
      </c>
      <c r="Q85" s="49">
        <f t="shared" si="45"/>
        <v>14788.858</v>
      </c>
      <c r="R85" s="49">
        <f t="shared" si="45"/>
        <v>10293.725</v>
      </c>
      <c r="S85" s="49">
        <f t="shared" si="45"/>
        <v>21200.585000000003</v>
      </c>
      <c r="T85" s="49">
        <f t="shared" si="45"/>
        <v>3695.3180000000002</v>
      </c>
      <c r="U85" s="49">
        <f t="shared" si="45"/>
        <v>3817.0050000000001</v>
      </c>
    </row>
    <row r="86" spans="1:21" s="37" customFormat="1" ht="11.25" hidden="1" customHeight="1">
      <c r="A86" s="1202" t="s">
        <v>194</v>
      </c>
      <c r="B86" s="1203"/>
      <c r="C86" s="49">
        <f t="shared" ref="C86:J86" si="46">SUM(C67:C73)</f>
        <v>347818.42499999999</v>
      </c>
      <c r="D86" s="49">
        <f t="shared" si="46"/>
        <v>21308.577000000001</v>
      </c>
      <c r="E86" s="49">
        <f t="shared" si="46"/>
        <v>32340.520000000004</v>
      </c>
      <c r="F86" s="49">
        <f t="shared" si="46"/>
        <v>2115.3009999999999</v>
      </c>
      <c r="G86" s="49">
        <f t="shared" si="46"/>
        <v>19647.685000000001</v>
      </c>
      <c r="H86" s="49">
        <f t="shared" si="46"/>
        <v>11058.214999999998</v>
      </c>
      <c r="I86" s="49">
        <f t="shared" si="46"/>
        <v>27546.231</v>
      </c>
      <c r="J86" s="49">
        <f t="shared" si="46"/>
        <v>10631.497999999998</v>
      </c>
      <c r="K86" s="1202" t="s">
        <v>194</v>
      </c>
      <c r="L86" s="1203"/>
      <c r="M86" s="49">
        <f t="shared" ref="M86:U86" si="47">SUM(M67:M73)</f>
        <v>5765.3779999999997</v>
      </c>
      <c r="N86" s="49">
        <f t="shared" si="47"/>
        <v>45803.330999999998</v>
      </c>
      <c r="O86" s="49">
        <f t="shared" si="47"/>
        <v>98271.648000000016</v>
      </c>
      <c r="P86" s="49">
        <f t="shared" si="47"/>
        <v>10185.151</v>
      </c>
      <c r="Q86" s="49">
        <f t="shared" si="47"/>
        <v>17316.474000000002</v>
      </c>
      <c r="R86" s="49">
        <f t="shared" si="47"/>
        <v>11955.677</v>
      </c>
      <c r="S86" s="49">
        <f t="shared" si="47"/>
        <v>25101.357000000004</v>
      </c>
      <c r="T86" s="49">
        <f t="shared" si="47"/>
        <v>4289.82</v>
      </c>
      <c r="U86" s="49">
        <f t="shared" si="47"/>
        <v>4481.5619999999999</v>
      </c>
    </row>
    <row r="87" spans="1:21" s="37" customFormat="1" ht="11.25" hidden="1" customHeight="1">
      <c r="A87" s="1202" t="s">
        <v>195</v>
      </c>
      <c r="B87" s="1203"/>
      <c r="C87" s="49">
        <f t="shared" ref="C87:J87" si="48">SUM(C67:C74)</f>
        <v>395477.87799999997</v>
      </c>
      <c r="D87" s="49">
        <f t="shared" si="48"/>
        <v>23987.803</v>
      </c>
      <c r="E87" s="49">
        <f t="shared" si="48"/>
        <v>36753.421000000002</v>
      </c>
      <c r="F87" s="49">
        <f t="shared" si="48"/>
        <v>2484.1059999999998</v>
      </c>
      <c r="G87" s="49">
        <f t="shared" si="48"/>
        <v>22503.356</v>
      </c>
      <c r="H87" s="49">
        <f t="shared" si="48"/>
        <v>12542.694999999998</v>
      </c>
      <c r="I87" s="49">
        <f t="shared" si="48"/>
        <v>31316.126</v>
      </c>
      <c r="J87" s="49">
        <f t="shared" si="48"/>
        <v>12036.084999999997</v>
      </c>
      <c r="K87" s="1202" t="s">
        <v>195</v>
      </c>
      <c r="L87" s="1203"/>
      <c r="M87" s="49">
        <f t="shared" ref="M87:U87" si="49">SUM(M67:M74)</f>
        <v>6524.5959999999995</v>
      </c>
      <c r="N87" s="49">
        <f t="shared" si="49"/>
        <v>52181.915999999997</v>
      </c>
      <c r="O87" s="49">
        <f t="shared" si="49"/>
        <v>111910.72300000001</v>
      </c>
      <c r="P87" s="49">
        <f t="shared" si="49"/>
        <v>11534.251</v>
      </c>
      <c r="Q87" s="49">
        <f t="shared" si="49"/>
        <v>19396.662000000004</v>
      </c>
      <c r="R87" s="49">
        <f t="shared" si="49"/>
        <v>13566.045</v>
      </c>
      <c r="S87" s="49">
        <f t="shared" si="49"/>
        <v>28718.880000000005</v>
      </c>
      <c r="T87" s="49">
        <f t="shared" si="49"/>
        <v>4813.0219999999999</v>
      </c>
      <c r="U87" s="49">
        <f t="shared" si="49"/>
        <v>5208.1909999999998</v>
      </c>
    </row>
    <row r="88" spans="1:21" s="37" customFormat="1" ht="11.25" hidden="1" customHeight="1">
      <c r="A88" s="1202" t="s">
        <v>196</v>
      </c>
      <c r="B88" s="1203"/>
      <c r="C88" s="49">
        <f t="shared" ref="C88:J88" si="50">SUM(C67:C75)</f>
        <v>446433.23799999995</v>
      </c>
      <c r="D88" s="49">
        <f t="shared" si="50"/>
        <v>26937.027000000002</v>
      </c>
      <c r="E88" s="49">
        <f t="shared" si="50"/>
        <v>41441.381000000001</v>
      </c>
      <c r="F88" s="49">
        <f t="shared" si="50"/>
        <v>2937.3849999999998</v>
      </c>
      <c r="G88" s="49">
        <f t="shared" si="50"/>
        <v>25672.559000000001</v>
      </c>
      <c r="H88" s="49">
        <f t="shared" si="50"/>
        <v>14189.491999999998</v>
      </c>
      <c r="I88" s="49">
        <f t="shared" si="50"/>
        <v>35462.357000000004</v>
      </c>
      <c r="J88" s="49">
        <f t="shared" si="50"/>
        <v>13659.585999999998</v>
      </c>
      <c r="K88" s="1202" t="s">
        <v>196</v>
      </c>
      <c r="L88" s="1203"/>
      <c r="M88" s="49">
        <f t="shared" ref="M88:U88" si="51">SUM(M67:M75)</f>
        <v>7306.2849999999999</v>
      </c>
      <c r="N88" s="49">
        <f t="shared" si="51"/>
        <v>59109.47</v>
      </c>
      <c r="O88" s="49">
        <f t="shared" si="51"/>
        <v>125583.48100000001</v>
      </c>
      <c r="P88" s="49">
        <f t="shared" si="51"/>
        <v>13060.851000000001</v>
      </c>
      <c r="Q88" s="49">
        <f t="shared" si="51"/>
        <v>21851.058000000005</v>
      </c>
      <c r="R88" s="49">
        <f t="shared" si="51"/>
        <v>15455.791000000001</v>
      </c>
      <c r="S88" s="49">
        <f t="shared" si="51"/>
        <v>32534.322000000004</v>
      </c>
      <c r="T88" s="49">
        <f t="shared" si="51"/>
        <v>5309.7870000000003</v>
      </c>
      <c r="U88" s="49">
        <f t="shared" si="51"/>
        <v>5922.4059999999999</v>
      </c>
    </row>
    <row r="89" spans="1:21" s="37" customFormat="1" ht="11.25" hidden="1" customHeight="1">
      <c r="A89" s="1202" t="s">
        <v>197</v>
      </c>
      <c r="B89" s="1203"/>
      <c r="C89" s="49">
        <f t="shared" ref="C89:J89" si="52">SUM(C67:C76)</f>
        <v>501097.30399999995</v>
      </c>
      <c r="D89" s="49">
        <f t="shared" si="52"/>
        <v>29907.982000000004</v>
      </c>
      <c r="E89" s="49">
        <f t="shared" si="52"/>
        <v>46432.326000000001</v>
      </c>
      <c r="F89" s="49">
        <f t="shared" si="52"/>
        <v>3364.5319999999997</v>
      </c>
      <c r="G89" s="49">
        <f t="shared" si="52"/>
        <v>28922.896000000001</v>
      </c>
      <c r="H89" s="49">
        <f t="shared" si="52"/>
        <v>15820.056999999999</v>
      </c>
      <c r="I89" s="49">
        <f t="shared" si="52"/>
        <v>39604.154000000002</v>
      </c>
      <c r="J89" s="49">
        <f t="shared" si="52"/>
        <v>15294.205999999998</v>
      </c>
      <c r="K89" s="1202" t="s">
        <v>197</v>
      </c>
      <c r="L89" s="1203"/>
      <c r="M89" s="49">
        <f t="shared" ref="M89:U89" si="53">SUM(M67:M76)</f>
        <v>8194.777</v>
      </c>
      <c r="N89" s="49">
        <f t="shared" si="53"/>
        <v>66287.351999999999</v>
      </c>
      <c r="O89" s="49">
        <f t="shared" si="53"/>
        <v>141344.29700000002</v>
      </c>
      <c r="P89" s="49">
        <f t="shared" si="53"/>
        <v>14586.004000000001</v>
      </c>
      <c r="Q89" s="49">
        <f t="shared" si="53"/>
        <v>24244.002000000004</v>
      </c>
      <c r="R89" s="49">
        <f t="shared" si="53"/>
        <v>17735.867000000002</v>
      </c>
      <c r="S89" s="49">
        <f t="shared" si="53"/>
        <v>36754.130000000005</v>
      </c>
      <c r="T89" s="49">
        <f t="shared" si="53"/>
        <v>5914.0129999999999</v>
      </c>
      <c r="U89" s="49">
        <f t="shared" si="53"/>
        <v>6690.7089999999998</v>
      </c>
    </row>
    <row r="90" spans="1:21" s="37" customFormat="1" ht="11.25" hidden="1" customHeight="1">
      <c r="A90" s="1202" t="s">
        <v>198</v>
      </c>
      <c r="B90" s="1203"/>
      <c r="C90" s="49">
        <f t="shared" ref="C90:J90" si="54">SUM(C67:C77)</f>
        <v>550047.77799999993</v>
      </c>
      <c r="D90" s="49">
        <f t="shared" si="54"/>
        <v>32692.746000000003</v>
      </c>
      <c r="E90" s="49">
        <f t="shared" si="54"/>
        <v>50659.345000000001</v>
      </c>
      <c r="F90" s="49">
        <f t="shared" si="54"/>
        <v>3718.4869999999996</v>
      </c>
      <c r="G90" s="49">
        <f t="shared" si="54"/>
        <v>31824.46</v>
      </c>
      <c r="H90" s="49">
        <f t="shared" si="54"/>
        <v>17229.692999999999</v>
      </c>
      <c r="I90" s="49">
        <f t="shared" si="54"/>
        <v>43026.024000000005</v>
      </c>
      <c r="J90" s="49">
        <f t="shared" si="54"/>
        <v>16686.937999999998</v>
      </c>
      <c r="K90" s="1202" t="s">
        <v>198</v>
      </c>
      <c r="L90" s="1203"/>
      <c r="M90" s="49">
        <f t="shared" ref="M90:U90" si="55">SUM(M67:M77)</f>
        <v>9040.2199999999993</v>
      </c>
      <c r="N90" s="49">
        <f t="shared" si="55"/>
        <v>72470.313999999998</v>
      </c>
      <c r="O90" s="49">
        <f t="shared" si="55"/>
        <v>155930.22900000002</v>
      </c>
      <c r="P90" s="49">
        <f t="shared" si="55"/>
        <v>15968.328000000001</v>
      </c>
      <c r="Q90" s="49">
        <f t="shared" si="55"/>
        <v>26250.291000000005</v>
      </c>
      <c r="R90" s="49">
        <f t="shared" si="55"/>
        <v>19990.719000000001</v>
      </c>
      <c r="S90" s="49">
        <f t="shared" si="55"/>
        <v>40714.642000000007</v>
      </c>
      <c r="T90" s="49">
        <f t="shared" si="55"/>
        <v>6460.0039999999999</v>
      </c>
      <c r="U90" s="49">
        <f t="shared" si="55"/>
        <v>7385.3379999999997</v>
      </c>
    </row>
    <row r="91" spans="1:21" s="37" customFormat="1" ht="11.25" hidden="1" customHeight="1">
      <c r="A91" s="1202" t="s">
        <v>199</v>
      </c>
      <c r="B91" s="1203"/>
      <c r="C91" s="49">
        <f t="shared" ref="C91:J91" si="56">SUM(C67:C78)</f>
        <v>590908.27799999993</v>
      </c>
      <c r="D91" s="49">
        <f t="shared" si="56"/>
        <v>34961.056000000004</v>
      </c>
      <c r="E91" s="49">
        <f t="shared" si="56"/>
        <v>54339.834000000003</v>
      </c>
      <c r="F91" s="49">
        <f t="shared" si="56"/>
        <v>4111.165</v>
      </c>
      <c r="G91" s="49">
        <f t="shared" si="56"/>
        <v>34305.241999999998</v>
      </c>
      <c r="H91" s="49">
        <f t="shared" si="56"/>
        <v>18438.780999999999</v>
      </c>
      <c r="I91" s="49">
        <f t="shared" si="56"/>
        <v>46152.736000000004</v>
      </c>
      <c r="J91" s="49">
        <f t="shared" si="56"/>
        <v>17903.772999999997</v>
      </c>
      <c r="K91" s="1202" t="s">
        <v>199</v>
      </c>
      <c r="L91" s="1203"/>
      <c r="M91" s="49">
        <f t="shared" ref="M91:U91" si="57">SUM(M67:M78)</f>
        <v>9856.7139999999999</v>
      </c>
      <c r="N91" s="49">
        <f t="shared" si="57"/>
        <v>77205.656000000003</v>
      </c>
      <c r="O91" s="49">
        <f t="shared" si="57"/>
        <v>167870.17700000003</v>
      </c>
      <c r="P91" s="49">
        <f t="shared" si="57"/>
        <v>16917.921000000002</v>
      </c>
      <c r="Q91" s="49">
        <f t="shared" si="57"/>
        <v>27763.219000000005</v>
      </c>
      <c r="R91" s="49">
        <f t="shared" si="57"/>
        <v>21801.074000000001</v>
      </c>
      <c r="S91" s="49">
        <f t="shared" si="57"/>
        <v>44464.65600000001</v>
      </c>
      <c r="T91" s="49">
        <f t="shared" si="57"/>
        <v>6920.4520000000002</v>
      </c>
      <c r="U91" s="49">
        <f t="shared" si="57"/>
        <v>7895.8220000000001</v>
      </c>
    </row>
    <row r="92" spans="1:21" s="37" customFormat="1" ht="11.25" hidden="1" customHeight="1">
      <c r="A92" s="50"/>
      <c r="B92" s="51"/>
      <c r="C92" s="43"/>
      <c r="D92" s="48"/>
      <c r="E92" s="48"/>
      <c r="F92" s="48"/>
      <c r="G92" s="48"/>
      <c r="H92" s="48"/>
      <c r="I92" s="43"/>
      <c r="J92" s="2"/>
      <c r="K92" s="50"/>
      <c r="L92" s="51"/>
      <c r="M92" s="2"/>
      <c r="N92" s="2"/>
      <c r="O92" s="2"/>
      <c r="P92" s="2"/>
      <c r="Q92" s="2"/>
      <c r="R92" s="112"/>
      <c r="S92" s="108"/>
      <c r="T92" s="109"/>
      <c r="U92" s="107"/>
    </row>
    <row r="93" spans="1:21" s="37" customFormat="1" ht="11.25" hidden="1" customHeight="1">
      <c r="A93" s="37">
        <v>2009</v>
      </c>
      <c r="B93" s="45"/>
      <c r="C93" s="43"/>
      <c r="D93" s="48"/>
      <c r="E93" s="48"/>
      <c r="F93" s="48"/>
      <c r="G93" s="48"/>
      <c r="H93" s="48"/>
      <c r="I93" s="43"/>
      <c r="J93" s="2"/>
      <c r="K93" s="37">
        <v>2009</v>
      </c>
      <c r="L93" s="45"/>
      <c r="M93" s="2"/>
      <c r="N93" s="2"/>
      <c r="O93" s="2"/>
      <c r="P93" s="2"/>
      <c r="Q93" s="2"/>
      <c r="R93" s="112"/>
      <c r="S93" s="108"/>
      <c r="T93" s="109"/>
      <c r="U93" s="107"/>
    </row>
    <row r="94" spans="1:21" s="37" customFormat="1" ht="11.25" hidden="1" customHeight="1">
      <c r="B94" s="45" t="s">
        <v>176</v>
      </c>
      <c r="C94" s="39">
        <f>SUM(D94:U94)</f>
        <v>37834.392999999996</v>
      </c>
      <c r="D94" s="109">
        <v>2043.7729999999999</v>
      </c>
      <c r="E94" s="109">
        <v>3375.627</v>
      </c>
      <c r="F94" s="109">
        <v>263.072</v>
      </c>
      <c r="G94" s="109">
        <v>2147.3029999999999</v>
      </c>
      <c r="H94" s="109">
        <v>1046.6199999999999</v>
      </c>
      <c r="I94" s="109">
        <v>3077.3220000000001</v>
      </c>
      <c r="J94" s="109">
        <v>997.26400000000001</v>
      </c>
      <c r="L94" s="45" t="s">
        <v>176</v>
      </c>
      <c r="M94" s="109">
        <v>778.51099999999997</v>
      </c>
      <c r="N94" s="109">
        <v>4990.326</v>
      </c>
      <c r="O94" s="109">
        <v>9533.5130000000008</v>
      </c>
      <c r="P94" s="109">
        <v>1015.254</v>
      </c>
      <c r="Q94" s="109">
        <v>1633.192</v>
      </c>
      <c r="R94" s="109">
        <v>1530.8610000000001</v>
      </c>
      <c r="S94" s="109">
        <v>4534.4560000000001</v>
      </c>
      <c r="T94" s="109">
        <v>442.678</v>
      </c>
      <c r="U94" s="109">
        <v>424.62099999999998</v>
      </c>
    </row>
    <row r="95" spans="1:21" s="37" customFormat="1" ht="11.25" hidden="1" customHeight="1">
      <c r="B95" s="45" t="s">
        <v>177</v>
      </c>
      <c r="C95" s="39">
        <f t="shared" ref="C95:C105" si="58">SUM(D95:U95)</f>
        <v>40169.660000000003</v>
      </c>
      <c r="D95" s="109">
        <v>2118.73</v>
      </c>
      <c r="E95" s="109">
        <v>3570.9759999999997</v>
      </c>
      <c r="F95" s="109">
        <v>317.46300000000002</v>
      </c>
      <c r="G95" s="109">
        <v>2273.6170000000002</v>
      </c>
      <c r="H95" s="109">
        <v>1108.93</v>
      </c>
      <c r="I95" s="109">
        <v>3074.6569999999997</v>
      </c>
      <c r="J95" s="109">
        <v>1094.7909999999999</v>
      </c>
      <c r="L95" s="45" t="s">
        <v>177</v>
      </c>
      <c r="M95" s="109">
        <v>1099.213</v>
      </c>
      <c r="N95" s="109">
        <v>4939.9279999999999</v>
      </c>
      <c r="O95" s="109">
        <v>10244.629999999999</v>
      </c>
      <c r="P95" s="109">
        <v>1450.9789999999998</v>
      </c>
      <c r="Q95" s="109">
        <v>1689.692</v>
      </c>
      <c r="R95" s="109">
        <v>1599.1480000000001</v>
      </c>
      <c r="S95" s="109">
        <v>4664.5140000000001</v>
      </c>
      <c r="T95" s="109">
        <v>488.30200000000002</v>
      </c>
      <c r="U95" s="109">
        <v>434.09</v>
      </c>
    </row>
    <row r="96" spans="1:21" s="37" customFormat="1" ht="11.25" hidden="1" customHeight="1">
      <c r="B96" s="45" t="s">
        <v>178</v>
      </c>
      <c r="C96" s="39">
        <f t="shared" si="58"/>
        <v>41819.495999999999</v>
      </c>
      <c r="D96" s="109">
        <v>2424.7470000000003</v>
      </c>
      <c r="E96" s="109">
        <v>4166.7749999999996</v>
      </c>
      <c r="F96" s="109">
        <v>385.83200000000005</v>
      </c>
      <c r="G96" s="109">
        <v>2834.6379999999999</v>
      </c>
      <c r="H96" s="109">
        <v>1196.72</v>
      </c>
      <c r="I96" s="109">
        <v>3291.0849999999996</v>
      </c>
      <c r="J96" s="109">
        <v>1450.2579999999998</v>
      </c>
      <c r="L96" s="45" t="s">
        <v>178</v>
      </c>
      <c r="M96" s="109">
        <v>1020.692</v>
      </c>
      <c r="N96" s="109">
        <v>5123.353000000001</v>
      </c>
      <c r="O96" s="109">
        <v>9577.9259999999995</v>
      </c>
      <c r="P96" s="109">
        <v>1250.433</v>
      </c>
      <c r="Q96" s="109">
        <v>1766.6789999999999</v>
      </c>
      <c r="R96" s="109">
        <v>1909.8130000000001</v>
      </c>
      <c r="S96" s="109">
        <v>4383.99</v>
      </c>
      <c r="T96" s="109">
        <v>479.27899999999994</v>
      </c>
      <c r="U96" s="109">
        <v>557.27599999999995</v>
      </c>
    </row>
    <row r="97" spans="1:21" s="37" customFormat="1" ht="11.25" hidden="1" customHeight="1">
      <c r="B97" s="45" t="s">
        <v>179</v>
      </c>
      <c r="C97" s="39">
        <f t="shared" si="58"/>
        <v>37135.050999999999</v>
      </c>
      <c r="D97" s="109">
        <v>2274.9450000000002</v>
      </c>
      <c r="E97" s="109">
        <v>3923.31</v>
      </c>
      <c r="F97" s="109">
        <v>389.03700000000003</v>
      </c>
      <c r="G97" s="109">
        <v>2760.2149999999997</v>
      </c>
      <c r="H97" s="109">
        <v>1105.3520000000001</v>
      </c>
      <c r="I97" s="109">
        <v>2916.3869999999997</v>
      </c>
      <c r="J97" s="109">
        <v>1184.5729999999999</v>
      </c>
      <c r="L97" s="45" t="s">
        <v>179</v>
      </c>
      <c r="M97" s="109">
        <v>855.85</v>
      </c>
      <c r="N97" s="109">
        <v>4351.3990000000003</v>
      </c>
      <c r="O97" s="109">
        <v>7740.0659999999998</v>
      </c>
      <c r="P97" s="109">
        <v>1202.56</v>
      </c>
      <c r="Q97" s="109">
        <v>1376.9949999999999</v>
      </c>
      <c r="R97" s="109">
        <v>1783.6959999999999</v>
      </c>
      <c r="S97" s="109">
        <v>4281.1849999999995</v>
      </c>
      <c r="T97" s="109">
        <v>460.91900000000004</v>
      </c>
      <c r="U97" s="109">
        <v>528.56200000000001</v>
      </c>
    </row>
    <row r="98" spans="1:21" s="37" customFormat="1" ht="11.25" hidden="1" customHeight="1">
      <c r="B98" s="45" t="s">
        <v>180</v>
      </c>
      <c r="C98" s="39">
        <f t="shared" si="58"/>
        <v>38172.962999999996</v>
      </c>
      <c r="D98" s="109">
        <v>2355.1109999999999</v>
      </c>
      <c r="E98" s="109">
        <v>3881.2850000000003</v>
      </c>
      <c r="F98" s="109">
        <v>346.90700000000004</v>
      </c>
      <c r="G98" s="109">
        <v>2803.3220000000001</v>
      </c>
      <c r="H98" s="109">
        <v>1076.4739999999999</v>
      </c>
      <c r="I98" s="109">
        <v>2900.38</v>
      </c>
      <c r="J98" s="109">
        <v>1247.905</v>
      </c>
      <c r="L98" s="45" t="s">
        <v>180</v>
      </c>
      <c r="M98" s="109">
        <v>897.48500000000001</v>
      </c>
      <c r="N98" s="109">
        <v>4857.070999999999</v>
      </c>
      <c r="O98" s="109">
        <v>7992.5619999999999</v>
      </c>
      <c r="P98" s="109">
        <v>1190.0529999999999</v>
      </c>
      <c r="Q98" s="109">
        <v>1045.1389999999999</v>
      </c>
      <c r="R98" s="109">
        <v>1780.9459999999999</v>
      </c>
      <c r="S98" s="109">
        <v>4771.8590000000004</v>
      </c>
      <c r="T98" s="109">
        <v>434.68</v>
      </c>
      <c r="U98" s="109">
        <v>591.78399999999999</v>
      </c>
    </row>
    <row r="99" spans="1:21" s="37" customFormat="1" ht="11.25" hidden="1" customHeight="1">
      <c r="B99" s="45" t="s">
        <v>181</v>
      </c>
      <c r="C99" s="39">
        <f t="shared" si="58"/>
        <v>41681.507000000005</v>
      </c>
      <c r="D99" s="109">
        <v>2461.817</v>
      </c>
      <c r="E99" s="109">
        <v>4082.9349999999999</v>
      </c>
      <c r="F99" s="109">
        <v>333.10399999999998</v>
      </c>
      <c r="G99" s="109">
        <v>2967.4250000000002</v>
      </c>
      <c r="H99" s="109">
        <v>1188.864</v>
      </c>
      <c r="I99" s="109">
        <v>3171.076</v>
      </c>
      <c r="J99" s="109">
        <v>1255.924</v>
      </c>
      <c r="L99" s="45" t="s">
        <v>181</v>
      </c>
      <c r="M99" s="109">
        <v>995.15300000000002</v>
      </c>
      <c r="N99" s="109">
        <v>5724.0770000000002</v>
      </c>
      <c r="O99" s="109">
        <v>9000.6110000000008</v>
      </c>
      <c r="P99" s="109">
        <v>1297.4159999999999</v>
      </c>
      <c r="Q99" s="109">
        <v>1175.453</v>
      </c>
      <c r="R99" s="109">
        <v>1895.7909999999999</v>
      </c>
      <c r="S99" s="109">
        <v>4759.6049999999996</v>
      </c>
      <c r="T99" s="109">
        <v>717.38400000000001</v>
      </c>
      <c r="U99" s="109">
        <v>654.87199999999996</v>
      </c>
    </row>
    <row r="100" spans="1:21" s="37" customFormat="1" ht="11.25" hidden="1" customHeight="1">
      <c r="B100" s="45" t="s">
        <v>182</v>
      </c>
      <c r="C100" s="39">
        <f t="shared" si="58"/>
        <v>42784.077999999994</v>
      </c>
      <c r="D100" s="109">
        <v>2604.31</v>
      </c>
      <c r="E100" s="109">
        <v>4253.643</v>
      </c>
      <c r="F100" s="109">
        <v>364.286</v>
      </c>
      <c r="G100" s="109">
        <v>2852.1890000000003</v>
      </c>
      <c r="H100" s="109">
        <v>1265.4240000000002</v>
      </c>
      <c r="I100" s="109">
        <v>3180.9170000000004</v>
      </c>
      <c r="J100" s="109">
        <v>1185.6209999999999</v>
      </c>
      <c r="L100" s="45" t="s">
        <v>182</v>
      </c>
      <c r="M100" s="109">
        <v>1085.9440000000002</v>
      </c>
      <c r="N100" s="109">
        <v>5610.7809999999999</v>
      </c>
      <c r="O100" s="109">
        <v>10193.786000000002</v>
      </c>
      <c r="P100" s="109">
        <v>1451.1490000000001</v>
      </c>
      <c r="Q100" s="109">
        <v>1130.558</v>
      </c>
      <c r="R100" s="109">
        <v>1869.9770000000001</v>
      </c>
      <c r="S100" s="109">
        <v>4387.9630000000006</v>
      </c>
      <c r="T100" s="109">
        <v>718.89900000000011</v>
      </c>
      <c r="U100" s="109">
        <v>628.63100000000009</v>
      </c>
    </row>
    <row r="101" spans="1:21" s="37" customFormat="1" ht="11.25" hidden="1" customHeight="1">
      <c r="B101" s="45" t="s">
        <v>183</v>
      </c>
      <c r="C101" s="39">
        <f t="shared" si="58"/>
        <v>41374.629000000001</v>
      </c>
      <c r="D101" s="109">
        <v>2274.2689999999998</v>
      </c>
      <c r="E101" s="109">
        <v>3821.2739999999999</v>
      </c>
      <c r="F101" s="109">
        <v>362.28300000000002</v>
      </c>
      <c r="G101" s="109">
        <v>2886.83</v>
      </c>
      <c r="H101" s="109">
        <v>1164.0509999999999</v>
      </c>
      <c r="I101" s="109">
        <v>3138.8510000000001</v>
      </c>
      <c r="J101" s="109">
        <v>939.827</v>
      </c>
      <c r="L101" s="45" t="s">
        <v>183</v>
      </c>
      <c r="M101" s="109">
        <v>1028.4870000000001</v>
      </c>
      <c r="N101" s="109">
        <v>5954.0730000000003</v>
      </c>
      <c r="O101" s="109">
        <v>10304.357</v>
      </c>
      <c r="P101" s="109">
        <v>1272.8340000000001</v>
      </c>
      <c r="Q101" s="109">
        <v>1159.3869999999999</v>
      </c>
      <c r="R101" s="109">
        <v>1717.511</v>
      </c>
      <c r="S101" s="109">
        <v>4272.7219999999998</v>
      </c>
      <c r="T101" s="109">
        <v>463.97699999999998</v>
      </c>
      <c r="U101" s="109">
        <v>613.89599999999996</v>
      </c>
    </row>
    <row r="102" spans="1:21" s="37" customFormat="1" ht="11.25" hidden="1" customHeight="1">
      <c r="B102" s="45" t="s">
        <v>184</v>
      </c>
      <c r="C102" s="39">
        <f t="shared" si="58"/>
        <v>46773.553999999989</v>
      </c>
      <c r="D102" s="109">
        <v>2748.0189999999998</v>
      </c>
      <c r="E102" s="109">
        <v>4246.9250000000002</v>
      </c>
      <c r="F102" s="109">
        <v>386.29300000000001</v>
      </c>
      <c r="G102" s="109">
        <v>3125.018</v>
      </c>
      <c r="H102" s="109">
        <v>1426.4280000000001</v>
      </c>
      <c r="I102" s="109">
        <v>3442.96</v>
      </c>
      <c r="J102" s="109">
        <v>1113.8320000000001</v>
      </c>
      <c r="L102" s="45" t="s">
        <v>184</v>
      </c>
      <c r="M102" s="109">
        <v>1074.7260000000001</v>
      </c>
      <c r="N102" s="109">
        <v>6720.317</v>
      </c>
      <c r="O102" s="109">
        <v>11730.848</v>
      </c>
      <c r="P102" s="109">
        <v>1486.8810000000001</v>
      </c>
      <c r="Q102" s="109">
        <v>1392.2719999999999</v>
      </c>
      <c r="R102" s="109">
        <v>1863.9960000000001</v>
      </c>
      <c r="S102" s="109">
        <v>4680.8649999999998</v>
      </c>
      <c r="T102" s="109">
        <v>671.63300000000004</v>
      </c>
      <c r="U102" s="109">
        <v>662.54100000000005</v>
      </c>
    </row>
    <row r="103" spans="1:21" s="37" customFormat="1" ht="11.25" hidden="1" customHeight="1">
      <c r="B103" s="45" t="s">
        <v>185</v>
      </c>
      <c r="C103" s="39">
        <f t="shared" si="58"/>
        <v>49187.741000000009</v>
      </c>
      <c r="D103" s="109">
        <v>2902.3330000000005</v>
      </c>
      <c r="E103" s="109">
        <v>4440.1570000000002</v>
      </c>
      <c r="F103" s="109">
        <v>360.59699999999998</v>
      </c>
      <c r="G103" s="109">
        <v>3024.8820000000001</v>
      </c>
      <c r="H103" s="109">
        <v>1477.0309999999999</v>
      </c>
      <c r="I103" s="109">
        <v>3468.6039999999998</v>
      </c>
      <c r="J103" s="109">
        <v>1064.7470000000001</v>
      </c>
      <c r="L103" s="45" t="s">
        <v>185</v>
      </c>
      <c r="M103" s="109">
        <v>1230.2550000000001</v>
      </c>
      <c r="N103" s="109">
        <v>6848.5789999999988</v>
      </c>
      <c r="O103" s="109">
        <v>12501.519</v>
      </c>
      <c r="P103" s="109">
        <v>1532.0250000000001</v>
      </c>
      <c r="Q103" s="109">
        <v>1874.135</v>
      </c>
      <c r="R103" s="109">
        <v>2135.7689999999998</v>
      </c>
      <c r="S103" s="109">
        <v>5084.0119999999997</v>
      </c>
      <c r="T103" s="109">
        <v>568.59699999999998</v>
      </c>
      <c r="U103" s="109">
        <v>674.49900000000002</v>
      </c>
    </row>
    <row r="104" spans="1:21" s="37" customFormat="1" ht="11.25" hidden="1" customHeight="1">
      <c r="B104" s="45" t="s">
        <v>186</v>
      </c>
      <c r="C104" s="39">
        <f t="shared" si="58"/>
        <v>48005.588999999993</v>
      </c>
      <c r="D104" s="109">
        <v>2514.5450000000001</v>
      </c>
      <c r="E104" s="109">
        <v>4326.3130000000001</v>
      </c>
      <c r="F104" s="109">
        <v>404.28500000000003</v>
      </c>
      <c r="G104" s="109">
        <v>2876.857</v>
      </c>
      <c r="H104" s="109">
        <v>1357.6419999999998</v>
      </c>
      <c r="I104" s="109">
        <v>3552.7519999999995</v>
      </c>
      <c r="J104" s="109">
        <v>1264.4929999999999</v>
      </c>
      <c r="L104" s="45" t="s">
        <v>186</v>
      </c>
      <c r="M104" s="109">
        <v>1046.0450000000001</v>
      </c>
      <c r="N104" s="109">
        <v>6660.5690000000004</v>
      </c>
      <c r="O104" s="109">
        <v>11940.737999999999</v>
      </c>
      <c r="P104" s="109">
        <v>1410.653</v>
      </c>
      <c r="Q104" s="109">
        <v>2255.596</v>
      </c>
      <c r="R104" s="109">
        <v>2151.7649999999999</v>
      </c>
      <c r="S104" s="109">
        <v>4983.6439999999993</v>
      </c>
      <c r="T104" s="109">
        <v>600.86300000000006</v>
      </c>
      <c r="U104" s="109">
        <v>658.82900000000006</v>
      </c>
    </row>
    <row r="105" spans="1:21" s="37" customFormat="1" ht="11.25" hidden="1" customHeight="1">
      <c r="B105" s="45" t="s">
        <v>187</v>
      </c>
      <c r="C105" s="39">
        <f t="shared" si="58"/>
        <v>42025.954000000012</v>
      </c>
      <c r="D105" s="109">
        <v>2048.8210000000004</v>
      </c>
      <c r="E105" s="109">
        <v>3627.5850000000005</v>
      </c>
      <c r="F105" s="109">
        <v>260.63400000000001</v>
      </c>
      <c r="G105" s="109">
        <v>2333.7199999999998</v>
      </c>
      <c r="H105" s="109">
        <v>1199.527</v>
      </c>
      <c r="I105" s="109">
        <v>3155.98</v>
      </c>
      <c r="J105" s="109">
        <v>1195.9169999999999</v>
      </c>
      <c r="L105" s="45" t="s">
        <v>187</v>
      </c>
      <c r="M105" s="109">
        <v>873.44400000000007</v>
      </c>
      <c r="N105" s="109">
        <v>5777.6830000000009</v>
      </c>
      <c r="O105" s="109">
        <v>10882.599</v>
      </c>
      <c r="P105" s="109">
        <v>1260.162</v>
      </c>
      <c r="Q105" s="109">
        <v>1788.0509999999999</v>
      </c>
      <c r="R105" s="109">
        <v>1634.482</v>
      </c>
      <c r="S105" s="109">
        <v>5022.29</v>
      </c>
      <c r="T105" s="109">
        <v>520.88300000000004</v>
      </c>
      <c r="U105" s="109">
        <v>444.17599999999999</v>
      </c>
    </row>
    <row r="106" spans="1:21" s="37" customFormat="1" ht="11.25" hidden="1" customHeight="1">
      <c r="B106" s="45"/>
      <c r="C106" s="43"/>
      <c r="D106" s="43"/>
      <c r="E106" s="43"/>
      <c r="F106" s="43"/>
      <c r="G106" s="43"/>
      <c r="H106" s="43"/>
      <c r="I106" s="40"/>
      <c r="J106" s="2"/>
      <c r="L106" s="45"/>
      <c r="M106" s="2"/>
      <c r="N106" s="2"/>
      <c r="O106" s="2"/>
      <c r="P106" s="2"/>
      <c r="Q106" s="2"/>
      <c r="R106" s="112"/>
      <c r="S106" s="108"/>
      <c r="T106" s="109"/>
      <c r="U106" s="107"/>
    </row>
    <row r="107" spans="1:21" s="37" customFormat="1" ht="11.25" hidden="1" customHeight="1">
      <c r="A107" s="1202" t="s">
        <v>188</v>
      </c>
      <c r="B107" s="1203"/>
      <c r="C107" s="49">
        <f t="shared" ref="C107:J107" si="59">C94</f>
        <v>37834.392999999996</v>
      </c>
      <c r="D107" s="49">
        <f t="shared" si="59"/>
        <v>2043.7729999999999</v>
      </c>
      <c r="E107" s="49">
        <f t="shared" si="59"/>
        <v>3375.627</v>
      </c>
      <c r="F107" s="49">
        <f t="shared" si="59"/>
        <v>263.072</v>
      </c>
      <c r="G107" s="49">
        <f t="shared" si="59"/>
        <v>2147.3029999999999</v>
      </c>
      <c r="H107" s="49">
        <f t="shared" si="59"/>
        <v>1046.6199999999999</v>
      </c>
      <c r="I107" s="49">
        <f t="shared" si="59"/>
        <v>3077.3220000000001</v>
      </c>
      <c r="J107" s="49">
        <f t="shared" si="59"/>
        <v>997.26400000000001</v>
      </c>
      <c r="K107" s="1202" t="s">
        <v>188</v>
      </c>
      <c r="L107" s="1203"/>
      <c r="M107" s="49">
        <f t="shared" ref="M107:U107" si="60">M94</f>
        <v>778.51099999999997</v>
      </c>
      <c r="N107" s="49">
        <f t="shared" si="60"/>
        <v>4990.326</v>
      </c>
      <c r="O107" s="49">
        <f t="shared" si="60"/>
        <v>9533.5130000000008</v>
      </c>
      <c r="P107" s="49">
        <f t="shared" si="60"/>
        <v>1015.254</v>
      </c>
      <c r="Q107" s="49">
        <f t="shared" si="60"/>
        <v>1633.192</v>
      </c>
      <c r="R107" s="49">
        <f t="shared" si="60"/>
        <v>1530.8610000000001</v>
      </c>
      <c r="S107" s="49">
        <f t="shared" si="60"/>
        <v>4534.4560000000001</v>
      </c>
      <c r="T107" s="49">
        <f t="shared" si="60"/>
        <v>442.678</v>
      </c>
      <c r="U107" s="49">
        <f t="shared" si="60"/>
        <v>424.62099999999998</v>
      </c>
    </row>
    <row r="108" spans="1:21" s="37" customFormat="1" ht="11.25" hidden="1" customHeight="1">
      <c r="A108" s="1202" t="s">
        <v>189</v>
      </c>
      <c r="B108" s="1203"/>
      <c r="C108" s="49">
        <f t="shared" ref="C108:J108" si="61">SUM(C94:C95)</f>
        <v>78004.053</v>
      </c>
      <c r="D108" s="49">
        <f t="shared" si="61"/>
        <v>4162.5029999999997</v>
      </c>
      <c r="E108" s="49">
        <f t="shared" si="61"/>
        <v>6946.6029999999992</v>
      </c>
      <c r="F108" s="49">
        <f t="shared" si="61"/>
        <v>580.53500000000008</v>
      </c>
      <c r="G108" s="49">
        <f t="shared" si="61"/>
        <v>4420.92</v>
      </c>
      <c r="H108" s="49">
        <f t="shared" si="61"/>
        <v>2155.5500000000002</v>
      </c>
      <c r="I108" s="49">
        <f t="shared" si="61"/>
        <v>6151.9789999999994</v>
      </c>
      <c r="J108" s="49">
        <f t="shared" si="61"/>
        <v>2092.0549999999998</v>
      </c>
      <c r="K108" s="1202" t="s">
        <v>189</v>
      </c>
      <c r="L108" s="1203"/>
      <c r="M108" s="49">
        <f t="shared" ref="M108:U108" si="62">SUM(M94:M95)</f>
        <v>1877.7239999999999</v>
      </c>
      <c r="N108" s="49">
        <f t="shared" si="62"/>
        <v>9930.2540000000008</v>
      </c>
      <c r="O108" s="49">
        <f t="shared" si="62"/>
        <v>19778.143</v>
      </c>
      <c r="P108" s="49">
        <f t="shared" si="62"/>
        <v>2466.2329999999997</v>
      </c>
      <c r="Q108" s="49">
        <f t="shared" si="62"/>
        <v>3322.884</v>
      </c>
      <c r="R108" s="49">
        <f t="shared" si="62"/>
        <v>3130.009</v>
      </c>
      <c r="S108" s="49">
        <f t="shared" si="62"/>
        <v>9198.9700000000012</v>
      </c>
      <c r="T108" s="49">
        <f t="shared" si="62"/>
        <v>930.98</v>
      </c>
      <c r="U108" s="49">
        <f t="shared" si="62"/>
        <v>858.71100000000001</v>
      </c>
    </row>
    <row r="109" spans="1:21" s="37" customFormat="1" ht="11.25" hidden="1" customHeight="1">
      <c r="A109" s="1202" t="s">
        <v>190</v>
      </c>
      <c r="B109" s="1203"/>
      <c r="C109" s="49">
        <f t="shared" ref="C109:J109" si="63">SUM(C94:C96)</f>
        <v>119823.549</v>
      </c>
      <c r="D109" s="49">
        <f t="shared" si="63"/>
        <v>6587.25</v>
      </c>
      <c r="E109" s="49">
        <f t="shared" si="63"/>
        <v>11113.377999999999</v>
      </c>
      <c r="F109" s="49">
        <f t="shared" si="63"/>
        <v>966.36700000000019</v>
      </c>
      <c r="G109" s="49">
        <f t="shared" si="63"/>
        <v>7255.558</v>
      </c>
      <c r="H109" s="49">
        <f t="shared" si="63"/>
        <v>3352.2700000000004</v>
      </c>
      <c r="I109" s="49">
        <f t="shared" si="63"/>
        <v>9443.0639999999985</v>
      </c>
      <c r="J109" s="49">
        <f t="shared" si="63"/>
        <v>3542.3129999999996</v>
      </c>
      <c r="K109" s="1202" t="s">
        <v>190</v>
      </c>
      <c r="L109" s="1203"/>
      <c r="M109" s="49">
        <f t="shared" ref="M109:U109" si="64">SUM(M94:M96)</f>
        <v>2898.4160000000002</v>
      </c>
      <c r="N109" s="49">
        <f t="shared" si="64"/>
        <v>15053.607000000002</v>
      </c>
      <c r="O109" s="49">
        <f t="shared" si="64"/>
        <v>29356.069</v>
      </c>
      <c r="P109" s="49">
        <f t="shared" si="64"/>
        <v>3716.6659999999997</v>
      </c>
      <c r="Q109" s="49">
        <f t="shared" si="64"/>
        <v>5089.5630000000001</v>
      </c>
      <c r="R109" s="49">
        <f t="shared" si="64"/>
        <v>5039.8220000000001</v>
      </c>
      <c r="S109" s="49">
        <f t="shared" si="64"/>
        <v>13582.960000000001</v>
      </c>
      <c r="T109" s="49">
        <f t="shared" si="64"/>
        <v>1410.259</v>
      </c>
      <c r="U109" s="49">
        <f t="shared" si="64"/>
        <v>1415.9870000000001</v>
      </c>
    </row>
    <row r="110" spans="1:21" s="37" customFormat="1" ht="11.25" hidden="1" customHeight="1">
      <c r="A110" s="1202" t="s">
        <v>191</v>
      </c>
      <c r="B110" s="1203"/>
      <c r="C110" s="49">
        <f t="shared" ref="C110:J110" si="65">SUM(C94:C97)</f>
        <v>156958.6</v>
      </c>
      <c r="D110" s="49">
        <f t="shared" si="65"/>
        <v>8862.1949999999997</v>
      </c>
      <c r="E110" s="49">
        <f t="shared" si="65"/>
        <v>15036.687999999998</v>
      </c>
      <c r="F110" s="49">
        <f t="shared" si="65"/>
        <v>1355.4040000000002</v>
      </c>
      <c r="G110" s="49">
        <f t="shared" si="65"/>
        <v>10015.772999999999</v>
      </c>
      <c r="H110" s="49">
        <f t="shared" si="65"/>
        <v>4457.6220000000003</v>
      </c>
      <c r="I110" s="49">
        <f t="shared" si="65"/>
        <v>12359.450999999997</v>
      </c>
      <c r="J110" s="49">
        <f t="shared" si="65"/>
        <v>4726.8859999999995</v>
      </c>
      <c r="K110" s="1202" t="s">
        <v>191</v>
      </c>
      <c r="L110" s="1203"/>
      <c r="M110" s="49">
        <f t="shared" ref="M110:U110" si="66">SUM(M94:M97)</f>
        <v>3754.2660000000001</v>
      </c>
      <c r="N110" s="49">
        <f t="shared" si="66"/>
        <v>19405.006000000001</v>
      </c>
      <c r="O110" s="49">
        <f t="shared" si="66"/>
        <v>37096.135000000002</v>
      </c>
      <c r="P110" s="49">
        <f t="shared" si="66"/>
        <v>4919.2259999999997</v>
      </c>
      <c r="Q110" s="49">
        <f t="shared" si="66"/>
        <v>6466.558</v>
      </c>
      <c r="R110" s="49">
        <f t="shared" si="66"/>
        <v>6823.518</v>
      </c>
      <c r="S110" s="49">
        <f t="shared" si="66"/>
        <v>17864.145</v>
      </c>
      <c r="T110" s="49">
        <f t="shared" si="66"/>
        <v>1871.1780000000001</v>
      </c>
      <c r="U110" s="49">
        <f t="shared" si="66"/>
        <v>1944.549</v>
      </c>
    </row>
    <row r="111" spans="1:21" s="37" customFormat="1" ht="11.25" hidden="1" customHeight="1">
      <c r="A111" s="1202" t="s">
        <v>192</v>
      </c>
      <c r="B111" s="1203"/>
      <c r="C111" s="49">
        <f t="shared" ref="C111:J111" si="67">SUM(C94:C98)</f>
        <v>195131.56299999999</v>
      </c>
      <c r="D111" s="49">
        <f t="shared" si="67"/>
        <v>11217.306</v>
      </c>
      <c r="E111" s="49">
        <f t="shared" si="67"/>
        <v>18917.972999999998</v>
      </c>
      <c r="F111" s="49">
        <f t="shared" si="67"/>
        <v>1702.3110000000001</v>
      </c>
      <c r="G111" s="49">
        <f t="shared" si="67"/>
        <v>12819.094999999999</v>
      </c>
      <c r="H111" s="49">
        <f t="shared" si="67"/>
        <v>5534.0960000000005</v>
      </c>
      <c r="I111" s="49">
        <f t="shared" si="67"/>
        <v>15259.830999999998</v>
      </c>
      <c r="J111" s="49">
        <f t="shared" si="67"/>
        <v>5974.7909999999993</v>
      </c>
      <c r="K111" s="1202" t="s">
        <v>192</v>
      </c>
      <c r="L111" s="1203"/>
      <c r="M111" s="49">
        <f t="shared" ref="M111:U111" si="68">SUM(M94:M98)</f>
        <v>4651.7510000000002</v>
      </c>
      <c r="N111" s="49">
        <f t="shared" si="68"/>
        <v>24262.077000000001</v>
      </c>
      <c r="O111" s="49">
        <f t="shared" si="68"/>
        <v>45088.697</v>
      </c>
      <c r="P111" s="49">
        <f t="shared" si="68"/>
        <v>6109.2789999999995</v>
      </c>
      <c r="Q111" s="49">
        <f t="shared" si="68"/>
        <v>7511.6970000000001</v>
      </c>
      <c r="R111" s="49">
        <f t="shared" si="68"/>
        <v>8604.4639999999999</v>
      </c>
      <c r="S111" s="49">
        <f t="shared" si="68"/>
        <v>22636.004000000001</v>
      </c>
      <c r="T111" s="49">
        <f t="shared" si="68"/>
        <v>2305.8580000000002</v>
      </c>
      <c r="U111" s="49">
        <f t="shared" si="68"/>
        <v>2536.3330000000001</v>
      </c>
    </row>
    <row r="112" spans="1:21" s="37" customFormat="1" ht="11.25" hidden="1" customHeight="1">
      <c r="A112" s="1202" t="s">
        <v>193</v>
      </c>
      <c r="B112" s="1203"/>
      <c r="C112" s="49">
        <f t="shared" ref="C112:J112" si="69">SUM(C94:C99)</f>
        <v>236813.07</v>
      </c>
      <c r="D112" s="49">
        <f t="shared" si="69"/>
        <v>13679.123</v>
      </c>
      <c r="E112" s="49">
        <f t="shared" si="69"/>
        <v>23000.907999999999</v>
      </c>
      <c r="F112" s="49">
        <f t="shared" si="69"/>
        <v>2035.4150000000002</v>
      </c>
      <c r="G112" s="49">
        <f t="shared" si="69"/>
        <v>15786.52</v>
      </c>
      <c r="H112" s="49">
        <f t="shared" si="69"/>
        <v>6722.9600000000009</v>
      </c>
      <c r="I112" s="49">
        <f t="shared" si="69"/>
        <v>18430.906999999999</v>
      </c>
      <c r="J112" s="49">
        <f t="shared" si="69"/>
        <v>7230.7149999999992</v>
      </c>
      <c r="K112" s="1202" t="s">
        <v>193</v>
      </c>
      <c r="L112" s="1203"/>
      <c r="M112" s="49">
        <f t="shared" ref="M112:U112" si="70">SUM(M94:M99)</f>
        <v>5646.9040000000005</v>
      </c>
      <c r="N112" s="49">
        <f t="shared" si="70"/>
        <v>29986.154000000002</v>
      </c>
      <c r="O112" s="49">
        <f t="shared" si="70"/>
        <v>54089.308000000005</v>
      </c>
      <c r="P112" s="49">
        <f t="shared" si="70"/>
        <v>7406.6949999999997</v>
      </c>
      <c r="Q112" s="49">
        <f t="shared" si="70"/>
        <v>8687.15</v>
      </c>
      <c r="R112" s="49">
        <f t="shared" si="70"/>
        <v>10500.254999999999</v>
      </c>
      <c r="S112" s="49">
        <f t="shared" si="70"/>
        <v>27395.609</v>
      </c>
      <c r="T112" s="49">
        <f t="shared" si="70"/>
        <v>3023.2420000000002</v>
      </c>
      <c r="U112" s="49">
        <f t="shared" si="70"/>
        <v>3191.2049999999999</v>
      </c>
    </row>
    <row r="113" spans="1:22" s="37" customFormat="1" ht="11.25" hidden="1" customHeight="1">
      <c r="A113" s="1202" t="s">
        <v>194</v>
      </c>
      <c r="B113" s="1203"/>
      <c r="C113" s="49">
        <f t="shared" ref="C113:J113" si="71">SUM(C94:C100)</f>
        <v>279597.14799999999</v>
      </c>
      <c r="D113" s="49">
        <f t="shared" si="71"/>
        <v>16283.432999999999</v>
      </c>
      <c r="E113" s="49">
        <f t="shared" si="71"/>
        <v>27254.550999999999</v>
      </c>
      <c r="F113" s="49">
        <f t="shared" si="71"/>
        <v>2399.701</v>
      </c>
      <c r="G113" s="49">
        <f t="shared" si="71"/>
        <v>18638.709000000003</v>
      </c>
      <c r="H113" s="49">
        <f t="shared" si="71"/>
        <v>7988.3840000000009</v>
      </c>
      <c r="I113" s="49">
        <f t="shared" si="71"/>
        <v>21611.824000000001</v>
      </c>
      <c r="J113" s="49">
        <f t="shared" si="71"/>
        <v>8416.3359999999993</v>
      </c>
      <c r="K113" s="1202" t="s">
        <v>194</v>
      </c>
      <c r="L113" s="1203"/>
      <c r="M113" s="49">
        <f t="shared" ref="M113:U113" si="72">SUM(M94:M100)</f>
        <v>6732.8480000000009</v>
      </c>
      <c r="N113" s="49">
        <f t="shared" si="72"/>
        <v>35596.935000000005</v>
      </c>
      <c r="O113" s="49">
        <f t="shared" si="72"/>
        <v>64283.094000000005</v>
      </c>
      <c r="P113" s="49">
        <f t="shared" si="72"/>
        <v>8857.8439999999991</v>
      </c>
      <c r="Q113" s="49">
        <f t="shared" si="72"/>
        <v>9817.7079999999987</v>
      </c>
      <c r="R113" s="49">
        <f t="shared" si="72"/>
        <v>12370.232</v>
      </c>
      <c r="S113" s="49">
        <f t="shared" si="72"/>
        <v>31783.572</v>
      </c>
      <c r="T113" s="49">
        <f t="shared" si="72"/>
        <v>3742.1410000000005</v>
      </c>
      <c r="U113" s="49">
        <f t="shared" si="72"/>
        <v>3819.8360000000002</v>
      </c>
      <c r="V113" s="33"/>
    </row>
    <row r="114" spans="1:22" s="37" customFormat="1" ht="11.25" hidden="1" customHeight="1">
      <c r="A114" s="1202" t="s">
        <v>195</v>
      </c>
      <c r="B114" s="1203"/>
      <c r="C114" s="49">
        <f t="shared" ref="C114:J114" si="73">SUM(C94:C101)</f>
        <v>320971.777</v>
      </c>
      <c r="D114" s="49">
        <f t="shared" si="73"/>
        <v>18557.701999999997</v>
      </c>
      <c r="E114" s="49">
        <f t="shared" si="73"/>
        <v>31075.825000000001</v>
      </c>
      <c r="F114" s="49">
        <f t="shared" si="73"/>
        <v>2761.9839999999999</v>
      </c>
      <c r="G114" s="49">
        <f t="shared" si="73"/>
        <v>21525.539000000004</v>
      </c>
      <c r="H114" s="49">
        <f t="shared" si="73"/>
        <v>9152.4350000000013</v>
      </c>
      <c r="I114" s="49">
        <f t="shared" si="73"/>
        <v>24750.674999999999</v>
      </c>
      <c r="J114" s="49">
        <f t="shared" si="73"/>
        <v>9356.1629999999986</v>
      </c>
      <c r="K114" s="1202" t="s">
        <v>195</v>
      </c>
      <c r="L114" s="1203"/>
      <c r="M114" s="49">
        <f t="shared" ref="M114:U114" si="74">SUM(M94:M101)</f>
        <v>7761.3350000000009</v>
      </c>
      <c r="N114" s="49">
        <f t="shared" si="74"/>
        <v>41551.008000000002</v>
      </c>
      <c r="O114" s="49">
        <f t="shared" si="74"/>
        <v>74587.451000000001</v>
      </c>
      <c r="P114" s="49">
        <f t="shared" si="74"/>
        <v>10130.678</v>
      </c>
      <c r="Q114" s="49">
        <f t="shared" si="74"/>
        <v>10977.094999999999</v>
      </c>
      <c r="R114" s="49">
        <f t="shared" si="74"/>
        <v>14087.743</v>
      </c>
      <c r="S114" s="49">
        <f t="shared" si="74"/>
        <v>36056.294000000002</v>
      </c>
      <c r="T114" s="49">
        <f t="shared" si="74"/>
        <v>4206.1180000000004</v>
      </c>
      <c r="U114" s="49">
        <f t="shared" si="74"/>
        <v>4433.732</v>
      </c>
      <c r="V114" s="33"/>
    </row>
    <row r="115" spans="1:22" s="37" customFormat="1" ht="11.25" hidden="1" customHeight="1">
      <c r="A115" s="1202" t="s">
        <v>196</v>
      </c>
      <c r="B115" s="1203"/>
      <c r="C115" s="49">
        <f t="shared" ref="C115:J115" si="75">SUM(C94:C102)</f>
        <v>367745.33100000001</v>
      </c>
      <c r="D115" s="49">
        <f t="shared" si="75"/>
        <v>21305.720999999998</v>
      </c>
      <c r="E115" s="49">
        <f t="shared" si="75"/>
        <v>35322.75</v>
      </c>
      <c r="F115" s="49">
        <f t="shared" si="75"/>
        <v>3148.277</v>
      </c>
      <c r="G115" s="49">
        <f t="shared" si="75"/>
        <v>24650.557000000004</v>
      </c>
      <c r="H115" s="49">
        <f t="shared" si="75"/>
        <v>10578.863000000001</v>
      </c>
      <c r="I115" s="49">
        <f t="shared" si="75"/>
        <v>28193.634999999998</v>
      </c>
      <c r="J115" s="49">
        <f t="shared" si="75"/>
        <v>10469.994999999999</v>
      </c>
      <c r="K115" s="1202" t="s">
        <v>196</v>
      </c>
      <c r="L115" s="1203"/>
      <c r="M115" s="49">
        <f t="shared" ref="M115:U115" si="76">SUM(M94:M102)</f>
        <v>8836.0610000000015</v>
      </c>
      <c r="N115" s="49">
        <f t="shared" si="76"/>
        <v>48271.325000000004</v>
      </c>
      <c r="O115" s="49">
        <f t="shared" si="76"/>
        <v>86318.298999999999</v>
      </c>
      <c r="P115" s="49">
        <f t="shared" si="76"/>
        <v>11617.558999999999</v>
      </c>
      <c r="Q115" s="49">
        <f t="shared" si="76"/>
        <v>12369.366999999998</v>
      </c>
      <c r="R115" s="49">
        <f t="shared" si="76"/>
        <v>15951.739000000001</v>
      </c>
      <c r="S115" s="49">
        <f t="shared" si="76"/>
        <v>40737.159</v>
      </c>
      <c r="T115" s="49">
        <f t="shared" si="76"/>
        <v>4877.7510000000002</v>
      </c>
      <c r="U115" s="49">
        <f t="shared" si="76"/>
        <v>5096.2730000000001</v>
      </c>
      <c r="V115" s="33"/>
    </row>
    <row r="116" spans="1:22" s="37" customFormat="1" ht="11.25" hidden="1" customHeight="1">
      <c r="A116" s="1202" t="s">
        <v>197</v>
      </c>
      <c r="B116" s="1203"/>
      <c r="C116" s="49">
        <f t="shared" ref="C116:J116" si="77">SUM(C94:C103)</f>
        <v>416933.07200000004</v>
      </c>
      <c r="D116" s="49">
        <f t="shared" si="77"/>
        <v>24208.053999999996</v>
      </c>
      <c r="E116" s="49">
        <f t="shared" si="77"/>
        <v>39762.906999999999</v>
      </c>
      <c r="F116" s="49">
        <f t="shared" si="77"/>
        <v>3508.8739999999998</v>
      </c>
      <c r="G116" s="49">
        <f t="shared" si="77"/>
        <v>27675.439000000006</v>
      </c>
      <c r="H116" s="49">
        <f t="shared" si="77"/>
        <v>12055.894</v>
      </c>
      <c r="I116" s="49">
        <f t="shared" si="77"/>
        <v>31662.238999999998</v>
      </c>
      <c r="J116" s="49">
        <f t="shared" si="77"/>
        <v>11534.741999999998</v>
      </c>
      <c r="K116" s="1202" t="s">
        <v>197</v>
      </c>
      <c r="L116" s="1203"/>
      <c r="M116" s="49">
        <f t="shared" ref="M116:U116" si="78">SUM(M94:M103)</f>
        <v>10066.316000000003</v>
      </c>
      <c r="N116" s="49">
        <f t="shared" si="78"/>
        <v>55119.904000000002</v>
      </c>
      <c r="O116" s="49">
        <f t="shared" si="78"/>
        <v>98819.817999999999</v>
      </c>
      <c r="P116" s="49">
        <f t="shared" si="78"/>
        <v>13149.583999999999</v>
      </c>
      <c r="Q116" s="49">
        <f t="shared" si="78"/>
        <v>14243.501999999999</v>
      </c>
      <c r="R116" s="49">
        <f t="shared" si="78"/>
        <v>18087.508000000002</v>
      </c>
      <c r="S116" s="49">
        <f t="shared" si="78"/>
        <v>45821.171000000002</v>
      </c>
      <c r="T116" s="49">
        <f t="shared" si="78"/>
        <v>5446.348</v>
      </c>
      <c r="U116" s="49">
        <f t="shared" si="78"/>
        <v>5770.7719999999999</v>
      </c>
      <c r="V116" s="33"/>
    </row>
    <row r="117" spans="1:22" s="37" customFormat="1" ht="11.25" hidden="1" customHeight="1">
      <c r="A117" s="1202" t="s">
        <v>198</v>
      </c>
      <c r="B117" s="1203"/>
      <c r="C117" s="49">
        <f t="shared" ref="C117:J117" si="79">SUM(C94:C104)</f>
        <v>464938.66100000002</v>
      </c>
      <c r="D117" s="49">
        <f t="shared" si="79"/>
        <v>26722.598999999995</v>
      </c>
      <c r="E117" s="49">
        <f t="shared" si="79"/>
        <v>44089.22</v>
      </c>
      <c r="F117" s="49">
        <f t="shared" si="79"/>
        <v>3913.1589999999997</v>
      </c>
      <c r="G117" s="49">
        <f t="shared" si="79"/>
        <v>30552.296000000006</v>
      </c>
      <c r="H117" s="49">
        <f t="shared" si="79"/>
        <v>13413.536</v>
      </c>
      <c r="I117" s="49">
        <f t="shared" si="79"/>
        <v>35214.990999999995</v>
      </c>
      <c r="J117" s="49">
        <f t="shared" si="79"/>
        <v>12799.234999999999</v>
      </c>
      <c r="K117" s="1202" t="s">
        <v>198</v>
      </c>
      <c r="L117" s="1203"/>
      <c r="M117" s="49">
        <f t="shared" ref="M117:U117" si="80">SUM(M94:M104)</f>
        <v>11112.361000000003</v>
      </c>
      <c r="N117" s="49">
        <f t="shared" si="80"/>
        <v>61780.473000000005</v>
      </c>
      <c r="O117" s="49">
        <f t="shared" si="80"/>
        <v>110760.556</v>
      </c>
      <c r="P117" s="49">
        <f t="shared" si="80"/>
        <v>14560.236999999999</v>
      </c>
      <c r="Q117" s="49">
        <f t="shared" si="80"/>
        <v>16499.097999999998</v>
      </c>
      <c r="R117" s="49">
        <f t="shared" si="80"/>
        <v>20239.273000000001</v>
      </c>
      <c r="S117" s="49">
        <f t="shared" si="80"/>
        <v>50804.815000000002</v>
      </c>
      <c r="T117" s="49">
        <f t="shared" si="80"/>
        <v>6047.2110000000002</v>
      </c>
      <c r="U117" s="49">
        <f t="shared" si="80"/>
        <v>6429.6009999999997</v>
      </c>
      <c r="V117" s="33"/>
    </row>
    <row r="118" spans="1:22" s="37" customFormat="1" ht="11.25" hidden="1" customHeight="1">
      <c r="A118" s="1202" t="s">
        <v>199</v>
      </c>
      <c r="B118" s="1203"/>
      <c r="C118" s="49">
        <f t="shared" ref="C118:J118" si="81">SUM(C94:C105)</f>
        <v>506964.61500000005</v>
      </c>
      <c r="D118" s="49">
        <f t="shared" si="81"/>
        <v>28771.419999999995</v>
      </c>
      <c r="E118" s="49">
        <f t="shared" si="81"/>
        <v>47716.805</v>
      </c>
      <c r="F118" s="49">
        <f t="shared" si="81"/>
        <v>4173.7929999999997</v>
      </c>
      <c r="G118" s="49">
        <f t="shared" si="81"/>
        <v>32886.016000000003</v>
      </c>
      <c r="H118" s="49">
        <f t="shared" si="81"/>
        <v>14613.063</v>
      </c>
      <c r="I118" s="49">
        <f t="shared" si="81"/>
        <v>38370.970999999998</v>
      </c>
      <c r="J118" s="49">
        <f t="shared" si="81"/>
        <v>13995.151999999998</v>
      </c>
      <c r="K118" s="1202" t="s">
        <v>199</v>
      </c>
      <c r="L118" s="1203"/>
      <c r="M118" s="49">
        <f t="shared" ref="M118:U118" si="82">SUM(M94:M105)</f>
        <v>11985.805000000002</v>
      </c>
      <c r="N118" s="49">
        <f t="shared" si="82"/>
        <v>67558.156000000003</v>
      </c>
      <c r="O118" s="49">
        <f t="shared" si="82"/>
        <v>121643.155</v>
      </c>
      <c r="P118" s="49">
        <f t="shared" si="82"/>
        <v>15820.398999999999</v>
      </c>
      <c r="Q118" s="49">
        <f t="shared" si="82"/>
        <v>18287.148999999998</v>
      </c>
      <c r="R118" s="49">
        <f t="shared" si="82"/>
        <v>21873.755000000001</v>
      </c>
      <c r="S118" s="49">
        <f t="shared" si="82"/>
        <v>55827.105000000003</v>
      </c>
      <c r="T118" s="49">
        <f t="shared" si="82"/>
        <v>6568.0940000000001</v>
      </c>
      <c r="U118" s="49">
        <f t="shared" si="82"/>
        <v>6873.777</v>
      </c>
      <c r="V118" s="33"/>
    </row>
    <row r="119" spans="1:22" s="37" customFormat="1" ht="11.25" hidden="1" customHeight="1">
      <c r="A119" s="50"/>
      <c r="B119" s="51"/>
      <c r="C119" s="43"/>
      <c r="D119" s="48"/>
      <c r="E119" s="48"/>
      <c r="F119" s="48"/>
      <c r="G119" s="48"/>
      <c r="H119" s="48"/>
      <c r="I119" s="43"/>
      <c r="J119" s="2"/>
      <c r="K119" s="50"/>
      <c r="L119" s="51"/>
      <c r="M119" s="2"/>
      <c r="N119" s="2"/>
      <c r="O119" s="2"/>
      <c r="P119" s="2"/>
      <c r="Q119" s="2"/>
      <c r="R119" s="113"/>
      <c r="S119" s="33"/>
      <c r="T119" s="53"/>
      <c r="U119" s="53"/>
      <c r="V119" s="33"/>
    </row>
    <row r="120" spans="1:22" s="37" customFormat="1" ht="11.25" hidden="1" customHeight="1">
      <c r="A120" s="37">
        <v>2010</v>
      </c>
      <c r="B120" s="45"/>
      <c r="C120" s="43"/>
      <c r="D120" s="48"/>
      <c r="E120" s="48"/>
      <c r="F120" s="48"/>
      <c r="G120" s="48"/>
      <c r="H120" s="48"/>
      <c r="I120" s="43"/>
      <c r="J120" s="2"/>
      <c r="K120" s="37">
        <v>2010</v>
      </c>
      <c r="L120" s="45"/>
      <c r="M120" s="2"/>
      <c r="N120" s="2"/>
      <c r="O120" s="2"/>
      <c r="P120" s="2"/>
      <c r="Q120" s="2"/>
      <c r="R120" s="112"/>
      <c r="S120" s="108"/>
      <c r="T120" s="53"/>
      <c r="U120" s="53"/>
      <c r="V120" s="33"/>
    </row>
    <row r="121" spans="1:22" s="37" customFormat="1" ht="11.25" hidden="1" customHeight="1">
      <c r="B121" s="45" t="s">
        <v>176</v>
      </c>
      <c r="C121" s="39">
        <f>SUM(D121:U121)</f>
        <v>40904.555999999997</v>
      </c>
      <c r="D121" s="109">
        <v>1884.337</v>
      </c>
      <c r="E121" s="109">
        <v>3425.2809999999999</v>
      </c>
      <c r="F121" s="109">
        <v>232.65200000000002</v>
      </c>
      <c r="G121" s="109">
        <v>2115.3330000000001</v>
      </c>
      <c r="H121" s="109">
        <v>1151.0770000000002</v>
      </c>
      <c r="I121" s="109">
        <v>3086.9490000000001</v>
      </c>
      <c r="J121" s="109">
        <v>1067.885</v>
      </c>
      <c r="L121" s="45" t="s">
        <v>176</v>
      </c>
      <c r="M121" s="109">
        <v>724.16200000000003</v>
      </c>
      <c r="N121" s="109">
        <v>6392.2789999999995</v>
      </c>
      <c r="O121" s="109">
        <v>11008.445</v>
      </c>
      <c r="P121" s="109">
        <v>1233.6130000000001</v>
      </c>
      <c r="Q121" s="109">
        <v>1746.5879999999997</v>
      </c>
      <c r="R121" s="109">
        <v>1332.414</v>
      </c>
      <c r="S121" s="109">
        <v>4549.2</v>
      </c>
      <c r="T121" s="109">
        <v>511.798</v>
      </c>
      <c r="U121" s="109">
        <v>442.54300000000001</v>
      </c>
      <c r="V121" s="33"/>
    </row>
    <row r="122" spans="1:22" s="37" customFormat="1" ht="11.25" hidden="1" customHeight="1">
      <c r="B122" s="45" t="s">
        <v>177</v>
      </c>
      <c r="C122" s="39">
        <f t="shared" ref="C122:C131" si="83">SUM(D122:U122)</f>
        <v>43833.915000000001</v>
      </c>
      <c r="D122" s="109">
        <v>2109.8960000000002</v>
      </c>
      <c r="E122" s="109">
        <v>3720.4960000000001</v>
      </c>
      <c r="F122" s="109">
        <v>305.26100000000002</v>
      </c>
      <c r="G122" s="109">
        <v>2340.1849999999999</v>
      </c>
      <c r="H122" s="109">
        <v>1260.4059999999999</v>
      </c>
      <c r="I122" s="109">
        <v>3427.3789999999999</v>
      </c>
      <c r="J122" s="109">
        <v>1122.268</v>
      </c>
      <c r="L122" s="45" t="s">
        <v>177</v>
      </c>
      <c r="M122" s="109">
        <v>772.95500000000004</v>
      </c>
      <c r="N122" s="109">
        <v>6989.7569999999996</v>
      </c>
      <c r="O122" s="109">
        <v>11727.431</v>
      </c>
      <c r="P122" s="109">
        <v>1281.9780000000001</v>
      </c>
      <c r="Q122" s="109">
        <v>1956.7169999999999</v>
      </c>
      <c r="R122" s="109">
        <v>1553.837</v>
      </c>
      <c r="S122" s="109">
        <v>4275.4399999999996</v>
      </c>
      <c r="T122" s="109">
        <v>493.04899999999992</v>
      </c>
      <c r="U122" s="109">
        <v>496.86</v>
      </c>
      <c r="V122" s="33"/>
    </row>
    <row r="123" spans="1:22" s="37" customFormat="1" ht="11.25" hidden="1" customHeight="1">
      <c r="B123" s="45" t="s">
        <v>178</v>
      </c>
      <c r="C123" s="39">
        <f t="shared" si="83"/>
        <v>50269.897000000004</v>
      </c>
      <c r="D123" s="109">
        <v>2381.1350000000002</v>
      </c>
      <c r="E123" s="109">
        <v>4448.1630000000005</v>
      </c>
      <c r="F123" s="109">
        <v>464.57800000000003</v>
      </c>
      <c r="G123" s="109">
        <v>3054.3920000000003</v>
      </c>
      <c r="H123" s="109">
        <v>1563.9009999999998</v>
      </c>
      <c r="I123" s="109">
        <v>4002.9450000000006</v>
      </c>
      <c r="J123" s="109">
        <v>1410.913</v>
      </c>
      <c r="L123" s="45" t="s">
        <v>178</v>
      </c>
      <c r="M123" s="109">
        <v>1044.5540000000001</v>
      </c>
      <c r="N123" s="109">
        <v>7875.9580000000005</v>
      </c>
      <c r="O123" s="109">
        <v>13688.346999999998</v>
      </c>
      <c r="P123" s="109">
        <v>1500.16</v>
      </c>
      <c r="Q123" s="109">
        <v>1859.1019999999999</v>
      </c>
      <c r="R123" s="109">
        <v>1783.806</v>
      </c>
      <c r="S123" s="109">
        <v>4033.2410000000004</v>
      </c>
      <c r="T123" s="109">
        <v>571.71299999999997</v>
      </c>
      <c r="U123" s="109">
        <v>586.98899999999992</v>
      </c>
    </row>
    <row r="124" spans="1:22" s="37" customFormat="1" ht="11.25" hidden="1" customHeight="1">
      <c r="B124" s="45" t="s">
        <v>179</v>
      </c>
      <c r="C124" s="39">
        <f t="shared" si="83"/>
        <v>47848.72</v>
      </c>
      <c r="D124" s="109">
        <v>2356.4699999999998</v>
      </c>
      <c r="E124" s="109">
        <v>4308.71</v>
      </c>
      <c r="F124" s="109">
        <v>428.75699999999995</v>
      </c>
      <c r="G124" s="109">
        <v>2828.0889999999999</v>
      </c>
      <c r="H124" s="109">
        <v>1292.7159999999999</v>
      </c>
      <c r="I124" s="109">
        <v>3749.3960000000002</v>
      </c>
      <c r="J124" s="109">
        <v>1392.0629999999999</v>
      </c>
      <c r="L124" s="45" t="s">
        <v>179</v>
      </c>
      <c r="M124" s="109">
        <v>852.37800000000004</v>
      </c>
      <c r="N124" s="109">
        <v>7186.3729999999996</v>
      </c>
      <c r="O124" s="109">
        <v>12452.516999999998</v>
      </c>
      <c r="P124" s="109">
        <v>1347.2840000000001</v>
      </c>
      <c r="Q124" s="109">
        <v>2031.6059999999998</v>
      </c>
      <c r="R124" s="109">
        <v>1772.75</v>
      </c>
      <c r="S124" s="109">
        <v>4642.4570000000003</v>
      </c>
      <c r="T124" s="109">
        <v>573.45100000000002</v>
      </c>
      <c r="U124" s="109">
        <v>633.70299999999997</v>
      </c>
    </row>
    <row r="125" spans="1:22" s="37" customFormat="1" ht="11.25" hidden="1" customHeight="1">
      <c r="B125" s="45" t="s">
        <v>180</v>
      </c>
      <c r="C125" s="39">
        <f t="shared" si="83"/>
        <v>47864.383000000002</v>
      </c>
      <c r="D125" s="109">
        <v>2133.6</v>
      </c>
      <c r="E125" s="109">
        <v>4713.7960000000003</v>
      </c>
      <c r="F125" s="109">
        <v>353.31800000000004</v>
      </c>
      <c r="G125" s="109">
        <v>2592.3520000000003</v>
      </c>
      <c r="H125" s="109">
        <v>1534.951</v>
      </c>
      <c r="I125" s="109">
        <v>3446.4049999999997</v>
      </c>
      <c r="J125" s="109">
        <v>1343.1239999999998</v>
      </c>
      <c r="L125" s="45" t="s">
        <v>180</v>
      </c>
      <c r="M125" s="109">
        <v>811.89599999999996</v>
      </c>
      <c r="N125" s="109">
        <v>7270.7560000000003</v>
      </c>
      <c r="O125" s="109">
        <v>12325.438</v>
      </c>
      <c r="P125" s="109">
        <v>1350.5630000000001</v>
      </c>
      <c r="Q125" s="109">
        <v>2165</v>
      </c>
      <c r="R125" s="109">
        <v>1851.7</v>
      </c>
      <c r="S125" s="109">
        <v>4771.4989999999998</v>
      </c>
      <c r="T125" s="109">
        <v>547.66800000000001</v>
      </c>
      <c r="U125" s="109">
        <v>652.31700000000001</v>
      </c>
    </row>
    <row r="126" spans="1:22" s="37" customFormat="1" ht="11.25" hidden="1" customHeight="1">
      <c r="B126" s="45" t="s">
        <v>181</v>
      </c>
      <c r="C126" s="39">
        <f t="shared" si="83"/>
        <v>51660.982999999993</v>
      </c>
      <c r="D126" s="109">
        <v>2717.6710000000003</v>
      </c>
      <c r="E126" s="109">
        <v>4729.3070000000007</v>
      </c>
      <c r="F126" s="109">
        <v>369.05</v>
      </c>
      <c r="G126" s="109">
        <v>3215.55</v>
      </c>
      <c r="H126" s="109">
        <v>1442.1439999999998</v>
      </c>
      <c r="I126" s="109">
        <v>4169.3509999999997</v>
      </c>
      <c r="J126" s="109">
        <v>1469.221</v>
      </c>
      <c r="L126" s="45" t="s">
        <v>181</v>
      </c>
      <c r="M126" s="109">
        <v>1055.6220000000001</v>
      </c>
      <c r="N126" s="109">
        <v>7723.165</v>
      </c>
      <c r="O126" s="109">
        <v>13327.885</v>
      </c>
      <c r="P126" s="109">
        <v>1536.8589999999999</v>
      </c>
      <c r="Q126" s="109">
        <v>2329.223</v>
      </c>
      <c r="R126" s="109">
        <v>1915.36</v>
      </c>
      <c r="S126" s="109">
        <v>4429.5519999999997</v>
      </c>
      <c r="T126" s="109">
        <v>523.92099999999994</v>
      </c>
      <c r="U126" s="109">
        <v>707.10199999999998</v>
      </c>
    </row>
    <row r="127" spans="1:22" s="37" customFormat="1" ht="11.25" hidden="1" customHeight="1">
      <c r="B127" s="45" t="s">
        <v>182</v>
      </c>
      <c r="C127" s="39">
        <f t="shared" si="83"/>
        <v>48099.608999999997</v>
      </c>
      <c r="D127" s="109">
        <v>2568.9659999999999</v>
      </c>
      <c r="E127" s="109">
        <v>4443.1769999999997</v>
      </c>
      <c r="F127" s="109">
        <v>339.04199999999997</v>
      </c>
      <c r="G127" s="109">
        <v>2955.645</v>
      </c>
      <c r="H127" s="109">
        <v>1305.4870000000001</v>
      </c>
      <c r="I127" s="109">
        <v>3744.3829999999998</v>
      </c>
      <c r="J127" s="109">
        <v>1310.8110000000001</v>
      </c>
      <c r="L127" s="45" t="s">
        <v>182</v>
      </c>
      <c r="M127" s="109">
        <v>891.4</v>
      </c>
      <c r="N127" s="109">
        <v>7289.2219999999998</v>
      </c>
      <c r="O127" s="109">
        <v>12288.483</v>
      </c>
      <c r="P127" s="109">
        <v>1540.02</v>
      </c>
      <c r="Q127" s="109">
        <v>1847.5530000000001</v>
      </c>
      <c r="R127" s="109">
        <v>1918.066</v>
      </c>
      <c r="S127" s="109">
        <v>4536.1750000000002</v>
      </c>
      <c r="T127" s="109">
        <v>510.41199999999998</v>
      </c>
      <c r="U127" s="109">
        <v>610.76699999999994</v>
      </c>
    </row>
    <row r="128" spans="1:22" s="37" customFormat="1" ht="11.25" hidden="1" customHeight="1">
      <c r="B128" s="45" t="s">
        <v>183</v>
      </c>
      <c r="C128" s="39">
        <f t="shared" si="83"/>
        <v>49177.440999999999</v>
      </c>
      <c r="D128" s="109">
        <v>2361.2980000000002</v>
      </c>
      <c r="E128" s="109">
        <v>4563.4530000000004</v>
      </c>
      <c r="F128" s="109">
        <v>471.39099999999996</v>
      </c>
      <c r="G128" s="109">
        <v>3053.4140000000002</v>
      </c>
      <c r="H128" s="109">
        <v>1485.6959999999999</v>
      </c>
      <c r="I128" s="109">
        <v>3921.817</v>
      </c>
      <c r="J128" s="109">
        <v>1324.394</v>
      </c>
      <c r="L128" s="45" t="s">
        <v>183</v>
      </c>
      <c r="M128" s="109">
        <v>919.27199999999993</v>
      </c>
      <c r="N128" s="109">
        <v>7288.1679999999997</v>
      </c>
      <c r="O128" s="109">
        <v>12787.254999999999</v>
      </c>
      <c r="P128" s="109">
        <v>1474.877</v>
      </c>
      <c r="Q128" s="109">
        <v>1511.54</v>
      </c>
      <c r="R128" s="109">
        <v>1983.2349999999999</v>
      </c>
      <c r="S128" s="109">
        <v>4875.6459999999997</v>
      </c>
      <c r="T128" s="109">
        <v>444.32900000000001</v>
      </c>
      <c r="U128" s="109">
        <v>711.65600000000006</v>
      </c>
    </row>
    <row r="129" spans="1:21" s="37" customFormat="1" ht="11.25" hidden="1" customHeight="1">
      <c r="B129" s="45" t="s">
        <v>184</v>
      </c>
      <c r="C129" s="39">
        <f t="shared" si="83"/>
        <v>51581.293000000005</v>
      </c>
      <c r="D129" s="109">
        <v>2414.2089999999998</v>
      </c>
      <c r="E129" s="109">
        <v>4691.3509999999997</v>
      </c>
      <c r="F129" s="109">
        <v>480.72100000000006</v>
      </c>
      <c r="G129" s="109">
        <v>3314.8130000000006</v>
      </c>
      <c r="H129" s="109">
        <v>1425.0510000000002</v>
      </c>
      <c r="I129" s="109">
        <v>4301.83</v>
      </c>
      <c r="J129" s="109">
        <v>1596.4460000000004</v>
      </c>
      <c r="L129" s="45" t="s">
        <v>184</v>
      </c>
      <c r="M129" s="109">
        <v>976</v>
      </c>
      <c r="N129" s="109">
        <v>7971.8020000000006</v>
      </c>
      <c r="O129" s="109">
        <v>12939.819</v>
      </c>
      <c r="P129" s="109">
        <v>1623.01</v>
      </c>
      <c r="Q129" s="109">
        <v>1549.0079999999998</v>
      </c>
      <c r="R129" s="109">
        <v>2234.944</v>
      </c>
      <c r="S129" s="109">
        <v>4884.607</v>
      </c>
      <c r="T129" s="109">
        <v>445.57099999999997</v>
      </c>
      <c r="U129" s="109">
        <v>732.1110000000001</v>
      </c>
    </row>
    <row r="130" spans="1:21" s="37" customFormat="1" ht="11.25" hidden="1" customHeight="1">
      <c r="B130" s="45" t="s">
        <v>185</v>
      </c>
      <c r="C130" s="39">
        <f t="shared" si="83"/>
        <v>53004.844999999987</v>
      </c>
      <c r="D130" s="109">
        <v>2573.1759999999999</v>
      </c>
      <c r="E130" s="109">
        <v>4723.405999999999</v>
      </c>
      <c r="F130" s="109">
        <v>457.01600000000002</v>
      </c>
      <c r="G130" s="109">
        <v>3416.556</v>
      </c>
      <c r="H130" s="109">
        <v>1331.356</v>
      </c>
      <c r="I130" s="109">
        <v>4345.54</v>
      </c>
      <c r="J130" s="109">
        <v>1520.6569999999999</v>
      </c>
      <c r="L130" s="45" t="s">
        <v>185</v>
      </c>
      <c r="M130" s="109">
        <v>947.226</v>
      </c>
      <c r="N130" s="109">
        <v>8042.2959999999994</v>
      </c>
      <c r="O130" s="109">
        <v>13488.62</v>
      </c>
      <c r="P130" s="109">
        <v>1641.1319999999998</v>
      </c>
      <c r="Q130" s="109">
        <v>1594.4740000000002</v>
      </c>
      <c r="R130" s="109">
        <v>2527.4620000000004</v>
      </c>
      <c r="S130" s="109">
        <v>5094.9969999999994</v>
      </c>
      <c r="T130" s="109">
        <v>520.22699999999998</v>
      </c>
      <c r="U130" s="109">
        <v>780.70399999999995</v>
      </c>
    </row>
    <row r="131" spans="1:21" s="37" customFormat="1" ht="11.25" hidden="1" customHeight="1">
      <c r="B131" s="45" t="s">
        <v>186</v>
      </c>
      <c r="C131" s="39">
        <f t="shared" si="83"/>
        <v>53378.292000000009</v>
      </c>
      <c r="D131" s="109">
        <v>2776.1109999999999</v>
      </c>
      <c r="E131" s="109">
        <v>4670.1109999999999</v>
      </c>
      <c r="F131" s="109">
        <v>458.51599999999996</v>
      </c>
      <c r="G131" s="109">
        <v>3320.317</v>
      </c>
      <c r="H131" s="109">
        <v>1439.96</v>
      </c>
      <c r="I131" s="109">
        <v>4142.9340000000002</v>
      </c>
      <c r="J131" s="109">
        <v>1582.9379999999996</v>
      </c>
      <c r="L131" s="45" t="s">
        <v>186</v>
      </c>
      <c r="M131" s="109">
        <v>926.0809999999999</v>
      </c>
      <c r="N131" s="109">
        <v>8101.2209999999995</v>
      </c>
      <c r="O131" s="109">
        <v>13405.588000000003</v>
      </c>
      <c r="P131" s="109">
        <v>1507.271</v>
      </c>
      <c r="Q131" s="109">
        <v>2107.3150000000001</v>
      </c>
      <c r="R131" s="109">
        <v>2455.3789999999999</v>
      </c>
      <c r="S131" s="109">
        <v>5233.1350000000002</v>
      </c>
      <c r="T131" s="109">
        <v>529.13</v>
      </c>
      <c r="U131" s="109">
        <v>722.28499999999997</v>
      </c>
    </row>
    <row r="132" spans="1:21" s="37" customFormat="1" ht="11.25" hidden="1" customHeight="1">
      <c r="B132" s="45" t="s">
        <v>187</v>
      </c>
      <c r="C132" s="39">
        <v>43726.888000000006</v>
      </c>
      <c r="D132" s="109">
        <v>2145.8879999999999</v>
      </c>
      <c r="E132" s="109">
        <v>3936.1889999999999</v>
      </c>
      <c r="F132" s="109">
        <v>277.60300000000001</v>
      </c>
      <c r="G132" s="109">
        <v>2481.7210000000005</v>
      </c>
      <c r="H132" s="109">
        <v>1217.1580000000001</v>
      </c>
      <c r="I132" s="109">
        <v>3427.5329999999999</v>
      </c>
      <c r="J132" s="109">
        <v>1299.9520000000002</v>
      </c>
      <c r="L132" s="45" t="s">
        <v>187</v>
      </c>
      <c r="M132" s="109">
        <v>798.04399999999998</v>
      </c>
      <c r="N132" s="109">
        <v>6242.52</v>
      </c>
      <c r="O132" s="109">
        <v>11529.05</v>
      </c>
      <c r="P132" s="109">
        <v>1303.5059999999999</v>
      </c>
      <c r="Q132" s="109">
        <v>1821.143</v>
      </c>
      <c r="R132" s="109">
        <v>1753.2810000000002</v>
      </c>
      <c r="S132" s="109">
        <v>4582.12</v>
      </c>
      <c r="T132" s="109">
        <v>497.49399999999997</v>
      </c>
      <c r="U132" s="109">
        <v>413.68600000000004</v>
      </c>
    </row>
    <row r="133" spans="1:21" s="37" customFormat="1" ht="11.25" hidden="1" customHeight="1">
      <c r="B133" s="45"/>
      <c r="C133" s="43"/>
      <c r="D133" s="43"/>
      <c r="E133" s="43"/>
      <c r="F133" s="43"/>
      <c r="G133" s="43"/>
      <c r="H133" s="43"/>
      <c r="I133" s="43"/>
      <c r="J133" s="2"/>
      <c r="L133" s="45"/>
      <c r="M133" s="2"/>
      <c r="N133" s="2"/>
      <c r="O133" s="2"/>
      <c r="P133" s="2"/>
      <c r="Q133" s="2"/>
      <c r="R133" s="1209"/>
      <c r="S133" s="1209"/>
      <c r="T133" s="53"/>
      <c r="U133" s="53"/>
    </row>
    <row r="134" spans="1:21" s="37" customFormat="1" ht="11.25" hidden="1" customHeight="1">
      <c r="A134" s="1202" t="s">
        <v>188</v>
      </c>
      <c r="B134" s="1203"/>
      <c r="C134" s="49">
        <f t="shared" ref="C134:J134" si="84">C121</f>
        <v>40904.555999999997</v>
      </c>
      <c r="D134" s="49">
        <f t="shared" si="84"/>
        <v>1884.337</v>
      </c>
      <c r="E134" s="49">
        <f t="shared" si="84"/>
        <v>3425.2809999999999</v>
      </c>
      <c r="F134" s="49">
        <f t="shared" si="84"/>
        <v>232.65200000000002</v>
      </c>
      <c r="G134" s="49">
        <f t="shared" si="84"/>
        <v>2115.3330000000001</v>
      </c>
      <c r="H134" s="49">
        <f t="shared" si="84"/>
        <v>1151.0770000000002</v>
      </c>
      <c r="I134" s="49">
        <f t="shared" si="84"/>
        <v>3086.9490000000001</v>
      </c>
      <c r="J134" s="49">
        <f t="shared" si="84"/>
        <v>1067.885</v>
      </c>
      <c r="K134" s="1202" t="s">
        <v>188</v>
      </c>
      <c r="L134" s="1203"/>
      <c r="M134" s="49">
        <f t="shared" ref="M134:U134" si="85">M121</f>
        <v>724.16200000000003</v>
      </c>
      <c r="N134" s="49">
        <f t="shared" si="85"/>
        <v>6392.2789999999995</v>
      </c>
      <c r="O134" s="49">
        <f t="shared" si="85"/>
        <v>11008.445</v>
      </c>
      <c r="P134" s="49">
        <f t="shared" si="85"/>
        <v>1233.6130000000001</v>
      </c>
      <c r="Q134" s="49">
        <f t="shared" si="85"/>
        <v>1746.5879999999997</v>
      </c>
      <c r="R134" s="49">
        <f t="shared" si="85"/>
        <v>1332.414</v>
      </c>
      <c r="S134" s="49">
        <f t="shared" si="85"/>
        <v>4549.2</v>
      </c>
      <c r="T134" s="49">
        <f t="shared" si="85"/>
        <v>511.798</v>
      </c>
      <c r="U134" s="49">
        <f t="shared" si="85"/>
        <v>442.54300000000001</v>
      </c>
    </row>
    <row r="135" spans="1:21" s="37" customFormat="1" ht="11.25" hidden="1" customHeight="1">
      <c r="A135" s="1202" t="s">
        <v>189</v>
      </c>
      <c r="B135" s="1203"/>
      <c r="C135" s="49">
        <f t="shared" ref="C135:J135" si="86">SUM(C121:C122)</f>
        <v>84738.47099999999</v>
      </c>
      <c r="D135" s="49">
        <f t="shared" si="86"/>
        <v>3994.2330000000002</v>
      </c>
      <c r="E135" s="49">
        <f t="shared" si="86"/>
        <v>7145.777</v>
      </c>
      <c r="F135" s="49">
        <f t="shared" si="86"/>
        <v>537.91300000000001</v>
      </c>
      <c r="G135" s="49">
        <f t="shared" si="86"/>
        <v>4455.518</v>
      </c>
      <c r="H135" s="49">
        <f t="shared" si="86"/>
        <v>2411.4830000000002</v>
      </c>
      <c r="I135" s="49">
        <f t="shared" si="86"/>
        <v>6514.3279999999995</v>
      </c>
      <c r="J135" s="49">
        <f t="shared" si="86"/>
        <v>2190.1530000000002</v>
      </c>
      <c r="K135" s="1202" t="s">
        <v>189</v>
      </c>
      <c r="L135" s="1203"/>
      <c r="M135" s="49">
        <f t="shared" ref="M135:U135" si="87">SUM(M121:M122)</f>
        <v>1497.1170000000002</v>
      </c>
      <c r="N135" s="49">
        <f t="shared" si="87"/>
        <v>13382.036</v>
      </c>
      <c r="O135" s="49">
        <f t="shared" si="87"/>
        <v>22735.876</v>
      </c>
      <c r="P135" s="49">
        <f t="shared" si="87"/>
        <v>2515.5910000000003</v>
      </c>
      <c r="Q135" s="49">
        <f t="shared" si="87"/>
        <v>3703.3049999999994</v>
      </c>
      <c r="R135" s="49">
        <f t="shared" si="87"/>
        <v>2886.2510000000002</v>
      </c>
      <c r="S135" s="49">
        <f t="shared" si="87"/>
        <v>8824.64</v>
      </c>
      <c r="T135" s="49">
        <f t="shared" si="87"/>
        <v>1004.847</v>
      </c>
      <c r="U135" s="49">
        <f t="shared" si="87"/>
        <v>939.40300000000002</v>
      </c>
    </row>
    <row r="136" spans="1:21" s="37" customFormat="1" ht="11.25" hidden="1" customHeight="1">
      <c r="A136" s="1202" t="s">
        <v>190</v>
      </c>
      <c r="B136" s="1203"/>
      <c r="C136" s="49">
        <f t="shared" ref="C136:J136" si="88">SUM(C121:C123)</f>
        <v>135008.36799999999</v>
      </c>
      <c r="D136" s="49">
        <f t="shared" si="88"/>
        <v>6375.3680000000004</v>
      </c>
      <c r="E136" s="49">
        <f t="shared" si="88"/>
        <v>11593.94</v>
      </c>
      <c r="F136" s="49">
        <f t="shared" si="88"/>
        <v>1002.491</v>
      </c>
      <c r="G136" s="49">
        <f t="shared" si="88"/>
        <v>7509.91</v>
      </c>
      <c r="H136" s="49">
        <f t="shared" si="88"/>
        <v>3975.384</v>
      </c>
      <c r="I136" s="49">
        <f t="shared" si="88"/>
        <v>10517.273000000001</v>
      </c>
      <c r="J136" s="49">
        <f t="shared" si="88"/>
        <v>3601.0660000000003</v>
      </c>
      <c r="K136" s="1202" t="s">
        <v>190</v>
      </c>
      <c r="L136" s="1203"/>
      <c r="M136" s="49">
        <f t="shared" ref="M136:U136" si="89">SUM(M121:M123)</f>
        <v>2541.6710000000003</v>
      </c>
      <c r="N136" s="49">
        <f t="shared" si="89"/>
        <v>21257.993999999999</v>
      </c>
      <c r="O136" s="49">
        <f t="shared" si="89"/>
        <v>36424.222999999998</v>
      </c>
      <c r="P136" s="49">
        <f t="shared" si="89"/>
        <v>4015.7510000000002</v>
      </c>
      <c r="Q136" s="49">
        <f t="shared" si="89"/>
        <v>5562.4069999999992</v>
      </c>
      <c r="R136" s="49">
        <f t="shared" si="89"/>
        <v>4670.0570000000007</v>
      </c>
      <c r="S136" s="49">
        <f t="shared" si="89"/>
        <v>12857.880999999999</v>
      </c>
      <c r="T136" s="49">
        <f t="shared" si="89"/>
        <v>1576.56</v>
      </c>
      <c r="U136" s="49">
        <f t="shared" si="89"/>
        <v>1526.3919999999998</v>
      </c>
    </row>
    <row r="137" spans="1:21" s="37" customFormat="1" ht="11.25" hidden="1" customHeight="1">
      <c r="A137" s="1202" t="s">
        <v>191</v>
      </c>
      <c r="B137" s="1203"/>
      <c r="C137" s="49">
        <f t="shared" ref="C137:J137" si="90">SUM(C121:C124)</f>
        <v>182857.08799999999</v>
      </c>
      <c r="D137" s="49">
        <f t="shared" si="90"/>
        <v>8731.8379999999997</v>
      </c>
      <c r="E137" s="49">
        <f t="shared" si="90"/>
        <v>15902.650000000001</v>
      </c>
      <c r="F137" s="49">
        <f t="shared" si="90"/>
        <v>1431.248</v>
      </c>
      <c r="G137" s="49">
        <f t="shared" si="90"/>
        <v>10337.999</v>
      </c>
      <c r="H137" s="49">
        <f t="shared" si="90"/>
        <v>5268.1</v>
      </c>
      <c r="I137" s="49">
        <f t="shared" si="90"/>
        <v>14266.669000000002</v>
      </c>
      <c r="J137" s="49">
        <f t="shared" si="90"/>
        <v>4993.1289999999999</v>
      </c>
      <c r="K137" s="1202" t="s">
        <v>191</v>
      </c>
      <c r="L137" s="1203"/>
      <c r="M137" s="49">
        <f t="shared" ref="M137:U137" si="91">SUM(M121:M124)</f>
        <v>3394.0490000000004</v>
      </c>
      <c r="N137" s="49">
        <f t="shared" si="91"/>
        <v>28444.366999999998</v>
      </c>
      <c r="O137" s="49">
        <f t="shared" si="91"/>
        <v>48876.74</v>
      </c>
      <c r="P137" s="49">
        <f t="shared" si="91"/>
        <v>5363.0349999999999</v>
      </c>
      <c r="Q137" s="49">
        <f t="shared" si="91"/>
        <v>7594.012999999999</v>
      </c>
      <c r="R137" s="49">
        <f t="shared" si="91"/>
        <v>6442.8070000000007</v>
      </c>
      <c r="S137" s="49">
        <f t="shared" si="91"/>
        <v>17500.338</v>
      </c>
      <c r="T137" s="49">
        <f t="shared" si="91"/>
        <v>2150.011</v>
      </c>
      <c r="U137" s="49">
        <f t="shared" si="91"/>
        <v>2160.0949999999998</v>
      </c>
    </row>
    <row r="138" spans="1:21" s="37" customFormat="1" ht="11.25" hidden="1" customHeight="1">
      <c r="A138" s="1202" t="s">
        <v>192</v>
      </c>
      <c r="B138" s="1203"/>
      <c r="C138" s="49">
        <f t="shared" ref="C138:J138" si="92">SUM(C121:C125)</f>
        <v>230721.47099999999</v>
      </c>
      <c r="D138" s="49">
        <f t="shared" si="92"/>
        <v>10865.438</v>
      </c>
      <c r="E138" s="49">
        <f t="shared" si="92"/>
        <v>20616.446000000004</v>
      </c>
      <c r="F138" s="49">
        <f t="shared" si="92"/>
        <v>1784.566</v>
      </c>
      <c r="G138" s="49">
        <f t="shared" si="92"/>
        <v>12930.351000000001</v>
      </c>
      <c r="H138" s="49">
        <f t="shared" si="92"/>
        <v>6803.0510000000004</v>
      </c>
      <c r="I138" s="49">
        <f t="shared" si="92"/>
        <v>17713.074000000001</v>
      </c>
      <c r="J138" s="49">
        <f t="shared" si="92"/>
        <v>6336.2529999999997</v>
      </c>
      <c r="K138" s="1202" t="s">
        <v>192</v>
      </c>
      <c r="L138" s="1203"/>
      <c r="M138" s="49">
        <f t="shared" ref="M138:U138" si="93">SUM(M121:M125)</f>
        <v>4205.9450000000006</v>
      </c>
      <c r="N138" s="49">
        <f t="shared" si="93"/>
        <v>35715.123</v>
      </c>
      <c r="O138" s="49">
        <f t="shared" si="93"/>
        <v>61202.178</v>
      </c>
      <c r="P138" s="49">
        <f t="shared" si="93"/>
        <v>6713.598</v>
      </c>
      <c r="Q138" s="49">
        <f t="shared" si="93"/>
        <v>9759.012999999999</v>
      </c>
      <c r="R138" s="49">
        <f t="shared" si="93"/>
        <v>8294.5070000000014</v>
      </c>
      <c r="S138" s="49">
        <f t="shared" si="93"/>
        <v>22271.837</v>
      </c>
      <c r="T138" s="49">
        <f t="shared" si="93"/>
        <v>2697.6790000000001</v>
      </c>
      <c r="U138" s="49">
        <f t="shared" si="93"/>
        <v>2812.4119999999998</v>
      </c>
    </row>
    <row r="139" spans="1:21" s="37" customFormat="1" ht="11.25" hidden="1" customHeight="1">
      <c r="A139" s="1202" t="s">
        <v>193</v>
      </c>
      <c r="B139" s="1203"/>
      <c r="C139" s="49">
        <f t="shared" ref="C139:J139" si="94">SUM(C121:C126)</f>
        <v>282382.45399999997</v>
      </c>
      <c r="D139" s="49">
        <f t="shared" si="94"/>
        <v>13583.109</v>
      </c>
      <c r="E139" s="49">
        <f t="shared" si="94"/>
        <v>25345.753000000004</v>
      </c>
      <c r="F139" s="49">
        <f t="shared" si="94"/>
        <v>2153.616</v>
      </c>
      <c r="G139" s="49">
        <f t="shared" si="94"/>
        <v>16145.901000000002</v>
      </c>
      <c r="H139" s="49">
        <f t="shared" si="94"/>
        <v>8245.1949999999997</v>
      </c>
      <c r="I139" s="49">
        <f t="shared" si="94"/>
        <v>21882.424999999999</v>
      </c>
      <c r="J139" s="49">
        <f t="shared" si="94"/>
        <v>7805.4740000000002</v>
      </c>
      <c r="K139" s="1202" t="s">
        <v>193</v>
      </c>
      <c r="L139" s="1203"/>
      <c r="M139" s="49">
        <f t="shared" ref="M139:U139" si="95">SUM(M121:M126)</f>
        <v>5261.5670000000009</v>
      </c>
      <c r="N139" s="49">
        <f t="shared" si="95"/>
        <v>43438.288</v>
      </c>
      <c r="O139" s="49">
        <f t="shared" si="95"/>
        <v>74530.062999999995</v>
      </c>
      <c r="P139" s="49">
        <f t="shared" si="95"/>
        <v>8250.4570000000003</v>
      </c>
      <c r="Q139" s="49">
        <f t="shared" si="95"/>
        <v>12088.235999999999</v>
      </c>
      <c r="R139" s="49">
        <f t="shared" si="95"/>
        <v>10209.867000000002</v>
      </c>
      <c r="S139" s="49">
        <f t="shared" si="95"/>
        <v>26701.388999999999</v>
      </c>
      <c r="T139" s="49">
        <f t="shared" si="95"/>
        <v>3221.6</v>
      </c>
      <c r="U139" s="49">
        <f t="shared" si="95"/>
        <v>3519.5139999999997</v>
      </c>
    </row>
    <row r="140" spans="1:21" s="37" customFormat="1" ht="11.25" hidden="1" customHeight="1">
      <c r="A140" s="1202" t="s">
        <v>194</v>
      </c>
      <c r="B140" s="1203"/>
      <c r="C140" s="49">
        <f t="shared" ref="C140:J140" si="96">SUM(C121:C127)</f>
        <v>330482.06299999997</v>
      </c>
      <c r="D140" s="49">
        <f t="shared" si="96"/>
        <v>16152.075000000001</v>
      </c>
      <c r="E140" s="49">
        <f t="shared" si="96"/>
        <v>29788.930000000004</v>
      </c>
      <c r="F140" s="49">
        <f t="shared" si="96"/>
        <v>2492.6579999999999</v>
      </c>
      <c r="G140" s="49">
        <f t="shared" si="96"/>
        <v>19101.546000000002</v>
      </c>
      <c r="H140" s="49">
        <f t="shared" si="96"/>
        <v>9550.6820000000007</v>
      </c>
      <c r="I140" s="49">
        <f t="shared" si="96"/>
        <v>25626.807999999997</v>
      </c>
      <c r="J140" s="49">
        <f t="shared" si="96"/>
        <v>9116.2849999999999</v>
      </c>
      <c r="K140" s="1202" t="s">
        <v>194</v>
      </c>
      <c r="L140" s="1203"/>
      <c r="M140" s="49">
        <f t="shared" ref="M140:U140" si="97">SUM(M121:M127)</f>
        <v>6152.9670000000006</v>
      </c>
      <c r="N140" s="49">
        <f t="shared" si="97"/>
        <v>50727.51</v>
      </c>
      <c r="O140" s="49">
        <f t="shared" si="97"/>
        <v>86818.546000000002</v>
      </c>
      <c r="P140" s="49">
        <f t="shared" si="97"/>
        <v>9790.4770000000008</v>
      </c>
      <c r="Q140" s="49">
        <f t="shared" si="97"/>
        <v>13935.788999999999</v>
      </c>
      <c r="R140" s="49">
        <f t="shared" si="97"/>
        <v>12127.933000000003</v>
      </c>
      <c r="S140" s="49">
        <f t="shared" si="97"/>
        <v>31237.563999999998</v>
      </c>
      <c r="T140" s="49">
        <f t="shared" si="97"/>
        <v>3732.0119999999997</v>
      </c>
      <c r="U140" s="49">
        <f t="shared" si="97"/>
        <v>4130.2809999999999</v>
      </c>
    </row>
    <row r="141" spans="1:21" s="37" customFormat="1" ht="11.25" hidden="1" customHeight="1">
      <c r="A141" s="1202" t="s">
        <v>195</v>
      </c>
      <c r="B141" s="1203"/>
      <c r="C141" s="49">
        <f t="shared" ref="C141:J141" si="98">SUM(C121:C128)</f>
        <v>379659.50399999996</v>
      </c>
      <c r="D141" s="49">
        <f t="shared" si="98"/>
        <v>18513.373</v>
      </c>
      <c r="E141" s="49">
        <f t="shared" si="98"/>
        <v>34352.383000000002</v>
      </c>
      <c r="F141" s="49">
        <f t="shared" si="98"/>
        <v>2964.049</v>
      </c>
      <c r="G141" s="49">
        <f t="shared" si="98"/>
        <v>22154.960000000003</v>
      </c>
      <c r="H141" s="49">
        <f t="shared" si="98"/>
        <v>11036.378000000001</v>
      </c>
      <c r="I141" s="49">
        <f t="shared" si="98"/>
        <v>29548.624999999996</v>
      </c>
      <c r="J141" s="49">
        <f t="shared" si="98"/>
        <v>10440.679</v>
      </c>
      <c r="K141" s="1202" t="s">
        <v>195</v>
      </c>
      <c r="L141" s="1203"/>
      <c r="M141" s="49">
        <f t="shared" ref="M141:U141" si="99">SUM(M121:M128)</f>
        <v>7072.2390000000005</v>
      </c>
      <c r="N141" s="49">
        <f t="shared" si="99"/>
        <v>58015.678</v>
      </c>
      <c r="O141" s="49">
        <f t="shared" si="99"/>
        <v>99605.801000000007</v>
      </c>
      <c r="P141" s="49">
        <f t="shared" si="99"/>
        <v>11265.354000000001</v>
      </c>
      <c r="Q141" s="49">
        <f t="shared" si="99"/>
        <v>15447.328999999998</v>
      </c>
      <c r="R141" s="49">
        <f t="shared" si="99"/>
        <v>14111.168000000003</v>
      </c>
      <c r="S141" s="49">
        <f t="shared" si="99"/>
        <v>36113.21</v>
      </c>
      <c r="T141" s="49">
        <f t="shared" si="99"/>
        <v>4176.3409999999994</v>
      </c>
      <c r="U141" s="49">
        <f t="shared" si="99"/>
        <v>4841.9369999999999</v>
      </c>
    </row>
    <row r="142" spans="1:21" s="37" customFormat="1" ht="11.25" hidden="1" customHeight="1">
      <c r="A142" s="1202" t="s">
        <v>196</v>
      </c>
      <c r="B142" s="1203"/>
      <c r="C142" s="49">
        <f t="shared" ref="C142:J142" si="100">SUM(C121:C129)</f>
        <v>431240.79699999996</v>
      </c>
      <c r="D142" s="49">
        <f t="shared" si="100"/>
        <v>20927.581999999999</v>
      </c>
      <c r="E142" s="49">
        <f t="shared" si="100"/>
        <v>39043.734000000004</v>
      </c>
      <c r="F142" s="49">
        <f t="shared" si="100"/>
        <v>3444.77</v>
      </c>
      <c r="G142" s="49">
        <f t="shared" si="100"/>
        <v>25469.773000000005</v>
      </c>
      <c r="H142" s="49">
        <f t="shared" si="100"/>
        <v>12461.429</v>
      </c>
      <c r="I142" s="49">
        <f t="shared" si="100"/>
        <v>33850.454999999994</v>
      </c>
      <c r="J142" s="49">
        <f t="shared" si="100"/>
        <v>12037.125</v>
      </c>
      <c r="K142" s="1202" t="s">
        <v>196</v>
      </c>
      <c r="L142" s="1203"/>
      <c r="M142" s="49">
        <f t="shared" ref="M142:U142" si="101">SUM(M121:M129)</f>
        <v>8048.2390000000005</v>
      </c>
      <c r="N142" s="49">
        <f t="shared" si="101"/>
        <v>65987.48</v>
      </c>
      <c r="O142" s="49">
        <f t="shared" si="101"/>
        <v>112545.62000000001</v>
      </c>
      <c r="P142" s="49">
        <f t="shared" si="101"/>
        <v>12888.364000000001</v>
      </c>
      <c r="Q142" s="49">
        <f t="shared" si="101"/>
        <v>16996.337</v>
      </c>
      <c r="R142" s="49">
        <f t="shared" si="101"/>
        <v>16346.112000000003</v>
      </c>
      <c r="S142" s="49">
        <f t="shared" si="101"/>
        <v>40997.816999999995</v>
      </c>
      <c r="T142" s="49">
        <f t="shared" si="101"/>
        <v>4621.9119999999994</v>
      </c>
      <c r="U142" s="49">
        <f t="shared" si="101"/>
        <v>5574.0479999999998</v>
      </c>
    </row>
    <row r="143" spans="1:21" s="37" customFormat="1" ht="11.25" hidden="1" customHeight="1">
      <c r="A143" s="1202" t="s">
        <v>197</v>
      </c>
      <c r="B143" s="1203"/>
      <c r="C143" s="49">
        <f t="shared" ref="C143:J143" si="102">SUM(C121:C130)</f>
        <v>484245.64199999993</v>
      </c>
      <c r="D143" s="49">
        <f t="shared" si="102"/>
        <v>23500.757999999998</v>
      </c>
      <c r="E143" s="49">
        <f t="shared" si="102"/>
        <v>43767.14</v>
      </c>
      <c r="F143" s="49">
        <f t="shared" si="102"/>
        <v>3901.7860000000001</v>
      </c>
      <c r="G143" s="49">
        <f t="shared" si="102"/>
        <v>28886.329000000005</v>
      </c>
      <c r="H143" s="49">
        <f t="shared" si="102"/>
        <v>13792.785</v>
      </c>
      <c r="I143" s="49">
        <f t="shared" si="102"/>
        <v>38195.994999999995</v>
      </c>
      <c r="J143" s="49">
        <f t="shared" si="102"/>
        <v>13557.781999999999</v>
      </c>
      <c r="K143" s="1202" t="s">
        <v>197</v>
      </c>
      <c r="L143" s="1203"/>
      <c r="M143" s="49">
        <f t="shared" ref="M143:U143" si="103">SUM(M121:M130)</f>
        <v>8995.4650000000001</v>
      </c>
      <c r="N143" s="49">
        <f t="shared" si="103"/>
        <v>74029.775999999998</v>
      </c>
      <c r="O143" s="49">
        <f t="shared" si="103"/>
        <v>126034.24000000001</v>
      </c>
      <c r="P143" s="49">
        <f t="shared" si="103"/>
        <v>14529.496000000001</v>
      </c>
      <c r="Q143" s="49">
        <f t="shared" si="103"/>
        <v>18590.811000000002</v>
      </c>
      <c r="R143" s="49">
        <f t="shared" si="103"/>
        <v>18873.574000000004</v>
      </c>
      <c r="S143" s="49">
        <f t="shared" si="103"/>
        <v>46092.813999999998</v>
      </c>
      <c r="T143" s="49">
        <f t="shared" si="103"/>
        <v>5142.1389999999992</v>
      </c>
      <c r="U143" s="49">
        <f t="shared" si="103"/>
        <v>6354.7519999999995</v>
      </c>
    </row>
    <row r="144" spans="1:21" s="37" customFormat="1" ht="11.25" hidden="1" customHeight="1">
      <c r="A144" s="1202" t="s">
        <v>198</v>
      </c>
      <c r="B144" s="1203"/>
      <c r="C144" s="49">
        <f t="shared" ref="C144:J144" si="104">SUM(C121:C131)</f>
        <v>537623.93399999989</v>
      </c>
      <c r="D144" s="49">
        <f t="shared" si="104"/>
        <v>26276.868999999999</v>
      </c>
      <c r="E144" s="49">
        <f t="shared" si="104"/>
        <v>48437.250999999997</v>
      </c>
      <c r="F144" s="49">
        <f t="shared" si="104"/>
        <v>4360.3019999999997</v>
      </c>
      <c r="G144" s="49">
        <f t="shared" si="104"/>
        <v>32206.646000000004</v>
      </c>
      <c r="H144" s="49">
        <f t="shared" si="104"/>
        <v>15232.744999999999</v>
      </c>
      <c r="I144" s="49">
        <f t="shared" si="104"/>
        <v>42338.928999999996</v>
      </c>
      <c r="J144" s="49">
        <f t="shared" si="104"/>
        <v>15140.72</v>
      </c>
      <c r="K144" s="1202" t="s">
        <v>198</v>
      </c>
      <c r="L144" s="1203"/>
      <c r="M144" s="49">
        <f t="shared" ref="M144:U144" si="105">SUM(M121:M131)</f>
        <v>9921.5460000000003</v>
      </c>
      <c r="N144" s="49">
        <f t="shared" si="105"/>
        <v>82130.997000000003</v>
      </c>
      <c r="O144" s="49">
        <f t="shared" si="105"/>
        <v>139439.82800000001</v>
      </c>
      <c r="P144" s="49">
        <f t="shared" si="105"/>
        <v>16036.767000000002</v>
      </c>
      <c r="Q144" s="49">
        <f t="shared" si="105"/>
        <v>20698.126</v>
      </c>
      <c r="R144" s="49">
        <f t="shared" si="105"/>
        <v>21328.953000000005</v>
      </c>
      <c r="S144" s="49">
        <f t="shared" si="105"/>
        <v>51325.949000000001</v>
      </c>
      <c r="T144" s="49">
        <f t="shared" si="105"/>
        <v>5671.2689999999993</v>
      </c>
      <c r="U144" s="49">
        <f t="shared" si="105"/>
        <v>7077.0369999999994</v>
      </c>
    </row>
    <row r="145" spans="1:21" s="37" customFormat="1" ht="11.25" hidden="1" customHeight="1">
      <c r="A145" s="1202" t="s">
        <v>199</v>
      </c>
      <c r="B145" s="1203"/>
      <c r="C145" s="49">
        <f t="shared" ref="C145:J145" si="106">SUM(C121:C132)</f>
        <v>581350.82199999993</v>
      </c>
      <c r="D145" s="49">
        <f t="shared" si="106"/>
        <v>28422.756999999998</v>
      </c>
      <c r="E145" s="49">
        <f t="shared" si="106"/>
        <v>52373.439999999995</v>
      </c>
      <c r="F145" s="49">
        <f t="shared" si="106"/>
        <v>4637.9049999999997</v>
      </c>
      <c r="G145" s="49">
        <f t="shared" si="106"/>
        <v>34688.367000000006</v>
      </c>
      <c r="H145" s="49">
        <f t="shared" si="106"/>
        <v>16449.902999999998</v>
      </c>
      <c r="I145" s="49">
        <f t="shared" si="106"/>
        <v>45766.462</v>
      </c>
      <c r="J145" s="49">
        <f t="shared" si="106"/>
        <v>16440.671999999999</v>
      </c>
      <c r="K145" s="1202" t="s">
        <v>199</v>
      </c>
      <c r="L145" s="1203"/>
      <c r="M145" s="49">
        <f t="shared" ref="M145:U145" si="107">SUM(M121:M132)</f>
        <v>10719.59</v>
      </c>
      <c r="N145" s="49">
        <f t="shared" si="107"/>
        <v>88373.517000000007</v>
      </c>
      <c r="O145" s="49">
        <f t="shared" si="107"/>
        <v>150968.878</v>
      </c>
      <c r="P145" s="49">
        <f t="shared" si="107"/>
        <v>17340.273000000001</v>
      </c>
      <c r="Q145" s="49">
        <f t="shared" si="107"/>
        <v>22519.269</v>
      </c>
      <c r="R145" s="49">
        <f t="shared" si="107"/>
        <v>23082.234000000004</v>
      </c>
      <c r="S145" s="49">
        <f t="shared" si="107"/>
        <v>55908.069000000003</v>
      </c>
      <c r="T145" s="49">
        <f t="shared" si="107"/>
        <v>6168.762999999999</v>
      </c>
      <c r="U145" s="49">
        <f t="shared" si="107"/>
        <v>7490.722999999999</v>
      </c>
    </row>
    <row r="146" spans="1:21" s="37" customFormat="1" ht="6" customHeight="1">
      <c r="A146" s="50"/>
      <c r="B146" s="51"/>
      <c r="C146" s="43"/>
      <c r="D146" s="48"/>
      <c r="E146" s="48"/>
      <c r="F146" s="48"/>
      <c r="G146" s="48"/>
      <c r="H146" s="48"/>
      <c r="I146" s="43"/>
      <c r="J146" s="2"/>
      <c r="K146" s="50"/>
      <c r="L146" s="51"/>
      <c r="M146" s="2"/>
      <c r="N146" s="2"/>
      <c r="O146" s="2"/>
      <c r="P146" s="2"/>
      <c r="Q146" s="2"/>
      <c r="R146" s="112"/>
      <c r="S146" s="108"/>
      <c r="T146" s="53"/>
      <c r="U146" s="53"/>
    </row>
    <row r="147" spans="1:21" s="37" customFormat="1" ht="11.25" hidden="1" customHeight="1">
      <c r="A147" s="37">
        <v>2011</v>
      </c>
      <c r="B147" s="45"/>
      <c r="C147" s="43"/>
      <c r="D147" s="48"/>
      <c r="E147" s="48"/>
      <c r="F147" s="48"/>
      <c r="G147" s="48"/>
      <c r="H147" s="48"/>
      <c r="I147" s="43"/>
      <c r="J147" s="2"/>
      <c r="K147" s="37">
        <v>2011</v>
      </c>
      <c r="L147" s="45"/>
      <c r="M147" s="2"/>
      <c r="N147" s="2"/>
      <c r="O147" s="2"/>
      <c r="P147" s="2"/>
      <c r="Q147" s="2"/>
      <c r="R147" s="112"/>
      <c r="S147" s="108"/>
      <c r="T147" s="53"/>
      <c r="U147" s="53"/>
    </row>
    <row r="148" spans="1:21" s="37" customFormat="1" ht="11.25" hidden="1" customHeight="1">
      <c r="B148" s="45" t="s">
        <v>176</v>
      </c>
      <c r="C148" s="39">
        <f>SUM(D148:U148)</f>
        <v>46785</v>
      </c>
      <c r="D148" s="492">
        <v>2268</v>
      </c>
      <c r="E148" s="493">
        <v>3654</v>
      </c>
      <c r="F148" s="492">
        <v>417</v>
      </c>
      <c r="G148" s="493">
        <v>2519</v>
      </c>
      <c r="H148" s="493">
        <v>1221</v>
      </c>
      <c r="I148" s="493">
        <v>3543</v>
      </c>
      <c r="J148" s="493">
        <v>1287</v>
      </c>
      <c r="L148" s="45" t="s">
        <v>176</v>
      </c>
      <c r="M148" s="493">
        <v>846</v>
      </c>
      <c r="N148" s="493">
        <v>7546</v>
      </c>
      <c r="O148" s="493">
        <v>12348</v>
      </c>
      <c r="P148" s="493">
        <v>1357</v>
      </c>
      <c r="Q148" s="493">
        <v>2261</v>
      </c>
      <c r="R148" s="494">
        <v>1702</v>
      </c>
      <c r="S148" s="494">
        <v>4731</v>
      </c>
      <c r="T148" s="494">
        <v>658</v>
      </c>
      <c r="U148" s="494">
        <v>427</v>
      </c>
    </row>
    <row r="149" spans="1:21" s="37" customFormat="1" ht="11.25" hidden="1" customHeight="1">
      <c r="B149" s="45" t="s">
        <v>177</v>
      </c>
      <c r="C149" s="39">
        <f t="shared" ref="C149:C159" si="108">SUM(D149:U149)</f>
        <v>47970.314000000013</v>
      </c>
      <c r="D149" s="43">
        <v>2483.127</v>
      </c>
      <c r="E149" s="43">
        <v>4140.6620000000003</v>
      </c>
      <c r="F149" s="43">
        <v>469.05</v>
      </c>
      <c r="G149" s="43">
        <v>2348.1840000000002</v>
      </c>
      <c r="H149" s="43">
        <v>1371.2</v>
      </c>
      <c r="I149" s="43">
        <v>3633.45</v>
      </c>
      <c r="J149" s="43">
        <v>1485.3050000000001</v>
      </c>
      <c r="L149" s="45" t="s">
        <v>177</v>
      </c>
      <c r="M149" s="43">
        <v>856.55200000000002</v>
      </c>
      <c r="N149" s="43">
        <v>7541.3090000000002</v>
      </c>
      <c r="O149" s="43">
        <v>12542.566000000001</v>
      </c>
      <c r="P149" s="43">
        <v>1481.4960000000001</v>
      </c>
      <c r="Q149" s="43">
        <v>2346.377</v>
      </c>
      <c r="R149" s="43">
        <v>1737.66</v>
      </c>
      <c r="S149" s="43">
        <v>4284.7329999999993</v>
      </c>
      <c r="T149" s="43">
        <v>698.4129999999999</v>
      </c>
      <c r="U149" s="43">
        <v>550.23</v>
      </c>
    </row>
    <row r="150" spans="1:21" s="37" customFormat="1" ht="11.25" hidden="1" customHeight="1">
      <c r="B150" s="45" t="s">
        <v>178</v>
      </c>
      <c r="C150" s="39">
        <f t="shared" si="108"/>
        <v>56494.613000000005</v>
      </c>
      <c r="D150" s="43">
        <v>3036.8780000000002</v>
      </c>
      <c r="E150" s="43">
        <v>4934.878999999999</v>
      </c>
      <c r="F150" s="43">
        <v>468.94100000000003</v>
      </c>
      <c r="G150" s="43">
        <v>3004.297</v>
      </c>
      <c r="H150" s="43">
        <v>1654.7650000000001</v>
      </c>
      <c r="I150" s="43">
        <v>4315.9880000000003</v>
      </c>
      <c r="J150" s="43">
        <v>1812.8580000000002</v>
      </c>
      <c r="L150" s="45" t="s">
        <v>178</v>
      </c>
      <c r="M150" s="43">
        <v>994.42600000000004</v>
      </c>
      <c r="N150" s="43">
        <v>8510.4359999999997</v>
      </c>
      <c r="O150" s="43">
        <v>14347.967999999999</v>
      </c>
      <c r="P150" s="43">
        <v>2010.3190000000002</v>
      </c>
      <c r="Q150" s="43">
        <v>2646.8770000000004</v>
      </c>
      <c r="R150" s="43">
        <v>2229.1660000000002</v>
      </c>
      <c r="S150" s="43">
        <v>5007.7649999999994</v>
      </c>
      <c r="T150" s="43">
        <v>779.80700000000002</v>
      </c>
      <c r="U150" s="43">
        <v>739.24300000000005</v>
      </c>
    </row>
    <row r="151" spans="1:21" s="37" customFormat="1" ht="11.25" hidden="1" customHeight="1">
      <c r="B151" s="45" t="s">
        <v>179</v>
      </c>
      <c r="C151" s="39">
        <f t="shared" si="108"/>
        <v>51030.933000000012</v>
      </c>
      <c r="D151" s="109">
        <v>2694.864</v>
      </c>
      <c r="E151" s="109">
        <v>4357.6220000000003</v>
      </c>
      <c r="F151" s="109">
        <v>421.69299999999998</v>
      </c>
      <c r="G151" s="109">
        <v>3036.444</v>
      </c>
      <c r="H151" s="109">
        <v>1429.7930000000001</v>
      </c>
      <c r="I151" s="109">
        <v>3721.3780000000002</v>
      </c>
      <c r="J151" s="109">
        <v>1631.4449999999999</v>
      </c>
      <c r="L151" s="45" t="s">
        <v>179</v>
      </c>
      <c r="M151" s="109">
        <v>834.04200000000003</v>
      </c>
      <c r="N151" s="109">
        <v>8081.5070000000005</v>
      </c>
      <c r="O151" s="109">
        <v>12613.406999999999</v>
      </c>
      <c r="P151" s="109">
        <v>1661.309</v>
      </c>
      <c r="Q151" s="109">
        <v>2335.2640000000001</v>
      </c>
      <c r="R151" s="109">
        <v>2041.38</v>
      </c>
      <c r="S151" s="109">
        <v>4862.2150000000001</v>
      </c>
      <c r="T151" s="109">
        <v>643.91399999999999</v>
      </c>
      <c r="U151" s="109">
        <v>664.65599999999995</v>
      </c>
    </row>
    <row r="152" spans="1:21" s="37" customFormat="1" ht="11.25" hidden="1" customHeight="1">
      <c r="B152" s="45" t="s">
        <v>180</v>
      </c>
      <c r="C152" s="39">
        <f t="shared" si="108"/>
        <v>55500.966000000008</v>
      </c>
      <c r="D152" s="109">
        <v>3337.913</v>
      </c>
      <c r="E152" s="109">
        <v>5408.755000000001</v>
      </c>
      <c r="F152" s="109">
        <v>430.02699999999999</v>
      </c>
      <c r="G152" s="109">
        <v>3122.1459999999997</v>
      </c>
      <c r="H152" s="109">
        <v>1627.181</v>
      </c>
      <c r="I152" s="109">
        <v>4367.6459999999997</v>
      </c>
      <c r="J152" s="109">
        <v>1750.9460000000001</v>
      </c>
      <c r="L152" s="45" t="s">
        <v>180</v>
      </c>
      <c r="M152" s="109">
        <v>920.08299999999997</v>
      </c>
      <c r="N152" s="109">
        <v>8129.74</v>
      </c>
      <c r="O152" s="109">
        <v>13960.232000000002</v>
      </c>
      <c r="P152" s="109">
        <v>1739.932</v>
      </c>
      <c r="Q152" s="109">
        <v>2582.6439999999998</v>
      </c>
      <c r="R152" s="109">
        <v>2234.9850000000001</v>
      </c>
      <c r="S152" s="109">
        <v>4412.5649999999996</v>
      </c>
      <c r="T152" s="109">
        <v>716.99799999999993</v>
      </c>
      <c r="U152" s="109">
        <v>759.173</v>
      </c>
    </row>
    <row r="153" spans="1:21" s="37" customFormat="1" ht="11.25" hidden="1" customHeight="1">
      <c r="B153" s="45" t="s">
        <v>181</v>
      </c>
      <c r="C153" s="39">
        <f t="shared" si="108"/>
        <v>50173.39499999999</v>
      </c>
      <c r="D153" s="43">
        <v>2834.5389999999998</v>
      </c>
      <c r="E153" s="43">
        <v>4676.4450000000006</v>
      </c>
      <c r="F153" s="43">
        <v>403.18799999999999</v>
      </c>
      <c r="G153" s="43">
        <v>2908.1929999999998</v>
      </c>
      <c r="H153" s="43">
        <v>1463.3209999999999</v>
      </c>
      <c r="I153" s="43">
        <v>3900.5929999999998</v>
      </c>
      <c r="J153" s="43">
        <v>1512.44</v>
      </c>
      <c r="L153" s="45" t="s">
        <v>181</v>
      </c>
      <c r="M153" s="43">
        <v>910.47699999999986</v>
      </c>
      <c r="N153" s="43">
        <v>7971.9030000000002</v>
      </c>
      <c r="O153" s="43">
        <v>12643.033000000001</v>
      </c>
      <c r="P153" s="43">
        <v>2039.4670000000001</v>
      </c>
      <c r="Q153" s="43">
        <v>2371.8119999999999</v>
      </c>
      <c r="R153" s="43">
        <v>1915.404</v>
      </c>
      <c r="S153" s="43">
        <v>3259.6250000000005</v>
      </c>
      <c r="T153" s="43">
        <v>657.4140000000001</v>
      </c>
      <c r="U153" s="43">
        <v>705.54100000000005</v>
      </c>
    </row>
    <row r="154" spans="1:21" s="37" customFormat="1" ht="11.25" hidden="1" customHeight="1">
      <c r="B154" s="45" t="s">
        <v>182</v>
      </c>
      <c r="C154" s="39">
        <f t="shared" si="108"/>
        <v>51823.38</v>
      </c>
      <c r="D154" s="43">
        <v>3029.9780000000001</v>
      </c>
      <c r="E154" s="43">
        <v>4980.6219999999994</v>
      </c>
      <c r="F154" s="43">
        <v>440.65600000000001</v>
      </c>
      <c r="G154" s="43">
        <v>3005.0979999999995</v>
      </c>
      <c r="H154" s="43">
        <v>1488.722</v>
      </c>
      <c r="I154" s="43">
        <v>3966.1370000000002</v>
      </c>
      <c r="J154" s="43">
        <v>1550.577</v>
      </c>
      <c r="L154" s="45" t="s">
        <v>182</v>
      </c>
      <c r="M154" s="43">
        <v>937.05399999999997</v>
      </c>
      <c r="N154" s="43">
        <v>7547.1939999999995</v>
      </c>
      <c r="O154" s="43">
        <v>13044.306999999999</v>
      </c>
      <c r="P154" s="43">
        <v>1928.8990000000001</v>
      </c>
      <c r="Q154" s="43">
        <v>2447.3870000000002</v>
      </c>
      <c r="R154" s="43">
        <v>2095.076</v>
      </c>
      <c r="S154" s="43">
        <v>3920.2709999999997</v>
      </c>
      <c r="T154" s="43">
        <v>663.91200000000003</v>
      </c>
      <c r="U154" s="43">
        <v>777.49</v>
      </c>
    </row>
    <row r="155" spans="1:21" s="37" customFormat="1" ht="11.25" hidden="1" customHeight="1">
      <c r="B155" s="45" t="s">
        <v>183</v>
      </c>
      <c r="C155" s="39">
        <f t="shared" si="108"/>
        <v>51482.171999999999</v>
      </c>
      <c r="D155" s="43">
        <v>2856.5830000000001</v>
      </c>
      <c r="E155" s="43">
        <v>4863.0430000000006</v>
      </c>
      <c r="F155" s="43">
        <v>455.29199999999997</v>
      </c>
      <c r="G155" s="43">
        <v>2961.8369999999995</v>
      </c>
      <c r="H155" s="43">
        <v>1518.1559999999999</v>
      </c>
      <c r="I155" s="43">
        <v>3803.1059999999998</v>
      </c>
      <c r="J155" s="43">
        <v>1625.1949999999999</v>
      </c>
      <c r="L155" s="45" t="s">
        <v>183</v>
      </c>
      <c r="M155" s="43">
        <v>881.46199999999999</v>
      </c>
      <c r="N155" s="43">
        <v>7388.3820000000005</v>
      </c>
      <c r="O155" s="43">
        <v>12344.569000000001</v>
      </c>
      <c r="P155" s="43">
        <v>1524.502</v>
      </c>
      <c r="Q155" s="43">
        <v>2424.6950000000002</v>
      </c>
      <c r="R155" s="43">
        <v>2194.6679999999997</v>
      </c>
      <c r="S155" s="43">
        <v>5205.6989999999996</v>
      </c>
      <c r="T155" s="43">
        <v>622.97599999999989</v>
      </c>
      <c r="U155" s="43">
        <v>812.00700000000006</v>
      </c>
    </row>
    <row r="156" spans="1:21" s="37" customFormat="1" ht="11.25" hidden="1" customHeight="1">
      <c r="B156" s="45" t="s">
        <v>184</v>
      </c>
      <c r="C156" s="39">
        <f t="shared" si="108"/>
        <v>53220.549999999996</v>
      </c>
      <c r="D156" s="43">
        <v>2828.98</v>
      </c>
      <c r="E156" s="43">
        <v>4900.5209999999997</v>
      </c>
      <c r="F156" s="43">
        <v>464.03899999999999</v>
      </c>
      <c r="G156" s="43">
        <v>2835.797</v>
      </c>
      <c r="H156" s="43">
        <v>1521.431</v>
      </c>
      <c r="I156" s="43">
        <v>4214.3019999999997</v>
      </c>
      <c r="J156" s="43">
        <v>1736.0889999999999</v>
      </c>
      <c r="L156" s="45" t="s">
        <v>184</v>
      </c>
      <c r="M156" s="43">
        <v>924.56600000000003</v>
      </c>
      <c r="N156" s="43">
        <v>8086.7749999999996</v>
      </c>
      <c r="O156" s="43">
        <v>12721.934999999999</v>
      </c>
      <c r="P156" s="43">
        <v>1708.482</v>
      </c>
      <c r="Q156" s="43">
        <v>2519.0659999999998</v>
      </c>
      <c r="R156" s="43">
        <v>2237.5050000000001</v>
      </c>
      <c r="S156" s="43">
        <v>5163.4889999999996</v>
      </c>
      <c r="T156" s="43">
        <v>561.10199999999998</v>
      </c>
      <c r="U156" s="43">
        <v>796.471</v>
      </c>
    </row>
    <row r="157" spans="1:21" s="37" customFormat="1" ht="11.25" hidden="1" customHeight="1">
      <c r="B157" s="45" t="s">
        <v>185</v>
      </c>
      <c r="C157" s="39">
        <f t="shared" si="108"/>
        <v>51452.856</v>
      </c>
      <c r="D157" s="43">
        <v>2876.3130000000001</v>
      </c>
      <c r="E157" s="43">
        <v>4590.7669999999998</v>
      </c>
      <c r="F157" s="43">
        <v>414.45099999999996</v>
      </c>
      <c r="G157" s="43">
        <v>2910.6</v>
      </c>
      <c r="H157" s="43">
        <v>1442.309</v>
      </c>
      <c r="I157" s="43">
        <v>3881.0789999999997</v>
      </c>
      <c r="J157" s="43">
        <v>1737.1229999999998</v>
      </c>
      <c r="L157" s="45" t="s">
        <v>185</v>
      </c>
      <c r="M157" s="43">
        <v>924.33600000000001</v>
      </c>
      <c r="N157" s="43">
        <v>7770.875</v>
      </c>
      <c r="O157" s="43">
        <v>12539.596999999998</v>
      </c>
      <c r="P157" s="43">
        <v>1579.0039999999999</v>
      </c>
      <c r="Q157" s="43">
        <v>2417.9410000000003</v>
      </c>
      <c r="R157" s="43">
        <v>2336.8019999999997</v>
      </c>
      <c r="S157" s="43">
        <v>4704.9679999999998</v>
      </c>
      <c r="T157" s="43">
        <v>640.73199999999997</v>
      </c>
      <c r="U157" s="43">
        <v>685.95899999999995</v>
      </c>
    </row>
    <row r="158" spans="1:21" s="37" customFormat="1" ht="11.25" hidden="1" customHeight="1">
      <c r="B158" s="45" t="s">
        <v>186</v>
      </c>
      <c r="C158" s="39">
        <f t="shared" si="108"/>
        <v>53577.593999999997</v>
      </c>
      <c r="D158" s="43">
        <v>2985.0020000000004</v>
      </c>
      <c r="E158" s="43">
        <v>4706.78</v>
      </c>
      <c r="F158" s="43">
        <v>568.65099999999995</v>
      </c>
      <c r="G158" s="43">
        <v>3117.1079999999997</v>
      </c>
      <c r="H158" s="43">
        <v>1448.365</v>
      </c>
      <c r="I158" s="43">
        <v>4076.2040000000002</v>
      </c>
      <c r="J158" s="43">
        <v>1701.4179999999999</v>
      </c>
      <c r="L158" s="45" t="s">
        <v>186</v>
      </c>
      <c r="M158" s="43">
        <v>1020.538</v>
      </c>
      <c r="N158" s="43">
        <v>7853.3460000000005</v>
      </c>
      <c r="O158" s="43">
        <v>13246.761999999999</v>
      </c>
      <c r="P158" s="43">
        <v>1546.4960000000001</v>
      </c>
      <c r="Q158" s="43">
        <v>2269.9450000000002</v>
      </c>
      <c r="R158" s="43">
        <v>2521.4360000000001</v>
      </c>
      <c r="S158" s="43">
        <v>5178.3660000000009</v>
      </c>
      <c r="T158" s="43">
        <v>577.37800000000004</v>
      </c>
      <c r="U158" s="43">
        <v>759.79900000000009</v>
      </c>
    </row>
    <row r="159" spans="1:21" s="37" customFormat="1" ht="11.25" hidden="1" customHeight="1">
      <c r="B159" s="45" t="s">
        <v>187</v>
      </c>
      <c r="C159" s="39">
        <f t="shared" si="108"/>
        <v>47615.631999999998</v>
      </c>
      <c r="D159" s="43">
        <v>2525.0610000000001</v>
      </c>
      <c r="E159" s="43">
        <v>4238.1640000000007</v>
      </c>
      <c r="F159" s="43">
        <v>533.63499999999999</v>
      </c>
      <c r="G159" s="43">
        <v>2755.6289999999999</v>
      </c>
      <c r="H159" s="43">
        <v>1359.425</v>
      </c>
      <c r="I159" s="43">
        <v>3649.625</v>
      </c>
      <c r="J159" s="43">
        <v>1456.8979999999997</v>
      </c>
      <c r="L159" s="45" t="s">
        <v>187</v>
      </c>
      <c r="M159" s="43">
        <v>925.35799999999995</v>
      </c>
      <c r="N159" s="43">
        <v>7389.4090000000006</v>
      </c>
      <c r="O159" s="43">
        <v>11993.453</v>
      </c>
      <c r="P159" s="43">
        <v>1172.7629999999999</v>
      </c>
      <c r="Q159" s="43">
        <v>1868.8519999999999</v>
      </c>
      <c r="R159" s="43">
        <v>2034.3659999999998</v>
      </c>
      <c r="S159" s="43">
        <v>4507.4580000000005</v>
      </c>
      <c r="T159" s="43">
        <v>526.06399999999996</v>
      </c>
      <c r="U159" s="43">
        <v>679.47199999999998</v>
      </c>
    </row>
    <row r="160" spans="1:21" s="37" customFormat="1" ht="6" hidden="1" customHeight="1">
      <c r="B160" s="45"/>
      <c r="C160" s="43"/>
      <c r="D160" s="48"/>
      <c r="E160" s="48"/>
      <c r="F160" s="48"/>
      <c r="G160" s="48"/>
      <c r="H160" s="48"/>
      <c r="I160" s="43"/>
      <c r="J160" s="2"/>
      <c r="L160" s="45"/>
      <c r="M160" s="2"/>
      <c r="N160" s="2"/>
      <c r="O160" s="2"/>
      <c r="P160" s="2"/>
      <c r="Q160" s="2"/>
      <c r="R160" s="112"/>
      <c r="S160" s="108"/>
      <c r="T160" s="53"/>
      <c r="U160" s="53"/>
    </row>
    <row r="161" spans="1:31" s="37" customFormat="1" ht="11.25" hidden="1" customHeight="1">
      <c r="A161" s="1202" t="s">
        <v>188</v>
      </c>
      <c r="B161" s="1203"/>
      <c r="C161" s="49">
        <f t="shared" ref="C161:J161" si="109">C148</f>
        <v>46785</v>
      </c>
      <c r="D161" s="49">
        <f t="shared" si="109"/>
        <v>2268</v>
      </c>
      <c r="E161" s="49">
        <f t="shared" si="109"/>
        <v>3654</v>
      </c>
      <c r="F161" s="49">
        <f t="shared" si="109"/>
        <v>417</v>
      </c>
      <c r="G161" s="49">
        <f t="shared" si="109"/>
        <v>2519</v>
      </c>
      <c r="H161" s="49">
        <f t="shared" si="109"/>
        <v>1221</v>
      </c>
      <c r="I161" s="49">
        <f t="shared" si="109"/>
        <v>3543</v>
      </c>
      <c r="J161" s="49">
        <f t="shared" si="109"/>
        <v>1287</v>
      </c>
      <c r="K161" s="1202" t="s">
        <v>188</v>
      </c>
      <c r="L161" s="1203"/>
      <c r="M161" s="49">
        <f t="shared" ref="M161:U161" si="110">M148</f>
        <v>846</v>
      </c>
      <c r="N161" s="49">
        <f t="shared" si="110"/>
        <v>7546</v>
      </c>
      <c r="O161" s="49">
        <f t="shared" si="110"/>
        <v>12348</v>
      </c>
      <c r="P161" s="49">
        <f t="shared" si="110"/>
        <v>1357</v>
      </c>
      <c r="Q161" s="49">
        <f t="shared" si="110"/>
        <v>2261</v>
      </c>
      <c r="R161" s="49">
        <f t="shared" si="110"/>
        <v>1702</v>
      </c>
      <c r="S161" s="49">
        <f t="shared" si="110"/>
        <v>4731</v>
      </c>
      <c r="T161" s="49">
        <f t="shared" si="110"/>
        <v>658</v>
      </c>
      <c r="U161" s="49">
        <f t="shared" si="110"/>
        <v>427</v>
      </c>
    </row>
    <row r="162" spans="1:31" s="37" customFormat="1" ht="11.25" hidden="1" customHeight="1">
      <c r="A162" s="1202" t="s">
        <v>189</v>
      </c>
      <c r="B162" s="1203"/>
      <c r="C162" s="49">
        <f t="shared" ref="C162:J162" si="111">SUM(C148:C149)</f>
        <v>94755.314000000013</v>
      </c>
      <c r="D162" s="49">
        <f t="shared" si="111"/>
        <v>4751.1270000000004</v>
      </c>
      <c r="E162" s="49">
        <f t="shared" si="111"/>
        <v>7794.6620000000003</v>
      </c>
      <c r="F162" s="49">
        <f t="shared" si="111"/>
        <v>886.05</v>
      </c>
      <c r="G162" s="49">
        <f t="shared" si="111"/>
        <v>4867.1840000000002</v>
      </c>
      <c r="H162" s="49">
        <f t="shared" si="111"/>
        <v>2592.1999999999998</v>
      </c>
      <c r="I162" s="49">
        <f t="shared" si="111"/>
        <v>7176.45</v>
      </c>
      <c r="J162" s="49">
        <f t="shared" si="111"/>
        <v>2772.3050000000003</v>
      </c>
      <c r="K162" s="1202" t="s">
        <v>189</v>
      </c>
      <c r="L162" s="1203"/>
      <c r="M162" s="49">
        <f t="shared" ref="M162:U162" si="112">SUM(M148:M149)</f>
        <v>1702.5520000000001</v>
      </c>
      <c r="N162" s="49">
        <f t="shared" si="112"/>
        <v>15087.309000000001</v>
      </c>
      <c r="O162" s="49">
        <f t="shared" si="112"/>
        <v>24890.565999999999</v>
      </c>
      <c r="P162" s="49">
        <f t="shared" si="112"/>
        <v>2838.4960000000001</v>
      </c>
      <c r="Q162" s="49">
        <f t="shared" si="112"/>
        <v>4607.3770000000004</v>
      </c>
      <c r="R162" s="49">
        <f t="shared" si="112"/>
        <v>3439.66</v>
      </c>
      <c r="S162" s="49">
        <f t="shared" si="112"/>
        <v>9015.7330000000002</v>
      </c>
      <c r="T162" s="49">
        <f t="shared" si="112"/>
        <v>1356.413</v>
      </c>
      <c r="U162" s="49">
        <f t="shared" si="112"/>
        <v>977.23</v>
      </c>
    </row>
    <row r="163" spans="1:31" s="37" customFormat="1" ht="11.25" hidden="1" customHeight="1">
      <c r="A163" s="1202" t="s">
        <v>190</v>
      </c>
      <c r="B163" s="1203"/>
      <c r="C163" s="49">
        <f t="shared" ref="C163:J163" si="113">SUM(C148:C150)</f>
        <v>151249.92700000003</v>
      </c>
      <c r="D163" s="49">
        <f t="shared" si="113"/>
        <v>7788.005000000001</v>
      </c>
      <c r="E163" s="49">
        <f t="shared" si="113"/>
        <v>12729.540999999999</v>
      </c>
      <c r="F163" s="49">
        <f t="shared" si="113"/>
        <v>1354.991</v>
      </c>
      <c r="G163" s="49">
        <f t="shared" si="113"/>
        <v>7871.4809999999998</v>
      </c>
      <c r="H163" s="49">
        <f t="shared" si="113"/>
        <v>4246.9650000000001</v>
      </c>
      <c r="I163" s="49">
        <f t="shared" si="113"/>
        <v>11492.438</v>
      </c>
      <c r="J163" s="49">
        <f t="shared" si="113"/>
        <v>4585.1630000000005</v>
      </c>
      <c r="K163" s="1202" t="s">
        <v>190</v>
      </c>
      <c r="L163" s="1203"/>
      <c r="M163" s="49">
        <f t="shared" ref="M163:U163" si="114">SUM(M148:M150)</f>
        <v>2696.9780000000001</v>
      </c>
      <c r="N163" s="49">
        <f t="shared" si="114"/>
        <v>23597.745000000003</v>
      </c>
      <c r="O163" s="49">
        <f t="shared" si="114"/>
        <v>39238.534</v>
      </c>
      <c r="P163" s="49">
        <f t="shared" si="114"/>
        <v>4848.8150000000005</v>
      </c>
      <c r="Q163" s="49">
        <f t="shared" si="114"/>
        <v>7254.2540000000008</v>
      </c>
      <c r="R163" s="49">
        <f t="shared" si="114"/>
        <v>5668.826</v>
      </c>
      <c r="S163" s="49">
        <f t="shared" si="114"/>
        <v>14023.498</v>
      </c>
      <c r="T163" s="49">
        <f t="shared" si="114"/>
        <v>2136.2200000000003</v>
      </c>
      <c r="U163" s="49">
        <f t="shared" si="114"/>
        <v>1716.473</v>
      </c>
    </row>
    <row r="164" spans="1:31" s="37" customFormat="1" ht="11.25" hidden="1" customHeight="1">
      <c r="A164" s="1202" t="s">
        <v>191</v>
      </c>
      <c r="B164" s="1203"/>
      <c r="C164" s="49">
        <f t="shared" ref="C164:J164" si="115">SUM(C148:C151)</f>
        <v>202280.86000000004</v>
      </c>
      <c r="D164" s="49">
        <f t="shared" si="115"/>
        <v>10482.869000000001</v>
      </c>
      <c r="E164" s="49">
        <f t="shared" si="115"/>
        <v>17087.163</v>
      </c>
      <c r="F164" s="49">
        <f t="shared" si="115"/>
        <v>1776.684</v>
      </c>
      <c r="G164" s="49">
        <f t="shared" si="115"/>
        <v>10907.924999999999</v>
      </c>
      <c r="H164" s="49">
        <f t="shared" si="115"/>
        <v>5676.7579999999998</v>
      </c>
      <c r="I164" s="49">
        <f t="shared" si="115"/>
        <v>15213.816000000001</v>
      </c>
      <c r="J164" s="49">
        <f t="shared" si="115"/>
        <v>6216.6080000000002</v>
      </c>
      <c r="K164" s="1202" t="s">
        <v>191</v>
      </c>
      <c r="L164" s="1203"/>
      <c r="M164" s="49">
        <f t="shared" ref="M164:U164" si="116">SUM(M148:M151)</f>
        <v>3531.02</v>
      </c>
      <c r="N164" s="49">
        <f t="shared" si="116"/>
        <v>31679.252000000004</v>
      </c>
      <c r="O164" s="49">
        <f t="shared" si="116"/>
        <v>51851.940999999999</v>
      </c>
      <c r="P164" s="49">
        <f t="shared" si="116"/>
        <v>6510.1240000000007</v>
      </c>
      <c r="Q164" s="49">
        <f t="shared" si="116"/>
        <v>9589.518</v>
      </c>
      <c r="R164" s="49">
        <f t="shared" si="116"/>
        <v>7710.2060000000001</v>
      </c>
      <c r="S164" s="49">
        <f t="shared" si="116"/>
        <v>18885.713</v>
      </c>
      <c r="T164" s="49">
        <f t="shared" si="116"/>
        <v>2780.134</v>
      </c>
      <c r="U164" s="49">
        <f t="shared" si="116"/>
        <v>2381.1289999999999</v>
      </c>
    </row>
    <row r="165" spans="1:31" s="37" customFormat="1" ht="11.25" hidden="1" customHeight="1">
      <c r="A165" s="1202" t="s">
        <v>192</v>
      </c>
      <c r="B165" s="1203"/>
      <c r="C165" s="49">
        <f t="shared" ref="C165:J165" si="117">SUM(C148:C152)</f>
        <v>257781.82600000006</v>
      </c>
      <c r="D165" s="49">
        <f t="shared" si="117"/>
        <v>13820.782000000001</v>
      </c>
      <c r="E165" s="49">
        <f t="shared" si="117"/>
        <v>22495.918000000001</v>
      </c>
      <c r="F165" s="49">
        <f t="shared" si="117"/>
        <v>2206.7109999999998</v>
      </c>
      <c r="G165" s="49">
        <f t="shared" si="117"/>
        <v>14030.071</v>
      </c>
      <c r="H165" s="49">
        <f t="shared" si="117"/>
        <v>7303.9390000000003</v>
      </c>
      <c r="I165" s="49">
        <f t="shared" si="117"/>
        <v>19581.462</v>
      </c>
      <c r="J165" s="49">
        <f t="shared" si="117"/>
        <v>7967.5540000000001</v>
      </c>
      <c r="K165" s="1202" t="s">
        <v>192</v>
      </c>
      <c r="L165" s="1203"/>
      <c r="M165" s="49">
        <f t="shared" ref="M165:U165" si="118">SUM(M148:M152)</f>
        <v>4451.1030000000001</v>
      </c>
      <c r="N165" s="49">
        <f t="shared" si="118"/>
        <v>39808.992000000006</v>
      </c>
      <c r="O165" s="49">
        <f t="shared" si="118"/>
        <v>65812.172999999995</v>
      </c>
      <c r="P165" s="49">
        <f t="shared" si="118"/>
        <v>8250.0560000000005</v>
      </c>
      <c r="Q165" s="49">
        <f t="shared" si="118"/>
        <v>12172.162</v>
      </c>
      <c r="R165" s="49">
        <f t="shared" si="118"/>
        <v>9945.1910000000007</v>
      </c>
      <c r="S165" s="49">
        <f t="shared" si="118"/>
        <v>23298.277999999998</v>
      </c>
      <c r="T165" s="49">
        <f t="shared" si="118"/>
        <v>3497.1320000000001</v>
      </c>
      <c r="U165" s="49">
        <f t="shared" si="118"/>
        <v>3140.3019999999997</v>
      </c>
    </row>
    <row r="166" spans="1:31" s="37" customFormat="1" ht="11.25" hidden="1" customHeight="1">
      <c r="A166" s="1202" t="s">
        <v>193</v>
      </c>
      <c r="B166" s="1203"/>
      <c r="C166" s="49">
        <f t="shared" ref="C166:J166" si="119">SUM(C148:C153)</f>
        <v>307955.22100000002</v>
      </c>
      <c r="D166" s="49">
        <f t="shared" si="119"/>
        <v>16655.321</v>
      </c>
      <c r="E166" s="49">
        <f t="shared" si="119"/>
        <v>27172.363000000001</v>
      </c>
      <c r="F166" s="49">
        <f t="shared" si="119"/>
        <v>2609.8989999999999</v>
      </c>
      <c r="G166" s="49">
        <f t="shared" si="119"/>
        <v>16938.263999999999</v>
      </c>
      <c r="H166" s="49">
        <f t="shared" si="119"/>
        <v>8767.26</v>
      </c>
      <c r="I166" s="49">
        <f t="shared" si="119"/>
        <v>23482.055</v>
      </c>
      <c r="J166" s="49">
        <f t="shared" si="119"/>
        <v>9479.9940000000006</v>
      </c>
      <c r="K166" s="1202" t="s">
        <v>193</v>
      </c>
      <c r="L166" s="1203"/>
      <c r="M166" s="49">
        <f t="shared" ref="M166:U166" si="120">SUM(M148:M153)</f>
        <v>5361.58</v>
      </c>
      <c r="N166" s="49">
        <f t="shared" si="120"/>
        <v>47780.895000000004</v>
      </c>
      <c r="O166" s="49">
        <f t="shared" si="120"/>
        <v>78455.205999999991</v>
      </c>
      <c r="P166" s="49">
        <f t="shared" si="120"/>
        <v>10289.523000000001</v>
      </c>
      <c r="Q166" s="49">
        <f t="shared" si="120"/>
        <v>14543.974</v>
      </c>
      <c r="R166" s="49">
        <f t="shared" si="120"/>
        <v>11860.595000000001</v>
      </c>
      <c r="S166" s="49">
        <f t="shared" si="120"/>
        <v>26557.902999999998</v>
      </c>
      <c r="T166" s="49">
        <f t="shared" si="120"/>
        <v>4154.5460000000003</v>
      </c>
      <c r="U166" s="49">
        <f t="shared" si="120"/>
        <v>3845.8429999999998</v>
      </c>
    </row>
    <row r="167" spans="1:31" s="37" customFormat="1" ht="11.25" hidden="1" customHeight="1">
      <c r="A167" s="1202" t="s">
        <v>194</v>
      </c>
      <c r="B167" s="1203"/>
      <c r="C167" s="49">
        <f t="shared" ref="C167:J167" si="121">SUM(C148:C154)</f>
        <v>359778.60100000002</v>
      </c>
      <c r="D167" s="49">
        <f t="shared" si="121"/>
        <v>19685.298999999999</v>
      </c>
      <c r="E167" s="49">
        <f t="shared" si="121"/>
        <v>32152.985000000001</v>
      </c>
      <c r="F167" s="49">
        <f t="shared" si="121"/>
        <v>3050.5549999999998</v>
      </c>
      <c r="G167" s="49">
        <f t="shared" si="121"/>
        <v>19943.361999999997</v>
      </c>
      <c r="H167" s="49">
        <f t="shared" si="121"/>
        <v>10255.982</v>
      </c>
      <c r="I167" s="49">
        <f t="shared" si="121"/>
        <v>27448.191999999999</v>
      </c>
      <c r="J167" s="49">
        <f t="shared" si="121"/>
        <v>11030.571</v>
      </c>
      <c r="K167" s="1202" t="s">
        <v>194</v>
      </c>
      <c r="L167" s="1203"/>
      <c r="M167" s="49">
        <f t="shared" ref="M167:U167" si="122">SUM(M148:M154)</f>
        <v>6298.634</v>
      </c>
      <c r="N167" s="49">
        <f t="shared" si="122"/>
        <v>55328.089000000007</v>
      </c>
      <c r="O167" s="49">
        <f t="shared" si="122"/>
        <v>91499.512999999992</v>
      </c>
      <c r="P167" s="49">
        <f t="shared" si="122"/>
        <v>12218.422</v>
      </c>
      <c r="Q167" s="49">
        <f t="shared" si="122"/>
        <v>16991.361000000001</v>
      </c>
      <c r="R167" s="49">
        <f t="shared" si="122"/>
        <v>13955.671000000002</v>
      </c>
      <c r="S167" s="49">
        <f t="shared" si="122"/>
        <v>30478.173999999999</v>
      </c>
      <c r="T167" s="49">
        <f t="shared" si="122"/>
        <v>4818.4580000000005</v>
      </c>
      <c r="U167" s="49">
        <f t="shared" si="122"/>
        <v>4623.3329999999996</v>
      </c>
    </row>
    <row r="168" spans="1:31" s="37" customFormat="1" ht="11.25" hidden="1" customHeight="1">
      <c r="A168" s="1202" t="s">
        <v>195</v>
      </c>
      <c r="B168" s="1203"/>
      <c r="C168" s="49">
        <f t="shared" ref="C168:J168" si="123">SUM(C148:C155)</f>
        <v>411260.77300000004</v>
      </c>
      <c r="D168" s="49">
        <f t="shared" si="123"/>
        <v>22541.881999999998</v>
      </c>
      <c r="E168" s="49">
        <f t="shared" si="123"/>
        <v>37016.027999999998</v>
      </c>
      <c r="F168" s="49">
        <f t="shared" si="123"/>
        <v>3505.8469999999998</v>
      </c>
      <c r="G168" s="49">
        <f t="shared" si="123"/>
        <v>22905.198999999997</v>
      </c>
      <c r="H168" s="49">
        <f t="shared" si="123"/>
        <v>11774.137999999999</v>
      </c>
      <c r="I168" s="49">
        <f t="shared" si="123"/>
        <v>31251.297999999999</v>
      </c>
      <c r="J168" s="49">
        <f t="shared" si="123"/>
        <v>12655.766</v>
      </c>
      <c r="K168" s="1202" t="s">
        <v>195</v>
      </c>
      <c r="L168" s="1203"/>
      <c r="M168" s="49">
        <f t="shared" ref="M168:U168" si="124">SUM(M148:M155)</f>
        <v>7180.0959999999995</v>
      </c>
      <c r="N168" s="49">
        <f t="shared" si="124"/>
        <v>62716.471000000005</v>
      </c>
      <c r="O168" s="49">
        <f t="shared" si="124"/>
        <v>103844.08199999999</v>
      </c>
      <c r="P168" s="49">
        <f t="shared" si="124"/>
        <v>13742.924000000001</v>
      </c>
      <c r="Q168" s="49">
        <f t="shared" si="124"/>
        <v>19416.056</v>
      </c>
      <c r="R168" s="49">
        <f t="shared" si="124"/>
        <v>16150.339000000002</v>
      </c>
      <c r="S168" s="49">
        <f t="shared" si="124"/>
        <v>35683.873</v>
      </c>
      <c r="T168" s="49">
        <f t="shared" si="124"/>
        <v>5441.4340000000002</v>
      </c>
      <c r="U168" s="49">
        <f t="shared" si="124"/>
        <v>5435.34</v>
      </c>
    </row>
    <row r="169" spans="1:31" s="37" customFormat="1" ht="11.25" hidden="1" customHeight="1">
      <c r="A169" s="1202" t="s">
        <v>196</v>
      </c>
      <c r="B169" s="1203"/>
      <c r="C169" s="49">
        <f t="shared" ref="C169:J169" si="125">SUM(C148:C156)</f>
        <v>464481.32300000003</v>
      </c>
      <c r="D169" s="49">
        <f t="shared" si="125"/>
        <v>25370.861999999997</v>
      </c>
      <c r="E169" s="49">
        <f t="shared" si="125"/>
        <v>41916.548999999999</v>
      </c>
      <c r="F169" s="49">
        <f t="shared" si="125"/>
        <v>3969.8859999999995</v>
      </c>
      <c r="G169" s="49">
        <f t="shared" si="125"/>
        <v>25740.995999999996</v>
      </c>
      <c r="H169" s="49">
        <f t="shared" si="125"/>
        <v>13295.569</v>
      </c>
      <c r="I169" s="49">
        <f t="shared" si="125"/>
        <v>35465.599999999999</v>
      </c>
      <c r="J169" s="49">
        <f t="shared" si="125"/>
        <v>14391.855</v>
      </c>
      <c r="K169" s="1202" t="s">
        <v>196</v>
      </c>
      <c r="L169" s="1203"/>
      <c r="M169" s="49">
        <f t="shared" ref="M169:U169" si="126">SUM(M148:M156)</f>
        <v>8104.6619999999994</v>
      </c>
      <c r="N169" s="49">
        <f t="shared" si="126"/>
        <v>70803.245999999999</v>
      </c>
      <c r="O169" s="49">
        <f t="shared" si="126"/>
        <v>116566.01699999999</v>
      </c>
      <c r="P169" s="49">
        <f t="shared" si="126"/>
        <v>15451.406000000001</v>
      </c>
      <c r="Q169" s="49">
        <f t="shared" si="126"/>
        <v>21935.121999999999</v>
      </c>
      <c r="R169" s="49">
        <f t="shared" si="126"/>
        <v>18387.844000000001</v>
      </c>
      <c r="S169" s="49">
        <f t="shared" si="126"/>
        <v>40847.362000000001</v>
      </c>
      <c r="T169" s="49">
        <f t="shared" si="126"/>
        <v>6002.5360000000001</v>
      </c>
      <c r="U169" s="49">
        <f t="shared" si="126"/>
        <v>6231.8109999999997</v>
      </c>
      <c r="V169" s="114"/>
      <c r="W169" s="114"/>
      <c r="X169" s="114"/>
      <c r="Y169" s="114"/>
      <c r="Z169" s="114"/>
      <c r="AA169" s="114"/>
      <c r="AB169" s="114"/>
      <c r="AC169" s="114"/>
      <c r="AD169" s="1257"/>
      <c r="AE169" s="1258"/>
    </row>
    <row r="170" spans="1:31" s="37" customFormat="1" ht="11.25" hidden="1" customHeight="1">
      <c r="A170" s="1202" t="s">
        <v>197</v>
      </c>
      <c r="B170" s="1203"/>
      <c r="C170" s="49">
        <f t="shared" ref="C170:J170" si="127">SUM(C148:C157)</f>
        <v>515934.179</v>
      </c>
      <c r="D170" s="49">
        <f t="shared" si="127"/>
        <v>28247.174999999996</v>
      </c>
      <c r="E170" s="49">
        <f t="shared" si="127"/>
        <v>46507.315999999999</v>
      </c>
      <c r="F170" s="49">
        <f t="shared" si="127"/>
        <v>4384.3369999999995</v>
      </c>
      <c r="G170" s="49">
        <f t="shared" si="127"/>
        <v>28651.595999999994</v>
      </c>
      <c r="H170" s="49">
        <f t="shared" si="127"/>
        <v>14737.877999999999</v>
      </c>
      <c r="I170" s="49">
        <f t="shared" si="127"/>
        <v>39346.678999999996</v>
      </c>
      <c r="J170" s="49">
        <f t="shared" si="127"/>
        <v>16128.977999999999</v>
      </c>
      <c r="K170" s="1202" t="s">
        <v>197</v>
      </c>
      <c r="L170" s="1203"/>
      <c r="M170" s="49">
        <f t="shared" ref="M170:U170" si="128">SUM(M148:M157)</f>
        <v>9028.9979999999996</v>
      </c>
      <c r="N170" s="49">
        <f t="shared" si="128"/>
        <v>78574.120999999999</v>
      </c>
      <c r="O170" s="49">
        <f t="shared" si="128"/>
        <v>129105.61399999999</v>
      </c>
      <c r="P170" s="49">
        <f t="shared" si="128"/>
        <v>17030.41</v>
      </c>
      <c r="Q170" s="49">
        <f t="shared" si="128"/>
        <v>24353.062999999998</v>
      </c>
      <c r="R170" s="49">
        <f t="shared" si="128"/>
        <v>20724.646000000001</v>
      </c>
      <c r="S170" s="49">
        <f t="shared" si="128"/>
        <v>45552.33</v>
      </c>
      <c r="T170" s="49">
        <f t="shared" si="128"/>
        <v>6643.268</v>
      </c>
      <c r="U170" s="49">
        <f t="shared" si="128"/>
        <v>6917.7699999999995</v>
      </c>
      <c r="V170" s="114"/>
      <c r="W170" s="114"/>
      <c r="X170" s="114"/>
      <c r="Y170" s="114"/>
      <c r="Z170" s="114"/>
      <c r="AA170" s="114"/>
      <c r="AB170" s="114"/>
      <c r="AC170" s="114"/>
      <c r="AD170" s="1257"/>
      <c r="AE170" s="1258"/>
    </row>
    <row r="171" spans="1:31" s="37" customFormat="1" ht="11.25" hidden="1" customHeight="1">
      <c r="A171" s="1202" t="s">
        <v>198</v>
      </c>
      <c r="B171" s="1203"/>
      <c r="C171" s="49">
        <f t="shared" ref="C171:J171" si="129">SUM(C148:C158)</f>
        <v>569511.77300000004</v>
      </c>
      <c r="D171" s="49">
        <f t="shared" si="129"/>
        <v>31232.176999999996</v>
      </c>
      <c r="E171" s="49">
        <f t="shared" si="129"/>
        <v>51214.095999999998</v>
      </c>
      <c r="F171" s="49">
        <f t="shared" si="129"/>
        <v>4952.9879999999994</v>
      </c>
      <c r="G171" s="49">
        <f t="shared" si="129"/>
        <v>31768.703999999994</v>
      </c>
      <c r="H171" s="49">
        <f t="shared" si="129"/>
        <v>16186.242999999999</v>
      </c>
      <c r="I171" s="49">
        <f t="shared" si="129"/>
        <v>43422.882999999994</v>
      </c>
      <c r="J171" s="49">
        <f t="shared" si="129"/>
        <v>17830.396000000001</v>
      </c>
      <c r="K171" s="1202" t="s">
        <v>198</v>
      </c>
      <c r="L171" s="1203"/>
      <c r="M171" s="49">
        <f t="shared" ref="M171:U171" si="130">SUM(M148:M158)</f>
        <v>10049.536</v>
      </c>
      <c r="N171" s="49">
        <f t="shared" si="130"/>
        <v>86427.467000000004</v>
      </c>
      <c r="O171" s="49">
        <f t="shared" si="130"/>
        <v>142352.37599999999</v>
      </c>
      <c r="P171" s="49">
        <f t="shared" si="130"/>
        <v>18576.905999999999</v>
      </c>
      <c r="Q171" s="49">
        <f t="shared" si="130"/>
        <v>26623.007999999998</v>
      </c>
      <c r="R171" s="49">
        <f t="shared" si="130"/>
        <v>23246.082000000002</v>
      </c>
      <c r="S171" s="49">
        <f t="shared" si="130"/>
        <v>50730.696000000004</v>
      </c>
      <c r="T171" s="49">
        <f t="shared" si="130"/>
        <v>7220.6459999999997</v>
      </c>
      <c r="U171" s="49">
        <f t="shared" si="130"/>
        <v>7677.5689999999995</v>
      </c>
      <c r="V171" s="114"/>
      <c r="W171" s="114"/>
      <c r="X171" s="114"/>
      <c r="Y171" s="114"/>
      <c r="Z171" s="114"/>
      <c r="AA171" s="114"/>
      <c r="AB171" s="114"/>
      <c r="AC171" s="114"/>
      <c r="AD171" s="1257"/>
      <c r="AE171" s="1258"/>
    </row>
    <row r="172" spans="1:31" s="37" customFormat="1" ht="11.25" hidden="1" customHeight="1">
      <c r="A172" s="1202" t="s">
        <v>199</v>
      </c>
      <c r="B172" s="1203"/>
      <c r="C172" s="49">
        <f t="shared" ref="C172:J172" si="131">SUM(C148:C159)</f>
        <v>617127.40500000003</v>
      </c>
      <c r="D172" s="49">
        <f t="shared" si="131"/>
        <v>33757.237999999998</v>
      </c>
      <c r="E172" s="49">
        <f t="shared" si="131"/>
        <v>55452.259999999995</v>
      </c>
      <c r="F172" s="49">
        <f t="shared" si="131"/>
        <v>5486.6229999999996</v>
      </c>
      <c r="G172" s="49">
        <f t="shared" si="131"/>
        <v>34524.332999999991</v>
      </c>
      <c r="H172" s="49">
        <f t="shared" si="131"/>
        <v>17545.667999999998</v>
      </c>
      <c r="I172" s="49">
        <f t="shared" si="131"/>
        <v>47072.507999999994</v>
      </c>
      <c r="J172" s="49">
        <f t="shared" si="131"/>
        <v>19287.294000000002</v>
      </c>
      <c r="K172" s="1202" t="s">
        <v>199</v>
      </c>
      <c r="L172" s="1203"/>
      <c r="M172" s="49">
        <f t="shared" ref="M172:U172" si="132">SUM(M148:M159)</f>
        <v>10974.894</v>
      </c>
      <c r="N172" s="49">
        <f t="shared" si="132"/>
        <v>93816.876000000004</v>
      </c>
      <c r="O172" s="49">
        <f t="shared" si="132"/>
        <v>154345.829</v>
      </c>
      <c r="P172" s="49">
        <f t="shared" si="132"/>
        <v>19749.668999999998</v>
      </c>
      <c r="Q172" s="49">
        <f t="shared" si="132"/>
        <v>28491.859999999997</v>
      </c>
      <c r="R172" s="49">
        <f t="shared" si="132"/>
        <v>25280.448</v>
      </c>
      <c r="S172" s="49">
        <f t="shared" si="132"/>
        <v>55238.154000000002</v>
      </c>
      <c r="T172" s="49">
        <f t="shared" si="132"/>
        <v>7746.71</v>
      </c>
      <c r="U172" s="49">
        <f t="shared" si="132"/>
        <v>8357.0409999999993</v>
      </c>
      <c r="V172" s="46"/>
      <c r="W172" s="46"/>
      <c r="X172" s="46"/>
      <c r="Y172" s="46"/>
      <c r="Z172" s="46"/>
      <c r="AA172" s="46"/>
      <c r="AB172" s="46"/>
      <c r="AC172" s="46"/>
      <c r="AD172" s="98"/>
      <c r="AE172" s="115"/>
    </row>
    <row r="173" spans="1:31" s="37" customFormat="1" ht="11.25" hidden="1" customHeight="1">
      <c r="B173" s="45"/>
      <c r="C173" s="116"/>
      <c r="D173" s="40"/>
      <c r="E173" s="40"/>
      <c r="F173" s="40"/>
      <c r="G173" s="40"/>
      <c r="H173" s="40"/>
      <c r="I173" s="42"/>
      <c r="J173" s="2"/>
      <c r="L173" s="45"/>
      <c r="M173" s="2"/>
      <c r="N173" s="2"/>
      <c r="O173" s="2"/>
      <c r="P173" s="2"/>
      <c r="Q173" s="2"/>
      <c r="R173" s="33"/>
      <c r="S173" s="33"/>
      <c r="T173" s="114"/>
      <c r="U173" s="117"/>
      <c r="V173" s="114"/>
      <c r="W173" s="114"/>
      <c r="X173" s="114"/>
      <c r="Y173" s="114"/>
      <c r="Z173" s="114"/>
      <c r="AA173" s="114"/>
      <c r="AB173" s="114"/>
      <c r="AC173" s="114"/>
      <c r="AD173" s="1257"/>
      <c r="AE173" s="1258"/>
    </row>
    <row r="174" spans="1:31" s="37" customFormat="1" ht="11.25" hidden="1" customHeight="1">
      <c r="A174" s="37">
        <v>2012</v>
      </c>
      <c r="B174" s="45"/>
      <c r="C174" s="33"/>
      <c r="D174" s="33"/>
      <c r="E174" s="33"/>
      <c r="F174" s="33"/>
      <c r="G174" s="33"/>
      <c r="H174" s="33"/>
      <c r="K174" s="37">
        <v>2012</v>
      </c>
      <c r="L174" s="45"/>
      <c r="U174" s="33"/>
    </row>
    <row r="175" spans="1:31" s="37" customFormat="1" ht="11.25" hidden="1" customHeight="1">
      <c r="B175" s="45" t="s">
        <v>176</v>
      </c>
      <c r="C175" s="39">
        <f>SUM(D175:U175)</f>
        <v>46338.718000000001</v>
      </c>
      <c r="D175" s="43">
        <v>2324.817</v>
      </c>
      <c r="E175" s="43">
        <v>3923.6890000000003</v>
      </c>
      <c r="F175" s="43">
        <v>440.262</v>
      </c>
      <c r="G175" s="43">
        <v>2140.277</v>
      </c>
      <c r="H175" s="43">
        <v>1368.953</v>
      </c>
      <c r="I175" s="43">
        <v>3763.78</v>
      </c>
      <c r="J175" s="43">
        <v>1459.038</v>
      </c>
      <c r="L175" s="45" t="s">
        <v>176</v>
      </c>
      <c r="M175" s="43">
        <v>772.524</v>
      </c>
      <c r="N175" s="43">
        <v>7583.8439999999991</v>
      </c>
      <c r="O175" s="43">
        <v>12020.039000000001</v>
      </c>
      <c r="P175" s="43">
        <v>1261.248</v>
      </c>
      <c r="Q175" s="43">
        <v>2026.8530000000001</v>
      </c>
      <c r="R175" s="43">
        <v>1532.6949999999999</v>
      </c>
      <c r="S175" s="43">
        <v>4599.4570000000003</v>
      </c>
      <c r="T175" s="43">
        <v>563.96699999999998</v>
      </c>
      <c r="U175" s="43">
        <v>557.27499999999998</v>
      </c>
    </row>
    <row r="176" spans="1:31" s="37" customFormat="1" ht="11.25" hidden="1" customHeight="1">
      <c r="B176" s="45" t="s">
        <v>177</v>
      </c>
      <c r="C176" s="39">
        <f t="shared" ref="C176:C185" si="133">SUM(D176:U176)</f>
        <v>48487.422000000006</v>
      </c>
      <c r="D176" s="43">
        <v>2475.527</v>
      </c>
      <c r="E176" s="43">
        <v>4215.6769999999997</v>
      </c>
      <c r="F176" s="43">
        <v>408.76900000000001</v>
      </c>
      <c r="G176" s="43">
        <v>2542.0590000000002</v>
      </c>
      <c r="H176" s="43">
        <v>1554.7909999999999</v>
      </c>
      <c r="I176" s="43">
        <v>3858.6709999999998</v>
      </c>
      <c r="J176" s="43">
        <v>1525.027</v>
      </c>
      <c r="L176" s="45" t="s">
        <v>177</v>
      </c>
      <c r="M176" s="43">
        <v>733.62</v>
      </c>
      <c r="N176" s="43">
        <v>7840.7240000000002</v>
      </c>
      <c r="O176" s="43">
        <v>12710.199000000001</v>
      </c>
      <c r="P176" s="43">
        <v>1395.2850000000001</v>
      </c>
      <c r="Q176" s="43">
        <v>1960.01</v>
      </c>
      <c r="R176" s="43">
        <v>1706.4490000000001</v>
      </c>
      <c r="S176" s="43">
        <v>4378.08</v>
      </c>
      <c r="T176" s="43">
        <v>632.98800000000006</v>
      </c>
      <c r="U176" s="43">
        <v>549.54600000000005</v>
      </c>
    </row>
    <row r="177" spans="1:29" ht="11.25" hidden="1" customHeight="1">
      <c r="A177" s="37"/>
      <c r="B177" s="45" t="s">
        <v>178</v>
      </c>
      <c r="C177" s="39">
        <f t="shared" si="133"/>
        <v>53009.803000000007</v>
      </c>
      <c r="D177" s="43">
        <v>2710.2759999999998</v>
      </c>
      <c r="E177" s="43">
        <v>4360.5309999999999</v>
      </c>
      <c r="F177" s="43">
        <v>481.43299999999999</v>
      </c>
      <c r="G177" s="43">
        <v>3079.4589999999998</v>
      </c>
      <c r="H177" s="43">
        <v>1598.442</v>
      </c>
      <c r="I177" s="43">
        <v>4101.0650000000005</v>
      </c>
      <c r="J177" s="43">
        <v>1643.048</v>
      </c>
      <c r="K177" s="37"/>
      <c r="L177" s="45" t="s">
        <v>178</v>
      </c>
      <c r="M177" s="43">
        <v>900.32299999999998</v>
      </c>
      <c r="N177" s="43">
        <v>8274.6579999999994</v>
      </c>
      <c r="O177" s="43">
        <v>13808.486000000001</v>
      </c>
      <c r="P177" s="43">
        <v>1469.9590000000001</v>
      </c>
      <c r="Q177" s="43">
        <v>2368.5659999999998</v>
      </c>
      <c r="R177" s="43">
        <v>2004.046</v>
      </c>
      <c r="S177" s="43">
        <v>4866.6469999999999</v>
      </c>
      <c r="T177" s="43">
        <v>695.553</v>
      </c>
      <c r="U177" s="43">
        <v>647.31099999999992</v>
      </c>
      <c r="V177" s="118"/>
      <c r="W177" s="118"/>
      <c r="X177" s="118"/>
      <c r="Y177" s="118"/>
      <c r="Z177" s="118"/>
      <c r="AA177" s="118"/>
      <c r="AB177" s="118"/>
      <c r="AC177" s="118"/>
    </row>
    <row r="178" spans="1:29" ht="11.25" hidden="1" customHeight="1">
      <c r="A178" s="37"/>
      <c r="B178" s="45" t="s">
        <v>179</v>
      </c>
      <c r="C178" s="39">
        <f t="shared" si="133"/>
        <v>49523.514999999999</v>
      </c>
      <c r="D178" s="43">
        <v>2525.1709999999998</v>
      </c>
      <c r="E178" s="43">
        <v>4222.8559999999998</v>
      </c>
      <c r="F178" s="43">
        <v>427.363</v>
      </c>
      <c r="G178" s="43">
        <v>2924.9459999999999</v>
      </c>
      <c r="H178" s="43">
        <v>1451.4290000000001</v>
      </c>
      <c r="I178" s="43">
        <v>3822.2849999999999</v>
      </c>
      <c r="J178" s="43">
        <v>1395.402</v>
      </c>
      <c r="K178" s="37"/>
      <c r="L178" s="45" t="s">
        <v>179</v>
      </c>
      <c r="M178" s="43">
        <v>866.81600000000003</v>
      </c>
      <c r="N178" s="43">
        <v>7979.7749999999996</v>
      </c>
      <c r="O178" s="43">
        <v>12088.796</v>
      </c>
      <c r="P178" s="43">
        <v>1403.71</v>
      </c>
      <c r="Q178" s="43">
        <v>2341.9450000000002</v>
      </c>
      <c r="R178" s="43">
        <v>1932.193</v>
      </c>
      <c r="S178" s="43">
        <v>4900.7120000000004</v>
      </c>
      <c r="T178" s="43">
        <v>652.197</v>
      </c>
      <c r="U178" s="43">
        <v>587.91899999999998</v>
      </c>
      <c r="V178" s="118"/>
      <c r="W178" s="118"/>
      <c r="X178" s="118"/>
      <c r="Y178" s="118"/>
      <c r="Z178" s="118"/>
      <c r="AA178" s="118"/>
      <c r="AB178" s="118"/>
      <c r="AC178" s="118"/>
    </row>
    <row r="179" spans="1:29" ht="11.25" hidden="1" customHeight="1">
      <c r="A179" s="37"/>
      <c r="B179" s="45" t="s">
        <v>180</v>
      </c>
      <c r="C179" s="39">
        <f t="shared" si="133"/>
        <v>50109.915000000001</v>
      </c>
      <c r="D179" s="43">
        <v>2665.3739999999998</v>
      </c>
      <c r="E179" s="43">
        <v>4551.6689999999999</v>
      </c>
      <c r="F179" s="43">
        <v>435.03700000000003</v>
      </c>
      <c r="G179" s="43">
        <v>2990.3429999999998</v>
      </c>
      <c r="H179" s="43">
        <v>1546.6589999999999</v>
      </c>
      <c r="I179" s="43">
        <v>3801.9059999999999</v>
      </c>
      <c r="J179" s="43">
        <v>1470.0009999999997</v>
      </c>
      <c r="K179" s="37"/>
      <c r="L179" s="45" t="s">
        <v>180</v>
      </c>
      <c r="M179" s="43">
        <v>949.548</v>
      </c>
      <c r="N179" s="43">
        <v>7655.3829999999998</v>
      </c>
      <c r="O179" s="43">
        <v>12149.431999999999</v>
      </c>
      <c r="P179" s="43">
        <v>1455.116</v>
      </c>
      <c r="Q179" s="43">
        <v>2125.8030000000003</v>
      </c>
      <c r="R179" s="43">
        <v>1946.454</v>
      </c>
      <c r="S179" s="43">
        <v>5045.1669999999995</v>
      </c>
      <c r="T179" s="43">
        <v>631.54199999999992</v>
      </c>
      <c r="U179" s="43">
        <v>690.48099999999999</v>
      </c>
      <c r="V179" s="118"/>
      <c r="W179" s="118"/>
      <c r="X179" s="118"/>
      <c r="Y179" s="118"/>
      <c r="Z179" s="118"/>
      <c r="AA179" s="118"/>
      <c r="AB179" s="118"/>
      <c r="AC179" s="118"/>
    </row>
    <row r="180" spans="1:29" ht="11.25" hidden="1" customHeight="1">
      <c r="A180" s="37"/>
      <c r="B180" s="45" t="s">
        <v>181</v>
      </c>
      <c r="C180" s="39">
        <f t="shared" si="133"/>
        <v>50827.803999999989</v>
      </c>
      <c r="D180" s="43">
        <v>3102.0430000000001</v>
      </c>
      <c r="E180" s="43">
        <v>4472.6329999999998</v>
      </c>
      <c r="F180" s="43">
        <v>469.20399999999995</v>
      </c>
      <c r="G180" s="43">
        <v>2921.3149999999996</v>
      </c>
      <c r="H180" s="43">
        <v>1608.1489999999999</v>
      </c>
      <c r="I180" s="43">
        <v>3998.3090000000002</v>
      </c>
      <c r="J180" s="43">
        <v>1579.0170000000001</v>
      </c>
      <c r="K180" s="37"/>
      <c r="L180" s="45" t="s">
        <v>181</v>
      </c>
      <c r="M180" s="43">
        <v>986.14300000000003</v>
      </c>
      <c r="N180" s="43">
        <v>7928.0860000000002</v>
      </c>
      <c r="O180" s="43">
        <v>12057.194</v>
      </c>
      <c r="P180" s="43">
        <v>1393.0709999999999</v>
      </c>
      <c r="Q180" s="43">
        <v>2366.116</v>
      </c>
      <c r="R180" s="43">
        <v>2005.9929999999997</v>
      </c>
      <c r="S180" s="43">
        <v>4611.6359999999995</v>
      </c>
      <c r="T180" s="43">
        <v>615.755</v>
      </c>
      <c r="U180" s="43">
        <v>713.14</v>
      </c>
      <c r="V180" s="118"/>
      <c r="W180" s="118"/>
      <c r="X180" s="118"/>
      <c r="Y180" s="118"/>
      <c r="Z180" s="118"/>
      <c r="AA180" s="118"/>
      <c r="AB180" s="118"/>
      <c r="AC180" s="118"/>
    </row>
    <row r="181" spans="1:29" ht="11.25" hidden="1" customHeight="1">
      <c r="A181" s="37"/>
      <c r="B181" s="45" t="s">
        <v>182</v>
      </c>
      <c r="C181" s="39">
        <v>50920.936000000002</v>
      </c>
      <c r="D181" s="43">
        <v>3422.3829999999998</v>
      </c>
      <c r="E181" s="43">
        <v>4563.848</v>
      </c>
      <c r="F181" s="43">
        <v>489.49799999999999</v>
      </c>
      <c r="G181" s="43">
        <v>2863.1769999999997</v>
      </c>
      <c r="H181" s="43">
        <v>1729.9870000000001</v>
      </c>
      <c r="I181" s="43">
        <v>3919.7259999999997</v>
      </c>
      <c r="J181" s="43">
        <v>1451.1460000000002</v>
      </c>
      <c r="K181" s="37"/>
      <c r="L181" s="45" t="s">
        <v>182</v>
      </c>
      <c r="M181" s="43">
        <v>968.70299999999997</v>
      </c>
      <c r="N181" s="43">
        <v>7711.3269999999993</v>
      </c>
      <c r="O181" s="43">
        <v>12505.332</v>
      </c>
      <c r="P181" s="43">
        <v>1505.242</v>
      </c>
      <c r="Q181" s="43">
        <v>2135.942</v>
      </c>
      <c r="R181" s="43">
        <v>1987.7670000000001</v>
      </c>
      <c r="S181" s="43">
        <v>4360.8500000000004</v>
      </c>
      <c r="T181" s="43">
        <v>644.24599999999998</v>
      </c>
      <c r="U181" s="43">
        <v>661.76199999999994</v>
      </c>
      <c r="V181" s="118"/>
      <c r="W181" s="118"/>
      <c r="X181" s="118"/>
      <c r="Y181" s="118"/>
      <c r="Z181" s="118"/>
      <c r="AA181" s="118"/>
      <c r="AB181" s="118"/>
      <c r="AC181" s="118"/>
    </row>
    <row r="182" spans="1:29" ht="11.25" hidden="1" customHeight="1">
      <c r="A182" s="37"/>
      <c r="B182" s="45" t="s">
        <v>183</v>
      </c>
      <c r="C182" s="39">
        <v>49546.03</v>
      </c>
      <c r="D182" s="43">
        <v>3034.136</v>
      </c>
      <c r="E182" s="43">
        <v>4542.4969999999994</v>
      </c>
      <c r="F182" s="43">
        <v>414.91399999999999</v>
      </c>
      <c r="G182" s="43">
        <v>2638.422</v>
      </c>
      <c r="H182" s="43">
        <v>1569.69</v>
      </c>
      <c r="I182" s="43">
        <v>3623.6689999999999</v>
      </c>
      <c r="J182" s="43">
        <v>1351.8389999999999</v>
      </c>
      <c r="K182" s="37"/>
      <c r="L182" s="45" t="s">
        <v>183</v>
      </c>
      <c r="M182" s="43">
        <v>1002.2660000000001</v>
      </c>
      <c r="N182" s="43">
        <v>7460.37</v>
      </c>
      <c r="O182" s="43">
        <v>12147.999</v>
      </c>
      <c r="P182" s="43">
        <v>1355.4680000000001</v>
      </c>
      <c r="Q182" s="43">
        <v>1953.7869999999998</v>
      </c>
      <c r="R182" s="43">
        <v>1912.874</v>
      </c>
      <c r="S182" s="43">
        <v>5183.6050000000005</v>
      </c>
      <c r="T182" s="43">
        <v>678.19399999999996</v>
      </c>
      <c r="U182" s="43">
        <v>676.3</v>
      </c>
      <c r="V182" s="118"/>
      <c r="W182" s="118"/>
      <c r="X182" s="118"/>
      <c r="Y182" s="118"/>
      <c r="Z182" s="118"/>
      <c r="AA182" s="118"/>
      <c r="AB182" s="118"/>
      <c r="AC182" s="118"/>
    </row>
    <row r="183" spans="1:29" ht="11.25" hidden="1" customHeight="1">
      <c r="A183" s="37"/>
      <c r="B183" s="45" t="s">
        <v>184</v>
      </c>
      <c r="C183" s="39">
        <f t="shared" si="133"/>
        <v>49217.549000000006</v>
      </c>
      <c r="D183" s="43">
        <v>2882.1109999999999</v>
      </c>
      <c r="E183" s="43">
        <v>4409.6109999999999</v>
      </c>
      <c r="F183" s="43">
        <v>466.673</v>
      </c>
      <c r="G183" s="43">
        <v>2839.4139999999998</v>
      </c>
      <c r="H183" s="43">
        <v>1481.077</v>
      </c>
      <c r="I183" s="43">
        <v>3545.5529999999999</v>
      </c>
      <c r="J183" s="43">
        <v>1356.0810000000001</v>
      </c>
      <c r="K183" s="37"/>
      <c r="L183" s="45" t="s">
        <v>184</v>
      </c>
      <c r="M183" s="43">
        <v>999.30899999999997</v>
      </c>
      <c r="N183" s="43">
        <v>7484.1859999999997</v>
      </c>
      <c r="O183" s="43">
        <v>12300.260999999999</v>
      </c>
      <c r="P183" s="43">
        <v>1354.307</v>
      </c>
      <c r="Q183" s="43">
        <v>2094.0160000000001</v>
      </c>
      <c r="R183" s="43">
        <v>1956.0189999999998</v>
      </c>
      <c r="S183" s="43">
        <v>4767.942</v>
      </c>
      <c r="T183" s="43">
        <v>622.22</v>
      </c>
      <c r="U183" s="43">
        <v>658.76900000000001</v>
      </c>
      <c r="V183" s="118"/>
      <c r="W183" s="118"/>
      <c r="X183" s="118"/>
      <c r="Y183" s="118"/>
      <c r="Z183" s="118"/>
      <c r="AA183" s="118"/>
      <c r="AB183" s="118"/>
      <c r="AC183" s="118"/>
    </row>
    <row r="184" spans="1:29" ht="11.25" hidden="1" customHeight="1">
      <c r="A184" s="37"/>
      <c r="B184" s="45" t="s">
        <v>185</v>
      </c>
      <c r="C184" s="39">
        <v>53996.214</v>
      </c>
      <c r="D184" s="43">
        <v>3040.192</v>
      </c>
      <c r="E184" s="43">
        <v>5036.5810000000001</v>
      </c>
      <c r="F184" s="43">
        <v>553.23500000000001</v>
      </c>
      <c r="G184" s="43">
        <v>3047.8760000000002</v>
      </c>
      <c r="H184" s="43">
        <v>1621.165</v>
      </c>
      <c r="I184" s="43">
        <v>4048.4380000000001</v>
      </c>
      <c r="J184" s="43">
        <v>1542.626</v>
      </c>
      <c r="K184" s="37"/>
      <c r="L184" s="45" t="s">
        <v>185</v>
      </c>
      <c r="M184" s="43">
        <v>1102.385</v>
      </c>
      <c r="N184" s="43">
        <v>8253.1959999999999</v>
      </c>
      <c r="O184" s="43">
        <v>13636.595000000001</v>
      </c>
      <c r="P184" s="43">
        <v>1490.7670000000001</v>
      </c>
      <c r="Q184" s="43">
        <v>2249.9499999999998</v>
      </c>
      <c r="R184" s="43">
        <v>2239.9180000000001</v>
      </c>
      <c r="S184" s="43">
        <v>4798.2640000000001</v>
      </c>
      <c r="T184" s="43">
        <v>647.69799999999998</v>
      </c>
      <c r="U184" s="43">
        <v>687.32799999999997</v>
      </c>
      <c r="V184" s="118"/>
      <c r="W184" s="118"/>
      <c r="X184" s="118"/>
      <c r="Y184" s="118"/>
      <c r="Z184" s="118"/>
      <c r="AA184" s="118"/>
      <c r="AB184" s="118"/>
      <c r="AC184" s="118"/>
    </row>
    <row r="185" spans="1:29" ht="11.25" hidden="1" customHeight="1">
      <c r="A185" s="37"/>
      <c r="B185" s="45" t="s">
        <v>186</v>
      </c>
      <c r="C185" s="39">
        <f t="shared" si="133"/>
        <v>51878.25</v>
      </c>
      <c r="D185" s="43">
        <v>2910.5119999999997</v>
      </c>
      <c r="E185" s="43">
        <v>4680.384</v>
      </c>
      <c r="F185" s="43">
        <v>507.77800000000002</v>
      </c>
      <c r="G185" s="43">
        <v>3040.79</v>
      </c>
      <c r="H185" s="43">
        <v>1528.41</v>
      </c>
      <c r="I185" s="43">
        <v>3801.69</v>
      </c>
      <c r="J185" s="43">
        <v>1572.3440000000001</v>
      </c>
      <c r="K185" s="37"/>
      <c r="L185" s="45" t="s">
        <v>186</v>
      </c>
      <c r="M185" s="43">
        <v>984.20500000000004</v>
      </c>
      <c r="N185" s="43">
        <v>8284.2659999999996</v>
      </c>
      <c r="O185" s="43">
        <v>12609.263999999999</v>
      </c>
      <c r="P185" s="43">
        <v>1427.569</v>
      </c>
      <c r="Q185" s="43">
        <v>2168.2730000000001</v>
      </c>
      <c r="R185" s="43">
        <v>2203.5749999999998</v>
      </c>
      <c r="S185" s="43">
        <v>4794.482</v>
      </c>
      <c r="T185" s="43">
        <v>666.50900000000001</v>
      </c>
      <c r="U185" s="43">
        <v>698.19900000000007</v>
      </c>
      <c r="V185" s="118"/>
      <c r="W185" s="118"/>
      <c r="X185" s="118"/>
      <c r="Y185" s="118"/>
      <c r="Z185" s="118"/>
      <c r="AA185" s="118"/>
      <c r="AB185" s="118"/>
      <c r="AC185" s="118"/>
    </row>
    <row r="186" spans="1:29" ht="11.25" hidden="1" customHeight="1">
      <c r="A186" s="37"/>
      <c r="B186" s="45" t="s">
        <v>187</v>
      </c>
      <c r="C186" s="39">
        <v>43888.696000000004</v>
      </c>
      <c r="D186" s="43">
        <v>2405.9209999999998</v>
      </c>
      <c r="E186" s="43">
        <v>3856.9110000000001</v>
      </c>
      <c r="F186" s="43">
        <v>346.73900000000003</v>
      </c>
      <c r="G186" s="43">
        <v>2143.694</v>
      </c>
      <c r="H186" s="43">
        <v>1622.021</v>
      </c>
      <c r="I186" s="43">
        <v>3369.2260000000001</v>
      </c>
      <c r="J186" s="43">
        <v>1203.174</v>
      </c>
      <c r="K186" s="37"/>
      <c r="L186" s="45" t="s">
        <v>187</v>
      </c>
      <c r="M186" s="43">
        <v>690.471</v>
      </c>
      <c r="N186" s="43">
        <v>7557.7240000000002</v>
      </c>
      <c r="O186" s="43">
        <v>10233.565999999999</v>
      </c>
      <c r="P186" s="43">
        <v>1014.6959999999999</v>
      </c>
      <c r="Q186" s="43">
        <v>1858.9449999999999</v>
      </c>
      <c r="R186" s="43">
        <v>1699.616</v>
      </c>
      <c r="S186" s="43">
        <v>4785.3959999999997</v>
      </c>
      <c r="T186" s="43">
        <v>580.28300000000002</v>
      </c>
      <c r="U186" s="43">
        <v>520.31299999999999</v>
      </c>
      <c r="V186" s="118"/>
      <c r="W186" s="118"/>
      <c r="X186" s="118"/>
      <c r="Y186" s="118"/>
      <c r="Z186" s="118"/>
      <c r="AA186" s="118"/>
      <c r="AB186" s="118"/>
      <c r="AC186" s="118"/>
    </row>
    <row r="187" spans="1:29" ht="6" hidden="1" customHeight="1">
      <c r="A187" s="37"/>
      <c r="B187" s="45"/>
      <c r="C187" s="108"/>
      <c r="D187" s="43"/>
      <c r="E187" s="43"/>
      <c r="F187" s="43"/>
      <c r="G187" s="43"/>
      <c r="H187" s="43"/>
      <c r="I187" s="42"/>
      <c r="K187" s="37"/>
      <c r="L187" s="45"/>
      <c r="R187" s="33"/>
      <c r="S187" s="33"/>
      <c r="T187" s="118"/>
      <c r="U187" s="119"/>
      <c r="V187" s="118"/>
      <c r="W187" s="118"/>
      <c r="X187" s="118"/>
      <c r="Y187" s="118"/>
      <c r="Z187" s="118"/>
      <c r="AA187" s="118"/>
      <c r="AB187" s="118"/>
      <c r="AC187" s="118"/>
    </row>
    <row r="188" spans="1:29" ht="11.25" hidden="1" customHeight="1">
      <c r="A188" s="1202" t="s">
        <v>188</v>
      </c>
      <c r="B188" s="1203"/>
      <c r="C188" s="49">
        <f t="shared" ref="C188:J188" si="134">C175</f>
        <v>46338.718000000001</v>
      </c>
      <c r="D188" s="49">
        <f t="shared" si="134"/>
        <v>2324.817</v>
      </c>
      <c r="E188" s="49">
        <f t="shared" si="134"/>
        <v>3923.6890000000003</v>
      </c>
      <c r="F188" s="49">
        <f t="shared" si="134"/>
        <v>440.262</v>
      </c>
      <c r="G188" s="49">
        <f t="shared" si="134"/>
        <v>2140.277</v>
      </c>
      <c r="H188" s="49">
        <f t="shared" si="134"/>
        <v>1368.953</v>
      </c>
      <c r="I188" s="49">
        <f t="shared" si="134"/>
        <v>3763.78</v>
      </c>
      <c r="J188" s="49">
        <f t="shared" si="134"/>
        <v>1459.038</v>
      </c>
      <c r="K188" s="1202" t="s">
        <v>188</v>
      </c>
      <c r="L188" s="1203"/>
      <c r="M188" s="49">
        <f t="shared" ref="M188:U188" si="135">M175</f>
        <v>772.524</v>
      </c>
      <c r="N188" s="49">
        <f t="shared" si="135"/>
        <v>7583.8439999999991</v>
      </c>
      <c r="O188" s="49">
        <f t="shared" si="135"/>
        <v>12020.039000000001</v>
      </c>
      <c r="P188" s="49">
        <f t="shared" si="135"/>
        <v>1261.248</v>
      </c>
      <c r="Q188" s="49">
        <f t="shared" si="135"/>
        <v>2026.8530000000001</v>
      </c>
      <c r="R188" s="49">
        <f t="shared" si="135"/>
        <v>1532.6949999999999</v>
      </c>
      <c r="S188" s="49">
        <f t="shared" si="135"/>
        <v>4599.4570000000003</v>
      </c>
      <c r="T188" s="49">
        <f t="shared" si="135"/>
        <v>563.96699999999998</v>
      </c>
      <c r="U188" s="49">
        <f t="shared" si="135"/>
        <v>557.27499999999998</v>
      </c>
      <c r="V188" s="118"/>
      <c r="W188" s="118"/>
      <c r="X188" s="118"/>
      <c r="Y188" s="118"/>
      <c r="Z188" s="118"/>
      <c r="AA188" s="118"/>
      <c r="AB188" s="118"/>
      <c r="AC188" s="118"/>
    </row>
    <row r="189" spans="1:29" ht="11.25" hidden="1" customHeight="1">
      <c r="A189" s="1202" t="s">
        <v>189</v>
      </c>
      <c r="B189" s="1203"/>
      <c r="C189" s="49">
        <f t="shared" ref="C189:J189" si="136">SUM(C175:C176)</f>
        <v>94826.140000000014</v>
      </c>
      <c r="D189" s="49">
        <f t="shared" si="136"/>
        <v>4800.3440000000001</v>
      </c>
      <c r="E189" s="49">
        <f t="shared" si="136"/>
        <v>8139.366</v>
      </c>
      <c r="F189" s="49">
        <f t="shared" si="136"/>
        <v>849.03099999999995</v>
      </c>
      <c r="G189" s="49">
        <f t="shared" si="136"/>
        <v>4682.3360000000002</v>
      </c>
      <c r="H189" s="49">
        <f t="shared" si="136"/>
        <v>2923.7439999999997</v>
      </c>
      <c r="I189" s="49">
        <f t="shared" si="136"/>
        <v>7622.451</v>
      </c>
      <c r="J189" s="49">
        <f t="shared" si="136"/>
        <v>2984.0650000000001</v>
      </c>
      <c r="K189" s="1202" t="s">
        <v>189</v>
      </c>
      <c r="L189" s="1203"/>
      <c r="M189" s="49">
        <f t="shared" ref="M189:U189" si="137">SUM(M175:M176)</f>
        <v>1506.144</v>
      </c>
      <c r="N189" s="49">
        <f t="shared" si="137"/>
        <v>15424.567999999999</v>
      </c>
      <c r="O189" s="49">
        <f t="shared" si="137"/>
        <v>24730.238000000001</v>
      </c>
      <c r="P189" s="49">
        <f t="shared" si="137"/>
        <v>2656.5330000000004</v>
      </c>
      <c r="Q189" s="49">
        <f t="shared" si="137"/>
        <v>3986.8630000000003</v>
      </c>
      <c r="R189" s="49">
        <f t="shared" si="137"/>
        <v>3239.1440000000002</v>
      </c>
      <c r="S189" s="49">
        <f t="shared" si="137"/>
        <v>8977.5370000000003</v>
      </c>
      <c r="T189" s="49">
        <f t="shared" si="137"/>
        <v>1196.9549999999999</v>
      </c>
      <c r="U189" s="49">
        <f t="shared" si="137"/>
        <v>1106.8209999999999</v>
      </c>
      <c r="V189" s="118"/>
      <c r="W189" s="118"/>
      <c r="X189" s="118"/>
      <c r="Y189" s="118"/>
      <c r="Z189" s="118"/>
      <c r="AA189" s="118"/>
      <c r="AB189" s="118"/>
      <c r="AC189" s="118"/>
    </row>
    <row r="190" spans="1:29" ht="11.25" hidden="1" customHeight="1">
      <c r="A190" s="1202" t="s">
        <v>190</v>
      </c>
      <c r="B190" s="1203"/>
      <c r="C190" s="49">
        <f t="shared" ref="C190:J190" si="138">SUM(C175:C177)</f>
        <v>147835.94300000003</v>
      </c>
      <c r="D190" s="49">
        <f t="shared" si="138"/>
        <v>7510.62</v>
      </c>
      <c r="E190" s="49">
        <f t="shared" si="138"/>
        <v>12499.897000000001</v>
      </c>
      <c r="F190" s="49">
        <f t="shared" si="138"/>
        <v>1330.4639999999999</v>
      </c>
      <c r="G190" s="49">
        <f t="shared" si="138"/>
        <v>7761.7950000000001</v>
      </c>
      <c r="H190" s="49">
        <f t="shared" si="138"/>
        <v>4522.1859999999997</v>
      </c>
      <c r="I190" s="49">
        <f t="shared" si="138"/>
        <v>11723.516</v>
      </c>
      <c r="J190" s="49">
        <f t="shared" si="138"/>
        <v>4627.1130000000003</v>
      </c>
      <c r="K190" s="1202" t="s">
        <v>190</v>
      </c>
      <c r="L190" s="1203"/>
      <c r="M190" s="49">
        <f t="shared" ref="M190:U190" si="139">SUM(M175:M177)</f>
        <v>2406.4670000000001</v>
      </c>
      <c r="N190" s="49">
        <f t="shared" si="139"/>
        <v>23699.225999999999</v>
      </c>
      <c r="O190" s="49">
        <f t="shared" si="139"/>
        <v>38538.724000000002</v>
      </c>
      <c r="P190" s="49">
        <f t="shared" si="139"/>
        <v>4126.4920000000002</v>
      </c>
      <c r="Q190" s="49">
        <f t="shared" si="139"/>
        <v>6355.4290000000001</v>
      </c>
      <c r="R190" s="49">
        <f t="shared" si="139"/>
        <v>5243.1900000000005</v>
      </c>
      <c r="S190" s="49">
        <f t="shared" si="139"/>
        <v>13844.184000000001</v>
      </c>
      <c r="T190" s="49">
        <f t="shared" si="139"/>
        <v>1892.5079999999998</v>
      </c>
      <c r="U190" s="49">
        <f t="shared" si="139"/>
        <v>1754.1319999999998</v>
      </c>
      <c r="V190" s="118"/>
      <c r="W190" s="118"/>
      <c r="X190" s="118"/>
      <c r="Y190" s="118"/>
      <c r="Z190" s="118"/>
      <c r="AA190" s="118"/>
      <c r="AB190" s="118"/>
      <c r="AC190" s="118"/>
    </row>
    <row r="191" spans="1:29" ht="11.25" hidden="1" customHeight="1">
      <c r="A191" s="1202" t="s">
        <v>191</v>
      </c>
      <c r="B191" s="1203"/>
      <c r="C191" s="49">
        <f t="shared" ref="C191:J191" si="140">SUM(C175:C178)</f>
        <v>197359.45800000004</v>
      </c>
      <c r="D191" s="49">
        <f t="shared" si="140"/>
        <v>10035.790999999999</v>
      </c>
      <c r="E191" s="49">
        <f t="shared" si="140"/>
        <v>16722.753000000001</v>
      </c>
      <c r="F191" s="49">
        <f t="shared" si="140"/>
        <v>1757.827</v>
      </c>
      <c r="G191" s="49">
        <f t="shared" si="140"/>
        <v>10686.741</v>
      </c>
      <c r="H191" s="49">
        <f t="shared" si="140"/>
        <v>5973.6149999999998</v>
      </c>
      <c r="I191" s="49">
        <f t="shared" si="140"/>
        <v>15545.800999999999</v>
      </c>
      <c r="J191" s="49">
        <f t="shared" si="140"/>
        <v>6022.5150000000003</v>
      </c>
      <c r="K191" s="1202" t="s">
        <v>191</v>
      </c>
      <c r="L191" s="1203"/>
      <c r="M191" s="49">
        <f t="shared" ref="M191:U191" si="141">SUM(M175:M178)</f>
        <v>3273.2830000000004</v>
      </c>
      <c r="N191" s="49">
        <f t="shared" si="141"/>
        <v>31679.000999999997</v>
      </c>
      <c r="O191" s="49">
        <f t="shared" si="141"/>
        <v>50627.520000000004</v>
      </c>
      <c r="P191" s="49">
        <f t="shared" si="141"/>
        <v>5530.2020000000002</v>
      </c>
      <c r="Q191" s="49">
        <f t="shared" si="141"/>
        <v>8697.3739999999998</v>
      </c>
      <c r="R191" s="49">
        <f t="shared" si="141"/>
        <v>7175.3830000000007</v>
      </c>
      <c r="S191" s="49">
        <f t="shared" si="141"/>
        <v>18744.896000000001</v>
      </c>
      <c r="T191" s="49">
        <f t="shared" si="141"/>
        <v>2544.7049999999999</v>
      </c>
      <c r="U191" s="49">
        <f t="shared" si="141"/>
        <v>2342.0509999999999</v>
      </c>
      <c r="V191" s="118"/>
      <c r="W191" s="118"/>
      <c r="X191" s="118"/>
      <c r="Y191" s="118"/>
      <c r="Z191" s="118"/>
      <c r="AA191" s="118"/>
      <c r="AB191" s="118"/>
      <c r="AC191" s="118"/>
    </row>
    <row r="192" spans="1:29" ht="11.25" hidden="1" customHeight="1">
      <c r="A192" s="1202" t="s">
        <v>192</v>
      </c>
      <c r="B192" s="1203"/>
      <c r="C192" s="49">
        <f t="shared" ref="C192:J192" si="142">SUM(C175:C179)</f>
        <v>247469.37300000005</v>
      </c>
      <c r="D192" s="49">
        <f t="shared" si="142"/>
        <v>12701.164999999999</v>
      </c>
      <c r="E192" s="49">
        <f t="shared" si="142"/>
        <v>21274.421999999999</v>
      </c>
      <c r="F192" s="49">
        <f t="shared" si="142"/>
        <v>2192.864</v>
      </c>
      <c r="G192" s="49">
        <f t="shared" si="142"/>
        <v>13677.083999999999</v>
      </c>
      <c r="H192" s="49">
        <f t="shared" si="142"/>
        <v>7520.2739999999994</v>
      </c>
      <c r="I192" s="49">
        <f t="shared" si="142"/>
        <v>19347.706999999999</v>
      </c>
      <c r="J192" s="49">
        <f t="shared" si="142"/>
        <v>7492.5159999999996</v>
      </c>
      <c r="K192" s="1202" t="s">
        <v>192</v>
      </c>
      <c r="L192" s="1203"/>
      <c r="M192" s="49">
        <f t="shared" ref="M192:U192" si="143">SUM(M175:M179)</f>
        <v>4222.8310000000001</v>
      </c>
      <c r="N192" s="49">
        <f t="shared" si="143"/>
        <v>39334.383999999998</v>
      </c>
      <c r="O192" s="49">
        <f t="shared" si="143"/>
        <v>62776.952000000005</v>
      </c>
      <c r="P192" s="49">
        <f t="shared" si="143"/>
        <v>6985.3180000000002</v>
      </c>
      <c r="Q192" s="49">
        <f t="shared" si="143"/>
        <v>10823.177</v>
      </c>
      <c r="R192" s="49">
        <f t="shared" si="143"/>
        <v>9121.8370000000014</v>
      </c>
      <c r="S192" s="49">
        <f t="shared" si="143"/>
        <v>23790.063000000002</v>
      </c>
      <c r="T192" s="49">
        <f t="shared" si="143"/>
        <v>3176.2469999999998</v>
      </c>
      <c r="U192" s="49">
        <f t="shared" si="143"/>
        <v>3032.5320000000002</v>
      </c>
      <c r="V192" s="118"/>
      <c r="W192" s="118"/>
      <c r="X192" s="118"/>
      <c r="Y192" s="118"/>
      <c r="Z192" s="118"/>
      <c r="AA192" s="118"/>
      <c r="AB192" s="118"/>
      <c r="AC192" s="118"/>
    </row>
    <row r="193" spans="1:29" ht="11.25" hidden="1" customHeight="1">
      <c r="A193" s="1202" t="s">
        <v>193</v>
      </c>
      <c r="B193" s="1203"/>
      <c r="C193" s="49">
        <f t="shared" ref="C193:J193" si="144">SUM(C175:C180)</f>
        <v>298297.17700000003</v>
      </c>
      <c r="D193" s="49">
        <f t="shared" si="144"/>
        <v>15803.207999999999</v>
      </c>
      <c r="E193" s="49">
        <f t="shared" si="144"/>
        <v>25747.055</v>
      </c>
      <c r="F193" s="49">
        <f t="shared" si="144"/>
        <v>2662.0680000000002</v>
      </c>
      <c r="G193" s="49">
        <f t="shared" si="144"/>
        <v>16598.398999999998</v>
      </c>
      <c r="H193" s="49">
        <f t="shared" si="144"/>
        <v>9128.4229999999989</v>
      </c>
      <c r="I193" s="49">
        <f t="shared" si="144"/>
        <v>23346.016</v>
      </c>
      <c r="J193" s="49">
        <f t="shared" si="144"/>
        <v>9071.5329999999994</v>
      </c>
      <c r="K193" s="1202" t="s">
        <v>193</v>
      </c>
      <c r="L193" s="1203"/>
      <c r="M193" s="49">
        <f t="shared" ref="M193:U193" si="145">SUM(M175:M180)</f>
        <v>5208.9740000000002</v>
      </c>
      <c r="N193" s="49">
        <f t="shared" si="145"/>
        <v>47262.47</v>
      </c>
      <c r="O193" s="49">
        <f t="shared" si="145"/>
        <v>74834.146000000008</v>
      </c>
      <c r="P193" s="49">
        <f t="shared" si="145"/>
        <v>8378.3889999999992</v>
      </c>
      <c r="Q193" s="49">
        <f t="shared" si="145"/>
        <v>13189.293</v>
      </c>
      <c r="R193" s="49">
        <f t="shared" si="145"/>
        <v>11127.830000000002</v>
      </c>
      <c r="S193" s="49">
        <f t="shared" si="145"/>
        <v>28401.699000000001</v>
      </c>
      <c r="T193" s="49">
        <f t="shared" si="145"/>
        <v>3792.002</v>
      </c>
      <c r="U193" s="49">
        <f t="shared" si="145"/>
        <v>3745.672</v>
      </c>
      <c r="V193" s="118"/>
      <c r="W193" s="118"/>
      <c r="X193" s="118"/>
      <c r="Y193" s="118"/>
      <c r="Z193" s="118"/>
      <c r="AA193" s="118"/>
      <c r="AB193" s="118"/>
      <c r="AC193" s="118"/>
    </row>
    <row r="194" spans="1:29" ht="11.25" hidden="1" customHeight="1">
      <c r="A194" s="1202" t="s">
        <v>194</v>
      </c>
      <c r="B194" s="1203"/>
      <c r="C194" s="49">
        <f t="shared" ref="C194:J194" si="146">SUM(C175:C181)</f>
        <v>349218.11300000001</v>
      </c>
      <c r="D194" s="49">
        <f t="shared" si="146"/>
        <v>19225.591</v>
      </c>
      <c r="E194" s="49">
        <f t="shared" si="146"/>
        <v>30310.902999999998</v>
      </c>
      <c r="F194" s="49">
        <f t="shared" si="146"/>
        <v>3151.5660000000003</v>
      </c>
      <c r="G194" s="49">
        <f t="shared" si="146"/>
        <v>19461.575999999997</v>
      </c>
      <c r="H194" s="49">
        <f t="shared" si="146"/>
        <v>10858.41</v>
      </c>
      <c r="I194" s="49">
        <f t="shared" si="146"/>
        <v>27265.741999999998</v>
      </c>
      <c r="J194" s="49">
        <f t="shared" si="146"/>
        <v>10522.679</v>
      </c>
      <c r="K194" s="1202" t="s">
        <v>194</v>
      </c>
      <c r="L194" s="1203"/>
      <c r="M194" s="49">
        <f t="shared" ref="M194:U194" si="147">SUM(M175:M181)</f>
        <v>6177.6769999999997</v>
      </c>
      <c r="N194" s="49">
        <f t="shared" si="147"/>
        <v>54973.796999999999</v>
      </c>
      <c r="O194" s="49">
        <f t="shared" si="147"/>
        <v>87339.478000000003</v>
      </c>
      <c r="P194" s="49">
        <f t="shared" si="147"/>
        <v>9883.6309999999994</v>
      </c>
      <c r="Q194" s="49">
        <f t="shared" si="147"/>
        <v>15325.235000000001</v>
      </c>
      <c r="R194" s="49">
        <f t="shared" si="147"/>
        <v>13115.597000000002</v>
      </c>
      <c r="S194" s="49">
        <f t="shared" si="147"/>
        <v>32762.548999999999</v>
      </c>
      <c r="T194" s="49">
        <f t="shared" si="147"/>
        <v>4436.2479999999996</v>
      </c>
      <c r="U194" s="49">
        <f t="shared" si="147"/>
        <v>4407.4340000000002</v>
      </c>
      <c r="V194" s="118"/>
      <c r="W194" s="118"/>
      <c r="X194" s="118"/>
      <c r="Y194" s="118"/>
      <c r="Z194" s="118"/>
      <c r="AA194" s="118"/>
      <c r="AB194" s="118"/>
      <c r="AC194" s="118"/>
    </row>
    <row r="195" spans="1:29" ht="11.25" hidden="1" customHeight="1">
      <c r="A195" s="1202" t="s">
        <v>195</v>
      </c>
      <c r="B195" s="1203"/>
      <c r="C195" s="49">
        <f t="shared" ref="C195:J195" si="148">SUM(C175:C182)</f>
        <v>398764.14300000004</v>
      </c>
      <c r="D195" s="49">
        <f t="shared" si="148"/>
        <v>22259.726999999999</v>
      </c>
      <c r="E195" s="49">
        <f t="shared" si="148"/>
        <v>34853.399999999994</v>
      </c>
      <c r="F195" s="49">
        <f t="shared" si="148"/>
        <v>3566.4800000000005</v>
      </c>
      <c r="G195" s="49">
        <f t="shared" si="148"/>
        <v>22099.997999999996</v>
      </c>
      <c r="H195" s="49">
        <f t="shared" si="148"/>
        <v>12428.1</v>
      </c>
      <c r="I195" s="49">
        <f t="shared" si="148"/>
        <v>30889.411</v>
      </c>
      <c r="J195" s="49">
        <f t="shared" si="148"/>
        <v>11874.518</v>
      </c>
      <c r="K195" s="1202" t="s">
        <v>195</v>
      </c>
      <c r="L195" s="1203"/>
      <c r="M195" s="49">
        <f t="shared" ref="M195:U195" si="149">SUM(M175:M182)</f>
        <v>7179.9429999999993</v>
      </c>
      <c r="N195" s="49">
        <f t="shared" si="149"/>
        <v>62434.167000000001</v>
      </c>
      <c r="O195" s="49">
        <f t="shared" si="149"/>
        <v>99487.476999999999</v>
      </c>
      <c r="P195" s="49">
        <f t="shared" si="149"/>
        <v>11239.099</v>
      </c>
      <c r="Q195" s="49">
        <f t="shared" si="149"/>
        <v>17279.022000000001</v>
      </c>
      <c r="R195" s="49">
        <f t="shared" si="149"/>
        <v>15028.471000000001</v>
      </c>
      <c r="S195" s="49">
        <f t="shared" si="149"/>
        <v>37946.154000000002</v>
      </c>
      <c r="T195" s="49">
        <f t="shared" si="149"/>
        <v>5114.4419999999991</v>
      </c>
      <c r="U195" s="49">
        <f t="shared" si="149"/>
        <v>5083.7340000000004</v>
      </c>
      <c r="V195" s="118"/>
      <c r="W195" s="118"/>
      <c r="X195" s="118"/>
      <c r="Y195" s="118"/>
      <c r="Z195" s="118"/>
      <c r="AA195" s="118"/>
      <c r="AB195" s="118"/>
      <c r="AC195" s="118"/>
    </row>
    <row r="196" spans="1:29" ht="11.25" hidden="1" customHeight="1">
      <c r="A196" s="1202" t="s">
        <v>196</v>
      </c>
      <c r="B196" s="1203"/>
      <c r="C196" s="49">
        <f t="shared" ref="C196:J196" si="150">SUM(C175:C183)</f>
        <v>447981.69200000004</v>
      </c>
      <c r="D196" s="49">
        <f t="shared" si="150"/>
        <v>25141.838</v>
      </c>
      <c r="E196" s="49">
        <f t="shared" si="150"/>
        <v>39263.010999999991</v>
      </c>
      <c r="F196" s="49">
        <f t="shared" si="150"/>
        <v>4033.1530000000002</v>
      </c>
      <c r="G196" s="49">
        <f t="shared" si="150"/>
        <v>24939.411999999997</v>
      </c>
      <c r="H196" s="49">
        <f t="shared" si="150"/>
        <v>13909.177</v>
      </c>
      <c r="I196" s="49">
        <f t="shared" si="150"/>
        <v>34434.964</v>
      </c>
      <c r="J196" s="49">
        <f t="shared" si="150"/>
        <v>13230.599</v>
      </c>
      <c r="K196" s="1202" t="s">
        <v>196</v>
      </c>
      <c r="L196" s="1203"/>
      <c r="M196" s="49">
        <f t="shared" ref="M196:U196" si="151">SUM(M175:M183)</f>
        <v>8179.2519999999995</v>
      </c>
      <c r="N196" s="49">
        <f t="shared" si="151"/>
        <v>69918.353000000003</v>
      </c>
      <c r="O196" s="49">
        <f t="shared" si="151"/>
        <v>111787.738</v>
      </c>
      <c r="P196" s="49">
        <f t="shared" si="151"/>
        <v>12593.406000000001</v>
      </c>
      <c r="Q196" s="49">
        <f t="shared" si="151"/>
        <v>19373.038</v>
      </c>
      <c r="R196" s="49">
        <f t="shared" si="151"/>
        <v>16984.490000000002</v>
      </c>
      <c r="S196" s="49">
        <f t="shared" si="151"/>
        <v>42714.096000000005</v>
      </c>
      <c r="T196" s="49">
        <f t="shared" si="151"/>
        <v>5736.6619999999994</v>
      </c>
      <c r="U196" s="49">
        <f t="shared" si="151"/>
        <v>5742.5030000000006</v>
      </c>
      <c r="V196" s="118"/>
      <c r="W196" s="118"/>
      <c r="X196" s="118"/>
      <c r="Y196" s="118"/>
      <c r="Z196" s="118"/>
      <c r="AA196" s="118"/>
      <c r="AB196" s="118"/>
      <c r="AC196" s="118"/>
    </row>
    <row r="197" spans="1:29" ht="11.25" hidden="1" customHeight="1">
      <c r="A197" s="1202" t="s">
        <v>197</v>
      </c>
      <c r="B197" s="1203"/>
      <c r="C197" s="49">
        <f t="shared" ref="C197:J197" si="152">SUM(C175:C184)</f>
        <v>501977.90600000002</v>
      </c>
      <c r="D197" s="49">
        <f t="shared" si="152"/>
        <v>28182.03</v>
      </c>
      <c r="E197" s="49">
        <f t="shared" si="152"/>
        <v>44299.59199999999</v>
      </c>
      <c r="F197" s="49">
        <f t="shared" si="152"/>
        <v>4586.3879999999999</v>
      </c>
      <c r="G197" s="49">
        <f t="shared" si="152"/>
        <v>27987.287999999997</v>
      </c>
      <c r="H197" s="49">
        <f t="shared" si="152"/>
        <v>15530.342000000001</v>
      </c>
      <c r="I197" s="49">
        <f t="shared" si="152"/>
        <v>38483.402000000002</v>
      </c>
      <c r="J197" s="49">
        <f t="shared" si="152"/>
        <v>14773.225</v>
      </c>
      <c r="K197" s="1202" t="s">
        <v>197</v>
      </c>
      <c r="L197" s="1203"/>
      <c r="M197" s="49">
        <f t="shared" ref="M197:U197" si="153">SUM(M175:M184)</f>
        <v>9281.6369999999988</v>
      </c>
      <c r="N197" s="49">
        <f t="shared" si="153"/>
        <v>78171.548999999999</v>
      </c>
      <c r="O197" s="49">
        <f t="shared" si="153"/>
        <v>125424.333</v>
      </c>
      <c r="P197" s="49">
        <f t="shared" si="153"/>
        <v>14084.173000000001</v>
      </c>
      <c r="Q197" s="49">
        <f t="shared" si="153"/>
        <v>21622.988000000001</v>
      </c>
      <c r="R197" s="49">
        <f t="shared" si="153"/>
        <v>19224.408000000003</v>
      </c>
      <c r="S197" s="49">
        <f t="shared" si="153"/>
        <v>47512.360000000008</v>
      </c>
      <c r="T197" s="49">
        <f t="shared" si="153"/>
        <v>6384.36</v>
      </c>
      <c r="U197" s="49">
        <f t="shared" si="153"/>
        <v>6429.8310000000001</v>
      </c>
      <c r="V197" s="118"/>
      <c r="W197" s="118"/>
      <c r="X197" s="118"/>
      <c r="Y197" s="118"/>
      <c r="Z197" s="118"/>
      <c r="AA197" s="118"/>
      <c r="AB197" s="118"/>
      <c r="AC197" s="118"/>
    </row>
    <row r="198" spans="1:29" ht="11.25" hidden="1" customHeight="1">
      <c r="A198" s="1202" t="s">
        <v>198</v>
      </c>
      <c r="B198" s="1203"/>
      <c r="C198" s="49">
        <f t="shared" ref="C198:J198" si="154">SUM(C175:C185)</f>
        <v>553856.15599999996</v>
      </c>
      <c r="D198" s="49">
        <f t="shared" si="154"/>
        <v>31092.541999999998</v>
      </c>
      <c r="E198" s="49">
        <f t="shared" si="154"/>
        <v>48979.975999999988</v>
      </c>
      <c r="F198" s="49">
        <f t="shared" si="154"/>
        <v>5094.1660000000002</v>
      </c>
      <c r="G198" s="49">
        <f t="shared" si="154"/>
        <v>31028.077999999998</v>
      </c>
      <c r="H198" s="49">
        <f t="shared" si="154"/>
        <v>17058.752</v>
      </c>
      <c r="I198" s="49">
        <f t="shared" si="154"/>
        <v>42285.092000000004</v>
      </c>
      <c r="J198" s="49">
        <f t="shared" si="154"/>
        <v>16345.569</v>
      </c>
      <c r="K198" s="1202" t="s">
        <v>198</v>
      </c>
      <c r="L198" s="1203"/>
      <c r="M198" s="49">
        <f t="shared" ref="M198:U198" si="155">SUM(M175:M185)</f>
        <v>10265.841999999999</v>
      </c>
      <c r="N198" s="49">
        <f t="shared" si="155"/>
        <v>86455.815000000002</v>
      </c>
      <c r="O198" s="49">
        <f t="shared" si="155"/>
        <v>138033.59700000001</v>
      </c>
      <c r="P198" s="49">
        <f t="shared" si="155"/>
        <v>15511.742</v>
      </c>
      <c r="Q198" s="49">
        <f t="shared" si="155"/>
        <v>23791.261000000002</v>
      </c>
      <c r="R198" s="49">
        <f t="shared" si="155"/>
        <v>21427.983000000004</v>
      </c>
      <c r="S198" s="49">
        <f t="shared" si="155"/>
        <v>52306.842000000004</v>
      </c>
      <c r="T198" s="49">
        <f t="shared" si="155"/>
        <v>7050.8689999999997</v>
      </c>
      <c r="U198" s="49">
        <f t="shared" si="155"/>
        <v>7128.0300000000007</v>
      </c>
      <c r="V198" s="118"/>
      <c r="W198" s="118"/>
      <c r="X198" s="118"/>
      <c r="Y198" s="118"/>
      <c r="Z198" s="118"/>
      <c r="AA198" s="118"/>
      <c r="AB198" s="118"/>
      <c r="AC198" s="118"/>
    </row>
    <row r="199" spans="1:29" ht="11.25" hidden="1" customHeight="1">
      <c r="A199" s="1202" t="s">
        <v>199</v>
      </c>
      <c r="B199" s="1203"/>
      <c r="C199" s="49">
        <f t="shared" ref="C199:J199" si="156">SUM(C175:C186)</f>
        <v>597744.85199999996</v>
      </c>
      <c r="D199" s="49">
        <f t="shared" si="156"/>
        <v>33498.462999999996</v>
      </c>
      <c r="E199" s="49">
        <f t="shared" si="156"/>
        <v>52836.886999999988</v>
      </c>
      <c r="F199" s="49">
        <f t="shared" si="156"/>
        <v>5440.9050000000007</v>
      </c>
      <c r="G199" s="49">
        <f t="shared" si="156"/>
        <v>33171.771999999997</v>
      </c>
      <c r="H199" s="49">
        <f t="shared" si="156"/>
        <v>18680.773000000001</v>
      </c>
      <c r="I199" s="49">
        <f t="shared" si="156"/>
        <v>45654.318000000007</v>
      </c>
      <c r="J199" s="49">
        <f t="shared" si="156"/>
        <v>17548.742999999999</v>
      </c>
      <c r="K199" s="1202" t="s">
        <v>199</v>
      </c>
      <c r="L199" s="1203"/>
      <c r="M199" s="49">
        <f t="shared" ref="M199:U199" si="157">SUM(M175:M186)</f>
        <v>10956.312999999998</v>
      </c>
      <c r="N199" s="49">
        <f t="shared" si="157"/>
        <v>94013.539000000004</v>
      </c>
      <c r="O199" s="49">
        <f t="shared" si="157"/>
        <v>148267.163</v>
      </c>
      <c r="P199" s="49">
        <f t="shared" si="157"/>
        <v>16526.438000000002</v>
      </c>
      <c r="Q199" s="49">
        <f t="shared" si="157"/>
        <v>25650.206000000002</v>
      </c>
      <c r="R199" s="49">
        <f t="shared" si="157"/>
        <v>23127.599000000002</v>
      </c>
      <c r="S199" s="49">
        <f t="shared" si="157"/>
        <v>57092.238000000005</v>
      </c>
      <c r="T199" s="49">
        <f t="shared" si="157"/>
        <v>7631.152</v>
      </c>
      <c r="U199" s="49">
        <f t="shared" si="157"/>
        <v>7648.3430000000008</v>
      </c>
      <c r="V199" s="118"/>
      <c r="W199" s="118"/>
      <c r="X199" s="118"/>
      <c r="Y199" s="118"/>
      <c r="Z199" s="118"/>
      <c r="AA199" s="118"/>
      <c r="AB199" s="118"/>
      <c r="AC199" s="118"/>
    </row>
    <row r="200" spans="1:29" ht="11.25" hidden="1" customHeight="1">
      <c r="A200" s="50"/>
      <c r="B200" s="51"/>
      <c r="C200" s="43"/>
      <c r="D200" s="43"/>
      <c r="E200" s="43"/>
      <c r="F200" s="43"/>
      <c r="G200" s="43"/>
      <c r="H200" s="43"/>
      <c r="I200" s="40"/>
      <c r="K200" s="50"/>
      <c r="L200" s="51"/>
      <c r="R200" s="112"/>
      <c r="S200" s="108"/>
      <c r="T200" s="118"/>
      <c r="U200" s="119"/>
      <c r="V200" s="118"/>
      <c r="W200" s="118"/>
      <c r="X200" s="118"/>
      <c r="Y200" s="118"/>
      <c r="Z200" s="118"/>
      <c r="AA200" s="118"/>
      <c r="AB200" s="118"/>
      <c r="AC200" s="118"/>
    </row>
    <row r="201" spans="1:29" ht="11.25" customHeight="1">
      <c r="A201" s="37">
        <v>2013</v>
      </c>
      <c r="B201" s="45"/>
      <c r="C201" s="108"/>
      <c r="D201" s="43"/>
      <c r="E201" s="43"/>
      <c r="F201" s="43"/>
      <c r="G201" s="43"/>
      <c r="H201" s="43"/>
      <c r="I201" s="43"/>
      <c r="K201" s="37">
        <v>2013</v>
      </c>
      <c r="L201" s="45"/>
      <c r="R201" s="112"/>
      <c r="S201" s="108"/>
      <c r="T201" s="118"/>
      <c r="U201" s="119"/>
      <c r="V201" s="118"/>
      <c r="W201" s="118"/>
      <c r="X201" s="118"/>
      <c r="Y201" s="118"/>
      <c r="Z201" s="118"/>
      <c r="AA201" s="118"/>
      <c r="AB201" s="118"/>
      <c r="AC201" s="118"/>
    </row>
    <row r="202" spans="1:29" ht="11.25" hidden="1" customHeight="1">
      <c r="A202" s="37"/>
      <c r="B202" s="45" t="s">
        <v>176</v>
      </c>
      <c r="C202" s="39">
        <f>SUM(D202:U202)</f>
        <v>47609.728999999999</v>
      </c>
      <c r="D202" s="43">
        <v>2769.6410000000001</v>
      </c>
      <c r="E202" s="43">
        <v>4095.4350000000004</v>
      </c>
      <c r="F202" s="43">
        <v>437.512</v>
      </c>
      <c r="G202" s="43">
        <v>2471.7350000000001</v>
      </c>
      <c r="H202" s="43">
        <v>1420.807</v>
      </c>
      <c r="I202" s="43">
        <v>3964.4449999999997</v>
      </c>
      <c r="J202" s="43">
        <v>1384.2159999999999</v>
      </c>
      <c r="K202" s="37"/>
      <c r="L202" s="45" t="s">
        <v>176</v>
      </c>
      <c r="M202" s="43">
        <v>961.20299999999997</v>
      </c>
      <c r="N202" s="43">
        <v>7542.5330000000004</v>
      </c>
      <c r="O202" s="43">
        <v>11585.508000000002</v>
      </c>
      <c r="P202" s="43">
        <v>1234.952</v>
      </c>
      <c r="Q202" s="43">
        <v>2091.5589999999997</v>
      </c>
      <c r="R202" s="43">
        <v>1571.13</v>
      </c>
      <c r="S202" s="43">
        <v>4948.723</v>
      </c>
      <c r="T202" s="43">
        <v>651.31799999999998</v>
      </c>
      <c r="U202" s="43">
        <v>479.01199999999994</v>
      </c>
      <c r="V202" s="118"/>
      <c r="W202" s="118"/>
      <c r="X202" s="118"/>
      <c r="Y202" s="118"/>
      <c r="Z202" s="118"/>
      <c r="AA202" s="118"/>
      <c r="AB202" s="118"/>
      <c r="AC202" s="118"/>
    </row>
    <row r="203" spans="1:29" ht="11.25" hidden="1" customHeight="1">
      <c r="A203" s="37"/>
      <c r="B203" s="45" t="s">
        <v>177</v>
      </c>
      <c r="C203" s="39">
        <f t="shared" ref="C203:C213" si="158">SUM(D203:U203)</f>
        <v>47008.36299999999</v>
      </c>
      <c r="D203" s="43">
        <v>2769.6859999999997</v>
      </c>
      <c r="E203" s="43">
        <v>4158.22</v>
      </c>
      <c r="F203" s="43">
        <v>388.89699999999999</v>
      </c>
      <c r="G203" s="43">
        <v>2362.076</v>
      </c>
      <c r="H203" s="43">
        <v>1505.1869999999999</v>
      </c>
      <c r="I203" s="43">
        <v>3696.1859999999997</v>
      </c>
      <c r="J203" s="43">
        <v>1406.558</v>
      </c>
      <c r="K203" s="37"/>
      <c r="L203" s="45" t="s">
        <v>177</v>
      </c>
      <c r="M203" s="43">
        <v>915.07600000000002</v>
      </c>
      <c r="N203" s="43">
        <v>7652.4169999999995</v>
      </c>
      <c r="O203" s="43">
        <v>11785.428</v>
      </c>
      <c r="P203" s="43">
        <v>1337.701</v>
      </c>
      <c r="Q203" s="43">
        <v>2008.6109999999999</v>
      </c>
      <c r="R203" s="43">
        <v>1721.1790000000001</v>
      </c>
      <c r="S203" s="43">
        <v>4224.3180000000002</v>
      </c>
      <c r="T203" s="43">
        <v>627.85899999999992</v>
      </c>
      <c r="U203" s="43">
        <v>448.964</v>
      </c>
      <c r="V203" s="118"/>
      <c r="W203" s="118"/>
      <c r="X203" s="118"/>
      <c r="Y203" s="118"/>
      <c r="Z203" s="118"/>
      <c r="AA203" s="118"/>
      <c r="AB203" s="118"/>
      <c r="AC203" s="118"/>
    </row>
    <row r="204" spans="1:29" ht="11.25" hidden="1" customHeight="1">
      <c r="A204" s="37"/>
      <c r="B204" s="45" t="s">
        <v>178</v>
      </c>
      <c r="C204" s="39">
        <f t="shared" si="158"/>
        <v>49167.965999999986</v>
      </c>
      <c r="D204" s="43">
        <v>2977.7340000000004</v>
      </c>
      <c r="E204" s="43">
        <v>4208.7299999999996</v>
      </c>
      <c r="F204" s="43">
        <v>447.39599999999996</v>
      </c>
      <c r="G204" s="43">
        <v>2438.2600000000002</v>
      </c>
      <c r="H204" s="43">
        <v>1488.9560000000001</v>
      </c>
      <c r="I204" s="43">
        <v>3656.63</v>
      </c>
      <c r="J204" s="43">
        <v>1643.2550000000001</v>
      </c>
      <c r="K204" s="37"/>
      <c r="L204" s="45" t="s">
        <v>178</v>
      </c>
      <c r="M204" s="43">
        <v>896.86699999999996</v>
      </c>
      <c r="N204" s="43">
        <v>7728.878999999999</v>
      </c>
      <c r="O204" s="43">
        <v>12516.056</v>
      </c>
      <c r="P204" s="43">
        <v>1395.665</v>
      </c>
      <c r="Q204" s="43">
        <v>2110.3609999999999</v>
      </c>
      <c r="R204" s="43">
        <v>1785.297</v>
      </c>
      <c r="S204" s="43">
        <v>4692.6149999999998</v>
      </c>
      <c r="T204" s="43">
        <v>609.47700000000009</v>
      </c>
      <c r="U204" s="43">
        <v>571.78800000000001</v>
      </c>
      <c r="V204" s="118"/>
      <c r="W204" s="118"/>
      <c r="X204" s="118"/>
      <c r="Y204" s="118"/>
      <c r="Z204" s="118"/>
      <c r="AA204" s="118"/>
      <c r="AB204" s="118"/>
      <c r="AC204" s="118"/>
    </row>
    <row r="205" spans="1:29" ht="11.25" hidden="1" customHeight="1">
      <c r="A205" s="37"/>
      <c r="B205" s="45" t="s">
        <v>179</v>
      </c>
      <c r="C205" s="39">
        <f t="shared" si="158"/>
        <v>51057.61099999999</v>
      </c>
      <c r="D205" s="43">
        <v>3131.64</v>
      </c>
      <c r="E205" s="43">
        <v>4651.1989999999996</v>
      </c>
      <c r="F205" s="43">
        <v>524.40100000000007</v>
      </c>
      <c r="G205" s="43">
        <v>2673.7520000000004</v>
      </c>
      <c r="H205" s="43">
        <v>1560.5050000000001</v>
      </c>
      <c r="I205" s="43">
        <v>4003.6709999999998</v>
      </c>
      <c r="J205" s="43">
        <v>1584.674</v>
      </c>
      <c r="K205" s="37"/>
      <c r="L205" s="45" t="s">
        <v>179</v>
      </c>
      <c r="M205" s="43">
        <v>905.70800000000008</v>
      </c>
      <c r="N205" s="43">
        <v>7947.4319999999998</v>
      </c>
      <c r="O205" s="43">
        <v>12754.191999999999</v>
      </c>
      <c r="P205" s="43">
        <v>1454.846</v>
      </c>
      <c r="Q205" s="43">
        <v>1467.7440000000001</v>
      </c>
      <c r="R205" s="43">
        <v>2031.6890000000001</v>
      </c>
      <c r="S205" s="43">
        <v>5134.7160000000003</v>
      </c>
      <c r="T205" s="43">
        <v>618.25900000000001</v>
      </c>
      <c r="U205" s="43">
        <v>613.18299999999999</v>
      </c>
      <c r="V205" s="118"/>
      <c r="W205" s="118"/>
      <c r="X205" s="118"/>
      <c r="Y205" s="118"/>
      <c r="Z205" s="118"/>
      <c r="AA205" s="118"/>
      <c r="AB205" s="118"/>
      <c r="AC205" s="118"/>
    </row>
    <row r="206" spans="1:29" ht="11.25" hidden="1" customHeight="1">
      <c r="A206" s="37"/>
      <c r="B206" s="45" t="s">
        <v>180</v>
      </c>
      <c r="C206" s="39">
        <f t="shared" si="158"/>
        <v>50148.821000000004</v>
      </c>
      <c r="D206" s="622">
        <v>3047.7190000000001</v>
      </c>
      <c r="E206" s="622">
        <v>4585.2970000000005</v>
      </c>
      <c r="F206" s="622">
        <v>522.03499999999997</v>
      </c>
      <c r="G206" s="622">
        <v>2398.877</v>
      </c>
      <c r="H206" s="622">
        <v>1622.4029999999998</v>
      </c>
      <c r="I206" s="622">
        <v>4006.9349999999999</v>
      </c>
      <c r="J206" s="622">
        <v>1527.346</v>
      </c>
      <c r="K206" s="37"/>
      <c r="L206" s="45" t="s">
        <v>180</v>
      </c>
      <c r="M206" s="622">
        <v>1025.067</v>
      </c>
      <c r="N206" s="622">
        <v>7822.63</v>
      </c>
      <c r="O206" s="622">
        <v>12352.082</v>
      </c>
      <c r="P206" s="622">
        <v>1413.3050000000001</v>
      </c>
      <c r="Q206" s="622">
        <v>1811.1260000000002</v>
      </c>
      <c r="R206" s="622">
        <v>1951.8869999999999</v>
      </c>
      <c r="S206" s="622">
        <v>4747.5730000000003</v>
      </c>
      <c r="T206" s="622">
        <v>642.76800000000003</v>
      </c>
      <c r="U206" s="622">
        <v>671.77099999999996</v>
      </c>
      <c r="V206" s="118"/>
      <c r="W206" s="118"/>
      <c r="X206" s="118"/>
      <c r="Y206" s="118"/>
      <c r="Z206" s="118"/>
      <c r="AA206" s="118"/>
      <c r="AB206" s="118"/>
      <c r="AC206" s="118"/>
    </row>
    <row r="207" spans="1:29" ht="11.25" hidden="1" customHeight="1">
      <c r="A207" s="37"/>
      <c r="B207" s="45" t="s">
        <v>181</v>
      </c>
      <c r="C207" s="39">
        <f t="shared" si="158"/>
        <v>49542.820999999996</v>
      </c>
      <c r="D207" s="622">
        <v>3499.6010000000001</v>
      </c>
      <c r="E207" s="622">
        <v>4536.7449999999999</v>
      </c>
      <c r="F207" s="622">
        <v>495.673</v>
      </c>
      <c r="G207" s="622">
        <v>2736.9750000000004</v>
      </c>
      <c r="H207" s="622">
        <v>1489.2249999999999</v>
      </c>
      <c r="I207" s="622">
        <v>3808.6819999999998</v>
      </c>
      <c r="J207" s="622">
        <v>1495.864</v>
      </c>
      <c r="K207" s="37"/>
      <c r="L207" s="45" t="s">
        <v>181</v>
      </c>
      <c r="M207" s="622">
        <v>1024.4929999999999</v>
      </c>
      <c r="N207" s="622">
        <v>8055.57</v>
      </c>
      <c r="O207" s="622">
        <v>11741.682000000001</v>
      </c>
      <c r="P207" s="622">
        <v>1504.3789999999999</v>
      </c>
      <c r="Q207" s="622">
        <v>1563.14</v>
      </c>
      <c r="R207" s="622">
        <v>1918.673</v>
      </c>
      <c r="S207" s="622">
        <v>4355.0219999999999</v>
      </c>
      <c r="T207" s="622">
        <v>602.01800000000003</v>
      </c>
      <c r="U207" s="622">
        <v>715.07899999999995</v>
      </c>
      <c r="V207" s="118"/>
      <c r="W207" s="118"/>
      <c r="X207" s="118"/>
      <c r="Y207" s="118"/>
      <c r="Z207" s="118"/>
      <c r="AA207" s="118"/>
      <c r="AB207" s="118"/>
      <c r="AC207" s="118"/>
    </row>
    <row r="208" spans="1:29" ht="11.25" hidden="1" customHeight="1">
      <c r="A208" s="37"/>
      <c r="B208" s="45" t="s">
        <v>182</v>
      </c>
      <c r="C208" s="39">
        <f t="shared" si="158"/>
        <v>52155.160000000011</v>
      </c>
      <c r="D208" s="622">
        <v>3549.4340000000002</v>
      </c>
      <c r="E208" s="622">
        <v>4676.4850000000006</v>
      </c>
      <c r="F208" s="622">
        <v>620.71</v>
      </c>
      <c r="G208" s="622">
        <v>3188.4449999999997</v>
      </c>
      <c r="H208" s="622">
        <v>1653.5619999999999</v>
      </c>
      <c r="I208" s="622">
        <v>3831.5119999999997</v>
      </c>
      <c r="J208" s="622">
        <v>1635.1669999999999</v>
      </c>
      <c r="K208" s="733"/>
      <c r="L208" s="45" t="s">
        <v>182</v>
      </c>
      <c r="M208" s="622">
        <v>1087.1669999999999</v>
      </c>
      <c r="N208" s="622">
        <v>7273.5910000000003</v>
      </c>
      <c r="O208" s="622">
        <v>12449.788</v>
      </c>
      <c r="P208" s="622">
        <v>1684.557</v>
      </c>
      <c r="Q208" s="622">
        <v>1928.2159999999999</v>
      </c>
      <c r="R208" s="622">
        <v>2088.9780000000001</v>
      </c>
      <c r="S208" s="622">
        <v>5104.4490000000005</v>
      </c>
      <c r="T208" s="622">
        <v>622.697</v>
      </c>
      <c r="U208" s="622">
        <v>760.40200000000004</v>
      </c>
      <c r="V208" s="118"/>
      <c r="W208" s="118"/>
      <c r="X208" s="118"/>
      <c r="Y208" s="118"/>
      <c r="Z208" s="118"/>
      <c r="AA208" s="118"/>
      <c r="AB208" s="118"/>
      <c r="AC208" s="118"/>
    </row>
    <row r="209" spans="1:29" ht="11.25" hidden="1" customHeight="1">
      <c r="A209" s="37"/>
      <c r="B209" s="45" t="s">
        <v>183</v>
      </c>
      <c r="C209" s="39">
        <f t="shared" si="158"/>
        <v>49012.84</v>
      </c>
      <c r="D209" s="622">
        <v>3181.58</v>
      </c>
      <c r="E209" s="622">
        <v>4553.6580000000004</v>
      </c>
      <c r="F209" s="622">
        <v>646.54899999999998</v>
      </c>
      <c r="G209" s="622">
        <v>3187.8019999999997</v>
      </c>
      <c r="H209" s="622">
        <v>1490.6869999999999</v>
      </c>
      <c r="I209" s="622">
        <v>3734.8220000000001</v>
      </c>
      <c r="J209" s="622">
        <v>1485.847</v>
      </c>
      <c r="K209" s="751"/>
      <c r="L209" s="45" t="s">
        <v>183</v>
      </c>
      <c r="M209" s="622">
        <v>1157.597</v>
      </c>
      <c r="N209" s="622">
        <v>7100.3070000000007</v>
      </c>
      <c r="O209" s="622">
        <v>11710.909</v>
      </c>
      <c r="P209" s="622">
        <v>1407.96</v>
      </c>
      <c r="Q209" s="622">
        <v>1562.0119999999999</v>
      </c>
      <c r="R209" s="622">
        <v>1999.7339999999999</v>
      </c>
      <c r="S209" s="622">
        <v>4492.9049999999997</v>
      </c>
      <c r="T209" s="622">
        <v>584.03600000000006</v>
      </c>
      <c r="U209" s="622">
        <v>716.43499999999995</v>
      </c>
      <c r="V209" s="118"/>
      <c r="W209" s="118"/>
      <c r="X209" s="118"/>
      <c r="Y209" s="118"/>
      <c r="Z209" s="118"/>
      <c r="AA209" s="118"/>
      <c r="AB209" s="118"/>
      <c r="AC209" s="118"/>
    </row>
    <row r="210" spans="1:29" ht="11.25" hidden="1" customHeight="1">
      <c r="A210" s="37"/>
      <c r="B210" s="45" t="s">
        <v>184</v>
      </c>
      <c r="C210" s="39">
        <f t="shared" si="158"/>
        <v>49032.91</v>
      </c>
      <c r="D210" s="622">
        <v>3086.9189999999999</v>
      </c>
      <c r="E210" s="622">
        <v>4505.4319999999998</v>
      </c>
      <c r="F210" s="622">
        <v>609.47299999999996</v>
      </c>
      <c r="G210" s="622">
        <v>3076.3339999999998</v>
      </c>
      <c r="H210" s="622">
        <v>1600.7860000000001</v>
      </c>
      <c r="I210" s="622">
        <v>3696.0360000000001</v>
      </c>
      <c r="J210" s="622">
        <v>1452.74</v>
      </c>
      <c r="K210" s="37"/>
      <c r="L210" s="45" t="s">
        <v>184</v>
      </c>
      <c r="M210" s="622">
        <v>962.00800000000004</v>
      </c>
      <c r="N210" s="622">
        <v>7102.2289999999994</v>
      </c>
      <c r="O210" s="622">
        <v>12292.317999999999</v>
      </c>
      <c r="P210" s="622">
        <v>1427.3139999999999</v>
      </c>
      <c r="Q210" s="622">
        <v>1660.4740000000002</v>
      </c>
      <c r="R210" s="622">
        <v>1950.6419999999998</v>
      </c>
      <c r="S210" s="622">
        <v>4424.3269999999993</v>
      </c>
      <c r="T210" s="622">
        <v>538.28099999999995</v>
      </c>
      <c r="U210" s="622">
        <v>647.59699999999998</v>
      </c>
      <c r="V210" s="118"/>
      <c r="W210" s="118"/>
      <c r="X210" s="118"/>
      <c r="Y210" s="118"/>
      <c r="Z210" s="118"/>
      <c r="AA210" s="118"/>
      <c r="AB210" s="118"/>
      <c r="AC210" s="118"/>
    </row>
    <row r="211" spans="1:29" ht="11.25" customHeight="1">
      <c r="A211" s="37"/>
      <c r="B211" s="45" t="s">
        <v>185</v>
      </c>
      <c r="C211" s="39">
        <f t="shared" si="158"/>
        <v>54441.812000000005</v>
      </c>
      <c r="D211" s="622">
        <v>3616.6059999999998</v>
      </c>
      <c r="E211" s="622">
        <v>4821.8359999999993</v>
      </c>
      <c r="F211" s="622">
        <v>635.20800000000008</v>
      </c>
      <c r="G211" s="622">
        <v>3264.2379999999998</v>
      </c>
      <c r="H211" s="622">
        <v>1630.4090000000001</v>
      </c>
      <c r="I211" s="622">
        <v>4097.21</v>
      </c>
      <c r="J211" s="622">
        <v>1623.4850000000001</v>
      </c>
      <c r="K211" s="905"/>
      <c r="L211" s="45" t="s">
        <v>185</v>
      </c>
      <c r="M211" s="622">
        <v>1097.6300000000001</v>
      </c>
      <c r="N211" s="622">
        <v>8417.7570000000014</v>
      </c>
      <c r="O211" s="622">
        <v>13356.576000000001</v>
      </c>
      <c r="P211" s="622">
        <v>1626.5419999999999</v>
      </c>
      <c r="Q211" s="622">
        <v>1936.3679999999999</v>
      </c>
      <c r="R211" s="622">
        <v>2096.9369999999999</v>
      </c>
      <c r="S211" s="622">
        <v>4949.1390000000001</v>
      </c>
      <c r="T211" s="622">
        <v>575.42100000000005</v>
      </c>
      <c r="U211" s="622">
        <v>696.45</v>
      </c>
      <c r="V211" s="118"/>
      <c r="W211" s="118"/>
      <c r="X211" s="118"/>
      <c r="Y211" s="118"/>
      <c r="Z211" s="118"/>
      <c r="AA211" s="118"/>
      <c r="AB211" s="118"/>
      <c r="AC211" s="118"/>
    </row>
    <row r="212" spans="1:29" ht="11.25" customHeight="1">
      <c r="A212" s="37"/>
      <c r="B212" s="45" t="s">
        <v>186</v>
      </c>
      <c r="C212" s="39">
        <f t="shared" si="158"/>
        <v>53626.133999999998</v>
      </c>
      <c r="D212" s="622">
        <v>3425.902</v>
      </c>
      <c r="E212" s="622">
        <v>4406.576</v>
      </c>
      <c r="F212" s="622">
        <v>785.33199999999999</v>
      </c>
      <c r="G212" s="622">
        <v>3073.2529999999997</v>
      </c>
      <c r="H212" s="622">
        <v>1542.6390000000001</v>
      </c>
      <c r="I212" s="622">
        <v>4092.6469999999999</v>
      </c>
      <c r="J212" s="622">
        <v>1556.904</v>
      </c>
      <c r="K212" s="971"/>
      <c r="L212" s="45" t="s">
        <v>186</v>
      </c>
      <c r="M212" s="622">
        <v>1102.673</v>
      </c>
      <c r="N212" s="622">
        <v>8435.1540000000005</v>
      </c>
      <c r="O212" s="622">
        <v>13262.75</v>
      </c>
      <c r="P212" s="622">
        <v>1548.6860000000001</v>
      </c>
      <c r="Q212" s="622">
        <v>1828.0230000000001</v>
      </c>
      <c r="R212" s="622">
        <v>1964.5250000000001</v>
      </c>
      <c r="S212" s="622">
        <v>5222.9760000000006</v>
      </c>
      <c r="T212" s="622">
        <v>696.56999999999994</v>
      </c>
      <c r="U212" s="622">
        <v>681.524</v>
      </c>
      <c r="V212" s="118"/>
      <c r="W212" s="118"/>
      <c r="X212" s="118"/>
      <c r="Y212" s="118"/>
      <c r="Z212" s="118"/>
      <c r="AA212" s="118"/>
      <c r="AB212" s="118"/>
      <c r="AC212" s="118"/>
    </row>
    <row r="213" spans="1:29" ht="11.25" customHeight="1">
      <c r="A213" s="37"/>
      <c r="B213" s="45" t="s">
        <v>187</v>
      </c>
      <c r="C213" s="39">
        <f t="shared" si="158"/>
        <v>45164.441000000006</v>
      </c>
      <c r="D213" s="622">
        <v>2538.5339999999997</v>
      </c>
      <c r="E213" s="622">
        <v>3721.9390000000003</v>
      </c>
      <c r="F213" s="622">
        <v>535.47899999999993</v>
      </c>
      <c r="G213" s="622">
        <v>2840.232</v>
      </c>
      <c r="H213" s="622">
        <v>1492.432</v>
      </c>
      <c r="I213" s="622">
        <v>3472.1239999999998</v>
      </c>
      <c r="J213" s="622">
        <v>1125.144</v>
      </c>
      <c r="K213" s="971"/>
      <c r="L213" s="45" t="s">
        <v>187</v>
      </c>
      <c r="M213" s="622">
        <v>1015.9860000000001</v>
      </c>
      <c r="N213" s="622">
        <v>7160.6669999999995</v>
      </c>
      <c r="O213" s="622">
        <v>11081.166000000001</v>
      </c>
      <c r="P213" s="622">
        <v>1043.777</v>
      </c>
      <c r="Q213" s="622">
        <v>1502.9939999999999</v>
      </c>
      <c r="R213" s="622">
        <v>1809.12</v>
      </c>
      <c r="S213" s="622">
        <v>4744.0030000000006</v>
      </c>
      <c r="T213" s="622">
        <v>573.00400000000002</v>
      </c>
      <c r="U213" s="622">
        <v>507.84000000000003</v>
      </c>
      <c r="V213" s="118"/>
      <c r="W213" s="118"/>
      <c r="X213" s="118"/>
      <c r="Y213" s="118"/>
      <c r="Z213" s="118"/>
      <c r="AA213" s="118"/>
      <c r="AB213" s="118"/>
      <c r="AC213" s="118"/>
    </row>
    <row r="214" spans="1:29" ht="6" customHeight="1">
      <c r="A214" s="37"/>
      <c r="B214" s="45"/>
      <c r="C214" s="108"/>
      <c r="D214" s="48"/>
      <c r="E214" s="48"/>
      <c r="F214" s="48"/>
      <c r="G214" s="48"/>
      <c r="H214" s="48"/>
      <c r="I214" s="43"/>
      <c r="K214" s="37"/>
      <c r="L214" s="45"/>
      <c r="R214" s="112"/>
      <c r="S214" s="108"/>
      <c r="T214" s="118"/>
      <c r="U214" s="119"/>
      <c r="V214" s="118"/>
      <c r="W214" s="118"/>
      <c r="X214" s="118"/>
      <c r="Y214" s="118"/>
      <c r="Z214" s="118"/>
      <c r="AA214" s="118"/>
      <c r="AB214" s="118"/>
      <c r="AC214" s="118"/>
    </row>
    <row r="215" spans="1:29" ht="11.25" hidden="1" customHeight="1">
      <c r="A215" s="1202" t="s">
        <v>188</v>
      </c>
      <c r="B215" s="1203"/>
      <c r="C215" s="49">
        <f t="shared" ref="C215:J215" si="159">C202</f>
        <v>47609.728999999999</v>
      </c>
      <c r="D215" s="49">
        <f t="shared" si="159"/>
        <v>2769.6410000000001</v>
      </c>
      <c r="E215" s="49">
        <f t="shared" si="159"/>
        <v>4095.4350000000004</v>
      </c>
      <c r="F215" s="49">
        <f t="shared" si="159"/>
        <v>437.512</v>
      </c>
      <c r="G215" s="49">
        <f t="shared" si="159"/>
        <v>2471.7350000000001</v>
      </c>
      <c r="H215" s="49">
        <f t="shared" si="159"/>
        <v>1420.807</v>
      </c>
      <c r="I215" s="49">
        <f t="shared" si="159"/>
        <v>3964.4449999999997</v>
      </c>
      <c r="J215" s="49">
        <f t="shared" si="159"/>
        <v>1384.2159999999999</v>
      </c>
      <c r="K215" s="1202" t="s">
        <v>188</v>
      </c>
      <c r="L215" s="1203"/>
      <c r="M215" s="49">
        <f t="shared" ref="M215:U215" si="160">M202</f>
        <v>961.20299999999997</v>
      </c>
      <c r="N215" s="49">
        <f t="shared" si="160"/>
        <v>7542.5330000000004</v>
      </c>
      <c r="O215" s="49">
        <f t="shared" si="160"/>
        <v>11585.508000000002</v>
      </c>
      <c r="P215" s="49">
        <f t="shared" si="160"/>
        <v>1234.952</v>
      </c>
      <c r="Q215" s="49">
        <f t="shared" si="160"/>
        <v>2091.5589999999997</v>
      </c>
      <c r="R215" s="49">
        <f t="shared" si="160"/>
        <v>1571.13</v>
      </c>
      <c r="S215" s="49">
        <f t="shared" si="160"/>
        <v>4948.723</v>
      </c>
      <c r="T215" s="49">
        <f t="shared" si="160"/>
        <v>651.31799999999998</v>
      </c>
      <c r="U215" s="49">
        <f t="shared" si="160"/>
        <v>479.01199999999994</v>
      </c>
      <c r="V215" s="118"/>
      <c r="W215" s="118"/>
      <c r="X215" s="118"/>
      <c r="Y215" s="118"/>
      <c r="Z215" s="118"/>
      <c r="AA215" s="118"/>
      <c r="AB215" s="118"/>
      <c r="AC215" s="118"/>
    </row>
    <row r="216" spans="1:29" ht="11.25" hidden="1" customHeight="1">
      <c r="A216" s="1202" t="s">
        <v>189</v>
      </c>
      <c r="B216" s="1203"/>
      <c r="C216" s="49">
        <f t="shared" ref="C216:J216" si="161">SUM(C202:C203)</f>
        <v>94618.09199999999</v>
      </c>
      <c r="D216" s="49">
        <f t="shared" si="161"/>
        <v>5539.3269999999993</v>
      </c>
      <c r="E216" s="49">
        <f t="shared" si="161"/>
        <v>8253.6550000000007</v>
      </c>
      <c r="F216" s="49">
        <f t="shared" si="161"/>
        <v>826.40899999999999</v>
      </c>
      <c r="G216" s="49">
        <f t="shared" si="161"/>
        <v>4833.8109999999997</v>
      </c>
      <c r="H216" s="49">
        <f t="shared" si="161"/>
        <v>2925.9939999999997</v>
      </c>
      <c r="I216" s="49">
        <f t="shared" si="161"/>
        <v>7660.6309999999994</v>
      </c>
      <c r="J216" s="49">
        <f t="shared" si="161"/>
        <v>2790.7739999999999</v>
      </c>
      <c r="K216" s="1202" t="s">
        <v>189</v>
      </c>
      <c r="L216" s="1203"/>
      <c r="M216" s="49">
        <f t="shared" ref="M216:U216" si="162">SUM(M202:M203)</f>
        <v>1876.279</v>
      </c>
      <c r="N216" s="49">
        <f t="shared" si="162"/>
        <v>15194.95</v>
      </c>
      <c r="O216" s="49">
        <f t="shared" si="162"/>
        <v>23370.936000000002</v>
      </c>
      <c r="P216" s="49">
        <f t="shared" si="162"/>
        <v>2572.6530000000002</v>
      </c>
      <c r="Q216" s="49">
        <f t="shared" si="162"/>
        <v>4100.17</v>
      </c>
      <c r="R216" s="49">
        <f t="shared" si="162"/>
        <v>3292.3090000000002</v>
      </c>
      <c r="S216" s="49">
        <f t="shared" si="162"/>
        <v>9173.0410000000011</v>
      </c>
      <c r="T216" s="49">
        <f t="shared" si="162"/>
        <v>1279.1769999999999</v>
      </c>
      <c r="U216" s="49">
        <f t="shared" si="162"/>
        <v>927.97599999999989</v>
      </c>
      <c r="V216" s="118"/>
      <c r="W216" s="118"/>
      <c r="X216" s="118"/>
      <c r="Y216" s="118"/>
      <c r="Z216" s="118"/>
      <c r="AA216" s="118"/>
      <c r="AB216" s="118"/>
      <c r="AC216" s="118"/>
    </row>
    <row r="217" spans="1:29" ht="11.25" hidden="1" customHeight="1">
      <c r="A217" s="1202" t="s">
        <v>190</v>
      </c>
      <c r="B217" s="1203"/>
      <c r="C217" s="49">
        <f t="shared" ref="C217:J217" si="163">SUM(C202:C204)</f>
        <v>143786.05799999996</v>
      </c>
      <c r="D217" s="49">
        <f t="shared" si="163"/>
        <v>8517.0609999999997</v>
      </c>
      <c r="E217" s="49">
        <f t="shared" si="163"/>
        <v>12462.385</v>
      </c>
      <c r="F217" s="49">
        <f t="shared" si="163"/>
        <v>1273.8049999999998</v>
      </c>
      <c r="G217" s="49">
        <f t="shared" si="163"/>
        <v>7272.0709999999999</v>
      </c>
      <c r="H217" s="49">
        <f t="shared" si="163"/>
        <v>4414.95</v>
      </c>
      <c r="I217" s="49">
        <f t="shared" si="163"/>
        <v>11317.260999999999</v>
      </c>
      <c r="J217" s="49">
        <f t="shared" si="163"/>
        <v>4434.0290000000005</v>
      </c>
      <c r="K217" s="1202" t="s">
        <v>190</v>
      </c>
      <c r="L217" s="1203"/>
      <c r="M217" s="49">
        <f t="shared" ref="M217:U217" si="164">SUM(M202:M204)</f>
        <v>2773.1459999999997</v>
      </c>
      <c r="N217" s="49">
        <f t="shared" si="164"/>
        <v>22923.828999999998</v>
      </c>
      <c r="O217" s="49">
        <f t="shared" si="164"/>
        <v>35886.991999999998</v>
      </c>
      <c r="P217" s="49">
        <f t="shared" si="164"/>
        <v>3968.3180000000002</v>
      </c>
      <c r="Q217" s="49">
        <f t="shared" si="164"/>
        <v>6210.5309999999999</v>
      </c>
      <c r="R217" s="49">
        <f t="shared" si="164"/>
        <v>5077.6059999999998</v>
      </c>
      <c r="S217" s="49">
        <f t="shared" si="164"/>
        <v>13865.656000000001</v>
      </c>
      <c r="T217" s="49">
        <f t="shared" si="164"/>
        <v>1888.654</v>
      </c>
      <c r="U217" s="49">
        <f t="shared" si="164"/>
        <v>1499.7639999999999</v>
      </c>
      <c r="V217" s="118"/>
      <c r="W217" s="118"/>
      <c r="X217" s="118"/>
      <c r="Y217" s="118"/>
      <c r="Z217" s="118"/>
      <c r="AA217" s="118"/>
      <c r="AB217" s="118"/>
      <c r="AC217" s="118"/>
    </row>
    <row r="218" spans="1:29" ht="11.25" hidden="1" customHeight="1">
      <c r="A218" s="1202" t="s">
        <v>191</v>
      </c>
      <c r="B218" s="1203"/>
      <c r="C218" s="49">
        <f t="shared" ref="C218:J218" si="165">SUM(C202:C205)</f>
        <v>194843.66899999994</v>
      </c>
      <c r="D218" s="49">
        <f t="shared" si="165"/>
        <v>11648.700999999999</v>
      </c>
      <c r="E218" s="49">
        <f t="shared" si="165"/>
        <v>17113.583999999999</v>
      </c>
      <c r="F218" s="49">
        <f t="shared" si="165"/>
        <v>1798.2059999999999</v>
      </c>
      <c r="G218" s="49">
        <f t="shared" si="165"/>
        <v>9945.8230000000003</v>
      </c>
      <c r="H218" s="49">
        <f t="shared" si="165"/>
        <v>5975.4549999999999</v>
      </c>
      <c r="I218" s="49">
        <f t="shared" si="165"/>
        <v>15320.931999999999</v>
      </c>
      <c r="J218" s="49">
        <f t="shared" si="165"/>
        <v>6018.7030000000004</v>
      </c>
      <c r="K218" s="1202" t="s">
        <v>191</v>
      </c>
      <c r="L218" s="1203"/>
      <c r="M218" s="49">
        <f t="shared" ref="M218:U218" si="166">SUM(M202:M205)</f>
        <v>3678.8539999999998</v>
      </c>
      <c r="N218" s="49">
        <f t="shared" si="166"/>
        <v>30871.260999999999</v>
      </c>
      <c r="O218" s="49">
        <f t="shared" si="166"/>
        <v>48641.183999999994</v>
      </c>
      <c r="P218" s="49">
        <f t="shared" si="166"/>
        <v>5423.1640000000007</v>
      </c>
      <c r="Q218" s="49">
        <f t="shared" si="166"/>
        <v>7678.2749999999996</v>
      </c>
      <c r="R218" s="49">
        <f t="shared" si="166"/>
        <v>7109.2950000000001</v>
      </c>
      <c r="S218" s="49">
        <f t="shared" si="166"/>
        <v>19000.372000000003</v>
      </c>
      <c r="T218" s="49">
        <f t="shared" si="166"/>
        <v>2506.913</v>
      </c>
      <c r="U218" s="49">
        <f t="shared" si="166"/>
        <v>2112.9470000000001</v>
      </c>
      <c r="V218" s="118"/>
      <c r="W218" s="118"/>
      <c r="X218" s="118"/>
      <c r="Y218" s="118"/>
      <c r="Z218" s="118"/>
      <c r="AA218" s="118"/>
      <c r="AB218" s="118"/>
      <c r="AC218" s="118"/>
    </row>
    <row r="219" spans="1:29" ht="11.25" hidden="1" customHeight="1">
      <c r="A219" s="1202" t="s">
        <v>192</v>
      </c>
      <c r="B219" s="1203"/>
      <c r="C219" s="49">
        <f t="shared" ref="C219:J219" si="167">SUM(C202:C206)</f>
        <v>244992.48999999993</v>
      </c>
      <c r="D219" s="49">
        <f t="shared" si="167"/>
        <v>14696.419999999998</v>
      </c>
      <c r="E219" s="49">
        <f t="shared" si="167"/>
        <v>21698.881000000001</v>
      </c>
      <c r="F219" s="49">
        <f t="shared" si="167"/>
        <v>2320.241</v>
      </c>
      <c r="G219" s="49">
        <f t="shared" si="167"/>
        <v>12344.7</v>
      </c>
      <c r="H219" s="49">
        <f t="shared" si="167"/>
        <v>7597.8580000000002</v>
      </c>
      <c r="I219" s="49">
        <f t="shared" si="167"/>
        <v>19327.866999999998</v>
      </c>
      <c r="J219" s="49">
        <f t="shared" si="167"/>
        <v>7546.0490000000009</v>
      </c>
      <c r="K219" s="1202" t="s">
        <v>192</v>
      </c>
      <c r="L219" s="1203"/>
      <c r="M219" s="49">
        <f t="shared" ref="M219:U219" si="168">SUM(M202:M206)</f>
        <v>4703.9210000000003</v>
      </c>
      <c r="N219" s="49">
        <f t="shared" si="168"/>
        <v>38693.890999999996</v>
      </c>
      <c r="O219" s="49">
        <f t="shared" si="168"/>
        <v>60993.265999999996</v>
      </c>
      <c r="P219" s="49">
        <f t="shared" si="168"/>
        <v>6836.469000000001</v>
      </c>
      <c r="Q219" s="49">
        <f t="shared" si="168"/>
        <v>9489.4009999999998</v>
      </c>
      <c r="R219" s="49">
        <f t="shared" si="168"/>
        <v>9061.1820000000007</v>
      </c>
      <c r="S219" s="49">
        <f t="shared" si="168"/>
        <v>23747.945000000003</v>
      </c>
      <c r="T219" s="49">
        <f t="shared" si="168"/>
        <v>3149.681</v>
      </c>
      <c r="U219" s="49">
        <f t="shared" si="168"/>
        <v>2784.7179999999998</v>
      </c>
      <c r="V219" s="118"/>
      <c r="W219" s="118"/>
      <c r="X219" s="118"/>
      <c r="Y219" s="118"/>
      <c r="Z219" s="118"/>
      <c r="AA219" s="118"/>
      <c r="AB219" s="118"/>
      <c r="AC219" s="118"/>
    </row>
    <row r="220" spans="1:29" ht="11.25" hidden="1" customHeight="1">
      <c r="A220" s="1202" t="s">
        <v>193</v>
      </c>
      <c r="B220" s="1203"/>
      <c r="C220" s="49">
        <f t="shared" ref="C220:J220" si="169">SUM(C202:C207)</f>
        <v>294535.31099999993</v>
      </c>
      <c r="D220" s="49">
        <f t="shared" si="169"/>
        <v>18196.020999999997</v>
      </c>
      <c r="E220" s="49">
        <f t="shared" si="169"/>
        <v>26235.626</v>
      </c>
      <c r="F220" s="49">
        <f t="shared" si="169"/>
        <v>2815.9139999999998</v>
      </c>
      <c r="G220" s="49">
        <f t="shared" si="169"/>
        <v>15081.675000000001</v>
      </c>
      <c r="H220" s="49">
        <f t="shared" si="169"/>
        <v>9087.0830000000005</v>
      </c>
      <c r="I220" s="49">
        <f t="shared" si="169"/>
        <v>23136.548999999999</v>
      </c>
      <c r="J220" s="49">
        <f t="shared" si="169"/>
        <v>9041.9130000000005</v>
      </c>
      <c r="K220" s="1202" t="s">
        <v>193</v>
      </c>
      <c r="L220" s="1203"/>
      <c r="M220" s="49">
        <f t="shared" ref="M220:U220" si="170">SUM(M202:M207)</f>
        <v>5728.4140000000007</v>
      </c>
      <c r="N220" s="49">
        <f t="shared" si="170"/>
        <v>46749.460999999996</v>
      </c>
      <c r="O220" s="49">
        <f t="shared" si="170"/>
        <v>72734.948000000004</v>
      </c>
      <c r="P220" s="49">
        <f t="shared" si="170"/>
        <v>8340.8480000000018</v>
      </c>
      <c r="Q220" s="49">
        <f t="shared" si="170"/>
        <v>11052.540999999999</v>
      </c>
      <c r="R220" s="49">
        <f t="shared" si="170"/>
        <v>10979.855000000001</v>
      </c>
      <c r="S220" s="49">
        <f t="shared" si="170"/>
        <v>28102.967000000004</v>
      </c>
      <c r="T220" s="49">
        <f t="shared" si="170"/>
        <v>3751.6990000000001</v>
      </c>
      <c r="U220" s="49">
        <f t="shared" si="170"/>
        <v>3499.7969999999996</v>
      </c>
      <c r="V220" s="118"/>
      <c r="W220" s="118"/>
      <c r="X220" s="118"/>
      <c r="Y220" s="118"/>
      <c r="Z220" s="118"/>
      <c r="AA220" s="118"/>
      <c r="AB220" s="118"/>
      <c r="AC220" s="118"/>
    </row>
    <row r="221" spans="1:29" ht="11.25" hidden="1" customHeight="1">
      <c r="A221" s="1202" t="s">
        <v>194</v>
      </c>
      <c r="B221" s="1203"/>
      <c r="C221" s="49">
        <f t="shared" ref="C221:J221" si="171">SUM(C202:C208)</f>
        <v>346690.47099999996</v>
      </c>
      <c r="D221" s="49">
        <f t="shared" si="171"/>
        <v>21745.454999999998</v>
      </c>
      <c r="E221" s="49">
        <f t="shared" si="171"/>
        <v>30912.111000000001</v>
      </c>
      <c r="F221" s="49">
        <f t="shared" si="171"/>
        <v>3436.6239999999998</v>
      </c>
      <c r="G221" s="49">
        <f t="shared" si="171"/>
        <v>18270.120000000003</v>
      </c>
      <c r="H221" s="49">
        <f t="shared" si="171"/>
        <v>10740.645</v>
      </c>
      <c r="I221" s="49">
        <f t="shared" si="171"/>
        <v>26968.060999999998</v>
      </c>
      <c r="J221" s="49">
        <f t="shared" si="171"/>
        <v>10677.08</v>
      </c>
      <c r="K221" s="1202" t="s">
        <v>194</v>
      </c>
      <c r="L221" s="1203"/>
      <c r="M221" s="49">
        <f t="shared" ref="M221:U221" si="172">SUM(M202:M208)</f>
        <v>6815.5810000000001</v>
      </c>
      <c r="N221" s="49">
        <f t="shared" si="172"/>
        <v>54023.051999999996</v>
      </c>
      <c r="O221" s="49">
        <f t="shared" si="172"/>
        <v>85184.736000000004</v>
      </c>
      <c r="P221" s="49">
        <f t="shared" si="172"/>
        <v>10025.405000000002</v>
      </c>
      <c r="Q221" s="49">
        <f t="shared" si="172"/>
        <v>12980.757</v>
      </c>
      <c r="R221" s="49">
        <f t="shared" si="172"/>
        <v>13068.833000000002</v>
      </c>
      <c r="S221" s="49">
        <f t="shared" si="172"/>
        <v>33207.416000000005</v>
      </c>
      <c r="T221" s="49">
        <f t="shared" si="172"/>
        <v>4374.3959999999997</v>
      </c>
      <c r="U221" s="49">
        <f t="shared" si="172"/>
        <v>4260.1989999999996</v>
      </c>
      <c r="V221" s="118"/>
      <c r="W221" s="118"/>
      <c r="X221" s="118"/>
      <c r="Y221" s="118"/>
      <c r="Z221" s="118"/>
      <c r="AA221" s="118"/>
      <c r="AB221" s="118"/>
      <c r="AC221" s="118"/>
    </row>
    <row r="222" spans="1:29" ht="11.25" hidden="1" customHeight="1">
      <c r="A222" s="1202" t="s">
        <v>195</v>
      </c>
      <c r="B222" s="1203"/>
      <c r="C222" s="49">
        <f t="shared" ref="C222:J222" si="173">SUM(C202:C209)</f>
        <v>395703.31099999999</v>
      </c>
      <c r="D222" s="49">
        <f t="shared" si="173"/>
        <v>24927.034999999996</v>
      </c>
      <c r="E222" s="49">
        <f t="shared" si="173"/>
        <v>35465.769</v>
      </c>
      <c r="F222" s="49">
        <f t="shared" si="173"/>
        <v>4083.1729999999998</v>
      </c>
      <c r="G222" s="49">
        <f t="shared" si="173"/>
        <v>21457.922000000002</v>
      </c>
      <c r="H222" s="49">
        <f t="shared" si="173"/>
        <v>12231.332</v>
      </c>
      <c r="I222" s="49">
        <f t="shared" si="173"/>
        <v>30702.882999999998</v>
      </c>
      <c r="J222" s="49">
        <f t="shared" si="173"/>
        <v>12162.927</v>
      </c>
      <c r="K222" s="1202" t="s">
        <v>195</v>
      </c>
      <c r="L222" s="1203"/>
      <c r="M222" s="49">
        <f t="shared" ref="M222:U222" si="174">SUM(M202:M209)</f>
        <v>7973.1779999999999</v>
      </c>
      <c r="N222" s="49">
        <f t="shared" si="174"/>
        <v>61123.358999999997</v>
      </c>
      <c r="O222" s="49">
        <f t="shared" si="174"/>
        <v>96895.645000000004</v>
      </c>
      <c r="P222" s="49">
        <f t="shared" si="174"/>
        <v>11433.365000000002</v>
      </c>
      <c r="Q222" s="49">
        <f t="shared" si="174"/>
        <v>14542.769</v>
      </c>
      <c r="R222" s="49">
        <f t="shared" si="174"/>
        <v>15068.567000000003</v>
      </c>
      <c r="S222" s="49">
        <f t="shared" si="174"/>
        <v>37700.321000000004</v>
      </c>
      <c r="T222" s="49">
        <f t="shared" si="174"/>
        <v>4958.4319999999998</v>
      </c>
      <c r="U222" s="49">
        <f t="shared" si="174"/>
        <v>4976.634</v>
      </c>
      <c r="V222" s="118"/>
      <c r="W222" s="118"/>
      <c r="X222" s="118"/>
      <c r="Y222" s="118"/>
      <c r="Z222" s="118"/>
      <c r="AA222" s="118"/>
      <c r="AB222" s="118"/>
      <c r="AC222" s="118"/>
    </row>
    <row r="223" spans="1:29" ht="11.25" hidden="1" customHeight="1">
      <c r="A223" s="1202" t="s">
        <v>196</v>
      </c>
      <c r="B223" s="1203"/>
      <c r="C223" s="49">
        <f t="shared" ref="C223:J223" si="175">SUM(C202:C210)</f>
        <v>444736.22100000002</v>
      </c>
      <c r="D223" s="49">
        <f t="shared" si="175"/>
        <v>28013.953999999998</v>
      </c>
      <c r="E223" s="49">
        <f t="shared" si="175"/>
        <v>39971.201000000001</v>
      </c>
      <c r="F223" s="49">
        <f t="shared" si="175"/>
        <v>4692.6459999999997</v>
      </c>
      <c r="G223" s="49">
        <f t="shared" si="175"/>
        <v>24534.256000000001</v>
      </c>
      <c r="H223" s="49">
        <f t="shared" si="175"/>
        <v>13832.118</v>
      </c>
      <c r="I223" s="49">
        <f t="shared" si="175"/>
        <v>34398.918999999994</v>
      </c>
      <c r="J223" s="49">
        <f t="shared" si="175"/>
        <v>13615.666999999999</v>
      </c>
      <c r="K223" s="1202" t="s">
        <v>196</v>
      </c>
      <c r="L223" s="1203"/>
      <c r="M223" s="49">
        <f t="shared" ref="M223:U223" si="176">SUM(M202:M210)</f>
        <v>8935.1859999999997</v>
      </c>
      <c r="N223" s="49">
        <f t="shared" si="176"/>
        <v>68225.587999999989</v>
      </c>
      <c r="O223" s="49">
        <f t="shared" si="176"/>
        <v>109187.963</v>
      </c>
      <c r="P223" s="49">
        <f t="shared" si="176"/>
        <v>12860.679000000002</v>
      </c>
      <c r="Q223" s="49">
        <f t="shared" si="176"/>
        <v>16203.243</v>
      </c>
      <c r="R223" s="49">
        <f t="shared" si="176"/>
        <v>17019.209000000003</v>
      </c>
      <c r="S223" s="49">
        <f t="shared" si="176"/>
        <v>42124.648000000001</v>
      </c>
      <c r="T223" s="49">
        <f t="shared" si="176"/>
        <v>5496.7129999999997</v>
      </c>
      <c r="U223" s="49">
        <f t="shared" si="176"/>
        <v>5624.2309999999998</v>
      </c>
      <c r="V223" s="118"/>
      <c r="W223" s="118"/>
      <c r="X223" s="118"/>
      <c r="Y223" s="118"/>
      <c r="Z223" s="118"/>
      <c r="AA223" s="118"/>
      <c r="AB223" s="118"/>
      <c r="AC223" s="118"/>
    </row>
    <row r="224" spans="1:29" ht="11.25" hidden="1" customHeight="1">
      <c r="A224" s="1202" t="s">
        <v>197</v>
      </c>
      <c r="B224" s="1203"/>
      <c r="C224" s="49">
        <f t="shared" ref="C224:J224" si="177">SUM(C202:C211)</f>
        <v>499178.03300000005</v>
      </c>
      <c r="D224" s="49">
        <f t="shared" si="177"/>
        <v>31630.559999999998</v>
      </c>
      <c r="E224" s="49">
        <f t="shared" si="177"/>
        <v>44793.036999999997</v>
      </c>
      <c r="F224" s="49">
        <f t="shared" si="177"/>
        <v>5327.8539999999994</v>
      </c>
      <c r="G224" s="49">
        <f t="shared" si="177"/>
        <v>27798.494000000002</v>
      </c>
      <c r="H224" s="49">
        <f t="shared" si="177"/>
        <v>15462.527</v>
      </c>
      <c r="I224" s="49">
        <f t="shared" si="177"/>
        <v>38496.128999999994</v>
      </c>
      <c r="J224" s="49">
        <f t="shared" si="177"/>
        <v>15239.152</v>
      </c>
      <c r="K224" s="1202" t="s">
        <v>197</v>
      </c>
      <c r="L224" s="1203"/>
      <c r="M224" s="49">
        <f t="shared" ref="M224:U224" si="178">SUM(M202:M211)</f>
        <v>10032.815999999999</v>
      </c>
      <c r="N224" s="49">
        <f t="shared" si="178"/>
        <v>76643.344999999987</v>
      </c>
      <c r="O224" s="49">
        <f t="shared" si="178"/>
        <v>122544.539</v>
      </c>
      <c r="P224" s="49">
        <f t="shared" si="178"/>
        <v>14487.221000000001</v>
      </c>
      <c r="Q224" s="49">
        <f t="shared" si="178"/>
        <v>18139.611000000001</v>
      </c>
      <c r="R224" s="49">
        <f t="shared" si="178"/>
        <v>19116.146000000001</v>
      </c>
      <c r="S224" s="49">
        <f t="shared" si="178"/>
        <v>47073.787000000004</v>
      </c>
      <c r="T224" s="49">
        <f t="shared" si="178"/>
        <v>6072.134</v>
      </c>
      <c r="U224" s="49">
        <f t="shared" si="178"/>
        <v>6320.6809999999996</v>
      </c>
      <c r="V224" s="118"/>
      <c r="W224" s="118"/>
      <c r="X224" s="118"/>
      <c r="Y224" s="118"/>
      <c r="Z224" s="118"/>
      <c r="AA224" s="118"/>
      <c r="AB224" s="118"/>
      <c r="AC224" s="118"/>
    </row>
    <row r="225" spans="1:29" ht="11.25" hidden="1" customHeight="1">
      <c r="A225" s="1202" t="s">
        <v>198</v>
      </c>
      <c r="B225" s="1203"/>
      <c r="C225" s="49">
        <f t="shared" ref="C225:J225" si="179">SUM(C202:C212)</f>
        <v>552804.16700000002</v>
      </c>
      <c r="D225" s="49">
        <f t="shared" si="179"/>
        <v>35056.462</v>
      </c>
      <c r="E225" s="49">
        <f t="shared" si="179"/>
        <v>49199.612999999998</v>
      </c>
      <c r="F225" s="49">
        <f t="shared" si="179"/>
        <v>6113.1859999999997</v>
      </c>
      <c r="G225" s="49">
        <f t="shared" si="179"/>
        <v>30871.747000000003</v>
      </c>
      <c r="H225" s="49">
        <f t="shared" si="179"/>
        <v>17005.166000000001</v>
      </c>
      <c r="I225" s="49">
        <f t="shared" si="179"/>
        <v>42588.775999999991</v>
      </c>
      <c r="J225" s="49">
        <f t="shared" si="179"/>
        <v>16796.056</v>
      </c>
      <c r="K225" s="1202" t="s">
        <v>198</v>
      </c>
      <c r="L225" s="1203"/>
      <c r="M225" s="49">
        <f t="shared" ref="M225:U225" si="180">SUM(M202:M212)</f>
        <v>11135.489</v>
      </c>
      <c r="N225" s="49">
        <f t="shared" si="180"/>
        <v>85078.498999999982</v>
      </c>
      <c r="O225" s="49">
        <f t="shared" si="180"/>
        <v>135807.28899999999</v>
      </c>
      <c r="P225" s="49">
        <f t="shared" si="180"/>
        <v>16035.907000000001</v>
      </c>
      <c r="Q225" s="49">
        <f t="shared" si="180"/>
        <v>19967.634000000002</v>
      </c>
      <c r="R225" s="49">
        <f t="shared" si="180"/>
        <v>21080.671000000002</v>
      </c>
      <c r="S225" s="49">
        <f t="shared" si="180"/>
        <v>52296.763000000006</v>
      </c>
      <c r="T225" s="49">
        <f t="shared" si="180"/>
        <v>6768.7039999999997</v>
      </c>
      <c r="U225" s="49">
        <f t="shared" si="180"/>
        <v>7002.2049999999999</v>
      </c>
      <c r="V225" s="118"/>
      <c r="W225" s="118"/>
      <c r="X225" s="118"/>
      <c r="Y225" s="118"/>
      <c r="Z225" s="118"/>
      <c r="AA225" s="118"/>
      <c r="AB225" s="118"/>
      <c r="AC225" s="118"/>
    </row>
    <row r="226" spans="1:29" ht="11.25" hidden="1" customHeight="1">
      <c r="A226" s="1202" t="s">
        <v>199</v>
      </c>
      <c r="B226" s="1203"/>
      <c r="C226" s="49">
        <f t="shared" ref="C226:J226" si="181">SUM(C202:C213)</f>
        <v>597968.60800000001</v>
      </c>
      <c r="D226" s="49">
        <f t="shared" si="181"/>
        <v>37594.995999999999</v>
      </c>
      <c r="E226" s="49">
        <f t="shared" si="181"/>
        <v>52921.551999999996</v>
      </c>
      <c r="F226" s="49">
        <f t="shared" si="181"/>
        <v>6648.665</v>
      </c>
      <c r="G226" s="49">
        <f t="shared" si="181"/>
        <v>33711.979000000007</v>
      </c>
      <c r="H226" s="49">
        <f t="shared" si="181"/>
        <v>18497.598000000002</v>
      </c>
      <c r="I226" s="49">
        <f t="shared" si="181"/>
        <v>46060.899999999994</v>
      </c>
      <c r="J226" s="49">
        <f t="shared" si="181"/>
        <v>17921.2</v>
      </c>
      <c r="K226" s="1202" t="s">
        <v>199</v>
      </c>
      <c r="L226" s="1203"/>
      <c r="M226" s="49">
        <f t="shared" ref="M226:U226" si="182">SUM(M202:M213)</f>
        <v>12151.475</v>
      </c>
      <c r="N226" s="49">
        <f t="shared" si="182"/>
        <v>92239.165999999983</v>
      </c>
      <c r="O226" s="49">
        <f t="shared" si="182"/>
        <v>146888.45499999999</v>
      </c>
      <c r="P226" s="49">
        <f t="shared" si="182"/>
        <v>17079.684000000001</v>
      </c>
      <c r="Q226" s="49">
        <f t="shared" si="182"/>
        <v>21470.628000000001</v>
      </c>
      <c r="R226" s="49">
        <f t="shared" si="182"/>
        <v>22889.791000000001</v>
      </c>
      <c r="S226" s="49">
        <f t="shared" si="182"/>
        <v>57040.766000000003</v>
      </c>
      <c r="T226" s="49">
        <f t="shared" si="182"/>
        <v>7341.7079999999996</v>
      </c>
      <c r="U226" s="49">
        <f t="shared" si="182"/>
        <v>7510.0450000000001</v>
      </c>
      <c r="V226" s="118"/>
      <c r="W226" s="118"/>
      <c r="X226" s="118"/>
      <c r="Y226" s="118"/>
      <c r="Z226" s="118"/>
      <c r="AA226" s="118"/>
      <c r="AB226" s="118"/>
      <c r="AC226" s="118"/>
    </row>
    <row r="227" spans="1:29" ht="11.25" customHeight="1">
      <c r="A227" s="50"/>
      <c r="B227" s="51"/>
      <c r="C227" s="43"/>
      <c r="D227" s="48"/>
      <c r="E227" s="48"/>
      <c r="F227" s="48"/>
      <c r="G227" s="48"/>
      <c r="H227" s="48"/>
      <c r="I227" s="43"/>
      <c r="K227" s="50"/>
      <c r="L227" s="51"/>
      <c r="R227" s="112"/>
      <c r="S227" s="108"/>
      <c r="T227" s="118"/>
      <c r="U227" s="119"/>
      <c r="V227" s="118"/>
      <c r="W227" s="118"/>
      <c r="X227" s="118"/>
      <c r="Y227" s="118"/>
      <c r="Z227" s="118"/>
      <c r="AA227" s="118"/>
      <c r="AB227" s="118"/>
      <c r="AC227" s="118"/>
    </row>
    <row r="228" spans="1:29" ht="11.25" customHeight="1">
      <c r="A228" s="37">
        <v>2014</v>
      </c>
      <c r="B228" s="45"/>
      <c r="C228" s="108"/>
      <c r="D228" s="48"/>
      <c r="E228" s="48"/>
      <c r="F228" s="48"/>
      <c r="G228" s="48"/>
      <c r="H228" s="48"/>
      <c r="I228" s="43"/>
      <c r="K228" s="37">
        <v>2014</v>
      </c>
      <c r="L228" s="45"/>
      <c r="R228" s="112"/>
      <c r="S228" s="108"/>
      <c r="T228" s="118"/>
      <c r="U228" s="119"/>
      <c r="V228" s="118"/>
      <c r="W228" s="118"/>
      <c r="X228" s="118"/>
      <c r="Y228" s="118"/>
      <c r="Z228" s="118"/>
      <c r="AA228" s="118"/>
      <c r="AB228" s="118"/>
      <c r="AC228" s="118"/>
    </row>
    <row r="229" spans="1:29" ht="11.25" customHeight="1">
      <c r="A229" s="37"/>
      <c r="B229" s="45" t="s">
        <v>176</v>
      </c>
      <c r="C229" s="39">
        <f>SUM(D229:U229)</f>
        <v>48281.738999999994</v>
      </c>
      <c r="D229" s="622">
        <v>2709.4059999999999</v>
      </c>
      <c r="E229" s="622">
        <v>3861.7460000000001</v>
      </c>
      <c r="F229" s="622">
        <v>452.298</v>
      </c>
      <c r="G229" s="622">
        <v>2634.355</v>
      </c>
      <c r="H229" s="622">
        <v>1515.114</v>
      </c>
      <c r="I229" s="622">
        <v>3726.9870000000001</v>
      </c>
      <c r="J229" s="622">
        <v>1355.422</v>
      </c>
      <c r="K229" s="976"/>
      <c r="L229" s="45" t="s">
        <v>176</v>
      </c>
      <c r="M229" s="622">
        <v>959.60500000000002</v>
      </c>
      <c r="N229" s="622">
        <v>7993.7470000000003</v>
      </c>
      <c r="O229" s="622">
        <v>12301.167000000001</v>
      </c>
      <c r="P229" s="622">
        <v>1379.116</v>
      </c>
      <c r="Q229" s="622">
        <v>1808.462</v>
      </c>
      <c r="R229" s="622">
        <v>1719.346</v>
      </c>
      <c r="S229" s="622">
        <v>4742.1219999999994</v>
      </c>
      <c r="T229" s="622">
        <v>653.06799999999998</v>
      </c>
      <c r="U229" s="622">
        <v>469.77800000000002</v>
      </c>
      <c r="V229" s="118"/>
      <c r="W229" s="118"/>
      <c r="X229" s="118"/>
      <c r="Y229" s="118"/>
      <c r="Z229" s="118"/>
      <c r="AA229" s="118"/>
      <c r="AB229" s="118"/>
      <c r="AC229" s="118"/>
    </row>
    <row r="230" spans="1:29" ht="11.25" customHeight="1">
      <c r="A230" s="37"/>
      <c r="B230" s="45" t="s">
        <v>177</v>
      </c>
      <c r="C230" s="39">
        <f t="shared" ref="C230:C240" si="183">SUM(D230:U230)</f>
        <v>46921.138999999996</v>
      </c>
      <c r="D230" s="622">
        <v>2834.837</v>
      </c>
      <c r="E230" s="622">
        <v>3702.9250000000002</v>
      </c>
      <c r="F230" s="622">
        <v>524.80200000000002</v>
      </c>
      <c r="G230" s="622">
        <v>2529.5650000000001</v>
      </c>
      <c r="H230" s="622">
        <v>1545.567</v>
      </c>
      <c r="I230" s="622">
        <v>3513.8679999999999</v>
      </c>
      <c r="J230" s="622">
        <v>1331.17</v>
      </c>
      <c r="K230" s="1024"/>
      <c r="L230" s="45" t="s">
        <v>177</v>
      </c>
      <c r="M230" s="622">
        <v>816.85900000000004</v>
      </c>
      <c r="N230" s="622">
        <v>7415.2109999999993</v>
      </c>
      <c r="O230" s="622">
        <v>12325.806</v>
      </c>
      <c r="P230" s="622">
        <v>1359.5079999999998</v>
      </c>
      <c r="Q230" s="622">
        <v>1682.5279999999998</v>
      </c>
      <c r="R230" s="622">
        <v>1726.674</v>
      </c>
      <c r="S230" s="622">
        <v>4462.42</v>
      </c>
      <c r="T230" s="622">
        <v>625.25699999999995</v>
      </c>
      <c r="U230" s="622">
        <v>524.14200000000005</v>
      </c>
      <c r="V230" s="118"/>
      <c r="W230" s="118"/>
      <c r="X230" s="118"/>
      <c r="Y230" s="118"/>
      <c r="Z230" s="118"/>
      <c r="AA230" s="118"/>
      <c r="AB230" s="118"/>
      <c r="AC230" s="118"/>
    </row>
    <row r="231" spans="1:29" ht="11.25" customHeight="1">
      <c r="A231" s="37"/>
      <c r="B231" s="45" t="s">
        <v>178</v>
      </c>
      <c r="C231" s="39">
        <f t="shared" si="183"/>
        <v>51806.423999999999</v>
      </c>
      <c r="D231" s="622">
        <v>3190.136</v>
      </c>
      <c r="E231" s="622">
        <v>3922.366</v>
      </c>
      <c r="F231" s="622">
        <v>625.12900000000002</v>
      </c>
      <c r="G231" s="622">
        <v>2980.4</v>
      </c>
      <c r="H231" s="622">
        <v>1750.395</v>
      </c>
      <c r="I231" s="622">
        <v>3775.26</v>
      </c>
      <c r="J231" s="622">
        <v>1536.2950000000001</v>
      </c>
      <c r="K231" s="1028"/>
      <c r="L231" s="45" t="s">
        <v>178</v>
      </c>
      <c r="M231" s="622">
        <v>1045.5990000000002</v>
      </c>
      <c r="N231" s="622">
        <v>8380.4740000000002</v>
      </c>
      <c r="O231" s="622">
        <v>12863.128000000001</v>
      </c>
      <c r="P231" s="622">
        <v>1576.09</v>
      </c>
      <c r="Q231" s="622">
        <v>2016.069</v>
      </c>
      <c r="R231" s="622">
        <v>1825.8339999999998</v>
      </c>
      <c r="S231" s="622">
        <v>5081.2740000000003</v>
      </c>
      <c r="T231" s="622">
        <v>637.17399999999998</v>
      </c>
      <c r="U231" s="622">
        <v>600.80100000000004</v>
      </c>
      <c r="V231" s="118"/>
      <c r="W231" s="118"/>
      <c r="X231" s="118"/>
      <c r="Y231" s="118"/>
      <c r="Z231" s="118"/>
      <c r="AA231" s="118"/>
      <c r="AB231" s="118"/>
      <c r="AC231" s="118"/>
    </row>
    <row r="232" spans="1:29" ht="11.25" customHeight="1">
      <c r="A232" s="37"/>
      <c r="B232" s="45" t="s">
        <v>179</v>
      </c>
      <c r="C232" s="39">
        <f t="shared" si="183"/>
        <v>50559.650999999991</v>
      </c>
      <c r="D232" s="622">
        <v>3488.8630000000003</v>
      </c>
      <c r="E232" s="622">
        <v>4248.652</v>
      </c>
      <c r="F232" s="622">
        <v>585.85</v>
      </c>
      <c r="G232" s="622">
        <v>3093.8779999999997</v>
      </c>
      <c r="H232" s="622">
        <v>1576.0329999999999</v>
      </c>
      <c r="I232" s="622">
        <v>3804.3689999999997</v>
      </c>
      <c r="J232" s="622">
        <v>1479.7759999999998</v>
      </c>
      <c r="K232" s="37"/>
      <c r="L232" s="45" t="s">
        <v>179</v>
      </c>
      <c r="M232" s="622">
        <v>965.84399999999994</v>
      </c>
      <c r="N232" s="622">
        <v>7811.57</v>
      </c>
      <c r="O232" s="622">
        <v>11931.499</v>
      </c>
      <c r="P232" s="622">
        <v>1488.4580000000001</v>
      </c>
      <c r="Q232" s="622">
        <v>1937.6999999999998</v>
      </c>
      <c r="R232" s="622">
        <v>2179.0730000000003</v>
      </c>
      <c r="S232" s="622">
        <v>4676.0410000000002</v>
      </c>
      <c r="T232" s="622">
        <v>651.05199999999991</v>
      </c>
      <c r="U232" s="622">
        <v>640.99299999999994</v>
      </c>
      <c r="V232" s="118"/>
      <c r="W232" s="118"/>
      <c r="X232" s="118"/>
      <c r="Y232" s="118"/>
      <c r="Z232" s="118"/>
      <c r="AA232" s="118"/>
      <c r="AB232" s="118"/>
      <c r="AC232" s="118"/>
    </row>
    <row r="233" spans="1:29" ht="11.25" customHeight="1">
      <c r="A233" s="37"/>
      <c r="B233" s="45" t="s">
        <v>180</v>
      </c>
      <c r="C233" s="39">
        <f t="shared" si="183"/>
        <v>50299.024000000005</v>
      </c>
      <c r="D233" s="622">
        <v>3222.5230000000001</v>
      </c>
      <c r="E233" s="622">
        <v>4524.5870000000004</v>
      </c>
      <c r="F233" s="622">
        <v>626.71</v>
      </c>
      <c r="G233" s="622">
        <v>2785.7820000000002</v>
      </c>
      <c r="H233" s="622">
        <v>1695.7429999999999</v>
      </c>
      <c r="I233" s="622">
        <v>4181.6859999999997</v>
      </c>
      <c r="J233" s="622">
        <v>1367.9879999999998</v>
      </c>
      <c r="K233" s="37"/>
      <c r="L233" s="45" t="s">
        <v>180</v>
      </c>
      <c r="M233" s="622">
        <v>899.0139999999999</v>
      </c>
      <c r="N233" s="622">
        <v>7752.7719999999999</v>
      </c>
      <c r="O233" s="622">
        <v>11962.502</v>
      </c>
      <c r="P233" s="622">
        <v>1617.7460000000001</v>
      </c>
      <c r="Q233" s="622">
        <v>1949.1390000000001</v>
      </c>
      <c r="R233" s="622">
        <v>1954.462</v>
      </c>
      <c r="S233" s="622">
        <v>4382.2389999999996</v>
      </c>
      <c r="T233" s="622">
        <v>698.42599999999993</v>
      </c>
      <c r="U233" s="622">
        <v>677.70499999999993</v>
      </c>
      <c r="V233" s="118"/>
      <c r="W233" s="118"/>
      <c r="X233" s="118"/>
      <c r="Y233" s="118"/>
      <c r="Z233" s="118"/>
      <c r="AA233" s="118"/>
      <c r="AB233" s="118"/>
      <c r="AC233" s="118"/>
    </row>
    <row r="234" spans="1:29" ht="11.25" customHeight="1">
      <c r="A234" s="37"/>
      <c r="B234" s="45" t="s">
        <v>181</v>
      </c>
      <c r="C234" s="39">
        <f t="shared" si="183"/>
        <v>45308.752</v>
      </c>
      <c r="D234" s="622">
        <v>2882.1189999999997</v>
      </c>
      <c r="E234" s="622">
        <v>4122.0720000000001</v>
      </c>
      <c r="F234" s="622">
        <v>577.274</v>
      </c>
      <c r="G234" s="622">
        <v>2734.0169999999998</v>
      </c>
      <c r="H234" s="622">
        <v>1467.183</v>
      </c>
      <c r="I234" s="622">
        <v>3770.5410000000002</v>
      </c>
      <c r="J234" s="622">
        <v>1213.173</v>
      </c>
      <c r="K234" s="1071"/>
      <c r="L234" s="45" t="s">
        <v>181</v>
      </c>
      <c r="M234" s="622">
        <v>961.60400000000004</v>
      </c>
      <c r="N234" s="622">
        <v>7451.98</v>
      </c>
      <c r="O234" s="622">
        <v>10238.482</v>
      </c>
      <c r="P234" s="622">
        <v>1480.7049999999999</v>
      </c>
      <c r="Q234" s="622">
        <v>1550.354</v>
      </c>
      <c r="R234" s="622">
        <v>1818.8119999999999</v>
      </c>
      <c r="S234" s="622">
        <v>3829.1730000000002</v>
      </c>
      <c r="T234" s="622">
        <v>585.58400000000006</v>
      </c>
      <c r="U234" s="622">
        <v>625.67899999999997</v>
      </c>
      <c r="V234" s="118"/>
      <c r="W234" s="118"/>
      <c r="X234" s="118"/>
      <c r="Y234" s="118"/>
      <c r="Z234" s="118"/>
      <c r="AA234" s="118"/>
      <c r="AB234" s="118"/>
      <c r="AC234" s="118"/>
    </row>
    <row r="235" spans="1:29" ht="11.25" customHeight="1">
      <c r="A235" s="37"/>
      <c r="B235" s="45" t="s">
        <v>182</v>
      </c>
      <c r="C235" s="39">
        <f t="shared" si="183"/>
        <v>51749.629000000001</v>
      </c>
      <c r="D235" s="622">
        <v>3303.7460000000001</v>
      </c>
      <c r="E235" s="622">
        <v>4811.2209999999995</v>
      </c>
      <c r="F235" s="622">
        <v>619.34799999999996</v>
      </c>
      <c r="G235" s="622">
        <v>2680.5419999999999</v>
      </c>
      <c r="H235" s="622">
        <v>1705.5990000000002</v>
      </c>
      <c r="I235" s="622">
        <v>4192.3519999999999</v>
      </c>
      <c r="J235" s="622">
        <v>1391.4099999999999</v>
      </c>
      <c r="K235" s="37"/>
      <c r="L235" s="45" t="s">
        <v>182</v>
      </c>
      <c r="M235" s="622">
        <v>1221.18</v>
      </c>
      <c r="N235" s="622">
        <v>8320.259</v>
      </c>
      <c r="O235" s="622">
        <v>12388.074000000001</v>
      </c>
      <c r="P235" s="622">
        <v>1667.886</v>
      </c>
      <c r="Q235" s="622">
        <v>1861.0129999999999</v>
      </c>
      <c r="R235" s="622">
        <v>1979.7419999999997</v>
      </c>
      <c r="S235" s="622">
        <v>4293.9549999999999</v>
      </c>
      <c r="T235" s="622">
        <v>672.28499999999997</v>
      </c>
      <c r="U235" s="622">
        <v>641.01700000000005</v>
      </c>
      <c r="V235" s="118"/>
      <c r="W235" s="118"/>
      <c r="X235" s="118"/>
      <c r="Y235" s="118"/>
      <c r="Z235" s="118"/>
      <c r="AA235" s="118"/>
      <c r="AB235" s="118"/>
      <c r="AC235" s="118"/>
    </row>
    <row r="236" spans="1:29" ht="11.25" customHeight="1">
      <c r="A236" s="37"/>
      <c r="B236" s="45" t="s">
        <v>183</v>
      </c>
      <c r="C236" s="39">
        <f t="shared" si="183"/>
        <v>46734.263000000014</v>
      </c>
      <c r="D236" s="622">
        <v>2800.8530000000001</v>
      </c>
      <c r="E236" s="622">
        <v>4252.4830000000002</v>
      </c>
      <c r="F236" s="622">
        <v>585.93499999999995</v>
      </c>
      <c r="G236" s="622">
        <v>2541.2560000000003</v>
      </c>
      <c r="H236" s="622">
        <v>1527.7529999999999</v>
      </c>
      <c r="I236" s="622">
        <v>3804.2030000000004</v>
      </c>
      <c r="J236" s="622">
        <v>1227.9409999999998</v>
      </c>
      <c r="K236" s="1071"/>
      <c r="L236" s="45" t="s">
        <v>183</v>
      </c>
      <c r="M236" s="622">
        <v>1026.213</v>
      </c>
      <c r="N236" s="622">
        <v>7373.7860000000001</v>
      </c>
      <c r="O236" s="622">
        <v>11094.946</v>
      </c>
      <c r="P236" s="622">
        <v>1441.5520000000001</v>
      </c>
      <c r="Q236" s="622">
        <v>1721.511</v>
      </c>
      <c r="R236" s="622">
        <v>1918.123</v>
      </c>
      <c r="S236" s="622">
        <v>4244.3469999999998</v>
      </c>
      <c r="T236" s="622">
        <v>621.43799999999999</v>
      </c>
      <c r="U236" s="622">
        <v>551.923</v>
      </c>
      <c r="V236" s="118"/>
      <c r="W236" s="118"/>
      <c r="X236" s="118"/>
      <c r="Y236" s="118"/>
      <c r="Z236" s="118"/>
      <c r="AA236" s="118"/>
      <c r="AB236" s="118"/>
      <c r="AC236" s="118"/>
    </row>
    <row r="237" spans="1:29" ht="11.25" customHeight="1">
      <c r="A237" s="37"/>
      <c r="B237" s="45" t="s">
        <v>184</v>
      </c>
      <c r="C237" s="39">
        <f t="shared" si="183"/>
        <v>50243.283999999992</v>
      </c>
      <c r="D237" s="622">
        <v>3269.9610000000002</v>
      </c>
      <c r="E237" s="622">
        <v>4645.0779999999995</v>
      </c>
      <c r="F237" s="622">
        <v>637.77800000000002</v>
      </c>
      <c r="G237" s="622">
        <v>2800.9090000000001</v>
      </c>
      <c r="H237" s="622">
        <v>1656.127</v>
      </c>
      <c r="I237" s="622">
        <v>3839.13</v>
      </c>
      <c r="J237" s="622">
        <v>1546.921</v>
      </c>
      <c r="K237" s="1071"/>
      <c r="L237" s="45" t="s">
        <v>184</v>
      </c>
      <c r="M237" s="622">
        <v>1256.7650000000001</v>
      </c>
      <c r="N237" s="622">
        <v>7700.6620000000003</v>
      </c>
      <c r="O237" s="622">
        <v>11501.708000000001</v>
      </c>
      <c r="P237" s="622">
        <v>1510.4940000000001</v>
      </c>
      <c r="Q237" s="622">
        <v>1672.84</v>
      </c>
      <c r="R237" s="622">
        <v>2222.1509999999998</v>
      </c>
      <c r="S237" s="622">
        <v>4728.9229999999998</v>
      </c>
      <c r="T237" s="622">
        <v>632.47299999999996</v>
      </c>
      <c r="U237" s="622">
        <v>621.36400000000003</v>
      </c>
      <c r="V237" s="118"/>
      <c r="W237" s="118"/>
      <c r="X237" s="118"/>
      <c r="Y237" s="118"/>
      <c r="Z237" s="118"/>
      <c r="AA237" s="118"/>
      <c r="AB237" s="118"/>
      <c r="AC237" s="118"/>
    </row>
    <row r="238" spans="1:29" ht="11.25" customHeight="1">
      <c r="A238" s="37"/>
      <c r="B238" s="45" t="s">
        <v>185</v>
      </c>
      <c r="C238" s="39">
        <f t="shared" si="183"/>
        <v>50709.378000000004</v>
      </c>
      <c r="D238" s="622">
        <v>3149.3029999999999</v>
      </c>
      <c r="E238" s="622">
        <v>4302.2259999999997</v>
      </c>
      <c r="F238" s="622">
        <v>586.69000000000005</v>
      </c>
      <c r="G238" s="622">
        <v>2695.7649999999999</v>
      </c>
      <c r="H238" s="622">
        <v>1566.2910000000002</v>
      </c>
      <c r="I238" s="622">
        <v>3915.3950000000004</v>
      </c>
      <c r="J238" s="622">
        <v>1527.0160000000001</v>
      </c>
      <c r="K238" s="37"/>
      <c r="L238" s="45" t="s">
        <v>185</v>
      </c>
      <c r="M238" s="622">
        <v>1060.73</v>
      </c>
      <c r="N238" s="622">
        <v>7944.0390000000007</v>
      </c>
      <c r="O238" s="622">
        <v>11763.009999999998</v>
      </c>
      <c r="P238" s="622">
        <v>1618.443</v>
      </c>
      <c r="Q238" s="622">
        <v>1972.9379999999999</v>
      </c>
      <c r="R238" s="622">
        <v>2139.3980000000001</v>
      </c>
      <c r="S238" s="622">
        <v>5292.7520000000004</v>
      </c>
      <c r="T238" s="622">
        <v>629.851</v>
      </c>
      <c r="U238" s="622">
        <v>545.53099999999995</v>
      </c>
      <c r="V238" s="118"/>
      <c r="W238" s="118"/>
      <c r="X238" s="118"/>
      <c r="Y238" s="118"/>
      <c r="Z238" s="118"/>
      <c r="AA238" s="118"/>
      <c r="AB238" s="118"/>
      <c r="AC238" s="118"/>
    </row>
    <row r="239" spans="1:29" ht="11.25" hidden="1" customHeight="1">
      <c r="A239" s="37"/>
      <c r="B239" s="45" t="s">
        <v>186</v>
      </c>
      <c r="C239" s="39">
        <f t="shared" si="183"/>
        <v>0</v>
      </c>
      <c r="D239" s="43"/>
      <c r="E239" s="43"/>
      <c r="F239" s="43"/>
      <c r="G239" s="43"/>
      <c r="H239" s="43"/>
      <c r="I239" s="43"/>
      <c r="J239" s="43"/>
      <c r="K239" s="37"/>
      <c r="L239" s="45" t="s">
        <v>186</v>
      </c>
      <c r="M239" s="43"/>
      <c r="N239" s="43"/>
      <c r="O239" s="43"/>
      <c r="P239" s="43"/>
      <c r="Q239" s="43"/>
      <c r="R239" s="43"/>
      <c r="S239" s="43"/>
      <c r="T239" s="43"/>
      <c r="U239" s="43"/>
      <c r="V239" s="118"/>
      <c r="W239" s="118"/>
      <c r="X239" s="118"/>
      <c r="Y239" s="118"/>
      <c r="Z239" s="118"/>
      <c r="AA239" s="118"/>
      <c r="AB239" s="118"/>
      <c r="AC239" s="118"/>
    </row>
    <row r="240" spans="1:29" ht="11.25" hidden="1" customHeight="1">
      <c r="A240" s="37"/>
      <c r="B240" s="45" t="s">
        <v>187</v>
      </c>
      <c r="C240" s="39">
        <f t="shared" si="183"/>
        <v>0</v>
      </c>
      <c r="D240" s="43"/>
      <c r="E240" s="43"/>
      <c r="F240" s="43"/>
      <c r="G240" s="43"/>
      <c r="H240" s="43"/>
      <c r="I240" s="43"/>
      <c r="J240" s="43"/>
      <c r="K240" s="37"/>
      <c r="L240" s="45" t="s">
        <v>187</v>
      </c>
      <c r="M240" s="43"/>
      <c r="N240" s="43"/>
      <c r="O240" s="43"/>
      <c r="P240" s="43"/>
      <c r="Q240" s="43"/>
      <c r="R240" s="43"/>
      <c r="S240" s="43"/>
      <c r="T240" s="43"/>
      <c r="U240" s="43"/>
      <c r="V240" s="118"/>
      <c r="W240" s="118"/>
      <c r="X240" s="118"/>
      <c r="Y240" s="118"/>
      <c r="Z240" s="118"/>
      <c r="AA240" s="118"/>
      <c r="AB240" s="118"/>
      <c r="AC240" s="118"/>
    </row>
    <row r="241" spans="1:29" ht="11.25" customHeight="1">
      <c r="A241" s="37"/>
      <c r="B241" s="45"/>
      <c r="C241" s="108"/>
      <c r="D241" s="48"/>
      <c r="E241" s="48"/>
      <c r="F241" s="48"/>
      <c r="G241" s="48"/>
      <c r="H241" s="48"/>
      <c r="I241" s="43"/>
      <c r="K241" s="37"/>
      <c r="L241" s="45"/>
      <c r="R241" s="112"/>
      <c r="S241" s="108"/>
      <c r="T241" s="118"/>
      <c r="U241" s="119"/>
      <c r="V241" s="118"/>
      <c r="W241" s="118"/>
      <c r="X241" s="118"/>
      <c r="Y241" s="118"/>
      <c r="Z241" s="118"/>
      <c r="AA241" s="118"/>
      <c r="AB241" s="118"/>
      <c r="AC241" s="118"/>
    </row>
    <row r="242" spans="1:29" ht="11.25" hidden="1" customHeight="1">
      <c r="A242" s="1202" t="s">
        <v>188</v>
      </c>
      <c r="B242" s="1203"/>
      <c r="C242" s="49">
        <f t="shared" ref="C242:J242" si="184">C229</f>
        <v>48281.738999999994</v>
      </c>
      <c r="D242" s="49">
        <f t="shared" si="184"/>
        <v>2709.4059999999999</v>
      </c>
      <c r="E242" s="49">
        <f t="shared" si="184"/>
        <v>3861.7460000000001</v>
      </c>
      <c r="F242" s="49">
        <f t="shared" si="184"/>
        <v>452.298</v>
      </c>
      <c r="G242" s="49">
        <f t="shared" si="184"/>
        <v>2634.355</v>
      </c>
      <c r="H242" s="49">
        <f t="shared" si="184"/>
        <v>1515.114</v>
      </c>
      <c r="I242" s="49">
        <f t="shared" si="184"/>
        <v>3726.9870000000001</v>
      </c>
      <c r="J242" s="49">
        <f t="shared" si="184"/>
        <v>1355.422</v>
      </c>
      <c r="K242" s="1202" t="s">
        <v>188</v>
      </c>
      <c r="L242" s="1203"/>
      <c r="M242" s="49">
        <f t="shared" ref="M242:U242" si="185">M229</f>
        <v>959.60500000000002</v>
      </c>
      <c r="N242" s="49">
        <f t="shared" si="185"/>
        <v>7993.7470000000003</v>
      </c>
      <c r="O242" s="49">
        <f t="shared" si="185"/>
        <v>12301.167000000001</v>
      </c>
      <c r="P242" s="49">
        <f t="shared" si="185"/>
        <v>1379.116</v>
      </c>
      <c r="Q242" s="49">
        <f t="shared" si="185"/>
        <v>1808.462</v>
      </c>
      <c r="R242" s="49">
        <f t="shared" si="185"/>
        <v>1719.346</v>
      </c>
      <c r="S242" s="49">
        <f t="shared" si="185"/>
        <v>4742.1219999999994</v>
      </c>
      <c r="T242" s="49">
        <f t="shared" si="185"/>
        <v>653.06799999999998</v>
      </c>
      <c r="U242" s="49">
        <f t="shared" si="185"/>
        <v>469.77800000000002</v>
      </c>
      <c r="V242" s="118"/>
      <c r="W242" s="118"/>
      <c r="X242" s="118"/>
      <c r="Y242" s="118"/>
      <c r="Z242" s="118"/>
      <c r="AA242" s="118"/>
      <c r="AB242" s="118"/>
      <c r="AC242" s="118"/>
    </row>
    <row r="243" spans="1:29" ht="11.25" hidden="1" customHeight="1">
      <c r="A243" s="1202" t="s">
        <v>189</v>
      </c>
      <c r="B243" s="1203"/>
      <c r="C243" s="49">
        <f t="shared" ref="C243:J243" si="186">SUM(C229:C230)</f>
        <v>95202.877999999997</v>
      </c>
      <c r="D243" s="49">
        <f t="shared" si="186"/>
        <v>5544.2430000000004</v>
      </c>
      <c r="E243" s="49">
        <f t="shared" si="186"/>
        <v>7564.6710000000003</v>
      </c>
      <c r="F243" s="49">
        <f t="shared" si="186"/>
        <v>977.1</v>
      </c>
      <c r="G243" s="49">
        <f t="shared" si="186"/>
        <v>5163.92</v>
      </c>
      <c r="H243" s="49">
        <f t="shared" si="186"/>
        <v>3060.681</v>
      </c>
      <c r="I243" s="49">
        <f t="shared" si="186"/>
        <v>7240.8549999999996</v>
      </c>
      <c r="J243" s="49">
        <f t="shared" si="186"/>
        <v>2686.5920000000001</v>
      </c>
      <c r="K243" s="1202" t="s">
        <v>189</v>
      </c>
      <c r="L243" s="1203"/>
      <c r="M243" s="49">
        <f t="shared" ref="M243:U243" si="187">SUM(M229:M230)</f>
        <v>1776.4639999999999</v>
      </c>
      <c r="N243" s="49">
        <f t="shared" si="187"/>
        <v>15408.957999999999</v>
      </c>
      <c r="O243" s="49">
        <f t="shared" si="187"/>
        <v>24626.973000000002</v>
      </c>
      <c r="P243" s="49">
        <f t="shared" si="187"/>
        <v>2738.6239999999998</v>
      </c>
      <c r="Q243" s="49">
        <f t="shared" si="187"/>
        <v>3490.99</v>
      </c>
      <c r="R243" s="49">
        <f t="shared" si="187"/>
        <v>3446.02</v>
      </c>
      <c r="S243" s="49">
        <f t="shared" si="187"/>
        <v>9204.5419999999995</v>
      </c>
      <c r="T243" s="49">
        <f t="shared" si="187"/>
        <v>1278.3249999999998</v>
      </c>
      <c r="U243" s="49">
        <f t="shared" si="187"/>
        <v>993.92000000000007</v>
      </c>
      <c r="V243" s="118"/>
      <c r="W243" s="118"/>
      <c r="X243" s="118"/>
      <c r="Y243" s="118"/>
      <c r="Z243" s="118"/>
      <c r="AA243" s="118"/>
      <c r="AB243" s="118"/>
      <c r="AC243" s="118"/>
    </row>
    <row r="244" spans="1:29" ht="11.25" hidden="1" customHeight="1">
      <c r="A244" s="1202" t="s">
        <v>190</v>
      </c>
      <c r="B244" s="1203"/>
      <c r="C244" s="49">
        <f t="shared" ref="C244:J244" si="188">SUM(C229:C231)</f>
        <v>147009.302</v>
      </c>
      <c r="D244" s="49">
        <f t="shared" si="188"/>
        <v>8734.3790000000008</v>
      </c>
      <c r="E244" s="49">
        <f t="shared" si="188"/>
        <v>11487.037</v>
      </c>
      <c r="F244" s="49">
        <f t="shared" si="188"/>
        <v>1602.229</v>
      </c>
      <c r="G244" s="49">
        <f t="shared" si="188"/>
        <v>8144.32</v>
      </c>
      <c r="H244" s="49">
        <f t="shared" si="188"/>
        <v>4811.076</v>
      </c>
      <c r="I244" s="49">
        <f t="shared" si="188"/>
        <v>11016.115</v>
      </c>
      <c r="J244" s="49">
        <f t="shared" si="188"/>
        <v>4222.8870000000006</v>
      </c>
      <c r="K244" s="1202" t="s">
        <v>190</v>
      </c>
      <c r="L244" s="1203"/>
      <c r="M244" s="49">
        <f t="shared" ref="M244:U244" si="189">SUM(M229:M231)</f>
        <v>2822.0630000000001</v>
      </c>
      <c r="N244" s="49">
        <f t="shared" si="189"/>
        <v>23789.432000000001</v>
      </c>
      <c r="O244" s="49">
        <f t="shared" si="189"/>
        <v>37490.101000000002</v>
      </c>
      <c r="P244" s="49">
        <f t="shared" si="189"/>
        <v>4314.7139999999999</v>
      </c>
      <c r="Q244" s="49">
        <f t="shared" si="189"/>
        <v>5507.0589999999993</v>
      </c>
      <c r="R244" s="49">
        <f t="shared" si="189"/>
        <v>5271.8539999999994</v>
      </c>
      <c r="S244" s="49">
        <f t="shared" si="189"/>
        <v>14285.815999999999</v>
      </c>
      <c r="T244" s="49">
        <f t="shared" si="189"/>
        <v>1915.4989999999998</v>
      </c>
      <c r="U244" s="49">
        <f t="shared" si="189"/>
        <v>1594.721</v>
      </c>
      <c r="V244" s="118"/>
      <c r="W244" s="118"/>
      <c r="X244" s="118"/>
      <c r="Y244" s="118"/>
      <c r="Z244" s="118"/>
      <c r="AA244" s="118"/>
      <c r="AB244" s="118"/>
      <c r="AC244" s="118"/>
    </row>
    <row r="245" spans="1:29" ht="11.25" hidden="1" customHeight="1">
      <c r="A245" s="1202" t="s">
        <v>191</v>
      </c>
      <c r="B245" s="1203"/>
      <c r="C245" s="49">
        <f t="shared" ref="C245:J245" si="190">SUM(C229:C232)</f>
        <v>197568.95299999998</v>
      </c>
      <c r="D245" s="49">
        <f t="shared" si="190"/>
        <v>12223.242000000002</v>
      </c>
      <c r="E245" s="49">
        <f t="shared" si="190"/>
        <v>15735.689</v>
      </c>
      <c r="F245" s="49">
        <f t="shared" si="190"/>
        <v>2188.0790000000002</v>
      </c>
      <c r="G245" s="49">
        <f t="shared" si="190"/>
        <v>11238.198</v>
      </c>
      <c r="H245" s="49">
        <f t="shared" si="190"/>
        <v>6387.1090000000004</v>
      </c>
      <c r="I245" s="49">
        <f t="shared" si="190"/>
        <v>14820.484</v>
      </c>
      <c r="J245" s="49">
        <f t="shared" si="190"/>
        <v>5702.6630000000005</v>
      </c>
      <c r="K245" s="1202" t="s">
        <v>191</v>
      </c>
      <c r="L245" s="1203"/>
      <c r="M245" s="49">
        <f t="shared" ref="M245:U245" si="191">SUM(M229:M232)</f>
        <v>3787.9070000000002</v>
      </c>
      <c r="N245" s="49">
        <f t="shared" si="191"/>
        <v>31601.002</v>
      </c>
      <c r="O245" s="49">
        <f t="shared" si="191"/>
        <v>49421.600000000006</v>
      </c>
      <c r="P245" s="49">
        <f t="shared" si="191"/>
        <v>5803.1720000000005</v>
      </c>
      <c r="Q245" s="49">
        <f t="shared" si="191"/>
        <v>7444.7589999999991</v>
      </c>
      <c r="R245" s="49">
        <f t="shared" si="191"/>
        <v>7450.9269999999997</v>
      </c>
      <c r="S245" s="49">
        <f t="shared" si="191"/>
        <v>18961.857</v>
      </c>
      <c r="T245" s="49">
        <f t="shared" si="191"/>
        <v>2566.5509999999995</v>
      </c>
      <c r="U245" s="49">
        <f t="shared" si="191"/>
        <v>2235.7139999999999</v>
      </c>
      <c r="V245" s="118"/>
      <c r="W245" s="118"/>
      <c r="X245" s="118"/>
      <c r="Y245" s="118"/>
      <c r="Z245" s="118"/>
      <c r="AA245" s="118"/>
      <c r="AB245" s="118"/>
      <c r="AC245" s="118"/>
    </row>
    <row r="246" spans="1:29" ht="11.25" hidden="1" customHeight="1">
      <c r="A246" s="1202" t="s">
        <v>192</v>
      </c>
      <c r="B246" s="1203"/>
      <c r="C246" s="49">
        <f t="shared" ref="C246:J246" si="192">SUM(C229:C233)</f>
        <v>247867.97699999998</v>
      </c>
      <c r="D246" s="49">
        <f t="shared" si="192"/>
        <v>15445.765000000003</v>
      </c>
      <c r="E246" s="49">
        <f t="shared" si="192"/>
        <v>20260.276000000002</v>
      </c>
      <c r="F246" s="49">
        <f t="shared" si="192"/>
        <v>2814.7890000000002</v>
      </c>
      <c r="G246" s="49">
        <f t="shared" si="192"/>
        <v>14023.98</v>
      </c>
      <c r="H246" s="49">
        <f t="shared" si="192"/>
        <v>8082.8520000000008</v>
      </c>
      <c r="I246" s="49">
        <f t="shared" si="192"/>
        <v>19002.169999999998</v>
      </c>
      <c r="J246" s="49">
        <f t="shared" si="192"/>
        <v>7070.6509999999998</v>
      </c>
      <c r="K246" s="1202" t="s">
        <v>192</v>
      </c>
      <c r="L246" s="1203"/>
      <c r="M246" s="49">
        <f t="shared" ref="M246:U246" si="193">SUM(M229:M233)</f>
        <v>4686.9210000000003</v>
      </c>
      <c r="N246" s="49">
        <f t="shared" si="193"/>
        <v>39353.773999999998</v>
      </c>
      <c r="O246" s="49">
        <f t="shared" si="193"/>
        <v>61384.102000000006</v>
      </c>
      <c r="P246" s="49">
        <f t="shared" si="193"/>
        <v>7420.9180000000006</v>
      </c>
      <c r="Q246" s="49">
        <f t="shared" si="193"/>
        <v>9393.8979999999992</v>
      </c>
      <c r="R246" s="49">
        <f t="shared" si="193"/>
        <v>9405.3889999999992</v>
      </c>
      <c r="S246" s="49">
        <f t="shared" si="193"/>
        <v>23344.095999999998</v>
      </c>
      <c r="T246" s="49">
        <f t="shared" si="193"/>
        <v>3264.9769999999994</v>
      </c>
      <c r="U246" s="49">
        <f t="shared" si="193"/>
        <v>2913.4189999999999</v>
      </c>
      <c r="V246" s="118"/>
      <c r="W246" s="118"/>
      <c r="X246" s="118"/>
      <c r="Y246" s="118"/>
      <c r="Z246" s="118"/>
      <c r="AA246" s="118"/>
      <c r="AB246" s="118"/>
      <c r="AC246" s="118"/>
    </row>
    <row r="247" spans="1:29" ht="11.25" hidden="1" customHeight="1">
      <c r="A247" s="1202" t="s">
        <v>193</v>
      </c>
      <c r="B247" s="1203"/>
      <c r="C247" s="49">
        <f t="shared" ref="C247:J247" si="194">SUM(C229:C234)</f>
        <v>293176.72899999999</v>
      </c>
      <c r="D247" s="49">
        <f t="shared" si="194"/>
        <v>18327.884000000002</v>
      </c>
      <c r="E247" s="49">
        <f t="shared" si="194"/>
        <v>24382.348000000002</v>
      </c>
      <c r="F247" s="49">
        <f t="shared" si="194"/>
        <v>3392.0630000000001</v>
      </c>
      <c r="G247" s="49">
        <f t="shared" si="194"/>
        <v>16757.996999999999</v>
      </c>
      <c r="H247" s="49">
        <f t="shared" si="194"/>
        <v>9550.0349999999999</v>
      </c>
      <c r="I247" s="49">
        <f t="shared" si="194"/>
        <v>22772.710999999999</v>
      </c>
      <c r="J247" s="49">
        <f t="shared" si="194"/>
        <v>8283.8240000000005</v>
      </c>
      <c r="K247" s="1202" t="s">
        <v>193</v>
      </c>
      <c r="L247" s="1203"/>
      <c r="M247" s="49">
        <f t="shared" ref="M247:U247" si="195">SUM(M229:M234)</f>
        <v>5648.5250000000005</v>
      </c>
      <c r="N247" s="49">
        <f t="shared" si="195"/>
        <v>46805.754000000001</v>
      </c>
      <c r="O247" s="49">
        <f t="shared" si="195"/>
        <v>71622.584000000003</v>
      </c>
      <c r="P247" s="49">
        <f t="shared" si="195"/>
        <v>8901.6229999999996</v>
      </c>
      <c r="Q247" s="49">
        <f t="shared" si="195"/>
        <v>10944.251999999999</v>
      </c>
      <c r="R247" s="49">
        <f t="shared" si="195"/>
        <v>11224.200999999999</v>
      </c>
      <c r="S247" s="49">
        <f t="shared" si="195"/>
        <v>27173.268999999997</v>
      </c>
      <c r="T247" s="49">
        <f t="shared" si="195"/>
        <v>3850.5609999999997</v>
      </c>
      <c r="U247" s="49">
        <f t="shared" si="195"/>
        <v>3539.098</v>
      </c>
      <c r="V247" s="118"/>
      <c r="W247" s="118"/>
      <c r="X247" s="118"/>
      <c r="Y247" s="118"/>
      <c r="Z247" s="118"/>
      <c r="AA247" s="118"/>
      <c r="AB247" s="118"/>
      <c r="AC247" s="118"/>
    </row>
    <row r="248" spans="1:29" ht="11.25" hidden="1" customHeight="1">
      <c r="A248" s="1202" t="s">
        <v>194</v>
      </c>
      <c r="B248" s="1203"/>
      <c r="C248" s="49">
        <f t="shared" ref="C248:J248" si="196">SUM(C229:C235)</f>
        <v>344926.35800000001</v>
      </c>
      <c r="D248" s="49">
        <f t="shared" si="196"/>
        <v>21631.63</v>
      </c>
      <c r="E248" s="49">
        <f t="shared" si="196"/>
        <v>29193.569000000003</v>
      </c>
      <c r="F248" s="49">
        <f t="shared" si="196"/>
        <v>4011.4110000000001</v>
      </c>
      <c r="G248" s="49">
        <f t="shared" si="196"/>
        <v>19438.539000000001</v>
      </c>
      <c r="H248" s="49">
        <f t="shared" si="196"/>
        <v>11255.634</v>
      </c>
      <c r="I248" s="49">
        <f t="shared" si="196"/>
        <v>26965.062999999998</v>
      </c>
      <c r="J248" s="49">
        <f t="shared" si="196"/>
        <v>9675.2340000000004</v>
      </c>
      <c r="K248" s="1202" t="s">
        <v>194</v>
      </c>
      <c r="L248" s="1203"/>
      <c r="M248" s="49">
        <f t="shared" ref="M248:U248" si="197">SUM(M229:M235)</f>
        <v>6869.7050000000008</v>
      </c>
      <c r="N248" s="49">
        <f t="shared" si="197"/>
        <v>55126.012999999999</v>
      </c>
      <c r="O248" s="49">
        <f t="shared" si="197"/>
        <v>84010.657999999996</v>
      </c>
      <c r="P248" s="49">
        <f t="shared" si="197"/>
        <v>10569.509</v>
      </c>
      <c r="Q248" s="49">
        <f t="shared" si="197"/>
        <v>12805.264999999999</v>
      </c>
      <c r="R248" s="49">
        <f t="shared" si="197"/>
        <v>13203.942999999999</v>
      </c>
      <c r="S248" s="49">
        <f t="shared" si="197"/>
        <v>31467.223999999995</v>
      </c>
      <c r="T248" s="49">
        <f t="shared" si="197"/>
        <v>4522.8459999999995</v>
      </c>
      <c r="U248" s="49">
        <f t="shared" si="197"/>
        <v>4180.1149999999998</v>
      </c>
      <c r="V248" s="118"/>
      <c r="W248" s="118"/>
      <c r="X248" s="118"/>
      <c r="Y248" s="118"/>
      <c r="Z248" s="118"/>
      <c r="AA248" s="118"/>
      <c r="AB248" s="118"/>
      <c r="AC248" s="118"/>
    </row>
    <row r="249" spans="1:29" ht="11.25" hidden="1" customHeight="1">
      <c r="A249" s="1202" t="s">
        <v>195</v>
      </c>
      <c r="B249" s="1203"/>
      <c r="C249" s="49">
        <f t="shared" ref="C249:J249" si="198">SUM(C229:C236)</f>
        <v>391660.62100000004</v>
      </c>
      <c r="D249" s="49">
        <f t="shared" si="198"/>
        <v>24432.483</v>
      </c>
      <c r="E249" s="49">
        <f t="shared" si="198"/>
        <v>33446.052000000003</v>
      </c>
      <c r="F249" s="49">
        <f t="shared" si="198"/>
        <v>4597.3459999999995</v>
      </c>
      <c r="G249" s="49">
        <f t="shared" si="198"/>
        <v>21979.795000000002</v>
      </c>
      <c r="H249" s="49">
        <f t="shared" si="198"/>
        <v>12783.387000000001</v>
      </c>
      <c r="I249" s="49">
        <f t="shared" si="198"/>
        <v>30769.266</v>
      </c>
      <c r="J249" s="49">
        <f t="shared" si="198"/>
        <v>10903.174999999999</v>
      </c>
      <c r="K249" s="1202" t="s">
        <v>195</v>
      </c>
      <c r="L249" s="1203"/>
      <c r="M249" s="49">
        <f t="shared" ref="M249:U249" si="199">SUM(M229:M236)</f>
        <v>7895.9180000000006</v>
      </c>
      <c r="N249" s="49">
        <f t="shared" si="199"/>
        <v>62499.798999999999</v>
      </c>
      <c r="O249" s="49">
        <f t="shared" si="199"/>
        <v>95105.603999999992</v>
      </c>
      <c r="P249" s="49">
        <f t="shared" si="199"/>
        <v>12011.061</v>
      </c>
      <c r="Q249" s="49">
        <f t="shared" si="199"/>
        <v>14526.776</v>
      </c>
      <c r="R249" s="49">
        <f t="shared" si="199"/>
        <v>15122.065999999999</v>
      </c>
      <c r="S249" s="49">
        <f t="shared" si="199"/>
        <v>35711.570999999996</v>
      </c>
      <c r="T249" s="49">
        <f t="shared" si="199"/>
        <v>5144.2839999999997</v>
      </c>
      <c r="U249" s="49">
        <f t="shared" si="199"/>
        <v>4732.0379999999996</v>
      </c>
      <c r="V249" s="118"/>
      <c r="W249" s="118"/>
      <c r="X249" s="118"/>
      <c r="Y249" s="118"/>
      <c r="Z249" s="118"/>
      <c r="AA249" s="118"/>
      <c r="AB249" s="118"/>
      <c r="AC249" s="118"/>
    </row>
    <row r="250" spans="1:29" ht="11.25" hidden="1" customHeight="1">
      <c r="A250" s="1202" t="s">
        <v>196</v>
      </c>
      <c r="B250" s="1203"/>
      <c r="C250" s="49">
        <f t="shared" ref="C250:J250" si="200">SUM(C229:C237)</f>
        <v>441903.90500000003</v>
      </c>
      <c r="D250" s="49">
        <f t="shared" si="200"/>
        <v>27702.444</v>
      </c>
      <c r="E250" s="49">
        <f t="shared" si="200"/>
        <v>38091.130000000005</v>
      </c>
      <c r="F250" s="49">
        <f t="shared" si="200"/>
        <v>5235.1239999999998</v>
      </c>
      <c r="G250" s="49">
        <f t="shared" si="200"/>
        <v>24780.704000000002</v>
      </c>
      <c r="H250" s="49">
        <f t="shared" si="200"/>
        <v>14439.514000000001</v>
      </c>
      <c r="I250" s="49">
        <f t="shared" si="200"/>
        <v>34608.396000000001</v>
      </c>
      <c r="J250" s="49">
        <f t="shared" si="200"/>
        <v>12450.096</v>
      </c>
      <c r="K250" s="1202" t="s">
        <v>196</v>
      </c>
      <c r="L250" s="1203"/>
      <c r="M250" s="49">
        <f t="shared" ref="M250:U250" si="201">SUM(M229:M237)</f>
        <v>9152.6830000000009</v>
      </c>
      <c r="N250" s="49">
        <f t="shared" si="201"/>
        <v>70200.460999999996</v>
      </c>
      <c r="O250" s="49">
        <f t="shared" si="201"/>
        <v>106607.31199999999</v>
      </c>
      <c r="P250" s="49">
        <f t="shared" si="201"/>
        <v>13521.555</v>
      </c>
      <c r="Q250" s="49">
        <f t="shared" si="201"/>
        <v>16199.616</v>
      </c>
      <c r="R250" s="49">
        <f t="shared" si="201"/>
        <v>17344.216999999997</v>
      </c>
      <c r="S250" s="49">
        <f t="shared" si="201"/>
        <v>40440.493999999999</v>
      </c>
      <c r="T250" s="49">
        <f t="shared" si="201"/>
        <v>5776.7569999999996</v>
      </c>
      <c r="U250" s="49">
        <f t="shared" si="201"/>
        <v>5353.402</v>
      </c>
      <c r="V250" s="118"/>
      <c r="W250" s="118"/>
      <c r="X250" s="118"/>
      <c r="Y250" s="118"/>
      <c r="Z250" s="118"/>
      <c r="AA250" s="118"/>
      <c r="AB250" s="118"/>
      <c r="AC250" s="118"/>
    </row>
    <row r="251" spans="1:29" ht="11.25" customHeight="1">
      <c r="A251" s="1202" t="s">
        <v>197</v>
      </c>
      <c r="B251" s="1203"/>
      <c r="C251" s="49">
        <f t="shared" ref="C251:J251" si="202">SUM(C229:C238)</f>
        <v>492613.28300000005</v>
      </c>
      <c r="D251" s="49">
        <f t="shared" si="202"/>
        <v>30851.746999999999</v>
      </c>
      <c r="E251" s="49">
        <f t="shared" si="202"/>
        <v>42393.356000000007</v>
      </c>
      <c r="F251" s="49">
        <f t="shared" si="202"/>
        <v>5821.8140000000003</v>
      </c>
      <c r="G251" s="49">
        <f t="shared" si="202"/>
        <v>27476.469000000001</v>
      </c>
      <c r="H251" s="49">
        <f t="shared" si="202"/>
        <v>16005.805</v>
      </c>
      <c r="I251" s="49">
        <f t="shared" si="202"/>
        <v>38523.790999999997</v>
      </c>
      <c r="J251" s="49">
        <f t="shared" si="202"/>
        <v>13977.111999999999</v>
      </c>
      <c r="K251" s="1202" t="s">
        <v>197</v>
      </c>
      <c r="L251" s="1203"/>
      <c r="M251" s="49">
        <f t="shared" ref="M251:U251" si="203">SUM(M229:M238)</f>
        <v>10213.413</v>
      </c>
      <c r="N251" s="49">
        <f t="shared" si="203"/>
        <v>78144.5</v>
      </c>
      <c r="O251" s="49">
        <f t="shared" si="203"/>
        <v>118370.32199999999</v>
      </c>
      <c r="P251" s="49">
        <f t="shared" si="203"/>
        <v>15139.998</v>
      </c>
      <c r="Q251" s="49">
        <f t="shared" si="203"/>
        <v>18172.554</v>
      </c>
      <c r="R251" s="49">
        <f t="shared" si="203"/>
        <v>19483.614999999998</v>
      </c>
      <c r="S251" s="49">
        <f t="shared" si="203"/>
        <v>45733.245999999999</v>
      </c>
      <c r="T251" s="49">
        <f t="shared" si="203"/>
        <v>6406.6079999999993</v>
      </c>
      <c r="U251" s="49">
        <f t="shared" si="203"/>
        <v>5898.933</v>
      </c>
      <c r="V251" s="118"/>
      <c r="W251" s="118"/>
      <c r="X251" s="118"/>
      <c r="Y251" s="118"/>
      <c r="Z251" s="118"/>
      <c r="AA251" s="118"/>
      <c r="AB251" s="118"/>
      <c r="AC251" s="118"/>
    </row>
    <row r="252" spans="1:29" ht="11.25" hidden="1" customHeight="1">
      <c r="A252" s="1202" t="s">
        <v>198</v>
      </c>
      <c r="B252" s="1203"/>
      <c r="C252" s="49">
        <f t="shared" ref="C252:J252" si="204">SUM(C229:C239)</f>
        <v>492613.28300000005</v>
      </c>
      <c r="D252" s="49">
        <f t="shared" si="204"/>
        <v>30851.746999999999</v>
      </c>
      <c r="E252" s="49">
        <f t="shared" si="204"/>
        <v>42393.356000000007</v>
      </c>
      <c r="F252" s="49">
        <f t="shared" si="204"/>
        <v>5821.8140000000003</v>
      </c>
      <c r="G252" s="49">
        <f t="shared" si="204"/>
        <v>27476.469000000001</v>
      </c>
      <c r="H252" s="49">
        <f t="shared" si="204"/>
        <v>16005.805</v>
      </c>
      <c r="I252" s="49">
        <f t="shared" si="204"/>
        <v>38523.790999999997</v>
      </c>
      <c r="J252" s="49">
        <f t="shared" si="204"/>
        <v>13977.111999999999</v>
      </c>
      <c r="K252" s="1202" t="s">
        <v>198</v>
      </c>
      <c r="L252" s="1203"/>
      <c r="M252" s="49">
        <f t="shared" ref="M252:U252" si="205">SUM(M229:M239)</f>
        <v>10213.413</v>
      </c>
      <c r="N252" s="49">
        <f t="shared" si="205"/>
        <v>78144.5</v>
      </c>
      <c r="O252" s="49">
        <f t="shared" si="205"/>
        <v>118370.32199999999</v>
      </c>
      <c r="P252" s="49">
        <f t="shared" si="205"/>
        <v>15139.998</v>
      </c>
      <c r="Q252" s="49">
        <f t="shared" si="205"/>
        <v>18172.554</v>
      </c>
      <c r="R252" s="49">
        <f t="shared" si="205"/>
        <v>19483.614999999998</v>
      </c>
      <c r="S252" s="49">
        <f t="shared" si="205"/>
        <v>45733.245999999999</v>
      </c>
      <c r="T252" s="49">
        <f t="shared" si="205"/>
        <v>6406.6079999999993</v>
      </c>
      <c r="U252" s="49">
        <f t="shared" si="205"/>
        <v>5898.933</v>
      </c>
      <c r="V252" s="118"/>
      <c r="W252" s="118"/>
      <c r="X252" s="118"/>
      <c r="Y252" s="118"/>
      <c r="Z252" s="118"/>
      <c r="AA252" s="118"/>
      <c r="AB252" s="118"/>
      <c r="AC252" s="118"/>
    </row>
    <row r="253" spans="1:29" ht="11.25" hidden="1" customHeight="1">
      <c r="A253" s="1202" t="s">
        <v>199</v>
      </c>
      <c r="B253" s="1203"/>
      <c r="C253" s="49">
        <f t="shared" ref="C253:J253" si="206">SUM(C229:C240)</f>
        <v>492613.28300000005</v>
      </c>
      <c r="D253" s="49">
        <f t="shared" si="206"/>
        <v>30851.746999999999</v>
      </c>
      <c r="E253" s="49">
        <f t="shared" si="206"/>
        <v>42393.356000000007</v>
      </c>
      <c r="F253" s="49">
        <f t="shared" si="206"/>
        <v>5821.8140000000003</v>
      </c>
      <c r="G253" s="49">
        <f t="shared" si="206"/>
        <v>27476.469000000001</v>
      </c>
      <c r="H253" s="49">
        <f t="shared" si="206"/>
        <v>16005.805</v>
      </c>
      <c r="I253" s="49">
        <f t="shared" si="206"/>
        <v>38523.790999999997</v>
      </c>
      <c r="J253" s="49">
        <f t="shared" si="206"/>
        <v>13977.111999999999</v>
      </c>
      <c r="K253" s="1202" t="s">
        <v>199</v>
      </c>
      <c r="L253" s="1203"/>
      <c r="M253" s="49">
        <f t="shared" ref="M253:U253" si="207">SUM(M229:M240)</f>
        <v>10213.413</v>
      </c>
      <c r="N253" s="49">
        <f t="shared" si="207"/>
        <v>78144.5</v>
      </c>
      <c r="O253" s="49">
        <f t="shared" si="207"/>
        <v>118370.32199999999</v>
      </c>
      <c r="P253" s="49">
        <f t="shared" si="207"/>
        <v>15139.998</v>
      </c>
      <c r="Q253" s="49">
        <f t="shared" si="207"/>
        <v>18172.554</v>
      </c>
      <c r="R253" s="49">
        <f t="shared" si="207"/>
        <v>19483.614999999998</v>
      </c>
      <c r="S253" s="49">
        <f t="shared" si="207"/>
        <v>45733.245999999999</v>
      </c>
      <c r="T253" s="49">
        <f t="shared" si="207"/>
        <v>6406.6079999999993</v>
      </c>
      <c r="U253" s="49">
        <f t="shared" si="207"/>
        <v>5898.933</v>
      </c>
      <c r="V253" s="118"/>
      <c r="W253" s="118"/>
      <c r="X253" s="118"/>
      <c r="Y253" s="118"/>
      <c r="Z253" s="118"/>
      <c r="AA253" s="118"/>
      <c r="AB253" s="118"/>
      <c r="AC253" s="118"/>
    </row>
    <row r="254" spans="1:29" ht="11.25" hidden="1" customHeight="1">
      <c r="A254" s="234"/>
      <c r="B254" s="51"/>
      <c r="C254" s="49"/>
      <c r="D254" s="49"/>
      <c r="E254" s="49"/>
      <c r="F254" s="49"/>
      <c r="G254" s="49"/>
      <c r="H254" s="49"/>
      <c r="I254" s="49"/>
      <c r="J254" s="49"/>
      <c r="K254" s="234"/>
      <c r="L254" s="51"/>
      <c r="M254" s="49"/>
      <c r="N254" s="49"/>
      <c r="O254" s="49"/>
      <c r="P254" s="49"/>
      <c r="Q254" s="49"/>
      <c r="R254" s="49"/>
      <c r="S254" s="49"/>
      <c r="T254" s="49"/>
      <c r="U254" s="49"/>
      <c r="V254" s="118"/>
      <c r="W254" s="118"/>
      <c r="X254" s="118"/>
      <c r="Y254" s="118"/>
      <c r="Z254" s="118"/>
      <c r="AA254" s="118"/>
      <c r="AB254" s="118"/>
      <c r="AC254" s="118"/>
    </row>
    <row r="255" spans="1:29" ht="11.25" hidden="1" customHeight="1">
      <c r="A255" s="33">
        <v>2015</v>
      </c>
      <c r="B255" s="45"/>
      <c r="C255" s="49"/>
      <c r="D255" s="49"/>
      <c r="E255" s="49"/>
      <c r="F255" s="49"/>
      <c r="G255" s="49"/>
      <c r="H255" s="49"/>
      <c r="I255" s="49"/>
      <c r="J255" s="49"/>
      <c r="K255" s="33">
        <v>2015</v>
      </c>
      <c r="L255" s="45"/>
      <c r="M255" s="49"/>
      <c r="N255" s="49"/>
      <c r="O255" s="49"/>
      <c r="P255" s="49"/>
      <c r="Q255" s="49"/>
      <c r="R255" s="49"/>
      <c r="S255" s="49"/>
      <c r="T255" s="49"/>
      <c r="U255" s="49"/>
      <c r="V255" s="118"/>
      <c r="W255" s="118"/>
      <c r="X255" s="118"/>
      <c r="Y255" s="118"/>
      <c r="Z255" s="118"/>
      <c r="AA255" s="118"/>
      <c r="AB255" s="118"/>
      <c r="AC255" s="118"/>
    </row>
    <row r="256" spans="1:29" ht="11.25" hidden="1" customHeight="1">
      <c r="A256" s="33"/>
      <c r="B256" s="45" t="s">
        <v>176</v>
      </c>
      <c r="C256" s="49"/>
      <c r="D256" s="49"/>
      <c r="E256" s="49"/>
      <c r="F256" s="49"/>
      <c r="G256" s="49"/>
      <c r="H256" s="49"/>
      <c r="I256" s="49"/>
      <c r="J256" s="49"/>
      <c r="K256" s="33"/>
      <c r="L256" s="45" t="s">
        <v>176</v>
      </c>
      <c r="M256" s="49"/>
      <c r="N256" s="49"/>
      <c r="O256" s="49"/>
      <c r="P256" s="49"/>
      <c r="Q256" s="49"/>
      <c r="R256" s="49"/>
      <c r="S256" s="49"/>
      <c r="T256" s="49"/>
      <c r="U256" s="49"/>
      <c r="V256" s="118"/>
      <c r="W256" s="118"/>
      <c r="X256" s="118"/>
      <c r="Y256" s="118"/>
      <c r="Z256" s="118"/>
      <c r="AA256" s="118"/>
      <c r="AB256" s="118"/>
      <c r="AC256" s="118"/>
    </row>
    <row r="257" spans="1:29" ht="11.25" hidden="1" customHeight="1">
      <c r="A257" s="33"/>
      <c r="B257" s="45" t="s">
        <v>177</v>
      </c>
      <c r="C257" s="49"/>
      <c r="D257" s="49"/>
      <c r="E257" s="49"/>
      <c r="F257" s="49"/>
      <c r="G257" s="49"/>
      <c r="H257" s="49"/>
      <c r="I257" s="49"/>
      <c r="J257" s="49"/>
      <c r="K257" s="33"/>
      <c r="L257" s="45" t="s">
        <v>177</v>
      </c>
      <c r="M257" s="49"/>
      <c r="N257" s="49"/>
      <c r="O257" s="49"/>
      <c r="P257" s="49"/>
      <c r="Q257" s="49"/>
      <c r="R257" s="49"/>
      <c r="S257" s="49"/>
      <c r="T257" s="49"/>
      <c r="U257" s="49"/>
      <c r="V257" s="118"/>
      <c r="W257" s="118"/>
      <c r="X257" s="118"/>
      <c r="Y257" s="118"/>
      <c r="Z257" s="118"/>
      <c r="AA257" s="118"/>
      <c r="AB257" s="118"/>
      <c r="AC257" s="118"/>
    </row>
    <row r="258" spans="1:29" ht="11.25" hidden="1" customHeight="1">
      <c r="A258" s="33"/>
      <c r="B258" s="45" t="s">
        <v>178</v>
      </c>
      <c r="C258" s="49"/>
      <c r="D258" s="49"/>
      <c r="E258" s="49"/>
      <c r="F258" s="49"/>
      <c r="G258" s="49"/>
      <c r="H258" s="49"/>
      <c r="I258" s="49"/>
      <c r="J258" s="49"/>
      <c r="K258" s="33"/>
      <c r="L258" s="45" t="s">
        <v>178</v>
      </c>
      <c r="M258" s="49"/>
      <c r="N258" s="49"/>
      <c r="O258" s="49"/>
      <c r="P258" s="49"/>
      <c r="Q258" s="49"/>
      <c r="R258" s="49"/>
      <c r="S258" s="49"/>
      <c r="T258" s="49"/>
      <c r="U258" s="49"/>
      <c r="V258" s="118"/>
      <c r="W258" s="118"/>
      <c r="X258" s="118"/>
      <c r="Y258" s="118"/>
      <c r="Z258" s="118"/>
      <c r="AA258" s="118"/>
      <c r="AB258" s="118"/>
      <c r="AC258" s="118"/>
    </row>
    <row r="259" spans="1:29" ht="11.25" hidden="1" customHeight="1">
      <c r="A259" s="33"/>
      <c r="B259" s="45" t="s">
        <v>179</v>
      </c>
      <c r="C259" s="49"/>
      <c r="D259" s="49"/>
      <c r="E259" s="49"/>
      <c r="F259" s="49"/>
      <c r="G259" s="49"/>
      <c r="H259" s="49"/>
      <c r="I259" s="49"/>
      <c r="J259" s="49"/>
      <c r="K259" s="33"/>
      <c r="L259" s="45" t="s">
        <v>179</v>
      </c>
      <c r="M259" s="49"/>
      <c r="N259" s="49"/>
      <c r="O259" s="49"/>
      <c r="P259" s="49"/>
      <c r="Q259" s="49"/>
      <c r="R259" s="49"/>
      <c r="S259" s="49"/>
      <c r="T259" s="49"/>
      <c r="U259" s="49"/>
      <c r="V259" s="118"/>
      <c r="W259" s="118"/>
      <c r="X259" s="118"/>
      <c r="Y259" s="118"/>
      <c r="Z259" s="118"/>
      <c r="AA259" s="118"/>
      <c r="AB259" s="118"/>
      <c r="AC259" s="118"/>
    </row>
    <row r="260" spans="1:29" ht="11.25" hidden="1" customHeight="1">
      <c r="A260" s="33"/>
      <c r="B260" s="45" t="s">
        <v>180</v>
      </c>
      <c r="C260" s="49"/>
      <c r="D260" s="49"/>
      <c r="E260" s="49"/>
      <c r="F260" s="49"/>
      <c r="G260" s="49"/>
      <c r="H260" s="49"/>
      <c r="I260" s="49"/>
      <c r="J260" s="49"/>
      <c r="K260" s="33"/>
      <c r="L260" s="45" t="s">
        <v>180</v>
      </c>
      <c r="M260" s="49"/>
      <c r="N260" s="49"/>
      <c r="O260" s="49"/>
      <c r="P260" s="49"/>
      <c r="Q260" s="49"/>
      <c r="R260" s="49"/>
      <c r="S260" s="49"/>
      <c r="T260" s="49"/>
      <c r="U260" s="49"/>
      <c r="V260" s="118"/>
      <c r="W260" s="118"/>
      <c r="X260" s="118"/>
      <c r="Y260" s="118"/>
      <c r="Z260" s="118"/>
      <c r="AA260" s="118"/>
      <c r="AB260" s="118"/>
      <c r="AC260" s="118"/>
    </row>
    <row r="261" spans="1:29" ht="11.25" hidden="1" customHeight="1">
      <c r="A261" s="33"/>
      <c r="B261" s="45" t="s">
        <v>181</v>
      </c>
      <c r="C261" s="49"/>
      <c r="D261" s="49"/>
      <c r="E261" s="49"/>
      <c r="F261" s="49"/>
      <c r="G261" s="49"/>
      <c r="H261" s="49"/>
      <c r="I261" s="49"/>
      <c r="J261" s="49"/>
      <c r="K261" s="33"/>
      <c r="L261" s="45" t="s">
        <v>181</v>
      </c>
      <c r="M261" s="49"/>
      <c r="N261" s="49"/>
      <c r="O261" s="49"/>
      <c r="P261" s="49"/>
      <c r="Q261" s="49"/>
      <c r="R261" s="49"/>
      <c r="S261" s="49"/>
      <c r="T261" s="49"/>
      <c r="U261" s="49"/>
      <c r="V261" s="118"/>
      <c r="W261" s="118"/>
      <c r="X261" s="118"/>
      <c r="Y261" s="118"/>
      <c r="Z261" s="118"/>
      <c r="AA261" s="118"/>
      <c r="AB261" s="118"/>
      <c r="AC261" s="118"/>
    </row>
    <row r="262" spans="1:29" ht="11.25" hidden="1" customHeight="1">
      <c r="A262" s="33"/>
      <c r="B262" s="45" t="s">
        <v>182</v>
      </c>
      <c r="C262" s="49"/>
      <c r="D262" s="49"/>
      <c r="E262" s="49"/>
      <c r="F262" s="49"/>
      <c r="G262" s="49"/>
      <c r="H262" s="49"/>
      <c r="I262" s="49"/>
      <c r="J262" s="49"/>
      <c r="K262" s="33"/>
      <c r="L262" s="45" t="s">
        <v>182</v>
      </c>
      <c r="M262" s="49"/>
      <c r="N262" s="49"/>
      <c r="O262" s="49"/>
      <c r="P262" s="49"/>
      <c r="Q262" s="49"/>
      <c r="R262" s="49"/>
      <c r="S262" s="49"/>
      <c r="T262" s="49"/>
      <c r="U262" s="49"/>
      <c r="V262" s="118"/>
      <c r="W262" s="118"/>
      <c r="X262" s="118"/>
      <c r="Y262" s="118"/>
      <c r="Z262" s="118"/>
      <c r="AA262" s="118"/>
      <c r="AB262" s="118"/>
      <c r="AC262" s="118"/>
    </row>
    <row r="263" spans="1:29" ht="11.25" hidden="1" customHeight="1">
      <c r="A263" s="33"/>
      <c r="B263" s="45" t="s">
        <v>183</v>
      </c>
      <c r="C263" s="49"/>
      <c r="D263" s="49"/>
      <c r="E263" s="49"/>
      <c r="F263" s="49"/>
      <c r="G263" s="49"/>
      <c r="H263" s="49"/>
      <c r="I263" s="49"/>
      <c r="J263" s="49"/>
      <c r="K263" s="33"/>
      <c r="L263" s="45" t="s">
        <v>183</v>
      </c>
      <c r="M263" s="49"/>
      <c r="N263" s="49"/>
      <c r="O263" s="49"/>
      <c r="P263" s="49"/>
      <c r="Q263" s="49"/>
      <c r="R263" s="49"/>
      <c r="S263" s="49"/>
      <c r="T263" s="49"/>
      <c r="U263" s="49"/>
      <c r="V263" s="118"/>
      <c r="W263" s="118"/>
      <c r="X263" s="118"/>
      <c r="Y263" s="118"/>
      <c r="Z263" s="118"/>
      <c r="AA263" s="118"/>
      <c r="AB263" s="118"/>
      <c r="AC263" s="118"/>
    </row>
    <row r="264" spans="1:29" ht="11.25" hidden="1" customHeight="1">
      <c r="A264" s="33"/>
      <c r="B264" s="45" t="s">
        <v>184</v>
      </c>
      <c r="C264" s="49"/>
      <c r="D264" s="49"/>
      <c r="E264" s="49"/>
      <c r="F264" s="49"/>
      <c r="G264" s="49"/>
      <c r="H264" s="49"/>
      <c r="I264" s="49"/>
      <c r="J264" s="49"/>
      <c r="K264" s="33"/>
      <c r="L264" s="45" t="s">
        <v>184</v>
      </c>
      <c r="M264" s="49"/>
      <c r="N264" s="49"/>
      <c r="O264" s="49"/>
      <c r="P264" s="49"/>
      <c r="Q264" s="49"/>
      <c r="R264" s="49"/>
      <c r="S264" s="49"/>
      <c r="T264" s="49"/>
      <c r="U264" s="49"/>
      <c r="V264" s="118"/>
      <c r="W264" s="118"/>
      <c r="X264" s="118"/>
      <c r="Y264" s="118"/>
      <c r="Z264" s="118"/>
      <c r="AA264" s="118"/>
      <c r="AB264" s="118"/>
      <c r="AC264" s="118"/>
    </row>
    <row r="265" spans="1:29" ht="11.25" hidden="1" customHeight="1">
      <c r="A265" s="33"/>
      <c r="B265" s="45" t="s">
        <v>185</v>
      </c>
      <c r="C265" s="49"/>
      <c r="D265" s="49"/>
      <c r="E265" s="49"/>
      <c r="F265" s="49"/>
      <c r="G265" s="49"/>
      <c r="H265" s="49"/>
      <c r="I265" s="49"/>
      <c r="J265" s="49"/>
      <c r="K265" s="33"/>
      <c r="L265" s="45" t="s">
        <v>185</v>
      </c>
      <c r="M265" s="49"/>
      <c r="N265" s="49"/>
      <c r="O265" s="49"/>
      <c r="P265" s="49"/>
      <c r="Q265" s="49"/>
      <c r="R265" s="49"/>
      <c r="S265" s="49"/>
      <c r="T265" s="49"/>
      <c r="U265" s="49"/>
      <c r="V265" s="118"/>
      <c r="W265" s="118"/>
      <c r="X265" s="118"/>
      <c r="Y265" s="118"/>
      <c r="Z265" s="118"/>
      <c r="AA265" s="118"/>
      <c r="AB265" s="118"/>
      <c r="AC265" s="118"/>
    </row>
    <row r="266" spans="1:29" ht="11.25" hidden="1" customHeight="1">
      <c r="A266" s="33"/>
      <c r="B266" s="45" t="s">
        <v>186</v>
      </c>
      <c r="C266" s="49"/>
      <c r="D266" s="49"/>
      <c r="E266" s="49"/>
      <c r="F266" s="49"/>
      <c r="G266" s="49"/>
      <c r="H266" s="49"/>
      <c r="I266" s="49"/>
      <c r="J266" s="49"/>
      <c r="K266" s="33"/>
      <c r="L266" s="45" t="s">
        <v>186</v>
      </c>
      <c r="M266" s="49"/>
      <c r="N266" s="49"/>
      <c r="O266" s="49"/>
      <c r="P266" s="49"/>
      <c r="Q266" s="49"/>
      <c r="R266" s="49"/>
      <c r="S266" s="49"/>
      <c r="T266" s="49"/>
      <c r="U266" s="49"/>
      <c r="V266" s="118"/>
      <c r="W266" s="118"/>
      <c r="X266" s="118"/>
      <c r="Y266" s="118"/>
      <c r="Z266" s="118"/>
      <c r="AA266" s="118"/>
      <c r="AB266" s="118"/>
      <c r="AC266" s="118"/>
    </row>
    <row r="267" spans="1:29" ht="11.25" hidden="1" customHeight="1">
      <c r="A267" s="33"/>
      <c r="B267" s="45" t="s">
        <v>187</v>
      </c>
      <c r="C267" s="49"/>
      <c r="D267" s="49"/>
      <c r="E267" s="49"/>
      <c r="F267" s="49"/>
      <c r="G267" s="49"/>
      <c r="H267" s="49"/>
      <c r="I267" s="49"/>
      <c r="J267" s="49"/>
      <c r="K267" s="33"/>
      <c r="L267" s="45" t="s">
        <v>187</v>
      </c>
      <c r="M267" s="49"/>
      <c r="N267" s="49"/>
      <c r="O267" s="49"/>
      <c r="P267" s="49"/>
      <c r="Q267" s="49"/>
      <c r="R267" s="49"/>
      <c r="S267" s="49"/>
      <c r="T267" s="49"/>
      <c r="U267" s="49"/>
      <c r="V267" s="118"/>
      <c r="W267" s="118"/>
      <c r="X267" s="118"/>
      <c r="Y267" s="118"/>
      <c r="Z267" s="118"/>
      <c r="AA267" s="118"/>
      <c r="AB267" s="118"/>
      <c r="AC267" s="118"/>
    </row>
    <row r="268" spans="1:29" ht="11.25" hidden="1" customHeight="1">
      <c r="A268" s="33"/>
      <c r="B268" s="45"/>
      <c r="C268" s="49"/>
      <c r="D268" s="49"/>
      <c r="E268" s="49"/>
      <c r="F268" s="49"/>
      <c r="G268" s="49"/>
      <c r="H268" s="49"/>
      <c r="I268" s="49"/>
      <c r="J268" s="49"/>
      <c r="K268" s="33"/>
      <c r="L268" s="45"/>
      <c r="M268" s="49"/>
      <c r="N268" s="49"/>
      <c r="O268" s="49"/>
      <c r="P268" s="49"/>
      <c r="Q268" s="49"/>
      <c r="R268" s="49"/>
      <c r="S268" s="49"/>
      <c r="T268" s="49"/>
      <c r="U268" s="49"/>
      <c r="V268" s="118"/>
      <c r="W268" s="118"/>
      <c r="X268" s="118"/>
      <c r="Y268" s="118"/>
      <c r="Z268" s="118"/>
      <c r="AA268" s="118"/>
      <c r="AB268" s="118"/>
      <c r="AC268" s="118"/>
    </row>
    <row r="269" spans="1:29" ht="11.25" hidden="1" customHeight="1">
      <c r="A269" s="1209" t="s">
        <v>188</v>
      </c>
      <c r="B269" s="1203"/>
      <c r="C269" s="49">
        <f t="shared" ref="C269:J269" si="208">C256</f>
        <v>0</v>
      </c>
      <c r="D269" s="49">
        <f t="shared" si="208"/>
        <v>0</v>
      </c>
      <c r="E269" s="49">
        <f t="shared" si="208"/>
        <v>0</v>
      </c>
      <c r="F269" s="49">
        <f t="shared" si="208"/>
        <v>0</v>
      </c>
      <c r="G269" s="49">
        <f t="shared" si="208"/>
        <v>0</v>
      </c>
      <c r="H269" s="49">
        <f t="shared" si="208"/>
        <v>0</v>
      </c>
      <c r="I269" s="49">
        <f t="shared" si="208"/>
        <v>0</v>
      </c>
      <c r="J269" s="49">
        <f t="shared" si="208"/>
        <v>0</v>
      </c>
      <c r="K269" s="1209" t="s">
        <v>188</v>
      </c>
      <c r="L269" s="1203"/>
      <c r="M269" s="49">
        <f t="shared" ref="M269:U269" si="209">M256</f>
        <v>0</v>
      </c>
      <c r="N269" s="49">
        <f t="shared" si="209"/>
        <v>0</v>
      </c>
      <c r="O269" s="49">
        <f t="shared" si="209"/>
        <v>0</v>
      </c>
      <c r="P269" s="49">
        <f t="shared" si="209"/>
        <v>0</v>
      </c>
      <c r="Q269" s="49">
        <f t="shared" si="209"/>
        <v>0</v>
      </c>
      <c r="R269" s="49">
        <f t="shared" si="209"/>
        <v>0</v>
      </c>
      <c r="S269" s="49">
        <f t="shared" si="209"/>
        <v>0</v>
      </c>
      <c r="T269" s="49">
        <f t="shared" si="209"/>
        <v>0</v>
      </c>
      <c r="U269" s="49">
        <f t="shared" si="209"/>
        <v>0</v>
      </c>
      <c r="V269" s="118"/>
      <c r="W269" s="118"/>
      <c r="X269" s="118"/>
      <c r="Y269" s="118"/>
      <c r="Z269" s="118"/>
      <c r="AA269" s="118"/>
      <c r="AB269" s="118"/>
      <c r="AC269" s="118"/>
    </row>
    <row r="270" spans="1:29" ht="11.25" hidden="1" customHeight="1">
      <c r="A270" s="1209" t="s">
        <v>189</v>
      </c>
      <c r="B270" s="1203"/>
      <c r="C270" s="49">
        <f>SUM(C$256:C257)</f>
        <v>0</v>
      </c>
      <c r="D270" s="49">
        <f>SUM(D$256:D257)</f>
        <v>0</v>
      </c>
      <c r="E270" s="49">
        <f>SUM(E$256:E257)</f>
        <v>0</v>
      </c>
      <c r="F270" s="49">
        <f>SUM(F$256:F257)</f>
        <v>0</v>
      </c>
      <c r="G270" s="49">
        <f>SUM(G$256:G257)</f>
        <v>0</v>
      </c>
      <c r="H270" s="49">
        <f>SUM(H$256:H257)</f>
        <v>0</v>
      </c>
      <c r="I270" s="49">
        <f>SUM(I$256:I257)</f>
        <v>0</v>
      </c>
      <c r="J270" s="49">
        <f>SUM(J$256:J257)</f>
        <v>0</v>
      </c>
      <c r="K270" s="1209" t="s">
        <v>189</v>
      </c>
      <c r="L270" s="1203"/>
      <c r="M270" s="49">
        <f>SUM(M$256:M257)</f>
        <v>0</v>
      </c>
      <c r="N270" s="49">
        <f>SUM(N$256:N257)</f>
        <v>0</v>
      </c>
      <c r="O270" s="49">
        <f>SUM(O$256:O257)</f>
        <v>0</v>
      </c>
      <c r="P270" s="49">
        <f>SUM(P$256:P257)</f>
        <v>0</v>
      </c>
      <c r="Q270" s="49">
        <f>SUM(Q$256:Q257)</f>
        <v>0</v>
      </c>
      <c r="R270" s="49">
        <f>SUM(R$256:R257)</f>
        <v>0</v>
      </c>
      <c r="S270" s="49">
        <f>SUM(S$256:S257)</f>
        <v>0</v>
      </c>
      <c r="T270" s="49">
        <f>SUM(T$256:T257)</f>
        <v>0</v>
      </c>
      <c r="U270" s="49">
        <f>SUM(U$256:U257)</f>
        <v>0</v>
      </c>
      <c r="V270" s="118"/>
      <c r="W270" s="118"/>
      <c r="X270" s="118"/>
      <c r="Y270" s="118"/>
      <c r="Z270" s="118"/>
      <c r="AA270" s="118"/>
      <c r="AB270" s="118"/>
      <c r="AC270" s="118"/>
    </row>
    <row r="271" spans="1:29" ht="11.25" hidden="1" customHeight="1">
      <c r="A271" s="1209" t="s">
        <v>190</v>
      </c>
      <c r="B271" s="1203"/>
      <c r="C271" s="49">
        <f>SUM(C$256:C258)</f>
        <v>0</v>
      </c>
      <c r="D271" s="49">
        <f>SUM(D$256:D258)</f>
        <v>0</v>
      </c>
      <c r="E271" s="49">
        <f>SUM(E$256:E258)</f>
        <v>0</v>
      </c>
      <c r="F271" s="49">
        <f>SUM(F$256:F258)</f>
        <v>0</v>
      </c>
      <c r="G271" s="49">
        <f>SUM(G$256:G258)</f>
        <v>0</v>
      </c>
      <c r="H271" s="49">
        <f>SUM(H$256:H258)</f>
        <v>0</v>
      </c>
      <c r="I271" s="49">
        <f>SUM(I$256:I258)</f>
        <v>0</v>
      </c>
      <c r="J271" s="49">
        <f>SUM(J$256:J258)</f>
        <v>0</v>
      </c>
      <c r="K271" s="1209" t="s">
        <v>190</v>
      </c>
      <c r="L271" s="1203"/>
      <c r="M271" s="49">
        <f>SUM(M$256:M258)</f>
        <v>0</v>
      </c>
      <c r="N271" s="49">
        <f>SUM(N$256:N258)</f>
        <v>0</v>
      </c>
      <c r="O271" s="49">
        <f>SUM(O$256:O258)</f>
        <v>0</v>
      </c>
      <c r="P271" s="49">
        <f>SUM(P$256:P258)</f>
        <v>0</v>
      </c>
      <c r="Q271" s="49">
        <f>SUM(Q$256:Q258)</f>
        <v>0</v>
      </c>
      <c r="R271" s="49">
        <f>SUM(R$256:R258)</f>
        <v>0</v>
      </c>
      <c r="S271" s="49">
        <f>SUM(S$256:S258)</f>
        <v>0</v>
      </c>
      <c r="T271" s="49">
        <f>SUM(T$256:T258)</f>
        <v>0</v>
      </c>
      <c r="U271" s="49">
        <f>SUM(U$256:U258)</f>
        <v>0</v>
      </c>
      <c r="V271" s="118"/>
      <c r="W271" s="118"/>
      <c r="X271" s="118"/>
      <c r="Y271" s="118"/>
      <c r="Z271" s="118"/>
      <c r="AA271" s="118"/>
      <c r="AB271" s="118"/>
      <c r="AC271" s="118"/>
    </row>
    <row r="272" spans="1:29" ht="11.25" hidden="1" customHeight="1">
      <c r="A272" s="1209" t="s">
        <v>191</v>
      </c>
      <c r="B272" s="1203"/>
      <c r="C272" s="49">
        <f>SUM(C$256:C259)</f>
        <v>0</v>
      </c>
      <c r="D272" s="49">
        <f>SUM(D$256:D259)</f>
        <v>0</v>
      </c>
      <c r="E272" s="49">
        <f>SUM(E$256:E259)</f>
        <v>0</v>
      </c>
      <c r="F272" s="49">
        <f>SUM(F$256:F259)</f>
        <v>0</v>
      </c>
      <c r="G272" s="49">
        <f>SUM(G$256:G259)</f>
        <v>0</v>
      </c>
      <c r="H272" s="49">
        <f>SUM(H$256:H259)</f>
        <v>0</v>
      </c>
      <c r="I272" s="49">
        <f>SUM(I$256:I259)</f>
        <v>0</v>
      </c>
      <c r="J272" s="49">
        <f>SUM(J$256:J259)</f>
        <v>0</v>
      </c>
      <c r="K272" s="1209" t="s">
        <v>191</v>
      </c>
      <c r="L272" s="1203"/>
      <c r="M272" s="49">
        <f>SUM(M$256:M259)</f>
        <v>0</v>
      </c>
      <c r="N272" s="49">
        <f>SUM(N$256:N259)</f>
        <v>0</v>
      </c>
      <c r="O272" s="49">
        <f>SUM(O$256:O259)</f>
        <v>0</v>
      </c>
      <c r="P272" s="49">
        <f>SUM(P$256:P259)</f>
        <v>0</v>
      </c>
      <c r="Q272" s="49">
        <f>SUM(Q$256:Q259)</f>
        <v>0</v>
      </c>
      <c r="R272" s="49">
        <f>SUM(R$256:R259)</f>
        <v>0</v>
      </c>
      <c r="S272" s="49">
        <f>SUM(S$256:S259)</f>
        <v>0</v>
      </c>
      <c r="T272" s="49">
        <f>SUM(T$256:T259)</f>
        <v>0</v>
      </c>
      <c r="U272" s="49">
        <f>SUM(U$256:U259)</f>
        <v>0</v>
      </c>
      <c r="V272" s="118"/>
      <c r="W272" s="118"/>
      <c r="X272" s="118"/>
      <c r="Y272" s="118"/>
      <c r="Z272" s="118"/>
      <c r="AA272" s="118"/>
      <c r="AB272" s="118"/>
      <c r="AC272" s="118"/>
    </row>
    <row r="273" spans="1:29" ht="11.25" hidden="1" customHeight="1">
      <c r="A273" s="1209" t="s">
        <v>192</v>
      </c>
      <c r="B273" s="1203"/>
      <c r="C273" s="49">
        <f>SUM(C$256:C260)</f>
        <v>0</v>
      </c>
      <c r="D273" s="49">
        <f>SUM(D$256:D260)</f>
        <v>0</v>
      </c>
      <c r="E273" s="49">
        <f>SUM(E$256:E260)</f>
        <v>0</v>
      </c>
      <c r="F273" s="49">
        <f>SUM(F$256:F260)</f>
        <v>0</v>
      </c>
      <c r="G273" s="49">
        <f>SUM(G$256:G260)</f>
        <v>0</v>
      </c>
      <c r="H273" s="49">
        <f>SUM(H$256:H260)</f>
        <v>0</v>
      </c>
      <c r="I273" s="49">
        <f>SUM(I$256:I260)</f>
        <v>0</v>
      </c>
      <c r="J273" s="49">
        <f>SUM(J$256:J260)</f>
        <v>0</v>
      </c>
      <c r="K273" s="1209" t="s">
        <v>192</v>
      </c>
      <c r="L273" s="1203"/>
      <c r="M273" s="49">
        <f>SUM(M$256:M260)</f>
        <v>0</v>
      </c>
      <c r="N273" s="49">
        <f>SUM(N$256:N260)</f>
        <v>0</v>
      </c>
      <c r="O273" s="49">
        <f>SUM(O$256:O260)</f>
        <v>0</v>
      </c>
      <c r="P273" s="49">
        <f>SUM(P$256:P260)</f>
        <v>0</v>
      </c>
      <c r="Q273" s="49">
        <f>SUM(Q$256:Q260)</f>
        <v>0</v>
      </c>
      <c r="R273" s="49">
        <f>SUM(R$256:R260)</f>
        <v>0</v>
      </c>
      <c r="S273" s="49">
        <f>SUM(S$256:S260)</f>
        <v>0</v>
      </c>
      <c r="T273" s="49">
        <f>SUM(T$256:T260)</f>
        <v>0</v>
      </c>
      <c r="U273" s="49">
        <f>SUM(U$256:U260)</f>
        <v>0</v>
      </c>
      <c r="V273" s="118"/>
      <c r="W273" s="118"/>
      <c r="X273" s="118"/>
      <c r="Y273" s="118"/>
      <c r="Z273" s="118"/>
      <c r="AA273" s="118"/>
      <c r="AB273" s="118"/>
      <c r="AC273" s="118"/>
    </row>
    <row r="274" spans="1:29" ht="11.25" hidden="1" customHeight="1">
      <c r="A274" s="1209" t="s">
        <v>193</v>
      </c>
      <c r="B274" s="1203"/>
      <c r="C274" s="49">
        <f>SUM(C$256:C261)</f>
        <v>0</v>
      </c>
      <c r="D274" s="49">
        <f>SUM(D$256:D261)</f>
        <v>0</v>
      </c>
      <c r="E274" s="49">
        <f>SUM(E$256:E261)</f>
        <v>0</v>
      </c>
      <c r="F274" s="49">
        <f>SUM(F$256:F261)</f>
        <v>0</v>
      </c>
      <c r="G274" s="49">
        <f>SUM(G$256:G261)</f>
        <v>0</v>
      </c>
      <c r="H274" s="49">
        <f>SUM(H$256:H261)</f>
        <v>0</v>
      </c>
      <c r="I274" s="49">
        <f>SUM(I$256:I261)</f>
        <v>0</v>
      </c>
      <c r="J274" s="49">
        <f>SUM(J$256:J261)</f>
        <v>0</v>
      </c>
      <c r="K274" s="1209" t="s">
        <v>193</v>
      </c>
      <c r="L274" s="1203"/>
      <c r="M274" s="49">
        <f>SUM(M$256:M261)</f>
        <v>0</v>
      </c>
      <c r="N274" s="49">
        <f>SUM(N$256:N261)</f>
        <v>0</v>
      </c>
      <c r="O274" s="49">
        <f>SUM(O$256:O261)</f>
        <v>0</v>
      </c>
      <c r="P274" s="49">
        <f>SUM(P$256:P261)</f>
        <v>0</v>
      </c>
      <c r="Q274" s="49">
        <f>SUM(Q$256:Q261)</f>
        <v>0</v>
      </c>
      <c r="R274" s="49">
        <f>SUM(R$256:R261)</f>
        <v>0</v>
      </c>
      <c r="S274" s="49">
        <f>SUM(S$256:S261)</f>
        <v>0</v>
      </c>
      <c r="T274" s="49">
        <f>SUM(T$256:T261)</f>
        <v>0</v>
      </c>
      <c r="U274" s="49">
        <f>SUM(U$256:U261)</f>
        <v>0</v>
      </c>
      <c r="V274" s="118"/>
      <c r="W274" s="118"/>
      <c r="X274" s="118"/>
      <c r="Y274" s="118"/>
      <c r="Z274" s="118"/>
      <c r="AA274" s="118"/>
      <c r="AB274" s="118"/>
      <c r="AC274" s="118"/>
    </row>
    <row r="275" spans="1:29" ht="11.25" hidden="1" customHeight="1">
      <c r="A275" s="1209" t="s">
        <v>194</v>
      </c>
      <c r="B275" s="1203"/>
      <c r="C275" s="49">
        <f>SUM(C$256:C262)</f>
        <v>0</v>
      </c>
      <c r="D275" s="49">
        <f>SUM(D$256:D262)</f>
        <v>0</v>
      </c>
      <c r="E275" s="49">
        <f>SUM(E$256:E262)</f>
        <v>0</v>
      </c>
      <c r="F275" s="49">
        <f>SUM(F$256:F262)</f>
        <v>0</v>
      </c>
      <c r="G275" s="49">
        <f>SUM(G$256:G262)</f>
        <v>0</v>
      </c>
      <c r="H275" s="49">
        <f>SUM(H$256:H262)</f>
        <v>0</v>
      </c>
      <c r="I275" s="49">
        <f>SUM(I$256:I262)</f>
        <v>0</v>
      </c>
      <c r="J275" s="49">
        <f>SUM(J$256:J262)</f>
        <v>0</v>
      </c>
      <c r="K275" s="1209" t="s">
        <v>194</v>
      </c>
      <c r="L275" s="1203"/>
      <c r="M275" s="49">
        <f>SUM(M$256:M262)</f>
        <v>0</v>
      </c>
      <c r="N275" s="49">
        <f>SUM(N$256:N262)</f>
        <v>0</v>
      </c>
      <c r="O275" s="49">
        <f>SUM(O$256:O262)</f>
        <v>0</v>
      </c>
      <c r="P275" s="49">
        <f>SUM(P$256:P262)</f>
        <v>0</v>
      </c>
      <c r="Q275" s="49">
        <f>SUM(Q$256:Q262)</f>
        <v>0</v>
      </c>
      <c r="R275" s="49">
        <f>SUM(R$256:R262)</f>
        <v>0</v>
      </c>
      <c r="S275" s="49">
        <f>SUM(S$256:S262)</f>
        <v>0</v>
      </c>
      <c r="T275" s="49">
        <f>SUM(T$256:T262)</f>
        <v>0</v>
      </c>
      <c r="U275" s="49">
        <f>SUM(U$256:U262)</f>
        <v>0</v>
      </c>
      <c r="V275" s="118"/>
      <c r="W275" s="118"/>
      <c r="X275" s="118"/>
      <c r="Y275" s="118"/>
      <c r="Z275" s="118"/>
      <c r="AA275" s="118"/>
      <c r="AB275" s="118"/>
      <c r="AC275" s="118"/>
    </row>
    <row r="276" spans="1:29" ht="11.25" hidden="1" customHeight="1">
      <c r="A276" s="1209" t="s">
        <v>195</v>
      </c>
      <c r="B276" s="1203"/>
      <c r="C276" s="49">
        <f>SUM(C$256:C263)</f>
        <v>0</v>
      </c>
      <c r="D276" s="49">
        <f>SUM(D$256:D263)</f>
        <v>0</v>
      </c>
      <c r="E276" s="49">
        <f>SUM(E$256:E263)</f>
        <v>0</v>
      </c>
      <c r="F276" s="49">
        <f>SUM(F$256:F263)</f>
        <v>0</v>
      </c>
      <c r="G276" s="49">
        <f>SUM(G$256:G263)</f>
        <v>0</v>
      </c>
      <c r="H276" s="49">
        <f>SUM(H$256:H263)</f>
        <v>0</v>
      </c>
      <c r="I276" s="49">
        <f>SUM(I$256:I263)</f>
        <v>0</v>
      </c>
      <c r="J276" s="49">
        <f>SUM(J$256:J263)</f>
        <v>0</v>
      </c>
      <c r="K276" s="1209" t="s">
        <v>195</v>
      </c>
      <c r="L276" s="1203"/>
      <c r="M276" s="49">
        <f>SUM(M$256:M263)</f>
        <v>0</v>
      </c>
      <c r="N276" s="49">
        <f>SUM(N$256:N263)</f>
        <v>0</v>
      </c>
      <c r="O276" s="49">
        <f>SUM(O$256:O263)</f>
        <v>0</v>
      </c>
      <c r="P276" s="49">
        <f>SUM(P$256:P263)</f>
        <v>0</v>
      </c>
      <c r="Q276" s="49">
        <f>SUM(Q$256:Q263)</f>
        <v>0</v>
      </c>
      <c r="R276" s="49">
        <f>SUM(R$256:R263)</f>
        <v>0</v>
      </c>
      <c r="S276" s="49">
        <f>SUM(S$256:S263)</f>
        <v>0</v>
      </c>
      <c r="T276" s="49">
        <f>SUM(T$256:T263)</f>
        <v>0</v>
      </c>
      <c r="U276" s="49">
        <f>SUM(U$256:U263)</f>
        <v>0</v>
      </c>
      <c r="V276" s="118"/>
      <c r="W276" s="118"/>
      <c r="X276" s="118"/>
      <c r="Y276" s="118"/>
      <c r="Z276" s="118"/>
      <c r="AA276" s="118"/>
      <c r="AB276" s="118"/>
      <c r="AC276" s="118"/>
    </row>
    <row r="277" spans="1:29" ht="11.25" hidden="1" customHeight="1">
      <c r="A277" s="1209" t="s">
        <v>196</v>
      </c>
      <c r="B277" s="1203"/>
      <c r="C277" s="49">
        <f>SUM(C$256:C264)</f>
        <v>0</v>
      </c>
      <c r="D277" s="49">
        <f>SUM(D$256:D264)</f>
        <v>0</v>
      </c>
      <c r="E277" s="49">
        <f>SUM(E$256:E264)</f>
        <v>0</v>
      </c>
      <c r="F277" s="49">
        <f>SUM(F$256:F264)</f>
        <v>0</v>
      </c>
      <c r="G277" s="49">
        <f>SUM(G$256:G264)</f>
        <v>0</v>
      </c>
      <c r="H277" s="49">
        <f>SUM(H$256:H264)</f>
        <v>0</v>
      </c>
      <c r="I277" s="49">
        <f>SUM(I$256:I264)</f>
        <v>0</v>
      </c>
      <c r="J277" s="49">
        <f>SUM(J$256:J264)</f>
        <v>0</v>
      </c>
      <c r="K277" s="1209" t="s">
        <v>196</v>
      </c>
      <c r="L277" s="1203"/>
      <c r="M277" s="49">
        <f>SUM(M$256:M264)</f>
        <v>0</v>
      </c>
      <c r="N277" s="49">
        <f>SUM(N$256:N264)</f>
        <v>0</v>
      </c>
      <c r="O277" s="49">
        <f>SUM(O$256:O264)</f>
        <v>0</v>
      </c>
      <c r="P277" s="49">
        <f>SUM(P$256:P264)</f>
        <v>0</v>
      </c>
      <c r="Q277" s="49">
        <f>SUM(Q$256:Q264)</f>
        <v>0</v>
      </c>
      <c r="R277" s="49">
        <f>SUM(R$256:R264)</f>
        <v>0</v>
      </c>
      <c r="S277" s="49">
        <f>SUM(S$256:S264)</f>
        <v>0</v>
      </c>
      <c r="T277" s="49">
        <f>SUM(T$256:T264)</f>
        <v>0</v>
      </c>
      <c r="U277" s="49">
        <f>SUM(U$256:U264)</f>
        <v>0</v>
      </c>
      <c r="V277" s="118"/>
      <c r="W277" s="118"/>
      <c r="X277" s="118"/>
      <c r="Y277" s="118"/>
      <c r="Z277" s="118"/>
      <c r="AA277" s="118"/>
      <c r="AB277" s="118"/>
      <c r="AC277" s="118"/>
    </row>
    <row r="278" spans="1:29" ht="11.25" hidden="1" customHeight="1">
      <c r="A278" s="1209" t="s">
        <v>197</v>
      </c>
      <c r="B278" s="1203"/>
      <c r="C278" s="49">
        <f>SUM(C$256:C265)</f>
        <v>0</v>
      </c>
      <c r="D278" s="49">
        <f>SUM(D$256:D265)</f>
        <v>0</v>
      </c>
      <c r="E278" s="49">
        <f>SUM(E$256:E265)</f>
        <v>0</v>
      </c>
      <c r="F278" s="49">
        <f>SUM(F$256:F265)</f>
        <v>0</v>
      </c>
      <c r="G278" s="49">
        <f>SUM(G$256:G265)</f>
        <v>0</v>
      </c>
      <c r="H278" s="49">
        <f>SUM(H$256:H265)</f>
        <v>0</v>
      </c>
      <c r="I278" s="49">
        <f>SUM(I$256:I265)</f>
        <v>0</v>
      </c>
      <c r="J278" s="49">
        <f>SUM(J$256:J265)</f>
        <v>0</v>
      </c>
      <c r="K278" s="1209" t="s">
        <v>197</v>
      </c>
      <c r="L278" s="1203"/>
      <c r="M278" s="49">
        <f>SUM(M$256:M265)</f>
        <v>0</v>
      </c>
      <c r="N278" s="49">
        <f>SUM(N$256:N265)</f>
        <v>0</v>
      </c>
      <c r="O278" s="49">
        <f>SUM(O$256:O265)</f>
        <v>0</v>
      </c>
      <c r="P278" s="49">
        <f>SUM(P$256:P265)</f>
        <v>0</v>
      </c>
      <c r="Q278" s="49">
        <f>SUM(Q$256:Q265)</f>
        <v>0</v>
      </c>
      <c r="R278" s="49">
        <f>SUM(R$256:R265)</f>
        <v>0</v>
      </c>
      <c r="S278" s="49">
        <f>SUM(S$256:S265)</f>
        <v>0</v>
      </c>
      <c r="T278" s="49">
        <f>SUM(T$256:T265)</f>
        <v>0</v>
      </c>
      <c r="U278" s="49">
        <f>SUM(U$256:U265)</f>
        <v>0</v>
      </c>
      <c r="V278" s="118"/>
      <c r="W278" s="118"/>
      <c r="X278" s="118"/>
      <c r="Y278" s="118"/>
      <c r="Z278" s="118"/>
      <c r="AA278" s="118"/>
      <c r="AB278" s="118"/>
      <c r="AC278" s="118"/>
    </row>
    <row r="279" spans="1:29" ht="11.25" hidden="1" customHeight="1">
      <c r="A279" s="1209" t="s">
        <v>198</v>
      </c>
      <c r="B279" s="1203"/>
      <c r="C279" s="49">
        <f>SUM(C$256:C266)</f>
        <v>0</v>
      </c>
      <c r="D279" s="49">
        <f>SUM(D$256:D266)</f>
        <v>0</v>
      </c>
      <c r="E279" s="49">
        <f>SUM(E$256:E266)</f>
        <v>0</v>
      </c>
      <c r="F279" s="49">
        <f>SUM(F$256:F266)</f>
        <v>0</v>
      </c>
      <c r="G279" s="49">
        <f>SUM(G$256:G266)</f>
        <v>0</v>
      </c>
      <c r="H279" s="49">
        <f>SUM(H$256:H266)</f>
        <v>0</v>
      </c>
      <c r="I279" s="49">
        <f>SUM(I$256:I266)</f>
        <v>0</v>
      </c>
      <c r="J279" s="49">
        <f>SUM(J$256:J266)</f>
        <v>0</v>
      </c>
      <c r="K279" s="1209" t="s">
        <v>198</v>
      </c>
      <c r="L279" s="1203"/>
      <c r="M279" s="49">
        <f>SUM(M$256:M266)</f>
        <v>0</v>
      </c>
      <c r="N279" s="49">
        <f>SUM(N$256:N266)</f>
        <v>0</v>
      </c>
      <c r="O279" s="49">
        <f>SUM(O$256:O266)</f>
        <v>0</v>
      </c>
      <c r="P279" s="49">
        <f>SUM(P$256:P266)</f>
        <v>0</v>
      </c>
      <c r="Q279" s="49">
        <f>SUM(Q$256:Q266)</f>
        <v>0</v>
      </c>
      <c r="R279" s="49">
        <f>SUM(R$256:R266)</f>
        <v>0</v>
      </c>
      <c r="S279" s="49">
        <f>SUM(S$256:S266)</f>
        <v>0</v>
      </c>
      <c r="T279" s="49">
        <f>SUM(T$256:T266)</f>
        <v>0</v>
      </c>
      <c r="U279" s="49">
        <f>SUM(U$256:U266)</f>
        <v>0</v>
      </c>
      <c r="V279" s="118"/>
      <c r="W279" s="118"/>
      <c r="X279" s="118"/>
      <c r="Y279" s="118"/>
      <c r="Z279" s="118"/>
      <c r="AA279" s="118"/>
      <c r="AB279" s="118"/>
      <c r="AC279" s="118"/>
    </row>
    <row r="280" spans="1:29" ht="11.25" hidden="1" customHeight="1">
      <c r="A280" s="1209" t="s">
        <v>199</v>
      </c>
      <c r="B280" s="1203"/>
      <c r="C280" s="49">
        <f>SUM(C$256:C267)</f>
        <v>0</v>
      </c>
      <c r="D280" s="49">
        <f>SUM(D$256:D267)</f>
        <v>0</v>
      </c>
      <c r="E280" s="49">
        <f>SUM(E$256:E267)</f>
        <v>0</v>
      </c>
      <c r="F280" s="49">
        <f>SUM(F$256:F267)</f>
        <v>0</v>
      </c>
      <c r="G280" s="49">
        <f>SUM(G$256:G267)</f>
        <v>0</v>
      </c>
      <c r="H280" s="49">
        <f>SUM(H$256:H267)</f>
        <v>0</v>
      </c>
      <c r="I280" s="49">
        <f>SUM(I$256:I267)</f>
        <v>0</v>
      </c>
      <c r="J280" s="49">
        <f>SUM(J$256:J267)</f>
        <v>0</v>
      </c>
      <c r="K280" s="1209" t="s">
        <v>199</v>
      </c>
      <c r="L280" s="1203"/>
      <c r="M280" s="49">
        <f>SUM(M$256:M267)</f>
        <v>0</v>
      </c>
      <c r="N280" s="49">
        <f>SUM(N$256:N267)</f>
        <v>0</v>
      </c>
      <c r="O280" s="49">
        <f>SUM(O$256:O267)</f>
        <v>0</v>
      </c>
      <c r="P280" s="49">
        <f>SUM(P$256:P267)</f>
        <v>0</v>
      </c>
      <c r="Q280" s="49">
        <f>SUM(Q$256:Q267)</f>
        <v>0</v>
      </c>
      <c r="R280" s="49">
        <f>SUM(R$256:R267)</f>
        <v>0</v>
      </c>
      <c r="S280" s="49">
        <f>SUM(S$256:S267)</f>
        <v>0</v>
      </c>
      <c r="T280" s="49">
        <f>SUM(T$256:T267)</f>
        <v>0</v>
      </c>
      <c r="U280" s="49">
        <f>SUM(U$256:U267)</f>
        <v>0</v>
      </c>
      <c r="V280" s="118"/>
      <c r="W280" s="118"/>
      <c r="X280" s="118"/>
      <c r="Y280" s="118"/>
      <c r="Z280" s="118"/>
      <c r="AA280" s="118"/>
      <c r="AB280" s="118"/>
      <c r="AC280" s="118"/>
    </row>
    <row r="281" spans="1:29" ht="11.25" customHeight="1">
      <c r="A281" s="47"/>
      <c r="B281" s="36"/>
      <c r="C281" s="43"/>
      <c r="D281" s="43"/>
      <c r="E281" s="43"/>
      <c r="F281" s="43"/>
      <c r="G281" s="43"/>
      <c r="H281" s="43"/>
      <c r="I281" s="40"/>
      <c r="K281" s="47"/>
      <c r="L281" s="36"/>
      <c r="R281" s="112"/>
      <c r="S281" s="33"/>
      <c r="T281" s="118"/>
      <c r="U281" s="119"/>
      <c r="V281" s="118"/>
      <c r="W281" s="118"/>
      <c r="X281" s="118"/>
      <c r="Y281" s="118"/>
      <c r="Z281" s="118"/>
      <c r="AA281" s="118"/>
      <c r="AB281" s="118"/>
      <c r="AC281" s="118"/>
    </row>
    <row r="282" spans="1:29" ht="11.25" customHeight="1">
      <c r="A282" s="37"/>
      <c r="B282" s="52"/>
      <c r="C282" s="1214" t="s">
        <v>235</v>
      </c>
      <c r="D282" s="1214"/>
      <c r="E282" s="1214"/>
      <c r="F282" s="1214"/>
      <c r="G282" s="1214"/>
      <c r="H282" s="1214"/>
      <c r="I282" s="37"/>
      <c r="J282" s="37"/>
      <c r="K282" s="37"/>
      <c r="L282" s="37"/>
      <c r="M282" s="1233" t="s">
        <v>235</v>
      </c>
      <c r="N282" s="1233"/>
      <c r="O282" s="1233"/>
      <c r="P282" s="1233"/>
      <c r="Q282" s="1233"/>
      <c r="R282" s="1233"/>
      <c r="S282" s="1233"/>
      <c r="T282" s="1233"/>
      <c r="U282" s="1233"/>
    </row>
    <row r="283" spans="1:29" ht="11.25" customHeight="1">
      <c r="A283" s="37"/>
      <c r="B283" s="52"/>
      <c r="C283" s="1210" t="s">
        <v>201</v>
      </c>
      <c r="D283" s="1210"/>
      <c r="E283" s="1210"/>
      <c r="F283" s="1210"/>
      <c r="G283" s="1210"/>
      <c r="H283" s="1210"/>
      <c r="I283" s="120"/>
      <c r="J283" s="120"/>
      <c r="K283" s="120"/>
      <c r="L283" s="120"/>
      <c r="M283" s="1240" t="s">
        <v>201</v>
      </c>
      <c r="N283" s="1240"/>
      <c r="O283" s="1240"/>
      <c r="P283" s="1240"/>
      <c r="Q283" s="1240"/>
      <c r="R283" s="1240"/>
      <c r="S283" s="1240"/>
      <c r="T283" s="1240"/>
      <c r="U283" s="1240"/>
    </row>
    <row r="284" spans="1:29" ht="11.25" customHeight="1">
      <c r="A284" s="37"/>
      <c r="B284" s="52"/>
      <c r="C284" s="53"/>
      <c r="D284" s="53"/>
      <c r="E284" s="53"/>
      <c r="F284" s="53"/>
      <c r="G284" s="53"/>
      <c r="H284" s="53"/>
      <c r="K284" s="37"/>
      <c r="L284" s="52"/>
      <c r="Q284" s="37"/>
      <c r="R284" s="52"/>
      <c r="U284" s="108"/>
    </row>
    <row r="285" spans="1:29" ht="11.25" hidden="1" customHeight="1">
      <c r="A285" s="18">
        <v>1997</v>
      </c>
      <c r="B285" s="18"/>
      <c r="C285" s="54">
        <f t="shared" ref="C285:J294" si="210">C20/C19*100-100</f>
        <v>1.8759471490359658</v>
      </c>
      <c r="D285" s="55">
        <f t="shared" si="210"/>
        <v>6.8057229012286058</v>
      </c>
      <c r="E285" s="55">
        <f t="shared" si="210"/>
        <v>2.8735234494225779</v>
      </c>
      <c r="F285" s="55">
        <f t="shared" si="210"/>
        <v>-7.7609768506741261</v>
      </c>
      <c r="G285" s="55">
        <f t="shared" si="210"/>
        <v>-5.5658976782655003</v>
      </c>
      <c r="H285" s="55">
        <f t="shared" si="210"/>
        <v>12.944017638412546</v>
      </c>
      <c r="I285" s="55">
        <f t="shared" si="210"/>
        <v>12.611681481826224</v>
      </c>
      <c r="J285" s="55">
        <f t="shared" si="210"/>
        <v>1.8607165955244938</v>
      </c>
      <c r="K285" s="18">
        <v>1997</v>
      </c>
      <c r="L285" s="27"/>
      <c r="M285" s="55">
        <f t="shared" ref="M285:U285" si="211">M20/M19*100-100</f>
        <v>-15.624594831362245</v>
      </c>
      <c r="N285" s="55">
        <f t="shared" si="211"/>
        <v>1.8674918712860062</v>
      </c>
      <c r="O285" s="55">
        <f t="shared" si="211"/>
        <v>4.0182098616408979</v>
      </c>
      <c r="P285" s="55">
        <f t="shared" si="211"/>
        <v>13.592443745701104</v>
      </c>
      <c r="Q285" s="55">
        <f t="shared" si="211"/>
        <v>6.4181474345250962</v>
      </c>
      <c r="R285" s="55">
        <f t="shared" si="211"/>
        <v>-9.8067358239293441</v>
      </c>
      <c r="S285" s="55">
        <f t="shared" si="211"/>
        <v>-7.957241621001657</v>
      </c>
      <c r="T285" s="55">
        <f t="shared" si="211"/>
        <v>11.931419406575756</v>
      </c>
      <c r="U285" s="55">
        <f t="shared" si="211"/>
        <v>-6.0123291626563997</v>
      </c>
    </row>
    <row r="286" spans="1:29" ht="11.25" hidden="1" customHeight="1">
      <c r="A286" s="18">
        <v>1998</v>
      </c>
      <c r="B286" s="18"/>
      <c r="C286" s="54">
        <f t="shared" si="210"/>
        <v>-4.7535108607662266</v>
      </c>
      <c r="D286" s="55">
        <f t="shared" si="210"/>
        <v>-1.9848534961339368</v>
      </c>
      <c r="E286" s="55">
        <f t="shared" si="210"/>
        <v>5.4561471125049934</v>
      </c>
      <c r="F286" s="55">
        <f t="shared" si="210"/>
        <v>-20.598657001430794</v>
      </c>
      <c r="G286" s="55">
        <f t="shared" si="210"/>
        <v>-11.315685238541803</v>
      </c>
      <c r="H286" s="55">
        <f t="shared" si="210"/>
        <v>-5.9020277483731007</v>
      </c>
      <c r="I286" s="55">
        <f t="shared" si="210"/>
        <v>-5.5224162858736605</v>
      </c>
      <c r="J286" s="55">
        <f t="shared" si="210"/>
        <v>2.3740954115709201</v>
      </c>
      <c r="K286" s="18">
        <v>1998</v>
      </c>
      <c r="L286" s="27"/>
      <c r="M286" s="55">
        <f t="shared" ref="M286:U286" si="212">M21/M20*100-100</f>
        <v>0.49918483219433085</v>
      </c>
      <c r="N286" s="55">
        <f t="shared" si="212"/>
        <v>-1.3927350401762482</v>
      </c>
      <c r="O286" s="55">
        <f t="shared" si="212"/>
        <v>-6.2101511812669372</v>
      </c>
      <c r="P286" s="55">
        <f t="shared" si="212"/>
        <v>-1.4137951228440926</v>
      </c>
      <c r="Q286" s="55">
        <f t="shared" si="212"/>
        <v>4.3853779159925779</v>
      </c>
      <c r="R286" s="55">
        <f t="shared" si="212"/>
        <v>-26.840714079164442</v>
      </c>
      <c r="S286" s="55">
        <f t="shared" si="212"/>
        <v>0.50487738462152265</v>
      </c>
      <c r="T286" s="55">
        <f t="shared" si="212"/>
        <v>-5.9372189753033524</v>
      </c>
      <c r="U286" s="55">
        <f t="shared" si="212"/>
        <v>-9.7044141619951176</v>
      </c>
    </row>
    <row r="287" spans="1:29" ht="11.25" hidden="1" customHeight="1">
      <c r="A287" s="18">
        <v>1999</v>
      </c>
      <c r="B287" s="18"/>
      <c r="C287" s="54">
        <f t="shared" si="210"/>
        <v>-6.511427226644031</v>
      </c>
      <c r="D287" s="55">
        <f t="shared" si="210"/>
        <v>-3.4584677802394594</v>
      </c>
      <c r="E287" s="55">
        <f t="shared" si="210"/>
        <v>-2.4271844048669067</v>
      </c>
      <c r="F287" s="55">
        <f t="shared" si="210"/>
        <v>-31.215753753757937</v>
      </c>
      <c r="G287" s="55">
        <f t="shared" si="210"/>
        <v>-4.0810164231763935</v>
      </c>
      <c r="H287" s="55">
        <f t="shared" si="210"/>
        <v>-10.918289717936347</v>
      </c>
      <c r="I287" s="55">
        <f t="shared" si="210"/>
        <v>-4.2733924101796106</v>
      </c>
      <c r="J287" s="55">
        <f t="shared" si="210"/>
        <v>-3.8975187763390693</v>
      </c>
      <c r="K287" s="18">
        <v>1999</v>
      </c>
      <c r="L287" s="27"/>
      <c r="M287" s="55">
        <f t="shared" ref="M287:U287" si="213">M22/M21*100-100</f>
        <v>-2.3141745629469455</v>
      </c>
      <c r="N287" s="55">
        <f t="shared" si="213"/>
        <v>1.3763441503525939</v>
      </c>
      <c r="O287" s="55">
        <f t="shared" si="213"/>
        <v>-13.40632472565332</v>
      </c>
      <c r="P287" s="55">
        <f t="shared" si="213"/>
        <v>2.0061922297221884</v>
      </c>
      <c r="Q287" s="55">
        <f t="shared" si="213"/>
        <v>-3.7082001105076614</v>
      </c>
      <c r="R287" s="55">
        <f t="shared" si="213"/>
        <v>1.1923834220447986</v>
      </c>
      <c r="S287" s="55">
        <f t="shared" si="213"/>
        <v>4.5859033686246278</v>
      </c>
      <c r="T287" s="55">
        <f t="shared" si="213"/>
        <v>-6.1092958106928563</v>
      </c>
      <c r="U287" s="55">
        <f t="shared" si="213"/>
        <v>-4.4134084674695657</v>
      </c>
    </row>
    <row r="288" spans="1:29" ht="11.25" hidden="1" customHeight="1">
      <c r="A288" s="18">
        <v>2000</v>
      </c>
      <c r="B288" s="18"/>
      <c r="C288" s="54">
        <f t="shared" si="210"/>
        <v>0.65272441039195428</v>
      </c>
      <c r="D288" s="55">
        <f t="shared" si="210"/>
        <v>0.71056490773517567</v>
      </c>
      <c r="E288" s="55">
        <f t="shared" si="210"/>
        <v>-0.53829157457776944</v>
      </c>
      <c r="F288" s="55">
        <f t="shared" si="210"/>
        <v>1.5073349392496169</v>
      </c>
      <c r="G288" s="55">
        <f t="shared" si="210"/>
        <v>-2.030923027858762</v>
      </c>
      <c r="H288" s="55">
        <f t="shared" si="210"/>
        <v>13.727273094239621</v>
      </c>
      <c r="I288" s="55">
        <f t="shared" si="210"/>
        <v>4.965066230128599</v>
      </c>
      <c r="J288" s="55">
        <f t="shared" si="210"/>
        <v>-2.3414289177110277</v>
      </c>
      <c r="K288" s="18">
        <v>2000</v>
      </c>
      <c r="L288" s="27"/>
      <c r="M288" s="55">
        <f t="shared" ref="M288:U288" si="214">M23/M22*100-100</f>
        <v>6.4483164878119226</v>
      </c>
      <c r="N288" s="55">
        <f t="shared" si="214"/>
        <v>4.4811206392086262</v>
      </c>
      <c r="O288" s="55">
        <f t="shared" si="214"/>
        <v>0.93446860299025047</v>
      </c>
      <c r="P288" s="55">
        <f t="shared" si="214"/>
        <v>-0.9811271026717634</v>
      </c>
      <c r="Q288" s="55">
        <f t="shared" si="214"/>
        <v>1.9889075453989591</v>
      </c>
      <c r="R288" s="55">
        <f t="shared" si="214"/>
        <v>-6.3430637859176358</v>
      </c>
      <c r="S288" s="55">
        <f t="shared" si="214"/>
        <v>-0.45487960016615148</v>
      </c>
      <c r="T288" s="55">
        <f t="shared" si="214"/>
        <v>-5.759889517696152</v>
      </c>
      <c r="U288" s="55">
        <f t="shared" si="214"/>
        <v>-14.716225071314653</v>
      </c>
    </row>
    <row r="289" spans="1:21" ht="11.25" hidden="1" customHeight="1">
      <c r="A289" s="18">
        <v>2001</v>
      </c>
      <c r="B289" s="18"/>
      <c r="C289" s="54">
        <f t="shared" si="210"/>
        <v>-2.0128898411406055</v>
      </c>
      <c r="D289" s="55">
        <f t="shared" si="210"/>
        <v>-11.681711502603704</v>
      </c>
      <c r="E289" s="55">
        <f t="shared" si="210"/>
        <v>4.842621392431127</v>
      </c>
      <c r="F289" s="55">
        <f t="shared" si="210"/>
        <v>-13.576173381340425</v>
      </c>
      <c r="G289" s="55">
        <f t="shared" si="210"/>
        <v>-4.9811089405820752</v>
      </c>
      <c r="H289" s="55">
        <f t="shared" si="210"/>
        <v>-5.9557837607311228</v>
      </c>
      <c r="I289" s="55">
        <f t="shared" si="210"/>
        <v>7.8439420474391284</v>
      </c>
      <c r="J289" s="55">
        <f t="shared" si="210"/>
        <v>8.5791884651113008</v>
      </c>
      <c r="K289" s="18">
        <v>2001</v>
      </c>
      <c r="L289" s="27"/>
      <c r="M289" s="55">
        <f t="shared" ref="M289:U289" si="215">M24/M23*100-100</f>
        <v>12.595871290859321</v>
      </c>
      <c r="N289" s="55">
        <f t="shared" si="215"/>
        <v>-1.2479059355247841</v>
      </c>
      <c r="O289" s="55">
        <f t="shared" si="215"/>
        <v>-7.5226069405021576</v>
      </c>
      <c r="P289" s="55">
        <f t="shared" si="215"/>
        <v>8.6180658798208327</v>
      </c>
      <c r="Q289" s="55">
        <f t="shared" si="215"/>
        <v>-0.75318758748112202</v>
      </c>
      <c r="R289" s="55">
        <f t="shared" si="215"/>
        <v>3.7116469989783241</v>
      </c>
      <c r="S289" s="55">
        <f t="shared" si="215"/>
        <v>4.4656842039242122</v>
      </c>
      <c r="T289" s="55">
        <f t="shared" si="215"/>
        <v>12.063216222958431</v>
      </c>
      <c r="U289" s="55">
        <f t="shared" si="215"/>
        <v>-5.2845681711408758</v>
      </c>
    </row>
    <row r="290" spans="1:21" ht="11.25" hidden="1" customHeight="1">
      <c r="A290" s="18">
        <v>2002</v>
      </c>
      <c r="B290" s="18"/>
      <c r="C290" s="54">
        <f t="shared" si="210"/>
        <v>-0.79462816394411107</v>
      </c>
      <c r="D290" s="55">
        <f t="shared" si="210"/>
        <v>-6.022163297255716</v>
      </c>
      <c r="E290" s="55">
        <f t="shared" si="210"/>
        <v>-8.2412235192194743</v>
      </c>
      <c r="F290" s="55">
        <f t="shared" si="210"/>
        <v>-15.656450339115864</v>
      </c>
      <c r="G290" s="55">
        <f t="shared" si="210"/>
        <v>-1.9507966947095241</v>
      </c>
      <c r="H290" s="55">
        <f t="shared" si="210"/>
        <v>-7.9330885921478682</v>
      </c>
      <c r="I290" s="55">
        <f t="shared" si="210"/>
        <v>6.6659634535884038</v>
      </c>
      <c r="J290" s="55">
        <f t="shared" si="210"/>
        <v>-2.8503118840959303</v>
      </c>
      <c r="K290" s="18">
        <v>2002</v>
      </c>
      <c r="L290" s="27"/>
      <c r="M290" s="55">
        <f t="shared" ref="M290:U290" si="216">M25/M24*100-100</f>
        <v>-4.4365780773880061</v>
      </c>
      <c r="N290" s="55">
        <f t="shared" si="216"/>
        <v>4.0351179809433972</v>
      </c>
      <c r="O290" s="55">
        <f t="shared" si="216"/>
        <v>-2.3243299697266906</v>
      </c>
      <c r="P290" s="55">
        <f t="shared" si="216"/>
        <v>-10.960034422334218</v>
      </c>
      <c r="Q290" s="55">
        <f t="shared" si="216"/>
        <v>4.409835272486589</v>
      </c>
      <c r="R290" s="55">
        <f t="shared" si="216"/>
        <v>-5.8534617949634935</v>
      </c>
      <c r="S290" s="55">
        <f t="shared" si="216"/>
        <v>15.384744240759446</v>
      </c>
      <c r="T290" s="55">
        <f t="shared" si="216"/>
        <v>19.840235408272804</v>
      </c>
      <c r="U290" s="55">
        <f t="shared" si="216"/>
        <v>-2.8627515780428894</v>
      </c>
    </row>
    <row r="291" spans="1:21" ht="11.25" hidden="1" customHeight="1">
      <c r="A291" s="18">
        <v>2003</v>
      </c>
      <c r="B291" s="18"/>
      <c r="C291" s="54">
        <f t="shared" si="210"/>
        <v>2.9499653793828742</v>
      </c>
      <c r="D291" s="55">
        <f t="shared" si="210"/>
        <v>0.67919384685650641</v>
      </c>
      <c r="E291" s="55">
        <f t="shared" si="210"/>
        <v>2.4491548459171639</v>
      </c>
      <c r="F291" s="55">
        <f t="shared" si="210"/>
        <v>-5.5698532715380793</v>
      </c>
      <c r="G291" s="55">
        <f t="shared" si="210"/>
        <v>-4.1887896929312234</v>
      </c>
      <c r="H291" s="55">
        <f t="shared" si="210"/>
        <v>8.8133316375171802</v>
      </c>
      <c r="I291" s="55">
        <f t="shared" si="210"/>
        <v>6.7885916297891953</v>
      </c>
      <c r="J291" s="55">
        <f t="shared" si="210"/>
        <v>-8.5582158309401564</v>
      </c>
      <c r="K291" s="18">
        <v>2003</v>
      </c>
      <c r="L291" s="27"/>
      <c r="M291" s="55">
        <f t="shared" ref="M291:U291" si="217">M26/M25*100-100</f>
        <v>6.2193227839547376</v>
      </c>
      <c r="N291" s="55">
        <f t="shared" si="217"/>
        <v>1.450332977735556</v>
      </c>
      <c r="O291" s="55">
        <f t="shared" si="217"/>
        <v>2.8386244528710023</v>
      </c>
      <c r="P291" s="55">
        <f t="shared" si="217"/>
        <v>3.3562196979625156</v>
      </c>
      <c r="Q291" s="55">
        <f t="shared" si="217"/>
        <v>1.3658541204394794</v>
      </c>
      <c r="R291" s="55">
        <f t="shared" si="217"/>
        <v>-1.3867667084617068</v>
      </c>
      <c r="S291" s="55">
        <f t="shared" si="217"/>
        <v>13.252245836828763</v>
      </c>
      <c r="T291" s="55">
        <f t="shared" si="217"/>
        <v>8.2081951449387134</v>
      </c>
      <c r="U291" s="55">
        <f t="shared" si="217"/>
        <v>16.373480332496086</v>
      </c>
    </row>
    <row r="292" spans="1:21" ht="11.25" hidden="1" customHeight="1">
      <c r="A292" s="18">
        <v>2004</v>
      </c>
      <c r="B292" s="27"/>
      <c r="C292" s="54">
        <f t="shared" si="210"/>
        <v>4.1637864246034155</v>
      </c>
      <c r="D292" s="55">
        <f t="shared" si="210"/>
        <v>3.6729868813033733</v>
      </c>
      <c r="E292" s="55">
        <f t="shared" si="210"/>
        <v>0.47188875441300127</v>
      </c>
      <c r="F292" s="55">
        <f t="shared" si="210"/>
        <v>-18.550665423261606</v>
      </c>
      <c r="G292" s="55">
        <f t="shared" si="210"/>
        <v>13.754376354250454</v>
      </c>
      <c r="H292" s="55">
        <f t="shared" si="210"/>
        <v>18.842413830810358</v>
      </c>
      <c r="I292" s="55">
        <f t="shared" si="210"/>
        <v>12.116969900951077</v>
      </c>
      <c r="J292" s="55">
        <f t="shared" si="210"/>
        <v>22.674240595727198</v>
      </c>
      <c r="K292" s="18">
        <v>2004</v>
      </c>
      <c r="L292" s="27"/>
      <c r="M292" s="55">
        <f t="shared" ref="M292:U292" si="218">M27/M26*100-100</f>
        <v>10.499581552313813</v>
      </c>
      <c r="N292" s="55">
        <f t="shared" si="218"/>
        <v>-9.4014173467755313E-2</v>
      </c>
      <c r="O292" s="55">
        <f t="shared" si="218"/>
        <v>1.3117782227928103</v>
      </c>
      <c r="P292" s="55">
        <f t="shared" si="218"/>
        <v>16.863781009671456</v>
      </c>
      <c r="Q292" s="55">
        <f t="shared" si="218"/>
        <v>9.8958450425430158</v>
      </c>
      <c r="R292" s="55">
        <f t="shared" si="218"/>
        <v>8.24616011407619</v>
      </c>
      <c r="S292" s="55">
        <f t="shared" si="218"/>
        <v>3.7064573194924151</v>
      </c>
      <c r="T292" s="55">
        <f t="shared" si="218"/>
        <v>-32.396328131895359</v>
      </c>
      <c r="U292" s="55">
        <f t="shared" si="218"/>
        <v>-8.66178287754623</v>
      </c>
    </row>
    <row r="293" spans="1:21" ht="11.25" customHeight="1">
      <c r="A293" s="18">
        <v>2005</v>
      </c>
      <c r="B293" s="27"/>
      <c r="C293" s="54">
        <v>-0.87496003724517379</v>
      </c>
      <c r="D293" s="55">
        <v>3.5072821357434094</v>
      </c>
      <c r="E293" s="55">
        <v>-2.2188572773270323</v>
      </c>
      <c r="F293" s="55">
        <v>21.362699963175857</v>
      </c>
      <c r="G293" s="55">
        <v>7.3475938580443056</v>
      </c>
      <c r="H293" s="55">
        <v>2.1602244133116955</v>
      </c>
      <c r="I293" s="55">
        <v>-0.24317769638349773</v>
      </c>
      <c r="J293" s="55">
        <v>4.4750382711380894</v>
      </c>
      <c r="K293" s="18">
        <v>2005</v>
      </c>
      <c r="L293" s="27"/>
      <c r="M293" s="55">
        <v>-2.7346599018914048</v>
      </c>
      <c r="N293" s="55">
        <v>-1.2253746162430872</v>
      </c>
      <c r="O293" s="55">
        <v>-3.4809451039587458</v>
      </c>
      <c r="P293" s="55">
        <v>7.8251910241871059</v>
      </c>
      <c r="Q293" s="55">
        <v>-25.578079197830476</v>
      </c>
      <c r="R293" s="55">
        <v>4.1886162369341662</v>
      </c>
      <c r="S293" s="55">
        <v>12.861085937060992</v>
      </c>
      <c r="T293" s="55">
        <v>0.17589078333696762</v>
      </c>
      <c r="U293" s="55">
        <v>-3.2707639331561609</v>
      </c>
    </row>
    <row r="294" spans="1:21" ht="11.25" customHeight="1">
      <c r="A294" s="18">
        <v>2006</v>
      </c>
      <c r="B294" s="27"/>
      <c r="C294" s="54">
        <f t="shared" si="210"/>
        <v>8.7033245591461821</v>
      </c>
      <c r="D294" s="55">
        <f t="shared" si="210"/>
        <v>29.78762834180958</v>
      </c>
      <c r="E294" s="55">
        <f t="shared" si="210"/>
        <v>9.2183609326298637</v>
      </c>
      <c r="F294" s="55">
        <f t="shared" si="210"/>
        <v>23.270007462556634</v>
      </c>
      <c r="G294" s="55">
        <f t="shared" si="210"/>
        <v>5.2394686712144107</v>
      </c>
      <c r="H294" s="55">
        <f t="shared" si="210"/>
        <v>17.947578234542675</v>
      </c>
      <c r="I294" s="55">
        <f t="shared" si="210"/>
        <v>23.257551316108888</v>
      </c>
      <c r="J294" s="55">
        <f t="shared" si="210"/>
        <v>4.1625741381368755</v>
      </c>
      <c r="K294" s="18">
        <v>2006</v>
      </c>
      <c r="L294" s="27"/>
      <c r="M294" s="55">
        <f t="shared" ref="M294:U294" si="219">M29/M28*100-100</f>
        <v>-8.1847437601306723</v>
      </c>
      <c r="N294" s="55">
        <f t="shared" si="219"/>
        <v>7.302240921142797</v>
      </c>
      <c r="O294" s="55">
        <f t="shared" si="219"/>
        <v>6.1855632233031201</v>
      </c>
      <c r="P294" s="55">
        <f t="shared" si="219"/>
        <v>1.1817691106704729</v>
      </c>
      <c r="Q294" s="55">
        <f t="shared" si="219"/>
        <v>15.927679306026747</v>
      </c>
      <c r="R294" s="55">
        <f t="shared" si="219"/>
        <v>4.5856210381237901</v>
      </c>
      <c r="S294" s="55">
        <f t="shared" si="219"/>
        <v>-4.045564411752423</v>
      </c>
      <c r="T294" s="55">
        <f t="shared" si="219"/>
        <v>19.046638080899299</v>
      </c>
      <c r="U294" s="55">
        <f t="shared" si="219"/>
        <v>11.231375563882267</v>
      </c>
    </row>
    <row r="295" spans="1:21" ht="11.25" customHeight="1">
      <c r="A295" s="18">
        <v>2007</v>
      </c>
      <c r="B295" s="27"/>
      <c r="C295" s="54">
        <f t="shared" ref="C295:J302" si="220">C30/C29*100-100</f>
        <v>3.9493734525315745</v>
      </c>
      <c r="D295" s="55">
        <f t="shared" si="220"/>
        <v>1.2600526095349949</v>
      </c>
      <c r="E295" s="55">
        <f t="shared" si="220"/>
        <v>3.8678268203396584</v>
      </c>
      <c r="F295" s="55">
        <f t="shared" si="220"/>
        <v>-10.057832677153598</v>
      </c>
      <c r="G295" s="55">
        <f t="shared" si="220"/>
        <v>0.13754338418949885</v>
      </c>
      <c r="H295" s="55">
        <f t="shared" si="220"/>
        <v>9.9699050083897447</v>
      </c>
      <c r="I295" s="55">
        <f t="shared" si="220"/>
        <v>6.2015224315423438</v>
      </c>
      <c r="J295" s="55">
        <f t="shared" si="220"/>
        <v>-2.1955173818951579</v>
      </c>
      <c r="K295" s="18">
        <v>2007</v>
      </c>
      <c r="L295" s="27"/>
      <c r="M295" s="55">
        <f t="shared" ref="M295:U295" si="221">M30/M29*100-100</f>
        <v>-1.0537020240590778E-2</v>
      </c>
      <c r="N295" s="55">
        <f t="shared" si="221"/>
        <v>2.7396681627390933</v>
      </c>
      <c r="O295" s="55">
        <f t="shared" si="221"/>
        <v>6.2134181661716923</v>
      </c>
      <c r="P295" s="55">
        <f t="shared" si="221"/>
        <v>4.8944162266623294</v>
      </c>
      <c r="Q295" s="55">
        <f t="shared" si="221"/>
        <v>9.597927739204934</v>
      </c>
      <c r="R295" s="55">
        <f t="shared" si="221"/>
        <v>11.460329901349667</v>
      </c>
      <c r="S295" s="55">
        <f t="shared" si="221"/>
        <v>-4.0943602280726878</v>
      </c>
      <c r="T295" s="55">
        <f t="shared" si="221"/>
        <v>1.8940396515861693</v>
      </c>
      <c r="U295" s="55">
        <f t="shared" si="221"/>
        <v>6.126495121573214</v>
      </c>
    </row>
    <row r="296" spans="1:21" ht="11.25" customHeight="1">
      <c r="A296" s="18">
        <v>2008</v>
      </c>
      <c r="B296" s="27"/>
      <c r="C296" s="54">
        <f t="shared" si="220"/>
        <v>3.9218350871789625</v>
      </c>
      <c r="D296" s="55">
        <f t="shared" si="220"/>
        <v>-10.331714321428336</v>
      </c>
      <c r="E296" s="55">
        <f t="shared" si="220"/>
        <v>6.1243160489112398</v>
      </c>
      <c r="F296" s="55">
        <f t="shared" si="220"/>
        <v>-5.3599353772147253</v>
      </c>
      <c r="G296" s="55">
        <f t="shared" si="220"/>
        <v>9.0765750478882552</v>
      </c>
      <c r="H296" s="55">
        <f t="shared" si="220"/>
        <v>3.670842177875727</v>
      </c>
      <c r="I296" s="55">
        <f t="shared" si="220"/>
        <v>1.3589364760549216</v>
      </c>
      <c r="J296" s="55">
        <f t="shared" si="220"/>
        <v>-2.6059002916555869</v>
      </c>
      <c r="K296" s="18">
        <v>2008</v>
      </c>
      <c r="L296" s="27"/>
      <c r="M296" s="55">
        <f t="shared" ref="M296:U296" si="222">M31/M30*100-100</f>
        <v>22.664326926847522</v>
      </c>
      <c r="N296" s="55">
        <f t="shared" si="222"/>
        <v>43.017244607821794</v>
      </c>
      <c r="O296" s="55">
        <f t="shared" si="222"/>
        <v>-1.1151379259226388</v>
      </c>
      <c r="P296" s="55">
        <f t="shared" si="222"/>
        <v>10.247770330437064</v>
      </c>
      <c r="Q296" s="55">
        <f t="shared" si="222"/>
        <v>-16.100277827087922</v>
      </c>
      <c r="R296" s="55">
        <f t="shared" si="222"/>
        <v>-1.9760797700211157</v>
      </c>
      <c r="S296" s="55">
        <f t="shared" si="222"/>
        <v>-3.476727148119835</v>
      </c>
      <c r="T296" s="55">
        <f t="shared" si="222"/>
        <v>23.773739905069945</v>
      </c>
      <c r="U296" s="55">
        <f t="shared" si="222"/>
        <v>0.28417729141823145</v>
      </c>
    </row>
    <row r="297" spans="1:21" ht="11.25" customHeight="1">
      <c r="A297" s="1209">
        <v>2009</v>
      </c>
      <c r="B297" s="1203"/>
      <c r="C297" s="54">
        <f t="shared" si="220"/>
        <v>-14.052178009929136</v>
      </c>
      <c r="D297" s="55">
        <f t="shared" si="220"/>
        <v>-17.378048020444453</v>
      </c>
      <c r="E297" s="55">
        <f t="shared" si="220"/>
        <v>-13.155366266886048</v>
      </c>
      <c r="F297" s="55">
        <f t="shared" si="220"/>
        <v>-2.8696213297409514</v>
      </c>
      <c r="G297" s="55">
        <f t="shared" si="220"/>
        <v>-2.4536713394720806</v>
      </c>
      <c r="H297" s="55">
        <f t="shared" si="220"/>
        <v>-21.240709100692939</v>
      </c>
      <c r="I297" s="55">
        <f t="shared" si="220"/>
        <v>-17.415813743075589</v>
      </c>
      <c r="J297" s="55">
        <f t="shared" si="220"/>
        <v>-25.07073165888734</v>
      </c>
      <c r="K297" s="1209">
        <v>2009</v>
      </c>
      <c r="L297" s="1203"/>
      <c r="M297" s="55">
        <f t="shared" ref="M297:U297" si="223">M32/M31*100-100</f>
        <v>2.5448754283236639</v>
      </c>
      <c r="N297" s="55">
        <f t="shared" si="223"/>
        <v>-12.926969358658567</v>
      </c>
      <c r="O297" s="55">
        <f t="shared" si="223"/>
        <v>-25.307712059000821</v>
      </c>
      <c r="P297" s="55">
        <f t="shared" si="223"/>
        <v>-7.8605510859605516</v>
      </c>
      <c r="Q297" s="55">
        <f t="shared" si="223"/>
        <v>-34.115968779311032</v>
      </c>
      <c r="R297" s="55">
        <f t="shared" si="223"/>
        <v>-1.6574006834378423</v>
      </c>
      <c r="S297" s="55">
        <f t="shared" si="223"/>
        <v>33.366268792066819</v>
      </c>
      <c r="T297" s="55">
        <f t="shared" si="223"/>
        <v>-32.363278986781268</v>
      </c>
      <c r="U297" s="55">
        <f t="shared" si="223"/>
        <v>-13.582125064985803</v>
      </c>
    </row>
    <row r="298" spans="1:21" ht="11.25" customHeight="1">
      <c r="A298" s="1209">
        <v>2010</v>
      </c>
      <c r="B298" s="1203"/>
      <c r="C298" s="54">
        <f t="shared" si="220"/>
        <v>14.562290170229858</v>
      </c>
      <c r="D298" s="55">
        <f t="shared" si="220"/>
        <v>-0.27948506963461739</v>
      </c>
      <c r="E298" s="55">
        <f t="shared" si="220"/>
        <v>9.0323235143999483</v>
      </c>
      <c r="F298" s="55">
        <f t="shared" si="220"/>
        <v>11.598062610249855</v>
      </c>
      <c r="G298" s="55">
        <f t="shared" si="220"/>
        <v>5.6232005872305422</v>
      </c>
      <c r="H298" s="55">
        <f t="shared" si="220"/>
        <v>13.366647473476689</v>
      </c>
      <c r="I298" s="55">
        <f t="shared" si="220"/>
        <v>20.091911920506831</v>
      </c>
      <c r="J298" s="55">
        <f t="shared" si="220"/>
        <v>17.432985577333099</v>
      </c>
      <c r="K298" s="1209">
        <v>2010</v>
      </c>
      <c r="L298" s="1203"/>
      <c r="M298" s="55">
        <f t="shared" ref="M298:U298" si="224">M33/M32*100-100</f>
        <v>-9.9229088753024968</v>
      </c>
      <c r="N298" s="55">
        <f t="shared" si="224"/>
        <v>30.665050803867842</v>
      </c>
      <c r="O298" s="55">
        <f t="shared" si="224"/>
        <v>23.743519359385942</v>
      </c>
      <c r="P298" s="55">
        <f t="shared" si="224"/>
        <v>8.0888925513588674</v>
      </c>
      <c r="Q298" s="55">
        <f t="shared" si="224"/>
        <v>23.201067879372189</v>
      </c>
      <c r="R298" s="55">
        <f t="shared" si="224"/>
        <v>5.5782601554237914</v>
      </c>
      <c r="S298" s="55">
        <f t="shared" si="224"/>
        <v>-1.2579354025505296</v>
      </c>
      <c r="T298" s="55">
        <f t="shared" si="224"/>
        <v>1.3275919276471058</v>
      </c>
      <c r="U298" s="55">
        <f t="shared" si="224"/>
        <v>9.0079300344324054</v>
      </c>
    </row>
    <row r="299" spans="1:21" ht="11.25" customHeight="1">
      <c r="A299" s="1209">
        <v>2011</v>
      </c>
      <c r="B299" s="1203"/>
      <c r="C299" s="54">
        <f t="shared" si="220"/>
        <v>6.1290320150265671</v>
      </c>
      <c r="D299" s="55">
        <f t="shared" si="220"/>
        <v>18.686586244958576</v>
      </c>
      <c r="E299" s="55">
        <f t="shared" si="220"/>
        <v>6.0155681963987888</v>
      </c>
      <c r="F299" s="55">
        <f t="shared" si="220"/>
        <v>18.264604384953984</v>
      </c>
      <c r="G299" s="55">
        <f t="shared" si="220"/>
        <v>-0.81112783429674096</v>
      </c>
      <c r="H299" s="55">
        <f t="shared" si="220"/>
        <v>6.9307217191493464</v>
      </c>
      <c r="I299" s="55">
        <f t="shared" si="220"/>
        <v>2.8831986182370883</v>
      </c>
      <c r="J299" s="55">
        <f t="shared" si="220"/>
        <v>17.227568313509337</v>
      </c>
      <c r="K299" s="1209">
        <v>2011</v>
      </c>
      <c r="L299" s="1203"/>
      <c r="M299" s="55">
        <f t="shared" ref="M299:U299" si="225">M34/M33*100-100</f>
        <v>2.8304254173900318</v>
      </c>
      <c r="N299" s="55">
        <f t="shared" si="225"/>
        <v>6.2954187961083363</v>
      </c>
      <c r="O299" s="55">
        <f t="shared" si="225"/>
        <v>2.0932274531443511</v>
      </c>
      <c r="P299" s="55">
        <f t="shared" si="225"/>
        <v>13.988978143539029</v>
      </c>
      <c r="Q299" s="55">
        <f t="shared" si="225"/>
        <v>26.340690721355116</v>
      </c>
      <c r="R299" s="55">
        <f t="shared" si="225"/>
        <v>9.8767129732762982</v>
      </c>
      <c r="S299" s="55">
        <f t="shared" si="225"/>
        <v>-1.4310438802670973</v>
      </c>
      <c r="T299" s="55">
        <f t="shared" si="225"/>
        <v>25.762652901400187</v>
      </c>
      <c r="U299" s="55">
        <f t="shared" si="225"/>
        <v>11.471215795858441</v>
      </c>
    </row>
    <row r="300" spans="1:21" ht="11.25" customHeight="1">
      <c r="A300" s="1209">
        <v>2012</v>
      </c>
      <c r="B300" s="1203"/>
      <c r="C300" s="54">
        <f t="shared" si="220"/>
        <v>-3.1179431490707827</v>
      </c>
      <c r="D300" s="55">
        <f t="shared" si="220"/>
        <v>-0.69821841465585521</v>
      </c>
      <c r="E300" s="55">
        <f t="shared" si="220"/>
        <v>-4.8395522656869332</v>
      </c>
      <c r="F300" s="55">
        <f t="shared" si="220"/>
        <v>-0.8039197812214951</v>
      </c>
      <c r="G300" s="55">
        <f t="shared" si="220"/>
        <v>-3.5900485366349955</v>
      </c>
      <c r="H300" s="55">
        <f t="shared" si="220"/>
        <v>6.2010972143263388</v>
      </c>
      <c r="I300" s="55">
        <f t="shared" si="220"/>
        <v>-3.0405683217941402</v>
      </c>
      <c r="J300" s="55">
        <f t="shared" si="220"/>
        <v>-8.9464899081616807</v>
      </c>
      <c r="K300" s="1209">
        <v>2012</v>
      </c>
      <c r="L300" s="1203"/>
      <c r="M300" s="55">
        <f t="shared" ref="M300:U300" si="226">M35/M34*100-100</f>
        <v>-0.60498049532796472</v>
      </c>
      <c r="N300" s="55">
        <f t="shared" si="226"/>
        <v>8.1479076402274586E-2</v>
      </c>
      <c r="O300" s="55">
        <f t="shared" si="226"/>
        <v>-3.8032018633741842</v>
      </c>
      <c r="P300" s="55">
        <f t="shared" si="226"/>
        <v>-16.389567944955971</v>
      </c>
      <c r="Q300" s="55">
        <f t="shared" si="226"/>
        <v>-9.844272609047124</v>
      </c>
      <c r="R300" s="55">
        <f t="shared" si="226"/>
        <v>-8.8100346975790558</v>
      </c>
      <c r="S300" s="55">
        <f t="shared" si="226"/>
        <v>3.6006351164985233</v>
      </c>
      <c r="T300" s="55">
        <f t="shared" si="226"/>
        <v>-1.6350605826243907</v>
      </c>
      <c r="U300" s="55">
        <f t="shared" si="226"/>
        <v>-8.4030778443113689</v>
      </c>
    </row>
    <row r="301" spans="1:21" ht="11.25" customHeight="1">
      <c r="A301" s="1209">
        <v>2013</v>
      </c>
      <c r="B301" s="1203"/>
      <c r="C301" s="54">
        <f t="shared" si="220"/>
        <v>0.94481482878583734</v>
      </c>
      <c r="D301" s="55">
        <f t="shared" si="220"/>
        <v>12.775475698691025</v>
      </c>
      <c r="E301" s="55">
        <f t="shared" si="220"/>
        <v>0.61086679841682212</v>
      </c>
      <c r="F301" s="55">
        <f t="shared" si="220"/>
        <v>24.068036475549562</v>
      </c>
      <c r="G301" s="55">
        <f t="shared" si="220"/>
        <v>2.652414830296081</v>
      </c>
      <c r="H301" s="55">
        <f t="shared" si="220"/>
        <v>0.54490250483745228</v>
      </c>
      <c r="I301" s="55">
        <f t="shared" si="220"/>
        <v>1.5288411492643519</v>
      </c>
      <c r="J301" s="55">
        <f t="shared" si="220"/>
        <v>2.5813130889203961</v>
      </c>
      <c r="K301" s="1209">
        <v>2013</v>
      </c>
      <c r="L301" s="1203"/>
      <c r="M301" s="55">
        <f t="shared" ref="M301:U301" si="227">M36/M35*100-100</f>
        <v>11.647093324186713</v>
      </c>
      <c r="N301" s="55">
        <f t="shared" si="227"/>
        <v>-1.212156261876288</v>
      </c>
      <c r="O301" s="55">
        <f t="shared" si="227"/>
        <v>-0.50273505266974894</v>
      </c>
      <c r="P301" s="55">
        <f t="shared" si="227"/>
        <v>5.8238502452857546</v>
      </c>
      <c r="Q301" s="55">
        <f t="shared" si="227"/>
        <v>-16.630747526939942</v>
      </c>
      <c r="R301" s="55">
        <f t="shared" si="227"/>
        <v>-0.3750454165173096</v>
      </c>
      <c r="S301" s="55">
        <f t="shared" si="227"/>
        <v>3.4508806608702258</v>
      </c>
      <c r="T301" s="55">
        <f t="shared" si="227"/>
        <v>-3.7300135025485019</v>
      </c>
      <c r="U301" s="55">
        <f t="shared" si="227"/>
        <v>-1.0913474984058809</v>
      </c>
    </row>
    <row r="302" spans="1:21" ht="11.25" hidden="1" customHeight="1">
      <c r="A302" s="1209">
        <v>2014</v>
      </c>
      <c r="B302" s="1203"/>
      <c r="C302" s="54">
        <f t="shared" si="220"/>
        <v>-18.359386819888428</v>
      </c>
      <c r="D302" s="55">
        <f t="shared" si="220"/>
        <v>-18.334201518230785</v>
      </c>
      <c r="E302" s="55">
        <f t="shared" si="220"/>
        <v>-20.25275561445568</v>
      </c>
      <c r="F302" s="55">
        <f t="shared" si="220"/>
        <v>-13.756321084423732</v>
      </c>
      <c r="G302" s="55">
        <f t="shared" si="220"/>
        <v>-19.309375103243966</v>
      </c>
      <c r="H302" s="55">
        <f t="shared" si="220"/>
        <v>-14.783710318585335</v>
      </c>
      <c r="I302" s="55">
        <f t="shared" si="220"/>
        <v>-16.889148974268821</v>
      </c>
      <c r="J302" s="55">
        <f t="shared" si="220"/>
        <v>-22.356844461235426</v>
      </c>
      <c r="K302" s="1209">
        <v>2014</v>
      </c>
      <c r="L302" s="1203"/>
      <c r="M302" s="55">
        <f t="shared" ref="M302:U302" si="228">M37/M36*100-100</f>
        <v>-16.505274310325731</v>
      </c>
      <c r="N302" s="55">
        <f t="shared" si="228"/>
        <v>-15.859612213319508</v>
      </c>
      <c r="O302" s="55">
        <f t="shared" si="228"/>
        <v>-19.760778090436716</v>
      </c>
      <c r="P302" s="55">
        <f t="shared" si="228"/>
        <v>-13.43088046695641</v>
      </c>
      <c r="Q302" s="55">
        <f t="shared" si="228"/>
        <v>-15.019515408088651</v>
      </c>
      <c r="R302" s="55">
        <f t="shared" si="228"/>
        <v>-15.438855146899911</v>
      </c>
      <c r="S302" s="55">
        <f t="shared" si="228"/>
        <v>-22.567948152076326</v>
      </c>
      <c r="T302" s="55">
        <f t="shared" si="228"/>
        <v>-12.793845348858895</v>
      </c>
      <c r="U302" s="55">
        <f t="shared" si="228"/>
        <v>-22.022048486471618</v>
      </c>
    </row>
    <row r="303" spans="1:21" ht="11.25" hidden="1" customHeight="1">
      <c r="A303" s="50"/>
      <c r="B303" s="51"/>
      <c r="C303" s="121"/>
      <c r="D303" s="89"/>
      <c r="E303" s="89"/>
      <c r="F303" s="89"/>
      <c r="G303" s="89"/>
      <c r="H303" s="89"/>
      <c r="I303" s="89"/>
      <c r="J303" s="89"/>
      <c r="K303" s="50"/>
      <c r="L303" s="51"/>
      <c r="M303" s="89"/>
      <c r="N303" s="89"/>
      <c r="O303" s="89"/>
      <c r="P303" s="89"/>
      <c r="Q303" s="89"/>
      <c r="R303" s="89"/>
      <c r="S303" s="89"/>
      <c r="T303" s="89"/>
      <c r="U303" s="89"/>
    </row>
    <row r="304" spans="1:21" ht="11.25" hidden="1" customHeight="1">
      <c r="A304" s="37">
        <v>2008</v>
      </c>
      <c r="B304" s="45"/>
      <c r="C304" s="122"/>
      <c r="D304" s="123"/>
      <c r="E304" s="123"/>
      <c r="F304" s="123"/>
      <c r="G304" s="123"/>
      <c r="H304" s="123"/>
      <c r="I304" s="123"/>
      <c r="J304" s="123"/>
      <c r="K304" s="37">
        <v>2008</v>
      </c>
      <c r="L304" s="45"/>
      <c r="M304" s="87"/>
      <c r="N304" s="87"/>
      <c r="O304" s="87"/>
      <c r="P304" s="87"/>
      <c r="Q304" s="87"/>
      <c r="R304" s="87"/>
      <c r="S304" s="87"/>
      <c r="T304" s="87"/>
      <c r="U304" s="87"/>
    </row>
    <row r="305" spans="1:21" ht="11.25" hidden="1" customHeight="1">
      <c r="A305" s="37"/>
      <c r="B305" s="45" t="s">
        <v>176</v>
      </c>
      <c r="C305" s="54">
        <f t="shared" ref="C305:J316" si="229">SUM(C67/C40*100-100)</f>
        <v>11.157142212509456</v>
      </c>
      <c r="D305" s="55">
        <f t="shared" si="229"/>
        <v>-0.17173314731988398</v>
      </c>
      <c r="E305" s="55">
        <f t="shared" si="229"/>
        <v>17.497012937179647</v>
      </c>
      <c r="F305" s="55">
        <f t="shared" si="229"/>
        <v>-18.465902617968055</v>
      </c>
      <c r="G305" s="55">
        <f t="shared" si="229"/>
        <v>5.7861013992235542</v>
      </c>
      <c r="H305" s="55">
        <f t="shared" si="229"/>
        <v>42.635343291313944</v>
      </c>
      <c r="I305" s="55">
        <f t="shared" si="229"/>
        <v>15.588053978885469</v>
      </c>
      <c r="J305" s="55">
        <f t="shared" si="229"/>
        <v>0.39954398430457161</v>
      </c>
      <c r="K305" s="37"/>
      <c r="L305" s="45" t="s">
        <v>176</v>
      </c>
      <c r="M305" s="55">
        <f t="shared" ref="M305:U305" si="230">SUM(M67/M40*100-100)</f>
        <v>13.169588331227104</v>
      </c>
      <c r="N305" s="55">
        <f t="shared" si="230"/>
        <v>41.978032881055753</v>
      </c>
      <c r="O305" s="55">
        <f t="shared" si="230"/>
        <v>10.488782940020073</v>
      </c>
      <c r="P305" s="55">
        <f t="shared" si="230"/>
        <v>7.0328417972509953</v>
      </c>
      <c r="Q305" s="55">
        <f t="shared" si="230"/>
        <v>0.11624912239851426</v>
      </c>
      <c r="R305" s="55">
        <f t="shared" si="230"/>
        <v>-7.9484382482846172E-2</v>
      </c>
      <c r="S305" s="55">
        <f t="shared" si="230"/>
        <v>-6.3497268718764559</v>
      </c>
      <c r="T305" s="55">
        <f t="shared" si="230"/>
        <v>-9.7488183466849421</v>
      </c>
      <c r="U305" s="55">
        <f t="shared" si="230"/>
        <v>9.5568717612964491</v>
      </c>
    </row>
    <row r="306" spans="1:21" ht="11.25" hidden="1" customHeight="1">
      <c r="A306" s="37"/>
      <c r="B306" s="45" t="s">
        <v>177</v>
      </c>
      <c r="C306" s="54">
        <f t="shared" si="229"/>
        <v>11.962355088672226</v>
      </c>
      <c r="D306" s="55">
        <f t="shared" si="229"/>
        <v>8.7399104395325082</v>
      </c>
      <c r="E306" s="55">
        <f t="shared" si="229"/>
        <v>18.122252524054815</v>
      </c>
      <c r="F306" s="55">
        <f t="shared" si="229"/>
        <v>11.817448190555595</v>
      </c>
      <c r="G306" s="55">
        <f t="shared" si="229"/>
        <v>14.307017921435602</v>
      </c>
      <c r="H306" s="55">
        <f t="shared" si="229"/>
        <v>25.188414578964171</v>
      </c>
      <c r="I306" s="55">
        <f t="shared" si="229"/>
        <v>6.5200676270668794</v>
      </c>
      <c r="J306" s="55">
        <f t="shared" si="229"/>
        <v>-7.1051131867382651</v>
      </c>
      <c r="K306" s="37"/>
      <c r="L306" s="45" t="s">
        <v>177</v>
      </c>
      <c r="M306" s="55">
        <f t="shared" ref="M306:U306" si="231">SUM(M68/M41*100-100)</f>
        <v>3.525063741199034</v>
      </c>
      <c r="N306" s="55">
        <f t="shared" si="231"/>
        <v>60.92980762092165</v>
      </c>
      <c r="O306" s="55">
        <f t="shared" si="231"/>
        <v>4.134090746655076</v>
      </c>
      <c r="P306" s="55">
        <f t="shared" si="231"/>
        <v>3.3814980165164599</v>
      </c>
      <c r="Q306" s="55">
        <f t="shared" si="231"/>
        <v>5.4965000593141724</v>
      </c>
      <c r="R306" s="55">
        <f t="shared" si="231"/>
        <v>0.67389482862868988</v>
      </c>
      <c r="S306" s="55">
        <f t="shared" si="231"/>
        <v>5.4305278681270579</v>
      </c>
      <c r="T306" s="55">
        <f t="shared" si="231"/>
        <v>-12.033625123161144</v>
      </c>
      <c r="U306" s="55">
        <f t="shared" si="231"/>
        <v>12.243327300521869</v>
      </c>
    </row>
    <row r="307" spans="1:21" ht="11.25" hidden="1" customHeight="1">
      <c r="A307" s="37"/>
      <c r="B307" s="45" t="s">
        <v>178</v>
      </c>
      <c r="C307" s="54">
        <f t="shared" si="229"/>
        <v>-5.0311648638877671</v>
      </c>
      <c r="D307" s="55">
        <f t="shared" si="229"/>
        <v>-8.66667223507595</v>
      </c>
      <c r="E307" s="55">
        <f t="shared" si="229"/>
        <v>-2.0069319456095229</v>
      </c>
      <c r="F307" s="55">
        <f t="shared" si="229"/>
        <v>-35.718421033182139</v>
      </c>
      <c r="G307" s="55">
        <f t="shared" si="229"/>
        <v>10.396625893193928</v>
      </c>
      <c r="H307" s="55">
        <f t="shared" si="229"/>
        <v>-23.991690471112619</v>
      </c>
      <c r="I307" s="55">
        <f t="shared" si="229"/>
        <v>-11.139668610567583</v>
      </c>
      <c r="J307" s="55">
        <f t="shared" si="229"/>
        <v>-17.727019152274252</v>
      </c>
      <c r="K307" s="37"/>
      <c r="L307" s="45" t="s">
        <v>178</v>
      </c>
      <c r="M307" s="55">
        <f t="shared" ref="M307:U307" si="232">SUM(M69/M42*100-100)</f>
        <v>-0.7128897847810407</v>
      </c>
      <c r="N307" s="55">
        <f t="shared" si="232"/>
        <v>34.732198283915892</v>
      </c>
      <c r="O307" s="55">
        <f t="shared" si="232"/>
        <v>-9.9128463197694572</v>
      </c>
      <c r="P307" s="55">
        <f t="shared" si="232"/>
        <v>-5.0908666463876102</v>
      </c>
      <c r="Q307" s="55">
        <f t="shared" si="232"/>
        <v>-22.85603027368127</v>
      </c>
      <c r="R307" s="55">
        <f t="shared" si="232"/>
        <v>-15.369733907791243</v>
      </c>
      <c r="S307" s="55">
        <f t="shared" si="232"/>
        <v>3.5763679915344682</v>
      </c>
      <c r="T307" s="55">
        <f t="shared" si="232"/>
        <v>-20.005504961081499</v>
      </c>
      <c r="U307" s="55">
        <f t="shared" si="232"/>
        <v>-12.367066105699635</v>
      </c>
    </row>
    <row r="308" spans="1:21" ht="11.25" hidden="1" customHeight="1">
      <c r="A308" s="37"/>
      <c r="B308" s="45" t="s">
        <v>179</v>
      </c>
      <c r="C308" s="54">
        <f t="shared" si="229"/>
        <v>17.806091129378856</v>
      </c>
      <c r="D308" s="55">
        <f t="shared" si="229"/>
        <v>14.417004528364203</v>
      </c>
      <c r="E308" s="55">
        <f t="shared" si="229"/>
        <v>16.605652988251322</v>
      </c>
      <c r="F308" s="55">
        <f t="shared" si="229"/>
        <v>-30.047081953642376</v>
      </c>
      <c r="G308" s="55">
        <f t="shared" si="229"/>
        <v>20.672221340049177</v>
      </c>
      <c r="H308" s="55">
        <f t="shared" si="229"/>
        <v>13.34783673113968</v>
      </c>
      <c r="I308" s="55">
        <f t="shared" si="229"/>
        <v>14.563539321264955</v>
      </c>
      <c r="J308" s="55">
        <f t="shared" si="229"/>
        <v>13.299938310647818</v>
      </c>
      <c r="K308" s="37"/>
      <c r="L308" s="45" t="s">
        <v>179</v>
      </c>
      <c r="M308" s="55">
        <f t="shared" ref="M308:U308" si="233">SUM(M70/M43*100-100)</f>
        <v>16.235099865692717</v>
      </c>
      <c r="N308" s="55">
        <f t="shared" si="233"/>
        <v>49.530291804755507</v>
      </c>
      <c r="O308" s="55">
        <f t="shared" si="233"/>
        <v>18.531677958498079</v>
      </c>
      <c r="P308" s="55">
        <f t="shared" si="233"/>
        <v>28.637258448167501</v>
      </c>
      <c r="Q308" s="55">
        <f t="shared" si="233"/>
        <v>-16.533767256075251</v>
      </c>
      <c r="R308" s="55">
        <f t="shared" si="233"/>
        <v>0.97684535087149982</v>
      </c>
      <c r="S308" s="55">
        <f t="shared" si="233"/>
        <v>28.328897512055505</v>
      </c>
      <c r="T308" s="55">
        <f t="shared" si="233"/>
        <v>5.5610596382572766</v>
      </c>
      <c r="U308" s="55">
        <f t="shared" si="233"/>
        <v>5.4182636959225334</v>
      </c>
    </row>
    <row r="309" spans="1:21" ht="11.25" hidden="1" customHeight="1">
      <c r="A309" s="37"/>
      <c r="B309" s="45" t="s">
        <v>180</v>
      </c>
      <c r="C309" s="54">
        <f t="shared" si="229"/>
        <v>1.0569078845749686</v>
      </c>
      <c r="D309" s="55">
        <f t="shared" si="229"/>
        <v>-14.575463701397311</v>
      </c>
      <c r="E309" s="55">
        <f t="shared" si="229"/>
        <v>1.1659233366846422</v>
      </c>
      <c r="F309" s="55">
        <f t="shared" si="229"/>
        <v>-25.053114682812591</v>
      </c>
      <c r="G309" s="55">
        <f t="shared" si="229"/>
        <v>11.740065644559422</v>
      </c>
      <c r="H309" s="55">
        <f t="shared" si="229"/>
        <v>4.3642498647114394</v>
      </c>
      <c r="I309" s="55">
        <f t="shared" si="229"/>
        <v>4.2539627899532064</v>
      </c>
      <c r="J309" s="55">
        <f t="shared" si="229"/>
        <v>-13.358910686454934</v>
      </c>
      <c r="K309" s="37"/>
      <c r="L309" s="45" t="s">
        <v>180</v>
      </c>
      <c r="M309" s="55">
        <f t="shared" ref="M309:U309" si="234">SUM(M71/M44*100-100)</f>
        <v>2.5588379221834572</v>
      </c>
      <c r="N309" s="55">
        <f t="shared" si="234"/>
        <v>35.530355768470343</v>
      </c>
      <c r="O309" s="55">
        <f t="shared" si="234"/>
        <v>4.3422185244139371</v>
      </c>
      <c r="P309" s="55">
        <f t="shared" si="234"/>
        <v>7.0419399733144417</v>
      </c>
      <c r="Q309" s="55">
        <f t="shared" si="234"/>
        <v>-19.396352854862997</v>
      </c>
      <c r="R309" s="55">
        <f t="shared" si="234"/>
        <v>-4.6642765387823033</v>
      </c>
      <c r="S309" s="55">
        <f t="shared" si="234"/>
        <v>-22.167011574708084</v>
      </c>
      <c r="T309" s="55">
        <f t="shared" si="234"/>
        <v>-1.7868260994018215</v>
      </c>
      <c r="U309" s="55">
        <f t="shared" si="234"/>
        <v>-9.6325730720767098</v>
      </c>
    </row>
    <row r="310" spans="1:21" ht="11.25" hidden="1" customHeight="1">
      <c r="A310" s="37"/>
      <c r="B310" s="45" t="s">
        <v>181</v>
      </c>
      <c r="C310" s="54">
        <f t="shared" si="229"/>
        <v>0.20739564173668157</v>
      </c>
      <c r="D310" s="55">
        <f t="shared" si="229"/>
        <v>-10.907981610037069</v>
      </c>
      <c r="E310" s="55">
        <f t="shared" si="229"/>
        <v>2.2720641767806313</v>
      </c>
      <c r="F310" s="55">
        <f t="shared" si="229"/>
        <v>-33.850535205735042</v>
      </c>
      <c r="G310" s="55">
        <f t="shared" si="229"/>
        <v>10.083422655716575</v>
      </c>
      <c r="H310" s="55">
        <f t="shared" si="229"/>
        <v>-0.87174074508425292</v>
      </c>
      <c r="I310" s="55">
        <f t="shared" si="229"/>
        <v>1.3144641063815357</v>
      </c>
      <c r="J310" s="55">
        <f t="shared" si="229"/>
        <v>-5.6161079859931533</v>
      </c>
      <c r="K310" s="37"/>
      <c r="L310" s="45" t="s">
        <v>181</v>
      </c>
      <c r="M310" s="55">
        <f t="shared" ref="M310:U310" si="235">SUM(M72/M45*100-100)</f>
        <v>-8.4532843260495127</v>
      </c>
      <c r="N310" s="55">
        <f t="shared" si="235"/>
        <v>39.107880709840686</v>
      </c>
      <c r="O310" s="55">
        <f t="shared" si="235"/>
        <v>-2.5373703186329521</v>
      </c>
      <c r="P310" s="55">
        <f t="shared" si="235"/>
        <v>9.4260997807119367</v>
      </c>
      <c r="Q310" s="55">
        <f t="shared" si="235"/>
        <v>-8.2714729414770716</v>
      </c>
      <c r="R310" s="55">
        <f t="shared" si="235"/>
        <v>-9.5667935575008443</v>
      </c>
      <c r="S310" s="55">
        <f t="shared" si="235"/>
        <v>-20.939147483077221</v>
      </c>
      <c r="T310" s="55">
        <f t="shared" si="235"/>
        <v>1.3914763800235477</v>
      </c>
      <c r="U310" s="55">
        <f t="shared" si="235"/>
        <v>-8.7973331308869831</v>
      </c>
    </row>
    <row r="311" spans="1:21" ht="11.25" hidden="1" customHeight="1">
      <c r="A311" s="37"/>
      <c r="B311" s="45" t="s">
        <v>182</v>
      </c>
      <c r="C311" s="54">
        <f t="shared" si="229"/>
        <v>4.5696257137024787</v>
      </c>
      <c r="D311" s="55">
        <f t="shared" si="229"/>
        <v>-13.767784759273795</v>
      </c>
      <c r="E311" s="55">
        <f t="shared" si="229"/>
        <v>2.5019250694771245</v>
      </c>
      <c r="F311" s="55">
        <f t="shared" si="229"/>
        <v>-3.4210637332967764</v>
      </c>
      <c r="G311" s="55">
        <f t="shared" si="229"/>
        <v>22.06045358433326</v>
      </c>
      <c r="H311" s="55">
        <f t="shared" si="229"/>
        <v>5.4092347094873503</v>
      </c>
      <c r="I311" s="55">
        <f t="shared" si="229"/>
        <v>1.7907127421716638</v>
      </c>
      <c r="J311" s="55">
        <f t="shared" si="229"/>
        <v>-11.051194244411747</v>
      </c>
      <c r="K311" s="37"/>
      <c r="L311" s="45" t="s">
        <v>182</v>
      </c>
      <c r="M311" s="55">
        <f t="shared" ref="M311:U311" si="236">SUM(M73/M46*100-100)</f>
        <v>4.7032989540947199</v>
      </c>
      <c r="N311" s="55">
        <f t="shared" si="236"/>
        <v>41.053956695529791</v>
      </c>
      <c r="O311" s="55">
        <f t="shared" si="236"/>
        <v>3.3688879364417659</v>
      </c>
      <c r="P311" s="55">
        <f t="shared" si="236"/>
        <v>4.3174591942475473</v>
      </c>
      <c r="Q311" s="55">
        <f t="shared" si="236"/>
        <v>-16.071635506958842</v>
      </c>
      <c r="R311" s="55">
        <f t="shared" si="236"/>
        <v>-7.8948374729204573</v>
      </c>
      <c r="S311" s="55">
        <f t="shared" si="236"/>
        <v>4.3459791681044635</v>
      </c>
      <c r="T311" s="55">
        <f t="shared" si="236"/>
        <v>11.518123275414126</v>
      </c>
      <c r="U311" s="55">
        <f t="shared" si="236"/>
        <v>-3.009866020607717</v>
      </c>
    </row>
    <row r="312" spans="1:21" ht="11.25" hidden="1" customHeight="1">
      <c r="A312" s="37"/>
      <c r="B312" s="45" t="s">
        <v>183</v>
      </c>
      <c r="C312" s="54">
        <f t="shared" si="229"/>
        <v>-2.4238233229352488</v>
      </c>
      <c r="D312" s="55">
        <f t="shared" si="229"/>
        <v>-18.516213875223244</v>
      </c>
      <c r="E312" s="55">
        <f t="shared" si="229"/>
        <v>-4.1190827295104526</v>
      </c>
      <c r="F312" s="55">
        <f t="shared" si="229"/>
        <v>-10.532648590690002</v>
      </c>
      <c r="G312" s="55">
        <f t="shared" si="229"/>
        <v>7.0215098292368197</v>
      </c>
      <c r="H312" s="55">
        <f t="shared" si="229"/>
        <v>-1.6167022561194528</v>
      </c>
      <c r="I312" s="55">
        <f t="shared" si="229"/>
        <v>-0.41809715079523357</v>
      </c>
      <c r="J312" s="55">
        <f t="shared" si="229"/>
        <v>-8.6405885145990595</v>
      </c>
      <c r="K312" s="37"/>
      <c r="L312" s="45" t="s">
        <v>183</v>
      </c>
      <c r="M312" s="55">
        <f t="shared" ref="M312:U312" si="237">SUM(M74/M47*100-100)</f>
        <v>-4.8390311158462254</v>
      </c>
      <c r="N312" s="55">
        <f t="shared" si="237"/>
        <v>43.15189406384826</v>
      </c>
      <c r="O312" s="55">
        <f t="shared" si="237"/>
        <v>-5.8759605323006383</v>
      </c>
      <c r="P312" s="55">
        <f t="shared" si="237"/>
        <v>6.9092828258094272</v>
      </c>
      <c r="Q312" s="55">
        <f t="shared" si="237"/>
        <v>-29.337431844809132</v>
      </c>
      <c r="R312" s="55">
        <f t="shared" si="237"/>
        <v>-18.352579468895897</v>
      </c>
      <c r="S312" s="55">
        <f t="shared" si="237"/>
        <v>-6.8915274531191812</v>
      </c>
      <c r="T312" s="55">
        <f t="shared" si="237"/>
        <v>-3.8613344701368533</v>
      </c>
      <c r="U312" s="55">
        <f t="shared" si="237"/>
        <v>5.5412002399491911</v>
      </c>
    </row>
    <row r="313" spans="1:21" ht="11.25" hidden="1" customHeight="1">
      <c r="A313" s="37"/>
      <c r="B313" s="45" t="s">
        <v>184</v>
      </c>
      <c r="C313" s="54">
        <f t="shared" si="229"/>
        <v>9.1167392675274499</v>
      </c>
      <c r="D313" s="55">
        <f t="shared" si="229"/>
        <v>-8.9030680561934759</v>
      </c>
      <c r="E313" s="55">
        <f t="shared" si="229"/>
        <v>1.3994673454375004</v>
      </c>
      <c r="F313" s="55">
        <f t="shared" si="229"/>
        <v>14.214333769247631</v>
      </c>
      <c r="G313" s="55">
        <f t="shared" si="229"/>
        <v>12.577700812574918</v>
      </c>
      <c r="H313" s="55">
        <f t="shared" si="229"/>
        <v>8.9499489585628282</v>
      </c>
      <c r="I313" s="55">
        <f t="shared" si="229"/>
        <v>10.872611899289652</v>
      </c>
      <c r="J313" s="55">
        <f t="shared" si="229"/>
        <v>3.6116966588359674</v>
      </c>
      <c r="K313" s="37"/>
      <c r="L313" s="45" t="s">
        <v>184</v>
      </c>
      <c r="M313" s="55">
        <f t="shared" ref="M313:U313" si="238">SUM(M75/M48*100-100)</f>
        <v>2.5620537366071829</v>
      </c>
      <c r="N313" s="55">
        <f t="shared" si="238"/>
        <v>54.185454220909378</v>
      </c>
      <c r="O313" s="55">
        <f t="shared" si="238"/>
        <v>4.6281861063277745</v>
      </c>
      <c r="P313" s="55">
        <f t="shared" si="238"/>
        <v>23.197850130533553</v>
      </c>
      <c r="Q313" s="55">
        <f t="shared" si="238"/>
        <v>-8.2260878539213138</v>
      </c>
      <c r="R313" s="55">
        <f t="shared" si="238"/>
        <v>-6.177898698229555</v>
      </c>
      <c r="S313" s="55">
        <f t="shared" si="238"/>
        <v>13.494054820053208</v>
      </c>
      <c r="T313" s="55">
        <f t="shared" si="238"/>
        <v>2.5974758172992551E-2</v>
      </c>
      <c r="U313" s="55">
        <f t="shared" si="238"/>
        <v>2.3248250686258132</v>
      </c>
    </row>
    <row r="314" spans="1:21" ht="11.25" hidden="1" customHeight="1">
      <c r="A314" s="37"/>
      <c r="B314" s="45" t="s">
        <v>185</v>
      </c>
      <c r="C314" s="54">
        <f t="shared" si="229"/>
        <v>3.3151587653112529</v>
      </c>
      <c r="D314" s="55">
        <f t="shared" si="229"/>
        <v>-16.661079798154631</v>
      </c>
      <c r="E314" s="55">
        <f t="shared" si="229"/>
        <v>5.5533161152567772</v>
      </c>
      <c r="F314" s="55">
        <f t="shared" si="229"/>
        <v>-3.7209868337896523E-2</v>
      </c>
      <c r="G314" s="55">
        <f t="shared" si="229"/>
        <v>13.179323271748089</v>
      </c>
      <c r="H314" s="55">
        <f t="shared" si="229"/>
        <v>-1.678958568121601</v>
      </c>
      <c r="I314" s="55">
        <f t="shared" si="229"/>
        <v>2.2933404067878627</v>
      </c>
      <c r="J314" s="55">
        <f t="shared" si="229"/>
        <v>-7.2138029841528777</v>
      </c>
      <c r="K314" s="37"/>
      <c r="L314" s="45" t="s">
        <v>185</v>
      </c>
      <c r="M314" s="55">
        <f t="shared" ref="M314:U314" si="239">SUM(M76/M49*100-100)</f>
        <v>8.631813696901645</v>
      </c>
      <c r="N314" s="55">
        <f t="shared" si="239"/>
        <v>47.613619420826012</v>
      </c>
      <c r="O314" s="55">
        <f t="shared" si="239"/>
        <v>-3.3693533623087859</v>
      </c>
      <c r="P314" s="55">
        <f t="shared" si="239"/>
        <v>8.7674919805393188</v>
      </c>
      <c r="Q314" s="55">
        <f t="shared" si="239"/>
        <v>-17.101957970783033</v>
      </c>
      <c r="R314" s="55">
        <f t="shared" si="239"/>
        <v>5.2565589269359094</v>
      </c>
      <c r="S314" s="55">
        <f t="shared" si="239"/>
        <v>3.0803873067582117</v>
      </c>
      <c r="T314" s="55">
        <f t="shared" si="239"/>
        <v>1.684743737536067</v>
      </c>
      <c r="U314" s="55">
        <f t="shared" si="239"/>
        <v>7.4996187227421842</v>
      </c>
    </row>
    <row r="315" spans="1:21" ht="11.25" hidden="1" customHeight="1">
      <c r="A315" s="37"/>
      <c r="B315" s="45" t="s">
        <v>186</v>
      </c>
      <c r="C315" s="54">
        <f t="shared" si="229"/>
        <v>0.99890352773066127</v>
      </c>
      <c r="D315" s="55">
        <f t="shared" si="229"/>
        <v>-21.288056987188511</v>
      </c>
      <c r="E315" s="55">
        <f t="shared" si="229"/>
        <v>-1.7382739674312973</v>
      </c>
      <c r="F315" s="55">
        <f t="shared" si="229"/>
        <v>9.4199695192637591</v>
      </c>
      <c r="G315" s="55">
        <f t="shared" si="229"/>
        <v>4.0877998803276796</v>
      </c>
      <c r="H315" s="55">
        <f t="shared" si="229"/>
        <v>0.63300943981484181</v>
      </c>
      <c r="I315" s="55">
        <f t="shared" si="229"/>
        <v>-11.557784528795992</v>
      </c>
      <c r="J315" s="55">
        <f t="shared" si="229"/>
        <v>-11.523024322191873</v>
      </c>
      <c r="K315" s="37"/>
      <c r="L315" s="45" t="s">
        <v>186</v>
      </c>
      <c r="M315" s="55">
        <f t="shared" ref="M315:U315" si="240">SUM(M77/M50*100-100)</f>
        <v>4.1738903284871611</v>
      </c>
      <c r="N315" s="55">
        <f t="shared" si="240"/>
        <v>34.715884566754937</v>
      </c>
      <c r="O315" s="55">
        <f t="shared" si="240"/>
        <v>2.2891888603426338</v>
      </c>
      <c r="P315" s="55">
        <f t="shared" si="240"/>
        <v>5.4014342520120522</v>
      </c>
      <c r="Q315" s="55">
        <f t="shared" si="240"/>
        <v>-29.627771910372886</v>
      </c>
      <c r="R315" s="55">
        <f t="shared" si="240"/>
        <v>6.8780922027432752</v>
      </c>
      <c r="S315" s="55">
        <f t="shared" si="240"/>
        <v>14.354020843234565</v>
      </c>
      <c r="T315" s="55">
        <f t="shared" si="240"/>
        <v>-7.9310449492769379</v>
      </c>
      <c r="U315" s="55">
        <f t="shared" si="240"/>
        <v>1.8071256150162611</v>
      </c>
    </row>
    <row r="316" spans="1:21" ht="11.25" hidden="1" customHeight="1">
      <c r="A316" s="37"/>
      <c r="B316" s="45" t="s">
        <v>187</v>
      </c>
      <c r="C316" s="54">
        <f t="shared" si="229"/>
        <v>-2.6366395001751073</v>
      </c>
      <c r="D316" s="55">
        <f t="shared" si="229"/>
        <v>-10.937136808247331</v>
      </c>
      <c r="E316" s="55">
        <f t="shared" si="229"/>
        <v>-2.7583628586299653</v>
      </c>
      <c r="F316" s="55">
        <f t="shared" si="229"/>
        <v>32.987665693559222</v>
      </c>
      <c r="G316" s="55">
        <f t="shared" si="229"/>
        <v>2.7240199470227111</v>
      </c>
      <c r="H316" s="55">
        <f t="shared" si="229"/>
        <v>-7.5386107177050974</v>
      </c>
      <c r="I316" s="55">
        <f t="shared" si="229"/>
        <v>-14.218655306381734</v>
      </c>
      <c r="J316" s="55">
        <f t="shared" si="229"/>
        <v>-12.793001854027068</v>
      </c>
      <c r="K316" s="37"/>
      <c r="L316" s="45" t="s">
        <v>187</v>
      </c>
      <c r="M316" s="55">
        <f t="shared" ref="M316:U316" si="241">SUM(M78/M51*100-100)</f>
        <v>11.948786995472616</v>
      </c>
      <c r="N316" s="55">
        <f t="shared" si="241"/>
        <v>21.955756050474463</v>
      </c>
      <c r="O316" s="55">
        <f t="shared" si="241"/>
        <v>-2.6079883494502241</v>
      </c>
      <c r="P316" s="55">
        <f t="shared" si="241"/>
        <v>-13.170303951895832</v>
      </c>
      <c r="Q316" s="55">
        <f t="shared" si="241"/>
        <v>-29.739979111393666</v>
      </c>
      <c r="R316" s="55">
        <f t="shared" si="241"/>
        <v>1.3237223401302032</v>
      </c>
      <c r="S316" s="55">
        <f t="shared" si="241"/>
        <v>6.0906859798145518</v>
      </c>
      <c r="T316" s="55">
        <f t="shared" si="241"/>
        <v>-15.090515802692678</v>
      </c>
      <c r="U316" s="55">
        <f t="shared" si="241"/>
        <v>-14.129467552369206</v>
      </c>
    </row>
    <row r="317" spans="1:21" ht="11.25" hidden="1" customHeight="1">
      <c r="A317" s="37"/>
      <c r="B317" s="45"/>
      <c r="C317" s="54"/>
      <c r="D317" s="55"/>
      <c r="E317" s="55"/>
      <c r="F317" s="55"/>
      <c r="G317" s="55"/>
      <c r="H317" s="55"/>
      <c r="I317" s="55"/>
      <c r="J317" s="55"/>
      <c r="K317" s="37"/>
      <c r="L317" s="45"/>
      <c r="M317" s="55"/>
      <c r="N317" s="55"/>
      <c r="O317" s="55"/>
      <c r="P317" s="55"/>
      <c r="Q317" s="55"/>
      <c r="R317" s="55"/>
      <c r="S317" s="55"/>
      <c r="T317" s="55"/>
      <c r="U317" s="55"/>
    </row>
    <row r="318" spans="1:21" ht="11.25" hidden="1" customHeight="1">
      <c r="A318" s="1202" t="s">
        <v>188</v>
      </c>
      <c r="B318" s="1203"/>
      <c r="C318" s="54">
        <f t="shared" ref="C318:J329" si="242">SUM(C80/C53*100-100)</f>
        <v>11.157142212509456</v>
      </c>
      <c r="D318" s="55">
        <f t="shared" si="242"/>
        <v>-0.17173314731988398</v>
      </c>
      <c r="E318" s="55">
        <f t="shared" si="242"/>
        <v>17.497012937179647</v>
      </c>
      <c r="F318" s="55">
        <f t="shared" si="242"/>
        <v>-18.465902617968055</v>
      </c>
      <c r="G318" s="55">
        <f t="shared" si="242"/>
        <v>5.7861013992235542</v>
      </c>
      <c r="H318" s="55">
        <f t="shared" si="242"/>
        <v>42.635343291313944</v>
      </c>
      <c r="I318" s="55">
        <f t="shared" si="242"/>
        <v>15.588053978885469</v>
      </c>
      <c r="J318" s="55">
        <f t="shared" si="242"/>
        <v>0.39954398430457161</v>
      </c>
      <c r="K318" s="1202" t="s">
        <v>188</v>
      </c>
      <c r="L318" s="1203"/>
      <c r="M318" s="55">
        <f t="shared" ref="M318:U318" si="243">SUM(M80/M53*100-100)</f>
        <v>13.169588331227104</v>
      </c>
      <c r="N318" s="55">
        <f t="shared" si="243"/>
        <v>41.978032881055753</v>
      </c>
      <c r="O318" s="55">
        <f t="shared" si="243"/>
        <v>10.488782940020073</v>
      </c>
      <c r="P318" s="55">
        <f t="shared" si="243"/>
        <v>7.0328417972509953</v>
      </c>
      <c r="Q318" s="55">
        <f t="shared" si="243"/>
        <v>0.11624912239851426</v>
      </c>
      <c r="R318" s="55">
        <f t="shared" si="243"/>
        <v>-7.9484382482846172E-2</v>
      </c>
      <c r="S318" s="55">
        <f t="shared" si="243"/>
        <v>-6.3497268718764559</v>
      </c>
      <c r="T318" s="55">
        <f t="shared" si="243"/>
        <v>-9.7488183466849421</v>
      </c>
      <c r="U318" s="55">
        <f t="shared" si="243"/>
        <v>9.5568717612964491</v>
      </c>
    </row>
    <row r="319" spans="1:21" ht="11.25" hidden="1" customHeight="1">
      <c r="A319" s="1202" t="s">
        <v>189</v>
      </c>
      <c r="B319" s="1203"/>
      <c r="C319" s="54">
        <f t="shared" si="242"/>
        <v>11.552788054367014</v>
      </c>
      <c r="D319" s="55">
        <f t="shared" si="242"/>
        <v>4.2196149545962811</v>
      </c>
      <c r="E319" s="55">
        <f t="shared" si="242"/>
        <v>17.810623738523219</v>
      </c>
      <c r="F319" s="55">
        <f t="shared" si="242"/>
        <v>-4.4539152524216945</v>
      </c>
      <c r="G319" s="55">
        <f t="shared" si="242"/>
        <v>9.7118904906227073</v>
      </c>
      <c r="H319" s="55">
        <f t="shared" si="242"/>
        <v>33.390240159594867</v>
      </c>
      <c r="I319" s="55">
        <f t="shared" si="242"/>
        <v>10.94290271511862</v>
      </c>
      <c r="J319" s="55">
        <f t="shared" si="242"/>
        <v>-3.4612665189058163</v>
      </c>
      <c r="K319" s="1202" t="s">
        <v>189</v>
      </c>
      <c r="L319" s="1203"/>
      <c r="M319" s="55">
        <f t="shared" ref="M319:U319" si="244">SUM(M81/M54*100-100)</f>
        <v>8.2849819718992848</v>
      </c>
      <c r="N319" s="55">
        <f t="shared" si="244"/>
        <v>51.002777195988926</v>
      </c>
      <c r="O319" s="55">
        <f t="shared" si="244"/>
        <v>7.35615892780595</v>
      </c>
      <c r="P319" s="55">
        <f t="shared" si="244"/>
        <v>5.1988273903763798</v>
      </c>
      <c r="Q319" s="55">
        <f t="shared" si="244"/>
        <v>2.6215002877838032</v>
      </c>
      <c r="R319" s="55">
        <f t="shared" si="244"/>
        <v>0.28289519673646168</v>
      </c>
      <c r="S319" s="55">
        <f t="shared" si="244"/>
        <v>-0.6154607608787046</v>
      </c>
      <c r="T319" s="55">
        <f t="shared" si="244"/>
        <v>-10.892884897000059</v>
      </c>
      <c r="U319" s="55">
        <f t="shared" si="244"/>
        <v>10.874648660622327</v>
      </c>
    </row>
    <row r="320" spans="1:21" ht="11.25" hidden="1" customHeight="1">
      <c r="A320" s="1202" t="s">
        <v>190</v>
      </c>
      <c r="B320" s="1203"/>
      <c r="C320" s="54">
        <f t="shared" si="242"/>
        <v>5.5513690617918314</v>
      </c>
      <c r="D320" s="55">
        <f t="shared" si="242"/>
        <v>-0.46583345662133979</v>
      </c>
      <c r="E320" s="55">
        <f t="shared" si="242"/>
        <v>10.516119629314872</v>
      </c>
      <c r="F320" s="55">
        <f t="shared" si="242"/>
        <v>-16.43318126339814</v>
      </c>
      <c r="G320" s="55">
        <f t="shared" si="242"/>
        <v>9.9526105670470884</v>
      </c>
      <c r="H320" s="55">
        <f t="shared" si="242"/>
        <v>8.1718467726723532</v>
      </c>
      <c r="I320" s="55">
        <f t="shared" si="242"/>
        <v>2.7380862314654735</v>
      </c>
      <c r="J320" s="55">
        <f t="shared" si="242"/>
        <v>-8.755730057376482</v>
      </c>
      <c r="K320" s="1202" t="s">
        <v>190</v>
      </c>
      <c r="L320" s="1203"/>
      <c r="M320" s="55">
        <f t="shared" ref="M320:U320" si="245">SUM(M82/M55*100-100)</f>
        <v>5.0293252784433804</v>
      </c>
      <c r="N320" s="55">
        <f t="shared" si="245"/>
        <v>45.395524730779584</v>
      </c>
      <c r="O320" s="55">
        <f t="shared" si="245"/>
        <v>1.0591368223188198</v>
      </c>
      <c r="P320" s="55">
        <f t="shared" si="245"/>
        <v>1.5830634779022859</v>
      </c>
      <c r="Q320" s="55">
        <f t="shared" si="245"/>
        <v>-6.5914350591214088</v>
      </c>
      <c r="R320" s="55">
        <f t="shared" si="245"/>
        <v>-5.4522584946673902</v>
      </c>
      <c r="S320" s="55">
        <f t="shared" si="245"/>
        <v>0.75899491682302767</v>
      </c>
      <c r="T320" s="55">
        <f t="shared" si="245"/>
        <v>-14.083465535902263</v>
      </c>
      <c r="U320" s="55">
        <f t="shared" si="245"/>
        <v>2.3393238523443927</v>
      </c>
    </row>
    <row r="321" spans="1:21" ht="11.25" hidden="1" customHeight="1">
      <c r="A321" s="1202" t="s">
        <v>191</v>
      </c>
      <c r="B321" s="1203"/>
      <c r="C321" s="54">
        <f t="shared" si="242"/>
        <v>8.496755967511163</v>
      </c>
      <c r="D321" s="55">
        <f t="shared" si="242"/>
        <v>2.9865862775208427</v>
      </c>
      <c r="E321" s="55">
        <f t="shared" si="242"/>
        <v>12.088718254695152</v>
      </c>
      <c r="F321" s="55">
        <f t="shared" si="242"/>
        <v>-20.072741557228113</v>
      </c>
      <c r="G321" s="55">
        <f t="shared" si="242"/>
        <v>12.649321763809411</v>
      </c>
      <c r="H321" s="55">
        <f t="shared" si="242"/>
        <v>9.4487174114611889</v>
      </c>
      <c r="I321" s="55">
        <f t="shared" si="242"/>
        <v>5.5903570159088929</v>
      </c>
      <c r="J321" s="55">
        <f t="shared" si="242"/>
        <v>-3.5192285462102149</v>
      </c>
      <c r="K321" s="1202" t="s">
        <v>191</v>
      </c>
      <c r="L321" s="1203"/>
      <c r="M321" s="55">
        <f t="shared" ref="M321:U321" si="246">SUM(M83/M56*100-100)</f>
        <v>7.8042511274260704</v>
      </c>
      <c r="N321" s="55">
        <f t="shared" si="246"/>
        <v>46.40287320355668</v>
      </c>
      <c r="O321" s="55">
        <f t="shared" si="246"/>
        <v>5.1303953919609171</v>
      </c>
      <c r="P321" s="55">
        <f t="shared" si="246"/>
        <v>7.7984306521614855</v>
      </c>
      <c r="Q321" s="55">
        <f t="shared" si="246"/>
        <v>-9.1227385538855685</v>
      </c>
      <c r="R321" s="55">
        <f t="shared" si="246"/>
        <v>-3.8515830246058442</v>
      </c>
      <c r="S321" s="55">
        <f t="shared" si="246"/>
        <v>6.9779693517214412</v>
      </c>
      <c r="T321" s="55">
        <f t="shared" si="246"/>
        <v>-9.7959097927586356</v>
      </c>
      <c r="U321" s="55">
        <f t="shared" si="246"/>
        <v>3.1441030444021294</v>
      </c>
    </row>
    <row r="322" spans="1:21" ht="11.25" hidden="1" customHeight="1">
      <c r="A322" s="1202" t="s">
        <v>192</v>
      </c>
      <c r="B322" s="1203"/>
      <c r="C322" s="54">
        <f t="shared" si="242"/>
        <v>6.9922147084969737</v>
      </c>
      <c r="D322" s="55">
        <f t="shared" si="242"/>
        <v>-0.84549323184694458</v>
      </c>
      <c r="E322" s="55">
        <f t="shared" si="242"/>
        <v>9.7844031548962533</v>
      </c>
      <c r="F322" s="55">
        <f t="shared" si="242"/>
        <v>-21.200246966157721</v>
      </c>
      <c r="G322" s="55">
        <f t="shared" si="242"/>
        <v>12.463908816654069</v>
      </c>
      <c r="H322" s="55">
        <f t="shared" si="242"/>
        <v>8.3819958142614013</v>
      </c>
      <c r="I322" s="55">
        <f t="shared" si="242"/>
        <v>5.326142750095201</v>
      </c>
      <c r="J322" s="55">
        <f t="shared" si="242"/>
        <v>-5.4998805526087722</v>
      </c>
      <c r="K322" s="1202" t="s">
        <v>192</v>
      </c>
      <c r="L322" s="1203"/>
      <c r="M322" s="55">
        <f t="shared" ref="M322:U322" si="247">SUM(M84/M57*100-100)</f>
        <v>6.625329367691819</v>
      </c>
      <c r="N322" s="55">
        <f t="shared" si="247"/>
        <v>44.24112729755484</v>
      </c>
      <c r="O322" s="55">
        <f t="shared" si="247"/>
        <v>4.9773719263204441</v>
      </c>
      <c r="P322" s="55">
        <f t="shared" si="247"/>
        <v>7.6391875490253938</v>
      </c>
      <c r="Q322" s="55">
        <f t="shared" si="247"/>
        <v>-11.092558170393872</v>
      </c>
      <c r="R322" s="55">
        <f t="shared" si="247"/>
        <v>-4.0092057390884861</v>
      </c>
      <c r="S322" s="55">
        <f t="shared" si="247"/>
        <v>0.59987025242391212</v>
      </c>
      <c r="T322" s="55">
        <f t="shared" si="247"/>
        <v>-8.3303494329800287</v>
      </c>
      <c r="U322" s="55">
        <f t="shared" si="247"/>
        <v>0.50578069326125785</v>
      </c>
    </row>
    <row r="323" spans="1:21" ht="11.25" hidden="1" customHeight="1">
      <c r="A323" s="1202" t="s">
        <v>193</v>
      </c>
      <c r="B323" s="1203"/>
      <c r="C323" s="54">
        <f t="shared" si="242"/>
        <v>5.8222523465717018</v>
      </c>
      <c r="D323" s="55">
        <f t="shared" si="242"/>
        <v>-2.6686996121942173</v>
      </c>
      <c r="E323" s="55">
        <f t="shared" si="242"/>
        <v>8.4760152061376175</v>
      </c>
      <c r="F323" s="55">
        <f t="shared" si="242"/>
        <v>-23.510037894939401</v>
      </c>
      <c r="G323" s="55">
        <f t="shared" si="242"/>
        <v>12.041088387514122</v>
      </c>
      <c r="H323" s="55">
        <f t="shared" si="242"/>
        <v>6.6870783902241726</v>
      </c>
      <c r="I323" s="55">
        <f t="shared" si="242"/>
        <v>4.6146092160866345</v>
      </c>
      <c r="J323" s="55">
        <f t="shared" si="242"/>
        <v>-5.5189541812892884</v>
      </c>
      <c r="K323" s="1202" t="s">
        <v>193</v>
      </c>
      <c r="L323" s="1203"/>
      <c r="M323" s="55">
        <f t="shared" ref="M323:U323" si="248">SUM(M85/M58*100-100)</f>
        <v>3.9086113601008776</v>
      </c>
      <c r="N323" s="55">
        <f t="shared" si="248"/>
        <v>43.350415945505659</v>
      </c>
      <c r="O323" s="55">
        <f t="shared" si="248"/>
        <v>3.718330984465652</v>
      </c>
      <c r="P323" s="55">
        <f t="shared" si="248"/>
        <v>7.9512177714960046</v>
      </c>
      <c r="Q323" s="55">
        <f t="shared" si="248"/>
        <v>-10.622780090342616</v>
      </c>
      <c r="R323" s="55">
        <f t="shared" si="248"/>
        <v>-4.9141063423819134</v>
      </c>
      <c r="S323" s="55">
        <f t="shared" si="248"/>
        <v>-3.2235483476333258</v>
      </c>
      <c r="T323" s="55">
        <f t="shared" si="248"/>
        <v>-6.8865751823051795</v>
      </c>
      <c r="U323" s="55">
        <f t="shared" si="248"/>
        <v>-1.2692459406503929</v>
      </c>
    </row>
    <row r="324" spans="1:21" ht="11.25" hidden="1" customHeight="1">
      <c r="A324" s="1202" t="s">
        <v>194</v>
      </c>
      <c r="B324" s="1203"/>
      <c r="C324" s="54">
        <f t="shared" si="242"/>
        <v>5.6381083155963694</v>
      </c>
      <c r="D324" s="55">
        <f t="shared" si="242"/>
        <v>-4.4331450856003585</v>
      </c>
      <c r="E324" s="55">
        <f t="shared" si="242"/>
        <v>7.5206242452648979</v>
      </c>
      <c r="F324" s="55">
        <f t="shared" si="242"/>
        <v>-20.652001441939973</v>
      </c>
      <c r="G324" s="55">
        <f t="shared" si="242"/>
        <v>13.516437759172263</v>
      </c>
      <c r="H324" s="55">
        <f t="shared" si="242"/>
        <v>6.4920050692983722</v>
      </c>
      <c r="I324" s="55">
        <f t="shared" si="242"/>
        <v>4.1868298603168199</v>
      </c>
      <c r="J324" s="55">
        <f t="shared" si="242"/>
        <v>-6.3202455103496931</v>
      </c>
      <c r="K324" s="1202" t="s">
        <v>194</v>
      </c>
      <c r="L324" s="1203"/>
      <c r="M324" s="55">
        <f t="shared" ref="M324:U324" si="249">SUM(M86/M59*100-100)</f>
        <v>4.0290244503603674</v>
      </c>
      <c r="N324" s="55">
        <f t="shared" si="249"/>
        <v>43.012708939876717</v>
      </c>
      <c r="O324" s="55">
        <f t="shared" si="249"/>
        <v>3.6700622622858958</v>
      </c>
      <c r="P324" s="55">
        <f t="shared" si="249"/>
        <v>7.3881305875134871</v>
      </c>
      <c r="Q324" s="55">
        <f t="shared" si="249"/>
        <v>-11.461812586210627</v>
      </c>
      <c r="R324" s="55">
        <f t="shared" si="249"/>
        <v>-5.3399496869348582</v>
      </c>
      <c r="S324" s="55">
        <f t="shared" si="249"/>
        <v>-2.1201310224742542</v>
      </c>
      <c r="T324" s="55">
        <f t="shared" si="249"/>
        <v>-4.7070685664742768</v>
      </c>
      <c r="U324" s="55">
        <f t="shared" si="249"/>
        <v>-1.5312919183829621</v>
      </c>
    </row>
    <row r="325" spans="1:21" ht="11.25" hidden="1" customHeight="1">
      <c r="A325" s="1202" t="s">
        <v>195</v>
      </c>
      <c r="B325" s="1203"/>
      <c r="C325" s="54">
        <f t="shared" si="242"/>
        <v>4.596654616687232</v>
      </c>
      <c r="D325" s="55">
        <f t="shared" si="242"/>
        <v>-6.2430201033140804</v>
      </c>
      <c r="E325" s="55">
        <f t="shared" si="242"/>
        <v>5.97592652904342</v>
      </c>
      <c r="F325" s="55">
        <f t="shared" si="242"/>
        <v>-19.296794491104194</v>
      </c>
      <c r="G325" s="55">
        <f t="shared" si="242"/>
        <v>12.648894623614581</v>
      </c>
      <c r="H325" s="55">
        <f t="shared" si="242"/>
        <v>5.4632431942475961</v>
      </c>
      <c r="I325" s="55">
        <f t="shared" si="242"/>
        <v>3.610056143283046</v>
      </c>
      <c r="J325" s="55">
        <f t="shared" si="242"/>
        <v>-6.597081621747563</v>
      </c>
      <c r="K325" s="1202" t="s">
        <v>195</v>
      </c>
      <c r="L325" s="1203"/>
      <c r="M325" s="55">
        <f t="shared" ref="M325:U325" si="250">SUM(M87/M60*100-100)</f>
        <v>2.9130535113190064</v>
      </c>
      <c r="N325" s="55">
        <f t="shared" si="250"/>
        <v>43.029708054412112</v>
      </c>
      <c r="O325" s="55">
        <f t="shared" si="250"/>
        <v>2.4042966153178469</v>
      </c>
      <c r="P325" s="55">
        <f t="shared" si="250"/>
        <v>7.3319009076578681</v>
      </c>
      <c r="Q325" s="55">
        <f t="shared" si="250"/>
        <v>-13.800394284409222</v>
      </c>
      <c r="R325" s="55">
        <f t="shared" si="250"/>
        <v>-7.0975560766700738</v>
      </c>
      <c r="S325" s="55">
        <f t="shared" si="250"/>
        <v>-2.7478989069683735</v>
      </c>
      <c r="T325" s="55">
        <f t="shared" si="250"/>
        <v>-4.615854147942855</v>
      </c>
      <c r="U325" s="55">
        <f t="shared" si="250"/>
        <v>-0.60199620820446853</v>
      </c>
    </row>
    <row r="326" spans="1:21" ht="11.25" hidden="1" customHeight="1">
      <c r="A326" s="1202" t="s">
        <v>196</v>
      </c>
      <c r="B326" s="1203"/>
      <c r="C326" s="54">
        <f t="shared" si="242"/>
        <v>5.0935495888955131</v>
      </c>
      <c r="D326" s="55">
        <f t="shared" si="242"/>
        <v>-6.5418067566698141</v>
      </c>
      <c r="E326" s="55">
        <f t="shared" si="242"/>
        <v>5.4376082295992489</v>
      </c>
      <c r="F326" s="55">
        <f t="shared" si="242"/>
        <v>-15.469548709144306</v>
      </c>
      <c r="G326" s="55">
        <f t="shared" si="242"/>
        <v>12.640101082549066</v>
      </c>
      <c r="H326" s="55">
        <f t="shared" si="242"/>
        <v>5.856411640563806</v>
      </c>
      <c r="I326" s="55">
        <f t="shared" si="242"/>
        <v>4.4096913547278689</v>
      </c>
      <c r="J326" s="55">
        <f t="shared" si="242"/>
        <v>-5.4903142971265737</v>
      </c>
      <c r="K326" s="1202" t="s">
        <v>196</v>
      </c>
      <c r="L326" s="1203"/>
      <c r="M326" s="55">
        <f t="shared" ref="M326:U326" si="251">SUM(M88/M61*100-100)</f>
        <v>2.8753858204498783</v>
      </c>
      <c r="N326" s="55">
        <f t="shared" si="251"/>
        <v>44.252922764667318</v>
      </c>
      <c r="O326" s="55">
        <f t="shared" si="251"/>
        <v>2.6418233370681463</v>
      </c>
      <c r="P326" s="55">
        <f t="shared" si="251"/>
        <v>8.9722360004622175</v>
      </c>
      <c r="Q326" s="55">
        <f t="shared" si="251"/>
        <v>-13.208257328036026</v>
      </c>
      <c r="R326" s="55">
        <f t="shared" si="251"/>
        <v>-6.9860801607159715</v>
      </c>
      <c r="S326" s="55">
        <f t="shared" si="251"/>
        <v>-1.0878616209348309</v>
      </c>
      <c r="T326" s="55">
        <f t="shared" si="251"/>
        <v>-4.1999281560849511</v>
      </c>
      <c r="U326" s="55">
        <f t="shared" si="251"/>
        <v>-0.25794403981865344</v>
      </c>
    </row>
    <row r="327" spans="1:21" ht="11.25" hidden="1" customHeight="1">
      <c r="A327" s="1202" t="s">
        <v>197</v>
      </c>
      <c r="B327" s="1203"/>
      <c r="C327" s="54">
        <f t="shared" si="242"/>
        <v>4.8965776561141041</v>
      </c>
      <c r="D327" s="55">
        <f t="shared" si="242"/>
        <v>-7.6556415418824457</v>
      </c>
      <c r="E327" s="55">
        <f t="shared" si="242"/>
        <v>5.4500333367111438</v>
      </c>
      <c r="F327" s="55">
        <f t="shared" si="242"/>
        <v>-13.779669108762675</v>
      </c>
      <c r="G327" s="55">
        <f t="shared" si="242"/>
        <v>12.700442137390681</v>
      </c>
      <c r="H327" s="55">
        <f t="shared" si="242"/>
        <v>5.0267744282633799</v>
      </c>
      <c r="I327" s="55">
        <f t="shared" si="242"/>
        <v>4.1842723345875328</v>
      </c>
      <c r="J327" s="55">
        <f t="shared" si="242"/>
        <v>-5.6775677894034402</v>
      </c>
      <c r="K327" s="1202" t="s">
        <v>197</v>
      </c>
      <c r="L327" s="1203"/>
      <c r="M327" s="55">
        <f t="shared" ref="M327:U327" si="252">SUM(M89/M62*100-100)</f>
        <v>3.4698507544098049</v>
      </c>
      <c r="N327" s="55">
        <f t="shared" si="252"/>
        <v>44.609427362405199</v>
      </c>
      <c r="O327" s="55">
        <f t="shared" si="252"/>
        <v>1.9347454426605424</v>
      </c>
      <c r="P327" s="55">
        <f t="shared" si="252"/>
        <v>8.9507913197032707</v>
      </c>
      <c r="Q327" s="55">
        <f t="shared" si="252"/>
        <v>-13.608769913561716</v>
      </c>
      <c r="R327" s="55">
        <f t="shared" si="252"/>
        <v>-5.5741484612745751</v>
      </c>
      <c r="S327" s="55">
        <f t="shared" si="252"/>
        <v>-0.62650718116540816</v>
      </c>
      <c r="T327" s="55">
        <f t="shared" si="252"/>
        <v>-3.6301249546586689</v>
      </c>
      <c r="U327" s="55">
        <f t="shared" si="252"/>
        <v>0.57548938920768933</v>
      </c>
    </row>
    <row r="328" spans="1:21" ht="11.25" hidden="1" customHeight="1">
      <c r="A328" s="1202" t="s">
        <v>198</v>
      </c>
      <c r="B328" s="1203"/>
      <c r="C328" s="54">
        <f t="shared" si="242"/>
        <v>4.5375584296612885</v>
      </c>
      <c r="D328" s="55">
        <f t="shared" si="242"/>
        <v>-8.998157207412774</v>
      </c>
      <c r="E328" s="55">
        <f t="shared" si="242"/>
        <v>4.8102679970722306</v>
      </c>
      <c r="F328" s="55">
        <f t="shared" si="242"/>
        <v>-12.003719118959751</v>
      </c>
      <c r="G328" s="55">
        <f t="shared" si="242"/>
        <v>11.856584385687626</v>
      </c>
      <c r="H328" s="55">
        <f t="shared" si="242"/>
        <v>4.6529417627890552</v>
      </c>
      <c r="I328" s="55">
        <f t="shared" si="242"/>
        <v>2.7300472136298879</v>
      </c>
      <c r="J328" s="55">
        <f t="shared" si="242"/>
        <v>-6.1948241858940492</v>
      </c>
      <c r="K328" s="1202" t="s">
        <v>198</v>
      </c>
      <c r="L328" s="1203"/>
      <c r="M328" s="55">
        <f t="shared" ref="M328:U328" si="253">SUM(M90/M63*100-100)</f>
        <v>3.535289041388495</v>
      </c>
      <c r="N328" s="55">
        <f t="shared" si="253"/>
        <v>43.708990218590202</v>
      </c>
      <c r="O328" s="55">
        <f t="shared" si="253"/>
        <v>1.9677964029727519</v>
      </c>
      <c r="P328" s="55">
        <f t="shared" si="253"/>
        <v>8.6341119343767758</v>
      </c>
      <c r="Q328" s="55">
        <f t="shared" si="253"/>
        <v>-15.086082510893178</v>
      </c>
      <c r="R328" s="55">
        <f t="shared" si="253"/>
        <v>-4.3167164554442792</v>
      </c>
      <c r="S328" s="55">
        <f t="shared" si="253"/>
        <v>0.6561682872209218</v>
      </c>
      <c r="T328" s="55">
        <f t="shared" si="253"/>
        <v>-4.0091176422514252</v>
      </c>
      <c r="U328" s="55">
        <f t="shared" si="253"/>
        <v>0.69006004861257964</v>
      </c>
    </row>
    <row r="329" spans="1:21" ht="11.25" hidden="1" customHeight="1">
      <c r="A329" s="1202" t="s">
        <v>199</v>
      </c>
      <c r="B329" s="1203"/>
      <c r="C329" s="54">
        <f t="shared" si="242"/>
        <v>4.0076186088668919</v>
      </c>
      <c r="D329" s="55">
        <f t="shared" si="242"/>
        <v>-9.126517773299895</v>
      </c>
      <c r="E329" s="55">
        <f t="shared" si="242"/>
        <v>4.2606351928800734</v>
      </c>
      <c r="F329" s="55">
        <f t="shared" si="242"/>
        <v>-9.0652611387819491</v>
      </c>
      <c r="G329" s="55">
        <f t="shared" si="242"/>
        <v>11.142043259398449</v>
      </c>
      <c r="H329" s="55">
        <f t="shared" si="242"/>
        <v>3.7558499462926704</v>
      </c>
      <c r="I329" s="55">
        <f t="shared" si="242"/>
        <v>1.3731190855092166</v>
      </c>
      <c r="J329" s="55">
        <f t="shared" si="242"/>
        <v>-6.6747333440643644</v>
      </c>
      <c r="K329" s="1202" t="s">
        <v>199</v>
      </c>
      <c r="L329" s="1203"/>
      <c r="M329" s="55">
        <f t="shared" ref="M329:U329" si="254">SUM(M91/M64*100-100)</f>
        <v>4.1838915424472702</v>
      </c>
      <c r="N329" s="55">
        <f t="shared" si="254"/>
        <v>42.153804524924965</v>
      </c>
      <c r="O329" s="55">
        <f t="shared" si="254"/>
        <v>1.6281826282972247</v>
      </c>
      <c r="P329" s="55">
        <f t="shared" si="254"/>
        <v>7.1241908739362572</v>
      </c>
      <c r="Q329" s="55">
        <f t="shared" si="254"/>
        <v>-16.04033648921758</v>
      </c>
      <c r="R329" s="55">
        <f t="shared" si="254"/>
        <v>-3.872355479096214</v>
      </c>
      <c r="S329" s="55">
        <f t="shared" si="254"/>
        <v>1.0929077041553938</v>
      </c>
      <c r="T329" s="55">
        <f t="shared" si="254"/>
        <v>-4.8354592922448347</v>
      </c>
      <c r="U329" s="55">
        <f t="shared" si="254"/>
        <v>-0.42101320371968143</v>
      </c>
    </row>
    <row r="330" spans="1:21" ht="11.25" hidden="1" customHeight="1">
      <c r="A330" s="50"/>
      <c r="B330" s="51"/>
      <c r="C330" s="54"/>
      <c r="D330" s="55"/>
      <c r="E330" s="55"/>
      <c r="F330" s="55"/>
      <c r="G330" s="55"/>
      <c r="H330" s="55"/>
      <c r="I330" s="55"/>
      <c r="J330" s="55"/>
      <c r="K330" s="50"/>
      <c r="L330" s="51"/>
      <c r="M330" s="55"/>
      <c r="N330" s="55"/>
      <c r="O330" s="55"/>
      <c r="P330" s="55"/>
      <c r="Q330" s="55"/>
      <c r="R330" s="55"/>
      <c r="S330" s="55"/>
      <c r="T330" s="55"/>
      <c r="U330" s="55"/>
    </row>
    <row r="331" spans="1:21" ht="11.25" hidden="1" customHeight="1">
      <c r="A331" s="37">
        <v>2009</v>
      </c>
      <c r="B331" s="45"/>
      <c r="C331" s="54"/>
      <c r="D331" s="55"/>
      <c r="E331" s="55"/>
      <c r="F331" s="55"/>
      <c r="G331" s="55"/>
      <c r="H331" s="55"/>
      <c r="I331" s="55"/>
      <c r="J331" s="55"/>
      <c r="K331" s="37">
        <v>2009</v>
      </c>
      <c r="L331" s="45"/>
      <c r="M331" s="55"/>
      <c r="N331" s="55"/>
      <c r="O331" s="55"/>
      <c r="P331" s="55"/>
      <c r="Q331" s="55"/>
      <c r="R331" s="55"/>
      <c r="S331" s="55"/>
      <c r="T331" s="55"/>
      <c r="U331" s="55"/>
    </row>
    <row r="332" spans="1:21" ht="11.25" hidden="1" customHeight="1">
      <c r="A332" s="37"/>
      <c r="B332" s="45" t="s">
        <v>176</v>
      </c>
      <c r="C332" s="54">
        <f t="shared" ref="C332:J343" si="255">SUM(C94/C67*100-100)</f>
        <v>-25.550633573584221</v>
      </c>
      <c r="D332" s="55">
        <f t="shared" si="255"/>
        <v>-31.209672913459301</v>
      </c>
      <c r="E332" s="55">
        <f t="shared" si="255"/>
        <v>-25.31180677339232</v>
      </c>
      <c r="F332" s="55">
        <f t="shared" si="255"/>
        <v>-8.1054646564853527</v>
      </c>
      <c r="G332" s="55">
        <f t="shared" si="255"/>
        <v>-19.736082230685653</v>
      </c>
      <c r="H332" s="55">
        <f t="shared" si="255"/>
        <v>-34.910922454929519</v>
      </c>
      <c r="I332" s="55">
        <f t="shared" si="255"/>
        <v>-22.692219862729615</v>
      </c>
      <c r="J332" s="55">
        <f t="shared" si="255"/>
        <v>-34.163042301425719</v>
      </c>
      <c r="K332" s="37"/>
      <c r="L332" s="45" t="s">
        <v>176</v>
      </c>
      <c r="M332" s="55">
        <f t="shared" ref="M332:U332" si="256">SUM(M94/M67*100-100)</f>
        <v>-2.8663079986624922</v>
      </c>
      <c r="N332" s="55">
        <f t="shared" si="256"/>
        <v>-25.163994865895589</v>
      </c>
      <c r="O332" s="55">
        <f t="shared" si="256"/>
        <v>-36.283313535862582</v>
      </c>
      <c r="P332" s="55">
        <f t="shared" si="256"/>
        <v>-26.959198032780279</v>
      </c>
      <c r="Q332" s="55">
        <f t="shared" si="256"/>
        <v>-42.447136350421552</v>
      </c>
      <c r="R332" s="55">
        <f t="shared" si="256"/>
        <v>-15.079264700498257</v>
      </c>
      <c r="S332" s="55">
        <f t="shared" si="256"/>
        <v>28.77550614703469</v>
      </c>
      <c r="T332" s="55">
        <f t="shared" si="256"/>
        <v>-29.958229169962962</v>
      </c>
      <c r="U332" s="55">
        <f t="shared" si="256"/>
        <v>-34.429872309804296</v>
      </c>
    </row>
    <row r="333" spans="1:21" ht="11.25" hidden="1" customHeight="1">
      <c r="A333" s="37"/>
      <c r="B333" s="45" t="s">
        <v>177</v>
      </c>
      <c r="C333" s="54">
        <f t="shared" si="255"/>
        <v>-18.762579191229605</v>
      </c>
      <c r="D333" s="55">
        <f t="shared" si="255"/>
        <v>-32.608697035104555</v>
      </c>
      <c r="E333" s="55">
        <f t="shared" si="255"/>
        <v>-21.904484890898459</v>
      </c>
      <c r="F333" s="55">
        <f t="shared" si="255"/>
        <v>-6.1007604506505828</v>
      </c>
      <c r="G333" s="55">
        <f t="shared" si="255"/>
        <v>-7.9400691740015219</v>
      </c>
      <c r="H333" s="55">
        <f t="shared" si="255"/>
        <v>-30.291618185166953</v>
      </c>
      <c r="I333" s="55">
        <f t="shared" si="255"/>
        <v>-20.195140107544844</v>
      </c>
      <c r="J333" s="55">
        <f t="shared" si="255"/>
        <v>-26.275409535789834</v>
      </c>
      <c r="K333" s="37"/>
      <c r="L333" s="45" t="s">
        <v>177</v>
      </c>
      <c r="M333" s="55">
        <f t="shared" ref="M333:U333" si="257">SUM(M95/M68*100-100)</f>
        <v>46.096950235650326</v>
      </c>
      <c r="N333" s="55">
        <f t="shared" si="257"/>
        <v>-28.109516124877629</v>
      </c>
      <c r="O333" s="55">
        <f t="shared" si="257"/>
        <v>-25.278047545884192</v>
      </c>
      <c r="P333" s="55">
        <f t="shared" si="257"/>
        <v>7.0920148499139941</v>
      </c>
      <c r="Q333" s="55">
        <f t="shared" si="257"/>
        <v>-35.152938395191697</v>
      </c>
      <c r="R333" s="55">
        <f t="shared" si="257"/>
        <v>-5.0014287080617663</v>
      </c>
      <c r="S333" s="55">
        <f t="shared" si="257"/>
        <v>24.064241385812963</v>
      </c>
      <c r="T333" s="55">
        <f t="shared" si="257"/>
        <v>-20.96319939917386</v>
      </c>
      <c r="U333" s="55">
        <f t="shared" si="257"/>
        <v>-32.044747240085911</v>
      </c>
    </row>
    <row r="334" spans="1:21" ht="11.25" hidden="1" customHeight="1">
      <c r="A334" s="37"/>
      <c r="B334" s="45" t="s">
        <v>178</v>
      </c>
      <c r="C334" s="54">
        <f t="shared" si="255"/>
        <v>-13.610831274817698</v>
      </c>
      <c r="D334" s="55">
        <f t="shared" si="255"/>
        <v>-20.804313659398844</v>
      </c>
      <c r="E334" s="55">
        <f t="shared" si="255"/>
        <v>-5.4123321103087534</v>
      </c>
      <c r="F334" s="55">
        <f t="shared" si="255"/>
        <v>47.870277396656519</v>
      </c>
      <c r="G334" s="55">
        <f t="shared" si="255"/>
        <v>0.99371265026736921</v>
      </c>
      <c r="H334" s="55">
        <f t="shared" si="255"/>
        <v>-16.263337501320734</v>
      </c>
      <c r="I334" s="55">
        <f t="shared" si="255"/>
        <v>-11.277328155147188</v>
      </c>
      <c r="J334" s="55">
        <f t="shared" si="255"/>
        <v>-3.8738572137789902</v>
      </c>
      <c r="K334" s="37"/>
      <c r="L334" s="45" t="s">
        <v>178</v>
      </c>
      <c r="M334" s="55">
        <f t="shared" ref="M334:U334" si="258">SUM(M96/M69*100-100)</f>
        <v>26.356107404152084</v>
      </c>
      <c r="N334" s="55">
        <f t="shared" si="258"/>
        <v>-19.351224279921212</v>
      </c>
      <c r="O334" s="55">
        <f t="shared" si="258"/>
        <v>-30.638713181041979</v>
      </c>
      <c r="P334" s="55">
        <f t="shared" si="258"/>
        <v>-6.798519727647772</v>
      </c>
      <c r="Q334" s="55">
        <f t="shared" si="258"/>
        <v>-23.779736481064447</v>
      </c>
      <c r="R334" s="55">
        <f t="shared" si="258"/>
        <v>12.257813850091168</v>
      </c>
      <c r="S334" s="55">
        <f t="shared" si="258"/>
        <v>18.427418603250217</v>
      </c>
      <c r="T334" s="55">
        <f t="shared" si="258"/>
        <v>-20.715330254224966</v>
      </c>
      <c r="U334" s="55">
        <f t="shared" si="258"/>
        <v>-5.5602064783777365</v>
      </c>
    </row>
    <row r="335" spans="1:21" ht="11.25" hidden="1" customHeight="1">
      <c r="A335" s="37"/>
      <c r="B335" s="45" t="s">
        <v>179</v>
      </c>
      <c r="C335" s="54">
        <f t="shared" si="255"/>
        <v>-29.26732265841207</v>
      </c>
      <c r="D335" s="55">
        <f t="shared" si="255"/>
        <v>-28.598622281032576</v>
      </c>
      <c r="E335" s="55">
        <f t="shared" si="255"/>
        <v>-20.871223099501364</v>
      </c>
      <c r="F335" s="55">
        <f t="shared" si="255"/>
        <v>43.869309566953859</v>
      </c>
      <c r="G335" s="55">
        <f t="shared" si="255"/>
        <v>-5.9032583572534207</v>
      </c>
      <c r="H335" s="55">
        <f t="shared" si="255"/>
        <v>-30.396124582116173</v>
      </c>
      <c r="I335" s="55">
        <f t="shared" si="255"/>
        <v>-28.718449084082749</v>
      </c>
      <c r="J335" s="55">
        <f t="shared" si="255"/>
        <v>-32.036434717402031</v>
      </c>
      <c r="K335" s="37"/>
      <c r="L335" s="45" t="s">
        <v>179</v>
      </c>
      <c r="M335" s="55">
        <f t="shared" ref="M335:U335" si="259">SUM(M97/M70*100-100)</f>
        <v>-0.5113635703150976</v>
      </c>
      <c r="N335" s="55">
        <f t="shared" si="259"/>
        <v>-33.965938593195233</v>
      </c>
      <c r="O335" s="55">
        <f t="shared" si="259"/>
        <v>-48.866639386965126</v>
      </c>
      <c r="P335" s="55">
        <f t="shared" si="259"/>
        <v>-22.086184901477154</v>
      </c>
      <c r="Q335" s="55">
        <f t="shared" si="259"/>
        <v>-41.868530370320343</v>
      </c>
      <c r="R335" s="55">
        <f t="shared" si="259"/>
        <v>-2.8795353975675511</v>
      </c>
      <c r="S335" s="55">
        <f t="shared" si="259"/>
        <v>5.0771084402405364</v>
      </c>
      <c r="T335" s="55">
        <f t="shared" si="259"/>
        <v>-27.539054823744308</v>
      </c>
      <c r="U335" s="55">
        <f t="shared" si="259"/>
        <v>-22.726887304135261</v>
      </c>
    </row>
    <row r="336" spans="1:21" ht="11.25" hidden="1" customHeight="1">
      <c r="A336" s="37"/>
      <c r="B336" s="45" t="s">
        <v>180</v>
      </c>
      <c r="C336" s="54">
        <f t="shared" si="255"/>
        <v>-19.63413146566073</v>
      </c>
      <c r="D336" s="55">
        <f t="shared" si="255"/>
        <v>-17.713622662591789</v>
      </c>
      <c r="E336" s="55">
        <f t="shared" si="255"/>
        <v>-12.850399980779542</v>
      </c>
      <c r="F336" s="55">
        <f t="shared" si="255"/>
        <v>9.3891798657337375</v>
      </c>
      <c r="G336" s="55">
        <f t="shared" si="255"/>
        <v>1.359133856787281</v>
      </c>
      <c r="H336" s="55">
        <f t="shared" si="255"/>
        <v>-31.595810118345597</v>
      </c>
      <c r="I336" s="55">
        <f t="shared" si="255"/>
        <v>-23.752584843053413</v>
      </c>
      <c r="J336" s="55">
        <f t="shared" si="255"/>
        <v>-11.796990408606106</v>
      </c>
      <c r="K336" s="37"/>
      <c r="L336" s="45" t="s">
        <v>180</v>
      </c>
      <c r="M336" s="55">
        <f t="shared" ref="M336:U336" si="260">SUM(M98/M71*100-100)</f>
        <v>0.99772793514429736</v>
      </c>
      <c r="N336" s="55">
        <f t="shared" si="260"/>
        <v>-20.166197182172581</v>
      </c>
      <c r="O336" s="55">
        <f t="shared" si="260"/>
        <v>-41.988611347687197</v>
      </c>
      <c r="P336" s="55">
        <f t="shared" si="260"/>
        <v>-20.161427745284698</v>
      </c>
      <c r="Q336" s="55">
        <f t="shared" si="260"/>
        <v>-50.963980913684622</v>
      </c>
      <c r="R336" s="55">
        <f t="shared" si="260"/>
        <v>6.2745032515852017</v>
      </c>
      <c r="S336" s="55">
        <f t="shared" si="260"/>
        <v>55.484932146025898</v>
      </c>
      <c r="T336" s="55">
        <f t="shared" si="260"/>
        <v>-28.425351138627704</v>
      </c>
      <c r="U336" s="55">
        <f t="shared" si="260"/>
        <v>1.3712380883861783</v>
      </c>
    </row>
    <row r="337" spans="1:21" ht="11.25" hidden="1" customHeight="1">
      <c r="A337" s="37"/>
      <c r="B337" s="45" t="s">
        <v>181</v>
      </c>
      <c r="C337" s="54">
        <f t="shared" si="255"/>
        <v>-14.112050338079854</v>
      </c>
      <c r="D337" s="55">
        <f t="shared" si="255"/>
        <v>-18.674077499917402</v>
      </c>
      <c r="E337" s="55">
        <f t="shared" si="255"/>
        <v>-9.2849236385967515</v>
      </c>
      <c r="F337" s="55">
        <f t="shared" si="255"/>
        <v>20.612942471467477</v>
      </c>
      <c r="G337" s="55">
        <f t="shared" si="255"/>
        <v>2.8236592911277398</v>
      </c>
      <c r="H337" s="55">
        <f t="shared" si="255"/>
        <v>-25.582233839982862</v>
      </c>
      <c r="I337" s="55">
        <f t="shared" si="255"/>
        <v>-21.339386243627729</v>
      </c>
      <c r="J337" s="55">
        <f t="shared" si="255"/>
        <v>-16.450306877433974</v>
      </c>
      <c r="K337" s="37"/>
      <c r="L337" s="45" t="s">
        <v>181</v>
      </c>
      <c r="M337" s="55">
        <f t="shared" ref="M337:U337" si="261">SUM(M99/M72*100-100)</f>
        <v>28.30700757990877</v>
      </c>
      <c r="N337" s="55">
        <f t="shared" si="261"/>
        <v>-13.190814911021022</v>
      </c>
      <c r="O337" s="55">
        <f t="shared" si="261"/>
        <v>-32.532956163190804</v>
      </c>
      <c r="P337" s="55">
        <f t="shared" si="261"/>
        <v>-15.281857063567216</v>
      </c>
      <c r="Q337" s="55">
        <f t="shared" si="261"/>
        <v>-53.493194423233206</v>
      </c>
      <c r="R337" s="55">
        <f t="shared" si="261"/>
        <v>18.930026178782327</v>
      </c>
      <c r="S337" s="55">
        <f t="shared" si="261"/>
        <v>54.812246925209365</v>
      </c>
      <c r="T337" s="55">
        <f t="shared" si="261"/>
        <v>20.049198845333208</v>
      </c>
      <c r="U337" s="55">
        <f t="shared" si="261"/>
        <v>-2.6575954550792176</v>
      </c>
    </row>
    <row r="338" spans="1:21" ht="11.25" hidden="1" customHeight="1">
      <c r="A338" s="37"/>
      <c r="B338" s="45" t="s">
        <v>182</v>
      </c>
      <c r="C338" s="54">
        <f t="shared" si="255"/>
        <v>-15.470431755557641</v>
      </c>
      <c r="D338" s="55">
        <f t="shared" si="255"/>
        <v>-14.796992992854143</v>
      </c>
      <c r="E338" s="55">
        <f t="shared" si="255"/>
        <v>-13.729078458367042</v>
      </c>
      <c r="F338" s="55">
        <f t="shared" si="255"/>
        <v>-0.54792201871180168</v>
      </c>
      <c r="G338" s="55">
        <f t="shared" si="255"/>
        <v>-8.3154792882898079</v>
      </c>
      <c r="H338" s="55">
        <f t="shared" si="255"/>
        <v>-24.269777367901014</v>
      </c>
      <c r="I338" s="55">
        <f t="shared" si="255"/>
        <v>-21.976797977672163</v>
      </c>
      <c r="J338" s="55">
        <f t="shared" si="255"/>
        <v>-18.909940742929379</v>
      </c>
      <c r="K338" s="37"/>
      <c r="L338" s="45" t="s">
        <v>182</v>
      </c>
      <c r="M338" s="55">
        <f t="shared" ref="M338:U338" si="262">SUM(M100/M73*100-100)</f>
        <v>23.5084111745619</v>
      </c>
      <c r="N338" s="55">
        <f t="shared" si="262"/>
        <v>-15.543264955980987</v>
      </c>
      <c r="O338" s="55">
        <f t="shared" si="262"/>
        <v>-24.685015468562625</v>
      </c>
      <c r="P338" s="55">
        <f t="shared" si="262"/>
        <v>-5.349209900330095</v>
      </c>
      <c r="Q338" s="55">
        <f t="shared" si="262"/>
        <v>-55.271765964450296</v>
      </c>
      <c r="R338" s="55">
        <f t="shared" si="262"/>
        <v>12.516907828866294</v>
      </c>
      <c r="S338" s="55">
        <f t="shared" si="262"/>
        <v>12.489604621854355</v>
      </c>
      <c r="T338" s="55">
        <f t="shared" si="262"/>
        <v>20.924572162919588</v>
      </c>
      <c r="U338" s="55">
        <f t="shared" si="262"/>
        <v>-5.4060073101329067</v>
      </c>
    </row>
    <row r="339" spans="1:21" ht="11.25" hidden="1" customHeight="1">
      <c r="A339" s="37"/>
      <c r="B339" s="45" t="s">
        <v>183</v>
      </c>
      <c r="C339" s="54">
        <f t="shared" si="255"/>
        <v>-13.186941109038756</v>
      </c>
      <c r="D339" s="55">
        <f t="shared" si="255"/>
        <v>-15.114701036791971</v>
      </c>
      <c r="E339" s="55">
        <f t="shared" si="255"/>
        <v>-13.406758955163511</v>
      </c>
      <c r="F339" s="55">
        <f t="shared" si="255"/>
        <v>-1.7684142026273975</v>
      </c>
      <c r="G339" s="55">
        <f t="shared" si="255"/>
        <v>1.0911270941225411</v>
      </c>
      <c r="H339" s="55">
        <f t="shared" si="255"/>
        <v>-21.585268915714593</v>
      </c>
      <c r="I339" s="55">
        <f t="shared" si="255"/>
        <v>-16.739033845770251</v>
      </c>
      <c r="J339" s="55">
        <f t="shared" si="255"/>
        <v>-33.088729996789084</v>
      </c>
      <c r="K339" s="37"/>
      <c r="L339" s="45" t="s">
        <v>183</v>
      </c>
      <c r="M339" s="55">
        <f t="shared" ref="M339:U339" si="263">SUM(M101/M74*100-100)</f>
        <v>35.466624869273403</v>
      </c>
      <c r="N339" s="55">
        <f t="shared" si="263"/>
        <v>-6.6552691545225144</v>
      </c>
      <c r="O339" s="55">
        <f t="shared" si="263"/>
        <v>-24.449737243911343</v>
      </c>
      <c r="P339" s="55">
        <f t="shared" si="263"/>
        <v>-5.6531020680453565</v>
      </c>
      <c r="Q339" s="55">
        <f t="shared" si="263"/>
        <v>-44.265277946031809</v>
      </c>
      <c r="R339" s="55">
        <f t="shared" si="263"/>
        <v>6.6533239607344399</v>
      </c>
      <c r="S339" s="55">
        <f t="shared" si="263"/>
        <v>18.111812972578178</v>
      </c>
      <c r="T339" s="55">
        <f t="shared" si="263"/>
        <v>-11.31971972584202</v>
      </c>
      <c r="U339" s="55">
        <f t="shared" si="263"/>
        <v>-15.514519789328531</v>
      </c>
    </row>
    <row r="340" spans="1:21" ht="11.25" hidden="1" customHeight="1">
      <c r="A340" s="37"/>
      <c r="B340" s="45" t="s">
        <v>184</v>
      </c>
      <c r="C340" s="54">
        <f t="shared" si="255"/>
        <v>-8.2068029742111577</v>
      </c>
      <c r="D340" s="55">
        <f t="shared" si="255"/>
        <v>-6.8223030871849772</v>
      </c>
      <c r="E340" s="55">
        <f t="shared" si="255"/>
        <v>-9.4078234455925269</v>
      </c>
      <c r="F340" s="55">
        <f t="shared" si="255"/>
        <v>-14.778094727529847</v>
      </c>
      <c r="G340" s="55">
        <f t="shared" si="255"/>
        <v>-1.3941991093659851</v>
      </c>
      <c r="H340" s="55">
        <f t="shared" si="255"/>
        <v>-13.381673636762741</v>
      </c>
      <c r="I340" s="55">
        <f t="shared" si="255"/>
        <v>-16.961693644179505</v>
      </c>
      <c r="J340" s="55">
        <f t="shared" si="255"/>
        <v>-31.393205178192062</v>
      </c>
      <c r="K340" s="37"/>
      <c r="L340" s="45" t="s">
        <v>184</v>
      </c>
      <c r="M340" s="55">
        <f t="shared" ref="M340:U340" si="264">SUM(M102/M75*100-100)</f>
        <v>37.487670927952166</v>
      </c>
      <c r="N340" s="55">
        <f t="shared" si="264"/>
        <v>-2.9914887707840307</v>
      </c>
      <c r="O340" s="55">
        <f t="shared" si="264"/>
        <v>-14.202767283674589</v>
      </c>
      <c r="P340" s="55">
        <f t="shared" si="264"/>
        <v>-2.6017948382025367</v>
      </c>
      <c r="Q340" s="55">
        <f t="shared" si="264"/>
        <v>-43.274353445817212</v>
      </c>
      <c r="R340" s="55">
        <f t="shared" si="264"/>
        <v>-1.3626169866214752</v>
      </c>
      <c r="S340" s="55">
        <f t="shared" si="264"/>
        <v>22.682116514941114</v>
      </c>
      <c r="T340" s="55">
        <f t="shared" si="264"/>
        <v>35.201352752307457</v>
      </c>
      <c r="U340" s="55">
        <f t="shared" si="264"/>
        <v>-7.2350762725509838</v>
      </c>
    </row>
    <row r="341" spans="1:21" ht="11.25" hidden="1" customHeight="1">
      <c r="A341" s="37"/>
      <c r="B341" s="45" t="s">
        <v>185</v>
      </c>
      <c r="C341" s="54">
        <f t="shared" si="255"/>
        <v>-10.018144277814955</v>
      </c>
      <c r="D341" s="55">
        <f t="shared" si="255"/>
        <v>-2.309762349143611</v>
      </c>
      <c r="E341" s="55">
        <f t="shared" si="255"/>
        <v>-11.03574573552703</v>
      </c>
      <c r="F341" s="55">
        <f t="shared" si="255"/>
        <v>-15.580116447031131</v>
      </c>
      <c r="G341" s="55">
        <f t="shared" si="255"/>
        <v>-6.9363576761424923</v>
      </c>
      <c r="H341" s="55">
        <f t="shared" si="255"/>
        <v>-9.4159999754686368</v>
      </c>
      <c r="I341" s="55">
        <f t="shared" si="255"/>
        <v>-16.253645458722403</v>
      </c>
      <c r="J341" s="55">
        <f t="shared" si="255"/>
        <v>-34.86272038761301</v>
      </c>
      <c r="K341" s="37"/>
      <c r="L341" s="45" t="s">
        <v>185</v>
      </c>
      <c r="M341" s="55">
        <f t="shared" ref="M341:U341" si="265">SUM(M103/M76*100-100)</f>
        <v>38.465512351264863</v>
      </c>
      <c r="N341" s="55">
        <f t="shared" si="265"/>
        <v>-4.5877460788572648</v>
      </c>
      <c r="O341" s="55">
        <f t="shared" si="265"/>
        <v>-20.67974779986011</v>
      </c>
      <c r="P341" s="55">
        <f t="shared" si="265"/>
        <v>0.45057774531476014</v>
      </c>
      <c r="Q341" s="55">
        <f t="shared" si="265"/>
        <v>-21.680783169184068</v>
      </c>
      <c r="R341" s="55">
        <f t="shared" si="265"/>
        <v>-6.3290434178509969</v>
      </c>
      <c r="S341" s="55">
        <f t="shared" si="265"/>
        <v>20.479699550311281</v>
      </c>
      <c r="T341" s="55">
        <f t="shared" si="265"/>
        <v>-5.8966347029091821</v>
      </c>
      <c r="U341" s="55">
        <f t="shared" si="265"/>
        <v>-12.209245571083301</v>
      </c>
    </row>
    <row r="342" spans="1:21" ht="11.25" hidden="1" customHeight="1">
      <c r="A342" s="37"/>
      <c r="B342" s="45" t="s">
        <v>186</v>
      </c>
      <c r="C342" s="54">
        <f t="shared" si="255"/>
        <v>-1.9302877434854082</v>
      </c>
      <c r="D342" s="55">
        <f t="shared" si="255"/>
        <v>-9.7034793612672132</v>
      </c>
      <c r="E342" s="55">
        <f t="shared" si="255"/>
        <v>2.3490313149763722</v>
      </c>
      <c r="F342" s="55">
        <f t="shared" si="255"/>
        <v>14.219321665183443</v>
      </c>
      <c r="G342" s="55">
        <f t="shared" si="255"/>
        <v>-0.85150629108991893</v>
      </c>
      <c r="H342" s="55">
        <f t="shared" si="255"/>
        <v>-3.6884699312446685</v>
      </c>
      <c r="I342" s="55">
        <f t="shared" si="255"/>
        <v>3.8248676893043694</v>
      </c>
      <c r="J342" s="55">
        <f t="shared" si="255"/>
        <v>-9.2077298432146222</v>
      </c>
      <c r="K342" s="37"/>
      <c r="L342" s="45" t="s">
        <v>186</v>
      </c>
      <c r="M342" s="55">
        <f t="shared" ref="M342:U342" si="266">SUM(M104/M77*100-100)</f>
        <v>23.72744229948087</v>
      </c>
      <c r="N342" s="55">
        <f t="shared" si="266"/>
        <v>7.7245663162736662</v>
      </c>
      <c r="O342" s="55">
        <f t="shared" si="266"/>
        <v>-18.135241546443524</v>
      </c>
      <c r="P342" s="55">
        <f t="shared" si="266"/>
        <v>2.0493748209536875</v>
      </c>
      <c r="Q342" s="55">
        <f t="shared" si="266"/>
        <v>12.426275576449868</v>
      </c>
      <c r="R342" s="55">
        <f t="shared" si="266"/>
        <v>-4.5717856426940813</v>
      </c>
      <c r="S342" s="55">
        <f t="shared" si="266"/>
        <v>25.833326600197125</v>
      </c>
      <c r="T342" s="55">
        <f t="shared" si="266"/>
        <v>10.049982508869221</v>
      </c>
      <c r="U342" s="55">
        <f t="shared" si="266"/>
        <v>-5.1538303180546592</v>
      </c>
    </row>
    <row r="343" spans="1:21" ht="11.25" hidden="1" customHeight="1">
      <c r="A343" s="37"/>
      <c r="B343" s="45" t="s">
        <v>187</v>
      </c>
      <c r="C343" s="54">
        <f t="shared" si="255"/>
        <v>2.8522754249214159</v>
      </c>
      <c r="D343" s="55">
        <f t="shared" si="255"/>
        <v>-9.6763229011907299</v>
      </c>
      <c r="E343" s="55">
        <f t="shared" si="255"/>
        <v>-1.4374176909644234</v>
      </c>
      <c r="F343" s="55">
        <f t="shared" si="255"/>
        <v>-33.626533699366917</v>
      </c>
      <c r="G343" s="55">
        <f t="shared" si="255"/>
        <v>-5.9280501067808586</v>
      </c>
      <c r="H343" s="55">
        <f t="shared" si="255"/>
        <v>-0.79076130107984</v>
      </c>
      <c r="I343" s="55">
        <f t="shared" si="255"/>
        <v>0.93606318714354586</v>
      </c>
      <c r="J343" s="55">
        <f t="shared" si="255"/>
        <v>-1.7190498300920183</v>
      </c>
      <c r="K343" s="37"/>
      <c r="L343" s="45" t="s">
        <v>187</v>
      </c>
      <c r="M343" s="55">
        <f t="shared" ref="M343:U343" si="267">SUM(M105/M78*100-100)</f>
        <v>6.9749440902199069</v>
      </c>
      <c r="N343" s="55">
        <f t="shared" si="267"/>
        <v>22.011947605896282</v>
      </c>
      <c r="O343" s="55">
        <f t="shared" si="267"/>
        <v>-8.855557829900107</v>
      </c>
      <c r="P343" s="55">
        <f t="shared" si="267"/>
        <v>32.705485402693569</v>
      </c>
      <c r="Q343" s="55">
        <f t="shared" si="267"/>
        <v>18.184804564394355</v>
      </c>
      <c r="R343" s="55">
        <f t="shared" si="267"/>
        <v>-9.7148349356894101</v>
      </c>
      <c r="S343" s="55">
        <f t="shared" si="267"/>
        <v>33.927233338328847</v>
      </c>
      <c r="T343" s="55">
        <f t="shared" si="267"/>
        <v>13.125260615748147</v>
      </c>
      <c r="U343" s="55">
        <f t="shared" si="267"/>
        <v>-12.989241582498181</v>
      </c>
    </row>
    <row r="344" spans="1:21" ht="11.25" hidden="1" customHeight="1">
      <c r="A344" s="37"/>
      <c r="B344" s="45"/>
      <c r="C344" s="54"/>
      <c r="D344" s="55"/>
      <c r="E344" s="55"/>
      <c r="F344" s="55"/>
      <c r="G344" s="55"/>
      <c r="H344" s="55"/>
      <c r="I344" s="55"/>
      <c r="J344" s="55"/>
      <c r="K344" s="37"/>
      <c r="L344" s="45"/>
      <c r="M344" s="55"/>
      <c r="N344" s="55"/>
      <c r="O344" s="55"/>
      <c r="P344" s="55"/>
      <c r="Q344" s="55"/>
      <c r="R344" s="55"/>
      <c r="S344" s="55"/>
      <c r="T344" s="55"/>
      <c r="U344" s="55"/>
    </row>
    <row r="345" spans="1:21" ht="11.25" hidden="1" customHeight="1">
      <c r="A345" s="1202" t="s">
        <v>188</v>
      </c>
      <c r="B345" s="1203"/>
      <c r="C345" s="54">
        <f t="shared" ref="C345:J356" si="268">SUM(C107/C80*100-100)</f>
        <v>-25.550633573584221</v>
      </c>
      <c r="D345" s="55">
        <f t="shared" si="268"/>
        <v>-31.209672913459301</v>
      </c>
      <c r="E345" s="55">
        <f t="shared" si="268"/>
        <v>-25.31180677339232</v>
      </c>
      <c r="F345" s="55">
        <f t="shared" si="268"/>
        <v>-8.1054646564853527</v>
      </c>
      <c r="G345" s="55">
        <f t="shared" si="268"/>
        <v>-19.736082230685653</v>
      </c>
      <c r="H345" s="55">
        <f t="shared" si="268"/>
        <v>-34.910922454929519</v>
      </c>
      <c r="I345" s="55">
        <f t="shared" si="268"/>
        <v>-22.692219862729615</v>
      </c>
      <c r="J345" s="55">
        <f t="shared" si="268"/>
        <v>-34.163042301425719</v>
      </c>
      <c r="K345" s="1202" t="s">
        <v>188</v>
      </c>
      <c r="L345" s="1203"/>
      <c r="M345" s="55">
        <f t="shared" ref="M345:U345" si="269">SUM(M107/M80*100-100)</f>
        <v>-2.8663079986624922</v>
      </c>
      <c r="N345" s="55">
        <f t="shared" si="269"/>
        <v>-25.163994865895589</v>
      </c>
      <c r="O345" s="55">
        <f t="shared" si="269"/>
        <v>-36.283313535862582</v>
      </c>
      <c r="P345" s="55">
        <f t="shared" si="269"/>
        <v>-26.959198032780279</v>
      </c>
      <c r="Q345" s="55">
        <f t="shared" si="269"/>
        <v>-42.447136350421552</v>
      </c>
      <c r="R345" s="55">
        <f t="shared" si="269"/>
        <v>-15.079264700498257</v>
      </c>
      <c r="S345" s="55">
        <f t="shared" si="269"/>
        <v>28.77550614703469</v>
      </c>
      <c r="T345" s="55">
        <f t="shared" si="269"/>
        <v>-29.958229169962962</v>
      </c>
      <c r="U345" s="55">
        <f t="shared" si="269"/>
        <v>-34.429872309804296</v>
      </c>
    </row>
    <row r="346" spans="1:21" ht="11.25" hidden="1" customHeight="1">
      <c r="A346" s="1202" t="s">
        <v>189</v>
      </c>
      <c r="B346" s="1203"/>
      <c r="C346" s="54">
        <f t="shared" si="268"/>
        <v>-22.203039397246087</v>
      </c>
      <c r="D346" s="55">
        <f t="shared" si="268"/>
        <v>-31.928964143556612</v>
      </c>
      <c r="E346" s="55">
        <f t="shared" si="268"/>
        <v>-23.598224456322527</v>
      </c>
      <c r="F346" s="55">
        <f t="shared" si="268"/>
        <v>-7.0199322511671767</v>
      </c>
      <c r="G346" s="55">
        <f t="shared" si="268"/>
        <v>-14.073753303439034</v>
      </c>
      <c r="H346" s="55">
        <f t="shared" si="268"/>
        <v>-32.613666275477556</v>
      </c>
      <c r="I346" s="55">
        <f t="shared" si="268"/>
        <v>-21.464064452793394</v>
      </c>
      <c r="J346" s="55">
        <f t="shared" si="268"/>
        <v>-30.258370609009759</v>
      </c>
      <c r="K346" s="1202" t="s">
        <v>189</v>
      </c>
      <c r="L346" s="1203"/>
      <c r="M346" s="55">
        <f t="shared" ref="M346:U346" si="270">SUM(M108/M81*100-100)</f>
        <v>20.841769259976715</v>
      </c>
      <c r="N346" s="55">
        <f t="shared" si="270"/>
        <v>-26.658848734384193</v>
      </c>
      <c r="O346" s="55">
        <f t="shared" si="270"/>
        <v>-31.020957089332839</v>
      </c>
      <c r="P346" s="55">
        <f t="shared" si="270"/>
        <v>-10.15125659775758</v>
      </c>
      <c r="Q346" s="55">
        <f t="shared" si="270"/>
        <v>-38.95552434130105</v>
      </c>
      <c r="R346" s="55">
        <f t="shared" si="270"/>
        <v>-10.212869470828295</v>
      </c>
      <c r="S346" s="55">
        <f t="shared" si="270"/>
        <v>26.342695963324658</v>
      </c>
      <c r="T346" s="55">
        <f t="shared" si="270"/>
        <v>-25.511827151722315</v>
      </c>
      <c r="U346" s="55">
        <f t="shared" si="270"/>
        <v>-33.245463400527527</v>
      </c>
    </row>
    <row r="347" spans="1:21" ht="11.25" hidden="1" customHeight="1">
      <c r="A347" s="1202" t="s">
        <v>190</v>
      </c>
      <c r="B347" s="1203"/>
      <c r="C347" s="54">
        <f t="shared" si="268"/>
        <v>-19.405424572622778</v>
      </c>
      <c r="D347" s="55">
        <f t="shared" si="268"/>
        <v>-28.217315762953305</v>
      </c>
      <c r="E347" s="55">
        <f t="shared" si="268"/>
        <v>-17.66282395127952</v>
      </c>
      <c r="F347" s="55">
        <f t="shared" si="268"/>
        <v>9.1581186299194428</v>
      </c>
      <c r="G347" s="55">
        <f t="shared" si="268"/>
        <v>-8.7553654761383655</v>
      </c>
      <c r="H347" s="55">
        <f t="shared" si="268"/>
        <v>-27.564547603351016</v>
      </c>
      <c r="I347" s="55">
        <f t="shared" si="268"/>
        <v>-18.190425719653859</v>
      </c>
      <c r="J347" s="55">
        <f t="shared" si="268"/>
        <v>-21.429035638831735</v>
      </c>
      <c r="K347" s="1202" t="s">
        <v>190</v>
      </c>
      <c r="L347" s="1203"/>
      <c r="M347" s="55">
        <f t="shared" ref="M347:U347" si="271">SUM(M109/M82*100-100)</f>
        <v>22.72791172311004</v>
      </c>
      <c r="N347" s="55">
        <f t="shared" si="271"/>
        <v>-24.325155957136573</v>
      </c>
      <c r="O347" s="55">
        <f t="shared" si="271"/>
        <v>-30.896707274446229</v>
      </c>
      <c r="P347" s="55">
        <f t="shared" si="271"/>
        <v>-9.0505190606083517</v>
      </c>
      <c r="Q347" s="55">
        <f t="shared" si="271"/>
        <v>-34.423343583410997</v>
      </c>
      <c r="R347" s="55">
        <f t="shared" si="271"/>
        <v>-2.8431901177238927</v>
      </c>
      <c r="S347" s="55">
        <f t="shared" si="271"/>
        <v>23.674791974799888</v>
      </c>
      <c r="T347" s="55">
        <f t="shared" si="271"/>
        <v>-23.948197202239072</v>
      </c>
      <c r="U347" s="55">
        <f t="shared" si="271"/>
        <v>-24.539331303621665</v>
      </c>
    </row>
    <row r="348" spans="1:21" ht="11.25" hidden="1" customHeight="1">
      <c r="A348" s="1202" t="s">
        <v>191</v>
      </c>
      <c r="B348" s="1203"/>
      <c r="C348" s="54">
        <f t="shared" si="268"/>
        <v>-21.979079927309854</v>
      </c>
      <c r="D348" s="55">
        <f t="shared" si="268"/>
        <v>-28.31558599384347</v>
      </c>
      <c r="E348" s="55">
        <f t="shared" si="268"/>
        <v>-18.524769780423057</v>
      </c>
      <c r="F348" s="55">
        <f t="shared" si="268"/>
        <v>17.279815453997188</v>
      </c>
      <c r="G348" s="55">
        <f t="shared" si="268"/>
        <v>-7.9867661833412598</v>
      </c>
      <c r="H348" s="55">
        <f t="shared" si="268"/>
        <v>-28.287957436307124</v>
      </c>
      <c r="I348" s="55">
        <f t="shared" si="268"/>
        <v>-20.945554908821123</v>
      </c>
      <c r="J348" s="55">
        <f t="shared" si="268"/>
        <v>-24.386495265523848</v>
      </c>
      <c r="K348" s="1202" t="s">
        <v>191</v>
      </c>
      <c r="L348" s="1203"/>
      <c r="M348" s="55">
        <f t="shared" ref="M348:U348" si="272">SUM(M110/M83*100-100)</f>
        <v>16.523030290427215</v>
      </c>
      <c r="N348" s="55">
        <f t="shared" si="272"/>
        <v>-26.724102415845735</v>
      </c>
      <c r="O348" s="55">
        <f t="shared" si="272"/>
        <v>-35.617611448804837</v>
      </c>
      <c r="P348" s="55">
        <f t="shared" si="272"/>
        <v>-12.624232544210756</v>
      </c>
      <c r="Q348" s="55">
        <f t="shared" si="272"/>
        <v>-36.16429690734514</v>
      </c>
      <c r="R348" s="55">
        <f t="shared" si="272"/>
        <v>-2.8526935509222255</v>
      </c>
      <c r="S348" s="55">
        <f t="shared" si="272"/>
        <v>18.642422650105118</v>
      </c>
      <c r="T348" s="55">
        <f t="shared" si="272"/>
        <v>-24.865354739517173</v>
      </c>
      <c r="U348" s="55">
        <f t="shared" si="272"/>
        <v>-24.055146017828719</v>
      </c>
    </row>
    <row r="349" spans="1:21" ht="11.25" hidden="1" customHeight="1">
      <c r="A349" s="1202" t="s">
        <v>192</v>
      </c>
      <c r="B349" s="1203"/>
      <c r="C349" s="54">
        <f t="shared" si="268"/>
        <v>-21.531173633952037</v>
      </c>
      <c r="D349" s="55">
        <f t="shared" si="268"/>
        <v>-26.322547109229021</v>
      </c>
      <c r="E349" s="55">
        <f t="shared" si="268"/>
        <v>-17.421658499177767</v>
      </c>
      <c r="F349" s="55">
        <f t="shared" si="268"/>
        <v>15.580799439447276</v>
      </c>
      <c r="G349" s="55">
        <f t="shared" si="268"/>
        <v>-6.093242660764048</v>
      </c>
      <c r="H349" s="55">
        <f t="shared" si="268"/>
        <v>-28.956218841860093</v>
      </c>
      <c r="I349" s="55">
        <f t="shared" si="268"/>
        <v>-21.494874525710102</v>
      </c>
      <c r="J349" s="55">
        <f t="shared" si="268"/>
        <v>-22.063077503447602</v>
      </c>
      <c r="K349" s="1202" t="s">
        <v>192</v>
      </c>
      <c r="L349" s="1203"/>
      <c r="M349" s="55">
        <f t="shared" ref="M349:U349" si="273">SUM(M111/M84*100-100)</f>
        <v>13.166751327323439</v>
      </c>
      <c r="N349" s="55">
        <f t="shared" si="273"/>
        <v>-25.498958410452147</v>
      </c>
      <c r="O349" s="55">
        <f t="shared" si="273"/>
        <v>-36.847048557675308</v>
      </c>
      <c r="P349" s="55">
        <f t="shared" si="273"/>
        <v>-14.202026812573209</v>
      </c>
      <c r="Q349" s="55">
        <f t="shared" si="273"/>
        <v>-38.73689665397967</v>
      </c>
      <c r="R349" s="55">
        <f t="shared" si="273"/>
        <v>-1.0945452514033178</v>
      </c>
      <c r="S349" s="55">
        <f t="shared" si="273"/>
        <v>24.880388265614954</v>
      </c>
      <c r="T349" s="55">
        <f t="shared" si="273"/>
        <v>-25.563289143095474</v>
      </c>
      <c r="U349" s="55">
        <f t="shared" si="273"/>
        <v>-19.334347670385398</v>
      </c>
    </row>
    <row r="350" spans="1:21" ht="11.25" hidden="1" customHeight="1">
      <c r="A350" s="1202" t="s">
        <v>193</v>
      </c>
      <c r="B350" s="1203"/>
      <c r="C350" s="54">
        <f t="shared" si="268"/>
        <v>-20.31971390326521</v>
      </c>
      <c r="D350" s="55">
        <f t="shared" si="268"/>
        <v>-25.054044812555446</v>
      </c>
      <c r="E350" s="55">
        <f t="shared" si="268"/>
        <v>-16.085571242799517</v>
      </c>
      <c r="F350" s="55">
        <f t="shared" si="268"/>
        <v>16.375396796355446</v>
      </c>
      <c r="G350" s="55">
        <f t="shared" si="268"/>
        <v>-4.537101830751908</v>
      </c>
      <c r="H350" s="55">
        <f t="shared" si="268"/>
        <v>-28.38202276875063</v>
      </c>
      <c r="I350" s="55">
        <f t="shared" si="268"/>
        <v>-21.46816623983328</v>
      </c>
      <c r="J350" s="55">
        <f t="shared" si="268"/>
        <v>-21.142934854800657</v>
      </c>
      <c r="K350" s="1202" t="s">
        <v>193</v>
      </c>
      <c r="L350" s="1203"/>
      <c r="M350" s="55">
        <f t="shared" ref="M350:U350" si="274">SUM(M112/M85*100-100)</f>
        <v>15.5700491861557</v>
      </c>
      <c r="N350" s="55">
        <f t="shared" si="274"/>
        <v>-23.426479174438199</v>
      </c>
      <c r="O350" s="55">
        <f t="shared" si="274"/>
        <v>-36.167848347595289</v>
      </c>
      <c r="P350" s="55">
        <f t="shared" si="274"/>
        <v>-14.393162729036902</v>
      </c>
      <c r="Q350" s="55">
        <f t="shared" si="274"/>
        <v>-41.25881795605855</v>
      </c>
      <c r="R350" s="55">
        <f t="shared" si="274"/>
        <v>2.0063679571777868</v>
      </c>
      <c r="S350" s="55">
        <f t="shared" si="274"/>
        <v>29.22100498641899</v>
      </c>
      <c r="T350" s="55">
        <f t="shared" si="274"/>
        <v>-18.187230435919176</v>
      </c>
      <c r="U350" s="55">
        <f t="shared" si="274"/>
        <v>-16.395053189608092</v>
      </c>
    </row>
    <row r="351" spans="1:21" ht="11.25" hidden="1" customHeight="1">
      <c r="A351" s="1202" t="s">
        <v>194</v>
      </c>
      <c r="B351" s="1203"/>
      <c r="C351" s="54">
        <f t="shared" si="268"/>
        <v>-19.614049198227505</v>
      </c>
      <c r="D351" s="55">
        <f t="shared" si="268"/>
        <v>-23.582729151740182</v>
      </c>
      <c r="E351" s="55">
        <f t="shared" si="268"/>
        <v>-15.726305575791628</v>
      </c>
      <c r="F351" s="55">
        <f t="shared" si="268"/>
        <v>13.444895076398126</v>
      </c>
      <c r="G351" s="55">
        <f t="shared" si="268"/>
        <v>-5.1353429169899556</v>
      </c>
      <c r="H351" s="55">
        <f t="shared" si="268"/>
        <v>-27.760637679770184</v>
      </c>
      <c r="I351" s="55">
        <f t="shared" si="268"/>
        <v>-21.543444546007038</v>
      </c>
      <c r="J351" s="55">
        <f t="shared" si="268"/>
        <v>-20.835840819421662</v>
      </c>
      <c r="K351" s="1202" t="s">
        <v>194</v>
      </c>
      <c r="L351" s="1203"/>
      <c r="M351" s="55">
        <f t="shared" ref="M351:U351" si="275">SUM(M113/M86*100-100)</f>
        <v>16.780686366097797</v>
      </c>
      <c r="N351" s="55">
        <f t="shared" si="275"/>
        <v>-22.28308679122047</v>
      </c>
      <c r="O351" s="55">
        <f t="shared" si="275"/>
        <v>-34.586327482775104</v>
      </c>
      <c r="P351" s="55">
        <f t="shared" si="275"/>
        <v>-13.0317851939554</v>
      </c>
      <c r="Q351" s="55">
        <f t="shared" si="275"/>
        <v>-43.304231565848816</v>
      </c>
      <c r="R351" s="55">
        <f t="shared" si="275"/>
        <v>3.4674322499679562</v>
      </c>
      <c r="S351" s="55">
        <f t="shared" si="275"/>
        <v>26.620931290686769</v>
      </c>
      <c r="T351" s="55">
        <f t="shared" si="275"/>
        <v>-12.766945932463344</v>
      </c>
      <c r="U351" s="55">
        <f t="shared" si="275"/>
        <v>-14.765521485589176</v>
      </c>
    </row>
    <row r="352" spans="1:21" ht="11.25" hidden="1" customHeight="1">
      <c r="A352" s="1202" t="s">
        <v>195</v>
      </c>
      <c r="B352" s="1203"/>
      <c r="C352" s="54">
        <f t="shared" si="268"/>
        <v>-18.839511675543065</v>
      </c>
      <c r="D352" s="55">
        <f t="shared" si="268"/>
        <v>-22.636925107313914</v>
      </c>
      <c r="E352" s="55">
        <f t="shared" si="268"/>
        <v>-15.447802804533495</v>
      </c>
      <c r="F352" s="55">
        <f t="shared" si="268"/>
        <v>11.186237624320384</v>
      </c>
      <c r="G352" s="55">
        <f t="shared" si="268"/>
        <v>-4.3452052218344477</v>
      </c>
      <c r="H352" s="55">
        <f t="shared" si="268"/>
        <v>-27.029757161439363</v>
      </c>
      <c r="I352" s="55">
        <f t="shared" si="268"/>
        <v>-20.965080418950933</v>
      </c>
      <c r="J352" s="55">
        <f t="shared" si="268"/>
        <v>-22.265728432459554</v>
      </c>
      <c r="K352" s="1202" t="s">
        <v>195</v>
      </c>
      <c r="L352" s="1203"/>
      <c r="M352" s="55">
        <f t="shared" ref="M352:U352" si="276">SUM(M114/M87*100-100)</f>
        <v>18.955028020125724</v>
      </c>
      <c r="N352" s="55">
        <f t="shared" si="276"/>
        <v>-20.372782018966106</v>
      </c>
      <c r="O352" s="55">
        <f t="shared" si="276"/>
        <v>-33.350934565939681</v>
      </c>
      <c r="P352" s="55">
        <f t="shared" si="276"/>
        <v>-12.168739868761307</v>
      </c>
      <c r="Q352" s="55">
        <f t="shared" si="276"/>
        <v>-43.407298637260382</v>
      </c>
      <c r="R352" s="55">
        <f t="shared" si="276"/>
        <v>3.8456160214712725</v>
      </c>
      <c r="S352" s="55">
        <f t="shared" si="276"/>
        <v>25.549095229340409</v>
      </c>
      <c r="T352" s="55">
        <f t="shared" si="276"/>
        <v>-12.609624472940268</v>
      </c>
      <c r="U352" s="55">
        <f t="shared" si="276"/>
        <v>-14.870019167883825</v>
      </c>
    </row>
    <row r="353" spans="1:21" ht="11.25" hidden="1" customHeight="1">
      <c r="A353" s="1202" t="s">
        <v>196</v>
      </c>
      <c r="B353" s="1203"/>
      <c r="C353" s="54">
        <f t="shared" si="268"/>
        <v>-17.625906922279825</v>
      </c>
      <c r="D353" s="55">
        <f t="shared" si="268"/>
        <v>-20.905447360616307</v>
      </c>
      <c r="E353" s="55">
        <f t="shared" si="268"/>
        <v>-14.764544164201482</v>
      </c>
      <c r="F353" s="55">
        <f t="shared" si="268"/>
        <v>7.1795832007040445</v>
      </c>
      <c r="G353" s="55">
        <f t="shared" si="268"/>
        <v>-3.9809120703549468</v>
      </c>
      <c r="H353" s="55">
        <f t="shared" si="268"/>
        <v>-25.445794676793213</v>
      </c>
      <c r="I353" s="55">
        <f t="shared" si="268"/>
        <v>-20.497007573410883</v>
      </c>
      <c r="J353" s="55">
        <f t="shared" si="268"/>
        <v>-23.350568604348624</v>
      </c>
      <c r="K353" s="1202" t="s">
        <v>196</v>
      </c>
      <c r="L353" s="1203"/>
      <c r="M353" s="55">
        <f t="shared" ref="M353:U353" si="277">SUM(M115/M88*100-100)</f>
        <v>20.937809023327205</v>
      </c>
      <c r="N353" s="55">
        <f t="shared" si="277"/>
        <v>-18.335716764166548</v>
      </c>
      <c r="O353" s="55">
        <f t="shared" si="277"/>
        <v>-31.266199732112867</v>
      </c>
      <c r="P353" s="55">
        <f t="shared" si="277"/>
        <v>-11.050520368083227</v>
      </c>
      <c r="Q353" s="55">
        <f t="shared" si="277"/>
        <v>-43.392365715197876</v>
      </c>
      <c r="R353" s="55">
        <f t="shared" si="277"/>
        <v>3.2088166823684361</v>
      </c>
      <c r="S353" s="55">
        <f t="shared" si="277"/>
        <v>25.212872117021504</v>
      </c>
      <c r="T353" s="55">
        <f t="shared" si="277"/>
        <v>-8.1365975697330271</v>
      </c>
      <c r="U353" s="55">
        <f t="shared" si="277"/>
        <v>-13.949280072997368</v>
      </c>
    </row>
    <row r="354" spans="1:21" ht="11.25" hidden="1" customHeight="1">
      <c r="A354" s="1202" t="s">
        <v>197</v>
      </c>
      <c r="B354" s="1203"/>
      <c r="C354" s="54">
        <f t="shared" si="268"/>
        <v>-16.795985795205937</v>
      </c>
      <c r="D354" s="55">
        <f t="shared" si="268"/>
        <v>-19.058216632603319</v>
      </c>
      <c r="E354" s="55">
        <f t="shared" si="268"/>
        <v>-14.363740898959065</v>
      </c>
      <c r="F354" s="55">
        <f t="shared" si="268"/>
        <v>4.2901063208790902</v>
      </c>
      <c r="G354" s="55">
        <f t="shared" si="268"/>
        <v>-4.3130432028659698</v>
      </c>
      <c r="H354" s="55">
        <f t="shared" si="268"/>
        <v>-23.793612121625102</v>
      </c>
      <c r="I354" s="55">
        <f t="shared" si="268"/>
        <v>-20.053237344749249</v>
      </c>
      <c r="J354" s="55">
        <f t="shared" si="268"/>
        <v>-24.580968766865055</v>
      </c>
      <c r="K354" s="1202" t="s">
        <v>197</v>
      </c>
      <c r="L354" s="1203"/>
      <c r="M354" s="55">
        <f t="shared" ref="M354:U354" si="278">SUM(M116/M89*100-100)</f>
        <v>22.838193156445911</v>
      </c>
      <c r="N354" s="55">
        <f t="shared" si="278"/>
        <v>-16.847026865698297</v>
      </c>
      <c r="O354" s="55">
        <f t="shared" si="278"/>
        <v>-30.085740919564657</v>
      </c>
      <c r="P354" s="55">
        <f t="shared" si="278"/>
        <v>-9.847933676694467</v>
      </c>
      <c r="Q354" s="55">
        <f t="shared" si="278"/>
        <v>-41.249377887363657</v>
      </c>
      <c r="R354" s="55">
        <f t="shared" si="278"/>
        <v>1.9826546962716805</v>
      </c>
      <c r="S354" s="55">
        <f t="shared" si="278"/>
        <v>24.6694480320987</v>
      </c>
      <c r="T354" s="55">
        <f t="shared" si="278"/>
        <v>-7.9077438619089833</v>
      </c>
      <c r="U354" s="55">
        <f t="shared" si="278"/>
        <v>-13.749469600306924</v>
      </c>
    </row>
    <row r="355" spans="1:21" ht="11.25" hidden="1" customHeight="1">
      <c r="A355" s="1202" t="s">
        <v>198</v>
      </c>
      <c r="B355" s="1203"/>
      <c r="C355" s="54">
        <f t="shared" si="268"/>
        <v>-15.473040780104725</v>
      </c>
      <c r="D355" s="55">
        <f t="shared" si="268"/>
        <v>-18.261381286233984</v>
      </c>
      <c r="E355" s="55">
        <f t="shared" si="268"/>
        <v>-12.969226112181275</v>
      </c>
      <c r="F355" s="55">
        <f t="shared" si="268"/>
        <v>5.2352475617099259</v>
      </c>
      <c r="G355" s="55">
        <f t="shared" si="268"/>
        <v>-3.9974409620775759</v>
      </c>
      <c r="H355" s="55">
        <f t="shared" si="268"/>
        <v>-22.148723137434885</v>
      </c>
      <c r="I355" s="55">
        <f t="shared" si="268"/>
        <v>-18.154205928951299</v>
      </c>
      <c r="J355" s="55">
        <f t="shared" si="268"/>
        <v>-23.297881252989612</v>
      </c>
      <c r="K355" s="1202" t="s">
        <v>198</v>
      </c>
      <c r="L355" s="1203"/>
      <c r="M355" s="55">
        <f t="shared" ref="M355:U355" si="279">SUM(M117/M90*100-100)</f>
        <v>22.921355896206094</v>
      </c>
      <c r="N355" s="55">
        <f t="shared" si="279"/>
        <v>-14.75064810675444</v>
      </c>
      <c r="O355" s="55">
        <f t="shared" si="279"/>
        <v>-28.967874471601036</v>
      </c>
      <c r="P355" s="55">
        <f t="shared" si="279"/>
        <v>-8.818024028564551</v>
      </c>
      <c r="Q355" s="55">
        <f t="shared" si="279"/>
        <v>-37.146990103843059</v>
      </c>
      <c r="R355" s="55">
        <f t="shared" si="279"/>
        <v>1.2433469751638171</v>
      </c>
      <c r="S355" s="55">
        <f t="shared" si="279"/>
        <v>24.782664182580788</v>
      </c>
      <c r="T355" s="55">
        <f t="shared" si="279"/>
        <v>-6.3899805634795257</v>
      </c>
      <c r="U355" s="55">
        <f t="shared" si="279"/>
        <v>-12.941005543686686</v>
      </c>
    </row>
    <row r="356" spans="1:21" ht="11.25" hidden="1" customHeight="1">
      <c r="A356" s="1202" t="s">
        <v>199</v>
      </c>
      <c r="B356" s="1203"/>
      <c r="C356" s="54">
        <f t="shared" si="268"/>
        <v>-14.205870204444807</v>
      </c>
      <c r="D356" s="55">
        <f t="shared" si="268"/>
        <v>-17.704373689398878</v>
      </c>
      <c r="E356" s="55">
        <f t="shared" si="268"/>
        <v>-12.188165683391674</v>
      </c>
      <c r="F356" s="55">
        <f t="shared" si="268"/>
        <v>1.5233638153661957</v>
      </c>
      <c r="G356" s="55">
        <f t="shared" si="268"/>
        <v>-4.1370528737269723</v>
      </c>
      <c r="H356" s="55">
        <f t="shared" si="268"/>
        <v>-20.748215405345931</v>
      </c>
      <c r="I356" s="55">
        <f t="shared" si="268"/>
        <v>-16.86089639409461</v>
      </c>
      <c r="J356" s="55">
        <f t="shared" si="268"/>
        <v>-21.83126986697161</v>
      </c>
      <c r="K356" s="1202" t="s">
        <v>199</v>
      </c>
      <c r="L356" s="1203"/>
      <c r="M356" s="55">
        <f t="shared" ref="M356:U356" si="280">SUM(M118/M91*100-100)</f>
        <v>21.600413687563645</v>
      </c>
      <c r="N356" s="55">
        <f t="shared" si="280"/>
        <v>-12.495846159250306</v>
      </c>
      <c r="O356" s="55">
        <f t="shared" si="280"/>
        <v>-27.537364185897076</v>
      </c>
      <c r="P356" s="55">
        <f t="shared" si="280"/>
        <v>-6.4873337569078586</v>
      </c>
      <c r="Q356" s="55">
        <f t="shared" si="280"/>
        <v>-34.131740991561557</v>
      </c>
      <c r="R356" s="55">
        <f t="shared" si="280"/>
        <v>0.33338265812041357</v>
      </c>
      <c r="S356" s="55">
        <f t="shared" si="280"/>
        <v>25.553889363273143</v>
      </c>
      <c r="T356" s="55">
        <f t="shared" si="280"/>
        <v>-5.0915460435243318</v>
      </c>
      <c r="U356" s="55">
        <f t="shared" si="280"/>
        <v>-12.944124120325924</v>
      </c>
    </row>
    <row r="357" spans="1:21" ht="11.25" hidden="1" customHeight="1">
      <c r="A357" s="50"/>
      <c r="B357" s="51"/>
      <c r="C357" s="54"/>
      <c r="D357" s="55"/>
      <c r="E357" s="55"/>
      <c r="F357" s="55"/>
      <c r="G357" s="55"/>
      <c r="H357" s="55"/>
      <c r="I357" s="55"/>
      <c r="J357" s="55"/>
      <c r="K357" s="50"/>
      <c r="L357" s="51"/>
      <c r="M357" s="55"/>
      <c r="N357" s="55"/>
      <c r="O357" s="55"/>
      <c r="P357" s="55"/>
      <c r="Q357" s="55"/>
      <c r="R357" s="55"/>
      <c r="S357" s="55"/>
      <c r="T357" s="55"/>
      <c r="U357" s="55"/>
    </row>
    <row r="358" spans="1:21" ht="11.25" hidden="1" customHeight="1">
      <c r="A358" s="37">
        <v>2010</v>
      </c>
      <c r="B358" s="45"/>
      <c r="C358" s="54"/>
      <c r="D358" s="55"/>
      <c r="E358" s="55"/>
      <c r="F358" s="55"/>
      <c r="G358" s="55"/>
      <c r="H358" s="55"/>
      <c r="I358" s="55"/>
      <c r="J358" s="55"/>
      <c r="K358" s="37">
        <v>2010</v>
      </c>
      <c r="L358" s="45"/>
      <c r="M358" s="55"/>
      <c r="N358" s="55"/>
      <c r="O358" s="55"/>
      <c r="P358" s="55"/>
      <c r="Q358" s="55"/>
      <c r="R358" s="55"/>
      <c r="S358" s="55"/>
      <c r="T358" s="55"/>
      <c r="U358" s="55"/>
    </row>
    <row r="359" spans="1:21" ht="11.25" hidden="1" customHeight="1">
      <c r="A359" s="37"/>
      <c r="B359" s="45" t="s">
        <v>176</v>
      </c>
      <c r="C359" s="54">
        <f t="shared" ref="C359:J370" si="281">SUM(C121/C94*100-100)</f>
        <v>8.1147409976948666</v>
      </c>
      <c r="D359" s="55">
        <f t="shared" si="281"/>
        <v>-7.8010620553260992</v>
      </c>
      <c r="E359" s="55">
        <f t="shared" si="281"/>
        <v>1.4709563586261112</v>
      </c>
      <c r="F359" s="55">
        <f t="shared" si="281"/>
        <v>-11.563374285366734</v>
      </c>
      <c r="G359" s="55">
        <f t="shared" si="281"/>
        <v>-1.4888443782735834</v>
      </c>
      <c r="H359" s="55">
        <f t="shared" si="281"/>
        <v>9.9804131394393778</v>
      </c>
      <c r="I359" s="55">
        <f t="shared" si="281"/>
        <v>0.31283694069064438</v>
      </c>
      <c r="J359" s="55">
        <f t="shared" si="281"/>
        <v>7.0814749153684318</v>
      </c>
      <c r="K359" s="37"/>
      <c r="L359" s="45" t="s">
        <v>176</v>
      </c>
      <c r="M359" s="55">
        <f t="shared" ref="M359:U359" si="282">SUM(M121/M94*100-100)</f>
        <v>-6.9811473440965983</v>
      </c>
      <c r="N359" s="55">
        <f t="shared" si="282"/>
        <v>28.093415139612119</v>
      </c>
      <c r="O359" s="55">
        <f t="shared" si="282"/>
        <v>15.471023116032882</v>
      </c>
      <c r="P359" s="55">
        <f t="shared" si="282"/>
        <v>21.50781971802131</v>
      </c>
      <c r="Q359" s="55">
        <f t="shared" si="282"/>
        <v>6.9432130453737102</v>
      </c>
      <c r="R359" s="55">
        <f t="shared" si="282"/>
        <v>-12.963097237436983</v>
      </c>
      <c r="S359" s="55">
        <f t="shared" si="282"/>
        <v>0.32515477049506103</v>
      </c>
      <c r="T359" s="55">
        <f t="shared" si="282"/>
        <v>15.614058073814377</v>
      </c>
      <c r="U359" s="55">
        <f t="shared" si="282"/>
        <v>4.2207050522701479</v>
      </c>
    </row>
    <row r="360" spans="1:21" ht="11.25" hidden="1" customHeight="1">
      <c r="A360" s="37"/>
      <c r="B360" s="45" t="s">
        <v>177</v>
      </c>
      <c r="C360" s="54">
        <f t="shared" si="281"/>
        <v>9.1219467628055497</v>
      </c>
      <c r="D360" s="55">
        <f t="shared" si="281"/>
        <v>-0.41694788859362575</v>
      </c>
      <c r="E360" s="55">
        <f t="shared" si="281"/>
        <v>4.1870905881193465</v>
      </c>
      <c r="F360" s="55">
        <f t="shared" si="281"/>
        <v>-3.843597521600941</v>
      </c>
      <c r="G360" s="55">
        <f t="shared" si="281"/>
        <v>2.9278458069234858</v>
      </c>
      <c r="H360" s="55">
        <f t="shared" si="281"/>
        <v>13.659653900606884</v>
      </c>
      <c r="I360" s="55">
        <f t="shared" si="281"/>
        <v>11.471913777699456</v>
      </c>
      <c r="J360" s="55">
        <f t="shared" si="281"/>
        <v>2.5097941068203937</v>
      </c>
      <c r="K360" s="37"/>
      <c r="L360" s="45" t="s">
        <v>177</v>
      </c>
      <c r="M360" s="55">
        <f t="shared" ref="M360:U360" si="283">SUM(M122/M95*100-100)</f>
        <v>-29.681053626549172</v>
      </c>
      <c r="N360" s="55">
        <f t="shared" si="283"/>
        <v>41.495118957199367</v>
      </c>
      <c r="O360" s="55">
        <f t="shared" si="283"/>
        <v>14.473934148915106</v>
      </c>
      <c r="P360" s="55">
        <f t="shared" si="283"/>
        <v>-11.647377391402614</v>
      </c>
      <c r="Q360" s="55">
        <f t="shared" si="283"/>
        <v>15.803175963430022</v>
      </c>
      <c r="R360" s="55">
        <f t="shared" si="283"/>
        <v>-2.8334463101601699</v>
      </c>
      <c r="S360" s="55">
        <f t="shared" si="283"/>
        <v>-8.3411476522527437</v>
      </c>
      <c r="T360" s="55">
        <f t="shared" si="283"/>
        <v>0.97214428775633621</v>
      </c>
      <c r="U360" s="55">
        <f t="shared" si="283"/>
        <v>14.460134995047127</v>
      </c>
    </row>
    <row r="361" spans="1:21" ht="11.25" hidden="1" customHeight="1">
      <c r="A361" s="37"/>
      <c r="B361" s="45" t="s">
        <v>178</v>
      </c>
      <c r="C361" s="54">
        <f t="shared" si="281"/>
        <v>20.206845630086036</v>
      </c>
      <c r="D361" s="55">
        <f t="shared" si="281"/>
        <v>-1.7986206395966207</v>
      </c>
      <c r="E361" s="55">
        <f t="shared" si="281"/>
        <v>6.7531364184531384</v>
      </c>
      <c r="F361" s="55">
        <f t="shared" si="281"/>
        <v>20.409400982811164</v>
      </c>
      <c r="G361" s="55">
        <f t="shared" si="281"/>
        <v>7.7524537524721069</v>
      </c>
      <c r="H361" s="55">
        <f t="shared" si="281"/>
        <v>30.682281569623626</v>
      </c>
      <c r="I361" s="55">
        <f t="shared" si="281"/>
        <v>21.629948785886754</v>
      </c>
      <c r="J361" s="55">
        <f t="shared" si="281"/>
        <v>-2.7129655550943284</v>
      </c>
      <c r="K361" s="37"/>
      <c r="L361" s="45" t="s">
        <v>178</v>
      </c>
      <c r="M361" s="55">
        <f t="shared" ref="M361:U361" si="284">SUM(M123/M96*100-100)</f>
        <v>2.337825710400395</v>
      </c>
      <c r="N361" s="55">
        <f t="shared" si="284"/>
        <v>53.726631758537792</v>
      </c>
      <c r="O361" s="55">
        <f t="shared" si="284"/>
        <v>42.915564392541768</v>
      </c>
      <c r="P361" s="55">
        <f t="shared" si="284"/>
        <v>19.971241961784443</v>
      </c>
      <c r="Q361" s="55">
        <f t="shared" si="284"/>
        <v>5.2314540445661066</v>
      </c>
      <c r="R361" s="55">
        <f t="shared" si="284"/>
        <v>-6.5978711004689927</v>
      </c>
      <c r="S361" s="55">
        <f t="shared" si="284"/>
        <v>-8.0006797460760453</v>
      </c>
      <c r="T361" s="55">
        <f t="shared" si="284"/>
        <v>19.286052591496826</v>
      </c>
      <c r="U361" s="55">
        <f t="shared" si="284"/>
        <v>5.33182839382998</v>
      </c>
    </row>
    <row r="362" spans="1:21" ht="11.25" hidden="1" customHeight="1">
      <c r="A362" s="37"/>
      <c r="B362" s="45" t="s">
        <v>179</v>
      </c>
      <c r="C362" s="54">
        <f t="shared" si="281"/>
        <v>28.850556849915193</v>
      </c>
      <c r="D362" s="55">
        <f t="shared" si="281"/>
        <v>3.5836031200754235</v>
      </c>
      <c r="E362" s="55">
        <f t="shared" si="281"/>
        <v>9.8233379467847328</v>
      </c>
      <c r="F362" s="55">
        <f t="shared" si="281"/>
        <v>10.209825800630767</v>
      </c>
      <c r="G362" s="55">
        <f t="shared" si="281"/>
        <v>2.4590113451307332</v>
      </c>
      <c r="H362" s="55">
        <f t="shared" si="281"/>
        <v>16.950618445526828</v>
      </c>
      <c r="I362" s="55">
        <f t="shared" si="281"/>
        <v>28.563047359626836</v>
      </c>
      <c r="J362" s="55">
        <f t="shared" si="281"/>
        <v>17.516016319804677</v>
      </c>
      <c r="K362" s="37"/>
      <c r="L362" s="45" t="s">
        <v>179</v>
      </c>
      <c r="M362" s="55">
        <f t="shared" ref="M362:U362" si="285">SUM(M124/M97*100-100)</f>
        <v>-0.4056785651691257</v>
      </c>
      <c r="N362" s="55">
        <f t="shared" si="285"/>
        <v>65.150862975332757</v>
      </c>
      <c r="O362" s="55">
        <f t="shared" si="285"/>
        <v>60.883860680257754</v>
      </c>
      <c r="P362" s="55">
        <f t="shared" si="285"/>
        <v>12.034659393294305</v>
      </c>
      <c r="Q362" s="55">
        <f t="shared" si="285"/>
        <v>47.53909781807485</v>
      </c>
      <c r="R362" s="55">
        <f t="shared" si="285"/>
        <v>-0.61366959392182707</v>
      </c>
      <c r="S362" s="55">
        <f t="shared" si="285"/>
        <v>8.4385981918557746</v>
      </c>
      <c r="T362" s="55">
        <f t="shared" si="285"/>
        <v>24.414701932443663</v>
      </c>
      <c r="U362" s="55">
        <f t="shared" si="285"/>
        <v>19.891895368944404</v>
      </c>
    </row>
    <row r="363" spans="1:21" ht="11.25" hidden="1" customHeight="1">
      <c r="A363" s="37"/>
      <c r="B363" s="45" t="s">
        <v>180</v>
      </c>
      <c r="C363" s="54">
        <f t="shared" si="281"/>
        <v>25.38817853882604</v>
      </c>
      <c r="D363" s="55">
        <f t="shared" si="281"/>
        <v>-9.4055439425148109</v>
      </c>
      <c r="E363" s="55">
        <f t="shared" si="281"/>
        <v>21.449365351938837</v>
      </c>
      <c r="F363" s="55">
        <f t="shared" si="281"/>
        <v>1.8480457298353627</v>
      </c>
      <c r="G363" s="55">
        <f t="shared" si="281"/>
        <v>-7.5257141348728283</v>
      </c>
      <c r="H363" s="55">
        <f t="shared" si="281"/>
        <v>42.590624576162554</v>
      </c>
      <c r="I363" s="55">
        <f t="shared" si="281"/>
        <v>18.825981423123864</v>
      </c>
      <c r="J363" s="55">
        <f t="shared" si="281"/>
        <v>7.6303083968731471</v>
      </c>
      <c r="K363" s="37"/>
      <c r="L363" s="45" t="s">
        <v>180</v>
      </c>
      <c r="M363" s="55">
        <f t="shared" ref="M363:U363" si="286">SUM(M125/M98*100-100)</f>
        <v>-9.536538215123386</v>
      </c>
      <c r="N363" s="55">
        <f t="shared" si="286"/>
        <v>49.694249888461627</v>
      </c>
      <c r="O363" s="55">
        <f t="shared" si="286"/>
        <v>54.211353005456829</v>
      </c>
      <c r="P363" s="55">
        <f t="shared" si="286"/>
        <v>13.487634584342061</v>
      </c>
      <c r="Q363" s="55">
        <f t="shared" si="286"/>
        <v>107.14947963859353</v>
      </c>
      <c r="R363" s="55">
        <f t="shared" si="286"/>
        <v>3.9728324160305988</v>
      </c>
      <c r="S363" s="55">
        <f t="shared" si="286"/>
        <v>-7.544229617863607E-3</v>
      </c>
      <c r="T363" s="55">
        <f t="shared" si="286"/>
        <v>25.993374436366977</v>
      </c>
      <c r="U363" s="55">
        <f t="shared" si="286"/>
        <v>10.228901085531206</v>
      </c>
    </row>
    <row r="364" spans="1:21" ht="11.25" hidden="1" customHeight="1">
      <c r="A364" s="37"/>
      <c r="B364" s="45" t="s">
        <v>181</v>
      </c>
      <c r="C364" s="54">
        <f t="shared" si="281"/>
        <v>23.942214949185939</v>
      </c>
      <c r="D364" s="55">
        <f t="shared" si="281"/>
        <v>10.392892729232116</v>
      </c>
      <c r="E364" s="55">
        <f t="shared" si="281"/>
        <v>15.831062703667854</v>
      </c>
      <c r="F364" s="55">
        <f t="shared" si="281"/>
        <v>10.791224362361305</v>
      </c>
      <c r="G364" s="55">
        <f t="shared" si="281"/>
        <v>8.3616266628474136</v>
      </c>
      <c r="H364" s="55">
        <f t="shared" si="281"/>
        <v>21.304371231696791</v>
      </c>
      <c r="I364" s="55">
        <f t="shared" si="281"/>
        <v>31.480639379188631</v>
      </c>
      <c r="J364" s="55">
        <f t="shared" si="281"/>
        <v>16.98327287319934</v>
      </c>
      <c r="K364" s="37"/>
      <c r="L364" s="45" t="s">
        <v>181</v>
      </c>
      <c r="M364" s="55">
        <f t="shared" ref="M364:U364" si="287">SUM(M126/M99*100-100)</f>
        <v>6.0763520785246214</v>
      </c>
      <c r="N364" s="55">
        <f t="shared" si="287"/>
        <v>34.924198259387481</v>
      </c>
      <c r="O364" s="55">
        <f t="shared" si="287"/>
        <v>48.077558290209396</v>
      </c>
      <c r="P364" s="55">
        <f t="shared" si="287"/>
        <v>18.455375916436978</v>
      </c>
      <c r="Q364" s="55">
        <f t="shared" si="287"/>
        <v>98.155349469523657</v>
      </c>
      <c r="R364" s="55">
        <f t="shared" si="287"/>
        <v>1.0322340384567639</v>
      </c>
      <c r="S364" s="55">
        <f t="shared" si="287"/>
        <v>-6.9344619984221367</v>
      </c>
      <c r="T364" s="55">
        <f t="shared" si="287"/>
        <v>-26.967844278656912</v>
      </c>
      <c r="U364" s="55">
        <f t="shared" si="287"/>
        <v>7.9756043929195357</v>
      </c>
    </row>
    <row r="365" spans="1:21" ht="11.25" hidden="1" customHeight="1">
      <c r="A365" s="37"/>
      <c r="B365" s="45" t="s">
        <v>182</v>
      </c>
      <c r="C365" s="54">
        <f t="shared" si="281"/>
        <v>12.424086829684626</v>
      </c>
      <c r="D365" s="55">
        <f t="shared" si="281"/>
        <v>-1.35713490329492</v>
      </c>
      <c r="E365" s="55">
        <f t="shared" si="281"/>
        <v>4.4558041189634281</v>
      </c>
      <c r="F365" s="55">
        <f t="shared" si="281"/>
        <v>-6.9297200551215354</v>
      </c>
      <c r="G365" s="55">
        <f t="shared" si="281"/>
        <v>3.627249105862191</v>
      </c>
      <c r="H365" s="55">
        <f t="shared" si="281"/>
        <v>3.165974408577668</v>
      </c>
      <c r="I365" s="55">
        <f t="shared" si="281"/>
        <v>17.713948524906485</v>
      </c>
      <c r="J365" s="55">
        <f t="shared" si="281"/>
        <v>10.559023499077711</v>
      </c>
      <c r="K365" s="37"/>
      <c r="L365" s="45" t="s">
        <v>182</v>
      </c>
      <c r="M365" s="55">
        <f t="shared" ref="M365:U365" si="288">SUM(M127/M100*100-100)</f>
        <v>-17.914735934818012</v>
      </c>
      <c r="N365" s="55">
        <f t="shared" si="288"/>
        <v>29.914569825484193</v>
      </c>
      <c r="O365" s="55">
        <f t="shared" si="288"/>
        <v>20.548763727235382</v>
      </c>
      <c r="P365" s="55">
        <f t="shared" si="288"/>
        <v>6.124181596789839</v>
      </c>
      <c r="Q365" s="55">
        <f t="shared" si="288"/>
        <v>63.419568036314843</v>
      </c>
      <c r="R365" s="55">
        <f t="shared" si="288"/>
        <v>2.5716359078213173</v>
      </c>
      <c r="S365" s="55">
        <f t="shared" si="288"/>
        <v>3.3776948438261485</v>
      </c>
      <c r="T365" s="55">
        <f t="shared" si="288"/>
        <v>-29.000874949054051</v>
      </c>
      <c r="U365" s="55">
        <f t="shared" si="288"/>
        <v>-2.8417306814331766</v>
      </c>
    </row>
    <row r="366" spans="1:21" ht="11.25" hidden="1" customHeight="1">
      <c r="A366" s="37"/>
      <c r="B366" s="45" t="s">
        <v>183</v>
      </c>
      <c r="C366" s="54">
        <f t="shared" si="281"/>
        <v>18.858929224477137</v>
      </c>
      <c r="D366" s="55">
        <f t="shared" si="281"/>
        <v>3.8266801332648157</v>
      </c>
      <c r="E366" s="55">
        <f t="shared" si="281"/>
        <v>19.4222921465459</v>
      </c>
      <c r="F366" s="55">
        <f t="shared" si="281"/>
        <v>30.116787152585118</v>
      </c>
      <c r="G366" s="55">
        <f t="shared" si="281"/>
        <v>5.7704818087660215</v>
      </c>
      <c r="H366" s="55">
        <f t="shared" si="281"/>
        <v>27.631521299324518</v>
      </c>
      <c r="I366" s="55">
        <f t="shared" si="281"/>
        <v>24.944350655701712</v>
      </c>
      <c r="J366" s="55">
        <f t="shared" si="281"/>
        <v>40.918913800093009</v>
      </c>
      <c r="K366" s="37"/>
      <c r="L366" s="45" t="s">
        <v>183</v>
      </c>
      <c r="M366" s="55">
        <f t="shared" ref="M366:U366" si="289">SUM(M128/M101*100-100)</f>
        <v>-10.618996642641093</v>
      </c>
      <c r="N366" s="55">
        <f t="shared" si="289"/>
        <v>22.406426659532059</v>
      </c>
      <c r="O366" s="55">
        <f t="shared" si="289"/>
        <v>24.095613146943577</v>
      </c>
      <c r="P366" s="55">
        <f t="shared" si="289"/>
        <v>15.873476038509324</v>
      </c>
      <c r="Q366" s="55">
        <f t="shared" si="289"/>
        <v>30.37406836543795</v>
      </c>
      <c r="R366" s="55">
        <f t="shared" si="289"/>
        <v>15.471458406962157</v>
      </c>
      <c r="S366" s="55">
        <f t="shared" si="289"/>
        <v>14.111004647622764</v>
      </c>
      <c r="T366" s="55">
        <f t="shared" si="289"/>
        <v>-4.2346926679555139</v>
      </c>
      <c r="U366" s="55">
        <f t="shared" si="289"/>
        <v>15.924521417308483</v>
      </c>
    </row>
    <row r="367" spans="1:21" ht="11.25" hidden="1" customHeight="1">
      <c r="A367" s="37"/>
      <c r="B367" s="45" t="s">
        <v>184</v>
      </c>
      <c r="C367" s="54">
        <f t="shared" si="281"/>
        <v>10.278754956272977</v>
      </c>
      <c r="D367" s="55">
        <f t="shared" si="281"/>
        <v>-12.147295924809825</v>
      </c>
      <c r="E367" s="55">
        <f t="shared" si="281"/>
        <v>10.464653837776723</v>
      </c>
      <c r="F367" s="55">
        <f t="shared" si="281"/>
        <v>24.444657293815837</v>
      </c>
      <c r="G367" s="55">
        <f t="shared" si="281"/>
        <v>6.0734050171871132</v>
      </c>
      <c r="H367" s="55">
        <f t="shared" si="281"/>
        <v>-9.6534840875250438E-2</v>
      </c>
      <c r="I367" s="55">
        <f t="shared" si="281"/>
        <v>24.945686269953754</v>
      </c>
      <c r="J367" s="55">
        <f t="shared" si="281"/>
        <v>43.329155563855267</v>
      </c>
      <c r="K367" s="37"/>
      <c r="L367" s="45" t="s">
        <v>184</v>
      </c>
      <c r="M367" s="55">
        <f t="shared" ref="M367:U367" si="290">SUM(M129/M102*100-100)</f>
        <v>-9.186155354946294</v>
      </c>
      <c r="N367" s="55">
        <f t="shared" si="290"/>
        <v>18.622410222613013</v>
      </c>
      <c r="O367" s="55">
        <f t="shared" si="290"/>
        <v>10.305913093409785</v>
      </c>
      <c r="P367" s="55">
        <f t="shared" si="290"/>
        <v>9.1553392638684414</v>
      </c>
      <c r="Q367" s="55">
        <f t="shared" si="290"/>
        <v>11.257570359814736</v>
      </c>
      <c r="R367" s="55">
        <f t="shared" si="290"/>
        <v>19.900686482159841</v>
      </c>
      <c r="S367" s="55">
        <f t="shared" si="290"/>
        <v>4.3526570409529057</v>
      </c>
      <c r="T367" s="55">
        <f t="shared" si="290"/>
        <v>-33.658560553159248</v>
      </c>
      <c r="U367" s="55">
        <f t="shared" si="290"/>
        <v>10.500482234307015</v>
      </c>
    </row>
    <row r="368" spans="1:21" ht="11.25" hidden="1" customHeight="1">
      <c r="A368" s="37"/>
      <c r="B368" s="45" t="s">
        <v>185</v>
      </c>
      <c r="C368" s="54">
        <f t="shared" si="281"/>
        <v>7.760275065285029</v>
      </c>
      <c r="D368" s="55">
        <f t="shared" si="281"/>
        <v>-11.341117645700905</v>
      </c>
      <c r="E368" s="55">
        <f t="shared" si="281"/>
        <v>6.3792564091764916</v>
      </c>
      <c r="F368" s="55">
        <f t="shared" si="281"/>
        <v>26.738713855079226</v>
      </c>
      <c r="G368" s="55">
        <f t="shared" si="281"/>
        <v>12.948405921288824</v>
      </c>
      <c r="H368" s="55">
        <f t="shared" si="281"/>
        <v>-9.8626907627531182</v>
      </c>
      <c r="I368" s="55">
        <f t="shared" si="281"/>
        <v>25.28210196378717</v>
      </c>
      <c r="J368" s="55">
        <f t="shared" si="281"/>
        <v>42.818622639932272</v>
      </c>
      <c r="K368" s="37"/>
      <c r="L368" s="45" t="s">
        <v>185</v>
      </c>
      <c r="M368" s="55">
        <f t="shared" ref="M368:U368" si="291">SUM(M130/M103*100-100)</f>
        <v>-23.005718326688367</v>
      </c>
      <c r="N368" s="55">
        <f t="shared" si="291"/>
        <v>17.430141347570057</v>
      </c>
      <c r="O368" s="55">
        <f t="shared" si="291"/>
        <v>7.8958484964907143</v>
      </c>
      <c r="P368" s="55">
        <f t="shared" si="291"/>
        <v>7.1217506241738562</v>
      </c>
      <c r="Q368" s="55">
        <f t="shared" si="291"/>
        <v>-14.9221374127264</v>
      </c>
      <c r="R368" s="55">
        <f t="shared" si="291"/>
        <v>18.339670629173881</v>
      </c>
      <c r="S368" s="55">
        <f t="shared" si="291"/>
        <v>0.21606951360459448</v>
      </c>
      <c r="T368" s="55">
        <f t="shared" si="291"/>
        <v>-8.5069038352295223</v>
      </c>
      <c r="U368" s="55">
        <f t="shared" si="291"/>
        <v>15.74576092774042</v>
      </c>
    </row>
    <row r="369" spans="1:21" ht="11.25" hidden="1" customHeight="1">
      <c r="A369" s="37"/>
      <c r="B369" s="45" t="s">
        <v>186</v>
      </c>
      <c r="C369" s="54">
        <f t="shared" si="281"/>
        <v>11.191828101515469</v>
      </c>
      <c r="D369" s="55">
        <f t="shared" si="281"/>
        <v>10.402120463145408</v>
      </c>
      <c r="E369" s="55">
        <f t="shared" si="281"/>
        <v>7.9466742235247239</v>
      </c>
      <c r="F369" s="55">
        <f t="shared" si="281"/>
        <v>13.414051968289684</v>
      </c>
      <c r="G369" s="55">
        <f t="shared" si="281"/>
        <v>15.414739071146059</v>
      </c>
      <c r="H369" s="55">
        <f t="shared" si="281"/>
        <v>6.0633068216805412</v>
      </c>
      <c r="I369" s="55">
        <f t="shared" si="281"/>
        <v>16.6119672862052</v>
      </c>
      <c r="J369" s="55">
        <f t="shared" si="281"/>
        <v>25.183611139009841</v>
      </c>
      <c r="K369" s="37"/>
      <c r="L369" s="45" t="s">
        <v>186</v>
      </c>
      <c r="M369" s="55">
        <f t="shared" ref="M369:U369" si="292">SUM(M131/M104*100-100)</f>
        <v>-11.468340272168049</v>
      </c>
      <c r="N369" s="55">
        <f t="shared" si="292"/>
        <v>21.629563480237195</v>
      </c>
      <c r="O369" s="55">
        <f t="shared" si="292"/>
        <v>12.267667207839267</v>
      </c>
      <c r="P369" s="55">
        <f t="shared" si="292"/>
        <v>6.8491684347603581</v>
      </c>
      <c r="Q369" s="55">
        <f t="shared" si="292"/>
        <v>-6.5739166056332721</v>
      </c>
      <c r="R369" s="55">
        <f t="shared" si="292"/>
        <v>14.109998071350731</v>
      </c>
      <c r="S369" s="55">
        <f t="shared" si="292"/>
        <v>5.0061962692359572</v>
      </c>
      <c r="T369" s="55">
        <f t="shared" si="292"/>
        <v>-11.938328703880927</v>
      </c>
      <c r="U369" s="55">
        <f t="shared" si="292"/>
        <v>9.6316343087508045</v>
      </c>
    </row>
    <row r="370" spans="1:21" ht="11.25" hidden="1" customHeight="1">
      <c r="A370" s="37"/>
      <c r="B370" s="45" t="s">
        <v>187</v>
      </c>
      <c r="C370" s="54">
        <f t="shared" si="281"/>
        <v>4.0473417926455397</v>
      </c>
      <c r="D370" s="55">
        <f t="shared" si="281"/>
        <v>4.7377003652344172</v>
      </c>
      <c r="E370" s="55">
        <f t="shared" si="281"/>
        <v>8.507147317016674</v>
      </c>
      <c r="F370" s="55">
        <f t="shared" si="281"/>
        <v>6.5106624615360857</v>
      </c>
      <c r="G370" s="55">
        <f t="shared" si="281"/>
        <v>6.3418490650121129</v>
      </c>
      <c r="H370" s="55">
        <f t="shared" si="281"/>
        <v>1.4698293577385186</v>
      </c>
      <c r="I370" s="55">
        <f t="shared" si="281"/>
        <v>8.6043954651170225</v>
      </c>
      <c r="J370" s="55">
        <f t="shared" si="281"/>
        <v>8.6991823011129128</v>
      </c>
      <c r="K370" s="37"/>
      <c r="L370" s="45" t="s">
        <v>187</v>
      </c>
      <c r="M370" s="55">
        <f t="shared" ref="M370:U370" si="293">SUM(M132/M105*100-100)</f>
        <v>-8.63249389771984</v>
      </c>
      <c r="N370" s="55">
        <f t="shared" si="293"/>
        <v>8.0453877445335564</v>
      </c>
      <c r="O370" s="55">
        <f t="shared" si="293"/>
        <v>5.9402262272091377</v>
      </c>
      <c r="P370" s="55">
        <f t="shared" si="293"/>
        <v>3.4395577711436829</v>
      </c>
      <c r="Q370" s="55">
        <f t="shared" si="293"/>
        <v>1.8507302084783959</v>
      </c>
      <c r="R370" s="55">
        <f t="shared" si="293"/>
        <v>7.2682966224161731</v>
      </c>
      <c r="S370" s="55">
        <f t="shared" si="293"/>
        <v>-8.7643286229986757</v>
      </c>
      <c r="T370" s="55">
        <f t="shared" si="293"/>
        <v>-4.4902598088246464</v>
      </c>
      <c r="U370" s="55">
        <f t="shared" si="293"/>
        <v>-6.8643960952415171</v>
      </c>
    </row>
    <row r="371" spans="1:21" ht="11.25" hidden="1" customHeight="1">
      <c r="A371" s="37"/>
      <c r="B371" s="45"/>
      <c r="C371" s="54"/>
      <c r="D371" s="55"/>
      <c r="E371" s="55"/>
      <c r="F371" s="55"/>
      <c r="G371" s="55"/>
      <c r="H371" s="55"/>
      <c r="I371" s="55"/>
      <c r="J371" s="55"/>
      <c r="K371" s="37"/>
      <c r="L371" s="45"/>
      <c r="M371" s="55"/>
      <c r="N371" s="55"/>
      <c r="O371" s="55"/>
      <c r="P371" s="55"/>
      <c r="Q371" s="55"/>
      <c r="R371" s="55"/>
      <c r="S371" s="55"/>
      <c r="T371" s="55"/>
      <c r="U371" s="55"/>
    </row>
    <row r="372" spans="1:21" ht="11.25" hidden="1" customHeight="1">
      <c r="A372" s="1202" t="s">
        <v>188</v>
      </c>
      <c r="B372" s="1203"/>
      <c r="C372" s="54">
        <f t="shared" ref="C372:J383" si="294">SUM(C134/C107*100-100)</f>
        <v>8.1147409976948666</v>
      </c>
      <c r="D372" s="55">
        <f t="shared" si="294"/>
        <v>-7.8010620553260992</v>
      </c>
      <c r="E372" s="55">
        <f t="shared" si="294"/>
        <v>1.4709563586261112</v>
      </c>
      <c r="F372" s="55">
        <f t="shared" si="294"/>
        <v>-11.563374285366734</v>
      </c>
      <c r="G372" s="55">
        <f t="shared" si="294"/>
        <v>-1.4888443782735834</v>
      </c>
      <c r="H372" s="55">
        <f t="shared" si="294"/>
        <v>9.9804131394393778</v>
      </c>
      <c r="I372" s="55">
        <f t="shared" si="294"/>
        <v>0.31283694069064438</v>
      </c>
      <c r="J372" s="55">
        <f t="shared" si="294"/>
        <v>7.0814749153684318</v>
      </c>
      <c r="K372" s="1202" t="s">
        <v>188</v>
      </c>
      <c r="L372" s="1203"/>
      <c r="M372" s="55">
        <f t="shared" ref="M372:U372" si="295">SUM(M134/M107*100-100)</f>
        <v>-6.9811473440965983</v>
      </c>
      <c r="N372" s="55">
        <f t="shared" si="295"/>
        <v>28.093415139612119</v>
      </c>
      <c r="O372" s="55">
        <f t="shared" si="295"/>
        <v>15.471023116032882</v>
      </c>
      <c r="P372" s="55">
        <f t="shared" si="295"/>
        <v>21.50781971802131</v>
      </c>
      <c r="Q372" s="55">
        <f t="shared" si="295"/>
        <v>6.9432130453737102</v>
      </c>
      <c r="R372" s="55">
        <f t="shared" si="295"/>
        <v>-12.963097237436983</v>
      </c>
      <c r="S372" s="55">
        <f t="shared" si="295"/>
        <v>0.32515477049506103</v>
      </c>
      <c r="T372" s="55">
        <f t="shared" si="295"/>
        <v>15.614058073814377</v>
      </c>
      <c r="U372" s="55">
        <f t="shared" si="295"/>
        <v>4.2207050522701479</v>
      </c>
    </row>
    <row r="373" spans="1:21" ht="11.25" hidden="1" customHeight="1">
      <c r="A373" s="1202" t="s">
        <v>189</v>
      </c>
      <c r="B373" s="1203"/>
      <c r="C373" s="54">
        <f t="shared" si="294"/>
        <v>8.6334206249513556</v>
      </c>
      <c r="D373" s="55">
        <f t="shared" si="294"/>
        <v>-4.0425196089948656</v>
      </c>
      <c r="E373" s="55">
        <f t="shared" si="294"/>
        <v>2.8672143780204635</v>
      </c>
      <c r="F373" s="55">
        <f t="shared" si="294"/>
        <v>-7.3418484673620128</v>
      </c>
      <c r="G373" s="55">
        <f t="shared" si="294"/>
        <v>0.78259728744242807</v>
      </c>
      <c r="H373" s="55">
        <f t="shared" si="294"/>
        <v>11.873211013430435</v>
      </c>
      <c r="I373" s="55">
        <f t="shared" si="294"/>
        <v>5.8899583369839092</v>
      </c>
      <c r="J373" s="55">
        <f t="shared" si="294"/>
        <v>4.6890736620213431</v>
      </c>
      <c r="K373" s="1202" t="s">
        <v>189</v>
      </c>
      <c r="L373" s="1203"/>
      <c r="M373" s="55">
        <f t="shared" ref="M373:U373" si="296">SUM(M135/M108*100-100)</f>
        <v>-20.269592336253879</v>
      </c>
      <c r="N373" s="55">
        <f t="shared" si="296"/>
        <v>34.760258901736051</v>
      </c>
      <c r="O373" s="55">
        <f t="shared" si="296"/>
        <v>14.954553620125012</v>
      </c>
      <c r="P373" s="55">
        <f t="shared" si="296"/>
        <v>2.0013518592931376</v>
      </c>
      <c r="Q373" s="55">
        <f t="shared" si="296"/>
        <v>11.44851881678683</v>
      </c>
      <c r="R373" s="55">
        <f t="shared" si="296"/>
        <v>-7.7877731341986447</v>
      </c>
      <c r="S373" s="55">
        <f t="shared" si="296"/>
        <v>-4.0692599280137074</v>
      </c>
      <c r="T373" s="55">
        <f t="shared" si="296"/>
        <v>7.9343272680401356</v>
      </c>
      <c r="U373" s="55">
        <f t="shared" si="296"/>
        <v>9.3968750837010333</v>
      </c>
    </row>
    <row r="374" spans="1:21" ht="11.25" hidden="1" customHeight="1">
      <c r="A374" s="1202" t="s">
        <v>190</v>
      </c>
      <c r="B374" s="1203"/>
      <c r="C374" s="54">
        <f t="shared" si="294"/>
        <v>12.672650014731232</v>
      </c>
      <c r="D374" s="55">
        <f t="shared" si="294"/>
        <v>-3.2165471175376581</v>
      </c>
      <c r="E374" s="55">
        <f t="shared" si="294"/>
        <v>4.324175781657047</v>
      </c>
      <c r="F374" s="55">
        <f t="shared" si="294"/>
        <v>3.738124335785443</v>
      </c>
      <c r="G374" s="55">
        <f t="shared" si="294"/>
        <v>3.5056159705428627</v>
      </c>
      <c r="H374" s="55">
        <f t="shared" si="294"/>
        <v>18.58782257992344</v>
      </c>
      <c r="I374" s="55">
        <f t="shared" si="294"/>
        <v>11.375640364186907</v>
      </c>
      <c r="J374" s="55">
        <f t="shared" si="294"/>
        <v>1.6586055495378531</v>
      </c>
      <c r="K374" s="1202" t="s">
        <v>190</v>
      </c>
      <c r="L374" s="1203"/>
      <c r="M374" s="55">
        <f t="shared" ref="M374:U374" si="297">SUM(M136/M109*100-100)</f>
        <v>-12.30827458860287</v>
      </c>
      <c r="N374" s="55">
        <f t="shared" si="297"/>
        <v>41.21528481512766</v>
      </c>
      <c r="O374" s="55">
        <f t="shared" si="297"/>
        <v>24.077317708988886</v>
      </c>
      <c r="P374" s="55">
        <f t="shared" si="297"/>
        <v>8.0471314882747151</v>
      </c>
      <c r="Q374" s="55">
        <f t="shared" si="297"/>
        <v>9.2904636409844983</v>
      </c>
      <c r="R374" s="55">
        <f t="shared" si="297"/>
        <v>-7.3368662623402088</v>
      </c>
      <c r="S374" s="55">
        <f t="shared" si="297"/>
        <v>-5.3381516252716636</v>
      </c>
      <c r="T374" s="55">
        <f t="shared" si="297"/>
        <v>11.792231072448402</v>
      </c>
      <c r="U374" s="55">
        <f t="shared" si="297"/>
        <v>7.7970348597832952</v>
      </c>
    </row>
    <row r="375" spans="1:21" ht="11.25" hidden="1" customHeight="1">
      <c r="A375" s="1202" t="s">
        <v>191</v>
      </c>
      <c r="B375" s="1203"/>
      <c r="C375" s="54">
        <f t="shared" si="294"/>
        <v>16.500203238306142</v>
      </c>
      <c r="D375" s="55">
        <f t="shared" si="294"/>
        <v>-1.4709335554002081</v>
      </c>
      <c r="E375" s="55">
        <f t="shared" si="294"/>
        <v>5.7589942678866635</v>
      </c>
      <c r="F375" s="55">
        <f t="shared" si="294"/>
        <v>5.5956747951164232</v>
      </c>
      <c r="G375" s="55">
        <f t="shared" si="294"/>
        <v>3.2171855332584016</v>
      </c>
      <c r="H375" s="55">
        <f t="shared" si="294"/>
        <v>18.181846733527436</v>
      </c>
      <c r="I375" s="55">
        <f t="shared" si="294"/>
        <v>15.431251760292625</v>
      </c>
      <c r="J375" s="55">
        <f t="shared" si="294"/>
        <v>5.6325242453488613</v>
      </c>
      <c r="K375" s="1202" t="s">
        <v>191</v>
      </c>
      <c r="L375" s="1203"/>
      <c r="M375" s="55">
        <f t="shared" ref="M375:U375" si="298">SUM(M137/M110*100-100)</f>
        <v>-9.5948715408018472</v>
      </c>
      <c r="N375" s="55">
        <f t="shared" si="298"/>
        <v>46.582624091948219</v>
      </c>
      <c r="O375" s="55">
        <f t="shared" si="298"/>
        <v>31.756960664500497</v>
      </c>
      <c r="P375" s="55">
        <f t="shared" si="298"/>
        <v>9.0219274332994814</v>
      </c>
      <c r="Q375" s="55">
        <f t="shared" si="298"/>
        <v>17.435164116675338</v>
      </c>
      <c r="R375" s="55">
        <f t="shared" si="298"/>
        <v>-5.5793946758841884</v>
      </c>
      <c r="S375" s="55">
        <f t="shared" si="298"/>
        <v>-2.0365206395268274</v>
      </c>
      <c r="T375" s="55">
        <f t="shared" si="298"/>
        <v>14.901468486696601</v>
      </c>
      <c r="U375" s="55">
        <f t="shared" si="298"/>
        <v>11.084626820923503</v>
      </c>
    </row>
    <row r="376" spans="1:21" ht="11.25" hidden="1" customHeight="1">
      <c r="A376" s="1202" t="s">
        <v>192</v>
      </c>
      <c r="B376" s="1203"/>
      <c r="C376" s="54">
        <f t="shared" si="294"/>
        <v>18.238929393498466</v>
      </c>
      <c r="D376" s="55">
        <f t="shared" si="294"/>
        <v>-3.1368316064481121</v>
      </c>
      <c r="E376" s="55">
        <f t="shared" si="294"/>
        <v>8.97809189176877</v>
      </c>
      <c r="F376" s="55">
        <f t="shared" si="294"/>
        <v>4.8319607874236681</v>
      </c>
      <c r="G376" s="55">
        <f t="shared" si="294"/>
        <v>0.86789278026257932</v>
      </c>
      <c r="H376" s="55">
        <f t="shared" si="294"/>
        <v>22.929761247365406</v>
      </c>
      <c r="I376" s="55">
        <f t="shared" si="294"/>
        <v>16.076475552055598</v>
      </c>
      <c r="J376" s="55">
        <f t="shared" si="294"/>
        <v>6.0497848376621164</v>
      </c>
      <c r="K376" s="1202" t="s">
        <v>192</v>
      </c>
      <c r="L376" s="1203"/>
      <c r="M376" s="55">
        <f t="shared" ref="M376:U376" si="299">SUM(M138/M111*100-100)</f>
        <v>-9.5836170078750911</v>
      </c>
      <c r="N376" s="55">
        <f t="shared" si="299"/>
        <v>47.20554633471815</v>
      </c>
      <c r="O376" s="55">
        <f t="shared" si="299"/>
        <v>35.73729575729368</v>
      </c>
      <c r="P376" s="55">
        <f t="shared" si="299"/>
        <v>9.8918219318515384</v>
      </c>
      <c r="Q376" s="55">
        <f t="shared" si="299"/>
        <v>29.917553916245538</v>
      </c>
      <c r="R376" s="55">
        <f t="shared" si="299"/>
        <v>-3.602281327459778</v>
      </c>
      <c r="S376" s="55">
        <f t="shared" si="299"/>
        <v>-1.6087954393363901</v>
      </c>
      <c r="T376" s="55">
        <f t="shared" si="299"/>
        <v>16.992416705625416</v>
      </c>
      <c r="U376" s="55">
        <f t="shared" si="299"/>
        <v>10.884966603360041</v>
      </c>
    </row>
    <row r="377" spans="1:21" ht="11.25" hidden="1" customHeight="1">
      <c r="A377" s="1202" t="s">
        <v>193</v>
      </c>
      <c r="B377" s="1203"/>
      <c r="C377" s="54">
        <f t="shared" si="294"/>
        <v>19.242765612556752</v>
      </c>
      <c r="D377" s="55">
        <f t="shared" si="294"/>
        <v>-0.70190172279318119</v>
      </c>
      <c r="E377" s="55">
        <f t="shared" si="294"/>
        <v>10.194575796746832</v>
      </c>
      <c r="F377" s="55">
        <f t="shared" si="294"/>
        <v>5.8072186753069843</v>
      </c>
      <c r="G377" s="55">
        <f t="shared" si="294"/>
        <v>2.2765055249668791</v>
      </c>
      <c r="H377" s="55">
        <f t="shared" si="294"/>
        <v>22.642333138974479</v>
      </c>
      <c r="I377" s="55">
        <f t="shared" si="294"/>
        <v>18.726794074757152</v>
      </c>
      <c r="J377" s="55">
        <f t="shared" si="294"/>
        <v>7.9488542972583076</v>
      </c>
      <c r="K377" s="1202" t="s">
        <v>193</v>
      </c>
      <c r="L377" s="1203"/>
      <c r="M377" s="55">
        <f t="shared" ref="M377:U377" si="300">SUM(M139/M112*100-100)</f>
        <v>-6.8238631292474565</v>
      </c>
      <c r="N377" s="55">
        <f t="shared" si="300"/>
        <v>44.861151583494149</v>
      </c>
      <c r="O377" s="55">
        <f t="shared" si="300"/>
        <v>37.790749698628048</v>
      </c>
      <c r="P377" s="55">
        <f t="shared" si="300"/>
        <v>11.391882614310433</v>
      </c>
      <c r="Q377" s="55">
        <f t="shared" si="300"/>
        <v>39.150768664061275</v>
      </c>
      <c r="R377" s="55">
        <f t="shared" si="300"/>
        <v>-2.7655328370596521</v>
      </c>
      <c r="S377" s="55">
        <f t="shared" si="300"/>
        <v>-2.5340557313400183</v>
      </c>
      <c r="T377" s="55">
        <f t="shared" si="300"/>
        <v>6.5611022868827433</v>
      </c>
      <c r="U377" s="55">
        <f t="shared" si="300"/>
        <v>10.287931988073467</v>
      </c>
    </row>
    <row r="378" spans="1:21" ht="11.25" hidden="1" customHeight="1">
      <c r="A378" s="1202" t="s">
        <v>194</v>
      </c>
      <c r="B378" s="1203"/>
      <c r="C378" s="54">
        <f t="shared" si="294"/>
        <v>18.19936839985219</v>
      </c>
      <c r="D378" s="55">
        <f t="shared" si="294"/>
        <v>-0.80669721182258058</v>
      </c>
      <c r="E378" s="55">
        <f t="shared" si="294"/>
        <v>9.2989203894791927</v>
      </c>
      <c r="F378" s="55">
        <f t="shared" si="294"/>
        <v>3.8736909306617662</v>
      </c>
      <c r="G378" s="55">
        <f t="shared" si="294"/>
        <v>2.4832031016740501</v>
      </c>
      <c r="H378" s="55">
        <f t="shared" si="294"/>
        <v>19.557121941058412</v>
      </c>
      <c r="I378" s="55">
        <f t="shared" si="294"/>
        <v>18.577719307727094</v>
      </c>
      <c r="J378" s="55">
        <f t="shared" si="294"/>
        <v>8.316552476041835</v>
      </c>
      <c r="K378" s="1202" t="s">
        <v>194</v>
      </c>
      <c r="L378" s="1203"/>
      <c r="M378" s="55">
        <f t="shared" ref="M378:U378" si="301">SUM(M140/M113*100-100)</f>
        <v>-8.6127148570708982</v>
      </c>
      <c r="N378" s="55">
        <f t="shared" si="301"/>
        <v>42.50527468165447</v>
      </c>
      <c r="O378" s="55">
        <f t="shared" si="301"/>
        <v>35.056576461612138</v>
      </c>
      <c r="P378" s="55">
        <f t="shared" si="301"/>
        <v>10.528893938525002</v>
      </c>
      <c r="Q378" s="55">
        <f t="shared" si="301"/>
        <v>41.945441848545528</v>
      </c>
      <c r="R378" s="55">
        <f t="shared" si="301"/>
        <v>-1.9587264006042773</v>
      </c>
      <c r="S378" s="55">
        <f t="shared" si="301"/>
        <v>-1.7178937597070671</v>
      </c>
      <c r="T378" s="55">
        <f t="shared" si="301"/>
        <v>-0.27067392703804671</v>
      </c>
      <c r="U378" s="55">
        <f t="shared" si="301"/>
        <v>8.1271813763732297</v>
      </c>
    </row>
    <row r="379" spans="1:21" ht="11.25" hidden="1" customHeight="1">
      <c r="A379" s="1202" t="s">
        <v>195</v>
      </c>
      <c r="B379" s="1203"/>
      <c r="C379" s="54">
        <f t="shared" si="294"/>
        <v>18.284388599063632</v>
      </c>
      <c r="D379" s="55">
        <f t="shared" si="294"/>
        <v>-0.23887117057918772</v>
      </c>
      <c r="E379" s="55">
        <f t="shared" si="294"/>
        <v>10.543752257582867</v>
      </c>
      <c r="F379" s="55">
        <f t="shared" si="294"/>
        <v>7.3159366600241071</v>
      </c>
      <c r="G379" s="55">
        <f t="shared" si="294"/>
        <v>2.9240661523040075</v>
      </c>
      <c r="H379" s="55">
        <f t="shared" si="294"/>
        <v>20.584063148222299</v>
      </c>
      <c r="I379" s="55">
        <f t="shared" si="294"/>
        <v>19.385127880350723</v>
      </c>
      <c r="J379" s="55">
        <f t="shared" si="294"/>
        <v>11.591461157741705</v>
      </c>
      <c r="K379" s="1202" t="s">
        <v>195</v>
      </c>
      <c r="L379" s="1203"/>
      <c r="M379" s="55">
        <f t="shared" ref="M379:U379" si="302">SUM(M141/M114*100-100)</f>
        <v>-8.8785756574094563</v>
      </c>
      <c r="N379" s="55">
        <f t="shared" si="302"/>
        <v>39.625199947014522</v>
      </c>
      <c r="O379" s="55">
        <f t="shared" si="302"/>
        <v>33.542304589548195</v>
      </c>
      <c r="P379" s="55">
        <f t="shared" si="302"/>
        <v>11.20039547205036</v>
      </c>
      <c r="Q379" s="55">
        <f t="shared" si="302"/>
        <v>40.723287900851716</v>
      </c>
      <c r="R379" s="55">
        <f t="shared" si="302"/>
        <v>0.16627929683272669</v>
      </c>
      <c r="S379" s="55">
        <f t="shared" si="302"/>
        <v>0.15785316150349615</v>
      </c>
      <c r="T379" s="55">
        <f t="shared" si="302"/>
        <v>-0.70794495066473928</v>
      </c>
      <c r="U379" s="55">
        <f t="shared" si="302"/>
        <v>9.2068036588589592</v>
      </c>
    </row>
    <row r="380" spans="1:21" ht="11.25" hidden="1" customHeight="1">
      <c r="A380" s="1202" t="s">
        <v>196</v>
      </c>
      <c r="B380" s="1203"/>
      <c r="C380" s="54">
        <f t="shared" si="294"/>
        <v>17.266151504177756</v>
      </c>
      <c r="D380" s="55">
        <f t="shared" si="294"/>
        <v>-1.7748237668183151</v>
      </c>
      <c r="E380" s="55">
        <f t="shared" si="294"/>
        <v>10.534242096099547</v>
      </c>
      <c r="F380" s="55">
        <f t="shared" si="294"/>
        <v>9.4176274832233702</v>
      </c>
      <c r="G380" s="55">
        <f t="shared" si="294"/>
        <v>3.3233163859137278</v>
      </c>
      <c r="H380" s="55">
        <f t="shared" si="294"/>
        <v>17.795541921660202</v>
      </c>
      <c r="I380" s="55">
        <f t="shared" si="294"/>
        <v>20.064174059144889</v>
      </c>
      <c r="J380" s="55">
        <f t="shared" si="294"/>
        <v>14.96781994642788</v>
      </c>
      <c r="K380" s="1202" t="s">
        <v>196</v>
      </c>
      <c r="L380" s="1203"/>
      <c r="M380" s="55">
        <f t="shared" ref="M380:U380" si="303">SUM(M142/M115*100-100)</f>
        <v>-8.915986433321379</v>
      </c>
      <c r="N380" s="55">
        <f t="shared" si="303"/>
        <v>36.701198900175172</v>
      </c>
      <c r="O380" s="55">
        <f t="shared" si="303"/>
        <v>30.384427524458061</v>
      </c>
      <c r="P380" s="55">
        <f t="shared" si="303"/>
        <v>10.938657595799611</v>
      </c>
      <c r="Q380" s="55">
        <f t="shared" si="303"/>
        <v>37.406683785839675</v>
      </c>
      <c r="R380" s="55">
        <f t="shared" si="303"/>
        <v>2.47228844453889</v>
      </c>
      <c r="S380" s="55">
        <f t="shared" si="303"/>
        <v>0.63985316207248388</v>
      </c>
      <c r="T380" s="55">
        <f t="shared" si="303"/>
        <v>-5.2450196822265127</v>
      </c>
      <c r="U380" s="55">
        <f t="shared" si="303"/>
        <v>9.3749883493289872</v>
      </c>
    </row>
    <row r="381" spans="1:21" ht="11.25" hidden="1" customHeight="1">
      <c r="A381" s="1202" t="s">
        <v>197</v>
      </c>
      <c r="B381" s="1203"/>
      <c r="C381" s="54">
        <f t="shared" si="294"/>
        <v>16.144694321586428</v>
      </c>
      <c r="D381" s="55">
        <f t="shared" si="294"/>
        <v>-2.9217383602994147</v>
      </c>
      <c r="E381" s="55">
        <f t="shared" si="294"/>
        <v>10.070272276622035</v>
      </c>
      <c r="F381" s="55">
        <f t="shared" si="294"/>
        <v>11.197666259888521</v>
      </c>
      <c r="G381" s="55">
        <f t="shared" si="294"/>
        <v>4.3753235495198339</v>
      </c>
      <c r="H381" s="55">
        <f t="shared" si="294"/>
        <v>14.406986325526745</v>
      </c>
      <c r="I381" s="55">
        <f t="shared" si="294"/>
        <v>20.635799003349064</v>
      </c>
      <c r="J381" s="55">
        <f t="shared" si="294"/>
        <v>17.538667098059065</v>
      </c>
      <c r="K381" s="1202" t="s">
        <v>197</v>
      </c>
      <c r="L381" s="1203"/>
      <c r="M381" s="55">
        <f t="shared" ref="M381:U381" si="304">SUM(M143/M116*100-100)</f>
        <v>-10.6379632826945</v>
      </c>
      <c r="N381" s="55">
        <f t="shared" si="304"/>
        <v>34.306794148262668</v>
      </c>
      <c r="O381" s="55">
        <f t="shared" si="304"/>
        <v>27.539437484088467</v>
      </c>
      <c r="P381" s="55">
        <f t="shared" si="304"/>
        <v>10.493959352630483</v>
      </c>
      <c r="Q381" s="55">
        <f t="shared" si="304"/>
        <v>30.521349314234698</v>
      </c>
      <c r="R381" s="55">
        <f t="shared" si="304"/>
        <v>4.3459054724398953</v>
      </c>
      <c r="S381" s="55">
        <f t="shared" si="304"/>
        <v>0.59283295051537266</v>
      </c>
      <c r="T381" s="55">
        <f t="shared" si="304"/>
        <v>-5.5855593509632655</v>
      </c>
      <c r="U381" s="55">
        <f t="shared" si="304"/>
        <v>10.119616578163175</v>
      </c>
    </row>
    <row r="382" spans="1:21" ht="11.25" hidden="1" customHeight="1">
      <c r="A382" s="1202" t="s">
        <v>198</v>
      </c>
      <c r="B382" s="1203"/>
      <c r="C382" s="54">
        <f t="shared" si="294"/>
        <v>15.633303723047433</v>
      </c>
      <c r="D382" s="55">
        <f t="shared" si="294"/>
        <v>-1.6679889557149608</v>
      </c>
      <c r="E382" s="55">
        <f t="shared" si="294"/>
        <v>9.8618914101905091</v>
      </c>
      <c r="F382" s="55">
        <f t="shared" si="294"/>
        <v>11.426650437664307</v>
      </c>
      <c r="G382" s="55">
        <f t="shared" si="294"/>
        <v>5.414813996303252</v>
      </c>
      <c r="H382" s="55">
        <f t="shared" si="294"/>
        <v>13.56248643161652</v>
      </c>
      <c r="I382" s="55">
        <f t="shared" si="294"/>
        <v>20.229844727207237</v>
      </c>
      <c r="J382" s="55">
        <f t="shared" si="294"/>
        <v>18.293944911551364</v>
      </c>
      <c r="K382" s="1202" t="s">
        <v>198</v>
      </c>
      <c r="L382" s="1203"/>
      <c r="M382" s="55">
        <f t="shared" ref="M382:U382" si="305">SUM(M144/M117*100-100)</f>
        <v>-10.716129542587765</v>
      </c>
      <c r="N382" s="55">
        <f t="shared" si="305"/>
        <v>32.940058584530419</v>
      </c>
      <c r="O382" s="55">
        <f t="shared" si="305"/>
        <v>25.893037228884992</v>
      </c>
      <c r="P382" s="55">
        <f t="shared" si="305"/>
        <v>10.140837680046033</v>
      </c>
      <c r="Q382" s="55">
        <f t="shared" si="305"/>
        <v>25.450045814625753</v>
      </c>
      <c r="R382" s="55">
        <f t="shared" si="305"/>
        <v>5.3839878537139469</v>
      </c>
      <c r="S382" s="55">
        <f t="shared" si="305"/>
        <v>1.0257571058963606</v>
      </c>
      <c r="T382" s="55">
        <f t="shared" si="305"/>
        <v>-6.2167832410676738</v>
      </c>
      <c r="U382" s="55">
        <f t="shared" si="305"/>
        <v>10.069613962048351</v>
      </c>
    </row>
    <row r="383" spans="1:21" ht="11.25" hidden="1" customHeight="1">
      <c r="A383" s="1202" t="s">
        <v>199</v>
      </c>
      <c r="B383" s="1203"/>
      <c r="C383" s="54">
        <f t="shared" si="294"/>
        <v>14.672859761622576</v>
      </c>
      <c r="D383" s="55">
        <f t="shared" si="294"/>
        <v>-1.2118379975684093</v>
      </c>
      <c r="E383" s="55">
        <f t="shared" si="294"/>
        <v>9.7588994066136507</v>
      </c>
      <c r="F383" s="55">
        <f t="shared" si="294"/>
        <v>11.11966980633683</v>
      </c>
      <c r="G383" s="55">
        <f t="shared" si="294"/>
        <v>5.4806000216018873</v>
      </c>
      <c r="H383" s="55">
        <f t="shared" si="294"/>
        <v>12.569849319064701</v>
      </c>
      <c r="I383" s="55">
        <f t="shared" si="294"/>
        <v>19.273661331114099</v>
      </c>
      <c r="J383" s="55">
        <f t="shared" si="294"/>
        <v>17.474051014236935</v>
      </c>
      <c r="K383" s="1202" t="s">
        <v>199</v>
      </c>
      <c r="L383" s="1203"/>
      <c r="M383" s="55">
        <f t="shared" ref="M383:U383" si="306">SUM(M145/M118*100-100)</f>
        <v>-10.564288339414844</v>
      </c>
      <c r="N383" s="55">
        <f t="shared" si="306"/>
        <v>30.811025984782646</v>
      </c>
      <c r="O383" s="55">
        <f t="shared" si="306"/>
        <v>24.107992759641931</v>
      </c>
      <c r="P383" s="55">
        <f t="shared" si="306"/>
        <v>9.6070522620826466</v>
      </c>
      <c r="Q383" s="55">
        <f t="shared" si="306"/>
        <v>23.142590460656294</v>
      </c>
      <c r="R383" s="55">
        <f t="shared" si="306"/>
        <v>5.5247898680405001</v>
      </c>
      <c r="S383" s="55">
        <f t="shared" si="306"/>
        <v>0.14502632726522791</v>
      </c>
      <c r="T383" s="55">
        <f t="shared" si="306"/>
        <v>-6.0798612200130009</v>
      </c>
      <c r="U383" s="55">
        <f t="shared" si="306"/>
        <v>8.9753566343511011</v>
      </c>
    </row>
    <row r="384" spans="1:21" ht="6" customHeight="1">
      <c r="A384" s="50"/>
      <c r="B384" s="51"/>
      <c r="C384" s="54"/>
      <c r="D384" s="55"/>
      <c r="E384" s="55"/>
      <c r="F384" s="55"/>
      <c r="G384" s="55"/>
      <c r="H384" s="55"/>
      <c r="I384" s="55"/>
      <c r="J384" s="55"/>
      <c r="K384" s="50"/>
      <c r="L384" s="51"/>
      <c r="M384" s="55"/>
      <c r="N384" s="55"/>
      <c r="O384" s="55"/>
      <c r="P384" s="55"/>
      <c r="Q384" s="55"/>
      <c r="R384" s="55"/>
      <c r="S384" s="55"/>
      <c r="T384" s="55"/>
      <c r="U384" s="55"/>
    </row>
    <row r="385" spans="1:21" ht="11.25" hidden="1" customHeight="1">
      <c r="A385" s="37">
        <v>2011</v>
      </c>
      <c r="B385" s="45"/>
      <c r="C385" s="54"/>
      <c r="D385" s="55"/>
      <c r="E385" s="55"/>
      <c r="F385" s="55"/>
      <c r="G385" s="55"/>
      <c r="H385" s="55"/>
      <c r="I385" s="55"/>
      <c r="J385" s="55"/>
      <c r="K385" s="37">
        <v>2011</v>
      </c>
      <c r="L385" s="45"/>
      <c r="M385" s="55"/>
      <c r="N385" s="55"/>
      <c r="O385" s="55"/>
      <c r="P385" s="55"/>
      <c r="Q385" s="55"/>
      <c r="R385" s="55"/>
      <c r="S385" s="55"/>
      <c r="T385" s="55"/>
      <c r="U385" s="55"/>
    </row>
    <row r="386" spans="1:21" ht="11.25" hidden="1" customHeight="1">
      <c r="A386" s="37"/>
      <c r="B386" s="45" t="s">
        <v>176</v>
      </c>
      <c r="C386" s="54">
        <f t="shared" ref="C386:J397" si="307">SUM(C148/C121*100-100)</f>
        <v>14.376012295549685</v>
      </c>
      <c r="D386" s="55">
        <f t="shared" si="307"/>
        <v>20.360636128250945</v>
      </c>
      <c r="E386" s="55">
        <f t="shared" si="307"/>
        <v>6.6773791697673772</v>
      </c>
      <c r="F386" s="55">
        <f t="shared" si="307"/>
        <v>79.237659680552923</v>
      </c>
      <c r="G386" s="55">
        <f t="shared" si="307"/>
        <v>19.082905622897187</v>
      </c>
      <c r="H386" s="55">
        <f t="shared" si="307"/>
        <v>6.0745719009240702</v>
      </c>
      <c r="I386" s="55">
        <f t="shared" si="307"/>
        <v>14.773519096039479</v>
      </c>
      <c r="J386" s="55">
        <f t="shared" si="307"/>
        <v>20.518595167082609</v>
      </c>
      <c r="K386" s="37"/>
      <c r="L386" s="45" t="s">
        <v>176</v>
      </c>
      <c r="M386" s="55">
        <f t="shared" ref="M386:U386" si="308">SUM(M148/M121*100-100)</f>
        <v>16.824688398452281</v>
      </c>
      <c r="N386" s="55">
        <f t="shared" si="308"/>
        <v>18.048664646834098</v>
      </c>
      <c r="O386" s="55">
        <f t="shared" si="308"/>
        <v>12.168430691164815</v>
      </c>
      <c r="P386" s="55">
        <f t="shared" si="308"/>
        <v>10.00208331137884</v>
      </c>
      <c r="Q386" s="55">
        <f t="shared" si="308"/>
        <v>29.452395184210616</v>
      </c>
      <c r="R386" s="55">
        <f t="shared" si="308"/>
        <v>27.738075402990361</v>
      </c>
      <c r="S386" s="55">
        <f t="shared" si="308"/>
        <v>3.9963070429965768</v>
      </c>
      <c r="T386" s="55">
        <f t="shared" si="308"/>
        <v>28.566348442158812</v>
      </c>
      <c r="U386" s="55">
        <f t="shared" si="308"/>
        <v>-3.512201074245894</v>
      </c>
    </row>
    <row r="387" spans="1:21" ht="11.25" hidden="1" customHeight="1">
      <c r="A387" s="37"/>
      <c r="B387" s="45" t="s">
        <v>177</v>
      </c>
      <c r="C387" s="54">
        <f t="shared" si="307"/>
        <v>9.4365264886789362</v>
      </c>
      <c r="D387" s="55">
        <f t="shared" si="307"/>
        <v>17.689544887520498</v>
      </c>
      <c r="E387" s="55">
        <f t="shared" si="307"/>
        <v>11.293279175679814</v>
      </c>
      <c r="F387" s="55">
        <f t="shared" si="307"/>
        <v>53.655396529527167</v>
      </c>
      <c r="G387" s="55">
        <f t="shared" si="307"/>
        <v>0.34181058335131809</v>
      </c>
      <c r="H387" s="55">
        <f t="shared" si="307"/>
        <v>8.7903421595898408</v>
      </c>
      <c r="I387" s="55">
        <f t="shared" si="307"/>
        <v>6.0124952624148023</v>
      </c>
      <c r="J387" s="55">
        <f t="shared" si="307"/>
        <v>32.348512120099656</v>
      </c>
      <c r="K387" s="37"/>
      <c r="L387" s="45" t="s">
        <v>177</v>
      </c>
      <c r="M387" s="55">
        <f t="shared" ref="M387:U387" si="309">SUM(M149/M122*100-100)</f>
        <v>10.81524797691975</v>
      </c>
      <c r="N387" s="55">
        <f t="shared" si="309"/>
        <v>7.8908608696983435</v>
      </c>
      <c r="O387" s="55">
        <f t="shared" si="309"/>
        <v>6.9506697587903119</v>
      </c>
      <c r="P387" s="55">
        <f t="shared" si="309"/>
        <v>15.563293597862057</v>
      </c>
      <c r="Q387" s="55">
        <f t="shared" si="309"/>
        <v>19.913968141535037</v>
      </c>
      <c r="R387" s="55">
        <f t="shared" si="309"/>
        <v>11.830262762439062</v>
      </c>
      <c r="S387" s="55">
        <f t="shared" si="309"/>
        <v>0.21735774563553889</v>
      </c>
      <c r="T387" s="55">
        <f t="shared" si="309"/>
        <v>41.651843934375677</v>
      </c>
      <c r="U387" s="55">
        <f t="shared" si="309"/>
        <v>10.741456345851958</v>
      </c>
    </row>
    <row r="388" spans="1:21" ht="11.25" hidden="1" customHeight="1">
      <c r="A388" s="37"/>
      <c r="B388" s="45" t="s">
        <v>178</v>
      </c>
      <c r="C388" s="54">
        <f t="shared" si="307"/>
        <v>12.382591513963121</v>
      </c>
      <c r="D388" s="55">
        <f t="shared" si="307"/>
        <v>27.539093751509242</v>
      </c>
      <c r="E388" s="55">
        <f t="shared" si="307"/>
        <v>10.941955139683472</v>
      </c>
      <c r="F388" s="55">
        <f t="shared" si="307"/>
        <v>0.93913185729846305</v>
      </c>
      <c r="G388" s="55">
        <f t="shared" si="307"/>
        <v>-1.6400972763155579</v>
      </c>
      <c r="H388" s="55">
        <f t="shared" si="307"/>
        <v>5.8100864440907856</v>
      </c>
      <c r="I388" s="55">
        <f t="shared" si="307"/>
        <v>7.8203172913942041</v>
      </c>
      <c r="J388" s="55">
        <f t="shared" si="307"/>
        <v>28.488290915173366</v>
      </c>
      <c r="K388" s="37"/>
      <c r="L388" s="45" t="s">
        <v>178</v>
      </c>
      <c r="M388" s="55">
        <f t="shared" ref="M388:U388" si="310">SUM(M150/M123*100-100)</f>
        <v>-4.7989859787047919</v>
      </c>
      <c r="N388" s="55">
        <f t="shared" si="310"/>
        <v>8.0558834874436798</v>
      </c>
      <c r="O388" s="55">
        <f t="shared" si="310"/>
        <v>4.8188506618074456</v>
      </c>
      <c r="P388" s="55">
        <f t="shared" si="310"/>
        <v>34.006972589590447</v>
      </c>
      <c r="Q388" s="55">
        <f t="shared" si="310"/>
        <v>42.373952585710782</v>
      </c>
      <c r="R388" s="55">
        <f t="shared" si="310"/>
        <v>24.966840564500842</v>
      </c>
      <c r="S388" s="55">
        <f t="shared" si="310"/>
        <v>24.162305203185213</v>
      </c>
      <c r="T388" s="55">
        <f t="shared" si="310"/>
        <v>36.39833272988372</v>
      </c>
      <c r="U388" s="55">
        <f t="shared" si="310"/>
        <v>25.938135126893386</v>
      </c>
    </row>
    <row r="389" spans="1:21" ht="11.25" hidden="1" customHeight="1">
      <c r="A389" s="37"/>
      <c r="B389" s="45" t="s">
        <v>179</v>
      </c>
      <c r="C389" s="54">
        <f t="shared" si="307"/>
        <v>6.6505707989681184</v>
      </c>
      <c r="D389" s="55">
        <f t="shared" si="307"/>
        <v>14.360208277635621</v>
      </c>
      <c r="E389" s="55">
        <f t="shared" si="307"/>
        <v>1.135188954466642</v>
      </c>
      <c r="F389" s="55">
        <f t="shared" si="307"/>
        <v>-1.6475532760981082</v>
      </c>
      <c r="G389" s="55">
        <f t="shared" si="307"/>
        <v>7.3673423997618244</v>
      </c>
      <c r="H389" s="55">
        <f t="shared" si="307"/>
        <v>10.603798514136159</v>
      </c>
      <c r="I389" s="55">
        <f t="shared" si="307"/>
        <v>-0.74726702647572552</v>
      </c>
      <c r="J389" s="55">
        <f t="shared" si="307"/>
        <v>17.196204482124728</v>
      </c>
      <c r="K389" s="37"/>
      <c r="L389" s="45" t="s">
        <v>179</v>
      </c>
      <c r="M389" s="55">
        <f t="shared" ref="M389:U389" si="311">SUM(M151/M124*100-100)</f>
        <v>-2.1511582889281584</v>
      </c>
      <c r="N389" s="55">
        <f t="shared" si="311"/>
        <v>12.455991360314883</v>
      </c>
      <c r="O389" s="55">
        <f t="shared" si="311"/>
        <v>1.2920279490483892</v>
      </c>
      <c r="P389" s="55">
        <f t="shared" si="311"/>
        <v>23.308003360835556</v>
      </c>
      <c r="Q389" s="55">
        <f t="shared" si="311"/>
        <v>14.946697341905875</v>
      </c>
      <c r="R389" s="55">
        <f t="shared" si="311"/>
        <v>15.153292906501207</v>
      </c>
      <c r="S389" s="55">
        <f t="shared" si="311"/>
        <v>4.7336571991942975</v>
      </c>
      <c r="T389" s="55">
        <f t="shared" si="311"/>
        <v>12.287536337019205</v>
      </c>
      <c r="U389" s="55">
        <f t="shared" si="311"/>
        <v>4.8844648044904346</v>
      </c>
    </row>
    <row r="390" spans="1:21" ht="11.25" hidden="1" customHeight="1">
      <c r="A390" s="37"/>
      <c r="B390" s="45" t="s">
        <v>180</v>
      </c>
      <c r="C390" s="54">
        <f t="shared" si="307"/>
        <v>15.954625383972896</v>
      </c>
      <c r="D390" s="55">
        <f t="shared" si="307"/>
        <v>56.445116235470579</v>
      </c>
      <c r="E390" s="55">
        <f t="shared" si="307"/>
        <v>14.743086039361913</v>
      </c>
      <c r="F390" s="55">
        <f t="shared" si="307"/>
        <v>21.711036516679002</v>
      </c>
      <c r="G390" s="55">
        <f t="shared" si="307"/>
        <v>20.436807964350507</v>
      </c>
      <c r="H390" s="55">
        <f t="shared" si="307"/>
        <v>6.0086608627897533</v>
      </c>
      <c r="I390" s="55">
        <f t="shared" si="307"/>
        <v>26.730491628232883</v>
      </c>
      <c r="J390" s="55">
        <f t="shared" si="307"/>
        <v>30.363689428526357</v>
      </c>
      <c r="K390" s="37"/>
      <c r="L390" s="45" t="s">
        <v>180</v>
      </c>
      <c r="M390" s="55">
        <f t="shared" ref="M390:U390" si="312">SUM(M152/M125*100-100)</f>
        <v>13.325228847044457</v>
      </c>
      <c r="N390" s="55">
        <f t="shared" si="312"/>
        <v>11.814232247650722</v>
      </c>
      <c r="O390" s="55">
        <f t="shared" si="312"/>
        <v>13.263577326826038</v>
      </c>
      <c r="P390" s="55">
        <f t="shared" si="312"/>
        <v>28.830124918274805</v>
      </c>
      <c r="Q390" s="55">
        <f t="shared" si="312"/>
        <v>19.290715935334873</v>
      </c>
      <c r="R390" s="55">
        <f t="shared" si="312"/>
        <v>20.699087325160662</v>
      </c>
      <c r="S390" s="55">
        <f t="shared" si="312"/>
        <v>-7.5224578271943443</v>
      </c>
      <c r="T390" s="55">
        <f t="shared" si="312"/>
        <v>30.918366601663763</v>
      </c>
      <c r="U390" s="55">
        <f t="shared" si="312"/>
        <v>16.380992676873362</v>
      </c>
    </row>
    <row r="391" spans="1:21" ht="11.25" hidden="1" customHeight="1">
      <c r="A391" s="37"/>
      <c r="B391" s="45" t="s">
        <v>181</v>
      </c>
      <c r="C391" s="54">
        <f t="shared" si="307"/>
        <v>-2.8795193463508184</v>
      </c>
      <c r="D391" s="55">
        <f t="shared" si="307"/>
        <v>4.3002997787443604</v>
      </c>
      <c r="E391" s="55">
        <f t="shared" si="307"/>
        <v>-1.117753615910317</v>
      </c>
      <c r="F391" s="55">
        <f t="shared" si="307"/>
        <v>9.2502370952445574</v>
      </c>
      <c r="G391" s="55">
        <f t="shared" si="307"/>
        <v>-9.5584581175848768</v>
      </c>
      <c r="H391" s="55">
        <f t="shared" si="307"/>
        <v>1.4684386579981066</v>
      </c>
      <c r="I391" s="55">
        <f t="shared" si="307"/>
        <v>-6.4460392037034069</v>
      </c>
      <c r="J391" s="55">
        <f t="shared" si="307"/>
        <v>2.941626889351582</v>
      </c>
      <c r="K391" s="37"/>
      <c r="L391" s="45" t="s">
        <v>181</v>
      </c>
      <c r="M391" s="55">
        <f t="shared" ref="M391:U391" si="313">SUM(M153/M126*100-100)</f>
        <v>-13.749713439090911</v>
      </c>
      <c r="N391" s="55">
        <f t="shared" si="313"/>
        <v>3.220674425575524</v>
      </c>
      <c r="O391" s="55">
        <f t="shared" si="313"/>
        <v>-5.138489715359924</v>
      </c>
      <c r="P391" s="55">
        <f t="shared" si="313"/>
        <v>32.703585690034032</v>
      </c>
      <c r="Q391" s="55">
        <f t="shared" si="313"/>
        <v>1.8284638267782753</v>
      </c>
      <c r="R391" s="55">
        <f t="shared" si="313"/>
        <v>2.2972182775191641E-3</v>
      </c>
      <c r="S391" s="55">
        <f t="shared" si="313"/>
        <v>-26.411858354975834</v>
      </c>
      <c r="T391" s="55">
        <f t="shared" si="313"/>
        <v>25.479604749571052</v>
      </c>
      <c r="U391" s="55">
        <f t="shared" si="313"/>
        <v>-0.22076022978295384</v>
      </c>
    </row>
    <row r="392" spans="1:21" ht="11.25" hidden="1" customHeight="1">
      <c r="A392" s="37"/>
      <c r="B392" s="45" t="s">
        <v>182</v>
      </c>
      <c r="C392" s="54">
        <f t="shared" si="307"/>
        <v>7.7417905829546356</v>
      </c>
      <c r="D392" s="55">
        <f t="shared" si="307"/>
        <v>17.945430184751388</v>
      </c>
      <c r="E392" s="55">
        <f t="shared" si="307"/>
        <v>12.095961965953634</v>
      </c>
      <c r="F392" s="55">
        <f t="shared" si="307"/>
        <v>29.970918057349849</v>
      </c>
      <c r="G392" s="55">
        <f t="shared" si="307"/>
        <v>1.6731711690679845</v>
      </c>
      <c r="H392" s="55">
        <f t="shared" si="307"/>
        <v>14.035758303223233</v>
      </c>
      <c r="I392" s="55">
        <f t="shared" si="307"/>
        <v>5.9223108319848876</v>
      </c>
      <c r="J392" s="55">
        <f t="shared" si="307"/>
        <v>18.291424164124322</v>
      </c>
      <c r="K392" s="37"/>
      <c r="L392" s="45" t="s">
        <v>182</v>
      </c>
      <c r="M392" s="55">
        <f t="shared" ref="M392:U392" si="314">SUM(M154/M127*100-100)</f>
        <v>5.1216064617455714</v>
      </c>
      <c r="N392" s="55">
        <f t="shared" si="314"/>
        <v>3.5390882593505921</v>
      </c>
      <c r="O392" s="55">
        <f t="shared" si="314"/>
        <v>6.1506696961699703</v>
      </c>
      <c r="P392" s="55">
        <f t="shared" si="314"/>
        <v>25.251555174608129</v>
      </c>
      <c r="Q392" s="55">
        <f t="shared" si="314"/>
        <v>32.466402858267116</v>
      </c>
      <c r="R392" s="55">
        <f t="shared" si="314"/>
        <v>9.2285666916571216</v>
      </c>
      <c r="S392" s="55">
        <f t="shared" si="314"/>
        <v>-13.577606684045492</v>
      </c>
      <c r="T392" s="55">
        <f t="shared" si="314"/>
        <v>30.073744347703439</v>
      </c>
      <c r="U392" s="55">
        <f t="shared" si="314"/>
        <v>27.297316325210772</v>
      </c>
    </row>
    <row r="393" spans="1:21" ht="11.25" hidden="1" customHeight="1">
      <c r="A393" s="37"/>
      <c r="B393" s="45" t="s">
        <v>183</v>
      </c>
      <c r="C393" s="54">
        <f t="shared" si="307"/>
        <v>4.6865614662625461</v>
      </c>
      <c r="D393" s="55">
        <f t="shared" si="307"/>
        <v>20.975116228447234</v>
      </c>
      <c r="E393" s="55">
        <f t="shared" si="307"/>
        <v>6.5649848919228475</v>
      </c>
      <c r="F393" s="55">
        <f t="shared" si="307"/>
        <v>-3.415211575952867</v>
      </c>
      <c r="G393" s="55">
        <f t="shared" si="307"/>
        <v>-2.9991674892432201</v>
      </c>
      <c r="H393" s="55">
        <f t="shared" si="307"/>
        <v>2.1848345825794695</v>
      </c>
      <c r="I393" s="55">
        <f t="shared" si="307"/>
        <v>-3.0269387888318136</v>
      </c>
      <c r="J393" s="55">
        <f t="shared" si="307"/>
        <v>22.712349950241389</v>
      </c>
      <c r="K393" s="37"/>
      <c r="L393" s="45" t="s">
        <v>183</v>
      </c>
      <c r="M393" s="55">
        <f t="shared" ref="M393:U393" si="315">SUM(M155/M128*100-100)</f>
        <v>-4.1130372729725195</v>
      </c>
      <c r="N393" s="55">
        <f t="shared" si="315"/>
        <v>1.3750231882690116</v>
      </c>
      <c r="O393" s="55">
        <f t="shared" si="315"/>
        <v>-3.4619314309443041</v>
      </c>
      <c r="P393" s="55">
        <f t="shared" si="315"/>
        <v>3.3646873603697287</v>
      </c>
      <c r="Q393" s="55">
        <f t="shared" si="315"/>
        <v>60.412228588062533</v>
      </c>
      <c r="R393" s="55">
        <f t="shared" si="315"/>
        <v>10.661015966337814</v>
      </c>
      <c r="S393" s="55">
        <f t="shared" si="315"/>
        <v>6.7694209136594452</v>
      </c>
      <c r="T393" s="55">
        <f t="shared" si="315"/>
        <v>40.206018513308805</v>
      </c>
      <c r="U393" s="55">
        <f t="shared" si="315"/>
        <v>14.101054442033799</v>
      </c>
    </row>
    <row r="394" spans="1:21" ht="11.25" hidden="1" customHeight="1">
      <c r="A394" s="37"/>
      <c r="B394" s="45" t="s">
        <v>184</v>
      </c>
      <c r="C394" s="54">
        <f t="shared" si="307"/>
        <v>3.1780068018069727</v>
      </c>
      <c r="D394" s="55">
        <f t="shared" si="307"/>
        <v>17.180409815388813</v>
      </c>
      <c r="E394" s="55">
        <f t="shared" si="307"/>
        <v>4.4586303604228164</v>
      </c>
      <c r="F394" s="55">
        <f t="shared" si="307"/>
        <v>-3.4702041308784288</v>
      </c>
      <c r="G394" s="55">
        <f t="shared" si="307"/>
        <v>-14.450769922767904</v>
      </c>
      <c r="H394" s="55">
        <f t="shared" si="307"/>
        <v>6.7632667181735826</v>
      </c>
      <c r="I394" s="55">
        <f t="shared" si="307"/>
        <v>-2.0346689664631157</v>
      </c>
      <c r="J394" s="55">
        <f t="shared" si="307"/>
        <v>8.7471170337110919</v>
      </c>
      <c r="K394" s="37"/>
      <c r="L394" s="45" t="s">
        <v>184</v>
      </c>
      <c r="M394" s="55">
        <f t="shared" ref="M394:U394" si="316">SUM(M156/M129*100-100)</f>
        <v>-5.2698770491803231</v>
      </c>
      <c r="N394" s="55">
        <f t="shared" si="316"/>
        <v>1.4422460567886475</v>
      </c>
      <c r="O394" s="55">
        <f t="shared" si="316"/>
        <v>-1.6838257165730113</v>
      </c>
      <c r="P394" s="55">
        <f t="shared" si="316"/>
        <v>5.2662645331821807</v>
      </c>
      <c r="Q394" s="55">
        <f t="shared" si="316"/>
        <v>62.624466755497707</v>
      </c>
      <c r="R394" s="55">
        <f t="shared" si="316"/>
        <v>0.11458900088771884</v>
      </c>
      <c r="S394" s="55">
        <f t="shared" si="316"/>
        <v>5.7094050759866519</v>
      </c>
      <c r="T394" s="55">
        <f t="shared" si="316"/>
        <v>25.928752095625612</v>
      </c>
      <c r="U394" s="55">
        <f t="shared" si="316"/>
        <v>8.7910166627737993</v>
      </c>
    </row>
    <row r="395" spans="1:21" ht="11.25" hidden="1" customHeight="1">
      <c r="A395" s="37"/>
      <c r="B395" s="45" t="s">
        <v>185</v>
      </c>
      <c r="C395" s="54">
        <f t="shared" si="307"/>
        <v>-2.9280134674480962</v>
      </c>
      <c r="D395" s="55">
        <f t="shared" si="307"/>
        <v>11.780655501217183</v>
      </c>
      <c r="E395" s="55">
        <f t="shared" si="307"/>
        <v>-2.8081219357387255</v>
      </c>
      <c r="F395" s="55">
        <f t="shared" si="307"/>
        <v>-9.3136782957270725</v>
      </c>
      <c r="G395" s="55">
        <f t="shared" si="307"/>
        <v>-14.808947958119234</v>
      </c>
      <c r="H395" s="55">
        <f t="shared" si="307"/>
        <v>8.3338340759346039</v>
      </c>
      <c r="I395" s="55">
        <f t="shared" si="307"/>
        <v>-10.688222867583789</v>
      </c>
      <c r="J395" s="55">
        <f t="shared" si="307"/>
        <v>14.235031305547523</v>
      </c>
      <c r="K395" s="37"/>
      <c r="L395" s="45" t="s">
        <v>185</v>
      </c>
      <c r="M395" s="55">
        <f t="shared" ref="M395:U395" si="317">SUM(M157/M130*100-100)</f>
        <v>-2.4165299516694034</v>
      </c>
      <c r="N395" s="55">
        <f t="shared" si="317"/>
        <v>-3.3749193016521559</v>
      </c>
      <c r="O395" s="55">
        <f t="shared" si="317"/>
        <v>-7.0357308605328228</v>
      </c>
      <c r="P395" s="55">
        <f t="shared" si="317"/>
        <v>-3.7856796406382784</v>
      </c>
      <c r="Q395" s="55">
        <f t="shared" si="317"/>
        <v>51.645056614281572</v>
      </c>
      <c r="R395" s="55">
        <f t="shared" si="317"/>
        <v>-7.543535768292486</v>
      </c>
      <c r="S395" s="55">
        <f t="shared" si="317"/>
        <v>-7.6551369902671098</v>
      </c>
      <c r="T395" s="55">
        <f t="shared" si="317"/>
        <v>23.163926516693678</v>
      </c>
      <c r="U395" s="55">
        <f t="shared" si="317"/>
        <v>-12.135841496905357</v>
      </c>
    </row>
    <row r="396" spans="1:21" ht="11.25" hidden="1" customHeight="1">
      <c r="A396" s="37"/>
      <c r="B396" s="45" t="s">
        <v>186</v>
      </c>
      <c r="C396" s="54">
        <f t="shared" si="307"/>
        <v>0.37337650294240632</v>
      </c>
      <c r="D396" s="55">
        <f t="shared" si="307"/>
        <v>7.524591055617023</v>
      </c>
      <c r="E396" s="55">
        <f t="shared" si="307"/>
        <v>0.78518476327435849</v>
      </c>
      <c r="F396" s="55">
        <f t="shared" si="307"/>
        <v>24.019881530851706</v>
      </c>
      <c r="G396" s="55">
        <f t="shared" si="307"/>
        <v>-6.1201686465479241</v>
      </c>
      <c r="H396" s="55">
        <f t="shared" si="307"/>
        <v>0.58369676935470238</v>
      </c>
      <c r="I396" s="55">
        <f t="shared" si="307"/>
        <v>-1.6106942567755169</v>
      </c>
      <c r="J396" s="55">
        <f t="shared" si="307"/>
        <v>7.4848162088471071</v>
      </c>
      <c r="K396" s="37"/>
      <c r="L396" s="45" t="s">
        <v>186</v>
      </c>
      <c r="M396" s="55">
        <f t="shared" ref="M396:U396" si="318">SUM(M158/M131*100-100)</f>
        <v>10.199647762992669</v>
      </c>
      <c r="N396" s="55">
        <f t="shared" si="318"/>
        <v>-3.059723960128963</v>
      </c>
      <c r="O396" s="55">
        <f t="shared" si="318"/>
        <v>-1.184774588030038</v>
      </c>
      <c r="P396" s="55">
        <f t="shared" si="318"/>
        <v>2.6023853706467008</v>
      </c>
      <c r="Q396" s="55">
        <f t="shared" si="318"/>
        <v>7.7174034256862569</v>
      </c>
      <c r="R396" s="55">
        <f t="shared" si="318"/>
        <v>2.6902975060062033</v>
      </c>
      <c r="S396" s="55">
        <f t="shared" si="318"/>
        <v>-1.0465810646963831</v>
      </c>
      <c r="T396" s="55">
        <f t="shared" si="318"/>
        <v>9.1183641071192341</v>
      </c>
      <c r="U396" s="55">
        <f t="shared" si="318"/>
        <v>5.1937946932305294</v>
      </c>
    </row>
    <row r="397" spans="1:21" ht="11.25" hidden="1" customHeight="1">
      <c r="A397" s="37"/>
      <c r="B397" s="45" t="s">
        <v>187</v>
      </c>
      <c r="C397" s="54">
        <f t="shared" si="307"/>
        <v>8.8932557926372198</v>
      </c>
      <c r="D397" s="55">
        <f t="shared" si="307"/>
        <v>17.669747908558151</v>
      </c>
      <c r="E397" s="55">
        <f t="shared" si="307"/>
        <v>7.6717606801909284</v>
      </c>
      <c r="F397" s="55">
        <f t="shared" si="307"/>
        <v>92.229550833384366</v>
      </c>
      <c r="G397" s="55">
        <f t="shared" si="307"/>
        <v>11.037018262729759</v>
      </c>
      <c r="H397" s="55">
        <f t="shared" si="307"/>
        <v>11.688457866603997</v>
      </c>
      <c r="I397" s="55">
        <f t="shared" si="307"/>
        <v>6.4796458560719969</v>
      </c>
      <c r="J397" s="55">
        <f t="shared" si="307"/>
        <v>12.073215011015748</v>
      </c>
      <c r="K397" s="37"/>
      <c r="L397" s="45" t="s">
        <v>187</v>
      </c>
      <c r="M397" s="55">
        <f t="shared" ref="M397:U397" si="319">SUM(M159/M132*100-100)</f>
        <v>15.953255710211465</v>
      </c>
      <c r="N397" s="55">
        <f t="shared" si="319"/>
        <v>18.37221186315783</v>
      </c>
      <c r="O397" s="55">
        <f t="shared" si="319"/>
        <v>4.0281115963587695</v>
      </c>
      <c r="P397" s="55">
        <f t="shared" si="319"/>
        <v>-10.030103428752909</v>
      </c>
      <c r="Q397" s="55">
        <f t="shared" si="319"/>
        <v>2.6197283793749193</v>
      </c>
      <c r="R397" s="55">
        <f t="shared" si="319"/>
        <v>16.031942398280677</v>
      </c>
      <c r="S397" s="55">
        <f t="shared" si="319"/>
        <v>-1.6294204429390646</v>
      </c>
      <c r="T397" s="55">
        <f t="shared" si="319"/>
        <v>5.7427828275315846</v>
      </c>
      <c r="U397" s="55">
        <f t="shared" si="319"/>
        <v>64.248246254405501</v>
      </c>
    </row>
    <row r="398" spans="1:21" ht="6" hidden="1" customHeight="1">
      <c r="A398" s="37"/>
      <c r="B398" s="45"/>
      <c r="C398" s="54"/>
      <c r="D398" s="55"/>
      <c r="E398" s="55"/>
      <c r="F398" s="55"/>
      <c r="G398" s="55"/>
      <c r="H398" s="55"/>
      <c r="I398" s="55"/>
      <c r="J398" s="55"/>
      <c r="K398" s="37"/>
      <c r="L398" s="45"/>
      <c r="M398" s="55"/>
      <c r="N398" s="55"/>
      <c r="O398" s="55"/>
      <c r="P398" s="55"/>
      <c r="Q398" s="55"/>
      <c r="R398" s="55"/>
      <c r="S398" s="55"/>
      <c r="T398" s="55"/>
      <c r="U398" s="55"/>
    </row>
    <row r="399" spans="1:21" ht="11.25" hidden="1" customHeight="1">
      <c r="A399" s="1202" t="s">
        <v>188</v>
      </c>
      <c r="B399" s="1203"/>
      <c r="C399" s="54">
        <f t="shared" ref="C399:J410" si="320">SUM(C161/C134*100-100)</f>
        <v>14.376012295549685</v>
      </c>
      <c r="D399" s="55">
        <f t="shared" si="320"/>
        <v>20.360636128250945</v>
      </c>
      <c r="E399" s="55">
        <f t="shared" si="320"/>
        <v>6.6773791697673772</v>
      </c>
      <c r="F399" s="55">
        <f t="shared" si="320"/>
        <v>79.237659680552923</v>
      </c>
      <c r="G399" s="55">
        <f t="shared" si="320"/>
        <v>19.082905622897187</v>
      </c>
      <c r="H399" s="55">
        <f t="shared" si="320"/>
        <v>6.0745719009240702</v>
      </c>
      <c r="I399" s="55">
        <f t="shared" si="320"/>
        <v>14.773519096039479</v>
      </c>
      <c r="J399" s="55">
        <f t="shared" si="320"/>
        <v>20.518595167082609</v>
      </c>
      <c r="K399" s="1202" t="s">
        <v>188</v>
      </c>
      <c r="L399" s="1203"/>
      <c r="M399" s="55">
        <f t="shared" ref="M399:U399" si="321">SUM(M161/M134*100-100)</f>
        <v>16.824688398452281</v>
      </c>
      <c r="N399" s="55">
        <f t="shared" si="321"/>
        <v>18.048664646834098</v>
      </c>
      <c r="O399" s="55">
        <f t="shared" si="321"/>
        <v>12.168430691164815</v>
      </c>
      <c r="P399" s="55">
        <f t="shared" si="321"/>
        <v>10.00208331137884</v>
      </c>
      <c r="Q399" s="55">
        <f t="shared" si="321"/>
        <v>29.452395184210616</v>
      </c>
      <c r="R399" s="55">
        <f t="shared" si="321"/>
        <v>27.738075402990361</v>
      </c>
      <c r="S399" s="55">
        <f t="shared" si="321"/>
        <v>3.9963070429965768</v>
      </c>
      <c r="T399" s="55">
        <f t="shared" si="321"/>
        <v>28.566348442158812</v>
      </c>
      <c r="U399" s="55">
        <f t="shared" si="321"/>
        <v>-3.512201074245894</v>
      </c>
    </row>
    <row r="400" spans="1:21" ht="11.25" hidden="1" customHeight="1">
      <c r="A400" s="1202" t="s">
        <v>189</v>
      </c>
      <c r="B400" s="1203"/>
      <c r="C400" s="54">
        <f t="shared" si="320"/>
        <v>11.820891835539513</v>
      </c>
      <c r="D400" s="55">
        <f t="shared" si="320"/>
        <v>18.949670687714033</v>
      </c>
      <c r="E400" s="55">
        <f t="shared" si="320"/>
        <v>9.08067800044698</v>
      </c>
      <c r="F400" s="55">
        <f t="shared" si="320"/>
        <v>64.719945418682926</v>
      </c>
      <c r="G400" s="55">
        <f t="shared" si="320"/>
        <v>9.2394644124431835</v>
      </c>
      <c r="H400" s="55">
        <f t="shared" si="320"/>
        <v>7.4940192404424835</v>
      </c>
      <c r="I400" s="55">
        <f t="shared" si="320"/>
        <v>10.164087531361645</v>
      </c>
      <c r="J400" s="55">
        <f t="shared" si="320"/>
        <v>26.580426116348946</v>
      </c>
      <c r="K400" s="1202" t="s">
        <v>189</v>
      </c>
      <c r="L400" s="1203"/>
      <c r="M400" s="55">
        <f t="shared" ref="M400:U400" si="322">SUM(M162/M135*100-100)</f>
        <v>13.722040428369993</v>
      </c>
      <c r="N400" s="55">
        <f t="shared" si="322"/>
        <v>12.743001139736904</v>
      </c>
      <c r="O400" s="55">
        <f t="shared" si="322"/>
        <v>9.4770485201449901</v>
      </c>
      <c r="P400" s="55">
        <f t="shared" si="322"/>
        <v>12.836148642605252</v>
      </c>
      <c r="Q400" s="55">
        <f t="shared" si="322"/>
        <v>24.412572013377272</v>
      </c>
      <c r="R400" s="55">
        <f t="shared" si="322"/>
        <v>19.173973434742848</v>
      </c>
      <c r="S400" s="55">
        <f t="shared" si="322"/>
        <v>2.1654481089313578</v>
      </c>
      <c r="T400" s="55">
        <f t="shared" si="322"/>
        <v>34.987017924121773</v>
      </c>
      <c r="U400" s="55">
        <f t="shared" si="322"/>
        <v>4.0267063230583773</v>
      </c>
    </row>
    <row r="401" spans="1:21" ht="11.25" hidden="1" customHeight="1">
      <c r="A401" s="1202" t="s">
        <v>190</v>
      </c>
      <c r="B401" s="1203"/>
      <c r="C401" s="54">
        <f t="shared" si="320"/>
        <v>12.030038760264134</v>
      </c>
      <c r="D401" s="55">
        <f t="shared" si="320"/>
        <v>22.157732698724232</v>
      </c>
      <c r="E401" s="55">
        <f t="shared" si="320"/>
        <v>9.794780721652856</v>
      </c>
      <c r="F401" s="55">
        <f t="shared" si="320"/>
        <v>35.162410435604897</v>
      </c>
      <c r="G401" s="55">
        <f t="shared" si="320"/>
        <v>4.8145849950265642</v>
      </c>
      <c r="H401" s="55">
        <f t="shared" si="320"/>
        <v>6.8315664599948036</v>
      </c>
      <c r="I401" s="55">
        <f t="shared" si="320"/>
        <v>9.2720327788391472</v>
      </c>
      <c r="J401" s="55">
        <f t="shared" si="320"/>
        <v>27.327935672381457</v>
      </c>
      <c r="K401" s="1202" t="s">
        <v>190</v>
      </c>
      <c r="L401" s="1203"/>
      <c r="M401" s="55">
        <f t="shared" ref="M401:U401" si="323">SUM(M163/M136*100-100)</f>
        <v>6.1104289264818163</v>
      </c>
      <c r="N401" s="55">
        <f t="shared" si="323"/>
        <v>11.006452443255029</v>
      </c>
      <c r="O401" s="55">
        <f t="shared" si="323"/>
        <v>7.7264819073834587</v>
      </c>
      <c r="P401" s="55">
        <f t="shared" si="323"/>
        <v>20.744911723859374</v>
      </c>
      <c r="Q401" s="55">
        <f t="shared" si="323"/>
        <v>30.41573549004957</v>
      </c>
      <c r="R401" s="55">
        <f t="shared" si="323"/>
        <v>21.386655451956997</v>
      </c>
      <c r="S401" s="55">
        <f t="shared" si="323"/>
        <v>9.0653895459135185</v>
      </c>
      <c r="T401" s="55">
        <f t="shared" si="323"/>
        <v>35.498807530319198</v>
      </c>
      <c r="U401" s="55">
        <f t="shared" si="323"/>
        <v>12.452960969397125</v>
      </c>
    </row>
    <row r="402" spans="1:21" ht="11.25" hidden="1" customHeight="1">
      <c r="A402" s="1202" t="s">
        <v>191</v>
      </c>
      <c r="B402" s="1203"/>
      <c r="C402" s="54">
        <f t="shared" si="320"/>
        <v>10.622378499213596</v>
      </c>
      <c r="D402" s="55">
        <f t="shared" si="320"/>
        <v>20.053406854318638</v>
      </c>
      <c r="E402" s="55">
        <f t="shared" si="320"/>
        <v>7.4485258746183689</v>
      </c>
      <c r="F402" s="55">
        <f t="shared" si="320"/>
        <v>24.135300101729399</v>
      </c>
      <c r="G402" s="55">
        <f t="shared" si="320"/>
        <v>5.5129237292439228</v>
      </c>
      <c r="H402" s="55">
        <f t="shared" si="320"/>
        <v>7.7572179723239856</v>
      </c>
      <c r="I402" s="55">
        <f t="shared" si="320"/>
        <v>6.6388797553234014</v>
      </c>
      <c r="J402" s="55">
        <f t="shared" si="320"/>
        <v>24.503252369406042</v>
      </c>
      <c r="K402" s="1202" t="s">
        <v>191</v>
      </c>
      <c r="L402" s="1203"/>
      <c r="M402" s="55">
        <f t="shared" ref="M402:U402" si="324">SUM(M164/M137*100-100)</f>
        <v>4.0356223495889196</v>
      </c>
      <c r="N402" s="55">
        <f t="shared" si="324"/>
        <v>11.372673542005728</v>
      </c>
      <c r="O402" s="55">
        <f t="shared" si="324"/>
        <v>6.0871510661308434</v>
      </c>
      <c r="P402" s="55">
        <f t="shared" si="324"/>
        <v>21.388803168355253</v>
      </c>
      <c r="Q402" s="55">
        <f t="shared" si="324"/>
        <v>26.277345061168589</v>
      </c>
      <c r="R402" s="55">
        <f t="shared" si="324"/>
        <v>19.671534472474491</v>
      </c>
      <c r="S402" s="55">
        <f t="shared" si="324"/>
        <v>7.9162756742183973</v>
      </c>
      <c r="T402" s="55">
        <f t="shared" si="324"/>
        <v>29.307896564250143</v>
      </c>
      <c r="U402" s="55">
        <f t="shared" si="324"/>
        <v>10.23260551040579</v>
      </c>
    </row>
    <row r="403" spans="1:21" ht="11.25" hidden="1" customHeight="1">
      <c r="A403" s="1202" t="s">
        <v>192</v>
      </c>
      <c r="B403" s="1203"/>
      <c r="C403" s="54">
        <f t="shared" si="320"/>
        <v>11.728581168763469</v>
      </c>
      <c r="D403" s="55">
        <f t="shared" si="320"/>
        <v>27.199492556121527</v>
      </c>
      <c r="E403" s="55">
        <f t="shared" si="320"/>
        <v>9.1163724339296834</v>
      </c>
      <c r="F403" s="55">
        <f t="shared" si="320"/>
        <v>23.655331324254718</v>
      </c>
      <c r="G403" s="55">
        <f t="shared" si="320"/>
        <v>8.5049508710165753</v>
      </c>
      <c r="H403" s="55">
        <f t="shared" si="320"/>
        <v>7.3626965313063266</v>
      </c>
      <c r="I403" s="55">
        <f t="shared" si="320"/>
        <v>10.548073135131702</v>
      </c>
      <c r="J403" s="55">
        <f t="shared" si="320"/>
        <v>25.745515527867965</v>
      </c>
      <c r="K403" s="1202" t="s">
        <v>192</v>
      </c>
      <c r="L403" s="1203"/>
      <c r="M403" s="55">
        <f t="shared" ref="M403:U403" si="325">SUM(M165/M138*100-100)</f>
        <v>5.8288446472790127</v>
      </c>
      <c r="N403" s="55">
        <f t="shared" si="325"/>
        <v>11.46256447163853</v>
      </c>
      <c r="O403" s="55">
        <f t="shared" si="325"/>
        <v>7.5324035036792338</v>
      </c>
      <c r="P403" s="55">
        <f t="shared" si="325"/>
        <v>22.885761107531309</v>
      </c>
      <c r="Q403" s="55">
        <f t="shared" si="325"/>
        <v>24.727387902854531</v>
      </c>
      <c r="R403" s="55">
        <f t="shared" si="325"/>
        <v>19.900929615226076</v>
      </c>
      <c r="S403" s="55">
        <f t="shared" si="325"/>
        <v>4.6086948283610383</v>
      </c>
      <c r="T403" s="55">
        <f t="shared" si="325"/>
        <v>29.634845361512618</v>
      </c>
      <c r="U403" s="55">
        <f t="shared" si="325"/>
        <v>11.658675898125878</v>
      </c>
    </row>
    <row r="404" spans="1:21" ht="11.25" hidden="1" customHeight="1">
      <c r="A404" s="1202" t="s">
        <v>193</v>
      </c>
      <c r="B404" s="1203"/>
      <c r="C404" s="54">
        <f t="shared" si="320"/>
        <v>9.0560750633607228</v>
      </c>
      <c r="D404" s="55">
        <f t="shared" si="320"/>
        <v>22.617885198447567</v>
      </c>
      <c r="E404" s="55">
        <f t="shared" si="320"/>
        <v>7.2067695128252609</v>
      </c>
      <c r="F404" s="55">
        <f t="shared" si="320"/>
        <v>21.186831821457488</v>
      </c>
      <c r="G404" s="55">
        <f t="shared" si="320"/>
        <v>4.9075180133954603</v>
      </c>
      <c r="H404" s="55">
        <f t="shared" si="320"/>
        <v>6.3317483698081247</v>
      </c>
      <c r="I404" s="55">
        <f t="shared" si="320"/>
        <v>7.3101130244934041</v>
      </c>
      <c r="J404" s="55">
        <f t="shared" si="320"/>
        <v>21.45314941795975</v>
      </c>
      <c r="K404" s="1202" t="s">
        <v>193</v>
      </c>
      <c r="L404" s="1203"/>
      <c r="M404" s="55">
        <f t="shared" ref="M404:U404" si="326">SUM(M166/M139*100-100)</f>
        <v>1.9008215613333306</v>
      </c>
      <c r="N404" s="55">
        <f t="shared" si="326"/>
        <v>9.9971872740472776</v>
      </c>
      <c r="O404" s="55">
        <f t="shared" si="326"/>
        <v>5.2665231210122556</v>
      </c>
      <c r="P404" s="55">
        <f t="shared" si="326"/>
        <v>24.714582477067637</v>
      </c>
      <c r="Q404" s="55">
        <f t="shared" si="326"/>
        <v>20.315106356295502</v>
      </c>
      <c r="R404" s="55">
        <f t="shared" si="326"/>
        <v>16.167967712018182</v>
      </c>
      <c r="S404" s="55">
        <f t="shared" si="326"/>
        <v>-0.53737279360261425</v>
      </c>
      <c r="T404" s="55">
        <f t="shared" si="326"/>
        <v>28.959088651601718</v>
      </c>
      <c r="U404" s="55">
        <f t="shared" si="326"/>
        <v>9.2719903941282951</v>
      </c>
    </row>
    <row r="405" spans="1:21" ht="11.25" hidden="1" customHeight="1">
      <c r="A405" s="1202" t="s">
        <v>194</v>
      </c>
      <c r="B405" s="1203"/>
      <c r="C405" s="54">
        <f t="shared" si="320"/>
        <v>8.8647891307795703</v>
      </c>
      <c r="D405" s="55">
        <f t="shared" si="320"/>
        <v>21.874737456332994</v>
      </c>
      <c r="E405" s="55">
        <f t="shared" si="320"/>
        <v>7.9360185142601551</v>
      </c>
      <c r="F405" s="55">
        <f t="shared" si="320"/>
        <v>22.381610313167698</v>
      </c>
      <c r="G405" s="55">
        <f t="shared" si="320"/>
        <v>4.4070568947664981</v>
      </c>
      <c r="H405" s="55">
        <f t="shared" si="320"/>
        <v>7.384812937966089</v>
      </c>
      <c r="I405" s="55">
        <f t="shared" si="320"/>
        <v>7.107338533929024</v>
      </c>
      <c r="J405" s="55">
        <f t="shared" si="320"/>
        <v>20.998531748404091</v>
      </c>
      <c r="K405" s="1202" t="s">
        <v>194</v>
      </c>
      <c r="L405" s="1203"/>
      <c r="M405" s="55">
        <f t="shared" ref="M405:U405" si="327">SUM(M167/M140*100-100)</f>
        <v>2.3674269665350067</v>
      </c>
      <c r="N405" s="55">
        <f t="shared" si="327"/>
        <v>9.0691993358239102</v>
      </c>
      <c r="O405" s="55">
        <f t="shared" si="327"/>
        <v>5.3916671214465879</v>
      </c>
      <c r="P405" s="55">
        <f t="shared" si="327"/>
        <v>24.799047074008755</v>
      </c>
      <c r="Q405" s="55">
        <f t="shared" si="327"/>
        <v>21.926078243578488</v>
      </c>
      <c r="R405" s="55">
        <f t="shared" si="327"/>
        <v>15.070482331985176</v>
      </c>
      <c r="S405" s="55">
        <f t="shared" si="327"/>
        <v>-2.4310154274513849</v>
      </c>
      <c r="T405" s="55">
        <f t="shared" si="327"/>
        <v>29.111535547045406</v>
      </c>
      <c r="U405" s="55">
        <f t="shared" si="327"/>
        <v>11.937492872760956</v>
      </c>
    </row>
    <row r="406" spans="1:21" ht="11.25" hidden="1" customHeight="1">
      <c r="A406" s="1202" t="s">
        <v>195</v>
      </c>
      <c r="B406" s="1203"/>
      <c r="C406" s="54">
        <f t="shared" si="320"/>
        <v>8.3235817007230963</v>
      </c>
      <c r="D406" s="55">
        <f t="shared" si="320"/>
        <v>21.759994788631971</v>
      </c>
      <c r="E406" s="55">
        <f t="shared" si="320"/>
        <v>7.7538871175254229</v>
      </c>
      <c r="F406" s="55">
        <f t="shared" si="320"/>
        <v>18.278982567427192</v>
      </c>
      <c r="G406" s="55">
        <f t="shared" si="320"/>
        <v>3.3863252292037203</v>
      </c>
      <c r="H406" s="55">
        <f t="shared" si="320"/>
        <v>6.6848018435033509</v>
      </c>
      <c r="I406" s="55">
        <f t="shared" si="320"/>
        <v>5.7622748943478825</v>
      </c>
      <c r="J406" s="55">
        <f t="shared" si="320"/>
        <v>21.215928580890193</v>
      </c>
      <c r="K406" s="1202" t="s">
        <v>195</v>
      </c>
      <c r="L406" s="1203"/>
      <c r="M406" s="55">
        <f t="shared" ref="M406:U406" si="328">SUM(M168/M141*100-100)</f>
        <v>1.5250757221298556</v>
      </c>
      <c r="N406" s="55">
        <f t="shared" si="328"/>
        <v>8.1026252938042092</v>
      </c>
      <c r="O406" s="55">
        <f t="shared" si="328"/>
        <v>4.255054381822589</v>
      </c>
      <c r="P406" s="55">
        <f t="shared" si="328"/>
        <v>21.99282863192758</v>
      </c>
      <c r="Q406" s="55">
        <f t="shared" si="328"/>
        <v>25.691995036811875</v>
      </c>
      <c r="R406" s="55">
        <f t="shared" si="328"/>
        <v>14.450759852054745</v>
      </c>
      <c r="S406" s="55">
        <f t="shared" si="328"/>
        <v>-1.1888641303279286</v>
      </c>
      <c r="T406" s="55">
        <f t="shared" si="328"/>
        <v>30.291899057093303</v>
      </c>
      <c r="U406" s="55">
        <f t="shared" si="328"/>
        <v>12.255487834724008</v>
      </c>
    </row>
    <row r="407" spans="1:21" ht="11.25" hidden="1" customHeight="1">
      <c r="A407" s="1202" t="s">
        <v>196</v>
      </c>
      <c r="B407" s="1203"/>
      <c r="C407" s="54">
        <f t="shared" si="320"/>
        <v>7.7081125513271047</v>
      </c>
      <c r="D407" s="55">
        <f t="shared" si="320"/>
        <v>21.23169317888707</v>
      </c>
      <c r="E407" s="55">
        <f t="shared" si="320"/>
        <v>7.3579412256010102</v>
      </c>
      <c r="F407" s="55">
        <f t="shared" si="320"/>
        <v>15.243862434937583</v>
      </c>
      <c r="G407" s="55">
        <f t="shared" si="320"/>
        <v>1.0648818896029866</v>
      </c>
      <c r="H407" s="55">
        <f t="shared" si="320"/>
        <v>6.6937748471704168</v>
      </c>
      <c r="I407" s="55">
        <f t="shared" si="320"/>
        <v>4.7714129691905214</v>
      </c>
      <c r="J407" s="55">
        <f t="shared" si="320"/>
        <v>19.56222935293934</v>
      </c>
      <c r="K407" s="1202" t="s">
        <v>196</v>
      </c>
      <c r="L407" s="1203"/>
      <c r="M407" s="55">
        <f t="shared" ref="M407:U407" si="329">SUM(M169/M142*100-100)</f>
        <v>0.70106019465872293</v>
      </c>
      <c r="N407" s="55">
        <f t="shared" si="329"/>
        <v>7.2979995599165193</v>
      </c>
      <c r="O407" s="55">
        <f t="shared" si="329"/>
        <v>3.5722376401675859</v>
      </c>
      <c r="P407" s="55">
        <f t="shared" si="329"/>
        <v>19.886480549432022</v>
      </c>
      <c r="Q407" s="55">
        <f t="shared" si="329"/>
        <v>29.057937601496121</v>
      </c>
      <c r="R407" s="55">
        <f t="shared" si="329"/>
        <v>12.490627740712881</v>
      </c>
      <c r="S407" s="55">
        <f t="shared" si="329"/>
        <v>-0.36698295423875038</v>
      </c>
      <c r="T407" s="55">
        <f t="shared" si="329"/>
        <v>29.871274052816261</v>
      </c>
      <c r="U407" s="55">
        <f t="shared" si="329"/>
        <v>11.80045453501657</v>
      </c>
    </row>
    <row r="408" spans="1:21" ht="11.25" hidden="1" customHeight="1">
      <c r="A408" s="1202" t="s">
        <v>197</v>
      </c>
      <c r="B408" s="1203"/>
      <c r="C408" s="54">
        <f t="shared" si="320"/>
        <v>6.5438971983562197</v>
      </c>
      <c r="D408" s="55">
        <f t="shared" si="320"/>
        <v>20.196867692522929</v>
      </c>
      <c r="E408" s="55">
        <f t="shared" si="320"/>
        <v>6.2608066234165705</v>
      </c>
      <c r="F408" s="55">
        <f t="shared" si="320"/>
        <v>12.36743891130881</v>
      </c>
      <c r="G408" s="55">
        <f t="shared" si="320"/>
        <v>-0.81260931425384797</v>
      </c>
      <c r="H408" s="55">
        <f t="shared" si="320"/>
        <v>6.8520824474534976</v>
      </c>
      <c r="I408" s="55">
        <f t="shared" si="320"/>
        <v>3.0125776275758795</v>
      </c>
      <c r="J408" s="55">
        <f t="shared" si="320"/>
        <v>18.964724465993044</v>
      </c>
      <c r="K408" s="1202" t="s">
        <v>197</v>
      </c>
      <c r="L408" s="1203"/>
      <c r="M408" s="55">
        <f t="shared" ref="M408:U408" si="330">SUM(M170/M143*100-100)</f>
        <v>0.37277672693963382</v>
      </c>
      <c r="N408" s="55">
        <f t="shared" si="330"/>
        <v>6.1385367422967789</v>
      </c>
      <c r="O408" s="55">
        <f t="shared" si="330"/>
        <v>2.4369361849605298</v>
      </c>
      <c r="P408" s="55">
        <f t="shared" si="330"/>
        <v>17.212668629386727</v>
      </c>
      <c r="Q408" s="55">
        <f t="shared" si="330"/>
        <v>30.995162072273217</v>
      </c>
      <c r="R408" s="55">
        <f t="shared" si="330"/>
        <v>9.8077449453929404</v>
      </c>
      <c r="S408" s="55">
        <f t="shared" si="330"/>
        <v>-1.1725992689446088</v>
      </c>
      <c r="T408" s="55">
        <f t="shared" si="330"/>
        <v>29.192695880060825</v>
      </c>
      <c r="U408" s="55">
        <f t="shared" si="330"/>
        <v>8.8597950006546284</v>
      </c>
    </row>
    <row r="409" spans="1:21" ht="11.25" hidden="1" customHeight="1">
      <c r="A409" s="1202" t="s">
        <v>198</v>
      </c>
      <c r="B409" s="1203"/>
      <c r="C409" s="54">
        <f t="shared" si="320"/>
        <v>5.9312536111906411</v>
      </c>
      <c r="D409" s="55">
        <f t="shared" si="320"/>
        <v>18.858061057426582</v>
      </c>
      <c r="E409" s="55">
        <f t="shared" si="320"/>
        <v>5.7328707609769225</v>
      </c>
      <c r="F409" s="55">
        <f t="shared" si="320"/>
        <v>13.592774078492738</v>
      </c>
      <c r="G409" s="55">
        <f t="shared" si="320"/>
        <v>-1.3597876661854542</v>
      </c>
      <c r="H409" s="55">
        <f t="shared" si="320"/>
        <v>6.2595284041057511</v>
      </c>
      <c r="I409" s="55">
        <f t="shared" si="320"/>
        <v>2.560182852050886</v>
      </c>
      <c r="J409" s="55">
        <f t="shared" si="320"/>
        <v>17.764518464115326</v>
      </c>
      <c r="K409" s="1202" t="s">
        <v>198</v>
      </c>
      <c r="L409" s="1203"/>
      <c r="M409" s="55">
        <f t="shared" ref="M409:U409" si="331">SUM(M171/M144*100-100)</f>
        <v>1.2900207286243415</v>
      </c>
      <c r="N409" s="55">
        <f t="shared" si="331"/>
        <v>5.2312405266430773</v>
      </c>
      <c r="O409" s="55">
        <f t="shared" si="331"/>
        <v>2.0887489907115935</v>
      </c>
      <c r="P409" s="55">
        <f t="shared" si="331"/>
        <v>15.839470636444346</v>
      </c>
      <c r="Q409" s="55">
        <f t="shared" si="331"/>
        <v>28.625209837837474</v>
      </c>
      <c r="R409" s="55">
        <f t="shared" si="331"/>
        <v>8.9883877563047463</v>
      </c>
      <c r="S409" s="55">
        <f t="shared" si="331"/>
        <v>-1.1597505971102464</v>
      </c>
      <c r="T409" s="55">
        <f t="shared" si="331"/>
        <v>27.319758593711583</v>
      </c>
      <c r="U409" s="55">
        <f t="shared" si="331"/>
        <v>8.4856416604858822</v>
      </c>
    </row>
    <row r="410" spans="1:21" ht="11.25" hidden="1" customHeight="1">
      <c r="A410" s="1202" t="s">
        <v>199</v>
      </c>
      <c r="B410" s="1203"/>
      <c r="C410" s="54">
        <f t="shared" si="320"/>
        <v>6.1540435905670847</v>
      </c>
      <c r="D410" s="55">
        <f t="shared" si="320"/>
        <v>18.768344675359955</v>
      </c>
      <c r="E410" s="55">
        <f t="shared" si="320"/>
        <v>5.8785903694697197</v>
      </c>
      <c r="F410" s="55">
        <f t="shared" si="320"/>
        <v>18.299598633434712</v>
      </c>
      <c r="G410" s="55">
        <f t="shared" si="320"/>
        <v>-0.47287899139216449</v>
      </c>
      <c r="H410" s="55">
        <f t="shared" si="320"/>
        <v>6.6612246892884457</v>
      </c>
      <c r="I410" s="55">
        <f t="shared" si="320"/>
        <v>2.8537185155365279</v>
      </c>
      <c r="J410" s="55">
        <f t="shared" si="320"/>
        <v>17.314511231657704</v>
      </c>
      <c r="K410" s="1202" t="s">
        <v>199</v>
      </c>
      <c r="L410" s="1203"/>
      <c r="M410" s="55">
        <f t="shared" ref="M410:U410" si="332">SUM(M172/M145*100-100)</f>
        <v>2.3816582537205164</v>
      </c>
      <c r="N410" s="55">
        <f t="shared" si="332"/>
        <v>6.159491196893299</v>
      </c>
      <c r="O410" s="55">
        <f t="shared" si="332"/>
        <v>2.2368524193443449</v>
      </c>
      <c r="P410" s="55">
        <f t="shared" si="332"/>
        <v>13.894798542099053</v>
      </c>
      <c r="Q410" s="55">
        <f t="shared" si="332"/>
        <v>26.522135332190388</v>
      </c>
      <c r="R410" s="55">
        <f t="shared" si="332"/>
        <v>9.5234022841982977</v>
      </c>
      <c r="S410" s="55">
        <f t="shared" si="332"/>
        <v>-1.1982438527791004</v>
      </c>
      <c r="T410" s="55">
        <f t="shared" si="332"/>
        <v>25.579634036840133</v>
      </c>
      <c r="U410" s="55">
        <f t="shared" si="332"/>
        <v>11.565212062974425</v>
      </c>
    </row>
    <row r="411" spans="1:21" ht="11.25" hidden="1" customHeight="1">
      <c r="A411" s="37"/>
      <c r="B411" s="45"/>
      <c r="C411" s="54"/>
      <c r="D411" s="55"/>
      <c r="E411" s="55"/>
      <c r="F411" s="55"/>
      <c r="G411" s="55"/>
      <c r="H411" s="55"/>
      <c r="I411" s="55"/>
      <c r="J411" s="55"/>
      <c r="K411" s="37"/>
      <c r="L411" s="45"/>
      <c r="M411" s="55"/>
      <c r="N411" s="55"/>
      <c r="O411" s="55"/>
      <c r="P411" s="55"/>
      <c r="Q411" s="55"/>
      <c r="R411" s="55"/>
      <c r="S411" s="55"/>
      <c r="T411" s="55"/>
      <c r="U411" s="55"/>
    </row>
    <row r="412" spans="1:21" ht="11.25" hidden="1" customHeight="1">
      <c r="A412" s="37">
        <v>2012</v>
      </c>
      <c r="B412" s="45"/>
      <c r="C412" s="54"/>
      <c r="D412" s="55"/>
      <c r="E412" s="55"/>
      <c r="F412" s="55"/>
      <c r="G412" s="55"/>
      <c r="H412" s="55"/>
      <c r="I412" s="55"/>
      <c r="J412" s="55"/>
      <c r="K412" s="37">
        <v>2012</v>
      </c>
      <c r="L412" s="45"/>
      <c r="M412" s="55"/>
      <c r="N412" s="55"/>
      <c r="O412" s="55"/>
      <c r="P412" s="55"/>
      <c r="Q412" s="55"/>
      <c r="R412" s="55"/>
      <c r="S412" s="55"/>
      <c r="T412" s="55"/>
      <c r="U412" s="55"/>
    </row>
    <row r="413" spans="1:21" ht="11.25" hidden="1" customHeight="1">
      <c r="A413" s="37"/>
      <c r="B413" s="45" t="s">
        <v>176</v>
      </c>
      <c r="C413" s="54">
        <f t="shared" ref="C413:J424" si="333">SUM(C175/C148*100-100)</f>
        <v>-0.9538997541947225</v>
      </c>
      <c r="D413" s="55">
        <f t="shared" si="333"/>
        <v>2.5051587301587261</v>
      </c>
      <c r="E413" s="55">
        <f t="shared" si="333"/>
        <v>7.3806513409961667</v>
      </c>
      <c r="F413" s="55">
        <f t="shared" si="333"/>
        <v>5.5784172661870457</v>
      </c>
      <c r="G413" s="55">
        <f t="shared" si="333"/>
        <v>-15.034656609765776</v>
      </c>
      <c r="H413" s="55">
        <f t="shared" si="333"/>
        <v>12.117362817362817</v>
      </c>
      <c r="I413" s="55">
        <f t="shared" si="333"/>
        <v>6.2314422805532104</v>
      </c>
      <c r="J413" s="55">
        <f t="shared" si="333"/>
        <v>13.36736596736597</v>
      </c>
      <c r="K413" s="37"/>
      <c r="L413" s="45" t="s">
        <v>176</v>
      </c>
      <c r="M413" s="55">
        <f t="shared" ref="M413:U413" si="334">SUM(M175/M148*100-100)</f>
        <v>-8.6851063829787307</v>
      </c>
      <c r="N413" s="55">
        <f t="shared" si="334"/>
        <v>0.50151073416377301</v>
      </c>
      <c r="O413" s="55">
        <f t="shared" si="334"/>
        <v>-2.6559847748623184</v>
      </c>
      <c r="P413" s="55">
        <f t="shared" si="334"/>
        <v>-7.056153279292559</v>
      </c>
      <c r="Q413" s="55">
        <f t="shared" si="334"/>
        <v>-10.355904467049967</v>
      </c>
      <c r="R413" s="55">
        <f t="shared" si="334"/>
        <v>-9.9474148061104728</v>
      </c>
      <c r="S413" s="55">
        <f t="shared" si="334"/>
        <v>-2.7804481082223589</v>
      </c>
      <c r="T413" s="55">
        <f t="shared" si="334"/>
        <v>-14.290729483282689</v>
      </c>
      <c r="U413" s="55">
        <f t="shared" si="334"/>
        <v>30.509367681498844</v>
      </c>
    </row>
    <row r="414" spans="1:21" ht="11.25" hidden="1" customHeight="1">
      <c r="A414" s="37"/>
      <c r="B414" s="45" t="s">
        <v>177</v>
      </c>
      <c r="C414" s="54">
        <f t="shared" si="333"/>
        <v>1.0779750159650661</v>
      </c>
      <c r="D414" s="55">
        <f t="shared" si="333"/>
        <v>-0.3060656986130823</v>
      </c>
      <c r="E414" s="55">
        <f t="shared" si="333"/>
        <v>1.8116668300865797</v>
      </c>
      <c r="F414" s="55">
        <f t="shared" si="333"/>
        <v>-12.851721564865144</v>
      </c>
      <c r="G414" s="55">
        <f t="shared" si="333"/>
        <v>8.2563802495886165</v>
      </c>
      <c r="H414" s="55">
        <f t="shared" si="333"/>
        <v>13.389075262543756</v>
      </c>
      <c r="I414" s="55">
        <f t="shared" si="333"/>
        <v>6.1985440834468619</v>
      </c>
      <c r="J414" s="55">
        <f t="shared" si="333"/>
        <v>2.674332881125423</v>
      </c>
      <c r="K414" s="37"/>
      <c r="L414" s="45" t="s">
        <v>177</v>
      </c>
      <c r="M414" s="55">
        <f t="shared" ref="M414:U414" si="335">SUM(M176/M149*100-100)</f>
        <v>-14.351959951059598</v>
      </c>
      <c r="N414" s="55">
        <f t="shared" si="335"/>
        <v>3.9703319410462967</v>
      </c>
      <c r="O414" s="55">
        <f t="shared" si="335"/>
        <v>1.336512799693466</v>
      </c>
      <c r="P414" s="55">
        <f t="shared" si="335"/>
        <v>-5.8191854719823795</v>
      </c>
      <c r="Q414" s="55">
        <f t="shared" si="335"/>
        <v>-16.466535428876099</v>
      </c>
      <c r="R414" s="55">
        <f t="shared" si="335"/>
        <v>-1.7961511457937718</v>
      </c>
      <c r="S414" s="55">
        <f t="shared" si="335"/>
        <v>2.1785954924145869</v>
      </c>
      <c r="T414" s="55">
        <f t="shared" si="335"/>
        <v>-9.3676664094167563</v>
      </c>
      <c r="U414" s="55">
        <f t="shared" si="335"/>
        <v>-0.12431165149119749</v>
      </c>
    </row>
    <row r="415" spans="1:21" ht="11.25" hidden="1" customHeight="1">
      <c r="A415" s="37"/>
      <c r="B415" s="45" t="s">
        <v>178</v>
      </c>
      <c r="C415" s="54">
        <f t="shared" si="333"/>
        <v>-6.1683934360254824</v>
      </c>
      <c r="D415" s="55">
        <f t="shared" si="333"/>
        <v>-10.754531462903699</v>
      </c>
      <c r="E415" s="55">
        <f t="shared" si="333"/>
        <v>-11.638542707936693</v>
      </c>
      <c r="F415" s="55">
        <f t="shared" si="333"/>
        <v>2.6638745599126423</v>
      </c>
      <c r="G415" s="55">
        <f t="shared" si="333"/>
        <v>2.5018165647404231</v>
      </c>
      <c r="H415" s="55">
        <f t="shared" si="333"/>
        <v>-3.4036857197245638</v>
      </c>
      <c r="I415" s="55">
        <f t="shared" si="333"/>
        <v>-4.9796941048028742</v>
      </c>
      <c r="J415" s="55">
        <f t="shared" si="333"/>
        <v>-9.3669774466615792</v>
      </c>
      <c r="K415" s="37"/>
      <c r="L415" s="45" t="s">
        <v>178</v>
      </c>
      <c r="M415" s="55">
        <f t="shared" ref="M415:U415" si="336">SUM(M177/M150*100-100)</f>
        <v>-9.4630470241123987</v>
      </c>
      <c r="N415" s="55">
        <f t="shared" si="336"/>
        <v>-2.770457353771306</v>
      </c>
      <c r="O415" s="55">
        <f t="shared" si="336"/>
        <v>-3.7599888708979421</v>
      </c>
      <c r="P415" s="55">
        <f t="shared" si="336"/>
        <v>-26.879316168230019</v>
      </c>
      <c r="Q415" s="55">
        <f t="shared" si="336"/>
        <v>-10.514693353714605</v>
      </c>
      <c r="R415" s="55">
        <f t="shared" si="336"/>
        <v>-10.098844141710401</v>
      </c>
      <c r="S415" s="55">
        <f t="shared" si="336"/>
        <v>-2.8179836713583768</v>
      </c>
      <c r="T415" s="55">
        <f t="shared" si="336"/>
        <v>-10.804468285101322</v>
      </c>
      <c r="U415" s="55">
        <f t="shared" si="336"/>
        <v>-12.435964899228011</v>
      </c>
    </row>
    <row r="416" spans="1:21" ht="11.25" hidden="1" customHeight="1">
      <c r="A416" s="37"/>
      <c r="B416" s="45" t="s">
        <v>179</v>
      </c>
      <c r="C416" s="54">
        <f t="shared" si="333"/>
        <v>-2.9539299232487366</v>
      </c>
      <c r="D416" s="55">
        <f t="shared" si="333"/>
        <v>-6.2969040367157731</v>
      </c>
      <c r="E416" s="55">
        <f t="shared" si="333"/>
        <v>-3.0926500738246716</v>
      </c>
      <c r="F416" s="55">
        <f t="shared" si="333"/>
        <v>1.3445800617985242</v>
      </c>
      <c r="G416" s="55">
        <f t="shared" si="333"/>
        <v>-3.6719926334883866</v>
      </c>
      <c r="H416" s="55">
        <f t="shared" si="333"/>
        <v>1.5132260404128459</v>
      </c>
      <c r="I416" s="55">
        <f t="shared" si="333"/>
        <v>2.7115493239332267</v>
      </c>
      <c r="J416" s="55">
        <f t="shared" si="333"/>
        <v>-14.46833941689728</v>
      </c>
      <c r="K416" s="37"/>
      <c r="L416" s="45" t="s">
        <v>179</v>
      </c>
      <c r="M416" s="55">
        <f t="shared" ref="M416:U416" si="337">SUM(M178/M151*100-100)</f>
        <v>3.9295383206121528</v>
      </c>
      <c r="N416" s="55">
        <f t="shared" si="337"/>
        <v>-1.2588246226848554</v>
      </c>
      <c r="O416" s="55">
        <f t="shared" si="337"/>
        <v>-4.1591538273521138</v>
      </c>
      <c r="P416" s="55">
        <f t="shared" si="337"/>
        <v>-15.505784896127082</v>
      </c>
      <c r="Q416" s="55">
        <f t="shared" si="337"/>
        <v>0.28609185085713307</v>
      </c>
      <c r="R416" s="55">
        <f t="shared" si="337"/>
        <v>-5.3486856930116033</v>
      </c>
      <c r="S416" s="55">
        <f t="shared" si="337"/>
        <v>0.79175848867234322</v>
      </c>
      <c r="T416" s="55">
        <f t="shared" si="337"/>
        <v>1.2863519041362679</v>
      </c>
      <c r="U416" s="55">
        <f t="shared" si="337"/>
        <v>-11.545370838448747</v>
      </c>
    </row>
    <row r="417" spans="1:21" ht="11.25" hidden="1" customHeight="1">
      <c r="A417" s="37"/>
      <c r="B417" s="45" t="s">
        <v>180</v>
      </c>
      <c r="C417" s="54">
        <f t="shared" si="333"/>
        <v>-9.7134363391080569</v>
      </c>
      <c r="D417" s="55">
        <f t="shared" si="333"/>
        <v>-20.148487992347313</v>
      </c>
      <c r="E417" s="55">
        <f t="shared" si="333"/>
        <v>-15.846271461731959</v>
      </c>
      <c r="F417" s="55">
        <f t="shared" si="333"/>
        <v>1.1650431251991193</v>
      </c>
      <c r="G417" s="55">
        <f t="shared" si="333"/>
        <v>-4.2215514585160321</v>
      </c>
      <c r="H417" s="55">
        <f t="shared" si="333"/>
        <v>-4.9485582734803444</v>
      </c>
      <c r="I417" s="55">
        <f t="shared" si="333"/>
        <v>-12.952972837084317</v>
      </c>
      <c r="J417" s="55">
        <f t="shared" si="333"/>
        <v>-16.045326355010403</v>
      </c>
      <c r="K417" s="37"/>
      <c r="L417" s="45" t="s">
        <v>180</v>
      </c>
      <c r="M417" s="55">
        <f t="shared" ref="M417:U417" si="338">SUM(M179/M152*100-100)</f>
        <v>3.2024284765613515</v>
      </c>
      <c r="N417" s="55">
        <f t="shared" si="338"/>
        <v>-5.8348360464172231</v>
      </c>
      <c r="O417" s="55">
        <f t="shared" si="338"/>
        <v>-12.971131138794846</v>
      </c>
      <c r="P417" s="55">
        <f t="shared" si="338"/>
        <v>-16.369375354898935</v>
      </c>
      <c r="Q417" s="55">
        <f t="shared" si="338"/>
        <v>-17.688887821937499</v>
      </c>
      <c r="R417" s="55">
        <f t="shared" si="338"/>
        <v>-12.909751072154847</v>
      </c>
      <c r="S417" s="55">
        <f t="shared" si="338"/>
        <v>14.336378047688811</v>
      </c>
      <c r="T417" s="55">
        <f t="shared" si="338"/>
        <v>-11.918582757553025</v>
      </c>
      <c r="U417" s="55">
        <f t="shared" si="338"/>
        <v>-9.0482669957967374</v>
      </c>
    </row>
    <row r="418" spans="1:21" ht="11.25" hidden="1" customHeight="1">
      <c r="A418" s="37"/>
      <c r="B418" s="45" t="s">
        <v>181</v>
      </c>
      <c r="C418" s="54">
        <f t="shared" si="333"/>
        <v>1.3042948359384638</v>
      </c>
      <c r="D418" s="55">
        <f t="shared" si="333"/>
        <v>9.4373017975762679</v>
      </c>
      <c r="E418" s="55">
        <f t="shared" si="333"/>
        <v>-4.358267872283335</v>
      </c>
      <c r="F418" s="55">
        <f t="shared" si="333"/>
        <v>16.373503179658115</v>
      </c>
      <c r="G418" s="55">
        <f t="shared" si="333"/>
        <v>0.45120801817486722</v>
      </c>
      <c r="H418" s="55">
        <f t="shared" si="333"/>
        <v>9.8972132566948829</v>
      </c>
      <c r="I418" s="55">
        <f t="shared" si="333"/>
        <v>2.5051575491213924</v>
      </c>
      <c r="J418" s="55">
        <f t="shared" si="333"/>
        <v>4.4019597471635308</v>
      </c>
      <c r="K418" s="37"/>
      <c r="L418" s="45" t="s">
        <v>181</v>
      </c>
      <c r="M418" s="55">
        <f t="shared" ref="M418:U418" si="339">SUM(M180/M153*100-100)</f>
        <v>8.3105888451877661</v>
      </c>
      <c r="N418" s="55">
        <f t="shared" si="339"/>
        <v>-0.54964291462151493</v>
      </c>
      <c r="O418" s="55">
        <f t="shared" si="339"/>
        <v>-4.6336903494596697</v>
      </c>
      <c r="P418" s="55">
        <f t="shared" si="339"/>
        <v>-31.694359359577788</v>
      </c>
      <c r="Q418" s="55">
        <f t="shared" si="339"/>
        <v>-0.24015394137477131</v>
      </c>
      <c r="R418" s="55">
        <f t="shared" si="339"/>
        <v>4.7294983199366811</v>
      </c>
      <c r="S418" s="55">
        <f t="shared" si="339"/>
        <v>41.477501246308975</v>
      </c>
      <c r="T418" s="55">
        <f t="shared" si="339"/>
        <v>-6.3367984253453784</v>
      </c>
      <c r="U418" s="55">
        <f t="shared" si="339"/>
        <v>1.0770458414181405</v>
      </c>
    </row>
    <row r="419" spans="1:21" ht="11.25" hidden="1" customHeight="1">
      <c r="A419" s="37"/>
      <c r="B419" s="45" t="s">
        <v>182</v>
      </c>
      <c r="C419" s="54">
        <f t="shared" si="333"/>
        <v>-1.7413839081897038</v>
      </c>
      <c r="D419" s="55">
        <f t="shared" si="333"/>
        <v>12.950754097884527</v>
      </c>
      <c r="E419" s="55">
        <f t="shared" si="333"/>
        <v>-8.3679106746105134</v>
      </c>
      <c r="F419" s="55">
        <f t="shared" si="333"/>
        <v>11.083929414327713</v>
      </c>
      <c r="G419" s="55">
        <f t="shared" si="333"/>
        <v>-4.722674601626963</v>
      </c>
      <c r="H419" s="55">
        <f t="shared" si="333"/>
        <v>16.206182215349813</v>
      </c>
      <c r="I419" s="55">
        <f t="shared" si="333"/>
        <v>-1.1701814637265642</v>
      </c>
      <c r="J419" s="55">
        <f t="shared" si="333"/>
        <v>-6.4125161149688097</v>
      </c>
      <c r="K419" s="37"/>
      <c r="L419" s="45" t="s">
        <v>182</v>
      </c>
      <c r="M419" s="55">
        <f t="shared" ref="M419:U419" si="340">SUM(M181/M154*100-100)</f>
        <v>3.3775001227250385</v>
      </c>
      <c r="N419" s="55">
        <f t="shared" si="340"/>
        <v>2.1747552799093341</v>
      </c>
      <c r="O419" s="55">
        <f t="shared" si="340"/>
        <v>-4.1318791408389757</v>
      </c>
      <c r="P419" s="55">
        <f t="shared" si="340"/>
        <v>-21.96366943007385</v>
      </c>
      <c r="Q419" s="55">
        <f t="shared" si="340"/>
        <v>-12.725613072227645</v>
      </c>
      <c r="R419" s="55">
        <f t="shared" si="340"/>
        <v>-5.1219621627091385</v>
      </c>
      <c r="S419" s="55">
        <f t="shared" si="340"/>
        <v>11.23848325791765</v>
      </c>
      <c r="T419" s="55">
        <f t="shared" si="340"/>
        <v>-2.9621395606646814</v>
      </c>
      <c r="U419" s="55">
        <f t="shared" si="340"/>
        <v>-14.884821669732091</v>
      </c>
    </row>
    <row r="420" spans="1:21" ht="11.25" hidden="1" customHeight="1">
      <c r="A420" s="37"/>
      <c r="B420" s="45" t="s">
        <v>183</v>
      </c>
      <c r="C420" s="54">
        <f t="shared" si="333"/>
        <v>-3.7608009234730844</v>
      </c>
      <c r="D420" s="55">
        <f t="shared" si="333"/>
        <v>6.2155729415178911</v>
      </c>
      <c r="E420" s="55">
        <f t="shared" si="333"/>
        <v>-6.591469579849516</v>
      </c>
      <c r="F420" s="55">
        <f t="shared" si="333"/>
        <v>-8.8685942208516622</v>
      </c>
      <c r="G420" s="55">
        <f t="shared" si="333"/>
        <v>-10.919405760681613</v>
      </c>
      <c r="H420" s="55">
        <f t="shared" si="333"/>
        <v>3.3945128168646761</v>
      </c>
      <c r="I420" s="55">
        <f t="shared" si="333"/>
        <v>-4.7181698327630102</v>
      </c>
      <c r="J420" s="55">
        <f t="shared" si="333"/>
        <v>-16.819889305591019</v>
      </c>
      <c r="K420" s="37"/>
      <c r="L420" s="45" t="s">
        <v>183</v>
      </c>
      <c r="M420" s="55">
        <f t="shared" ref="M420:U420" si="341">SUM(M182/M155*100-100)</f>
        <v>13.70495835328127</v>
      </c>
      <c r="N420" s="55">
        <f t="shared" si="341"/>
        <v>0.97434052543574978</v>
      </c>
      <c r="O420" s="55">
        <f t="shared" si="341"/>
        <v>-1.592360170695315</v>
      </c>
      <c r="P420" s="55">
        <f t="shared" si="341"/>
        <v>-11.087817529921239</v>
      </c>
      <c r="Q420" s="55">
        <f t="shared" si="341"/>
        <v>-19.421329280589944</v>
      </c>
      <c r="R420" s="55">
        <f t="shared" si="341"/>
        <v>-12.839937521301607</v>
      </c>
      <c r="S420" s="55">
        <f t="shared" si="341"/>
        <v>-0.42441946797153207</v>
      </c>
      <c r="T420" s="55">
        <f t="shared" si="341"/>
        <v>8.8635838298746847</v>
      </c>
      <c r="U420" s="55">
        <f t="shared" si="341"/>
        <v>-16.712540655437707</v>
      </c>
    </row>
    <row r="421" spans="1:21" ht="11.25" hidden="1" customHeight="1">
      <c r="A421" s="37"/>
      <c r="B421" s="45" t="s">
        <v>184</v>
      </c>
      <c r="C421" s="54">
        <f t="shared" si="333"/>
        <v>-7.5215325658979282</v>
      </c>
      <c r="D421" s="55">
        <f t="shared" si="333"/>
        <v>1.8780974061322553</v>
      </c>
      <c r="E421" s="55">
        <f t="shared" si="333"/>
        <v>-10.017506301880957</v>
      </c>
      <c r="F421" s="55">
        <f t="shared" si="333"/>
        <v>0.56762470395807441</v>
      </c>
      <c r="G421" s="55">
        <f t="shared" si="333"/>
        <v>0.12754791686428746</v>
      </c>
      <c r="H421" s="55">
        <f t="shared" si="333"/>
        <v>-2.6523713530222608</v>
      </c>
      <c r="I421" s="55">
        <f t="shared" si="333"/>
        <v>-15.868559016416</v>
      </c>
      <c r="J421" s="55">
        <f t="shared" si="333"/>
        <v>-21.888739574987213</v>
      </c>
      <c r="K421" s="37"/>
      <c r="L421" s="45" t="s">
        <v>184</v>
      </c>
      <c r="M421" s="55">
        <f t="shared" ref="M421:U421" si="342">SUM(M183/M156*100-100)</f>
        <v>8.0841173047678581</v>
      </c>
      <c r="N421" s="55">
        <f t="shared" si="342"/>
        <v>-7.4515366137922712</v>
      </c>
      <c r="O421" s="55">
        <f t="shared" si="342"/>
        <v>-3.3145429527819488</v>
      </c>
      <c r="P421" s="55">
        <f t="shared" si="342"/>
        <v>-20.730391072308635</v>
      </c>
      <c r="Q421" s="55">
        <f t="shared" si="342"/>
        <v>-16.873317332693944</v>
      </c>
      <c r="R421" s="55">
        <f t="shared" si="342"/>
        <v>-12.580351775750231</v>
      </c>
      <c r="S421" s="55">
        <f t="shared" si="342"/>
        <v>-7.6604598169958251</v>
      </c>
      <c r="T421" s="55">
        <f t="shared" si="342"/>
        <v>10.892493699897713</v>
      </c>
      <c r="U421" s="55">
        <f t="shared" si="342"/>
        <v>-17.289016172591346</v>
      </c>
    </row>
    <row r="422" spans="1:21" ht="11.25" hidden="1" customHeight="1">
      <c r="A422" s="37"/>
      <c r="B422" s="45" t="s">
        <v>185</v>
      </c>
      <c r="C422" s="54">
        <f t="shared" si="333"/>
        <v>4.9430842089698501</v>
      </c>
      <c r="D422" s="55">
        <f t="shared" si="333"/>
        <v>5.6975370900176756</v>
      </c>
      <c r="E422" s="55">
        <f t="shared" si="333"/>
        <v>9.711100563369925</v>
      </c>
      <c r="F422" s="55">
        <f t="shared" si="333"/>
        <v>33.486226357277474</v>
      </c>
      <c r="G422" s="55">
        <f t="shared" si="333"/>
        <v>4.716415859272999</v>
      </c>
      <c r="H422" s="55">
        <f t="shared" si="333"/>
        <v>12.400671423391259</v>
      </c>
      <c r="I422" s="55">
        <f t="shared" si="333"/>
        <v>4.3121771033261638</v>
      </c>
      <c r="J422" s="55">
        <f t="shared" si="333"/>
        <v>-11.196501341586057</v>
      </c>
      <c r="K422" s="37"/>
      <c r="L422" s="45" t="s">
        <v>185</v>
      </c>
      <c r="M422" s="55">
        <f t="shared" ref="M422:U422" si="343">SUM(M184/M157*100-100)</f>
        <v>19.262367796991569</v>
      </c>
      <c r="N422" s="55">
        <f t="shared" si="343"/>
        <v>6.2067785159328963</v>
      </c>
      <c r="O422" s="55">
        <f t="shared" si="343"/>
        <v>8.7482715752348525</v>
      </c>
      <c r="P422" s="55">
        <f t="shared" si="343"/>
        <v>-5.5881429052744522</v>
      </c>
      <c r="Q422" s="55">
        <f t="shared" si="343"/>
        <v>-6.9476881363110294</v>
      </c>
      <c r="R422" s="55">
        <f t="shared" si="343"/>
        <v>-4.1460080914001054</v>
      </c>
      <c r="S422" s="55">
        <f t="shared" si="343"/>
        <v>1.9829252823823822</v>
      </c>
      <c r="T422" s="55">
        <f t="shared" si="343"/>
        <v>1.0871940218375187</v>
      </c>
      <c r="U422" s="55">
        <f t="shared" si="343"/>
        <v>0.19957461014435296</v>
      </c>
    </row>
    <row r="423" spans="1:21" ht="11.25" hidden="1" customHeight="1">
      <c r="A423" s="37"/>
      <c r="B423" s="45" t="s">
        <v>186</v>
      </c>
      <c r="C423" s="54">
        <f t="shared" si="333"/>
        <v>-3.171743770352947</v>
      </c>
      <c r="D423" s="55">
        <f t="shared" si="333"/>
        <v>-2.4954757149241686</v>
      </c>
      <c r="E423" s="55">
        <f t="shared" si="333"/>
        <v>-0.56080802586906486</v>
      </c>
      <c r="F423" s="55">
        <f t="shared" si="333"/>
        <v>-10.704808397417736</v>
      </c>
      <c r="G423" s="55">
        <f t="shared" si="333"/>
        <v>-2.4483591842181909</v>
      </c>
      <c r="H423" s="55">
        <f t="shared" si="333"/>
        <v>5.5265765190404466</v>
      </c>
      <c r="I423" s="55">
        <f t="shared" si="333"/>
        <v>-6.7345500863057879</v>
      </c>
      <c r="J423" s="55">
        <f t="shared" si="333"/>
        <v>-7.5862604016179347</v>
      </c>
      <c r="K423" s="37"/>
      <c r="L423" s="45" t="s">
        <v>186</v>
      </c>
      <c r="M423" s="55">
        <f t="shared" ref="M423:U423" si="344">SUM(M185/M158*100-100)</f>
        <v>-3.5601810025692231</v>
      </c>
      <c r="N423" s="55">
        <f t="shared" si="344"/>
        <v>5.4870879240517212</v>
      </c>
      <c r="O423" s="55">
        <f t="shared" si="344"/>
        <v>-4.8124817219483447</v>
      </c>
      <c r="P423" s="55">
        <f t="shared" si="344"/>
        <v>-7.690094251779513</v>
      </c>
      <c r="Q423" s="55">
        <f t="shared" si="344"/>
        <v>-4.4790512545458228</v>
      </c>
      <c r="R423" s="55">
        <f t="shared" si="344"/>
        <v>-12.606348128606086</v>
      </c>
      <c r="S423" s="55">
        <f t="shared" si="344"/>
        <v>-7.4132264888190775</v>
      </c>
      <c r="T423" s="55">
        <f t="shared" si="344"/>
        <v>15.437200586097831</v>
      </c>
      <c r="U423" s="55">
        <f t="shared" si="344"/>
        <v>-8.1074073537869822</v>
      </c>
    </row>
    <row r="424" spans="1:21" ht="11.25" hidden="1" customHeight="1">
      <c r="A424" s="37"/>
      <c r="B424" s="45" t="s">
        <v>187</v>
      </c>
      <c r="C424" s="54">
        <f t="shared" si="333"/>
        <v>-7.8271270241671829</v>
      </c>
      <c r="D424" s="55">
        <f t="shared" si="333"/>
        <v>-4.7183018548858939</v>
      </c>
      <c r="E424" s="55">
        <f t="shared" si="333"/>
        <v>-8.9957113504810309</v>
      </c>
      <c r="F424" s="55">
        <f t="shared" si="333"/>
        <v>-35.02319000815163</v>
      </c>
      <c r="G424" s="55">
        <f t="shared" si="333"/>
        <v>-22.206726667486805</v>
      </c>
      <c r="H424" s="55">
        <f t="shared" si="333"/>
        <v>19.316696397373903</v>
      </c>
      <c r="I424" s="55">
        <f t="shared" si="333"/>
        <v>-7.6829537281227545</v>
      </c>
      <c r="J424" s="55">
        <f t="shared" si="333"/>
        <v>-17.415357835620597</v>
      </c>
      <c r="K424" s="37"/>
      <c r="L424" s="45" t="s">
        <v>187</v>
      </c>
      <c r="M424" s="55">
        <f t="shared" ref="M424:U424" si="345">SUM(M186/M159*100-100)</f>
        <v>-25.383365140842784</v>
      </c>
      <c r="N424" s="55">
        <f t="shared" si="345"/>
        <v>2.2777870327654028</v>
      </c>
      <c r="O424" s="55">
        <f t="shared" si="345"/>
        <v>-14.67373074293117</v>
      </c>
      <c r="P424" s="55">
        <f t="shared" si="345"/>
        <v>-13.478170781308762</v>
      </c>
      <c r="Q424" s="55">
        <f t="shared" si="345"/>
        <v>-0.53011153371159025</v>
      </c>
      <c r="R424" s="55">
        <f t="shared" si="345"/>
        <v>-16.454757895088676</v>
      </c>
      <c r="S424" s="55">
        <f t="shared" si="345"/>
        <v>6.1661805833797843</v>
      </c>
      <c r="T424" s="55">
        <f t="shared" si="345"/>
        <v>10.306540649046525</v>
      </c>
      <c r="U424" s="55">
        <f t="shared" si="345"/>
        <v>-23.423923281606889</v>
      </c>
    </row>
    <row r="425" spans="1:21" ht="6" hidden="1" customHeight="1">
      <c r="A425" s="37"/>
      <c r="B425" s="45"/>
      <c r="C425" s="54"/>
      <c r="D425" s="55"/>
      <c r="E425" s="55"/>
      <c r="F425" s="55"/>
      <c r="G425" s="55"/>
      <c r="H425" s="55"/>
      <c r="I425" s="55"/>
      <c r="J425" s="55"/>
      <c r="K425" s="37"/>
      <c r="L425" s="45"/>
      <c r="M425" s="55"/>
      <c r="N425" s="55"/>
      <c r="O425" s="55"/>
      <c r="P425" s="55"/>
      <c r="Q425" s="55"/>
      <c r="R425" s="55"/>
      <c r="S425" s="55"/>
      <c r="T425" s="55"/>
      <c r="U425" s="55"/>
    </row>
    <row r="426" spans="1:21" ht="11.25" hidden="1" customHeight="1">
      <c r="A426" s="1202" t="s">
        <v>188</v>
      </c>
      <c r="B426" s="1203"/>
      <c r="C426" s="54">
        <f t="shared" ref="C426:J437" si="346">SUM(C188/C161*100-100)</f>
        <v>-0.9538997541947225</v>
      </c>
      <c r="D426" s="55">
        <f t="shared" si="346"/>
        <v>2.5051587301587261</v>
      </c>
      <c r="E426" s="55">
        <f t="shared" si="346"/>
        <v>7.3806513409961667</v>
      </c>
      <c r="F426" s="55">
        <f t="shared" si="346"/>
        <v>5.5784172661870457</v>
      </c>
      <c r="G426" s="55">
        <f t="shared" si="346"/>
        <v>-15.034656609765776</v>
      </c>
      <c r="H426" s="55">
        <f t="shared" si="346"/>
        <v>12.117362817362817</v>
      </c>
      <c r="I426" s="55">
        <f t="shared" si="346"/>
        <v>6.2314422805532104</v>
      </c>
      <c r="J426" s="55">
        <f t="shared" si="346"/>
        <v>13.36736596736597</v>
      </c>
      <c r="K426" s="1202" t="s">
        <v>188</v>
      </c>
      <c r="L426" s="1203"/>
      <c r="M426" s="55">
        <f t="shared" ref="M426:U426" si="347">SUM(M188/M161*100-100)</f>
        <v>-8.6851063829787307</v>
      </c>
      <c r="N426" s="55">
        <f t="shared" si="347"/>
        <v>0.50151073416377301</v>
      </c>
      <c r="O426" s="55">
        <f t="shared" si="347"/>
        <v>-2.6559847748623184</v>
      </c>
      <c r="P426" s="55">
        <f t="shared" si="347"/>
        <v>-7.056153279292559</v>
      </c>
      <c r="Q426" s="55">
        <f t="shared" si="347"/>
        <v>-10.355904467049967</v>
      </c>
      <c r="R426" s="55">
        <f t="shared" si="347"/>
        <v>-9.9474148061104728</v>
      </c>
      <c r="S426" s="55">
        <f t="shared" si="347"/>
        <v>-2.7804481082223589</v>
      </c>
      <c r="T426" s="55">
        <f t="shared" si="347"/>
        <v>-14.290729483282689</v>
      </c>
      <c r="U426" s="55">
        <f t="shared" si="347"/>
        <v>30.509367681498844</v>
      </c>
    </row>
    <row r="427" spans="1:21" ht="11.25" hidden="1" customHeight="1">
      <c r="A427" s="1202" t="s">
        <v>189</v>
      </c>
      <c r="B427" s="1203"/>
      <c r="C427" s="54">
        <f t="shared" si="346"/>
        <v>7.4746203679936229E-2</v>
      </c>
      <c r="D427" s="55">
        <f t="shared" si="346"/>
        <v>1.0359015871392216</v>
      </c>
      <c r="E427" s="55">
        <f t="shared" si="346"/>
        <v>4.422308497789885</v>
      </c>
      <c r="F427" s="55">
        <f t="shared" si="346"/>
        <v>-4.1779809265842829</v>
      </c>
      <c r="G427" s="55">
        <f t="shared" si="346"/>
        <v>-3.7978428594439748</v>
      </c>
      <c r="H427" s="55">
        <f t="shared" si="346"/>
        <v>12.79006249517785</v>
      </c>
      <c r="I427" s="55">
        <f t="shared" si="346"/>
        <v>6.2147858620905936</v>
      </c>
      <c r="J427" s="55">
        <f t="shared" si="346"/>
        <v>7.6384091937935921</v>
      </c>
      <c r="K427" s="1202" t="s">
        <v>189</v>
      </c>
      <c r="L427" s="1203"/>
      <c r="M427" s="55">
        <f t="shared" ref="M427:U427" si="348">SUM(M189/M162*100-100)</f>
        <v>-11.536094051752912</v>
      </c>
      <c r="N427" s="55">
        <f t="shared" si="348"/>
        <v>2.2353820684656114</v>
      </c>
      <c r="O427" s="55">
        <f t="shared" si="348"/>
        <v>-0.64413159588254132</v>
      </c>
      <c r="P427" s="55">
        <f t="shared" si="348"/>
        <v>-6.4105427663100301</v>
      </c>
      <c r="Q427" s="55">
        <f t="shared" si="348"/>
        <v>-13.46783647181465</v>
      </c>
      <c r="R427" s="55">
        <f t="shared" si="348"/>
        <v>-5.8295296628155029</v>
      </c>
      <c r="S427" s="55">
        <f t="shared" si="348"/>
        <v>-0.42365939630199989</v>
      </c>
      <c r="T427" s="55">
        <f t="shared" si="348"/>
        <v>-11.755859019339994</v>
      </c>
      <c r="U427" s="55">
        <f t="shared" si="348"/>
        <v>13.261054204230319</v>
      </c>
    </row>
    <row r="428" spans="1:21" ht="11.25" hidden="1" customHeight="1">
      <c r="A428" s="1202" t="s">
        <v>190</v>
      </c>
      <c r="B428" s="1203"/>
      <c r="C428" s="54">
        <f t="shared" si="346"/>
        <v>-2.2571805935483127</v>
      </c>
      <c r="D428" s="55">
        <f t="shared" si="346"/>
        <v>-3.5616951966517973</v>
      </c>
      <c r="E428" s="55">
        <f t="shared" si="346"/>
        <v>-1.8040241985158616</v>
      </c>
      <c r="F428" s="55">
        <f t="shared" si="346"/>
        <v>-1.8101227240623814</v>
      </c>
      <c r="G428" s="55">
        <f t="shared" si="346"/>
        <v>-1.3934607731378605</v>
      </c>
      <c r="H428" s="55">
        <f t="shared" si="346"/>
        <v>6.4804160147305083</v>
      </c>
      <c r="I428" s="55">
        <f t="shared" si="346"/>
        <v>2.010696076846358</v>
      </c>
      <c r="J428" s="55">
        <f t="shared" si="346"/>
        <v>0.91490749620024303</v>
      </c>
      <c r="K428" s="1202" t="s">
        <v>190</v>
      </c>
      <c r="L428" s="1203"/>
      <c r="M428" s="55">
        <f t="shared" ref="M428:U428" si="349">SUM(M190/M163*100-100)</f>
        <v>-10.771723017392048</v>
      </c>
      <c r="N428" s="55">
        <f t="shared" si="349"/>
        <v>0.43004532848370047</v>
      </c>
      <c r="O428" s="55">
        <f t="shared" si="349"/>
        <v>-1.7834764163207524</v>
      </c>
      <c r="P428" s="55">
        <f t="shared" si="349"/>
        <v>-14.896897489386589</v>
      </c>
      <c r="Q428" s="55">
        <f t="shared" si="349"/>
        <v>-12.390316082122311</v>
      </c>
      <c r="R428" s="55">
        <f t="shared" si="349"/>
        <v>-7.5083624016683501</v>
      </c>
      <c r="S428" s="55">
        <f t="shared" si="349"/>
        <v>-1.2786681325871712</v>
      </c>
      <c r="T428" s="55">
        <f t="shared" si="349"/>
        <v>-11.408562788476857</v>
      </c>
      <c r="U428" s="55">
        <f t="shared" si="349"/>
        <v>2.1939756698765365</v>
      </c>
    </row>
    <row r="429" spans="1:21" ht="11.25" hidden="1" customHeight="1">
      <c r="A429" s="1202" t="s">
        <v>191</v>
      </c>
      <c r="B429" s="1203"/>
      <c r="C429" s="54">
        <f t="shared" si="346"/>
        <v>-2.4329548529702691</v>
      </c>
      <c r="D429" s="55">
        <f t="shared" si="346"/>
        <v>-4.2648439086666201</v>
      </c>
      <c r="E429" s="55">
        <f t="shared" si="346"/>
        <v>-2.132653618391771</v>
      </c>
      <c r="F429" s="55">
        <f t="shared" si="346"/>
        <v>-1.0613592512793417</v>
      </c>
      <c r="G429" s="55">
        <f t="shared" si="346"/>
        <v>-2.027736714361339</v>
      </c>
      <c r="H429" s="55">
        <f t="shared" si="346"/>
        <v>5.2293404087332789</v>
      </c>
      <c r="I429" s="55">
        <f t="shared" si="346"/>
        <v>2.1821284022364864</v>
      </c>
      <c r="J429" s="55">
        <f t="shared" si="346"/>
        <v>-3.1221688740869666</v>
      </c>
      <c r="K429" s="1202" t="s">
        <v>191</v>
      </c>
      <c r="L429" s="1203"/>
      <c r="M429" s="55">
        <f t="shared" ref="M429:U429" si="350">SUM(M191/M164*100-100)</f>
        <v>-7.299222321029049</v>
      </c>
      <c r="N429" s="55">
        <f t="shared" si="350"/>
        <v>-7.9231668730983529E-4</v>
      </c>
      <c r="O429" s="55">
        <f t="shared" si="350"/>
        <v>-2.3613792972571588</v>
      </c>
      <c r="P429" s="55">
        <f t="shared" si="350"/>
        <v>-15.052278574110119</v>
      </c>
      <c r="Q429" s="55">
        <f t="shared" si="350"/>
        <v>-9.3033247343609986</v>
      </c>
      <c r="R429" s="55">
        <f t="shared" si="350"/>
        <v>-6.936559152894219</v>
      </c>
      <c r="S429" s="55">
        <f t="shared" si="350"/>
        <v>-0.74562713094283595</v>
      </c>
      <c r="T429" s="55">
        <f t="shared" si="350"/>
        <v>-8.4682608823891172</v>
      </c>
      <c r="U429" s="55">
        <f t="shared" si="350"/>
        <v>-1.6411542591770569</v>
      </c>
    </row>
    <row r="430" spans="1:21" ht="11.25" hidden="1" customHeight="1">
      <c r="A430" s="1202" t="s">
        <v>192</v>
      </c>
      <c r="B430" s="1203"/>
      <c r="C430" s="54">
        <f t="shared" si="346"/>
        <v>-4.0004577359150204</v>
      </c>
      <c r="D430" s="55">
        <f t="shared" si="346"/>
        <v>-8.1009670798656828</v>
      </c>
      <c r="E430" s="55">
        <f t="shared" si="346"/>
        <v>-5.429856207690662</v>
      </c>
      <c r="F430" s="55">
        <f t="shared" si="346"/>
        <v>-0.62749494609850842</v>
      </c>
      <c r="G430" s="55">
        <f t="shared" si="346"/>
        <v>-2.5159316727620222</v>
      </c>
      <c r="H430" s="55">
        <f t="shared" si="346"/>
        <v>2.961894944631922</v>
      </c>
      <c r="I430" s="55">
        <f t="shared" si="346"/>
        <v>-1.1937566255267456</v>
      </c>
      <c r="J430" s="55">
        <f t="shared" si="346"/>
        <v>-5.9621560142548162</v>
      </c>
      <c r="K430" s="1202" t="s">
        <v>192</v>
      </c>
      <c r="L430" s="1203"/>
      <c r="M430" s="55">
        <f t="shared" ref="M430:U430" si="351">SUM(M192/M165*100-100)</f>
        <v>-5.1284367043404728</v>
      </c>
      <c r="N430" s="55">
        <f t="shared" si="351"/>
        <v>-1.1922130557839949</v>
      </c>
      <c r="O430" s="55">
        <f t="shared" si="351"/>
        <v>-4.6119446625778409</v>
      </c>
      <c r="P430" s="55">
        <f t="shared" si="351"/>
        <v>-15.330053517212491</v>
      </c>
      <c r="Q430" s="55">
        <f t="shared" si="351"/>
        <v>-11.082542279670619</v>
      </c>
      <c r="R430" s="55">
        <f t="shared" si="351"/>
        <v>-8.2789159102122767</v>
      </c>
      <c r="S430" s="55">
        <f t="shared" si="351"/>
        <v>2.1108212375180955</v>
      </c>
      <c r="T430" s="55">
        <f t="shared" si="351"/>
        <v>-9.1756616564659339</v>
      </c>
      <c r="U430" s="55">
        <f t="shared" si="351"/>
        <v>-3.4318355368368856</v>
      </c>
    </row>
    <row r="431" spans="1:21" ht="11.25" hidden="1" customHeight="1">
      <c r="A431" s="1202" t="s">
        <v>193</v>
      </c>
      <c r="B431" s="1203"/>
      <c r="C431" s="54">
        <f t="shared" si="346"/>
        <v>-3.1361845298930575</v>
      </c>
      <c r="D431" s="55">
        <f t="shared" si="346"/>
        <v>-5.1161607752861755</v>
      </c>
      <c r="E431" s="55">
        <f t="shared" si="346"/>
        <v>-5.2454326478709277</v>
      </c>
      <c r="F431" s="55">
        <f t="shared" si="346"/>
        <v>1.9988896122033992</v>
      </c>
      <c r="G431" s="55">
        <f t="shared" si="346"/>
        <v>-2.0064925189499974</v>
      </c>
      <c r="H431" s="55">
        <f t="shared" si="346"/>
        <v>4.1194512310573543</v>
      </c>
      <c r="I431" s="55">
        <f t="shared" si="346"/>
        <v>-0.57933174928685105</v>
      </c>
      <c r="J431" s="55">
        <f t="shared" si="346"/>
        <v>-4.3086630645546933</v>
      </c>
      <c r="K431" s="1202" t="s">
        <v>193</v>
      </c>
      <c r="L431" s="1203"/>
      <c r="M431" s="55">
        <f t="shared" ref="M431:U431" si="352">SUM(M193/M166*100-100)</f>
        <v>-2.8462878479851099</v>
      </c>
      <c r="N431" s="55">
        <f t="shared" si="352"/>
        <v>-1.0850047911409035</v>
      </c>
      <c r="O431" s="55">
        <f t="shared" si="352"/>
        <v>-4.6154489735199746</v>
      </c>
      <c r="P431" s="55">
        <f t="shared" si="352"/>
        <v>-18.573591798181525</v>
      </c>
      <c r="Q431" s="55">
        <f t="shared" si="352"/>
        <v>-9.3143799624504311</v>
      </c>
      <c r="R431" s="55">
        <f t="shared" si="352"/>
        <v>-6.1781470491151538</v>
      </c>
      <c r="S431" s="55">
        <f t="shared" si="352"/>
        <v>6.942551149463867</v>
      </c>
      <c r="T431" s="55">
        <f t="shared" si="352"/>
        <v>-8.7264408674257083</v>
      </c>
      <c r="U431" s="55">
        <f t="shared" si="352"/>
        <v>-2.604656508339005</v>
      </c>
    </row>
    <row r="432" spans="1:21" ht="11.25" hidden="1" customHeight="1">
      <c r="A432" s="1202" t="s">
        <v>194</v>
      </c>
      <c r="B432" s="1203"/>
      <c r="C432" s="54">
        <f t="shared" si="346"/>
        <v>-2.9352740742910441</v>
      </c>
      <c r="D432" s="55">
        <f t="shared" si="346"/>
        <v>-2.3352858394480052</v>
      </c>
      <c r="E432" s="55">
        <f t="shared" si="346"/>
        <v>-5.7291165967949809</v>
      </c>
      <c r="F432" s="55">
        <f t="shared" si="346"/>
        <v>3.311233529636425</v>
      </c>
      <c r="G432" s="55">
        <f t="shared" si="346"/>
        <v>-2.4157712225250663</v>
      </c>
      <c r="H432" s="55">
        <f t="shared" si="346"/>
        <v>5.8739182654571778</v>
      </c>
      <c r="I432" s="55">
        <f t="shared" si="346"/>
        <v>-0.66470680473234722</v>
      </c>
      <c r="J432" s="55">
        <f t="shared" si="346"/>
        <v>-4.6044035254385278</v>
      </c>
      <c r="K432" s="1202" t="s">
        <v>194</v>
      </c>
      <c r="L432" s="1203"/>
      <c r="M432" s="55">
        <f t="shared" ref="M432:U432" si="353">SUM(M194/M167*100-100)</f>
        <v>-1.9203687656720518</v>
      </c>
      <c r="N432" s="55">
        <f t="shared" si="353"/>
        <v>-0.64034743726647037</v>
      </c>
      <c r="O432" s="55">
        <f t="shared" si="353"/>
        <v>-4.5465105371653607</v>
      </c>
      <c r="P432" s="55">
        <f t="shared" si="353"/>
        <v>-19.108776894430406</v>
      </c>
      <c r="Q432" s="55">
        <f t="shared" si="353"/>
        <v>-9.8057242147936279</v>
      </c>
      <c r="R432" s="55">
        <f t="shared" si="353"/>
        <v>-6.0195887392301017</v>
      </c>
      <c r="S432" s="55">
        <f t="shared" si="353"/>
        <v>7.4951176537019677</v>
      </c>
      <c r="T432" s="55">
        <f t="shared" si="353"/>
        <v>-7.9322056973413595</v>
      </c>
      <c r="U432" s="55">
        <f t="shared" si="353"/>
        <v>-4.6697696229105645</v>
      </c>
    </row>
    <row r="433" spans="1:21" ht="11.25" hidden="1" customHeight="1">
      <c r="A433" s="1202" t="s">
        <v>195</v>
      </c>
      <c r="B433" s="1203"/>
      <c r="C433" s="54">
        <f t="shared" si="346"/>
        <v>-3.0386146261510874</v>
      </c>
      <c r="D433" s="55">
        <f t="shared" si="346"/>
        <v>-1.2516922943700877</v>
      </c>
      <c r="E433" s="55">
        <f t="shared" si="346"/>
        <v>-5.8424096718319021</v>
      </c>
      <c r="F433" s="55">
        <f t="shared" si="346"/>
        <v>1.7294822050135252</v>
      </c>
      <c r="G433" s="55">
        <f t="shared" si="346"/>
        <v>-3.5153634770865807</v>
      </c>
      <c r="H433" s="55">
        <f t="shared" si="346"/>
        <v>5.5542240119828818</v>
      </c>
      <c r="I433" s="55">
        <f t="shared" si="346"/>
        <v>-1.1579903017148325</v>
      </c>
      <c r="J433" s="55">
        <f t="shared" si="346"/>
        <v>-6.1730597737031445</v>
      </c>
      <c r="K433" s="1202" t="s">
        <v>195</v>
      </c>
      <c r="L433" s="1203"/>
      <c r="M433" s="55">
        <f t="shared" ref="M433:U433" si="354">SUM(M195/M168*100-100)</f>
        <v>-2.1308907290489287E-3</v>
      </c>
      <c r="N433" s="55">
        <f t="shared" si="354"/>
        <v>-0.45012736765754369</v>
      </c>
      <c r="O433" s="55">
        <f t="shared" si="354"/>
        <v>-4.1953329608133032</v>
      </c>
      <c r="P433" s="55">
        <f t="shared" si="354"/>
        <v>-18.219012198568521</v>
      </c>
      <c r="Q433" s="55">
        <f t="shared" si="354"/>
        <v>-11.00652985343676</v>
      </c>
      <c r="R433" s="55">
        <f t="shared" si="354"/>
        <v>-6.9464052735982875</v>
      </c>
      <c r="S433" s="55">
        <f t="shared" si="354"/>
        <v>6.3397854823662243</v>
      </c>
      <c r="T433" s="55">
        <f t="shared" si="354"/>
        <v>-6.0092982842390654</v>
      </c>
      <c r="U433" s="55">
        <f t="shared" si="354"/>
        <v>-6.4688869509543139</v>
      </c>
    </row>
    <row r="434" spans="1:21" ht="11.25" hidden="1" customHeight="1">
      <c r="A434" s="1202" t="s">
        <v>196</v>
      </c>
      <c r="B434" s="1203"/>
      <c r="C434" s="54">
        <f t="shared" si="346"/>
        <v>-3.552270066195959</v>
      </c>
      <c r="D434" s="55">
        <f t="shared" si="346"/>
        <v>-0.90270484305972332</v>
      </c>
      <c r="E434" s="55">
        <f t="shared" si="346"/>
        <v>-6.3305259218739707</v>
      </c>
      <c r="F434" s="55">
        <f t="shared" si="346"/>
        <v>1.5936729669315639</v>
      </c>
      <c r="G434" s="55">
        <f t="shared" si="346"/>
        <v>-3.1140364576413475</v>
      </c>
      <c r="H434" s="55">
        <f t="shared" si="346"/>
        <v>4.6151315524743666</v>
      </c>
      <c r="I434" s="55">
        <f t="shared" si="346"/>
        <v>-2.9060159704051216</v>
      </c>
      <c r="J434" s="55">
        <f t="shared" si="346"/>
        <v>-8.0688417163735977</v>
      </c>
      <c r="K434" s="1202" t="s">
        <v>196</v>
      </c>
      <c r="L434" s="1203"/>
      <c r="M434" s="55">
        <f t="shared" ref="M434:U434" si="355">SUM(M196/M169*100-100)</f>
        <v>0.9203344938999436</v>
      </c>
      <c r="N434" s="55">
        <f t="shared" si="355"/>
        <v>-1.2497915702904265</v>
      </c>
      <c r="O434" s="55">
        <f t="shared" si="355"/>
        <v>-4.0992041445492617</v>
      </c>
      <c r="P434" s="55">
        <f t="shared" si="355"/>
        <v>-18.496698617588578</v>
      </c>
      <c r="Q434" s="55">
        <f t="shared" si="355"/>
        <v>-11.680281513820617</v>
      </c>
      <c r="R434" s="55">
        <f t="shared" si="355"/>
        <v>-7.631965987964648</v>
      </c>
      <c r="S434" s="55">
        <f t="shared" si="355"/>
        <v>4.5700233958805114</v>
      </c>
      <c r="T434" s="55">
        <f t="shared" si="355"/>
        <v>-4.4293611900037035</v>
      </c>
      <c r="U434" s="55">
        <f t="shared" si="355"/>
        <v>-7.8517785600365499</v>
      </c>
    </row>
    <row r="435" spans="1:21" ht="11.25" hidden="1" customHeight="1">
      <c r="A435" s="1202" t="s">
        <v>197</v>
      </c>
      <c r="B435" s="1203"/>
      <c r="C435" s="54">
        <f t="shared" si="346"/>
        <v>-2.7050491260436473</v>
      </c>
      <c r="D435" s="55">
        <f t="shared" si="346"/>
        <v>-0.23062483239473863</v>
      </c>
      <c r="E435" s="55">
        <f t="shared" si="346"/>
        <v>-4.7470466797095128</v>
      </c>
      <c r="F435" s="55">
        <f t="shared" si="346"/>
        <v>4.6084732993837036</v>
      </c>
      <c r="G435" s="55">
        <f t="shared" si="346"/>
        <v>-2.3185724104164933</v>
      </c>
      <c r="H435" s="55">
        <f t="shared" si="346"/>
        <v>5.3770563170627526</v>
      </c>
      <c r="I435" s="55">
        <f t="shared" si="346"/>
        <v>-2.194027607768362</v>
      </c>
      <c r="J435" s="55">
        <f t="shared" si="346"/>
        <v>-8.4056968767642957</v>
      </c>
      <c r="K435" s="1202" t="s">
        <v>197</v>
      </c>
      <c r="L435" s="1203"/>
      <c r="M435" s="55">
        <f t="shared" ref="M435:U435" si="356">SUM(M197/M170*100-100)</f>
        <v>2.7980845715105858</v>
      </c>
      <c r="N435" s="55">
        <f t="shared" si="356"/>
        <v>-0.51234680690861012</v>
      </c>
      <c r="O435" s="55">
        <f t="shared" si="356"/>
        <v>-2.8513717459257748</v>
      </c>
      <c r="P435" s="55">
        <f t="shared" si="356"/>
        <v>-17.299859486647705</v>
      </c>
      <c r="Q435" s="55">
        <f t="shared" si="356"/>
        <v>-11.210396819488366</v>
      </c>
      <c r="R435" s="55">
        <f t="shared" si="356"/>
        <v>-7.2389077236831838</v>
      </c>
      <c r="S435" s="55">
        <f t="shared" si="356"/>
        <v>4.3028095379533937</v>
      </c>
      <c r="T435" s="55">
        <f t="shared" si="356"/>
        <v>-3.8972987391145466</v>
      </c>
      <c r="U435" s="55">
        <f t="shared" si="356"/>
        <v>-7.053414611934187</v>
      </c>
    </row>
    <row r="436" spans="1:21" ht="11.25" hidden="1" customHeight="1">
      <c r="A436" s="1202" t="s">
        <v>198</v>
      </c>
      <c r="B436" s="1203"/>
      <c r="C436" s="54">
        <f t="shared" si="346"/>
        <v>-2.7489540589356807</v>
      </c>
      <c r="D436" s="55">
        <f t="shared" si="346"/>
        <v>-0.44708698980541328</v>
      </c>
      <c r="E436" s="55">
        <f t="shared" si="346"/>
        <v>-4.3623146252547542</v>
      </c>
      <c r="F436" s="55">
        <f t="shared" si="346"/>
        <v>2.8503602269983332</v>
      </c>
      <c r="G436" s="55">
        <f t="shared" si="346"/>
        <v>-2.3313069365372741</v>
      </c>
      <c r="H436" s="55">
        <f t="shared" si="346"/>
        <v>5.3904355692670833</v>
      </c>
      <c r="I436" s="55">
        <f t="shared" si="346"/>
        <v>-2.6202566973731081</v>
      </c>
      <c r="J436" s="55">
        <f t="shared" si="346"/>
        <v>-8.327504335854357</v>
      </c>
      <c r="K436" s="1202" t="s">
        <v>198</v>
      </c>
      <c r="L436" s="1203"/>
      <c r="M436" s="55">
        <f t="shared" ref="M436:U436" si="357">SUM(M198/M171*100-100)</f>
        <v>2.152397881852437</v>
      </c>
      <c r="N436" s="55">
        <f t="shared" si="357"/>
        <v>3.2799757975084276E-2</v>
      </c>
      <c r="O436" s="55">
        <f t="shared" si="357"/>
        <v>-3.0338650617254075</v>
      </c>
      <c r="P436" s="55">
        <f t="shared" si="357"/>
        <v>-16.499862786623339</v>
      </c>
      <c r="Q436" s="55">
        <f t="shared" si="357"/>
        <v>-10.636465270941571</v>
      </c>
      <c r="R436" s="55">
        <f t="shared" si="357"/>
        <v>-7.8210986264265898</v>
      </c>
      <c r="S436" s="55">
        <f t="shared" si="357"/>
        <v>3.1068881846210132</v>
      </c>
      <c r="T436" s="55">
        <f t="shared" si="357"/>
        <v>-2.3512716175256259</v>
      </c>
      <c r="U436" s="55">
        <f t="shared" si="357"/>
        <v>-7.1577214089511756</v>
      </c>
    </row>
    <row r="437" spans="1:21" ht="11.25" hidden="1" customHeight="1">
      <c r="A437" s="1202" t="s">
        <v>199</v>
      </c>
      <c r="B437" s="1203"/>
      <c r="C437" s="54">
        <f t="shared" si="346"/>
        <v>-3.1407700975457544</v>
      </c>
      <c r="D437" s="55">
        <f t="shared" si="346"/>
        <v>-0.76657634134640773</v>
      </c>
      <c r="E437" s="55">
        <f t="shared" si="346"/>
        <v>-4.7164407726574211</v>
      </c>
      <c r="F437" s="55">
        <f t="shared" si="346"/>
        <v>-0.83326301078092513</v>
      </c>
      <c r="G437" s="55">
        <f t="shared" si="346"/>
        <v>-3.9177034933592978</v>
      </c>
      <c r="H437" s="55">
        <f t="shared" si="346"/>
        <v>6.4694316568625538</v>
      </c>
      <c r="I437" s="55">
        <f t="shared" si="346"/>
        <v>-3.0127776493234393</v>
      </c>
      <c r="J437" s="55">
        <f t="shared" si="346"/>
        <v>-9.0139705445460834</v>
      </c>
      <c r="K437" s="1202" t="s">
        <v>199</v>
      </c>
      <c r="L437" s="1203"/>
      <c r="M437" s="55">
        <f t="shared" ref="M437:U437" si="358">SUM(M199/M172*100-100)</f>
        <v>-0.1693045964726565</v>
      </c>
      <c r="N437" s="55">
        <f t="shared" si="358"/>
        <v>0.20962433240690359</v>
      </c>
      <c r="O437" s="55">
        <f t="shared" si="358"/>
        <v>-3.9383416055901392</v>
      </c>
      <c r="P437" s="55">
        <f t="shared" si="358"/>
        <v>-16.320430484176711</v>
      </c>
      <c r="Q437" s="55">
        <f t="shared" si="358"/>
        <v>-9.9735643794402904</v>
      </c>
      <c r="R437" s="55">
        <f t="shared" si="358"/>
        <v>-8.515865699848348</v>
      </c>
      <c r="S437" s="55">
        <f t="shared" si="358"/>
        <v>3.3565278086592087</v>
      </c>
      <c r="T437" s="55">
        <f t="shared" si="358"/>
        <v>-1.4917042202431787</v>
      </c>
      <c r="U437" s="55">
        <f t="shared" si="358"/>
        <v>-8.4802503661283737</v>
      </c>
    </row>
    <row r="438" spans="1:21" ht="11.25" hidden="1" customHeight="1">
      <c r="A438" s="50"/>
      <c r="B438" s="51"/>
      <c r="C438" s="54"/>
      <c r="D438" s="55"/>
      <c r="E438" s="55"/>
      <c r="F438" s="55"/>
      <c r="G438" s="55"/>
      <c r="H438" s="55"/>
      <c r="I438" s="55"/>
      <c r="J438" s="55"/>
      <c r="K438" s="50"/>
      <c r="L438" s="51"/>
      <c r="M438" s="55"/>
      <c r="N438" s="55"/>
      <c r="O438" s="55"/>
      <c r="P438" s="55"/>
      <c r="Q438" s="55"/>
      <c r="R438" s="55"/>
      <c r="S438" s="55"/>
      <c r="T438" s="55"/>
      <c r="U438" s="55"/>
    </row>
    <row r="439" spans="1:21" ht="11.25" customHeight="1">
      <c r="A439" s="37">
        <v>2013</v>
      </c>
      <c r="B439" s="45"/>
      <c r="C439" s="54"/>
      <c r="D439" s="55"/>
      <c r="E439" s="55"/>
      <c r="F439" s="55"/>
      <c r="G439" s="55"/>
      <c r="H439" s="55"/>
      <c r="I439" s="55"/>
      <c r="J439" s="55"/>
      <c r="K439" s="37">
        <v>2013</v>
      </c>
      <c r="L439" s="45"/>
      <c r="M439" s="55"/>
      <c r="N439" s="55"/>
      <c r="O439" s="55"/>
      <c r="P439" s="55"/>
      <c r="Q439" s="55"/>
      <c r="R439" s="55"/>
      <c r="S439" s="55"/>
      <c r="T439" s="55"/>
      <c r="U439" s="55"/>
    </row>
    <row r="440" spans="1:21" ht="11.25" hidden="1" customHeight="1">
      <c r="A440" s="37"/>
      <c r="B440" s="45" t="s">
        <v>176</v>
      </c>
      <c r="C440" s="54">
        <f t="shared" ref="C440:J451" si="359">SUM(C202/C175*100-100)</f>
        <v>2.7428704436752014</v>
      </c>
      <c r="D440" s="55">
        <f t="shared" si="359"/>
        <v>19.133721062776132</v>
      </c>
      <c r="E440" s="55">
        <f t="shared" si="359"/>
        <v>4.3771562934778956</v>
      </c>
      <c r="F440" s="55">
        <f t="shared" si="359"/>
        <v>-0.62462806238103497</v>
      </c>
      <c r="G440" s="55">
        <f t="shared" si="359"/>
        <v>15.486687003598149</v>
      </c>
      <c r="H440" s="55">
        <f t="shared" si="359"/>
        <v>3.7878583121553504</v>
      </c>
      <c r="I440" s="55">
        <f t="shared" si="359"/>
        <v>5.3314752721997536</v>
      </c>
      <c r="J440" s="55">
        <f t="shared" si="359"/>
        <v>-5.1281734951385829</v>
      </c>
      <c r="K440" s="37"/>
      <c r="L440" s="45" t="s">
        <v>176</v>
      </c>
      <c r="M440" s="55">
        <f t="shared" ref="M440:U440" si="360">SUM(M202/M175*100-100)</f>
        <v>24.423707224629922</v>
      </c>
      <c r="N440" s="55">
        <f t="shared" si="360"/>
        <v>-0.5447237575034336</v>
      </c>
      <c r="O440" s="55">
        <f t="shared" si="360"/>
        <v>-3.6150548263612023</v>
      </c>
      <c r="P440" s="55">
        <f t="shared" si="360"/>
        <v>-2.0849190642918813</v>
      </c>
      <c r="Q440" s="55">
        <f t="shared" si="360"/>
        <v>3.192436748002919</v>
      </c>
      <c r="R440" s="55">
        <f t="shared" si="360"/>
        <v>2.5076743905343477</v>
      </c>
      <c r="S440" s="55">
        <f t="shared" si="360"/>
        <v>7.5936355095829668</v>
      </c>
      <c r="T440" s="55">
        <f t="shared" si="360"/>
        <v>15.488672209544177</v>
      </c>
      <c r="U440" s="55">
        <f t="shared" si="360"/>
        <v>-14.043874209322155</v>
      </c>
    </row>
    <row r="441" spans="1:21" ht="11.25" hidden="1" customHeight="1">
      <c r="A441" s="37"/>
      <c r="B441" s="45" t="s">
        <v>177</v>
      </c>
      <c r="C441" s="54">
        <f t="shared" si="359"/>
        <v>-3.0503972762255955</v>
      </c>
      <c r="D441" s="55">
        <f t="shared" si="359"/>
        <v>11.882681950146363</v>
      </c>
      <c r="E441" s="55">
        <f t="shared" si="359"/>
        <v>-1.3629364868323535</v>
      </c>
      <c r="F441" s="55">
        <f t="shared" si="359"/>
        <v>-4.8614254016327152</v>
      </c>
      <c r="G441" s="55">
        <f t="shared" si="359"/>
        <v>-7.0802054554988842</v>
      </c>
      <c r="H441" s="55">
        <f t="shared" si="359"/>
        <v>-3.1903966513827271</v>
      </c>
      <c r="I441" s="55">
        <f t="shared" si="359"/>
        <v>-4.2109057755895805</v>
      </c>
      <c r="J441" s="55">
        <f t="shared" si="359"/>
        <v>-7.7683214788984145</v>
      </c>
      <c r="K441" s="37"/>
      <c r="L441" s="45" t="s">
        <v>177</v>
      </c>
      <c r="M441" s="55">
        <f t="shared" ref="M441:U441" si="361">SUM(M203/M176*100-100)</f>
        <v>24.734331125105641</v>
      </c>
      <c r="N441" s="55">
        <f t="shared" si="361"/>
        <v>-2.401653214677637</v>
      </c>
      <c r="O441" s="55">
        <f t="shared" si="361"/>
        <v>-7.2758184195227784</v>
      </c>
      <c r="P441" s="55">
        <f t="shared" si="361"/>
        <v>-4.1270421455114956</v>
      </c>
      <c r="Q441" s="55">
        <f t="shared" si="361"/>
        <v>2.4796302059683342</v>
      </c>
      <c r="R441" s="55">
        <f t="shared" si="361"/>
        <v>0.86319602871225243</v>
      </c>
      <c r="S441" s="55">
        <f t="shared" si="361"/>
        <v>-3.5120874904067421</v>
      </c>
      <c r="T441" s="55">
        <f t="shared" si="361"/>
        <v>-0.81028392323395337</v>
      </c>
      <c r="U441" s="55">
        <f t="shared" si="361"/>
        <v>-18.30274444723463</v>
      </c>
    </row>
    <row r="442" spans="1:21" ht="11.25" hidden="1" customHeight="1">
      <c r="A442" s="37"/>
      <c r="B442" s="45" t="s">
        <v>178</v>
      </c>
      <c r="C442" s="54">
        <f t="shared" si="359"/>
        <v>-7.24740855950742</v>
      </c>
      <c r="D442" s="55">
        <f t="shared" si="359"/>
        <v>9.8682938564190721</v>
      </c>
      <c r="E442" s="55">
        <f t="shared" si="359"/>
        <v>-3.4812503339616256</v>
      </c>
      <c r="F442" s="55">
        <f t="shared" si="359"/>
        <v>-7.0699349649899403</v>
      </c>
      <c r="G442" s="55">
        <f t="shared" si="359"/>
        <v>-20.821806687473341</v>
      </c>
      <c r="H442" s="55">
        <f t="shared" si="359"/>
        <v>-6.8495447441946453</v>
      </c>
      <c r="I442" s="55">
        <f t="shared" si="359"/>
        <v>-10.837063055572159</v>
      </c>
      <c r="J442" s="55">
        <f t="shared" si="359"/>
        <v>1.2598536378732206E-2</v>
      </c>
      <c r="K442" s="37"/>
      <c r="L442" s="45" t="s">
        <v>178</v>
      </c>
      <c r="M442" s="55">
        <f t="shared" ref="M442:U442" si="362">SUM(M204/M177*100-100)</f>
        <v>-0.38386223610859815</v>
      </c>
      <c r="N442" s="55">
        <f t="shared" si="362"/>
        <v>-6.5957892156993125</v>
      </c>
      <c r="O442" s="55">
        <f t="shared" si="362"/>
        <v>-9.3596792581025881</v>
      </c>
      <c r="P442" s="55">
        <f t="shared" si="362"/>
        <v>-5.0541545716581311</v>
      </c>
      <c r="Q442" s="55">
        <f t="shared" si="362"/>
        <v>-10.901321727999132</v>
      </c>
      <c r="R442" s="55">
        <f t="shared" si="362"/>
        <v>-10.915368210110941</v>
      </c>
      <c r="S442" s="55">
        <f t="shared" si="362"/>
        <v>-3.5760144510173006</v>
      </c>
      <c r="T442" s="55">
        <f t="shared" si="362"/>
        <v>-12.37518923791572</v>
      </c>
      <c r="U442" s="55">
        <f t="shared" si="362"/>
        <v>-11.667189341753797</v>
      </c>
    </row>
    <row r="443" spans="1:21" ht="11.25" hidden="1" customHeight="1">
      <c r="A443" s="37"/>
      <c r="B443" s="45" t="s">
        <v>179</v>
      </c>
      <c r="C443" s="54">
        <f t="shared" si="359"/>
        <v>3.0977122686061165</v>
      </c>
      <c r="D443" s="55">
        <f t="shared" si="359"/>
        <v>24.016947763141587</v>
      </c>
      <c r="E443" s="55">
        <f t="shared" si="359"/>
        <v>10.143443205262031</v>
      </c>
      <c r="F443" s="55">
        <f t="shared" si="359"/>
        <v>22.706223982890435</v>
      </c>
      <c r="G443" s="55">
        <f t="shared" si="359"/>
        <v>-8.5879876072925612</v>
      </c>
      <c r="H443" s="55">
        <f t="shared" si="359"/>
        <v>7.5150765211388375</v>
      </c>
      <c r="I443" s="55">
        <f t="shared" si="359"/>
        <v>4.7454860116396418</v>
      </c>
      <c r="J443" s="55">
        <f t="shared" si="359"/>
        <v>13.563976545826932</v>
      </c>
      <c r="K443" s="37"/>
      <c r="L443" s="45" t="s">
        <v>179</v>
      </c>
      <c r="M443" s="55">
        <f t="shared" ref="M443:U443" si="363">SUM(M205/M178*100-100)</f>
        <v>4.4867653573538178</v>
      </c>
      <c r="N443" s="55">
        <f t="shared" si="363"/>
        <v>-0.4053121798546897</v>
      </c>
      <c r="O443" s="55">
        <f t="shared" si="363"/>
        <v>5.5042371465280553</v>
      </c>
      <c r="P443" s="55">
        <f t="shared" si="363"/>
        <v>3.6429176966752408</v>
      </c>
      <c r="Q443" s="55">
        <f t="shared" si="363"/>
        <v>-37.32799019618308</v>
      </c>
      <c r="R443" s="55">
        <f t="shared" si="363"/>
        <v>5.1493820751860682</v>
      </c>
      <c r="S443" s="55">
        <f t="shared" si="363"/>
        <v>4.7748980148190725</v>
      </c>
      <c r="T443" s="55">
        <f t="shared" si="363"/>
        <v>-5.2036424577236602</v>
      </c>
      <c r="U443" s="55">
        <f t="shared" si="363"/>
        <v>4.2971905993852886</v>
      </c>
    </row>
    <row r="444" spans="1:21" ht="11.25" hidden="1" customHeight="1">
      <c r="A444" s="37"/>
      <c r="B444" s="45" t="s">
        <v>180</v>
      </c>
      <c r="C444" s="54">
        <f t="shared" si="359"/>
        <v>7.7641321083874004E-2</v>
      </c>
      <c r="D444" s="55">
        <f t="shared" si="359"/>
        <v>14.344891186002414</v>
      </c>
      <c r="E444" s="55">
        <f t="shared" si="359"/>
        <v>0.73880591932322659</v>
      </c>
      <c r="F444" s="55">
        <f t="shared" si="359"/>
        <v>19.99783926424648</v>
      </c>
      <c r="G444" s="55">
        <f t="shared" si="359"/>
        <v>-19.779202586459149</v>
      </c>
      <c r="H444" s="55">
        <f t="shared" si="359"/>
        <v>4.897265654549571</v>
      </c>
      <c r="I444" s="55">
        <f t="shared" si="359"/>
        <v>5.3927950875166175</v>
      </c>
      <c r="J444" s="55">
        <f t="shared" si="359"/>
        <v>3.9010177544097218</v>
      </c>
      <c r="K444" s="37"/>
      <c r="L444" s="45" t="s">
        <v>180</v>
      </c>
      <c r="M444" s="55">
        <f t="shared" ref="M444:U444" si="364">SUM(M206/M179*100-100)</f>
        <v>7.9531524472696447</v>
      </c>
      <c r="N444" s="55">
        <f t="shared" si="364"/>
        <v>2.1846980092308854</v>
      </c>
      <c r="O444" s="55">
        <f t="shared" si="364"/>
        <v>1.6679792108800058</v>
      </c>
      <c r="P444" s="55">
        <f t="shared" si="364"/>
        <v>-2.8733791670217244</v>
      </c>
      <c r="Q444" s="55">
        <f t="shared" si="364"/>
        <v>-14.802735719161191</v>
      </c>
      <c r="R444" s="55">
        <f t="shared" si="364"/>
        <v>0.27912295898077844</v>
      </c>
      <c r="S444" s="55">
        <f t="shared" si="364"/>
        <v>-5.8985956262696391</v>
      </c>
      <c r="T444" s="55">
        <f t="shared" si="364"/>
        <v>1.7775539869082451</v>
      </c>
      <c r="U444" s="55">
        <f t="shared" si="364"/>
        <v>-2.709705263432312</v>
      </c>
    </row>
    <row r="445" spans="1:21" ht="11.25" hidden="1" customHeight="1">
      <c r="A445" s="37"/>
      <c r="B445" s="45" t="s">
        <v>181</v>
      </c>
      <c r="C445" s="54">
        <f t="shared" si="359"/>
        <v>-2.5281104019366865</v>
      </c>
      <c r="D445" s="55">
        <f t="shared" si="359"/>
        <v>12.816005451890902</v>
      </c>
      <c r="E445" s="55">
        <f t="shared" si="359"/>
        <v>1.4334285866960101</v>
      </c>
      <c r="F445" s="55">
        <f t="shared" si="359"/>
        <v>5.6412562552748966</v>
      </c>
      <c r="G445" s="55">
        <f t="shared" si="359"/>
        <v>-6.3101719602302211</v>
      </c>
      <c r="H445" s="55">
        <f t="shared" si="359"/>
        <v>-7.3950859031097167</v>
      </c>
      <c r="I445" s="55">
        <f t="shared" si="359"/>
        <v>-4.7426799679564624</v>
      </c>
      <c r="J445" s="55">
        <f t="shared" si="359"/>
        <v>-5.266124430579282</v>
      </c>
      <c r="K445" s="37"/>
      <c r="L445" s="45" t="s">
        <v>181</v>
      </c>
      <c r="M445" s="55">
        <f t="shared" ref="M445:U445" si="365">SUM(M207/M180*100-100)</f>
        <v>3.888888325526807</v>
      </c>
      <c r="N445" s="55">
        <f t="shared" si="365"/>
        <v>1.6080047567596836</v>
      </c>
      <c r="O445" s="55">
        <f t="shared" si="365"/>
        <v>-2.6167945875300518</v>
      </c>
      <c r="P445" s="55">
        <f t="shared" si="365"/>
        <v>7.9901167995026725</v>
      </c>
      <c r="Q445" s="55">
        <f t="shared" si="365"/>
        <v>-33.936459581863261</v>
      </c>
      <c r="R445" s="55">
        <f t="shared" si="365"/>
        <v>-4.3529563662485202</v>
      </c>
      <c r="S445" s="55">
        <f t="shared" si="365"/>
        <v>-5.5644894783543037</v>
      </c>
      <c r="T445" s="55">
        <f t="shared" si="365"/>
        <v>-2.2309197651663339</v>
      </c>
      <c r="U445" s="55">
        <f t="shared" si="365"/>
        <v>0.27189612137867414</v>
      </c>
    </row>
    <row r="446" spans="1:21" ht="11.25" hidden="1" customHeight="1">
      <c r="A446" s="37"/>
      <c r="B446" s="45" t="s">
        <v>182</v>
      </c>
      <c r="C446" s="54">
        <f t="shared" si="359"/>
        <v>2.4238046213447717</v>
      </c>
      <c r="D446" s="55">
        <f t="shared" si="359"/>
        <v>3.7123548124216512</v>
      </c>
      <c r="E446" s="55">
        <f t="shared" si="359"/>
        <v>2.4680269807408166</v>
      </c>
      <c r="F446" s="55">
        <f t="shared" si="359"/>
        <v>26.805421064028877</v>
      </c>
      <c r="G446" s="55">
        <f t="shared" si="359"/>
        <v>11.360387429767698</v>
      </c>
      <c r="H446" s="55">
        <f t="shared" si="359"/>
        <v>-4.4176632541169454</v>
      </c>
      <c r="I446" s="55">
        <f t="shared" si="359"/>
        <v>-2.250514449224255</v>
      </c>
      <c r="J446" s="55">
        <f t="shared" si="359"/>
        <v>12.681081021482314</v>
      </c>
      <c r="K446" s="37"/>
      <c r="L446" s="45" t="s">
        <v>182</v>
      </c>
      <c r="M446" s="55">
        <f t="shared" ref="M446:U446" si="366">SUM(M208/M181*100-100)</f>
        <v>12.22913524578739</v>
      </c>
      <c r="N446" s="55">
        <f t="shared" si="366"/>
        <v>-5.6765327160941155</v>
      </c>
      <c r="O446" s="55">
        <f t="shared" si="366"/>
        <v>-0.44416253802778272</v>
      </c>
      <c r="P446" s="55">
        <f t="shared" si="366"/>
        <v>11.912702409313596</v>
      </c>
      <c r="Q446" s="55">
        <f t="shared" si="366"/>
        <v>-9.7252640755226594</v>
      </c>
      <c r="R446" s="55">
        <f t="shared" si="366"/>
        <v>5.0916933423283552</v>
      </c>
      <c r="S446" s="55">
        <f t="shared" si="366"/>
        <v>17.051698636733661</v>
      </c>
      <c r="T446" s="55">
        <f t="shared" si="366"/>
        <v>-3.3448403249690273</v>
      </c>
      <c r="U446" s="55">
        <f t="shared" si="366"/>
        <v>14.905660947591443</v>
      </c>
    </row>
    <row r="447" spans="1:21" ht="11.25" hidden="1" customHeight="1">
      <c r="A447" s="37"/>
      <c r="B447" s="45" t="s">
        <v>183</v>
      </c>
      <c r="C447" s="54">
        <f t="shared" si="359"/>
        <v>-1.0761508036062679</v>
      </c>
      <c r="D447" s="55">
        <f t="shared" si="359"/>
        <v>4.8595053089248523</v>
      </c>
      <c r="E447" s="55">
        <f t="shared" si="359"/>
        <v>0.2457018683776937</v>
      </c>
      <c r="F447" s="55">
        <f t="shared" si="359"/>
        <v>55.827231667285275</v>
      </c>
      <c r="G447" s="55">
        <f t="shared" si="359"/>
        <v>20.822294538174702</v>
      </c>
      <c r="H447" s="55">
        <f t="shared" si="359"/>
        <v>-5.0330319999490456</v>
      </c>
      <c r="I447" s="55">
        <f t="shared" si="359"/>
        <v>3.0674159256819564</v>
      </c>
      <c r="J447" s="55">
        <f t="shared" si="359"/>
        <v>9.9130147894830714</v>
      </c>
      <c r="K447" s="37"/>
      <c r="L447" s="45" t="s">
        <v>183</v>
      </c>
      <c r="M447" s="55">
        <f t="shared" ref="M447:U447" si="367">SUM(M209/M182*100-100)</f>
        <v>15.497981573753862</v>
      </c>
      <c r="N447" s="55">
        <f t="shared" si="367"/>
        <v>-4.8263423932056781</v>
      </c>
      <c r="O447" s="55">
        <f t="shared" si="367"/>
        <v>-3.5980411259500471</v>
      </c>
      <c r="P447" s="55">
        <f t="shared" si="367"/>
        <v>3.872610788303362</v>
      </c>
      <c r="Q447" s="55">
        <f t="shared" si="367"/>
        <v>-20.052083466621482</v>
      </c>
      <c r="R447" s="55">
        <f t="shared" si="367"/>
        <v>4.5408113655159639</v>
      </c>
      <c r="S447" s="55">
        <f t="shared" si="367"/>
        <v>-13.324703560552948</v>
      </c>
      <c r="T447" s="55">
        <f t="shared" si="367"/>
        <v>-13.883638015081218</v>
      </c>
      <c r="U447" s="55">
        <f t="shared" si="367"/>
        <v>5.9344965252107045</v>
      </c>
    </row>
    <row r="448" spans="1:21" ht="11.25" hidden="1" customHeight="1">
      <c r="A448" s="37"/>
      <c r="B448" s="45" t="s">
        <v>184</v>
      </c>
      <c r="C448" s="54">
        <f t="shared" si="359"/>
        <v>-0.37514870966045066</v>
      </c>
      <c r="D448" s="55">
        <f t="shared" si="359"/>
        <v>7.1061801575303747</v>
      </c>
      <c r="E448" s="55">
        <f t="shared" si="359"/>
        <v>2.1730034690134801</v>
      </c>
      <c r="F448" s="55">
        <f t="shared" si="359"/>
        <v>30.599584719921666</v>
      </c>
      <c r="G448" s="55">
        <f t="shared" si="359"/>
        <v>8.3439752005167236</v>
      </c>
      <c r="H448" s="55">
        <f t="shared" si="359"/>
        <v>8.0825642421022081</v>
      </c>
      <c r="I448" s="55">
        <f t="shared" si="359"/>
        <v>4.2442744474557372</v>
      </c>
      <c r="J448" s="55">
        <f t="shared" si="359"/>
        <v>7.1278190609557868</v>
      </c>
      <c r="K448" s="37"/>
      <c r="L448" s="45" t="s">
        <v>184</v>
      </c>
      <c r="M448" s="55">
        <f t="shared" ref="M448:U448" si="368">SUM(M210/M183*100-100)</f>
        <v>-3.7326792813834402</v>
      </c>
      <c r="N448" s="55">
        <f t="shared" si="368"/>
        <v>-5.1035209440278493</v>
      </c>
      <c r="O448" s="55">
        <f t="shared" si="368"/>
        <v>-6.4575865503996965E-2</v>
      </c>
      <c r="P448" s="55">
        <f t="shared" si="368"/>
        <v>5.3907275086077107</v>
      </c>
      <c r="Q448" s="55">
        <f t="shared" si="368"/>
        <v>-20.703853265686604</v>
      </c>
      <c r="R448" s="55">
        <f t="shared" si="368"/>
        <v>-0.27489508026251031</v>
      </c>
      <c r="S448" s="55">
        <f t="shared" si="368"/>
        <v>-7.206778102586</v>
      </c>
      <c r="T448" s="55">
        <f t="shared" si="368"/>
        <v>-13.490244608016468</v>
      </c>
      <c r="U448" s="55">
        <f t="shared" si="368"/>
        <v>-1.6958903652114827</v>
      </c>
    </row>
    <row r="449" spans="1:21" ht="11.25" customHeight="1">
      <c r="A449" s="37"/>
      <c r="B449" s="45" t="s">
        <v>185</v>
      </c>
      <c r="C449" s="54">
        <f t="shared" si="359"/>
        <v>0.82523933992855802</v>
      </c>
      <c r="D449" s="55">
        <f t="shared" si="359"/>
        <v>18.95978938172324</v>
      </c>
      <c r="E449" s="55">
        <f t="shared" si="359"/>
        <v>-4.2637058750767807</v>
      </c>
      <c r="F449" s="55">
        <f t="shared" si="359"/>
        <v>14.817030737390098</v>
      </c>
      <c r="G449" s="55">
        <f t="shared" si="359"/>
        <v>7.0987796091442021</v>
      </c>
      <c r="H449" s="55">
        <f t="shared" si="359"/>
        <v>0.57020722751848041</v>
      </c>
      <c r="I449" s="55">
        <f t="shared" si="359"/>
        <v>1.2047115455392969</v>
      </c>
      <c r="J449" s="55">
        <f t="shared" si="359"/>
        <v>5.2416463873939705</v>
      </c>
      <c r="K449" s="37"/>
      <c r="L449" s="45" t="s">
        <v>185</v>
      </c>
      <c r="M449" s="55">
        <f t="shared" ref="M449:U449" si="369">SUM(M211/M184*100-100)</f>
        <v>-0.43133750912792834</v>
      </c>
      <c r="N449" s="55">
        <f t="shared" si="369"/>
        <v>1.993906360638988</v>
      </c>
      <c r="O449" s="55">
        <f t="shared" si="369"/>
        <v>-2.0534378266715407</v>
      </c>
      <c r="P449" s="55">
        <f t="shared" si="369"/>
        <v>9.1077277669816823</v>
      </c>
      <c r="Q449" s="55">
        <f t="shared" si="369"/>
        <v>-13.937287495277673</v>
      </c>
      <c r="R449" s="55">
        <f t="shared" si="369"/>
        <v>-6.3833140320315351</v>
      </c>
      <c r="S449" s="55">
        <f t="shared" si="369"/>
        <v>3.144366379173789</v>
      </c>
      <c r="T449" s="55">
        <f t="shared" si="369"/>
        <v>-11.159058697108833</v>
      </c>
      <c r="U449" s="55">
        <f t="shared" si="369"/>
        <v>1.3271683970389745</v>
      </c>
    </row>
    <row r="450" spans="1:21" ht="11.25" customHeight="1">
      <c r="A450" s="37"/>
      <c r="B450" s="45" t="s">
        <v>186</v>
      </c>
      <c r="C450" s="54">
        <f t="shared" si="359"/>
        <v>3.3692038571077489</v>
      </c>
      <c r="D450" s="55">
        <f t="shared" si="359"/>
        <v>17.707880950155854</v>
      </c>
      <c r="E450" s="55">
        <f t="shared" si="359"/>
        <v>-5.8501182808931844</v>
      </c>
      <c r="F450" s="55">
        <f t="shared" si="359"/>
        <v>54.660501242669028</v>
      </c>
      <c r="G450" s="55">
        <f t="shared" si="359"/>
        <v>1.0675844106301327</v>
      </c>
      <c r="H450" s="55">
        <f t="shared" si="359"/>
        <v>0.93096747600446861</v>
      </c>
      <c r="I450" s="55">
        <f t="shared" si="359"/>
        <v>7.6533594269916847</v>
      </c>
      <c r="J450" s="55">
        <f t="shared" si="359"/>
        <v>-0.98197341039875141</v>
      </c>
      <c r="K450" s="37"/>
      <c r="L450" s="45" t="s">
        <v>186</v>
      </c>
      <c r="M450" s="55">
        <f t="shared" ref="M450:U450" si="370">SUM(M212/M185*100-100)</f>
        <v>12.036923201975199</v>
      </c>
      <c r="N450" s="55">
        <f t="shared" si="370"/>
        <v>1.8213804337041068</v>
      </c>
      <c r="O450" s="55">
        <f t="shared" si="370"/>
        <v>5.1825863904507088</v>
      </c>
      <c r="P450" s="55">
        <f t="shared" si="370"/>
        <v>8.4841433233700201</v>
      </c>
      <c r="Q450" s="55">
        <f t="shared" si="370"/>
        <v>-15.692212189147767</v>
      </c>
      <c r="R450" s="55">
        <f t="shared" si="370"/>
        <v>-10.848280634877412</v>
      </c>
      <c r="S450" s="55">
        <f t="shared" si="370"/>
        <v>8.9372324267772854</v>
      </c>
      <c r="T450" s="55">
        <f t="shared" si="370"/>
        <v>4.5102166662415613</v>
      </c>
      <c r="U450" s="55">
        <f t="shared" si="370"/>
        <v>-2.3882875799020127</v>
      </c>
    </row>
    <row r="451" spans="1:21" ht="11.25" customHeight="1">
      <c r="A451" s="37"/>
      <c r="B451" s="45" t="s">
        <v>187</v>
      </c>
      <c r="C451" s="54">
        <f t="shared" si="359"/>
        <v>2.9067735345794006</v>
      </c>
      <c r="D451" s="55">
        <f t="shared" si="359"/>
        <v>5.5119432433566828</v>
      </c>
      <c r="E451" s="55">
        <f t="shared" si="359"/>
        <v>-3.4994844319715952</v>
      </c>
      <c r="F451" s="55">
        <f t="shared" si="359"/>
        <v>54.432873140892696</v>
      </c>
      <c r="G451" s="55">
        <f t="shared" si="359"/>
        <v>32.49241729463256</v>
      </c>
      <c r="H451" s="55">
        <f t="shared" si="359"/>
        <v>-7.989354021926971</v>
      </c>
      <c r="I451" s="55">
        <f t="shared" si="359"/>
        <v>3.0540545514014212</v>
      </c>
      <c r="J451" s="55">
        <f t="shared" si="359"/>
        <v>-6.4853462591445634</v>
      </c>
      <c r="K451" s="37"/>
      <c r="L451" s="45" t="s">
        <v>187</v>
      </c>
      <c r="M451" s="55">
        <f t="shared" ref="M451:U451" si="371">SUM(M213/M186*100-100)</f>
        <v>47.143906116259785</v>
      </c>
      <c r="N451" s="55">
        <f t="shared" si="371"/>
        <v>-5.2536583765165403</v>
      </c>
      <c r="O451" s="55">
        <f t="shared" si="371"/>
        <v>8.2825478430490733</v>
      </c>
      <c r="P451" s="55">
        <f t="shared" si="371"/>
        <v>2.8659815353564255</v>
      </c>
      <c r="Q451" s="55">
        <f t="shared" si="371"/>
        <v>-19.14801137204168</v>
      </c>
      <c r="R451" s="55">
        <f t="shared" si="371"/>
        <v>6.4428670946849138</v>
      </c>
      <c r="S451" s="55">
        <f t="shared" si="371"/>
        <v>-0.86498588622548311</v>
      </c>
      <c r="T451" s="55">
        <f t="shared" si="371"/>
        <v>-1.2543879451922635</v>
      </c>
      <c r="U451" s="55">
        <f t="shared" si="371"/>
        <v>-2.3972109095871161</v>
      </c>
    </row>
    <row r="452" spans="1:21" ht="6" customHeight="1">
      <c r="A452" s="37"/>
      <c r="B452" s="45"/>
      <c r="C452" s="54"/>
      <c r="D452" s="55"/>
      <c r="E452" s="55"/>
      <c r="F452" s="55"/>
      <c r="G452" s="55"/>
      <c r="H452" s="55"/>
      <c r="I452" s="55"/>
      <c r="J452" s="55"/>
      <c r="K452" s="37"/>
      <c r="L452" s="45"/>
      <c r="M452" s="55"/>
      <c r="N452" s="55"/>
      <c r="O452" s="55"/>
      <c r="P452" s="55"/>
      <c r="Q452" s="55"/>
      <c r="R452" s="55"/>
      <c r="S452" s="55"/>
      <c r="T452" s="55"/>
      <c r="U452" s="55"/>
    </row>
    <row r="453" spans="1:21" ht="11.25" customHeight="1">
      <c r="A453" s="37">
        <v>2014</v>
      </c>
      <c r="B453" s="45"/>
      <c r="C453" s="54"/>
      <c r="D453" s="55"/>
      <c r="E453" s="55"/>
      <c r="F453" s="55"/>
      <c r="G453" s="55"/>
      <c r="H453" s="55"/>
      <c r="I453" s="55"/>
      <c r="J453" s="55"/>
      <c r="K453" s="37">
        <v>2014</v>
      </c>
      <c r="L453" s="45"/>
      <c r="M453" s="55"/>
      <c r="N453" s="55"/>
      <c r="O453" s="55"/>
      <c r="P453" s="55"/>
      <c r="Q453" s="55"/>
      <c r="R453" s="55"/>
      <c r="S453" s="55"/>
      <c r="T453" s="55"/>
      <c r="U453" s="55"/>
    </row>
    <row r="454" spans="1:21" ht="11.25" customHeight="1">
      <c r="A454" s="37"/>
      <c r="B454" s="45" t="s">
        <v>176</v>
      </c>
      <c r="C454" s="54">
        <f t="shared" ref="C454:J465" si="372">SUM(C229/C202*100-100)</f>
        <v>1.4114972173019424</v>
      </c>
      <c r="D454" s="55">
        <f t="shared" si="372"/>
        <v>-2.1748306007890505</v>
      </c>
      <c r="E454" s="55">
        <f t="shared" si="372"/>
        <v>-5.7060849457994181</v>
      </c>
      <c r="F454" s="55">
        <f t="shared" si="372"/>
        <v>3.3795644462323366</v>
      </c>
      <c r="G454" s="55">
        <f t="shared" si="372"/>
        <v>6.5791842572120487</v>
      </c>
      <c r="H454" s="55">
        <f t="shared" si="372"/>
        <v>6.6375658340647163</v>
      </c>
      <c r="I454" s="55">
        <f t="shared" si="372"/>
        <v>-5.9896908646733635</v>
      </c>
      <c r="J454" s="55">
        <f t="shared" si="372"/>
        <v>-2.0801666791887925</v>
      </c>
      <c r="K454" s="37"/>
      <c r="L454" s="45" t="s">
        <v>176</v>
      </c>
      <c r="M454" s="55">
        <f t="shared" ref="M454:U454" si="373">SUM(M229/M202*100-100)</f>
        <v>-0.16625000130045464</v>
      </c>
      <c r="N454" s="55">
        <f t="shared" si="373"/>
        <v>5.9822608664754853</v>
      </c>
      <c r="O454" s="55">
        <f t="shared" si="373"/>
        <v>6.1771913670078078</v>
      </c>
      <c r="P454" s="55">
        <f t="shared" si="373"/>
        <v>11.673652093360715</v>
      </c>
      <c r="Q454" s="55">
        <f t="shared" si="373"/>
        <v>-13.535214641327343</v>
      </c>
      <c r="R454" s="55">
        <f t="shared" si="373"/>
        <v>9.4337196794663498</v>
      </c>
      <c r="S454" s="55">
        <f t="shared" si="373"/>
        <v>-4.1748345987439706</v>
      </c>
      <c r="T454" s="55">
        <f t="shared" si="373"/>
        <v>0.26868595678301688</v>
      </c>
      <c r="U454" s="55">
        <f t="shared" si="373"/>
        <v>-1.9277178859819628</v>
      </c>
    </row>
    <row r="455" spans="1:21" ht="11.25" customHeight="1">
      <c r="A455" s="37"/>
      <c r="B455" s="45" t="s">
        <v>177</v>
      </c>
      <c r="C455" s="54">
        <f t="shared" si="372"/>
        <v>-0.18554996267364743</v>
      </c>
      <c r="D455" s="55">
        <f t="shared" si="372"/>
        <v>2.3522883099383876</v>
      </c>
      <c r="E455" s="55">
        <f t="shared" si="372"/>
        <v>-10.949276373063483</v>
      </c>
      <c r="F455" s="55">
        <f t="shared" si="372"/>
        <v>34.946271120630911</v>
      </c>
      <c r="G455" s="55">
        <f t="shared" si="372"/>
        <v>7.090754065491538</v>
      </c>
      <c r="H455" s="55">
        <f t="shared" si="372"/>
        <v>2.6827231433702394</v>
      </c>
      <c r="I455" s="55">
        <f t="shared" si="372"/>
        <v>-4.9325980889489784</v>
      </c>
      <c r="J455" s="55">
        <f t="shared" si="372"/>
        <v>-5.3597505399706193</v>
      </c>
      <c r="K455" s="37"/>
      <c r="L455" s="45" t="s">
        <v>177</v>
      </c>
      <c r="M455" s="55">
        <f t="shared" ref="M455:U455" si="374">SUM(M230/M203*100-100)</f>
        <v>-10.733206859320973</v>
      </c>
      <c r="N455" s="55">
        <f t="shared" si="374"/>
        <v>-3.0997526663797856</v>
      </c>
      <c r="O455" s="55">
        <f t="shared" si="374"/>
        <v>4.5851368316873931</v>
      </c>
      <c r="P455" s="55">
        <f t="shared" si="374"/>
        <v>1.6301849217425826</v>
      </c>
      <c r="Q455" s="55">
        <f t="shared" si="374"/>
        <v>-16.234253421892049</v>
      </c>
      <c r="R455" s="55">
        <f t="shared" si="374"/>
        <v>0.3192579040297403</v>
      </c>
      <c r="S455" s="55">
        <f t="shared" si="374"/>
        <v>5.6364601339198259</v>
      </c>
      <c r="T455" s="55">
        <f t="shared" si="374"/>
        <v>-0.4144242576756767</v>
      </c>
      <c r="U455" s="55">
        <f t="shared" si="374"/>
        <v>16.744772409369133</v>
      </c>
    </row>
    <row r="456" spans="1:21" ht="11.25" customHeight="1">
      <c r="A456" s="37"/>
      <c r="B456" s="45" t="s">
        <v>178</v>
      </c>
      <c r="C456" s="54">
        <f t="shared" si="372"/>
        <v>5.3662134406780524</v>
      </c>
      <c r="D456" s="55">
        <f t="shared" si="372"/>
        <v>7.1330078509362949</v>
      </c>
      <c r="E456" s="55">
        <f t="shared" si="372"/>
        <v>-6.8040477768828111</v>
      </c>
      <c r="F456" s="55">
        <f t="shared" si="372"/>
        <v>39.72610394370983</v>
      </c>
      <c r="G456" s="55">
        <f t="shared" si="372"/>
        <v>22.23470835759926</v>
      </c>
      <c r="H456" s="55">
        <f t="shared" si="372"/>
        <v>17.558544376059459</v>
      </c>
      <c r="I456" s="55">
        <f t="shared" si="372"/>
        <v>3.2442440170320737</v>
      </c>
      <c r="J456" s="55">
        <f t="shared" si="372"/>
        <v>-6.5090323778111241</v>
      </c>
      <c r="K456" s="37"/>
      <c r="L456" s="45" t="s">
        <v>178</v>
      </c>
      <c r="M456" s="55">
        <f t="shared" ref="M456:U456" si="375">SUM(M231/M204*100-100)</f>
        <v>16.583506807586872</v>
      </c>
      <c r="N456" s="55">
        <f t="shared" si="375"/>
        <v>8.4306533974720139</v>
      </c>
      <c r="O456" s="55">
        <f t="shared" si="375"/>
        <v>2.7730141188246478</v>
      </c>
      <c r="P456" s="55">
        <f t="shared" si="375"/>
        <v>12.927529170682078</v>
      </c>
      <c r="Q456" s="55">
        <f t="shared" si="375"/>
        <v>-4.4680507268661529</v>
      </c>
      <c r="R456" s="55">
        <f t="shared" si="375"/>
        <v>2.2706025944142567</v>
      </c>
      <c r="S456" s="55">
        <f t="shared" si="375"/>
        <v>8.2823542949933113</v>
      </c>
      <c r="T456" s="55">
        <f t="shared" si="375"/>
        <v>4.5443880573015747</v>
      </c>
      <c r="U456" s="55">
        <f t="shared" si="375"/>
        <v>5.0740834015404346</v>
      </c>
    </row>
    <row r="457" spans="1:21" ht="11.25" customHeight="1">
      <c r="A457" s="37"/>
      <c r="B457" s="45" t="s">
        <v>179</v>
      </c>
      <c r="C457" s="54">
        <f t="shared" si="372"/>
        <v>-0.97529044200676651</v>
      </c>
      <c r="D457" s="55">
        <f t="shared" si="372"/>
        <v>11.406898621808395</v>
      </c>
      <c r="E457" s="55">
        <f t="shared" si="372"/>
        <v>-8.6546931232140309</v>
      </c>
      <c r="F457" s="55">
        <f t="shared" si="372"/>
        <v>11.717941041302353</v>
      </c>
      <c r="G457" s="55">
        <f t="shared" si="372"/>
        <v>15.712975623767605</v>
      </c>
      <c r="H457" s="55">
        <f t="shared" si="372"/>
        <v>0.99506249579461326</v>
      </c>
      <c r="I457" s="55">
        <f t="shared" si="372"/>
        <v>-4.9779814575173731</v>
      </c>
      <c r="J457" s="55">
        <f t="shared" si="372"/>
        <v>-6.6195318406183361</v>
      </c>
      <c r="K457" s="37"/>
      <c r="L457" s="45" t="s">
        <v>179</v>
      </c>
      <c r="M457" s="55">
        <f t="shared" ref="M457:U457" si="376">SUM(M232/M205*100-100)</f>
        <v>6.6396675308156574</v>
      </c>
      <c r="N457" s="55">
        <f t="shared" si="376"/>
        <v>-1.7095081782392185</v>
      </c>
      <c r="O457" s="55">
        <f t="shared" si="376"/>
        <v>-6.4503733360764812</v>
      </c>
      <c r="P457" s="55">
        <f t="shared" si="376"/>
        <v>2.3103476244221071</v>
      </c>
      <c r="Q457" s="55">
        <f t="shared" si="376"/>
        <v>32.018935182157094</v>
      </c>
      <c r="R457" s="55">
        <f t="shared" si="376"/>
        <v>7.2542598793417881</v>
      </c>
      <c r="S457" s="55">
        <f t="shared" si="376"/>
        <v>-8.9328212115334082</v>
      </c>
      <c r="T457" s="55">
        <f t="shared" si="376"/>
        <v>5.3040877690417716</v>
      </c>
      <c r="U457" s="55">
        <f t="shared" si="376"/>
        <v>4.5353507843498591</v>
      </c>
    </row>
    <row r="458" spans="1:21" ht="11.25" customHeight="1">
      <c r="A458" s="37"/>
      <c r="B458" s="45" t="s">
        <v>180</v>
      </c>
      <c r="C458" s="54">
        <f t="shared" si="372"/>
        <v>0.29951451899536607</v>
      </c>
      <c r="D458" s="55">
        <f t="shared" si="372"/>
        <v>5.7355681412886099</v>
      </c>
      <c r="E458" s="55">
        <f t="shared" si="372"/>
        <v>-1.3240145621973909</v>
      </c>
      <c r="F458" s="55">
        <f t="shared" si="372"/>
        <v>20.051337553995438</v>
      </c>
      <c r="G458" s="55">
        <f t="shared" si="372"/>
        <v>16.128588502036578</v>
      </c>
      <c r="H458" s="55">
        <f t="shared" si="372"/>
        <v>4.5204551520183287</v>
      </c>
      <c r="I458" s="55">
        <f t="shared" si="372"/>
        <v>4.3612137456684508</v>
      </c>
      <c r="J458" s="55">
        <f t="shared" si="372"/>
        <v>-10.433654194923761</v>
      </c>
      <c r="K458" s="37"/>
      <c r="L458" s="45" t="s">
        <v>180</v>
      </c>
      <c r="M458" s="55">
        <f t="shared" ref="M458:U458" si="377">SUM(M233/M206*100-100)</f>
        <v>-12.297049851375576</v>
      </c>
      <c r="N458" s="55">
        <f t="shared" si="377"/>
        <v>-0.89302446875282726</v>
      </c>
      <c r="O458" s="55">
        <f t="shared" si="377"/>
        <v>-3.1539622227248856</v>
      </c>
      <c r="P458" s="55">
        <f t="shared" si="377"/>
        <v>14.465455085774124</v>
      </c>
      <c r="Q458" s="55">
        <f t="shared" si="377"/>
        <v>7.6202870479469738</v>
      </c>
      <c r="R458" s="55">
        <f t="shared" si="377"/>
        <v>0.13192362057846196</v>
      </c>
      <c r="S458" s="55">
        <f t="shared" si="377"/>
        <v>-7.6951739341343597</v>
      </c>
      <c r="T458" s="55">
        <f t="shared" si="377"/>
        <v>8.6591118412864319</v>
      </c>
      <c r="U458" s="55">
        <f t="shared" si="377"/>
        <v>0.8833367323090755</v>
      </c>
    </row>
    <row r="459" spans="1:21" ht="11.25" customHeight="1">
      <c r="A459" s="37"/>
      <c r="B459" s="45" t="s">
        <v>181</v>
      </c>
      <c r="C459" s="54">
        <f t="shared" si="372"/>
        <v>-8.5462816095998875</v>
      </c>
      <c r="D459" s="55">
        <f t="shared" si="372"/>
        <v>-17.64435431353462</v>
      </c>
      <c r="E459" s="55">
        <f t="shared" si="372"/>
        <v>-9.1403197667049767</v>
      </c>
      <c r="F459" s="55">
        <f t="shared" si="372"/>
        <v>16.462667928251079</v>
      </c>
      <c r="G459" s="55">
        <f t="shared" si="372"/>
        <v>-0.10807552133287857</v>
      </c>
      <c r="H459" s="55">
        <f t="shared" si="372"/>
        <v>-1.4800987090600728</v>
      </c>
      <c r="I459" s="55">
        <f t="shared" si="372"/>
        <v>-1.0014225393456258</v>
      </c>
      <c r="J459" s="55">
        <f t="shared" si="372"/>
        <v>-18.89817523518181</v>
      </c>
      <c r="K459" s="37"/>
      <c r="L459" s="45" t="s">
        <v>181</v>
      </c>
      <c r="M459" s="55">
        <f t="shared" ref="M459:U459" si="378">SUM(M234/M207*100-100)</f>
        <v>-6.1385485308342709</v>
      </c>
      <c r="N459" s="55">
        <f t="shared" si="378"/>
        <v>-7.4928279438947243</v>
      </c>
      <c r="O459" s="55">
        <f t="shared" si="378"/>
        <v>-12.802254395920457</v>
      </c>
      <c r="P459" s="55">
        <f t="shared" si="378"/>
        <v>-1.5736725918136329</v>
      </c>
      <c r="Q459" s="55">
        <f t="shared" si="378"/>
        <v>-0.81796895991402607</v>
      </c>
      <c r="R459" s="55">
        <f t="shared" si="378"/>
        <v>-5.2046909504642116</v>
      </c>
      <c r="S459" s="55">
        <f t="shared" si="378"/>
        <v>-12.074542907016308</v>
      </c>
      <c r="T459" s="55">
        <f t="shared" si="378"/>
        <v>-2.7298187097395754</v>
      </c>
      <c r="U459" s="55">
        <f t="shared" si="378"/>
        <v>-12.502115150913397</v>
      </c>
    </row>
    <row r="460" spans="1:21" ht="11.25" customHeight="1">
      <c r="A460" s="37"/>
      <c r="B460" s="45" t="s">
        <v>182</v>
      </c>
      <c r="C460" s="54">
        <f t="shared" si="372"/>
        <v>-0.77754722639143381</v>
      </c>
      <c r="D460" s="55">
        <f t="shared" si="372"/>
        <v>-6.9218923355103925</v>
      </c>
      <c r="E460" s="55">
        <f t="shared" si="372"/>
        <v>2.8811382908316574</v>
      </c>
      <c r="F460" s="55">
        <f t="shared" si="372"/>
        <v>-0.21942614103205926</v>
      </c>
      <c r="G460" s="55">
        <f t="shared" si="372"/>
        <v>-15.929489139690347</v>
      </c>
      <c r="H460" s="55">
        <f t="shared" si="372"/>
        <v>3.1469639481313862</v>
      </c>
      <c r="I460" s="55">
        <f t="shared" si="372"/>
        <v>9.4176920234100692</v>
      </c>
      <c r="J460" s="55">
        <f t="shared" si="372"/>
        <v>-14.907162387694967</v>
      </c>
      <c r="K460" s="37"/>
      <c r="L460" s="45" t="s">
        <v>182</v>
      </c>
      <c r="M460" s="55">
        <f t="shared" ref="M460:U460" si="379">SUM(M235/M208*100-100)</f>
        <v>12.326809036698137</v>
      </c>
      <c r="N460" s="55">
        <f t="shared" si="379"/>
        <v>14.389976010474044</v>
      </c>
      <c r="O460" s="55">
        <f t="shared" si="379"/>
        <v>-0.49570322000663225</v>
      </c>
      <c r="P460" s="55">
        <f t="shared" si="379"/>
        <v>-0.98963703810557035</v>
      </c>
      <c r="Q460" s="55">
        <f t="shared" si="379"/>
        <v>-3.4852423172507656</v>
      </c>
      <c r="R460" s="55">
        <f t="shared" si="379"/>
        <v>-5.2291599049870428</v>
      </c>
      <c r="S460" s="55">
        <f t="shared" si="379"/>
        <v>-15.878187831830644</v>
      </c>
      <c r="T460" s="55">
        <f t="shared" si="379"/>
        <v>7.9634236233673761</v>
      </c>
      <c r="U460" s="55">
        <f t="shared" si="379"/>
        <v>-15.700248026701672</v>
      </c>
    </row>
    <row r="461" spans="1:21" ht="11.25" customHeight="1">
      <c r="A461" s="37"/>
      <c r="B461" s="45" t="s">
        <v>183</v>
      </c>
      <c r="C461" s="54">
        <f t="shared" si="372"/>
        <v>-4.6489389311045528</v>
      </c>
      <c r="D461" s="55">
        <f t="shared" si="372"/>
        <v>-11.966601499883694</v>
      </c>
      <c r="E461" s="55">
        <f t="shared" si="372"/>
        <v>-6.6139134735195455</v>
      </c>
      <c r="F461" s="55">
        <f t="shared" si="372"/>
        <v>-9.3750048333536995</v>
      </c>
      <c r="G461" s="55">
        <f t="shared" si="372"/>
        <v>-20.281874470246251</v>
      </c>
      <c r="H461" s="55">
        <f t="shared" si="372"/>
        <v>2.4865045445489216</v>
      </c>
      <c r="I461" s="55">
        <f t="shared" si="372"/>
        <v>1.8576788933984005</v>
      </c>
      <c r="J461" s="55">
        <f t="shared" si="372"/>
        <v>-17.357507199597279</v>
      </c>
      <c r="K461" s="37"/>
      <c r="L461" s="45" t="s">
        <v>183</v>
      </c>
      <c r="M461" s="55">
        <f t="shared" ref="M461:U461" si="380">SUM(M236/M209*100-100)</f>
        <v>-11.349718425324184</v>
      </c>
      <c r="N461" s="55">
        <f t="shared" si="380"/>
        <v>3.8516503582168866</v>
      </c>
      <c r="O461" s="55">
        <f t="shared" si="380"/>
        <v>-5.2597368829353854</v>
      </c>
      <c r="P461" s="55">
        <f t="shared" si="380"/>
        <v>2.3858632347509854</v>
      </c>
      <c r="Q461" s="55">
        <f t="shared" si="380"/>
        <v>10.211125138603293</v>
      </c>
      <c r="R461" s="55">
        <f t="shared" si="380"/>
        <v>-4.0810927853404451</v>
      </c>
      <c r="S461" s="55">
        <f t="shared" si="380"/>
        <v>-5.5322335994195271</v>
      </c>
      <c r="T461" s="55">
        <f t="shared" si="380"/>
        <v>6.404057284139995</v>
      </c>
      <c r="U461" s="55">
        <f t="shared" si="380"/>
        <v>-22.962585579989806</v>
      </c>
    </row>
    <row r="462" spans="1:21" ht="11.25" customHeight="1">
      <c r="A462" s="37"/>
      <c r="B462" s="45" t="s">
        <v>184</v>
      </c>
      <c r="C462" s="54">
        <f t="shared" si="372"/>
        <v>2.468493099838426</v>
      </c>
      <c r="D462" s="55">
        <f t="shared" si="372"/>
        <v>5.9296016513552985</v>
      </c>
      <c r="E462" s="55">
        <f t="shared" si="372"/>
        <v>3.0995029999342876</v>
      </c>
      <c r="F462" s="55">
        <f t="shared" si="372"/>
        <v>4.6441761981252654</v>
      </c>
      <c r="G462" s="55">
        <f t="shared" si="372"/>
        <v>-8.9530265569343186</v>
      </c>
      <c r="H462" s="55">
        <f t="shared" si="372"/>
        <v>3.4571141926528384</v>
      </c>
      <c r="I462" s="55">
        <f t="shared" si="372"/>
        <v>3.8715531991571481</v>
      </c>
      <c r="J462" s="55">
        <f t="shared" si="372"/>
        <v>6.4829907622836913</v>
      </c>
      <c r="K462" s="37"/>
      <c r="L462" s="45" t="s">
        <v>184</v>
      </c>
      <c r="M462" s="55">
        <f t="shared" ref="M462:U462" si="381">SUM(M237/M210*100-100)</f>
        <v>30.639765989472011</v>
      </c>
      <c r="N462" s="55">
        <f t="shared" si="381"/>
        <v>8.4259885171261288</v>
      </c>
      <c r="O462" s="55">
        <f t="shared" si="381"/>
        <v>-6.4317405390911517</v>
      </c>
      <c r="P462" s="55">
        <f t="shared" si="381"/>
        <v>5.8277295675653846</v>
      </c>
      <c r="Q462" s="55">
        <f t="shared" si="381"/>
        <v>0.74472710804262476</v>
      </c>
      <c r="R462" s="55">
        <f t="shared" si="381"/>
        <v>13.918955912976344</v>
      </c>
      <c r="S462" s="55">
        <f t="shared" si="381"/>
        <v>6.8845725010832268</v>
      </c>
      <c r="T462" s="55">
        <f t="shared" si="381"/>
        <v>17.498667053081945</v>
      </c>
      <c r="U462" s="55">
        <f t="shared" si="381"/>
        <v>-4.0508217301809566</v>
      </c>
    </row>
    <row r="463" spans="1:21" ht="11.25" customHeight="1">
      <c r="A463" s="37"/>
      <c r="B463" s="45" t="s">
        <v>185</v>
      </c>
      <c r="C463" s="54">
        <f t="shared" si="372"/>
        <v>-6.8558225064220863</v>
      </c>
      <c r="D463" s="55">
        <f t="shared" si="372"/>
        <v>-12.921037016473463</v>
      </c>
      <c r="E463" s="55">
        <f t="shared" si="372"/>
        <v>-10.77618566869549</v>
      </c>
      <c r="F463" s="55">
        <f t="shared" si="372"/>
        <v>-7.638127983274785</v>
      </c>
      <c r="G463" s="55">
        <f t="shared" si="372"/>
        <v>-17.415182348836083</v>
      </c>
      <c r="H463" s="55">
        <f t="shared" si="372"/>
        <v>-3.93263285470087</v>
      </c>
      <c r="I463" s="55">
        <f t="shared" si="372"/>
        <v>-4.4375318814510223</v>
      </c>
      <c r="J463" s="55">
        <f t="shared" si="372"/>
        <v>-5.942093705824206</v>
      </c>
      <c r="K463" s="37"/>
      <c r="L463" s="45" t="s">
        <v>185</v>
      </c>
      <c r="M463" s="55">
        <f t="shared" ref="M463:U463" si="382">SUM(M238/M211*100-100)</f>
        <v>-3.3617885808514814</v>
      </c>
      <c r="N463" s="55">
        <f t="shared" si="382"/>
        <v>-5.627603647860127</v>
      </c>
      <c r="O463" s="55">
        <f t="shared" si="382"/>
        <v>-11.930946973236274</v>
      </c>
      <c r="P463" s="55">
        <f t="shared" si="382"/>
        <v>-0.49792750509976713</v>
      </c>
      <c r="Q463" s="55">
        <f t="shared" si="382"/>
        <v>1.8885872933243917</v>
      </c>
      <c r="R463" s="55">
        <f t="shared" si="382"/>
        <v>2.0249058507718871</v>
      </c>
      <c r="S463" s="55">
        <f t="shared" si="382"/>
        <v>6.9428844087830299</v>
      </c>
      <c r="T463" s="55">
        <f t="shared" si="382"/>
        <v>9.4591612054478276</v>
      </c>
      <c r="U463" s="55">
        <f t="shared" si="382"/>
        <v>-21.669753751166638</v>
      </c>
    </row>
    <row r="464" spans="1:21" ht="11.25" hidden="1" customHeight="1">
      <c r="A464" s="37"/>
      <c r="B464" s="45" t="s">
        <v>186</v>
      </c>
      <c r="C464" s="54">
        <f t="shared" si="372"/>
        <v>-100</v>
      </c>
      <c r="D464" s="55">
        <f t="shared" si="372"/>
        <v>-100</v>
      </c>
      <c r="E464" s="55">
        <f t="shared" si="372"/>
        <v>-100</v>
      </c>
      <c r="F464" s="55">
        <f t="shared" si="372"/>
        <v>-100</v>
      </c>
      <c r="G464" s="55">
        <f t="shared" si="372"/>
        <v>-100</v>
      </c>
      <c r="H464" s="55">
        <f t="shared" si="372"/>
        <v>-100</v>
      </c>
      <c r="I464" s="55">
        <f t="shared" si="372"/>
        <v>-100</v>
      </c>
      <c r="J464" s="55">
        <f t="shared" si="372"/>
        <v>-100</v>
      </c>
      <c r="K464" s="37"/>
      <c r="L464" s="45" t="s">
        <v>186</v>
      </c>
      <c r="M464" s="55">
        <f t="shared" ref="M464:U464" si="383">SUM(M239/M212*100-100)</f>
        <v>-100</v>
      </c>
      <c r="N464" s="55">
        <f t="shared" si="383"/>
        <v>-100</v>
      </c>
      <c r="O464" s="55">
        <f t="shared" si="383"/>
        <v>-100</v>
      </c>
      <c r="P464" s="55">
        <f t="shared" si="383"/>
        <v>-100</v>
      </c>
      <c r="Q464" s="55">
        <f t="shared" si="383"/>
        <v>-100</v>
      </c>
      <c r="R464" s="55">
        <f t="shared" si="383"/>
        <v>-100</v>
      </c>
      <c r="S464" s="55">
        <f t="shared" si="383"/>
        <v>-100</v>
      </c>
      <c r="T464" s="55">
        <f t="shared" si="383"/>
        <v>-100</v>
      </c>
      <c r="U464" s="55">
        <f t="shared" si="383"/>
        <v>-100</v>
      </c>
    </row>
    <row r="465" spans="1:21" ht="11.25" hidden="1" customHeight="1">
      <c r="A465" s="37"/>
      <c r="B465" s="45" t="s">
        <v>187</v>
      </c>
      <c r="C465" s="54">
        <f t="shared" si="372"/>
        <v>-100</v>
      </c>
      <c r="D465" s="55">
        <f t="shared" si="372"/>
        <v>-100</v>
      </c>
      <c r="E465" s="55">
        <f t="shared" si="372"/>
        <v>-100</v>
      </c>
      <c r="F465" s="55">
        <f t="shared" si="372"/>
        <v>-100</v>
      </c>
      <c r="G465" s="55">
        <f t="shared" si="372"/>
        <v>-100</v>
      </c>
      <c r="H465" s="55">
        <f t="shared" si="372"/>
        <v>-100</v>
      </c>
      <c r="I465" s="55">
        <f t="shared" si="372"/>
        <v>-100</v>
      </c>
      <c r="J465" s="55">
        <f t="shared" si="372"/>
        <v>-100</v>
      </c>
      <c r="K465" s="37"/>
      <c r="L465" s="45" t="s">
        <v>187</v>
      </c>
      <c r="M465" s="55">
        <f t="shared" ref="M465:U465" si="384">SUM(M240/M213*100-100)</f>
        <v>-100</v>
      </c>
      <c r="N465" s="55">
        <f t="shared" si="384"/>
        <v>-100</v>
      </c>
      <c r="O465" s="55">
        <f t="shared" si="384"/>
        <v>-100</v>
      </c>
      <c r="P465" s="55">
        <f t="shared" si="384"/>
        <v>-100</v>
      </c>
      <c r="Q465" s="55">
        <f t="shared" si="384"/>
        <v>-100</v>
      </c>
      <c r="R465" s="55">
        <f t="shared" si="384"/>
        <v>-100</v>
      </c>
      <c r="S465" s="55">
        <f t="shared" si="384"/>
        <v>-100</v>
      </c>
      <c r="T465" s="55">
        <f t="shared" si="384"/>
        <v>-100</v>
      </c>
      <c r="U465" s="55">
        <f t="shared" si="384"/>
        <v>-100</v>
      </c>
    </row>
    <row r="466" spans="1:21" ht="11.25" customHeight="1">
      <c r="A466" s="37"/>
      <c r="B466" s="45"/>
      <c r="C466" s="54"/>
      <c r="D466" s="55"/>
      <c r="E466" s="55"/>
      <c r="F466" s="55"/>
      <c r="G466" s="55"/>
      <c r="H466" s="55"/>
      <c r="I466" s="55"/>
      <c r="J466" s="55"/>
      <c r="K466" s="37"/>
      <c r="L466" s="45"/>
      <c r="M466" s="55"/>
      <c r="N466" s="55"/>
      <c r="O466" s="55"/>
      <c r="P466" s="55"/>
      <c r="Q466" s="55"/>
      <c r="R466" s="55"/>
      <c r="S466" s="55"/>
      <c r="T466" s="55"/>
      <c r="U466" s="55"/>
    </row>
    <row r="467" spans="1:21" ht="11.25" hidden="1" customHeight="1">
      <c r="A467" s="1202" t="s">
        <v>188</v>
      </c>
      <c r="B467" s="1203"/>
      <c r="C467" s="54">
        <f t="shared" ref="C467:J478" si="385">SUM(C242/C215*100-100)</f>
        <v>1.4114972173019424</v>
      </c>
      <c r="D467" s="55">
        <f t="shared" si="385"/>
        <v>-2.1748306007890505</v>
      </c>
      <c r="E467" s="55">
        <f t="shared" si="385"/>
        <v>-5.7060849457994181</v>
      </c>
      <c r="F467" s="55">
        <f t="shared" si="385"/>
        <v>3.3795644462323366</v>
      </c>
      <c r="G467" s="55">
        <f t="shared" si="385"/>
        <v>6.5791842572120487</v>
      </c>
      <c r="H467" s="55">
        <f t="shared" si="385"/>
        <v>6.6375658340647163</v>
      </c>
      <c r="I467" s="55">
        <f t="shared" si="385"/>
        <v>-5.9896908646733635</v>
      </c>
      <c r="J467" s="55">
        <f t="shared" si="385"/>
        <v>-2.0801666791887925</v>
      </c>
      <c r="K467" s="1202" t="s">
        <v>188</v>
      </c>
      <c r="L467" s="1203"/>
      <c r="M467" s="55">
        <f t="shared" ref="M467:U467" si="386">SUM(M242/M215*100-100)</f>
        <v>-0.16625000130045464</v>
      </c>
      <c r="N467" s="55">
        <f t="shared" si="386"/>
        <v>5.9822608664754853</v>
      </c>
      <c r="O467" s="55">
        <f t="shared" si="386"/>
        <v>6.1771913670078078</v>
      </c>
      <c r="P467" s="55">
        <f t="shared" si="386"/>
        <v>11.673652093360715</v>
      </c>
      <c r="Q467" s="55">
        <f t="shared" si="386"/>
        <v>-13.535214641327343</v>
      </c>
      <c r="R467" s="55">
        <f t="shared" si="386"/>
        <v>9.4337196794663498</v>
      </c>
      <c r="S467" s="55">
        <f t="shared" si="386"/>
        <v>-4.1748345987439706</v>
      </c>
      <c r="T467" s="55">
        <f t="shared" si="386"/>
        <v>0.26868595678301688</v>
      </c>
      <c r="U467" s="55">
        <f t="shared" si="386"/>
        <v>-1.9277178859819628</v>
      </c>
    </row>
    <row r="468" spans="1:21" ht="11.25" hidden="1" customHeight="1">
      <c r="A468" s="1202" t="s">
        <v>189</v>
      </c>
      <c r="B468" s="1203"/>
      <c r="C468" s="54">
        <f t="shared" si="385"/>
        <v>0.61804881882420659</v>
      </c>
      <c r="D468" s="55">
        <f t="shared" si="385"/>
        <v>8.8747243121801489E-2</v>
      </c>
      <c r="E468" s="55">
        <f t="shared" si="385"/>
        <v>-8.3476229621906981</v>
      </c>
      <c r="F468" s="55">
        <f t="shared" si="385"/>
        <v>18.234433555297684</v>
      </c>
      <c r="G468" s="55">
        <f t="shared" si="385"/>
        <v>6.8291664692723799</v>
      </c>
      <c r="H468" s="55">
        <f t="shared" si="385"/>
        <v>4.6031194869162562</v>
      </c>
      <c r="I468" s="55">
        <f t="shared" si="385"/>
        <v>-5.479653046857365</v>
      </c>
      <c r="J468" s="55">
        <f t="shared" si="385"/>
        <v>-3.7330862334248422</v>
      </c>
      <c r="K468" s="1202" t="s">
        <v>189</v>
      </c>
      <c r="L468" s="1203"/>
      <c r="M468" s="55">
        <f t="shared" ref="M468:U468" si="387">SUM(M243/M216*100-100)</f>
        <v>-5.3198378279562917</v>
      </c>
      <c r="N468" s="55">
        <f t="shared" si="387"/>
        <v>1.4084152958713076</v>
      </c>
      <c r="O468" s="55">
        <f t="shared" si="387"/>
        <v>5.3743547113389099</v>
      </c>
      <c r="P468" s="55">
        <f t="shared" si="387"/>
        <v>6.4513558571637617</v>
      </c>
      <c r="Q468" s="55">
        <f t="shared" si="387"/>
        <v>-14.857432740593694</v>
      </c>
      <c r="R468" s="55">
        <f t="shared" si="387"/>
        <v>4.668790201648747</v>
      </c>
      <c r="S468" s="55">
        <f t="shared" si="387"/>
        <v>0.34340847271911912</v>
      </c>
      <c r="T468" s="55">
        <f t="shared" si="387"/>
        <v>-6.6605325142660377E-2</v>
      </c>
      <c r="U468" s="55">
        <f t="shared" si="387"/>
        <v>7.106218264265479</v>
      </c>
    </row>
    <row r="469" spans="1:21" ht="11.25" hidden="1" customHeight="1">
      <c r="A469" s="1202" t="s">
        <v>190</v>
      </c>
      <c r="B469" s="1203"/>
      <c r="C469" s="54">
        <f t="shared" si="385"/>
        <v>2.2416943929292756</v>
      </c>
      <c r="D469" s="55">
        <f t="shared" si="385"/>
        <v>2.5515609198995008</v>
      </c>
      <c r="E469" s="55">
        <f t="shared" si="385"/>
        <v>-7.8263350073039817</v>
      </c>
      <c r="F469" s="55">
        <f t="shared" si="385"/>
        <v>25.782910257064472</v>
      </c>
      <c r="G469" s="55">
        <f t="shared" si="385"/>
        <v>11.994506104244579</v>
      </c>
      <c r="H469" s="55">
        <f t="shared" si="385"/>
        <v>8.9723779431250676</v>
      </c>
      <c r="I469" s="55">
        <f t="shared" si="385"/>
        <v>-2.6609441984239766</v>
      </c>
      <c r="J469" s="55">
        <f t="shared" si="385"/>
        <v>-4.7618542864739908</v>
      </c>
      <c r="K469" s="1202" t="s">
        <v>190</v>
      </c>
      <c r="L469" s="1203"/>
      <c r="M469" s="55">
        <f t="shared" ref="M469:U469" si="388">SUM(M244/M217*100-100)</f>
        <v>1.7639532862676646</v>
      </c>
      <c r="N469" s="55">
        <f t="shared" si="388"/>
        <v>3.7759965841657674</v>
      </c>
      <c r="O469" s="55">
        <f t="shared" si="388"/>
        <v>4.4671032891249354</v>
      </c>
      <c r="P469" s="55">
        <f t="shared" si="388"/>
        <v>8.7290383482371965</v>
      </c>
      <c r="Q469" s="55">
        <f t="shared" si="388"/>
        <v>-11.327082982115385</v>
      </c>
      <c r="R469" s="55">
        <f t="shared" si="388"/>
        <v>3.8255823709047121</v>
      </c>
      <c r="S469" s="55">
        <f t="shared" si="388"/>
        <v>3.030220856481634</v>
      </c>
      <c r="T469" s="55">
        <f t="shared" si="388"/>
        <v>1.4213826354641839</v>
      </c>
      <c r="U469" s="55">
        <f t="shared" si="388"/>
        <v>6.3314628168165115</v>
      </c>
    </row>
    <row r="470" spans="1:21" ht="11.25" hidden="1" customHeight="1">
      <c r="A470" s="1202" t="s">
        <v>191</v>
      </c>
      <c r="B470" s="1203"/>
      <c r="C470" s="54">
        <f t="shared" si="385"/>
        <v>1.398702874970013</v>
      </c>
      <c r="D470" s="55">
        <f t="shared" si="385"/>
        <v>4.9322323579255851</v>
      </c>
      <c r="E470" s="55">
        <f t="shared" si="385"/>
        <v>-8.0514695226902688</v>
      </c>
      <c r="F470" s="55">
        <f t="shared" si="385"/>
        <v>21.681220060438022</v>
      </c>
      <c r="G470" s="55">
        <f t="shared" si="385"/>
        <v>12.994148397774623</v>
      </c>
      <c r="H470" s="55">
        <f t="shared" si="385"/>
        <v>6.8890820866360798</v>
      </c>
      <c r="I470" s="55">
        <f t="shared" si="385"/>
        <v>-3.2664331386628334</v>
      </c>
      <c r="J470" s="55">
        <f t="shared" si="385"/>
        <v>-5.2509651996451794</v>
      </c>
      <c r="K470" s="1202" t="s">
        <v>191</v>
      </c>
      <c r="L470" s="1203"/>
      <c r="M470" s="55">
        <f t="shared" ref="M470:U470" si="389">SUM(M245/M218*100-100)</f>
        <v>2.9643198670020752</v>
      </c>
      <c r="N470" s="55">
        <f t="shared" si="389"/>
        <v>2.3638198646955146</v>
      </c>
      <c r="O470" s="55">
        <f t="shared" si="389"/>
        <v>1.6044346288939266</v>
      </c>
      <c r="P470" s="55">
        <f t="shared" si="389"/>
        <v>7.0071272047092918</v>
      </c>
      <c r="Q470" s="55">
        <f t="shared" si="389"/>
        <v>-3.0412560112785769</v>
      </c>
      <c r="R470" s="55">
        <f t="shared" si="389"/>
        <v>4.8054272610715856</v>
      </c>
      <c r="S470" s="55">
        <f t="shared" si="389"/>
        <v>-0.20270655753478195</v>
      </c>
      <c r="T470" s="55">
        <f t="shared" si="389"/>
        <v>2.3789417502721335</v>
      </c>
      <c r="U470" s="55">
        <f t="shared" si="389"/>
        <v>5.8102261911917168</v>
      </c>
    </row>
    <row r="471" spans="1:21" ht="11.25" hidden="1" customHeight="1">
      <c r="A471" s="1202" t="s">
        <v>192</v>
      </c>
      <c r="B471" s="1203"/>
      <c r="C471" s="54">
        <f t="shared" si="385"/>
        <v>1.1737041408902229</v>
      </c>
      <c r="D471" s="55">
        <f t="shared" si="385"/>
        <v>5.0988267891092249</v>
      </c>
      <c r="E471" s="55">
        <f t="shared" si="385"/>
        <v>-6.6298580097287072</v>
      </c>
      <c r="F471" s="55">
        <f t="shared" si="385"/>
        <v>21.314510001331783</v>
      </c>
      <c r="G471" s="55">
        <f t="shared" si="385"/>
        <v>13.603246737466264</v>
      </c>
      <c r="H471" s="55">
        <f t="shared" si="385"/>
        <v>6.3832990824519271</v>
      </c>
      <c r="I471" s="55">
        <f t="shared" si="385"/>
        <v>-1.6851161072248715</v>
      </c>
      <c r="J471" s="55">
        <f t="shared" si="385"/>
        <v>-6.2999590911747418</v>
      </c>
      <c r="K471" s="1202" t="s">
        <v>192</v>
      </c>
      <c r="L471" s="1203"/>
      <c r="M471" s="55">
        <f t="shared" ref="M471:U471" si="390">SUM(M246/M219*100-100)</f>
        <v>-0.36140062726393296</v>
      </c>
      <c r="N471" s="55">
        <f t="shared" si="390"/>
        <v>1.7053932363638467</v>
      </c>
      <c r="O471" s="55">
        <f t="shared" si="390"/>
        <v>0.64078549261488149</v>
      </c>
      <c r="P471" s="55">
        <f t="shared" si="390"/>
        <v>8.5489892516151116</v>
      </c>
      <c r="Q471" s="55">
        <f t="shared" si="390"/>
        <v>-1.0064175810464775</v>
      </c>
      <c r="R471" s="55">
        <f t="shared" si="390"/>
        <v>3.7986986686725714</v>
      </c>
      <c r="S471" s="55">
        <f t="shared" si="390"/>
        <v>-1.7005639856417218</v>
      </c>
      <c r="T471" s="55">
        <f t="shared" si="390"/>
        <v>3.6605611806401726</v>
      </c>
      <c r="U471" s="55">
        <f t="shared" si="390"/>
        <v>4.6216888029595964</v>
      </c>
    </row>
    <row r="472" spans="1:21" ht="11.25" hidden="1" customHeight="1">
      <c r="A472" s="1202" t="s">
        <v>193</v>
      </c>
      <c r="B472" s="1203"/>
      <c r="C472" s="54">
        <f t="shared" si="385"/>
        <v>-0.46126286026192531</v>
      </c>
      <c r="D472" s="55">
        <f t="shared" si="385"/>
        <v>0.72468041227257629</v>
      </c>
      <c r="E472" s="55">
        <f t="shared" si="385"/>
        <v>-7.0639747646959137</v>
      </c>
      <c r="F472" s="55">
        <f t="shared" si="385"/>
        <v>20.460461505571573</v>
      </c>
      <c r="G472" s="55">
        <f t="shared" si="385"/>
        <v>11.114959047983717</v>
      </c>
      <c r="H472" s="55">
        <f t="shared" si="385"/>
        <v>5.0946161711079299</v>
      </c>
      <c r="I472" s="55">
        <f t="shared" si="385"/>
        <v>-1.5725681474795579</v>
      </c>
      <c r="J472" s="55">
        <f t="shared" si="385"/>
        <v>-8.3841660498171109</v>
      </c>
      <c r="K472" s="1202" t="s">
        <v>193</v>
      </c>
      <c r="L472" s="1203"/>
      <c r="M472" s="55">
        <f t="shared" ref="M472:U472" si="391">SUM(M247/M220*100-100)</f>
        <v>-1.394609397993932</v>
      </c>
      <c r="N472" s="55">
        <f t="shared" si="391"/>
        <v>0.12041422252977441</v>
      </c>
      <c r="O472" s="55">
        <f t="shared" si="391"/>
        <v>-1.5293391011979622</v>
      </c>
      <c r="P472" s="55">
        <f t="shared" si="391"/>
        <v>6.7232372535741973</v>
      </c>
      <c r="Q472" s="55">
        <f t="shared" si="391"/>
        <v>-0.97976564846040048</v>
      </c>
      <c r="R472" s="55">
        <f t="shared" si="391"/>
        <v>2.2254027944813402</v>
      </c>
      <c r="S472" s="55">
        <f t="shared" si="391"/>
        <v>-3.3081845059278123</v>
      </c>
      <c r="T472" s="55">
        <f t="shared" si="391"/>
        <v>2.6351261121960903</v>
      </c>
      <c r="U472" s="55">
        <f t="shared" si="391"/>
        <v>1.1229508454347723</v>
      </c>
    </row>
    <row r="473" spans="1:21" ht="11.25" hidden="1" customHeight="1">
      <c r="A473" s="1202" t="s">
        <v>194</v>
      </c>
      <c r="B473" s="1203"/>
      <c r="C473" s="54">
        <f t="shared" si="385"/>
        <v>-0.50884380955483266</v>
      </c>
      <c r="D473" s="55">
        <f t="shared" si="385"/>
        <v>-0.52344271481096882</v>
      </c>
      <c r="E473" s="55">
        <f t="shared" si="385"/>
        <v>-5.5594456166387261</v>
      </c>
      <c r="F473" s="55">
        <f t="shared" si="385"/>
        <v>16.725338588102744</v>
      </c>
      <c r="G473" s="55">
        <f t="shared" si="385"/>
        <v>6.3952453514262544</v>
      </c>
      <c r="H473" s="55">
        <f t="shared" si="385"/>
        <v>4.7947679119829445</v>
      </c>
      <c r="I473" s="55">
        <f t="shared" si="385"/>
        <v>-1.1116854118654373E-2</v>
      </c>
      <c r="J473" s="55">
        <f t="shared" si="385"/>
        <v>-9.3831459537626358</v>
      </c>
      <c r="K473" s="1202" t="s">
        <v>194</v>
      </c>
      <c r="L473" s="1203"/>
      <c r="M473" s="55">
        <f t="shared" ref="M473:U473" si="392">SUM(M248/M221*100-100)</f>
        <v>0.79412158699309998</v>
      </c>
      <c r="N473" s="55">
        <f t="shared" si="392"/>
        <v>2.0416488131770052</v>
      </c>
      <c r="O473" s="55">
        <f t="shared" si="392"/>
        <v>-1.3782727459529838</v>
      </c>
      <c r="P473" s="55">
        <f t="shared" si="392"/>
        <v>5.4272520661259733</v>
      </c>
      <c r="Q473" s="55">
        <f t="shared" si="392"/>
        <v>-1.3519396441979552</v>
      </c>
      <c r="R473" s="55">
        <f t="shared" si="392"/>
        <v>1.0338337019074118</v>
      </c>
      <c r="S473" s="55">
        <f t="shared" si="392"/>
        <v>-5.2403716085587888</v>
      </c>
      <c r="T473" s="55">
        <f t="shared" si="392"/>
        <v>3.3936113694324774</v>
      </c>
      <c r="U473" s="55">
        <f t="shared" si="392"/>
        <v>-1.8798182901784628</v>
      </c>
    </row>
    <row r="474" spans="1:21" ht="11.25" hidden="1" customHeight="1">
      <c r="A474" s="1202" t="s">
        <v>195</v>
      </c>
      <c r="B474" s="1203"/>
      <c r="C474" s="54">
        <f t="shared" si="385"/>
        <v>-1.0216467458367902</v>
      </c>
      <c r="D474" s="55">
        <f t="shared" si="385"/>
        <v>-1.983998498016291</v>
      </c>
      <c r="E474" s="55">
        <f t="shared" si="385"/>
        <v>-5.6948349266020273</v>
      </c>
      <c r="F474" s="55">
        <f t="shared" si="385"/>
        <v>12.592486284563492</v>
      </c>
      <c r="G474" s="55">
        <f t="shared" si="385"/>
        <v>2.4320761348652411</v>
      </c>
      <c r="H474" s="55">
        <f t="shared" si="385"/>
        <v>4.5134495572518176</v>
      </c>
      <c r="I474" s="55">
        <f t="shared" si="385"/>
        <v>0.21621096624704705</v>
      </c>
      <c r="J474" s="55">
        <f t="shared" si="385"/>
        <v>-10.357309552215526</v>
      </c>
      <c r="K474" s="1202" t="s">
        <v>195</v>
      </c>
      <c r="L474" s="1203"/>
      <c r="M474" s="55">
        <f t="shared" ref="M474:U474" si="393">SUM(M249/M222*100-100)</f>
        <v>-0.96899881076278405</v>
      </c>
      <c r="N474" s="55">
        <f t="shared" si="393"/>
        <v>2.2519050368288873</v>
      </c>
      <c r="O474" s="55">
        <f t="shared" si="393"/>
        <v>-1.8473905612579529</v>
      </c>
      <c r="P474" s="55">
        <f t="shared" si="393"/>
        <v>5.0527206994616165</v>
      </c>
      <c r="Q474" s="55">
        <f t="shared" si="393"/>
        <v>-0.10997217930093939</v>
      </c>
      <c r="R474" s="55">
        <f t="shared" si="393"/>
        <v>0.35503707817734664</v>
      </c>
      <c r="S474" s="55">
        <f t="shared" si="393"/>
        <v>-5.2751540232243883</v>
      </c>
      <c r="T474" s="55">
        <f t="shared" si="393"/>
        <v>3.7482010442010676</v>
      </c>
      <c r="U474" s="55">
        <f t="shared" si="393"/>
        <v>-4.9148882557969955</v>
      </c>
    </row>
    <row r="475" spans="1:21" ht="11.25" hidden="1" customHeight="1">
      <c r="A475" s="1202" t="s">
        <v>196</v>
      </c>
      <c r="B475" s="1203"/>
      <c r="C475" s="54">
        <f t="shared" si="385"/>
        <v>-0.63685300775175335</v>
      </c>
      <c r="D475" s="55">
        <f t="shared" si="385"/>
        <v>-1.1119815503373758</v>
      </c>
      <c r="E475" s="55">
        <f t="shared" si="385"/>
        <v>-4.7035639484537768</v>
      </c>
      <c r="F475" s="55">
        <f t="shared" si="385"/>
        <v>11.560173087848511</v>
      </c>
      <c r="G475" s="55">
        <f t="shared" si="385"/>
        <v>1.0045057001117215</v>
      </c>
      <c r="H475" s="55">
        <f t="shared" si="385"/>
        <v>4.391200248580887</v>
      </c>
      <c r="I475" s="55">
        <f t="shared" si="385"/>
        <v>0.60896390377851617</v>
      </c>
      <c r="J475" s="55">
        <f t="shared" si="385"/>
        <v>-8.5605134144364712</v>
      </c>
      <c r="K475" s="1202" t="s">
        <v>196</v>
      </c>
      <c r="L475" s="1203"/>
      <c r="M475" s="55">
        <f t="shared" ref="M475:U475" si="394">SUM(M250/M223*100-100)</f>
        <v>2.4341630940866992</v>
      </c>
      <c r="N475" s="55">
        <f t="shared" si="394"/>
        <v>2.8946221760668607</v>
      </c>
      <c r="O475" s="55">
        <f t="shared" si="394"/>
        <v>-2.3634940419211006</v>
      </c>
      <c r="P475" s="55">
        <f t="shared" si="394"/>
        <v>5.1387333437060221</v>
      </c>
      <c r="Q475" s="55">
        <f t="shared" si="394"/>
        <v>-2.2384407862048761E-2</v>
      </c>
      <c r="R475" s="55">
        <f t="shared" si="394"/>
        <v>1.9096539680545419</v>
      </c>
      <c r="S475" s="55">
        <f t="shared" si="394"/>
        <v>-3.9980250992245772</v>
      </c>
      <c r="T475" s="55">
        <f t="shared" si="394"/>
        <v>5.0947539011041698</v>
      </c>
      <c r="U475" s="55">
        <f t="shared" si="394"/>
        <v>-4.8153960959284916</v>
      </c>
    </row>
    <row r="476" spans="1:21" ht="11.25" customHeight="1">
      <c r="A476" s="1202" t="s">
        <v>197</v>
      </c>
      <c r="B476" s="1203"/>
      <c r="C476" s="54">
        <f t="shared" si="385"/>
        <v>-1.3151119572603562</v>
      </c>
      <c r="D476" s="55">
        <f t="shared" si="385"/>
        <v>-2.4622169193336987</v>
      </c>
      <c r="E476" s="55">
        <f t="shared" si="385"/>
        <v>-5.357263451460085</v>
      </c>
      <c r="F476" s="55">
        <f t="shared" si="385"/>
        <v>9.2712750762314613</v>
      </c>
      <c r="G476" s="55">
        <f t="shared" si="385"/>
        <v>-1.1584260643760018</v>
      </c>
      <c r="H476" s="55">
        <f t="shared" si="385"/>
        <v>3.513513670824949</v>
      </c>
      <c r="I476" s="55">
        <f t="shared" si="385"/>
        <v>7.1856575501414E-2</v>
      </c>
      <c r="J476" s="55">
        <f t="shared" si="385"/>
        <v>-8.2815631735939235</v>
      </c>
      <c r="K476" s="1202" t="s">
        <v>197</v>
      </c>
      <c r="L476" s="1203"/>
      <c r="M476" s="55">
        <f t="shared" ref="M476:U476" si="395">SUM(M251/M224*100-100)</f>
        <v>1.8000629135429307</v>
      </c>
      <c r="N476" s="55">
        <f t="shared" si="395"/>
        <v>1.9586240657946377</v>
      </c>
      <c r="O476" s="55">
        <f t="shared" si="395"/>
        <v>-3.4062856117970455</v>
      </c>
      <c r="P476" s="55">
        <f t="shared" si="395"/>
        <v>4.5058814247397549</v>
      </c>
      <c r="Q476" s="55">
        <f t="shared" si="395"/>
        <v>0.18160808409837159</v>
      </c>
      <c r="R476" s="55">
        <f t="shared" si="395"/>
        <v>1.922296471265696</v>
      </c>
      <c r="S476" s="55">
        <f t="shared" si="395"/>
        <v>-2.8477441171240514</v>
      </c>
      <c r="T476" s="55">
        <f t="shared" si="395"/>
        <v>5.5083435246982191</v>
      </c>
      <c r="U476" s="55">
        <f t="shared" si="395"/>
        <v>-6.6725088641556169</v>
      </c>
    </row>
    <row r="477" spans="1:21" ht="11.25" hidden="1" customHeight="1">
      <c r="A477" s="1202" t="s">
        <v>198</v>
      </c>
      <c r="B477" s="1203"/>
      <c r="C477" s="54">
        <f t="shared" si="385"/>
        <v>-10.888283336691998</v>
      </c>
      <c r="D477" s="55">
        <f t="shared" si="385"/>
        <v>-11.99412251013807</v>
      </c>
      <c r="E477" s="55">
        <f t="shared" si="385"/>
        <v>-13.833964506997219</v>
      </c>
      <c r="F477" s="55">
        <f t="shared" si="385"/>
        <v>-4.7662871700615597</v>
      </c>
      <c r="G477" s="55">
        <f t="shared" si="385"/>
        <v>-10.998010575818725</v>
      </c>
      <c r="H477" s="55">
        <f t="shared" si="385"/>
        <v>-5.8768082593254434</v>
      </c>
      <c r="I477" s="55">
        <f t="shared" si="385"/>
        <v>-9.5447331005708946</v>
      </c>
      <c r="J477" s="55">
        <f t="shared" si="385"/>
        <v>-16.783368667025172</v>
      </c>
      <c r="K477" s="1202" t="s">
        <v>198</v>
      </c>
      <c r="L477" s="1203"/>
      <c r="M477" s="55">
        <f t="shared" ref="M477:U477" si="396">SUM(M252/M225*100-100)</f>
        <v>-8.2805164640726474</v>
      </c>
      <c r="N477" s="55">
        <f t="shared" si="396"/>
        <v>-8.1501191035351752</v>
      </c>
      <c r="O477" s="55">
        <f t="shared" si="396"/>
        <v>-12.839492731498382</v>
      </c>
      <c r="P477" s="55">
        <f t="shared" si="396"/>
        <v>-5.5868932140851228</v>
      </c>
      <c r="Q477" s="55">
        <f t="shared" si="396"/>
        <v>-8.9899484335500262</v>
      </c>
      <c r="R477" s="55">
        <f t="shared" si="396"/>
        <v>-7.5759258327213814</v>
      </c>
      <c r="S477" s="55">
        <f t="shared" si="396"/>
        <v>-12.550522486449125</v>
      </c>
      <c r="T477" s="55">
        <f t="shared" si="396"/>
        <v>-5.3495617477141906</v>
      </c>
      <c r="U477" s="55">
        <f t="shared" si="396"/>
        <v>-15.756065410824164</v>
      </c>
    </row>
    <row r="478" spans="1:21" ht="11.25" hidden="1" customHeight="1">
      <c r="A478" s="1202" t="s">
        <v>199</v>
      </c>
      <c r="B478" s="1203"/>
      <c r="C478" s="54">
        <f t="shared" si="385"/>
        <v>-17.618872226817629</v>
      </c>
      <c r="D478" s="55">
        <f t="shared" si="385"/>
        <v>-17.936559961331028</v>
      </c>
      <c r="E478" s="55">
        <f t="shared" si="385"/>
        <v>-19.893966828486043</v>
      </c>
      <c r="F478" s="55">
        <f t="shared" si="385"/>
        <v>-12.436346243945209</v>
      </c>
      <c r="G478" s="55">
        <f t="shared" si="385"/>
        <v>-18.496422295469529</v>
      </c>
      <c r="H478" s="55">
        <f t="shared" si="385"/>
        <v>-13.470900383930939</v>
      </c>
      <c r="I478" s="55">
        <f t="shared" si="385"/>
        <v>-16.363355904899805</v>
      </c>
      <c r="J478" s="55">
        <f t="shared" si="385"/>
        <v>-22.007945896480152</v>
      </c>
      <c r="K478" s="1202" t="s">
        <v>199</v>
      </c>
      <c r="L478" s="1203"/>
      <c r="M478" s="55">
        <f t="shared" ref="M478:U478" si="397">SUM(M253/M226*100-100)</f>
        <v>-15.949191353313068</v>
      </c>
      <c r="N478" s="55">
        <f t="shared" si="397"/>
        <v>-15.280565307799932</v>
      </c>
      <c r="O478" s="55">
        <f t="shared" si="397"/>
        <v>-19.414822628504055</v>
      </c>
      <c r="P478" s="55">
        <f t="shared" si="397"/>
        <v>-11.356685521816459</v>
      </c>
      <c r="Q478" s="55">
        <f t="shared" si="397"/>
        <v>-15.360864153577623</v>
      </c>
      <c r="R478" s="55">
        <f t="shared" si="397"/>
        <v>-14.880764966355542</v>
      </c>
      <c r="S478" s="55">
        <f t="shared" si="397"/>
        <v>-19.823576703019739</v>
      </c>
      <c r="T478" s="55">
        <f t="shared" si="397"/>
        <v>-12.736818189990672</v>
      </c>
      <c r="U478" s="55">
        <f t="shared" si="397"/>
        <v>-21.452760935520359</v>
      </c>
    </row>
    <row r="479" spans="1:21" ht="11.25" hidden="1" customHeight="1">
      <c r="A479" s="234"/>
      <c r="B479" s="51"/>
      <c r="C479" s="55"/>
      <c r="D479" s="55"/>
      <c r="E479" s="55"/>
      <c r="F479" s="55"/>
      <c r="G479" s="55"/>
      <c r="H479" s="55"/>
      <c r="I479" s="55"/>
      <c r="J479" s="55"/>
      <c r="K479" s="234"/>
      <c r="L479" s="51"/>
      <c r="M479" s="55"/>
      <c r="N479" s="55"/>
      <c r="O479" s="55"/>
      <c r="P479" s="55"/>
      <c r="Q479" s="55"/>
      <c r="R479" s="55"/>
      <c r="S479" s="55"/>
      <c r="T479" s="55"/>
      <c r="U479" s="55"/>
    </row>
    <row r="480" spans="1:21" ht="11.25" hidden="1" customHeight="1">
      <c r="A480" s="33">
        <v>2015</v>
      </c>
      <c r="B480" s="45"/>
      <c r="C480" s="55"/>
      <c r="D480" s="55"/>
      <c r="E480" s="55"/>
      <c r="F480" s="55"/>
      <c r="G480" s="55"/>
      <c r="H480" s="55"/>
      <c r="I480" s="55"/>
      <c r="J480" s="55"/>
      <c r="K480" s="33">
        <v>2015</v>
      </c>
      <c r="L480" s="45"/>
      <c r="M480" s="55"/>
      <c r="N480" s="55"/>
      <c r="O480" s="55"/>
      <c r="P480" s="55"/>
      <c r="Q480" s="55"/>
      <c r="R480" s="55"/>
      <c r="S480" s="55"/>
      <c r="T480" s="55"/>
      <c r="U480" s="55"/>
    </row>
    <row r="481" spans="1:21" ht="11.25" hidden="1" customHeight="1">
      <c r="A481" s="33"/>
      <c r="B481" s="45" t="s">
        <v>176</v>
      </c>
      <c r="C481" s="55">
        <f t="shared" ref="C481:J492" si="398">SUM(C256/C229*100-100)</f>
        <v>-100</v>
      </c>
      <c r="D481" s="55">
        <f t="shared" si="398"/>
        <v>-100</v>
      </c>
      <c r="E481" s="55">
        <f t="shared" si="398"/>
        <v>-100</v>
      </c>
      <c r="F481" s="55">
        <f t="shared" si="398"/>
        <v>-100</v>
      </c>
      <c r="G481" s="55">
        <f t="shared" si="398"/>
        <v>-100</v>
      </c>
      <c r="H481" s="55">
        <f t="shared" si="398"/>
        <v>-100</v>
      </c>
      <c r="I481" s="55">
        <f t="shared" si="398"/>
        <v>-100</v>
      </c>
      <c r="J481" s="55">
        <f t="shared" si="398"/>
        <v>-100</v>
      </c>
      <c r="K481" s="33"/>
      <c r="L481" s="45" t="s">
        <v>176</v>
      </c>
      <c r="M481" s="55">
        <f t="shared" ref="M481:U492" si="399">SUM(M256/M229*100-100)</f>
        <v>-100</v>
      </c>
      <c r="N481" s="55">
        <f t="shared" si="399"/>
        <v>-100</v>
      </c>
      <c r="O481" s="55">
        <f t="shared" si="399"/>
        <v>-100</v>
      </c>
      <c r="P481" s="55">
        <f t="shared" si="399"/>
        <v>-100</v>
      </c>
      <c r="Q481" s="55">
        <f t="shared" si="399"/>
        <v>-100</v>
      </c>
      <c r="R481" s="55">
        <f t="shared" si="399"/>
        <v>-100</v>
      </c>
      <c r="S481" s="55">
        <f t="shared" si="399"/>
        <v>-100</v>
      </c>
      <c r="T481" s="55">
        <f t="shared" si="399"/>
        <v>-100</v>
      </c>
      <c r="U481" s="55">
        <f t="shared" si="399"/>
        <v>-100</v>
      </c>
    </row>
    <row r="482" spans="1:21" ht="11.25" hidden="1" customHeight="1">
      <c r="A482" s="33"/>
      <c r="B482" s="45" t="s">
        <v>177</v>
      </c>
      <c r="C482" s="55">
        <f t="shared" si="398"/>
        <v>-100</v>
      </c>
      <c r="D482" s="55">
        <f t="shared" si="398"/>
        <v>-100</v>
      </c>
      <c r="E482" s="55">
        <f t="shared" si="398"/>
        <v>-100</v>
      </c>
      <c r="F482" s="55">
        <f t="shared" si="398"/>
        <v>-100</v>
      </c>
      <c r="G482" s="55">
        <f t="shared" si="398"/>
        <v>-100</v>
      </c>
      <c r="H482" s="55">
        <f t="shared" si="398"/>
        <v>-100</v>
      </c>
      <c r="I482" s="55">
        <f t="shared" si="398"/>
        <v>-100</v>
      </c>
      <c r="J482" s="55">
        <f t="shared" si="398"/>
        <v>-100</v>
      </c>
      <c r="K482" s="33"/>
      <c r="L482" s="45" t="s">
        <v>177</v>
      </c>
      <c r="M482" s="55">
        <f t="shared" si="399"/>
        <v>-100</v>
      </c>
      <c r="N482" s="55">
        <f t="shared" si="399"/>
        <v>-100</v>
      </c>
      <c r="O482" s="55">
        <f t="shared" si="399"/>
        <v>-100</v>
      </c>
      <c r="P482" s="55">
        <f t="shared" si="399"/>
        <v>-100</v>
      </c>
      <c r="Q482" s="55">
        <f t="shared" si="399"/>
        <v>-100</v>
      </c>
      <c r="R482" s="55">
        <f t="shared" si="399"/>
        <v>-100</v>
      </c>
      <c r="S482" s="55">
        <f t="shared" si="399"/>
        <v>-100</v>
      </c>
      <c r="T482" s="55">
        <f t="shared" si="399"/>
        <v>-100</v>
      </c>
      <c r="U482" s="55">
        <f t="shared" si="399"/>
        <v>-100</v>
      </c>
    </row>
    <row r="483" spans="1:21" ht="11.25" hidden="1" customHeight="1">
      <c r="A483" s="33"/>
      <c r="B483" s="45" t="s">
        <v>178</v>
      </c>
      <c r="C483" s="55">
        <f t="shared" si="398"/>
        <v>-100</v>
      </c>
      <c r="D483" s="55">
        <f t="shared" si="398"/>
        <v>-100</v>
      </c>
      <c r="E483" s="55">
        <f t="shared" si="398"/>
        <v>-100</v>
      </c>
      <c r="F483" s="55">
        <f t="shared" si="398"/>
        <v>-100</v>
      </c>
      <c r="G483" s="55">
        <f t="shared" si="398"/>
        <v>-100</v>
      </c>
      <c r="H483" s="55">
        <f t="shared" si="398"/>
        <v>-100</v>
      </c>
      <c r="I483" s="55">
        <f t="shared" si="398"/>
        <v>-100</v>
      </c>
      <c r="J483" s="55">
        <f t="shared" si="398"/>
        <v>-100</v>
      </c>
      <c r="K483" s="33"/>
      <c r="L483" s="45" t="s">
        <v>178</v>
      </c>
      <c r="M483" s="55">
        <f t="shared" si="399"/>
        <v>-100</v>
      </c>
      <c r="N483" s="55">
        <f t="shared" si="399"/>
        <v>-100</v>
      </c>
      <c r="O483" s="55">
        <f t="shared" si="399"/>
        <v>-100</v>
      </c>
      <c r="P483" s="55">
        <f t="shared" si="399"/>
        <v>-100</v>
      </c>
      <c r="Q483" s="55">
        <f t="shared" si="399"/>
        <v>-100</v>
      </c>
      <c r="R483" s="55">
        <f t="shared" si="399"/>
        <v>-100</v>
      </c>
      <c r="S483" s="55">
        <f t="shared" si="399"/>
        <v>-100</v>
      </c>
      <c r="T483" s="55">
        <f t="shared" si="399"/>
        <v>-100</v>
      </c>
      <c r="U483" s="55">
        <f t="shared" si="399"/>
        <v>-100</v>
      </c>
    </row>
    <row r="484" spans="1:21" ht="11.25" hidden="1" customHeight="1">
      <c r="A484" s="33"/>
      <c r="B484" s="45" t="s">
        <v>179</v>
      </c>
      <c r="C484" s="55">
        <f t="shared" si="398"/>
        <v>-100</v>
      </c>
      <c r="D484" s="55">
        <f t="shared" si="398"/>
        <v>-100</v>
      </c>
      <c r="E484" s="55">
        <f t="shared" si="398"/>
        <v>-100</v>
      </c>
      <c r="F484" s="55">
        <f t="shared" si="398"/>
        <v>-100</v>
      </c>
      <c r="G484" s="55">
        <f t="shared" si="398"/>
        <v>-100</v>
      </c>
      <c r="H484" s="55">
        <f t="shared" si="398"/>
        <v>-100</v>
      </c>
      <c r="I484" s="55">
        <f t="shared" si="398"/>
        <v>-100</v>
      </c>
      <c r="J484" s="55">
        <f t="shared" si="398"/>
        <v>-100</v>
      </c>
      <c r="K484" s="33"/>
      <c r="L484" s="45" t="s">
        <v>179</v>
      </c>
      <c r="M484" s="55">
        <f t="shared" si="399"/>
        <v>-100</v>
      </c>
      <c r="N484" s="55">
        <f t="shared" si="399"/>
        <v>-100</v>
      </c>
      <c r="O484" s="55">
        <f t="shared" si="399"/>
        <v>-100</v>
      </c>
      <c r="P484" s="55">
        <f t="shared" si="399"/>
        <v>-100</v>
      </c>
      <c r="Q484" s="55">
        <f t="shared" si="399"/>
        <v>-100</v>
      </c>
      <c r="R484" s="55">
        <f t="shared" si="399"/>
        <v>-100</v>
      </c>
      <c r="S484" s="55">
        <f t="shared" si="399"/>
        <v>-100</v>
      </c>
      <c r="T484" s="55">
        <f t="shared" si="399"/>
        <v>-100</v>
      </c>
      <c r="U484" s="55">
        <f t="shared" si="399"/>
        <v>-100</v>
      </c>
    </row>
    <row r="485" spans="1:21" ht="11.25" hidden="1" customHeight="1">
      <c r="A485" s="33"/>
      <c r="B485" s="45" t="s">
        <v>180</v>
      </c>
      <c r="C485" s="55">
        <f t="shared" si="398"/>
        <v>-100</v>
      </c>
      <c r="D485" s="55">
        <f t="shared" si="398"/>
        <v>-100</v>
      </c>
      <c r="E485" s="55">
        <f t="shared" si="398"/>
        <v>-100</v>
      </c>
      <c r="F485" s="55">
        <f t="shared" si="398"/>
        <v>-100</v>
      </c>
      <c r="G485" s="55">
        <f t="shared" si="398"/>
        <v>-100</v>
      </c>
      <c r="H485" s="55">
        <f t="shared" si="398"/>
        <v>-100</v>
      </c>
      <c r="I485" s="55">
        <f t="shared" si="398"/>
        <v>-100</v>
      </c>
      <c r="J485" s="55">
        <f t="shared" si="398"/>
        <v>-100</v>
      </c>
      <c r="K485" s="33"/>
      <c r="L485" s="45" t="s">
        <v>180</v>
      </c>
      <c r="M485" s="55">
        <f t="shared" si="399"/>
        <v>-100</v>
      </c>
      <c r="N485" s="55">
        <f t="shared" si="399"/>
        <v>-100</v>
      </c>
      <c r="O485" s="55">
        <f t="shared" si="399"/>
        <v>-100</v>
      </c>
      <c r="P485" s="55">
        <f t="shared" si="399"/>
        <v>-100</v>
      </c>
      <c r="Q485" s="55">
        <f t="shared" si="399"/>
        <v>-100</v>
      </c>
      <c r="R485" s="55">
        <f t="shared" si="399"/>
        <v>-100</v>
      </c>
      <c r="S485" s="55">
        <f t="shared" si="399"/>
        <v>-100</v>
      </c>
      <c r="T485" s="55">
        <f t="shared" si="399"/>
        <v>-100</v>
      </c>
      <c r="U485" s="55">
        <f t="shared" si="399"/>
        <v>-100</v>
      </c>
    </row>
    <row r="486" spans="1:21" ht="11.25" hidden="1" customHeight="1">
      <c r="A486" s="33"/>
      <c r="B486" s="45" t="s">
        <v>181</v>
      </c>
      <c r="C486" s="55">
        <f t="shared" si="398"/>
        <v>-100</v>
      </c>
      <c r="D486" s="55">
        <f t="shared" si="398"/>
        <v>-100</v>
      </c>
      <c r="E486" s="55">
        <f t="shared" si="398"/>
        <v>-100</v>
      </c>
      <c r="F486" s="55">
        <f t="shared" si="398"/>
        <v>-100</v>
      </c>
      <c r="G486" s="55">
        <f t="shared" si="398"/>
        <v>-100</v>
      </c>
      <c r="H486" s="55">
        <f t="shared" si="398"/>
        <v>-100</v>
      </c>
      <c r="I486" s="55">
        <f t="shared" si="398"/>
        <v>-100</v>
      </c>
      <c r="J486" s="55">
        <f t="shared" si="398"/>
        <v>-100</v>
      </c>
      <c r="K486" s="33"/>
      <c r="L486" s="45" t="s">
        <v>181</v>
      </c>
      <c r="M486" s="55">
        <f t="shared" si="399"/>
        <v>-100</v>
      </c>
      <c r="N486" s="55">
        <f t="shared" si="399"/>
        <v>-100</v>
      </c>
      <c r="O486" s="55">
        <f t="shared" si="399"/>
        <v>-100</v>
      </c>
      <c r="P486" s="55">
        <f t="shared" si="399"/>
        <v>-100</v>
      </c>
      <c r="Q486" s="55">
        <f t="shared" si="399"/>
        <v>-100</v>
      </c>
      <c r="R486" s="55">
        <f t="shared" si="399"/>
        <v>-100</v>
      </c>
      <c r="S486" s="55">
        <f t="shared" si="399"/>
        <v>-100</v>
      </c>
      <c r="T486" s="55">
        <f t="shared" si="399"/>
        <v>-100</v>
      </c>
      <c r="U486" s="55">
        <f t="shared" si="399"/>
        <v>-100</v>
      </c>
    </row>
    <row r="487" spans="1:21" ht="11.25" hidden="1" customHeight="1">
      <c r="A487" s="33"/>
      <c r="B487" s="45" t="s">
        <v>182</v>
      </c>
      <c r="C487" s="55">
        <f t="shared" si="398"/>
        <v>-100</v>
      </c>
      <c r="D487" s="55">
        <f t="shared" si="398"/>
        <v>-100</v>
      </c>
      <c r="E487" s="55">
        <f t="shared" si="398"/>
        <v>-100</v>
      </c>
      <c r="F487" s="55">
        <f t="shared" si="398"/>
        <v>-100</v>
      </c>
      <c r="G487" s="55">
        <f t="shared" si="398"/>
        <v>-100</v>
      </c>
      <c r="H487" s="55">
        <f t="shared" si="398"/>
        <v>-100</v>
      </c>
      <c r="I487" s="55">
        <f t="shared" si="398"/>
        <v>-100</v>
      </c>
      <c r="J487" s="55">
        <f t="shared" si="398"/>
        <v>-100</v>
      </c>
      <c r="K487" s="33"/>
      <c r="L487" s="45" t="s">
        <v>182</v>
      </c>
      <c r="M487" s="55">
        <f t="shared" si="399"/>
        <v>-100</v>
      </c>
      <c r="N487" s="55">
        <f t="shared" si="399"/>
        <v>-100</v>
      </c>
      <c r="O487" s="55">
        <f t="shared" si="399"/>
        <v>-100</v>
      </c>
      <c r="P487" s="55">
        <f t="shared" si="399"/>
        <v>-100</v>
      </c>
      <c r="Q487" s="55">
        <f t="shared" si="399"/>
        <v>-100</v>
      </c>
      <c r="R487" s="55">
        <f t="shared" si="399"/>
        <v>-100</v>
      </c>
      <c r="S487" s="55">
        <f t="shared" si="399"/>
        <v>-100</v>
      </c>
      <c r="T487" s="55">
        <f t="shared" si="399"/>
        <v>-100</v>
      </c>
      <c r="U487" s="55">
        <f t="shared" si="399"/>
        <v>-100</v>
      </c>
    </row>
    <row r="488" spans="1:21" ht="11.25" hidden="1" customHeight="1">
      <c r="A488" s="33"/>
      <c r="B488" s="45" t="s">
        <v>183</v>
      </c>
      <c r="C488" s="55">
        <f t="shared" si="398"/>
        <v>-100</v>
      </c>
      <c r="D488" s="55">
        <f t="shared" si="398"/>
        <v>-100</v>
      </c>
      <c r="E488" s="55">
        <f t="shared" si="398"/>
        <v>-100</v>
      </c>
      <c r="F488" s="55">
        <f t="shared" si="398"/>
        <v>-100</v>
      </c>
      <c r="G488" s="55">
        <f t="shared" si="398"/>
        <v>-100</v>
      </c>
      <c r="H488" s="55">
        <f t="shared" si="398"/>
        <v>-100</v>
      </c>
      <c r="I488" s="55">
        <f t="shared" si="398"/>
        <v>-100</v>
      </c>
      <c r="J488" s="55">
        <f t="shared" si="398"/>
        <v>-100</v>
      </c>
      <c r="K488" s="33"/>
      <c r="L488" s="45" t="s">
        <v>183</v>
      </c>
      <c r="M488" s="55">
        <f t="shared" si="399"/>
        <v>-100</v>
      </c>
      <c r="N488" s="55">
        <f t="shared" si="399"/>
        <v>-100</v>
      </c>
      <c r="O488" s="55">
        <f t="shared" si="399"/>
        <v>-100</v>
      </c>
      <c r="P488" s="55">
        <f t="shared" si="399"/>
        <v>-100</v>
      </c>
      <c r="Q488" s="55">
        <f t="shared" si="399"/>
        <v>-100</v>
      </c>
      <c r="R488" s="55">
        <f t="shared" si="399"/>
        <v>-100</v>
      </c>
      <c r="S488" s="55">
        <f t="shared" si="399"/>
        <v>-100</v>
      </c>
      <c r="T488" s="55">
        <f t="shared" si="399"/>
        <v>-100</v>
      </c>
      <c r="U488" s="55">
        <f t="shared" si="399"/>
        <v>-100</v>
      </c>
    </row>
    <row r="489" spans="1:21" ht="11.25" hidden="1" customHeight="1">
      <c r="A489" s="33"/>
      <c r="B489" s="45" t="s">
        <v>184</v>
      </c>
      <c r="C489" s="55">
        <f t="shared" si="398"/>
        <v>-100</v>
      </c>
      <c r="D489" s="55">
        <f t="shared" si="398"/>
        <v>-100</v>
      </c>
      <c r="E489" s="55">
        <f t="shared" si="398"/>
        <v>-100</v>
      </c>
      <c r="F489" s="55">
        <f t="shared" si="398"/>
        <v>-100</v>
      </c>
      <c r="G489" s="55">
        <f t="shared" si="398"/>
        <v>-100</v>
      </c>
      <c r="H489" s="55">
        <f t="shared" si="398"/>
        <v>-100</v>
      </c>
      <c r="I489" s="55">
        <f t="shared" si="398"/>
        <v>-100</v>
      </c>
      <c r="J489" s="55">
        <f t="shared" si="398"/>
        <v>-100</v>
      </c>
      <c r="K489" s="33"/>
      <c r="L489" s="45" t="s">
        <v>184</v>
      </c>
      <c r="M489" s="55">
        <f t="shared" si="399"/>
        <v>-100</v>
      </c>
      <c r="N489" s="55">
        <f t="shared" si="399"/>
        <v>-100</v>
      </c>
      <c r="O489" s="55">
        <f t="shared" si="399"/>
        <v>-100</v>
      </c>
      <c r="P489" s="55">
        <f t="shared" si="399"/>
        <v>-100</v>
      </c>
      <c r="Q489" s="55">
        <f t="shared" si="399"/>
        <v>-100</v>
      </c>
      <c r="R489" s="55">
        <f t="shared" si="399"/>
        <v>-100</v>
      </c>
      <c r="S489" s="55">
        <f t="shared" si="399"/>
        <v>-100</v>
      </c>
      <c r="T489" s="55">
        <f t="shared" si="399"/>
        <v>-100</v>
      </c>
      <c r="U489" s="55">
        <f t="shared" si="399"/>
        <v>-100</v>
      </c>
    </row>
    <row r="490" spans="1:21" ht="11.25" hidden="1" customHeight="1">
      <c r="A490" s="33"/>
      <c r="B490" s="45" t="s">
        <v>185</v>
      </c>
      <c r="C490" s="55">
        <f t="shared" si="398"/>
        <v>-100</v>
      </c>
      <c r="D490" s="55">
        <f t="shared" si="398"/>
        <v>-100</v>
      </c>
      <c r="E490" s="55">
        <f t="shared" si="398"/>
        <v>-100</v>
      </c>
      <c r="F490" s="55">
        <f t="shared" si="398"/>
        <v>-100</v>
      </c>
      <c r="G490" s="55">
        <f t="shared" si="398"/>
        <v>-100</v>
      </c>
      <c r="H490" s="55">
        <f t="shared" si="398"/>
        <v>-100</v>
      </c>
      <c r="I490" s="55">
        <f t="shared" si="398"/>
        <v>-100</v>
      </c>
      <c r="J490" s="55">
        <f t="shared" si="398"/>
        <v>-100</v>
      </c>
      <c r="K490" s="33"/>
      <c r="L490" s="45" t="s">
        <v>185</v>
      </c>
      <c r="M490" s="55">
        <f t="shared" si="399"/>
        <v>-100</v>
      </c>
      <c r="N490" s="55">
        <f t="shared" si="399"/>
        <v>-100</v>
      </c>
      <c r="O490" s="55">
        <f t="shared" si="399"/>
        <v>-100</v>
      </c>
      <c r="P490" s="55">
        <f t="shared" si="399"/>
        <v>-100</v>
      </c>
      <c r="Q490" s="55">
        <f t="shared" si="399"/>
        <v>-100</v>
      </c>
      <c r="R490" s="55">
        <f t="shared" si="399"/>
        <v>-100</v>
      </c>
      <c r="S490" s="55">
        <f t="shared" si="399"/>
        <v>-100</v>
      </c>
      <c r="T490" s="55">
        <f t="shared" si="399"/>
        <v>-100</v>
      </c>
      <c r="U490" s="55">
        <f t="shared" si="399"/>
        <v>-100</v>
      </c>
    </row>
    <row r="491" spans="1:21" ht="11.25" hidden="1" customHeight="1">
      <c r="A491" s="33"/>
      <c r="B491" s="45" t="s">
        <v>186</v>
      </c>
      <c r="C491" s="55" t="e">
        <f t="shared" si="398"/>
        <v>#DIV/0!</v>
      </c>
      <c r="D491" s="55" t="e">
        <f t="shared" si="398"/>
        <v>#DIV/0!</v>
      </c>
      <c r="E491" s="55" t="e">
        <f t="shared" si="398"/>
        <v>#DIV/0!</v>
      </c>
      <c r="F491" s="55" t="e">
        <f t="shared" si="398"/>
        <v>#DIV/0!</v>
      </c>
      <c r="G491" s="55" t="e">
        <f t="shared" si="398"/>
        <v>#DIV/0!</v>
      </c>
      <c r="H491" s="55" t="e">
        <f t="shared" si="398"/>
        <v>#DIV/0!</v>
      </c>
      <c r="I491" s="55" t="e">
        <f t="shared" si="398"/>
        <v>#DIV/0!</v>
      </c>
      <c r="J491" s="55" t="e">
        <f t="shared" si="398"/>
        <v>#DIV/0!</v>
      </c>
      <c r="K491" s="33"/>
      <c r="L491" s="45" t="s">
        <v>186</v>
      </c>
      <c r="M491" s="55" t="e">
        <f t="shared" si="399"/>
        <v>#DIV/0!</v>
      </c>
      <c r="N491" s="55" t="e">
        <f t="shared" si="399"/>
        <v>#DIV/0!</v>
      </c>
      <c r="O491" s="55" t="e">
        <f t="shared" si="399"/>
        <v>#DIV/0!</v>
      </c>
      <c r="P491" s="55" t="e">
        <f t="shared" si="399"/>
        <v>#DIV/0!</v>
      </c>
      <c r="Q491" s="55" t="e">
        <f t="shared" si="399"/>
        <v>#DIV/0!</v>
      </c>
      <c r="R491" s="55" t="e">
        <f t="shared" si="399"/>
        <v>#DIV/0!</v>
      </c>
      <c r="S491" s="55" t="e">
        <f t="shared" si="399"/>
        <v>#DIV/0!</v>
      </c>
      <c r="T491" s="55" t="e">
        <f t="shared" si="399"/>
        <v>#DIV/0!</v>
      </c>
      <c r="U491" s="55" t="e">
        <f t="shared" si="399"/>
        <v>#DIV/0!</v>
      </c>
    </row>
    <row r="492" spans="1:21" ht="11.25" hidden="1" customHeight="1">
      <c r="A492" s="33"/>
      <c r="B492" s="45" t="s">
        <v>187</v>
      </c>
      <c r="C492" s="55" t="e">
        <f t="shared" si="398"/>
        <v>#DIV/0!</v>
      </c>
      <c r="D492" s="55" t="e">
        <f t="shared" si="398"/>
        <v>#DIV/0!</v>
      </c>
      <c r="E492" s="55" t="e">
        <f t="shared" si="398"/>
        <v>#DIV/0!</v>
      </c>
      <c r="F492" s="55" t="e">
        <f t="shared" si="398"/>
        <v>#DIV/0!</v>
      </c>
      <c r="G492" s="55" t="e">
        <f t="shared" si="398"/>
        <v>#DIV/0!</v>
      </c>
      <c r="H492" s="55" t="e">
        <f t="shared" si="398"/>
        <v>#DIV/0!</v>
      </c>
      <c r="I492" s="55" t="e">
        <f t="shared" si="398"/>
        <v>#DIV/0!</v>
      </c>
      <c r="J492" s="55" t="e">
        <f t="shared" si="398"/>
        <v>#DIV/0!</v>
      </c>
      <c r="K492" s="33"/>
      <c r="L492" s="45" t="s">
        <v>187</v>
      </c>
      <c r="M492" s="55" t="e">
        <f t="shared" si="399"/>
        <v>#DIV/0!</v>
      </c>
      <c r="N492" s="55" t="e">
        <f t="shared" si="399"/>
        <v>#DIV/0!</v>
      </c>
      <c r="O492" s="55" t="e">
        <f t="shared" si="399"/>
        <v>#DIV/0!</v>
      </c>
      <c r="P492" s="55" t="e">
        <f t="shared" si="399"/>
        <v>#DIV/0!</v>
      </c>
      <c r="Q492" s="55" t="e">
        <f t="shared" si="399"/>
        <v>#DIV/0!</v>
      </c>
      <c r="R492" s="55" t="e">
        <f t="shared" si="399"/>
        <v>#DIV/0!</v>
      </c>
      <c r="S492" s="55" t="e">
        <f t="shared" si="399"/>
        <v>#DIV/0!</v>
      </c>
      <c r="T492" s="55" t="e">
        <f t="shared" si="399"/>
        <v>#DIV/0!</v>
      </c>
      <c r="U492" s="55" t="e">
        <f t="shared" si="399"/>
        <v>#DIV/0!</v>
      </c>
    </row>
    <row r="493" spans="1:21" ht="11.25" hidden="1" customHeight="1">
      <c r="A493" s="33"/>
      <c r="B493" s="45"/>
      <c r="C493" s="55"/>
      <c r="D493" s="55"/>
      <c r="E493" s="55"/>
      <c r="F493" s="55"/>
      <c r="G493" s="55"/>
      <c r="H493" s="55"/>
      <c r="I493" s="55"/>
      <c r="J493" s="55"/>
      <c r="K493" s="33"/>
      <c r="L493" s="45"/>
      <c r="M493" s="55"/>
      <c r="N493" s="55"/>
      <c r="O493" s="55"/>
      <c r="P493" s="55"/>
      <c r="Q493" s="55"/>
      <c r="R493" s="55"/>
      <c r="S493" s="55"/>
      <c r="T493" s="55"/>
      <c r="U493" s="55"/>
    </row>
    <row r="494" spans="1:21" ht="11.25" hidden="1" customHeight="1">
      <c r="A494" s="1209" t="s">
        <v>188</v>
      </c>
      <c r="B494" s="1203"/>
      <c r="C494" s="55">
        <f t="shared" ref="C494:J494" si="400">SUM(C269/C242*100-100)</f>
        <v>-100</v>
      </c>
      <c r="D494" s="55">
        <f t="shared" si="400"/>
        <v>-100</v>
      </c>
      <c r="E494" s="55">
        <f t="shared" si="400"/>
        <v>-100</v>
      </c>
      <c r="F494" s="55">
        <f t="shared" si="400"/>
        <v>-100</v>
      </c>
      <c r="G494" s="55">
        <f t="shared" si="400"/>
        <v>-100</v>
      </c>
      <c r="H494" s="55">
        <f t="shared" si="400"/>
        <v>-100</v>
      </c>
      <c r="I494" s="55">
        <f t="shared" si="400"/>
        <v>-100</v>
      </c>
      <c r="J494" s="55">
        <f t="shared" si="400"/>
        <v>-100</v>
      </c>
      <c r="K494" s="1209" t="s">
        <v>188</v>
      </c>
      <c r="L494" s="1203"/>
      <c r="M494" s="55">
        <f t="shared" ref="M494:U505" si="401">SUM(M269/M242*100-100)</f>
        <v>-100</v>
      </c>
      <c r="N494" s="55">
        <f t="shared" si="401"/>
        <v>-100</v>
      </c>
      <c r="O494" s="55">
        <f t="shared" si="401"/>
        <v>-100</v>
      </c>
      <c r="P494" s="55">
        <f t="shared" si="401"/>
        <v>-100</v>
      </c>
      <c r="Q494" s="55">
        <f t="shared" si="401"/>
        <v>-100</v>
      </c>
      <c r="R494" s="55">
        <f t="shared" si="401"/>
        <v>-100</v>
      </c>
      <c r="S494" s="55">
        <f t="shared" si="401"/>
        <v>-100</v>
      </c>
      <c r="T494" s="55">
        <f t="shared" si="401"/>
        <v>-100</v>
      </c>
      <c r="U494" s="55">
        <f t="shared" si="401"/>
        <v>-100</v>
      </c>
    </row>
    <row r="495" spans="1:21" ht="11.25" hidden="1" customHeight="1">
      <c r="A495" s="1209" t="s">
        <v>189</v>
      </c>
      <c r="B495" s="1203"/>
      <c r="C495" s="55">
        <f t="shared" ref="C495:J495" si="402">SUM(C270/C243*100-100)</f>
        <v>-100</v>
      </c>
      <c r="D495" s="55">
        <f t="shared" si="402"/>
        <v>-100</v>
      </c>
      <c r="E495" s="55">
        <f t="shared" si="402"/>
        <v>-100</v>
      </c>
      <c r="F495" s="55">
        <f t="shared" si="402"/>
        <v>-100</v>
      </c>
      <c r="G495" s="55">
        <f t="shared" si="402"/>
        <v>-100</v>
      </c>
      <c r="H495" s="55">
        <f t="shared" si="402"/>
        <v>-100</v>
      </c>
      <c r="I495" s="55">
        <f t="shared" si="402"/>
        <v>-100</v>
      </c>
      <c r="J495" s="55">
        <f t="shared" si="402"/>
        <v>-100</v>
      </c>
      <c r="K495" s="1209" t="s">
        <v>189</v>
      </c>
      <c r="L495" s="1203"/>
      <c r="M495" s="55">
        <f t="shared" si="401"/>
        <v>-100</v>
      </c>
      <c r="N495" s="55">
        <f t="shared" si="401"/>
        <v>-100</v>
      </c>
      <c r="O495" s="55">
        <f t="shared" si="401"/>
        <v>-100</v>
      </c>
      <c r="P495" s="55">
        <f t="shared" si="401"/>
        <v>-100</v>
      </c>
      <c r="Q495" s="55">
        <f t="shared" si="401"/>
        <v>-100</v>
      </c>
      <c r="R495" s="55">
        <f t="shared" si="401"/>
        <v>-100</v>
      </c>
      <c r="S495" s="55">
        <f t="shared" si="401"/>
        <v>-100</v>
      </c>
      <c r="T495" s="55">
        <f t="shared" si="401"/>
        <v>-100</v>
      </c>
      <c r="U495" s="55">
        <f t="shared" si="401"/>
        <v>-100</v>
      </c>
    </row>
    <row r="496" spans="1:21" ht="11.25" hidden="1" customHeight="1">
      <c r="A496" s="1209" t="s">
        <v>190</v>
      </c>
      <c r="B496" s="1203"/>
      <c r="C496" s="55">
        <f t="shared" ref="C496:J496" si="403">SUM(C271/C244*100-100)</f>
        <v>-100</v>
      </c>
      <c r="D496" s="55">
        <f t="shared" si="403"/>
        <v>-100</v>
      </c>
      <c r="E496" s="55">
        <f t="shared" si="403"/>
        <v>-100</v>
      </c>
      <c r="F496" s="55">
        <f t="shared" si="403"/>
        <v>-100</v>
      </c>
      <c r="G496" s="55">
        <f t="shared" si="403"/>
        <v>-100</v>
      </c>
      <c r="H496" s="55">
        <f t="shared" si="403"/>
        <v>-100</v>
      </c>
      <c r="I496" s="55">
        <f t="shared" si="403"/>
        <v>-100</v>
      </c>
      <c r="J496" s="55">
        <f t="shared" si="403"/>
        <v>-100</v>
      </c>
      <c r="K496" s="1209" t="s">
        <v>190</v>
      </c>
      <c r="L496" s="1203"/>
      <c r="M496" s="55">
        <f t="shared" si="401"/>
        <v>-100</v>
      </c>
      <c r="N496" s="55">
        <f t="shared" si="401"/>
        <v>-100</v>
      </c>
      <c r="O496" s="55">
        <f t="shared" si="401"/>
        <v>-100</v>
      </c>
      <c r="P496" s="55">
        <f t="shared" si="401"/>
        <v>-100</v>
      </c>
      <c r="Q496" s="55">
        <f t="shared" si="401"/>
        <v>-100</v>
      </c>
      <c r="R496" s="55">
        <f t="shared" si="401"/>
        <v>-100</v>
      </c>
      <c r="S496" s="55">
        <f t="shared" si="401"/>
        <v>-100</v>
      </c>
      <c r="T496" s="55">
        <f t="shared" si="401"/>
        <v>-100</v>
      </c>
      <c r="U496" s="55">
        <f t="shared" si="401"/>
        <v>-100</v>
      </c>
    </row>
    <row r="497" spans="1:21" ht="11.25" hidden="1" customHeight="1">
      <c r="A497" s="1209" t="s">
        <v>191</v>
      </c>
      <c r="B497" s="1203"/>
      <c r="C497" s="55">
        <f t="shared" ref="C497:J497" si="404">SUM(C272/C245*100-100)</f>
        <v>-100</v>
      </c>
      <c r="D497" s="55">
        <f t="shared" si="404"/>
        <v>-100</v>
      </c>
      <c r="E497" s="55">
        <f t="shared" si="404"/>
        <v>-100</v>
      </c>
      <c r="F497" s="55">
        <f t="shared" si="404"/>
        <v>-100</v>
      </c>
      <c r="G497" s="55">
        <f t="shared" si="404"/>
        <v>-100</v>
      </c>
      <c r="H497" s="55">
        <f t="shared" si="404"/>
        <v>-100</v>
      </c>
      <c r="I497" s="55">
        <f t="shared" si="404"/>
        <v>-100</v>
      </c>
      <c r="J497" s="55">
        <f t="shared" si="404"/>
        <v>-100</v>
      </c>
      <c r="K497" s="1209" t="s">
        <v>191</v>
      </c>
      <c r="L497" s="1203"/>
      <c r="M497" s="55">
        <f t="shared" si="401"/>
        <v>-100</v>
      </c>
      <c r="N497" s="55">
        <f t="shared" si="401"/>
        <v>-100</v>
      </c>
      <c r="O497" s="55">
        <f t="shared" si="401"/>
        <v>-100</v>
      </c>
      <c r="P497" s="55">
        <f t="shared" si="401"/>
        <v>-100</v>
      </c>
      <c r="Q497" s="55">
        <f t="shared" si="401"/>
        <v>-100</v>
      </c>
      <c r="R497" s="55">
        <f t="shared" si="401"/>
        <v>-100</v>
      </c>
      <c r="S497" s="55">
        <f t="shared" si="401"/>
        <v>-100</v>
      </c>
      <c r="T497" s="55">
        <f t="shared" si="401"/>
        <v>-100</v>
      </c>
      <c r="U497" s="55">
        <f t="shared" si="401"/>
        <v>-100</v>
      </c>
    </row>
    <row r="498" spans="1:21" ht="11.25" hidden="1" customHeight="1">
      <c r="A498" s="1209" t="s">
        <v>192</v>
      </c>
      <c r="B498" s="1203"/>
      <c r="C498" s="55">
        <f t="shared" ref="C498:J498" si="405">SUM(C273/C246*100-100)</f>
        <v>-100</v>
      </c>
      <c r="D498" s="55">
        <f t="shared" si="405"/>
        <v>-100</v>
      </c>
      <c r="E498" s="55">
        <f t="shared" si="405"/>
        <v>-100</v>
      </c>
      <c r="F498" s="55">
        <f t="shared" si="405"/>
        <v>-100</v>
      </c>
      <c r="G498" s="55">
        <f t="shared" si="405"/>
        <v>-100</v>
      </c>
      <c r="H498" s="55">
        <f t="shared" si="405"/>
        <v>-100</v>
      </c>
      <c r="I498" s="55">
        <f t="shared" si="405"/>
        <v>-100</v>
      </c>
      <c r="J498" s="55">
        <f t="shared" si="405"/>
        <v>-100</v>
      </c>
      <c r="K498" s="1209" t="s">
        <v>192</v>
      </c>
      <c r="L498" s="1203"/>
      <c r="M498" s="55">
        <f t="shared" si="401"/>
        <v>-100</v>
      </c>
      <c r="N498" s="55">
        <f t="shared" si="401"/>
        <v>-100</v>
      </c>
      <c r="O498" s="55">
        <f t="shared" si="401"/>
        <v>-100</v>
      </c>
      <c r="P498" s="55">
        <f t="shared" si="401"/>
        <v>-100</v>
      </c>
      <c r="Q498" s="55">
        <f t="shared" si="401"/>
        <v>-100</v>
      </c>
      <c r="R498" s="55">
        <f t="shared" si="401"/>
        <v>-100</v>
      </c>
      <c r="S498" s="55">
        <f t="shared" si="401"/>
        <v>-100</v>
      </c>
      <c r="T498" s="55">
        <f t="shared" si="401"/>
        <v>-100</v>
      </c>
      <c r="U498" s="55">
        <f t="shared" si="401"/>
        <v>-100</v>
      </c>
    </row>
    <row r="499" spans="1:21" ht="11.25" hidden="1" customHeight="1">
      <c r="A499" s="1209" t="s">
        <v>193</v>
      </c>
      <c r="B499" s="1203"/>
      <c r="C499" s="55">
        <f t="shared" ref="C499:J499" si="406">SUM(C274/C247*100-100)</f>
        <v>-100</v>
      </c>
      <c r="D499" s="55">
        <f t="shared" si="406"/>
        <v>-100</v>
      </c>
      <c r="E499" s="55">
        <f t="shared" si="406"/>
        <v>-100</v>
      </c>
      <c r="F499" s="55">
        <f t="shared" si="406"/>
        <v>-100</v>
      </c>
      <c r="G499" s="55">
        <f t="shared" si="406"/>
        <v>-100</v>
      </c>
      <c r="H499" s="55">
        <f t="shared" si="406"/>
        <v>-100</v>
      </c>
      <c r="I499" s="55">
        <f t="shared" si="406"/>
        <v>-100</v>
      </c>
      <c r="J499" s="55">
        <f t="shared" si="406"/>
        <v>-100</v>
      </c>
      <c r="K499" s="1209" t="s">
        <v>193</v>
      </c>
      <c r="L499" s="1203"/>
      <c r="M499" s="55">
        <f t="shared" si="401"/>
        <v>-100</v>
      </c>
      <c r="N499" s="55">
        <f t="shared" si="401"/>
        <v>-100</v>
      </c>
      <c r="O499" s="55">
        <f t="shared" si="401"/>
        <v>-100</v>
      </c>
      <c r="P499" s="55">
        <f t="shared" si="401"/>
        <v>-100</v>
      </c>
      <c r="Q499" s="55">
        <f t="shared" si="401"/>
        <v>-100</v>
      </c>
      <c r="R499" s="55">
        <f t="shared" si="401"/>
        <v>-100</v>
      </c>
      <c r="S499" s="55">
        <f t="shared" si="401"/>
        <v>-100</v>
      </c>
      <c r="T499" s="55">
        <f t="shared" si="401"/>
        <v>-100</v>
      </c>
      <c r="U499" s="55">
        <f t="shared" si="401"/>
        <v>-100</v>
      </c>
    </row>
    <row r="500" spans="1:21" ht="11.25" hidden="1" customHeight="1">
      <c r="A500" s="1209" t="s">
        <v>194</v>
      </c>
      <c r="B500" s="1203"/>
      <c r="C500" s="55">
        <f t="shared" ref="C500:J500" si="407">SUM(C275/C248*100-100)</f>
        <v>-100</v>
      </c>
      <c r="D500" s="55">
        <f t="shared" si="407"/>
        <v>-100</v>
      </c>
      <c r="E500" s="55">
        <f t="shared" si="407"/>
        <v>-100</v>
      </c>
      <c r="F500" s="55">
        <f t="shared" si="407"/>
        <v>-100</v>
      </c>
      <c r="G500" s="55">
        <f t="shared" si="407"/>
        <v>-100</v>
      </c>
      <c r="H500" s="55">
        <f t="shared" si="407"/>
        <v>-100</v>
      </c>
      <c r="I500" s="55">
        <f t="shared" si="407"/>
        <v>-100</v>
      </c>
      <c r="J500" s="55">
        <f t="shared" si="407"/>
        <v>-100</v>
      </c>
      <c r="K500" s="1209" t="s">
        <v>194</v>
      </c>
      <c r="L500" s="1203"/>
      <c r="M500" s="55">
        <f t="shared" si="401"/>
        <v>-100</v>
      </c>
      <c r="N500" s="55">
        <f t="shared" si="401"/>
        <v>-100</v>
      </c>
      <c r="O500" s="55">
        <f t="shared" si="401"/>
        <v>-100</v>
      </c>
      <c r="P500" s="55">
        <f t="shared" si="401"/>
        <v>-100</v>
      </c>
      <c r="Q500" s="55">
        <f t="shared" si="401"/>
        <v>-100</v>
      </c>
      <c r="R500" s="55">
        <f t="shared" si="401"/>
        <v>-100</v>
      </c>
      <c r="S500" s="55">
        <f t="shared" si="401"/>
        <v>-100</v>
      </c>
      <c r="T500" s="55">
        <f t="shared" si="401"/>
        <v>-100</v>
      </c>
      <c r="U500" s="55">
        <f t="shared" si="401"/>
        <v>-100</v>
      </c>
    </row>
    <row r="501" spans="1:21" ht="11.25" hidden="1" customHeight="1">
      <c r="A501" s="1209" t="s">
        <v>195</v>
      </c>
      <c r="B501" s="1203"/>
      <c r="C501" s="55">
        <f t="shared" ref="C501:J501" si="408">SUM(C276/C249*100-100)</f>
        <v>-100</v>
      </c>
      <c r="D501" s="55">
        <f t="shared" si="408"/>
        <v>-100</v>
      </c>
      <c r="E501" s="55">
        <f t="shared" si="408"/>
        <v>-100</v>
      </c>
      <c r="F501" s="55">
        <f t="shared" si="408"/>
        <v>-100</v>
      </c>
      <c r="G501" s="55">
        <f t="shared" si="408"/>
        <v>-100</v>
      </c>
      <c r="H501" s="55">
        <f t="shared" si="408"/>
        <v>-100</v>
      </c>
      <c r="I501" s="55">
        <f t="shared" si="408"/>
        <v>-100</v>
      </c>
      <c r="J501" s="55">
        <f t="shared" si="408"/>
        <v>-100</v>
      </c>
      <c r="K501" s="1209" t="s">
        <v>195</v>
      </c>
      <c r="L501" s="1203"/>
      <c r="M501" s="55">
        <f t="shared" si="401"/>
        <v>-100</v>
      </c>
      <c r="N501" s="55">
        <f t="shared" si="401"/>
        <v>-100</v>
      </c>
      <c r="O501" s="55">
        <f t="shared" si="401"/>
        <v>-100</v>
      </c>
      <c r="P501" s="55">
        <f t="shared" si="401"/>
        <v>-100</v>
      </c>
      <c r="Q501" s="55">
        <f t="shared" si="401"/>
        <v>-100</v>
      </c>
      <c r="R501" s="55">
        <f t="shared" si="401"/>
        <v>-100</v>
      </c>
      <c r="S501" s="55">
        <f t="shared" si="401"/>
        <v>-100</v>
      </c>
      <c r="T501" s="55">
        <f t="shared" si="401"/>
        <v>-100</v>
      </c>
      <c r="U501" s="55">
        <f t="shared" si="401"/>
        <v>-100</v>
      </c>
    </row>
    <row r="502" spans="1:21" ht="11.25" hidden="1" customHeight="1">
      <c r="A502" s="1209" t="s">
        <v>196</v>
      </c>
      <c r="B502" s="1203"/>
      <c r="C502" s="55">
        <f t="shared" ref="C502:J502" si="409">SUM(C277/C250*100-100)</f>
        <v>-100</v>
      </c>
      <c r="D502" s="55">
        <f t="shared" si="409"/>
        <v>-100</v>
      </c>
      <c r="E502" s="55">
        <f t="shared" si="409"/>
        <v>-100</v>
      </c>
      <c r="F502" s="55">
        <f t="shared" si="409"/>
        <v>-100</v>
      </c>
      <c r="G502" s="55">
        <f t="shared" si="409"/>
        <v>-100</v>
      </c>
      <c r="H502" s="55">
        <f t="shared" si="409"/>
        <v>-100</v>
      </c>
      <c r="I502" s="55">
        <f t="shared" si="409"/>
        <v>-100</v>
      </c>
      <c r="J502" s="55">
        <f t="shared" si="409"/>
        <v>-100</v>
      </c>
      <c r="K502" s="1209" t="s">
        <v>196</v>
      </c>
      <c r="L502" s="1203"/>
      <c r="M502" s="55">
        <f t="shared" si="401"/>
        <v>-100</v>
      </c>
      <c r="N502" s="55">
        <f t="shared" si="401"/>
        <v>-100</v>
      </c>
      <c r="O502" s="55">
        <f t="shared" si="401"/>
        <v>-100</v>
      </c>
      <c r="P502" s="55">
        <f t="shared" si="401"/>
        <v>-100</v>
      </c>
      <c r="Q502" s="55">
        <f t="shared" si="401"/>
        <v>-100</v>
      </c>
      <c r="R502" s="55">
        <f t="shared" si="401"/>
        <v>-100</v>
      </c>
      <c r="S502" s="55">
        <f t="shared" si="401"/>
        <v>-100</v>
      </c>
      <c r="T502" s="55">
        <f t="shared" si="401"/>
        <v>-100</v>
      </c>
      <c r="U502" s="55">
        <f t="shared" si="401"/>
        <v>-100</v>
      </c>
    </row>
    <row r="503" spans="1:21" ht="11.25" hidden="1" customHeight="1">
      <c r="A503" s="1209" t="s">
        <v>197</v>
      </c>
      <c r="B503" s="1203"/>
      <c r="C503" s="55">
        <f t="shared" ref="C503:J503" si="410">SUM(C278/C251*100-100)</f>
        <v>-100</v>
      </c>
      <c r="D503" s="55">
        <f t="shared" si="410"/>
        <v>-100</v>
      </c>
      <c r="E503" s="55">
        <f t="shared" si="410"/>
        <v>-100</v>
      </c>
      <c r="F503" s="55">
        <f t="shared" si="410"/>
        <v>-100</v>
      </c>
      <c r="G503" s="55">
        <f t="shared" si="410"/>
        <v>-100</v>
      </c>
      <c r="H503" s="55">
        <f t="shared" si="410"/>
        <v>-100</v>
      </c>
      <c r="I503" s="55">
        <f t="shared" si="410"/>
        <v>-100</v>
      </c>
      <c r="J503" s="55">
        <f t="shared" si="410"/>
        <v>-100</v>
      </c>
      <c r="K503" s="1209" t="s">
        <v>197</v>
      </c>
      <c r="L503" s="1203"/>
      <c r="M503" s="55">
        <f t="shared" si="401"/>
        <v>-100</v>
      </c>
      <c r="N503" s="55">
        <f t="shared" si="401"/>
        <v>-100</v>
      </c>
      <c r="O503" s="55">
        <f t="shared" si="401"/>
        <v>-100</v>
      </c>
      <c r="P503" s="55">
        <f t="shared" si="401"/>
        <v>-100</v>
      </c>
      <c r="Q503" s="55">
        <f t="shared" si="401"/>
        <v>-100</v>
      </c>
      <c r="R503" s="55">
        <f t="shared" si="401"/>
        <v>-100</v>
      </c>
      <c r="S503" s="55">
        <f t="shared" si="401"/>
        <v>-100</v>
      </c>
      <c r="T503" s="55">
        <f t="shared" si="401"/>
        <v>-100</v>
      </c>
      <c r="U503" s="55">
        <f t="shared" si="401"/>
        <v>-100</v>
      </c>
    </row>
    <row r="504" spans="1:21" ht="11.25" hidden="1" customHeight="1">
      <c r="A504" s="1209" t="s">
        <v>198</v>
      </c>
      <c r="B504" s="1203"/>
      <c r="C504" s="55">
        <f t="shared" ref="C504:J504" si="411">SUM(C279/C252*100-100)</f>
        <v>-100</v>
      </c>
      <c r="D504" s="55">
        <f t="shared" si="411"/>
        <v>-100</v>
      </c>
      <c r="E504" s="55">
        <f t="shared" si="411"/>
        <v>-100</v>
      </c>
      <c r="F504" s="55">
        <f t="shared" si="411"/>
        <v>-100</v>
      </c>
      <c r="G504" s="55">
        <f t="shared" si="411"/>
        <v>-100</v>
      </c>
      <c r="H504" s="55">
        <f t="shared" si="411"/>
        <v>-100</v>
      </c>
      <c r="I504" s="55">
        <f t="shared" si="411"/>
        <v>-100</v>
      </c>
      <c r="J504" s="55">
        <f t="shared" si="411"/>
        <v>-100</v>
      </c>
      <c r="K504" s="1209" t="s">
        <v>198</v>
      </c>
      <c r="L504" s="1203"/>
      <c r="M504" s="55">
        <f t="shared" si="401"/>
        <v>-100</v>
      </c>
      <c r="N504" s="55">
        <f t="shared" si="401"/>
        <v>-100</v>
      </c>
      <c r="O504" s="55">
        <f t="shared" si="401"/>
        <v>-100</v>
      </c>
      <c r="P504" s="55">
        <f t="shared" si="401"/>
        <v>-100</v>
      </c>
      <c r="Q504" s="55">
        <f t="shared" si="401"/>
        <v>-100</v>
      </c>
      <c r="R504" s="55">
        <f t="shared" si="401"/>
        <v>-100</v>
      </c>
      <c r="S504" s="55">
        <f t="shared" si="401"/>
        <v>-100</v>
      </c>
      <c r="T504" s="55">
        <f t="shared" si="401"/>
        <v>-100</v>
      </c>
      <c r="U504" s="55">
        <f t="shared" si="401"/>
        <v>-100</v>
      </c>
    </row>
    <row r="505" spans="1:21" ht="11.25" hidden="1" customHeight="1">
      <c r="A505" s="1209" t="s">
        <v>199</v>
      </c>
      <c r="B505" s="1203"/>
      <c r="C505" s="55">
        <f t="shared" ref="C505:J505" si="412">SUM(C280/C253*100-100)</f>
        <v>-100</v>
      </c>
      <c r="D505" s="55">
        <f t="shared" si="412"/>
        <v>-100</v>
      </c>
      <c r="E505" s="55">
        <f t="shared" si="412"/>
        <v>-100</v>
      </c>
      <c r="F505" s="55">
        <f t="shared" si="412"/>
        <v>-100</v>
      </c>
      <c r="G505" s="55">
        <f t="shared" si="412"/>
        <v>-100</v>
      </c>
      <c r="H505" s="55">
        <f t="shared" si="412"/>
        <v>-100</v>
      </c>
      <c r="I505" s="55">
        <f t="shared" si="412"/>
        <v>-100</v>
      </c>
      <c r="J505" s="55">
        <f t="shared" si="412"/>
        <v>-100</v>
      </c>
      <c r="K505" s="1209" t="s">
        <v>199</v>
      </c>
      <c r="L505" s="1203"/>
      <c r="M505" s="55">
        <f t="shared" si="401"/>
        <v>-100</v>
      </c>
      <c r="N505" s="55">
        <f t="shared" si="401"/>
        <v>-100</v>
      </c>
      <c r="O505" s="55">
        <f t="shared" si="401"/>
        <v>-100</v>
      </c>
      <c r="P505" s="55">
        <f t="shared" si="401"/>
        <v>-100</v>
      </c>
      <c r="Q505" s="55">
        <f t="shared" si="401"/>
        <v>-100</v>
      </c>
      <c r="R505" s="55">
        <f t="shared" si="401"/>
        <v>-100</v>
      </c>
      <c r="S505" s="55">
        <f t="shared" si="401"/>
        <v>-100</v>
      </c>
      <c r="T505" s="55">
        <f t="shared" si="401"/>
        <v>-100</v>
      </c>
      <c r="U505" s="55">
        <f t="shared" si="401"/>
        <v>-100</v>
      </c>
    </row>
    <row r="506" spans="1:21" ht="6" customHeight="1"/>
    <row r="507" spans="1:21" ht="37.5" customHeight="1">
      <c r="A507" s="1221" t="s">
        <v>474</v>
      </c>
      <c r="B507" s="1221"/>
      <c r="C507" s="1221"/>
      <c r="D507" s="1221"/>
      <c r="E507" s="1221"/>
      <c r="F507" s="1221"/>
      <c r="G507" s="1221"/>
      <c r="H507" s="1221"/>
      <c r="I507" s="1221"/>
      <c r="J507" s="1221"/>
      <c r="K507" s="1206" t="s">
        <v>715</v>
      </c>
      <c r="L507" s="1206"/>
      <c r="M507" s="1206"/>
      <c r="N507" s="1206"/>
      <c r="O507" s="1206"/>
      <c r="P507" s="1206"/>
      <c r="Q507" s="1206"/>
      <c r="R507" s="1206"/>
      <c r="S507" s="1206"/>
      <c r="T507" s="1206"/>
      <c r="U507" s="1206"/>
    </row>
    <row r="508" spans="1:21" ht="34.5" customHeight="1">
      <c r="A508" s="1206" t="s">
        <v>701</v>
      </c>
      <c r="B508" s="1206"/>
      <c r="C508" s="1206"/>
      <c r="D508" s="1206"/>
      <c r="E508" s="1206"/>
      <c r="F508" s="1206"/>
      <c r="G508" s="1206"/>
      <c r="H508" s="1206"/>
      <c r="I508" s="1206"/>
      <c r="J508" s="1206"/>
      <c r="K508" s="1206" t="s">
        <v>476</v>
      </c>
      <c r="L508" s="1206"/>
      <c r="M508" s="1206"/>
      <c r="N508" s="1206"/>
      <c r="O508" s="1206"/>
      <c r="P508" s="1206"/>
      <c r="Q508" s="1206"/>
      <c r="R508" s="1206"/>
      <c r="S508" s="1206"/>
      <c r="T508" s="1206"/>
    </row>
    <row r="509" spans="1:21" ht="12" customHeight="1"/>
  </sheetData>
  <mergeCells count="446">
    <mergeCell ref="K500:L500"/>
    <mergeCell ref="K501:L501"/>
    <mergeCell ref="K502:L502"/>
    <mergeCell ref="K503:L503"/>
    <mergeCell ref="K504:L504"/>
    <mergeCell ref="K505:L505"/>
    <mergeCell ref="A500:B500"/>
    <mergeCell ref="A501:B501"/>
    <mergeCell ref="A502:B502"/>
    <mergeCell ref="A503:B503"/>
    <mergeCell ref="A504:B504"/>
    <mergeCell ref="A505:B505"/>
    <mergeCell ref="K494:L494"/>
    <mergeCell ref="K495:L495"/>
    <mergeCell ref="K496:L496"/>
    <mergeCell ref="K497:L497"/>
    <mergeCell ref="K498:L498"/>
    <mergeCell ref="K499:L499"/>
    <mergeCell ref="K297:L297"/>
    <mergeCell ref="K300:L300"/>
    <mergeCell ref="K301:L301"/>
    <mergeCell ref="K302:L302"/>
    <mergeCell ref="K318:L318"/>
    <mergeCell ref="K319:L319"/>
    <mergeCell ref="K320:L320"/>
    <mergeCell ref="K321:L321"/>
    <mergeCell ref="K322:L322"/>
    <mergeCell ref="K323:L323"/>
    <mergeCell ref="K324:L324"/>
    <mergeCell ref="K325:L325"/>
    <mergeCell ref="K326:L326"/>
    <mergeCell ref="K327:L327"/>
    <mergeCell ref="K328:L328"/>
    <mergeCell ref="K329:L329"/>
    <mergeCell ref="K345:L345"/>
    <mergeCell ref="K346:L346"/>
    <mergeCell ref="A278:B278"/>
    <mergeCell ref="A279:B279"/>
    <mergeCell ref="A280:B280"/>
    <mergeCell ref="A494:B494"/>
    <mergeCell ref="A495:B495"/>
    <mergeCell ref="A496:B496"/>
    <mergeCell ref="A497:B497"/>
    <mergeCell ref="A498:B498"/>
    <mergeCell ref="A499:B499"/>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269:B269"/>
    <mergeCell ref="A270:B270"/>
    <mergeCell ref="A271:B271"/>
    <mergeCell ref="A272:B272"/>
    <mergeCell ref="A273:B273"/>
    <mergeCell ref="A274:B274"/>
    <mergeCell ref="A275:B275"/>
    <mergeCell ref="A276:B276"/>
    <mergeCell ref="A277:B277"/>
    <mergeCell ref="K508:T508"/>
    <mergeCell ref="A253:B253"/>
    <mergeCell ref="A476:B476"/>
    <mergeCell ref="A477:B477"/>
    <mergeCell ref="A478:B478"/>
    <mergeCell ref="A473:B473"/>
    <mergeCell ref="A474:B474"/>
    <mergeCell ref="A475:B475"/>
    <mergeCell ref="A469:B469"/>
    <mergeCell ref="A470:B470"/>
    <mergeCell ref="C282:H282"/>
    <mergeCell ref="C283:H283"/>
    <mergeCell ref="A433:B433"/>
    <mergeCell ref="A434:B434"/>
    <mergeCell ref="A435:B435"/>
    <mergeCell ref="A428:B428"/>
    <mergeCell ref="A429:B429"/>
    <mergeCell ref="A430:B430"/>
    <mergeCell ref="A431:B431"/>
    <mergeCell ref="A409:B409"/>
    <mergeCell ref="A410:B410"/>
    <mergeCell ref="A426:B426"/>
    <mergeCell ref="A427:B427"/>
    <mergeCell ref="A405:B405"/>
    <mergeCell ref="A252:B252"/>
    <mergeCell ref="A244:B244"/>
    <mergeCell ref="A245:B245"/>
    <mergeCell ref="A246:B246"/>
    <mergeCell ref="A247:B247"/>
    <mergeCell ref="A248:B248"/>
    <mergeCell ref="A249:B249"/>
    <mergeCell ref="A250:B250"/>
    <mergeCell ref="A251:B251"/>
    <mergeCell ref="A225:B225"/>
    <mergeCell ref="A226:B226"/>
    <mergeCell ref="A242:B242"/>
    <mergeCell ref="A243:B243"/>
    <mergeCell ref="A199:B199"/>
    <mergeCell ref="A215:B215"/>
    <mergeCell ref="A216:B216"/>
    <mergeCell ref="A217:B217"/>
    <mergeCell ref="A223:B223"/>
    <mergeCell ref="A221:B221"/>
    <mergeCell ref="A224:B224"/>
    <mergeCell ref="A136:B136"/>
    <mergeCell ref="A137:B137"/>
    <mergeCell ref="A195:B195"/>
    <mergeCell ref="A196:B196"/>
    <mergeCell ref="A197:B197"/>
    <mergeCell ref="A198:B198"/>
    <mergeCell ref="A191:B191"/>
    <mergeCell ref="A192:B192"/>
    <mergeCell ref="A193:B193"/>
    <mergeCell ref="A194:B194"/>
    <mergeCell ref="A169:B169"/>
    <mergeCell ref="A189:B189"/>
    <mergeCell ref="A190:B190"/>
    <mergeCell ref="A188:B188"/>
    <mergeCell ref="A171:B171"/>
    <mergeCell ref="A172:B172"/>
    <mergeCell ref="A170:B170"/>
    <mergeCell ref="A144:B144"/>
    <mergeCell ref="A145:B145"/>
    <mergeCell ref="A59:B59"/>
    <mergeCell ref="A60:B60"/>
    <mergeCell ref="A61:B61"/>
    <mergeCell ref="A62:B62"/>
    <mergeCell ref="A113:B113"/>
    <mergeCell ref="A64:B64"/>
    <mergeCell ref="A80:B80"/>
    <mergeCell ref="A222:B222"/>
    <mergeCell ref="A220:B220"/>
    <mergeCell ref="A219:B219"/>
    <mergeCell ref="A84:B84"/>
    <mergeCell ref="A86:B86"/>
    <mergeCell ref="A218:B218"/>
    <mergeCell ref="A109:B109"/>
    <mergeCell ref="A91:B91"/>
    <mergeCell ref="A107:B107"/>
    <mergeCell ref="A138:B138"/>
    <mergeCell ref="A139:B139"/>
    <mergeCell ref="A116:B116"/>
    <mergeCell ref="A141:B141"/>
    <mergeCell ref="A164:B164"/>
    <mergeCell ref="A166:B166"/>
    <mergeCell ref="A167:B167"/>
    <mergeCell ref="A168:B168"/>
    <mergeCell ref="A89:B89"/>
    <mergeCell ref="A81:B81"/>
    <mergeCell ref="A63:B63"/>
    <mergeCell ref="R133:S133"/>
    <mergeCell ref="A165:B165"/>
    <mergeCell ref="A85:B85"/>
    <mergeCell ref="A110:B110"/>
    <mergeCell ref="A111:B111"/>
    <mergeCell ref="A112:B112"/>
    <mergeCell ref="A90:B90"/>
    <mergeCell ref="A108:B108"/>
    <mergeCell ref="A87:B87"/>
    <mergeCell ref="A88:B88"/>
    <mergeCell ref="A82:B82"/>
    <mergeCell ref="A83:B83"/>
    <mergeCell ref="K136:L136"/>
    <mergeCell ref="K137:L137"/>
    <mergeCell ref="K138:L138"/>
    <mergeCell ref="K139:L139"/>
    <mergeCell ref="K140:L140"/>
    <mergeCell ref="K141:L141"/>
    <mergeCell ref="A161:B161"/>
    <mergeCell ref="A162:B162"/>
    <mergeCell ref="A163:B163"/>
    <mergeCell ref="E10:E15"/>
    <mergeCell ref="A35:B35"/>
    <mergeCell ref="A33:B33"/>
    <mergeCell ref="A34:B34"/>
    <mergeCell ref="A32:B32"/>
    <mergeCell ref="F10:F15"/>
    <mergeCell ref="A56:B56"/>
    <mergeCell ref="A57:B57"/>
    <mergeCell ref="A58:B58"/>
    <mergeCell ref="AD173:AE173"/>
    <mergeCell ref="AD171:AE171"/>
    <mergeCell ref="AD169:AE169"/>
    <mergeCell ref="AD170:AE170"/>
    <mergeCell ref="K54:L54"/>
    <mergeCell ref="K55:L55"/>
    <mergeCell ref="K56:L56"/>
    <mergeCell ref="K107:L107"/>
    <mergeCell ref="K108:L108"/>
    <mergeCell ref="K109:L109"/>
    <mergeCell ref="K110:L110"/>
    <mergeCell ref="K111:L111"/>
    <mergeCell ref="K112:L112"/>
    <mergeCell ref="K113:L113"/>
    <mergeCell ref="K114:L114"/>
    <mergeCell ref="K115:L115"/>
    <mergeCell ref="K116:L116"/>
    <mergeCell ref="K117:L117"/>
    <mergeCell ref="K118:L118"/>
    <mergeCell ref="K134:L134"/>
    <mergeCell ref="K135:L135"/>
    <mergeCell ref="K142:L142"/>
    <mergeCell ref="K143:L143"/>
    <mergeCell ref="K144:L144"/>
    <mergeCell ref="Q10:Q15"/>
    <mergeCell ref="U10:U15"/>
    <mergeCell ref="R10:R15"/>
    <mergeCell ref="S10:S15"/>
    <mergeCell ref="T10:T15"/>
    <mergeCell ref="O10:O15"/>
    <mergeCell ref="P10:P15"/>
    <mergeCell ref="N10:N15"/>
    <mergeCell ref="M10:M15"/>
    <mergeCell ref="H10:H15"/>
    <mergeCell ref="K35:L35"/>
    <mergeCell ref="K36:L36"/>
    <mergeCell ref="K37:L37"/>
    <mergeCell ref="K53:L53"/>
    <mergeCell ref="A472:B472"/>
    <mergeCell ref="A467:B467"/>
    <mergeCell ref="A468:B468"/>
    <mergeCell ref="A471:B471"/>
    <mergeCell ref="A436:B436"/>
    <mergeCell ref="A437:B437"/>
    <mergeCell ref="A432:B432"/>
    <mergeCell ref="I10:I15"/>
    <mergeCell ref="J10:J15"/>
    <mergeCell ref="K32:L32"/>
    <mergeCell ref="K33:L33"/>
    <mergeCell ref="K34:L34"/>
    <mergeCell ref="A36:B36"/>
    <mergeCell ref="A54:B54"/>
    <mergeCell ref="A55:B55"/>
    <mergeCell ref="A37:B37"/>
    <mergeCell ref="A53:B53"/>
    <mergeCell ref="D10:D15"/>
    <mergeCell ref="G10:G15"/>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K91:L91"/>
    <mergeCell ref="A324:B324"/>
    <mergeCell ref="A325:B325"/>
    <mergeCell ref="A326:B326"/>
    <mergeCell ref="A327:B327"/>
    <mergeCell ref="A320:B320"/>
    <mergeCell ref="A321:B321"/>
    <mergeCell ref="A322:B322"/>
    <mergeCell ref="A323:B323"/>
    <mergeCell ref="A301:B301"/>
    <mergeCell ref="A302:B302"/>
    <mergeCell ref="A318:B318"/>
    <mergeCell ref="A319:B319"/>
    <mergeCell ref="A114:B114"/>
    <mergeCell ref="A115:B115"/>
    <mergeCell ref="A143:B143"/>
    <mergeCell ref="A118:B118"/>
    <mergeCell ref="A134:B134"/>
    <mergeCell ref="A135:B135"/>
    <mergeCell ref="A142:B142"/>
    <mergeCell ref="A140:B140"/>
    <mergeCell ref="A117:B117"/>
    <mergeCell ref="K169:L169"/>
    <mergeCell ref="A297:B297"/>
    <mergeCell ref="A298:B298"/>
    <mergeCell ref="K163:L163"/>
    <mergeCell ref="K164:L164"/>
    <mergeCell ref="K165:L165"/>
    <mergeCell ref="K166:L166"/>
    <mergeCell ref="K167:L167"/>
    <mergeCell ref="K168:L168"/>
    <mergeCell ref="K246:L246"/>
    <mergeCell ref="K224:L224"/>
    <mergeCell ref="K225:L225"/>
    <mergeCell ref="K226:L226"/>
    <mergeCell ref="K242:L242"/>
    <mergeCell ref="K245:L245"/>
    <mergeCell ref="K244:L244"/>
    <mergeCell ref="K243:L243"/>
    <mergeCell ref="K218:L218"/>
    <mergeCell ref="A299:B299"/>
    <mergeCell ref="A300:B300"/>
    <mergeCell ref="K57:L57"/>
    <mergeCell ref="K58:L58"/>
    <mergeCell ref="K59:L59"/>
    <mergeCell ref="K60:L60"/>
    <mergeCell ref="K61:L61"/>
    <mergeCell ref="K62:L62"/>
    <mergeCell ref="K63:L63"/>
    <mergeCell ref="K64:L64"/>
    <mergeCell ref="K80:L80"/>
    <mergeCell ref="K81:L81"/>
    <mergeCell ref="K82:L82"/>
    <mergeCell ref="K83:L83"/>
    <mergeCell ref="K84:L84"/>
    <mergeCell ref="K85:L85"/>
    <mergeCell ref="K86:L86"/>
    <mergeCell ref="K87:L87"/>
    <mergeCell ref="K88:L88"/>
    <mergeCell ref="K89:L89"/>
    <mergeCell ref="K90:L90"/>
    <mergeCell ref="K145:L145"/>
    <mergeCell ref="K161:L161"/>
    <mergeCell ref="K162:L162"/>
    <mergeCell ref="K193:L193"/>
    <mergeCell ref="K194:L194"/>
    <mergeCell ref="K195:L195"/>
    <mergeCell ref="K198:L198"/>
    <mergeCell ref="K199:L199"/>
    <mergeCell ref="K196:L196"/>
    <mergeCell ref="K170:L170"/>
    <mergeCell ref="K171:L171"/>
    <mergeCell ref="K172:L172"/>
    <mergeCell ref="K189:L189"/>
    <mergeCell ref="K188:L188"/>
    <mergeCell ref="K190:L190"/>
    <mergeCell ref="K191:L191"/>
    <mergeCell ref="K197:L197"/>
    <mergeCell ref="K192:L192"/>
    <mergeCell ref="K247:L247"/>
    <mergeCell ref="K248:L248"/>
    <mergeCell ref="K249:L249"/>
    <mergeCell ref="K250:L250"/>
    <mergeCell ref="K298:L298"/>
    <mergeCell ref="K251:L251"/>
    <mergeCell ref="K252:L252"/>
    <mergeCell ref="K253:L253"/>
    <mergeCell ref="K299:L299"/>
    <mergeCell ref="K278:L278"/>
    <mergeCell ref="K279:L279"/>
    <mergeCell ref="K280:L280"/>
    <mergeCell ref="K269:L269"/>
    <mergeCell ref="K270:L270"/>
    <mergeCell ref="K271:L271"/>
    <mergeCell ref="K272:L272"/>
    <mergeCell ref="K273:L273"/>
    <mergeCell ref="K274:L274"/>
    <mergeCell ref="K275:L275"/>
    <mergeCell ref="K276:L276"/>
    <mergeCell ref="K277:L277"/>
    <mergeCell ref="K347:L347"/>
    <mergeCell ref="K348:L348"/>
    <mergeCell ref="K349:L349"/>
    <mergeCell ref="K350:L350"/>
    <mergeCell ref="K351:L351"/>
    <mergeCell ref="K352:L352"/>
    <mergeCell ref="K353:L353"/>
    <mergeCell ref="K354:L354"/>
    <mergeCell ref="K355:L355"/>
    <mergeCell ref="K356:L356"/>
    <mergeCell ref="K372:L372"/>
    <mergeCell ref="K373:L373"/>
    <mergeCell ref="K374:L374"/>
    <mergeCell ref="K375:L375"/>
    <mergeCell ref="K376:L376"/>
    <mergeCell ref="K377:L377"/>
    <mergeCell ref="K378:L378"/>
    <mergeCell ref="K379:L379"/>
    <mergeCell ref="K408:L408"/>
    <mergeCell ref="K471:L471"/>
    <mergeCell ref="K472:L472"/>
    <mergeCell ref="K473:L473"/>
    <mergeCell ref="K478:L478"/>
    <mergeCell ref="K380:L380"/>
    <mergeCell ref="K381:L381"/>
    <mergeCell ref="K382:L382"/>
    <mergeCell ref="K383:L383"/>
    <mergeCell ref="K399:L399"/>
    <mergeCell ref="K400:L400"/>
    <mergeCell ref="K401:L401"/>
    <mergeCell ref="K402:L402"/>
    <mergeCell ref="K403:L403"/>
    <mergeCell ref="K216:L216"/>
    <mergeCell ref="K217:L217"/>
    <mergeCell ref="K467:L467"/>
    <mergeCell ref="K433:L433"/>
    <mergeCell ref="K434:L434"/>
    <mergeCell ref="K435:L435"/>
    <mergeCell ref="K436:L436"/>
    <mergeCell ref="K437:L437"/>
    <mergeCell ref="K409:L409"/>
    <mergeCell ref="K410:L410"/>
    <mergeCell ref="K426:L426"/>
    <mergeCell ref="K427:L427"/>
    <mergeCell ref="K428:L428"/>
    <mergeCell ref="K429:L429"/>
    <mergeCell ref="K430:L430"/>
    <mergeCell ref="K431:L431"/>
    <mergeCell ref="K432:L432"/>
    <mergeCell ref="K223:L223"/>
    <mergeCell ref="K219:L219"/>
    <mergeCell ref="K220:L220"/>
    <mergeCell ref="K404:L404"/>
    <mergeCell ref="K405:L405"/>
    <mergeCell ref="K406:L406"/>
    <mergeCell ref="K407:L407"/>
    <mergeCell ref="K5:U5"/>
    <mergeCell ref="K2:T2"/>
    <mergeCell ref="K507:U507"/>
    <mergeCell ref="A508:J508"/>
    <mergeCell ref="A507:J507"/>
    <mergeCell ref="K6:T6"/>
    <mergeCell ref="M282:U282"/>
    <mergeCell ref="A6:J6"/>
    <mergeCell ref="M9:U9"/>
    <mergeCell ref="C17:J17"/>
    <mergeCell ref="M17:T17"/>
    <mergeCell ref="M283:U283"/>
    <mergeCell ref="K474:L474"/>
    <mergeCell ref="K475:L475"/>
    <mergeCell ref="K476:L476"/>
    <mergeCell ref="K215:L215"/>
    <mergeCell ref="A2:J2"/>
    <mergeCell ref="K468:L468"/>
    <mergeCell ref="K469:L469"/>
    <mergeCell ref="K477:L477"/>
    <mergeCell ref="K470:L470"/>
    <mergeCell ref="D9:J9"/>
    <mergeCell ref="K221:L221"/>
    <mergeCell ref="K222:L222"/>
  </mergeCells>
  <phoneticPr fontId="5" type="noConversion"/>
  <pageMargins left="0.9" right="0.59055118110236227" top="0.43" bottom="0.28000000000000003" header="0.51181102362204722" footer="0.28000000000000003"/>
  <pageSetup paperSize="9" scale="81" fitToWidth="2" orientation="portrait" horizontalDpi="300" verticalDpi="300" r:id="rId1"/>
  <headerFooter alignWithMargins="0"/>
  <colBreaks count="1" manualBreakCount="1">
    <brk id="10" max="466" man="1"/>
  </colBreaks>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7">
    <tabColor theme="0" tint="-0.34998626667073579"/>
    <pageSetUpPr fitToPage="1"/>
  </sheetPr>
  <dimension ref="A1:F132"/>
  <sheetViews>
    <sheetView zoomScale="105" zoomScaleNormal="105" zoomScaleSheetLayoutView="55" workbookViewId="0"/>
  </sheetViews>
  <sheetFormatPr baseColWidth="10" defaultRowHeight="11.25" customHeight="1"/>
  <cols>
    <col min="1" max="2" width="6.85546875" style="62" customWidth="1"/>
    <col min="3" max="6" width="16.7109375" style="62" customWidth="1"/>
    <col min="7" max="16384" width="11.42578125" style="62"/>
  </cols>
  <sheetData>
    <row r="1" spans="1:6" ht="11.25" customHeight="1">
      <c r="F1" s="966" t="s">
        <v>514</v>
      </c>
    </row>
    <row r="3" spans="1:6" s="59" customFormat="1" ht="11.25" customHeight="1">
      <c r="A3" s="3" t="s">
        <v>148</v>
      </c>
      <c r="B3" s="173"/>
      <c r="C3" s="95"/>
      <c r="D3" s="95"/>
      <c r="E3" s="95"/>
    </row>
    <row r="4" spans="1:6" s="59" customFormat="1" ht="11.25" customHeight="1">
      <c r="A4" s="12" t="s">
        <v>149</v>
      </c>
      <c r="B4" s="173"/>
      <c r="C4" s="95"/>
      <c r="D4" s="95"/>
      <c r="E4" s="95"/>
    </row>
    <row r="5" spans="1:6" s="59" customFormat="1" ht="12.75" customHeight="1">
      <c r="A5" s="378" t="s">
        <v>1048</v>
      </c>
      <c r="B5" s="173"/>
      <c r="C5" s="95"/>
      <c r="D5" s="95"/>
      <c r="E5" s="95"/>
    </row>
    <row r="6" spans="1:6" s="59" customFormat="1" ht="11.25" customHeight="1">
      <c r="A6" s="378"/>
      <c r="B6" s="173"/>
      <c r="C6" s="95"/>
      <c r="D6" s="95"/>
      <c r="E6" s="95"/>
    </row>
    <row r="7" spans="1:6" s="59" customFormat="1" ht="11.25" customHeight="1">
      <c r="A7" s="329" t="s">
        <v>834</v>
      </c>
      <c r="B7" s="173"/>
      <c r="C7" s="95"/>
      <c r="D7" s="95"/>
      <c r="E7" s="95"/>
    </row>
    <row r="8" spans="1:6" s="60" customFormat="1" ht="11.25" customHeight="1">
      <c r="A8" s="346"/>
      <c r="B8" s="347"/>
      <c r="C8" s="243"/>
      <c r="D8" s="243"/>
      <c r="E8" s="243"/>
    </row>
    <row r="9" spans="1:6" s="60" customFormat="1" ht="11.25" customHeight="1">
      <c r="A9" s="132" t="s">
        <v>139</v>
      </c>
      <c r="B9" s="347"/>
      <c r="C9" s="243"/>
      <c r="D9" s="243"/>
      <c r="E9" s="243"/>
    </row>
    <row r="10" spans="1:6" ht="11.25" customHeight="1">
      <c r="A10" s="258"/>
      <c r="B10" s="305"/>
      <c r="C10" s="258"/>
      <c r="D10" s="258"/>
      <c r="E10" s="258"/>
    </row>
    <row r="11" spans="1:6" ht="11.25" customHeight="1">
      <c r="B11" s="63"/>
    </row>
    <row r="12" spans="1:6" ht="11.25" customHeight="1">
      <c r="A12" s="13"/>
      <c r="B12" s="14"/>
      <c r="C12" s="15"/>
      <c r="D12" s="1250" t="s">
        <v>541</v>
      </c>
      <c r="E12" s="1259"/>
      <c r="F12" s="1259"/>
    </row>
    <row r="13" spans="1:6" ht="11.25" customHeight="1">
      <c r="A13" s="18" t="s">
        <v>153</v>
      </c>
      <c r="B13" s="19"/>
      <c r="C13" s="20"/>
      <c r="D13" s="1260" t="s">
        <v>154</v>
      </c>
      <c r="E13" s="1261"/>
      <c r="F13" s="1261"/>
    </row>
    <row r="14" spans="1:6" ht="11.25" customHeight="1">
      <c r="A14" s="22" t="s">
        <v>155</v>
      </c>
      <c r="B14" s="18"/>
      <c r="C14" s="962" t="s">
        <v>542</v>
      </c>
      <c r="D14" s="23"/>
      <c r="E14" s="179"/>
      <c r="F14" s="179"/>
    </row>
    <row r="15" spans="1:6" ht="11.25" customHeight="1">
      <c r="A15" s="18"/>
      <c r="B15" s="18"/>
      <c r="C15" s="962" t="s">
        <v>543</v>
      </c>
      <c r="D15" s="962" t="s">
        <v>544</v>
      </c>
      <c r="E15" s="962" t="s">
        <v>545</v>
      </c>
      <c r="F15" s="962" t="s">
        <v>1059</v>
      </c>
    </row>
    <row r="16" spans="1:6" ht="11.25" customHeight="1">
      <c r="A16" s="27" t="s">
        <v>523</v>
      </c>
      <c r="B16" s="27"/>
      <c r="C16" s="25"/>
      <c r="D16" s="962" t="s">
        <v>546</v>
      </c>
      <c r="E16" s="962" t="s">
        <v>547</v>
      </c>
      <c r="F16" s="962" t="s">
        <v>1060</v>
      </c>
    </row>
    <row r="17" spans="1:6" ht="11.25" customHeight="1">
      <c r="A17" s="22" t="s">
        <v>524</v>
      </c>
      <c r="B17" s="27"/>
      <c r="C17" s="25"/>
      <c r="D17" s="23"/>
      <c r="E17" s="962" t="s">
        <v>548</v>
      </c>
      <c r="F17" s="962" t="s">
        <v>1061</v>
      </c>
    </row>
    <row r="18" spans="1:6" ht="11.25" customHeight="1">
      <c r="A18" s="28"/>
      <c r="B18" s="29"/>
      <c r="C18" s="30"/>
      <c r="D18" s="84"/>
      <c r="E18" s="907"/>
      <c r="F18" s="961"/>
    </row>
    <row r="19" spans="1:6" ht="11.25" customHeight="1">
      <c r="A19" s="33"/>
      <c r="B19" s="33"/>
      <c r="C19" s="33"/>
      <c r="D19" s="36"/>
      <c r="E19" s="36"/>
    </row>
    <row r="20" spans="1:6" ht="11.25" customHeight="1">
      <c r="A20" s="33"/>
      <c r="B20" s="33"/>
      <c r="C20" s="33"/>
      <c r="D20" s="36"/>
      <c r="E20" s="36"/>
    </row>
    <row r="21" spans="1:6" ht="11.25" customHeight="1">
      <c r="A21" s="18" t="s">
        <v>716</v>
      </c>
      <c r="B21" s="27"/>
      <c r="C21" s="913">
        <v>91</v>
      </c>
      <c r="D21" s="913">
        <v>88.3</v>
      </c>
      <c r="E21" s="913">
        <v>98.8</v>
      </c>
      <c r="F21" s="913">
        <v>91.1</v>
      </c>
    </row>
    <row r="22" spans="1:6" ht="11.25" customHeight="1">
      <c r="A22" s="1209" t="s">
        <v>717</v>
      </c>
      <c r="B22" s="1203"/>
      <c r="C22" s="913">
        <v>94.3</v>
      </c>
      <c r="D22" s="913">
        <v>92.3</v>
      </c>
      <c r="E22" s="913">
        <v>100.4</v>
      </c>
      <c r="F22" s="913">
        <v>93</v>
      </c>
    </row>
    <row r="23" spans="1:6" ht="11.25" customHeight="1">
      <c r="A23" s="18" t="s">
        <v>718</v>
      </c>
      <c r="B23" s="27"/>
      <c r="C23" s="913">
        <v>97.1</v>
      </c>
      <c r="D23" s="913">
        <v>96.1</v>
      </c>
      <c r="E23" s="913">
        <v>100.1</v>
      </c>
      <c r="F23" s="913">
        <v>94.4</v>
      </c>
    </row>
    <row r="24" spans="1:6" ht="11.25" customHeight="1">
      <c r="A24" s="1209" t="s">
        <v>719</v>
      </c>
      <c r="B24" s="1203"/>
      <c r="C24" s="913">
        <v>98.9</v>
      </c>
      <c r="D24" s="913">
        <v>98.1</v>
      </c>
      <c r="E24" s="913">
        <v>101.2</v>
      </c>
      <c r="F24" s="913">
        <v>98.4</v>
      </c>
    </row>
    <row r="25" spans="1:6" ht="11.25" customHeight="1">
      <c r="A25" s="1209" t="s">
        <v>720</v>
      </c>
      <c r="B25" s="1203"/>
      <c r="C25" s="913">
        <v>100</v>
      </c>
      <c r="D25" s="913">
        <v>100</v>
      </c>
      <c r="E25" s="913">
        <v>100</v>
      </c>
      <c r="F25" s="913">
        <v>100</v>
      </c>
    </row>
    <row r="26" spans="1:6" ht="11.25" customHeight="1">
      <c r="A26" s="1209" t="s">
        <v>721</v>
      </c>
      <c r="B26" s="1203"/>
      <c r="C26" s="913">
        <v>101.2</v>
      </c>
      <c r="D26" s="913">
        <v>101.5</v>
      </c>
      <c r="E26" s="913">
        <v>100.2</v>
      </c>
      <c r="F26" s="913">
        <v>104.7</v>
      </c>
    </row>
    <row r="27" spans="1:6" ht="11.25" customHeight="1">
      <c r="A27" s="1209" t="s">
        <v>722</v>
      </c>
      <c r="B27" s="1203"/>
      <c r="C27" s="913">
        <v>105.3</v>
      </c>
      <c r="D27" s="913">
        <v>105.6</v>
      </c>
      <c r="E27" s="913">
        <v>104.4</v>
      </c>
      <c r="F27" s="913">
        <v>101.7</v>
      </c>
    </row>
    <row r="28" spans="1:6" ht="11.25" customHeight="1">
      <c r="A28" s="1209" t="s">
        <v>723</v>
      </c>
      <c r="B28" s="1203"/>
      <c r="C28" s="913">
        <v>108.3</v>
      </c>
      <c r="D28" s="913">
        <v>109.1</v>
      </c>
      <c r="E28" s="913">
        <v>106.1</v>
      </c>
      <c r="F28" s="968" t="s">
        <v>1062</v>
      </c>
    </row>
    <row r="29" spans="1:6" ht="11.25" hidden="1" customHeight="1">
      <c r="A29" s="1209" t="s">
        <v>724</v>
      </c>
      <c r="B29" s="1203"/>
      <c r="C29" s="197"/>
      <c r="D29" s="197"/>
      <c r="E29" s="197"/>
    </row>
    <row r="30" spans="1:6" ht="11.25" hidden="1" customHeight="1">
      <c r="A30" s="18"/>
      <c r="B30" s="27"/>
      <c r="C30" s="197"/>
      <c r="D30" s="197"/>
      <c r="E30" s="197"/>
    </row>
    <row r="31" spans="1:6" ht="11.25" hidden="1" customHeight="1">
      <c r="A31" s="351">
        <v>2010</v>
      </c>
      <c r="B31" s="352"/>
      <c r="C31" s="197"/>
      <c r="D31" s="197"/>
      <c r="E31" s="197"/>
    </row>
    <row r="32" spans="1:6" ht="11.25" hidden="1" customHeight="1">
      <c r="A32" s="353"/>
      <c r="B32" s="354" t="s">
        <v>525</v>
      </c>
      <c r="C32" s="913">
        <v>99.8</v>
      </c>
      <c r="D32" s="913">
        <v>99.8</v>
      </c>
      <c r="E32" s="913">
        <v>99.8</v>
      </c>
      <c r="F32" s="913">
        <v>97.5</v>
      </c>
    </row>
    <row r="33" spans="1:6" ht="11.25" hidden="1" customHeight="1">
      <c r="A33" s="353"/>
      <c r="B33" s="354" t="s">
        <v>526</v>
      </c>
      <c r="C33" s="913">
        <v>99.9</v>
      </c>
      <c r="D33" s="913">
        <v>100</v>
      </c>
      <c r="E33" s="913">
        <v>99.6</v>
      </c>
      <c r="F33" s="913">
        <v>100.6</v>
      </c>
    </row>
    <row r="34" spans="1:6" ht="11.25" hidden="1" customHeight="1">
      <c r="A34" s="353"/>
      <c r="B34" s="354" t="s">
        <v>527</v>
      </c>
      <c r="C34" s="913">
        <v>100</v>
      </c>
      <c r="D34" s="913">
        <v>100</v>
      </c>
      <c r="E34" s="913">
        <v>99.9</v>
      </c>
      <c r="F34" s="913">
        <v>101</v>
      </c>
    </row>
    <row r="35" spans="1:6" ht="11.25" hidden="1" customHeight="1">
      <c r="A35" s="353"/>
      <c r="B35" s="354" t="s">
        <v>528</v>
      </c>
      <c r="C35" s="913">
        <v>100.3</v>
      </c>
      <c r="D35" s="913">
        <v>100.2</v>
      </c>
      <c r="E35" s="913">
        <v>100.5</v>
      </c>
      <c r="F35" s="913">
        <v>100.9</v>
      </c>
    </row>
    <row r="36" spans="1:6" ht="11.25" customHeight="1">
      <c r="A36" s="353"/>
      <c r="B36" s="354"/>
      <c r="C36" s="913"/>
      <c r="D36" s="913"/>
      <c r="E36" s="913"/>
      <c r="F36" s="913"/>
    </row>
    <row r="37" spans="1:6" ht="11.25" customHeight="1">
      <c r="A37" s="351">
        <v>2011</v>
      </c>
      <c r="B37" s="352"/>
      <c r="C37" s="913"/>
      <c r="D37" s="913"/>
      <c r="E37" s="913"/>
      <c r="F37" s="913"/>
    </row>
    <row r="38" spans="1:6" ht="11.25" customHeight="1">
      <c r="A38" s="353"/>
      <c r="B38" s="354" t="s">
        <v>525</v>
      </c>
      <c r="C38" s="913">
        <v>100.7</v>
      </c>
      <c r="D38" s="913">
        <v>100.9</v>
      </c>
      <c r="E38" s="913">
        <v>100</v>
      </c>
      <c r="F38" s="913">
        <v>104.3</v>
      </c>
    </row>
    <row r="39" spans="1:6" ht="11.25" customHeight="1">
      <c r="A39" s="353"/>
      <c r="B39" s="354" t="s">
        <v>526</v>
      </c>
      <c r="C39" s="913">
        <v>101.1</v>
      </c>
      <c r="D39" s="913">
        <v>101.4</v>
      </c>
      <c r="E39" s="913">
        <v>100.3</v>
      </c>
      <c r="F39" s="913">
        <v>104.7</v>
      </c>
    </row>
    <row r="40" spans="1:6" ht="11.25" customHeight="1">
      <c r="A40" s="353"/>
      <c r="B40" s="354" t="s">
        <v>527</v>
      </c>
      <c r="C40" s="913">
        <v>101.4</v>
      </c>
      <c r="D40" s="913">
        <v>101.8</v>
      </c>
      <c r="E40" s="913">
        <v>100.2</v>
      </c>
      <c r="F40" s="913">
        <v>104.7</v>
      </c>
    </row>
    <row r="41" spans="1:6" ht="11.25" customHeight="1">
      <c r="A41" s="353"/>
      <c r="B41" s="354" t="s">
        <v>528</v>
      </c>
      <c r="C41" s="913">
        <v>101.5</v>
      </c>
      <c r="D41" s="913">
        <v>102</v>
      </c>
      <c r="E41" s="913">
        <v>100.2</v>
      </c>
      <c r="F41" s="913">
        <v>104.9</v>
      </c>
    </row>
    <row r="42" spans="1:6" ht="11.25" customHeight="1">
      <c r="A42" s="353"/>
      <c r="B42" s="354"/>
      <c r="C42" s="913"/>
      <c r="D42" s="913"/>
      <c r="E42" s="913"/>
      <c r="F42" s="913"/>
    </row>
    <row r="43" spans="1:6" ht="11.25" customHeight="1">
      <c r="A43" s="351">
        <v>2012</v>
      </c>
      <c r="B43" s="352"/>
      <c r="C43" s="913"/>
      <c r="D43" s="913"/>
      <c r="E43" s="913"/>
      <c r="F43" s="913"/>
    </row>
    <row r="44" spans="1:6" ht="11.25" customHeight="1">
      <c r="A44" s="353"/>
      <c r="B44" s="354" t="s">
        <v>525</v>
      </c>
      <c r="C44" s="913">
        <v>104.9</v>
      </c>
      <c r="D44" s="913">
        <v>105.1</v>
      </c>
      <c r="E44" s="913">
        <v>104.3</v>
      </c>
      <c r="F44" s="913">
        <v>99.1</v>
      </c>
    </row>
    <row r="45" spans="1:6" ht="11.25" customHeight="1">
      <c r="A45" s="353"/>
      <c r="B45" s="354" t="s">
        <v>526</v>
      </c>
      <c r="C45" s="913">
        <v>105.2</v>
      </c>
      <c r="D45" s="913">
        <v>105.6</v>
      </c>
      <c r="E45" s="913">
        <v>104.3</v>
      </c>
      <c r="F45" s="913">
        <v>99.2</v>
      </c>
    </row>
    <row r="46" spans="1:6" ht="11.25" customHeight="1">
      <c r="A46" s="353"/>
      <c r="B46" s="354" t="s">
        <v>527</v>
      </c>
      <c r="C46" s="913">
        <v>105.4</v>
      </c>
      <c r="D46" s="913">
        <v>105.7</v>
      </c>
      <c r="E46" s="913">
        <v>104.5</v>
      </c>
      <c r="F46" s="913">
        <v>104.2</v>
      </c>
    </row>
    <row r="47" spans="1:6" ht="11.25" customHeight="1">
      <c r="A47" s="353"/>
      <c r="B47" s="354" t="s">
        <v>528</v>
      </c>
      <c r="C47" s="913">
        <v>105.5</v>
      </c>
      <c r="D47" s="913">
        <v>105.9</v>
      </c>
      <c r="E47" s="913">
        <v>104.5</v>
      </c>
      <c r="F47" s="913">
        <v>104.2</v>
      </c>
    </row>
    <row r="48" spans="1:6" ht="11.25" customHeight="1">
      <c r="A48" s="353"/>
      <c r="B48" s="354"/>
      <c r="C48" s="913"/>
      <c r="D48" s="913"/>
      <c r="E48" s="913"/>
      <c r="F48" s="913"/>
    </row>
    <row r="49" spans="1:6" ht="11.25" customHeight="1">
      <c r="A49" s="351">
        <v>2013</v>
      </c>
      <c r="B49" s="352"/>
      <c r="C49" s="913"/>
      <c r="D49" s="913"/>
      <c r="E49" s="913"/>
      <c r="F49" s="913"/>
    </row>
    <row r="50" spans="1:6" ht="11.25" customHeight="1">
      <c r="A50" s="353"/>
      <c r="B50" s="354" t="s">
        <v>525</v>
      </c>
      <c r="C50" s="913">
        <v>107.8</v>
      </c>
      <c r="D50" s="913">
        <v>108.5</v>
      </c>
      <c r="E50" s="913">
        <v>106</v>
      </c>
      <c r="F50" s="913">
        <v>106.8</v>
      </c>
    </row>
    <row r="51" spans="1:6" ht="11.25" customHeight="1">
      <c r="A51" s="353"/>
      <c r="B51" s="354" t="s">
        <v>526</v>
      </c>
      <c r="C51" s="913">
        <v>108.4</v>
      </c>
      <c r="D51" s="913">
        <v>109.2</v>
      </c>
      <c r="E51" s="913">
        <v>106.1</v>
      </c>
      <c r="F51" s="913">
        <v>106.9</v>
      </c>
    </row>
    <row r="52" spans="1:6" ht="11.25" customHeight="1">
      <c r="A52" s="353"/>
      <c r="B52" s="354" t="s">
        <v>527</v>
      </c>
      <c r="C52" s="913">
        <v>108.4</v>
      </c>
      <c r="D52" s="913">
        <v>109.3</v>
      </c>
      <c r="E52" s="913">
        <v>106.1</v>
      </c>
      <c r="F52" s="968" t="s">
        <v>1062</v>
      </c>
    </row>
    <row r="53" spans="1:6" ht="11.25" customHeight="1">
      <c r="A53" s="353"/>
      <c r="B53" s="354" t="s">
        <v>528</v>
      </c>
      <c r="C53" s="913">
        <v>108.6</v>
      </c>
      <c r="D53" s="913">
        <v>109.5</v>
      </c>
      <c r="E53" s="913">
        <v>106</v>
      </c>
      <c r="F53" s="968" t="s">
        <v>1062</v>
      </c>
    </row>
    <row r="54" spans="1:6" ht="11.25" customHeight="1">
      <c r="A54" s="353"/>
      <c r="B54" s="354"/>
      <c r="C54" s="197"/>
      <c r="D54" s="197"/>
      <c r="E54" s="197"/>
    </row>
    <row r="55" spans="1:6" ht="11.25" customHeight="1">
      <c r="A55" s="351">
        <v>2014</v>
      </c>
      <c r="B55" s="352"/>
      <c r="C55" s="197"/>
      <c r="D55" s="197"/>
      <c r="E55" s="197"/>
    </row>
    <row r="56" spans="1:6" ht="11.25" customHeight="1">
      <c r="A56" s="353"/>
      <c r="B56" s="354" t="s">
        <v>525</v>
      </c>
      <c r="C56" s="913">
        <v>110.4</v>
      </c>
      <c r="D56" s="913">
        <v>111.2</v>
      </c>
      <c r="E56" s="913">
        <v>108.2</v>
      </c>
      <c r="F56" s="913" t="s">
        <v>1062</v>
      </c>
    </row>
    <row r="57" spans="1:6" ht="11.25" customHeight="1">
      <c r="A57" s="353"/>
      <c r="B57" s="354" t="s">
        <v>526</v>
      </c>
      <c r="C57" s="913">
        <v>110.7</v>
      </c>
      <c r="D57" s="913">
        <v>111.5</v>
      </c>
      <c r="E57" s="913">
        <v>108.4</v>
      </c>
      <c r="F57" s="913" t="s">
        <v>1062</v>
      </c>
    </row>
    <row r="58" spans="1:6" ht="11.25" customHeight="1">
      <c r="A58" s="353"/>
      <c r="B58" s="354" t="s">
        <v>527</v>
      </c>
      <c r="C58" s="913">
        <v>110.7</v>
      </c>
      <c r="D58" s="913">
        <v>111.5</v>
      </c>
      <c r="E58" s="913">
        <v>108.6</v>
      </c>
      <c r="F58" s="913" t="s">
        <v>1062</v>
      </c>
    </row>
    <row r="59" spans="1:6" ht="11.25" hidden="1" customHeight="1">
      <c r="A59" s="353"/>
      <c r="B59" s="354" t="s">
        <v>528</v>
      </c>
      <c r="C59" s="197"/>
      <c r="D59" s="197"/>
      <c r="E59" s="197"/>
    </row>
    <row r="60" spans="1:6" ht="11.25" hidden="1" customHeight="1">
      <c r="A60" s="353"/>
      <c r="B60" s="354"/>
      <c r="C60" s="197"/>
      <c r="D60" s="197"/>
      <c r="E60" s="197"/>
    </row>
    <row r="61" spans="1:6" ht="11.25" hidden="1" customHeight="1">
      <c r="A61" s="351">
        <v>2015</v>
      </c>
      <c r="B61" s="352"/>
      <c r="C61" s="197"/>
      <c r="D61" s="197"/>
      <c r="E61" s="197"/>
    </row>
    <row r="62" spans="1:6" ht="11.25" hidden="1" customHeight="1">
      <c r="A62" s="353"/>
      <c r="B62" s="354" t="s">
        <v>525</v>
      </c>
      <c r="C62" s="913"/>
      <c r="D62" s="197"/>
      <c r="E62" s="197"/>
      <c r="F62" s="913" t="s">
        <v>1062</v>
      </c>
    </row>
    <row r="63" spans="1:6" ht="11.25" hidden="1" customHeight="1">
      <c r="A63" s="353"/>
      <c r="B63" s="354" t="s">
        <v>526</v>
      </c>
      <c r="C63" s="913"/>
      <c r="D63" s="197"/>
      <c r="E63" s="197"/>
      <c r="F63" s="913" t="s">
        <v>1062</v>
      </c>
    </row>
    <row r="64" spans="1:6" ht="11.25" hidden="1" customHeight="1">
      <c r="A64" s="353"/>
      <c r="B64" s="354" t="s">
        <v>527</v>
      </c>
      <c r="C64" s="197"/>
      <c r="D64" s="197"/>
      <c r="E64" s="197"/>
      <c r="F64" s="913" t="s">
        <v>1062</v>
      </c>
    </row>
    <row r="65" spans="1:6" ht="11.25" hidden="1" customHeight="1">
      <c r="A65" s="353"/>
      <c r="B65" s="354" t="s">
        <v>528</v>
      </c>
      <c r="C65" s="197"/>
      <c r="D65" s="197"/>
      <c r="E65" s="197"/>
      <c r="F65" s="913" t="s">
        <v>1062</v>
      </c>
    </row>
    <row r="66" spans="1:6" ht="11.25" customHeight="1">
      <c r="A66" s="353"/>
      <c r="B66" s="356"/>
      <c r="C66" s="197"/>
      <c r="D66" s="197"/>
      <c r="E66" s="197"/>
    </row>
    <row r="68" spans="1:6" ht="11.25" customHeight="1">
      <c r="C68" s="1214" t="s">
        <v>235</v>
      </c>
      <c r="D68" s="1214"/>
      <c r="E68" s="1214"/>
      <c r="F68" s="1214"/>
    </row>
    <row r="69" spans="1:6" ht="11.25" customHeight="1">
      <c r="C69" s="1210" t="s">
        <v>201</v>
      </c>
      <c r="D69" s="1210"/>
      <c r="E69" s="1210"/>
      <c r="F69" s="1210"/>
    </row>
    <row r="71" spans="1:6" ht="11.25" customHeight="1">
      <c r="A71" s="1209" t="s">
        <v>717</v>
      </c>
      <c r="B71" s="1203"/>
      <c r="C71" s="399">
        <f t="shared" ref="C71:F78" si="0">C22/C21*100-100</f>
        <v>3.6263736263736064</v>
      </c>
      <c r="D71" s="399">
        <f t="shared" si="0"/>
        <v>4.5300113250283118</v>
      </c>
      <c r="E71" s="399">
        <f t="shared" si="0"/>
        <v>1.6194331983805768</v>
      </c>
      <c r="F71" s="399">
        <f t="shared" si="0"/>
        <v>2.0856201975850723</v>
      </c>
    </row>
    <row r="72" spans="1:6" ht="11.25" customHeight="1">
      <c r="A72" s="18" t="s">
        <v>718</v>
      </c>
      <c r="B72" s="27"/>
      <c r="C72" s="399">
        <f t="shared" si="0"/>
        <v>2.9692470837751728</v>
      </c>
      <c r="D72" s="399">
        <f t="shared" si="0"/>
        <v>4.1170097508125707</v>
      </c>
      <c r="E72" s="399">
        <f t="shared" si="0"/>
        <v>-0.29880478087650886</v>
      </c>
      <c r="F72" s="399">
        <f t="shared" si="0"/>
        <v>1.5053763440860308</v>
      </c>
    </row>
    <row r="73" spans="1:6" ht="11.25" customHeight="1">
      <c r="A73" s="1209" t="s">
        <v>719</v>
      </c>
      <c r="B73" s="1203"/>
      <c r="C73" s="399">
        <f t="shared" si="0"/>
        <v>1.8537590113285347</v>
      </c>
      <c r="D73" s="399">
        <f t="shared" si="0"/>
        <v>2.0811654526534937</v>
      </c>
      <c r="E73" s="399">
        <f t="shared" si="0"/>
        <v>1.0989010989011234</v>
      </c>
      <c r="F73" s="399">
        <f t="shared" si="0"/>
        <v>4.2372881355932037</v>
      </c>
    </row>
    <row r="74" spans="1:6" ht="11.25" customHeight="1">
      <c r="A74" s="1209" t="s">
        <v>720</v>
      </c>
      <c r="B74" s="1203"/>
      <c r="C74" s="399">
        <f t="shared" si="0"/>
        <v>1.1122345803842251</v>
      </c>
      <c r="D74" s="399">
        <f t="shared" si="0"/>
        <v>1.9367991845056167</v>
      </c>
      <c r="E74" s="399">
        <f t="shared" si="0"/>
        <v>-1.1857707509881408</v>
      </c>
      <c r="F74" s="399">
        <f t="shared" si="0"/>
        <v>1.6260162601625865</v>
      </c>
    </row>
    <row r="75" spans="1:6" ht="11.25" customHeight="1">
      <c r="A75" s="1209" t="s">
        <v>721</v>
      </c>
      <c r="B75" s="1203"/>
      <c r="C75" s="399">
        <f t="shared" si="0"/>
        <v>1.2000000000000028</v>
      </c>
      <c r="D75" s="399">
        <f t="shared" si="0"/>
        <v>1.4999999999999858</v>
      </c>
      <c r="E75" s="399">
        <f t="shared" si="0"/>
        <v>0.20000000000000284</v>
      </c>
      <c r="F75" s="399">
        <f t="shared" si="0"/>
        <v>4.6999999999999886</v>
      </c>
    </row>
    <row r="76" spans="1:6" ht="11.25" customHeight="1">
      <c r="A76" s="1209" t="s">
        <v>722</v>
      </c>
      <c r="B76" s="1203"/>
      <c r="C76" s="399">
        <f t="shared" si="0"/>
        <v>4.0513833992094703</v>
      </c>
      <c r="D76" s="399">
        <f t="shared" si="0"/>
        <v>4.0394088669950747</v>
      </c>
      <c r="E76" s="399">
        <f t="shared" si="0"/>
        <v>4.1916167664670638</v>
      </c>
      <c r="F76" s="399">
        <f t="shared" si="0"/>
        <v>-2.8653295128939931</v>
      </c>
    </row>
    <row r="77" spans="1:6" ht="11.25" customHeight="1">
      <c r="A77" s="1209" t="s">
        <v>723</v>
      </c>
      <c r="B77" s="1203"/>
      <c r="C77" s="399">
        <f t="shared" si="0"/>
        <v>2.8490028490028436</v>
      </c>
      <c r="D77" s="399">
        <f t="shared" si="0"/>
        <v>3.3143939393939377</v>
      </c>
      <c r="E77" s="399">
        <f t="shared" si="0"/>
        <v>1.6283524904214346</v>
      </c>
      <c r="F77" s="963" t="s">
        <v>238</v>
      </c>
    </row>
    <row r="78" spans="1:6" ht="11.25" hidden="1" customHeight="1">
      <c r="A78" s="1209" t="s">
        <v>724</v>
      </c>
      <c r="B78" s="1203"/>
      <c r="C78" s="399">
        <f t="shared" si="0"/>
        <v>-100</v>
      </c>
      <c r="D78" s="399">
        <f>D29/D28*100-100</f>
        <v>-100</v>
      </c>
      <c r="E78" s="399">
        <f>E29/E28*100-100</f>
        <v>-100</v>
      </c>
    </row>
    <row r="79" spans="1:6" ht="11.25" hidden="1" customHeight="1">
      <c r="A79" s="353"/>
      <c r="B79" s="354"/>
    </row>
    <row r="80" spans="1:6" ht="11.25" hidden="1" customHeight="1">
      <c r="A80" s="351">
        <v>2007</v>
      </c>
      <c r="B80" s="352"/>
    </row>
    <row r="81" spans="1:5" ht="11.25" hidden="1" customHeight="1">
      <c r="A81" s="353"/>
      <c r="B81" s="354" t="s">
        <v>525</v>
      </c>
      <c r="C81" s="399" t="e">
        <f>#REF!/100*100-100</f>
        <v>#REF!</v>
      </c>
      <c r="D81" s="399" t="e">
        <f>#REF!/100*100-100</f>
        <v>#REF!</v>
      </c>
      <c r="E81" s="399" t="e">
        <f>#REF!/100*100-100</f>
        <v>#REF!</v>
      </c>
    </row>
    <row r="82" spans="1:5" ht="11.25" hidden="1" customHeight="1">
      <c r="A82" s="353"/>
      <c r="B82" s="354" t="s">
        <v>526</v>
      </c>
      <c r="C82" s="399" t="e">
        <f>#REF!/100*100-100</f>
        <v>#REF!</v>
      </c>
      <c r="D82" s="399" t="e">
        <f>#REF!/100*100-100</f>
        <v>#REF!</v>
      </c>
      <c r="E82" s="399" t="e">
        <f>#REF!/100*100-100</f>
        <v>#REF!</v>
      </c>
    </row>
    <row r="83" spans="1:5" ht="11.25" hidden="1" customHeight="1">
      <c r="A83" s="353"/>
      <c r="B83" s="354" t="s">
        <v>527</v>
      </c>
      <c r="C83" s="399" t="e">
        <f>#REF!/100*100-100</f>
        <v>#REF!</v>
      </c>
      <c r="D83" s="399" t="e">
        <f>#REF!/100*100-100</f>
        <v>#REF!</v>
      </c>
      <c r="E83" s="399" t="e">
        <f>#REF!/100*100-100</f>
        <v>#REF!</v>
      </c>
    </row>
    <row r="84" spans="1:5" ht="11.25" hidden="1" customHeight="1">
      <c r="A84" s="353"/>
      <c r="B84" s="354" t="s">
        <v>528</v>
      </c>
      <c r="C84" s="399" t="e">
        <f>#REF!/100*100-100</f>
        <v>#REF!</v>
      </c>
      <c r="D84" s="399" t="e">
        <f>#REF!/100*100-100</f>
        <v>#REF!</v>
      </c>
      <c r="E84" s="399" t="e">
        <f>#REF!/100*100-100</f>
        <v>#REF!</v>
      </c>
    </row>
    <row r="85" spans="1:5" ht="11.25" hidden="1" customHeight="1">
      <c r="A85" s="353"/>
      <c r="B85" s="354"/>
    </row>
    <row r="86" spans="1:5" ht="11.25" hidden="1" customHeight="1">
      <c r="A86" s="351">
        <v>2008</v>
      </c>
      <c r="B86" s="352"/>
    </row>
    <row r="87" spans="1:5" ht="11.25" hidden="1" customHeight="1">
      <c r="A87" s="353"/>
      <c r="B87" s="354" t="s">
        <v>525</v>
      </c>
      <c r="C87" s="399" t="e">
        <f>#REF!/#REF!*100-100</f>
        <v>#REF!</v>
      </c>
      <c r="D87" s="399" t="e">
        <f>#REF!/#REF!*100-100</f>
        <v>#REF!</v>
      </c>
      <c r="E87" s="399" t="e">
        <f>#REF!/#REF!*100-100</f>
        <v>#REF!</v>
      </c>
    </row>
    <row r="88" spans="1:5" ht="11.25" hidden="1" customHeight="1">
      <c r="A88" s="353"/>
      <c r="B88" s="354" t="s">
        <v>526</v>
      </c>
      <c r="C88" s="399" t="e">
        <f>#REF!/#REF!*100-100</f>
        <v>#REF!</v>
      </c>
      <c r="D88" s="399" t="e">
        <f>#REF!/#REF!*100-100</f>
        <v>#REF!</v>
      </c>
      <c r="E88" s="399" t="e">
        <f>#REF!/#REF!*100-100</f>
        <v>#REF!</v>
      </c>
    </row>
    <row r="89" spans="1:5" ht="11.25" hidden="1" customHeight="1">
      <c r="A89" s="353"/>
      <c r="B89" s="354" t="s">
        <v>527</v>
      </c>
      <c r="C89" s="399" t="e">
        <f>#REF!/#REF!*100-100</f>
        <v>#REF!</v>
      </c>
      <c r="D89" s="399" t="e">
        <f>#REF!/#REF!*100-100</f>
        <v>#REF!</v>
      </c>
      <c r="E89" s="399" t="e">
        <f>#REF!/#REF!*100-100</f>
        <v>#REF!</v>
      </c>
    </row>
    <row r="90" spans="1:5" ht="11.25" hidden="1" customHeight="1">
      <c r="A90" s="353"/>
      <c r="B90" s="354" t="s">
        <v>528</v>
      </c>
      <c r="C90" s="399" t="e">
        <f>#REF!/#REF!*100-100</f>
        <v>#REF!</v>
      </c>
      <c r="D90" s="399" t="e">
        <f>#REF!/#REF!*100-100</f>
        <v>#REF!</v>
      </c>
      <c r="E90" s="399" t="e">
        <f>#REF!/#REF!*100-100</f>
        <v>#REF!</v>
      </c>
    </row>
    <row r="91" spans="1:5" ht="11.25" hidden="1" customHeight="1">
      <c r="A91" s="33"/>
      <c r="B91" s="45"/>
    </row>
    <row r="92" spans="1:5" ht="11.25" hidden="1" customHeight="1">
      <c r="A92" s="351">
        <v>2009</v>
      </c>
      <c r="B92" s="352"/>
    </row>
    <row r="93" spans="1:5" ht="11.25" hidden="1" customHeight="1">
      <c r="A93" s="353"/>
      <c r="B93" s="354" t="s">
        <v>525</v>
      </c>
      <c r="C93" s="399" t="e">
        <f>#REF!/#REF!*100-100</f>
        <v>#REF!</v>
      </c>
      <c r="D93" s="399" t="e">
        <f>#REF!/#REF!*100-100</f>
        <v>#REF!</v>
      </c>
      <c r="E93" s="399" t="e">
        <f>#REF!/#REF!*100-100</f>
        <v>#REF!</v>
      </c>
    </row>
    <row r="94" spans="1:5" ht="11.25" hidden="1" customHeight="1">
      <c r="A94" s="353"/>
      <c r="B94" s="354" t="s">
        <v>526</v>
      </c>
      <c r="C94" s="399" t="e">
        <f>#REF!/#REF!*100-100</f>
        <v>#REF!</v>
      </c>
      <c r="D94" s="399" t="e">
        <f>#REF!/#REF!*100-100</f>
        <v>#REF!</v>
      </c>
      <c r="E94" s="399" t="e">
        <f>#REF!/#REF!*100-100</f>
        <v>#REF!</v>
      </c>
    </row>
    <row r="95" spans="1:5" ht="11.25" hidden="1" customHeight="1">
      <c r="A95" s="353"/>
      <c r="B95" s="354" t="s">
        <v>527</v>
      </c>
      <c r="C95" s="399" t="e">
        <f>#REF!/#REF!*100-100</f>
        <v>#REF!</v>
      </c>
      <c r="D95" s="399" t="e">
        <f>#REF!/#REF!*100-100</f>
        <v>#REF!</v>
      </c>
      <c r="E95" s="399" t="e">
        <f>#REF!/#REF!*100-100</f>
        <v>#REF!</v>
      </c>
    </row>
    <row r="96" spans="1:5" ht="11.25" hidden="1" customHeight="1">
      <c r="A96" s="353"/>
      <c r="B96" s="354" t="s">
        <v>528</v>
      </c>
      <c r="C96" s="399" t="e">
        <f>#REF!/#REF!*100-100</f>
        <v>#REF!</v>
      </c>
      <c r="D96" s="399" t="e">
        <f>#REF!/#REF!*100-100</f>
        <v>#REF!</v>
      </c>
      <c r="E96" s="399" t="e">
        <f>#REF!/#REF!*100-100</f>
        <v>#REF!</v>
      </c>
    </row>
    <row r="97" spans="1:6" ht="11.25" hidden="1" customHeight="1">
      <c r="A97" s="353"/>
      <c r="B97" s="354"/>
    </row>
    <row r="98" spans="1:6" ht="11.25" hidden="1" customHeight="1">
      <c r="A98" s="351">
        <v>2010</v>
      </c>
      <c r="B98" s="352"/>
    </row>
    <row r="99" spans="1:6" ht="11.25" hidden="1" customHeight="1">
      <c r="A99" s="353"/>
      <c r="B99" s="354" t="s">
        <v>525</v>
      </c>
      <c r="C99" s="399" t="e">
        <f>#REF!/#REF!*100-100</f>
        <v>#REF!</v>
      </c>
      <c r="D99" s="399" t="e">
        <f>D32/#REF!*100-100</f>
        <v>#REF!</v>
      </c>
      <c r="E99" s="399" t="e">
        <f>E32/#REF!*100-100</f>
        <v>#REF!</v>
      </c>
    </row>
    <row r="100" spans="1:6" ht="11.25" hidden="1" customHeight="1">
      <c r="A100" s="353"/>
      <c r="B100" s="354" t="s">
        <v>526</v>
      </c>
      <c r="C100" s="399" t="e">
        <f>#REF!/#REF!*100-100</f>
        <v>#REF!</v>
      </c>
      <c r="D100" s="399" t="e">
        <f>D33/#REF!*100-100</f>
        <v>#REF!</v>
      </c>
      <c r="E100" s="399" t="e">
        <f>E33/#REF!*100-100</f>
        <v>#REF!</v>
      </c>
    </row>
    <row r="101" spans="1:6" ht="11.25" hidden="1" customHeight="1">
      <c r="A101" s="353"/>
      <c r="B101" s="354" t="s">
        <v>527</v>
      </c>
      <c r="C101" s="399" t="e">
        <f>#REF!/#REF!*100-100</f>
        <v>#REF!</v>
      </c>
      <c r="D101" s="399" t="e">
        <f>D34/#REF!*100-100</f>
        <v>#REF!</v>
      </c>
      <c r="E101" s="399" t="e">
        <f>E34/#REF!*100-100</f>
        <v>#REF!</v>
      </c>
    </row>
    <row r="102" spans="1:6" ht="11.25" hidden="1" customHeight="1">
      <c r="A102" s="353"/>
      <c r="B102" s="354" t="s">
        <v>528</v>
      </c>
      <c r="C102" s="399" t="e">
        <f>#REF!/#REF!*100-100</f>
        <v>#REF!</v>
      </c>
      <c r="D102" s="399" t="e">
        <f>D35/#REF!*100-100</f>
        <v>#REF!</v>
      </c>
      <c r="E102" s="399" t="e">
        <f>E35/#REF!*100-100</f>
        <v>#REF!</v>
      </c>
    </row>
    <row r="103" spans="1:6" ht="11.25" hidden="1" customHeight="1">
      <c r="A103" s="353"/>
      <c r="B103" s="354"/>
    </row>
    <row r="104" spans="1:6" ht="11.25" hidden="1" customHeight="1">
      <c r="A104" s="351">
        <v>2011</v>
      </c>
      <c r="B104" s="352"/>
    </row>
    <row r="105" spans="1:6" ht="11.25" hidden="1" customHeight="1">
      <c r="A105" s="353"/>
      <c r="B105" s="354" t="s">
        <v>525</v>
      </c>
      <c r="C105" s="399">
        <f>C38/C32*100-100</f>
        <v>0.90180360721443265</v>
      </c>
      <c r="D105" s="399">
        <f t="shared" ref="D105:F105" si="1">D38/D32*100-100</f>
        <v>1.1022044088176557</v>
      </c>
      <c r="E105" s="399">
        <f t="shared" si="1"/>
        <v>0.20040080160322304</v>
      </c>
      <c r="F105" s="399">
        <f t="shared" si="1"/>
        <v>6.9743589743589638</v>
      </c>
    </row>
    <row r="106" spans="1:6" ht="11.25" hidden="1" customHeight="1">
      <c r="A106" s="353"/>
      <c r="B106" s="354" t="s">
        <v>526</v>
      </c>
      <c r="C106" s="399">
        <f t="shared" ref="C106:F108" si="2">C39/C33*100-100</f>
        <v>1.2012012012012008</v>
      </c>
      <c r="D106" s="399">
        <f t="shared" si="2"/>
        <v>1.4000000000000057</v>
      </c>
      <c r="E106" s="399">
        <f t="shared" si="2"/>
        <v>0.70281124497992664</v>
      </c>
      <c r="F106" s="399">
        <f t="shared" si="2"/>
        <v>4.0755467196819097</v>
      </c>
    </row>
    <row r="107" spans="1:6" ht="11.25" hidden="1" customHeight="1">
      <c r="A107" s="353"/>
      <c r="B107" s="354" t="s">
        <v>527</v>
      </c>
      <c r="C107" s="399">
        <f t="shared" si="2"/>
        <v>1.4000000000000057</v>
      </c>
      <c r="D107" s="399">
        <f t="shared" si="2"/>
        <v>1.7999999999999972</v>
      </c>
      <c r="E107" s="399">
        <f t="shared" si="2"/>
        <v>0.3003003003003073</v>
      </c>
      <c r="F107" s="399">
        <f t="shared" si="2"/>
        <v>3.6633663366336719</v>
      </c>
    </row>
    <row r="108" spans="1:6" ht="11.25" hidden="1" customHeight="1">
      <c r="A108" s="353"/>
      <c r="B108" s="354" t="s">
        <v>528</v>
      </c>
      <c r="C108" s="399">
        <f t="shared" si="2"/>
        <v>1.1964107676969178</v>
      </c>
      <c r="D108" s="399">
        <f t="shared" si="2"/>
        <v>1.7964071856287518</v>
      </c>
      <c r="E108" s="399">
        <f t="shared" si="2"/>
        <v>-0.29850746268655826</v>
      </c>
      <c r="F108" s="399">
        <f t="shared" si="2"/>
        <v>3.9643211100099052</v>
      </c>
    </row>
    <row r="109" spans="1:6" ht="11.25" customHeight="1">
      <c r="A109" s="353"/>
      <c r="B109" s="354"/>
    </row>
    <row r="110" spans="1:6" ht="11.25" customHeight="1">
      <c r="A110" s="351">
        <v>2012</v>
      </c>
      <c r="B110" s="352"/>
    </row>
    <row r="111" spans="1:6" ht="11.25" customHeight="1">
      <c r="A111" s="353"/>
      <c r="B111" s="354" t="s">
        <v>525</v>
      </c>
      <c r="C111" s="399">
        <f>C44/C38*100-100</f>
        <v>4.1708043694140997</v>
      </c>
      <c r="D111" s="399">
        <f t="shared" ref="D111:F111" si="3">D44/D38*100-100</f>
        <v>4.1625371655104004</v>
      </c>
      <c r="E111" s="399">
        <f t="shared" si="3"/>
        <v>4.2999999999999972</v>
      </c>
      <c r="F111" s="399">
        <f t="shared" si="3"/>
        <v>-4.9856184084372046</v>
      </c>
    </row>
    <row r="112" spans="1:6" ht="11.25" customHeight="1">
      <c r="A112" s="353"/>
      <c r="B112" s="354" t="s">
        <v>526</v>
      </c>
      <c r="C112" s="399">
        <f t="shared" ref="C112:F114" si="4">C45/C39*100-100</f>
        <v>4.0553907022749911</v>
      </c>
      <c r="D112" s="399">
        <f t="shared" si="4"/>
        <v>4.1420118343195327</v>
      </c>
      <c r="E112" s="399">
        <f t="shared" si="4"/>
        <v>3.9880358923230403</v>
      </c>
      <c r="F112" s="399">
        <f t="shared" si="4"/>
        <v>-5.2531041069723017</v>
      </c>
    </row>
    <row r="113" spans="1:6" ht="11.25" customHeight="1">
      <c r="A113" s="353"/>
      <c r="B113" s="354" t="s">
        <v>527</v>
      </c>
      <c r="C113" s="399">
        <f t="shared" si="4"/>
        <v>3.9447731755424087</v>
      </c>
      <c r="D113" s="399">
        <f t="shared" si="4"/>
        <v>3.8310412573673887</v>
      </c>
      <c r="E113" s="399">
        <f t="shared" si="4"/>
        <v>4.2914171656686477</v>
      </c>
      <c r="F113" s="399">
        <f t="shared" si="4"/>
        <v>-0.47755491881565604</v>
      </c>
    </row>
    <row r="114" spans="1:6" ht="11.25" customHeight="1">
      <c r="A114" s="353"/>
      <c r="B114" s="354" t="s">
        <v>528</v>
      </c>
      <c r="C114" s="399">
        <f t="shared" si="4"/>
        <v>3.9408866995073879</v>
      </c>
      <c r="D114" s="399">
        <f t="shared" si="4"/>
        <v>3.8235294117647101</v>
      </c>
      <c r="E114" s="399">
        <f t="shared" si="4"/>
        <v>4.2914171656686477</v>
      </c>
      <c r="F114" s="399">
        <f t="shared" si="4"/>
        <v>-0.66730219256434964</v>
      </c>
    </row>
    <row r="115" spans="1:6" ht="8.1" customHeight="1">
      <c r="A115" s="353"/>
      <c r="B115" s="354"/>
    </row>
    <row r="116" spans="1:6" ht="11.25" customHeight="1">
      <c r="A116" s="351">
        <v>2013</v>
      </c>
      <c r="B116" s="352"/>
    </row>
    <row r="117" spans="1:6" ht="11.25" customHeight="1">
      <c r="A117" s="353"/>
      <c r="B117" s="354" t="s">
        <v>525</v>
      </c>
      <c r="C117" s="399">
        <f>C50/C44*100-100</f>
        <v>2.7645376549094323</v>
      </c>
      <c r="D117" s="399">
        <f t="shared" ref="D117:F117" si="5">D50/D44*100-100</f>
        <v>3.2350142721217878</v>
      </c>
      <c r="E117" s="399">
        <f t="shared" si="5"/>
        <v>1.6299137104506229</v>
      </c>
      <c r="F117" s="399">
        <f t="shared" si="5"/>
        <v>7.7699293642785108</v>
      </c>
    </row>
    <row r="118" spans="1:6" ht="11.25" customHeight="1">
      <c r="A118" s="353"/>
      <c r="B118" s="354" t="s">
        <v>526</v>
      </c>
      <c r="C118" s="399">
        <f t="shared" ref="C118:F119" si="6">C51/C45*100-100</f>
        <v>3.0418250950570354</v>
      </c>
      <c r="D118" s="399">
        <f t="shared" si="6"/>
        <v>3.4090909090909207</v>
      </c>
      <c r="E118" s="399">
        <f t="shared" si="6"/>
        <v>1.7257909875359587</v>
      </c>
      <c r="F118" s="399">
        <f t="shared" si="6"/>
        <v>7.7620967741935516</v>
      </c>
    </row>
    <row r="119" spans="1:6" ht="11.25" customHeight="1">
      <c r="A119" s="353"/>
      <c r="B119" s="354" t="s">
        <v>527</v>
      </c>
      <c r="C119" s="399">
        <f t="shared" si="6"/>
        <v>2.8462998102466912</v>
      </c>
      <c r="D119" s="399">
        <f t="shared" si="6"/>
        <v>3.4058656575212751</v>
      </c>
      <c r="E119" s="399">
        <f t="shared" si="6"/>
        <v>1.5311004784689004</v>
      </c>
      <c r="F119" s="963" t="s">
        <v>238</v>
      </c>
    </row>
    <row r="120" spans="1:6" ht="11.25" customHeight="1">
      <c r="A120" s="353"/>
      <c r="B120" s="354" t="s">
        <v>528</v>
      </c>
      <c r="C120" s="399">
        <f t="shared" ref="C120" si="7">C53/C47*100-100</f>
        <v>2.9383886255924097</v>
      </c>
      <c r="D120" s="399">
        <f t="shared" ref="D120" si="8">D53/D47*100-100</f>
        <v>3.3994334277620339</v>
      </c>
      <c r="E120" s="399">
        <f t="shared" ref="E120" si="9">E53/E47*100-100</f>
        <v>1.4354066985645915</v>
      </c>
      <c r="F120" s="963" t="s">
        <v>238</v>
      </c>
    </row>
    <row r="121" spans="1:6" ht="11.25" customHeight="1">
      <c r="A121" s="353"/>
      <c r="B121" s="354"/>
    </row>
    <row r="122" spans="1:6" ht="11.25" customHeight="1">
      <c r="A122" s="351">
        <v>2014</v>
      </c>
      <c r="B122" s="352"/>
    </row>
    <row r="123" spans="1:6" ht="11.25" customHeight="1">
      <c r="A123" s="353"/>
      <c r="B123" s="354" t="s">
        <v>525</v>
      </c>
      <c r="C123" s="399">
        <f t="shared" ref="C123" si="10">C56/C50*100-100</f>
        <v>2.4118738404452813</v>
      </c>
      <c r="D123" s="399">
        <f t="shared" ref="D123:E123" si="11">D56/D50*100-100</f>
        <v>2.4884792626728114</v>
      </c>
      <c r="E123" s="399">
        <f t="shared" si="11"/>
        <v>2.0754716981132191</v>
      </c>
      <c r="F123" s="963" t="s">
        <v>238</v>
      </c>
    </row>
    <row r="124" spans="1:6" ht="11.25" customHeight="1">
      <c r="A124" s="353"/>
      <c r="B124" s="354" t="s">
        <v>526</v>
      </c>
      <c r="C124" s="399">
        <f t="shared" ref="C124:E124" si="12">C57/C51*100-100</f>
        <v>2.1217712177121797</v>
      </c>
      <c r="D124" s="399">
        <f t="shared" si="12"/>
        <v>2.1062271062270952</v>
      </c>
      <c r="E124" s="399">
        <f t="shared" si="12"/>
        <v>2.1677662582469566</v>
      </c>
      <c r="F124" s="963" t="s">
        <v>238</v>
      </c>
    </row>
    <row r="125" spans="1:6" ht="11.25" customHeight="1">
      <c r="A125" s="353"/>
      <c r="B125" s="354" t="s">
        <v>527</v>
      </c>
      <c r="C125" s="399">
        <f t="shared" ref="C125:E125" si="13">C58/C52*100-100</f>
        <v>2.1217712177121797</v>
      </c>
      <c r="D125" s="399">
        <f t="shared" si="13"/>
        <v>2.0128087831656103</v>
      </c>
      <c r="E125" s="399">
        <f t="shared" si="13"/>
        <v>2.3562676720075331</v>
      </c>
      <c r="F125" s="963" t="s">
        <v>238</v>
      </c>
    </row>
    <row r="126" spans="1:6" ht="11.25" hidden="1" customHeight="1">
      <c r="A126" s="353"/>
      <c r="B126" s="354" t="s">
        <v>528</v>
      </c>
      <c r="C126" s="399">
        <f t="shared" ref="C126:E126" si="14">C59/C53*100-100</f>
        <v>-100</v>
      </c>
      <c r="D126" s="399">
        <f t="shared" si="14"/>
        <v>-100</v>
      </c>
      <c r="E126" s="399">
        <f t="shared" si="14"/>
        <v>-100</v>
      </c>
      <c r="F126" s="963" t="s">
        <v>238</v>
      </c>
    </row>
    <row r="127" spans="1:6" ht="11.25" hidden="1" customHeight="1">
      <c r="A127" s="353"/>
      <c r="B127" s="354"/>
    </row>
    <row r="128" spans="1:6" ht="11.25" hidden="1" customHeight="1">
      <c r="A128" s="351">
        <v>2015</v>
      </c>
      <c r="B128" s="352"/>
      <c r="D128" s="1166"/>
      <c r="E128" s="1166"/>
    </row>
    <row r="129" spans="1:6" ht="11.25" hidden="1" customHeight="1">
      <c r="A129" s="353"/>
      <c r="B129" s="354" t="s">
        <v>525</v>
      </c>
      <c r="C129" s="399">
        <f t="shared" ref="C129:E132" si="15">C62/C56*100-100</f>
        <v>-100</v>
      </c>
      <c r="D129" s="399">
        <f t="shared" si="15"/>
        <v>-100</v>
      </c>
      <c r="E129" s="399">
        <f t="shared" si="15"/>
        <v>-100</v>
      </c>
      <c r="F129" s="963" t="s">
        <v>238</v>
      </c>
    </row>
    <row r="130" spans="1:6" ht="11.25" hidden="1" customHeight="1">
      <c r="A130" s="353"/>
      <c r="B130" s="354" t="s">
        <v>526</v>
      </c>
      <c r="C130" s="399">
        <f t="shared" si="15"/>
        <v>-100</v>
      </c>
      <c r="D130" s="399">
        <f t="shared" si="15"/>
        <v>-100</v>
      </c>
      <c r="E130" s="399">
        <f t="shared" si="15"/>
        <v>-100</v>
      </c>
      <c r="F130" s="963" t="s">
        <v>238</v>
      </c>
    </row>
    <row r="131" spans="1:6" ht="11.25" hidden="1" customHeight="1">
      <c r="A131" s="353"/>
      <c r="B131" s="354" t="s">
        <v>527</v>
      </c>
      <c r="C131" s="399">
        <f t="shared" si="15"/>
        <v>-100</v>
      </c>
      <c r="D131" s="399">
        <f t="shared" si="15"/>
        <v>-100</v>
      </c>
      <c r="E131" s="399">
        <f t="shared" si="15"/>
        <v>-100</v>
      </c>
      <c r="F131" s="963" t="s">
        <v>238</v>
      </c>
    </row>
    <row r="132" spans="1:6" ht="11.25" hidden="1" customHeight="1">
      <c r="A132" s="353"/>
      <c r="B132" s="354" t="s">
        <v>528</v>
      </c>
      <c r="C132" s="399" t="e">
        <f t="shared" si="15"/>
        <v>#DIV/0!</v>
      </c>
      <c r="D132" s="399" t="e">
        <f t="shared" si="15"/>
        <v>#DIV/0!</v>
      </c>
      <c r="E132" s="399" t="e">
        <f t="shared" si="15"/>
        <v>#DIV/0!</v>
      </c>
      <c r="F132" s="963" t="s">
        <v>238</v>
      </c>
    </row>
  </sheetData>
  <mergeCells count="18">
    <mergeCell ref="A78:B78"/>
    <mergeCell ref="A74:B74"/>
    <mergeCell ref="A75:B75"/>
    <mergeCell ref="A76:B76"/>
    <mergeCell ref="A77:B77"/>
    <mergeCell ref="C69:F69"/>
    <mergeCell ref="C68:F68"/>
    <mergeCell ref="D12:F12"/>
    <mergeCell ref="A71:B71"/>
    <mergeCell ref="A73:B73"/>
    <mergeCell ref="D13:F13"/>
    <mergeCell ref="A27:B27"/>
    <mergeCell ref="A28:B28"/>
    <mergeCell ref="A29:B29"/>
    <mergeCell ref="A22:B22"/>
    <mergeCell ref="A24:B24"/>
    <mergeCell ref="A25:B25"/>
    <mergeCell ref="A26:B26"/>
  </mergeCells>
  <phoneticPr fontId="5" type="noConversion"/>
  <printOptions horizontalCentered="1"/>
  <pageMargins left="0.59055118110236227" right="0.59055118110236227" top="0.51181102362204722" bottom="0.51181102362204722" header="0.31496062992125984" footer="0.31496062992125984"/>
  <pageSetup paperSize="9" scale="89" orientation="portrait" horizontalDpi="300" verticalDpi="300" r:id="rId1"/>
  <headerFooter alignWithMargins="0">
    <oddFooter xml:space="preserve">&amp;C&amp;"MetaNormalLF-Roman,Standard"&amp;9
</oddFooter>
  </headerFooter>
  <rowBreaks count="1" manualBreakCount="1">
    <brk id="126" max="5" man="1"/>
  </rowBreaks>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6">
    <tabColor theme="0" tint="-0.34998626667073579"/>
    <pageSetUpPr fitToPage="1"/>
  </sheetPr>
  <dimension ref="A1:N46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3"/>
      <c r="C1" s="973"/>
      <c r="D1" s="973"/>
      <c r="E1" s="973"/>
      <c r="F1" s="973"/>
      <c r="G1" s="973"/>
      <c r="H1" s="972" t="s">
        <v>603</v>
      </c>
    </row>
    <row r="2" spans="1:8" s="4" customFormat="1" ht="11.25" customHeight="1">
      <c r="A2" s="1213" t="s">
        <v>148</v>
      </c>
      <c r="B2" s="1213"/>
      <c r="C2" s="1213"/>
      <c r="D2" s="1213"/>
      <c r="E2" s="1213"/>
      <c r="F2" s="1213"/>
      <c r="G2" s="1213"/>
      <c r="H2" s="1213"/>
    </row>
    <row r="3" spans="1:8" s="4" customFormat="1" ht="11.25" customHeight="1">
      <c r="A3" s="1212" t="s">
        <v>203</v>
      </c>
      <c r="B3" s="1212"/>
      <c r="C3" s="1212"/>
      <c r="D3" s="1212"/>
      <c r="E3" s="1212"/>
      <c r="F3" s="1212"/>
      <c r="G3" s="1212"/>
      <c r="H3" s="1212"/>
    </row>
    <row r="4" spans="1:8" s="4" customFormat="1" ht="11.25" customHeight="1">
      <c r="A4" s="1211" t="s">
        <v>214</v>
      </c>
      <c r="B4" s="1211"/>
      <c r="C4" s="1211"/>
      <c r="D4" s="1211"/>
      <c r="E4" s="1211"/>
      <c r="F4" s="1211"/>
      <c r="G4" s="1211"/>
      <c r="H4" s="1211"/>
    </row>
    <row r="5" spans="1:8" s="11" customFormat="1" ht="11.25" customHeight="1">
      <c r="A5" s="7"/>
      <c r="B5" s="8"/>
      <c r="C5" s="9"/>
      <c r="D5" s="9"/>
      <c r="E5" s="9"/>
      <c r="F5" s="9"/>
      <c r="G5" s="9"/>
      <c r="H5" s="10"/>
    </row>
    <row r="6" spans="1:8" s="11" customFormat="1" ht="11.25" customHeight="1">
      <c r="A6" s="1215" t="s">
        <v>501</v>
      </c>
      <c r="B6" s="1215"/>
      <c r="C6" s="1215"/>
      <c r="D6" s="1215"/>
      <c r="E6" s="1215"/>
      <c r="F6" s="1215"/>
      <c r="G6" s="1215"/>
      <c r="H6" s="121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4" ht="11.25" customHeight="1">
      <c r="A17" s="33"/>
      <c r="B17" s="33"/>
      <c r="C17" s="1214" t="s">
        <v>202</v>
      </c>
      <c r="D17" s="1214"/>
      <c r="E17" s="1214"/>
      <c r="F17" s="1214"/>
      <c r="G17" s="1214"/>
      <c r="H17" s="1214"/>
    </row>
    <row r="18" spans="1:14" ht="6" customHeight="1">
      <c r="A18" s="37"/>
      <c r="B18" s="33"/>
      <c r="C18" s="33"/>
      <c r="D18" s="38"/>
      <c r="E18" s="36"/>
      <c r="F18" s="36"/>
      <c r="G18" s="36"/>
      <c r="H18" s="33"/>
    </row>
    <row r="19" spans="1:14" ht="11.25" hidden="1" customHeight="1">
      <c r="A19" s="18">
        <v>1996</v>
      </c>
      <c r="B19" s="18"/>
      <c r="C19" s="39">
        <v>227019.39</v>
      </c>
      <c r="D19" s="40">
        <v>66682.448000000004</v>
      </c>
      <c r="E19" s="41">
        <v>142017.28400000001</v>
      </c>
      <c r="F19" s="40">
        <v>43754.216</v>
      </c>
      <c r="G19" s="40">
        <v>98263.067999999999</v>
      </c>
      <c r="H19" s="40">
        <v>18319.657999999999</v>
      </c>
      <c r="I19" s="42"/>
      <c r="J19" s="402"/>
      <c r="K19" s="402"/>
      <c r="L19" s="402"/>
      <c r="M19" s="402"/>
      <c r="N19" s="402"/>
    </row>
    <row r="20" spans="1:14" ht="11.25" hidden="1" customHeight="1">
      <c r="A20" s="18">
        <v>1997</v>
      </c>
      <c r="B20" s="18"/>
      <c r="C20" s="39">
        <v>233454.74900000004</v>
      </c>
      <c r="D20" s="40">
        <v>65021.752999999997</v>
      </c>
      <c r="E20" s="41">
        <v>149117.182</v>
      </c>
      <c r="F20" s="40">
        <v>44690.981000000007</v>
      </c>
      <c r="G20" s="40">
        <v>104426.201</v>
      </c>
      <c r="H20" s="40">
        <v>19315.807999999997</v>
      </c>
      <c r="I20" s="42"/>
      <c r="J20" s="402"/>
      <c r="K20" s="402"/>
      <c r="L20" s="402"/>
      <c r="M20" s="402"/>
      <c r="N20" s="402"/>
    </row>
    <row r="21" spans="1:14" ht="11.25" hidden="1" customHeight="1">
      <c r="A21" s="18">
        <v>1998</v>
      </c>
      <c r="B21" s="18"/>
      <c r="C21" s="39">
        <v>236365.245</v>
      </c>
      <c r="D21" s="40">
        <v>63908.554999999993</v>
      </c>
      <c r="E21" s="41">
        <v>151440.34799999997</v>
      </c>
      <c r="F21" s="40">
        <v>42702.398000000001</v>
      </c>
      <c r="G21" s="40">
        <v>108737.95</v>
      </c>
      <c r="H21" s="40">
        <v>21016.351999999999</v>
      </c>
      <c r="I21" s="42"/>
      <c r="J21" s="402"/>
      <c r="K21" s="402"/>
      <c r="L21" s="402"/>
      <c r="M21" s="402"/>
      <c r="N21" s="402"/>
    </row>
    <row r="22" spans="1:14" ht="11.25" hidden="1" customHeight="1">
      <c r="A22" s="18">
        <v>1999</v>
      </c>
      <c r="B22" s="18"/>
      <c r="C22" s="39">
        <v>229135.82299999997</v>
      </c>
      <c r="D22" s="40">
        <v>62742.848000000005</v>
      </c>
      <c r="E22" s="41">
        <v>145281.79999999999</v>
      </c>
      <c r="F22" s="40">
        <v>44740.603999999999</v>
      </c>
      <c r="G22" s="40">
        <v>100541.196</v>
      </c>
      <c r="H22" s="40">
        <v>21111.188000000002</v>
      </c>
      <c r="I22" s="42"/>
      <c r="J22" s="402"/>
      <c r="K22" s="402"/>
      <c r="L22" s="402"/>
      <c r="M22" s="402"/>
      <c r="N22" s="402"/>
    </row>
    <row r="23" spans="1:14" ht="11.25" hidden="1" customHeight="1">
      <c r="A23" s="18">
        <v>2000</v>
      </c>
      <c r="B23" s="18"/>
      <c r="C23" s="39">
        <v>242222.94899999999</v>
      </c>
      <c r="D23" s="40">
        <v>60858.856</v>
      </c>
      <c r="E23" s="41">
        <v>158091.462</v>
      </c>
      <c r="F23" s="40">
        <v>48741.960999999996</v>
      </c>
      <c r="G23" s="40">
        <v>109349</v>
      </c>
      <c r="H23" s="40">
        <v>23272.631000000001</v>
      </c>
      <c r="I23" s="42"/>
      <c r="J23" s="402"/>
      <c r="K23" s="402"/>
      <c r="L23" s="402"/>
      <c r="M23" s="402"/>
      <c r="N23" s="402"/>
    </row>
    <row r="24" spans="1:14" ht="11.25" hidden="1" customHeight="1">
      <c r="A24" s="18">
        <v>2001</v>
      </c>
      <c r="B24" s="18"/>
      <c r="C24" s="39">
        <v>236101.44</v>
      </c>
      <c r="D24" s="40">
        <v>57015.506000000001</v>
      </c>
      <c r="E24" s="41">
        <v>154387.76199999999</v>
      </c>
      <c r="F24" s="40">
        <v>49010.883000000002</v>
      </c>
      <c r="G24" s="40">
        <v>105376.879</v>
      </c>
      <c r="H24" s="40">
        <v>24698.171999999999</v>
      </c>
      <c r="I24" s="42"/>
      <c r="J24" s="402"/>
      <c r="K24" s="402"/>
      <c r="L24" s="402"/>
      <c r="M24" s="402"/>
      <c r="N24" s="402"/>
    </row>
    <row r="25" spans="1:14" ht="11.25" hidden="1" customHeight="1">
      <c r="A25" s="18">
        <v>2002</v>
      </c>
      <c r="B25" s="18"/>
      <c r="C25" s="39">
        <v>231746.24900000001</v>
      </c>
      <c r="D25" s="40">
        <v>55843.915000000001</v>
      </c>
      <c r="E25" s="41">
        <v>150921.99800000002</v>
      </c>
      <c r="F25" s="40">
        <v>49082.428999999996</v>
      </c>
      <c r="G25" s="40">
        <v>101839.569</v>
      </c>
      <c r="H25" s="40">
        <v>24980.531999999999</v>
      </c>
      <c r="I25" s="42"/>
      <c r="J25" s="402"/>
      <c r="K25" s="402"/>
      <c r="L25" s="402"/>
      <c r="M25" s="402"/>
      <c r="N25" s="402"/>
    </row>
    <row r="26" spans="1:14" ht="11.25" customHeight="1">
      <c r="A26" s="18">
        <v>2003</v>
      </c>
      <c r="B26" s="18"/>
      <c r="C26" s="39">
        <v>219998.978</v>
      </c>
      <c r="D26" s="40">
        <v>53418.675999999999</v>
      </c>
      <c r="E26" s="41">
        <v>145111.217</v>
      </c>
      <c r="F26" s="40">
        <v>46120.167000000001</v>
      </c>
      <c r="G26" s="40">
        <v>98991.05</v>
      </c>
      <c r="H26" s="40">
        <v>21469.080999999998</v>
      </c>
      <c r="I26" s="42"/>
      <c r="J26" s="402"/>
      <c r="K26" s="402"/>
      <c r="L26" s="402"/>
      <c r="M26" s="402"/>
      <c r="N26" s="402"/>
    </row>
    <row r="27" spans="1:14" ht="11.25" customHeight="1">
      <c r="A27" s="18">
        <v>2004</v>
      </c>
      <c r="B27" s="27"/>
      <c r="C27" s="39">
        <v>235860.69</v>
      </c>
      <c r="D27" s="40">
        <v>55209.370999999999</v>
      </c>
      <c r="E27" s="41">
        <v>156476.16</v>
      </c>
      <c r="F27" s="40">
        <v>51366.942999999999</v>
      </c>
      <c r="G27" s="40">
        <v>105109.217</v>
      </c>
      <c r="H27" s="40">
        <v>24175.159</v>
      </c>
      <c r="I27" s="42"/>
      <c r="J27" s="402"/>
      <c r="K27" s="402"/>
      <c r="L27" s="402"/>
      <c r="M27" s="402"/>
      <c r="N27" s="402"/>
    </row>
    <row r="28" spans="1:14" ht="11.25" customHeight="1">
      <c r="A28" s="18">
        <v>2005</v>
      </c>
      <c r="B28" s="27"/>
      <c r="C28" s="39">
        <v>236765.22200000004</v>
      </c>
      <c r="D28" s="40">
        <v>56662.311000000002</v>
      </c>
      <c r="E28" s="41">
        <v>156542.06800000003</v>
      </c>
      <c r="F28" s="40">
        <v>53360.402999999998</v>
      </c>
      <c r="G28" s="40">
        <v>103181.66500000001</v>
      </c>
      <c r="H28" s="40">
        <v>23560.843000000001</v>
      </c>
      <c r="I28" s="42"/>
      <c r="J28" s="402"/>
      <c r="K28" s="402"/>
      <c r="L28" s="402"/>
      <c r="M28" s="402"/>
      <c r="N28" s="402"/>
    </row>
    <row r="29" spans="1:14" ht="11.25" customHeight="1">
      <c r="A29" s="18">
        <v>2006</v>
      </c>
      <c r="B29" s="27"/>
      <c r="C29" s="39">
        <v>243495.22100000002</v>
      </c>
      <c r="D29" s="40">
        <v>57156.461000000003</v>
      </c>
      <c r="E29" s="41">
        <v>162651.70800000001</v>
      </c>
      <c r="F29" s="40">
        <v>55762.557999999997</v>
      </c>
      <c r="G29" s="40">
        <v>106889.15</v>
      </c>
      <c r="H29" s="40">
        <v>23687.052000000003</v>
      </c>
      <c r="I29" s="428"/>
      <c r="J29" s="402"/>
      <c r="K29" s="402"/>
      <c r="L29" s="402"/>
      <c r="M29" s="402"/>
      <c r="N29" s="402"/>
    </row>
    <row r="30" spans="1:14" ht="11.25" customHeight="1">
      <c r="A30" s="18">
        <v>2007</v>
      </c>
      <c r="B30" s="27"/>
      <c r="C30" s="39">
        <f t="shared" ref="C30:H30" si="0">SUM(C40:C51)</f>
        <v>248974.07799999998</v>
      </c>
      <c r="D30" s="41">
        <f t="shared" si="0"/>
        <v>59149.680999999997</v>
      </c>
      <c r="E30" s="41">
        <f t="shared" si="0"/>
        <v>166928.41400000002</v>
      </c>
      <c r="F30" s="41">
        <f t="shared" si="0"/>
        <v>59501.347999999998</v>
      </c>
      <c r="G30" s="41">
        <f t="shared" si="0"/>
        <v>107427.06600000001</v>
      </c>
      <c r="H30" s="41">
        <f t="shared" si="0"/>
        <v>22895.982999999997</v>
      </c>
      <c r="I30" s="428"/>
      <c r="J30" s="402"/>
      <c r="K30" s="402"/>
      <c r="L30" s="402"/>
      <c r="M30" s="402"/>
      <c r="N30" s="402"/>
    </row>
    <row r="31" spans="1:14" ht="11.25" customHeight="1">
      <c r="A31" s="18">
        <v>2008</v>
      </c>
      <c r="B31" s="27"/>
      <c r="C31" s="39">
        <f t="shared" ref="C31:H31" si="1">SUM(C67:C78)</f>
        <v>245673.75</v>
      </c>
      <c r="D31" s="41">
        <f t="shared" si="1"/>
        <v>57557.078999999998</v>
      </c>
      <c r="E31" s="41">
        <f t="shared" si="1"/>
        <v>165377.76399600002</v>
      </c>
      <c r="F31" s="41">
        <f t="shared" si="1"/>
        <v>57853.287000000004</v>
      </c>
      <c r="G31" s="41">
        <f t="shared" si="1"/>
        <v>107524.476996</v>
      </c>
      <c r="H31" s="41">
        <f t="shared" si="1"/>
        <v>22738.473999999998</v>
      </c>
      <c r="I31" s="42"/>
      <c r="J31" s="402"/>
      <c r="K31" s="402"/>
      <c r="L31" s="402"/>
      <c r="M31" s="402"/>
      <c r="N31" s="402"/>
    </row>
    <row r="32" spans="1:14" ht="11.25" customHeight="1">
      <c r="A32" s="1209">
        <v>2009</v>
      </c>
      <c r="B32" s="1203"/>
      <c r="C32" s="39">
        <f t="shared" ref="C32:H32" si="2">SUM(C94:C105)</f>
        <v>203867.674</v>
      </c>
      <c r="D32" s="41">
        <v>51820.5</v>
      </c>
      <c r="E32" s="41">
        <f t="shared" si="2"/>
        <v>132772.46799999999</v>
      </c>
      <c r="F32" s="41">
        <f t="shared" si="2"/>
        <v>49087.163</v>
      </c>
      <c r="G32" s="41">
        <f t="shared" si="2"/>
        <v>83685.304999999993</v>
      </c>
      <c r="H32" s="41">
        <f t="shared" si="2"/>
        <v>19274.695</v>
      </c>
      <c r="I32" s="42"/>
      <c r="J32" s="402"/>
      <c r="K32" s="402"/>
      <c r="L32" s="402"/>
      <c r="M32" s="402"/>
      <c r="N32" s="402"/>
    </row>
    <row r="33" spans="1:9" ht="11.25" customHeight="1">
      <c r="A33" s="1209">
        <v>2010</v>
      </c>
      <c r="B33" s="1203"/>
      <c r="C33" s="39">
        <f t="shared" ref="C33:H33" si="3">SUM(C121:C132)</f>
        <v>229607.41800000001</v>
      </c>
      <c r="D33" s="41">
        <f t="shared" si="3"/>
        <v>53054.310999999987</v>
      </c>
      <c r="E33" s="41">
        <f t="shared" si="3"/>
        <v>154141.976</v>
      </c>
      <c r="F33" s="41">
        <f t="shared" si="3"/>
        <v>50607.277000000002</v>
      </c>
      <c r="G33" s="41">
        <f t="shared" si="3"/>
        <v>103534.69899999999</v>
      </c>
      <c r="H33" s="41">
        <f t="shared" si="3"/>
        <v>22411.110999999997</v>
      </c>
      <c r="I33" s="42"/>
    </row>
    <row r="34" spans="1:9" ht="11.25" customHeight="1">
      <c r="A34" s="1209">
        <v>2011</v>
      </c>
      <c r="B34" s="1203"/>
      <c r="C34" s="39">
        <f t="shared" ref="C34:H34" si="4">SUM(C148:C159)</f>
        <v>221965.92600000001</v>
      </c>
      <c r="D34" s="41">
        <f t="shared" si="4"/>
        <v>54765.722000000009</v>
      </c>
      <c r="E34" s="41">
        <f t="shared" si="4"/>
        <v>148503.39300000001</v>
      </c>
      <c r="F34" s="41">
        <f t="shared" si="4"/>
        <v>46880.668000000005</v>
      </c>
      <c r="G34" s="41">
        <f t="shared" si="4"/>
        <v>101622.72499999999</v>
      </c>
      <c r="H34" s="41">
        <f t="shared" si="4"/>
        <v>18696.811000000002</v>
      </c>
      <c r="I34" s="42"/>
    </row>
    <row r="35" spans="1:9" ht="11.25" customHeight="1">
      <c r="A35" s="1209">
        <v>2012</v>
      </c>
      <c r="B35" s="1203"/>
      <c r="C35" s="39">
        <f t="shared" ref="C35:H35" si="5">SUM(C175:C186)</f>
        <v>223170.11900000001</v>
      </c>
      <c r="D35" s="41">
        <f t="shared" si="5"/>
        <v>54568.729999999996</v>
      </c>
      <c r="E35" s="41">
        <f t="shared" si="5"/>
        <v>148288.47500000001</v>
      </c>
      <c r="F35" s="41">
        <f t="shared" si="5"/>
        <v>48247.826999999997</v>
      </c>
      <c r="G35" s="41">
        <f t="shared" si="5"/>
        <v>100040.64800000002</v>
      </c>
      <c r="H35" s="41">
        <f t="shared" si="5"/>
        <v>20312.914000000004</v>
      </c>
      <c r="I35" s="42"/>
    </row>
    <row r="36" spans="1:9" ht="11.25" customHeight="1">
      <c r="A36" s="1209">
        <v>2013</v>
      </c>
      <c r="B36" s="1203"/>
      <c r="C36" s="39">
        <f t="shared" ref="C36:H36" si="6">SUM(C202:C213)</f>
        <v>226863.60290000006</v>
      </c>
      <c r="D36" s="41">
        <f t="shared" si="6"/>
        <v>54698.117999999995</v>
      </c>
      <c r="E36" s="41">
        <f t="shared" si="6"/>
        <v>152390.80050000001</v>
      </c>
      <c r="F36" s="41">
        <f t="shared" si="6"/>
        <v>47843.563699999999</v>
      </c>
      <c r="G36" s="41">
        <f t="shared" si="6"/>
        <v>104547.23680000001</v>
      </c>
      <c r="H36" s="41">
        <f t="shared" si="6"/>
        <v>19774.684399999998</v>
      </c>
      <c r="I36" s="42"/>
    </row>
    <row r="37" spans="1:9" ht="11.25" hidden="1" customHeight="1">
      <c r="A37" s="1209">
        <v>2014</v>
      </c>
      <c r="B37" s="1203"/>
      <c r="C37" s="39">
        <f t="shared" ref="C37:H37" si="7">SUM(C229:C240)</f>
        <v>170680.59510000004</v>
      </c>
      <c r="D37" s="41">
        <f t="shared" si="7"/>
        <v>41290.659999999996</v>
      </c>
      <c r="E37" s="41">
        <f t="shared" si="7"/>
        <v>115486.3499</v>
      </c>
      <c r="F37" s="41">
        <f t="shared" si="7"/>
        <v>37799.295200000008</v>
      </c>
      <c r="G37" s="41">
        <f t="shared" si="7"/>
        <v>77687.054700000008</v>
      </c>
      <c r="H37" s="41">
        <f t="shared" si="7"/>
        <v>13903.5852</v>
      </c>
      <c r="I37" s="42"/>
    </row>
    <row r="38" spans="1:9" ht="11.25" hidden="1" customHeight="1">
      <c r="A38" s="37"/>
      <c r="B38" s="45"/>
      <c r="C38" s="43"/>
      <c r="D38" s="43"/>
      <c r="E38" s="43"/>
      <c r="F38" s="43"/>
      <c r="G38" s="43"/>
      <c r="H38" s="43"/>
      <c r="I38" s="40"/>
    </row>
    <row r="39" spans="1:9" ht="11.25" hidden="1" customHeight="1">
      <c r="A39" s="1204">
        <v>2007</v>
      </c>
      <c r="B39" s="1205"/>
      <c r="C39" s="43"/>
      <c r="D39" s="43"/>
      <c r="E39" s="43"/>
      <c r="F39" s="43"/>
      <c r="G39" s="43"/>
      <c r="H39" s="43"/>
      <c r="I39" s="40"/>
    </row>
    <row r="40" spans="1:9" ht="11.25" hidden="1" customHeight="1">
      <c r="A40" s="37"/>
      <c r="B40" s="45" t="s">
        <v>176</v>
      </c>
      <c r="C40" s="39">
        <v>20518.727999999999</v>
      </c>
      <c r="D40" s="43">
        <v>4587.0770000000002</v>
      </c>
      <c r="E40" s="41">
        <v>13867.370999999999</v>
      </c>
      <c r="F40" s="43">
        <v>4713.0879999999997</v>
      </c>
      <c r="G40" s="43">
        <v>9154.2829999999994</v>
      </c>
      <c r="H40" s="43">
        <v>2064.2800000000002</v>
      </c>
      <c r="I40" s="40"/>
    </row>
    <row r="41" spans="1:9" ht="11.25" hidden="1" customHeight="1">
      <c r="A41" s="37"/>
      <c r="B41" s="45" t="s">
        <v>177</v>
      </c>
      <c r="C41" s="39">
        <v>19405.227999999999</v>
      </c>
      <c r="D41" s="43">
        <v>4351.0609999999997</v>
      </c>
      <c r="E41" s="41">
        <v>13174.647000000001</v>
      </c>
      <c r="F41" s="43">
        <v>4696.0590000000002</v>
      </c>
      <c r="G41" s="43">
        <v>8478.5879999999997</v>
      </c>
      <c r="H41" s="43">
        <v>1879.52</v>
      </c>
      <c r="I41" s="40"/>
    </row>
    <row r="42" spans="1:9" ht="11.25" hidden="1" customHeight="1">
      <c r="A42" s="37"/>
      <c r="B42" s="45" t="s">
        <v>178</v>
      </c>
      <c r="C42" s="39">
        <v>21056.877</v>
      </c>
      <c r="D42" s="43">
        <v>4968.1390000000001</v>
      </c>
      <c r="E42" s="41">
        <v>14206.744000000001</v>
      </c>
      <c r="F42" s="43">
        <v>5293.9750000000004</v>
      </c>
      <c r="G42" s="43">
        <v>8912.7690000000002</v>
      </c>
      <c r="H42" s="43">
        <v>1881.9939999999999</v>
      </c>
      <c r="I42" s="40"/>
    </row>
    <row r="43" spans="1:9" ht="11.25" hidden="1" customHeight="1">
      <c r="A43" s="37"/>
      <c r="B43" s="45" t="s">
        <v>179</v>
      </c>
      <c r="C43" s="39">
        <v>20246.718000000001</v>
      </c>
      <c r="D43" s="43">
        <v>4655.3389999999999</v>
      </c>
      <c r="E43" s="41">
        <v>13706.809000000001</v>
      </c>
      <c r="F43" s="43">
        <v>4985.6260000000002</v>
      </c>
      <c r="G43" s="43">
        <v>8721.1830000000009</v>
      </c>
      <c r="H43" s="43">
        <v>1884.57</v>
      </c>
      <c r="I43" s="40"/>
    </row>
    <row r="44" spans="1:9" ht="11.25" hidden="1" customHeight="1">
      <c r="A44" s="37"/>
      <c r="B44" s="45" t="s">
        <v>180</v>
      </c>
      <c r="C44" s="39">
        <v>21289.264999999999</v>
      </c>
      <c r="D44" s="43">
        <v>5071.4549999999999</v>
      </c>
      <c r="E44" s="41">
        <v>14388.982</v>
      </c>
      <c r="F44" s="43">
        <v>5368.3459999999995</v>
      </c>
      <c r="G44" s="43">
        <v>9020.6360000000004</v>
      </c>
      <c r="H44" s="43">
        <v>1828.828</v>
      </c>
      <c r="I44" s="40"/>
    </row>
    <row r="45" spans="1:9" ht="11.25" hidden="1" customHeight="1">
      <c r="A45" s="37"/>
      <c r="B45" s="45" t="s">
        <v>181</v>
      </c>
      <c r="C45" s="39">
        <v>21232.851999999999</v>
      </c>
      <c r="D45" s="43">
        <v>4926.6620000000003</v>
      </c>
      <c r="E45" s="41">
        <v>14267.934000000001</v>
      </c>
      <c r="F45" s="43">
        <v>5403.01</v>
      </c>
      <c r="G45" s="43">
        <v>8864.9240000000009</v>
      </c>
      <c r="H45" s="43">
        <v>2038.2560000000001</v>
      </c>
      <c r="I45" s="40"/>
    </row>
    <row r="46" spans="1:9" ht="11.25" hidden="1" customHeight="1">
      <c r="A46" s="37"/>
      <c r="B46" s="45" t="s">
        <v>182</v>
      </c>
      <c r="C46" s="39">
        <v>21866.523000000001</v>
      </c>
      <c r="D46" s="43">
        <v>5299.982</v>
      </c>
      <c r="E46" s="41">
        <v>14280.322</v>
      </c>
      <c r="F46" s="43">
        <v>4970.8159999999998</v>
      </c>
      <c r="G46" s="43">
        <v>9309.5059999999994</v>
      </c>
      <c r="H46" s="43">
        <v>2286.2190000000001</v>
      </c>
      <c r="I46" s="43"/>
    </row>
    <row r="47" spans="1:9" ht="11.25" hidden="1" customHeight="1">
      <c r="A47" s="37"/>
      <c r="B47" s="45" t="s">
        <v>183</v>
      </c>
      <c r="C47" s="39">
        <v>21185.038</v>
      </c>
      <c r="D47" s="43">
        <v>5188.9610000000002</v>
      </c>
      <c r="E47" s="41">
        <v>14154.668000000001</v>
      </c>
      <c r="F47" s="43">
        <v>4964.4610000000002</v>
      </c>
      <c r="G47" s="43">
        <v>9190.2070000000003</v>
      </c>
      <c r="H47" s="43">
        <v>1841.4090000000001</v>
      </c>
      <c r="I47" s="43"/>
    </row>
    <row r="48" spans="1:9" ht="11.25" hidden="1" customHeight="1">
      <c r="A48" s="37"/>
      <c r="B48" s="45" t="s">
        <v>184</v>
      </c>
      <c r="C48" s="39">
        <v>20101.223000000002</v>
      </c>
      <c r="D48" s="43">
        <v>4970.7</v>
      </c>
      <c r="E48" s="41">
        <v>13378.565000000001</v>
      </c>
      <c r="F48" s="43">
        <v>4799.125</v>
      </c>
      <c r="G48" s="43">
        <v>8579.44</v>
      </c>
      <c r="H48" s="43">
        <v>1751.9580000000001</v>
      </c>
      <c r="I48" s="43"/>
    </row>
    <row r="49" spans="1:9" ht="11.25" hidden="1" customHeight="1">
      <c r="A49" s="37"/>
      <c r="B49" s="45" t="s">
        <v>185</v>
      </c>
      <c r="C49" s="39">
        <v>21426.596000000001</v>
      </c>
      <c r="D49" s="43">
        <v>5199.6059999999998</v>
      </c>
      <c r="E49" s="41">
        <v>14418.600999999999</v>
      </c>
      <c r="F49" s="43">
        <v>5100.8249999999998</v>
      </c>
      <c r="G49" s="43">
        <v>9317.7759999999998</v>
      </c>
      <c r="H49" s="43">
        <v>1808.3889999999999</v>
      </c>
      <c r="I49" s="40"/>
    </row>
    <row r="50" spans="1:9" ht="11.25" hidden="1" customHeight="1">
      <c r="A50" s="37"/>
      <c r="B50" s="45" t="s">
        <v>186</v>
      </c>
      <c r="C50" s="39">
        <v>21163.46</v>
      </c>
      <c r="D50" s="43">
        <v>5220.1369999999997</v>
      </c>
      <c r="E50" s="41">
        <v>14180.271000000001</v>
      </c>
      <c r="F50" s="43">
        <v>5055.26</v>
      </c>
      <c r="G50" s="43">
        <v>9125.0110000000004</v>
      </c>
      <c r="H50" s="43">
        <v>1763.0519999999999</v>
      </c>
      <c r="I50" s="43"/>
    </row>
    <row r="51" spans="1:9" ht="11.25" hidden="1" customHeight="1">
      <c r="A51" s="37"/>
      <c r="B51" s="45" t="s">
        <v>187</v>
      </c>
      <c r="C51" s="39">
        <v>19481.57</v>
      </c>
      <c r="D51" s="43">
        <v>4710.5619999999999</v>
      </c>
      <c r="E51" s="41">
        <v>12903.5</v>
      </c>
      <c r="F51" s="43">
        <v>4150.7569999999996</v>
      </c>
      <c r="G51" s="43">
        <v>8752.7430000000004</v>
      </c>
      <c r="H51" s="43">
        <v>1867.508</v>
      </c>
      <c r="I51" s="40"/>
    </row>
    <row r="52" spans="1:9" ht="11.25" hidden="1" customHeight="1">
      <c r="A52" s="37"/>
      <c r="B52" s="45"/>
      <c r="C52" s="43"/>
      <c r="D52" s="43"/>
      <c r="E52" s="43"/>
      <c r="F52" s="43"/>
      <c r="G52" s="43"/>
      <c r="H52" s="43"/>
      <c r="I52" s="43"/>
    </row>
    <row r="53" spans="1:9" ht="11.25" hidden="1" customHeight="1">
      <c r="A53" s="1202" t="s">
        <v>188</v>
      </c>
      <c r="B53" s="1203"/>
      <c r="C53" s="39">
        <f t="shared" ref="C53:H53" si="8">C40</f>
        <v>20518.727999999999</v>
      </c>
      <c r="D53" s="41">
        <f t="shared" si="8"/>
        <v>4587.0770000000002</v>
      </c>
      <c r="E53" s="41">
        <f t="shared" si="8"/>
        <v>13867.370999999999</v>
      </c>
      <c r="F53" s="41">
        <f t="shared" si="8"/>
        <v>4713.0879999999997</v>
      </c>
      <c r="G53" s="41">
        <f t="shared" si="8"/>
        <v>9154.2829999999994</v>
      </c>
      <c r="H53" s="41">
        <f t="shared" si="8"/>
        <v>2064.2800000000002</v>
      </c>
      <c r="I53" s="43"/>
    </row>
    <row r="54" spans="1:9" ht="11.25" hidden="1" customHeight="1">
      <c r="A54" s="1202" t="s">
        <v>189</v>
      </c>
      <c r="B54" s="1203"/>
      <c r="C54" s="39">
        <f>SUM(C$40:C41)</f>
        <v>39923.955999999998</v>
      </c>
      <c r="D54" s="41">
        <f>SUM(D$40:D41)</f>
        <v>8938.137999999999</v>
      </c>
      <c r="E54" s="41">
        <f>SUM(E$40:E41)</f>
        <v>27042.018</v>
      </c>
      <c r="F54" s="41">
        <f>SUM(F$40:F41)</f>
        <v>9409.1470000000008</v>
      </c>
      <c r="G54" s="41">
        <f>SUM(G$40:G41)</f>
        <v>17632.870999999999</v>
      </c>
      <c r="H54" s="41">
        <f>SUM(H$40:H41)</f>
        <v>3943.8</v>
      </c>
      <c r="I54" s="43"/>
    </row>
    <row r="55" spans="1:9" ht="11.25" hidden="1" customHeight="1">
      <c r="A55" s="1202" t="s">
        <v>190</v>
      </c>
      <c r="B55" s="1203"/>
      <c r="C55" s="39">
        <f>SUM(C$40:C42)</f>
        <v>60980.832999999999</v>
      </c>
      <c r="D55" s="41">
        <f>SUM(D$40:D42)</f>
        <v>13906.276999999998</v>
      </c>
      <c r="E55" s="41">
        <f>SUM(E$40:E42)</f>
        <v>41248.762000000002</v>
      </c>
      <c r="F55" s="41">
        <f>SUM(F$40:F42)</f>
        <v>14703.122000000001</v>
      </c>
      <c r="G55" s="41">
        <f>SUM(G$40:G42)</f>
        <v>26545.64</v>
      </c>
      <c r="H55" s="41">
        <f>SUM(H$40:H42)</f>
        <v>5825.7939999999999</v>
      </c>
      <c r="I55" s="43"/>
    </row>
    <row r="56" spans="1:9" ht="11.25" hidden="1" customHeight="1">
      <c r="A56" s="1202" t="s">
        <v>191</v>
      </c>
      <c r="B56" s="1203"/>
      <c r="C56" s="39">
        <f>SUM(C$40:C43)</f>
        <v>81227.551000000007</v>
      </c>
      <c r="D56" s="41">
        <f>SUM(D$40:D43)</f>
        <v>18561.615999999998</v>
      </c>
      <c r="E56" s="41">
        <f>SUM(E$40:E43)</f>
        <v>54955.571000000004</v>
      </c>
      <c r="F56" s="41">
        <f>SUM(F$40:F43)</f>
        <v>19688.748</v>
      </c>
      <c r="G56" s="41">
        <f>SUM(G$40:G43)</f>
        <v>35266.823000000004</v>
      </c>
      <c r="H56" s="41">
        <f>SUM(H$40:H43)</f>
        <v>7710.3639999999996</v>
      </c>
      <c r="I56" s="43"/>
    </row>
    <row r="57" spans="1:9" ht="11.25" hidden="1" customHeight="1">
      <c r="A57" s="1202" t="s">
        <v>192</v>
      </c>
      <c r="B57" s="1203"/>
      <c r="C57" s="39">
        <f>SUM(C$40:C44)</f>
        <v>102516.81600000001</v>
      </c>
      <c r="D57" s="41">
        <f>SUM(D$40:D44)</f>
        <v>23633.070999999996</v>
      </c>
      <c r="E57" s="41">
        <f>SUM(E$40:E44)</f>
        <v>69344.553</v>
      </c>
      <c r="F57" s="41">
        <f>SUM(F$40:F44)</f>
        <v>25057.093999999997</v>
      </c>
      <c r="G57" s="41">
        <f>SUM(G$40:G44)</f>
        <v>44287.459000000003</v>
      </c>
      <c r="H57" s="41">
        <f>SUM(H$40:H44)</f>
        <v>9539.1919999999991</v>
      </c>
      <c r="I57" s="43"/>
    </row>
    <row r="58" spans="1:9" ht="11.25" hidden="1" customHeight="1">
      <c r="A58" s="1202" t="s">
        <v>193</v>
      </c>
      <c r="B58" s="1203"/>
      <c r="C58" s="39">
        <f>SUM(C$40:C45)</f>
        <v>123749.66800000001</v>
      </c>
      <c r="D58" s="41">
        <f>SUM(D$40:D45)</f>
        <v>28559.732999999997</v>
      </c>
      <c r="E58" s="41">
        <f>SUM(E$40:E45)</f>
        <v>83612.486999999994</v>
      </c>
      <c r="F58" s="41">
        <f>SUM(F$40:F45)</f>
        <v>30460.103999999999</v>
      </c>
      <c r="G58" s="41">
        <f>SUM(G$40:G45)</f>
        <v>53152.383000000002</v>
      </c>
      <c r="H58" s="41">
        <f>SUM(H$40:H45)</f>
        <v>11577.447999999999</v>
      </c>
      <c r="I58" s="43"/>
    </row>
    <row r="59" spans="1:9" ht="11.25" hidden="1" customHeight="1">
      <c r="A59" s="1202" t="s">
        <v>194</v>
      </c>
      <c r="B59" s="1203"/>
      <c r="C59" s="39">
        <f>SUM(C$40:C46)</f>
        <v>145616.19099999999</v>
      </c>
      <c r="D59" s="41">
        <f>SUM(D$40:D46)</f>
        <v>33859.714999999997</v>
      </c>
      <c r="E59" s="41">
        <f>SUM(E$40:E46)</f>
        <v>97892.808999999994</v>
      </c>
      <c r="F59" s="41">
        <f>SUM(F$40:F46)</f>
        <v>35430.92</v>
      </c>
      <c r="G59" s="41">
        <f>SUM(G$40:G46)</f>
        <v>62461.889000000003</v>
      </c>
      <c r="H59" s="41">
        <f>SUM(H$40:H46)</f>
        <v>13863.666999999998</v>
      </c>
      <c r="I59" s="43"/>
    </row>
    <row r="60" spans="1:9" ht="11.25" hidden="1" customHeight="1">
      <c r="A60" s="1202" t="s">
        <v>195</v>
      </c>
      <c r="B60" s="1203"/>
      <c r="C60" s="39">
        <f>SUM(C$40:C47)</f>
        <v>166801.22899999999</v>
      </c>
      <c r="D60" s="41">
        <f>SUM(D$40:D47)</f>
        <v>39048.675999999999</v>
      </c>
      <c r="E60" s="41">
        <f>SUM(E$40:E47)</f>
        <v>112047.477</v>
      </c>
      <c r="F60" s="41">
        <f>SUM(F$40:F47)</f>
        <v>40395.381000000001</v>
      </c>
      <c r="G60" s="41">
        <f>SUM(G$40:G47)</f>
        <v>71652.096000000005</v>
      </c>
      <c r="H60" s="41">
        <f>SUM(H$40:H47)</f>
        <v>15705.075999999997</v>
      </c>
      <c r="I60" s="43"/>
    </row>
    <row r="61" spans="1:9" ht="11.25" hidden="1" customHeight="1">
      <c r="A61" s="1202" t="s">
        <v>196</v>
      </c>
      <c r="B61" s="1203"/>
      <c r="C61" s="39">
        <f>SUM(C$40:C48)</f>
        <v>186902.45199999999</v>
      </c>
      <c r="D61" s="41">
        <f>SUM(D$40:D48)</f>
        <v>44019.375999999997</v>
      </c>
      <c r="E61" s="41">
        <f>SUM(E$40:E48)</f>
        <v>125426.042</v>
      </c>
      <c r="F61" s="41">
        <f>SUM(F$40:F48)</f>
        <v>45194.506000000001</v>
      </c>
      <c r="G61" s="41">
        <f>SUM(G$40:G48)</f>
        <v>80231.536000000007</v>
      </c>
      <c r="H61" s="41">
        <f>SUM(H$40:H48)</f>
        <v>17457.033999999996</v>
      </c>
      <c r="I61" s="43"/>
    </row>
    <row r="62" spans="1:9" ht="11.25" hidden="1" customHeight="1">
      <c r="A62" s="1202" t="s">
        <v>197</v>
      </c>
      <c r="B62" s="1203"/>
      <c r="C62" s="39">
        <f>SUM(C$40:C49)</f>
        <v>208329.04799999998</v>
      </c>
      <c r="D62" s="41">
        <f>SUM(D$40:D49)</f>
        <v>49218.981999999996</v>
      </c>
      <c r="E62" s="41">
        <f>SUM(E$40:E49)</f>
        <v>139844.64300000001</v>
      </c>
      <c r="F62" s="41">
        <f>SUM(F$40:F49)</f>
        <v>50295.330999999998</v>
      </c>
      <c r="G62" s="41">
        <f>SUM(G$40:G49)</f>
        <v>89549.312000000005</v>
      </c>
      <c r="H62" s="41">
        <f>SUM(H$40:H49)</f>
        <v>19265.422999999995</v>
      </c>
      <c r="I62" s="43"/>
    </row>
    <row r="63" spans="1:9" ht="11.25" hidden="1" customHeight="1">
      <c r="A63" s="1202" t="s">
        <v>198</v>
      </c>
      <c r="B63" s="1203"/>
      <c r="C63" s="39">
        <f>SUM(C$40:C50)</f>
        <v>229492.50799999997</v>
      </c>
      <c r="D63" s="41">
        <f>SUM(D$40:D50)</f>
        <v>54439.118999999999</v>
      </c>
      <c r="E63" s="41">
        <f>SUM(E$40:E50)</f>
        <v>154024.91400000002</v>
      </c>
      <c r="F63" s="41">
        <f>SUM(F$40:F50)</f>
        <v>55350.591</v>
      </c>
      <c r="G63" s="41">
        <f>SUM(G$40:G50)</f>
        <v>98674.323000000004</v>
      </c>
      <c r="H63" s="41">
        <f>SUM(H$40:H50)</f>
        <v>21028.474999999995</v>
      </c>
      <c r="I63" s="43"/>
    </row>
    <row r="64" spans="1:9" ht="11.25" hidden="1" customHeight="1">
      <c r="A64" s="1202" t="s">
        <v>199</v>
      </c>
      <c r="B64" s="1203"/>
      <c r="C64" s="39">
        <f>SUM(C$40:C51)</f>
        <v>248974.07799999998</v>
      </c>
      <c r="D64" s="41">
        <f>SUM(D$40:D51)</f>
        <v>59149.680999999997</v>
      </c>
      <c r="E64" s="41">
        <f>SUM(E$40:E51)</f>
        <v>166928.41400000002</v>
      </c>
      <c r="F64" s="41">
        <f>SUM(F$40:F51)</f>
        <v>59501.347999999998</v>
      </c>
      <c r="G64" s="41">
        <f>SUM(G$40:G51)</f>
        <v>107427.06600000001</v>
      </c>
      <c r="H64" s="41">
        <f>SUM(H$40:H51)</f>
        <v>22895.982999999997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9">
        <v>21166.242999999999</v>
      </c>
      <c r="D67" s="398">
        <v>4819.0780000000004</v>
      </c>
      <c r="E67" s="41">
        <v>14464.037</v>
      </c>
      <c r="F67" s="398">
        <v>5012.2349999999997</v>
      </c>
      <c r="G67" s="398">
        <v>9451.8019999999997</v>
      </c>
      <c r="H67" s="398">
        <v>1883.1289999999999</v>
      </c>
      <c r="I67" s="43"/>
    </row>
    <row r="68" spans="1:9" ht="11.25" hidden="1" customHeight="1">
      <c r="A68" s="37"/>
      <c r="B68" s="45" t="s">
        <v>177</v>
      </c>
      <c r="C68" s="49">
        <v>20108.231</v>
      </c>
      <c r="D68" s="398">
        <v>4698.2960000000003</v>
      </c>
      <c r="E68" s="41">
        <v>13589.806</v>
      </c>
      <c r="F68" s="398">
        <v>4908.1279999999997</v>
      </c>
      <c r="G68" s="398">
        <v>8681.6779999999999</v>
      </c>
      <c r="H68" s="398">
        <v>1820.1120000000001</v>
      </c>
      <c r="I68" s="43"/>
    </row>
    <row r="69" spans="1:9" ht="11.25" hidden="1" customHeight="1">
      <c r="A69" s="37"/>
      <c r="B69" s="45" t="s">
        <v>178</v>
      </c>
      <c r="C69" s="49">
        <v>20801.714</v>
      </c>
      <c r="D69" s="398">
        <v>4966.4709999999995</v>
      </c>
      <c r="E69" s="41">
        <v>13989.19</v>
      </c>
      <c r="F69" s="398">
        <v>5153.299</v>
      </c>
      <c r="G69" s="398">
        <v>8835.8909999999996</v>
      </c>
      <c r="H69" s="398">
        <v>1846.0530000000001</v>
      </c>
      <c r="I69" s="43"/>
    </row>
    <row r="70" spans="1:9" ht="11.25" hidden="1" customHeight="1">
      <c r="A70" s="37"/>
      <c r="B70" s="45" t="s">
        <v>179</v>
      </c>
      <c r="C70" s="49">
        <v>21683.260999999999</v>
      </c>
      <c r="D70" s="398">
        <v>5346.2849999999999</v>
      </c>
      <c r="E70" s="41">
        <v>14509.639000000001</v>
      </c>
      <c r="F70" s="398">
        <v>5383.0110000000004</v>
      </c>
      <c r="G70" s="398">
        <v>9126.6280000000006</v>
      </c>
      <c r="H70" s="398">
        <v>1827.337</v>
      </c>
      <c r="I70" s="43"/>
    </row>
    <row r="71" spans="1:9" ht="11.25" hidden="1" customHeight="1">
      <c r="A71" s="37"/>
      <c r="B71" s="45" t="s">
        <v>180</v>
      </c>
      <c r="C71" s="49">
        <v>20788.073</v>
      </c>
      <c r="D71" s="398">
        <v>5010.6310000000003</v>
      </c>
      <c r="E71" s="41">
        <v>13906.598</v>
      </c>
      <c r="F71" s="398">
        <v>5076.2870000000003</v>
      </c>
      <c r="G71" s="398">
        <v>8830.3109999999997</v>
      </c>
      <c r="H71" s="398">
        <v>1870.8440000000001</v>
      </c>
      <c r="I71" s="43"/>
    </row>
    <row r="72" spans="1:9" ht="11.25" hidden="1" customHeight="1">
      <c r="A72" s="37"/>
      <c r="B72" s="45" t="s">
        <v>181</v>
      </c>
      <c r="C72" s="49">
        <v>20521.167000000001</v>
      </c>
      <c r="D72" s="398">
        <v>4857.866</v>
      </c>
      <c r="E72" s="41">
        <v>13903.217000000001</v>
      </c>
      <c r="F72" s="398">
        <v>4968.9690000000001</v>
      </c>
      <c r="G72" s="398">
        <v>8934.2479999999996</v>
      </c>
      <c r="H72" s="398">
        <v>1760.0830000000001</v>
      </c>
      <c r="I72" s="43"/>
    </row>
    <row r="73" spans="1:9" ht="11.25" hidden="1" customHeight="1">
      <c r="A73" s="37"/>
      <c r="B73" s="45" t="s">
        <v>182</v>
      </c>
      <c r="C73" s="49">
        <v>20967.128000000001</v>
      </c>
      <c r="D73" s="398">
        <v>4806.4340000000002</v>
      </c>
      <c r="E73" s="41">
        <v>13868.925999999999</v>
      </c>
      <c r="F73" s="398">
        <v>4805.8100000000004</v>
      </c>
      <c r="G73" s="398">
        <v>9063.116</v>
      </c>
      <c r="H73" s="398">
        <v>2291.768</v>
      </c>
      <c r="I73" s="43"/>
    </row>
    <row r="74" spans="1:9" ht="11.25" hidden="1" customHeight="1">
      <c r="A74" s="37"/>
      <c r="B74" s="45" t="s">
        <v>183</v>
      </c>
      <c r="C74" s="49">
        <v>20142.651000000002</v>
      </c>
      <c r="D74" s="398">
        <v>4735.2539999999999</v>
      </c>
      <c r="E74" s="41">
        <v>13334.864</v>
      </c>
      <c r="F74" s="398">
        <v>4423.3580000000002</v>
      </c>
      <c r="G74" s="398">
        <v>8911.5059999999994</v>
      </c>
      <c r="H74" s="398">
        <v>2072.5340000000001</v>
      </c>
      <c r="I74" s="43"/>
    </row>
    <row r="75" spans="1:9" ht="11.25" hidden="1" customHeight="1">
      <c r="A75" s="37"/>
      <c r="B75" s="45" t="s">
        <v>184</v>
      </c>
      <c r="C75" s="49">
        <v>20585.053</v>
      </c>
      <c r="D75" s="398">
        <v>4569.2520000000004</v>
      </c>
      <c r="E75" s="41">
        <v>14137.18</v>
      </c>
      <c r="F75" s="398">
        <v>4850.8149999999996</v>
      </c>
      <c r="G75" s="398">
        <v>9286.3649999999998</v>
      </c>
      <c r="H75" s="398">
        <v>1878.6120000000001</v>
      </c>
      <c r="I75" s="43"/>
    </row>
    <row r="76" spans="1:9" ht="11.25" hidden="1" customHeight="1">
      <c r="A76" s="37"/>
      <c r="B76" s="45" t="s">
        <v>185</v>
      </c>
      <c r="C76" s="49">
        <v>21404.030999999999</v>
      </c>
      <c r="D76" s="398">
        <v>4763.4309999999996</v>
      </c>
      <c r="E76" s="41">
        <v>14670.523999999999</v>
      </c>
      <c r="F76" s="398">
        <v>5008.6790000000001</v>
      </c>
      <c r="G76" s="398">
        <v>9661.8449999999993</v>
      </c>
      <c r="H76" s="398">
        <v>1970.076</v>
      </c>
      <c r="I76" s="43"/>
    </row>
    <row r="77" spans="1:9" ht="11.25" hidden="1" customHeight="1">
      <c r="A77" s="37"/>
      <c r="B77" s="45" t="s">
        <v>186</v>
      </c>
      <c r="C77" s="49">
        <v>19960.941999999999</v>
      </c>
      <c r="D77" s="398">
        <v>4681.42</v>
      </c>
      <c r="E77" s="41">
        <v>13422.650996</v>
      </c>
      <c r="F77" s="398">
        <v>4514.0929999999998</v>
      </c>
      <c r="G77" s="398">
        <v>8908.5579959999995</v>
      </c>
      <c r="H77" s="398">
        <v>1856.463</v>
      </c>
      <c r="I77" s="43"/>
    </row>
    <row r="78" spans="1:9" ht="11.25" hidden="1" customHeight="1">
      <c r="A78" s="37"/>
      <c r="B78" s="45" t="s">
        <v>187</v>
      </c>
      <c r="C78" s="49">
        <v>17545.256000000001</v>
      </c>
      <c r="D78" s="398">
        <v>4302.6610000000001</v>
      </c>
      <c r="E78" s="41">
        <v>11581.132000000001</v>
      </c>
      <c r="F78" s="398">
        <v>3748.6030000000001</v>
      </c>
      <c r="G78" s="398">
        <v>7832.5290000000005</v>
      </c>
      <c r="H78" s="398">
        <v>1661.463</v>
      </c>
      <c r="I78" s="43"/>
    </row>
    <row r="79" spans="1:9" ht="11.25" hidden="1" customHeight="1">
      <c r="A79" s="37"/>
      <c r="B79" s="45"/>
      <c r="C79" s="43"/>
      <c r="D79" s="48"/>
      <c r="E79" s="48"/>
      <c r="F79" s="48"/>
      <c r="G79" s="48"/>
      <c r="H79" s="48"/>
      <c r="I79" s="43"/>
    </row>
    <row r="80" spans="1:9" ht="11.25" hidden="1" customHeight="1">
      <c r="A80" s="1202" t="s">
        <v>188</v>
      </c>
      <c r="B80" s="1203"/>
      <c r="C80" s="41">
        <f t="shared" ref="C80:H80" si="9">C67</f>
        <v>21166.242999999999</v>
      </c>
      <c r="D80" s="41">
        <f t="shared" si="9"/>
        <v>4819.0780000000004</v>
      </c>
      <c r="E80" s="41">
        <f t="shared" si="9"/>
        <v>14464.037</v>
      </c>
      <c r="F80" s="41">
        <f t="shared" si="9"/>
        <v>5012.2349999999997</v>
      </c>
      <c r="G80" s="41">
        <f t="shared" si="9"/>
        <v>9451.8019999999997</v>
      </c>
      <c r="H80" s="41">
        <f t="shared" si="9"/>
        <v>1883.1289999999999</v>
      </c>
      <c r="I80" s="43"/>
    </row>
    <row r="81" spans="1:9" ht="11.25" hidden="1" customHeight="1">
      <c r="A81" s="1202" t="s">
        <v>189</v>
      </c>
      <c r="B81" s="1203"/>
      <c r="C81" s="41">
        <f>SUM(C$67:C68)</f>
        <v>41274.474000000002</v>
      </c>
      <c r="D81" s="41">
        <f>SUM(D$67:D68)</f>
        <v>9517.3739999999998</v>
      </c>
      <c r="E81" s="41">
        <f>SUM(E$67:E68)</f>
        <v>28053.843000000001</v>
      </c>
      <c r="F81" s="41">
        <f>SUM(F$67:F68)</f>
        <v>9920.3629999999994</v>
      </c>
      <c r="G81" s="41">
        <f>SUM(G$67:G68)</f>
        <v>18133.48</v>
      </c>
      <c r="H81" s="41">
        <f>SUM(H$67:H68)</f>
        <v>3703.241</v>
      </c>
      <c r="I81" s="43"/>
    </row>
    <row r="82" spans="1:9" ht="11.25" hidden="1" customHeight="1">
      <c r="A82" s="1202" t="s">
        <v>190</v>
      </c>
      <c r="B82" s="1203"/>
      <c r="C82" s="41">
        <f>SUM(C$67:C69)</f>
        <v>62076.188000000002</v>
      </c>
      <c r="D82" s="41">
        <f>SUM(D$67:D69)</f>
        <v>14483.844999999999</v>
      </c>
      <c r="E82" s="41">
        <f>SUM(E$67:E69)</f>
        <v>42043.033000000003</v>
      </c>
      <c r="F82" s="41">
        <f>SUM(F$67:F69)</f>
        <v>15073.662</v>
      </c>
      <c r="G82" s="41">
        <f>SUM(G$67:G69)</f>
        <v>26969.370999999999</v>
      </c>
      <c r="H82" s="41">
        <f>SUM(H$67:H69)</f>
        <v>5549.2939999999999</v>
      </c>
      <c r="I82" s="43"/>
    </row>
    <row r="83" spans="1:9" ht="11.25" hidden="1" customHeight="1">
      <c r="A83" s="1202" t="s">
        <v>191</v>
      </c>
      <c r="B83" s="1203"/>
      <c r="C83" s="41">
        <f>SUM(C$67:C70)</f>
        <v>83759.448999999993</v>
      </c>
      <c r="D83" s="41">
        <f>SUM(D$67:D70)</f>
        <v>19830.129999999997</v>
      </c>
      <c r="E83" s="41">
        <f>SUM(E$67:E70)</f>
        <v>56552.672000000006</v>
      </c>
      <c r="F83" s="41">
        <f>SUM(F$67:F70)</f>
        <v>20456.673000000003</v>
      </c>
      <c r="G83" s="41">
        <f>SUM(G$67:G70)</f>
        <v>36095.998999999996</v>
      </c>
      <c r="H83" s="41">
        <f>SUM(H$67:H70)</f>
        <v>7376.6309999999994</v>
      </c>
      <c r="I83" s="43"/>
    </row>
    <row r="84" spans="1:9" ht="11.25" hidden="1" customHeight="1">
      <c r="A84" s="1202" t="s">
        <v>192</v>
      </c>
      <c r="B84" s="1203"/>
      <c r="C84" s="41">
        <f>SUM(C$67:C71)</f>
        <v>104547.522</v>
      </c>
      <c r="D84" s="41">
        <f>SUM(D$67:D71)</f>
        <v>24840.760999999999</v>
      </c>
      <c r="E84" s="41">
        <f>SUM(E$67:E71)</f>
        <v>70459.27</v>
      </c>
      <c r="F84" s="41">
        <f>SUM(F$67:F71)</f>
        <v>25532.960000000003</v>
      </c>
      <c r="G84" s="41">
        <f>SUM(G$67:G71)</f>
        <v>44926.31</v>
      </c>
      <c r="H84" s="41">
        <f>SUM(H$67:H71)</f>
        <v>9247.4749999999985</v>
      </c>
      <c r="I84" s="43"/>
    </row>
    <row r="85" spans="1:9" ht="11.25" hidden="1" customHeight="1">
      <c r="A85" s="1202" t="s">
        <v>193</v>
      </c>
      <c r="B85" s="1203"/>
      <c r="C85" s="41">
        <f>SUM(C$67:C72)</f>
        <v>125068.689</v>
      </c>
      <c r="D85" s="41">
        <f>SUM(D$67:D72)</f>
        <v>29698.627</v>
      </c>
      <c r="E85" s="41">
        <f>SUM(E$67:E72)</f>
        <v>84362.487000000008</v>
      </c>
      <c r="F85" s="41">
        <f>SUM(F$67:F72)</f>
        <v>30501.929000000004</v>
      </c>
      <c r="G85" s="41">
        <f>SUM(G$67:G72)</f>
        <v>53860.557999999997</v>
      </c>
      <c r="H85" s="41">
        <f>SUM(H$67:H72)</f>
        <v>11007.557999999999</v>
      </c>
      <c r="I85" s="43"/>
    </row>
    <row r="86" spans="1:9" ht="11.25" hidden="1" customHeight="1">
      <c r="A86" s="1202" t="s">
        <v>194</v>
      </c>
      <c r="B86" s="1203"/>
      <c r="C86" s="41">
        <f>SUM(C$67:C73)</f>
        <v>146035.81700000001</v>
      </c>
      <c r="D86" s="41">
        <f>SUM(D$67:D73)</f>
        <v>34505.061000000002</v>
      </c>
      <c r="E86" s="41">
        <f>SUM(E$67:E73)</f>
        <v>98231.413</v>
      </c>
      <c r="F86" s="41">
        <f>SUM(F$67:F73)</f>
        <v>35307.739000000001</v>
      </c>
      <c r="G86" s="41">
        <f>SUM(G$67:G73)</f>
        <v>62923.673999999999</v>
      </c>
      <c r="H86" s="41">
        <f>SUM(H$67:H73)</f>
        <v>13299.325999999999</v>
      </c>
      <c r="I86" s="43"/>
    </row>
    <row r="87" spans="1:9" ht="11.25" hidden="1" customHeight="1">
      <c r="A87" s="1202" t="s">
        <v>195</v>
      </c>
      <c r="B87" s="1203"/>
      <c r="C87" s="41">
        <f>SUM(C$67:C74)</f>
        <v>166178.46800000002</v>
      </c>
      <c r="D87" s="41">
        <f>SUM(D$67:D74)</f>
        <v>39240.315000000002</v>
      </c>
      <c r="E87" s="41">
        <f>SUM(E$67:E74)</f>
        <v>111566.277</v>
      </c>
      <c r="F87" s="41">
        <f>SUM(F$67:F74)</f>
        <v>39731.097000000002</v>
      </c>
      <c r="G87" s="41">
        <f>SUM(G$67:G74)</f>
        <v>71835.179999999993</v>
      </c>
      <c r="H87" s="41">
        <f>SUM(H$67:H74)</f>
        <v>15371.859999999999</v>
      </c>
      <c r="I87" s="43"/>
    </row>
    <row r="88" spans="1:9" ht="11.25" hidden="1" customHeight="1">
      <c r="A88" s="1202" t="s">
        <v>196</v>
      </c>
      <c r="B88" s="1203"/>
      <c r="C88" s="41">
        <f>SUM(C$67:C75)</f>
        <v>186763.52100000001</v>
      </c>
      <c r="D88" s="41">
        <f>SUM(D$67:D75)</f>
        <v>43809.567000000003</v>
      </c>
      <c r="E88" s="41">
        <f>SUM(E$67:E75)</f>
        <v>125703.45699999999</v>
      </c>
      <c r="F88" s="41">
        <f>SUM(F$67:F75)</f>
        <v>44581.912000000004</v>
      </c>
      <c r="G88" s="41">
        <f>SUM(G$67:G75)</f>
        <v>81121.544999999998</v>
      </c>
      <c r="H88" s="41">
        <f>SUM(H$67:H75)</f>
        <v>17250.471999999998</v>
      </c>
      <c r="I88" s="43"/>
    </row>
    <row r="89" spans="1:9" ht="11.25" hidden="1" customHeight="1">
      <c r="A89" s="1202" t="s">
        <v>197</v>
      </c>
      <c r="B89" s="1203"/>
      <c r="C89" s="41">
        <f>SUM(C$67:C76)</f>
        <v>208167.552</v>
      </c>
      <c r="D89" s="41">
        <f>SUM(D$67:D76)</f>
        <v>48572.998</v>
      </c>
      <c r="E89" s="41">
        <f>SUM(E$67:E76)</f>
        <v>140373.981</v>
      </c>
      <c r="F89" s="41">
        <f>SUM(F$67:F76)</f>
        <v>49590.591</v>
      </c>
      <c r="G89" s="41">
        <f>SUM(G$67:G76)</f>
        <v>90783.39</v>
      </c>
      <c r="H89" s="41">
        <f>SUM(H$67:H76)</f>
        <v>19220.547999999999</v>
      </c>
      <c r="I89" s="43"/>
    </row>
    <row r="90" spans="1:9" ht="11.25" hidden="1" customHeight="1">
      <c r="A90" s="1202" t="s">
        <v>198</v>
      </c>
      <c r="B90" s="1203"/>
      <c r="C90" s="41">
        <f>SUM(C$67:C77)</f>
        <v>228128.49400000001</v>
      </c>
      <c r="D90" s="41">
        <f>SUM(D$67:D77)</f>
        <v>53254.417999999998</v>
      </c>
      <c r="E90" s="41">
        <f>SUM(E$67:E77)</f>
        <v>153796.63199600001</v>
      </c>
      <c r="F90" s="41">
        <f>SUM(F$67:F77)</f>
        <v>54104.684000000001</v>
      </c>
      <c r="G90" s="41">
        <f>SUM(G$67:G77)</f>
        <v>99691.947996000003</v>
      </c>
      <c r="H90" s="41">
        <f>SUM(H$67:H77)</f>
        <v>21077.010999999999</v>
      </c>
      <c r="I90" s="43"/>
    </row>
    <row r="91" spans="1:9" ht="11.25" hidden="1" customHeight="1">
      <c r="A91" s="1202" t="s">
        <v>199</v>
      </c>
      <c r="B91" s="1203"/>
      <c r="C91" s="41">
        <f>SUM(C$67:C78)</f>
        <v>245673.75</v>
      </c>
      <c r="D91" s="41">
        <f>SUM(D$67:D78)</f>
        <v>57557.078999999998</v>
      </c>
      <c r="E91" s="41">
        <f>SUM(E$67:E78)</f>
        <v>165377.76399600002</v>
      </c>
      <c r="F91" s="41">
        <f>SUM(F$67:F78)</f>
        <v>57853.287000000004</v>
      </c>
      <c r="G91" s="41">
        <f>SUM(G$67:G78)</f>
        <v>107524.476996</v>
      </c>
      <c r="H91" s="41">
        <f>SUM(H$67:H78)</f>
        <v>22738.473999999998</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398">
        <v>14874.445</v>
      </c>
      <c r="D94" s="398">
        <v>3001.049</v>
      </c>
      <c r="E94" s="398">
        <f t="shared" ref="E94:E105" si="10">F94+G94</f>
        <v>10568.745999999999</v>
      </c>
      <c r="F94" s="398">
        <v>3417.712</v>
      </c>
      <c r="G94" s="398">
        <v>7151.0339999999997</v>
      </c>
      <c r="H94" s="398">
        <v>1304.6500000000001</v>
      </c>
      <c r="I94" s="43"/>
    </row>
    <row r="95" spans="1:9" ht="11.25" hidden="1" customHeight="1">
      <c r="A95" s="37"/>
      <c r="B95" s="45" t="s">
        <v>177</v>
      </c>
      <c r="C95" s="398">
        <v>16666.239000000001</v>
      </c>
      <c r="D95" s="398">
        <v>3852.4749999999999</v>
      </c>
      <c r="E95" s="398">
        <f t="shared" si="10"/>
        <v>11287.974</v>
      </c>
      <c r="F95" s="398">
        <v>3963.2579999999998</v>
      </c>
      <c r="G95" s="398">
        <v>7324.7160000000003</v>
      </c>
      <c r="H95" s="398">
        <v>1525.79</v>
      </c>
      <c r="I95" s="43"/>
    </row>
    <row r="96" spans="1:9" ht="11.25" hidden="1" customHeight="1">
      <c r="A96" s="37"/>
      <c r="B96" s="45" t="s">
        <v>178</v>
      </c>
      <c r="C96" s="398">
        <v>18424.183000000001</v>
      </c>
      <c r="D96" s="398">
        <v>4693.1559999999999</v>
      </c>
      <c r="E96" s="398">
        <f t="shared" si="10"/>
        <v>11784.155000000001</v>
      </c>
      <c r="F96" s="398">
        <v>4635.7160000000003</v>
      </c>
      <c r="G96" s="398">
        <v>7148.4390000000003</v>
      </c>
      <c r="H96" s="398">
        <v>1946.8710000000001</v>
      </c>
      <c r="I96" s="43"/>
    </row>
    <row r="97" spans="1:9" ht="11.25" hidden="1" customHeight="1">
      <c r="A97" s="37"/>
      <c r="B97" s="45" t="s">
        <v>179</v>
      </c>
      <c r="C97" s="398">
        <v>16512.073</v>
      </c>
      <c r="D97" s="398">
        <v>4315.0320000000002</v>
      </c>
      <c r="E97" s="398">
        <f t="shared" si="10"/>
        <v>10438.742</v>
      </c>
      <c r="F97" s="398">
        <v>4299.634</v>
      </c>
      <c r="G97" s="398">
        <v>6139.1080000000002</v>
      </c>
      <c r="H97" s="398">
        <v>1758.3</v>
      </c>
      <c r="I97" s="43"/>
    </row>
    <row r="98" spans="1:9" ht="11.25" hidden="1" customHeight="1">
      <c r="A98" s="37"/>
      <c r="B98" s="45" t="s">
        <v>180</v>
      </c>
      <c r="C98" s="398">
        <v>16367.665000000001</v>
      </c>
      <c r="D98" s="398">
        <v>4451.6469999999999</v>
      </c>
      <c r="E98" s="398">
        <f t="shared" si="10"/>
        <v>10241.605</v>
      </c>
      <c r="F98" s="398">
        <v>4386.9780000000001</v>
      </c>
      <c r="G98" s="398">
        <v>5854.6270000000004</v>
      </c>
      <c r="H98" s="398">
        <v>1673.413</v>
      </c>
      <c r="I98" s="43"/>
    </row>
    <row r="99" spans="1:9" ht="11.25" hidden="1" customHeight="1">
      <c r="A99" s="37"/>
      <c r="B99" s="45" t="s">
        <v>181</v>
      </c>
      <c r="C99" s="398">
        <v>16895.364000000001</v>
      </c>
      <c r="D99" s="398">
        <v>4550.0209999999997</v>
      </c>
      <c r="E99" s="398">
        <f t="shared" si="10"/>
        <v>10726.359</v>
      </c>
      <c r="F99" s="398">
        <v>4436.3829999999998</v>
      </c>
      <c r="G99" s="398">
        <v>6289.9759999999997</v>
      </c>
      <c r="H99" s="398">
        <v>1618.9849999999999</v>
      </c>
      <c r="I99" s="43"/>
    </row>
    <row r="100" spans="1:9" ht="11.25" hidden="1" customHeight="1">
      <c r="A100" s="37"/>
      <c r="B100" s="45" t="s">
        <v>182</v>
      </c>
      <c r="C100" s="398">
        <v>17586.297999999999</v>
      </c>
      <c r="D100" s="398">
        <v>4657.9949999999999</v>
      </c>
      <c r="E100" s="398">
        <f t="shared" si="10"/>
        <v>11049.277</v>
      </c>
      <c r="F100" s="398">
        <v>4070.038</v>
      </c>
      <c r="G100" s="398">
        <v>6979.2389999999996</v>
      </c>
      <c r="H100" s="398">
        <v>1879.0260000000001</v>
      </c>
      <c r="I100" s="43"/>
    </row>
    <row r="101" spans="1:9" ht="11.25" hidden="1" customHeight="1">
      <c r="A101" s="37"/>
      <c r="B101" s="45" t="s">
        <v>183</v>
      </c>
      <c r="C101" s="398">
        <v>17038.046999999999</v>
      </c>
      <c r="D101" s="398">
        <v>4652.2460000000001</v>
      </c>
      <c r="E101" s="398">
        <f t="shared" si="10"/>
        <v>10753.959000000001</v>
      </c>
      <c r="F101" s="398">
        <v>3766.569</v>
      </c>
      <c r="G101" s="398">
        <v>6987.39</v>
      </c>
      <c r="H101" s="398">
        <v>1631.8430000000001</v>
      </c>
      <c r="I101" s="43"/>
    </row>
    <row r="102" spans="1:9" ht="11.25" hidden="1" customHeight="1">
      <c r="A102" s="37"/>
      <c r="B102" s="45" t="s">
        <v>184</v>
      </c>
      <c r="C102" s="398">
        <v>16989.668000000001</v>
      </c>
      <c r="D102" s="398">
        <v>4617.4799999999996</v>
      </c>
      <c r="E102" s="398">
        <f t="shared" si="10"/>
        <v>10952.303</v>
      </c>
      <c r="F102" s="398">
        <v>3965.5770000000002</v>
      </c>
      <c r="G102" s="398">
        <v>6986.7259999999997</v>
      </c>
      <c r="H102" s="398">
        <v>1419.884</v>
      </c>
      <c r="I102" s="43"/>
    </row>
    <row r="103" spans="1:9" ht="11.25" hidden="1" customHeight="1">
      <c r="A103" s="37"/>
      <c r="B103" s="45" t="s">
        <v>185</v>
      </c>
      <c r="C103" s="398">
        <v>16865.437999999998</v>
      </c>
      <c r="D103" s="398">
        <v>4424.8500000000004</v>
      </c>
      <c r="E103" s="398">
        <f t="shared" si="10"/>
        <v>11212.179</v>
      </c>
      <c r="F103" s="398">
        <v>4037.893</v>
      </c>
      <c r="G103" s="398">
        <v>7174.2860000000001</v>
      </c>
      <c r="H103" s="398">
        <v>1228.4090000000001</v>
      </c>
      <c r="I103" s="43"/>
    </row>
    <row r="104" spans="1:9" ht="11.25" hidden="1" customHeight="1">
      <c r="A104" s="37"/>
      <c r="B104" s="45" t="s">
        <v>186</v>
      </c>
      <c r="C104" s="398">
        <v>18339.548999999999</v>
      </c>
      <c r="D104" s="398">
        <v>4572.2120000000004</v>
      </c>
      <c r="E104" s="398">
        <f t="shared" si="10"/>
        <v>12152.286</v>
      </c>
      <c r="F104" s="398">
        <v>4269.0110000000004</v>
      </c>
      <c r="G104" s="398">
        <v>7883.2749999999996</v>
      </c>
      <c r="H104" s="398">
        <v>1615.0509999999999</v>
      </c>
      <c r="I104" s="43"/>
    </row>
    <row r="105" spans="1:9" ht="11.25" hidden="1" customHeight="1">
      <c r="A105" s="37"/>
      <c r="B105" s="45" t="s">
        <v>187</v>
      </c>
      <c r="C105" s="398">
        <v>17308.705000000002</v>
      </c>
      <c r="D105" s="398">
        <v>4031.3490000000002</v>
      </c>
      <c r="E105" s="398">
        <f t="shared" si="10"/>
        <v>11604.883</v>
      </c>
      <c r="F105" s="398">
        <v>3838.3939999999998</v>
      </c>
      <c r="G105" s="398">
        <v>7766.4889999999996</v>
      </c>
      <c r="H105" s="398">
        <v>1672.473</v>
      </c>
      <c r="I105" s="43"/>
    </row>
    <row r="106" spans="1:9" ht="6" hidden="1" customHeight="1">
      <c r="A106" s="37"/>
      <c r="B106" s="45"/>
      <c r="C106" s="43"/>
      <c r="D106" s="48"/>
      <c r="E106" s="48"/>
      <c r="F106" s="48"/>
      <c r="G106" s="48"/>
      <c r="H106" s="48"/>
      <c r="I106" s="43"/>
    </row>
    <row r="107" spans="1:9" ht="11.25" hidden="1" customHeight="1">
      <c r="A107" s="1202" t="s">
        <v>188</v>
      </c>
      <c r="B107" s="1203"/>
      <c r="C107" s="41">
        <f t="shared" ref="C107:H107" si="11">C94</f>
        <v>14874.445</v>
      </c>
      <c r="D107" s="41">
        <f t="shared" si="11"/>
        <v>3001.049</v>
      </c>
      <c r="E107" s="41">
        <f t="shared" si="11"/>
        <v>10568.745999999999</v>
      </c>
      <c r="F107" s="41">
        <f t="shared" si="11"/>
        <v>3417.712</v>
      </c>
      <c r="G107" s="41">
        <f t="shared" si="11"/>
        <v>7151.0339999999997</v>
      </c>
      <c r="H107" s="41">
        <f t="shared" si="11"/>
        <v>1304.6500000000001</v>
      </c>
      <c r="I107" s="43"/>
    </row>
    <row r="108" spans="1:9" ht="11.25" hidden="1" customHeight="1">
      <c r="A108" s="1202" t="s">
        <v>189</v>
      </c>
      <c r="B108" s="1203"/>
      <c r="C108" s="41">
        <f>SUM(C$94:C95)</f>
        <v>31540.684000000001</v>
      </c>
      <c r="D108" s="41">
        <f>SUM(D$94:D95)</f>
        <v>6853.5239999999994</v>
      </c>
      <c r="E108" s="41">
        <f>SUM(E$94:E95)</f>
        <v>21856.720000000001</v>
      </c>
      <c r="F108" s="41">
        <f>SUM(F$94:F95)</f>
        <v>7380.9699999999993</v>
      </c>
      <c r="G108" s="41">
        <f>SUM(G$94:G95)</f>
        <v>14475.75</v>
      </c>
      <c r="H108" s="41">
        <f>SUM(H$94:H95)</f>
        <v>2830.44</v>
      </c>
      <c r="I108" s="43"/>
    </row>
    <row r="109" spans="1:9" ht="11.25" hidden="1" customHeight="1">
      <c r="A109" s="1202" t="s">
        <v>190</v>
      </c>
      <c r="B109" s="1203"/>
      <c r="C109" s="41">
        <f>SUM(C$94:C96)</f>
        <v>49964.866999999998</v>
      </c>
      <c r="D109" s="41">
        <f>SUM(D$94:D96)</f>
        <v>11546.68</v>
      </c>
      <c r="E109" s="41">
        <f>SUM(E$94:E96)</f>
        <v>33640.875</v>
      </c>
      <c r="F109" s="41">
        <f>SUM(F$94:F96)</f>
        <v>12016.686</v>
      </c>
      <c r="G109" s="41">
        <f>SUM(G$94:G96)</f>
        <v>21624.188999999998</v>
      </c>
      <c r="H109" s="41">
        <f>SUM(H$94:H96)</f>
        <v>4777.3109999999997</v>
      </c>
      <c r="I109" s="43"/>
    </row>
    <row r="110" spans="1:9" ht="11.25" hidden="1" customHeight="1">
      <c r="A110" s="1202" t="s">
        <v>191</v>
      </c>
      <c r="B110" s="1203"/>
      <c r="C110" s="41">
        <f>SUM(C$94:C97)</f>
        <v>66476.94</v>
      </c>
      <c r="D110" s="41">
        <f>SUM(D$94:D97)</f>
        <v>15861.712</v>
      </c>
      <c r="E110" s="41">
        <f>SUM(E$94:E97)</f>
        <v>44079.616999999998</v>
      </c>
      <c r="F110" s="41">
        <f>SUM(F$94:F97)</f>
        <v>16316.32</v>
      </c>
      <c r="G110" s="41">
        <f>SUM(G$94:G97)</f>
        <v>27763.296999999999</v>
      </c>
      <c r="H110" s="41">
        <f>SUM(H$94:H97)</f>
        <v>6535.6109999999999</v>
      </c>
      <c r="I110" s="43"/>
    </row>
    <row r="111" spans="1:9" ht="11.25" hidden="1" customHeight="1">
      <c r="A111" s="1202" t="s">
        <v>192</v>
      </c>
      <c r="B111" s="1203"/>
      <c r="C111" s="41">
        <f>SUM(C$94:C98)</f>
        <v>82844.60500000001</v>
      </c>
      <c r="D111" s="41">
        <f>SUM(D$94:D98)</f>
        <v>20313.359</v>
      </c>
      <c r="E111" s="41">
        <f>SUM(E$94:E98)</f>
        <v>54321.221999999994</v>
      </c>
      <c r="F111" s="41">
        <f>SUM(F$94:F98)</f>
        <v>20703.297999999999</v>
      </c>
      <c r="G111" s="41">
        <f>SUM(G$94:G98)</f>
        <v>33617.923999999999</v>
      </c>
      <c r="H111" s="41">
        <f>SUM(H$94:H98)</f>
        <v>8209.0239999999994</v>
      </c>
      <c r="I111" s="43"/>
    </row>
    <row r="112" spans="1:9" ht="11.25" hidden="1" customHeight="1">
      <c r="A112" s="1202" t="s">
        <v>193</v>
      </c>
      <c r="B112" s="1203"/>
      <c r="C112" s="41">
        <f>SUM(C$94:C99)</f>
        <v>99739.969000000012</v>
      </c>
      <c r="D112" s="41">
        <f>SUM(D$94:D99)</f>
        <v>24863.38</v>
      </c>
      <c r="E112" s="41">
        <f>SUM(E$94:E99)</f>
        <v>65047.580999999991</v>
      </c>
      <c r="F112" s="41">
        <f>SUM(F$94:F99)</f>
        <v>25139.680999999997</v>
      </c>
      <c r="G112" s="41">
        <f>SUM(G$94:G99)</f>
        <v>39907.9</v>
      </c>
      <c r="H112" s="41">
        <f>SUM(H$94:H99)</f>
        <v>9828.009</v>
      </c>
      <c r="I112" s="43"/>
    </row>
    <row r="113" spans="1:9" ht="11.25" hidden="1" customHeight="1">
      <c r="A113" s="1202" t="s">
        <v>194</v>
      </c>
      <c r="B113" s="1203"/>
      <c r="C113" s="41">
        <f>SUM(C$94:C100)</f>
        <v>117326.26700000001</v>
      </c>
      <c r="D113" s="41">
        <f>SUM(D$94:D100)</f>
        <v>29521.375</v>
      </c>
      <c r="E113" s="41">
        <f>SUM(E$94:E100)</f>
        <v>76096.857999999993</v>
      </c>
      <c r="F113" s="41">
        <f>SUM(F$94:F100)</f>
        <v>29209.718999999997</v>
      </c>
      <c r="G113" s="41">
        <f>SUM(G$94:G100)</f>
        <v>46887.139000000003</v>
      </c>
      <c r="H113" s="41">
        <f>SUM(H$94:H100)</f>
        <v>11707.035</v>
      </c>
      <c r="I113" s="43"/>
    </row>
    <row r="114" spans="1:9" ht="11.25" hidden="1" customHeight="1">
      <c r="A114" s="1202" t="s">
        <v>195</v>
      </c>
      <c r="B114" s="1203"/>
      <c r="C114" s="41">
        <f>SUM(C$94:C101)</f>
        <v>134364.31400000001</v>
      </c>
      <c r="D114" s="41">
        <f>SUM(D$94:D101)</f>
        <v>34173.620999999999</v>
      </c>
      <c r="E114" s="41">
        <f>SUM(E$94:E101)</f>
        <v>86850.816999999995</v>
      </c>
      <c r="F114" s="41">
        <f>SUM(F$94:F101)</f>
        <v>32976.288</v>
      </c>
      <c r="G114" s="41">
        <f>SUM(G$94:G101)</f>
        <v>53874.529000000002</v>
      </c>
      <c r="H114" s="41">
        <f>SUM(H$94:H101)</f>
        <v>13338.878000000001</v>
      </c>
      <c r="I114" s="43"/>
    </row>
    <row r="115" spans="1:9" ht="11.25" hidden="1" customHeight="1">
      <c r="A115" s="1202" t="s">
        <v>196</v>
      </c>
      <c r="B115" s="1203"/>
      <c r="C115" s="41">
        <f>SUM(C$94:C102)</f>
        <v>151353.98200000002</v>
      </c>
      <c r="D115" s="41">
        <f>SUM(D$94:D102)</f>
        <v>38791.100999999995</v>
      </c>
      <c r="E115" s="41">
        <f>SUM(E$94:E102)</f>
        <v>97803.12</v>
      </c>
      <c r="F115" s="41">
        <f>SUM(F$94:F102)</f>
        <v>36941.864999999998</v>
      </c>
      <c r="G115" s="41">
        <f>SUM(G$94:G102)</f>
        <v>60861.255000000005</v>
      </c>
      <c r="H115" s="41">
        <f>SUM(H$94:H102)</f>
        <v>14758.762000000001</v>
      </c>
      <c r="I115" s="43"/>
    </row>
    <row r="116" spans="1:9" ht="11.25" hidden="1" customHeight="1">
      <c r="A116" s="1202" t="s">
        <v>197</v>
      </c>
      <c r="B116" s="1203"/>
      <c r="C116" s="41">
        <f>SUM(C$94:C103)</f>
        <v>168219.42</v>
      </c>
      <c r="D116" s="41">
        <f>SUM(D$94:D103)</f>
        <v>43215.950999999994</v>
      </c>
      <c r="E116" s="41">
        <f>SUM(E$94:E103)</f>
        <v>109015.299</v>
      </c>
      <c r="F116" s="41">
        <f>SUM(F$94:F103)</f>
        <v>40979.758000000002</v>
      </c>
      <c r="G116" s="41">
        <f>SUM(G$94:G103)</f>
        <v>68035.540999999997</v>
      </c>
      <c r="H116" s="41">
        <f>SUM(H$94:H103)</f>
        <v>15987.171</v>
      </c>
      <c r="I116" s="43"/>
    </row>
    <row r="117" spans="1:9" ht="11.25" hidden="1" customHeight="1">
      <c r="A117" s="1202" t="s">
        <v>198</v>
      </c>
      <c r="B117" s="1203"/>
      <c r="C117" s="41">
        <f>SUM(C$94:C104)</f>
        <v>186558.96900000001</v>
      </c>
      <c r="D117" s="41">
        <f>SUM(D$94:D104)</f>
        <v>47788.162999999993</v>
      </c>
      <c r="E117" s="41">
        <f>SUM(E$94:E104)</f>
        <v>121167.58499999999</v>
      </c>
      <c r="F117" s="41">
        <f>SUM(F$94:F104)</f>
        <v>45248.769</v>
      </c>
      <c r="G117" s="41">
        <f>SUM(G$94:G104)</f>
        <v>75918.815999999992</v>
      </c>
      <c r="H117" s="41">
        <f>SUM(H$94:H104)</f>
        <v>17602.222000000002</v>
      </c>
      <c r="I117" s="43"/>
    </row>
    <row r="118" spans="1:9" ht="11.25" hidden="1" customHeight="1">
      <c r="A118" s="1202" t="s">
        <v>199</v>
      </c>
      <c r="B118" s="1203"/>
      <c r="C118" s="41">
        <f>SUM(C$94:C105)</f>
        <v>203867.674</v>
      </c>
      <c r="D118" s="41">
        <f>SUM(D$94:D105)</f>
        <v>51819.511999999995</v>
      </c>
      <c r="E118" s="41">
        <f>SUM(E$94:E105)</f>
        <v>132772.46799999999</v>
      </c>
      <c r="F118" s="41">
        <f>SUM(F$94:F105)</f>
        <v>49087.163</v>
      </c>
      <c r="G118" s="41">
        <f>SUM(G$94:G105)</f>
        <v>83685.304999999993</v>
      </c>
      <c r="H118" s="41">
        <f>SUM(H$94:H105)</f>
        <v>19274.695</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398">
        <v>15471.013999999999</v>
      </c>
      <c r="D121" s="398">
        <v>2866.4189999999999</v>
      </c>
      <c r="E121" s="398">
        <f>F121+G121</f>
        <v>10969.624</v>
      </c>
      <c r="F121" s="398">
        <v>3171.4870000000001</v>
      </c>
      <c r="G121" s="398">
        <v>7798.1369999999997</v>
      </c>
      <c r="H121" s="398">
        <v>1634.971</v>
      </c>
      <c r="I121" s="43"/>
    </row>
    <row r="122" spans="1:9" ht="11.25" hidden="1" customHeight="1">
      <c r="A122" s="37"/>
      <c r="B122" s="45" t="s">
        <v>177</v>
      </c>
      <c r="C122" s="398">
        <v>14967.732</v>
      </c>
      <c r="D122" s="398">
        <v>2755.0619999999999</v>
      </c>
      <c r="E122" s="398">
        <f>F122+G122</f>
        <v>10788.962</v>
      </c>
      <c r="F122" s="398">
        <v>3356.1379999999999</v>
      </c>
      <c r="G122" s="398">
        <v>7432.8239999999996</v>
      </c>
      <c r="H122" s="398">
        <v>1423.7080000000001</v>
      </c>
      <c r="I122" s="43"/>
    </row>
    <row r="123" spans="1:9" ht="11.25" hidden="1" customHeight="1">
      <c r="A123" s="37"/>
      <c r="B123" s="45" t="s">
        <v>178</v>
      </c>
      <c r="C123" s="398">
        <v>20936.124</v>
      </c>
      <c r="D123" s="398">
        <v>4753.9440000000004</v>
      </c>
      <c r="E123" s="398">
        <f>F123+G123</f>
        <v>14386.111999999999</v>
      </c>
      <c r="F123" s="398">
        <v>5085.491</v>
      </c>
      <c r="G123" s="398">
        <v>9300.6209999999992</v>
      </c>
      <c r="H123" s="398">
        <v>1796.068</v>
      </c>
      <c r="I123" s="43"/>
    </row>
    <row r="124" spans="1:9" ht="11.25" hidden="1" customHeight="1">
      <c r="A124" s="37"/>
      <c r="B124" s="45" t="s">
        <v>179</v>
      </c>
      <c r="C124" s="398">
        <v>19662.307000000001</v>
      </c>
      <c r="D124" s="398">
        <v>4652.357</v>
      </c>
      <c r="E124" s="398">
        <v>13081.594999999999</v>
      </c>
      <c r="F124" s="398">
        <v>4557.5959999999995</v>
      </c>
      <c r="G124" s="398">
        <v>8523.9989999999998</v>
      </c>
      <c r="H124" s="398">
        <v>1928.355</v>
      </c>
      <c r="I124" s="43"/>
    </row>
    <row r="125" spans="1:9" ht="11.25" hidden="1" customHeight="1">
      <c r="A125" s="37"/>
      <c r="B125" s="45" t="s">
        <v>180</v>
      </c>
      <c r="C125" s="398">
        <v>20206.310000000001</v>
      </c>
      <c r="D125" s="398">
        <v>4935.7079999999996</v>
      </c>
      <c r="E125" s="398">
        <v>13349.922</v>
      </c>
      <c r="F125" s="398">
        <v>4515.0169999999998</v>
      </c>
      <c r="G125" s="398">
        <v>8834.9050000000007</v>
      </c>
      <c r="H125" s="398">
        <v>1920.68</v>
      </c>
      <c r="I125" s="43"/>
    </row>
    <row r="126" spans="1:9" ht="11.25" hidden="1" customHeight="1">
      <c r="A126" s="37"/>
      <c r="B126" s="45" t="s">
        <v>181</v>
      </c>
      <c r="C126" s="398">
        <v>20147.419999999998</v>
      </c>
      <c r="D126" s="398">
        <v>4859.9799999999996</v>
      </c>
      <c r="E126" s="398">
        <v>13226.69</v>
      </c>
      <c r="F126" s="398">
        <v>4662.38</v>
      </c>
      <c r="G126" s="398">
        <v>8564.31</v>
      </c>
      <c r="H126" s="398">
        <v>2060.7399999999998</v>
      </c>
      <c r="I126" s="43"/>
    </row>
    <row r="127" spans="1:9" ht="11.25" hidden="1" customHeight="1">
      <c r="A127" s="37"/>
      <c r="B127" s="45" t="s">
        <v>182</v>
      </c>
      <c r="C127" s="398">
        <v>19916.509999999998</v>
      </c>
      <c r="D127" s="398">
        <v>4792.03</v>
      </c>
      <c r="E127" s="398">
        <v>12982.14</v>
      </c>
      <c r="F127" s="398">
        <v>4267.66</v>
      </c>
      <c r="G127" s="398">
        <v>8714.48</v>
      </c>
      <c r="H127" s="398">
        <v>2142.33</v>
      </c>
      <c r="I127" s="43"/>
    </row>
    <row r="128" spans="1:9" ht="11.25" hidden="1" customHeight="1">
      <c r="A128" s="37"/>
      <c r="B128" s="45" t="s">
        <v>183</v>
      </c>
      <c r="C128" s="398">
        <v>19703.78</v>
      </c>
      <c r="D128" s="398">
        <v>5061.665</v>
      </c>
      <c r="E128" s="398">
        <v>12684.689</v>
      </c>
      <c r="F128" s="398">
        <v>4016.875</v>
      </c>
      <c r="G128" s="398">
        <v>8667.8140000000003</v>
      </c>
      <c r="H128" s="398">
        <v>1957.4259999999999</v>
      </c>
      <c r="I128" s="43"/>
    </row>
    <row r="129" spans="1:9" ht="11.25" hidden="1" customHeight="1">
      <c r="A129" s="37"/>
      <c r="B129" s="45" t="s">
        <v>184</v>
      </c>
      <c r="C129" s="398">
        <v>20313.513999999999</v>
      </c>
      <c r="D129" s="398">
        <v>4796.915</v>
      </c>
      <c r="E129" s="398">
        <v>13636.721</v>
      </c>
      <c r="F129" s="398">
        <v>4525.683</v>
      </c>
      <c r="G129" s="398">
        <v>9111.0380000000005</v>
      </c>
      <c r="H129" s="398">
        <v>1879.8779999999999</v>
      </c>
      <c r="I129" s="43"/>
    </row>
    <row r="130" spans="1:9" ht="11.25" hidden="1" customHeight="1">
      <c r="A130" s="37"/>
      <c r="B130" s="45" t="s">
        <v>185</v>
      </c>
      <c r="C130" s="398">
        <v>20182.246999999999</v>
      </c>
      <c r="D130" s="398">
        <v>4775.933</v>
      </c>
      <c r="E130" s="398">
        <v>13506.444</v>
      </c>
      <c r="F130" s="398">
        <v>4488.2070000000003</v>
      </c>
      <c r="G130" s="398">
        <v>9018.2369999999992</v>
      </c>
      <c r="H130" s="398">
        <v>1899.87</v>
      </c>
      <c r="I130" s="43"/>
    </row>
    <row r="131" spans="1:9" ht="11.25" hidden="1" customHeight="1">
      <c r="A131" s="37"/>
      <c r="B131" s="45" t="s">
        <v>186</v>
      </c>
      <c r="C131" s="398">
        <v>20590.149000000001</v>
      </c>
      <c r="D131" s="398">
        <v>5112.5940000000001</v>
      </c>
      <c r="E131" s="398">
        <v>13477.213</v>
      </c>
      <c r="F131" s="398">
        <v>4329.9639999999999</v>
      </c>
      <c r="G131" s="398">
        <v>9147.2489999999998</v>
      </c>
      <c r="H131" s="398">
        <v>2000.3420000000001</v>
      </c>
      <c r="I131" s="43"/>
    </row>
    <row r="132" spans="1:9" ht="11.25" hidden="1" customHeight="1">
      <c r="A132" s="37"/>
      <c r="B132" s="45" t="s">
        <v>187</v>
      </c>
      <c r="C132" s="398">
        <v>17510.311000000002</v>
      </c>
      <c r="D132" s="398">
        <v>3691.7040000000002</v>
      </c>
      <c r="E132" s="398">
        <v>12051.864</v>
      </c>
      <c r="F132" s="398">
        <v>3630.779</v>
      </c>
      <c r="G132" s="398">
        <v>8421.0849999999991</v>
      </c>
      <c r="H132" s="398">
        <v>1766.7429999999999</v>
      </c>
      <c r="I132" s="43"/>
    </row>
    <row r="133" spans="1:9" ht="6" hidden="1" customHeight="1">
      <c r="A133" s="37"/>
      <c r="B133" s="45"/>
      <c r="C133" s="43"/>
      <c r="D133" s="48"/>
      <c r="E133" s="48"/>
      <c r="F133" s="48"/>
      <c r="G133" s="48"/>
      <c r="H133" s="48"/>
      <c r="I133" s="43"/>
    </row>
    <row r="134" spans="1:9" ht="11.25" hidden="1" customHeight="1">
      <c r="A134" s="1202" t="s">
        <v>188</v>
      </c>
      <c r="B134" s="1203"/>
      <c r="C134" s="41">
        <f t="shared" ref="C134:H134" si="12">C121</f>
        <v>15471.013999999999</v>
      </c>
      <c r="D134" s="41">
        <f t="shared" si="12"/>
        <v>2866.4189999999999</v>
      </c>
      <c r="E134" s="41">
        <f t="shared" si="12"/>
        <v>10969.624</v>
      </c>
      <c r="F134" s="41">
        <f t="shared" si="12"/>
        <v>3171.4870000000001</v>
      </c>
      <c r="G134" s="41">
        <f t="shared" si="12"/>
        <v>7798.1369999999997</v>
      </c>
      <c r="H134" s="41">
        <f t="shared" si="12"/>
        <v>1634.971</v>
      </c>
      <c r="I134" s="43"/>
    </row>
    <row r="135" spans="1:9" ht="11.25" hidden="1" customHeight="1">
      <c r="A135" s="1202" t="s">
        <v>189</v>
      </c>
      <c r="B135" s="1203"/>
      <c r="C135" s="41">
        <f>SUM(C$121:C122)</f>
        <v>30438.745999999999</v>
      </c>
      <c r="D135" s="41">
        <f>SUM(D$121:D122)</f>
        <v>5621.4809999999998</v>
      </c>
      <c r="E135" s="41">
        <f>SUM(E$121:E122)</f>
        <v>21758.585999999999</v>
      </c>
      <c r="F135" s="41">
        <f>SUM(F$121:F122)</f>
        <v>6527.625</v>
      </c>
      <c r="G135" s="41">
        <f>SUM(G$121:G122)</f>
        <v>15230.960999999999</v>
      </c>
      <c r="H135" s="41">
        <f>SUM(H$121:H122)</f>
        <v>3058.6790000000001</v>
      </c>
      <c r="I135" s="43"/>
    </row>
    <row r="136" spans="1:9" ht="11.25" hidden="1" customHeight="1">
      <c r="A136" s="1202" t="s">
        <v>190</v>
      </c>
      <c r="B136" s="1203"/>
      <c r="C136" s="41">
        <f>SUM(C$121:C123)</f>
        <v>51374.869999999995</v>
      </c>
      <c r="D136" s="41">
        <f>SUM(D$121:D123)</f>
        <v>10375.424999999999</v>
      </c>
      <c r="E136" s="41">
        <f>SUM(E$121:E123)</f>
        <v>36144.697999999997</v>
      </c>
      <c r="F136" s="41">
        <f>SUM(F$121:F123)</f>
        <v>11613.116</v>
      </c>
      <c r="G136" s="41">
        <f>SUM(G$121:G123)</f>
        <v>24531.581999999999</v>
      </c>
      <c r="H136" s="41">
        <f>SUM(H$121:H123)</f>
        <v>4854.7470000000003</v>
      </c>
      <c r="I136" s="43"/>
    </row>
    <row r="137" spans="1:9" ht="11.25" hidden="1" customHeight="1">
      <c r="A137" s="1202" t="s">
        <v>191</v>
      </c>
      <c r="B137" s="1203"/>
      <c r="C137" s="41">
        <f>SUM(C$121:C124)</f>
        <v>71037.176999999996</v>
      </c>
      <c r="D137" s="41">
        <f>SUM(D$121:D124)</f>
        <v>15027.781999999999</v>
      </c>
      <c r="E137" s="41">
        <f>SUM(E$121:E124)</f>
        <v>49226.292999999998</v>
      </c>
      <c r="F137" s="41">
        <f>SUM(F$121:F124)</f>
        <v>16170.712</v>
      </c>
      <c r="G137" s="41">
        <f>SUM(G$121:G124)</f>
        <v>33055.580999999998</v>
      </c>
      <c r="H137" s="41">
        <f>SUM(H$121:H124)</f>
        <v>6783.1020000000008</v>
      </c>
      <c r="I137" s="43"/>
    </row>
    <row r="138" spans="1:9" ht="11.25" hidden="1" customHeight="1">
      <c r="A138" s="1202" t="s">
        <v>192</v>
      </c>
      <c r="B138" s="1203"/>
      <c r="C138" s="41">
        <f>SUM(C$121:C125)</f>
        <v>91243.486999999994</v>
      </c>
      <c r="D138" s="41">
        <f>SUM(D$121:D125)</f>
        <v>19963.489999999998</v>
      </c>
      <c r="E138" s="41">
        <f>SUM(E$121:E125)</f>
        <v>62576.214999999997</v>
      </c>
      <c r="F138" s="41">
        <f>SUM(F$121:F125)</f>
        <v>20685.728999999999</v>
      </c>
      <c r="G138" s="41">
        <f>SUM(G$121:G125)</f>
        <v>41890.485999999997</v>
      </c>
      <c r="H138" s="41">
        <f>SUM(H$121:H125)</f>
        <v>8703.7820000000011</v>
      </c>
      <c r="I138" s="43"/>
    </row>
    <row r="139" spans="1:9" ht="11.25" hidden="1" customHeight="1">
      <c r="A139" s="1202" t="s">
        <v>193</v>
      </c>
      <c r="B139" s="1203"/>
      <c r="C139" s="41">
        <f>SUM(C$121:C126)</f>
        <v>111390.90699999999</v>
      </c>
      <c r="D139" s="41">
        <f>SUM(D$121:D126)</f>
        <v>24823.469999999998</v>
      </c>
      <c r="E139" s="41">
        <f>SUM(E$121:E126)</f>
        <v>75802.904999999999</v>
      </c>
      <c r="F139" s="41">
        <f>SUM(F$121:F126)</f>
        <v>25348.109</v>
      </c>
      <c r="G139" s="41">
        <f>SUM(G$121:G126)</f>
        <v>50454.795999999995</v>
      </c>
      <c r="H139" s="41">
        <f>SUM(H$121:H126)</f>
        <v>10764.522000000001</v>
      </c>
      <c r="I139" s="43"/>
    </row>
    <row r="140" spans="1:9" ht="11.25" hidden="1" customHeight="1">
      <c r="A140" s="1202" t="s">
        <v>194</v>
      </c>
      <c r="B140" s="1203"/>
      <c r="C140" s="41">
        <f>SUM(C$121:C127)</f>
        <v>131307.41699999999</v>
      </c>
      <c r="D140" s="41">
        <f>SUM(D$121:D127)</f>
        <v>29615.499999999996</v>
      </c>
      <c r="E140" s="41">
        <f>SUM(E$121:E127)</f>
        <v>88785.044999999998</v>
      </c>
      <c r="F140" s="41">
        <f>SUM(F$121:F127)</f>
        <v>29615.769</v>
      </c>
      <c r="G140" s="41">
        <f>SUM(G$121:G127)</f>
        <v>59169.275999999998</v>
      </c>
      <c r="H140" s="41">
        <f>SUM(H$121:H127)</f>
        <v>12906.852000000001</v>
      </c>
      <c r="I140" s="43"/>
    </row>
    <row r="141" spans="1:9" ht="11.25" hidden="1" customHeight="1">
      <c r="A141" s="1202" t="s">
        <v>195</v>
      </c>
      <c r="B141" s="1203"/>
      <c r="C141" s="41">
        <f>SUM(C$121:C128)</f>
        <v>151011.19699999999</v>
      </c>
      <c r="D141" s="41">
        <f>SUM(D$121:D128)</f>
        <v>34677.164999999994</v>
      </c>
      <c r="E141" s="41">
        <f>SUM(E$121:E128)</f>
        <v>101469.734</v>
      </c>
      <c r="F141" s="41">
        <f>SUM(F$121:F128)</f>
        <v>33632.644</v>
      </c>
      <c r="G141" s="41">
        <f>SUM(G$121:G128)</f>
        <v>67837.09</v>
      </c>
      <c r="H141" s="41">
        <f>SUM(H$121:H128)</f>
        <v>14864.278</v>
      </c>
      <c r="I141" s="43"/>
    </row>
    <row r="142" spans="1:9" ht="11.25" hidden="1" customHeight="1">
      <c r="A142" s="1202" t="s">
        <v>196</v>
      </c>
      <c r="B142" s="1203"/>
      <c r="C142" s="41">
        <f>SUM(C$121:C129)</f>
        <v>171324.71099999998</v>
      </c>
      <c r="D142" s="41">
        <f>SUM(D$121:D129)</f>
        <v>39474.079999999994</v>
      </c>
      <c r="E142" s="41">
        <f>SUM(E$121:E129)</f>
        <v>115106.455</v>
      </c>
      <c r="F142" s="41">
        <f>SUM(F$121:F129)</f>
        <v>38158.326999999997</v>
      </c>
      <c r="G142" s="41">
        <f>SUM(G$121:G129)</f>
        <v>76948.127999999997</v>
      </c>
      <c r="H142" s="41">
        <f>SUM(H$121:H129)</f>
        <v>16744.155999999999</v>
      </c>
      <c r="I142" s="43"/>
    </row>
    <row r="143" spans="1:9" ht="11.25" hidden="1" customHeight="1">
      <c r="A143" s="1202" t="s">
        <v>197</v>
      </c>
      <c r="B143" s="1203"/>
      <c r="C143" s="41">
        <f>SUM(C$121:C130)</f>
        <v>191506.95799999998</v>
      </c>
      <c r="D143" s="41">
        <f>SUM(D$121:D130)</f>
        <v>44250.012999999992</v>
      </c>
      <c r="E143" s="41">
        <f>SUM(E$121:E130)</f>
        <v>128612.899</v>
      </c>
      <c r="F143" s="41">
        <f>SUM(F$121:F130)</f>
        <v>42646.534</v>
      </c>
      <c r="G143" s="41">
        <f>SUM(G$121:G130)</f>
        <v>85966.364999999991</v>
      </c>
      <c r="H143" s="41">
        <f>SUM(H$121:H130)</f>
        <v>18644.025999999998</v>
      </c>
      <c r="I143" s="43"/>
    </row>
    <row r="144" spans="1:9" ht="11.25" hidden="1" customHeight="1">
      <c r="A144" s="1202" t="s">
        <v>198</v>
      </c>
      <c r="B144" s="1203"/>
      <c r="C144" s="41">
        <f>SUM(C$121:C131)</f>
        <v>212097.10699999999</v>
      </c>
      <c r="D144" s="41">
        <f>SUM(D$121:D131)</f>
        <v>49362.606999999989</v>
      </c>
      <c r="E144" s="41">
        <f>SUM(E$121:E131)</f>
        <v>142090.11199999999</v>
      </c>
      <c r="F144" s="41">
        <f>SUM(F$121:F131)</f>
        <v>46976.498</v>
      </c>
      <c r="G144" s="41">
        <f>SUM(G$121:G131)</f>
        <v>95113.613999999987</v>
      </c>
      <c r="H144" s="41">
        <f>SUM(H$121:H131)</f>
        <v>20644.367999999999</v>
      </c>
      <c r="I144" s="43"/>
    </row>
    <row r="145" spans="1:9" ht="11.25" hidden="1" customHeight="1">
      <c r="A145" s="1202" t="s">
        <v>199</v>
      </c>
      <c r="B145" s="1203"/>
      <c r="C145" s="41">
        <f>SUM(C$121:C132)</f>
        <v>229607.41800000001</v>
      </c>
      <c r="D145" s="41">
        <f>SUM(D$121:D132)</f>
        <v>53054.310999999987</v>
      </c>
      <c r="E145" s="41">
        <f>SUM(E$121:E132)</f>
        <v>154141.976</v>
      </c>
      <c r="F145" s="41">
        <f>SUM(F$121:F132)</f>
        <v>50607.277000000002</v>
      </c>
      <c r="G145" s="41">
        <f>SUM(G$121:G132)</f>
        <v>103534.69899999999</v>
      </c>
      <c r="H145" s="41">
        <f>SUM(H$121:H132)</f>
        <v>22411.110999999997</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9">
        <v>15330.003000000001</v>
      </c>
      <c r="D148" s="398">
        <v>3229.8420000000001</v>
      </c>
      <c r="E148" s="41">
        <v>10821.297</v>
      </c>
      <c r="F148" s="398">
        <v>3137.5520000000001</v>
      </c>
      <c r="G148" s="398">
        <v>7683.7449999999999</v>
      </c>
      <c r="H148" s="398">
        <v>1278.864</v>
      </c>
      <c r="I148" s="40"/>
    </row>
    <row r="149" spans="1:9" ht="11.25" hidden="1" customHeight="1">
      <c r="A149" s="37"/>
      <c r="B149" s="45" t="s">
        <v>177</v>
      </c>
      <c r="C149" s="49">
        <f t="shared" ref="C149:C159" si="13">SUM(D149+E149+H149)</f>
        <v>17808.257999999998</v>
      </c>
      <c r="D149" s="398">
        <v>4215.9189999999999</v>
      </c>
      <c r="E149" s="41">
        <v>12020.008</v>
      </c>
      <c r="F149" s="398">
        <v>4124.7650000000003</v>
      </c>
      <c r="G149" s="398">
        <v>7895.2430000000004</v>
      </c>
      <c r="H149" s="398">
        <v>1572.3309999999999</v>
      </c>
      <c r="I149" s="40"/>
    </row>
    <row r="150" spans="1:9" ht="11.25" hidden="1" customHeight="1">
      <c r="A150" s="37"/>
      <c r="B150" s="45" t="s">
        <v>178</v>
      </c>
      <c r="C150" s="49">
        <f t="shared" si="13"/>
        <v>20559.062000000002</v>
      </c>
      <c r="D150" s="398">
        <v>4717.143</v>
      </c>
      <c r="E150" s="41">
        <v>13982.721</v>
      </c>
      <c r="F150" s="398">
        <v>4714.8509999999997</v>
      </c>
      <c r="G150" s="398">
        <v>9267.8700000000008</v>
      </c>
      <c r="H150" s="398">
        <v>1859.1980000000001</v>
      </c>
      <c r="I150" s="40"/>
    </row>
    <row r="151" spans="1:9" ht="11.25" hidden="1" customHeight="1">
      <c r="A151" s="37"/>
      <c r="B151" s="45" t="s">
        <v>179</v>
      </c>
      <c r="C151" s="49">
        <f t="shared" si="13"/>
        <v>18196.864000000001</v>
      </c>
      <c r="D151" s="43">
        <v>4455.3040000000001</v>
      </c>
      <c r="E151" s="41">
        <v>12182.043</v>
      </c>
      <c r="F151" s="43">
        <v>3944.2750000000001</v>
      </c>
      <c r="G151" s="43">
        <v>8237.768</v>
      </c>
      <c r="H151" s="43">
        <v>1559.5170000000001</v>
      </c>
      <c r="I151" s="40"/>
    </row>
    <row r="152" spans="1:9" ht="11.25" hidden="1" customHeight="1">
      <c r="A152" s="37"/>
      <c r="B152" s="45" t="s">
        <v>180</v>
      </c>
      <c r="C152" s="49">
        <f t="shared" si="13"/>
        <v>18612.275000000001</v>
      </c>
      <c r="D152" s="43">
        <v>4822.47</v>
      </c>
      <c r="E152" s="41">
        <v>12546.853999999999</v>
      </c>
      <c r="F152" s="43">
        <v>3686.578</v>
      </c>
      <c r="G152" s="43">
        <v>8860.2759999999998</v>
      </c>
      <c r="H152" s="43">
        <v>1242.951</v>
      </c>
      <c r="I152" s="40"/>
    </row>
    <row r="153" spans="1:9" ht="11.25" hidden="1" customHeight="1">
      <c r="A153" s="37"/>
      <c r="B153" s="45" t="s">
        <v>181</v>
      </c>
      <c r="C153" s="49">
        <f t="shared" si="13"/>
        <v>19333.249</v>
      </c>
      <c r="D153" s="43">
        <v>4642.9930000000004</v>
      </c>
      <c r="E153" s="41">
        <f t="shared" ref="E153:E159" si="14">F153+G153</f>
        <v>13013.327000000001</v>
      </c>
      <c r="F153" s="43">
        <v>4225.5780000000004</v>
      </c>
      <c r="G153" s="43">
        <v>8787.7489999999998</v>
      </c>
      <c r="H153" s="43">
        <v>1676.9290000000001</v>
      </c>
      <c r="I153" s="40"/>
    </row>
    <row r="154" spans="1:9" ht="11.25" hidden="1" customHeight="1">
      <c r="A154" s="37"/>
      <c r="B154" s="45" t="s">
        <v>182</v>
      </c>
      <c r="C154" s="49">
        <f t="shared" si="13"/>
        <v>20265.309000000001</v>
      </c>
      <c r="D154" s="43">
        <v>5005.183</v>
      </c>
      <c r="E154" s="41">
        <f t="shared" si="14"/>
        <v>13326.946</v>
      </c>
      <c r="F154" s="43">
        <v>4266.3580000000002</v>
      </c>
      <c r="G154" s="43">
        <v>9060.5879999999997</v>
      </c>
      <c r="H154" s="43">
        <v>1933.18</v>
      </c>
      <c r="I154" s="43"/>
    </row>
    <row r="155" spans="1:9" ht="11.25" hidden="1" customHeight="1">
      <c r="A155" s="37"/>
      <c r="B155" s="45" t="s">
        <v>183</v>
      </c>
      <c r="C155" s="49">
        <f t="shared" si="13"/>
        <v>19669.368999999999</v>
      </c>
      <c r="D155" s="43">
        <v>4945.4070000000002</v>
      </c>
      <c r="E155" s="41">
        <f t="shared" si="14"/>
        <v>12852.006000000001</v>
      </c>
      <c r="F155" s="43">
        <v>3875.9140000000002</v>
      </c>
      <c r="G155" s="43">
        <v>8976.0920000000006</v>
      </c>
      <c r="H155" s="43">
        <v>1871.9559999999999</v>
      </c>
      <c r="I155" s="43"/>
    </row>
    <row r="156" spans="1:9" ht="11.25" hidden="1" customHeight="1">
      <c r="A156" s="37"/>
      <c r="B156" s="45" t="s">
        <v>184</v>
      </c>
      <c r="C156" s="49">
        <f t="shared" si="13"/>
        <v>19315.370000000003</v>
      </c>
      <c r="D156" s="43">
        <v>4784.8320000000003</v>
      </c>
      <c r="E156" s="41">
        <f t="shared" si="14"/>
        <v>12853.339</v>
      </c>
      <c r="F156" s="43">
        <v>4247.9049999999997</v>
      </c>
      <c r="G156" s="43">
        <v>8605.4339999999993</v>
      </c>
      <c r="H156" s="43">
        <v>1677.1990000000001</v>
      </c>
      <c r="I156" s="43"/>
    </row>
    <row r="157" spans="1:9" ht="11.25" hidden="1" customHeight="1">
      <c r="A157" s="37"/>
      <c r="B157" s="45" t="s">
        <v>185</v>
      </c>
      <c r="C157" s="49">
        <v>19300.624</v>
      </c>
      <c r="D157" s="43">
        <v>4900.5190000000002</v>
      </c>
      <c r="E157" s="41">
        <v>12739.595000000001</v>
      </c>
      <c r="F157" s="43">
        <v>3971.2249999999999</v>
      </c>
      <c r="G157" s="43">
        <v>8768.3700000000008</v>
      </c>
      <c r="H157" s="43">
        <v>1660.51</v>
      </c>
      <c r="I157" s="40"/>
    </row>
    <row r="158" spans="1:9" ht="11.25" hidden="1" customHeight="1">
      <c r="A158" s="37"/>
      <c r="B158" s="45" t="s">
        <v>186</v>
      </c>
      <c r="C158" s="49">
        <f t="shared" si="13"/>
        <v>16039.13</v>
      </c>
      <c r="D158" s="43">
        <v>4653.9049999999997</v>
      </c>
      <c r="E158" s="41">
        <f t="shared" si="14"/>
        <v>10383.178</v>
      </c>
      <c r="F158" s="43">
        <v>3058.239</v>
      </c>
      <c r="G158" s="43">
        <v>7324.9390000000003</v>
      </c>
      <c r="H158" s="43">
        <v>1002.047</v>
      </c>
      <c r="I158" s="43"/>
    </row>
    <row r="159" spans="1:9" ht="11.25" hidden="1" customHeight="1">
      <c r="A159" s="37"/>
      <c r="B159" s="45" t="s">
        <v>187</v>
      </c>
      <c r="C159" s="49">
        <f t="shared" si="13"/>
        <v>17536.413</v>
      </c>
      <c r="D159" s="43">
        <v>4392.2049999999999</v>
      </c>
      <c r="E159" s="41">
        <f t="shared" si="14"/>
        <v>11782.079</v>
      </c>
      <c r="F159" s="43">
        <v>3627.4279999999999</v>
      </c>
      <c r="G159" s="43">
        <v>8154.6509999999998</v>
      </c>
      <c r="H159" s="43">
        <v>1362.1289999999999</v>
      </c>
      <c r="I159" s="40"/>
    </row>
    <row r="160" spans="1:9" ht="11.25" hidden="1" customHeight="1">
      <c r="A160" s="37"/>
      <c r="B160" s="45"/>
      <c r="C160" s="43"/>
      <c r="D160" s="43"/>
      <c r="E160" s="43"/>
      <c r="F160" s="43"/>
      <c r="G160" s="43"/>
      <c r="H160" s="43"/>
      <c r="I160" s="43"/>
    </row>
    <row r="161" spans="1:9" ht="11.25" hidden="1" customHeight="1">
      <c r="A161" s="1202" t="s">
        <v>188</v>
      </c>
      <c r="B161" s="1203"/>
      <c r="C161" s="49">
        <f t="shared" ref="C161:H161" si="15">C148</f>
        <v>15330.003000000001</v>
      </c>
      <c r="D161" s="49">
        <f t="shared" si="15"/>
        <v>3229.8420000000001</v>
      </c>
      <c r="E161" s="49">
        <f t="shared" si="15"/>
        <v>10821.297</v>
      </c>
      <c r="F161" s="49">
        <f t="shared" si="15"/>
        <v>3137.5520000000001</v>
      </c>
      <c r="G161" s="49">
        <f t="shared" si="15"/>
        <v>7683.7449999999999</v>
      </c>
      <c r="H161" s="49">
        <f t="shared" si="15"/>
        <v>1278.864</v>
      </c>
      <c r="I161" s="43"/>
    </row>
    <row r="162" spans="1:9" ht="11.25" hidden="1" customHeight="1">
      <c r="A162" s="1202" t="s">
        <v>189</v>
      </c>
      <c r="B162" s="1203"/>
      <c r="C162" s="49">
        <f>SUM(C$148:C149)</f>
        <v>33138.260999999999</v>
      </c>
      <c r="D162" s="49">
        <f>SUM(D$148:D149)</f>
        <v>7445.7610000000004</v>
      </c>
      <c r="E162" s="49">
        <f>SUM(E$148:E149)</f>
        <v>22841.305</v>
      </c>
      <c r="F162" s="49">
        <f>SUM(F$148:F149)</f>
        <v>7262.3170000000009</v>
      </c>
      <c r="G162" s="49">
        <f>SUM(G$148:G149)</f>
        <v>15578.988000000001</v>
      </c>
      <c r="H162" s="49">
        <f>SUM(H$148:H149)</f>
        <v>2851.1949999999997</v>
      </c>
      <c r="I162" s="43"/>
    </row>
    <row r="163" spans="1:9" ht="11.25" hidden="1" customHeight="1">
      <c r="A163" s="1202" t="s">
        <v>190</v>
      </c>
      <c r="B163" s="1203"/>
      <c r="C163" s="49">
        <f>SUM(C$148:C150)</f>
        <v>53697.323000000004</v>
      </c>
      <c r="D163" s="49">
        <f>SUM(D$148:D150)</f>
        <v>12162.904</v>
      </c>
      <c r="E163" s="49">
        <f>SUM(E$148:E150)</f>
        <v>36824.025999999998</v>
      </c>
      <c r="F163" s="49">
        <f>SUM(F$148:F150)</f>
        <v>11977.168000000001</v>
      </c>
      <c r="G163" s="49">
        <f>SUM(G$148:G150)</f>
        <v>24846.858</v>
      </c>
      <c r="H163" s="49">
        <f>SUM(H$148:H150)</f>
        <v>4710.393</v>
      </c>
      <c r="I163" s="43"/>
    </row>
    <row r="164" spans="1:9" ht="11.25" hidden="1" customHeight="1">
      <c r="A164" s="1202" t="s">
        <v>191</v>
      </c>
      <c r="B164" s="1203"/>
      <c r="C164" s="49">
        <f>SUM(C$148:C151)</f>
        <v>71894.187000000005</v>
      </c>
      <c r="D164" s="49">
        <f>SUM(D$148:D151)</f>
        <v>16618.207999999999</v>
      </c>
      <c r="E164" s="49">
        <f>SUM(E$148:E151)</f>
        <v>49006.068999999996</v>
      </c>
      <c r="F164" s="49">
        <f>SUM(F$148:F151)</f>
        <v>15921.443000000001</v>
      </c>
      <c r="G164" s="49">
        <f>SUM(G$148:G151)</f>
        <v>33084.626000000004</v>
      </c>
      <c r="H164" s="49">
        <f>SUM(H$148:H151)</f>
        <v>6269.91</v>
      </c>
      <c r="I164" s="43"/>
    </row>
    <row r="165" spans="1:9" ht="11.25" hidden="1" customHeight="1">
      <c r="A165" s="1202" t="s">
        <v>192</v>
      </c>
      <c r="B165" s="1203"/>
      <c r="C165" s="49">
        <f>SUM(C$148:C152)</f>
        <v>90506.462</v>
      </c>
      <c r="D165" s="49">
        <f>SUM(D$148:D152)</f>
        <v>21440.678</v>
      </c>
      <c r="E165" s="49">
        <f>SUM(E$148:E152)</f>
        <v>61552.922999999995</v>
      </c>
      <c r="F165" s="49">
        <f>SUM(F$148:F152)</f>
        <v>19608.021000000001</v>
      </c>
      <c r="G165" s="49">
        <f>SUM(G$148:G152)</f>
        <v>41944.902000000002</v>
      </c>
      <c r="H165" s="49">
        <f>SUM(H$148:H152)</f>
        <v>7512.8609999999999</v>
      </c>
      <c r="I165" s="43"/>
    </row>
    <row r="166" spans="1:9" ht="11.25" hidden="1" customHeight="1">
      <c r="A166" s="1202" t="s">
        <v>193</v>
      </c>
      <c r="B166" s="1203"/>
      <c r="C166" s="49">
        <f>SUM(C$148:C153)</f>
        <v>109839.711</v>
      </c>
      <c r="D166" s="49">
        <f>SUM(D$148:D153)</f>
        <v>26083.671000000002</v>
      </c>
      <c r="E166" s="49">
        <f>SUM(E$148:E153)</f>
        <v>74566.25</v>
      </c>
      <c r="F166" s="49">
        <f>SUM(F$148:F153)</f>
        <v>23833.599000000002</v>
      </c>
      <c r="G166" s="49">
        <f>SUM(G$148:G153)</f>
        <v>50732.650999999998</v>
      </c>
      <c r="H166" s="49">
        <f>SUM(H$148:H153)</f>
        <v>9189.7900000000009</v>
      </c>
      <c r="I166" s="43"/>
    </row>
    <row r="167" spans="1:9" ht="11.25" hidden="1" customHeight="1">
      <c r="A167" s="1202" t="s">
        <v>194</v>
      </c>
      <c r="B167" s="1203"/>
      <c r="C167" s="49">
        <f>SUM(C$148:C154)</f>
        <v>130105.01999999999</v>
      </c>
      <c r="D167" s="49">
        <f>SUM(D$148:D154)</f>
        <v>31088.854000000003</v>
      </c>
      <c r="E167" s="49">
        <f>SUM(E$148:E154)</f>
        <v>87893.195999999996</v>
      </c>
      <c r="F167" s="49">
        <f>SUM(F$148:F154)</f>
        <v>28099.957000000002</v>
      </c>
      <c r="G167" s="49">
        <f>SUM(G$148:G154)</f>
        <v>59793.239000000001</v>
      </c>
      <c r="H167" s="49">
        <f>SUM(H$148:H154)</f>
        <v>11122.970000000001</v>
      </c>
      <c r="I167" s="43"/>
    </row>
    <row r="168" spans="1:9" ht="11.25" hidden="1" customHeight="1">
      <c r="A168" s="1202" t="s">
        <v>195</v>
      </c>
      <c r="B168" s="1203"/>
      <c r="C168" s="49">
        <f>SUM(C$148:C155)</f>
        <v>149774.389</v>
      </c>
      <c r="D168" s="49">
        <f>SUM(D$148:D155)</f>
        <v>36034.261000000006</v>
      </c>
      <c r="E168" s="49">
        <f>SUM(E$148:E155)</f>
        <v>100745.20199999999</v>
      </c>
      <c r="F168" s="49">
        <f>SUM(F$148:F155)</f>
        <v>31975.871000000003</v>
      </c>
      <c r="G168" s="49">
        <f>SUM(G$148:G155)</f>
        <v>68769.331000000006</v>
      </c>
      <c r="H168" s="49">
        <f>SUM(H$148:H155)</f>
        <v>12994.926000000001</v>
      </c>
      <c r="I168" s="43"/>
    </row>
    <row r="169" spans="1:9" ht="11.25" hidden="1" customHeight="1">
      <c r="A169" s="1202" t="s">
        <v>196</v>
      </c>
      <c r="B169" s="1203"/>
      <c r="C169" s="49">
        <f>SUM(C$148:C156)</f>
        <v>169089.75899999999</v>
      </c>
      <c r="D169" s="49">
        <f>SUM(D$148:D156)</f>
        <v>40819.093000000008</v>
      </c>
      <c r="E169" s="49">
        <f>SUM(E$148:E156)</f>
        <v>113598.541</v>
      </c>
      <c r="F169" s="49">
        <f>SUM(F$148:F156)</f>
        <v>36223.776000000005</v>
      </c>
      <c r="G169" s="49">
        <f>SUM(G$148:G156)</f>
        <v>77374.764999999999</v>
      </c>
      <c r="H169" s="49">
        <f>SUM(H$148:H156)</f>
        <v>14672.125000000002</v>
      </c>
      <c r="I169" s="43"/>
    </row>
    <row r="170" spans="1:9" ht="11.25" hidden="1" customHeight="1">
      <c r="A170" s="1202" t="s">
        <v>197</v>
      </c>
      <c r="B170" s="1203"/>
      <c r="C170" s="49">
        <f>SUM(C$148:C157)</f>
        <v>188390.383</v>
      </c>
      <c r="D170" s="49">
        <f>SUM(D$148:D157)</f>
        <v>45719.612000000008</v>
      </c>
      <c r="E170" s="49">
        <f>SUM(E$148:E157)</f>
        <v>126338.136</v>
      </c>
      <c r="F170" s="49">
        <f>SUM(F$148:F157)</f>
        <v>40195.001000000004</v>
      </c>
      <c r="G170" s="49">
        <f>SUM(G$148:G157)</f>
        <v>86143.134999999995</v>
      </c>
      <c r="H170" s="49">
        <f>SUM(H$148:H157)</f>
        <v>16332.635000000002</v>
      </c>
      <c r="I170" s="43"/>
    </row>
    <row r="171" spans="1:9" ht="11.25" hidden="1" customHeight="1">
      <c r="A171" s="1202" t="s">
        <v>198</v>
      </c>
      <c r="B171" s="1203"/>
      <c r="C171" s="49">
        <f>SUM(C$148:C158)</f>
        <v>204429.51300000001</v>
      </c>
      <c r="D171" s="49">
        <f>SUM(D$148:D158)</f>
        <v>50373.517000000007</v>
      </c>
      <c r="E171" s="49">
        <f>SUM(E$148:E158)</f>
        <v>136721.31400000001</v>
      </c>
      <c r="F171" s="49">
        <f>SUM(F$148:F158)</f>
        <v>43253.240000000005</v>
      </c>
      <c r="G171" s="49">
        <f>SUM(G$148:G158)</f>
        <v>93468.073999999993</v>
      </c>
      <c r="H171" s="49">
        <f>SUM(H$148:H158)</f>
        <v>17334.682000000001</v>
      </c>
      <c r="I171" s="43"/>
    </row>
    <row r="172" spans="1:9" ht="11.25" hidden="1" customHeight="1">
      <c r="A172" s="1202" t="s">
        <v>199</v>
      </c>
      <c r="B172" s="1203"/>
      <c r="C172" s="49">
        <f>SUM(C$148:C159)</f>
        <v>221965.92600000001</v>
      </c>
      <c r="D172" s="49">
        <f>SUM(D$148:D159)</f>
        <v>54765.722000000009</v>
      </c>
      <c r="E172" s="49">
        <f>SUM(E$148:E159)</f>
        <v>148503.39300000001</v>
      </c>
      <c r="F172" s="49">
        <f>SUM(F$148:F159)</f>
        <v>46880.668000000005</v>
      </c>
      <c r="G172" s="49">
        <f>SUM(G$148:G159)</f>
        <v>101622.72499999999</v>
      </c>
      <c r="H172" s="49">
        <f>SUM(H$148:H159)</f>
        <v>18696.811000000002</v>
      </c>
      <c r="I172" s="43"/>
    </row>
    <row r="173" spans="1:9" ht="6"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f t="shared" ref="C175:C186" si="16">SUM(D175+E175+H175)</f>
        <v>17639.254000000001</v>
      </c>
      <c r="D175" s="43">
        <v>4038.7020000000002</v>
      </c>
      <c r="E175" s="43">
        <f t="shared" ref="E175:E186" si="17">F175+G175</f>
        <v>11982.984</v>
      </c>
      <c r="F175" s="43">
        <v>3767.9389999999999</v>
      </c>
      <c r="G175" s="43">
        <v>8215.0450000000001</v>
      </c>
      <c r="H175" s="43">
        <v>1617.568</v>
      </c>
      <c r="I175" s="43"/>
    </row>
    <row r="176" spans="1:9" ht="11.25" hidden="1" customHeight="1">
      <c r="A176" s="37"/>
      <c r="B176" s="45" t="s">
        <v>177</v>
      </c>
      <c r="C176" s="43">
        <f t="shared" si="16"/>
        <v>15340.001</v>
      </c>
      <c r="D176" s="43">
        <v>2813.4989999999998</v>
      </c>
      <c r="E176" s="43">
        <f t="shared" si="17"/>
        <v>11008.298000000001</v>
      </c>
      <c r="F176" s="43">
        <v>3108.752</v>
      </c>
      <c r="G176" s="43">
        <v>7899.5460000000003</v>
      </c>
      <c r="H176" s="43">
        <v>1518.204</v>
      </c>
      <c r="I176" s="43"/>
    </row>
    <row r="177" spans="1:9" ht="11.25" hidden="1" customHeight="1">
      <c r="A177" s="37"/>
      <c r="B177" s="45" t="s">
        <v>178</v>
      </c>
      <c r="C177" s="43">
        <f t="shared" si="16"/>
        <v>20646.227000000003</v>
      </c>
      <c r="D177" s="43">
        <v>5171.63</v>
      </c>
      <c r="E177" s="43">
        <f t="shared" si="17"/>
        <v>13474.715</v>
      </c>
      <c r="F177" s="43">
        <v>4363.6210000000001</v>
      </c>
      <c r="G177" s="43">
        <v>9111.0939999999991</v>
      </c>
      <c r="H177" s="43">
        <v>1999.8820000000001</v>
      </c>
      <c r="I177" s="43"/>
    </row>
    <row r="178" spans="1:9" ht="11.25" hidden="1" customHeight="1">
      <c r="A178" s="37"/>
      <c r="B178" s="45" t="s">
        <v>179</v>
      </c>
      <c r="C178" s="43">
        <f t="shared" si="16"/>
        <v>18183.889000000003</v>
      </c>
      <c r="D178" s="43">
        <v>4496.3280000000004</v>
      </c>
      <c r="E178" s="43">
        <f t="shared" si="17"/>
        <v>12003.234</v>
      </c>
      <c r="F178" s="43">
        <v>3818.58</v>
      </c>
      <c r="G178" s="43">
        <v>8184.6540000000005</v>
      </c>
      <c r="H178" s="43">
        <v>1684.327</v>
      </c>
      <c r="I178" s="43"/>
    </row>
    <row r="179" spans="1:9" ht="11.25" hidden="1" customHeight="1">
      <c r="A179" s="37"/>
      <c r="B179" s="45" t="s">
        <v>180</v>
      </c>
      <c r="C179" s="43">
        <f t="shared" si="16"/>
        <v>19401.134000000002</v>
      </c>
      <c r="D179" s="43">
        <v>4830.21</v>
      </c>
      <c r="E179" s="43">
        <f t="shared" si="17"/>
        <v>12838.202000000001</v>
      </c>
      <c r="F179" s="43">
        <v>4225.6289999999999</v>
      </c>
      <c r="G179" s="43">
        <v>8612.5730000000003</v>
      </c>
      <c r="H179" s="43">
        <v>1732.722</v>
      </c>
      <c r="I179" s="43"/>
    </row>
    <row r="180" spans="1:9" ht="11.25" hidden="1" customHeight="1">
      <c r="A180" s="37"/>
      <c r="B180" s="45" t="s">
        <v>181</v>
      </c>
      <c r="C180" s="43">
        <f t="shared" si="16"/>
        <v>18872.898000000001</v>
      </c>
      <c r="D180" s="43">
        <v>4736.7650000000003</v>
      </c>
      <c r="E180" s="43">
        <f t="shared" si="17"/>
        <v>12439.558000000001</v>
      </c>
      <c r="F180" s="43">
        <v>4148.9219999999996</v>
      </c>
      <c r="G180" s="43">
        <v>8290.6360000000004</v>
      </c>
      <c r="H180" s="43">
        <v>1696.575</v>
      </c>
      <c r="I180" s="43"/>
    </row>
    <row r="181" spans="1:9" ht="11.25" hidden="1" customHeight="1">
      <c r="A181" s="37"/>
      <c r="B181" s="45" t="s">
        <v>182</v>
      </c>
      <c r="C181" s="43">
        <f t="shared" si="16"/>
        <v>19662.258999999998</v>
      </c>
      <c r="D181" s="43">
        <v>4921.9399999999996</v>
      </c>
      <c r="E181" s="43">
        <f t="shared" si="17"/>
        <v>12798.182000000001</v>
      </c>
      <c r="F181" s="43">
        <v>4160.0379999999996</v>
      </c>
      <c r="G181" s="43">
        <v>8638.1440000000002</v>
      </c>
      <c r="H181" s="43">
        <v>1942.1369999999999</v>
      </c>
      <c r="I181" s="43"/>
    </row>
    <row r="182" spans="1:9" ht="11.25" hidden="1" customHeight="1">
      <c r="A182" s="37"/>
      <c r="B182" s="45" t="s">
        <v>183</v>
      </c>
      <c r="C182" s="43">
        <f t="shared" si="16"/>
        <v>17927.036</v>
      </c>
      <c r="D182" s="43">
        <v>4813.9369999999999</v>
      </c>
      <c r="E182" s="43">
        <f t="shared" si="17"/>
        <v>11696.607</v>
      </c>
      <c r="F182" s="43">
        <v>3960.81</v>
      </c>
      <c r="G182" s="43">
        <v>7735.7969999999996</v>
      </c>
      <c r="H182" s="43">
        <v>1416.492</v>
      </c>
      <c r="I182" s="43"/>
    </row>
    <row r="183" spans="1:9" ht="11.25" hidden="1" customHeight="1">
      <c r="A183" s="37"/>
      <c r="B183" s="45" t="s">
        <v>184</v>
      </c>
      <c r="C183" s="43">
        <f t="shared" si="16"/>
        <v>18103.546000000002</v>
      </c>
      <c r="D183" s="43">
        <v>4447.8019999999997</v>
      </c>
      <c r="E183" s="43">
        <f t="shared" si="17"/>
        <v>12101.38</v>
      </c>
      <c r="F183" s="43">
        <v>4234.2839999999997</v>
      </c>
      <c r="G183" s="43">
        <v>7867.0959999999995</v>
      </c>
      <c r="H183" s="43">
        <v>1554.364</v>
      </c>
      <c r="I183" s="43"/>
    </row>
    <row r="184" spans="1:9" ht="11.25" hidden="1" customHeight="1">
      <c r="A184" s="37"/>
      <c r="B184" s="45" t="s">
        <v>185</v>
      </c>
      <c r="C184" s="43">
        <f t="shared" si="16"/>
        <v>20442.661</v>
      </c>
      <c r="D184" s="43">
        <v>4989.45</v>
      </c>
      <c r="E184" s="43">
        <f t="shared" si="17"/>
        <v>13534.678</v>
      </c>
      <c r="F184" s="43">
        <v>4448.2790000000005</v>
      </c>
      <c r="G184" s="43">
        <v>9086.3989999999994</v>
      </c>
      <c r="H184" s="43">
        <v>1918.5329999999999</v>
      </c>
      <c r="I184" s="43"/>
    </row>
    <row r="185" spans="1:9" ht="11.25" hidden="1" customHeight="1">
      <c r="A185" s="37"/>
      <c r="B185" s="45" t="s">
        <v>186</v>
      </c>
      <c r="C185" s="43">
        <f t="shared" si="16"/>
        <v>19851.072</v>
      </c>
      <c r="D185" s="43">
        <v>5245.6260000000002</v>
      </c>
      <c r="E185" s="43">
        <f t="shared" si="17"/>
        <v>12785.423999999999</v>
      </c>
      <c r="F185" s="43">
        <v>4255.5259999999998</v>
      </c>
      <c r="G185" s="43">
        <v>8529.8979999999992</v>
      </c>
      <c r="H185" s="43">
        <v>1820.0219999999999</v>
      </c>
      <c r="I185" s="43"/>
    </row>
    <row r="186" spans="1:9" ht="11.25" hidden="1" customHeight="1">
      <c r="A186" s="37"/>
      <c r="B186" s="45" t="s">
        <v>187</v>
      </c>
      <c r="C186" s="43">
        <f t="shared" si="16"/>
        <v>17100.142</v>
      </c>
      <c r="D186" s="43">
        <v>4062.8409999999999</v>
      </c>
      <c r="E186" s="43">
        <f t="shared" si="17"/>
        <v>11625.213</v>
      </c>
      <c r="F186" s="43">
        <v>3755.4470000000001</v>
      </c>
      <c r="G186" s="43">
        <v>7869.7659999999996</v>
      </c>
      <c r="H186" s="43">
        <v>1412.088</v>
      </c>
      <c r="I186" s="43"/>
    </row>
    <row r="187" spans="1:9" ht="6" hidden="1" customHeight="1">
      <c r="A187" s="37"/>
      <c r="B187" s="45"/>
      <c r="C187" s="43"/>
      <c r="D187" s="48"/>
      <c r="E187" s="48"/>
      <c r="F187" s="48"/>
      <c r="G187" s="48"/>
      <c r="H187" s="48"/>
      <c r="I187" s="43"/>
    </row>
    <row r="188" spans="1:9" ht="11.25" hidden="1" customHeight="1">
      <c r="A188" s="1202" t="s">
        <v>188</v>
      </c>
      <c r="B188" s="1203"/>
      <c r="C188" s="49">
        <f t="shared" ref="C188:H188" si="18">C175</f>
        <v>17639.254000000001</v>
      </c>
      <c r="D188" s="49">
        <f t="shared" si="18"/>
        <v>4038.7020000000002</v>
      </c>
      <c r="E188" s="49">
        <f t="shared" si="18"/>
        <v>11982.984</v>
      </c>
      <c r="F188" s="49">
        <f t="shared" si="18"/>
        <v>3767.9389999999999</v>
      </c>
      <c r="G188" s="49">
        <f t="shared" si="18"/>
        <v>8215.0450000000001</v>
      </c>
      <c r="H188" s="49">
        <f t="shared" si="18"/>
        <v>1617.568</v>
      </c>
      <c r="I188" s="43"/>
    </row>
    <row r="189" spans="1:9" ht="11.25" hidden="1" customHeight="1">
      <c r="A189" s="1202" t="s">
        <v>189</v>
      </c>
      <c r="B189" s="1203"/>
      <c r="C189" s="49">
        <f>SUM(C$175:C176)</f>
        <v>32979.255000000005</v>
      </c>
      <c r="D189" s="49">
        <f>SUM(D$175:D176)</f>
        <v>6852.201</v>
      </c>
      <c r="E189" s="49">
        <f>SUM(E$175:E176)</f>
        <v>22991.281999999999</v>
      </c>
      <c r="F189" s="49">
        <f>SUM(F$175:F176)</f>
        <v>6876.6909999999998</v>
      </c>
      <c r="G189" s="49">
        <f>SUM(G$175:G176)</f>
        <v>16114.591</v>
      </c>
      <c r="H189" s="49">
        <f>SUM(H$175:H176)</f>
        <v>3135.7719999999999</v>
      </c>
      <c r="I189" s="43"/>
    </row>
    <row r="190" spans="1:9" ht="11.25" hidden="1" customHeight="1">
      <c r="A190" s="1202" t="s">
        <v>190</v>
      </c>
      <c r="B190" s="1203"/>
      <c r="C190" s="49">
        <f>SUM(C$175:C177)</f>
        <v>53625.482000000004</v>
      </c>
      <c r="D190" s="49">
        <f>SUM(D$175:D177)</f>
        <v>12023.831</v>
      </c>
      <c r="E190" s="49">
        <f>SUM(E$175:E177)</f>
        <v>36465.997000000003</v>
      </c>
      <c r="F190" s="49">
        <f>SUM(F$175:F177)</f>
        <v>11240.312</v>
      </c>
      <c r="G190" s="49">
        <f>SUM(G$175:G177)</f>
        <v>25225.684999999998</v>
      </c>
      <c r="H190" s="49">
        <f>SUM(H$175:H177)</f>
        <v>5135.6540000000005</v>
      </c>
      <c r="I190" s="43"/>
    </row>
    <row r="191" spans="1:9" ht="11.25" hidden="1" customHeight="1">
      <c r="A191" s="1202" t="s">
        <v>191</v>
      </c>
      <c r="B191" s="1203"/>
      <c r="C191" s="49">
        <f>SUM(C$175:C178)</f>
        <v>71809.371000000014</v>
      </c>
      <c r="D191" s="49">
        <f>SUM(D$175:D178)</f>
        <v>16520.159</v>
      </c>
      <c r="E191" s="49">
        <f>SUM(E$175:E178)</f>
        <v>48469.231</v>
      </c>
      <c r="F191" s="49">
        <f>SUM(F$175:F178)</f>
        <v>15058.892</v>
      </c>
      <c r="G191" s="49">
        <f>SUM(G$175:G178)</f>
        <v>33410.339</v>
      </c>
      <c r="H191" s="49">
        <f>SUM(H$175:H178)</f>
        <v>6819.9810000000007</v>
      </c>
      <c r="I191" s="43"/>
    </row>
    <row r="192" spans="1:9" ht="11.25" hidden="1" customHeight="1">
      <c r="A192" s="1202" t="s">
        <v>192</v>
      </c>
      <c r="B192" s="1203"/>
      <c r="C192" s="49">
        <f>SUM(C$175:C179)</f>
        <v>91210.505000000019</v>
      </c>
      <c r="D192" s="49">
        <f>SUM(D$175:D179)</f>
        <v>21350.368999999999</v>
      </c>
      <c r="E192" s="49">
        <f>SUM(E$175:E179)</f>
        <v>61307.433000000005</v>
      </c>
      <c r="F192" s="49">
        <f>SUM(F$175:F179)</f>
        <v>19284.521000000001</v>
      </c>
      <c r="G192" s="49">
        <f>SUM(G$175:G179)</f>
        <v>42022.911999999997</v>
      </c>
      <c r="H192" s="49">
        <f>SUM(H$175:H179)</f>
        <v>8552.7030000000013</v>
      </c>
      <c r="I192" s="43"/>
    </row>
    <row r="193" spans="1:9" ht="11.25" hidden="1" customHeight="1">
      <c r="A193" s="1202" t="s">
        <v>193</v>
      </c>
      <c r="B193" s="1203"/>
      <c r="C193" s="49">
        <f>SUM(C$175:C180)</f>
        <v>110083.40300000002</v>
      </c>
      <c r="D193" s="49">
        <f>SUM(D$175:D180)</f>
        <v>26087.133999999998</v>
      </c>
      <c r="E193" s="49">
        <f>SUM(E$175:E180)</f>
        <v>73746.991000000009</v>
      </c>
      <c r="F193" s="49">
        <f>SUM(F$175:F180)</f>
        <v>23433.442999999999</v>
      </c>
      <c r="G193" s="49">
        <f>SUM(G$175:G180)</f>
        <v>50313.547999999995</v>
      </c>
      <c r="H193" s="49">
        <f>SUM(H$175:H180)</f>
        <v>10249.278000000002</v>
      </c>
      <c r="I193" s="43"/>
    </row>
    <row r="194" spans="1:9" ht="11.25" hidden="1" customHeight="1">
      <c r="A194" s="1202" t="s">
        <v>194</v>
      </c>
      <c r="B194" s="1203"/>
      <c r="C194" s="49">
        <f>SUM(C$175:C181)</f>
        <v>129745.66200000001</v>
      </c>
      <c r="D194" s="49">
        <f>SUM(D$175:D181)</f>
        <v>31009.073999999997</v>
      </c>
      <c r="E194" s="49">
        <f>SUM(E$175:E181)</f>
        <v>86545.17300000001</v>
      </c>
      <c r="F194" s="49">
        <f>SUM(F$175:F181)</f>
        <v>27593.481</v>
      </c>
      <c r="G194" s="49">
        <f>SUM(G$175:G181)</f>
        <v>58951.691999999995</v>
      </c>
      <c r="H194" s="49">
        <f>SUM(H$175:H181)</f>
        <v>12191.415000000003</v>
      </c>
      <c r="I194" s="43"/>
    </row>
    <row r="195" spans="1:9" ht="11.25" hidden="1" customHeight="1">
      <c r="A195" s="1202" t="s">
        <v>195</v>
      </c>
      <c r="B195" s="1203"/>
      <c r="C195" s="49">
        <f>SUM(C$175:C182)</f>
        <v>147672.698</v>
      </c>
      <c r="D195" s="49">
        <f>SUM(D$175:D182)</f>
        <v>35823.010999999999</v>
      </c>
      <c r="E195" s="49">
        <f>SUM(E$175:E182)</f>
        <v>98241.780000000013</v>
      </c>
      <c r="F195" s="49">
        <f>SUM(F$175:F182)</f>
        <v>31554.291000000001</v>
      </c>
      <c r="G195" s="49">
        <f>SUM(G$175:G182)</f>
        <v>66687.489000000001</v>
      </c>
      <c r="H195" s="49">
        <f>SUM(H$175:H182)</f>
        <v>13607.907000000003</v>
      </c>
      <c r="I195" s="43"/>
    </row>
    <row r="196" spans="1:9" ht="11.25" hidden="1" customHeight="1">
      <c r="A196" s="1202" t="s">
        <v>196</v>
      </c>
      <c r="B196" s="1203"/>
      <c r="C196" s="49">
        <f>SUM(C$175:C183)</f>
        <v>165776.24400000001</v>
      </c>
      <c r="D196" s="49">
        <f>SUM(D$175:D183)</f>
        <v>40270.812999999995</v>
      </c>
      <c r="E196" s="49">
        <f>SUM(E$175:E183)</f>
        <v>110343.16000000002</v>
      </c>
      <c r="F196" s="49">
        <f>SUM(F$175:F183)</f>
        <v>35788.574999999997</v>
      </c>
      <c r="G196" s="49">
        <f>SUM(G$175:G183)</f>
        <v>74554.585000000006</v>
      </c>
      <c r="H196" s="49">
        <f>SUM(H$175:H183)</f>
        <v>15162.271000000002</v>
      </c>
      <c r="I196" s="43"/>
    </row>
    <row r="197" spans="1:9" ht="11.25" hidden="1" customHeight="1">
      <c r="A197" s="1202" t="s">
        <v>197</v>
      </c>
      <c r="B197" s="1203"/>
      <c r="C197" s="49">
        <f>SUM(C$175:C184)</f>
        <v>186218.905</v>
      </c>
      <c r="D197" s="49">
        <f>SUM(D$175:D184)</f>
        <v>45260.262999999992</v>
      </c>
      <c r="E197" s="49">
        <f>SUM(E$175:E184)</f>
        <v>123877.83800000002</v>
      </c>
      <c r="F197" s="49">
        <f>SUM(F$175:F184)</f>
        <v>40236.853999999999</v>
      </c>
      <c r="G197" s="49">
        <f>SUM(G$175:G184)</f>
        <v>83640.984000000011</v>
      </c>
      <c r="H197" s="49">
        <f>SUM(H$175:H184)</f>
        <v>17080.804000000004</v>
      </c>
      <c r="I197" s="43"/>
    </row>
    <row r="198" spans="1:9" ht="11.25" hidden="1" customHeight="1">
      <c r="A198" s="1202" t="s">
        <v>198</v>
      </c>
      <c r="B198" s="1203"/>
      <c r="C198" s="49">
        <f>SUM(C$175:C185)</f>
        <v>206069.97700000001</v>
      </c>
      <c r="D198" s="49">
        <f>SUM(D$175:D185)</f>
        <v>50505.888999999996</v>
      </c>
      <c r="E198" s="49">
        <f>SUM(E$175:E185)</f>
        <v>136663.26200000002</v>
      </c>
      <c r="F198" s="49">
        <f>SUM(F$175:F185)</f>
        <v>44492.38</v>
      </c>
      <c r="G198" s="49">
        <f>SUM(G$175:G185)</f>
        <v>92170.882000000012</v>
      </c>
      <c r="H198" s="49">
        <f>SUM(H$175:H185)</f>
        <v>18900.826000000005</v>
      </c>
      <c r="I198" s="43"/>
    </row>
    <row r="199" spans="1:9" ht="11.25" hidden="1" customHeight="1">
      <c r="A199" s="1202" t="s">
        <v>199</v>
      </c>
      <c r="B199" s="1203"/>
      <c r="C199" s="49">
        <f>SUM(C$175:C186)</f>
        <v>223170.11900000001</v>
      </c>
      <c r="D199" s="49">
        <f>SUM(D$175:D186)</f>
        <v>54568.729999999996</v>
      </c>
      <c r="E199" s="49">
        <f>SUM(E$175:E186)</f>
        <v>148288.47500000001</v>
      </c>
      <c r="F199" s="49">
        <f>SUM(F$175:F186)</f>
        <v>48247.826999999997</v>
      </c>
      <c r="G199" s="49">
        <f>SUM(G$175:G186)</f>
        <v>100040.64800000002</v>
      </c>
      <c r="H199" s="49">
        <f>SUM(H$175:H186)</f>
        <v>20312.914000000004</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f t="shared" ref="C202:C210" si="19">SUM(D202+E202+H202)</f>
        <v>17348.5</v>
      </c>
      <c r="D202" s="43">
        <v>3813.1190000000001</v>
      </c>
      <c r="E202" s="41">
        <f>F202+G202</f>
        <v>11875.004000000001</v>
      </c>
      <c r="F202" s="43">
        <v>3566.0010000000002</v>
      </c>
      <c r="G202" s="43">
        <v>8309.0030000000006</v>
      </c>
      <c r="H202" s="43">
        <v>1660.377</v>
      </c>
      <c r="I202" s="43"/>
    </row>
    <row r="203" spans="1:9" ht="11.25" hidden="1" customHeight="1">
      <c r="A203" s="37"/>
      <c r="B203" s="45" t="s">
        <v>177</v>
      </c>
      <c r="C203" s="49">
        <f t="shared" si="19"/>
        <v>17220.272999999997</v>
      </c>
      <c r="D203" s="43">
        <v>3855.9969999999998</v>
      </c>
      <c r="E203" s="41">
        <f>F203+G203</f>
        <v>11876.512999999999</v>
      </c>
      <c r="F203" s="43">
        <v>3600.8609999999999</v>
      </c>
      <c r="G203" s="43">
        <v>8275.652</v>
      </c>
      <c r="H203" s="43">
        <v>1487.7629999999999</v>
      </c>
      <c r="I203" s="43"/>
    </row>
    <row r="204" spans="1:9" ht="11.25" hidden="1" customHeight="1">
      <c r="A204" s="37"/>
      <c r="B204" s="45" t="s">
        <v>178</v>
      </c>
      <c r="C204" s="49">
        <f t="shared" si="19"/>
        <v>19351.897000000001</v>
      </c>
      <c r="D204" s="43">
        <v>4475.4049999999997</v>
      </c>
      <c r="E204" s="41">
        <f>F204+G204</f>
        <v>13152.758</v>
      </c>
      <c r="F204" s="43">
        <v>4224.24</v>
      </c>
      <c r="G204" s="43">
        <v>8928.518</v>
      </c>
      <c r="H204" s="43">
        <v>1723.7339999999999</v>
      </c>
      <c r="I204" s="43"/>
    </row>
    <row r="205" spans="1:9" ht="11.25" hidden="1" customHeight="1">
      <c r="A205" s="37"/>
      <c r="B205" s="45" t="s">
        <v>179</v>
      </c>
      <c r="C205" s="49">
        <f t="shared" si="19"/>
        <v>19589.384000000002</v>
      </c>
      <c r="D205" s="43">
        <v>4811.2849999999999</v>
      </c>
      <c r="E205" s="41">
        <f>F205+G205</f>
        <v>13065.879000000001</v>
      </c>
      <c r="F205" s="43">
        <v>4061.79</v>
      </c>
      <c r="G205" s="43">
        <v>9004.0889999999999</v>
      </c>
      <c r="H205" s="43">
        <v>1712.22</v>
      </c>
      <c r="I205" s="43"/>
    </row>
    <row r="206" spans="1:9" ht="11.25" hidden="1" customHeight="1">
      <c r="A206" s="50"/>
      <c r="B206" s="45" t="s">
        <v>180</v>
      </c>
      <c r="C206" s="533">
        <f t="shared" si="19"/>
        <v>19917.54</v>
      </c>
      <c r="D206" s="622">
        <v>4798.9290000000001</v>
      </c>
      <c r="E206" s="41">
        <f>F206+G206</f>
        <v>13398.131000000001</v>
      </c>
      <c r="F206" s="622">
        <v>4223.8180000000002</v>
      </c>
      <c r="G206" s="622">
        <v>9174.3130000000001</v>
      </c>
      <c r="H206" s="622">
        <v>1720.48</v>
      </c>
      <c r="I206" s="43"/>
    </row>
    <row r="207" spans="1:9" ht="11.25" hidden="1" customHeight="1">
      <c r="A207" s="37"/>
      <c r="B207" s="45" t="s">
        <v>181</v>
      </c>
      <c r="C207" s="49">
        <f t="shared" si="19"/>
        <v>18086.713</v>
      </c>
      <c r="D207" s="622">
        <v>4299.4949999999999</v>
      </c>
      <c r="E207" s="41">
        <f t="shared" ref="E207:E213" si="20">F207+G207</f>
        <v>12180.936</v>
      </c>
      <c r="F207" s="622">
        <v>3863.9920000000002</v>
      </c>
      <c r="G207" s="622">
        <v>8316.9439999999995</v>
      </c>
      <c r="H207" s="622">
        <v>1606.2819999999999</v>
      </c>
      <c r="I207" s="43"/>
    </row>
    <row r="208" spans="1:9" ht="11.25" hidden="1" customHeight="1">
      <c r="A208" s="37"/>
      <c r="B208" s="45" t="s">
        <v>182</v>
      </c>
      <c r="C208" s="49">
        <f t="shared" si="19"/>
        <v>18972.289800000002</v>
      </c>
      <c r="D208" s="622">
        <v>4759.9736000000003</v>
      </c>
      <c r="E208" s="41">
        <f t="shared" si="20"/>
        <v>12525.2667</v>
      </c>
      <c r="F208" s="622">
        <v>4043.4389000000001</v>
      </c>
      <c r="G208" s="622">
        <v>8481.8277999999991</v>
      </c>
      <c r="H208" s="622">
        <v>1687.0495000000001</v>
      </c>
      <c r="I208" s="43"/>
    </row>
    <row r="209" spans="1:9" ht="11.25" hidden="1" customHeight="1">
      <c r="A209" s="37"/>
      <c r="B209" s="45" t="s">
        <v>183</v>
      </c>
      <c r="C209" s="533">
        <f t="shared" ref="C209" si="21">SUM(D209+E209+H209)</f>
        <v>18522.341900000003</v>
      </c>
      <c r="D209" s="622">
        <v>4836.7790000000005</v>
      </c>
      <c r="E209" s="41">
        <f t="shared" si="20"/>
        <v>12293.695800000001</v>
      </c>
      <c r="F209" s="622">
        <v>4282.0396000000001</v>
      </c>
      <c r="G209" s="622">
        <v>8011.6562000000004</v>
      </c>
      <c r="H209" s="622">
        <v>1391.8670999999999</v>
      </c>
      <c r="I209" s="43"/>
    </row>
    <row r="210" spans="1:9" ht="11.25" customHeight="1">
      <c r="A210" s="37"/>
      <c r="B210" s="45" t="s">
        <v>184</v>
      </c>
      <c r="C210" s="49">
        <f t="shared" si="19"/>
        <v>18735.103200000001</v>
      </c>
      <c r="D210" s="622">
        <v>4680.2048999999997</v>
      </c>
      <c r="E210" s="41">
        <f t="shared" si="20"/>
        <v>12587.7516</v>
      </c>
      <c r="F210" s="622">
        <v>3913.9358999999999</v>
      </c>
      <c r="G210" s="622">
        <v>8673.8156999999992</v>
      </c>
      <c r="H210" s="622">
        <v>1467.1467</v>
      </c>
      <c r="I210" s="43"/>
    </row>
    <row r="211" spans="1:9" ht="11.25" customHeight="1">
      <c r="A211" s="37"/>
      <c r="B211" s="45" t="s">
        <v>185</v>
      </c>
      <c r="C211" s="533">
        <f t="shared" ref="C211:C212" si="22">SUM(D211+E211+H211)</f>
        <v>20890.390500000001</v>
      </c>
      <c r="D211" s="622">
        <v>5139.6484</v>
      </c>
      <c r="E211" s="41">
        <f t="shared" si="20"/>
        <v>13801.3732</v>
      </c>
      <c r="F211" s="622">
        <v>4289.7685000000001</v>
      </c>
      <c r="G211" s="622">
        <v>9511.6046999999999</v>
      </c>
      <c r="H211" s="622">
        <v>1949.3688999999999</v>
      </c>
      <c r="I211" s="43"/>
    </row>
    <row r="212" spans="1:9" ht="11.25" customHeight="1">
      <c r="A212" s="37"/>
      <c r="B212" s="45" t="s">
        <v>186</v>
      </c>
      <c r="C212" s="533">
        <f t="shared" si="22"/>
        <v>20122.376900000003</v>
      </c>
      <c r="D212" s="622">
        <v>5021.2453999999998</v>
      </c>
      <c r="E212" s="41">
        <f t="shared" si="20"/>
        <v>13122.8009</v>
      </c>
      <c r="F212" s="622">
        <v>4044.5482999999999</v>
      </c>
      <c r="G212" s="622">
        <v>9078.2525999999998</v>
      </c>
      <c r="H212" s="622">
        <v>1978.3306</v>
      </c>
      <c r="I212" s="43"/>
    </row>
    <row r="213" spans="1:9" ht="11.25" customHeight="1">
      <c r="A213" s="37"/>
      <c r="B213" s="45" t="s">
        <v>187</v>
      </c>
      <c r="C213" s="533">
        <f t="shared" ref="C213" si="23">SUM(D213+E213+H213)</f>
        <v>18106.793599999997</v>
      </c>
      <c r="D213" s="622">
        <v>4206.0366999999997</v>
      </c>
      <c r="E213" s="41">
        <f t="shared" si="20"/>
        <v>12510.691299999999</v>
      </c>
      <c r="F213" s="622">
        <v>3729.1305000000002</v>
      </c>
      <c r="G213" s="622">
        <v>8781.5607999999993</v>
      </c>
      <c r="H213" s="622">
        <v>1390.0655999999999</v>
      </c>
      <c r="I213" s="43"/>
    </row>
    <row r="214" spans="1:9" ht="8.1" customHeight="1">
      <c r="A214" s="37"/>
      <c r="B214" s="45"/>
      <c r="C214" s="43"/>
      <c r="D214" s="48"/>
      <c r="E214" s="48"/>
      <c r="F214" s="48"/>
      <c r="G214" s="48"/>
      <c r="H214" s="48"/>
      <c r="I214" s="43"/>
    </row>
    <row r="215" spans="1:9" ht="11.25" hidden="1" customHeight="1">
      <c r="A215" s="1202" t="s">
        <v>188</v>
      </c>
      <c r="B215" s="1203"/>
      <c r="C215" s="49">
        <f t="shared" ref="C215:H215" si="24">C202</f>
        <v>17348.5</v>
      </c>
      <c r="D215" s="49">
        <f t="shared" si="24"/>
        <v>3813.1190000000001</v>
      </c>
      <c r="E215" s="49">
        <f t="shared" si="24"/>
        <v>11875.004000000001</v>
      </c>
      <c r="F215" s="49">
        <f t="shared" si="24"/>
        <v>3566.0010000000002</v>
      </c>
      <c r="G215" s="49">
        <f t="shared" si="24"/>
        <v>8309.0030000000006</v>
      </c>
      <c r="H215" s="49">
        <f t="shared" si="24"/>
        <v>1660.377</v>
      </c>
      <c r="I215" s="43"/>
    </row>
    <row r="216" spans="1:9" ht="11.25" hidden="1" customHeight="1">
      <c r="A216" s="1202" t="s">
        <v>189</v>
      </c>
      <c r="B216" s="1203"/>
      <c r="C216" s="49">
        <f>SUM(C$202:C203)</f>
        <v>34568.773000000001</v>
      </c>
      <c r="D216" s="49">
        <f>SUM(D$202:D203)</f>
        <v>7669.116</v>
      </c>
      <c r="E216" s="49">
        <f>SUM(E$202:E203)</f>
        <v>23751.517</v>
      </c>
      <c r="F216" s="49">
        <f>SUM(F$202:F203)</f>
        <v>7166.8620000000001</v>
      </c>
      <c r="G216" s="49">
        <f>SUM(G$202:G203)</f>
        <v>16584.654999999999</v>
      </c>
      <c r="H216" s="49">
        <f>SUM(H$202:H203)</f>
        <v>3148.14</v>
      </c>
      <c r="I216" s="43"/>
    </row>
    <row r="217" spans="1:9" ht="11.25" hidden="1" customHeight="1">
      <c r="A217" s="1202" t="s">
        <v>190</v>
      </c>
      <c r="B217" s="1203"/>
      <c r="C217" s="49">
        <f>SUM(C$202:C204)</f>
        <v>53920.67</v>
      </c>
      <c r="D217" s="49">
        <f>SUM(D$202:D204)</f>
        <v>12144.521000000001</v>
      </c>
      <c r="E217" s="49">
        <f>SUM(E$202:E204)</f>
        <v>36904.275000000001</v>
      </c>
      <c r="F217" s="49">
        <f>SUM(F$202:F204)</f>
        <v>11391.101999999999</v>
      </c>
      <c r="G217" s="49">
        <f>SUM(G$202:G204)</f>
        <v>25513.172999999999</v>
      </c>
      <c r="H217" s="49">
        <f>SUM(H$202:H204)</f>
        <v>4871.8739999999998</v>
      </c>
      <c r="I217" s="43"/>
    </row>
    <row r="218" spans="1:9" ht="11.25" hidden="1" customHeight="1">
      <c r="A218" s="1202" t="s">
        <v>191</v>
      </c>
      <c r="B218" s="1203"/>
      <c r="C218" s="49">
        <f>SUM(C$202:C205)</f>
        <v>73510.054000000004</v>
      </c>
      <c r="D218" s="49">
        <f>SUM(D$202:D205)</f>
        <v>16955.806</v>
      </c>
      <c r="E218" s="49">
        <f>SUM(E$202:E205)</f>
        <v>49970.154000000002</v>
      </c>
      <c r="F218" s="49">
        <f>SUM(F$202:F205)</f>
        <v>15452.892</v>
      </c>
      <c r="G218" s="49">
        <f>SUM(G$202:G205)</f>
        <v>34517.262000000002</v>
      </c>
      <c r="H218" s="49">
        <f>SUM(H$202:H205)</f>
        <v>6584.0940000000001</v>
      </c>
      <c r="I218" s="43"/>
    </row>
    <row r="219" spans="1:9" ht="11.25" hidden="1" customHeight="1">
      <c r="A219" s="1202" t="s">
        <v>192</v>
      </c>
      <c r="B219" s="1203"/>
      <c r="C219" s="49">
        <f>SUM(C$202:C206)</f>
        <v>93427.594000000012</v>
      </c>
      <c r="D219" s="49">
        <f>SUM(D$202:D206)</f>
        <v>21754.735000000001</v>
      </c>
      <c r="E219" s="49">
        <f>SUM(E$202:E206)</f>
        <v>63368.285000000003</v>
      </c>
      <c r="F219" s="49">
        <f>SUM(F$202:F206)</f>
        <v>19676.71</v>
      </c>
      <c r="G219" s="49">
        <f>SUM(G$202:G206)</f>
        <v>43691.575000000004</v>
      </c>
      <c r="H219" s="49">
        <f>SUM(H$202:H206)</f>
        <v>8304.5740000000005</v>
      </c>
      <c r="I219" s="43"/>
    </row>
    <row r="220" spans="1:9" ht="11.25" hidden="1" customHeight="1">
      <c r="A220" s="1202" t="s">
        <v>193</v>
      </c>
      <c r="B220" s="1203"/>
      <c r="C220" s="49">
        <f>SUM(C$202:C207)</f>
        <v>111514.30700000002</v>
      </c>
      <c r="D220" s="49">
        <f>SUM(D$202:D207)</f>
        <v>26054.23</v>
      </c>
      <c r="E220" s="49">
        <f>SUM(E$202:E207)</f>
        <v>75549.221000000005</v>
      </c>
      <c r="F220" s="49">
        <f>SUM(F$202:F207)</f>
        <v>23540.701999999997</v>
      </c>
      <c r="G220" s="49">
        <f>SUM(G$202:G207)</f>
        <v>52008.519</v>
      </c>
      <c r="H220" s="49">
        <f>SUM(H$202:H207)</f>
        <v>9910.8559999999998</v>
      </c>
      <c r="I220" s="43"/>
    </row>
    <row r="221" spans="1:9" ht="11.25" hidden="1" customHeight="1">
      <c r="A221" s="1202" t="s">
        <v>194</v>
      </c>
      <c r="B221" s="1203"/>
      <c r="C221" s="49">
        <f>SUM(C$202:C208)</f>
        <v>130486.59680000001</v>
      </c>
      <c r="D221" s="49">
        <f>SUM(D$202:D208)</f>
        <v>30814.203600000001</v>
      </c>
      <c r="E221" s="49">
        <f>SUM(E$202:E208)</f>
        <v>88074.487699999998</v>
      </c>
      <c r="F221" s="49">
        <f>SUM(F$202:F208)</f>
        <v>27584.140899999999</v>
      </c>
      <c r="G221" s="49">
        <f>SUM(G$202:G208)</f>
        <v>60490.346799999999</v>
      </c>
      <c r="H221" s="49">
        <f>SUM(H$202:H208)</f>
        <v>11597.905500000001</v>
      </c>
      <c r="I221" s="43"/>
    </row>
    <row r="222" spans="1:9" ht="11.25" hidden="1" customHeight="1">
      <c r="A222" s="1202" t="s">
        <v>195</v>
      </c>
      <c r="B222" s="1203"/>
      <c r="C222" s="49">
        <f>SUM(C$202:C209)</f>
        <v>149008.93870000003</v>
      </c>
      <c r="D222" s="49">
        <f>SUM(D$202:D209)</f>
        <v>35650.982600000003</v>
      </c>
      <c r="E222" s="49">
        <f>SUM(E$202:E209)</f>
        <v>100368.1835</v>
      </c>
      <c r="F222" s="49">
        <f>SUM(F$202:F209)</f>
        <v>31866.180499999999</v>
      </c>
      <c r="G222" s="49">
        <f>SUM(G$202:G209)</f>
        <v>68502.002999999997</v>
      </c>
      <c r="H222" s="49">
        <f>SUM(H$202:H209)</f>
        <v>12989.7726</v>
      </c>
      <c r="I222" s="43"/>
    </row>
    <row r="223" spans="1:9" ht="11.25" hidden="1" customHeight="1">
      <c r="A223" s="1202" t="s">
        <v>196</v>
      </c>
      <c r="B223" s="1203"/>
      <c r="C223" s="49">
        <f>SUM(C$202:C210)</f>
        <v>167744.04190000004</v>
      </c>
      <c r="D223" s="49">
        <f>SUM(D$202:D210)</f>
        <v>40331.1875</v>
      </c>
      <c r="E223" s="49">
        <f>SUM(E$202:E210)</f>
        <v>112955.9351</v>
      </c>
      <c r="F223" s="49">
        <f>SUM(F$202:F210)</f>
        <v>35780.116399999999</v>
      </c>
      <c r="G223" s="49">
        <f>SUM(G$202:G210)</f>
        <v>77175.818700000003</v>
      </c>
      <c r="H223" s="49">
        <f>SUM(H$202:H210)</f>
        <v>14456.9193</v>
      </c>
      <c r="I223" s="43"/>
    </row>
    <row r="224" spans="1:9" ht="11.25" hidden="1" customHeight="1">
      <c r="A224" s="1202" t="s">
        <v>197</v>
      </c>
      <c r="B224" s="1203"/>
      <c r="C224" s="49">
        <f>SUM(C$202:C211)</f>
        <v>188634.43240000005</v>
      </c>
      <c r="D224" s="49">
        <f>SUM(D$202:D211)</f>
        <v>45470.835899999998</v>
      </c>
      <c r="E224" s="49">
        <f>SUM(E$202:E211)</f>
        <v>126757.3083</v>
      </c>
      <c r="F224" s="49">
        <f>SUM(F$202:F211)</f>
        <v>40069.884899999997</v>
      </c>
      <c r="G224" s="49">
        <f>SUM(G$202:G211)</f>
        <v>86687.4234</v>
      </c>
      <c r="H224" s="49">
        <f>SUM(H$202:H211)</f>
        <v>16406.288199999999</v>
      </c>
      <c r="I224" s="43"/>
    </row>
    <row r="225" spans="1:9" ht="11.25" hidden="1" customHeight="1">
      <c r="A225" s="1202" t="s">
        <v>198</v>
      </c>
      <c r="B225" s="1203"/>
      <c r="C225" s="49">
        <f>SUM(C$202:C212)</f>
        <v>208756.80930000005</v>
      </c>
      <c r="D225" s="49">
        <f>SUM(D$202:D212)</f>
        <v>50492.081299999998</v>
      </c>
      <c r="E225" s="49">
        <f>SUM(E$202:E212)</f>
        <v>139880.10920000001</v>
      </c>
      <c r="F225" s="49">
        <f>SUM(F$202:F212)</f>
        <v>44114.433199999999</v>
      </c>
      <c r="G225" s="49">
        <f>SUM(G$202:G212)</f>
        <v>95765.676000000007</v>
      </c>
      <c r="H225" s="49">
        <f>SUM(H$202:H212)</f>
        <v>18384.6188</v>
      </c>
      <c r="I225" s="43"/>
    </row>
    <row r="226" spans="1:9" ht="11.25" hidden="1" customHeight="1">
      <c r="A226" s="1202" t="s">
        <v>199</v>
      </c>
      <c r="B226" s="1203"/>
      <c r="C226" s="49">
        <f>SUM(C$202:C213)</f>
        <v>226863.60290000006</v>
      </c>
      <c r="D226" s="49">
        <f>SUM(D$202:D213)</f>
        <v>54698.117999999995</v>
      </c>
      <c r="E226" s="49">
        <f>SUM(E$202:E213)</f>
        <v>152390.80050000001</v>
      </c>
      <c r="F226" s="49">
        <f>SUM(F$202:F213)</f>
        <v>47843.563699999999</v>
      </c>
      <c r="G226" s="49">
        <f>SUM(G$202:G213)</f>
        <v>104547.23680000001</v>
      </c>
      <c r="H226" s="49">
        <f>SUM(H$202:H213)</f>
        <v>19774.684399999998</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f t="shared" ref="C229:C240" si="25">SUM(D229+E229+H229)</f>
        <v>19240.7968</v>
      </c>
      <c r="D229" s="622">
        <v>4359.8240999999998</v>
      </c>
      <c r="E229" s="41">
        <f t="shared" ref="E229:E231" si="26">F229+G229</f>
        <v>13262.203600000001</v>
      </c>
      <c r="F229" s="622">
        <v>4054.1082000000001</v>
      </c>
      <c r="G229" s="622">
        <v>9208.0954000000002</v>
      </c>
      <c r="H229" s="622">
        <v>1618.7691</v>
      </c>
      <c r="I229" s="43"/>
    </row>
    <row r="230" spans="1:9" ht="11.25" customHeight="1">
      <c r="A230" s="37"/>
      <c r="B230" s="45" t="s">
        <v>177</v>
      </c>
      <c r="C230" s="49">
        <f t="shared" si="25"/>
        <v>18154.405599999998</v>
      </c>
      <c r="D230" s="622">
        <v>4217.1382999999996</v>
      </c>
      <c r="E230" s="41">
        <f t="shared" si="26"/>
        <v>12427.957900000001</v>
      </c>
      <c r="F230" s="622">
        <v>3954.9821999999999</v>
      </c>
      <c r="G230" s="622">
        <v>8472.9757000000009</v>
      </c>
      <c r="H230" s="622">
        <v>1509.3094000000001</v>
      </c>
      <c r="I230" s="43"/>
    </row>
    <row r="231" spans="1:9" ht="11.25" customHeight="1">
      <c r="A231" s="37"/>
      <c r="B231" s="45" t="s">
        <v>178</v>
      </c>
      <c r="C231" s="533">
        <f t="shared" ref="C231" si="27">SUM(D231+E231+H231)</f>
        <v>19553.953399999999</v>
      </c>
      <c r="D231" s="622">
        <v>4726.5573000000004</v>
      </c>
      <c r="E231" s="41">
        <f t="shared" si="26"/>
        <v>13340.526399999999</v>
      </c>
      <c r="F231" s="622">
        <v>4249.9584000000004</v>
      </c>
      <c r="G231" s="622">
        <v>9090.5679999999993</v>
      </c>
      <c r="H231" s="622">
        <v>1486.8697</v>
      </c>
      <c r="I231" s="43"/>
    </row>
    <row r="232" spans="1:9" ht="11.25" customHeight="1">
      <c r="A232" s="37"/>
      <c r="B232" s="45" t="s">
        <v>179</v>
      </c>
      <c r="C232" s="49">
        <f t="shared" ref="C232" si="28">SUM(D232+E232+H232)</f>
        <v>17806.6505</v>
      </c>
      <c r="D232" s="622">
        <v>4424.9956000000002</v>
      </c>
      <c r="E232" s="41">
        <f t="shared" ref="E232:E240" si="29">F232+G232</f>
        <v>12138.6263</v>
      </c>
      <c r="F232" s="622">
        <v>3923.2186999999999</v>
      </c>
      <c r="G232" s="622">
        <v>8215.4076000000005</v>
      </c>
      <c r="H232" s="622">
        <v>1243.0286000000001</v>
      </c>
      <c r="I232" s="43"/>
    </row>
    <row r="233" spans="1:9" ht="11.25" customHeight="1">
      <c r="A233" s="37"/>
      <c r="B233" s="45" t="s">
        <v>180</v>
      </c>
      <c r="C233" s="49">
        <f t="shared" si="25"/>
        <v>20288.054899999999</v>
      </c>
      <c r="D233" s="622">
        <v>4826.8167999999996</v>
      </c>
      <c r="E233" s="41">
        <f t="shared" si="29"/>
        <v>13785.890199999998</v>
      </c>
      <c r="F233" s="622">
        <v>4544.1130999999996</v>
      </c>
      <c r="G233" s="622">
        <v>9241.7770999999993</v>
      </c>
      <c r="H233" s="622">
        <v>1675.3479</v>
      </c>
      <c r="I233" s="43"/>
    </row>
    <row r="234" spans="1:9" ht="11.25" customHeight="1">
      <c r="A234" s="37"/>
      <c r="B234" s="45" t="s">
        <v>181</v>
      </c>
      <c r="C234" s="49">
        <f t="shared" si="25"/>
        <v>17743.017499999998</v>
      </c>
      <c r="D234" s="622">
        <v>4507.4683999999997</v>
      </c>
      <c r="E234" s="41">
        <f t="shared" si="29"/>
        <v>11768.2017</v>
      </c>
      <c r="F234" s="622">
        <v>3819.8589999999999</v>
      </c>
      <c r="G234" s="622">
        <v>7948.3427000000001</v>
      </c>
      <c r="H234" s="622">
        <v>1467.3474000000001</v>
      </c>
      <c r="I234" s="43"/>
    </row>
    <row r="235" spans="1:9" ht="11.25" customHeight="1">
      <c r="A235" s="37"/>
      <c r="B235" s="45" t="s">
        <v>182</v>
      </c>
      <c r="C235" s="49">
        <f t="shared" si="25"/>
        <v>19972.136200000001</v>
      </c>
      <c r="D235" s="622">
        <v>4814.1126999999997</v>
      </c>
      <c r="E235" s="41">
        <f t="shared" si="29"/>
        <v>13477.370500000001</v>
      </c>
      <c r="F235" s="622">
        <v>4413.1283000000003</v>
      </c>
      <c r="G235" s="622">
        <v>9064.2422000000006</v>
      </c>
      <c r="H235" s="622">
        <v>1680.653</v>
      </c>
      <c r="I235" s="43"/>
    </row>
    <row r="236" spans="1:9" ht="11.25" customHeight="1">
      <c r="A236" s="37"/>
      <c r="B236" s="45" t="s">
        <v>183</v>
      </c>
      <c r="C236" s="49">
        <f t="shared" si="25"/>
        <v>18749.055400000001</v>
      </c>
      <c r="D236" s="622">
        <v>4740.4657999999999</v>
      </c>
      <c r="E236" s="41">
        <f t="shared" si="29"/>
        <v>12508.9815</v>
      </c>
      <c r="F236" s="622">
        <v>4334.2667000000001</v>
      </c>
      <c r="G236" s="622">
        <v>8174.7147999999997</v>
      </c>
      <c r="H236" s="622">
        <v>1499.6080999999999</v>
      </c>
      <c r="I236" s="43"/>
    </row>
    <row r="237" spans="1:9" ht="11.25" customHeight="1">
      <c r="A237" s="37"/>
      <c r="B237" s="45" t="s">
        <v>184</v>
      </c>
      <c r="C237" s="49">
        <f t="shared" si="25"/>
        <v>19172.524799999999</v>
      </c>
      <c r="D237" s="622">
        <v>4673.2809999999999</v>
      </c>
      <c r="E237" s="41">
        <f t="shared" si="29"/>
        <v>12776.591800000002</v>
      </c>
      <c r="F237" s="622">
        <v>4505.6606000000002</v>
      </c>
      <c r="G237" s="622">
        <v>8270.9312000000009</v>
      </c>
      <c r="H237" s="622">
        <v>1722.652</v>
      </c>
      <c r="I237" s="43"/>
    </row>
    <row r="238" spans="1:9" ht="11.25" hidden="1" customHeight="1">
      <c r="A238" s="37"/>
      <c r="B238" s="45" t="s">
        <v>185</v>
      </c>
      <c r="C238" s="49">
        <f t="shared" si="25"/>
        <v>0</v>
      </c>
      <c r="D238" s="43"/>
      <c r="E238" s="41">
        <f t="shared" si="29"/>
        <v>0</v>
      </c>
      <c r="F238" s="43"/>
      <c r="G238" s="43"/>
      <c r="H238" s="43"/>
      <c r="I238" s="43"/>
    </row>
    <row r="239" spans="1:9" ht="11.25" hidden="1" customHeight="1">
      <c r="A239" s="37"/>
      <c r="B239" s="45" t="s">
        <v>186</v>
      </c>
      <c r="C239" s="49">
        <f t="shared" si="25"/>
        <v>0</v>
      </c>
      <c r="D239" s="43"/>
      <c r="E239" s="41">
        <f t="shared" si="29"/>
        <v>0</v>
      </c>
      <c r="F239" s="43"/>
      <c r="G239" s="43"/>
      <c r="H239" s="43"/>
      <c r="I239" s="43"/>
    </row>
    <row r="240" spans="1:9" ht="11.25" hidden="1" customHeight="1">
      <c r="A240" s="37"/>
      <c r="B240" s="45" t="s">
        <v>187</v>
      </c>
      <c r="C240" s="49">
        <f t="shared" si="25"/>
        <v>0</v>
      </c>
      <c r="D240" s="43"/>
      <c r="E240" s="41">
        <f t="shared" si="29"/>
        <v>0</v>
      </c>
      <c r="F240" s="43"/>
      <c r="G240" s="43"/>
      <c r="H240" s="43"/>
      <c r="I240" s="43"/>
    </row>
    <row r="241" spans="1:9" ht="11.25" customHeight="1">
      <c r="A241" s="37"/>
      <c r="B241" s="45"/>
      <c r="C241" s="43"/>
      <c r="D241" s="48"/>
      <c r="E241" s="48"/>
      <c r="F241" s="48"/>
      <c r="G241" s="48"/>
      <c r="H241" s="48"/>
      <c r="I241" s="43"/>
    </row>
    <row r="242" spans="1:9" ht="11.25" hidden="1" customHeight="1">
      <c r="A242" s="1202" t="s">
        <v>188</v>
      </c>
      <c r="B242" s="1203"/>
      <c r="C242" s="49">
        <f t="shared" ref="C242:H242" si="30">C229</f>
        <v>19240.7968</v>
      </c>
      <c r="D242" s="49">
        <f t="shared" si="30"/>
        <v>4359.8240999999998</v>
      </c>
      <c r="E242" s="49">
        <f t="shared" si="30"/>
        <v>13262.203600000001</v>
      </c>
      <c r="F242" s="49">
        <f t="shared" si="30"/>
        <v>4054.1082000000001</v>
      </c>
      <c r="G242" s="49">
        <f t="shared" si="30"/>
        <v>9208.0954000000002</v>
      </c>
      <c r="H242" s="49">
        <f t="shared" si="30"/>
        <v>1618.7691</v>
      </c>
      <c r="I242" s="43"/>
    </row>
    <row r="243" spans="1:9" ht="11.25" hidden="1" customHeight="1">
      <c r="A243" s="1202" t="s">
        <v>189</v>
      </c>
      <c r="B243" s="1203"/>
      <c r="C243" s="49">
        <f>SUM(C$229:C230)</f>
        <v>37395.202399999995</v>
      </c>
      <c r="D243" s="49">
        <f>SUM(D$229:D230)</f>
        <v>8576.9624000000003</v>
      </c>
      <c r="E243" s="49">
        <f>SUM(E$229:E230)</f>
        <v>25690.161500000002</v>
      </c>
      <c r="F243" s="49">
        <f>SUM(F$229:F230)</f>
        <v>8009.0904</v>
      </c>
      <c r="G243" s="49">
        <f>SUM(G$229:G230)</f>
        <v>17681.071100000001</v>
      </c>
      <c r="H243" s="49">
        <f>SUM(H$229:H230)</f>
        <v>3128.0785000000001</v>
      </c>
      <c r="I243" s="43"/>
    </row>
    <row r="244" spans="1:9" ht="11.25" hidden="1" customHeight="1">
      <c r="A244" s="1202" t="s">
        <v>190</v>
      </c>
      <c r="B244" s="1203"/>
      <c r="C244" s="49">
        <f>SUM(C$229:C231)</f>
        <v>56949.155799999993</v>
      </c>
      <c r="D244" s="49">
        <f>SUM(D$229:D231)</f>
        <v>13303.519700000001</v>
      </c>
      <c r="E244" s="49">
        <f>SUM(E$229:E231)</f>
        <v>39030.687900000004</v>
      </c>
      <c r="F244" s="49">
        <f>SUM(F$229:F231)</f>
        <v>12259.0488</v>
      </c>
      <c r="G244" s="49">
        <f>SUM(G$229:G231)</f>
        <v>26771.6391</v>
      </c>
      <c r="H244" s="49">
        <f>SUM(H$229:H231)</f>
        <v>4614.9481999999998</v>
      </c>
      <c r="I244" s="43"/>
    </row>
    <row r="245" spans="1:9" ht="11.25" hidden="1" customHeight="1">
      <c r="A245" s="1202" t="s">
        <v>191</v>
      </c>
      <c r="B245" s="1203"/>
      <c r="C245" s="49">
        <f>SUM(C$229:C232)</f>
        <v>74755.806299999997</v>
      </c>
      <c r="D245" s="49">
        <f>SUM(D$229:D232)</f>
        <v>17728.515299999999</v>
      </c>
      <c r="E245" s="49">
        <f>SUM(E$229:E232)</f>
        <v>51169.314200000008</v>
      </c>
      <c r="F245" s="49">
        <f>SUM(F$229:F232)</f>
        <v>16182.2675</v>
      </c>
      <c r="G245" s="49">
        <f>SUM(G$229:G232)</f>
        <v>34987.046699999999</v>
      </c>
      <c r="H245" s="49">
        <f>SUM(H$229:H232)</f>
        <v>5857.9768000000004</v>
      </c>
      <c r="I245" s="43"/>
    </row>
    <row r="246" spans="1:9" ht="11.25" hidden="1" customHeight="1">
      <c r="A246" s="1202" t="s">
        <v>192</v>
      </c>
      <c r="B246" s="1203"/>
      <c r="C246" s="49">
        <f>SUM(C$229:C233)</f>
        <v>95043.861199999999</v>
      </c>
      <c r="D246" s="49">
        <f>SUM(D$229:D233)</f>
        <v>22555.3321</v>
      </c>
      <c r="E246" s="49">
        <f>SUM(E$229:E233)</f>
        <v>64955.204400000002</v>
      </c>
      <c r="F246" s="49">
        <f>SUM(F$229:F233)</f>
        <v>20726.3806</v>
      </c>
      <c r="G246" s="49">
        <f>SUM(G$229:G233)</f>
        <v>44228.823799999998</v>
      </c>
      <c r="H246" s="49">
        <f>SUM(H$229:H233)</f>
        <v>7533.3247000000001</v>
      </c>
      <c r="I246" s="43"/>
    </row>
    <row r="247" spans="1:9" ht="11.25" hidden="1" customHeight="1">
      <c r="A247" s="1202" t="s">
        <v>193</v>
      </c>
      <c r="B247" s="1203"/>
      <c r="C247" s="49">
        <f>SUM(C$229:C234)</f>
        <v>112786.8787</v>
      </c>
      <c r="D247" s="49">
        <f>SUM(D$229:D234)</f>
        <v>27062.800499999998</v>
      </c>
      <c r="E247" s="49">
        <f>SUM(E$229:E234)</f>
        <v>76723.406100000007</v>
      </c>
      <c r="F247" s="49">
        <f>SUM(F$229:F234)</f>
        <v>24546.239600000001</v>
      </c>
      <c r="G247" s="49">
        <f>SUM(G$229:G234)</f>
        <v>52177.166499999999</v>
      </c>
      <c r="H247" s="49">
        <f>SUM(H$229:H234)</f>
        <v>9000.6720999999998</v>
      </c>
      <c r="I247" s="43"/>
    </row>
    <row r="248" spans="1:9" ht="11.25" hidden="1" customHeight="1">
      <c r="A248" s="1202" t="s">
        <v>194</v>
      </c>
      <c r="B248" s="1203"/>
      <c r="C248" s="49">
        <f>SUM(C$229:C235)</f>
        <v>132759.01490000001</v>
      </c>
      <c r="D248" s="49">
        <f>SUM(D$229:D235)</f>
        <v>31876.913199999995</v>
      </c>
      <c r="E248" s="49">
        <f>SUM(E$229:E235)</f>
        <v>90200.776600000012</v>
      </c>
      <c r="F248" s="49">
        <f>SUM(F$229:F235)</f>
        <v>28959.367900000001</v>
      </c>
      <c r="G248" s="49">
        <f>SUM(G$229:G235)</f>
        <v>61241.4087</v>
      </c>
      <c r="H248" s="49">
        <f>SUM(H$229:H235)</f>
        <v>10681.3251</v>
      </c>
      <c r="I248" s="43"/>
    </row>
    <row r="249" spans="1:9" ht="11.25" hidden="1" customHeight="1">
      <c r="A249" s="1202" t="s">
        <v>195</v>
      </c>
      <c r="B249" s="1203"/>
      <c r="C249" s="49">
        <f>SUM(C$229:C236)</f>
        <v>151508.07030000002</v>
      </c>
      <c r="D249" s="49">
        <f>SUM(D$229:D236)</f>
        <v>36617.378999999994</v>
      </c>
      <c r="E249" s="49">
        <f>SUM(E$229:E236)</f>
        <v>102709.75810000001</v>
      </c>
      <c r="F249" s="49">
        <f>SUM(F$229:F236)</f>
        <v>33293.634600000005</v>
      </c>
      <c r="G249" s="49">
        <f>SUM(G$229:G236)</f>
        <v>69416.123500000002</v>
      </c>
      <c r="H249" s="49">
        <f>SUM(H$229:H236)</f>
        <v>12180.933199999999</v>
      </c>
      <c r="I249" s="43"/>
    </row>
    <row r="250" spans="1:9" ht="11.25" customHeight="1">
      <c r="A250" s="1202" t="s">
        <v>196</v>
      </c>
      <c r="B250" s="1203"/>
      <c r="C250" s="49">
        <f>SUM(C$229:C237)</f>
        <v>170680.59510000004</v>
      </c>
      <c r="D250" s="49">
        <f>SUM(D$229:D237)</f>
        <v>41290.659999999996</v>
      </c>
      <c r="E250" s="49">
        <f>SUM(E$229:E237)</f>
        <v>115486.3499</v>
      </c>
      <c r="F250" s="49">
        <f>SUM(F$229:F237)</f>
        <v>37799.295200000008</v>
      </c>
      <c r="G250" s="49">
        <f>SUM(G$229:G237)</f>
        <v>77687.054700000008</v>
      </c>
      <c r="H250" s="49">
        <f>SUM(H$229:H237)</f>
        <v>13903.5852</v>
      </c>
      <c r="I250" s="43"/>
    </row>
    <row r="251" spans="1:9" ht="11.25" hidden="1" customHeight="1">
      <c r="A251" s="1202" t="s">
        <v>197</v>
      </c>
      <c r="B251" s="1203"/>
      <c r="C251" s="49">
        <f>SUM(C$229:C238)</f>
        <v>170680.59510000004</v>
      </c>
      <c r="D251" s="49">
        <f>SUM(D$229:D238)</f>
        <v>41290.659999999996</v>
      </c>
      <c r="E251" s="49">
        <f>SUM(E$229:E238)</f>
        <v>115486.3499</v>
      </c>
      <c r="F251" s="49">
        <f>SUM(F$229:F238)</f>
        <v>37799.295200000008</v>
      </c>
      <c r="G251" s="49">
        <f>SUM(G$229:G238)</f>
        <v>77687.054700000008</v>
      </c>
      <c r="H251" s="49">
        <f>SUM(H$229:H238)</f>
        <v>13903.5852</v>
      </c>
      <c r="I251" s="43"/>
    </row>
    <row r="252" spans="1:9" ht="11.25" hidden="1" customHeight="1">
      <c r="A252" s="1202" t="s">
        <v>198</v>
      </c>
      <c r="B252" s="1203"/>
      <c r="C252" s="49">
        <f>SUM(C$229:C239)</f>
        <v>170680.59510000004</v>
      </c>
      <c r="D252" s="49">
        <f>SUM(D$229:D239)</f>
        <v>41290.659999999996</v>
      </c>
      <c r="E252" s="49">
        <f>SUM(E$229:E239)</f>
        <v>115486.3499</v>
      </c>
      <c r="F252" s="49">
        <f>SUM(F$229:F239)</f>
        <v>37799.295200000008</v>
      </c>
      <c r="G252" s="49">
        <f>SUM(G$229:G239)</f>
        <v>77687.054700000008</v>
      </c>
      <c r="H252" s="49">
        <f>SUM(H$229:H239)</f>
        <v>13903.5852</v>
      </c>
      <c r="I252" s="43"/>
    </row>
    <row r="253" spans="1:9" ht="11.25" hidden="1" customHeight="1">
      <c r="A253" s="1202" t="s">
        <v>199</v>
      </c>
      <c r="B253" s="1203"/>
      <c r="C253" s="49">
        <f>SUM(C$229:C240)</f>
        <v>170680.59510000004</v>
      </c>
      <c r="D253" s="49">
        <f>SUM(D$229:D240)</f>
        <v>41290.659999999996</v>
      </c>
      <c r="E253" s="49">
        <f>SUM(E$229:E240)</f>
        <v>115486.3499</v>
      </c>
      <c r="F253" s="49">
        <f>SUM(F$229:F240)</f>
        <v>37799.295200000008</v>
      </c>
      <c r="G253" s="49">
        <f>SUM(G$229:G240)</f>
        <v>77687.054700000008</v>
      </c>
      <c r="H253" s="49">
        <f>SUM(H$229:H240)</f>
        <v>13903.5852</v>
      </c>
      <c r="I253" s="43"/>
    </row>
    <row r="254" spans="1:9" ht="6" customHeight="1">
      <c r="A254" s="37"/>
      <c r="B254" s="52"/>
      <c r="C254" s="53"/>
      <c r="D254" s="53"/>
      <c r="E254" s="53"/>
      <c r="F254" s="53"/>
      <c r="G254" s="53"/>
      <c r="H254" s="53"/>
    </row>
    <row r="255" spans="1:9" ht="11.25" customHeight="1">
      <c r="A255" s="37"/>
      <c r="B255" s="52"/>
      <c r="C255" s="1214" t="s">
        <v>200</v>
      </c>
      <c r="D255" s="1214"/>
      <c r="E255" s="1214"/>
      <c r="F255" s="1214"/>
      <c r="G255" s="1214"/>
      <c r="H255" s="1214"/>
    </row>
    <row r="256" spans="1:9" ht="11.25" customHeight="1">
      <c r="A256" s="37"/>
      <c r="B256" s="52"/>
      <c r="C256" s="1210" t="s">
        <v>201</v>
      </c>
      <c r="D256" s="1210"/>
      <c r="E256" s="1210"/>
      <c r="F256" s="1210"/>
      <c r="G256" s="1210"/>
      <c r="H256" s="1210"/>
    </row>
    <row r="257" spans="1:9" ht="6" customHeight="1">
      <c r="A257" s="37"/>
      <c r="B257" s="52"/>
      <c r="C257" s="53"/>
      <c r="D257" s="53"/>
      <c r="E257" s="53"/>
      <c r="F257" s="53"/>
      <c r="G257" s="53"/>
      <c r="H257" s="53"/>
    </row>
    <row r="258" spans="1:9" ht="11.25" hidden="1" customHeight="1">
      <c r="A258" s="18">
        <v>1997</v>
      </c>
      <c r="B258" s="18"/>
      <c r="C258" s="54">
        <f t="shared" ref="C258:H267" si="31">C20/C19*100-100</f>
        <v>2.8347177745478263</v>
      </c>
      <c r="D258" s="55">
        <f t="shared" si="31"/>
        <v>-2.4904529599753147</v>
      </c>
      <c r="E258" s="55">
        <f t="shared" si="31"/>
        <v>4.9993196602745797</v>
      </c>
      <c r="F258" s="55">
        <f t="shared" si="31"/>
        <v>2.1409708266741774</v>
      </c>
      <c r="G258" s="55">
        <f t="shared" si="31"/>
        <v>6.2720746720426064</v>
      </c>
      <c r="H258" s="55">
        <f t="shared" si="31"/>
        <v>5.4376015098098378</v>
      </c>
      <c r="I258" s="42"/>
    </row>
    <row r="259" spans="1:9" ht="11.25" hidden="1" customHeight="1">
      <c r="A259" s="18">
        <v>1998</v>
      </c>
      <c r="B259" s="18"/>
      <c r="C259" s="54">
        <f t="shared" si="31"/>
        <v>1.2467067011774304</v>
      </c>
      <c r="D259" s="55">
        <f t="shared" si="31"/>
        <v>-1.7120393539682084</v>
      </c>
      <c r="E259" s="55">
        <f t="shared" si="31"/>
        <v>1.5579465550790559</v>
      </c>
      <c r="F259" s="55">
        <f t="shared" si="31"/>
        <v>-4.4496293334890282</v>
      </c>
      <c r="G259" s="55">
        <f t="shared" si="31"/>
        <v>4.128991535371469</v>
      </c>
      <c r="H259" s="55">
        <f t="shared" si="31"/>
        <v>8.8038978229644869</v>
      </c>
      <c r="I259" s="42"/>
    </row>
    <row r="260" spans="1:9" ht="11.25" hidden="1" customHeight="1">
      <c r="A260" s="18">
        <v>1999</v>
      </c>
      <c r="B260" s="18"/>
      <c r="C260" s="54">
        <f t="shared" si="31"/>
        <v>-3.0585807993895315</v>
      </c>
      <c r="D260" s="55">
        <f t="shared" si="31"/>
        <v>-1.8240234034394831</v>
      </c>
      <c r="E260" s="55">
        <f t="shared" si="31"/>
        <v>-4.0666493978209672</v>
      </c>
      <c r="F260" s="55">
        <f t="shared" si="31"/>
        <v>4.7730481084458063</v>
      </c>
      <c r="G260" s="55">
        <f t="shared" si="31"/>
        <v>-7.5380803114276063</v>
      </c>
      <c r="H260" s="55">
        <f t="shared" si="31"/>
        <v>0.45124862773522523</v>
      </c>
      <c r="I260" s="42"/>
    </row>
    <row r="261" spans="1:9" ht="11.25" hidden="1" customHeight="1">
      <c r="A261" s="18">
        <v>2000</v>
      </c>
      <c r="B261" s="18"/>
      <c r="C261" s="54">
        <f t="shared" si="31"/>
        <v>5.7115146067753955</v>
      </c>
      <c r="D261" s="55">
        <f t="shared" si="31"/>
        <v>-3.0027199275366172</v>
      </c>
      <c r="E261" s="55">
        <f t="shared" si="31"/>
        <v>8.8171140500737266</v>
      </c>
      <c r="F261" s="55">
        <f t="shared" si="31"/>
        <v>8.9434577146075185</v>
      </c>
      <c r="G261" s="55">
        <f t="shared" si="31"/>
        <v>8.760393102942615</v>
      </c>
      <c r="H261" s="55">
        <f t="shared" si="31"/>
        <v>10.238376921279851</v>
      </c>
      <c r="I261" s="42"/>
    </row>
    <row r="262" spans="1:9" ht="11.25" hidden="1" customHeight="1">
      <c r="A262" s="18">
        <v>2001</v>
      </c>
      <c r="B262" s="18"/>
      <c r="C262" s="54">
        <f t="shared" si="31"/>
        <v>-2.5272209034165343</v>
      </c>
      <c r="D262" s="55">
        <f t="shared" si="31"/>
        <v>-6.3151860757947844</v>
      </c>
      <c r="E262" s="55">
        <f t="shared" si="31"/>
        <v>-2.3427577638569801</v>
      </c>
      <c r="F262" s="55">
        <f t="shared" si="31"/>
        <v>0.55172585280270425</v>
      </c>
      <c r="G262" s="55">
        <f t="shared" si="31"/>
        <v>-3.632516986895169</v>
      </c>
      <c r="H262" s="55">
        <f t="shared" si="31"/>
        <v>6.1253968234188818</v>
      </c>
      <c r="I262" s="42"/>
    </row>
    <row r="263" spans="1:9" ht="11.25" hidden="1" customHeight="1">
      <c r="A263" s="18">
        <v>2002</v>
      </c>
      <c r="B263" s="18"/>
      <c r="C263" s="54">
        <f t="shared" si="31"/>
        <v>-1.8446270382764283</v>
      </c>
      <c r="D263" s="55">
        <f t="shared" si="31"/>
        <v>-2.0548638119602032</v>
      </c>
      <c r="E263" s="55">
        <f t="shared" si="31"/>
        <v>-2.2448437331451032</v>
      </c>
      <c r="F263" s="55">
        <f t="shared" si="31"/>
        <v>0.14597982248145058</v>
      </c>
      <c r="G263" s="55">
        <f t="shared" si="31"/>
        <v>-3.3568179600384553</v>
      </c>
      <c r="H263" s="55">
        <f t="shared" si="31"/>
        <v>1.1432425039391632</v>
      </c>
      <c r="I263" s="42"/>
    </row>
    <row r="264" spans="1:9" ht="11.25" customHeight="1">
      <c r="A264" s="18">
        <v>2003</v>
      </c>
      <c r="B264" s="18"/>
      <c r="C264" s="54">
        <f t="shared" si="31"/>
        <v>-5.0690231452246763</v>
      </c>
      <c r="D264" s="55">
        <f t="shared" si="31"/>
        <v>-4.3428885671787185</v>
      </c>
      <c r="E264" s="55">
        <f t="shared" si="31"/>
        <v>-3.8501882276962789</v>
      </c>
      <c r="F264" s="55">
        <f t="shared" si="31"/>
        <v>-6.0352799573142448</v>
      </c>
      <c r="G264" s="55">
        <f t="shared" si="31"/>
        <v>-2.7970650582780792</v>
      </c>
      <c r="H264" s="55">
        <f t="shared" si="31"/>
        <v>-14.056750272572259</v>
      </c>
      <c r="I264" s="42"/>
    </row>
    <row r="265" spans="1:9" ht="11.25" customHeight="1">
      <c r="A265" s="18">
        <v>2004</v>
      </c>
      <c r="B265" s="27"/>
      <c r="C265" s="54">
        <f t="shared" si="31"/>
        <v>7.2099025841838085</v>
      </c>
      <c r="D265" s="55">
        <f t="shared" si="31"/>
        <v>3.3521890359094613</v>
      </c>
      <c r="E265" s="55">
        <f t="shared" si="31"/>
        <v>7.8318845606539185</v>
      </c>
      <c r="F265" s="55">
        <f t="shared" si="31"/>
        <v>11.376316135195253</v>
      </c>
      <c r="G265" s="55">
        <f t="shared" si="31"/>
        <v>6.1805254111356476</v>
      </c>
      <c r="H265" s="55">
        <f t="shared" si="31"/>
        <v>12.604535797317084</v>
      </c>
      <c r="I265" s="42"/>
    </row>
    <row r="266" spans="1:9" ht="11.25" customHeight="1">
      <c r="A266" s="18">
        <v>2005</v>
      </c>
      <c r="B266" s="27"/>
      <c r="C266" s="54">
        <f t="shared" si="31"/>
        <v>0.38350265150161533</v>
      </c>
      <c r="D266" s="55">
        <f t="shared" si="31"/>
        <v>2.631690913486409</v>
      </c>
      <c r="E266" s="55">
        <f t="shared" si="31"/>
        <v>4.2120154277824895E-2</v>
      </c>
      <c r="F266" s="55">
        <f t="shared" si="31"/>
        <v>3.8808227306810892</v>
      </c>
      <c r="G266" s="55">
        <f t="shared" si="31"/>
        <v>-1.8338563020596013</v>
      </c>
      <c r="H266" s="55">
        <f t="shared" si="31"/>
        <v>-2.5411042798105257</v>
      </c>
      <c r="I266" s="42"/>
    </row>
    <row r="267" spans="1:9" ht="11.25" customHeight="1">
      <c r="A267" s="18">
        <v>2006</v>
      </c>
      <c r="B267" s="27"/>
      <c r="C267" s="54">
        <f t="shared" si="31"/>
        <v>2.8424778534408119</v>
      </c>
      <c r="D267" s="55">
        <f t="shared" si="31"/>
        <v>0.87209644520147833</v>
      </c>
      <c r="E267" s="55">
        <f t="shared" si="31"/>
        <v>3.9028742101452139</v>
      </c>
      <c r="F267" s="55">
        <f t="shared" si="31"/>
        <v>4.5017557307429001</v>
      </c>
      <c r="G267" s="55">
        <f t="shared" si="31"/>
        <v>3.5931626030651671</v>
      </c>
      <c r="H267" s="55">
        <f t="shared" si="31"/>
        <v>0.53567268369812382</v>
      </c>
      <c r="I267" s="42"/>
    </row>
    <row r="268" spans="1:9" ht="11.25" customHeight="1">
      <c r="A268" s="18">
        <v>2007</v>
      </c>
      <c r="B268" s="27"/>
      <c r="C268" s="54">
        <f t="shared" ref="C268:H275" si="32">C30/C29*100-100</f>
        <v>2.2500881033718372</v>
      </c>
      <c r="D268" s="55">
        <f t="shared" si="32"/>
        <v>3.4873047860678241</v>
      </c>
      <c r="E268" s="55">
        <f t="shared" si="32"/>
        <v>2.6293643347415667</v>
      </c>
      <c r="F268" s="55">
        <f t="shared" si="32"/>
        <v>6.7048394731102405</v>
      </c>
      <c r="G268" s="55">
        <f t="shared" si="32"/>
        <v>0.50324658770324504</v>
      </c>
      <c r="H268" s="55">
        <f t="shared" si="32"/>
        <v>-3.3396684399561707</v>
      </c>
      <c r="I268" s="42"/>
    </row>
    <row r="269" spans="1:9" ht="11.25" customHeight="1">
      <c r="A269" s="18">
        <v>2008</v>
      </c>
      <c r="B269" s="27"/>
      <c r="C269" s="54">
        <f t="shared" si="32"/>
        <v>-1.3255709295166014</v>
      </c>
      <c r="D269" s="55">
        <f t="shared" si="32"/>
        <v>-2.6924946560573915</v>
      </c>
      <c r="E269" s="55">
        <f t="shared" si="32"/>
        <v>-0.92893113092178226</v>
      </c>
      <c r="F269" s="55">
        <f t="shared" si="32"/>
        <v>-2.7697876693482613</v>
      </c>
      <c r="G269" s="55">
        <f t="shared" si="32"/>
        <v>9.0676399930728735E-2</v>
      </c>
      <c r="H269" s="55">
        <f t="shared" si="32"/>
        <v>-0.68793290071886304</v>
      </c>
      <c r="I269" s="42"/>
    </row>
    <row r="270" spans="1:9" ht="11.25" customHeight="1">
      <c r="A270" s="1209">
        <v>2009</v>
      </c>
      <c r="B270" s="1203"/>
      <c r="C270" s="54">
        <f t="shared" si="32"/>
        <v>-17.016907992815675</v>
      </c>
      <c r="D270" s="55">
        <f t="shared" si="32"/>
        <v>-9.9667653391514222</v>
      </c>
      <c r="E270" s="55">
        <f t="shared" si="32"/>
        <v>-19.715646897238642</v>
      </c>
      <c r="F270" s="55">
        <f t="shared" si="32"/>
        <v>-15.152335251063604</v>
      </c>
      <c r="G270" s="55">
        <f t="shared" si="32"/>
        <v>-22.170925785471937</v>
      </c>
      <c r="H270" s="55">
        <f t="shared" si="32"/>
        <v>-15.233119865475572</v>
      </c>
      <c r="I270" s="42"/>
    </row>
    <row r="271" spans="1:9" ht="11.25" customHeight="1">
      <c r="A271" s="1209">
        <v>2010</v>
      </c>
      <c r="B271" s="1203"/>
      <c r="C271" s="54">
        <f t="shared" si="32"/>
        <v>12.625711322924118</v>
      </c>
      <c r="D271" s="55">
        <f t="shared" si="32"/>
        <v>2.3809322565393671</v>
      </c>
      <c r="E271" s="55">
        <f t="shared" si="32"/>
        <v>16.094833757251536</v>
      </c>
      <c r="F271" s="55">
        <f t="shared" si="32"/>
        <v>3.0967648303488176</v>
      </c>
      <c r="G271" s="55">
        <f t="shared" si="32"/>
        <v>23.719091422323203</v>
      </c>
      <c r="H271" s="55">
        <f t="shared" si="32"/>
        <v>16.272195227991929</v>
      </c>
      <c r="I271" s="42"/>
    </row>
    <row r="272" spans="1:9" ht="11.25" customHeight="1">
      <c r="A272" s="1209">
        <v>2011</v>
      </c>
      <c r="B272" s="1203"/>
      <c r="C272" s="54">
        <f t="shared" si="32"/>
        <v>-3.3280684337472053</v>
      </c>
      <c r="D272" s="55">
        <f t="shared" si="32"/>
        <v>3.2257717944919335</v>
      </c>
      <c r="E272" s="55">
        <f t="shared" si="32"/>
        <v>-3.6580450999278611</v>
      </c>
      <c r="F272" s="55">
        <f t="shared" si="32"/>
        <v>-7.3637809044734723</v>
      </c>
      <c r="G272" s="55">
        <f t="shared" si="32"/>
        <v>-1.8466987574861378</v>
      </c>
      <c r="H272" s="55">
        <f t="shared" si="32"/>
        <v>-16.573475540770815</v>
      </c>
      <c r="I272" s="42"/>
    </row>
    <row r="273" spans="1:9" ht="11.25" customHeight="1">
      <c r="A273" s="1209">
        <v>2012</v>
      </c>
      <c r="B273" s="1203"/>
      <c r="C273" s="54">
        <f t="shared" si="32"/>
        <v>0.54251254762409928</v>
      </c>
      <c r="D273" s="55">
        <f t="shared" si="32"/>
        <v>-0.35969944849811952</v>
      </c>
      <c r="E273" s="55">
        <f t="shared" si="32"/>
        <v>-0.14472261923336305</v>
      </c>
      <c r="F273" s="55">
        <f t="shared" si="32"/>
        <v>2.9162532411014013</v>
      </c>
      <c r="G273" s="55">
        <f t="shared" si="32"/>
        <v>-1.5568141869842407</v>
      </c>
      <c r="H273" s="55">
        <f t="shared" si="32"/>
        <v>8.6437360895395727</v>
      </c>
      <c r="I273" s="42"/>
    </row>
    <row r="274" spans="1:9" ht="11.25" customHeight="1">
      <c r="A274" s="1209">
        <v>2013</v>
      </c>
      <c r="B274" s="1203"/>
      <c r="C274" s="54">
        <f t="shared" si="32"/>
        <v>1.6550082585205246</v>
      </c>
      <c r="D274" s="55">
        <f t="shared" si="32"/>
        <v>0.23711015447858586</v>
      </c>
      <c r="E274" s="55">
        <f t="shared" si="32"/>
        <v>2.7664493144190772</v>
      </c>
      <c r="F274" s="55">
        <f t="shared" si="32"/>
        <v>-0.83788913436453072</v>
      </c>
      <c r="G274" s="55">
        <f t="shared" si="32"/>
        <v>4.5047577060876307</v>
      </c>
      <c r="H274" s="55">
        <f t="shared" si="32"/>
        <v>-2.6496917182832931</v>
      </c>
      <c r="I274" s="42"/>
    </row>
    <row r="275" spans="1:9" ht="11.25" hidden="1" customHeight="1">
      <c r="A275" s="1209">
        <v>2014</v>
      </c>
      <c r="B275" s="1203"/>
      <c r="C275" s="54">
        <f t="shared" si="32"/>
        <v>-24.765104266092919</v>
      </c>
      <c r="D275" s="55">
        <f t="shared" si="32"/>
        <v>-24.511735486036272</v>
      </c>
      <c r="E275" s="55">
        <f t="shared" si="32"/>
        <v>-24.216980604416477</v>
      </c>
      <c r="F275" s="55">
        <f t="shared" si="32"/>
        <v>-20.993980638611987</v>
      </c>
      <c r="G275" s="55">
        <f t="shared" si="32"/>
        <v>-25.691910108904963</v>
      </c>
      <c r="H275" s="55">
        <f t="shared" si="32"/>
        <v>-29.689976746228126</v>
      </c>
      <c r="I275" s="42"/>
    </row>
    <row r="276" spans="1:9" ht="6"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3">SUM(C67/C40*100-100)</f>
        <v>3.155726807236789</v>
      </c>
      <c r="D278" s="55">
        <f t="shared" si="33"/>
        <v>5.0577088634003786</v>
      </c>
      <c r="E278" s="55">
        <f t="shared" si="33"/>
        <v>4.3026612614604574</v>
      </c>
      <c r="F278" s="55">
        <f t="shared" si="33"/>
        <v>6.3471549862849912</v>
      </c>
      <c r="G278" s="55">
        <f t="shared" si="33"/>
        <v>3.2500524617820901</v>
      </c>
      <c r="H278" s="55">
        <f t="shared" si="33"/>
        <v>-8.7755052609142297</v>
      </c>
      <c r="I278" s="43"/>
    </row>
    <row r="279" spans="1:9" ht="11.25" hidden="1" customHeight="1">
      <c r="A279" s="37"/>
      <c r="B279" s="45" t="s">
        <v>177</v>
      </c>
      <c r="C279" s="54">
        <f t="shared" si="33"/>
        <v>3.6227505288781003</v>
      </c>
      <c r="D279" s="55">
        <f t="shared" si="33"/>
        <v>7.9804672929200535</v>
      </c>
      <c r="E279" s="55">
        <f t="shared" si="33"/>
        <v>3.1511963849961262</v>
      </c>
      <c r="F279" s="55">
        <f t="shared" si="33"/>
        <v>4.5158930073067438</v>
      </c>
      <c r="G279" s="55">
        <f t="shared" si="33"/>
        <v>2.395328090007439</v>
      </c>
      <c r="H279" s="55">
        <f t="shared" si="33"/>
        <v>-3.1608070145568945</v>
      </c>
      <c r="I279" s="43"/>
    </row>
    <row r="280" spans="1:9" ht="11.25" hidden="1" customHeight="1">
      <c r="A280" s="37"/>
      <c r="B280" s="45" t="s">
        <v>178</v>
      </c>
      <c r="C280" s="54">
        <f t="shared" si="33"/>
        <v>-1.211779885497748</v>
      </c>
      <c r="D280" s="55">
        <f t="shared" si="33"/>
        <v>-3.3573939859593338E-2</v>
      </c>
      <c r="E280" s="55">
        <f t="shared" si="33"/>
        <v>-1.5313431423836477</v>
      </c>
      <c r="F280" s="55">
        <f t="shared" si="33"/>
        <v>-2.6572849323995769</v>
      </c>
      <c r="G280" s="55">
        <f t="shared" si="33"/>
        <v>-0.8625602211837986</v>
      </c>
      <c r="H280" s="55">
        <f t="shared" si="33"/>
        <v>-1.9097297865986747</v>
      </c>
      <c r="I280" s="43"/>
    </row>
    <row r="281" spans="1:9" ht="11.25" hidden="1" customHeight="1">
      <c r="A281" s="37"/>
      <c r="B281" s="45" t="s">
        <v>179</v>
      </c>
      <c r="C281" s="54">
        <f t="shared" si="33"/>
        <v>7.0951894524337007</v>
      </c>
      <c r="D281" s="55">
        <f t="shared" si="33"/>
        <v>14.842012579535009</v>
      </c>
      <c r="E281" s="55">
        <f t="shared" si="33"/>
        <v>5.8571619404632997</v>
      </c>
      <c r="F281" s="55">
        <f t="shared" si="33"/>
        <v>7.9706139208998223</v>
      </c>
      <c r="G281" s="55">
        <f t="shared" si="33"/>
        <v>4.6489679209804393</v>
      </c>
      <c r="H281" s="55">
        <f t="shared" si="33"/>
        <v>-3.036926195365524</v>
      </c>
      <c r="I281" s="43"/>
    </row>
    <row r="282" spans="1:9" ht="11.25" hidden="1" customHeight="1">
      <c r="A282" s="37"/>
      <c r="B282" s="45" t="s">
        <v>180</v>
      </c>
      <c r="C282" s="54">
        <f t="shared" si="33"/>
        <v>-2.3542005794939342</v>
      </c>
      <c r="D282" s="55">
        <f t="shared" si="33"/>
        <v>-1.1993402287903479</v>
      </c>
      <c r="E282" s="55">
        <f t="shared" si="33"/>
        <v>-3.3524539818035777</v>
      </c>
      <c r="F282" s="55">
        <f t="shared" si="33"/>
        <v>-5.4403907646787104</v>
      </c>
      <c r="G282" s="55">
        <f t="shared" si="33"/>
        <v>-2.1098844915148049</v>
      </c>
      <c r="H282" s="55">
        <f t="shared" si="33"/>
        <v>2.2974276421839761</v>
      </c>
      <c r="I282" s="43"/>
    </row>
    <row r="283" spans="1:9" ht="11.25" hidden="1" customHeight="1">
      <c r="A283" s="37"/>
      <c r="B283" s="45" t="s">
        <v>181</v>
      </c>
      <c r="C283" s="54">
        <f t="shared" si="33"/>
        <v>-3.3518106752686805</v>
      </c>
      <c r="D283" s="55">
        <f t="shared" si="33"/>
        <v>-1.3964018639801168</v>
      </c>
      <c r="E283" s="55">
        <f t="shared" si="33"/>
        <v>-2.5562004982641469</v>
      </c>
      <c r="F283" s="55">
        <f t="shared" si="33"/>
        <v>-8.033318465077798</v>
      </c>
      <c r="G283" s="55">
        <f t="shared" si="33"/>
        <v>0.78200332005100393</v>
      </c>
      <c r="H283" s="55">
        <f t="shared" si="33"/>
        <v>-13.647598731464555</v>
      </c>
      <c r="I283" s="43"/>
    </row>
    <row r="284" spans="1:9" ht="11.25" hidden="1" customHeight="1">
      <c r="A284" s="37"/>
      <c r="B284" s="45" t="s">
        <v>182</v>
      </c>
      <c r="C284" s="54">
        <f t="shared" si="33"/>
        <v>-4.1131139139039163</v>
      </c>
      <c r="D284" s="55">
        <f t="shared" si="33"/>
        <v>-9.3122580416310825</v>
      </c>
      <c r="E284" s="55">
        <f t="shared" si="33"/>
        <v>-2.8808594091925954</v>
      </c>
      <c r="F284" s="55">
        <f t="shared" si="33"/>
        <v>-3.3194952297570239</v>
      </c>
      <c r="G284" s="55">
        <f t="shared" si="33"/>
        <v>-2.6466495644344548</v>
      </c>
      <c r="H284" s="55">
        <f t="shared" si="33"/>
        <v>0.24271515545973443</v>
      </c>
      <c r="I284" s="43"/>
    </row>
    <row r="285" spans="1:9" ht="11.25" hidden="1" customHeight="1">
      <c r="A285" s="37"/>
      <c r="B285" s="45" t="s">
        <v>183</v>
      </c>
      <c r="C285" s="54">
        <f t="shared" si="33"/>
        <v>-4.9203924014674953</v>
      </c>
      <c r="D285" s="55">
        <f t="shared" si="33"/>
        <v>-8.7436964741111041</v>
      </c>
      <c r="E285" s="55">
        <f t="shared" si="33"/>
        <v>-5.791757178621225</v>
      </c>
      <c r="F285" s="55">
        <f t="shared" si="33"/>
        <v>-10.899531691355818</v>
      </c>
      <c r="G285" s="55">
        <f t="shared" si="33"/>
        <v>-3.0325867523985153</v>
      </c>
      <c r="H285" s="55">
        <f t="shared" si="33"/>
        <v>12.551529833947811</v>
      </c>
      <c r="I285" s="43"/>
    </row>
    <row r="286" spans="1:9" ht="11.25" hidden="1" customHeight="1">
      <c r="A286" s="37"/>
      <c r="B286" s="45" t="s">
        <v>184</v>
      </c>
      <c r="C286" s="54">
        <f t="shared" si="33"/>
        <v>2.4069679740381815</v>
      </c>
      <c r="D286" s="55">
        <f t="shared" si="33"/>
        <v>-8.0762870420664967</v>
      </c>
      <c r="E286" s="55">
        <f t="shared" si="33"/>
        <v>5.6703764566678103</v>
      </c>
      <c r="F286" s="55">
        <f t="shared" si="33"/>
        <v>1.07707134112988</v>
      </c>
      <c r="G286" s="55">
        <f t="shared" si="33"/>
        <v>8.2397569072107331</v>
      </c>
      <c r="H286" s="55">
        <f t="shared" si="33"/>
        <v>7.2292828937680014</v>
      </c>
      <c r="I286" s="43"/>
    </row>
    <row r="287" spans="1:9" ht="11.25" hidden="1" customHeight="1">
      <c r="A287" s="37"/>
      <c r="B287" s="45" t="s">
        <v>185</v>
      </c>
      <c r="C287" s="54">
        <f t="shared" si="33"/>
        <v>-0.10531304179161793</v>
      </c>
      <c r="D287" s="55">
        <f t="shared" si="33"/>
        <v>-8.3886163682402071</v>
      </c>
      <c r="E287" s="55">
        <f t="shared" si="33"/>
        <v>1.7472083456640632</v>
      </c>
      <c r="F287" s="55">
        <f t="shared" si="33"/>
        <v>-1.8064920870643419</v>
      </c>
      <c r="G287" s="55">
        <f t="shared" si="33"/>
        <v>3.6926086224867305</v>
      </c>
      <c r="H287" s="55">
        <f t="shared" si="33"/>
        <v>8.940941357196948</v>
      </c>
      <c r="I287" s="43"/>
    </row>
    <row r="288" spans="1:9" ht="11.25" hidden="1" customHeight="1">
      <c r="A288" s="37"/>
      <c r="B288" s="45" t="s">
        <v>186</v>
      </c>
      <c r="C288" s="54">
        <f t="shared" si="33"/>
        <v>-5.6820482095082667</v>
      </c>
      <c r="D288" s="55">
        <f t="shared" si="33"/>
        <v>-10.319978192143225</v>
      </c>
      <c r="E288" s="55">
        <f t="shared" si="33"/>
        <v>-5.3427752121239394</v>
      </c>
      <c r="F288" s="55">
        <f t="shared" si="33"/>
        <v>-10.70502803021013</v>
      </c>
      <c r="G288" s="55">
        <f t="shared" si="33"/>
        <v>-2.3720848555689429</v>
      </c>
      <c r="H288" s="55">
        <f t="shared" si="33"/>
        <v>5.2982555250781047</v>
      </c>
      <c r="I288" s="43"/>
    </row>
    <row r="289" spans="1:9" ht="11.25" hidden="1" customHeight="1">
      <c r="A289" s="37"/>
      <c r="B289" s="45" t="s">
        <v>187</v>
      </c>
      <c r="C289" s="54">
        <f t="shared" si="33"/>
        <v>-9.9392092115779036</v>
      </c>
      <c r="D289" s="55">
        <f t="shared" si="33"/>
        <v>-8.6592852402749401</v>
      </c>
      <c r="E289" s="55">
        <f t="shared" si="33"/>
        <v>-10.248134227147659</v>
      </c>
      <c r="F289" s="55">
        <f t="shared" si="33"/>
        <v>-9.6886905207893363</v>
      </c>
      <c r="G289" s="55">
        <f t="shared" si="33"/>
        <v>-10.513435616697535</v>
      </c>
      <c r="H289" s="55">
        <f t="shared" si="33"/>
        <v>-11.033152200686686</v>
      </c>
      <c r="I289" s="43"/>
    </row>
    <row r="290" spans="1:9" ht="11.25" hidden="1" customHeight="1">
      <c r="A290" s="37"/>
      <c r="B290" s="45"/>
      <c r="C290" s="54"/>
      <c r="D290" s="55"/>
      <c r="E290" s="55"/>
      <c r="F290" s="55"/>
      <c r="G290" s="55"/>
      <c r="H290" s="55"/>
      <c r="I290" s="43"/>
    </row>
    <row r="291" spans="1:9" ht="11.25" hidden="1" customHeight="1">
      <c r="A291" s="1202" t="s">
        <v>188</v>
      </c>
      <c r="B291" s="1203"/>
      <c r="C291" s="54">
        <f t="shared" ref="C291:H302" si="34">SUM(C80/C53*100-100)</f>
        <v>3.155726807236789</v>
      </c>
      <c r="D291" s="55">
        <f t="shared" si="34"/>
        <v>5.0577088634003786</v>
      </c>
      <c r="E291" s="55">
        <f t="shared" si="34"/>
        <v>4.3026612614604574</v>
      </c>
      <c r="F291" s="55">
        <f t="shared" si="34"/>
        <v>6.3471549862849912</v>
      </c>
      <c r="G291" s="55">
        <f t="shared" si="34"/>
        <v>3.2500524617820901</v>
      </c>
      <c r="H291" s="55">
        <f t="shared" si="34"/>
        <v>-8.7755052609142297</v>
      </c>
      <c r="I291" s="43"/>
    </row>
    <row r="292" spans="1:9" ht="11.25" hidden="1" customHeight="1">
      <c r="A292" s="1202" t="s">
        <v>189</v>
      </c>
      <c r="B292" s="1203"/>
      <c r="C292" s="54">
        <f t="shared" si="34"/>
        <v>3.3827259002088965</v>
      </c>
      <c r="D292" s="55">
        <f t="shared" si="34"/>
        <v>6.4804996297886674</v>
      </c>
      <c r="E292" s="55">
        <f t="shared" si="34"/>
        <v>3.7416771189191564</v>
      </c>
      <c r="F292" s="55">
        <f t="shared" si="34"/>
        <v>5.4331811374612329</v>
      </c>
      <c r="G292" s="55">
        <f t="shared" si="34"/>
        <v>2.8390668768574443</v>
      </c>
      <c r="H292" s="55">
        <f t="shared" si="34"/>
        <v>-6.0996754399310475</v>
      </c>
      <c r="I292" s="43"/>
    </row>
    <row r="293" spans="1:9" ht="11.25" hidden="1" customHeight="1">
      <c r="A293" s="1202" t="s">
        <v>190</v>
      </c>
      <c r="B293" s="1203"/>
      <c r="C293" s="54">
        <f t="shared" si="34"/>
        <v>1.7962283329255371</v>
      </c>
      <c r="D293" s="55">
        <f t="shared" si="34"/>
        <v>4.1532899136123831</v>
      </c>
      <c r="E293" s="55">
        <f t="shared" si="34"/>
        <v>1.925563244782964</v>
      </c>
      <c r="F293" s="55">
        <f t="shared" si="34"/>
        <v>2.5201450413048292</v>
      </c>
      <c r="G293" s="55">
        <f t="shared" si="34"/>
        <v>1.5962357660241082</v>
      </c>
      <c r="H293" s="55">
        <f t="shared" si="34"/>
        <v>-4.746134175015456</v>
      </c>
      <c r="I293" s="43"/>
    </row>
    <row r="294" spans="1:9" ht="11.25" hidden="1" customHeight="1">
      <c r="A294" s="1202" t="s">
        <v>191</v>
      </c>
      <c r="B294" s="1203"/>
      <c r="C294" s="54">
        <f t="shared" si="34"/>
        <v>3.1170433785452758</v>
      </c>
      <c r="D294" s="55">
        <f t="shared" si="34"/>
        <v>6.8340709127912049</v>
      </c>
      <c r="E294" s="55">
        <f t="shared" si="34"/>
        <v>2.9061676021890435</v>
      </c>
      <c r="F294" s="55">
        <f t="shared" si="34"/>
        <v>3.9003241851640382</v>
      </c>
      <c r="G294" s="55">
        <f t="shared" si="34"/>
        <v>2.3511502581335293</v>
      </c>
      <c r="H294" s="55">
        <f t="shared" si="34"/>
        <v>-4.3283689330361028</v>
      </c>
      <c r="I294" s="43"/>
    </row>
    <row r="295" spans="1:9" ht="11.25" hidden="1" customHeight="1">
      <c r="A295" s="1202" t="s">
        <v>192</v>
      </c>
      <c r="B295" s="1203"/>
      <c r="C295" s="54">
        <f t="shared" si="34"/>
        <v>1.9808516097495499</v>
      </c>
      <c r="D295" s="55">
        <f t="shared" si="34"/>
        <v>5.1101695585817026</v>
      </c>
      <c r="E295" s="55">
        <f t="shared" si="34"/>
        <v>1.6075047740231412</v>
      </c>
      <c r="F295" s="55">
        <f t="shared" si="34"/>
        <v>1.8991268500649312</v>
      </c>
      <c r="G295" s="55">
        <f t="shared" si="34"/>
        <v>1.4425099439550024</v>
      </c>
      <c r="H295" s="55">
        <f t="shared" si="34"/>
        <v>-3.0580891966531283</v>
      </c>
      <c r="I295" s="43"/>
    </row>
    <row r="296" spans="1:9" ht="11.25" hidden="1" customHeight="1">
      <c r="A296" s="1202" t="s">
        <v>193</v>
      </c>
      <c r="B296" s="1203"/>
      <c r="C296" s="54">
        <f t="shared" si="34"/>
        <v>1.0658784151243168</v>
      </c>
      <c r="D296" s="55">
        <f t="shared" si="34"/>
        <v>3.9877613701780916</v>
      </c>
      <c r="E296" s="55">
        <f t="shared" si="34"/>
        <v>0.89699520599120319</v>
      </c>
      <c r="F296" s="55">
        <f t="shared" si="34"/>
        <v>0.13731075901776535</v>
      </c>
      <c r="G296" s="55">
        <f t="shared" si="34"/>
        <v>1.3323485421152128</v>
      </c>
      <c r="H296" s="55">
        <f t="shared" si="34"/>
        <v>-4.9224146806791822</v>
      </c>
      <c r="I296" s="43"/>
    </row>
    <row r="297" spans="1:9" ht="11.25" hidden="1" customHeight="1">
      <c r="A297" s="1202" t="s">
        <v>194</v>
      </c>
      <c r="B297" s="1203"/>
      <c r="C297" s="54">
        <f t="shared" si="34"/>
        <v>0.28817262497959462</v>
      </c>
      <c r="D297" s="55">
        <f t="shared" si="34"/>
        <v>1.9059404368879171</v>
      </c>
      <c r="E297" s="55">
        <f t="shared" si="34"/>
        <v>0.34589261811865413</v>
      </c>
      <c r="F297" s="55">
        <f t="shared" si="34"/>
        <v>-0.34766525960939987</v>
      </c>
      <c r="G297" s="55">
        <f t="shared" si="34"/>
        <v>0.73930681155032119</v>
      </c>
      <c r="H297" s="55">
        <f t="shared" si="34"/>
        <v>-4.0706473979791866</v>
      </c>
      <c r="I297" s="43"/>
    </row>
    <row r="298" spans="1:9" ht="11.25" hidden="1" customHeight="1">
      <c r="A298" s="1202" t="s">
        <v>195</v>
      </c>
      <c r="B298" s="1203"/>
      <c r="C298" s="54">
        <f t="shared" si="34"/>
        <v>-0.37335516274880831</v>
      </c>
      <c r="D298" s="55">
        <f t="shared" si="34"/>
        <v>0.4907695205850473</v>
      </c>
      <c r="E298" s="55">
        <f t="shared" si="34"/>
        <v>-0.42946080793947772</v>
      </c>
      <c r="F298" s="55">
        <f t="shared" si="34"/>
        <v>-1.6444553400796025</v>
      </c>
      <c r="G298" s="55">
        <f t="shared" si="34"/>
        <v>0.25551799629140248</v>
      </c>
      <c r="H298" s="55">
        <f t="shared" si="34"/>
        <v>-2.1217089302846972</v>
      </c>
      <c r="I298" s="43"/>
    </row>
    <row r="299" spans="1:9" ht="11.25" hidden="1" customHeight="1">
      <c r="A299" s="1202" t="s">
        <v>196</v>
      </c>
      <c r="B299" s="1203"/>
      <c r="C299" s="54">
        <f t="shared" si="34"/>
        <v>-7.4333428220612063E-2</v>
      </c>
      <c r="D299" s="55">
        <f t="shared" si="34"/>
        <v>-0.47662874639567576</v>
      </c>
      <c r="E299" s="55">
        <f t="shared" si="34"/>
        <v>0.22117815054707535</v>
      </c>
      <c r="F299" s="55">
        <f t="shared" si="34"/>
        <v>-1.3554612146883471</v>
      </c>
      <c r="G299" s="55">
        <f t="shared" si="34"/>
        <v>1.1093007118796692</v>
      </c>
      <c r="H299" s="55">
        <f t="shared" si="34"/>
        <v>-1.1832594242526966</v>
      </c>
      <c r="I299" s="43"/>
    </row>
    <row r="300" spans="1:9" ht="11.25" hidden="1" customHeight="1">
      <c r="A300" s="1202" t="s">
        <v>197</v>
      </c>
      <c r="B300" s="1203"/>
      <c r="C300" s="54">
        <f t="shared" si="34"/>
        <v>-7.751967454868236E-2</v>
      </c>
      <c r="D300" s="55">
        <f t="shared" si="34"/>
        <v>-1.3124692420497439</v>
      </c>
      <c r="E300" s="55">
        <f t="shared" si="34"/>
        <v>0.37851861082729954</v>
      </c>
      <c r="F300" s="55">
        <f t="shared" si="34"/>
        <v>-1.4012036226583291</v>
      </c>
      <c r="G300" s="55">
        <f t="shared" si="34"/>
        <v>1.3780988066105948</v>
      </c>
      <c r="H300" s="55">
        <f t="shared" si="34"/>
        <v>-0.23293026060208888</v>
      </c>
      <c r="I300" s="43"/>
    </row>
    <row r="301" spans="1:9" ht="11.25" hidden="1" customHeight="1">
      <c r="A301" s="1202" t="s">
        <v>198</v>
      </c>
      <c r="B301" s="1203"/>
      <c r="C301" s="54">
        <f t="shared" si="34"/>
        <v>-0.59436101504454086</v>
      </c>
      <c r="D301" s="55">
        <f t="shared" si="34"/>
        <v>-2.176194291461627</v>
      </c>
      <c r="E301" s="55">
        <f t="shared" si="34"/>
        <v>-0.14821109005781352</v>
      </c>
      <c r="F301" s="55">
        <f t="shared" si="34"/>
        <v>-2.2509371218818615</v>
      </c>
      <c r="G301" s="55">
        <f t="shared" si="34"/>
        <v>1.0312966586048873</v>
      </c>
      <c r="H301" s="55">
        <f t="shared" si="34"/>
        <v>0.23081084101438876</v>
      </c>
      <c r="I301" s="43"/>
    </row>
    <row r="302" spans="1:9" ht="11.25" hidden="1" customHeight="1">
      <c r="A302" s="1202" t="s">
        <v>199</v>
      </c>
      <c r="B302" s="1203"/>
      <c r="C302" s="54">
        <f t="shared" si="34"/>
        <v>-1.3255709295166014</v>
      </c>
      <c r="D302" s="55">
        <f t="shared" si="34"/>
        <v>-2.6924946560573915</v>
      </c>
      <c r="E302" s="55">
        <f t="shared" si="34"/>
        <v>-0.92893113092178226</v>
      </c>
      <c r="F302" s="55">
        <f t="shared" si="34"/>
        <v>-2.7697876693482613</v>
      </c>
      <c r="G302" s="55">
        <f t="shared" si="34"/>
        <v>9.0676399930728735E-2</v>
      </c>
      <c r="H302" s="55">
        <f t="shared" si="34"/>
        <v>-0.68793290071886304</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5">SUM(C94/C67*100-100)</f>
        <v>-29.72562490187795</v>
      </c>
      <c r="D305" s="55">
        <f t="shared" si="35"/>
        <v>-37.725660385658841</v>
      </c>
      <c r="E305" s="55">
        <f t="shared" si="35"/>
        <v>-26.930869991552157</v>
      </c>
      <c r="F305" s="55">
        <f t="shared" si="35"/>
        <v>-31.812614532239607</v>
      </c>
      <c r="G305" s="55">
        <f t="shared" si="35"/>
        <v>-24.342109578681402</v>
      </c>
      <c r="H305" s="55">
        <f t="shared" si="35"/>
        <v>-30.71903199409067</v>
      </c>
      <c r="I305" s="43"/>
    </row>
    <row r="306" spans="1:9" ht="11.25" hidden="1" customHeight="1">
      <c r="A306" s="37"/>
      <c r="B306" s="45" t="s">
        <v>177</v>
      </c>
      <c r="C306" s="54">
        <f t="shared" si="35"/>
        <v>-17.117328719766547</v>
      </c>
      <c r="D306" s="55">
        <f t="shared" si="35"/>
        <v>-18.002718432384853</v>
      </c>
      <c r="E306" s="55">
        <f t="shared" si="35"/>
        <v>-16.937931269953381</v>
      </c>
      <c r="F306" s="55">
        <f t="shared" si="35"/>
        <v>-19.251127924944086</v>
      </c>
      <c r="G306" s="55">
        <f t="shared" si="35"/>
        <v>-15.630181170045702</v>
      </c>
      <c r="H306" s="55">
        <f t="shared" si="35"/>
        <v>-16.170543351178395</v>
      </c>
      <c r="I306" s="43"/>
    </row>
    <row r="307" spans="1:9" ht="11.25" hidden="1" customHeight="1">
      <c r="A307" s="37"/>
      <c r="B307" s="45" t="s">
        <v>178</v>
      </c>
      <c r="C307" s="54">
        <f t="shared" si="35"/>
        <v>-11.429495665597557</v>
      </c>
      <c r="D307" s="55">
        <f t="shared" si="35"/>
        <v>-5.5032033812338739</v>
      </c>
      <c r="E307" s="55">
        <f t="shared" si="35"/>
        <v>-15.762420840663395</v>
      </c>
      <c r="F307" s="55">
        <f t="shared" si="35"/>
        <v>-10.043721507329579</v>
      </c>
      <c r="G307" s="55">
        <f t="shared" si="35"/>
        <v>-19.097700503548538</v>
      </c>
      <c r="H307" s="55">
        <f t="shared" si="35"/>
        <v>5.4612733220552201</v>
      </c>
      <c r="I307" s="43"/>
    </row>
    <row r="308" spans="1:9" ht="11.25" hidden="1" customHeight="1">
      <c r="A308" s="37"/>
      <c r="B308" s="45" t="s">
        <v>179</v>
      </c>
      <c r="C308" s="54">
        <f t="shared" si="35"/>
        <v>-23.848755959723945</v>
      </c>
      <c r="D308" s="55">
        <f t="shared" si="35"/>
        <v>-19.289151251757048</v>
      </c>
      <c r="E308" s="55">
        <f t="shared" si="35"/>
        <v>-28.056500923282783</v>
      </c>
      <c r="F308" s="55">
        <f t="shared" si="35"/>
        <v>-20.125855213745623</v>
      </c>
      <c r="G308" s="55">
        <f t="shared" si="35"/>
        <v>-32.734105082402834</v>
      </c>
      <c r="H308" s="55">
        <f t="shared" si="35"/>
        <v>-3.7780113903456254</v>
      </c>
      <c r="I308" s="43"/>
    </row>
    <row r="309" spans="1:9" ht="11.25" hidden="1" customHeight="1">
      <c r="A309" s="37"/>
      <c r="B309" s="45" t="s">
        <v>180</v>
      </c>
      <c r="C309" s="54">
        <f t="shared" si="35"/>
        <v>-21.264154691009594</v>
      </c>
      <c r="D309" s="55">
        <f t="shared" si="35"/>
        <v>-11.155960197428243</v>
      </c>
      <c r="E309" s="55">
        <f t="shared" si="35"/>
        <v>-26.354346332582566</v>
      </c>
      <c r="F309" s="55">
        <f t="shared" si="35"/>
        <v>-13.578999768925598</v>
      </c>
      <c r="G309" s="55">
        <f t="shared" si="35"/>
        <v>-33.698518659195571</v>
      </c>
      <c r="H309" s="55">
        <f t="shared" si="35"/>
        <v>-10.553044508254033</v>
      </c>
      <c r="I309" s="43"/>
    </row>
    <row r="310" spans="1:9" ht="11.25" hidden="1" customHeight="1">
      <c r="A310" s="37"/>
      <c r="B310" s="45" t="s">
        <v>181</v>
      </c>
      <c r="C310" s="54">
        <f t="shared" si="35"/>
        <v>-17.668600426086883</v>
      </c>
      <c r="D310" s="55">
        <f t="shared" si="35"/>
        <v>-6.3370418204207368</v>
      </c>
      <c r="E310" s="55">
        <f t="shared" si="35"/>
        <v>-22.849805192568013</v>
      </c>
      <c r="F310" s="55">
        <f t="shared" si="35"/>
        <v>-10.718239538222122</v>
      </c>
      <c r="G310" s="55">
        <f t="shared" si="35"/>
        <v>-29.597029319087625</v>
      </c>
      <c r="H310" s="55">
        <f t="shared" si="35"/>
        <v>-8.0165537647940539</v>
      </c>
      <c r="I310" s="43"/>
    </row>
    <row r="311" spans="1:9" ht="11.25" hidden="1" customHeight="1">
      <c r="A311" s="37"/>
      <c r="B311" s="45" t="s">
        <v>182</v>
      </c>
      <c r="C311" s="54">
        <f t="shared" si="35"/>
        <v>-16.124430584865991</v>
      </c>
      <c r="D311" s="55">
        <f t="shared" si="35"/>
        <v>-3.0883395049219615</v>
      </c>
      <c r="E311" s="55">
        <f t="shared" si="35"/>
        <v>-20.330694676718295</v>
      </c>
      <c r="F311" s="55">
        <f t="shared" si="35"/>
        <v>-15.310051791477406</v>
      </c>
      <c r="G311" s="55">
        <f t="shared" si="35"/>
        <v>-22.992941941822224</v>
      </c>
      <c r="H311" s="55">
        <f t="shared" si="35"/>
        <v>-18.009763640996823</v>
      </c>
      <c r="I311" s="43"/>
    </row>
    <row r="312" spans="1:9" ht="11.25" hidden="1" customHeight="1">
      <c r="A312" s="37"/>
      <c r="B312" s="45" t="s">
        <v>183</v>
      </c>
      <c r="C312" s="54">
        <f t="shared" si="35"/>
        <v>-15.413085397746315</v>
      </c>
      <c r="D312" s="55">
        <f t="shared" si="35"/>
        <v>-1.7529788264789943</v>
      </c>
      <c r="E312" s="55">
        <f t="shared" si="35"/>
        <v>-19.354565595869587</v>
      </c>
      <c r="F312" s="55">
        <f t="shared" si="35"/>
        <v>-14.848199037925497</v>
      </c>
      <c r="G312" s="55">
        <f t="shared" si="35"/>
        <v>-21.591367385041309</v>
      </c>
      <c r="H312" s="55">
        <f t="shared" si="35"/>
        <v>-21.263390612650994</v>
      </c>
      <c r="I312" s="43"/>
    </row>
    <row r="313" spans="1:9" ht="11.25" hidden="1" customHeight="1">
      <c r="A313" s="37"/>
      <c r="B313" s="45" t="s">
        <v>184</v>
      </c>
      <c r="C313" s="54">
        <f t="shared" si="35"/>
        <v>-17.465998265829086</v>
      </c>
      <c r="D313" s="55">
        <f t="shared" si="35"/>
        <v>1.0554900451977574</v>
      </c>
      <c r="E313" s="55">
        <f t="shared" si="35"/>
        <v>-22.528375531753866</v>
      </c>
      <c r="F313" s="55">
        <f t="shared" si="35"/>
        <v>-18.249263268131216</v>
      </c>
      <c r="G313" s="55">
        <f t="shared" si="35"/>
        <v>-24.763607719489812</v>
      </c>
      <c r="H313" s="55">
        <f t="shared" si="35"/>
        <v>-24.418453624271535</v>
      </c>
      <c r="I313" s="43"/>
    </row>
    <row r="314" spans="1:9" ht="11.25" hidden="1" customHeight="1">
      <c r="A314" s="37"/>
      <c r="B314" s="45" t="s">
        <v>185</v>
      </c>
      <c r="C314" s="54">
        <f t="shared" si="35"/>
        <v>-21.204384351713941</v>
      </c>
      <c r="D314" s="55">
        <f t="shared" si="35"/>
        <v>-7.1079228396506551</v>
      </c>
      <c r="E314" s="55">
        <f t="shared" si="35"/>
        <v>-23.573425189175239</v>
      </c>
      <c r="F314" s="55">
        <f t="shared" si="35"/>
        <v>-19.382076591452559</v>
      </c>
      <c r="G314" s="55">
        <f t="shared" si="35"/>
        <v>-25.746210998002965</v>
      </c>
      <c r="H314" s="55">
        <f t="shared" si="35"/>
        <v>-37.646618709125931</v>
      </c>
      <c r="I314" s="43"/>
    </row>
    <row r="315" spans="1:9" ht="11.25" hidden="1" customHeight="1">
      <c r="A315" s="37"/>
      <c r="B315" s="45" t="s">
        <v>186</v>
      </c>
      <c r="C315" s="54">
        <f t="shared" si="35"/>
        <v>-8.1228280709397325</v>
      </c>
      <c r="D315" s="55">
        <f t="shared" si="35"/>
        <v>-2.3327964591940002</v>
      </c>
      <c r="E315" s="55">
        <f t="shared" si="35"/>
        <v>-9.4643375319716938</v>
      </c>
      <c r="F315" s="55">
        <f t="shared" si="35"/>
        <v>-5.4292634201377581</v>
      </c>
      <c r="G315" s="55">
        <f t="shared" si="35"/>
        <v>-11.508966955823368</v>
      </c>
      <c r="H315" s="55">
        <f t="shared" si="35"/>
        <v>-13.003868108332895</v>
      </c>
      <c r="I315" s="43"/>
    </row>
    <row r="316" spans="1:9" ht="11.25" hidden="1" customHeight="1">
      <c r="A316" s="37"/>
      <c r="B316" s="45" t="s">
        <v>187</v>
      </c>
      <c r="C316" s="54">
        <f t="shared" si="35"/>
        <v>-1.3482333914079021</v>
      </c>
      <c r="D316" s="55">
        <f t="shared" si="35"/>
        <v>-6.3056792064259781</v>
      </c>
      <c r="E316" s="55">
        <f t="shared" si="35"/>
        <v>0.20508357904907371</v>
      </c>
      <c r="F316" s="55">
        <f t="shared" si="35"/>
        <v>2.3953190028391873</v>
      </c>
      <c r="G316" s="55">
        <f t="shared" si="35"/>
        <v>-0.84315040518842466</v>
      </c>
      <c r="H316" s="55">
        <f t="shared" si="35"/>
        <v>0.6626689851052987</v>
      </c>
      <c r="I316" s="43"/>
    </row>
    <row r="317" spans="1:9" ht="6" hidden="1" customHeight="1">
      <c r="A317" s="37"/>
      <c r="B317" s="45"/>
      <c r="C317" s="54"/>
      <c r="D317" s="55"/>
      <c r="E317" s="55"/>
      <c r="F317" s="55"/>
      <c r="G317" s="55"/>
      <c r="H317" s="55"/>
      <c r="I317" s="43"/>
    </row>
    <row r="318" spans="1:9" ht="11.25" hidden="1" customHeight="1">
      <c r="A318" s="1202" t="s">
        <v>188</v>
      </c>
      <c r="B318" s="1203"/>
      <c r="C318" s="54">
        <f t="shared" ref="C318:H329" si="36">SUM(C107/C80*100-100)</f>
        <v>-29.72562490187795</v>
      </c>
      <c r="D318" s="55">
        <f t="shared" si="36"/>
        <v>-37.725660385658841</v>
      </c>
      <c r="E318" s="55">
        <f t="shared" si="36"/>
        <v>-26.930869991552157</v>
      </c>
      <c r="F318" s="55">
        <f t="shared" si="36"/>
        <v>-31.812614532239607</v>
      </c>
      <c r="G318" s="55">
        <f t="shared" si="36"/>
        <v>-24.342109578681402</v>
      </c>
      <c r="H318" s="55">
        <f t="shared" si="36"/>
        <v>-30.71903199409067</v>
      </c>
      <c r="I318" s="43"/>
    </row>
    <row r="319" spans="1:9" ht="11.25" hidden="1" customHeight="1">
      <c r="A319" s="1202" t="s">
        <v>189</v>
      </c>
      <c r="B319" s="1203"/>
      <c r="C319" s="54">
        <f t="shared" si="36"/>
        <v>-23.583074614106536</v>
      </c>
      <c r="D319" s="55">
        <f t="shared" si="36"/>
        <v>-27.989338235525892</v>
      </c>
      <c r="E319" s="55">
        <f t="shared" si="36"/>
        <v>-22.090103662446523</v>
      </c>
      <c r="F319" s="55">
        <f t="shared" si="36"/>
        <v>-25.597783064994701</v>
      </c>
      <c r="G319" s="55">
        <f t="shared" si="36"/>
        <v>-20.171141998116198</v>
      </c>
      <c r="H319" s="55">
        <f t="shared" si="36"/>
        <v>-23.568571421627709</v>
      </c>
      <c r="I319" s="43"/>
    </row>
    <row r="320" spans="1:9" ht="11.25" hidden="1" customHeight="1">
      <c r="A320" s="1202" t="s">
        <v>190</v>
      </c>
      <c r="B320" s="1203"/>
      <c r="C320" s="54">
        <f t="shared" si="36"/>
        <v>-19.510413558255223</v>
      </c>
      <c r="D320" s="55">
        <f t="shared" si="36"/>
        <v>-20.278903840796417</v>
      </c>
      <c r="E320" s="55">
        <f t="shared" si="36"/>
        <v>-19.984661905814463</v>
      </c>
      <c r="F320" s="55">
        <f t="shared" si="36"/>
        <v>-20.28024775930362</v>
      </c>
      <c r="G320" s="55">
        <f t="shared" si="36"/>
        <v>-19.819453705464625</v>
      </c>
      <c r="H320" s="55">
        <f t="shared" si="36"/>
        <v>-13.911373230540676</v>
      </c>
      <c r="I320" s="43"/>
    </row>
    <row r="321" spans="1:9" ht="11.25" hidden="1" customHeight="1">
      <c r="A321" s="1202" t="s">
        <v>191</v>
      </c>
      <c r="B321" s="1203"/>
      <c r="C321" s="54">
        <f t="shared" si="36"/>
        <v>-20.633503689834427</v>
      </c>
      <c r="D321" s="55">
        <f t="shared" si="36"/>
        <v>-20.012062452439793</v>
      </c>
      <c r="E321" s="55">
        <f t="shared" si="36"/>
        <v>-22.055642216162681</v>
      </c>
      <c r="F321" s="55">
        <f t="shared" si="36"/>
        <v>-20.2396205873751</v>
      </c>
      <c r="G321" s="55">
        <f t="shared" si="36"/>
        <v>-23.084835524291762</v>
      </c>
      <c r="H321" s="55">
        <f t="shared" si="36"/>
        <v>-11.401139625934917</v>
      </c>
      <c r="I321" s="43"/>
    </row>
    <row r="322" spans="1:9" ht="11.25" hidden="1" customHeight="1">
      <c r="A322" s="1202" t="s">
        <v>192</v>
      </c>
      <c r="B322" s="1203"/>
      <c r="C322" s="54">
        <f t="shared" si="36"/>
        <v>-20.75890139223003</v>
      </c>
      <c r="D322" s="55">
        <f t="shared" si="36"/>
        <v>-18.225697674882014</v>
      </c>
      <c r="E322" s="55">
        <f t="shared" si="36"/>
        <v>-22.90408061281363</v>
      </c>
      <c r="F322" s="55">
        <f t="shared" si="36"/>
        <v>-18.915401896215727</v>
      </c>
      <c r="G322" s="55">
        <f t="shared" si="36"/>
        <v>-25.170965521094431</v>
      </c>
      <c r="H322" s="55">
        <f t="shared" si="36"/>
        <v>-11.229562664402977</v>
      </c>
      <c r="I322" s="43"/>
    </row>
    <row r="323" spans="1:9" ht="11.25" hidden="1" customHeight="1">
      <c r="A323" s="1202" t="s">
        <v>193</v>
      </c>
      <c r="B323" s="1203"/>
      <c r="C323" s="54">
        <f t="shared" si="36"/>
        <v>-20.251847366849745</v>
      </c>
      <c r="D323" s="55">
        <f t="shared" si="36"/>
        <v>-16.281045585036637</v>
      </c>
      <c r="E323" s="55">
        <f t="shared" si="36"/>
        <v>-22.895135843968205</v>
      </c>
      <c r="F323" s="55">
        <f t="shared" si="36"/>
        <v>-17.58002911881411</v>
      </c>
      <c r="G323" s="55">
        <f t="shared" si="36"/>
        <v>-25.905149367371934</v>
      </c>
      <c r="H323" s="55">
        <f t="shared" si="36"/>
        <v>-10.715809991643923</v>
      </c>
      <c r="I323" s="43"/>
    </row>
    <row r="324" spans="1:9" ht="11.25" hidden="1" customHeight="1">
      <c r="A324" s="1202" t="s">
        <v>194</v>
      </c>
      <c r="B324" s="1203"/>
      <c r="C324" s="54">
        <f t="shared" si="36"/>
        <v>-19.659252496940525</v>
      </c>
      <c r="D324" s="55">
        <f t="shared" si="36"/>
        <v>-14.443347890328326</v>
      </c>
      <c r="E324" s="55">
        <f t="shared" si="36"/>
        <v>-22.533071981770235</v>
      </c>
      <c r="F324" s="55">
        <f t="shared" si="36"/>
        <v>-17.271057770082649</v>
      </c>
      <c r="G324" s="55">
        <f t="shared" si="36"/>
        <v>-25.48569398538298</v>
      </c>
      <c r="H324" s="55">
        <f t="shared" si="36"/>
        <v>-11.972719519771147</v>
      </c>
      <c r="I324" s="43"/>
    </row>
    <row r="325" spans="1:9" ht="11.25" hidden="1" customHeight="1">
      <c r="A325" s="1202" t="s">
        <v>195</v>
      </c>
      <c r="B325" s="1203"/>
      <c r="C325" s="54">
        <f t="shared" si="36"/>
        <v>-19.144570522818881</v>
      </c>
      <c r="D325" s="55">
        <f t="shared" si="36"/>
        <v>-12.911960569123877</v>
      </c>
      <c r="E325" s="55">
        <f t="shared" si="36"/>
        <v>-22.153163719893612</v>
      </c>
      <c r="F325" s="55">
        <f t="shared" si="36"/>
        <v>-17.001315115965724</v>
      </c>
      <c r="G325" s="55">
        <f t="shared" si="36"/>
        <v>-25.002583692280012</v>
      </c>
      <c r="H325" s="55">
        <f t="shared" si="36"/>
        <v>-13.225348136139658</v>
      </c>
      <c r="I325" s="43"/>
    </row>
    <row r="326" spans="1:9" ht="11.25" hidden="1" customHeight="1">
      <c r="A326" s="1202" t="s">
        <v>196</v>
      </c>
      <c r="B326" s="1203"/>
      <c r="C326" s="54">
        <f t="shared" si="36"/>
        <v>-18.959558488940658</v>
      </c>
      <c r="D326" s="55">
        <f t="shared" si="36"/>
        <v>-11.45518283711867</v>
      </c>
      <c r="E326" s="55">
        <f t="shared" si="36"/>
        <v>-22.195361739335468</v>
      </c>
      <c r="F326" s="55">
        <f t="shared" si="36"/>
        <v>-17.137100355857342</v>
      </c>
      <c r="G326" s="55">
        <f t="shared" si="36"/>
        <v>-24.975226988095443</v>
      </c>
      <c r="H326" s="55">
        <f t="shared" si="36"/>
        <v>-14.444300422620302</v>
      </c>
      <c r="I326" s="43"/>
    </row>
    <row r="327" spans="1:9" ht="11.25" hidden="1" customHeight="1">
      <c r="A327" s="1202" t="s">
        <v>197</v>
      </c>
      <c r="B327" s="1203"/>
      <c r="C327" s="54">
        <f t="shared" si="36"/>
        <v>-19.190374107872472</v>
      </c>
      <c r="D327" s="55">
        <f t="shared" si="36"/>
        <v>-11.028858049898432</v>
      </c>
      <c r="E327" s="55">
        <f t="shared" si="36"/>
        <v>-22.339383535756525</v>
      </c>
      <c r="F327" s="55">
        <f t="shared" si="36"/>
        <v>-17.36384428247689</v>
      </c>
      <c r="G327" s="55">
        <f t="shared" si="36"/>
        <v>-25.057280852807978</v>
      </c>
      <c r="H327" s="55">
        <f t="shared" si="36"/>
        <v>-16.822501626904696</v>
      </c>
      <c r="I327" s="43"/>
    </row>
    <row r="328" spans="1:9" ht="11.25" hidden="1" customHeight="1">
      <c r="A328" s="1202" t="s">
        <v>198</v>
      </c>
      <c r="B328" s="1203"/>
      <c r="C328" s="54">
        <f t="shared" si="36"/>
        <v>-18.22197844342935</v>
      </c>
      <c r="D328" s="55">
        <f t="shared" si="36"/>
        <v>-10.264415996434323</v>
      </c>
      <c r="E328" s="55">
        <f t="shared" si="36"/>
        <v>-21.215709715183266</v>
      </c>
      <c r="F328" s="55">
        <f t="shared" si="36"/>
        <v>-16.368111492897725</v>
      </c>
      <c r="G328" s="55">
        <f t="shared" si="36"/>
        <v>-23.846591900234387</v>
      </c>
      <c r="H328" s="55">
        <f t="shared" si="36"/>
        <v>-16.486156409938758</v>
      </c>
      <c r="I328" s="43"/>
    </row>
    <row r="329" spans="1:9" ht="11.25" hidden="1" customHeight="1">
      <c r="A329" s="1202" t="s">
        <v>199</v>
      </c>
      <c r="B329" s="1203"/>
      <c r="C329" s="54">
        <f t="shared" si="36"/>
        <v>-17.016907992815675</v>
      </c>
      <c r="D329" s="55">
        <f t="shared" si="36"/>
        <v>-9.9684818960322872</v>
      </c>
      <c r="E329" s="55">
        <f t="shared" si="36"/>
        <v>-19.715646897238642</v>
      </c>
      <c r="F329" s="55">
        <f t="shared" si="36"/>
        <v>-15.152335251063604</v>
      </c>
      <c r="G329" s="55">
        <f t="shared" si="36"/>
        <v>-22.170925785471937</v>
      </c>
      <c r="H329" s="55">
        <f t="shared" si="36"/>
        <v>-15.233119865475572</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7">SUM(C121/C94*100-100)</f>
        <v>4.0106975419923288</v>
      </c>
      <c r="D332" s="55">
        <f t="shared" si="37"/>
        <v>-4.4860980277229743</v>
      </c>
      <c r="E332" s="55">
        <f t="shared" si="37"/>
        <v>3.7930517016872187</v>
      </c>
      <c r="F332" s="55">
        <f t="shared" si="37"/>
        <v>-7.2043811766468338</v>
      </c>
      <c r="G332" s="55">
        <f t="shared" si="37"/>
        <v>9.0490829717772243</v>
      </c>
      <c r="H332" s="55">
        <f t="shared" si="37"/>
        <v>25.318744490859601</v>
      </c>
      <c r="I332" s="43"/>
    </row>
    <row r="333" spans="1:9" ht="11.25" hidden="1" customHeight="1">
      <c r="A333" s="37"/>
      <c r="B333" s="45" t="s">
        <v>177</v>
      </c>
      <c r="C333" s="54">
        <f t="shared" si="37"/>
        <v>-10.191303508848051</v>
      </c>
      <c r="D333" s="55">
        <f t="shared" si="37"/>
        <v>-28.485921388198506</v>
      </c>
      <c r="E333" s="55">
        <f t="shared" si="37"/>
        <v>-4.4207401611662078</v>
      </c>
      <c r="F333" s="55">
        <f t="shared" si="37"/>
        <v>-15.318710010804239</v>
      </c>
      <c r="G333" s="55">
        <f t="shared" si="37"/>
        <v>1.4759343570453609</v>
      </c>
      <c r="H333" s="55">
        <f t="shared" si="37"/>
        <v>-6.6904357742546381</v>
      </c>
      <c r="I333" s="43"/>
    </row>
    <row r="334" spans="1:9" ht="11.25" hidden="1" customHeight="1">
      <c r="A334" s="37"/>
      <c r="B334" s="45" t="s">
        <v>178</v>
      </c>
      <c r="C334" s="54">
        <f t="shared" si="37"/>
        <v>13.633934269975498</v>
      </c>
      <c r="D334" s="55">
        <f t="shared" si="37"/>
        <v>1.2952478033971317</v>
      </c>
      <c r="E334" s="55">
        <f t="shared" si="37"/>
        <v>22.080132177487471</v>
      </c>
      <c r="F334" s="55">
        <f t="shared" si="37"/>
        <v>9.7023847017375431</v>
      </c>
      <c r="G334" s="55">
        <f t="shared" si="37"/>
        <v>30.107020567707139</v>
      </c>
      <c r="H334" s="55">
        <f t="shared" si="37"/>
        <v>-7.7459163961043203</v>
      </c>
      <c r="I334" s="43"/>
    </row>
    <row r="335" spans="1:9" ht="11.25" hidden="1" customHeight="1">
      <c r="A335" s="37"/>
      <c r="B335" s="45" t="s">
        <v>179</v>
      </c>
      <c r="C335" s="54">
        <f t="shared" si="37"/>
        <v>19.078367688902546</v>
      </c>
      <c r="D335" s="55">
        <f t="shared" si="37"/>
        <v>7.8174391290725112</v>
      </c>
      <c r="E335" s="55">
        <f t="shared" si="37"/>
        <v>25.317734646569477</v>
      </c>
      <c r="F335" s="55">
        <f t="shared" si="37"/>
        <v>5.999626944991121</v>
      </c>
      <c r="G335" s="55">
        <f t="shared" si="37"/>
        <v>38.847516609904886</v>
      </c>
      <c r="H335" s="55">
        <f t="shared" si="37"/>
        <v>9.6715577546493847</v>
      </c>
      <c r="I335" s="43"/>
    </row>
    <row r="336" spans="1:9" ht="11.25" hidden="1" customHeight="1">
      <c r="A336" s="37"/>
      <c r="B336" s="45" t="s">
        <v>180</v>
      </c>
      <c r="C336" s="54">
        <f t="shared" si="37"/>
        <v>23.452612208277728</v>
      </c>
      <c r="D336" s="55">
        <f t="shared" si="37"/>
        <v>10.873750771343708</v>
      </c>
      <c r="E336" s="55">
        <f t="shared" si="37"/>
        <v>30.349901211772959</v>
      </c>
      <c r="F336" s="55">
        <f t="shared" si="37"/>
        <v>2.9186150466220795</v>
      </c>
      <c r="G336" s="55">
        <f t="shared" si="37"/>
        <v>50.904660536017076</v>
      </c>
      <c r="H336" s="55">
        <f t="shared" si="37"/>
        <v>14.776208861769334</v>
      </c>
      <c r="I336" s="43"/>
    </row>
    <row r="337" spans="1:9" ht="11.25" hidden="1" customHeight="1">
      <c r="A337" s="37"/>
      <c r="B337" s="45" t="s">
        <v>181</v>
      </c>
      <c r="C337" s="54">
        <f t="shared" si="37"/>
        <v>19.248215072489685</v>
      </c>
      <c r="D337" s="55">
        <f t="shared" si="37"/>
        <v>6.8122542731121456</v>
      </c>
      <c r="E337" s="55">
        <f t="shared" si="37"/>
        <v>23.310155850647931</v>
      </c>
      <c r="F337" s="55">
        <f t="shared" si="37"/>
        <v>5.0941724373211343</v>
      </c>
      <c r="G337" s="55">
        <f t="shared" si="37"/>
        <v>36.158071191368634</v>
      </c>
      <c r="H337" s="55">
        <f t="shared" si="37"/>
        <v>27.285922970256053</v>
      </c>
      <c r="I337" s="43"/>
    </row>
    <row r="338" spans="1:9" ht="11.25" hidden="1" customHeight="1">
      <c r="A338" s="37"/>
      <c r="B338" s="45" t="s">
        <v>182</v>
      </c>
      <c r="C338" s="54">
        <f t="shared" si="37"/>
        <v>13.250156457032631</v>
      </c>
      <c r="D338" s="55">
        <f t="shared" si="37"/>
        <v>2.8775256306629728</v>
      </c>
      <c r="E338" s="55">
        <f t="shared" si="37"/>
        <v>17.493117422977079</v>
      </c>
      <c r="F338" s="55">
        <f t="shared" si="37"/>
        <v>4.8555320613714201</v>
      </c>
      <c r="G338" s="55">
        <f t="shared" si="37"/>
        <v>24.862896943348687</v>
      </c>
      <c r="H338" s="55">
        <f t="shared" si="37"/>
        <v>14.012791733589623</v>
      </c>
      <c r="I338" s="43"/>
    </row>
    <row r="339" spans="1:9" ht="11.25" hidden="1" customHeight="1">
      <c r="A339" s="37"/>
      <c r="B339" s="45" t="s">
        <v>183</v>
      </c>
      <c r="C339" s="54">
        <f t="shared" si="37"/>
        <v>15.645766207828871</v>
      </c>
      <c r="D339" s="55">
        <f t="shared" si="37"/>
        <v>8.8004589611125397</v>
      </c>
      <c r="E339" s="55">
        <f t="shared" si="37"/>
        <v>17.953667109945286</v>
      </c>
      <c r="F339" s="55">
        <f t="shared" si="37"/>
        <v>6.645464346995908</v>
      </c>
      <c r="G339" s="55">
        <f t="shared" si="37"/>
        <v>24.049380383805683</v>
      </c>
      <c r="H339" s="55">
        <f t="shared" si="37"/>
        <v>19.951858113801379</v>
      </c>
      <c r="I339" s="43"/>
    </row>
    <row r="340" spans="1:9" ht="11.25" hidden="1" customHeight="1">
      <c r="A340" s="37"/>
      <c r="B340" s="45" t="s">
        <v>184</v>
      </c>
      <c r="C340" s="54">
        <f t="shared" si="37"/>
        <v>19.563925557580035</v>
      </c>
      <c r="D340" s="55">
        <f t="shared" si="37"/>
        <v>3.8859940920155793</v>
      </c>
      <c r="E340" s="55">
        <f t="shared" si="37"/>
        <v>24.510077926076363</v>
      </c>
      <c r="F340" s="55">
        <f t="shared" si="37"/>
        <v>14.124199328370125</v>
      </c>
      <c r="G340" s="55">
        <f t="shared" si="37"/>
        <v>30.404970797480843</v>
      </c>
      <c r="H340" s="55">
        <f t="shared" si="37"/>
        <v>32.396590143983587</v>
      </c>
      <c r="I340" s="43"/>
    </row>
    <row r="341" spans="1:9" ht="11.25" hidden="1" customHeight="1">
      <c r="A341" s="37"/>
      <c r="B341" s="45" t="s">
        <v>185</v>
      </c>
      <c r="C341" s="54">
        <f t="shared" si="37"/>
        <v>19.666308102997391</v>
      </c>
      <c r="D341" s="55">
        <f t="shared" si="37"/>
        <v>7.9343480569962708</v>
      </c>
      <c r="E341" s="55">
        <f t="shared" si="37"/>
        <v>20.462258049929446</v>
      </c>
      <c r="F341" s="55">
        <f t="shared" si="37"/>
        <v>11.152202398627225</v>
      </c>
      <c r="G341" s="55">
        <f t="shared" si="37"/>
        <v>25.70222318987561</v>
      </c>
      <c r="H341" s="55">
        <f t="shared" si="37"/>
        <v>54.661029022092777</v>
      </c>
      <c r="I341" s="43"/>
    </row>
    <row r="342" spans="1:9" ht="11.25" hidden="1" customHeight="1">
      <c r="A342" s="37"/>
      <c r="B342" s="45" t="s">
        <v>186</v>
      </c>
      <c r="C342" s="54">
        <f t="shared" si="37"/>
        <v>12.271839400194651</v>
      </c>
      <c r="D342" s="55">
        <f t="shared" si="37"/>
        <v>11.81883079787201</v>
      </c>
      <c r="E342" s="55">
        <f t="shared" si="37"/>
        <v>10.902697648820975</v>
      </c>
      <c r="F342" s="55">
        <f t="shared" si="37"/>
        <v>1.4278014275437556</v>
      </c>
      <c r="G342" s="55">
        <f t="shared" si="37"/>
        <v>16.033615470727597</v>
      </c>
      <c r="H342" s="55">
        <f t="shared" si="37"/>
        <v>23.856274507740011</v>
      </c>
      <c r="I342" s="43"/>
    </row>
    <row r="343" spans="1:9" ht="11.25" hidden="1" customHeight="1">
      <c r="A343" s="37"/>
      <c r="B343" s="45" t="s">
        <v>187</v>
      </c>
      <c r="C343" s="54">
        <f t="shared" si="37"/>
        <v>1.1647665148836808</v>
      </c>
      <c r="D343" s="55">
        <f t="shared" si="37"/>
        <v>-8.4250954209124558</v>
      </c>
      <c r="E343" s="55">
        <f t="shared" si="37"/>
        <v>3.8516631318040879</v>
      </c>
      <c r="F343" s="55">
        <f t="shared" si="37"/>
        <v>-5.4089027859047292</v>
      </c>
      <c r="G343" s="55">
        <f t="shared" si="37"/>
        <v>8.4284674838269922</v>
      </c>
      <c r="H343" s="55">
        <f t="shared" si="37"/>
        <v>5.6365633406338986</v>
      </c>
      <c r="I343" s="43"/>
    </row>
    <row r="344" spans="1:9" ht="6" hidden="1" customHeight="1">
      <c r="A344" s="37"/>
      <c r="B344" s="45"/>
      <c r="C344" s="54"/>
      <c r="D344" s="55"/>
      <c r="E344" s="55"/>
      <c r="F344" s="55"/>
      <c r="G344" s="55"/>
      <c r="H344" s="55"/>
      <c r="I344" s="43"/>
    </row>
    <row r="345" spans="1:9" ht="11.25" hidden="1" customHeight="1">
      <c r="A345" s="1202" t="s">
        <v>188</v>
      </c>
      <c r="B345" s="1203"/>
      <c r="C345" s="54">
        <f t="shared" ref="C345:H356" si="38">SUM(C134/C107*100-100)</f>
        <v>4.0106975419923288</v>
      </c>
      <c r="D345" s="55">
        <f t="shared" si="38"/>
        <v>-4.4860980277229743</v>
      </c>
      <c r="E345" s="55">
        <f t="shared" si="38"/>
        <v>3.7930517016872187</v>
      </c>
      <c r="F345" s="55">
        <f t="shared" si="38"/>
        <v>-7.2043811766468338</v>
      </c>
      <c r="G345" s="55">
        <f t="shared" si="38"/>
        <v>9.0490829717772243</v>
      </c>
      <c r="H345" s="55">
        <f t="shared" si="38"/>
        <v>25.318744490859601</v>
      </c>
      <c r="I345" s="43"/>
    </row>
    <row r="346" spans="1:9" ht="11.25" hidden="1" customHeight="1">
      <c r="A346" s="1202" t="s">
        <v>189</v>
      </c>
      <c r="B346" s="1203"/>
      <c r="C346" s="54">
        <f t="shared" si="38"/>
        <v>-3.4937035607725022</v>
      </c>
      <c r="D346" s="55">
        <f t="shared" si="38"/>
        <v>-17.976780996170731</v>
      </c>
      <c r="E346" s="55">
        <f t="shared" si="38"/>
        <v>-0.44898777126670097</v>
      </c>
      <c r="F346" s="55">
        <f t="shared" si="38"/>
        <v>-11.561420788866499</v>
      </c>
      <c r="G346" s="55">
        <f t="shared" si="38"/>
        <v>5.2170768353971226</v>
      </c>
      <c r="H346" s="55">
        <f t="shared" si="38"/>
        <v>8.0637286075663184</v>
      </c>
      <c r="I346" s="43"/>
    </row>
    <row r="347" spans="1:9" ht="11.25" hidden="1" customHeight="1">
      <c r="A347" s="1202" t="s">
        <v>190</v>
      </c>
      <c r="B347" s="1203"/>
      <c r="C347" s="54">
        <f t="shared" si="38"/>
        <v>2.8219888987195674</v>
      </c>
      <c r="D347" s="55">
        <f t="shared" si="38"/>
        <v>-10.14365168169553</v>
      </c>
      <c r="E347" s="55">
        <f t="shared" si="38"/>
        <v>7.4427998677204243</v>
      </c>
      <c r="F347" s="55">
        <f t="shared" si="38"/>
        <v>-3.3584134594180028</v>
      </c>
      <c r="G347" s="55">
        <f t="shared" si="38"/>
        <v>13.445096137478259</v>
      </c>
      <c r="H347" s="55">
        <f t="shared" si="38"/>
        <v>1.620911847690067</v>
      </c>
      <c r="I347" s="43"/>
    </row>
    <row r="348" spans="1:9" ht="11.25" hidden="1" customHeight="1">
      <c r="A348" s="1202" t="s">
        <v>191</v>
      </c>
      <c r="B348" s="1203"/>
      <c r="C348" s="54">
        <f t="shared" si="38"/>
        <v>6.8598780268766859</v>
      </c>
      <c r="D348" s="55">
        <f t="shared" si="38"/>
        <v>-5.2575030992871348</v>
      </c>
      <c r="E348" s="55">
        <f t="shared" si="38"/>
        <v>11.675863699087955</v>
      </c>
      <c r="F348" s="55">
        <f t="shared" si="38"/>
        <v>-0.89240711140747919</v>
      </c>
      <c r="G348" s="55">
        <f t="shared" si="38"/>
        <v>19.062159656326116</v>
      </c>
      <c r="H348" s="55">
        <f t="shared" si="38"/>
        <v>3.7868073849560631</v>
      </c>
      <c r="I348" s="43"/>
    </row>
    <row r="349" spans="1:9" ht="11.25" hidden="1" customHeight="1">
      <c r="A349" s="1202" t="s">
        <v>192</v>
      </c>
      <c r="B349" s="1203"/>
      <c r="C349" s="54">
        <f t="shared" si="38"/>
        <v>10.138115813335077</v>
      </c>
      <c r="D349" s="55">
        <f t="shared" si="38"/>
        <v>-1.7223591627559216</v>
      </c>
      <c r="E349" s="55">
        <f t="shared" si="38"/>
        <v>15.19662609946441</v>
      </c>
      <c r="F349" s="55">
        <f t="shared" si="38"/>
        <v>-8.4860875788962176E-2</v>
      </c>
      <c r="G349" s="55">
        <f t="shared" si="38"/>
        <v>24.607593258881778</v>
      </c>
      <c r="H349" s="55">
        <f t="shared" si="38"/>
        <v>6.0270015046856003</v>
      </c>
      <c r="I349" s="43"/>
    </row>
    <row r="350" spans="1:9" ht="11.25" hidden="1" customHeight="1">
      <c r="A350" s="1202" t="s">
        <v>193</v>
      </c>
      <c r="B350" s="1203"/>
      <c r="C350" s="54">
        <f t="shared" si="38"/>
        <v>11.68131303509827</v>
      </c>
      <c r="D350" s="55">
        <f t="shared" si="38"/>
        <v>-0.16051719436377709</v>
      </c>
      <c r="E350" s="55">
        <f t="shared" si="38"/>
        <v>16.534548763619682</v>
      </c>
      <c r="F350" s="55">
        <f t="shared" si="38"/>
        <v>0.82907973255508693</v>
      </c>
      <c r="G350" s="55">
        <f t="shared" si="38"/>
        <v>26.428090678787882</v>
      </c>
      <c r="H350" s="55">
        <f t="shared" si="38"/>
        <v>9.5290205778199919</v>
      </c>
      <c r="I350" s="43"/>
    </row>
    <row r="351" spans="1:9" ht="11.25" hidden="1" customHeight="1">
      <c r="A351" s="1202" t="s">
        <v>194</v>
      </c>
      <c r="B351" s="1203"/>
      <c r="C351" s="54">
        <f t="shared" si="38"/>
        <v>11.91647050357443</v>
      </c>
      <c r="D351" s="55">
        <f t="shared" si="38"/>
        <v>0.31883677504858099</v>
      </c>
      <c r="E351" s="55">
        <f t="shared" si="38"/>
        <v>16.673733099466475</v>
      </c>
      <c r="F351" s="55">
        <f t="shared" si="38"/>
        <v>1.3901195009784288</v>
      </c>
      <c r="G351" s="55">
        <f t="shared" si="38"/>
        <v>26.195108641625581</v>
      </c>
      <c r="H351" s="55">
        <f t="shared" si="38"/>
        <v>10.248683804225408</v>
      </c>
      <c r="I351" s="43"/>
    </row>
    <row r="352" spans="1:9" ht="11.25" hidden="1" customHeight="1">
      <c r="A352" s="1202" t="s">
        <v>195</v>
      </c>
      <c r="B352" s="1203"/>
      <c r="C352" s="54">
        <f t="shared" si="38"/>
        <v>12.38936329478075</v>
      </c>
      <c r="D352" s="55">
        <f t="shared" si="38"/>
        <v>1.4734874012911661</v>
      </c>
      <c r="E352" s="55">
        <f t="shared" si="38"/>
        <v>16.832215867353327</v>
      </c>
      <c r="F352" s="55">
        <f t="shared" si="38"/>
        <v>1.9903877598351727</v>
      </c>
      <c r="G352" s="55">
        <f t="shared" si="38"/>
        <v>25.916813119609799</v>
      </c>
      <c r="H352" s="55">
        <f t="shared" si="38"/>
        <v>11.435744445672256</v>
      </c>
      <c r="I352" s="43"/>
    </row>
    <row r="353" spans="1:9" ht="11.25" hidden="1" customHeight="1">
      <c r="A353" s="1202" t="s">
        <v>196</v>
      </c>
      <c r="B353" s="1203"/>
      <c r="C353" s="54">
        <f t="shared" si="38"/>
        <v>13.194716608116707</v>
      </c>
      <c r="D353" s="55">
        <f t="shared" si="38"/>
        <v>1.7606589717574508</v>
      </c>
      <c r="E353" s="55">
        <f t="shared" si="38"/>
        <v>17.692007167051528</v>
      </c>
      <c r="F353" s="55">
        <f t="shared" si="38"/>
        <v>3.2929090071657185</v>
      </c>
      <c r="G353" s="55">
        <f t="shared" si="38"/>
        <v>26.432042848935652</v>
      </c>
      <c r="H353" s="55">
        <f t="shared" si="38"/>
        <v>13.452307178610241</v>
      </c>
      <c r="I353" s="43"/>
    </row>
    <row r="354" spans="1:9" ht="11.25" hidden="1" customHeight="1">
      <c r="A354" s="1202" t="s">
        <v>197</v>
      </c>
      <c r="B354" s="1203"/>
      <c r="C354" s="54">
        <f t="shared" si="38"/>
        <v>13.84354909795789</v>
      </c>
      <c r="D354" s="55">
        <f t="shared" si="38"/>
        <v>2.3927785367953618</v>
      </c>
      <c r="E354" s="55">
        <f t="shared" si="38"/>
        <v>17.976926339485615</v>
      </c>
      <c r="F354" s="55">
        <f t="shared" si="38"/>
        <v>4.0673153804373356</v>
      </c>
      <c r="G354" s="55">
        <f t="shared" si="38"/>
        <v>26.35508402880194</v>
      </c>
      <c r="H354" s="55">
        <f t="shared" si="38"/>
        <v>16.618668806382303</v>
      </c>
      <c r="I354" s="43"/>
    </row>
    <row r="355" spans="1:9" ht="11.25" hidden="1" customHeight="1">
      <c r="A355" s="1202" t="s">
        <v>198</v>
      </c>
      <c r="B355" s="1203"/>
      <c r="C355" s="54">
        <f t="shared" si="38"/>
        <v>13.689043275105135</v>
      </c>
      <c r="D355" s="55">
        <f t="shared" si="38"/>
        <v>3.2946317689591922</v>
      </c>
      <c r="E355" s="55">
        <f t="shared" si="38"/>
        <v>17.267429238603711</v>
      </c>
      <c r="F355" s="55">
        <f t="shared" si="38"/>
        <v>3.8182895097101976</v>
      </c>
      <c r="G355" s="55">
        <f t="shared" si="38"/>
        <v>25.28332106759936</v>
      </c>
      <c r="H355" s="55">
        <f t="shared" si="38"/>
        <v>17.282738508808706</v>
      </c>
      <c r="I355" s="43"/>
    </row>
    <row r="356" spans="1:9" ht="11.25" hidden="1" customHeight="1">
      <c r="A356" s="1202" t="s">
        <v>199</v>
      </c>
      <c r="B356" s="1203"/>
      <c r="C356" s="54">
        <f t="shared" si="38"/>
        <v>12.625711322924118</v>
      </c>
      <c r="D356" s="55">
        <f t="shared" si="38"/>
        <v>2.3828842695392325</v>
      </c>
      <c r="E356" s="55">
        <f t="shared" si="38"/>
        <v>16.094833757251536</v>
      </c>
      <c r="F356" s="55">
        <f t="shared" si="38"/>
        <v>3.0967648303488176</v>
      </c>
      <c r="G356" s="55">
        <f t="shared" si="38"/>
        <v>23.719091422323203</v>
      </c>
      <c r="H356" s="55">
        <f t="shared" si="38"/>
        <v>16.272195227991929</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9">SUM(C148/C121*100-100)</f>
        <v>-0.91145286275352078</v>
      </c>
      <c r="D359" s="55">
        <f t="shared" si="39"/>
        <v>12.678641887316559</v>
      </c>
      <c r="E359" s="55">
        <f t="shared" si="39"/>
        <v>-1.3521612044314395</v>
      </c>
      <c r="F359" s="55">
        <f t="shared" si="39"/>
        <v>-1.070002809407697</v>
      </c>
      <c r="G359" s="55">
        <f t="shared" si="39"/>
        <v>-1.4669144694431537</v>
      </c>
      <c r="H359" s="55">
        <f t="shared" si="39"/>
        <v>-21.780630971436182</v>
      </c>
      <c r="I359" s="40"/>
    </row>
    <row r="360" spans="1:9" ht="11.25" hidden="1" customHeight="1">
      <c r="A360" s="37"/>
      <c r="B360" s="45" t="s">
        <v>177</v>
      </c>
      <c r="C360" s="54">
        <f t="shared" si="39"/>
        <v>18.977664752415379</v>
      </c>
      <c r="D360" s="55">
        <f t="shared" si="39"/>
        <v>53.024469140803376</v>
      </c>
      <c r="E360" s="55">
        <f t="shared" si="39"/>
        <v>11.410235757619674</v>
      </c>
      <c r="F360" s="55">
        <f t="shared" si="39"/>
        <v>22.902127385703452</v>
      </c>
      <c r="G360" s="55">
        <f t="shared" si="39"/>
        <v>6.221309693327882</v>
      </c>
      <c r="H360" s="55">
        <f t="shared" si="39"/>
        <v>10.439149038988333</v>
      </c>
      <c r="I360" s="40"/>
    </row>
    <row r="361" spans="1:9" ht="11.25" hidden="1" customHeight="1">
      <c r="A361" s="37"/>
      <c r="B361" s="45" t="s">
        <v>178</v>
      </c>
      <c r="C361" s="54">
        <f t="shared" si="39"/>
        <v>-1.8010114957286163</v>
      </c>
      <c r="D361" s="55">
        <f t="shared" si="39"/>
        <v>-0.7741151347176185</v>
      </c>
      <c r="E361" s="55">
        <f t="shared" si="39"/>
        <v>-2.8040307207395614</v>
      </c>
      <c r="F361" s="55">
        <f t="shared" si="39"/>
        <v>-7.2881851526234129</v>
      </c>
      <c r="G361" s="55">
        <f t="shared" si="39"/>
        <v>-0.35213777660651147</v>
      </c>
      <c r="H361" s="55">
        <f t="shared" si="39"/>
        <v>3.5149003267136862</v>
      </c>
      <c r="I361" s="40"/>
    </row>
    <row r="362" spans="1:9" ht="11.25" hidden="1" customHeight="1">
      <c r="A362" s="37"/>
      <c r="B362" s="45" t="s">
        <v>179</v>
      </c>
      <c r="C362" s="54">
        <f t="shared" si="39"/>
        <v>-7.4530572633211278</v>
      </c>
      <c r="D362" s="55">
        <f t="shared" si="39"/>
        <v>-4.2355520008460275</v>
      </c>
      <c r="E362" s="55">
        <f t="shared" si="39"/>
        <v>-6.8764703386704724</v>
      </c>
      <c r="F362" s="55">
        <f t="shared" si="39"/>
        <v>-13.457116427169041</v>
      </c>
      <c r="G362" s="55">
        <f t="shared" si="39"/>
        <v>-3.3579426745591974</v>
      </c>
      <c r="H362" s="55">
        <f t="shared" si="39"/>
        <v>-19.127079816734977</v>
      </c>
      <c r="I362" s="40"/>
    </row>
    <row r="363" spans="1:9" ht="11.25" hidden="1" customHeight="1">
      <c r="A363" s="37"/>
      <c r="B363" s="45" t="s">
        <v>180</v>
      </c>
      <c r="C363" s="54">
        <f t="shared" si="39"/>
        <v>-7.8887981031667778</v>
      </c>
      <c r="D363" s="55">
        <f t="shared" si="39"/>
        <v>-2.2942605194634496</v>
      </c>
      <c r="E363" s="55">
        <f t="shared" si="39"/>
        <v>-6.0155257835963454</v>
      </c>
      <c r="F363" s="55">
        <f t="shared" si="39"/>
        <v>-18.348524490605456</v>
      </c>
      <c r="G363" s="55">
        <f t="shared" si="39"/>
        <v>0.2871677737338274</v>
      </c>
      <c r="H363" s="55">
        <f t="shared" si="39"/>
        <v>-35.285888331216029</v>
      </c>
      <c r="I363" s="40"/>
    </row>
    <row r="364" spans="1:9" ht="11.25" hidden="1" customHeight="1">
      <c r="A364" s="37"/>
      <c r="B364" s="45" t="s">
        <v>181</v>
      </c>
      <c r="C364" s="54">
        <f t="shared" si="39"/>
        <v>-4.0410682856663556</v>
      </c>
      <c r="D364" s="55">
        <f t="shared" si="39"/>
        <v>-4.4647714599648509</v>
      </c>
      <c r="E364" s="55">
        <f t="shared" si="39"/>
        <v>-1.6131246744272403</v>
      </c>
      <c r="F364" s="55">
        <f t="shared" si="39"/>
        <v>-9.3686486300987895</v>
      </c>
      <c r="G364" s="55">
        <f t="shared" si="39"/>
        <v>2.6089550705194142</v>
      </c>
      <c r="H364" s="55">
        <f t="shared" si="39"/>
        <v>-18.624911439579932</v>
      </c>
      <c r="I364" s="40"/>
    </row>
    <row r="365" spans="1:9" ht="11.25" hidden="1" customHeight="1">
      <c r="A365" s="37"/>
      <c r="B365" s="45" t="s">
        <v>182</v>
      </c>
      <c r="C365" s="54">
        <f t="shared" si="39"/>
        <v>1.751305826171361</v>
      </c>
      <c r="D365" s="55">
        <f t="shared" si="39"/>
        <v>4.448073154800781</v>
      </c>
      <c r="E365" s="55">
        <f t="shared" si="39"/>
        <v>2.656002785365132</v>
      </c>
      <c r="F365" s="55">
        <f t="shared" si="39"/>
        <v>-3.0508522234669044E-2</v>
      </c>
      <c r="G365" s="55">
        <f t="shared" si="39"/>
        <v>3.9716425994436975</v>
      </c>
      <c r="H365" s="55">
        <f t="shared" si="39"/>
        <v>-9.7627349661349996</v>
      </c>
      <c r="I365" s="43"/>
    </row>
    <row r="366" spans="1:9" ht="11.25" hidden="1" customHeight="1">
      <c r="A366" s="37"/>
      <c r="B366" s="45" t="s">
        <v>183</v>
      </c>
      <c r="C366" s="54">
        <f t="shared" si="39"/>
        <v>-0.17464161698921998</v>
      </c>
      <c r="D366" s="55">
        <f t="shared" si="39"/>
        <v>-2.296833156678673</v>
      </c>
      <c r="E366" s="55">
        <f t="shared" si="39"/>
        <v>1.3190469234208422</v>
      </c>
      <c r="F366" s="55">
        <f t="shared" si="39"/>
        <v>-3.5092204761163828</v>
      </c>
      <c r="G366" s="55">
        <f t="shared" si="39"/>
        <v>3.5565830092800752</v>
      </c>
      <c r="H366" s="55">
        <f t="shared" si="39"/>
        <v>-4.3664485911600224</v>
      </c>
      <c r="I366" s="43"/>
    </row>
    <row r="367" spans="1:9" ht="11.25" hidden="1" customHeight="1">
      <c r="A367" s="37"/>
      <c r="B367" s="45" t="s">
        <v>184</v>
      </c>
      <c r="C367" s="54">
        <f t="shared" si="39"/>
        <v>-4.913694400683184</v>
      </c>
      <c r="D367" s="55">
        <f t="shared" si="39"/>
        <v>-0.25189105914947163</v>
      </c>
      <c r="E367" s="55">
        <f t="shared" si="39"/>
        <v>-5.7446507851850868</v>
      </c>
      <c r="F367" s="55">
        <f t="shared" si="39"/>
        <v>-6.1378138946099483</v>
      </c>
      <c r="G367" s="55">
        <f t="shared" si="39"/>
        <v>-5.5493567253259215</v>
      </c>
      <c r="H367" s="55">
        <f t="shared" si="39"/>
        <v>-10.781497522711575</v>
      </c>
      <c r="I367" s="43"/>
    </row>
    <row r="368" spans="1:9" ht="11.25" hidden="1" customHeight="1">
      <c r="A368" s="37"/>
      <c r="B368" s="45" t="s">
        <v>185</v>
      </c>
      <c r="C368" s="54">
        <f t="shared" si="39"/>
        <v>-4.3683094355152861</v>
      </c>
      <c r="D368" s="55">
        <f t="shared" si="39"/>
        <v>2.6086211845936873</v>
      </c>
      <c r="E368" s="55">
        <f t="shared" si="39"/>
        <v>-5.677652830012093</v>
      </c>
      <c r="F368" s="55">
        <f t="shared" si="39"/>
        <v>-11.518675497810165</v>
      </c>
      <c r="G368" s="55">
        <f t="shared" si="39"/>
        <v>-2.7706856672761973</v>
      </c>
      <c r="H368" s="55">
        <f t="shared" si="39"/>
        <v>-12.598756757041258</v>
      </c>
      <c r="I368" s="40"/>
    </row>
    <row r="369" spans="1:9" ht="11.25" hidden="1" customHeight="1">
      <c r="A369" s="37"/>
      <c r="B369" s="45" t="s">
        <v>186</v>
      </c>
      <c r="C369" s="54">
        <f t="shared" si="39"/>
        <v>-22.102894932911852</v>
      </c>
      <c r="D369" s="55">
        <f t="shared" si="39"/>
        <v>-8.9717470231354213</v>
      </c>
      <c r="E369" s="55">
        <f t="shared" si="39"/>
        <v>-22.957528385134225</v>
      </c>
      <c r="F369" s="55">
        <f t="shared" si="39"/>
        <v>-29.370336566308623</v>
      </c>
      <c r="G369" s="55">
        <f t="shared" si="39"/>
        <v>-19.921945931503544</v>
      </c>
      <c r="H369" s="55">
        <f t="shared" si="39"/>
        <v>-49.906216037057661</v>
      </c>
      <c r="I369" s="43"/>
    </row>
    <row r="370" spans="1:9" ht="11.25" hidden="1" customHeight="1">
      <c r="A370" s="37"/>
      <c r="B370" s="45" t="s">
        <v>187</v>
      </c>
      <c r="C370" s="54">
        <f t="shared" si="39"/>
        <v>0.14906645575854327</v>
      </c>
      <c r="D370" s="55">
        <f t="shared" si="39"/>
        <v>18.975004496568502</v>
      </c>
      <c r="E370" s="55">
        <f t="shared" si="39"/>
        <v>-2.2385333920130535</v>
      </c>
      <c r="F370" s="55">
        <f t="shared" si="39"/>
        <v>-9.2294243191332725E-2</v>
      </c>
      <c r="G370" s="55">
        <f t="shared" si="39"/>
        <v>-3.1638915887916994</v>
      </c>
      <c r="H370" s="55">
        <f t="shared" si="39"/>
        <v>-22.901689719444192</v>
      </c>
      <c r="I370" s="40"/>
    </row>
    <row r="371" spans="1:9" ht="11.25" hidden="1" customHeight="1">
      <c r="A371" s="37"/>
      <c r="B371" s="45"/>
      <c r="C371" s="54"/>
      <c r="D371" s="55"/>
      <c r="E371" s="55"/>
      <c r="F371" s="55"/>
      <c r="G371" s="55"/>
      <c r="H371" s="55"/>
      <c r="I371" s="43"/>
    </row>
    <row r="372" spans="1:9" ht="11.25" hidden="1" customHeight="1">
      <c r="A372" s="1202" t="s">
        <v>188</v>
      </c>
      <c r="B372" s="1203"/>
      <c r="C372" s="54">
        <f t="shared" ref="C372:H383" si="40">SUM(C161/C134*100-100)</f>
        <v>-0.91145286275352078</v>
      </c>
      <c r="D372" s="55">
        <f t="shared" si="40"/>
        <v>12.678641887316559</v>
      </c>
      <c r="E372" s="55">
        <f t="shared" si="40"/>
        <v>-1.3521612044314395</v>
      </c>
      <c r="F372" s="55">
        <f t="shared" si="40"/>
        <v>-1.070002809407697</v>
      </c>
      <c r="G372" s="55">
        <f t="shared" si="40"/>
        <v>-1.4669144694431537</v>
      </c>
      <c r="H372" s="55">
        <f t="shared" si="40"/>
        <v>-21.780630971436182</v>
      </c>
      <c r="I372" s="43"/>
    </row>
    <row r="373" spans="1:9" ht="11.25" hidden="1" customHeight="1">
      <c r="A373" s="1202" t="s">
        <v>189</v>
      </c>
      <c r="B373" s="1203"/>
      <c r="C373" s="54">
        <f t="shared" si="40"/>
        <v>8.8686800698031476</v>
      </c>
      <c r="D373" s="55">
        <f t="shared" si="40"/>
        <v>32.451946382101085</v>
      </c>
      <c r="E373" s="55">
        <f t="shared" si="40"/>
        <v>4.9760540505711361</v>
      </c>
      <c r="F373" s="55">
        <f t="shared" si="40"/>
        <v>11.255119587905256</v>
      </c>
      <c r="G373" s="55">
        <f t="shared" si="40"/>
        <v>2.2849969873864211</v>
      </c>
      <c r="H373" s="55">
        <f t="shared" si="40"/>
        <v>-6.7834512873041035</v>
      </c>
      <c r="I373" s="43"/>
    </row>
    <row r="374" spans="1:9" ht="11.25" hidden="1" customHeight="1">
      <c r="A374" s="1202" t="s">
        <v>190</v>
      </c>
      <c r="B374" s="1203"/>
      <c r="C374" s="54">
        <f t="shared" si="40"/>
        <v>4.5206012200128356</v>
      </c>
      <c r="D374" s="55">
        <f t="shared" si="40"/>
        <v>17.228007527402497</v>
      </c>
      <c r="E374" s="55">
        <f t="shared" si="40"/>
        <v>1.8794679097885876</v>
      </c>
      <c r="F374" s="55">
        <f t="shared" si="40"/>
        <v>3.1348347850826741</v>
      </c>
      <c r="G374" s="55">
        <f t="shared" si="40"/>
        <v>1.285184135291388</v>
      </c>
      <c r="H374" s="55">
        <f t="shared" si="40"/>
        <v>-2.9734608209243447</v>
      </c>
      <c r="I374" s="43"/>
    </row>
    <row r="375" spans="1:9" ht="11.25" hidden="1" customHeight="1">
      <c r="A375" s="1202" t="s">
        <v>191</v>
      </c>
      <c r="B375" s="1203"/>
      <c r="C375" s="54">
        <f t="shared" si="40"/>
        <v>1.2064246303030899</v>
      </c>
      <c r="D375" s="55">
        <f t="shared" si="40"/>
        <v>10.58323843132672</v>
      </c>
      <c r="E375" s="55">
        <f t="shared" si="40"/>
        <v>-0.44737067647973561</v>
      </c>
      <c r="F375" s="55">
        <f t="shared" si="40"/>
        <v>-1.5414843823821656</v>
      </c>
      <c r="G375" s="55">
        <f t="shared" si="40"/>
        <v>8.7867159255210936E-2</v>
      </c>
      <c r="H375" s="55">
        <f t="shared" si="40"/>
        <v>-7.5657420454535469</v>
      </c>
      <c r="I375" s="43"/>
    </row>
    <row r="376" spans="1:9" ht="11.25" hidden="1" customHeight="1">
      <c r="A376" s="1202" t="s">
        <v>192</v>
      </c>
      <c r="B376" s="1203"/>
      <c r="C376" s="54">
        <f t="shared" si="40"/>
        <v>-0.80775628401838162</v>
      </c>
      <c r="D376" s="55">
        <f t="shared" si="40"/>
        <v>7.3994476917613241</v>
      </c>
      <c r="E376" s="55">
        <f t="shared" si="40"/>
        <v>-1.635273082592164</v>
      </c>
      <c r="F376" s="55">
        <f t="shared" si="40"/>
        <v>-5.2099106586961312</v>
      </c>
      <c r="G376" s="55">
        <f t="shared" si="40"/>
        <v>0.12990061752924476</v>
      </c>
      <c r="H376" s="55">
        <f t="shared" si="40"/>
        <v>-13.682799040692899</v>
      </c>
      <c r="I376" s="43"/>
    </row>
    <row r="377" spans="1:9" ht="11.25" hidden="1" customHeight="1">
      <c r="A377" s="1202" t="s">
        <v>193</v>
      </c>
      <c r="B377" s="1203"/>
      <c r="C377" s="54">
        <f t="shared" si="40"/>
        <v>-1.3925696825504872</v>
      </c>
      <c r="D377" s="55">
        <f t="shared" si="40"/>
        <v>5.0766512498051384</v>
      </c>
      <c r="E377" s="55">
        <f t="shared" si="40"/>
        <v>-1.631408453277615</v>
      </c>
      <c r="F377" s="55">
        <f t="shared" si="40"/>
        <v>-5.9748441195356889</v>
      </c>
      <c r="G377" s="55">
        <f t="shared" si="40"/>
        <v>0.55070086895207737</v>
      </c>
      <c r="H377" s="55">
        <f t="shared" si="40"/>
        <v>-14.628907814020906</v>
      </c>
      <c r="I377" s="43"/>
    </row>
    <row r="378" spans="1:9" ht="11.25" hidden="1" customHeight="1">
      <c r="A378" s="1202" t="s">
        <v>194</v>
      </c>
      <c r="B378" s="1203"/>
      <c r="C378" s="54">
        <f t="shared" si="40"/>
        <v>-0.91571141027014846</v>
      </c>
      <c r="D378" s="55">
        <f t="shared" si="40"/>
        <v>4.9749421755499839</v>
      </c>
      <c r="E378" s="55">
        <f t="shared" si="40"/>
        <v>-1.0045036300877115</v>
      </c>
      <c r="F378" s="55">
        <f t="shared" si="40"/>
        <v>-5.1182598027422443</v>
      </c>
      <c r="G378" s="55">
        <f t="shared" si="40"/>
        <v>1.0545388454643359</v>
      </c>
      <c r="H378" s="55">
        <f t="shared" si="40"/>
        <v>-13.821201327790845</v>
      </c>
      <c r="I378" s="43"/>
    </row>
    <row r="379" spans="1:9" ht="11.25" hidden="1" customHeight="1">
      <c r="A379" s="1202" t="s">
        <v>195</v>
      </c>
      <c r="B379" s="1203"/>
      <c r="C379" s="54">
        <f t="shared" si="40"/>
        <v>-0.81901741365575731</v>
      </c>
      <c r="D379" s="55">
        <f t="shared" si="40"/>
        <v>3.9135148447112584</v>
      </c>
      <c r="E379" s="55">
        <f t="shared" si="40"/>
        <v>-0.71403754739320391</v>
      </c>
      <c r="F379" s="55">
        <f t="shared" si="40"/>
        <v>-4.926086096591149</v>
      </c>
      <c r="G379" s="55">
        <f t="shared" si="40"/>
        <v>1.374234950231525</v>
      </c>
      <c r="H379" s="55">
        <f t="shared" si="40"/>
        <v>-12.576137233170684</v>
      </c>
      <c r="I379" s="43"/>
    </row>
    <row r="380" spans="1:9" ht="11.25" hidden="1" customHeight="1">
      <c r="A380" s="1202" t="s">
        <v>196</v>
      </c>
      <c r="B380" s="1203"/>
      <c r="C380" s="54">
        <f t="shared" si="40"/>
        <v>-1.3045123420637168</v>
      </c>
      <c r="D380" s="55">
        <f t="shared" si="40"/>
        <v>3.4073321024834939</v>
      </c>
      <c r="E380" s="55">
        <f t="shared" si="40"/>
        <v>-1.3100168882796481</v>
      </c>
      <c r="F380" s="55">
        <f t="shared" si="40"/>
        <v>-5.0698003610063722</v>
      </c>
      <c r="G380" s="55">
        <f t="shared" si="40"/>
        <v>0.55444753639750388</v>
      </c>
      <c r="H380" s="55">
        <f t="shared" si="40"/>
        <v>-12.374651788958474</v>
      </c>
      <c r="I380" s="43"/>
    </row>
    <row r="381" spans="1:9" ht="11.25" hidden="1" customHeight="1">
      <c r="A381" s="1202" t="s">
        <v>197</v>
      </c>
      <c r="B381" s="1203"/>
      <c r="C381" s="54">
        <f t="shared" si="40"/>
        <v>-1.6273951779861591</v>
      </c>
      <c r="D381" s="55">
        <f t="shared" si="40"/>
        <v>3.3211267079176139</v>
      </c>
      <c r="E381" s="55">
        <f t="shared" si="40"/>
        <v>-1.7686896242032475</v>
      </c>
      <c r="F381" s="55">
        <f t="shared" si="40"/>
        <v>-5.7484929490401129</v>
      </c>
      <c r="G381" s="55">
        <f t="shared" si="40"/>
        <v>0.20562693327792658</v>
      </c>
      <c r="H381" s="55">
        <f t="shared" si="40"/>
        <v>-12.397488611097174</v>
      </c>
      <c r="I381" s="43"/>
    </row>
    <row r="382" spans="1:9" ht="11.25" hidden="1" customHeight="1">
      <c r="A382" s="1202" t="s">
        <v>198</v>
      </c>
      <c r="B382" s="1203"/>
      <c r="C382" s="54">
        <f t="shared" si="40"/>
        <v>-3.6151337038274534</v>
      </c>
      <c r="D382" s="55">
        <f t="shared" si="40"/>
        <v>2.0479266826405933</v>
      </c>
      <c r="E382" s="55">
        <f t="shared" si="40"/>
        <v>-3.7784458921391888</v>
      </c>
      <c r="F382" s="55">
        <f t="shared" si="40"/>
        <v>-7.9257887635642703</v>
      </c>
      <c r="G382" s="55">
        <f t="shared" si="40"/>
        <v>-1.7300783040375194</v>
      </c>
      <c r="H382" s="55">
        <f t="shared" si="40"/>
        <v>-16.031907588549075</v>
      </c>
      <c r="I382" s="43"/>
    </row>
    <row r="383" spans="1:9" ht="11.25" hidden="1" customHeight="1">
      <c r="A383" s="1202" t="s">
        <v>199</v>
      </c>
      <c r="B383" s="1203"/>
      <c r="C383" s="54">
        <f t="shared" si="40"/>
        <v>-3.3280684337472053</v>
      </c>
      <c r="D383" s="55">
        <f t="shared" si="40"/>
        <v>3.2257717944919335</v>
      </c>
      <c r="E383" s="55">
        <f t="shared" si="40"/>
        <v>-3.6580450999278611</v>
      </c>
      <c r="F383" s="55">
        <f t="shared" si="40"/>
        <v>-7.3637809044734723</v>
      </c>
      <c r="G383" s="55">
        <f t="shared" si="40"/>
        <v>-1.8466987574861378</v>
      </c>
      <c r="H383" s="55">
        <f t="shared" si="40"/>
        <v>-16.573475540770815</v>
      </c>
      <c r="I383" s="43"/>
    </row>
    <row r="384" spans="1:9" ht="6"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41">SUM(C175/C148*100-100)</f>
        <v>15.063604358068289</v>
      </c>
      <c r="D386" s="55">
        <f t="shared" si="41"/>
        <v>25.043330292936929</v>
      </c>
      <c r="E386" s="55">
        <f t="shared" si="41"/>
        <v>10.735191909065975</v>
      </c>
      <c r="F386" s="55">
        <f t="shared" si="41"/>
        <v>20.09168294262534</v>
      </c>
      <c r="G386" s="55">
        <f t="shared" si="41"/>
        <v>6.9145969836323218</v>
      </c>
      <c r="H386" s="55">
        <f t="shared" si="41"/>
        <v>26.484755220257966</v>
      </c>
      <c r="I386" s="43"/>
    </row>
    <row r="387" spans="1:9" ht="11.25" hidden="1" customHeight="1">
      <c r="A387" s="37"/>
      <c r="B387" s="45" t="s">
        <v>177</v>
      </c>
      <c r="C387" s="54">
        <f t="shared" si="41"/>
        <v>-13.860182169418238</v>
      </c>
      <c r="D387" s="55">
        <f t="shared" si="41"/>
        <v>-33.264870601166677</v>
      </c>
      <c r="E387" s="55">
        <f t="shared" si="41"/>
        <v>-8.4168829172160144</v>
      </c>
      <c r="F387" s="55">
        <f t="shared" si="41"/>
        <v>-24.632021460616542</v>
      </c>
      <c r="G387" s="55">
        <f t="shared" si="41"/>
        <v>5.450117241483099E-2</v>
      </c>
      <c r="H387" s="55">
        <f t="shared" si="41"/>
        <v>-3.4424685387491536</v>
      </c>
      <c r="I387" s="43"/>
    </row>
    <row r="388" spans="1:9" ht="11.25" hidden="1" customHeight="1">
      <c r="A388" s="37"/>
      <c r="B388" s="45" t="s">
        <v>178</v>
      </c>
      <c r="C388" s="54">
        <f t="shared" si="41"/>
        <v>0.42397362292112462</v>
      </c>
      <c r="D388" s="55">
        <f t="shared" si="41"/>
        <v>9.6347937724169128</v>
      </c>
      <c r="E388" s="55">
        <f t="shared" si="41"/>
        <v>-3.6330983075468595</v>
      </c>
      <c r="F388" s="55">
        <f t="shared" si="41"/>
        <v>-7.4494400777458196</v>
      </c>
      <c r="G388" s="55">
        <f t="shared" si="41"/>
        <v>-1.6916076725288747</v>
      </c>
      <c r="H388" s="55">
        <f t="shared" si="41"/>
        <v>7.5669186391121457</v>
      </c>
      <c r="I388" s="43"/>
    </row>
    <row r="389" spans="1:9" ht="11.25" hidden="1" customHeight="1">
      <c r="A389" s="37"/>
      <c r="B389" s="45" t="s">
        <v>179</v>
      </c>
      <c r="C389" s="54">
        <f t="shared" si="41"/>
        <v>-7.1303494931868272E-2</v>
      </c>
      <c r="D389" s="55">
        <f t="shared" si="41"/>
        <v>0.92079014136858461</v>
      </c>
      <c r="E389" s="55">
        <f t="shared" si="41"/>
        <v>-1.4678079859018709</v>
      </c>
      <c r="F389" s="55">
        <f t="shared" si="41"/>
        <v>-3.1867706993047022</v>
      </c>
      <c r="G389" s="55">
        <f t="shared" si="41"/>
        <v>-0.64476202777255764</v>
      </c>
      <c r="H389" s="55">
        <f t="shared" si="41"/>
        <v>8.0031189143818153</v>
      </c>
      <c r="I389" s="43"/>
    </row>
    <row r="390" spans="1:9" ht="11.25" hidden="1" customHeight="1">
      <c r="A390" s="37"/>
      <c r="B390" s="45" t="s">
        <v>180</v>
      </c>
      <c r="C390" s="54">
        <f t="shared" si="41"/>
        <v>4.2383803162160376</v>
      </c>
      <c r="D390" s="55">
        <f t="shared" si="41"/>
        <v>0.16049866562156012</v>
      </c>
      <c r="E390" s="55">
        <f t="shared" si="41"/>
        <v>2.322080100716903</v>
      </c>
      <c r="F390" s="55">
        <f t="shared" si="41"/>
        <v>14.62198819609948</v>
      </c>
      <c r="G390" s="55">
        <f t="shared" si="41"/>
        <v>-2.795657832780833</v>
      </c>
      <c r="H390" s="55">
        <f t="shared" si="41"/>
        <v>39.403886396165262</v>
      </c>
      <c r="I390" s="43"/>
    </row>
    <row r="391" spans="1:9" ht="11.25" hidden="1" customHeight="1">
      <c r="A391" s="37"/>
      <c r="B391" s="45" t="s">
        <v>181</v>
      </c>
      <c r="C391" s="54">
        <f t="shared" si="41"/>
        <v>-2.3811362487494989</v>
      </c>
      <c r="D391" s="55">
        <f t="shared" si="41"/>
        <v>2.019645517449618</v>
      </c>
      <c r="E391" s="55">
        <f t="shared" si="41"/>
        <v>-4.4090876990949397</v>
      </c>
      <c r="F391" s="55">
        <f t="shared" si="41"/>
        <v>-1.8140950184803302</v>
      </c>
      <c r="G391" s="55">
        <f t="shared" si="41"/>
        <v>-5.6568866498121366</v>
      </c>
      <c r="H391" s="55">
        <f t="shared" si="41"/>
        <v>1.1715463206850103</v>
      </c>
      <c r="I391" s="43"/>
    </row>
    <row r="392" spans="1:9" ht="11.25" hidden="1" customHeight="1">
      <c r="A392" s="37"/>
      <c r="B392" s="45" t="s">
        <v>182</v>
      </c>
      <c r="C392" s="54">
        <f t="shared" si="41"/>
        <v>-2.9757750054539116</v>
      </c>
      <c r="D392" s="55">
        <f t="shared" si="41"/>
        <v>-1.6631359932294316</v>
      </c>
      <c r="E392" s="55">
        <f t="shared" si="41"/>
        <v>-3.9676306934836987</v>
      </c>
      <c r="F392" s="55">
        <f t="shared" si="41"/>
        <v>-2.492055284624513</v>
      </c>
      <c r="G392" s="55">
        <f t="shared" si="41"/>
        <v>-4.662434711742776</v>
      </c>
      <c r="H392" s="55">
        <f t="shared" si="41"/>
        <v>0.46332985029846441</v>
      </c>
      <c r="I392" s="43"/>
    </row>
    <row r="393" spans="1:9" ht="11.25" hidden="1" customHeight="1">
      <c r="A393" s="37"/>
      <c r="B393" s="45" t="s">
        <v>183</v>
      </c>
      <c r="C393" s="54">
        <f t="shared" si="41"/>
        <v>-8.8581031755517898</v>
      </c>
      <c r="D393" s="55">
        <f t="shared" si="41"/>
        <v>-2.6584262933263147</v>
      </c>
      <c r="E393" s="55">
        <f t="shared" si="41"/>
        <v>-8.9900284827131287</v>
      </c>
      <c r="F393" s="55">
        <f t="shared" si="41"/>
        <v>2.1903478766556645</v>
      </c>
      <c r="G393" s="55">
        <f t="shared" si="41"/>
        <v>-13.817761671783231</v>
      </c>
      <c r="H393" s="55">
        <f t="shared" si="41"/>
        <v>-24.330913760793521</v>
      </c>
      <c r="I393" s="43"/>
    </row>
    <row r="394" spans="1:9" ht="11.25" hidden="1" customHeight="1">
      <c r="A394" s="37"/>
      <c r="B394" s="45" t="s">
        <v>184</v>
      </c>
      <c r="C394" s="54">
        <f t="shared" si="41"/>
        <v>-6.2738844764557911</v>
      </c>
      <c r="D394" s="55">
        <f t="shared" si="41"/>
        <v>-7.0437164774019436</v>
      </c>
      <c r="E394" s="55">
        <f t="shared" si="41"/>
        <v>-5.8503008440063695</v>
      </c>
      <c r="F394" s="55">
        <f t="shared" si="41"/>
        <v>-0.32065218031006282</v>
      </c>
      <c r="G394" s="55">
        <f t="shared" si="41"/>
        <v>-8.579904279086918</v>
      </c>
      <c r="H394" s="55">
        <f t="shared" si="41"/>
        <v>-7.323817865381514</v>
      </c>
      <c r="I394" s="43"/>
    </row>
    <row r="395" spans="1:9" ht="11.25" hidden="1" customHeight="1">
      <c r="A395" s="37"/>
      <c r="B395" s="45" t="s">
        <v>185</v>
      </c>
      <c r="C395" s="54">
        <f t="shared" si="41"/>
        <v>5.9170988461305569</v>
      </c>
      <c r="D395" s="55">
        <f t="shared" si="41"/>
        <v>1.8147261545154549</v>
      </c>
      <c r="E395" s="55">
        <f t="shared" si="41"/>
        <v>6.2410382747646054</v>
      </c>
      <c r="F395" s="55">
        <f t="shared" si="41"/>
        <v>12.012766841465819</v>
      </c>
      <c r="G395" s="55">
        <f t="shared" si="41"/>
        <v>3.6270025101586612</v>
      </c>
      <c r="H395" s="55">
        <f t="shared" si="41"/>
        <v>15.538780254259237</v>
      </c>
      <c r="I395" s="43"/>
    </row>
    <row r="396" spans="1:9" ht="11.25" hidden="1" customHeight="1">
      <c r="A396" s="37"/>
      <c r="B396" s="45" t="s">
        <v>186</v>
      </c>
      <c r="C396" s="54">
        <f t="shared" si="41"/>
        <v>23.76651352037176</v>
      </c>
      <c r="D396" s="55">
        <f t="shared" si="41"/>
        <v>12.714505345510929</v>
      </c>
      <c r="E396" s="55">
        <f t="shared" si="41"/>
        <v>23.135941616333639</v>
      </c>
      <c r="F396" s="55">
        <f t="shared" si="41"/>
        <v>39.149556329639381</v>
      </c>
      <c r="G396" s="55">
        <f t="shared" si="41"/>
        <v>16.450089208934003</v>
      </c>
      <c r="H396" s="55">
        <f t="shared" si="41"/>
        <v>81.630402565947492</v>
      </c>
      <c r="I396" s="43"/>
    </row>
    <row r="397" spans="1:9" ht="11.25" hidden="1" customHeight="1">
      <c r="A397" s="37"/>
      <c r="B397" s="45" t="s">
        <v>187</v>
      </c>
      <c r="C397" s="54">
        <f t="shared" si="41"/>
        <v>-2.4878006693843275</v>
      </c>
      <c r="D397" s="55">
        <f t="shared" si="41"/>
        <v>-7.4988303141588375</v>
      </c>
      <c r="E397" s="55">
        <f t="shared" si="41"/>
        <v>-1.3313949091667041</v>
      </c>
      <c r="F397" s="55">
        <f t="shared" si="41"/>
        <v>3.5291947903583605</v>
      </c>
      <c r="G397" s="55">
        <f t="shared" si="41"/>
        <v>-3.4935278039489361</v>
      </c>
      <c r="H397" s="55">
        <f t="shared" si="41"/>
        <v>3.6677142913776919</v>
      </c>
      <c r="I397" s="43"/>
    </row>
    <row r="398" spans="1:9" ht="6" hidden="1" customHeight="1">
      <c r="A398" s="37"/>
      <c r="B398" s="45"/>
      <c r="C398" s="54"/>
      <c r="D398" s="55"/>
      <c r="E398" s="55"/>
      <c r="F398" s="55"/>
      <c r="G398" s="55"/>
      <c r="H398" s="55"/>
      <c r="I398" s="43"/>
    </row>
    <row r="399" spans="1:9" ht="11.25" hidden="1" customHeight="1">
      <c r="A399" s="1202" t="s">
        <v>188</v>
      </c>
      <c r="B399" s="1203"/>
      <c r="C399" s="54">
        <f t="shared" ref="C399:H410" si="42">SUM(C188/C161*100-100)</f>
        <v>15.063604358068289</v>
      </c>
      <c r="D399" s="55">
        <f t="shared" si="42"/>
        <v>25.043330292936929</v>
      </c>
      <c r="E399" s="55">
        <f t="shared" si="42"/>
        <v>10.735191909065975</v>
      </c>
      <c r="F399" s="55">
        <f t="shared" si="42"/>
        <v>20.09168294262534</v>
      </c>
      <c r="G399" s="55">
        <f t="shared" si="42"/>
        <v>6.9145969836323218</v>
      </c>
      <c r="H399" s="55">
        <f t="shared" si="42"/>
        <v>26.484755220257966</v>
      </c>
      <c r="I399" s="43"/>
    </row>
    <row r="400" spans="1:9" ht="11.25" hidden="1" customHeight="1">
      <c r="A400" s="1202" t="s">
        <v>189</v>
      </c>
      <c r="B400" s="1203"/>
      <c r="C400" s="54">
        <f t="shared" si="42"/>
        <v>-0.47982602345969383</v>
      </c>
      <c r="D400" s="55">
        <f t="shared" si="42"/>
        <v>-7.9717842138634438</v>
      </c>
      <c r="E400" s="55">
        <f t="shared" si="42"/>
        <v>0.65660434025114967</v>
      </c>
      <c r="F400" s="55">
        <f t="shared" si="42"/>
        <v>-5.309958240600082</v>
      </c>
      <c r="G400" s="55">
        <f t="shared" si="42"/>
        <v>3.4379832630976921</v>
      </c>
      <c r="H400" s="55">
        <f t="shared" si="42"/>
        <v>9.9809728903144048</v>
      </c>
      <c r="I400" s="43"/>
    </row>
    <row r="401" spans="1:9" ht="11.25" hidden="1" customHeight="1">
      <c r="A401" s="1202" t="s">
        <v>190</v>
      </c>
      <c r="B401" s="1203"/>
      <c r="C401" s="54">
        <f t="shared" si="42"/>
        <v>-0.1337887924133554</v>
      </c>
      <c r="D401" s="55">
        <f t="shared" si="42"/>
        <v>-1.1434193676115569</v>
      </c>
      <c r="E401" s="55">
        <f t="shared" si="42"/>
        <v>-0.97227011516881134</v>
      </c>
      <c r="F401" s="55">
        <f t="shared" si="42"/>
        <v>-6.1521721996385281</v>
      </c>
      <c r="G401" s="55">
        <f t="shared" si="42"/>
        <v>1.5246475027144157</v>
      </c>
      <c r="H401" s="55">
        <f t="shared" si="42"/>
        <v>9.0281426624062959</v>
      </c>
      <c r="I401" s="43"/>
    </row>
    <row r="402" spans="1:9" ht="11.25" hidden="1" customHeight="1">
      <c r="A402" s="1202" t="s">
        <v>191</v>
      </c>
      <c r="B402" s="1203"/>
      <c r="C402" s="54">
        <f t="shared" si="42"/>
        <v>-0.11797337662360974</v>
      </c>
      <c r="D402" s="55">
        <f t="shared" si="42"/>
        <v>-0.59000946431768853</v>
      </c>
      <c r="E402" s="55">
        <f t="shared" si="42"/>
        <v>-1.0954520755378212</v>
      </c>
      <c r="F402" s="55">
        <f t="shared" si="42"/>
        <v>-5.4175428697009522</v>
      </c>
      <c r="G402" s="55">
        <f t="shared" si="42"/>
        <v>0.98448445510609872</v>
      </c>
      <c r="H402" s="55">
        <f t="shared" si="42"/>
        <v>8.7731881318870819</v>
      </c>
      <c r="I402" s="43"/>
    </row>
    <row r="403" spans="1:9" ht="11.25" hidden="1" customHeight="1">
      <c r="A403" s="1202" t="s">
        <v>192</v>
      </c>
      <c r="B403" s="1203"/>
      <c r="C403" s="54">
        <f t="shared" si="42"/>
        <v>0.77789252219362481</v>
      </c>
      <c r="D403" s="55">
        <f t="shared" si="42"/>
        <v>-0.42120403095462677</v>
      </c>
      <c r="E403" s="55">
        <f t="shared" si="42"/>
        <v>-0.39882752602990479</v>
      </c>
      <c r="F403" s="55">
        <f t="shared" si="42"/>
        <v>-1.6498350343464097</v>
      </c>
      <c r="G403" s="528">
        <f t="shared" si="42"/>
        <v>0.18598207715443493</v>
      </c>
      <c r="H403" s="55">
        <f t="shared" si="42"/>
        <v>13.840825752000498</v>
      </c>
      <c r="I403" s="43"/>
    </row>
    <row r="404" spans="1:9" ht="11.25" hidden="1" customHeight="1">
      <c r="A404" s="1202" t="s">
        <v>193</v>
      </c>
      <c r="B404" s="1203"/>
      <c r="C404" s="54">
        <f t="shared" si="42"/>
        <v>0.22186147230488018</v>
      </c>
      <c r="D404" s="55">
        <f t="shared" si="42"/>
        <v>1.3276505442803455E-2</v>
      </c>
      <c r="E404" s="55">
        <f t="shared" si="42"/>
        <v>-1.0986994786515254</v>
      </c>
      <c r="F404" s="55">
        <f t="shared" si="42"/>
        <v>-1.678957508683439</v>
      </c>
      <c r="G404" s="55">
        <f t="shared" si="42"/>
        <v>-0.82610112371223465</v>
      </c>
      <c r="H404" s="55">
        <f t="shared" si="42"/>
        <v>11.528968561849638</v>
      </c>
      <c r="I404" s="43"/>
    </row>
    <row r="405" spans="1:9" ht="11.25" hidden="1" customHeight="1">
      <c r="A405" s="1202" t="s">
        <v>194</v>
      </c>
      <c r="B405" s="1203"/>
      <c r="C405" s="54">
        <f t="shared" si="42"/>
        <v>-0.27620609873467572</v>
      </c>
      <c r="D405" s="55">
        <f t="shared" si="42"/>
        <v>-0.25661930156707058</v>
      </c>
      <c r="E405" s="55">
        <f t="shared" si="42"/>
        <v>-1.5337057489637687</v>
      </c>
      <c r="F405" s="55">
        <f t="shared" si="42"/>
        <v>-1.8024084520841086</v>
      </c>
      <c r="G405" s="55">
        <f t="shared" si="42"/>
        <v>-1.4074283549014694</v>
      </c>
      <c r="H405" s="55">
        <f t="shared" si="42"/>
        <v>9.6057527800578697</v>
      </c>
      <c r="I405" s="43"/>
    </row>
    <row r="406" spans="1:9" ht="11.25" hidden="1" customHeight="1">
      <c r="A406" s="1202" t="s">
        <v>195</v>
      </c>
      <c r="B406" s="1203"/>
      <c r="C406" s="54">
        <f t="shared" si="42"/>
        <v>-1.4032379060481333</v>
      </c>
      <c r="D406" s="55">
        <f t="shared" si="42"/>
        <v>-0.58624762694594779</v>
      </c>
      <c r="E406" s="55">
        <f t="shared" si="42"/>
        <v>-2.4849044423971378</v>
      </c>
      <c r="F406" s="55">
        <f t="shared" si="42"/>
        <v>-1.3184316386565342</v>
      </c>
      <c r="G406" s="55">
        <f t="shared" si="42"/>
        <v>-3.0272826123610201</v>
      </c>
      <c r="H406" s="55">
        <f t="shared" si="42"/>
        <v>4.7170795739814224</v>
      </c>
      <c r="I406" s="43"/>
    </row>
    <row r="407" spans="1:9" ht="11.25" hidden="1" customHeight="1">
      <c r="A407" s="1202" t="s">
        <v>196</v>
      </c>
      <c r="B407" s="1203"/>
      <c r="C407" s="54">
        <f t="shared" si="42"/>
        <v>-1.9596189737309828</v>
      </c>
      <c r="D407" s="55">
        <f t="shared" si="42"/>
        <v>-1.3431949602604192</v>
      </c>
      <c r="E407" s="55">
        <f t="shared" si="42"/>
        <v>-2.8656890936653667</v>
      </c>
      <c r="F407" s="55">
        <f t="shared" si="42"/>
        <v>-1.2014236174605486</v>
      </c>
      <c r="G407" s="55">
        <f t="shared" si="42"/>
        <v>-3.6448317484389037</v>
      </c>
      <c r="H407" s="55">
        <f t="shared" si="42"/>
        <v>3.3406612879865776</v>
      </c>
      <c r="I407" s="43"/>
    </row>
    <row r="408" spans="1:9" ht="11.25" hidden="1" customHeight="1">
      <c r="A408" s="1202" t="s">
        <v>197</v>
      </c>
      <c r="B408" s="1203"/>
      <c r="C408" s="54">
        <f t="shared" si="42"/>
        <v>-1.1526480096385825</v>
      </c>
      <c r="D408" s="55">
        <f t="shared" si="42"/>
        <v>-1.0047088763570713</v>
      </c>
      <c r="E408" s="55">
        <f t="shared" si="42"/>
        <v>-1.9473914036534268</v>
      </c>
      <c r="F408" s="55">
        <f t="shared" si="42"/>
        <v>0.10412488856511004</v>
      </c>
      <c r="G408" s="55">
        <f t="shared" si="42"/>
        <v>-2.9046435331149496</v>
      </c>
      <c r="H408" s="55">
        <f t="shared" si="42"/>
        <v>4.5808223841407312</v>
      </c>
      <c r="I408" s="43"/>
    </row>
    <row r="409" spans="1:9" ht="11.25" hidden="1" customHeight="1">
      <c r="A409" s="1202" t="s">
        <v>198</v>
      </c>
      <c r="B409" s="1203"/>
      <c r="C409" s="54">
        <f t="shared" si="42"/>
        <v>0.80245947658252703</v>
      </c>
      <c r="D409" s="55">
        <f t="shared" si="42"/>
        <v>0.26278093705465722</v>
      </c>
      <c r="E409" s="55">
        <f t="shared" si="42"/>
        <v>-4.2460095139219334E-2</v>
      </c>
      <c r="F409" s="55">
        <f t="shared" si="42"/>
        <v>2.8648489685396612</v>
      </c>
      <c r="G409" s="55">
        <f t="shared" si="42"/>
        <v>-1.3878450089813299</v>
      </c>
      <c r="H409" s="55">
        <f t="shared" si="42"/>
        <v>9.0347431813286363</v>
      </c>
      <c r="I409" s="43"/>
    </row>
    <row r="410" spans="1:9" ht="11.25" hidden="1" customHeight="1">
      <c r="A410" s="1202" t="s">
        <v>199</v>
      </c>
      <c r="B410" s="1203"/>
      <c r="C410" s="54">
        <f t="shared" si="42"/>
        <v>0.54251254762409928</v>
      </c>
      <c r="D410" s="55">
        <f t="shared" si="42"/>
        <v>-0.35969944849811952</v>
      </c>
      <c r="E410" s="55">
        <f t="shared" si="42"/>
        <v>-0.14472261923336305</v>
      </c>
      <c r="F410" s="55">
        <f t="shared" si="42"/>
        <v>2.9162532411014013</v>
      </c>
      <c r="G410" s="55">
        <f t="shared" si="42"/>
        <v>-1.5568141869842407</v>
      </c>
      <c r="H410" s="55">
        <f t="shared" si="42"/>
        <v>8.6437360895395727</v>
      </c>
      <c r="I410" s="43"/>
    </row>
    <row r="411" spans="1:9" ht="8.1"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3">SUM(C202/C175*100-100)</f>
        <v>-1.6483350146213667</v>
      </c>
      <c r="D413" s="55">
        <f t="shared" si="43"/>
        <v>-5.5855321833599021</v>
      </c>
      <c r="E413" s="55">
        <f t="shared" si="43"/>
        <v>-0.9011111088857291</v>
      </c>
      <c r="F413" s="55">
        <f t="shared" si="43"/>
        <v>-5.3593755100600049</v>
      </c>
      <c r="G413" s="55">
        <f t="shared" si="43"/>
        <v>1.1437308012311576</v>
      </c>
      <c r="H413" s="55">
        <f t="shared" si="43"/>
        <v>2.6465038873172659</v>
      </c>
      <c r="I413" s="43"/>
    </row>
    <row r="414" spans="1:9" ht="11.25" hidden="1" customHeight="1">
      <c r="A414" s="37"/>
      <c r="B414" s="45" t="s">
        <v>177</v>
      </c>
      <c r="C414" s="54">
        <f t="shared" si="43"/>
        <v>12.257313412169907</v>
      </c>
      <c r="D414" s="55">
        <f t="shared" si="43"/>
        <v>37.053434175736356</v>
      </c>
      <c r="E414" s="55">
        <f t="shared" si="43"/>
        <v>7.8869140352123281</v>
      </c>
      <c r="F414" s="55">
        <f t="shared" si="43"/>
        <v>15.829792791448142</v>
      </c>
      <c r="G414" s="55">
        <f t="shared" si="43"/>
        <v>4.7611090561406826</v>
      </c>
      <c r="H414" s="55">
        <f t="shared" si="43"/>
        <v>-2.0050665128006528</v>
      </c>
      <c r="I414" s="43"/>
    </row>
    <row r="415" spans="1:9" ht="11.25" hidden="1" customHeight="1">
      <c r="A415" s="37"/>
      <c r="B415" s="45" t="s">
        <v>178</v>
      </c>
      <c r="C415" s="54">
        <f t="shared" si="43"/>
        <v>-6.2690873252531816</v>
      </c>
      <c r="D415" s="55">
        <f t="shared" si="43"/>
        <v>-13.462390000831476</v>
      </c>
      <c r="E415" s="55">
        <f t="shared" si="43"/>
        <v>-2.3893418153927541</v>
      </c>
      <c r="F415" s="55">
        <f t="shared" si="43"/>
        <v>-3.1941591627687274</v>
      </c>
      <c r="G415" s="55">
        <f t="shared" si="43"/>
        <v>-2.00388669022621</v>
      </c>
      <c r="H415" s="55">
        <f t="shared" si="43"/>
        <v>-13.808214684666396</v>
      </c>
      <c r="I415" s="43"/>
    </row>
    <row r="416" spans="1:9" ht="11.25" hidden="1" customHeight="1">
      <c r="A416" s="37"/>
      <c r="B416" s="45" t="s">
        <v>179</v>
      </c>
      <c r="C416" s="54">
        <f t="shared" si="43"/>
        <v>7.7293421665739288</v>
      </c>
      <c r="D416" s="55">
        <f t="shared" si="43"/>
        <v>7.0047603288727771</v>
      </c>
      <c r="E416" s="55">
        <f t="shared" si="43"/>
        <v>8.8529891194323085</v>
      </c>
      <c r="F416" s="55">
        <f t="shared" si="43"/>
        <v>6.3691215059000967</v>
      </c>
      <c r="G416" s="55">
        <f t="shared" si="43"/>
        <v>10.011846560648735</v>
      </c>
      <c r="H416" s="55">
        <f t="shared" si="43"/>
        <v>1.6560323500127936</v>
      </c>
      <c r="I416" s="43"/>
    </row>
    <row r="417" spans="1:9" ht="11.25" hidden="1" customHeight="1">
      <c r="A417" s="37"/>
      <c r="B417" s="45" t="s">
        <v>180</v>
      </c>
      <c r="C417" s="54">
        <f t="shared" si="43"/>
        <v>2.6617310101564158</v>
      </c>
      <c r="D417" s="55">
        <f t="shared" si="43"/>
        <v>-0.64761159452693562</v>
      </c>
      <c r="E417" s="55">
        <f t="shared" si="43"/>
        <v>4.3614284928683986</v>
      </c>
      <c r="F417" s="55">
        <f t="shared" si="43"/>
        <v>-4.2857524879721609E-2</v>
      </c>
      <c r="G417" s="55">
        <f t="shared" si="43"/>
        <v>6.5223249776808814</v>
      </c>
      <c r="H417" s="55">
        <f t="shared" si="43"/>
        <v>-0.70651841437921803</v>
      </c>
      <c r="I417" s="43"/>
    </row>
    <row r="418" spans="1:9" ht="11.25" hidden="1" customHeight="1">
      <c r="A418" s="37"/>
      <c r="B418" s="45" t="s">
        <v>181</v>
      </c>
      <c r="C418" s="54">
        <f t="shared" si="43"/>
        <v>-4.1656824510999968</v>
      </c>
      <c r="D418" s="55">
        <f t="shared" si="43"/>
        <v>-9.2314058223281137</v>
      </c>
      <c r="E418" s="55">
        <f t="shared" si="43"/>
        <v>-2.079028852954437</v>
      </c>
      <c r="F418" s="55">
        <f t="shared" si="43"/>
        <v>-6.8675670451264068</v>
      </c>
      <c r="G418" s="55">
        <f t="shared" si="43"/>
        <v>0.31732185564533211</v>
      </c>
      <c r="H418" s="55">
        <f t="shared" si="43"/>
        <v>-5.3220753577059696</v>
      </c>
      <c r="I418" s="43"/>
    </row>
    <row r="419" spans="1:9" ht="11.25" hidden="1" customHeight="1">
      <c r="A419" s="37"/>
      <c r="B419" s="45" t="s">
        <v>182</v>
      </c>
      <c r="C419" s="54">
        <f t="shared" si="43"/>
        <v>-3.5091044218265779</v>
      </c>
      <c r="D419" s="55">
        <f t="shared" si="43"/>
        <v>-3.2907024465962564</v>
      </c>
      <c r="E419" s="55">
        <f t="shared" si="43"/>
        <v>-2.1324536563083711</v>
      </c>
      <c r="F419" s="55">
        <f t="shared" si="43"/>
        <v>-2.8028373779277871</v>
      </c>
      <c r="G419" s="55">
        <f t="shared" si="43"/>
        <v>-1.8096040075275539</v>
      </c>
      <c r="H419" s="55">
        <f t="shared" si="43"/>
        <v>-13.13437208600628</v>
      </c>
      <c r="I419" s="43"/>
    </row>
    <row r="420" spans="1:9" ht="11.25" hidden="1" customHeight="1">
      <c r="A420" s="37"/>
      <c r="B420" s="45" t="s">
        <v>183</v>
      </c>
      <c r="C420" s="54">
        <f t="shared" si="43"/>
        <v>3.3207157055968679</v>
      </c>
      <c r="D420" s="55">
        <f t="shared" si="43"/>
        <v>0.47449727738440117</v>
      </c>
      <c r="E420" s="55">
        <f t="shared" si="43"/>
        <v>5.1048034699293652</v>
      </c>
      <c r="F420" s="55">
        <f t="shared" si="43"/>
        <v>8.1101996813783188</v>
      </c>
      <c r="G420" s="55">
        <f t="shared" si="43"/>
        <v>3.5660087771176165</v>
      </c>
      <c r="H420" s="55">
        <f t="shared" si="43"/>
        <v>-1.7384425750374959</v>
      </c>
      <c r="I420" s="43"/>
    </row>
    <row r="421" spans="1:9" ht="11.25" customHeight="1">
      <c r="A421" s="37"/>
      <c r="B421" s="45" t="s">
        <v>184</v>
      </c>
      <c r="C421" s="54">
        <f t="shared" si="43"/>
        <v>3.488582844488036</v>
      </c>
      <c r="D421" s="55">
        <f t="shared" si="43"/>
        <v>5.2251179346562822</v>
      </c>
      <c r="E421" s="55">
        <f t="shared" si="43"/>
        <v>4.0191416185592033</v>
      </c>
      <c r="F421" s="55">
        <f t="shared" si="43"/>
        <v>-7.5655789739186048</v>
      </c>
      <c r="G421" s="55">
        <f t="shared" si="43"/>
        <v>10.254351796393493</v>
      </c>
      <c r="H421" s="55">
        <f t="shared" si="43"/>
        <v>-5.611124549976708</v>
      </c>
      <c r="I421" s="43"/>
    </row>
    <row r="422" spans="1:9" ht="11.25" customHeight="1">
      <c r="A422" s="37"/>
      <c r="B422" s="45" t="s">
        <v>185</v>
      </c>
      <c r="C422" s="54">
        <f t="shared" si="43"/>
        <v>2.1901723068244507</v>
      </c>
      <c r="D422" s="55">
        <f t="shared" si="43"/>
        <v>3.0103197747246782</v>
      </c>
      <c r="E422" s="55">
        <f t="shared" si="43"/>
        <v>1.9704584032217269</v>
      </c>
      <c r="F422" s="55">
        <f t="shared" si="43"/>
        <v>-3.5634118273606532</v>
      </c>
      <c r="G422" s="55">
        <f t="shared" si="43"/>
        <v>4.679584288561415</v>
      </c>
      <c r="H422" s="55">
        <f t="shared" si="43"/>
        <v>1.6072645088721345</v>
      </c>
      <c r="I422" s="43"/>
    </row>
    <row r="423" spans="1:9" ht="11.25" customHeight="1">
      <c r="A423" s="37"/>
      <c r="B423" s="45" t="s">
        <v>186</v>
      </c>
      <c r="C423" s="54">
        <f t="shared" si="43"/>
        <v>1.3667015060949979</v>
      </c>
      <c r="D423" s="55">
        <f t="shared" si="43"/>
        <v>-4.2774799423367256</v>
      </c>
      <c r="E423" s="55">
        <f t="shared" si="43"/>
        <v>2.6387619213879816</v>
      </c>
      <c r="F423" s="55">
        <f t="shared" si="43"/>
        <v>-4.9577349545038629</v>
      </c>
      <c r="G423" s="55">
        <f t="shared" si="43"/>
        <v>6.428618489928013</v>
      </c>
      <c r="H423" s="55">
        <f t="shared" si="43"/>
        <v>8.6981695825654839</v>
      </c>
      <c r="I423" s="43"/>
    </row>
    <row r="424" spans="1:9" ht="11.25" customHeight="1">
      <c r="A424" s="37"/>
      <c r="B424" s="45" t="s">
        <v>187</v>
      </c>
      <c r="C424" s="54">
        <f t="shared" si="43"/>
        <v>5.886802577428881</v>
      </c>
      <c r="D424" s="55">
        <f t="shared" si="43"/>
        <v>3.5245213878662724</v>
      </c>
      <c r="E424" s="55">
        <f t="shared" si="43"/>
        <v>7.6168780735458341</v>
      </c>
      <c r="F424" s="55">
        <f t="shared" si="43"/>
        <v>-0.70075546266529898</v>
      </c>
      <c r="G424" s="55">
        <f t="shared" si="43"/>
        <v>11.586047158200131</v>
      </c>
      <c r="H424" s="55">
        <f t="shared" si="43"/>
        <v>-1.5595628601050322</v>
      </c>
      <c r="I424" s="43"/>
    </row>
    <row r="425" spans="1:9" ht="8.1" customHeight="1">
      <c r="A425" s="37"/>
      <c r="B425" s="45"/>
      <c r="C425" s="54"/>
      <c r="D425" s="55"/>
      <c r="E425" s="55"/>
      <c r="F425" s="55"/>
      <c r="G425" s="55"/>
      <c r="H425" s="55"/>
      <c r="I425" s="43"/>
    </row>
    <row r="426" spans="1:9" ht="11.25" hidden="1" customHeight="1">
      <c r="A426" s="1202" t="s">
        <v>188</v>
      </c>
      <c r="B426" s="1203"/>
      <c r="C426" s="54">
        <f t="shared" ref="C426:H437" si="44">SUM(C215/C188*100-100)</f>
        <v>-1.6483350146213667</v>
      </c>
      <c r="D426" s="55">
        <f t="shared" si="44"/>
        <v>-5.5855321833599021</v>
      </c>
      <c r="E426" s="55">
        <f t="shared" si="44"/>
        <v>-0.9011111088857291</v>
      </c>
      <c r="F426" s="55">
        <f t="shared" si="44"/>
        <v>-5.3593755100600049</v>
      </c>
      <c r="G426" s="55">
        <f t="shared" si="44"/>
        <v>1.1437308012311576</v>
      </c>
      <c r="H426" s="55">
        <f t="shared" si="44"/>
        <v>2.6465038873172659</v>
      </c>
      <c r="I426" s="43"/>
    </row>
    <row r="427" spans="1:9" ht="11.25" hidden="1" customHeight="1">
      <c r="A427" s="1202" t="s">
        <v>189</v>
      </c>
      <c r="B427" s="1203"/>
      <c r="C427" s="54">
        <f t="shared" si="44"/>
        <v>4.8197510829155874</v>
      </c>
      <c r="D427" s="55">
        <f t="shared" si="44"/>
        <v>11.92193574006366</v>
      </c>
      <c r="E427" s="55">
        <f t="shared" si="44"/>
        <v>3.3066229190699374</v>
      </c>
      <c r="F427" s="55">
        <f t="shared" si="44"/>
        <v>4.2196312150713169</v>
      </c>
      <c r="G427" s="55">
        <f t="shared" si="44"/>
        <v>2.9170085669564969</v>
      </c>
      <c r="H427" s="55">
        <f t="shared" si="44"/>
        <v>0.3944164307864213</v>
      </c>
      <c r="I427" s="43"/>
    </row>
    <row r="428" spans="1:9" ht="11.25" hidden="1" customHeight="1">
      <c r="A428" s="1202" t="s">
        <v>190</v>
      </c>
      <c r="B428" s="1203"/>
      <c r="C428" s="54">
        <f t="shared" si="44"/>
        <v>0.55046218512309508</v>
      </c>
      <c r="D428" s="55">
        <f t="shared" si="44"/>
        <v>1.003756622993123</v>
      </c>
      <c r="E428" s="55">
        <f t="shared" si="44"/>
        <v>1.2018813032864415</v>
      </c>
      <c r="F428" s="55">
        <f t="shared" si="44"/>
        <v>1.3415108050381548</v>
      </c>
      <c r="G428" s="55">
        <f t="shared" si="44"/>
        <v>1.1396637990207239</v>
      </c>
      <c r="H428" s="55">
        <f t="shared" si="44"/>
        <v>-5.1362494435957018</v>
      </c>
      <c r="I428" s="43"/>
    </row>
    <row r="429" spans="1:9" ht="11.25" hidden="1" customHeight="1">
      <c r="A429" s="1202" t="s">
        <v>191</v>
      </c>
      <c r="B429" s="1203"/>
      <c r="C429" s="54">
        <f t="shared" si="44"/>
        <v>2.3683301723949057</v>
      </c>
      <c r="D429" s="55">
        <f t="shared" si="44"/>
        <v>2.6370629967907888</v>
      </c>
      <c r="E429" s="55">
        <f t="shared" si="44"/>
        <v>3.0966511517378876</v>
      </c>
      <c r="F429" s="55">
        <f t="shared" si="44"/>
        <v>2.6163943535819243</v>
      </c>
      <c r="G429" s="55">
        <f t="shared" si="44"/>
        <v>3.3131151407951904</v>
      </c>
      <c r="H429" s="55">
        <f t="shared" si="44"/>
        <v>-3.458763301540003</v>
      </c>
      <c r="I429" s="43"/>
    </row>
    <row r="430" spans="1:9" ht="11.25" hidden="1" customHeight="1">
      <c r="A430" s="1202" t="s">
        <v>192</v>
      </c>
      <c r="B430" s="1203"/>
      <c r="C430" s="54">
        <f t="shared" si="44"/>
        <v>2.4307386523076246</v>
      </c>
      <c r="D430" s="55">
        <f t="shared" si="44"/>
        <v>1.8939532145790992</v>
      </c>
      <c r="E430" s="55">
        <f t="shared" si="44"/>
        <v>3.361504305685088</v>
      </c>
      <c r="F430" s="55">
        <f t="shared" si="44"/>
        <v>2.0336984257996278</v>
      </c>
      <c r="G430" s="55">
        <f t="shared" si="44"/>
        <v>3.9708409545726084</v>
      </c>
      <c r="H430" s="55">
        <f t="shared" si="44"/>
        <v>-2.9011763883301001</v>
      </c>
      <c r="I430" s="43"/>
    </row>
    <row r="431" spans="1:9" ht="11.25" hidden="1" customHeight="1">
      <c r="A431" s="1202" t="s">
        <v>193</v>
      </c>
      <c r="B431" s="1203"/>
      <c r="C431" s="54">
        <f t="shared" si="44"/>
        <v>1.2998362705048265</v>
      </c>
      <c r="D431" s="55">
        <f t="shared" si="44"/>
        <v>-0.12613114188779662</v>
      </c>
      <c r="E431" s="55">
        <f t="shared" si="44"/>
        <v>2.4438014020124541</v>
      </c>
      <c r="F431" s="55">
        <f t="shared" si="44"/>
        <v>0.4577176303115067</v>
      </c>
      <c r="G431" s="55">
        <f t="shared" si="44"/>
        <v>3.3688162878118106</v>
      </c>
      <c r="H431" s="55">
        <f t="shared" si="44"/>
        <v>-3.3019106321440574</v>
      </c>
      <c r="I431" s="43"/>
    </row>
    <row r="432" spans="1:9" ht="11.25" hidden="1" customHeight="1">
      <c r="A432" s="1202" t="s">
        <v>194</v>
      </c>
      <c r="B432" s="1203"/>
      <c r="C432" s="54">
        <f t="shared" si="44"/>
        <v>0.5710671082012766</v>
      </c>
      <c r="D432" s="55">
        <f t="shared" si="44"/>
        <v>-0.62843024593381358</v>
      </c>
      <c r="E432" s="55">
        <f t="shared" si="44"/>
        <v>1.7670710531712643</v>
      </c>
      <c r="F432" s="55">
        <f t="shared" si="44"/>
        <v>-3.3848937000740875E-2</v>
      </c>
      <c r="G432" s="55">
        <f t="shared" si="44"/>
        <v>2.6100265281613986</v>
      </c>
      <c r="H432" s="55">
        <f t="shared" si="44"/>
        <v>-4.8682577042943933</v>
      </c>
      <c r="I432" s="43"/>
    </row>
    <row r="433" spans="1:9" ht="11.25" hidden="1" customHeight="1">
      <c r="A433" s="1202" t="s">
        <v>195</v>
      </c>
      <c r="B433" s="1203"/>
      <c r="C433" s="54">
        <f t="shared" si="44"/>
        <v>0.9048664499920136</v>
      </c>
      <c r="D433" s="55">
        <f t="shared" si="44"/>
        <v>-0.48021758974977047</v>
      </c>
      <c r="E433" s="55">
        <f t="shared" si="44"/>
        <v>2.164459459101792</v>
      </c>
      <c r="F433" s="55">
        <f t="shared" si="44"/>
        <v>0.98842182827050351</v>
      </c>
      <c r="G433" s="55">
        <f t="shared" si="44"/>
        <v>2.7209211610891515</v>
      </c>
      <c r="H433" s="55">
        <f t="shared" si="44"/>
        <v>-4.5424649066164449</v>
      </c>
      <c r="I433" s="43"/>
    </row>
    <row r="434" spans="1:9" ht="11.25" hidden="1" customHeight="1">
      <c r="A434" s="1202" t="s">
        <v>196</v>
      </c>
      <c r="B434" s="1203"/>
      <c r="C434" s="54">
        <f t="shared" si="44"/>
        <v>1.1870204394304267</v>
      </c>
      <c r="D434" s="55">
        <f t="shared" si="44"/>
        <v>0.14992123451793304</v>
      </c>
      <c r="E434" s="55">
        <f t="shared" si="44"/>
        <v>2.3678632187078819</v>
      </c>
      <c r="F434" s="55">
        <f t="shared" si="44"/>
        <v>-2.3634917009118794E-2</v>
      </c>
      <c r="G434" s="55">
        <f t="shared" si="44"/>
        <v>3.5158584814066103</v>
      </c>
      <c r="H434" s="55">
        <f t="shared" si="44"/>
        <v>-4.6520188169701129</v>
      </c>
      <c r="I434" s="43"/>
    </row>
    <row r="435" spans="1:9" ht="11.25" hidden="1" customHeight="1">
      <c r="A435" s="1202" t="s">
        <v>197</v>
      </c>
      <c r="B435" s="1203"/>
      <c r="C435" s="54">
        <f t="shared" si="44"/>
        <v>1.2971440251998274</v>
      </c>
      <c r="D435" s="55">
        <f t="shared" si="44"/>
        <v>0.46524895359094387</v>
      </c>
      <c r="E435" s="55">
        <f t="shared" si="44"/>
        <v>2.3244434569482735</v>
      </c>
      <c r="F435" s="55">
        <f t="shared" si="44"/>
        <v>-0.41496559348303208</v>
      </c>
      <c r="G435" s="55">
        <f t="shared" si="44"/>
        <v>3.6422806790508133</v>
      </c>
      <c r="H435" s="55">
        <f t="shared" si="44"/>
        <v>-3.9489698494286642</v>
      </c>
      <c r="I435" s="43"/>
    </row>
    <row r="436" spans="1:9" ht="11.25" hidden="1" customHeight="1">
      <c r="A436" s="1202" t="s">
        <v>198</v>
      </c>
      <c r="B436" s="1203"/>
      <c r="C436" s="54">
        <f t="shared" si="44"/>
        <v>1.3038446158510624</v>
      </c>
      <c r="D436" s="528">
        <f t="shared" si="44"/>
        <v>-2.7338792115898514E-2</v>
      </c>
      <c r="E436" s="55">
        <f t="shared" si="44"/>
        <v>2.353849273698728</v>
      </c>
      <c r="F436" s="55">
        <f t="shared" si="44"/>
        <v>-0.84946411048363757</v>
      </c>
      <c r="G436" s="55">
        <f t="shared" si="44"/>
        <v>3.9001406105672203</v>
      </c>
      <c r="H436" s="55">
        <f t="shared" si="44"/>
        <v>-2.7311356657111361</v>
      </c>
      <c r="I436" s="43"/>
    </row>
    <row r="437" spans="1:9" ht="11.25" hidden="1" customHeight="1">
      <c r="A437" s="1202" t="s">
        <v>199</v>
      </c>
      <c r="B437" s="1203"/>
      <c r="C437" s="54">
        <f t="shared" si="44"/>
        <v>1.6550082585205246</v>
      </c>
      <c r="D437" s="55">
        <f t="shared" si="44"/>
        <v>0.23711015447858586</v>
      </c>
      <c r="E437" s="55">
        <f t="shared" si="44"/>
        <v>2.7664493144190772</v>
      </c>
      <c r="F437" s="55">
        <f t="shared" si="44"/>
        <v>-0.83788913436453072</v>
      </c>
      <c r="G437" s="55">
        <f t="shared" si="44"/>
        <v>4.5047577060876307</v>
      </c>
      <c r="H437" s="55">
        <f t="shared" si="44"/>
        <v>-2.6496917182832931</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5">SUM(C229/C202*100-100)</f>
        <v>10.907552814364351</v>
      </c>
      <c r="D440" s="55">
        <f t="shared" si="45"/>
        <v>14.337478059300011</v>
      </c>
      <c r="E440" s="55">
        <f t="shared" si="45"/>
        <v>11.681676907224613</v>
      </c>
      <c r="F440" s="55">
        <f t="shared" si="45"/>
        <v>13.687803228322153</v>
      </c>
      <c r="G440" s="55">
        <f t="shared" si="45"/>
        <v>10.820701352496798</v>
      </c>
      <c r="H440" s="55">
        <f t="shared" si="45"/>
        <v>-2.5059308819623425</v>
      </c>
      <c r="I440" s="43"/>
    </row>
    <row r="441" spans="1:9" ht="11.25" customHeight="1">
      <c r="A441" s="37"/>
      <c r="B441" s="45" t="s">
        <v>177</v>
      </c>
      <c r="C441" s="54">
        <f t="shared" si="45"/>
        <v>5.4246097027614013</v>
      </c>
      <c r="D441" s="55">
        <f t="shared" si="45"/>
        <v>9.365704900704003</v>
      </c>
      <c r="E441" s="55">
        <f t="shared" si="45"/>
        <v>4.6431549395012013</v>
      </c>
      <c r="F441" s="55">
        <f t="shared" si="45"/>
        <v>9.834347951781524</v>
      </c>
      <c r="G441" s="55">
        <f t="shared" si="45"/>
        <v>2.3843885653964207</v>
      </c>
      <c r="H441" s="55">
        <f t="shared" si="45"/>
        <v>1.4482414201724367</v>
      </c>
      <c r="I441" s="43"/>
    </row>
    <row r="442" spans="1:9" ht="11.25" customHeight="1">
      <c r="A442" s="37"/>
      <c r="B442" s="45" t="s">
        <v>178</v>
      </c>
      <c r="C442" s="54">
        <f t="shared" si="45"/>
        <v>1.0441167602328392</v>
      </c>
      <c r="D442" s="55">
        <f t="shared" si="45"/>
        <v>5.611834012787682</v>
      </c>
      <c r="E442" s="55">
        <f t="shared" si="45"/>
        <v>1.4275971625114607</v>
      </c>
      <c r="F442" s="55">
        <f t="shared" si="45"/>
        <v>0.60882904380434866</v>
      </c>
      <c r="G442" s="55">
        <f t="shared" si="45"/>
        <v>1.8149708607856212</v>
      </c>
      <c r="H442" s="55">
        <f t="shared" si="45"/>
        <v>-13.741348723178874</v>
      </c>
      <c r="I442" s="43"/>
    </row>
    <row r="443" spans="1:9" ht="11.25" customHeight="1">
      <c r="A443" s="37"/>
      <c r="B443" s="45" t="s">
        <v>179</v>
      </c>
      <c r="C443" s="54">
        <f t="shared" si="45"/>
        <v>-9.1005082140408433</v>
      </c>
      <c r="D443" s="55">
        <f t="shared" si="45"/>
        <v>-8.0288197435820052</v>
      </c>
      <c r="E443" s="55">
        <f t="shared" si="45"/>
        <v>-7.0967494800770794</v>
      </c>
      <c r="F443" s="55">
        <f t="shared" si="45"/>
        <v>-3.4115820857306858</v>
      </c>
      <c r="G443" s="55">
        <f t="shared" si="45"/>
        <v>-8.7591470941702028</v>
      </c>
      <c r="H443" s="55">
        <f t="shared" si="45"/>
        <v>-27.402518367966735</v>
      </c>
      <c r="I443" s="43"/>
    </row>
    <row r="444" spans="1:9" ht="11.25" customHeight="1">
      <c r="A444" s="37"/>
      <c r="B444" s="45" t="s">
        <v>180</v>
      </c>
      <c r="C444" s="54">
        <f t="shared" si="45"/>
        <v>1.8602442871961102</v>
      </c>
      <c r="D444" s="55">
        <f t="shared" si="45"/>
        <v>0.58112549695982807</v>
      </c>
      <c r="E444" s="55">
        <f t="shared" si="45"/>
        <v>2.8941290393413652</v>
      </c>
      <c r="F444" s="55">
        <f t="shared" si="45"/>
        <v>7.5830705773780807</v>
      </c>
      <c r="G444" s="55">
        <f t="shared" si="45"/>
        <v>0.73535860396303576</v>
      </c>
      <c r="H444" s="55">
        <f t="shared" si="45"/>
        <v>-2.6232272389100757</v>
      </c>
      <c r="I444" s="43"/>
    </row>
    <row r="445" spans="1:9" ht="11.25" customHeight="1">
      <c r="A445" s="37"/>
      <c r="B445" s="45" t="s">
        <v>181</v>
      </c>
      <c r="C445" s="54">
        <f t="shared" si="45"/>
        <v>-1.9002651283292948</v>
      </c>
      <c r="D445" s="55">
        <f t="shared" si="45"/>
        <v>4.8371587826012075</v>
      </c>
      <c r="E445" s="55">
        <f t="shared" si="45"/>
        <v>-3.388362766211074</v>
      </c>
      <c r="F445" s="55">
        <f t="shared" si="45"/>
        <v>-1.1421607498152184</v>
      </c>
      <c r="G445" s="55">
        <f t="shared" si="45"/>
        <v>-4.431931969242541</v>
      </c>
      <c r="H445" s="55">
        <f t="shared" si="45"/>
        <v>-8.6494525867811376</v>
      </c>
      <c r="I445" s="43"/>
    </row>
    <row r="446" spans="1:9" ht="11.25" customHeight="1">
      <c r="A446" s="37"/>
      <c r="B446" s="45" t="s">
        <v>182</v>
      </c>
      <c r="C446" s="54">
        <f t="shared" si="45"/>
        <v>5.2700354598209884</v>
      </c>
      <c r="D446" s="55">
        <f t="shared" si="45"/>
        <v>1.1373823585912248</v>
      </c>
      <c r="E446" s="55">
        <f t="shared" si="45"/>
        <v>7.6014652845675528</v>
      </c>
      <c r="F446" s="55">
        <f t="shared" si="45"/>
        <v>9.142945130195983</v>
      </c>
      <c r="G446" s="55">
        <f t="shared" si="45"/>
        <v>6.8666142927353633</v>
      </c>
      <c r="H446" s="55">
        <f t="shared" si="45"/>
        <v>-0.37915307167928347</v>
      </c>
      <c r="I446" s="43"/>
    </row>
    <row r="447" spans="1:9" ht="11.25" customHeight="1">
      <c r="A447" s="37"/>
      <c r="B447" s="45" t="s">
        <v>183</v>
      </c>
      <c r="C447" s="54">
        <f t="shared" si="45"/>
        <v>1.2240001897384047</v>
      </c>
      <c r="D447" s="55">
        <f t="shared" si="45"/>
        <v>-1.9912673289393723</v>
      </c>
      <c r="E447" s="55">
        <f t="shared" si="45"/>
        <v>1.7511877917135337</v>
      </c>
      <c r="F447" s="55">
        <f t="shared" si="45"/>
        <v>1.2196781178763558</v>
      </c>
      <c r="G447" s="55">
        <f t="shared" si="45"/>
        <v>2.0352670650046036</v>
      </c>
      <c r="H447" s="55">
        <f t="shared" si="45"/>
        <v>7.7407534095748076</v>
      </c>
      <c r="I447" s="43"/>
    </row>
    <row r="448" spans="1:9" ht="11.25" customHeight="1">
      <c r="A448" s="37"/>
      <c r="B448" s="45" t="s">
        <v>184</v>
      </c>
      <c r="C448" s="54">
        <f t="shared" si="45"/>
        <v>2.3347701655574582</v>
      </c>
      <c r="D448" s="55">
        <f t="shared" si="45"/>
        <v>-0.14794010407534586</v>
      </c>
      <c r="E448" s="55">
        <f t="shared" si="45"/>
        <v>1.5001900736586009</v>
      </c>
      <c r="F448" s="55">
        <f t="shared" si="45"/>
        <v>15.118405490493615</v>
      </c>
      <c r="G448" s="55">
        <f t="shared" si="45"/>
        <v>-4.6448358362052602</v>
      </c>
      <c r="H448" s="55">
        <f t="shared" si="45"/>
        <v>17.415116020776921</v>
      </c>
      <c r="I448" s="43"/>
    </row>
    <row r="449" spans="1:9" ht="11.25" hidden="1" customHeight="1">
      <c r="A449" s="37"/>
      <c r="B449" s="45" t="s">
        <v>185</v>
      </c>
      <c r="C449" s="54">
        <f t="shared" si="45"/>
        <v>-100</v>
      </c>
      <c r="D449" s="55">
        <f t="shared" si="45"/>
        <v>-100</v>
      </c>
      <c r="E449" s="55">
        <f t="shared" si="45"/>
        <v>-100</v>
      </c>
      <c r="F449" s="55">
        <f t="shared" si="45"/>
        <v>-100</v>
      </c>
      <c r="G449" s="55">
        <f t="shared" si="45"/>
        <v>-100</v>
      </c>
      <c r="H449" s="55">
        <f t="shared" si="45"/>
        <v>-100</v>
      </c>
      <c r="I449" s="43"/>
    </row>
    <row r="450" spans="1:9" ht="11.25" hidden="1" customHeight="1">
      <c r="A450" s="37"/>
      <c r="B450" s="45" t="s">
        <v>186</v>
      </c>
      <c r="C450" s="54">
        <f t="shared" si="45"/>
        <v>-100</v>
      </c>
      <c r="D450" s="55">
        <f t="shared" si="45"/>
        <v>-100</v>
      </c>
      <c r="E450" s="55">
        <f t="shared" si="45"/>
        <v>-100</v>
      </c>
      <c r="F450" s="55">
        <f t="shared" si="45"/>
        <v>-100</v>
      </c>
      <c r="G450" s="55">
        <f t="shared" si="45"/>
        <v>-100</v>
      </c>
      <c r="H450" s="55">
        <f t="shared" si="45"/>
        <v>-100</v>
      </c>
      <c r="I450" s="43"/>
    </row>
    <row r="451" spans="1:9" ht="11.25" hidden="1" customHeight="1">
      <c r="A451" s="37"/>
      <c r="B451" s="45" t="s">
        <v>187</v>
      </c>
      <c r="C451" s="54">
        <f t="shared" si="45"/>
        <v>-100</v>
      </c>
      <c r="D451" s="55">
        <f t="shared" si="45"/>
        <v>-100</v>
      </c>
      <c r="E451" s="55">
        <f t="shared" si="45"/>
        <v>-100</v>
      </c>
      <c r="F451" s="55">
        <f t="shared" si="45"/>
        <v>-100</v>
      </c>
      <c r="G451" s="55">
        <f t="shared" si="45"/>
        <v>-100</v>
      </c>
      <c r="H451" s="55">
        <f t="shared" si="45"/>
        <v>-100</v>
      </c>
      <c r="I451" s="43"/>
    </row>
    <row r="452" spans="1:9" ht="11.25" customHeight="1">
      <c r="A452" s="37"/>
      <c r="B452" s="45"/>
      <c r="C452" s="54"/>
      <c r="D452" s="55"/>
      <c r="E452" s="55"/>
      <c r="F452" s="55"/>
      <c r="G452" s="55"/>
      <c r="H452" s="55"/>
      <c r="I452" s="43"/>
    </row>
    <row r="453" spans="1:9" ht="11.25" hidden="1" customHeight="1">
      <c r="A453" s="1202" t="s">
        <v>188</v>
      </c>
      <c r="B453" s="1203"/>
      <c r="C453" s="54">
        <f t="shared" ref="C453:H464" si="46">SUM(C242/C215*100-100)</f>
        <v>10.907552814364351</v>
      </c>
      <c r="D453" s="55">
        <f t="shared" si="46"/>
        <v>14.337478059300011</v>
      </c>
      <c r="E453" s="55">
        <f t="shared" si="46"/>
        <v>11.681676907224613</v>
      </c>
      <c r="F453" s="55">
        <f t="shared" si="46"/>
        <v>13.687803228322153</v>
      </c>
      <c r="G453" s="55">
        <f t="shared" si="46"/>
        <v>10.820701352496798</v>
      </c>
      <c r="H453" s="55">
        <f t="shared" si="46"/>
        <v>-2.5059308819623425</v>
      </c>
      <c r="I453" s="43"/>
    </row>
    <row r="454" spans="1:9" ht="11.25" hidden="1" customHeight="1">
      <c r="A454" s="1202" t="s">
        <v>189</v>
      </c>
      <c r="B454" s="1203"/>
      <c r="C454" s="54">
        <f t="shared" si="46"/>
        <v>8.1762502822995629</v>
      </c>
      <c r="D454" s="55">
        <f t="shared" si="46"/>
        <v>11.837692897069246</v>
      </c>
      <c r="E454" s="55">
        <f t="shared" si="46"/>
        <v>8.1621923349148631</v>
      </c>
      <c r="F454" s="55">
        <f t="shared" si="46"/>
        <v>11.751703883791805</v>
      </c>
      <c r="G454" s="55">
        <f t="shared" si="46"/>
        <v>6.6110274829352988</v>
      </c>
      <c r="H454" s="55">
        <f t="shared" si="46"/>
        <v>-0.63724929640993366</v>
      </c>
      <c r="I454" s="43"/>
    </row>
    <row r="455" spans="1:9" ht="11.25" hidden="1" customHeight="1">
      <c r="A455" s="1202" t="s">
        <v>190</v>
      </c>
      <c r="B455" s="1203"/>
      <c r="C455" s="54">
        <f t="shared" si="46"/>
        <v>5.61655817704046</v>
      </c>
      <c r="D455" s="55">
        <f t="shared" si="46"/>
        <v>9.5433875078317243</v>
      </c>
      <c r="E455" s="55">
        <f t="shared" si="46"/>
        <v>5.7619690401721897</v>
      </c>
      <c r="F455" s="55">
        <f t="shared" si="46"/>
        <v>7.61951565353381</v>
      </c>
      <c r="G455" s="55">
        <f t="shared" si="46"/>
        <v>4.9326130466014604</v>
      </c>
      <c r="H455" s="55">
        <f t="shared" si="46"/>
        <v>-5.273654450012458</v>
      </c>
      <c r="I455" s="43"/>
    </row>
    <row r="456" spans="1:9" ht="11.25" hidden="1" customHeight="1">
      <c r="A456" s="1202" t="s">
        <v>191</v>
      </c>
      <c r="B456" s="1203"/>
      <c r="C456" s="54">
        <f t="shared" si="46"/>
        <v>1.6946692761237614</v>
      </c>
      <c r="D456" s="55">
        <f t="shared" si="46"/>
        <v>4.5571959245110492</v>
      </c>
      <c r="E456" s="55">
        <f t="shared" si="46"/>
        <v>2.3997528604774914</v>
      </c>
      <c r="F456" s="55">
        <f t="shared" si="46"/>
        <v>4.7199935131883421</v>
      </c>
      <c r="G456" s="55">
        <f t="shared" si="46"/>
        <v>1.3610138023114189</v>
      </c>
      <c r="H456" s="55">
        <f t="shared" si="46"/>
        <v>-11.028354090934911</v>
      </c>
      <c r="I456" s="43"/>
    </row>
    <row r="457" spans="1:9" ht="11.25" hidden="1" customHeight="1">
      <c r="A457" s="1202" t="s">
        <v>192</v>
      </c>
      <c r="B457" s="1203"/>
      <c r="C457" s="54">
        <f t="shared" si="46"/>
        <v>1.7299677009770704</v>
      </c>
      <c r="D457" s="55">
        <f t="shared" si="46"/>
        <v>3.6801050437985054</v>
      </c>
      <c r="E457" s="55">
        <f t="shared" si="46"/>
        <v>2.5042801773789591</v>
      </c>
      <c r="F457" s="55">
        <f t="shared" si="46"/>
        <v>5.3345838811467985</v>
      </c>
      <c r="G457" s="55">
        <f t="shared" si="46"/>
        <v>1.2296393526669505</v>
      </c>
      <c r="H457" s="55">
        <f t="shared" si="46"/>
        <v>-9.2870422974134499</v>
      </c>
      <c r="I457" s="43"/>
    </row>
    <row r="458" spans="1:9" ht="11.25" hidden="1" customHeight="1">
      <c r="A458" s="1202" t="s">
        <v>193</v>
      </c>
      <c r="B458" s="1203"/>
      <c r="C458" s="54">
        <f t="shared" si="46"/>
        <v>1.1411734818923094</v>
      </c>
      <c r="D458" s="55">
        <f t="shared" si="46"/>
        <v>3.871043204884586</v>
      </c>
      <c r="E458" s="55">
        <f t="shared" si="46"/>
        <v>1.5541988182776976</v>
      </c>
      <c r="F458" s="55">
        <f t="shared" si="46"/>
        <v>4.2714851919029684</v>
      </c>
      <c r="G458" s="55">
        <f t="shared" si="46"/>
        <v>0.32426899139350951</v>
      </c>
      <c r="H458" s="55">
        <f t="shared" si="46"/>
        <v>-9.1837062308240576</v>
      </c>
      <c r="I458" s="43"/>
    </row>
    <row r="459" spans="1:9" ht="11.25" hidden="1" customHeight="1">
      <c r="A459" s="1202" t="s">
        <v>194</v>
      </c>
      <c r="B459" s="1203"/>
      <c r="C459" s="54">
        <f t="shared" si="46"/>
        <v>1.7414954146462946</v>
      </c>
      <c r="D459" s="55">
        <f t="shared" si="46"/>
        <v>3.4487654258245897</v>
      </c>
      <c r="E459" s="55">
        <f t="shared" si="46"/>
        <v>2.4141938892027497</v>
      </c>
      <c r="F459" s="55">
        <f t="shared" si="46"/>
        <v>4.9855712562721237</v>
      </c>
      <c r="G459" s="55">
        <f t="shared" si="46"/>
        <v>1.2416227377291165</v>
      </c>
      <c r="H459" s="55">
        <f t="shared" si="46"/>
        <v>-7.9029821375937246</v>
      </c>
      <c r="I459" s="43"/>
    </row>
    <row r="460" spans="1:9" ht="11.25" hidden="1" customHeight="1">
      <c r="A460" s="1202" t="s">
        <v>195</v>
      </c>
      <c r="B460" s="1203"/>
      <c r="C460" s="54">
        <f t="shared" si="46"/>
        <v>1.6771689146994646</v>
      </c>
      <c r="D460" s="55">
        <f t="shared" si="46"/>
        <v>2.71071462697914</v>
      </c>
      <c r="E460" s="55">
        <f t="shared" si="46"/>
        <v>2.3329849344140001</v>
      </c>
      <c r="F460" s="55">
        <f t="shared" si="46"/>
        <v>4.4795268137014546</v>
      </c>
      <c r="G460" s="55">
        <f t="shared" si="46"/>
        <v>1.3344434614561749</v>
      </c>
      <c r="H460" s="55">
        <f t="shared" si="46"/>
        <v>-6.2267402587170722</v>
      </c>
      <c r="I460" s="43"/>
    </row>
    <row r="461" spans="1:9" ht="11.25" customHeight="1">
      <c r="A461" s="1202" t="s">
        <v>196</v>
      </c>
      <c r="B461" s="1203"/>
      <c r="C461" s="54">
        <f t="shared" si="46"/>
        <v>1.7506155012948881</v>
      </c>
      <c r="D461" s="55">
        <f t="shared" si="46"/>
        <v>2.3789840058639413</v>
      </c>
      <c r="E461" s="55">
        <f t="shared" si="46"/>
        <v>2.2401787013314589</v>
      </c>
      <c r="F461" s="55">
        <f t="shared" si="46"/>
        <v>5.6432985779778306</v>
      </c>
      <c r="G461" s="55">
        <f t="shared" si="46"/>
        <v>0.66243029048682445</v>
      </c>
      <c r="H461" s="55">
        <f t="shared" si="46"/>
        <v>-3.8274689684405985</v>
      </c>
      <c r="I461" s="43"/>
    </row>
    <row r="462" spans="1:9" ht="11.25" hidden="1" customHeight="1">
      <c r="A462" s="1202" t="s">
        <v>197</v>
      </c>
      <c r="B462" s="1203"/>
      <c r="C462" s="54">
        <f t="shared" si="46"/>
        <v>-9.5177943239592793</v>
      </c>
      <c r="D462" s="55">
        <f t="shared" si="46"/>
        <v>-9.1930922695001556</v>
      </c>
      <c r="E462" s="55">
        <f t="shared" si="46"/>
        <v>-8.8917621801535347</v>
      </c>
      <c r="F462" s="55">
        <f t="shared" si="46"/>
        <v>-5.6665740509775873</v>
      </c>
      <c r="G462" s="55">
        <f t="shared" si="46"/>
        <v>-10.382554177980097</v>
      </c>
      <c r="H462" s="55">
        <f t="shared" si="46"/>
        <v>-15.254535148297592</v>
      </c>
      <c r="I462" s="43"/>
    </row>
    <row r="463" spans="1:9" ht="11.25" hidden="1" customHeight="1">
      <c r="A463" s="1202" t="s">
        <v>198</v>
      </c>
      <c r="B463" s="1203"/>
      <c r="C463" s="54">
        <f t="shared" si="46"/>
        <v>-18.239507648960796</v>
      </c>
      <c r="D463" s="55">
        <f t="shared" si="46"/>
        <v>-18.223493789708371</v>
      </c>
      <c r="E463" s="55">
        <f t="shared" si="46"/>
        <v>-17.439047938632868</v>
      </c>
      <c r="F463" s="55">
        <f t="shared" si="46"/>
        <v>-14.315355637392599</v>
      </c>
      <c r="G463" s="55">
        <f t="shared" si="46"/>
        <v>-18.877975967088673</v>
      </c>
      <c r="H463" s="55">
        <f t="shared" si="46"/>
        <v>-24.373818400847128</v>
      </c>
      <c r="I463" s="43"/>
    </row>
    <row r="464" spans="1:9" ht="11.25" hidden="1" customHeight="1">
      <c r="A464" s="1202" t="s">
        <v>199</v>
      </c>
      <c r="B464" s="1203"/>
      <c r="C464" s="54">
        <f t="shared" si="46"/>
        <v>-24.765104266092919</v>
      </c>
      <c r="D464" s="55">
        <f t="shared" si="46"/>
        <v>-24.511735486036272</v>
      </c>
      <c r="E464" s="55">
        <f t="shared" si="46"/>
        <v>-24.216980604416477</v>
      </c>
      <c r="F464" s="55">
        <f t="shared" si="46"/>
        <v>-20.993980638611987</v>
      </c>
      <c r="G464" s="55">
        <f t="shared" si="46"/>
        <v>-25.691910108904963</v>
      </c>
      <c r="H464" s="55">
        <f t="shared" si="46"/>
        <v>-29.689976746228126</v>
      </c>
      <c r="I464" s="43"/>
    </row>
  </sheetData>
  <mergeCells count="200">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3:B273"/>
    <mergeCell ref="A274:B274"/>
    <mergeCell ref="A275:B275"/>
    <mergeCell ref="A270:B270"/>
    <mergeCell ref="A271:B271"/>
    <mergeCell ref="A272:B272"/>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9:B139"/>
    <mergeCell ref="A140:B140"/>
    <mergeCell ref="A141:B141"/>
    <mergeCell ref="A134:B134"/>
    <mergeCell ref="A135:B135"/>
    <mergeCell ref="A136:B136"/>
    <mergeCell ref="A137:B137"/>
    <mergeCell ref="A115:B115"/>
    <mergeCell ref="A116:B116"/>
    <mergeCell ref="A117:B117"/>
    <mergeCell ref="A118:B118"/>
    <mergeCell ref="A107:B107"/>
    <mergeCell ref="A108:B108"/>
    <mergeCell ref="A109:B109"/>
    <mergeCell ref="A110:B110"/>
    <mergeCell ref="A88:B88"/>
    <mergeCell ref="A89:B89"/>
    <mergeCell ref="A90:B90"/>
    <mergeCell ref="A91:B91"/>
    <mergeCell ref="A138:B138"/>
    <mergeCell ref="A2:H2"/>
    <mergeCell ref="A36:B36"/>
    <mergeCell ref="A37:B37"/>
    <mergeCell ref="A61:B61"/>
    <mergeCell ref="A84:B84"/>
    <mergeCell ref="A85:B85"/>
    <mergeCell ref="A86:B86"/>
    <mergeCell ref="A87:B87"/>
    <mergeCell ref="A80:B80"/>
    <mergeCell ref="A81:B81"/>
    <mergeCell ref="A82:B82"/>
    <mergeCell ref="A83:B83"/>
    <mergeCell ref="A63:B63"/>
    <mergeCell ref="A64:B64"/>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 ref="A59:B59"/>
    <mergeCell ref="A60:B60"/>
    <mergeCell ref="A56:B56"/>
    <mergeCell ref="A111:B111"/>
    <mergeCell ref="A112:B112"/>
    <mergeCell ref="A113:B113"/>
    <mergeCell ref="A114:B114"/>
  </mergeCells>
  <phoneticPr fontId="5" type="noConversion"/>
  <printOptions horizontalCentered="1"/>
  <pageMargins left="0.59055118110236227" right="0.59055118110236227" top="0.39370078740157483" bottom="0.11811023622047245" header="0.31496062992125984" footer="0.31496062992125984"/>
  <pageSetup paperSize="9" scale="91" orientation="portrait" verticalDpi="599" r:id="rId1"/>
  <headerFooter alignWithMargins="0"/>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9">
    <tabColor theme="0" tint="-0.34998626667073579"/>
    <pageSetUpPr fitToPage="1"/>
  </sheetPr>
  <dimension ref="A1:P464"/>
  <sheetViews>
    <sheetView zoomScaleNormal="100"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973"/>
      <c r="C1" s="973"/>
      <c r="D1" s="973"/>
      <c r="E1" s="973"/>
      <c r="F1" s="973"/>
      <c r="G1" s="973"/>
      <c r="H1" s="972" t="s">
        <v>603</v>
      </c>
    </row>
    <row r="2" spans="1:8" s="4" customFormat="1" ht="11.25" customHeight="1">
      <c r="A2" s="1213" t="s">
        <v>148</v>
      </c>
      <c r="B2" s="1213"/>
      <c r="C2" s="1213"/>
      <c r="D2" s="1213"/>
      <c r="E2" s="1213"/>
      <c r="F2" s="1213"/>
      <c r="G2" s="1213"/>
      <c r="H2" s="1213"/>
    </row>
    <row r="3" spans="1:8" s="4" customFormat="1" ht="11.25" customHeight="1">
      <c r="A3" s="1212" t="s">
        <v>203</v>
      </c>
      <c r="B3" s="1212"/>
      <c r="C3" s="1212"/>
      <c r="D3" s="1212"/>
      <c r="E3" s="1212"/>
      <c r="F3" s="1212"/>
      <c r="G3" s="1212"/>
      <c r="H3" s="1212"/>
    </row>
    <row r="4" spans="1:8" s="4" customFormat="1" ht="11.25" customHeight="1">
      <c r="A4" s="1211" t="s">
        <v>592</v>
      </c>
      <c r="B4" s="1211"/>
      <c r="C4" s="1211"/>
      <c r="D4" s="1211"/>
      <c r="E4" s="1211"/>
      <c r="F4" s="1211"/>
      <c r="G4" s="1211"/>
      <c r="H4" s="1211"/>
    </row>
    <row r="5" spans="1:8" s="11" customFormat="1" ht="11.25" customHeight="1">
      <c r="A5" s="7"/>
      <c r="B5" s="8"/>
      <c r="C5" s="9"/>
      <c r="D5" s="9"/>
      <c r="E5" s="9"/>
      <c r="F5" s="9"/>
      <c r="G5" s="9"/>
      <c r="H5" s="10"/>
    </row>
    <row r="6" spans="1:8" s="11" customFormat="1" ht="11.25" customHeight="1">
      <c r="A6" s="1215" t="s">
        <v>782</v>
      </c>
      <c r="B6" s="1215"/>
      <c r="C6" s="1215"/>
      <c r="D6" s="1215"/>
      <c r="E6" s="1215"/>
      <c r="F6" s="1215"/>
      <c r="G6" s="1215"/>
      <c r="H6" s="1215"/>
    </row>
    <row r="7" spans="1:8" ht="11.25" customHeight="1">
      <c r="A7" s="12"/>
      <c r="B7" s="5"/>
      <c r="C7" s="12"/>
      <c r="D7" s="12"/>
      <c r="E7" s="12"/>
      <c r="F7" s="12"/>
      <c r="G7" s="12"/>
      <c r="H7" s="5"/>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6" ht="11.25" customHeight="1">
      <c r="A17" s="33"/>
      <c r="B17" s="33"/>
      <c r="C17" s="1214" t="s">
        <v>241</v>
      </c>
      <c r="D17" s="1214"/>
      <c r="E17" s="1214"/>
      <c r="F17" s="1214"/>
      <c r="G17" s="1214"/>
      <c r="H17" s="1214"/>
    </row>
    <row r="18" spans="1:16" ht="6" customHeight="1">
      <c r="A18" s="37"/>
      <c r="B18" s="33"/>
      <c r="C18" s="33"/>
      <c r="D18" s="38"/>
      <c r="E18" s="36"/>
      <c r="F18" s="36"/>
      <c r="G18" s="36"/>
      <c r="H18" s="33"/>
    </row>
    <row r="19" spans="1:16" ht="11.25" hidden="1" customHeight="1">
      <c r="A19" s="18">
        <v>1996</v>
      </c>
      <c r="B19" s="18"/>
      <c r="C19" s="39">
        <v>61291.5</v>
      </c>
      <c r="D19" s="40">
        <v>15419.6</v>
      </c>
      <c r="E19" s="41">
        <v>34480.9</v>
      </c>
      <c r="F19" s="40">
        <v>11129.7</v>
      </c>
      <c r="G19" s="40">
        <v>23351.200000000001</v>
      </c>
      <c r="H19" s="40">
        <v>11390.9</v>
      </c>
      <c r="J19" s="402"/>
      <c r="K19" s="402"/>
      <c r="L19" s="402"/>
      <c r="M19" s="402"/>
      <c r="N19" s="402"/>
      <c r="O19" s="402"/>
      <c r="P19" s="402"/>
    </row>
    <row r="20" spans="1:16" ht="11.25" hidden="1" customHeight="1">
      <c r="A20" s="18">
        <v>1997</v>
      </c>
      <c r="B20" s="18"/>
      <c r="C20" s="39">
        <v>62153.1</v>
      </c>
      <c r="D20" s="40">
        <v>14549.3</v>
      </c>
      <c r="E20" s="41">
        <v>35703.300000000003</v>
      </c>
      <c r="F20" s="40">
        <v>11397.8</v>
      </c>
      <c r="G20" s="40">
        <v>24305.599999999999</v>
      </c>
      <c r="H20" s="40">
        <v>11900.6</v>
      </c>
      <c r="J20" s="402"/>
      <c r="K20" s="402"/>
      <c r="L20" s="402"/>
      <c r="M20" s="402"/>
      <c r="N20" s="402"/>
      <c r="O20" s="402"/>
      <c r="P20" s="402"/>
    </row>
    <row r="21" spans="1:16" ht="11.25" hidden="1" customHeight="1">
      <c r="A21" s="18">
        <v>1998</v>
      </c>
      <c r="B21" s="18"/>
      <c r="C21" s="39">
        <v>64267.3</v>
      </c>
      <c r="D21" s="40">
        <v>14482.7</v>
      </c>
      <c r="E21" s="41">
        <v>36675.5</v>
      </c>
      <c r="F21" s="40">
        <v>11178.3</v>
      </c>
      <c r="G21" s="40">
        <v>25497.3</v>
      </c>
      <c r="H21" s="40">
        <v>13108.9</v>
      </c>
      <c r="J21" s="402"/>
      <c r="K21" s="402"/>
      <c r="L21" s="402"/>
      <c r="M21" s="402"/>
      <c r="N21" s="402"/>
      <c r="O21" s="402"/>
      <c r="P21" s="402"/>
    </row>
    <row r="22" spans="1:16" ht="11.25" hidden="1" customHeight="1">
      <c r="A22" s="18">
        <v>1999</v>
      </c>
      <c r="B22" s="18"/>
      <c r="C22" s="39">
        <v>62692.1</v>
      </c>
      <c r="D22" s="40">
        <v>13973</v>
      </c>
      <c r="E22" s="41">
        <v>35296.699999999997</v>
      </c>
      <c r="F22" s="40">
        <v>11639.6</v>
      </c>
      <c r="G22" s="40">
        <v>23657.1</v>
      </c>
      <c r="H22" s="40">
        <v>13422.8</v>
      </c>
      <c r="J22" s="402"/>
      <c r="K22" s="402"/>
      <c r="L22" s="402"/>
      <c r="M22" s="402"/>
      <c r="N22" s="402"/>
      <c r="O22" s="402"/>
      <c r="P22" s="402"/>
    </row>
    <row r="23" spans="1:16" ht="11.25" hidden="1" customHeight="1">
      <c r="A23" s="18">
        <v>2000</v>
      </c>
      <c r="B23" s="18"/>
      <c r="C23" s="39">
        <v>66465</v>
      </c>
      <c r="D23" s="40">
        <v>13350.9</v>
      </c>
      <c r="E23" s="41">
        <v>38369.599999999999</v>
      </c>
      <c r="F23" s="40">
        <v>12930.1</v>
      </c>
      <c r="G23" s="40">
        <v>25439.5</v>
      </c>
      <c r="H23" s="40">
        <v>14745.1</v>
      </c>
      <c r="J23" s="402"/>
      <c r="K23" s="402"/>
      <c r="L23" s="402"/>
      <c r="M23" s="402"/>
      <c r="N23" s="402"/>
      <c r="O23" s="402"/>
      <c r="P23" s="402"/>
    </row>
    <row r="24" spans="1:16" ht="11.25" hidden="1" customHeight="1">
      <c r="A24" s="18">
        <v>2001</v>
      </c>
      <c r="B24" s="18"/>
      <c r="C24" s="39">
        <v>64818.2</v>
      </c>
      <c r="D24" s="40">
        <v>11770.9</v>
      </c>
      <c r="E24" s="41">
        <v>37276.800000000003</v>
      </c>
      <c r="F24" s="40">
        <v>12755.4</v>
      </c>
      <c r="G24" s="40">
        <v>24521.4</v>
      </c>
      <c r="H24" s="40">
        <v>15770.6</v>
      </c>
      <c r="J24" s="402"/>
      <c r="K24" s="402"/>
      <c r="L24" s="402"/>
      <c r="M24" s="402"/>
      <c r="N24" s="402"/>
      <c r="O24" s="402"/>
      <c r="P24" s="402"/>
    </row>
    <row r="25" spans="1:16" ht="11.25" hidden="1" customHeight="1">
      <c r="A25" s="18">
        <v>2002</v>
      </c>
      <c r="B25" s="18"/>
      <c r="C25" s="39">
        <v>64166.2</v>
      </c>
      <c r="D25" s="40">
        <v>11669.7</v>
      </c>
      <c r="E25" s="41">
        <v>36383.699999999997</v>
      </c>
      <c r="F25" s="40">
        <v>12703.9</v>
      </c>
      <c r="G25" s="40">
        <v>23679.8</v>
      </c>
      <c r="H25" s="40">
        <v>16111.9</v>
      </c>
      <c r="J25" s="402"/>
      <c r="K25" s="402"/>
      <c r="L25" s="402"/>
      <c r="M25" s="402"/>
      <c r="N25" s="402"/>
      <c r="O25" s="402"/>
      <c r="P25" s="402"/>
    </row>
    <row r="26" spans="1:16" ht="11.25" hidden="1" customHeight="1">
      <c r="A26" s="18">
        <v>2003</v>
      </c>
      <c r="B26" s="18"/>
      <c r="C26" s="39">
        <v>58154.3</v>
      </c>
      <c r="D26" s="40">
        <v>10832.7</v>
      </c>
      <c r="E26" s="41">
        <v>33712.699999999997</v>
      </c>
      <c r="F26" s="40">
        <v>11687</v>
      </c>
      <c r="G26" s="40">
        <v>22025.7</v>
      </c>
      <c r="H26" s="40">
        <v>13609</v>
      </c>
      <c r="J26" s="402"/>
      <c r="K26" s="402"/>
      <c r="L26" s="402"/>
      <c r="M26" s="402"/>
      <c r="N26" s="402"/>
      <c r="O26" s="402"/>
      <c r="P26" s="402"/>
    </row>
    <row r="27" spans="1:16" ht="11.25" customHeight="1">
      <c r="A27" s="18">
        <v>2004</v>
      </c>
      <c r="B27" s="27"/>
      <c r="C27" s="39">
        <v>63667.3</v>
      </c>
      <c r="D27" s="40">
        <v>11296.6</v>
      </c>
      <c r="E27" s="41">
        <v>37038.1</v>
      </c>
      <c r="F27" s="40">
        <v>13413.2</v>
      </c>
      <c r="G27" s="40">
        <v>23624.9</v>
      </c>
      <c r="H27" s="40">
        <v>15332.7</v>
      </c>
      <c r="J27" s="402"/>
      <c r="K27" s="402"/>
      <c r="L27" s="402"/>
      <c r="M27" s="402"/>
      <c r="N27" s="402"/>
      <c r="O27" s="402"/>
      <c r="P27" s="402"/>
    </row>
    <row r="28" spans="1:16" ht="11.25" customHeight="1">
      <c r="A28" s="18">
        <v>2005</v>
      </c>
      <c r="B28" s="27"/>
      <c r="C28" s="39">
        <v>64095.6</v>
      </c>
      <c r="D28" s="40">
        <v>11694.8</v>
      </c>
      <c r="E28" s="41">
        <v>37276.400000000001</v>
      </c>
      <c r="F28" s="40">
        <v>13916</v>
      </c>
      <c r="G28" s="40">
        <v>23360.400000000001</v>
      </c>
      <c r="H28" s="40">
        <v>15124.3</v>
      </c>
      <c r="J28" s="402"/>
      <c r="K28" s="402"/>
      <c r="L28" s="402"/>
      <c r="M28" s="402"/>
      <c r="N28" s="402"/>
      <c r="O28" s="402"/>
      <c r="P28" s="402"/>
    </row>
    <row r="29" spans="1:16" ht="11.25" customHeight="1">
      <c r="A29" s="18">
        <v>2006</v>
      </c>
      <c r="B29" s="27"/>
      <c r="C29" s="41">
        <v>63975.199999999997</v>
      </c>
      <c r="D29" s="41">
        <v>11230</v>
      </c>
      <c r="E29" s="41">
        <v>37890</v>
      </c>
      <c r="F29" s="40">
        <v>14132</v>
      </c>
      <c r="G29" s="40">
        <v>23758</v>
      </c>
      <c r="H29" s="40">
        <v>14855.2</v>
      </c>
      <c r="J29" s="402"/>
      <c r="K29" s="402"/>
      <c r="L29" s="402"/>
      <c r="M29" s="402"/>
      <c r="N29" s="402"/>
      <c r="O29" s="402"/>
      <c r="P29" s="402"/>
    </row>
    <row r="30" spans="1:16" ht="11.25" customHeight="1">
      <c r="A30" s="18">
        <v>2007</v>
      </c>
      <c r="B30" s="27"/>
      <c r="C30" s="41">
        <v>64716.3</v>
      </c>
      <c r="D30" s="41">
        <v>11798.1</v>
      </c>
      <c r="E30" s="41">
        <f>SUM(E40:E51)</f>
        <v>38438.800000000003</v>
      </c>
      <c r="F30" s="41">
        <f>SUM(F40:F51)</f>
        <v>15270.900000000001</v>
      </c>
      <c r="G30" s="41">
        <f>SUM(G40:G51)</f>
        <v>23167.900000000005</v>
      </c>
      <c r="H30" s="41">
        <f>SUM(H40:H51)</f>
        <v>14479.399999999998</v>
      </c>
      <c r="J30" s="402"/>
      <c r="K30" s="402"/>
      <c r="L30" s="402"/>
      <c r="M30" s="402"/>
      <c r="N30" s="402"/>
      <c r="O30" s="402"/>
      <c r="P30" s="402"/>
    </row>
    <row r="31" spans="1:16" ht="11.25" customHeight="1">
      <c r="A31" s="18">
        <v>2008</v>
      </c>
      <c r="B31" s="27"/>
      <c r="C31" s="39">
        <v>64056.800000000003</v>
      </c>
      <c r="D31" s="41">
        <v>11617.5</v>
      </c>
      <c r="E31" s="41">
        <f>SUM(E67:E78)</f>
        <v>38252</v>
      </c>
      <c r="F31" s="41">
        <f>SUM(F67:F78)</f>
        <v>14696.9</v>
      </c>
      <c r="G31" s="41">
        <f>SUM(G67:G78)</f>
        <v>23555.099999999995</v>
      </c>
      <c r="H31" s="41">
        <f>SUM(H67:H78)</f>
        <v>14187.3</v>
      </c>
      <c r="J31" s="402"/>
      <c r="K31" s="402"/>
      <c r="L31" s="402"/>
      <c r="M31" s="402"/>
      <c r="N31" s="402"/>
      <c r="O31" s="402"/>
      <c r="P31" s="402"/>
    </row>
    <row r="32" spans="1:16" ht="11.25" customHeight="1">
      <c r="A32" s="1209">
        <v>2009</v>
      </c>
      <c r="B32" s="1203"/>
      <c r="C32" s="39">
        <f t="shared" ref="C32:H32" si="0">SUM(C94:C105)</f>
        <v>55497</v>
      </c>
      <c r="D32" s="41">
        <f t="shared" si="0"/>
        <v>10268</v>
      </c>
      <c r="E32" s="417">
        <v>32728</v>
      </c>
      <c r="F32" s="400">
        <v>12660.1</v>
      </c>
      <c r="G32" s="41">
        <f t="shared" si="0"/>
        <v>20068</v>
      </c>
      <c r="H32" s="41">
        <f t="shared" si="0"/>
        <v>12502</v>
      </c>
      <c r="J32" s="402"/>
      <c r="K32" s="402"/>
      <c r="L32" s="402"/>
      <c r="M32" s="402"/>
      <c r="N32" s="402"/>
      <c r="O32" s="402"/>
      <c r="P32" s="402"/>
    </row>
    <row r="33" spans="1:8" ht="11.25" customHeight="1">
      <c r="A33" s="1209">
        <v>2010</v>
      </c>
      <c r="B33" s="1203"/>
      <c r="C33" s="39">
        <f t="shared" ref="C33:H33" si="1">SUM(C121:C132)</f>
        <v>62277.934999999998</v>
      </c>
      <c r="D33" s="41">
        <f t="shared" si="1"/>
        <v>10810.446</v>
      </c>
      <c r="E33" s="41">
        <f t="shared" si="1"/>
        <v>36783.417000000001</v>
      </c>
      <c r="F33" s="41">
        <f t="shared" si="1"/>
        <v>13178.244999999999</v>
      </c>
      <c r="G33" s="41">
        <f t="shared" si="1"/>
        <v>23605.072</v>
      </c>
      <c r="H33" s="41">
        <f t="shared" si="1"/>
        <v>14683.690999999997</v>
      </c>
    </row>
    <row r="34" spans="1:8" ht="11.25" customHeight="1">
      <c r="A34" s="1209">
        <v>2011</v>
      </c>
      <c r="B34" s="1203"/>
      <c r="C34" s="39">
        <f t="shared" ref="C34:H34" si="2">SUM(C148:C159)</f>
        <v>55027.16</v>
      </c>
      <c r="D34" s="41">
        <f t="shared" si="2"/>
        <v>10404.965999999999</v>
      </c>
      <c r="E34" s="41">
        <f t="shared" si="2"/>
        <v>33184.427000000003</v>
      </c>
      <c r="F34" s="41">
        <f t="shared" si="2"/>
        <v>11709.241999999998</v>
      </c>
      <c r="G34" s="41">
        <f t="shared" si="2"/>
        <v>21475.184999999998</v>
      </c>
      <c r="H34" s="41">
        <f t="shared" si="2"/>
        <v>11437.767</v>
      </c>
    </row>
    <row r="35" spans="1:8" ht="11.25" customHeight="1">
      <c r="A35" s="1209">
        <v>2012</v>
      </c>
      <c r="B35" s="1203"/>
      <c r="C35" s="39">
        <f t="shared" ref="C35:H35" si="3">SUM(C175:C186)</f>
        <v>58487.93299999999</v>
      </c>
      <c r="D35" s="41">
        <f t="shared" si="3"/>
        <v>10912.446</v>
      </c>
      <c r="E35" s="41">
        <f t="shared" si="3"/>
        <v>34916.021000000001</v>
      </c>
      <c r="F35" s="41">
        <f t="shared" si="3"/>
        <v>12687.678</v>
      </c>
      <c r="G35" s="41">
        <f t="shared" si="3"/>
        <v>22228.343000000001</v>
      </c>
      <c r="H35" s="41">
        <f t="shared" si="3"/>
        <v>12659.466</v>
      </c>
    </row>
    <row r="36" spans="1:8" ht="11.25" customHeight="1">
      <c r="A36" s="1209">
        <v>2013</v>
      </c>
      <c r="B36" s="1203"/>
      <c r="C36" s="39">
        <f t="shared" ref="C36:H36" si="4">SUM(C202:C213)</f>
        <v>60070.242500000008</v>
      </c>
      <c r="D36" s="41">
        <f t="shared" si="4"/>
        <v>11030.652451</v>
      </c>
      <c r="E36" s="41">
        <f t="shared" si="4"/>
        <v>36190.699363</v>
      </c>
      <c r="F36" s="41">
        <f t="shared" si="4"/>
        <v>12899.778217999998</v>
      </c>
      <c r="G36" s="41">
        <f t="shared" si="4"/>
        <v>23290.921145</v>
      </c>
      <c r="H36" s="41">
        <f t="shared" si="4"/>
        <v>12848.890686000002</v>
      </c>
    </row>
    <row r="37" spans="1:8" ht="11.25" hidden="1" customHeight="1">
      <c r="A37" s="1209">
        <v>2014</v>
      </c>
      <c r="B37" s="1203"/>
      <c r="C37" s="39">
        <f t="shared" ref="C37:H37" si="5">SUM(C229:C240)</f>
        <v>44070.865810999996</v>
      </c>
      <c r="D37" s="41">
        <f t="shared" si="5"/>
        <v>8305.4766619999991</v>
      </c>
      <c r="E37" s="41">
        <f t="shared" si="5"/>
        <v>26608.467273999999</v>
      </c>
      <c r="F37" s="41">
        <f t="shared" si="5"/>
        <v>9838.397151000001</v>
      </c>
      <c r="G37" s="41">
        <f t="shared" si="5"/>
        <v>16770.070122999998</v>
      </c>
      <c r="H37" s="41">
        <f t="shared" si="5"/>
        <v>9156.921875</v>
      </c>
    </row>
    <row r="38" spans="1:8" ht="11.25" hidden="1" customHeight="1">
      <c r="A38" s="37"/>
      <c r="B38" s="45"/>
      <c r="C38" s="43"/>
      <c r="D38" s="43"/>
      <c r="E38" s="43"/>
      <c r="F38" s="43"/>
      <c r="G38" s="43"/>
      <c r="H38" s="43"/>
    </row>
    <row r="39" spans="1:8" ht="11.25" hidden="1" customHeight="1">
      <c r="A39" s="1204">
        <v>2007</v>
      </c>
      <c r="B39" s="1205"/>
      <c r="C39" s="43"/>
      <c r="D39" s="43"/>
      <c r="E39" s="43"/>
      <c r="F39" s="43"/>
      <c r="G39" s="43"/>
      <c r="H39" s="43"/>
    </row>
    <row r="40" spans="1:8" ht="11.25" hidden="1" customHeight="1">
      <c r="A40" s="37"/>
      <c r="B40" s="45" t="s">
        <v>176</v>
      </c>
      <c r="C40" s="39">
        <v>5317.8</v>
      </c>
      <c r="D40" s="398">
        <v>890.7</v>
      </c>
      <c r="E40" s="41">
        <v>3127.8</v>
      </c>
      <c r="F40" s="398">
        <v>1191.9000000000001</v>
      </c>
      <c r="G40" s="398">
        <v>1935.9</v>
      </c>
      <c r="H40" s="398">
        <v>1299.2</v>
      </c>
    </row>
    <row r="41" spans="1:8" ht="11.25" hidden="1" customHeight="1">
      <c r="A41" s="37"/>
      <c r="B41" s="45" t="s">
        <v>177</v>
      </c>
      <c r="C41" s="39">
        <v>5099.8</v>
      </c>
      <c r="D41" s="398">
        <v>875.8</v>
      </c>
      <c r="E41" s="41">
        <v>3005.9</v>
      </c>
      <c r="F41" s="398">
        <v>1184.5999999999999</v>
      </c>
      <c r="G41" s="398">
        <v>1821.3</v>
      </c>
      <c r="H41" s="398">
        <v>1217.9000000000001</v>
      </c>
    </row>
    <row r="42" spans="1:8" ht="11.25" hidden="1" customHeight="1">
      <c r="A42" s="37"/>
      <c r="B42" s="45" t="s">
        <v>178</v>
      </c>
      <c r="C42" s="39">
        <v>5405.5</v>
      </c>
      <c r="D42" s="398">
        <v>969.1</v>
      </c>
      <c r="E42" s="41">
        <v>3224.2</v>
      </c>
      <c r="F42" s="398">
        <v>1344.7</v>
      </c>
      <c r="G42" s="398">
        <v>1879.5</v>
      </c>
      <c r="H42" s="398">
        <v>1212.2</v>
      </c>
    </row>
    <row r="43" spans="1:8" ht="11.25" hidden="1" customHeight="1">
      <c r="A43" s="37"/>
      <c r="B43" s="45" t="s">
        <v>179</v>
      </c>
      <c r="C43" s="39">
        <v>5222.1000000000004</v>
      </c>
      <c r="D43" s="40">
        <v>935.3</v>
      </c>
      <c r="E43" s="41">
        <v>3138.2</v>
      </c>
      <c r="F43" s="40">
        <v>1223.8</v>
      </c>
      <c r="G43" s="40">
        <v>1914.4</v>
      </c>
      <c r="H43" s="40">
        <v>1149.5999999999999</v>
      </c>
    </row>
    <row r="44" spans="1:8" ht="11.25" hidden="1" customHeight="1">
      <c r="A44" s="37"/>
      <c r="B44" s="45" t="s">
        <v>180</v>
      </c>
      <c r="C44" s="39">
        <v>5507.1</v>
      </c>
      <c r="D44" s="40">
        <v>1030.5999999999999</v>
      </c>
      <c r="E44" s="41">
        <v>3311.6</v>
      </c>
      <c r="F44" s="40">
        <v>1367.4</v>
      </c>
      <c r="G44" s="40">
        <v>1944.2</v>
      </c>
      <c r="H44" s="40">
        <v>1164.9000000000001</v>
      </c>
    </row>
    <row r="45" spans="1:8" ht="11.25" hidden="1" customHeight="1">
      <c r="A45" s="37"/>
      <c r="B45" s="45" t="s">
        <v>181</v>
      </c>
      <c r="C45" s="39">
        <v>5729.8</v>
      </c>
      <c r="D45" s="40">
        <v>1005</v>
      </c>
      <c r="E45" s="41">
        <v>3392.5</v>
      </c>
      <c r="F45" s="40">
        <v>1424.8</v>
      </c>
      <c r="G45" s="40">
        <v>1967.7</v>
      </c>
      <c r="H45" s="40">
        <v>1332.3</v>
      </c>
    </row>
    <row r="46" spans="1:8" ht="11.25" hidden="1" customHeight="1">
      <c r="A46" s="37"/>
      <c r="B46" s="45" t="s">
        <v>182</v>
      </c>
      <c r="C46" s="39">
        <v>5919.6</v>
      </c>
      <c r="D46" s="40">
        <v>1101.4000000000001</v>
      </c>
      <c r="E46" s="41">
        <v>3388.1</v>
      </c>
      <c r="F46" s="40">
        <v>1315.8</v>
      </c>
      <c r="G46" s="40">
        <v>2072.3000000000002</v>
      </c>
      <c r="H46" s="40">
        <v>1430</v>
      </c>
    </row>
    <row r="47" spans="1:8" ht="11.25" hidden="1" customHeight="1">
      <c r="A47" s="37"/>
      <c r="B47" s="45" t="s">
        <v>183</v>
      </c>
      <c r="C47" s="39">
        <v>5630.8</v>
      </c>
      <c r="D47" s="40">
        <v>1065.0999999999999</v>
      </c>
      <c r="E47" s="41">
        <v>3410.2</v>
      </c>
      <c r="F47" s="40">
        <v>1367.7</v>
      </c>
      <c r="G47" s="40">
        <v>2042.5</v>
      </c>
      <c r="H47" s="40">
        <v>1155.5999999999999</v>
      </c>
    </row>
    <row r="48" spans="1:8" ht="11.25" hidden="1" customHeight="1">
      <c r="A48" s="37"/>
      <c r="B48" s="45" t="s">
        <v>184</v>
      </c>
      <c r="C48" s="39">
        <v>5104.3</v>
      </c>
      <c r="D48" s="40">
        <v>971.9</v>
      </c>
      <c r="E48" s="41">
        <v>3029.1</v>
      </c>
      <c r="F48" s="40">
        <v>1214.2</v>
      </c>
      <c r="G48" s="40">
        <v>1814.9</v>
      </c>
      <c r="H48" s="40">
        <v>1103.3</v>
      </c>
    </row>
    <row r="49" spans="1:8" ht="11.25" hidden="1" customHeight="1">
      <c r="A49" s="37"/>
      <c r="B49" s="45" t="s">
        <v>185</v>
      </c>
      <c r="C49" s="39">
        <v>5479.4</v>
      </c>
      <c r="D49" s="40">
        <v>1040.7</v>
      </c>
      <c r="E49" s="41">
        <v>3299.2</v>
      </c>
      <c r="F49" s="40">
        <v>1267.5</v>
      </c>
      <c r="G49" s="40">
        <v>2031.7</v>
      </c>
      <c r="H49" s="40">
        <v>1139.5999999999999</v>
      </c>
    </row>
    <row r="50" spans="1:8" ht="11.25" hidden="1" customHeight="1">
      <c r="A50" s="37"/>
      <c r="B50" s="45" t="s">
        <v>186</v>
      </c>
      <c r="C50" s="39">
        <v>5340.7</v>
      </c>
      <c r="D50" s="40">
        <v>998.4</v>
      </c>
      <c r="E50" s="41">
        <v>3231.4</v>
      </c>
      <c r="F50" s="40">
        <v>1291.0999999999999</v>
      </c>
      <c r="G50" s="40">
        <v>1940.3</v>
      </c>
      <c r="H50" s="40">
        <v>1110.9000000000001</v>
      </c>
    </row>
    <row r="51" spans="1:8" ht="11.25" hidden="1" customHeight="1">
      <c r="A51" s="37"/>
      <c r="B51" s="45" t="s">
        <v>187</v>
      </c>
      <c r="C51" s="39">
        <v>4959.6000000000004</v>
      </c>
      <c r="D51" s="40">
        <v>915</v>
      </c>
      <c r="E51" s="41">
        <v>2880.6</v>
      </c>
      <c r="F51" s="40">
        <v>1077.4000000000001</v>
      </c>
      <c r="G51" s="40">
        <v>1803.2</v>
      </c>
      <c r="H51" s="40">
        <v>1163.9000000000001</v>
      </c>
    </row>
    <row r="52" spans="1:8" ht="11.25" hidden="1" customHeight="1">
      <c r="A52" s="37"/>
      <c r="B52" s="45"/>
      <c r="C52" s="43"/>
      <c r="D52" s="43"/>
      <c r="E52" s="43"/>
      <c r="F52" s="43"/>
      <c r="G52" s="43"/>
      <c r="H52" s="43"/>
    </row>
    <row r="53" spans="1:8" ht="11.25" hidden="1" customHeight="1">
      <c r="A53" s="1202" t="s">
        <v>188</v>
      </c>
      <c r="B53" s="1203"/>
      <c r="C53" s="39">
        <f t="shared" ref="C53:H53" si="6">C40</f>
        <v>5317.8</v>
      </c>
      <c r="D53" s="41">
        <f t="shared" si="6"/>
        <v>890.7</v>
      </c>
      <c r="E53" s="41">
        <f t="shared" si="6"/>
        <v>3127.8</v>
      </c>
      <c r="F53" s="41">
        <f t="shared" si="6"/>
        <v>1191.9000000000001</v>
      </c>
      <c r="G53" s="41">
        <f t="shared" si="6"/>
        <v>1935.9</v>
      </c>
      <c r="H53" s="41">
        <f t="shared" si="6"/>
        <v>1299.2</v>
      </c>
    </row>
    <row r="54" spans="1:8" ht="11.25" hidden="1" customHeight="1">
      <c r="A54" s="1202" t="s">
        <v>189</v>
      </c>
      <c r="B54" s="1203"/>
      <c r="C54" s="39">
        <f>SUM(C$40:C41)</f>
        <v>10417.6</v>
      </c>
      <c r="D54" s="41">
        <f>SUM(D$40:D41)</f>
        <v>1766.5</v>
      </c>
      <c r="E54" s="41">
        <f>SUM(E$40:E41)</f>
        <v>6133.7000000000007</v>
      </c>
      <c r="F54" s="41">
        <f>SUM(F$40:F41)</f>
        <v>2376.5</v>
      </c>
      <c r="G54" s="41">
        <f>SUM(G$40:G41)</f>
        <v>3757.2</v>
      </c>
      <c r="H54" s="41">
        <f>SUM(H$40:H41)</f>
        <v>2517.1000000000004</v>
      </c>
    </row>
    <row r="55" spans="1:8" ht="11.25" hidden="1" customHeight="1">
      <c r="A55" s="1202" t="s">
        <v>190</v>
      </c>
      <c r="B55" s="1203"/>
      <c r="C55" s="39">
        <f>SUM(C$40:C42)</f>
        <v>15823.1</v>
      </c>
      <c r="D55" s="41">
        <f>SUM(D$40:D42)</f>
        <v>2735.6</v>
      </c>
      <c r="E55" s="41">
        <f>SUM(E$40:E42)</f>
        <v>9357.9000000000015</v>
      </c>
      <c r="F55" s="41">
        <f>SUM(F$40:F42)</f>
        <v>3721.2</v>
      </c>
      <c r="G55" s="41">
        <f>SUM(G$40:G42)</f>
        <v>5636.7</v>
      </c>
      <c r="H55" s="41">
        <f>SUM(H$40:H42)</f>
        <v>3729.3</v>
      </c>
    </row>
    <row r="56" spans="1:8" ht="11.25" hidden="1" customHeight="1">
      <c r="A56" s="1202" t="s">
        <v>191</v>
      </c>
      <c r="B56" s="1203"/>
      <c r="C56" s="39">
        <f>SUM(C$40:C43)</f>
        <v>21045.200000000001</v>
      </c>
      <c r="D56" s="41">
        <f>SUM(D$40:D43)</f>
        <v>3670.8999999999996</v>
      </c>
      <c r="E56" s="41">
        <f>SUM(E$40:E43)</f>
        <v>12496.100000000002</v>
      </c>
      <c r="F56" s="41">
        <f>SUM(F$40:F43)</f>
        <v>4945</v>
      </c>
      <c r="G56" s="41">
        <f>SUM(G$40:G43)</f>
        <v>7551.1</v>
      </c>
      <c r="H56" s="41">
        <f>SUM(H$40:H43)</f>
        <v>4878.8999999999996</v>
      </c>
    </row>
    <row r="57" spans="1:8" ht="11.25" hidden="1" customHeight="1">
      <c r="A57" s="1202" t="s">
        <v>192</v>
      </c>
      <c r="B57" s="1203"/>
      <c r="C57" s="39">
        <f>SUM(C$40:C44)</f>
        <v>26552.300000000003</v>
      </c>
      <c r="D57" s="41">
        <f>SUM(D$40:D44)</f>
        <v>4701.5</v>
      </c>
      <c r="E57" s="41">
        <f>SUM(E$40:E44)</f>
        <v>15807.700000000003</v>
      </c>
      <c r="F57" s="41">
        <f>SUM(F$40:F44)</f>
        <v>6312.4</v>
      </c>
      <c r="G57" s="41">
        <f>SUM(G$40:G44)</f>
        <v>9495.3000000000011</v>
      </c>
      <c r="H57" s="41">
        <f>SUM(H$40:H44)</f>
        <v>6043.7999999999993</v>
      </c>
    </row>
    <row r="58" spans="1:8" ht="11.25" hidden="1" customHeight="1">
      <c r="A58" s="1202" t="s">
        <v>193</v>
      </c>
      <c r="B58" s="1203"/>
      <c r="C58" s="39">
        <f>SUM(C$40:C45)</f>
        <v>32282.100000000002</v>
      </c>
      <c r="D58" s="41">
        <f>SUM(D$40:D45)</f>
        <v>5706.5</v>
      </c>
      <c r="E58" s="41">
        <f>SUM(E$40:E45)</f>
        <v>19200.200000000004</v>
      </c>
      <c r="F58" s="41">
        <f>SUM(F$40:F45)</f>
        <v>7737.2</v>
      </c>
      <c r="G58" s="41">
        <f>SUM(G$40:G45)</f>
        <v>11463.000000000002</v>
      </c>
      <c r="H58" s="41">
        <f>SUM(H$40:H45)</f>
        <v>7376.0999999999995</v>
      </c>
    </row>
    <row r="59" spans="1:8" ht="11.25" hidden="1" customHeight="1">
      <c r="A59" s="1202" t="s">
        <v>194</v>
      </c>
      <c r="B59" s="1203"/>
      <c r="C59" s="39">
        <f>SUM(C$40:C46)</f>
        <v>38201.700000000004</v>
      </c>
      <c r="D59" s="41">
        <f>SUM(D$40:D46)</f>
        <v>6807.9</v>
      </c>
      <c r="E59" s="41">
        <f>SUM(E$40:E46)</f>
        <v>22588.300000000003</v>
      </c>
      <c r="F59" s="41">
        <f>SUM(F$40:F46)</f>
        <v>9053</v>
      </c>
      <c r="G59" s="41">
        <f>SUM(G$40:G46)</f>
        <v>13535.300000000003</v>
      </c>
      <c r="H59" s="41">
        <f>SUM(H$40:H46)</f>
        <v>8806.0999999999985</v>
      </c>
    </row>
    <row r="60" spans="1:8" ht="11.25" hidden="1" customHeight="1">
      <c r="A60" s="1202" t="s">
        <v>195</v>
      </c>
      <c r="B60" s="1203"/>
      <c r="C60" s="39">
        <f>SUM(C$40:C47)</f>
        <v>43832.500000000007</v>
      </c>
      <c r="D60" s="41">
        <f>SUM(D$40:D47)</f>
        <v>7873</v>
      </c>
      <c r="E60" s="41">
        <f>SUM(E$40:E47)</f>
        <v>25998.500000000004</v>
      </c>
      <c r="F60" s="41">
        <f>SUM(F$40:F47)</f>
        <v>10420.700000000001</v>
      </c>
      <c r="G60" s="41">
        <f>SUM(G$40:G47)</f>
        <v>15577.800000000003</v>
      </c>
      <c r="H60" s="41">
        <f>SUM(H$40:H47)</f>
        <v>9961.6999999999989</v>
      </c>
    </row>
    <row r="61" spans="1:8" ht="11.25" hidden="1" customHeight="1">
      <c r="A61" s="1202" t="s">
        <v>196</v>
      </c>
      <c r="B61" s="1203"/>
      <c r="C61" s="39">
        <f>SUM(C$40:C48)</f>
        <v>48936.80000000001</v>
      </c>
      <c r="D61" s="41">
        <f>SUM(D$40:D48)</f>
        <v>8844.9</v>
      </c>
      <c r="E61" s="41">
        <f>SUM(E$40:E48)</f>
        <v>29027.600000000002</v>
      </c>
      <c r="F61" s="41">
        <f>SUM(F$40:F48)</f>
        <v>11634.900000000001</v>
      </c>
      <c r="G61" s="41">
        <f>SUM(G$40:G48)</f>
        <v>17392.700000000004</v>
      </c>
      <c r="H61" s="41">
        <f>SUM(H$40:H48)</f>
        <v>11064.999999999998</v>
      </c>
    </row>
    <row r="62" spans="1:8" ht="11.25" hidden="1" customHeight="1">
      <c r="A62" s="1202" t="s">
        <v>197</v>
      </c>
      <c r="B62" s="1203"/>
      <c r="C62" s="39">
        <f>SUM(C$40:C49)</f>
        <v>54416.200000000012</v>
      </c>
      <c r="D62" s="41">
        <f>SUM(D$40:D49)</f>
        <v>9885.6</v>
      </c>
      <c r="E62" s="41">
        <f>SUM(E$40:E49)</f>
        <v>32326.800000000003</v>
      </c>
      <c r="F62" s="41">
        <f>SUM(F$40:F49)</f>
        <v>12902.400000000001</v>
      </c>
      <c r="G62" s="41">
        <f>SUM(G$40:G49)</f>
        <v>19424.400000000005</v>
      </c>
      <c r="H62" s="41">
        <f>SUM(H$40:H49)</f>
        <v>12204.599999999999</v>
      </c>
    </row>
    <row r="63" spans="1:8" ht="11.25" hidden="1" customHeight="1">
      <c r="A63" s="1202" t="s">
        <v>198</v>
      </c>
      <c r="B63" s="1203"/>
      <c r="C63" s="39">
        <f>SUM(C$40:C50)</f>
        <v>59756.900000000009</v>
      </c>
      <c r="D63" s="41">
        <f>SUM(D$40:D50)</f>
        <v>10884</v>
      </c>
      <c r="E63" s="41">
        <f>SUM(E$40:E50)</f>
        <v>35558.200000000004</v>
      </c>
      <c r="F63" s="41">
        <f>SUM(F$40:F50)</f>
        <v>14193.500000000002</v>
      </c>
      <c r="G63" s="41">
        <f>SUM(G$40:G50)</f>
        <v>21364.700000000004</v>
      </c>
      <c r="H63" s="41">
        <f>SUM(H$40:H50)</f>
        <v>13315.499999999998</v>
      </c>
    </row>
    <row r="64" spans="1:8" ht="11.25" hidden="1" customHeight="1">
      <c r="A64" s="1202" t="s">
        <v>199</v>
      </c>
      <c r="B64" s="1203"/>
      <c r="C64" s="39">
        <f>SUM(C$40:C51)</f>
        <v>64716.500000000007</v>
      </c>
      <c r="D64" s="41">
        <f>SUM(D$40:D51)</f>
        <v>11799</v>
      </c>
      <c r="E64" s="41">
        <f>SUM(E$40:E51)</f>
        <v>38438.800000000003</v>
      </c>
      <c r="F64" s="41">
        <f>SUM(F$40:F51)</f>
        <v>15270.900000000001</v>
      </c>
      <c r="G64" s="41">
        <f>SUM(G$40:G51)</f>
        <v>23167.900000000005</v>
      </c>
      <c r="H64" s="41">
        <f>SUM(H$40:H51)</f>
        <v>14479.399999999998</v>
      </c>
    </row>
    <row r="65" spans="1:8" ht="11.25" hidden="1" customHeight="1">
      <c r="A65" s="37"/>
      <c r="B65" s="45"/>
      <c r="C65" s="43"/>
      <c r="D65" s="48"/>
      <c r="E65" s="48"/>
      <c r="F65" s="48"/>
      <c r="G65" s="48"/>
      <c r="H65" s="48"/>
    </row>
    <row r="66" spans="1:8" ht="11.25" hidden="1" customHeight="1">
      <c r="A66" s="37">
        <v>2008</v>
      </c>
      <c r="B66" s="45"/>
      <c r="C66" s="43"/>
      <c r="D66" s="48"/>
      <c r="E66" s="48"/>
      <c r="F66" s="48"/>
      <c r="G66" s="48"/>
      <c r="H66" s="48"/>
    </row>
    <row r="67" spans="1:8" ht="11.25" hidden="1" customHeight="1">
      <c r="A67" s="37"/>
      <c r="B67" s="45" t="s">
        <v>176</v>
      </c>
      <c r="C67" s="49">
        <f t="shared" ref="C67:C78" si="7">SUM(D67+E67+H67)</f>
        <v>5407.7999999999993</v>
      </c>
      <c r="D67" s="40">
        <v>978.2</v>
      </c>
      <c r="E67" s="41">
        <f t="shared" ref="E67:E78" si="8">F67+G67</f>
        <v>3258.3999999999996</v>
      </c>
      <c r="F67" s="40">
        <v>1263.0999999999999</v>
      </c>
      <c r="G67" s="40">
        <v>1995.3</v>
      </c>
      <c r="H67" s="40">
        <v>1171.2</v>
      </c>
    </row>
    <row r="68" spans="1:8" ht="11.25" hidden="1" customHeight="1">
      <c r="A68" s="37"/>
      <c r="B68" s="45" t="s">
        <v>177</v>
      </c>
      <c r="C68" s="49">
        <f t="shared" si="7"/>
        <v>5208.2</v>
      </c>
      <c r="D68" s="40">
        <v>948.3</v>
      </c>
      <c r="E68" s="41">
        <f t="shared" si="8"/>
        <v>3126.7</v>
      </c>
      <c r="F68" s="40">
        <v>1218.4000000000001</v>
      </c>
      <c r="G68" s="40">
        <v>1908.3</v>
      </c>
      <c r="H68" s="40">
        <v>1133.2</v>
      </c>
    </row>
    <row r="69" spans="1:8" ht="11.25" hidden="1" customHeight="1">
      <c r="A69" s="37"/>
      <c r="B69" s="45" t="s">
        <v>178</v>
      </c>
      <c r="C69" s="49">
        <f t="shared" si="7"/>
        <v>5425.1</v>
      </c>
      <c r="D69" s="40">
        <v>1006.8</v>
      </c>
      <c r="E69" s="41">
        <f t="shared" si="8"/>
        <v>3272.9</v>
      </c>
      <c r="F69" s="40">
        <v>1333.9</v>
      </c>
      <c r="G69" s="40">
        <v>1939</v>
      </c>
      <c r="H69" s="40">
        <v>1145.4000000000001</v>
      </c>
    </row>
    <row r="70" spans="1:8" ht="11.25" hidden="1" customHeight="1">
      <c r="A70" s="37"/>
      <c r="B70" s="45" t="s">
        <v>179</v>
      </c>
      <c r="C70" s="49">
        <f t="shared" si="7"/>
        <v>5455.2999999999993</v>
      </c>
      <c r="D70" s="40">
        <v>1042.2</v>
      </c>
      <c r="E70" s="41">
        <f t="shared" si="8"/>
        <v>3291.5</v>
      </c>
      <c r="F70" s="40">
        <v>1333</v>
      </c>
      <c r="G70" s="40">
        <v>1958.5</v>
      </c>
      <c r="H70" s="40">
        <v>1121.5999999999999</v>
      </c>
    </row>
    <row r="71" spans="1:8" ht="11.25" hidden="1" customHeight="1">
      <c r="A71" s="37"/>
      <c r="B71" s="45" t="s">
        <v>180</v>
      </c>
      <c r="C71" s="49">
        <f t="shared" si="7"/>
        <v>5464.2999999999993</v>
      </c>
      <c r="D71" s="40">
        <v>1043.8</v>
      </c>
      <c r="E71" s="41">
        <f t="shared" si="8"/>
        <v>3259.4</v>
      </c>
      <c r="F71" s="40">
        <v>1299</v>
      </c>
      <c r="G71" s="40">
        <v>1960.4</v>
      </c>
      <c r="H71" s="40">
        <v>1161.0999999999999</v>
      </c>
    </row>
    <row r="72" spans="1:8" ht="11.25" hidden="1" customHeight="1">
      <c r="A72" s="37"/>
      <c r="B72" s="45" t="s">
        <v>181</v>
      </c>
      <c r="C72" s="49">
        <f t="shared" si="7"/>
        <v>5283</v>
      </c>
      <c r="D72" s="40">
        <v>1009.9</v>
      </c>
      <c r="E72" s="41">
        <f t="shared" si="8"/>
        <v>3148.3</v>
      </c>
      <c r="F72" s="40">
        <v>1238.4000000000001</v>
      </c>
      <c r="G72" s="40">
        <v>1909.9</v>
      </c>
      <c r="H72" s="40">
        <v>1124.8</v>
      </c>
    </row>
    <row r="73" spans="1:8" ht="11.25" hidden="1" customHeight="1">
      <c r="A73" s="37"/>
      <c r="B73" s="45" t="s">
        <v>182</v>
      </c>
      <c r="C73" s="49">
        <f t="shared" si="7"/>
        <v>5684.6</v>
      </c>
      <c r="D73" s="40">
        <v>1021.2</v>
      </c>
      <c r="E73" s="41">
        <f t="shared" si="8"/>
        <v>3249.8</v>
      </c>
      <c r="F73" s="40">
        <v>1266.3</v>
      </c>
      <c r="G73" s="40">
        <v>1983.5</v>
      </c>
      <c r="H73" s="40">
        <v>1413.6</v>
      </c>
    </row>
    <row r="74" spans="1:8" ht="11.25" hidden="1" customHeight="1">
      <c r="A74" s="37"/>
      <c r="B74" s="45" t="s">
        <v>183</v>
      </c>
      <c r="C74" s="49">
        <f t="shared" si="7"/>
        <v>5418.1</v>
      </c>
      <c r="D74" s="40">
        <v>1010.6</v>
      </c>
      <c r="E74" s="41">
        <f t="shared" si="8"/>
        <v>3124</v>
      </c>
      <c r="F74" s="40">
        <v>1170.0999999999999</v>
      </c>
      <c r="G74" s="40">
        <v>1953.9</v>
      </c>
      <c r="H74" s="40">
        <v>1283.5</v>
      </c>
    </row>
    <row r="75" spans="1:8" ht="11.25" hidden="1" customHeight="1">
      <c r="A75" s="37"/>
      <c r="B75" s="45" t="s">
        <v>184</v>
      </c>
      <c r="C75" s="49">
        <f t="shared" si="7"/>
        <v>5370</v>
      </c>
      <c r="D75" s="40">
        <v>911.6</v>
      </c>
      <c r="E75" s="41">
        <f t="shared" si="8"/>
        <v>3281</v>
      </c>
      <c r="F75" s="40">
        <v>1198.4000000000001</v>
      </c>
      <c r="G75" s="40">
        <v>2082.6</v>
      </c>
      <c r="H75" s="40">
        <v>1177.4000000000001</v>
      </c>
    </row>
    <row r="76" spans="1:8" ht="11.25" hidden="1" customHeight="1">
      <c r="A76" s="37"/>
      <c r="B76" s="45" t="s">
        <v>185</v>
      </c>
      <c r="C76" s="49">
        <f t="shared" si="7"/>
        <v>5456.4</v>
      </c>
      <c r="D76" s="40">
        <v>901.4</v>
      </c>
      <c r="E76" s="41">
        <f t="shared" si="8"/>
        <v>3329.9</v>
      </c>
      <c r="F76" s="40">
        <v>1255.0999999999999</v>
      </c>
      <c r="G76" s="40">
        <v>2074.8000000000002</v>
      </c>
      <c r="H76" s="40">
        <v>1225.0999999999999</v>
      </c>
    </row>
    <row r="77" spans="1:8" ht="11.25" hidden="1" customHeight="1">
      <c r="A77" s="37"/>
      <c r="B77" s="45" t="s">
        <v>186</v>
      </c>
      <c r="C77" s="49">
        <f t="shared" si="7"/>
        <v>5286.2999999999993</v>
      </c>
      <c r="D77" s="40">
        <v>937.1</v>
      </c>
      <c r="E77" s="41">
        <f t="shared" si="8"/>
        <v>3185.1</v>
      </c>
      <c r="F77" s="40">
        <v>1153.5</v>
      </c>
      <c r="G77" s="40">
        <v>2031.6</v>
      </c>
      <c r="H77" s="40">
        <v>1164.0999999999999</v>
      </c>
    </row>
    <row r="78" spans="1:8" ht="11.25" hidden="1" customHeight="1">
      <c r="A78" s="37"/>
      <c r="B78" s="45" t="s">
        <v>187</v>
      </c>
      <c r="C78" s="49">
        <f t="shared" si="7"/>
        <v>4597.2</v>
      </c>
      <c r="D78" s="40">
        <v>805.9</v>
      </c>
      <c r="E78" s="41">
        <f t="shared" si="8"/>
        <v>2725</v>
      </c>
      <c r="F78" s="40">
        <v>967.7</v>
      </c>
      <c r="G78" s="40">
        <v>1757.3</v>
      </c>
      <c r="H78" s="40">
        <v>1066.3</v>
      </c>
    </row>
    <row r="79" spans="1:8" ht="11.25" hidden="1" customHeight="1">
      <c r="A79" s="37"/>
      <c r="B79" s="45"/>
      <c r="C79" s="43"/>
      <c r="D79" s="48"/>
      <c r="E79" s="48"/>
      <c r="F79" s="48"/>
      <c r="G79" s="48"/>
      <c r="H79" s="48"/>
    </row>
    <row r="80" spans="1:8" ht="11.25" hidden="1" customHeight="1">
      <c r="A80" s="1202" t="s">
        <v>188</v>
      </c>
      <c r="B80" s="1203"/>
      <c r="C80" s="41">
        <f t="shared" ref="C80:H80" si="9">C67</f>
        <v>5407.7999999999993</v>
      </c>
      <c r="D80" s="41">
        <f t="shared" si="9"/>
        <v>978.2</v>
      </c>
      <c r="E80" s="41">
        <f t="shared" si="9"/>
        <v>3258.3999999999996</v>
      </c>
      <c r="F80" s="41">
        <f t="shared" si="9"/>
        <v>1263.0999999999999</v>
      </c>
      <c r="G80" s="41">
        <f t="shared" si="9"/>
        <v>1995.3</v>
      </c>
      <c r="H80" s="41">
        <f t="shared" si="9"/>
        <v>1171.2</v>
      </c>
    </row>
    <row r="81" spans="1:8" ht="11.25" hidden="1" customHeight="1">
      <c r="A81" s="1202" t="s">
        <v>189</v>
      </c>
      <c r="B81" s="1203"/>
      <c r="C81" s="41">
        <f>SUM(C$67:C68)</f>
        <v>10616</v>
      </c>
      <c r="D81" s="41">
        <f>SUM(D$67:D68)</f>
        <v>1926.5</v>
      </c>
      <c r="E81" s="41">
        <f>SUM(E$67:E68)</f>
        <v>6385.0999999999995</v>
      </c>
      <c r="F81" s="41">
        <f>SUM(F$67:F68)</f>
        <v>2481.5</v>
      </c>
      <c r="G81" s="41">
        <f>SUM(G$67:G68)</f>
        <v>3903.6</v>
      </c>
      <c r="H81" s="41">
        <f>SUM(H$67:H68)</f>
        <v>2304.4</v>
      </c>
    </row>
    <row r="82" spans="1:8" ht="11.25" hidden="1" customHeight="1">
      <c r="A82" s="1202" t="s">
        <v>190</v>
      </c>
      <c r="B82" s="1203"/>
      <c r="C82" s="41">
        <f>SUM(C$67:C69)</f>
        <v>16041.1</v>
      </c>
      <c r="D82" s="41">
        <f>SUM(D$67:D69)</f>
        <v>2933.3</v>
      </c>
      <c r="E82" s="41">
        <f>SUM(E$67:E69)</f>
        <v>9658</v>
      </c>
      <c r="F82" s="41">
        <f>SUM(F$67:F69)</f>
        <v>3815.4</v>
      </c>
      <c r="G82" s="41">
        <f>SUM(G$67:G69)</f>
        <v>5842.6</v>
      </c>
      <c r="H82" s="41">
        <f>SUM(H$67:H69)</f>
        <v>3449.8</v>
      </c>
    </row>
    <row r="83" spans="1:8" ht="11.25" hidden="1" customHeight="1">
      <c r="A83" s="1202" t="s">
        <v>191</v>
      </c>
      <c r="B83" s="1203"/>
      <c r="C83" s="41">
        <f>SUM(C$67:C70)</f>
        <v>21496.400000000001</v>
      </c>
      <c r="D83" s="41">
        <f>SUM(D$67:D70)</f>
        <v>3975.5</v>
      </c>
      <c r="E83" s="41">
        <f>SUM(E$67:E70)</f>
        <v>12949.5</v>
      </c>
      <c r="F83" s="41">
        <f>SUM(F$67:F70)</f>
        <v>5148.3999999999996</v>
      </c>
      <c r="G83" s="41">
        <f>SUM(G$67:G70)</f>
        <v>7801.1</v>
      </c>
      <c r="H83" s="41">
        <f>SUM(H$67:H70)</f>
        <v>4571.3999999999996</v>
      </c>
    </row>
    <row r="84" spans="1:8" ht="11.25" hidden="1" customHeight="1">
      <c r="A84" s="1202" t="s">
        <v>192</v>
      </c>
      <c r="B84" s="1203"/>
      <c r="C84" s="41">
        <f>SUM(C$67:C71)</f>
        <v>26960.7</v>
      </c>
      <c r="D84" s="41">
        <f>SUM(D$67:D71)</f>
        <v>5019.3</v>
      </c>
      <c r="E84" s="41">
        <f>SUM(E$67:E71)</f>
        <v>16208.9</v>
      </c>
      <c r="F84" s="41">
        <f>SUM(F$67:F71)</f>
        <v>6447.4</v>
      </c>
      <c r="G84" s="41">
        <f>SUM(G$67:G71)</f>
        <v>9761.5</v>
      </c>
      <c r="H84" s="41">
        <f>SUM(H$67:H71)</f>
        <v>5732.5</v>
      </c>
    </row>
    <row r="85" spans="1:8" ht="11.25" hidden="1" customHeight="1">
      <c r="A85" s="1202" t="s">
        <v>193</v>
      </c>
      <c r="B85" s="1203"/>
      <c r="C85" s="41">
        <f>SUM(C$67:C72)</f>
        <v>32243.7</v>
      </c>
      <c r="D85" s="41">
        <f>SUM(D$67:D72)</f>
        <v>6029.2</v>
      </c>
      <c r="E85" s="41">
        <f>SUM(E$67:E72)</f>
        <v>19357.2</v>
      </c>
      <c r="F85" s="41">
        <f>SUM(F$67:F72)</f>
        <v>7685.7999999999993</v>
      </c>
      <c r="G85" s="41">
        <f>SUM(G$67:G72)</f>
        <v>11671.4</v>
      </c>
      <c r="H85" s="41">
        <f>SUM(H$67:H72)</f>
        <v>6857.3</v>
      </c>
    </row>
    <row r="86" spans="1:8" ht="11.25" hidden="1" customHeight="1">
      <c r="A86" s="1202" t="s">
        <v>194</v>
      </c>
      <c r="B86" s="1203"/>
      <c r="C86" s="41">
        <f>SUM(C$67:C73)</f>
        <v>37928.300000000003</v>
      </c>
      <c r="D86" s="41">
        <f>SUM(D$67:D73)</f>
        <v>7050.4</v>
      </c>
      <c r="E86" s="41">
        <f>SUM(E$67:E73)</f>
        <v>22607</v>
      </c>
      <c r="F86" s="41">
        <f>SUM(F$67:F73)</f>
        <v>8952.0999999999985</v>
      </c>
      <c r="G86" s="41">
        <f>SUM(G$67:G73)</f>
        <v>13654.9</v>
      </c>
      <c r="H86" s="41">
        <f>SUM(H$67:H73)</f>
        <v>8270.9</v>
      </c>
    </row>
    <row r="87" spans="1:8" ht="11.25" hidden="1" customHeight="1">
      <c r="A87" s="1202" t="s">
        <v>195</v>
      </c>
      <c r="B87" s="1203"/>
      <c r="C87" s="41">
        <f>SUM(C$67:C74)</f>
        <v>43346.400000000001</v>
      </c>
      <c r="D87" s="41">
        <f>SUM(D$67:D74)</f>
        <v>8061</v>
      </c>
      <c r="E87" s="41">
        <f>SUM(E$67:E74)</f>
        <v>25731</v>
      </c>
      <c r="F87" s="41">
        <f>SUM(F$67:F74)</f>
        <v>10122.199999999999</v>
      </c>
      <c r="G87" s="41">
        <f>SUM(G$67:G74)</f>
        <v>15608.8</v>
      </c>
      <c r="H87" s="41">
        <f>SUM(H$67:H74)</f>
        <v>9554.4</v>
      </c>
    </row>
    <row r="88" spans="1:8" ht="11.25" hidden="1" customHeight="1">
      <c r="A88" s="1202" t="s">
        <v>196</v>
      </c>
      <c r="B88" s="1203"/>
      <c r="C88" s="41">
        <f>SUM(C$67:C75)</f>
        <v>48716.4</v>
      </c>
      <c r="D88" s="41">
        <f>SUM(D$67:D75)</f>
        <v>8972.6</v>
      </c>
      <c r="E88" s="41">
        <f>SUM(E$67:E75)</f>
        <v>29012</v>
      </c>
      <c r="F88" s="41">
        <f>SUM(F$67:F75)</f>
        <v>11320.599999999999</v>
      </c>
      <c r="G88" s="41">
        <f>SUM(G$67:G75)</f>
        <v>17691.399999999998</v>
      </c>
      <c r="H88" s="41">
        <f>SUM(H$67:H75)</f>
        <v>10731.8</v>
      </c>
    </row>
    <row r="89" spans="1:8" ht="11.25" hidden="1" customHeight="1">
      <c r="A89" s="1202" t="s">
        <v>197</v>
      </c>
      <c r="B89" s="1203"/>
      <c r="C89" s="41">
        <f>SUM(C$67:C76)</f>
        <v>54172.800000000003</v>
      </c>
      <c r="D89" s="41">
        <f>SUM(D$67:D76)</f>
        <v>9874</v>
      </c>
      <c r="E89" s="41">
        <f>SUM(E$67:E76)</f>
        <v>32341.9</v>
      </c>
      <c r="F89" s="41">
        <f>SUM(F$67:F76)</f>
        <v>12575.699999999999</v>
      </c>
      <c r="G89" s="41">
        <f>SUM(G$67:G76)</f>
        <v>19766.199999999997</v>
      </c>
      <c r="H89" s="41">
        <f>SUM(H$67:H76)</f>
        <v>11956.9</v>
      </c>
    </row>
    <row r="90" spans="1:8" ht="11.25" hidden="1" customHeight="1">
      <c r="A90" s="1202" t="s">
        <v>198</v>
      </c>
      <c r="B90" s="1203"/>
      <c r="C90" s="41">
        <f>SUM(C$67:C77)</f>
        <v>59459.100000000006</v>
      </c>
      <c r="D90" s="41">
        <f>SUM(D$67:D77)</f>
        <v>10811.1</v>
      </c>
      <c r="E90" s="41">
        <f>SUM(E$67:E77)</f>
        <v>35527</v>
      </c>
      <c r="F90" s="41">
        <f>SUM(F$67:F77)</f>
        <v>13729.199999999999</v>
      </c>
      <c r="G90" s="41">
        <f>SUM(G$67:G77)</f>
        <v>21797.799999999996</v>
      </c>
      <c r="H90" s="41">
        <f>SUM(H$67:H77)</f>
        <v>13121</v>
      </c>
    </row>
    <row r="91" spans="1:8" ht="11.25" hidden="1" customHeight="1">
      <c r="A91" s="1202" t="s">
        <v>199</v>
      </c>
      <c r="B91" s="1203"/>
      <c r="C91" s="41">
        <f>SUM(C$67:C78)</f>
        <v>64056.3</v>
      </c>
      <c r="D91" s="41">
        <f>SUM(D$67:D78)</f>
        <v>11617</v>
      </c>
      <c r="E91" s="41">
        <f>SUM(E$67:E78)</f>
        <v>38252</v>
      </c>
      <c r="F91" s="41">
        <f>SUM(F$67:F78)</f>
        <v>14696.9</v>
      </c>
      <c r="G91" s="41">
        <f>SUM(G$67:G78)</f>
        <v>23555.099999999995</v>
      </c>
      <c r="H91" s="41">
        <f>SUM(H$67:H78)</f>
        <v>14187.3</v>
      </c>
    </row>
    <row r="92" spans="1:8" ht="6" hidden="1" customHeight="1">
      <c r="A92" s="50"/>
      <c r="B92" s="51"/>
      <c r="C92" s="43"/>
      <c r="D92" s="43"/>
      <c r="E92" s="43"/>
      <c r="F92" s="43"/>
      <c r="G92" s="43"/>
      <c r="H92" s="43"/>
    </row>
    <row r="93" spans="1:8" ht="11.25" hidden="1" customHeight="1">
      <c r="A93" s="37">
        <v>2009</v>
      </c>
      <c r="B93" s="45"/>
      <c r="C93" s="43"/>
      <c r="D93" s="48"/>
      <c r="E93" s="48"/>
      <c r="F93" s="48"/>
      <c r="G93" s="48"/>
      <c r="H93" s="48"/>
    </row>
    <row r="94" spans="1:8" ht="11.25" hidden="1" customHeight="1">
      <c r="A94" s="37"/>
      <c r="B94" s="45" t="s">
        <v>176</v>
      </c>
      <c r="C94" s="49">
        <f t="shared" ref="C94:C105" si="10">SUM(D94+E94+H94)</f>
        <v>3727</v>
      </c>
      <c r="D94" s="40">
        <v>498</v>
      </c>
      <c r="E94" s="41">
        <f t="shared" ref="E94:E105" si="11">F94+G94</f>
        <v>2422</v>
      </c>
      <c r="F94" s="40">
        <v>810</v>
      </c>
      <c r="G94" s="40">
        <v>1612</v>
      </c>
      <c r="H94" s="40">
        <v>807</v>
      </c>
    </row>
    <row r="95" spans="1:8" ht="11.25" hidden="1" customHeight="1">
      <c r="A95" s="37"/>
      <c r="B95" s="45" t="s">
        <v>177</v>
      </c>
      <c r="C95" s="49">
        <f t="shared" si="10"/>
        <v>4484</v>
      </c>
      <c r="D95" s="40">
        <v>757</v>
      </c>
      <c r="E95" s="41">
        <f t="shared" si="11"/>
        <v>2785</v>
      </c>
      <c r="F95" s="40">
        <v>990</v>
      </c>
      <c r="G95" s="40">
        <v>1795</v>
      </c>
      <c r="H95" s="40">
        <v>942</v>
      </c>
    </row>
    <row r="96" spans="1:8" ht="11.25" hidden="1" customHeight="1">
      <c r="A96" s="37"/>
      <c r="B96" s="45" t="s">
        <v>178</v>
      </c>
      <c r="C96" s="49">
        <f t="shared" si="10"/>
        <v>5271</v>
      </c>
      <c r="D96" s="40">
        <v>911</v>
      </c>
      <c r="E96" s="41">
        <f t="shared" si="11"/>
        <v>3102</v>
      </c>
      <c r="F96" s="40">
        <v>1237</v>
      </c>
      <c r="G96" s="40">
        <v>1865</v>
      </c>
      <c r="H96" s="40">
        <v>1258</v>
      </c>
    </row>
    <row r="97" spans="1:8" ht="11.25" hidden="1" customHeight="1">
      <c r="A97" s="37"/>
      <c r="B97" s="45" t="s">
        <v>179</v>
      </c>
      <c r="C97" s="49">
        <f t="shared" si="10"/>
        <v>4793</v>
      </c>
      <c r="D97" s="40">
        <v>848</v>
      </c>
      <c r="E97" s="41">
        <f t="shared" si="11"/>
        <v>2794</v>
      </c>
      <c r="F97" s="40">
        <v>1149</v>
      </c>
      <c r="G97" s="40">
        <v>1645</v>
      </c>
      <c r="H97" s="40">
        <v>1151</v>
      </c>
    </row>
    <row r="98" spans="1:8" ht="11.25" hidden="1" customHeight="1">
      <c r="A98" s="37"/>
      <c r="B98" s="45" t="s">
        <v>180</v>
      </c>
      <c r="C98" s="49">
        <f t="shared" si="10"/>
        <v>4767</v>
      </c>
      <c r="D98" s="40">
        <v>909</v>
      </c>
      <c r="E98" s="41">
        <f t="shared" si="11"/>
        <v>2752</v>
      </c>
      <c r="F98" s="40">
        <v>1187</v>
      </c>
      <c r="G98" s="40">
        <v>1565</v>
      </c>
      <c r="H98" s="40">
        <v>1106</v>
      </c>
    </row>
    <row r="99" spans="1:8" ht="11.25" hidden="1" customHeight="1">
      <c r="A99" s="37"/>
      <c r="B99" s="45" t="s">
        <v>181</v>
      </c>
      <c r="C99" s="49">
        <f t="shared" si="10"/>
        <v>4705</v>
      </c>
      <c r="D99" s="40">
        <v>963</v>
      </c>
      <c r="E99" s="41">
        <f t="shared" si="11"/>
        <v>2676</v>
      </c>
      <c r="F99" s="40">
        <v>1163</v>
      </c>
      <c r="G99" s="40">
        <v>1513</v>
      </c>
      <c r="H99" s="40">
        <v>1066</v>
      </c>
    </row>
    <row r="100" spans="1:8" ht="11.25" hidden="1" customHeight="1">
      <c r="A100" s="37"/>
      <c r="B100" s="45" t="s">
        <v>182</v>
      </c>
      <c r="C100" s="49">
        <f t="shared" si="10"/>
        <v>5058</v>
      </c>
      <c r="D100" s="40">
        <v>986</v>
      </c>
      <c r="E100" s="41">
        <f t="shared" si="11"/>
        <v>2830</v>
      </c>
      <c r="F100" s="40">
        <v>1092</v>
      </c>
      <c r="G100" s="40">
        <v>1738</v>
      </c>
      <c r="H100" s="40">
        <v>1242</v>
      </c>
    </row>
    <row r="101" spans="1:8" ht="11.25" hidden="1" customHeight="1">
      <c r="A101" s="37"/>
      <c r="B101" s="45" t="s">
        <v>183</v>
      </c>
      <c r="C101" s="49">
        <f t="shared" si="10"/>
        <v>4725</v>
      </c>
      <c r="D101" s="40">
        <v>1012</v>
      </c>
      <c r="E101" s="41">
        <f t="shared" si="11"/>
        <v>2653</v>
      </c>
      <c r="F101" s="40">
        <v>1006</v>
      </c>
      <c r="G101" s="40">
        <v>1647</v>
      </c>
      <c r="H101" s="40">
        <v>1060</v>
      </c>
    </row>
    <row r="102" spans="1:8" ht="11.25" hidden="1" customHeight="1">
      <c r="A102" s="37"/>
      <c r="B102" s="45" t="s">
        <v>184</v>
      </c>
      <c r="C102" s="49">
        <f t="shared" si="10"/>
        <v>4303</v>
      </c>
      <c r="D102" s="40">
        <v>885</v>
      </c>
      <c r="E102" s="41">
        <f t="shared" si="11"/>
        <v>2485</v>
      </c>
      <c r="F102" s="40">
        <v>945</v>
      </c>
      <c r="G102" s="40">
        <v>1540</v>
      </c>
      <c r="H102" s="40">
        <v>933</v>
      </c>
    </row>
    <row r="103" spans="1:8" ht="11.25" hidden="1" customHeight="1">
      <c r="A103" s="37"/>
      <c r="B103" s="45" t="s">
        <v>185</v>
      </c>
      <c r="C103" s="49">
        <f t="shared" si="10"/>
        <v>4024</v>
      </c>
      <c r="D103" s="40">
        <v>793</v>
      </c>
      <c r="E103" s="41">
        <f t="shared" si="11"/>
        <v>2448</v>
      </c>
      <c r="F103" s="40">
        <v>914</v>
      </c>
      <c r="G103" s="40">
        <v>1534</v>
      </c>
      <c r="H103" s="40">
        <v>783</v>
      </c>
    </row>
    <row r="104" spans="1:8" ht="11.25" hidden="1" customHeight="1">
      <c r="A104" s="37"/>
      <c r="B104" s="45" t="s">
        <v>186</v>
      </c>
      <c r="C104" s="49">
        <f t="shared" si="10"/>
        <v>4934</v>
      </c>
      <c r="D104" s="40">
        <v>900</v>
      </c>
      <c r="E104" s="41">
        <f t="shared" si="11"/>
        <v>2989</v>
      </c>
      <c r="F104" s="40">
        <v>1133</v>
      </c>
      <c r="G104" s="40">
        <v>1856</v>
      </c>
      <c r="H104" s="40">
        <v>1045</v>
      </c>
    </row>
    <row r="105" spans="1:8" ht="11.25" hidden="1" customHeight="1">
      <c r="A105" s="37"/>
      <c r="B105" s="45" t="s">
        <v>187</v>
      </c>
      <c r="C105" s="49">
        <f t="shared" si="10"/>
        <v>4706</v>
      </c>
      <c r="D105" s="40">
        <v>806</v>
      </c>
      <c r="E105" s="41">
        <f t="shared" si="11"/>
        <v>2791</v>
      </c>
      <c r="F105" s="40">
        <v>1033</v>
      </c>
      <c r="G105" s="40">
        <v>1758</v>
      </c>
      <c r="H105" s="40">
        <v>1109</v>
      </c>
    </row>
    <row r="106" spans="1:8" ht="6" hidden="1" customHeight="1">
      <c r="A106" s="37"/>
      <c r="B106" s="45"/>
      <c r="C106" s="43"/>
      <c r="D106" s="48"/>
      <c r="E106" s="48"/>
      <c r="F106" s="48"/>
      <c r="G106" s="48"/>
      <c r="H106" s="48"/>
    </row>
    <row r="107" spans="1:8" ht="11.25" hidden="1" customHeight="1">
      <c r="A107" s="1202" t="s">
        <v>188</v>
      </c>
      <c r="B107" s="1203"/>
      <c r="C107" s="41">
        <f t="shared" ref="C107:H107" si="12">C94</f>
        <v>3727</v>
      </c>
      <c r="D107" s="41">
        <f t="shared" si="12"/>
        <v>498</v>
      </c>
      <c r="E107" s="41">
        <f t="shared" si="12"/>
        <v>2422</v>
      </c>
      <c r="F107" s="41">
        <f t="shared" si="12"/>
        <v>810</v>
      </c>
      <c r="G107" s="41">
        <f t="shared" si="12"/>
        <v>1612</v>
      </c>
      <c r="H107" s="41">
        <f t="shared" si="12"/>
        <v>807</v>
      </c>
    </row>
    <row r="108" spans="1:8" ht="11.25" hidden="1" customHeight="1">
      <c r="A108" s="1202" t="s">
        <v>189</v>
      </c>
      <c r="B108" s="1203"/>
      <c r="C108" s="41">
        <f>SUM(C$94:C95)</f>
        <v>8211</v>
      </c>
      <c r="D108" s="41">
        <f>SUM(D$94:D95)</f>
        <v>1255</v>
      </c>
      <c r="E108" s="41">
        <f>SUM(E$94:E95)</f>
        <v>5207</v>
      </c>
      <c r="F108" s="41">
        <f>SUM(F$94:F95)</f>
        <v>1800</v>
      </c>
      <c r="G108" s="41">
        <f>SUM(G$94:G95)</f>
        <v>3407</v>
      </c>
      <c r="H108" s="41">
        <f>SUM(H$94:H95)</f>
        <v>1749</v>
      </c>
    </row>
    <row r="109" spans="1:8" ht="11.25" hidden="1" customHeight="1">
      <c r="A109" s="1202" t="s">
        <v>190</v>
      </c>
      <c r="B109" s="1203"/>
      <c r="C109" s="41">
        <f>SUM(C$94:C96)</f>
        <v>13482</v>
      </c>
      <c r="D109" s="41">
        <f>SUM(D$94:D96)</f>
        <v>2166</v>
      </c>
      <c r="E109" s="41">
        <f>SUM(E$94:E96)</f>
        <v>8309</v>
      </c>
      <c r="F109" s="41">
        <f>SUM(F$94:F96)</f>
        <v>3037</v>
      </c>
      <c r="G109" s="41">
        <f>SUM(G$94:G96)</f>
        <v>5272</v>
      </c>
      <c r="H109" s="41">
        <f>SUM(H$94:H96)</f>
        <v>3007</v>
      </c>
    </row>
    <row r="110" spans="1:8" ht="11.25" hidden="1" customHeight="1">
      <c r="A110" s="1202" t="s">
        <v>191</v>
      </c>
      <c r="B110" s="1203"/>
      <c r="C110" s="41">
        <f>SUM(C$94:C97)</f>
        <v>18275</v>
      </c>
      <c r="D110" s="41">
        <f>SUM(D$94:D97)</f>
        <v>3014</v>
      </c>
      <c r="E110" s="41">
        <f>SUM(E$94:E97)</f>
        <v>11103</v>
      </c>
      <c r="F110" s="41">
        <f>SUM(F$94:F97)</f>
        <v>4186</v>
      </c>
      <c r="G110" s="41">
        <f>SUM(G$94:G97)</f>
        <v>6917</v>
      </c>
      <c r="H110" s="41">
        <f>SUM(H$94:H97)</f>
        <v>4158</v>
      </c>
    </row>
    <row r="111" spans="1:8" ht="11.25" hidden="1" customHeight="1">
      <c r="A111" s="1202" t="s">
        <v>192</v>
      </c>
      <c r="B111" s="1203"/>
      <c r="C111" s="41">
        <f>SUM(C$94:C98)</f>
        <v>23042</v>
      </c>
      <c r="D111" s="41">
        <f>SUM(D$94:D98)</f>
        <v>3923</v>
      </c>
      <c r="E111" s="41">
        <f>SUM(E$94:E98)</f>
        <v>13855</v>
      </c>
      <c r="F111" s="41">
        <f>SUM(F$94:F98)</f>
        <v>5373</v>
      </c>
      <c r="G111" s="41">
        <f>SUM(G$94:G98)</f>
        <v>8482</v>
      </c>
      <c r="H111" s="41">
        <f>SUM(H$94:H98)</f>
        <v>5264</v>
      </c>
    </row>
    <row r="112" spans="1:8" ht="11.25" hidden="1" customHeight="1">
      <c r="A112" s="1202" t="s">
        <v>193</v>
      </c>
      <c r="B112" s="1203"/>
      <c r="C112" s="41">
        <f>SUM(C$94:C99)</f>
        <v>27747</v>
      </c>
      <c r="D112" s="41">
        <f>SUM(D$94:D99)</f>
        <v>4886</v>
      </c>
      <c r="E112" s="41">
        <f>SUM(E$94:E99)</f>
        <v>16531</v>
      </c>
      <c r="F112" s="41">
        <f>SUM(F$94:F99)</f>
        <v>6536</v>
      </c>
      <c r="G112" s="41">
        <f>SUM(G$94:G99)</f>
        <v>9995</v>
      </c>
      <c r="H112" s="41">
        <f>SUM(H$94:H99)</f>
        <v>6330</v>
      </c>
    </row>
    <row r="113" spans="1:8" ht="11.25" hidden="1" customHeight="1">
      <c r="A113" s="1202" t="s">
        <v>194</v>
      </c>
      <c r="B113" s="1203"/>
      <c r="C113" s="41">
        <f>SUM(C$94:C100)</f>
        <v>32805</v>
      </c>
      <c r="D113" s="41">
        <f>SUM(D$94:D100)</f>
        <v>5872</v>
      </c>
      <c r="E113" s="41">
        <f>SUM(E$94:E100)</f>
        <v>19361</v>
      </c>
      <c r="F113" s="41">
        <f>SUM(F$94:F100)</f>
        <v>7628</v>
      </c>
      <c r="G113" s="41">
        <f>SUM(G$94:G100)</f>
        <v>11733</v>
      </c>
      <c r="H113" s="41">
        <f>SUM(H$94:H100)</f>
        <v>7572</v>
      </c>
    </row>
    <row r="114" spans="1:8" ht="11.25" hidden="1" customHeight="1">
      <c r="A114" s="1202" t="s">
        <v>195</v>
      </c>
      <c r="B114" s="1203"/>
      <c r="C114" s="41">
        <f>SUM(C$94:C101)</f>
        <v>37530</v>
      </c>
      <c r="D114" s="41">
        <f>SUM(D$94:D101)</f>
        <v>6884</v>
      </c>
      <c r="E114" s="41">
        <f>SUM(E$94:E101)</f>
        <v>22014</v>
      </c>
      <c r="F114" s="41">
        <f>SUM(F$94:F101)</f>
        <v>8634</v>
      </c>
      <c r="G114" s="41">
        <f>SUM(G$94:G101)</f>
        <v>13380</v>
      </c>
      <c r="H114" s="41">
        <f>SUM(H$94:H101)</f>
        <v>8632</v>
      </c>
    </row>
    <row r="115" spans="1:8" ht="11.25" hidden="1" customHeight="1">
      <c r="A115" s="1202" t="s">
        <v>196</v>
      </c>
      <c r="B115" s="1203"/>
      <c r="C115" s="41">
        <f>SUM(C$94:C102)</f>
        <v>41833</v>
      </c>
      <c r="D115" s="41">
        <f>SUM(D$94:D102)</f>
        <v>7769</v>
      </c>
      <c r="E115" s="41">
        <f>SUM(E$94:E102)</f>
        <v>24499</v>
      </c>
      <c r="F115" s="41">
        <f>SUM(F$94:F102)</f>
        <v>9579</v>
      </c>
      <c r="G115" s="41">
        <f>SUM(G$94:G102)</f>
        <v>14920</v>
      </c>
      <c r="H115" s="41">
        <f>SUM(H$94:H102)</f>
        <v>9565</v>
      </c>
    </row>
    <row r="116" spans="1:8" ht="11.25" hidden="1" customHeight="1">
      <c r="A116" s="1202" t="s">
        <v>197</v>
      </c>
      <c r="B116" s="1203"/>
      <c r="C116" s="41">
        <f>SUM(C$94:C103)</f>
        <v>45857</v>
      </c>
      <c r="D116" s="41">
        <f>SUM(D$94:D103)</f>
        <v>8562</v>
      </c>
      <c r="E116" s="41">
        <f>SUM(E$94:E103)</f>
        <v>26947</v>
      </c>
      <c r="F116" s="41">
        <f>SUM(F$94:F103)</f>
        <v>10493</v>
      </c>
      <c r="G116" s="41">
        <f>SUM(G$94:G103)</f>
        <v>16454</v>
      </c>
      <c r="H116" s="41">
        <f>SUM(H$94:H103)</f>
        <v>10348</v>
      </c>
    </row>
    <row r="117" spans="1:8" ht="11.25" hidden="1" customHeight="1">
      <c r="A117" s="1202" t="s">
        <v>198</v>
      </c>
      <c r="B117" s="1203"/>
      <c r="C117" s="41">
        <f>SUM(C$94:C104)</f>
        <v>50791</v>
      </c>
      <c r="D117" s="41">
        <f>SUM(D$94:D104)</f>
        <v>9462</v>
      </c>
      <c r="E117" s="41">
        <f>SUM(E$94:E104)</f>
        <v>29936</v>
      </c>
      <c r="F117" s="41">
        <f>SUM(F$94:F104)</f>
        <v>11626</v>
      </c>
      <c r="G117" s="41">
        <f>SUM(G$94:G104)</f>
        <v>18310</v>
      </c>
      <c r="H117" s="41">
        <f>SUM(H$94:H104)</f>
        <v>11393</v>
      </c>
    </row>
    <row r="118" spans="1:8" ht="11.25" hidden="1" customHeight="1">
      <c r="A118" s="1202" t="s">
        <v>199</v>
      </c>
      <c r="B118" s="1203"/>
      <c r="C118" s="41">
        <f>SUM(C$94:C105)</f>
        <v>55497</v>
      </c>
      <c r="D118" s="41">
        <f>SUM(D$94:D105)</f>
        <v>10268</v>
      </c>
      <c r="E118" s="41">
        <f>SUM(E$94:E105)</f>
        <v>32727</v>
      </c>
      <c r="F118" s="41">
        <f>SUM(F$94:F105)</f>
        <v>12659</v>
      </c>
      <c r="G118" s="41">
        <f>SUM(G$94:G105)</f>
        <v>20068</v>
      </c>
      <c r="H118" s="41">
        <f>SUM(H$94:H105)</f>
        <v>12502</v>
      </c>
    </row>
    <row r="119" spans="1:8" ht="11.25" hidden="1" customHeight="1">
      <c r="A119" s="50"/>
      <c r="B119" s="51"/>
      <c r="C119" s="43"/>
      <c r="D119" s="43"/>
      <c r="E119" s="43"/>
      <c r="F119" s="43"/>
      <c r="G119" s="43"/>
      <c r="H119" s="43"/>
    </row>
    <row r="120" spans="1:8" ht="11.25" hidden="1" customHeight="1">
      <c r="A120" s="37">
        <v>2010</v>
      </c>
      <c r="B120" s="45"/>
      <c r="C120" s="43"/>
      <c r="D120" s="48"/>
      <c r="E120" s="48"/>
      <c r="F120" s="48"/>
      <c r="G120" s="48"/>
      <c r="H120" s="48"/>
    </row>
    <row r="121" spans="1:8" ht="11.25" hidden="1" customHeight="1">
      <c r="A121" s="37"/>
      <c r="B121" s="45" t="s">
        <v>176</v>
      </c>
      <c r="C121" s="49">
        <v>4106.47</v>
      </c>
      <c r="D121" s="40">
        <v>536.29999999999995</v>
      </c>
      <c r="E121" s="41">
        <v>2530</v>
      </c>
      <c r="F121" s="40">
        <v>819.8</v>
      </c>
      <c r="G121" s="40">
        <v>1710.2</v>
      </c>
      <c r="H121" s="40">
        <v>1040.0999999999999</v>
      </c>
    </row>
    <row r="122" spans="1:8" ht="11.25" hidden="1" customHeight="1">
      <c r="A122" s="37"/>
      <c r="B122" s="45" t="s">
        <v>177</v>
      </c>
      <c r="C122" s="49">
        <v>3664.8</v>
      </c>
      <c r="D122" s="40">
        <v>445.2</v>
      </c>
      <c r="E122" s="41">
        <v>2367.6</v>
      </c>
      <c r="F122" s="40">
        <v>780.7</v>
      </c>
      <c r="G122" s="40">
        <v>1586.9</v>
      </c>
      <c r="H122" s="40">
        <v>852</v>
      </c>
    </row>
    <row r="123" spans="1:8" ht="11.25" hidden="1" customHeight="1">
      <c r="A123" s="37"/>
      <c r="B123" s="45" t="s">
        <v>178</v>
      </c>
      <c r="C123" s="49">
        <v>5738.7</v>
      </c>
      <c r="D123" s="40">
        <v>990.5</v>
      </c>
      <c r="E123" s="41">
        <v>3583.7</v>
      </c>
      <c r="F123" s="40">
        <v>1314.7</v>
      </c>
      <c r="G123" s="40">
        <v>2269</v>
      </c>
      <c r="H123" s="40">
        <v>1164.5</v>
      </c>
    </row>
    <row r="124" spans="1:8" ht="11.25" hidden="1" customHeight="1">
      <c r="A124" s="37"/>
      <c r="B124" s="45" t="s">
        <v>179</v>
      </c>
      <c r="C124" s="49">
        <v>5295.6</v>
      </c>
      <c r="D124" s="40">
        <v>929.5</v>
      </c>
      <c r="E124" s="41">
        <v>3095.7</v>
      </c>
      <c r="F124" s="40">
        <v>1125</v>
      </c>
      <c r="G124" s="40">
        <v>1970.7</v>
      </c>
      <c r="H124" s="40">
        <v>1270.3</v>
      </c>
    </row>
    <row r="125" spans="1:8" ht="11.25" hidden="1" customHeight="1">
      <c r="A125" s="37"/>
      <c r="B125" s="45" t="s">
        <v>180</v>
      </c>
      <c r="C125" s="49">
        <v>5589.6</v>
      </c>
      <c r="D125" s="40">
        <v>1036.0999999999999</v>
      </c>
      <c r="E125" s="41">
        <v>3280.8</v>
      </c>
      <c r="F125" s="40">
        <v>1196.4000000000001</v>
      </c>
      <c r="G125" s="40">
        <v>2084.4</v>
      </c>
      <c r="H125" s="40">
        <v>1272.7</v>
      </c>
    </row>
    <row r="126" spans="1:8" ht="11.25" hidden="1" customHeight="1">
      <c r="A126" s="37"/>
      <c r="B126" s="45" t="s">
        <v>181</v>
      </c>
      <c r="C126" s="49">
        <v>5550.7</v>
      </c>
      <c r="D126" s="40">
        <v>1040.5</v>
      </c>
      <c r="E126" s="41">
        <v>3161.4</v>
      </c>
      <c r="F126" s="40">
        <v>1171.8</v>
      </c>
      <c r="G126" s="40">
        <v>1989.5</v>
      </c>
      <c r="H126" s="40">
        <v>1348.7</v>
      </c>
    </row>
    <row r="127" spans="1:8" ht="11.25" hidden="1" customHeight="1">
      <c r="A127" s="37"/>
      <c r="B127" s="45" t="s">
        <v>182</v>
      </c>
      <c r="C127" s="49">
        <v>5528.5</v>
      </c>
      <c r="D127" s="40">
        <v>1039</v>
      </c>
      <c r="E127" s="41">
        <v>3059</v>
      </c>
      <c r="F127" s="40">
        <v>1095.5999999999999</v>
      </c>
      <c r="G127" s="40">
        <v>1963.4</v>
      </c>
      <c r="H127" s="40">
        <v>1430.4</v>
      </c>
    </row>
    <row r="128" spans="1:8" ht="11.25" hidden="1" customHeight="1">
      <c r="A128" s="37"/>
      <c r="B128" s="45" t="s">
        <v>183</v>
      </c>
      <c r="C128" s="49">
        <v>5409.11</v>
      </c>
      <c r="D128" s="40">
        <v>1117.58</v>
      </c>
      <c r="E128" s="41">
        <v>2994.14</v>
      </c>
      <c r="F128" s="40">
        <v>1073.77</v>
      </c>
      <c r="G128" s="40">
        <v>1920.37</v>
      </c>
      <c r="H128" s="40">
        <v>1297.3800000000001</v>
      </c>
    </row>
    <row r="129" spans="1:8" ht="11.25" hidden="1" customHeight="1">
      <c r="A129" s="37"/>
      <c r="B129" s="45" t="s">
        <v>184</v>
      </c>
      <c r="C129" s="49">
        <v>5511.8710000000001</v>
      </c>
      <c r="D129" s="43">
        <v>994.40200000000004</v>
      </c>
      <c r="E129" s="41">
        <v>3260.7950000000001</v>
      </c>
      <c r="F129" s="43">
        <v>1204.694</v>
      </c>
      <c r="G129" s="43">
        <v>2056.1010000000001</v>
      </c>
      <c r="H129" s="43">
        <v>1256.674</v>
      </c>
    </row>
    <row r="130" spans="1:8" ht="11.25" hidden="1" customHeight="1">
      <c r="A130" s="37"/>
      <c r="B130" s="45" t="s">
        <v>185</v>
      </c>
      <c r="C130" s="49">
        <v>5456.0249999999996</v>
      </c>
      <c r="D130" s="43">
        <v>936.79399999999998</v>
      </c>
      <c r="E130" s="41">
        <v>3278.1039999999998</v>
      </c>
      <c r="F130" s="43">
        <v>1204.537</v>
      </c>
      <c r="G130" s="43">
        <v>2073.567</v>
      </c>
      <c r="H130" s="43">
        <v>1241.126</v>
      </c>
    </row>
    <row r="131" spans="1:8" ht="11.25" hidden="1" customHeight="1">
      <c r="A131" s="37"/>
      <c r="B131" s="45" t="s">
        <v>186</v>
      </c>
      <c r="C131" s="49">
        <v>5599.81</v>
      </c>
      <c r="D131" s="43">
        <v>991.88599999999997</v>
      </c>
      <c r="E131" s="41">
        <v>3270.1219999999998</v>
      </c>
      <c r="F131" s="43">
        <v>1183.1479999999999</v>
      </c>
      <c r="G131" s="43">
        <v>2086.9740000000002</v>
      </c>
      <c r="H131" s="43">
        <v>1337.8019999999999</v>
      </c>
    </row>
    <row r="132" spans="1:8" ht="11.25" hidden="1" customHeight="1">
      <c r="A132" s="37"/>
      <c r="B132" s="45" t="s">
        <v>187</v>
      </c>
      <c r="C132" s="49">
        <v>4826.7489999999998</v>
      </c>
      <c r="D132" s="43">
        <v>752.68399999999997</v>
      </c>
      <c r="E132" s="41">
        <v>2902.056</v>
      </c>
      <c r="F132" s="43">
        <v>1008.096</v>
      </c>
      <c r="G132" s="43">
        <v>1893.96</v>
      </c>
      <c r="H132" s="43">
        <v>1172.009</v>
      </c>
    </row>
    <row r="133" spans="1:8" ht="6" hidden="1" customHeight="1">
      <c r="A133" s="37"/>
      <c r="B133" s="45"/>
      <c r="C133" s="43"/>
      <c r="D133" s="48"/>
      <c r="E133" s="48"/>
      <c r="F133" s="48"/>
      <c r="G133" s="48"/>
      <c r="H133" s="48"/>
    </row>
    <row r="134" spans="1:8" ht="11.25" hidden="1" customHeight="1">
      <c r="A134" s="1202" t="s">
        <v>188</v>
      </c>
      <c r="B134" s="1203"/>
      <c r="C134" s="41">
        <f t="shared" ref="C134:H134" si="13">C121</f>
        <v>4106.47</v>
      </c>
      <c r="D134" s="41">
        <f t="shared" si="13"/>
        <v>536.29999999999995</v>
      </c>
      <c r="E134" s="41">
        <f t="shared" si="13"/>
        <v>2530</v>
      </c>
      <c r="F134" s="41">
        <f t="shared" si="13"/>
        <v>819.8</v>
      </c>
      <c r="G134" s="41">
        <f t="shared" si="13"/>
        <v>1710.2</v>
      </c>
      <c r="H134" s="41">
        <f t="shared" si="13"/>
        <v>1040.0999999999999</v>
      </c>
    </row>
    <row r="135" spans="1:8" ht="11.25" hidden="1" customHeight="1">
      <c r="A135" s="1202" t="s">
        <v>189</v>
      </c>
      <c r="B135" s="1203"/>
      <c r="C135" s="41">
        <f>SUM(C$121:C122)</f>
        <v>7771.27</v>
      </c>
      <c r="D135" s="41">
        <f>SUM(D$121:D122)</f>
        <v>981.5</v>
      </c>
      <c r="E135" s="41">
        <f>SUM(E$121:E122)</f>
        <v>4897.6000000000004</v>
      </c>
      <c r="F135" s="41">
        <f>SUM(F$121:F122)</f>
        <v>1600.5</v>
      </c>
      <c r="G135" s="41">
        <f>SUM(G$121:G122)</f>
        <v>3297.1000000000004</v>
      </c>
      <c r="H135" s="41">
        <f>SUM(H$121:H122)</f>
        <v>1892.1</v>
      </c>
    </row>
    <row r="136" spans="1:8" ht="11.25" hidden="1" customHeight="1">
      <c r="A136" s="1202" t="s">
        <v>190</v>
      </c>
      <c r="B136" s="1203"/>
      <c r="C136" s="41">
        <f>SUM(C$121:C123)</f>
        <v>13509.970000000001</v>
      </c>
      <c r="D136" s="41">
        <f>SUM(D$121:D123)</f>
        <v>1972</v>
      </c>
      <c r="E136" s="41">
        <f>SUM(E$121:E123)</f>
        <v>8481.2999999999993</v>
      </c>
      <c r="F136" s="41">
        <f>SUM(F$121:F123)</f>
        <v>2915.2</v>
      </c>
      <c r="G136" s="41">
        <f>SUM(G$121:G123)</f>
        <v>5566.1</v>
      </c>
      <c r="H136" s="41">
        <f>SUM(H$121:H123)</f>
        <v>3056.6</v>
      </c>
    </row>
    <row r="137" spans="1:8" ht="11.25" hidden="1" customHeight="1">
      <c r="A137" s="1202" t="s">
        <v>191</v>
      </c>
      <c r="B137" s="1203"/>
      <c r="C137" s="41">
        <f>SUM(C$121:C124)</f>
        <v>18805.57</v>
      </c>
      <c r="D137" s="41">
        <f>SUM(D$121:D124)</f>
        <v>2901.5</v>
      </c>
      <c r="E137" s="41">
        <f>SUM(E$121:E124)</f>
        <v>11577</v>
      </c>
      <c r="F137" s="41">
        <f>SUM(F$121:F124)</f>
        <v>4040.2</v>
      </c>
      <c r="G137" s="41">
        <f>SUM(G$121:G124)</f>
        <v>7536.8</v>
      </c>
      <c r="H137" s="41">
        <f>SUM(H$121:H124)</f>
        <v>4326.8999999999996</v>
      </c>
    </row>
    <row r="138" spans="1:8" ht="11.25" hidden="1" customHeight="1">
      <c r="A138" s="1202" t="s">
        <v>192</v>
      </c>
      <c r="B138" s="1203"/>
      <c r="C138" s="41">
        <f>SUM(C$121:C125)</f>
        <v>24395.17</v>
      </c>
      <c r="D138" s="41">
        <f>SUM(D$121:D125)</f>
        <v>3937.6</v>
      </c>
      <c r="E138" s="41">
        <f>SUM(E$121:E125)</f>
        <v>14857.8</v>
      </c>
      <c r="F138" s="41">
        <f>SUM(F$121:F125)</f>
        <v>5236.6000000000004</v>
      </c>
      <c r="G138" s="41">
        <f>SUM(G$121:G125)</f>
        <v>9621.2000000000007</v>
      </c>
      <c r="H138" s="41">
        <f>SUM(H$121:H125)</f>
        <v>5599.5999999999995</v>
      </c>
    </row>
    <row r="139" spans="1:8" ht="11.25" hidden="1" customHeight="1">
      <c r="A139" s="1202" t="s">
        <v>193</v>
      </c>
      <c r="B139" s="1203"/>
      <c r="C139" s="41">
        <f>SUM(C$121:C126)</f>
        <v>29945.87</v>
      </c>
      <c r="D139" s="41">
        <f>SUM(D$121:D126)</f>
        <v>4978.1000000000004</v>
      </c>
      <c r="E139" s="41">
        <f>SUM(E$121:E126)</f>
        <v>18019.2</v>
      </c>
      <c r="F139" s="41">
        <f>SUM(F$121:F126)</f>
        <v>6408.4000000000005</v>
      </c>
      <c r="G139" s="41">
        <f>SUM(G$121:G126)</f>
        <v>11610.7</v>
      </c>
      <c r="H139" s="41">
        <f>SUM(H$121:H126)</f>
        <v>6948.2999999999993</v>
      </c>
    </row>
    <row r="140" spans="1:8" ht="11.25" hidden="1" customHeight="1">
      <c r="A140" s="1202" t="s">
        <v>194</v>
      </c>
      <c r="B140" s="1203"/>
      <c r="C140" s="41">
        <f>SUM(C$121:C127)</f>
        <v>35474.369999999995</v>
      </c>
      <c r="D140" s="41">
        <f>SUM(D$121:D127)</f>
        <v>6017.1</v>
      </c>
      <c r="E140" s="41">
        <f>SUM(E$121:E127)</f>
        <v>21078.2</v>
      </c>
      <c r="F140" s="41">
        <f>SUM(F$121:F127)</f>
        <v>7504</v>
      </c>
      <c r="G140" s="41">
        <f>SUM(G$121:G127)</f>
        <v>13574.1</v>
      </c>
      <c r="H140" s="41">
        <f>SUM(H$121:H127)</f>
        <v>8378.6999999999989</v>
      </c>
    </row>
    <row r="141" spans="1:8" ht="11.25" hidden="1" customHeight="1">
      <c r="A141" s="1202" t="s">
        <v>195</v>
      </c>
      <c r="B141" s="1203"/>
      <c r="C141" s="41">
        <f>SUM(C$121:C128)</f>
        <v>40883.479999999996</v>
      </c>
      <c r="D141" s="41">
        <f>SUM(D$121:D128)</f>
        <v>7134.68</v>
      </c>
      <c r="E141" s="41">
        <f>SUM(E$121:E128)</f>
        <v>24072.34</v>
      </c>
      <c r="F141" s="41">
        <f>SUM(F$121:F128)</f>
        <v>8577.77</v>
      </c>
      <c r="G141" s="41">
        <f>SUM(G$121:G128)</f>
        <v>15494.470000000001</v>
      </c>
      <c r="H141" s="41">
        <f>SUM(H$121:H128)</f>
        <v>9676.0799999999981</v>
      </c>
    </row>
    <row r="142" spans="1:8" ht="11.25" hidden="1" customHeight="1">
      <c r="A142" s="1202" t="s">
        <v>196</v>
      </c>
      <c r="B142" s="1203"/>
      <c r="C142" s="41">
        <f>SUM(C$121:C129)</f>
        <v>46395.350999999995</v>
      </c>
      <c r="D142" s="41">
        <f>SUM(D$121:D129)</f>
        <v>8129.0820000000003</v>
      </c>
      <c r="E142" s="41">
        <f>SUM(E$121:E129)</f>
        <v>27333.135000000002</v>
      </c>
      <c r="F142" s="41">
        <f>SUM(F$121:F129)</f>
        <v>9782.4639999999999</v>
      </c>
      <c r="G142" s="41">
        <f>SUM(G$121:G129)</f>
        <v>17550.571</v>
      </c>
      <c r="H142" s="41">
        <f>SUM(H$121:H129)</f>
        <v>10932.753999999997</v>
      </c>
    </row>
    <row r="143" spans="1:8" ht="11.25" hidden="1" customHeight="1">
      <c r="A143" s="1202" t="s">
        <v>197</v>
      </c>
      <c r="B143" s="1203"/>
      <c r="C143" s="41">
        <f>SUM(C$121:C130)</f>
        <v>51851.375999999997</v>
      </c>
      <c r="D143" s="41">
        <f>SUM(D$121:D130)</f>
        <v>9065.8760000000002</v>
      </c>
      <c r="E143" s="41">
        <f>SUM(E$121:E130)</f>
        <v>30611.239000000001</v>
      </c>
      <c r="F143" s="41">
        <f>SUM(F$121:F130)</f>
        <v>10987.001</v>
      </c>
      <c r="G143" s="41">
        <f>SUM(G$121:G130)</f>
        <v>19624.137999999999</v>
      </c>
      <c r="H143" s="41">
        <f>SUM(H$121:H130)</f>
        <v>12173.879999999997</v>
      </c>
    </row>
    <row r="144" spans="1:8" ht="11.25" hidden="1" customHeight="1">
      <c r="A144" s="1202" t="s">
        <v>198</v>
      </c>
      <c r="B144" s="1203"/>
      <c r="C144" s="41">
        <f>SUM(C$121:C131)</f>
        <v>57451.185999999994</v>
      </c>
      <c r="D144" s="41">
        <f>SUM(D$121:D131)</f>
        <v>10057.762000000001</v>
      </c>
      <c r="E144" s="41">
        <f>SUM(E$121:E131)</f>
        <v>33881.361000000004</v>
      </c>
      <c r="F144" s="41">
        <f>SUM(F$121:F131)</f>
        <v>12170.148999999999</v>
      </c>
      <c r="G144" s="41">
        <f>SUM(G$121:G131)</f>
        <v>21711.112000000001</v>
      </c>
      <c r="H144" s="41">
        <f>SUM(H$121:H131)</f>
        <v>13511.681999999997</v>
      </c>
    </row>
    <row r="145" spans="1:8" ht="11.25" hidden="1" customHeight="1">
      <c r="A145" s="1202" t="s">
        <v>199</v>
      </c>
      <c r="B145" s="1203"/>
      <c r="C145" s="41">
        <f>SUM(C$121:C132)</f>
        <v>62277.934999999998</v>
      </c>
      <c r="D145" s="41">
        <f>SUM(D$121:D132)</f>
        <v>10810.446</v>
      </c>
      <c r="E145" s="41">
        <f>SUM(E$121:E132)</f>
        <v>36783.417000000001</v>
      </c>
      <c r="F145" s="41">
        <f>SUM(F$121:F132)</f>
        <v>13178.244999999999</v>
      </c>
      <c r="G145" s="41">
        <f>SUM(G$121:G132)</f>
        <v>23605.072</v>
      </c>
      <c r="H145" s="41">
        <f>SUM(H$121:H132)</f>
        <v>14683.690999999997</v>
      </c>
    </row>
    <row r="146" spans="1:8" ht="11.25" hidden="1" customHeight="1">
      <c r="A146" s="50"/>
      <c r="B146" s="51"/>
      <c r="C146" s="43"/>
      <c r="D146" s="48"/>
      <c r="E146" s="48"/>
      <c r="F146" s="48"/>
      <c r="G146" s="48"/>
      <c r="H146" s="48"/>
    </row>
    <row r="147" spans="1:8" ht="11.25" hidden="1" customHeight="1">
      <c r="A147" s="37">
        <v>2011</v>
      </c>
      <c r="B147" s="45"/>
      <c r="C147" s="43"/>
      <c r="D147" s="43"/>
      <c r="E147" s="43"/>
      <c r="F147" s="43"/>
      <c r="G147" s="43"/>
      <c r="H147" s="43"/>
    </row>
    <row r="148" spans="1:8" ht="11.25" hidden="1" customHeight="1">
      <c r="A148" s="37"/>
      <c r="B148" s="45" t="s">
        <v>176</v>
      </c>
      <c r="C148" s="49">
        <v>3188.7139999999999</v>
      </c>
      <c r="D148" s="398">
        <v>473.67700000000002</v>
      </c>
      <c r="E148" s="41">
        <v>1978.3509999999999</v>
      </c>
      <c r="F148" s="398">
        <v>628.43399999999997</v>
      </c>
      <c r="G148" s="398">
        <v>1349.9169999999999</v>
      </c>
      <c r="H148" s="398">
        <v>736.68600000000004</v>
      </c>
    </row>
    <row r="149" spans="1:8" ht="11.25" hidden="1" customHeight="1">
      <c r="A149" s="37"/>
      <c r="B149" s="45" t="s">
        <v>177</v>
      </c>
      <c r="C149" s="49">
        <v>4362.3150000000005</v>
      </c>
      <c r="D149" s="398">
        <v>786.755</v>
      </c>
      <c r="E149" s="41">
        <v>2620.665</v>
      </c>
      <c r="F149" s="398">
        <v>1028.848</v>
      </c>
      <c r="G149" s="398">
        <v>1591.817</v>
      </c>
      <c r="H149" s="398">
        <v>954.89499999999998</v>
      </c>
    </row>
    <row r="150" spans="1:8" ht="11.25" hidden="1" customHeight="1">
      <c r="A150" s="37"/>
      <c r="B150" s="45" t="s">
        <v>178</v>
      </c>
      <c r="C150" s="49">
        <v>5461.6320000000005</v>
      </c>
      <c r="D150" s="40">
        <v>945.64599999999996</v>
      </c>
      <c r="E150" s="41">
        <v>3342.5960000000005</v>
      </c>
      <c r="F150" s="40">
        <v>1258.8430000000001</v>
      </c>
      <c r="G150" s="40">
        <v>2083.7530000000002</v>
      </c>
      <c r="H150" s="40">
        <v>1173.3900000000001</v>
      </c>
    </row>
    <row r="151" spans="1:8" ht="11.25" hidden="1" customHeight="1">
      <c r="A151" s="37"/>
      <c r="B151" s="45" t="s">
        <v>179</v>
      </c>
      <c r="C151" s="49">
        <v>4543.0149999999994</v>
      </c>
      <c r="D151" s="43">
        <v>878.43899999999996</v>
      </c>
      <c r="E151" s="41">
        <v>2720.9259999999999</v>
      </c>
      <c r="F151" s="43">
        <v>979.99099999999999</v>
      </c>
      <c r="G151" s="43">
        <v>1740.9349999999999</v>
      </c>
      <c r="H151" s="43">
        <v>943.65</v>
      </c>
    </row>
    <row r="152" spans="1:8" ht="11.25" hidden="1" customHeight="1">
      <c r="A152" s="37"/>
      <c r="B152" s="45" t="s">
        <v>180</v>
      </c>
      <c r="C152" s="49">
        <v>4325.652</v>
      </c>
      <c r="D152" s="43">
        <v>885.51700000000005</v>
      </c>
      <c r="E152" s="41">
        <v>2655.2380000000003</v>
      </c>
      <c r="F152" s="43">
        <v>922.99900000000002</v>
      </c>
      <c r="G152" s="43">
        <v>1732.239</v>
      </c>
      <c r="H152" s="43">
        <v>784.89700000000005</v>
      </c>
    </row>
    <row r="153" spans="1:8" ht="11.25" hidden="1" customHeight="1">
      <c r="A153" s="37"/>
      <c r="B153" s="45" t="s">
        <v>181</v>
      </c>
      <c r="C153" s="49">
        <v>4913.018</v>
      </c>
      <c r="D153" s="43">
        <v>898.53499999999997</v>
      </c>
      <c r="E153" s="41">
        <v>2980.558</v>
      </c>
      <c r="F153" s="43">
        <v>1089.7449999999999</v>
      </c>
      <c r="G153" s="43">
        <v>1890.8130000000001</v>
      </c>
      <c r="H153" s="43">
        <v>1033.925</v>
      </c>
    </row>
    <row r="154" spans="1:8" ht="11.25" hidden="1" customHeight="1">
      <c r="A154" s="37"/>
      <c r="B154" s="45" t="s">
        <v>182</v>
      </c>
      <c r="C154" s="49">
        <v>5272.0780000000004</v>
      </c>
      <c r="D154" s="43">
        <v>992.97900000000004</v>
      </c>
      <c r="E154" s="41">
        <v>3103.9380000000001</v>
      </c>
      <c r="F154" s="43">
        <v>1112.404</v>
      </c>
      <c r="G154" s="43">
        <v>1991.5340000000001</v>
      </c>
      <c r="H154" s="43">
        <v>1175.1610000000001</v>
      </c>
    </row>
    <row r="155" spans="1:8" ht="11.25" hidden="1" customHeight="1">
      <c r="A155" s="37"/>
      <c r="B155" s="45" t="s">
        <v>183</v>
      </c>
      <c r="C155" s="49">
        <v>5121.317</v>
      </c>
      <c r="D155" s="43">
        <v>1000.247</v>
      </c>
      <c r="E155" s="41">
        <v>2978.5169999999998</v>
      </c>
      <c r="F155" s="43">
        <v>989.37800000000004</v>
      </c>
      <c r="G155" s="43">
        <v>1989.1389999999999</v>
      </c>
      <c r="H155" s="43">
        <v>1142.5530000000001</v>
      </c>
    </row>
    <row r="156" spans="1:8" ht="11.25" hidden="1" customHeight="1">
      <c r="A156" s="37"/>
      <c r="B156" s="45" t="s">
        <v>184</v>
      </c>
      <c r="C156" s="49">
        <v>4935.8090000000002</v>
      </c>
      <c r="D156" s="43">
        <v>917.77099999999996</v>
      </c>
      <c r="E156" s="41">
        <v>3001.288</v>
      </c>
      <c r="F156" s="43">
        <v>1052.3499999999999</v>
      </c>
      <c r="G156" s="43">
        <v>1948.9380000000001</v>
      </c>
      <c r="H156" s="43">
        <v>1016.75</v>
      </c>
    </row>
    <row r="157" spans="1:8" ht="11.25" hidden="1" customHeight="1">
      <c r="A157" s="37"/>
      <c r="B157" s="45" t="s">
        <v>185</v>
      </c>
      <c r="C157" s="49">
        <v>4925.4339999999993</v>
      </c>
      <c r="D157" s="43">
        <v>949.92100000000005</v>
      </c>
      <c r="E157" s="41">
        <v>2951.7649999999999</v>
      </c>
      <c r="F157" s="43">
        <v>992.39</v>
      </c>
      <c r="G157" s="43">
        <v>1959.375</v>
      </c>
      <c r="H157" s="43">
        <v>1023.748</v>
      </c>
    </row>
    <row r="158" spans="1:8" ht="11.25" hidden="1" customHeight="1">
      <c r="A158" s="37"/>
      <c r="B158" s="45" t="s">
        <v>186</v>
      </c>
      <c r="C158" s="49">
        <f>SUM(D158+E158+H158)</f>
        <v>3705.7630000000004</v>
      </c>
      <c r="D158" s="43">
        <v>872.32</v>
      </c>
      <c r="E158" s="41">
        <f>F158+G158</f>
        <v>2215.5630000000001</v>
      </c>
      <c r="F158" s="43">
        <v>712.18700000000001</v>
      </c>
      <c r="G158" s="43">
        <v>1503.376</v>
      </c>
      <c r="H158" s="43">
        <v>617.88</v>
      </c>
    </row>
    <row r="159" spans="1:8" ht="11.25" hidden="1" customHeight="1">
      <c r="A159" s="37"/>
      <c r="B159" s="45" t="s">
        <v>187</v>
      </c>
      <c r="C159" s="49">
        <f>SUM(D159+E159+H159)</f>
        <v>4272.4130000000005</v>
      </c>
      <c r="D159" s="43">
        <v>803.15899999999999</v>
      </c>
      <c r="E159" s="41">
        <f>F159+G159</f>
        <v>2635.0219999999999</v>
      </c>
      <c r="F159" s="43">
        <v>941.673</v>
      </c>
      <c r="G159" s="43">
        <v>1693.3489999999999</v>
      </c>
      <c r="H159" s="43">
        <v>834.23199999999997</v>
      </c>
    </row>
    <row r="160" spans="1:8" ht="11.25" customHeight="1">
      <c r="A160" s="37"/>
      <c r="B160" s="45"/>
      <c r="C160" s="43"/>
      <c r="D160" s="43"/>
      <c r="E160" s="43"/>
      <c r="F160" s="43"/>
      <c r="G160" s="43"/>
      <c r="H160" s="43"/>
    </row>
    <row r="161" spans="1:8" ht="11.25" hidden="1" customHeight="1">
      <c r="A161" s="1202" t="s">
        <v>188</v>
      </c>
      <c r="B161" s="1203"/>
      <c r="C161" s="49">
        <f t="shared" ref="C161:H161" si="14">C148</f>
        <v>3188.7139999999999</v>
      </c>
      <c r="D161" s="49">
        <f t="shared" si="14"/>
        <v>473.67700000000002</v>
      </c>
      <c r="E161" s="49">
        <f t="shared" si="14"/>
        <v>1978.3509999999999</v>
      </c>
      <c r="F161" s="49">
        <f t="shared" si="14"/>
        <v>628.43399999999997</v>
      </c>
      <c r="G161" s="49">
        <f t="shared" si="14"/>
        <v>1349.9169999999999</v>
      </c>
      <c r="H161" s="49">
        <f t="shared" si="14"/>
        <v>736.68600000000004</v>
      </c>
    </row>
    <row r="162" spans="1:8" ht="11.25" hidden="1" customHeight="1">
      <c r="A162" s="1202" t="s">
        <v>189</v>
      </c>
      <c r="B162" s="1203"/>
      <c r="C162" s="49">
        <f>SUM(C$148:C149)</f>
        <v>7551.0290000000005</v>
      </c>
      <c r="D162" s="49">
        <f>SUM(D$148:D149)</f>
        <v>1260.432</v>
      </c>
      <c r="E162" s="49">
        <f>SUM(E$148:E149)</f>
        <v>4599.0159999999996</v>
      </c>
      <c r="F162" s="49">
        <f>SUM(F$148:F149)</f>
        <v>1657.2819999999999</v>
      </c>
      <c r="G162" s="49">
        <f>SUM(G$148:G149)</f>
        <v>2941.7339999999999</v>
      </c>
      <c r="H162" s="49">
        <f>SUM(H$148:H149)</f>
        <v>1691.5810000000001</v>
      </c>
    </row>
    <row r="163" spans="1:8" ht="11.25" hidden="1" customHeight="1">
      <c r="A163" s="1202" t="s">
        <v>190</v>
      </c>
      <c r="B163" s="1203"/>
      <c r="C163" s="49">
        <f>SUM(C$148:C150)</f>
        <v>13012.661</v>
      </c>
      <c r="D163" s="49">
        <f>SUM(D$148:D150)</f>
        <v>2206.078</v>
      </c>
      <c r="E163" s="49">
        <f>SUM(E$148:E150)</f>
        <v>7941.6120000000001</v>
      </c>
      <c r="F163" s="49">
        <f>SUM(F$148:F150)</f>
        <v>2916.125</v>
      </c>
      <c r="G163" s="49">
        <f>SUM(G$148:G150)</f>
        <v>5025.4870000000001</v>
      </c>
      <c r="H163" s="49">
        <f>SUM(H$148:H150)</f>
        <v>2864.9710000000005</v>
      </c>
    </row>
    <row r="164" spans="1:8" ht="11.25" hidden="1" customHeight="1">
      <c r="A164" s="1202" t="s">
        <v>191</v>
      </c>
      <c r="B164" s="1203"/>
      <c r="C164" s="49">
        <f>SUM(C$148:C151)</f>
        <v>17555.675999999999</v>
      </c>
      <c r="D164" s="49">
        <f>SUM(D$148:D151)</f>
        <v>3084.5169999999998</v>
      </c>
      <c r="E164" s="49">
        <f>SUM(E$148:E151)</f>
        <v>10662.538</v>
      </c>
      <c r="F164" s="49">
        <f>SUM(F$148:F151)</f>
        <v>3896.116</v>
      </c>
      <c r="G164" s="49">
        <f>SUM(G$148:G151)</f>
        <v>6766.4220000000005</v>
      </c>
      <c r="H164" s="49">
        <f>SUM(H$148:H151)</f>
        <v>3808.6210000000005</v>
      </c>
    </row>
    <row r="165" spans="1:8" ht="11.25" hidden="1" customHeight="1">
      <c r="A165" s="1202" t="s">
        <v>192</v>
      </c>
      <c r="B165" s="1203"/>
      <c r="C165" s="49">
        <f>SUM(C$148:C152)</f>
        <v>21881.328000000001</v>
      </c>
      <c r="D165" s="49">
        <f>SUM(D$148:D152)</f>
        <v>3970.0339999999997</v>
      </c>
      <c r="E165" s="49">
        <f>SUM(E$148:E152)</f>
        <v>13317.776000000002</v>
      </c>
      <c r="F165" s="49">
        <f>SUM(F$148:F152)</f>
        <v>4819.1149999999998</v>
      </c>
      <c r="G165" s="49">
        <f>SUM(G$148:G152)</f>
        <v>8498.6610000000001</v>
      </c>
      <c r="H165" s="49">
        <f>SUM(H$148:H152)</f>
        <v>4593.5180000000009</v>
      </c>
    </row>
    <row r="166" spans="1:8" ht="11.25" hidden="1" customHeight="1">
      <c r="A166" s="1202" t="s">
        <v>193</v>
      </c>
      <c r="B166" s="1203"/>
      <c r="C166" s="49">
        <f>SUM(C$148:C153)</f>
        <v>26794.346000000001</v>
      </c>
      <c r="D166" s="49">
        <f>SUM(D$148:D153)</f>
        <v>4868.5689999999995</v>
      </c>
      <c r="E166" s="49">
        <f>SUM(E$148:E153)</f>
        <v>16298.334000000003</v>
      </c>
      <c r="F166" s="49">
        <f>SUM(F$148:F153)</f>
        <v>5908.86</v>
      </c>
      <c r="G166" s="49">
        <f>SUM(G$148:G153)</f>
        <v>10389.474</v>
      </c>
      <c r="H166" s="49">
        <f>SUM(H$148:H153)</f>
        <v>5627.4430000000011</v>
      </c>
    </row>
    <row r="167" spans="1:8" ht="11.25" hidden="1" customHeight="1">
      <c r="A167" s="1202" t="s">
        <v>194</v>
      </c>
      <c r="B167" s="1203"/>
      <c r="C167" s="49">
        <f>SUM(C$148:C154)</f>
        <v>32066.424000000003</v>
      </c>
      <c r="D167" s="49">
        <f>SUM(D$148:D154)</f>
        <v>5861.5479999999998</v>
      </c>
      <c r="E167" s="49">
        <f>SUM(E$148:E154)</f>
        <v>19402.272000000004</v>
      </c>
      <c r="F167" s="49">
        <f>SUM(F$148:F154)</f>
        <v>7021.2639999999992</v>
      </c>
      <c r="G167" s="49">
        <f>SUM(G$148:G154)</f>
        <v>12381.008</v>
      </c>
      <c r="H167" s="49">
        <f>SUM(H$148:H154)</f>
        <v>6802.6040000000012</v>
      </c>
    </row>
    <row r="168" spans="1:8" ht="11.25" hidden="1" customHeight="1">
      <c r="A168" s="1202" t="s">
        <v>195</v>
      </c>
      <c r="B168" s="1203"/>
      <c r="C168" s="49">
        <f>SUM(C$148:C155)</f>
        <v>37187.741000000002</v>
      </c>
      <c r="D168" s="49">
        <f>SUM(D$148:D155)</f>
        <v>6861.7950000000001</v>
      </c>
      <c r="E168" s="49">
        <f>SUM(E$148:E155)</f>
        <v>22380.789000000004</v>
      </c>
      <c r="F168" s="49">
        <f>SUM(F$148:F155)</f>
        <v>8010.6419999999989</v>
      </c>
      <c r="G168" s="49">
        <f>SUM(G$148:G155)</f>
        <v>14370.146999999999</v>
      </c>
      <c r="H168" s="49">
        <f>SUM(H$148:H155)</f>
        <v>7945.1570000000011</v>
      </c>
    </row>
    <row r="169" spans="1:8" ht="11.25" hidden="1" customHeight="1">
      <c r="A169" s="1202" t="s">
        <v>196</v>
      </c>
      <c r="B169" s="1203"/>
      <c r="C169" s="49">
        <f>SUM(C$148:C156)</f>
        <v>42123.55</v>
      </c>
      <c r="D169" s="49">
        <f>SUM(D$148:D156)</f>
        <v>7779.5659999999998</v>
      </c>
      <c r="E169" s="49">
        <f>SUM(E$148:E156)</f>
        <v>25382.077000000005</v>
      </c>
      <c r="F169" s="49">
        <f>SUM(F$148:F156)</f>
        <v>9062.9919999999984</v>
      </c>
      <c r="G169" s="49">
        <f>SUM(G$148:G156)</f>
        <v>16319.084999999999</v>
      </c>
      <c r="H169" s="49">
        <f>SUM(H$148:H156)</f>
        <v>8961.9070000000011</v>
      </c>
    </row>
    <row r="170" spans="1:8" ht="11.25" hidden="1" customHeight="1">
      <c r="A170" s="1202" t="s">
        <v>197</v>
      </c>
      <c r="B170" s="1203"/>
      <c r="C170" s="49">
        <f>SUM(C$148:C157)</f>
        <v>47048.984000000004</v>
      </c>
      <c r="D170" s="49">
        <f>SUM(D$148:D157)</f>
        <v>8729.4869999999992</v>
      </c>
      <c r="E170" s="49">
        <f>SUM(E$148:E157)</f>
        <v>28333.842000000004</v>
      </c>
      <c r="F170" s="49">
        <f>SUM(F$148:F157)</f>
        <v>10055.381999999998</v>
      </c>
      <c r="G170" s="49">
        <f>SUM(G$148:G157)</f>
        <v>18278.46</v>
      </c>
      <c r="H170" s="49">
        <f>SUM(H$148:H157)</f>
        <v>9985.6550000000007</v>
      </c>
    </row>
    <row r="171" spans="1:8" ht="11.25" hidden="1" customHeight="1">
      <c r="A171" s="1202" t="s">
        <v>198</v>
      </c>
      <c r="B171" s="1203"/>
      <c r="C171" s="49">
        <f>SUM(C$148:C158)</f>
        <v>50754.747000000003</v>
      </c>
      <c r="D171" s="49">
        <f>SUM(D$148:D158)</f>
        <v>9601.8069999999989</v>
      </c>
      <c r="E171" s="49">
        <f>SUM(E$148:E158)</f>
        <v>30549.405000000006</v>
      </c>
      <c r="F171" s="49">
        <f>SUM(F$148:F158)</f>
        <v>10767.568999999998</v>
      </c>
      <c r="G171" s="49">
        <f>SUM(G$148:G158)</f>
        <v>19781.835999999999</v>
      </c>
      <c r="H171" s="49">
        <f>SUM(H$148:H158)</f>
        <v>10603.535</v>
      </c>
    </row>
    <row r="172" spans="1:8" ht="11.25" hidden="1" customHeight="1">
      <c r="A172" s="1202" t="s">
        <v>199</v>
      </c>
      <c r="B172" s="1203"/>
      <c r="C172" s="49">
        <f>SUM(C$148:C159)</f>
        <v>55027.16</v>
      </c>
      <c r="D172" s="49">
        <f>SUM(D$148:D159)</f>
        <v>10404.965999999999</v>
      </c>
      <c r="E172" s="49">
        <f>SUM(E$148:E159)</f>
        <v>33184.427000000003</v>
      </c>
      <c r="F172" s="49">
        <f>SUM(F$148:F159)</f>
        <v>11709.241999999998</v>
      </c>
      <c r="G172" s="49">
        <f>SUM(G$148:G159)</f>
        <v>21475.184999999998</v>
      </c>
      <c r="H172" s="49">
        <f>SUM(H$148:H159)</f>
        <v>11437.767</v>
      </c>
    </row>
    <row r="173" spans="1:8" ht="6" hidden="1" customHeight="1">
      <c r="A173" s="37"/>
      <c r="B173" s="45"/>
      <c r="C173" s="49"/>
      <c r="D173" s="49"/>
      <c r="E173" s="49"/>
      <c r="F173" s="49"/>
      <c r="G173" s="49"/>
      <c r="H173" s="49"/>
    </row>
    <row r="174" spans="1:8" ht="11.25" hidden="1" customHeight="1">
      <c r="A174" s="37">
        <v>2012</v>
      </c>
      <c r="B174" s="45"/>
      <c r="C174" s="43"/>
      <c r="D174" s="48"/>
      <c r="E174" s="48"/>
      <c r="F174" s="48"/>
      <c r="G174" s="48"/>
      <c r="H174" s="48"/>
    </row>
    <row r="175" spans="1:8" ht="11.25" hidden="1" customHeight="1">
      <c r="A175" s="37"/>
      <c r="B175" s="45" t="s">
        <v>176</v>
      </c>
      <c r="C175" s="49">
        <f t="shared" ref="C175:C186" si="15">SUM(D175+E175+H175)</f>
        <v>4596.12</v>
      </c>
      <c r="D175" s="43">
        <v>785.90599999999995</v>
      </c>
      <c r="E175" s="41">
        <f t="shared" ref="E175:E186" si="16">F175+G175</f>
        <v>2808.3339999999998</v>
      </c>
      <c r="F175" s="43">
        <v>1002.802</v>
      </c>
      <c r="G175" s="43">
        <v>1805.5319999999999</v>
      </c>
      <c r="H175" s="43">
        <v>1001.88</v>
      </c>
    </row>
    <row r="176" spans="1:8" ht="11.25" hidden="1" customHeight="1">
      <c r="A176" s="37"/>
      <c r="B176" s="45" t="s">
        <v>177</v>
      </c>
      <c r="C176" s="49">
        <f t="shared" si="15"/>
        <v>3891.9579999999996</v>
      </c>
      <c r="D176" s="43">
        <v>467.25599999999997</v>
      </c>
      <c r="E176" s="41">
        <f t="shared" si="16"/>
        <v>2516.7489999999998</v>
      </c>
      <c r="F176" s="43">
        <v>773.17499999999995</v>
      </c>
      <c r="G176" s="43">
        <v>1743.5740000000001</v>
      </c>
      <c r="H176" s="43">
        <v>907.95299999999997</v>
      </c>
    </row>
    <row r="177" spans="1:8" ht="11.25" hidden="1" customHeight="1">
      <c r="A177" s="37"/>
      <c r="B177" s="45" t="s">
        <v>178</v>
      </c>
      <c r="C177" s="49">
        <f t="shared" si="15"/>
        <v>5499.3820000000005</v>
      </c>
      <c r="D177" s="43">
        <v>1003.691</v>
      </c>
      <c r="E177" s="41">
        <f t="shared" si="16"/>
        <v>3213.1370000000002</v>
      </c>
      <c r="F177" s="43">
        <v>1121.788</v>
      </c>
      <c r="G177" s="43">
        <v>2091.3490000000002</v>
      </c>
      <c r="H177" s="43">
        <v>1282.5540000000001</v>
      </c>
    </row>
    <row r="178" spans="1:8" ht="11.25" hidden="1" customHeight="1">
      <c r="A178" s="37"/>
      <c r="B178" s="45" t="s">
        <v>179</v>
      </c>
      <c r="C178" s="49">
        <f t="shared" si="15"/>
        <v>4606.701</v>
      </c>
      <c r="D178" s="43">
        <v>906.22500000000002</v>
      </c>
      <c r="E178" s="41">
        <f t="shared" si="16"/>
        <v>2691.5790000000002</v>
      </c>
      <c r="F178" s="43">
        <v>933.37800000000004</v>
      </c>
      <c r="G178" s="43">
        <v>1758.201</v>
      </c>
      <c r="H178" s="43">
        <v>1008.897</v>
      </c>
    </row>
    <row r="179" spans="1:8" ht="11.25" hidden="1" customHeight="1">
      <c r="A179" s="37"/>
      <c r="B179" s="45" t="s">
        <v>180</v>
      </c>
      <c r="C179" s="49">
        <f t="shared" si="15"/>
        <v>5139.1119999999992</v>
      </c>
      <c r="D179" s="43">
        <v>1007.221</v>
      </c>
      <c r="E179" s="41">
        <f t="shared" si="16"/>
        <v>3015.1459999999997</v>
      </c>
      <c r="F179" s="43">
        <v>1080.33</v>
      </c>
      <c r="G179" s="43">
        <v>1934.816</v>
      </c>
      <c r="H179" s="43">
        <v>1116.7449999999999</v>
      </c>
    </row>
    <row r="180" spans="1:8" ht="11.25" hidden="1" customHeight="1">
      <c r="A180" s="37"/>
      <c r="B180" s="45" t="s">
        <v>181</v>
      </c>
      <c r="C180" s="49">
        <f t="shared" si="15"/>
        <v>5120.0380000000005</v>
      </c>
      <c r="D180" s="43">
        <v>998.24900000000002</v>
      </c>
      <c r="E180" s="41">
        <f t="shared" si="16"/>
        <v>2997.5910000000003</v>
      </c>
      <c r="F180" s="43">
        <v>1125.2070000000001</v>
      </c>
      <c r="G180" s="43">
        <v>1872.384</v>
      </c>
      <c r="H180" s="43">
        <v>1124.1980000000001</v>
      </c>
    </row>
    <row r="181" spans="1:8" ht="11.25" hidden="1" customHeight="1">
      <c r="A181" s="37"/>
      <c r="B181" s="45" t="s">
        <v>182</v>
      </c>
      <c r="C181" s="49">
        <f t="shared" si="15"/>
        <v>5298.0959999999995</v>
      </c>
      <c r="D181" s="43">
        <v>1005.686</v>
      </c>
      <c r="E181" s="41">
        <f t="shared" si="16"/>
        <v>3064.0839999999998</v>
      </c>
      <c r="F181" s="43">
        <v>1093.981</v>
      </c>
      <c r="G181" s="43">
        <v>1970.1030000000001</v>
      </c>
      <c r="H181" s="43">
        <v>1228.326</v>
      </c>
    </row>
    <row r="182" spans="1:8" ht="11.25" hidden="1" customHeight="1">
      <c r="A182" s="37"/>
      <c r="B182" s="45" t="s">
        <v>183</v>
      </c>
      <c r="C182" s="49">
        <f t="shared" si="15"/>
        <v>4605.7129999999997</v>
      </c>
      <c r="D182" s="43">
        <v>964.48699999999997</v>
      </c>
      <c r="E182" s="41">
        <f t="shared" si="16"/>
        <v>2745.252</v>
      </c>
      <c r="F182" s="43">
        <v>1087.8989999999999</v>
      </c>
      <c r="G182" s="43">
        <v>1657.3530000000001</v>
      </c>
      <c r="H182" s="43">
        <v>895.97400000000005</v>
      </c>
    </row>
    <row r="183" spans="1:8" ht="11.25" hidden="1" customHeight="1">
      <c r="A183" s="37"/>
      <c r="B183" s="45" t="s">
        <v>184</v>
      </c>
      <c r="C183" s="49">
        <f t="shared" si="15"/>
        <v>4661.2690000000002</v>
      </c>
      <c r="D183" s="43">
        <v>908.84100000000001</v>
      </c>
      <c r="E183" s="41">
        <f t="shared" si="16"/>
        <v>2809.7820000000002</v>
      </c>
      <c r="F183" s="43">
        <v>1109.865</v>
      </c>
      <c r="G183" s="43">
        <v>1699.9169999999999</v>
      </c>
      <c r="H183" s="43">
        <v>942.64599999999996</v>
      </c>
    </row>
    <row r="184" spans="1:8" ht="11.25" hidden="1" customHeight="1">
      <c r="A184" s="37"/>
      <c r="B184" s="45" t="s">
        <v>185</v>
      </c>
      <c r="C184" s="49">
        <f t="shared" si="15"/>
        <v>5416.0409999999993</v>
      </c>
      <c r="D184" s="43">
        <v>1033.577</v>
      </c>
      <c r="E184" s="41">
        <f t="shared" si="16"/>
        <v>3221.556</v>
      </c>
      <c r="F184" s="43">
        <v>1216.163</v>
      </c>
      <c r="G184" s="43">
        <v>2005.393</v>
      </c>
      <c r="H184" s="43">
        <v>1160.9079999999999</v>
      </c>
    </row>
    <row r="185" spans="1:8" ht="11.25" hidden="1" customHeight="1">
      <c r="A185" s="37"/>
      <c r="B185" s="45" t="s">
        <v>186</v>
      </c>
      <c r="C185" s="49">
        <f t="shared" si="15"/>
        <v>5206.2530000000006</v>
      </c>
      <c r="D185" s="43">
        <v>1041.4829999999999</v>
      </c>
      <c r="E185" s="41">
        <f t="shared" si="16"/>
        <v>3044.5280000000002</v>
      </c>
      <c r="F185" s="43">
        <v>1146.1310000000001</v>
      </c>
      <c r="G185" s="43">
        <v>1898.3969999999999</v>
      </c>
      <c r="H185" s="43">
        <v>1120.242</v>
      </c>
    </row>
    <row r="186" spans="1:8" ht="11.25" hidden="1" customHeight="1">
      <c r="A186" s="37"/>
      <c r="B186" s="45" t="s">
        <v>187</v>
      </c>
      <c r="C186" s="49">
        <f t="shared" si="15"/>
        <v>4447.25</v>
      </c>
      <c r="D186" s="43">
        <v>789.82399999999996</v>
      </c>
      <c r="E186" s="41">
        <f t="shared" si="16"/>
        <v>2788.2829999999999</v>
      </c>
      <c r="F186" s="43">
        <v>996.95899999999995</v>
      </c>
      <c r="G186" s="43">
        <v>1791.3240000000001</v>
      </c>
      <c r="H186" s="43">
        <v>869.14300000000003</v>
      </c>
    </row>
    <row r="187" spans="1:8" ht="6" hidden="1" customHeight="1">
      <c r="A187" s="37"/>
      <c r="B187" s="45"/>
      <c r="C187" s="43"/>
      <c r="D187" s="48"/>
      <c r="E187" s="48"/>
      <c r="F187" s="48"/>
      <c r="G187" s="48"/>
      <c r="H187" s="48"/>
    </row>
    <row r="188" spans="1:8" ht="11.25" hidden="1" customHeight="1">
      <c r="A188" s="1202" t="s">
        <v>188</v>
      </c>
      <c r="B188" s="1203"/>
      <c r="C188" s="49">
        <f t="shared" ref="C188:H188" si="17">C175</f>
        <v>4596.12</v>
      </c>
      <c r="D188" s="49">
        <f t="shared" si="17"/>
        <v>785.90599999999995</v>
      </c>
      <c r="E188" s="49">
        <f t="shared" si="17"/>
        <v>2808.3339999999998</v>
      </c>
      <c r="F188" s="49">
        <f t="shared" si="17"/>
        <v>1002.802</v>
      </c>
      <c r="G188" s="49">
        <f t="shared" si="17"/>
        <v>1805.5319999999999</v>
      </c>
      <c r="H188" s="49">
        <f t="shared" si="17"/>
        <v>1001.88</v>
      </c>
    </row>
    <row r="189" spans="1:8" ht="11.25" hidden="1" customHeight="1">
      <c r="A189" s="1202" t="s">
        <v>189</v>
      </c>
      <c r="B189" s="1203"/>
      <c r="C189" s="49">
        <f>SUM(C$175:C176)</f>
        <v>8488.0779999999995</v>
      </c>
      <c r="D189" s="49">
        <f>SUM(D$175:D176)</f>
        <v>1253.1619999999998</v>
      </c>
      <c r="E189" s="49">
        <f>SUM(E$175:E176)</f>
        <v>5325.0829999999996</v>
      </c>
      <c r="F189" s="49">
        <f>SUM(F$175:F176)</f>
        <v>1775.9769999999999</v>
      </c>
      <c r="G189" s="49">
        <f>SUM(G$175:G176)</f>
        <v>3549.1059999999998</v>
      </c>
      <c r="H189" s="49">
        <f>SUM(H$175:H176)</f>
        <v>1909.8330000000001</v>
      </c>
    </row>
    <row r="190" spans="1:8" ht="11.25" hidden="1" customHeight="1">
      <c r="A190" s="1202" t="s">
        <v>190</v>
      </c>
      <c r="B190" s="1203"/>
      <c r="C190" s="49">
        <f>SUM(C$175:C177)</f>
        <v>13987.46</v>
      </c>
      <c r="D190" s="49">
        <f>SUM(D$175:D177)</f>
        <v>2256.8530000000001</v>
      </c>
      <c r="E190" s="49">
        <f>SUM(E$175:E177)</f>
        <v>8538.2199999999993</v>
      </c>
      <c r="F190" s="49">
        <f>SUM(F$175:F177)</f>
        <v>2897.7649999999999</v>
      </c>
      <c r="G190" s="49">
        <f>SUM(G$175:G177)</f>
        <v>5640.4549999999999</v>
      </c>
      <c r="H190" s="49">
        <f>SUM(H$175:H177)</f>
        <v>3192.3870000000002</v>
      </c>
    </row>
    <row r="191" spans="1:8" ht="11.25" hidden="1" customHeight="1">
      <c r="A191" s="1202" t="s">
        <v>191</v>
      </c>
      <c r="B191" s="1203"/>
      <c r="C191" s="49">
        <f>SUM(C$175:C178)</f>
        <v>18594.161</v>
      </c>
      <c r="D191" s="49">
        <f>SUM(D$175:D178)</f>
        <v>3163.078</v>
      </c>
      <c r="E191" s="49">
        <f>SUM(E$175:E178)</f>
        <v>11229.798999999999</v>
      </c>
      <c r="F191" s="49">
        <f>SUM(F$175:F178)</f>
        <v>3831.143</v>
      </c>
      <c r="G191" s="49">
        <f>SUM(G$175:G178)</f>
        <v>7398.6559999999999</v>
      </c>
      <c r="H191" s="49">
        <f>SUM(H$175:H178)</f>
        <v>4201.2840000000006</v>
      </c>
    </row>
    <row r="192" spans="1:8" ht="11.25" hidden="1" customHeight="1">
      <c r="A192" s="1202" t="s">
        <v>192</v>
      </c>
      <c r="B192" s="1203"/>
      <c r="C192" s="49">
        <f>SUM(C$175:C179)</f>
        <v>23733.273000000001</v>
      </c>
      <c r="D192" s="49">
        <f>SUM(D$175:D179)</f>
        <v>4170.299</v>
      </c>
      <c r="E192" s="49">
        <f>SUM(E$175:E179)</f>
        <v>14244.945</v>
      </c>
      <c r="F192" s="49">
        <f>SUM(F$175:F179)</f>
        <v>4911.473</v>
      </c>
      <c r="G192" s="49">
        <f>SUM(G$175:G179)</f>
        <v>9333.4719999999998</v>
      </c>
      <c r="H192" s="49">
        <f>SUM(H$175:H179)</f>
        <v>5318.0290000000005</v>
      </c>
    </row>
    <row r="193" spans="1:8" ht="11.25" hidden="1" customHeight="1">
      <c r="A193" s="1202" t="s">
        <v>193</v>
      </c>
      <c r="B193" s="1203"/>
      <c r="C193" s="49">
        <f>SUM(C$175:C180)</f>
        <v>28853.311000000002</v>
      </c>
      <c r="D193" s="49">
        <f>SUM(D$175:D180)</f>
        <v>5168.5479999999998</v>
      </c>
      <c r="E193" s="49">
        <f>SUM(E$175:E180)</f>
        <v>17242.536</v>
      </c>
      <c r="F193" s="49">
        <f>SUM(F$175:F180)</f>
        <v>6036.68</v>
      </c>
      <c r="G193" s="49">
        <f>SUM(G$175:G180)</f>
        <v>11205.856</v>
      </c>
      <c r="H193" s="49">
        <f>SUM(H$175:H180)</f>
        <v>6442.2270000000008</v>
      </c>
    </row>
    <row r="194" spans="1:8" ht="11.25" hidden="1" customHeight="1">
      <c r="A194" s="1202" t="s">
        <v>194</v>
      </c>
      <c r="B194" s="1203"/>
      <c r="C194" s="49">
        <f>SUM(C$175:C181)</f>
        <v>34151.406999999999</v>
      </c>
      <c r="D194" s="49">
        <f>SUM(D$175:D181)</f>
        <v>6174.2339999999995</v>
      </c>
      <c r="E194" s="49">
        <f>SUM(E$175:E181)</f>
        <v>20306.62</v>
      </c>
      <c r="F194" s="49">
        <f>SUM(F$175:F181)</f>
        <v>7130.6610000000001</v>
      </c>
      <c r="G194" s="49">
        <f>SUM(G$175:G181)</f>
        <v>13175.958999999999</v>
      </c>
      <c r="H194" s="49">
        <f>SUM(H$175:H181)</f>
        <v>7670.5530000000008</v>
      </c>
    </row>
    <row r="195" spans="1:8" ht="11.25" hidden="1" customHeight="1">
      <c r="A195" s="1202" t="s">
        <v>195</v>
      </c>
      <c r="B195" s="1203"/>
      <c r="C195" s="49">
        <f>SUM(C$175:C182)</f>
        <v>38757.119999999995</v>
      </c>
      <c r="D195" s="49">
        <f>SUM(D$175:D182)</f>
        <v>7138.7209999999995</v>
      </c>
      <c r="E195" s="49">
        <f>SUM(E$175:E182)</f>
        <v>23051.871999999999</v>
      </c>
      <c r="F195" s="49">
        <f>SUM(F$175:F182)</f>
        <v>8218.56</v>
      </c>
      <c r="G195" s="49">
        <f>SUM(G$175:G182)</f>
        <v>14833.311999999998</v>
      </c>
      <c r="H195" s="49">
        <f>SUM(H$175:H182)</f>
        <v>8566.527</v>
      </c>
    </row>
    <row r="196" spans="1:8" ht="11.25" hidden="1" customHeight="1">
      <c r="A196" s="1202" t="s">
        <v>196</v>
      </c>
      <c r="B196" s="1203"/>
      <c r="C196" s="49">
        <f>SUM(C$175:C183)</f>
        <v>43418.388999999996</v>
      </c>
      <c r="D196" s="49">
        <f>SUM(D$175:D183)</f>
        <v>8047.5619999999999</v>
      </c>
      <c r="E196" s="49">
        <f>SUM(E$175:E183)</f>
        <v>25861.653999999999</v>
      </c>
      <c r="F196" s="49">
        <f>SUM(F$175:F183)</f>
        <v>9328.4249999999993</v>
      </c>
      <c r="G196" s="49">
        <f>SUM(G$175:G183)</f>
        <v>16533.228999999999</v>
      </c>
      <c r="H196" s="49">
        <f>SUM(H$175:H183)</f>
        <v>9509.1730000000007</v>
      </c>
    </row>
    <row r="197" spans="1:8" ht="11.25" hidden="1" customHeight="1">
      <c r="A197" s="1202" t="s">
        <v>197</v>
      </c>
      <c r="B197" s="1203"/>
      <c r="C197" s="49">
        <f>SUM(C$175:C184)</f>
        <v>48834.429999999993</v>
      </c>
      <c r="D197" s="49">
        <f>SUM(D$175:D184)</f>
        <v>9081.1389999999992</v>
      </c>
      <c r="E197" s="49">
        <f>SUM(E$175:E184)</f>
        <v>29083.21</v>
      </c>
      <c r="F197" s="49">
        <f>SUM(F$175:F184)</f>
        <v>10544.588</v>
      </c>
      <c r="G197" s="49">
        <f>SUM(G$175:G184)</f>
        <v>18538.621999999999</v>
      </c>
      <c r="H197" s="49">
        <f>SUM(H$175:H184)</f>
        <v>10670.081</v>
      </c>
    </row>
    <row r="198" spans="1:8" ht="11.25" hidden="1" customHeight="1">
      <c r="A198" s="1202" t="s">
        <v>198</v>
      </c>
      <c r="B198" s="1203"/>
      <c r="C198" s="49">
        <f>SUM(C$175:C185)</f>
        <v>54040.68299999999</v>
      </c>
      <c r="D198" s="49">
        <f>SUM(D$175:D185)</f>
        <v>10122.621999999999</v>
      </c>
      <c r="E198" s="49">
        <f>SUM(E$175:E185)</f>
        <v>32127.737999999998</v>
      </c>
      <c r="F198" s="49">
        <f>SUM(F$175:F185)</f>
        <v>11690.718999999999</v>
      </c>
      <c r="G198" s="49">
        <f>SUM(G$175:G185)</f>
        <v>20437.019</v>
      </c>
      <c r="H198" s="49">
        <f>SUM(H$175:H185)</f>
        <v>11790.323</v>
      </c>
    </row>
    <row r="199" spans="1:8" ht="11.25" hidden="1" customHeight="1">
      <c r="A199" s="1202" t="s">
        <v>199</v>
      </c>
      <c r="B199" s="1203"/>
      <c r="C199" s="49">
        <f>SUM(C$175:C186)</f>
        <v>58487.93299999999</v>
      </c>
      <c r="D199" s="49">
        <f>SUM(D$175:D186)</f>
        <v>10912.446</v>
      </c>
      <c r="E199" s="49">
        <f>SUM(E$175:E186)</f>
        <v>34916.021000000001</v>
      </c>
      <c r="F199" s="49">
        <f>SUM(F$175:F186)</f>
        <v>12687.678</v>
      </c>
      <c r="G199" s="49">
        <f>SUM(G$175:G186)</f>
        <v>22228.343000000001</v>
      </c>
      <c r="H199" s="49">
        <f>SUM(H$175:H186)</f>
        <v>12659.466</v>
      </c>
    </row>
    <row r="200" spans="1:8" ht="11.25" hidden="1" customHeight="1">
      <c r="A200" s="50"/>
      <c r="B200" s="51"/>
      <c r="C200" s="43"/>
      <c r="D200" s="43"/>
      <c r="E200" s="43"/>
      <c r="F200" s="43"/>
      <c r="G200" s="43"/>
      <c r="H200" s="43"/>
    </row>
    <row r="201" spans="1:8" ht="11.25" customHeight="1">
      <c r="A201" s="37">
        <v>2013</v>
      </c>
      <c r="B201" s="45"/>
      <c r="C201" s="43"/>
      <c r="D201" s="48"/>
      <c r="E201" s="48"/>
      <c r="F201" s="48"/>
      <c r="G201" s="48"/>
      <c r="H201" s="48"/>
    </row>
    <row r="202" spans="1:8" ht="11.25" hidden="1" customHeight="1">
      <c r="A202" s="37"/>
      <c r="B202" s="45" t="s">
        <v>176</v>
      </c>
      <c r="C202" s="49">
        <f>SUM(D202+E202+H202)</f>
        <v>4700.902</v>
      </c>
      <c r="D202" s="43">
        <v>711.18499999999995</v>
      </c>
      <c r="E202" s="41">
        <f>F202+G202</f>
        <v>2899.7660000000001</v>
      </c>
      <c r="F202" s="43">
        <v>1022.765</v>
      </c>
      <c r="G202" s="43">
        <v>1877.001</v>
      </c>
      <c r="H202" s="43">
        <v>1089.951</v>
      </c>
    </row>
    <row r="203" spans="1:8" ht="11.25" hidden="1" customHeight="1">
      <c r="A203" s="37"/>
      <c r="B203" s="45" t="s">
        <v>177</v>
      </c>
      <c r="C203" s="49">
        <f>SUM(D203+E203+H203)</f>
        <v>4560.7690000000002</v>
      </c>
      <c r="D203" s="43">
        <v>740.83799999999997</v>
      </c>
      <c r="E203" s="41">
        <f>F203+G203</f>
        <v>2847.942</v>
      </c>
      <c r="F203" s="43">
        <v>988.14499999999998</v>
      </c>
      <c r="G203" s="43">
        <v>1859.797</v>
      </c>
      <c r="H203" s="43">
        <v>971.98900000000003</v>
      </c>
    </row>
    <row r="204" spans="1:8" ht="11.25" hidden="1" customHeight="1">
      <c r="A204" s="37"/>
      <c r="B204" s="45" t="s">
        <v>178</v>
      </c>
      <c r="C204" s="49">
        <f>SUM(D204+E204+H204)</f>
        <v>5165.799</v>
      </c>
      <c r="D204" s="43">
        <v>877.32</v>
      </c>
      <c r="E204" s="41">
        <f>F204+G204</f>
        <v>3176.0450000000001</v>
      </c>
      <c r="F204" s="43">
        <v>1170.9090000000001</v>
      </c>
      <c r="G204" s="43">
        <v>2005.136</v>
      </c>
      <c r="H204" s="43">
        <v>1112.434</v>
      </c>
    </row>
    <row r="205" spans="1:8" ht="11.25" hidden="1" customHeight="1">
      <c r="A205" s="37"/>
      <c r="B205" s="45" t="s">
        <v>179</v>
      </c>
      <c r="C205" s="49">
        <f t="shared" ref="C205:C210" si="18">SUM(D205+E205+H205)</f>
        <v>5061.3510000000006</v>
      </c>
      <c r="D205" s="43">
        <v>933.07799999999997</v>
      </c>
      <c r="E205" s="41">
        <f>F205+G205</f>
        <v>3065.3240000000001</v>
      </c>
      <c r="F205" s="43">
        <v>1063.223</v>
      </c>
      <c r="G205" s="43">
        <v>2002.1010000000001</v>
      </c>
      <c r="H205" s="43">
        <v>1062.9490000000001</v>
      </c>
    </row>
    <row r="206" spans="1:8" ht="11.25" hidden="1" customHeight="1">
      <c r="A206" s="50"/>
      <c r="B206" s="45" t="s">
        <v>180</v>
      </c>
      <c r="C206" s="533">
        <f t="shared" si="18"/>
        <v>5322.9589999999989</v>
      </c>
      <c r="D206" s="622">
        <v>994.70799999999997</v>
      </c>
      <c r="E206" s="41">
        <f>F206+G206</f>
        <v>3220.6859999999997</v>
      </c>
      <c r="F206" s="622">
        <v>1133.9939999999999</v>
      </c>
      <c r="G206" s="622">
        <v>2086.692</v>
      </c>
      <c r="H206" s="622">
        <v>1107.5650000000001</v>
      </c>
    </row>
    <row r="207" spans="1:8" ht="11.25" hidden="1" customHeight="1">
      <c r="A207" s="37"/>
      <c r="B207" s="45" t="s">
        <v>181</v>
      </c>
      <c r="C207" s="49">
        <f t="shared" si="18"/>
        <v>4583.2160000000003</v>
      </c>
      <c r="D207" s="622">
        <v>843.60400000000004</v>
      </c>
      <c r="E207" s="41">
        <f t="shared" ref="E207:E213" si="19">F207+G207</f>
        <v>2741.248</v>
      </c>
      <c r="F207" s="622">
        <v>985.33699999999999</v>
      </c>
      <c r="G207" s="622">
        <v>1755.9110000000001</v>
      </c>
      <c r="H207" s="622">
        <v>998.36400000000003</v>
      </c>
    </row>
    <row r="208" spans="1:8" ht="11.25" hidden="1" customHeight="1">
      <c r="A208" s="37"/>
      <c r="B208" s="45" t="s">
        <v>182</v>
      </c>
      <c r="C208" s="49">
        <f t="shared" si="18"/>
        <v>5153.5664230000002</v>
      </c>
      <c r="D208" s="622">
        <v>1001.282234</v>
      </c>
      <c r="E208" s="41">
        <f t="shared" si="19"/>
        <v>3013.9704369999999</v>
      </c>
      <c r="F208" s="622">
        <v>1073.282526</v>
      </c>
      <c r="G208" s="622">
        <v>1940.687911</v>
      </c>
      <c r="H208" s="622">
        <v>1138.313752</v>
      </c>
    </row>
    <row r="209" spans="1:8" ht="11.25" hidden="1" customHeight="1">
      <c r="A209" s="37"/>
      <c r="B209" s="45" t="s">
        <v>183</v>
      </c>
      <c r="C209" s="533">
        <f t="shared" ref="C209" si="20">SUM(D209+E209+H209)</f>
        <v>4836.77124</v>
      </c>
      <c r="D209" s="622">
        <v>1019.636451</v>
      </c>
      <c r="E209" s="41">
        <f t="shared" si="19"/>
        <v>2873.0475740000002</v>
      </c>
      <c r="F209" s="622">
        <v>1122.6627550000001</v>
      </c>
      <c r="G209" s="622">
        <v>1750.3848190000001</v>
      </c>
      <c r="H209" s="622">
        <v>944.08721500000001</v>
      </c>
    </row>
    <row r="210" spans="1:8" ht="11.25" customHeight="1">
      <c r="A210" s="37"/>
      <c r="B210" s="45" t="s">
        <v>184</v>
      </c>
      <c r="C210" s="49">
        <f t="shared" si="18"/>
        <v>4788.3628220000001</v>
      </c>
      <c r="D210" s="622">
        <v>959.98602000000005</v>
      </c>
      <c r="E210" s="41">
        <f t="shared" si="19"/>
        <v>2867.4982869999999</v>
      </c>
      <c r="F210" s="622">
        <v>1007.450517</v>
      </c>
      <c r="G210" s="622">
        <v>1860.0477699999999</v>
      </c>
      <c r="H210" s="622">
        <v>960.87851499999999</v>
      </c>
    </row>
    <row r="211" spans="1:8" ht="11.25" customHeight="1">
      <c r="A211" s="37"/>
      <c r="B211" s="45" t="s">
        <v>185</v>
      </c>
      <c r="C211" s="533">
        <f t="shared" ref="C211:C212" si="21">SUM(D211+E211+H211)</f>
        <v>5664.734383</v>
      </c>
      <c r="D211" s="622">
        <v>1075.0310710000001</v>
      </c>
      <c r="E211" s="41">
        <f t="shared" si="19"/>
        <v>3334.50407</v>
      </c>
      <c r="F211" s="622">
        <v>1185.9013649999999</v>
      </c>
      <c r="G211" s="622">
        <v>2148.6027049999998</v>
      </c>
      <c r="H211" s="622">
        <v>1255.1992419999999</v>
      </c>
    </row>
    <row r="212" spans="1:8" ht="11.25" customHeight="1">
      <c r="A212" s="37"/>
      <c r="B212" s="45" t="s">
        <v>186</v>
      </c>
      <c r="C212" s="533">
        <f t="shared" si="21"/>
        <v>5581.4739890000001</v>
      </c>
      <c r="D212" s="622">
        <v>1041.8921459999999</v>
      </c>
      <c r="E212" s="41">
        <f t="shared" si="19"/>
        <v>3248.3114180000002</v>
      </c>
      <c r="F212" s="622">
        <v>1152.6412889999999</v>
      </c>
      <c r="G212" s="622">
        <v>2095.6701290000001</v>
      </c>
      <c r="H212" s="622">
        <v>1291.2704249999999</v>
      </c>
    </row>
    <row r="213" spans="1:8" ht="11.25" customHeight="1">
      <c r="A213" s="37"/>
      <c r="B213" s="45" t="s">
        <v>187</v>
      </c>
      <c r="C213" s="533">
        <f t="shared" ref="C213" si="22">SUM(D213+E213+H213)</f>
        <v>4650.3376429999998</v>
      </c>
      <c r="D213" s="622">
        <v>832.09152900000004</v>
      </c>
      <c r="E213" s="41">
        <f t="shared" si="19"/>
        <v>2902.356577</v>
      </c>
      <c r="F213" s="622">
        <v>993.46676600000001</v>
      </c>
      <c r="G213" s="622">
        <v>1908.889811</v>
      </c>
      <c r="H213" s="622">
        <v>915.88953700000002</v>
      </c>
    </row>
    <row r="214" spans="1:8" ht="8.1" customHeight="1">
      <c r="A214" s="37"/>
      <c r="B214" s="45"/>
      <c r="C214" s="43"/>
      <c r="D214" s="48"/>
      <c r="E214" s="48"/>
      <c r="F214" s="48"/>
      <c r="G214" s="48"/>
      <c r="H214" s="48"/>
    </row>
    <row r="215" spans="1:8" ht="11.25" hidden="1" customHeight="1">
      <c r="A215" s="1202" t="s">
        <v>188</v>
      </c>
      <c r="B215" s="1203"/>
      <c r="C215" s="49">
        <f t="shared" ref="C215:H215" si="23">C202</f>
        <v>4700.902</v>
      </c>
      <c r="D215" s="49">
        <f t="shared" si="23"/>
        <v>711.18499999999995</v>
      </c>
      <c r="E215" s="49">
        <f t="shared" si="23"/>
        <v>2899.7660000000001</v>
      </c>
      <c r="F215" s="49">
        <f t="shared" si="23"/>
        <v>1022.765</v>
      </c>
      <c r="G215" s="49">
        <f t="shared" si="23"/>
        <v>1877.001</v>
      </c>
      <c r="H215" s="49">
        <f t="shared" si="23"/>
        <v>1089.951</v>
      </c>
    </row>
    <row r="216" spans="1:8" ht="11.25" hidden="1" customHeight="1">
      <c r="A216" s="1202" t="s">
        <v>189</v>
      </c>
      <c r="B216" s="1203"/>
      <c r="C216" s="49">
        <f>SUM(C$202:C203)</f>
        <v>9261.6710000000003</v>
      </c>
      <c r="D216" s="49">
        <f>SUM(D$202:D203)</f>
        <v>1452.0229999999999</v>
      </c>
      <c r="E216" s="49">
        <f>SUM(E$202:E203)</f>
        <v>5747.7080000000005</v>
      </c>
      <c r="F216" s="49">
        <f>SUM(F$202:F203)</f>
        <v>2010.9099999999999</v>
      </c>
      <c r="G216" s="49">
        <f>SUM(G$202:G203)</f>
        <v>3736.7979999999998</v>
      </c>
      <c r="H216" s="49">
        <f>SUM(H$202:H203)</f>
        <v>2061.94</v>
      </c>
    </row>
    <row r="217" spans="1:8" ht="11.25" hidden="1" customHeight="1">
      <c r="A217" s="1202" t="s">
        <v>190</v>
      </c>
      <c r="B217" s="1203"/>
      <c r="C217" s="43">
        <f>SUM(C$202:C204)</f>
        <v>14427.470000000001</v>
      </c>
      <c r="D217" s="43">
        <f>SUM(D$202:D204)</f>
        <v>2329.3429999999998</v>
      </c>
      <c r="E217" s="43">
        <f>SUM(E$202:E204)</f>
        <v>8923.7530000000006</v>
      </c>
      <c r="F217" s="43">
        <f>SUM(F$202:F204)</f>
        <v>3181.819</v>
      </c>
      <c r="G217" s="43">
        <f>SUM(G$202:G204)</f>
        <v>5741.9339999999993</v>
      </c>
      <c r="H217" s="43">
        <f>SUM(H$202:H204)</f>
        <v>3174.3739999999998</v>
      </c>
    </row>
    <row r="218" spans="1:8" ht="11.25" hidden="1" customHeight="1">
      <c r="A218" s="1202" t="s">
        <v>191</v>
      </c>
      <c r="B218" s="1203"/>
      <c r="C218" s="49">
        <f>SUM(C$202:C205)</f>
        <v>19488.821000000004</v>
      </c>
      <c r="D218" s="49">
        <f>SUM(D$202:D205)</f>
        <v>3262.4209999999998</v>
      </c>
      <c r="E218" s="49">
        <f>SUM(E$202:E205)</f>
        <v>11989.077000000001</v>
      </c>
      <c r="F218" s="49">
        <f>SUM(F$202:F205)</f>
        <v>4245.0419999999995</v>
      </c>
      <c r="G218" s="49">
        <f>SUM(G$202:G205)</f>
        <v>7744.0349999999999</v>
      </c>
      <c r="H218" s="49">
        <f>SUM(H$202:H205)</f>
        <v>4237.3230000000003</v>
      </c>
    </row>
    <row r="219" spans="1:8" ht="11.25" hidden="1" customHeight="1">
      <c r="A219" s="1202" t="s">
        <v>192</v>
      </c>
      <c r="B219" s="1203"/>
      <c r="C219" s="49">
        <f>SUM(C$202:C206)</f>
        <v>24811.780000000002</v>
      </c>
      <c r="D219" s="49">
        <f>SUM(D$202:D206)</f>
        <v>4257.1289999999999</v>
      </c>
      <c r="E219" s="49">
        <f>SUM(E$202:E206)</f>
        <v>15209.763000000001</v>
      </c>
      <c r="F219" s="49">
        <f>SUM(F$202:F206)</f>
        <v>5379.0359999999991</v>
      </c>
      <c r="G219" s="49">
        <f>SUM(G$202:G206)</f>
        <v>9830.726999999999</v>
      </c>
      <c r="H219" s="49">
        <f>SUM(H$202:H206)</f>
        <v>5344.8880000000008</v>
      </c>
    </row>
    <row r="220" spans="1:8" ht="11.25" hidden="1" customHeight="1">
      <c r="A220" s="1202" t="s">
        <v>193</v>
      </c>
      <c r="B220" s="1203"/>
      <c r="C220" s="49">
        <f>SUM(C$202:C207)</f>
        <v>29394.996000000003</v>
      </c>
      <c r="D220" s="49">
        <f>SUM(D$202:D207)</f>
        <v>5100.7330000000002</v>
      </c>
      <c r="E220" s="49">
        <f>SUM(E$202:E207)</f>
        <v>17951.011000000002</v>
      </c>
      <c r="F220" s="49">
        <f>SUM(F$202:F207)</f>
        <v>6364.3729999999996</v>
      </c>
      <c r="G220" s="49">
        <f>SUM(G$202:G207)</f>
        <v>11586.637999999999</v>
      </c>
      <c r="H220" s="49">
        <f>SUM(H$202:H207)</f>
        <v>6343.2520000000004</v>
      </c>
    </row>
    <row r="221" spans="1:8" ht="11.25" hidden="1" customHeight="1">
      <c r="A221" s="1202" t="s">
        <v>194</v>
      </c>
      <c r="B221" s="1203"/>
      <c r="C221" s="49">
        <f>SUM(C$202:C208)</f>
        <v>34548.562423000003</v>
      </c>
      <c r="D221" s="49">
        <f>SUM(D$202:D208)</f>
        <v>6102.0152340000004</v>
      </c>
      <c r="E221" s="49">
        <f>SUM(E$202:E208)</f>
        <v>20964.981437000002</v>
      </c>
      <c r="F221" s="49">
        <f>SUM(F$202:F208)</f>
        <v>7437.6555259999996</v>
      </c>
      <c r="G221" s="49">
        <f>SUM(G$202:G208)</f>
        <v>13527.325911</v>
      </c>
      <c r="H221" s="49">
        <f>SUM(H$202:H208)</f>
        <v>7481.5657520000004</v>
      </c>
    </row>
    <row r="222" spans="1:8" ht="11.25" hidden="1" customHeight="1">
      <c r="A222" s="1202" t="s">
        <v>195</v>
      </c>
      <c r="B222" s="1203"/>
      <c r="C222" s="49">
        <f>SUM(C$202:C209)</f>
        <v>39385.333663000005</v>
      </c>
      <c r="D222" s="49">
        <f>SUM(D$202:D209)</f>
        <v>7121.6516850000007</v>
      </c>
      <c r="E222" s="49">
        <f>SUM(E$202:E209)</f>
        <v>23838.029011000002</v>
      </c>
      <c r="F222" s="49">
        <f>SUM(F$202:F209)</f>
        <v>8560.3182809999998</v>
      </c>
      <c r="G222" s="49">
        <f>SUM(G$202:G209)</f>
        <v>15277.710730000001</v>
      </c>
      <c r="H222" s="49">
        <f>SUM(H$202:H209)</f>
        <v>8425.652967</v>
      </c>
    </row>
    <row r="223" spans="1:8" ht="11.25" hidden="1" customHeight="1">
      <c r="A223" s="1202" t="s">
        <v>196</v>
      </c>
      <c r="B223" s="1203"/>
      <c r="C223" s="49">
        <f>SUM(C$202:C210)</f>
        <v>44173.696485000008</v>
      </c>
      <c r="D223" s="49">
        <f>SUM(D$202:D210)</f>
        <v>8081.637705000001</v>
      </c>
      <c r="E223" s="49">
        <f>SUM(E$202:E210)</f>
        <v>26705.527298000001</v>
      </c>
      <c r="F223" s="49">
        <f>SUM(F$202:F210)</f>
        <v>9567.7687979999992</v>
      </c>
      <c r="G223" s="49">
        <f>SUM(G$202:G210)</f>
        <v>17137.7585</v>
      </c>
      <c r="H223" s="49">
        <f>SUM(H$202:H210)</f>
        <v>9386.5314820000003</v>
      </c>
    </row>
    <row r="224" spans="1:8" ht="11.25" hidden="1" customHeight="1">
      <c r="A224" s="1202" t="s">
        <v>197</v>
      </c>
      <c r="B224" s="1203"/>
      <c r="C224" s="49">
        <f>SUM(C$202:C211)</f>
        <v>49838.43086800001</v>
      </c>
      <c r="D224" s="49">
        <f>SUM(D$202:D211)</f>
        <v>9156.6687760000004</v>
      </c>
      <c r="E224" s="49">
        <f>SUM(E$202:E211)</f>
        <v>30040.031368</v>
      </c>
      <c r="F224" s="49">
        <f>SUM(F$202:F211)</f>
        <v>10753.670162999999</v>
      </c>
      <c r="G224" s="49">
        <f>SUM(G$202:G211)</f>
        <v>19286.361205000001</v>
      </c>
      <c r="H224" s="49">
        <f>SUM(H$202:H211)</f>
        <v>10641.730724000001</v>
      </c>
    </row>
    <row r="225" spans="1:9" ht="11.25" hidden="1" customHeight="1">
      <c r="A225" s="1202" t="s">
        <v>198</v>
      </c>
      <c r="B225" s="1203"/>
      <c r="C225" s="49">
        <f>SUM(C$202:C212)</f>
        <v>55419.904857000009</v>
      </c>
      <c r="D225" s="49">
        <f>SUM(D$202:D212)</f>
        <v>10198.560922000001</v>
      </c>
      <c r="E225" s="49">
        <f>SUM(E$202:E212)</f>
        <v>33288.342786000001</v>
      </c>
      <c r="F225" s="49">
        <f>SUM(F$202:F212)</f>
        <v>11906.311451999998</v>
      </c>
      <c r="G225" s="49">
        <f>SUM(G$202:G212)</f>
        <v>21382.031333999999</v>
      </c>
      <c r="H225" s="49">
        <f>SUM(H$202:H212)</f>
        <v>11933.001149000002</v>
      </c>
    </row>
    <row r="226" spans="1:9" ht="11.25" hidden="1" customHeight="1">
      <c r="A226" s="1202" t="s">
        <v>199</v>
      </c>
      <c r="B226" s="1203"/>
      <c r="C226" s="49">
        <f>SUM(C$202:C213)</f>
        <v>60070.242500000008</v>
      </c>
      <c r="D226" s="49">
        <f>SUM(D$202:D213)</f>
        <v>11030.652451</v>
      </c>
      <c r="E226" s="49">
        <f>SUM(E$202:E213)</f>
        <v>36190.699363</v>
      </c>
      <c r="F226" s="49">
        <f>SUM(F$202:F213)</f>
        <v>12899.778217999998</v>
      </c>
      <c r="G226" s="49">
        <f>SUM(G$202:G213)</f>
        <v>23290.921145</v>
      </c>
      <c r="H226" s="49">
        <f>SUM(H$202:H213)</f>
        <v>12848.890686000002</v>
      </c>
    </row>
    <row r="227" spans="1:9" ht="11.25" hidden="1" customHeight="1">
      <c r="A227" s="50"/>
      <c r="B227" s="51"/>
      <c r="C227" s="43"/>
      <c r="D227" s="43"/>
      <c r="E227" s="43"/>
      <c r="F227" s="43"/>
      <c r="G227" s="43"/>
      <c r="H227" s="43"/>
    </row>
    <row r="228" spans="1:9" ht="11.25" customHeight="1">
      <c r="A228" s="37">
        <v>2014</v>
      </c>
      <c r="B228" s="45"/>
      <c r="C228" s="43"/>
      <c r="D228" s="48"/>
      <c r="E228" s="48"/>
      <c r="F228" s="48"/>
      <c r="G228" s="48"/>
      <c r="H228" s="48"/>
    </row>
    <row r="229" spans="1:9" ht="11.25" customHeight="1">
      <c r="A229" s="37"/>
      <c r="B229" s="45" t="s">
        <v>176</v>
      </c>
      <c r="C229" s="533">
        <f t="shared" ref="C229" si="24">SUM(D229+E229+H229)</f>
        <v>4945.3244220000006</v>
      </c>
      <c r="D229" s="622">
        <v>821.81590700000004</v>
      </c>
      <c r="E229" s="41">
        <f t="shared" ref="E229:E231" si="25">F229+G229</f>
        <v>3077.0832890000001</v>
      </c>
      <c r="F229" s="622">
        <v>1107.3877910000001</v>
      </c>
      <c r="G229" s="622">
        <v>1969.695498</v>
      </c>
      <c r="H229" s="622">
        <v>1046.4252260000001</v>
      </c>
      <c r="I229" s="622"/>
    </row>
    <row r="230" spans="1:9" ht="11.25" customHeight="1">
      <c r="A230" s="37"/>
      <c r="B230" s="45" t="s">
        <v>177</v>
      </c>
      <c r="C230" s="533">
        <f t="shared" ref="C230" si="26">SUM(D230+E230+H230)</f>
        <v>4626.5949089999995</v>
      </c>
      <c r="D230" s="622">
        <v>814.70012899999995</v>
      </c>
      <c r="E230" s="41">
        <f t="shared" si="25"/>
        <v>2844.8770500000001</v>
      </c>
      <c r="F230" s="622">
        <v>1031.1262019999999</v>
      </c>
      <c r="G230" s="622">
        <v>1813.7508479999999</v>
      </c>
      <c r="H230" s="622">
        <v>967.01773000000003</v>
      </c>
    </row>
    <row r="231" spans="1:9" ht="11.25" customHeight="1">
      <c r="A231" s="37"/>
      <c r="B231" s="45" t="s">
        <v>178</v>
      </c>
      <c r="C231" s="533">
        <f t="shared" ref="C231" si="27">SUM(D231+E231+H231)</f>
        <v>4969.4270779999997</v>
      </c>
      <c r="D231" s="622">
        <v>963.748514</v>
      </c>
      <c r="E231" s="41">
        <f t="shared" si="25"/>
        <v>3050.0937560000002</v>
      </c>
      <c r="F231" s="622">
        <v>1088.374395</v>
      </c>
      <c r="G231" s="622">
        <v>1961.7193609999999</v>
      </c>
      <c r="H231" s="622">
        <v>955.58480799999995</v>
      </c>
    </row>
    <row r="232" spans="1:9" ht="11.25" customHeight="1">
      <c r="A232" s="37"/>
      <c r="B232" s="45" t="s">
        <v>179</v>
      </c>
      <c r="C232" s="49">
        <f t="shared" ref="C232:C240" si="28">SUM(D232+E232+H232)</f>
        <v>4341.394499</v>
      </c>
      <c r="D232" s="622">
        <v>864.50633300000004</v>
      </c>
      <c r="E232" s="41">
        <f t="shared" ref="E232:E240" si="29">F232+G232</f>
        <v>2690.171034</v>
      </c>
      <c r="F232" s="622">
        <v>951.68527200000005</v>
      </c>
      <c r="G232" s="622">
        <v>1738.485762</v>
      </c>
      <c r="H232" s="622">
        <v>786.71713199999999</v>
      </c>
    </row>
    <row r="233" spans="1:9" ht="11.25" customHeight="1">
      <c r="A233" s="37"/>
      <c r="B233" s="45" t="s">
        <v>180</v>
      </c>
      <c r="C233" s="49">
        <f t="shared" si="28"/>
        <v>5240.7815680000003</v>
      </c>
      <c r="D233" s="622">
        <v>978.27964399999996</v>
      </c>
      <c r="E233" s="41">
        <f t="shared" si="29"/>
        <v>3146.4801509999998</v>
      </c>
      <c r="F233" s="622">
        <v>1203.697821</v>
      </c>
      <c r="G233" s="622">
        <v>1942.78233</v>
      </c>
      <c r="H233" s="622">
        <v>1116.0217729999999</v>
      </c>
    </row>
    <row r="234" spans="1:9" ht="11.25" customHeight="1">
      <c r="A234" s="37"/>
      <c r="B234" s="45" t="s">
        <v>181</v>
      </c>
      <c r="C234" s="49">
        <f t="shared" si="28"/>
        <v>4619.3297030000003</v>
      </c>
      <c r="D234" s="622">
        <v>918.99173800000005</v>
      </c>
      <c r="E234" s="41">
        <f t="shared" si="29"/>
        <v>2743.2415930000002</v>
      </c>
      <c r="F234" s="622">
        <v>987.80493899999999</v>
      </c>
      <c r="G234" s="622">
        <v>1755.4366540000001</v>
      </c>
      <c r="H234" s="622">
        <v>957.09637199999997</v>
      </c>
    </row>
    <row r="235" spans="1:9" ht="11.25" customHeight="1">
      <c r="A235" s="37"/>
      <c r="B235" s="45" t="s">
        <v>182</v>
      </c>
      <c r="C235" s="49">
        <f t="shared" si="28"/>
        <v>5209.7367009999998</v>
      </c>
      <c r="D235" s="622">
        <v>995.36729400000002</v>
      </c>
      <c r="E235" s="41">
        <f t="shared" si="29"/>
        <v>3124.11672</v>
      </c>
      <c r="F235" s="622">
        <v>1174.2625310000001</v>
      </c>
      <c r="G235" s="622">
        <v>1949.8541889999999</v>
      </c>
      <c r="H235" s="622">
        <v>1090.2526869999999</v>
      </c>
    </row>
    <row r="236" spans="1:9" ht="11.25" customHeight="1">
      <c r="A236" s="37"/>
      <c r="B236" s="45" t="s">
        <v>183</v>
      </c>
      <c r="C236" s="49">
        <f t="shared" si="28"/>
        <v>4919.2634049999997</v>
      </c>
      <c r="D236" s="622">
        <v>1013.975995</v>
      </c>
      <c r="E236" s="41">
        <f t="shared" si="29"/>
        <v>2901.766474</v>
      </c>
      <c r="F236" s="622">
        <v>1134.5610349999999</v>
      </c>
      <c r="G236" s="622">
        <v>1767.2054390000001</v>
      </c>
      <c r="H236" s="622">
        <v>1003.520936</v>
      </c>
    </row>
    <row r="237" spans="1:9" ht="11.25" customHeight="1">
      <c r="A237" s="37"/>
      <c r="B237" s="45" t="s">
        <v>184</v>
      </c>
      <c r="C237" s="49">
        <f t="shared" si="28"/>
        <v>5199.0135259999997</v>
      </c>
      <c r="D237" s="622">
        <v>934.09110799999996</v>
      </c>
      <c r="E237" s="41">
        <f t="shared" si="29"/>
        <v>3030.6372069999998</v>
      </c>
      <c r="F237" s="622">
        <v>1159.497165</v>
      </c>
      <c r="G237" s="622">
        <v>1871.140042</v>
      </c>
      <c r="H237" s="622">
        <v>1234.2852109999999</v>
      </c>
    </row>
    <row r="238" spans="1:9" ht="11.25" hidden="1" customHeight="1">
      <c r="A238" s="37"/>
      <c r="B238" s="45" t="s">
        <v>185</v>
      </c>
      <c r="C238" s="49">
        <f t="shared" si="28"/>
        <v>0</v>
      </c>
      <c r="D238" s="43"/>
      <c r="E238" s="41">
        <f t="shared" si="29"/>
        <v>0</v>
      </c>
      <c r="F238" s="43"/>
      <c r="G238" s="43"/>
      <c r="H238" s="43"/>
    </row>
    <row r="239" spans="1:9" ht="11.25" hidden="1" customHeight="1">
      <c r="A239" s="37"/>
      <c r="B239" s="45" t="s">
        <v>186</v>
      </c>
      <c r="C239" s="49">
        <f t="shared" si="28"/>
        <v>0</v>
      </c>
      <c r="D239" s="43"/>
      <c r="E239" s="41">
        <f t="shared" si="29"/>
        <v>0</v>
      </c>
      <c r="F239" s="43"/>
      <c r="G239" s="43"/>
      <c r="H239" s="43"/>
    </row>
    <row r="240" spans="1:9" ht="11.25" hidden="1" customHeight="1">
      <c r="A240" s="37"/>
      <c r="B240" s="45" t="s">
        <v>187</v>
      </c>
      <c r="C240" s="49">
        <f t="shared" si="28"/>
        <v>0</v>
      </c>
      <c r="D240" s="43"/>
      <c r="E240" s="41">
        <f t="shared" si="29"/>
        <v>0</v>
      </c>
      <c r="F240" s="43"/>
      <c r="G240" s="43"/>
      <c r="H240" s="43"/>
    </row>
    <row r="241" spans="1:8" ht="11.25" customHeight="1">
      <c r="A241" s="37"/>
      <c r="B241" s="45"/>
      <c r="C241" s="43"/>
      <c r="D241" s="48"/>
      <c r="E241" s="48"/>
      <c r="F241" s="48"/>
      <c r="G241" s="48"/>
      <c r="H241" s="48"/>
    </row>
    <row r="242" spans="1:8" ht="11.25" hidden="1" customHeight="1">
      <c r="A242" s="1202" t="s">
        <v>188</v>
      </c>
      <c r="B242" s="1203"/>
      <c r="C242" s="49">
        <f t="shared" ref="C242:H242" si="30">C229</f>
        <v>4945.3244220000006</v>
      </c>
      <c r="D242" s="49">
        <f t="shared" si="30"/>
        <v>821.81590700000004</v>
      </c>
      <c r="E242" s="49">
        <f t="shared" si="30"/>
        <v>3077.0832890000001</v>
      </c>
      <c r="F242" s="49">
        <f t="shared" si="30"/>
        <v>1107.3877910000001</v>
      </c>
      <c r="G242" s="49">
        <f t="shared" si="30"/>
        <v>1969.695498</v>
      </c>
      <c r="H242" s="49">
        <f t="shared" si="30"/>
        <v>1046.4252260000001</v>
      </c>
    </row>
    <row r="243" spans="1:8" ht="11.25" hidden="1" customHeight="1">
      <c r="A243" s="1202" t="s">
        <v>189</v>
      </c>
      <c r="B243" s="1203"/>
      <c r="C243" s="49">
        <f>SUM(C$229:C230)</f>
        <v>9571.919331000001</v>
      </c>
      <c r="D243" s="49">
        <f>SUM(D$229:D230)</f>
        <v>1636.516036</v>
      </c>
      <c r="E243" s="49">
        <f>SUM(E$229:E230)</f>
        <v>5921.9603390000002</v>
      </c>
      <c r="F243" s="49">
        <f>SUM(F$229:F230)</f>
        <v>2138.513993</v>
      </c>
      <c r="G243" s="49">
        <f>SUM(G$229:G230)</f>
        <v>3783.4463459999997</v>
      </c>
      <c r="H243" s="49">
        <f>SUM(H$229:H230)</f>
        <v>2013.4429560000001</v>
      </c>
    </row>
    <row r="244" spans="1:8" ht="11.25" hidden="1" customHeight="1">
      <c r="A244" s="1202" t="s">
        <v>190</v>
      </c>
      <c r="B244" s="1203"/>
      <c r="C244" s="49">
        <f>SUM(C$229:C231)</f>
        <v>14541.346409000002</v>
      </c>
      <c r="D244" s="49">
        <f>SUM(D$229:D231)</f>
        <v>2600.2645499999999</v>
      </c>
      <c r="E244" s="49">
        <f>SUM(E$229:E231)</f>
        <v>8972.0540949999995</v>
      </c>
      <c r="F244" s="49">
        <f>SUM(F$229:F231)</f>
        <v>3226.8883880000003</v>
      </c>
      <c r="G244" s="49">
        <f>SUM(G$229:G231)</f>
        <v>5745.1657070000001</v>
      </c>
      <c r="H244" s="49">
        <f>SUM(H$229:H231)</f>
        <v>2969.0277639999999</v>
      </c>
    </row>
    <row r="245" spans="1:8" ht="11.25" hidden="1" customHeight="1">
      <c r="A245" s="1202" t="s">
        <v>191</v>
      </c>
      <c r="B245" s="1203"/>
      <c r="C245" s="49">
        <f>SUM(C$229:C232)</f>
        <v>18882.740908</v>
      </c>
      <c r="D245" s="49">
        <f>SUM(D$229:D232)</f>
        <v>3464.7708830000001</v>
      </c>
      <c r="E245" s="49">
        <f>SUM(E$229:E232)</f>
        <v>11662.225128999999</v>
      </c>
      <c r="F245" s="49">
        <f>SUM(F$229:F232)</f>
        <v>4178.57366</v>
      </c>
      <c r="G245" s="49">
        <f>SUM(G$229:G232)</f>
        <v>7483.6514690000004</v>
      </c>
      <c r="H245" s="49">
        <f>SUM(H$229:H232)</f>
        <v>3755.7448960000002</v>
      </c>
    </row>
    <row r="246" spans="1:8" ht="11.25" hidden="1" customHeight="1">
      <c r="A246" s="1202" t="s">
        <v>192</v>
      </c>
      <c r="B246" s="1203"/>
      <c r="C246" s="49">
        <f>SUM(C$229:C233)</f>
        <v>24123.522475999998</v>
      </c>
      <c r="D246" s="49">
        <f>SUM(D$229:D233)</f>
        <v>4443.0505270000003</v>
      </c>
      <c r="E246" s="49">
        <f>SUM(E$229:E233)</f>
        <v>14808.705279999998</v>
      </c>
      <c r="F246" s="49">
        <f>SUM(F$229:F233)</f>
        <v>5382.2714809999998</v>
      </c>
      <c r="G246" s="49">
        <f>SUM(G$229:G233)</f>
        <v>9426.4337990000004</v>
      </c>
      <c r="H246" s="49">
        <f>SUM(H$229:H233)</f>
        <v>4871.7666690000005</v>
      </c>
    </row>
    <row r="247" spans="1:8" ht="11.25" hidden="1" customHeight="1">
      <c r="A247" s="1202" t="s">
        <v>193</v>
      </c>
      <c r="B247" s="1203"/>
      <c r="C247" s="49">
        <f>SUM(C$229:C234)</f>
        <v>28742.852178999998</v>
      </c>
      <c r="D247" s="49">
        <f>SUM(D$229:D234)</f>
        <v>5362.042265</v>
      </c>
      <c r="E247" s="49">
        <f>SUM(E$229:E234)</f>
        <v>17551.946872999997</v>
      </c>
      <c r="F247" s="49">
        <f>SUM(F$229:F234)</f>
        <v>6370.0764199999994</v>
      </c>
      <c r="G247" s="49">
        <f>SUM(G$229:G234)</f>
        <v>11181.870453</v>
      </c>
      <c r="H247" s="49">
        <f>SUM(H$229:H234)</f>
        <v>5828.8630410000005</v>
      </c>
    </row>
    <row r="248" spans="1:8" ht="11.25" hidden="1" customHeight="1">
      <c r="A248" s="1202" t="s">
        <v>194</v>
      </c>
      <c r="B248" s="1203"/>
      <c r="C248" s="49">
        <f>SUM(C$229:C235)</f>
        <v>33952.588879999996</v>
      </c>
      <c r="D248" s="49">
        <f>SUM(D$229:D235)</f>
        <v>6357.4095589999997</v>
      </c>
      <c r="E248" s="49">
        <f>SUM(E$229:E235)</f>
        <v>20676.063592999999</v>
      </c>
      <c r="F248" s="49">
        <f>SUM(F$229:F235)</f>
        <v>7544.3389509999997</v>
      </c>
      <c r="G248" s="49">
        <f>SUM(G$229:G235)</f>
        <v>13131.724641999999</v>
      </c>
      <c r="H248" s="49">
        <f>SUM(H$229:H235)</f>
        <v>6919.1157280000007</v>
      </c>
    </row>
    <row r="249" spans="1:8" ht="11.25" hidden="1" customHeight="1">
      <c r="A249" s="1202" t="s">
        <v>195</v>
      </c>
      <c r="B249" s="1203"/>
      <c r="C249" s="49">
        <f>SUM(C$229:C236)</f>
        <v>38871.852284999994</v>
      </c>
      <c r="D249" s="49">
        <f>SUM(D$229:D236)</f>
        <v>7371.3855539999995</v>
      </c>
      <c r="E249" s="49">
        <f>SUM(E$229:E236)</f>
        <v>23577.830066999999</v>
      </c>
      <c r="F249" s="49">
        <f>SUM(F$229:F236)</f>
        <v>8678.8999860000004</v>
      </c>
      <c r="G249" s="49">
        <f>SUM(G$229:G236)</f>
        <v>14898.930080999999</v>
      </c>
      <c r="H249" s="49">
        <f>SUM(H$229:H236)</f>
        <v>7922.6366640000006</v>
      </c>
    </row>
    <row r="250" spans="1:8" ht="11.25" customHeight="1">
      <c r="A250" s="1202" t="s">
        <v>196</v>
      </c>
      <c r="B250" s="1203"/>
      <c r="C250" s="49">
        <f>SUM(C$229:C237)</f>
        <v>44070.865810999996</v>
      </c>
      <c r="D250" s="49">
        <f>SUM(D$229:D237)</f>
        <v>8305.4766619999991</v>
      </c>
      <c r="E250" s="49">
        <f>SUM(E$229:E237)</f>
        <v>26608.467273999999</v>
      </c>
      <c r="F250" s="49">
        <f>SUM(F$229:F237)</f>
        <v>9838.397151000001</v>
      </c>
      <c r="G250" s="49">
        <f>SUM(G$229:G237)</f>
        <v>16770.070122999998</v>
      </c>
      <c r="H250" s="49">
        <f>SUM(H$229:H237)</f>
        <v>9156.921875</v>
      </c>
    </row>
    <row r="251" spans="1:8" ht="11.25" hidden="1" customHeight="1">
      <c r="A251" s="1202" t="s">
        <v>197</v>
      </c>
      <c r="B251" s="1203"/>
      <c r="C251" s="49">
        <f>SUM(C$229:C238)</f>
        <v>44070.865810999996</v>
      </c>
      <c r="D251" s="49">
        <f>SUM(D$229:D238)</f>
        <v>8305.4766619999991</v>
      </c>
      <c r="E251" s="49">
        <f>SUM(E$229:E238)</f>
        <v>26608.467273999999</v>
      </c>
      <c r="F251" s="49">
        <f>SUM(F$229:F238)</f>
        <v>9838.397151000001</v>
      </c>
      <c r="G251" s="49">
        <f>SUM(G$229:G238)</f>
        <v>16770.070122999998</v>
      </c>
      <c r="H251" s="49">
        <f>SUM(H$229:H238)</f>
        <v>9156.921875</v>
      </c>
    </row>
    <row r="252" spans="1:8" ht="11.25" hidden="1" customHeight="1">
      <c r="A252" s="1202" t="s">
        <v>198</v>
      </c>
      <c r="B252" s="1203"/>
      <c r="C252" s="49">
        <f>SUM(C$229:C239)</f>
        <v>44070.865810999996</v>
      </c>
      <c r="D252" s="49">
        <f>SUM(D$229:D239)</f>
        <v>8305.4766619999991</v>
      </c>
      <c r="E252" s="49">
        <f>SUM(E$229:E239)</f>
        <v>26608.467273999999</v>
      </c>
      <c r="F252" s="49">
        <f>SUM(F$229:F239)</f>
        <v>9838.397151000001</v>
      </c>
      <c r="G252" s="49">
        <f>SUM(G$229:G239)</f>
        <v>16770.070122999998</v>
      </c>
      <c r="H252" s="49">
        <f>SUM(H$229:H239)</f>
        <v>9156.921875</v>
      </c>
    </row>
    <row r="253" spans="1:8" ht="11.25" hidden="1" customHeight="1">
      <c r="A253" s="1202" t="s">
        <v>199</v>
      </c>
      <c r="B253" s="1203"/>
      <c r="C253" s="49">
        <f>SUM(C$229:C240)</f>
        <v>44070.865810999996</v>
      </c>
      <c r="D253" s="49">
        <f>SUM(D$229:D240)</f>
        <v>8305.4766619999991</v>
      </c>
      <c r="E253" s="49">
        <f>SUM(E$229:E240)</f>
        <v>26608.467273999999</v>
      </c>
      <c r="F253" s="49">
        <f>SUM(F$229:F240)</f>
        <v>9838.397151000001</v>
      </c>
      <c r="G253" s="49">
        <f>SUM(G$229:G240)</f>
        <v>16770.070122999998</v>
      </c>
      <c r="H253" s="49">
        <f>SUM(H$229:H240)</f>
        <v>9156.921875</v>
      </c>
    </row>
    <row r="254" spans="1:8" ht="6" customHeight="1">
      <c r="A254" s="37"/>
      <c r="B254" s="52"/>
      <c r="C254" s="53"/>
      <c r="D254" s="53"/>
      <c r="E254" s="53"/>
      <c r="F254" s="53"/>
      <c r="G254" s="53"/>
      <c r="H254" s="53"/>
    </row>
    <row r="255" spans="1:8" ht="11.25" customHeight="1">
      <c r="A255" s="37"/>
      <c r="B255" s="52"/>
      <c r="C255" s="1214" t="s">
        <v>200</v>
      </c>
      <c r="D255" s="1214"/>
      <c r="E255" s="1214"/>
      <c r="F255" s="1214"/>
      <c r="G255" s="1214"/>
      <c r="H255" s="1214"/>
    </row>
    <row r="256" spans="1:8" ht="11.25" customHeight="1">
      <c r="A256" s="37"/>
      <c r="B256" s="52"/>
      <c r="C256" s="1210" t="s">
        <v>201</v>
      </c>
      <c r="D256" s="1210"/>
      <c r="E256" s="1210"/>
      <c r="F256" s="1210"/>
      <c r="G256" s="1210"/>
      <c r="H256" s="1210"/>
    </row>
    <row r="257" spans="1:8" ht="6" customHeight="1">
      <c r="A257" s="37"/>
      <c r="B257" s="52"/>
      <c r="C257" s="53"/>
      <c r="D257" s="53"/>
      <c r="E257" s="53"/>
      <c r="F257" s="53"/>
      <c r="G257" s="53"/>
      <c r="H257" s="53"/>
    </row>
    <row r="258" spans="1:8" ht="11.25" hidden="1" customHeight="1">
      <c r="A258" s="18">
        <v>1997</v>
      </c>
      <c r="B258" s="18"/>
      <c r="C258" s="54">
        <f t="shared" ref="C258:H267" si="31">C20/C19*100-100</f>
        <v>1.4057414160201631</v>
      </c>
      <c r="D258" s="55">
        <f t="shared" si="31"/>
        <v>-5.6441152818490821</v>
      </c>
      <c r="E258" s="55">
        <f t="shared" si="31"/>
        <v>3.5451510836434181</v>
      </c>
      <c r="F258" s="55">
        <f t="shared" si="31"/>
        <v>2.4088699605559754</v>
      </c>
      <c r="G258" s="55">
        <f t="shared" si="31"/>
        <v>4.087156120456342</v>
      </c>
      <c r="H258" s="55">
        <f t="shared" si="31"/>
        <v>4.4746244809453373</v>
      </c>
    </row>
    <row r="259" spans="1:8" ht="11.25" hidden="1" customHeight="1">
      <c r="A259" s="18">
        <v>1998</v>
      </c>
      <c r="B259" s="18"/>
      <c r="C259" s="54">
        <f t="shared" si="31"/>
        <v>3.401600241983104</v>
      </c>
      <c r="D259" s="55">
        <f t="shared" si="31"/>
        <v>-0.45775398129119083</v>
      </c>
      <c r="E259" s="55">
        <f t="shared" si="31"/>
        <v>2.7229975940599189</v>
      </c>
      <c r="F259" s="55">
        <f t="shared" si="31"/>
        <v>-1.9258102440822</v>
      </c>
      <c r="G259" s="55">
        <f t="shared" si="31"/>
        <v>4.9029853202554108</v>
      </c>
      <c r="H259" s="55">
        <f t="shared" si="31"/>
        <v>10.153269583046239</v>
      </c>
    </row>
    <row r="260" spans="1:8" ht="11.25" hidden="1" customHeight="1">
      <c r="A260" s="18">
        <v>1999</v>
      </c>
      <c r="B260" s="18"/>
      <c r="C260" s="54">
        <f t="shared" si="31"/>
        <v>-2.4510131902227101</v>
      </c>
      <c r="D260" s="55">
        <f t="shared" si="31"/>
        <v>-3.5193713879318125</v>
      </c>
      <c r="E260" s="55">
        <f t="shared" si="31"/>
        <v>-3.7594579487668938</v>
      </c>
      <c r="F260" s="55">
        <f t="shared" si="31"/>
        <v>4.1267455695410007</v>
      </c>
      <c r="G260" s="55">
        <f t="shared" si="31"/>
        <v>-7.2172347660340535</v>
      </c>
      <c r="H260" s="55">
        <f t="shared" si="31"/>
        <v>2.394556370099707</v>
      </c>
    </row>
    <row r="261" spans="1:8" ht="11.25" hidden="1" customHeight="1">
      <c r="A261" s="18">
        <v>2000</v>
      </c>
      <c r="B261" s="18"/>
      <c r="C261" s="54">
        <f t="shared" si="31"/>
        <v>6.0181426367915662</v>
      </c>
      <c r="D261" s="55">
        <f t="shared" si="31"/>
        <v>-4.4521577327703454</v>
      </c>
      <c r="E261" s="55">
        <f t="shared" si="31"/>
        <v>8.7059130173642245</v>
      </c>
      <c r="F261" s="55">
        <f t="shared" si="31"/>
        <v>11.08715076119455</v>
      </c>
      <c r="G261" s="55">
        <f t="shared" si="31"/>
        <v>7.5343131660262657</v>
      </c>
      <c r="H261" s="55">
        <f t="shared" si="31"/>
        <v>9.8511487916083098</v>
      </c>
    </row>
    <row r="262" spans="1:8" ht="11.25" hidden="1" customHeight="1">
      <c r="A262" s="18">
        <v>2001</v>
      </c>
      <c r="B262" s="18"/>
      <c r="C262" s="54">
        <f t="shared" si="31"/>
        <v>-2.4776950274580543</v>
      </c>
      <c r="D262" s="55">
        <f t="shared" si="31"/>
        <v>-11.834408167239658</v>
      </c>
      <c r="E262" s="55">
        <f t="shared" si="31"/>
        <v>-2.8480880697218538</v>
      </c>
      <c r="F262" s="55">
        <f t="shared" si="31"/>
        <v>-1.3511109736196971</v>
      </c>
      <c r="G262" s="55">
        <f t="shared" si="31"/>
        <v>-3.6089545785097954</v>
      </c>
      <c r="H262" s="55">
        <f t="shared" si="31"/>
        <v>6.9548527985568143</v>
      </c>
    </row>
    <row r="263" spans="1:8" ht="11.25" hidden="1" customHeight="1">
      <c r="A263" s="18">
        <v>2002</v>
      </c>
      <c r="B263" s="18"/>
      <c r="C263" s="54">
        <f t="shared" si="31"/>
        <v>-1.0058903209283869</v>
      </c>
      <c r="D263" s="55">
        <f t="shared" si="31"/>
        <v>-0.85974734302388356</v>
      </c>
      <c r="E263" s="55">
        <f t="shared" si="31"/>
        <v>-2.3958601596703772</v>
      </c>
      <c r="F263" s="55">
        <f t="shared" si="31"/>
        <v>-0.40375056838671242</v>
      </c>
      <c r="G263" s="55">
        <f t="shared" si="31"/>
        <v>-3.4321042028595485</v>
      </c>
      <c r="H263" s="55">
        <f t="shared" si="31"/>
        <v>2.1641535515452688</v>
      </c>
    </row>
    <row r="264" spans="1:8" ht="11.25" hidden="1" customHeight="1">
      <c r="A264" s="18">
        <v>2003</v>
      </c>
      <c r="B264" s="18"/>
      <c r="C264" s="54">
        <f t="shared" si="31"/>
        <v>-9.369262945288952</v>
      </c>
      <c r="D264" s="55">
        <f t="shared" si="31"/>
        <v>-7.1724208848556401</v>
      </c>
      <c r="E264" s="55">
        <f t="shared" si="31"/>
        <v>-7.3411994931796443</v>
      </c>
      <c r="F264" s="55">
        <f t="shared" si="31"/>
        <v>-8.0046284999094723</v>
      </c>
      <c r="G264" s="55">
        <f t="shared" si="31"/>
        <v>-6.9852785918799896</v>
      </c>
      <c r="H264" s="55">
        <f t="shared" si="31"/>
        <v>-15.534480725426548</v>
      </c>
    </row>
    <row r="265" spans="1:8" ht="11.25" hidden="1" customHeight="1">
      <c r="A265" s="18">
        <v>2004</v>
      </c>
      <c r="B265" s="27"/>
      <c r="C265" s="54">
        <f t="shared" si="31"/>
        <v>9.4799524712704084</v>
      </c>
      <c r="D265" s="55">
        <f t="shared" si="31"/>
        <v>4.2824042020918114</v>
      </c>
      <c r="E265" s="55">
        <f t="shared" si="31"/>
        <v>9.8639385157522241</v>
      </c>
      <c r="F265" s="55">
        <f t="shared" si="31"/>
        <v>14.770257551125198</v>
      </c>
      <c r="G265" s="55">
        <f t="shared" si="31"/>
        <v>7.260609197437546</v>
      </c>
      <c r="H265" s="55">
        <f t="shared" si="31"/>
        <v>12.665882871629066</v>
      </c>
    </row>
    <row r="266" spans="1:8" ht="11.25" customHeight="1">
      <c r="A266" s="18">
        <v>2005</v>
      </c>
      <c r="B266" s="27"/>
      <c r="C266" s="54">
        <f t="shared" si="31"/>
        <v>0.67271582115151318</v>
      </c>
      <c r="D266" s="55">
        <f t="shared" si="31"/>
        <v>3.5249544110617279</v>
      </c>
      <c r="E266" s="55">
        <f t="shared" si="31"/>
        <v>0.6433915346629675</v>
      </c>
      <c r="F266" s="55">
        <f t="shared" si="31"/>
        <v>3.7485462082128151</v>
      </c>
      <c r="G266" s="55">
        <f t="shared" si="31"/>
        <v>-1.1195814585458663</v>
      </c>
      <c r="H266" s="55">
        <f t="shared" si="31"/>
        <v>-1.3591865750976808</v>
      </c>
    </row>
    <row r="267" spans="1:8" ht="11.25" customHeight="1">
      <c r="A267" s="18">
        <v>2006</v>
      </c>
      <c r="B267" s="27"/>
      <c r="C267" s="54">
        <f t="shared" si="31"/>
        <v>-0.18784440741642072</v>
      </c>
      <c r="D267" s="55">
        <f t="shared" si="31"/>
        <v>-3.9744159797516829</v>
      </c>
      <c r="E267" s="55">
        <f t="shared" si="31"/>
        <v>1.6460817031687611</v>
      </c>
      <c r="F267" s="55">
        <f t="shared" si="31"/>
        <v>1.5521701638401879</v>
      </c>
      <c r="G267" s="55">
        <f t="shared" si="31"/>
        <v>1.7020256502457016</v>
      </c>
      <c r="H267" s="55">
        <f t="shared" si="31"/>
        <v>-1.7792558994465679</v>
      </c>
    </row>
    <row r="268" spans="1:8" ht="11.25" customHeight="1">
      <c r="A268" s="18">
        <v>2007</v>
      </c>
      <c r="B268" s="27"/>
      <c r="C268" s="54">
        <f t="shared" ref="C268:H275" si="32">C30/C29*100-100</f>
        <v>1.1584176368342867</v>
      </c>
      <c r="D268" s="55">
        <f t="shared" si="32"/>
        <v>5.0587711487088285</v>
      </c>
      <c r="E268" s="55">
        <f t="shared" si="32"/>
        <v>1.4484032726313103</v>
      </c>
      <c r="F268" s="55">
        <f t="shared" si="32"/>
        <v>8.0590150014152329</v>
      </c>
      <c r="G268" s="55">
        <f t="shared" si="32"/>
        <v>-2.483794932233323</v>
      </c>
      <c r="H268" s="55">
        <f t="shared" si="32"/>
        <v>-2.5297538908934456</v>
      </c>
    </row>
    <row r="269" spans="1:8" ht="11.25" customHeight="1">
      <c r="A269" s="18">
        <v>2008</v>
      </c>
      <c r="B269" s="27"/>
      <c r="C269" s="54">
        <f t="shared" si="32"/>
        <v>-1.0190632035514966</v>
      </c>
      <c r="D269" s="55">
        <f t="shared" si="32"/>
        <v>-1.5307549520685626</v>
      </c>
      <c r="E269" s="55">
        <f t="shared" si="32"/>
        <v>-0.48596730387005493</v>
      </c>
      <c r="F269" s="55">
        <f t="shared" si="32"/>
        <v>-3.7587830448762105</v>
      </c>
      <c r="G269" s="55">
        <f t="shared" si="32"/>
        <v>1.6712779319661735</v>
      </c>
      <c r="H269" s="55">
        <f t="shared" si="32"/>
        <v>-2.017348785170654</v>
      </c>
    </row>
    <row r="270" spans="1:8" ht="11.25" customHeight="1">
      <c r="A270" s="1209">
        <v>2009</v>
      </c>
      <c r="B270" s="1203"/>
      <c r="C270" s="54">
        <f t="shared" si="32"/>
        <v>-13.362827990158749</v>
      </c>
      <c r="D270" s="55">
        <f t="shared" si="32"/>
        <v>-11.616096406283631</v>
      </c>
      <c r="E270" s="55">
        <f t="shared" si="32"/>
        <v>-14.441074976471825</v>
      </c>
      <c r="F270" s="55">
        <f t="shared" si="32"/>
        <v>-13.858704896951053</v>
      </c>
      <c r="G270" s="55">
        <f t="shared" si="32"/>
        <v>-14.804012719113885</v>
      </c>
      <c r="H270" s="55">
        <f t="shared" si="32"/>
        <v>-11.878933976161775</v>
      </c>
    </row>
    <row r="271" spans="1:8" ht="11.25" customHeight="1">
      <c r="A271" s="1209">
        <v>2010</v>
      </c>
      <c r="B271" s="1203"/>
      <c r="C271" s="54">
        <f t="shared" si="32"/>
        <v>12.21856136367731</v>
      </c>
      <c r="D271" s="55">
        <f t="shared" si="32"/>
        <v>5.2828788469029888</v>
      </c>
      <c r="E271" s="55">
        <f t="shared" si="32"/>
        <v>12.39127658274262</v>
      </c>
      <c r="F271" s="55">
        <f t="shared" si="32"/>
        <v>4.0927401837268036</v>
      </c>
      <c r="G271" s="55">
        <f t="shared" si="32"/>
        <v>17.625433526011562</v>
      </c>
      <c r="H271" s="55">
        <f t="shared" si="32"/>
        <v>17.450735882258812</v>
      </c>
    </row>
    <row r="272" spans="1:8" ht="11.25" customHeight="1">
      <c r="A272" s="1209">
        <v>2011</v>
      </c>
      <c r="B272" s="1203"/>
      <c r="C272" s="54">
        <f t="shared" si="32"/>
        <v>-11.642606647121482</v>
      </c>
      <c r="D272" s="55">
        <f t="shared" si="32"/>
        <v>-3.7508165713052222</v>
      </c>
      <c r="E272" s="55">
        <f t="shared" si="32"/>
        <v>-9.7842731685313424</v>
      </c>
      <c r="F272" s="55">
        <f t="shared" si="32"/>
        <v>-11.147182344841823</v>
      </c>
      <c r="G272" s="55">
        <f t="shared" si="32"/>
        <v>-9.0230057336830072</v>
      </c>
      <c r="H272" s="55">
        <f t="shared" si="32"/>
        <v>-22.10564087735159</v>
      </c>
    </row>
    <row r="273" spans="1:8" ht="11.25" customHeight="1">
      <c r="A273" s="1209">
        <v>2012</v>
      </c>
      <c r="B273" s="1203"/>
      <c r="C273" s="54">
        <f t="shared" si="32"/>
        <v>6.2892088197900478</v>
      </c>
      <c r="D273" s="55">
        <f t="shared" si="32"/>
        <v>4.8772864803210467</v>
      </c>
      <c r="E273" s="55">
        <f t="shared" si="32"/>
        <v>5.2180922093366178</v>
      </c>
      <c r="F273" s="55">
        <f t="shared" si="32"/>
        <v>8.3561002497002193</v>
      </c>
      <c r="G273" s="55">
        <f t="shared" si="32"/>
        <v>3.5071083206035496</v>
      </c>
      <c r="H273" s="55">
        <f t="shared" si="32"/>
        <v>10.681271965061015</v>
      </c>
    </row>
    <row r="274" spans="1:8" ht="11.25" customHeight="1">
      <c r="A274" s="1209">
        <v>2013</v>
      </c>
      <c r="B274" s="1203"/>
      <c r="C274" s="54">
        <f t="shared" si="32"/>
        <v>2.705360608315587</v>
      </c>
      <c r="D274" s="55">
        <f t="shared" si="32"/>
        <v>1.0832259880140498</v>
      </c>
      <c r="E274" s="55">
        <f t="shared" si="32"/>
        <v>3.6506976639749382</v>
      </c>
      <c r="F274" s="55">
        <f t="shared" si="32"/>
        <v>1.6717024029140504</v>
      </c>
      <c r="G274" s="55">
        <f t="shared" si="32"/>
        <v>4.7802849947024839</v>
      </c>
      <c r="H274" s="55">
        <f t="shared" si="32"/>
        <v>1.4963086594648018</v>
      </c>
    </row>
    <row r="275" spans="1:8" ht="11.25" hidden="1" customHeight="1">
      <c r="A275" s="1209">
        <v>2014</v>
      </c>
      <c r="B275" s="1203"/>
      <c r="C275" s="54">
        <f t="shared" si="32"/>
        <v>-26.634446646357404</v>
      </c>
      <c r="D275" s="55">
        <f t="shared" si="32"/>
        <v>-24.705481394737859</v>
      </c>
      <c r="E275" s="55">
        <f t="shared" si="32"/>
        <v>-26.477056972257657</v>
      </c>
      <c r="F275" s="55">
        <f t="shared" si="32"/>
        <v>-23.732044189164654</v>
      </c>
      <c r="G275" s="55">
        <f t="shared" si="32"/>
        <v>-27.997394269654606</v>
      </c>
      <c r="H275" s="55">
        <f t="shared" si="32"/>
        <v>-28.733755319614701</v>
      </c>
    </row>
    <row r="276" spans="1:8" ht="6" hidden="1" customHeight="1">
      <c r="A276" s="37"/>
      <c r="B276" s="45"/>
      <c r="C276" s="56"/>
      <c r="D276" s="57"/>
      <c r="E276" s="57"/>
      <c r="F276" s="57"/>
      <c r="G276" s="57"/>
      <c r="H276" s="57"/>
    </row>
    <row r="277" spans="1:8" ht="11.25" hidden="1" customHeight="1">
      <c r="A277" s="37">
        <v>2008</v>
      </c>
      <c r="B277" s="45"/>
      <c r="C277" s="56"/>
      <c r="D277" s="57"/>
      <c r="E277" s="57"/>
      <c r="F277" s="57"/>
      <c r="G277" s="57"/>
      <c r="H277" s="57"/>
    </row>
    <row r="278" spans="1:8" ht="11.25" hidden="1" customHeight="1">
      <c r="A278" s="37"/>
      <c r="B278" s="45" t="s">
        <v>176</v>
      </c>
      <c r="C278" s="54">
        <f t="shared" ref="C278:H289" si="33">SUM(C67/C40*100-100)</f>
        <v>1.6924292000451118</v>
      </c>
      <c r="D278" s="55">
        <f t="shared" si="33"/>
        <v>9.823734141686316</v>
      </c>
      <c r="E278" s="55">
        <f t="shared" si="33"/>
        <v>4.1754587889251127</v>
      </c>
      <c r="F278" s="55">
        <f t="shared" si="33"/>
        <v>5.9736555080124134</v>
      </c>
      <c r="G278" s="55">
        <f t="shared" si="33"/>
        <v>3.0683403068340311</v>
      </c>
      <c r="H278" s="55">
        <f t="shared" si="33"/>
        <v>-9.8522167487684698</v>
      </c>
    </row>
    <row r="279" spans="1:8" ht="11.25" hidden="1" customHeight="1">
      <c r="A279" s="37"/>
      <c r="B279" s="45" t="s">
        <v>177</v>
      </c>
      <c r="C279" s="54">
        <f t="shared" si="33"/>
        <v>2.1255735519039973</v>
      </c>
      <c r="D279" s="55">
        <f t="shared" si="33"/>
        <v>8.2781456953642447</v>
      </c>
      <c r="E279" s="55">
        <f t="shared" si="33"/>
        <v>4.0187630992381713</v>
      </c>
      <c r="F279" s="55">
        <f t="shared" si="33"/>
        <v>2.8532838088806614</v>
      </c>
      <c r="G279" s="55">
        <f t="shared" si="33"/>
        <v>4.7768077746664517</v>
      </c>
      <c r="H279" s="55">
        <f t="shared" si="33"/>
        <v>-6.954593973232619</v>
      </c>
    </row>
    <row r="280" spans="1:8" ht="11.25" hidden="1" customHeight="1">
      <c r="A280" s="37"/>
      <c r="B280" s="45" t="s">
        <v>178</v>
      </c>
      <c r="C280" s="54">
        <f t="shared" si="33"/>
        <v>0.36259365461104665</v>
      </c>
      <c r="D280" s="55">
        <f t="shared" si="33"/>
        <v>3.8902074089361065</v>
      </c>
      <c r="E280" s="55">
        <f t="shared" si="33"/>
        <v>1.5104522051981917</v>
      </c>
      <c r="F280" s="55">
        <f t="shared" si="33"/>
        <v>-0.80315311965493663</v>
      </c>
      <c r="G280" s="55">
        <f t="shared" si="33"/>
        <v>3.1657355679702022</v>
      </c>
      <c r="H280" s="55">
        <f t="shared" si="33"/>
        <v>-5.5106418082824575</v>
      </c>
    </row>
    <row r="281" spans="1:8" ht="11.25" hidden="1" customHeight="1">
      <c r="A281" s="37"/>
      <c r="B281" s="45" t="s">
        <v>179</v>
      </c>
      <c r="C281" s="54">
        <f t="shared" si="33"/>
        <v>4.4656364297887592</v>
      </c>
      <c r="D281" s="55">
        <f t="shared" si="33"/>
        <v>11.429487864856199</v>
      </c>
      <c r="E281" s="55">
        <f t="shared" si="33"/>
        <v>4.8849659040214135</v>
      </c>
      <c r="F281" s="55">
        <f t="shared" si="33"/>
        <v>8.9230266383395929</v>
      </c>
      <c r="G281" s="55">
        <f t="shared" si="33"/>
        <v>2.3035938152946187</v>
      </c>
      <c r="H281" s="55">
        <f t="shared" si="33"/>
        <v>-2.4356297842727912</v>
      </c>
    </row>
    <row r="282" spans="1:8" ht="11.25" hidden="1" customHeight="1">
      <c r="A282" s="37"/>
      <c r="B282" s="45" t="s">
        <v>180</v>
      </c>
      <c r="C282" s="54">
        <f t="shared" si="33"/>
        <v>-0.77717855132468117</v>
      </c>
      <c r="D282" s="55">
        <f t="shared" si="33"/>
        <v>1.2808072967203543</v>
      </c>
      <c r="E282" s="55">
        <f t="shared" si="33"/>
        <v>-1.576277328179728</v>
      </c>
      <c r="F282" s="55">
        <f t="shared" si="33"/>
        <v>-5.0021939447126016</v>
      </c>
      <c r="G282" s="55">
        <f t="shared" si="33"/>
        <v>0.83324760827075295</v>
      </c>
      <c r="H282" s="55">
        <f t="shared" si="33"/>
        <v>-0.32620825821960864</v>
      </c>
    </row>
    <row r="283" spans="1:8" ht="11.25" hidden="1" customHeight="1">
      <c r="A283" s="37"/>
      <c r="B283" s="45" t="s">
        <v>181</v>
      </c>
      <c r="C283" s="54">
        <f t="shared" si="33"/>
        <v>-7.7978288945513015</v>
      </c>
      <c r="D283" s="55">
        <f t="shared" si="33"/>
        <v>0.48756218905472792</v>
      </c>
      <c r="E283" s="55">
        <f t="shared" si="33"/>
        <v>-7.1982313927781831</v>
      </c>
      <c r="F283" s="55">
        <f t="shared" si="33"/>
        <v>-13.082537900056138</v>
      </c>
      <c r="G283" s="55">
        <f t="shared" si="33"/>
        <v>-2.9374396503531983</v>
      </c>
      <c r="H283" s="55">
        <f t="shared" si="33"/>
        <v>-15.574570291976286</v>
      </c>
    </row>
    <row r="284" spans="1:8" ht="11.25" hidden="1" customHeight="1">
      <c r="A284" s="37"/>
      <c r="B284" s="45" t="s">
        <v>182</v>
      </c>
      <c r="C284" s="54">
        <f t="shared" si="33"/>
        <v>-3.9698628285694895</v>
      </c>
      <c r="D284" s="55">
        <f t="shared" si="33"/>
        <v>-7.2816415471218505</v>
      </c>
      <c r="E284" s="55">
        <f t="shared" si="33"/>
        <v>-4.0819338272187906</v>
      </c>
      <c r="F284" s="55">
        <f t="shared" si="33"/>
        <v>-3.7619699042407717</v>
      </c>
      <c r="G284" s="55">
        <f t="shared" si="33"/>
        <v>-4.2850938570670394</v>
      </c>
      <c r="H284" s="55">
        <f t="shared" si="33"/>
        <v>-1.1468531468531609</v>
      </c>
    </row>
    <row r="285" spans="1:8" ht="11.25" hidden="1" customHeight="1">
      <c r="A285" s="37"/>
      <c r="B285" s="45" t="s">
        <v>183</v>
      </c>
      <c r="C285" s="54">
        <f t="shared" si="33"/>
        <v>-3.7774383746536841</v>
      </c>
      <c r="D285" s="55">
        <f t="shared" si="33"/>
        <v>-5.1168904328231974</v>
      </c>
      <c r="E285" s="55">
        <f t="shared" si="33"/>
        <v>-8.3924696498739024</v>
      </c>
      <c r="F285" s="55">
        <f t="shared" si="33"/>
        <v>-14.447612780580542</v>
      </c>
      <c r="G285" s="55">
        <f t="shared" si="33"/>
        <v>-4.3378212974296133</v>
      </c>
      <c r="H285" s="55">
        <f t="shared" si="33"/>
        <v>11.067843544479075</v>
      </c>
    </row>
    <row r="286" spans="1:8" ht="11.25" hidden="1" customHeight="1">
      <c r="A286" s="37"/>
      <c r="B286" s="45" t="s">
        <v>184</v>
      </c>
      <c r="C286" s="54">
        <f t="shared" si="33"/>
        <v>5.2054150422193004</v>
      </c>
      <c r="D286" s="55">
        <f t="shared" si="33"/>
        <v>-6.2043420104948979</v>
      </c>
      <c r="E286" s="55">
        <f t="shared" si="33"/>
        <v>8.3160014525766712</v>
      </c>
      <c r="F286" s="55">
        <f t="shared" si="33"/>
        <v>-1.301268324822928</v>
      </c>
      <c r="G286" s="55">
        <f t="shared" si="33"/>
        <v>14.750123973772645</v>
      </c>
      <c r="H286" s="55">
        <f t="shared" si="33"/>
        <v>6.716214991389478</v>
      </c>
    </row>
    <row r="287" spans="1:8" ht="11.25" hidden="1" customHeight="1">
      <c r="A287" s="37"/>
      <c r="B287" s="45" t="s">
        <v>185</v>
      </c>
      <c r="C287" s="54">
        <f t="shared" si="33"/>
        <v>-0.41975398766288663</v>
      </c>
      <c r="D287" s="55">
        <f t="shared" si="33"/>
        <v>-13.385221485538594</v>
      </c>
      <c r="E287" s="55">
        <f t="shared" si="33"/>
        <v>0.93052861299709377</v>
      </c>
      <c r="F287" s="55">
        <f t="shared" si="33"/>
        <v>-0.97830374753452531</v>
      </c>
      <c r="G287" s="55">
        <f t="shared" si="33"/>
        <v>2.1213761874292487</v>
      </c>
      <c r="H287" s="55">
        <f t="shared" si="33"/>
        <v>7.502632502632494</v>
      </c>
    </row>
    <row r="288" spans="1:8" ht="11.25" hidden="1" customHeight="1">
      <c r="A288" s="37"/>
      <c r="B288" s="45" t="s">
        <v>186</v>
      </c>
      <c r="C288" s="54">
        <f t="shared" si="33"/>
        <v>-1.0185930683243924</v>
      </c>
      <c r="D288" s="55">
        <f t="shared" si="33"/>
        <v>-6.1398237179487154</v>
      </c>
      <c r="E288" s="55">
        <f t="shared" si="33"/>
        <v>-1.4328154979265975</v>
      </c>
      <c r="F288" s="55">
        <f t="shared" si="33"/>
        <v>-10.65757880876771</v>
      </c>
      <c r="G288" s="55">
        <f t="shared" si="33"/>
        <v>4.7054579188785368</v>
      </c>
      <c r="H288" s="55">
        <f t="shared" si="33"/>
        <v>4.7889098928796301</v>
      </c>
    </row>
    <row r="289" spans="1:8" ht="11.25" hidden="1" customHeight="1">
      <c r="A289" s="37"/>
      <c r="B289" s="45" t="s">
        <v>187</v>
      </c>
      <c r="C289" s="54">
        <f t="shared" si="33"/>
        <v>-7.3070408903944042</v>
      </c>
      <c r="D289" s="55">
        <f t="shared" si="33"/>
        <v>-11.923497267759558</v>
      </c>
      <c r="E289" s="55">
        <f t="shared" si="33"/>
        <v>-5.4016524335207805</v>
      </c>
      <c r="F289" s="55">
        <f t="shared" si="33"/>
        <v>-10.181919435678495</v>
      </c>
      <c r="G289" s="55">
        <f t="shared" si="33"/>
        <v>-2.5454747116237826</v>
      </c>
      <c r="H289" s="55">
        <f t="shared" si="33"/>
        <v>-8.385600137468856</v>
      </c>
    </row>
    <row r="290" spans="1:8" ht="11.25" hidden="1" customHeight="1">
      <c r="A290" s="37"/>
      <c r="B290" s="45"/>
      <c r="C290" s="54"/>
      <c r="D290" s="55"/>
      <c r="E290" s="55"/>
      <c r="F290" s="55"/>
      <c r="G290" s="55"/>
      <c r="H290" s="55"/>
    </row>
    <row r="291" spans="1:8" ht="11.25" hidden="1" customHeight="1">
      <c r="A291" s="1202" t="s">
        <v>188</v>
      </c>
      <c r="B291" s="1203"/>
      <c r="C291" s="54">
        <f t="shared" ref="C291:H302" si="34">SUM(C80/C53*100-100)</f>
        <v>1.6924292000451118</v>
      </c>
      <c r="D291" s="55">
        <f t="shared" si="34"/>
        <v>9.823734141686316</v>
      </c>
      <c r="E291" s="55">
        <f t="shared" si="34"/>
        <v>4.1754587889251127</v>
      </c>
      <c r="F291" s="55">
        <f t="shared" si="34"/>
        <v>5.9736555080124134</v>
      </c>
      <c r="G291" s="55">
        <f t="shared" si="34"/>
        <v>3.0683403068340311</v>
      </c>
      <c r="H291" s="55">
        <f t="shared" si="34"/>
        <v>-9.8522167487684698</v>
      </c>
    </row>
    <row r="292" spans="1:8" ht="11.25" hidden="1" customHeight="1">
      <c r="A292" s="1202" t="s">
        <v>189</v>
      </c>
      <c r="B292" s="1203"/>
      <c r="C292" s="54">
        <f t="shared" si="34"/>
        <v>1.9044693595453737</v>
      </c>
      <c r="D292" s="55">
        <f t="shared" si="34"/>
        <v>9.0574582507783674</v>
      </c>
      <c r="E292" s="55">
        <f t="shared" si="34"/>
        <v>4.0986680144121692</v>
      </c>
      <c r="F292" s="55">
        <f t="shared" si="34"/>
        <v>4.4182621502209258</v>
      </c>
      <c r="G292" s="55">
        <f t="shared" si="34"/>
        <v>3.8965186841264767</v>
      </c>
      <c r="H292" s="55">
        <f t="shared" si="34"/>
        <v>-8.4502006277064936</v>
      </c>
    </row>
    <row r="293" spans="1:8" ht="11.25" hidden="1" customHeight="1">
      <c r="A293" s="1202" t="s">
        <v>190</v>
      </c>
      <c r="B293" s="1203"/>
      <c r="C293" s="54">
        <f t="shared" si="34"/>
        <v>1.3777325555675048</v>
      </c>
      <c r="D293" s="55">
        <f t="shared" si="34"/>
        <v>7.2269337622459489</v>
      </c>
      <c r="E293" s="55">
        <f t="shared" si="34"/>
        <v>3.2069160815994877</v>
      </c>
      <c r="F293" s="55">
        <f t="shared" si="34"/>
        <v>2.5314414704934052</v>
      </c>
      <c r="G293" s="55">
        <f t="shared" si="34"/>
        <v>3.6528465236752083</v>
      </c>
      <c r="H293" s="55">
        <f t="shared" si="34"/>
        <v>-7.4947040999651477</v>
      </c>
    </row>
    <row r="294" spans="1:8" ht="11.25" hidden="1" customHeight="1">
      <c r="A294" s="1202" t="s">
        <v>191</v>
      </c>
      <c r="B294" s="1203"/>
      <c r="C294" s="54">
        <f t="shared" si="34"/>
        <v>2.1439568167563152</v>
      </c>
      <c r="D294" s="55">
        <f t="shared" si="34"/>
        <v>8.2976926639243942</v>
      </c>
      <c r="E294" s="55">
        <f t="shared" si="34"/>
        <v>3.6283320395963443</v>
      </c>
      <c r="F294" s="55">
        <f t="shared" si="34"/>
        <v>4.113245702730012</v>
      </c>
      <c r="G294" s="55">
        <f t="shared" si="34"/>
        <v>3.3107759134430665</v>
      </c>
      <c r="H294" s="55">
        <f t="shared" si="34"/>
        <v>-6.3026501875422696</v>
      </c>
    </row>
    <row r="295" spans="1:8" ht="11.25" hidden="1" customHeight="1">
      <c r="A295" s="1202" t="s">
        <v>192</v>
      </c>
      <c r="B295" s="1203"/>
      <c r="C295" s="54">
        <f t="shared" si="34"/>
        <v>1.5380965114133289</v>
      </c>
      <c r="D295" s="55">
        <f t="shared" si="34"/>
        <v>6.7595448261193383</v>
      </c>
      <c r="E295" s="55">
        <f t="shared" si="34"/>
        <v>2.5380036311417626</v>
      </c>
      <c r="F295" s="55">
        <f t="shared" si="34"/>
        <v>2.1386477409543119</v>
      </c>
      <c r="G295" s="55">
        <f t="shared" si="34"/>
        <v>2.8034922540625331</v>
      </c>
      <c r="H295" s="55">
        <f t="shared" si="34"/>
        <v>-5.1507329825606263</v>
      </c>
    </row>
    <row r="296" spans="1:8" ht="11.25" hidden="1" customHeight="1">
      <c r="A296" s="1202" t="s">
        <v>193</v>
      </c>
      <c r="B296" s="1203"/>
      <c r="C296" s="54">
        <f t="shared" si="34"/>
        <v>-0.11895136933470951</v>
      </c>
      <c r="D296" s="55">
        <f t="shared" si="34"/>
        <v>5.6549548760185644</v>
      </c>
      <c r="E296" s="55">
        <f t="shared" si="34"/>
        <v>0.81769981562689509</v>
      </c>
      <c r="F296" s="55">
        <f t="shared" si="34"/>
        <v>-0.66432301090834756</v>
      </c>
      <c r="G296" s="55">
        <f t="shared" si="34"/>
        <v>1.818023205094633</v>
      </c>
      <c r="H296" s="55">
        <f t="shared" si="34"/>
        <v>-7.033527202722297</v>
      </c>
    </row>
    <row r="297" spans="1:8" ht="11.25" hidden="1" customHeight="1">
      <c r="A297" s="1202" t="s">
        <v>194</v>
      </c>
      <c r="B297" s="1203"/>
      <c r="C297" s="54">
        <f t="shared" si="34"/>
        <v>-0.71567495687364158</v>
      </c>
      <c r="D297" s="55">
        <f t="shared" si="34"/>
        <v>3.5620382203028811</v>
      </c>
      <c r="E297" s="55">
        <f t="shared" si="34"/>
        <v>8.2786221185287445E-2</v>
      </c>
      <c r="F297" s="55">
        <f t="shared" si="34"/>
        <v>-1.1145476637578753</v>
      </c>
      <c r="G297" s="55">
        <f t="shared" si="34"/>
        <v>0.88361543519535246</v>
      </c>
      <c r="H297" s="55">
        <f t="shared" si="34"/>
        <v>-6.0776052963286702</v>
      </c>
    </row>
    <row r="298" spans="1:8" ht="11.25" hidden="1" customHeight="1">
      <c r="A298" s="1202" t="s">
        <v>195</v>
      </c>
      <c r="B298" s="1203"/>
      <c r="C298" s="54">
        <f t="shared" si="34"/>
        <v>-1.1089944675754424</v>
      </c>
      <c r="D298" s="55">
        <f t="shared" si="34"/>
        <v>2.3879080401371766</v>
      </c>
      <c r="E298" s="55">
        <f t="shared" si="34"/>
        <v>-1.0289055137796481</v>
      </c>
      <c r="F298" s="55">
        <f t="shared" si="34"/>
        <v>-2.86449086913548</v>
      </c>
      <c r="G298" s="55">
        <f t="shared" si="34"/>
        <v>0.19900114265169577</v>
      </c>
      <c r="H298" s="55">
        <f t="shared" si="34"/>
        <v>-4.0886595661383041</v>
      </c>
    </row>
    <row r="299" spans="1:8" ht="11.25" hidden="1" customHeight="1">
      <c r="A299" s="1202" t="s">
        <v>196</v>
      </c>
      <c r="B299" s="1203"/>
      <c r="C299" s="54">
        <f t="shared" si="34"/>
        <v>-0.45037681254190431</v>
      </c>
      <c r="D299" s="55">
        <f t="shared" si="34"/>
        <v>1.4437698560752636</v>
      </c>
      <c r="E299" s="55">
        <f t="shared" si="34"/>
        <v>-5.3741955931613461E-2</v>
      </c>
      <c r="F299" s="55">
        <f t="shared" si="34"/>
        <v>-2.701355404859541</v>
      </c>
      <c r="G299" s="55">
        <f t="shared" si="34"/>
        <v>1.717387179678795</v>
      </c>
      <c r="H299" s="55">
        <f t="shared" si="34"/>
        <v>-3.0112968820605488</v>
      </c>
    </row>
    <row r="300" spans="1:8" ht="11.25" hidden="1" customHeight="1">
      <c r="A300" s="1202" t="s">
        <v>197</v>
      </c>
      <c r="B300" s="1203"/>
      <c r="C300" s="54">
        <f t="shared" si="34"/>
        <v>-0.44729326928380431</v>
      </c>
      <c r="D300" s="55">
        <f t="shared" si="34"/>
        <v>-0.11734239702192895</v>
      </c>
      <c r="E300" s="55">
        <f t="shared" si="34"/>
        <v>4.671046933194134E-2</v>
      </c>
      <c r="F300" s="55">
        <f t="shared" si="34"/>
        <v>-2.532087053571459</v>
      </c>
      <c r="G300" s="55">
        <f t="shared" si="34"/>
        <v>1.7596425114803793</v>
      </c>
      <c r="H300" s="55">
        <f t="shared" si="34"/>
        <v>-2.029562623928669</v>
      </c>
    </row>
    <row r="301" spans="1:8" ht="11.25" hidden="1" customHeight="1">
      <c r="A301" s="1202" t="s">
        <v>198</v>
      </c>
      <c r="B301" s="1203"/>
      <c r="C301" s="54">
        <f t="shared" si="34"/>
        <v>-0.49835249151144012</v>
      </c>
      <c r="D301" s="55">
        <f t="shared" si="34"/>
        <v>-0.66979051819183155</v>
      </c>
      <c r="E301" s="55">
        <f t="shared" si="34"/>
        <v>-8.7743474079132966E-2</v>
      </c>
      <c r="F301" s="55">
        <f t="shared" si="34"/>
        <v>-3.2712156973262552</v>
      </c>
      <c r="G301" s="55">
        <f t="shared" si="34"/>
        <v>2.0271756682751914</v>
      </c>
      <c r="H301" s="55">
        <f t="shared" si="34"/>
        <v>-1.46070369118695</v>
      </c>
    </row>
    <row r="302" spans="1:8" ht="11.25" hidden="1" customHeight="1">
      <c r="A302" s="1202" t="s">
        <v>199</v>
      </c>
      <c r="B302" s="1203"/>
      <c r="C302" s="54">
        <f t="shared" si="34"/>
        <v>-1.0201416949309703</v>
      </c>
      <c r="D302" s="55">
        <f t="shared" si="34"/>
        <v>-1.542503602000167</v>
      </c>
      <c r="E302" s="55">
        <f t="shared" si="34"/>
        <v>-0.48596730387005493</v>
      </c>
      <c r="F302" s="55">
        <f t="shared" si="34"/>
        <v>-3.7587830448762105</v>
      </c>
      <c r="G302" s="55">
        <f t="shared" si="34"/>
        <v>1.6712779319661735</v>
      </c>
      <c r="H302" s="55">
        <f t="shared" si="34"/>
        <v>-2.017348785170654</v>
      </c>
    </row>
    <row r="303" spans="1:8" ht="11.25" hidden="1" customHeight="1">
      <c r="A303" s="50"/>
      <c r="B303" s="51"/>
      <c r="C303" s="54"/>
      <c r="D303" s="55"/>
      <c r="E303" s="55"/>
      <c r="F303" s="55"/>
      <c r="G303" s="55"/>
      <c r="H303" s="55"/>
    </row>
    <row r="304" spans="1:8" ht="11.25" hidden="1" customHeight="1">
      <c r="A304" s="37">
        <v>2009</v>
      </c>
      <c r="B304" s="45"/>
      <c r="C304" s="54"/>
      <c r="D304" s="55"/>
      <c r="E304" s="55"/>
      <c r="F304" s="55"/>
      <c r="G304" s="55"/>
      <c r="H304" s="55"/>
    </row>
    <row r="305" spans="1:8" ht="11.25" hidden="1" customHeight="1">
      <c r="A305" s="37"/>
      <c r="B305" s="45" t="s">
        <v>176</v>
      </c>
      <c r="C305" s="54">
        <f t="shared" ref="C305:H316" si="35">SUM(C94/C67*100-100)</f>
        <v>-31.081031103221264</v>
      </c>
      <c r="D305" s="55">
        <f t="shared" si="35"/>
        <v>-49.090165610304645</v>
      </c>
      <c r="E305" s="55">
        <f t="shared" si="35"/>
        <v>-25.669040019641528</v>
      </c>
      <c r="F305" s="55">
        <f t="shared" si="35"/>
        <v>-35.872060802786791</v>
      </c>
      <c r="G305" s="55">
        <f t="shared" si="35"/>
        <v>-19.210143838019349</v>
      </c>
      <c r="H305" s="55">
        <f t="shared" si="35"/>
        <v>-31.096311475409848</v>
      </c>
    </row>
    <row r="306" spans="1:8" ht="11.25" hidden="1" customHeight="1">
      <c r="A306" s="37"/>
      <c r="B306" s="45" t="s">
        <v>177</v>
      </c>
      <c r="C306" s="54">
        <f t="shared" si="35"/>
        <v>-13.904995967896767</v>
      </c>
      <c r="D306" s="55">
        <f t="shared" si="35"/>
        <v>-20.17294105240957</v>
      </c>
      <c r="E306" s="55">
        <f t="shared" si="35"/>
        <v>-10.928454920523237</v>
      </c>
      <c r="F306" s="55">
        <f t="shared" si="35"/>
        <v>-18.745896257386747</v>
      </c>
      <c r="G306" s="55">
        <f t="shared" si="35"/>
        <v>-5.9372216108578328</v>
      </c>
      <c r="H306" s="55">
        <f t="shared" si="35"/>
        <v>-16.872573243911049</v>
      </c>
    </row>
    <row r="307" spans="1:8" ht="11.25" hidden="1" customHeight="1">
      <c r="A307" s="37"/>
      <c r="B307" s="45" t="s">
        <v>178</v>
      </c>
      <c r="C307" s="54">
        <f t="shared" si="35"/>
        <v>-2.8405006359329832</v>
      </c>
      <c r="D307" s="55">
        <f t="shared" si="35"/>
        <v>-9.5152959872864358</v>
      </c>
      <c r="E307" s="55">
        <f t="shared" si="35"/>
        <v>-5.2216688563659091</v>
      </c>
      <c r="F307" s="55">
        <f t="shared" si="35"/>
        <v>-7.2644126246345451</v>
      </c>
      <c r="G307" s="55">
        <f t="shared" si="35"/>
        <v>-3.8164002062919025</v>
      </c>
      <c r="H307" s="55">
        <f t="shared" si="35"/>
        <v>9.8306268552470755</v>
      </c>
    </row>
    <row r="308" spans="1:8" ht="11.25" hidden="1" customHeight="1">
      <c r="A308" s="37"/>
      <c r="B308" s="45" t="s">
        <v>179</v>
      </c>
      <c r="C308" s="54">
        <f t="shared" si="35"/>
        <v>-12.140487232599483</v>
      </c>
      <c r="D308" s="55">
        <f t="shared" si="35"/>
        <v>-18.633659566302057</v>
      </c>
      <c r="E308" s="55">
        <f t="shared" si="35"/>
        <v>-15.114689351359573</v>
      </c>
      <c r="F308" s="55">
        <f t="shared" si="35"/>
        <v>-13.803450862715678</v>
      </c>
      <c r="G308" s="55">
        <f t="shared" si="35"/>
        <v>-16.007148327801886</v>
      </c>
      <c r="H308" s="55">
        <f t="shared" si="35"/>
        <v>2.6212553495007285</v>
      </c>
    </row>
    <row r="309" spans="1:8" ht="11.25" hidden="1" customHeight="1">
      <c r="A309" s="37"/>
      <c r="B309" s="45" t="s">
        <v>180</v>
      </c>
      <c r="C309" s="54">
        <f t="shared" si="35"/>
        <v>-12.761012389510086</v>
      </c>
      <c r="D309" s="55">
        <f t="shared" si="35"/>
        <v>-12.914351408315767</v>
      </c>
      <c r="E309" s="55">
        <f t="shared" si="35"/>
        <v>-15.567282321899739</v>
      </c>
      <c r="F309" s="55">
        <f t="shared" si="35"/>
        <v>-8.6220169361046999</v>
      </c>
      <c r="G309" s="55">
        <f t="shared" si="35"/>
        <v>-20.169353193225874</v>
      </c>
      <c r="H309" s="55">
        <f t="shared" si="35"/>
        <v>-4.7454999569373797</v>
      </c>
    </row>
    <row r="310" spans="1:8" ht="11.25" hidden="1" customHeight="1">
      <c r="A310" s="37"/>
      <c r="B310" s="45" t="s">
        <v>181</v>
      </c>
      <c r="C310" s="54">
        <f t="shared" si="35"/>
        <v>-10.940753359833437</v>
      </c>
      <c r="D310" s="55">
        <f t="shared" si="35"/>
        <v>-4.6440241608080015</v>
      </c>
      <c r="E310" s="55">
        <f t="shared" si="35"/>
        <v>-15.001746974557705</v>
      </c>
      <c r="F310" s="55">
        <f t="shared" si="35"/>
        <v>-6.0885012919896724</v>
      </c>
      <c r="G310" s="55">
        <f t="shared" si="35"/>
        <v>-20.781192732603799</v>
      </c>
      <c r="H310" s="55">
        <f t="shared" si="35"/>
        <v>-5.2275960170697005</v>
      </c>
    </row>
    <row r="311" spans="1:8" ht="11.25" hidden="1" customHeight="1">
      <c r="A311" s="37"/>
      <c r="B311" s="45" t="s">
        <v>182</v>
      </c>
      <c r="C311" s="54">
        <f t="shared" si="35"/>
        <v>-11.022763255110306</v>
      </c>
      <c r="D311" s="55">
        <f t="shared" si="35"/>
        <v>-3.4469251860556227</v>
      </c>
      <c r="E311" s="55">
        <f t="shared" si="35"/>
        <v>-12.91771801341622</v>
      </c>
      <c r="F311" s="55">
        <f t="shared" si="35"/>
        <v>-13.764510779436151</v>
      </c>
      <c r="G311" s="55">
        <f t="shared" si="35"/>
        <v>-12.377111167128817</v>
      </c>
      <c r="H311" s="55">
        <f t="shared" si="35"/>
        <v>-12.139219015280133</v>
      </c>
    </row>
    <row r="312" spans="1:8" ht="11.25" hidden="1" customHeight="1">
      <c r="A312" s="37"/>
      <c r="B312" s="45" t="s">
        <v>183</v>
      </c>
      <c r="C312" s="54">
        <f t="shared" si="35"/>
        <v>-12.79230726638491</v>
      </c>
      <c r="D312" s="55">
        <f t="shared" si="35"/>
        <v>0.1385315654066801</v>
      </c>
      <c r="E312" s="55">
        <f t="shared" si="35"/>
        <v>-15.076824583866838</v>
      </c>
      <c r="F312" s="55">
        <f t="shared" si="35"/>
        <v>-14.024442355354239</v>
      </c>
      <c r="G312" s="55">
        <f t="shared" si="35"/>
        <v>-15.707047443574396</v>
      </c>
      <c r="H312" s="55">
        <f t="shared" si="35"/>
        <v>-17.413322945072068</v>
      </c>
    </row>
    <row r="313" spans="1:8" ht="11.25" hidden="1" customHeight="1">
      <c r="A313" s="37"/>
      <c r="B313" s="45" t="s">
        <v>184</v>
      </c>
      <c r="C313" s="54">
        <f t="shared" si="35"/>
        <v>-19.869646182495345</v>
      </c>
      <c r="D313" s="55">
        <f t="shared" si="35"/>
        <v>-2.9179464677490046</v>
      </c>
      <c r="E313" s="55">
        <f t="shared" si="35"/>
        <v>-24.260896068271862</v>
      </c>
      <c r="F313" s="55">
        <f t="shared" si="35"/>
        <v>-21.144859813084111</v>
      </c>
      <c r="G313" s="55">
        <f t="shared" si="35"/>
        <v>-26.053970997791225</v>
      </c>
      <c r="H313" s="55">
        <f t="shared" si="35"/>
        <v>-20.757601494819099</v>
      </c>
    </row>
    <row r="314" spans="1:8" ht="11.25" hidden="1" customHeight="1">
      <c r="A314" s="37"/>
      <c r="B314" s="45" t="s">
        <v>185</v>
      </c>
      <c r="C314" s="54">
        <f t="shared" si="35"/>
        <v>-26.251741074701258</v>
      </c>
      <c r="D314" s="55">
        <f t="shared" si="35"/>
        <v>-12.025737741291323</v>
      </c>
      <c r="E314" s="55">
        <f t="shared" si="35"/>
        <v>-26.484278807171393</v>
      </c>
      <c r="F314" s="55">
        <f t="shared" si="35"/>
        <v>-27.177117361166438</v>
      </c>
      <c r="G314" s="55">
        <f t="shared" si="35"/>
        <v>-26.065162907268174</v>
      </c>
      <c r="H314" s="55">
        <f t="shared" si="35"/>
        <v>-36.086850053056885</v>
      </c>
    </row>
    <row r="315" spans="1:8" ht="11.25" hidden="1" customHeight="1">
      <c r="A315" s="37"/>
      <c r="B315" s="45" t="s">
        <v>186</v>
      </c>
      <c r="C315" s="54">
        <f t="shared" si="35"/>
        <v>-6.6643966479390002</v>
      </c>
      <c r="D315" s="55">
        <f t="shared" si="35"/>
        <v>-3.9590225162736203</v>
      </c>
      <c r="E315" s="55">
        <f t="shared" si="35"/>
        <v>-6.1567925653825597</v>
      </c>
      <c r="F315" s="55">
        <f t="shared" si="35"/>
        <v>-1.7771998266146483</v>
      </c>
      <c r="G315" s="55">
        <f t="shared" si="35"/>
        <v>-8.6434337468005396</v>
      </c>
      <c r="H315" s="55">
        <f t="shared" si="35"/>
        <v>-10.231079804140535</v>
      </c>
    </row>
    <row r="316" spans="1:8" ht="11.25" hidden="1" customHeight="1">
      <c r="A316" s="37"/>
      <c r="B316" s="45" t="s">
        <v>187</v>
      </c>
      <c r="C316" s="54">
        <f t="shared" si="35"/>
        <v>2.3666579657182609</v>
      </c>
      <c r="D316" s="55">
        <f t="shared" si="35"/>
        <v>1.2408487405380697E-2</v>
      </c>
      <c r="E316" s="55">
        <f t="shared" si="35"/>
        <v>2.4220183486238511</v>
      </c>
      <c r="F316" s="55">
        <f t="shared" si="35"/>
        <v>6.7479590782267138</v>
      </c>
      <c r="G316" s="55">
        <f t="shared" si="35"/>
        <v>3.9833835998422273E-2</v>
      </c>
      <c r="H316" s="55">
        <f t="shared" si="35"/>
        <v>4.0045015474069316</v>
      </c>
    </row>
    <row r="317" spans="1:8" ht="6" hidden="1" customHeight="1">
      <c r="A317" s="37"/>
      <c r="B317" s="45"/>
      <c r="C317" s="54"/>
      <c r="D317" s="55"/>
      <c r="E317" s="55"/>
      <c r="F317" s="55"/>
      <c r="G317" s="55"/>
      <c r="H317" s="55"/>
    </row>
    <row r="318" spans="1:8" ht="11.25" hidden="1" customHeight="1">
      <c r="A318" s="1202" t="s">
        <v>188</v>
      </c>
      <c r="B318" s="1203"/>
      <c r="C318" s="54">
        <f t="shared" ref="C318:H329" si="36">SUM(C107/C80*100-100)</f>
        <v>-31.081031103221264</v>
      </c>
      <c r="D318" s="55">
        <f t="shared" si="36"/>
        <v>-49.090165610304645</v>
      </c>
      <c r="E318" s="55">
        <f t="shared" si="36"/>
        <v>-25.669040019641528</v>
      </c>
      <c r="F318" s="55">
        <f t="shared" si="36"/>
        <v>-35.872060802786791</v>
      </c>
      <c r="G318" s="55">
        <f t="shared" si="36"/>
        <v>-19.210143838019349</v>
      </c>
      <c r="H318" s="55">
        <f t="shared" si="36"/>
        <v>-31.096311475409848</v>
      </c>
    </row>
    <row r="319" spans="1:8" ht="11.25" hidden="1" customHeight="1">
      <c r="A319" s="1202" t="s">
        <v>189</v>
      </c>
      <c r="B319" s="1203"/>
      <c r="C319" s="54">
        <f t="shared" si="36"/>
        <v>-22.654483798040687</v>
      </c>
      <c r="D319" s="55">
        <f t="shared" si="36"/>
        <v>-34.85595639761226</v>
      </c>
      <c r="E319" s="55">
        <f t="shared" si="36"/>
        <v>-18.450768194703286</v>
      </c>
      <c r="F319" s="55">
        <f t="shared" si="36"/>
        <v>-27.46322788635905</v>
      </c>
      <c r="G319" s="55">
        <f t="shared" si="36"/>
        <v>-12.721590326877745</v>
      </c>
      <c r="H319" s="55">
        <f t="shared" si="36"/>
        <v>-24.101718451657703</v>
      </c>
    </row>
    <row r="320" spans="1:8" ht="11.25" hidden="1" customHeight="1">
      <c r="A320" s="1202" t="s">
        <v>190</v>
      </c>
      <c r="B320" s="1203"/>
      <c r="C320" s="54">
        <f t="shared" si="36"/>
        <v>-15.953394717319895</v>
      </c>
      <c r="D320" s="55">
        <f t="shared" si="36"/>
        <v>-26.158251798315888</v>
      </c>
      <c r="E320" s="55">
        <f t="shared" si="36"/>
        <v>-13.96769517498447</v>
      </c>
      <c r="F320" s="55">
        <f t="shared" si="36"/>
        <v>-20.401530638989357</v>
      </c>
      <c r="G320" s="55">
        <f t="shared" si="36"/>
        <v>-9.7661999794612058</v>
      </c>
      <c r="H320" s="55">
        <f t="shared" si="36"/>
        <v>-12.835526697199839</v>
      </c>
    </row>
    <row r="321" spans="1:8" ht="11.25" hidden="1" customHeight="1">
      <c r="A321" s="1202" t="s">
        <v>191</v>
      </c>
      <c r="B321" s="1203"/>
      <c r="C321" s="54">
        <f t="shared" si="36"/>
        <v>-14.98576505833536</v>
      </c>
      <c r="D321" s="55">
        <f t="shared" si="36"/>
        <v>-24.185637026789081</v>
      </c>
      <c r="E321" s="55">
        <f t="shared" si="36"/>
        <v>-14.25923780840958</v>
      </c>
      <c r="F321" s="55">
        <f t="shared" si="36"/>
        <v>-18.693186232615957</v>
      </c>
      <c r="G321" s="55">
        <f t="shared" si="36"/>
        <v>-11.333017138608653</v>
      </c>
      <c r="H321" s="55">
        <f t="shared" si="36"/>
        <v>-9.0431815198844845</v>
      </c>
    </row>
    <row r="322" spans="1:8" ht="11.25" hidden="1" customHeight="1">
      <c r="A322" s="1202" t="s">
        <v>192</v>
      </c>
      <c r="B322" s="1203"/>
      <c r="C322" s="54">
        <f t="shared" si="36"/>
        <v>-14.534859999925814</v>
      </c>
      <c r="D322" s="55">
        <f t="shared" si="36"/>
        <v>-21.841691072460307</v>
      </c>
      <c r="E322" s="55">
        <f t="shared" si="36"/>
        <v>-14.52226863019699</v>
      </c>
      <c r="F322" s="55">
        <f t="shared" si="36"/>
        <v>-16.664081645314383</v>
      </c>
      <c r="G322" s="55">
        <f t="shared" si="36"/>
        <v>-13.10761665727604</v>
      </c>
      <c r="H322" s="55">
        <f t="shared" si="36"/>
        <v>-8.1726995202791102</v>
      </c>
    </row>
    <row r="323" spans="1:8" ht="11.25" hidden="1" customHeight="1">
      <c r="A323" s="1202" t="s">
        <v>193</v>
      </c>
      <c r="B323" s="1203"/>
      <c r="C323" s="54">
        <f t="shared" si="36"/>
        <v>-13.945980144958554</v>
      </c>
      <c r="D323" s="55">
        <f t="shared" si="36"/>
        <v>-18.96105619319313</v>
      </c>
      <c r="E323" s="55">
        <f t="shared" si="36"/>
        <v>-14.600252102576832</v>
      </c>
      <c r="F323" s="55">
        <f t="shared" si="36"/>
        <v>-14.960056207551574</v>
      </c>
      <c r="G323" s="55">
        <f t="shared" si="36"/>
        <v>-14.363315454872591</v>
      </c>
      <c r="H323" s="55">
        <f t="shared" si="36"/>
        <v>-7.6896154463126862</v>
      </c>
    </row>
    <row r="324" spans="1:8" ht="11.25" hidden="1" customHeight="1">
      <c r="A324" s="1202" t="s">
        <v>194</v>
      </c>
      <c r="B324" s="1203"/>
      <c r="C324" s="54">
        <f t="shared" si="36"/>
        <v>-13.50785561177274</v>
      </c>
      <c r="D324" s="55">
        <f t="shared" si="36"/>
        <v>-16.713945308067622</v>
      </c>
      <c r="E324" s="55">
        <f t="shared" si="36"/>
        <v>-14.358384571150523</v>
      </c>
      <c r="F324" s="55">
        <f t="shared" si="36"/>
        <v>-14.790942907250809</v>
      </c>
      <c r="G324" s="55">
        <f t="shared" si="36"/>
        <v>-14.074800987191409</v>
      </c>
      <c r="H324" s="55">
        <f t="shared" si="36"/>
        <v>-8.4501082107146743</v>
      </c>
    </row>
    <row r="325" spans="1:8" ht="11.25" hidden="1" customHeight="1">
      <c r="A325" s="1202" t="s">
        <v>195</v>
      </c>
      <c r="B325" s="1203"/>
      <c r="C325" s="54">
        <f t="shared" si="36"/>
        <v>-13.418415370134554</v>
      </c>
      <c r="D325" s="55">
        <f t="shared" si="36"/>
        <v>-14.601166108423271</v>
      </c>
      <c r="E325" s="55">
        <f t="shared" si="36"/>
        <v>-14.445610353270382</v>
      </c>
      <c r="F325" s="55">
        <f t="shared" si="36"/>
        <v>-14.702337436525653</v>
      </c>
      <c r="G325" s="55">
        <f t="shared" si="36"/>
        <v>-14.279124596381521</v>
      </c>
      <c r="H325" s="55">
        <f t="shared" si="36"/>
        <v>-9.6541907393452107</v>
      </c>
    </row>
    <row r="326" spans="1:8" ht="11.25" hidden="1" customHeight="1">
      <c r="A326" s="1202" t="s">
        <v>196</v>
      </c>
      <c r="B326" s="1203"/>
      <c r="C326" s="54">
        <f t="shared" si="36"/>
        <v>-14.129533380955905</v>
      </c>
      <c r="D326" s="55">
        <f t="shared" si="36"/>
        <v>-13.414172034861693</v>
      </c>
      <c r="E326" s="55">
        <f t="shared" si="36"/>
        <v>-15.555632152212866</v>
      </c>
      <c r="F326" s="55">
        <f t="shared" si="36"/>
        <v>-15.384343586029004</v>
      </c>
      <c r="G326" s="55">
        <f t="shared" si="36"/>
        <v>-15.66523847745232</v>
      </c>
      <c r="H326" s="55">
        <f t="shared" si="36"/>
        <v>-10.872360647794395</v>
      </c>
    </row>
    <row r="327" spans="1:8" ht="11.25" hidden="1" customHeight="1">
      <c r="A327" s="1202" t="s">
        <v>197</v>
      </c>
      <c r="B327" s="1203"/>
      <c r="C327" s="54">
        <f t="shared" si="36"/>
        <v>-15.350508004016788</v>
      </c>
      <c r="D327" s="55">
        <f t="shared" si="36"/>
        <v>-13.287421511039085</v>
      </c>
      <c r="E327" s="55">
        <f t="shared" si="36"/>
        <v>-16.680838169680825</v>
      </c>
      <c r="F327" s="55">
        <f t="shared" si="36"/>
        <v>-16.561304738503608</v>
      </c>
      <c r="G327" s="55">
        <f t="shared" si="36"/>
        <v>-16.756888020965064</v>
      </c>
      <c r="H327" s="55">
        <f t="shared" si="36"/>
        <v>-13.45582885195995</v>
      </c>
    </row>
    <row r="328" spans="1:8" ht="11.25" hidden="1" customHeight="1">
      <c r="A328" s="1202" t="s">
        <v>198</v>
      </c>
      <c r="B328" s="1203"/>
      <c r="C328" s="54">
        <f t="shared" si="36"/>
        <v>-14.578256314004093</v>
      </c>
      <c r="D328" s="55">
        <f t="shared" si="36"/>
        <v>-12.478841190998153</v>
      </c>
      <c r="E328" s="55">
        <f t="shared" si="36"/>
        <v>-15.737326540377737</v>
      </c>
      <c r="F328" s="55">
        <f t="shared" si="36"/>
        <v>-15.31917373189988</v>
      </c>
      <c r="G328" s="55">
        <f t="shared" si="36"/>
        <v>-16.000697318077954</v>
      </c>
      <c r="H328" s="55">
        <f t="shared" si="36"/>
        <v>-13.169727917079484</v>
      </c>
    </row>
    <row r="329" spans="1:8" ht="11.25" hidden="1" customHeight="1">
      <c r="A329" s="1202" t="s">
        <v>199</v>
      </c>
      <c r="B329" s="1203"/>
      <c r="C329" s="54">
        <f t="shared" si="36"/>
        <v>-13.362151732148135</v>
      </c>
      <c r="D329" s="55">
        <f t="shared" si="36"/>
        <v>-11.612292330205733</v>
      </c>
      <c r="E329" s="55">
        <f t="shared" si="36"/>
        <v>-14.443689218864378</v>
      </c>
      <c r="F329" s="55">
        <f t="shared" si="36"/>
        <v>-13.866189468527381</v>
      </c>
      <c r="G329" s="55">
        <f t="shared" si="36"/>
        <v>-14.804012719113885</v>
      </c>
      <c r="H329" s="55">
        <f t="shared" si="36"/>
        <v>-11.878933976161775</v>
      </c>
    </row>
    <row r="330" spans="1:8" ht="11.25" hidden="1" customHeight="1">
      <c r="A330" s="50"/>
      <c r="B330" s="51"/>
      <c r="C330" s="54"/>
      <c r="D330" s="55"/>
      <c r="E330" s="55"/>
      <c r="F330" s="55"/>
      <c r="G330" s="55"/>
      <c r="H330" s="55"/>
    </row>
    <row r="331" spans="1:8" ht="11.25" hidden="1" customHeight="1">
      <c r="A331" s="37">
        <v>2010</v>
      </c>
      <c r="B331" s="45"/>
      <c r="C331" s="54"/>
      <c r="D331" s="55"/>
      <c r="E331" s="55"/>
      <c r="F331" s="55"/>
      <c r="G331" s="55"/>
      <c r="H331" s="55"/>
    </row>
    <row r="332" spans="1:8" ht="11.25" hidden="1" customHeight="1">
      <c r="A332" s="37"/>
      <c r="B332" s="45" t="s">
        <v>176</v>
      </c>
      <c r="C332" s="54">
        <f t="shared" ref="C332:H343" si="37">SUM(C121/C94*100-100)</f>
        <v>10.1816474376174</v>
      </c>
      <c r="D332" s="55">
        <f t="shared" si="37"/>
        <v>7.6907630522088084</v>
      </c>
      <c r="E332" s="55">
        <f t="shared" si="37"/>
        <v>4.4591246903385553</v>
      </c>
      <c r="F332" s="55">
        <f t="shared" si="37"/>
        <v>1.209876543209873</v>
      </c>
      <c r="G332" s="55">
        <f t="shared" si="37"/>
        <v>6.0918114143920548</v>
      </c>
      <c r="H332" s="55">
        <f t="shared" si="37"/>
        <v>28.884758364312262</v>
      </c>
    </row>
    <row r="333" spans="1:8" ht="11.25" hidden="1" customHeight="1">
      <c r="A333" s="37"/>
      <c r="B333" s="45" t="s">
        <v>177</v>
      </c>
      <c r="C333" s="54">
        <f t="shared" si="37"/>
        <v>-18.26940231935771</v>
      </c>
      <c r="D333" s="55">
        <f t="shared" si="37"/>
        <v>-41.1889035667107</v>
      </c>
      <c r="E333" s="55">
        <f t="shared" si="37"/>
        <v>-14.987432675044886</v>
      </c>
      <c r="F333" s="55">
        <f t="shared" si="37"/>
        <v>-21.141414141414145</v>
      </c>
      <c r="G333" s="55">
        <f t="shared" si="37"/>
        <v>-11.593314763231191</v>
      </c>
      <c r="H333" s="55">
        <f t="shared" si="37"/>
        <v>-9.5541401273885356</v>
      </c>
    </row>
    <row r="334" spans="1:8" ht="11.25" hidden="1" customHeight="1">
      <c r="A334" s="37"/>
      <c r="B334" s="45" t="s">
        <v>178</v>
      </c>
      <c r="C334" s="54">
        <f t="shared" si="37"/>
        <v>8.8730791121229373</v>
      </c>
      <c r="D334" s="55">
        <f t="shared" si="37"/>
        <v>8.7266739846322707</v>
      </c>
      <c r="E334" s="55">
        <f t="shared" si="37"/>
        <v>15.528691166989034</v>
      </c>
      <c r="F334" s="55">
        <f t="shared" si="37"/>
        <v>6.2813257881972504</v>
      </c>
      <c r="G334" s="55">
        <f t="shared" si="37"/>
        <v>21.662198391420915</v>
      </c>
      <c r="H334" s="55">
        <f t="shared" si="37"/>
        <v>-7.4324324324324351</v>
      </c>
    </row>
    <row r="335" spans="1:8" ht="11.25" hidden="1" customHeight="1">
      <c r="A335" s="37"/>
      <c r="B335" s="45" t="s">
        <v>179</v>
      </c>
      <c r="C335" s="54">
        <f t="shared" si="37"/>
        <v>10.486125599833102</v>
      </c>
      <c r="D335" s="55">
        <f t="shared" si="37"/>
        <v>9.6108490566037688</v>
      </c>
      <c r="E335" s="55">
        <f t="shared" si="37"/>
        <v>10.798138869005001</v>
      </c>
      <c r="F335" s="55">
        <f t="shared" si="37"/>
        <v>-2.0887728459530024</v>
      </c>
      <c r="G335" s="55">
        <f t="shared" si="37"/>
        <v>19.799392097264445</v>
      </c>
      <c r="H335" s="55">
        <f t="shared" si="37"/>
        <v>10.364900086880979</v>
      </c>
    </row>
    <row r="336" spans="1:8" ht="11.25" hidden="1" customHeight="1">
      <c r="A336" s="37"/>
      <c r="B336" s="45" t="s">
        <v>180</v>
      </c>
      <c r="C336" s="54">
        <f t="shared" si="37"/>
        <v>17.256135934550045</v>
      </c>
      <c r="D336" s="55">
        <f t="shared" si="37"/>
        <v>13.982398239823965</v>
      </c>
      <c r="E336" s="55">
        <f t="shared" si="37"/>
        <v>19.215116279069775</v>
      </c>
      <c r="F336" s="55">
        <f t="shared" si="37"/>
        <v>0.79191238416176191</v>
      </c>
      <c r="G336" s="55">
        <f t="shared" si="37"/>
        <v>33.188498402555922</v>
      </c>
      <c r="H336" s="55">
        <f t="shared" si="37"/>
        <v>15.072332730560589</v>
      </c>
    </row>
    <row r="337" spans="1:8" ht="11.25" hidden="1" customHeight="1">
      <c r="A337" s="37"/>
      <c r="B337" s="45" t="s">
        <v>181</v>
      </c>
      <c r="C337" s="54">
        <f t="shared" si="37"/>
        <v>17.974495217853345</v>
      </c>
      <c r="D337" s="55">
        <f t="shared" si="37"/>
        <v>8.0477673935617844</v>
      </c>
      <c r="E337" s="55">
        <f t="shared" si="37"/>
        <v>18.139013452914796</v>
      </c>
      <c r="F337" s="55">
        <f t="shared" si="37"/>
        <v>0.7566638005159092</v>
      </c>
      <c r="G337" s="55">
        <f t="shared" si="37"/>
        <v>31.493721083939192</v>
      </c>
      <c r="H337" s="55">
        <f t="shared" si="37"/>
        <v>26.51969981238274</v>
      </c>
    </row>
    <row r="338" spans="1:8" ht="11.25" hidden="1" customHeight="1">
      <c r="A338" s="37"/>
      <c r="B338" s="45" t="s">
        <v>182</v>
      </c>
      <c r="C338" s="54">
        <f t="shared" si="37"/>
        <v>9.302095689996051</v>
      </c>
      <c r="D338" s="55">
        <f t="shared" si="37"/>
        <v>5.3752535496957421</v>
      </c>
      <c r="E338" s="55">
        <f t="shared" si="37"/>
        <v>8.0918727915194353</v>
      </c>
      <c r="F338" s="55">
        <f t="shared" si="37"/>
        <v>0.3296703296703356</v>
      </c>
      <c r="G338" s="55">
        <f t="shared" si="37"/>
        <v>12.968929804372848</v>
      </c>
      <c r="H338" s="55">
        <f t="shared" si="37"/>
        <v>15.169082125603865</v>
      </c>
    </row>
    <row r="339" spans="1:8" ht="11.25" hidden="1" customHeight="1">
      <c r="A339" s="37"/>
      <c r="B339" s="45" t="s">
        <v>183</v>
      </c>
      <c r="C339" s="54">
        <f t="shared" si="37"/>
        <v>14.478518518518513</v>
      </c>
      <c r="D339" s="55">
        <f t="shared" si="37"/>
        <v>10.432806324110658</v>
      </c>
      <c r="E339" s="55">
        <f t="shared" si="37"/>
        <v>12.858650584244245</v>
      </c>
      <c r="F339" s="55">
        <f t="shared" si="37"/>
        <v>6.7365805168985986</v>
      </c>
      <c r="G339" s="55">
        <f t="shared" si="37"/>
        <v>16.598057073466904</v>
      </c>
      <c r="H339" s="55">
        <f t="shared" si="37"/>
        <v>22.394339622641525</v>
      </c>
    </row>
    <row r="340" spans="1:8" ht="11.25" hidden="1" customHeight="1">
      <c r="A340" s="37"/>
      <c r="B340" s="45" t="s">
        <v>184</v>
      </c>
      <c r="C340" s="54">
        <f t="shared" si="37"/>
        <v>28.093678828724165</v>
      </c>
      <c r="D340" s="55">
        <f t="shared" si="37"/>
        <v>12.361807909604522</v>
      </c>
      <c r="E340" s="55">
        <f t="shared" si="37"/>
        <v>31.219114688128769</v>
      </c>
      <c r="F340" s="55">
        <f t="shared" si="37"/>
        <v>27.480846560846544</v>
      </c>
      <c r="G340" s="55">
        <f t="shared" si="37"/>
        <v>33.513051948051952</v>
      </c>
      <c r="H340" s="55">
        <f t="shared" si="37"/>
        <v>34.691747052518764</v>
      </c>
    </row>
    <row r="341" spans="1:8" ht="11.25" hidden="1" customHeight="1">
      <c r="A341" s="37"/>
      <c r="B341" s="45" t="s">
        <v>185</v>
      </c>
      <c r="C341" s="54">
        <f t="shared" si="37"/>
        <v>35.587102385685881</v>
      </c>
      <c r="D341" s="55">
        <f t="shared" si="37"/>
        <v>18.132912988650702</v>
      </c>
      <c r="E341" s="55">
        <f t="shared" si="37"/>
        <v>33.909477124182985</v>
      </c>
      <c r="F341" s="55">
        <f t="shared" si="37"/>
        <v>31.787417943107215</v>
      </c>
      <c r="G341" s="55">
        <f t="shared" si="37"/>
        <v>35.173859191655822</v>
      </c>
      <c r="H341" s="55">
        <f t="shared" si="37"/>
        <v>58.509067688378025</v>
      </c>
    </row>
    <row r="342" spans="1:8" ht="11.25" hidden="1" customHeight="1">
      <c r="A342" s="37"/>
      <c r="B342" s="45" t="s">
        <v>186</v>
      </c>
      <c r="C342" s="54">
        <f t="shared" si="37"/>
        <v>13.494325091203891</v>
      </c>
      <c r="D342" s="55">
        <f t="shared" si="37"/>
        <v>10.209555555555568</v>
      </c>
      <c r="E342" s="55">
        <f t="shared" si="37"/>
        <v>9.4052191368350577</v>
      </c>
      <c r="F342" s="55">
        <f t="shared" si="37"/>
        <v>4.4261253309797013</v>
      </c>
      <c r="G342" s="55">
        <f t="shared" si="37"/>
        <v>12.444719827586212</v>
      </c>
      <c r="H342" s="55">
        <f t="shared" si="37"/>
        <v>28.019330143540657</v>
      </c>
    </row>
    <row r="343" spans="1:8" ht="11.25" hidden="1" customHeight="1">
      <c r="A343" s="37"/>
      <c r="B343" s="45" t="s">
        <v>187</v>
      </c>
      <c r="C343" s="54">
        <f t="shared" si="37"/>
        <v>2.5658521036973951</v>
      </c>
      <c r="D343" s="55">
        <f t="shared" si="37"/>
        <v>-6.6148883374689831</v>
      </c>
      <c r="E343" s="55">
        <f t="shared" si="37"/>
        <v>3.9790756001433181</v>
      </c>
      <c r="F343" s="55">
        <f t="shared" si="37"/>
        <v>-2.4108422071635971</v>
      </c>
      <c r="G343" s="55">
        <f t="shared" si="37"/>
        <v>7.7337883959044404</v>
      </c>
      <c r="H343" s="55">
        <f t="shared" si="37"/>
        <v>5.681605049594225</v>
      </c>
    </row>
    <row r="344" spans="1:8" ht="6" hidden="1" customHeight="1">
      <c r="A344" s="37"/>
      <c r="B344" s="45"/>
      <c r="C344" s="54"/>
      <c r="D344" s="55"/>
      <c r="E344" s="55"/>
      <c r="F344" s="55"/>
      <c r="G344" s="55"/>
      <c r="H344" s="55"/>
    </row>
    <row r="345" spans="1:8" ht="11.25" hidden="1" customHeight="1">
      <c r="A345" s="1202" t="s">
        <v>188</v>
      </c>
      <c r="B345" s="1203"/>
      <c r="C345" s="54">
        <f t="shared" ref="C345:H356" si="38">SUM(C134/C107*100-100)</f>
        <v>10.1816474376174</v>
      </c>
      <c r="D345" s="55">
        <f t="shared" si="38"/>
        <v>7.6907630522088084</v>
      </c>
      <c r="E345" s="55">
        <f t="shared" si="38"/>
        <v>4.4591246903385553</v>
      </c>
      <c r="F345" s="55">
        <f t="shared" si="38"/>
        <v>1.209876543209873</v>
      </c>
      <c r="G345" s="55">
        <f t="shared" si="38"/>
        <v>6.0918114143920548</v>
      </c>
      <c r="H345" s="55">
        <f t="shared" si="38"/>
        <v>28.884758364312262</v>
      </c>
    </row>
    <row r="346" spans="1:8" ht="11.25" hidden="1" customHeight="1">
      <c r="A346" s="1202" t="s">
        <v>189</v>
      </c>
      <c r="B346" s="1203"/>
      <c r="C346" s="54">
        <f t="shared" si="38"/>
        <v>-5.3553769333820327</v>
      </c>
      <c r="D346" s="55">
        <f t="shared" si="38"/>
        <v>-21.792828685258968</v>
      </c>
      <c r="E346" s="55">
        <f t="shared" si="38"/>
        <v>-5.9420011522949778</v>
      </c>
      <c r="F346" s="55">
        <f t="shared" si="38"/>
        <v>-11.083333333333329</v>
      </c>
      <c r="G346" s="55">
        <f t="shared" si="38"/>
        <v>-3.2257117698855211</v>
      </c>
      <c r="H346" s="55">
        <f t="shared" si="38"/>
        <v>8.1818181818181728</v>
      </c>
    </row>
    <row r="347" spans="1:8" ht="11.25" hidden="1" customHeight="1">
      <c r="A347" s="1202" t="s">
        <v>190</v>
      </c>
      <c r="B347" s="1203"/>
      <c r="C347" s="54">
        <f t="shared" si="38"/>
        <v>0.20746180091974509</v>
      </c>
      <c r="D347" s="55">
        <f t="shared" si="38"/>
        <v>-8.9566020313942829</v>
      </c>
      <c r="E347" s="55">
        <f t="shared" si="38"/>
        <v>2.0736550728126133</v>
      </c>
      <c r="F347" s="55">
        <f t="shared" si="38"/>
        <v>-4.0105367138623649</v>
      </c>
      <c r="G347" s="55">
        <f t="shared" si="38"/>
        <v>5.5785280728376279</v>
      </c>
      <c r="H347" s="55">
        <f t="shared" si="38"/>
        <v>1.6494845360824684</v>
      </c>
    </row>
    <row r="348" spans="1:8" ht="11.25" hidden="1" customHeight="1">
      <c r="A348" s="1202" t="s">
        <v>191</v>
      </c>
      <c r="B348" s="1203"/>
      <c r="C348" s="54">
        <f t="shared" si="38"/>
        <v>2.9032558139534785</v>
      </c>
      <c r="D348" s="55">
        <f t="shared" si="38"/>
        <v>-3.7325812873258144</v>
      </c>
      <c r="E348" s="55">
        <f t="shared" si="38"/>
        <v>4.2691164550121528</v>
      </c>
      <c r="F348" s="55">
        <f t="shared" si="38"/>
        <v>-3.4830387004300007</v>
      </c>
      <c r="G348" s="55">
        <f t="shared" si="38"/>
        <v>8.9605320225531386</v>
      </c>
      <c r="H348" s="55">
        <f t="shared" si="38"/>
        <v>4.0620490620490557</v>
      </c>
    </row>
    <row r="349" spans="1:8" ht="11.25" hidden="1" customHeight="1">
      <c r="A349" s="1202" t="s">
        <v>192</v>
      </c>
      <c r="B349" s="1203"/>
      <c r="C349" s="54">
        <f t="shared" si="38"/>
        <v>5.8726239041749722</v>
      </c>
      <c r="D349" s="55">
        <f t="shared" si="38"/>
        <v>0.37216416008156727</v>
      </c>
      <c r="E349" s="55">
        <f t="shared" si="38"/>
        <v>7.2378202814868331</v>
      </c>
      <c r="F349" s="55">
        <f t="shared" si="38"/>
        <v>-2.5386190210310815</v>
      </c>
      <c r="G349" s="55">
        <f t="shared" si="38"/>
        <v>13.430794623909463</v>
      </c>
      <c r="H349" s="55">
        <f t="shared" si="38"/>
        <v>6.3753799392097079</v>
      </c>
    </row>
    <row r="350" spans="1:8" ht="11.25" hidden="1" customHeight="1">
      <c r="A350" s="1202" t="s">
        <v>193</v>
      </c>
      <c r="B350" s="1203"/>
      <c r="C350" s="54">
        <f t="shared" si="38"/>
        <v>7.9247125815403479</v>
      </c>
      <c r="D350" s="55">
        <f t="shared" si="38"/>
        <v>1.8849774866966982</v>
      </c>
      <c r="E350" s="55">
        <f t="shared" si="38"/>
        <v>9.0024801887363282</v>
      </c>
      <c r="F350" s="55">
        <f t="shared" si="38"/>
        <v>-1.9522643818849446</v>
      </c>
      <c r="G350" s="55">
        <f t="shared" si="38"/>
        <v>16.16508254127065</v>
      </c>
      <c r="H350" s="55">
        <f t="shared" si="38"/>
        <v>9.767772511848321</v>
      </c>
    </row>
    <row r="351" spans="1:8" ht="11.25" hidden="1" customHeight="1">
      <c r="A351" s="1202" t="s">
        <v>194</v>
      </c>
      <c r="B351" s="1203"/>
      <c r="C351" s="54">
        <f t="shared" si="38"/>
        <v>8.1370827617740957</v>
      </c>
      <c r="D351" s="55">
        <f t="shared" si="38"/>
        <v>2.4710490463215393</v>
      </c>
      <c r="E351" s="55">
        <f t="shared" si="38"/>
        <v>8.8693765817881172</v>
      </c>
      <c r="F351" s="55">
        <f t="shared" si="38"/>
        <v>-1.6255899318300919</v>
      </c>
      <c r="G351" s="55">
        <f t="shared" si="38"/>
        <v>15.691638967016104</v>
      </c>
      <c r="H351" s="55">
        <f t="shared" si="38"/>
        <v>10.65372424722662</v>
      </c>
    </row>
    <row r="352" spans="1:8" ht="11.25" hidden="1" customHeight="1">
      <c r="A352" s="1202" t="s">
        <v>195</v>
      </c>
      <c r="B352" s="1203"/>
      <c r="C352" s="54">
        <f t="shared" si="38"/>
        <v>8.9354649613642323</v>
      </c>
      <c r="D352" s="55">
        <f t="shared" si="38"/>
        <v>3.6414875072632356</v>
      </c>
      <c r="E352" s="55">
        <f t="shared" si="38"/>
        <v>9.3501408194785114</v>
      </c>
      <c r="F352" s="55">
        <f t="shared" si="38"/>
        <v>-0.65126245077600231</v>
      </c>
      <c r="G352" s="55">
        <f t="shared" si="38"/>
        <v>15.803213751868455</v>
      </c>
      <c r="H352" s="55">
        <f t="shared" si="38"/>
        <v>12.095458758109331</v>
      </c>
    </row>
    <row r="353" spans="1:8" ht="11.25" hidden="1" customHeight="1">
      <c r="A353" s="1202" t="s">
        <v>196</v>
      </c>
      <c r="B353" s="1203"/>
      <c r="C353" s="54">
        <f t="shared" si="38"/>
        <v>10.906105227930098</v>
      </c>
      <c r="D353" s="55">
        <f t="shared" si="38"/>
        <v>4.6348564808855741</v>
      </c>
      <c r="E353" s="55">
        <f t="shared" si="38"/>
        <v>11.568370137556656</v>
      </c>
      <c r="F353" s="55">
        <f t="shared" si="38"/>
        <v>2.1240630545986079</v>
      </c>
      <c r="G353" s="55">
        <f t="shared" si="38"/>
        <v>17.631172922252006</v>
      </c>
      <c r="H353" s="55">
        <f t="shared" si="38"/>
        <v>14.299571353894365</v>
      </c>
    </row>
    <row r="354" spans="1:8" ht="11.25" hidden="1" customHeight="1">
      <c r="A354" s="1202" t="s">
        <v>197</v>
      </c>
      <c r="B354" s="1203"/>
      <c r="C354" s="54">
        <f t="shared" si="38"/>
        <v>13.071888697472573</v>
      </c>
      <c r="D354" s="55">
        <f t="shared" si="38"/>
        <v>5.8850268628824978</v>
      </c>
      <c r="E354" s="55">
        <f t="shared" si="38"/>
        <v>13.597947823505407</v>
      </c>
      <c r="F354" s="55">
        <f t="shared" si="38"/>
        <v>4.7079100352616052</v>
      </c>
      <c r="G354" s="55">
        <f t="shared" si="38"/>
        <v>19.266670718366342</v>
      </c>
      <c r="H354" s="55">
        <f t="shared" si="38"/>
        <v>17.644762272902952</v>
      </c>
    </row>
    <row r="355" spans="1:8" ht="11.25" hidden="1" customHeight="1">
      <c r="A355" s="1202" t="s">
        <v>198</v>
      </c>
      <c r="B355" s="1203"/>
      <c r="C355" s="54">
        <f t="shared" si="38"/>
        <v>13.112925518300472</v>
      </c>
      <c r="D355" s="55">
        <f t="shared" si="38"/>
        <v>6.2963644049883811</v>
      </c>
      <c r="E355" s="55">
        <f t="shared" si="38"/>
        <v>13.179319214323911</v>
      </c>
      <c r="F355" s="55">
        <f t="shared" si="38"/>
        <v>4.680448993634954</v>
      </c>
      <c r="G355" s="55">
        <f t="shared" si="38"/>
        <v>18.575161114145274</v>
      </c>
      <c r="H355" s="55">
        <f t="shared" si="38"/>
        <v>18.596348635126802</v>
      </c>
    </row>
    <row r="356" spans="1:8" ht="11.25" hidden="1" customHeight="1">
      <c r="A356" s="1202" t="s">
        <v>199</v>
      </c>
      <c r="B356" s="1203"/>
      <c r="C356" s="54">
        <f t="shared" si="38"/>
        <v>12.21856136367731</v>
      </c>
      <c r="D356" s="55">
        <f t="shared" si="38"/>
        <v>5.2828788469029888</v>
      </c>
      <c r="E356" s="55">
        <f t="shared" si="38"/>
        <v>12.394710789256578</v>
      </c>
      <c r="F356" s="55">
        <f t="shared" si="38"/>
        <v>4.1017852910972437</v>
      </c>
      <c r="G356" s="55">
        <f t="shared" si="38"/>
        <v>17.625433526011562</v>
      </c>
      <c r="H356" s="55">
        <f t="shared" si="38"/>
        <v>17.450735882258812</v>
      </c>
    </row>
    <row r="357" spans="1:8" ht="11.25" hidden="1" customHeight="1">
      <c r="A357" s="50"/>
      <c r="B357" s="51"/>
      <c r="C357" s="54"/>
      <c r="D357" s="55"/>
      <c r="E357" s="55"/>
      <c r="F357" s="55"/>
      <c r="G357" s="55"/>
      <c r="H357" s="55"/>
    </row>
    <row r="358" spans="1:8" ht="11.25" hidden="1" customHeight="1">
      <c r="A358" s="37">
        <v>2011</v>
      </c>
      <c r="B358" s="45"/>
      <c r="C358" s="54"/>
      <c r="D358" s="55"/>
      <c r="E358" s="55"/>
      <c r="F358" s="55"/>
      <c r="G358" s="55"/>
      <c r="H358" s="55"/>
    </row>
    <row r="359" spans="1:8" ht="11.25" hidden="1" customHeight="1">
      <c r="A359" s="37"/>
      <c r="B359" s="45" t="s">
        <v>176</v>
      </c>
      <c r="C359" s="54">
        <f t="shared" ref="C359:H370" si="39">SUM(C148/C121*100-100)</f>
        <v>-22.34902483154633</v>
      </c>
      <c r="D359" s="55">
        <f t="shared" si="39"/>
        <v>-11.67685996643668</v>
      </c>
      <c r="E359" s="55">
        <f t="shared" si="39"/>
        <v>-21.804308300395263</v>
      </c>
      <c r="F359" s="55">
        <f t="shared" si="39"/>
        <v>-23.343010490363497</v>
      </c>
      <c r="G359" s="55">
        <f t="shared" si="39"/>
        <v>-21.066717343000832</v>
      </c>
      <c r="H359" s="55">
        <f t="shared" si="39"/>
        <v>-29.171618113642907</v>
      </c>
    </row>
    <row r="360" spans="1:8" ht="11.25" hidden="1" customHeight="1">
      <c r="A360" s="37"/>
      <c r="B360" s="45" t="s">
        <v>177</v>
      </c>
      <c r="C360" s="54">
        <f t="shared" si="39"/>
        <v>19.032825802226611</v>
      </c>
      <c r="D360" s="55">
        <f t="shared" si="39"/>
        <v>76.719451931716065</v>
      </c>
      <c r="E360" s="55">
        <f t="shared" si="39"/>
        <v>10.688672072985298</v>
      </c>
      <c r="F360" s="55">
        <f t="shared" si="39"/>
        <v>31.78532086588956</v>
      </c>
      <c r="G360" s="55">
        <f t="shared" si="39"/>
        <v>0.30984939189615091</v>
      </c>
      <c r="H360" s="55">
        <f t="shared" si="39"/>
        <v>12.076877934272304</v>
      </c>
    </row>
    <row r="361" spans="1:8" ht="11.25" hidden="1" customHeight="1">
      <c r="A361" s="37"/>
      <c r="B361" s="45" t="s">
        <v>178</v>
      </c>
      <c r="C361" s="54">
        <f t="shared" si="39"/>
        <v>-4.8280621046578318</v>
      </c>
      <c r="D361" s="55">
        <f t="shared" si="39"/>
        <v>-4.5284199899040942</v>
      </c>
      <c r="E361" s="55">
        <f t="shared" si="39"/>
        <v>-6.7277952953651123</v>
      </c>
      <c r="F361" s="55">
        <f t="shared" si="39"/>
        <v>-4.2486498821023702</v>
      </c>
      <c r="G361" s="55">
        <f t="shared" si="39"/>
        <v>-8.1642573821066406</v>
      </c>
      <c r="H361" s="55">
        <f t="shared" si="39"/>
        <v>0.76341777586948467</v>
      </c>
    </row>
    <row r="362" spans="1:8" ht="11.25" hidden="1" customHeight="1">
      <c r="A362" s="37"/>
      <c r="B362" s="45" t="s">
        <v>179</v>
      </c>
      <c r="C362" s="54">
        <f t="shared" si="39"/>
        <v>-14.211515220182818</v>
      </c>
      <c r="D362" s="55">
        <f t="shared" si="39"/>
        <v>-5.4933835395373904</v>
      </c>
      <c r="E362" s="55">
        <f t="shared" si="39"/>
        <v>-12.106276447976228</v>
      </c>
      <c r="F362" s="55">
        <f t="shared" si="39"/>
        <v>-12.889688888888898</v>
      </c>
      <c r="G362" s="55">
        <f t="shared" si="39"/>
        <v>-11.659055158065669</v>
      </c>
      <c r="H362" s="55">
        <f t="shared" si="39"/>
        <v>-25.714398173659774</v>
      </c>
    </row>
    <row r="363" spans="1:8" ht="11.25" hidden="1" customHeight="1">
      <c r="A363" s="37"/>
      <c r="B363" s="45" t="s">
        <v>180</v>
      </c>
      <c r="C363" s="54">
        <f t="shared" si="39"/>
        <v>-22.61249463288965</v>
      </c>
      <c r="D363" s="55">
        <f t="shared" si="39"/>
        <v>-14.533635749445011</v>
      </c>
      <c r="E363" s="55">
        <f t="shared" si="39"/>
        <v>-19.067361619117278</v>
      </c>
      <c r="F363" s="55">
        <f t="shared" si="39"/>
        <v>-22.85197258441994</v>
      </c>
      <c r="G363" s="55">
        <f t="shared" si="39"/>
        <v>-16.895077720207254</v>
      </c>
      <c r="H363" s="55">
        <f t="shared" si="39"/>
        <v>-38.328199889997641</v>
      </c>
    </row>
    <row r="364" spans="1:8" ht="11.25" hidden="1" customHeight="1">
      <c r="A364" s="37"/>
      <c r="B364" s="45" t="s">
        <v>181</v>
      </c>
      <c r="C364" s="54">
        <f t="shared" si="39"/>
        <v>-11.488316788873476</v>
      </c>
      <c r="D364" s="55">
        <f t="shared" si="39"/>
        <v>-13.643921191734748</v>
      </c>
      <c r="E364" s="55">
        <f t="shared" si="39"/>
        <v>-5.7203137850319479</v>
      </c>
      <c r="F364" s="55">
        <f t="shared" si="39"/>
        <v>-7.0024748250554723</v>
      </c>
      <c r="G364" s="55">
        <f t="shared" si="39"/>
        <v>-4.9603920583061125</v>
      </c>
      <c r="H364" s="55">
        <f t="shared" si="39"/>
        <v>-23.339141395417812</v>
      </c>
    </row>
    <row r="365" spans="1:8" ht="11.25" hidden="1" customHeight="1">
      <c r="A365" s="37"/>
      <c r="B365" s="45" t="s">
        <v>182</v>
      </c>
      <c r="C365" s="54">
        <f t="shared" si="39"/>
        <v>-4.6381839558650597</v>
      </c>
      <c r="D365" s="55">
        <f t="shared" si="39"/>
        <v>-4.4293551491819017</v>
      </c>
      <c r="E365" s="55">
        <f t="shared" si="39"/>
        <v>1.469042170644002</v>
      </c>
      <c r="F365" s="55">
        <f t="shared" si="39"/>
        <v>1.5337714494341128</v>
      </c>
      <c r="G365" s="55">
        <f t="shared" si="39"/>
        <v>1.432922481409804</v>
      </c>
      <c r="H365" s="55">
        <f t="shared" si="39"/>
        <v>-17.84388982102908</v>
      </c>
    </row>
    <row r="366" spans="1:8" ht="11.25" hidden="1" customHeight="1">
      <c r="A366" s="37"/>
      <c r="B366" s="45" t="s">
        <v>183</v>
      </c>
      <c r="C366" s="54">
        <f t="shared" si="39"/>
        <v>-5.3205240788225723</v>
      </c>
      <c r="D366" s="55">
        <f t="shared" si="39"/>
        <v>-10.498845720216892</v>
      </c>
      <c r="E366" s="55">
        <f t="shared" si="39"/>
        <v>-0.52178588843541718</v>
      </c>
      <c r="F366" s="55">
        <f t="shared" si="39"/>
        <v>-7.859411233318113</v>
      </c>
      <c r="G366" s="55">
        <f t="shared" si="39"/>
        <v>3.5810286559361089</v>
      </c>
      <c r="H366" s="55">
        <f t="shared" si="39"/>
        <v>-11.9338204689451</v>
      </c>
    </row>
    <row r="367" spans="1:8" ht="11.25" hidden="1" customHeight="1">
      <c r="A367" s="37"/>
      <c r="B367" s="45" t="s">
        <v>184</v>
      </c>
      <c r="C367" s="54">
        <f t="shared" si="39"/>
        <v>-10.451296846388459</v>
      </c>
      <c r="D367" s="55">
        <f t="shared" si="39"/>
        <v>-7.7062395288826906</v>
      </c>
      <c r="E367" s="55">
        <f t="shared" si="39"/>
        <v>-7.9583966486700319</v>
      </c>
      <c r="F367" s="55">
        <f t="shared" si="39"/>
        <v>-12.64586691724206</v>
      </c>
      <c r="G367" s="55">
        <f t="shared" si="39"/>
        <v>-5.2119521365925152</v>
      </c>
      <c r="H367" s="55">
        <f t="shared" si="39"/>
        <v>-19.091984078607496</v>
      </c>
    </row>
    <row r="368" spans="1:8" ht="11.25" hidden="1" customHeight="1">
      <c r="A368" s="37"/>
      <c r="B368" s="45" t="s">
        <v>185</v>
      </c>
      <c r="C368" s="54">
        <f t="shared" si="39"/>
        <v>-9.7248637973616354</v>
      </c>
      <c r="D368" s="55">
        <f t="shared" si="39"/>
        <v>1.4012685819934916</v>
      </c>
      <c r="E368" s="55">
        <f t="shared" si="39"/>
        <v>-9.9551142977770013</v>
      </c>
      <c r="F368" s="55">
        <f t="shared" si="39"/>
        <v>-17.612327392184724</v>
      </c>
      <c r="G368" s="55">
        <f t="shared" si="39"/>
        <v>-5.5070320852907031</v>
      </c>
      <c r="H368" s="55">
        <f t="shared" si="39"/>
        <v>-17.514579502806313</v>
      </c>
    </row>
    <row r="369" spans="1:8" ht="11.25" hidden="1" customHeight="1">
      <c r="A369" s="37"/>
      <c r="B369" s="45" t="s">
        <v>186</v>
      </c>
      <c r="C369" s="54">
        <f t="shared" si="39"/>
        <v>-33.823415437309478</v>
      </c>
      <c r="D369" s="55">
        <f t="shared" si="39"/>
        <v>-12.054409478508603</v>
      </c>
      <c r="E369" s="55">
        <f t="shared" si="39"/>
        <v>-32.248307555497917</v>
      </c>
      <c r="F369" s="55">
        <f t="shared" si="39"/>
        <v>-39.805755492972985</v>
      </c>
      <c r="G369" s="55">
        <f t="shared" si="39"/>
        <v>-27.963836636201506</v>
      </c>
      <c r="H369" s="55">
        <f t="shared" si="39"/>
        <v>-53.813793072517456</v>
      </c>
    </row>
    <row r="370" spans="1:8" ht="11.25" hidden="1" customHeight="1">
      <c r="A370" s="37"/>
      <c r="B370" s="45" t="s">
        <v>187</v>
      </c>
      <c r="C370" s="54">
        <f t="shared" si="39"/>
        <v>-11.484665972893964</v>
      </c>
      <c r="D370" s="55">
        <f t="shared" si="39"/>
        <v>6.7060014561223653</v>
      </c>
      <c r="E370" s="55">
        <f t="shared" si="39"/>
        <v>-9.2015453871324411</v>
      </c>
      <c r="F370" s="55">
        <f t="shared" si="39"/>
        <v>-6.5889558137320279</v>
      </c>
      <c r="G370" s="55">
        <f t="shared" si="39"/>
        <v>-10.592145557456348</v>
      </c>
      <c r="H370" s="55">
        <f t="shared" si="39"/>
        <v>-28.82034182331364</v>
      </c>
    </row>
    <row r="371" spans="1:8" ht="11.25" customHeight="1">
      <c r="A371" s="37"/>
      <c r="B371" s="45"/>
      <c r="C371" s="54"/>
      <c r="D371" s="55"/>
      <c r="E371" s="55"/>
      <c r="F371" s="55"/>
      <c r="G371" s="55"/>
      <c r="H371" s="55"/>
    </row>
    <row r="372" spans="1:8" ht="11.25" hidden="1" customHeight="1">
      <c r="A372" s="1202" t="s">
        <v>188</v>
      </c>
      <c r="B372" s="1203"/>
      <c r="C372" s="54">
        <f t="shared" ref="C372:H383" si="40">SUM(C161/C134*100-100)</f>
        <v>-22.34902483154633</v>
      </c>
      <c r="D372" s="55">
        <f t="shared" si="40"/>
        <v>-11.67685996643668</v>
      </c>
      <c r="E372" s="55">
        <f t="shared" si="40"/>
        <v>-21.804308300395263</v>
      </c>
      <c r="F372" s="55">
        <f t="shared" si="40"/>
        <v>-23.343010490363497</v>
      </c>
      <c r="G372" s="55">
        <f t="shared" si="40"/>
        <v>-21.066717343000832</v>
      </c>
      <c r="H372" s="55">
        <f t="shared" si="40"/>
        <v>-29.171618113642907</v>
      </c>
    </row>
    <row r="373" spans="1:8" ht="11.25" hidden="1" customHeight="1">
      <c r="A373" s="1202" t="s">
        <v>189</v>
      </c>
      <c r="B373" s="1203"/>
      <c r="C373" s="54">
        <f t="shared" si="40"/>
        <v>-2.8340412828276556</v>
      </c>
      <c r="D373" s="55">
        <f t="shared" si="40"/>
        <v>28.418950585838019</v>
      </c>
      <c r="E373" s="55">
        <f t="shared" si="40"/>
        <v>-6.0965370793858398</v>
      </c>
      <c r="F373" s="55">
        <f t="shared" si="40"/>
        <v>3.5477663230240495</v>
      </c>
      <c r="G373" s="55">
        <f t="shared" si="40"/>
        <v>-10.778138364016883</v>
      </c>
      <c r="H373" s="55">
        <f t="shared" si="40"/>
        <v>-10.597695682046393</v>
      </c>
    </row>
    <row r="374" spans="1:8" ht="11.25" hidden="1" customHeight="1">
      <c r="A374" s="1202" t="s">
        <v>190</v>
      </c>
      <c r="B374" s="1203"/>
      <c r="C374" s="54">
        <f t="shared" si="40"/>
        <v>-3.6810518454149133</v>
      </c>
      <c r="D374" s="55">
        <f t="shared" si="40"/>
        <v>11.870081135902637</v>
      </c>
      <c r="E374" s="55">
        <f t="shared" si="40"/>
        <v>-6.3632697817551502</v>
      </c>
      <c r="F374" s="55">
        <f t="shared" si="40"/>
        <v>3.1730241492880396E-2</v>
      </c>
      <c r="G374" s="55">
        <f t="shared" si="40"/>
        <v>-9.7125994861752503</v>
      </c>
      <c r="H374" s="55">
        <f t="shared" si="40"/>
        <v>-6.269351567100685</v>
      </c>
    </row>
    <row r="375" spans="1:8" ht="11.25" hidden="1" customHeight="1">
      <c r="A375" s="1202" t="s">
        <v>191</v>
      </c>
      <c r="B375" s="1203"/>
      <c r="C375" s="54">
        <f t="shared" si="40"/>
        <v>-6.6464031667213419</v>
      </c>
      <c r="D375" s="55">
        <f t="shared" si="40"/>
        <v>6.3076684473548141</v>
      </c>
      <c r="E375" s="55">
        <f t="shared" si="40"/>
        <v>-7.8989548242204251</v>
      </c>
      <c r="F375" s="55">
        <f t="shared" si="40"/>
        <v>-3.5662590960843517</v>
      </c>
      <c r="G375" s="55">
        <f t="shared" si="40"/>
        <v>-10.22155291370342</v>
      </c>
      <c r="H375" s="55">
        <f t="shared" si="40"/>
        <v>-11.978067438581874</v>
      </c>
    </row>
    <row r="376" spans="1:8" ht="11.25" hidden="1" customHeight="1">
      <c r="A376" s="1202" t="s">
        <v>192</v>
      </c>
      <c r="B376" s="1203"/>
      <c r="C376" s="54">
        <f>SUM(C165/C138*100-100)</f>
        <v>-10.304670965605069</v>
      </c>
      <c r="D376" s="55">
        <f t="shared" si="40"/>
        <v>0.82369971556278188</v>
      </c>
      <c r="E376" s="55">
        <f t="shared" si="40"/>
        <v>-10.365087698044107</v>
      </c>
      <c r="F376" s="55">
        <f t="shared" si="40"/>
        <v>-7.9724439521827293</v>
      </c>
      <c r="G376" s="55">
        <f t="shared" si="40"/>
        <v>-11.667349187211585</v>
      </c>
      <c r="H376" s="55">
        <f t="shared" si="40"/>
        <v>-17.967033359525658</v>
      </c>
    </row>
    <row r="377" spans="1:8" ht="11.25" hidden="1" customHeight="1">
      <c r="A377" s="1202" t="s">
        <v>193</v>
      </c>
      <c r="B377" s="1203"/>
      <c r="C377" s="54">
        <f t="shared" si="40"/>
        <v>-10.524068928369744</v>
      </c>
      <c r="D377" s="55">
        <f t="shared" si="40"/>
        <v>-2.2002571262128328</v>
      </c>
      <c r="E377" s="55">
        <f t="shared" si="40"/>
        <v>-9.5501798082045752</v>
      </c>
      <c r="F377" s="55">
        <f t="shared" si="40"/>
        <v>-7.7950814555895533</v>
      </c>
      <c r="G377" s="55">
        <f t="shared" si="40"/>
        <v>-10.518108296657402</v>
      </c>
      <c r="H377" s="55">
        <f t="shared" si="40"/>
        <v>-19.009786566498249</v>
      </c>
    </row>
    <row r="378" spans="1:8" ht="11.25" hidden="1" customHeight="1">
      <c r="A378" s="1202" t="s">
        <v>194</v>
      </c>
      <c r="B378" s="1203"/>
      <c r="C378" s="54">
        <f t="shared" si="40"/>
        <v>-9.6067837145522077</v>
      </c>
      <c r="D378" s="55">
        <f t="shared" si="40"/>
        <v>-2.5851656113410257</v>
      </c>
      <c r="E378" s="55">
        <f t="shared" si="40"/>
        <v>-7.9510015086677157</v>
      </c>
      <c r="F378" s="55">
        <f t="shared" si="40"/>
        <v>-6.4330490405117473</v>
      </c>
      <c r="G378" s="55">
        <f t="shared" si="40"/>
        <v>-8.7894740719458468</v>
      </c>
      <c r="H378" s="55">
        <f t="shared" si="40"/>
        <v>-18.810746297158246</v>
      </c>
    </row>
    <row r="379" spans="1:8" ht="11.25" hidden="1" customHeight="1">
      <c r="A379" s="1202" t="s">
        <v>195</v>
      </c>
      <c r="B379" s="1203"/>
      <c r="C379" s="54">
        <f t="shared" si="40"/>
        <v>-9.0396879130641423</v>
      </c>
      <c r="D379" s="55">
        <f t="shared" si="40"/>
        <v>-3.8247685950876615</v>
      </c>
      <c r="E379" s="55">
        <f t="shared" si="40"/>
        <v>-7.0269487719099857</v>
      </c>
      <c r="F379" s="55">
        <f t="shared" si="40"/>
        <v>-6.6116018498980651</v>
      </c>
      <c r="G379" s="55">
        <f t="shared" si="40"/>
        <v>-7.2562856296472376</v>
      </c>
      <c r="H379" s="55">
        <f t="shared" si="40"/>
        <v>-17.888680126662834</v>
      </c>
    </row>
    <row r="380" spans="1:8" ht="11.25" hidden="1" customHeight="1">
      <c r="A380" s="1202" t="s">
        <v>196</v>
      </c>
      <c r="B380" s="1203"/>
      <c r="C380" s="54">
        <f t="shared" si="40"/>
        <v>-9.2073901973497243</v>
      </c>
      <c r="D380" s="55">
        <f t="shared" si="40"/>
        <v>-4.2995752779957286</v>
      </c>
      <c r="E380" s="55">
        <f t="shared" si="40"/>
        <v>-7.1380688676948267</v>
      </c>
      <c r="F380" s="55">
        <f t="shared" si="40"/>
        <v>-7.3547114510209468</v>
      </c>
      <c r="G380" s="55">
        <f t="shared" si="40"/>
        <v>-7.0167859495853406</v>
      </c>
      <c r="H380" s="55">
        <f t="shared" si="40"/>
        <v>-18.026994845031695</v>
      </c>
    </row>
    <row r="381" spans="1:8" ht="11.25" hidden="1" customHeight="1">
      <c r="A381" s="1202" t="s">
        <v>197</v>
      </c>
      <c r="B381" s="1203"/>
      <c r="C381" s="54">
        <f t="shared" si="40"/>
        <v>-9.2618409972379396</v>
      </c>
      <c r="D381" s="55">
        <f t="shared" si="40"/>
        <v>-3.7104963712276771</v>
      </c>
      <c r="E381" s="55">
        <f t="shared" si="40"/>
        <v>-7.4397413316069816</v>
      </c>
      <c r="F381" s="55">
        <f t="shared" si="40"/>
        <v>-8.4792838373274293</v>
      </c>
      <c r="G381" s="55">
        <f t="shared" si="40"/>
        <v>-6.8572591570646324</v>
      </c>
      <c r="H381" s="55">
        <f t="shared" si="40"/>
        <v>-17.974754145761224</v>
      </c>
    </row>
    <row r="382" spans="1:8" ht="11.25" hidden="1" customHeight="1">
      <c r="A382" s="1202" t="s">
        <v>198</v>
      </c>
      <c r="B382" s="1203"/>
      <c r="C382" s="54">
        <f t="shared" si="40"/>
        <v>-11.655875998800084</v>
      </c>
      <c r="D382" s="55">
        <f t="shared" si="40"/>
        <v>-4.5333643806644233</v>
      </c>
      <c r="E382" s="55">
        <f t="shared" si="40"/>
        <v>-9.8341858227005616</v>
      </c>
      <c r="F382" s="55">
        <f t="shared" si="40"/>
        <v>-11.524756188276754</v>
      </c>
      <c r="G382" s="55">
        <f t="shared" si="40"/>
        <v>-8.8861224611618326</v>
      </c>
      <c r="H382" s="55">
        <f t="shared" si="40"/>
        <v>-21.523204883004183</v>
      </c>
    </row>
    <row r="383" spans="1:8" ht="11.25" hidden="1" customHeight="1">
      <c r="A383" s="1202" t="s">
        <v>199</v>
      </c>
      <c r="B383" s="1203"/>
      <c r="C383" s="54">
        <f t="shared" si="40"/>
        <v>-11.642606647121482</v>
      </c>
      <c r="D383" s="55">
        <f t="shared" si="40"/>
        <v>-3.7508165713052222</v>
      </c>
      <c r="E383" s="55">
        <f t="shared" si="40"/>
        <v>-9.7842731685313424</v>
      </c>
      <c r="F383" s="55">
        <f t="shared" si="40"/>
        <v>-11.147182344841823</v>
      </c>
      <c r="G383" s="55">
        <f t="shared" si="40"/>
        <v>-9.0230057336830072</v>
      </c>
      <c r="H383" s="55">
        <f t="shared" si="40"/>
        <v>-22.10564087735159</v>
      </c>
    </row>
    <row r="384" spans="1:8" ht="6" hidden="1" customHeight="1">
      <c r="A384" s="37"/>
      <c r="B384" s="45"/>
      <c r="C384" s="54"/>
      <c r="D384" s="55"/>
      <c r="E384" s="55"/>
      <c r="F384" s="55"/>
      <c r="G384" s="55"/>
      <c r="H384" s="55"/>
    </row>
    <row r="385" spans="1:8" ht="11.25" hidden="1" customHeight="1">
      <c r="A385" s="37">
        <v>2012</v>
      </c>
      <c r="B385" s="45"/>
      <c r="C385" s="54"/>
      <c r="D385" s="55"/>
      <c r="E385" s="55"/>
      <c r="F385" s="55"/>
      <c r="G385" s="55"/>
      <c r="H385" s="55"/>
    </row>
    <row r="386" spans="1:8" ht="11.25" hidden="1" customHeight="1">
      <c r="A386" s="37"/>
      <c r="B386" s="45" t="s">
        <v>176</v>
      </c>
      <c r="C386" s="54">
        <f t="shared" ref="C386:H397" si="41">SUM(C175/C148*100-100)</f>
        <v>44.137103547072599</v>
      </c>
      <c r="D386" s="55">
        <f t="shared" si="41"/>
        <v>65.916014499331794</v>
      </c>
      <c r="E386" s="55">
        <f t="shared" si="41"/>
        <v>41.953273205816373</v>
      </c>
      <c r="F386" s="55">
        <f t="shared" si="41"/>
        <v>59.571569965978938</v>
      </c>
      <c r="G386" s="55">
        <f t="shared" si="41"/>
        <v>33.751334341296541</v>
      </c>
      <c r="H386" s="55">
        <f t="shared" si="41"/>
        <v>35.99824077015171</v>
      </c>
    </row>
    <row r="387" spans="1:8" ht="11.25" hidden="1" customHeight="1">
      <c r="A387" s="37"/>
      <c r="B387" s="45" t="s">
        <v>177</v>
      </c>
      <c r="C387" s="54">
        <f t="shared" si="41"/>
        <v>-10.782279592372419</v>
      </c>
      <c r="D387" s="55">
        <f t="shared" si="41"/>
        <v>-40.609719671308099</v>
      </c>
      <c r="E387" s="55">
        <f t="shared" si="41"/>
        <v>-3.9652530941574042</v>
      </c>
      <c r="F387" s="55">
        <f t="shared" si="41"/>
        <v>-24.850415221684841</v>
      </c>
      <c r="G387" s="55">
        <f t="shared" si="41"/>
        <v>9.533570755934889</v>
      </c>
      <c r="H387" s="55">
        <f t="shared" si="41"/>
        <v>-4.9159331654265657</v>
      </c>
    </row>
    <row r="388" spans="1:8" ht="11.25" hidden="1" customHeight="1">
      <c r="A388" s="37"/>
      <c r="B388" s="45" t="s">
        <v>178</v>
      </c>
      <c r="C388" s="54">
        <f t="shared" si="41"/>
        <v>0.69118534533268416</v>
      </c>
      <c r="D388" s="55">
        <f t="shared" si="41"/>
        <v>6.1381320282642804</v>
      </c>
      <c r="E388" s="55">
        <f t="shared" si="41"/>
        <v>-3.8730076862414791</v>
      </c>
      <c r="F388" s="55">
        <f t="shared" si="41"/>
        <v>-10.887378330737036</v>
      </c>
      <c r="G388" s="55">
        <f t="shared" si="41"/>
        <v>0.3645345681565999</v>
      </c>
      <c r="H388" s="55">
        <f t="shared" si="41"/>
        <v>9.3033006928642692</v>
      </c>
    </row>
    <row r="389" spans="1:8" ht="11.25" hidden="1" customHeight="1">
      <c r="A389" s="37"/>
      <c r="B389" s="45" t="s">
        <v>179</v>
      </c>
      <c r="C389" s="54">
        <f t="shared" si="41"/>
        <v>1.4018443698733165</v>
      </c>
      <c r="D389" s="55">
        <f t="shared" si="41"/>
        <v>3.1631109274520099</v>
      </c>
      <c r="E389" s="55">
        <f t="shared" si="41"/>
        <v>-1.0785666350352727</v>
      </c>
      <c r="F389" s="55">
        <f t="shared" si="41"/>
        <v>-4.756472253316602</v>
      </c>
      <c r="G389" s="55">
        <f t="shared" si="41"/>
        <v>0.99176591888840449</v>
      </c>
      <c r="H389" s="55">
        <f t="shared" si="41"/>
        <v>6.9143220473692537</v>
      </c>
    </row>
    <row r="390" spans="1:8" ht="11.25" hidden="1" customHeight="1">
      <c r="A390" s="37"/>
      <c r="B390" s="45" t="s">
        <v>180</v>
      </c>
      <c r="C390" s="54">
        <f t="shared" si="41"/>
        <v>18.805488744818106</v>
      </c>
      <c r="D390" s="55">
        <f t="shared" si="41"/>
        <v>13.743835522073539</v>
      </c>
      <c r="E390" s="55">
        <f t="shared" si="41"/>
        <v>13.554641806120557</v>
      </c>
      <c r="F390" s="55">
        <f t="shared" si="41"/>
        <v>17.045630601983291</v>
      </c>
      <c r="G390" s="55">
        <f t="shared" si="41"/>
        <v>11.694517904284567</v>
      </c>
      <c r="H390" s="55">
        <f t="shared" si="41"/>
        <v>42.279178032276832</v>
      </c>
    </row>
    <row r="391" spans="1:8" ht="11.25" hidden="1" customHeight="1">
      <c r="A391" s="37"/>
      <c r="B391" s="45" t="s">
        <v>181</v>
      </c>
      <c r="C391" s="54">
        <f t="shared" si="41"/>
        <v>4.2137032675231438</v>
      </c>
      <c r="D391" s="55">
        <f t="shared" si="41"/>
        <v>11.097397430261481</v>
      </c>
      <c r="E391" s="55">
        <f t="shared" si="41"/>
        <v>0.57147017437675629</v>
      </c>
      <c r="F391" s="55">
        <f t="shared" si="41"/>
        <v>3.2541557887395811</v>
      </c>
      <c r="G391" s="55">
        <f t="shared" si="41"/>
        <v>-0.97466010652561863</v>
      </c>
      <c r="H391" s="55">
        <f t="shared" si="41"/>
        <v>8.7310975167444553</v>
      </c>
    </row>
    <row r="392" spans="1:8" ht="11.25" hidden="1" customHeight="1">
      <c r="A392" s="37"/>
      <c r="B392" s="45" t="s">
        <v>182</v>
      </c>
      <c r="C392" s="54">
        <f t="shared" si="41"/>
        <v>0.49350559684432938</v>
      </c>
      <c r="D392" s="55">
        <f t="shared" si="41"/>
        <v>1.2796846660402679</v>
      </c>
      <c r="E392" s="55">
        <f t="shared" si="41"/>
        <v>-1.2839818321113512</v>
      </c>
      <c r="F392" s="55">
        <f t="shared" si="41"/>
        <v>-1.6561429121074696</v>
      </c>
      <c r="G392" s="55">
        <f t="shared" si="41"/>
        <v>-1.0761051531131329</v>
      </c>
      <c r="H392" s="55">
        <f t="shared" si="41"/>
        <v>4.5240609584559053</v>
      </c>
    </row>
    <row r="393" spans="1:8" ht="11.25" hidden="1" customHeight="1">
      <c r="A393" s="37"/>
      <c r="B393" s="45" t="s">
        <v>183</v>
      </c>
      <c r="C393" s="54">
        <f t="shared" si="41"/>
        <v>-10.067800919177628</v>
      </c>
      <c r="D393" s="55">
        <f t="shared" si="41"/>
        <v>-3.5751169461143064</v>
      </c>
      <c r="E393" s="55">
        <f t="shared" si="41"/>
        <v>-7.8315819584041293</v>
      </c>
      <c r="F393" s="55">
        <f t="shared" si="41"/>
        <v>9.9578725219278965</v>
      </c>
      <c r="G393" s="55">
        <f t="shared" si="41"/>
        <v>-16.679880088822344</v>
      </c>
      <c r="H393" s="55">
        <f t="shared" si="41"/>
        <v>-21.581405851632269</v>
      </c>
    </row>
    <row r="394" spans="1:8" ht="11.25" hidden="1" customHeight="1">
      <c r="A394" s="37"/>
      <c r="B394" s="45" t="s">
        <v>184</v>
      </c>
      <c r="C394" s="54">
        <f t="shared" si="41"/>
        <v>-5.5622087483531004</v>
      </c>
      <c r="D394" s="55">
        <f t="shared" si="41"/>
        <v>-0.97300960697165806</v>
      </c>
      <c r="E394" s="55">
        <f t="shared" si="41"/>
        <v>-6.3807938458421773</v>
      </c>
      <c r="F394" s="55">
        <f t="shared" si="41"/>
        <v>5.4653869910201109</v>
      </c>
      <c r="G394" s="55">
        <f t="shared" si="41"/>
        <v>-12.777266388156022</v>
      </c>
      <c r="H394" s="55">
        <f t="shared" si="41"/>
        <v>-7.2883206294566065</v>
      </c>
    </row>
    <row r="395" spans="1:8" ht="11.25" hidden="1" customHeight="1">
      <c r="A395" s="37"/>
      <c r="B395" s="45" t="s">
        <v>185</v>
      </c>
      <c r="C395" s="54">
        <f t="shared" si="41"/>
        <v>9.9606856979506802</v>
      </c>
      <c r="D395" s="55">
        <f t="shared" si="41"/>
        <v>8.8066270774095727</v>
      </c>
      <c r="E395" s="55">
        <f t="shared" si="41"/>
        <v>9.1399891251505494</v>
      </c>
      <c r="F395" s="55">
        <f t="shared" si="41"/>
        <v>22.548897106984157</v>
      </c>
      <c r="G395" s="55">
        <f t="shared" si="41"/>
        <v>2.3486060606060448</v>
      </c>
      <c r="H395" s="55">
        <f t="shared" si="41"/>
        <v>13.397828371825852</v>
      </c>
    </row>
    <row r="396" spans="1:8" ht="11.25" hidden="1" customHeight="1">
      <c r="A396" s="37"/>
      <c r="B396" s="45" t="s">
        <v>186</v>
      </c>
      <c r="C396" s="54">
        <f t="shared" si="41"/>
        <v>40.490716756576177</v>
      </c>
      <c r="D396" s="55">
        <f t="shared" si="41"/>
        <v>19.392310161408659</v>
      </c>
      <c r="E396" s="55">
        <f t="shared" si="41"/>
        <v>37.415546296810334</v>
      </c>
      <c r="F396" s="55">
        <f t="shared" si="41"/>
        <v>60.931188016630472</v>
      </c>
      <c r="G396" s="55">
        <f t="shared" si="41"/>
        <v>26.275595725886262</v>
      </c>
      <c r="H396" s="55">
        <f t="shared" si="41"/>
        <v>81.304136725577763</v>
      </c>
    </row>
    <row r="397" spans="1:8" ht="11.25" hidden="1" customHeight="1">
      <c r="A397" s="37"/>
      <c r="B397" s="45" t="s">
        <v>187</v>
      </c>
      <c r="C397" s="54">
        <f t="shared" si="41"/>
        <v>4.0922307838684873</v>
      </c>
      <c r="D397" s="55">
        <f t="shared" si="41"/>
        <v>-1.6603188160750193</v>
      </c>
      <c r="E397" s="55">
        <f t="shared" si="41"/>
        <v>5.816308175036113</v>
      </c>
      <c r="F397" s="55">
        <f t="shared" si="41"/>
        <v>5.8710401593759229</v>
      </c>
      <c r="G397" s="55">
        <f t="shared" si="41"/>
        <v>5.785871666147969</v>
      </c>
      <c r="H397" s="55">
        <f t="shared" si="41"/>
        <v>4.1848071040190291</v>
      </c>
    </row>
    <row r="398" spans="1:8" ht="6" hidden="1" customHeight="1">
      <c r="A398" s="37"/>
      <c r="B398" s="45"/>
      <c r="C398" s="54"/>
      <c r="D398" s="55"/>
      <c r="E398" s="55"/>
      <c r="F398" s="55"/>
      <c r="G398" s="55"/>
      <c r="H398" s="55"/>
    </row>
    <row r="399" spans="1:8" ht="11.25" hidden="1" customHeight="1">
      <c r="A399" s="1202" t="s">
        <v>188</v>
      </c>
      <c r="B399" s="1203"/>
      <c r="C399" s="54">
        <f t="shared" ref="C399:H410" si="42">SUM(C188/C161*100-100)</f>
        <v>44.137103547072599</v>
      </c>
      <c r="D399" s="55">
        <f t="shared" si="42"/>
        <v>65.916014499331794</v>
      </c>
      <c r="E399" s="55">
        <f t="shared" si="42"/>
        <v>41.953273205816373</v>
      </c>
      <c r="F399" s="55">
        <f t="shared" si="42"/>
        <v>59.571569965978938</v>
      </c>
      <c r="G399" s="55">
        <f t="shared" si="42"/>
        <v>33.751334341296541</v>
      </c>
      <c r="H399" s="55">
        <f t="shared" si="42"/>
        <v>35.99824077015171</v>
      </c>
    </row>
    <row r="400" spans="1:8" ht="11.25" hidden="1" customHeight="1">
      <c r="A400" s="1202" t="s">
        <v>189</v>
      </c>
      <c r="B400" s="1203"/>
      <c r="C400" s="54">
        <f t="shared" si="42"/>
        <v>12.409553717778053</v>
      </c>
      <c r="D400" s="55">
        <f t="shared" si="42"/>
        <v>-0.57678637165672342</v>
      </c>
      <c r="E400" s="55">
        <f t="shared" si="42"/>
        <v>15.787442357234681</v>
      </c>
      <c r="F400" s="55">
        <f t="shared" si="42"/>
        <v>7.1620279469637609</v>
      </c>
      <c r="G400" s="55">
        <f t="shared" si="42"/>
        <v>20.646734205064092</v>
      </c>
      <c r="H400" s="55">
        <f t="shared" si="42"/>
        <v>12.902249434109265</v>
      </c>
    </row>
    <row r="401" spans="1:8" ht="11.25" hidden="1" customHeight="1">
      <c r="A401" s="1202" t="s">
        <v>190</v>
      </c>
      <c r="B401" s="1203"/>
      <c r="C401" s="54">
        <f t="shared" si="42"/>
        <v>7.4911580344711837</v>
      </c>
      <c r="D401" s="55">
        <f t="shared" si="42"/>
        <v>2.3015958637908653</v>
      </c>
      <c r="E401" s="55">
        <f t="shared" si="42"/>
        <v>7.5124294664609579</v>
      </c>
      <c r="F401" s="55">
        <f t="shared" si="42"/>
        <v>-0.62960264049037562</v>
      </c>
      <c r="G401" s="55">
        <f t="shared" si="42"/>
        <v>12.236983201827002</v>
      </c>
      <c r="H401" s="55">
        <f t="shared" si="42"/>
        <v>11.428248313857267</v>
      </c>
    </row>
    <row r="402" spans="1:8" ht="11.25" hidden="1" customHeight="1">
      <c r="A402" s="1202" t="s">
        <v>191</v>
      </c>
      <c r="B402" s="1203"/>
      <c r="C402" s="54">
        <f t="shared" si="42"/>
        <v>5.9153803020743965</v>
      </c>
      <c r="D402" s="55">
        <f t="shared" si="42"/>
        <v>2.5469465721861866</v>
      </c>
      <c r="E402" s="55">
        <f t="shared" si="42"/>
        <v>5.3201310982432091</v>
      </c>
      <c r="F402" s="55">
        <f t="shared" si="42"/>
        <v>-1.6676351525467936</v>
      </c>
      <c r="G402" s="55">
        <f t="shared" si="42"/>
        <v>9.3436974519177198</v>
      </c>
      <c r="H402" s="55">
        <f t="shared" si="42"/>
        <v>10.309847054878915</v>
      </c>
    </row>
    <row r="403" spans="1:8" ht="11.25" hidden="1" customHeight="1">
      <c r="A403" s="1202" t="s">
        <v>192</v>
      </c>
      <c r="B403" s="1203"/>
      <c r="C403" s="54">
        <f t="shared" si="42"/>
        <v>8.4635859395736759</v>
      </c>
      <c r="D403" s="55">
        <f t="shared" si="42"/>
        <v>5.0444152367461044</v>
      </c>
      <c r="E403" s="55">
        <f t="shared" si="42"/>
        <v>6.9618906339917288</v>
      </c>
      <c r="F403" s="55">
        <f t="shared" si="42"/>
        <v>1.9164929660321519</v>
      </c>
      <c r="G403" s="55">
        <f t="shared" si="42"/>
        <v>9.8228532706505121</v>
      </c>
      <c r="H403" s="55">
        <f t="shared" si="42"/>
        <v>15.77246459032051</v>
      </c>
    </row>
    <row r="404" spans="1:8" ht="11.25" hidden="1" customHeight="1">
      <c r="A404" s="1202" t="s">
        <v>193</v>
      </c>
      <c r="B404" s="1203"/>
      <c r="C404" s="54">
        <f t="shared" si="42"/>
        <v>7.684326387365445</v>
      </c>
      <c r="D404" s="55">
        <f t="shared" si="42"/>
        <v>6.1615435664976701</v>
      </c>
      <c r="E404" s="55">
        <f t="shared" si="42"/>
        <v>5.7932424258822834</v>
      </c>
      <c r="F404" s="55">
        <f t="shared" si="42"/>
        <v>2.1631922232038079</v>
      </c>
      <c r="G404" s="55">
        <f t="shared" si="42"/>
        <v>7.8577799030056639</v>
      </c>
      <c r="H404" s="55">
        <f t="shared" si="42"/>
        <v>14.478760602284197</v>
      </c>
    </row>
    <row r="405" spans="1:8" ht="11.25" hidden="1" customHeight="1">
      <c r="A405" s="1202" t="s">
        <v>194</v>
      </c>
      <c r="B405" s="1203"/>
      <c r="C405" s="54">
        <f t="shared" si="42"/>
        <v>6.5020751924193263</v>
      </c>
      <c r="D405" s="55">
        <f t="shared" si="42"/>
        <v>5.3345293768813207</v>
      </c>
      <c r="E405" s="55">
        <f t="shared" si="42"/>
        <v>4.6610417584084729</v>
      </c>
      <c r="F405" s="55">
        <f t="shared" si="42"/>
        <v>1.5580812799518924</v>
      </c>
      <c r="G405" s="55">
        <f t="shared" si="42"/>
        <v>6.4207292330317358</v>
      </c>
      <c r="H405" s="55">
        <f t="shared" si="42"/>
        <v>12.759069909111261</v>
      </c>
    </row>
    <row r="406" spans="1:8" ht="11.25" hidden="1" customHeight="1">
      <c r="A406" s="1202" t="s">
        <v>195</v>
      </c>
      <c r="B406" s="1203"/>
      <c r="C406" s="54">
        <f t="shared" si="42"/>
        <v>4.2201514741107644</v>
      </c>
      <c r="D406" s="55">
        <f t="shared" si="42"/>
        <v>4.0357661515681968</v>
      </c>
      <c r="E406" s="55">
        <f t="shared" si="42"/>
        <v>2.9984778463350636</v>
      </c>
      <c r="F406" s="55">
        <f t="shared" si="42"/>
        <v>2.5955223064518549</v>
      </c>
      <c r="G406" s="55">
        <f t="shared" si="42"/>
        <v>3.2231055117251088</v>
      </c>
      <c r="H406" s="55">
        <f t="shared" si="42"/>
        <v>7.8207390993028696</v>
      </c>
    </row>
    <row r="407" spans="1:8" ht="11.25" hidden="1" customHeight="1">
      <c r="A407" s="1202" t="s">
        <v>196</v>
      </c>
      <c r="B407" s="1203"/>
      <c r="C407" s="54">
        <f t="shared" si="42"/>
        <v>3.0739075885104512</v>
      </c>
      <c r="D407" s="55">
        <f t="shared" si="42"/>
        <v>3.4448708321260995</v>
      </c>
      <c r="E407" s="55">
        <f t="shared" si="42"/>
        <v>1.8894316647136264</v>
      </c>
      <c r="F407" s="55">
        <f t="shared" si="42"/>
        <v>2.9287568608689014</v>
      </c>
      <c r="G407" s="55">
        <f t="shared" si="42"/>
        <v>1.3122304344881996</v>
      </c>
      <c r="H407" s="55">
        <f t="shared" si="42"/>
        <v>6.106579771470507</v>
      </c>
    </row>
    <row r="408" spans="1:8" ht="11.25" hidden="1" customHeight="1">
      <c r="A408" s="1202" t="s">
        <v>197</v>
      </c>
      <c r="B408" s="1203"/>
      <c r="C408" s="54">
        <f t="shared" si="42"/>
        <v>3.7948662185776101</v>
      </c>
      <c r="D408" s="55">
        <f t="shared" si="42"/>
        <v>4.0283237720612846</v>
      </c>
      <c r="E408" s="55">
        <f t="shared" si="42"/>
        <v>2.6447807537008003</v>
      </c>
      <c r="F408" s="55">
        <f t="shared" si="42"/>
        <v>4.8651160144885779</v>
      </c>
      <c r="G408" s="55">
        <f t="shared" si="42"/>
        <v>1.4233255974518642</v>
      </c>
      <c r="H408" s="55">
        <f t="shared" si="42"/>
        <v>6.8540921952540828</v>
      </c>
    </row>
    <row r="409" spans="1:8" ht="11.25" hidden="1" customHeight="1">
      <c r="A409" s="1202" t="s">
        <v>198</v>
      </c>
      <c r="B409" s="1203"/>
      <c r="C409" s="54">
        <f t="shared" si="42"/>
        <v>6.474145167150553</v>
      </c>
      <c r="D409" s="55">
        <f t="shared" si="42"/>
        <v>5.4241352695383398</v>
      </c>
      <c r="E409" s="55">
        <f t="shared" si="42"/>
        <v>5.1664934227032973</v>
      </c>
      <c r="F409" s="55">
        <f t="shared" si="42"/>
        <v>8.5734300843579518</v>
      </c>
      <c r="G409" s="55">
        <f t="shared" si="42"/>
        <v>3.3120434321667602</v>
      </c>
      <c r="H409" s="55">
        <f t="shared" si="42"/>
        <v>11.192380654187502</v>
      </c>
    </row>
    <row r="410" spans="1:8" ht="11.25" hidden="1" customHeight="1">
      <c r="A410" s="1202" t="s">
        <v>199</v>
      </c>
      <c r="B410" s="1203"/>
      <c r="C410" s="54">
        <f t="shared" si="42"/>
        <v>6.2892088197900478</v>
      </c>
      <c r="D410" s="55">
        <f t="shared" si="42"/>
        <v>4.8772864803210467</v>
      </c>
      <c r="E410" s="55">
        <f t="shared" si="42"/>
        <v>5.2180922093366178</v>
      </c>
      <c r="F410" s="55">
        <f t="shared" si="42"/>
        <v>8.3561002497002193</v>
      </c>
      <c r="G410" s="55">
        <f t="shared" si="42"/>
        <v>3.5071083206035496</v>
      </c>
      <c r="H410" s="55">
        <f t="shared" si="42"/>
        <v>10.681271965061015</v>
      </c>
    </row>
    <row r="411" spans="1:8" ht="8.1" hidden="1" customHeight="1">
      <c r="A411" s="50"/>
      <c r="B411" s="51"/>
      <c r="C411" s="54"/>
      <c r="D411" s="55"/>
      <c r="E411" s="55"/>
      <c r="F411" s="55"/>
      <c r="G411" s="55"/>
      <c r="H411" s="55"/>
    </row>
    <row r="412" spans="1:8" ht="11.25" customHeight="1">
      <c r="A412" s="37">
        <v>2013</v>
      </c>
      <c r="B412" s="45"/>
      <c r="C412" s="54"/>
      <c r="D412" s="55"/>
      <c r="E412" s="55"/>
      <c r="F412" s="55"/>
      <c r="G412" s="55"/>
      <c r="H412" s="55"/>
    </row>
    <row r="413" spans="1:8" ht="11.25" hidden="1" customHeight="1">
      <c r="A413" s="37"/>
      <c r="B413" s="45" t="s">
        <v>176</v>
      </c>
      <c r="C413" s="54">
        <f t="shared" ref="C413:H424" si="43">SUM(C202/C175*100-100)</f>
        <v>2.2797925206478453</v>
      </c>
      <c r="D413" s="55">
        <f t="shared" si="43"/>
        <v>-9.5076255939005421</v>
      </c>
      <c r="E413" s="55">
        <f t="shared" si="43"/>
        <v>3.2557380995280596</v>
      </c>
      <c r="F413" s="55">
        <f t="shared" si="43"/>
        <v>1.9907219969645098</v>
      </c>
      <c r="G413" s="55">
        <f t="shared" si="43"/>
        <v>3.9583347179667783</v>
      </c>
      <c r="H413" s="55">
        <f t="shared" si="43"/>
        <v>8.7905737214037742</v>
      </c>
    </row>
    <row r="414" spans="1:8" ht="11.25" hidden="1" customHeight="1">
      <c r="A414" s="37"/>
      <c r="B414" s="45" t="s">
        <v>177</v>
      </c>
      <c r="C414" s="54">
        <f t="shared" si="43"/>
        <v>17.184435186607885</v>
      </c>
      <c r="D414" s="55">
        <f t="shared" si="43"/>
        <v>58.550773023781403</v>
      </c>
      <c r="E414" s="55">
        <f t="shared" si="43"/>
        <v>13.15955623703438</v>
      </c>
      <c r="F414" s="55">
        <f t="shared" si="43"/>
        <v>27.803537362175447</v>
      </c>
      <c r="G414" s="55">
        <f t="shared" si="43"/>
        <v>6.6657910705252448</v>
      </c>
      <c r="H414" s="55">
        <f t="shared" si="43"/>
        <v>7.0527879747079396</v>
      </c>
    </row>
    <row r="415" spans="1:8" ht="11.25" hidden="1" customHeight="1">
      <c r="A415" s="37"/>
      <c r="B415" s="45" t="s">
        <v>178</v>
      </c>
      <c r="C415" s="54">
        <f t="shared" si="43"/>
        <v>-6.0658270329284392</v>
      </c>
      <c r="D415" s="55">
        <f t="shared" si="43"/>
        <v>-12.590627992081224</v>
      </c>
      <c r="E415" s="55">
        <f t="shared" si="43"/>
        <v>-1.1543858851956799</v>
      </c>
      <c r="F415" s="55">
        <f t="shared" si="43"/>
        <v>4.3788131090723112</v>
      </c>
      <c r="G415" s="55">
        <f t="shared" si="43"/>
        <v>-4.1223631254276683</v>
      </c>
      <c r="H415" s="55">
        <f t="shared" si="43"/>
        <v>-13.264158858028594</v>
      </c>
    </row>
    <row r="416" spans="1:8" ht="11.25" hidden="1" customHeight="1">
      <c r="A416" s="37"/>
      <c r="B416" s="45" t="s">
        <v>179</v>
      </c>
      <c r="C416" s="54">
        <f t="shared" si="43"/>
        <v>9.8693186295355559</v>
      </c>
      <c r="D416" s="55">
        <f t="shared" si="43"/>
        <v>2.9631713978316725</v>
      </c>
      <c r="E416" s="55">
        <f t="shared" si="43"/>
        <v>13.885715410916788</v>
      </c>
      <c r="F416" s="55">
        <f t="shared" si="43"/>
        <v>13.911298530713154</v>
      </c>
      <c r="G416" s="55">
        <f t="shared" si="43"/>
        <v>13.872134073407992</v>
      </c>
      <c r="H416" s="55">
        <f t="shared" si="43"/>
        <v>5.3575340198256214</v>
      </c>
    </row>
    <row r="417" spans="1:8" ht="11.25" hidden="1" customHeight="1">
      <c r="A417" s="37"/>
      <c r="B417" s="45" t="s">
        <v>180</v>
      </c>
      <c r="C417" s="54">
        <f t="shared" si="43"/>
        <v>3.5774079257272433</v>
      </c>
      <c r="D417" s="55">
        <f t="shared" si="43"/>
        <v>-1.2423291412708863</v>
      </c>
      <c r="E417" s="55">
        <f t="shared" si="43"/>
        <v>6.8169169917476609</v>
      </c>
      <c r="F417" s="55">
        <f t="shared" si="43"/>
        <v>4.967371081058559</v>
      </c>
      <c r="G417" s="55">
        <f t="shared" si="43"/>
        <v>7.8496353141590731</v>
      </c>
      <c r="H417" s="55">
        <f t="shared" si="43"/>
        <v>-0.82203188731536159</v>
      </c>
    </row>
    <row r="418" spans="1:8" ht="11.25" hidden="1" customHeight="1">
      <c r="A418" s="37"/>
      <c r="B418" s="45" t="s">
        <v>181</v>
      </c>
      <c r="C418" s="54">
        <f t="shared" si="43"/>
        <v>-10.484726871167751</v>
      </c>
      <c r="D418" s="55">
        <f t="shared" si="43"/>
        <v>-15.491625836840299</v>
      </c>
      <c r="E418" s="55">
        <f t="shared" si="43"/>
        <v>-8.5516336284703414</v>
      </c>
      <c r="F418" s="55">
        <f t="shared" si="43"/>
        <v>-12.430601658183789</v>
      </c>
      <c r="G418" s="55">
        <f t="shared" si="43"/>
        <v>-6.2205722757724828</v>
      </c>
      <c r="H418" s="55">
        <f t="shared" si="43"/>
        <v>-11.19322396944311</v>
      </c>
    </row>
    <row r="419" spans="1:8" ht="11.25" hidden="1" customHeight="1">
      <c r="A419" s="37"/>
      <c r="B419" s="45" t="s">
        <v>182</v>
      </c>
      <c r="C419" s="54">
        <f t="shared" si="43"/>
        <v>-2.7279531552466949</v>
      </c>
      <c r="D419" s="55">
        <f t="shared" si="43"/>
        <v>-0.4378867757928333</v>
      </c>
      <c r="E419" s="55">
        <f t="shared" si="43"/>
        <v>-1.635515312243399</v>
      </c>
      <c r="F419" s="55">
        <f t="shared" si="43"/>
        <v>-1.892032311347279</v>
      </c>
      <c r="G419" s="55">
        <f t="shared" si="43"/>
        <v>-1.4930736616308877</v>
      </c>
      <c r="H419" s="55">
        <f t="shared" si="43"/>
        <v>-7.328042229831496</v>
      </c>
    </row>
    <row r="420" spans="1:8" ht="11.25" hidden="1" customHeight="1">
      <c r="A420" s="37"/>
      <c r="B420" s="45" t="s">
        <v>183</v>
      </c>
      <c r="C420" s="54">
        <f t="shared" si="43"/>
        <v>5.0167746014569303</v>
      </c>
      <c r="D420" s="55">
        <f t="shared" si="43"/>
        <v>5.718008744545017</v>
      </c>
      <c r="E420" s="55">
        <f t="shared" si="43"/>
        <v>4.655149108351452</v>
      </c>
      <c r="F420" s="55">
        <f t="shared" si="43"/>
        <v>3.1954947104464964</v>
      </c>
      <c r="G420" s="55">
        <f t="shared" si="43"/>
        <v>5.6132772559617621</v>
      </c>
      <c r="H420" s="55">
        <f t="shared" si="43"/>
        <v>5.3699342838073392</v>
      </c>
    </row>
    <row r="421" spans="1:8" ht="11.25" customHeight="1">
      <c r="A421" s="37"/>
      <c r="B421" s="45" t="s">
        <v>184</v>
      </c>
      <c r="C421" s="54">
        <f t="shared" si="43"/>
        <v>2.7265927368705718</v>
      </c>
      <c r="D421" s="55">
        <f t="shared" si="43"/>
        <v>5.6274991995299644</v>
      </c>
      <c r="E421" s="55">
        <f t="shared" si="43"/>
        <v>2.0541197502154773</v>
      </c>
      <c r="F421" s="55">
        <f t="shared" si="43"/>
        <v>-9.227652282034299</v>
      </c>
      <c r="G421" s="55">
        <f t="shared" si="43"/>
        <v>9.4199169724168854</v>
      </c>
      <c r="H421" s="55">
        <f t="shared" si="43"/>
        <v>1.9341847310655425</v>
      </c>
    </row>
    <row r="422" spans="1:8" ht="11.25" customHeight="1">
      <c r="A422" s="37"/>
      <c r="B422" s="45" t="s">
        <v>185</v>
      </c>
      <c r="C422" s="54">
        <f t="shared" si="43"/>
        <v>4.5917928427794692</v>
      </c>
      <c r="D422" s="55">
        <f t="shared" si="43"/>
        <v>4.0107385323009339</v>
      </c>
      <c r="E422" s="55">
        <f t="shared" si="43"/>
        <v>3.506009828790809</v>
      </c>
      <c r="F422" s="55">
        <f t="shared" si="43"/>
        <v>-2.4882877541908499</v>
      </c>
      <c r="G422" s="55">
        <f t="shared" si="43"/>
        <v>7.1412289262004833</v>
      </c>
      <c r="H422" s="55">
        <f t="shared" si="43"/>
        <v>8.1221976246179679</v>
      </c>
    </row>
    <row r="423" spans="1:8" ht="11.25" customHeight="1">
      <c r="A423" s="37"/>
      <c r="B423" s="45" t="s">
        <v>186</v>
      </c>
      <c r="C423" s="54">
        <f t="shared" si="43"/>
        <v>7.2071216861723713</v>
      </c>
      <c r="D423" s="55">
        <f t="shared" si="43"/>
        <v>3.9284942721096172E-2</v>
      </c>
      <c r="E423" s="55">
        <f t="shared" si="43"/>
        <v>6.6934322167508213</v>
      </c>
      <c r="F423" s="55">
        <f t="shared" si="43"/>
        <v>0.56802311428623398</v>
      </c>
      <c r="G423" s="55">
        <f t="shared" si="43"/>
        <v>10.39156346117278</v>
      </c>
      <c r="H423" s="55">
        <f t="shared" si="43"/>
        <v>15.267096305976736</v>
      </c>
    </row>
    <row r="424" spans="1:8" ht="11.25" customHeight="1">
      <c r="A424" s="37"/>
      <c r="B424" s="45" t="s">
        <v>187</v>
      </c>
      <c r="C424" s="54">
        <f t="shared" si="43"/>
        <v>4.5665893079993083</v>
      </c>
      <c r="D424" s="55">
        <f t="shared" si="43"/>
        <v>5.3515123622478029</v>
      </c>
      <c r="E424" s="55">
        <f t="shared" si="43"/>
        <v>4.0911764336690339</v>
      </c>
      <c r="F424" s="55">
        <f t="shared" si="43"/>
        <v>-0.35028862771687841</v>
      </c>
      <c r="G424" s="55">
        <f t="shared" si="43"/>
        <v>6.5630679318760912</v>
      </c>
      <c r="H424" s="55">
        <f t="shared" si="43"/>
        <v>5.378463267839706</v>
      </c>
    </row>
    <row r="425" spans="1:8" ht="8.1" customHeight="1">
      <c r="A425" s="37"/>
      <c r="B425" s="45"/>
      <c r="C425" s="54"/>
      <c r="D425" s="55"/>
      <c r="E425" s="55"/>
      <c r="F425" s="55"/>
      <c r="G425" s="55"/>
      <c r="H425" s="55"/>
    </row>
    <row r="426" spans="1:8" ht="11.25" hidden="1" customHeight="1">
      <c r="A426" s="1202" t="s">
        <v>188</v>
      </c>
      <c r="B426" s="1203"/>
      <c r="C426" s="54">
        <f t="shared" ref="C426:H437" si="44">SUM(C215/C188*100-100)</f>
        <v>2.2797925206478453</v>
      </c>
      <c r="D426" s="55">
        <f t="shared" si="44"/>
        <v>-9.5076255939005421</v>
      </c>
      <c r="E426" s="55">
        <f t="shared" si="44"/>
        <v>3.2557380995280596</v>
      </c>
      <c r="F426" s="55">
        <f t="shared" si="44"/>
        <v>1.9907219969645098</v>
      </c>
      <c r="G426" s="55">
        <f t="shared" si="44"/>
        <v>3.9583347179667783</v>
      </c>
      <c r="H426" s="55">
        <f t="shared" si="44"/>
        <v>8.7905737214037742</v>
      </c>
    </row>
    <row r="427" spans="1:8" ht="11.25" hidden="1" customHeight="1">
      <c r="A427" s="1202" t="s">
        <v>189</v>
      </c>
      <c r="B427" s="1203"/>
      <c r="C427" s="54">
        <f t="shared" si="44"/>
        <v>9.1138771344938334</v>
      </c>
      <c r="D427" s="55">
        <f t="shared" si="44"/>
        <v>15.868738439244098</v>
      </c>
      <c r="E427" s="55">
        <f t="shared" si="44"/>
        <v>7.9364960133015927</v>
      </c>
      <c r="F427" s="55">
        <f t="shared" si="44"/>
        <v>13.228380772949208</v>
      </c>
      <c r="G427" s="55">
        <f t="shared" si="44"/>
        <v>5.2884303821863767</v>
      </c>
      <c r="H427" s="55">
        <f t="shared" si="44"/>
        <v>7.9644136424493723</v>
      </c>
    </row>
    <row r="428" spans="1:8" ht="11.25" hidden="1" customHeight="1">
      <c r="A428" s="1202" t="s">
        <v>190</v>
      </c>
      <c r="B428" s="1203"/>
      <c r="C428" s="54">
        <f t="shared" si="44"/>
        <v>3.1457462612940645</v>
      </c>
      <c r="D428" s="55">
        <f t="shared" si="44"/>
        <v>3.211994755529048</v>
      </c>
      <c r="E428" s="55">
        <f t="shared" si="44"/>
        <v>4.5153790836966152</v>
      </c>
      <c r="F428" s="55">
        <f t="shared" si="44"/>
        <v>9.8025202181681408</v>
      </c>
      <c r="G428" s="55">
        <f t="shared" si="44"/>
        <v>1.7991279072344213</v>
      </c>
      <c r="H428" s="55">
        <f t="shared" si="44"/>
        <v>-0.56424863276289727</v>
      </c>
    </row>
    <row r="429" spans="1:8" ht="11.25" hidden="1" customHeight="1">
      <c r="A429" s="1202" t="s">
        <v>191</v>
      </c>
      <c r="B429" s="1203"/>
      <c r="C429" s="54">
        <f t="shared" si="44"/>
        <v>4.8115104521252903</v>
      </c>
      <c r="D429" s="55">
        <f t="shared" si="44"/>
        <v>3.1407066155181695</v>
      </c>
      <c r="E429" s="55">
        <f t="shared" si="44"/>
        <v>6.7612786301874337</v>
      </c>
      <c r="F429" s="55">
        <f t="shared" si="44"/>
        <v>10.803538265212225</v>
      </c>
      <c r="G429" s="55">
        <f t="shared" si="44"/>
        <v>4.6681316174180836</v>
      </c>
      <c r="H429" s="55">
        <f t="shared" si="44"/>
        <v>0.85780918404945794</v>
      </c>
    </row>
    <row r="430" spans="1:8" ht="11.25" hidden="1" customHeight="1">
      <c r="A430" s="1202" t="s">
        <v>192</v>
      </c>
      <c r="B430" s="1203"/>
      <c r="C430" s="54">
        <f t="shared" si="44"/>
        <v>4.5442826195948811</v>
      </c>
      <c r="D430" s="55">
        <f t="shared" si="44"/>
        <v>2.0821049042286859</v>
      </c>
      <c r="E430" s="55">
        <f t="shared" si="44"/>
        <v>6.7730552838217477</v>
      </c>
      <c r="F430" s="55">
        <f t="shared" si="44"/>
        <v>9.5198120808156546</v>
      </c>
      <c r="G430" s="55">
        <f t="shared" si="44"/>
        <v>5.3276529891555811</v>
      </c>
      <c r="H430" s="55">
        <f t="shared" si="44"/>
        <v>0.50505553843352402</v>
      </c>
    </row>
    <row r="431" spans="1:8" ht="11.25" hidden="1" customHeight="1">
      <c r="A431" s="1202" t="s">
        <v>193</v>
      </c>
      <c r="B431" s="1203"/>
      <c r="C431" s="54">
        <f t="shared" si="44"/>
        <v>1.8773755289297753</v>
      </c>
      <c r="D431" s="55">
        <f t="shared" si="44"/>
        <v>-1.3120706240901683</v>
      </c>
      <c r="E431" s="55">
        <f t="shared" si="44"/>
        <v>4.1088793435026076</v>
      </c>
      <c r="F431" s="55">
        <f t="shared" si="44"/>
        <v>5.428364597759014</v>
      </c>
      <c r="G431" s="55">
        <f t="shared" si="44"/>
        <v>3.3980625844201455</v>
      </c>
      <c r="H431" s="55">
        <f t="shared" si="44"/>
        <v>-1.5363476015359367</v>
      </c>
    </row>
    <row r="432" spans="1:8" ht="11.25" hidden="1" customHeight="1">
      <c r="A432" s="1202" t="s">
        <v>194</v>
      </c>
      <c r="B432" s="1203"/>
      <c r="C432" s="54">
        <f t="shared" si="44"/>
        <v>1.1629255069930338</v>
      </c>
      <c r="D432" s="55">
        <f t="shared" si="44"/>
        <v>-1.1696797691826788</v>
      </c>
      <c r="E432" s="55">
        <f t="shared" si="44"/>
        <v>3.2421025113977748</v>
      </c>
      <c r="F432" s="55">
        <f t="shared" si="44"/>
        <v>4.305274447908829</v>
      </c>
      <c r="G432" s="55">
        <f t="shared" si="44"/>
        <v>2.6667274161979577</v>
      </c>
      <c r="H432" s="55">
        <f t="shared" si="44"/>
        <v>-2.4638021274346187</v>
      </c>
    </row>
    <row r="433" spans="1:8" ht="11.25" hidden="1" customHeight="1">
      <c r="A433" s="1202" t="s">
        <v>195</v>
      </c>
      <c r="B433" s="1203"/>
      <c r="C433" s="54">
        <f t="shared" si="44"/>
        <v>1.6208987226089278</v>
      </c>
      <c r="D433" s="55">
        <f t="shared" si="44"/>
        <v>-0.23910886838130807</v>
      </c>
      <c r="E433" s="55">
        <f t="shared" si="44"/>
        <v>3.4103825103662047</v>
      </c>
      <c r="F433" s="55">
        <f t="shared" si="44"/>
        <v>4.1583717950589971</v>
      </c>
      <c r="G433" s="55">
        <f t="shared" si="44"/>
        <v>2.9959508031652149</v>
      </c>
      <c r="H433" s="55">
        <f t="shared" si="44"/>
        <v>-1.6444707756130441</v>
      </c>
    </row>
    <row r="434" spans="1:8" ht="11.25" hidden="1" customHeight="1">
      <c r="A434" s="1202" t="s">
        <v>196</v>
      </c>
      <c r="B434" s="1203"/>
      <c r="C434" s="54">
        <f t="shared" si="44"/>
        <v>1.7396027406728791</v>
      </c>
      <c r="D434" s="55">
        <f t="shared" si="44"/>
        <v>0.42342892170326252</v>
      </c>
      <c r="E434" s="55">
        <f t="shared" si="44"/>
        <v>3.263029108656383</v>
      </c>
      <c r="F434" s="55">
        <f t="shared" si="44"/>
        <v>2.5657471438104551</v>
      </c>
      <c r="G434" s="55">
        <f t="shared" si="44"/>
        <v>3.6564515013975694</v>
      </c>
      <c r="H434" s="55">
        <f t="shared" si="44"/>
        <v>-1.2897180227975724</v>
      </c>
    </row>
    <row r="435" spans="1:8" ht="11.25" hidden="1" customHeight="1">
      <c r="A435" s="1202" t="s">
        <v>197</v>
      </c>
      <c r="B435" s="1203"/>
      <c r="C435" s="54">
        <f t="shared" si="44"/>
        <v>2.0559283030436006</v>
      </c>
      <c r="D435" s="55">
        <f t="shared" si="44"/>
        <v>0.83172139530076095</v>
      </c>
      <c r="E435" s="55">
        <f t="shared" si="44"/>
        <v>3.2899441567832497</v>
      </c>
      <c r="F435" s="55">
        <f t="shared" si="44"/>
        <v>1.9828386182560962</v>
      </c>
      <c r="G435" s="55">
        <f t="shared" si="44"/>
        <v>4.0334130821589724</v>
      </c>
      <c r="H435" s="55">
        <f t="shared" si="44"/>
        <v>-0.26569878897826982</v>
      </c>
    </row>
    <row r="436" spans="1:8" ht="11.25" hidden="1" customHeight="1">
      <c r="A436" s="1202" t="s">
        <v>198</v>
      </c>
      <c r="B436" s="1203"/>
      <c r="C436" s="54">
        <f t="shared" si="44"/>
        <v>2.5521917570879395</v>
      </c>
      <c r="D436" s="55">
        <f t="shared" si="44"/>
        <v>0.75019023727251977</v>
      </c>
      <c r="E436" s="55">
        <f t="shared" si="44"/>
        <v>3.6124696547264108</v>
      </c>
      <c r="F436" s="55">
        <f t="shared" si="44"/>
        <v>1.8441333847815287</v>
      </c>
      <c r="G436" s="55">
        <f t="shared" si="44"/>
        <v>4.6240223880009097</v>
      </c>
      <c r="H436" s="55">
        <f t="shared" si="44"/>
        <v>1.2101292644824042</v>
      </c>
    </row>
    <row r="437" spans="1:8" ht="11.25" hidden="1" customHeight="1">
      <c r="A437" s="1202" t="s">
        <v>199</v>
      </c>
      <c r="B437" s="1203"/>
      <c r="C437" s="54">
        <f t="shared" si="44"/>
        <v>2.705360608315587</v>
      </c>
      <c r="D437" s="55">
        <f t="shared" si="44"/>
        <v>1.0832259880140498</v>
      </c>
      <c r="E437" s="55">
        <f t="shared" si="44"/>
        <v>3.6506976639749382</v>
      </c>
      <c r="F437" s="55">
        <f t="shared" si="44"/>
        <v>1.6717024029140504</v>
      </c>
      <c r="G437" s="55">
        <f t="shared" si="44"/>
        <v>4.7802849947024839</v>
      </c>
      <c r="H437" s="55">
        <f t="shared" si="44"/>
        <v>1.4963086594648018</v>
      </c>
    </row>
    <row r="438" spans="1:8" ht="11.25" hidden="1" customHeight="1">
      <c r="A438" s="50"/>
      <c r="B438" s="51"/>
      <c r="C438" s="54"/>
      <c r="D438" s="55"/>
      <c r="E438" s="55"/>
      <c r="F438" s="55"/>
      <c r="G438" s="55"/>
      <c r="H438" s="55"/>
    </row>
    <row r="439" spans="1:8" ht="11.25" customHeight="1">
      <c r="A439" s="37">
        <v>2014</v>
      </c>
      <c r="B439" s="45"/>
      <c r="C439" s="54"/>
      <c r="D439" s="55"/>
      <c r="E439" s="55"/>
      <c r="F439" s="55"/>
      <c r="G439" s="55"/>
      <c r="H439" s="55"/>
    </row>
    <row r="440" spans="1:8" ht="11.25" customHeight="1">
      <c r="A440" s="37"/>
      <c r="B440" s="45" t="s">
        <v>176</v>
      </c>
      <c r="C440" s="54">
        <f t="shared" ref="C440:H451" si="45">SUM(C229/C202*100-100)</f>
        <v>5.1994792063310626</v>
      </c>
      <c r="D440" s="55">
        <f t="shared" si="45"/>
        <v>15.555854946321986</v>
      </c>
      <c r="E440" s="55">
        <f t="shared" si="45"/>
        <v>6.1148826836372194</v>
      </c>
      <c r="F440" s="55">
        <f t="shared" si="45"/>
        <v>8.2739232374983658</v>
      </c>
      <c r="G440" s="55">
        <f t="shared" si="45"/>
        <v>4.9384362608224421</v>
      </c>
      <c r="H440" s="55">
        <f t="shared" si="45"/>
        <v>-3.9933697936879753</v>
      </c>
    </row>
    <row r="441" spans="1:8" ht="11.25" customHeight="1">
      <c r="A441" s="37"/>
      <c r="B441" s="45" t="s">
        <v>177</v>
      </c>
      <c r="C441" s="54">
        <f t="shared" si="45"/>
        <v>1.4433072361261736</v>
      </c>
      <c r="D441" s="55">
        <f t="shared" si="45"/>
        <v>9.9700783437134675</v>
      </c>
      <c r="E441" s="55">
        <f t="shared" si="45"/>
        <v>-0.10761981810021837</v>
      </c>
      <c r="F441" s="55">
        <f t="shared" si="45"/>
        <v>4.3496857242611071</v>
      </c>
      <c r="G441" s="55">
        <f t="shared" si="45"/>
        <v>-2.4758697857884471</v>
      </c>
      <c r="H441" s="55">
        <f t="shared" si="45"/>
        <v>-0.51145331891616763</v>
      </c>
    </row>
    <row r="442" spans="1:8" ht="11.25" customHeight="1">
      <c r="A442" s="37"/>
      <c r="B442" s="45" t="s">
        <v>178</v>
      </c>
      <c r="C442" s="54">
        <f t="shared" si="45"/>
        <v>-3.8013852648931987</v>
      </c>
      <c r="D442" s="55">
        <f t="shared" si="45"/>
        <v>9.8514241097888942</v>
      </c>
      <c r="E442" s="55">
        <f t="shared" si="45"/>
        <v>-3.965663080970188</v>
      </c>
      <c r="F442" s="55">
        <f t="shared" si="45"/>
        <v>-7.0487633966431247</v>
      </c>
      <c r="G442" s="55">
        <f t="shared" si="45"/>
        <v>-2.1652715327040113</v>
      </c>
      <c r="H442" s="55">
        <f t="shared" si="45"/>
        <v>-14.099640248320355</v>
      </c>
    </row>
    <row r="443" spans="1:8" ht="11.25" customHeight="1">
      <c r="A443" s="37"/>
      <c r="B443" s="45" t="s">
        <v>179</v>
      </c>
      <c r="C443" s="54">
        <f t="shared" si="45"/>
        <v>-14.224591438135789</v>
      </c>
      <c r="D443" s="55">
        <f t="shared" si="45"/>
        <v>-7.3489747909606535</v>
      </c>
      <c r="E443" s="55">
        <f t="shared" si="45"/>
        <v>-12.238607272836404</v>
      </c>
      <c r="F443" s="55">
        <f t="shared" si="45"/>
        <v>-10.490530020513091</v>
      </c>
      <c r="G443" s="55">
        <f t="shared" si="45"/>
        <v>-13.166930039992991</v>
      </c>
      <c r="H443" s="55">
        <f t="shared" si="45"/>
        <v>-25.987311526705426</v>
      </c>
    </row>
    <row r="444" spans="1:8" ht="11.25" customHeight="1">
      <c r="A444" s="37"/>
      <c r="B444" s="45" t="s">
        <v>180</v>
      </c>
      <c r="C444" s="54">
        <f t="shared" si="45"/>
        <v>-1.5438298886014081</v>
      </c>
      <c r="D444" s="55">
        <f t="shared" si="45"/>
        <v>-1.6515757388097825</v>
      </c>
      <c r="E444" s="55">
        <f t="shared" si="45"/>
        <v>-2.3040386116498155</v>
      </c>
      <c r="F444" s="55">
        <f t="shared" si="45"/>
        <v>6.1467539510791056</v>
      </c>
      <c r="G444" s="55">
        <f t="shared" si="45"/>
        <v>-6.8965458246832725</v>
      </c>
      <c r="H444" s="55">
        <f t="shared" si="45"/>
        <v>0.76354642842630938</v>
      </c>
    </row>
    <row r="445" spans="1:8" ht="11.25" customHeight="1">
      <c r="A445" s="37"/>
      <c r="B445" s="45" t="s">
        <v>181</v>
      </c>
      <c r="C445" s="54">
        <f t="shared" si="45"/>
        <v>0.78795550984287388</v>
      </c>
      <c r="D445" s="55">
        <f t="shared" si="45"/>
        <v>8.936389348556915</v>
      </c>
      <c r="E445" s="55">
        <f t="shared" si="45"/>
        <v>7.2725743894764605E-2</v>
      </c>
      <c r="F445" s="55">
        <f t="shared" si="45"/>
        <v>0.25046649014500133</v>
      </c>
      <c r="G445" s="55">
        <f t="shared" si="45"/>
        <v>-2.7014239332174839E-2</v>
      </c>
      <c r="H445" s="55">
        <f t="shared" si="45"/>
        <v>-4.1335252473045898</v>
      </c>
    </row>
    <row r="446" spans="1:8" ht="11.25" customHeight="1">
      <c r="A446" s="37"/>
      <c r="B446" s="45" t="s">
        <v>182</v>
      </c>
      <c r="C446" s="54">
        <f t="shared" si="45"/>
        <v>1.0899302228708336</v>
      </c>
      <c r="D446" s="55">
        <f t="shared" si="45"/>
        <v>-0.59073653752653854</v>
      </c>
      <c r="E446" s="55">
        <f t="shared" si="45"/>
        <v>3.6545243326817598</v>
      </c>
      <c r="F446" s="55">
        <f t="shared" si="45"/>
        <v>9.408520361953606</v>
      </c>
      <c r="G446" s="55">
        <f t="shared" si="45"/>
        <v>0.47232107481293895</v>
      </c>
      <c r="H446" s="55">
        <f t="shared" si="45"/>
        <v>-4.222128118504898</v>
      </c>
    </row>
    <row r="447" spans="1:8" ht="11.25" customHeight="1">
      <c r="A447" s="37"/>
      <c r="B447" s="45" t="s">
        <v>183</v>
      </c>
      <c r="C447" s="54">
        <f t="shared" si="45"/>
        <v>1.7055213262473785</v>
      </c>
      <c r="D447" s="55">
        <f t="shared" si="45"/>
        <v>-0.55514453160718347</v>
      </c>
      <c r="E447" s="55">
        <f t="shared" si="45"/>
        <v>0.99959709194845914</v>
      </c>
      <c r="F447" s="55">
        <f t="shared" si="45"/>
        <v>1.059826733095818</v>
      </c>
      <c r="G447" s="55">
        <f t="shared" si="45"/>
        <v>0.96096697237180706</v>
      </c>
      <c r="H447" s="55">
        <f t="shared" si="45"/>
        <v>6.2953634002977026</v>
      </c>
    </row>
    <row r="448" spans="1:8" ht="11.25" customHeight="1">
      <c r="A448" s="37"/>
      <c r="B448" s="45" t="s">
        <v>184</v>
      </c>
      <c r="C448" s="54">
        <f t="shared" si="45"/>
        <v>8.5760147938931652</v>
      </c>
      <c r="D448" s="55">
        <f t="shared" si="45"/>
        <v>-2.6974259479320466</v>
      </c>
      <c r="E448" s="55">
        <f t="shared" si="45"/>
        <v>5.6892421083423699</v>
      </c>
      <c r="F448" s="55">
        <f t="shared" si="45"/>
        <v>15.09221995863048</v>
      </c>
      <c r="G448" s="55">
        <f t="shared" si="45"/>
        <v>0.59634339391188007</v>
      </c>
      <c r="H448" s="55">
        <f t="shared" si="45"/>
        <v>28.453825507795841</v>
      </c>
    </row>
    <row r="449" spans="1:8" ht="11.25" hidden="1" customHeight="1">
      <c r="A449" s="37"/>
      <c r="B449" s="45" t="s">
        <v>185</v>
      </c>
      <c r="C449" s="54">
        <f t="shared" si="45"/>
        <v>-100</v>
      </c>
      <c r="D449" s="55">
        <f t="shared" si="45"/>
        <v>-100</v>
      </c>
      <c r="E449" s="55">
        <f t="shared" si="45"/>
        <v>-100</v>
      </c>
      <c r="F449" s="55">
        <f t="shared" si="45"/>
        <v>-100</v>
      </c>
      <c r="G449" s="55">
        <f t="shared" si="45"/>
        <v>-100</v>
      </c>
      <c r="H449" s="55">
        <f t="shared" si="45"/>
        <v>-100</v>
      </c>
    </row>
    <row r="450" spans="1:8" ht="11.25" hidden="1" customHeight="1">
      <c r="A450" s="37"/>
      <c r="B450" s="45" t="s">
        <v>186</v>
      </c>
      <c r="C450" s="54">
        <f t="shared" si="45"/>
        <v>-100</v>
      </c>
      <c r="D450" s="55">
        <f t="shared" si="45"/>
        <v>-100</v>
      </c>
      <c r="E450" s="55">
        <f t="shared" si="45"/>
        <v>-100</v>
      </c>
      <c r="F450" s="55">
        <f t="shared" si="45"/>
        <v>-100</v>
      </c>
      <c r="G450" s="55">
        <f t="shared" si="45"/>
        <v>-100</v>
      </c>
      <c r="H450" s="55">
        <f t="shared" si="45"/>
        <v>-100</v>
      </c>
    </row>
    <row r="451" spans="1:8" ht="11.25" hidden="1" customHeight="1">
      <c r="A451" s="37"/>
      <c r="B451" s="45" t="s">
        <v>187</v>
      </c>
      <c r="C451" s="54">
        <f t="shared" si="45"/>
        <v>-100</v>
      </c>
      <c r="D451" s="55">
        <f t="shared" si="45"/>
        <v>-100</v>
      </c>
      <c r="E451" s="55">
        <f t="shared" si="45"/>
        <v>-100</v>
      </c>
      <c r="F451" s="55">
        <f t="shared" si="45"/>
        <v>-100</v>
      </c>
      <c r="G451" s="55">
        <f t="shared" si="45"/>
        <v>-100</v>
      </c>
      <c r="H451" s="55">
        <f t="shared" si="45"/>
        <v>-100</v>
      </c>
    </row>
    <row r="452" spans="1:8" ht="11.25" customHeight="1">
      <c r="A452" s="37"/>
      <c r="B452" s="45"/>
      <c r="C452" s="54"/>
      <c r="D452" s="55"/>
      <c r="E452" s="55"/>
      <c r="F452" s="55"/>
      <c r="G452" s="55"/>
      <c r="H452" s="55"/>
    </row>
    <row r="453" spans="1:8" ht="11.25" hidden="1" customHeight="1">
      <c r="A453" s="1202" t="s">
        <v>188</v>
      </c>
      <c r="B453" s="1203"/>
      <c r="C453" s="54">
        <f t="shared" ref="C453:H464" si="46">SUM(C242/C215*100-100)</f>
        <v>5.1994792063310626</v>
      </c>
      <c r="D453" s="55">
        <f t="shared" si="46"/>
        <v>15.555854946321986</v>
      </c>
      <c r="E453" s="55">
        <f t="shared" si="46"/>
        <v>6.1148826836372194</v>
      </c>
      <c r="F453" s="55">
        <f t="shared" si="46"/>
        <v>8.2739232374983658</v>
      </c>
      <c r="G453" s="55">
        <f t="shared" si="46"/>
        <v>4.9384362608224421</v>
      </c>
      <c r="H453" s="55">
        <f t="shared" si="46"/>
        <v>-3.9933697936879753</v>
      </c>
    </row>
    <row r="454" spans="1:8" ht="11.25" hidden="1" customHeight="1">
      <c r="A454" s="1202" t="s">
        <v>189</v>
      </c>
      <c r="B454" s="1203"/>
      <c r="C454" s="54">
        <f t="shared" si="46"/>
        <v>3.349809456630453</v>
      </c>
      <c r="D454" s="55">
        <f t="shared" si="46"/>
        <v>12.705930691180512</v>
      </c>
      <c r="E454" s="55">
        <f t="shared" si="46"/>
        <v>3.0316839164411249</v>
      </c>
      <c r="F454" s="55">
        <f t="shared" si="46"/>
        <v>6.3455844866254836</v>
      </c>
      <c r="G454" s="55">
        <f t="shared" si="46"/>
        <v>1.2483507537736784</v>
      </c>
      <c r="H454" s="55">
        <f t="shared" si="46"/>
        <v>-2.3520104367731278</v>
      </c>
    </row>
    <row r="455" spans="1:8" ht="11.25" hidden="1" customHeight="1">
      <c r="A455" s="1202" t="s">
        <v>190</v>
      </c>
      <c r="B455" s="1203"/>
      <c r="C455" s="54">
        <f t="shared" si="46"/>
        <v>0.78930269132426645</v>
      </c>
      <c r="D455" s="55">
        <f t="shared" si="46"/>
        <v>11.630813924784803</v>
      </c>
      <c r="E455" s="55">
        <f t="shared" si="46"/>
        <v>0.54126436489221419</v>
      </c>
      <c r="F455" s="55">
        <f t="shared" si="46"/>
        <v>1.4164661157658713</v>
      </c>
      <c r="G455" s="55">
        <f t="shared" si="46"/>
        <v>5.6282552185393797E-2</v>
      </c>
      <c r="H455" s="55">
        <f t="shared" si="46"/>
        <v>-6.4688734219723329</v>
      </c>
    </row>
    <row r="456" spans="1:8" ht="11.25" hidden="1" customHeight="1">
      <c r="A456" s="1202" t="s">
        <v>191</v>
      </c>
      <c r="B456" s="1203"/>
      <c r="C456" s="54">
        <f t="shared" si="46"/>
        <v>-3.1098858776526583</v>
      </c>
      <c r="D456" s="55">
        <f t="shared" si="46"/>
        <v>6.2024454538516238</v>
      </c>
      <c r="E456" s="55">
        <f t="shared" si="46"/>
        <v>-2.7262471581423853</v>
      </c>
      <c r="F456" s="55">
        <f t="shared" si="46"/>
        <v>-1.5657875705352211</v>
      </c>
      <c r="G456" s="55">
        <f t="shared" si="46"/>
        <v>-3.3623754412266891</v>
      </c>
      <c r="H456" s="55">
        <f t="shared" si="46"/>
        <v>-11.365149741947917</v>
      </c>
    </row>
    <row r="457" spans="1:8" ht="11.25" hidden="1" customHeight="1">
      <c r="A457" s="1202" t="s">
        <v>192</v>
      </c>
      <c r="B457" s="1203"/>
      <c r="C457" s="54">
        <f t="shared" si="46"/>
        <v>-2.7739143423003298</v>
      </c>
      <c r="D457" s="55">
        <f t="shared" si="46"/>
        <v>4.3672984069780512</v>
      </c>
      <c r="E457" s="55">
        <f t="shared" si="46"/>
        <v>-2.6368439797517027</v>
      </c>
      <c r="F457" s="55">
        <f t="shared" si="46"/>
        <v>6.0149829820815626E-2</v>
      </c>
      <c r="G457" s="55">
        <f t="shared" si="46"/>
        <v>-4.1125463152419854</v>
      </c>
      <c r="H457" s="55">
        <f t="shared" si="46"/>
        <v>-8.8518474287955229</v>
      </c>
    </row>
    <row r="458" spans="1:8" ht="11.25" hidden="1" customHeight="1">
      <c r="A458" s="1202" t="s">
        <v>193</v>
      </c>
      <c r="B458" s="1203"/>
      <c r="C458" s="54">
        <f t="shared" si="46"/>
        <v>-2.2185538688285789</v>
      </c>
      <c r="D458" s="55">
        <f t="shared" si="46"/>
        <v>5.1229747763703841</v>
      </c>
      <c r="E458" s="55">
        <f t="shared" si="46"/>
        <v>-2.2230732686866759</v>
      </c>
      <c r="F458" s="55">
        <f t="shared" si="46"/>
        <v>8.9614797875611885E-2</v>
      </c>
      <c r="G458" s="55">
        <f t="shared" si="46"/>
        <v>-3.4933994399410722</v>
      </c>
      <c r="H458" s="55">
        <f t="shared" si="46"/>
        <v>-8.1092310221949191</v>
      </c>
    </row>
    <row r="459" spans="1:8" ht="11.25" hidden="1" customHeight="1">
      <c r="A459" s="1202" t="s">
        <v>194</v>
      </c>
      <c r="B459" s="1203"/>
      <c r="C459" s="54">
        <f t="shared" si="46"/>
        <v>-1.7250313796074295</v>
      </c>
      <c r="D459" s="55">
        <f t="shared" si="46"/>
        <v>4.1854094951608829</v>
      </c>
      <c r="E459" s="55">
        <f t="shared" si="46"/>
        <v>-1.3780973041555171</v>
      </c>
      <c r="F459" s="55">
        <f t="shared" si="46"/>
        <v>1.4343689974221547</v>
      </c>
      <c r="G459" s="55">
        <f t="shared" si="46"/>
        <v>-2.9244602488530944</v>
      </c>
      <c r="H459" s="55">
        <f t="shared" si="46"/>
        <v>-7.5178116806584683</v>
      </c>
    </row>
    <row r="460" spans="1:8" ht="11.25" hidden="1" customHeight="1">
      <c r="A460" s="1202" t="s">
        <v>195</v>
      </c>
      <c r="B460" s="1203"/>
      <c r="C460" s="54">
        <f t="shared" si="46"/>
        <v>-1.3037375343664905</v>
      </c>
      <c r="D460" s="55">
        <f t="shared" si="46"/>
        <v>3.5066846856046254</v>
      </c>
      <c r="E460" s="55">
        <f t="shared" si="46"/>
        <v>-1.0915287664090698</v>
      </c>
      <c r="F460" s="55">
        <f t="shared" si="46"/>
        <v>1.3852487852373088</v>
      </c>
      <c r="G460" s="55">
        <f t="shared" si="46"/>
        <v>-2.4793024013487326</v>
      </c>
      <c r="H460" s="55">
        <f t="shared" si="46"/>
        <v>-5.9700572165755972</v>
      </c>
    </row>
    <row r="461" spans="1:8" ht="11.25" customHeight="1">
      <c r="A461" s="1202" t="s">
        <v>196</v>
      </c>
      <c r="B461" s="1203"/>
      <c r="C461" s="54">
        <f t="shared" si="46"/>
        <v>-0.23278711582339895</v>
      </c>
      <c r="D461" s="55">
        <f t="shared" si="46"/>
        <v>2.7697227365378154</v>
      </c>
      <c r="E461" s="55">
        <f t="shared" si="46"/>
        <v>-0.36344545051267119</v>
      </c>
      <c r="F461" s="55">
        <f t="shared" si="46"/>
        <v>2.8285419381849408</v>
      </c>
      <c r="G461" s="55">
        <f t="shared" si="46"/>
        <v>-2.1454869783583632</v>
      </c>
      <c r="H461" s="55">
        <f t="shared" si="46"/>
        <v>-2.446160303625561</v>
      </c>
    </row>
    <row r="462" spans="1:8" ht="11.25" hidden="1" customHeight="1">
      <c r="A462" s="1202" t="s">
        <v>197</v>
      </c>
      <c r="B462" s="1203"/>
      <c r="C462" s="54">
        <f t="shared" si="46"/>
        <v>-11.572525371586721</v>
      </c>
      <c r="D462" s="55">
        <f t="shared" si="46"/>
        <v>-9.2958709638052142</v>
      </c>
      <c r="E462" s="55">
        <f t="shared" si="46"/>
        <v>-11.42330396384159</v>
      </c>
      <c r="F462" s="55">
        <f t="shared" si="46"/>
        <v>-8.5112617192701805</v>
      </c>
      <c r="G462" s="55">
        <f t="shared" si="46"/>
        <v>-13.046997591996018</v>
      </c>
      <c r="H462" s="55">
        <f t="shared" si="46"/>
        <v>-13.952700810699454</v>
      </c>
    </row>
    <row r="463" spans="1:8" ht="11.25" hidden="1" customHeight="1">
      <c r="A463" s="1202" t="s">
        <v>198</v>
      </c>
      <c r="B463" s="1203"/>
      <c r="C463" s="54">
        <f t="shared" si="46"/>
        <v>-20.478272337861171</v>
      </c>
      <c r="D463" s="55">
        <f t="shared" si="46"/>
        <v>-18.562268485510558</v>
      </c>
      <c r="E463" s="55">
        <f t="shared" si="46"/>
        <v>-20.066710905204161</v>
      </c>
      <c r="F463" s="55">
        <f t="shared" si="46"/>
        <v>-17.368219446776138</v>
      </c>
      <c r="G463" s="55">
        <f t="shared" si="46"/>
        <v>-21.56933145854309</v>
      </c>
      <c r="H463" s="55">
        <f t="shared" si="46"/>
        <v>-23.263881728802488</v>
      </c>
    </row>
    <row r="464" spans="1:8" ht="11.25" hidden="1" customHeight="1">
      <c r="A464" s="1202" t="s">
        <v>199</v>
      </c>
      <c r="B464" s="1203"/>
      <c r="C464" s="54">
        <f t="shared" si="46"/>
        <v>-26.634446646357404</v>
      </c>
      <c r="D464" s="55">
        <f t="shared" si="46"/>
        <v>-24.705481394737859</v>
      </c>
      <c r="E464" s="55">
        <f t="shared" si="46"/>
        <v>-26.477056972257657</v>
      </c>
      <c r="F464" s="55">
        <f t="shared" si="46"/>
        <v>-23.732044189164654</v>
      </c>
      <c r="G464" s="55">
        <f t="shared" si="46"/>
        <v>-27.997394269654606</v>
      </c>
      <c r="H464" s="55">
        <f t="shared" si="46"/>
        <v>-28.733755319614701</v>
      </c>
    </row>
  </sheetData>
  <mergeCells count="200">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39:B39"/>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73:B273"/>
    <mergeCell ref="A274:B274"/>
    <mergeCell ref="A275:B275"/>
    <mergeCell ref="A270:B270"/>
    <mergeCell ref="A271:B271"/>
    <mergeCell ref="A272:B272"/>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426:B426"/>
    <mergeCell ref="A435:B435"/>
    <mergeCell ref="A433:B433"/>
    <mergeCell ref="A428:B428"/>
    <mergeCell ref="A429:B429"/>
    <mergeCell ref="A456:B456"/>
    <mergeCell ref="A382:B382"/>
    <mergeCell ref="A383:B383"/>
    <mergeCell ref="A427:B427"/>
    <mergeCell ref="A399:B399"/>
    <mergeCell ref="A400:B400"/>
    <mergeCell ref="A401:B401"/>
    <mergeCell ref="A402:B402"/>
    <mergeCell ref="A403:B403"/>
    <mergeCell ref="A404:B404"/>
    <mergeCell ref="A430:B430"/>
    <mergeCell ref="A431:B431"/>
    <mergeCell ref="A432:B432"/>
    <mergeCell ref="A405:B405"/>
    <mergeCell ref="A406:B406"/>
    <mergeCell ref="A407:B407"/>
    <mergeCell ref="A408:B408"/>
    <mergeCell ref="A409:B409"/>
    <mergeCell ref="A410:B410"/>
    <mergeCell ref="A464:B464"/>
    <mergeCell ref="A457:B457"/>
    <mergeCell ref="A458:B458"/>
    <mergeCell ref="A459:B459"/>
    <mergeCell ref="A460:B460"/>
    <mergeCell ref="A461:B461"/>
    <mergeCell ref="A434:B434"/>
    <mergeCell ref="A463:B463"/>
    <mergeCell ref="A453:B453"/>
    <mergeCell ref="A454:B454"/>
    <mergeCell ref="A455:B455"/>
    <mergeCell ref="A437:B437"/>
    <mergeCell ref="A462:B462"/>
    <mergeCell ref="A436:B436"/>
  </mergeCells>
  <phoneticPr fontId="5" type="noConversion"/>
  <printOptions horizontalCentered="1"/>
  <pageMargins left="0.59055118110236227" right="0.59055118110236227" top="0.39370078740157483" bottom="0.11811023622047245" header="0.31496062992125984" footer="0.31496062992125984"/>
  <pageSetup paperSize="9" scale="90" orientation="portrait" verticalDpi="599" r:id="rId1"/>
  <headerFooter alignWithMargins="0"/>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4">
    <tabColor theme="0" tint="-0.34998626667073579"/>
  </sheetPr>
  <dimension ref="A1:O470"/>
  <sheetViews>
    <sheetView zoomScale="105" zoomScaleNormal="105" zoomScaleSheetLayoutView="55" workbookViewId="0"/>
  </sheetViews>
  <sheetFormatPr baseColWidth="10" defaultRowHeight="11.25" customHeight="1"/>
  <cols>
    <col min="1" max="2" width="6.7109375" style="137" customWidth="1"/>
    <col min="3" max="3" width="16.140625" style="137" customWidth="1"/>
    <col min="4" max="4" width="16.7109375" style="137" customWidth="1"/>
    <col min="5" max="5" width="16.5703125" style="137" customWidth="1"/>
    <col min="6" max="6" width="16.7109375" style="137" customWidth="1"/>
    <col min="7" max="7" width="15.42578125" style="137" customWidth="1"/>
    <col min="8" max="9" width="6.7109375" style="137" customWidth="1"/>
    <col min="10" max="10" width="17" style="137" customWidth="1"/>
    <col min="11" max="12" width="16.7109375" style="137" customWidth="1"/>
    <col min="13" max="13" width="16.140625" style="137" customWidth="1"/>
    <col min="14"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B1" s="1"/>
      <c r="C1" s="1"/>
      <c r="D1" s="1"/>
      <c r="E1" s="1"/>
      <c r="F1" s="1"/>
      <c r="G1" s="972" t="s">
        <v>603</v>
      </c>
      <c r="H1" s="973"/>
      <c r="I1" s="973"/>
      <c r="J1" s="973"/>
      <c r="K1" s="973"/>
      <c r="L1" s="973"/>
      <c r="M1" s="973"/>
      <c r="N1" s="972" t="s">
        <v>603</v>
      </c>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1212" t="s">
        <v>203</v>
      </c>
      <c r="B3" s="1212"/>
      <c r="C3" s="1212"/>
      <c r="D3" s="1212"/>
      <c r="E3" s="1212"/>
      <c r="F3" s="1212"/>
      <c r="G3" s="1212"/>
      <c r="H3" s="1212" t="s">
        <v>203</v>
      </c>
      <c r="I3" s="1212"/>
      <c r="J3" s="1212"/>
      <c r="K3" s="1212"/>
      <c r="L3" s="1212"/>
      <c r="M3" s="1212"/>
      <c r="N3" s="1212"/>
    </row>
    <row r="4" spans="1:14" s="59" customFormat="1" ht="11.25" customHeight="1">
      <c r="A4" s="1211" t="s">
        <v>137</v>
      </c>
      <c r="B4" s="1211"/>
      <c r="C4" s="1211"/>
      <c r="D4" s="1211"/>
      <c r="E4" s="1211"/>
      <c r="F4" s="1211"/>
      <c r="G4" s="1211"/>
      <c r="H4" s="1211" t="s">
        <v>137</v>
      </c>
      <c r="I4" s="1211"/>
      <c r="J4" s="1211"/>
      <c r="K4" s="1211"/>
      <c r="L4" s="1211"/>
      <c r="M4" s="1211"/>
      <c r="N4" s="1211"/>
    </row>
    <row r="5" spans="1:14" s="62" customFormat="1" ht="11.25" customHeight="1"/>
    <row r="6" spans="1:14" s="60" customFormat="1" ht="11.25" customHeight="1">
      <c r="A6" s="1215" t="s">
        <v>502</v>
      </c>
      <c r="B6" s="1215"/>
      <c r="C6" s="1215"/>
      <c r="D6" s="1215"/>
      <c r="E6" s="1215"/>
      <c r="F6" s="1215"/>
      <c r="G6" s="1215"/>
      <c r="H6" s="1215" t="s">
        <v>502</v>
      </c>
      <c r="I6" s="1215"/>
      <c r="J6" s="1215"/>
      <c r="K6" s="1215"/>
      <c r="L6" s="1215"/>
      <c r="M6" s="1215"/>
      <c r="N6" s="1215"/>
    </row>
    <row r="7" spans="1:14" s="62" customFormat="1" ht="11.25" customHeight="1">
      <c r="B7" s="63"/>
      <c r="C7" s="64"/>
      <c r="D7" s="64"/>
      <c r="I7" s="63"/>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24" t="s">
        <v>253</v>
      </c>
      <c r="F9" s="1224" t="s">
        <v>591</v>
      </c>
      <c r="G9" s="1227" t="s">
        <v>254</v>
      </c>
      <c r="H9" s="18"/>
      <c r="I9" s="19"/>
      <c r="J9" s="1237" t="s">
        <v>596</v>
      </c>
      <c r="K9" s="1224" t="s">
        <v>597</v>
      </c>
      <c r="L9" s="1224" t="s">
        <v>598</v>
      </c>
      <c r="M9" s="1224" t="s">
        <v>255</v>
      </c>
      <c r="N9" s="1230" t="s">
        <v>256</v>
      </c>
    </row>
    <row r="10" spans="1:14" s="141" customFormat="1" ht="11.25" customHeight="1">
      <c r="A10" s="18" t="s">
        <v>153</v>
      </c>
      <c r="B10" s="19"/>
      <c r="C10" s="1225"/>
      <c r="D10" s="1225"/>
      <c r="E10" s="1225"/>
      <c r="F10" s="1225"/>
      <c r="G10" s="1228"/>
      <c r="H10" s="18" t="s">
        <v>153</v>
      </c>
      <c r="I10" s="19"/>
      <c r="J10" s="1238"/>
      <c r="K10" s="1225"/>
      <c r="L10" s="1225"/>
      <c r="M10" s="1225"/>
      <c r="N10" s="1231"/>
    </row>
    <row r="11" spans="1:14" s="141" customFormat="1" ht="11.25" customHeight="1">
      <c r="A11" s="22" t="s">
        <v>155</v>
      </c>
      <c r="B11" s="142"/>
      <c r="C11" s="1225"/>
      <c r="D11" s="1225"/>
      <c r="E11" s="1225"/>
      <c r="F11" s="1225"/>
      <c r="G11" s="1228"/>
      <c r="H11" s="22" t="s">
        <v>155</v>
      </c>
      <c r="I11" s="142"/>
      <c r="J11" s="1238"/>
      <c r="K11" s="1225"/>
      <c r="L11" s="1225"/>
      <c r="M11" s="1225"/>
      <c r="N11" s="1231"/>
    </row>
    <row r="12" spans="1:14" s="141" customFormat="1" ht="11.25" customHeight="1">
      <c r="A12" s="18"/>
      <c r="B12" s="19"/>
      <c r="C12" s="1225"/>
      <c r="D12" s="1225"/>
      <c r="E12" s="1225"/>
      <c r="F12" s="1225"/>
      <c r="G12" s="1228"/>
      <c r="H12" s="18"/>
      <c r="I12" s="19"/>
      <c r="J12" s="1238"/>
      <c r="K12" s="1225"/>
      <c r="L12" s="1225"/>
      <c r="M12" s="1225"/>
      <c r="N12" s="1231"/>
    </row>
    <row r="13" spans="1:14" s="141" customFormat="1" ht="11.25" customHeight="1">
      <c r="A13" s="18" t="s">
        <v>163</v>
      </c>
      <c r="B13" s="19"/>
      <c r="C13" s="1225"/>
      <c r="D13" s="1225"/>
      <c r="E13" s="1225"/>
      <c r="F13" s="1225"/>
      <c r="G13" s="1228"/>
      <c r="H13" s="18" t="s">
        <v>163</v>
      </c>
      <c r="I13" s="19"/>
      <c r="J13" s="1238"/>
      <c r="K13" s="1225"/>
      <c r="L13" s="1225"/>
      <c r="M13" s="1225"/>
      <c r="N13" s="1231"/>
    </row>
    <row r="14" spans="1:14" s="141" customFormat="1" ht="11.25" customHeight="1">
      <c r="A14" s="22" t="s">
        <v>168</v>
      </c>
      <c r="B14" s="142"/>
      <c r="C14" s="1225"/>
      <c r="D14" s="1225"/>
      <c r="E14" s="1225"/>
      <c r="F14" s="1225"/>
      <c r="G14" s="1228"/>
      <c r="H14" s="22" t="s">
        <v>168</v>
      </c>
      <c r="I14" s="142"/>
      <c r="J14" s="1238"/>
      <c r="K14" s="1225"/>
      <c r="L14" s="1225"/>
      <c r="M14" s="1225"/>
      <c r="N14" s="1231"/>
    </row>
    <row r="15" spans="1:14" s="141" customFormat="1" ht="11.25" customHeight="1">
      <c r="A15" s="127"/>
      <c r="B15" s="144"/>
      <c r="C15" s="1226"/>
      <c r="D15" s="1226"/>
      <c r="E15" s="1226"/>
      <c r="F15" s="1226"/>
      <c r="G15" s="1229"/>
      <c r="H15" s="127"/>
      <c r="I15" s="152"/>
      <c r="J15" s="1239"/>
      <c r="K15" s="1226"/>
      <c r="L15" s="1226"/>
      <c r="M15" s="1226"/>
      <c r="N15" s="1232"/>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3" t="s">
        <v>242</v>
      </c>
      <c r="D17" s="1233"/>
      <c r="E17" s="1233"/>
      <c r="F17" s="1233"/>
      <c r="G17" s="1233"/>
      <c r="H17" s="1233"/>
      <c r="I17" s="33"/>
      <c r="J17" s="1233" t="s">
        <v>202</v>
      </c>
      <c r="K17" s="1233"/>
      <c r="L17" s="1233"/>
      <c r="M17" s="1233"/>
      <c r="N17" s="1233"/>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f>SUM(D23:G23,J23:N23,'noch 1.2.3'!C23:G23,'noch 1.2.3'!J23:O23)</f>
        <v>0</v>
      </c>
      <c r="D23" s="40"/>
      <c r="E23" s="40"/>
      <c r="F23" s="146"/>
      <c r="G23" s="40">
        <v>0</v>
      </c>
      <c r="H23" s="18">
        <v>2000</v>
      </c>
      <c r="I23" s="27"/>
      <c r="J23" s="40"/>
    </row>
    <row r="24" spans="1:14" ht="11.25" hidden="1" customHeight="1">
      <c r="A24" s="18">
        <v>2001</v>
      </c>
      <c r="B24" s="18"/>
      <c r="C24" s="39">
        <f>SUM(D24:G24,J24:N24,'noch 1.2.3'!C24:G24,'noch 1.2.3'!J24:O24)</f>
        <v>0</v>
      </c>
      <c r="D24" s="40"/>
      <c r="E24" s="40"/>
      <c r="F24" s="40"/>
      <c r="G24" s="40"/>
      <c r="H24" s="18">
        <v>2001</v>
      </c>
      <c r="I24" s="27"/>
      <c r="J24" s="40"/>
    </row>
    <row r="25" spans="1:14" ht="11.25" hidden="1" customHeight="1">
      <c r="A25" s="18">
        <v>2002</v>
      </c>
      <c r="B25" s="18"/>
      <c r="C25" s="39">
        <f>SUM(D25:G25,J25:N25,'noch 1.2.3'!C25:G25,'noch 1.2.3'!J25:O25)</f>
        <v>0</v>
      </c>
      <c r="D25" s="40"/>
      <c r="E25" s="40"/>
      <c r="F25" s="146"/>
      <c r="G25" s="40"/>
      <c r="H25" s="18">
        <v>2002</v>
      </c>
      <c r="I25" s="27"/>
      <c r="J25" s="40"/>
    </row>
    <row r="26" spans="1:14" ht="11.25" hidden="1" customHeight="1">
      <c r="A26" s="18">
        <v>2003</v>
      </c>
      <c r="B26" s="18"/>
      <c r="C26" s="39">
        <f>SUM(D26:G26,J26:N26,'noch 1.2.3'!C26:G26,'noch 1.2.3'!J26:O26)</f>
        <v>0</v>
      </c>
      <c r="D26" s="40"/>
      <c r="E26" s="40"/>
      <c r="F26" s="146"/>
      <c r="G26" s="40"/>
      <c r="H26" s="18">
        <v>2003</v>
      </c>
      <c r="I26" s="27"/>
      <c r="J26" s="40"/>
    </row>
    <row r="27" spans="1:14" ht="11.25" hidden="1" customHeight="1">
      <c r="A27" s="18">
        <v>2004</v>
      </c>
      <c r="B27" s="27"/>
      <c r="C27" s="39">
        <f>SUM(D27:G27,J27:N27,'noch 1.2.3'!C27:G27,'noch 1.2.3'!J27:O27)</f>
        <v>0</v>
      </c>
      <c r="D27" s="40"/>
      <c r="E27" s="40"/>
      <c r="F27" s="146"/>
      <c r="G27" s="40"/>
      <c r="H27" s="18">
        <v>2004</v>
      </c>
      <c r="I27" s="27"/>
      <c r="J27" s="40"/>
    </row>
    <row r="28" spans="1:14" ht="11.25" hidden="1" customHeight="1">
      <c r="A28" s="18">
        <v>2005</v>
      </c>
      <c r="B28" s="27"/>
      <c r="C28" s="39">
        <f>SUM(D28:G28,J28:N28,'noch 1.2.3'!C28:G28,'noch 1.2.3'!J28:O28)</f>
        <v>0</v>
      </c>
      <c r="D28" s="40"/>
      <c r="E28" s="40"/>
      <c r="F28" s="146"/>
      <c r="G28" s="40"/>
      <c r="H28" s="18">
        <v>2005</v>
      </c>
      <c r="I28" s="27"/>
      <c r="J28" s="40"/>
    </row>
    <row r="29" spans="1:14" ht="11.25" hidden="1" customHeight="1">
      <c r="A29" s="18">
        <v>2006</v>
      </c>
      <c r="B29" s="27"/>
      <c r="C29" s="39">
        <f>SUM(D29:G29,J29:N29,'noch 1.2.3'!C29:G29,'noch 1.2.3'!J29:O29)</f>
        <v>0</v>
      </c>
      <c r="D29" s="40"/>
      <c r="E29" s="40"/>
      <c r="F29" s="40"/>
      <c r="G29" s="40"/>
      <c r="H29" s="18">
        <v>2006</v>
      </c>
      <c r="I29" s="27"/>
      <c r="J29" s="40"/>
    </row>
    <row r="30" spans="1:14" ht="11.25" hidden="1" customHeight="1">
      <c r="A30" s="18">
        <v>2007</v>
      </c>
      <c r="B30" s="27"/>
      <c r="C30" s="39">
        <f>SUM(D30:G30,J30:N30,'noch 1.2.3'!C30:G30,'noch 1.2.3'!J30:O30)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
        <f>SUM(D31:G31,J31:N31,'noch 1.2.3'!C31:G31,'noch 1.2.3'!J31:O31)</f>
        <v>245673.73099999997</v>
      </c>
      <c r="D31" s="41">
        <f>SUM(D67:D78)</f>
        <v>16075.871999999999</v>
      </c>
      <c r="E31" s="41">
        <f>SUM(E67:E78)</f>
        <v>33782.923000000003</v>
      </c>
      <c r="F31" s="41">
        <f>SUM(F67:F78)</f>
        <v>71419.260999999999</v>
      </c>
      <c r="G31" s="41">
        <f>SUM(G67:G78)</f>
        <v>11083.601999999999</v>
      </c>
      <c r="H31" s="18">
        <v>2008</v>
      </c>
      <c r="I31" s="27"/>
      <c r="J31" s="41">
        <f>SUM(J67:J78)</f>
        <v>63.058999999999997</v>
      </c>
      <c r="K31" s="41">
        <f>SUM(K67:K78)</f>
        <v>4002.567</v>
      </c>
      <c r="L31" s="41">
        <f>SUM(L67:L78)</f>
        <v>37944.938000000002</v>
      </c>
      <c r="M31" s="41">
        <f>SUM(M67:M78)</f>
        <v>21975.308000000001</v>
      </c>
      <c r="N31" s="41">
        <f>SUM(N67:N78)</f>
        <v>5230.0200000000004</v>
      </c>
    </row>
    <row r="32" spans="1:14" ht="11.25" customHeight="1">
      <c r="A32" s="1209">
        <v>2009</v>
      </c>
      <c r="B32" s="1203"/>
      <c r="C32" s="39">
        <f>SUM(D32:G32,J32:N32,'noch 1.2.3'!C32:G32,'noch 1.2.3'!J32:O32)</f>
        <v>203867.68300000002</v>
      </c>
      <c r="D32" s="41">
        <f>SUM(D94:D105)</f>
        <v>15363.001</v>
      </c>
      <c r="E32" s="41">
        <f>SUM(E94:E105)</f>
        <v>27745.787999999997</v>
      </c>
      <c r="F32" s="41">
        <f>SUM(F94:F105)</f>
        <v>53081.332999999999</v>
      </c>
      <c r="G32" s="41">
        <f>SUM(G94:G105)</f>
        <v>10937.648999999999</v>
      </c>
      <c r="H32" s="1209">
        <v>2009</v>
      </c>
      <c r="I32" s="1203"/>
      <c r="J32" s="41">
        <f>SUM(J94:J105)</f>
        <v>39.592999999999996</v>
      </c>
      <c r="K32" s="41">
        <f>SUM(K94:K105)</f>
        <v>3406.4409999999998</v>
      </c>
      <c r="L32" s="41">
        <f>SUM(L94:L105)</f>
        <v>34348.476999999992</v>
      </c>
      <c r="M32" s="41">
        <f>SUM(M94:M105)</f>
        <v>18014.234000000004</v>
      </c>
      <c r="N32" s="41">
        <f>SUM(N94:N105)</f>
        <v>4491.8530000000001</v>
      </c>
    </row>
    <row r="33" spans="1:14" ht="11.25" customHeight="1">
      <c r="A33" s="1209">
        <v>2010</v>
      </c>
      <c r="B33" s="1203"/>
      <c r="C33" s="39">
        <f>SUM(D33:G33,J33:N33,'noch 1.2.3'!C33:G33,'noch 1.2.3'!J33:O33)</f>
        <v>229607.45600000001</v>
      </c>
      <c r="D33" s="41">
        <f>SUM(D121:D132)</f>
        <v>16014.637000000001</v>
      </c>
      <c r="E33" s="41">
        <f>SUM(E121:E132)</f>
        <v>34294.805999999997</v>
      </c>
      <c r="F33" s="41">
        <f>SUM(F121:F132)</f>
        <v>60120.18</v>
      </c>
      <c r="G33" s="41">
        <f>SUM(G121:G132)</f>
        <v>11205.014000000001</v>
      </c>
      <c r="H33" s="1209">
        <v>2010</v>
      </c>
      <c r="I33" s="1203"/>
      <c r="J33" s="41">
        <f>SUM(J121:J132)</f>
        <v>49.558</v>
      </c>
      <c r="K33" s="41">
        <f>SUM(K121:K132)</f>
        <v>3732.6179999999999</v>
      </c>
      <c r="L33" s="41">
        <f>SUM(L121:L132)</f>
        <v>35932.882999999994</v>
      </c>
      <c r="M33" s="41">
        <f>SUM(M121:M132)</f>
        <v>21157.252</v>
      </c>
      <c r="N33" s="41">
        <f>SUM(N121:N132)</f>
        <v>4743.0349999999999</v>
      </c>
    </row>
    <row r="34" spans="1:14" ht="11.25" customHeight="1">
      <c r="A34" s="1209">
        <v>2011</v>
      </c>
      <c r="B34" s="1203"/>
      <c r="C34" s="39">
        <f>SUM(D34:G34,J34:N34,'noch 1.2.3'!C34:G34,'noch 1.2.3'!J34:O34)</f>
        <v>221965.96299999999</v>
      </c>
      <c r="D34" s="41">
        <f>SUM(D148:D159)</f>
        <v>14921.914999999999</v>
      </c>
      <c r="E34" s="41">
        <f>SUM(E148:E159)</f>
        <v>33499.705999999998</v>
      </c>
      <c r="F34" s="41">
        <f>SUM(F148:F159)</f>
        <v>59109.229000000007</v>
      </c>
      <c r="G34" s="41">
        <f>SUM(G148:G159)</f>
        <v>8860.9700000000012</v>
      </c>
      <c r="H34" s="1209">
        <v>2011</v>
      </c>
      <c r="I34" s="1203"/>
      <c r="J34" s="41">
        <f>SUM(J148:J159)</f>
        <v>19.158000000000001</v>
      </c>
      <c r="K34" s="41">
        <f>SUM(K148:K159)</f>
        <v>3252.4290000000001</v>
      </c>
      <c r="L34" s="41">
        <f>SUM(L148:L159)</f>
        <v>35841.123999999996</v>
      </c>
      <c r="M34" s="41">
        <f>SUM(M148:M159)</f>
        <v>22421.300000000003</v>
      </c>
      <c r="N34" s="41">
        <f>SUM(N148:N159)</f>
        <v>3234.9460000000004</v>
      </c>
    </row>
    <row r="35" spans="1:14" ht="11.25" customHeight="1">
      <c r="A35" s="1209">
        <v>2012</v>
      </c>
      <c r="B35" s="1203"/>
      <c r="C35" s="39">
        <f>SUM(D35:G35,J35:N35,'noch 1.2.3'!C35:G35,'noch 1.2.3'!J35:O35)</f>
        <v>223170.13500000004</v>
      </c>
      <c r="D35" s="41">
        <f>SUM(D175:D186)</f>
        <v>16323.550000000003</v>
      </c>
      <c r="E35" s="41">
        <f>SUM(E175:E186)</f>
        <v>34123.311000000002</v>
      </c>
      <c r="F35" s="41">
        <f>SUM(F175:F186)</f>
        <v>55582.321999999993</v>
      </c>
      <c r="G35" s="41">
        <f>SUM(G175:G186)</f>
        <v>9238.6899999999987</v>
      </c>
      <c r="H35" s="1209">
        <v>2012</v>
      </c>
      <c r="I35" s="1203"/>
      <c r="J35" s="41">
        <f>SUM(J175:J186)</f>
        <v>17.696000000000005</v>
      </c>
      <c r="K35" s="41">
        <f>SUM(K175:K186)</f>
        <v>3523.7869999999998</v>
      </c>
      <c r="L35" s="41">
        <f>SUM(L175:L186)</f>
        <v>38009.459000000003</v>
      </c>
      <c r="M35" s="41">
        <f>SUM(M175:M186)</f>
        <v>22957.150999999998</v>
      </c>
      <c r="N35" s="41">
        <f>SUM(N175:N186)</f>
        <v>3115.6960000000008</v>
      </c>
    </row>
    <row r="36" spans="1:14" ht="11.25" customHeight="1">
      <c r="A36" s="1209">
        <v>2013</v>
      </c>
      <c r="B36" s="1203"/>
      <c r="C36" s="39">
        <v>226863.6</v>
      </c>
      <c r="D36" s="41">
        <f>SUM(D202:D213)</f>
        <v>17201.862499999999</v>
      </c>
      <c r="E36" s="41">
        <f>SUM(E202:E213)</f>
        <v>37553.064399999996</v>
      </c>
      <c r="F36" s="41">
        <f>SUM(F202:F213)</f>
        <v>54884.014599999995</v>
      </c>
      <c r="G36" s="41">
        <f>SUM(G202:G213)</f>
        <v>9088.1762000000017</v>
      </c>
      <c r="H36" s="1209">
        <v>2013</v>
      </c>
      <c r="I36" s="1203"/>
      <c r="J36" s="41">
        <f>SUM(J202:J213)</f>
        <v>21.267499999999995</v>
      </c>
      <c r="K36" s="41">
        <f>SUM(K202:K213)</f>
        <v>3467.0377999999996</v>
      </c>
      <c r="L36" s="41">
        <f>SUM(L202:L213)</f>
        <v>38658.360099999998</v>
      </c>
      <c r="M36" s="41">
        <f>SUM(M202:M213)</f>
        <v>22575.33</v>
      </c>
      <c r="N36" s="41">
        <f>SUM(N202:N213)</f>
        <v>3295.9374000000003</v>
      </c>
    </row>
    <row r="37" spans="1:14" ht="11.25" hidden="1" customHeight="1">
      <c r="A37" s="1209">
        <v>2014</v>
      </c>
      <c r="B37" s="1203"/>
      <c r="C37" s="39">
        <f>SUM(D37:G37,J37:N37,'noch 1.2.3'!C37:G37,'noch 1.2.3'!J37:O37)</f>
        <v>170680.63729999997</v>
      </c>
      <c r="D37" s="41">
        <f>SUM(D229:D240)</f>
        <v>12206.194599999999</v>
      </c>
      <c r="E37" s="41">
        <f>SUM(E229:E240)</f>
        <v>25937.478899999998</v>
      </c>
      <c r="F37" s="41">
        <f>SUM(F229:F240)</f>
        <v>42938.649700000002</v>
      </c>
      <c r="G37" s="41">
        <f>SUM(G229:G240)</f>
        <v>7278.2914999999994</v>
      </c>
      <c r="H37" s="1209">
        <v>2014</v>
      </c>
      <c r="I37" s="1203"/>
      <c r="J37" s="41">
        <f>SUM(J229:J240)</f>
        <v>15.8744</v>
      </c>
      <c r="K37" s="41">
        <f>SUM(K229:K240)</f>
        <v>2646.2960000000003</v>
      </c>
      <c r="L37" s="41">
        <f>SUM(L229:L240)</f>
        <v>27367.511499999997</v>
      </c>
      <c r="M37" s="41">
        <f>SUM(M229:M240)</f>
        <v>17702.7291</v>
      </c>
      <c r="N37" s="41">
        <f>SUM(N229:N240)</f>
        <v>2456.0932000000003</v>
      </c>
    </row>
    <row r="38" spans="1:14" ht="6" hidden="1" customHeight="1">
      <c r="A38" s="37"/>
      <c r="B38" s="45"/>
      <c r="C38" s="39"/>
      <c r="D38" s="43"/>
      <c r="E38" s="43"/>
      <c r="F38" s="43"/>
      <c r="G38" s="43"/>
      <c r="H38" s="37"/>
      <c r="I38" s="45"/>
      <c r="J38" s="43"/>
    </row>
    <row r="39" spans="1:14" ht="11.25" hidden="1" customHeight="1">
      <c r="A39" s="37">
        <v>2007</v>
      </c>
      <c r="B39" s="45"/>
      <c r="C39" s="403"/>
      <c r="D39" s="404"/>
      <c r="E39" s="404"/>
      <c r="F39" s="404"/>
      <c r="G39" s="404"/>
      <c r="H39" s="37">
        <v>2007</v>
      </c>
      <c r="I39" s="45"/>
      <c r="J39" s="43"/>
    </row>
    <row r="40" spans="1:14" ht="11.25" hidden="1" customHeight="1">
      <c r="A40" s="37"/>
      <c r="B40" s="45" t="s">
        <v>176</v>
      </c>
      <c r="C40" s="39">
        <f>SUM(D40:G40,J40:N40,'noch 1.2.3'!C40:G40,'noch 1.2.3'!J40:O40)</f>
        <v>0</v>
      </c>
      <c r="D40" s="40"/>
      <c r="E40" s="40"/>
      <c r="F40" s="40"/>
      <c r="G40" s="40"/>
      <c r="H40" s="37"/>
      <c r="I40" s="45" t="s">
        <v>176</v>
      </c>
      <c r="J40" s="40"/>
      <c r="K40" s="40"/>
      <c r="L40" s="40"/>
      <c r="M40" s="40"/>
      <c r="N40" s="40"/>
    </row>
    <row r="41" spans="1:14" ht="11.25" hidden="1" customHeight="1">
      <c r="A41" s="37"/>
      <c r="B41" s="45" t="s">
        <v>177</v>
      </c>
      <c r="C41" s="39">
        <f>SUM(D41:G41,J41:N41,'noch 1.2.3'!C41:G41,'noch 1.2.3'!J41:O41)</f>
        <v>0</v>
      </c>
      <c r="D41" s="40"/>
      <c r="E41" s="40"/>
      <c r="F41" s="40"/>
      <c r="G41" s="40"/>
      <c r="H41" s="37"/>
      <c r="I41" s="45" t="s">
        <v>177</v>
      </c>
      <c r="J41" s="40"/>
      <c r="K41" s="40"/>
      <c r="L41" s="40"/>
      <c r="M41" s="40"/>
      <c r="N41" s="40"/>
    </row>
    <row r="42" spans="1:14" ht="11.25" hidden="1" customHeight="1">
      <c r="A42" s="37"/>
      <c r="B42" s="45" t="s">
        <v>178</v>
      </c>
      <c r="C42" s="39">
        <f>SUM(D42:G42,J42:N42,'noch 1.2.3'!C42:G42,'noch 1.2.3'!J42:O42)</f>
        <v>0</v>
      </c>
      <c r="D42" s="40"/>
      <c r="E42" s="40"/>
      <c r="F42" s="40"/>
      <c r="G42" s="40"/>
      <c r="H42" s="37"/>
      <c r="I42" s="45" t="s">
        <v>178</v>
      </c>
      <c r="J42" s="40"/>
      <c r="K42" s="40"/>
      <c r="L42" s="40"/>
      <c r="M42" s="40"/>
      <c r="N42" s="40"/>
    </row>
    <row r="43" spans="1:14" ht="11.25" hidden="1" customHeight="1">
      <c r="A43" s="37"/>
      <c r="B43" s="45" t="s">
        <v>179</v>
      </c>
      <c r="C43" s="39">
        <f>SUM(D43:G43,J43:N43,'noch 1.2.3'!C43:G43,'noch 1.2.3'!J43:O43)</f>
        <v>0</v>
      </c>
      <c r="D43" s="40"/>
      <c r="E43" s="40"/>
      <c r="F43" s="40"/>
      <c r="G43" s="40"/>
      <c r="H43" s="37"/>
      <c r="I43" s="45" t="s">
        <v>179</v>
      </c>
      <c r="J43" s="40"/>
      <c r="K43" s="40"/>
      <c r="L43" s="40"/>
      <c r="M43" s="40"/>
      <c r="N43" s="40"/>
    </row>
    <row r="44" spans="1:14" ht="11.25" hidden="1" customHeight="1">
      <c r="A44" s="37"/>
      <c r="B44" s="45" t="s">
        <v>180</v>
      </c>
      <c r="C44" s="39">
        <f>SUM(D44:G44,J44:N44,'noch 1.2.3'!C44:G44,'noch 1.2.3'!J44:O44)</f>
        <v>0</v>
      </c>
      <c r="D44" s="40"/>
      <c r="E44" s="40"/>
      <c r="F44" s="40"/>
      <c r="G44" s="40"/>
      <c r="H44" s="37"/>
      <c r="I44" s="45" t="s">
        <v>180</v>
      </c>
      <c r="J44" s="40"/>
      <c r="K44" s="40"/>
      <c r="L44" s="40"/>
      <c r="M44" s="40"/>
      <c r="N44" s="40"/>
    </row>
    <row r="45" spans="1:14" ht="11.25" hidden="1" customHeight="1">
      <c r="A45" s="37"/>
      <c r="B45" s="45" t="s">
        <v>181</v>
      </c>
      <c r="C45" s="39">
        <f>SUM(D45:G45,J45:N45,'noch 1.2.3'!C45:G45,'noch 1.2.3'!J45:O45)</f>
        <v>0</v>
      </c>
      <c r="D45" s="40"/>
      <c r="E45" s="40"/>
      <c r="F45" s="40"/>
      <c r="G45" s="40"/>
      <c r="H45" s="37"/>
      <c r="I45" s="45" t="s">
        <v>181</v>
      </c>
      <c r="J45" s="40"/>
      <c r="K45" s="40"/>
      <c r="L45" s="40"/>
      <c r="M45" s="40"/>
      <c r="N45" s="40"/>
    </row>
    <row r="46" spans="1:14" ht="11.25" hidden="1" customHeight="1">
      <c r="A46" s="37"/>
      <c r="B46" s="45" t="s">
        <v>182</v>
      </c>
      <c r="C46" s="39">
        <f>SUM(D46:G46,J46:N46,'noch 1.2.3'!C46:G46,'noch 1.2.3'!J46:O46)</f>
        <v>0</v>
      </c>
      <c r="D46" s="40"/>
      <c r="E46" s="40"/>
      <c r="F46" s="40"/>
      <c r="G46" s="40"/>
      <c r="H46" s="37"/>
      <c r="I46" s="45" t="s">
        <v>182</v>
      </c>
      <c r="J46" s="40"/>
      <c r="K46" s="40"/>
      <c r="L46" s="40"/>
      <c r="M46" s="40"/>
      <c r="N46" s="40"/>
    </row>
    <row r="47" spans="1:14" ht="11.25" hidden="1" customHeight="1">
      <c r="A47" s="37"/>
      <c r="B47" s="45" t="s">
        <v>183</v>
      </c>
      <c r="C47" s="39">
        <f>SUM(D47:G47,J47:N47,'noch 1.2.3'!C47:G47,'noch 1.2.3'!J47:O47)</f>
        <v>0</v>
      </c>
      <c r="D47" s="40"/>
      <c r="E47" s="40"/>
      <c r="F47" s="40"/>
      <c r="G47" s="40"/>
      <c r="H47" s="37"/>
      <c r="I47" s="45" t="s">
        <v>183</v>
      </c>
      <c r="J47" s="40"/>
      <c r="K47" s="40"/>
      <c r="L47" s="40"/>
      <c r="M47" s="40"/>
      <c r="N47" s="40"/>
    </row>
    <row r="48" spans="1:14" ht="11.25" hidden="1" customHeight="1">
      <c r="A48" s="37"/>
      <c r="B48" s="45" t="s">
        <v>184</v>
      </c>
      <c r="C48" s="39">
        <f>SUM(D48:G48,J48:N48,'noch 1.2.3'!C48:G48,'noch 1.2.3'!J48:O48)</f>
        <v>0</v>
      </c>
      <c r="D48" s="40"/>
      <c r="E48" s="40"/>
      <c r="F48" s="40"/>
      <c r="G48" s="40"/>
      <c r="H48" s="37"/>
      <c r="I48" s="45" t="s">
        <v>184</v>
      </c>
      <c r="J48" s="40"/>
      <c r="K48" s="40"/>
      <c r="L48" s="40"/>
      <c r="M48" s="40"/>
      <c r="N48" s="40"/>
    </row>
    <row r="49" spans="1:14" ht="11.25" hidden="1" customHeight="1">
      <c r="A49" s="37"/>
      <c r="B49" s="45" t="s">
        <v>185</v>
      </c>
      <c r="C49" s="39">
        <f>SUM(D49:G49,J49:N49,'noch 1.2.3'!C49:G49,'noch 1.2.3'!J49:O49)</f>
        <v>0</v>
      </c>
      <c r="D49" s="40"/>
      <c r="E49" s="40"/>
      <c r="F49" s="40"/>
      <c r="G49" s="40"/>
      <c r="H49" s="37"/>
      <c r="I49" s="45" t="s">
        <v>185</v>
      </c>
      <c r="J49" s="40"/>
      <c r="K49" s="40"/>
      <c r="L49" s="40"/>
      <c r="M49" s="40"/>
      <c r="N49" s="40"/>
    </row>
    <row r="50" spans="1:14" ht="11.25" hidden="1" customHeight="1">
      <c r="A50" s="37"/>
      <c r="B50" s="45" t="s">
        <v>186</v>
      </c>
      <c r="C50" s="39">
        <f>SUM(D50:G50,J50:N50,'noch 1.2.3'!C50:G50,'noch 1.2.3'!J50:O50)</f>
        <v>0</v>
      </c>
      <c r="D50" s="40"/>
      <c r="E50" s="40"/>
      <c r="F50" s="40"/>
      <c r="G50" s="40"/>
      <c r="H50" s="37"/>
      <c r="I50" s="45" t="s">
        <v>186</v>
      </c>
      <c r="J50" s="40"/>
      <c r="K50" s="40"/>
      <c r="L50" s="40"/>
      <c r="M50" s="40"/>
      <c r="N50" s="40"/>
    </row>
    <row r="51" spans="1:14" ht="11.25" hidden="1" customHeight="1">
      <c r="A51" s="37"/>
      <c r="B51" s="45" t="s">
        <v>187</v>
      </c>
      <c r="C51" s="39">
        <f>SUM(D51:G51,J51:N51,'noch 1.2.3'!C51:G51,'noch 1.2.3'!J51:O51)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1.2.3'!C67:G67,'noch 1.2.3'!J67:O67)</f>
        <v>21166.242999999999</v>
      </c>
      <c r="D67" s="157">
        <v>1159.6980000000001</v>
      </c>
      <c r="E67" s="157">
        <v>3152.2840000000001</v>
      </c>
      <c r="F67" s="157">
        <v>5807.2889999999998</v>
      </c>
      <c r="G67" s="157">
        <v>1039.2909999999999</v>
      </c>
      <c r="H67" s="37"/>
      <c r="I67" s="45" t="s">
        <v>176</v>
      </c>
      <c r="J67" s="157">
        <v>3.3370000000000002</v>
      </c>
      <c r="K67" s="157">
        <v>379.86399999999998</v>
      </c>
      <c r="L67" s="157">
        <v>3236.424</v>
      </c>
      <c r="M67" s="157">
        <v>2115.9830000000002</v>
      </c>
      <c r="N67" s="157">
        <v>397.66699999999997</v>
      </c>
    </row>
    <row r="68" spans="1:14" ht="11.25" hidden="1" customHeight="1">
      <c r="A68" s="37"/>
      <c r="B68" s="45" t="s">
        <v>177</v>
      </c>
      <c r="C68" s="39">
        <f>SUM(D68:G68,J68:N68,'noch 1.2.3'!C68:G68,'noch 1.2.3'!J68:O68)</f>
        <v>20108.213999999996</v>
      </c>
      <c r="D68" s="157">
        <v>1273.373</v>
      </c>
      <c r="E68" s="157">
        <v>2930.6529999999998</v>
      </c>
      <c r="F68" s="157">
        <v>5482.2510000000002</v>
      </c>
      <c r="G68" s="157">
        <v>924.32299999999998</v>
      </c>
      <c r="H68" s="37"/>
      <c r="I68" s="45" t="s">
        <v>177</v>
      </c>
      <c r="J68" s="157">
        <v>5.7309999999999999</v>
      </c>
      <c r="K68" s="157">
        <v>365.64100000000002</v>
      </c>
      <c r="L68" s="157">
        <v>2863.127</v>
      </c>
      <c r="M68" s="157">
        <v>1914.7750000000001</v>
      </c>
      <c r="N68" s="157">
        <v>466.45699999999999</v>
      </c>
    </row>
    <row r="69" spans="1:14" ht="11.25" hidden="1" customHeight="1">
      <c r="A69" s="37"/>
      <c r="B69" s="45" t="s">
        <v>178</v>
      </c>
      <c r="C69" s="39">
        <f>SUM(D69:G69,J69:N69,'noch 1.2.3'!C69:G69,'noch 1.2.3'!J69:O69)</f>
        <v>20801.714000000004</v>
      </c>
      <c r="D69" s="157">
        <v>1201.7070000000001</v>
      </c>
      <c r="E69" s="157">
        <v>2795.6239999999998</v>
      </c>
      <c r="F69" s="157">
        <v>5980.8530000000001</v>
      </c>
      <c r="G69" s="157">
        <v>937.33600000000001</v>
      </c>
      <c r="H69" s="37"/>
      <c r="I69" s="45" t="s">
        <v>178</v>
      </c>
      <c r="J69" s="157">
        <v>3.5</v>
      </c>
      <c r="K69" s="157">
        <v>360.97500000000002</v>
      </c>
      <c r="L69" s="157">
        <v>3061.8119999999999</v>
      </c>
      <c r="M69" s="157">
        <v>1925.41</v>
      </c>
      <c r="N69" s="157">
        <v>418.02</v>
      </c>
    </row>
    <row r="70" spans="1:14" ht="11.25" hidden="1" customHeight="1">
      <c r="A70" s="37"/>
      <c r="B70" s="45" t="s">
        <v>179</v>
      </c>
      <c r="C70" s="39">
        <f>SUM(D70:G70,J70:N70,'noch 1.2.3'!C70:G70,'noch 1.2.3'!J70:O70)</f>
        <v>21683.260999999995</v>
      </c>
      <c r="D70" s="157">
        <v>1331.732</v>
      </c>
      <c r="E70" s="157">
        <v>3372.4070000000002</v>
      </c>
      <c r="F70" s="157">
        <v>6118.8940000000002</v>
      </c>
      <c r="G70" s="157">
        <v>887.04100000000005</v>
      </c>
      <c r="H70" s="37"/>
      <c r="I70" s="45" t="s">
        <v>179</v>
      </c>
      <c r="J70" s="157">
        <v>4.6059999999999999</v>
      </c>
      <c r="K70" s="157">
        <v>371.27499999999998</v>
      </c>
      <c r="L70" s="157">
        <v>2916.1550000000002</v>
      </c>
      <c r="M70" s="157">
        <v>1982.377</v>
      </c>
      <c r="N70" s="157">
        <v>497.38900000000001</v>
      </c>
    </row>
    <row r="71" spans="1:14" ht="11.25" hidden="1" customHeight="1">
      <c r="A71" s="37"/>
      <c r="B71" s="45" t="s">
        <v>180</v>
      </c>
      <c r="C71" s="39">
        <f>SUM(D71:G71,J71:N71,'noch 1.2.3'!C71:G71,'noch 1.2.3'!J71:O71)</f>
        <v>20788.072999999997</v>
      </c>
      <c r="D71" s="157">
        <v>1456.5260000000001</v>
      </c>
      <c r="E71" s="157">
        <v>2629.3589999999999</v>
      </c>
      <c r="F71" s="157">
        <v>6180.5460000000003</v>
      </c>
      <c r="G71" s="157">
        <v>903.41300000000001</v>
      </c>
      <c r="H71" s="37"/>
      <c r="I71" s="45" t="s">
        <v>180</v>
      </c>
      <c r="J71" s="157">
        <v>6.8209999999999997</v>
      </c>
      <c r="K71" s="157">
        <v>338.27699999999999</v>
      </c>
      <c r="L71" s="157">
        <v>3001.3409999999999</v>
      </c>
      <c r="M71" s="157">
        <v>1955.163</v>
      </c>
      <c r="N71" s="157">
        <v>508.387</v>
      </c>
    </row>
    <row r="72" spans="1:14" ht="11.25" hidden="1" customHeight="1">
      <c r="A72" s="37"/>
      <c r="B72" s="45" t="s">
        <v>181</v>
      </c>
      <c r="C72" s="39">
        <f>SUM(D72:G72,J72:N72,'noch 1.2.3'!C72:G72,'noch 1.2.3'!J72:O72)</f>
        <v>20521.166000000005</v>
      </c>
      <c r="D72" s="157">
        <v>1240.6569999999999</v>
      </c>
      <c r="E72" s="157">
        <v>2421.9259999999999</v>
      </c>
      <c r="F72" s="157">
        <v>6561.6760000000004</v>
      </c>
      <c r="G72" s="157">
        <v>877.70500000000004</v>
      </c>
      <c r="H72" s="37"/>
      <c r="I72" s="45" t="s">
        <v>181</v>
      </c>
      <c r="J72" s="157">
        <v>3.6040000000000001</v>
      </c>
      <c r="K72" s="157">
        <v>331.27199999999999</v>
      </c>
      <c r="L72" s="157">
        <v>2821.924</v>
      </c>
      <c r="M72" s="157">
        <v>1897.0119999999999</v>
      </c>
      <c r="N72" s="157">
        <v>514.08799999999997</v>
      </c>
    </row>
    <row r="73" spans="1:14" ht="11.25" hidden="1" customHeight="1">
      <c r="A73" s="37"/>
      <c r="B73" s="45" t="s">
        <v>182</v>
      </c>
      <c r="C73" s="39">
        <f>SUM(D73:G73,J73:N73,'noch 1.2.3'!C73:G73,'noch 1.2.3'!J73:O73)</f>
        <v>20967.128000000001</v>
      </c>
      <c r="D73" s="157">
        <v>1291.8510000000001</v>
      </c>
      <c r="E73" s="157">
        <v>2681.3470000000002</v>
      </c>
      <c r="F73" s="157">
        <v>6121.7579999999998</v>
      </c>
      <c r="G73" s="157">
        <v>928.93299999999999</v>
      </c>
      <c r="H73" s="37"/>
      <c r="I73" s="45" t="s">
        <v>182</v>
      </c>
      <c r="J73" s="157">
        <v>5.5049999999999999</v>
      </c>
      <c r="K73" s="157">
        <v>343.892</v>
      </c>
      <c r="L73" s="157">
        <v>3301.547</v>
      </c>
      <c r="M73" s="157">
        <v>2023.008</v>
      </c>
      <c r="N73" s="157">
        <v>465.80099999999999</v>
      </c>
    </row>
    <row r="74" spans="1:14" ht="11.25" hidden="1" customHeight="1">
      <c r="A74" s="37"/>
      <c r="B74" s="45" t="s">
        <v>183</v>
      </c>
      <c r="C74" s="39">
        <f>SUM(D74:G74,J74:N74,'noch 1.2.3'!C74:G74,'noch 1.2.3'!J74:O74)</f>
        <v>20142.650999999991</v>
      </c>
      <c r="D74" s="157">
        <v>1364.173</v>
      </c>
      <c r="E74" s="157">
        <v>2267.576</v>
      </c>
      <c r="F74" s="157">
        <v>5865.9809999999998</v>
      </c>
      <c r="G74" s="157">
        <v>889.303</v>
      </c>
      <c r="H74" s="37"/>
      <c r="I74" s="45" t="s">
        <v>183</v>
      </c>
      <c r="J74" s="157">
        <v>7.8479999999999999</v>
      </c>
      <c r="K74" s="157">
        <v>312.36200000000002</v>
      </c>
      <c r="L74" s="157">
        <v>3543.0520000000001</v>
      </c>
      <c r="M74" s="157">
        <v>1957.856</v>
      </c>
      <c r="N74" s="157">
        <v>424.19200000000001</v>
      </c>
    </row>
    <row r="75" spans="1:14" ht="11.25" hidden="1" customHeight="1">
      <c r="A75" s="37"/>
      <c r="B75" s="45" t="s">
        <v>184</v>
      </c>
      <c r="C75" s="39">
        <f>SUM(D75:G75,J75:N75,'noch 1.2.3'!C75:G75,'noch 1.2.3'!J75:O75)</f>
        <v>20585.052</v>
      </c>
      <c r="D75" s="157">
        <v>1383.856</v>
      </c>
      <c r="E75" s="157">
        <v>2679.2040000000002</v>
      </c>
      <c r="F75" s="157">
        <v>6359.41</v>
      </c>
      <c r="G75" s="157">
        <v>887.60199999999998</v>
      </c>
      <c r="H75" s="37"/>
      <c r="I75" s="45" t="s">
        <v>184</v>
      </c>
      <c r="J75" s="157">
        <v>5.444</v>
      </c>
      <c r="K75" s="157">
        <v>315.24700000000001</v>
      </c>
      <c r="L75" s="157">
        <v>3208.558</v>
      </c>
      <c r="M75" s="157">
        <v>1808.453</v>
      </c>
      <c r="N75" s="157">
        <v>412.37</v>
      </c>
    </row>
    <row r="76" spans="1:14" ht="11.25" hidden="1" customHeight="1">
      <c r="A76" s="37"/>
      <c r="B76" s="45" t="s">
        <v>185</v>
      </c>
      <c r="C76" s="39">
        <f>SUM(D76:G76,J76:N76,'noch 1.2.3'!C76:G76,'noch 1.2.3'!J76:O76)</f>
        <v>21404.030999999999</v>
      </c>
      <c r="D76" s="157">
        <v>1585.248</v>
      </c>
      <c r="E76" s="157">
        <v>2917.7930000000001</v>
      </c>
      <c r="F76" s="157">
        <v>6476.0209999999997</v>
      </c>
      <c r="G76" s="157">
        <v>1010.134</v>
      </c>
      <c r="H76" s="37"/>
      <c r="I76" s="45" t="s">
        <v>185</v>
      </c>
      <c r="J76" s="157">
        <v>8.5470000000000006</v>
      </c>
      <c r="K76" s="157">
        <v>303.42599999999999</v>
      </c>
      <c r="L76" s="157">
        <v>3393.2510000000002</v>
      </c>
      <c r="M76" s="157">
        <v>1743.5050000000001</v>
      </c>
      <c r="N76" s="157">
        <v>421.56</v>
      </c>
    </row>
    <row r="77" spans="1:14" ht="11.25" hidden="1" customHeight="1">
      <c r="A77" s="37"/>
      <c r="B77" s="45" t="s">
        <v>186</v>
      </c>
      <c r="C77" s="39">
        <f>SUM(D77:G77,J77:N77,'noch 1.2.3'!C77:G77,'noch 1.2.3'!J77:O77)</f>
        <v>19960.940999999999</v>
      </c>
      <c r="D77" s="157">
        <v>1443.018</v>
      </c>
      <c r="E77" s="157">
        <v>3072.6210000000001</v>
      </c>
      <c r="F77" s="157">
        <v>5938.5810000000001</v>
      </c>
      <c r="G77" s="157">
        <v>940.55100000000004</v>
      </c>
      <c r="H77" s="37"/>
      <c r="I77" s="45" t="s">
        <v>186</v>
      </c>
      <c r="J77" s="157">
        <v>4.9279999999999999</v>
      </c>
      <c r="K77" s="157">
        <v>293.02499999999998</v>
      </c>
      <c r="L77" s="157">
        <v>3194.578</v>
      </c>
      <c r="M77" s="157">
        <v>1406.1759999999999</v>
      </c>
      <c r="N77" s="157">
        <v>419.709</v>
      </c>
    </row>
    <row r="78" spans="1:14" ht="11.25" hidden="1" customHeight="1">
      <c r="A78" s="37"/>
      <c r="B78" s="45" t="s">
        <v>187</v>
      </c>
      <c r="C78" s="39">
        <f>SUM(D78:G78,J78:N78,'noch 1.2.3'!C78:G78,'noch 1.2.3'!J78:O78)</f>
        <v>17545.256999999998</v>
      </c>
      <c r="D78" s="157">
        <v>1344.0329999999999</v>
      </c>
      <c r="E78" s="157">
        <v>2862.1289999999999</v>
      </c>
      <c r="F78" s="157">
        <v>4526.0010000000002</v>
      </c>
      <c r="G78" s="157">
        <v>857.97</v>
      </c>
      <c r="H78" s="37"/>
      <c r="I78" s="45" t="s">
        <v>187</v>
      </c>
      <c r="J78" s="157">
        <v>3.1880000000000002</v>
      </c>
      <c r="K78" s="157">
        <v>287.31099999999998</v>
      </c>
      <c r="L78" s="157">
        <v>3403.1689999999999</v>
      </c>
      <c r="M78" s="157">
        <v>1245.5899999999999</v>
      </c>
      <c r="N78" s="157">
        <v>284.38</v>
      </c>
    </row>
    <row r="79" spans="1:14" ht="11.25" hidden="1" customHeight="1">
      <c r="A79" s="37"/>
      <c r="B79" s="45"/>
      <c r="C79" s="43"/>
      <c r="D79" s="48"/>
      <c r="E79" s="48"/>
      <c r="F79" s="48"/>
      <c r="G79" s="48"/>
      <c r="H79" s="37"/>
      <c r="I79" s="45"/>
      <c r="J79" s="48"/>
    </row>
    <row r="80" spans="1:14" ht="11.25" hidden="1" customHeight="1">
      <c r="A80" s="132" t="s">
        <v>188</v>
      </c>
      <c r="B80" s="124"/>
      <c r="C80" s="49">
        <f>C67</f>
        <v>21166.242999999999</v>
      </c>
      <c r="D80" s="49">
        <f>D67</f>
        <v>1159.6980000000001</v>
      </c>
      <c r="E80" s="49">
        <f>E67</f>
        <v>3152.2840000000001</v>
      </c>
      <c r="F80" s="49">
        <f>F67</f>
        <v>5807.2889999999998</v>
      </c>
      <c r="G80" s="49">
        <f>G67</f>
        <v>1039.2909999999999</v>
      </c>
      <c r="H80" s="132" t="s">
        <v>188</v>
      </c>
      <c r="I80" s="124"/>
      <c r="J80" s="49">
        <f>J67</f>
        <v>3.3370000000000002</v>
      </c>
      <c r="K80" s="49">
        <f>K67</f>
        <v>379.86399999999998</v>
      </c>
      <c r="L80" s="49">
        <f>L67</f>
        <v>3236.424</v>
      </c>
      <c r="M80" s="49">
        <f>M67</f>
        <v>2115.9830000000002</v>
      </c>
      <c r="N80" s="49">
        <f>N67</f>
        <v>397.66699999999997</v>
      </c>
    </row>
    <row r="81" spans="1:14" ht="11.25" hidden="1" customHeight="1">
      <c r="A81" s="132" t="s">
        <v>189</v>
      </c>
      <c r="B81" s="124"/>
      <c r="C81" s="49">
        <f>SUM(C67:C68)</f>
        <v>41274.456999999995</v>
      </c>
      <c r="D81" s="49">
        <f>SUM(D67:D68)</f>
        <v>2433.0709999999999</v>
      </c>
      <c r="E81" s="49">
        <f>SUM(E67:E68)</f>
        <v>6082.9369999999999</v>
      </c>
      <c r="F81" s="49">
        <f>SUM(F67:F68)</f>
        <v>11289.54</v>
      </c>
      <c r="G81" s="49">
        <f>SUM(G67:G68)</f>
        <v>1963.614</v>
      </c>
      <c r="H81" s="132" t="s">
        <v>189</v>
      </c>
      <c r="I81" s="124"/>
      <c r="J81" s="49">
        <f>SUM(J67:J68)</f>
        <v>9.0679999999999996</v>
      </c>
      <c r="K81" s="49">
        <f>SUM(K67:K68)</f>
        <v>745.505</v>
      </c>
      <c r="L81" s="49">
        <f>SUM(L67:L68)</f>
        <v>6099.5509999999995</v>
      </c>
      <c r="M81" s="49">
        <f>SUM(M67:M68)</f>
        <v>4030.7580000000003</v>
      </c>
      <c r="N81" s="49">
        <f>SUM(N67:N68)</f>
        <v>864.12400000000002</v>
      </c>
    </row>
    <row r="82" spans="1:14" ht="11.25" hidden="1" customHeight="1">
      <c r="A82" s="132" t="s">
        <v>190</v>
      </c>
      <c r="B82" s="124"/>
      <c r="C82" s="49">
        <f>SUM(C67:C69)</f>
        <v>62076.171000000002</v>
      </c>
      <c r="D82" s="49">
        <f>SUM(D67:D69)</f>
        <v>3634.7780000000002</v>
      </c>
      <c r="E82" s="49">
        <f>SUM(E67:E69)</f>
        <v>8878.5609999999997</v>
      </c>
      <c r="F82" s="49">
        <f>SUM(F67:F69)</f>
        <v>17270.393</v>
      </c>
      <c r="G82" s="49">
        <f>SUM(G67:G69)</f>
        <v>2900.95</v>
      </c>
      <c r="H82" s="132" t="s">
        <v>190</v>
      </c>
      <c r="I82" s="124"/>
      <c r="J82" s="49">
        <f>SUM(J67:J69)</f>
        <v>12.568</v>
      </c>
      <c r="K82" s="49">
        <f>SUM(K67:K69)</f>
        <v>1106.48</v>
      </c>
      <c r="L82" s="49">
        <f>SUM(L67:L69)</f>
        <v>9161.3629999999994</v>
      </c>
      <c r="M82" s="49">
        <f>SUM(M67:M69)</f>
        <v>5956.1680000000006</v>
      </c>
      <c r="N82" s="49">
        <f>SUM(N67:N69)</f>
        <v>1282.144</v>
      </c>
    </row>
    <row r="83" spans="1:14" ht="11.25" hidden="1" customHeight="1">
      <c r="A83" s="132" t="s">
        <v>191</v>
      </c>
      <c r="B83" s="124"/>
      <c r="C83" s="49">
        <f>SUM(C67:C70)</f>
        <v>83759.432000000001</v>
      </c>
      <c r="D83" s="49">
        <f>SUM(D67:D70)</f>
        <v>4966.51</v>
      </c>
      <c r="E83" s="49">
        <f>SUM(E67:E70)</f>
        <v>12250.968000000001</v>
      </c>
      <c r="F83" s="49">
        <f>SUM(F67:F70)</f>
        <v>23389.287</v>
      </c>
      <c r="G83" s="49">
        <f>SUM(G67:G70)</f>
        <v>3787.991</v>
      </c>
      <c r="H83" s="132" t="s">
        <v>191</v>
      </c>
      <c r="I83" s="124"/>
      <c r="J83" s="49">
        <f>SUM(J67:J70)</f>
        <v>17.173999999999999</v>
      </c>
      <c r="K83" s="49">
        <f>SUM(K67:K70)</f>
        <v>1477.7550000000001</v>
      </c>
      <c r="L83" s="49">
        <f>SUM(L67:L70)</f>
        <v>12077.518</v>
      </c>
      <c r="M83" s="49">
        <f>SUM(M67:M70)</f>
        <v>7938.5450000000001</v>
      </c>
      <c r="N83" s="49">
        <f>SUM(N67:N70)</f>
        <v>1779.5329999999999</v>
      </c>
    </row>
    <row r="84" spans="1:14" ht="11.25" hidden="1" customHeight="1">
      <c r="A84" s="132" t="s">
        <v>192</v>
      </c>
      <c r="B84" s="124"/>
      <c r="C84" s="49">
        <f>SUM(C67:C71)</f>
        <v>104547.505</v>
      </c>
      <c r="D84" s="49">
        <f>SUM(D67:D71)</f>
        <v>6423.0360000000001</v>
      </c>
      <c r="E84" s="49">
        <f>SUM(E67:E71)</f>
        <v>14880.327000000001</v>
      </c>
      <c r="F84" s="49">
        <f>SUM(F67:F71)</f>
        <v>29569.832999999999</v>
      </c>
      <c r="G84" s="49">
        <f>SUM(G67:G71)</f>
        <v>4691.4040000000005</v>
      </c>
      <c r="H84" s="132" t="s">
        <v>192</v>
      </c>
      <c r="I84" s="124"/>
      <c r="J84" s="49">
        <f>SUM(J67:J71)</f>
        <v>23.994999999999997</v>
      </c>
      <c r="K84" s="49">
        <f>SUM(K67:K71)</f>
        <v>1816.0320000000002</v>
      </c>
      <c r="L84" s="49">
        <f>SUM(L67:L71)</f>
        <v>15078.859</v>
      </c>
      <c r="M84" s="49">
        <f>SUM(M67:M71)</f>
        <v>9893.7080000000005</v>
      </c>
      <c r="N84" s="49">
        <f>SUM(N67:N71)</f>
        <v>2287.92</v>
      </c>
    </row>
    <row r="85" spans="1:14" ht="11.25" hidden="1" customHeight="1">
      <c r="A85" s="132" t="s">
        <v>193</v>
      </c>
      <c r="B85" s="124"/>
      <c r="C85" s="49">
        <f>SUM(C67:C72)</f>
        <v>125068.671</v>
      </c>
      <c r="D85" s="49">
        <f>SUM(D67:D72)</f>
        <v>7663.6930000000002</v>
      </c>
      <c r="E85" s="49">
        <f>SUM(E67:E72)</f>
        <v>17302.253000000001</v>
      </c>
      <c r="F85" s="49">
        <f>SUM(F67:F72)</f>
        <v>36131.508999999998</v>
      </c>
      <c r="G85" s="49">
        <f>SUM(G67:G72)</f>
        <v>5569.1090000000004</v>
      </c>
      <c r="H85" s="132" t="s">
        <v>193</v>
      </c>
      <c r="I85" s="124"/>
      <c r="J85" s="49">
        <f>SUM(J67:J72)</f>
        <v>27.598999999999997</v>
      </c>
      <c r="K85" s="49">
        <f>SUM(K67:K72)</f>
        <v>2147.3040000000001</v>
      </c>
      <c r="L85" s="49">
        <f>SUM(L67:L72)</f>
        <v>17900.782999999999</v>
      </c>
      <c r="M85" s="49">
        <f>SUM(M67:M72)</f>
        <v>11790.720000000001</v>
      </c>
      <c r="N85" s="49">
        <f>SUM(N67:N72)</f>
        <v>2802.0079999999998</v>
      </c>
    </row>
    <row r="86" spans="1:14" ht="11.25" hidden="1" customHeight="1">
      <c r="A86" s="132" t="s">
        <v>194</v>
      </c>
      <c r="B86" s="124"/>
      <c r="C86" s="49">
        <f>SUM(C67:C73)</f>
        <v>146035.799</v>
      </c>
      <c r="D86" s="49">
        <f>SUM(D67:D73)</f>
        <v>8955.5439999999999</v>
      </c>
      <c r="E86" s="49">
        <f>SUM(E67:E73)</f>
        <v>19983.600000000002</v>
      </c>
      <c r="F86" s="49">
        <f>SUM(F67:F73)</f>
        <v>42253.267</v>
      </c>
      <c r="G86" s="49">
        <f>SUM(G67:G73)</f>
        <v>6498.0420000000004</v>
      </c>
      <c r="H86" s="132" t="s">
        <v>194</v>
      </c>
      <c r="I86" s="124"/>
      <c r="J86" s="49">
        <f>SUM(J67:J73)</f>
        <v>33.103999999999999</v>
      </c>
      <c r="K86" s="49">
        <f>SUM(K67:K73)</f>
        <v>2491.1959999999999</v>
      </c>
      <c r="L86" s="49">
        <f>SUM(L67:L73)</f>
        <v>21202.329999999998</v>
      </c>
      <c r="M86" s="49">
        <f>SUM(M67:M73)</f>
        <v>13813.728000000001</v>
      </c>
      <c r="N86" s="49">
        <f>SUM(N67:N73)</f>
        <v>3267.8089999999997</v>
      </c>
    </row>
    <row r="87" spans="1:14" ht="11.25" hidden="1" customHeight="1">
      <c r="A87" s="132" t="s">
        <v>195</v>
      </c>
      <c r="B87" s="124"/>
      <c r="C87" s="49">
        <f>SUM(C67:C74)</f>
        <v>166178.44999999998</v>
      </c>
      <c r="D87" s="49">
        <f>SUM(D67:D74)</f>
        <v>10319.717000000001</v>
      </c>
      <c r="E87" s="49">
        <f>SUM(E67:E74)</f>
        <v>22251.176000000003</v>
      </c>
      <c r="F87" s="49">
        <f>SUM(F67:F74)</f>
        <v>48119.248</v>
      </c>
      <c r="G87" s="49">
        <f>SUM(G67:G74)</f>
        <v>7387.3450000000003</v>
      </c>
      <c r="H87" s="132" t="s">
        <v>195</v>
      </c>
      <c r="I87" s="124"/>
      <c r="J87" s="49">
        <f>SUM(J67:J74)</f>
        <v>40.951999999999998</v>
      </c>
      <c r="K87" s="49">
        <f>SUM(K67:K74)</f>
        <v>2803.558</v>
      </c>
      <c r="L87" s="49">
        <f>SUM(L67:L74)</f>
        <v>24745.381999999998</v>
      </c>
      <c r="M87" s="49">
        <f>SUM(M67:M74)</f>
        <v>15771.584000000001</v>
      </c>
      <c r="N87" s="49">
        <f>SUM(N67:N74)</f>
        <v>3692.0009999999997</v>
      </c>
    </row>
    <row r="88" spans="1:14" ht="11.25" hidden="1" customHeight="1">
      <c r="A88" s="132" t="s">
        <v>196</v>
      </c>
      <c r="B88" s="124"/>
      <c r="C88" s="49">
        <f>SUM(C67:C75)</f>
        <v>186763.50199999998</v>
      </c>
      <c r="D88" s="49">
        <f>SUM(D67:D75)</f>
        <v>11703.573</v>
      </c>
      <c r="E88" s="49">
        <f>SUM(E67:E75)</f>
        <v>24930.380000000005</v>
      </c>
      <c r="F88" s="49">
        <f>SUM(F67:F75)</f>
        <v>54478.657999999996</v>
      </c>
      <c r="G88" s="49">
        <f>SUM(G67:G75)</f>
        <v>8274.9470000000001</v>
      </c>
      <c r="H88" s="132" t="s">
        <v>196</v>
      </c>
      <c r="I88" s="124"/>
      <c r="J88" s="49">
        <f>SUM(J67:J75)</f>
        <v>46.396000000000001</v>
      </c>
      <c r="K88" s="49">
        <f>SUM(K67:K75)</f>
        <v>3118.8049999999998</v>
      </c>
      <c r="L88" s="49">
        <f>SUM(L67:L75)</f>
        <v>27953.94</v>
      </c>
      <c r="M88" s="49">
        <f>SUM(M67:M75)</f>
        <v>17580.037</v>
      </c>
      <c r="N88" s="49">
        <f>SUM(N67:N75)</f>
        <v>4104.3710000000001</v>
      </c>
    </row>
    <row r="89" spans="1:14" ht="11.25" hidden="1" customHeight="1">
      <c r="A89" s="132" t="s">
        <v>197</v>
      </c>
      <c r="B89" s="124"/>
      <c r="C89" s="49">
        <f>SUM(C67:C76)</f>
        <v>208167.53299999997</v>
      </c>
      <c r="D89" s="49">
        <f>SUM(D67:D76)</f>
        <v>13288.821</v>
      </c>
      <c r="E89" s="49">
        <f>SUM(E67:E76)</f>
        <v>27848.173000000006</v>
      </c>
      <c r="F89" s="49">
        <f>SUM(F67:F76)</f>
        <v>60954.678999999996</v>
      </c>
      <c r="G89" s="49">
        <f>SUM(G67:G76)</f>
        <v>9285.0810000000001</v>
      </c>
      <c r="H89" s="132" t="s">
        <v>197</v>
      </c>
      <c r="I89" s="124"/>
      <c r="J89" s="49">
        <f>SUM(J67:J76)</f>
        <v>54.942999999999998</v>
      </c>
      <c r="K89" s="49">
        <f>SUM(K67:K76)</f>
        <v>3422.2309999999998</v>
      </c>
      <c r="L89" s="49">
        <f>SUM(L67:L76)</f>
        <v>31347.190999999999</v>
      </c>
      <c r="M89" s="49">
        <f>SUM(M67:M76)</f>
        <v>19323.542000000001</v>
      </c>
      <c r="N89" s="49">
        <f>SUM(N67:N76)</f>
        <v>4525.9310000000005</v>
      </c>
    </row>
    <row r="90" spans="1:14" ht="11.25" hidden="1" customHeight="1">
      <c r="A90" s="132" t="s">
        <v>198</v>
      </c>
      <c r="B90" s="124"/>
      <c r="C90" s="49">
        <f>SUM(C67:C77)</f>
        <v>228128.47399999996</v>
      </c>
      <c r="D90" s="49">
        <f>SUM(D67:D77)</f>
        <v>14731.839</v>
      </c>
      <c r="E90" s="49">
        <f>SUM(E67:E77)</f>
        <v>30920.794000000005</v>
      </c>
      <c r="F90" s="49">
        <f>SUM(F67:F77)</f>
        <v>66893.259999999995</v>
      </c>
      <c r="G90" s="49">
        <f>SUM(G67:G77)</f>
        <v>10225.632</v>
      </c>
      <c r="H90" s="132" t="s">
        <v>198</v>
      </c>
      <c r="I90" s="124"/>
      <c r="J90" s="49">
        <f>SUM(J67:J77)</f>
        <v>59.870999999999995</v>
      </c>
      <c r="K90" s="49">
        <f>SUM(K67:K77)</f>
        <v>3715.2559999999999</v>
      </c>
      <c r="L90" s="49">
        <f>SUM(L67:L77)</f>
        <v>34541.769</v>
      </c>
      <c r="M90" s="49">
        <f>SUM(M67:M77)</f>
        <v>20729.718000000001</v>
      </c>
      <c r="N90" s="49">
        <f>SUM(N67:N77)</f>
        <v>4945.6400000000003</v>
      </c>
    </row>
    <row r="91" spans="1:14" ht="11.25" hidden="1" customHeight="1">
      <c r="A91" s="132" t="s">
        <v>199</v>
      </c>
      <c r="B91" s="124"/>
      <c r="C91" s="49">
        <f>SUM(C67:C78)</f>
        <v>245673.73099999997</v>
      </c>
      <c r="D91" s="49">
        <f>SUM(D67:D78)</f>
        <v>16075.871999999999</v>
      </c>
      <c r="E91" s="49">
        <f>SUM(E67:E78)</f>
        <v>33782.923000000003</v>
      </c>
      <c r="F91" s="49">
        <f>SUM(F67:F78)</f>
        <v>71419.260999999999</v>
      </c>
      <c r="G91" s="49">
        <f>SUM(G67:G78)</f>
        <v>11083.601999999999</v>
      </c>
      <c r="H91" s="132" t="s">
        <v>199</v>
      </c>
      <c r="I91" s="124"/>
      <c r="J91" s="49">
        <f>SUM(J67:J78)</f>
        <v>63.058999999999997</v>
      </c>
      <c r="K91" s="49">
        <f>SUM(K67:K78)</f>
        <v>4002.567</v>
      </c>
      <c r="L91" s="49">
        <f>SUM(L67:L78)</f>
        <v>37944.938000000002</v>
      </c>
      <c r="M91" s="49">
        <f>SUM(M67:M78)</f>
        <v>21975.308000000001</v>
      </c>
      <c r="N91" s="49">
        <f>SUM(N67:N78)</f>
        <v>5230.0200000000004</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1.2.3'!C94:G94,'noch 1.2.3'!J94:O94)</f>
        <v>14874.445000000002</v>
      </c>
      <c r="D94" s="48">
        <v>872.01499999999999</v>
      </c>
      <c r="E94" s="48">
        <v>2584.5610000000001</v>
      </c>
      <c r="F94" s="48">
        <v>3348.7829999999999</v>
      </c>
      <c r="G94" s="48">
        <v>816.42499999999995</v>
      </c>
      <c r="H94" s="37"/>
      <c r="I94" s="45" t="s">
        <v>176</v>
      </c>
      <c r="J94" s="48">
        <v>2.2879999999999998</v>
      </c>
      <c r="K94" s="48">
        <v>226.876</v>
      </c>
      <c r="L94" s="48">
        <v>2836.681</v>
      </c>
      <c r="M94" s="48">
        <v>1143.675</v>
      </c>
      <c r="N94" s="48">
        <v>296.38600000000002</v>
      </c>
    </row>
    <row r="95" spans="1:14" ht="11.25" hidden="1" customHeight="1">
      <c r="A95" s="37"/>
      <c r="B95" s="45" t="s">
        <v>177</v>
      </c>
      <c r="C95" s="39">
        <f>SUM(D95:G95,J95:N95,'noch 1.2.3'!C95:G95,'noch 1.2.3'!J95:O95)</f>
        <v>16666.239999999998</v>
      </c>
      <c r="D95" s="48">
        <v>1061.336</v>
      </c>
      <c r="E95" s="48">
        <v>2771.893</v>
      </c>
      <c r="F95" s="48">
        <v>3893.6370000000002</v>
      </c>
      <c r="G95" s="48">
        <v>831.40599999999995</v>
      </c>
      <c r="H95" s="37"/>
      <c r="I95" s="45" t="s">
        <v>177</v>
      </c>
      <c r="J95" s="48">
        <v>3.6549999999999998</v>
      </c>
      <c r="K95" s="48">
        <v>208.28399999999999</v>
      </c>
      <c r="L95" s="48">
        <v>3141.462</v>
      </c>
      <c r="M95" s="48">
        <v>1333.0550000000001</v>
      </c>
      <c r="N95" s="48">
        <v>343.59399999999999</v>
      </c>
    </row>
    <row r="96" spans="1:14" ht="11.25" hidden="1" customHeight="1">
      <c r="A96" s="37"/>
      <c r="B96" s="45" t="s">
        <v>178</v>
      </c>
      <c r="C96" s="39">
        <f>SUM(D96:G96,J96:N96,'noch 1.2.3'!C96:G96,'noch 1.2.3'!J96:O96)</f>
        <v>18424.183000000001</v>
      </c>
      <c r="D96" s="48">
        <v>1368.1510000000001</v>
      </c>
      <c r="E96" s="48">
        <v>2746.2460000000001</v>
      </c>
      <c r="F96" s="48">
        <v>4417.4309999999996</v>
      </c>
      <c r="G96" s="48">
        <v>821.82500000000005</v>
      </c>
      <c r="H96" s="37"/>
      <c r="I96" s="45" t="s">
        <v>178</v>
      </c>
      <c r="J96" s="48">
        <v>7.4829999999999997</v>
      </c>
      <c r="K96" s="48">
        <v>263.63600000000002</v>
      </c>
      <c r="L96" s="48">
        <v>3629.0320000000002</v>
      </c>
      <c r="M96" s="48">
        <v>1549.7429999999999</v>
      </c>
      <c r="N96" s="48">
        <v>399.77199999999999</v>
      </c>
    </row>
    <row r="97" spans="1:14" ht="11.25" hidden="1" customHeight="1">
      <c r="A97" s="37"/>
      <c r="B97" s="45" t="s">
        <v>179</v>
      </c>
      <c r="C97" s="39">
        <f>SUM(D97:G97,J97:N97,'noch 1.2.3'!C97:G97,'noch 1.2.3'!J97:O97)</f>
        <v>16512.072</v>
      </c>
      <c r="D97" s="48">
        <v>1536.0550000000001</v>
      </c>
      <c r="E97" s="48">
        <v>2069.9920000000002</v>
      </c>
      <c r="F97" s="48">
        <v>4052.873</v>
      </c>
      <c r="G97" s="48">
        <v>814.34400000000005</v>
      </c>
      <c r="H97" s="37"/>
      <c r="I97" s="45" t="s">
        <v>179</v>
      </c>
      <c r="J97" s="48">
        <v>1.4019999999999999</v>
      </c>
      <c r="K97" s="48">
        <v>261.495</v>
      </c>
      <c r="L97" s="48">
        <v>3149.3180000000002</v>
      </c>
      <c r="M97" s="48">
        <v>1422.241</v>
      </c>
      <c r="N97" s="48">
        <v>392.83100000000002</v>
      </c>
    </row>
    <row r="98" spans="1:14" ht="11.25" hidden="1" customHeight="1">
      <c r="A98" s="37"/>
      <c r="B98" s="45" t="s">
        <v>180</v>
      </c>
      <c r="C98" s="39">
        <f>SUM(D98:G98,J98:N98,'noch 1.2.3'!C98:G98,'noch 1.2.3'!J98:O98)</f>
        <v>16367.665999999999</v>
      </c>
      <c r="D98" s="48">
        <v>1464.2809999999999</v>
      </c>
      <c r="E98" s="48">
        <v>1719.31</v>
      </c>
      <c r="F98" s="48">
        <v>4088.877</v>
      </c>
      <c r="G98" s="48">
        <v>880.52099999999996</v>
      </c>
      <c r="H98" s="37"/>
      <c r="I98" s="45" t="s">
        <v>180</v>
      </c>
      <c r="J98" s="48">
        <v>2.714</v>
      </c>
      <c r="K98" s="48">
        <v>276.86200000000002</v>
      </c>
      <c r="L98" s="48">
        <v>2975.578</v>
      </c>
      <c r="M98" s="48">
        <v>1465.652</v>
      </c>
      <c r="N98" s="48">
        <v>368.798</v>
      </c>
    </row>
    <row r="99" spans="1:14" ht="11.25" hidden="1" customHeight="1">
      <c r="A99" s="37"/>
      <c r="B99" s="45" t="s">
        <v>181</v>
      </c>
      <c r="C99" s="39">
        <f>SUM(D99:G99,J99:N99,'noch 1.2.3'!C99:G99,'noch 1.2.3'!J99:O99)</f>
        <v>16895.365000000002</v>
      </c>
      <c r="D99" s="48">
        <v>1434.9549999999999</v>
      </c>
      <c r="E99" s="48">
        <v>1637.01</v>
      </c>
      <c r="F99" s="48">
        <v>4805.4650000000001</v>
      </c>
      <c r="G99" s="48">
        <v>871.26800000000003</v>
      </c>
      <c r="H99" s="37"/>
      <c r="I99" s="45" t="s">
        <v>181</v>
      </c>
      <c r="J99" s="48">
        <v>4.58</v>
      </c>
      <c r="K99" s="48">
        <v>291.66300000000001</v>
      </c>
      <c r="L99" s="48">
        <v>2726.0529999999999</v>
      </c>
      <c r="M99" s="48">
        <v>1602.876</v>
      </c>
      <c r="N99" s="48">
        <v>379.87900000000002</v>
      </c>
    </row>
    <row r="100" spans="1:14" ht="11.25" hidden="1" customHeight="1">
      <c r="A100" s="37"/>
      <c r="B100" s="45" t="s">
        <v>182</v>
      </c>
      <c r="C100" s="39">
        <f>SUM(D100:G100,J100:N100,'noch 1.2.3'!C100:G100,'noch 1.2.3'!J100:O100)</f>
        <v>17586.297000000002</v>
      </c>
      <c r="D100" s="48">
        <v>1388.058</v>
      </c>
      <c r="E100" s="48">
        <v>2028.777</v>
      </c>
      <c r="F100" s="48">
        <v>4633.7640000000001</v>
      </c>
      <c r="G100" s="48">
        <v>957.45</v>
      </c>
      <c r="H100" s="37"/>
      <c r="I100" s="45" t="s">
        <v>182</v>
      </c>
      <c r="J100" s="48">
        <v>4.6310000000000002</v>
      </c>
      <c r="K100" s="48">
        <v>342.23500000000001</v>
      </c>
      <c r="L100" s="48">
        <v>2885.2060000000001</v>
      </c>
      <c r="M100" s="48">
        <v>1700.21</v>
      </c>
      <c r="N100" s="48">
        <v>473.25799999999998</v>
      </c>
    </row>
    <row r="101" spans="1:14" ht="11.25" hidden="1" customHeight="1">
      <c r="A101" s="37"/>
      <c r="B101" s="45" t="s">
        <v>183</v>
      </c>
      <c r="C101" s="39">
        <f>SUM(D101:G101,J101:N101,'noch 1.2.3'!C101:G101,'noch 1.2.3'!J101:O101)</f>
        <v>17038.047999999999</v>
      </c>
      <c r="D101" s="48">
        <v>1436.741</v>
      </c>
      <c r="E101" s="48">
        <v>1909.537</v>
      </c>
      <c r="F101" s="48">
        <v>4524.2550000000001</v>
      </c>
      <c r="G101" s="48">
        <v>1007.89</v>
      </c>
      <c r="H101" s="37"/>
      <c r="I101" s="45" t="s">
        <v>183</v>
      </c>
      <c r="J101" s="48">
        <v>1.7110000000000001</v>
      </c>
      <c r="K101" s="48">
        <v>311.74599999999998</v>
      </c>
      <c r="L101" s="48">
        <v>2630.7959999999998</v>
      </c>
      <c r="M101" s="48">
        <v>1698.6579999999999</v>
      </c>
      <c r="N101" s="48">
        <v>409.94400000000002</v>
      </c>
    </row>
    <row r="102" spans="1:14" ht="11.25" hidden="1" customHeight="1">
      <c r="A102" s="37"/>
      <c r="B102" s="45" t="s">
        <v>184</v>
      </c>
      <c r="C102" s="39">
        <f>SUM(D102:G102,J102:N102,'noch 1.2.3'!C102:G102,'noch 1.2.3'!J102:O102)</f>
        <v>16989.668000000001</v>
      </c>
      <c r="D102" s="48">
        <v>1280.537</v>
      </c>
      <c r="E102" s="48">
        <v>2087.8969999999999</v>
      </c>
      <c r="F102" s="48">
        <v>4767.1419999999998</v>
      </c>
      <c r="G102" s="48">
        <v>967.79399999999998</v>
      </c>
      <c r="H102" s="37"/>
      <c r="I102" s="45" t="s">
        <v>184</v>
      </c>
      <c r="J102" s="48">
        <v>3.0209999999999999</v>
      </c>
      <c r="K102" s="48">
        <v>321.55099999999999</v>
      </c>
      <c r="L102" s="48">
        <v>2553.54</v>
      </c>
      <c r="M102" s="48">
        <v>1532.8340000000001</v>
      </c>
      <c r="N102" s="48">
        <v>350.84100000000001</v>
      </c>
    </row>
    <row r="103" spans="1:14" ht="11.25" hidden="1" customHeight="1">
      <c r="A103" s="37"/>
      <c r="B103" s="45" t="s">
        <v>185</v>
      </c>
      <c r="C103" s="39">
        <f>SUM(D103:G103,J103:N103,'noch 1.2.3'!C103:G103,'noch 1.2.3'!J103:O103)</f>
        <v>16865.435999999998</v>
      </c>
      <c r="D103" s="48">
        <v>1101.0619999999999</v>
      </c>
      <c r="E103" s="48">
        <v>2472.3560000000002</v>
      </c>
      <c r="F103" s="48">
        <v>4859.17</v>
      </c>
      <c r="G103" s="48">
        <v>964.56600000000003</v>
      </c>
      <c r="H103" s="37"/>
      <c r="I103" s="45" t="s">
        <v>185</v>
      </c>
      <c r="J103" s="48">
        <v>0.997</v>
      </c>
      <c r="K103" s="48">
        <v>302.63</v>
      </c>
      <c r="L103" s="48">
        <v>2422.2379999999998</v>
      </c>
      <c r="M103" s="48">
        <v>1345.127</v>
      </c>
      <c r="N103" s="48">
        <v>365.79399999999998</v>
      </c>
    </row>
    <row r="104" spans="1:14" ht="11.25" hidden="1" customHeight="1">
      <c r="A104" s="37"/>
      <c r="B104" s="45" t="s">
        <v>186</v>
      </c>
      <c r="C104" s="39">
        <f>SUM(D104:G104,J104:N104,'noch 1.2.3'!C104:G104,'noch 1.2.3'!J104:O104)</f>
        <v>18339.558000000001</v>
      </c>
      <c r="D104" s="48">
        <v>1178.251</v>
      </c>
      <c r="E104" s="48">
        <v>2834.4560000000001</v>
      </c>
      <c r="F104" s="48">
        <v>5272.5020000000004</v>
      </c>
      <c r="G104" s="48">
        <v>1002.159</v>
      </c>
      <c r="H104" s="37"/>
      <c r="I104" s="45" t="s">
        <v>186</v>
      </c>
      <c r="J104" s="48">
        <v>4.0199999999999996</v>
      </c>
      <c r="K104" s="48">
        <v>294.91899999999998</v>
      </c>
      <c r="L104" s="48">
        <v>2697.8870000000002</v>
      </c>
      <c r="M104" s="48">
        <v>1611.461</v>
      </c>
      <c r="N104" s="48">
        <v>398.31200000000001</v>
      </c>
    </row>
    <row r="105" spans="1:14" ht="11.25" hidden="1" customHeight="1">
      <c r="A105" s="37"/>
      <c r="B105" s="45" t="s">
        <v>187</v>
      </c>
      <c r="C105" s="39">
        <f>SUM(D105:G105,J105:N105,'noch 1.2.3'!C105:G105,'noch 1.2.3'!J105:O105)</f>
        <v>17308.704999999998</v>
      </c>
      <c r="D105" s="48">
        <v>1241.559</v>
      </c>
      <c r="E105" s="48">
        <v>2883.7530000000002</v>
      </c>
      <c r="F105" s="48">
        <v>4417.4340000000002</v>
      </c>
      <c r="G105" s="48">
        <v>1002.001</v>
      </c>
      <c r="H105" s="37"/>
      <c r="I105" s="45" t="s">
        <v>187</v>
      </c>
      <c r="J105" s="48">
        <v>3.0910000000000002</v>
      </c>
      <c r="K105" s="48">
        <v>304.54399999999998</v>
      </c>
      <c r="L105" s="48">
        <v>2700.6860000000001</v>
      </c>
      <c r="M105" s="48">
        <v>1608.702</v>
      </c>
      <c r="N105" s="48">
        <v>312.44400000000002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14874.445000000002</v>
      </c>
      <c r="D107" s="49">
        <f>D94</f>
        <v>872.01499999999999</v>
      </c>
      <c r="E107" s="49">
        <f>E94</f>
        <v>2584.5610000000001</v>
      </c>
      <c r="F107" s="49">
        <f>F94</f>
        <v>3348.7829999999999</v>
      </c>
      <c r="G107" s="49">
        <f>G94</f>
        <v>816.42499999999995</v>
      </c>
      <c r="H107" s="132" t="s">
        <v>188</v>
      </c>
      <c r="I107" s="124"/>
      <c r="J107" s="49">
        <f>J94</f>
        <v>2.2879999999999998</v>
      </c>
      <c r="K107" s="49">
        <f>K94</f>
        <v>226.876</v>
      </c>
      <c r="L107" s="49">
        <f>L94</f>
        <v>2836.681</v>
      </c>
      <c r="M107" s="49">
        <f>M94</f>
        <v>1143.675</v>
      </c>
      <c r="N107" s="49">
        <f>N94</f>
        <v>296.38600000000002</v>
      </c>
    </row>
    <row r="108" spans="1:14" ht="11.25" hidden="1" customHeight="1">
      <c r="A108" s="132" t="s">
        <v>189</v>
      </c>
      <c r="B108" s="124"/>
      <c r="C108" s="49">
        <f>SUM(C94:C95)</f>
        <v>31540.684999999998</v>
      </c>
      <c r="D108" s="49">
        <f>SUM(D94:D95)</f>
        <v>1933.3510000000001</v>
      </c>
      <c r="E108" s="49">
        <f>SUM(E94:E95)</f>
        <v>5356.4539999999997</v>
      </c>
      <c r="F108" s="49">
        <f>SUM(F94:F95)</f>
        <v>7242.42</v>
      </c>
      <c r="G108" s="49">
        <f>SUM(G94:G95)</f>
        <v>1647.8309999999999</v>
      </c>
      <c r="H108" s="132" t="s">
        <v>189</v>
      </c>
      <c r="I108" s="124"/>
      <c r="J108" s="49">
        <f>SUM(J94:J95)</f>
        <v>5.9429999999999996</v>
      </c>
      <c r="K108" s="49">
        <f>SUM(K94:K95)</f>
        <v>435.15999999999997</v>
      </c>
      <c r="L108" s="49">
        <f>SUM(L94:L95)</f>
        <v>5978.143</v>
      </c>
      <c r="M108" s="49">
        <f>SUM(M94:M95)</f>
        <v>2476.73</v>
      </c>
      <c r="N108" s="49">
        <f>SUM(N94:N95)</f>
        <v>639.98</v>
      </c>
    </row>
    <row r="109" spans="1:14" ht="11.25" hidden="1" customHeight="1">
      <c r="A109" s="132" t="s">
        <v>190</v>
      </c>
      <c r="B109" s="124"/>
      <c r="C109" s="49">
        <f>SUM(C94:C96)</f>
        <v>49964.868000000002</v>
      </c>
      <c r="D109" s="49">
        <f>SUM(D94:D96)</f>
        <v>3301.5020000000004</v>
      </c>
      <c r="E109" s="49">
        <f>SUM(E94:E96)</f>
        <v>8102.7</v>
      </c>
      <c r="F109" s="49">
        <f>SUM(F94:F96)</f>
        <v>11659.850999999999</v>
      </c>
      <c r="G109" s="49">
        <f>SUM(G94:G96)</f>
        <v>2469.6559999999999</v>
      </c>
      <c r="H109" s="132" t="s">
        <v>190</v>
      </c>
      <c r="I109" s="124"/>
      <c r="J109" s="49">
        <f>SUM(J94:J96)</f>
        <v>13.425999999999998</v>
      </c>
      <c r="K109" s="49">
        <f>SUM(K94:K96)</f>
        <v>698.79600000000005</v>
      </c>
      <c r="L109" s="49">
        <f>SUM(L94:L96)</f>
        <v>9607.1749999999993</v>
      </c>
      <c r="M109" s="49">
        <f>SUM(M94:M96)</f>
        <v>4026.473</v>
      </c>
      <c r="N109" s="49">
        <f>SUM(N94:N96)</f>
        <v>1039.752</v>
      </c>
    </row>
    <row r="110" spans="1:14" ht="11.25" hidden="1" customHeight="1">
      <c r="A110" s="132" t="s">
        <v>191</v>
      </c>
      <c r="B110" s="124"/>
      <c r="C110" s="49">
        <f>SUM(C94:C97)</f>
        <v>66476.94</v>
      </c>
      <c r="D110" s="49">
        <f>SUM(D94:D97)</f>
        <v>4837.5570000000007</v>
      </c>
      <c r="E110" s="49">
        <f>SUM(E94:E97)</f>
        <v>10172.691999999999</v>
      </c>
      <c r="F110" s="49">
        <f>SUM(F94:F97)</f>
        <v>15712.723999999998</v>
      </c>
      <c r="G110" s="49">
        <f>SUM(G94:G97)</f>
        <v>3284</v>
      </c>
      <c r="H110" s="132" t="s">
        <v>191</v>
      </c>
      <c r="I110" s="124"/>
      <c r="J110" s="49">
        <f>SUM(J94:J97)</f>
        <v>14.827999999999998</v>
      </c>
      <c r="K110" s="49">
        <f>SUM(K94:K97)</f>
        <v>960.29100000000005</v>
      </c>
      <c r="L110" s="49">
        <f>SUM(L94:L97)</f>
        <v>12756.492999999999</v>
      </c>
      <c r="M110" s="49">
        <f>SUM(M94:M97)</f>
        <v>5448.7139999999999</v>
      </c>
      <c r="N110" s="49">
        <f>SUM(N94:N97)</f>
        <v>1432.5830000000001</v>
      </c>
    </row>
    <row r="111" spans="1:14" ht="11.25" hidden="1" customHeight="1">
      <c r="A111" s="132" t="s">
        <v>192</v>
      </c>
      <c r="B111" s="124"/>
      <c r="C111" s="49">
        <f>SUM(C94:C98)</f>
        <v>82844.606</v>
      </c>
      <c r="D111" s="49">
        <f>SUM(D94:D98)</f>
        <v>6301.8380000000006</v>
      </c>
      <c r="E111" s="49">
        <f>SUM(E94:E98)</f>
        <v>11892.001999999999</v>
      </c>
      <c r="F111" s="49">
        <f>SUM(F94:F98)</f>
        <v>19801.600999999999</v>
      </c>
      <c r="G111" s="49">
        <f>SUM(G94:G98)</f>
        <v>4164.5209999999997</v>
      </c>
      <c r="H111" s="132" t="s">
        <v>192</v>
      </c>
      <c r="I111" s="124"/>
      <c r="J111" s="49">
        <f>SUM(J94:J98)</f>
        <v>17.541999999999998</v>
      </c>
      <c r="K111" s="49">
        <f>SUM(K94:K98)</f>
        <v>1237.153</v>
      </c>
      <c r="L111" s="49">
        <f>SUM(L94:L98)</f>
        <v>15732.070999999998</v>
      </c>
      <c r="M111" s="49">
        <f>SUM(M94:M98)</f>
        <v>6914.366</v>
      </c>
      <c r="N111" s="49">
        <f>SUM(N94:N98)</f>
        <v>1801.3810000000001</v>
      </c>
    </row>
    <row r="112" spans="1:14" ht="11.25" hidden="1" customHeight="1">
      <c r="A112" s="132" t="s">
        <v>193</v>
      </c>
      <c r="B112" s="124"/>
      <c r="C112" s="49">
        <f>SUM(C94:C99)</f>
        <v>99739.971000000005</v>
      </c>
      <c r="D112" s="49">
        <f>SUM(D94:D99)</f>
        <v>7736.7930000000006</v>
      </c>
      <c r="E112" s="49">
        <f>SUM(E94:E99)</f>
        <v>13529.011999999999</v>
      </c>
      <c r="F112" s="49">
        <f>SUM(F94:F99)</f>
        <v>24607.065999999999</v>
      </c>
      <c r="G112" s="49">
        <f>SUM(G94:G99)</f>
        <v>5035.7889999999998</v>
      </c>
      <c r="H112" s="132" t="s">
        <v>193</v>
      </c>
      <c r="I112" s="124"/>
      <c r="J112" s="49">
        <f>SUM(J94:J99)</f>
        <v>22.122</v>
      </c>
      <c r="K112" s="49">
        <f>SUM(K94:K99)</f>
        <v>1528.816</v>
      </c>
      <c r="L112" s="49">
        <f>SUM(L94:L99)</f>
        <v>18458.123999999996</v>
      </c>
      <c r="M112" s="49">
        <f>SUM(M94:M99)</f>
        <v>8517.2420000000002</v>
      </c>
      <c r="N112" s="49">
        <f>SUM(N94:N99)</f>
        <v>2181.2600000000002</v>
      </c>
    </row>
    <row r="113" spans="1:14" ht="11.25" hidden="1" customHeight="1">
      <c r="A113" s="132" t="s">
        <v>194</v>
      </c>
      <c r="B113" s="124"/>
      <c r="C113" s="49">
        <f>SUM(C94:C100)</f>
        <v>117326.26800000001</v>
      </c>
      <c r="D113" s="49">
        <f>SUM(D94:D100)</f>
        <v>9124.8510000000006</v>
      </c>
      <c r="E113" s="49">
        <f>SUM(E94:E100)</f>
        <v>15557.788999999999</v>
      </c>
      <c r="F113" s="49">
        <f>SUM(F94:F100)</f>
        <v>29240.829999999998</v>
      </c>
      <c r="G113" s="49">
        <f>SUM(G94:G100)</f>
        <v>5993.2389999999996</v>
      </c>
      <c r="H113" s="132" t="s">
        <v>194</v>
      </c>
      <c r="I113" s="124"/>
      <c r="J113" s="49">
        <f>SUM(J94:J100)</f>
        <v>26.753</v>
      </c>
      <c r="K113" s="49">
        <f>SUM(K94:K100)</f>
        <v>1871.0509999999999</v>
      </c>
      <c r="L113" s="49">
        <f>SUM(L94:L100)</f>
        <v>21343.329999999994</v>
      </c>
      <c r="M113" s="49">
        <f>SUM(M94:M100)</f>
        <v>10217.452000000001</v>
      </c>
      <c r="N113" s="49">
        <f>SUM(N94:N100)</f>
        <v>2654.518</v>
      </c>
    </row>
    <row r="114" spans="1:14" ht="11.25" hidden="1" customHeight="1">
      <c r="A114" s="132" t="s">
        <v>195</v>
      </c>
      <c r="B114" s="124"/>
      <c r="C114" s="49">
        <f>SUM(C94:C101)</f>
        <v>134364.31600000002</v>
      </c>
      <c r="D114" s="49">
        <f>SUM(D94:D101)</f>
        <v>10561.592000000001</v>
      </c>
      <c r="E114" s="49">
        <f>SUM(E94:E101)</f>
        <v>17467.325999999997</v>
      </c>
      <c r="F114" s="49">
        <f>SUM(F94:F101)</f>
        <v>33765.084999999999</v>
      </c>
      <c r="G114" s="49">
        <f>SUM(G94:G101)</f>
        <v>7001.1289999999999</v>
      </c>
      <c r="H114" s="132" t="s">
        <v>195</v>
      </c>
      <c r="I114" s="124"/>
      <c r="J114" s="49">
        <f>SUM(J94:J101)</f>
        <v>28.463999999999999</v>
      </c>
      <c r="K114" s="49">
        <f>SUM(K94:K101)</f>
        <v>2182.797</v>
      </c>
      <c r="L114" s="49">
        <f>SUM(L94:L101)</f>
        <v>23974.125999999993</v>
      </c>
      <c r="M114" s="49">
        <f>SUM(M94:M101)</f>
        <v>11916.11</v>
      </c>
      <c r="N114" s="49">
        <f>SUM(N94:N101)</f>
        <v>3064.462</v>
      </c>
    </row>
    <row r="115" spans="1:14" ht="11.25" hidden="1" customHeight="1">
      <c r="A115" s="132" t="s">
        <v>196</v>
      </c>
      <c r="B115" s="124"/>
      <c r="C115" s="49">
        <f>SUM(C94:C102)</f>
        <v>151353.98400000003</v>
      </c>
      <c r="D115" s="49">
        <f>SUM(D94:D102)</f>
        <v>11842.129000000001</v>
      </c>
      <c r="E115" s="49">
        <f>SUM(E94:E102)</f>
        <v>19555.222999999998</v>
      </c>
      <c r="F115" s="49">
        <f>SUM(F94:F102)</f>
        <v>38532.226999999999</v>
      </c>
      <c r="G115" s="49">
        <f>SUM(G94:G102)</f>
        <v>7968.9229999999998</v>
      </c>
      <c r="H115" s="132" t="s">
        <v>196</v>
      </c>
      <c r="I115" s="124"/>
      <c r="J115" s="49">
        <f>SUM(J94:J102)</f>
        <v>31.484999999999999</v>
      </c>
      <c r="K115" s="49">
        <f>SUM(K94:K102)</f>
        <v>2504.348</v>
      </c>
      <c r="L115" s="49">
        <f>SUM(L94:L102)</f>
        <v>26527.665999999994</v>
      </c>
      <c r="M115" s="49">
        <f>SUM(M94:M102)</f>
        <v>13448.944000000001</v>
      </c>
      <c r="N115" s="49">
        <f>SUM(N94:N102)</f>
        <v>3415.3029999999999</v>
      </c>
    </row>
    <row r="116" spans="1:14" ht="11.25" hidden="1" customHeight="1">
      <c r="A116" s="132" t="s">
        <v>197</v>
      </c>
      <c r="B116" s="124"/>
      <c r="C116" s="49">
        <f>SUM(C94:C103)</f>
        <v>168219.42</v>
      </c>
      <c r="D116" s="49">
        <f>SUM(D94:D103)</f>
        <v>12943.191000000001</v>
      </c>
      <c r="E116" s="49">
        <f>SUM(E94:E103)</f>
        <v>22027.578999999998</v>
      </c>
      <c r="F116" s="49">
        <f>SUM(F94:F103)</f>
        <v>43391.396999999997</v>
      </c>
      <c r="G116" s="49">
        <f>SUM(G94:G103)</f>
        <v>8933.4889999999996</v>
      </c>
      <c r="H116" s="132" t="s">
        <v>197</v>
      </c>
      <c r="I116" s="124"/>
      <c r="J116" s="49">
        <f>SUM(J94:J103)</f>
        <v>32.481999999999999</v>
      </c>
      <c r="K116" s="49">
        <f>SUM(K94:K103)</f>
        <v>2806.9780000000001</v>
      </c>
      <c r="L116" s="49">
        <f>SUM(L94:L103)</f>
        <v>28949.903999999995</v>
      </c>
      <c r="M116" s="49">
        <f>SUM(M94:M103)</f>
        <v>14794.071000000002</v>
      </c>
      <c r="N116" s="49">
        <f>SUM(N94:N103)</f>
        <v>3781.0969999999998</v>
      </c>
    </row>
    <row r="117" spans="1:14" ht="11.25" hidden="1" customHeight="1">
      <c r="A117" s="132" t="s">
        <v>198</v>
      </c>
      <c r="B117" s="124"/>
      <c r="C117" s="49">
        <f>SUM(C94:C104)</f>
        <v>186558.978</v>
      </c>
      <c r="D117" s="49">
        <f>SUM(D94:D104)</f>
        <v>14121.442000000001</v>
      </c>
      <c r="E117" s="49">
        <f>SUM(E94:E104)</f>
        <v>24862.034999999996</v>
      </c>
      <c r="F117" s="49">
        <f>SUM(F94:F104)</f>
        <v>48663.898999999998</v>
      </c>
      <c r="G117" s="49">
        <f>SUM(G94:G104)</f>
        <v>9935.6479999999992</v>
      </c>
      <c r="H117" s="132" t="s">
        <v>198</v>
      </c>
      <c r="I117" s="124"/>
      <c r="J117" s="49">
        <f>SUM(J94:J104)</f>
        <v>36.501999999999995</v>
      </c>
      <c r="K117" s="49">
        <f>SUM(K94:K104)</f>
        <v>3101.8969999999999</v>
      </c>
      <c r="L117" s="49">
        <f>SUM(L94:L104)</f>
        <v>31647.790999999994</v>
      </c>
      <c r="M117" s="49">
        <f>SUM(M94:M104)</f>
        <v>16405.532000000003</v>
      </c>
      <c r="N117" s="49">
        <f>SUM(N94:N104)</f>
        <v>4179.4089999999997</v>
      </c>
    </row>
    <row r="118" spans="1:14" ht="11.25" hidden="1" customHeight="1">
      <c r="A118" s="132" t="s">
        <v>199</v>
      </c>
      <c r="B118" s="124"/>
      <c r="C118" s="49">
        <f>SUM(C94:C105)</f>
        <v>203867.68299999999</v>
      </c>
      <c r="D118" s="49">
        <f>SUM(D94:D105)</f>
        <v>15363.001</v>
      </c>
      <c r="E118" s="49">
        <f>SUM(E94:E105)</f>
        <v>27745.787999999997</v>
      </c>
      <c r="F118" s="49">
        <f>SUM(F94:F105)</f>
        <v>53081.332999999999</v>
      </c>
      <c r="G118" s="49">
        <f>SUM(G94:G105)</f>
        <v>10937.648999999999</v>
      </c>
      <c r="H118" s="132" t="s">
        <v>199</v>
      </c>
      <c r="I118" s="124"/>
      <c r="J118" s="49">
        <f>SUM(J94:J105)</f>
        <v>39.592999999999996</v>
      </c>
      <c r="K118" s="49">
        <f>SUM(K94:K105)</f>
        <v>3406.4409999999998</v>
      </c>
      <c r="L118" s="49">
        <f>SUM(L94:L105)</f>
        <v>34348.476999999992</v>
      </c>
      <c r="M118" s="49">
        <f>SUM(M94:M105)</f>
        <v>18014.234000000004</v>
      </c>
      <c r="N118" s="49">
        <f>SUM(N94:N105)</f>
        <v>4491.8530000000001</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1.2.3'!C121:G121,'noch 1.2.3'!J121:O121)</f>
        <v>15471.014000000001</v>
      </c>
      <c r="D121" s="48">
        <v>1011.393</v>
      </c>
      <c r="E121" s="48">
        <v>2806.0520000000001</v>
      </c>
      <c r="F121" s="48">
        <v>3261.1579999999999</v>
      </c>
      <c r="G121" s="48">
        <v>918.20399999999995</v>
      </c>
      <c r="H121" s="37"/>
      <c r="I121" s="45" t="s">
        <v>176</v>
      </c>
      <c r="J121" s="48">
        <v>2.04</v>
      </c>
      <c r="K121" s="48">
        <v>255.892</v>
      </c>
      <c r="L121" s="48">
        <v>2647.1880000000001</v>
      </c>
      <c r="M121" s="48">
        <v>1619.95</v>
      </c>
      <c r="N121" s="48">
        <v>281.79000000000002</v>
      </c>
    </row>
    <row r="122" spans="1:14" ht="11.25" hidden="1" customHeight="1">
      <c r="A122" s="37"/>
      <c r="B122" s="45" t="s">
        <v>177</v>
      </c>
      <c r="C122" s="39">
        <f>SUM(D122:G122,J122:N122,'noch 1.2.3'!C122:G122,'noch 1.2.3'!J122:O122)</f>
        <v>14967.732</v>
      </c>
      <c r="D122" s="48">
        <v>855.73</v>
      </c>
      <c r="E122" s="48">
        <v>2677.8310000000001</v>
      </c>
      <c r="F122" s="48">
        <v>3596.625</v>
      </c>
      <c r="G122" s="48">
        <v>760.28399999999999</v>
      </c>
      <c r="H122" s="37"/>
      <c r="I122" s="45" t="s">
        <v>177</v>
      </c>
      <c r="J122" s="48">
        <v>3.55</v>
      </c>
      <c r="K122" s="48">
        <v>244.22499999999999</v>
      </c>
      <c r="L122" s="48">
        <v>2289.7370000000001</v>
      </c>
      <c r="M122" s="48">
        <v>1487.2159999999999</v>
      </c>
      <c r="N122" s="48">
        <v>264.51400000000001</v>
      </c>
    </row>
    <row r="123" spans="1:14" ht="11.25" hidden="1" customHeight="1">
      <c r="A123" s="37"/>
      <c r="B123" s="45" t="s">
        <v>178</v>
      </c>
      <c r="C123" s="39">
        <f>SUM(D123:G123,J123:N123,'noch 1.2.3'!C123:G123,'noch 1.2.3'!J123:O123)</f>
        <v>20936.125</v>
      </c>
      <c r="D123" s="48">
        <v>1421.2190000000001</v>
      </c>
      <c r="E123" s="48">
        <v>3017.0830000000001</v>
      </c>
      <c r="F123" s="48">
        <v>5910.2569999999996</v>
      </c>
      <c r="G123" s="48">
        <v>988.29300000000001</v>
      </c>
      <c r="H123" s="37"/>
      <c r="I123" s="45" t="s">
        <v>178</v>
      </c>
      <c r="J123" s="48">
        <v>5.173</v>
      </c>
      <c r="K123" s="48">
        <v>328.947</v>
      </c>
      <c r="L123" s="48">
        <v>3192.9270000000001</v>
      </c>
      <c r="M123" s="48">
        <v>2019.683</v>
      </c>
      <c r="N123" s="48">
        <v>366.06599999999997</v>
      </c>
    </row>
    <row r="124" spans="1:14" ht="11.25" hidden="1" customHeight="1">
      <c r="A124" s="37"/>
      <c r="B124" s="45" t="s">
        <v>179</v>
      </c>
      <c r="C124" s="39">
        <f>SUM(D124:G124,J124:N124,'noch 1.2.3'!C124:G124,'noch 1.2.3'!J124:O124)</f>
        <v>19662.339</v>
      </c>
      <c r="D124" s="48">
        <v>1401.9749999999999</v>
      </c>
      <c r="E124" s="48">
        <v>3026.837</v>
      </c>
      <c r="F124" s="48">
        <v>5363.9359999999997</v>
      </c>
      <c r="G124" s="48">
        <v>956.51900000000001</v>
      </c>
      <c r="H124" s="37"/>
      <c r="I124" s="45" t="s">
        <v>179</v>
      </c>
      <c r="J124" s="48">
        <v>4.0460000000000003</v>
      </c>
      <c r="K124" s="48">
        <v>324.49700000000001</v>
      </c>
      <c r="L124" s="48">
        <v>2825.41</v>
      </c>
      <c r="M124" s="48">
        <v>1557.9380000000001</v>
      </c>
      <c r="N124" s="48">
        <v>392.52</v>
      </c>
    </row>
    <row r="125" spans="1:14" ht="11.25" hidden="1" customHeight="1">
      <c r="A125" s="37"/>
      <c r="B125" s="45" t="s">
        <v>180</v>
      </c>
      <c r="C125" s="39">
        <f>SUM(D125:G125,J125:N125,'noch 1.2.3'!C125:G125,'noch 1.2.3'!J125:O125)</f>
        <v>20206.309999999998</v>
      </c>
      <c r="D125" s="48">
        <v>1440.662</v>
      </c>
      <c r="E125" s="48">
        <v>3010.2289999999998</v>
      </c>
      <c r="F125" s="48">
        <v>5557.9769999999999</v>
      </c>
      <c r="G125" s="48">
        <v>912.55899999999997</v>
      </c>
      <c r="H125" s="37"/>
      <c r="I125" s="45" t="s">
        <v>180</v>
      </c>
      <c r="J125" s="48">
        <v>4.2300000000000004</v>
      </c>
      <c r="K125" s="48">
        <v>303.03199999999998</v>
      </c>
      <c r="L125" s="48">
        <v>2969.482</v>
      </c>
      <c r="M125" s="48">
        <v>1607.4580000000001</v>
      </c>
      <c r="N125" s="48">
        <v>601.71600000000001</v>
      </c>
    </row>
    <row r="126" spans="1:14" ht="11.25" hidden="1" customHeight="1">
      <c r="A126" s="37"/>
      <c r="B126" s="45" t="s">
        <v>181</v>
      </c>
      <c r="C126" s="39">
        <f>SUM(D126:G126,J126:N126,'noch 1.2.3'!C126:G126,'noch 1.2.3'!J126:O126)</f>
        <v>20147.420000000006</v>
      </c>
      <c r="D126" s="48">
        <v>1518.316</v>
      </c>
      <c r="E126" s="48">
        <v>2563.3049999999998</v>
      </c>
      <c r="F126" s="48">
        <v>5814.6490000000003</v>
      </c>
      <c r="G126" s="48">
        <v>901.56200000000001</v>
      </c>
      <c r="H126" s="37"/>
      <c r="I126" s="45" t="s">
        <v>181</v>
      </c>
      <c r="J126" s="48">
        <v>2.4929999999999999</v>
      </c>
      <c r="K126" s="48">
        <v>349.92599999999999</v>
      </c>
      <c r="L126" s="48">
        <v>3009.8150000000001</v>
      </c>
      <c r="M126" s="48">
        <v>1760.078</v>
      </c>
      <c r="N126" s="48">
        <v>456.64299999999997</v>
      </c>
    </row>
    <row r="127" spans="1:14" ht="11.25" hidden="1" customHeight="1">
      <c r="A127" s="37"/>
      <c r="B127" s="45" t="s">
        <v>182</v>
      </c>
      <c r="C127" s="39">
        <f>SUM(D127:G127,J127:N127,'noch 1.2.3'!C127:G127,'noch 1.2.3'!J127:O127)</f>
        <v>19916.509000000002</v>
      </c>
      <c r="D127" s="40">
        <v>1313.146</v>
      </c>
      <c r="E127" s="40">
        <v>2702.09</v>
      </c>
      <c r="F127" s="40">
        <v>5604.8549999999996</v>
      </c>
      <c r="G127" s="40">
        <v>857.41399999999999</v>
      </c>
      <c r="H127" s="37"/>
      <c r="I127" s="45" t="s">
        <v>182</v>
      </c>
      <c r="J127" s="40">
        <v>6.09</v>
      </c>
      <c r="K127" s="40">
        <v>329.899</v>
      </c>
      <c r="L127" s="40">
        <v>3052.1019999999999</v>
      </c>
      <c r="M127" s="40">
        <v>1770.7719999999999</v>
      </c>
      <c r="N127" s="40">
        <v>440.56700000000001</v>
      </c>
    </row>
    <row r="128" spans="1:14" ht="11.25" hidden="1" customHeight="1">
      <c r="A128" s="37"/>
      <c r="B128" s="45" t="s">
        <v>183</v>
      </c>
      <c r="C128" s="39">
        <f>SUM(D128:G128,J128:N128,'noch 1.2.3'!C128:G128,'noch 1.2.3'!J128:O128)</f>
        <v>19703.781999999999</v>
      </c>
      <c r="D128" s="40">
        <v>1424.85</v>
      </c>
      <c r="E128" s="40">
        <v>2377.9630000000002</v>
      </c>
      <c r="F128" s="40">
        <v>5411.799</v>
      </c>
      <c r="G128" s="40">
        <v>934.25400000000002</v>
      </c>
      <c r="H128" s="37"/>
      <c r="I128" s="45" t="s">
        <v>183</v>
      </c>
      <c r="J128" s="40">
        <v>4.4039999999999999</v>
      </c>
      <c r="K128" s="40">
        <v>350.89100000000002</v>
      </c>
      <c r="L128" s="40">
        <v>3336.7289999999998</v>
      </c>
      <c r="M128" s="40">
        <v>1902.0450000000001</v>
      </c>
      <c r="N128" s="40">
        <v>396.07799999999997</v>
      </c>
    </row>
    <row r="129" spans="1:14" ht="11.25" hidden="1" customHeight="1">
      <c r="A129" s="37"/>
      <c r="B129" s="45" t="s">
        <v>184</v>
      </c>
      <c r="C129" s="39">
        <f>SUM(D129:G129,J129:N129,'noch 1.2.3'!C129:G129,'noch 1.2.3'!J129:O129)</f>
        <v>20313.514999999999</v>
      </c>
      <c r="D129" s="49">
        <v>1452.6559999999999</v>
      </c>
      <c r="E129" s="49">
        <v>2678.4850000000001</v>
      </c>
      <c r="F129" s="49">
        <v>5538.509</v>
      </c>
      <c r="G129" s="49">
        <v>950.13099999999997</v>
      </c>
      <c r="H129" s="37"/>
      <c r="I129" s="45" t="s">
        <v>184</v>
      </c>
      <c r="J129" s="43">
        <v>5.0860000000000003</v>
      </c>
      <c r="K129" s="43">
        <v>352.49700000000001</v>
      </c>
      <c r="L129" s="43">
        <v>3210.9670000000001</v>
      </c>
      <c r="M129" s="43">
        <v>1955.2660000000001</v>
      </c>
      <c r="N129" s="43">
        <v>415.35300000000001</v>
      </c>
    </row>
    <row r="130" spans="1:14" ht="11.25" hidden="1" customHeight="1">
      <c r="A130" s="37"/>
      <c r="B130" s="45" t="s">
        <v>185</v>
      </c>
      <c r="C130" s="39">
        <f>SUM(D130:G130,J130:N130,'noch 1.2.3'!C130:G130,'noch 1.2.3'!J130:O130)</f>
        <v>20182.247000000007</v>
      </c>
      <c r="D130" s="49">
        <v>1441.376</v>
      </c>
      <c r="E130" s="49">
        <v>2977.2359999999999</v>
      </c>
      <c r="F130" s="49">
        <v>5217.3469999999998</v>
      </c>
      <c r="G130" s="49">
        <v>1039.8630000000001</v>
      </c>
      <c r="H130" s="37"/>
      <c r="I130" s="45" t="s">
        <v>185</v>
      </c>
      <c r="J130" s="43">
        <v>3.2320000000000002</v>
      </c>
      <c r="K130" s="43">
        <v>278.815</v>
      </c>
      <c r="L130" s="43">
        <v>3176.4940000000001</v>
      </c>
      <c r="M130" s="43">
        <v>1919.19</v>
      </c>
      <c r="N130" s="43">
        <v>404.23500000000001</v>
      </c>
    </row>
    <row r="131" spans="1:14" ht="11.25" hidden="1" customHeight="1">
      <c r="A131" s="37"/>
      <c r="B131" s="45" t="s">
        <v>186</v>
      </c>
      <c r="C131" s="39">
        <f>SUM(D131:G131,J131:N131,'noch 1.2.3'!C131:G131,'noch 1.2.3'!J131:O131)</f>
        <v>20590.150000000005</v>
      </c>
      <c r="D131" s="49">
        <v>1456.278</v>
      </c>
      <c r="E131" s="49">
        <v>3309.1529999999998</v>
      </c>
      <c r="F131" s="49">
        <v>5276.77</v>
      </c>
      <c r="G131" s="49">
        <v>1040.704</v>
      </c>
      <c r="H131" s="37"/>
      <c r="I131" s="45" t="s">
        <v>186</v>
      </c>
      <c r="J131" s="43">
        <v>6.3250000000000002</v>
      </c>
      <c r="K131" s="43">
        <v>363.61</v>
      </c>
      <c r="L131" s="43">
        <v>3198.0569999999998</v>
      </c>
      <c r="M131" s="43">
        <v>1806.962</v>
      </c>
      <c r="N131" s="43">
        <v>370.64400000000001</v>
      </c>
    </row>
    <row r="132" spans="1:14" ht="11.25" hidden="1" customHeight="1">
      <c r="A132" s="37"/>
      <c r="B132" s="45" t="s">
        <v>187</v>
      </c>
      <c r="C132" s="39">
        <v>17510.311000000002</v>
      </c>
      <c r="D132" s="49">
        <v>1277.0360000000001</v>
      </c>
      <c r="E132" s="49">
        <v>3148.5419999999999</v>
      </c>
      <c r="F132" s="49">
        <v>3566.2979999999998</v>
      </c>
      <c r="G132" s="49">
        <v>945.22699999999998</v>
      </c>
      <c r="H132" s="37"/>
      <c r="I132" s="45" t="s">
        <v>187</v>
      </c>
      <c r="J132" s="43">
        <v>2.8889999999999998</v>
      </c>
      <c r="K132" s="43">
        <v>250.387</v>
      </c>
      <c r="L132" s="43">
        <v>3023.9749999999999</v>
      </c>
      <c r="M132" s="43">
        <v>1750.694</v>
      </c>
      <c r="N132" s="43">
        <v>352.90899999999999</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15471.014000000001</v>
      </c>
      <c r="D134" s="49">
        <f>D121</f>
        <v>1011.393</v>
      </c>
      <c r="E134" s="49">
        <f>E121</f>
        <v>2806.0520000000001</v>
      </c>
      <c r="F134" s="49">
        <f>F121</f>
        <v>3261.1579999999999</v>
      </c>
      <c r="G134" s="49">
        <f>G121</f>
        <v>918.20399999999995</v>
      </c>
      <c r="H134" s="132" t="s">
        <v>188</v>
      </c>
      <c r="I134" s="124"/>
      <c r="J134" s="49">
        <f>J121</f>
        <v>2.04</v>
      </c>
      <c r="K134" s="49">
        <f>K121</f>
        <v>255.892</v>
      </c>
      <c r="L134" s="49">
        <f>L121</f>
        <v>2647.1880000000001</v>
      </c>
      <c r="M134" s="49">
        <f>M121</f>
        <v>1619.95</v>
      </c>
      <c r="N134" s="49">
        <f>N121</f>
        <v>281.79000000000002</v>
      </c>
    </row>
    <row r="135" spans="1:14" ht="11.25" hidden="1" customHeight="1">
      <c r="A135" s="132" t="s">
        <v>189</v>
      </c>
      <c r="B135" s="124"/>
      <c r="C135" s="49">
        <f>SUM(C121:C122)</f>
        <v>30438.745999999999</v>
      </c>
      <c r="D135" s="49">
        <f>SUM(D121:D122)</f>
        <v>1867.123</v>
      </c>
      <c r="E135" s="49">
        <f>SUM(E121:E122)</f>
        <v>5483.8829999999998</v>
      </c>
      <c r="F135" s="49">
        <f>SUM(F121:F122)</f>
        <v>6857.7829999999994</v>
      </c>
      <c r="G135" s="49">
        <f>SUM(G121:G122)</f>
        <v>1678.4879999999998</v>
      </c>
      <c r="H135" s="132" t="s">
        <v>189</v>
      </c>
      <c r="I135" s="124"/>
      <c r="J135" s="49">
        <f>SUM(J121:J122)</f>
        <v>5.59</v>
      </c>
      <c r="K135" s="49">
        <f>SUM(K121:K122)</f>
        <v>500.11699999999996</v>
      </c>
      <c r="L135" s="49">
        <f>SUM(L121:L122)</f>
        <v>4936.9250000000002</v>
      </c>
      <c r="M135" s="49">
        <f>SUM(M121:M122)</f>
        <v>3107.1660000000002</v>
      </c>
      <c r="N135" s="49">
        <f>SUM(N121:N122)</f>
        <v>546.30400000000009</v>
      </c>
    </row>
    <row r="136" spans="1:14" ht="11.25" hidden="1" customHeight="1">
      <c r="A136" s="132" t="s">
        <v>190</v>
      </c>
      <c r="B136" s="124"/>
      <c r="C136" s="49">
        <f>SUM(C121:C123)</f>
        <v>51374.870999999999</v>
      </c>
      <c r="D136" s="49">
        <f>SUM(D121:D123)</f>
        <v>3288.3420000000001</v>
      </c>
      <c r="E136" s="49">
        <f>SUM(E121:E123)</f>
        <v>8500.9660000000003</v>
      </c>
      <c r="F136" s="49">
        <f>SUM(F121:F123)</f>
        <v>12768.039999999999</v>
      </c>
      <c r="G136" s="49">
        <f>SUM(G121:G123)</f>
        <v>2666.7809999999999</v>
      </c>
      <c r="H136" s="132" t="s">
        <v>190</v>
      </c>
      <c r="I136" s="124"/>
      <c r="J136" s="49">
        <f>SUM(J121:J123)</f>
        <v>10.763</v>
      </c>
      <c r="K136" s="49">
        <f>SUM(K121:K123)</f>
        <v>829.06399999999996</v>
      </c>
      <c r="L136" s="49">
        <f>SUM(L121:L123)</f>
        <v>8129.8520000000008</v>
      </c>
      <c r="M136" s="49">
        <f>SUM(M121:M123)</f>
        <v>5126.8490000000002</v>
      </c>
      <c r="N136" s="49">
        <f>SUM(N121:N123)</f>
        <v>912.37000000000012</v>
      </c>
    </row>
    <row r="137" spans="1:14" ht="11.25" hidden="1" customHeight="1">
      <c r="A137" s="132" t="s">
        <v>191</v>
      </c>
      <c r="B137" s="124"/>
      <c r="C137" s="49">
        <f>SUM(C121:C124)</f>
        <v>71037.209999999992</v>
      </c>
      <c r="D137" s="49">
        <f>SUM(D121:D124)</f>
        <v>4690.317</v>
      </c>
      <c r="E137" s="49">
        <f>SUM(E121:E124)</f>
        <v>11527.803</v>
      </c>
      <c r="F137" s="49">
        <f>SUM(F121:F124)</f>
        <v>18131.975999999999</v>
      </c>
      <c r="G137" s="49">
        <f>SUM(G121:G124)</f>
        <v>3623.3</v>
      </c>
      <c r="H137" s="132" t="s">
        <v>191</v>
      </c>
      <c r="I137" s="124"/>
      <c r="J137" s="49">
        <f>SUM(J121:J124)</f>
        <v>14.809000000000001</v>
      </c>
      <c r="K137" s="49">
        <f>SUM(K121:K124)</f>
        <v>1153.5609999999999</v>
      </c>
      <c r="L137" s="49">
        <f>SUM(L121:L124)</f>
        <v>10955.262000000001</v>
      </c>
      <c r="M137" s="49">
        <f>SUM(M121:M124)</f>
        <v>6684.7870000000003</v>
      </c>
      <c r="N137" s="49">
        <f>SUM(N121:N124)</f>
        <v>1304.8900000000001</v>
      </c>
    </row>
    <row r="138" spans="1:14" ht="11.25" hidden="1" customHeight="1">
      <c r="A138" s="132" t="s">
        <v>192</v>
      </c>
      <c r="B138" s="124"/>
      <c r="C138" s="49">
        <f>SUM(C121:C125)</f>
        <v>91243.51999999999</v>
      </c>
      <c r="D138" s="49">
        <f>SUM(D121:D125)</f>
        <v>6130.9790000000003</v>
      </c>
      <c r="E138" s="49">
        <f>SUM(E121:E125)</f>
        <v>14538.031999999999</v>
      </c>
      <c r="F138" s="49">
        <f>SUM(F121:F125)</f>
        <v>23689.952999999998</v>
      </c>
      <c r="G138" s="49">
        <f>SUM(G121:G125)</f>
        <v>4535.8590000000004</v>
      </c>
      <c r="H138" s="132" t="s">
        <v>192</v>
      </c>
      <c r="I138" s="124"/>
      <c r="J138" s="49">
        <f>SUM(J121:J125)</f>
        <v>19.039000000000001</v>
      </c>
      <c r="K138" s="49">
        <f>SUM(K121:K125)</f>
        <v>1456.5929999999998</v>
      </c>
      <c r="L138" s="49">
        <f>SUM(L121:L125)</f>
        <v>13924.744000000001</v>
      </c>
      <c r="M138" s="49">
        <f>SUM(M121:M125)</f>
        <v>8292.2450000000008</v>
      </c>
      <c r="N138" s="49">
        <f>SUM(N121:N125)</f>
        <v>1906.6060000000002</v>
      </c>
    </row>
    <row r="139" spans="1:14" ht="11.25" hidden="1" customHeight="1">
      <c r="A139" s="132" t="s">
        <v>193</v>
      </c>
      <c r="B139" s="124"/>
      <c r="C139" s="49">
        <f>SUM(C121:C126)</f>
        <v>111390.94</v>
      </c>
      <c r="D139" s="49">
        <f>SUM(D121:D126)</f>
        <v>7649.2950000000001</v>
      </c>
      <c r="E139" s="49">
        <f>SUM(E121:E126)</f>
        <v>17101.337</v>
      </c>
      <c r="F139" s="49">
        <f>SUM(F121:F126)</f>
        <v>29504.601999999999</v>
      </c>
      <c r="G139" s="49">
        <f>SUM(G121:G126)</f>
        <v>5437.4210000000003</v>
      </c>
      <c r="H139" s="132" t="s">
        <v>193</v>
      </c>
      <c r="I139" s="124"/>
      <c r="J139" s="49">
        <f>SUM(J121:J126)</f>
        <v>21.532</v>
      </c>
      <c r="K139" s="49">
        <f>SUM(K121:K126)</f>
        <v>1806.5189999999998</v>
      </c>
      <c r="L139" s="49">
        <f>SUM(L121:L126)</f>
        <v>16934.559000000001</v>
      </c>
      <c r="M139" s="49">
        <f>SUM(M121:M126)</f>
        <v>10052.323</v>
      </c>
      <c r="N139" s="49">
        <f>SUM(N121:N126)</f>
        <v>2363.2490000000003</v>
      </c>
    </row>
    <row r="140" spans="1:14" ht="11.25" hidden="1" customHeight="1">
      <c r="A140" s="132" t="s">
        <v>194</v>
      </c>
      <c r="B140" s="124"/>
      <c r="C140" s="49">
        <f>SUM(C121:C127)</f>
        <v>131307.44899999999</v>
      </c>
      <c r="D140" s="49">
        <f>SUM(D121:D127)</f>
        <v>8962.4410000000007</v>
      </c>
      <c r="E140" s="49">
        <f>SUM(E121:E127)</f>
        <v>19803.427</v>
      </c>
      <c r="F140" s="49">
        <f>SUM(F121:F127)</f>
        <v>35109.456999999995</v>
      </c>
      <c r="G140" s="49">
        <f>SUM(G121:G127)</f>
        <v>6294.835</v>
      </c>
      <c r="H140" s="132" t="s">
        <v>194</v>
      </c>
      <c r="I140" s="124"/>
      <c r="J140" s="49">
        <f>SUM(J121:J127)</f>
        <v>27.622</v>
      </c>
      <c r="K140" s="49">
        <f>SUM(K121:K127)</f>
        <v>2136.4179999999997</v>
      </c>
      <c r="L140" s="49">
        <f>SUM(L121:L127)</f>
        <v>19986.661</v>
      </c>
      <c r="M140" s="49">
        <f>SUM(M121:M127)</f>
        <v>11823.095000000001</v>
      </c>
      <c r="N140" s="49">
        <f>SUM(N121:N127)</f>
        <v>2803.8160000000003</v>
      </c>
    </row>
    <row r="141" spans="1:14" ht="11.25" hidden="1" customHeight="1">
      <c r="A141" s="132" t="s">
        <v>195</v>
      </c>
      <c r="B141" s="124"/>
      <c r="C141" s="49">
        <f>SUM(C121:C128)</f>
        <v>151011.231</v>
      </c>
      <c r="D141" s="49">
        <f>SUM(D121:D128)</f>
        <v>10387.291000000001</v>
      </c>
      <c r="E141" s="49">
        <f>SUM(E121:E128)</f>
        <v>22181.39</v>
      </c>
      <c r="F141" s="49">
        <f>SUM(F121:F128)</f>
        <v>40521.255999999994</v>
      </c>
      <c r="G141" s="49">
        <f>SUM(G121:G128)</f>
        <v>7229.0889999999999</v>
      </c>
      <c r="H141" s="132" t="s">
        <v>195</v>
      </c>
      <c r="I141" s="124"/>
      <c r="J141" s="49">
        <f>SUM(J121:J128)</f>
        <v>32.025999999999996</v>
      </c>
      <c r="K141" s="49">
        <f>SUM(K121:K128)</f>
        <v>2487.3089999999997</v>
      </c>
      <c r="L141" s="49">
        <f>SUM(L121:L128)</f>
        <v>23323.39</v>
      </c>
      <c r="M141" s="49">
        <f>SUM(M121:M128)</f>
        <v>13725.140000000001</v>
      </c>
      <c r="N141" s="49">
        <f>SUM(N121:N128)</f>
        <v>3199.8940000000002</v>
      </c>
    </row>
    <row r="142" spans="1:14" ht="11.25" hidden="1" customHeight="1">
      <c r="A142" s="132" t="s">
        <v>196</v>
      </c>
      <c r="B142" s="124"/>
      <c r="C142" s="49">
        <f>SUM(C121:C129)</f>
        <v>171324.74599999998</v>
      </c>
      <c r="D142" s="49">
        <f>SUM(D121:D129)</f>
        <v>11839.947</v>
      </c>
      <c r="E142" s="49">
        <f>SUM(E121:E129)</f>
        <v>24859.875</v>
      </c>
      <c r="F142" s="49">
        <f>SUM(F121:F129)</f>
        <v>46059.764999999992</v>
      </c>
      <c r="G142" s="49">
        <f>SUM(G121:G129)</f>
        <v>8179.22</v>
      </c>
      <c r="H142" s="132" t="s">
        <v>196</v>
      </c>
      <c r="I142" s="124"/>
      <c r="J142" s="49">
        <f>SUM(J121:J129)</f>
        <v>37.111999999999995</v>
      </c>
      <c r="K142" s="49">
        <f>SUM(K121:K129)</f>
        <v>2839.8059999999996</v>
      </c>
      <c r="L142" s="49">
        <f>SUM(L121:L129)</f>
        <v>26534.357</v>
      </c>
      <c r="M142" s="49">
        <f>SUM(M121:M129)</f>
        <v>15680.406000000001</v>
      </c>
      <c r="N142" s="49">
        <f>SUM(N121:N129)</f>
        <v>3615.2470000000003</v>
      </c>
    </row>
    <row r="143" spans="1:14" ht="11.25" hidden="1" customHeight="1">
      <c r="A143" s="132" t="s">
        <v>197</v>
      </c>
      <c r="B143" s="124"/>
      <c r="C143" s="49">
        <f>SUM(C121:C130)</f>
        <v>191506.99299999999</v>
      </c>
      <c r="D143" s="49">
        <f>SUM(D121:D130)</f>
        <v>13281.323</v>
      </c>
      <c r="E143" s="49">
        <f>SUM(E121:E130)</f>
        <v>27837.111000000001</v>
      </c>
      <c r="F143" s="49">
        <f>SUM(F121:F130)</f>
        <v>51277.111999999994</v>
      </c>
      <c r="G143" s="49">
        <f>SUM(G121:G130)</f>
        <v>9219.0830000000005</v>
      </c>
      <c r="H143" s="132" t="s">
        <v>197</v>
      </c>
      <c r="I143" s="124"/>
      <c r="J143" s="49">
        <f>SUM(J121:J130)</f>
        <v>40.343999999999994</v>
      </c>
      <c r="K143" s="49">
        <f>SUM(K121:K130)</f>
        <v>3118.6209999999996</v>
      </c>
      <c r="L143" s="49">
        <f>SUM(L121:L130)</f>
        <v>29710.850999999999</v>
      </c>
      <c r="M143" s="49">
        <f>SUM(M121:M130)</f>
        <v>17599.596000000001</v>
      </c>
      <c r="N143" s="49">
        <f>SUM(N121:N130)</f>
        <v>4019.4820000000004</v>
      </c>
    </row>
    <row r="144" spans="1:14" ht="11.25" hidden="1" customHeight="1">
      <c r="A144" s="132" t="s">
        <v>198</v>
      </c>
      <c r="B144" s="124"/>
      <c r="C144" s="49">
        <f>SUM(C121:C131)</f>
        <v>212097.14299999998</v>
      </c>
      <c r="D144" s="49">
        <f>SUM(D121:D131)</f>
        <v>14737.601000000001</v>
      </c>
      <c r="E144" s="49">
        <f>SUM(E121:E131)</f>
        <v>31146.263999999999</v>
      </c>
      <c r="F144" s="49">
        <f>SUM(F121:F131)</f>
        <v>56553.881999999998</v>
      </c>
      <c r="G144" s="49">
        <f>SUM(G121:G131)</f>
        <v>10259.787</v>
      </c>
      <c r="H144" s="132" t="s">
        <v>198</v>
      </c>
      <c r="I144" s="124"/>
      <c r="J144" s="49">
        <f>SUM(J121:J131)</f>
        <v>46.668999999999997</v>
      </c>
      <c r="K144" s="49">
        <f>SUM(K121:K131)</f>
        <v>3482.2309999999998</v>
      </c>
      <c r="L144" s="49">
        <f>SUM(L121:L131)</f>
        <v>32908.907999999996</v>
      </c>
      <c r="M144" s="49">
        <f>SUM(M121:M131)</f>
        <v>19406.558000000001</v>
      </c>
      <c r="N144" s="49">
        <f>SUM(N121:N131)</f>
        <v>4390.1260000000002</v>
      </c>
    </row>
    <row r="145" spans="1:14" ht="11.25" hidden="1" customHeight="1">
      <c r="A145" s="132" t="s">
        <v>199</v>
      </c>
      <c r="B145" s="124"/>
      <c r="C145" s="49">
        <f>SUM(C121:C132)</f>
        <v>229607.45399999997</v>
      </c>
      <c r="D145" s="49">
        <f>SUM(D121:D132)</f>
        <v>16014.637000000001</v>
      </c>
      <c r="E145" s="49">
        <f>SUM(E121:E132)</f>
        <v>34294.805999999997</v>
      </c>
      <c r="F145" s="49">
        <f>SUM(F121:F132)</f>
        <v>60120.18</v>
      </c>
      <c r="G145" s="49">
        <f>SUM(G121:G132)</f>
        <v>11205.014000000001</v>
      </c>
      <c r="H145" s="132" t="s">
        <v>199</v>
      </c>
      <c r="I145" s="124"/>
      <c r="J145" s="49">
        <f>SUM(J121:J132)</f>
        <v>49.558</v>
      </c>
      <c r="K145" s="49">
        <f>SUM(K121:K132)</f>
        <v>3732.6179999999999</v>
      </c>
      <c r="L145" s="49">
        <f>SUM(L121:L132)</f>
        <v>35932.882999999994</v>
      </c>
      <c r="M145" s="49">
        <f>SUM(M121:M132)</f>
        <v>21157.252</v>
      </c>
      <c r="N145" s="49">
        <f>SUM(N121:N132)</f>
        <v>4743.0349999999999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15330.003000000001</v>
      </c>
      <c r="D148" s="48">
        <v>892.38400000000001</v>
      </c>
      <c r="E148" s="48">
        <v>2741.1849999999999</v>
      </c>
      <c r="F148" s="48">
        <v>3932.9050000000002</v>
      </c>
      <c r="G148" s="48">
        <v>635.34100000000001</v>
      </c>
      <c r="H148" s="37"/>
      <c r="I148" s="45" t="s">
        <v>176</v>
      </c>
      <c r="J148" s="48">
        <v>0.91900000000000004</v>
      </c>
      <c r="K148" s="48">
        <v>233.09899999999999</v>
      </c>
      <c r="L148" s="48">
        <v>2601.348</v>
      </c>
      <c r="M148" s="48">
        <v>1516.865</v>
      </c>
      <c r="N148" s="48">
        <v>176.21700000000001</v>
      </c>
    </row>
    <row r="149" spans="1:14" ht="11.25" hidden="1" customHeight="1">
      <c r="A149" s="37"/>
      <c r="B149" s="45" t="s">
        <v>177</v>
      </c>
      <c r="C149" s="39">
        <v>17808.258000000002</v>
      </c>
      <c r="D149" s="48">
        <v>1202.799</v>
      </c>
      <c r="E149" s="48">
        <v>2619.7739999999999</v>
      </c>
      <c r="F149" s="48">
        <v>4706.9430000000002</v>
      </c>
      <c r="G149" s="48">
        <v>711.86300000000006</v>
      </c>
      <c r="H149" s="37"/>
      <c r="I149" s="45" t="s">
        <v>177</v>
      </c>
      <c r="J149" s="48">
        <v>0.78500000000000003</v>
      </c>
      <c r="K149" s="48">
        <v>272.31599999999997</v>
      </c>
      <c r="L149" s="48">
        <v>2778.5039999999999</v>
      </c>
      <c r="M149" s="48">
        <v>1919.9929999999999</v>
      </c>
      <c r="N149" s="48">
        <v>242.167</v>
      </c>
    </row>
    <row r="150" spans="1:14" ht="11.25" hidden="1" customHeight="1">
      <c r="A150" s="37"/>
      <c r="B150" s="45" t="s">
        <v>178</v>
      </c>
      <c r="C150" s="39">
        <v>20559.062999999998</v>
      </c>
      <c r="D150" s="40">
        <v>1393.585</v>
      </c>
      <c r="E150" s="40">
        <v>3064.3069999999998</v>
      </c>
      <c r="F150" s="40">
        <v>5306.1120000000001</v>
      </c>
      <c r="G150" s="40">
        <v>823.09699999999998</v>
      </c>
      <c r="H150" s="37"/>
      <c r="I150" s="45" t="s">
        <v>178</v>
      </c>
      <c r="J150" s="40">
        <v>4.6539999999999999</v>
      </c>
      <c r="K150" s="40">
        <v>315.88400000000001</v>
      </c>
      <c r="L150" s="40">
        <v>3188.0129999999999</v>
      </c>
      <c r="M150" s="40">
        <v>2275.8069999999998</v>
      </c>
      <c r="N150" s="40">
        <v>335.66300000000001</v>
      </c>
    </row>
    <row r="151" spans="1:14" ht="11.25" hidden="1" customHeight="1">
      <c r="A151" s="37"/>
      <c r="B151" s="45" t="s">
        <v>179</v>
      </c>
      <c r="C151" s="39">
        <v>18196.864000000001</v>
      </c>
      <c r="D151" s="49">
        <v>1296.8800000000001</v>
      </c>
      <c r="E151" s="49">
        <v>2723.8719999999998</v>
      </c>
      <c r="F151" s="49">
        <v>4835.3109999999997</v>
      </c>
      <c r="G151" s="49">
        <v>694.72</v>
      </c>
      <c r="H151" s="37"/>
      <c r="I151" s="45" t="s">
        <v>179</v>
      </c>
      <c r="J151" s="43">
        <v>3.2469999999999999</v>
      </c>
      <c r="K151" s="43">
        <v>232.863</v>
      </c>
      <c r="L151" s="43">
        <v>2730.7809999999999</v>
      </c>
      <c r="M151" s="43">
        <v>1876.7929999999999</v>
      </c>
      <c r="N151" s="43">
        <v>255.51</v>
      </c>
    </row>
    <row r="152" spans="1:14" ht="11.25" hidden="1" customHeight="1">
      <c r="A152" s="37"/>
      <c r="B152" s="45" t="s">
        <v>180</v>
      </c>
      <c r="C152" s="39">
        <v>18612.275000000001</v>
      </c>
      <c r="D152" s="49">
        <v>1349.1610000000001</v>
      </c>
      <c r="E152" s="49">
        <v>2589.4119999999998</v>
      </c>
      <c r="F152" s="49">
        <v>5152.0510000000004</v>
      </c>
      <c r="G152" s="49">
        <v>792.95699999999999</v>
      </c>
      <c r="H152" s="37"/>
      <c r="I152" s="45" t="s">
        <v>180</v>
      </c>
      <c r="J152" s="43">
        <v>0.71399999999999997</v>
      </c>
      <c r="K152" s="43">
        <v>401.12099999999998</v>
      </c>
      <c r="L152" s="43">
        <v>2775.2840000000001</v>
      </c>
      <c r="M152" s="43">
        <v>1801.45</v>
      </c>
      <c r="N152" s="43">
        <v>291.80599999999998</v>
      </c>
    </row>
    <row r="153" spans="1:14" ht="11.25" hidden="1" customHeight="1">
      <c r="A153" s="37"/>
      <c r="B153" s="45" t="s">
        <v>181</v>
      </c>
      <c r="C153" s="39">
        <v>19333.249</v>
      </c>
      <c r="D153" s="49">
        <v>1234.2</v>
      </c>
      <c r="E153" s="49">
        <v>2584.2370000000001</v>
      </c>
      <c r="F153" s="49">
        <v>5597.1450000000004</v>
      </c>
      <c r="G153" s="49">
        <v>723.33399999999995</v>
      </c>
      <c r="H153" s="37"/>
      <c r="I153" s="45" t="s">
        <v>181</v>
      </c>
      <c r="J153" s="43">
        <v>0.83899999999999997</v>
      </c>
      <c r="K153" s="43">
        <v>295.56900000000002</v>
      </c>
      <c r="L153" s="43">
        <v>2855.547</v>
      </c>
      <c r="M153" s="43">
        <v>2063.0830000000001</v>
      </c>
      <c r="N153" s="43">
        <v>260.53899999999999</v>
      </c>
    </row>
    <row r="154" spans="1:14" ht="11.25" hidden="1" customHeight="1">
      <c r="A154" s="37"/>
      <c r="B154" s="45" t="s">
        <v>182</v>
      </c>
      <c r="C154" s="39">
        <v>20265.309000000001</v>
      </c>
      <c r="D154" s="49">
        <v>1250.463</v>
      </c>
      <c r="E154" s="49">
        <v>2743.87</v>
      </c>
      <c r="F154" s="49">
        <v>5618.1440000000002</v>
      </c>
      <c r="G154" s="49">
        <v>686.25699999999995</v>
      </c>
      <c r="H154" s="37"/>
      <c r="I154" s="45" t="s">
        <v>182</v>
      </c>
      <c r="J154" s="43">
        <v>0.98899999999999999</v>
      </c>
      <c r="K154" s="43">
        <v>268.59899999999999</v>
      </c>
      <c r="L154" s="43">
        <v>3396.846</v>
      </c>
      <c r="M154" s="43">
        <v>2063.4299999999998</v>
      </c>
      <c r="N154" s="43">
        <v>319.16399999999999</v>
      </c>
    </row>
    <row r="155" spans="1:14" ht="11.25" hidden="1" customHeight="1">
      <c r="A155" s="37"/>
      <c r="B155" s="45" t="s">
        <v>183</v>
      </c>
      <c r="C155" s="39">
        <v>19669.37</v>
      </c>
      <c r="D155" s="49">
        <v>1312.319</v>
      </c>
      <c r="E155" s="49">
        <v>2638.7669999999998</v>
      </c>
      <c r="F155" s="49">
        <v>5180.076</v>
      </c>
      <c r="G155" s="49">
        <v>775.61599999999999</v>
      </c>
      <c r="H155" s="37"/>
      <c r="I155" s="45" t="s">
        <v>183</v>
      </c>
      <c r="J155" s="43">
        <v>2.5859999999999999</v>
      </c>
      <c r="K155" s="43">
        <v>273.40300000000002</v>
      </c>
      <c r="L155" s="43">
        <v>3499.404</v>
      </c>
      <c r="M155" s="43">
        <v>2076.8510000000001</v>
      </c>
      <c r="N155" s="43">
        <v>246.91</v>
      </c>
    </row>
    <row r="156" spans="1:14" ht="11.25" hidden="1" customHeight="1">
      <c r="A156" s="37"/>
      <c r="B156" s="45" t="s">
        <v>184</v>
      </c>
      <c r="C156" s="39">
        <v>19315.368999999999</v>
      </c>
      <c r="D156" s="49">
        <v>1321.665</v>
      </c>
      <c r="E156" s="49">
        <v>2817.8690000000001</v>
      </c>
      <c r="F156" s="49">
        <v>5023.5190000000002</v>
      </c>
      <c r="G156" s="49">
        <v>728.10699999999997</v>
      </c>
      <c r="H156" s="37"/>
      <c r="I156" s="45" t="s">
        <v>184</v>
      </c>
      <c r="J156" s="43">
        <v>1.036</v>
      </c>
      <c r="K156" s="43">
        <v>240.946</v>
      </c>
      <c r="L156" s="43">
        <v>3444.4989999999998</v>
      </c>
      <c r="M156" s="43">
        <v>1878.7660000000001</v>
      </c>
      <c r="N156" s="43">
        <v>317.97399999999999</v>
      </c>
    </row>
    <row r="157" spans="1:14" ht="11.25" hidden="1" customHeight="1">
      <c r="A157" s="37"/>
      <c r="B157" s="45" t="s">
        <v>185</v>
      </c>
      <c r="C157" s="39">
        <v>19300.624</v>
      </c>
      <c r="D157" s="49">
        <v>1441.86</v>
      </c>
      <c r="E157" s="49">
        <v>2993.46</v>
      </c>
      <c r="F157" s="49">
        <v>4990.4059999999999</v>
      </c>
      <c r="G157" s="49">
        <v>824.91899999999998</v>
      </c>
      <c r="H157" s="37"/>
      <c r="I157" s="45" t="s">
        <v>185</v>
      </c>
      <c r="J157" s="43">
        <v>1.8260000000000001</v>
      </c>
      <c r="K157" s="43">
        <v>265.05900000000003</v>
      </c>
      <c r="L157" s="43">
        <v>3202.723</v>
      </c>
      <c r="M157" s="43">
        <v>1849.1990000000001</v>
      </c>
      <c r="N157" s="43">
        <v>272.73599999999999</v>
      </c>
    </row>
    <row r="158" spans="1:14" ht="11.25" hidden="1" customHeight="1">
      <c r="A158" s="37"/>
      <c r="B158" s="45" t="s">
        <v>186</v>
      </c>
      <c r="C158" s="39">
        <f>SUM(D158:G158,J158:N158,'noch 1.2.3'!C158:G158,'noch 1.2.3'!J158:O158)</f>
        <v>16039.129999999997</v>
      </c>
      <c r="D158" s="49">
        <v>1097.165</v>
      </c>
      <c r="E158" s="49">
        <v>2741.2779999999998</v>
      </c>
      <c r="F158" s="49">
        <v>4103.1279999999997</v>
      </c>
      <c r="G158" s="49">
        <v>748.00900000000001</v>
      </c>
      <c r="H158" s="37"/>
      <c r="I158" s="45" t="s">
        <v>186</v>
      </c>
      <c r="J158" s="43">
        <v>0.64800000000000002</v>
      </c>
      <c r="K158" s="43">
        <v>224.75700000000001</v>
      </c>
      <c r="L158" s="43">
        <v>2443.299</v>
      </c>
      <c r="M158" s="43">
        <v>1530.769</v>
      </c>
      <c r="N158" s="43">
        <v>286.56700000000001</v>
      </c>
    </row>
    <row r="159" spans="1:14" ht="11.25" hidden="1" customHeight="1">
      <c r="A159" s="37"/>
      <c r="B159" s="45" t="s">
        <v>187</v>
      </c>
      <c r="C159" s="39">
        <f>SUM(D159:G159,J159:N159,'noch 1.2.3'!C159:G159,'noch 1.2.3'!J159:O159)</f>
        <v>17536.414000000001</v>
      </c>
      <c r="D159" s="49">
        <v>1129.434</v>
      </c>
      <c r="E159" s="49">
        <v>3241.6750000000002</v>
      </c>
      <c r="F159" s="49">
        <v>4663.4889999999996</v>
      </c>
      <c r="G159" s="49">
        <v>716.75</v>
      </c>
      <c r="H159" s="37"/>
      <c r="I159" s="45" t="s">
        <v>187</v>
      </c>
      <c r="J159" s="43">
        <v>0.91500000000000004</v>
      </c>
      <c r="K159" s="43">
        <v>228.81299999999999</v>
      </c>
      <c r="L159" s="43">
        <v>2924.8760000000002</v>
      </c>
      <c r="M159" s="43">
        <v>1568.2940000000001</v>
      </c>
      <c r="N159" s="43">
        <v>229.69300000000001</v>
      </c>
    </row>
    <row r="160" spans="1:14" ht="11.25" hidden="1" customHeight="1">
      <c r="A160" s="37"/>
      <c r="B160" s="45"/>
      <c r="C160" s="39"/>
      <c r="D160" s="43"/>
      <c r="E160" s="43"/>
      <c r="F160" s="43"/>
      <c r="G160" s="43"/>
      <c r="H160" s="37"/>
      <c r="I160" s="45"/>
      <c r="J160" s="43"/>
      <c r="K160" s="43"/>
      <c r="L160" s="43"/>
      <c r="M160" s="43"/>
      <c r="N160" s="43"/>
    </row>
    <row r="161" spans="1:14" ht="11.25" hidden="1" customHeight="1">
      <c r="A161" s="132" t="s">
        <v>188</v>
      </c>
      <c r="B161" s="124"/>
      <c r="C161" s="49">
        <f>C148</f>
        <v>15330.003000000001</v>
      </c>
      <c r="D161" s="49">
        <f>D148</f>
        <v>892.38400000000001</v>
      </c>
      <c r="E161" s="49">
        <f>E148</f>
        <v>2741.1849999999999</v>
      </c>
      <c r="F161" s="49">
        <f>F148</f>
        <v>3932.9050000000002</v>
      </c>
      <c r="G161" s="49">
        <f>G148</f>
        <v>635.34100000000001</v>
      </c>
      <c r="H161" s="132" t="s">
        <v>188</v>
      </c>
      <c r="I161" s="124"/>
      <c r="J161" s="49">
        <f>J148</f>
        <v>0.91900000000000004</v>
      </c>
      <c r="K161" s="49">
        <f>K148</f>
        <v>233.09899999999999</v>
      </c>
      <c r="L161" s="49">
        <f>L148</f>
        <v>2601.348</v>
      </c>
      <c r="M161" s="49">
        <f>M148</f>
        <v>1516.865</v>
      </c>
      <c r="N161" s="49">
        <f>N148</f>
        <v>176.21700000000001</v>
      </c>
    </row>
    <row r="162" spans="1:14" ht="11.25" hidden="1" customHeight="1">
      <c r="A162" s="132" t="s">
        <v>189</v>
      </c>
      <c r="B162" s="124"/>
      <c r="C162" s="49">
        <f>SUM(C148:C149)</f>
        <v>33138.260999999999</v>
      </c>
      <c r="D162" s="49">
        <f>SUM(D148:D149)</f>
        <v>2095.183</v>
      </c>
      <c r="E162" s="49">
        <f>SUM(E148:E149)</f>
        <v>5360.9589999999998</v>
      </c>
      <c r="F162" s="49">
        <f>SUM(F148:F149)</f>
        <v>8639.848</v>
      </c>
      <c r="G162" s="49">
        <f>SUM(G148:G149)</f>
        <v>1347.2040000000002</v>
      </c>
      <c r="H162" s="132" t="s">
        <v>189</v>
      </c>
      <c r="I162" s="124"/>
      <c r="J162" s="49">
        <f>SUM(J148:J149)</f>
        <v>1.7040000000000002</v>
      </c>
      <c r="K162" s="49">
        <f>SUM(K148:K149)</f>
        <v>505.41499999999996</v>
      </c>
      <c r="L162" s="49">
        <f>SUM(L148:L149)</f>
        <v>5379.8519999999999</v>
      </c>
      <c r="M162" s="49">
        <f>SUM(M148:M149)</f>
        <v>3436.8580000000002</v>
      </c>
      <c r="N162" s="49">
        <f>SUM(N148:N149)</f>
        <v>418.38400000000001</v>
      </c>
    </row>
    <row r="163" spans="1:14" ht="11.25" hidden="1" customHeight="1">
      <c r="A163" s="132" t="s">
        <v>190</v>
      </c>
      <c r="B163" s="124"/>
      <c r="C163" s="49">
        <f>SUM(C148:C150)</f>
        <v>53697.323999999993</v>
      </c>
      <c r="D163" s="49">
        <f>SUM(D148:D150)</f>
        <v>3488.768</v>
      </c>
      <c r="E163" s="49">
        <f>SUM(E148:E150)</f>
        <v>8425.2659999999996</v>
      </c>
      <c r="F163" s="49">
        <f>SUM(F148:F150)</f>
        <v>13945.96</v>
      </c>
      <c r="G163" s="49">
        <f>SUM(G148:G150)</f>
        <v>2170.3010000000004</v>
      </c>
      <c r="H163" s="132" t="s">
        <v>190</v>
      </c>
      <c r="I163" s="124"/>
      <c r="J163" s="49">
        <f>SUM(J148:J150)</f>
        <v>6.3580000000000005</v>
      </c>
      <c r="K163" s="49">
        <f>SUM(K148:K150)</f>
        <v>821.29899999999998</v>
      </c>
      <c r="L163" s="49">
        <f>SUM(L148:L150)</f>
        <v>8567.8649999999998</v>
      </c>
      <c r="M163" s="49">
        <f>SUM(M148:M150)</f>
        <v>5712.665</v>
      </c>
      <c r="N163" s="49">
        <f>SUM(N148:N150)</f>
        <v>754.04700000000003</v>
      </c>
    </row>
    <row r="164" spans="1:14" ht="11.25" hidden="1" customHeight="1">
      <c r="A164" s="132" t="s">
        <v>191</v>
      </c>
      <c r="B164" s="124"/>
      <c r="C164" s="49">
        <f>SUM(C148:C151)</f>
        <v>71894.187999999995</v>
      </c>
      <c r="D164" s="49">
        <f>SUM(D148:D151)</f>
        <v>4785.6480000000001</v>
      </c>
      <c r="E164" s="49">
        <f>SUM(E148:E151)</f>
        <v>11149.137999999999</v>
      </c>
      <c r="F164" s="49">
        <f>SUM(F148:F151)</f>
        <v>18781.271000000001</v>
      </c>
      <c r="G164" s="49">
        <f>SUM(G148:G151)</f>
        <v>2865.0210000000006</v>
      </c>
      <c r="H164" s="132" t="s">
        <v>191</v>
      </c>
      <c r="I164" s="124"/>
      <c r="J164" s="49">
        <f>SUM(J148:J151)</f>
        <v>9.6050000000000004</v>
      </c>
      <c r="K164" s="49">
        <f>SUM(K148:K151)</f>
        <v>1054.162</v>
      </c>
      <c r="L164" s="49">
        <f>SUM(L148:L151)</f>
        <v>11298.646000000001</v>
      </c>
      <c r="M164" s="49">
        <f>SUM(M148:M151)</f>
        <v>7589.4579999999996</v>
      </c>
      <c r="N164" s="49">
        <f>SUM(N148:N151)</f>
        <v>1009.557</v>
      </c>
    </row>
    <row r="165" spans="1:14" ht="11.25" hidden="1" customHeight="1">
      <c r="A165" s="132" t="s">
        <v>192</v>
      </c>
      <c r="B165" s="124"/>
      <c r="C165" s="49">
        <f>SUM(C148:C152)</f>
        <v>90506.462999999989</v>
      </c>
      <c r="D165" s="49">
        <f>SUM(D148:D152)</f>
        <v>6134.8090000000002</v>
      </c>
      <c r="E165" s="49">
        <f>SUM(E148:E152)</f>
        <v>13738.55</v>
      </c>
      <c r="F165" s="49">
        <f>SUM(F148:F152)</f>
        <v>23933.322</v>
      </c>
      <c r="G165" s="49">
        <f>SUM(G148:G152)</f>
        <v>3657.9780000000005</v>
      </c>
      <c r="H165" s="132" t="s">
        <v>192</v>
      </c>
      <c r="I165" s="124"/>
      <c r="J165" s="49">
        <f>SUM(J148:J152)</f>
        <v>10.319000000000001</v>
      </c>
      <c r="K165" s="49">
        <f>SUM(K148:K152)</f>
        <v>1455.2829999999999</v>
      </c>
      <c r="L165" s="49">
        <f>SUM(L148:L152)</f>
        <v>14073.93</v>
      </c>
      <c r="M165" s="49">
        <f>SUM(M148:M152)</f>
        <v>9390.9079999999994</v>
      </c>
      <c r="N165" s="49">
        <f>SUM(N148:N152)</f>
        <v>1301.3630000000001</v>
      </c>
    </row>
    <row r="166" spans="1:14" ht="11.25" hidden="1" customHeight="1">
      <c r="A166" s="132" t="s">
        <v>193</v>
      </c>
      <c r="B166" s="124"/>
      <c r="C166" s="49">
        <f>SUM(C148:C153)</f>
        <v>109839.71199999998</v>
      </c>
      <c r="D166" s="49">
        <f>SUM(D148:D153)</f>
        <v>7369.009</v>
      </c>
      <c r="E166" s="49">
        <f>SUM(E148:E153)</f>
        <v>16322.787</v>
      </c>
      <c r="F166" s="49">
        <f>SUM(F148:F153)</f>
        <v>29530.467000000001</v>
      </c>
      <c r="G166" s="49">
        <f>SUM(G148:G153)</f>
        <v>4381.3120000000008</v>
      </c>
      <c r="H166" s="132" t="s">
        <v>193</v>
      </c>
      <c r="I166" s="124"/>
      <c r="J166" s="49">
        <f>SUM(J148:J153)</f>
        <v>11.158000000000001</v>
      </c>
      <c r="K166" s="49">
        <f>SUM(K148:K153)</f>
        <v>1750.8519999999999</v>
      </c>
      <c r="L166" s="49">
        <f>SUM(L148:L153)</f>
        <v>16929.476999999999</v>
      </c>
      <c r="M166" s="49">
        <f>SUM(M148:M153)</f>
        <v>11453.991</v>
      </c>
      <c r="N166" s="49">
        <f>SUM(N148:N153)</f>
        <v>1561.902</v>
      </c>
    </row>
    <row r="167" spans="1:14" ht="11.25" hidden="1" customHeight="1">
      <c r="A167" s="132" t="s">
        <v>194</v>
      </c>
      <c r="B167" s="124"/>
      <c r="C167" s="49">
        <f>SUM(C148:C154)</f>
        <v>130105.02099999998</v>
      </c>
      <c r="D167" s="49">
        <f>SUM(D148:D154)</f>
        <v>8619.4719999999998</v>
      </c>
      <c r="E167" s="49">
        <f>SUM(E148:E154)</f>
        <v>19066.656999999999</v>
      </c>
      <c r="F167" s="49">
        <f>SUM(F148:F154)</f>
        <v>35148.611000000004</v>
      </c>
      <c r="G167" s="49">
        <f>SUM(G148:G154)</f>
        <v>5067.5690000000004</v>
      </c>
      <c r="H167" s="132" t="s">
        <v>194</v>
      </c>
      <c r="I167" s="124"/>
      <c r="J167" s="49">
        <f>SUM(J148:J154)</f>
        <v>12.147000000000002</v>
      </c>
      <c r="K167" s="49">
        <f>SUM(K148:K154)</f>
        <v>2019.4509999999998</v>
      </c>
      <c r="L167" s="49">
        <f>SUM(L148:L154)</f>
        <v>20326.323</v>
      </c>
      <c r="M167" s="49">
        <f>SUM(M148:M154)</f>
        <v>13517.421</v>
      </c>
      <c r="N167" s="49">
        <f>SUM(N148:N154)</f>
        <v>1881.066</v>
      </c>
    </row>
    <row r="168" spans="1:14" ht="11.25" hidden="1" customHeight="1">
      <c r="A168" s="132" t="s">
        <v>195</v>
      </c>
      <c r="B168" s="124"/>
      <c r="C168" s="49">
        <f>SUM(C148:C155)</f>
        <v>149774.39099999997</v>
      </c>
      <c r="D168" s="49">
        <f>SUM(D148:D155)</f>
        <v>9931.7909999999993</v>
      </c>
      <c r="E168" s="49">
        <f>SUM(E148:E155)</f>
        <v>21705.423999999999</v>
      </c>
      <c r="F168" s="49">
        <f>SUM(F148:F155)</f>
        <v>40328.687000000005</v>
      </c>
      <c r="G168" s="49">
        <f>SUM(G148:G155)</f>
        <v>5843.1850000000004</v>
      </c>
      <c r="H168" s="132" t="s">
        <v>195</v>
      </c>
      <c r="I168" s="124"/>
      <c r="J168" s="49">
        <f>SUM(J148:J155)</f>
        <v>14.733000000000002</v>
      </c>
      <c r="K168" s="49">
        <f>SUM(K148:K155)</f>
        <v>2292.8539999999998</v>
      </c>
      <c r="L168" s="49">
        <f>SUM(L148:L155)</f>
        <v>23825.726999999999</v>
      </c>
      <c r="M168" s="49">
        <f>SUM(M148:M155)</f>
        <v>15594.272000000001</v>
      </c>
      <c r="N168" s="49">
        <f>SUM(N148:N155)</f>
        <v>2127.9760000000001</v>
      </c>
    </row>
    <row r="169" spans="1:14" ht="11.25" hidden="1" customHeight="1">
      <c r="A169" s="132" t="s">
        <v>196</v>
      </c>
      <c r="B169" s="124"/>
      <c r="C169" s="49">
        <f>SUM(C148:C156)</f>
        <v>169089.75999999998</v>
      </c>
      <c r="D169" s="49">
        <f>SUM(D148:D156)</f>
        <v>11253.455999999998</v>
      </c>
      <c r="E169" s="49">
        <f>SUM(E148:E156)</f>
        <v>24523.292999999998</v>
      </c>
      <c r="F169" s="49">
        <f>SUM(F148:F156)</f>
        <v>45352.206000000006</v>
      </c>
      <c r="G169" s="49">
        <f>SUM(G148:G156)</f>
        <v>6571.2920000000004</v>
      </c>
      <c r="H169" s="132" t="s">
        <v>196</v>
      </c>
      <c r="I169" s="124"/>
      <c r="J169" s="49">
        <f>SUM(J148:J156)</f>
        <v>15.769000000000002</v>
      </c>
      <c r="K169" s="49">
        <f>SUM(K148:K156)</f>
        <v>2533.7999999999997</v>
      </c>
      <c r="L169" s="49">
        <f>SUM(L148:L156)</f>
        <v>27270.225999999999</v>
      </c>
      <c r="M169" s="49">
        <f>SUM(M148:M156)</f>
        <v>17473.038</v>
      </c>
      <c r="N169" s="49">
        <f>SUM(N148:N156)</f>
        <v>2445.9500000000003</v>
      </c>
    </row>
    <row r="170" spans="1:14" ht="11.25" hidden="1" customHeight="1">
      <c r="A170" s="132" t="s">
        <v>197</v>
      </c>
      <c r="B170" s="124"/>
      <c r="C170" s="49">
        <f>SUM(C148:C157)</f>
        <v>188390.38399999999</v>
      </c>
      <c r="D170" s="49">
        <f>SUM(D148:D157)</f>
        <v>12695.315999999999</v>
      </c>
      <c r="E170" s="49">
        <f>SUM(E148:E157)</f>
        <v>27516.752999999997</v>
      </c>
      <c r="F170" s="49">
        <f>SUM(F148:F157)</f>
        <v>50342.612000000008</v>
      </c>
      <c r="G170" s="49">
        <f>SUM(G148:G157)</f>
        <v>7396.2110000000002</v>
      </c>
      <c r="H170" s="132" t="s">
        <v>197</v>
      </c>
      <c r="I170" s="124"/>
      <c r="J170" s="49">
        <f>SUM(J148:J157)</f>
        <v>17.595000000000002</v>
      </c>
      <c r="K170" s="49">
        <f>SUM(K148:K157)</f>
        <v>2798.8589999999999</v>
      </c>
      <c r="L170" s="49">
        <f>SUM(L148:L157)</f>
        <v>30472.949000000001</v>
      </c>
      <c r="M170" s="49">
        <f>SUM(M148:M157)</f>
        <v>19322.237000000001</v>
      </c>
      <c r="N170" s="49">
        <f>SUM(N148:N157)</f>
        <v>2718.6860000000001</v>
      </c>
    </row>
    <row r="171" spans="1:14" ht="11.25" hidden="1" customHeight="1">
      <c r="A171" s="132" t="s">
        <v>198</v>
      </c>
      <c r="B171" s="124"/>
      <c r="C171" s="49">
        <f>SUM(C148:C158)</f>
        <v>204429.514</v>
      </c>
      <c r="D171" s="49">
        <f>SUM(D148:D158)</f>
        <v>13792.481</v>
      </c>
      <c r="E171" s="49">
        <f>SUM(E148:E158)</f>
        <v>30258.030999999995</v>
      </c>
      <c r="F171" s="49">
        <f>SUM(F148:F158)</f>
        <v>54445.740000000005</v>
      </c>
      <c r="G171" s="49">
        <f>SUM(G148:G158)</f>
        <v>8144.22</v>
      </c>
      <c r="H171" s="132" t="s">
        <v>198</v>
      </c>
      <c r="I171" s="124"/>
      <c r="J171" s="49">
        <f>SUM(J148:J158)</f>
        <v>18.243000000000002</v>
      </c>
      <c r="K171" s="49">
        <f>SUM(K148:K158)</f>
        <v>3023.616</v>
      </c>
      <c r="L171" s="49">
        <f>SUM(L148:L158)</f>
        <v>32916.248</v>
      </c>
      <c r="M171" s="49">
        <f>SUM(M148:M158)</f>
        <v>20853.006000000001</v>
      </c>
      <c r="N171" s="49">
        <f>SUM(N148:N158)</f>
        <v>3005.2530000000002</v>
      </c>
    </row>
    <row r="172" spans="1:14" ht="11.25" hidden="1" customHeight="1">
      <c r="A172" s="132" t="s">
        <v>199</v>
      </c>
      <c r="B172" s="124"/>
      <c r="C172" s="49">
        <f>SUM(C148:C159)</f>
        <v>221965.92799999999</v>
      </c>
      <c r="D172" s="49">
        <f>SUM(D148:D159)</f>
        <v>14921.914999999999</v>
      </c>
      <c r="E172" s="49">
        <f>SUM(E148:E159)</f>
        <v>33499.705999999998</v>
      </c>
      <c r="F172" s="49">
        <f>SUM(F148:F159)</f>
        <v>59109.229000000007</v>
      </c>
      <c r="G172" s="49">
        <f>SUM(G148:G159)</f>
        <v>8860.9700000000012</v>
      </c>
      <c r="H172" s="132" t="s">
        <v>199</v>
      </c>
      <c r="I172" s="124"/>
      <c r="J172" s="49">
        <f>SUM(J148:J159)</f>
        <v>19.158000000000001</v>
      </c>
      <c r="K172" s="49">
        <f>SUM(K148:K159)</f>
        <v>3252.4290000000001</v>
      </c>
      <c r="L172" s="49">
        <f>SUM(L148:L159)</f>
        <v>35841.123999999996</v>
      </c>
      <c r="M172" s="49">
        <f>SUM(M148:M159)</f>
        <v>22421.300000000003</v>
      </c>
      <c r="N172" s="49">
        <f>SUM(N148:N159)</f>
        <v>3234.9460000000004</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1.2.3'!C175:G175,'noch 1.2.3'!J175:O175)</f>
        <v>17639.257000000005</v>
      </c>
      <c r="D175" s="49">
        <v>1135.7460000000001</v>
      </c>
      <c r="E175" s="49">
        <v>2951.2350000000001</v>
      </c>
      <c r="F175" s="49">
        <v>4212.1130000000003</v>
      </c>
      <c r="G175" s="49">
        <v>762.86400000000003</v>
      </c>
      <c r="H175" s="37"/>
      <c r="I175" s="45" t="s">
        <v>176</v>
      </c>
      <c r="J175" s="49">
        <v>1.1990000000000001</v>
      </c>
      <c r="K175" s="49">
        <v>299.27</v>
      </c>
      <c r="L175" s="49">
        <v>2903.2339999999999</v>
      </c>
      <c r="M175" s="49">
        <v>1894.213</v>
      </c>
      <c r="N175" s="49">
        <v>229.261</v>
      </c>
    </row>
    <row r="176" spans="1:14" ht="11.25" hidden="1" customHeight="1">
      <c r="A176" s="37"/>
      <c r="B176" s="45" t="s">
        <v>177</v>
      </c>
      <c r="C176" s="39">
        <f>SUM(D176:G176,J176:N176,'noch 1.2.3'!C176:G176,'noch 1.2.3'!J176:O176)</f>
        <v>15340.002000000002</v>
      </c>
      <c r="D176" s="49">
        <v>907.92499999999995</v>
      </c>
      <c r="E176" s="49">
        <v>2690.5410000000002</v>
      </c>
      <c r="F176" s="49">
        <v>3299.5479999999998</v>
      </c>
      <c r="G176" s="49">
        <v>617.19799999999998</v>
      </c>
      <c r="H176" s="37"/>
      <c r="I176" s="45" t="s">
        <v>177</v>
      </c>
      <c r="J176" s="49">
        <v>1.0289999999999999</v>
      </c>
      <c r="K176" s="49">
        <v>251.45099999999999</v>
      </c>
      <c r="L176" s="49">
        <v>2767.5720000000001</v>
      </c>
      <c r="M176" s="49">
        <v>1675.338</v>
      </c>
      <c r="N176" s="49">
        <v>208.989</v>
      </c>
    </row>
    <row r="177" spans="1:14" ht="11.25" hidden="1" customHeight="1">
      <c r="A177" s="37"/>
      <c r="B177" s="45" t="s">
        <v>178</v>
      </c>
      <c r="C177" s="39">
        <f>SUM(D177:G177,J177:N177,'noch 1.2.3'!C177:G177,'noch 1.2.3'!J177:O177)</f>
        <v>20646.22900000001</v>
      </c>
      <c r="D177" s="49">
        <v>1680.7929999999999</v>
      </c>
      <c r="E177" s="49">
        <v>3309.3429999999998</v>
      </c>
      <c r="F177" s="49">
        <v>5245.5060000000003</v>
      </c>
      <c r="G177" s="49">
        <v>734.15899999999999</v>
      </c>
      <c r="H177" s="37"/>
      <c r="I177" s="45" t="s">
        <v>178</v>
      </c>
      <c r="J177" s="49">
        <v>1.1950000000000001</v>
      </c>
      <c r="K177" s="49">
        <v>306.80399999999997</v>
      </c>
      <c r="L177" s="49">
        <v>3218.9569999999999</v>
      </c>
      <c r="M177" s="49">
        <v>2146.712</v>
      </c>
      <c r="N177" s="49">
        <v>321.32799999999997</v>
      </c>
    </row>
    <row r="178" spans="1:14" ht="11.25" hidden="1" customHeight="1">
      <c r="A178" s="37"/>
      <c r="B178" s="45" t="s">
        <v>179</v>
      </c>
      <c r="C178" s="39">
        <f>SUM(D178:G178,J178:N178,'noch 1.2.3'!C178:G178,'noch 1.2.3'!J178:O178)</f>
        <v>18183.890999999996</v>
      </c>
      <c r="D178" s="49">
        <v>1321.654</v>
      </c>
      <c r="E178" s="49">
        <v>2773.1129999999998</v>
      </c>
      <c r="F178" s="49">
        <v>4830.732</v>
      </c>
      <c r="G178" s="49">
        <v>717.55899999999997</v>
      </c>
      <c r="H178" s="37"/>
      <c r="I178" s="45" t="s">
        <v>179</v>
      </c>
      <c r="J178" s="49">
        <v>0.72899999999999998</v>
      </c>
      <c r="K178" s="49">
        <v>285.67099999999999</v>
      </c>
      <c r="L178" s="49">
        <v>2868.8510000000001</v>
      </c>
      <c r="M178" s="49">
        <v>1857.606</v>
      </c>
      <c r="N178" s="49">
        <v>251.49799999999999</v>
      </c>
    </row>
    <row r="179" spans="1:14" ht="11.25" hidden="1" customHeight="1">
      <c r="A179" s="37"/>
      <c r="B179" s="45" t="s">
        <v>180</v>
      </c>
      <c r="C179" s="39">
        <f>SUM(D179:G179,J179:N179,'noch 1.2.3'!C179:G179,'noch 1.2.3'!J179:O179)</f>
        <v>19401.135000000002</v>
      </c>
      <c r="D179" s="49">
        <v>1541.7429999999999</v>
      </c>
      <c r="E179" s="49">
        <v>2733.009</v>
      </c>
      <c r="F179" s="49">
        <v>5011.5959999999995</v>
      </c>
      <c r="G179" s="49">
        <v>751.33399999999995</v>
      </c>
      <c r="H179" s="37"/>
      <c r="I179" s="45" t="s">
        <v>180</v>
      </c>
      <c r="J179" s="49">
        <v>1.244</v>
      </c>
      <c r="K179" s="49">
        <v>306.31200000000001</v>
      </c>
      <c r="L179" s="49">
        <v>3164.22</v>
      </c>
      <c r="M179" s="49">
        <v>2026.576</v>
      </c>
      <c r="N179" s="49">
        <v>274.83999999999997</v>
      </c>
    </row>
    <row r="180" spans="1:14" ht="11.25" hidden="1" customHeight="1">
      <c r="A180" s="37"/>
      <c r="B180" s="45" t="s">
        <v>181</v>
      </c>
      <c r="C180" s="39">
        <f>SUM(D180:G180,J180:N180,'noch 1.2.3'!C180:G180,'noch 1.2.3'!J180:O180)</f>
        <v>18872.897999999997</v>
      </c>
      <c r="D180" s="49">
        <v>1252.9839999999999</v>
      </c>
      <c r="E180" s="49">
        <v>2522.4299999999998</v>
      </c>
      <c r="F180" s="49">
        <v>5013.4750000000004</v>
      </c>
      <c r="G180" s="49">
        <v>671.28800000000001</v>
      </c>
      <c r="H180" s="37"/>
      <c r="I180" s="45" t="s">
        <v>181</v>
      </c>
      <c r="J180" s="49">
        <v>3.8980000000000001</v>
      </c>
      <c r="K180" s="49">
        <v>290.83699999999999</v>
      </c>
      <c r="L180" s="49">
        <v>3338.7460000000001</v>
      </c>
      <c r="M180" s="49">
        <v>1910.069</v>
      </c>
      <c r="N180" s="49">
        <v>307.73200000000003</v>
      </c>
    </row>
    <row r="181" spans="1:14" ht="11.25" hidden="1" customHeight="1">
      <c r="A181" s="37"/>
      <c r="B181" s="45" t="s">
        <v>182</v>
      </c>
      <c r="C181" s="39">
        <f>SUM(D181:G181,J181:N181,'noch 1.2.3'!C181:G181,'noch 1.2.3'!J181:O181)</f>
        <v>19662.261000000002</v>
      </c>
      <c r="D181" s="49">
        <v>1411.336</v>
      </c>
      <c r="E181" s="49">
        <v>2442.4479999999999</v>
      </c>
      <c r="F181" s="49">
        <v>5130.6030000000001</v>
      </c>
      <c r="G181" s="49">
        <v>791.79300000000001</v>
      </c>
      <c r="H181" s="37"/>
      <c r="I181" s="45" t="s">
        <v>182</v>
      </c>
      <c r="J181" s="49">
        <v>1.845</v>
      </c>
      <c r="K181" s="49">
        <v>319.56700000000001</v>
      </c>
      <c r="L181" s="49">
        <v>3737.8969999999999</v>
      </c>
      <c r="M181" s="49">
        <v>2004.886</v>
      </c>
      <c r="N181" s="49">
        <v>272.62</v>
      </c>
    </row>
    <row r="182" spans="1:14" ht="11.25" hidden="1" customHeight="1">
      <c r="A182" s="37"/>
      <c r="B182" s="45" t="s">
        <v>183</v>
      </c>
      <c r="C182" s="39">
        <f>SUM(D182:G182,J182:N182,'noch 1.2.3'!C182:G182,'noch 1.2.3'!J182:O182)</f>
        <v>17927.037</v>
      </c>
      <c r="D182" s="49">
        <v>1431.1089999999999</v>
      </c>
      <c r="E182" s="49">
        <v>2370.3910000000001</v>
      </c>
      <c r="F182" s="49">
        <v>4466.9459999999999</v>
      </c>
      <c r="G182" s="49">
        <v>841.24900000000002</v>
      </c>
      <c r="H182" s="37"/>
      <c r="I182" s="45" t="s">
        <v>183</v>
      </c>
      <c r="J182" s="49">
        <v>1.6140000000000001</v>
      </c>
      <c r="K182" s="49">
        <v>298.03300000000002</v>
      </c>
      <c r="L182" s="49">
        <v>2933.8229999999999</v>
      </c>
      <c r="M182" s="49">
        <v>2001.9580000000001</v>
      </c>
      <c r="N182" s="49">
        <v>252.869</v>
      </c>
    </row>
    <row r="183" spans="1:14" ht="11.25" hidden="1" customHeight="1">
      <c r="A183" s="37"/>
      <c r="B183" s="45" t="s">
        <v>184</v>
      </c>
      <c r="C183" s="39">
        <f>SUM(D183:G183,J183:N183,'noch 1.2.3'!C183:G183,'noch 1.2.3'!J183:O183)</f>
        <v>18103.547000000002</v>
      </c>
      <c r="D183" s="49">
        <v>1320.154</v>
      </c>
      <c r="E183" s="49">
        <v>2893.8809999999999</v>
      </c>
      <c r="F183" s="49">
        <v>4623.9120000000003</v>
      </c>
      <c r="G183" s="49">
        <v>773.95399999999995</v>
      </c>
      <c r="H183" s="37"/>
      <c r="I183" s="45" t="s">
        <v>184</v>
      </c>
      <c r="J183" s="49">
        <v>0.92100000000000004</v>
      </c>
      <c r="K183" s="49">
        <v>272.49200000000002</v>
      </c>
      <c r="L183" s="49">
        <v>2766.4549999999999</v>
      </c>
      <c r="M183" s="49">
        <v>1823.0119999999999</v>
      </c>
      <c r="N183" s="49">
        <v>277.68400000000003</v>
      </c>
    </row>
    <row r="184" spans="1:14" ht="11.25" hidden="1" customHeight="1">
      <c r="A184" s="37"/>
      <c r="B184" s="45" t="s">
        <v>185</v>
      </c>
      <c r="C184" s="39">
        <f>SUM(D184:G184,J184:N184,'noch 1.2.3'!C184:G184,'noch 1.2.3'!J184:O184)</f>
        <v>20442.662999999997</v>
      </c>
      <c r="D184" s="49">
        <v>1669.271</v>
      </c>
      <c r="E184" s="49">
        <v>3490.0889999999999</v>
      </c>
      <c r="F184" s="49">
        <v>5013.3900000000003</v>
      </c>
      <c r="G184" s="49">
        <v>893.41899999999998</v>
      </c>
      <c r="H184" s="37"/>
      <c r="I184" s="45" t="s">
        <v>185</v>
      </c>
      <c r="J184" s="49">
        <v>1.508</v>
      </c>
      <c r="K184" s="49">
        <v>331.13799999999998</v>
      </c>
      <c r="L184" s="49">
        <v>3281.2649999999999</v>
      </c>
      <c r="M184" s="49">
        <v>1891.9659999999999</v>
      </c>
      <c r="N184" s="49">
        <v>285.83100000000002</v>
      </c>
    </row>
    <row r="185" spans="1:14" ht="11.25" hidden="1" customHeight="1">
      <c r="A185" s="37"/>
      <c r="B185" s="45" t="s">
        <v>186</v>
      </c>
      <c r="C185" s="39">
        <f>SUM(D185:G185,J185:N185,'noch 1.2.3'!C185:G185,'noch 1.2.3'!J185:O185)</f>
        <v>19851.072999999997</v>
      </c>
      <c r="D185" s="49">
        <v>1504.163</v>
      </c>
      <c r="E185" s="49">
        <v>3044.4960000000001</v>
      </c>
      <c r="F185" s="49">
        <v>4888.8289999999997</v>
      </c>
      <c r="G185" s="49">
        <v>901.66800000000001</v>
      </c>
      <c r="H185" s="37"/>
      <c r="I185" s="45" t="s">
        <v>186</v>
      </c>
      <c r="J185" s="49">
        <v>1.03</v>
      </c>
      <c r="K185" s="49">
        <v>296.55799999999999</v>
      </c>
      <c r="L185" s="49">
        <v>3627.375</v>
      </c>
      <c r="M185" s="49">
        <v>1914.374</v>
      </c>
      <c r="N185" s="49">
        <v>260.483</v>
      </c>
    </row>
    <row r="186" spans="1:14" ht="11.25" hidden="1" customHeight="1">
      <c r="A186" s="37"/>
      <c r="B186" s="45" t="s">
        <v>187</v>
      </c>
      <c r="C186" s="39">
        <f>SUM(D186:G186,J186:N186,'noch 1.2.3'!C186:G186,'noch 1.2.3'!J186:O186)</f>
        <v>17100.142000000003</v>
      </c>
      <c r="D186" s="49">
        <v>1146.672</v>
      </c>
      <c r="E186" s="49">
        <v>2902.335</v>
      </c>
      <c r="F186" s="49">
        <v>3845.672</v>
      </c>
      <c r="G186" s="49">
        <v>782.20500000000004</v>
      </c>
      <c r="H186" s="37"/>
      <c r="I186" s="45" t="s">
        <v>187</v>
      </c>
      <c r="J186" s="49">
        <v>1.484</v>
      </c>
      <c r="K186" s="49">
        <v>265.654</v>
      </c>
      <c r="L186" s="49">
        <v>3401.0639999999999</v>
      </c>
      <c r="M186" s="49">
        <v>1810.441</v>
      </c>
      <c r="N186" s="49">
        <v>172.56100000000001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17639.257000000005</v>
      </c>
      <c r="D188" s="49">
        <f>D175</f>
        <v>1135.7460000000001</v>
      </c>
      <c r="E188" s="49">
        <f>E175</f>
        <v>2951.2350000000001</v>
      </c>
      <c r="F188" s="49">
        <f>F175</f>
        <v>4212.1130000000003</v>
      </c>
      <c r="G188" s="49">
        <f>G175</f>
        <v>762.86400000000003</v>
      </c>
      <c r="H188" s="132" t="s">
        <v>188</v>
      </c>
      <c r="I188" s="124"/>
      <c r="J188" s="49">
        <f>J175</f>
        <v>1.1990000000000001</v>
      </c>
      <c r="K188" s="49">
        <f>K175</f>
        <v>299.27</v>
      </c>
      <c r="L188" s="49">
        <f>L175</f>
        <v>2903.2339999999999</v>
      </c>
      <c r="M188" s="49">
        <f>M175</f>
        <v>1894.213</v>
      </c>
      <c r="N188" s="49">
        <f>N175</f>
        <v>229.261</v>
      </c>
    </row>
    <row r="189" spans="1:14" ht="11.25" hidden="1" customHeight="1">
      <c r="A189" s="132" t="s">
        <v>189</v>
      </c>
      <c r="B189" s="124"/>
      <c r="C189" s="49">
        <f>SUM(C175:C176)</f>
        <v>32979.259000000005</v>
      </c>
      <c r="D189" s="49">
        <f>SUM(D175:D176)</f>
        <v>2043.671</v>
      </c>
      <c r="E189" s="49">
        <f>SUM(E175:E176)</f>
        <v>5641.7759999999998</v>
      </c>
      <c r="F189" s="49">
        <f>SUM(F175:F176)</f>
        <v>7511.6610000000001</v>
      </c>
      <c r="G189" s="49">
        <f>SUM(G175:G176)</f>
        <v>1380.0619999999999</v>
      </c>
      <c r="H189" s="132" t="s">
        <v>189</v>
      </c>
      <c r="I189" s="124"/>
      <c r="J189" s="49">
        <f>SUM(J175:J176)</f>
        <v>2.2279999999999998</v>
      </c>
      <c r="K189" s="49">
        <f>SUM(K175:K176)</f>
        <v>550.721</v>
      </c>
      <c r="L189" s="49">
        <f>SUM(L175:L176)</f>
        <v>5670.8060000000005</v>
      </c>
      <c r="M189" s="49">
        <f>SUM(M175:M176)</f>
        <v>3569.5509999999999</v>
      </c>
      <c r="N189" s="49">
        <f>SUM(N175:N176)</f>
        <v>438.25</v>
      </c>
    </row>
    <row r="190" spans="1:14" ht="11.25" hidden="1" customHeight="1">
      <c r="A190" s="132" t="s">
        <v>190</v>
      </c>
      <c r="B190" s="124"/>
      <c r="C190" s="49">
        <f>SUM(C175:C177)</f>
        <v>53625.488000000012</v>
      </c>
      <c r="D190" s="49">
        <f>SUM(D175:D177)</f>
        <v>3724.4639999999999</v>
      </c>
      <c r="E190" s="49">
        <f>SUM(E175:E177)</f>
        <v>8951.1189999999988</v>
      </c>
      <c r="F190" s="49">
        <f>SUM(F175:F177)</f>
        <v>12757.167000000001</v>
      </c>
      <c r="G190" s="49">
        <f>SUM(G175:G177)</f>
        <v>2114.221</v>
      </c>
      <c r="H190" s="132" t="s">
        <v>190</v>
      </c>
      <c r="I190" s="124"/>
      <c r="J190" s="49">
        <f>SUM(J175:J177)</f>
        <v>3.423</v>
      </c>
      <c r="K190" s="49">
        <f>SUM(K175:K177)</f>
        <v>857.52499999999998</v>
      </c>
      <c r="L190" s="49">
        <f>SUM(L175:L177)</f>
        <v>8889.7630000000008</v>
      </c>
      <c r="M190" s="49">
        <f>SUM(M175:M177)</f>
        <v>5716.2629999999999</v>
      </c>
      <c r="N190" s="49">
        <f>SUM(N175:N177)</f>
        <v>759.57799999999997</v>
      </c>
    </row>
    <row r="191" spans="1:14" ht="11.25" hidden="1" customHeight="1">
      <c r="A191" s="132" t="s">
        <v>191</v>
      </c>
      <c r="B191" s="124"/>
      <c r="C191" s="49">
        <f>SUM(C175:C178)</f>
        <v>71809.379000000015</v>
      </c>
      <c r="D191" s="49">
        <f>SUM(D175:D178)</f>
        <v>5046.1180000000004</v>
      </c>
      <c r="E191" s="49">
        <f>SUM(E175:E178)</f>
        <v>11724.231999999998</v>
      </c>
      <c r="F191" s="49">
        <f>SUM(F175:F178)</f>
        <v>17587.899000000001</v>
      </c>
      <c r="G191" s="49">
        <f>SUM(G175:G178)</f>
        <v>2831.7799999999997</v>
      </c>
      <c r="H191" s="132" t="s">
        <v>191</v>
      </c>
      <c r="I191" s="124"/>
      <c r="J191" s="49">
        <f>SUM(J175:J178)</f>
        <v>4.1520000000000001</v>
      </c>
      <c r="K191" s="49">
        <f>SUM(K175:K178)</f>
        <v>1143.1959999999999</v>
      </c>
      <c r="L191" s="49">
        <f>SUM(L175:L178)</f>
        <v>11758.614000000001</v>
      </c>
      <c r="M191" s="49">
        <f>SUM(M175:M178)</f>
        <v>7573.8689999999997</v>
      </c>
      <c r="N191" s="49">
        <f>SUM(N175:N178)</f>
        <v>1011.076</v>
      </c>
    </row>
    <row r="192" spans="1:14" ht="11.25" hidden="1" customHeight="1">
      <c r="A192" s="132" t="s">
        <v>192</v>
      </c>
      <c r="B192" s="124"/>
      <c r="C192" s="49">
        <f>SUM(C175:C179)</f>
        <v>91210.514000000025</v>
      </c>
      <c r="D192" s="49">
        <f>SUM(D175:D179)</f>
        <v>6587.8610000000008</v>
      </c>
      <c r="E192" s="49">
        <f>SUM(E175:E179)</f>
        <v>14457.240999999998</v>
      </c>
      <c r="F192" s="49">
        <f>SUM(F175:F179)</f>
        <v>22599.495000000003</v>
      </c>
      <c r="G192" s="49">
        <f>SUM(G175:G179)</f>
        <v>3583.1139999999996</v>
      </c>
      <c r="H192" s="132" t="s">
        <v>192</v>
      </c>
      <c r="I192" s="124"/>
      <c r="J192" s="49">
        <f>SUM(J175:J179)</f>
        <v>5.3959999999999999</v>
      </c>
      <c r="K192" s="49">
        <f>SUM(K175:K179)</f>
        <v>1449.5079999999998</v>
      </c>
      <c r="L192" s="49">
        <f>SUM(L175:L179)</f>
        <v>14922.834000000001</v>
      </c>
      <c r="M192" s="49">
        <f>SUM(M175:M179)</f>
        <v>9600.4449999999997</v>
      </c>
      <c r="N192" s="49">
        <f>SUM(N175:N179)</f>
        <v>1285.9159999999999</v>
      </c>
    </row>
    <row r="193" spans="1:14" ht="11.25" hidden="1" customHeight="1">
      <c r="A193" s="132" t="s">
        <v>193</v>
      </c>
      <c r="B193" s="124"/>
      <c r="C193" s="49">
        <f t="shared" ref="C193:G193" si="0">SUM(C175:C180)</f>
        <v>110083.41200000003</v>
      </c>
      <c r="D193" s="49">
        <f t="shared" si="0"/>
        <v>7840.8450000000012</v>
      </c>
      <c r="E193" s="49">
        <f t="shared" si="0"/>
        <v>16979.670999999998</v>
      </c>
      <c r="F193" s="49">
        <f t="shared" si="0"/>
        <v>27612.97</v>
      </c>
      <c r="G193" s="49">
        <f t="shared" si="0"/>
        <v>4254.402</v>
      </c>
      <c r="H193" s="132" t="s">
        <v>193</v>
      </c>
      <c r="I193" s="124"/>
      <c r="J193" s="49">
        <f t="shared" ref="J193:N193" si="1">SUM(J175:J180)</f>
        <v>9.2940000000000005</v>
      </c>
      <c r="K193" s="49">
        <f t="shared" si="1"/>
        <v>1740.3449999999998</v>
      </c>
      <c r="L193" s="49">
        <f t="shared" si="1"/>
        <v>18261.580000000002</v>
      </c>
      <c r="M193" s="49">
        <f t="shared" si="1"/>
        <v>11510.513999999999</v>
      </c>
      <c r="N193" s="49">
        <f t="shared" si="1"/>
        <v>1593.6479999999999</v>
      </c>
    </row>
    <row r="194" spans="1:14" ht="11.25" hidden="1" customHeight="1">
      <c r="A194" s="132" t="s">
        <v>194</v>
      </c>
      <c r="B194" s="124"/>
      <c r="C194" s="49">
        <f>SUM(C175:C181)</f>
        <v>129745.67300000002</v>
      </c>
      <c r="D194" s="49">
        <f t="shared" ref="D194:G194" si="2">SUM(D175:D181)</f>
        <v>9252.1810000000005</v>
      </c>
      <c r="E194" s="49">
        <f t="shared" si="2"/>
        <v>19422.118999999999</v>
      </c>
      <c r="F194" s="49">
        <f t="shared" si="2"/>
        <v>32743.573</v>
      </c>
      <c r="G194" s="49">
        <f t="shared" si="2"/>
        <v>5046.1949999999997</v>
      </c>
      <c r="H194" s="132" t="s">
        <v>194</v>
      </c>
      <c r="I194" s="124"/>
      <c r="J194" s="49">
        <f t="shared" ref="J194:N194" si="3">SUM(J175:J181)</f>
        <v>11.139000000000001</v>
      </c>
      <c r="K194" s="49">
        <f t="shared" si="3"/>
        <v>2059.9119999999998</v>
      </c>
      <c r="L194" s="49">
        <f t="shared" si="3"/>
        <v>21999.477000000003</v>
      </c>
      <c r="M194" s="49">
        <f t="shared" si="3"/>
        <v>13515.4</v>
      </c>
      <c r="N194" s="49">
        <f t="shared" si="3"/>
        <v>1866.268</v>
      </c>
    </row>
    <row r="195" spans="1:14" ht="11.25" hidden="1" customHeight="1">
      <c r="A195" s="132" t="s">
        <v>195</v>
      </c>
      <c r="B195" s="124"/>
      <c r="C195" s="49">
        <f>SUM(C175:C182)</f>
        <v>147672.71000000002</v>
      </c>
      <c r="D195" s="49">
        <f>SUM(D175:D182)</f>
        <v>10683.29</v>
      </c>
      <c r="E195" s="49">
        <f>SUM(E175:E182)</f>
        <v>21792.51</v>
      </c>
      <c r="F195" s="49">
        <f>SUM(F175:F182)</f>
        <v>37210.519</v>
      </c>
      <c r="G195" s="49">
        <f>SUM(G175:G182)</f>
        <v>5887.4439999999995</v>
      </c>
      <c r="H195" s="132" t="s">
        <v>195</v>
      </c>
      <c r="I195" s="124"/>
      <c r="J195" s="49">
        <f>SUM(J175:J182)</f>
        <v>12.753000000000002</v>
      </c>
      <c r="K195" s="49">
        <f>SUM(K175:K182)</f>
        <v>2357.9449999999997</v>
      </c>
      <c r="L195" s="49">
        <f>SUM(L175:L182)</f>
        <v>24933.300000000003</v>
      </c>
      <c r="M195" s="49">
        <f>SUM(M175:M182)</f>
        <v>15517.358</v>
      </c>
      <c r="N195" s="49">
        <f>SUM(N175:N182)</f>
        <v>2119.1370000000002</v>
      </c>
    </row>
    <row r="196" spans="1:14" ht="11.25" hidden="1" customHeight="1">
      <c r="A196" s="132" t="s">
        <v>196</v>
      </c>
      <c r="B196" s="124"/>
      <c r="C196" s="49">
        <f>SUM(C175:C183)</f>
        <v>165776.25700000001</v>
      </c>
      <c r="D196" s="49">
        <f>SUM(D175:D183)</f>
        <v>12003.444000000001</v>
      </c>
      <c r="E196" s="49">
        <f>SUM(E175:E183)</f>
        <v>24686.391</v>
      </c>
      <c r="F196" s="49">
        <f>SUM(F175:F183)</f>
        <v>41834.430999999997</v>
      </c>
      <c r="G196" s="49">
        <f>SUM(G175:G183)</f>
        <v>6661.3979999999992</v>
      </c>
      <c r="H196" s="132" t="s">
        <v>196</v>
      </c>
      <c r="I196" s="124"/>
      <c r="J196" s="49">
        <f>SUM(J175:J183)</f>
        <v>13.674000000000001</v>
      </c>
      <c r="K196" s="49">
        <f>SUM(K175:K183)</f>
        <v>2630.4369999999999</v>
      </c>
      <c r="L196" s="49">
        <f>SUM(L175:L183)</f>
        <v>27699.755000000005</v>
      </c>
      <c r="M196" s="49">
        <f>SUM(M175:M183)</f>
        <v>17340.37</v>
      </c>
      <c r="N196" s="49">
        <f>SUM(N175:N183)</f>
        <v>2396.8210000000004</v>
      </c>
    </row>
    <row r="197" spans="1:14" ht="11.25" hidden="1" customHeight="1">
      <c r="A197" s="132" t="s">
        <v>197</v>
      </c>
      <c r="B197" s="124"/>
      <c r="C197" s="49">
        <f>SUM(C175:C184)</f>
        <v>186218.92</v>
      </c>
      <c r="D197" s="49">
        <f>SUM(D175:D184)</f>
        <v>13672.715000000002</v>
      </c>
      <c r="E197" s="49">
        <f>SUM(E175:E184)</f>
        <v>28176.48</v>
      </c>
      <c r="F197" s="49">
        <f>SUM(F175:F184)</f>
        <v>46847.820999999996</v>
      </c>
      <c r="G197" s="49">
        <f>SUM(G175:G184)</f>
        <v>7554.8169999999991</v>
      </c>
      <c r="H197" s="132" t="s">
        <v>197</v>
      </c>
      <c r="I197" s="124"/>
      <c r="J197" s="49">
        <f>SUM(J175:J184)</f>
        <v>15.182000000000002</v>
      </c>
      <c r="K197" s="49">
        <f>SUM(K175:K184)</f>
        <v>2961.5749999999998</v>
      </c>
      <c r="L197" s="49">
        <f>SUM(L175:L184)</f>
        <v>30981.020000000004</v>
      </c>
      <c r="M197" s="49">
        <f>SUM(M175:M184)</f>
        <v>19232.335999999999</v>
      </c>
      <c r="N197" s="49">
        <f>SUM(N175:N184)</f>
        <v>2682.6520000000005</v>
      </c>
    </row>
    <row r="198" spans="1:14" ht="11.25" hidden="1" customHeight="1">
      <c r="A198" s="132" t="s">
        <v>198</v>
      </c>
      <c r="B198" s="124"/>
      <c r="C198" s="49">
        <f>SUM(C175:C185)</f>
        <v>206069.99300000002</v>
      </c>
      <c r="D198" s="49">
        <f>SUM(D175:D185)</f>
        <v>15176.878000000002</v>
      </c>
      <c r="E198" s="49">
        <f>SUM(E175:E185)</f>
        <v>31220.975999999999</v>
      </c>
      <c r="F198" s="49">
        <f>SUM(F175:F185)</f>
        <v>51736.649999999994</v>
      </c>
      <c r="G198" s="49">
        <f>SUM(G175:G185)</f>
        <v>8456.4849999999988</v>
      </c>
      <c r="H198" s="132" t="s">
        <v>198</v>
      </c>
      <c r="I198" s="124"/>
      <c r="J198" s="49">
        <f>SUM(J175:J185)</f>
        <v>16.212000000000003</v>
      </c>
      <c r="K198" s="49">
        <f>SUM(K175:K185)</f>
        <v>3258.1329999999998</v>
      </c>
      <c r="L198" s="49">
        <f>SUM(L175:L185)</f>
        <v>34608.395000000004</v>
      </c>
      <c r="M198" s="49">
        <f>SUM(M175:M185)</f>
        <v>21146.71</v>
      </c>
      <c r="N198" s="49">
        <f>SUM(N175:N185)</f>
        <v>2943.1350000000007</v>
      </c>
    </row>
    <row r="199" spans="1:14" ht="11.25" hidden="1" customHeight="1">
      <c r="A199" s="132" t="s">
        <v>199</v>
      </c>
      <c r="B199" s="124"/>
      <c r="C199" s="49">
        <f>SUM(C175:C186)</f>
        <v>223170.13500000001</v>
      </c>
      <c r="D199" s="49">
        <f>SUM(D175:D186)</f>
        <v>16323.550000000003</v>
      </c>
      <c r="E199" s="49">
        <f>SUM(E175:E186)</f>
        <v>34123.311000000002</v>
      </c>
      <c r="F199" s="49">
        <f>SUM(F175:F186)</f>
        <v>55582.321999999993</v>
      </c>
      <c r="G199" s="49">
        <f>SUM(G175:G186)</f>
        <v>9238.6899999999987</v>
      </c>
      <c r="H199" s="132" t="s">
        <v>199</v>
      </c>
      <c r="I199" s="124"/>
      <c r="J199" s="49">
        <f>SUM(J175:J186)</f>
        <v>17.696000000000005</v>
      </c>
      <c r="K199" s="49">
        <f>SUM(K175:K186)</f>
        <v>3523.7869999999998</v>
      </c>
      <c r="L199" s="49">
        <f>SUM(L175:L186)</f>
        <v>38009.459000000003</v>
      </c>
      <c r="M199" s="49">
        <f>SUM(M175:M186)</f>
        <v>22957.150999999998</v>
      </c>
      <c r="N199" s="49">
        <f>SUM(N175:N186)</f>
        <v>3115.6960000000008</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17348.5</v>
      </c>
      <c r="D202" s="49">
        <v>1345.1289999999999</v>
      </c>
      <c r="E202" s="49">
        <v>3146.5639999999999</v>
      </c>
      <c r="F202" s="49">
        <v>3431.2669999999998</v>
      </c>
      <c r="G202" s="49">
        <v>838.149</v>
      </c>
      <c r="H202" s="37"/>
      <c r="I202" s="45" t="s">
        <v>176</v>
      </c>
      <c r="J202" s="43">
        <v>1.026</v>
      </c>
      <c r="K202" s="43">
        <v>257.041</v>
      </c>
      <c r="L202" s="43">
        <v>3222.2220000000002</v>
      </c>
      <c r="M202" s="43">
        <v>1934.76</v>
      </c>
      <c r="N202" s="43">
        <v>211.30199999999999</v>
      </c>
    </row>
    <row r="203" spans="1:14" ht="11.25" hidden="1" customHeight="1">
      <c r="A203" s="37"/>
      <c r="B203" s="45" t="s">
        <v>177</v>
      </c>
      <c r="C203" s="39">
        <v>17220.274000000001</v>
      </c>
      <c r="D203" s="49">
        <v>1317.3989999999999</v>
      </c>
      <c r="E203" s="49">
        <v>3177.9949999999999</v>
      </c>
      <c r="F203" s="49">
        <v>3873.92</v>
      </c>
      <c r="G203" s="49">
        <v>670.27700000000004</v>
      </c>
      <c r="H203" s="37"/>
      <c r="I203" s="45" t="s">
        <v>177</v>
      </c>
      <c r="J203" s="43">
        <v>1.5780000000000001</v>
      </c>
      <c r="K203" s="43">
        <v>315.18099999999998</v>
      </c>
      <c r="L203" s="43">
        <v>2822.268</v>
      </c>
      <c r="M203" s="43">
        <v>1785.627</v>
      </c>
      <c r="N203" s="43">
        <v>238.59800000000001</v>
      </c>
    </row>
    <row r="204" spans="1:14" ht="11.25" hidden="1" customHeight="1">
      <c r="A204" s="37"/>
      <c r="B204" s="45" t="s">
        <v>178</v>
      </c>
      <c r="C204" s="39">
        <v>19351.899000000001</v>
      </c>
      <c r="D204" s="49">
        <v>1437.9449999999999</v>
      </c>
      <c r="E204" s="49">
        <v>3576.9679999999998</v>
      </c>
      <c r="F204" s="49">
        <v>4173.0420000000004</v>
      </c>
      <c r="G204" s="49">
        <v>782.26199999999994</v>
      </c>
      <c r="H204" s="37"/>
      <c r="I204" s="45" t="s">
        <v>178</v>
      </c>
      <c r="J204" s="43">
        <v>1.788</v>
      </c>
      <c r="K204" s="43">
        <v>290.51400000000001</v>
      </c>
      <c r="L204" s="43">
        <v>3205.3110000000001</v>
      </c>
      <c r="M204" s="43">
        <v>1947.2239999999999</v>
      </c>
      <c r="N204" s="43">
        <v>289.55099999999999</v>
      </c>
    </row>
    <row r="205" spans="1:14" ht="11.25" hidden="1" customHeight="1">
      <c r="A205" s="37"/>
      <c r="B205" s="45" t="s">
        <v>179</v>
      </c>
      <c r="C205" s="39">
        <v>19589.385000000002</v>
      </c>
      <c r="D205" s="49">
        <v>1399.797</v>
      </c>
      <c r="E205" s="49">
        <v>3415.5720000000001</v>
      </c>
      <c r="F205" s="49">
        <v>4388.22</v>
      </c>
      <c r="G205" s="49">
        <v>696.77800000000002</v>
      </c>
      <c r="H205" s="37"/>
      <c r="I205" s="45" t="s">
        <v>179</v>
      </c>
      <c r="J205" s="43">
        <v>1.9590000000000001</v>
      </c>
      <c r="K205" s="43">
        <v>316.48700000000002</v>
      </c>
      <c r="L205" s="43">
        <v>3653.105</v>
      </c>
      <c r="M205" s="43">
        <v>1904.4559999999999</v>
      </c>
      <c r="N205" s="43">
        <v>259.30200000000002</v>
      </c>
    </row>
    <row r="206" spans="1:14" ht="11.25" hidden="1" customHeight="1">
      <c r="A206" s="50"/>
      <c r="B206" s="45" t="s">
        <v>180</v>
      </c>
      <c r="C206" s="39">
        <v>19917.54</v>
      </c>
      <c r="D206" s="622">
        <v>1453.1420000000001</v>
      </c>
      <c r="E206" s="622">
        <v>2920.4749999999999</v>
      </c>
      <c r="F206" s="622">
        <v>5084.5810000000001</v>
      </c>
      <c r="G206" s="622">
        <v>785.226</v>
      </c>
      <c r="H206" s="37"/>
      <c r="I206" s="45" t="s">
        <v>180</v>
      </c>
      <c r="J206" s="622">
        <v>2.867</v>
      </c>
      <c r="K206" s="622">
        <v>285.64400000000001</v>
      </c>
      <c r="L206" s="622">
        <v>3637.212</v>
      </c>
      <c r="M206" s="622">
        <v>1954.0940000000001</v>
      </c>
      <c r="N206" s="622">
        <v>282.08100000000002</v>
      </c>
    </row>
    <row r="207" spans="1:14" ht="11.25" hidden="1" customHeight="1">
      <c r="A207" s="37"/>
      <c r="B207" s="45" t="s">
        <v>181</v>
      </c>
      <c r="C207" s="39">
        <f>SUM(D207:G207,J207:N207,'noch 1.2.3'!C207:G207,'noch 1.2.3'!J207:O207)</f>
        <v>18086.712999999996</v>
      </c>
      <c r="D207" s="533">
        <v>1353.2729999999999</v>
      </c>
      <c r="E207" s="533">
        <v>2523.576</v>
      </c>
      <c r="F207" s="533">
        <v>4861.2129999999997</v>
      </c>
      <c r="G207" s="533">
        <v>599.02</v>
      </c>
      <c r="H207" s="733"/>
      <c r="I207" s="45" t="s">
        <v>181</v>
      </c>
      <c r="J207" s="622">
        <v>2.0430000000000001</v>
      </c>
      <c r="K207" s="622">
        <v>277.346</v>
      </c>
      <c r="L207" s="622">
        <v>3147.2919999999999</v>
      </c>
      <c r="M207" s="622">
        <v>1775.499</v>
      </c>
      <c r="N207" s="622">
        <v>271.137</v>
      </c>
    </row>
    <row r="208" spans="1:14" ht="11.25" hidden="1" customHeight="1">
      <c r="A208" s="37"/>
      <c r="B208" s="45" t="s">
        <v>182</v>
      </c>
      <c r="C208" s="39">
        <f>SUM(D208:G208,J208:N208,'noch 1.2.3'!C208:G208,'noch 1.2.3'!J208:O208)</f>
        <v>18972.289799999999</v>
      </c>
      <c r="D208" s="533">
        <v>1357.24</v>
      </c>
      <c r="E208" s="533">
        <v>2664.3373000000001</v>
      </c>
      <c r="F208" s="533">
        <v>5090.5123999999996</v>
      </c>
      <c r="G208" s="533">
        <v>771.02919999999995</v>
      </c>
      <c r="H208" s="739"/>
      <c r="I208" s="45" t="s">
        <v>182</v>
      </c>
      <c r="J208" s="622">
        <v>1.8646</v>
      </c>
      <c r="K208" s="622">
        <v>300.18669999999997</v>
      </c>
      <c r="L208" s="622">
        <v>3081.9816999999998</v>
      </c>
      <c r="M208" s="622">
        <v>2025.9054000000001</v>
      </c>
      <c r="N208" s="622">
        <v>300.1345</v>
      </c>
    </row>
    <row r="209" spans="1:14" ht="11.25" hidden="1" customHeight="1">
      <c r="A209" s="37"/>
      <c r="B209" s="45" t="s">
        <v>183</v>
      </c>
      <c r="C209" s="39">
        <f>SUM(D209:G209,J209:N209,'noch 1.2.3'!C209:G209,'noch 1.2.3'!J209:O209)</f>
        <v>18522.341899999999</v>
      </c>
      <c r="D209" s="533">
        <v>1613.1595</v>
      </c>
      <c r="E209" s="533">
        <v>2766.58</v>
      </c>
      <c r="F209" s="533">
        <v>4788.9573</v>
      </c>
      <c r="G209" s="533">
        <v>781.24659999999994</v>
      </c>
      <c r="H209" s="798"/>
      <c r="I209" s="45" t="s">
        <v>183</v>
      </c>
      <c r="J209" s="622">
        <v>2.6495000000000002</v>
      </c>
      <c r="K209" s="622">
        <v>254.59469999999999</v>
      </c>
      <c r="L209" s="622">
        <v>2902.7981</v>
      </c>
      <c r="M209" s="622">
        <v>1780.4411</v>
      </c>
      <c r="N209" s="622">
        <v>273.23110000000003</v>
      </c>
    </row>
    <row r="210" spans="1:14" ht="11.25" customHeight="1">
      <c r="A210" s="37"/>
      <c r="B210" s="45" t="s">
        <v>184</v>
      </c>
      <c r="C210" s="39">
        <f>SUM(D210:G210,J210:N210,'noch 1.2.3'!C210:G210,'noch 1.2.3'!J210:O210)</f>
        <v>18735.103200000001</v>
      </c>
      <c r="D210" s="533">
        <v>1389.8859</v>
      </c>
      <c r="E210" s="533">
        <v>3031.2244999999998</v>
      </c>
      <c r="F210" s="533">
        <v>4799.4184999999998</v>
      </c>
      <c r="G210" s="533">
        <v>700.47609999999997</v>
      </c>
      <c r="H210" s="892"/>
      <c r="I210" s="45" t="s">
        <v>184</v>
      </c>
      <c r="J210" s="622">
        <v>1.4075</v>
      </c>
      <c r="K210" s="622">
        <v>253.20140000000001</v>
      </c>
      <c r="L210" s="622">
        <v>3074.3339999999998</v>
      </c>
      <c r="M210" s="622">
        <v>1763.2737999999999</v>
      </c>
      <c r="N210" s="622">
        <v>338.14510000000001</v>
      </c>
    </row>
    <row r="211" spans="1:14" ht="11.25" customHeight="1">
      <c r="A211" s="37"/>
      <c r="B211" s="45" t="s">
        <v>185</v>
      </c>
      <c r="C211" s="39">
        <f>SUM(D211:G211,J211:N211,'noch 1.2.3'!C211:G211,'noch 1.2.3'!J211:O211)</f>
        <v>20890.390499999994</v>
      </c>
      <c r="D211" s="533">
        <v>1576.1878999999999</v>
      </c>
      <c r="E211" s="533">
        <v>3512.4477000000002</v>
      </c>
      <c r="F211" s="533">
        <v>5352.7932000000001</v>
      </c>
      <c r="G211" s="533">
        <v>832.74549999999999</v>
      </c>
      <c r="H211" s="969"/>
      <c r="I211" s="45" t="s">
        <v>185</v>
      </c>
      <c r="J211" s="622">
        <v>1.2825</v>
      </c>
      <c r="K211" s="622">
        <v>308.67689999999999</v>
      </c>
      <c r="L211" s="622">
        <v>3563.2640000000001</v>
      </c>
      <c r="M211" s="622">
        <v>1813.2189000000001</v>
      </c>
      <c r="N211" s="622">
        <v>313.72710000000001</v>
      </c>
    </row>
    <row r="212" spans="1:14" ht="11.25" customHeight="1">
      <c r="A212" s="37"/>
      <c r="B212" s="45" t="s">
        <v>186</v>
      </c>
      <c r="C212" s="39">
        <f>SUM(D212:G212,J212:N212,'noch 1.2.3'!C212:G212,'noch 1.2.3'!J212:O212)</f>
        <v>20122.376900000007</v>
      </c>
      <c r="D212" s="533">
        <v>1537.5510999999999</v>
      </c>
      <c r="E212" s="533">
        <v>3455.4439000000002</v>
      </c>
      <c r="F212" s="533">
        <v>4766.7614999999996</v>
      </c>
      <c r="G212" s="533">
        <v>818.30740000000003</v>
      </c>
      <c r="H212" s="969"/>
      <c r="I212" s="45" t="s">
        <v>186</v>
      </c>
      <c r="J212" s="622">
        <v>1.52</v>
      </c>
      <c r="K212" s="622">
        <v>324.27850000000001</v>
      </c>
      <c r="L212" s="622">
        <v>3401.0700999999999</v>
      </c>
      <c r="M212" s="622">
        <v>1985.7243000000001</v>
      </c>
      <c r="N212" s="622">
        <v>295.20479999999998</v>
      </c>
    </row>
    <row r="213" spans="1:14" ht="11.25" customHeight="1">
      <c r="A213" s="37"/>
      <c r="B213" s="45" t="s">
        <v>187</v>
      </c>
      <c r="C213" s="39">
        <f>SUM(D213:G213,J213:N213,'noch 1.2.3'!C213:G213,'noch 1.2.3'!J213:O213)</f>
        <v>18106.793600000001</v>
      </c>
      <c r="D213" s="533">
        <v>1421.1531</v>
      </c>
      <c r="E213" s="533">
        <v>3361.8809999999999</v>
      </c>
      <c r="F213" s="533">
        <v>4273.3287</v>
      </c>
      <c r="G213" s="533">
        <v>812.65940000000001</v>
      </c>
      <c r="H213" s="974"/>
      <c r="I213" s="45" t="s">
        <v>187</v>
      </c>
      <c r="J213" s="622">
        <v>1.2824</v>
      </c>
      <c r="K213" s="622">
        <v>283.88659999999999</v>
      </c>
      <c r="L213" s="622">
        <v>2947.5021999999999</v>
      </c>
      <c r="M213" s="622">
        <v>1905.1065000000001</v>
      </c>
      <c r="N213" s="622">
        <v>223.52379999999999</v>
      </c>
    </row>
    <row r="214" spans="1:14" ht="8.1"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17348.5</v>
      </c>
      <c r="D215" s="49">
        <f>D202</f>
        <v>1345.1289999999999</v>
      </c>
      <c r="E215" s="49">
        <f>E202</f>
        <v>3146.5639999999999</v>
      </c>
      <c r="F215" s="49">
        <f>F202</f>
        <v>3431.2669999999998</v>
      </c>
      <c r="G215" s="49">
        <f>G202</f>
        <v>838.149</v>
      </c>
      <c r="H215" s="132" t="s">
        <v>188</v>
      </c>
      <c r="I215" s="124"/>
      <c r="J215" s="49">
        <f>J202</f>
        <v>1.026</v>
      </c>
      <c r="K215" s="49">
        <f>K202</f>
        <v>257.041</v>
      </c>
      <c r="L215" s="49">
        <f>L202</f>
        <v>3222.2220000000002</v>
      </c>
      <c r="M215" s="49">
        <f>M202</f>
        <v>1934.76</v>
      </c>
      <c r="N215" s="49">
        <f>N202</f>
        <v>211.30199999999999</v>
      </c>
    </row>
    <row r="216" spans="1:14" ht="11.25" hidden="1" customHeight="1">
      <c r="A216" s="132" t="s">
        <v>189</v>
      </c>
      <c r="B216" s="124"/>
      <c r="C216" s="49">
        <f>SUM(C202:C203)</f>
        <v>34568.774000000005</v>
      </c>
      <c r="D216" s="49">
        <f>SUM(D202:D203)</f>
        <v>2662.5279999999998</v>
      </c>
      <c r="E216" s="49">
        <f>SUM(E202:E203)</f>
        <v>6324.5589999999993</v>
      </c>
      <c r="F216" s="49">
        <f>SUM(F202:F203)</f>
        <v>7305.1869999999999</v>
      </c>
      <c r="G216" s="49">
        <f>SUM(G202:G203)</f>
        <v>1508.4259999999999</v>
      </c>
      <c r="H216" s="132" t="s">
        <v>189</v>
      </c>
      <c r="I216" s="124"/>
      <c r="J216" s="49">
        <f>SUM(J202:J203)</f>
        <v>2.6040000000000001</v>
      </c>
      <c r="K216" s="49">
        <f>SUM(K202:K203)</f>
        <v>572.22199999999998</v>
      </c>
      <c r="L216" s="49">
        <f>SUM(L202:L203)</f>
        <v>6044.49</v>
      </c>
      <c r="M216" s="49">
        <f>SUM(M202:M203)</f>
        <v>3720.3869999999997</v>
      </c>
      <c r="N216" s="49">
        <f>SUM(N202:N203)</f>
        <v>449.9</v>
      </c>
    </row>
    <row r="217" spans="1:14" ht="11.25" hidden="1" customHeight="1">
      <c r="A217" s="132" t="s">
        <v>190</v>
      </c>
      <c r="B217" s="124"/>
      <c r="C217" s="49">
        <f>SUM(C202:C204)</f>
        <v>53920.67300000001</v>
      </c>
      <c r="D217" s="49">
        <f>SUM(D202:D204)</f>
        <v>4100.473</v>
      </c>
      <c r="E217" s="49">
        <f>SUM(E202:E204)</f>
        <v>9901.5269999999982</v>
      </c>
      <c r="F217" s="49">
        <f>SUM(F202:F204)</f>
        <v>11478.228999999999</v>
      </c>
      <c r="G217" s="49">
        <f>SUM(G202:G204)</f>
        <v>2290.6880000000001</v>
      </c>
      <c r="H217" s="132" t="s">
        <v>190</v>
      </c>
      <c r="I217" s="124"/>
      <c r="J217" s="49">
        <f>SUM(J202:J204)</f>
        <v>4.3920000000000003</v>
      </c>
      <c r="K217" s="49">
        <f>SUM(K202:K204)</f>
        <v>862.73599999999999</v>
      </c>
      <c r="L217" s="49">
        <f>SUM(L202:L204)</f>
        <v>9249.8009999999995</v>
      </c>
      <c r="M217" s="49">
        <f>SUM(M202:M204)</f>
        <v>5667.6109999999999</v>
      </c>
      <c r="N217" s="49">
        <f>SUM(N202:N204)</f>
        <v>739.45100000000002</v>
      </c>
    </row>
    <row r="218" spans="1:14" ht="11.25" hidden="1" customHeight="1">
      <c r="A218" s="132" t="s">
        <v>191</v>
      </c>
      <c r="B218" s="124"/>
      <c r="C218" s="49">
        <f>SUM(C202:C205)</f>
        <v>73510.058000000019</v>
      </c>
      <c r="D218" s="49">
        <f>SUM(D202:D205)</f>
        <v>5500.27</v>
      </c>
      <c r="E218" s="49">
        <f>SUM(E202:E205)</f>
        <v>13317.098999999998</v>
      </c>
      <c r="F218" s="49">
        <f>SUM(F202:F205)</f>
        <v>15866.449000000001</v>
      </c>
      <c r="G218" s="49">
        <f>SUM(G202:G205)</f>
        <v>2987.4660000000003</v>
      </c>
      <c r="H218" s="132" t="s">
        <v>191</v>
      </c>
      <c r="I218" s="124"/>
      <c r="J218" s="49">
        <f>SUM(J202:J205)</f>
        <v>6.3510000000000009</v>
      </c>
      <c r="K218" s="49">
        <f>SUM(K202:K205)</f>
        <v>1179.223</v>
      </c>
      <c r="L218" s="49">
        <f>SUM(L202:L205)</f>
        <v>12902.905999999999</v>
      </c>
      <c r="M218" s="49">
        <f>SUM(M202:M205)</f>
        <v>7572.067</v>
      </c>
      <c r="N218" s="49">
        <f>SUM(N202:N205)</f>
        <v>998.75300000000004</v>
      </c>
    </row>
    <row r="219" spans="1:14" ht="11.25" hidden="1" customHeight="1">
      <c r="A219" s="132" t="s">
        <v>192</v>
      </c>
      <c r="B219" s="124"/>
      <c r="C219" s="49">
        <f>SUM(C202:C206)</f>
        <v>93427.598000000027</v>
      </c>
      <c r="D219" s="49">
        <f>SUM(D202:D206)</f>
        <v>6953.4120000000003</v>
      </c>
      <c r="E219" s="49">
        <f>SUM(E202:E206)</f>
        <v>16237.573999999999</v>
      </c>
      <c r="F219" s="49">
        <f>SUM(F202:F206)</f>
        <v>20951.03</v>
      </c>
      <c r="G219" s="49">
        <f>SUM(G202:G206)</f>
        <v>3772.6920000000005</v>
      </c>
      <c r="H219" s="132" t="s">
        <v>192</v>
      </c>
      <c r="I219" s="124"/>
      <c r="J219" s="49">
        <f>SUM(J202:J206)</f>
        <v>9.218</v>
      </c>
      <c r="K219" s="49">
        <f>SUM(K202:K206)</f>
        <v>1464.867</v>
      </c>
      <c r="L219" s="49">
        <f>SUM(L202:L206)</f>
        <v>16540.117999999999</v>
      </c>
      <c r="M219" s="49">
        <f>SUM(M202:M206)</f>
        <v>9526.1610000000001</v>
      </c>
      <c r="N219" s="49">
        <f>SUM(N202:N206)</f>
        <v>1280.8340000000001</v>
      </c>
    </row>
    <row r="220" spans="1:14" ht="11.25" hidden="1" customHeight="1">
      <c r="A220" s="132" t="s">
        <v>193</v>
      </c>
      <c r="B220" s="124"/>
      <c r="C220" s="49">
        <f>SUM(C202:C207)</f>
        <v>111514.31100000002</v>
      </c>
      <c r="D220" s="49">
        <f>SUM(D202:D207)</f>
        <v>8306.6849999999995</v>
      </c>
      <c r="E220" s="49">
        <f>SUM(E202:E207)</f>
        <v>18761.149999999998</v>
      </c>
      <c r="F220" s="49">
        <f>SUM(F202:F207)</f>
        <v>25812.242999999999</v>
      </c>
      <c r="G220" s="49">
        <f>SUM(G202:G207)</f>
        <v>4371.7120000000004</v>
      </c>
      <c r="H220" s="132" t="s">
        <v>193</v>
      </c>
      <c r="I220" s="124"/>
      <c r="J220" s="49">
        <f>SUM(J202:J207)</f>
        <v>11.260999999999999</v>
      </c>
      <c r="K220" s="49">
        <f>SUM(K202:K207)</f>
        <v>1742.213</v>
      </c>
      <c r="L220" s="49">
        <f>SUM(L202:L207)</f>
        <v>19687.41</v>
      </c>
      <c r="M220" s="49">
        <f>SUM(M202:M207)</f>
        <v>11301.66</v>
      </c>
      <c r="N220" s="49">
        <f>SUM(N202:N207)</f>
        <v>1551.971</v>
      </c>
    </row>
    <row r="221" spans="1:14" ht="11.25" hidden="1" customHeight="1">
      <c r="A221" s="132" t="s">
        <v>194</v>
      </c>
      <c r="B221" s="124"/>
      <c r="C221" s="49">
        <f>SUM(C202:C208)</f>
        <v>130486.60080000001</v>
      </c>
      <c r="D221" s="49">
        <f>SUM(D202:D208)</f>
        <v>9663.9249999999993</v>
      </c>
      <c r="E221" s="49">
        <f>SUM(E202:E208)</f>
        <v>21425.487299999997</v>
      </c>
      <c r="F221" s="49">
        <f>SUM(F202:F208)</f>
        <v>30902.755399999998</v>
      </c>
      <c r="G221" s="49">
        <f>SUM(G202:G208)</f>
        <v>5142.7412000000004</v>
      </c>
      <c r="H221" s="132" t="s">
        <v>194</v>
      </c>
      <c r="I221" s="124"/>
      <c r="J221" s="49">
        <f>SUM(J202:J208)</f>
        <v>13.125599999999999</v>
      </c>
      <c r="K221" s="49">
        <f>SUM(K202:K208)</f>
        <v>2042.3996999999999</v>
      </c>
      <c r="L221" s="49">
        <f>SUM(L202:L208)</f>
        <v>22769.3917</v>
      </c>
      <c r="M221" s="49">
        <f>SUM(M202:M208)</f>
        <v>13327.565399999999</v>
      </c>
      <c r="N221" s="49">
        <f>SUM(N202:N208)</f>
        <v>1852.1055000000001</v>
      </c>
    </row>
    <row r="222" spans="1:14" ht="11.25" hidden="1" customHeight="1">
      <c r="A222" s="132" t="s">
        <v>195</v>
      </c>
      <c r="B222" s="124"/>
      <c r="C222" s="49">
        <f>SUM(C202:C209)</f>
        <v>149008.94270000001</v>
      </c>
      <c r="D222" s="49">
        <f>SUM(D202:D209)</f>
        <v>11277.084499999999</v>
      </c>
      <c r="E222" s="49">
        <f>SUM(E202:E209)</f>
        <v>24192.067299999995</v>
      </c>
      <c r="F222" s="49">
        <f>SUM(F202:F209)</f>
        <v>35691.712699999996</v>
      </c>
      <c r="G222" s="49">
        <f>SUM(G202:G209)</f>
        <v>5923.9878000000008</v>
      </c>
      <c r="H222" s="132" t="s">
        <v>195</v>
      </c>
      <c r="I222" s="124"/>
      <c r="J222" s="49">
        <f>SUM(J202:J209)</f>
        <v>15.775099999999998</v>
      </c>
      <c r="K222" s="49">
        <f>SUM(K202:K209)</f>
        <v>2296.9944</v>
      </c>
      <c r="L222" s="49">
        <f>SUM(L202:L209)</f>
        <v>25672.1898</v>
      </c>
      <c r="M222" s="49">
        <f>SUM(M202:M209)</f>
        <v>15108.0065</v>
      </c>
      <c r="N222" s="49">
        <f>SUM(N202:N209)</f>
        <v>2125.3366000000001</v>
      </c>
    </row>
    <row r="223" spans="1:14" ht="11.25" hidden="1" customHeight="1">
      <c r="A223" s="132" t="s">
        <v>196</v>
      </c>
      <c r="B223" s="124"/>
      <c r="C223" s="49">
        <f>SUM(C202:C210)</f>
        <v>167744.04590000003</v>
      </c>
      <c r="D223" s="49">
        <f>SUM(D202:D210)</f>
        <v>12666.970399999998</v>
      </c>
      <c r="E223" s="49">
        <f>SUM(E202:E210)</f>
        <v>27223.291799999995</v>
      </c>
      <c r="F223" s="49">
        <f>SUM(F202:F210)</f>
        <v>40491.131199999996</v>
      </c>
      <c r="G223" s="49">
        <f>SUM(G202:G210)</f>
        <v>6624.4639000000006</v>
      </c>
      <c r="H223" s="132" t="s">
        <v>196</v>
      </c>
      <c r="I223" s="124"/>
      <c r="J223" s="49">
        <f>SUM(J202:J210)</f>
        <v>17.182599999999997</v>
      </c>
      <c r="K223" s="49">
        <f>SUM(K202:K210)</f>
        <v>2550.1958</v>
      </c>
      <c r="L223" s="49">
        <f>SUM(L202:L210)</f>
        <v>28746.523799999999</v>
      </c>
      <c r="M223" s="49">
        <f>SUM(M202:M210)</f>
        <v>16871.280299999999</v>
      </c>
      <c r="N223" s="49">
        <f>SUM(N202:N210)</f>
        <v>2463.4817000000003</v>
      </c>
    </row>
    <row r="224" spans="1:14" ht="11.25" hidden="1" customHeight="1">
      <c r="A224" s="132" t="s">
        <v>197</v>
      </c>
      <c r="B224" s="124"/>
      <c r="C224" s="49">
        <f>SUM(C202:C211)</f>
        <v>188634.43640000001</v>
      </c>
      <c r="D224" s="49">
        <f>SUM(D202:D211)</f>
        <v>14243.158299999999</v>
      </c>
      <c r="E224" s="49">
        <f>SUM(E202:E211)</f>
        <v>30735.739499999996</v>
      </c>
      <c r="F224" s="49">
        <f>SUM(F202:F211)</f>
        <v>45843.924399999996</v>
      </c>
      <c r="G224" s="49">
        <f>SUM(G202:G211)</f>
        <v>7457.2094000000006</v>
      </c>
      <c r="H224" s="132" t="s">
        <v>197</v>
      </c>
      <c r="I224" s="124"/>
      <c r="J224" s="49">
        <f>SUM(J202:J211)</f>
        <v>18.465099999999996</v>
      </c>
      <c r="K224" s="49">
        <f>SUM(K202:K211)</f>
        <v>2858.8726999999999</v>
      </c>
      <c r="L224" s="49">
        <f>SUM(L202:L211)</f>
        <v>32309.787799999998</v>
      </c>
      <c r="M224" s="49">
        <f>SUM(M202:M211)</f>
        <v>18684.499199999998</v>
      </c>
      <c r="N224" s="49">
        <f>SUM(N202:N211)</f>
        <v>2777.2088000000003</v>
      </c>
    </row>
    <row r="225" spans="1:14" ht="11.25" hidden="1" customHeight="1">
      <c r="A225" s="132" t="s">
        <v>198</v>
      </c>
      <c r="B225" s="124"/>
      <c r="C225" s="49">
        <f>SUM(C202:C212)</f>
        <v>208756.81330000001</v>
      </c>
      <c r="D225" s="49">
        <f>SUM(D202:D212)</f>
        <v>15780.7094</v>
      </c>
      <c r="E225" s="49">
        <f>SUM(E202:E212)</f>
        <v>34191.183399999994</v>
      </c>
      <c r="F225" s="49">
        <f>SUM(F202:F212)</f>
        <v>50610.685899999997</v>
      </c>
      <c r="G225" s="49">
        <f>SUM(G202:G212)</f>
        <v>8275.5168000000012</v>
      </c>
      <c r="H225" s="132" t="s">
        <v>198</v>
      </c>
      <c r="I225" s="124"/>
      <c r="J225" s="49">
        <f>SUM(J202:J212)</f>
        <v>19.985099999999996</v>
      </c>
      <c r="K225" s="49">
        <f>SUM(K202:K212)</f>
        <v>3183.1511999999998</v>
      </c>
      <c r="L225" s="49">
        <f>SUM(L202:L212)</f>
        <v>35710.857899999995</v>
      </c>
      <c r="M225" s="49">
        <f>SUM(M202:M212)</f>
        <v>20670.2235</v>
      </c>
      <c r="N225" s="49">
        <f>SUM(N202:N212)</f>
        <v>3072.4136000000003</v>
      </c>
    </row>
    <row r="226" spans="1:14" ht="11.25" hidden="1" customHeight="1">
      <c r="A226" s="132" t="s">
        <v>199</v>
      </c>
      <c r="B226" s="124"/>
      <c r="C226" s="49">
        <f>SUM(C202:C213)</f>
        <v>226863.60690000001</v>
      </c>
      <c r="D226" s="49">
        <f>SUM(D202:D213)</f>
        <v>17201.862499999999</v>
      </c>
      <c r="E226" s="49">
        <f>SUM(E202:E213)</f>
        <v>37553.064399999996</v>
      </c>
      <c r="F226" s="49">
        <f>SUM(F202:F213)</f>
        <v>54884.014599999995</v>
      </c>
      <c r="G226" s="49">
        <f>SUM(G202:G213)</f>
        <v>9088.1762000000017</v>
      </c>
      <c r="H226" s="132" t="s">
        <v>199</v>
      </c>
      <c r="I226" s="124"/>
      <c r="J226" s="49">
        <f>SUM(J202:J213)</f>
        <v>21.267499999999995</v>
      </c>
      <c r="K226" s="49">
        <f>SUM(K202:K213)</f>
        <v>3467.0377999999996</v>
      </c>
      <c r="L226" s="49">
        <f>SUM(L202:L213)</f>
        <v>38658.360099999998</v>
      </c>
      <c r="M226" s="49">
        <f>SUM(M202:M213)</f>
        <v>22575.33</v>
      </c>
      <c r="N226" s="49">
        <f>SUM(N202:N213)</f>
        <v>3295.9374000000003</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f>SUM(D229:G229,J229:N229,'noch 1.2.3'!C229:G229,'noch 1.2.3'!J229:O229)</f>
        <v>19240.7968</v>
      </c>
      <c r="D229" s="533">
        <v>1434.4775999999999</v>
      </c>
      <c r="E229" s="533">
        <v>3576.0039999999999</v>
      </c>
      <c r="F229" s="533">
        <v>4521.6107000000002</v>
      </c>
      <c r="G229" s="533">
        <v>814.79399999999998</v>
      </c>
      <c r="H229" s="1017"/>
      <c r="I229" s="45" t="s">
        <v>176</v>
      </c>
      <c r="J229" s="622">
        <v>2.2917000000000001</v>
      </c>
      <c r="K229" s="622">
        <v>318.68079999999998</v>
      </c>
      <c r="L229" s="622">
        <v>3026.2283000000002</v>
      </c>
      <c r="M229" s="622">
        <v>2136.8240999999998</v>
      </c>
      <c r="N229" s="622">
        <v>226.40710000000001</v>
      </c>
    </row>
    <row r="230" spans="1:14" ht="11.25" customHeight="1">
      <c r="A230" s="37"/>
      <c r="B230" s="45" t="s">
        <v>177</v>
      </c>
      <c r="C230" s="39">
        <f>SUM(D230:G230,J230:N230,'noch 1.2.3'!C230:G230,'noch 1.2.3'!J230:O230)</f>
        <v>18154.405600000006</v>
      </c>
      <c r="D230" s="533">
        <v>1361.3549</v>
      </c>
      <c r="E230" s="533">
        <v>3026.1203</v>
      </c>
      <c r="F230" s="533">
        <v>4630.2744000000002</v>
      </c>
      <c r="G230" s="533">
        <v>739.9289</v>
      </c>
      <c r="H230" s="1020"/>
      <c r="I230" s="45" t="s">
        <v>177</v>
      </c>
      <c r="J230" s="622">
        <v>2.2351999999999999</v>
      </c>
      <c r="K230" s="622">
        <v>286.262</v>
      </c>
      <c r="L230" s="622">
        <v>2623.4261999999999</v>
      </c>
      <c r="M230" s="622">
        <v>1937.4196999999999</v>
      </c>
      <c r="N230" s="622">
        <v>296.75360000000001</v>
      </c>
    </row>
    <row r="231" spans="1:14" ht="11.25" customHeight="1">
      <c r="A231" s="37"/>
      <c r="B231" s="45" t="s">
        <v>178</v>
      </c>
      <c r="C231" s="39">
        <f>SUM(D231:G231,J231:N231,'noch 1.2.3'!C231:G231,'noch 1.2.3'!J231:O231)</f>
        <v>19553.953399999999</v>
      </c>
      <c r="D231" s="533">
        <v>1378.6817000000001</v>
      </c>
      <c r="E231" s="533">
        <v>3035.16</v>
      </c>
      <c r="F231" s="533">
        <v>5007.5142999999998</v>
      </c>
      <c r="G231" s="533">
        <v>804.3107</v>
      </c>
      <c r="H231" s="1037"/>
      <c r="I231" s="45" t="s">
        <v>178</v>
      </c>
      <c r="J231" s="622">
        <v>2.3079999999999998</v>
      </c>
      <c r="K231" s="622">
        <v>313.70769999999999</v>
      </c>
      <c r="L231" s="622">
        <v>3063.4322999999999</v>
      </c>
      <c r="M231" s="622">
        <v>2048.1886</v>
      </c>
      <c r="N231" s="622">
        <v>247.68299999999999</v>
      </c>
    </row>
    <row r="232" spans="1:14" ht="11.25" customHeight="1">
      <c r="A232" s="37"/>
      <c r="B232" s="45" t="s">
        <v>179</v>
      </c>
      <c r="C232" s="39">
        <f>SUM(D232:G232,J232:N232,'noch 1.2.3'!C232:G232,'noch 1.2.3'!J232:O232)</f>
        <v>17806.6505</v>
      </c>
      <c r="D232" s="533">
        <v>1213.0273</v>
      </c>
      <c r="E232" s="533">
        <v>2446.3850000000002</v>
      </c>
      <c r="F232" s="533">
        <v>4595.5243</v>
      </c>
      <c r="G232" s="533">
        <v>755.11080000000004</v>
      </c>
      <c r="H232" s="37"/>
      <c r="I232" s="45" t="s">
        <v>179</v>
      </c>
      <c r="J232" s="622">
        <v>2.2549999999999999</v>
      </c>
      <c r="K232" s="622">
        <v>291.06020000000001</v>
      </c>
      <c r="L232" s="622">
        <v>2859.0999000000002</v>
      </c>
      <c r="M232" s="622">
        <v>1851.2689</v>
      </c>
      <c r="N232" s="622">
        <v>254.91669999999999</v>
      </c>
    </row>
    <row r="233" spans="1:14" ht="11.25" customHeight="1">
      <c r="A233" s="37"/>
      <c r="B233" s="45" t="s">
        <v>180</v>
      </c>
      <c r="C233" s="39">
        <f>SUM(D233:G233,J233:N233,'noch 1.2.3'!C233:G233,'noch 1.2.3'!J233:O233)</f>
        <v>20288.054899999999</v>
      </c>
      <c r="D233" s="533">
        <v>1313.7275</v>
      </c>
      <c r="E233" s="533">
        <v>3101.5333000000001</v>
      </c>
      <c r="F233" s="533">
        <v>5451.8040000000001</v>
      </c>
      <c r="G233" s="533">
        <v>774.62919999999997</v>
      </c>
      <c r="H233" s="1071"/>
      <c r="I233" s="45" t="s">
        <v>180</v>
      </c>
      <c r="J233" s="622">
        <v>1.6333</v>
      </c>
      <c r="K233" s="622">
        <v>296.79430000000002</v>
      </c>
      <c r="L233" s="622">
        <v>3239.3229999999999</v>
      </c>
      <c r="M233" s="622">
        <v>1983.8720000000001</v>
      </c>
      <c r="N233" s="622">
        <v>345.76729999999998</v>
      </c>
    </row>
    <row r="234" spans="1:14" ht="11.25" customHeight="1">
      <c r="A234" s="37"/>
      <c r="B234" s="45" t="s">
        <v>181</v>
      </c>
      <c r="C234" s="39">
        <f>SUM(D234:G234,J234:N234,'noch 1.2.3'!C234:G234,'noch 1.2.3'!J234:O234)</f>
        <v>17743.059699999998</v>
      </c>
      <c r="D234" s="533">
        <v>1309.27</v>
      </c>
      <c r="E234" s="533">
        <v>2326.3002999999999</v>
      </c>
      <c r="F234" s="533">
        <v>4428.3981000000003</v>
      </c>
      <c r="G234" s="533">
        <v>743.75789999999995</v>
      </c>
      <c r="H234" s="37"/>
      <c r="I234" s="45" t="s">
        <v>181</v>
      </c>
      <c r="J234" s="622">
        <v>0.99460000000000004</v>
      </c>
      <c r="K234" s="622">
        <v>283.80739999999997</v>
      </c>
      <c r="L234" s="622">
        <v>2920.0427</v>
      </c>
      <c r="M234" s="622">
        <v>1826.646</v>
      </c>
      <c r="N234" s="622">
        <v>284.22770000000003</v>
      </c>
    </row>
    <row r="235" spans="1:14" ht="11.25" customHeight="1">
      <c r="A235" s="37"/>
      <c r="B235" s="45" t="s">
        <v>182</v>
      </c>
      <c r="C235" s="39">
        <f>SUM(D235:G235,J235:N235,'noch 1.2.3'!C235:G235,'noch 1.2.3'!J235:O235)</f>
        <v>19972.136200000004</v>
      </c>
      <c r="D235" s="533">
        <v>1397.6989000000001</v>
      </c>
      <c r="E235" s="533">
        <v>3016.3420000000001</v>
      </c>
      <c r="F235" s="533">
        <v>5117.8243000000002</v>
      </c>
      <c r="G235" s="533">
        <v>819.6028</v>
      </c>
      <c r="H235" s="1071"/>
      <c r="I235" s="45" t="s">
        <v>182</v>
      </c>
      <c r="J235" s="622">
        <v>1.4080999999999999</v>
      </c>
      <c r="K235" s="622">
        <v>293.36540000000002</v>
      </c>
      <c r="L235" s="622">
        <v>3300.28</v>
      </c>
      <c r="M235" s="622">
        <v>1931.4114999999999</v>
      </c>
      <c r="N235" s="622">
        <v>286.50119999999998</v>
      </c>
    </row>
    <row r="236" spans="1:14" ht="11.25" customHeight="1">
      <c r="A236" s="37"/>
      <c r="B236" s="45" t="s">
        <v>183</v>
      </c>
      <c r="C236" s="39">
        <f>SUM(D236:G236,J236:N236,'noch 1.2.3'!C236:G236,'noch 1.2.3'!J236:O236)</f>
        <v>18749.055400000001</v>
      </c>
      <c r="D236" s="533">
        <v>1486.5805</v>
      </c>
      <c r="E236" s="533">
        <v>2564.4409999999998</v>
      </c>
      <c r="F236" s="533">
        <v>4525.9782999999998</v>
      </c>
      <c r="G236" s="533">
        <v>888.42060000000004</v>
      </c>
      <c r="H236" s="1071"/>
      <c r="I236" s="45" t="s">
        <v>183</v>
      </c>
      <c r="J236" s="622">
        <v>1.6914</v>
      </c>
      <c r="K236" s="622">
        <v>262.83190000000002</v>
      </c>
      <c r="L236" s="622">
        <v>3172.2954</v>
      </c>
      <c r="M236" s="622">
        <v>2002.0206000000001</v>
      </c>
      <c r="N236" s="622">
        <v>258.09730000000002</v>
      </c>
    </row>
    <row r="237" spans="1:14" ht="11.25" customHeight="1">
      <c r="A237" s="37"/>
      <c r="B237" s="45" t="s">
        <v>184</v>
      </c>
      <c r="C237" s="39">
        <f>SUM(D237:G237,J237:N237,'noch 1.2.3'!C237:G237,'noch 1.2.3'!J237:O237)</f>
        <v>19172.524799999996</v>
      </c>
      <c r="D237" s="533">
        <v>1311.3761999999999</v>
      </c>
      <c r="E237" s="533">
        <v>2845.1930000000002</v>
      </c>
      <c r="F237" s="533">
        <v>4659.7213000000002</v>
      </c>
      <c r="G237" s="533">
        <v>937.73659999999995</v>
      </c>
      <c r="H237" s="1071"/>
      <c r="I237" s="45" t="s">
        <v>184</v>
      </c>
      <c r="J237" s="622">
        <v>1.0570999999999999</v>
      </c>
      <c r="K237" s="622">
        <v>299.78629999999998</v>
      </c>
      <c r="L237" s="622">
        <v>3163.3836999999999</v>
      </c>
      <c r="M237" s="622">
        <v>1985.0777</v>
      </c>
      <c r="N237" s="622">
        <v>255.73929999999999</v>
      </c>
    </row>
    <row r="238" spans="1:14" ht="11.25" hidden="1" customHeight="1">
      <c r="A238" s="37"/>
      <c r="B238" s="45" t="s">
        <v>185</v>
      </c>
      <c r="C238" s="39">
        <f>SUM(D238:G238,J238:N238,'noch 1.2.3'!C238:G238,'noch 1.2.3'!J238:O238)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1.2.3'!C239:G239,'noch 1.2.3'!J239:O239)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1.2.3'!C240:G240,'noch 1.2.3'!J240:O240)</f>
        <v>0</v>
      </c>
      <c r="D240" s="49"/>
      <c r="E240" s="49"/>
      <c r="F240" s="49"/>
      <c r="G240" s="49"/>
      <c r="H240" s="37"/>
      <c r="I240" s="45" t="s">
        <v>187</v>
      </c>
      <c r="J240" s="43"/>
      <c r="K240" s="43"/>
      <c r="L240" s="43"/>
      <c r="M240" s="43"/>
      <c r="N240" s="43"/>
    </row>
    <row r="241" spans="1:15" ht="11.25" customHeight="1">
      <c r="A241" s="37"/>
      <c r="B241" s="45"/>
      <c r="C241" s="43"/>
      <c r="D241" s="48"/>
      <c r="E241" s="48"/>
      <c r="F241" s="48"/>
      <c r="G241" s="48"/>
      <c r="H241" s="37"/>
      <c r="I241" s="45"/>
      <c r="J241" s="48"/>
      <c r="K241" s="48"/>
      <c r="L241" s="48"/>
      <c r="M241" s="48"/>
      <c r="N241" s="48"/>
    </row>
    <row r="242" spans="1:15" ht="11.25" hidden="1" customHeight="1">
      <c r="A242" s="132" t="s">
        <v>188</v>
      </c>
      <c r="B242" s="124"/>
      <c r="C242" s="49">
        <f>C229</f>
        <v>19240.7968</v>
      </c>
      <c r="D242" s="49">
        <f>D229</f>
        <v>1434.4775999999999</v>
      </c>
      <c r="E242" s="49">
        <f>E229</f>
        <v>3576.0039999999999</v>
      </c>
      <c r="F242" s="49">
        <f>F229</f>
        <v>4521.6107000000002</v>
      </c>
      <c r="G242" s="49">
        <f>G229</f>
        <v>814.79399999999998</v>
      </c>
      <c r="H242" s="132" t="s">
        <v>188</v>
      </c>
      <c r="I242" s="124"/>
      <c r="J242" s="49">
        <f>J229</f>
        <v>2.2917000000000001</v>
      </c>
      <c r="K242" s="49">
        <f>K229</f>
        <v>318.68079999999998</v>
      </c>
      <c r="L242" s="49">
        <f>L229</f>
        <v>3026.2283000000002</v>
      </c>
      <c r="M242" s="49">
        <f>M229</f>
        <v>2136.8240999999998</v>
      </c>
      <c r="N242" s="49">
        <f>N229</f>
        <v>226.40710000000001</v>
      </c>
    </row>
    <row r="243" spans="1:15" ht="11.25" hidden="1" customHeight="1">
      <c r="A243" s="132" t="s">
        <v>189</v>
      </c>
      <c r="B243" s="124"/>
      <c r="C243" s="49">
        <f>SUM(C229:C230)</f>
        <v>37395.202400000009</v>
      </c>
      <c r="D243" s="49">
        <f>SUM(D229:D230)</f>
        <v>2795.8325</v>
      </c>
      <c r="E243" s="49">
        <f>SUM(E229:E230)</f>
        <v>6602.1242999999995</v>
      </c>
      <c r="F243" s="49">
        <f>SUM(F229:F230)</f>
        <v>9151.8850999999995</v>
      </c>
      <c r="G243" s="49">
        <f>SUM(G229:G230)</f>
        <v>1554.7229</v>
      </c>
      <c r="H243" s="132" t="s">
        <v>189</v>
      </c>
      <c r="I243" s="124"/>
      <c r="J243" s="49">
        <f>SUM(J229:J230)</f>
        <v>4.5268999999999995</v>
      </c>
      <c r="K243" s="49">
        <f>SUM(K229:K230)</f>
        <v>604.94280000000003</v>
      </c>
      <c r="L243" s="49">
        <f>SUM(L229:L230)</f>
        <v>5649.6545000000006</v>
      </c>
      <c r="M243" s="49">
        <f>SUM(M229:M230)</f>
        <v>4074.2437999999997</v>
      </c>
      <c r="N243" s="49">
        <f>SUM(N229:N230)</f>
        <v>523.16070000000002</v>
      </c>
    </row>
    <row r="244" spans="1:15" ht="11.25" hidden="1" customHeight="1">
      <c r="A244" s="132" t="s">
        <v>190</v>
      </c>
      <c r="B244" s="124"/>
      <c r="C244" s="49">
        <f>SUM(C229:C231)</f>
        <v>56949.155800000008</v>
      </c>
      <c r="D244" s="49">
        <f>SUM(D229:D231)</f>
        <v>4174.5141999999996</v>
      </c>
      <c r="E244" s="49">
        <f>SUM(E229:E231)</f>
        <v>9637.2842999999993</v>
      </c>
      <c r="F244" s="49">
        <f>SUM(F229:F231)</f>
        <v>14159.399399999998</v>
      </c>
      <c r="G244" s="49">
        <f>SUM(G229:G231)</f>
        <v>2359.0335999999998</v>
      </c>
      <c r="H244" s="132" t="s">
        <v>190</v>
      </c>
      <c r="I244" s="124"/>
      <c r="J244" s="49">
        <f>SUM(J229:J231)</f>
        <v>6.8348999999999993</v>
      </c>
      <c r="K244" s="49">
        <f>SUM(K229:K231)</f>
        <v>918.65049999999997</v>
      </c>
      <c r="L244" s="49">
        <f>SUM(L229:L231)</f>
        <v>8713.0868000000009</v>
      </c>
      <c r="M244" s="49">
        <f>SUM(M229:M231)</f>
        <v>6122.4323999999997</v>
      </c>
      <c r="N244" s="49">
        <f>SUM(N229:N231)</f>
        <v>770.84370000000001</v>
      </c>
    </row>
    <row r="245" spans="1:15" ht="11.25" hidden="1" customHeight="1">
      <c r="A245" s="132" t="s">
        <v>191</v>
      </c>
      <c r="B245" s="124"/>
      <c r="C245" s="49">
        <f>SUM(C229:C232)</f>
        <v>74755.806300000011</v>
      </c>
      <c r="D245" s="49">
        <f>SUM(D229:D232)</f>
        <v>5387.5414999999994</v>
      </c>
      <c r="E245" s="49">
        <f>SUM(E229:E232)</f>
        <v>12083.6693</v>
      </c>
      <c r="F245" s="49">
        <f>SUM(F229:F232)</f>
        <v>18754.923699999999</v>
      </c>
      <c r="G245" s="49">
        <f>SUM(G229:G232)</f>
        <v>3114.1443999999997</v>
      </c>
      <c r="H245" s="132" t="s">
        <v>191</v>
      </c>
      <c r="I245" s="124"/>
      <c r="J245" s="49">
        <f>SUM(J229:J232)</f>
        <v>9.0899000000000001</v>
      </c>
      <c r="K245" s="49">
        <f>SUM(K229:K232)</f>
        <v>1209.7107000000001</v>
      </c>
      <c r="L245" s="49">
        <f>SUM(L229:L232)</f>
        <v>11572.186700000002</v>
      </c>
      <c r="M245" s="49">
        <f>SUM(M229:M232)</f>
        <v>7973.7012999999997</v>
      </c>
      <c r="N245" s="49">
        <f>SUM(N229:N232)</f>
        <v>1025.7604000000001</v>
      </c>
    </row>
    <row r="246" spans="1:15" ht="11.25" hidden="1" customHeight="1">
      <c r="A246" s="132" t="s">
        <v>192</v>
      </c>
      <c r="B246" s="124"/>
      <c r="C246" s="49">
        <f>SUM(C229:C233)</f>
        <v>95043.861200000014</v>
      </c>
      <c r="D246" s="49">
        <f>SUM(D229:D233)</f>
        <v>6701.2689999999993</v>
      </c>
      <c r="E246" s="49">
        <f>SUM(E229:E233)</f>
        <v>15185.202600000001</v>
      </c>
      <c r="F246" s="49">
        <f>SUM(F229:F233)</f>
        <v>24206.727699999999</v>
      </c>
      <c r="G246" s="49">
        <f>SUM(G229:G233)</f>
        <v>3888.7735999999995</v>
      </c>
      <c r="H246" s="132" t="s">
        <v>192</v>
      </c>
      <c r="I246" s="124"/>
      <c r="J246" s="49">
        <f>SUM(J229:J233)</f>
        <v>10.7232</v>
      </c>
      <c r="K246" s="49">
        <f>SUM(K229:K233)</f>
        <v>1506.5050000000001</v>
      </c>
      <c r="L246" s="49">
        <f>SUM(L229:L233)</f>
        <v>14811.509700000002</v>
      </c>
      <c r="M246" s="49">
        <f>SUM(M229:M233)</f>
        <v>9957.5733</v>
      </c>
      <c r="N246" s="49">
        <f>SUM(N229:N233)</f>
        <v>1371.5277000000001</v>
      </c>
    </row>
    <row r="247" spans="1:15" ht="11.25" hidden="1" customHeight="1">
      <c r="A247" s="132" t="s">
        <v>193</v>
      </c>
      <c r="B247" s="124"/>
      <c r="C247" s="49">
        <f>SUM(C229:C234)</f>
        <v>112786.92090000001</v>
      </c>
      <c r="D247" s="49">
        <f>SUM(D229:D234)</f>
        <v>8010.5389999999989</v>
      </c>
      <c r="E247" s="49">
        <f>SUM(E229:E234)</f>
        <v>17511.502899999999</v>
      </c>
      <c r="F247" s="49">
        <f>SUM(F229:F234)</f>
        <v>28635.125800000002</v>
      </c>
      <c r="G247" s="49">
        <f>SUM(G229:G234)</f>
        <v>4632.5314999999991</v>
      </c>
      <c r="H247" s="132" t="s">
        <v>193</v>
      </c>
      <c r="I247" s="124"/>
      <c r="J247" s="49">
        <f>SUM(J229:J234)</f>
        <v>11.7178</v>
      </c>
      <c r="K247" s="49">
        <f>SUM(K229:K234)</f>
        <v>1790.3124</v>
      </c>
      <c r="L247" s="49">
        <f>SUM(L229:L234)</f>
        <v>17731.5524</v>
      </c>
      <c r="M247" s="49">
        <f>SUM(M229:M234)</f>
        <v>11784.219300000001</v>
      </c>
      <c r="N247" s="49">
        <f>SUM(N229:N234)</f>
        <v>1655.7554</v>
      </c>
    </row>
    <row r="248" spans="1:15" ht="11.25" hidden="1" customHeight="1">
      <c r="A248" s="132" t="s">
        <v>194</v>
      </c>
      <c r="B248" s="124"/>
      <c r="C248" s="49">
        <f>SUM(C229:C235)</f>
        <v>132759.05710000001</v>
      </c>
      <c r="D248" s="49">
        <f>SUM(D229:D235)</f>
        <v>9408.2378999999983</v>
      </c>
      <c r="E248" s="49">
        <f>SUM(E229:E235)</f>
        <v>20527.8449</v>
      </c>
      <c r="F248" s="49">
        <f>SUM(F229:F235)</f>
        <v>33752.950100000002</v>
      </c>
      <c r="G248" s="49">
        <f>SUM(G229:G235)</f>
        <v>5452.1342999999988</v>
      </c>
      <c r="H248" s="132" t="s">
        <v>194</v>
      </c>
      <c r="I248" s="124"/>
      <c r="J248" s="49">
        <f>SUM(J229:J235)</f>
        <v>13.1259</v>
      </c>
      <c r="K248" s="49">
        <f>SUM(K229:K235)</f>
        <v>2083.6777999999999</v>
      </c>
      <c r="L248" s="49">
        <f>SUM(L229:L235)</f>
        <v>21031.832399999999</v>
      </c>
      <c r="M248" s="49">
        <f>SUM(M229:M235)</f>
        <v>13715.630800000001</v>
      </c>
      <c r="N248" s="49">
        <f>SUM(N229:N235)</f>
        <v>1942.2565999999999</v>
      </c>
    </row>
    <row r="249" spans="1:15" ht="11.25" hidden="1" customHeight="1">
      <c r="A249" s="132" t="s">
        <v>195</v>
      </c>
      <c r="B249" s="124"/>
      <c r="C249" s="49">
        <f>SUM(C229:C236)</f>
        <v>151508.11250000002</v>
      </c>
      <c r="D249" s="49">
        <f>SUM(D229:D236)</f>
        <v>10894.818399999998</v>
      </c>
      <c r="E249" s="49">
        <f>SUM(E229:E236)</f>
        <v>23092.285899999999</v>
      </c>
      <c r="F249" s="49">
        <f>SUM(F229:F236)</f>
        <v>38278.928400000004</v>
      </c>
      <c r="G249" s="49">
        <f>SUM(G229:G236)</f>
        <v>6340.5548999999992</v>
      </c>
      <c r="H249" s="132" t="s">
        <v>195</v>
      </c>
      <c r="I249" s="124"/>
      <c r="J249" s="49">
        <f>SUM(J229:J236)</f>
        <v>14.817299999999999</v>
      </c>
      <c r="K249" s="49">
        <f>SUM(K229:K236)</f>
        <v>2346.5097000000001</v>
      </c>
      <c r="L249" s="49">
        <f>SUM(L229:L236)</f>
        <v>24204.127799999998</v>
      </c>
      <c r="M249" s="49">
        <f>SUM(M229:M236)</f>
        <v>15717.651400000001</v>
      </c>
      <c r="N249" s="49">
        <f>SUM(N229:N236)</f>
        <v>2200.3539000000001</v>
      </c>
    </row>
    <row r="250" spans="1:15" ht="11.25" customHeight="1">
      <c r="A250" s="132" t="s">
        <v>196</v>
      </c>
      <c r="B250" s="124"/>
      <c r="C250" s="49">
        <f>SUM(C229:C237)</f>
        <v>170680.6373</v>
      </c>
      <c r="D250" s="49">
        <f>SUM(D229:D237)</f>
        <v>12206.194599999999</v>
      </c>
      <c r="E250" s="49">
        <f>SUM(E229:E237)</f>
        <v>25937.478899999998</v>
      </c>
      <c r="F250" s="49">
        <f>SUM(F229:F237)</f>
        <v>42938.649700000002</v>
      </c>
      <c r="G250" s="49">
        <f>SUM(G229:G237)</f>
        <v>7278.2914999999994</v>
      </c>
      <c r="H250" s="132" t="s">
        <v>196</v>
      </c>
      <c r="I250" s="124"/>
      <c r="J250" s="49">
        <f>SUM(J229:J237)</f>
        <v>15.8744</v>
      </c>
      <c r="K250" s="49">
        <f>SUM(K229:K237)</f>
        <v>2646.2960000000003</v>
      </c>
      <c r="L250" s="49">
        <f>SUM(L229:L237)</f>
        <v>27367.511499999997</v>
      </c>
      <c r="M250" s="49">
        <f>SUM(M229:M237)</f>
        <v>17702.7291</v>
      </c>
      <c r="N250" s="49">
        <f>SUM(N229:N237)</f>
        <v>2456.0932000000003</v>
      </c>
    </row>
    <row r="251" spans="1:15" ht="11.25" hidden="1" customHeight="1">
      <c r="A251" s="132" t="s">
        <v>197</v>
      </c>
      <c r="B251" s="124"/>
      <c r="C251" s="49">
        <f>SUM(C229:C238)</f>
        <v>170680.6373</v>
      </c>
      <c r="D251" s="49">
        <f>SUM(D229:D238)</f>
        <v>12206.194599999999</v>
      </c>
      <c r="E251" s="49">
        <f>SUM(E229:E238)</f>
        <v>25937.478899999998</v>
      </c>
      <c r="F251" s="49">
        <f>SUM(F229:F238)</f>
        <v>42938.649700000002</v>
      </c>
      <c r="G251" s="49">
        <f>SUM(G229:G238)</f>
        <v>7278.2914999999994</v>
      </c>
      <c r="H251" s="132" t="s">
        <v>197</v>
      </c>
      <c r="I251" s="124"/>
      <c r="J251" s="49">
        <f>SUM(J229:J238)</f>
        <v>15.8744</v>
      </c>
      <c r="K251" s="49">
        <f>SUM(K229:K238)</f>
        <v>2646.2960000000003</v>
      </c>
      <c r="L251" s="49">
        <f>SUM(L229:L238)</f>
        <v>27367.511499999997</v>
      </c>
      <c r="M251" s="49">
        <f>SUM(M229:M238)</f>
        <v>17702.7291</v>
      </c>
      <c r="N251" s="49">
        <f>SUM(N229:N238)</f>
        <v>2456.0932000000003</v>
      </c>
    </row>
    <row r="252" spans="1:15" ht="11.25" hidden="1" customHeight="1">
      <c r="A252" s="132" t="s">
        <v>198</v>
      </c>
      <c r="B252" s="124"/>
      <c r="C252" s="49">
        <f>SUM(C229:C239)</f>
        <v>170680.6373</v>
      </c>
      <c r="D252" s="49">
        <f>SUM(D229:D239)</f>
        <v>12206.194599999999</v>
      </c>
      <c r="E252" s="49">
        <f>SUM(E229:E239)</f>
        <v>25937.478899999998</v>
      </c>
      <c r="F252" s="49">
        <f>SUM(F229:F239)</f>
        <v>42938.649700000002</v>
      </c>
      <c r="G252" s="49">
        <f>SUM(G229:G239)</f>
        <v>7278.2914999999994</v>
      </c>
      <c r="H252" s="132" t="s">
        <v>198</v>
      </c>
      <c r="I252" s="124"/>
      <c r="J252" s="49">
        <f>SUM(J229:J239)</f>
        <v>15.8744</v>
      </c>
      <c r="K252" s="49">
        <f>SUM(K229:K239)</f>
        <v>2646.2960000000003</v>
      </c>
      <c r="L252" s="49">
        <f>SUM(L229:L239)</f>
        <v>27367.511499999997</v>
      </c>
      <c r="M252" s="49">
        <f>SUM(M229:M239)</f>
        <v>17702.7291</v>
      </c>
      <c r="N252" s="49">
        <f>SUM(N229:N239)</f>
        <v>2456.0932000000003</v>
      </c>
    </row>
    <row r="253" spans="1:15" ht="11.25" hidden="1" customHeight="1">
      <c r="A253" s="132" t="s">
        <v>199</v>
      </c>
      <c r="B253" s="124"/>
      <c r="C253" s="49">
        <f>SUM(C229:C240)</f>
        <v>170680.6373</v>
      </c>
      <c r="D253" s="49">
        <f>SUM(D229:D240)</f>
        <v>12206.194599999999</v>
      </c>
      <c r="E253" s="49">
        <f>SUM(E229:E240)</f>
        <v>25937.478899999998</v>
      </c>
      <c r="F253" s="49">
        <f>SUM(F229:F240)</f>
        <v>42938.649700000002</v>
      </c>
      <c r="G253" s="49">
        <f>SUM(G229:G240)</f>
        <v>7278.2914999999994</v>
      </c>
      <c r="H253" s="132" t="s">
        <v>199</v>
      </c>
      <c r="I253" s="124"/>
      <c r="J253" s="49">
        <f>SUM(J229:J240)</f>
        <v>15.8744</v>
      </c>
      <c r="K253" s="49">
        <f>SUM(K229:K240)</f>
        <v>2646.2960000000003</v>
      </c>
      <c r="L253" s="49">
        <f>SUM(L229:L240)</f>
        <v>27367.511499999997</v>
      </c>
      <c r="M253" s="49">
        <f>SUM(M229:M240)</f>
        <v>17702.7291</v>
      </c>
      <c r="N253" s="49">
        <f>SUM(N229:N240)</f>
        <v>2456.0932000000003</v>
      </c>
    </row>
    <row r="254" spans="1:15" ht="6" customHeight="1">
      <c r="A254" s="47"/>
      <c r="B254" s="36"/>
      <c r="C254" s="43"/>
      <c r="D254" s="43"/>
      <c r="E254" s="43"/>
      <c r="F254" s="43"/>
      <c r="G254" s="43"/>
      <c r="H254" s="47"/>
      <c r="I254" s="36"/>
      <c r="J254" s="43"/>
    </row>
    <row r="255" spans="1:15" ht="11.25" customHeight="1">
      <c r="A255" s="37"/>
      <c r="B255" s="52"/>
      <c r="C255" s="1214" t="s">
        <v>200</v>
      </c>
      <c r="D255" s="1214"/>
      <c r="E255" s="1214"/>
      <c r="F255" s="1214"/>
      <c r="G255" s="1214"/>
      <c r="H255" s="1214"/>
      <c r="I255" s="52"/>
      <c r="J255" s="1214" t="s">
        <v>200</v>
      </c>
      <c r="K255" s="1214"/>
      <c r="L255" s="1214"/>
      <c r="M255" s="1214"/>
      <c r="N255" s="1214"/>
      <c r="O255" s="1214"/>
    </row>
    <row r="256" spans="1:15" ht="11.25" customHeight="1">
      <c r="A256" s="37"/>
      <c r="B256" s="52"/>
      <c r="C256" s="1210" t="s">
        <v>201</v>
      </c>
      <c r="D256" s="1210"/>
      <c r="E256" s="1210"/>
      <c r="F256" s="1210"/>
      <c r="G256" s="1210"/>
      <c r="H256" s="1210"/>
      <c r="I256" s="52"/>
      <c r="J256" s="1210" t="s">
        <v>201</v>
      </c>
      <c r="K256" s="1210"/>
      <c r="L256" s="1210"/>
      <c r="M256" s="1210"/>
      <c r="N256" s="1210"/>
      <c r="O256" s="1210"/>
    </row>
    <row r="257" spans="1:15" ht="8.25" customHeight="1">
      <c r="A257" s="37"/>
      <c r="B257" s="52"/>
      <c r="C257" s="315"/>
      <c r="D257" s="315"/>
      <c r="E257" s="315"/>
      <c r="F257" s="315"/>
      <c r="G257" s="315"/>
      <c r="H257" s="315"/>
      <c r="I257" s="52"/>
      <c r="J257" s="315"/>
      <c r="K257" s="315"/>
      <c r="L257" s="315"/>
      <c r="M257" s="315"/>
      <c r="N257" s="315"/>
      <c r="O257" s="315"/>
    </row>
    <row r="258" spans="1:15" ht="11.25" hidden="1" customHeight="1">
      <c r="A258" s="37"/>
      <c r="B258" s="52"/>
      <c r="C258" s="315"/>
      <c r="D258" s="315"/>
      <c r="E258" s="315"/>
      <c r="F258" s="315"/>
      <c r="G258" s="315"/>
      <c r="H258" s="315"/>
      <c r="I258" s="52"/>
      <c r="J258" s="315"/>
      <c r="K258" s="315"/>
      <c r="L258" s="315"/>
      <c r="M258" s="315"/>
      <c r="N258" s="315"/>
      <c r="O258" s="315"/>
    </row>
    <row r="259" spans="1:15" ht="11.25" hidden="1" customHeight="1">
      <c r="A259" s="37"/>
      <c r="B259" s="52"/>
      <c r="C259" s="315"/>
      <c r="D259" s="315"/>
      <c r="E259" s="315"/>
      <c r="F259" s="315"/>
      <c r="G259" s="315"/>
      <c r="H259" s="315"/>
      <c r="I259" s="52"/>
      <c r="J259" s="315"/>
      <c r="K259" s="315"/>
      <c r="L259" s="315"/>
      <c r="M259" s="315"/>
      <c r="N259" s="315"/>
      <c r="O259" s="315"/>
    </row>
    <row r="260" spans="1:15" ht="11.25" hidden="1" customHeight="1">
      <c r="A260" s="37"/>
      <c r="B260" s="52"/>
      <c r="C260" s="315"/>
      <c r="D260" s="315"/>
      <c r="E260" s="315"/>
      <c r="F260" s="315"/>
      <c r="G260" s="315"/>
      <c r="H260" s="315"/>
      <c r="I260" s="52"/>
      <c r="J260" s="315"/>
      <c r="K260" s="315"/>
      <c r="L260" s="315"/>
      <c r="M260" s="315"/>
      <c r="N260" s="315"/>
      <c r="O260" s="315"/>
    </row>
    <row r="261" spans="1:15" ht="11.25" hidden="1" customHeight="1">
      <c r="A261" s="37"/>
      <c r="B261" s="52"/>
      <c r="C261" s="158"/>
      <c r="D261" s="148"/>
      <c r="E261" s="148"/>
      <c r="F261" s="53"/>
      <c r="G261" s="53"/>
      <c r="H261" s="37"/>
      <c r="I261" s="52"/>
      <c r="J261" s="53"/>
    </row>
    <row r="262" spans="1:15" ht="11.25" hidden="1" customHeight="1">
      <c r="A262" s="18">
        <v>2001</v>
      </c>
      <c r="B262" s="18"/>
      <c r="C262" s="54"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09">
        <v>2009</v>
      </c>
      <c r="B270" s="1203"/>
      <c r="C270" s="54">
        <f t="shared" si="4"/>
        <v>-17.016897911645245</v>
      </c>
      <c r="D270" s="55">
        <f t="shared" si="4"/>
        <v>-4.4344157505110644</v>
      </c>
      <c r="E270" s="55">
        <f t="shared" si="4"/>
        <v>-17.87037492285674</v>
      </c>
      <c r="F270" s="55">
        <f t="shared" si="4"/>
        <v>-25.67644602203319</v>
      </c>
      <c r="G270" s="55">
        <f t="shared" si="4"/>
        <v>-1.3168372520052571</v>
      </c>
      <c r="H270" s="1209">
        <v>2009</v>
      </c>
      <c r="I270" s="1203"/>
      <c r="J270" s="55">
        <f t="shared" si="5"/>
        <v>-37.21276899411663</v>
      </c>
      <c r="K270" s="55">
        <f t="shared" si="5"/>
        <v>-14.893592037310071</v>
      </c>
      <c r="L270" s="55">
        <f t="shared" si="5"/>
        <v>-9.4781048265252394</v>
      </c>
      <c r="M270" s="55">
        <f t="shared" si="5"/>
        <v>-18.025112549048217</v>
      </c>
      <c r="N270" s="55">
        <f t="shared" si="5"/>
        <v>-14.114037804826751</v>
      </c>
    </row>
    <row r="271" spans="1:15" ht="11.25" customHeight="1">
      <c r="A271" s="1209">
        <v>2010</v>
      </c>
      <c r="B271" s="1203"/>
      <c r="C271" s="54">
        <f t="shared" si="4"/>
        <v>12.625724990458636</v>
      </c>
      <c r="D271" s="55">
        <f t="shared" si="4"/>
        <v>4.241593162690009</v>
      </c>
      <c r="E271" s="55">
        <f t="shared" si="4"/>
        <v>23.603647515795913</v>
      </c>
      <c r="F271" s="55">
        <f t="shared" si="4"/>
        <v>13.26049404222762</v>
      </c>
      <c r="G271" s="55">
        <f t="shared" si="4"/>
        <v>2.4444466996518202</v>
      </c>
      <c r="H271" s="1209">
        <v>2010</v>
      </c>
      <c r="I271" s="1203"/>
      <c r="J271" s="55">
        <f t="shared" si="5"/>
        <v>25.168590407395257</v>
      </c>
      <c r="K271" s="55">
        <f t="shared" si="5"/>
        <v>9.5753016124453723</v>
      </c>
      <c r="L271" s="55">
        <f t="shared" si="5"/>
        <v>4.6127401805908335</v>
      </c>
      <c r="M271" s="55">
        <f t="shared" si="5"/>
        <v>17.44741408377395</v>
      </c>
      <c r="N271" s="55">
        <f t="shared" si="5"/>
        <v>5.5919461300269546</v>
      </c>
    </row>
    <row r="272" spans="1:15" ht="11.25" customHeight="1">
      <c r="A272" s="1209">
        <v>2011</v>
      </c>
      <c r="B272" s="1203"/>
      <c r="C272" s="54">
        <f t="shared" si="4"/>
        <v>-3.3280683184783015</v>
      </c>
      <c r="D272" s="55">
        <f t="shared" si="4"/>
        <v>-6.8232704868677416</v>
      </c>
      <c r="E272" s="55">
        <f t="shared" si="4"/>
        <v>-2.3184268778193342</v>
      </c>
      <c r="F272" s="55">
        <f t="shared" si="4"/>
        <v>-1.6815501883061472</v>
      </c>
      <c r="G272" s="55">
        <f t="shared" si="4"/>
        <v>-20.919599029505903</v>
      </c>
      <c r="H272" s="1209">
        <v>2011</v>
      </c>
      <c r="I272" s="1203"/>
      <c r="J272" s="55">
        <f t="shared" si="5"/>
        <v>-61.342265628152873</v>
      </c>
      <c r="K272" s="55">
        <f t="shared" si="5"/>
        <v>-12.864670319866647</v>
      </c>
      <c r="L272" s="55">
        <f t="shared" si="5"/>
        <v>-0.25536219846317465</v>
      </c>
      <c r="M272" s="55">
        <f t="shared" si="5"/>
        <v>5.9745377140660878</v>
      </c>
      <c r="N272" s="55">
        <f t="shared" si="5"/>
        <v>-31.795864883982503</v>
      </c>
    </row>
    <row r="273" spans="1:14" ht="11.25" customHeight="1">
      <c r="A273" s="1209">
        <v>2012</v>
      </c>
      <c r="B273" s="1203"/>
      <c r="C273" s="54">
        <f t="shared" si="4"/>
        <v>0.54250299628148468</v>
      </c>
      <c r="D273" s="55">
        <f t="shared" si="4"/>
        <v>9.3931308414503292</v>
      </c>
      <c r="E273" s="55">
        <f t="shared" si="4"/>
        <v>1.8615237996417022</v>
      </c>
      <c r="F273" s="55">
        <f t="shared" si="4"/>
        <v>-5.9667619755284136</v>
      </c>
      <c r="G273" s="55">
        <f t="shared" si="4"/>
        <v>4.2627387295070207</v>
      </c>
      <c r="H273" s="1209">
        <v>2012</v>
      </c>
      <c r="I273" s="1203"/>
      <c r="J273" s="55">
        <f t="shared" si="5"/>
        <v>-7.631276751226622</v>
      </c>
      <c r="K273" s="55">
        <f t="shared" si="5"/>
        <v>8.3432413128772254</v>
      </c>
      <c r="L273" s="55">
        <f t="shared" si="5"/>
        <v>6.0498521195931403</v>
      </c>
      <c r="M273" s="55">
        <f t="shared" si="5"/>
        <v>2.3899194069924476</v>
      </c>
      <c r="N273" s="55">
        <f t="shared" si="5"/>
        <v>-3.6863057374064283</v>
      </c>
    </row>
    <row r="274" spans="1:14" ht="11.25" customHeight="1">
      <c r="A274" s="1209">
        <v>2013</v>
      </c>
      <c r="B274" s="1203"/>
      <c r="C274" s="54">
        <f t="shared" si="4"/>
        <v>1.6549996709909038</v>
      </c>
      <c r="D274" s="55">
        <f t="shared" si="4"/>
        <v>5.3806463667523019</v>
      </c>
      <c r="E274" s="55">
        <f t="shared" si="4"/>
        <v>10.051056886009661</v>
      </c>
      <c r="F274" s="55">
        <f t="shared" si="4"/>
        <v>-1.2563480165510157</v>
      </c>
      <c r="G274" s="55">
        <f t="shared" si="4"/>
        <v>-1.6291682045830811</v>
      </c>
      <c r="H274" s="1209">
        <v>2013</v>
      </c>
      <c r="I274" s="1203"/>
      <c r="J274" s="55">
        <f t="shared" si="5"/>
        <v>20.182527124773884</v>
      </c>
      <c r="K274" s="55">
        <f t="shared" si="5"/>
        <v>-1.6104605641600926</v>
      </c>
      <c r="L274" s="55">
        <f t="shared" si="5"/>
        <v>1.7072095132950835</v>
      </c>
      <c r="M274" s="55">
        <f t="shared" si="5"/>
        <v>-1.6631898269955059</v>
      </c>
      <c r="N274" s="55">
        <f t="shared" si="5"/>
        <v>5.7849482106084622</v>
      </c>
    </row>
    <row r="275" spans="1:14" ht="11.25" hidden="1" customHeight="1">
      <c r="A275" s="1209">
        <v>2014</v>
      </c>
      <c r="B275" s="1203"/>
      <c r="C275" s="54">
        <f t="shared" si="4"/>
        <v>-24.765084702878752</v>
      </c>
      <c r="D275" s="55">
        <f t="shared" si="4"/>
        <v>-29.041436065426069</v>
      </c>
      <c r="E275" s="55">
        <f t="shared" si="4"/>
        <v>-30.931125556826728</v>
      </c>
      <c r="F275" s="55">
        <f t="shared" si="4"/>
        <v>-21.764743317446744</v>
      </c>
      <c r="G275" s="55">
        <f t="shared" si="4"/>
        <v>-19.914718422822858</v>
      </c>
      <c r="H275" s="1209">
        <v>2014</v>
      </c>
      <c r="I275" s="1203"/>
      <c r="J275" s="55">
        <f t="shared" si="5"/>
        <v>-25.358410720583038</v>
      </c>
      <c r="K275" s="55">
        <f t="shared" si="5"/>
        <v>-23.672709885078248</v>
      </c>
      <c r="L275" s="55">
        <f t="shared" si="5"/>
        <v>-29.20674485620512</v>
      </c>
      <c r="M275" s="55">
        <f t="shared" si="5"/>
        <v>-21.583741633012679</v>
      </c>
      <c r="N275" s="55">
        <f t="shared" si="5"/>
        <v>-25.481193908597902</v>
      </c>
    </row>
    <row r="276" spans="1:14" ht="11.25" hidden="1" customHeight="1">
      <c r="A276" s="37"/>
      <c r="B276" s="45"/>
      <c r="C276" s="87"/>
      <c r="D276" s="87"/>
      <c r="E276" s="87"/>
      <c r="F276" s="87"/>
      <c r="G276" s="87"/>
      <c r="H276" s="37"/>
      <c r="I276" s="45"/>
      <c r="J276" s="87"/>
      <c r="K276" s="159"/>
      <c r="L276" s="159"/>
      <c r="M276" s="159"/>
      <c r="N276" s="159"/>
    </row>
    <row r="277" spans="1:14" ht="11.25" hidden="1" customHeight="1">
      <c r="A277" s="37">
        <v>2008</v>
      </c>
      <c r="B277" s="45"/>
      <c r="C277" s="87"/>
      <c r="D277" s="90"/>
      <c r="E277" s="90"/>
      <c r="F277" s="90"/>
      <c r="G277" s="90"/>
      <c r="H277" s="37">
        <v>2008</v>
      </c>
      <c r="I277" s="45"/>
      <c r="J277" s="90"/>
      <c r="K277" s="159"/>
      <c r="L277" s="159"/>
      <c r="M277" s="159"/>
      <c r="N277" s="159"/>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32" t="s">
        <v>188</v>
      </c>
      <c r="B291" s="124"/>
      <c r="C291" s="54" t="e">
        <f t="shared" ref="C291:G302" si="8">SUM(C80/C53*100-100)</f>
        <v>#DIV/0!</v>
      </c>
      <c r="D291" s="55" t="e">
        <f t="shared" si="8"/>
        <v>#DIV/0!</v>
      </c>
      <c r="E291" s="55" t="e">
        <f t="shared" si="8"/>
        <v>#DIV/0!</v>
      </c>
      <c r="F291" s="55" t="e">
        <f t="shared" si="8"/>
        <v>#DIV/0!</v>
      </c>
      <c r="G291" s="55" t="e">
        <f t="shared" si="8"/>
        <v>#DIV/0!</v>
      </c>
      <c r="H291" s="132" t="s">
        <v>188</v>
      </c>
      <c r="I291" s="124"/>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2" t="s">
        <v>189</v>
      </c>
      <c r="B292" s="124"/>
      <c r="C292" s="54" t="e">
        <f t="shared" si="8"/>
        <v>#DIV/0!</v>
      </c>
      <c r="D292" s="55" t="e">
        <f t="shared" si="8"/>
        <v>#DIV/0!</v>
      </c>
      <c r="E292" s="55" t="e">
        <f t="shared" si="8"/>
        <v>#DIV/0!</v>
      </c>
      <c r="F292" s="55" t="e">
        <f t="shared" si="8"/>
        <v>#DIV/0!</v>
      </c>
      <c r="G292" s="55" t="e">
        <f t="shared" si="8"/>
        <v>#DIV/0!</v>
      </c>
      <c r="H292" s="132" t="s">
        <v>189</v>
      </c>
      <c r="I292" s="124"/>
      <c r="J292" s="55" t="e">
        <f t="shared" si="9"/>
        <v>#DIV/0!</v>
      </c>
      <c r="K292" s="55" t="e">
        <f t="shared" si="9"/>
        <v>#DIV/0!</v>
      </c>
      <c r="L292" s="55" t="e">
        <f t="shared" si="9"/>
        <v>#DIV/0!</v>
      </c>
      <c r="M292" s="55" t="e">
        <f t="shared" si="9"/>
        <v>#DIV/0!</v>
      </c>
      <c r="N292" s="55" t="e">
        <f t="shared" si="9"/>
        <v>#DIV/0!</v>
      </c>
    </row>
    <row r="293" spans="1:14" ht="11.25" hidden="1" customHeight="1">
      <c r="A293" s="132" t="s">
        <v>190</v>
      </c>
      <c r="B293" s="124"/>
      <c r="C293" s="54" t="e">
        <f t="shared" si="8"/>
        <v>#DIV/0!</v>
      </c>
      <c r="D293" s="55" t="e">
        <f t="shared" si="8"/>
        <v>#DIV/0!</v>
      </c>
      <c r="E293" s="55" t="e">
        <f t="shared" si="8"/>
        <v>#DIV/0!</v>
      </c>
      <c r="F293" s="55" t="e">
        <f t="shared" si="8"/>
        <v>#DIV/0!</v>
      </c>
      <c r="G293" s="55" t="e">
        <f t="shared" si="8"/>
        <v>#DIV/0!</v>
      </c>
      <c r="H293" s="132" t="s">
        <v>190</v>
      </c>
      <c r="I293" s="124"/>
      <c r="J293" s="55" t="e">
        <f t="shared" si="9"/>
        <v>#DIV/0!</v>
      </c>
      <c r="K293" s="55" t="e">
        <f t="shared" si="9"/>
        <v>#DIV/0!</v>
      </c>
      <c r="L293" s="55" t="e">
        <f t="shared" si="9"/>
        <v>#DIV/0!</v>
      </c>
      <c r="M293" s="55" t="e">
        <f t="shared" si="9"/>
        <v>#DIV/0!</v>
      </c>
      <c r="N293" s="55" t="e">
        <f t="shared" si="9"/>
        <v>#DIV/0!</v>
      </c>
    </row>
    <row r="294" spans="1:14" ht="11.25" hidden="1" customHeight="1">
      <c r="A294" s="132" t="s">
        <v>191</v>
      </c>
      <c r="B294" s="124"/>
      <c r="C294" s="54" t="e">
        <f t="shared" si="8"/>
        <v>#DIV/0!</v>
      </c>
      <c r="D294" s="55" t="e">
        <f t="shared" si="8"/>
        <v>#DIV/0!</v>
      </c>
      <c r="E294" s="55" t="e">
        <f t="shared" si="8"/>
        <v>#DIV/0!</v>
      </c>
      <c r="F294" s="55" t="e">
        <f t="shared" si="8"/>
        <v>#DIV/0!</v>
      </c>
      <c r="G294" s="55" t="e">
        <f t="shared" si="8"/>
        <v>#DIV/0!</v>
      </c>
      <c r="H294" s="132" t="s">
        <v>191</v>
      </c>
      <c r="I294" s="124"/>
      <c r="J294" s="55" t="e">
        <f t="shared" si="9"/>
        <v>#DIV/0!</v>
      </c>
      <c r="K294" s="55" t="e">
        <f t="shared" si="9"/>
        <v>#DIV/0!</v>
      </c>
      <c r="L294" s="55" t="e">
        <f t="shared" si="9"/>
        <v>#DIV/0!</v>
      </c>
      <c r="M294" s="55" t="e">
        <f t="shared" si="9"/>
        <v>#DIV/0!</v>
      </c>
      <c r="N294" s="55" t="e">
        <f t="shared" si="9"/>
        <v>#DIV/0!</v>
      </c>
    </row>
    <row r="295" spans="1:14" ht="11.25" hidden="1" customHeight="1">
      <c r="A295" s="132" t="s">
        <v>192</v>
      </c>
      <c r="B295" s="124"/>
      <c r="C295" s="54" t="e">
        <f t="shared" si="8"/>
        <v>#DIV/0!</v>
      </c>
      <c r="D295" s="55" t="e">
        <f t="shared" si="8"/>
        <v>#DIV/0!</v>
      </c>
      <c r="E295" s="55" t="e">
        <f t="shared" si="8"/>
        <v>#DIV/0!</v>
      </c>
      <c r="F295" s="55" t="e">
        <f t="shared" si="8"/>
        <v>#DIV/0!</v>
      </c>
      <c r="G295" s="55" t="e">
        <f t="shared" si="8"/>
        <v>#DIV/0!</v>
      </c>
      <c r="H295" s="132" t="s">
        <v>192</v>
      </c>
      <c r="I295" s="124"/>
      <c r="J295" s="55" t="e">
        <f t="shared" si="9"/>
        <v>#DIV/0!</v>
      </c>
      <c r="K295" s="55" t="e">
        <f t="shared" si="9"/>
        <v>#DIV/0!</v>
      </c>
      <c r="L295" s="55" t="e">
        <f t="shared" si="9"/>
        <v>#DIV/0!</v>
      </c>
      <c r="M295" s="55" t="e">
        <f t="shared" si="9"/>
        <v>#DIV/0!</v>
      </c>
      <c r="N295" s="55" t="e">
        <f t="shared" si="9"/>
        <v>#DIV/0!</v>
      </c>
    </row>
    <row r="296" spans="1:14" ht="11.25" hidden="1" customHeight="1">
      <c r="A296" s="132" t="s">
        <v>193</v>
      </c>
      <c r="B296" s="124"/>
      <c r="C296" s="54" t="e">
        <f t="shared" si="8"/>
        <v>#DIV/0!</v>
      </c>
      <c r="D296" s="55" t="e">
        <f t="shared" si="8"/>
        <v>#DIV/0!</v>
      </c>
      <c r="E296" s="55" t="e">
        <f t="shared" si="8"/>
        <v>#DIV/0!</v>
      </c>
      <c r="F296" s="55" t="e">
        <f t="shared" si="8"/>
        <v>#DIV/0!</v>
      </c>
      <c r="G296" s="55" t="e">
        <f t="shared" si="8"/>
        <v>#DIV/0!</v>
      </c>
      <c r="H296" s="132" t="s">
        <v>193</v>
      </c>
      <c r="I296" s="124"/>
      <c r="J296" s="55" t="e">
        <f t="shared" si="9"/>
        <v>#DIV/0!</v>
      </c>
      <c r="K296" s="55" t="e">
        <f t="shared" si="9"/>
        <v>#DIV/0!</v>
      </c>
      <c r="L296" s="55" t="e">
        <f t="shared" si="9"/>
        <v>#DIV/0!</v>
      </c>
      <c r="M296" s="55" t="e">
        <f t="shared" si="9"/>
        <v>#DIV/0!</v>
      </c>
      <c r="N296" s="55" t="e">
        <f t="shared" si="9"/>
        <v>#DIV/0!</v>
      </c>
    </row>
    <row r="297" spans="1:14" ht="11.25" hidden="1" customHeight="1">
      <c r="A297" s="132" t="s">
        <v>194</v>
      </c>
      <c r="B297" s="124"/>
      <c r="C297" s="54" t="e">
        <f t="shared" si="8"/>
        <v>#DIV/0!</v>
      </c>
      <c r="D297" s="55" t="e">
        <f t="shared" si="8"/>
        <v>#DIV/0!</v>
      </c>
      <c r="E297" s="55" t="e">
        <f t="shared" si="8"/>
        <v>#DIV/0!</v>
      </c>
      <c r="F297" s="55" t="e">
        <f t="shared" si="8"/>
        <v>#DIV/0!</v>
      </c>
      <c r="G297" s="55" t="e">
        <f t="shared" si="8"/>
        <v>#DIV/0!</v>
      </c>
      <c r="H297" s="132" t="s">
        <v>194</v>
      </c>
      <c r="I297" s="124"/>
      <c r="J297" s="55" t="e">
        <f t="shared" si="9"/>
        <v>#DIV/0!</v>
      </c>
      <c r="K297" s="55" t="e">
        <f t="shared" si="9"/>
        <v>#DIV/0!</v>
      </c>
      <c r="L297" s="55" t="e">
        <f t="shared" si="9"/>
        <v>#DIV/0!</v>
      </c>
      <c r="M297" s="55" t="e">
        <f t="shared" si="9"/>
        <v>#DIV/0!</v>
      </c>
      <c r="N297" s="55" t="e">
        <f t="shared" si="9"/>
        <v>#DIV/0!</v>
      </c>
    </row>
    <row r="298" spans="1:14" ht="11.25" hidden="1" customHeight="1">
      <c r="A298" s="132" t="s">
        <v>195</v>
      </c>
      <c r="B298" s="124"/>
      <c r="C298" s="54" t="e">
        <f t="shared" si="8"/>
        <v>#DIV/0!</v>
      </c>
      <c r="D298" s="55" t="e">
        <f t="shared" si="8"/>
        <v>#DIV/0!</v>
      </c>
      <c r="E298" s="55" t="e">
        <f t="shared" si="8"/>
        <v>#DIV/0!</v>
      </c>
      <c r="F298" s="55" t="e">
        <f t="shared" si="8"/>
        <v>#DIV/0!</v>
      </c>
      <c r="G298" s="55" t="e">
        <f t="shared" si="8"/>
        <v>#DIV/0!</v>
      </c>
      <c r="H298" s="132" t="s">
        <v>195</v>
      </c>
      <c r="I298" s="124"/>
      <c r="J298" s="55" t="e">
        <f t="shared" si="9"/>
        <v>#DIV/0!</v>
      </c>
      <c r="K298" s="55" t="e">
        <f t="shared" si="9"/>
        <v>#DIV/0!</v>
      </c>
      <c r="L298" s="55" t="e">
        <f t="shared" si="9"/>
        <v>#DIV/0!</v>
      </c>
      <c r="M298" s="55" t="e">
        <f t="shared" si="9"/>
        <v>#DIV/0!</v>
      </c>
      <c r="N298" s="55" t="e">
        <f t="shared" si="9"/>
        <v>#DIV/0!</v>
      </c>
    </row>
    <row r="299" spans="1:14" ht="11.25" hidden="1" customHeight="1">
      <c r="A299" s="132" t="s">
        <v>196</v>
      </c>
      <c r="B299" s="124"/>
      <c r="C299" s="54" t="e">
        <f t="shared" si="8"/>
        <v>#DIV/0!</v>
      </c>
      <c r="D299" s="55" t="e">
        <f t="shared" si="8"/>
        <v>#DIV/0!</v>
      </c>
      <c r="E299" s="55" t="e">
        <f t="shared" si="8"/>
        <v>#DIV/0!</v>
      </c>
      <c r="F299" s="55" t="e">
        <f t="shared" si="8"/>
        <v>#DIV/0!</v>
      </c>
      <c r="G299" s="55" t="e">
        <f t="shared" si="8"/>
        <v>#DIV/0!</v>
      </c>
      <c r="H299" s="132" t="s">
        <v>196</v>
      </c>
      <c r="I299" s="124"/>
      <c r="J299" s="55" t="e">
        <f t="shared" si="9"/>
        <v>#DIV/0!</v>
      </c>
      <c r="K299" s="55" t="e">
        <f t="shared" si="9"/>
        <v>#DIV/0!</v>
      </c>
      <c r="L299" s="55" t="e">
        <f t="shared" si="9"/>
        <v>#DIV/0!</v>
      </c>
      <c r="M299" s="55" t="e">
        <f t="shared" si="9"/>
        <v>#DIV/0!</v>
      </c>
      <c r="N299" s="55" t="e">
        <f t="shared" si="9"/>
        <v>#DIV/0!</v>
      </c>
    </row>
    <row r="300" spans="1:14" ht="11.25" hidden="1" customHeight="1">
      <c r="A300" s="132" t="s">
        <v>197</v>
      </c>
      <c r="B300" s="124"/>
      <c r="C300" s="54" t="e">
        <f t="shared" si="8"/>
        <v>#DIV/0!</v>
      </c>
      <c r="D300" s="55" t="e">
        <f t="shared" si="8"/>
        <v>#DIV/0!</v>
      </c>
      <c r="E300" s="55" t="e">
        <f t="shared" si="8"/>
        <v>#DIV/0!</v>
      </c>
      <c r="F300" s="55" t="e">
        <f t="shared" si="8"/>
        <v>#DIV/0!</v>
      </c>
      <c r="G300" s="55" t="e">
        <f t="shared" si="8"/>
        <v>#DIV/0!</v>
      </c>
      <c r="H300" s="132" t="s">
        <v>197</v>
      </c>
      <c r="I300" s="124"/>
      <c r="J300" s="55" t="e">
        <f t="shared" si="9"/>
        <v>#DIV/0!</v>
      </c>
      <c r="K300" s="55" t="e">
        <f t="shared" si="9"/>
        <v>#DIV/0!</v>
      </c>
      <c r="L300" s="55" t="e">
        <f t="shared" si="9"/>
        <v>#DIV/0!</v>
      </c>
      <c r="M300" s="55" t="e">
        <f t="shared" si="9"/>
        <v>#DIV/0!</v>
      </c>
      <c r="N300" s="55" t="e">
        <f t="shared" si="9"/>
        <v>#DIV/0!</v>
      </c>
    </row>
    <row r="301" spans="1:14" ht="11.25" hidden="1" customHeight="1">
      <c r="A301" s="132" t="s">
        <v>198</v>
      </c>
      <c r="B301" s="124"/>
      <c r="C301" s="54" t="e">
        <f t="shared" si="8"/>
        <v>#DIV/0!</v>
      </c>
      <c r="D301" s="55" t="e">
        <f t="shared" si="8"/>
        <v>#DIV/0!</v>
      </c>
      <c r="E301" s="55" t="e">
        <f t="shared" si="8"/>
        <v>#DIV/0!</v>
      </c>
      <c r="F301" s="55" t="e">
        <f t="shared" si="8"/>
        <v>#DIV/0!</v>
      </c>
      <c r="G301" s="55" t="e">
        <f t="shared" si="8"/>
        <v>#DIV/0!</v>
      </c>
      <c r="H301" s="132" t="s">
        <v>198</v>
      </c>
      <c r="I301" s="124"/>
      <c r="J301" s="55" t="e">
        <f t="shared" si="9"/>
        <v>#DIV/0!</v>
      </c>
      <c r="K301" s="55" t="e">
        <f t="shared" si="9"/>
        <v>#DIV/0!</v>
      </c>
      <c r="L301" s="55" t="e">
        <f t="shared" si="9"/>
        <v>#DIV/0!</v>
      </c>
      <c r="M301" s="55" t="e">
        <f t="shared" si="9"/>
        <v>#DIV/0!</v>
      </c>
      <c r="N301" s="55" t="e">
        <f t="shared" si="9"/>
        <v>#DIV/0!</v>
      </c>
    </row>
    <row r="302" spans="1:14" ht="11.25" hidden="1" customHeight="1">
      <c r="A302" s="132" t="s">
        <v>199</v>
      </c>
      <c r="B302" s="124"/>
      <c r="C302" s="54" t="e">
        <f t="shared" si="8"/>
        <v>#DIV/0!</v>
      </c>
      <c r="D302" s="55" t="e">
        <f t="shared" si="8"/>
        <v>#DIV/0!</v>
      </c>
      <c r="E302" s="55" t="e">
        <f t="shared" si="8"/>
        <v>#DIV/0!</v>
      </c>
      <c r="F302" s="55" t="e">
        <f t="shared" si="8"/>
        <v>#DIV/0!</v>
      </c>
      <c r="G302" s="55" t="e">
        <f t="shared" si="8"/>
        <v>#DIV/0!</v>
      </c>
      <c r="H302" s="132" t="s">
        <v>199</v>
      </c>
      <c r="I302" s="124"/>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G316" si="10">SUM(C94/C67*100-100)</f>
        <v>-29.72562490187795</v>
      </c>
      <c r="D305" s="55">
        <f t="shared" si="10"/>
        <v>-24.806716921129478</v>
      </c>
      <c r="E305" s="55">
        <f t="shared" si="10"/>
        <v>-18.009893778606241</v>
      </c>
      <c r="F305" s="55">
        <f t="shared" si="10"/>
        <v>-42.334831278415798</v>
      </c>
      <c r="G305" s="55">
        <f t="shared" si="10"/>
        <v>-21.444042140266774</v>
      </c>
      <c r="H305" s="37"/>
      <c r="I305" s="45" t="s">
        <v>176</v>
      </c>
      <c r="J305" s="55">
        <f t="shared" ref="J305:N316" si="11">SUM(J94/J67*100-100)</f>
        <v>-31.435421036859466</v>
      </c>
      <c r="K305" s="55">
        <f t="shared" si="11"/>
        <v>-40.274414000800284</v>
      </c>
      <c r="L305" s="55">
        <f t="shared" si="11"/>
        <v>-12.351379176523224</v>
      </c>
      <c r="M305" s="55">
        <f t="shared" si="11"/>
        <v>-45.950652722635297</v>
      </c>
      <c r="N305" s="55">
        <f t="shared" si="11"/>
        <v>-25.468796757085684</v>
      </c>
    </row>
    <row r="306" spans="1:14" ht="11.25" hidden="1" customHeight="1">
      <c r="A306" s="37"/>
      <c r="B306" s="45" t="s">
        <v>177</v>
      </c>
      <c r="C306" s="54">
        <f t="shared" si="10"/>
        <v>-17.117253675537754</v>
      </c>
      <c r="D306" s="55">
        <f t="shared" si="10"/>
        <v>-16.651601690942087</v>
      </c>
      <c r="E306" s="55">
        <f t="shared" si="10"/>
        <v>-5.4172227145281227</v>
      </c>
      <c r="F306" s="55">
        <f t="shared" si="10"/>
        <v>-28.977403624897875</v>
      </c>
      <c r="G306" s="55">
        <f t="shared" si="10"/>
        <v>-10.052438379224583</v>
      </c>
      <c r="H306" s="37"/>
      <c r="I306" s="45" t="s">
        <v>177</v>
      </c>
      <c r="J306" s="55">
        <f t="shared" si="11"/>
        <v>-36.224044669342184</v>
      </c>
      <c r="K306" s="55">
        <f t="shared" si="11"/>
        <v>-43.035928684146477</v>
      </c>
      <c r="L306" s="55">
        <f t="shared" si="11"/>
        <v>9.7213640889838331</v>
      </c>
      <c r="M306" s="55">
        <f t="shared" si="11"/>
        <v>-30.380593020067636</v>
      </c>
      <c r="N306" s="55">
        <f t="shared" si="11"/>
        <v>-26.339619729149746</v>
      </c>
    </row>
    <row r="307" spans="1:14" ht="11.25" hidden="1" customHeight="1">
      <c r="A307" s="37"/>
      <c r="B307" s="45" t="s">
        <v>178</v>
      </c>
      <c r="C307" s="54">
        <f t="shared" si="10"/>
        <v>-11.429495665597571</v>
      </c>
      <c r="D307" s="55">
        <f t="shared" si="10"/>
        <v>13.850630811004677</v>
      </c>
      <c r="E307" s="55">
        <f t="shared" si="10"/>
        <v>-1.766260412702124</v>
      </c>
      <c r="F307" s="55">
        <f t="shared" si="10"/>
        <v>-26.140451871998877</v>
      </c>
      <c r="G307" s="55">
        <f t="shared" si="10"/>
        <v>-12.323329094369569</v>
      </c>
      <c r="H307" s="37"/>
      <c r="I307" s="45" t="s">
        <v>178</v>
      </c>
      <c r="J307" s="55">
        <f t="shared" si="11"/>
        <v>113.79999999999998</v>
      </c>
      <c r="K307" s="55">
        <f t="shared" si="11"/>
        <v>-26.965579333748863</v>
      </c>
      <c r="L307" s="55">
        <f t="shared" si="11"/>
        <v>18.525631227521487</v>
      </c>
      <c r="M307" s="55">
        <f t="shared" si="11"/>
        <v>-19.511013238738769</v>
      </c>
      <c r="N307" s="55">
        <f t="shared" si="11"/>
        <v>-4.3653413712262505</v>
      </c>
    </row>
    <row r="308" spans="1:14" ht="11.25" hidden="1" customHeight="1">
      <c r="A308" s="37"/>
      <c r="B308" s="45" t="s">
        <v>179</v>
      </c>
      <c r="C308" s="54">
        <f t="shared" si="10"/>
        <v>-23.848760571576364</v>
      </c>
      <c r="D308" s="55">
        <f t="shared" si="10"/>
        <v>15.342651524480914</v>
      </c>
      <c r="E308" s="55">
        <f t="shared" si="10"/>
        <v>-38.619745481491407</v>
      </c>
      <c r="F308" s="55">
        <f t="shared" si="10"/>
        <v>-33.764614977804825</v>
      </c>
      <c r="G308" s="55">
        <f t="shared" si="10"/>
        <v>-8.1954498157356852</v>
      </c>
      <c r="H308" s="37"/>
      <c r="I308" s="45" t="s">
        <v>179</v>
      </c>
      <c r="J308" s="55">
        <f t="shared" si="11"/>
        <v>-69.56144159791576</v>
      </c>
      <c r="K308" s="55">
        <f t="shared" si="11"/>
        <v>-29.568379233721629</v>
      </c>
      <c r="L308" s="55">
        <f t="shared" si="11"/>
        <v>7.9955626501334791</v>
      </c>
      <c r="M308" s="55">
        <f t="shared" si="11"/>
        <v>-28.255775768181323</v>
      </c>
      <c r="N308" s="55">
        <f t="shared" si="11"/>
        <v>-21.021373613007128</v>
      </c>
    </row>
    <row r="309" spans="1:14" ht="11.25" hidden="1" customHeight="1">
      <c r="A309" s="37"/>
      <c r="B309" s="45" t="s">
        <v>180</v>
      </c>
      <c r="C309" s="54">
        <f t="shared" si="10"/>
        <v>-21.264149880558904</v>
      </c>
      <c r="D309" s="55">
        <f t="shared" si="10"/>
        <v>0.53243127826073078</v>
      </c>
      <c r="E309" s="55">
        <f t="shared" si="10"/>
        <v>-34.611059197317672</v>
      </c>
      <c r="F309" s="55">
        <f t="shared" si="10"/>
        <v>-33.842786705252266</v>
      </c>
      <c r="G309" s="55">
        <f t="shared" si="10"/>
        <v>-2.5339462682073446</v>
      </c>
      <c r="H309" s="37"/>
      <c r="I309" s="45" t="s">
        <v>180</v>
      </c>
      <c r="J309" s="55">
        <f t="shared" si="11"/>
        <v>-60.211112740067435</v>
      </c>
      <c r="K309" s="55">
        <f t="shared" si="11"/>
        <v>-18.155239640886009</v>
      </c>
      <c r="L309" s="55">
        <f t="shared" si="11"/>
        <v>-0.85838296947930814</v>
      </c>
      <c r="M309" s="55">
        <f t="shared" si="11"/>
        <v>-25.036838360791407</v>
      </c>
      <c r="N309" s="55">
        <f t="shared" si="11"/>
        <v>-27.457232383990942</v>
      </c>
    </row>
    <row r="310" spans="1:14" ht="11.25" hidden="1" customHeight="1">
      <c r="A310" s="37"/>
      <c r="B310" s="45" t="s">
        <v>181</v>
      </c>
      <c r="C310" s="54">
        <f t="shared" si="10"/>
        <v>-17.66859154104597</v>
      </c>
      <c r="D310" s="55">
        <f t="shared" si="10"/>
        <v>15.660895799564273</v>
      </c>
      <c r="E310" s="55">
        <f t="shared" si="10"/>
        <v>-32.408752373111312</v>
      </c>
      <c r="F310" s="55">
        <f t="shared" si="10"/>
        <v>-26.764671099274025</v>
      </c>
      <c r="G310" s="55">
        <f t="shared" si="10"/>
        <v>-0.73338992030352301</v>
      </c>
      <c r="H310" s="37"/>
      <c r="I310" s="45" t="s">
        <v>181</v>
      </c>
      <c r="J310" s="55">
        <f t="shared" si="11"/>
        <v>27.081021087680355</v>
      </c>
      <c r="K310" s="55">
        <f t="shared" si="11"/>
        <v>-11.956639860899799</v>
      </c>
      <c r="L310" s="55">
        <f t="shared" si="11"/>
        <v>-3.3973629339415226</v>
      </c>
      <c r="M310" s="55">
        <f t="shared" si="11"/>
        <v>-15.50522611348795</v>
      </c>
      <c r="N310" s="55">
        <f t="shared" si="11"/>
        <v>-26.10623083985621</v>
      </c>
    </row>
    <row r="311" spans="1:14" ht="11.25" hidden="1" customHeight="1">
      <c r="A311" s="37"/>
      <c r="B311" s="45" t="s">
        <v>182</v>
      </c>
      <c r="C311" s="54">
        <f t="shared" si="10"/>
        <v>-16.124435354236397</v>
      </c>
      <c r="D311" s="55">
        <f t="shared" si="10"/>
        <v>7.4472210804496655</v>
      </c>
      <c r="E311" s="55">
        <f t="shared" si="10"/>
        <v>-24.337394600549658</v>
      </c>
      <c r="F311" s="55">
        <f t="shared" si="10"/>
        <v>-24.306645247982686</v>
      </c>
      <c r="G311" s="55">
        <f t="shared" si="10"/>
        <v>3.0698661797998454</v>
      </c>
      <c r="H311" s="37"/>
      <c r="I311" s="45" t="s">
        <v>182</v>
      </c>
      <c r="J311" s="55">
        <f t="shared" si="11"/>
        <v>-15.876475930971836</v>
      </c>
      <c r="K311" s="55">
        <f t="shared" si="11"/>
        <v>-0.48183732101938404</v>
      </c>
      <c r="L311" s="55">
        <f t="shared" si="11"/>
        <v>-12.610482298146891</v>
      </c>
      <c r="M311" s="55">
        <f t="shared" si="11"/>
        <v>-15.956338284376542</v>
      </c>
      <c r="N311" s="55">
        <f t="shared" si="11"/>
        <v>1.6008982376594361</v>
      </c>
    </row>
    <row r="312" spans="1:14" ht="11.25" hidden="1" customHeight="1">
      <c r="A312" s="37"/>
      <c r="B312" s="45" t="s">
        <v>183</v>
      </c>
      <c r="C312" s="54">
        <f t="shared" si="10"/>
        <v>-15.413080433156452</v>
      </c>
      <c r="D312" s="55">
        <f t="shared" si="10"/>
        <v>5.3195599091904029</v>
      </c>
      <c r="E312" s="55">
        <f t="shared" si="10"/>
        <v>-15.789503857864091</v>
      </c>
      <c r="F312" s="55">
        <f t="shared" si="10"/>
        <v>-22.873002827660031</v>
      </c>
      <c r="G312" s="55">
        <f t="shared" si="10"/>
        <v>13.334825138338687</v>
      </c>
      <c r="H312" s="37"/>
      <c r="I312" s="45" t="s">
        <v>183</v>
      </c>
      <c r="J312" s="55">
        <f t="shared" si="11"/>
        <v>-78.198267074413863</v>
      </c>
      <c r="K312" s="55">
        <f t="shared" si="11"/>
        <v>-0.1972070866494704</v>
      </c>
      <c r="L312" s="55">
        <f t="shared" si="11"/>
        <v>-25.747745164338554</v>
      </c>
      <c r="M312" s="55">
        <f t="shared" si="11"/>
        <v>-13.238869457202171</v>
      </c>
      <c r="N312" s="55">
        <f t="shared" si="11"/>
        <v>-3.3588563669281797</v>
      </c>
    </row>
    <row r="313" spans="1:14" ht="11.25" hidden="1" customHeight="1">
      <c r="A313" s="37"/>
      <c r="B313" s="45" t="s">
        <v>184</v>
      </c>
      <c r="C313" s="54">
        <f t="shared" si="10"/>
        <v>-17.465994256414803</v>
      </c>
      <c r="D313" s="55">
        <f t="shared" si="10"/>
        <v>-7.4660224763270122</v>
      </c>
      <c r="E313" s="55">
        <f t="shared" si="10"/>
        <v>-22.070249223276775</v>
      </c>
      <c r="F313" s="55">
        <f t="shared" si="10"/>
        <v>-25.037983083336343</v>
      </c>
      <c r="G313" s="55">
        <f t="shared" si="10"/>
        <v>9.0346799579090487</v>
      </c>
      <c r="H313" s="37"/>
      <c r="I313" s="45" t="s">
        <v>184</v>
      </c>
      <c r="J313" s="55">
        <f t="shared" si="11"/>
        <v>-44.507714915503307</v>
      </c>
      <c r="K313" s="55">
        <f t="shared" si="11"/>
        <v>1.9997018211116853</v>
      </c>
      <c r="L313" s="55">
        <f t="shared" si="11"/>
        <v>-20.414715894180503</v>
      </c>
      <c r="M313" s="55">
        <f t="shared" si="11"/>
        <v>-15.240595138496829</v>
      </c>
      <c r="N313" s="55">
        <f t="shared" si="11"/>
        <v>-14.92082353226472</v>
      </c>
    </row>
    <row r="314" spans="1:14" ht="11.25" hidden="1" customHeight="1">
      <c r="A314" s="37"/>
      <c r="B314" s="45" t="s">
        <v>185</v>
      </c>
      <c r="C314" s="54">
        <f t="shared" si="10"/>
        <v>-21.204393695748252</v>
      </c>
      <c r="D314" s="55">
        <f t="shared" si="10"/>
        <v>-30.54323361392035</v>
      </c>
      <c r="E314" s="55">
        <f t="shared" si="10"/>
        <v>-15.266230332309377</v>
      </c>
      <c r="F314" s="55">
        <f t="shared" si="10"/>
        <v>-24.966734975071887</v>
      </c>
      <c r="G314" s="55">
        <f t="shared" si="10"/>
        <v>-4.5110846679747425</v>
      </c>
      <c r="H314" s="37"/>
      <c r="I314" s="45" t="s">
        <v>185</v>
      </c>
      <c r="J314" s="55">
        <f t="shared" si="11"/>
        <v>-88.335088335088329</v>
      </c>
      <c r="K314" s="55">
        <f t="shared" si="11"/>
        <v>-0.26233743977114443</v>
      </c>
      <c r="L314" s="55">
        <f t="shared" si="11"/>
        <v>-28.616008659542146</v>
      </c>
      <c r="M314" s="55">
        <f t="shared" si="11"/>
        <v>-22.84926054126602</v>
      </c>
      <c r="N314" s="55">
        <f t="shared" si="11"/>
        <v>-13.228484675965461</v>
      </c>
    </row>
    <row r="315" spans="1:14" ht="11.25" hidden="1" customHeight="1">
      <c r="A315" s="37"/>
      <c r="B315" s="45" t="s">
        <v>186</v>
      </c>
      <c r="C315" s="54">
        <f t="shared" si="10"/>
        <v>-8.122778380037289</v>
      </c>
      <c r="D315" s="55">
        <f t="shared" si="10"/>
        <v>-18.348142573412119</v>
      </c>
      <c r="E315" s="55">
        <f t="shared" si="10"/>
        <v>-7.7512000341076828</v>
      </c>
      <c r="F315" s="55">
        <f t="shared" si="10"/>
        <v>-11.216130587424828</v>
      </c>
      <c r="G315" s="55">
        <f t="shared" si="10"/>
        <v>6.5502030192940026</v>
      </c>
      <c r="H315" s="37"/>
      <c r="I315" s="45" t="s">
        <v>186</v>
      </c>
      <c r="J315" s="55">
        <f t="shared" si="11"/>
        <v>-18.425324675324688</v>
      </c>
      <c r="K315" s="55">
        <f t="shared" si="11"/>
        <v>0.6463612319767833</v>
      </c>
      <c r="L315" s="55">
        <f t="shared" si="11"/>
        <v>-15.547937787087989</v>
      </c>
      <c r="M315" s="55">
        <f t="shared" si="11"/>
        <v>14.598812666408762</v>
      </c>
      <c r="N315" s="55">
        <f t="shared" si="11"/>
        <v>-5.0980560340616989</v>
      </c>
    </row>
    <row r="316" spans="1:14" ht="11.25" hidden="1" customHeight="1">
      <c r="A316" s="37"/>
      <c r="B316" s="45" t="s">
        <v>187</v>
      </c>
      <c r="C316" s="54">
        <f t="shared" si="10"/>
        <v>-1.3482390141107601</v>
      </c>
      <c r="D316" s="55">
        <f t="shared" si="10"/>
        <v>-7.624366366004395</v>
      </c>
      <c r="E316" s="55">
        <f t="shared" si="10"/>
        <v>0.75552150165141541</v>
      </c>
      <c r="F316" s="55">
        <f t="shared" si="10"/>
        <v>-2.3987400798188077</v>
      </c>
      <c r="G316" s="55">
        <f t="shared" si="10"/>
        <v>16.78741680944556</v>
      </c>
      <c r="H316" s="37"/>
      <c r="I316" s="45" t="s">
        <v>187</v>
      </c>
      <c r="J316" s="55">
        <f t="shared" si="11"/>
        <v>-3.042659974905888</v>
      </c>
      <c r="K316" s="55">
        <f t="shared" si="11"/>
        <v>5.9980300092930605</v>
      </c>
      <c r="L316" s="55">
        <f t="shared" si="11"/>
        <v>-20.642025124229789</v>
      </c>
      <c r="M316" s="55">
        <f t="shared" si="11"/>
        <v>29.151807577132132</v>
      </c>
      <c r="N316" s="55">
        <f t="shared" si="11"/>
        <v>9.8684858288206101</v>
      </c>
    </row>
    <row r="317" spans="1:14" ht="6" hidden="1" customHeight="1">
      <c r="A317" s="37"/>
      <c r="B317" s="45"/>
      <c r="C317" s="54"/>
      <c r="D317" s="55"/>
      <c r="E317" s="55"/>
      <c r="F317" s="55"/>
      <c r="G317" s="55"/>
      <c r="H317" s="37"/>
      <c r="I317" s="45"/>
      <c r="J317" s="159"/>
      <c r="K317" s="159"/>
      <c r="L317" s="159"/>
      <c r="M317" s="159"/>
      <c r="N317" s="159"/>
    </row>
    <row r="318" spans="1:14" ht="11.25" hidden="1" customHeight="1">
      <c r="A318" s="132" t="s">
        <v>188</v>
      </c>
      <c r="B318" s="124"/>
      <c r="C318" s="54">
        <f t="shared" ref="C318:G329" si="12">SUM(C107/C80*100-100)</f>
        <v>-29.72562490187795</v>
      </c>
      <c r="D318" s="55">
        <f t="shared" si="12"/>
        <v>-24.806716921129478</v>
      </c>
      <c r="E318" s="55">
        <f t="shared" si="12"/>
        <v>-18.009893778606241</v>
      </c>
      <c r="F318" s="55">
        <f t="shared" si="12"/>
        <v>-42.334831278415798</v>
      </c>
      <c r="G318" s="55">
        <f t="shared" si="12"/>
        <v>-21.444042140266774</v>
      </c>
      <c r="H318" s="132" t="s">
        <v>188</v>
      </c>
      <c r="I318" s="124"/>
      <c r="J318" s="55">
        <f t="shared" ref="J318:N329" si="13">SUM(J107/J80*100-100)</f>
        <v>-31.435421036859466</v>
      </c>
      <c r="K318" s="55">
        <f t="shared" si="13"/>
        <v>-40.274414000800284</v>
      </c>
      <c r="L318" s="55">
        <f t="shared" si="13"/>
        <v>-12.351379176523224</v>
      </c>
      <c r="M318" s="55">
        <f t="shared" si="13"/>
        <v>-45.950652722635297</v>
      </c>
      <c r="N318" s="55">
        <f t="shared" si="13"/>
        <v>-25.468796757085684</v>
      </c>
    </row>
    <row r="319" spans="1:14" ht="11.25" hidden="1" customHeight="1">
      <c r="A319" s="132" t="s">
        <v>189</v>
      </c>
      <c r="B319" s="124"/>
      <c r="C319" s="54">
        <f t="shared" si="12"/>
        <v>-23.583040716925723</v>
      </c>
      <c r="D319" s="55">
        <f t="shared" si="12"/>
        <v>-20.538652591724599</v>
      </c>
      <c r="E319" s="55">
        <f t="shared" si="12"/>
        <v>-11.942964393680228</v>
      </c>
      <c r="F319" s="55">
        <f t="shared" si="12"/>
        <v>-35.848404806573171</v>
      </c>
      <c r="G319" s="55">
        <f t="shared" si="12"/>
        <v>-16.081724819643782</v>
      </c>
      <c r="H319" s="132" t="s">
        <v>189</v>
      </c>
      <c r="I319" s="124"/>
      <c r="J319" s="55">
        <f t="shared" si="13"/>
        <v>-34.461843846493167</v>
      </c>
      <c r="K319" s="55">
        <f t="shared" si="13"/>
        <v>-41.628828780491077</v>
      </c>
      <c r="L319" s="55">
        <f t="shared" si="13"/>
        <v>-1.9904415915204225</v>
      </c>
      <c r="M319" s="55">
        <f t="shared" si="13"/>
        <v>-38.554237193103639</v>
      </c>
      <c r="N319" s="55">
        <f t="shared" si="13"/>
        <v>-25.938869884414743</v>
      </c>
    </row>
    <row r="320" spans="1:14" ht="11.25" hidden="1" customHeight="1">
      <c r="A320" s="132" t="s">
        <v>190</v>
      </c>
      <c r="B320" s="124"/>
      <c r="C320" s="54">
        <f t="shared" si="12"/>
        <v>-19.510389904686605</v>
      </c>
      <c r="D320" s="55">
        <f t="shared" si="12"/>
        <v>-9.1690881809012694</v>
      </c>
      <c r="E320" s="55">
        <f t="shared" si="12"/>
        <v>-8.7385895079168847</v>
      </c>
      <c r="F320" s="55">
        <f t="shared" si="12"/>
        <v>-32.486475553856835</v>
      </c>
      <c r="G320" s="55">
        <f t="shared" si="12"/>
        <v>-14.867336562160673</v>
      </c>
      <c r="H320" s="132" t="s">
        <v>190</v>
      </c>
      <c r="I320" s="124"/>
      <c r="J320" s="55">
        <f t="shared" si="13"/>
        <v>6.8268618714194815</v>
      </c>
      <c r="K320" s="55">
        <f t="shared" si="13"/>
        <v>-36.845130503940418</v>
      </c>
      <c r="L320" s="55">
        <f t="shared" si="13"/>
        <v>4.8662191422826453</v>
      </c>
      <c r="M320" s="55">
        <f t="shared" si="13"/>
        <v>-32.398263447236559</v>
      </c>
      <c r="N320" s="55">
        <f t="shared" si="13"/>
        <v>-18.905208775301375</v>
      </c>
    </row>
    <row r="321" spans="1:14" ht="11.25" hidden="1" customHeight="1">
      <c r="A321" s="132" t="s">
        <v>191</v>
      </c>
      <c r="B321" s="124"/>
      <c r="C321" s="54">
        <f t="shared" si="12"/>
        <v>-20.633487581434409</v>
      </c>
      <c r="D321" s="55">
        <f t="shared" si="12"/>
        <v>-2.5964510289921776</v>
      </c>
      <c r="E321" s="55">
        <f t="shared" si="12"/>
        <v>-16.964177851089005</v>
      </c>
      <c r="F321" s="55">
        <f t="shared" si="12"/>
        <v>-32.820850845089893</v>
      </c>
      <c r="G321" s="55">
        <f t="shared" si="12"/>
        <v>-13.304968253620459</v>
      </c>
      <c r="H321" s="132" t="s">
        <v>191</v>
      </c>
      <c r="I321" s="124"/>
      <c r="J321" s="55">
        <f t="shared" si="13"/>
        <v>-13.660183999068366</v>
      </c>
      <c r="K321" s="55">
        <f t="shared" si="13"/>
        <v>-35.016900636438379</v>
      </c>
      <c r="L321" s="55">
        <f t="shared" si="13"/>
        <v>5.6218090505019092</v>
      </c>
      <c r="M321" s="55">
        <f t="shared" si="13"/>
        <v>-31.363820448205558</v>
      </c>
      <c r="N321" s="55">
        <f t="shared" si="13"/>
        <v>-19.496688176055159</v>
      </c>
    </row>
    <row r="322" spans="1:14" ht="11.25" hidden="1" customHeight="1">
      <c r="A322" s="132" t="s">
        <v>192</v>
      </c>
      <c r="B322" s="124"/>
      <c r="C322" s="54">
        <f t="shared" si="12"/>
        <v>-20.758887550688087</v>
      </c>
      <c r="D322" s="55">
        <f t="shared" si="12"/>
        <v>-1.8869269921575835</v>
      </c>
      <c r="E322" s="55">
        <f t="shared" si="12"/>
        <v>-20.082387974404071</v>
      </c>
      <c r="F322" s="55">
        <f t="shared" si="12"/>
        <v>-33.034451023108588</v>
      </c>
      <c r="G322" s="55">
        <f t="shared" si="12"/>
        <v>-11.230817043256152</v>
      </c>
      <c r="H322" s="132" t="s">
        <v>192</v>
      </c>
      <c r="I322" s="124"/>
      <c r="J322" s="55">
        <f t="shared" si="13"/>
        <v>-26.893102729735361</v>
      </c>
      <c r="K322" s="55">
        <f t="shared" si="13"/>
        <v>-31.87603522404892</v>
      </c>
      <c r="L322" s="55">
        <f t="shared" si="13"/>
        <v>4.3319723329198609</v>
      </c>
      <c r="M322" s="55">
        <f t="shared" si="13"/>
        <v>-30.113502440136713</v>
      </c>
      <c r="N322" s="55">
        <f t="shared" si="13"/>
        <v>-21.265559984614839</v>
      </c>
    </row>
    <row r="323" spans="1:14" ht="11.25" hidden="1" customHeight="1">
      <c r="A323" s="132" t="s">
        <v>193</v>
      </c>
      <c r="B323" s="124"/>
      <c r="C323" s="54">
        <f t="shared" si="12"/>
        <v>-20.251834290299612</v>
      </c>
      <c r="D323" s="55">
        <f t="shared" si="12"/>
        <v>0.95384822956765447</v>
      </c>
      <c r="E323" s="55">
        <f t="shared" si="12"/>
        <v>-21.807801562027791</v>
      </c>
      <c r="F323" s="55">
        <f t="shared" si="12"/>
        <v>-31.895825330738333</v>
      </c>
      <c r="G323" s="55">
        <f t="shared" si="12"/>
        <v>-9.576397229790274</v>
      </c>
      <c r="H323" s="132" t="s">
        <v>193</v>
      </c>
      <c r="I323" s="124"/>
      <c r="J323" s="55">
        <f t="shared" si="13"/>
        <v>-19.844921917460766</v>
      </c>
      <c r="K323" s="55">
        <f t="shared" si="13"/>
        <v>-28.803001344942317</v>
      </c>
      <c r="L323" s="55">
        <f t="shared" si="13"/>
        <v>3.1135006775960363</v>
      </c>
      <c r="M323" s="55">
        <f t="shared" si="13"/>
        <v>-27.763173071703847</v>
      </c>
      <c r="N323" s="55">
        <f t="shared" si="13"/>
        <v>-22.153684072279574</v>
      </c>
    </row>
    <row r="324" spans="1:14" ht="11.25" hidden="1" customHeight="1">
      <c r="A324" s="132" t="s">
        <v>194</v>
      </c>
      <c r="B324" s="124"/>
      <c r="C324" s="54">
        <f t="shared" si="12"/>
        <v>-19.659241909581354</v>
      </c>
      <c r="D324" s="55">
        <f t="shared" si="12"/>
        <v>1.8905272532857964</v>
      </c>
      <c r="E324" s="55">
        <f t="shared" si="12"/>
        <v>-22.147215716887857</v>
      </c>
      <c r="F324" s="55">
        <f t="shared" si="12"/>
        <v>-30.796286119130158</v>
      </c>
      <c r="G324" s="55">
        <f t="shared" si="12"/>
        <v>-7.7685401233171518</v>
      </c>
      <c r="H324" s="132" t="s">
        <v>194</v>
      </c>
      <c r="I324" s="124"/>
      <c r="J324" s="55">
        <f t="shared" si="13"/>
        <v>-19.184992750120827</v>
      </c>
      <c r="K324" s="55">
        <f t="shared" si="13"/>
        <v>-24.893464825730291</v>
      </c>
      <c r="L324" s="55">
        <f t="shared" si="13"/>
        <v>0.66502125002297419</v>
      </c>
      <c r="M324" s="55">
        <f t="shared" si="13"/>
        <v>-26.03407277166599</v>
      </c>
      <c r="N324" s="55">
        <f t="shared" si="13"/>
        <v>-18.767651352940135</v>
      </c>
    </row>
    <row r="325" spans="1:14" ht="11.25" hidden="1" customHeight="1">
      <c r="A325" s="132" t="s">
        <v>195</v>
      </c>
      <c r="B325" s="124"/>
      <c r="C325" s="54">
        <f t="shared" si="12"/>
        <v>-19.14456056125205</v>
      </c>
      <c r="D325" s="55">
        <f t="shared" si="12"/>
        <v>2.3438142732014882</v>
      </c>
      <c r="E325" s="55">
        <f t="shared" si="12"/>
        <v>-21.49931311495628</v>
      </c>
      <c r="F325" s="55">
        <f t="shared" si="12"/>
        <v>-29.830397598898472</v>
      </c>
      <c r="G325" s="55">
        <f t="shared" si="12"/>
        <v>-5.2280758513376639</v>
      </c>
      <c r="H325" s="132" t="s">
        <v>195</v>
      </c>
      <c r="I325" s="124"/>
      <c r="J325" s="55">
        <f t="shared" si="13"/>
        <v>-30.494237155694464</v>
      </c>
      <c r="K325" s="55">
        <f t="shared" si="13"/>
        <v>-22.14189968604181</v>
      </c>
      <c r="L325" s="55">
        <f t="shared" si="13"/>
        <v>-3.116767403307847</v>
      </c>
      <c r="M325" s="55">
        <f t="shared" si="13"/>
        <v>-24.445699303253249</v>
      </c>
      <c r="N325" s="55">
        <f t="shared" si="13"/>
        <v>-16.997259751554765</v>
      </c>
    </row>
    <row r="326" spans="1:14" ht="11.25" hidden="1" customHeight="1">
      <c r="A326" s="132" t="s">
        <v>196</v>
      </c>
      <c r="B326" s="124"/>
      <c r="C326" s="54">
        <f t="shared" si="12"/>
        <v>-18.959549173585302</v>
      </c>
      <c r="D326" s="55">
        <f t="shared" si="12"/>
        <v>1.1838777781793652</v>
      </c>
      <c r="E326" s="55">
        <f t="shared" si="12"/>
        <v>-21.560670154245571</v>
      </c>
      <c r="F326" s="55">
        <f t="shared" si="12"/>
        <v>-29.270968825994203</v>
      </c>
      <c r="G326" s="55">
        <f t="shared" si="12"/>
        <v>-3.6981989129356378</v>
      </c>
      <c r="H326" s="132" t="s">
        <v>196</v>
      </c>
      <c r="I326" s="124"/>
      <c r="J326" s="55">
        <f t="shared" si="13"/>
        <v>-32.13854642641607</v>
      </c>
      <c r="K326" s="55">
        <f t="shared" si="13"/>
        <v>-19.70168061164452</v>
      </c>
      <c r="L326" s="55">
        <f t="shared" si="13"/>
        <v>-5.102228880794641</v>
      </c>
      <c r="M326" s="55">
        <f t="shared" si="13"/>
        <v>-23.498773068566351</v>
      </c>
      <c r="N326" s="55">
        <f t="shared" si="13"/>
        <v>-16.788638259065763</v>
      </c>
    </row>
    <row r="327" spans="1:14" ht="11.25" hidden="1" customHeight="1">
      <c r="A327" s="132" t="s">
        <v>197</v>
      </c>
      <c r="B327" s="124"/>
      <c r="C327" s="54">
        <f t="shared" si="12"/>
        <v>-19.190366732164705</v>
      </c>
      <c r="D327" s="55">
        <f t="shared" si="12"/>
        <v>-2.6009079360764957</v>
      </c>
      <c r="E327" s="55">
        <f t="shared" si="12"/>
        <v>-20.901170069576949</v>
      </c>
      <c r="F327" s="55">
        <f t="shared" si="12"/>
        <v>-28.813673188238752</v>
      </c>
      <c r="G327" s="55">
        <f t="shared" si="12"/>
        <v>-3.7866336330291688</v>
      </c>
      <c r="H327" s="132" t="s">
        <v>197</v>
      </c>
      <c r="I327" s="124"/>
      <c r="J327" s="55">
        <f t="shared" si="13"/>
        <v>-40.880548932530083</v>
      </c>
      <c r="K327" s="55">
        <f t="shared" si="13"/>
        <v>-17.978125965196384</v>
      </c>
      <c r="L327" s="55">
        <f t="shared" si="13"/>
        <v>-7.6475337136268564</v>
      </c>
      <c r="M327" s="55">
        <f t="shared" si="13"/>
        <v>-23.440169509295956</v>
      </c>
      <c r="N327" s="55">
        <f t="shared" si="13"/>
        <v>-16.457033922965252</v>
      </c>
    </row>
    <row r="328" spans="1:14" ht="11.25" hidden="1" customHeight="1">
      <c r="A328" s="132" t="s">
        <v>198</v>
      </c>
      <c r="B328" s="124"/>
      <c r="C328" s="54">
        <f t="shared" si="12"/>
        <v>-18.221967328813136</v>
      </c>
      <c r="D328" s="55">
        <f t="shared" si="12"/>
        <v>-4.1433863077107986</v>
      </c>
      <c r="E328" s="55">
        <f t="shared" si="12"/>
        <v>-19.594448318500511</v>
      </c>
      <c r="F328" s="55">
        <f t="shared" si="12"/>
        <v>-27.251416659914611</v>
      </c>
      <c r="G328" s="55">
        <f t="shared" si="12"/>
        <v>-2.8358540577247453</v>
      </c>
      <c r="H328" s="132" t="s">
        <v>198</v>
      </c>
      <c r="I328" s="124"/>
      <c r="J328" s="55">
        <f t="shared" si="13"/>
        <v>-39.032252676587994</v>
      </c>
      <c r="K328" s="55">
        <f t="shared" si="13"/>
        <v>-16.509198827752385</v>
      </c>
      <c r="L328" s="55">
        <f t="shared" si="13"/>
        <v>-8.3781985803911994</v>
      </c>
      <c r="M328" s="55">
        <f t="shared" si="13"/>
        <v>-20.859839965020257</v>
      </c>
      <c r="N328" s="55">
        <f t="shared" si="13"/>
        <v>-15.493060554346869</v>
      </c>
    </row>
    <row r="329" spans="1:14" ht="11.25" hidden="1" customHeight="1">
      <c r="A329" s="132" t="s">
        <v>199</v>
      </c>
      <c r="B329" s="124"/>
      <c r="C329" s="54">
        <f t="shared" si="12"/>
        <v>-17.016897911645259</v>
      </c>
      <c r="D329" s="55">
        <f t="shared" si="12"/>
        <v>-4.4344157505110644</v>
      </c>
      <c r="E329" s="55">
        <f t="shared" si="12"/>
        <v>-17.87037492285674</v>
      </c>
      <c r="F329" s="55">
        <f t="shared" si="12"/>
        <v>-25.67644602203319</v>
      </c>
      <c r="G329" s="55">
        <f t="shared" si="12"/>
        <v>-1.3168372520052571</v>
      </c>
      <c r="H329" s="132" t="s">
        <v>199</v>
      </c>
      <c r="I329" s="124"/>
      <c r="J329" s="55">
        <f t="shared" si="13"/>
        <v>-37.21276899411663</v>
      </c>
      <c r="K329" s="55">
        <f t="shared" si="13"/>
        <v>-14.893592037310071</v>
      </c>
      <c r="L329" s="55">
        <f t="shared" si="13"/>
        <v>-9.4781048265252394</v>
      </c>
      <c r="M329" s="55">
        <f t="shared" si="13"/>
        <v>-18.025112549048217</v>
      </c>
      <c r="N329" s="55">
        <f t="shared" si="13"/>
        <v>-14.114037804826751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v>2010</v>
      </c>
      <c r="B331" s="45"/>
      <c r="C331" s="54"/>
      <c r="D331" s="55"/>
      <c r="E331" s="55"/>
      <c r="F331" s="55"/>
      <c r="G331" s="55"/>
      <c r="H331" s="37">
        <v>2010</v>
      </c>
      <c r="I331" s="45"/>
      <c r="J331" s="159"/>
      <c r="K331" s="159"/>
      <c r="L331" s="159"/>
      <c r="M331" s="159"/>
      <c r="N331" s="159"/>
    </row>
    <row r="332" spans="1:14" ht="11.25" hidden="1" customHeight="1">
      <c r="A332" s="37"/>
      <c r="B332" s="45" t="s">
        <v>176</v>
      </c>
      <c r="C332" s="54">
        <f t="shared" ref="C332:G343" si="14">SUM(C121/C94*100-100)</f>
        <v>4.0106975419923288</v>
      </c>
      <c r="D332" s="55">
        <f t="shared" si="14"/>
        <v>15.98344065182367</v>
      </c>
      <c r="E332" s="55">
        <f t="shared" si="14"/>
        <v>8.5697725842028802</v>
      </c>
      <c r="F332" s="55">
        <f t="shared" si="14"/>
        <v>-2.6166222176832576</v>
      </c>
      <c r="G332" s="55">
        <f t="shared" si="14"/>
        <v>12.466423737636646</v>
      </c>
      <c r="H332" s="37"/>
      <c r="I332" s="45" t="s">
        <v>176</v>
      </c>
      <c r="J332" s="55">
        <f t="shared" ref="J332:N343" si="15">SUM(J121/J94*100-100)</f>
        <v>-10.839160839160826</v>
      </c>
      <c r="K332" s="55">
        <f t="shared" si="15"/>
        <v>12.789365115746037</v>
      </c>
      <c r="L332" s="55">
        <f t="shared" si="15"/>
        <v>-6.6800955059804039</v>
      </c>
      <c r="M332" s="55">
        <f t="shared" si="15"/>
        <v>41.644260825846516</v>
      </c>
      <c r="N332" s="55">
        <f t="shared" si="15"/>
        <v>-4.9246590594697466</v>
      </c>
    </row>
    <row r="333" spans="1:14" ht="11.25" hidden="1" customHeight="1">
      <c r="A333" s="37"/>
      <c r="B333" s="45" t="s">
        <v>177</v>
      </c>
      <c r="C333" s="54">
        <f t="shared" si="14"/>
        <v>-10.191308897507767</v>
      </c>
      <c r="D333" s="55">
        <f t="shared" si="14"/>
        <v>-19.372375948804148</v>
      </c>
      <c r="E333" s="55">
        <f t="shared" si="14"/>
        <v>-3.3934210303211501</v>
      </c>
      <c r="F333" s="55">
        <f t="shared" si="14"/>
        <v>-7.6281379080792533</v>
      </c>
      <c r="G333" s="55">
        <f t="shared" si="14"/>
        <v>-8.5544246733846023</v>
      </c>
      <c r="H333" s="37"/>
      <c r="I333" s="45" t="s">
        <v>177</v>
      </c>
      <c r="J333" s="55">
        <f t="shared" si="15"/>
        <v>-2.8727770177838607</v>
      </c>
      <c r="K333" s="55">
        <f t="shared" si="15"/>
        <v>17.255766165427971</v>
      </c>
      <c r="L333" s="55">
        <f t="shared" si="15"/>
        <v>-27.112376339424131</v>
      </c>
      <c r="M333" s="55">
        <f t="shared" si="15"/>
        <v>11.564489087096902</v>
      </c>
      <c r="N333" s="55">
        <f t="shared" si="15"/>
        <v>-23.015535777691113</v>
      </c>
    </row>
    <row r="334" spans="1:14" ht="11.25" hidden="1" customHeight="1">
      <c r="A334" s="37"/>
      <c r="B334" s="45" t="s">
        <v>178</v>
      </c>
      <c r="C334" s="54">
        <f t="shared" si="14"/>
        <v>13.633939697624584</v>
      </c>
      <c r="D334" s="55">
        <f t="shared" si="14"/>
        <v>3.8788116224013294</v>
      </c>
      <c r="E334" s="55">
        <f t="shared" si="14"/>
        <v>9.8620808186884972</v>
      </c>
      <c r="F334" s="55">
        <f t="shared" si="14"/>
        <v>33.793985689872699</v>
      </c>
      <c r="G334" s="55">
        <f t="shared" si="14"/>
        <v>20.255893894685613</v>
      </c>
      <c r="H334" s="37"/>
      <c r="I334" s="45" t="s">
        <v>178</v>
      </c>
      <c r="J334" s="55">
        <f t="shared" si="15"/>
        <v>-30.869971936389135</v>
      </c>
      <c r="K334" s="55">
        <f t="shared" si="15"/>
        <v>24.773172100927027</v>
      </c>
      <c r="L334" s="55">
        <f t="shared" si="15"/>
        <v>-12.017116410106055</v>
      </c>
      <c r="M334" s="55">
        <f t="shared" si="15"/>
        <v>30.323737548741946</v>
      </c>
      <c r="N334" s="55">
        <f t="shared" si="15"/>
        <v>-8.4313058443312769</v>
      </c>
    </row>
    <row r="335" spans="1:14" ht="11.25" hidden="1" customHeight="1">
      <c r="A335" s="37"/>
      <c r="B335" s="45" t="s">
        <v>179</v>
      </c>
      <c r="C335" s="54">
        <f t="shared" si="14"/>
        <v>19.078568698101606</v>
      </c>
      <c r="D335" s="55">
        <f t="shared" si="14"/>
        <v>-8.7288541100416381</v>
      </c>
      <c r="E335" s="55">
        <f t="shared" si="14"/>
        <v>46.224574780965327</v>
      </c>
      <c r="F335" s="55">
        <f t="shared" si="14"/>
        <v>32.34897811996575</v>
      </c>
      <c r="G335" s="55">
        <f t="shared" si="14"/>
        <v>17.458838034049478</v>
      </c>
      <c r="H335" s="37"/>
      <c r="I335" s="45" t="s">
        <v>179</v>
      </c>
      <c r="J335" s="55">
        <f t="shared" si="15"/>
        <v>188.58773181169761</v>
      </c>
      <c r="K335" s="55">
        <f t="shared" si="15"/>
        <v>24.093003690319122</v>
      </c>
      <c r="L335" s="55">
        <f t="shared" si="15"/>
        <v>-10.285020439345928</v>
      </c>
      <c r="M335" s="55">
        <f t="shared" si="15"/>
        <v>9.5410693405688676</v>
      </c>
      <c r="N335" s="55">
        <f t="shared" si="15"/>
        <v>-7.9168904694398634E-2</v>
      </c>
    </row>
    <row r="336" spans="1:14" ht="11.25" hidden="1" customHeight="1">
      <c r="A336" s="37"/>
      <c r="B336" s="45" t="s">
        <v>180</v>
      </c>
      <c r="C336" s="54">
        <f t="shared" si="14"/>
        <v>23.452604665808792</v>
      </c>
      <c r="D336" s="55">
        <f t="shared" si="14"/>
        <v>-1.6130100711543776</v>
      </c>
      <c r="E336" s="55">
        <f t="shared" si="14"/>
        <v>75.08355095939649</v>
      </c>
      <c r="F336" s="55">
        <f t="shared" si="14"/>
        <v>35.929180554954343</v>
      </c>
      <c r="G336" s="55">
        <f t="shared" si="14"/>
        <v>3.6385276444286916</v>
      </c>
      <c r="H336" s="37"/>
      <c r="I336" s="45" t="s">
        <v>180</v>
      </c>
      <c r="J336" s="55">
        <f t="shared" si="15"/>
        <v>55.858511422254992</v>
      </c>
      <c r="K336" s="55">
        <f t="shared" si="15"/>
        <v>9.4523625488510419</v>
      </c>
      <c r="L336" s="55">
        <f t="shared" si="15"/>
        <v>-0.20486776014610086</v>
      </c>
      <c r="M336" s="55">
        <f t="shared" si="15"/>
        <v>9.6752844467854686</v>
      </c>
      <c r="N336" s="55">
        <f t="shared" si="15"/>
        <v>63.155982407713708</v>
      </c>
    </row>
    <row r="337" spans="1:14" ht="11.25" hidden="1" customHeight="1">
      <c r="A337" s="37"/>
      <c r="B337" s="45" t="s">
        <v>181</v>
      </c>
      <c r="C337" s="54">
        <f t="shared" si="14"/>
        <v>19.248208014446575</v>
      </c>
      <c r="D337" s="55">
        <f t="shared" si="14"/>
        <v>5.809311093379236</v>
      </c>
      <c r="E337" s="55">
        <f t="shared" si="14"/>
        <v>56.584565763190199</v>
      </c>
      <c r="F337" s="55">
        <f t="shared" si="14"/>
        <v>21.000756430439111</v>
      </c>
      <c r="G337" s="55">
        <f t="shared" si="14"/>
        <v>3.4770013359838714</v>
      </c>
      <c r="H337" s="37"/>
      <c r="I337" s="45" t="s">
        <v>181</v>
      </c>
      <c r="J337" s="55">
        <f t="shared" si="15"/>
        <v>-45.567685589519655</v>
      </c>
      <c r="K337" s="55">
        <f t="shared" si="15"/>
        <v>19.97613684286317</v>
      </c>
      <c r="L337" s="55">
        <f t="shared" si="15"/>
        <v>10.409262035624394</v>
      </c>
      <c r="M337" s="55">
        <f t="shared" si="15"/>
        <v>9.8074960258934567</v>
      </c>
      <c r="N337" s="55">
        <f t="shared" si="15"/>
        <v>20.207487120899017</v>
      </c>
    </row>
    <row r="338" spans="1:14" ht="11.25" hidden="1" customHeight="1">
      <c r="A338" s="37"/>
      <c r="B338" s="45" t="s">
        <v>182</v>
      </c>
      <c r="C338" s="54">
        <f t="shared" si="14"/>
        <v>13.250157210469027</v>
      </c>
      <c r="D338" s="55">
        <f t="shared" si="14"/>
        <v>-5.3968926370511809</v>
      </c>
      <c r="E338" s="55">
        <f t="shared" si="14"/>
        <v>33.18812269658028</v>
      </c>
      <c r="F338" s="55">
        <f t="shared" si="14"/>
        <v>20.956850629423499</v>
      </c>
      <c r="G338" s="55">
        <f t="shared" si="14"/>
        <v>-10.448169617212386</v>
      </c>
      <c r="H338" s="37"/>
      <c r="I338" s="45" t="s">
        <v>182</v>
      </c>
      <c r="J338" s="55">
        <f t="shared" si="15"/>
        <v>31.505074497948584</v>
      </c>
      <c r="K338" s="55">
        <f t="shared" si="15"/>
        <v>-3.6045407395503162</v>
      </c>
      <c r="L338" s="55">
        <f t="shared" si="15"/>
        <v>5.7845436339727314</v>
      </c>
      <c r="M338" s="55">
        <f t="shared" si="15"/>
        <v>4.1501932114268243</v>
      </c>
      <c r="N338" s="55">
        <f t="shared" si="15"/>
        <v>-6.9076486821141856</v>
      </c>
    </row>
    <row r="339" spans="1:14" ht="11.25" hidden="1" customHeight="1">
      <c r="A339" s="37"/>
      <c r="B339" s="45" t="s">
        <v>183</v>
      </c>
      <c r="C339" s="54">
        <f t="shared" si="14"/>
        <v>15.645771158761846</v>
      </c>
      <c r="D339" s="55">
        <f t="shared" si="14"/>
        <v>-0.82763699233196064</v>
      </c>
      <c r="E339" s="55">
        <f t="shared" si="14"/>
        <v>24.530867953854795</v>
      </c>
      <c r="F339" s="55">
        <f t="shared" si="14"/>
        <v>19.61746188046429</v>
      </c>
      <c r="G339" s="55">
        <f t="shared" si="14"/>
        <v>-7.3059560071039442</v>
      </c>
      <c r="H339" s="37"/>
      <c r="I339" s="45" t="s">
        <v>183</v>
      </c>
      <c r="J339" s="55">
        <f t="shared" si="15"/>
        <v>157.39333722969025</v>
      </c>
      <c r="K339" s="55">
        <f t="shared" si="15"/>
        <v>12.556696798034309</v>
      </c>
      <c r="L339" s="55">
        <f t="shared" si="15"/>
        <v>26.833437484320342</v>
      </c>
      <c r="M339" s="55">
        <f t="shared" si="15"/>
        <v>11.973393113858123</v>
      </c>
      <c r="N339" s="55">
        <f t="shared" si="15"/>
        <v>-3.3824132076576348</v>
      </c>
    </row>
    <row r="340" spans="1:14" ht="11.25" hidden="1" customHeight="1">
      <c r="A340" s="37"/>
      <c r="B340" s="45" t="s">
        <v>184</v>
      </c>
      <c r="C340" s="54">
        <f t="shared" si="14"/>
        <v>19.563931443510256</v>
      </c>
      <c r="D340" s="55">
        <f t="shared" si="14"/>
        <v>13.441157889229288</v>
      </c>
      <c r="E340" s="55">
        <f t="shared" si="14"/>
        <v>28.286261247561555</v>
      </c>
      <c r="F340" s="55">
        <f t="shared" si="14"/>
        <v>16.180910910562346</v>
      </c>
      <c r="G340" s="55">
        <f t="shared" si="14"/>
        <v>-1.8250784774445918</v>
      </c>
      <c r="H340" s="37"/>
      <c r="I340" s="45" t="s">
        <v>184</v>
      </c>
      <c r="J340" s="55">
        <f t="shared" si="15"/>
        <v>68.354849387619993</v>
      </c>
      <c r="K340" s="55">
        <f t="shared" si="15"/>
        <v>9.6239787778610548</v>
      </c>
      <c r="L340" s="55">
        <f t="shared" si="15"/>
        <v>25.745709877268425</v>
      </c>
      <c r="M340" s="55">
        <f t="shared" si="15"/>
        <v>27.558887655153796</v>
      </c>
      <c r="N340" s="55">
        <f t="shared" si="15"/>
        <v>18.387816703292941</v>
      </c>
    </row>
    <row r="341" spans="1:14" ht="11.25" hidden="1" customHeight="1">
      <c r="A341" s="37"/>
      <c r="B341" s="45" t="s">
        <v>185</v>
      </c>
      <c r="C341" s="54">
        <f t="shared" si="14"/>
        <v>19.666322293713662</v>
      </c>
      <c r="D341" s="55">
        <f t="shared" si="14"/>
        <v>30.907796291217039</v>
      </c>
      <c r="E341" s="55">
        <f t="shared" si="14"/>
        <v>20.421007330659478</v>
      </c>
      <c r="F341" s="55">
        <f t="shared" si="14"/>
        <v>7.371155979313329</v>
      </c>
      <c r="G341" s="55">
        <f t="shared" si="14"/>
        <v>7.8063087440361869</v>
      </c>
      <c r="H341" s="37"/>
      <c r="I341" s="45" t="s">
        <v>185</v>
      </c>
      <c r="J341" s="55">
        <f t="shared" si="15"/>
        <v>224.17251755265801</v>
      </c>
      <c r="K341" s="55">
        <f t="shared" si="15"/>
        <v>-7.8693454052803702</v>
      </c>
      <c r="L341" s="55">
        <f t="shared" si="15"/>
        <v>31.138806343555018</v>
      </c>
      <c r="M341" s="55">
        <f t="shared" si="15"/>
        <v>42.677234194243397</v>
      </c>
      <c r="N341" s="55">
        <f t="shared" si="15"/>
        <v>10.508920321273735</v>
      </c>
    </row>
    <row r="342" spans="1:14" ht="11.25" hidden="1" customHeight="1">
      <c r="A342" s="37"/>
      <c r="B342" s="45" t="s">
        <v>186</v>
      </c>
      <c r="C342" s="54">
        <f t="shared" si="14"/>
        <v>12.271789756328943</v>
      </c>
      <c r="D342" s="55">
        <f t="shared" si="14"/>
        <v>23.596585107926927</v>
      </c>
      <c r="E342" s="55">
        <f t="shared" si="14"/>
        <v>16.747375863304967</v>
      </c>
      <c r="F342" s="55">
        <f t="shared" si="14"/>
        <v>8.0948286031940597E-2</v>
      </c>
      <c r="G342" s="55">
        <f t="shared" si="14"/>
        <v>3.8461960627006277</v>
      </c>
      <c r="H342" s="37"/>
      <c r="I342" s="45" t="s">
        <v>186</v>
      </c>
      <c r="J342" s="55">
        <f t="shared" si="15"/>
        <v>57.338308457711463</v>
      </c>
      <c r="K342" s="55">
        <f t="shared" si="15"/>
        <v>23.291480033500747</v>
      </c>
      <c r="L342" s="55">
        <f t="shared" si="15"/>
        <v>18.539323552098352</v>
      </c>
      <c r="M342" s="55">
        <f t="shared" si="15"/>
        <v>12.131910111383391</v>
      </c>
      <c r="N342" s="55">
        <f t="shared" si="15"/>
        <v>-6.9463134427283109</v>
      </c>
    </row>
    <row r="343" spans="1:14" ht="11.25" hidden="1" customHeight="1">
      <c r="A343" s="37"/>
      <c r="B343" s="45" t="s">
        <v>187</v>
      </c>
      <c r="C343" s="54">
        <f t="shared" si="14"/>
        <v>1.1647665148837092</v>
      </c>
      <c r="D343" s="55">
        <f t="shared" si="14"/>
        <v>2.8574558277133946</v>
      </c>
      <c r="E343" s="55">
        <f t="shared" si="14"/>
        <v>9.1820970797429595</v>
      </c>
      <c r="F343" s="55">
        <f t="shared" si="14"/>
        <v>-19.267656290959877</v>
      </c>
      <c r="G343" s="55">
        <f t="shared" si="14"/>
        <v>-5.6660622095187563</v>
      </c>
      <c r="H343" s="37"/>
      <c r="I343" s="45" t="s">
        <v>187</v>
      </c>
      <c r="J343" s="55">
        <f t="shared" si="15"/>
        <v>-6.5351019087674018</v>
      </c>
      <c r="K343" s="55">
        <f t="shared" si="15"/>
        <v>-17.782980456026053</v>
      </c>
      <c r="L343" s="55">
        <f t="shared" si="15"/>
        <v>11.970625241142429</v>
      </c>
      <c r="M343" s="55">
        <f t="shared" si="15"/>
        <v>8.8264949008579663</v>
      </c>
      <c r="N343" s="55">
        <f t="shared" si="15"/>
        <v>12.951120840854685</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6">SUM(C134/C107*100-100)</f>
        <v>4.0106975419923288</v>
      </c>
      <c r="D345" s="55">
        <f t="shared" si="16"/>
        <v>15.98344065182367</v>
      </c>
      <c r="E345" s="55">
        <f t="shared" si="16"/>
        <v>8.5697725842028802</v>
      </c>
      <c r="F345" s="55">
        <f t="shared" si="16"/>
        <v>-2.6166222176832576</v>
      </c>
      <c r="G345" s="55">
        <f t="shared" si="16"/>
        <v>12.466423737636646</v>
      </c>
      <c r="H345" s="132" t="s">
        <v>188</v>
      </c>
      <c r="I345" s="124"/>
      <c r="J345" s="55">
        <f t="shared" ref="J345:N356" si="17">SUM(J134/J107*100-100)</f>
        <v>-10.839160839160826</v>
      </c>
      <c r="K345" s="55">
        <f t="shared" si="17"/>
        <v>12.789365115746037</v>
      </c>
      <c r="L345" s="55">
        <f t="shared" si="17"/>
        <v>-6.6800955059804039</v>
      </c>
      <c r="M345" s="55">
        <f t="shared" si="17"/>
        <v>41.644260825846516</v>
      </c>
      <c r="N345" s="55">
        <f t="shared" si="17"/>
        <v>-4.9246590594697466</v>
      </c>
    </row>
    <row r="346" spans="1:14" ht="11.25" hidden="1" customHeight="1">
      <c r="A346" s="132" t="s">
        <v>189</v>
      </c>
      <c r="B346" s="124"/>
      <c r="C346" s="54">
        <f t="shared" si="16"/>
        <v>-3.493706620512512</v>
      </c>
      <c r="D346" s="55">
        <f t="shared" si="16"/>
        <v>-3.4255549044120812</v>
      </c>
      <c r="E346" s="55">
        <f t="shared" si="16"/>
        <v>2.3789805718484729</v>
      </c>
      <c r="F346" s="55">
        <f t="shared" si="16"/>
        <v>-5.3108905586806685</v>
      </c>
      <c r="G346" s="55">
        <f t="shared" si="16"/>
        <v>1.8604456403599698</v>
      </c>
      <c r="H346" s="132" t="s">
        <v>189</v>
      </c>
      <c r="I346" s="124"/>
      <c r="J346" s="55">
        <f t="shared" si="17"/>
        <v>-5.9397610634359665</v>
      </c>
      <c r="K346" s="55">
        <f t="shared" si="17"/>
        <v>14.927153230995486</v>
      </c>
      <c r="L346" s="55">
        <f t="shared" si="17"/>
        <v>-17.417080856045104</v>
      </c>
      <c r="M346" s="55">
        <f t="shared" si="17"/>
        <v>25.454369269157311</v>
      </c>
      <c r="N346" s="55">
        <f t="shared" si="17"/>
        <v>-14.637332416638003</v>
      </c>
    </row>
    <row r="347" spans="1:14" ht="11.25" hidden="1" customHeight="1">
      <c r="A347" s="132" t="s">
        <v>190</v>
      </c>
      <c r="B347" s="124"/>
      <c r="C347" s="54">
        <f t="shared" si="16"/>
        <v>2.8219888422401027</v>
      </c>
      <c r="D347" s="55">
        <f t="shared" si="16"/>
        <v>-0.39860645245710202</v>
      </c>
      <c r="E347" s="55">
        <f t="shared" si="16"/>
        <v>4.9152257889345492</v>
      </c>
      <c r="F347" s="55">
        <f t="shared" si="16"/>
        <v>9.5043152781283453</v>
      </c>
      <c r="G347" s="55">
        <f t="shared" si="16"/>
        <v>7.9818808773367493</v>
      </c>
      <c r="H347" s="132" t="s">
        <v>190</v>
      </c>
      <c r="I347" s="124"/>
      <c r="J347" s="55">
        <f t="shared" si="17"/>
        <v>-19.834649188142407</v>
      </c>
      <c r="K347" s="55">
        <f t="shared" si="17"/>
        <v>18.641778144122156</v>
      </c>
      <c r="L347" s="55">
        <f t="shared" si="17"/>
        <v>-15.377288328775094</v>
      </c>
      <c r="M347" s="55">
        <f t="shared" si="17"/>
        <v>27.32853293689044</v>
      </c>
      <c r="N347" s="55">
        <f t="shared" si="17"/>
        <v>-12.251190668544027</v>
      </c>
    </row>
    <row r="348" spans="1:14" ht="11.25" hidden="1" customHeight="1">
      <c r="A348" s="132" t="s">
        <v>191</v>
      </c>
      <c r="B348" s="124"/>
      <c r="C348" s="54">
        <f t="shared" si="16"/>
        <v>6.8599276681507746</v>
      </c>
      <c r="D348" s="55">
        <f t="shared" si="16"/>
        <v>-3.0436850666565931</v>
      </c>
      <c r="E348" s="55">
        <f t="shared" si="16"/>
        <v>13.321065849629576</v>
      </c>
      <c r="F348" s="55">
        <f t="shared" si="16"/>
        <v>15.396770159012533</v>
      </c>
      <c r="G348" s="55">
        <f t="shared" si="16"/>
        <v>10.331912302070648</v>
      </c>
      <c r="H348" s="132" t="s">
        <v>191</v>
      </c>
      <c r="I348" s="124"/>
      <c r="J348" s="55">
        <f t="shared" si="17"/>
        <v>-0.12813595899646657</v>
      </c>
      <c r="K348" s="55">
        <f t="shared" si="17"/>
        <v>20.126190915045527</v>
      </c>
      <c r="L348" s="55">
        <f t="shared" si="17"/>
        <v>-14.120111224926774</v>
      </c>
      <c r="M348" s="55">
        <f t="shared" si="17"/>
        <v>22.685591499205145</v>
      </c>
      <c r="N348" s="55">
        <f t="shared" si="17"/>
        <v>-8.9134800566529151</v>
      </c>
    </row>
    <row r="349" spans="1:14" ht="11.25" hidden="1" customHeight="1">
      <c r="A349" s="132" t="s">
        <v>192</v>
      </c>
      <c r="B349" s="124"/>
      <c r="C349" s="54">
        <f t="shared" si="16"/>
        <v>10.138154317494113</v>
      </c>
      <c r="D349" s="55">
        <f t="shared" si="16"/>
        <v>-2.7112566206874931</v>
      </c>
      <c r="E349" s="55">
        <f t="shared" si="16"/>
        <v>22.250500798772151</v>
      </c>
      <c r="F349" s="55">
        <f t="shared" si="16"/>
        <v>19.636553630183727</v>
      </c>
      <c r="G349" s="55">
        <f t="shared" si="16"/>
        <v>8.9167037457609268</v>
      </c>
      <c r="H349" s="132" t="s">
        <v>192</v>
      </c>
      <c r="I349" s="124"/>
      <c r="J349" s="55">
        <f t="shared" si="17"/>
        <v>8.5338045832858569</v>
      </c>
      <c r="K349" s="55">
        <f t="shared" si="17"/>
        <v>17.737498918888761</v>
      </c>
      <c r="L349" s="55">
        <f t="shared" si="17"/>
        <v>-11.488169612252563</v>
      </c>
      <c r="M349" s="55">
        <f t="shared" si="17"/>
        <v>19.927770673406656</v>
      </c>
      <c r="N349" s="55">
        <f t="shared" si="17"/>
        <v>5.841351718487104</v>
      </c>
    </row>
    <row r="350" spans="1:14" ht="11.25" hidden="1" customHeight="1">
      <c r="A350" s="132" t="s">
        <v>193</v>
      </c>
      <c r="B350" s="124"/>
      <c r="C350" s="54">
        <f t="shared" si="16"/>
        <v>11.681343881682096</v>
      </c>
      <c r="D350" s="55">
        <f t="shared" si="16"/>
        <v>-1.1309337085792635</v>
      </c>
      <c r="E350" s="55">
        <f t="shared" si="16"/>
        <v>26.404921512376518</v>
      </c>
      <c r="F350" s="55">
        <f t="shared" si="16"/>
        <v>19.902966082994197</v>
      </c>
      <c r="G350" s="55">
        <f t="shared" si="16"/>
        <v>7.9755525896736401</v>
      </c>
      <c r="H350" s="132" t="s">
        <v>193</v>
      </c>
      <c r="I350" s="124"/>
      <c r="J350" s="55">
        <f t="shared" si="17"/>
        <v>-2.6670282976222808</v>
      </c>
      <c r="K350" s="55">
        <f t="shared" si="17"/>
        <v>18.164579648564612</v>
      </c>
      <c r="L350" s="55">
        <f t="shared" si="17"/>
        <v>-8.2541703588078263</v>
      </c>
      <c r="M350" s="55">
        <f t="shared" si="17"/>
        <v>18.023216905190665</v>
      </c>
      <c r="N350" s="55">
        <f t="shared" si="17"/>
        <v>8.3432969934808483</v>
      </c>
    </row>
    <row r="351" spans="1:14" ht="11.25" hidden="1" customHeight="1">
      <c r="A351" s="132" t="s">
        <v>194</v>
      </c>
      <c r="B351" s="124"/>
      <c r="C351" s="54">
        <f t="shared" si="16"/>
        <v>11.91649682405307</v>
      </c>
      <c r="D351" s="55">
        <f t="shared" si="16"/>
        <v>-1.7798646794342119</v>
      </c>
      <c r="E351" s="55">
        <f t="shared" si="16"/>
        <v>27.289468959888836</v>
      </c>
      <c r="F351" s="55">
        <f t="shared" si="16"/>
        <v>20.069974073923348</v>
      </c>
      <c r="G351" s="55">
        <f t="shared" si="16"/>
        <v>5.0322705301757651</v>
      </c>
      <c r="H351" s="132" t="s">
        <v>194</v>
      </c>
      <c r="I351" s="124"/>
      <c r="J351" s="55">
        <f t="shared" si="17"/>
        <v>3.2482338429335158</v>
      </c>
      <c r="K351" s="55">
        <f t="shared" si="17"/>
        <v>14.182777487091471</v>
      </c>
      <c r="L351" s="55">
        <f t="shared" si="17"/>
        <v>-6.3564073647363983</v>
      </c>
      <c r="M351" s="55">
        <f t="shared" si="17"/>
        <v>15.71471047771989</v>
      </c>
      <c r="N351" s="55">
        <f t="shared" si="17"/>
        <v>5.6242978951357685</v>
      </c>
    </row>
    <row r="352" spans="1:14" ht="11.25" hidden="1" customHeight="1">
      <c r="A352" s="132" t="s">
        <v>195</v>
      </c>
      <c r="B352" s="124"/>
      <c r="C352" s="54">
        <f t="shared" si="16"/>
        <v>12.389386926213348</v>
      </c>
      <c r="D352" s="55">
        <f t="shared" si="16"/>
        <v>-1.6503288519382266</v>
      </c>
      <c r="E352" s="55">
        <f t="shared" si="16"/>
        <v>26.987897288915335</v>
      </c>
      <c r="F352" s="55">
        <f t="shared" si="16"/>
        <v>20.009341010099618</v>
      </c>
      <c r="G352" s="55">
        <f t="shared" si="16"/>
        <v>3.2560462748222534</v>
      </c>
      <c r="H352" s="132" t="s">
        <v>195</v>
      </c>
      <c r="I352" s="124"/>
      <c r="J352" s="55">
        <f t="shared" si="17"/>
        <v>12.514052838673393</v>
      </c>
      <c r="K352" s="55">
        <f t="shared" si="17"/>
        <v>13.950541438347216</v>
      </c>
      <c r="L352" s="55">
        <f t="shared" si="17"/>
        <v>-2.7143262699127888</v>
      </c>
      <c r="M352" s="55">
        <f t="shared" si="17"/>
        <v>15.18138050085139</v>
      </c>
      <c r="N352" s="55">
        <f t="shared" si="17"/>
        <v>4.4194380612322846</v>
      </c>
    </row>
    <row r="353" spans="1:14" ht="11.25" hidden="1" customHeight="1">
      <c r="A353" s="132" t="s">
        <v>196</v>
      </c>
      <c r="B353" s="124"/>
      <c r="C353" s="54">
        <f t="shared" si="16"/>
        <v>13.194738236953143</v>
      </c>
      <c r="D353" s="55">
        <f t="shared" si="16"/>
        <v>-1.8425740844406846E-2</v>
      </c>
      <c r="E353" s="55">
        <f t="shared" si="16"/>
        <v>27.126522668649727</v>
      </c>
      <c r="F353" s="55">
        <f t="shared" si="16"/>
        <v>19.535694108726176</v>
      </c>
      <c r="G353" s="55">
        <f t="shared" si="16"/>
        <v>2.6389638850820916</v>
      </c>
      <c r="H353" s="132" t="s">
        <v>196</v>
      </c>
      <c r="I353" s="124"/>
      <c r="J353" s="55">
        <f t="shared" si="17"/>
        <v>17.872002540892467</v>
      </c>
      <c r="K353" s="55">
        <f t="shared" si="17"/>
        <v>13.395023375345588</v>
      </c>
      <c r="L353" s="55">
        <f t="shared" si="17"/>
        <v>2.5222724079853265E-2</v>
      </c>
      <c r="M353" s="55">
        <f t="shared" si="17"/>
        <v>16.592098234627201</v>
      </c>
      <c r="N353" s="55">
        <f t="shared" si="17"/>
        <v>5.8543561142305691</v>
      </c>
    </row>
    <row r="354" spans="1:14" ht="11.25" hidden="1" customHeight="1">
      <c r="A354" s="132" t="s">
        <v>197</v>
      </c>
      <c r="B354" s="124"/>
      <c r="C354" s="54">
        <f t="shared" si="16"/>
        <v>13.843569904116876</v>
      </c>
      <c r="D354" s="55">
        <f t="shared" si="16"/>
        <v>2.612431509354991</v>
      </c>
      <c r="E354" s="55">
        <f t="shared" si="16"/>
        <v>26.373901553139362</v>
      </c>
      <c r="F354" s="55">
        <f t="shared" si="16"/>
        <v>18.173452677727781</v>
      </c>
      <c r="G354" s="55">
        <f t="shared" si="16"/>
        <v>3.196892054157118</v>
      </c>
      <c r="H354" s="132" t="s">
        <v>197</v>
      </c>
      <c r="I354" s="124"/>
      <c r="J354" s="55">
        <f t="shared" si="17"/>
        <v>24.204174619789413</v>
      </c>
      <c r="K354" s="55">
        <f t="shared" si="17"/>
        <v>11.102438280599273</v>
      </c>
      <c r="L354" s="55">
        <f t="shared" si="17"/>
        <v>2.6284957628875247</v>
      </c>
      <c r="M354" s="55">
        <f t="shared" si="17"/>
        <v>18.963847070897515</v>
      </c>
      <c r="N354" s="55">
        <f t="shared" si="17"/>
        <v>6.3046517981421886</v>
      </c>
    </row>
    <row r="355" spans="1:14" ht="11.25" hidden="1" customHeight="1">
      <c r="A355" s="132" t="s">
        <v>198</v>
      </c>
      <c r="B355" s="124"/>
      <c r="C355" s="54">
        <f t="shared" si="16"/>
        <v>13.689057087351756</v>
      </c>
      <c r="D355" s="55">
        <f t="shared" si="16"/>
        <v>4.3632866955088474</v>
      </c>
      <c r="E355" s="55">
        <f t="shared" si="16"/>
        <v>25.276406376227882</v>
      </c>
      <c r="F355" s="55">
        <f t="shared" si="16"/>
        <v>16.213215878982481</v>
      </c>
      <c r="G355" s="55">
        <f t="shared" si="16"/>
        <v>3.2623840941225239</v>
      </c>
      <c r="H355" s="132" t="s">
        <v>198</v>
      </c>
      <c r="I355" s="124"/>
      <c r="J355" s="55">
        <f t="shared" si="17"/>
        <v>27.853268314064977</v>
      </c>
      <c r="K355" s="55">
        <f t="shared" si="17"/>
        <v>12.261335563366544</v>
      </c>
      <c r="L355" s="55">
        <f t="shared" si="17"/>
        <v>3.984850001063279</v>
      </c>
      <c r="M355" s="55">
        <f t="shared" si="17"/>
        <v>18.292768561238958</v>
      </c>
      <c r="N355" s="55">
        <f t="shared" si="17"/>
        <v>5.0417894013244648</v>
      </c>
    </row>
    <row r="356" spans="1:14" ht="11.25" hidden="1" customHeight="1">
      <c r="A356" s="132" t="s">
        <v>199</v>
      </c>
      <c r="B356" s="124"/>
      <c r="C356" s="54">
        <f t="shared" si="16"/>
        <v>12.625724009430158</v>
      </c>
      <c r="D356" s="55">
        <f t="shared" si="16"/>
        <v>4.241593162690009</v>
      </c>
      <c r="E356" s="55">
        <f t="shared" si="16"/>
        <v>23.603647515795913</v>
      </c>
      <c r="F356" s="55">
        <f t="shared" si="16"/>
        <v>13.26049404222762</v>
      </c>
      <c r="G356" s="55">
        <f t="shared" si="16"/>
        <v>2.4444466996518202</v>
      </c>
      <c r="H356" s="132" t="s">
        <v>199</v>
      </c>
      <c r="I356" s="124"/>
      <c r="J356" s="55">
        <f t="shared" si="17"/>
        <v>25.168590407395257</v>
      </c>
      <c r="K356" s="55">
        <f t="shared" si="17"/>
        <v>9.5753016124453723</v>
      </c>
      <c r="L356" s="55">
        <f t="shared" si="17"/>
        <v>4.6127401805908335</v>
      </c>
      <c r="M356" s="55">
        <f t="shared" si="17"/>
        <v>17.44741408377395</v>
      </c>
      <c r="N356" s="55">
        <f t="shared" si="17"/>
        <v>5.5919461300269546</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G370" si="18">SUM(C148/C121*100-100)</f>
        <v>-0.91145286275353499</v>
      </c>
      <c r="D359" s="55">
        <f t="shared" si="18"/>
        <v>-11.766840387465606</v>
      </c>
      <c r="E359" s="55">
        <f t="shared" si="18"/>
        <v>-2.3116820358282837</v>
      </c>
      <c r="F359" s="55">
        <f t="shared" si="18"/>
        <v>20.598419334481804</v>
      </c>
      <c r="G359" s="55">
        <f t="shared" si="18"/>
        <v>-30.806117159149821</v>
      </c>
      <c r="H359" s="37"/>
      <c r="I359" s="45" t="s">
        <v>176</v>
      </c>
      <c r="J359" s="134" t="s">
        <v>238</v>
      </c>
      <c r="K359" s="55">
        <f t="shared" ref="K359:N370" si="19">SUM(K148/K121*100-100)</f>
        <v>-8.9072733809575908</v>
      </c>
      <c r="L359" s="55">
        <f t="shared" si="19"/>
        <v>-1.7316488288704903</v>
      </c>
      <c r="M359" s="55">
        <f t="shared" si="19"/>
        <v>-6.363468008271866</v>
      </c>
      <c r="N359" s="55">
        <f t="shared" si="19"/>
        <v>-37.465133610135204</v>
      </c>
    </row>
    <row r="360" spans="1:14" ht="11.25" hidden="1" customHeight="1">
      <c r="A360" s="37"/>
      <c r="B360" s="45" t="s">
        <v>177</v>
      </c>
      <c r="C360" s="529">
        <f t="shared" si="18"/>
        <v>18.977664752415407</v>
      </c>
      <c r="D360" s="55">
        <f t="shared" si="18"/>
        <v>40.558236827036552</v>
      </c>
      <c r="E360" s="55">
        <f t="shared" si="18"/>
        <v>-2.1680606431100529</v>
      </c>
      <c r="F360" s="55">
        <f t="shared" si="18"/>
        <v>30.871108330726713</v>
      </c>
      <c r="G360" s="55">
        <f t="shared" si="18"/>
        <v>-6.3688042889235987</v>
      </c>
      <c r="H360" s="37"/>
      <c r="I360" s="45" t="s">
        <v>177</v>
      </c>
      <c r="J360" s="134" t="s">
        <v>238</v>
      </c>
      <c r="K360" s="55">
        <f t="shared" si="19"/>
        <v>11.502098474767109</v>
      </c>
      <c r="L360" s="55">
        <f t="shared" si="19"/>
        <v>21.345988644110633</v>
      </c>
      <c r="M360" s="55">
        <f t="shared" si="19"/>
        <v>29.099807963335536</v>
      </c>
      <c r="N360" s="55">
        <f t="shared" si="19"/>
        <v>-8.4483240962671289</v>
      </c>
    </row>
    <row r="361" spans="1:14" ht="11.25" hidden="1" customHeight="1">
      <c r="A361" s="37"/>
      <c r="B361" s="45" t="s">
        <v>178</v>
      </c>
      <c r="C361" s="54">
        <f t="shared" si="18"/>
        <v>-1.8010114097045289</v>
      </c>
      <c r="D361" s="55">
        <f t="shared" si="18"/>
        <v>-1.9443871774863766</v>
      </c>
      <c r="E361" s="55">
        <f t="shared" si="18"/>
        <v>1.5652204463715265</v>
      </c>
      <c r="F361" s="55">
        <f t="shared" si="18"/>
        <v>-10.221975118848462</v>
      </c>
      <c r="G361" s="55">
        <f t="shared" si="18"/>
        <v>-16.715285851463079</v>
      </c>
      <c r="H361" s="37"/>
      <c r="I361" s="45" t="s">
        <v>178</v>
      </c>
      <c r="J361" s="134" t="s">
        <v>238</v>
      </c>
      <c r="K361" s="55">
        <f t="shared" si="19"/>
        <v>-3.9711564476952219</v>
      </c>
      <c r="L361" s="55">
        <f t="shared" si="19"/>
        <v>-0.15390267300192306</v>
      </c>
      <c r="M361" s="55">
        <f t="shared" si="19"/>
        <v>12.681396040863831</v>
      </c>
      <c r="N361" s="55">
        <f t="shared" si="19"/>
        <v>-8.3053329181076521</v>
      </c>
    </row>
    <row r="362" spans="1:14" ht="11.25" hidden="1" customHeight="1">
      <c r="A362" s="37"/>
      <c r="B362" s="45" t="s">
        <v>179</v>
      </c>
      <c r="C362" s="54">
        <f t="shared" si="18"/>
        <v>-7.4532078813207221</v>
      </c>
      <c r="D362" s="55">
        <f t="shared" si="18"/>
        <v>-7.4962107027586029</v>
      </c>
      <c r="E362" s="55">
        <f t="shared" si="18"/>
        <v>-10.009293529846502</v>
      </c>
      <c r="F362" s="55">
        <f t="shared" si="18"/>
        <v>-9.8551697857692631</v>
      </c>
      <c r="G362" s="55">
        <f t="shared" si="18"/>
        <v>-27.369973832197786</v>
      </c>
      <c r="H362" s="37"/>
      <c r="I362" s="45" t="s">
        <v>179</v>
      </c>
      <c r="J362" s="134" t="s">
        <v>238</v>
      </c>
      <c r="K362" s="55">
        <f t="shared" si="19"/>
        <v>-28.238781868553488</v>
      </c>
      <c r="L362" s="55">
        <f t="shared" si="19"/>
        <v>-3.3492130345684359</v>
      </c>
      <c r="M362" s="55">
        <f t="shared" si="19"/>
        <v>20.466475559361143</v>
      </c>
      <c r="N362" s="55">
        <f t="shared" si="19"/>
        <v>-34.905227759095084</v>
      </c>
    </row>
    <row r="363" spans="1:14" ht="11.25" hidden="1" customHeight="1">
      <c r="A363" s="37"/>
      <c r="B363" s="45" t="s">
        <v>180</v>
      </c>
      <c r="C363" s="54">
        <f t="shared" si="18"/>
        <v>-7.8887981031667636</v>
      </c>
      <c r="D363" s="55">
        <f t="shared" si="18"/>
        <v>-6.3513162698814796</v>
      </c>
      <c r="E363" s="55">
        <f t="shared" si="18"/>
        <v>-13.979567667443234</v>
      </c>
      <c r="F363" s="55">
        <f t="shared" si="18"/>
        <v>-7.3034847031572667</v>
      </c>
      <c r="G363" s="55">
        <f t="shared" si="18"/>
        <v>-13.106221077212538</v>
      </c>
      <c r="H363" s="37"/>
      <c r="I363" s="45" t="s">
        <v>180</v>
      </c>
      <c r="J363" s="134" t="s">
        <v>238</v>
      </c>
      <c r="K363" s="55">
        <f t="shared" si="19"/>
        <v>32.369188732543108</v>
      </c>
      <c r="L363" s="55">
        <f t="shared" si="19"/>
        <v>-6.5397938091559382</v>
      </c>
      <c r="M363" s="55">
        <f t="shared" si="19"/>
        <v>12.068246884210978</v>
      </c>
      <c r="N363" s="55">
        <f t="shared" si="19"/>
        <v>-51.504364185097288</v>
      </c>
    </row>
    <row r="364" spans="1:14" ht="11.25" hidden="1" customHeight="1">
      <c r="A364" s="37"/>
      <c r="B364" s="45" t="s">
        <v>181</v>
      </c>
      <c r="C364" s="54">
        <f t="shared" si="18"/>
        <v>-4.041068285666384</v>
      </c>
      <c r="D364" s="55">
        <f t="shared" si="18"/>
        <v>-18.712573667141754</v>
      </c>
      <c r="E364" s="55">
        <f t="shared" si="18"/>
        <v>0.81660200405337946</v>
      </c>
      <c r="F364" s="55">
        <f t="shared" si="18"/>
        <v>-3.7406213169530957</v>
      </c>
      <c r="G364" s="55">
        <f t="shared" si="18"/>
        <v>-19.768801258260666</v>
      </c>
      <c r="H364" s="37"/>
      <c r="I364" s="45" t="s">
        <v>181</v>
      </c>
      <c r="J364" s="134" t="s">
        <v>238</v>
      </c>
      <c r="K364" s="55">
        <f t="shared" si="19"/>
        <v>-15.533855729497077</v>
      </c>
      <c r="L364" s="55">
        <f t="shared" si="19"/>
        <v>-5.1254977465392386</v>
      </c>
      <c r="M364" s="55">
        <f t="shared" si="19"/>
        <v>17.215430225251382</v>
      </c>
      <c r="N364" s="55">
        <f t="shared" si="19"/>
        <v>-42.944707353446788</v>
      </c>
    </row>
    <row r="365" spans="1:14" ht="11.25" hidden="1" customHeight="1">
      <c r="A365" s="37"/>
      <c r="B365" s="45" t="s">
        <v>182</v>
      </c>
      <c r="C365" s="54">
        <f t="shared" si="18"/>
        <v>1.7513109350639695</v>
      </c>
      <c r="D365" s="55">
        <f t="shared" si="18"/>
        <v>-4.7734981487207051</v>
      </c>
      <c r="E365" s="55">
        <f t="shared" si="18"/>
        <v>1.5462105259262273</v>
      </c>
      <c r="F365" s="55">
        <f t="shared" si="18"/>
        <v>0.23709801591655832</v>
      </c>
      <c r="G365" s="55">
        <f t="shared" si="18"/>
        <v>-19.962002020027668</v>
      </c>
      <c r="H365" s="37"/>
      <c r="I365" s="45" t="s">
        <v>182</v>
      </c>
      <c r="J365" s="134" t="s">
        <v>238</v>
      </c>
      <c r="K365" s="55">
        <f t="shared" si="19"/>
        <v>-18.581444623960678</v>
      </c>
      <c r="L365" s="55">
        <f t="shared" si="19"/>
        <v>11.295297470399106</v>
      </c>
      <c r="M365" s="55">
        <f t="shared" si="19"/>
        <v>16.527141834183041</v>
      </c>
      <c r="N365" s="55">
        <f t="shared" si="19"/>
        <v>-27.55608114089344</v>
      </c>
    </row>
    <row r="366" spans="1:14" ht="11.25" hidden="1" customHeight="1">
      <c r="A366" s="37"/>
      <c r="B366" s="45" t="s">
        <v>183</v>
      </c>
      <c r="C366" s="54">
        <f t="shared" si="18"/>
        <v>-0.17464667443032056</v>
      </c>
      <c r="D366" s="55">
        <f t="shared" si="18"/>
        <v>-7.8977436221356498</v>
      </c>
      <c r="E366" s="55">
        <f t="shared" si="18"/>
        <v>10.967538182890138</v>
      </c>
      <c r="F366" s="55">
        <f t="shared" si="18"/>
        <v>-4.2818109098286925</v>
      </c>
      <c r="G366" s="55">
        <f t="shared" si="18"/>
        <v>-16.980178837874931</v>
      </c>
      <c r="H366" s="37"/>
      <c r="I366" s="45" t="s">
        <v>183</v>
      </c>
      <c r="J366" s="134" t="s">
        <v>238</v>
      </c>
      <c r="K366" s="55">
        <f t="shared" si="19"/>
        <v>-22.083211025646136</v>
      </c>
      <c r="L366" s="55">
        <f t="shared" si="19"/>
        <v>4.8752835486489943</v>
      </c>
      <c r="M366" s="55">
        <f t="shared" si="19"/>
        <v>9.1904239910201966</v>
      </c>
      <c r="N366" s="55">
        <f t="shared" si="19"/>
        <v>-37.661268739995656</v>
      </c>
    </row>
    <row r="367" spans="1:14" ht="11.25" hidden="1" customHeight="1">
      <c r="A367" s="37"/>
      <c r="B367" s="45" t="s">
        <v>184</v>
      </c>
      <c r="C367" s="54">
        <f t="shared" si="18"/>
        <v>-4.9137040044522138</v>
      </c>
      <c r="D367" s="55">
        <f t="shared" si="18"/>
        <v>-9.0173447808703457</v>
      </c>
      <c r="E367" s="55">
        <f t="shared" si="18"/>
        <v>5.2038372438150589</v>
      </c>
      <c r="F367" s="55">
        <f t="shared" si="18"/>
        <v>-9.2983508738543037</v>
      </c>
      <c r="G367" s="55">
        <f t="shared" si="18"/>
        <v>-23.367725082120259</v>
      </c>
      <c r="H367" s="37"/>
      <c r="I367" s="45" t="s">
        <v>184</v>
      </c>
      <c r="J367" s="134" t="s">
        <v>238</v>
      </c>
      <c r="K367" s="55">
        <f t="shared" si="19"/>
        <v>-31.645943086040447</v>
      </c>
      <c r="L367" s="55">
        <f t="shared" si="19"/>
        <v>7.2729492392789865</v>
      </c>
      <c r="M367" s="55">
        <f t="shared" si="19"/>
        <v>-3.9125111365921583</v>
      </c>
      <c r="N367" s="55">
        <f t="shared" si="19"/>
        <v>-23.444877008231558</v>
      </c>
    </row>
    <row r="368" spans="1:14" ht="11.25" hidden="1" customHeight="1">
      <c r="A368" s="37"/>
      <c r="B368" s="45" t="s">
        <v>185</v>
      </c>
      <c r="C368" s="54">
        <f t="shared" si="18"/>
        <v>-4.3683094355153145</v>
      </c>
      <c r="D368" s="55">
        <f t="shared" si="18"/>
        <v>3.3579024487707443E-2</v>
      </c>
      <c r="E368" s="55">
        <f t="shared" si="18"/>
        <v>0.54493496652601436</v>
      </c>
      <c r="F368" s="55">
        <f t="shared" si="18"/>
        <v>-4.3497394365373765</v>
      </c>
      <c r="G368" s="55">
        <f t="shared" si="18"/>
        <v>-20.670415237391865</v>
      </c>
      <c r="H368" s="37"/>
      <c r="I368" s="45" t="s">
        <v>185</v>
      </c>
      <c r="J368" s="134" t="s">
        <v>238</v>
      </c>
      <c r="K368" s="55">
        <f t="shared" si="19"/>
        <v>-4.933737424457064</v>
      </c>
      <c r="L368" s="55">
        <f t="shared" si="19"/>
        <v>0.82572169190306965</v>
      </c>
      <c r="M368" s="55">
        <f t="shared" si="19"/>
        <v>-3.646903120587325</v>
      </c>
      <c r="N368" s="55">
        <f t="shared" si="19"/>
        <v>-32.530335077368363</v>
      </c>
    </row>
    <row r="369" spans="1:14" ht="11.25" hidden="1" customHeight="1">
      <c r="A369" s="37"/>
      <c r="B369" s="45" t="s">
        <v>186</v>
      </c>
      <c r="C369" s="54">
        <f t="shared" si="18"/>
        <v>-22.102898716133708</v>
      </c>
      <c r="D369" s="55">
        <f t="shared" si="18"/>
        <v>-24.659646029123564</v>
      </c>
      <c r="E369" s="55">
        <f t="shared" si="18"/>
        <v>-17.160735692789061</v>
      </c>
      <c r="F369" s="55">
        <f t="shared" si="18"/>
        <v>-22.241674357608929</v>
      </c>
      <c r="G369" s="55">
        <f t="shared" si="18"/>
        <v>-28.124711733595717</v>
      </c>
      <c r="H369" s="37"/>
      <c r="I369" s="45" t="s">
        <v>186</v>
      </c>
      <c r="J369" s="134" t="s">
        <v>238</v>
      </c>
      <c r="K369" s="55">
        <f t="shared" si="19"/>
        <v>-38.187343582409724</v>
      </c>
      <c r="L369" s="55">
        <f t="shared" si="19"/>
        <v>-23.600517439182596</v>
      </c>
      <c r="M369" s="55">
        <f t="shared" si="19"/>
        <v>-15.284936816601572</v>
      </c>
      <c r="N369" s="55">
        <f t="shared" si="19"/>
        <v>-22.684031037869218</v>
      </c>
    </row>
    <row r="370" spans="1:14" ht="11.25" hidden="1" customHeight="1">
      <c r="A370" s="37"/>
      <c r="B370" s="45" t="s">
        <v>187</v>
      </c>
      <c r="C370" s="54">
        <f t="shared" si="18"/>
        <v>0.14907216667938883</v>
      </c>
      <c r="D370" s="55">
        <f t="shared" si="18"/>
        <v>-11.558170638885684</v>
      </c>
      <c r="E370" s="55">
        <f t="shared" si="18"/>
        <v>2.9579722932074617</v>
      </c>
      <c r="F370" s="55">
        <f t="shared" si="18"/>
        <v>30.765544550679721</v>
      </c>
      <c r="G370" s="55">
        <f t="shared" si="18"/>
        <v>-24.171654004805191</v>
      </c>
      <c r="H370" s="37"/>
      <c r="I370" s="45" t="s">
        <v>187</v>
      </c>
      <c r="J370" s="134" t="s">
        <v>238</v>
      </c>
      <c r="K370" s="55">
        <f t="shared" si="19"/>
        <v>-8.6162620263831542</v>
      </c>
      <c r="L370" s="55">
        <f t="shared" si="19"/>
        <v>-3.2771104258467574</v>
      </c>
      <c r="M370" s="55">
        <f t="shared" si="19"/>
        <v>-10.418725374051647</v>
      </c>
      <c r="N370" s="55">
        <f t="shared" si="19"/>
        <v>-34.914383027919371</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20">SUM(C161/C134*100-100)</f>
        <v>-0.91145286275353499</v>
      </c>
      <c r="D372" s="55">
        <f t="shared" si="20"/>
        <v>-11.766840387465606</v>
      </c>
      <c r="E372" s="55">
        <f t="shared" si="20"/>
        <v>-2.3116820358282837</v>
      </c>
      <c r="F372" s="55">
        <f t="shared" si="20"/>
        <v>20.598419334481804</v>
      </c>
      <c r="G372" s="55">
        <f t="shared" si="20"/>
        <v>-30.806117159149821</v>
      </c>
      <c r="H372" s="132" t="s">
        <v>188</v>
      </c>
      <c r="I372" s="124"/>
      <c r="J372" s="134" t="s">
        <v>238</v>
      </c>
      <c r="K372" s="55">
        <f t="shared" ref="K372:N383" si="21">SUM(K161/K134*100-100)</f>
        <v>-8.9072733809575908</v>
      </c>
      <c r="L372" s="55">
        <f t="shared" si="21"/>
        <v>-1.7316488288704903</v>
      </c>
      <c r="M372" s="55">
        <f t="shared" si="21"/>
        <v>-6.363468008271866</v>
      </c>
      <c r="N372" s="55">
        <f t="shared" si="21"/>
        <v>-37.465133610135204</v>
      </c>
    </row>
    <row r="373" spans="1:14" ht="11.25" hidden="1" customHeight="1">
      <c r="A373" s="132" t="s">
        <v>189</v>
      </c>
      <c r="B373" s="124"/>
      <c r="C373" s="54">
        <f t="shared" si="20"/>
        <v>8.8686800698031476</v>
      </c>
      <c r="D373" s="55">
        <f t="shared" si="20"/>
        <v>12.214513987562682</v>
      </c>
      <c r="E373" s="55">
        <f t="shared" si="20"/>
        <v>-2.241550375892416</v>
      </c>
      <c r="F373" s="55">
        <f t="shared" si="20"/>
        <v>25.986022013236649</v>
      </c>
      <c r="G373" s="55">
        <f t="shared" si="20"/>
        <v>-19.737049058438288</v>
      </c>
      <c r="H373" s="132" t="s">
        <v>189</v>
      </c>
      <c r="I373" s="124"/>
      <c r="J373" s="134" t="s">
        <v>238</v>
      </c>
      <c r="K373" s="55">
        <f t="shared" si="21"/>
        <v>1.0593521116058753</v>
      </c>
      <c r="L373" s="55">
        <f t="shared" si="21"/>
        <v>8.9717182254135821</v>
      </c>
      <c r="M373" s="55">
        <f t="shared" si="21"/>
        <v>10.610697980088602</v>
      </c>
      <c r="N373" s="55">
        <f t="shared" si="21"/>
        <v>-23.415534208059995</v>
      </c>
    </row>
    <row r="374" spans="1:14" ht="11.25" hidden="1" customHeight="1">
      <c r="A374" s="132" t="s">
        <v>190</v>
      </c>
      <c r="B374" s="124"/>
      <c r="C374" s="54">
        <f t="shared" si="20"/>
        <v>4.5206011320203459</v>
      </c>
      <c r="D374" s="55">
        <f t="shared" si="20"/>
        <v>6.0950472913097258</v>
      </c>
      <c r="E374" s="55">
        <f t="shared" si="20"/>
        <v>-0.89048703406177765</v>
      </c>
      <c r="F374" s="55">
        <f t="shared" si="20"/>
        <v>9.2255350077224136</v>
      </c>
      <c r="G374" s="55">
        <f t="shared" si="20"/>
        <v>-18.617201787473348</v>
      </c>
      <c r="H374" s="132" t="s">
        <v>190</v>
      </c>
      <c r="I374" s="124"/>
      <c r="J374" s="134" t="s">
        <v>238</v>
      </c>
      <c r="K374" s="55">
        <f t="shared" si="21"/>
        <v>-0.93659838082463409</v>
      </c>
      <c r="L374" s="55">
        <f t="shared" si="21"/>
        <v>5.3877118550251595</v>
      </c>
      <c r="M374" s="55">
        <f t="shared" si="21"/>
        <v>11.426433663250066</v>
      </c>
      <c r="N374" s="55">
        <f t="shared" si="21"/>
        <v>-17.352937952804254</v>
      </c>
    </row>
    <row r="375" spans="1:14" ht="11.25" hidden="1" customHeight="1">
      <c r="A375" s="132" t="s">
        <v>191</v>
      </c>
      <c r="B375" s="124"/>
      <c r="C375" s="54">
        <f t="shared" si="20"/>
        <v>1.2063790230500331</v>
      </c>
      <c r="D375" s="55">
        <f t="shared" si="20"/>
        <v>2.0325065448667914</v>
      </c>
      <c r="E375" s="55">
        <f t="shared" si="20"/>
        <v>-3.2847976322981935</v>
      </c>
      <c r="F375" s="55">
        <f t="shared" si="20"/>
        <v>3.5809389996986738</v>
      </c>
      <c r="G375" s="55">
        <f t="shared" si="20"/>
        <v>-20.927855822040669</v>
      </c>
      <c r="H375" s="132" t="s">
        <v>191</v>
      </c>
      <c r="I375" s="124"/>
      <c r="J375" s="134" t="s">
        <v>238</v>
      </c>
      <c r="K375" s="55">
        <f t="shared" si="21"/>
        <v>-8.616709476135199</v>
      </c>
      <c r="L375" s="55">
        <f t="shared" si="21"/>
        <v>3.1344207012118801</v>
      </c>
      <c r="M375" s="55">
        <f t="shared" si="21"/>
        <v>13.533280865942316</v>
      </c>
      <c r="N375" s="55">
        <f t="shared" si="21"/>
        <v>-22.63278897071784</v>
      </c>
    </row>
    <row r="376" spans="1:14" ht="11.25" hidden="1" customHeight="1">
      <c r="A376" s="132" t="s">
        <v>192</v>
      </c>
      <c r="B376" s="124"/>
      <c r="C376" s="54">
        <f t="shared" si="20"/>
        <v>-0.80779106286122726</v>
      </c>
      <c r="D376" s="55">
        <f t="shared" si="20"/>
        <v>6.2469631685260651E-2</v>
      </c>
      <c r="E376" s="55">
        <f t="shared" si="20"/>
        <v>-5.4992450147310166</v>
      </c>
      <c r="F376" s="55">
        <f t="shared" si="20"/>
        <v>1.0273089186795943</v>
      </c>
      <c r="G376" s="55">
        <f t="shared" si="20"/>
        <v>-19.354239186006438</v>
      </c>
      <c r="H376" s="132" t="s">
        <v>192</v>
      </c>
      <c r="I376" s="124"/>
      <c r="J376" s="134" t="s">
        <v>238</v>
      </c>
      <c r="K376" s="55">
        <f t="shared" si="21"/>
        <v>-8.9935898360067767E-2</v>
      </c>
      <c r="L376" s="55">
        <f t="shared" si="21"/>
        <v>1.07137337677446</v>
      </c>
      <c r="M376" s="55">
        <f t="shared" si="21"/>
        <v>13.249282914337428</v>
      </c>
      <c r="N376" s="55">
        <f t="shared" si="21"/>
        <v>-31.744524039051598</v>
      </c>
    </row>
    <row r="377" spans="1:14" ht="11.25" hidden="1" customHeight="1">
      <c r="A377" s="132" t="s">
        <v>193</v>
      </c>
      <c r="B377" s="124"/>
      <c r="C377" s="54">
        <f t="shared" si="20"/>
        <v>-1.3925979976468597</v>
      </c>
      <c r="D377" s="55">
        <f t="shared" si="20"/>
        <v>-3.6642069628639007</v>
      </c>
      <c r="E377" s="55">
        <f t="shared" si="20"/>
        <v>-4.5525680243597293</v>
      </c>
      <c r="F377" s="55">
        <f t="shared" si="20"/>
        <v>8.7664290472375228E-2</v>
      </c>
      <c r="G377" s="55">
        <f t="shared" si="20"/>
        <v>-19.422976444163496</v>
      </c>
      <c r="H377" s="132" t="s">
        <v>193</v>
      </c>
      <c r="I377" s="124"/>
      <c r="J377" s="134" t="s">
        <v>238</v>
      </c>
      <c r="K377" s="55">
        <f t="shared" si="21"/>
        <v>-3.0814511222965137</v>
      </c>
      <c r="L377" s="55">
        <f t="shared" si="21"/>
        <v>-3.0009638869259447E-2</v>
      </c>
      <c r="M377" s="55">
        <f t="shared" si="21"/>
        <v>13.943722262008478</v>
      </c>
      <c r="N377" s="55">
        <f t="shared" si="21"/>
        <v>-33.90869942185526</v>
      </c>
    </row>
    <row r="378" spans="1:14" ht="11.25" hidden="1" customHeight="1">
      <c r="A378" s="132" t="s">
        <v>194</v>
      </c>
      <c r="B378" s="124"/>
      <c r="C378" s="54">
        <f t="shared" si="20"/>
        <v>-0.9157347958226012</v>
      </c>
      <c r="D378" s="55">
        <f t="shared" si="20"/>
        <v>-3.8267364884187316</v>
      </c>
      <c r="E378" s="55">
        <f t="shared" si="20"/>
        <v>-3.7204166733363877</v>
      </c>
      <c r="F378" s="55">
        <f t="shared" si="20"/>
        <v>0.11151981074503681</v>
      </c>
      <c r="G378" s="55">
        <f t="shared" si="20"/>
        <v>-19.49639664899874</v>
      </c>
      <c r="H378" s="132" t="s">
        <v>194</v>
      </c>
      <c r="I378" s="124"/>
      <c r="J378" s="134" t="s">
        <v>238</v>
      </c>
      <c r="K378" s="55">
        <f t="shared" si="21"/>
        <v>-5.4749117447990017</v>
      </c>
      <c r="L378" s="55">
        <f t="shared" si="21"/>
        <v>1.6994434438048387</v>
      </c>
      <c r="M378" s="55">
        <f t="shared" si="21"/>
        <v>14.330646924515108</v>
      </c>
      <c r="N378" s="55">
        <f t="shared" si="21"/>
        <v>-32.91050482627962</v>
      </c>
    </row>
    <row r="379" spans="1:14" ht="11.25" hidden="1" customHeight="1">
      <c r="A379" s="132" t="s">
        <v>195</v>
      </c>
      <c r="B379" s="124"/>
      <c r="C379" s="54">
        <f t="shared" si="20"/>
        <v>-0.81903841973185365</v>
      </c>
      <c r="D379" s="55">
        <f t="shared" si="20"/>
        <v>-4.385166450039776</v>
      </c>
      <c r="E379" s="55">
        <f t="shared" si="20"/>
        <v>-2.1457897814338907</v>
      </c>
      <c r="F379" s="55">
        <f t="shared" si="20"/>
        <v>-0.47522959308069801</v>
      </c>
      <c r="G379" s="55">
        <f t="shared" si="20"/>
        <v>-19.171212306280907</v>
      </c>
      <c r="H379" s="132" t="s">
        <v>195</v>
      </c>
      <c r="I379" s="124"/>
      <c r="J379" s="134" t="s">
        <v>238</v>
      </c>
      <c r="K379" s="55">
        <f t="shared" si="21"/>
        <v>-7.8178867201461486</v>
      </c>
      <c r="L379" s="55">
        <f t="shared" si="21"/>
        <v>2.1537906796567796</v>
      </c>
      <c r="M379" s="55">
        <f t="shared" si="21"/>
        <v>13.618309175716959</v>
      </c>
      <c r="N379" s="55">
        <f t="shared" si="21"/>
        <v>-33.498547139373997</v>
      </c>
    </row>
    <row r="380" spans="1:14" ht="11.25" hidden="1" customHeight="1">
      <c r="A380" s="132" t="s">
        <v>196</v>
      </c>
      <c r="B380" s="124"/>
      <c r="C380" s="54">
        <f t="shared" si="20"/>
        <v>-1.3045319209170145</v>
      </c>
      <c r="D380" s="55">
        <f t="shared" si="20"/>
        <v>-4.9534934573609348</v>
      </c>
      <c r="E380" s="55">
        <f t="shared" si="20"/>
        <v>-1.3539167031210013</v>
      </c>
      <c r="F380" s="55">
        <f t="shared" si="20"/>
        <v>-1.5361758793167724</v>
      </c>
      <c r="G380" s="55">
        <f t="shared" si="20"/>
        <v>-19.65869606148263</v>
      </c>
      <c r="H380" s="132" t="s">
        <v>196</v>
      </c>
      <c r="I380" s="124"/>
      <c r="J380" s="134" t="s">
        <v>238</v>
      </c>
      <c r="K380" s="55">
        <f t="shared" si="21"/>
        <v>-10.775595234322338</v>
      </c>
      <c r="L380" s="55">
        <f t="shared" si="21"/>
        <v>2.7732686343219086</v>
      </c>
      <c r="M380" s="55">
        <f t="shared" si="21"/>
        <v>11.432306025749583</v>
      </c>
      <c r="N380" s="55">
        <f t="shared" si="21"/>
        <v>-32.343488563851935</v>
      </c>
    </row>
    <row r="381" spans="1:14" ht="11.25" hidden="1" customHeight="1">
      <c r="A381" s="132" t="s">
        <v>197</v>
      </c>
      <c r="B381" s="124"/>
      <c r="C381" s="54">
        <f t="shared" si="20"/>
        <v>-1.6274126344827522</v>
      </c>
      <c r="D381" s="55">
        <f t="shared" si="20"/>
        <v>-4.4122637481220863</v>
      </c>
      <c r="E381" s="55">
        <f t="shared" si="20"/>
        <v>-1.1508306303768592</v>
      </c>
      <c r="F381" s="55">
        <f t="shared" si="20"/>
        <v>-1.8224505311453214</v>
      </c>
      <c r="G381" s="55">
        <f t="shared" si="20"/>
        <v>-19.772812545455992</v>
      </c>
      <c r="H381" s="132" t="s">
        <v>197</v>
      </c>
      <c r="I381" s="124"/>
      <c r="J381" s="134" t="s">
        <v>238</v>
      </c>
      <c r="K381" s="55">
        <f t="shared" si="21"/>
        <v>-10.253313884566282</v>
      </c>
      <c r="L381" s="55">
        <f t="shared" si="21"/>
        <v>2.565049382126432</v>
      </c>
      <c r="M381" s="55">
        <f t="shared" si="21"/>
        <v>9.7879576326638471</v>
      </c>
      <c r="N381" s="55">
        <f t="shared" si="21"/>
        <v>-32.36227951760948</v>
      </c>
    </row>
    <row r="382" spans="1:14" ht="11.25" hidden="1" customHeight="1">
      <c r="A382" s="132" t="s">
        <v>198</v>
      </c>
      <c r="B382" s="124"/>
      <c r="C382" s="54">
        <f t="shared" si="20"/>
        <v>-3.6151495920904466</v>
      </c>
      <c r="D382" s="55">
        <f t="shared" si="20"/>
        <v>-6.4129840399397438</v>
      </c>
      <c r="E382" s="55">
        <f t="shared" si="20"/>
        <v>-2.851812339354737</v>
      </c>
      <c r="F382" s="55">
        <f t="shared" si="20"/>
        <v>-3.7276698352908681</v>
      </c>
      <c r="G382" s="55">
        <f t="shared" si="20"/>
        <v>-20.619989479313745</v>
      </c>
      <c r="H382" s="132" t="s">
        <v>198</v>
      </c>
      <c r="I382" s="124"/>
      <c r="J382" s="134" t="s">
        <v>238</v>
      </c>
      <c r="K382" s="55">
        <f t="shared" si="21"/>
        <v>-13.170148677672444</v>
      </c>
      <c r="L382" s="55">
        <f t="shared" si="21"/>
        <v>2.2303991369156506E-2</v>
      </c>
      <c r="M382" s="55">
        <f t="shared" si="21"/>
        <v>7.4533979699027384</v>
      </c>
      <c r="N382" s="55">
        <f t="shared" si="21"/>
        <v>-31.545176607687338</v>
      </c>
    </row>
    <row r="383" spans="1:14" ht="11.25" hidden="1" customHeight="1">
      <c r="A383" s="132" t="s">
        <v>199</v>
      </c>
      <c r="B383" s="124"/>
      <c r="C383" s="54">
        <f t="shared" si="20"/>
        <v>-3.3280827198231862</v>
      </c>
      <c r="D383" s="55">
        <f t="shared" si="20"/>
        <v>-6.8232704868677416</v>
      </c>
      <c r="E383" s="55">
        <f t="shared" si="20"/>
        <v>-2.3184268778193342</v>
      </c>
      <c r="F383" s="55">
        <f t="shared" si="20"/>
        <v>-1.6815501883061472</v>
      </c>
      <c r="G383" s="55">
        <f t="shared" si="20"/>
        <v>-20.919599029505903</v>
      </c>
      <c r="H383" s="132" t="s">
        <v>199</v>
      </c>
      <c r="I383" s="124"/>
      <c r="J383" s="134" t="s">
        <v>238</v>
      </c>
      <c r="K383" s="55">
        <f t="shared" si="21"/>
        <v>-12.864670319866647</v>
      </c>
      <c r="L383" s="55">
        <f t="shared" si="21"/>
        <v>-0.25536219846317465</v>
      </c>
      <c r="M383" s="55">
        <f t="shared" si="21"/>
        <v>5.9745377140660878</v>
      </c>
      <c r="N383" s="55">
        <f t="shared" si="21"/>
        <v>-31.795864883982503</v>
      </c>
    </row>
    <row r="384" spans="1:14" ht="6"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2">SUM(C175/C148*100-100)</f>
        <v>15.063623927536113</v>
      </c>
      <c r="D386" s="55">
        <f t="shared" si="22"/>
        <v>27.270995445906692</v>
      </c>
      <c r="E386" s="55">
        <f t="shared" si="22"/>
        <v>7.6627443970399725</v>
      </c>
      <c r="F386" s="55">
        <f t="shared" si="22"/>
        <v>7.0992815743070423</v>
      </c>
      <c r="G386" s="55">
        <f t="shared" si="22"/>
        <v>20.071583606283866</v>
      </c>
      <c r="H386" s="37"/>
      <c r="I386" s="45" t="s">
        <v>176</v>
      </c>
      <c r="J386" s="134" t="s">
        <v>238</v>
      </c>
      <c r="K386" s="55">
        <f t="shared" ref="K386:N397" si="23">SUM(K175/K148*100-100)</f>
        <v>28.387509169923504</v>
      </c>
      <c r="L386" s="55">
        <f t="shared" si="23"/>
        <v>11.604983262523888</v>
      </c>
      <c r="M386" s="55">
        <f t="shared" si="23"/>
        <v>24.876834787538769</v>
      </c>
      <c r="N386" s="55">
        <f t="shared" si="23"/>
        <v>30.101522554577599</v>
      </c>
    </row>
    <row r="387" spans="1:14" ht="11.25" hidden="1" customHeight="1">
      <c r="A387" s="37"/>
      <c r="B387" s="45" t="s">
        <v>177</v>
      </c>
      <c r="C387" s="54">
        <f t="shared" si="22"/>
        <v>-13.860176554045879</v>
      </c>
      <c r="D387" s="55">
        <f t="shared" si="22"/>
        <v>-24.515650578359313</v>
      </c>
      <c r="E387" s="55">
        <f t="shared" si="22"/>
        <v>2.701263544107249</v>
      </c>
      <c r="F387" s="55">
        <f t="shared" si="22"/>
        <v>-29.900404572564412</v>
      </c>
      <c r="G387" s="55">
        <f t="shared" si="22"/>
        <v>-13.298204851214351</v>
      </c>
      <c r="H387" s="37"/>
      <c r="I387" s="45" t="s">
        <v>177</v>
      </c>
      <c r="J387" s="134" t="s">
        <v>238</v>
      </c>
      <c r="K387" s="55">
        <f t="shared" si="23"/>
        <v>-7.6620543780020256</v>
      </c>
      <c r="L387" s="55">
        <f t="shared" si="23"/>
        <v>-0.39344913665770775</v>
      </c>
      <c r="M387" s="55">
        <f t="shared" si="23"/>
        <v>-12.742494373677403</v>
      </c>
      <c r="N387" s="55">
        <f t="shared" si="23"/>
        <v>-13.700462903698678</v>
      </c>
    </row>
    <row r="388" spans="1:14" ht="11.25" hidden="1" customHeight="1">
      <c r="A388" s="37"/>
      <c r="B388" s="45" t="s">
        <v>178</v>
      </c>
      <c r="C388" s="54">
        <f t="shared" si="22"/>
        <v>0.42397846633386393</v>
      </c>
      <c r="D388" s="55">
        <f t="shared" si="22"/>
        <v>20.609291862354979</v>
      </c>
      <c r="E388" s="55">
        <f t="shared" si="22"/>
        <v>7.9964572740263975</v>
      </c>
      <c r="F388" s="55">
        <f t="shared" si="22"/>
        <v>-1.1421922492401109</v>
      </c>
      <c r="G388" s="55">
        <f t="shared" si="22"/>
        <v>-10.805287833633216</v>
      </c>
      <c r="H388" s="37"/>
      <c r="I388" s="45" t="s">
        <v>178</v>
      </c>
      <c r="J388" s="134" t="s">
        <v>238</v>
      </c>
      <c r="K388" s="55">
        <f t="shared" si="23"/>
        <v>-2.8744729077762798</v>
      </c>
      <c r="L388" s="55">
        <f t="shared" si="23"/>
        <v>0.97063594157238242</v>
      </c>
      <c r="M388" s="55">
        <f t="shared" si="23"/>
        <v>-5.6724933177549701</v>
      </c>
      <c r="N388" s="55">
        <f t="shared" si="23"/>
        <v>-4.2706524103043932</v>
      </c>
    </row>
    <row r="389" spans="1:14" ht="11.25" hidden="1" customHeight="1">
      <c r="A389" s="37"/>
      <c r="B389" s="45" t="s">
        <v>179</v>
      </c>
      <c r="C389" s="54">
        <f t="shared" si="22"/>
        <v>-7.1292504027098857E-2</v>
      </c>
      <c r="D389" s="55">
        <f t="shared" si="22"/>
        <v>1.9102769724261179</v>
      </c>
      <c r="E389" s="55">
        <f t="shared" si="22"/>
        <v>1.8077574864017123</v>
      </c>
      <c r="F389" s="55">
        <f t="shared" si="22"/>
        <v>-9.4699182741280197E-2</v>
      </c>
      <c r="G389" s="55">
        <f t="shared" si="22"/>
        <v>3.2875115154306798</v>
      </c>
      <c r="H389" s="37"/>
      <c r="I389" s="45" t="s">
        <v>179</v>
      </c>
      <c r="J389" s="134" t="s">
        <v>238</v>
      </c>
      <c r="K389" s="55">
        <f t="shared" si="23"/>
        <v>22.677711787617611</v>
      </c>
      <c r="L389" s="55">
        <f t="shared" si="23"/>
        <v>5.0560627161240603</v>
      </c>
      <c r="M389" s="55">
        <f t="shared" si="23"/>
        <v>-1.022329047476191</v>
      </c>
      <c r="N389" s="55">
        <f t="shared" si="23"/>
        <v>-1.5701929474384571</v>
      </c>
    </row>
    <row r="390" spans="1:14" ht="11.25" hidden="1" customHeight="1">
      <c r="A390" s="37"/>
      <c r="B390" s="45" t="s">
        <v>180</v>
      </c>
      <c r="C390" s="54">
        <f t="shared" si="22"/>
        <v>4.238385689014379</v>
      </c>
      <c r="D390" s="55">
        <f t="shared" si="22"/>
        <v>14.274204487084916</v>
      </c>
      <c r="E390" s="55">
        <f t="shared" si="22"/>
        <v>5.5455447028128617</v>
      </c>
      <c r="F390" s="55">
        <f t="shared" si="22"/>
        <v>-2.7261958392880956</v>
      </c>
      <c r="G390" s="55">
        <f t="shared" si="22"/>
        <v>-5.2490866465647059</v>
      </c>
      <c r="H390" s="37"/>
      <c r="I390" s="45" t="s">
        <v>180</v>
      </c>
      <c r="J390" s="134" t="s">
        <v>238</v>
      </c>
      <c r="K390" s="55">
        <f t="shared" si="23"/>
        <v>-23.636010081745894</v>
      </c>
      <c r="L390" s="55">
        <f t="shared" si="23"/>
        <v>14.014277457730458</v>
      </c>
      <c r="M390" s="55">
        <f t="shared" si="23"/>
        <v>12.496933026173366</v>
      </c>
      <c r="N390" s="55">
        <f t="shared" si="23"/>
        <v>-5.8141367895108402</v>
      </c>
    </row>
    <row r="391" spans="1:14" ht="11.25" hidden="1" customHeight="1">
      <c r="A391" s="37"/>
      <c r="B391" s="45" t="s">
        <v>181</v>
      </c>
      <c r="C391" s="54">
        <f t="shared" si="22"/>
        <v>-2.3811362487495131</v>
      </c>
      <c r="D391" s="55">
        <f t="shared" si="22"/>
        <v>1.5219575433479235</v>
      </c>
      <c r="E391" s="55">
        <f t="shared" si="22"/>
        <v>-2.3916924028252993</v>
      </c>
      <c r="F391" s="55">
        <f t="shared" si="22"/>
        <v>-10.427994986729843</v>
      </c>
      <c r="G391" s="55">
        <f t="shared" si="22"/>
        <v>-7.1952929075641379</v>
      </c>
      <c r="H391" s="37"/>
      <c r="I391" s="45" t="s">
        <v>181</v>
      </c>
      <c r="J391" s="134" t="s">
        <v>238</v>
      </c>
      <c r="K391" s="55">
        <f t="shared" si="23"/>
        <v>-1.6009798050539956</v>
      </c>
      <c r="L391" s="55">
        <f t="shared" si="23"/>
        <v>16.921416457162138</v>
      </c>
      <c r="M391" s="55">
        <f t="shared" si="23"/>
        <v>-7.4167641340653745</v>
      </c>
      <c r="N391" s="55">
        <f t="shared" si="23"/>
        <v>18.113602953876409</v>
      </c>
    </row>
    <row r="392" spans="1:14" ht="11.25" hidden="1" customHeight="1">
      <c r="A392" s="37"/>
      <c r="B392" s="45" t="s">
        <v>182</v>
      </c>
      <c r="C392" s="54">
        <f t="shared" si="22"/>
        <v>-2.9757651363717059</v>
      </c>
      <c r="D392" s="55">
        <f t="shared" si="22"/>
        <v>12.865074776302848</v>
      </c>
      <c r="E392" s="55">
        <f t="shared" si="22"/>
        <v>-10.985287203839832</v>
      </c>
      <c r="F392" s="55">
        <f t="shared" si="22"/>
        <v>-8.677972654314317</v>
      </c>
      <c r="G392" s="55">
        <f t="shared" si="22"/>
        <v>15.378495228463976</v>
      </c>
      <c r="H392" s="37"/>
      <c r="I392" s="45" t="s">
        <v>182</v>
      </c>
      <c r="J392" s="134" t="s">
        <v>238</v>
      </c>
      <c r="K392" s="55">
        <f t="shared" si="23"/>
        <v>18.975498791879346</v>
      </c>
      <c r="L392" s="55">
        <f t="shared" si="23"/>
        <v>10.040225550407641</v>
      </c>
      <c r="M392" s="55">
        <f t="shared" si="23"/>
        <v>-2.8372176424690849</v>
      </c>
      <c r="N392" s="55">
        <f t="shared" si="23"/>
        <v>-14.583098344424812</v>
      </c>
    </row>
    <row r="393" spans="1:14" ht="11.25" hidden="1" customHeight="1">
      <c r="A393" s="37"/>
      <c r="B393" s="45" t="s">
        <v>183</v>
      </c>
      <c r="C393" s="54">
        <f t="shared" si="22"/>
        <v>-8.8581027252016611</v>
      </c>
      <c r="D393" s="55">
        <f t="shared" si="22"/>
        <v>9.0519149688452387</v>
      </c>
      <c r="E393" s="55">
        <f t="shared" si="22"/>
        <v>-10.170507665132988</v>
      </c>
      <c r="F393" s="55">
        <f t="shared" si="22"/>
        <v>-13.766786433249251</v>
      </c>
      <c r="G393" s="55">
        <f t="shared" si="22"/>
        <v>8.462048230051991</v>
      </c>
      <c r="H393" s="37"/>
      <c r="I393" s="45" t="s">
        <v>183</v>
      </c>
      <c r="J393" s="134" t="s">
        <v>238</v>
      </c>
      <c r="K393" s="55">
        <f t="shared" si="23"/>
        <v>9.008679495104289</v>
      </c>
      <c r="L393" s="55">
        <f t="shared" si="23"/>
        <v>-16.162209336218396</v>
      </c>
      <c r="M393" s="55">
        <f t="shared" si="23"/>
        <v>-3.6060844037439352</v>
      </c>
      <c r="N393" s="55">
        <f t="shared" si="23"/>
        <v>2.4134299947349263</v>
      </c>
    </row>
    <row r="394" spans="1:14" ht="11.25" hidden="1" customHeight="1">
      <c r="A394" s="37"/>
      <c r="B394" s="45" t="s">
        <v>184</v>
      </c>
      <c r="C394" s="54">
        <f t="shared" si="22"/>
        <v>-6.2738744468200309</v>
      </c>
      <c r="D394" s="55">
        <f t="shared" si="22"/>
        <v>-0.11432549095269451</v>
      </c>
      <c r="E394" s="55">
        <f t="shared" si="22"/>
        <v>2.6974994224358966</v>
      </c>
      <c r="F394" s="55">
        <f t="shared" si="22"/>
        <v>-7.9547225759472582</v>
      </c>
      <c r="G394" s="55">
        <f t="shared" si="22"/>
        <v>6.2967393528698352</v>
      </c>
      <c r="H394" s="37"/>
      <c r="I394" s="45" t="s">
        <v>184</v>
      </c>
      <c r="J394" s="134" t="s">
        <v>238</v>
      </c>
      <c r="K394" s="55">
        <f t="shared" si="23"/>
        <v>13.092560158707769</v>
      </c>
      <c r="L394" s="55">
        <f t="shared" si="23"/>
        <v>-19.684836604684747</v>
      </c>
      <c r="M394" s="55">
        <f t="shared" si="23"/>
        <v>-2.9675861709228286</v>
      </c>
      <c r="N394" s="55">
        <f t="shared" si="23"/>
        <v>-12.670847301980658</v>
      </c>
    </row>
    <row r="395" spans="1:14" ht="11.25" hidden="1" customHeight="1">
      <c r="A395" s="37"/>
      <c r="B395" s="45" t="s">
        <v>185</v>
      </c>
      <c r="C395" s="54">
        <f t="shared" si="22"/>
        <v>5.9171092084898191</v>
      </c>
      <c r="D395" s="55">
        <f t="shared" si="22"/>
        <v>15.7720583135672</v>
      </c>
      <c r="E395" s="55">
        <f t="shared" si="22"/>
        <v>16.590467218536403</v>
      </c>
      <c r="F395" s="55">
        <f t="shared" si="22"/>
        <v>0.46056372968452308</v>
      </c>
      <c r="G395" s="55">
        <f t="shared" si="22"/>
        <v>8.3038455896881942</v>
      </c>
      <c r="H395" s="37"/>
      <c r="I395" s="45" t="s">
        <v>185</v>
      </c>
      <c r="J395" s="134" t="s">
        <v>238</v>
      </c>
      <c r="K395" s="55">
        <f t="shared" si="23"/>
        <v>24.929921262813167</v>
      </c>
      <c r="L395" s="55">
        <f t="shared" si="23"/>
        <v>2.4523507028238072</v>
      </c>
      <c r="M395" s="55">
        <f t="shared" si="23"/>
        <v>2.312731079781031</v>
      </c>
      <c r="N395" s="55">
        <f t="shared" si="23"/>
        <v>4.8013463569165822</v>
      </c>
    </row>
    <row r="396" spans="1:14" ht="11.25" hidden="1" customHeight="1">
      <c r="A396" s="37"/>
      <c r="B396" s="45" t="s">
        <v>186</v>
      </c>
      <c r="C396" s="54">
        <f t="shared" si="22"/>
        <v>23.766519755123866</v>
      </c>
      <c r="D396" s="55">
        <f t="shared" si="22"/>
        <v>37.095423204349402</v>
      </c>
      <c r="E396" s="55">
        <f t="shared" si="22"/>
        <v>11.06119116703961</v>
      </c>
      <c r="F396" s="55">
        <f t="shared" si="22"/>
        <v>19.148829868334587</v>
      </c>
      <c r="G396" s="55">
        <f t="shared" si="22"/>
        <v>20.542399890910403</v>
      </c>
      <c r="H396" s="37"/>
      <c r="I396" s="45" t="s">
        <v>186</v>
      </c>
      <c r="J396" s="134" t="s">
        <v>238</v>
      </c>
      <c r="K396" s="55">
        <f t="shared" si="23"/>
        <v>31.946057297436766</v>
      </c>
      <c r="L396" s="55">
        <f t="shared" si="23"/>
        <v>48.4621816650357</v>
      </c>
      <c r="M396" s="55">
        <f t="shared" si="23"/>
        <v>25.059626893411078</v>
      </c>
      <c r="N396" s="55">
        <f t="shared" si="23"/>
        <v>-9.1022343814884437</v>
      </c>
    </row>
    <row r="397" spans="1:14" ht="11.25" hidden="1" customHeight="1">
      <c r="A397" s="37"/>
      <c r="B397" s="45" t="s">
        <v>187</v>
      </c>
      <c r="C397" s="54">
        <f t="shared" si="22"/>
        <v>-2.4878062299395793</v>
      </c>
      <c r="D397" s="55">
        <f t="shared" si="22"/>
        <v>1.5262512019294689</v>
      </c>
      <c r="E397" s="55">
        <f t="shared" si="22"/>
        <v>-10.468045069292884</v>
      </c>
      <c r="F397" s="55">
        <f t="shared" si="22"/>
        <v>-17.536591165970364</v>
      </c>
      <c r="G397" s="55">
        <f t="shared" si="22"/>
        <v>9.1321939309382714</v>
      </c>
      <c r="H397" s="37"/>
      <c r="I397" s="45" t="s">
        <v>187</v>
      </c>
      <c r="J397" s="134" t="s">
        <v>238</v>
      </c>
      <c r="K397" s="55">
        <f t="shared" si="23"/>
        <v>16.10092083928798</v>
      </c>
      <c r="L397" s="55">
        <f t="shared" si="23"/>
        <v>16.280621810975916</v>
      </c>
      <c r="M397" s="55">
        <f t="shared" si="23"/>
        <v>15.440153440617649</v>
      </c>
      <c r="N397" s="55">
        <f t="shared" si="23"/>
        <v>-24.873200315203334</v>
      </c>
    </row>
    <row r="398" spans="1:14" ht="6"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24">SUM(C188/C161*100-100)</f>
        <v>15.063623927536113</v>
      </c>
      <c r="D399" s="55">
        <f t="shared" si="24"/>
        <v>27.270995445906692</v>
      </c>
      <c r="E399" s="55">
        <f t="shared" si="24"/>
        <v>7.6627443970399725</v>
      </c>
      <c r="F399" s="55">
        <f t="shared" si="24"/>
        <v>7.0992815743070423</v>
      </c>
      <c r="G399" s="55">
        <f t="shared" si="24"/>
        <v>20.071583606283866</v>
      </c>
      <c r="H399" s="132" t="s">
        <v>188</v>
      </c>
      <c r="I399" s="124"/>
      <c r="J399" s="134" t="s">
        <v>238</v>
      </c>
      <c r="K399" s="55">
        <f t="shared" ref="K399:N410" si="25">SUM(K188/K161*100-100)</f>
        <v>28.387509169923504</v>
      </c>
      <c r="L399" s="55">
        <f t="shared" si="25"/>
        <v>11.604983262523888</v>
      </c>
      <c r="M399" s="55">
        <f t="shared" si="25"/>
        <v>24.876834787538769</v>
      </c>
      <c r="N399" s="55">
        <f t="shared" si="25"/>
        <v>30.101522554577599</v>
      </c>
    </row>
    <row r="400" spans="1:14" ht="11.25" hidden="1" customHeight="1">
      <c r="A400" s="132" t="s">
        <v>189</v>
      </c>
      <c r="B400" s="124"/>
      <c r="C400" s="54">
        <f t="shared" si="24"/>
        <v>-0.47981395282025119</v>
      </c>
      <c r="D400" s="55">
        <f t="shared" si="24"/>
        <v>-2.4585919225194175</v>
      </c>
      <c r="E400" s="55">
        <f t="shared" si="24"/>
        <v>5.2381859290473898</v>
      </c>
      <c r="F400" s="55">
        <f t="shared" si="24"/>
        <v>-13.05794963059536</v>
      </c>
      <c r="G400" s="55">
        <f t="shared" si="24"/>
        <v>2.4389773189509327</v>
      </c>
      <c r="H400" s="132" t="s">
        <v>189</v>
      </c>
      <c r="I400" s="124"/>
      <c r="J400" s="134" t="s">
        <v>238</v>
      </c>
      <c r="K400" s="55">
        <f t="shared" si="25"/>
        <v>8.9641185956095484</v>
      </c>
      <c r="L400" s="55">
        <f t="shared" si="25"/>
        <v>5.4082156906918755</v>
      </c>
      <c r="M400" s="55">
        <f t="shared" si="25"/>
        <v>3.8608810721886044</v>
      </c>
      <c r="N400" s="55">
        <f t="shared" si="25"/>
        <v>4.7482695322956801</v>
      </c>
    </row>
    <row r="401" spans="1:14" ht="11.25" hidden="1" customHeight="1">
      <c r="A401" s="132" t="s">
        <v>190</v>
      </c>
      <c r="B401" s="124"/>
      <c r="C401" s="54">
        <f t="shared" si="24"/>
        <v>-0.13377947847081373</v>
      </c>
      <c r="D401" s="55">
        <f t="shared" si="24"/>
        <v>6.7558519225124627</v>
      </c>
      <c r="E401" s="55">
        <f t="shared" si="24"/>
        <v>6.241381577744832</v>
      </c>
      <c r="F401" s="55">
        <f t="shared" si="24"/>
        <v>-8.5242823011108442</v>
      </c>
      <c r="G401" s="55">
        <f t="shared" si="24"/>
        <v>-2.5839733751217153</v>
      </c>
      <c r="H401" s="132" t="s">
        <v>190</v>
      </c>
      <c r="I401" s="124"/>
      <c r="J401" s="134" t="s">
        <v>238</v>
      </c>
      <c r="K401" s="55">
        <f t="shared" si="25"/>
        <v>4.4108174976470309</v>
      </c>
      <c r="L401" s="55">
        <f t="shared" si="25"/>
        <v>3.7570386554876904</v>
      </c>
      <c r="M401" s="55">
        <f t="shared" si="25"/>
        <v>6.2982863514676524E-2</v>
      </c>
      <c r="N401" s="55">
        <f t="shared" si="25"/>
        <v>0.73350865396983522</v>
      </c>
    </row>
    <row r="402" spans="1:14" ht="11.25" hidden="1" customHeight="1">
      <c r="A402" s="132" t="s">
        <v>191</v>
      </c>
      <c r="B402" s="124"/>
      <c r="C402" s="54">
        <f t="shared" si="24"/>
        <v>-0.11796363845152769</v>
      </c>
      <c r="D402" s="55">
        <f t="shared" si="24"/>
        <v>5.442732102319269</v>
      </c>
      <c r="E402" s="55">
        <f t="shared" si="24"/>
        <v>5.1581924988281571</v>
      </c>
      <c r="F402" s="55">
        <f t="shared" si="24"/>
        <v>-6.3540534610250745</v>
      </c>
      <c r="G402" s="55">
        <f t="shared" si="24"/>
        <v>-1.1602358237514068</v>
      </c>
      <c r="H402" s="132" t="s">
        <v>191</v>
      </c>
      <c r="I402" s="124"/>
      <c r="J402" s="134" t="s">
        <v>238</v>
      </c>
      <c r="K402" s="55">
        <f t="shared" si="25"/>
        <v>8.4459504326659385</v>
      </c>
      <c r="L402" s="55">
        <f t="shared" si="25"/>
        <v>4.071001073933985</v>
      </c>
      <c r="M402" s="55">
        <f t="shared" si="25"/>
        <v>-0.20540333710259517</v>
      </c>
      <c r="N402" s="55">
        <f t="shared" si="25"/>
        <v>0.15046203433783489</v>
      </c>
    </row>
    <row r="403" spans="1:14" ht="11.25" hidden="1" customHeight="1">
      <c r="A403" s="132" t="s">
        <v>192</v>
      </c>
      <c r="B403" s="124"/>
      <c r="C403" s="54">
        <f t="shared" si="24"/>
        <v>0.77790135274653949</v>
      </c>
      <c r="D403" s="55">
        <f t="shared" si="24"/>
        <v>7.3849405906524623</v>
      </c>
      <c r="E403" s="55">
        <f t="shared" si="24"/>
        <v>5.2311997991054255</v>
      </c>
      <c r="F403" s="55">
        <f t="shared" si="24"/>
        <v>-5.5730959538337288</v>
      </c>
      <c r="G403" s="55">
        <f t="shared" si="24"/>
        <v>-2.0465951408127836</v>
      </c>
      <c r="H403" s="132" t="s">
        <v>192</v>
      </c>
      <c r="I403" s="124"/>
      <c r="J403" s="134" t="s">
        <v>238</v>
      </c>
      <c r="K403" s="55">
        <f t="shared" si="25"/>
        <v>-0.39683003237172443</v>
      </c>
      <c r="L403" s="55">
        <f t="shared" si="25"/>
        <v>6.0317480618420092</v>
      </c>
      <c r="M403" s="55">
        <f t="shared" si="25"/>
        <v>2.2312751865953828</v>
      </c>
      <c r="N403" s="55">
        <f t="shared" si="25"/>
        <v>-1.1869862597907002</v>
      </c>
    </row>
    <row r="404" spans="1:14" ht="11.25" hidden="1" customHeight="1">
      <c r="A404" s="132" t="s">
        <v>193</v>
      </c>
      <c r="B404" s="124"/>
      <c r="C404" s="54">
        <f t="shared" si="24"/>
        <v>0.22186875362531566</v>
      </c>
      <c r="D404" s="55">
        <f t="shared" si="24"/>
        <v>6.4029776595469201</v>
      </c>
      <c r="E404" s="55">
        <f t="shared" si="24"/>
        <v>4.0243372654436911</v>
      </c>
      <c r="F404" s="55">
        <f t="shared" si="24"/>
        <v>-6.4932836991707603</v>
      </c>
      <c r="G404" s="55">
        <f t="shared" si="24"/>
        <v>-2.8966209208565914</v>
      </c>
      <c r="H404" s="132" t="s">
        <v>193</v>
      </c>
      <c r="I404" s="124"/>
      <c r="J404" s="134" t="s">
        <v>238</v>
      </c>
      <c r="K404" s="55">
        <f t="shared" si="25"/>
        <v>-0.60010783321490635</v>
      </c>
      <c r="L404" s="55">
        <f t="shared" si="25"/>
        <v>7.8685419520047901</v>
      </c>
      <c r="M404" s="55">
        <f t="shared" si="25"/>
        <v>0.49347864862123458</v>
      </c>
      <c r="N404" s="55">
        <f t="shared" si="25"/>
        <v>2.0325218867764931</v>
      </c>
    </row>
    <row r="405" spans="1:14" ht="11.25" hidden="1" customHeight="1">
      <c r="A405" s="132" t="s">
        <v>194</v>
      </c>
      <c r="B405" s="124"/>
      <c r="C405" s="54">
        <f t="shared" si="24"/>
        <v>-0.27619841051327398</v>
      </c>
      <c r="D405" s="55">
        <f t="shared" si="24"/>
        <v>7.3404612254671804</v>
      </c>
      <c r="E405" s="55">
        <f t="shared" si="24"/>
        <v>1.8643121340043933</v>
      </c>
      <c r="F405" s="55">
        <f t="shared" si="24"/>
        <v>-6.8424837613071077</v>
      </c>
      <c r="G405" s="55">
        <f t="shared" si="24"/>
        <v>-0.42178014744349923</v>
      </c>
      <c r="H405" s="132" t="s">
        <v>194</v>
      </c>
      <c r="I405" s="124"/>
      <c r="J405" s="134" t="s">
        <v>238</v>
      </c>
      <c r="K405" s="55">
        <f t="shared" si="25"/>
        <v>2.0035643350593659</v>
      </c>
      <c r="L405" s="55">
        <f t="shared" si="25"/>
        <v>8.2314641954671401</v>
      </c>
      <c r="M405" s="55">
        <f t="shared" si="25"/>
        <v>-1.4951076836339894E-2</v>
      </c>
      <c r="N405" s="55">
        <f t="shared" si="25"/>
        <v>-0.78668159437255269</v>
      </c>
    </row>
    <row r="406" spans="1:14" ht="11.25" hidden="1" customHeight="1">
      <c r="A406" s="132" t="s">
        <v>195</v>
      </c>
      <c r="B406" s="124"/>
      <c r="C406" s="54">
        <f t="shared" si="24"/>
        <v>-1.4032312106012483</v>
      </c>
      <c r="D406" s="55">
        <f t="shared" si="24"/>
        <v>7.5666010289584307</v>
      </c>
      <c r="E406" s="55">
        <f t="shared" si="24"/>
        <v>0.40121768641792244</v>
      </c>
      <c r="F406" s="55">
        <f t="shared" si="24"/>
        <v>-7.7318857417797915</v>
      </c>
      <c r="G406" s="55">
        <f t="shared" si="24"/>
        <v>0.75744649536166264</v>
      </c>
      <c r="H406" s="132" t="s">
        <v>195</v>
      </c>
      <c r="I406" s="124"/>
      <c r="J406" s="134" t="s">
        <v>238</v>
      </c>
      <c r="K406" s="55">
        <f t="shared" si="25"/>
        <v>2.838863704361458</v>
      </c>
      <c r="L406" s="55">
        <f t="shared" si="25"/>
        <v>4.6486430403571859</v>
      </c>
      <c r="M406" s="55">
        <f t="shared" si="25"/>
        <v>-0.49321956164418168</v>
      </c>
      <c r="N406" s="55">
        <f t="shared" si="25"/>
        <v>-0.41537122599126519</v>
      </c>
    </row>
    <row r="407" spans="1:14" ht="11.25" hidden="1" customHeight="1">
      <c r="A407" s="132" t="s">
        <v>196</v>
      </c>
      <c r="B407" s="124"/>
      <c r="C407" s="54">
        <f t="shared" si="24"/>
        <v>-1.9596118653193173</v>
      </c>
      <c r="D407" s="55">
        <f t="shared" si="24"/>
        <v>6.6645126617103472</v>
      </c>
      <c r="E407" s="55">
        <f t="shared" si="24"/>
        <v>0.66507381370031737</v>
      </c>
      <c r="F407" s="55">
        <f t="shared" si="24"/>
        <v>-7.7565686661416322</v>
      </c>
      <c r="G407" s="55">
        <f t="shared" si="24"/>
        <v>1.3712067581230372</v>
      </c>
      <c r="H407" s="132" t="s">
        <v>196</v>
      </c>
      <c r="I407" s="124"/>
      <c r="J407" s="134" t="s">
        <v>238</v>
      </c>
      <c r="K407" s="55">
        <f t="shared" si="25"/>
        <v>3.8139158576051813</v>
      </c>
      <c r="L407" s="55">
        <f t="shared" si="25"/>
        <v>1.5750841228818757</v>
      </c>
      <c r="M407" s="55">
        <f t="shared" si="25"/>
        <v>-0.75927265767980145</v>
      </c>
      <c r="N407" s="55">
        <f t="shared" si="25"/>
        <v>-2.0085856211288018</v>
      </c>
    </row>
    <row r="408" spans="1:14" ht="11.25" hidden="1" customHeight="1">
      <c r="A408" s="132" t="s">
        <v>197</v>
      </c>
      <c r="B408" s="124"/>
      <c r="C408" s="54">
        <f t="shared" si="24"/>
        <v>-1.1526405721429995</v>
      </c>
      <c r="D408" s="55">
        <f t="shared" si="24"/>
        <v>7.6988946159355294</v>
      </c>
      <c r="E408" s="55">
        <f t="shared" si="24"/>
        <v>2.3975466872853843</v>
      </c>
      <c r="F408" s="55">
        <f t="shared" si="24"/>
        <v>-6.9420136563434767</v>
      </c>
      <c r="G408" s="55">
        <f t="shared" si="24"/>
        <v>2.1444223265128386</v>
      </c>
      <c r="H408" s="132" t="s">
        <v>197</v>
      </c>
      <c r="I408" s="124"/>
      <c r="J408" s="134" t="s">
        <v>238</v>
      </c>
      <c r="K408" s="55">
        <f t="shared" si="25"/>
        <v>5.8136547786079973</v>
      </c>
      <c r="L408" s="55">
        <f t="shared" si="25"/>
        <v>1.6672853027778842</v>
      </c>
      <c r="M408" s="55">
        <f t="shared" si="25"/>
        <v>-0.46527221459918167</v>
      </c>
      <c r="N408" s="55">
        <f t="shared" si="25"/>
        <v>-1.3254197064317026</v>
      </c>
    </row>
    <row r="409" spans="1:14" ht="11.25" hidden="1" customHeight="1">
      <c r="A409" s="132" t="s">
        <v>198</v>
      </c>
      <c r="B409" s="124"/>
      <c r="C409" s="54">
        <f t="shared" si="24"/>
        <v>0.80246681014955357</v>
      </c>
      <c r="D409" s="55">
        <f t="shared" si="24"/>
        <v>10.037331209664188</v>
      </c>
      <c r="E409" s="55">
        <f t="shared" si="24"/>
        <v>3.1824443566734573</v>
      </c>
      <c r="F409" s="55">
        <f t="shared" si="24"/>
        <v>-4.9757611890296829</v>
      </c>
      <c r="G409" s="55">
        <f t="shared" si="24"/>
        <v>3.8341916107374203</v>
      </c>
      <c r="H409" s="132" t="s">
        <v>198</v>
      </c>
      <c r="I409" s="124"/>
      <c r="J409" s="134" t="s">
        <v>238</v>
      </c>
      <c r="K409" s="55">
        <f t="shared" si="25"/>
        <v>7.7561767102700969</v>
      </c>
      <c r="L409" s="55">
        <f t="shared" si="25"/>
        <v>5.1407651321621017</v>
      </c>
      <c r="M409" s="55">
        <f t="shared" si="25"/>
        <v>1.4084492183045398</v>
      </c>
      <c r="N409" s="55">
        <f t="shared" si="25"/>
        <v>-2.066980716764931</v>
      </c>
    </row>
    <row r="410" spans="1:14" ht="11.25" hidden="1" customHeight="1">
      <c r="A410" s="132" t="s">
        <v>199</v>
      </c>
      <c r="B410" s="124"/>
      <c r="C410" s="54">
        <f t="shared" si="24"/>
        <v>0.54251885001018252</v>
      </c>
      <c r="D410" s="55">
        <f t="shared" si="24"/>
        <v>9.3931308414503292</v>
      </c>
      <c r="E410" s="55">
        <f t="shared" si="24"/>
        <v>1.8615237996417022</v>
      </c>
      <c r="F410" s="55">
        <f t="shared" si="24"/>
        <v>-5.9667619755284136</v>
      </c>
      <c r="G410" s="55">
        <f t="shared" si="24"/>
        <v>4.2627387295070207</v>
      </c>
      <c r="H410" s="132" t="s">
        <v>199</v>
      </c>
      <c r="I410" s="124"/>
      <c r="J410" s="134" t="s">
        <v>238</v>
      </c>
      <c r="K410" s="55">
        <f t="shared" si="25"/>
        <v>8.3432413128772254</v>
      </c>
      <c r="L410" s="55">
        <f t="shared" si="25"/>
        <v>6.0498521195931403</v>
      </c>
      <c r="M410" s="55">
        <f t="shared" si="25"/>
        <v>2.3899194069924476</v>
      </c>
      <c r="N410" s="55">
        <f t="shared" si="25"/>
        <v>-3.6863057374064283</v>
      </c>
    </row>
    <row r="411" spans="1:14" ht="8.1"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26">SUM(C202/C175*100-100)</f>
        <v>-1.648351741799587</v>
      </c>
      <c r="D413" s="55">
        <f t="shared" si="26"/>
        <v>18.435724184808905</v>
      </c>
      <c r="E413" s="55">
        <f t="shared" si="26"/>
        <v>6.6185512166940157</v>
      </c>
      <c r="F413" s="55">
        <f t="shared" si="26"/>
        <v>-18.538106646236713</v>
      </c>
      <c r="G413" s="55">
        <f t="shared" si="26"/>
        <v>9.868731517020052</v>
      </c>
      <c r="H413" s="37"/>
      <c r="I413" s="45" t="s">
        <v>176</v>
      </c>
      <c r="J413" s="134" t="s">
        <v>238</v>
      </c>
      <c r="K413" s="55">
        <f t="shared" ref="K413:N424" si="27">SUM(K202/K175*100-100)</f>
        <v>-14.110669295285192</v>
      </c>
      <c r="L413" s="55">
        <f t="shared" si="27"/>
        <v>10.987333435747871</v>
      </c>
      <c r="M413" s="55">
        <f t="shared" si="27"/>
        <v>2.1405723643539716</v>
      </c>
      <c r="N413" s="55">
        <f t="shared" si="27"/>
        <v>-7.8334300208059915</v>
      </c>
    </row>
    <row r="414" spans="1:14" ht="11.25" hidden="1" customHeight="1">
      <c r="A414" s="37"/>
      <c r="B414" s="45" t="s">
        <v>177</v>
      </c>
      <c r="C414" s="54">
        <f t="shared" si="26"/>
        <v>12.257312613127411</v>
      </c>
      <c r="D414" s="55">
        <f t="shared" si="26"/>
        <v>45.099980725280176</v>
      </c>
      <c r="E414" s="55">
        <f t="shared" si="26"/>
        <v>18.117322872983536</v>
      </c>
      <c r="F414" s="55">
        <f t="shared" si="26"/>
        <v>17.407596434420739</v>
      </c>
      <c r="G414" s="55">
        <f t="shared" si="26"/>
        <v>8.5999954633683444</v>
      </c>
      <c r="H414" s="37"/>
      <c r="I414" s="45" t="s">
        <v>177</v>
      </c>
      <c r="J414" s="134" t="s">
        <v>238</v>
      </c>
      <c r="K414" s="55">
        <f t="shared" si="27"/>
        <v>25.344898210784606</v>
      </c>
      <c r="L414" s="55">
        <f t="shared" si="27"/>
        <v>1.9763171473045702</v>
      </c>
      <c r="M414" s="55">
        <f t="shared" si="27"/>
        <v>6.5830895019393125</v>
      </c>
      <c r="N414" s="55">
        <f t="shared" si="27"/>
        <v>14.167731316002289</v>
      </c>
    </row>
    <row r="415" spans="1:14" ht="11.25" hidden="1" customHeight="1">
      <c r="A415" s="37"/>
      <c r="B415" s="45" t="s">
        <v>178</v>
      </c>
      <c r="C415" s="54">
        <f t="shared" si="26"/>
        <v>-6.2690867179668004</v>
      </c>
      <c r="D415" s="55">
        <f t="shared" si="26"/>
        <v>-14.448418097885934</v>
      </c>
      <c r="E415" s="55">
        <f t="shared" si="26"/>
        <v>8.0869526066049957</v>
      </c>
      <c r="F415" s="55">
        <f t="shared" si="26"/>
        <v>-20.445386965528201</v>
      </c>
      <c r="G415" s="55">
        <f t="shared" si="26"/>
        <v>6.5521229052562262</v>
      </c>
      <c r="H415" s="37"/>
      <c r="I415" s="45" t="s">
        <v>178</v>
      </c>
      <c r="J415" s="134" t="s">
        <v>238</v>
      </c>
      <c r="K415" s="55">
        <f t="shared" si="27"/>
        <v>-5.3095787538623824</v>
      </c>
      <c r="L415" s="55">
        <f t="shared" si="27"/>
        <v>-0.4239261350803929</v>
      </c>
      <c r="M415" s="55">
        <f t="shared" si="27"/>
        <v>-9.2927230108184062</v>
      </c>
      <c r="N415" s="55">
        <f t="shared" si="27"/>
        <v>-9.8892720211123901</v>
      </c>
    </row>
    <row r="416" spans="1:14" ht="11.25" hidden="1" customHeight="1">
      <c r="A416" s="37"/>
      <c r="B416" s="45" t="s">
        <v>179</v>
      </c>
      <c r="C416" s="54">
        <f t="shared" si="26"/>
        <v>7.7293358170702078</v>
      </c>
      <c r="D416" s="55">
        <f t="shared" si="26"/>
        <v>5.9125156811086583</v>
      </c>
      <c r="E416" s="55">
        <f t="shared" si="26"/>
        <v>23.167429527754564</v>
      </c>
      <c r="F416" s="55">
        <f t="shared" si="26"/>
        <v>-9.1603508536594376</v>
      </c>
      <c r="G416" s="55">
        <f t="shared" si="26"/>
        <v>-2.8960684765991402</v>
      </c>
      <c r="H416" s="37"/>
      <c r="I416" s="45" t="s">
        <v>179</v>
      </c>
      <c r="J416" s="134" t="s">
        <v>238</v>
      </c>
      <c r="K416" s="55">
        <f t="shared" si="27"/>
        <v>10.787234265991302</v>
      </c>
      <c r="L416" s="55">
        <f t="shared" si="27"/>
        <v>27.336867617035537</v>
      </c>
      <c r="M416" s="55">
        <f t="shared" si="27"/>
        <v>2.5220633438953115</v>
      </c>
      <c r="N416" s="55">
        <f t="shared" si="27"/>
        <v>3.1030067833541608</v>
      </c>
    </row>
    <row r="417" spans="1:14" ht="11.25" hidden="1" customHeight="1">
      <c r="A417" s="37"/>
      <c r="B417" s="45" t="s">
        <v>180</v>
      </c>
      <c r="C417" s="54">
        <f t="shared" si="26"/>
        <v>2.6617257186241972</v>
      </c>
      <c r="D417" s="55">
        <f t="shared" si="26"/>
        <v>-5.7468073472686285</v>
      </c>
      <c r="E417" s="55">
        <f t="shared" si="26"/>
        <v>6.8593261127204386</v>
      </c>
      <c r="F417" s="55">
        <f t="shared" si="26"/>
        <v>1.4563224968652975</v>
      </c>
      <c r="G417" s="55">
        <f t="shared" si="26"/>
        <v>4.5109099282077096</v>
      </c>
      <c r="H417" s="37"/>
      <c r="I417" s="45" t="s">
        <v>180</v>
      </c>
      <c r="J417" s="134" t="s">
        <v>238</v>
      </c>
      <c r="K417" s="55">
        <f t="shared" si="27"/>
        <v>-6.747368695970124</v>
      </c>
      <c r="L417" s="55">
        <f t="shared" si="27"/>
        <v>14.948138877827716</v>
      </c>
      <c r="M417" s="55">
        <f t="shared" si="27"/>
        <v>-3.5765744783319349</v>
      </c>
      <c r="N417" s="55">
        <f t="shared" si="27"/>
        <v>2.6346237811090134</v>
      </c>
    </row>
    <row r="418" spans="1:14" ht="11.25" hidden="1" customHeight="1">
      <c r="A418" s="37"/>
      <c r="B418" s="45" t="s">
        <v>181</v>
      </c>
      <c r="C418" s="54">
        <f t="shared" si="26"/>
        <v>-4.1656824510999968</v>
      </c>
      <c r="D418" s="55">
        <f t="shared" si="26"/>
        <v>8.0040128205946814</v>
      </c>
      <c r="E418" s="55">
        <f t="shared" si="26"/>
        <v>4.5432380680537676E-2</v>
      </c>
      <c r="F418" s="55">
        <f t="shared" si="26"/>
        <v>-3.037055136407389</v>
      </c>
      <c r="G418" s="55">
        <f t="shared" si="26"/>
        <v>-10.765573047633808</v>
      </c>
      <c r="H418" s="37"/>
      <c r="I418" s="45" t="s">
        <v>181</v>
      </c>
      <c r="J418" s="134" t="s">
        <v>238</v>
      </c>
      <c r="K418" s="55">
        <f t="shared" si="27"/>
        <v>-4.6386807730790736</v>
      </c>
      <c r="L418" s="55">
        <f t="shared" si="27"/>
        <v>-5.7343086296471881</v>
      </c>
      <c r="M418" s="55">
        <f t="shared" si="27"/>
        <v>-7.0452952223191971</v>
      </c>
      <c r="N418" s="55">
        <f t="shared" si="27"/>
        <v>-11.891840952517128</v>
      </c>
    </row>
    <row r="419" spans="1:14" ht="11.25" hidden="1" customHeight="1">
      <c r="A419" s="37"/>
      <c r="B419" s="45" t="s">
        <v>182</v>
      </c>
      <c r="C419" s="54">
        <f t="shared" si="26"/>
        <v>-3.5091142366587604</v>
      </c>
      <c r="D419" s="55">
        <f t="shared" si="26"/>
        <v>-3.8329639433841436</v>
      </c>
      <c r="E419" s="55">
        <f t="shared" si="26"/>
        <v>9.0847092752844816</v>
      </c>
      <c r="F419" s="55">
        <f t="shared" si="26"/>
        <v>-0.78140132845983601</v>
      </c>
      <c r="G419" s="55">
        <f t="shared" si="26"/>
        <v>-2.6223773132624331</v>
      </c>
      <c r="H419" s="37"/>
      <c r="I419" s="45" t="s">
        <v>182</v>
      </c>
      <c r="J419" s="134" t="s">
        <v>238</v>
      </c>
      <c r="K419" s="55">
        <f t="shared" si="27"/>
        <v>-6.0645498440076864</v>
      </c>
      <c r="L419" s="55">
        <f t="shared" si="27"/>
        <v>-17.547709313552517</v>
      </c>
      <c r="M419" s="55">
        <f t="shared" si="27"/>
        <v>1.0484087374543947</v>
      </c>
      <c r="N419" s="55">
        <f t="shared" si="27"/>
        <v>10.092619763773754</v>
      </c>
    </row>
    <row r="420" spans="1:14" ht="11.25" hidden="1" customHeight="1">
      <c r="A420" s="37"/>
      <c r="B420" s="45" t="s">
        <v>183</v>
      </c>
      <c r="C420" s="54">
        <f t="shared" si="26"/>
        <v>3.3207099421951369</v>
      </c>
      <c r="D420" s="55">
        <f t="shared" si="26"/>
        <v>12.720938796415936</v>
      </c>
      <c r="E420" s="55">
        <f t="shared" si="26"/>
        <v>16.714077972790136</v>
      </c>
      <c r="F420" s="55">
        <f t="shared" si="26"/>
        <v>7.208757392634709</v>
      </c>
      <c r="G420" s="55">
        <f t="shared" si="26"/>
        <v>-7.1325374532391805</v>
      </c>
      <c r="H420" s="37"/>
      <c r="I420" s="45" t="s">
        <v>183</v>
      </c>
      <c r="J420" s="134" t="s">
        <v>238</v>
      </c>
      <c r="K420" s="55">
        <f t="shared" si="27"/>
        <v>-14.574996728550204</v>
      </c>
      <c r="L420" s="55">
        <f t="shared" si="27"/>
        <v>-1.0574905166398878</v>
      </c>
      <c r="M420" s="55">
        <f t="shared" si="27"/>
        <v>-11.065012352906507</v>
      </c>
      <c r="N420" s="55">
        <f t="shared" si="27"/>
        <v>8.0524303097651426</v>
      </c>
    </row>
    <row r="421" spans="1:14" ht="11.25" customHeight="1">
      <c r="A421" s="37"/>
      <c r="B421" s="45" t="s">
        <v>184</v>
      </c>
      <c r="C421" s="54">
        <f t="shared" si="26"/>
        <v>3.4885771280070088</v>
      </c>
      <c r="D421" s="55">
        <f t="shared" si="26"/>
        <v>5.2821034515670107</v>
      </c>
      <c r="E421" s="55">
        <f t="shared" si="26"/>
        <v>4.7459968118937752</v>
      </c>
      <c r="F421" s="55">
        <f t="shared" si="26"/>
        <v>3.7956280309832806</v>
      </c>
      <c r="G421" s="55">
        <f t="shared" si="26"/>
        <v>-9.4938329668171519</v>
      </c>
      <c r="H421" s="37"/>
      <c r="I421" s="45" t="s">
        <v>184</v>
      </c>
      <c r="J421" s="134" t="s">
        <v>238</v>
      </c>
      <c r="K421" s="55">
        <f t="shared" si="27"/>
        <v>-7.0793270995111754</v>
      </c>
      <c r="L421" s="55">
        <f t="shared" si="27"/>
        <v>11.129008062665037</v>
      </c>
      <c r="M421" s="55">
        <f t="shared" si="27"/>
        <v>-3.2768955991513025</v>
      </c>
      <c r="N421" s="55">
        <f t="shared" si="27"/>
        <v>21.773346681839783</v>
      </c>
    </row>
    <row r="422" spans="1:14" ht="11.25" customHeight="1">
      <c r="A422" s="37"/>
      <c r="B422" s="45" t="s">
        <v>185</v>
      </c>
      <c r="C422" s="54">
        <f t="shared" si="26"/>
        <v>2.1901623090885778</v>
      </c>
      <c r="D422" s="55">
        <f t="shared" si="26"/>
        <v>-5.5762725165656235</v>
      </c>
      <c r="E422" s="55">
        <f t="shared" si="26"/>
        <v>0.64063409271224714</v>
      </c>
      <c r="F422" s="55">
        <f t="shared" si="26"/>
        <v>6.7699341164361897</v>
      </c>
      <c r="G422" s="55">
        <f t="shared" si="26"/>
        <v>-6.7911584598044072</v>
      </c>
      <c r="H422" s="37"/>
      <c r="I422" s="45" t="s">
        <v>185</v>
      </c>
      <c r="J422" s="134" t="s">
        <v>238</v>
      </c>
      <c r="K422" s="55">
        <f t="shared" si="27"/>
        <v>-6.7830028568149743</v>
      </c>
      <c r="L422" s="55">
        <f t="shared" si="27"/>
        <v>8.5942159502508986</v>
      </c>
      <c r="M422" s="55">
        <f t="shared" si="27"/>
        <v>-4.1621836756051636</v>
      </c>
      <c r="N422" s="55">
        <f t="shared" si="27"/>
        <v>9.7596481837169478</v>
      </c>
    </row>
    <row r="423" spans="1:14" ht="11.25" customHeight="1">
      <c r="A423" s="37"/>
      <c r="B423" s="45" t="s">
        <v>186</v>
      </c>
      <c r="C423" s="54">
        <f t="shared" si="26"/>
        <v>1.3666963997362274</v>
      </c>
      <c r="D423" s="55">
        <f t="shared" si="26"/>
        <v>2.2197128901588314</v>
      </c>
      <c r="E423" s="55">
        <f t="shared" si="26"/>
        <v>13.498060105843464</v>
      </c>
      <c r="F423" s="55">
        <f t="shared" si="26"/>
        <v>-2.4968658138789408</v>
      </c>
      <c r="G423" s="55">
        <f t="shared" si="26"/>
        <v>-9.2451545358158427</v>
      </c>
      <c r="H423" s="37"/>
      <c r="I423" s="45" t="s">
        <v>186</v>
      </c>
      <c r="J423" s="134" t="s">
        <v>238</v>
      </c>
      <c r="K423" s="55">
        <f t="shared" si="27"/>
        <v>9.3474126477788531</v>
      </c>
      <c r="L423" s="55">
        <f t="shared" si="27"/>
        <v>-6.2388062993211406</v>
      </c>
      <c r="M423" s="55">
        <f t="shared" si="27"/>
        <v>3.727082586788157</v>
      </c>
      <c r="N423" s="55">
        <f t="shared" si="27"/>
        <v>13.329775839498154</v>
      </c>
    </row>
    <row r="424" spans="1:14" ht="11.25" customHeight="1">
      <c r="A424" s="37"/>
      <c r="B424" s="45" t="s">
        <v>187</v>
      </c>
      <c r="C424" s="54">
        <f t="shared" si="26"/>
        <v>5.8868025774288668</v>
      </c>
      <c r="D424" s="55">
        <f t="shared" si="26"/>
        <v>23.937193896772584</v>
      </c>
      <c r="E424" s="55">
        <f t="shared" si="26"/>
        <v>15.833664962866095</v>
      </c>
      <c r="F424" s="55">
        <f t="shared" si="26"/>
        <v>11.120467372152376</v>
      </c>
      <c r="G424" s="55">
        <f t="shared" si="26"/>
        <v>3.8934039030688865</v>
      </c>
      <c r="H424" s="37"/>
      <c r="I424" s="45" t="s">
        <v>187</v>
      </c>
      <c r="J424" s="134" t="s">
        <v>238</v>
      </c>
      <c r="K424" s="55">
        <f t="shared" si="27"/>
        <v>6.8632883374614977</v>
      </c>
      <c r="L424" s="55">
        <f t="shared" si="27"/>
        <v>-13.335879595326645</v>
      </c>
      <c r="M424" s="55">
        <f t="shared" si="27"/>
        <v>5.2288641275799677</v>
      </c>
      <c r="N424" s="55">
        <f t="shared" si="27"/>
        <v>29.533208546542966</v>
      </c>
    </row>
    <row r="425" spans="1:14" ht="8.1" customHeight="1">
      <c r="A425" s="37"/>
      <c r="B425" s="45"/>
      <c r="C425" s="54"/>
      <c r="D425" s="55"/>
      <c r="E425" s="55"/>
      <c r="F425" s="55"/>
      <c r="G425" s="55"/>
      <c r="H425" s="37"/>
      <c r="I425" s="45"/>
      <c r="J425" s="159"/>
      <c r="K425" s="159"/>
      <c r="L425" s="159"/>
      <c r="M425" s="159"/>
      <c r="N425" s="159"/>
    </row>
    <row r="426" spans="1:14" ht="11.25" hidden="1" customHeight="1">
      <c r="A426" s="132" t="s">
        <v>188</v>
      </c>
      <c r="B426" s="124"/>
      <c r="C426" s="54">
        <f t="shared" ref="C426:G437" si="28">SUM(C215/C188*100-100)</f>
        <v>-1.648351741799587</v>
      </c>
      <c r="D426" s="55">
        <f t="shared" si="28"/>
        <v>18.435724184808905</v>
      </c>
      <c r="E426" s="55">
        <f t="shared" si="28"/>
        <v>6.6185512166940157</v>
      </c>
      <c r="F426" s="55">
        <f t="shared" si="28"/>
        <v>-18.538106646236713</v>
      </c>
      <c r="G426" s="55">
        <f t="shared" si="28"/>
        <v>9.868731517020052</v>
      </c>
      <c r="H426" s="132" t="s">
        <v>188</v>
      </c>
      <c r="I426" s="124"/>
      <c r="J426" s="134" t="s">
        <v>238</v>
      </c>
      <c r="K426" s="55">
        <f t="shared" ref="K426:N437" si="29">SUM(K215/K188*100-100)</f>
        <v>-14.110669295285192</v>
      </c>
      <c r="L426" s="55">
        <f t="shared" si="29"/>
        <v>10.987333435747871</v>
      </c>
      <c r="M426" s="55">
        <f t="shared" si="29"/>
        <v>2.1405723643539716</v>
      </c>
      <c r="N426" s="55">
        <f t="shared" si="29"/>
        <v>-7.8334300208059915</v>
      </c>
    </row>
    <row r="427" spans="1:14" ht="11.25" hidden="1" customHeight="1">
      <c r="A427" s="132" t="s">
        <v>189</v>
      </c>
      <c r="B427" s="124"/>
      <c r="C427" s="54">
        <f t="shared" si="28"/>
        <v>4.8197414017094928</v>
      </c>
      <c r="D427" s="55">
        <f t="shared" si="28"/>
        <v>30.281635351286951</v>
      </c>
      <c r="E427" s="55">
        <f t="shared" si="28"/>
        <v>12.102270632510042</v>
      </c>
      <c r="F427" s="55">
        <f t="shared" si="28"/>
        <v>-2.7487129677444102</v>
      </c>
      <c r="G427" s="55">
        <f t="shared" si="28"/>
        <v>9.3013212449875482</v>
      </c>
      <c r="H427" s="132" t="s">
        <v>189</v>
      </c>
      <c r="I427" s="124"/>
      <c r="J427" s="134" t="s">
        <v>238</v>
      </c>
      <c r="K427" s="55">
        <f t="shared" si="29"/>
        <v>3.9041547353378547</v>
      </c>
      <c r="L427" s="55">
        <f t="shared" si="29"/>
        <v>6.5896100131092226</v>
      </c>
      <c r="M427" s="55">
        <f t="shared" si="29"/>
        <v>4.22562949793965</v>
      </c>
      <c r="N427" s="55">
        <f t="shared" si="29"/>
        <v>2.6583000570450537</v>
      </c>
    </row>
    <row r="428" spans="1:14" ht="11.25" hidden="1" customHeight="1">
      <c r="A428" s="132" t="s">
        <v>190</v>
      </c>
      <c r="B428" s="124"/>
      <c r="C428" s="54">
        <f t="shared" si="28"/>
        <v>0.55045652917880261</v>
      </c>
      <c r="D428" s="55">
        <f t="shared" si="28"/>
        <v>10.095654032365459</v>
      </c>
      <c r="E428" s="55">
        <f t="shared" si="28"/>
        <v>10.61775628276196</v>
      </c>
      <c r="F428" s="55">
        <f t="shared" si="28"/>
        <v>-10.025250904060456</v>
      </c>
      <c r="G428" s="55">
        <f t="shared" si="28"/>
        <v>8.3466676378675828</v>
      </c>
      <c r="H428" s="132" t="s">
        <v>190</v>
      </c>
      <c r="I428" s="124"/>
      <c r="J428" s="134" t="s">
        <v>238</v>
      </c>
      <c r="K428" s="55">
        <f t="shared" si="29"/>
        <v>0.60767907641177032</v>
      </c>
      <c r="L428" s="55">
        <f t="shared" si="29"/>
        <v>4.0500292302505443</v>
      </c>
      <c r="M428" s="55">
        <f t="shared" si="29"/>
        <v>-0.85111549276162179</v>
      </c>
      <c r="N428" s="55">
        <f t="shared" si="29"/>
        <v>-2.649760788227141</v>
      </c>
    </row>
    <row r="429" spans="1:14" ht="11.25" hidden="1" customHeight="1">
      <c r="A429" s="132" t="s">
        <v>191</v>
      </c>
      <c r="B429" s="124"/>
      <c r="C429" s="54">
        <f t="shared" si="28"/>
        <v>2.3683243382455714</v>
      </c>
      <c r="D429" s="55">
        <f t="shared" si="28"/>
        <v>9.0000273477552497</v>
      </c>
      <c r="E429" s="55">
        <f t="shared" si="28"/>
        <v>13.586109520862436</v>
      </c>
      <c r="F429" s="55">
        <f t="shared" si="28"/>
        <v>-9.7876955058702606</v>
      </c>
      <c r="G429" s="55">
        <f t="shared" si="28"/>
        <v>5.4978140957278043</v>
      </c>
      <c r="H429" s="132" t="s">
        <v>191</v>
      </c>
      <c r="I429" s="124"/>
      <c r="J429" s="134" t="s">
        <v>238</v>
      </c>
      <c r="K429" s="55">
        <f t="shared" si="29"/>
        <v>3.1514281015679018</v>
      </c>
      <c r="L429" s="55">
        <f t="shared" si="29"/>
        <v>9.7315210789298447</v>
      </c>
      <c r="M429" s="55">
        <f t="shared" si="29"/>
        <v>-2.3792331237842745E-2</v>
      </c>
      <c r="N429" s="55">
        <f t="shared" si="29"/>
        <v>-1.218800564942697</v>
      </c>
    </row>
    <row r="430" spans="1:14" ht="11.25" hidden="1" customHeight="1">
      <c r="A430" s="132" t="s">
        <v>192</v>
      </c>
      <c r="B430" s="124"/>
      <c r="C430" s="54">
        <f t="shared" si="28"/>
        <v>2.4307329306355996</v>
      </c>
      <c r="D430" s="55">
        <f t="shared" si="28"/>
        <v>5.5488572087358818</v>
      </c>
      <c r="E430" s="55">
        <f t="shared" si="28"/>
        <v>12.314472726850184</v>
      </c>
      <c r="F430" s="55">
        <f t="shared" si="28"/>
        <v>-7.2942559114706</v>
      </c>
      <c r="G430" s="55">
        <f t="shared" si="28"/>
        <v>5.2908726878352326</v>
      </c>
      <c r="H430" s="132" t="s">
        <v>192</v>
      </c>
      <c r="I430" s="124"/>
      <c r="J430" s="134" t="s">
        <v>238</v>
      </c>
      <c r="K430" s="55">
        <f t="shared" si="29"/>
        <v>1.0596009128614838</v>
      </c>
      <c r="L430" s="55">
        <f t="shared" si="29"/>
        <v>10.837646522101622</v>
      </c>
      <c r="M430" s="55">
        <f t="shared" si="29"/>
        <v>-0.77375579986134824</v>
      </c>
      <c r="N430" s="55">
        <f t="shared" si="29"/>
        <v>-0.39520466344612259</v>
      </c>
    </row>
    <row r="431" spans="1:14" ht="11.25" hidden="1" customHeight="1">
      <c r="A431" s="132" t="s">
        <v>193</v>
      </c>
      <c r="B431" s="124"/>
      <c r="C431" s="54">
        <f t="shared" si="28"/>
        <v>1.2998316222247723</v>
      </c>
      <c r="D431" s="55">
        <f t="shared" si="28"/>
        <v>5.9411963889096029</v>
      </c>
      <c r="E431" s="55">
        <f t="shared" si="28"/>
        <v>10.491834617997014</v>
      </c>
      <c r="F431" s="55">
        <f t="shared" si="28"/>
        <v>-6.5213086459008309</v>
      </c>
      <c r="G431" s="55">
        <f t="shared" si="28"/>
        <v>2.7573792979600995</v>
      </c>
      <c r="H431" s="132" t="s">
        <v>193</v>
      </c>
      <c r="I431" s="124"/>
      <c r="J431" s="134" t="s">
        <v>238</v>
      </c>
      <c r="K431" s="55">
        <f t="shared" si="29"/>
        <v>0.10733503989153803</v>
      </c>
      <c r="L431" s="55">
        <f t="shared" si="29"/>
        <v>7.8078129055645604</v>
      </c>
      <c r="M431" s="55">
        <f t="shared" si="29"/>
        <v>-1.8144628467503594</v>
      </c>
      <c r="N431" s="55">
        <f t="shared" si="29"/>
        <v>-2.6151948234490874</v>
      </c>
    </row>
    <row r="432" spans="1:14" ht="11.25" hidden="1" customHeight="1">
      <c r="A432" s="132" t="s">
        <v>194</v>
      </c>
      <c r="B432" s="124"/>
      <c r="C432" s="54">
        <f t="shared" si="28"/>
        <v>0.57106166461520047</v>
      </c>
      <c r="D432" s="55">
        <f t="shared" si="28"/>
        <v>4.4502371927224402</v>
      </c>
      <c r="E432" s="55">
        <f t="shared" si="28"/>
        <v>10.314880163178898</v>
      </c>
      <c r="F432" s="55">
        <f t="shared" si="28"/>
        <v>-5.6219203689224884</v>
      </c>
      <c r="G432" s="55">
        <f t="shared" si="28"/>
        <v>1.9132475062894088</v>
      </c>
      <c r="H432" s="132" t="s">
        <v>194</v>
      </c>
      <c r="I432" s="124"/>
      <c r="J432" s="134" t="s">
        <v>238</v>
      </c>
      <c r="K432" s="55">
        <f t="shared" si="29"/>
        <v>-0.85014796748598087</v>
      </c>
      <c r="L432" s="55">
        <f t="shared" si="29"/>
        <v>3.4996954700332168</v>
      </c>
      <c r="M432" s="55">
        <f t="shared" si="29"/>
        <v>-1.3897820264291028</v>
      </c>
      <c r="N432" s="55">
        <f t="shared" si="29"/>
        <v>-0.75886742954386932</v>
      </c>
    </row>
    <row r="433" spans="1:14" ht="11.25" hidden="1" customHeight="1">
      <c r="A433" s="132" t="s">
        <v>195</v>
      </c>
      <c r="B433" s="124"/>
      <c r="C433" s="54">
        <f t="shared" si="28"/>
        <v>0.90486095907631636</v>
      </c>
      <c r="D433" s="55">
        <f t="shared" si="28"/>
        <v>5.5581613903581797</v>
      </c>
      <c r="E433" s="55">
        <f t="shared" si="28"/>
        <v>11.010926689949869</v>
      </c>
      <c r="F433" s="55">
        <f t="shared" si="28"/>
        <v>-4.0816584686711934</v>
      </c>
      <c r="G433" s="55">
        <f t="shared" si="28"/>
        <v>0.62070739016797916</v>
      </c>
      <c r="H433" s="132" t="s">
        <v>195</v>
      </c>
      <c r="I433" s="124"/>
      <c r="J433" s="134" t="s">
        <v>238</v>
      </c>
      <c r="K433" s="55">
        <f t="shared" si="29"/>
        <v>-2.5849033798498056</v>
      </c>
      <c r="L433" s="55">
        <f t="shared" si="29"/>
        <v>2.9634657265584536</v>
      </c>
      <c r="M433" s="55">
        <f t="shared" si="29"/>
        <v>-2.6380231737902875</v>
      </c>
      <c r="N433" s="55">
        <f t="shared" si="29"/>
        <v>0.29255305343636451</v>
      </c>
    </row>
    <row r="434" spans="1:14" ht="11.25" hidden="1" customHeight="1">
      <c r="A434" s="132" t="s">
        <v>196</v>
      </c>
      <c r="B434" s="124"/>
      <c r="C434" s="54">
        <f t="shared" si="28"/>
        <v>1.1870149173412727</v>
      </c>
      <c r="D434" s="55">
        <f t="shared" si="28"/>
        <v>5.5278001880126908</v>
      </c>
      <c r="E434" s="55">
        <f t="shared" si="28"/>
        <v>10.276515510104318</v>
      </c>
      <c r="F434" s="55">
        <f t="shared" si="28"/>
        <v>-3.2109909657908418</v>
      </c>
      <c r="G434" s="55">
        <f t="shared" si="28"/>
        <v>-0.55444968158333552</v>
      </c>
      <c r="H434" s="132" t="s">
        <v>196</v>
      </c>
      <c r="I434" s="124"/>
      <c r="J434" s="134" t="s">
        <v>238</v>
      </c>
      <c r="K434" s="55">
        <f t="shared" si="29"/>
        <v>-3.0504893293395696</v>
      </c>
      <c r="L434" s="55">
        <f t="shared" si="29"/>
        <v>3.7789821606725127</v>
      </c>
      <c r="M434" s="55">
        <f t="shared" si="29"/>
        <v>-2.7051885282724726</v>
      </c>
      <c r="N434" s="55">
        <f t="shared" si="29"/>
        <v>2.7812131152055173</v>
      </c>
    </row>
    <row r="435" spans="1:14" ht="11.25" hidden="1" customHeight="1">
      <c r="A435" s="132" t="s">
        <v>197</v>
      </c>
      <c r="B435" s="124"/>
      <c r="C435" s="54">
        <f t="shared" si="28"/>
        <v>1.2971380136883965</v>
      </c>
      <c r="D435" s="55">
        <f t="shared" si="28"/>
        <v>4.1721289443976275</v>
      </c>
      <c r="E435" s="55">
        <f t="shared" si="28"/>
        <v>9.082963876254226</v>
      </c>
      <c r="F435" s="55">
        <f t="shared" si="28"/>
        <v>-2.142888566791612</v>
      </c>
      <c r="G435" s="55">
        <f t="shared" si="28"/>
        <v>-1.2919915862951825</v>
      </c>
      <c r="H435" s="132" t="s">
        <v>197</v>
      </c>
      <c r="I435" s="124"/>
      <c r="J435" s="134" t="s">
        <v>238</v>
      </c>
      <c r="K435" s="55">
        <f t="shared" si="29"/>
        <v>-3.4678270852502351</v>
      </c>
      <c r="L435" s="55">
        <f t="shared" si="29"/>
        <v>4.2889737006722015</v>
      </c>
      <c r="M435" s="55">
        <f t="shared" si="29"/>
        <v>-2.8485192854367796</v>
      </c>
      <c r="N435" s="55">
        <f t="shared" si="29"/>
        <v>3.5247508808447634</v>
      </c>
    </row>
    <row r="436" spans="1:14" ht="11.25" hidden="1" customHeight="1">
      <c r="A436" s="132" t="s">
        <v>198</v>
      </c>
      <c r="B436" s="124"/>
      <c r="C436" s="54">
        <f t="shared" si="28"/>
        <v>1.3038386913518281</v>
      </c>
      <c r="D436" s="55">
        <f t="shared" si="28"/>
        <v>3.9786272249140922</v>
      </c>
      <c r="E436" s="55">
        <f t="shared" si="28"/>
        <v>9.5134995139165284</v>
      </c>
      <c r="F436" s="55">
        <f t="shared" si="28"/>
        <v>-2.176337470632518</v>
      </c>
      <c r="G436" s="55">
        <f t="shared" si="28"/>
        <v>-2.1399931531835961</v>
      </c>
      <c r="H436" s="132" t="s">
        <v>198</v>
      </c>
      <c r="I436" s="124"/>
      <c r="J436" s="134" t="s">
        <v>238</v>
      </c>
      <c r="K436" s="55">
        <f t="shared" si="29"/>
        <v>-2.3013732097492721</v>
      </c>
      <c r="L436" s="55">
        <f t="shared" si="29"/>
        <v>3.1855360527409431</v>
      </c>
      <c r="M436" s="55">
        <f t="shared" si="29"/>
        <v>-2.2532417572284373</v>
      </c>
      <c r="N436" s="55">
        <f t="shared" si="29"/>
        <v>4.3925474026845279</v>
      </c>
    </row>
    <row r="437" spans="1:14" ht="11.25" hidden="1" customHeight="1">
      <c r="A437" s="132" t="s">
        <v>199</v>
      </c>
      <c r="B437" s="124"/>
      <c r="C437" s="54">
        <f t="shared" si="28"/>
        <v>1.6550027628024537</v>
      </c>
      <c r="D437" s="55">
        <f t="shared" si="28"/>
        <v>5.3806463667523019</v>
      </c>
      <c r="E437" s="55">
        <f t="shared" si="28"/>
        <v>10.051056886009661</v>
      </c>
      <c r="F437" s="55">
        <f t="shared" si="28"/>
        <v>-1.2563480165510157</v>
      </c>
      <c r="G437" s="55">
        <f t="shared" si="28"/>
        <v>-1.6291682045830811</v>
      </c>
      <c r="H437" s="132" t="s">
        <v>199</v>
      </c>
      <c r="I437" s="124"/>
      <c r="J437" s="134" t="s">
        <v>238</v>
      </c>
      <c r="K437" s="55">
        <f t="shared" si="29"/>
        <v>-1.6104605641600926</v>
      </c>
      <c r="L437" s="55">
        <f t="shared" si="29"/>
        <v>1.7072095132950835</v>
      </c>
      <c r="M437" s="55">
        <f t="shared" si="29"/>
        <v>-1.6631898269955059</v>
      </c>
      <c r="N437" s="55">
        <f t="shared" si="29"/>
        <v>5.7849482106084622</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30">SUM(C229/C202*100-100)</f>
        <v>10.907552814364351</v>
      </c>
      <c r="D440" s="55">
        <f t="shared" si="30"/>
        <v>6.6423815113643343</v>
      </c>
      <c r="E440" s="55">
        <f t="shared" si="30"/>
        <v>13.647902918866421</v>
      </c>
      <c r="F440" s="55">
        <f t="shared" si="30"/>
        <v>31.776708137256605</v>
      </c>
      <c r="G440" s="55">
        <f t="shared" si="30"/>
        <v>-2.7864973888890887</v>
      </c>
      <c r="H440" s="37"/>
      <c r="I440" s="45" t="s">
        <v>176</v>
      </c>
      <c r="J440" s="134" t="s">
        <v>238</v>
      </c>
      <c r="K440" s="55">
        <f t="shared" ref="K440:N451" si="31">SUM(K229/K202*100-100)</f>
        <v>23.980532288623209</v>
      </c>
      <c r="L440" s="55">
        <f t="shared" si="31"/>
        <v>-6.0825635229354162</v>
      </c>
      <c r="M440" s="55">
        <f t="shared" si="31"/>
        <v>10.443884512807784</v>
      </c>
      <c r="N440" s="55">
        <f t="shared" si="31"/>
        <v>7.1485835439324035</v>
      </c>
    </row>
    <row r="441" spans="1:14" ht="11.25" customHeight="1">
      <c r="A441" s="37"/>
      <c r="B441" s="45" t="s">
        <v>177</v>
      </c>
      <c r="C441" s="54">
        <f t="shared" si="30"/>
        <v>5.4246035806399249</v>
      </c>
      <c r="D441" s="55">
        <f t="shared" si="30"/>
        <v>3.3365669778100795</v>
      </c>
      <c r="E441" s="55">
        <f t="shared" si="30"/>
        <v>-4.7789471034409985</v>
      </c>
      <c r="F441" s="55">
        <f t="shared" si="30"/>
        <v>19.524264827358337</v>
      </c>
      <c r="G441" s="55">
        <f t="shared" si="30"/>
        <v>10.391509778792923</v>
      </c>
      <c r="H441" s="37"/>
      <c r="I441" s="45" t="s">
        <v>177</v>
      </c>
      <c r="J441" s="134" t="s">
        <v>238</v>
      </c>
      <c r="K441" s="55">
        <f t="shared" si="31"/>
        <v>-9.1753627280832291</v>
      </c>
      <c r="L441" s="55">
        <f t="shared" si="31"/>
        <v>-7.0454613098401779</v>
      </c>
      <c r="M441" s="55">
        <f t="shared" si="31"/>
        <v>8.5008067194324468</v>
      </c>
      <c r="N441" s="55">
        <f t="shared" si="31"/>
        <v>24.373884106321086</v>
      </c>
    </row>
    <row r="442" spans="1:14" ht="11.25" customHeight="1">
      <c r="A442" s="37"/>
      <c r="B442" s="45" t="s">
        <v>178</v>
      </c>
      <c r="C442" s="54">
        <f t="shared" si="30"/>
        <v>1.0441063174213383</v>
      </c>
      <c r="D442" s="55">
        <f t="shared" si="30"/>
        <v>-4.1213885092962386</v>
      </c>
      <c r="E442" s="55">
        <f t="shared" si="30"/>
        <v>-15.147130195182072</v>
      </c>
      <c r="F442" s="55">
        <f t="shared" si="30"/>
        <v>19.996738590217859</v>
      </c>
      <c r="G442" s="55">
        <f t="shared" si="30"/>
        <v>2.8185825209456681</v>
      </c>
      <c r="H442" s="37"/>
      <c r="I442" s="45" t="s">
        <v>178</v>
      </c>
      <c r="J442" s="134" t="s">
        <v>238</v>
      </c>
      <c r="K442" s="55">
        <f t="shared" si="31"/>
        <v>7.9836772066062167</v>
      </c>
      <c r="L442" s="55">
        <f t="shared" si="31"/>
        <v>-4.4263629956656274</v>
      </c>
      <c r="M442" s="55">
        <f t="shared" si="31"/>
        <v>5.1850531834036531</v>
      </c>
      <c r="N442" s="55">
        <f t="shared" si="31"/>
        <v>-14.459628873669928</v>
      </c>
    </row>
    <row r="443" spans="1:14" ht="11.25" customHeight="1">
      <c r="A443" s="37"/>
      <c r="B443" s="45" t="s">
        <v>179</v>
      </c>
      <c r="C443" s="54">
        <f t="shared" si="30"/>
        <v>-9.1005128542830818</v>
      </c>
      <c r="D443" s="55">
        <f t="shared" si="30"/>
        <v>-13.342627538135886</v>
      </c>
      <c r="E443" s="55">
        <f t="shared" si="30"/>
        <v>-28.375540026677811</v>
      </c>
      <c r="F443" s="55">
        <f t="shared" si="30"/>
        <v>4.724109092069213</v>
      </c>
      <c r="G443" s="55">
        <f t="shared" si="30"/>
        <v>8.3717913022512249</v>
      </c>
      <c r="H443" s="37"/>
      <c r="I443" s="45" t="s">
        <v>179</v>
      </c>
      <c r="J443" s="134" t="s">
        <v>238</v>
      </c>
      <c r="K443" s="55">
        <f t="shared" si="31"/>
        <v>-8.034074069393057</v>
      </c>
      <c r="L443" s="55">
        <f t="shared" si="31"/>
        <v>-21.735074683043592</v>
      </c>
      <c r="M443" s="55">
        <f t="shared" si="31"/>
        <v>-2.7927712690658097</v>
      </c>
      <c r="N443" s="55">
        <f t="shared" si="31"/>
        <v>-1.6911940517234854</v>
      </c>
    </row>
    <row r="444" spans="1:14" ht="11.25" customHeight="1">
      <c r="A444" s="37"/>
      <c r="B444" s="45" t="s">
        <v>180</v>
      </c>
      <c r="C444" s="54">
        <f t="shared" si="30"/>
        <v>1.8602442871961102</v>
      </c>
      <c r="D444" s="55">
        <f t="shared" si="30"/>
        <v>-9.5940038895028863</v>
      </c>
      <c r="E444" s="55">
        <f t="shared" si="30"/>
        <v>6.1996182127907389</v>
      </c>
      <c r="F444" s="55">
        <f t="shared" si="30"/>
        <v>7.222286359485679</v>
      </c>
      <c r="G444" s="55">
        <f t="shared" si="30"/>
        <v>-1.3495223031331136</v>
      </c>
      <c r="H444" s="37"/>
      <c r="I444" s="45" t="s">
        <v>180</v>
      </c>
      <c r="J444" s="134" t="s">
        <v>238</v>
      </c>
      <c r="K444" s="55">
        <f t="shared" si="31"/>
        <v>3.9035652770581493</v>
      </c>
      <c r="L444" s="55">
        <f t="shared" si="31"/>
        <v>-10.939395339067403</v>
      </c>
      <c r="M444" s="55">
        <f t="shared" si="31"/>
        <v>1.5238775616730891</v>
      </c>
      <c r="N444" s="55">
        <f t="shared" si="31"/>
        <v>22.577309354405273</v>
      </c>
    </row>
    <row r="445" spans="1:14" ht="11.25" customHeight="1">
      <c r="A445" s="37"/>
      <c r="B445" s="45" t="s">
        <v>181</v>
      </c>
      <c r="C445" s="54">
        <f t="shared" si="30"/>
        <v>-1.9000318078801826</v>
      </c>
      <c r="D445" s="55">
        <f t="shared" si="30"/>
        <v>-3.2515981623811285</v>
      </c>
      <c r="E445" s="55">
        <f t="shared" si="30"/>
        <v>-7.8173076618259216</v>
      </c>
      <c r="F445" s="55">
        <f t="shared" si="30"/>
        <v>-8.9034341840194884</v>
      </c>
      <c r="G445" s="55">
        <f t="shared" si="30"/>
        <v>24.162448666154717</v>
      </c>
      <c r="H445" s="37"/>
      <c r="I445" s="45" t="s">
        <v>181</v>
      </c>
      <c r="J445" s="134" t="s">
        <v>238</v>
      </c>
      <c r="K445" s="55">
        <f t="shared" si="31"/>
        <v>2.3297253250452314</v>
      </c>
      <c r="L445" s="55">
        <f t="shared" si="31"/>
        <v>-7.220470804742618</v>
      </c>
      <c r="M445" s="55">
        <f t="shared" si="31"/>
        <v>2.880711281729802</v>
      </c>
      <c r="N445" s="55">
        <f t="shared" si="31"/>
        <v>4.8280758435772526</v>
      </c>
    </row>
    <row r="446" spans="1:14" ht="11.25" customHeight="1">
      <c r="A446" s="37"/>
      <c r="B446" s="45" t="s">
        <v>182</v>
      </c>
      <c r="C446" s="54">
        <f t="shared" si="30"/>
        <v>5.2700354598210026</v>
      </c>
      <c r="D446" s="55">
        <f t="shared" si="30"/>
        <v>2.9809687306592991</v>
      </c>
      <c r="E446" s="55">
        <f t="shared" si="30"/>
        <v>13.211716849814763</v>
      </c>
      <c r="F446" s="55">
        <f t="shared" si="30"/>
        <v>0.53652555683787284</v>
      </c>
      <c r="G446" s="55">
        <f t="shared" si="30"/>
        <v>6.299839227878806</v>
      </c>
      <c r="H446" s="37"/>
      <c r="I446" s="45" t="s">
        <v>182</v>
      </c>
      <c r="J446" s="134" t="s">
        <v>238</v>
      </c>
      <c r="K446" s="55">
        <f t="shared" si="31"/>
        <v>-2.2723525059571159</v>
      </c>
      <c r="L446" s="55">
        <f t="shared" si="31"/>
        <v>7.0830498441960259</v>
      </c>
      <c r="M446" s="55">
        <f t="shared" si="31"/>
        <v>-4.6642799806940758</v>
      </c>
      <c r="N446" s="55">
        <f t="shared" si="31"/>
        <v>-4.5423968254232818</v>
      </c>
    </row>
    <row r="447" spans="1:14" ht="11.25" customHeight="1">
      <c r="A447" s="37"/>
      <c r="B447" s="45" t="s">
        <v>183</v>
      </c>
      <c r="C447" s="54">
        <f t="shared" si="30"/>
        <v>1.2240001897384332</v>
      </c>
      <c r="D447" s="55">
        <f t="shared" si="30"/>
        <v>-7.8466512455835868</v>
      </c>
      <c r="E447" s="55">
        <f t="shared" si="30"/>
        <v>-7.3064577926537595</v>
      </c>
      <c r="F447" s="55">
        <f t="shared" si="30"/>
        <v>-5.4913623890528385</v>
      </c>
      <c r="G447" s="55">
        <f t="shared" si="30"/>
        <v>13.718331702179569</v>
      </c>
      <c r="H447" s="37"/>
      <c r="I447" s="45" t="s">
        <v>183</v>
      </c>
      <c r="J447" s="134" t="s">
        <v>238</v>
      </c>
      <c r="K447" s="55">
        <f t="shared" si="31"/>
        <v>3.2354169195195368</v>
      </c>
      <c r="L447" s="55">
        <f t="shared" si="31"/>
        <v>9.284052514709856</v>
      </c>
      <c r="M447" s="55">
        <f t="shared" si="31"/>
        <v>12.445202483811471</v>
      </c>
      <c r="N447" s="55">
        <f t="shared" si="31"/>
        <v>-5.5388277542344184</v>
      </c>
    </row>
    <row r="448" spans="1:14" ht="11.25" customHeight="1">
      <c r="A448" s="37"/>
      <c r="B448" s="45" t="s">
        <v>184</v>
      </c>
      <c r="C448" s="54">
        <f t="shared" si="30"/>
        <v>2.3347701655574298</v>
      </c>
      <c r="D448" s="55">
        <f t="shared" si="30"/>
        <v>-5.6486435325374629</v>
      </c>
      <c r="E448" s="55">
        <f t="shared" si="30"/>
        <v>-6.1371732776638481</v>
      </c>
      <c r="F448" s="55">
        <f t="shared" si="30"/>
        <v>-2.9107109538374232</v>
      </c>
      <c r="G448" s="55">
        <f t="shared" si="30"/>
        <v>33.871319806628662</v>
      </c>
      <c r="H448" s="37"/>
      <c r="I448" s="45" t="s">
        <v>184</v>
      </c>
      <c r="J448" s="134" t="s">
        <v>238</v>
      </c>
      <c r="K448" s="55">
        <f t="shared" si="31"/>
        <v>18.398357986962139</v>
      </c>
      <c r="L448" s="55">
        <f t="shared" si="31"/>
        <v>2.8965525541466945</v>
      </c>
      <c r="M448" s="55">
        <f t="shared" si="31"/>
        <v>12.57909577060579</v>
      </c>
      <c r="N448" s="55">
        <f t="shared" si="31"/>
        <v>-24.369952425748593</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4"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4"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4"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32" t="s">
        <v>188</v>
      </c>
      <c r="B453" s="124"/>
      <c r="C453" s="54">
        <f t="shared" ref="C453:G464" si="32">SUM(C242/C215*100-100)</f>
        <v>10.907552814364351</v>
      </c>
      <c r="D453" s="55">
        <f t="shared" si="32"/>
        <v>6.6423815113643343</v>
      </c>
      <c r="E453" s="55">
        <f t="shared" si="32"/>
        <v>13.647902918866421</v>
      </c>
      <c r="F453" s="55">
        <f t="shared" si="32"/>
        <v>31.776708137256605</v>
      </c>
      <c r="G453" s="55">
        <f t="shared" si="32"/>
        <v>-2.7864973888890887</v>
      </c>
      <c r="H453" s="132" t="s">
        <v>188</v>
      </c>
      <c r="I453" s="124"/>
      <c r="J453" s="134" t="s">
        <v>238</v>
      </c>
      <c r="K453" s="55">
        <f t="shared" ref="K453:N464" si="33">SUM(K242/K215*100-100)</f>
        <v>23.980532288623209</v>
      </c>
      <c r="L453" s="55">
        <f t="shared" si="33"/>
        <v>-6.0825635229354162</v>
      </c>
      <c r="M453" s="55">
        <f t="shared" si="33"/>
        <v>10.443884512807784</v>
      </c>
      <c r="N453" s="55">
        <f t="shared" si="33"/>
        <v>7.1485835439324035</v>
      </c>
    </row>
    <row r="454" spans="1:14" ht="11.25" hidden="1" customHeight="1">
      <c r="A454" s="132" t="s">
        <v>189</v>
      </c>
      <c r="B454" s="124"/>
      <c r="C454" s="54">
        <f t="shared" si="32"/>
        <v>8.1762471529942076</v>
      </c>
      <c r="D454" s="55">
        <f t="shared" si="32"/>
        <v>5.0066891315321556</v>
      </c>
      <c r="E454" s="55">
        <f t="shared" si="32"/>
        <v>4.3886901837740737</v>
      </c>
      <c r="F454" s="55">
        <f t="shared" si="32"/>
        <v>25.279272111720076</v>
      </c>
      <c r="G454" s="55">
        <f t="shared" si="32"/>
        <v>3.0692191728331437</v>
      </c>
      <c r="H454" s="132" t="s">
        <v>189</v>
      </c>
      <c r="I454" s="124"/>
      <c r="J454" s="134" t="s">
        <v>238</v>
      </c>
      <c r="K454" s="55">
        <f t="shared" si="33"/>
        <v>5.7182002789127466</v>
      </c>
      <c r="L454" s="55">
        <f t="shared" si="33"/>
        <v>-6.5321557319145143</v>
      </c>
      <c r="M454" s="55">
        <f t="shared" si="33"/>
        <v>9.5112900889074155</v>
      </c>
      <c r="N454" s="55">
        <f t="shared" si="33"/>
        <v>16.283774172038235</v>
      </c>
    </row>
    <row r="455" spans="1:14" ht="11.25" hidden="1" customHeight="1">
      <c r="A455" s="132" t="s">
        <v>190</v>
      </c>
      <c r="B455" s="124"/>
      <c r="C455" s="54">
        <f t="shared" si="32"/>
        <v>5.6165523008216098</v>
      </c>
      <c r="D455" s="55">
        <f t="shared" si="32"/>
        <v>1.8056746136360289</v>
      </c>
      <c r="E455" s="55">
        <f t="shared" si="32"/>
        <v>-2.6687065540496775</v>
      </c>
      <c r="F455" s="55">
        <f t="shared" si="32"/>
        <v>23.358746371064726</v>
      </c>
      <c r="G455" s="55">
        <f t="shared" si="32"/>
        <v>2.983627626285184</v>
      </c>
      <c r="H455" s="132" t="s">
        <v>190</v>
      </c>
      <c r="I455" s="124"/>
      <c r="J455" s="134" t="s">
        <v>238</v>
      </c>
      <c r="K455" s="55">
        <f t="shared" si="33"/>
        <v>6.48106720943602</v>
      </c>
      <c r="L455" s="55">
        <f t="shared" si="33"/>
        <v>-5.8024405065579003</v>
      </c>
      <c r="M455" s="55">
        <f t="shared" si="33"/>
        <v>8.0249226702397038</v>
      </c>
      <c r="N455" s="55">
        <f t="shared" si="33"/>
        <v>4.2454063893347893</v>
      </c>
    </row>
    <row r="456" spans="1:14" ht="11.25" hidden="1" customHeight="1">
      <c r="A456" s="132" t="s">
        <v>191</v>
      </c>
      <c r="B456" s="124"/>
      <c r="C456" s="54">
        <f t="shared" si="32"/>
        <v>1.6946637424772462</v>
      </c>
      <c r="D456" s="55">
        <f t="shared" si="32"/>
        <v>-2.0495084786746958</v>
      </c>
      <c r="E456" s="55">
        <f t="shared" si="32"/>
        <v>-9.2619999295642401</v>
      </c>
      <c r="F456" s="55">
        <f t="shared" si="32"/>
        <v>18.204922222987648</v>
      </c>
      <c r="G456" s="55">
        <f t="shared" si="32"/>
        <v>4.2403294296905472</v>
      </c>
      <c r="H456" s="132" t="s">
        <v>191</v>
      </c>
      <c r="I456" s="124"/>
      <c r="J456" s="134" t="s">
        <v>238</v>
      </c>
      <c r="K456" s="55">
        <f t="shared" si="33"/>
        <v>2.5854058138282738</v>
      </c>
      <c r="L456" s="55">
        <f t="shared" si="33"/>
        <v>-10.313330190888763</v>
      </c>
      <c r="M456" s="55">
        <f t="shared" si="33"/>
        <v>5.304156711767078</v>
      </c>
      <c r="N456" s="55">
        <f t="shared" si="33"/>
        <v>2.7041120276985566</v>
      </c>
    </row>
    <row r="457" spans="1:14" ht="11.25" hidden="1" customHeight="1">
      <c r="A457" s="132" t="s">
        <v>192</v>
      </c>
      <c r="B457" s="124"/>
      <c r="C457" s="54">
        <f t="shared" si="32"/>
        <v>1.7299633455202184</v>
      </c>
      <c r="D457" s="55">
        <f t="shared" si="32"/>
        <v>-3.6261766166020521</v>
      </c>
      <c r="E457" s="55">
        <f t="shared" si="32"/>
        <v>-6.4810876304551357</v>
      </c>
      <c r="F457" s="55">
        <f t="shared" si="32"/>
        <v>15.539559152939034</v>
      </c>
      <c r="G457" s="55">
        <f t="shared" si="32"/>
        <v>3.0768904538191606</v>
      </c>
      <c r="H457" s="132" t="s">
        <v>192</v>
      </c>
      <c r="I457" s="124"/>
      <c r="J457" s="134" t="s">
        <v>238</v>
      </c>
      <c r="K457" s="55">
        <f t="shared" si="33"/>
        <v>2.8424423514216812</v>
      </c>
      <c r="L457" s="55">
        <f t="shared" si="33"/>
        <v>-10.451003432986369</v>
      </c>
      <c r="M457" s="55">
        <f t="shared" si="33"/>
        <v>4.528710988613355</v>
      </c>
      <c r="N457" s="55">
        <f t="shared" si="33"/>
        <v>7.0808317080902015</v>
      </c>
    </row>
    <row r="458" spans="1:14" ht="11.25" hidden="1" customHeight="1">
      <c r="A458" s="132" t="s">
        <v>193</v>
      </c>
      <c r="B458" s="124"/>
      <c r="C458" s="54">
        <f t="shared" si="32"/>
        <v>1.1412076966516054</v>
      </c>
      <c r="D458" s="55">
        <f t="shared" si="32"/>
        <v>-3.565152645128606</v>
      </c>
      <c r="E458" s="55">
        <f t="shared" si="32"/>
        <v>-6.6608235635875133</v>
      </c>
      <c r="F458" s="55">
        <f t="shared" si="32"/>
        <v>10.936216585284768</v>
      </c>
      <c r="G458" s="55">
        <f t="shared" si="32"/>
        <v>5.9660723304737076</v>
      </c>
      <c r="H458" s="132" t="s">
        <v>193</v>
      </c>
      <c r="I458" s="124"/>
      <c r="J458" s="134" t="s">
        <v>238</v>
      </c>
      <c r="K458" s="55">
        <f t="shared" si="33"/>
        <v>2.7608220120042688</v>
      </c>
      <c r="L458" s="55">
        <f t="shared" si="33"/>
        <v>-9.9345602087831679</v>
      </c>
      <c r="M458" s="55">
        <f t="shared" si="33"/>
        <v>4.2698090369025437</v>
      </c>
      <c r="N458" s="55">
        <f t="shared" si="33"/>
        <v>6.6872641305797629</v>
      </c>
    </row>
    <row r="459" spans="1:14" ht="11.25" hidden="1" customHeight="1">
      <c r="A459" s="132" t="s">
        <v>194</v>
      </c>
      <c r="B459" s="124"/>
      <c r="C459" s="54">
        <f t="shared" si="32"/>
        <v>1.7415246362981236</v>
      </c>
      <c r="D459" s="55">
        <f t="shared" si="32"/>
        <v>-2.64578936612196</v>
      </c>
      <c r="E459" s="55">
        <f t="shared" si="32"/>
        <v>-4.1896008591599099</v>
      </c>
      <c r="F459" s="55">
        <f t="shared" si="32"/>
        <v>9.2231086293360249</v>
      </c>
      <c r="G459" s="55">
        <f t="shared" si="32"/>
        <v>6.0161125743601218</v>
      </c>
      <c r="H459" s="132" t="s">
        <v>194</v>
      </c>
      <c r="I459" s="124"/>
      <c r="J459" s="134" t="s">
        <v>238</v>
      </c>
      <c r="K459" s="55">
        <f t="shared" si="33"/>
        <v>2.0210588554238456</v>
      </c>
      <c r="L459" s="55">
        <f t="shared" si="33"/>
        <v>-7.6311186653264826</v>
      </c>
      <c r="M459" s="55">
        <f t="shared" si="33"/>
        <v>2.9117501085382145</v>
      </c>
      <c r="N459" s="55">
        <f t="shared" si="33"/>
        <v>4.8674926995249308</v>
      </c>
    </row>
    <row r="460" spans="1:14" ht="11.25" hidden="1" customHeight="1">
      <c r="A460" s="132" t="s">
        <v>195</v>
      </c>
      <c r="B460" s="124"/>
      <c r="C460" s="54">
        <f t="shared" si="32"/>
        <v>1.6771945057227668</v>
      </c>
      <c r="D460" s="55">
        <f t="shared" si="32"/>
        <v>-3.3897600040152298</v>
      </c>
      <c r="E460" s="55">
        <f t="shared" si="32"/>
        <v>-4.5460414207759641</v>
      </c>
      <c r="F460" s="55">
        <f t="shared" si="32"/>
        <v>7.2487855142911286</v>
      </c>
      <c r="G460" s="55">
        <f t="shared" si="32"/>
        <v>7.0318696469968955</v>
      </c>
      <c r="H460" s="132" t="s">
        <v>195</v>
      </c>
      <c r="I460" s="124"/>
      <c r="J460" s="134" t="s">
        <v>238</v>
      </c>
      <c r="K460" s="55">
        <f t="shared" si="33"/>
        <v>2.1556561043422704</v>
      </c>
      <c r="L460" s="55">
        <f t="shared" si="33"/>
        <v>-5.7184915328103472</v>
      </c>
      <c r="M460" s="55">
        <f t="shared" si="33"/>
        <v>4.0352438291577357</v>
      </c>
      <c r="N460" s="55">
        <f t="shared" si="33"/>
        <v>3.5296667831344877</v>
      </c>
    </row>
    <row r="461" spans="1:14" ht="11.25" customHeight="1">
      <c r="A461" s="132" t="s">
        <v>196</v>
      </c>
      <c r="B461" s="124"/>
      <c r="C461" s="54">
        <f t="shared" si="32"/>
        <v>1.7506382323403642</v>
      </c>
      <c r="D461" s="55">
        <f t="shared" si="32"/>
        <v>-3.637616457996927</v>
      </c>
      <c r="E461" s="55">
        <f t="shared" si="32"/>
        <v>-4.7232087487671066</v>
      </c>
      <c r="F461" s="55">
        <f t="shared" si="32"/>
        <v>6.0445792139291967</v>
      </c>
      <c r="G461" s="55">
        <f t="shared" si="32"/>
        <v>9.8698945283707928</v>
      </c>
      <c r="H461" s="132" t="s">
        <v>196</v>
      </c>
      <c r="I461" s="124"/>
      <c r="J461" s="134" t="s">
        <v>238</v>
      </c>
      <c r="K461" s="55">
        <f t="shared" si="33"/>
        <v>3.7683459442604601</v>
      </c>
      <c r="L461" s="55">
        <f t="shared" si="33"/>
        <v>-4.7971445507439086</v>
      </c>
      <c r="M461" s="55">
        <f t="shared" si="33"/>
        <v>4.9281903045615536</v>
      </c>
      <c r="N461" s="55">
        <f t="shared" si="33"/>
        <v>-0.29992104264464103</v>
      </c>
    </row>
    <row r="462" spans="1:14" ht="11.25" hidden="1" customHeight="1">
      <c r="A462" s="132" t="s">
        <v>197</v>
      </c>
      <c r="B462" s="124"/>
      <c r="C462" s="54">
        <f t="shared" si="32"/>
        <v>-9.5177738713248061</v>
      </c>
      <c r="D462" s="55">
        <f t="shared" si="32"/>
        <v>-14.301348458649088</v>
      </c>
      <c r="E462" s="55">
        <f t="shared" si="32"/>
        <v>-15.611339366017191</v>
      </c>
      <c r="F462" s="55">
        <f t="shared" si="32"/>
        <v>-6.3373167503085597</v>
      </c>
      <c r="G462" s="55">
        <f t="shared" si="32"/>
        <v>-2.3992607744124967</v>
      </c>
      <c r="H462" s="132" t="s">
        <v>197</v>
      </c>
      <c r="I462" s="124"/>
      <c r="J462" s="134" t="s">
        <v>238</v>
      </c>
      <c r="K462" s="55">
        <f t="shared" si="33"/>
        <v>-7.4356826031463186</v>
      </c>
      <c r="L462" s="55">
        <f t="shared" si="33"/>
        <v>-15.296529740749349</v>
      </c>
      <c r="M462" s="55">
        <f t="shared" si="33"/>
        <v>-5.2544630149894402</v>
      </c>
      <c r="N462" s="55">
        <f t="shared" si="33"/>
        <v>-11.562529976140084</v>
      </c>
    </row>
    <row r="463" spans="1:14" ht="11.25" hidden="1" customHeight="1">
      <c r="A463" s="132" t="s">
        <v>198</v>
      </c>
      <c r="B463" s="124"/>
      <c r="C463" s="54">
        <f t="shared" si="32"/>
        <v>-18.239489000668712</v>
      </c>
      <c r="D463" s="55">
        <f t="shared" si="32"/>
        <v>-22.651166746660962</v>
      </c>
      <c r="E463" s="55">
        <f t="shared" si="32"/>
        <v>-24.139862032385807</v>
      </c>
      <c r="F463" s="55">
        <f t="shared" si="32"/>
        <v>-15.158925558050967</v>
      </c>
      <c r="G463" s="55">
        <f t="shared" si="32"/>
        <v>-12.050308447201772</v>
      </c>
      <c r="H463" s="132" t="s">
        <v>198</v>
      </c>
      <c r="I463" s="124"/>
      <c r="J463" s="134" t="s">
        <v>238</v>
      </c>
      <c r="K463" s="55">
        <f t="shared" si="33"/>
        <v>-16.865526211887129</v>
      </c>
      <c r="L463" s="55">
        <f t="shared" si="33"/>
        <v>-23.363612331475238</v>
      </c>
      <c r="M463" s="55">
        <f t="shared" si="33"/>
        <v>-14.356373069696133</v>
      </c>
      <c r="N463" s="55">
        <f t="shared" si="33"/>
        <v>-20.059812259651494</v>
      </c>
    </row>
    <row r="464" spans="1:14" ht="11.25" hidden="1" customHeight="1">
      <c r="A464" s="132" t="s">
        <v>199</v>
      </c>
      <c r="B464" s="124"/>
      <c r="C464" s="54">
        <f t="shared" si="32"/>
        <v>-24.76508699112992</v>
      </c>
      <c r="D464" s="55">
        <f t="shared" si="32"/>
        <v>-29.041436065426069</v>
      </c>
      <c r="E464" s="55">
        <f t="shared" si="32"/>
        <v>-30.931125556826728</v>
      </c>
      <c r="F464" s="55">
        <f t="shared" si="32"/>
        <v>-21.764743317446744</v>
      </c>
      <c r="G464" s="55">
        <f t="shared" si="32"/>
        <v>-19.914718422822858</v>
      </c>
      <c r="H464" s="132" t="s">
        <v>199</v>
      </c>
      <c r="I464" s="124"/>
      <c r="J464" s="134" t="s">
        <v>238</v>
      </c>
      <c r="K464" s="55">
        <f t="shared" si="33"/>
        <v>-23.672709885078248</v>
      </c>
      <c r="L464" s="55">
        <f t="shared" si="33"/>
        <v>-29.20674485620512</v>
      </c>
      <c r="M464" s="55">
        <f t="shared" si="33"/>
        <v>-21.583741633012679</v>
      </c>
      <c r="N464" s="55">
        <f t="shared" si="33"/>
        <v>-25.481193908597902</v>
      </c>
    </row>
    <row r="468" spans="1:15" ht="11.25" customHeight="1">
      <c r="A468" s="37"/>
      <c r="H468" s="37"/>
    </row>
    <row r="469" spans="1:15" ht="11.25" customHeight="1">
      <c r="A469" s="135"/>
      <c r="B469" s="135"/>
      <c r="C469" s="135"/>
      <c r="D469" s="135"/>
      <c r="E469" s="135"/>
      <c r="F469" s="135"/>
      <c r="G469" s="135"/>
      <c r="H469" s="151"/>
      <c r="I469" s="151"/>
      <c r="K469" s="135"/>
      <c r="L469" s="135"/>
      <c r="M469" s="135"/>
      <c r="N469" s="135"/>
      <c r="O469" s="135"/>
    </row>
    <row r="470" spans="1:15" ht="11.25" customHeight="1">
      <c r="A470" s="135"/>
      <c r="B470" s="1208"/>
      <c r="C470" s="1208"/>
      <c r="D470" s="1208"/>
      <c r="E470" s="1208"/>
      <c r="F470" s="1208"/>
      <c r="G470" s="1208"/>
      <c r="H470" s="1204"/>
      <c r="I470" s="1204"/>
      <c r="J470" s="1204"/>
      <c r="K470" s="1204"/>
      <c r="L470" s="1204"/>
      <c r="M470" s="1204"/>
      <c r="N470" s="136"/>
    </row>
  </sheetData>
  <mergeCells count="52">
    <mergeCell ref="D8:G8"/>
    <mergeCell ref="H36:I36"/>
    <mergeCell ref="H37:I37"/>
    <mergeCell ref="L9:L15"/>
    <mergeCell ref="C256:H256"/>
    <mergeCell ref="J255:O255"/>
    <mergeCell ref="J256:O256"/>
    <mergeCell ref="C17:H17"/>
    <mergeCell ref="H35:I35"/>
    <mergeCell ref="M9:M15"/>
    <mergeCell ref="E9:E15"/>
    <mergeCell ref="F9:F15"/>
    <mergeCell ref="G9:G15"/>
    <mergeCell ref="J9:J15"/>
    <mergeCell ref="K9:K15"/>
    <mergeCell ref="H32:I32"/>
    <mergeCell ref="B470:G470"/>
    <mergeCell ref="H470:M470"/>
    <mergeCell ref="J17:N17"/>
    <mergeCell ref="H2:N2"/>
    <mergeCell ref="H3:N3"/>
    <mergeCell ref="H4:N4"/>
    <mergeCell ref="H6:N6"/>
    <mergeCell ref="H275:I275"/>
    <mergeCell ref="J8:N8"/>
    <mergeCell ref="C255:H255"/>
    <mergeCell ref="A2:G2"/>
    <mergeCell ref="A3:G3"/>
    <mergeCell ref="A4:G4"/>
    <mergeCell ref="A6:G6"/>
    <mergeCell ref="N9:N15"/>
    <mergeCell ref="D9:D15"/>
    <mergeCell ref="A275:B275"/>
    <mergeCell ref="A272:B272"/>
    <mergeCell ref="A270:B270"/>
    <mergeCell ref="H270:I270"/>
    <mergeCell ref="H274:I274"/>
    <mergeCell ref="A271:B271"/>
    <mergeCell ref="H272:I272"/>
    <mergeCell ref="H273:I273"/>
    <mergeCell ref="H271:I271"/>
    <mergeCell ref="C8:C15"/>
    <mergeCell ref="A34:B34"/>
    <mergeCell ref="A35:B35"/>
    <mergeCell ref="A32:B32"/>
    <mergeCell ref="A33:B33"/>
    <mergeCell ref="H33:I33"/>
    <mergeCell ref="H34:I34"/>
    <mergeCell ref="A36:B36"/>
    <mergeCell ref="A37:B37"/>
    <mergeCell ref="A274:B274"/>
    <mergeCell ref="A273:B27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3" man="1"/>
  </col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5">
    <tabColor theme="0" tint="-0.34998626667073579"/>
  </sheetPr>
  <dimension ref="A1:P470"/>
  <sheetViews>
    <sheetView zoomScale="105" zoomScaleNormal="105" zoomScaleSheetLayoutView="55" workbookViewId="0"/>
  </sheetViews>
  <sheetFormatPr baseColWidth="10" defaultRowHeight="11.25" customHeight="1"/>
  <cols>
    <col min="1" max="2" width="6.7109375" style="137" customWidth="1"/>
    <col min="3" max="4" width="17.7109375" style="137" customWidth="1"/>
    <col min="5" max="5" width="15.5703125" style="137" customWidth="1"/>
    <col min="6" max="6" width="17.7109375" style="137" customWidth="1"/>
    <col min="7" max="7" width="17.140625" style="137" customWidth="1"/>
    <col min="8" max="9" width="6.7109375" style="137" customWidth="1"/>
    <col min="10" max="10" width="13.85546875" style="137" customWidth="1"/>
    <col min="11" max="11" width="17" style="137" customWidth="1"/>
    <col min="12" max="12" width="18" style="137" customWidth="1"/>
    <col min="13" max="13" width="12.42578125" style="137" customWidth="1"/>
    <col min="14" max="14" width="15.28515625" style="137" customWidth="1"/>
    <col min="15" max="15" width="12.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973"/>
      <c r="B1" s="973"/>
      <c r="C1" s="973"/>
      <c r="D1" s="973"/>
      <c r="E1" s="973"/>
      <c r="F1" s="973"/>
      <c r="G1" s="972" t="s">
        <v>603</v>
      </c>
      <c r="H1" s="973"/>
      <c r="I1" s="973"/>
      <c r="J1" s="973"/>
      <c r="K1" s="973"/>
      <c r="L1" s="973"/>
      <c r="M1" s="973"/>
      <c r="N1" s="973"/>
      <c r="O1" s="972" t="s">
        <v>603</v>
      </c>
    </row>
    <row r="2" spans="1:16" s="59" customFormat="1" ht="11.25" customHeight="1">
      <c r="A2" s="1213" t="s">
        <v>148</v>
      </c>
      <c r="B2" s="1213"/>
      <c r="C2" s="1213"/>
      <c r="D2" s="1213"/>
      <c r="E2" s="1213"/>
      <c r="F2" s="1213"/>
      <c r="G2" s="1213"/>
      <c r="H2" s="1213" t="s">
        <v>148</v>
      </c>
      <c r="I2" s="1213"/>
      <c r="J2" s="1213"/>
      <c r="K2" s="1213"/>
      <c r="L2" s="1213"/>
      <c r="M2" s="1213"/>
      <c r="N2" s="1213"/>
    </row>
    <row r="3" spans="1:16" s="59" customFormat="1" ht="11.25" customHeight="1">
      <c r="A3" s="1212" t="s">
        <v>203</v>
      </c>
      <c r="B3" s="1212"/>
      <c r="C3" s="1212"/>
      <c r="D3" s="1212"/>
      <c r="E3" s="1212"/>
      <c r="F3" s="1212"/>
      <c r="G3" s="1212"/>
      <c r="H3" s="1212" t="s">
        <v>203</v>
      </c>
      <c r="I3" s="1212"/>
      <c r="J3" s="1212"/>
      <c r="K3" s="1212"/>
      <c r="L3" s="1212"/>
      <c r="M3" s="1212"/>
      <c r="N3" s="1212"/>
    </row>
    <row r="4" spans="1:16" s="59" customFormat="1" ht="11.25" customHeight="1">
      <c r="A4" s="1211" t="s">
        <v>137</v>
      </c>
      <c r="B4" s="1211"/>
      <c r="C4" s="1211"/>
      <c r="D4" s="1211"/>
      <c r="E4" s="1211"/>
      <c r="F4" s="1211"/>
      <c r="G4" s="1211"/>
      <c r="H4" s="1211" t="s">
        <v>137</v>
      </c>
      <c r="I4" s="1211"/>
      <c r="J4" s="1211"/>
      <c r="K4" s="1211"/>
      <c r="L4" s="1211"/>
      <c r="M4" s="1211"/>
      <c r="N4" s="1211"/>
    </row>
    <row r="5" spans="1:16" s="62" customFormat="1" ht="4.5" customHeight="1"/>
    <row r="6" spans="1:16" s="60" customFormat="1" ht="11.25" customHeight="1">
      <c r="A6" s="1215" t="s">
        <v>502</v>
      </c>
      <c r="B6" s="1215"/>
      <c r="C6" s="1215"/>
      <c r="D6" s="1215"/>
      <c r="E6" s="1215"/>
      <c r="F6" s="1215"/>
      <c r="G6" s="1215"/>
      <c r="H6" s="1215" t="s">
        <v>502</v>
      </c>
      <c r="I6" s="1215"/>
      <c r="J6" s="1215"/>
      <c r="K6" s="1215"/>
      <c r="L6" s="1215"/>
      <c r="M6" s="1215"/>
      <c r="N6" s="1215"/>
    </row>
    <row r="7" spans="1:16" s="62" customFormat="1" ht="11.25" customHeight="1">
      <c r="B7" s="63"/>
      <c r="C7" s="64"/>
      <c r="D7" s="64"/>
      <c r="I7" s="63"/>
      <c r="J7" s="64"/>
      <c r="K7" s="64"/>
    </row>
    <row r="8" spans="1:16" s="141" customFormat="1" ht="11.25" customHeight="1">
      <c r="A8" s="17"/>
      <c r="B8" s="140"/>
      <c r="C8" s="1222" t="s">
        <v>216</v>
      </c>
      <c r="D8" s="1223"/>
      <c r="E8" s="1223"/>
      <c r="F8" s="1223"/>
      <c r="G8" s="1223"/>
      <c r="H8" s="17"/>
      <c r="I8" s="140"/>
      <c r="J8" s="1241" t="s">
        <v>216</v>
      </c>
      <c r="K8" s="1242"/>
      <c r="L8" s="1242"/>
      <c r="M8" s="1242"/>
      <c r="N8" s="1242"/>
      <c r="O8" s="1243"/>
    </row>
    <row r="9" spans="1:16" s="141" customFormat="1" ht="12" customHeight="1">
      <c r="A9" s="18"/>
      <c r="B9" s="19"/>
      <c r="C9" s="1224" t="s">
        <v>263</v>
      </c>
      <c r="D9" s="1224" t="s">
        <v>245</v>
      </c>
      <c r="E9" s="1224" t="s">
        <v>264</v>
      </c>
      <c r="F9" s="1237" t="s">
        <v>246</v>
      </c>
      <c r="G9" s="1227" t="s">
        <v>265</v>
      </c>
      <c r="H9" s="18"/>
      <c r="I9" s="19"/>
      <c r="J9" s="1237" t="s">
        <v>266</v>
      </c>
      <c r="K9" s="1224" t="s">
        <v>367</v>
      </c>
      <c r="L9" s="1224" t="s">
        <v>366</v>
      </c>
      <c r="M9" s="1224" t="s">
        <v>267</v>
      </c>
      <c r="N9" s="1224" t="s">
        <v>257</v>
      </c>
      <c r="O9" s="1262" t="s">
        <v>365</v>
      </c>
    </row>
    <row r="10" spans="1:16" s="141" customFormat="1" ht="12" customHeight="1">
      <c r="A10" s="18" t="s">
        <v>153</v>
      </c>
      <c r="B10" s="19"/>
      <c r="C10" s="1225"/>
      <c r="D10" s="1225"/>
      <c r="E10" s="1225"/>
      <c r="F10" s="1238"/>
      <c r="G10" s="1228"/>
      <c r="H10" s="18" t="s">
        <v>153</v>
      </c>
      <c r="I10" s="19"/>
      <c r="J10" s="1238"/>
      <c r="K10" s="1225"/>
      <c r="L10" s="1225"/>
      <c r="M10" s="1225"/>
      <c r="N10" s="1225"/>
      <c r="O10" s="1263"/>
    </row>
    <row r="11" spans="1:16" s="141" customFormat="1" ht="12" customHeight="1">
      <c r="A11" s="22" t="s">
        <v>155</v>
      </c>
      <c r="B11" s="142"/>
      <c r="C11" s="1225"/>
      <c r="D11" s="1225"/>
      <c r="E11" s="1225"/>
      <c r="F11" s="1238"/>
      <c r="G11" s="1228"/>
      <c r="H11" s="22" t="s">
        <v>155</v>
      </c>
      <c r="I11" s="142"/>
      <c r="J11" s="1238"/>
      <c r="K11" s="1225"/>
      <c r="L11" s="1225"/>
      <c r="M11" s="1225"/>
      <c r="N11" s="1225"/>
      <c r="O11" s="1263"/>
    </row>
    <row r="12" spans="1:16" s="141" customFormat="1" ht="12" customHeight="1">
      <c r="A12" s="18"/>
      <c r="B12" s="19"/>
      <c r="C12" s="1225"/>
      <c r="D12" s="1225"/>
      <c r="E12" s="1225"/>
      <c r="F12" s="1238"/>
      <c r="G12" s="1228"/>
      <c r="H12" s="18"/>
      <c r="I12" s="19"/>
      <c r="J12" s="1238"/>
      <c r="K12" s="1225"/>
      <c r="L12" s="1225"/>
      <c r="M12" s="1225"/>
      <c r="N12" s="1225"/>
      <c r="O12" s="1263"/>
    </row>
    <row r="13" spans="1:16" s="141" customFormat="1" ht="12" customHeight="1">
      <c r="A13" s="18" t="s">
        <v>163</v>
      </c>
      <c r="B13" s="19"/>
      <c r="C13" s="1225"/>
      <c r="D13" s="1225"/>
      <c r="E13" s="1225"/>
      <c r="F13" s="1238"/>
      <c r="G13" s="1228"/>
      <c r="H13" s="18" t="s">
        <v>163</v>
      </c>
      <c r="I13" s="19"/>
      <c r="J13" s="1238"/>
      <c r="K13" s="1225"/>
      <c r="L13" s="1225"/>
      <c r="M13" s="1225"/>
      <c r="N13" s="1225"/>
      <c r="O13" s="1263"/>
    </row>
    <row r="14" spans="1:16" s="141" customFormat="1" ht="12" customHeight="1">
      <c r="A14" s="22" t="s">
        <v>168</v>
      </c>
      <c r="B14" s="142"/>
      <c r="C14" s="1225"/>
      <c r="D14" s="1225"/>
      <c r="E14" s="1225"/>
      <c r="F14" s="1238"/>
      <c r="G14" s="1228"/>
      <c r="H14" s="22" t="s">
        <v>168</v>
      </c>
      <c r="I14" s="142"/>
      <c r="J14" s="1238"/>
      <c r="K14" s="1225"/>
      <c r="L14" s="1225"/>
      <c r="M14" s="1225"/>
      <c r="N14" s="1225"/>
      <c r="O14" s="1263"/>
    </row>
    <row r="15" spans="1:16" s="62" customFormat="1" ht="12" customHeight="1">
      <c r="A15" s="160"/>
      <c r="B15" s="161"/>
      <c r="C15" s="1226"/>
      <c r="D15" s="1226"/>
      <c r="E15" s="1226"/>
      <c r="F15" s="1239"/>
      <c r="G15" s="1229"/>
      <c r="H15" s="160"/>
      <c r="I15" s="161"/>
      <c r="J15" s="1239"/>
      <c r="K15" s="1226"/>
      <c r="L15" s="1226"/>
      <c r="M15" s="1226"/>
      <c r="N15" s="1226"/>
      <c r="O15" s="1264"/>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3" t="s">
        <v>202</v>
      </c>
      <c r="D17" s="1233"/>
      <c r="E17" s="1233"/>
      <c r="F17" s="1233"/>
      <c r="G17" s="1233"/>
      <c r="H17" s="33"/>
      <c r="I17" s="33"/>
      <c r="J17" s="1233" t="s">
        <v>202</v>
      </c>
      <c r="K17" s="1233"/>
      <c r="L17" s="1233"/>
      <c r="M17" s="1233"/>
      <c r="N17" s="1233"/>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16200.016999999998</v>
      </c>
      <c r="D31" s="40">
        <f>SUM(D67:D78)</f>
        <v>640.57799999999997</v>
      </c>
      <c r="E31" s="40">
        <f>SUM(E67:E78)</f>
        <v>892.12799999999993</v>
      </c>
      <c r="F31" s="40">
        <f>SUM(F67:F78)</f>
        <v>180.50500000000002</v>
      </c>
      <c r="G31" s="40">
        <f>SUM(G67:G78)</f>
        <v>11981.816000000003</v>
      </c>
      <c r="H31" s="18">
        <v>2008</v>
      </c>
      <c r="I31" s="27"/>
      <c r="J31" s="165" t="s">
        <v>693</v>
      </c>
      <c r="K31" s="40">
        <f>SUM(K67:K78)</f>
        <v>1373.6580000000001</v>
      </c>
      <c r="L31" s="40">
        <f>SUM(L67:L78)</f>
        <v>2.359</v>
      </c>
      <c r="M31" s="165" t="s">
        <v>693</v>
      </c>
      <c r="N31" s="40">
        <f>SUM(N67:N78)</f>
        <v>10106.476000000001</v>
      </c>
      <c r="O31" s="40">
        <f>SUM(O67:O78)</f>
        <v>2718.6439999999998</v>
      </c>
    </row>
    <row r="32" spans="1:15" ht="11.25" customHeight="1">
      <c r="A32" s="1209">
        <v>2009</v>
      </c>
      <c r="B32" s="1203"/>
      <c r="C32" s="40">
        <f>SUM(C94:C105)</f>
        <v>10069.150000000001</v>
      </c>
      <c r="D32" s="40">
        <f>SUM(D94:D105)</f>
        <v>731.10500000000002</v>
      </c>
      <c r="E32" s="40">
        <f>SUM(E94:E105)</f>
        <v>709.20799999999986</v>
      </c>
      <c r="F32" s="40">
        <f>SUM(F94:F105)</f>
        <v>99.874999999999986</v>
      </c>
      <c r="G32" s="40">
        <f>SUM(G94:G105)</f>
        <v>11565.731000000002</v>
      </c>
      <c r="H32" s="1209">
        <v>2009</v>
      </c>
      <c r="I32" s="1203"/>
      <c r="J32" s="165" t="s">
        <v>693</v>
      </c>
      <c r="K32" s="40">
        <f>SUM(K94:K105)</f>
        <v>1516.1679999999997</v>
      </c>
      <c r="L32" s="40">
        <f>SUM(L94:L105)</f>
        <v>3.1819999999999995</v>
      </c>
      <c r="M32" s="165" t="s">
        <v>693</v>
      </c>
      <c r="N32" s="40">
        <f>SUM(N94:N105)</f>
        <v>11744.894999999999</v>
      </c>
      <c r="O32" s="165" t="s">
        <v>693</v>
      </c>
    </row>
    <row r="33" spans="1:15" ht="11.25" customHeight="1">
      <c r="A33" s="1209">
        <v>2010</v>
      </c>
      <c r="B33" s="1203"/>
      <c r="C33" s="41">
        <f>SUM(C121:C132)</f>
        <v>11663.171</v>
      </c>
      <c r="D33" s="41">
        <f>SUM(D121:D132)</f>
        <v>717.32099999999991</v>
      </c>
      <c r="E33" s="41">
        <f>SUM(E121:E132)</f>
        <v>848.85799999999995</v>
      </c>
      <c r="F33" s="41">
        <f>SUM(F121:F132)</f>
        <v>126.20399999999999</v>
      </c>
      <c r="G33" s="41">
        <f>SUM(G121:G132)</f>
        <v>13359.084000000001</v>
      </c>
      <c r="H33" s="1209">
        <v>2010</v>
      </c>
      <c r="I33" s="1203"/>
      <c r="J33" s="165" t="s">
        <v>693</v>
      </c>
      <c r="K33" s="41">
        <f>SUM(K121:K132)</f>
        <v>1757.2580000000003</v>
      </c>
      <c r="L33" s="41">
        <f>SUM(L121:L132)</f>
        <v>4.5199999999999996</v>
      </c>
      <c r="M33" s="165" t="s">
        <v>693</v>
      </c>
      <c r="N33" s="41">
        <f>SUM(N121:N132)</f>
        <v>13881.056999999999</v>
      </c>
      <c r="O33" s="165" t="s">
        <v>693</v>
      </c>
    </row>
    <row r="34" spans="1:15" ht="11.25" customHeight="1">
      <c r="A34" s="1209">
        <v>2011</v>
      </c>
      <c r="B34" s="1203"/>
      <c r="C34" s="41">
        <f>SUM(C148:C159)</f>
        <v>11858.182999999999</v>
      </c>
      <c r="D34" s="41">
        <f>SUM(D148:D159)</f>
        <v>730.91200000000015</v>
      </c>
      <c r="E34" s="41">
        <f>SUM(E148:E159)</f>
        <v>830.64700000000005</v>
      </c>
      <c r="F34" s="41">
        <f>SUM(F148:F159)</f>
        <v>293.029</v>
      </c>
      <c r="G34" s="41">
        <f>SUM(G148:G159)</f>
        <v>11822.662</v>
      </c>
      <c r="H34" s="1209">
        <v>2011</v>
      </c>
      <c r="I34" s="1203"/>
      <c r="J34" s="165" t="s">
        <v>693</v>
      </c>
      <c r="K34" s="41">
        <f>SUM(K148:K159)</f>
        <v>1393.856</v>
      </c>
      <c r="L34" s="41">
        <f>SUM(L148:L159)</f>
        <v>2.9520000000000004</v>
      </c>
      <c r="M34" s="41">
        <v>6.8</v>
      </c>
      <c r="N34" s="41">
        <f>SUM(N148:N159)</f>
        <v>13842.101000000001</v>
      </c>
      <c r="O34" s="41">
        <f>SUM(O148:O159)</f>
        <v>24.044</v>
      </c>
    </row>
    <row r="35" spans="1:15" ht="11.25" customHeight="1">
      <c r="A35" s="1209">
        <v>2012</v>
      </c>
      <c r="B35" s="1203"/>
      <c r="C35" s="41">
        <f>SUM(C175:C186)</f>
        <v>11207.053000000002</v>
      </c>
      <c r="D35" s="41">
        <f>SUM(D175:D186)</f>
        <v>733.86300000000006</v>
      </c>
      <c r="E35" s="41">
        <f>SUM(E175:E186)</f>
        <v>902.36500000000001</v>
      </c>
      <c r="F35" s="41">
        <f>SUM(F175:F186)</f>
        <v>315.69099999999997</v>
      </c>
      <c r="G35" s="41">
        <f>SUM(G175:G186)</f>
        <v>12184.32</v>
      </c>
      <c r="H35" s="1209">
        <v>2012</v>
      </c>
      <c r="I35" s="1203"/>
      <c r="J35" s="165" t="s">
        <v>693</v>
      </c>
      <c r="K35" s="41">
        <f>SUM(K175:K186)</f>
        <v>1421.673</v>
      </c>
      <c r="L35" s="41">
        <f>SUM(L175:L186)</f>
        <v>0.66800000000000004</v>
      </c>
      <c r="M35" s="165" t="s">
        <v>693</v>
      </c>
      <c r="N35" s="41">
        <f>SUM(N175:N186)</f>
        <v>13494.730000000003</v>
      </c>
      <c r="O35" s="41">
        <f>SUM(O175:O186)</f>
        <v>18.11</v>
      </c>
    </row>
    <row r="36" spans="1:15" ht="11.25" customHeight="1">
      <c r="A36" s="1209">
        <v>2013</v>
      </c>
      <c r="B36" s="1203"/>
      <c r="C36" s="41">
        <f>SUM(C202:C213)</f>
        <v>11180.4074</v>
      </c>
      <c r="D36" s="41">
        <f>SUM(D202:D213)</f>
        <v>721.00319999999988</v>
      </c>
      <c r="E36" s="41">
        <f>SUM(E202:E213)</f>
        <v>961.11339999999996</v>
      </c>
      <c r="F36" s="41">
        <f>SUM(F202:F213)</f>
        <v>331.58009999999996</v>
      </c>
      <c r="G36" s="41">
        <f>SUM(G202:G213)</f>
        <v>12077.859999999999</v>
      </c>
      <c r="H36" s="1209">
        <v>2013</v>
      </c>
      <c r="I36" s="1203"/>
      <c r="J36" s="165" t="s">
        <v>693</v>
      </c>
      <c r="K36" s="41">
        <f t="shared" ref="K36:N36" si="1">SUM(K202:K213)</f>
        <v>1393.5922</v>
      </c>
      <c r="L36" s="41">
        <v>1.5</v>
      </c>
      <c r="M36" s="165" t="s">
        <v>693</v>
      </c>
      <c r="N36" s="41">
        <f t="shared" si="1"/>
        <v>13442.879799999999</v>
      </c>
      <c r="O36" s="41">
        <v>8.6</v>
      </c>
    </row>
    <row r="37" spans="1:15" ht="11.25" hidden="1" customHeight="1">
      <c r="A37" s="1209">
        <v>2014</v>
      </c>
      <c r="B37" s="1203"/>
      <c r="C37" s="41">
        <f>SUM(C229:C240)</f>
        <v>9072.7001999999993</v>
      </c>
      <c r="D37" s="41">
        <f>SUM(D229:D240)</f>
        <v>544.97500000000002</v>
      </c>
      <c r="E37" s="41">
        <f>SUM(E229:E240)</f>
        <v>772.0942</v>
      </c>
      <c r="F37" s="41">
        <f>SUM(F229:F240)</f>
        <v>346.55730000000005</v>
      </c>
      <c r="G37" s="41">
        <f>SUM(G229:G240)</f>
        <v>9396.2165999999997</v>
      </c>
      <c r="H37" s="1209">
        <v>2014</v>
      </c>
      <c r="I37" s="1203"/>
      <c r="J37" s="41">
        <f t="shared" ref="J37:O37" si="2">SUM(J229:J240)</f>
        <v>0</v>
      </c>
      <c r="K37" s="41">
        <f t="shared" si="2"/>
        <v>1234.1863000000001</v>
      </c>
      <c r="L37" s="41">
        <f t="shared" si="2"/>
        <v>0.85929999999999995</v>
      </c>
      <c r="M37" s="41">
        <f t="shared" si="2"/>
        <v>0</v>
      </c>
      <c r="N37" s="41">
        <f t="shared" si="2"/>
        <v>10758.969499999999</v>
      </c>
      <c r="O37" s="41">
        <f t="shared" si="2"/>
        <v>4.96</v>
      </c>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1508.877</v>
      </c>
      <c r="D67" s="162">
        <v>48.094000000000001</v>
      </c>
      <c r="E67" s="162">
        <v>69.638000000000005</v>
      </c>
      <c r="F67" s="162">
        <v>18.023</v>
      </c>
      <c r="G67" s="162">
        <v>1027.316</v>
      </c>
      <c r="H67" s="33"/>
      <c r="I67" s="45" t="s">
        <v>176</v>
      </c>
      <c r="J67" s="162" t="s">
        <v>693</v>
      </c>
      <c r="K67" s="162">
        <v>125.271</v>
      </c>
      <c r="L67" s="397">
        <v>1.7000000000000001E-2</v>
      </c>
      <c r="M67" s="162" t="s">
        <v>693</v>
      </c>
      <c r="N67" s="162">
        <v>841.15599999999995</v>
      </c>
      <c r="O67" s="162">
        <v>236.01400000000001</v>
      </c>
    </row>
    <row r="68" spans="1:15" ht="11.25" hidden="1" customHeight="1">
      <c r="A68" s="33"/>
      <c r="B68" s="45" t="s">
        <v>177</v>
      </c>
      <c r="C68" s="164">
        <v>1432.867</v>
      </c>
      <c r="D68" s="162">
        <v>60.805999999999997</v>
      </c>
      <c r="E68" s="162">
        <v>71.813999999999993</v>
      </c>
      <c r="F68" s="162">
        <v>14.945</v>
      </c>
      <c r="G68" s="162">
        <v>995.11800000000005</v>
      </c>
      <c r="H68" s="33"/>
      <c r="I68" s="45" t="s">
        <v>177</v>
      </c>
      <c r="J68" s="162" t="s">
        <v>693</v>
      </c>
      <c r="K68" s="162">
        <v>128.66499999999999</v>
      </c>
      <c r="L68" s="397" t="s">
        <v>735</v>
      </c>
      <c r="M68" s="162" t="s">
        <v>693</v>
      </c>
      <c r="N68" s="162">
        <v>922.92600000000004</v>
      </c>
      <c r="O68" s="162">
        <v>254.74199999999999</v>
      </c>
    </row>
    <row r="69" spans="1:15" ht="11.25" hidden="1" customHeight="1">
      <c r="A69" s="33"/>
      <c r="B69" s="45" t="s">
        <v>178</v>
      </c>
      <c r="C69" s="164">
        <v>1496.472</v>
      </c>
      <c r="D69" s="162">
        <v>55.186999999999998</v>
      </c>
      <c r="E69" s="162">
        <v>83.915999999999997</v>
      </c>
      <c r="F69" s="162">
        <v>16.577000000000002</v>
      </c>
      <c r="G69" s="162">
        <v>1163.7090000000001</v>
      </c>
      <c r="H69" s="33"/>
      <c r="I69" s="45" t="s">
        <v>178</v>
      </c>
      <c r="J69" s="162" t="s">
        <v>693</v>
      </c>
      <c r="K69" s="162">
        <v>129.17500000000001</v>
      </c>
      <c r="L69" s="397">
        <v>0.09</v>
      </c>
      <c r="M69" s="162" t="s">
        <v>693</v>
      </c>
      <c r="N69" s="162">
        <v>926.28</v>
      </c>
      <c r="O69" s="162">
        <v>245.071</v>
      </c>
    </row>
    <row r="70" spans="1:15" ht="11.25" hidden="1" customHeight="1">
      <c r="A70" s="33"/>
      <c r="B70" s="45" t="s">
        <v>179</v>
      </c>
      <c r="C70" s="164">
        <v>1545.77</v>
      </c>
      <c r="D70" s="162">
        <v>57.5</v>
      </c>
      <c r="E70" s="162">
        <v>96.620999999999995</v>
      </c>
      <c r="F70" s="162">
        <v>18.513999999999999</v>
      </c>
      <c r="G70" s="162">
        <v>1119.2670000000001</v>
      </c>
      <c r="H70" s="33"/>
      <c r="I70" s="45" t="s">
        <v>179</v>
      </c>
      <c r="J70" s="162" t="s">
        <v>693</v>
      </c>
      <c r="K70" s="162">
        <v>120.294</v>
      </c>
      <c r="L70" s="397">
        <v>4.4999999999999998E-2</v>
      </c>
      <c r="M70" s="162" t="s">
        <v>693</v>
      </c>
      <c r="N70" s="162">
        <v>987.85299999999995</v>
      </c>
      <c r="O70" s="162">
        <v>255.52099999999999</v>
      </c>
    </row>
    <row r="71" spans="1:15" ht="11.25" hidden="1" customHeight="1">
      <c r="A71" s="33"/>
      <c r="B71" s="45" t="s">
        <v>180</v>
      </c>
      <c r="C71" s="164">
        <v>1258.239</v>
      </c>
      <c r="D71" s="162">
        <v>62.195</v>
      </c>
      <c r="E71" s="162">
        <v>76.438000000000002</v>
      </c>
      <c r="F71" s="162">
        <v>11.705</v>
      </c>
      <c r="G71" s="162">
        <v>1109.9059999999999</v>
      </c>
      <c r="H71" s="33"/>
      <c r="I71" s="45" t="s">
        <v>180</v>
      </c>
      <c r="J71" s="162" t="s">
        <v>693</v>
      </c>
      <c r="K71" s="162">
        <v>114.407</v>
      </c>
      <c r="L71" s="397">
        <v>8.4000000000000005E-2</v>
      </c>
      <c r="M71" s="162" t="s">
        <v>693</v>
      </c>
      <c r="N71" s="162">
        <v>927.22400000000005</v>
      </c>
      <c r="O71" s="162">
        <v>248.042</v>
      </c>
    </row>
    <row r="72" spans="1:15" ht="11.25" hidden="1" customHeight="1">
      <c r="A72" s="33"/>
      <c r="B72" s="45" t="s">
        <v>181</v>
      </c>
      <c r="C72" s="164">
        <v>1400.24</v>
      </c>
      <c r="D72" s="162">
        <v>52.585000000000001</v>
      </c>
      <c r="E72" s="162">
        <v>92.262</v>
      </c>
      <c r="F72" s="162">
        <v>13.471</v>
      </c>
      <c r="G72" s="162">
        <v>1058.6780000000001</v>
      </c>
      <c r="H72" s="33"/>
      <c r="I72" s="45" t="s">
        <v>181</v>
      </c>
      <c r="J72" s="162" t="s">
        <v>693</v>
      </c>
      <c r="K72" s="162">
        <v>120.57299999999999</v>
      </c>
      <c r="L72" s="397">
        <v>0.23599999999999999</v>
      </c>
      <c r="M72" s="162" t="s">
        <v>693</v>
      </c>
      <c r="N72" s="162">
        <v>873.72199999999998</v>
      </c>
      <c r="O72" s="162">
        <v>239.535</v>
      </c>
    </row>
    <row r="73" spans="1:15" ht="11.25" hidden="1" customHeight="1">
      <c r="A73" s="33"/>
      <c r="B73" s="45" t="s">
        <v>182</v>
      </c>
      <c r="C73" s="164">
        <v>1397.85</v>
      </c>
      <c r="D73" s="162">
        <v>58.091999999999999</v>
      </c>
      <c r="E73" s="162">
        <v>67.834000000000003</v>
      </c>
      <c r="F73" s="162">
        <v>12.935</v>
      </c>
      <c r="G73" s="162">
        <v>1082.048</v>
      </c>
      <c r="H73" s="33"/>
      <c r="I73" s="45" t="s">
        <v>182</v>
      </c>
      <c r="J73" s="162" t="s">
        <v>693</v>
      </c>
      <c r="K73" s="162">
        <v>115.48099999999999</v>
      </c>
      <c r="L73" s="397">
        <v>0.47199999999999998</v>
      </c>
      <c r="M73" s="162" t="s">
        <v>693</v>
      </c>
      <c r="N73" s="162">
        <v>839.73500000000001</v>
      </c>
      <c r="O73" s="162">
        <v>229.03899999999999</v>
      </c>
    </row>
    <row r="74" spans="1:15" ht="11.25" hidden="1" customHeight="1">
      <c r="A74" s="33"/>
      <c r="B74" s="45" t="s">
        <v>183</v>
      </c>
      <c r="C74" s="163">
        <v>1262.7470000000001</v>
      </c>
      <c r="D74" s="162">
        <v>51.783999999999999</v>
      </c>
      <c r="E74" s="162">
        <v>60.283000000000001</v>
      </c>
      <c r="F74" s="162">
        <v>13.516</v>
      </c>
      <c r="G74" s="162">
        <v>910.79899999999998</v>
      </c>
      <c r="H74" s="33"/>
      <c r="I74" s="45" t="s">
        <v>183</v>
      </c>
      <c r="J74" s="162" t="s">
        <v>693</v>
      </c>
      <c r="K74" s="162">
        <v>121.81699999999999</v>
      </c>
      <c r="L74" s="397">
        <v>0.53600000000000003</v>
      </c>
      <c r="M74" s="162" t="s">
        <v>693</v>
      </c>
      <c r="N74" s="162">
        <v>856.04499999999996</v>
      </c>
      <c r="O74" s="162">
        <v>232.78100000000001</v>
      </c>
    </row>
    <row r="75" spans="1:15" ht="11.25" hidden="1" customHeight="1">
      <c r="A75" s="33"/>
      <c r="B75" s="45" t="s">
        <v>184</v>
      </c>
      <c r="C75" s="163">
        <v>1326.9670000000001</v>
      </c>
      <c r="D75" s="162">
        <v>59.98</v>
      </c>
      <c r="E75" s="162">
        <v>71.605000000000004</v>
      </c>
      <c r="F75" s="162">
        <v>17.821000000000002</v>
      </c>
      <c r="G75" s="162">
        <v>931.78</v>
      </c>
      <c r="H75" s="33"/>
      <c r="I75" s="45" t="s">
        <v>184</v>
      </c>
      <c r="J75" s="162" t="s">
        <v>693</v>
      </c>
      <c r="K75" s="162">
        <v>108.294</v>
      </c>
      <c r="L75" s="397">
        <v>0.20499999999999999</v>
      </c>
      <c r="M75" s="162" t="s">
        <v>693</v>
      </c>
      <c r="N75" s="162">
        <v>791.47500000000002</v>
      </c>
      <c r="O75" s="162">
        <v>216.78100000000001</v>
      </c>
    </row>
    <row r="76" spans="1:15" ht="11.25" hidden="1" customHeight="1">
      <c r="A76" s="33"/>
      <c r="B76" s="45" t="s">
        <v>185</v>
      </c>
      <c r="C76" s="164">
        <v>1339.3409999999999</v>
      </c>
      <c r="D76" s="162">
        <v>49.384</v>
      </c>
      <c r="E76" s="162">
        <v>68.381</v>
      </c>
      <c r="F76" s="162">
        <v>21.061</v>
      </c>
      <c r="G76" s="162">
        <v>968.33299999999997</v>
      </c>
      <c r="H76" s="33"/>
      <c r="I76" s="45" t="s">
        <v>185</v>
      </c>
      <c r="J76" s="162" t="s">
        <v>693</v>
      </c>
      <c r="K76" s="162">
        <v>108.79900000000001</v>
      </c>
      <c r="L76" s="397">
        <v>0.26600000000000001</v>
      </c>
      <c r="M76" s="162" t="s">
        <v>693</v>
      </c>
      <c r="N76" s="162">
        <v>783.28899999999999</v>
      </c>
      <c r="O76" s="162">
        <v>205.69200000000001</v>
      </c>
    </row>
    <row r="77" spans="1:15" ht="11.25" hidden="1" customHeight="1">
      <c r="A77" s="33"/>
      <c r="B77" s="45" t="s">
        <v>186</v>
      </c>
      <c r="C77" s="164">
        <v>1204.06</v>
      </c>
      <c r="D77" s="162">
        <v>45.984999999999999</v>
      </c>
      <c r="E77" s="162">
        <v>66.938000000000002</v>
      </c>
      <c r="F77" s="162">
        <v>11.382</v>
      </c>
      <c r="G77" s="162">
        <v>901.77800000000002</v>
      </c>
      <c r="H77" s="33"/>
      <c r="I77" s="45" t="s">
        <v>186</v>
      </c>
      <c r="J77" s="162" t="s">
        <v>693</v>
      </c>
      <c r="K77" s="162">
        <v>100.919</v>
      </c>
      <c r="L77" s="397">
        <v>0.191</v>
      </c>
      <c r="M77" s="162" t="s">
        <v>693</v>
      </c>
      <c r="N77" s="162">
        <v>729.20699999999999</v>
      </c>
      <c r="O77" s="162">
        <v>187.29400000000001</v>
      </c>
    </row>
    <row r="78" spans="1:15" ht="11.25" hidden="1" customHeight="1">
      <c r="A78" s="33"/>
      <c r="B78" s="45" t="s">
        <v>187</v>
      </c>
      <c r="C78" s="164">
        <v>1026.587</v>
      </c>
      <c r="D78" s="162">
        <v>38.985999999999997</v>
      </c>
      <c r="E78" s="162">
        <v>66.397999999999996</v>
      </c>
      <c r="F78" s="162">
        <v>10.555</v>
      </c>
      <c r="G78" s="162">
        <v>713.08399999999995</v>
      </c>
      <c r="H78" s="33"/>
      <c r="I78" s="45" t="s">
        <v>187</v>
      </c>
      <c r="J78" s="162" t="s">
        <v>693</v>
      </c>
      <c r="K78" s="162">
        <v>79.962999999999994</v>
      </c>
      <c r="L78" s="397">
        <v>0.217</v>
      </c>
      <c r="M78" s="162" t="s">
        <v>693</v>
      </c>
      <c r="N78" s="162">
        <v>627.56399999999996</v>
      </c>
      <c r="O78" s="162">
        <v>168.13200000000001</v>
      </c>
    </row>
    <row r="79" spans="1:15" ht="11.25" hidden="1" customHeight="1">
      <c r="A79" s="33"/>
      <c r="B79" s="45"/>
      <c r="C79" s="43"/>
      <c r="D79" s="48"/>
      <c r="E79" s="48"/>
      <c r="F79" s="48"/>
      <c r="G79" s="48"/>
      <c r="H79" s="33"/>
      <c r="I79" s="45"/>
      <c r="J79" s="48"/>
    </row>
    <row r="80" spans="1:15" ht="11.25" hidden="1" customHeight="1">
      <c r="A80" s="132" t="s">
        <v>188</v>
      </c>
      <c r="B80" s="124"/>
      <c r="C80" s="49">
        <f>C67</f>
        <v>1508.877</v>
      </c>
      <c r="D80" s="49">
        <f>D67</f>
        <v>48.094000000000001</v>
      </c>
      <c r="E80" s="49">
        <f>E67</f>
        <v>69.638000000000005</v>
      </c>
      <c r="F80" s="49">
        <f>F67</f>
        <v>18.023</v>
      </c>
      <c r="G80" s="49">
        <f>G67</f>
        <v>1027.316</v>
      </c>
      <c r="H80" s="132" t="s">
        <v>188</v>
      </c>
      <c r="I80" s="124"/>
      <c r="J80" s="49" t="str">
        <f t="shared" ref="J80:O80" si="15">J67</f>
        <v xml:space="preserve"> -</v>
      </c>
      <c r="K80" s="49">
        <f t="shared" si="15"/>
        <v>125.271</v>
      </c>
      <c r="L80" s="49">
        <f t="shared" si="15"/>
        <v>1.7000000000000001E-2</v>
      </c>
      <c r="M80" s="49" t="str">
        <f t="shared" si="15"/>
        <v xml:space="preserve"> -</v>
      </c>
      <c r="N80" s="49">
        <f t="shared" si="15"/>
        <v>841.15599999999995</v>
      </c>
      <c r="O80" s="49">
        <f t="shared" si="15"/>
        <v>236.01400000000001</v>
      </c>
    </row>
    <row r="81" spans="1:15" ht="11.25" hidden="1" customHeight="1">
      <c r="A81" s="132" t="s">
        <v>189</v>
      </c>
      <c r="B81" s="124"/>
      <c r="C81" s="49">
        <f>SUM(C67:C68)</f>
        <v>2941.7439999999997</v>
      </c>
      <c r="D81" s="49">
        <f>SUM(D67:D68)</f>
        <v>108.9</v>
      </c>
      <c r="E81" s="49">
        <f>SUM(E67:E68)</f>
        <v>141.452</v>
      </c>
      <c r="F81" s="49">
        <f>SUM(F67:F68)</f>
        <v>32.968000000000004</v>
      </c>
      <c r="G81" s="49">
        <f>SUM(G67:G68)</f>
        <v>2022.4340000000002</v>
      </c>
      <c r="H81" s="132" t="s">
        <v>189</v>
      </c>
      <c r="I81" s="124"/>
      <c r="J81" s="49">
        <f t="shared" ref="J81:O81" si="16">SUM(J67:J68)</f>
        <v>0</v>
      </c>
      <c r="K81" s="49">
        <f t="shared" si="16"/>
        <v>253.93599999999998</v>
      </c>
      <c r="L81" s="49">
        <f t="shared" si="16"/>
        <v>1.7000000000000001E-2</v>
      </c>
      <c r="M81" s="49">
        <f t="shared" si="16"/>
        <v>0</v>
      </c>
      <c r="N81" s="49">
        <f t="shared" si="16"/>
        <v>1764.0819999999999</v>
      </c>
      <c r="O81" s="49">
        <f t="shared" si="16"/>
        <v>490.75599999999997</v>
      </c>
    </row>
    <row r="82" spans="1:15" ht="11.25" hidden="1" customHeight="1">
      <c r="A82" s="132" t="s">
        <v>190</v>
      </c>
      <c r="B82" s="124"/>
      <c r="C82" s="49">
        <f>SUM(C67:C69)</f>
        <v>4438.2159999999994</v>
      </c>
      <c r="D82" s="49">
        <f>SUM(D67:D69)</f>
        <v>164.08699999999999</v>
      </c>
      <c r="E82" s="49">
        <f>SUM(E67:E69)</f>
        <v>225.36799999999999</v>
      </c>
      <c r="F82" s="49">
        <f>SUM(F67:F69)</f>
        <v>49.545000000000002</v>
      </c>
      <c r="G82" s="49">
        <f>SUM(G67:G69)</f>
        <v>3186.143</v>
      </c>
      <c r="H82" s="132" t="s">
        <v>190</v>
      </c>
      <c r="I82" s="124"/>
      <c r="J82" s="49">
        <f t="shared" ref="J82:O82" si="17">SUM(J67:J69)</f>
        <v>0</v>
      </c>
      <c r="K82" s="49">
        <f t="shared" si="17"/>
        <v>383.11099999999999</v>
      </c>
      <c r="L82" s="49">
        <f t="shared" si="17"/>
        <v>0.107</v>
      </c>
      <c r="M82" s="49">
        <f t="shared" si="17"/>
        <v>0</v>
      </c>
      <c r="N82" s="49">
        <f t="shared" si="17"/>
        <v>2690.3620000000001</v>
      </c>
      <c r="O82" s="49">
        <f t="shared" si="17"/>
        <v>735.827</v>
      </c>
    </row>
    <row r="83" spans="1:15" ht="11.25" hidden="1" customHeight="1">
      <c r="A83" s="132" t="s">
        <v>191</v>
      </c>
      <c r="B83" s="124"/>
      <c r="C83" s="49">
        <f>SUM(C67:C70)</f>
        <v>5983.985999999999</v>
      </c>
      <c r="D83" s="49">
        <f>SUM(D67:D70)</f>
        <v>221.58699999999999</v>
      </c>
      <c r="E83" s="49">
        <f>SUM(E67:E70)</f>
        <v>321.98899999999998</v>
      </c>
      <c r="F83" s="49">
        <f>SUM(F67:F70)</f>
        <v>68.058999999999997</v>
      </c>
      <c r="G83" s="49">
        <f>SUM(G67:G70)</f>
        <v>4305.41</v>
      </c>
      <c r="H83" s="132" t="s">
        <v>191</v>
      </c>
      <c r="I83" s="124"/>
      <c r="J83" s="49">
        <f t="shared" ref="J83:O83" si="18">SUM(J67:J70)</f>
        <v>0</v>
      </c>
      <c r="K83" s="49">
        <f t="shared" si="18"/>
        <v>503.40499999999997</v>
      </c>
      <c r="L83" s="49">
        <f t="shared" si="18"/>
        <v>0.152</v>
      </c>
      <c r="M83" s="49">
        <f t="shared" si="18"/>
        <v>0</v>
      </c>
      <c r="N83" s="49">
        <f t="shared" si="18"/>
        <v>3678.2150000000001</v>
      </c>
      <c r="O83" s="49">
        <f t="shared" si="18"/>
        <v>991.34799999999996</v>
      </c>
    </row>
    <row r="84" spans="1:15" ht="11.25" hidden="1" customHeight="1">
      <c r="A84" s="132" t="s">
        <v>192</v>
      </c>
      <c r="B84" s="124"/>
      <c r="C84" s="49">
        <f>SUM(C67:C71)</f>
        <v>7242.2249999999985</v>
      </c>
      <c r="D84" s="49">
        <f>SUM(D67:D71)</f>
        <v>283.78199999999998</v>
      </c>
      <c r="E84" s="49">
        <f>SUM(E67:E71)</f>
        <v>398.42699999999996</v>
      </c>
      <c r="F84" s="49">
        <f>SUM(F67:F71)</f>
        <v>79.763999999999996</v>
      </c>
      <c r="G84" s="49">
        <f>SUM(G67:G71)</f>
        <v>5415.3159999999998</v>
      </c>
      <c r="H84" s="132" t="s">
        <v>192</v>
      </c>
      <c r="I84" s="124"/>
      <c r="J84" s="49">
        <f t="shared" ref="J84:O84" si="19">SUM(J67:J71)</f>
        <v>0</v>
      </c>
      <c r="K84" s="49">
        <f t="shared" si="19"/>
        <v>617.81200000000001</v>
      </c>
      <c r="L84" s="49">
        <f t="shared" si="19"/>
        <v>0.23599999999999999</v>
      </c>
      <c r="M84" s="49">
        <f t="shared" si="19"/>
        <v>0</v>
      </c>
      <c r="N84" s="49">
        <f t="shared" si="19"/>
        <v>4605.4390000000003</v>
      </c>
      <c r="O84" s="49">
        <f t="shared" si="19"/>
        <v>1239.3899999999999</v>
      </c>
    </row>
    <row r="85" spans="1:15" ht="11.25" hidden="1" customHeight="1">
      <c r="A85" s="132" t="s">
        <v>193</v>
      </c>
      <c r="B85" s="124"/>
      <c r="C85" s="49">
        <f>SUM(C67:C72)</f>
        <v>8642.4649999999983</v>
      </c>
      <c r="D85" s="49">
        <f>SUM(D67:D72)</f>
        <v>336.36699999999996</v>
      </c>
      <c r="E85" s="49">
        <f>SUM(E67:E72)</f>
        <v>490.68899999999996</v>
      </c>
      <c r="F85" s="49">
        <f>SUM(F67:F72)</f>
        <v>93.234999999999999</v>
      </c>
      <c r="G85" s="49">
        <f>SUM(G67:G72)</f>
        <v>6473.9939999999997</v>
      </c>
      <c r="H85" s="132" t="s">
        <v>193</v>
      </c>
      <c r="I85" s="124"/>
      <c r="J85" s="49">
        <f t="shared" ref="J85:O85" si="20">SUM(J67:J72)</f>
        <v>0</v>
      </c>
      <c r="K85" s="49">
        <f t="shared" si="20"/>
        <v>738.38499999999999</v>
      </c>
      <c r="L85" s="49">
        <f t="shared" si="20"/>
        <v>0.47199999999999998</v>
      </c>
      <c r="M85" s="49">
        <f t="shared" si="20"/>
        <v>0</v>
      </c>
      <c r="N85" s="49">
        <f t="shared" si="20"/>
        <v>5479.1610000000001</v>
      </c>
      <c r="O85" s="49">
        <f t="shared" si="20"/>
        <v>1478.925</v>
      </c>
    </row>
    <row r="86" spans="1:15" ht="11.25" hidden="1" customHeight="1">
      <c r="A86" s="132" t="s">
        <v>194</v>
      </c>
      <c r="B86" s="124"/>
      <c r="C86" s="49">
        <f>SUM(C67:C73)</f>
        <v>10040.314999999999</v>
      </c>
      <c r="D86" s="49">
        <f>SUM(D67:D73)</f>
        <v>394.45899999999995</v>
      </c>
      <c r="E86" s="49">
        <f>SUM(E67:E73)</f>
        <v>558.52299999999991</v>
      </c>
      <c r="F86" s="49">
        <f>SUM(F67:F73)</f>
        <v>106.17</v>
      </c>
      <c r="G86" s="49">
        <f>SUM(G67:G73)</f>
        <v>7556.0419999999995</v>
      </c>
      <c r="H86" s="132" t="s">
        <v>194</v>
      </c>
      <c r="I86" s="124"/>
      <c r="J86" s="49">
        <f t="shared" ref="J86:O86" si="21">SUM(J67:J73)</f>
        <v>0</v>
      </c>
      <c r="K86" s="49">
        <f t="shared" si="21"/>
        <v>853.86599999999999</v>
      </c>
      <c r="L86" s="49">
        <f t="shared" si="21"/>
        <v>0.94399999999999995</v>
      </c>
      <c r="M86" s="49">
        <f t="shared" si="21"/>
        <v>0</v>
      </c>
      <c r="N86" s="49">
        <f t="shared" si="21"/>
        <v>6318.8959999999997</v>
      </c>
      <c r="O86" s="49">
        <f t="shared" si="21"/>
        <v>1707.9639999999999</v>
      </c>
    </row>
    <row r="87" spans="1:15" ht="11.25" hidden="1" customHeight="1">
      <c r="A87" s="132" t="s">
        <v>195</v>
      </c>
      <c r="B87" s="124"/>
      <c r="C87" s="49">
        <f>SUM(C67:C74)</f>
        <v>11303.061999999998</v>
      </c>
      <c r="D87" s="49">
        <f>SUM(D67:D74)</f>
        <v>446.24299999999994</v>
      </c>
      <c r="E87" s="49">
        <f>SUM(E67:E74)</f>
        <v>618.80599999999993</v>
      </c>
      <c r="F87" s="49">
        <f>SUM(F67:F74)</f>
        <v>119.68600000000001</v>
      </c>
      <c r="G87" s="49">
        <f>SUM(G67:G74)</f>
        <v>8466.8410000000003</v>
      </c>
      <c r="H87" s="132" t="s">
        <v>195</v>
      </c>
      <c r="I87" s="124"/>
      <c r="J87" s="49">
        <f t="shared" ref="J87:O87" si="22">SUM(J67:J74)</f>
        <v>0</v>
      </c>
      <c r="K87" s="49">
        <f t="shared" si="22"/>
        <v>975.68299999999999</v>
      </c>
      <c r="L87" s="49">
        <f t="shared" si="22"/>
        <v>1.48</v>
      </c>
      <c r="M87" s="49">
        <f t="shared" si="22"/>
        <v>0</v>
      </c>
      <c r="N87" s="49">
        <f t="shared" si="22"/>
        <v>7174.9409999999998</v>
      </c>
      <c r="O87" s="49">
        <f t="shared" si="22"/>
        <v>1940.7449999999999</v>
      </c>
    </row>
    <row r="88" spans="1:15" ht="11.25" hidden="1" customHeight="1">
      <c r="A88" s="132" t="s">
        <v>196</v>
      </c>
      <c r="B88" s="124"/>
      <c r="C88" s="49">
        <f>SUM(C67:C75)</f>
        <v>12630.028999999999</v>
      </c>
      <c r="D88" s="49">
        <f>SUM(D67:D75)</f>
        <v>506.22299999999996</v>
      </c>
      <c r="E88" s="49">
        <f>SUM(E67:E75)</f>
        <v>690.41099999999994</v>
      </c>
      <c r="F88" s="49">
        <f>SUM(F67:F75)</f>
        <v>137.50700000000001</v>
      </c>
      <c r="G88" s="49">
        <f>SUM(G67:G75)</f>
        <v>9398.621000000001</v>
      </c>
      <c r="H88" s="132" t="s">
        <v>196</v>
      </c>
      <c r="I88" s="124"/>
      <c r="J88" s="49">
        <f t="shared" ref="J88:O88" si="23">SUM(J67:J75)</f>
        <v>0</v>
      </c>
      <c r="K88" s="49">
        <f t="shared" si="23"/>
        <v>1083.9770000000001</v>
      </c>
      <c r="L88" s="49">
        <f t="shared" si="23"/>
        <v>1.6850000000000001</v>
      </c>
      <c r="M88" s="49">
        <f t="shared" si="23"/>
        <v>0</v>
      </c>
      <c r="N88" s="49">
        <f t="shared" si="23"/>
        <v>7966.4160000000002</v>
      </c>
      <c r="O88" s="49">
        <f t="shared" si="23"/>
        <v>2157.5259999999998</v>
      </c>
    </row>
    <row r="89" spans="1:15" ht="11.25" hidden="1" customHeight="1">
      <c r="A89" s="132" t="s">
        <v>197</v>
      </c>
      <c r="B89" s="124"/>
      <c r="C89" s="49">
        <f>SUM(C67:C76)</f>
        <v>13969.369999999999</v>
      </c>
      <c r="D89" s="49">
        <f>SUM(D67:D76)</f>
        <v>555.60699999999997</v>
      </c>
      <c r="E89" s="49">
        <f>SUM(E67:E76)</f>
        <v>758.79199999999992</v>
      </c>
      <c r="F89" s="49">
        <f>SUM(F67:F76)</f>
        <v>158.56800000000001</v>
      </c>
      <c r="G89" s="49">
        <f>SUM(G67:G76)</f>
        <v>10366.954000000002</v>
      </c>
      <c r="H89" s="132" t="s">
        <v>197</v>
      </c>
      <c r="I89" s="124"/>
      <c r="J89" s="49">
        <f t="shared" ref="J89:O89" si="24">SUM(J67:J76)</f>
        <v>0</v>
      </c>
      <c r="K89" s="49">
        <f t="shared" si="24"/>
        <v>1192.7760000000001</v>
      </c>
      <c r="L89" s="49">
        <f t="shared" si="24"/>
        <v>1.9510000000000001</v>
      </c>
      <c r="M89" s="49">
        <f t="shared" si="24"/>
        <v>0</v>
      </c>
      <c r="N89" s="49">
        <f t="shared" si="24"/>
        <v>8749.7049999999999</v>
      </c>
      <c r="O89" s="49">
        <f t="shared" si="24"/>
        <v>2363.2179999999998</v>
      </c>
    </row>
    <row r="90" spans="1:15" ht="11.25" hidden="1" customHeight="1">
      <c r="A90" s="132" t="s">
        <v>198</v>
      </c>
      <c r="B90" s="124"/>
      <c r="C90" s="49">
        <f>SUM(C67:C77)</f>
        <v>15173.429999999998</v>
      </c>
      <c r="D90" s="49">
        <f>SUM(D67:D77)</f>
        <v>601.59199999999998</v>
      </c>
      <c r="E90" s="49">
        <f>SUM(E67:E77)</f>
        <v>825.7299999999999</v>
      </c>
      <c r="F90" s="49">
        <f>SUM(F67:F77)</f>
        <v>169.95000000000002</v>
      </c>
      <c r="G90" s="49">
        <f>SUM(G67:G77)</f>
        <v>11268.732000000002</v>
      </c>
      <c r="H90" s="132" t="s">
        <v>198</v>
      </c>
      <c r="I90" s="124"/>
      <c r="J90" s="49">
        <f t="shared" ref="J90:O90" si="25">SUM(J67:J77)</f>
        <v>0</v>
      </c>
      <c r="K90" s="49">
        <f t="shared" si="25"/>
        <v>1293.6950000000002</v>
      </c>
      <c r="L90" s="49">
        <f t="shared" si="25"/>
        <v>2.1419999999999999</v>
      </c>
      <c r="M90" s="49">
        <f t="shared" si="25"/>
        <v>0</v>
      </c>
      <c r="N90" s="49">
        <f t="shared" si="25"/>
        <v>9478.9120000000003</v>
      </c>
      <c r="O90" s="49">
        <f t="shared" si="25"/>
        <v>2550.5119999999997</v>
      </c>
    </row>
    <row r="91" spans="1:15" ht="11.25" hidden="1" customHeight="1">
      <c r="A91" s="132" t="s">
        <v>199</v>
      </c>
      <c r="B91" s="124"/>
      <c r="C91" s="49">
        <f>SUM(C67:C78)</f>
        <v>16200.016999999998</v>
      </c>
      <c r="D91" s="49">
        <f>SUM(D67:D78)</f>
        <v>640.57799999999997</v>
      </c>
      <c r="E91" s="49">
        <f>SUM(E67:E78)</f>
        <v>892.12799999999993</v>
      </c>
      <c r="F91" s="49">
        <f>SUM(F67:F78)</f>
        <v>180.50500000000002</v>
      </c>
      <c r="G91" s="49">
        <f>SUM(G67:G78)</f>
        <v>11981.816000000003</v>
      </c>
      <c r="H91" s="132" t="s">
        <v>199</v>
      </c>
      <c r="I91" s="124"/>
      <c r="J91" s="49">
        <f t="shared" ref="J91:O91" si="26">SUM(J67:J78)</f>
        <v>0</v>
      </c>
      <c r="K91" s="49">
        <f t="shared" si="26"/>
        <v>1373.6580000000001</v>
      </c>
      <c r="L91" s="49">
        <f t="shared" si="26"/>
        <v>2.359</v>
      </c>
      <c r="M91" s="49">
        <f t="shared" si="26"/>
        <v>0</v>
      </c>
      <c r="N91" s="49">
        <f t="shared" si="26"/>
        <v>10106.476000000001</v>
      </c>
      <c r="O91" s="49">
        <f t="shared" si="26"/>
        <v>2718.6439999999998</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881.91800000000001</v>
      </c>
      <c r="D94" s="163">
        <v>41.456000000000003</v>
      </c>
      <c r="E94" s="163">
        <v>51.566000000000003</v>
      </c>
      <c r="F94" s="163">
        <v>6.3250000000000002</v>
      </c>
      <c r="G94" s="163">
        <v>769.48299999999995</v>
      </c>
      <c r="H94" s="33"/>
      <c r="I94" s="45" t="s">
        <v>176</v>
      </c>
      <c r="J94" s="162" t="s">
        <v>693</v>
      </c>
      <c r="K94" s="163">
        <v>122.51300000000001</v>
      </c>
      <c r="L94" s="397">
        <v>5.0000000000000001E-3</v>
      </c>
      <c r="M94" s="162" t="s">
        <v>693</v>
      </c>
      <c r="N94" s="163">
        <v>873.48900000000003</v>
      </c>
      <c r="O94" s="162" t="s">
        <v>693</v>
      </c>
    </row>
    <row r="95" spans="1:15" ht="11.25" hidden="1" customHeight="1">
      <c r="A95" s="33"/>
      <c r="B95" s="45" t="s">
        <v>177</v>
      </c>
      <c r="C95" s="164">
        <v>963.053</v>
      </c>
      <c r="D95" s="163">
        <v>57.942</v>
      </c>
      <c r="E95" s="163">
        <v>61.401000000000003</v>
      </c>
      <c r="F95" s="163">
        <v>6.9720000000000004</v>
      </c>
      <c r="G95" s="163">
        <v>926.45500000000004</v>
      </c>
      <c r="H95" s="33"/>
      <c r="I95" s="45" t="s">
        <v>177</v>
      </c>
      <c r="J95" s="162" t="s">
        <v>693</v>
      </c>
      <c r="K95" s="163">
        <v>127.785</v>
      </c>
      <c r="L95" s="397">
        <v>3.9E-2</v>
      </c>
      <c r="M95" s="162" t="s">
        <v>693</v>
      </c>
      <c r="N95" s="163">
        <v>934.27099999999996</v>
      </c>
      <c r="O95" s="162" t="s">
        <v>693</v>
      </c>
    </row>
    <row r="96" spans="1:15" ht="11.25" hidden="1" customHeight="1">
      <c r="A96" s="33"/>
      <c r="B96" s="45" t="s">
        <v>178</v>
      </c>
      <c r="C96" s="164">
        <v>976.92499999999995</v>
      </c>
      <c r="D96" s="163">
        <v>61.941000000000003</v>
      </c>
      <c r="E96" s="163">
        <v>82.590999999999994</v>
      </c>
      <c r="F96" s="163">
        <v>9.4320000000000004</v>
      </c>
      <c r="G96" s="163">
        <v>1055.1579999999999</v>
      </c>
      <c r="H96" s="33"/>
      <c r="I96" s="45" t="s">
        <v>178</v>
      </c>
      <c r="J96" s="162" t="s">
        <v>693</v>
      </c>
      <c r="K96" s="163">
        <v>120.854</v>
      </c>
      <c r="L96" s="397">
        <v>0.111</v>
      </c>
      <c r="M96" s="162" t="s">
        <v>693</v>
      </c>
      <c r="N96" s="163">
        <v>913.85199999999998</v>
      </c>
      <c r="O96" s="162" t="s">
        <v>693</v>
      </c>
    </row>
    <row r="97" spans="1:15" ht="11.25" hidden="1" customHeight="1">
      <c r="A97" s="33"/>
      <c r="B97" s="45" t="s">
        <v>179</v>
      </c>
      <c r="C97" s="164">
        <v>745.05499999999995</v>
      </c>
      <c r="D97" s="163">
        <v>59.811999999999998</v>
      </c>
      <c r="E97" s="163">
        <v>57.112000000000002</v>
      </c>
      <c r="F97" s="163">
        <v>10.707000000000001</v>
      </c>
      <c r="G97" s="163">
        <v>941.572</v>
      </c>
      <c r="H97" s="33"/>
      <c r="I97" s="45" t="s">
        <v>179</v>
      </c>
      <c r="J97" s="162" t="s">
        <v>693</v>
      </c>
      <c r="K97" s="163">
        <v>104.065</v>
      </c>
      <c r="L97" s="397">
        <v>0.121</v>
      </c>
      <c r="M97" s="162" t="s">
        <v>693</v>
      </c>
      <c r="N97" s="163">
        <v>893.077</v>
      </c>
      <c r="O97" s="162" t="s">
        <v>693</v>
      </c>
    </row>
    <row r="98" spans="1:15" ht="11.25" hidden="1" customHeight="1">
      <c r="A98" s="33"/>
      <c r="B98" s="45" t="s">
        <v>180</v>
      </c>
      <c r="C98" s="164">
        <v>768.58199999999999</v>
      </c>
      <c r="D98" s="163">
        <v>61.465000000000003</v>
      </c>
      <c r="E98" s="163">
        <v>58.564999999999998</v>
      </c>
      <c r="F98" s="163">
        <v>10.403</v>
      </c>
      <c r="G98" s="163">
        <v>1061.306</v>
      </c>
      <c r="H98" s="33"/>
      <c r="I98" s="45" t="s">
        <v>180</v>
      </c>
      <c r="J98" s="162" t="s">
        <v>693</v>
      </c>
      <c r="K98" s="163">
        <v>119.428</v>
      </c>
      <c r="L98" s="397">
        <v>8.5000000000000006E-2</v>
      </c>
      <c r="M98" s="162" t="s">
        <v>693</v>
      </c>
      <c r="N98" s="163">
        <v>1045.239</v>
      </c>
      <c r="O98" s="162" t="s">
        <v>693</v>
      </c>
    </row>
    <row r="99" spans="1:15" ht="11.25" hidden="1" customHeight="1">
      <c r="A99" s="33"/>
      <c r="B99" s="45" t="s">
        <v>181</v>
      </c>
      <c r="C99" s="164">
        <v>879.67100000000005</v>
      </c>
      <c r="D99" s="163">
        <v>65.231999999999999</v>
      </c>
      <c r="E99" s="163">
        <v>56.945</v>
      </c>
      <c r="F99" s="163">
        <v>6.0369999999999999</v>
      </c>
      <c r="G99" s="163">
        <v>983.85900000000004</v>
      </c>
      <c r="H99" s="33"/>
      <c r="I99" s="45" t="s">
        <v>181</v>
      </c>
      <c r="J99" s="162" t="s">
        <v>693</v>
      </c>
      <c r="K99" s="163">
        <v>123.617</v>
      </c>
      <c r="L99" s="163">
        <v>1.1639999999999999</v>
      </c>
      <c r="M99" s="162" t="s">
        <v>693</v>
      </c>
      <c r="N99" s="163">
        <v>1025.0909999999999</v>
      </c>
      <c r="O99" s="162" t="s">
        <v>693</v>
      </c>
    </row>
    <row r="100" spans="1:15" ht="11.25" hidden="1" customHeight="1">
      <c r="A100" s="33"/>
      <c r="B100" s="45" t="s">
        <v>182</v>
      </c>
      <c r="C100" s="164">
        <v>793.07600000000002</v>
      </c>
      <c r="D100" s="163">
        <v>59.338000000000001</v>
      </c>
      <c r="E100" s="163">
        <v>54.661000000000001</v>
      </c>
      <c r="F100" s="163">
        <v>7.5129999999999999</v>
      </c>
      <c r="G100" s="163">
        <v>1063.1220000000001</v>
      </c>
      <c r="H100" s="33"/>
      <c r="I100" s="45" t="s">
        <v>182</v>
      </c>
      <c r="J100" s="162" t="s">
        <v>693</v>
      </c>
      <c r="K100" s="163">
        <v>143.72200000000001</v>
      </c>
      <c r="L100" s="397">
        <v>0.20599999999999999</v>
      </c>
      <c r="M100" s="162" t="s">
        <v>693</v>
      </c>
      <c r="N100" s="163">
        <v>1051.07</v>
      </c>
      <c r="O100" s="162" t="s">
        <v>693</v>
      </c>
    </row>
    <row r="101" spans="1:15" ht="11.25" hidden="1" customHeight="1">
      <c r="A101" s="33"/>
      <c r="B101" s="45" t="s">
        <v>183</v>
      </c>
      <c r="C101" s="163">
        <v>798.06299999999999</v>
      </c>
      <c r="D101" s="163">
        <v>55.447000000000003</v>
      </c>
      <c r="E101" s="163">
        <v>54.293999999999997</v>
      </c>
      <c r="F101" s="163">
        <v>4.8120000000000003</v>
      </c>
      <c r="G101" s="163">
        <v>998.20699999999999</v>
      </c>
      <c r="H101" s="33"/>
      <c r="I101" s="45" t="s">
        <v>183</v>
      </c>
      <c r="J101" s="162" t="s">
        <v>693</v>
      </c>
      <c r="K101" s="163">
        <v>134.82499999999999</v>
      </c>
      <c r="L101" s="397">
        <v>7.0000000000000007E-2</v>
      </c>
      <c r="M101" s="162" t="s">
        <v>693</v>
      </c>
      <c r="N101" s="163">
        <v>1061.0519999999999</v>
      </c>
      <c r="O101" s="162" t="s">
        <v>693</v>
      </c>
    </row>
    <row r="102" spans="1:15" ht="11.25" hidden="1" customHeight="1">
      <c r="A102" s="33"/>
      <c r="B102" s="45" t="s">
        <v>184</v>
      </c>
      <c r="C102" s="163">
        <v>895.74199999999996</v>
      </c>
      <c r="D102" s="163">
        <v>69.631</v>
      </c>
      <c r="E102" s="163">
        <v>57.860999999999997</v>
      </c>
      <c r="F102" s="163">
        <v>10.347</v>
      </c>
      <c r="G102" s="163">
        <v>900.86</v>
      </c>
      <c r="H102" s="33"/>
      <c r="I102" s="45" t="s">
        <v>184</v>
      </c>
      <c r="J102" s="162" t="s">
        <v>693</v>
      </c>
      <c r="K102" s="163">
        <v>126.35899999999999</v>
      </c>
      <c r="L102" s="397" t="s">
        <v>693</v>
      </c>
      <c r="M102" s="162" t="s">
        <v>693</v>
      </c>
      <c r="N102" s="163">
        <v>1063.711</v>
      </c>
      <c r="O102" s="162" t="s">
        <v>693</v>
      </c>
    </row>
    <row r="103" spans="1:15" ht="11.25" hidden="1" customHeight="1">
      <c r="A103" s="33"/>
      <c r="B103" s="45" t="s">
        <v>185</v>
      </c>
      <c r="C103" s="164">
        <v>795.26700000000005</v>
      </c>
      <c r="D103" s="163">
        <v>89.331000000000003</v>
      </c>
      <c r="E103" s="163">
        <v>57.722999999999999</v>
      </c>
      <c r="F103" s="163">
        <v>6.976</v>
      </c>
      <c r="G103" s="163">
        <v>957.40300000000002</v>
      </c>
      <c r="H103" s="33"/>
      <c r="I103" s="45" t="s">
        <v>185</v>
      </c>
      <c r="J103" s="163" t="s">
        <v>693</v>
      </c>
      <c r="K103" s="163">
        <v>139.38800000000001</v>
      </c>
      <c r="L103" s="163">
        <v>0.60399999999999998</v>
      </c>
      <c r="M103" s="163" t="s">
        <v>693</v>
      </c>
      <c r="N103" s="163">
        <v>984.80399999999997</v>
      </c>
      <c r="O103" s="163" t="s">
        <v>693</v>
      </c>
    </row>
    <row r="104" spans="1:15" ht="11.25" hidden="1" customHeight="1">
      <c r="A104" s="33"/>
      <c r="B104" s="45" t="s">
        <v>186</v>
      </c>
      <c r="C104" s="164">
        <v>772.23500000000001</v>
      </c>
      <c r="D104" s="163">
        <v>60.939</v>
      </c>
      <c r="E104" s="163">
        <v>57.808999999999997</v>
      </c>
      <c r="F104" s="163">
        <v>8.9410000000000007</v>
      </c>
      <c r="G104" s="163">
        <v>1077.1679999999999</v>
      </c>
      <c r="H104" s="33"/>
      <c r="I104" s="45" t="s">
        <v>186</v>
      </c>
      <c r="J104" s="163" t="s">
        <v>693</v>
      </c>
      <c r="K104" s="163">
        <v>135.07900000000001</v>
      </c>
      <c r="L104" s="163">
        <v>7.0000000000000007E-2</v>
      </c>
      <c r="M104" s="163" t="s">
        <v>693</v>
      </c>
      <c r="N104" s="163">
        <v>933.35</v>
      </c>
      <c r="O104" s="163" t="s">
        <v>693</v>
      </c>
    </row>
    <row r="105" spans="1:15" ht="11.25" hidden="1" customHeight="1">
      <c r="A105" s="33"/>
      <c r="B105" s="45" t="s">
        <v>187</v>
      </c>
      <c r="C105" s="164">
        <v>799.56299999999999</v>
      </c>
      <c r="D105" s="163">
        <v>48.570999999999998</v>
      </c>
      <c r="E105" s="163">
        <v>58.68</v>
      </c>
      <c r="F105" s="163">
        <v>11.41</v>
      </c>
      <c r="G105" s="163">
        <v>831.13800000000003</v>
      </c>
      <c r="H105" s="33"/>
      <c r="I105" s="45" t="s">
        <v>187</v>
      </c>
      <c r="J105" s="163" t="s">
        <v>693</v>
      </c>
      <c r="K105" s="163">
        <v>118.533</v>
      </c>
      <c r="L105" s="163">
        <v>0.70699999999999996</v>
      </c>
      <c r="M105" s="163" t="s">
        <v>693</v>
      </c>
      <c r="N105" s="163">
        <v>965.88900000000001</v>
      </c>
      <c r="O105" s="163" t="s">
        <v>693</v>
      </c>
    </row>
    <row r="106" spans="1:15" ht="6" hidden="1" customHeight="1">
      <c r="A106" s="33"/>
      <c r="B106" s="45"/>
      <c r="C106" s="43"/>
      <c r="D106" s="48"/>
      <c r="E106" s="48"/>
      <c r="F106" s="48"/>
      <c r="G106" s="48"/>
      <c r="H106" s="33"/>
      <c r="I106" s="45"/>
      <c r="J106" s="48"/>
    </row>
    <row r="107" spans="1:15" ht="11.25" hidden="1" customHeight="1">
      <c r="A107" s="132" t="s">
        <v>188</v>
      </c>
      <c r="B107" s="124"/>
      <c r="C107" s="49">
        <f>C94</f>
        <v>881.91800000000001</v>
      </c>
      <c r="D107" s="49">
        <f>D94</f>
        <v>41.456000000000003</v>
      </c>
      <c r="E107" s="49">
        <f>E94</f>
        <v>51.566000000000003</v>
      </c>
      <c r="F107" s="49">
        <f>F94</f>
        <v>6.3250000000000002</v>
      </c>
      <c r="G107" s="49">
        <f>G94</f>
        <v>769.48299999999995</v>
      </c>
      <c r="H107" s="132" t="s">
        <v>188</v>
      </c>
      <c r="I107" s="124"/>
      <c r="J107" s="49" t="str">
        <f t="shared" ref="J107:O107" si="27">J94</f>
        <v xml:space="preserve"> -</v>
      </c>
      <c r="K107" s="49">
        <f t="shared" si="27"/>
        <v>122.51300000000001</v>
      </c>
      <c r="L107" s="49">
        <f t="shared" si="27"/>
        <v>5.0000000000000001E-3</v>
      </c>
      <c r="M107" s="49" t="str">
        <f t="shared" si="27"/>
        <v xml:space="preserve"> -</v>
      </c>
      <c r="N107" s="49">
        <f t="shared" si="27"/>
        <v>873.48900000000003</v>
      </c>
      <c r="O107" s="49" t="str">
        <f t="shared" si="27"/>
        <v xml:space="preserve"> -</v>
      </c>
    </row>
    <row r="108" spans="1:15" ht="11.25" hidden="1" customHeight="1">
      <c r="A108" s="132" t="s">
        <v>189</v>
      </c>
      <c r="B108" s="124"/>
      <c r="C108" s="49">
        <f>SUM(C94:C95)</f>
        <v>1844.971</v>
      </c>
      <c r="D108" s="49">
        <f>SUM(D94:D95)</f>
        <v>99.397999999999996</v>
      </c>
      <c r="E108" s="49">
        <f>SUM(E94:E95)</f>
        <v>112.96700000000001</v>
      </c>
      <c r="F108" s="49">
        <f>SUM(F94:F95)</f>
        <v>13.297000000000001</v>
      </c>
      <c r="G108" s="49">
        <f>SUM(G94:G95)</f>
        <v>1695.9380000000001</v>
      </c>
      <c r="H108" s="132" t="s">
        <v>189</v>
      </c>
      <c r="I108" s="124"/>
      <c r="J108" s="49">
        <f t="shared" ref="J108:O108" si="28">SUM(J94:J95)</f>
        <v>0</v>
      </c>
      <c r="K108" s="49">
        <f t="shared" si="28"/>
        <v>250.298</v>
      </c>
      <c r="L108" s="49">
        <f t="shared" si="28"/>
        <v>4.3999999999999997E-2</v>
      </c>
      <c r="M108" s="49">
        <f t="shared" si="28"/>
        <v>0</v>
      </c>
      <c r="N108" s="49">
        <f t="shared" si="28"/>
        <v>1807.76</v>
      </c>
      <c r="O108" s="49">
        <f t="shared" si="28"/>
        <v>0</v>
      </c>
    </row>
    <row r="109" spans="1:15" ht="11.25" hidden="1" customHeight="1">
      <c r="A109" s="132" t="s">
        <v>190</v>
      </c>
      <c r="B109" s="124"/>
      <c r="C109" s="49">
        <f>SUM(C94:C96)</f>
        <v>2821.8959999999997</v>
      </c>
      <c r="D109" s="49">
        <f>SUM(D94:D96)</f>
        <v>161.339</v>
      </c>
      <c r="E109" s="49">
        <f>SUM(E94:E96)</f>
        <v>195.55799999999999</v>
      </c>
      <c r="F109" s="49">
        <f>SUM(F94:F96)</f>
        <v>22.728999999999999</v>
      </c>
      <c r="G109" s="49">
        <f>SUM(G94:G96)</f>
        <v>2751.096</v>
      </c>
      <c r="H109" s="132" t="s">
        <v>190</v>
      </c>
      <c r="I109" s="124"/>
      <c r="J109" s="49">
        <f t="shared" ref="J109:O109" si="29">SUM(J94:J96)</f>
        <v>0</v>
      </c>
      <c r="K109" s="49">
        <f t="shared" si="29"/>
        <v>371.15199999999999</v>
      </c>
      <c r="L109" s="49">
        <f t="shared" si="29"/>
        <v>0.155</v>
      </c>
      <c r="M109" s="49">
        <f t="shared" si="29"/>
        <v>0</v>
      </c>
      <c r="N109" s="49">
        <f t="shared" si="29"/>
        <v>2721.6120000000001</v>
      </c>
      <c r="O109" s="49">
        <f t="shared" si="29"/>
        <v>0</v>
      </c>
    </row>
    <row r="110" spans="1:15" ht="11.25" hidden="1" customHeight="1">
      <c r="A110" s="132" t="s">
        <v>191</v>
      </c>
      <c r="B110" s="124"/>
      <c r="C110" s="49">
        <f>SUM(C94:C97)</f>
        <v>3566.9509999999996</v>
      </c>
      <c r="D110" s="49">
        <f>SUM(D94:D97)</f>
        <v>221.15100000000001</v>
      </c>
      <c r="E110" s="49">
        <f>SUM(E94:E97)</f>
        <v>252.67</v>
      </c>
      <c r="F110" s="49">
        <f>SUM(F94:F97)</f>
        <v>33.436</v>
      </c>
      <c r="G110" s="49">
        <f>SUM(G94:G97)</f>
        <v>3692.6680000000001</v>
      </c>
      <c r="H110" s="132" t="s">
        <v>191</v>
      </c>
      <c r="I110" s="124"/>
      <c r="J110" s="49">
        <f t="shared" ref="J110:O110" si="30">SUM(J94:J97)</f>
        <v>0</v>
      </c>
      <c r="K110" s="49">
        <f t="shared" si="30"/>
        <v>475.21699999999998</v>
      </c>
      <c r="L110" s="49">
        <f t="shared" si="30"/>
        <v>0.27600000000000002</v>
      </c>
      <c r="M110" s="49">
        <f t="shared" si="30"/>
        <v>0</v>
      </c>
      <c r="N110" s="49">
        <f t="shared" si="30"/>
        <v>3614.6890000000003</v>
      </c>
      <c r="O110" s="49">
        <f t="shared" si="30"/>
        <v>0</v>
      </c>
    </row>
    <row r="111" spans="1:15" ht="11.25" hidden="1" customHeight="1">
      <c r="A111" s="132" t="s">
        <v>192</v>
      </c>
      <c r="B111" s="124"/>
      <c r="C111" s="49">
        <f>SUM(C94:C98)</f>
        <v>4335.5329999999994</v>
      </c>
      <c r="D111" s="49">
        <f>SUM(D94:D98)</f>
        <v>282.61599999999999</v>
      </c>
      <c r="E111" s="49">
        <f>SUM(E94:E98)</f>
        <v>311.23500000000001</v>
      </c>
      <c r="F111" s="49">
        <f>SUM(F94:F98)</f>
        <v>43.838999999999999</v>
      </c>
      <c r="G111" s="49">
        <f>SUM(G94:G98)</f>
        <v>4753.9740000000002</v>
      </c>
      <c r="H111" s="132" t="s">
        <v>192</v>
      </c>
      <c r="I111" s="124"/>
      <c r="J111" s="49">
        <f t="shared" ref="J111:O111" si="31">SUM(J94:J98)</f>
        <v>0</v>
      </c>
      <c r="K111" s="49">
        <f t="shared" si="31"/>
        <v>594.64499999999998</v>
      </c>
      <c r="L111" s="49">
        <f t="shared" si="31"/>
        <v>0.36100000000000004</v>
      </c>
      <c r="M111" s="49">
        <f t="shared" si="31"/>
        <v>0</v>
      </c>
      <c r="N111" s="49">
        <f t="shared" si="31"/>
        <v>4659.9279999999999</v>
      </c>
      <c r="O111" s="49">
        <f t="shared" si="31"/>
        <v>0</v>
      </c>
    </row>
    <row r="112" spans="1:15" ht="11.25" hidden="1" customHeight="1">
      <c r="A112" s="132" t="s">
        <v>193</v>
      </c>
      <c r="B112" s="124"/>
      <c r="C112" s="49">
        <f>SUM(C94:C99)</f>
        <v>5215.2039999999997</v>
      </c>
      <c r="D112" s="49">
        <f>SUM(D94:D99)</f>
        <v>347.84799999999996</v>
      </c>
      <c r="E112" s="49">
        <f>SUM(E94:E99)</f>
        <v>368.18</v>
      </c>
      <c r="F112" s="49">
        <f>SUM(F94:F99)</f>
        <v>49.875999999999998</v>
      </c>
      <c r="G112" s="49">
        <f>SUM(G94:G99)</f>
        <v>5737.8330000000005</v>
      </c>
      <c r="H112" s="132" t="s">
        <v>193</v>
      </c>
      <c r="I112" s="124"/>
      <c r="J112" s="49">
        <f t="shared" ref="J112:O112" si="32">SUM(J94:J99)</f>
        <v>0</v>
      </c>
      <c r="K112" s="49">
        <f t="shared" si="32"/>
        <v>718.26199999999994</v>
      </c>
      <c r="L112" s="49">
        <f t="shared" si="32"/>
        <v>1.5249999999999999</v>
      </c>
      <c r="M112" s="49">
        <f t="shared" si="32"/>
        <v>0</v>
      </c>
      <c r="N112" s="49">
        <f t="shared" si="32"/>
        <v>5685.0190000000002</v>
      </c>
      <c r="O112" s="49">
        <f t="shared" si="32"/>
        <v>0</v>
      </c>
    </row>
    <row r="113" spans="1:15" ht="11.25" hidden="1" customHeight="1">
      <c r="A113" s="132" t="s">
        <v>194</v>
      </c>
      <c r="B113" s="124"/>
      <c r="C113" s="49">
        <f>SUM(C94:C100)</f>
        <v>6008.28</v>
      </c>
      <c r="D113" s="49">
        <f>SUM(D94:D100)</f>
        <v>407.18599999999998</v>
      </c>
      <c r="E113" s="49">
        <f>SUM(E94:E100)</f>
        <v>422.84100000000001</v>
      </c>
      <c r="F113" s="49">
        <f>SUM(F94:F100)</f>
        <v>57.388999999999996</v>
      </c>
      <c r="G113" s="49">
        <f>SUM(G94:G100)</f>
        <v>6800.9550000000008</v>
      </c>
      <c r="H113" s="132" t="s">
        <v>194</v>
      </c>
      <c r="I113" s="124"/>
      <c r="J113" s="49">
        <f t="shared" ref="J113:O113" si="33">SUM(J94:J100)</f>
        <v>0</v>
      </c>
      <c r="K113" s="49">
        <f t="shared" si="33"/>
        <v>861.98399999999992</v>
      </c>
      <c r="L113" s="49">
        <f t="shared" si="33"/>
        <v>1.7309999999999999</v>
      </c>
      <c r="M113" s="49">
        <f t="shared" si="33"/>
        <v>0</v>
      </c>
      <c r="N113" s="49">
        <f t="shared" si="33"/>
        <v>6736.0889999999999</v>
      </c>
      <c r="O113" s="49">
        <f t="shared" si="33"/>
        <v>0</v>
      </c>
    </row>
    <row r="114" spans="1:15" ht="11.25" hidden="1" customHeight="1">
      <c r="A114" s="132" t="s">
        <v>195</v>
      </c>
      <c r="B114" s="124"/>
      <c r="C114" s="49">
        <f>SUM(C94:C101)</f>
        <v>6806.3429999999998</v>
      </c>
      <c r="D114" s="49">
        <f>SUM(D94:D101)</f>
        <v>462.63299999999998</v>
      </c>
      <c r="E114" s="49">
        <f>SUM(E94:E101)</f>
        <v>477.13499999999999</v>
      </c>
      <c r="F114" s="49">
        <f>SUM(F94:F101)</f>
        <v>62.200999999999993</v>
      </c>
      <c r="G114" s="49">
        <f>SUM(G94:G101)</f>
        <v>7799.1620000000012</v>
      </c>
      <c r="H114" s="132" t="s">
        <v>195</v>
      </c>
      <c r="I114" s="124"/>
      <c r="J114" s="49">
        <f t="shared" ref="J114:O114" si="34">SUM(J94:J101)</f>
        <v>0</v>
      </c>
      <c r="K114" s="49">
        <f t="shared" si="34"/>
        <v>996.80899999999997</v>
      </c>
      <c r="L114" s="49">
        <f t="shared" si="34"/>
        <v>1.8009999999999999</v>
      </c>
      <c r="M114" s="49">
        <f t="shared" si="34"/>
        <v>0</v>
      </c>
      <c r="N114" s="49">
        <f t="shared" si="34"/>
        <v>7797.1409999999996</v>
      </c>
      <c r="O114" s="49">
        <f t="shared" si="34"/>
        <v>0</v>
      </c>
    </row>
    <row r="115" spans="1:15" ht="11.25" hidden="1" customHeight="1">
      <c r="A115" s="132" t="s">
        <v>196</v>
      </c>
      <c r="B115" s="124"/>
      <c r="C115" s="49">
        <f>SUM(C94:C102)</f>
        <v>7702.085</v>
      </c>
      <c r="D115" s="49">
        <f>SUM(D94:D102)</f>
        <v>532.26400000000001</v>
      </c>
      <c r="E115" s="49">
        <f>SUM(E94:E102)</f>
        <v>534.99599999999998</v>
      </c>
      <c r="F115" s="49">
        <f>SUM(F94:F102)</f>
        <v>72.547999999999988</v>
      </c>
      <c r="G115" s="49">
        <f>SUM(G94:G102)</f>
        <v>8700.0220000000008</v>
      </c>
      <c r="H115" s="132" t="s">
        <v>196</v>
      </c>
      <c r="I115" s="124"/>
      <c r="J115" s="49">
        <f t="shared" ref="J115:O115" si="35">SUM(J94:J102)</f>
        <v>0</v>
      </c>
      <c r="K115" s="49">
        <f t="shared" si="35"/>
        <v>1123.1679999999999</v>
      </c>
      <c r="L115" s="49">
        <f t="shared" si="35"/>
        <v>1.8009999999999999</v>
      </c>
      <c r="M115" s="49">
        <f t="shared" si="35"/>
        <v>0</v>
      </c>
      <c r="N115" s="49">
        <f t="shared" si="35"/>
        <v>8860.851999999999</v>
      </c>
      <c r="O115" s="49">
        <f t="shared" si="35"/>
        <v>0</v>
      </c>
    </row>
    <row r="116" spans="1:15" ht="11.25" hidden="1" customHeight="1">
      <c r="A116" s="132" t="s">
        <v>197</v>
      </c>
      <c r="B116" s="124"/>
      <c r="C116" s="49">
        <f>SUM(C94:C103)</f>
        <v>8497.3520000000008</v>
      </c>
      <c r="D116" s="49">
        <f>SUM(D94:D103)</f>
        <v>621.59500000000003</v>
      </c>
      <c r="E116" s="49">
        <f>SUM(E94:E103)</f>
        <v>592.71899999999994</v>
      </c>
      <c r="F116" s="49">
        <f>SUM(F94:F103)</f>
        <v>79.523999999999987</v>
      </c>
      <c r="G116" s="49">
        <f>SUM(G94:G103)</f>
        <v>9657.4250000000011</v>
      </c>
      <c r="H116" s="132" t="s">
        <v>197</v>
      </c>
      <c r="I116" s="124"/>
      <c r="J116" s="49">
        <f t="shared" ref="J116:O116" si="36">SUM(J94:J103)</f>
        <v>0</v>
      </c>
      <c r="K116" s="49">
        <f t="shared" si="36"/>
        <v>1262.5559999999998</v>
      </c>
      <c r="L116" s="49">
        <f t="shared" si="36"/>
        <v>2.4049999999999998</v>
      </c>
      <c r="M116" s="49">
        <f t="shared" si="36"/>
        <v>0</v>
      </c>
      <c r="N116" s="49">
        <f t="shared" si="36"/>
        <v>9845.655999999999</v>
      </c>
      <c r="O116" s="49">
        <f t="shared" si="36"/>
        <v>0</v>
      </c>
    </row>
    <row r="117" spans="1:15" ht="11.25" hidden="1" customHeight="1">
      <c r="A117" s="132" t="s">
        <v>198</v>
      </c>
      <c r="B117" s="124"/>
      <c r="C117" s="49">
        <f>SUM(C94:C104)</f>
        <v>9269.5870000000014</v>
      </c>
      <c r="D117" s="49">
        <f>SUM(D94:D104)</f>
        <v>682.53399999999999</v>
      </c>
      <c r="E117" s="49">
        <f>SUM(E94:E104)</f>
        <v>650.52799999999991</v>
      </c>
      <c r="F117" s="49">
        <f>SUM(F94:F104)</f>
        <v>88.464999999999989</v>
      </c>
      <c r="G117" s="49">
        <f>SUM(G94:G104)</f>
        <v>10734.593000000001</v>
      </c>
      <c r="H117" s="132" t="s">
        <v>198</v>
      </c>
      <c r="I117" s="124"/>
      <c r="J117" s="49">
        <f t="shared" ref="J117:O117" si="37">SUM(J94:J104)</f>
        <v>0</v>
      </c>
      <c r="K117" s="49">
        <f t="shared" si="37"/>
        <v>1397.6349999999998</v>
      </c>
      <c r="L117" s="49">
        <f t="shared" si="37"/>
        <v>2.4749999999999996</v>
      </c>
      <c r="M117" s="49">
        <f t="shared" si="37"/>
        <v>0</v>
      </c>
      <c r="N117" s="49">
        <f t="shared" si="37"/>
        <v>10779.005999999999</v>
      </c>
      <c r="O117" s="49">
        <f t="shared" si="37"/>
        <v>0</v>
      </c>
    </row>
    <row r="118" spans="1:15" ht="11.25" hidden="1" customHeight="1">
      <c r="A118" s="132" t="s">
        <v>199</v>
      </c>
      <c r="B118" s="124"/>
      <c r="C118" s="49">
        <f>SUM(C94:C105)</f>
        <v>10069.150000000001</v>
      </c>
      <c r="D118" s="49">
        <f>SUM(D94:D105)</f>
        <v>731.10500000000002</v>
      </c>
      <c r="E118" s="49">
        <f>SUM(E94:E105)</f>
        <v>709.20799999999986</v>
      </c>
      <c r="F118" s="49">
        <f>SUM(F94:F105)</f>
        <v>99.874999999999986</v>
      </c>
      <c r="G118" s="49">
        <f>SUM(G94:G105)</f>
        <v>11565.731000000002</v>
      </c>
      <c r="H118" s="132" t="s">
        <v>199</v>
      </c>
      <c r="I118" s="124"/>
      <c r="J118" s="49">
        <f t="shared" ref="J118:O118" si="38">SUM(J94:J105)</f>
        <v>0</v>
      </c>
      <c r="K118" s="49">
        <f t="shared" si="38"/>
        <v>1516.1679999999997</v>
      </c>
      <c r="L118" s="49">
        <f t="shared" si="38"/>
        <v>3.1819999999999995</v>
      </c>
      <c r="M118" s="49">
        <f t="shared" si="38"/>
        <v>0</v>
      </c>
      <c r="N118" s="49">
        <f t="shared" si="38"/>
        <v>11744.894999999999</v>
      </c>
      <c r="O118" s="49">
        <f t="shared" si="38"/>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164">
        <v>742.47900000000004</v>
      </c>
      <c r="D121" s="163">
        <v>38.029000000000003</v>
      </c>
      <c r="E121" s="163">
        <v>52.078000000000003</v>
      </c>
      <c r="F121" s="163">
        <v>10.802</v>
      </c>
      <c r="G121" s="163">
        <v>670.41700000000003</v>
      </c>
      <c r="H121" s="33"/>
      <c r="I121" s="45" t="s">
        <v>176</v>
      </c>
      <c r="J121" s="165" t="s">
        <v>693</v>
      </c>
      <c r="K121" s="165">
        <v>127.254</v>
      </c>
      <c r="L121" s="495">
        <v>5.1999999999999998E-2</v>
      </c>
      <c r="M121" s="165" t="s">
        <v>693</v>
      </c>
      <c r="N121" s="165">
        <v>1026.2360000000001</v>
      </c>
      <c r="O121" s="165" t="s">
        <v>693</v>
      </c>
    </row>
    <row r="122" spans="1:15" ht="11.25" hidden="1" customHeight="1">
      <c r="A122" s="33"/>
      <c r="B122" s="45" t="s">
        <v>177</v>
      </c>
      <c r="C122" s="164">
        <v>676.94399999999996</v>
      </c>
      <c r="D122" s="163">
        <v>47.14</v>
      </c>
      <c r="E122" s="163">
        <v>61.536999999999999</v>
      </c>
      <c r="F122" s="163">
        <v>10.148</v>
      </c>
      <c r="G122" s="163">
        <v>833.97699999999998</v>
      </c>
      <c r="H122" s="33"/>
      <c r="I122" s="45" t="s">
        <v>177</v>
      </c>
      <c r="J122" s="165" t="s">
        <v>693</v>
      </c>
      <c r="K122" s="165">
        <v>131.16499999999999</v>
      </c>
      <c r="L122" s="495">
        <v>1.3740000000000001</v>
      </c>
      <c r="M122" s="165" t="s">
        <v>693</v>
      </c>
      <c r="N122" s="165">
        <v>1025.7349999999999</v>
      </c>
      <c r="O122" s="165" t="s">
        <v>693</v>
      </c>
    </row>
    <row r="123" spans="1:15" ht="11.25" hidden="1" customHeight="1">
      <c r="A123" s="33"/>
      <c r="B123" s="45" t="s">
        <v>178</v>
      </c>
      <c r="C123" s="164">
        <v>911.66600000000005</v>
      </c>
      <c r="D123" s="163">
        <v>71.263000000000005</v>
      </c>
      <c r="E123" s="163">
        <v>77.744</v>
      </c>
      <c r="F123" s="163">
        <v>18.559999999999999</v>
      </c>
      <c r="G123" s="163">
        <v>1215.4860000000001</v>
      </c>
      <c r="H123" s="33"/>
      <c r="I123" s="45" t="s">
        <v>178</v>
      </c>
      <c r="J123" s="165" t="s">
        <v>693</v>
      </c>
      <c r="K123" s="165">
        <v>157.11500000000001</v>
      </c>
      <c r="L123" s="495" t="s">
        <v>693</v>
      </c>
      <c r="M123" s="165" t="s">
        <v>693</v>
      </c>
      <c r="N123" s="165">
        <v>1234.643</v>
      </c>
      <c r="O123" s="165" t="s">
        <v>693</v>
      </c>
    </row>
    <row r="124" spans="1:15" ht="11.25" hidden="1" customHeight="1">
      <c r="A124" s="33"/>
      <c r="B124" s="45" t="s">
        <v>179</v>
      </c>
      <c r="C124" s="164">
        <v>946.35699999999997</v>
      </c>
      <c r="D124" s="163">
        <v>59.238</v>
      </c>
      <c r="E124" s="163">
        <v>66.575000000000003</v>
      </c>
      <c r="F124" s="163">
        <v>7.6050000000000004</v>
      </c>
      <c r="G124" s="163">
        <v>1367.8050000000001</v>
      </c>
      <c r="H124" s="33"/>
      <c r="I124" s="45" t="s">
        <v>179</v>
      </c>
      <c r="J124" s="165" t="s">
        <v>693</v>
      </c>
      <c r="K124" s="165">
        <v>147.04599999999999</v>
      </c>
      <c r="L124" s="495">
        <v>5.1999999999999998E-2</v>
      </c>
      <c r="M124" s="165" t="s">
        <v>693</v>
      </c>
      <c r="N124" s="165">
        <v>1213.9829999999999</v>
      </c>
      <c r="O124" s="165" t="s">
        <v>693</v>
      </c>
    </row>
    <row r="125" spans="1:15" ht="11.25" hidden="1" customHeight="1">
      <c r="A125" s="33"/>
      <c r="B125" s="45" t="s">
        <v>180</v>
      </c>
      <c r="C125" s="164">
        <v>1013.454</v>
      </c>
      <c r="D125" s="163">
        <v>57.072000000000003</v>
      </c>
      <c r="E125" s="163">
        <v>71.820999999999998</v>
      </c>
      <c r="F125" s="163">
        <v>9.59</v>
      </c>
      <c r="G125" s="163">
        <v>1297.2149999999999</v>
      </c>
      <c r="H125" s="33"/>
      <c r="I125" s="45" t="s">
        <v>180</v>
      </c>
      <c r="J125" s="165" t="s">
        <v>693</v>
      </c>
      <c r="K125" s="165">
        <v>149.34399999999999</v>
      </c>
      <c r="L125" s="495">
        <v>4.4999999999999998E-2</v>
      </c>
      <c r="M125" s="165" t="s">
        <v>693</v>
      </c>
      <c r="N125" s="165">
        <v>1200.424</v>
      </c>
      <c r="O125" s="165" t="s">
        <v>693</v>
      </c>
    </row>
    <row r="126" spans="1:15" ht="11.25" hidden="1" customHeight="1">
      <c r="A126" s="33"/>
      <c r="B126" s="45" t="s">
        <v>181</v>
      </c>
      <c r="C126" s="164">
        <v>977.00699999999995</v>
      </c>
      <c r="D126" s="163">
        <v>67.721000000000004</v>
      </c>
      <c r="E126" s="163">
        <v>74.165000000000006</v>
      </c>
      <c r="F126" s="163">
        <v>13.766999999999999</v>
      </c>
      <c r="G126" s="163">
        <v>1252.058</v>
      </c>
      <c r="H126" s="33"/>
      <c r="I126" s="45" t="s">
        <v>181</v>
      </c>
      <c r="J126" s="165" t="s">
        <v>693</v>
      </c>
      <c r="K126" s="165">
        <v>154.10900000000001</v>
      </c>
      <c r="L126" s="495" t="s">
        <v>693</v>
      </c>
      <c r="M126" s="165" t="s">
        <v>693</v>
      </c>
      <c r="N126" s="165">
        <v>1231.806</v>
      </c>
      <c r="O126" s="165" t="s">
        <v>693</v>
      </c>
    </row>
    <row r="127" spans="1:15" ht="11.25" hidden="1" customHeight="1">
      <c r="A127" s="33"/>
      <c r="B127" s="45" t="s">
        <v>182</v>
      </c>
      <c r="C127" s="164">
        <v>1043.627</v>
      </c>
      <c r="D127" s="163">
        <v>59.13</v>
      </c>
      <c r="E127" s="163">
        <v>76.875</v>
      </c>
      <c r="F127" s="163">
        <v>8.42</v>
      </c>
      <c r="G127" s="163">
        <v>1212.6420000000001</v>
      </c>
      <c r="H127" s="33"/>
      <c r="I127" s="45" t="s">
        <v>182</v>
      </c>
      <c r="J127" s="165" t="s">
        <v>693</v>
      </c>
      <c r="K127" s="165">
        <v>171.11699999999999</v>
      </c>
      <c r="L127" s="495">
        <v>2.3279999999999998</v>
      </c>
      <c r="M127" s="165" t="s">
        <v>693</v>
      </c>
      <c r="N127" s="165">
        <v>1265.4349999999999</v>
      </c>
      <c r="O127" s="165" t="s">
        <v>693</v>
      </c>
    </row>
    <row r="128" spans="1:15" ht="11.25" hidden="1" customHeight="1">
      <c r="A128" s="33"/>
      <c r="B128" s="45" t="s">
        <v>183</v>
      </c>
      <c r="C128" s="164">
        <v>976.68600000000004</v>
      </c>
      <c r="D128" s="164">
        <v>64.926000000000002</v>
      </c>
      <c r="E128" s="164">
        <v>59.683999999999997</v>
      </c>
      <c r="F128" s="164">
        <v>8.5169999999999995</v>
      </c>
      <c r="G128" s="164">
        <v>1132.1780000000001</v>
      </c>
      <c r="H128" s="33"/>
      <c r="I128" s="45" t="s">
        <v>183</v>
      </c>
      <c r="J128" s="165" t="s">
        <v>693</v>
      </c>
      <c r="K128" s="165">
        <v>150.429</v>
      </c>
      <c r="L128" s="495">
        <v>0.27800000000000002</v>
      </c>
      <c r="M128" s="165" t="s">
        <v>693</v>
      </c>
      <c r="N128" s="165">
        <v>1172.0709999999999</v>
      </c>
      <c r="O128" s="165" t="s">
        <v>693</v>
      </c>
    </row>
    <row r="129" spans="1:15" ht="11.25" hidden="1" customHeight="1">
      <c r="A129" s="33"/>
      <c r="B129" s="45" t="s">
        <v>184</v>
      </c>
      <c r="C129" s="49">
        <v>1183.7860000000001</v>
      </c>
      <c r="D129" s="49">
        <v>70.213999999999999</v>
      </c>
      <c r="E129" s="49">
        <v>76.316999999999993</v>
      </c>
      <c r="F129" s="49">
        <v>7.7880000000000003</v>
      </c>
      <c r="G129" s="49">
        <v>1100.18</v>
      </c>
      <c r="H129" s="33"/>
      <c r="I129" s="45" t="s">
        <v>184</v>
      </c>
      <c r="J129" s="165" t="s">
        <v>693</v>
      </c>
      <c r="K129" s="165">
        <v>148.773</v>
      </c>
      <c r="L129" s="495">
        <v>0.02</v>
      </c>
      <c r="M129" s="165" t="s">
        <v>693</v>
      </c>
      <c r="N129" s="165">
        <v>1167.4870000000001</v>
      </c>
      <c r="O129" s="165" t="s">
        <v>693</v>
      </c>
    </row>
    <row r="130" spans="1:15" ht="11.25" hidden="1" customHeight="1">
      <c r="A130" s="33"/>
      <c r="B130" s="45" t="s">
        <v>185</v>
      </c>
      <c r="C130" s="49">
        <v>1043.2729999999999</v>
      </c>
      <c r="D130" s="49">
        <v>77.516000000000005</v>
      </c>
      <c r="E130" s="49">
        <v>76.222999999999999</v>
      </c>
      <c r="F130" s="49">
        <v>12.095000000000001</v>
      </c>
      <c r="G130" s="49">
        <v>1142.0429999999999</v>
      </c>
      <c r="H130" s="33"/>
      <c r="I130" s="45" t="s">
        <v>185</v>
      </c>
      <c r="J130" s="165" t="s">
        <v>693</v>
      </c>
      <c r="K130" s="165">
        <v>147.04400000000001</v>
      </c>
      <c r="L130" s="495">
        <v>0.371</v>
      </c>
      <c r="M130" s="165" t="s">
        <v>693</v>
      </c>
      <c r="N130" s="165">
        <v>1225.894</v>
      </c>
      <c r="O130" s="165" t="s">
        <v>693</v>
      </c>
    </row>
    <row r="131" spans="1:15" ht="11.25" hidden="1" customHeight="1">
      <c r="A131" s="33"/>
      <c r="B131" s="45" t="s">
        <v>186</v>
      </c>
      <c r="C131" s="49">
        <v>1227.9690000000001</v>
      </c>
      <c r="D131" s="49">
        <v>51.131999999999998</v>
      </c>
      <c r="E131" s="49">
        <v>83.262</v>
      </c>
      <c r="F131" s="49">
        <v>13.182</v>
      </c>
      <c r="G131" s="49">
        <v>1179.806</v>
      </c>
      <c r="H131" s="33"/>
      <c r="I131" s="45" t="s">
        <v>186</v>
      </c>
      <c r="J131" s="165" t="s">
        <v>693</v>
      </c>
      <c r="K131" s="165">
        <v>141.09200000000001</v>
      </c>
      <c r="L131" s="495" t="s">
        <v>693</v>
      </c>
      <c r="M131" s="165" t="s">
        <v>693</v>
      </c>
      <c r="N131" s="165">
        <v>1065.204</v>
      </c>
      <c r="O131" s="165" t="s">
        <v>693</v>
      </c>
    </row>
    <row r="132" spans="1:15" ht="11.25" hidden="1" customHeight="1">
      <c r="A132" s="33"/>
      <c r="B132" s="45" t="s">
        <v>187</v>
      </c>
      <c r="C132" s="49">
        <v>919.923</v>
      </c>
      <c r="D132" s="49">
        <v>53.94</v>
      </c>
      <c r="E132" s="49">
        <v>72.576999999999998</v>
      </c>
      <c r="F132" s="49">
        <v>5.73</v>
      </c>
      <c r="G132" s="49">
        <v>955.27700000000004</v>
      </c>
      <c r="H132" s="33"/>
      <c r="I132" s="45" t="s">
        <v>187</v>
      </c>
      <c r="J132" s="165" t="s">
        <v>693</v>
      </c>
      <c r="K132" s="165">
        <v>132.77000000000001</v>
      </c>
      <c r="L132" s="495" t="s">
        <v>693</v>
      </c>
      <c r="M132" s="165" t="s">
        <v>693</v>
      </c>
      <c r="N132" s="165">
        <v>1052.1389999999999</v>
      </c>
      <c r="O132" s="165" t="s">
        <v>693</v>
      </c>
    </row>
    <row r="133" spans="1:15" ht="6" hidden="1" customHeight="1">
      <c r="A133" s="33"/>
      <c r="B133" s="45"/>
      <c r="C133" s="43"/>
      <c r="D133" s="48"/>
      <c r="E133" s="48"/>
      <c r="F133" s="48"/>
      <c r="G133" s="48"/>
      <c r="H133" s="33"/>
      <c r="I133" s="45"/>
      <c r="J133" s="48"/>
    </row>
    <row r="134" spans="1:15" ht="11.25" hidden="1" customHeight="1">
      <c r="A134" s="132" t="s">
        <v>188</v>
      </c>
      <c r="B134" s="124"/>
      <c r="C134" s="49">
        <f>C121</f>
        <v>742.47900000000004</v>
      </c>
      <c r="D134" s="49">
        <f>D121</f>
        <v>38.029000000000003</v>
      </c>
      <c r="E134" s="49">
        <f>E121</f>
        <v>52.078000000000003</v>
      </c>
      <c r="F134" s="49">
        <f>F121</f>
        <v>10.802</v>
      </c>
      <c r="G134" s="49">
        <f>G121</f>
        <v>670.41700000000003</v>
      </c>
      <c r="H134" s="132" t="s">
        <v>188</v>
      </c>
      <c r="I134" s="124"/>
      <c r="J134" s="49" t="str">
        <f t="shared" ref="J134:O134" si="39">J121</f>
        <v xml:space="preserve"> -</v>
      </c>
      <c r="K134" s="49">
        <f t="shared" si="39"/>
        <v>127.254</v>
      </c>
      <c r="L134" s="49">
        <f t="shared" si="39"/>
        <v>5.1999999999999998E-2</v>
      </c>
      <c r="M134" s="49" t="str">
        <f t="shared" si="39"/>
        <v xml:space="preserve"> -</v>
      </c>
      <c r="N134" s="49">
        <f t="shared" si="39"/>
        <v>1026.2360000000001</v>
      </c>
      <c r="O134" s="49" t="str">
        <f t="shared" si="39"/>
        <v xml:space="preserve"> -</v>
      </c>
    </row>
    <row r="135" spans="1:15" ht="11.25" hidden="1" customHeight="1">
      <c r="A135" s="132" t="s">
        <v>189</v>
      </c>
      <c r="B135" s="124"/>
      <c r="C135" s="49">
        <f>SUM(C121:C122)</f>
        <v>1419.423</v>
      </c>
      <c r="D135" s="49">
        <f>SUM(D121:D122)</f>
        <v>85.169000000000011</v>
      </c>
      <c r="E135" s="49">
        <f>SUM(E121:E122)</f>
        <v>113.61500000000001</v>
      </c>
      <c r="F135" s="49">
        <f>SUM(F121:F122)</f>
        <v>20.95</v>
      </c>
      <c r="G135" s="49">
        <f>SUM(G121:G122)</f>
        <v>1504.394</v>
      </c>
      <c r="H135" s="132" t="s">
        <v>189</v>
      </c>
      <c r="I135" s="124"/>
      <c r="J135" s="49">
        <f t="shared" ref="J135:O135" si="40">SUM(J121:J122)</f>
        <v>0</v>
      </c>
      <c r="K135" s="49">
        <f t="shared" si="40"/>
        <v>258.41899999999998</v>
      </c>
      <c r="L135" s="49">
        <f t="shared" si="40"/>
        <v>1.4260000000000002</v>
      </c>
      <c r="M135" s="49">
        <f t="shared" si="40"/>
        <v>0</v>
      </c>
      <c r="N135" s="49">
        <f t="shared" si="40"/>
        <v>2051.971</v>
      </c>
      <c r="O135" s="49">
        <f t="shared" si="40"/>
        <v>0</v>
      </c>
    </row>
    <row r="136" spans="1:15" ht="11.25" hidden="1" customHeight="1">
      <c r="A136" s="132" t="s">
        <v>190</v>
      </c>
      <c r="B136" s="124"/>
      <c r="C136" s="49">
        <f>SUM(C121:C123)</f>
        <v>2331.0889999999999</v>
      </c>
      <c r="D136" s="49">
        <f>SUM(D121:D123)</f>
        <v>156.43200000000002</v>
      </c>
      <c r="E136" s="49">
        <f>SUM(E121:E123)</f>
        <v>191.35900000000001</v>
      </c>
      <c r="F136" s="49">
        <f>SUM(F121:F123)</f>
        <v>39.51</v>
      </c>
      <c r="G136" s="49">
        <f>SUM(G121:G123)</f>
        <v>2719.88</v>
      </c>
      <c r="H136" s="132" t="s">
        <v>190</v>
      </c>
      <c r="I136" s="124"/>
      <c r="J136" s="49">
        <f t="shared" ref="J136:O136" si="41">SUM(J121:J123)</f>
        <v>0</v>
      </c>
      <c r="K136" s="49">
        <f t="shared" si="41"/>
        <v>415.53399999999999</v>
      </c>
      <c r="L136" s="49">
        <f t="shared" si="41"/>
        <v>1.4260000000000002</v>
      </c>
      <c r="M136" s="49">
        <f t="shared" si="41"/>
        <v>0</v>
      </c>
      <c r="N136" s="49">
        <f t="shared" si="41"/>
        <v>3286.614</v>
      </c>
      <c r="O136" s="49">
        <f t="shared" si="41"/>
        <v>0</v>
      </c>
    </row>
    <row r="137" spans="1:15" ht="11.25" hidden="1" customHeight="1">
      <c r="A137" s="132" t="s">
        <v>191</v>
      </c>
      <c r="B137" s="124"/>
      <c r="C137" s="49">
        <f>SUM(C121:C124)</f>
        <v>3277.4459999999999</v>
      </c>
      <c r="D137" s="49">
        <f>SUM(D121:D124)</f>
        <v>215.67000000000002</v>
      </c>
      <c r="E137" s="49">
        <f>SUM(E121:E124)</f>
        <v>257.93400000000003</v>
      </c>
      <c r="F137" s="49">
        <f>SUM(F121:F124)</f>
        <v>47.114999999999995</v>
      </c>
      <c r="G137" s="49">
        <f>SUM(G121:G124)</f>
        <v>4087.6850000000004</v>
      </c>
      <c r="H137" s="132" t="s">
        <v>191</v>
      </c>
      <c r="I137" s="124"/>
      <c r="J137" s="49">
        <f t="shared" ref="J137:O137" si="42">SUM(J121:J124)</f>
        <v>0</v>
      </c>
      <c r="K137" s="49">
        <f t="shared" si="42"/>
        <v>562.57999999999993</v>
      </c>
      <c r="L137" s="49">
        <f t="shared" si="42"/>
        <v>1.4780000000000002</v>
      </c>
      <c r="M137" s="49">
        <f t="shared" si="42"/>
        <v>0</v>
      </c>
      <c r="N137" s="49">
        <f t="shared" si="42"/>
        <v>4500.5969999999998</v>
      </c>
      <c r="O137" s="49">
        <f t="shared" si="42"/>
        <v>0</v>
      </c>
    </row>
    <row r="138" spans="1:15" ht="11.25" hidden="1" customHeight="1">
      <c r="A138" s="132" t="s">
        <v>192</v>
      </c>
      <c r="B138" s="124"/>
      <c r="C138" s="49">
        <f>SUM(C121:C125)</f>
        <v>4290.8999999999996</v>
      </c>
      <c r="D138" s="49">
        <f>SUM(D121:D125)</f>
        <v>272.74200000000002</v>
      </c>
      <c r="E138" s="49">
        <f>SUM(E121:E125)</f>
        <v>329.755</v>
      </c>
      <c r="F138" s="49">
        <f>SUM(F121:F125)</f>
        <v>56.704999999999998</v>
      </c>
      <c r="G138" s="49">
        <f>SUM(G121:G125)</f>
        <v>5384.9000000000005</v>
      </c>
      <c r="H138" s="132" t="s">
        <v>192</v>
      </c>
      <c r="I138" s="124"/>
      <c r="J138" s="49">
        <f t="shared" ref="J138:O138" si="43">SUM(J121:J125)</f>
        <v>0</v>
      </c>
      <c r="K138" s="49">
        <f t="shared" si="43"/>
        <v>711.92399999999998</v>
      </c>
      <c r="L138" s="49">
        <f t="shared" si="43"/>
        <v>1.5230000000000001</v>
      </c>
      <c r="M138" s="49">
        <f t="shared" si="43"/>
        <v>0</v>
      </c>
      <c r="N138" s="49">
        <f t="shared" si="43"/>
        <v>5701.0209999999997</v>
      </c>
      <c r="O138" s="49">
        <f t="shared" si="43"/>
        <v>0</v>
      </c>
    </row>
    <row r="139" spans="1:15" ht="11.25" hidden="1" customHeight="1">
      <c r="A139" s="132" t="s">
        <v>193</v>
      </c>
      <c r="B139" s="124"/>
      <c r="C139" s="49">
        <f>SUM(C121:C126)</f>
        <v>5267.9069999999992</v>
      </c>
      <c r="D139" s="49">
        <f>SUM(D121:D126)</f>
        <v>340.46300000000002</v>
      </c>
      <c r="E139" s="49">
        <f>SUM(E121:E126)</f>
        <v>403.92</v>
      </c>
      <c r="F139" s="49">
        <f>SUM(F121:F126)</f>
        <v>70.471999999999994</v>
      </c>
      <c r="G139" s="49">
        <f>SUM(G121:G126)</f>
        <v>6636.9580000000005</v>
      </c>
      <c r="H139" s="132" t="s">
        <v>193</v>
      </c>
      <c r="I139" s="124"/>
      <c r="J139" s="49">
        <f t="shared" ref="J139:O139" si="44">SUM(J121:J126)</f>
        <v>0</v>
      </c>
      <c r="K139" s="49">
        <f t="shared" si="44"/>
        <v>866.03300000000002</v>
      </c>
      <c r="L139" s="49">
        <f t="shared" si="44"/>
        <v>1.5230000000000001</v>
      </c>
      <c r="M139" s="49">
        <f t="shared" si="44"/>
        <v>0</v>
      </c>
      <c r="N139" s="49">
        <f t="shared" si="44"/>
        <v>6932.8269999999993</v>
      </c>
      <c r="O139" s="49">
        <f t="shared" si="44"/>
        <v>0</v>
      </c>
    </row>
    <row r="140" spans="1:15" ht="11.25" hidden="1" customHeight="1">
      <c r="A140" s="132" t="s">
        <v>194</v>
      </c>
      <c r="B140" s="124"/>
      <c r="C140" s="49">
        <f>SUM(C121:C127)</f>
        <v>6311.5339999999997</v>
      </c>
      <c r="D140" s="49">
        <f>SUM(D121:D127)</f>
        <v>399.59300000000002</v>
      </c>
      <c r="E140" s="49">
        <f>SUM(E121:E127)</f>
        <v>480.79500000000002</v>
      </c>
      <c r="F140" s="49">
        <f>SUM(F121:F127)</f>
        <v>78.891999999999996</v>
      </c>
      <c r="G140" s="49">
        <f>SUM(G121:G127)</f>
        <v>7849.6</v>
      </c>
      <c r="H140" s="132" t="s">
        <v>194</v>
      </c>
      <c r="I140" s="124"/>
      <c r="J140" s="49">
        <f t="shared" ref="J140:O140" si="45">SUM(J121:J127)</f>
        <v>0</v>
      </c>
      <c r="K140" s="49">
        <f t="shared" si="45"/>
        <v>1037.1500000000001</v>
      </c>
      <c r="L140" s="49">
        <f t="shared" si="45"/>
        <v>3.851</v>
      </c>
      <c r="M140" s="49">
        <f t="shared" si="45"/>
        <v>0</v>
      </c>
      <c r="N140" s="49">
        <f t="shared" si="45"/>
        <v>8198.2619999999988</v>
      </c>
      <c r="O140" s="49">
        <f t="shared" si="45"/>
        <v>0</v>
      </c>
    </row>
    <row r="141" spans="1:15" ht="11.25" hidden="1" customHeight="1">
      <c r="A141" s="132" t="s">
        <v>195</v>
      </c>
      <c r="B141" s="124"/>
      <c r="C141" s="49">
        <f>SUM(C121:C128)</f>
        <v>7288.2199999999993</v>
      </c>
      <c r="D141" s="49">
        <f>SUM(D121:D128)</f>
        <v>464.51900000000001</v>
      </c>
      <c r="E141" s="49">
        <f>SUM(E121:E128)</f>
        <v>540.47900000000004</v>
      </c>
      <c r="F141" s="49">
        <f>SUM(F121:F128)</f>
        <v>87.408999999999992</v>
      </c>
      <c r="G141" s="49">
        <f>SUM(G121:G128)</f>
        <v>8981.7780000000002</v>
      </c>
      <c r="H141" s="132" t="s">
        <v>195</v>
      </c>
      <c r="I141" s="124"/>
      <c r="J141" s="49">
        <f t="shared" ref="J141:O141" si="46">SUM(J121:J128)</f>
        <v>0</v>
      </c>
      <c r="K141" s="49">
        <f t="shared" si="46"/>
        <v>1187.5790000000002</v>
      </c>
      <c r="L141" s="49">
        <f t="shared" si="46"/>
        <v>4.1289999999999996</v>
      </c>
      <c r="M141" s="49">
        <f t="shared" si="46"/>
        <v>0</v>
      </c>
      <c r="N141" s="49">
        <f t="shared" si="46"/>
        <v>9370.3329999999987</v>
      </c>
      <c r="O141" s="49">
        <f t="shared" si="46"/>
        <v>0</v>
      </c>
    </row>
    <row r="142" spans="1:15" ht="11.25" hidden="1" customHeight="1">
      <c r="A142" s="132" t="s">
        <v>196</v>
      </c>
      <c r="B142" s="124"/>
      <c r="C142" s="49">
        <f>SUM(C121:C129)</f>
        <v>8472.0059999999994</v>
      </c>
      <c r="D142" s="49">
        <f>SUM(D121:D129)</f>
        <v>534.73299999999995</v>
      </c>
      <c r="E142" s="49">
        <f>SUM(E121:E129)</f>
        <v>616.79600000000005</v>
      </c>
      <c r="F142" s="49">
        <f>SUM(F121:F129)</f>
        <v>95.196999999999989</v>
      </c>
      <c r="G142" s="49">
        <f>SUM(G121:G129)</f>
        <v>10081.958000000001</v>
      </c>
      <c r="H142" s="132" t="s">
        <v>196</v>
      </c>
      <c r="I142" s="124"/>
      <c r="J142" s="49">
        <f t="shared" ref="J142:O142" si="47">SUM(J121:J129)</f>
        <v>0</v>
      </c>
      <c r="K142" s="49">
        <f t="shared" si="47"/>
        <v>1336.3520000000001</v>
      </c>
      <c r="L142" s="49">
        <f t="shared" si="47"/>
        <v>4.1489999999999991</v>
      </c>
      <c r="M142" s="49">
        <f t="shared" si="47"/>
        <v>0</v>
      </c>
      <c r="N142" s="49">
        <f t="shared" si="47"/>
        <v>10537.82</v>
      </c>
      <c r="O142" s="49">
        <f t="shared" si="47"/>
        <v>0</v>
      </c>
    </row>
    <row r="143" spans="1:15" ht="11.25" hidden="1" customHeight="1">
      <c r="A143" s="132" t="s">
        <v>197</v>
      </c>
      <c r="B143" s="124"/>
      <c r="C143" s="49">
        <f>SUM(C121:C130)</f>
        <v>9515.2789999999986</v>
      </c>
      <c r="D143" s="49">
        <f>SUM(D121:D130)</f>
        <v>612.24899999999991</v>
      </c>
      <c r="E143" s="49">
        <f>SUM(E121:E130)</f>
        <v>693.01900000000001</v>
      </c>
      <c r="F143" s="49">
        <f>SUM(F121:F130)</f>
        <v>107.29199999999999</v>
      </c>
      <c r="G143" s="49">
        <f>SUM(G121:G130)</f>
        <v>11224.001</v>
      </c>
      <c r="H143" s="132" t="s">
        <v>197</v>
      </c>
      <c r="I143" s="124"/>
      <c r="J143" s="49">
        <f t="shared" ref="J143:O143" si="48">SUM(J121:J130)</f>
        <v>0</v>
      </c>
      <c r="K143" s="49">
        <f t="shared" si="48"/>
        <v>1483.3960000000002</v>
      </c>
      <c r="L143" s="49">
        <f t="shared" si="48"/>
        <v>4.5199999999999996</v>
      </c>
      <c r="M143" s="49">
        <f t="shared" si="48"/>
        <v>0</v>
      </c>
      <c r="N143" s="49">
        <f t="shared" si="48"/>
        <v>11763.714</v>
      </c>
      <c r="O143" s="49">
        <f t="shared" si="48"/>
        <v>0</v>
      </c>
    </row>
    <row r="144" spans="1:15" ht="11.25" hidden="1" customHeight="1">
      <c r="A144" s="132" t="s">
        <v>198</v>
      </c>
      <c r="B144" s="124"/>
      <c r="C144" s="49">
        <f>SUM(C121:C131)</f>
        <v>10743.248</v>
      </c>
      <c r="D144" s="49">
        <f>SUM(D121:D131)</f>
        <v>663.38099999999986</v>
      </c>
      <c r="E144" s="49">
        <f>SUM(E121:E131)</f>
        <v>776.28099999999995</v>
      </c>
      <c r="F144" s="49">
        <f>SUM(F121:F131)</f>
        <v>120.47399999999999</v>
      </c>
      <c r="G144" s="49">
        <f>SUM(G121:G131)</f>
        <v>12403.807000000001</v>
      </c>
      <c r="H144" s="132" t="s">
        <v>198</v>
      </c>
      <c r="I144" s="124"/>
      <c r="J144" s="49">
        <f t="shared" ref="J144:O144" si="49">SUM(J121:J131)</f>
        <v>0</v>
      </c>
      <c r="K144" s="49">
        <f t="shared" si="49"/>
        <v>1624.4880000000003</v>
      </c>
      <c r="L144" s="49">
        <f t="shared" si="49"/>
        <v>4.5199999999999996</v>
      </c>
      <c r="M144" s="49">
        <f t="shared" si="49"/>
        <v>0</v>
      </c>
      <c r="N144" s="49">
        <f t="shared" si="49"/>
        <v>12828.918</v>
      </c>
      <c r="O144" s="49">
        <f t="shared" si="49"/>
        <v>0</v>
      </c>
    </row>
    <row r="145" spans="1:15" ht="11.25" hidden="1" customHeight="1">
      <c r="A145" s="132" t="s">
        <v>199</v>
      </c>
      <c r="B145" s="124"/>
      <c r="C145" s="49">
        <f>SUM(C121:C132)</f>
        <v>11663.171</v>
      </c>
      <c r="D145" s="49">
        <f>SUM(D121:D132)</f>
        <v>717.32099999999991</v>
      </c>
      <c r="E145" s="49">
        <f>SUM(E121:E132)</f>
        <v>848.85799999999995</v>
      </c>
      <c r="F145" s="49">
        <f>SUM(F121:F132)</f>
        <v>126.20399999999999</v>
      </c>
      <c r="G145" s="49">
        <f>SUM(G121:G132)</f>
        <v>13359.084000000001</v>
      </c>
      <c r="H145" s="132" t="s">
        <v>199</v>
      </c>
      <c r="I145" s="124"/>
      <c r="J145" s="49">
        <f t="shared" ref="J145:O145" si="50">SUM(J121:J132)</f>
        <v>0</v>
      </c>
      <c r="K145" s="49">
        <f t="shared" si="50"/>
        <v>1757.2580000000003</v>
      </c>
      <c r="L145" s="49">
        <f t="shared" si="50"/>
        <v>4.5199999999999996</v>
      </c>
      <c r="M145" s="49">
        <f t="shared" si="50"/>
        <v>0</v>
      </c>
      <c r="N145" s="49">
        <f t="shared" si="50"/>
        <v>13881.056999999999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0">
        <v>800.79</v>
      </c>
      <c r="D148" s="48">
        <v>45.673999999999999</v>
      </c>
      <c r="E148" s="48">
        <v>32.213999999999999</v>
      </c>
      <c r="F148" s="48">
        <v>4.1849999999999996</v>
      </c>
      <c r="G148" s="48">
        <v>737.20699999999999</v>
      </c>
      <c r="H148" s="33"/>
      <c r="I148" s="45" t="s">
        <v>176</v>
      </c>
      <c r="J148" s="48" t="s">
        <v>736</v>
      </c>
      <c r="K148" s="48">
        <v>93.834999999999994</v>
      </c>
      <c r="L148" s="48">
        <v>3.7999999999999999E-2</v>
      </c>
      <c r="M148" s="48">
        <v>0.40400000000000003</v>
      </c>
      <c r="N148" s="48">
        <v>882.89800000000002</v>
      </c>
      <c r="O148" s="48">
        <v>2.4969999999999999</v>
      </c>
    </row>
    <row r="149" spans="1:15" ht="11.25" hidden="1" customHeight="1">
      <c r="A149" s="33"/>
      <c r="B149" s="45" t="s">
        <v>177</v>
      </c>
      <c r="C149" s="40">
        <v>889.14599999999996</v>
      </c>
      <c r="D149" s="48">
        <v>62.057000000000002</v>
      </c>
      <c r="E149" s="48">
        <v>61.606000000000002</v>
      </c>
      <c r="F149" s="48">
        <v>9.61</v>
      </c>
      <c r="G149" s="48">
        <v>1122.819</v>
      </c>
      <c r="H149" s="33"/>
      <c r="I149" s="45" t="s">
        <v>177</v>
      </c>
      <c r="J149" s="48" t="s">
        <v>736</v>
      </c>
      <c r="K149" s="48">
        <v>107.339</v>
      </c>
      <c r="L149" s="48">
        <v>0.89200000000000002</v>
      </c>
      <c r="M149" s="48">
        <v>0.183</v>
      </c>
      <c r="N149" s="48">
        <v>1085.2660000000001</v>
      </c>
      <c r="O149" s="48">
        <v>14.196</v>
      </c>
    </row>
    <row r="150" spans="1:15" ht="11.25" hidden="1" customHeight="1">
      <c r="A150" s="33"/>
      <c r="B150" s="45" t="s">
        <v>178</v>
      </c>
      <c r="C150" s="164">
        <v>1185.0989999999999</v>
      </c>
      <c r="D150" s="163">
        <v>61.725999999999999</v>
      </c>
      <c r="E150" s="163">
        <v>79.468999999999994</v>
      </c>
      <c r="F150" s="163">
        <v>29.4</v>
      </c>
      <c r="G150" s="163">
        <v>1128.7670000000001</v>
      </c>
      <c r="H150" s="33"/>
      <c r="I150" s="45" t="s">
        <v>178</v>
      </c>
      <c r="J150" s="508" t="s">
        <v>736</v>
      </c>
      <c r="K150" s="163">
        <v>137.36000000000001</v>
      </c>
      <c r="L150" s="397">
        <v>0.29599999999999999</v>
      </c>
      <c r="M150" s="397">
        <v>5.29</v>
      </c>
      <c r="N150" s="163">
        <v>1223.644</v>
      </c>
      <c r="O150" s="163">
        <v>0.89100000000000001</v>
      </c>
    </row>
    <row r="151" spans="1:15" ht="11.25" hidden="1" customHeight="1">
      <c r="A151" s="33"/>
      <c r="B151" s="45" t="s">
        <v>179</v>
      </c>
      <c r="C151" s="49">
        <v>1039.92</v>
      </c>
      <c r="D151" s="49">
        <v>58.465000000000003</v>
      </c>
      <c r="E151" s="49">
        <v>87.438999999999993</v>
      </c>
      <c r="F151" s="49">
        <v>22.084</v>
      </c>
      <c r="G151" s="49">
        <v>993.94600000000003</v>
      </c>
      <c r="H151" s="33"/>
      <c r="I151" s="45" t="s">
        <v>179</v>
      </c>
      <c r="J151" s="43" t="s">
        <v>736</v>
      </c>
      <c r="K151" s="43">
        <v>116.05800000000001</v>
      </c>
      <c r="L151" s="397">
        <v>5.7000000000000002E-2</v>
      </c>
      <c r="M151" s="397">
        <v>0</v>
      </c>
      <c r="N151" s="43">
        <v>1228.3710000000001</v>
      </c>
      <c r="O151" s="397">
        <v>0.253</v>
      </c>
    </row>
    <row r="152" spans="1:15" ht="11.25" hidden="1" customHeight="1">
      <c r="A152" s="33"/>
      <c r="B152" s="45" t="s">
        <v>180</v>
      </c>
      <c r="C152" s="49">
        <v>1084.768</v>
      </c>
      <c r="D152" s="49">
        <v>51.046999999999997</v>
      </c>
      <c r="E152" s="49">
        <v>79.117000000000004</v>
      </c>
      <c r="F152" s="49">
        <v>28.390999999999998</v>
      </c>
      <c r="G152" s="49">
        <v>878.42</v>
      </c>
      <c r="H152" s="33"/>
      <c r="I152" s="45" t="s">
        <v>180</v>
      </c>
      <c r="J152" s="43" t="s">
        <v>736</v>
      </c>
      <c r="K152" s="43">
        <v>125.029</v>
      </c>
      <c r="L152" s="43">
        <v>0.91800000000000004</v>
      </c>
      <c r="M152" s="397">
        <v>0</v>
      </c>
      <c r="N152" s="43">
        <v>1209.1110000000001</v>
      </c>
      <c r="O152" s="43">
        <v>1.359</v>
      </c>
    </row>
    <row r="153" spans="1:15" ht="11.25" hidden="1" customHeight="1">
      <c r="A153" s="33"/>
      <c r="B153" s="45" t="s">
        <v>181</v>
      </c>
      <c r="C153" s="49">
        <v>1135.4369999999999</v>
      </c>
      <c r="D153" s="49">
        <v>74.17</v>
      </c>
      <c r="E153" s="49">
        <v>67.022000000000006</v>
      </c>
      <c r="F153" s="49">
        <v>29.219000000000001</v>
      </c>
      <c r="G153" s="49">
        <v>1067.597</v>
      </c>
      <c r="H153" s="33"/>
      <c r="I153" s="45" t="s">
        <v>181</v>
      </c>
      <c r="J153" s="43" t="s">
        <v>736</v>
      </c>
      <c r="K153" s="43">
        <v>120.51300000000001</v>
      </c>
      <c r="L153" s="397">
        <v>0.23499999999999999</v>
      </c>
      <c r="M153" s="43">
        <v>0.501</v>
      </c>
      <c r="N153" s="43">
        <v>1223.2249999999999</v>
      </c>
      <c r="O153" s="43">
        <v>0.83699999999999997</v>
      </c>
    </row>
    <row r="154" spans="1:15" ht="11.25" hidden="1" customHeight="1">
      <c r="A154" s="33"/>
      <c r="B154" s="45" t="s">
        <v>182</v>
      </c>
      <c r="C154" s="49">
        <v>1203.4059999999999</v>
      </c>
      <c r="D154" s="49">
        <v>69.492999999999995</v>
      </c>
      <c r="E154" s="49">
        <v>78.025999999999996</v>
      </c>
      <c r="F154" s="49">
        <v>24.079000000000001</v>
      </c>
      <c r="G154" s="49">
        <v>1106.7719999999999</v>
      </c>
      <c r="H154" s="33"/>
      <c r="I154" s="45" t="s">
        <v>182</v>
      </c>
      <c r="J154" s="43" t="s">
        <v>736</v>
      </c>
      <c r="K154" s="43">
        <v>125.09</v>
      </c>
      <c r="L154" s="397">
        <v>0.23499999999999999</v>
      </c>
      <c r="M154" s="43" t="s">
        <v>736</v>
      </c>
      <c r="N154" s="43">
        <v>1309.9849999999999</v>
      </c>
      <c r="O154" s="43">
        <v>0.52300000000000002</v>
      </c>
    </row>
    <row r="155" spans="1:15" ht="11.25" hidden="1" customHeight="1">
      <c r="A155" s="33"/>
      <c r="B155" s="45" t="s">
        <v>183</v>
      </c>
      <c r="C155" s="49">
        <v>1057.5229999999999</v>
      </c>
      <c r="D155" s="49">
        <v>66.980999999999995</v>
      </c>
      <c r="E155" s="49">
        <v>66.784000000000006</v>
      </c>
      <c r="F155" s="49">
        <v>28.457000000000001</v>
      </c>
      <c r="G155" s="49">
        <v>1019.0839999999999</v>
      </c>
      <c r="H155" s="33"/>
      <c r="I155" s="45" t="s">
        <v>183</v>
      </c>
      <c r="J155" s="43" t="s">
        <v>736</v>
      </c>
      <c r="K155" s="43">
        <v>127.76900000000001</v>
      </c>
      <c r="L155" s="397">
        <v>9.1999999999999998E-2</v>
      </c>
      <c r="M155" s="43" t="s">
        <v>736</v>
      </c>
      <c r="N155" s="43">
        <v>1296.355</v>
      </c>
      <c r="O155" s="397">
        <v>0.39200000000000002</v>
      </c>
    </row>
    <row r="156" spans="1:15" ht="11.25" hidden="1" customHeight="1">
      <c r="A156" s="33"/>
      <c r="B156" s="45" t="s">
        <v>184</v>
      </c>
      <c r="C156" s="164">
        <v>1009.721</v>
      </c>
      <c r="D156" s="49">
        <v>69.366</v>
      </c>
      <c r="E156" s="49">
        <v>71.78</v>
      </c>
      <c r="F156" s="49">
        <v>30.003</v>
      </c>
      <c r="G156" s="49">
        <v>1038.1099999999999</v>
      </c>
      <c r="H156" s="33"/>
      <c r="I156" s="45" t="s">
        <v>184</v>
      </c>
      <c r="J156" s="163" t="s">
        <v>736</v>
      </c>
      <c r="K156" s="163">
        <v>112.69499999999999</v>
      </c>
      <c r="L156" s="397">
        <v>3.1E-2</v>
      </c>
      <c r="M156" s="163" t="s">
        <v>736</v>
      </c>
      <c r="N156" s="163">
        <v>1209.011</v>
      </c>
      <c r="O156" s="397">
        <v>0.27400000000000002</v>
      </c>
    </row>
    <row r="157" spans="1:15" ht="11.25" hidden="1" customHeight="1">
      <c r="A157" s="33"/>
      <c r="B157" s="45" t="s">
        <v>185</v>
      </c>
      <c r="C157" s="49">
        <v>889.61199999999997</v>
      </c>
      <c r="D157" s="49">
        <v>62.701000000000001</v>
      </c>
      <c r="E157" s="49">
        <v>73.158000000000001</v>
      </c>
      <c r="F157" s="49">
        <v>29.794</v>
      </c>
      <c r="G157" s="49">
        <v>1080.903</v>
      </c>
      <c r="H157" s="33"/>
      <c r="I157" s="45" t="s">
        <v>185</v>
      </c>
      <c r="J157" s="43" t="s">
        <v>736</v>
      </c>
      <c r="K157" s="43">
        <v>119.84699999999999</v>
      </c>
      <c r="L157" s="397">
        <v>8.6999999999999994E-2</v>
      </c>
      <c r="M157" s="43" t="s">
        <v>736</v>
      </c>
      <c r="N157" s="43">
        <v>1200.96</v>
      </c>
      <c r="O157" s="43">
        <v>1.373</v>
      </c>
    </row>
    <row r="158" spans="1:15" ht="11.25" hidden="1" customHeight="1">
      <c r="A158" s="33"/>
      <c r="B158" s="45" t="s">
        <v>186</v>
      </c>
      <c r="C158" s="49">
        <v>803.34199999999998</v>
      </c>
      <c r="D158" s="49">
        <v>60.883000000000003</v>
      </c>
      <c r="E158" s="49">
        <v>63.570999999999998</v>
      </c>
      <c r="F158" s="49">
        <v>28.835999999999999</v>
      </c>
      <c r="G158" s="49">
        <v>819.63800000000003</v>
      </c>
      <c r="H158" s="33"/>
      <c r="I158" s="45" t="s">
        <v>186</v>
      </c>
      <c r="J158" s="43" t="s">
        <v>736</v>
      </c>
      <c r="K158" s="43">
        <v>110.068</v>
      </c>
      <c r="L158" s="397">
        <v>2.3E-2</v>
      </c>
      <c r="M158" s="43" t="s">
        <v>736</v>
      </c>
      <c r="N158" s="43">
        <v>976.5</v>
      </c>
      <c r="O158" s="43">
        <v>0.64900000000000002</v>
      </c>
    </row>
    <row r="159" spans="1:15" ht="11.25" hidden="1" customHeight="1">
      <c r="A159" s="33"/>
      <c r="B159" s="45" t="s">
        <v>187</v>
      </c>
      <c r="C159" s="49">
        <v>759.41899999999998</v>
      </c>
      <c r="D159" s="49">
        <v>48.348999999999997</v>
      </c>
      <c r="E159" s="49">
        <v>70.460999999999999</v>
      </c>
      <c r="F159" s="49">
        <v>28.971</v>
      </c>
      <c r="G159" s="49">
        <v>829.399</v>
      </c>
      <c r="H159" s="33"/>
      <c r="I159" s="45" t="s">
        <v>187</v>
      </c>
      <c r="J159" s="43" t="s">
        <v>736</v>
      </c>
      <c r="K159" s="43">
        <v>98.253</v>
      </c>
      <c r="L159" s="397">
        <v>4.8000000000000001E-2</v>
      </c>
      <c r="M159" s="43" t="s">
        <v>736</v>
      </c>
      <c r="N159" s="43">
        <v>996.77499999999998</v>
      </c>
      <c r="O159" s="43">
        <v>0.8</v>
      </c>
    </row>
    <row r="160" spans="1:15" ht="11.25" hidden="1" customHeight="1">
      <c r="A160" s="33"/>
      <c r="B160" s="45"/>
      <c r="C160" s="43"/>
      <c r="D160" s="43"/>
      <c r="E160" s="43"/>
      <c r="F160" s="43"/>
      <c r="G160" s="43"/>
      <c r="H160" s="33"/>
      <c r="I160" s="45"/>
      <c r="J160" s="43"/>
      <c r="K160" s="43"/>
      <c r="L160" s="397"/>
      <c r="M160" s="43"/>
      <c r="N160" s="43"/>
      <c r="O160" s="43"/>
    </row>
    <row r="161" spans="1:15" ht="11.25" hidden="1" customHeight="1">
      <c r="A161" s="132" t="s">
        <v>188</v>
      </c>
      <c r="B161" s="124"/>
      <c r="C161" s="49">
        <f>C148</f>
        <v>800.79</v>
      </c>
      <c r="D161" s="49">
        <f>D148</f>
        <v>45.673999999999999</v>
      </c>
      <c r="E161" s="49">
        <f>E148</f>
        <v>32.213999999999999</v>
      </c>
      <c r="F161" s="49">
        <f>F148</f>
        <v>4.1849999999999996</v>
      </c>
      <c r="G161" s="49">
        <f>G148</f>
        <v>737.20699999999999</v>
      </c>
      <c r="H161" s="132" t="s">
        <v>188</v>
      </c>
      <c r="I161" s="124"/>
      <c r="J161" s="49" t="str">
        <f t="shared" ref="J161:O161" si="51">J148</f>
        <v>-</v>
      </c>
      <c r="K161" s="49">
        <f t="shared" si="51"/>
        <v>93.834999999999994</v>
      </c>
      <c r="L161" s="49">
        <f t="shared" si="51"/>
        <v>3.7999999999999999E-2</v>
      </c>
      <c r="M161" s="49">
        <f t="shared" si="51"/>
        <v>0.40400000000000003</v>
      </c>
      <c r="N161" s="49">
        <f t="shared" si="51"/>
        <v>882.89800000000002</v>
      </c>
      <c r="O161" s="49">
        <f t="shared" si="51"/>
        <v>2.4969999999999999</v>
      </c>
    </row>
    <row r="162" spans="1:15" ht="11.25" hidden="1" customHeight="1">
      <c r="A162" s="132" t="s">
        <v>189</v>
      </c>
      <c r="B162" s="124"/>
      <c r="C162" s="49">
        <f>SUM(C148:C149)</f>
        <v>1689.9359999999999</v>
      </c>
      <c r="D162" s="49">
        <f>SUM(D148:D149)</f>
        <v>107.73099999999999</v>
      </c>
      <c r="E162" s="49">
        <f>SUM(E148:E149)</f>
        <v>93.82</v>
      </c>
      <c r="F162" s="49">
        <f>SUM(F148:F149)</f>
        <v>13.794999999999998</v>
      </c>
      <c r="G162" s="49">
        <f>SUM(G148:G149)</f>
        <v>1860.0259999999998</v>
      </c>
      <c r="H162" s="132" t="s">
        <v>189</v>
      </c>
      <c r="I162" s="124"/>
      <c r="J162" s="49">
        <f t="shared" ref="J162:O162" si="52">SUM(J148:J149)</f>
        <v>0</v>
      </c>
      <c r="K162" s="49">
        <f t="shared" si="52"/>
        <v>201.17399999999998</v>
      </c>
      <c r="L162" s="49">
        <f t="shared" si="52"/>
        <v>0.93</v>
      </c>
      <c r="M162" s="49">
        <f t="shared" si="52"/>
        <v>0.58699999999999997</v>
      </c>
      <c r="N162" s="49">
        <f t="shared" si="52"/>
        <v>1968.1640000000002</v>
      </c>
      <c r="O162" s="49">
        <f t="shared" si="52"/>
        <v>16.692999999999998</v>
      </c>
    </row>
    <row r="163" spans="1:15" ht="11.25" hidden="1" customHeight="1">
      <c r="A163" s="132" t="s">
        <v>190</v>
      </c>
      <c r="B163" s="124"/>
      <c r="C163" s="49">
        <f>SUM(C148:C150)</f>
        <v>2875.0349999999999</v>
      </c>
      <c r="D163" s="49">
        <f>SUM(D148:D150)</f>
        <v>169.45699999999999</v>
      </c>
      <c r="E163" s="49">
        <f>SUM(E148:E150)</f>
        <v>173.28899999999999</v>
      </c>
      <c r="F163" s="49">
        <f>SUM(F148:F150)</f>
        <v>43.194999999999993</v>
      </c>
      <c r="G163" s="49">
        <f>SUM(G148:G150)</f>
        <v>2988.7929999999997</v>
      </c>
      <c r="H163" s="132" t="s">
        <v>190</v>
      </c>
      <c r="I163" s="124"/>
      <c r="J163" s="508" t="s">
        <v>736</v>
      </c>
      <c r="K163" s="49">
        <f>SUM(K148:K150)</f>
        <v>338.53399999999999</v>
      </c>
      <c r="L163" s="49">
        <f>SUM(L148:L150)</f>
        <v>1.226</v>
      </c>
      <c r="M163" s="49">
        <f>SUM(M148:M150)</f>
        <v>5.8769999999999998</v>
      </c>
      <c r="N163" s="49">
        <f>SUM(N148:N150)</f>
        <v>3191.808</v>
      </c>
      <c r="O163" s="49">
        <f>SUM(O148:O150)</f>
        <v>17.583999999999996</v>
      </c>
    </row>
    <row r="164" spans="1:15" ht="11.25" hidden="1" customHeight="1">
      <c r="A164" s="132" t="s">
        <v>191</v>
      </c>
      <c r="B164" s="124"/>
      <c r="C164" s="49">
        <f>SUM(C148:C151)</f>
        <v>3914.9549999999999</v>
      </c>
      <c r="D164" s="49">
        <f>SUM(D148:D151)</f>
        <v>227.922</v>
      </c>
      <c r="E164" s="49">
        <f>SUM(E148:E151)</f>
        <v>260.72799999999995</v>
      </c>
      <c r="F164" s="49">
        <f>SUM(F148:F151)</f>
        <v>65.278999999999996</v>
      </c>
      <c r="G164" s="49">
        <f>SUM(G148:G151)</f>
        <v>3982.7389999999996</v>
      </c>
      <c r="H164" s="132" t="s">
        <v>191</v>
      </c>
      <c r="I164" s="124"/>
      <c r="J164" s="49">
        <f t="shared" ref="J164:O164" si="53">SUM(J148:J151)</f>
        <v>0</v>
      </c>
      <c r="K164" s="49">
        <f t="shared" si="53"/>
        <v>454.59199999999998</v>
      </c>
      <c r="L164" s="49">
        <f t="shared" si="53"/>
        <v>1.2829999999999999</v>
      </c>
      <c r="M164" s="49">
        <f t="shared" si="53"/>
        <v>5.8769999999999998</v>
      </c>
      <c r="N164" s="49">
        <f t="shared" si="53"/>
        <v>4420.1790000000001</v>
      </c>
      <c r="O164" s="49">
        <f t="shared" si="53"/>
        <v>17.836999999999996</v>
      </c>
    </row>
    <row r="165" spans="1:15" ht="11.25" hidden="1" customHeight="1">
      <c r="A165" s="132" t="s">
        <v>192</v>
      </c>
      <c r="B165" s="124"/>
      <c r="C165" s="49">
        <f>SUM(C148:C152)</f>
        <v>4999.723</v>
      </c>
      <c r="D165" s="49">
        <f>SUM(D148:D152)</f>
        <v>278.96899999999999</v>
      </c>
      <c r="E165" s="49">
        <f>SUM(E148:E152)</f>
        <v>339.84499999999997</v>
      </c>
      <c r="F165" s="49">
        <f>SUM(F148:F152)</f>
        <v>93.669999999999987</v>
      </c>
      <c r="G165" s="49">
        <f>SUM(G148:G152)</f>
        <v>4861.1589999999997</v>
      </c>
      <c r="H165" s="132" t="s">
        <v>192</v>
      </c>
      <c r="I165" s="124"/>
      <c r="J165" s="49">
        <f t="shared" ref="J165:O165" si="54">SUM(J148:J152)</f>
        <v>0</v>
      </c>
      <c r="K165" s="49">
        <f t="shared" si="54"/>
        <v>579.62099999999998</v>
      </c>
      <c r="L165" s="49">
        <f t="shared" si="54"/>
        <v>2.2010000000000001</v>
      </c>
      <c r="M165" s="49">
        <f t="shared" si="54"/>
        <v>5.8769999999999998</v>
      </c>
      <c r="N165" s="49">
        <f t="shared" si="54"/>
        <v>5629.29</v>
      </c>
      <c r="O165" s="49">
        <f t="shared" si="54"/>
        <v>19.195999999999998</v>
      </c>
    </row>
    <row r="166" spans="1:15" ht="11.25" hidden="1" customHeight="1">
      <c r="A166" s="132" t="s">
        <v>193</v>
      </c>
      <c r="B166" s="124"/>
      <c r="C166" s="49">
        <f>SUM(C148:C153)</f>
        <v>6135.16</v>
      </c>
      <c r="D166" s="49">
        <f>SUM(D148:D153)</f>
        <v>353.13900000000001</v>
      </c>
      <c r="E166" s="49">
        <f>SUM(E148:E153)</f>
        <v>406.86699999999996</v>
      </c>
      <c r="F166" s="49">
        <f>SUM(F148:F153)</f>
        <v>122.88899999999998</v>
      </c>
      <c r="G166" s="49">
        <f>SUM(G148:G153)</f>
        <v>5928.7559999999994</v>
      </c>
      <c r="H166" s="132" t="s">
        <v>193</v>
      </c>
      <c r="I166" s="124"/>
      <c r="J166" s="49">
        <f t="shared" ref="J166:O166" si="55">SUM(J148:J153)</f>
        <v>0</v>
      </c>
      <c r="K166" s="49">
        <f t="shared" si="55"/>
        <v>700.13400000000001</v>
      </c>
      <c r="L166" s="49">
        <f t="shared" si="55"/>
        <v>2.4359999999999999</v>
      </c>
      <c r="M166" s="49">
        <f t="shared" si="55"/>
        <v>6.3780000000000001</v>
      </c>
      <c r="N166" s="49">
        <f t="shared" si="55"/>
        <v>6852.5149999999994</v>
      </c>
      <c r="O166" s="49">
        <f t="shared" si="55"/>
        <v>20.032999999999998</v>
      </c>
    </row>
    <row r="167" spans="1:15" ht="11.25" hidden="1" customHeight="1">
      <c r="A167" s="132" t="s">
        <v>194</v>
      </c>
      <c r="B167" s="124"/>
      <c r="C167" s="49">
        <f>SUM(C148:C154)</f>
        <v>7338.5659999999998</v>
      </c>
      <c r="D167" s="49">
        <f>SUM(D148:D154)</f>
        <v>422.63200000000001</v>
      </c>
      <c r="E167" s="49">
        <f>SUM(E148:E154)</f>
        <v>484.89299999999997</v>
      </c>
      <c r="F167" s="49">
        <f>SUM(F148:F154)</f>
        <v>146.96799999999999</v>
      </c>
      <c r="G167" s="49">
        <f>SUM(G148:G154)</f>
        <v>7035.5279999999993</v>
      </c>
      <c r="H167" s="132" t="s">
        <v>194</v>
      </c>
      <c r="I167" s="124"/>
      <c r="J167" s="43" t="s">
        <v>736</v>
      </c>
      <c r="K167" s="49">
        <f>SUM(K148:K154)</f>
        <v>825.22400000000005</v>
      </c>
      <c r="L167" s="49">
        <f>SUM(L148:L154)</f>
        <v>2.6709999999999998</v>
      </c>
      <c r="M167" s="49">
        <f>SUM(M148:M154)</f>
        <v>6.3780000000000001</v>
      </c>
      <c r="N167" s="49">
        <f>SUM(N148:N154)</f>
        <v>8162.4999999999991</v>
      </c>
      <c r="O167" s="49">
        <f>SUM(O148:O154)</f>
        <v>20.555999999999997</v>
      </c>
    </row>
    <row r="168" spans="1:15" ht="11.25" hidden="1" customHeight="1">
      <c r="A168" s="132" t="s">
        <v>195</v>
      </c>
      <c r="B168" s="124"/>
      <c r="C168" s="49">
        <f>SUM(C148:C155)</f>
        <v>8396.0889999999999</v>
      </c>
      <c r="D168" s="49">
        <f>SUM(D148:D155)</f>
        <v>489.613</v>
      </c>
      <c r="E168" s="49">
        <f>SUM(E148:E155)</f>
        <v>551.67700000000002</v>
      </c>
      <c r="F168" s="49">
        <f>SUM(F148:F155)</f>
        <v>175.42499999999998</v>
      </c>
      <c r="G168" s="49">
        <f>SUM(G148:G155)</f>
        <v>8054.6119999999992</v>
      </c>
      <c r="H168" s="132" t="s">
        <v>195</v>
      </c>
      <c r="I168" s="124"/>
      <c r="J168" s="43" t="s">
        <v>736</v>
      </c>
      <c r="K168" s="49">
        <f>SUM(K148:K155)</f>
        <v>952.99300000000005</v>
      </c>
      <c r="L168" s="49">
        <f>SUM(L148:L155)</f>
        <v>2.7629999999999999</v>
      </c>
      <c r="M168" s="49">
        <f>SUM(M148:M155)</f>
        <v>6.3780000000000001</v>
      </c>
      <c r="N168" s="49">
        <f>SUM(N148:N155)</f>
        <v>9458.8549999999996</v>
      </c>
      <c r="O168" s="49">
        <f>SUM(O148:O155)</f>
        <v>20.947999999999997</v>
      </c>
    </row>
    <row r="169" spans="1:15" ht="11.25" hidden="1" customHeight="1">
      <c r="A169" s="132" t="s">
        <v>196</v>
      </c>
      <c r="B169" s="124"/>
      <c r="C169" s="49">
        <f>SUM(C148:C156)</f>
        <v>9405.81</v>
      </c>
      <c r="D169" s="49">
        <f>SUM(D148:D156)</f>
        <v>558.97900000000004</v>
      </c>
      <c r="E169" s="49">
        <f>SUM(E148:E156)</f>
        <v>623.45699999999999</v>
      </c>
      <c r="F169" s="49">
        <f>SUM(F148:F156)</f>
        <v>205.428</v>
      </c>
      <c r="G169" s="49">
        <f>SUM(G148:G156)</f>
        <v>9092.7219999999998</v>
      </c>
      <c r="H169" s="132" t="s">
        <v>196</v>
      </c>
      <c r="I169" s="124"/>
      <c r="J169" s="163" t="s">
        <v>736</v>
      </c>
      <c r="K169" s="49">
        <f>SUM(K148:K156)</f>
        <v>1065.6880000000001</v>
      </c>
      <c r="L169" s="49">
        <f>SUM(L148:L156)</f>
        <v>2.794</v>
      </c>
      <c r="M169" s="163" t="s">
        <v>736</v>
      </c>
      <c r="N169" s="49">
        <f>SUM(N148:N156)</f>
        <v>10667.866</v>
      </c>
      <c r="O169" s="49">
        <f>SUM(O148:O156)</f>
        <v>21.221999999999998</v>
      </c>
    </row>
    <row r="170" spans="1:15" ht="11.25" hidden="1" customHeight="1">
      <c r="A170" s="132" t="s">
        <v>197</v>
      </c>
      <c r="B170" s="124"/>
      <c r="C170" s="49">
        <f>SUM(C148:C157)</f>
        <v>10295.421999999999</v>
      </c>
      <c r="D170" s="49">
        <f>SUM(D148:D157)</f>
        <v>621.68000000000006</v>
      </c>
      <c r="E170" s="49">
        <f>SUM(E148:E157)</f>
        <v>696.61500000000001</v>
      </c>
      <c r="F170" s="49">
        <f>SUM(F148:F157)</f>
        <v>235.22200000000001</v>
      </c>
      <c r="G170" s="49">
        <f>SUM(G148:G157)</f>
        <v>10173.625</v>
      </c>
      <c r="H170" s="132" t="s">
        <v>197</v>
      </c>
      <c r="I170" s="124"/>
      <c r="J170" s="49" t="s">
        <v>736</v>
      </c>
      <c r="K170" s="49">
        <f>SUM(K148:K157)</f>
        <v>1185.5350000000001</v>
      </c>
      <c r="L170" s="49">
        <f>SUM(L148:L157)</f>
        <v>2.8810000000000002</v>
      </c>
      <c r="M170" s="49">
        <f>SUM(M148:M157)</f>
        <v>6.3780000000000001</v>
      </c>
      <c r="N170" s="49">
        <f>SUM(N148:N157)</f>
        <v>11868.826000000001</v>
      </c>
      <c r="O170" s="49">
        <f>SUM(O148:O157)</f>
        <v>22.594999999999999</v>
      </c>
    </row>
    <row r="171" spans="1:15" ht="11.25" hidden="1" customHeight="1">
      <c r="A171" s="132" t="s">
        <v>198</v>
      </c>
      <c r="B171" s="124"/>
      <c r="C171" s="49">
        <f>SUM(C148:C158)</f>
        <v>11098.763999999999</v>
      </c>
      <c r="D171" s="49">
        <f>SUM(D148:D158)</f>
        <v>682.5630000000001</v>
      </c>
      <c r="E171" s="49">
        <f>SUM(E148:E158)</f>
        <v>760.18600000000004</v>
      </c>
      <c r="F171" s="49">
        <f>SUM(F148:F158)</f>
        <v>264.05799999999999</v>
      </c>
      <c r="G171" s="49">
        <f>SUM(G148:G158)</f>
        <v>10993.263000000001</v>
      </c>
      <c r="H171" s="132" t="s">
        <v>198</v>
      </c>
      <c r="I171" s="124"/>
      <c r="J171" s="49">
        <f t="shared" ref="J171:O171" si="56">SUM(J148:J158)</f>
        <v>0</v>
      </c>
      <c r="K171" s="49">
        <f t="shared" si="56"/>
        <v>1295.6030000000001</v>
      </c>
      <c r="L171" s="49">
        <f t="shared" si="56"/>
        <v>2.9040000000000004</v>
      </c>
      <c r="M171" s="49">
        <f t="shared" si="56"/>
        <v>6.3780000000000001</v>
      </c>
      <c r="N171" s="49">
        <f t="shared" si="56"/>
        <v>12845.326000000001</v>
      </c>
      <c r="O171" s="49">
        <f t="shared" si="56"/>
        <v>23.244</v>
      </c>
    </row>
    <row r="172" spans="1:15" ht="11.25" hidden="1" customHeight="1">
      <c r="A172" s="132" t="s">
        <v>199</v>
      </c>
      <c r="B172" s="124"/>
      <c r="C172" s="49">
        <f>SUM(C148:C159)</f>
        <v>11858.182999999999</v>
      </c>
      <c r="D172" s="49">
        <f>SUM(D148:D159)</f>
        <v>730.91200000000015</v>
      </c>
      <c r="E172" s="49">
        <f>SUM(E148:E159)</f>
        <v>830.64700000000005</v>
      </c>
      <c r="F172" s="49">
        <f>SUM(F148:F159)</f>
        <v>293.029</v>
      </c>
      <c r="G172" s="49">
        <f>SUM(G148:G159)</f>
        <v>11822.662</v>
      </c>
      <c r="H172" s="132" t="s">
        <v>199</v>
      </c>
      <c r="I172" s="124"/>
      <c r="J172" s="49">
        <f t="shared" ref="J172:O172" si="57">SUM(J148:J159)</f>
        <v>0</v>
      </c>
      <c r="K172" s="49">
        <f t="shared" si="57"/>
        <v>1393.856</v>
      </c>
      <c r="L172" s="49">
        <f t="shared" si="57"/>
        <v>2.9520000000000004</v>
      </c>
      <c r="M172" s="49">
        <f t="shared" si="57"/>
        <v>6.3780000000000001</v>
      </c>
      <c r="N172" s="49">
        <f t="shared" si="57"/>
        <v>13842.101000000001</v>
      </c>
      <c r="O172" s="49">
        <f t="shared" si="57"/>
        <v>24.044</v>
      </c>
    </row>
    <row r="173" spans="1:15" ht="6"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856.84799999999996</v>
      </c>
      <c r="D175" s="49">
        <v>64.364999999999995</v>
      </c>
      <c r="E175" s="49">
        <v>69.75</v>
      </c>
      <c r="F175" s="49">
        <v>22.440999999999999</v>
      </c>
      <c r="G175" s="49">
        <v>939.46100000000001</v>
      </c>
      <c r="H175" s="33"/>
      <c r="I175" s="45" t="s">
        <v>176</v>
      </c>
      <c r="J175" s="43" t="s">
        <v>736</v>
      </c>
      <c r="K175" s="49">
        <v>118.99299999999999</v>
      </c>
      <c r="L175" s="49">
        <v>0.115</v>
      </c>
      <c r="M175" s="43" t="s">
        <v>736</v>
      </c>
      <c r="N175" s="49">
        <v>1177.502</v>
      </c>
      <c r="O175" s="49">
        <v>0.64700000000000002</v>
      </c>
    </row>
    <row r="176" spans="1:15" ht="11.25" hidden="1" customHeight="1">
      <c r="A176" s="33"/>
      <c r="B176" s="45" t="s">
        <v>177</v>
      </c>
      <c r="C176" s="49">
        <v>765.22</v>
      </c>
      <c r="D176" s="49">
        <v>50.991999999999997</v>
      </c>
      <c r="E176" s="49">
        <v>72.869</v>
      </c>
      <c r="F176" s="49">
        <v>11.54</v>
      </c>
      <c r="G176" s="49">
        <v>697.56299999999999</v>
      </c>
      <c r="H176" s="33"/>
      <c r="I176" s="45" t="s">
        <v>177</v>
      </c>
      <c r="J176" s="43" t="s">
        <v>736</v>
      </c>
      <c r="K176" s="49">
        <v>110.244</v>
      </c>
      <c r="L176" s="49">
        <v>4.2000000000000003E-2</v>
      </c>
      <c r="M176" s="43" t="s">
        <v>736</v>
      </c>
      <c r="N176" s="49">
        <v>1210.857</v>
      </c>
      <c r="O176" s="49">
        <v>1.0840000000000001</v>
      </c>
    </row>
    <row r="177" spans="1:15" ht="11.25" hidden="1" customHeight="1">
      <c r="A177" s="33"/>
      <c r="B177" s="45" t="s">
        <v>178</v>
      </c>
      <c r="C177" s="49">
        <v>1000.846</v>
      </c>
      <c r="D177" s="49">
        <v>57.505000000000003</v>
      </c>
      <c r="E177" s="49">
        <v>99.558000000000007</v>
      </c>
      <c r="F177" s="49">
        <v>30.181999999999999</v>
      </c>
      <c r="G177" s="49">
        <v>1098.0630000000001</v>
      </c>
      <c r="H177" s="33"/>
      <c r="I177" s="45" t="s">
        <v>178</v>
      </c>
      <c r="J177" s="43" t="s">
        <v>736</v>
      </c>
      <c r="K177" s="49">
        <v>128.255</v>
      </c>
      <c r="L177" s="49">
        <v>6.7000000000000004E-2</v>
      </c>
      <c r="M177" s="43" t="s">
        <v>736</v>
      </c>
      <c r="N177" s="49">
        <v>1266.075</v>
      </c>
      <c r="O177" s="49">
        <v>0.88100000000000001</v>
      </c>
    </row>
    <row r="178" spans="1:15" ht="11.25" hidden="1" customHeight="1">
      <c r="A178" s="33"/>
      <c r="B178" s="45" t="s">
        <v>179</v>
      </c>
      <c r="C178" s="49">
        <v>904.99699999999996</v>
      </c>
      <c r="D178" s="49">
        <v>53.500999999999998</v>
      </c>
      <c r="E178" s="49">
        <v>72.875</v>
      </c>
      <c r="F178" s="49">
        <v>26.238</v>
      </c>
      <c r="G178" s="49">
        <v>1062.9839999999999</v>
      </c>
      <c r="H178" s="33"/>
      <c r="I178" s="45" t="s">
        <v>179</v>
      </c>
      <c r="J178" s="43" t="s">
        <v>736</v>
      </c>
      <c r="K178" s="49">
        <v>117.727</v>
      </c>
      <c r="L178" s="43" t="s">
        <v>736</v>
      </c>
      <c r="M178" s="43" t="s">
        <v>736</v>
      </c>
      <c r="N178" s="49">
        <v>1038.049</v>
      </c>
      <c r="O178" s="49">
        <v>0.107</v>
      </c>
    </row>
    <row r="179" spans="1:15" ht="11.25" hidden="1" customHeight="1">
      <c r="A179" s="33"/>
      <c r="B179" s="45" t="s">
        <v>180</v>
      </c>
      <c r="C179" s="49">
        <v>1043.001</v>
      </c>
      <c r="D179" s="49">
        <v>73.709999999999994</v>
      </c>
      <c r="E179" s="49">
        <v>67.09</v>
      </c>
      <c r="F179" s="49">
        <v>31.891999999999999</v>
      </c>
      <c r="G179" s="49">
        <v>1106.251</v>
      </c>
      <c r="H179" s="33"/>
      <c r="I179" s="45" t="s">
        <v>180</v>
      </c>
      <c r="J179" s="43" t="s">
        <v>736</v>
      </c>
      <c r="K179" s="49">
        <v>122.598</v>
      </c>
      <c r="L179" s="49">
        <v>4.1000000000000002E-2</v>
      </c>
      <c r="M179" s="43" t="s">
        <v>736</v>
      </c>
      <c r="N179" s="49">
        <v>1143.818</v>
      </c>
      <c r="O179" s="49">
        <v>1.86</v>
      </c>
    </row>
    <row r="180" spans="1:15" ht="11.25" hidden="1" customHeight="1">
      <c r="A180" s="33"/>
      <c r="B180" s="45" t="s">
        <v>181</v>
      </c>
      <c r="C180" s="49">
        <v>964.18499999999995</v>
      </c>
      <c r="D180" s="49">
        <v>73.546000000000006</v>
      </c>
      <c r="E180" s="49">
        <v>82.754000000000005</v>
      </c>
      <c r="F180" s="49">
        <v>29.565000000000001</v>
      </c>
      <c r="G180" s="49">
        <v>1113.4179999999999</v>
      </c>
      <c r="H180" s="33"/>
      <c r="I180" s="45" t="s">
        <v>181</v>
      </c>
      <c r="J180" s="165" t="s">
        <v>736</v>
      </c>
      <c r="K180" s="49">
        <v>122.354</v>
      </c>
      <c r="L180" s="49">
        <v>4.5999999999999999E-2</v>
      </c>
      <c r="M180" s="165" t="s">
        <v>736</v>
      </c>
      <c r="N180" s="49">
        <v>1175.5709999999999</v>
      </c>
      <c r="O180" s="43" t="s">
        <v>736</v>
      </c>
    </row>
    <row r="181" spans="1:15" ht="11.25" hidden="1" customHeight="1">
      <c r="A181" s="33"/>
      <c r="B181" s="45" t="s">
        <v>182</v>
      </c>
      <c r="C181" s="49">
        <v>984.87400000000002</v>
      </c>
      <c r="D181" s="49">
        <v>63.932000000000002</v>
      </c>
      <c r="E181" s="49">
        <v>75.552000000000007</v>
      </c>
      <c r="F181" s="49">
        <v>22.707000000000001</v>
      </c>
      <c r="G181" s="49">
        <v>1100.5440000000001</v>
      </c>
      <c r="H181" s="33"/>
      <c r="I181" s="45" t="s">
        <v>182</v>
      </c>
      <c r="J181" s="165" t="s">
        <v>736</v>
      </c>
      <c r="K181" s="49">
        <v>134.107</v>
      </c>
      <c r="L181" s="49">
        <v>5.3999999999999999E-2</v>
      </c>
      <c r="M181" s="165" t="s">
        <v>736</v>
      </c>
      <c r="N181" s="49">
        <v>1166.4000000000001</v>
      </c>
      <c r="O181" s="49">
        <v>1.0960000000000001</v>
      </c>
    </row>
    <row r="182" spans="1:15" ht="11.25" hidden="1" customHeight="1">
      <c r="A182" s="33"/>
      <c r="B182" s="45" t="s">
        <v>183</v>
      </c>
      <c r="C182" s="49">
        <v>932.25900000000001</v>
      </c>
      <c r="D182" s="49">
        <v>60.808999999999997</v>
      </c>
      <c r="E182" s="49">
        <v>80.186999999999998</v>
      </c>
      <c r="F182" s="49">
        <v>25.376999999999999</v>
      </c>
      <c r="G182" s="49">
        <v>975.995</v>
      </c>
      <c r="H182" s="33"/>
      <c r="I182" s="45" t="s">
        <v>183</v>
      </c>
      <c r="J182" s="165" t="s">
        <v>736</v>
      </c>
      <c r="K182" s="49">
        <v>123.45399999999999</v>
      </c>
      <c r="L182" s="49">
        <v>4.3999999999999997E-2</v>
      </c>
      <c r="M182" s="165" t="s">
        <v>736</v>
      </c>
      <c r="N182" s="49">
        <v>1130.047</v>
      </c>
      <c r="O182" s="49">
        <v>0.873</v>
      </c>
    </row>
    <row r="183" spans="1:15" ht="11.25" hidden="1" customHeight="1">
      <c r="A183" s="33"/>
      <c r="B183" s="45" t="s">
        <v>184</v>
      </c>
      <c r="C183" s="49">
        <v>931.20100000000002</v>
      </c>
      <c r="D183" s="49">
        <v>66.608999999999995</v>
      </c>
      <c r="E183" s="49">
        <v>77.536000000000001</v>
      </c>
      <c r="F183" s="49">
        <v>27.385000000000002</v>
      </c>
      <c r="G183" s="49">
        <v>1061.462</v>
      </c>
      <c r="H183" s="33"/>
      <c r="I183" s="45" t="s">
        <v>184</v>
      </c>
      <c r="J183" s="165" t="s">
        <v>736</v>
      </c>
      <c r="K183" s="49">
        <v>111.622</v>
      </c>
      <c r="L183" s="49">
        <v>6.7000000000000004E-2</v>
      </c>
      <c r="M183" s="165" t="s">
        <v>736</v>
      </c>
      <c r="N183" s="49">
        <v>1070.6110000000001</v>
      </c>
      <c r="O183" s="49">
        <v>4.5890000000000004</v>
      </c>
    </row>
    <row r="184" spans="1:15" ht="11.25" hidden="1" customHeight="1">
      <c r="A184" s="33"/>
      <c r="B184" s="45" t="s">
        <v>185</v>
      </c>
      <c r="C184" s="49">
        <v>1076.3969999999999</v>
      </c>
      <c r="D184" s="49">
        <v>48.045999999999999</v>
      </c>
      <c r="E184" s="49">
        <v>73.263999999999996</v>
      </c>
      <c r="F184" s="49">
        <v>29.03</v>
      </c>
      <c r="G184" s="49">
        <v>1115.1120000000001</v>
      </c>
      <c r="H184" s="33"/>
      <c r="I184" s="45" t="s">
        <v>185</v>
      </c>
      <c r="J184" s="165" t="s">
        <v>736</v>
      </c>
      <c r="K184" s="49">
        <v>116.25</v>
      </c>
      <c r="L184" s="49">
        <v>0.14899999999999999</v>
      </c>
      <c r="M184" s="165" t="s">
        <v>736</v>
      </c>
      <c r="N184" s="49">
        <v>1121.4680000000001</v>
      </c>
      <c r="O184" s="49">
        <v>5.07</v>
      </c>
    </row>
    <row r="185" spans="1:15" ht="11.25" hidden="1" customHeight="1">
      <c r="A185" s="33"/>
      <c r="B185" s="45" t="s">
        <v>186</v>
      </c>
      <c r="C185" s="49">
        <v>1004.671</v>
      </c>
      <c r="D185" s="49">
        <v>64.683000000000007</v>
      </c>
      <c r="E185" s="49">
        <v>69.521000000000001</v>
      </c>
      <c r="F185" s="49">
        <v>30.67</v>
      </c>
      <c r="G185" s="49">
        <v>1122.951</v>
      </c>
      <c r="H185" s="33"/>
      <c r="I185" s="45" t="s">
        <v>186</v>
      </c>
      <c r="J185" s="165" t="s">
        <v>736</v>
      </c>
      <c r="K185" s="49">
        <v>112.57299999999999</v>
      </c>
      <c r="L185" s="49">
        <v>2.7E-2</v>
      </c>
      <c r="M185" s="165" t="s">
        <v>736</v>
      </c>
      <c r="N185" s="49">
        <v>1005.691</v>
      </c>
      <c r="O185" s="49">
        <v>1.31</v>
      </c>
    </row>
    <row r="186" spans="1:15" ht="11.25" hidden="1" customHeight="1">
      <c r="A186" s="33"/>
      <c r="B186" s="45" t="s">
        <v>187</v>
      </c>
      <c r="C186" s="49">
        <v>742.55399999999997</v>
      </c>
      <c r="D186" s="49">
        <v>56.164999999999999</v>
      </c>
      <c r="E186" s="49">
        <v>61.408999999999999</v>
      </c>
      <c r="F186" s="49">
        <v>28.664000000000001</v>
      </c>
      <c r="G186" s="49">
        <v>790.51599999999996</v>
      </c>
      <c r="H186" s="33"/>
      <c r="I186" s="45" t="s">
        <v>187</v>
      </c>
      <c r="J186" s="43" t="s">
        <v>736</v>
      </c>
      <c r="K186" s="49">
        <v>103.496</v>
      </c>
      <c r="L186" s="49">
        <v>1.6E-2</v>
      </c>
      <c r="M186" s="43" t="s">
        <v>736</v>
      </c>
      <c r="N186" s="49">
        <v>988.64099999999996</v>
      </c>
      <c r="O186" s="49">
        <v>0.59299999999999997</v>
      </c>
    </row>
    <row r="187" spans="1:15" ht="6" hidden="1" customHeight="1">
      <c r="A187" s="33"/>
      <c r="B187" s="45"/>
      <c r="C187" s="43"/>
      <c r="D187" s="48"/>
      <c r="E187" s="48"/>
      <c r="F187" s="48"/>
      <c r="G187" s="48"/>
      <c r="H187" s="33"/>
      <c r="I187" s="45"/>
      <c r="J187" s="48"/>
      <c r="K187" s="48"/>
      <c r="L187" s="397"/>
      <c r="M187" s="48"/>
      <c r="N187" s="48"/>
      <c r="O187" s="48"/>
    </row>
    <row r="188" spans="1:15" ht="11.25" hidden="1" customHeight="1">
      <c r="A188" s="132" t="s">
        <v>188</v>
      </c>
      <c r="B188" s="124"/>
      <c r="C188" s="49">
        <f>C175</f>
        <v>856.84799999999996</v>
      </c>
      <c r="D188" s="49">
        <f>D175</f>
        <v>64.364999999999995</v>
      </c>
      <c r="E188" s="49">
        <f>E175</f>
        <v>69.75</v>
      </c>
      <c r="F188" s="49">
        <f>F175</f>
        <v>22.440999999999999</v>
      </c>
      <c r="G188" s="49">
        <f>G175</f>
        <v>939.46100000000001</v>
      </c>
      <c r="H188" s="132" t="s">
        <v>188</v>
      </c>
      <c r="I188" s="124"/>
      <c r="J188" s="49" t="str">
        <f t="shared" ref="J188:O188" si="58">J175</f>
        <v>-</v>
      </c>
      <c r="K188" s="49">
        <f t="shared" si="58"/>
        <v>118.99299999999999</v>
      </c>
      <c r="L188" s="49">
        <f t="shared" si="58"/>
        <v>0.115</v>
      </c>
      <c r="M188" s="49" t="str">
        <f t="shared" si="58"/>
        <v>-</v>
      </c>
      <c r="N188" s="49">
        <f t="shared" si="58"/>
        <v>1177.502</v>
      </c>
      <c r="O188" s="49">
        <f t="shared" si="58"/>
        <v>0.64700000000000002</v>
      </c>
    </row>
    <row r="189" spans="1:15" ht="11.25" hidden="1" customHeight="1">
      <c r="A189" s="132" t="s">
        <v>189</v>
      </c>
      <c r="B189" s="124"/>
      <c r="C189" s="49">
        <f>SUM(C175:C176)</f>
        <v>1622.068</v>
      </c>
      <c r="D189" s="49">
        <f>SUM(D175:D176)</f>
        <v>115.357</v>
      </c>
      <c r="E189" s="49">
        <f>SUM(E175:E176)</f>
        <v>142.619</v>
      </c>
      <c r="F189" s="49">
        <f>SUM(F175:F176)</f>
        <v>33.980999999999995</v>
      </c>
      <c r="G189" s="49">
        <f>SUM(G175:G176)</f>
        <v>1637.0239999999999</v>
      </c>
      <c r="H189" s="132" t="s">
        <v>189</v>
      </c>
      <c r="I189" s="124"/>
      <c r="J189" s="43" t="s">
        <v>736</v>
      </c>
      <c r="K189" s="49">
        <f>SUM(K175:K176)</f>
        <v>229.23699999999999</v>
      </c>
      <c r="L189" s="49">
        <f>SUM(L175:L176)</f>
        <v>0.157</v>
      </c>
      <c r="M189" s="43" t="s">
        <v>736</v>
      </c>
      <c r="N189" s="49">
        <f>SUM(N175:N176)</f>
        <v>2388.3589999999999</v>
      </c>
      <c r="O189" s="49">
        <f>SUM(O175:O176)</f>
        <v>1.7310000000000001</v>
      </c>
    </row>
    <row r="190" spans="1:15" ht="11.25" hidden="1" customHeight="1">
      <c r="A190" s="132" t="s">
        <v>190</v>
      </c>
      <c r="B190" s="124"/>
      <c r="C190" s="49">
        <f>SUM(C175:C177)</f>
        <v>2622.9139999999998</v>
      </c>
      <c r="D190" s="49">
        <f>SUM(D175:D177)</f>
        <v>172.86199999999999</v>
      </c>
      <c r="E190" s="49">
        <f>SUM(E175:E177)</f>
        <v>242.17700000000002</v>
      </c>
      <c r="F190" s="49">
        <f>SUM(F175:F177)</f>
        <v>64.162999999999997</v>
      </c>
      <c r="G190" s="49">
        <f>SUM(G175:G177)</f>
        <v>2735.087</v>
      </c>
      <c r="H190" s="132" t="s">
        <v>190</v>
      </c>
      <c r="I190" s="124"/>
      <c r="J190" s="43" t="s">
        <v>736</v>
      </c>
      <c r="K190" s="49">
        <f>SUM(K175:K177)</f>
        <v>357.49199999999996</v>
      </c>
      <c r="L190" s="49">
        <f>SUM(L175:L177)</f>
        <v>0.224</v>
      </c>
      <c r="M190" s="43" t="s">
        <v>736</v>
      </c>
      <c r="N190" s="49">
        <f>SUM(N175:N177)</f>
        <v>3654.4340000000002</v>
      </c>
      <c r="O190" s="49">
        <f>SUM(O175:O177)</f>
        <v>2.6120000000000001</v>
      </c>
    </row>
    <row r="191" spans="1:15" ht="11.25" hidden="1" customHeight="1">
      <c r="A191" s="132" t="s">
        <v>191</v>
      </c>
      <c r="B191" s="124"/>
      <c r="C191" s="49">
        <f>SUM(C175:C178)</f>
        <v>3527.9109999999996</v>
      </c>
      <c r="D191" s="49">
        <f>SUM(D175:D178)</f>
        <v>226.363</v>
      </c>
      <c r="E191" s="49">
        <f>SUM(E175:E178)</f>
        <v>315.05200000000002</v>
      </c>
      <c r="F191" s="49">
        <f>SUM(F175:F178)</f>
        <v>90.400999999999996</v>
      </c>
      <c r="G191" s="49">
        <f>SUM(G175:G178)</f>
        <v>3798.0709999999999</v>
      </c>
      <c r="H191" s="132" t="s">
        <v>191</v>
      </c>
      <c r="I191" s="124"/>
      <c r="J191" s="49">
        <f t="shared" ref="J191:O191" si="59">SUM(J175:J178)</f>
        <v>0</v>
      </c>
      <c r="K191" s="49">
        <f t="shared" si="59"/>
        <v>475.21899999999994</v>
      </c>
      <c r="L191" s="49">
        <f t="shared" si="59"/>
        <v>0.224</v>
      </c>
      <c r="M191" s="49">
        <f t="shared" si="59"/>
        <v>0</v>
      </c>
      <c r="N191" s="49">
        <f t="shared" si="59"/>
        <v>4692.4830000000002</v>
      </c>
      <c r="O191" s="49">
        <f t="shared" si="59"/>
        <v>2.7190000000000003</v>
      </c>
    </row>
    <row r="192" spans="1:15" ht="11.25" hidden="1" customHeight="1">
      <c r="A192" s="132" t="s">
        <v>192</v>
      </c>
      <c r="B192" s="124"/>
      <c r="C192" s="49">
        <f>SUM(C175:C179)</f>
        <v>4570.9119999999994</v>
      </c>
      <c r="D192" s="49">
        <f>SUM(D175:D179)</f>
        <v>300.07299999999998</v>
      </c>
      <c r="E192" s="49">
        <f>SUM(E175:E179)</f>
        <v>382.14200000000005</v>
      </c>
      <c r="F192" s="49">
        <f>SUM(F175:F179)</f>
        <v>122.29299999999999</v>
      </c>
      <c r="G192" s="49">
        <f>SUM(G175:G179)</f>
        <v>4904.3220000000001</v>
      </c>
      <c r="H192" s="132" t="s">
        <v>192</v>
      </c>
      <c r="I192" s="124"/>
      <c r="J192" s="43" t="s">
        <v>736</v>
      </c>
      <c r="K192" s="49">
        <f>SUM(K175:K179)</f>
        <v>597.81699999999989</v>
      </c>
      <c r="L192" s="49">
        <f>SUM(L175:L179)</f>
        <v>0.26500000000000001</v>
      </c>
      <c r="M192" s="43" t="s">
        <v>736</v>
      </c>
      <c r="N192" s="49">
        <f>SUM(N175:N179)</f>
        <v>5836.3010000000004</v>
      </c>
      <c r="O192" s="49">
        <f>SUM(O175:O179)</f>
        <v>4.5790000000000006</v>
      </c>
    </row>
    <row r="193" spans="1:15" ht="11.25" hidden="1" customHeight="1">
      <c r="A193" s="132" t="s">
        <v>193</v>
      </c>
      <c r="B193" s="124"/>
      <c r="C193" s="49">
        <f t="shared" ref="C193:G193" si="60">SUM(C175:C180)</f>
        <v>5535.0969999999998</v>
      </c>
      <c r="D193" s="49">
        <f t="shared" si="60"/>
        <v>373.61899999999997</v>
      </c>
      <c r="E193" s="49">
        <f t="shared" si="60"/>
        <v>464.89600000000007</v>
      </c>
      <c r="F193" s="49">
        <f t="shared" si="60"/>
        <v>151.858</v>
      </c>
      <c r="G193" s="49">
        <f t="shared" si="60"/>
        <v>6017.74</v>
      </c>
      <c r="H193" s="132" t="s">
        <v>193</v>
      </c>
      <c r="I193" s="124"/>
      <c r="J193" s="165" t="s">
        <v>736</v>
      </c>
      <c r="K193" s="49">
        <f>SUM(K175:K180)</f>
        <v>720.17099999999994</v>
      </c>
      <c r="L193" s="49">
        <f>SUM(L175:L180)</f>
        <v>0.311</v>
      </c>
      <c r="M193" s="165" t="s">
        <v>736</v>
      </c>
      <c r="N193" s="49">
        <f>SUM(N175:N180)</f>
        <v>7011.8720000000003</v>
      </c>
      <c r="O193" s="49">
        <f>SUM(O175:O180)</f>
        <v>4.5790000000000006</v>
      </c>
    </row>
    <row r="194" spans="1:15" ht="11.25" hidden="1" customHeight="1">
      <c r="A194" s="132" t="s">
        <v>194</v>
      </c>
      <c r="B194" s="124"/>
      <c r="C194" s="49">
        <f>SUM(C175:C181)</f>
        <v>6519.9709999999995</v>
      </c>
      <c r="D194" s="49">
        <f t="shared" ref="D194:G194" si="61">SUM(D175:D181)</f>
        <v>437.55099999999999</v>
      </c>
      <c r="E194" s="49">
        <f t="shared" si="61"/>
        <v>540.44800000000009</v>
      </c>
      <c r="F194" s="49">
        <f t="shared" si="61"/>
        <v>174.565</v>
      </c>
      <c r="G194" s="49">
        <f t="shared" si="61"/>
        <v>7118.2839999999997</v>
      </c>
      <c r="H194" s="796" t="s">
        <v>194</v>
      </c>
      <c r="I194" s="124"/>
      <c r="J194" s="165" t="s">
        <v>736</v>
      </c>
      <c r="K194" s="49">
        <f t="shared" ref="K194:L194" si="62">SUM(K175:K181)</f>
        <v>854.27799999999991</v>
      </c>
      <c r="L194" s="49">
        <f t="shared" si="62"/>
        <v>0.36499999999999999</v>
      </c>
      <c r="M194" s="165" t="s">
        <v>736</v>
      </c>
      <c r="N194" s="49">
        <f t="shared" ref="N194:O194" si="63">SUM(N175:N181)</f>
        <v>8178.2720000000008</v>
      </c>
      <c r="O194" s="49">
        <f t="shared" si="63"/>
        <v>5.6750000000000007</v>
      </c>
    </row>
    <row r="195" spans="1:15" ht="11.25" hidden="1" customHeight="1">
      <c r="A195" s="132" t="s">
        <v>195</v>
      </c>
      <c r="B195" s="124"/>
      <c r="C195" s="49">
        <f>SUM(C175:C182)</f>
        <v>7452.23</v>
      </c>
      <c r="D195" s="49">
        <f>SUM(D175:D182)</f>
        <v>498.36</v>
      </c>
      <c r="E195" s="49">
        <f>SUM(E175:E182)</f>
        <v>620.6350000000001</v>
      </c>
      <c r="F195" s="49">
        <f>SUM(F175:F182)</f>
        <v>199.94200000000001</v>
      </c>
      <c r="G195" s="49">
        <f>SUM(G175:G182)</f>
        <v>8094.2789999999995</v>
      </c>
      <c r="H195" s="132" t="s">
        <v>195</v>
      </c>
      <c r="I195" s="124"/>
      <c r="J195" s="49">
        <f t="shared" ref="J195:O195" si="64">SUM(J175:J182)</f>
        <v>0</v>
      </c>
      <c r="K195" s="49">
        <f t="shared" si="64"/>
        <v>977.73199999999986</v>
      </c>
      <c r="L195" s="49">
        <f t="shared" si="64"/>
        <v>0.40899999999999997</v>
      </c>
      <c r="M195" s="49">
        <f t="shared" si="64"/>
        <v>0</v>
      </c>
      <c r="N195" s="49">
        <f t="shared" si="64"/>
        <v>9308.3190000000013</v>
      </c>
      <c r="O195" s="49">
        <f t="shared" si="64"/>
        <v>6.5480000000000009</v>
      </c>
    </row>
    <row r="196" spans="1:15" ht="11.25" hidden="1" customHeight="1">
      <c r="A196" s="132" t="s">
        <v>196</v>
      </c>
      <c r="B196" s="124"/>
      <c r="C196" s="49">
        <f>SUM(C175:C183)</f>
        <v>8383.4310000000005</v>
      </c>
      <c r="D196" s="49">
        <f>SUM(D175:D183)</f>
        <v>564.96900000000005</v>
      </c>
      <c r="E196" s="49">
        <f>SUM(E175:E183)</f>
        <v>698.17100000000005</v>
      </c>
      <c r="F196" s="49">
        <f>SUM(F175:F183)</f>
        <v>227.327</v>
      </c>
      <c r="G196" s="49">
        <f>SUM(G175:G183)</f>
        <v>9155.741</v>
      </c>
      <c r="H196" s="132" t="s">
        <v>196</v>
      </c>
      <c r="I196" s="124"/>
      <c r="J196" s="165" t="s">
        <v>736</v>
      </c>
      <c r="K196" s="49">
        <f>SUM(K175:K183)</f>
        <v>1089.3539999999998</v>
      </c>
      <c r="L196" s="49">
        <f>SUM(L175:L183)</f>
        <v>0.47599999999999998</v>
      </c>
      <c r="M196" s="165" t="s">
        <v>736</v>
      </c>
      <c r="N196" s="49">
        <f>SUM(N175:N183)</f>
        <v>10378.930000000002</v>
      </c>
      <c r="O196" s="49">
        <f>SUM(O175:O183)</f>
        <v>11.137</v>
      </c>
    </row>
    <row r="197" spans="1:15" ht="11.25" hidden="1" customHeight="1">
      <c r="A197" s="132" t="s">
        <v>197</v>
      </c>
      <c r="B197" s="124"/>
      <c r="C197" s="49">
        <f>SUM(C175:C184)</f>
        <v>9459.8280000000013</v>
      </c>
      <c r="D197" s="49">
        <f>SUM(D175:D184)</f>
        <v>613.0150000000001</v>
      </c>
      <c r="E197" s="49">
        <f>SUM(E175:E184)</f>
        <v>771.43500000000006</v>
      </c>
      <c r="F197" s="49">
        <f>SUM(F175:F184)</f>
        <v>256.35699999999997</v>
      </c>
      <c r="G197" s="49">
        <f>SUM(G175:G184)</f>
        <v>10270.852999999999</v>
      </c>
      <c r="H197" s="132" t="s">
        <v>197</v>
      </c>
      <c r="I197" s="124"/>
      <c r="J197" s="165" t="s">
        <v>736</v>
      </c>
      <c r="K197" s="49">
        <f>SUM(K175:K184)</f>
        <v>1205.6039999999998</v>
      </c>
      <c r="L197" s="49">
        <f>SUM(L175:L184)</f>
        <v>0.625</v>
      </c>
      <c r="M197" s="165" t="s">
        <v>736</v>
      </c>
      <c r="N197" s="49">
        <f>SUM(N175:N184)</f>
        <v>11500.398000000003</v>
      </c>
      <c r="O197" s="49">
        <f>SUM(O175:O184)</f>
        <v>16.207000000000001</v>
      </c>
    </row>
    <row r="198" spans="1:15" ht="11.25" hidden="1" customHeight="1">
      <c r="A198" s="132" t="s">
        <v>198</v>
      </c>
      <c r="B198" s="124"/>
      <c r="C198" s="49">
        <f>SUM(C175:C185)</f>
        <v>10464.499000000002</v>
      </c>
      <c r="D198" s="49">
        <f>SUM(D175:D185)</f>
        <v>677.69800000000009</v>
      </c>
      <c r="E198" s="49">
        <f>SUM(E175:E185)</f>
        <v>840.95600000000002</v>
      </c>
      <c r="F198" s="49">
        <f>SUM(F175:F185)</f>
        <v>287.02699999999999</v>
      </c>
      <c r="G198" s="49">
        <f>SUM(G175:G185)</f>
        <v>11393.804</v>
      </c>
      <c r="H198" s="132" t="s">
        <v>198</v>
      </c>
      <c r="I198" s="124"/>
      <c r="J198" s="165" t="s">
        <v>736</v>
      </c>
      <c r="K198" s="49">
        <f>SUM(K175:K185)</f>
        <v>1318.1769999999999</v>
      </c>
      <c r="L198" s="49">
        <f>SUM(L175:L185)</f>
        <v>0.65200000000000002</v>
      </c>
      <c r="M198" s="165" t="s">
        <v>736</v>
      </c>
      <c r="N198" s="49">
        <f>SUM(N175:N185)</f>
        <v>12506.089000000004</v>
      </c>
      <c r="O198" s="49">
        <f>SUM(O175:O185)</f>
        <v>17.516999999999999</v>
      </c>
    </row>
    <row r="199" spans="1:15" ht="11.25" hidden="1" customHeight="1">
      <c r="A199" s="132" t="s">
        <v>199</v>
      </c>
      <c r="B199" s="124"/>
      <c r="C199" s="49">
        <f>SUM(C175:C186)</f>
        <v>11207.053000000002</v>
      </c>
      <c r="D199" s="49">
        <f>SUM(D175:D186)</f>
        <v>733.86300000000006</v>
      </c>
      <c r="E199" s="49">
        <f>SUM(E175:E186)</f>
        <v>902.36500000000001</v>
      </c>
      <c r="F199" s="49">
        <f>SUM(F175:F186)</f>
        <v>315.69099999999997</v>
      </c>
      <c r="G199" s="49">
        <f>SUM(G175:G186)</f>
        <v>12184.32</v>
      </c>
      <c r="H199" s="132" t="s">
        <v>199</v>
      </c>
      <c r="I199" s="124"/>
      <c r="J199" s="49">
        <f t="shared" ref="J199:O199" si="65">SUM(J175:J186)</f>
        <v>0</v>
      </c>
      <c r="K199" s="49">
        <f t="shared" si="65"/>
        <v>1421.673</v>
      </c>
      <c r="L199" s="49">
        <f t="shared" si="65"/>
        <v>0.66800000000000004</v>
      </c>
      <c r="M199" s="49">
        <f t="shared" si="65"/>
        <v>0</v>
      </c>
      <c r="N199" s="49">
        <f t="shared" si="65"/>
        <v>13494.730000000003</v>
      </c>
      <c r="O199" s="49">
        <f t="shared" si="65"/>
        <v>18.11</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865.05200000000002</v>
      </c>
      <c r="D202" s="49">
        <v>65.549000000000007</v>
      </c>
      <c r="E202" s="49">
        <v>64.200999999999993</v>
      </c>
      <c r="F202" s="49">
        <v>19.091000000000001</v>
      </c>
      <c r="G202" s="49">
        <v>778.46699999999998</v>
      </c>
      <c r="H202" s="33"/>
      <c r="I202" s="45" t="s">
        <v>176</v>
      </c>
      <c r="J202" s="43" t="s">
        <v>736</v>
      </c>
      <c r="K202" s="43">
        <v>114.696</v>
      </c>
      <c r="L202" s="49">
        <v>4.9000000000000002E-2</v>
      </c>
      <c r="M202" s="43" t="s">
        <v>736</v>
      </c>
      <c r="N202" s="43">
        <v>1053.7729999999999</v>
      </c>
      <c r="O202" s="49">
        <v>0.16200000000000001</v>
      </c>
    </row>
    <row r="203" spans="1:15" ht="11.25" hidden="1" customHeight="1">
      <c r="A203" s="33"/>
      <c r="B203" s="45" t="s">
        <v>177</v>
      </c>
      <c r="C203" s="49">
        <v>945.68600000000004</v>
      </c>
      <c r="D203" s="49">
        <v>68.222999999999999</v>
      </c>
      <c r="E203" s="49">
        <v>78.108000000000004</v>
      </c>
      <c r="F203" s="49">
        <v>23.587</v>
      </c>
      <c r="G203" s="49">
        <v>753.44</v>
      </c>
      <c r="H203" s="33"/>
      <c r="I203" s="45" t="s">
        <v>177</v>
      </c>
      <c r="J203" s="43" t="s">
        <v>736</v>
      </c>
      <c r="K203" s="43">
        <v>109.509</v>
      </c>
      <c r="L203" s="49">
        <v>3.5000000000000003E-2</v>
      </c>
      <c r="M203" s="43" t="s">
        <v>736</v>
      </c>
      <c r="N203" s="43">
        <v>1037.8979999999999</v>
      </c>
      <c r="O203" s="43">
        <v>0.94499999999999995</v>
      </c>
    </row>
    <row r="204" spans="1:15" ht="11.25" hidden="1" customHeight="1">
      <c r="A204" s="33"/>
      <c r="B204" s="45" t="s">
        <v>178</v>
      </c>
      <c r="C204" s="49">
        <v>1032.6780000000001</v>
      </c>
      <c r="D204" s="49">
        <v>58.988</v>
      </c>
      <c r="E204" s="49">
        <v>93.221999999999994</v>
      </c>
      <c r="F204" s="49">
        <v>32.856000000000002</v>
      </c>
      <c r="G204" s="49">
        <v>1088.4749999999999</v>
      </c>
      <c r="H204" s="33"/>
      <c r="I204" s="45" t="s">
        <v>178</v>
      </c>
      <c r="J204" s="43" t="s">
        <v>736</v>
      </c>
      <c r="K204" s="43">
        <v>120.64700000000001</v>
      </c>
      <c r="L204" s="49">
        <v>6.6000000000000003E-2</v>
      </c>
      <c r="M204" s="43" t="s">
        <v>736</v>
      </c>
      <c r="N204" s="43">
        <v>1220.2919999999999</v>
      </c>
      <c r="O204" s="49">
        <v>7.0000000000000007E-2</v>
      </c>
    </row>
    <row r="205" spans="1:15" ht="11.25" hidden="1" customHeight="1">
      <c r="A205" s="33"/>
      <c r="B205" s="45" t="s">
        <v>179</v>
      </c>
      <c r="C205" s="49">
        <v>1011.058</v>
      </c>
      <c r="D205" s="49">
        <v>64.879000000000005</v>
      </c>
      <c r="E205" s="49">
        <v>82.453999999999994</v>
      </c>
      <c r="F205" s="49">
        <v>30.84</v>
      </c>
      <c r="G205" s="49">
        <v>1142.67</v>
      </c>
      <c r="H205" s="33"/>
      <c r="I205" s="45" t="s">
        <v>179</v>
      </c>
      <c r="J205" s="43" t="s">
        <v>736</v>
      </c>
      <c r="K205" s="43">
        <v>114.229</v>
      </c>
      <c r="L205" s="49">
        <v>9.0999999999999998E-2</v>
      </c>
      <c r="M205" s="43" t="s">
        <v>736</v>
      </c>
      <c r="N205" s="43">
        <v>1107.3119999999999</v>
      </c>
      <c r="O205" s="43" t="s">
        <v>736</v>
      </c>
    </row>
    <row r="206" spans="1:15" ht="11.25" hidden="1" customHeight="1">
      <c r="A206" s="234"/>
      <c r="B206" s="45" t="s">
        <v>180</v>
      </c>
      <c r="C206" s="622">
        <v>952.46600000000001</v>
      </c>
      <c r="D206" s="622">
        <v>64.421999999999997</v>
      </c>
      <c r="E206" s="622">
        <v>82.182000000000002</v>
      </c>
      <c r="F206" s="622">
        <v>26.934000000000001</v>
      </c>
      <c r="G206" s="622">
        <v>1146.1320000000001</v>
      </c>
      <c r="H206" s="33"/>
      <c r="I206" s="45" t="s">
        <v>180</v>
      </c>
      <c r="J206" s="622" t="s">
        <v>736</v>
      </c>
      <c r="K206" s="622">
        <v>122.414</v>
      </c>
      <c r="L206" s="49">
        <v>0.42499999999999999</v>
      </c>
      <c r="M206" s="622" t="s">
        <v>736</v>
      </c>
      <c r="N206" s="622">
        <v>1116.6969999999999</v>
      </c>
      <c r="O206" s="622">
        <v>0.54600000000000004</v>
      </c>
    </row>
    <row r="207" spans="1:15" ht="11.25" hidden="1" customHeight="1">
      <c r="A207" s="33"/>
      <c r="B207" s="45" t="s">
        <v>181</v>
      </c>
      <c r="C207" s="533">
        <v>820.38099999999997</v>
      </c>
      <c r="D207" s="533">
        <v>55.561</v>
      </c>
      <c r="E207" s="533">
        <v>69.013999999999996</v>
      </c>
      <c r="F207" s="533">
        <v>27.196000000000002</v>
      </c>
      <c r="G207" s="533">
        <v>1098.018</v>
      </c>
      <c r="H207" s="33"/>
      <c r="I207" s="45" t="s">
        <v>181</v>
      </c>
      <c r="J207" s="622" t="s">
        <v>736</v>
      </c>
      <c r="K207" s="622">
        <v>103.611</v>
      </c>
      <c r="L207" s="49">
        <v>0.216</v>
      </c>
      <c r="M207" s="622" t="s">
        <v>736</v>
      </c>
      <c r="N207" s="622">
        <v>1101.5319999999999</v>
      </c>
      <c r="O207" s="622">
        <v>0.78500000000000003</v>
      </c>
    </row>
    <row r="208" spans="1:15" ht="11.25" hidden="1" customHeight="1">
      <c r="A208" s="33"/>
      <c r="B208" s="45" t="s">
        <v>182</v>
      </c>
      <c r="C208" s="533">
        <v>916.83389999999997</v>
      </c>
      <c r="D208" s="533">
        <v>68.257099999999994</v>
      </c>
      <c r="E208" s="533">
        <v>83.760900000000007</v>
      </c>
      <c r="F208" s="533">
        <v>26.269600000000001</v>
      </c>
      <c r="G208" s="533">
        <v>1004.2973</v>
      </c>
      <c r="H208" s="33"/>
      <c r="I208" s="45" t="s">
        <v>182</v>
      </c>
      <c r="J208" s="622" t="s">
        <v>736</v>
      </c>
      <c r="K208" s="622">
        <v>122.2804</v>
      </c>
      <c r="L208" s="49">
        <v>0.19</v>
      </c>
      <c r="M208" s="622" t="s">
        <v>736</v>
      </c>
      <c r="N208" s="622">
        <v>1157.0447999999999</v>
      </c>
      <c r="O208" s="49">
        <v>0.16400000000000001</v>
      </c>
    </row>
    <row r="209" spans="1:15" ht="11.25" hidden="1" customHeight="1">
      <c r="A209" s="33"/>
      <c r="B209" s="45" t="s">
        <v>183</v>
      </c>
      <c r="C209" s="533">
        <v>873.44579999999996</v>
      </c>
      <c r="D209" s="533">
        <v>59.231499999999997</v>
      </c>
      <c r="E209" s="533">
        <v>83.493399999999994</v>
      </c>
      <c r="F209" s="533">
        <v>24.705500000000001</v>
      </c>
      <c r="G209" s="533">
        <v>968.61310000000003</v>
      </c>
      <c r="H209" s="33"/>
      <c r="I209" s="45" t="s">
        <v>183</v>
      </c>
      <c r="J209" s="622" t="s">
        <v>736</v>
      </c>
      <c r="K209" s="622">
        <v>125.6825</v>
      </c>
      <c r="L209" s="49">
        <v>9.1800000000000007E-2</v>
      </c>
      <c r="M209" s="622" t="s">
        <v>736</v>
      </c>
      <c r="N209" s="622">
        <v>1223.3424</v>
      </c>
      <c r="O209" s="49">
        <v>7.8E-2</v>
      </c>
    </row>
    <row r="210" spans="1:15" ht="11.25" customHeight="1">
      <c r="A210" s="33"/>
      <c r="B210" s="45" t="s">
        <v>184</v>
      </c>
      <c r="C210" s="533">
        <v>917.95740000000001</v>
      </c>
      <c r="D210" s="533">
        <v>56.254899999999999</v>
      </c>
      <c r="E210" s="533">
        <v>79.270600000000002</v>
      </c>
      <c r="F210" s="533">
        <v>31.7178</v>
      </c>
      <c r="G210" s="533">
        <v>1070.6722</v>
      </c>
      <c r="H210" s="33"/>
      <c r="I210" s="45" t="s">
        <v>184</v>
      </c>
      <c r="J210" s="622" t="s">
        <v>736</v>
      </c>
      <c r="K210" s="622">
        <v>123.46899999999999</v>
      </c>
      <c r="L210" s="533">
        <v>0.12230000000000001</v>
      </c>
      <c r="M210" s="622" t="s">
        <v>736</v>
      </c>
      <c r="N210" s="622">
        <v>1103.8001999999999</v>
      </c>
      <c r="O210" s="533">
        <v>0.47199999999999998</v>
      </c>
    </row>
    <row r="211" spans="1:15" ht="11.25" customHeight="1">
      <c r="A211" s="33"/>
      <c r="B211" s="45" t="s">
        <v>185</v>
      </c>
      <c r="C211" s="533">
        <v>1091.0715</v>
      </c>
      <c r="D211" s="533">
        <v>50.052199999999999</v>
      </c>
      <c r="E211" s="533">
        <v>82.535700000000006</v>
      </c>
      <c r="F211" s="533">
        <v>33.177700000000002</v>
      </c>
      <c r="G211" s="533">
        <v>1098.2872</v>
      </c>
      <c r="H211" s="33"/>
      <c r="I211" s="45" t="s">
        <v>185</v>
      </c>
      <c r="J211" s="622" t="s">
        <v>736</v>
      </c>
      <c r="K211" s="622">
        <v>113.96729999999999</v>
      </c>
      <c r="L211" s="533">
        <v>0.1116</v>
      </c>
      <c r="M211" s="622" t="s">
        <v>736</v>
      </c>
      <c r="N211" s="622">
        <v>1146.1356000000001</v>
      </c>
      <c r="O211" s="533">
        <v>0.70799999999999996</v>
      </c>
    </row>
    <row r="212" spans="1:15" ht="11.25" customHeight="1">
      <c r="A212" s="33"/>
      <c r="B212" s="45" t="s">
        <v>186</v>
      </c>
      <c r="C212" s="533">
        <v>959.36189999999999</v>
      </c>
      <c r="D212" s="533">
        <v>55.913200000000003</v>
      </c>
      <c r="E212" s="533">
        <v>83.025000000000006</v>
      </c>
      <c r="F212" s="533">
        <v>28.7822</v>
      </c>
      <c r="G212" s="533">
        <v>1169.6198999999999</v>
      </c>
      <c r="H212" s="33"/>
      <c r="I212" s="45" t="s">
        <v>186</v>
      </c>
      <c r="J212" s="622" t="s">
        <v>736</v>
      </c>
      <c r="K212" s="622">
        <v>123.14960000000001</v>
      </c>
      <c r="L212" s="533">
        <v>4.4299999999999999E-2</v>
      </c>
      <c r="M212" s="622" t="s">
        <v>736</v>
      </c>
      <c r="N212" s="622">
        <v>1116.0092</v>
      </c>
      <c r="O212" s="533">
        <v>0.61</v>
      </c>
    </row>
    <row r="213" spans="1:15" ht="11.25" customHeight="1">
      <c r="A213" s="33"/>
      <c r="B213" s="45" t="s">
        <v>187</v>
      </c>
      <c r="C213" s="533">
        <v>794.41589999999997</v>
      </c>
      <c r="D213" s="533">
        <v>53.6723</v>
      </c>
      <c r="E213" s="533">
        <v>79.846800000000002</v>
      </c>
      <c r="F213" s="533">
        <v>26.423300000000001</v>
      </c>
      <c r="G213" s="533">
        <v>759.16830000000004</v>
      </c>
      <c r="H213" s="33"/>
      <c r="I213" s="45" t="s">
        <v>187</v>
      </c>
      <c r="J213" s="622" t="s">
        <v>736</v>
      </c>
      <c r="K213" s="622">
        <v>99.937399999999997</v>
      </c>
      <c r="L213" s="533">
        <v>8.7300000000000003E-2</v>
      </c>
      <c r="M213" s="622" t="s">
        <v>736</v>
      </c>
      <c r="N213" s="622">
        <v>1059.0436</v>
      </c>
      <c r="O213" s="533">
        <v>3.875</v>
      </c>
    </row>
    <row r="214" spans="1:15" ht="8.1" customHeight="1">
      <c r="A214" s="33"/>
      <c r="B214" s="45"/>
      <c r="C214" s="43"/>
      <c r="D214" s="48"/>
      <c r="E214" s="48"/>
      <c r="F214" s="48"/>
      <c r="G214" s="48"/>
      <c r="H214" s="33"/>
      <c r="I214" s="45"/>
      <c r="J214" s="48"/>
      <c r="K214" s="48"/>
      <c r="L214" s="49"/>
      <c r="M214" s="48"/>
      <c r="N214" s="48"/>
      <c r="O214" s="48"/>
    </row>
    <row r="215" spans="1:15" ht="11.25" hidden="1" customHeight="1">
      <c r="A215" s="132" t="s">
        <v>188</v>
      </c>
      <c r="B215" s="124"/>
      <c r="C215" s="49">
        <f>C202</f>
        <v>865.05200000000002</v>
      </c>
      <c r="D215" s="49">
        <f>D202</f>
        <v>65.549000000000007</v>
      </c>
      <c r="E215" s="49">
        <f>E202</f>
        <v>64.200999999999993</v>
      </c>
      <c r="F215" s="49">
        <f>F202</f>
        <v>19.091000000000001</v>
      </c>
      <c r="G215" s="49">
        <f>G202</f>
        <v>778.46699999999998</v>
      </c>
      <c r="H215" s="132" t="s">
        <v>188</v>
      </c>
      <c r="I215" s="124"/>
      <c r="J215" s="49" t="str">
        <f t="shared" ref="J215:O215" si="66">J202</f>
        <v>-</v>
      </c>
      <c r="K215" s="49">
        <f t="shared" si="66"/>
        <v>114.696</v>
      </c>
      <c r="L215" s="49">
        <f t="shared" si="66"/>
        <v>4.9000000000000002E-2</v>
      </c>
      <c r="M215" s="49" t="str">
        <f t="shared" si="66"/>
        <v>-</v>
      </c>
      <c r="N215" s="49">
        <f t="shared" si="66"/>
        <v>1053.7729999999999</v>
      </c>
      <c r="O215" s="49">
        <f t="shared" si="66"/>
        <v>0.16200000000000001</v>
      </c>
    </row>
    <row r="216" spans="1:15" ht="11.25" hidden="1" customHeight="1">
      <c r="A216" s="132" t="s">
        <v>189</v>
      </c>
      <c r="B216" s="124"/>
      <c r="C216" s="49">
        <f>SUM(C202:C203)</f>
        <v>1810.7380000000001</v>
      </c>
      <c r="D216" s="49">
        <f>SUM(D202:D203)</f>
        <v>133.77199999999999</v>
      </c>
      <c r="E216" s="49">
        <f>SUM(E202:E203)</f>
        <v>142.309</v>
      </c>
      <c r="F216" s="49">
        <f>SUM(F202:F203)</f>
        <v>42.677999999999997</v>
      </c>
      <c r="G216" s="49">
        <f>SUM(G202:G203)</f>
        <v>1531.9070000000002</v>
      </c>
      <c r="H216" s="132" t="s">
        <v>189</v>
      </c>
      <c r="I216" s="124"/>
      <c r="J216" s="43" t="s">
        <v>736</v>
      </c>
      <c r="K216" s="49">
        <f>SUM(K202:K203)</f>
        <v>224.20499999999998</v>
      </c>
      <c r="L216" s="49">
        <f>SUM(L202:L203)</f>
        <v>8.4000000000000005E-2</v>
      </c>
      <c r="M216" s="43" t="s">
        <v>736</v>
      </c>
      <c r="N216" s="49">
        <f>SUM(N202:N203)</f>
        <v>2091.6709999999998</v>
      </c>
      <c r="O216" s="49">
        <f>SUM(O202:O203)</f>
        <v>1.107</v>
      </c>
    </row>
    <row r="217" spans="1:15" ht="11.25" hidden="1" customHeight="1">
      <c r="A217" s="132" t="s">
        <v>190</v>
      </c>
      <c r="B217" s="124"/>
      <c r="C217" s="49">
        <f>SUM(C202:C204)</f>
        <v>2843.4160000000002</v>
      </c>
      <c r="D217" s="49">
        <f>SUM(D202:D204)</f>
        <v>192.76</v>
      </c>
      <c r="E217" s="49">
        <f>SUM(E202:E204)</f>
        <v>235.53100000000001</v>
      </c>
      <c r="F217" s="49">
        <f>SUM(F202:F204)</f>
        <v>75.533999999999992</v>
      </c>
      <c r="G217" s="49">
        <f>SUM(G202:G204)</f>
        <v>2620.3820000000001</v>
      </c>
      <c r="H217" s="132" t="s">
        <v>190</v>
      </c>
      <c r="I217" s="124"/>
      <c r="J217" s="43" t="s">
        <v>736</v>
      </c>
      <c r="K217" s="49">
        <f>SUM(K202:K204)</f>
        <v>344.85199999999998</v>
      </c>
      <c r="L217" s="49">
        <f>SUM(L202:L204)</f>
        <v>0.15000000000000002</v>
      </c>
      <c r="M217" s="43" t="s">
        <v>736</v>
      </c>
      <c r="N217" s="49">
        <f>SUM(N202:N204)</f>
        <v>3311.9629999999997</v>
      </c>
      <c r="O217" s="49">
        <f>SUM(O202:O204)</f>
        <v>1.177</v>
      </c>
    </row>
    <row r="218" spans="1:15" ht="11.25" hidden="1" customHeight="1">
      <c r="A218" s="132" t="s">
        <v>191</v>
      </c>
      <c r="B218" s="124"/>
      <c r="C218" s="49">
        <f>SUM(C202:C205)</f>
        <v>3854.4740000000002</v>
      </c>
      <c r="D218" s="49">
        <f>SUM(D202:D205)</f>
        <v>257.63900000000001</v>
      </c>
      <c r="E218" s="49">
        <f>SUM(E202:E205)</f>
        <v>317.98500000000001</v>
      </c>
      <c r="F218" s="49">
        <f>SUM(F202:F205)</f>
        <v>106.374</v>
      </c>
      <c r="G218" s="49">
        <f>SUM(G202:G205)</f>
        <v>3763.0520000000001</v>
      </c>
      <c r="H218" s="132" t="s">
        <v>191</v>
      </c>
      <c r="I218" s="124"/>
      <c r="J218" s="43" t="s">
        <v>736</v>
      </c>
      <c r="K218" s="49">
        <f>SUM(K202:K205)</f>
        <v>459.08099999999996</v>
      </c>
      <c r="L218" s="49">
        <f>SUM(L202:L205)</f>
        <v>0.24100000000000002</v>
      </c>
      <c r="M218" s="43" t="s">
        <v>736</v>
      </c>
      <c r="N218" s="49">
        <f>SUM(N202:N205)</f>
        <v>4419.2749999999996</v>
      </c>
      <c r="O218" s="49">
        <f>SUM(O202:O205)</f>
        <v>1.177</v>
      </c>
    </row>
    <row r="219" spans="1:15" ht="11.25" hidden="1" customHeight="1">
      <c r="A219" s="132" t="s">
        <v>192</v>
      </c>
      <c r="B219" s="124"/>
      <c r="C219" s="49">
        <f>SUM(C202:C206)</f>
        <v>4806.9400000000005</v>
      </c>
      <c r="D219" s="49">
        <f>SUM(D202:D206)</f>
        <v>322.06100000000004</v>
      </c>
      <c r="E219" s="49">
        <f>SUM(E202:E206)</f>
        <v>400.16700000000003</v>
      </c>
      <c r="F219" s="49">
        <f>SUM(F202:F206)</f>
        <v>133.30799999999999</v>
      </c>
      <c r="G219" s="49">
        <f>SUM(G202:G206)</f>
        <v>4909.1840000000002</v>
      </c>
      <c r="H219" s="132" t="s">
        <v>192</v>
      </c>
      <c r="I219" s="124"/>
      <c r="J219" s="43" t="s">
        <v>736</v>
      </c>
      <c r="K219" s="49">
        <f>SUM(K202:K206)</f>
        <v>581.495</v>
      </c>
      <c r="L219" s="49">
        <f>SUM(L202:L206)</f>
        <v>0.66600000000000004</v>
      </c>
      <c r="M219" s="622" t="s">
        <v>736</v>
      </c>
      <c r="N219" s="49">
        <f>SUM(N202:N206)</f>
        <v>5535.9719999999998</v>
      </c>
      <c r="O219" s="49">
        <f>SUM(O202:O206)</f>
        <v>1.7230000000000001</v>
      </c>
    </row>
    <row r="220" spans="1:15" ht="11.25" hidden="1" customHeight="1">
      <c r="A220" s="132" t="s">
        <v>193</v>
      </c>
      <c r="B220" s="124"/>
      <c r="C220" s="49">
        <f>SUM(C202:C207)</f>
        <v>5627.3210000000008</v>
      </c>
      <c r="D220" s="49">
        <f>SUM(D202:D207)</f>
        <v>377.62200000000001</v>
      </c>
      <c r="E220" s="49">
        <f>SUM(E202:E207)</f>
        <v>469.18100000000004</v>
      </c>
      <c r="F220" s="49">
        <f>SUM(F202:F207)</f>
        <v>160.50399999999999</v>
      </c>
      <c r="G220" s="49">
        <f>SUM(G202:G207)</f>
        <v>6007.2020000000002</v>
      </c>
      <c r="H220" s="132" t="s">
        <v>193</v>
      </c>
      <c r="I220" s="124"/>
      <c r="J220" s="622" t="s">
        <v>736</v>
      </c>
      <c r="K220" s="49">
        <f t="shared" ref="K220:O220" si="67">SUM(K202:K207)</f>
        <v>685.10599999999999</v>
      </c>
      <c r="L220" s="49">
        <f t="shared" si="67"/>
        <v>0.88200000000000001</v>
      </c>
      <c r="M220" s="622" t="s">
        <v>736</v>
      </c>
      <c r="N220" s="49">
        <f t="shared" si="67"/>
        <v>6637.5039999999999</v>
      </c>
      <c r="O220" s="49">
        <f t="shared" si="67"/>
        <v>2.508</v>
      </c>
    </row>
    <row r="221" spans="1:15" ht="11.25" hidden="1" customHeight="1">
      <c r="A221" s="132" t="s">
        <v>194</v>
      </c>
      <c r="B221" s="124"/>
      <c r="C221" s="49">
        <f>SUM(C202:C208)</f>
        <v>6544.1549000000005</v>
      </c>
      <c r="D221" s="49">
        <f>SUM(D202:D208)</f>
        <v>445.87909999999999</v>
      </c>
      <c r="E221" s="49">
        <f>SUM(E202:E208)</f>
        <v>552.94190000000003</v>
      </c>
      <c r="F221" s="49">
        <f>SUM(F202:F208)</f>
        <v>186.77359999999999</v>
      </c>
      <c r="G221" s="49">
        <f>SUM(G202:G208)</f>
        <v>7011.4993000000004</v>
      </c>
      <c r="H221" s="132" t="s">
        <v>194</v>
      </c>
      <c r="I221" s="124"/>
      <c r="J221" s="622" t="s">
        <v>736</v>
      </c>
      <c r="K221" s="49">
        <f t="shared" ref="K221:O221" si="68">SUM(K202:K208)</f>
        <v>807.38639999999998</v>
      </c>
      <c r="L221" s="49">
        <f t="shared" si="68"/>
        <v>1.0720000000000001</v>
      </c>
      <c r="M221" s="622" t="s">
        <v>736</v>
      </c>
      <c r="N221" s="49">
        <f t="shared" si="68"/>
        <v>7794.5487999999996</v>
      </c>
      <c r="O221" s="49">
        <f t="shared" si="68"/>
        <v>2.6720000000000002</v>
      </c>
    </row>
    <row r="222" spans="1:15" ht="11.25" hidden="1" customHeight="1">
      <c r="A222" s="132" t="s">
        <v>195</v>
      </c>
      <c r="B222" s="124"/>
      <c r="C222" s="49">
        <f>SUM(C202:C209)</f>
        <v>7417.6007000000009</v>
      </c>
      <c r="D222" s="49">
        <f>SUM(D202:D209)</f>
        <v>505.11059999999998</v>
      </c>
      <c r="E222" s="49">
        <f>SUM(E202:E209)</f>
        <v>636.43529999999998</v>
      </c>
      <c r="F222" s="49">
        <f>SUM(F202:F209)</f>
        <v>211.47909999999999</v>
      </c>
      <c r="G222" s="49">
        <f>SUM(G202:G209)</f>
        <v>7980.1124</v>
      </c>
      <c r="H222" s="132" t="s">
        <v>195</v>
      </c>
      <c r="I222" s="124"/>
      <c r="J222" s="622" t="s">
        <v>736</v>
      </c>
      <c r="K222" s="49">
        <f t="shared" ref="K222:O222" si="69">SUM(K202:K209)</f>
        <v>933.06889999999999</v>
      </c>
      <c r="L222" s="49">
        <f t="shared" si="69"/>
        <v>1.1638000000000002</v>
      </c>
      <c r="M222" s="622" t="s">
        <v>736</v>
      </c>
      <c r="N222" s="49">
        <f t="shared" si="69"/>
        <v>9017.8912</v>
      </c>
      <c r="O222" s="49">
        <f t="shared" si="69"/>
        <v>2.75</v>
      </c>
    </row>
    <row r="223" spans="1:15" ht="11.25" hidden="1" customHeight="1">
      <c r="A223" s="132" t="s">
        <v>196</v>
      </c>
      <c r="B223" s="124"/>
      <c r="C223" s="49">
        <f>SUM(C202:C210)</f>
        <v>8335.5581000000002</v>
      </c>
      <c r="D223" s="49">
        <f>SUM(D202:D210)</f>
        <v>561.3655</v>
      </c>
      <c r="E223" s="49">
        <f>SUM(E202:E210)</f>
        <v>715.70589999999993</v>
      </c>
      <c r="F223" s="49">
        <f>SUM(F202:F210)</f>
        <v>243.1969</v>
      </c>
      <c r="G223" s="49">
        <f>SUM(G202:G210)</f>
        <v>9050.784599999999</v>
      </c>
      <c r="H223" s="132" t="s">
        <v>196</v>
      </c>
      <c r="I223" s="124"/>
      <c r="J223" s="622" t="s">
        <v>736</v>
      </c>
      <c r="K223" s="49">
        <f t="shared" ref="K223:O223" si="70">SUM(K202:K210)</f>
        <v>1056.5379</v>
      </c>
      <c r="L223" s="49">
        <f t="shared" si="70"/>
        <v>1.2861000000000002</v>
      </c>
      <c r="M223" s="622" t="s">
        <v>736</v>
      </c>
      <c r="N223" s="49">
        <f t="shared" si="70"/>
        <v>10121.6914</v>
      </c>
      <c r="O223" s="49">
        <f t="shared" si="70"/>
        <v>3.222</v>
      </c>
    </row>
    <row r="224" spans="1:15" ht="11.25" hidden="1" customHeight="1">
      <c r="A224" s="132" t="s">
        <v>197</v>
      </c>
      <c r="B224" s="124"/>
      <c r="C224" s="49">
        <f>SUM(C202:C211)</f>
        <v>9426.6296000000002</v>
      </c>
      <c r="D224" s="49">
        <f>SUM(D202:D211)</f>
        <v>611.41769999999997</v>
      </c>
      <c r="E224" s="49">
        <f>SUM(E202:E211)</f>
        <v>798.24159999999995</v>
      </c>
      <c r="F224" s="49">
        <f>SUM(F202:F211)</f>
        <v>276.37459999999999</v>
      </c>
      <c r="G224" s="49">
        <f>SUM(G202:G211)</f>
        <v>10149.0718</v>
      </c>
      <c r="H224" s="132" t="s">
        <v>197</v>
      </c>
      <c r="I224" s="124"/>
      <c r="J224" s="622" t="s">
        <v>736</v>
      </c>
      <c r="K224" s="49">
        <f t="shared" ref="K224:O224" si="71">SUM(K202:K211)</f>
        <v>1170.5052000000001</v>
      </c>
      <c r="L224" s="49">
        <f t="shared" si="71"/>
        <v>1.3977000000000002</v>
      </c>
      <c r="M224" s="622" t="s">
        <v>736</v>
      </c>
      <c r="N224" s="49">
        <f t="shared" si="71"/>
        <v>11267.826999999999</v>
      </c>
      <c r="O224" s="49">
        <f t="shared" si="71"/>
        <v>3.9299999999999997</v>
      </c>
    </row>
    <row r="225" spans="1:15" ht="11.25" hidden="1" customHeight="1">
      <c r="A225" s="132" t="s">
        <v>198</v>
      </c>
      <c r="B225" s="124"/>
      <c r="C225" s="49">
        <f>SUM(C202:C212)</f>
        <v>10385.9915</v>
      </c>
      <c r="D225" s="49">
        <f>SUM(D202:D212)</f>
        <v>667.33089999999993</v>
      </c>
      <c r="E225" s="49">
        <f>SUM(E202:E212)</f>
        <v>881.26659999999993</v>
      </c>
      <c r="F225" s="49">
        <f>SUM(F202:F212)</f>
        <v>305.15679999999998</v>
      </c>
      <c r="G225" s="49">
        <f>SUM(G202:G212)</f>
        <v>11318.691699999999</v>
      </c>
      <c r="H225" s="132" t="s">
        <v>198</v>
      </c>
      <c r="I225" s="124"/>
      <c r="J225" s="622" t="s">
        <v>736</v>
      </c>
      <c r="K225" s="49">
        <f t="shared" ref="K225:O225" si="72">SUM(K202:K212)</f>
        <v>1293.6548</v>
      </c>
      <c r="L225" s="49">
        <f t="shared" si="72"/>
        <v>1.4420000000000002</v>
      </c>
      <c r="M225" s="622" t="s">
        <v>736</v>
      </c>
      <c r="N225" s="49">
        <f t="shared" si="72"/>
        <v>12383.8362</v>
      </c>
      <c r="O225" s="49">
        <f t="shared" si="72"/>
        <v>4.54</v>
      </c>
    </row>
    <row r="226" spans="1:15" ht="11.25" hidden="1" customHeight="1">
      <c r="A226" s="132" t="s">
        <v>199</v>
      </c>
      <c r="B226" s="124"/>
      <c r="C226" s="49">
        <f>SUM(C202:C213)</f>
        <v>11180.4074</v>
      </c>
      <c r="D226" s="49">
        <f>SUM(D202:D213)</f>
        <v>721.00319999999988</v>
      </c>
      <c r="E226" s="49">
        <f>SUM(E202:E213)</f>
        <v>961.11339999999996</v>
      </c>
      <c r="F226" s="49">
        <f>SUM(F202:F213)</f>
        <v>331.58009999999996</v>
      </c>
      <c r="G226" s="49">
        <f>SUM(G202:G213)</f>
        <v>12077.859999999999</v>
      </c>
      <c r="H226" s="132" t="s">
        <v>199</v>
      </c>
      <c r="I226" s="124"/>
      <c r="J226" s="49">
        <f t="shared" ref="J226:O226" si="73">SUM(J202:J213)</f>
        <v>0</v>
      </c>
      <c r="K226" s="49">
        <f t="shared" si="73"/>
        <v>1393.5922</v>
      </c>
      <c r="L226" s="49">
        <f t="shared" si="73"/>
        <v>1.5293000000000001</v>
      </c>
      <c r="M226" s="49">
        <f t="shared" si="73"/>
        <v>0</v>
      </c>
      <c r="N226" s="49">
        <f t="shared" si="73"/>
        <v>13442.879799999999</v>
      </c>
      <c r="O226" s="49">
        <f t="shared" si="73"/>
        <v>8.4149999999999991</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533">
        <v>952.7704</v>
      </c>
      <c r="D229" s="533">
        <v>51.063200000000002</v>
      </c>
      <c r="E229" s="533">
        <v>66.433499999999995</v>
      </c>
      <c r="F229" s="533">
        <v>25.0822</v>
      </c>
      <c r="G229" s="533">
        <v>831.5942</v>
      </c>
      <c r="H229" s="33"/>
      <c r="I229" s="45" t="s">
        <v>176</v>
      </c>
      <c r="J229" s="622" t="s">
        <v>736</v>
      </c>
      <c r="K229" s="622">
        <v>129.59729999999999</v>
      </c>
      <c r="L229" s="533">
        <v>4.7300000000000002E-2</v>
      </c>
      <c r="M229" s="622" t="s">
        <v>736</v>
      </c>
      <c r="N229" s="622">
        <v>1126.3943999999999</v>
      </c>
      <c r="O229" s="533">
        <v>0.496</v>
      </c>
    </row>
    <row r="230" spans="1:15" ht="11.25" customHeight="1">
      <c r="A230" s="33"/>
      <c r="B230" s="45" t="s">
        <v>177</v>
      </c>
      <c r="C230" s="533">
        <v>906.09230000000002</v>
      </c>
      <c r="D230" s="533">
        <v>50.834299999999999</v>
      </c>
      <c r="E230" s="533">
        <v>84.674000000000007</v>
      </c>
      <c r="F230" s="533">
        <v>31.0732</v>
      </c>
      <c r="G230" s="533">
        <v>935.51570000000004</v>
      </c>
      <c r="H230" s="33"/>
      <c r="I230" s="45" t="s">
        <v>177</v>
      </c>
      <c r="J230" s="622" t="s">
        <v>736</v>
      </c>
      <c r="K230" s="622">
        <v>119.4928</v>
      </c>
      <c r="L230" s="533">
        <v>0.39069999999999999</v>
      </c>
      <c r="M230" s="622" t="s">
        <v>736</v>
      </c>
      <c r="N230" s="622">
        <v>1122.0324000000001</v>
      </c>
      <c r="O230" s="533">
        <v>0.52500000000000002</v>
      </c>
    </row>
    <row r="231" spans="1:15" ht="11.25" customHeight="1">
      <c r="A231" s="33"/>
      <c r="B231" s="45" t="s">
        <v>178</v>
      </c>
      <c r="C231" s="533">
        <v>1061.6550999999999</v>
      </c>
      <c r="D231" s="533">
        <v>77.019599999999997</v>
      </c>
      <c r="E231" s="533">
        <v>90.224299999999999</v>
      </c>
      <c r="F231" s="533">
        <v>38.277299999999997</v>
      </c>
      <c r="G231" s="533">
        <v>1088.3150000000001</v>
      </c>
      <c r="H231" s="33"/>
      <c r="I231" s="45" t="s">
        <v>178</v>
      </c>
      <c r="J231" s="622" t="s">
        <v>736</v>
      </c>
      <c r="K231" s="622">
        <v>136.86340000000001</v>
      </c>
      <c r="L231" s="533">
        <v>4.41E-2</v>
      </c>
      <c r="M231" s="622" t="s">
        <v>736</v>
      </c>
      <c r="N231" s="622">
        <v>1160.4422999999999</v>
      </c>
      <c r="O231" s="533">
        <v>0.126</v>
      </c>
    </row>
    <row r="232" spans="1:15" ht="11.25" customHeight="1">
      <c r="A232" s="33"/>
      <c r="B232" s="45" t="s">
        <v>179</v>
      </c>
      <c r="C232" s="533">
        <v>1044.9548</v>
      </c>
      <c r="D232" s="533">
        <v>59.953000000000003</v>
      </c>
      <c r="E232" s="533">
        <v>95.867500000000007</v>
      </c>
      <c r="F232" s="533">
        <v>39.335000000000001</v>
      </c>
      <c r="G232" s="533">
        <v>1020.934</v>
      </c>
      <c r="H232" s="33"/>
      <c r="I232" s="45" t="s">
        <v>179</v>
      </c>
      <c r="J232" s="622" t="s">
        <v>736</v>
      </c>
      <c r="K232" s="622">
        <v>132.37010000000001</v>
      </c>
      <c r="L232" s="533">
        <v>5.9700000000000003E-2</v>
      </c>
      <c r="M232" s="622" t="s">
        <v>736</v>
      </c>
      <c r="N232" s="622">
        <v>1143.8343</v>
      </c>
      <c r="O232" s="533">
        <v>0.69399999999999995</v>
      </c>
    </row>
    <row r="233" spans="1:15" ht="11.25" customHeight="1">
      <c r="A233" s="33"/>
      <c r="B233" s="45" t="s">
        <v>180</v>
      </c>
      <c r="C233" s="533">
        <v>1004.1724</v>
      </c>
      <c r="D233" s="533">
        <v>59.453600000000002</v>
      </c>
      <c r="E233" s="533">
        <v>89.934600000000003</v>
      </c>
      <c r="F233" s="533">
        <v>46.5167</v>
      </c>
      <c r="G233" s="533">
        <v>1176.9974</v>
      </c>
      <c r="H233" s="33"/>
      <c r="I233" s="45" t="s">
        <v>180</v>
      </c>
      <c r="J233" s="622" t="s">
        <v>736</v>
      </c>
      <c r="K233" s="622">
        <v>140.46109999999999</v>
      </c>
      <c r="L233" s="533">
        <v>0.1018</v>
      </c>
      <c r="M233" s="622" t="s">
        <v>736</v>
      </c>
      <c r="N233" s="622">
        <v>1261.0103999999999</v>
      </c>
      <c r="O233" s="533">
        <v>0.32300000000000001</v>
      </c>
    </row>
    <row r="234" spans="1:15" ht="11.25" customHeight="1">
      <c r="A234" s="33"/>
      <c r="B234" s="45" t="s">
        <v>181</v>
      </c>
      <c r="C234" s="533">
        <v>1106.0539000000001</v>
      </c>
      <c r="D234" s="533">
        <v>63.833399999999997</v>
      </c>
      <c r="E234" s="533">
        <v>87.047899999999998</v>
      </c>
      <c r="F234" s="533">
        <v>45.7468</v>
      </c>
      <c r="G234" s="533">
        <v>969.65639999999996</v>
      </c>
      <c r="H234" s="33"/>
      <c r="I234" s="45" t="s">
        <v>181</v>
      </c>
      <c r="J234" s="622" t="s">
        <v>736</v>
      </c>
      <c r="K234" s="622">
        <v>140.01589999999999</v>
      </c>
      <c r="L234" s="533">
        <v>0.1018</v>
      </c>
      <c r="M234" s="622" t="s">
        <v>736</v>
      </c>
      <c r="N234" s="622">
        <v>1206.5589</v>
      </c>
      <c r="O234" s="622">
        <v>0.6</v>
      </c>
    </row>
    <row r="235" spans="1:15" ht="11.25" customHeight="1">
      <c r="A235" s="33"/>
      <c r="B235" s="45" t="s">
        <v>182</v>
      </c>
      <c r="C235" s="533">
        <v>1054.8021000000001</v>
      </c>
      <c r="D235" s="533">
        <v>61.373399999999997</v>
      </c>
      <c r="E235" s="533">
        <v>79.845100000000002</v>
      </c>
      <c r="F235" s="533">
        <v>46.797899999999998</v>
      </c>
      <c r="G235" s="533">
        <v>1095.9381000000001</v>
      </c>
      <c r="H235" s="33"/>
      <c r="I235" s="45" t="s">
        <v>182</v>
      </c>
      <c r="J235" s="622" t="s">
        <v>736</v>
      </c>
      <c r="K235" s="622">
        <v>145.56270000000001</v>
      </c>
      <c r="L235" s="533">
        <v>7.2300000000000003E-2</v>
      </c>
      <c r="M235" s="622" t="s">
        <v>736</v>
      </c>
      <c r="N235" s="622">
        <v>1322.7493999999999</v>
      </c>
      <c r="O235" s="622">
        <v>0.56100000000000005</v>
      </c>
    </row>
    <row r="236" spans="1:15" ht="11.25" customHeight="1">
      <c r="A236" s="33"/>
      <c r="B236" s="45" t="s">
        <v>183</v>
      </c>
      <c r="C236" s="533">
        <v>941.95550000000003</v>
      </c>
      <c r="D236" s="533">
        <v>60.308799999999998</v>
      </c>
      <c r="E236" s="533">
        <v>83.522900000000007</v>
      </c>
      <c r="F236" s="533">
        <v>37.997300000000003</v>
      </c>
      <c r="G236" s="533">
        <v>1111.5672</v>
      </c>
      <c r="H236" s="33"/>
      <c r="I236" s="45" t="s">
        <v>183</v>
      </c>
      <c r="J236" s="622" t="s">
        <v>736</v>
      </c>
      <c r="K236" s="622">
        <v>140.3623</v>
      </c>
      <c r="L236" s="533">
        <v>5.3E-3</v>
      </c>
      <c r="M236" s="622" t="s">
        <v>736</v>
      </c>
      <c r="N236" s="622">
        <v>1210.0811000000001</v>
      </c>
      <c r="O236" s="622">
        <v>0.89800000000000002</v>
      </c>
    </row>
    <row r="237" spans="1:15" ht="11.25" customHeight="1">
      <c r="A237" s="33"/>
      <c r="B237" s="45" t="s">
        <v>184</v>
      </c>
      <c r="C237" s="533">
        <v>1000.2437</v>
      </c>
      <c r="D237" s="533">
        <v>61.1357</v>
      </c>
      <c r="E237" s="533">
        <v>94.544399999999996</v>
      </c>
      <c r="F237" s="533">
        <v>35.730899999999998</v>
      </c>
      <c r="G237" s="533">
        <v>1165.6985999999999</v>
      </c>
      <c r="H237" s="33"/>
      <c r="I237" s="45" t="s">
        <v>184</v>
      </c>
      <c r="J237" s="622" t="s">
        <v>736</v>
      </c>
      <c r="K237" s="622">
        <v>149.4607</v>
      </c>
      <c r="L237" s="622">
        <v>3.6299999999999999E-2</v>
      </c>
      <c r="M237" s="622" t="s">
        <v>736</v>
      </c>
      <c r="N237" s="622">
        <v>1205.8662999999999</v>
      </c>
      <c r="O237" s="622">
        <v>0.73699999999999999</v>
      </c>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32" t="s">
        <v>188</v>
      </c>
      <c r="B242" s="124"/>
      <c r="C242" s="49">
        <f>C229</f>
        <v>952.7704</v>
      </c>
      <c r="D242" s="49">
        <f>D229</f>
        <v>51.063200000000002</v>
      </c>
      <c r="E242" s="49">
        <f>E229</f>
        <v>66.433499999999995</v>
      </c>
      <c r="F242" s="49">
        <f>F229</f>
        <v>25.0822</v>
      </c>
      <c r="G242" s="49">
        <f>G229</f>
        <v>831.5942</v>
      </c>
      <c r="H242" s="132" t="s">
        <v>188</v>
      </c>
      <c r="I242" s="124"/>
      <c r="J242" s="49" t="str">
        <f t="shared" ref="J242:O242" si="74">J229</f>
        <v>-</v>
      </c>
      <c r="K242" s="49">
        <f t="shared" si="74"/>
        <v>129.59729999999999</v>
      </c>
      <c r="L242" s="49">
        <f t="shared" si="74"/>
        <v>4.7300000000000002E-2</v>
      </c>
      <c r="M242" s="49" t="str">
        <f t="shared" si="74"/>
        <v>-</v>
      </c>
      <c r="N242" s="49">
        <f t="shared" si="74"/>
        <v>1126.3943999999999</v>
      </c>
      <c r="O242" s="49">
        <f t="shared" si="74"/>
        <v>0.496</v>
      </c>
    </row>
    <row r="243" spans="1:15" ht="11.25" hidden="1" customHeight="1">
      <c r="A243" s="132" t="s">
        <v>189</v>
      </c>
      <c r="B243" s="124"/>
      <c r="C243" s="49">
        <f>SUM(C229:C230)</f>
        <v>1858.8627000000001</v>
      </c>
      <c r="D243" s="49">
        <f>SUM(D229:D230)</f>
        <v>101.89750000000001</v>
      </c>
      <c r="E243" s="49">
        <f>SUM(E229:E230)</f>
        <v>151.10750000000002</v>
      </c>
      <c r="F243" s="49">
        <f>SUM(F229:F230)</f>
        <v>56.1554</v>
      </c>
      <c r="G243" s="49">
        <f>SUM(G229:G230)</f>
        <v>1767.1098999999999</v>
      </c>
      <c r="H243" s="132" t="s">
        <v>189</v>
      </c>
      <c r="I243" s="124"/>
      <c r="J243" s="622" t="s">
        <v>736</v>
      </c>
      <c r="K243" s="49">
        <f t="shared" ref="K243:O243" si="75">SUM(K229:K230)</f>
        <v>249.09010000000001</v>
      </c>
      <c r="L243" s="49">
        <f t="shared" si="75"/>
        <v>0.438</v>
      </c>
      <c r="M243" s="622" t="s">
        <v>736</v>
      </c>
      <c r="N243" s="49">
        <f t="shared" si="75"/>
        <v>2248.4268000000002</v>
      </c>
      <c r="O243" s="49">
        <f t="shared" si="75"/>
        <v>1.0209999999999999</v>
      </c>
    </row>
    <row r="244" spans="1:15" ht="11.25" hidden="1" customHeight="1">
      <c r="A244" s="132" t="s">
        <v>190</v>
      </c>
      <c r="B244" s="124"/>
      <c r="C244" s="49">
        <f>SUM(C229:C231)</f>
        <v>2920.5178000000001</v>
      </c>
      <c r="D244" s="49">
        <f>SUM(D229:D231)</f>
        <v>178.9171</v>
      </c>
      <c r="E244" s="49">
        <f>SUM(E229:E231)</f>
        <v>241.33180000000002</v>
      </c>
      <c r="F244" s="49">
        <f>SUM(F229:F231)</f>
        <v>94.432699999999997</v>
      </c>
      <c r="G244" s="49">
        <f>SUM(G229:G231)</f>
        <v>2855.4249</v>
      </c>
      <c r="H244" s="132" t="s">
        <v>190</v>
      </c>
      <c r="I244" s="124"/>
      <c r="J244" s="622" t="s">
        <v>736</v>
      </c>
      <c r="K244" s="49">
        <f t="shared" ref="K244:O244" si="76">SUM(K229:K231)</f>
        <v>385.95350000000002</v>
      </c>
      <c r="L244" s="49">
        <f t="shared" si="76"/>
        <v>0.48209999999999997</v>
      </c>
      <c r="M244" s="622" t="s">
        <v>736</v>
      </c>
      <c r="N244" s="49">
        <f t="shared" si="76"/>
        <v>3408.8690999999999</v>
      </c>
      <c r="O244" s="49">
        <f t="shared" si="76"/>
        <v>1.1469999999999998</v>
      </c>
    </row>
    <row r="245" spans="1:15" ht="11.25" hidden="1" customHeight="1">
      <c r="A245" s="132" t="s">
        <v>191</v>
      </c>
      <c r="B245" s="124"/>
      <c r="C245" s="49">
        <f>SUM(C229:C232)</f>
        <v>3965.4726000000001</v>
      </c>
      <c r="D245" s="49">
        <f>SUM(D229:D232)</f>
        <v>238.87010000000001</v>
      </c>
      <c r="E245" s="49">
        <f>SUM(E229:E232)</f>
        <v>337.19929999999999</v>
      </c>
      <c r="F245" s="49">
        <f>SUM(F229:F232)</f>
        <v>133.76769999999999</v>
      </c>
      <c r="G245" s="49">
        <f>SUM(G229:G232)</f>
        <v>3876.3589000000002</v>
      </c>
      <c r="H245" s="132" t="s">
        <v>191</v>
      </c>
      <c r="I245" s="124"/>
      <c r="J245" s="49">
        <f t="shared" ref="J245:O245" si="77">SUM(J229:J232)</f>
        <v>0</v>
      </c>
      <c r="K245" s="49">
        <f t="shared" si="77"/>
        <v>518.32360000000006</v>
      </c>
      <c r="L245" s="49">
        <f t="shared" si="77"/>
        <v>0.54179999999999995</v>
      </c>
      <c r="M245" s="49">
        <f t="shared" si="77"/>
        <v>0</v>
      </c>
      <c r="N245" s="49">
        <f t="shared" si="77"/>
        <v>4552.7034000000003</v>
      </c>
      <c r="O245" s="49">
        <f t="shared" si="77"/>
        <v>1.8409999999999997</v>
      </c>
    </row>
    <row r="246" spans="1:15" ht="11.25" hidden="1" customHeight="1">
      <c r="A246" s="132" t="s">
        <v>192</v>
      </c>
      <c r="B246" s="124"/>
      <c r="C246" s="49">
        <f>SUM(C229:C233)</f>
        <v>4969.6450000000004</v>
      </c>
      <c r="D246" s="49">
        <f>SUM(D229:D233)</f>
        <v>298.32370000000003</v>
      </c>
      <c r="E246" s="49">
        <f>SUM(E229:E233)</f>
        <v>427.13389999999998</v>
      </c>
      <c r="F246" s="49">
        <f>SUM(F229:F233)</f>
        <v>180.28440000000001</v>
      </c>
      <c r="G246" s="49">
        <f>SUM(G229:G233)</f>
        <v>5053.3563000000004</v>
      </c>
      <c r="H246" s="132" t="s">
        <v>192</v>
      </c>
      <c r="I246" s="124"/>
      <c r="J246" s="622" t="s">
        <v>736</v>
      </c>
      <c r="K246" s="49">
        <f t="shared" ref="K246:O246" si="78">SUM(K229:K233)</f>
        <v>658.78470000000004</v>
      </c>
      <c r="L246" s="49">
        <f t="shared" si="78"/>
        <v>0.64359999999999995</v>
      </c>
      <c r="M246" s="622" t="s">
        <v>736</v>
      </c>
      <c r="N246" s="49">
        <f t="shared" si="78"/>
        <v>5813.7138000000004</v>
      </c>
      <c r="O246" s="49">
        <f t="shared" si="78"/>
        <v>2.1639999999999997</v>
      </c>
    </row>
    <row r="247" spans="1:15" ht="11.25" hidden="1" customHeight="1">
      <c r="A247" s="132" t="s">
        <v>193</v>
      </c>
      <c r="B247" s="124"/>
      <c r="C247" s="49">
        <f>SUM(C229:C234)</f>
        <v>6075.6989000000003</v>
      </c>
      <c r="D247" s="49">
        <f>SUM(D229:D234)</f>
        <v>362.15710000000001</v>
      </c>
      <c r="E247" s="49">
        <f>SUM(E229:E234)</f>
        <v>514.18179999999995</v>
      </c>
      <c r="F247" s="49">
        <f>SUM(F229:F234)</f>
        <v>226.03120000000001</v>
      </c>
      <c r="G247" s="49">
        <f>SUM(G229:G234)</f>
        <v>6023.0127000000002</v>
      </c>
      <c r="H247" s="132" t="s">
        <v>193</v>
      </c>
      <c r="I247" s="124"/>
      <c r="J247" s="622" t="s">
        <v>736</v>
      </c>
      <c r="K247" s="49">
        <f t="shared" ref="K247:O247" si="79">SUM(K229:K234)</f>
        <v>798.80060000000003</v>
      </c>
      <c r="L247" s="49">
        <f t="shared" si="79"/>
        <v>0.74539999999999995</v>
      </c>
      <c r="M247" s="622" t="s">
        <v>736</v>
      </c>
      <c r="N247" s="49">
        <f t="shared" si="79"/>
        <v>7020.2727000000004</v>
      </c>
      <c r="O247" s="49">
        <f t="shared" si="79"/>
        <v>2.7639999999999998</v>
      </c>
    </row>
    <row r="248" spans="1:15" ht="11.25" hidden="1" customHeight="1">
      <c r="A248" s="132" t="s">
        <v>194</v>
      </c>
      <c r="B248" s="124"/>
      <c r="C248" s="49">
        <f>SUM(C229:C235)</f>
        <v>7130.5010000000002</v>
      </c>
      <c r="D248" s="49">
        <f>SUM(D229:D235)</f>
        <v>423.53050000000002</v>
      </c>
      <c r="E248" s="49">
        <f>SUM(E229:E235)</f>
        <v>594.02689999999996</v>
      </c>
      <c r="F248" s="49">
        <f>SUM(F229:F235)</f>
        <v>272.82910000000004</v>
      </c>
      <c r="G248" s="49">
        <f>SUM(G229:G235)</f>
        <v>7118.9508000000005</v>
      </c>
      <c r="H248" s="132" t="s">
        <v>194</v>
      </c>
      <c r="I248" s="124"/>
      <c r="J248" s="622" t="s">
        <v>736</v>
      </c>
      <c r="K248" s="49">
        <f t="shared" ref="K248:O248" si="80">SUM(K229:K235)</f>
        <v>944.36329999999998</v>
      </c>
      <c r="L248" s="49">
        <f t="shared" si="80"/>
        <v>0.81769999999999998</v>
      </c>
      <c r="M248" s="622" t="s">
        <v>736</v>
      </c>
      <c r="N248" s="49">
        <f t="shared" si="80"/>
        <v>8343.0221000000001</v>
      </c>
      <c r="O248" s="49">
        <f t="shared" si="80"/>
        <v>3.3249999999999997</v>
      </c>
    </row>
    <row r="249" spans="1:15" ht="11.25" hidden="1" customHeight="1">
      <c r="A249" s="132" t="s">
        <v>195</v>
      </c>
      <c r="B249" s="124"/>
      <c r="C249" s="49">
        <f>SUM(C229:C236)</f>
        <v>8072.4565000000002</v>
      </c>
      <c r="D249" s="49">
        <f>SUM(D229:D236)</f>
        <v>483.83930000000004</v>
      </c>
      <c r="E249" s="49">
        <f>SUM(E229:E236)</f>
        <v>677.5498</v>
      </c>
      <c r="F249" s="49">
        <f>SUM(F229:F236)</f>
        <v>310.82640000000004</v>
      </c>
      <c r="G249" s="49">
        <f>SUM(G229:G236)</f>
        <v>8230.518</v>
      </c>
      <c r="H249" s="132" t="s">
        <v>195</v>
      </c>
      <c r="I249" s="124"/>
      <c r="J249" s="622" t="s">
        <v>736</v>
      </c>
      <c r="K249" s="49">
        <f t="shared" ref="K249:O249" si="81">SUM(K229:K236)</f>
        <v>1084.7256</v>
      </c>
      <c r="L249" s="49">
        <f t="shared" si="81"/>
        <v>0.82299999999999995</v>
      </c>
      <c r="M249" s="622" t="s">
        <v>736</v>
      </c>
      <c r="N249" s="49">
        <f t="shared" si="81"/>
        <v>9553.1031999999996</v>
      </c>
      <c r="O249" s="49">
        <f t="shared" si="81"/>
        <v>4.2229999999999999</v>
      </c>
    </row>
    <row r="250" spans="1:15" ht="11.25" customHeight="1">
      <c r="A250" s="132" t="s">
        <v>196</v>
      </c>
      <c r="B250" s="124"/>
      <c r="C250" s="49">
        <f>SUM(C229:C237)</f>
        <v>9072.7001999999993</v>
      </c>
      <c r="D250" s="49">
        <f>SUM(D229:D237)</f>
        <v>544.97500000000002</v>
      </c>
      <c r="E250" s="49">
        <f>SUM(E229:E237)</f>
        <v>772.0942</v>
      </c>
      <c r="F250" s="49">
        <f>SUM(F229:F237)</f>
        <v>346.55730000000005</v>
      </c>
      <c r="G250" s="49">
        <f>SUM(G229:G237)</f>
        <v>9396.2165999999997</v>
      </c>
      <c r="H250" s="132" t="s">
        <v>196</v>
      </c>
      <c r="I250" s="124"/>
      <c r="J250" s="622" t="s">
        <v>736</v>
      </c>
      <c r="K250" s="49">
        <f t="shared" ref="K250:O250" si="82">SUM(K229:K237)</f>
        <v>1234.1863000000001</v>
      </c>
      <c r="L250" s="49">
        <f t="shared" si="82"/>
        <v>0.85929999999999995</v>
      </c>
      <c r="M250" s="622" t="s">
        <v>736</v>
      </c>
      <c r="N250" s="49">
        <f t="shared" si="82"/>
        <v>10758.969499999999</v>
      </c>
      <c r="O250" s="49">
        <f t="shared" si="82"/>
        <v>4.96</v>
      </c>
    </row>
    <row r="251" spans="1:15" ht="11.25" hidden="1" customHeight="1">
      <c r="A251" s="132" t="s">
        <v>197</v>
      </c>
      <c r="B251" s="124"/>
      <c r="C251" s="49">
        <f>SUM(C229:C238)</f>
        <v>9072.7001999999993</v>
      </c>
      <c r="D251" s="49">
        <f>SUM(D229:D238)</f>
        <v>544.97500000000002</v>
      </c>
      <c r="E251" s="49">
        <f>SUM(E229:E238)</f>
        <v>772.0942</v>
      </c>
      <c r="F251" s="49">
        <f>SUM(F229:F238)</f>
        <v>346.55730000000005</v>
      </c>
      <c r="G251" s="49">
        <f>SUM(G229:G238)</f>
        <v>9396.2165999999997</v>
      </c>
      <c r="H251" s="132" t="s">
        <v>197</v>
      </c>
      <c r="I251" s="124"/>
      <c r="J251" s="49">
        <f t="shared" ref="J251:O251" si="83">SUM(J229:J238)</f>
        <v>0</v>
      </c>
      <c r="K251" s="49">
        <f t="shared" si="83"/>
        <v>1234.1863000000001</v>
      </c>
      <c r="L251" s="49">
        <f t="shared" si="83"/>
        <v>0.85929999999999995</v>
      </c>
      <c r="M251" s="49">
        <f t="shared" si="83"/>
        <v>0</v>
      </c>
      <c r="N251" s="49">
        <f t="shared" si="83"/>
        <v>10758.969499999999</v>
      </c>
      <c r="O251" s="49">
        <f t="shared" si="83"/>
        <v>4.96</v>
      </c>
    </row>
    <row r="252" spans="1:15" ht="11.25" hidden="1" customHeight="1">
      <c r="A252" s="132" t="s">
        <v>198</v>
      </c>
      <c r="B252" s="124"/>
      <c r="C252" s="49">
        <f>SUM(C229:C239)</f>
        <v>9072.7001999999993</v>
      </c>
      <c r="D252" s="49">
        <f>SUM(D229:D239)</f>
        <v>544.97500000000002</v>
      </c>
      <c r="E252" s="49">
        <f>SUM(E229:E239)</f>
        <v>772.0942</v>
      </c>
      <c r="F252" s="49">
        <f>SUM(F229:F239)</f>
        <v>346.55730000000005</v>
      </c>
      <c r="G252" s="49">
        <f>SUM(G229:G239)</f>
        <v>9396.2165999999997</v>
      </c>
      <c r="H252" s="132" t="s">
        <v>198</v>
      </c>
      <c r="I252" s="124"/>
      <c r="J252" s="49">
        <f t="shared" ref="J252:O252" si="84">SUM(J229:J239)</f>
        <v>0</v>
      </c>
      <c r="K252" s="49">
        <f t="shared" si="84"/>
        <v>1234.1863000000001</v>
      </c>
      <c r="L252" s="49">
        <f t="shared" si="84"/>
        <v>0.85929999999999995</v>
      </c>
      <c r="M252" s="49">
        <f t="shared" si="84"/>
        <v>0</v>
      </c>
      <c r="N252" s="49">
        <f t="shared" si="84"/>
        <v>10758.969499999999</v>
      </c>
      <c r="O252" s="49">
        <f t="shared" si="84"/>
        <v>4.96</v>
      </c>
    </row>
    <row r="253" spans="1:15" ht="11.25" hidden="1" customHeight="1">
      <c r="A253" s="132" t="s">
        <v>199</v>
      </c>
      <c r="B253" s="124"/>
      <c r="C253" s="49">
        <f>SUM(C229:C240)</f>
        <v>9072.7001999999993</v>
      </c>
      <c r="D253" s="49">
        <f>SUM(D229:D240)</f>
        <v>544.97500000000002</v>
      </c>
      <c r="E253" s="49">
        <f>SUM(E229:E240)</f>
        <v>772.0942</v>
      </c>
      <c r="F253" s="49">
        <f>SUM(F229:F240)</f>
        <v>346.55730000000005</v>
      </c>
      <c r="G253" s="49">
        <f>SUM(G229:G240)</f>
        <v>9396.2165999999997</v>
      </c>
      <c r="H253" s="132" t="s">
        <v>199</v>
      </c>
      <c r="I253" s="124"/>
      <c r="J253" s="49">
        <f t="shared" ref="J253:O253" si="85">SUM(J229:J240)</f>
        <v>0</v>
      </c>
      <c r="K253" s="49">
        <f t="shared" si="85"/>
        <v>1234.1863000000001</v>
      </c>
      <c r="L253" s="49">
        <f t="shared" si="85"/>
        <v>0.85929999999999995</v>
      </c>
      <c r="M253" s="49">
        <f t="shared" si="85"/>
        <v>0</v>
      </c>
      <c r="N253" s="49">
        <f t="shared" si="85"/>
        <v>10758.969499999999</v>
      </c>
      <c r="O253" s="49">
        <f t="shared" si="85"/>
        <v>4.96</v>
      </c>
    </row>
    <row r="254" spans="1:15" ht="6" customHeight="1">
      <c r="A254" s="47"/>
      <c r="B254" s="36"/>
      <c r="C254" s="43"/>
      <c r="D254" s="43"/>
      <c r="E254" s="43"/>
      <c r="F254" s="43"/>
      <c r="G254" s="43"/>
      <c r="H254" s="47"/>
      <c r="I254" s="36"/>
      <c r="J254" s="43"/>
    </row>
    <row r="255" spans="1:15" ht="11.25" customHeight="1">
      <c r="A255" s="37"/>
      <c r="B255" s="52"/>
      <c r="C255" s="1214" t="s">
        <v>200</v>
      </c>
      <c r="D255" s="1214"/>
      <c r="E255" s="1214"/>
      <c r="F255" s="1214"/>
      <c r="G255" s="1214"/>
      <c r="H255" s="37"/>
      <c r="I255" s="52"/>
      <c r="J255" s="1233" t="s">
        <v>200</v>
      </c>
      <c r="K255" s="1233"/>
      <c r="L255" s="1233"/>
      <c r="M255" s="1233"/>
      <c r="N255" s="1233"/>
      <c r="O255" s="1233"/>
    </row>
    <row r="256" spans="1:15" ht="11.25" customHeight="1">
      <c r="A256" s="37"/>
      <c r="B256" s="52"/>
      <c r="C256" s="1210" t="s">
        <v>201</v>
      </c>
      <c r="D256" s="1210"/>
      <c r="E256" s="1210"/>
      <c r="F256" s="1210"/>
      <c r="G256" s="1210"/>
      <c r="H256" s="37"/>
      <c r="I256" s="52"/>
      <c r="J256" s="1240" t="s">
        <v>201</v>
      </c>
      <c r="K256" s="1240"/>
      <c r="L256" s="1240"/>
      <c r="M256" s="1240"/>
      <c r="N256" s="1240"/>
      <c r="O256" s="1240"/>
    </row>
    <row r="257" spans="1:15" ht="5.25"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hidden="1" customHeight="1">
      <c r="A261" s="37"/>
      <c r="B261" s="52"/>
      <c r="C261" s="148"/>
      <c r="D261" s="148"/>
      <c r="E261" s="148"/>
      <c r="F261" s="53"/>
      <c r="G261" s="53"/>
      <c r="H261" s="37"/>
      <c r="I261" s="52"/>
      <c r="J261" s="53"/>
    </row>
    <row r="262" spans="1:15" ht="11.25" hidden="1" customHeight="1">
      <c r="A262" s="18">
        <v>2001</v>
      </c>
      <c r="B262" s="27"/>
      <c r="C262" s="55" t="e">
        <f t="shared" ref="C262:G275" si="86">C24/C23*100-100</f>
        <v>#DIV/0!</v>
      </c>
      <c r="D262" s="55" t="e">
        <f t="shared" si="86"/>
        <v>#DIV/0!</v>
      </c>
      <c r="E262" s="55" t="e">
        <f t="shared" si="86"/>
        <v>#DIV/0!</v>
      </c>
      <c r="F262" s="55" t="e">
        <f t="shared" si="86"/>
        <v>#DIV/0!</v>
      </c>
      <c r="G262" s="55" t="e">
        <f t="shared" si="86"/>
        <v>#DIV/0!</v>
      </c>
      <c r="H262" s="18">
        <v>2001</v>
      </c>
      <c r="I262" s="27"/>
      <c r="J262" s="55" t="e">
        <f t="shared" ref="J262:O275" si="87">J24/J23*100-100</f>
        <v>#DIV/0!</v>
      </c>
      <c r="K262" s="55" t="e">
        <f t="shared" si="87"/>
        <v>#DIV/0!</v>
      </c>
      <c r="L262" s="55" t="e">
        <f t="shared" si="87"/>
        <v>#DIV/0!</v>
      </c>
      <c r="M262" s="55" t="e">
        <f t="shared" si="87"/>
        <v>#DIV/0!</v>
      </c>
      <c r="N262" s="55" t="e">
        <f t="shared" si="87"/>
        <v>#DIV/0!</v>
      </c>
      <c r="O262" s="55" t="e">
        <f t="shared" si="87"/>
        <v>#DIV/0!</v>
      </c>
    </row>
    <row r="263" spans="1:15" ht="11.25" hidden="1" customHeight="1">
      <c r="A263" s="18">
        <v>2002</v>
      </c>
      <c r="B263" s="27"/>
      <c r="C263" s="55" t="e">
        <f t="shared" si="86"/>
        <v>#DIV/0!</v>
      </c>
      <c r="D263" s="55" t="e">
        <f t="shared" si="86"/>
        <v>#DIV/0!</v>
      </c>
      <c r="E263" s="55" t="e">
        <f t="shared" si="86"/>
        <v>#DIV/0!</v>
      </c>
      <c r="F263" s="55" t="e">
        <f t="shared" si="86"/>
        <v>#DIV/0!</v>
      </c>
      <c r="G263" s="55" t="e">
        <f t="shared" si="86"/>
        <v>#DIV/0!</v>
      </c>
      <c r="H263" s="18">
        <v>2002</v>
      </c>
      <c r="I263" s="27"/>
      <c r="J263" s="55" t="e">
        <f t="shared" si="87"/>
        <v>#DIV/0!</v>
      </c>
      <c r="K263" s="55" t="e">
        <f t="shared" si="87"/>
        <v>#DIV/0!</v>
      </c>
      <c r="L263" s="55" t="e">
        <f t="shared" si="87"/>
        <v>#DIV/0!</v>
      </c>
      <c r="M263" s="55" t="e">
        <f t="shared" si="87"/>
        <v>#DIV/0!</v>
      </c>
      <c r="N263" s="55" t="e">
        <f t="shared" si="87"/>
        <v>#DIV/0!</v>
      </c>
      <c r="O263" s="55" t="e">
        <f t="shared" si="87"/>
        <v>#DIV/0!</v>
      </c>
    </row>
    <row r="264" spans="1:15" ht="11.25" hidden="1" customHeight="1">
      <c r="A264" s="18">
        <v>2003</v>
      </c>
      <c r="B264" s="27"/>
      <c r="C264" s="55" t="e">
        <f t="shared" si="86"/>
        <v>#DIV/0!</v>
      </c>
      <c r="D264" s="55" t="e">
        <f t="shared" si="86"/>
        <v>#DIV/0!</v>
      </c>
      <c r="E264" s="55" t="e">
        <f t="shared" si="86"/>
        <v>#DIV/0!</v>
      </c>
      <c r="F264" s="55" t="e">
        <f t="shared" si="86"/>
        <v>#DIV/0!</v>
      </c>
      <c r="G264" s="55" t="e">
        <f t="shared" si="86"/>
        <v>#DIV/0!</v>
      </c>
      <c r="H264" s="18">
        <v>2003</v>
      </c>
      <c r="I264" s="27"/>
      <c r="J264" s="55" t="e">
        <f t="shared" si="87"/>
        <v>#DIV/0!</v>
      </c>
      <c r="K264" s="55" t="e">
        <f t="shared" si="87"/>
        <v>#DIV/0!</v>
      </c>
      <c r="L264" s="55" t="e">
        <f t="shared" si="87"/>
        <v>#DIV/0!</v>
      </c>
      <c r="M264" s="55" t="e">
        <f t="shared" si="87"/>
        <v>#DIV/0!</v>
      </c>
      <c r="N264" s="55" t="e">
        <f t="shared" si="87"/>
        <v>#DIV/0!</v>
      </c>
      <c r="O264" s="55" t="e">
        <f t="shared" si="87"/>
        <v>#DIV/0!</v>
      </c>
    </row>
    <row r="265" spans="1:15" ht="11.25" hidden="1" customHeight="1">
      <c r="A265" s="18">
        <v>2004</v>
      </c>
      <c r="B265" s="27"/>
      <c r="C265" s="55" t="e">
        <f t="shared" si="86"/>
        <v>#DIV/0!</v>
      </c>
      <c r="D265" s="55" t="e">
        <f t="shared" si="86"/>
        <v>#DIV/0!</v>
      </c>
      <c r="E265" s="55" t="e">
        <f t="shared" si="86"/>
        <v>#DIV/0!</v>
      </c>
      <c r="F265" s="55" t="e">
        <f t="shared" si="86"/>
        <v>#DIV/0!</v>
      </c>
      <c r="G265" s="55" t="e">
        <f t="shared" si="86"/>
        <v>#DIV/0!</v>
      </c>
      <c r="H265" s="18">
        <v>2004</v>
      </c>
      <c r="I265" s="27"/>
      <c r="J265" s="55" t="e">
        <f t="shared" si="87"/>
        <v>#DIV/0!</v>
      </c>
      <c r="K265" s="55" t="e">
        <f t="shared" si="87"/>
        <v>#DIV/0!</v>
      </c>
      <c r="L265" s="55" t="e">
        <f t="shared" si="87"/>
        <v>#DIV/0!</v>
      </c>
      <c r="M265" s="55" t="e">
        <f t="shared" si="87"/>
        <v>#DIV/0!</v>
      </c>
      <c r="N265" s="55" t="e">
        <f t="shared" si="87"/>
        <v>#DIV/0!</v>
      </c>
      <c r="O265" s="55" t="e">
        <f t="shared" si="87"/>
        <v>#DIV/0!</v>
      </c>
    </row>
    <row r="266" spans="1:15" ht="11.25" hidden="1" customHeight="1">
      <c r="A266" s="18">
        <v>2005</v>
      </c>
      <c r="B266" s="27"/>
      <c r="C266" s="55" t="e">
        <f t="shared" si="86"/>
        <v>#DIV/0!</v>
      </c>
      <c r="D266" s="55" t="e">
        <f t="shared" si="86"/>
        <v>#DIV/0!</v>
      </c>
      <c r="E266" s="55" t="e">
        <f t="shared" si="86"/>
        <v>#DIV/0!</v>
      </c>
      <c r="F266" s="55" t="e">
        <f t="shared" si="86"/>
        <v>#DIV/0!</v>
      </c>
      <c r="G266" s="55" t="e">
        <f t="shared" si="86"/>
        <v>#DIV/0!</v>
      </c>
      <c r="H266" s="18">
        <v>2005</v>
      </c>
      <c r="I266" s="27"/>
      <c r="J266" s="55" t="e">
        <f t="shared" si="87"/>
        <v>#DIV/0!</v>
      </c>
      <c r="K266" s="55" t="e">
        <f t="shared" si="87"/>
        <v>#DIV/0!</v>
      </c>
      <c r="L266" s="55" t="e">
        <f t="shared" si="87"/>
        <v>#DIV/0!</v>
      </c>
      <c r="M266" s="55" t="e">
        <f t="shared" si="87"/>
        <v>#DIV/0!</v>
      </c>
      <c r="N266" s="55" t="e">
        <f t="shared" si="87"/>
        <v>#DIV/0!</v>
      </c>
      <c r="O266" s="55" t="e">
        <f t="shared" si="87"/>
        <v>#DIV/0!</v>
      </c>
    </row>
    <row r="267" spans="1:15" ht="11.25" hidden="1" customHeight="1">
      <c r="A267" s="18">
        <v>2006</v>
      </c>
      <c r="B267" s="27"/>
      <c r="C267" s="55" t="e">
        <f t="shared" si="86"/>
        <v>#DIV/0!</v>
      </c>
      <c r="D267" s="55" t="e">
        <f t="shared" si="86"/>
        <v>#DIV/0!</v>
      </c>
      <c r="E267" s="55" t="e">
        <f t="shared" si="86"/>
        <v>#DIV/0!</v>
      </c>
      <c r="F267" s="55" t="e">
        <f t="shared" si="86"/>
        <v>#DIV/0!</v>
      </c>
      <c r="G267" s="55" t="e">
        <f t="shared" si="86"/>
        <v>#DIV/0!</v>
      </c>
      <c r="H267" s="18">
        <v>2006</v>
      </c>
      <c r="I267" s="27"/>
      <c r="J267" s="55" t="e">
        <f t="shared" si="87"/>
        <v>#DIV/0!</v>
      </c>
      <c r="K267" s="55" t="e">
        <f t="shared" si="87"/>
        <v>#DIV/0!</v>
      </c>
      <c r="L267" s="55" t="e">
        <f t="shared" si="87"/>
        <v>#DIV/0!</v>
      </c>
      <c r="M267" s="55" t="e">
        <f t="shared" si="87"/>
        <v>#DIV/0!</v>
      </c>
      <c r="N267" s="55" t="e">
        <f t="shared" si="87"/>
        <v>#DIV/0!</v>
      </c>
      <c r="O267" s="55" t="e">
        <f t="shared" si="87"/>
        <v>#DIV/0!</v>
      </c>
    </row>
    <row r="268" spans="1:15" ht="11.25" hidden="1" customHeight="1">
      <c r="A268" s="18">
        <v>2007</v>
      </c>
      <c r="B268" s="27"/>
      <c r="C268" s="55" t="e">
        <f t="shared" si="86"/>
        <v>#DIV/0!</v>
      </c>
      <c r="D268" s="55" t="e">
        <f t="shared" si="86"/>
        <v>#DIV/0!</v>
      </c>
      <c r="E268" s="55" t="e">
        <f t="shared" si="86"/>
        <v>#DIV/0!</v>
      </c>
      <c r="F268" s="55" t="e">
        <f t="shared" si="86"/>
        <v>#DIV/0!</v>
      </c>
      <c r="G268" s="55" t="e">
        <f t="shared" si="86"/>
        <v>#DIV/0!</v>
      </c>
      <c r="H268" s="18">
        <v>2007</v>
      </c>
      <c r="I268" s="27"/>
      <c r="J268" s="55" t="e">
        <f t="shared" si="87"/>
        <v>#DIV/0!</v>
      </c>
      <c r="K268" s="55" t="e">
        <f t="shared" si="87"/>
        <v>#DIV/0!</v>
      </c>
      <c r="L268" s="55" t="e">
        <f t="shared" si="87"/>
        <v>#DIV/0!</v>
      </c>
      <c r="M268" s="55" t="e">
        <f t="shared" si="87"/>
        <v>#DIV/0!</v>
      </c>
      <c r="N268" s="55" t="e">
        <f t="shared" si="87"/>
        <v>#DIV/0!</v>
      </c>
      <c r="O268" s="55" t="e">
        <f t="shared" si="87"/>
        <v>#DIV/0!</v>
      </c>
    </row>
    <row r="269" spans="1:15" ht="11.25" hidden="1" customHeight="1">
      <c r="A269" s="18">
        <v>2008</v>
      </c>
      <c r="B269" s="27"/>
      <c r="C269" s="55" t="e">
        <f t="shared" si="86"/>
        <v>#DIV/0!</v>
      </c>
      <c r="D269" s="55" t="e">
        <f t="shared" si="86"/>
        <v>#DIV/0!</v>
      </c>
      <c r="E269" s="55" t="e">
        <f t="shared" si="86"/>
        <v>#DIV/0!</v>
      </c>
      <c r="F269" s="55" t="e">
        <f t="shared" si="86"/>
        <v>#DIV/0!</v>
      </c>
      <c r="G269" s="55" t="e">
        <f t="shared" si="86"/>
        <v>#DIV/0!</v>
      </c>
      <c r="H269" s="18">
        <v>2008</v>
      </c>
      <c r="I269" s="27"/>
      <c r="J269" s="55" t="e">
        <f t="shared" si="87"/>
        <v>#VALUE!</v>
      </c>
      <c r="K269" s="55" t="e">
        <f t="shared" si="87"/>
        <v>#DIV/0!</v>
      </c>
      <c r="L269" s="55" t="e">
        <f t="shared" si="87"/>
        <v>#DIV/0!</v>
      </c>
      <c r="M269" s="55" t="e">
        <f t="shared" si="87"/>
        <v>#VALUE!</v>
      </c>
      <c r="N269" s="55" t="e">
        <f t="shared" si="87"/>
        <v>#DIV/0!</v>
      </c>
      <c r="O269" s="55" t="e">
        <f t="shared" si="87"/>
        <v>#DIV/0!</v>
      </c>
    </row>
    <row r="270" spans="1:15" ht="11.25" customHeight="1">
      <c r="A270" s="1209">
        <v>2009</v>
      </c>
      <c r="B270" s="1203"/>
      <c r="C270" s="55">
        <f t="shared" si="86"/>
        <v>-37.844818310993112</v>
      </c>
      <c r="D270" s="55">
        <f t="shared" si="86"/>
        <v>14.132080714604626</v>
      </c>
      <c r="E270" s="55">
        <f t="shared" si="86"/>
        <v>-20.503784210337543</v>
      </c>
      <c r="F270" s="55">
        <f t="shared" si="86"/>
        <v>-44.669122738982317</v>
      </c>
      <c r="G270" s="55">
        <f t="shared" si="86"/>
        <v>-3.472637202908146</v>
      </c>
      <c r="H270" s="1209">
        <v>2009</v>
      </c>
      <c r="I270" s="1203"/>
      <c r="J270" s="134" t="s">
        <v>238</v>
      </c>
      <c r="K270" s="55">
        <f t="shared" si="87"/>
        <v>10.374489137762069</v>
      </c>
      <c r="L270" s="55">
        <f t="shared" si="87"/>
        <v>34.887664264518833</v>
      </c>
      <c r="M270" s="134" t="s">
        <v>238</v>
      </c>
      <c r="N270" s="55">
        <f t="shared" si="87"/>
        <v>16.2115756273502</v>
      </c>
      <c r="O270" s="134" t="s">
        <v>238</v>
      </c>
    </row>
    <row r="271" spans="1:15" ht="11.25" customHeight="1">
      <c r="A271" s="1209">
        <v>2010</v>
      </c>
      <c r="B271" s="1203"/>
      <c r="C271" s="55">
        <f t="shared" si="86"/>
        <v>15.830740429927047</v>
      </c>
      <c r="D271" s="55">
        <f t="shared" si="86"/>
        <v>-1.8853653032054325</v>
      </c>
      <c r="E271" s="55">
        <f t="shared" si="86"/>
        <v>19.690979233172797</v>
      </c>
      <c r="F271" s="55">
        <f t="shared" si="86"/>
        <v>26.361952440550709</v>
      </c>
      <c r="G271" s="55">
        <f t="shared" si="86"/>
        <v>15.505747107554186</v>
      </c>
      <c r="H271" s="1209">
        <v>2010</v>
      </c>
      <c r="I271" s="1203"/>
      <c r="J271" s="134" t="s">
        <v>238</v>
      </c>
      <c r="K271" s="55">
        <f t="shared" si="87"/>
        <v>15.901272154537011</v>
      </c>
      <c r="L271" s="55">
        <f t="shared" si="87"/>
        <v>42.049025769956017</v>
      </c>
      <c r="M271" s="134" t="s">
        <v>238</v>
      </c>
      <c r="N271" s="55">
        <f t="shared" si="87"/>
        <v>18.188004235031485</v>
      </c>
      <c r="O271" s="134" t="s">
        <v>238</v>
      </c>
    </row>
    <row r="272" spans="1:15" ht="11.25" customHeight="1">
      <c r="A272" s="1209">
        <v>2011</v>
      </c>
      <c r="B272" s="1203"/>
      <c r="C272" s="55">
        <f t="shared" si="86"/>
        <v>1.6720324172559771</v>
      </c>
      <c r="D272" s="55">
        <f t="shared" si="86"/>
        <v>1.8946887097966396</v>
      </c>
      <c r="E272" s="55">
        <f t="shared" si="86"/>
        <v>-2.1453529329993728</v>
      </c>
      <c r="F272" s="55">
        <f t="shared" si="86"/>
        <v>132.18677696428009</v>
      </c>
      <c r="G272" s="55">
        <f t="shared" si="86"/>
        <v>-11.500953209067333</v>
      </c>
      <c r="H272" s="1209">
        <v>2011</v>
      </c>
      <c r="I272" s="1203"/>
      <c r="J272" s="134" t="s">
        <v>238</v>
      </c>
      <c r="K272" s="55">
        <f t="shared" si="87"/>
        <v>-20.680059501792016</v>
      </c>
      <c r="L272" s="55">
        <f t="shared" si="87"/>
        <v>-34.69026548672565</v>
      </c>
      <c r="M272" s="134" t="s">
        <v>238</v>
      </c>
      <c r="N272" s="55">
        <f t="shared" si="87"/>
        <v>-0.28064145259253337</v>
      </c>
      <c r="O272" s="134" t="s">
        <v>238</v>
      </c>
    </row>
    <row r="273" spans="1:15" ht="11.25" customHeight="1">
      <c r="A273" s="1209">
        <v>2012</v>
      </c>
      <c r="B273" s="1203"/>
      <c r="C273" s="55">
        <f t="shared" si="86"/>
        <v>-5.4909761470201488</v>
      </c>
      <c r="D273" s="55">
        <f t="shared" si="86"/>
        <v>0.40374217416048452</v>
      </c>
      <c r="E273" s="55">
        <f t="shared" si="86"/>
        <v>8.6339925383466039</v>
      </c>
      <c r="F273" s="55">
        <f t="shared" si="86"/>
        <v>7.7337055376771673</v>
      </c>
      <c r="G273" s="55">
        <f t="shared" si="86"/>
        <v>3.0590234246737253</v>
      </c>
      <c r="H273" s="1209">
        <v>2012</v>
      </c>
      <c r="I273" s="1203"/>
      <c r="J273" s="134" t="s">
        <v>238</v>
      </c>
      <c r="K273" s="55">
        <f t="shared" si="87"/>
        <v>1.9956867854355096</v>
      </c>
      <c r="L273" s="55">
        <f t="shared" si="87"/>
        <v>-77.371273712737121</v>
      </c>
      <c r="M273" s="134" t="s">
        <v>238</v>
      </c>
      <c r="N273" s="55">
        <f t="shared" si="87"/>
        <v>-2.5095251074963016</v>
      </c>
      <c r="O273" s="134" t="s">
        <v>238</v>
      </c>
    </row>
    <row r="274" spans="1:15" ht="11.25" customHeight="1">
      <c r="A274" s="1209">
        <v>2013</v>
      </c>
      <c r="B274" s="1203"/>
      <c r="C274" s="55">
        <f t="shared" si="86"/>
        <v>-0.23775741936798056</v>
      </c>
      <c r="D274" s="55">
        <f t="shared" si="86"/>
        <v>-1.7523434210472715</v>
      </c>
      <c r="E274" s="55">
        <f t="shared" si="86"/>
        <v>6.51049187413075</v>
      </c>
      <c r="F274" s="55">
        <f t="shared" si="86"/>
        <v>5.0331178272424495</v>
      </c>
      <c r="G274" s="55">
        <f t="shared" si="86"/>
        <v>-0.87374592919424288</v>
      </c>
      <c r="H274" s="1209">
        <v>2013</v>
      </c>
      <c r="I274" s="1203"/>
      <c r="J274" s="134" t="s">
        <v>238</v>
      </c>
      <c r="K274" s="55">
        <f t="shared" si="87"/>
        <v>-1.9751940143760152</v>
      </c>
      <c r="L274" s="55">
        <v>129.1</v>
      </c>
      <c r="M274" s="134" t="s">
        <v>238</v>
      </c>
      <c r="N274" s="55">
        <f t="shared" si="87"/>
        <v>-0.38422554582420787</v>
      </c>
      <c r="O274" s="55">
        <v>-52.6</v>
      </c>
    </row>
    <row r="275" spans="1:15" ht="11.25" hidden="1" customHeight="1">
      <c r="A275" s="1209">
        <v>2014</v>
      </c>
      <c r="B275" s="1203"/>
      <c r="C275" s="55">
        <f t="shared" si="86"/>
        <v>-18.851792466882742</v>
      </c>
      <c r="D275" s="55">
        <f t="shared" si="86"/>
        <v>-24.414343792094101</v>
      </c>
      <c r="E275" s="55">
        <f t="shared" si="86"/>
        <v>-19.666690735973503</v>
      </c>
      <c r="F275" s="55">
        <f t="shared" si="86"/>
        <v>4.5169176316673116</v>
      </c>
      <c r="G275" s="55">
        <f t="shared" si="86"/>
        <v>-22.202968075470324</v>
      </c>
      <c r="H275" s="1209">
        <v>2014</v>
      </c>
      <c r="I275" s="1203"/>
      <c r="J275" s="55" t="e">
        <f t="shared" si="87"/>
        <v>#VALUE!</v>
      </c>
      <c r="K275" s="55">
        <f t="shared" si="87"/>
        <v>-11.43848968155821</v>
      </c>
      <c r="L275" s="55">
        <f t="shared" si="87"/>
        <v>-42.713333333333338</v>
      </c>
      <c r="M275" s="55" t="e">
        <f t="shared" si="87"/>
        <v>#VALUE!</v>
      </c>
      <c r="N275" s="55">
        <f t="shared" si="87"/>
        <v>-19.965292704618236</v>
      </c>
      <c r="O275" s="55">
        <f t="shared" si="87"/>
        <v>-42.325581395348834</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G289" si="88">SUM(C67/C40*100-100)</f>
        <v>#DIV/0!</v>
      </c>
      <c r="D278" s="55" t="e">
        <f t="shared" si="88"/>
        <v>#DIV/0!</v>
      </c>
      <c r="E278" s="55" t="e">
        <f t="shared" si="88"/>
        <v>#DIV/0!</v>
      </c>
      <c r="F278" s="55" t="e">
        <f t="shared" si="88"/>
        <v>#DIV/0!</v>
      </c>
      <c r="G278" s="55" t="e">
        <f t="shared" si="88"/>
        <v>#DIV/0!</v>
      </c>
      <c r="H278" s="33"/>
      <c r="I278" s="45" t="s">
        <v>176</v>
      </c>
      <c r="J278" s="55" t="e">
        <f t="shared" ref="J278:O289" si="89">SUM(J67/J40*100-100)</f>
        <v>#VALUE!</v>
      </c>
      <c r="K278" s="55" t="e">
        <f t="shared" si="89"/>
        <v>#DIV/0!</v>
      </c>
      <c r="L278" s="55" t="e">
        <f t="shared" si="89"/>
        <v>#DIV/0!</v>
      </c>
      <c r="M278" s="55" t="e">
        <f t="shared" si="89"/>
        <v>#VALUE!</v>
      </c>
      <c r="N278" s="55" t="e">
        <f t="shared" si="89"/>
        <v>#DIV/0!</v>
      </c>
      <c r="O278" s="55" t="e">
        <f t="shared" si="89"/>
        <v>#DIV/0!</v>
      </c>
    </row>
    <row r="279" spans="1:15" ht="11.25" hidden="1" customHeight="1">
      <c r="A279" s="33"/>
      <c r="B279" s="45" t="s">
        <v>177</v>
      </c>
      <c r="C279" s="55" t="e">
        <f t="shared" si="88"/>
        <v>#DIV/0!</v>
      </c>
      <c r="D279" s="55" t="e">
        <f t="shared" si="88"/>
        <v>#DIV/0!</v>
      </c>
      <c r="E279" s="55" t="e">
        <f t="shared" si="88"/>
        <v>#DIV/0!</v>
      </c>
      <c r="F279" s="55" t="e">
        <f t="shared" si="88"/>
        <v>#DIV/0!</v>
      </c>
      <c r="G279" s="55" t="e">
        <f t="shared" si="88"/>
        <v>#DIV/0!</v>
      </c>
      <c r="H279" s="33"/>
      <c r="I279" s="45" t="s">
        <v>177</v>
      </c>
      <c r="J279" s="55" t="e">
        <f t="shared" si="89"/>
        <v>#VALUE!</v>
      </c>
      <c r="K279" s="55" t="e">
        <f t="shared" si="89"/>
        <v>#DIV/0!</v>
      </c>
      <c r="L279" s="55" t="e">
        <f t="shared" si="89"/>
        <v>#VALUE!</v>
      </c>
      <c r="M279" s="55" t="e">
        <f t="shared" si="89"/>
        <v>#VALUE!</v>
      </c>
      <c r="N279" s="55" t="e">
        <f t="shared" si="89"/>
        <v>#DIV/0!</v>
      </c>
      <c r="O279" s="55" t="e">
        <f t="shared" si="89"/>
        <v>#DIV/0!</v>
      </c>
    </row>
    <row r="280" spans="1:15" ht="11.25" hidden="1" customHeight="1">
      <c r="A280" s="33"/>
      <c r="B280" s="45" t="s">
        <v>178</v>
      </c>
      <c r="C280" s="55" t="e">
        <f t="shared" si="88"/>
        <v>#DIV/0!</v>
      </c>
      <c r="D280" s="55" t="e">
        <f t="shared" si="88"/>
        <v>#DIV/0!</v>
      </c>
      <c r="E280" s="55" t="e">
        <f t="shared" si="88"/>
        <v>#DIV/0!</v>
      </c>
      <c r="F280" s="55" t="e">
        <f t="shared" si="88"/>
        <v>#DIV/0!</v>
      </c>
      <c r="G280" s="55" t="e">
        <f t="shared" si="88"/>
        <v>#DIV/0!</v>
      </c>
      <c r="H280" s="33"/>
      <c r="I280" s="45" t="s">
        <v>178</v>
      </c>
      <c r="J280" s="55" t="e">
        <f t="shared" si="89"/>
        <v>#VALUE!</v>
      </c>
      <c r="K280" s="55" t="e">
        <f t="shared" si="89"/>
        <v>#DIV/0!</v>
      </c>
      <c r="L280" s="55" t="e">
        <f t="shared" si="89"/>
        <v>#DIV/0!</v>
      </c>
      <c r="M280" s="55" t="e">
        <f t="shared" si="89"/>
        <v>#VALUE!</v>
      </c>
      <c r="N280" s="55" t="e">
        <f t="shared" si="89"/>
        <v>#DIV/0!</v>
      </c>
      <c r="O280" s="55" t="e">
        <f t="shared" si="89"/>
        <v>#DIV/0!</v>
      </c>
    </row>
    <row r="281" spans="1:15" ht="11.25" hidden="1" customHeight="1">
      <c r="A281" s="33"/>
      <c r="B281" s="45" t="s">
        <v>179</v>
      </c>
      <c r="C281" s="55" t="e">
        <f t="shared" si="88"/>
        <v>#DIV/0!</v>
      </c>
      <c r="D281" s="55" t="e">
        <f t="shared" si="88"/>
        <v>#DIV/0!</v>
      </c>
      <c r="E281" s="55" t="e">
        <f t="shared" si="88"/>
        <v>#DIV/0!</v>
      </c>
      <c r="F281" s="55" t="e">
        <f t="shared" si="88"/>
        <v>#DIV/0!</v>
      </c>
      <c r="G281" s="55" t="e">
        <f t="shared" si="88"/>
        <v>#DIV/0!</v>
      </c>
      <c r="H281" s="33"/>
      <c r="I281" s="45" t="s">
        <v>179</v>
      </c>
      <c r="J281" s="55" t="e">
        <f t="shared" si="89"/>
        <v>#VALUE!</v>
      </c>
      <c r="K281" s="55" t="e">
        <f t="shared" si="89"/>
        <v>#DIV/0!</v>
      </c>
      <c r="L281" s="55" t="e">
        <f t="shared" si="89"/>
        <v>#DIV/0!</v>
      </c>
      <c r="M281" s="55" t="e">
        <f t="shared" si="89"/>
        <v>#VALUE!</v>
      </c>
      <c r="N281" s="55" t="e">
        <f t="shared" si="89"/>
        <v>#DIV/0!</v>
      </c>
      <c r="O281" s="55" t="e">
        <f t="shared" si="89"/>
        <v>#DIV/0!</v>
      </c>
    </row>
    <row r="282" spans="1:15" ht="11.25" hidden="1" customHeight="1">
      <c r="A282" s="33"/>
      <c r="B282" s="45" t="s">
        <v>180</v>
      </c>
      <c r="C282" s="55" t="e">
        <f t="shared" si="88"/>
        <v>#DIV/0!</v>
      </c>
      <c r="D282" s="55" t="e">
        <f t="shared" si="88"/>
        <v>#DIV/0!</v>
      </c>
      <c r="E282" s="55" t="e">
        <f t="shared" si="88"/>
        <v>#DIV/0!</v>
      </c>
      <c r="F282" s="55" t="e">
        <f t="shared" si="88"/>
        <v>#DIV/0!</v>
      </c>
      <c r="G282" s="55" t="e">
        <f t="shared" si="88"/>
        <v>#DIV/0!</v>
      </c>
      <c r="H282" s="33"/>
      <c r="I282" s="45" t="s">
        <v>180</v>
      </c>
      <c r="J282" s="55" t="e">
        <f t="shared" si="89"/>
        <v>#VALUE!</v>
      </c>
      <c r="K282" s="55" t="e">
        <f t="shared" si="89"/>
        <v>#DIV/0!</v>
      </c>
      <c r="L282" s="55" t="e">
        <f t="shared" si="89"/>
        <v>#DIV/0!</v>
      </c>
      <c r="M282" s="55" t="e">
        <f t="shared" si="89"/>
        <v>#VALUE!</v>
      </c>
      <c r="N282" s="55" t="e">
        <f t="shared" si="89"/>
        <v>#DIV/0!</v>
      </c>
      <c r="O282" s="55" t="e">
        <f t="shared" si="89"/>
        <v>#DIV/0!</v>
      </c>
    </row>
    <row r="283" spans="1:15" ht="11.25" hidden="1" customHeight="1">
      <c r="A283" s="33"/>
      <c r="B283" s="45" t="s">
        <v>181</v>
      </c>
      <c r="C283" s="55" t="e">
        <f t="shared" si="88"/>
        <v>#DIV/0!</v>
      </c>
      <c r="D283" s="55" t="e">
        <f t="shared" si="88"/>
        <v>#DIV/0!</v>
      </c>
      <c r="E283" s="55" t="e">
        <f t="shared" si="88"/>
        <v>#DIV/0!</v>
      </c>
      <c r="F283" s="55" t="e">
        <f t="shared" si="88"/>
        <v>#DIV/0!</v>
      </c>
      <c r="G283" s="55" t="e">
        <f t="shared" si="88"/>
        <v>#DIV/0!</v>
      </c>
      <c r="H283" s="33"/>
      <c r="I283" s="45" t="s">
        <v>181</v>
      </c>
      <c r="J283" s="55" t="e">
        <f t="shared" si="89"/>
        <v>#VALUE!</v>
      </c>
      <c r="K283" s="55" t="e">
        <f t="shared" si="89"/>
        <v>#DIV/0!</v>
      </c>
      <c r="L283" s="55" t="e">
        <f t="shared" si="89"/>
        <v>#DIV/0!</v>
      </c>
      <c r="M283" s="55" t="e">
        <f t="shared" si="89"/>
        <v>#VALUE!</v>
      </c>
      <c r="N283" s="55" t="e">
        <f t="shared" si="89"/>
        <v>#DIV/0!</v>
      </c>
      <c r="O283" s="55" t="e">
        <f t="shared" si="89"/>
        <v>#DIV/0!</v>
      </c>
    </row>
    <row r="284" spans="1:15" ht="11.25" hidden="1" customHeight="1">
      <c r="A284" s="33"/>
      <c r="B284" s="45" t="s">
        <v>182</v>
      </c>
      <c r="C284" s="55" t="e">
        <f t="shared" si="88"/>
        <v>#DIV/0!</v>
      </c>
      <c r="D284" s="55" t="e">
        <f t="shared" si="88"/>
        <v>#DIV/0!</v>
      </c>
      <c r="E284" s="55" t="e">
        <f t="shared" si="88"/>
        <v>#DIV/0!</v>
      </c>
      <c r="F284" s="55" t="e">
        <f t="shared" si="88"/>
        <v>#DIV/0!</v>
      </c>
      <c r="G284" s="55" t="e">
        <f t="shared" si="88"/>
        <v>#DIV/0!</v>
      </c>
      <c r="H284" s="33"/>
      <c r="I284" s="45" t="s">
        <v>182</v>
      </c>
      <c r="J284" s="55" t="e">
        <f t="shared" si="89"/>
        <v>#VALUE!</v>
      </c>
      <c r="K284" s="55" t="e">
        <f t="shared" si="89"/>
        <v>#DIV/0!</v>
      </c>
      <c r="L284" s="55" t="e">
        <f t="shared" si="89"/>
        <v>#DIV/0!</v>
      </c>
      <c r="M284" s="55" t="e">
        <f t="shared" si="89"/>
        <v>#VALUE!</v>
      </c>
      <c r="N284" s="55" t="e">
        <f t="shared" si="89"/>
        <v>#DIV/0!</v>
      </c>
      <c r="O284" s="55" t="e">
        <f t="shared" si="89"/>
        <v>#DIV/0!</v>
      </c>
    </row>
    <row r="285" spans="1:15" ht="11.25" hidden="1" customHeight="1">
      <c r="A285" s="33"/>
      <c r="B285" s="45" t="s">
        <v>183</v>
      </c>
      <c r="C285" s="55" t="e">
        <f t="shared" si="88"/>
        <v>#DIV/0!</v>
      </c>
      <c r="D285" s="55" t="e">
        <f t="shared" si="88"/>
        <v>#DIV/0!</v>
      </c>
      <c r="E285" s="55" t="e">
        <f t="shared" si="88"/>
        <v>#DIV/0!</v>
      </c>
      <c r="F285" s="55" t="e">
        <f t="shared" si="88"/>
        <v>#DIV/0!</v>
      </c>
      <c r="G285" s="55" t="e">
        <f t="shared" si="88"/>
        <v>#DIV/0!</v>
      </c>
      <c r="H285" s="33"/>
      <c r="I285" s="45" t="s">
        <v>183</v>
      </c>
      <c r="J285" s="55" t="e">
        <f t="shared" si="89"/>
        <v>#VALUE!</v>
      </c>
      <c r="K285" s="55" t="e">
        <f t="shared" si="89"/>
        <v>#DIV/0!</v>
      </c>
      <c r="L285" s="55" t="e">
        <f t="shared" si="89"/>
        <v>#DIV/0!</v>
      </c>
      <c r="M285" s="55" t="e">
        <f t="shared" si="89"/>
        <v>#VALUE!</v>
      </c>
      <c r="N285" s="55" t="e">
        <f t="shared" si="89"/>
        <v>#DIV/0!</v>
      </c>
      <c r="O285" s="55" t="e">
        <f t="shared" si="89"/>
        <v>#DIV/0!</v>
      </c>
    </row>
    <row r="286" spans="1:15" ht="11.25" hidden="1" customHeight="1">
      <c r="A286" s="33"/>
      <c r="B286" s="45" t="s">
        <v>184</v>
      </c>
      <c r="C286" s="55" t="e">
        <f t="shared" si="88"/>
        <v>#DIV/0!</v>
      </c>
      <c r="D286" s="55" t="e">
        <f t="shared" si="88"/>
        <v>#DIV/0!</v>
      </c>
      <c r="E286" s="55" t="e">
        <f t="shared" si="88"/>
        <v>#DIV/0!</v>
      </c>
      <c r="F286" s="55" t="e">
        <f t="shared" si="88"/>
        <v>#DIV/0!</v>
      </c>
      <c r="G286" s="55" t="e">
        <f t="shared" si="88"/>
        <v>#DIV/0!</v>
      </c>
      <c r="H286" s="33"/>
      <c r="I286" s="45" t="s">
        <v>184</v>
      </c>
      <c r="J286" s="55" t="e">
        <f t="shared" si="89"/>
        <v>#VALUE!</v>
      </c>
      <c r="K286" s="55" t="e">
        <f t="shared" si="89"/>
        <v>#DIV/0!</v>
      </c>
      <c r="L286" s="55" t="e">
        <f t="shared" si="89"/>
        <v>#DIV/0!</v>
      </c>
      <c r="M286" s="55" t="e">
        <f t="shared" si="89"/>
        <v>#VALUE!</v>
      </c>
      <c r="N286" s="55" t="e">
        <f t="shared" si="89"/>
        <v>#DIV/0!</v>
      </c>
      <c r="O286" s="55" t="e">
        <f t="shared" si="89"/>
        <v>#DIV/0!</v>
      </c>
    </row>
    <row r="287" spans="1:15" ht="11.25" hidden="1" customHeight="1">
      <c r="A287" s="33"/>
      <c r="B287" s="45" t="s">
        <v>185</v>
      </c>
      <c r="C287" s="55" t="e">
        <f t="shared" si="88"/>
        <v>#DIV/0!</v>
      </c>
      <c r="D287" s="55" t="e">
        <f t="shared" si="88"/>
        <v>#DIV/0!</v>
      </c>
      <c r="E287" s="55" t="e">
        <f t="shared" si="88"/>
        <v>#DIV/0!</v>
      </c>
      <c r="F287" s="55" t="e">
        <f t="shared" si="88"/>
        <v>#DIV/0!</v>
      </c>
      <c r="G287" s="55" t="e">
        <f t="shared" si="88"/>
        <v>#DIV/0!</v>
      </c>
      <c r="H287" s="33"/>
      <c r="I287" s="45" t="s">
        <v>185</v>
      </c>
      <c r="J287" s="55" t="e">
        <f t="shared" si="89"/>
        <v>#VALUE!</v>
      </c>
      <c r="K287" s="55" t="e">
        <f t="shared" si="89"/>
        <v>#DIV/0!</v>
      </c>
      <c r="L287" s="55" t="e">
        <f t="shared" si="89"/>
        <v>#DIV/0!</v>
      </c>
      <c r="M287" s="55" t="e">
        <f t="shared" si="89"/>
        <v>#VALUE!</v>
      </c>
      <c r="N287" s="55" t="e">
        <f t="shared" si="89"/>
        <v>#DIV/0!</v>
      </c>
      <c r="O287" s="55" t="e">
        <f t="shared" si="89"/>
        <v>#DIV/0!</v>
      </c>
    </row>
    <row r="288" spans="1:15" ht="11.25" hidden="1" customHeight="1">
      <c r="A288" s="33"/>
      <c r="B288" s="45" t="s">
        <v>186</v>
      </c>
      <c r="C288" s="55" t="e">
        <f t="shared" si="88"/>
        <v>#DIV/0!</v>
      </c>
      <c r="D288" s="55" t="e">
        <f t="shared" si="88"/>
        <v>#DIV/0!</v>
      </c>
      <c r="E288" s="55" t="e">
        <f t="shared" si="88"/>
        <v>#DIV/0!</v>
      </c>
      <c r="F288" s="55" t="e">
        <f t="shared" si="88"/>
        <v>#DIV/0!</v>
      </c>
      <c r="G288" s="55" t="e">
        <f t="shared" si="88"/>
        <v>#DIV/0!</v>
      </c>
      <c r="H288" s="33"/>
      <c r="I288" s="45" t="s">
        <v>186</v>
      </c>
      <c r="J288" s="55" t="e">
        <f t="shared" si="89"/>
        <v>#VALUE!</v>
      </c>
      <c r="K288" s="55" t="e">
        <f t="shared" si="89"/>
        <v>#DIV/0!</v>
      </c>
      <c r="L288" s="55" t="e">
        <f t="shared" si="89"/>
        <v>#DIV/0!</v>
      </c>
      <c r="M288" s="55" t="e">
        <f t="shared" si="89"/>
        <v>#VALUE!</v>
      </c>
      <c r="N288" s="55" t="e">
        <f t="shared" si="89"/>
        <v>#DIV/0!</v>
      </c>
      <c r="O288" s="55" t="e">
        <f t="shared" si="89"/>
        <v>#DIV/0!</v>
      </c>
    </row>
    <row r="289" spans="1:15" ht="11.25" hidden="1" customHeight="1">
      <c r="A289" s="33"/>
      <c r="B289" s="45" t="s">
        <v>187</v>
      </c>
      <c r="C289" s="55" t="e">
        <f t="shared" si="88"/>
        <v>#DIV/0!</v>
      </c>
      <c r="D289" s="55" t="e">
        <f t="shared" si="88"/>
        <v>#DIV/0!</v>
      </c>
      <c r="E289" s="55" t="e">
        <f t="shared" si="88"/>
        <v>#DIV/0!</v>
      </c>
      <c r="F289" s="55" t="e">
        <f t="shared" si="88"/>
        <v>#DIV/0!</v>
      </c>
      <c r="G289" s="55" t="e">
        <f t="shared" si="88"/>
        <v>#DIV/0!</v>
      </c>
      <c r="H289" s="33"/>
      <c r="I289" s="45" t="s">
        <v>187</v>
      </c>
      <c r="J289" s="55" t="e">
        <f t="shared" si="89"/>
        <v>#VALUE!</v>
      </c>
      <c r="K289" s="55" t="e">
        <f t="shared" si="89"/>
        <v>#DIV/0!</v>
      </c>
      <c r="L289" s="55" t="e">
        <f t="shared" si="89"/>
        <v>#DIV/0!</v>
      </c>
      <c r="M289" s="55" t="e">
        <f t="shared" si="89"/>
        <v>#VALUE!</v>
      </c>
      <c r="N289" s="55" t="e">
        <f t="shared" si="89"/>
        <v>#DIV/0!</v>
      </c>
      <c r="O289" s="55" t="e">
        <f t="shared" si="89"/>
        <v>#DIV/0!</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32" t="s">
        <v>188</v>
      </c>
      <c r="B291" s="124"/>
      <c r="C291" s="55" t="e">
        <f t="shared" ref="C291:G302" si="90">SUM(C80/C53*100-100)</f>
        <v>#DIV/0!</v>
      </c>
      <c r="D291" s="55" t="e">
        <f t="shared" si="90"/>
        <v>#DIV/0!</v>
      </c>
      <c r="E291" s="55" t="e">
        <f t="shared" si="90"/>
        <v>#DIV/0!</v>
      </c>
      <c r="F291" s="55" t="e">
        <f t="shared" si="90"/>
        <v>#DIV/0!</v>
      </c>
      <c r="G291" s="55" t="e">
        <f t="shared" si="90"/>
        <v>#DIV/0!</v>
      </c>
      <c r="H291" s="132" t="s">
        <v>188</v>
      </c>
      <c r="I291" s="124"/>
      <c r="J291" s="55" t="e">
        <f t="shared" ref="J291:O302" si="91">SUM(J80/J53*100-100)</f>
        <v>#VALUE!</v>
      </c>
      <c r="K291" s="55" t="e">
        <f t="shared" si="91"/>
        <v>#DIV/0!</v>
      </c>
      <c r="L291" s="55" t="e">
        <f t="shared" si="91"/>
        <v>#DIV/0!</v>
      </c>
      <c r="M291" s="55" t="e">
        <f t="shared" si="91"/>
        <v>#VALUE!</v>
      </c>
      <c r="N291" s="55" t="e">
        <f t="shared" si="91"/>
        <v>#DIV/0!</v>
      </c>
      <c r="O291" s="55" t="e">
        <f t="shared" si="91"/>
        <v>#DIV/0!</v>
      </c>
    </row>
    <row r="292" spans="1:15" ht="11.25" hidden="1" customHeight="1">
      <c r="A292" s="132" t="s">
        <v>189</v>
      </c>
      <c r="B292" s="124"/>
      <c r="C292" s="55" t="e">
        <f t="shared" si="90"/>
        <v>#DIV/0!</v>
      </c>
      <c r="D292" s="55" t="e">
        <f t="shared" si="90"/>
        <v>#DIV/0!</v>
      </c>
      <c r="E292" s="55" t="e">
        <f t="shared" si="90"/>
        <v>#DIV/0!</v>
      </c>
      <c r="F292" s="55" t="e">
        <f t="shared" si="90"/>
        <v>#DIV/0!</v>
      </c>
      <c r="G292" s="55" t="e">
        <f t="shared" si="90"/>
        <v>#DIV/0!</v>
      </c>
      <c r="H292" s="132" t="s">
        <v>189</v>
      </c>
      <c r="I292" s="124"/>
      <c r="J292" s="55" t="e">
        <f t="shared" si="91"/>
        <v>#DIV/0!</v>
      </c>
      <c r="K292" s="55" t="e">
        <f t="shared" si="91"/>
        <v>#DIV/0!</v>
      </c>
      <c r="L292" s="55" t="e">
        <f t="shared" si="91"/>
        <v>#DIV/0!</v>
      </c>
      <c r="M292" s="55" t="e">
        <f t="shared" si="91"/>
        <v>#DIV/0!</v>
      </c>
      <c r="N292" s="55" t="e">
        <f t="shared" si="91"/>
        <v>#DIV/0!</v>
      </c>
      <c r="O292" s="55" t="e">
        <f t="shared" si="91"/>
        <v>#DIV/0!</v>
      </c>
    </row>
    <row r="293" spans="1:15" ht="11.25" hidden="1" customHeight="1">
      <c r="A293" s="132" t="s">
        <v>190</v>
      </c>
      <c r="B293" s="124"/>
      <c r="C293" s="55" t="e">
        <f t="shared" si="90"/>
        <v>#DIV/0!</v>
      </c>
      <c r="D293" s="55" t="e">
        <f t="shared" si="90"/>
        <v>#DIV/0!</v>
      </c>
      <c r="E293" s="55" t="e">
        <f t="shared" si="90"/>
        <v>#DIV/0!</v>
      </c>
      <c r="F293" s="55" t="e">
        <f t="shared" si="90"/>
        <v>#DIV/0!</v>
      </c>
      <c r="G293" s="55" t="e">
        <f t="shared" si="90"/>
        <v>#DIV/0!</v>
      </c>
      <c r="H293" s="132" t="s">
        <v>190</v>
      </c>
      <c r="I293" s="124"/>
      <c r="J293" s="55" t="e">
        <f t="shared" si="91"/>
        <v>#DIV/0!</v>
      </c>
      <c r="K293" s="55" t="e">
        <f t="shared" si="91"/>
        <v>#DIV/0!</v>
      </c>
      <c r="L293" s="55" t="e">
        <f t="shared" si="91"/>
        <v>#DIV/0!</v>
      </c>
      <c r="M293" s="55" t="e">
        <f t="shared" si="91"/>
        <v>#DIV/0!</v>
      </c>
      <c r="N293" s="55" t="e">
        <f t="shared" si="91"/>
        <v>#DIV/0!</v>
      </c>
      <c r="O293" s="55" t="e">
        <f t="shared" si="91"/>
        <v>#DIV/0!</v>
      </c>
    </row>
    <row r="294" spans="1:15" ht="11.25" hidden="1" customHeight="1">
      <c r="A294" s="132" t="s">
        <v>191</v>
      </c>
      <c r="B294" s="124"/>
      <c r="C294" s="55" t="e">
        <f t="shared" si="90"/>
        <v>#DIV/0!</v>
      </c>
      <c r="D294" s="55" t="e">
        <f t="shared" si="90"/>
        <v>#DIV/0!</v>
      </c>
      <c r="E294" s="55" t="e">
        <f t="shared" si="90"/>
        <v>#DIV/0!</v>
      </c>
      <c r="F294" s="55" t="e">
        <f t="shared" si="90"/>
        <v>#DIV/0!</v>
      </c>
      <c r="G294" s="55" t="e">
        <f t="shared" si="90"/>
        <v>#DIV/0!</v>
      </c>
      <c r="H294" s="132" t="s">
        <v>191</v>
      </c>
      <c r="I294" s="124"/>
      <c r="J294" s="55" t="e">
        <f t="shared" si="91"/>
        <v>#DIV/0!</v>
      </c>
      <c r="K294" s="55" t="e">
        <f t="shared" si="91"/>
        <v>#DIV/0!</v>
      </c>
      <c r="L294" s="55" t="e">
        <f t="shared" si="91"/>
        <v>#DIV/0!</v>
      </c>
      <c r="M294" s="55" t="e">
        <f t="shared" si="91"/>
        <v>#DIV/0!</v>
      </c>
      <c r="N294" s="55" t="e">
        <f t="shared" si="91"/>
        <v>#DIV/0!</v>
      </c>
      <c r="O294" s="55" t="e">
        <f t="shared" si="91"/>
        <v>#DIV/0!</v>
      </c>
    </row>
    <row r="295" spans="1:15" ht="11.25" hidden="1" customHeight="1">
      <c r="A295" s="132" t="s">
        <v>192</v>
      </c>
      <c r="B295" s="124"/>
      <c r="C295" s="55" t="e">
        <f t="shared" si="90"/>
        <v>#DIV/0!</v>
      </c>
      <c r="D295" s="55" t="e">
        <f t="shared" si="90"/>
        <v>#DIV/0!</v>
      </c>
      <c r="E295" s="55" t="e">
        <f t="shared" si="90"/>
        <v>#DIV/0!</v>
      </c>
      <c r="F295" s="55" t="e">
        <f t="shared" si="90"/>
        <v>#DIV/0!</v>
      </c>
      <c r="G295" s="55" t="e">
        <f t="shared" si="90"/>
        <v>#DIV/0!</v>
      </c>
      <c r="H295" s="132" t="s">
        <v>192</v>
      </c>
      <c r="I295" s="124"/>
      <c r="J295" s="55" t="e">
        <f t="shared" si="91"/>
        <v>#DIV/0!</v>
      </c>
      <c r="K295" s="55" t="e">
        <f t="shared" si="91"/>
        <v>#DIV/0!</v>
      </c>
      <c r="L295" s="55" t="e">
        <f t="shared" si="91"/>
        <v>#DIV/0!</v>
      </c>
      <c r="M295" s="55" t="e">
        <f t="shared" si="91"/>
        <v>#DIV/0!</v>
      </c>
      <c r="N295" s="55" t="e">
        <f t="shared" si="91"/>
        <v>#DIV/0!</v>
      </c>
      <c r="O295" s="55" t="e">
        <f t="shared" si="91"/>
        <v>#DIV/0!</v>
      </c>
    </row>
    <row r="296" spans="1:15" ht="11.25" hidden="1" customHeight="1">
      <c r="A296" s="132" t="s">
        <v>193</v>
      </c>
      <c r="B296" s="124"/>
      <c r="C296" s="55" t="e">
        <f t="shared" si="90"/>
        <v>#DIV/0!</v>
      </c>
      <c r="D296" s="55" t="e">
        <f t="shared" si="90"/>
        <v>#DIV/0!</v>
      </c>
      <c r="E296" s="55" t="e">
        <f t="shared" si="90"/>
        <v>#DIV/0!</v>
      </c>
      <c r="F296" s="55" t="e">
        <f t="shared" si="90"/>
        <v>#DIV/0!</v>
      </c>
      <c r="G296" s="55" t="e">
        <f t="shared" si="90"/>
        <v>#DIV/0!</v>
      </c>
      <c r="H296" s="132" t="s">
        <v>193</v>
      </c>
      <c r="I296" s="124"/>
      <c r="J296" s="55" t="e">
        <f t="shared" si="91"/>
        <v>#DIV/0!</v>
      </c>
      <c r="K296" s="55" t="e">
        <f t="shared" si="91"/>
        <v>#DIV/0!</v>
      </c>
      <c r="L296" s="55" t="e">
        <f t="shared" si="91"/>
        <v>#DIV/0!</v>
      </c>
      <c r="M296" s="55" t="e">
        <f t="shared" si="91"/>
        <v>#DIV/0!</v>
      </c>
      <c r="N296" s="55" t="e">
        <f t="shared" si="91"/>
        <v>#DIV/0!</v>
      </c>
      <c r="O296" s="55" t="e">
        <f t="shared" si="91"/>
        <v>#DIV/0!</v>
      </c>
    </row>
    <row r="297" spans="1:15" ht="11.25" hidden="1" customHeight="1">
      <c r="A297" s="132" t="s">
        <v>194</v>
      </c>
      <c r="B297" s="124"/>
      <c r="C297" s="55" t="e">
        <f t="shared" si="90"/>
        <v>#DIV/0!</v>
      </c>
      <c r="D297" s="55" t="e">
        <f t="shared" si="90"/>
        <v>#DIV/0!</v>
      </c>
      <c r="E297" s="55" t="e">
        <f t="shared" si="90"/>
        <v>#DIV/0!</v>
      </c>
      <c r="F297" s="55" t="e">
        <f t="shared" si="90"/>
        <v>#DIV/0!</v>
      </c>
      <c r="G297" s="55" t="e">
        <f t="shared" si="90"/>
        <v>#DIV/0!</v>
      </c>
      <c r="H297" s="132" t="s">
        <v>194</v>
      </c>
      <c r="I297" s="124"/>
      <c r="J297" s="55" t="e">
        <f t="shared" si="91"/>
        <v>#DIV/0!</v>
      </c>
      <c r="K297" s="55" t="e">
        <f t="shared" si="91"/>
        <v>#DIV/0!</v>
      </c>
      <c r="L297" s="55" t="e">
        <f t="shared" si="91"/>
        <v>#DIV/0!</v>
      </c>
      <c r="M297" s="55" t="e">
        <f t="shared" si="91"/>
        <v>#DIV/0!</v>
      </c>
      <c r="N297" s="55" t="e">
        <f t="shared" si="91"/>
        <v>#DIV/0!</v>
      </c>
      <c r="O297" s="55" t="e">
        <f t="shared" si="91"/>
        <v>#DIV/0!</v>
      </c>
    </row>
    <row r="298" spans="1:15" ht="11.25" hidden="1" customHeight="1">
      <c r="A298" s="132" t="s">
        <v>195</v>
      </c>
      <c r="B298" s="124"/>
      <c r="C298" s="55" t="e">
        <f t="shared" si="90"/>
        <v>#DIV/0!</v>
      </c>
      <c r="D298" s="55" t="e">
        <f t="shared" si="90"/>
        <v>#DIV/0!</v>
      </c>
      <c r="E298" s="55" t="e">
        <f t="shared" si="90"/>
        <v>#DIV/0!</v>
      </c>
      <c r="F298" s="55" t="e">
        <f t="shared" si="90"/>
        <v>#DIV/0!</v>
      </c>
      <c r="G298" s="55" t="e">
        <f t="shared" si="90"/>
        <v>#DIV/0!</v>
      </c>
      <c r="H298" s="132" t="s">
        <v>195</v>
      </c>
      <c r="I298" s="124"/>
      <c r="J298" s="55" t="e">
        <f t="shared" si="91"/>
        <v>#DIV/0!</v>
      </c>
      <c r="K298" s="55" t="e">
        <f t="shared" si="91"/>
        <v>#DIV/0!</v>
      </c>
      <c r="L298" s="55" t="e">
        <f t="shared" si="91"/>
        <v>#DIV/0!</v>
      </c>
      <c r="M298" s="55" t="e">
        <f t="shared" si="91"/>
        <v>#DIV/0!</v>
      </c>
      <c r="N298" s="55" t="e">
        <f t="shared" si="91"/>
        <v>#DIV/0!</v>
      </c>
      <c r="O298" s="55" t="e">
        <f t="shared" si="91"/>
        <v>#DIV/0!</v>
      </c>
    </row>
    <row r="299" spans="1:15" ht="11.25" hidden="1" customHeight="1">
      <c r="A299" s="132" t="s">
        <v>196</v>
      </c>
      <c r="B299" s="124"/>
      <c r="C299" s="55" t="e">
        <f t="shared" si="90"/>
        <v>#DIV/0!</v>
      </c>
      <c r="D299" s="55" t="e">
        <f t="shared" si="90"/>
        <v>#DIV/0!</v>
      </c>
      <c r="E299" s="55" t="e">
        <f t="shared" si="90"/>
        <v>#DIV/0!</v>
      </c>
      <c r="F299" s="55" t="e">
        <f t="shared" si="90"/>
        <v>#DIV/0!</v>
      </c>
      <c r="G299" s="55" t="e">
        <f t="shared" si="90"/>
        <v>#DIV/0!</v>
      </c>
      <c r="H299" s="132" t="s">
        <v>196</v>
      </c>
      <c r="I299" s="124"/>
      <c r="J299" s="55" t="e">
        <f t="shared" si="91"/>
        <v>#DIV/0!</v>
      </c>
      <c r="K299" s="55" t="e">
        <f t="shared" si="91"/>
        <v>#DIV/0!</v>
      </c>
      <c r="L299" s="55" t="e">
        <f t="shared" si="91"/>
        <v>#DIV/0!</v>
      </c>
      <c r="M299" s="55" t="e">
        <f t="shared" si="91"/>
        <v>#DIV/0!</v>
      </c>
      <c r="N299" s="55" t="e">
        <f t="shared" si="91"/>
        <v>#DIV/0!</v>
      </c>
      <c r="O299" s="55" t="e">
        <f t="shared" si="91"/>
        <v>#DIV/0!</v>
      </c>
    </row>
    <row r="300" spans="1:15" ht="11.25" hidden="1" customHeight="1">
      <c r="A300" s="132" t="s">
        <v>197</v>
      </c>
      <c r="B300" s="124"/>
      <c r="C300" s="55" t="e">
        <f t="shared" si="90"/>
        <v>#DIV/0!</v>
      </c>
      <c r="D300" s="55" t="e">
        <f t="shared" si="90"/>
        <v>#DIV/0!</v>
      </c>
      <c r="E300" s="55" t="e">
        <f t="shared" si="90"/>
        <v>#DIV/0!</v>
      </c>
      <c r="F300" s="55" t="e">
        <f t="shared" si="90"/>
        <v>#DIV/0!</v>
      </c>
      <c r="G300" s="55" t="e">
        <f t="shared" si="90"/>
        <v>#DIV/0!</v>
      </c>
      <c r="H300" s="132" t="s">
        <v>197</v>
      </c>
      <c r="I300" s="124"/>
      <c r="J300" s="55" t="e">
        <f t="shared" si="91"/>
        <v>#DIV/0!</v>
      </c>
      <c r="K300" s="55" t="e">
        <f t="shared" si="91"/>
        <v>#DIV/0!</v>
      </c>
      <c r="L300" s="55" t="e">
        <f t="shared" si="91"/>
        <v>#DIV/0!</v>
      </c>
      <c r="M300" s="55" t="e">
        <f t="shared" si="91"/>
        <v>#DIV/0!</v>
      </c>
      <c r="N300" s="55" t="e">
        <f t="shared" si="91"/>
        <v>#DIV/0!</v>
      </c>
      <c r="O300" s="55" t="e">
        <f t="shared" si="91"/>
        <v>#DIV/0!</v>
      </c>
    </row>
    <row r="301" spans="1:15" ht="11.25" hidden="1" customHeight="1">
      <c r="A301" s="132" t="s">
        <v>198</v>
      </c>
      <c r="B301" s="124"/>
      <c r="C301" s="55" t="e">
        <f t="shared" si="90"/>
        <v>#DIV/0!</v>
      </c>
      <c r="D301" s="55" t="e">
        <f t="shared" si="90"/>
        <v>#DIV/0!</v>
      </c>
      <c r="E301" s="55" t="e">
        <f t="shared" si="90"/>
        <v>#DIV/0!</v>
      </c>
      <c r="F301" s="55" t="e">
        <f t="shared" si="90"/>
        <v>#DIV/0!</v>
      </c>
      <c r="G301" s="55" t="e">
        <f t="shared" si="90"/>
        <v>#DIV/0!</v>
      </c>
      <c r="H301" s="132" t="s">
        <v>198</v>
      </c>
      <c r="I301" s="124"/>
      <c r="J301" s="55" t="e">
        <f t="shared" si="91"/>
        <v>#DIV/0!</v>
      </c>
      <c r="K301" s="55" t="e">
        <f t="shared" si="91"/>
        <v>#DIV/0!</v>
      </c>
      <c r="L301" s="55" t="e">
        <f t="shared" si="91"/>
        <v>#DIV/0!</v>
      </c>
      <c r="M301" s="55" t="e">
        <f t="shared" si="91"/>
        <v>#DIV/0!</v>
      </c>
      <c r="N301" s="55" t="e">
        <f t="shared" si="91"/>
        <v>#DIV/0!</v>
      </c>
      <c r="O301" s="55" t="e">
        <f t="shared" si="91"/>
        <v>#DIV/0!</v>
      </c>
    </row>
    <row r="302" spans="1:15" ht="11.25" hidden="1" customHeight="1">
      <c r="A302" s="132" t="s">
        <v>199</v>
      </c>
      <c r="B302" s="124"/>
      <c r="C302" s="55" t="e">
        <f t="shared" si="90"/>
        <v>#DIV/0!</v>
      </c>
      <c r="D302" s="55" t="e">
        <f t="shared" si="90"/>
        <v>#DIV/0!</v>
      </c>
      <c r="E302" s="55" t="e">
        <f t="shared" si="90"/>
        <v>#DIV/0!</v>
      </c>
      <c r="F302" s="55" t="e">
        <f t="shared" si="90"/>
        <v>#DIV/0!</v>
      </c>
      <c r="G302" s="55" t="e">
        <f t="shared" si="90"/>
        <v>#DIV/0!</v>
      </c>
      <c r="H302" s="132" t="s">
        <v>199</v>
      </c>
      <c r="I302" s="124"/>
      <c r="J302" s="55" t="e">
        <f t="shared" si="91"/>
        <v>#DIV/0!</v>
      </c>
      <c r="K302" s="55" t="e">
        <f t="shared" si="91"/>
        <v>#DIV/0!</v>
      </c>
      <c r="L302" s="55" t="e">
        <f t="shared" si="91"/>
        <v>#DIV/0!</v>
      </c>
      <c r="M302" s="55" t="e">
        <f t="shared" si="91"/>
        <v>#DIV/0!</v>
      </c>
      <c r="N302" s="55" t="e">
        <f t="shared" si="91"/>
        <v>#DIV/0!</v>
      </c>
      <c r="O302" s="55" t="e">
        <f t="shared" si="91"/>
        <v>#DIV/0!</v>
      </c>
    </row>
    <row r="303" spans="1:15" ht="6" hidden="1"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92">SUM(C94/C67*100-100)</f>
        <v>-41.55136568454553</v>
      </c>
      <c r="D305" s="55">
        <f t="shared" si="92"/>
        <v>-13.802137480766831</v>
      </c>
      <c r="E305" s="55">
        <f t="shared" si="92"/>
        <v>-25.951348401734691</v>
      </c>
      <c r="F305" s="55">
        <f t="shared" si="92"/>
        <v>-64.905953503856182</v>
      </c>
      <c r="G305" s="55">
        <f t="shared" si="92"/>
        <v>-25.09773039648951</v>
      </c>
      <c r="H305" s="33"/>
      <c r="I305" s="45" t="s">
        <v>176</v>
      </c>
      <c r="J305" s="55" t="e">
        <f t="shared" ref="J305:O316" si="93">SUM(J94/J67*100-100)</f>
        <v>#VALUE!</v>
      </c>
      <c r="K305" s="55">
        <f t="shared" si="93"/>
        <v>-2.201626872939471</v>
      </c>
      <c r="L305" s="55">
        <f t="shared" si="93"/>
        <v>-70.588235294117652</v>
      </c>
      <c r="M305" s="55" t="e">
        <f t="shared" si="93"/>
        <v>#VALUE!</v>
      </c>
      <c r="N305" s="55">
        <f t="shared" si="93"/>
        <v>3.843876760077805</v>
      </c>
      <c r="O305" s="55" t="e">
        <f t="shared" si="93"/>
        <v>#VALUE!</v>
      </c>
    </row>
    <row r="306" spans="1:15" ht="11.25" hidden="1" customHeight="1">
      <c r="A306" s="33"/>
      <c r="B306" s="45" t="s">
        <v>177</v>
      </c>
      <c r="C306" s="55">
        <f t="shared" si="92"/>
        <v>-32.7883885943357</v>
      </c>
      <c r="D306" s="55">
        <f t="shared" si="92"/>
        <v>-4.7100615070881133</v>
      </c>
      <c r="E306" s="55">
        <f t="shared" si="92"/>
        <v>-14.499958225415639</v>
      </c>
      <c r="F306" s="55">
        <f t="shared" si="92"/>
        <v>-53.348946135831383</v>
      </c>
      <c r="G306" s="55">
        <f t="shared" si="92"/>
        <v>-6.8999857303355014</v>
      </c>
      <c r="H306" s="33"/>
      <c r="I306" s="45" t="s">
        <v>177</v>
      </c>
      <c r="J306" s="55" t="e">
        <f t="shared" si="93"/>
        <v>#VALUE!</v>
      </c>
      <c r="K306" s="55">
        <f t="shared" si="93"/>
        <v>-0.68394668324719987</v>
      </c>
      <c r="L306" s="55" t="e">
        <f t="shared" si="93"/>
        <v>#VALUE!</v>
      </c>
      <c r="M306" s="55" t="e">
        <f t="shared" si="93"/>
        <v>#VALUE!</v>
      </c>
      <c r="N306" s="55">
        <f t="shared" si="93"/>
        <v>1.2292426478395697</v>
      </c>
      <c r="O306" s="55" t="e">
        <f t="shared" si="93"/>
        <v>#VALUE!</v>
      </c>
    </row>
    <row r="307" spans="1:15" ht="11.25" hidden="1" customHeight="1">
      <c r="A307" s="33"/>
      <c r="B307" s="45" t="s">
        <v>178</v>
      </c>
      <c r="C307" s="55">
        <f t="shared" si="92"/>
        <v>-34.718123693594009</v>
      </c>
      <c r="D307" s="55">
        <f t="shared" si="92"/>
        <v>12.238389475782355</v>
      </c>
      <c r="E307" s="55">
        <f t="shared" si="92"/>
        <v>-1.5789599122932572</v>
      </c>
      <c r="F307" s="55">
        <f t="shared" si="92"/>
        <v>-43.101888158291615</v>
      </c>
      <c r="G307" s="55">
        <f t="shared" si="92"/>
        <v>-9.3280192900459014</v>
      </c>
      <c r="H307" s="33"/>
      <c r="I307" s="45" t="s">
        <v>178</v>
      </c>
      <c r="J307" s="55" t="e">
        <f t="shared" si="93"/>
        <v>#VALUE!</v>
      </c>
      <c r="K307" s="55">
        <f t="shared" si="93"/>
        <v>-6.4416489258757537</v>
      </c>
      <c r="L307" s="55">
        <f t="shared" si="93"/>
        <v>23.333333333333343</v>
      </c>
      <c r="M307" s="55" t="e">
        <f t="shared" si="93"/>
        <v>#VALUE!</v>
      </c>
      <c r="N307" s="55">
        <f t="shared" si="93"/>
        <v>-1.3417109297404721</v>
      </c>
      <c r="O307" s="55" t="e">
        <f t="shared" si="93"/>
        <v>#VALUE!</v>
      </c>
    </row>
    <row r="308" spans="1:15" ht="11.25" hidden="1" customHeight="1">
      <c r="A308" s="33"/>
      <c r="B308" s="45" t="s">
        <v>179</v>
      </c>
      <c r="C308" s="55">
        <f t="shared" si="92"/>
        <v>-51.800397213039453</v>
      </c>
      <c r="D308" s="55">
        <f t="shared" si="92"/>
        <v>4.0208695652173958</v>
      </c>
      <c r="E308" s="55">
        <f t="shared" si="92"/>
        <v>-40.890696639446908</v>
      </c>
      <c r="F308" s="55">
        <f t="shared" si="92"/>
        <v>-42.168089013719346</v>
      </c>
      <c r="G308" s="55">
        <f t="shared" si="92"/>
        <v>-15.876015285003504</v>
      </c>
      <c r="H308" s="33"/>
      <c r="I308" s="45" t="s">
        <v>179</v>
      </c>
      <c r="J308" s="55" t="e">
        <f t="shared" si="93"/>
        <v>#VALUE!</v>
      </c>
      <c r="K308" s="55">
        <f t="shared" si="93"/>
        <v>-13.491113438741749</v>
      </c>
      <c r="L308" s="55">
        <f t="shared" si="93"/>
        <v>168.88888888888891</v>
      </c>
      <c r="M308" s="55" t="e">
        <f t="shared" si="93"/>
        <v>#VALUE!</v>
      </c>
      <c r="N308" s="55">
        <f t="shared" si="93"/>
        <v>-9.59414001880846</v>
      </c>
      <c r="O308" s="55" t="e">
        <f t="shared" si="93"/>
        <v>#VALUE!</v>
      </c>
    </row>
    <row r="309" spans="1:15" ht="11.25" hidden="1" customHeight="1">
      <c r="A309" s="33"/>
      <c r="B309" s="45" t="s">
        <v>180</v>
      </c>
      <c r="C309" s="55">
        <f t="shared" si="92"/>
        <v>-38.916056488473181</v>
      </c>
      <c r="D309" s="55">
        <f t="shared" si="92"/>
        <v>-1.1737277916231079</v>
      </c>
      <c r="E309" s="55">
        <f t="shared" si="92"/>
        <v>-23.382349093382885</v>
      </c>
      <c r="F309" s="55">
        <f t="shared" si="92"/>
        <v>-11.123451516445954</v>
      </c>
      <c r="G309" s="55">
        <f t="shared" si="92"/>
        <v>-4.378749191372961</v>
      </c>
      <c r="H309" s="33"/>
      <c r="I309" s="45" t="s">
        <v>180</v>
      </c>
      <c r="J309" s="55" t="e">
        <f t="shared" si="93"/>
        <v>#VALUE!</v>
      </c>
      <c r="K309" s="55">
        <f t="shared" si="93"/>
        <v>4.3887174735811669</v>
      </c>
      <c r="L309" s="55">
        <f t="shared" si="93"/>
        <v>1.1904761904761898</v>
      </c>
      <c r="M309" s="55" t="e">
        <f t="shared" si="93"/>
        <v>#VALUE!</v>
      </c>
      <c r="N309" s="55">
        <f t="shared" si="93"/>
        <v>12.727776675323327</v>
      </c>
      <c r="O309" s="55" t="e">
        <f t="shared" si="93"/>
        <v>#VALUE!</v>
      </c>
    </row>
    <row r="310" spans="1:15" ht="11.25" hidden="1" customHeight="1">
      <c r="A310" s="33"/>
      <c r="B310" s="45" t="s">
        <v>181</v>
      </c>
      <c r="C310" s="55">
        <f t="shared" si="92"/>
        <v>-37.177126778266576</v>
      </c>
      <c r="D310" s="55">
        <f t="shared" si="92"/>
        <v>24.05058476751924</v>
      </c>
      <c r="E310" s="55">
        <f t="shared" si="92"/>
        <v>-38.279031453903009</v>
      </c>
      <c r="F310" s="55">
        <f t="shared" si="92"/>
        <v>-55.185212679088416</v>
      </c>
      <c r="G310" s="55">
        <f t="shared" si="92"/>
        <v>-7.0672102376737769</v>
      </c>
      <c r="H310" s="33"/>
      <c r="I310" s="45" t="s">
        <v>181</v>
      </c>
      <c r="J310" s="55" t="e">
        <f t="shared" si="93"/>
        <v>#VALUE!</v>
      </c>
      <c r="K310" s="55">
        <f t="shared" si="93"/>
        <v>2.5246116460567549</v>
      </c>
      <c r="L310" s="55">
        <f t="shared" si="93"/>
        <v>393.22033898305085</v>
      </c>
      <c r="M310" s="55" t="e">
        <f t="shared" si="93"/>
        <v>#VALUE!</v>
      </c>
      <c r="N310" s="55">
        <f t="shared" si="93"/>
        <v>17.324618127962893</v>
      </c>
      <c r="O310" s="55" t="e">
        <f t="shared" si="93"/>
        <v>#VALUE!</v>
      </c>
    </row>
    <row r="311" spans="1:15" ht="11.25" hidden="1" customHeight="1">
      <c r="A311" s="33"/>
      <c r="B311" s="45" t="s">
        <v>182</v>
      </c>
      <c r="C311" s="55">
        <f t="shared" si="92"/>
        <v>-43.264584898236571</v>
      </c>
      <c r="D311" s="55">
        <f t="shared" si="92"/>
        <v>2.1448736486951816</v>
      </c>
      <c r="E311" s="55">
        <f t="shared" si="92"/>
        <v>-19.419465164961522</v>
      </c>
      <c r="F311" s="55">
        <f t="shared" si="92"/>
        <v>-41.917278701198299</v>
      </c>
      <c r="G311" s="55">
        <f t="shared" si="92"/>
        <v>-1.7490906133554063</v>
      </c>
      <c r="H311" s="33"/>
      <c r="I311" s="45" t="s">
        <v>182</v>
      </c>
      <c r="J311" s="55" t="e">
        <f t="shared" si="93"/>
        <v>#VALUE!</v>
      </c>
      <c r="K311" s="55">
        <f t="shared" si="93"/>
        <v>24.455105168815663</v>
      </c>
      <c r="L311" s="55">
        <f t="shared" si="93"/>
        <v>-56.355932203389827</v>
      </c>
      <c r="M311" s="55" t="e">
        <f t="shared" si="93"/>
        <v>#VALUE!</v>
      </c>
      <c r="N311" s="55">
        <f t="shared" si="93"/>
        <v>25.166868119108997</v>
      </c>
      <c r="O311" s="55" t="e">
        <f t="shared" si="93"/>
        <v>#VALUE!</v>
      </c>
    </row>
    <row r="312" spans="1:15" ht="11.25" hidden="1" customHeight="1">
      <c r="A312" s="33"/>
      <c r="B312" s="45" t="s">
        <v>183</v>
      </c>
      <c r="C312" s="55">
        <f t="shared" si="92"/>
        <v>-36.799453889021315</v>
      </c>
      <c r="D312" s="55">
        <f t="shared" si="92"/>
        <v>7.0736134713424974</v>
      </c>
      <c r="E312" s="55">
        <f t="shared" si="92"/>
        <v>-9.934807491332549</v>
      </c>
      <c r="F312" s="55">
        <f t="shared" si="92"/>
        <v>-64.397750813850251</v>
      </c>
      <c r="G312" s="55">
        <f t="shared" si="92"/>
        <v>9.596848481388335</v>
      </c>
      <c r="H312" s="33"/>
      <c r="I312" s="45" t="s">
        <v>183</v>
      </c>
      <c r="J312" s="55" t="e">
        <f t="shared" si="93"/>
        <v>#VALUE!</v>
      </c>
      <c r="K312" s="55">
        <f t="shared" si="93"/>
        <v>10.678312550793393</v>
      </c>
      <c r="L312" s="55">
        <f t="shared" si="93"/>
        <v>-86.940298507462686</v>
      </c>
      <c r="M312" s="55" t="e">
        <f t="shared" si="93"/>
        <v>#VALUE!</v>
      </c>
      <c r="N312" s="55">
        <f t="shared" si="93"/>
        <v>23.948156931002444</v>
      </c>
      <c r="O312" s="55" t="e">
        <f t="shared" si="93"/>
        <v>#VALUE!</v>
      </c>
    </row>
    <row r="313" spans="1:15" ht="11.25" hidden="1" customHeight="1">
      <c r="A313" s="33"/>
      <c r="B313" s="45" t="s">
        <v>184</v>
      </c>
      <c r="C313" s="55">
        <f t="shared" si="92"/>
        <v>-32.497040242899786</v>
      </c>
      <c r="D313" s="55">
        <f t="shared" si="92"/>
        <v>16.09036345448483</v>
      </c>
      <c r="E313" s="55">
        <f t="shared" si="92"/>
        <v>-19.194190349835921</v>
      </c>
      <c r="F313" s="55">
        <f t="shared" si="92"/>
        <v>-41.939285113068856</v>
      </c>
      <c r="G313" s="55">
        <f t="shared" si="92"/>
        <v>-3.3183798750778095</v>
      </c>
      <c r="H313" s="33"/>
      <c r="I313" s="45" t="s">
        <v>184</v>
      </c>
      <c r="J313" s="55" t="e">
        <f t="shared" si="93"/>
        <v>#VALUE!</v>
      </c>
      <c r="K313" s="55">
        <f t="shared" si="93"/>
        <v>16.681441261750422</v>
      </c>
      <c r="L313" s="55" t="e">
        <f t="shared" si="93"/>
        <v>#VALUE!</v>
      </c>
      <c r="M313" s="55" t="e">
        <f t="shared" si="93"/>
        <v>#VALUE!</v>
      </c>
      <c r="N313" s="55">
        <f t="shared" si="93"/>
        <v>34.396032723712068</v>
      </c>
      <c r="O313" s="55" t="e">
        <f t="shared" si="93"/>
        <v>#VALUE!</v>
      </c>
    </row>
    <row r="314" spans="1:15" ht="11.25" hidden="1" customHeight="1">
      <c r="A314" s="33"/>
      <c r="B314" s="45" t="s">
        <v>185</v>
      </c>
      <c r="C314" s="55">
        <f t="shared" si="92"/>
        <v>-40.622515102576564</v>
      </c>
      <c r="D314" s="55">
        <f t="shared" si="92"/>
        <v>80.89057184513203</v>
      </c>
      <c r="E314" s="55">
        <f t="shared" si="92"/>
        <v>-15.586200845264045</v>
      </c>
      <c r="F314" s="55">
        <f t="shared" si="92"/>
        <v>-66.877166326385264</v>
      </c>
      <c r="G314" s="55">
        <f t="shared" si="92"/>
        <v>-1.1287439341631398</v>
      </c>
      <c r="H314" s="33"/>
      <c r="I314" s="45" t="s">
        <v>185</v>
      </c>
      <c r="J314" s="55" t="e">
        <f t="shared" si="93"/>
        <v>#VALUE!</v>
      </c>
      <c r="K314" s="55">
        <f t="shared" si="93"/>
        <v>28.115148117170207</v>
      </c>
      <c r="L314" s="55">
        <f t="shared" si="93"/>
        <v>127.06766917293231</v>
      </c>
      <c r="M314" s="55" t="e">
        <f t="shared" si="93"/>
        <v>#VALUE!</v>
      </c>
      <c r="N314" s="55">
        <f t="shared" si="93"/>
        <v>25.726775174935426</v>
      </c>
      <c r="O314" s="55" t="e">
        <f t="shared" si="93"/>
        <v>#VALUE!</v>
      </c>
    </row>
    <row r="315" spans="1:15" ht="11.25" hidden="1" customHeight="1">
      <c r="A315" s="33"/>
      <c r="B315" s="45" t="s">
        <v>186</v>
      </c>
      <c r="C315" s="55">
        <f t="shared" si="92"/>
        <v>-35.864076541036155</v>
      </c>
      <c r="D315" s="55">
        <f t="shared" si="92"/>
        <v>32.519299771664691</v>
      </c>
      <c r="E315" s="55">
        <f t="shared" si="92"/>
        <v>-13.637993366996341</v>
      </c>
      <c r="F315" s="55">
        <f t="shared" si="92"/>
        <v>-21.446143032858885</v>
      </c>
      <c r="G315" s="55">
        <f t="shared" si="92"/>
        <v>19.449354497448354</v>
      </c>
      <c r="H315" s="33"/>
      <c r="I315" s="45" t="s">
        <v>186</v>
      </c>
      <c r="J315" s="55" t="e">
        <f t="shared" si="93"/>
        <v>#VALUE!</v>
      </c>
      <c r="K315" s="55">
        <f t="shared" si="93"/>
        <v>33.8489283484775</v>
      </c>
      <c r="L315" s="55">
        <f t="shared" si="93"/>
        <v>-63.350785340314133</v>
      </c>
      <c r="M315" s="55" t="e">
        <f t="shared" si="93"/>
        <v>#VALUE!</v>
      </c>
      <c r="N315" s="55">
        <f t="shared" si="93"/>
        <v>27.995205750904745</v>
      </c>
      <c r="O315" s="55" t="e">
        <f t="shared" si="93"/>
        <v>#VALUE!</v>
      </c>
    </row>
    <row r="316" spans="1:15" ht="11.25" hidden="1" customHeight="1">
      <c r="A316" s="33"/>
      <c r="B316" s="45" t="s">
        <v>187</v>
      </c>
      <c r="C316" s="55">
        <f t="shared" si="92"/>
        <v>-22.114443296086932</v>
      </c>
      <c r="D316" s="55">
        <f t="shared" si="92"/>
        <v>24.585748730313455</v>
      </c>
      <c r="E316" s="55">
        <f t="shared" si="92"/>
        <v>-11.623844091689506</v>
      </c>
      <c r="F316" s="55">
        <f t="shared" si="92"/>
        <v>8.1004263382283455</v>
      </c>
      <c r="G316" s="55">
        <f t="shared" si="92"/>
        <v>16.555412826539381</v>
      </c>
      <c r="H316" s="33"/>
      <c r="I316" s="45" t="s">
        <v>187</v>
      </c>
      <c r="J316" s="134" t="s">
        <v>238</v>
      </c>
      <c r="K316" s="55">
        <f t="shared" si="93"/>
        <v>48.234808598977054</v>
      </c>
      <c r="L316" s="55">
        <f t="shared" si="93"/>
        <v>225.80645161290317</v>
      </c>
      <c r="M316" s="134" t="s">
        <v>238</v>
      </c>
      <c r="N316" s="55">
        <f t="shared" si="93"/>
        <v>53.910836185632093</v>
      </c>
      <c r="O316" s="134"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32" t="s">
        <v>188</v>
      </c>
      <c r="B318" s="124"/>
      <c r="C318" s="55">
        <f t="shared" ref="C318:G329" si="94">SUM(C107/C80*100-100)</f>
        <v>-41.55136568454553</v>
      </c>
      <c r="D318" s="55">
        <f t="shared" si="94"/>
        <v>-13.802137480766831</v>
      </c>
      <c r="E318" s="55">
        <f t="shared" si="94"/>
        <v>-25.951348401734691</v>
      </c>
      <c r="F318" s="55">
        <f t="shared" si="94"/>
        <v>-64.905953503856182</v>
      </c>
      <c r="G318" s="55">
        <f t="shared" si="94"/>
        <v>-25.09773039648951</v>
      </c>
      <c r="H318" s="132" t="s">
        <v>188</v>
      </c>
      <c r="I318" s="124"/>
      <c r="J318" s="55" t="e">
        <f t="shared" ref="J318:O329" si="95">SUM(J107/J80*100-100)</f>
        <v>#VALUE!</v>
      </c>
      <c r="K318" s="55">
        <f t="shared" si="95"/>
        <v>-2.201626872939471</v>
      </c>
      <c r="L318" s="55">
        <f t="shared" si="95"/>
        <v>-70.588235294117652</v>
      </c>
      <c r="M318" s="55" t="e">
        <f t="shared" si="95"/>
        <v>#VALUE!</v>
      </c>
      <c r="N318" s="55">
        <f t="shared" si="95"/>
        <v>3.843876760077805</v>
      </c>
      <c r="O318" s="55" t="e">
        <f t="shared" si="95"/>
        <v>#VALUE!</v>
      </c>
    </row>
    <row r="319" spans="1:15" ht="11.25" hidden="1" customHeight="1">
      <c r="A319" s="132" t="s">
        <v>189</v>
      </c>
      <c r="B319" s="124"/>
      <c r="C319" s="55">
        <f t="shared" si="94"/>
        <v>-37.283087855367427</v>
      </c>
      <c r="D319" s="55">
        <f t="shared" si="94"/>
        <v>-8.7254361799816422</v>
      </c>
      <c r="E319" s="55">
        <f t="shared" si="94"/>
        <v>-20.137573169697134</v>
      </c>
      <c r="F319" s="55">
        <f t="shared" si="94"/>
        <v>-59.666949769473433</v>
      </c>
      <c r="G319" s="55">
        <f t="shared" si="94"/>
        <v>-16.143715938319872</v>
      </c>
      <c r="H319" s="132" t="s">
        <v>189</v>
      </c>
      <c r="I319" s="124"/>
      <c r="J319" s="55" t="e">
        <f t="shared" si="95"/>
        <v>#DIV/0!</v>
      </c>
      <c r="K319" s="55">
        <f t="shared" si="95"/>
        <v>-1.4326444458446161</v>
      </c>
      <c r="L319" s="55">
        <f t="shared" si="95"/>
        <v>158.8235294117647</v>
      </c>
      <c r="M319" s="55" t="e">
        <f t="shared" si="95"/>
        <v>#DIV/0!</v>
      </c>
      <c r="N319" s="55">
        <f t="shared" si="95"/>
        <v>2.4759620017663622</v>
      </c>
      <c r="O319" s="55">
        <f t="shared" si="95"/>
        <v>-100</v>
      </c>
    </row>
    <row r="320" spans="1:15" ht="11.25" hidden="1" customHeight="1">
      <c r="A320" s="132" t="s">
        <v>190</v>
      </c>
      <c r="B320" s="124"/>
      <c r="C320" s="55">
        <f t="shared" si="94"/>
        <v>-36.418236516654432</v>
      </c>
      <c r="D320" s="55">
        <f t="shared" si="94"/>
        <v>-1.6747213368517748</v>
      </c>
      <c r="E320" s="55">
        <f t="shared" si="94"/>
        <v>-13.227254978524016</v>
      </c>
      <c r="F320" s="55">
        <f t="shared" si="94"/>
        <v>-54.124533252598653</v>
      </c>
      <c r="G320" s="55">
        <f t="shared" si="94"/>
        <v>-13.654346336620804</v>
      </c>
      <c r="H320" s="132" t="s">
        <v>190</v>
      </c>
      <c r="I320" s="124"/>
      <c r="J320" s="55" t="e">
        <f t="shared" si="95"/>
        <v>#DIV/0!</v>
      </c>
      <c r="K320" s="55">
        <f t="shared" si="95"/>
        <v>-3.1215496292197287</v>
      </c>
      <c r="L320" s="55">
        <f t="shared" si="95"/>
        <v>44.859813084112147</v>
      </c>
      <c r="M320" s="55" t="e">
        <f t="shared" si="95"/>
        <v>#DIV/0!</v>
      </c>
      <c r="N320" s="55">
        <f t="shared" si="95"/>
        <v>1.1615537239970024</v>
      </c>
      <c r="O320" s="55">
        <f t="shared" si="95"/>
        <v>-100</v>
      </c>
    </row>
    <row r="321" spans="1:15" ht="11.25" hidden="1" customHeight="1">
      <c r="A321" s="132" t="s">
        <v>191</v>
      </c>
      <c r="B321" s="124"/>
      <c r="C321" s="55">
        <f t="shared" si="94"/>
        <v>-40.391722173146796</v>
      </c>
      <c r="D321" s="55">
        <f t="shared" si="94"/>
        <v>-0.19676244545030386</v>
      </c>
      <c r="E321" s="55">
        <f t="shared" si="94"/>
        <v>-21.528375192941368</v>
      </c>
      <c r="F321" s="55">
        <f t="shared" si="94"/>
        <v>-50.872037496877709</v>
      </c>
      <c r="G321" s="55">
        <f t="shared" si="94"/>
        <v>-14.231908227091026</v>
      </c>
      <c r="H321" s="132" t="s">
        <v>191</v>
      </c>
      <c r="I321" s="124"/>
      <c r="J321" s="55" t="e">
        <f t="shared" si="95"/>
        <v>#DIV/0!</v>
      </c>
      <c r="K321" s="55">
        <f t="shared" si="95"/>
        <v>-5.5994676254705382</v>
      </c>
      <c r="L321" s="55">
        <f t="shared" si="95"/>
        <v>81.578947368421069</v>
      </c>
      <c r="M321" s="55" t="e">
        <f t="shared" si="95"/>
        <v>#DIV/0!</v>
      </c>
      <c r="N321" s="55">
        <f t="shared" si="95"/>
        <v>-1.7270877314131923</v>
      </c>
      <c r="O321" s="55">
        <f t="shared" si="95"/>
        <v>-100</v>
      </c>
    </row>
    <row r="322" spans="1:15" ht="11.25" hidden="1" customHeight="1">
      <c r="A322" s="132" t="s">
        <v>192</v>
      </c>
      <c r="B322" s="124"/>
      <c r="C322" s="55">
        <f t="shared" si="94"/>
        <v>-40.135345146001399</v>
      </c>
      <c r="D322" s="55">
        <f t="shared" si="94"/>
        <v>-0.41087877314276966</v>
      </c>
      <c r="E322" s="55">
        <f t="shared" si="94"/>
        <v>-21.884059062262338</v>
      </c>
      <c r="F322" s="55">
        <f t="shared" si="94"/>
        <v>-45.039115390401683</v>
      </c>
      <c r="G322" s="55">
        <f t="shared" si="94"/>
        <v>-12.212435987115057</v>
      </c>
      <c r="H322" s="132" t="s">
        <v>192</v>
      </c>
      <c r="I322" s="124"/>
      <c r="J322" s="55" t="e">
        <f t="shared" si="95"/>
        <v>#DIV/0!</v>
      </c>
      <c r="K322" s="55">
        <f t="shared" si="95"/>
        <v>-3.7498462315397063</v>
      </c>
      <c r="L322" s="55">
        <f t="shared" si="95"/>
        <v>52.966101694915295</v>
      </c>
      <c r="M322" s="55" t="e">
        <f t="shared" si="95"/>
        <v>#DIV/0!</v>
      </c>
      <c r="N322" s="55">
        <f t="shared" si="95"/>
        <v>1.1831445384468111</v>
      </c>
      <c r="O322" s="55">
        <f t="shared" si="95"/>
        <v>-100</v>
      </c>
    </row>
    <row r="323" spans="1:15" ht="11.25" hidden="1" customHeight="1">
      <c r="A323" s="132" t="s">
        <v>193</v>
      </c>
      <c r="B323" s="124"/>
      <c r="C323" s="55">
        <f t="shared" si="94"/>
        <v>-39.656058774898128</v>
      </c>
      <c r="D323" s="55">
        <f t="shared" si="94"/>
        <v>3.4132361379088962</v>
      </c>
      <c r="E323" s="55">
        <f t="shared" si="94"/>
        <v>-24.966730454524139</v>
      </c>
      <c r="F323" s="55">
        <f t="shared" si="94"/>
        <v>-46.505067839330728</v>
      </c>
      <c r="G323" s="55">
        <f t="shared" si="94"/>
        <v>-11.371048536652935</v>
      </c>
      <c r="H323" s="132" t="s">
        <v>193</v>
      </c>
      <c r="I323" s="124"/>
      <c r="J323" s="55" t="e">
        <f t="shared" si="95"/>
        <v>#DIV/0!</v>
      </c>
      <c r="K323" s="55">
        <f t="shared" si="95"/>
        <v>-2.7252720464256583</v>
      </c>
      <c r="L323" s="55">
        <f t="shared" si="95"/>
        <v>223.09322033898303</v>
      </c>
      <c r="M323" s="55" t="e">
        <f t="shared" si="95"/>
        <v>#DIV/0!</v>
      </c>
      <c r="N323" s="55">
        <f t="shared" si="95"/>
        <v>3.7571080681878044</v>
      </c>
      <c r="O323" s="55">
        <f t="shared" si="95"/>
        <v>-100</v>
      </c>
    </row>
    <row r="324" spans="1:15" ht="11.25" hidden="1" customHeight="1">
      <c r="A324" s="132" t="s">
        <v>194</v>
      </c>
      <c r="B324" s="124"/>
      <c r="C324" s="55">
        <f t="shared" si="94"/>
        <v>-40.158451203971183</v>
      </c>
      <c r="D324" s="55">
        <f t="shared" si="94"/>
        <v>3.2264443199420185</v>
      </c>
      <c r="E324" s="55">
        <f t="shared" si="94"/>
        <v>-24.293001362522219</v>
      </c>
      <c r="F324" s="55">
        <f t="shared" si="94"/>
        <v>-45.946124140529342</v>
      </c>
      <c r="G324" s="55">
        <f t="shared" si="94"/>
        <v>-9.9931551465701034</v>
      </c>
      <c r="H324" s="132" t="s">
        <v>194</v>
      </c>
      <c r="I324" s="124"/>
      <c r="J324" s="55" t="e">
        <f t="shared" si="95"/>
        <v>#DIV/0!</v>
      </c>
      <c r="K324" s="55">
        <f t="shared" si="95"/>
        <v>0.95073465859982775</v>
      </c>
      <c r="L324" s="55">
        <f t="shared" si="95"/>
        <v>83.368644067796595</v>
      </c>
      <c r="M324" s="55" t="e">
        <f t="shared" si="95"/>
        <v>#DIV/0!</v>
      </c>
      <c r="N324" s="55">
        <f t="shared" si="95"/>
        <v>6.6023083779191722</v>
      </c>
      <c r="O324" s="55">
        <f t="shared" si="95"/>
        <v>-100</v>
      </c>
    </row>
    <row r="325" spans="1:15" ht="11.25" hidden="1" customHeight="1">
      <c r="A325" s="132" t="s">
        <v>195</v>
      </c>
      <c r="B325" s="124"/>
      <c r="C325" s="55">
        <f t="shared" si="94"/>
        <v>-39.783193262144358</v>
      </c>
      <c r="D325" s="55">
        <f t="shared" si="94"/>
        <v>3.6728867455624084</v>
      </c>
      <c r="E325" s="55">
        <f t="shared" si="94"/>
        <v>-22.894251186963274</v>
      </c>
      <c r="F325" s="55">
        <f t="shared" si="94"/>
        <v>-48.029844760456541</v>
      </c>
      <c r="G325" s="55">
        <f t="shared" si="94"/>
        <v>-7.8858100677690715</v>
      </c>
      <c r="H325" s="132" t="s">
        <v>195</v>
      </c>
      <c r="I325" s="124"/>
      <c r="J325" s="55" t="e">
        <f t="shared" si="95"/>
        <v>#DIV/0!</v>
      </c>
      <c r="K325" s="55">
        <f t="shared" si="95"/>
        <v>2.1652524436727845</v>
      </c>
      <c r="L325" s="55">
        <f t="shared" si="95"/>
        <v>21.689189189189179</v>
      </c>
      <c r="M325" s="55" t="e">
        <f t="shared" si="95"/>
        <v>#DIV/0!</v>
      </c>
      <c r="N325" s="55">
        <f t="shared" si="95"/>
        <v>8.6718483120627781</v>
      </c>
      <c r="O325" s="55">
        <f t="shared" si="95"/>
        <v>-100</v>
      </c>
    </row>
    <row r="326" spans="1:15" ht="11.25" hidden="1" customHeight="1">
      <c r="A326" s="132" t="s">
        <v>196</v>
      </c>
      <c r="B326" s="124"/>
      <c r="C326" s="55">
        <f t="shared" si="94"/>
        <v>-39.017677631619051</v>
      </c>
      <c r="D326" s="55">
        <f t="shared" si="94"/>
        <v>5.1441755905994029</v>
      </c>
      <c r="E326" s="55">
        <f t="shared" si="94"/>
        <v>-22.510504612469958</v>
      </c>
      <c r="F326" s="55">
        <f t="shared" si="94"/>
        <v>-47.240504119790273</v>
      </c>
      <c r="G326" s="55">
        <f t="shared" si="94"/>
        <v>-7.4329946914552636</v>
      </c>
      <c r="H326" s="132" t="s">
        <v>196</v>
      </c>
      <c r="I326" s="124"/>
      <c r="J326" s="55" t="e">
        <f t="shared" si="95"/>
        <v>#DIV/0!</v>
      </c>
      <c r="K326" s="55">
        <f t="shared" si="95"/>
        <v>3.6154826163285634</v>
      </c>
      <c r="L326" s="55">
        <f t="shared" si="95"/>
        <v>6.8842729970326246</v>
      </c>
      <c r="M326" s="55" t="e">
        <f t="shared" si="95"/>
        <v>#DIV/0!</v>
      </c>
      <c r="N326" s="55">
        <f t="shared" si="95"/>
        <v>11.22758339509258</v>
      </c>
      <c r="O326" s="55">
        <f t="shared" si="95"/>
        <v>-100</v>
      </c>
    </row>
    <row r="327" spans="1:15" ht="11.25" hidden="1" customHeight="1">
      <c r="A327" s="132" t="s">
        <v>197</v>
      </c>
      <c r="B327" s="124"/>
      <c r="C327" s="55">
        <f t="shared" si="94"/>
        <v>-39.171544600794441</v>
      </c>
      <c r="D327" s="55">
        <f t="shared" si="94"/>
        <v>11.876740213856209</v>
      </c>
      <c r="E327" s="55">
        <f t="shared" si="94"/>
        <v>-21.886498539784299</v>
      </c>
      <c r="F327" s="55">
        <f t="shared" si="94"/>
        <v>-49.848645376116252</v>
      </c>
      <c r="G327" s="55">
        <f t="shared" si="94"/>
        <v>-6.8441414903548434</v>
      </c>
      <c r="H327" s="132" t="s">
        <v>197</v>
      </c>
      <c r="I327" s="124"/>
      <c r="J327" s="55" t="e">
        <f t="shared" si="95"/>
        <v>#DIV/0!</v>
      </c>
      <c r="K327" s="55">
        <f t="shared" si="95"/>
        <v>5.8502183142517623</v>
      </c>
      <c r="L327" s="55">
        <f t="shared" si="95"/>
        <v>23.270117888262405</v>
      </c>
      <c r="M327" s="55" t="e">
        <f t="shared" si="95"/>
        <v>#DIV/0!</v>
      </c>
      <c r="N327" s="55">
        <f t="shared" si="95"/>
        <v>12.525576576581713</v>
      </c>
      <c r="O327" s="55">
        <f t="shared" si="95"/>
        <v>-100</v>
      </c>
    </row>
    <row r="328" spans="1:15" ht="11.25" hidden="1" customHeight="1">
      <c r="A328" s="132" t="s">
        <v>198</v>
      </c>
      <c r="B328" s="124"/>
      <c r="C328" s="55">
        <f t="shared" si="94"/>
        <v>-38.90908647550355</v>
      </c>
      <c r="D328" s="55">
        <f t="shared" si="94"/>
        <v>13.454633705235452</v>
      </c>
      <c r="E328" s="55">
        <f t="shared" si="94"/>
        <v>-21.217831494556336</v>
      </c>
      <c r="F328" s="55">
        <f t="shared" si="94"/>
        <v>-47.946454839658735</v>
      </c>
      <c r="G328" s="55">
        <f t="shared" si="94"/>
        <v>-4.7400097899213591</v>
      </c>
      <c r="H328" s="132" t="s">
        <v>198</v>
      </c>
      <c r="I328" s="124"/>
      <c r="J328" s="55" t="e">
        <f t="shared" si="95"/>
        <v>#DIV/0!</v>
      </c>
      <c r="K328" s="55">
        <f t="shared" si="95"/>
        <v>8.0343512187957487</v>
      </c>
      <c r="L328" s="55">
        <f t="shared" si="95"/>
        <v>15.546218487394952</v>
      </c>
      <c r="M328" s="55" t="e">
        <f t="shared" si="95"/>
        <v>#DIV/0!</v>
      </c>
      <c r="N328" s="55">
        <f t="shared" si="95"/>
        <v>13.715645846274342</v>
      </c>
      <c r="O328" s="55">
        <f t="shared" si="95"/>
        <v>-100</v>
      </c>
    </row>
    <row r="329" spans="1:15" ht="11.25" hidden="1" customHeight="1">
      <c r="A329" s="132" t="s">
        <v>199</v>
      </c>
      <c r="B329" s="124"/>
      <c r="C329" s="55">
        <f t="shared" si="94"/>
        <v>-37.844818310993112</v>
      </c>
      <c r="D329" s="55">
        <f t="shared" si="94"/>
        <v>14.132080714604626</v>
      </c>
      <c r="E329" s="55">
        <f t="shared" si="94"/>
        <v>-20.503784210337543</v>
      </c>
      <c r="F329" s="55">
        <f t="shared" si="94"/>
        <v>-44.669122738982317</v>
      </c>
      <c r="G329" s="55">
        <f t="shared" si="94"/>
        <v>-3.472637202908146</v>
      </c>
      <c r="H329" s="132" t="s">
        <v>199</v>
      </c>
      <c r="I329" s="124"/>
      <c r="J329" s="55" t="e">
        <f t="shared" si="95"/>
        <v>#DIV/0!</v>
      </c>
      <c r="K329" s="55">
        <f t="shared" si="95"/>
        <v>10.374489137762069</v>
      </c>
      <c r="L329" s="55">
        <f t="shared" si="95"/>
        <v>34.887664264518833</v>
      </c>
      <c r="M329" s="55" t="e">
        <f t="shared" si="95"/>
        <v>#DIV/0!</v>
      </c>
      <c r="N329" s="55">
        <f t="shared" si="95"/>
        <v>16.2115756273502</v>
      </c>
      <c r="O329" s="55">
        <f t="shared" si="95"/>
        <v>-100</v>
      </c>
    </row>
    <row r="330" spans="1:15" ht="11.25" hidden="1" customHeight="1">
      <c r="A330" s="33"/>
      <c r="B330" s="45"/>
      <c r="C330" s="55"/>
      <c r="D330" s="55"/>
      <c r="E330" s="55"/>
      <c r="F330" s="55"/>
      <c r="G330" s="55"/>
      <c r="H330" s="33"/>
      <c r="I330" s="45"/>
      <c r="J330" s="159"/>
      <c r="K330" s="159"/>
      <c r="L330" s="159"/>
      <c r="M330" s="159"/>
      <c r="N330" s="159"/>
      <c r="O330" s="159"/>
    </row>
    <row r="331" spans="1:15" ht="11.25" hidden="1" customHeight="1">
      <c r="A331" s="33">
        <v>2010</v>
      </c>
      <c r="B331" s="45"/>
      <c r="C331" s="55"/>
      <c r="D331" s="55"/>
      <c r="E331" s="55"/>
      <c r="F331" s="55"/>
      <c r="G331" s="55"/>
      <c r="H331" s="33">
        <v>2010</v>
      </c>
      <c r="I331" s="45"/>
      <c r="J331" s="159"/>
      <c r="K331" s="159"/>
      <c r="L331" s="159"/>
      <c r="M331" s="159"/>
      <c r="N331" s="159"/>
      <c r="O331" s="159"/>
    </row>
    <row r="332" spans="1:15" ht="11.25" hidden="1" customHeight="1">
      <c r="A332" s="33"/>
      <c r="B332" s="45" t="s">
        <v>176</v>
      </c>
      <c r="C332" s="55">
        <f t="shared" ref="C332:G343" si="96">SUM(C121/C94*100-100)</f>
        <v>-15.810880376633648</v>
      </c>
      <c r="D332" s="55">
        <f t="shared" si="96"/>
        <v>-8.2665959089154768</v>
      </c>
      <c r="E332" s="55">
        <f t="shared" si="96"/>
        <v>0.99290229996509538</v>
      </c>
      <c r="F332" s="55">
        <f t="shared" si="96"/>
        <v>70.782608695652158</v>
      </c>
      <c r="G332" s="55">
        <f t="shared" si="96"/>
        <v>-12.874358497848547</v>
      </c>
      <c r="H332" s="33"/>
      <c r="I332" s="45" t="s">
        <v>176</v>
      </c>
      <c r="J332" s="134" t="s">
        <v>238</v>
      </c>
      <c r="K332" s="55">
        <f t="shared" ref="K332:K343" si="97">SUM(K121/K94*100-100)</f>
        <v>3.8697934096789623</v>
      </c>
      <c r="L332" s="134" t="s">
        <v>238</v>
      </c>
      <c r="M332" s="134" t="s">
        <v>238</v>
      </c>
      <c r="N332" s="55">
        <f t="shared" ref="N332:N343" si="98">SUM(N121/N94*100-100)</f>
        <v>17.486997546620515</v>
      </c>
      <c r="O332" s="134" t="s">
        <v>238</v>
      </c>
    </row>
    <row r="333" spans="1:15" ht="11.25" hidden="1" customHeight="1">
      <c r="A333" s="33"/>
      <c r="B333" s="45" t="s">
        <v>177</v>
      </c>
      <c r="C333" s="55">
        <f t="shared" si="96"/>
        <v>-29.708541482140646</v>
      </c>
      <c r="D333" s="55">
        <f t="shared" si="96"/>
        <v>-18.642780711746227</v>
      </c>
      <c r="E333" s="55">
        <f t="shared" si="96"/>
        <v>0.22149476392891643</v>
      </c>
      <c r="F333" s="55">
        <f t="shared" si="96"/>
        <v>45.553643144004582</v>
      </c>
      <c r="G333" s="55">
        <f t="shared" si="96"/>
        <v>-9.9819203307230282</v>
      </c>
      <c r="H333" s="33"/>
      <c r="I333" s="45" t="s">
        <v>177</v>
      </c>
      <c r="J333" s="134" t="s">
        <v>238</v>
      </c>
      <c r="K333" s="55">
        <f t="shared" si="97"/>
        <v>2.6450678874672349</v>
      </c>
      <c r="L333" s="134" t="s">
        <v>238</v>
      </c>
      <c r="M333" s="134" t="s">
        <v>238</v>
      </c>
      <c r="N333" s="55">
        <f t="shared" si="98"/>
        <v>9.7898789537510993</v>
      </c>
      <c r="O333" s="134" t="s">
        <v>238</v>
      </c>
    </row>
    <row r="334" spans="1:15" ht="11.25" hidden="1" customHeight="1">
      <c r="A334" s="33"/>
      <c r="B334" s="45" t="s">
        <v>178</v>
      </c>
      <c r="C334" s="55">
        <f t="shared" si="96"/>
        <v>-6.6800419684213068</v>
      </c>
      <c r="D334" s="55">
        <f t="shared" si="96"/>
        <v>15.049805460034563</v>
      </c>
      <c r="E334" s="55">
        <f t="shared" si="96"/>
        <v>-5.868678185274419</v>
      </c>
      <c r="F334" s="55">
        <f t="shared" si="96"/>
        <v>96.776929601357068</v>
      </c>
      <c r="G334" s="55">
        <f t="shared" si="96"/>
        <v>15.194691221599072</v>
      </c>
      <c r="H334" s="33"/>
      <c r="I334" s="45" t="s">
        <v>178</v>
      </c>
      <c r="J334" s="134" t="s">
        <v>238</v>
      </c>
      <c r="K334" s="55">
        <f t="shared" si="97"/>
        <v>30.003971734489568</v>
      </c>
      <c r="L334" s="134" t="s">
        <v>238</v>
      </c>
      <c r="M334" s="134" t="s">
        <v>238</v>
      </c>
      <c r="N334" s="55">
        <f t="shared" si="98"/>
        <v>35.103167690173024</v>
      </c>
      <c r="O334" s="134" t="s">
        <v>238</v>
      </c>
    </row>
    <row r="335" spans="1:15" ht="11.25" hidden="1" customHeight="1">
      <c r="A335" s="33"/>
      <c r="B335" s="45" t="s">
        <v>179</v>
      </c>
      <c r="C335" s="55">
        <f t="shared" si="96"/>
        <v>27.018408036990564</v>
      </c>
      <c r="D335" s="55">
        <f t="shared" si="96"/>
        <v>-0.95967364408478772</v>
      </c>
      <c r="E335" s="55">
        <f t="shared" si="96"/>
        <v>16.569197366577953</v>
      </c>
      <c r="F335" s="55">
        <f t="shared" si="96"/>
        <v>-28.971700756514423</v>
      </c>
      <c r="G335" s="55">
        <f t="shared" si="96"/>
        <v>45.268232275386282</v>
      </c>
      <c r="H335" s="33"/>
      <c r="I335" s="45" t="s">
        <v>179</v>
      </c>
      <c r="J335" s="134" t="s">
        <v>238</v>
      </c>
      <c r="K335" s="55">
        <f t="shared" si="97"/>
        <v>41.302070821121418</v>
      </c>
      <c r="L335" s="134" t="s">
        <v>238</v>
      </c>
      <c r="M335" s="134" t="s">
        <v>238</v>
      </c>
      <c r="N335" s="55">
        <f t="shared" si="98"/>
        <v>35.932623950678391</v>
      </c>
      <c r="O335" s="134" t="s">
        <v>238</v>
      </c>
    </row>
    <row r="336" spans="1:15" ht="11.25" hidden="1" customHeight="1">
      <c r="A336" s="33"/>
      <c r="B336" s="45" t="s">
        <v>180</v>
      </c>
      <c r="C336" s="55">
        <f t="shared" si="96"/>
        <v>31.860230918756884</v>
      </c>
      <c r="D336" s="55">
        <f t="shared" si="96"/>
        <v>-7.1471569185715396</v>
      </c>
      <c r="E336" s="55">
        <f t="shared" si="96"/>
        <v>22.634679416033478</v>
      </c>
      <c r="F336" s="55">
        <f t="shared" si="96"/>
        <v>-7.8150533499952104</v>
      </c>
      <c r="G336" s="55">
        <f t="shared" si="96"/>
        <v>22.22817924330964</v>
      </c>
      <c r="H336" s="33"/>
      <c r="I336" s="45" t="s">
        <v>180</v>
      </c>
      <c r="J336" s="134" t="s">
        <v>238</v>
      </c>
      <c r="K336" s="55">
        <f t="shared" si="97"/>
        <v>25.049402150249506</v>
      </c>
      <c r="L336" s="134" t="s">
        <v>238</v>
      </c>
      <c r="M336" s="134" t="s">
        <v>238</v>
      </c>
      <c r="N336" s="55">
        <f t="shared" si="98"/>
        <v>14.846843640545359</v>
      </c>
      <c r="O336" s="134" t="s">
        <v>238</v>
      </c>
    </row>
    <row r="337" spans="1:15" ht="11.25" hidden="1" customHeight="1">
      <c r="A337" s="33"/>
      <c r="B337" s="45" t="s">
        <v>181</v>
      </c>
      <c r="C337" s="55">
        <f t="shared" si="96"/>
        <v>11.065045909209232</v>
      </c>
      <c r="D337" s="55">
        <f t="shared" si="96"/>
        <v>3.8156119695854898</v>
      </c>
      <c r="E337" s="55">
        <f t="shared" si="96"/>
        <v>30.239704978488021</v>
      </c>
      <c r="F337" s="55">
        <f t="shared" si="96"/>
        <v>128.04373032963392</v>
      </c>
      <c r="G337" s="55">
        <f t="shared" si="96"/>
        <v>27.259902079464624</v>
      </c>
      <c r="H337" s="33"/>
      <c r="I337" s="45" t="s">
        <v>181</v>
      </c>
      <c r="J337" s="134" t="s">
        <v>238</v>
      </c>
      <c r="K337" s="55">
        <f t="shared" si="97"/>
        <v>24.666510269623117</v>
      </c>
      <c r="L337" s="134" t="s">
        <v>238</v>
      </c>
      <c r="M337" s="134" t="s">
        <v>238</v>
      </c>
      <c r="N337" s="55">
        <f t="shared" si="98"/>
        <v>20.165526767867448</v>
      </c>
      <c r="O337" s="134" t="s">
        <v>238</v>
      </c>
    </row>
    <row r="338" spans="1:15" ht="11.25" hidden="1" customHeight="1">
      <c r="A338" s="33"/>
      <c r="B338" s="45" t="s">
        <v>182</v>
      </c>
      <c r="C338" s="55">
        <f t="shared" si="96"/>
        <v>31.592306411995821</v>
      </c>
      <c r="D338" s="55">
        <f t="shared" si="96"/>
        <v>-0.35053422764501363</v>
      </c>
      <c r="E338" s="55">
        <f t="shared" si="96"/>
        <v>40.639578492892554</v>
      </c>
      <c r="F338" s="55">
        <f t="shared" si="96"/>
        <v>12.072407826434173</v>
      </c>
      <c r="G338" s="55">
        <f t="shared" si="96"/>
        <v>14.064237218306076</v>
      </c>
      <c r="H338" s="33"/>
      <c r="I338" s="45" t="s">
        <v>182</v>
      </c>
      <c r="J338" s="134" t="s">
        <v>238</v>
      </c>
      <c r="K338" s="55">
        <f t="shared" si="97"/>
        <v>19.061104075924334</v>
      </c>
      <c r="L338" s="134" t="s">
        <v>238</v>
      </c>
      <c r="M338" s="134" t="s">
        <v>238</v>
      </c>
      <c r="N338" s="55">
        <f t="shared" si="98"/>
        <v>20.394930879960427</v>
      </c>
      <c r="O338" s="134" t="s">
        <v>238</v>
      </c>
    </row>
    <row r="339" spans="1:15" ht="11.25" hidden="1" customHeight="1">
      <c r="A339" s="33"/>
      <c r="B339" s="45" t="s">
        <v>183</v>
      </c>
      <c r="C339" s="55">
        <f t="shared" si="96"/>
        <v>22.382067581130812</v>
      </c>
      <c r="D339" s="55">
        <f t="shared" si="96"/>
        <v>17.095604811802261</v>
      </c>
      <c r="E339" s="55">
        <f t="shared" si="96"/>
        <v>9.9274321287803531</v>
      </c>
      <c r="F339" s="55">
        <f t="shared" si="96"/>
        <v>76.995012468827923</v>
      </c>
      <c r="G339" s="55">
        <f t="shared" si="96"/>
        <v>13.421164147316162</v>
      </c>
      <c r="H339" s="33"/>
      <c r="I339" s="45" t="s">
        <v>183</v>
      </c>
      <c r="J339" s="134" t="s">
        <v>238</v>
      </c>
      <c r="K339" s="55">
        <f t="shared" si="97"/>
        <v>11.573521231225683</v>
      </c>
      <c r="L339" s="134" t="s">
        <v>238</v>
      </c>
      <c r="M339" s="134" t="s">
        <v>238</v>
      </c>
      <c r="N339" s="55">
        <f t="shared" si="98"/>
        <v>10.463106426452228</v>
      </c>
      <c r="O339" s="134" t="s">
        <v>238</v>
      </c>
    </row>
    <row r="340" spans="1:15" ht="11.25" hidden="1" customHeight="1">
      <c r="A340" s="33"/>
      <c r="B340" s="45" t="s">
        <v>184</v>
      </c>
      <c r="C340" s="55">
        <f t="shared" si="96"/>
        <v>32.157027358324171</v>
      </c>
      <c r="D340" s="55">
        <f t="shared" si="96"/>
        <v>0.83727075584150157</v>
      </c>
      <c r="E340" s="55">
        <f t="shared" si="96"/>
        <v>31.897132783740346</v>
      </c>
      <c r="F340" s="55">
        <f t="shared" si="96"/>
        <v>-24.731806320672661</v>
      </c>
      <c r="G340" s="55">
        <f t="shared" si="96"/>
        <v>22.12552449881224</v>
      </c>
      <c r="H340" s="33"/>
      <c r="I340" s="45" t="s">
        <v>184</v>
      </c>
      <c r="J340" s="134" t="s">
        <v>238</v>
      </c>
      <c r="K340" s="55">
        <f t="shared" si="97"/>
        <v>17.738348673224706</v>
      </c>
      <c r="L340" s="134" t="s">
        <v>238</v>
      </c>
      <c r="M340" s="134" t="s">
        <v>238</v>
      </c>
      <c r="N340" s="55">
        <f t="shared" si="98"/>
        <v>9.7560333586848458</v>
      </c>
      <c r="O340" s="134" t="s">
        <v>238</v>
      </c>
    </row>
    <row r="341" spans="1:15" ht="11.25" hidden="1" customHeight="1">
      <c r="A341" s="33"/>
      <c r="B341" s="45" t="s">
        <v>185</v>
      </c>
      <c r="C341" s="55">
        <f t="shared" si="96"/>
        <v>31.185249733737209</v>
      </c>
      <c r="D341" s="55">
        <f t="shared" si="96"/>
        <v>-13.226091726276437</v>
      </c>
      <c r="E341" s="55">
        <f t="shared" si="96"/>
        <v>32.049616270810589</v>
      </c>
      <c r="F341" s="55">
        <f t="shared" si="96"/>
        <v>73.380160550458726</v>
      </c>
      <c r="G341" s="55">
        <f t="shared" si="96"/>
        <v>19.285504641201243</v>
      </c>
      <c r="H341" s="33"/>
      <c r="I341" s="45" t="s">
        <v>185</v>
      </c>
      <c r="J341" s="134" t="s">
        <v>238</v>
      </c>
      <c r="K341" s="55">
        <f t="shared" si="97"/>
        <v>5.492581857835674</v>
      </c>
      <c r="L341" s="134" t="s">
        <v>238</v>
      </c>
      <c r="M341" s="134" t="s">
        <v>238</v>
      </c>
      <c r="N341" s="55">
        <f t="shared" si="98"/>
        <v>24.481013480855069</v>
      </c>
      <c r="O341" s="134" t="s">
        <v>238</v>
      </c>
    </row>
    <row r="342" spans="1:15" ht="11.25" hidden="1" customHeight="1">
      <c r="A342" s="33"/>
      <c r="B342" s="45" t="s">
        <v>186</v>
      </c>
      <c r="C342" s="55">
        <f t="shared" si="96"/>
        <v>59.014937162910257</v>
      </c>
      <c r="D342" s="55">
        <f t="shared" si="96"/>
        <v>-16.093142322650522</v>
      </c>
      <c r="E342" s="55">
        <f t="shared" si="96"/>
        <v>44.02947637911052</v>
      </c>
      <c r="F342" s="55">
        <f t="shared" si="96"/>
        <v>47.433173023151767</v>
      </c>
      <c r="G342" s="55">
        <f t="shared" si="96"/>
        <v>9.5285043744337088</v>
      </c>
      <c r="H342" s="33"/>
      <c r="I342" s="45" t="s">
        <v>186</v>
      </c>
      <c r="J342" s="134" t="s">
        <v>238</v>
      </c>
      <c r="K342" s="55">
        <f t="shared" si="97"/>
        <v>4.4514691402808779</v>
      </c>
      <c r="L342" s="134" t="s">
        <v>238</v>
      </c>
      <c r="M342" s="134" t="s">
        <v>238</v>
      </c>
      <c r="N342" s="55">
        <f t="shared" si="98"/>
        <v>14.12696201853538</v>
      </c>
      <c r="O342" s="134" t="s">
        <v>238</v>
      </c>
    </row>
    <row r="343" spans="1:15" ht="11.25" hidden="1" customHeight="1">
      <c r="A343" s="33"/>
      <c r="B343" s="45" t="s">
        <v>187</v>
      </c>
      <c r="C343" s="55">
        <f t="shared" si="96"/>
        <v>15.053222822967044</v>
      </c>
      <c r="D343" s="55">
        <f t="shared" si="96"/>
        <v>11.053921064009401</v>
      </c>
      <c r="E343" s="55">
        <f t="shared" si="96"/>
        <v>23.682685753237905</v>
      </c>
      <c r="F343" s="55">
        <f t="shared" si="96"/>
        <v>-49.78089395267309</v>
      </c>
      <c r="G343" s="55">
        <f t="shared" si="96"/>
        <v>14.936027470768991</v>
      </c>
      <c r="H343" s="33"/>
      <c r="I343" s="45" t="s">
        <v>187</v>
      </c>
      <c r="J343" s="134" t="s">
        <v>238</v>
      </c>
      <c r="K343" s="55">
        <f t="shared" si="97"/>
        <v>12.011001155796279</v>
      </c>
      <c r="L343" s="134" t="s">
        <v>238</v>
      </c>
      <c r="M343" s="134" t="s">
        <v>238</v>
      </c>
      <c r="N343" s="55">
        <f t="shared" si="98"/>
        <v>8.9295975003338839</v>
      </c>
      <c r="O343" s="134" t="s">
        <v>238</v>
      </c>
    </row>
    <row r="344" spans="1:15" ht="6" hidden="1" customHeight="1">
      <c r="A344" s="33"/>
      <c r="B344" s="45"/>
      <c r="C344" s="55"/>
      <c r="D344" s="55"/>
      <c r="E344" s="55"/>
      <c r="F344" s="55"/>
      <c r="G344" s="55"/>
      <c r="H344" s="33"/>
      <c r="I344" s="45"/>
      <c r="J344" s="159"/>
      <c r="K344" s="159"/>
      <c r="L344" s="159"/>
      <c r="M344" s="159"/>
      <c r="N344" s="159"/>
      <c r="O344" s="159"/>
    </row>
    <row r="345" spans="1:15" ht="11.25" hidden="1" customHeight="1">
      <c r="A345" s="132" t="s">
        <v>188</v>
      </c>
      <c r="B345" s="124"/>
      <c r="C345" s="55">
        <f t="shared" ref="C345:G356" si="99">SUM(C134/C107*100-100)</f>
        <v>-15.810880376633648</v>
      </c>
      <c r="D345" s="55">
        <f t="shared" si="99"/>
        <v>-8.2665959089154768</v>
      </c>
      <c r="E345" s="55">
        <f t="shared" si="99"/>
        <v>0.99290229996509538</v>
      </c>
      <c r="F345" s="55">
        <f t="shared" si="99"/>
        <v>70.782608695652158</v>
      </c>
      <c r="G345" s="55">
        <f t="shared" si="99"/>
        <v>-12.874358497848547</v>
      </c>
      <c r="H345" s="132" t="s">
        <v>188</v>
      </c>
      <c r="I345" s="124"/>
      <c r="J345" s="55" t="e">
        <f t="shared" ref="J345:O356" si="100">SUM(J134/J107*100-100)</f>
        <v>#VALUE!</v>
      </c>
      <c r="K345" s="55">
        <f t="shared" si="100"/>
        <v>3.8697934096789623</v>
      </c>
      <c r="L345" s="55">
        <f t="shared" si="100"/>
        <v>939.99999999999977</v>
      </c>
      <c r="M345" s="55" t="e">
        <f t="shared" si="100"/>
        <v>#VALUE!</v>
      </c>
      <c r="N345" s="55">
        <f t="shared" si="100"/>
        <v>17.486997546620515</v>
      </c>
      <c r="O345" s="55" t="e">
        <f t="shared" si="100"/>
        <v>#VALUE!</v>
      </c>
    </row>
    <row r="346" spans="1:15" ht="11.25" hidden="1" customHeight="1">
      <c r="A346" s="132" t="s">
        <v>189</v>
      </c>
      <c r="B346" s="124"/>
      <c r="C346" s="55">
        <f t="shared" si="99"/>
        <v>-23.065294793251496</v>
      </c>
      <c r="D346" s="55">
        <f t="shared" si="99"/>
        <v>-14.315177367753861</v>
      </c>
      <c r="E346" s="55">
        <f t="shared" si="99"/>
        <v>0.57361884444129885</v>
      </c>
      <c r="F346" s="55">
        <f t="shared" si="99"/>
        <v>57.554335564413009</v>
      </c>
      <c r="G346" s="55">
        <f t="shared" si="99"/>
        <v>-11.29428080507661</v>
      </c>
      <c r="H346" s="132" t="s">
        <v>189</v>
      </c>
      <c r="I346" s="124"/>
      <c r="J346" s="55" t="e">
        <f t="shared" si="100"/>
        <v>#DIV/0!</v>
      </c>
      <c r="K346" s="55">
        <f t="shared" si="100"/>
        <v>3.2445325172394348</v>
      </c>
      <c r="L346" s="55">
        <f t="shared" si="100"/>
        <v>3140.9090909090914</v>
      </c>
      <c r="M346" s="55" t="e">
        <f t="shared" si="100"/>
        <v>#DIV/0!</v>
      </c>
      <c r="N346" s="55">
        <f t="shared" si="100"/>
        <v>13.509038810461576</v>
      </c>
      <c r="O346" s="55" t="e">
        <f t="shared" si="100"/>
        <v>#DIV/0!</v>
      </c>
    </row>
    <row r="347" spans="1:15" ht="11.25" hidden="1" customHeight="1">
      <c r="A347" s="132" t="s">
        <v>190</v>
      </c>
      <c r="B347" s="124"/>
      <c r="C347" s="55">
        <f t="shared" si="99"/>
        <v>-17.392809657053263</v>
      </c>
      <c r="D347" s="55">
        <f t="shared" si="99"/>
        <v>-3.0414220988105711</v>
      </c>
      <c r="E347" s="55">
        <f t="shared" si="99"/>
        <v>-2.1471890692275366</v>
      </c>
      <c r="F347" s="55">
        <f t="shared" si="99"/>
        <v>73.830788860046624</v>
      </c>
      <c r="G347" s="55">
        <f t="shared" si="99"/>
        <v>-1.134675053142459</v>
      </c>
      <c r="H347" s="132" t="s">
        <v>190</v>
      </c>
      <c r="I347" s="124"/>
      <c r="J347" s="55" t="e">
        <f t="shared" si="100"/>
        <v>#DIV/0!</v>
      </c>
      <c r="K347" s="55">
        <f t="shared" si="100"/>
        <v>11.957904039315423</v>
      </c>
      <c r="L347" s="55">
        <f t="shared" si="100"/>
        <v>820.00000000000011</v>
      </c>
      <c r="M347" s="55" t="e">
        <f t="shared" si="100"/>
        <v>#DIV/0!</v>
      </c>
      <c r="N347" s="55">
        <f t="shared" si="100"/>
        <v>20.759829101282619</v>
      </c>
      <c r="O347" s="55" t="e">
        <f t="shared" si="100"/>
        <v>#DIV/0!</v>
      </c>
    </row>
    <row r="348" spans="1:15" ht="11.25" hidden="1" customHeight="1">
      <c r="A348" s="132" t="s">
        <v>191</v>
      </c>
      <c r="B348" s="124"/>
      <c r="C348" s="55">
        <f t="shared" si="99"/>
        <v>-8.1163155871779509</v>
      </c>
      <c r="D348" s="55">
        <f t="shared" si="99"/>
        <v>-2.4783971132845863</v>
      </c>
      <c r="E348" s="55">
        <f t="shared" si="99"/>
        <v>2.0833498238809653</v>
      </c>
      <c r="F348" s="55">
        <f t="shared" si="99"/>
        <v>40.910994138054775</v>
      </c>
      <c r="G348" s="55">
        <f t="shared" si="99"/>
        <v>10.697333201901714</v>
      </c>
      <c r="H348" s="132" t="s">
        <v>191</v>
      </c>
      <c r="I348" s="124"/>
      <c r="J348" s="55" t="e">
        <f t="shared" si="100"/>
        <v>#DIV/0!</v>
      </c>
      <c r="K348" s="55">
        <f t="shared" si="100"/>
        <v>18.38381202692662</v>
      </c>
      <c r="L348" s="55">
        <f t="shared" si="100"/>
        <v>435.50724637681162</v>
      </c>
      <c r="M348" s="55" t="e">
        <f t="shared" si="100"/>
        <v>#DIV/0!</v>
      </c>
      <c r="N348" s="55">
        <f t="shared" si="100"/>
        <v>24.508553847924389</v>
      </c>
      <c r="O348" s="55" t="e">
        <f t="shared" si="100"/>
        <v>#DIV/0!</v>
      </c>
    </row>
    <row r="349" spans="1:15" ht="11.25" hidden="1" customHeight="1">
      <c r="A349" s="132" t="s">
        <v>192</v>
      </c>
      <c r="B349" s="124"/>
      <c r="C349" s="55">
        <f t="shared" si="99"/>
        <v>-1.0294697330178337</v>
      </c>
      <c r="D349" s="55">
        <f t="shared" si="99"/>
        <v>-3.4937866221303722</v>
      </c>
      <c r="E349" s="55">
        <f t="shared" si="99"/>
        <v>5.9504875736983109</v>
      </c>
      <c r="F349" s="55">
        <f t="shared" si="99"/>
        <v>29.348297178311554</v>
      </c>
      <c r="G349" s="55">
        <f t="shared" si="99"/>
        <v>13.271549234387919</v>
      </c>
      <c r="H349" s="132" t="s">
        <v>192</v>
      </c>
      <c r="I349" s="124"/>
      <c r="J349" s="55" t="e">
        <f t="shared" si="100"/>
        <v>#DIV/0!</v>
      </c>
      <c r="K349" s="55">
        <f t="shared" si="100"/>
        <v>19.722523522437754</v>
      </c>
      <c r="L349" s="55">
        <f t="shared" si="100"/>
        <v>321.8836565096953</v>
      </c>
      <c r="M349" s="55" t="e">
        <f t="shared" si="100"/>
        <v>#DIV/0!</v>
      </c>
      <c r="N349" s="55">
        <f t="shared" si="100"/>
        <v>22.341396691107661</v>
      </c>
      <c r="O349" s="55" t="e">
        <f t="shared" si="100"/>
        <v>#DIV/0!</v>
      </c>
    </row>
    <row r="350" spans="1:15" ht="11.25" hidden="1" customHeight="1">
      <c r="A350" s="132" t="s">
        <v>193</v>
      </c>
      <c r="B350" s="124"/>
      <c r="C350" s="55">
        <f t="shared" si="99"/>
        <v>1.0105644956554016</v>
      </c>
      <c r="D350" s="55">
        <f t="shared" si="99"/>
        <v>-2.1230537476138807</v>
      </c>
      <c r="E350" s="55">
        <f t="shared" si="99"/>
        <v>9.707208430658909</v>
      </c>
      <c r="F350" s="55">
        <f t="shared" si="99"/>
        <v>41.29441013714009</v>
      </c>
      <c r="G350" s="55">
        <f t="shared" si="99"/>
        <v>15.670114483987248</v>
      </c>
      <c r="H350" s="132" t="s">
        <v>193</v>
      </c>
      <c r="I350" s="124"/>
      <c r="J350" s="55" t="e">
        <f t="shared" si="100"/>
        <v>#DIV/0!</v>
      </c>
      <c r="K350" s="55">
        <f t="shared" si="100"/>
        <v>20.573411930465497</v>
      </c>
      <c r="L350" s="55">
        <f t="shared" si="100"/>
        <v>-0.13114754098359072</v>
      </c>
      <c r="M350" s="55" t="e">
        <f t="shared" si="100"/>
        <v>#DIV/0!</v>
      </c>
      <c r="N350" s="55">
        <f t="shared" si="100"/>
        <v>21.949055931035574</v>
      </c>
      <c r="O350" s="55" t="e">
        <f t="shared" si="100"/>
        <v>#DIV/0!</v>
      </c>
    </row>
    <row r="351" spans="1:15" ht="11.25" hidden="1" customHeight="1">
      <c r="A351" s="132" t="s">
        <v>194</v>
      </c>
      <c r="B351" s="124"/>
      <c r="C351" s="55">
        <f t="shared" si="99"/>
        <v>5.047268103350703</v>
      </c>
      <c r="D351" s="55">
        <f t="shared" si="99"/>
        <v>-1.8647497703751981</v>
      </c>
      <c r="E351" s="55">
        <f t="shared" si="99"/>
        <v>13.705861068344831</v>
      </c>
      <c r="F351" s="55">
        <f t="shared" si="99"/>
        <v>37.468852916064066</v>
      </c>
      <c r="G351" s="55">
        <f t="shared" si="99"/>
        <v>15.419084525629117</v>
      </c>
      <c r="H351" s="132" t="s">
        <v>194</v>
      </c>
      <c r="I351" s="124"/>
      <c r="J351" s="55" t="e">
        <f t="shared" si="100"/>
        <v>#DIV/0!</v>
      </c>
      <c r="K351" s="55">
        <f t="shared" si="100"/>
        <v>20.321258863273584</v>
      </c>
      <c r="L351" s="55">
        <f t="shared" si="100"/>
        <v>122.47255921432699</v>
      </c>
      <c r="M351" s="55" t="e">
        <f t="shared" si="100"/>
        <v>#DIV/0!</v>
      </c>
      <c r="N351" s="55">
        <f t="shared" si="100"/>
        <v>21.706557024409847</v>
      </c>
      <c r="O351" s="55" t="e">
        <f t="shared" si="100"/>
        <v>#DIV/0!</v>
      </c>
    </row>
    <row r="352" spans="1:15" ht="11.25" hidden="1" customHeight="1">
      <c r="A352" s="132" t="s">
        <v>195</v>
      </c>
      <c r="B352" s="124"/>
      <c r="C352" s="55">
        <f t="shared" si="99"/>
        <v>7.0798224538492889</v>
      </c>
      <c r="D352" s="55">
        <f t="shared" si="99"/>
        <v>0.40766655210502734</v>
      </c>
      <c r="E352" s="55">
        <f t="shared" si="99"/>
        <v>13.275907237993451</v>
      </c>
      <c r="F352" s="55">
        <f t="shared" si="99"/>
        <v>40.526679635375643</v>
      </c>
      <c r="G352" s="55">
        <f t="shared" si="99"/>
        <v>15.163372680295637</v>
      </c>
      <c r="H352" s="132" t="s">
        <v>195</v>
      </c>
      <c r="I352" s="124"/>
      <c r="J352" s="55" t="e">
        <f t="shared" si="100"/>
        <v>#DIV/0!</v>
      </c>
      <c r="K352" s="55">
        <f t="shared" si="100"/>
        <v>19.138069580029907</v>
      </c>
      <c r="L352" s="55">
        <f t="shared" si="100"/>
        <v>129.26152137701274</v>
      </c>
      <c r="M352" s="55" t="e">
        <f t="shared" si="100"/>
        <v>#DIV/0!</v>
      </c>
      <c r="N352" s="55">
        <f t="shared" si="100"/>
        <v>20.176523677075991</v>
      </c>
      <c r="O352" s="55" t="e">
        <f t="shared" si="100"/>
        <v>#DIV/0!</v>
      </c>
    </row>
    <row r="353" spans="1:15" ht="11.25" hidden="1" customHeight="1">
      <c r="A353" s="132" t="s">
        <v>196</v>
      </c>
      <c r="B353" s="124"/>
      <c r="C353" s="55">
        <f t="shared" si="99"/>
        <v>9.9962672445188474</v>
      </c>
      <c r="D353" s="55">
        <f t="shared" si="99"/>
        <v>0.46386755444665084</v>
      </c>
      <c r="E353" s="55">
        <f t="shared" si="99"/>
        <v>15.2898339426837</v>
      </c>
      <c r="F353" s="55">
        <f t="shared" si="99"/>
        <v>31.21933065005237</v>
      </c>
      <c r="G353" s="55">
        <f t="shared" si="99"/>
        <v>15.88428167193139</v>
      </c>
      <c r="H353" s="132" t="s">
        <v>196</v>
      </c>
      <c r="I353" s="124"/>
      <c r="J353" s="55" t="e">
        <f t="shared" si="100"/>
        <v>#DIV/0!</v>
      </c>
      <c r="K353" s="55">
        <f t="shared" si="100"/>
        <v>18.980597737827296</v>
      </c>
      <c r="L353" s="55">
        <f t="shared" si="100"/>
        <v>130.37201554691836</v>
      </c>
      <c r="M353" s="55" t="e">
        <f t="shared" si="100"/>
        <v>#DIV/0!</v>
      </c>
      <c r="N353" s="55">
        <f t="shared" si="100"/>
        <v>18.925584131187392</v>
      </c>
      <c r="O353" s="55" t="e">
        <f t="shared" si="100"/>
        <v>#DIV/0!</v>
      </c>
    </row>
    <row r="354" spans="1:15" ht="11.25" hidden="1" customHeight="1">
      <c r="A354" s="132" t="s">
        <v>197</v>
      </c>
      <c r="B354" s="124"/>
      <c r="C354" s="55">
        <f t="shared" si="99"/>
        <v>11.979343682596635</v>
      </c>
      <c r="D354" s="55">
        <f t="shared" si="99"/>
        <v>-1.5035513477425155</v>
      </c>
      <c r="E354" s="55">
        <f t="shared" si="99"/>
        <v>16.922015322606512</v>
      </c>
      <c r="F354" s="55">
        <f t="shared" si="99"/>
        <v>34.91776067602234</v>
      </c>
      <c r="G354" s="55">
        <f t="shared" si="99"/>
        <v>16.221466902409261</v>
      </c>
      <c r="H354" s="132" t="s">
        <v>197</v>
      </c>
      <c r="I354" s="124"/>
      <c r="J354" s="55" t="e">
        <f t="shared" si="100"/>
        <v>#DIV/0!</v>
      </c>
      <c r="K354" s="55">
        <f t="shared" si="100"/>
        <v>17.491501367068096</v>
      </c>
      <c r="L354" s="55">
        <f t="shared" si="100"/>
        <v>87.941787941787936</v>
      </c>
      <c r="M354" s="55" t="e">
        <f t="shared" si="100"/>
        <v>#DIV/0!</v>
      </c>
      <c r="N354" s="55">
        <f t="shared" si="100"/>
        <v>19.48126158378885</v>
      </c>
      <c r="O354" s="55" t="e">
        <f t="shared" si="100"/>
        <v>#DIV/0!</v>
      </c>
    </row>
    <row r="355" spans="1:15" ht="11.25" hidden="1" customHeight="1">
      <c r="A355" s="132" t="s">
        <v>198</v>
      </c>
      <c r="B355" s="124"/>
      <c r="C355" s="55">
        <f t="shared" si="99"/>
        <v>15.897806450276562</v>
      </c>
      <c r="D355" s="55">
        <f t="shared" si="99"/>
        <v>-2.8061605722205911</v>
      </c>
      <c r="E355" s="55">
        <f t="shared" si="99"/>
        <v>19.33091273550103</v>
      </c>
      <c r="F355" s="55">
        <f t="shared" si="99"/>
        <v>36.182671112869514</v>
      </c>
      <c r="G355" s="55">
        <f t="shared" si="99"/>
        <v>15.549858294580886</v>
      </c>
      <c r="H355" s="132" t="s">
        <v>198</v>
      </c>
      <c r="I355" s="124"/>
      <c r="J355" s="55" t="e">
        <f t="shared" si="100"/>
        <v>#DIV/0!</v>
      </c>
      <c r="K355" s="55">
        <f t="shared" si="100"/>
        <v>16.23120485677596</v>
      </c>
      <c r="L355" s="55">
        <f t="shared" si="100"/>
        <v>82.626262626262616</v>
      </c>
      <c r="M355" s="55" t="e">
        <f t="shared" si="100"/>
        <v>#DIV/0!</v>
      </c>
      <c r="N355" s="55">
        <f t="shared" si="100"/>
        <v>19.017634835716763</v>
      </c>
      <c r="O355" s="55" t="e">
        <f t="shared" si="100"/>
        <v>#DIV/0!</v>
      </c>
    </row>
    <row r="356" spans="1:15" ht="11.25" hidden="1" customHeight="1">
      <c r="A356" s="132" t="s">
        <v>199</v>
      </c>
      <c r="B356" s="124"/>
      <c r="C356" s="55">
        <f t="shared" si="99"/>
        <v>15.830740429927047</v>
      </c>
      <c r="D356" s="55">
        <f t="shared" si="99"/>
        <v>-1.8853653032054325</v>
      </c>
      <c r="E356" s="55">
        <f t="shared" si="99"/>
        <v>19.690979233172797</v>
      </c>
      <c r="F356" s="55">
        <f t="shared" si="99"/>
        <v>26.361952440550709</v>
      </c>
      <c r="G356" s="55">
        <f t="shared" si="99"/>
        <v>15.505747107554186</v>
      </c>
      <c r="H356" s="132" t="s">
        <v>199</v>
      </c>
      <c r="I356" s="124"/>
      <c r="J356" s="55" t="e">
        <f t="shared" si="100"/>
        <v>#DIV/0!</v>
      </c>
      <c r="K356" s="55">
        <f t="shared" si="100"/>
        <v>15.901272154537011</v>
      </c>
      <c r="L356" s="55">
        <f t="shared" si="100"/>
        <v>42.049025769956017</v>
      </c>
      <c r="M356" s="55" t="e">
        <f t="shared" si="100"/>
        <v>#DIV/0!</v>
      </c>
      <c r="N356" s="55">
        <f t="shared" si="100"/>
        <v>18.188004235031485</v>
      </c>
      <c r="O356" s="55" t="e">
        <f t="shared" si="100"/>
        <v>#DIV/0!</v>
      </c>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G370" si="101">SUM(C148/C121*100-100)</f>
        <v>7.8535554540936232</v>
      </c>
      <c r="D359" s="55">
        <f t="shared" si="101"/>
        <v>20.103079229009424</v>
      </c>
      <c r="E359" s="55">
        <f t="shared" si="101"/>
        <v>-38.142785821268099</v>
      </c>
      <c r="F359" s="55">
        <f t="shared" si="101"/>
        <v>-61.257174597296796</v>
      </c>
      <c r="G359" s="55">
        <f t="shared" si="101"/>
        <v>9.9624562026320973</v>
      </c>
      <c r="H359" s="33"/>
      <c r="I359" s="45" t="s">
        <v>176</v>
      </c>
      <c r="J359" s="134" t="s">
        <v>238</v>
      </c>
      <c r="K359" s="55">
        <f t="shared" ref="K359:K370" si="102">SUM(K148/K121*100-100)</f>
        <v>-26.26164992848949</v>
      </c>
      <c r="L359" s="134" t="s">
        <v>238</v>
      </c>
      <c r="M359" s="134" t="s">
        <v>238</v>
      </c>
      <c r="N359" s="55">
        <f t="shared" ref="N359:N370" si="103">SUM(N148/N121*100-100)</f>
        <v>-13.967352538792255</v>
      </c>
      <c r="O359" s="134" t="s">
        <v>238</v>
      </c>
    </row>
    <row r="360" spans="1:15" ht="11.25" hidden="1" customHeight="1">
      <c r="A360" s="33"/>
      <c r="B360" s="45" t="s">
        <v>177</v>
      </c>
      <c r="C360" s="55">
        <f t="shared" si="101"/>
        <v>31.347053818336548</v>
      </c>
      <c r="D360" s="55">
        <f t="shared" si="101"/>
        <v>31.644039032668672</v>
      </c>
      <c r="E360" s="55">
        <f t="shared" si="101"/>
        <v>0.11212766303199828</v>
      </c>
      <c r="F360" s="55">
        <f t="shared" si="101"/>
        <v>-5.301537248718958</v>
      </c>
      <c r="G360" s="55">
        <f t="shared" si="101"/>
        <v>34.634288475581457</v>
      </c>
      <c r="H360" s="33"/>
      <c r="I360" s="45" t="s">
        <v>177</v>
      </c>
      <c r="J360" s="134" t="s">
        <v>238</v>
      </c>
      <c r="K360" s="55">
        <f t="shared" si="102"/>
        <v>-18.164906796782674</v>
      </c>
      <c r="L360" s="134" t="s">
        <v>238</v>
      </c>
      <c r="M360" s="134" t="s">
        <v>238</v>
      </c>
      <c r="N360" s="55">
        <f t="shared" si="103"/>
        <v>5.8037407322554202</v>
      </c>
      <c r="O360" s="134" t="s">
        <v>238</v>
      </c>
    </row>
    <row r="361" spans="1:15" ht="11.25" hidden="1" customHeight="1">
      <c r="A361" s="33"/>
      <c r="B361" s="45" t="s">
        <v>178</v>
      </c>
      <c r="C361" s="55">
        <f t="shared" si="101"/>
        <v>29.992672755153734</v>
      </c>
      <c r="D361" s="55">
        <f t="shared" si="101"/>
        <v>-13.382821379958756</v>
      </c>
      <c r="E361" s="55">
        <f t="shared" si="101"/>
        <v>2.2188207450092534</v>
      </c>
      <c r="F361" s="55">
        <f t="shared" si="101"/>
        <v>58.40517241379311</v>
      </c>
      <c r="G361" s="55">
        <f t="shared" si="101"/>
        <v>-7.1345124501639674</v>
      </c>
      <c r="H361" s="33"/>
      <c r="I361" s="45" t="s">
        <v>178</v>
      </c>
      <c r="J361" s="134" t="s">
        <v>238</v>
      </c>
      <c r="K361" s="55">
        <f t="shared" si="102"/>
        <v>-12.573592591413927</v>
      </c>
      <c r="L361" s="134" t="s">
        <v>238</v>
      </c>
      <c r="M361" s="134" t="s">
        <v>238</v>
      </c>
      <c r="N361" s="55">
        <f t="shared" si="103"/>
        <v>-0.89086480869369211</v>
      </c>
      <c r="O361" s="134" t="s">
        <v>238</v>
      </c>
    </row>
    <row r="362" spans="1:15" ht="11.25" hidden="1" customHeight="1">
      <c r="A362" s="33"/>
      <c r="B362" s="45" t="s">
        <v>179</v>
      </c>
      <c r="C362" s="55">
        <f t="shared" si="101"/>
        <v>9.8866495413464577</v>
      </c>
      <c r="D362" s="55">
        <f t="shared" si="101"/>
        <v>-1.3049056348965138</v>
      </c>
      <c r="E362" s="55">
        <f t="shared" si="101"/>
        <v>31.33909125046938</v>
      </c>
      <c r="F362" s="55">
        <f t="shared" si="101"/>
        <v>190.38790269559496</v>
      </c>
      <c r="G362" s="55">
        <f t="shared" si="101"/>
        <v>-27.332770387591793</v>
      </c>
      <c r="H362" s="33"/>
      <c r="I362" s="45" t="s">
        <v>179</v>
      </c>
      <c r="J362" s="134" t="s">
        <v>238</v>
      </c>
      <c r="K362" s="55">
        <f t="shared" si="102"/>
        <v>-21.07367762468887</v>
      </c>
      <c r="L362" s="134" t="s">
        <v>238</v>
      </c>
      <c r="M362" s="134" t="s">
        <v>238</v>
      </c>
      <c r="N362" s="55">
        <f t="shared" si="103"/>
        <v>1.1851895784372743</v>
      </c>
      <c r="O362" s="134" t="s">
        <v>238</v>
      </c>
    </row>
    <row r="363" spans="1:15" ht="11.25" hidden="1" customHeight="1">
      <c r="A363" s="33"/>
      <c r="B363" s="45" t="s">
        <v>180</v>
      </c>
      <c r="C363" s="55">
        <f t="shared" si="101"/>
        <v>7.0367278633268029</v>
      </c>
      <c r="D363" s="55">
        <f t="shared" si="101"/>
        <v>-10.556840482197941</v>
      </c>
      <c r="E363" s="55">
        <f t="shared" si="101"/>
        <v>10.158588713607443</v>
      </c>
      <c r="F363" s="55">
        <f t="shared" si="101"/>
        <v>196.04796663190825</v>
      </c>
      <c r="G363" s="55">
        <f t="shared" si="101"/>
        <v>-32.2841626098989</v>
      </c>
      <c r="H363" s="33"/>
      <c r="I363" s="45" t="s">
        <v>180</v>
      </c>
      <c r="J363" s="134" t="s">
        <v>238</v>
      </c>
      <c r="K363" s="55">
        <f t="shared" si="102"/>
        <v>-16.281203128347983</v>
      </c>
      <c r="L363" s="134" t="s">
        <v>238</v>
      </c>
      <c r="M363" s="134" t="s">
        <v>238</v>
      </c>
      <c r="N363" s="55">
        <f t="shared" si="103"/>
        <v>0.72366097312284694</v>
      </c>
      <c r="O363" s="134" t="s">
        <v>238</v>
      </c>
    </row>
    <row r="364" spans="1:15" ht="11.25" hidden="1" customHeight="1">
      <c r="A364" s="33"/>
      <c r="B364" s="45" t="s">
        <v>181</v>
      </c>
      <c r="C364" s="55">
        <f t="shared" si="101"/>
        <v>16.215851063503123</v>
      </c>
      <c r="D364" s="55">
        <f t="shared" si="101"/>
        <v>9.5228954091050042</v>
      </c>
      <c r="E364" s="55">
        <f t="shared" si="101"/>
        <v>-9.6312276680374822</v>
      </c>
      <c r="F364" s="55">
        <f t="shared" si="101"/>
        <v>112.23941308927147</v>
      </c>
      <c r="G364" s="55">
        <f t="shared" si="101"/>
        <v>-14.732624207504756</v>
      </c>
      <c r="H364" s="33"/>
      <c r="I364" s="45" t="s">
        <v>181</v>
      </c>
      <c r="J364" s="134" t="s">
        <v>238</v>
      </c>
      <c r="K364" s="55">
        <f t="shared" si="102"/>
        <v>-21.800154436145846</v>
      </c>
      <c r="L364" s="134" t="s">
        <v>238</v>
      </c>
      <c r="M364" s="134" t="s">
        <v>238</v>
      </c>
      <c r="N364" s="55">
        <f t="shared" si="103"/>
        <v>-0.69661943520328862</v>
      </c>
      <c r="O364" s="134" t="s">
        <v>238</v>
      </c>
    </row>
    <row r="365" spans="1:15" ht="11.25" hidden="1" customHeight="1">
      <c r="A365" s="33"/>
      <c r="B365" s="45" t="s">
        <v>182</v>
      </c>
      <c r="C365" s="55">
        <f t="shared" si="101"/>
        <v>15.30997185776144</v>
      </c>
      <c r="D365" s="55">
        <f t="shared" si="101"/>
        <v>17.525790630813447</v>
      </c>
      <c r="E365" s="55">
        <f t="shared" si="101"/>
        <v>1.4972357723577261</v>
      </c>
      <c r="F365" s="55">
        <f t="shared" si="101"/>
        <v>185.97387173396675</v>
      </c>
      <c r="G365" s="55">
        <f t="shared" si="101"/>
        <v>-8.7305239303933178</v>
      </c>
      <c r="H365" s="33"/>
      <c r="I365" s="45" t="s">
        <v>182</v>
      </c>
      <c r="J365" s="134" t="s">
        <v>238</v>
      </c>
      <c r="K365" s="55">
        <f t="shared" si="102"/>
        <v>-26.897970394525373</v>
      </c>
      <c r="L365" s="134" t="s">
        <v>238</v>
      </c>
      <c r="M365" s="134" t="s">
        <v>238</v>
      </c>
      <c r="N365" s="55">
        <f t="shared" si="103"/>
        <v>3.5205285139102216</v>
      </c>
      <c r="O365" s="134" t="s">
        <v>238</v>
      </c>
    </row>
    <row r="366" spans="1:15" ht="11.25" hidden="1" customHeight="1">
      <c r="A366" s="33"/>
      <c r="B366" s="45" t="s">
        <v>183</v>
      </c>
      <c r="C366" s="55">
        <f t="shared" si="101"/>
        <v>8.2766621002041489</v>
      </c>
      <c r="D366" s="55">
        <f t="shared" si="101"/>
        <v>3.165141853802794</v>
      </c>
      <c r="E366" s="55">
        <f t="shared" si="101"/>
        <v>11.895985523758483</v>
      </c>
      <c r="F366" s="55">
        <f t="shared" si="101"/>
        <v>234.11999530351062</v>
      </c>
      <c r="G366" s="55">
        <f t="shared" si="101"/>
        <v>-9.9890653236505358</v>
      </c>
      <c r="H366" s="33"/>
      <c r="I366" s="45" t="s">
        <v>183</v>
      </c>
      <c r="J366" s="134" t="s">
        <v>238</v>
      </c>
      <c r="K366" s="55">
        <f t="shared" si="102"/>
        <v>-15.063584814098334</v>
      </c>
      <c r="L366" s="134" t="s">
        <v>238</v>
      </c>
      <c r="M366" s="134" t="s">
        <v>238</v>
      </c>
      <c r="N366" s="55">
        <f t="shared" si="103"/>
        <v>10.603794480027233</v>
      </c>
      <c r="O366" s="134" t="s">
        <v>238</v>
      </c>
    </row>
    <row r="367" spans="1:15" ht="11.25" hidden="1" customHeight="1">
      <c r="A367" s="33"/>
      <c r="B367" s="45" t="s">
        <v>184</v>
      </c>
      <c r="C367" s="55">
        <f t="shared" si="101"/>
        <v>-14.704093476354686</v>
      </c>
      <c r="D367" s="55">
        <f t="shared" si="101"/>
        <v>-1.2077363488762813</v>
      </c>
      <c r="E367" s="55">
        <f t="shared" si="101"/>
        <v>-5.9449401837074305</v>
      </c>
      <c r="F367" s="55">
        <f t="shared" si="101"/>
        <v>285.24653312788905</v>
      </c>
      <c r="G367" s="55">
        <f t="shared" si="101"/>
        <v>-5.6418040684251878</v>
      </c>
      <c r="H367" s="33"/>
      <c r="I367" s="45" t="s">
        <v>184</v>
      </c>
      <c r="J367" s="134" t="s">
        <v>238</v>
      </c>
      <c r="K367" s="55">
        <f t="shared" si="102"/>
        <v>-24.250368010324451</v>
      </c>
      <c r="L367" s="134" t="s">
        <v>238</v>
      </c>
      <c r="M367" s="134" t="s">
        <v>238</v>
      </c>
      <c r="N367" s="55">
        <f t="shared" si="103"/>
        <v>3.5566991324100314</v>
      </c>
      <c r="O367" s="134" t="s">
        <v>238</v>
      </c>
    </row>
    <row r="368" spans="1:15" ht="11.25" hidden="1" customHeight="1">
      <c r="A368" s="33"/>
      <c r="B368" s="45" t="s">
        <v>185</v>
      </c>
      <c r="C368" s="55">
        <f t="shared" si="101"/>
        <v>-14.728743099840585</v>
      </c>
      <c r="D368" s="55">
        <f t="shared" si="101"/>
        <v>-19.112183291191499</v>
      </c>
      <c r="E368" s="55">
        <f t="shared" si="101"/>
        <v>-4.0210959946472826</v>
      </c>
      <c r="F368" s="55">
        <f t="shared" si="101"/>
        <v>146.33319553534517</v>
      </c>
      <c r="G368" s="55">
        <f t="shared" si="101"/>
        <v>-5.3535637449728171</v>
      </c>
      <c r="H368" s="33"/>
      <c r="I368" s="45" t="s">
        <v>185</v>
      </c>
      <c r="J368" s="134" t="s">
        <v>238</v>
      </c>
      <c r="K368" s="55">
        <f t="shared" si="102"/>
        <v>-18.495824379097428</v>
      </c>
      <c r="L368" s="134" t="s">
        <v>238</v>
      </c>
      <c r="M368" s="134" t="s">
        <v>238</v>
      </c>
      <c r="N368" s="55">
        <f t="shared" si="103"/>
        <v>-2.0339442072479272</v>
      </c>
      <c r="O368" s="134" t="s">
        <v>238</v>
      </c>
    </row>
    <row r="369" spans="1:15" ht="11.25" hidden="1" customHeight="1">
      <c r="A369" s="33"/>
      <c r="B369" s="45" t="s">
        <v>186</v>
      </c>
      <c r="C369" s="55">
        <f t="shared" si="101"/>
        <v>-34.579618866600057</v>
      </c>
      <c r="D369" s="55">
        <f t="shared" si="101"/>
        <v>19.070249550183831</v>
      </c>
      <c r="E369" s="55">
        <f t="shared" si="101"/>
        <v>-23.649443923998945</v>
      </c>
      <c r="F369" s="55">
        <f t="shared" si="101"/>
        <v>118.75284478834774</v>
      </c>
      <c r="G369" s="55">
        <f t="shared" si="101"/>
        <v>-30.527730830322952</v>
      </c>
      <c r="H369" s="33"/>
      <c r="I369" s="45" t="s">
        <v>186</v>
      </c>
      <c r="J369" s="134" t="s">
        <v>238</v>
      </c>
      <c r="K369" s="55">
        <f t="shared" si="102"/>
        <v>-21.988489779718208</v>
      </c>
      <c r="L369" s="134" t="s">
        <v>238</v>
      </c>
      <c r="M369" s="134" t="s">
        <v>238</v>
      </c>
      <c r="N369" s="55">
        <f t="shared" si="103"/>
        <v>-8.3274189732670862</v>
      </c>
      <c r="O369" s="134" t="s">
        <v>238</v>
      </c>
    </row>
    <row r="370" spans="1:15" ht="11.25" hidden="1" customHeight="1">
      <c r="A370" s="33"/>
      <c r="B370" s="45" t="s">
        <v>187</v>
      </c>
      <c r="C370" s="55">
        <f t="shared" si="101"/>
        <v>-17.447547240366859</v>
      </c>
      <c r="D370" s="55">
        <f t="shared" si="101"/>
        <v>-10.3652206154987</v>
      </c>
      <c r="E370" s="55">
        <f t="shared" si="101"/>
        <v>-2.9155242018821355</v>
      </c>
      <c r="F370" s="134" t="s">
        <v>238</v>
      </c>
      <c r="G370" s="55">
        <f t="shared" si="101"/>
        <v>-13.177120353572846</v>
      </c>
      <c r="H370" s="33"/>
      <c r="I370" s="45" t="s">
        <v>187</v>
      </c>
      <c r="J370" s="134" t="s">
        <v>238</v>
      </c>
      <c r="K370" s="55">
        <f t="shared" si="102"/>
        <v>-25.997589816976728</v>
      </c>
      <c r="L370" s="134" t="s">
        <v>238</v>
      </c>
      <c r="M370" s="134" t="s">
        <v>238</v>
      </c>
      <c r="N370" s="55">
        <f t="shared" si="103"/>
        <v>-5.2620423727283168</v>
      </c>
      <c r="O370" s="134" t="s">
        <v>238</v>
      </c>
    </row>
    <row r="371" spans="1:15" ht="11.25" hidden="1" customHeight="1">
      <c r="A371" s="33"/>
      <c r="B371" s="45"/>
      <c r="C371" s="55"/>
      <c r="D371" s="55"/>
      <c r="E371" s="55"/>
      <c r="F371" s="55"/>
      <c r="G371" s="55"/>
      <c r="H371" s="33"/>
      <c r="I371" s="45"/>
      <c r="J371" s="159"/>
      <c r="K371" s="159"/>
      <c r="L371" s="159"/>
      <c r="M371" s="159"/>
      <c r="N371" s="159"/>
      <c r="O371" s="134"/>
    </row>
    <row r="372" spans="1:15" ht="11.25" hidden="1" customHeight="1">
      <c r="A372" s="132" t="s">
        <v>188</v>
      </c>
      <c r="B372" s="124"/>
      <c r="C372" s="55">
        <f t="shared" ref="C372:G383" si="104">SUM(C161/C134*100-100)</f>
        <v>7.8535554540936232</v>
      </c>
      <c r="D372" s="55">
        <f t="shared" si="104"/>
        <v>20.103079229009424</v>
      </c>
      <c r="E372" s="55">
        <f t="shared" si="104"/>
        <v>-38.142785821268099</v>
      </c>
      <c r="F372" s="55">
        <f t="shared" si="104"/>
        <v>-61.257174597296796</v>
      </c>
      <c r="G372" s="55">
        <f t="shared" si="104"/>
        <v>9.9624562026320973</v>
      </c>
      <c r="H372" s="132" t="s">
        <v>188</v>
      </c>
      <c r="I372" s="124"/>
      <c r="J372" s="55" t="e">
        <f t="shared" ref="J372:O383" si="105">SUM(J161/J134*100-100)</f>
        <v>#VALUE!</v>
      </c>
      <c r="K372" s="55">
        <f t="shared" si="105"/>
        <v>-26.26164992848949</v>
      </c>
      <c r="L372" s="55">
        <f>SUM(L161/L134*100-100)</f>
        <v>-26.92307692307692</v>
      </c>
      <c r="M372" s="55" t="e">
        <f t="shared" si="105"/>
        <v>#VALUE!</v>
      </c>
      <c r="N372" s="55">
        <f t="shared" si="105"/>
        <v>-13.967352538792255</v>
      </c>
      <c r="O372" s="55" t="e">
        <f>SUM(O161/O134*100-100)</f>
        <v>#VALUE!</v>
      </c>
    </row>
    <row r="373" spans="1:15" ht="11.25" hidden="1" customHeight="1">
      <c r="A373" s="132" t="s">
        <v>189</v>
      </c>
      <c r="B373" s="124"/>
      <c r="C373" s="55">
        <f t="shared" si="104"/>
        <v>19.057955239558595</v>
      </c>
      <c r="D373" s="55">
        <f t="shared" si="104"/>
        <v>26.490859350233052</v>
      </c>
      <c r="E373" s="55">
        <f t="shared" si="104"/>
        <v>-17.422875500594131</v>
      </c>
      <c r="F373" s="55">
        <f t="shared" si="104"/>
        <v>-34.152744630071609</v>
      </c>
      <c r="G373" s="55">
        <f t="shared" si="104"/>
        <v>23.639551872714179</v>
      </c>
      <c r="H373" s="132" t="s">
        <v>189</v>
      </c>
      <c r="I373" s="124"/>
      <c r="J373" s="55" t="e">
        <f t="shared" si="105"/>
        <v>#DIV/0!</v>
      </c>
      <c r="K373" s="55">
        <f t="shared" si="105"/>
        <v>-22.152008946710581</v>
      </c>
      <c r="L373" s="55">
        <f>SUM(L162/L135*100-100)</f>
        <v>-34.782608695652172</v>
      </c>
      <c r="M373" s="55" t="e">
        <f t="shared" si="105"/>
        <v>#DIV/0!</v>
      </c>
      <c r="N373" s="55">
        <f t="shared" si="105"/>
        <v>-4.0842195138235269</v>
      </c>
      <c r="O373" s="55" t="e">
        <f>SUM(O162/O135*100-100)</f>
        <v>#DIV/0!</v>
      </c>
    </row>
    <row r="374" spans="1:15" ht="11.25" hidden="1" customHeight="1">
      <c r="A374" s="132" t="s">
        <v>190</v>
      </c>
      <c r="B374" s="124"/>
      <c r="C374" s="55">
        <f t="shared" si="104"/>
        <v>23.334415803086017</v>
      </c>
      <c r="D374" s="55">
        <f t="shared" si="104"/>
        <v>8.3263015239848528</v>
      </c>
      <c r="E374" s="55">
        <f t="shared" si="104"/>
        <v>-9.4429841293067085</v>
      </c>
      <c r="F374" s="55">
        <f t="shared" si="104"/>
        <v>9.3267527208301715</v>
      </c>
      <c r="G374" s="55">
        <f t="shared" si="104"/>
        <v>9.8869435416268203</v>
      </c>
      <c r="H374" s="132" t="s">
        <v>190</v>
      </c>
      <c r="I374" s="124"/>
      <c r="J374" s="134" t="s">
        <v>238</v>
      </c>
      <c r="K374" s="55">
        <f t="shared" si="105"/>
        <v>-18.530372965870427</v>
      </c>
      <c r="L374" s="134" t="s">
        <v>238</v>
      </c>
      <c r="M374" s="134" t="s">
        <v>238</v>
      </c>
      <c r="N374" s="55">
        <f t="shared" si="105"/>
        <v>-2.8846101184988555</v>
      </c>
      <c r="O374" s="134" t="s">
        <v>238</v>
      </c>
    </row>
    <row r="375" spans="1:15" ht="11.25" hidden="1" customHeight="1">
      <c r="A375" s="132" t="s">
        <v>191</v>
      </c>
      <c r="B375" s="124"/>
      <c r="C375" s="55">
        <f t="shared" si="104"/>
        <v>19.451395995540423</v>
      </c>
      <c r="D375" s="55">
        <f t="shared" si="104"/>
        <v>5.6809013771039076</v>
      </c>
      <c r="E375" s="55">
        <f t="shared" si="104"/>
        <v>1.0832228399512758</v>
      </c>
      <c r="F375" s="55">
        <f t="shared" si="104"/>
        <v>38.552477979412089</v>
      </c>
      <c r="G375" s="55">
        <f t="shared" si="104"/>
        <v>-2.5673700395211654</v>
      </c>
      <c r="H375" s="132" t="s">
        <v>191</v>
      </c>
      <c r="I375" s="124"/>
      <c r="J375" s="55" t="e">
        <f t="shared" si="105"/>
        <v>#DIV/0!</v>
      </c>
      <c r="K375" s="55">
        <f t="shared" si="105"/>
        <v>-19.195136691670513</v>
      </c>
      <c r="L375" s="55">
        <f t="shared" si="105"/>
        <v>-13.193504736129924</v>
      </c>
      <c r="M375" s="55" t="e">
        <f t="shared" si="105"/>
        <v>#DIV/0!</v>
      </c>
      <c r="N375" s="55">
        <f t="shared" si="105"/>
        <v>-1.7868296139378828</v>
      </c>
      <c r="O375" s="55" t="e">
        <f t="shared" si="105"/>
        <v>#DIV/0!</v>
      </c>
    </row>
    <row r="376" spans="1:15" ht="11.25" hidden="1" customHeight="1">
      <c r="A376" s="132" t="s">
        <v>192</v>
      </c>
      <c r="B376" s="124"/>
      <c r="C376" s="55">
        <f t="shared" si="104"/>
        <v>16.519215083082798</v>
      </c>
      <c r="D376" s="55">
        <f t="shared" si="104"/>
        <v>2.2831100453908846</v>
      </c>
      <c r="E376" s="55">
        <f t="shared" si="104"/>
        <v>3.0598474625100494</v>
      </c>
      <c r="F376" s="55">
        <f t="shared" si="104"/>
        <v>65.188255003967868</v>
      </c>
      <c r="G376" s="55">
        <f t="shared" si="104"/>
        <v>-9.7261044773347862</v>
      </c>
      <c r="H376" s="132" t="s">
        <v>192</v>
      </c>
      <c r="I376" s="124"/>
      <c r="J376" s="134" t="s">
        <v>238</v>
      </c>
      <c r="K376" s="55">
        <f t="shared" si="105"/>
        <v>-18.583865693529091</v>
      </c>
      <c r="L376" s="134" t="s">
        <v>238</v>
      </c>
      <c r="M376" s="134" t="s">
        <v>238</v>
      </c>
      <c r="N376" s="55">
        <f t="shared" si="105"/>
        <v>-1.2582132218070967</v>
      </c>
      <c r="O376" s="134" t="s">
        <v>238</v>
      </c>
    </row>
    <row r="377" spans="1:15" ht="11.25" hidden="1" customHeight="1">
      <c r="A377" s="132" t="s">
        <v>193</v>
      </c>
      <c r="B377" s="124"/>
      <c r="C377" s="55">
        <f t="shared" si="104"/>
        <v>16.462951984535806</v>
      </c>
      <c r="D377" s="55">
        <f t="shared" si="104"/>
        <v>3.7231652191280489</v>
      </c>
      <c r="E377" s="55">
        <f t="shared" si="104"/>
        <v>0.72959992077636571</v>
      </c>
      <c r="F377" s="55">
        <f t="shared" si="104"/>
        <v>74.379895561357699</v>
      </c>
      <c r="G377" s="55">
        <f t="shared" si="104"/>
        <v>-10.670581311498452</v>
      </c>
      <c r="H377" s="132" t="s">
        <v>193</v>
      </c>
      <c r="I377" s="124"/>
      <c r="J377" s="55" t="e">
        <f t="shared" si="105"/>
        <v>#DIV/0!</v>
      </c>
      <c r="K377" s="55">
        <f t="shared" si="105"/>
        <v>-19.156198435856382</v>
      </c>
      <c r="L377" s="55">
        <f t="shared" si="105"/>
        <v>59.947472094550193</v>
      </c>
      <c r="M377" s="55" t="e">
        <f t="shared" si="105"/>
        <v>#DIV/0!</v>
      </c>
      <c r="N377" s="55">
        <f t="shared" si="105"/>
        <v>-1.1584307527073747</v>
      </c>
      <c r="O377" s="55" t="e">
        <f t="shared" si="105"/>
        <v>#DIV/0!</v>
      </c>
    </row>
    <row r="378" spans="1:15" ht="11.25" hidden="1" customHeight="1">
      <c r="A378" s="132" t="s">
        <v>194</v>
      </c>
      <c r="B378" s="124"/>
      <c r="C378" s="55">
        <f t="shared" si="104"/>
        <v>16.272304007235007</v>
      </c>
      <c r="D378" s="55">
        <f t="shared" si="104"/>
        <v>5.7656165148038099</v>
      </c>
      <c r="E378" s="55">
        <f t="shared" si="104"/>
        <v>0.85233831466634058</v>
      </c>
      <c r="F378" s="55">
        <f t="shared" si="104"/>
        <v>86.29011813618618</v>
      </c>
      <c r="G378" s="55">
        <f t="shared" si="104"/>
        <v>-10.370872401141469</v>
      </c>
      <c r="H378" s="132" t="s">
        <v>194</v>
      </c>
      <c r="I378" s="124"/>
      <c r="J378" s="134" t="s">
        <v>238</v>
      </c>
      <c r="K378" s="55">
        <f t="shared" si="105"/>
        <v>-20.433495637082387</v>
      </c>
      <c r="L378" s="134" t="s">
        <v>238</v>
      </c>
      <c r="M378" s="134" t="s">
        <v>238</v>
      </c>
      <c r="N378" s="55">
        <f t="shared" si="105"/>
        <v>-0.43621440739512707</v>
      </c>
      <c r="O378" s="134" t="s">
        <v>238</v>
      </c>
    </row>
    <row r="379" spans="1:15" ht="11.25" hidden="1" customHeight="1">
      <c r="A379" s="132" t="s">
        <v>195</v>
      </c>
      <c r="B379" s="124"/>
      <c r="C379" s="55">
        <f t="shared" si="104"/>
        <v>15.20081720914024</v>
      </c>
      <c r="D379" s="55">
        <f t="shared" si="104"/>
        <v>5.4021471672848662</v>
      </c>
      <c r="E379" s="55">
        <f t="shared" si="104"/>
        <v>2.0718658819306484</v>
      </c>
      <c r="F379" s="55">
        <f t="shared" si="104"/>
        <v>100.69443649967394</v>
      </c>
      <c r="G379" s="55">
        <f t="shared" si="104"/>
        <v>-10.322744561266163</v>
      </c>
      <c r="H379" s="132" t="s">
        <v>195</v>
      </c>
      <c r="I379" s="124"/>
      <c r="J379" s="134" t="s">
        <v>238</v>
      </c>
      <c r="K379" s="55">
        <f t="shared" si="105"/>
        <v>-19.75329641228079</v>
      </c>
      <c r="L379" s="134" t="s">
        <v>238</v>
      </c>
      <c r="M379" s="134" t="s">
        <v>238</v>
      </c>
      <c r="N379" s="55">
        <f t="shared" si="105"/>
        <v>0.94470495338853766</v>
      </c>
      <c r="O379" s="134" t="s">
        <v>238</v>
      </c>
    </row>
    <row r="380" spans="1:15" ht="11.25" hidden="1" customHeight="1">
      <c r="A380" s="132" t="s">
        <v>196</v>
      </c>
      <c r="B380" s="124"/>
      <c r="C380" s="55">
        <f t="shared" si="104"/>
        <v>11.022230154227941</v>
      </c>
      <c r="D380" s="55">
        <f t="shared" si="104"/>
        <v>4.5342254919745102</v>
      </c>
      <c r="E380" s="55">
        <f t="shared" si="104"/>
        <v>1.0799356675464651</v>
      </c>
      <c r="F380" s="55">
        <f t="shared" si="104"/>
        <v>115.79251446999385</v>
      </c>
      <c r="G380" s="55">
        <f t="shared" si="104"/>
        <v>-9.811943275304273</v>
      </c>
      <c r="H380" s="132" t="s">
        <v>196</v>
      </c>
      <c r="I380" s="124"/>
      <c r="J380" s="134" t="s">
        <v>238</v>
      </c>
      <c r="K380" s="55">
        <f t="shared" si="105"/>
        <v>-20.253945068365226</v>
      </c>
      <c r="L380" s="55">
        <f t="shared" si="105"/>
        <v>-32.658471920944791</v>
      </c>
      <c r="M380" s="134" t="s">
        <v>238</v>
      </c>
      <c r="N380" s="55">
        <f t="shared" si="105"/>
        <v>1.2340882649352523</v>
      </c>
      <c r="O380" s="134" t="s">
        <v>238</v>
      </c>
    </row>
    <row r="381" spans="1:15" ht="11.25" hidden="1" customHeight="1">
      <c r="A381" s="132" t="s">
        <v>197</v>
      </c>
      <c r="B381" s="124"/>
      <c r="C381" s="55">
        <f t="shared" si="104"/>
        <v>8.1988452466816852</v>
      </c>
      <c r="D381" s="55">
        <f t="shared" si="104"/>
        <v>1.5403863460781793</v>
      </c>
      <c r="E381" s="55">
        <f t="shared" si="104"/>
        <v>0.51888909250683923</v>
      </c>
      <c r="F381" s="55">
        <f t="shared" si="104"/>
        <v>119.23535771539355</v>
      </c>
      <c r="G381" s="55">
        <f t="shared" si="104"/>
        <v>-9.3583028012916287</v>
      </c>
      <c r="H381" s="132" t="s">
        <v>197</v>
      </c>
      <c r="I381" s="124"/>
      <c r="J381" s="134" t="s">
        <v>238</v>
      </c>
      <c r="K381" s="55">
        <f t="shared" si="105"/>
        <v>-20.079668544340151</v>
      </c>
      <c r="L381" s="134" t="s">
        <v>238</v>
      </c>
      <c r="M381" s="134" t="s">
        <v>238</v>
      </c>
      <c r="N381" s="55">
        <f t="shared" si="105"/>
        <v>0.89352733328946954</v>
      </c>
      <c r="O381" s="134" t="s">
        <v>238</v>
      </c>
    </row>
    <row r="382" spans="1:15" ht="11.25" hidden="1" customHeight="1">
      <c r="A382" s="132" t="s">
        <v>198</v>
      </c>
      <c r="B382" s="124"/>
      <c r="C382" s="55">
        <f t="shared" si="104"/>
        <v>3.3092040693838669</v>
      </c>
      <c r="D382" s="55">
        <f t="shared" si="104"/>
        <v>2.8915510091486141</v>
      </c>
      <c r="E382" s="55">
        <f t="shared" si="104"/>
        <v>-2.073347151353687</v>
      </c>
      <c r="F382" s="55">
        <f t="shared" si="104"/>
        <v>119.18256221259361</v>
      </c>
      <c r="G382" s="55">
        <f t="shared" si="104"/>
        <v>-11.371863493200109</v>
      </c>
      <c r="H382" s="132" t="s">
        <v>198</v>
      </c>
      <c r="I382" s="124"/>
      <c r="J382" s="134" t="s">
        <v>238</v>
      </c>
      <c r="K382" s="55">
        <f t="shared" si="105"/>
        <v>-20.245455798996375</v>
      </c>
      <c r="L382" s="134" t="s">
        <v>238</v>
      </c>
      <c r="M382" s="134" t="s">
        <v>238</v>
      </c>
      <c r="N382" s="55">
        <f t="shared" si="105"/>
        <v>0.12789854919957122</v>
      </c>
      <c r="O382" s="134" t="s">
        <v>238</v>
      </c>
    </row>
    <row r="383" spans="1:15" ht="11.25" hidden="1" customHeight="1">
      <c r="A383" s="132" t="s">
        <v>199</v>
      </c>
      <c r="B383" s="124"/>
      <c r="C383" s="55">
        <f t="shared" si="104"/>
        <v>1.6720324172559771</v>
      </c>
      <c r="D383" s="55">
        <f t="shared" si="104"/>
        <v>1.8946887097966396</v>
      </c>
      <c r="E383" s="55">
        <f t="shared" si="104"/>
        <v>-2.1453529329993728</v>
      </c>
      <c r="F383" s="55">
        <f t="shared" si="104"/>
        <v>132.18677696428009</v>
      </c>
      <c r="G383" s="55">
        <f t="shared" si="104"/>
        <v>-11.500953209067333</v>
      </c>
      <c r="H383" s="132" t="s">
        <v>199</v>
      </c>
      <c r="I383" s="124"/>
      <c r="J383" s="55" t="e">
        <f t="shared" si="105"/>
        <v>#DIV/0!</v>
      </c>
      <c r="K383" s="55">
        <f t="shared" si="105"/>
        <v>-20.680059501792016</v>
      </c>
      <c r="L383" s="55">
        <f t="shared" si="105"/>
        <v>-34.69026548672565</v>
      </c>
      <c r="M383" s="55" t="e">
        <f t="shared" si="105"/>
        <v>#DIV/0!</v>
      </c>
      <c r="N383" s="55">
        <f t="shared" si="105"/>
        <v>-0.28064145259253337</v>
      </c>
      <c r="O383" s="55" t="e">
        <f t="shared" si="105"/>
        <v>#DIV/0!</v>
      </c>
    </row>
    <row r="384" spans="1:15" ht="6" customHeight="1">
      <c r="A384" s="33"/>
      <c r="B384" s="45"/>
      <c r="C384" s="55"/>
      <c r="D384" s="55"/>
      <c r="E384" s="55"/>
      <c r="F384" s="55"/>
      <c r="G384" s="55"/>
      <c r="H384" s="33"/>
      <c r="I384" s="45"/>
      <c r="J384" s="159"/>
      <c r="K384" s="159"/>
      <c r="L384" s="159"/>
      <c r="M384" s="159"/>
      <c r="N384" s="159"/>
      <c r="O384" s="159"/>
    </row>
    <row r="385" spans="1:15" ht="11.25" hidden="1" customHeight="1">
      <c r="A385" s="33">
        <v>2012</v>
      </c>
      <c r="B385" s="45"/>
      <c r="C385" s="55"/>
      <c r="D385" s="55"/>
      <c r="E385" s="55"/>
      <c r="F385" s="55"/>
      <c r="G385" s="55"/>
      <c r="H385" s="33">
        <v>2012</v>
      </c>
      <c r="I385" s="45"/>
      <c r="J385" s="159"/>
      <c r="K385" s="159"/>
      <c r="L385" s="159"/>
      <c r="M385" s="159"/>
      <c r="N385" s="159"/>
      <c r="O385" s="159"/>
    </row>
    <row r="386" spans="1:15" ht="11.25" hidden="1" customHeight="1">
      <c r="A386" s="33"/>
      <c r="B386" s="45" t="s">
        <v>176</v>
      </c>
      <c r="C386" s="55">
        <f t="shared" ref="C386:G397" si="106">SUM(C175/C148*100-100)</f>
        <v>7.0003371670475332</v>
      </c>
      <c r="D386" s="55">
        <f t="shared" si="106"/>
        <v>40.92262556377807</v>
      </c>
      <c r="E386" s="55">
        <f t="shared" si="106"/>
        <v>116.52076736822499</v>
      </c>
      <c r="F386" s="134" t="s">
        <v>238</v>
      </c>
      <c r="G386" s="55">
        <f t="shared" si="106"/>
        <v>27.435170854319082</v>
      </c>
      <c r="H386" s="33"/>
      <c r="I386" s="45" t="s">
        <v>176</v>
      </c>
      <c r="J386" s="134" t="s">
        <v>238</v>
      </c>
      <c r="K386" s="55">
        <f t="shared" ref="K386:K397" si="107">SUM(K175/K148*100-100)</f>
        <v>26.810891458411049</v>
      </c>
      <c r="L386" s="134" t="s">
        <v>238</v>
      </c>
      <c r="M386" s="134" t="s">
        <v>238</v>
      </c>
      <c r="N386" s="55">
        <f t="shared" ref="N386:N397" si="108">SUM(N175/N148*100-100)</f>
        <v>33.367840905744458</v>
      </c>
      <c r="O386" s="134" t="s">
        <v>238</v>
      </c>
    </row>
    <row r="387" spans="1:15" ht="11.25" hidden="1" customHeight="1">
      <c r="A387" s="33"/>
      <c r="B387" s="45" t="s">
        <v>177</v>
      </c>
      <c r="C387" s="55">
        <f t="shared" si="106"/>
        <v>-13.937643536607027</v>
      </c>
      <c r="D387" s="55">
        <f t="shared" si="106"/>
        <v>-17.830381745814336</v>
      </c>
      <c r="E387" s="55">
        <f t="shared" si="106"/>
        <v>18.282310164594364</v>
      </c>
      <c r="F387" s="55">
        <f t="shared" si="106"/>
        <v>20.083246618106145</v>
      </c>
      <c r="G387" s="55">
        <f t="shared" si="106"/>
        <v>-37.873958313851119</v>
      </c>
      <c r="H387" s="33"/>
      <c r="I387" s="45" t="s">
        <v>177</v>
      </c>
      <c r="J387" s="134" t="s">
        <v>238</v>
      </c>
      <c r="K387" s="55">
        <f t="shared" si="107"/>
        <v>2.7063788557746875</v>
      </c>
      <c r="L387" s="134" t="s">
        <v>238</v>
      </c>
      <c r="M387" s="134" t="s">
        <v>238</v>
      </c>
      <c r="N387" s="55">
        <f t="shared" si="108"/>
        <v>11.572370276042918</v>
      </c>
      <c r="O387" s="134" t="s">
        <v>238</v>
      </c>
    </row>
    <row r="388" spans="1:15" ht="11.25" hidden="1" customHeight="1">
      <c r="A388" s="33"/>
      <c r="B388" s="45" t="s">
        <v>178</v>
      </c>
      <c r="C388" s="55">
        <f t="shared" si="106"/>
        <v>-15.547477468127141</v>
      </c>
      <c r="D388" s="55">
        <f t="shared" si="106"/>
        <v>-6.838285325470622</v>
      </c>
      <c r="E388" s="55">
        <f t="shared" si="106"/>
        <v>25.279039625514372</v>
      </c>
      <c r="F388" s="55">
        <f t="shared" si="106"/>
        <v>2.6598639455782234</v>
      </c>
      <c r="G388" s="55">
        <f t="shared" si="106"/>
        <v>-2.720136219432348</v>
      </c>
      <c r="H388" s="33"/>
      <c r="I388" s="45" t="s">
        <v>178</v>
      </c>
      <c r="J388" s="134" t="s">
        <v>238</v>
      </c>
      <c r="K388" s="55">
        <f t="shared" si="107"/>
        <v>-6.6285672684915653</v>
      </c>
      <c r="L388" s="134" t="s">
        <v>238</v>
      </c>
      <c r="M388" s="134" t="s">
        <v>238</v>
      </c>
      <c r="N388" s="55">
        <f t="shared" si="108"/>
        <v>3.4675935157611093</v>
      </c>
      <c r="O388" s="134" t="s">
        <v>238</v>
      </c>
    </row>
    <row r="389" spans="1:15" ht="11.25" hidden="1" customHeight="1">
      <c r="A389" s="33"/>
      <c r="B389" s="45" t="s">
        <v>179</v>
      </c>
      <c r="C389" s="55">
        <f t="shared" si="106"/>
        <v>-12.974363412570213</v>
      </c>
      <c r="D389" s="55">
        <f t="shared" si="106"/>
        <v>-8.4905499016505672</v>
      </c>
      <c r="E389" s="55">
        <f t="shared" si="106"/>
        <v>-16.656183167694039</v>
      </c>
      <c r="F389" s="55">
        <f t="shared" si="106"/>
        <v>18.809998188733928</v>
      </c>
      <c r="G389" s="55">
        <f t="shared" si="106"/>
        <v>6.9458501769713763</v>
      </c>
      <c r="H389" s="33"/>
      <c r="I389" s="45" t="s">
        <v>179</v>
      </c>
      <c r="J389" s="134" t="s">
        <v>238</v>
      </c>
      <c r="K389" s="55">
        <f t="shared" si="107"/>
        <v>1.4380740664150693</v>
      </c>
      <c r="L389" s="134" t="s">
        <v>238</v>
      </c>
      <c r="M389" s="134" t="s">
        <v>238</v>
      </c>
      <c r="N389" s="55">
        <f t="shared" si="108"/>
        <v>-15.493853241406725</v>
      </c>
      <c r="O389" s="134" t="s">
        <v>238</v>
      </c>
    </row>
    <row r="390" spans="1:15" ht="11.25" hidden="1" customHeight="1">
      <c r="A390" s="33"/>
      <c r="B390" s="45" t="s">
        <v>180</v>
      </c>
      <c r="C390" s="55">
        <f t="shared" si="106"/>
        <v>-3.8503163810141956</v>
      </c>
      <c r="D390" s="55">
        <f t="shared" si="106"/>
        <v>44.396340627265062</v>
      </c>
      <c r="E390" s="55">
        <f t="shared" si="106"/>
        <v>-15.201536964242834</v>
      </c>
      <c r="F390" s="55">
        <f t="shared" si="106"/>
        <v>12.331372618083194</v>
      </c>
      <c r="G390" s="55">
        <f t="shared" si="106"/>
        <v>25.936454088021677</v>
      </c>
      <c r="H390" s="33"/>
      <c r="I390" s="45" t="s">
        <v>180</v>
      </c>
      <c r="J390" s="134" t="s">
        <v>238</v>
      </c>
      <c r="K390" s="55">
        <f t="shared" si="107"/>
        <v>-1.9443489110526286</v>
      </c>
      <c r="L390" s="134" t="s">
        <v>238</v>
      </c>
      <c r="M390" s="134" t="s">
        <v>238</v>
      </c>
      <c r="N390" s="55">
        <f t="shared" si="108"/>
        <v>-5.4000832016250087</v>
      </c>
      <c r="O390" s="134" t="s">
        <v>238</v>
      </c>
    </row>
    <row r="391" spans="1:15" ht="11.25" hidden="1" customHeight="1">
      <c r="A391" s="33"/>
      <c r="B391" s="45" t="s">
        <v>181</v>
      </c>
      <c r="C391" s="55">
        <f t="shared" si="106"/>
        <v>-15.082474853294372</v>
      </c>
      <c r="D391" s="55">
        <f t="shared" si="106"/>
        <v>-0.84131050289873599</v>
      </c>
      <c r="E391" s="55">
        <f t="shared" si="106"/>
        <v>23.472889498970488</v>
      </c>
      <c r="F391" s="55">
        <f t="shared" si="106"/>
        <v>1.1841609911358972</v>
      </c>
      <c r="G391" s="55">
        <f t="shared" si="106"/>
        <v>4.2919753427557339</v>
      </c>
      <c r="H391" s="33"/>
      <c r="I391" s="45" t="s">
        <v>181</v>
      </c>
      <c r="J391" s="134" t="s">
        <v>238</v>
      </c>
      <c r="K391" s="55">
        <f t="shared" si="107"/>
        <v>1.5276360226697392</v>
      </c>
      <c r="L391" s="134" t="s">
        <v>238</v>
      </c>
      <c r="M391" s="134" t="s">
        <v>238</v>
      </c>
      <c r="N391" s="55">
        <f t="shared" si="108"/>
        <v>-3.8957673363445053</v>
      </c>
      <c r="O391" s="134" t="s">
        <v>238</v>
      </c>
    </row>
    <row r="392" spans="1:15" ht="11.25" hidden="1" customHeight="1">
      <c r="A392" s="33"/>
      <c r="B392" s="45" t="s">
        <v>182</v>
      </c>
      <c r="C392" s="55">
        <f t="shared" si="106"/>
        <v>-18.159457406727228</v>
      </c>
      <c r="D392" s="55">
        <f t="shared" si="106"/>
        <v>-8.0022448304145684</v>
      </c>
      <c r="E392" s="55">
        <f t="shared" si="106"/>
        <v>-3.1707379591418174</v>
      </c>
      <c r="F392" s="55">
        <f t="shared" si="106"/>
        <v>-5.6979110428173954</v>
      </c>
      <c r="G392" s="55">
        <f t="shared" si="106"/>
        <v>-0.56271752447656809</v>
      </c>
      <c r="H392" s="33"/>
      <c r="I392" s="45" t="s">
        <v>182</v>
      </c>
      <c r="J392" s="134" t="s">
        <v>238</v>
      </c>
      <c r="K392" s="55">
        <f t="shared" si="107"/>
        <v>7.2084099448397154</v>
      </c>
      <c r="L392" s="134" t="s">
        <v>238</v>
      </c>
      <c r="M392" s="134" t="s">
        <v>238</v>
      </c>
      <c r="N392" s="55">
        <f t="shared" si="108"/>
        <v>-10.96081252838772</v>
      </c>
      <c r="O392" s="134" t="s">
        <v>238</v>
      </c>
    </row>
    <row r="393" spans="1:15" ht="11.25" hidden="1" customHeight="1">
      <c r="A393" s="33"/>
      <c r="B393" s="45" t="s">
        <v>183</v>
      </c>
      <c r="C393" s="55">
        <f t="shared" si="106"/>
        <v>-11.845037885700833</v>
      </c>
      <c r="D393" s="55">
        <f t="shared" si="106"/>
        <v>-9.2145533808094768</v>
      </c>
      <c r="E393" s="55">
        <f t="shared" si="106"/>
        <v>20.069178246286512</v>
      </c>
      <c r="F393" s="55">
        <f t="shared" si="106"/>
        <v>-10.823347506764605</v>
      </c>
      <c r="G393" s="55">
        <f t="shared" si="106"/>
        <v>-4.22820886207613</v>
      </c>
      <c r="H393" s="33"/>
      <c r="I393" s="45" t="s">
        <v>183</v>
      </c>
      <c r="J393" s="134" t="s">
        <v>238</v>
      </c>
      <c r="K393" s="55">
        <f t="shared" si="107"/>
        <v>-3.3771885199070226</v>
      </c>
      <c r="L393" s="134" t="s">
        <v>238</v>
      </c>
      <c r="M393" s="134" t="s">
        <v>238</v>
      </c>
      <c r="N393" s="55">
        <f t="shared" si="108"/>
        <v>-12.828893320116791</v>
      </c>
      <c r="O393" s="134" t="s">
        <v>238</v>
      </c>
    </row>
    <row r="394" spans="1:15" ht="11.25" hidden="1" customHeight="1">
      <c r="A394" s="33"/>
      <c r="B394" s="45" t="s">
        <v>184</v>
      </c>
      <c r="C394" s="55">
        <f t="shared" si="106"/>
        <v>-7.7764055615363077</v>
      </c>
      <c r="D394" s="55">
        <f t="shared" si="106"/>
        <v>-3.9745696739036447</v>
      </c>
      <c r="E394" s="55">
        <f t="shared" si="106"/>
        <v>8.018946781833364</v>
      </c>
      <c r="F394" s="55">
        <f t="shared" si="106"/>
        <v>-8.7257940872579383</v>
      </c>
      <c r="G394" s="55">
        <f t="shared" si="106"/>
        <v>2.2494725992428641</v>
      </c>
      <c r="H394" s="33"/>
      <c r="I394" s="45" t="s">
        <v>184</v>
      </c>
      <c r="J394" s="134" t="s">
        <v>238</v>
      </c>
      <c r="K394" s="55">
        <f t="shared" si="107"/>
        <v>-0.95212742357691127</v>
      </c>
      <c r="L394" s="134" t="s">
        <v>238</v>
      </c>
      <c r="M394" s="134" t="s">
        <v>238</v>
      </c>
      <c r="N394" s="55">
        <f t="shared" si="108"/>
        <v>-11.447373100823725</v>
      </c>
      <c r="O394" s="134" t="s">
        <v>238</v>
      </c>
    </row>
    <row r="395" spans="1:15" ht="11.25" hidden="1" customHeight="1">
      <c r="A395" s="33"/>
      <c r="B395" s="45" t="s">
        <v>185</v>
      </c>
      <c r="C395" s="55">
        <f t="shared" si="106"/>
        <v>20.996232065214954</v>
      </c>
      <c r="D395" s="55">
        <f t="shared" si="106"/>
        <v>-23.372832969171142</v>
      </c>
      <c r="E395" s="55">
        <f t="shared" si="106"/>
        <v>0.14489187785341073</v>
      </c>
      <c r="F395" s="55">
        <f t="shared" si="106"/>
        <v>-2.5642746861784218</v>
      </c>
      <c r="G395" s="55">
        <f t="shared" si="106"/>
        <v>3.16485383054723</v>
      </c>
      <c r="H395" s="33"/>
      <c r="I395" s="45" t="s">
        <v>185</v>
      </c>
      <c r="J395" s="134" t="s">
        <v>238</v>
      </c>
      <c r="K395" s="55">
        <f t="shared" si="107"/>
        <v>-3.0013266915317018</v>
      </c>
      <c r="L395" s="134" t="s">
        <v>238</v>
      </c>
      <c r="M395" s="134" t="s">
        <v>238</v>
      </c>
      <c r="N395" s="55">
        <f t="shared" si="108"/>
        <v>-6.6190381028510501</v>
      </c>
      <c r="O395" s="134" t="s">
        <v>238</v>
      </c>
    </row>
    <row r="396" spans="1:15" ht="11.25" hidden="1" customHeight="1">
      <c r="A396" s="33"/>
      <c r="B396" s="45" t="s">
        <v>186</v>
      </c>
      <c r="C396" s="55">
        <f t="shared" si="106"/>
        <v>25.061430872530011</v>
      </c>
      <c r="D396" s="55">
        <f t="shared" si="106"/>
        <v>6.2414795591544561</v>
      </c>
      <c r="E396" s="55">
        <f t="shared" si="106"/>
        <v>9.3596136603168105</v>
      </c>
      <c r="F396" s="55">
        <f t="shared" si="106"/>
        <v>6.360105423775849</v>
      </c>
      <c r="G396" s="55">
        <f t="shared" si="106"/>
        <v>37.005726918468895</v>
      </c>
      <c r="H396" s="33"/>
      <c r="I396" s="45" t="s">
        <v>186</v>
      </c>
      <c r="J396" s="134" t="s">
        <v>238</v>
      </c>
      <c r="K396" s="55">
        <f t="shared" si="107"/>
        <v>2.2758658283969879</v>
      </c>
      <c r="L396" s="134" t="s">
        <v>238</v>
      </c>
      <c r="M396" s="134" t="s">
        <v>238</v>
      </c>
      <c r="N396" s="55">
        <f t="shared" si="108"/>
        <v>2.9893497183819875</v>
      </c>
      <c r="O396" s="134" t="s">
        <v>238</v>
      </c>
    </row>
    <row r="397" spans="1:15" ht="11.25" hidden="1" customHeight="1">
      <c r="A397" s="33"/>
      <c r="B397" s="45" t="s">
        <v>187</v>
      </c>
      <c r="C397" s="55">
        <f t="shared" si="106"/>
        <v>-2.220776672693205</v>
      </c>
      <c r="D397" s="55">
        <f t="shared" si="106"/>
        <v>16.165794535564345</v>
      </c>
      <c r="E397" s="55">
        <f t="shared" si="106"/>
        <v>-12.846823065241765</v>
      </c>
      <c r="F397" s="55">
        <f t="shared" si="106"/>
        <v>-1.0596803700251911</v>
      </c>
      <c r="G397" s="55">
        <f t="shared" si="106"/>
        <v>-4.6880934266860805</v>
      </c>
      <c r="H397" s="33"/>
      <c r="I397" s="45" t="s">
        <v>187</v>
      </c>
      <c r="J397" s="134" t="s">
        <v>238</v>
      </c>
      <c r="K397" s="55">
        <f t="shared" si="107"/>
        <v>5.3362238303156033</v>
      </c>
      <c r="L397" s="134" t="s">
        <v>238</v>
      </c>
      <c r="M397" s="134" t="s">
        <v>238</v>
      </c>
      <c r="N397" s="55">
        <f t="shared" si="108"/>
        <v>-0.81603170223972654</v>
      </c>
      <c r="O397" s="134" t="s">
        <v>238</v>
      </c>
    </row>
    <row r="398" spans="1:15" ht="6" hidden="1" customHeight="1">
      <c r="A398" s="33"/>
      <c r="B398" s="45"/>
      <c r="C398" s="55"/>
      <c r="D398" s="55"/>
      <c r="E398" s="55"/>
      <c r="F398" s="55"/>
      <c r="G398" s="55"/>
      <c r="H398" s="33"/>
      <c r="I398" s="45"/>
      <c r="J398" s="134"/>
      <c r="K398" s="159"/>
      <c r="L398" s="134"/>
      <c r="M398" s="134"/>
      <c r="N398" s="159"/>
      <c r="O398" s="134"/>
    </row>
    <row r="399" spans="1:15" ht="11.25" hidden="1" customHeight="1">
      <c r="A399" s="132" t="s">
        <v>188</v>
      </c>
      <c r="B399" s="124"/>
      <c r="C399" s="55">
        <f t="shared" ref="C399:G410" si="109">SUM(C188/C161*100-100)</f>
        <v>7.0003371670475332</v>
      </c>
      <c r="D399" s="55">
        <f t="shared" si="109"/>
        <v>40.92262556377807</v>
      </c>
      <c r="E399" s="55">
        <f t="shared" si="109"/>
        <v>116.52076736822499</v>
      </c>
      <c r="F399" s="55">
        <f t="shared" si="109"/>
        <v>436.22461170848271</v>
      </c>
      <c r="G399" s="55">
        <f t="shared" si="109"/>
        <v>27.435170854319082</v>
      </c>
      <c r="H399" s="132" t="s">
        <v>188</v>
      </c>
      <c r="I399" s="124"/>
      <c r="J399" s="134" t="s">
        <v>238</v>
      </c>
      <c r="K399" s="55">
        <f t="shared" ref="K399:K410" si="110">SUM(K188/K161*100-100)</f>
        <v>26.810891458411049</v>
      </c>
      <c r="L399" s="134" t="s">
        <v>238</v>
      </c>
      <c r="M399" s="134" t="s">
        <v>238</v>
      </c>
      <c r="N399" s="55">
        <f t="shared" ref="N399:N410" si="111">SUM(N188/N161*100-100)</f>
        <v>33.367840905744458</v>
      </c>
      <c r="O399" s="134" t="s">
        <v>238</v>
      </c>
    </row>
    <row r="400" spans="1:15" ht="11.25" hidden="1" customHeight="1">
      <c r="A400" s="132" t="s">
        <v>189</v>
      </c>
      <c r="B400" s="124"/>
      <c r="C400" s="55">
        <f t="shared" si="109"/>
        <v>-4.0160100737542734</v>
      </c>
      <c r="D400" s="55">
        <f t="shared" si="109"/>
        <v>7.0787424232579497</v>
      </c>
      <c r="E400" s="55">
        <f t="shared" si="109"/>
        <v>52.013429972287383</v>
      </c>
      <c r="F400" s="55">
        <f t="shared" si="109"/>
        <v>146.32837984777095</v>
      </c>
      <c r="G400" s="55">
        <f t="shared" si="109"/>
        <v>-11.989187247920185</v>
      </c>
      <c r="H400" s="132" t="s">
        <v>189</v>
      </c>
      <c r="I400" s="124"/>
      <c r="J400" s="134" t="s">
        <v>238</v>
      </c>
      <c r="K400" s="55">
        <f t="shared" si="110"/>
        <v>13.94961575551514</v>
      </c>
      <c r="L400" s="134" t="s">
        <v>238</v>
      </c>
      <c r="M400" s="134" t="s">
        <v>238</v>
      </c>
      <c r="N400" s="55">
        <f t="shared" si="111"/>
        <v>21.349592818484638</v>
      </c>
      <c r="O400" s="134" t="s">
        <v>238</v>
      </c>
    </row>
    <row r="401" spans="1:15" ht="11.25" hidden="1" customHeight="1">
      <c r="A401" s="132" t="s">
        <v>190</v>
      </c>
      <c r="B401" s="124"/>
      <c r="C401" s="55">
        <f t="shared" si="109"/>
        <v>-8.769319330025553</v>
      </c>
      <c r="D401" s="55">
        <f t="shared" si="109"/>
        <v>2.0093593064907367</v>
      </c>
      <c r="E401" s="55">
        <f t="shared" si="109"/>
        <v>39.753244579863718</v>
      </c>
      <c r="F401" s="55">
        <f t="shared" si="109"/>
        <v>48.542655399930567</v>
      </c>
      <c r="G401" s="55">
        <f t="shared" si="109"/>
        <v>-8.4885771614159893</v>
      </c>
      <c r="H401" s="132" t="s">
        <v>190</v>
      </c>
      <c r="I401" s="124"/>
      <c r="J401" s="134" t="s">
        <v>238</v>
      </c>
      <c r="K401" s="55">
        <f t="shared" si="110"/>
        <v>5.6000283575652503</v>
      </c>
      <c r="L401" s="134" t="s">
        <v>238</v>
      </c>
      <c r="M401" s="134" t="s">
        <v>238</v>
      </c>
      <c r="N401" s="55">
        <f t="shared" si="111"/>
        <v>14.494167568976593</v>
      </c>
      <c r="O401" s="134" t="s">
        <v>238</v>
      </c>
    </row>
    <row r="402" spans="1:15" ht="11.25" hidden="1" customHeight="1">
      <c r="A402" s="132" t="s">
        <v>191</v>
      </c>
      <c r="B402" s="124"/>
      <c r="C402" s="55">
        <f t="shared" si="109"/>
        <v>-9.8862949893421614</v>
      </c>
      <c r="D402" s="55">
        <f t="shared" si="109"/>
        <v>-0.68400593185387493</v>
      </c>
      <c r="E402" s="55">
        <f t="shared" si="109"/>
        <v>20.835506734988215</v>
      </c>
      <c r="F402" s="55">
        <f t="shared" si="109"/>
        <v>38.48404540510731</v>
      </c>
      <c r="G402" s="55">
        <f t="shared" si="109"/>
        <v>-4.6367085565988617</v>
      </c>
      <c r="H402" s="132" t="s">
        <v>191</v>
      </c>
      <c r="I402" s="124"/>
      <c r="J402" s="134" t="s">
        <v>238</v>
      </c>
      <c r="K402" s="55">
        <f t="shared" si="110"/>
        <v>4.5374753625228692</v>
      </c>
      <c r="L402" s="134" t="s">
        <v>238</v>
      </c>
      <c r="M402" s="134" t="s">
        <v>238</v>
      </c>
      <c r="N402" s="55">
        <f t="shared" si="111"/>
        <v>6.1604744966210774</v>
      </c>
      <c r="O402" s="134" t="s">
        <v>238</v>
      </c>
    </row>
    <row r="403" spans="1:15" ht="11.25" hidden="1" customHeight="1">
      <c r="A403" s="132" t="s">
        <v>192</v>
      </c>
      <c r="B403" s="124"/>
      <c r="C403" s="55">
        <f t="shared" si="109"/>
        <v>-8.5766951489112557</v>
      </c>
      <c r="D403" s="55">
        <f t="shared" si="109"/>
        <v>7.5649982614555569</v>
      </c>
      <c r="E403" s="55">
        <f t="shared" si="109"/>
        <v>12.445968014830314</v>
      </c>
      <c r="F403" s="55">
        <f t="shared" si="109"/>
        <v>30.55727554179569</v>
      </c>
      <c r="G403" s="55">
        <f t="shared" si="109"/>
        <v>0.88791582418924975</v>
      </c>
      <c r="H403" s="132" t="s">
        <v>192</v>
      </c>
      <c r="I403" s="124"/>
      <c r="J403" s="134" t="s">
        <v>238</v>
      </c>
      <c r="K403" s="55">
        <f t="shared" si="110"/>
        <v>3.1392927447418089</v>
      </c>
      <c r="L403" s="134" t="s">
        <v>238</v>
      </c>
      <c r="M403" s="134" t="s">
        <v>238</v>
      </c>
      <c r="N403" s="55">
        <f t="shared" si="111"/>
        <v>3.6773909320713756</v>
      </c>
      <c r="O403" s="134" t="s">
        <v>238</v>
      </c>
    </row>
    <row r="404" spans="1:15" ht="11.25" hidden="1" customHeight="1">
      <c r="A404" s="132" t="s">
        <v>193</v>
      </c>
      <c r="B404" s="124"/>
      <c r="C404" s="55">
        <f t="shared" si="109"/>
        <v>-9.780722915131804</v>
      </c>
      <c r="D404" s="55">
        <f t="shared" si="109"/>
        <v>5.7994160939460073</v>
      </c>
      <c r="E404" s="55">
        <f t="shared" si="109"/>
        <v>14.262400243814355</v>
      </c>
      <c r="F404" s="55">
        <f t="shared" si="109"/>
        <v>23.57330599158594</v>
      </c>
      <c r="G404" s="55">
        <f t="shared" si="109"/>
        <v>1.5008882133115407</v>
      </c>
      <c r="H404" s="132" t="s">
        <v>193</v>
      </c>
      <c r="I404" s="124"/>
      <c r="J404" s="134" t="s">
        <v>238</v>
      </c>
      <c r="K404" s="55">
        <f t="shared" si="110"/>
        <v>2.8618807256896446</v>
      </c>
      <c r="L404" s="134" t="s">
        <v>238</v>
      </c>
      <c r="M404" s="134" t="s">
        <v>238</v>
      </c>
      <c r="N404" s="55">
        <f t="shared" si="111"/>
        <v>2.325525737630656</v>
      </c>
      <c r="O404" s="134" t="s">
        <v>238</v>
      </c>
    </row>
    <row r="405" spans="1:15" ht="11.25" hidden="1" customHeight="1">
      <c r="A405" s="132" t="s">
        <v>194</v>
      </c>
      <c r="B405" s="124"/>
      <c r="C405" s="55">
        <f t="shared" si="109"/>
        <v>-11.154699705637313</v>
      </c>
      <c r="D405" s="55">
        <f t="shared" si="109"/>
        <v>3.5300213897669863</v>
      </c>
      <c r="E405" s="55">
        <f t="shared" si="109"/>
        <v>11.457166838869639</v>
      </c>
      <c r="F405" s="55">
        <f t="shared" si="109"/>
        <v>18.777557019215081</v>
      </c>
      <c r="G405" s="55">
        <f t="shared" si="109"/>
        <v>1.1762585551503832</v>
      </c>
      <c r="H405" s="132" t="s">
        <v>194</v>
      </c>
      <c r="I405" s="124"/>
      <c r="J405" s="134" t="s">
        <v>238</v>
      </c>
      <c r="K405" s="55">
        <f t="shared" si="110"/>
        <v>3.5207410351613362</v>
      </c>
      <c r="L405" s="134" t="s">
        <v>238</v>
      </c>
      <c r="M405" s="134" t="s">
        <v>238</v>
      </c>
      <c r="N405" s="55">
        <f t="shared" si="111"/>
        <v>0.19322511485452765</v>
      </c>
      <c r="O405" s="134" t="s">
        <v>238</v>
      </c>
    </row>
    <row r="406" spans="1:15" ht="11.25" hidden="1" customHeight="1">
      <c r="A406" s="132" t="s">
        <v>195</v>
      </c>
      <c r="B406" s="124"/>
      <c r="C406" s="55">
        <f t="shared" si="109"/>
        <v>-11.241650725712887</v>
      </c>
      <c r="D406" s="55">
        <f t="shared" si="109"/>
        <v>1.7865130215088243</v>
      </c>
      <c r="E406" s="55">
        <f t="shared" si="109"/>
        <v>12.499705443583849</v>
      </c>
      <c r="F406" s="55">
        <f t="shared" si="109"/>
        <v>13.975773122416996</v>
      </c>
      <c r="G406" s="55">
        <f t="shared" si="109"/>
        <v>0.49247561521275429</v>
      </c>
      <c r="H406" s="132" t="s">
        <v>195</v>
      </c>
      <c r="I406" s="124"/>
      <c r="J406" s="134" t="s">
        <v>238</v>
      </c>
      <c r="K406" s="55">
        <f t="shared" si="110"/>
        <v>2.5959267276884219</v>
      </c>
      <c r="L406" s="134" t="s">
        <v>238</v>
      </c>
      <c r="M406" s="134" t="s">
        <v>238</v>
      </c>
      <c r="N406" s="55">
        <f t="shared" si="111"/>
        <v>-1.5914822671454232</v>
      </c>
      <c r="O406" s="134" t="s">
        <v>238</v>
      </c>
    </row>
    <row r="407" spans="1:15" ht="11.25" hidden="1" customHeight="1">
      <c r="A407" s="132" t="s">
        <v>196</v>
      </c>
      <c r="B407" s="124"/>
      <c r="C407" s="55">
        <f t="shared" si="109"/>
        <v>-10.869653969195625</v>
      </c>
      <c r="D407" s="55">
        <f t="shared" si="109"/>
        <v>1.0715966073859562</v>
      </c>
      <c r="E407" s="55">
        <f t="shared" si="109"/>
        <v>11.983825668811178</v>
      </c>
      <c r="F407" s="55">
        <f t="shared" si="109"/>
        <v>10.660182643067159</v>
      </c>
      <c r="G407" s="55">
        <f t="shared" si="109"/>
        <v>0.69307078782350118</v>
      </c>
      <c r="H407" s="132" t="s">
        <v>196</v>
      </c>
      <c r="I407" s="124"/>
      <c r="J407" s="134" t="s">
        <v>238</v>
      </c>
      <c r="K407" s="55">
        <f t="shared" si="110"/>
        <v>2.220725015201424</v>
      </c>
      <c r="L407" s="134" t="s">
        <v>238</v>
      </c>
      <c r="M407" s="134" t="s">
        <v>238</v>
      </c>
      <c r="N407" s="55">
        <f t="shared" si="111"/>
        <v>-2.7084704663519261</v>
      </c>
      <c r="O407" s="134" t="s">
        <v>238</v>
      </c>
    </row>
    <row r="408" spans="1:15" ht="11.25" hidden="1" customHeight="1">
      <c r="A408" s="132" t="s">
        <v>197</v>
      </c>
      <c r="B408" s="124"/>
      <c r="C408" s="55">
        <f t="shared" si="109"/>
        <v>-8.1161704687772556</v>
      </c>
      <c r="D408" s="55">
        <f t="shared" si="109"/>
        <v>-1.3938038862437168</v>
      </c>
      <c r="E408" s="55">
        <f t="shared" si="109"/>
        <v>10.740509463620512</v>
      </c>
      <c r="F408" s="55">
        <f t="shared" si="109"/>
        <v>8.9851289420207081</v>
      </c>
      <c r="G408" s="55">
        <f t="shared" si="109"/>
        <v>0.9556868864342789</v>
      </c>
      <c r="H408" s="132" t="s">
        <v>197</v>
      </c>
      <c r="I408" s="124"/>
      <c r="J408" s="134" t="s">
        <v>238</v>
      </c>
      <c r="K408" s="55">
        <f t="shared" si="110"/>
        <v>1.6928222279392742</v>
      </c>
      <c r="L408" s="134" t="s">
        <v>238</v>
      </c>
      <c r="M408" s="134" t="s">
        <v>238</v>
      </c>
      <c r="N408" s="55">
        <f t="shared" si="111"/>
        <v>-3.1041654835954091</v>
      </c>
      <c r="O408" s="134" t="s">
        <v>238</v>
      </c>
    </row>
    <row r="409" spans="1:15" ht="11.25" hidden="1" customHeight="1">
      <c r="A409" s="132" t="s">
        <v>198</v>
      </c>
      <c r="B409" s="124"/>
      <c r="C409" s="55">
        <f t="shared" si="109"/>
        <v>-5.7147354426132324</v>
      </c>
      <c r="D409" s="55">
        <f t="shared" si="109"/>
        <v>-0.71275472007712892</v>
      </c>
      <c r="E409" s="55">
        <f t="shared" si="109"/>
        <v>10.625031242353828</v>
      </c>
      <c r="F409" s="55">
        <f t="shared" si="109"/>
        <v>8.6984677608707131</v>
      </c>
      <c r="G409" s="55">
        <f t="shared" si="109"/>
        <v>3.643513304466552</v>
      </c>
      <c r="H409" s="132" t="s">
        <v>198</v>
      </c>
      <c r="I409" s="124"/>
      <c r="J409" s="134" t="s">
        <v>238</v>
      </c>
      <c r="K409" s="55">
        <f t="shared" si="110"/>
        <v>1.7423547182277161</v>
      </c>
      <c r="L409" s="134" t="s">
        <v>238</v>
      </c>
      <c r="M409" s="134" t="s">
        <v>238</v>
      </c>
      <c r="N409" s="55">
        <f t="shared" si="111"/>
        <v>-2.6409372560883071</v>
      </c>
      <c r="O409" s="134" t="s">
        <v>238</v>
      </c>
    </row>
    <row r="410" spans="1:15" ht="11.25" hidden="1" customHeight="1">
      <c r="A410" s="132" t="s">
        <v>199</v>
      </c>
      <c r="B410" s="124"/>
      <c r="C410" s="55">
        <f t="shared" si="109"/>
        <v>-5.4909761470201488</v>
      </c>
      <c r="D410" s="55">
        <f t="shared" si="109"/>
        <v>0.40374217416048452</v>
      </c>
      <c r="E410" s="55">
        <f t="shared" si="109"/>
        <v>8.6339925383466039</v>
      </c>
      <c r="F410" s="55">
        <f t="shared" si="109"/>
        <v>7.7337055376771673</v>
      </c>
      <c r="G410" s="55">
        <f t="shared" si="109"/>
        <v>3.0590234246737253</v>
      </c>
      <c r="H410" s="132" t="s">
        <v>199</v>
      </c>
      <c r="I410" s="124"/>
      <c r="J410" s="134" t="s">
        <v>238</v>
      </c>
      <c r="K410" s="55">
        <f t="shared" si="110"/>
        <v>1.9956867854355096</v>
      </c>
      <c r="L410" s="134" t="s">
        <v>238</v>
      </c>
      <c r="M410" s="134" t="s">
        <v>238</v>
      </c>
      <c r="N410" s="55">
        <f t="shared" si="111"/>
        <v>-2.5095251074963016</v>
      </c>
      <c r="O410" s="134" t="s">
        <v>238</v>
      </c>
    </row>
    <row r="411" spans="1:15" ht="8.1" hidden="1" customHeight="1">
      <c r="A411" s="33"/>
      <c r="B411" s="45"/>
      <c r="C411" s="55"/>
      <c r="D411" s="55"/>
      <c r="E411" s="55"/>
      <c r="F411" s="55"/>
      <c r="G411" s="55"/>
      <c r="H411" s="33"/>
      <c r="I411" s="45"/>
      <c r="J411" s="134"/>
      <c r="K411" s="159"/>
      <c r="L411" s="134"/>
      <c r="M411" s="134"/>
      <c r="N411" s="159"/>
      <c r="O411" s="134"/>
    </row>
    <row r="412" spans="1:15" ht="11.25" customHeight="1">
      <c r="A412" s="33">
        <v>2013</v>
      </c>
      <c r="B412" s="45"/>
      <c r="C412" s="55"/>
      <c r="D412" s="55"/>
      <c r="E412" s="55"/>
      <c r="F412" s="55"/>
      <c r="G412" s="55"/>
      <c r="H412" s="33">
        <v>2013</v>
      </c>
      <c r="I412" s="45"/>
      <c r="J412" s="134"/>
      <c r="K412" s="159"/>
      <c r="L412" s="134"/>
      <c r="M412" s="134"/>
      <c r="N412" s="159"/>
      <c r="O412" s="134"/>
    </row>
    <row r="413" spans="1:15" ht="11.25" hidden="1" customHeight="1">
      <c r="A413" s="33"/>
      <c r="B413" s="45" t="s">
        <v>176</v>
      </c>
      <c r="C413" s="55">
        <f t="shared" ref="C413:G424" si="112">SUM(C202/C175*100-100)</f>
        <v>0.95746270050231885</v>
      </c>
      <c r="D413" s="55">
        <f t="shared" si="112"/>
        <v>1.8395090499495126</v>
      </c>
      <c r="E413" s="55">
        <f t="shared" si="112"/>
        <v>-7.9555555555555628</v>
      </c>
      <c r="F413" s="55">
        <f t="shared" si="112"/>
        <v>-14.928033510093115</v>
      </c>
      <c r="G413" s="55">
        <f t="shared" si="112"/>
        <v>-17.136847617942635</v>
      </c>
      <c r="H413" s="33"/>
      <c r="I413" s="45" t="s">
        <v>176</v>
      </c>
      <c r="J413" s="134" t="s">
        <v>238</v>
      </c>
      <c r="K413" s="55">
        <f t="shared" ref="K413:K424" si="113">SUM(K202/K175*100-100)</f>
        <v>-3.6111367895590405</v>
      </c>
      <c r="L413" s="134" t="s">
        <v>238</v>
      </c>
      <c r="M413" s="134" t="s">
        <v>238</v>
      </c>
      <c r="N413" s="55">
        <f t="shared" ref="N413:N424" si="114">SUM(N202/N175*100-100)</f>
        <v>-10.507752853073711</v>
      </c>
      <c r="O413" s="134" t="s">
        <v>238</v>
      </c>
    </row>
    <row r="414" spans="1:15" ht="11.25" hidden="1" customHeight="1">
      <c r="A414" s="33"/>
      <c r="B414" s="45" t="s">
        <v>177</v>
      </c>
      <c r="C414" s="55">
        <f t="shared" si="112"/>
        <v>23.583544601552504</v>
      </c>
      <c r="D414" s="55">
        <f t="shared" si="112"/>
        <v>33.791575149042984</v>
      </c>
      <c r="E414" s="55">
        <f t="shared" si="112"/>
        <v>7.1896142392512559</v>
      </c>
      <c r="F414" s="55">
        <f t="shared" si="112"/>
        <v>104.39341421143848</v>
      </c>
      <c r="G414" s="55">
        <f t="shared" si="112"/>
        <v>8.0103159141181663</v>
      </c>
      <c r="H414" s="33"/>
      <c r="I414" s="45" t="s">
        <v>177</v>
      </c>
      <c r="J414" s="134" t="s">
        <v>238</v>
      </c>
      <c r="K414" s="55">
        <f t="shared" si="113"/>
        <v>-0.66670294982039024</v>
      </c>
      <c r="L414" s="134" t="s">
        <v>238</v>
      </c>
      <c r="M414" s="134" t="s">
        <v>238</v>
      </c>
      <c r="N414" s="55">
        <f t="shared" si="114"/>
        <v>-14.284015370931499</v>
      </c>
      <c r="O414" s="134" t="s">
        <v>238</v>
      </c>
    </row>
    <row r="415" spans="1:15" ht="11.25" hidden="1" customHeight="1">
      <c r="A415" s="33"/>
      <c r="B415" s="45" t="s">
        <v>178</v>
      </c>
      <c r="C415" s="55">
        <f t="shared" si="112"/>
        <v>3.1805092891413977</v>
      </c>
      <c r="D415" s="55">
        <f t="shared" si="112"/>
        <v>2.5789061820711225</v>
      </c>
      <c r="E415" s="55">
        <f t="shared" si="112"/>
        <v>-6.3641294521786449</v>
      </c>
      <c r="F415" s="55">
        <f t="shared" si="112"/>
        <v>8.8595851832218102</v>
      </c>
      <c r="G415" s="55">
        <f t="shared" si="112"/>
        <v>-0.8731739435715582</v>
      </c>
      <c r="H415" s="33"/>
      <c r="I415" s="45" t="s">
        <v>178</v>
      </c>
      <c r="J415" s="134" t="s">
        <v>238</v>
      </c>
      <c r="K415" s="55">
        <f t="shared" si="113"/>
        <v>-5.9319324782659493</v>
      </c>
      <c r="L415" s="134" t="s">
        <v>238</v>
      </c>
      <c r="M415" s="134" t="s">
        <v>238</v>
      </c>
      <c r="N415" s="55">
        <f t="shared" si="114"/>
        <v>-3.6161364848054092</v>
      </c>
      <c r="O415" s="134" t="s">
        <v>238</v>
      </c>
    </row>
    <row r="416" spans="1:15" ht="11.25" hidden="1" customHeight="1">
      <c r="A416" s="33"/>
      <c r="B416" s="45" t="s">
        <v>179</v>
      </c>
      <c r="C416" s="55">
        <f t="shared" si="112"/>
        <v>11.719486362938227</v>
      </c>
      <c r="D416" s="55">
        <f t="shared" si="112"/>
        <v>21.266892207622305</v>
      </c>
      <c r="E416" s="55">
        <f t="shared" si="112"/>
        <v>13.144425385934809</v>
      </c>
      <c r="F416" s="55">
        <f t="shared" si="112"/>
        <v>17.53944660416191</v>
      </c>
      <c r="G416" s="55">
        <f t="shared" si="112"/>
        <v>7.4964439728161665</v>
      </c>
      <c r="H416" s="33"/>
      <c r="I416" s="45" t="s">
        <v>179</v>
      </c>
      <c r="J416" s="134" t="s">
        <v>238</v>
      </c>
      <c r="K416" s="55">
        <f t="shared" si="113"/>
        <v>-2.9712810145506126</v>
      </c>
      <c r="L416" s="134" t="s">
        <v>238</v>
      </c>
      <c r="M416" s="134" t="s">
        <v>238</v>
      </c>
      <c r="N416" s="55">
        <f t="shared" si="114"/>
        <v>6.672421051414716</v>
      </c>
      <c r="O416" s="134" t="s">
        <v>238</v>
      </c>
    </row>
    <row r="417" spans="1:15" ht="11.25" hidden="1" customHeight="1">
      <c r="A417" s="33"/>
      <c r="B417" s="45" t="s">
        <v>180</v>
      </c>
      <c r="C417" s="55">
        <f t="shared" si="112"/>
        <v>-8.680240958541745</v>
      </c>
      <c r="D417" s="55">
        <f t="shared" si="112"/>
        <v>-12.600732600732599</v>
      </c>
      <c r="E417" s="55">
        <f t="shared" si="112"/>
        <v>22.495155760918166</v>
      </c>
      <c r="F417" s="55">
        <f t="shared" si="112"/>
        <v>-15.546218487394952</v>
      </c>
      <c r="G417" s="55">
        <f t="shared" si="112"/>
        <v>3.6050588880823824</v>
      </c>
      <c r="H417" s="33"/>
      <c r="I417" s="45" t="s">
        <v>180</v>
      </c>
      <c r="J417" s="134" t="s">
        <v>238</v>
      </c>
      <c r="K417" s="55">
        <f t="shared" si="113"/>
        <v>-0.15008401442111108</v>
      </c>
      <c r="L417" s="134" t="s">
        <v>238</v>
      </c>
      <c r="M417" s="134" t="s">
        <v>238</v>
      </c>
      <c r="N417" s="55">
        <f t="shared" si="114"/>
        <v>-2.3710940027172285</v>
      </c>
      <c r="O417" s="134" t="s">
        <v>238</v>
      </c>
    </row>
    <row r="418" spans="1:15" ht="11.25" hidden="1" customHeight="1">
      <c r="A418" s="33"/>
      <c r="B418" s="45" t="s">
        <v>181</v>
      </c>
      <c r="C418" s="55">
        <f t="shared" si="112"/>
        <v>-14.91456515087873</v>
      </c>
      <c r="D418" s="55">
        <f t="shared" si="112"/>
        <v>-24.454083158839367</v>
      </c>
      <c r="E418" s="55">
        <f t="shared" si="112"/>
        <v>-16.603427024675554</v>
      </c>
      <c r="F418" s="55">
        <f t="shared" si="112"/>
        <v>-8.0128530356840884</v>
      </c>
      <c r="G418" s="55">
        <f t="shared" si="112"/>
        <v>-1.3831283489219572</v>
      </c>
      <c r="H418" s="33"/>
      <c r="I418" s="45" t="s">
        <v>181</v>
      </c>
      <c r="J418" s="134" t="s">
        <v>238</v>
      </c>
      <c r="K418" s="55">
        <f t="shared" si="113"/>
        <v>-15.31866551154846</v>
      </c>
      <c r="L418" s="134" t="s">
        <v>238</v>
      </c>
      <c r="M418" s="134" t="s">
        <v>238</v>
      </c>
      <c r="N418" s="55">
        <f t="shared" si="114"/>
        <v>-6.2981308657665096</v>
      </c>
      <c r="O418" s="134" t="s">
        <v>238</v>
      </c>
    </row>
    <row r="419" spans="1:15" ht="11.25" hidden="1" customHeight="1">
      <c r="A419" s="33"/>
      <c r="B419" s="45" t="s">
        <v>182</v>
      </c>
      <c r="C419" s="55">
        <f t="shared" si="112"/>
        <v>-6.9085080934210907</v>
      </c>
      <c r="D419" s="55">
        <f t="shared" si="112"/>
        <v>6.7651567290245822</v>
      </c>
      <c r="E419" s="55">
        <f t="shared" si="112"/>
        <v>10.865231893265559</v>
      </c>
      <c r="F419" s="55">
        <f t="shared" si="112"/>
        <v>15.689434975998594</v>
      </c>
      <c r="G419" s="55">
        <f t="shared" si="112"/>
        <v>-8.7453750145382827</v>
      </c>
      <c r="H419" s="33"/>
      <c r="I419" s="45" t="s">
        <v>182</v>
      </c>
      <c r="J419" s="134" t="s">
        <v>238</v>
      </c>
      <c r="K419" s="55">
        <f t="shared" si="113"/>
        <v>-8.8187790346514419</v>
      </c>
      <c r="L419" s="134" t="s">
        <v>238</v>
      </c>
      <c r="M419" s="134" t="s">
        <v>238</v>
      </c>
      <c r="N419" s="55">
        <f t="shared" si="114"/>
        <v>-0.80205761316874202</v>
      </c>
      <c r="O419" s="134" t="s">
        <v>238</v>
      </c>
    </row>
    <row r="420" spans="1:15" ht="11.25" hidden="1" customHeight="1">
      <c r="A420" s="33"/>
      <c r="B420" s="45" t="s">
        <v>183</v>
      </c>
      <c r="C420" s="55">
        <f t="shared" si="112"/>
        <v>-6.3086760224358329</v>
      </c>
      <c r="D420" s="55">
        <f t="shared" si="112"/>
        <v>-2.5941883602756235</v>
      </c>
      <c r="E420" s="55">
        <f t="shared" si="112"/>
        <v>4.1233616421614556</v>
      </c>
      <c r="F420" s="55">
        <f t="shared" si="112"/>
        <v>-2.6460968593608385</v>
      </c>
      <c r="G420" s="55">
        <f t="shared" si="112"/>
        <v>-0.7563460878385655</v>
      </c>
      <c r="H420" s="33"/>
      <c r="I420" s="45" t="s">
        <v>183</v>
      </c>
      <c r="J420" s="134" t="s">
        <v>238</v>
      </c>
      <c r="K420" s="55">
        <f t="shared" si="113"/>
        <v>1.8051257958429971</v>
      </c>
      <c r="L420" s="134" t="s">
        <v>238</v>
      </c>
      <c r="M420" s="134" t="s">
        <v>238</v>
      </c>
      <c r="N420" s="55">
        <f t="shared" si="114"/>
        <v>8.2558867020575235</v>
      </c>
      <c r="O420" s="134" t="s">
        <v>238</v>
      </c>
    </row>
    <row r="421" spans="1:15" ht="11.25" customHeight="1">
      <c r="A421" s="33"/>
      <c r="B421" s="45" t="s">
        <v>184</v>
      </c>
      <c r="C421" s="55">
        <f t="shared" si="112"/>
        <v>-1.4222063764965895</v>
      </c>
      <c r="D421" s="55">
        <f t="shared" si="112"/>
        <v>-15.544596075605384</v>
      </c>
      <c r="E421" s="55">
        <f t="shared" si="112"/>
        <v>2.2371543541064796</v>
      </c>
      <c r="F421" s="55">
        <f t="shared" si="112"/>
        <v>15.821800255614392</v>
      </c>
      <c r="G421" s="55">
        <f t="shared" si="112"/>
        <v>0.86769003506483955</v>
      </c>
      <c r="H421" s="33"/>
      <c r="I421" s="45" t="s">
        <v>184</v>
      </c>
      <c r="J421" s="134" t="s">
        <v>238</v>
      </c>
      <c r="K421" s="55">
        <f t="shared" si="113"/>
        <v>10.613499130995677</v>
      </c>
      <c r="L421" s="134" t="s">
        <v>238</v>
      </c>
      <c r="M421" s="134" t="s">
        <v>238</v>
      </c>
      <c r="N421" s="55">
        <f t="shared" si="114"/>
        <v>3.1000241917932669</v>
      </c>
      <c r="O421" s="134" t="s">
        <v>238</v>
      </c>
    </row>
    <row r="422" spans="1:15" ht="11.25" customHeight="1">
      <c r="A422" s="33"/>
      <c r="B422" s="45" t="s">
        <v>185</v>
      </c>
      <c r="C422" s="55">
        <f t="shared" si="112"/>
        <v>1.3632981139858344</v>
      </c>
      <c r="D422" s="55">
        <f t="shared" si="112"/>
        <v>4.1755817341714305</v>
      </c>
      <c r="E422" s="55">
        <f t="shared" si="112"/>
        <v>12.655192181699078</v>
      </c>
      <c r="F422" s="55">
        <f t="shared" si="112"/>
        <v>14.287633482604207</v>
      </c>
      <c r="G422" s="55">
        <f t="shared" si="112"/>
        <v>-1.5087991161425975</v>
      </c>
      <c r="H422" s="33"/>
      <c r="I422" s="45" t="s">
        <v>185</v>
      </c>
      <c r="J422" s="134" t="s">
        <v>238</v>
      </c>
      <c r="K422" s="55">
        <f t="shared" si="113"/>
        <v>-1.9636129032258083</v>
      </c>
      <c r="L422" s="134" t="s">
        <v>238</v>
      </c>
      <c r="M422" s="134" t="s">
        <v>238</v>
      </c>
      <c r="N422" s="55">
        <f t="shared" si="114"/>
        <v>2.1995812631301135</v>
      </c>
      <c r="O422" s="134" t="s">
        <v>238</v>
      </c>
    </row>
    <row r="423" spans="1:15" ht="11.25" customHeight="1">
      <c r="A423" s="33"/>
      <c r="B423" s="45" t="s">
        <v>186</v>
      </c>
      <c r="C423" s="55">
        <f t="shared" si="112"/>
        <v>-4.5098445162645362</v>
      </c>
      <c r="D423" s="55">
        <f t="shared" si="112"/>
        <v>-13.558121917659989</v>
      </c>
      <c r="E423" s="55">
        <f t="shared" si="112"/>
        <v>19.424346600307828</v>
      </c>
      <c r="F423" s="55">
        <f t="shared" si="112"/>
        <v>-6.1552005216824313</v>
      </c>
      <c r="G423" s="55">
        <f t="shared" si="112"/>
        <v>4.1559159749623831</v>
      </c>
      <c r="H423" s="33"/>
      <c r="I423" s="45" t="s">
        <v>186</v>
      </c>
      <c r="J423" s="134" t="s">
        <v>238</v>
      </c>
      <c r="K423" s="55">
        <f t="shared" si="113"/>
        <v>9.3953256997681507</v>
      </c>
      <c r="L423" s="134" t="s">
        <v>238</v>
      </c>
      <c r="M423" s="134" t="s">
        <v>238</v>
      </c>
      <c r="N423" s="55">
        <f t="shared" si="114"/>
        <v>10.969393183393294</v>
      </c>
      <c r="O423" s="134" t="s">
        <v>238</v>
      </c>
    </row>
    <row r="424" spans="1:15" ht="11.25" customHeight="1">
      <c r="A424" s="33"/>
      <c r="B424" s="45" t="s">
        <v>187</v>
      </c>
      <c r="C424" s="55">
        <f t="shared" si="112"/>
        <v>6.9842597306054586</v>
      </c>
      <c r="D424" s="55">
        <f t="shared" si="112"/>
        <v>-4.4381732395620048</v>
      </c>
      <c r="E424" s="55">
        <f t="shared" si="112"/>
        <v>30.024589229591783</v>
      </c>
      <c r="F424" s="55">
        <f t="shared" si="112"/>
        <v>-7.8171225230254038</v>
      </c>
      <c r="G424" s="55">
        <f t="shared" si="112"/>
        <v>-3.9654731846034679</v>
      </c>
      <c r="H424" s="33"/>
      <c r="I424" s="45" t="s">
        <v>187</v>
      </c>
      <c r="J424" s="134" t="s">
        <v>238</v>
      </c>
      <c r="K424" s="55">
        <f t="shared" si="113"/>
        <v>-3.4383937543479846</v>
      </c>
      <c r="L424" s="134" t="s">
        <v>238</v>
      </c>
      <c r="M424" s="134" t="s">
        <v>238</v>
      </c>
      <c r="N424" s="55">
        <f t="shared" si="114"/>
        <v>7.1211491330017651</v>
      </c>
      <c r="O424" s="134" t="s">
        <v>238</v>
      </c>
    </row>
    <row r="425" spans="1:15" ht="3" customHeight="1">
      <c r="A425" s="33"/>
      <c r="B425" s="45"/>
      <c r="C425" s="55"/>
      <c r="D425" s="55"/>
      <c r="E425" s="55"/>
      <c r="F425" s="55"/>
      <c r="G425" s="55"/>
      <c r="H425" s="33"/>
      <c r="I425" s="45"/>
      <c r="J425" s="134"/>
      <c r="K425" s="159"/>
      <c r="L425" s="134"/>
      <c r="M425" s="134"/>
      <c r="N425" s="159"/>
      <c r="O425" s="134"/>
    </row>
    <row r="426" spans="1:15" ht="11.25" hidden="1" customHeight="1">
      <c r="A426" s="132" t="s">
        <v>188</v>
      </c>
      <c r="B426" s="124"/>
      <c r="C426" s="55">
        <f t="shared" ref="C426:G437" si="115">SUM(C215/C188*100-100)</f>
        <v>0.95746270050231885</v>
      </c>
      <c r="D426" s="55">
        <f t="shared" si="115"/>
        <v>1.8395090499495126</v>
      </c>
      <c r="E426" s="55">
        <f t="shared" si="115"/>
        <v>-7.9555555555555628</v>
      </c>
      <c r="F426" s="55">
        <f t="shared" si="115"/>
        <v>-14.928033510093115</v>
      </c>
      <c r="G426" s="55">
        <f t="shared" si="115"/>
        <v>-17.136847617942635</v>
      </c>
      <c r="H426" s="132" t="s">
        <v>188</v>
      </c>
      <c r="I426" s="124"/>
      <c r="J426" s="134" t="s">
        <v>238</v>
      </c>
      <c r="K426" s="55">
        <f t="shared" ref="K426:K437" si="116">SUM(K215/K188*100-100)</f>
        <v>-3.6111367895590405</v>
      </c>
      <c r="L426" s="134" t="s">
        <v>238</v>
      </c>
      <c r="M426" s="134" t="s">
        <v>238</v>
      </c>
      <c r="N426" s="55">
        <f t="shared" ref="N426:N437" si="117">SUM(N215/N188*100-100)</f>
        <v>-10.507752853073711</v>
      </c>
      <c r="O426" s="134" t="s">
        <v>238</v>
      </c>
    </row>
    <row r="427" spans="1:15" ht="11.25" hidden="1" customHeight="1">
      <c r="A427" s="132" t="s">
        <v>189</v>
      </c>
      <c r="B427" s="124"/>
      <c r="C427" s="55">
        <f t="shared" si="115"/>
        <v>11.631448250011715</v>
      </c>
      <c r="D427" s="55">
        <f t="shared" si="115"/>
        <v>15.963487261284541</v>
      </c>
      <c r="E427" s="55">
        <f t="shared" si="115"/>
        <v>-0.21736234302582602</v>
      </c>
      <c r="F427" s="55">
        <f t="shared" si="115"/>
        <v>25.593714134369222</v>
      </c>
      <c r="G427" s="55">
        <f t="shared" si="115"/>
        <v>-6.4212253455049932</v>
      </c>
      <c r="H427" s="132" t="s">
        <v>189</v>
      </c>
      <c r="I427" s="124"/>
      <c r="J427" s="134" t="s">
        <v>238</v>
      </c>
      <c r="K427" s="55">
        <f t="shared" si="116"/>
        <v>-2.1951081195444146</v>
      </c>
      <c r="L427" s="134" t="s">
        <v>238</v>
      </c>
      <c r="M427" s="134" t="s">
        <v>238</v>
      </c>
      <c r="N427" s="55">
        <f t="shared" si="117"/>
        <v>-12.422253103490732</v>
      </c>
      <c r="O427" s="134" t="s">
        <v>238</v>
      </c>
    </row>
    <row r="428" spans="1:15" ht="11.25" hidden="1" customHeight="1">
      <c r="A428" s="132" t="s">
        <v>190</v>
      </c>
      <c r="B428" s="124"/>
      <c r="C428" s="55">
        <f t="shared" si="115"/>
        <v>8.4067567598480366</v>
      </c>
      <c r="D428" s="55">
        <f t="shared" si="115"/>
        <v>11.510916222188811</v>
      </c>
      <c r="E428" s="55">
        <f t="shared" si="115"/>
        <v>-2.7442738162583566</v>
      </c>
      <c r="F428" s="55">
        <f t="shared" si="115"/>
        <v>17.722051649704667</v>
      </c>
      <c r="G428" s="55">
        <f t="shared" si="115"/>
        <v>-4.1938336879229041</v>
      </c>
      <c r="H428" s="132" t="s">
        <v>190</v>
      </c>
      <c r="I428" s="124"/>
      <c r="J428" s="134" t="s">
        <v>238</v>
      </c>
      <c r="K428" s="55">
        <f t="shared" si="116"/>
        <v>-3.535743457196233</v>
      </c>
      <c r="L428" s="134" t="s">
        <v>238</v>
      </c>
      <c r="M428" s="134" t="s">
        <v>238</v>
      </c>
      <c r="N428" s="55">
        <f t="shared" si="117"/>
        <v>-9.3713828187894705</v>
      </c>
      <c r="O428" s="134" t="s">
        <v>238</v>
      </c>
    </row>
    <row r="429" spans="1:15" ht="11.25" hidden="1" customHeight="1">
      <c r="A429" s="132" t="s">
        <v>191</v>
      </c>
      <c r="B429" s="124"/>
      <c r="C429" s="55">
        <f t="shared" si="115"/>
        <v>9.2565543745293013</v>
      </c>
      <c r="D429" s="55">
        <f t="shared" si="115"/>
        <v>13.816745669566146</v>
      </c>
      <c r="E429" s="55">
        <f t="shared" si="115"/>
        <v>0.93095742924977287</v>
      </c>
      <c r="F429" s="55">
        <f t="shared" si="115"/>
        <v>17.669052333491877</v>
      </c>
      <c r="G429" s="55">
        <f t="shared" si="115"/>
        <v>-0.92202067839173196</v>
      </c>
      <c r="H429" s="132" t="s">
        <v>191</v>
      </c>
      <c r="I429" s="124"/>
      <c r="J429" s="134" t="s">
        <v>238</v>
      </c>
      <c r="K429" s="55">
        <f t="shared" si="116"/>
        <v>-3.3959079918942479</v>
      </c>
      <c r="L429" s="134" t="s">
        <v>238</v>
      </c>
      <c r="M429" s="134" t="s">
        <v>238</v>
      </c>
      <c r="N429" s="55">
        <f t="shared" si="117"/>
        <v>-5.8222480507654524</v>
      </c>
      <c r="O429" s="134" t="s">
        <v>238</v>
      </c>
    </row>
    <row r="430" spans="1:15" ht="11.25" hidden="1" customHeight="1">
      <c r="A430" s="132" t="s">
        <v>192</v>
      </c>
      <c r="B430" s="124"/>
      <c r="C430" s="55">
        <f t="shared" si="115"/>
        <v>5.1636959976477641</v>
      </c>
      <c r="D430" s="55">
        <f t="shared" si="115"/>
        <v>7.3275502960946426</v>
      </c>
      <c r="E430" s="55">
        <f t="shared" si="115"/>
        <v>4.7168330097188971</v>
      </c>
      <c r="F430" s="55">
        <f t="shared" si="115"/>
        <v>9.0070568225491172</v>
      </c>
      <c r="G430" s="55">
        <f t="shared" si="115"/>
        <v>9.9137046874162138E-2</v>
      </c>
      <c r="H430" s="132" t="s">
        <v>192</v>
      </c>
      <c r="I430" s="124"/>
      <c r="J430" s="134" t="s">
        <v>238</v>
      </c>
      <c r="K430" s="55">
        <f t="shared" si="116"/>
        <v>-2.7302669546031382</v>
      </c>
      <c r="L430" s="134" t="s">
        <v>238</v>
      </c>
      <c r="M430" s="134" t="s">
        <v>238</v>
      </c>
      <c r="N430" s="55">
        <f t="shared" si="117"/>
        <v>-5.1458792135635321</v>
      </c>
      <c r="O430" s="134" t="s">
        <v>238</v>
      </c>
    </row>
    <row r="431" spans="1:15" ht="11.25" hidden="1" customHeight="1">
      <c r="A431" s="132" t="s">
        <v>193</v>
      </c>
      <c r="B431" s="124"/>
      <c r="C431" s="55">
        <f t="shared" si="115"/>
        <v>1.6661677293099189</v>
      </c>
      <c r="D431" s="55">
        <f t="shared" si="115"/>
        <v>1.0714123211078856</v>
      </c>
      <c r="E431" s="55">
        <f t="shared" si="115"/>
        <v>0.92171152257709821</v>
      </c>
      <c r="F431" s="55">
        <f t="shared" si="115"/>
        <v>5.6934768006953789</v>
      </c>
      <c r="G431" s="55">
        <f t="shared" si="115"/>
        <v>-0.17511557495005547</v>
      </c>
      <c r="H431" s="132" t="s">
        <v>193</v>
      </c>
      <c r="I431" s="124"/>
      <c r="J431" s="134" t="s">
        <v>238</v>
      </c>
      <c r="K431" s="55">
        <f t="shared" si="116"/>
        <v>-4.8689825055438121</v>
      </c>
      <c r="L431" s="134" t="s">
        <v>238</v>
      </c>
      <c r="M431" s="134" t="s">
        <v>238</v>
      </c>
      <c r="N431" s="55">
        <f t="shared" si="117"/>
        <v>-5.3390592412411451</v>
      </c>
      <c r="O431" s="134" t="s">
        <v>238</v>
      </c>
    </row>
    <row r="432" spans="1:15" ht="11.25" hidden="1" customHeight="1">
      <c r="A432" s="132" t="s">
        <v>194</v>
      </c>
      <c r="B432" s="124"/>
      <c r="C432" s="55">
        <f t="shared" si="115"/>
        <v>0.37092036145560314</v>
      </c>
      <c r="D432" s="55">
        <f t="shared" si="115"/>
        <v>1.9033438387753705</v>
      </c>
      <c r="E432" s="55">
        <f t="shared" si="115"/>
        <v>2.3117672745573969</v>
      </c>
      <c r="F432" s="55">
        <f t="shared" si="115"/>
        <v>6.9937272649156483</v>
      </c>
      <c r="G432" s="55">
        <f t="shared" si="115"/>
        <v>-1.5001466645612709</v>
      </c>
      <c r="H432" s="132" t="s">
        <v>194</v>
      </c>
      <c r="I432" s="124"/>
      <c r="J432" s="134" t="s">
        <v>238</v>
      </c>
      <c r="K432" s="55">
        <f t="shared" si="116"/>
        <v>-5.489032844109289</v>
      </c>
      <c r="L432" s="134" t="s">
        <v>238</v>
      </c>
      <c r="M432" s="134" t="s">
        <v>238</v>
      </c>
      <c r="N432" s="55">
        <f t="shared" si="117"/>
        <v>-4.6919838322814513</v>
      </c>
      <c r="O432" s="134" t="s">
        <v>238</v>
      </c>
    </row>
    <row r="433" spans="1:15" ht="11.25" hidden="1" customHeight="1">
      <c r="A433" s="132" t="s">
        <v>195</v>
      </c>
      <c r="B433" s="124"/>
      <c r="C433" s="55">
        <f t="shared" si="115"/>
        <v>-0.46468372554254245</v>
      </c>
      <c r="D433" s="55">
        <f t="shared" si="115"/>
        <v>1.3545629665302101</v>
      </c>
      <c r="E433" s="55">
        <f t="shared" si="115"/>
        <v>2.5458280631933263</v>
      </c>
      <c r="F433" s="55">
        <f t="shared" si="115"/>
        <v>5.7702233647757737</v>
      </c>
      <c r="G433" s="55">
        <f t="shared" si="115"/>
        <v>-1.410460400487807</v>
      </c>
      <c r="H433" s="132" t="s">
        <v>195</v>
      </c>
      <c r="I433" s="124"/>
      <c r="J433" s="134" t="s">
        <v>238</v>
      </c>
      <c r="K433" s="55">
        <f t="shared" si="116"/>
        <v>-4.5680309123563347</v>
      </c>
      <c r="L433" s="134" t="s">
        <v>238</v>
      </c>
      <c r="M433" s="134" t="s">
        <v>238</v>
      </c>
      <c r="N433" s="55">
        <f t="shared" si="117"/>
        <v>-3.1200886003154977</v>
      </c>
      <c r="O433" s="134" t="s">
        <v>238</v>
      </c>
    </row>
    <row r="434" spans="1:15" ht="11.25" hidden="1" customHeight="1">
      <c r="A434" s="132" t="s">
        <v>196</v>
      </c>
      <c r="B434" s="124"/>
      <c r="C434" s="55">
        <f t="shared" si="115"/>
        <v>-0.57104185625193793</v>
      </c>
      <c r="D434" s="55">
        <f t="shared" si="115"/>
        <v>-0.63782260619611009</v>
      </c>
      <c r="E434" s="55">
        <f t="shared" si="115"/>
        <v>2.5115480304967974</v>
      </c>
      <c r="F434" s="55">
        <f t="shared" si="115"/>
        <v>6.9810889159668648</v>
      </c>
      <c r="G434" s="55">
        <f t="shared" si="115"/>
        <v>-1.1463452275463055</v>
      </c>
      <c r="H434" s="132" t="s">
        <v>196</v>
      </c>
      <c r="I434" s="124"/>
      <c r="J434" s="134" t="s">
        <v>238</v>
      </c>
      <c r="K434" s="55">
        <f t="shared" si="116"/>
        <v>-3.012436728556537</v>
      </c>
      <c r="L434" s="134" t="s">
        <v>238</v>
      </c>
      <c r="M434" s="134" t="s">
        <v>238</v>
      </c>
      <c r="N434" s="55">
        <f t="shared" si="117"/>
        <v>-2.4784693605217711</v>
      </c>
      <c r="O434" s="134" t="s">
        <v>238</v>
      </c>
    </row>
    <row r="435" spans="1:15" ht="11.25" hidden="1" customHeight="1">
      <c r="A435" s="132" t="s">
        <v>197</v>
      </c>
      <c r="B435" s="124"/>
      <c r="C435" s="55">
        <f t="shared" si="115"/>
        <v>-0.35094084163053196</v>
      </c>
      <c r="D435" s="55">
        <f t="shared" si="115"/>
        <v>-0.26056458651095227</v>
      </c>
      <c r="E435" s="55">
        <f t="shared" si="115"/>
        <v>3.4749006721240221</v>
      </c>
      <c r="F435" s="55">
        <f t="shared" si="115"/>
        <v>7.8084858225053466</v>
      </c>
      <c r="G435" s="55">
        <f t="shared" si="115"/>
        <v>-1.1856970399634719</v>
      </c>
      <c r="H435" s="132" t="s">
        <v>197</v>
      </c>
      <c r="I435" s="124"/>
      <c r="J435" s="134" t="s">
        <v>238</v>
      </c>
      <c r="K435" s="55">
        <f t="shared" si="116"/>
        <v>-2.9113042093423473</v>
      </c>
      <c r="L435" s="134" t="s">
        <v>238</v>
      </c>
      <c r="M435" s="134" t="s">
        <v>238</v>
      </c>
      <c r="N435" s="55">
        <f t="shared" si="117"/>
        <v>-2.0222865330400168</v>
      </c>
      <c r="O435" s="134" t="s">
        <v>238</v>
      </c>
    </row>
    <row r="436" spans="1:15" ht="11.25" hidden="1" customHeight="1">
      <c r="A436" s="132" t="s">
        <v>198</v>
      </c>
      <c r="B436" s="124"/>
      <c r="C436" s="55">
        <f t="shared" si="115"/>
        <v>-0.75022702950234077</v>
      </c>
      <c r="D436" s="55">
        <f t="shared" si="115"/>
        <v>-1.529752190503757</v>
      </c>
      <c r="E436" s="55">
        <f t="shared" si="115"/>
        <v>4.7934255775569596</v>
      </c>
      <c r="F436" s="55">
        <f t="shared" si="115"/>
        <v>6.3164092576656543</v>
      </c>
      <c r="G436" s="55">
        <f t="shared" si="115"/>
        <v>-0.65923812626581935</v>
      </c>
      <c r="H436" s="132" t="s">
        <v>198</v>
      </c>
      <c r="I436" s="124"/>
      <c r="J436" s="134" t="s">
        <v>238</v>
      </c>
      <c r="K436" s="55">
        <f t="shared" si="116"/>
        <v>-1.8603116273459364</v>
      </c>
      <c r="L436" s="134" t="s">
        <v>238</v>
      </c>
      <c r="M436" s="134" t="s">
        <v>238</v>
      </c>
      <c r="N436" s="55">
        <f t="shared" si="117"/>
        <v>-0.97754621768648065</v>
      </c>
      <c r="O436" s="134" t="s">
        <v>238</v>
      </c>
    </row>
    <row r="437" spans="1:15" ht="11.25" hidden="1" customHeight="1">
      <c r="A437" s="132" t="s">
        <v>199</v>
      </c>
      <c r="B437" s="124"/>
      <c r="C437" s="55">
        <f t="shared" si="115"/>
        <v>-0.23775741936798056</v>
      </c>
      <c r="D437" s="55">
        <f t="shared" si="115"/>
        <v>-1.7523434210472715</v>
      </c>
      <c r="E437" s="55">
        <f t="shared" si="115"/>
        <v>6.51049187413075</v>
      </c>
      <c r="F437" s="55">
        <f t="shared" si="115"/>
        <v>5.0331178272424495</v>
      </c>
      <c r="G437" s="55">
        <f t="shared" si="115"/>
        <v>-0.87374592919424288</v>
      </c>
      <c r="H437" s="132" t="s">
        <v>199</v>
      </c>
      <c r="I437" s="124"/>
      <c r="J437" s="134" t="s">
        <v>238</v>
      </c>
      <c r="K437" s="55">
        <f t="shared" si="116"/>
        <v>-1.9751940143760152</v>
      </c>
      <c r="L437" s="134" t="s">
        <v>238</v>
      </c>
      <c r="M437" s="134" t="s">
        <v>238</v>
      </c>
      <c r="N437" s="55">
        <f t="shared" si="117"/>
        <v>-0.38422554582420787</v>
      </c>
      <c r="O437" s="134" t="s">
        <v>238</v>
      </c>
    </row>
    <row r="438" spans="1:15" ht="11.25" hidden="1" customHeight="1">
      <c r="A438" s="33"/>
      <c r="B438" s="45"/>
      <c r="C438" s="55"/>
      <c r="D438" s="55"/>
      <c r="E438" s="55"/>
      <c r="F438" s="55"/>
      <c r="G438" s="55"/>
      <c r="H438" s="33"/>
      <c r="I438" s="45"/>
      <c r="J438" s="134" t="s">
        <v>238</v>
      </c>
      <c r="K438" s="159"/>
      <c r="L438" s="134" t="s">
        <v>238</v>
      </c>
      <c r="M438" s="134" t="s">
        <v>238</v>
      </c>
      <c r="N438" s="159"/>
      <c r="O438" s="134" t="s">
        <v>238</v>
      </c>
    </row>
    <row r="439" spans="1:15" ht="11.25" customHeight="1">
      <c r="A439" s="33">
        <v>2014</v>
      </c>
      <c r="B439" s="45"/>
      <c r="C439" s="55"/>
      <c r="D439" s="55"/>
      <c r="E439" s="55"/>
      <c r="F439" s="55"/>
      <c r="G439" s="55"/>
      <c r="H439" s="33">
        <v>2014</v>
      </c>
      <c r="I439" s="45"/>
      <c r="J439" s="134"/>
      <c r="K439" s="159"/>
      <c r="L439" s="134"/>
      <c r="M439" s="134"/>
      <c r="N439" s="159"/>
      <c r="O439" s="134"/>
    </row>
    <row r="440" spans="1:15" ht="11.25" customHeight="1">
      <c r="A440" s="33"/>
      <c r="B440" s="45" t="s">
        <v>176</v>
      </c>
      <c r="C440" s="55">
        <f t="shared" ref="C440:G451" si="118">SUM(C229/C202*100-100)</f>
        <v>10.140245904292456</v>
      </c>
      <c r="D440" s="55">
        <f t="shared" si="118"/>
        <v>-22.099192970144472</v>
      </c>
      <c r="E440" s="55">
        <f t="shared" si="118"/>
        <v>3.4773601657295075</v>
      </c>
      <c r="F440" s="55">
        <f t="shared" si="118"/>
        <v>31.382326750825001</v>
      </c>
      <c r="G440" s="55">
        <f t="shared" si="118"/>
        <v>6.8245924361597758</v>
      </c>
      <c r="H440" s="33"/>
      <c r="I440" s="45" t="s">
        <v>176</v>
      </c>
      <c r="J440" s="134" t="s">
        <v>238</v>
      </c>
      <c r="K440" s="55">
        <f t="shared" ref="K440:K451" si="119">SUM(K229/K202*100-100)</f>
        <v>12.991996233521647</v>
      </c>
      <c r="L440" s="134" t="s">
        <v>238</v>
      </c>
      <c r="M440" s="134" t="s">
        <v>238</v>
      </c>
      <c r="N440" s="55">
        <f t="shared" ref="N440:N451" si="120">SUM(N229/N202*100-100)</f>
        <v>6.8915601367657047</v>
      </c>
      <c r="O440" s="134" t="s">
        <v>238</v>
      </c>
    </row>
    <row r="441" spans="1:15" ht="11.25" customHeight="1">
      <c r="A441" s="33"/>
      <c r="B441" s="45" t="s">
        <v>177</v>
      </c>
      <c r="C441" s="55">
        <f t="shared" si="118"/>
        <v>-4.1867702387473287</v>
      </c>
      <c r="D441" s="55">
        <f t="shared" si="118"/>
        <v>-25.488031895401846</v>
      </c>
      <c r="E441" s="55">
        <f t="shared" si="118"/>
        <v>8.4063092128847217</v>
      </c>
      <c r="F441" s="55">
        <f t="shared" si="118"/>
        <v>31.738669606138984</v>
      </c>
      <c r="G441" s="55">
        <f t="shared" si="118"/>
        <v>24.165918984922484</v>
      </c>
      <c r="H441" s="33"/>
      <c r="I441" s="45" t="s">
        <v>177</v>
      </c>
      <c r="J441" s="134" t="s">
        <v>238</v>
      </c>
      <c r="K441" s="55">
        <f t="shared" si="119"/>
        <v>9.1168762384826749</v>
      </c>
      <c r="L441" s="134" t="s">
        <v>238</v>
      </c>
      <c r="M441" s="134" t="s">
        <v>238</v>
      </c>
      <c r="N441" s="55">
        <f t="shared" si="120"/>
        <v>8.1062300919743819</v>
      </c>
      <c r="O441" s="134" t="s">
        <v>238</v>
      </c>
    </row>
    <row r="442" spans="1:15" ht="11.25" customHeight="1">
      <c r="A442" s="33"/>
      <c r="B442" s="45" t="s">
        <v>178</v>
      </c>
      <c r="C442" s="55">
        <f t="shared" si="118"/>
        <v>2.806015040506324</v>
      </c>
      <c r="D442" s="55">
        <f t="shared" si="118"/>
        <v>30.568251169729422</v>
      </c>
      <c r="E442" s="55">
        <f t="shared" si="118"/>
        <v>-3.215657248289034</v>
      </c>
      <c r="F442" s="55">
        <f t="shared" si="118"/>
        <v>16.500182615047464</v>
      </c>
      <c r="G442" s="55">
        <f t="shared" si="118"/>
        <v>-1.4699464847595323E-2</v>
      </c>
      <c r="H442" s="33"/>
      <c r="I442" s="45" t="s">
        <v>178</v>
      </c>
      <c r="J442" s="134" t="s">
        <v>238</v>
      </c>
      <c r="K442" s="55">
        <f t="shared" si="119"/>
        <v>13.441196217063009</v>
      </c>
      <c r="L442" s="134" t="s">
        <v>238</v>
      </c>
      <c r="M442" s="134" t="s">
        <v>238</v>
      </c>
      <c r="N442" s="55">
        <f t="shared" si="120"/>
        <v>-4.9045392414274573</v>
      </c>
      <c r="O442" s="134" t="s">
        <v>238</v>
      </c>
    </row>
    <row r="443" spans="1:15" ht="11.25" customHeight="1">
      <c r="A443" s="33"/>
      <c r="B443" s="45" t="s">
        <v>179</v>
      </c>
      <c r="C443" s="55">
        <f t="shared" si="118"/>
        <v>3.35260687319618</v>
      </c>
      <c r="D443" s="55">
        <f t="shared" si="118"/>
        <v>-7.5925954469088737</v>
      </c>
      <c r="E443" s="55">
        <f t="shared" si="118"/>
        <v>16.267858442282972</v>
      </c>
      <c r="F443" s="55">
        <f t="shared" si="118"/>
        <v>27.545395590142689</v>
      </c>
      <c r="G443" s="55">
        <f t="shared" si="118"/>
        <v>-10.653644534292496</v>
      </c>
      <c r="H443" s="33"/>
      <c r="I443" s="45" t="s">
        <v>179</v>
      </c>
      <c r="J443" s="134" t="s">
        <v>238</v>
      </c>
      <c r="K443" s="55">
        <f t="shared" si="119"/>
        <v>15.881343616769826</v>
      </c>
      <c r="L443" s="134" t="s">
        <v>238</v>
      </c>
      <c r="M443" s="134" t="s">
        <v>238</v>
      </c>
      <c r="N443" s="55">
        <f t="shared" si="120"/>
        <v>3.2982844943430649</v>
      </c>
      <c r="O443" s="134" t="s">
        <v>238</v>
      </c>
    </row>
    <row r="444" spans="1:15" ht="11.25" customHeight="1">
      <c r="A444" s="33"/>
      <c r="B444" s="45" t="s">
        <v>180</v>
      </c>
      <c r="C444" s="55">
        <f t="shared" si="118"/>
        <v>5.428687218231417</v>
      </c>
      <c r="D444" s="55">
        <f t="shared" si="118"/>
        <v>-7.7122722051473147</v>
      </c>
      <c r="E444" s="55">
        <f t="shared" si="118"/>
        <v>9.4334525808571215</v>
      </c>
      <c r="F444" s="55">
        <f t="shared" si="118"/>
        <v>72.706244894928346</v>
      </c>
      <c r="G444" s="55">
        <f t="shared" si="118"/>
        <v>2.6930056921890184</v>
      </c>
      <c r="H444" s="33"/>
      <c r="I444" s="45" t="s">
        <v>180</v>
      </c>
      <c r="J444" s="134" t="s">
        <v>238</v>
      </c>
      <c r="K444" s="55">
        <f t="shared" si="119"/>
        <v>14.74267649125099</v>
      </c>
      <c r="L444" s="134" t="s">
        <v>238</v>
      </c>
      <c r="M444" s="134" t="s">
        <v>238</v>
      </c>
      <c r="N444" s="55">
        <f t="shared" si="120"/>
        <v>12.923237010576742</v>
      </c>
      <c r="O444" s="134" t="s">
        <v>238</v>
      </c>
    </row>
    <row r="445" spans="1:15" ht="11.25" customHeight="1">
      <c r="A445" s="33"/>
      <c r="B445" s="45" t="s">
        <v>181</v>
      </c>
      <c r="C445" s="55">
        <f t="shared" si="118"/>
        <v>34.821979056072735</v>
      </c>
      <c r="D445" s="55">
        <f t="shared" si="118"/>
        <v>14.888860891632618</v>
      </c>
      <c r="E445" s="55">
        <f t="shared" si="118"/>
        <v>26.130785058104152</v>
      </c>
      <c r="F445" s="55">
        <f t="shared" si="118"/>
        <v>68.211501691425212</v>
      </c>
      <c r="G445" s="55">
        <f t="shared" si="118"/>
        <v>-11.690300159013788</v>
      </c>
      <c r="H445" s="33"/>
      <c r="I445" s="45" t="s">
        <v>181</v>
      </c>
      <c r="J445" s="134" t="s">
        <v>238</v>
      </c>
      <c r="K445" s="55">
        <f t="shared" si="119"/>
        <v>35.136134194245784</v>
      </c>
      <c r="L445" s="134" t="s">
        <v>238</v>
      </c>
      <c r="M445" s="134" t="s">
        <v>238</v>
      </c>
      <c r="N445" s="55">
        <f t="shared" si="120"/>
        <v>9.5346208734744096</v>
      </c>
      <c r="O445" s="134" t="s">
        <v>238</v>
      </c>
    </row>
    <row r="446" spans="1:15" ht="11.25" customHeight="1">
      <c r="A446" s="33"/>
      <c r="B446" s="45" t="s">
        <v>182</v>
      </c>
      <c r="C446" s="55">
        <f t="shared" si="118"/>
        <v>15.048331000849785</v>
      </c>
      <c r="D446" s="55">
        <f t="shared" si="118"/>
        <v>-10.084958194825163</v>
      </c>
      <c r="E446" s="55">
        <f t="shared" si="118"/>
        <v>-4.674973645221101</v>
      </c>
      <c r="F446" s="55">
        <f t="shared" si="118"/>
        <v>78.144699576697008</v>
      </c>
      <c r="G446" s="55">
        <f t="shared" si="118"/>
        <v>9.1248677060069809</v>
      </c>
      <c r="H446" s="33"/>
      <c r="I446" s="45" t="s">
        <v>182</v>
      </c>
      <c r="J446" s="134" t="s">
        <v>238</v>
      </c>
      <c r="K446" s="55">
        <f t="shared" si="119"/>
        <v>19.040091461918678</v>
      </c>
      <c r="L446" s="134" t="s">
        <v>238</v>
      </c>
      <c r="M446" s="134" t="s">
        <v>238</v>
      </c>
      <c r="N446" s="55">
        <f t="shared" si="120"/>
        <v>14.321364220296402</v>
      </c>
      <c r="O446" s="134" t="s">
        <v>238</v>
      </c>
    </row>
    <row r="447" spans="1:15" ht="11.25" customHeight="1">
      <c r="A447" s="33"/>
      <c r="B447" s="45" t="s">
        <v>183</v>
      </c>
      <c r="C447" s="55">
        <f t="shared" si="118"/>
        <v>7.8436120478225604</v>
      </c>
      <c r="D447" s="55">
        <f t="shared" si="118"/>
        <v>1.8187957421304617</v>
      </c>
      <c r="E447" s="55">
        <f t="shared" si="118"/>
        <v>3.5332134036949014E-2</v>
      </c>
      <c r="F447" s="55">
        <f t="shared" si="118"/>
        <v>53.800975491287375</v>
      </c>
      <c r="G447" s="55">
        <f t="shared" si="118"/>
        <v>14.758637891641129</v>
      </c>
      <c r="H447" s="33"/>
      <c r="I447" s="45" t="s">
        <v>183</v>
      </c>
      <c r="J447" s="134" t="s">
        <v>238</v>
      </c>
      <c r="K447" s="55">
        <f t="shared" si="119"/>
        <v>11.680066835080467</v>
      </c>
      <c r="L447" s="134" t="s">
        <v>238</v>
      </c>
      <c r="M447" s="134" t="s">
        <v>238</v>
      </c>
      <c r="N447" s="55">
        <f t="shared" si="120"/>
        <v>-1.0840219385839873</v>
      </c>
      <c r="O447" s="134" t="s">
        <v>238</v>
      </c>
    </row>
    <row r="448" spans="1:15" ht="11.25" customHeight="1">
      <c r="A448" s="33"/>
      <c r="B448" s="45" t="s">
        <v>184</v>
      </c>
      <c r="C448" s="55">
        <f t="shared" si="118"/>
        <v>8.9640652169697574</v>
      </c>
      <c r="D448" s="55">
        <f t="shared" si="118"/>
        <v>8.6762219824406515</v>
      </c>
      <c r="E448" s="55">
        <f t="shared" si="118"/>
        <v>19.267925309004852</v>
      </c>
      <c r="F448" s="55">
        <f t="shared" si="118"/>
        <v>12.652516883264269</v>
      </c>
      <c r="G448" s="55">
        <f t="shared" si="118"/>
        <v>8.8753962230456693</v>
      </c>
      <c r="H448" s="33"/>
      <c r="I448" s="45" t="s">
        <v>184</v>
      </c>
      <c r="J448" s="134" t="s">
        <v>238</v>
      </c>
      <c r="K448" s="55">
        <f t="shared" si="119"/>
        <v>21.051195036810881</v>
      </c>
      <c r="L448" s="134" t="s">
        <v>238</v>
      </c>
      <c r="M448" s="134" t="s">
        <v>238</v>
      </c>
      <c r="N448" s="55">
        <f t="shared" si="120"/>
        <v>9.2467912218171335</v>
      </c>
      <c r="O448" s="134" t="s">
        <v>238</v>
      </c>
    </row>
    <row r="449" spans="1:15" ht="11.25" hidden="1" customHeight="1">
      <c r="A449" s="33"/>
      <c r="B449" s="45" t="s">
        <v>185</v>
      </c>
      <c r="C449" s="55">
        <f t="shared" si="118"/>
        <v>-100</v>
      </c>
      <c r="D449" s="55">
        <f t="shared" si="118"/>
        <v>-100</v>
      </c>
      <c r="E449" s="55">
        <f t="shared" si="118"/>
        <v>-100</v>
      </c>
      <c r="F449" s="55">
        <f t="shared" si="118"/>
        <v>-100</v>
      </c>
      <c r="G449" s="55">
        <f t="shared" si="118"/>
        <v>-100</v>
      </c>
      <c r="H449" s="33"/>
      <c r="I449" s="45" t="s">
        <v>185</v>
      </c>
      <c r="J449" s="134" t="s">
        <v>238</v>
      </c>
      <c r="K449" s="55">
        <f t="shared" si="119"/>
        <v>-100</v>
      </c>
      <c r="L449" s="134" t="s">
        <v>238</v>
      </c>
      <c r="M449" s="134" t="s">
        <v>238</v>
      </c>
      <c r="N449" s="55">
        <f t="shared" si="120"/>
        <v>-100</v>
      </c>
      <c r="O449" s="134" t="s">
        <v>238</v>
      </c>
    </row>
    <row r="450" spans="1:15" ht="11.25" hidden="1" customHeight="1">
      <c r="A450" s="33"/>
      <c r="B450" s="45" t="s">
        <v>186</v>
      </c>
      <c r="C450" s="55">
        <f t="shared" si="118"/>
        <v>-100</v>
      </c>
      <c r="D450" s="55">
        <f t="shared" si="118"/>
        <v>-100</v>
      </c>
      <c r="E450" s="55">
        <f t="shared" si="118"/>
        <v>-100</v>
      </c>
      <c r="F450" s="55">
        <f t="shared" si="118"/>
        <v>-100</v>
      </c>
      <c r="G450" s="55">
        <f t="shared" si="118"/>
        <v>-100</v>
      </c>
      <c r="H450" s="33"/>
      <c r="I450" s="45" t="s">
        <v>186</v>
      </c>
      <c r="J450" s="134" t="s">
        <v>238</v>
      </c>
      <c r="K450" s="55">
        <f t="shared" si="119"/>
        <v>-100</v>
      </c>
      <c r="L450" s="134" t="s">
        <v>238</v>
      </c>
      <c r="M450" s="134" t="s">
        <v>238</v>
      </c>
      <c r="N450" s="55">
        <f t="shared" si="120"/>
        <v>-100</v>
      </c>
      <c r="O450" s="134" t="s">
        <v>238</v>
      </c>
    </row>
    <row r="451" spans="1:15" ht="11.25" hidden="1" customHeight="1">
      <c r="A451" s="33"/>
      <c r="B451" s="45" t="s">
        <v>187</v>
      </c>
      <c r="C451" s="55">
        <f t="shared" si="118"/>
        <v>-100</v>
      </c>
      <c r="D451" s="55">
        <f t="shared" si="118"/>
        <v>-100</v>
      </c>
      <c r="E451" s="55">
        <f t="shared" si="118"/>
        <v>-100</v>
      </c>
      <c r="F451" s="55">
        <f t="shared" si="118"/>
        <v>-100</v>
      </c>
      <c r="G451" s="55">
        <f t="shared" si="118"/>
        <v>-100</v>
      </c>
      <c r="H451" s="33"/>
      <c r="I451" s="45" t="s">
        <v>187</v>
      </c>
      <c r="J451" s="134" t="s">
        <v>238</v>
      </c>
      <c r="K451" s="55">
        <f t="shared" si="119"/>
        <v>-100</v>
      </c>
      <c r="L451" s="134" t="s">
        <v>238</v>
      </c>
      <c r="M451" s="134" t="s">
        <v>238</v>
      </c>
      <c r="N451" s="55">
        <f t="shared" si="120"/>
        <v>-100</v>
      </c>
      <c r="O451" s="134" t="s">
        <v>238</v>
      </c>
    </row>
    <row r="452" spans="1:15" ht="7.5" customHeight="1">
      <c r="A452" s="33"/>
      <c r="B452" s="45"/>
      <c r="C452" s="55"/>
      <c r="D452" s="55"/>
      <c r="E452" s="55"/>
      <c r="F452" s="55"/>
      <c r="G452" s="55"/>
      <c r="H452" s="33"/>
      <c r="I452" s="45"/>
      <c r="J452" s="134"/>
      <c r="K452" s="159"/>
      <c r="L452" s="134"/>
      <c r="M452" s="134"/>
      <c r="N452" s="159"/>
      <c r="O452" s="134"/>
    </row>
    <row r="453" spans="1:15" ht="11.25" hidden="1" customHeight="1">
      <c r="A453" s="132" t="s">
        <v>188</v>
      </c>
      <c r="B453" s="124"/>
      <c r="C453" s="55">
        <f t="shared" ref="C453:G464" si="121">SUM(C242/C215*100-100)</f>
        <v>10.140245904292456</v>
      </c>
      <c r="D453" s="55">
        <f t="shared" si="121"/>
        <v>-22.099192970144472</v>
      </c>
      <c r="E453" s="55">
        <f t="shared" si="121"/>
        <v>3.4773601657295075</v>
      </c>
      <c r="F453" s="55">
        <f t="shared" si="121"/>
        <v>31.382326750825001</v>
      </c>
      <c r="G453" s="55">
        <f t="shared" si="121"/>
        <v>6.8245924361597758</v>
      </c>
      <c r="H453" s="132" t="s">
        <v>188</v>
      </c>
      <c r="I453" s="124"/>
      <c r="J453" s="134" t="s">
        <v>238</v>
      </c>
      <c r="K453" s="55">
        <f t="shared" ref="K453:K464" si="122">SUM(K242/K215*100-100)</f>
        <v>12.991996233521647</v>
      </c>
      <c r="L453" s="134" t="s">
        <v>238</v>
      </c>
      <c r="M453" s="134" t="s">
        <v>238</v>
      </c>
      <c r="N453" s="55">
        <f t="shared" ref="N453:N464" si="123">SUM(N242/N215*100-100)</f>
        <v>6.8915601367657047</v>
      </c>
      <c r="O453" s="134" t="s">
        <v>238</v>
      </c>
    </row>
    <row r="454" spans="1:15" ht="11.25" hidden="1" customHeight="1">
      <c r="A454" s="132" t="s">
        <v>189</v>
      </c>
      <c r="B454" s="124"/>
      <c r="C454" s="55">
        <f t="shared" si="121"/>
        <v>2.6577395514977979</v>
      </c>
      <c r="D454" s="55">
        <f t="shared" si="121"/>
        <v>-23.827482582304199</v>
      </c>
      <c r="E454" s="55">
        <f t="shared" si="121"/>
        <v>6.1826729159786282</v>
      </c>
      <c r="F454" s="55">
        <f t="shared" si="121"/>
        <v>31.579268006935678</v>
      </c>
      <c r="G454" s="55">
        <f t="shared" si="121"/>
        <v>15.353601752586798</v>
      </c>
      <c r="H454" s="132" t="s">
        <v>189</v>
      </c>
      <c r="I454" s="124"/>
      <c r="J454" s="134" t="s">
        <v>238</v>
      </c>
      <c r="K454" s="55">
        <f t="shared" si="122"/>
        <v>11.099261836265924</v>
      </c>
      <c r="L454" s="134" t="s">
        <v>238</v>
      </c>
      <c r="M454" s="134" t="s">
        <v>238</v>
      </c>
      <c r="N454" s="55">
        <f t="shared" si="123"/>
        <v>7.4942856692090061</v>
      </c>
      <c r="O454" s="134" t="s">
        <v>238</v>
      </c>
    </row>
    <row r="455" spans="1:15" ht="11.25" hidden="1" customHeight="1">
      <c r="A455" s="132" t="s">
        <v>190</v>
      </c>
      <c r="B455" s="124"/>
      <c r="C455" s="55">
        <f t="shared" si="121"/>
        <v>2.7115905657139052</v>
      </c>
      <c r="D455" s="55">
        <f t="shared" si="121"/>
        <v>-7.1814173064951206</v>
      </c>
      <c r="E455" s="55">
        <f t="shared" si="121"/>
        <v>2.4628605151763452</v>
      </c>
      <c r="F455" s="55">
        <f t="shared" si="121"/>
        <v>25.020123388143105</v>
      </c>
      <c r="G455" s="55">
        <f t="shared" si="121"/>
        <v>8.9697952435942483</v>
      </c>
      <c r="H455" s="132" t="s">
        <v>190</v>
      </c>
      <c r="I455" s="124"/>
      <c r="J455" s="134" t="s">
        <v>238</v>
      </c>
      <c r="K455" s="55">
        <f t="shared" si="122"/>
        <v>11.918591163745631</v>
      </c>
      <c r="L455" s="134" t="s">
        <v>238</v>
      </c>
      <c r="M455" s="134" t="s">
        <v>238</v>
      </c>
      <c r="N455" s="55">
        <f t="shared" si="123"/>
        <v>2.9259415035735685</v>
      </c>
      <c r="O455" s="134" t="s">
        <v>238</v>
      </c>
    </row>
    <row r="456" spans="1:15" ht="11.25" hidden="1" customHeight="1">
      <c r="A456" s="132" t="s">
        <v>191</v>
      </c>
      <c r="B456" s="124"/>
      <c r="C456" s="55">
        <f t="shared" si="121"/>
        <v>2.8797340441263799</v>
      </c>
      <c r="D456" s="55">
        <f t="shared" si="121"/>
        <v>-7.2849607396395726</v>
      </c>
      <c r="E456" s="55">
        <f t="shared" si="121"/>
        <v>6.0425177288236682</v>
      </c>
      <c r="F456" s="55">
        <f t="shared" si="121"/>
        <v>25.752251490025756</v>
      </c>
      <c r="G456" s="55">
        <f t="shared" si="121"/>
        <v>3.0110373175815823</v>
      </c>
      <c r="H456" s="132" t="s">
        <v>191</v>
      </c>
      <c r="I456" s="124"/>
      <c r="J456" s="134" t="s">
        <v>238</v>
      </c>
      <c r="K456" s="55">
        <f t="shared" si="122"/>
        <v>12.904607247958438</v>
      </c>
      <c r="L456" s="134" t="s">
        <v>238</v>
      </c>
      <c r="M456" s="134" t="s">
        <v>238</v>
      </c>
      <c r="N456" s="55">
        <f t="shared" si="123"/>
        <v>3.0192373183384404</v>
      </c>
      <c r="O456" s="134" t="s">
        <v>238</v>
      </c>
    </row>
    <row r="457" spans="1:15" ht="11.25" hidden="1" customHeight="1">
      <c r="A457" s="132" t="s">
        <v>192</v>
      </c>
      <c r="B457" s="124"/>
      <c r="C457" s="55">
        <f t="shared" si="121"/>
        <v>3.3847936525107372</v>
      </c>
      <c r="D457" s="55">
        <f t="shared" si="121"/>
        <v>-7.3704360354094405</v>
      </c>
      <c r="E457" s="55">
        <f t="shared" si="121"/>
        <v>6.7389115044468753</v>
      </c>
      <c r="F457" s="55">
        <f t="shared" si="121"/>
        <v>35.238995409127739</v>
      </c>
      <c r="G457" s="55">
        <f t="shared" si="121"/>
        <v>2.9367874579563562</v>
      </c>
      <c r="H457" s="132" t="s">
        <v>192</v>
      </c>
      <c r="I457" s="124"/>
      <c r="J457" s="134" t="s">
        <v>238</v>
      </c>
      <c r="K457" s="55">
        <f t="shared" si="122"/>
        <v>13.291550228290873</v>
      </c>
      <c r="L457" s="134" t="s">
        <v>238</v>
      </c>
      <c r="M457" s="134" t="s">
        <v>238</v>
      </c>
      <c r="N457" s="55">
        <f t="shared" si="123"/>
        <v>5.0170376584274692</v>
      </c>
      <c r="O457" s="134" t="s">
        <v>238</v>
      </c>
    </row>
    <row r="458" spans="1:15" ht="11.25" hidden="1" customHeight="1">
      <c r="A458" s="132" t="s">
        <v>193</v>
      </c>
      <c r="B458" s="124"/>
      <c r="C458" s="55">
        <f t="shared" si="121"/>
        <v>7.9678749444007053</v>
      </c>
      <c r="D458" s="55">
        <f t="shared" si="121"/>
        <v>-4.0953387249683573</v>
      </c>
      <c r="E458" s="55">
        <f t="shared" si="121"/>
        <v>9.5913517384548612</v>
      </c>
      <c r="F458" s="55">
        <f t="shared" si="121"/>
        <v>40.825898419977079</v>
      </c>
      <c r="G458" s="55">
        <f t="shared" si="121"/>
        <v>0.26319574404189439</v>
      </c>
      <c r="H458" s="132" t="s">
        <v>193</v>
      </c>
      <c r="I458" s="124"/>
      <c r="J458" s="134" t="s">
        <v>238</v>
      </c>
      <c r="K458" s="55">
        <f t="shared" si="122"/>
        <v>16.595183810972316</v>
      </c>
      <c r="L458" s="134" t="s">
        <v>238</v>
      </c>
      <c r="M458" s="134" t="s">
        <v>238</v>
      </c>
      <c r="N458" s="55">
        <f t="shared" si="123"/>
        <v>5.7667566000713606</v>
      </c>
      <c r="O458" s="134" t="s">
        <v>238</v>
      </c>
    </row>
    <row r="459" spans="1:15" ht="11.25" hidden="1" customHeight="1">
      <c r="A459" s="132" t="s">
        <v>194</v>
      </c>
      <c r="B459" s="124"/>
      <c r="C459" s="55">
        <f t="shared" si="121"/>
        <v>8.9598444560045465</v>
      </c>
      <c r="D459" s="55">
        <f t="shared" si="121"/>
        <v>-5.0122555643446844</v>
      </c>
      <c r="E459" s="55">
        <f t="shared" si="121"/>
        <v>7.4302562348774757</v>
      </c>
      <c r="F459" s="55">
        <f t="shared" si="121"/>
        <v>46.074766455216405</v>
      </c>
      <c r="G459" s="55">
        <f t="shared" si="121"/>
        <v>1.532503896848425</v>
      </c>
      <c r="H459" s="132" t="s">
        <v>194</v>
      </c>
      <c r="I459" s="124"/>
      <c r="J459" s="134" t="s">
        <v>238</v>
      </c>
      <c r="K459" s="55">
        <f t="shared" si="122"/>
        <v>16.965470312603742</v>
      </c>
      <c r="L459" s="134" t="s">
        <v>238</v>
      </c>
      <c r="M459" s="134" t="s">
        <v>238</v>
      </c>
      <c r="N459" s="55">
        <f t="shared" si="123"/>
        <v>7.036626674272668</v>
      </c>
      <c r="O459" s="134" t="s">
        <v>238</v>
      </c>
    </row>
    <row r="460" spans="1:15" ht="11.25" hidden="1" customHeight="1">
      <c r="A460" s="132" t="s">
        <v>195</v>
      </c>
      <c r="B460" s="124"/>
      <c r="C460" s="55">
        <f t="shared" si="121"/>
        <v>8.8284045810122791</v>
      </c>
      <c r="D460" s="55">
        <f t="shared" si="121"/>
        <v>-4.2112163157930098</v>
      </c>
      <c r="E460" s="55">
        <f t="shared" si="121"/>
        <v>6.4601224979192722</v>
      </c>
      <c r="F460" s="55">
        <f t="shared" si="121"/>
        <v>46.97736088341594</v>
      </c>
      <c r="G460" s="55">
        <f t="shared" si="121"/>
        <v>3.1378705893916958</v>
      </c>
      <c r="H460" s="132" t="s">
        <v>195</v>
      </c>
      <c r="I460" s="124"/>
      <c r="J460" s="134" t="s">
        <v>238</v>
      </c>
      <c r="K460" s="55">
        <f t="shared" si="122"/>
        <v>16.253537118212819</v>
      </c>
      <c r="L460" s="134" t="s">
        <v>238</v>
      </c>
      <c r="M460" s="134" t="s">
        <v>238</v>
      </c>
      <c r="N460" s="55">
        <f t="shared" si="123"/>
        <v>5.9350017440884528</v>
      </c>
      <c r="O460" s="134" t="s">
        <v>238</v>
      </c>
    </row>
    <row r="461" spans="1:15" ht="11.25" customHeight="1">
      <c r="A461" s="132" t="s">
        <v>196</v>
      </c>
      <c r="B461" s="124"/>
      <c r="C461" s="55">
        <f t="shared" si="121"/>
        <v>8.843344274692285</v>
      </c>
      <c r="D461" s="55">
        <f t="shared" si="121"/>
        <v>-2.9197554890708375</v>
      </c>
      <c r="E461" s="55">
        <f t="shared" si="121"/>
        <v>7.8786971017005953</v>
      </c>
      <c r="F461" s="55">
        <f t="shared" si="121"/>
        <v>42.500706217883561</v>
      </c>
      <c r="G461" s="55">
        <f t="shared" si="121"/>
        <v>3.8165972925706484</v>
      </c>
      <c r="H461" s="132" t="s">
        <v>196</v>
      </c>
      <c r="I461" s="124"/>
      <c r="J461" s="134" t="s">
        <v>238</v>
      </c>
      <c r="K461" s="55">
        <f t="shared" si="122"/>
        <v>16.814200418177137</v>
      </c>
      <c r="L461" s="134" t="s">
        <v>238</v>
      </c>
      <c r="M461" s="134" t="s">
        <v>238</v>
      </c>
      <c r="N461" s="55">
        <f t="shared" si="123"/>
        <v>6.2961621216785773</v>
      </c>
      <c r="O461" s="134" t="s">
        <v>238</v>
      </c>
    </row>
    <row r="462" spans="1:15" ht="11.25" hidden="1" customHeight="1">
      <c r="A462" s="132" t="s">
        <v>197</v>
      </c>
      <c r="B462" s="124"/>
      <c r="C462" s="55">
        <f t="shared" si="121"/>
        <v>-3.7545699260316781</v>
      </c>
      <c r="D462" s="55">
        <f t="shared" si="121"/>
        <v>-10.866989948115659</v>
      </c>
      <c r="E462" s="55">
        <f t="shared" si="121"/>
        <v>-3.2756248233617384</v>
      </c>
      <c r="F462" s="55">
        <f t="shared" si="121"/>
        <v>25.394048512417598</v>
      </c>
      <c r="G462" s="55">
        <f t="shared" si="121"/>
        <v>-7.4179709714931761</v>
      </c>
      <c r="H462" s="132" t="s">
        <v>197</v>
      </c>
      <c r="I462" s="124"/>
      <c r="J462" s="134" t="s">
        <v>238</v>
      </c>
      <c r="K462" s="55">
        <f t="shared" si="122"/>
        <v>5.44047988851311</v>
      </c>
      <c r="L462" s="134" t="s">
        <v>238</v>
      </c>
      <c r="M462" s="134" t="s">
        <v>238</v>
      </c>
      <c r="N462" s="55">
        <f t="shared" si="123"/>
        <v>-4.516021589610844</v>
      </c>
      <c r="O462" s="134" t="s">
        <v>238</v>
      </c>
    </row>
    <row r="463" spans="1:15" ht="11.25" hidden="1" customHeight="1">
      <c r="A463" s="132" t="s">
        <v>198</v>
      </c>
      <c r="B463" s="124"/>
      <c r="C463" s="55">
        <f t="shared" si="121"/>
        <v>-12.644833187086675</v>
      </c>
      <c r="D463" s="55">
        <f t="shared" si="121"/>
        <v>-18.335116806369967</v>
      </c>
      <c r="E463" s="55">
        <f t="shared" si="121"/>
        <v>-12.38812409320856</v>
      </c>
      <c r="F463" s="55">
        <f t="shared" si="121"/>
        <v>13.566959674501788</v>
      </c>
      <c r="G463" s="55">
        <f t="shared" si="121"/>
        <v>-16.984958606125829</v>
      </c>
      <c r="H463" s="132" t="s">
        <v>198</v>
      </c>
      <c r="I463" s="124"/>
      <c r="J463" s="134" t="s">
        <v>238</v>
      </c>
      <c r="K463" s="55">
        <f t="shared" si="122"/>
        <v>-4.596937297337746</v>
      </c>
      <c r="L463" s="134" t="s">
        <v>238</v>
      </c>
      <c r="M463" s="134" t="s">
        <v>238</v>
      </c>
      <c r="N463" s="55">
        <f t="shared" si="123"/>
        <v>-13.12086718330464</v>
      </c>
      <c r="O463" s="134" t="s">
        <v>238</v>
      </c>
    </row>
    <row r="464" spans="1:15" ht="11.25" hidden="1" customHeight="1">
      <c r="A464" s="132" t="s">
        <v>199</v>
      </c>
      <c r="B464" s="124"/>
      <c r="C464" s="55">
        <f t="shared" si="121"/>
        <v>-18.851792466882742</v>
      </c>
      <c r="D464" s="55">
        <f t="shared" si="121"/>
        <v>-24.414343792094101</v>
      </c>
      <c r="E464" s="55">
        <f t="shared" si="121"/>
        <v>-19.666690735973503</v>
      </c>
      <c r="F464" s="55">
        <f t="shared" si="121"/>
        <v>4.5169176316673116</v>
      </c>
      <c r="G464" s="55">
        <f t="shared" si="121"/>
        <v>-22.202968075470324</v>
      </c>
      <c r="H464" s="132" t="s">
        <v>199</v>
      </c>
      <c r="I464" s="124"/>
      <c r="J464" s="134" t="s">
        <v>238</v>
      </c>
      <c r="K464" s="55">
        <f t="shared" si="122"/>
        <v>-11.43848968155821</v>
      </c>
      <c r="L464" s="134" t="s">
        <v>238</v>
      </c>
      <c r="M464" s="134" t="s">
        <v>238</v>
      </c>
      <c r="N464" s="55">
        <f t="shared" si="123"/>
        <v>-19.965292704618236</v>
      </c>
      <c r="O464" s="134" t="s">
        <v>238</v>
      </c>
    </row>
    <row r="465" spans="1:15" ht="11.25" customHeight="1">
      <c r="J465" s="134"/>
      <c r="L465" s="134"/>
      <c r="M465" s="134"/>
      <c r="O465" s="134"/>
    </row>
    <row r="468" spans="1:15" ht="11.25" customHeight="1">
      <c r="A468" s="37"/>
      <c r="H468" s="37"/>
    </row>
    <row r="469" spans="1:15" ht="11.25" customHeight="1">
      <c r="A469" s="1184"/>
      <c r="B469" s="1184"/>
      <c r="C469" s="1184"/>
      <c r="D469" s="1184"/>
      <c r="E469" s="1184"/>
      <c r="F469" s="1184"/>
      <c r="G469" s="1184"/>
      <c r="H469" s="151"/>
      <c r="I469" s="151"/>
      <c r="J469" s="1184"/>
      <c r="K469" s="1184"/>
      <c r="L469" s="1184"/>
      <c r="M469" s="1184"/>
      <c r="N469" s="1184"/>
      <c r="O469" s="1184"/>
    </row>
    <row r="470" spans="1:15" ht="11.25" customHeight="1">
      <c r="A470" s="46"/>
      <c r="B470" s="1208"/>
      <c r="C470" s="1208"/>
      <c r="D470" s="1208"/>
      <c r="E470" s="1208"/>
      <c r="F470" s="1208"/>
      <c r="G470" s="1208"/>
      <c r="H470" s="1204"/>
      <c r="I470" s="1204"/>
      <c r="J470" s="1204"/>
      <c r="K470" s="1204"/>
      <c r="L470" s="1204"/>
      <c r="M470" s="1204"/>
      <c r="N470" s="1204"/>
      <c r="O470" s="1"/>
    </row>
  </sheetData>
  <mergeCells count="55">
    <mergeCell ref="J255:O255"/>
    <mergeCell ref="J256:O256"/>
    <mergeCell ref="H32:I32"/>
    <mergeCell ref="O9:O15"/>
    <mergeCell ref="A36:B36"/>
    <mergeCell ref="A37:B37"/>
    <mergeCell ref="H34:I34"/>
    <mergeCell ref="H35:I35"/>
    <mergeCell ref="E9:E15"/>
    <mergeCell ref="A6:G6"/>
    <mergeCell ref="A33:B33"/>
    <mergeCell ref="A272:B272"/>
    <mergeCell ref="A273:B273"/>
    <mergeCell ref="F9:F15"/>
    <mergeCell ref="A35:B35"/>
    <mergeCell ref="A32:B32"/>
    <mergeCell ref="C8:G8"/>
    <mergeCell ref="C9:C15"/>
    <mergeCell ref="D9:D15"/>
    <mergeCell ref="A34:B34"/>
    <mergeCell ref="C255:G255"/>
    <mergeCell ref="C256:G256"/>
    <mergeCell ref="A2:G2"/>
    <mergeCell ref="A3:G3"/>
    <mergeCell ref="A4:G4"/>
    <mergeCell ref="H2:N2"/>
    <mergeCell ref="H3:N3"/>
    <mergeCell ref="H4:N4"/>
    <mergeCell ref="H6:N6"/>
    <mergeCell ref="J8:O8"/>
    <mergeCell ref="N9:N15"/>
    <mergeCell ref="M9:M15"/>
    <mergeCell ref="B470:G470"/>
    <mergeCell ref="H470:N470"/>
    <mergeCell ref="C17:G17"/>
    <mergeCell ref="J17:N17"/>
    <mergeCell ref="H275:I275"/>
    <mergeCell ref="K9:K15"/>
    <mergeCell ref="L9:L15"/>
    <mergeCell ref="H33:I33"/>
    <mergeCell ref="G9:G15"/>
    <mergeCell ref="J9:J15"/>
    <mergeCell ref="H37:I37"/>
    <mergeCell ref="H36:I36"/>
    <mergeCell ref="A469:G469"/>
    <mergeCell ref="J469:O469"/>
    <mergeCell ref="H270:I270"/>
    <mergeCell ref="H271:I271"/>
    <mergeCell ref="A275:B275"/>
    <mergeCell ref="H273:I273"/>
    <mergeCell ref="H274:I274"/>
    <mergeCell ref="A274:B274"/>
    <mergeCell ref="A270:B270"/>
    <mergeCell ref="A271:B271"/>
    <mergeCell ref="H272:I272"/>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49" right="0.28999999999999998" top="0.35433070866141736" bottom="0.35433070866141736" header="0.31496062992125984" footer="0.31496062992125984"/>
  <pageSetup paperSize="9" scale="92" fitToWidth="2" orientation="portrait" horizontalDpi="300" verticalDpi="300" r:id="rId1"/>
  <headerFooter alignWithMargins="0"/>
  <colBreaks count="1" manualBreakCount="1">
    <brk id="7" max="457"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6">
    <tabColor theme="0" tint="-0.34998626667073579"/>
  </sheetPr>
  <dimension ref="A1:O470"/>
  <sheetViews>
    <sheetView zoomScale="105" zoomScaleNormal="105" zoomScaleSheetLayoutView="55" workbookViewId="0"/>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973"/>
      <c r="B1" s="973"/>
      <c r="C1" s="973"/>
      <c r="D1" s="973"/>
      <c r="E1" s="973"/>
      <c r="F1" s="973"/>
      <c r="G1" s="972" t="s">
        <v>603</v>
      </c>
      <c r="H1" s="973"/>
      <c r="I1" s="973"/>
      <c r="J1" s="973"/>
      <c r="K1" s="973"/>
      <c r="L1" s="973"/>
      <c r="M1" s="973"/>
      <c r="N1" s="972" t="s">
        <v>603</v>
      </c>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1212" t="s">
        <v>203</v>
      </c>
      <c r="B3" s="1212"/>
      <c r="C3" s="1212"/>
      <c r="D3" s="1212"/>
      <c r="E3" s="1212"/>
      <c r="F3" s="1212"/>
      <c r="G3" s="1212"/>
      <c r="H3" s="1212" t="s">
        <v>203</v>
      </c>
      <c r="I3" s="1212"/>
      <c r="J3" s="1212"/>
      <c r="K3" s="1212"/>
      <c r="L3" s="1212"/>
      <c r="M3" s="1212"/>
      <c r="N3" s="1212"/>
    </row>
    <row r="4" spans="1:14" s="59" customFormat="1" ht="11.25" customHeight="1">
      <c r="A4" s="1211" t="s">
        <v>593</v>
      </c>
      <c r="B4" s="1211"/>
      <c r="C4" s="1211"/>
      <c r="D4" s="1211"/>
      <c r="E4" s="1211"/>
      <c r="F4" s="1211"/>
      <c r="G4" s="1211"/>
      <c r="H4" s="1211" t="s">
        <v>593</v>
      </c>
      <c r="I4" s="1211"/>
      <c r="J4" s="1211"/>
      <c r="K4" s="1211"/>
      <c r="L4" s="1211"/>
      <c r="M4" s="1211"/>
      <c r="N4" s="1211"/>
    </row>
    <row r="5" spans="1:14" s="62" customFormat="1" ht="11.25" customHeight="1"/>
    <row r="6" spans="1:14" s="60" customFormat="1" ht="11.25" customHeight="1">
      <c r="A6" s="1215" t="s">
        <v>783</v>
      </c>
      <c r="B6" s="1215"/>
      <c r="C6" s="1215"/>
      <c r="D6" s="1215"/>
      <c r="E6" s="1215"/>
      <c r="F6" s="1215"/>
      <c r="G6" s="1215"/>
      <c r="H6" s="1215" t="s">
        <v>783</v>
      </c>
      <c r="I6" s="1215"/>
      <c r="J6" s="1215"/>
      <c r="K6" s="1215"/>
      <c r="L6" s="1215"/>
      <c r="M6" s="1215"/>
      <c r="N6" s="1215"/>
    </row>
    <row r="7" spans="1:14" s="62" customFormat="1" ht="11.25" customHeight="1">
      <c r="B7" s="63"/>
      <c r="C7" s="64"/>
      <c r="D7" s="64"/>
      <c r="I7" s="63"/>
      <c r="J7" s="64"/>
      <c r="K7" s="64"/>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24" t="s">
        <v>253</v>
      </c>
      <c r="F9" s="1224" t="s">
        <v>591</v>
      </c>
      <c r="G9" s="1227" t="s">
        <v>254</v>
      </c>
      <c r="H9" s="18"/>
      <c r="I9" s="19"/>
      <c r="J9" s="1237" t="s">
        <v>596</v>
      </c>
      <c r="K9" s="1224" t="s">
        <v>597</v>
      </c>
      <c r="L9" s="1224" t="s">
        <v>598</v>
      </c>
      <c r="M9" s="1224" t="s">
        <v>255</v>
      </c>
      <c r="N9" s="1230" t="s">
        <v>256</v>
      </c>
    </row>
    <row r="10" spans="1:14" s="141" customFormat="1" ht="11.25" customHeight="1">
      <c r="A10" s="18" t="s">
        <v>153</v>
      </c>
      <c r="B10" s="19"/>
      <c r="C10" s="1225"/>
      <c r="D10" s="1225"/>
      <c r="E10" s="1225"/>
      <c r="F10" s="1225"/>
      <c r="G10" s="1228"/>
      <c r="H10" s="18" t="s">
        <v>153</v>
      </c>
      <c r="I10" s="19"/>
      <c r="J10" s="1238"/>
      <c r="K10" s="1225"/>
      <c r="L10" s="1225"/>
      <c r="M10" s="1225"/>
      <c r="N10" s="1231"/>
    </row>
    <row r="11" spans="1:14" s="141" customFormat="1" ht="11.25" customHeight="1">
      <c r="A11" s="22" t="s">
        <v>155</v>
      </c>
      <c r="B11" s="142"/>
      <c r="C11" s="1225"/>
      <c r="D11" s="1225"/>
      <c r="E11" s="1225"/>
      <c r="F11" s="1225"/>
      <c r="G11" s="1228"/>
      <c r="H11" s="22" t="s">
        <v>155</v>
      </c>
      <c r="I11" s="142"/>
      <c r="J11" s="1238"/>
      <c r="K11" s="1225"/>
      <c r="L11" s="1225"/>
      <c r="M11" s="1225"/>
      <c r="N11" s="1231"/>
    </row>
    <row r="12" spans="1:14" s="141" customFormat="1" ht="11.25" customHeight="1">
      <c r="A12" s="18"/>
      <c r="B12" s="19"/>
      <c r="C12" s="1225"/>
      <c r="D12" s="1225"/>
      <c r="E12" s="1225"/>
      <c r="F12" s="1225"/>
      <c r="G12" s="1228"/>
      <c r="H12" s="18"/>
      <c r="I12" s="19"/>
      <c r="J12" s="1238"/>
      <c r="K12" s="1225"/>
      <c r="L12" s="1225"/>
      <c r="M12" s="1225"/>
      <c r="N12" s="1231"/>
    </row>
    <row r="13" spans="1:14" s="141" customFormat="1" ht="11.25" customHeight="1">
      <c r="A13" s="18" t="s">
        <v>163</v>
      </c>
      <c r="B13" s="19"/>
      <c r="C13" s="1225"/>
      <c r="D13" s="1225"/>
      <c r="E13" s="1225"/>
      <c r="F13" s="1225"/>
      <c r="G13" s="1228"/>
      <c r="H13" s="18" t="s">
        <v>163</v>
      </c>
      <c r="I13" s="19"/>
      <c r="J13" s="1238"/>
      <c r="K13" s="1225"/>
      <c r="L13" s="1225"/>
      <c r="M13" s="1225"/>
      <c r="N13" s="1231"/>
    </row>
    <row r="14" spans="1:14" s="141" customFormat="1" ht="11.25" customHeight="1">
      <c r="A14" s="22" t="s">
        <v>168</v>
      </c>
      <c r="B14" s="142"/>
      <c r="C14" s="1225"/>
      <c r="D14" s="1225"/>
      <c r="E14" s="1225"/>
      <c r="F14" s="1225"/>
      <c r="G14" s="1228"/>
      <c r="H14" s="22" t="s">
        <v>168</v>
      </c>
      <c r="I14" s="142"/>
      <c r="J14" s="1238"/>
      <c r="K14" s="1225"/>
      <c r="L14" s="1225"/>
      <c r="M14" s="1225"/>
      <c r="N14" s="1231"/>
    </row>
    <row r="15" spans="1:14" s="141" customFormat="1" ht="11.25" customHeight="1">
      <c r="A15" s="127"/>
      <c r="B15" s="144"/>
      <c r="C15" s="1226"/>
      <c r="D15" s="1226"/>
      <c r="E15" s="1226"/>
      <c r="F15" s="1226"/>
      <c r="G15" s="1229"/>
      <c r="H15" s="127"/>
      <c r="I15" s="152"/>
      <c r="J15" s="1239"/>
      <c r="K15" s="1226"/>
      <c r="L15" s="1226"/>
      <c r="M15" s="1226"/>
      <c r="N15" s="1232"/>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14" t="s">
        <v>241</v>
      </c>
      <c r="D17" s="1214"/>
      <c r="E17" s="1214"/>
      <c r="F17" s="1214"/>
      <c r="G17" s="1214"/>
      <c r="H17" s="1214"/>
      <c r="I17" s="33"/>
      <c r="J17" s="1214" t="s">
        <v>241</v>
      </c>
      <c r="K17" s="1214"/>
      <c r="L17" s="1214"/>
      <c r="M17" s="1214"/>
      <c r="N17" s="1214"/>
      <c r="O17" s="1214"/>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f>SUM(D23:G23,J23:N23,'noch 1.2.4'!C23:G23,'noch 1.2.4'!J23:O23)</f>
        <v>0</v>
      </c>
      <c r="D23" s="40"/>
      <c r="E23" s="40"/>
      <c r="F23" s="146"/>
      <c r="G23" s="40"/>
      <c r="H23" s="18">
        <v>2000</v>
      </c>
      <c r="I23" s="27"/>
      <c r="J23" s="40"/>
    </row>
    <row r="24" spans="1:15" ht="11.25" hidden="1" customHeight="1">
      <c r="A24" s="18">
        <v>2001</v>
      </c>
      <c r="B24" s="18"/>
      <c r="C24" s="39">
        <f>SUM(D24:G24,J24:N24,'noch 1.2.4'!C24:G24,'noch 1.2.4'!J24:O24)</f>
        <v>0</v>
      </c>
      <c r="D24" s="40"/>
      <c r="E24" s="40"/>
      <c r="F24" s="40"/>
      <c r="G24" s="40"/>
      <c r="H24" s="18">
        <v>2001</v>
      </c>
      <c r="I24" s="27"/>
      <c r="J24" s="40"/>
    </row>
    <row r="25" spans="1:15" ht="11.25" hidden="1" customHeight="1">
      <c r="A25" s="18">
        <v>2002</v>
      </c>
      <c r="B25" s="18"/>
      <c r="C25" s="39">
        <f>SUM(D25:G25,J25:N25,'noch 1.2.4'!C25:G25,'noch 1.2.4'!J25:O25)</f>
        <v>0</v>
      </c>
      <c r="D25" s="40"/>
      <c r="E25" s="40"/>
      <c r="F25" s="146"/>
      <c r="G25" s="40"/>
      <c r="H25" s="18">
        <v>2002</v>
      </c>
      <c r="I25" s="27"/>
      <c r="J25" s="40"/>
    </row>
    <row r="26" spans="1:15" ht="11.25" hidden="1" customHeight="1">
      <c r="A26" s="18">
        <v>2003</v>
      </c>
      <c r="B26" s="18"/>
      <c r="C26" s="39">
        <f>SUM(D26:G26,J26:N26,'noch 1.2.4'!C26:G26,'noch 1.2.4'!J26:O26)</f>
        <v>0</v>
      </c>
      <c r="D26" s="40"/>
      <c r="E26" s="40"/>
      <c r="F26" s="146"/>
      <c r="G26" s="40"/>
      <c r="H26" s="18">
        <v>2003</v>
      </c>
      <c r="I26" s="27"/>
      <c r="J26" s="40"/>
    </row>
    <row r="27" spans="1:15" ht="11.25" hidden="1" customHeight="1">
      <c r="A27" s="18">
        <v>2004</v>
      </c>
      <c r="B27" s="27"/>
      <c r="C27" s="39">
        <f>SUM(D27:G27,J27:N27,'noch 1.2.4'!C27:G27,'noch 1.2.4'!J27:O27)</f>
        <v>0</v>
      </c>
      <c r="D27" s="40"/>
      <c r="E27" s="40"/>
      <c r="F27" s="146"/>
      <c r="G27" s="40"/>
      <c r="H27" s="18">
        <v>2004</v>
      </c>
      <c r="I27" s="27"/>
      <c r="J27" s="40"/>
    </row>
    <row r="28" spans="1:15" ht="11.25" hidden="1" customHeight="1">
      <c r="A28" s="18">
        <v>2005</v>
      </c>
      <c r="B28" s="27"/>
      <c r="C28" s="39">
        <f>SUM(D28:G28,J28:N28,'noch 1.2.4'!C28:G28,'noch 1.2.4'!J28:O28)</f>
        <v>0</v>
      </c>
      <c r="D28" s="40"/>
      <c r="E28" s="40"/>
      <c r="F28" s="146"/>
      <c r="G28" s="40"/>
      <c r="H28" s="18">
        <v>2005</v>
      </c>
      <c r="I28" s="27"/>
      <c r="J28" s="40"/>
    </row>
    <row r="29" spans="1:15" ht="11.25" hidden="1" customHeight="1">
      <c r="A29" s="18">
        <v>2006</v>
      </c>
      <c r="B29" s="27"/>
      <c r="C29" s="39">
        <f>SUM(D29:G29,J29:N29,'noch 1.2.4'!C29:G29,'noch 1.2.4'!J29:O29)</f>
        <v>0</v>
      </c>
      <c r="D29" s="40"/>
      <c r="E29" s="40"/>
      <c r="F29" s="40"/>
      <c r="G29" s="40"/>
      <c r="H29" s="18">
        <v>2006</v>
      </c>
      <c r="I29" s="27"/>
      <c r="J29" s="40"/>
    </row>
    <row r="30" spans="1:15" ht="11.25" hidden="1" customHeight="1">
      <c r="A30" s="18">
        <v>2007</v>
      </c>
      <c r="B30" s="27"/>
      <c r="C30" s="39">
        <f>SUM(D30:G30,J30:N30,'noch 1.2.4'!C30:G30,'noch 1.2.4'!J30:O30)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5" ht="11.25" customHeight="1">
      <c r="A31" s="18">
        <v>2008</v>
      </c>
      <c r="B31" s="27"/>
      <c r="C31" s="39">
        <f>SUM(D31:G31,J31:N31,'noch 1.2.4'!C31:G31,'noch 1.2.4'!J31:O31)</f>
        <v>64057.306789000009</v>
      </c>
      <c r="D31" s="40">
        <f>SUM(D67:D78)</f>
        <v>6745.3</v>
      </c>
      <c r="E31" s="40">
        <f>SUM(E67:E78)</f>
        <v>8159.6999999999989</v>
      </c>
      <c r="F31" s="40">
        <f>SUM(F67:F78)</f>
        <v>13650.6</v>
      </c>
      <c r="G31" s="40">
        <f>SUM(G67:G78)</f>
        <v>3476.5</v>
      </c>
      <c r="H31" s="18">
        <v>2008</v>
      </c>
      <c r="I31" s="27"/>
      <c r="J31" s="40">
        <f>SUM(J67:J78)</f>
        <v>17.599999999999998</v>
      </c>
      <c r="K31" s="40">
        <f>SUM(K67:K78)</f>
        <v>1092.9311300000002</v>
      </c>
      <c r="L31" s="40">
        <v>9877.5</v>
      </c>
      <c r="M31" s="40">
        <f>SUM(M67:M78)</f>
        <v>6486.5</v>
      </c>
      <c r="N31" s="40">
        <f>SUM(N67:N78)</f>
        <v>1618.8</v>
      </c>
    </row>
    <row r="32" spans="1:15" ht="11.25" customHeight="1">
      <c r="A32" s="1209">
        <v>2009</v>
      </c>
      <c r="B32" s="1203"/>
      <c r="C32" s="39">
        <f>SUM(D32:G32,J32:N32,'noch 1.2.4'!C32:G32,'noch 1.2.4'!J32:O32)</f>
        <v>55497.200000000004</v>
      </c>
      <c r="D32" s="40">
        <f>SUM(D94:D105)</f>
        <v>7034.1</v>
      </c>
      <c r="E32" s="40">
        <f>SUM(E94:E105)</f>
        <v>7354.7999999999993</v>
      </c>
      <c r="F32" s="40">
        <f>SUM(F94:F105)</f>
        <v>9580.3999999999978</v>
      </c>
      <c r="G32" s="40">
        <f>SUM(G94:G105)</f>
        <v>3634.2000000000003</v>
      </c>
      <c r="H32" s="1209">
        <v>2009</v>
      </c>
      <c r="I32" s="1203"/>
      <c r="J32" s="40">
        <v>10.4</v>
      </c>
      <c r="K32" s="40">
        <f>SUM(K94:K105)</f>
        <v>889.60000000000014</v>
      </c>
      <c r="L32" s="40">
        <f>SUM(L94:L105)</f>
        <v>9271.7000000000025</v>
      </c>
      <c r="M32" s="40">
        <f>SUM(M94:M105)</f>
        <v>5260.3</v>
      </c>
      <c r="N32" s="40">
        <f>SUM(N94:N105)</f>
        <v>1302.3</v>
      </c>
    </row>
    <row r="33" spans="1:14" ht="11.25" customHeight="1">
      <c r="A33" s="1209">
        <v>2010</v>
      </c>
      <c r="B33" s="1203"/>
      <c r="C33" s="39">
        <f>SUM(D33:G33,J33:N33,'noch 1.2.4'!C33:G33,'noch 1.2.4'!J33:O33)</f>
        <v>62278.100000000013</v>
      </c>
      <c r="D33" s="41">
        <f>SUM(D121:D132)</f>
        <v>7690.5</v>
      </c>
      <c r="E33" s="41">
        <f>SUM(E121:E132)</f>
        <v>8514.3000000000011</v>
      </c>
      <c r="F33" s="41">
        <f>SUM(F121:F132)</f>
        <v>10590.800000000001</v>
      </c>
      <c r="G33" s="41">
        <f>SUM(G121:G132)</f>
        <v>3635.7</v>
      </c>
      <c r="H33" s="1209">
        <v>2010</v>
      </c>
      <c r="I33" s="1203"/>
      <c r="J33" s="41">
        <f>SUM(J121:J132)</f>
        <v>15.3</v>
      </c>
      <c r="K33" s="41">
        <f>SUM(K121:K132)</f>
        <v>982.00000000000011</v>
      </c>
      <c r="L33" s="41">
        <f>SUM(L121:L132)</f>
        <v>10027.600000000002</v>
      </c>
      <c r="M33" s="41">
        <f>SUM(M121:M132)</f>
        <v>6412.9999999999991</v>
      </c>
      <c r="N33" s="41">
        <f>SUM(N121:N132)</f>
        <v>1427.8</v>
      </c>
    </row>
    <row r="34" spans="1:14" ht="11.25" customHeight="1">
      <c r="A34" s="1209">
        <v>2011</v>
      </c>
      <c r="B34" s="1203"/>
      <c r="C34" s="39">
        <v>55027.199999999997</v>
      </c>
      <c r="D34" s="41">
        <f>SUM(D148:D159)</f>
        <v>6170.7</v>
      </c>
      <c r="E34" s="41">
        <f>SUM(E148:E159)</f>
        <v>7286.3000000000011</v>
      </c>
      <c r="F34" s="41">
        <f>SUM(F148:F159)</f>
        <v>9764.9000000000015</v>
      </c>
      <c r="G34" s="41">
        <f>SUM(G148:G159)</f>
        <v>2835.2</v>
      </c>
      <c r="H34" s="1209">
        <v>2011</v>
      </c>
      <c r="I34" s="1203"/>
      <c r="J34" s="41">
        <f>SUM(J148:J159)</f>
        <v>6.1</v>
      </c>
      <c r="K34" s="41">
        <f>SUM(K148:K159)</f>
        <v>810.7</v>
      </c>
      <c r="L34" s="41">
        <f>SUM(L148:L159)</f>
        <v>9136.7000000000007</v>
      </c>
      <c r="M34" s="41">
        <f>SUM(M148:M159)</f>
        <v>6537.0999999999995</v>
      </c>
      <c r="N34" s="41">
        <f>SUM(N148:N159)</f>
        <v>1014.6999999999999</v>
      </c>
    </row>
    <row r="35" spans="1:14" ht="11.25" customHeight="1">
      <c r="A35" s="1209">
        <v>2012</v>
      </c>
      <c r="B35" s="1203"/>
      <c r="C35" s="39">
        <f>SUM(D35:G35,J35:N35,'noch 1.2.4'!C35:G35,'noch 1.2.4'!J35:O35)</f>
        <v>58487.935000000005</v>
      </c>
      <c r="D35" s="41">
        <f>SUM(D175:D186)</f>
        <v>7143.0540000000001</v>
      </c>
      <c r="E35" s="41">
        <f>SUM(E175:E186)</f>
        <v>8161.5780000000004</v>
      </c>
      <c r="F35" s="41">
        <f>SUM(F175:F186)</f>
        <v>9484.4329999999991</v>
      </c>
      <c r="G35" s="41">
        <f>SUM(G175:G186)</f>
        <v>2950.1090000000004</v>
      </c>
      <c r="H35" s="1209">
        <v>2012</v>
      </c>
      <c r="I35" s="1203"/>
      <c r="J35" s="41">
        <f>SUM(J175:J186)</f>
        <v>5.9350000000000005</v>
      </c>
      <c r="K35" s="41">
        <f>SUM(K175:K186)</f>
        <v>883.42399999999998</v>
      </c>
      <c r="L35" s="41">
        <f>SUM(L175:L186)</f>
        <v>10272.883000000002</v>
      </c>
      <c r="M35" s="41">
        <f>SUM(M175:M186)</f>
        <v>6819.3620000000001</v>
      </c>
      <c r="N35" s="41">
        <f>SUM(N175:N186)</f>
        <v>975.66899999999987</v>
      </c>
    </row>
    <row r="36" spans="1:14" ht="11.25" customHeight="1">
      <c r="A36" s="1209">
        <v>2013</v>
      </c>
      <c r="B36" s="1203"/>
      <c r="C36" s="39">
        <f>SUM(D36:G36,J36:N36,'noch 1.2.4'!C36:G36,'noch 1.2.4'!J36:O36)</f>
        <v>60070.364102999993</v>
      </c>
      <c r="D36" s="41">
        <f>SUM(D202:D213)</f>
        <v>7259.0485009999993</v>
      </c>
      <c r="E36" s="41">
        <f>SUM(E202:E213)</f>
        <v>8939.2171579999995</v>
      </c>
      <c r="F36" s="41">
        <f>SUM(F202:F213)</f>
        <v>9560.7068249999993</v>
      </c>
      <c r="G36" s="41">
        <f>SUM(G202:G213)</f>
        <v>2845.9604890000001</v>
      </c>
      <c r="H36" s="1209">
        <v>2013</v>
      </c>
      <c r="I36" s="1203"/>
      <c r="J36" s="41">
        <v>8.3000000000000007</v>
      </c>
      <c r="K36" s="41">
        <f>SUM(K202:K213)</f>
        <v>905.59931700000016</v>
      </c>
      <c r="L36" s="41">
        <v>10590.5</v>
      </c>
      <c r="M36" s="41">
        <f>SUM(M202:M213)</f>
        <v>6768.6560529999997</v>
      </c>
      <c r="N36" s="41">
        <f>SUM(N202:N213)</f>
        <v>1076.096362</v>
      </c>
    </row>
    <row r="37" spans="1:14" ht="11.25" hidden="1" customHeight="1">
      <c r="A37" s="1209">
        <v>2014</v>
      </c>
      <c r="B37" s="1203"/>
      <c r="C37" s="39">
        <f>SUM(D37:G37,J37:N37,'noch 1.2.4'!C37:G37,'noch 1.2.4'!J37:O37)</f>
        <v>44070.865814999983</v>
      </c>
      <c r="D37" s="41">
        <f>SUM(D229:D240)</f>
        <v>5058.5412319999996</v>
      </c>
      <c r="E37" s="41">
        <f>SUM(E229:E240)</f>
        <v>5768.1307429999997</v>
      </c>
      <c r="F37" s="41">
        <f>SUM(F229:F240)</f>
        <v>7489.6132129999996</v>
      </c>
      <c r="G37" s="41">
        <f>SUM(G229:G240)</f>
        <v>2225.5619299999998</v>
      </c>
      <c r="H37" s="1209">
        <v>2014</v>
      </c>
      <c r="I37" s="1203"/>
      <c r="J37" s="41">
        <f>SUM(J229:J240)</f>
        <v>5.5867499999999994</v>
      </c>
      <c r="K37" s="41">
        <f>SUM(K229:K240)</f>
        <v>649.85044700000003</v>
      </c>
      <c r="L37" s="41">
        <f>SUM(L229:L240)</f>
        <v>7061.1507629999996</v>
      </c>
      <c r="M37" s="41">
        <f>SUM(M229:M240)</f>
        <v>5195.3546319999996</v>
      </c>
      <c r="N37" s="41">
        <f>SUM(N229:N240)</f>
        <v>813.65059900000006</v>
      </c>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f>SUM(D40:G40,J40:N40,'noch 1.2.4'!C40:G40,'noch 1.2.4'!J40:O40)</f>
        <v>0</v>
      </c>
      <c r="D40" s="40"/>
      <c r="E40" s="40"/>
      <c r="F40" s="40"/>
      <c r="G40" s="40"/>
      <c r="H40" s="37"/>
      <c r="I40" s="45" t="s">
        <v>176</v>
      </c>
      <c r="J40" s="40"/>
      <c r="K40" s="40"/>
      <c r="L40" s="40"/>
      <c r="M40" s="40"/>
      <c r="N40" s="40"/>
    </row>
    <row r="41" spans="1:14" ht="11.25" hidden="1" customHeight="1">
      <c r="A41" s="37"/>
      <c r="B41" s="45" t="s">
        <v>177</v>
      </c>
      <c r="C41" s="39">
        <f>SUM(D41:G41,J41:N41,'noch 1.2.4'!C41:G41,'noch 1.2.4'!J41:O41)</f>
        <v>0</v>
      </c>
      <c r="D41" s="40"/>
      <c r="E41" s="40"/>
      <c r="F41" s="40"/>
      <c r="G41" s="40"/>
      <c r="H41" s="37"/>
      <c r="I41" s="45" t="s">
        <v>177</v>
      </c>
      <c r="J41" s="40"/>
      <c r="K41" s="40"/>
      <c r="L41" s="40"/>
      <c r="M41" s="40"/>
      <c r="N41" s="40"/>
    </row>
    <row r="42" spans="1:14" ht="11.25" hidden="1" customHeight="1">
      <c r="A42" s="37"/>
      <c r="B42" s="45" t="s">
        <v>178</v>
      </c>
      <c r="C42" s="39">
        <f>SUM(D42:G42,J42:N42,'noch 1.2.4'!C42:G42,'noch 1.2.4'!J42:O42)</f>
        <v>0</v>
      </c>
      <c r="D42" s="40"/>
      <c r="E42" s="40"/>
      <c r="F42" s="40"/>
      <c r="G42" s="40"/>
      <c r="H42" s="37"/>
      <c r="I42" s="45" t="s">
        <v>178</v>
      </c>
      <c r="J42" s="40"/>
      <c r="K42" s="40"/>
      <c r="L42" s="40"/>
      <c r="M42" s="40"/>
      <c r="N42" s="40"/>
    </row>
    <row r="43" spans="1:14" ht="11.25" hidden="1" customHeight="1">
      <c r="A43" s="37"/>
      <c r="B43" s="45" t="s">
        <v>179</v>
      </c>
      <c r="C43" s="39">
        <f>SUM(D43:G43,J43:N43,'noch 1.2.4'!C43:G43,'noch 1.2.4'!J43:O43)</f>
        <v>0</v>
      </c>
      <c r="D43" s="40"/>
      <c r="E43" s="40"/>
      <c r="F43" s="40"/>
      <c r="G43" s="40"/>
      <c r="H43" s="37"/>
      <c r="I43" s="45" t="s">
        <v>179</v>
      </c>
      <c r="J43" s="40"/>
      <c r="K43" s="40"/>
      <c r="L43" s="40"/>
      <c r="M43" s="40"/>
      <c r="N43" s="40"/>
    </row>
    <row r="44" spans="1:14" ht="11.25" hidden="1" customHeight="1">
      <c r="A44" s="37"/>
      <c r="B44" s="45" t="s">
        <v>180</v>
      </c>
      <c r="C44" s="39">
        <f>SUM(D44:G44,J44:N44,'noch 1.2.4'!C44:G44,'noch 1.2.4'!J44:O44)</f>
        <v>0</v>
      </c>
      <c r="D44" s="40"/>
      <c r="E44" s="40"/>
      <c r="F44" s="40"/>
      <c r="G44" s="40"/>
      <c r="H44" s="37"/>
      <c r="I44" s="45" t="s">
        <v>180</v>
      </c>
      <c r="J44" s="40"/>
      <c r="K44" s="40"/>
      <c r="L44" s="40"/>
      <c r="M44" s="40"/>
      <c r="N44" s="40"/>
    </row>
    <row r="45" spans="1:14" ht="11.25" hidden="1" customHeight="1">
      <c r="A45" s="37"/>
      <c r="B45" s="45" t="s">
        <v>181</v>
      </c>
      <c r="C45" s="39">
        <f>SUM(D45:G45,J45:N45,'noch 1.2.4'!C45:G45,'noch 1.2.4'!J45:O45)</f>
        <v>0</v>
      </c>
      <c r="D45" s="40"/>
      <c r="E45" s="40"/>
      <c r="F45" s="40"/>
      <c r="G45" s="40"/>
      <c r="H45" s="37"/>
      <c r="I45" s="45" t="s">
        <v>181</v>
      </c>
      <c r="J45" s="40"/>
      <c r="K45" s="40"/>
      <c r="L45" s="40"/>
      <c r="M45" s="40"/>
      <c r="N45" s="40"/>
    </row>
    <row r="46" spans="1:14" ht="11.25" hidden="1" customHeight="1">
      <c r="A46" s="37"/>
      <c r="B46" s="45" t="s">
        <v>182</v>
      </c>
      <c r="C46" s="39">
        <f>SUM(D46:G46,J46:N46,'noch 1.2.4'!C46:G46,'noch 1.2.4'!J46:O46)</f>
        <v>0</v>
      </c>
      <c r="D46" s="40"/>
      <c r="E46" s="40"/>
      <c r="F46" s="40"/>
      <c r="G46" s="40"/>
      <c r="H46" s="37"/>
      <c r="I46" s="45" t="s">
        <v>182</v>
      </c>
      <c r="J46" s="40"/>
      <c r="K46" s="40"/>
      <c r="L46" s="40"/>
      <c r="M46" s="40"/>
      <c r="N46" s="40"/>
    </row>
    <row r="47" spans="1:14" ht="11.25" hidden="1" customHeight="1">
      <c r="A47" s="37"/>
      <c r="B47" s="45" t="s">
        <v>183</v>
      </c>
      <c r="C47" s="39">
        <f>SUM(D47:G47,J47:N47,'noch 1.2.4'!C47:G47,'noch 1.2.4'!J47:O47)</f>
        <v>0</v>
      </c>
      <c r="D47" s="40"/>
      <c r="E47" s="40"/>
      <c r="F47" s="40"/>
      <c r="G47" s="40"/>
      <c r="H47" s="37"/>
      <c r="I47" s="45" t="s">
        <v>183</v>
      </c>
      <c r="J47" s="40"/>
      <c r="K47" s="40"/>
      <c r="L47" s="40"/>
      <c r="M47" s="40"/>
      <c r="N47" s="40"/>
    </row>
    <row r="48" spans="1:14" ht="11.25" hidden="1" customHeight="1">
      <c r="A48" s="37"/>
      <c r="B48" s="45" t="s">
        <v>184</v>
      </c>
      <c r="C48" s="39">
        <f>SUM(D48:G48,J48:N48,'noch 1.2.4'!C48:G48,'noch 1.2.4'!J48:O48)</f>
        <v>0</v>
      </c>
      <c r="D48" s="40"/>
      <c r="E48" s="40"/>
      <c r="F48" s="40"/>
      <c r="G48" s="40"/>
      <c r="H48" s="37"/>
      <c r="I48" s="45" t="s">
        <v>184</v>
      </c>
      <c r="J48" s="40"/>
      <c r="K48" s="40"/>
      <c r="L48" s="40"/>
      <c r="M48" s="40"/>
      <c r="N48" s="40"/>
    </row>
    <row r="49" spans="1:14" ht="11.25" hidden="1" customHeight="1">
      <c r="A49" s="37"/>
      <c r="B49" s="45" t="s">
        <v>185</v>
      </c>
      <c r="C49" s="39">
        <f>SUM(D49:G49,J49:N49,'noch 1.2.4'!C49:G49,'noch 1.2.4'!J49:O49)</f>
        <v>0</v>
      </c>
      <c r="D49" s="40"/>
      <c r="E49" s="40"/>
      <c r="F49" s="40"/>
      <c r="G49" s="40"/>
      <c r="H49" s="37"/>
      <c r="I49" s="45" t="s">
        <v>185</v>
      </c>
      <c r="J49" s="40"/>
      <c r="K49" s="40"/>
      <c r="L49" s="40"/>
      <c r="M49" s="40"/>
      <c r="N49" s="40"/>
    </row>
    <row r="50" spans="1:14" ht="11.25" hidden="1" customHeight="1">
      <c r="A50" s="37"/>
      <c r="B50" s="45" t="s">
        <v>186</v>
      </c>
      <c r="C50" s="39">
        <f>SUM(D50:G50,J50:N50,'noch 1.2.4'!C50:G50,'noch 1.2.4'!J50:O50)</f>
        <v>0</v>
      </c>
      <c r="D50" s="40"/>
      <c r="E50" s="40"/>
      <c r="F50" s="40"/>
      <c r="G50" s="40"/>
      <c r="H50" s="37"/>
      <c r="I50" s="45" t="s">
        <v>186</v>
      </c>
      <c r="J50" s="40"/>
      <c r="K50" s="40"/>
      <c r="L50" s="40"/>
      <c r="M50" s="40"/>
      <c r="N50" s="40"/>
    </row>
    <row r="51" spans="1:14" ht="11.25" hidden="1" customHeight="1">
      <c r="A51" s="37"/>
      <c r="B51" s="45" t="s">
        <v>187</v>
      </c>
      <c r="C51" s="39">
        <f>SUM(D51:G51,J51:N51,'noch 1.2.4'!C51:G51,'noch 1.2.4'!J51:O51)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
        <f>SUM(D67:G67,J67:N67,'noch 1.2.4'!C67:G67,'noch 1.2.4'!J67:O67)</f>
        <v>5407.6354140000012</v>
      </c>
      <c r="D67" s="157">
        <v>486.7</v>
      </c>
      <c r="E67" s="157">
        <v>738.8</v>
      </c>
      <c r="F67" s="157">
        <v>1029.8</v>
      </c>
      <c r="G67" s="157">
        <v>318.8</v>
      </c>
      <c r="H67" s="37"/>
      <c r="I67" s="45" t="s">
        <v>176</v>
      </c>
      <c r="J67" s="157">
        <v>1.2</v>
      </c>
      <c r="K67" s="157">
        <v>98.631129999999999</v>
      </c>
      <c r="L67" s="157">
        <v>852.5</v>
      </c>
      <c r="M67" s="157">
        <v>643.1</v>
      </c>
      <c r="N67" s="157">
        <v>120.7</v>
      </c>
    </row>
    <row r="68" spans="1:14" ht="11.25" hidden="1" customHeight="1">
      <c r="A68" s="37"/>
      <c r="B68" s="45" t="s">
        <v>177</v>
      </c>
      <c r="C68" s="39">
        <f>SUM(D68:G68,J68:N68,'noch 1.2.4'!C68:G68,'noch 1.2.4'!J68:O68)</f>
        <v>5208.4000000000005</v>
      </c>
      <c r="D68" s="157">
        <v>546.79999999999995</v>
      </c>
      <c r="E68" s="157">
        <v>662.3</v>
      </c>
      <c r="F68" s="157">
        <v>984.8</v>
      </c>
      <c r="G68" s="157">
        <v>289.60000000000002</v>
      </c>
      <c r="H68" s="37"/>
      <c r="I68" s="45" t="s">
        <v>177</v>
      </c>
      <c r="J68" s="157">
        <v>1.8</v>
      </c>
      <c r="K68" s="157">
        <v>101.3</v>
      </c>
      <c r="L68" s="157">
        <v>742.7</v>
      </c>
      <c r="M68" s="157">
        <v>603.70000000000005</v>
      </c>
      <c r="N68" s="157">
        <v>147.1</v>
      </c>
    </row>
    <row r="69" spans="1:14" ht="11.25" hidden="1" customHeight="1">
      <c r="A69" s="37"/>
      <c r="B69" s="45" t="s">
        <v>178</v>
      </c>
      <c r="C69" s="39">
        <f>SUM(D69:G69,J69:N69,'noch 1.2.4'!C69:G69,'noch 1.2.4'!J69:O69)</f>
        <v>5425.4313950000023</v>
      </c>
      <c r="D69" s="157">
        <v>515.5</v>
      </c>
      <c r="E69" s="157">
        <v>685</v>
      </c>
      <c r="F69" s="157">
        <v>1163.5</v>
      </c>
      <c r="G69" s="157">
        <v>300.39999999999998</v>
      </c>
      <c r="H69" s="37"/>
      <c r="I69" s="45" t="s">
        <v>178</v>
      </c>
      <c r="J69" s="157">
        <v>1.3</v>
      </c>
      <c r="K69" s="157">
        <v>97.9</v>
      </c>
      <c r="L69" s="157">
        <v>766</v>
      </c>
      <c r="M69" s="157">
        <v>579.6</v>
      </c>
      <c r="N69" s="157">
        <v>132.5</v>
      </c>
    </row>
    <row r="70" spans="1:14" ht="11.25" hidden="1" customHeight="1">
      <c r="A70" s="37"/>
      <c r="B70" s="45" t="s">
        <v>179</v>
      </c>
      <c r="C70" s="39">
        <f>SUM(D70:G70,J70:N70,'noch 1.2.4'!C70:G70,'noch 1.2.4'!J70:O70)</f>
        <v>5455.5113000000001</v>
      </c>
      <c r="D70" s="157">
        <v>542.5</v>
      </c>
      <c r="E70" s="157">
        <v>811.4</v>
      </c>
      <c r="F70" s="157">
        <v>1194.5999999999999</v>
      </c>
      <c r="G70" s="157">
        <v>236.1</v>
      </c>
      <c r="H70" s="37"/>
      <c r="I70" s="45" t="s">
        <v>179</v>
      </c>
      <c r="J70" s="157">
        <v>1</v>
      </c>
      <c r="K70" s="157">
        <v>105.9</v>
      </c>
      <c r="L70" s="157">
        <v>697</v>
      </c>
      <c r="M70" s="157">
        <v>570.29999999999995</v>
      </c>
      <c r="N70" s="157">
        <v>133.69999999999999</v>
      </c>
    </row>
    <row r="71" spans="1:14" ht="11.25" hidden="1" customHeight="1">
      <c r="A71" s="37"/>
      <c r="B71" s="45" t="s">
        <v>180</v>
      </c>
      <c r="C71" s="39">
        <f>SUM(D71:G71,J71:N71,'noch 1.2.4'!C71:G71,'noch 1.2.4'!J71:O71)</f>
        <v>5464.4211679999999</v>
      </c>
      <c r="D71" s="157">
        <v>619.9</v>
      </c>
      <c r="E71" s="157">
        <v>669.7</v>
      </c>
      <c r="F71" s="157">
        <v>1203.9000000000001</v>
      </c>
      <c r="G71" s="157">
        <v>284.39999999999998</v>
      </c>
      <c r="H71" s="37"/>
      <c r="I71" s="45" t="s">
        <v>180</v>
      </c>
      <c r="J71" s="157">
        <v>2.2000000000000002</v>
      </c>
      <c r="K71" s="157">
        <v>90.8</v>
      </c>
      <c r="L71" s="157">
        <v>733.5</v>
      </c>
      <c r="M71" s="157">
        <v>575.5</v>
      </c>
      <c r="N71" s="157">
        <v>176.1</v>
      </c>
    </row>
    <row r="72" spans="1:14" ht="11.25" hidden="1" customHeight="1">
      <c r="A72" s="37"/>
      <c r="B72" s="45" t="s">
        <v>181</v>
      </c>
      <c r="C72" s="39">
        <f>SUM(D72:G72,J72:N72,'noch 1.2.4'!C72:G72,'noch 1.2.4'!J72:O72)</f>
        <v>5283.1521959999991</v>
      </c>
      <c r="D72" s="157">
        <v>508.5</v>
      </c>
      <c r="E72" s="157">
        <v>585.70000000000005</v>
      </c>
      <c r="F72" s="157">
        <v>1262.3</v>
      </c>
      <c r="G72" s="157">
        <v>297.2</v>
      </c>
      <c r="H72" s="37"/>
      <c r="I72" s="45" t="s">
        <v>181</v>
      </c>
      <c r="J72" s="157">
        <v>1.1000000000000001</v>
      </c>
      <c r="K72" s="157">
        <v>85.6</v>
      </c>
      <c r="L72" s="157">
        <v>664.7</v>
      </c>
      <c r="M72" s="157">
        <v>580.29999999999995</v>
      </c>
      <c r="N72" s="157">
        <v>179.5</v>
      </c>
    </row>
    <row r="73" spans="1:14" ht="11.25" hidden="1" customHeight="1">
      <c r="A73" s="37"/>
      <c r="B73" s="45" t="s">
        <v>182</v>
      </c>
      <c r="C73" s="39">
        <f>SUM(D73:G73,J73:N73,'noch 1.2.4'!C73:G73,'noch 1.2.4'!J73:O73)</f>
        <v>5684.7000000000007</v>
      </c>
      <c r="D73" s="157">
        <v>544.20000000000005</v>
      </c>
      <c r="E73" s="157">
        <v>684.4</v>
      </c>
      <c r="F73" s="157">
        <v>1250.0999999999999</v>
      </c>
      <c r="G73" s="157">
        <v>310.8</v>
      </c>
      <c r="H73" s="37"/>
      <c r="I73" s="45" t="s">
        <v>182</v>
      </c>
      <c r="J73" s="157">
        <v>1.5</v>
      </c>
      <c r="K73" s="157">
        <v>92.7</v>
      </c>
      <c r="L73" s="157">
        <v>867.8</v>
      </c>
      <c r="M73" s="157">
        <v>593.5</v>
      </c>
      <c r="N73" s="157">
        <v>163.5</v>
      </c>
    </row>
    <row r="74" spans="1:14" ht="11.25" hidden="1" customHeight="1">
      <c r="A74" s="37"/>
      <c r="B74" s="45" t="s">
        <v>183</v>
      </c>
      <c r="C74" s="39">
        <f>SUM(D74:G74,J74:N74,'noch 1.2.4'!C74:G74,'noch 1.2.4'!J74:O74)</f>
        <v>5418.0350720000006</v>
      </c>
      <c r="D74" s="157">
        <v>558.70000000000005</v>
      </c>
      <c r="E74" s="157">
        <v>563.29999999999995</v>
      </c>
      <c r="F74" s="157">
        <v>1137.5999999999999</v>
      </c>
      <c r="G74" s="157">
        <v>287</v>
      </c>
      <c r="H74" s="37"/>
      <c r="I74" s="45" t="s">
        <v>183</v>
      </c>
      <c r="J74" s="157">
        <v>2</v>
      </c>
      <c r="K74" s="157">
        <v>92.7</v>
      </c>
      <c r="L74" s="157">
        <v>976</v>
      </c>
      <c r="M74" s="157">
        <v>586.5</v>
      </c>
      <c r="N74" s="157">
        <v>130.30000000000001</v>
      </c>
    </row>
    <row r="75" spans="1:14" ht="11.25" hidden="1" customHeight="1">
      <c r="A75" s="37"/>
      <c r="B75" s="45" t="s">
        <v>184</v>
      </c>
      <c r="C75" s="39">
        <f>SUM(D75:G75,J75:N75,'noch 1.2.4'!C75:G75,'noch 1.2.4'!J75:O75)</f>
        <v>5369.9526600000008</v>
      </c>
      <c r="D75" s="157">
        <v>577.29999999999995</v>
      </c>
      <c r="E75" s="157">
        <v>669</v>
      </c>
      <c r="F75" s="157">
        <v>1204</v>
      </c>
      <c r="G75" s="157">
        <v>273.5</v>
      </c>
      <c r="H75" s="37"/>
      <c r="I75" s="45" t="s">
        <v>184</v>
      </c>
      <c r="J75" s="157">
        <v>1.2</v>
      </c>
      <c r="K75" s="157">
        <v>87.2</v>
      </c>
      <c r="L75" s="157">
        <v>882.6</v>
      </c>
      <c r="M75" s="157">
        <v>522.70000000000005</v>
      </c>
      <c r="N75" s="157">
        <v>118.3</v>
      </c>
    </row>
    <row r="76" spans="1:14" ht="11.25" hidden="1" customHeight="1">
      <c r="A76" s="37"/>
      <c r="B76" s="45" t="s">
        <v>185</v>
      </c>
      <c r="C76" s="39">
        <f>SUM(D76:G76,J76:N76,'noch 1.2.4'!C76:G76,'noch 1.2.4'!J76:O76)</f>
        <v>5456.6670319999994</v>
      </c>
      <c r="D76" s="157">
        <v>646.20000000000005</v>
      </c>
      <c r="E76" s="157">
        <v>660.4</v>
      </c>
      <c r="F76" s="157">
        <v>1239.5999999999999</v>
      </c>
      <c r="G76" s="157">
        <v>309.7</v>
      </c>
      <c r="H76" s="37"/>
      <c r="I76" s="45" t="s">
        <v>185</v>
      </c>
      <c r="J76" s="157">
        <v>2.2999999999999998</v>
      </c>
      <c r="K76" s="157">
        <v>80.7</v>
      </c>
      <c r="L76" s="157">
        <v>882.8</v>
      </c>
      <c r="M76" s="157">
        <v>499.5</v>
      </c>
      <c r="N76" s="157">
        <v>115.5</v>
      </c>
    </row>
    <row r="77" spans="1:14" ht="11.25" hidden="1" customHeight="1">
      <c r="A77" s="37"/>
      <c r="B77" s="45" t="s">
        <v>186</v>
      </c>
      <c r="C77" s="39">
        <f>SUM(D77:G77,J77:N77,'noch 1.2.4'!C77:G77,'noch 1.2.4'!J77:O77)</f>
        <v>5286.2462619999988</v>
      </c>
      <c r="D77" s="157">
        <v>628.6</v>
      </c>
      <c r="E77" s="157">
        <v>785.7</v>
      </c>
      <c r="F77" s="157">
        <v>1112.3</v>
      </c>
      <c r="G77" s="157">
        <v>290.10000000000002</v>
      </c>
      <c r="H77" s="37"/>
      <c r="I77" s="45" t="s">
        <v>186</v>
      </c>
      <c r="J77" s="157">
        <v>1.2</v>
      </c>
      <c r="K77" s="157">
        <v>76.7</v>
      </c>
      <c r="L77" s="157">
        <v>894.5</v>
      </c>
      <c r="M77" s="157">
        <v>394.1</v>
      </c>
      <c r="N77" s="157">
        <v>124.4</v>
      </c>
    </row>
    <row r="78" spans="1:14" ht="11.25" hidden="1" customHeight="1">
      <c r="A78" s="37"/>
      <c r="B78" s="45" t="s">
        <v>187</v>
      </c>
      <c r="C78" s="39">
        <f>SUM(D78:G78,J78:N78,'noch 1.2.4'!C78:G78,'noch 1.2.4'!J78:O78)</f>
        <v>4597.2542899999999</v>
      </c>
      <c r="D78" s="157">
        <v>570.4</v>
      </c>
      <c r="E78" s="157">
        <v>644</v>
      </c>
      <c r="F78" s="157">
        <v>868.1</v>
      </c>
      <c r="G78" s="157">
        <v>278.89999999999998</v>
      </c>
      <c r="H78" s="37"/>
      <c r="I78" s="45" t="s">
        <v>187</v>
      </c>
      <c r="J78" s="157">
        <v>0.8</v>
      </c>
      <c r="K78" s="157">
        <v>82.8</v>
      </c>
      <c r="L78" s="157">
        <v>917.3</v>
      </c>
      <c r="M78" s="157">
        <v>337.7</v>
      </c>
      <c r="N78" s="157">
        <v>77.2</v>
      </c>
    </row>
    <row r="79" spans="1:14" ht="11.25" hidden="1" customHeight="1">
      <c r="A79" s="37"/>
      <c r="B79" s="45"/>
      <c r="C79" s="156"/>
      <c r="D79" s="156"/>
      <c r="E79" s="156"/>
      <c r="F79" s="156"/>
      <c r="G79" s="156"/>
      <c r="H79" s="37"/>
      <c r="I79" s="45"/>
      <c r="J79" s="48"/>
    </row>
    <row r="80" spans="1:14" ht="11.25" hidden="1" customHeight="1">
      <c r="A80" s="132" t="s">
        <v>188</v>
      </c>
      <c r="B80" s="124"/>
      <c r="C80" s="49">
        <f>C67</f>
        <v>5407.6354140000012</v>
      </c>
      <c r="D80" s="49">
        <f>D67</f>
        <v>486.7</v>
      </c>
      <c r="E80" s="49">
        <f>E67</f>
        <v>738.8</v>
      </c>
      <c r="F80" s="49">
        <f>F67</f>
        <v>1029.8</v>
      </c>
      <c r="G80" s="49">
        <f>G67</f>
        <v>318.8</v>
      </c>
      <c r="H80" s="132" t="s">
        <v>188</v>
      </c>
      <c r="I80" s="124"/>
      <c r="J80" s="49">
        <f>J67</f>
        <v>1.2</v>
      </c>
      <c r="K80" s="49">
        <f>K67</f>
        <v>98.631129999999999</v>
      </c>
      <c r="L80" s="49">
        <f>L67</f>
        <v>852.5</v>
      </c>
      <c r="M80" s="49">
        <f>M67</f>
        <v>643.1</v>
      </c>
      <c r="N80" s="49">
        <f>N67</f>
        <v>120.7</v>
      </c>
    </row>
    <row r="81" spans="1:14" ht="11.25" hidden="1" customHeight="1">
      <c r="A81" s="132" t="s">
        <v>189</v>
      </c>
      <c r="B81" s="124"/>
      <c r="C81" s="49">
        <f>SUM(C67:C68)</f>
        <v>10616.035414000002</v>
      </c>
      <c r="D81" s="49">
        <f>SUM(D67:D68)</f>
        <v>1033.5</v>
      </c>
      <c r="E81" s="49">
        <f>SUM(E67:E68)</f>
        <v>1401.1</v>
      </c>
      <c r="F81" s="49">
        <f>SUM(F67:F68)</f>
        <v>2014.6</v>
      </c>
      <c r="G81" s="49">
        <f>SUM(G67:G68)</f>
        <v>608.40000000000009</v>
      </c>
      <c r="H81" s="132" t="s">
        <v>189</v>
      </c>
      <c r="I81" s="124"/>
      <c r="J81" s="49">
        <f>SUM(J67:J68)</f>
        <v>3</v>
      </c>
      <c r="K81" s="49">
        <f>SUM(K67:K68)</f>
        <v>199.93113</v>
      </c>
      <c r="L81" s="49">
        <f>SUM(L67:L68)</f>
        <v>1595.2</v>
      </c>
      <c r="M81" s="49">
        <f>SUM(M67:M68)</f>
        <v>1246.8000000000002</v>
      </c>
      <c r="N81" s="49">
        <f>SUM(N67:N68)</f>
        <v>267.8</v>
      </c>
    </row>
    <row r="82" spans="1:14" ht="11.25" hidden="1" customHeight="1">
      <c r="A82" s="132" t="s">
        <v>190</v>
      </c>
      <c r="B82" s="124"/>
      <c r="C82" s="49">
        <f>SUM(C67:C69)</f>
        <v>16041.466809000005</v>
      </c>
      <c r="D82" s="49">
        <f>SUM(D67:D69)</f>
        <v>1549</v>
      </c>
      <c r="E82" s="49">
        <f>SUM(E67:E69)</f>
        <v>2086.1</v>
      </c>
      <c r="F82" s="49">
        <f>SUM(F67:F69)</f>
        <v>3178.1</v>
      </c>
      <c r="G82" s="49">
        <f>SUM(G67:G69)</f>
        <v>908.80000000000007</v>
      </c>
      <c r="H82" s="132" t="s">
        <v>190</v>
      </c>
      <c r="I82" s="124"/>
      <c r="J82" s="49">
        <f>SUM(J67:J69)</f>
        <v>4.3</v>
      </c>
      <c r="K82" s="49">
        <f>SUM(K67:K69)</f>
        <v>297.83113000000003</v>
      </c>
      <c r="L82" s="49">
        <f>SUM(L67:L69)</f>
        <v>2361.1999999999998</v>
      </c>
      <c r="M82" s="49">
        <f>SUM(M67:M69)</f>
        <v>1826.4</v>
      </c>
      <c r="N82" s="49">
        <f>SUM(N67:N69)</f>
        <v>400.3</v>
      </c>
    </row>
    <row r="83" spans="1:14" ht="11.25" hidden="1" customHeight="1">
      <c r="A83" s="132" t="s">
        <v>191</v>
      </c>
      <c r="B83" s="124"/>
      <c r="C83" s="49">
        <f>SUM(C67:C70)</f>
        <v>21496.978109000003</v>
      </c>
      <c r="D83" s="49">
        <f>SUM(D67:D70)</f>
        <v>2091.5</v>
      </c>
      <c r="E83" s="49">
        <f>SUM(E67:E70)</f>
        <v>2897.5</v>
      </c>
      <c r="F83" s="49">
        <f>SUM(F67:F70)</f>
        <v>4372.7</v>
      </c>
      <c r="G83" s="49">
        <f>SUM(G67:G70)</f>
        <v>1144.9000000000001</v>
      </c>
      <c r="H83" s="132" t="s">
        <v>191</v>
      </c>
      <c r="I83" s="124"/>
      <c r="J83" s="49">
        <f>SUM(J67:J70)</f>
        <v>5.3</v>
      </c>
      <c r="K83" s="49">
        <f>SUM(K67:K70)</f>
        <v>403.73113000000001</v>
      </c>
      <c r="L83" s="49">
        <f>SUM(L67:L70)</f>
        <v>3058.2</v>
      </c>
      <c r="M83" s="49">
        <f>SUM(M67:M70)</f>
        <v>2396.6999999999998</v>
      </c>
      <c r="N83" s="49">
        <f>SUM(N67:N70)</f>
        <v>534</v>
      </c>
    </row>
    <row r="84" spans="1:14" ht="11.25" hidden="1" customHeight="1">
      <c r="A84" s="132" t="s">
        <v>192</v>
      </c>
      <c r="B84" s="124"/>
      <c r="C84" s="49">
        <f>SUM(C67:C71)</f>
        <v>26961.399277000004</v>
      </c>
      <c r="D84" s="49">
        <f>SUM(D67:D71)</f>
        <v>2711.4</v>
      </c>
      <c r="E84" s="49">
        <f>SUM(E67:E71)</f>
        <v>3567.2</v>
      </c>
      <c r="F84" s="49">
        <f>SUM(F67:F71)</f>
        <v>5576.6</v>
      </c>
      <c r="G84" s="49">
        <f>SUM(G67:G71)</f>
        <v>1429.3000000000002</v>
      </c>
      <c r="H84" s="132" t="s">
        <v>192</v>
      </c>
      <c r="I84" s="124"/>
      <c r="J84" s="49">
        <f>SUM(J67:J71)</f>
        <v>7.5</v>
      </c>
      <c r="K84" s="49">
        <f>SUM(K67:K71)</f>
        <v>494.53113000000002</v>
      </c>
      <c r="L84" s="49">
        <f>SUM(L67:L71)</f>
        <v>3791.7</v>
      </c>
      <c r="M84" s="49">
        <f>SUM(M67:M71)</f>
        <v>2972.2</v>
      </c>
      <c r="N84" s="49">
        <f>SUM(N67:N71)</f>
        <v>710.1</v>
      </c>
    </row>
    <row r="85" spans="1:14" ht="11.25" hidden="1" customHeight="1">
      <c r="A85" s="132" t="s">
        <v>193</v>
      </c>
      <c r="B85" s="124"/>
      <c r="C85" s="49">
        <f>SUM(C67:C72)</f>
        <v>32244.551473000003</v>
      </c>
      <c r="D85" s="49">
        <f>SUM(D67:D72)</f>
        <v>3219.9</v>
      </c>
      <c r="E85" s="49">
        <f>SUM(E67:E72)</f>
        <v>4152.8999999999996</v>
      </c>
      <c r="F85" s="49">
        <f>SUM(F67:F72)</f>
        <v>6838.9000000000005</v>
      </c>
      <c r="G85" s="49">
        <f>SUM(G67:G72)</f>
        <v>1726.5000000000002</v>
      </c>
      <c r="H85" s="132" t="s">
        <v>193</v>
      </c>
      <c r="I85" s="124"/>
      <c r="J85" s="49">
        <f>SUM(J67:J72)</f>
        <v>8.6</v>
      </c>
      <c r="K85" s="49">
        <f>SUM(K67:K72)</f>
        <v>580.13112999999998</v>
      </c>
      <c r="L85" s="49">
        <f>SUM(L67:L72)</f>
        <v>4456.3999999999996</v>
      </c>
      <c r="M85" s="49">
        <f>SUM(M67:M72)</f>
        <v>3552.5</v>
      </c>
      <c r="N85" s="49">
        <f>SUM(N67:N72)</f>
        <v>889.6</v>
      </c>
    </row>
    <row r="86" spans="1:14" ht="11.25" hidden="1" customHeight="1">
      <c r="A86" s="132" t="s">
        <v>194</v>
      </c>
      <c r="B86" s="124"/>
      <c r="C86" s="49">
        <f>SUM(C67:C73)</f>
        <v>37929.251473000004</v>
      </c>
      <c r="D86" s="49">
        <f>SUM(D67:D73)</f>
        <v>3764.1000000000004</v>
      </c>
      <c r="E86" s="49">
        <f>SUM(E67:E73)</f>
        <v>4837.2999999999993</v>
      </c>
      <c r="F86" s="49">
        <f>SUM(F67:F73)</f>
        <v>8089</v>
      </c>
      <c r="G86" s="49">
        <f>SUM(G67:G73)</f>
        <v>2037.3000000000002</v>
      </c>
      <c r="H86" s="132" t="s">
        <v>194</v>
      </c>
      <c r="I86" s="124"/>
      <c r="J86" s="49">
        <f>SUM(J67:J73)</f>
        <v>10.1</v>
      </c>
      <c r="K86" s="49">
        <f>SUM(K67:K73)</f>
        <v>672.83113000000003</v>
      </c>
      <c r="L86" s="49">
        <f>SUM(L67:L73)</f>
        <v>5324.2</v>
      </c>
      <c r="M86" s="49">
        <f>SUM(M67:M73)</f>
        <v>4146</v>
      </c>
      <c r="N86" s="49">
        <f>SUM(N67:N73)</f>
        <v>1053.0999999999999</v>
      </c>
    </row>
    <row r="87" spans="1:14" ht="11.25" hidden="1" customHeight="1">
      <c r="A87" s="132" t="s">
        <v>195</v>
      </c>
      <c r="B87" s="124"/>
      <c r="C87" s="49">
        <f>SUM(C67:C74)</f>
        <v>43347.286545000003</v>
      </c>
      <c r="D87" s="49">
        <f>SUM(D67:D74)</f>
        <v>4322.8</v>
      </c>
      <c r="E87" s="49">
        <f>SUM(E67:E74)</f>
        <v>5400.5999999999995</v>
      </c>
      <c r="F87" s="49">
        <f>SUM(F67:F74)</f>
        <v>9226.6</v>
      </c>
      <c r="G87" s="49">
        <f>SUM(G67:G74)</f>
        <v>2324.3000000000002</v>
      </c>
      <c r="H87" s="132" t="s">
        <v>195</v>
      </c>
      <c r="I87" s="124"/>
      <c r="J87" s="49">
        <f>SUM(J67:J74)</f>
        <v>12.1</v>
      </c>
      <c r="K87" s="49">
        <f>SUM(K67:K74)</f>
        <v>765.53113000000008</v>
      </c>
      <c r="L87" s="49">
        <f>SUM(L67:L74)</f>
        <v>6300.2</v>
      </c>
      <c r="M87" s="49">
        <f>SUM(M67:M74)</f>
        <v>4732.5</v>
      </c>
      <c r="N87" s="49">
        <f>SUM(N67:N74)</f>
        <v>1183.3999999999999</v>
      </c>
    </row>
    <row r="88" spans="1:14" ht="11.25" hidden="1" customHeight="1">
      <c r="A88" s="132" t="s">
        <v>196</v>
      </c>
      <c r="B88" s="124"/>
      <c r="C88" s="49">
        <f>SUM(C67:C75)</f>
        <v>48717.239205000005</v>
      </c>
      <c r="D88" s="49">
        <f>SUM(D67:D75)</f>
        <v>4900.1000000000004</v>
      </c>
      <c r="E88" s="49">
        <f>SUM(E67:E75)</f>
        <v>6069.5999999999995</v>
      </c>
      <c r="F88" s="49">
        <f>SUM(F67:F75)</f>
        <v>10430.6</v>
      </c>
      <c r="G88" s="49">
        <f>SUM(G67:G75)</f>
        <v>2597.8000000000002</v>
      </c>
      <c r="H88" s="132" t="s">
        <v>196</v>
      </c>
      <c r="I88" s="124"/>
      <c r="J88" s="49">
        <f>SUM(J67:J75)</f>
        <v>13.299999999999999</v>
      </c>
      <c r="K88" s="49">
        <f>SUM(K67:K75)</f>
        <v>852.73113000000012</v>
      </c>
      <c r="L88" s="49">
        <f>SUM(L67:L75)</f>
        <v>7182.8</v>
      </c>
      <c r="M88" s="49">
        <f>SUM(M67:M75)</f>
        <v>5255.2</v>
      </c>
      <c r="N88" s="49">
        <f>SUM(N67:N75)</f>
        <v>1301.6999999999998</v>
      </c>
    </row>
    <row r="89" spans="1:14" ht="11.25" hidden="1" customHeight="1">
      <c r="A89" s="132" t="s">
        <v>197</v>
      </c>
      <c r="B89" s="124"/>
      <c r="C89" s="49">
        <f>SUM(C67:C76)</f>
        <v>54173.906237000003</v>
      </c>
      <c r="D89" s="49">
        <f>SUM(D67:D76)</f>
        <v>5546.3</v>
      </c>
      <c r="E89" s="49">
        <f>SUM(E67:E76)</f>
        <v>6729.9999999999991</v>
      </c>
      <c r="F89" s="49">
        <f>SUM(F67:F76)</f>
        <v>11670.2</v>
      </c>
      <c r="G89" s="49">
        <f>SUM(G67:G76)</f>
        <v>2907.5</v>
      </c>
      <c r="H89" s="132" t="s">
        <v>197</v>
      </c>
      <c r="I89" s="124"/>
      <c r="J89" s="49">
        <f>SUM(J67:J76)</f>
        <v>15.599999999999998</v>
      </c>
      <c r="K89" s="49">
        <f>SUM(K67:K76)</f>
        <v>933.43113000000017</v>
      </c>
      <c r="L89" s="49">
        <f>SUM(L67:L76)</f>
        <v>8065.6</v>
      </c>
      <c r="M89" s="49">
        <f>SUM(M67:M76)</f>
        <v>5754.7</v>
      </c>
      <c r="N89" s="49">
        <f>SUM(N67:N76)</f>
        <v>1417.1999999999998</v>
      </c>
    </row>
    <row r="90" spans="1:14" ht="11.25" hidden="1" customHeight="1">
      <c r="A90" s="132" t="s">
        <v>198</v>
      </c>
      <c r="B90" s="124"/>
      <c r="C90" s="49">
        <f>SUM(C67:C77)</f>
        <v>59460.152499000003</v>
      </c>
      <c r="D90" s="49">
        <f>SUM(D67:D77)</f>
        <v>6174.9000000000005</v>
      </c>
      <c r="E90" s="49">
        <f>SUM(E67:E77)</f>
        <v>7515.6999999999989</v>
      </c>
      <c r="F90" s="49">
        <f>SUM(F67:F77)</f>
        <v>12782.5</v>
      </c>
      <c r="G90" s="49">
        <f>SUM(G67:G77)</f>
        <v>3197.6</v>
      </c>
      <c r="H90" s="132" t="s">
        <v>198</v>
      </c>
      <c r="I90" s="124"/>
      <c r="J90" s="49">
        <f>SUM(J67:J77)</f>
        <v>16.799999999999997</v>
      </c>
      <c r="K90" s="49">
        <f>SUM(K67:K77)</f>
        <v>1010.1311300000002</v>
      </c>
      <c r="L90" s="49">
        <f>SUM(L67:L77)</f>
        <v>8960.1</v>
      </c>
      <c r="M90" s="49">
        <f>SUM(M67:M77)</f>
        <v>6148.8</v>
      </c>
      <c r="N90" s="49">
        <f>SUM(N67:N77)</f>
        <v>1541.6</v>
      </c>
    </row>
    <row r="91" spans="1:14" ht="11.25" hidden="1" customHeight="1">
      <c r="A91" s="132" t="s">
        <v>199</v>
      </c>
      <c r="B91" s="124"/>
      <c r="C91" s="49">
        <f>SUM(C67:C78)</f>
        <v>64057.406789000001</v>
      </c>
      <c r="D91" s="49">
        <f>SUM(D67:D78)</f>
        <v>6745.3</v>
      </c>
      <c r="E91" s="49">
        <f>SUM(E67:E78)</f>
        <v>8159.6999999999989</v>
      </c>
      <c r="F91" s="49">
        <f>SUM(F67:F78)</f>
        <v>13650.6</v>
      </c>
      <c r="G91" s="49">
        <f>SUM(G67:G78)</f>
        <v>3476.5</v>
      </c>
      <c r="H91" s="132" t="s">
        <v>199</v>
      </c>
      <c r="I91" s="124"/>
      <c r="J91" s="49">
        <f>SUM(J67:J78)</f>
        <v>17.599999999999998</v>
      </c>
      <c r="K91" s="49">
        <f>SUM(K67:K78)</f>
        <v>1092.9311300000002</v>
      </c>
      <c r="L91" s="49">
        <f>SUM(L67:L78)</f>
        <v>9877.4</v>
      </c>
      <c r="M91" s="49">
        <f>SUM(M67:M78)</f>
        <v>6486.5</v>
      </c>
      <c r="N91" s="49">
        <f>SUM(N67:N78)</f>
        <v>1618.8</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39">
        <f>SUM(D94:G94,J94:N94,'noch 1.2.4'!C94:G94,'noch 1.2.4'!J94:O94)</f>
        <v>3727.6</v>
      </c>
      <c r="D94" s="48">
        <v>318.89999999999998</v>
      </c>
      <c r="E94" s="48">
        <v>659.1</v>
      </c>
      <c r="F94" s="48">
        <v>522.20000000000005</v>
      </c>
      <c r="G94" s="48">
        <v>234.2</v>
      </c>
      <c r="H94" s="37"/>
      <c r="I94" s="45" t="s">
        <v>176</v>
      </c>
      <c r="J94" s="48">
        <v>0.7</v>
      </c>
      <c r="K94" s="48">
        <v>61.6</v>
      </c>
      <c r="L94" s="48">
        <v>744.6</v>
      </c>
      <c r="M94" s="48">
        <v>322.60000000000002</v>
      </c>
      <c r="N94" s="48">
        <v>74.900000000000006</v>
      </c>
    </row>
    <row r="95" spans="1:14" ht="11.25" hidden="1" customHeight="1">
      <c r="A95" s="37"/>
      <c r="B95" s="45" t="s">
        <v>177</v>
      </c>
      <c r="C95" s="39">
        <f>SUM(D95:G95,J95:N95,'noch 1.2.4'!C95:G95,'noch 1.2.4'!J95:O95)</f>
        <v>4483.6000000000013</v>
      </c>
      <c r="D95" s="48">
        <v>419.6</v>
      </c>
      <c r="E95" s="48">
        <v>721.1</v>
      </c>
      <c r="F95" s="48">
        <v>693.1</v>
      </c>
      <c r="G95" s="48">
        <v>256.3</v>
      </c>
      <c r="H95" s="37"/>
      <c r="I95" s="45" t="s">
        <v>177</v>
      </c>
      <c r="J95" s="48">
        <v>1.3</v>
      </c>
      <c r="K95" s="48">
        <v>60.9</v>
      </c>
      <c r="L95" s="48">
        <v>855.8</v>
      </c>
      <c r="M95" s="48">
        <v>388</v>
      </c>
      <c r="N95" s="48">
        <v>94.4</v>
      </c>
    </row>
    <row r="96" spans="1:14" ht="11.25" hidden="1" customHeight="1">
      <c r="A96" s="37"/>
      <c r="B96" s="45" t="s">
        <v>178</v>
      </c>
      <c r="C96" s="39">
        <f>SUM(D96:G96,J96:N96,'noch 1.2.4'!C96:G96,'noch 1.2.4'!J96:O96)</f>
        <v>5271.300000000002</v>
      </c>
      <c r="D96" s="48">
        <v>676.2</v>
      </c>
      <c r="E96" s="48">
        <v>740.5</v>
      </c>
      <c r="F96" s="48">
        <v>830.7</v>
      </c>
      <c r="G96" s="48">
        <v>258.8</v>
      </c>
      <c r="H96" s="37"/>
      <c r="I96" s="45" t="s">
        <v>178</v>
      </c>
      <c r="J96" s="48">
        <v>2.2999999999999998</v>
      </c>
      <c r="K96" s="48">
        <v>68.599999999999994</v>
      </c>
      <c r="L96" s="48">
        <v>1108</v>
      </c>
      <c r="M96" s="48">
        <v>453.1</v>
      </c>
      <c r="N96" s="48">
        <v>108.8</v>
      </c>
    </row>
    <row r="97" spans="1:14" ht="11.25" hidden="1" customHeight="1">
      <c r="A97" s="37"/>
      <c r="B97" s="45" t="s">
        <v>179</v>
      </c>
      <c r="C97" s="39">
        <f>SUM(D97:G97,J97:N97,'noch 1.2.4'!C97:G97,'noch 1.2.4'!J97:O97)</f>
        <v>4793.7000000000007</v>
      </c>
      <c r="D97" s="48">
        <v>742.3</v>
      </c>
      <c r="E97" s="48">
        <v>572.20000000000005</v>
      </c>
      <c r="F97" s="48">
        <v>796.2</v>
      </c>
      <c r="G97" s="48">
        <v>268.2</v>
      </c>
      <c r="H97" s="37"/>
      <c r="I97" s="45" t="s">
        <v>179</v>
      </c>
      <c r="J97" s="48">
        <v>0.4</v>
      </c>
      <c r="K97" s="48">
        <v>74.5</v>
      </c>
      <c r="L97" s="48">
        <v>940.1</v>
      </c>
      <c r="M97" s="48">
        <v>408.8</v>
      </c>
      <c r="N97" s="48">
        <v>121.3</v>
      </c>
    </row>
    <row r="98" spans="1:14" ht="11.25" hidden="1" customHeight="1">
      <c r="A98" s="37"/>
      <c r="B98" s="45" t="s">
        <v>180</v>
      </c>
      <c r="C98" s="39">
        <f>SUM(D98:G98,J98:N98,'noch 1.2.4'!C98:G98,'noch 1.2.4'!J98:O98)</f>
        <v>4767.5</v>
      </c>
      <c r="D98" s="48">
        <v>723</v>
      </c>
      <c r="E98" s="48">
        <v>474.7</v>
      </c>
      <c r="F98" s="48">
        <v>825.4</v>
      </c>
      <c r="G98" s="48">
        <v>320</v>
      </c>
      <c r="H98" s="37"/>
      <c r="I98" s="45" t="s">
        <v>180</v>
      </c>
      <c r="J98" s="48">
        <v>0.6</v>
      </c>
      <c r="K98" s="48">
        <v>81</v>
      </c>
      <c r="L98" s="48">
        <v>821.3</v>
      </c>
      <c r="M98" s="48">
        <v>414.9</v>
      </c>
      <c r="N98" s="48">
        <v>110.7</v>
      </c>
    </row>
    <row r="99" spans="1:14" ht="11.25" hidden="1" customHeight="1">
      <c r="A99" s="37"/>
      <c r="B99" s="45" t="s">
        <v>181</v>
      </c>
      <c r="C99" s="39">
        <f>SUM(D99:G99,J99:N99,'noch 1.2.4'!C99:G99,'noch 1.2.4'!J99:O99)</f>
        <v>4703.8</v>
      </c>
      <c r="D99" s="48">
        <v>667.6</v>
      </c>
      <c r="E99" s="48">
        <v>440</v>
      </c>
      <c r="F99" s="48">
        <v>883.9</v>
      </c>
      <c r="G99" s="48">
        <v>327.7</v>
      </c>
      <c r="H99" s="37"/>
      <c r="I99" s="45" t="s">
        <v>181</v>
      </c>
      <c r="J99" s="48">
        <v>1</v>
      </c>
      <c r="K99" s="48">
        <v>79.2</v>
      </c>
      <c r="L99" s="48">
        <v>716.8</v>
      </c>
      <c r="M99" s="48">
        <v>465.8</v>
      </c>
      <c r="N99" s="48">
        <v>115.3</v>
      </c>
    </row>
    <row r="100" spans="1:14" ht="11.25" hidden="1" customHeight="1">
      <c r="A100" s="37"/>
      <c r="B100" s="45" t="s">
        <v>182</v>
      </c>
      <c r="C100" s="39">
        <f>SUM(D100:G100,J100:N100,'noch 1.2.4'!C100:G100,'noch 1.2.4'!J100:O100)</f>
        <v>5058.3999999999996</v>
      </c>
      <c r="D100" s="48">
        <v>659.1</v>
      </c>
      <c r="E100" s="48">
        <v>594</v>
      </c>
      <c r="F100" s="48">
        <v>866</v>
      </c>
      <c r="G100" s="48">
        <v>329.6</v>
      </c>
      <c r="H100" s="37"/>
      <c r="I100" s="45" t="s">
        <v>182</v>
      </c>
      <c r="J100" s="48">
        <v>1</v>
      </c>
      <c r="K100" s="48">
        <v>87.8</v>
      </c>
      <c r="L100" s="48">
        <v>795.6</v>
      </c>
      <c r="M100" s="48">
        <v>517.4</v>
      </c>
      <c r="N100" s="48">
        <v>149.19999999999999</v>
      </c>
    </row>
    <row r="101" spans="1:14" ht="11.25" hidden="1" customHeight="1">
      <c r="A101" s="37"/>
      <c r="B101" s="45" t="s">
        <v>183</v>
      </c>
      <c r="C101" s="39">
        <f>SUM(D101:G101,J101:N101,'noch 1.2.4'!C101:G101,'noch 1.2.4'!J101:O101)</f>
        <v>4723.7999999999993</v>
      </c>
      <c r="D101" s="48">
        <v>658.7</v>
      </c>
      <c r="E101" s="48">
        <v>518</v>
      </c>
      <c r="F101" s="48">
        <v>833.2</v>
      </c>
      <c r="G101" s="48">
        <v>353</v>
      </c>
      <c r="H101" s="37"/>
      <c r="I101" s="45" t="s">
        <v>183</v>
      </c>
      <c r="J101" s="48">
        <v>0.6</v>
      </c>
      <c r="K101" s="48">
        <v>77.7</v>
      </c>
      <c r="L101" s="48">
        <v>701.5</v>
      </c>
      <c r="M101" s="48">
        <v>521.79999999999995</v>
      </c>
      <c r="N101" s="48">
        <v>129.1</v>
      </c>
    </row>
    <row r="102" spans="1:14" ht="11.25" hidden="1" customHeight="1">
      <c r="A102" s="37"/>
      <c r="B102" s="45" t="s">
        <v>184</v>
      </c>
      <c r="C102" s="39">
        <f>SUM(D102:G102,J102:N102,'noch 1.2.4'!C102:G102,'noch 1.2.4'!J102:O102)</f>
        <v>4302.7</v>
      </c>
      <c r="D102" s="48">
        <v>546.20000000000005</v>
      </c>
      <c r="E102" s="48">
        <v>510.9</v>
      </c>
      <c r="F102" s="48">
        <v>792.7</v>
      </c>
      <c r="G102" s="48">
        <v>313</v>
      </c>
      <c r="H102" s="37"/>
      <c r="I102" s="45" t="s">
        <v>184</v>
      </c>
      <c r="J102" s="48">
        <v>1</v>
      </c>
      <c r="K102" s="48">
        <v>72.2</v>
      </c>
      <c r="L102" s="48">
        <v>621.1</v>
      </c>
      <c r="M102" s="48">
        <v>447</v>
      </c>
      <c r="N102" s="48">
        <v>102.2</v>
      </c>
    </row>
    <row r="103" spans="1:14" ht="11.25" hidden="1" customHeight="1">
      <c r="A103" s="37"/>
      <c r="B103" s="45" t="s">
        <v>185</v>
      </c>
      <c r="C103" s="39">
        <f>SUM(D103:G103,J103:N103,'noch 1.2.4'!C103:G103,'noch 1.2.4'!J103:O103)</f>
        <v>4024.0999999999995</v>
      </c>
      <c r="D103" s="48">
        <v>486.1</v>
      </c>
      <c r="E103" s="48">
        <v>620.29999999999995</v>
      </c>
      <c r="F103" s="48">
        <v>740.7</v>
      </c>
      <c r="G103" s="48">
        <v>290.39999999999998</v>
      </c>
      <c r="H103" s="37"/>
      <c r="I103" s="45" t="s">
        <v>185</v>
      </c>
      <c r="J103" s="48">
        <v>0.4</v>
      </c>
      <c r="K103" s="48">
        <v>64.599999999999994</v>
      </c>
      <c r="L103" s="48">
        <v>556.6</v>
      </c>
      <c r="M103" s="48">
        <v>367.7</v>
      </c>
      <c r="N103" s="48">
        <v>97.1</v>
      </c>
    </row>
    <row r="104" spans="1:14" ht="11.25" hidden="1" customHeight="1">
      <c r="A104" s="37"/>
      <c r="B104" s="45" t="s">
        <v>186</v>
      </c>
      <c r="C104" s="39">
        <f>SUM(D104:G104,J104:N104,'noch 1.2.4'!C104:G104,'noch 1.2.4'!J104:O104)</f>
        <v>4934.8999999999996</v>
      </c>
      <c r="D104" s="48">
        <v>555.79999999999995</v>
      </c>
      <c r="E104" s="48">
        <v>722.3</v>
      </c>
      <c r="F104" s="48">
        <v>984</v>
      </c>
      <c r="G104" s="48">
        <v>340.3</v>
      </c>
      <c r="H104" s="37"/>
      <c r="I104" s="45" t="s">
        <v>186</v>
      </c>
      <c r="J104" s="48">
        <v>0.8</v>
      </c>
      <c r="K104" s="48">
        <v>80.599999999999994</v>
      </c>
      <c r="L104" s="48">
        <v>692.2</v>
      </c>
      <c r="M104" s="48">
        <v>465.4</v>
      </c>
      <c r="N104" s="48">
        <v>120.1</v>
      </c>
    </row>
    <row r="105" spans="1:14" ht="11.25" hidden="1" customHeight="1">
      <c r="A105" s="37"/>
      <c r="B105" s="45" t="s">
        <v>187</v>
      </c>
      <c r="C105" s="39">
        <f>SUM(D105:G105,J105:N105,'noch 1.2.4'!C105:G105,'noch 1.2.4'!J105:O105)</f>
        <v>4706.1000000000004</v>
      </c>
      <c r="D105" s="48">
        <v>580.6</v>
      </c>
      <c r="E105" s="48">
        <v>781.7</v>
      </c>
      <c r="F105" s="48">
        <v>812.3</v>
      </c>
      <c r="G105" s="48">
        <v>342.7</v>
      </c>
      <c r="H105" s="37"/>
      <c r="I105" s="45" t="s">
        <v>187</v>
      </c>
      <c r="J105" s="48">
        <v>0.6</v>
      </c>
      <c r="K105" s="48">
        <v>80.900000000000006</v>
      </c>
      <c r="L105" s="48">
        <v>718.1</v>
      </c>
      <c r="M105" s="48">
        <v>487.8</v>
      </c>
      <c r="N105" s="48">
        <v>79.2</v>
      </c>
    </row>
    <row r="106" spans="1:14" ht="6" hidden="1" customHeight="1">
      <c r="A106" s="37"/>
      <c r="B106" s="45"/>
      <c r="C106" s="43"/>
      <c r="D106" s="48"/>
      <c r="E106" s="48"/>
      <c r="F106" s="48"/>
      <c r="G106" s="48"/>
      <c r="H106" s="37"/>
      <c r="I106" s="45"/>
      <c r="J106" s="48"/>
    </row>
    <row r="107" spans="1:14" ht="11.25" hidden="1" customHeight="1">
      <c r="A107" s="132" t="s">
        <v>188</v>
      </c>
      <c r="B107" s="124"/>
      <c r="C107" s="49">
        <f>C94</f>
        <v>3727.6</v>
      </c>
      <c r="D107" s="49">
        <f>D94</f>
        <v>318.89999999999998</v>
      </c>
      <c r="E107" s="49">
        <f>E94</f>
        <v>659.1</v>
      </c>
      <c r="F107" s="49">
        <f>F94</f>
        <v>522.20000000000005</v>
      </c>
      <c r="G107" s="49">
        <f>G94</f>
        <v>234.2</v>
      </c>
      <c r="H107" s="132" t="s">
        <v>188</v>
      </c>
      <c r="I107" s="124"/>
      <c r="J107" s="49">
        <f>J94</f>
        <v>0.7</v>
      </c>
      <c r="K107" s="49">
        <f>K94</f>
        <v>61.6</v>
      </c>
      <c r="L107" s="49">
        <f>L94</f>
        <v>744.6</v>
      </c>
      <c r="M107" s="49">
        <f>M94</f>
        <v>322.60000000000002</v>
      </c>
      <c r="N107" s="49">
        <f>N94</f>
        <v>74.900000000000006</v>
      </c>
    </row>
    <row r="108" spans="1:14" ht="11.25" hidden="1" customHeight="1">
      <c r="A108" s="132" t="s">
        <v>189</v>
      </c>
      <c r="B108" s="124"/>
      <c r="C108" s="49">
        <f>SUM(C94:C95)</f>
        <v>8211.2000000000007</v>
      </c>
      <c r="D108" s="49">
        <f>SUM(D94:D95)</f>
        <v>738.5</v>
      </c>
      <c r="E108" s="49">
        <f>SUM(E94:E95)</f>
        <v>1380.2</v>
      </c>
      <c r="F108" s="49">
        <f>SUM(F94:F95)</f>
        <v>1215.3000000000002</v>
      </c>
      <c r="G108" s="49">
        <f>SUM(G94:G95)</f>
        <v>490.5</v>
      </c>
      <c r="H108" s="132" t="s">
        <v>189</v>
      </c>
      <c r="I108" s="124"/>
      <c r="J108" s="49">
        <f>SUM(J94:J95)</f>
        <v>2</v>
      </c>
      <c r="K108" s="49">
        <f>SUM(K94:K95)</f>
        <v>122.5</v>
      </c>
      <c r="L108" s="49">
        <f>SUM(L94:L95)</f>
        <v>1600.4</v>
      </c>
      <c r="M108" s="49">
        <f>SUM(M94:M95)</f>
        <v>710.6</v>
      </c>
      <c r="N108" s="49">
        <f>SUM(N94:N95)</f>
        <v>169.3</v>
      </c>
    </row>
    <row r="109" spans="1:14" ht="11.25" hidden="1" customHeight="1">
      <c r="A109" s="132" t="s">
        <v>190</v>
      </c>
      <c r="B109" s="124"/>
      <c r="C109" s="49">
        <f>SUM(C94:C96)</f>
        <v>13482.500000000004</v>
      </c>
      <c r="D109" s="49">
        <f>SUM(D94:D96)</f>
        <v>1414.7</v>
      </c>
      <c r="E109" s="49">
        <f>SUM(E94:E96)</f>
        <v>2120.6999999999998</v>
      </c>
      <c r="F109" s="49">
        <f>SUM(F94:F96)</f>
        <v>2046.0000000000002</v>
      </c>
      <c r="G109" s="49">
        <f>SUM(G94:G96)</f>
        <v>749.3</v>
      </c>
      <c r="H109" s="132" t="s">
        <v>190</v>
      </c>
      <c r="I109" s="124"/>
      <c r="J109" s="49">
        <f>SUM(J94:J96)</f>
        <v>4.3</v>
      </c>
      <c r="K109" s="49">
        <f>SUM(K94:K96)</f>
        <v>191.1</v>
      </c>
      <c r="L109" s="49">
        <f>SUM(L94:L96)</f>
        <v>2708.4</v>
      </c>
      <c r="M109" s="49">
        <f>SUM(M94:M96)</f>
        <v>1163.7</v>
      </c>
      <c r="N109" s="49">
        <f>SUM(N94:N96)</f>
        <v>278.10000000000002</v>
      </c>
    </row>
    <row r="110" spans="1:14" ht="11.25" hidden="1" customHeight="1">
      <c r="A110" s="132" t="s">
        <v>191</v>
      </c>
      <c r="B110" s="124"/>
      <c r="C110" s="49">
        <f>SUM(C94:C97)</f>
        <v>18276.200000000004</v>
      </c>
      <c r="D110" s="49">
        <f>SUM(D94:D97)</f>
        <v>2157</v>
      </c>
      <c r="E110" s="49">
        <f>SUM(E94:E97)</f>
        <v>2692.8999999999996</v>
      </c>
      <c r="F110" s="49">
        <f>SUM(F94:F97)</f>
        <v>2842.2000000000003</v>
      </c>
      <c r="G110" s="49">
        <f>SUM(G94:G97)</f>
        <v>1017.5</v>
      </c>
      <c r="H110" s="132" t="s">
        <v>191</v>
      </c>
      <c r="I110" s="124"/>
      <c r="J110" s="49">
        <f>SUM(J94:J97)</f>
        <v>4.7</v>
      </c>
      <c r="K110" s="49">
        <f>SUM(K94:K97)</f>
        <v>265.60000000000002</v>
      </c>
      <c r="L110" s="49">
        <f>SUM(L94:L97)</f>
        <v>3648.5</v>
      </c>
      <c r="M110" s="49">
        <f>SUM(M94:M97)</f>
        <v>1572.5</v>
      </c>
      <c r="N110" s="49">
        <f>SUM(N94:N97)</f>
        <v>399.40000000000003</v>
      </c>
    </row>
    <row r="111" spans="1:14" ht="11.25" hidden="1" customHeight="1">
      <c r="A111" s="132" t="s">
        <v>192</v>
      </c>
      <c r="B111" s="124"/>
      <c r="C111" s="49">
        <f>SUM(C94:C98)</f>
        <v>23043.700000000004</v>
      </c>
      <c r="D111" s="49">
        <f>SUM(D94:D98)</f>
        <v>2880</v>
      </c>
      <c r="E111" s="49">
        <f>SUM(E94:E98)</f>
        <v>3167.5999999999995</v>
      </c>
      <c r="F111" s="49">
        <f>SUM(F94:F98)</f>
        <v>3667.6000000000004</v>
      </c>
      <c r="G111" s="49">
        <f>SUM(G94:G98)</f>
        <v>1337.5</v>
      </c>
      <c r="H111" s="132" t="s">
        <v>192</v>
      </c>
      <c r="I111" s="124"/>
      <c r="J111" s="49">
        <f>SUM(J94:J98)</f>
        <v>5.3</v>
      </c>
      <c r="K111" s="49">
        <f>SUM(K94:K98)</f>
        <v>346.6</v>
      </c>
      <c r="L111" s="49">
        <f>SUM(L94:L98)</f>
        <v>4469.8</v>
      </c>
      <c r="M111" s="49">
        <f>SUM(M94:M98)</f>
        <v>1987.4</v>
      </c>
      <c r="N111" s="49">
        <f>SUM(N94:N98)</f>
        <v>510.1</v>
      </c>
    </row>
    <row r="112" spans="1:14" ht="11.25" hidden="1" customHeight="1">
      <c r="A112" s="132" t="s">
        <v>193</v>
      </c>
      <c r="B112" s="124"/>
      <c r="C112" s="49">
        <f>SUM(C94:C99)</f>
        <v>27747.500000000004</v>
      </c>
      <c r="D112" s="49">
        <f>SUM(D94:D99)</f>
        <v>3547.6</v>
      </c>
      <c r="E112" s="49">
        <f>SUM(E94:E99)</f>
        <v>3607.5999999999995</v>
      </c>
      <c r="F112" s="49">
        <f>SUM(F94:F99)</f>
        <v>4551.5</v>
      </c>
      <c r="G112" s="49">
        <f>SUM(G94:G99)</f>
        <v>1665.2</v>
      </c>
      <c r="H112" s="132" t="s">
        <v>193</v>
      </c>
      <c r="I112" s="124"/>
      <c r="J112" s="49">
        <f>SUM(J94:J99)</f>
        <v>6.3</v>
      </c>
      <c r="K112" s="49">
        <f>SUM(K94:K99)</f>
        <v>425.8</v>
      </c>
      <c r="L112" s="49">
        <f>SUM(L94:L99)</f>
        <v>5186.6000000000004</v>
      </c>
      <c r="M112" s="49">
        <f>SUM(M94:M99)</f>
        <v>2453.2000000000003</v>
      </c>
      <c r="N112" s="49">
        <f>SUM(N94:N99)</f>
        <v>625.4</v>
      </c>
    </row>
    <row r="113" spans="1:14" ht="11.25" hidden="1" customHeight="1">
      <c r="A113" s="132" t="s">
        <v>194</v>
      </c>
      <c r="B113" s="124"/>
      <c r="C113" s="49">
        <f>SUM(C94:C100)</f>
        <v>32805.9</v>
      </c>
      <c r="D113" s="49">
        <f>SUM(D94:D100)</f>
        <v>4206.7</v>
      </c>
      <c r="E113" s="49">
        <f>SUM(E94:E100)</f>
        <v>4201.5999999999995</v>
      </c>
      <c r="F113" s="49">
        <f>SUM(F94:F100)</f>
        <v>5417.5</v>
      </c>
      <c r="G113" s="49">
        <f>SUM(G94:G100)</f>
        <v>1994.8000000000002</v>
      </c>
      <c r="H113" s="132" t="s">
        <v>194</v>
      </c>
      <c r="I113" s="124"/>
      <c r="J113" s="49">
        <f>SUM(J94:J100)</f>
        <v>7.3</v>
      </c>
      <c r="K113" s="49">
        <f>SUM(K94:K100)</f>
        <v>513.6</v>
      </c>
      <c r="L113" s="49">
        <f>SUM(L94:L100)</f>
        <v>5982.2000000000007</v>
      </c>
      <c r="M113" s="49">
        <f>SUM(M94:M100)</f>
        <v>2970.6000000000004</v>
      </c>
      <c r="N113" s="49">
        <f>SUM(N94:N100)</f>
        <v>774.59999999999991</v>
      </c>
    </row>
    <row r="114" spans="1:14" ht="11.25" hidden="1" customHeight="1">
      <c r="A114" s="132" t="s">
        <v>195</v>
      </c>
      <c r="B114" s="124"/>
      <c r="C114" s="49">
        <f>SUM(C94:C101)</f>
        <v>37529.699999999997</v>
      </c>
      <c r="D114" s="49">
        <f>SUM(D94:D101)</f>
        <v>4865.3999999999996</v>
      </c>
      <c r="E114" s="49">
        <f>SUM(E94:E101)</f>
        <v>4719.5999999999995</v>
      </c>
      <c r="F114" s="49">
        <f>SUM(F94:F101)</f>
        <v>6250.7</v>
      </c>
      <c r="G114" s="49">
        <f>SUM(G94:G101)</f>
        <v>2347.8000000000002</v>
      </c>
      <c r="H114" s="132" t="s">
        <v>195</v>
      </c>
      <c r="I114" s="124"/>
      <c r="J114" s="49">
        <f>SUM(J94:J101)</f>
        <v>7.8999999999999995</v>
      </c>
      <c r="K114" s="49">
        <f>SUM(K94:K101)</f>
        <v>591.30000000000007</v>
      </c>
      <c r="L114" s="49">
        <f>SUM(L94:L101)</f>
        <v>6683.7000000000007</v>
      </c>
      <c r="M114" s="49">
        <f>SUM(M94:M101)</f>
        <v>3492.4000000000005</v>
      </c>
      <c r="N114" s="49">
        <f>SUM(N94:N101)</f>
        <v>903.69999999999993</v>
      </c>
    </row>
    <row r="115" spans="1:14" ht="11.25" hidden="1" customHeight="1">
      <c r="A115" s="132" t="s">
        <v>196</v>
      </c>
      <c r="B115" s="124"/>
      <c r="C115" s="49">
        <f>SUM(C94:C102)</f>
        <v>41832.399999999994</v>
      </c>
      <c r="D115" s="49">
        <f>SUM(D94:D102)</f>
        <v>5411.5999999999995</v>
      </c>
      <c r="E115" s="49">
        <f>SUM(E94:E102)</f>
        <v>5230.4999999999991</v>
      </c>
      <c r="F115" s="49">
        <f>SUM(F94:F102)</f>
        <v>7043.4</v>
      </c>
      <c r="G115" s="49">
        <f>SUM(G94:G102)</f>
        <v>2660.8</v>
      </c>
      <c r="H115" s="132" t="s">
        <v>196</v>
      </c>
      <c r="I115" s="124"/>
      <c r="J115" s="49">
        <f>SUM(J94:J102)</f>
        <v>8.8999999999999986</v>
      </c>
      <c r="K115" s="49">
        <f>SUM(K94:K102)</f>
        <v>663.50000000000011</v>
      </c>
      <c r="L115" s="49">
        <f>SUM(L94:L102)</f>
        <v>7304.8000000000011</v>
      </c>
      <c r="M115" s="49">
        <f>SUM(M94:M102)</f>
        <v>3939.4000000000005</v>
      </c>
      <c r="N115" s="49">
        <f>SUM(N94:N102)</f>
        <v>1005.9</v>
      </c>
    </row>
    <row r="116" spans="1:14" ht="11.25" hidden="1" customHeight="1">
      <c r="A116" s="132" t="s">
        <v>197</v>
      </c>
      <c r="B116" s="124"/>
      <c r="C116" s="49">
        <f>SUM(C94:C103)</f>
        <v>45856.499999999993</v>
      </c>
      <c r="D116" s="49">
        <f>SUM(D94:D103)</f>
        <v>5897.7</v>
      </c>
      <c r="E116" s="49">
        <f>SUM(E94:E103)</f>
        <v>5850.7999999999993</v>
      </c>
      <c r="F116" s="49">
        <f>SUM(F94:F103)</f>
        <v>7784.0999999999995</v>
      </c>
      <c r="G116" s="49">
        <f>SUM(G94:G103)</f>
        <v>2951.2000000000003</v>
      </c>
      <c r="H116" s="132" t="s">
        <v>197</v>
      </c>
      <c r="I116" s="124"/>
      <c r="J116" s="49">
        <f>SUM(J94:J103)</f>
        <v>9.2999999999999989</v>
      </c>
      <c r="K116" s="49">
        <f>SUM(K94:K103)</f>
        <v>728.10000000000014</v>
      </c>
      <c r="L116" s="49">
        <f>SUM(L94:L103)</f>
        <v>7861.4000000000015</v>
      </c>
      <c r="M116" s="49">
        <f>SUM(M94:M103)</f>
        <v>4307.1000000000004</v>
      </c>
      <c r="N116" s="49">
        <f>SUM(N94:N103)</f>
        <v>1103</v>
      </c>
    </row>
    <row r="117" spans="1:14" ht="11.25" hidden="1" customHeight="1">
      <c r="A117" s="132" t="s">
        <v>198</v>
      </c>
      <c r="B117" s="124"/>
      <c r="C117" s="49">
        <f>SUM(C94:C104)</f>
        <v>50791.399999999994</v>
      </c>
      <c r="D117" s="49">
        <f>SUM(D94:D104)</f>
        <v>6453.5</v>
      </c>
      <c r="E117" s="49">
        <f>SUM(E94:E104)</f>
        <v>6573.0999999999995</v>
      </c>
      <c r="F117" s="49">
        <f>SUM(F94:F104)</f>
        <v>8768.0999999999985</v>
      </c>
      <c r="G117" s="49">
        <f>SUM(G94:G104)</f>
        <v>3291.5000000000005</v>
      </c>
      <c r="H117" s="132" t="s">
        <v>198</v>
      </c>
      <c r="I117" s="124"/>
      <c r="J117" s="49">
        <f>SUM(J94:J104)</f>
        <v>10.1</v>
      </c>
      <c r="K117" s="49">
        <f>SUM(K94:K104)</f>
        <v>808.70000000000016</v>
      </c>
      <c r="L117" s="49">
        <f>SUM(L94:L104)</f>
        <v>8553.6000000000022</v>
      </c>
      <c r="M117" s="49">
        <f>SUM(M94:M104)</f>
        <v>4772.5</v>
      </c>
      <c r="N117" s="49">
        <f>SUM(N94:N104)</f>
        <v>1223.0999999999999</v>
      </c>
    </row>
    <row r="118" spans="1:14" ht="11.25" hidden="1" customHeight="1">
      <c r="A118" s="132" t="s">
        <v>199</v>
      </c>
      <c r="B118" s="124"/>
      <c r="C118" s="49">
        <f>SUM(C94:C105)</f>
        <v>55497.499999999993</v>
      </c>
      <c r="D118" s="49">
        <f>SUM(D94:D105)</f>
        <v>7034.1</v>
      </c>
      <c r="E118" s="49">
        <f>SUM(E94:E105)</f>
        <v>7354.7999999999993</v>
      </c>
      <c r="F118" s="49">
        <f>SUM(F94:F105)</f>
        <v>9580.3999999999978</v>
      </c>
      <c r="G118" s="49">
        <f>SUM(G94:G105)</f>
        <v>3634.2000000000003</v>
      </c>
      <c r="H118" s="132" t="s">
        <v>199</v>
      </c>
      <c r="I118" s="124"/>
      <c r="J118" s="49">
        <f>SUM(J94:J105)</f>
        <v>10.7</v>
      </c>
      <c r="K118" s="49">
        <f>SUM(K94:K105)</f>
        <v>889.60000000000014</v>
      </c>
      <c r="L118" s="49">
        <f>SUM(L94:L105)</f>
        <v>9271.7000000000025</v>
      </c>
      <c r="M118" s="49">
        <f>SUM(M94:M105)</f>
        <v>5260.3</v>
      </c>
      <c r="N118" s="49">
        <f>SUM(N94:N105)</f>
        <v>1302.3</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
        <f>SUM(D121:G121,J121:N121,'noch 1.2.4'!C121:G121,'noch 1.2.4'!J121:O121)</f>
        <v>4106.5999999999995</v>
      </c>
      <c r="D121" s="48">
        <v>447.3</v>
      </c>
      <c r="E121" s="48">
        <v>690.5</v>
      </c>
      <c r="F121" s="48">
        <v>531.79999999999995</v>
      </c>
      <c r="G121" s="48">
        <v>280.8</v>
      </c>
      <c r="H121" s="37"/>
      <c r="I121" s="45" t="s">
        <v>176</v>
      </c>
      <c r="J121" s="48">
        <v>0.6</v>
      </c>
      <c r="K121" s="48">
        <v>64</v>
      </c>
      <c r="L121" s="48">
        <v>742.4</v>
      </c>
      <c r="M121" s="48">
        <v>473.4</v>
      </c>
      <c r="N121" s="48">
        <v>77.7</v>
      </c>
    </row>
    <row r="122" spans="1:14" ht="11.25" hidden="1" customHeight="1">
      <c r="A122" s="37"/>
      <c r="B122" s="45" t="s">
        <v>177</v>
      </c>
      <c r="C122" s="39">
        <f>SUM(D122:G122,J122:N122,'noch 1.2.4'!C122:G122,'noch 1.2.4'!J122:O122)</f>
        <v>3664.8999999999996</v>
      </c>
      <c r="D122" s="48">
        <v>354.2</v>
      </c>
      <c r="E122" s="48">
        <v>657.3</v>
      </c>
      <c r="F122" s="48">
        <v>551.9</v>
      </c>
      <c r="G122" s="48">
        <v>195.8</v>
      </c>
      <c r="H122" s="37"/>
      <c r="I122" s="45" t="s">
        <v>177</v>
      </c>
      <c r="J122" s="48">
        <v>1</v>
      </c>
      <c r="K122" s="48">
        <v>60.2</v>
      </c>
      <c r="L122" s="48">
        <v>604.5</v>
      </c>
      <c r="M122" s="48">
        <v>405.4</v>
      </c>
      <c r="N122" s="48">
        <v>62.9</v>
      </c>
    </row>
    <row r="123" spans="1:14" ht="11.25" hidden="1" customHeight="1">
      <c r="A123" s="37"/>
      <c r="B123" s="45" t="s">
        <v>178</v>
      </c>
      <c r="C123" s="39">
        <f>SUM(D123:G123,J123:N123,'noch 1.2.4'!C123:G123,'noch 1.2.4'!J123:O123)</f>
        <v>5738.7000000000016</v>
      </c>
      <c r="D123" s="48">
        <v>652.79999999999995</v>
      </c>
      <c r="E123" s="48">
        <v>807.9</v>
      </c>
      <c r="F123" s="48">
        <v>1072.3</v>
      </c>
      <c r="G123" s="48">
        <v>314.39999999999998</v>
      </c>
      <c r="H123" s="37"/>
      <c r="I123" s="45" t="s">
        <v>178</v>
      </c>
      <c r="J123" s="48">
        <v>1.8</v>
      </c>
      <c r="K123" s="48">
        <v>86.4</v>
      </c>
      <c r="L123" s="48">
        <v>896.6</v>
      </c>
      <c r="M123" s="48">
        <v>649.20000000000005</v>
      </c>
      <c r="N123" s="48">
        <v>105</v>
      </c>
    </row>
    <row r="124" spans="1:14" ht="11.25" hidden="1" customHeight="1">
      <c r="A124" s="37"/>
      <c r="B124" s="45" t="s">
        <v>179</v>
      </c>
      <c r="C124" s="39">
        <f>SUM(D124:G124,J124:N124,'noch 1.2.4'!C124:G124,'noch 1.2.4'!J124:O124)</f>
        <v>5295.5000000000009</v>
      </c>
      <c r="D124" s="48">
        <v>682.5</v>
      </c>
      <c r="E124" s="48">
        <v>771.9</v>
      </c>
      <c r="F124" s="48">
        <v>995</v>
      </c>
      <c r="G124" s="48">
        <v>270.5</v>
      </c>
      <c r="H124" s="37"/>
      <c r="I124" s="45" t="s">
        <v>179</v>
      </c>
      <c r="J124" s="48">
        <v>1</v>
      </c>
      <c r="K124" s="48">
        <v>82.6</v>
      </c>
      <c r="L124" s="48">
        <v>763.9</v>
      </c>
      <c r="M124" s="48">
        <v>423.1</v>
      </c>
      <c r="N124" s="48">
        <v>105.2</v>
      </c>
    </row>
    <row r="125" spans="1:14" ht="11.25" hidden="1" customHeight="1">
      <c r="A125" s="37"/>
      <c r="B125" s="45" t="s">
        <v>180</v>
      </c>
      <c r="C125" s="39">
        <f>SUM(D125:G125,J125:N125,'noch 1.2.4'!C125:G125,'noch 1.2.4'!J125:O125)</f>
        <v>5589.2999999999993</v>
      </c>
      <c r="D125" s="48">
        <v>722</v>
      </c>
      <c r="E125" s="48">
        <v>763</v>
      </c>
      <c r="F125" s="48">
        <v>1035.0999999999999</v>
      </c>
      <c r="G125" s="48">
        <v>321.89999999999998</v>
      </c>
      <c r="H125" s="37"/>
      <c r="I125" s="45" t="s">
        <v>180</v>
      </c>
      <c r="J125" s="48">
        <v>1.3</v>
      </c>
      <c r="K125" s="48">
        <v>80.3</v>
      </c>
      <c r="L125" s="48">
        <v>797.6</v>
      </c>
      <c r="M125" s="48">
        <v>483.8</v>
      </c>
      <c r="N125" s="48">
        <v>203.3</v>
      </c>
    </row>
    <row r="126" spans="1:14" ht="11.25" hidden="1" customHeight="1">
      <c r="A126" s="37"/>
      <c r="B126" s="45" t="s">
        <v>181</v>
      </c>
      <c r="C126" s="39">
        <f>SUM(D126:G126,J126:N126,'noch 1.2.4'!C126:G126,'noch 1.2.4'!J126:O126)</f>
        <v>5550.7999999999993</v>
      </c>
      <c r="D126" s="48">
        <v>747.9</v>
      </c>
      <c r="E126" s="48">
        <v>594.5</v>
      </c>
      <c r="F126" s="48">
        <v>1018.4</v>
      </c>
      <c r="G126" s="48">
        <v>336.6</v>
      </c>
      <c r="H126" s="37"/>
      <c r="I126" s="45" t="s">
        <v>181</v>
      </c>
      <c r="J126" s="48">
        <v>1</v>
      </c>
      <c r="K126" s="48">
        <v>93.9</v>
      </c>
      <c r="L126" s="48">
        <v>844.1</v>
      </c>
      <c r="M126" s="48">
        <v>556.5</v>
      </c>
      <c r="N126" s="48">
        <v>147.9</v>
      </c>
    </row>
    <row r="127" spans="1:14" ht="11.25" hidden="1" customHeight="1">
      <c r="A127" s="37"/>
      <c r="B127" s="45" t="s">
        <v>182</v>
      </c>
      <c r="C127" s="39">
        <v>5528.5</v>
      </c>
      <c r="D127" s="48">
        <v>664.2</v>
      </c>
      <c r="E127" s="48">
        <v>680.2</v>
      </c>
      <c r="F127" s="48">
        <v>1029.0999999999999</v>
      </c>
      <c r="G127" s="48">
        <v>290.3</v>
      </c>
      <c r="H127" s="37"/>
      <c r="I127" s="45" t="s">
        <v>182</v>
      </c>
      <c r="J127" s="48">
        <v>1.7</v>
      </c>
      <c r="K127" s="48">
        <v>89.1</v>
      </c>
      <c r="L127" s="48">
        <v>888.5</v>
      </c>
      <c r="M127" s="48">
        <v>531.9</v>
      </c>
      <c r="N127" s="48">
        <v>135.4</v>
      </c>
    </row>
    <row r="128" spans="1:14" ht="11.25" hidden="1" customHeight="1">
      <c r="A128" s="37"/>
      <c r="B128" s="45" t="s">
        <v>183</v>
      </c>
      <c r="C128" s="39">
        <f>SUM(D128:G128,J128:N128,'noch 1.2.4'!C128:G128,'noch 1.2.4'!J128:O128)</f>
        <v>5409.3000000000011</v>
      </c>
      <c r="D128" s="48">
        <v>679.3</v>
      </c>
      <c r="E128" s="48">
        <v>620</v>
      </c>
      <c r="F128" s="48">
        <v>912.1</v>
      </c>
      <c r="G128" s="48">
        <v>297.5</v>
      </c>
      <c r="H128" s="37"/>
      <c r="I128" s="45" t="s">
        <v>183</v>
      </c>
      <c r="J128" s="48">
        <v>1.3</v>
      </c>
      <c r="K128" s="48">
        <v>89.8</v>
      </c>
      <c r="L128" s="48">
        <v>939.8</v>
      </c>
      <c r="M128" s="48">
        <v>597.20000000000005</v>
      </c>
      <c r="N128" s="48">
        <v>126</v>
      </c>
    </row>
    <row r="129" spans="1:14" ht="11.25" hidden="1" customHeight="1">
      <c r="A129" s="37"/>
      <c r="B129" s="45" t="s">
        <v>184</v>
      </c>
      <c r="C129" s="39">
        <f>SUM(D129:G129,J129:N129,'noch 1.2.4'!C129:G129,'noch 1.2.4'!J129:O129)</f>
        <v>5512.2</v>
      </c>
      <c r="D129" s="49">
        <v>672.7</v>
      </c>
      <c r="E129" s="49">
        <v>711.3</v>
      </c>
      <c r="F129" s="49">
        <v>957.8</v>
      </c>
      <c r="G129" s="49">
        <v>320.10000000000002</v>
      </c>
      <c r="H129" s="37"/>
      <c r="I129" s="45" t="s">
        <v>184</v>
      </c>
      <c r="J129" s="49">
        <v>1.7</v>
      </c>
      <c r="K129" s="49">
        <v>99.7</v>
      </c>
      <c r="L129" s="49">
        <v>895.1</v>
      </c>
      <c r="M129" s="49">
        <v>627.9</v>
      </c>
      <c r="N129" s="49">
        <v>125.6</v>
      </c>
    </row>
    <row r="130" spans="1:14" ht="11.25" hidden="1" customHeight="1">
      <c r="A130" s="37"/>
      <c r="B130" s="45" t="s">
        <v>185</v>
      </c>
      <c r="C130" s="39">
        <f>SUM(D130:G130,J130:N130,'noch 1.2.4'!C130:G130,'noch 1.2.4'!J130:O130)</f>
        <v>5456.1000000000013</v>
      </c>
      <c r="D130" s="49">
        <v>680.8</v>
      </c>
      <c r="E130" s="49">
        <v>695.2</v>
      </c>
      <c r="F130" s="49">
        <v>897.3</v>
      </c>
      <c r="G130" s="49">
        <v>376.7</v>
      </c>
      <c r="H130" s="37"/>
      <c r="I130" s="45" t="s">
        <v>185</v>
      </c>
      <c r="J130" s="49">
        <v>1.2</v>
      </c>
      <c r="K130" s="49">
        <v>83</v>
      </c>
      <c r="L130" s="49">
        <v>908.4</v>
      </c>
      <c r="M130" s="49">
        <v>586</v>
      </c>
      <c r="N130" s="49">
        <v>119</v>
      </c>
    </row>
    <row r="131" spans="1:14" ht="11.25" hidden="1" customHeight="1">
      <c r="A131" s="37"/>
      <c r="B131" s="45" t="s">
        <v>186</v>
      </c>
      <c r="C131" s="39">
        <f>SUM(D131:G131,J131:N131,'noch 1.2.4'!C131:G131,'noch 1.2.4'!J131:O131)</f>
        <v>5599.7</v>
      </c>
      <c r="D131" s="49">
        <v>737.9</v>
      </c>
      <c r="E131" s="49">
        <v>801.8</v>
      </c>
      <c r="F131" s="49">
        <v>943.9</v>
      </c>
      <c r="G131" s="49">
        <v>339.5</v>
      </c>
      <c r="H131" s="37"/>
      <c r="I131" s="45" t="s">
        <v>186</v>
      </c>
      <c r="J131" s="49">
        <v>1.8</v>
      </c>
      <c r="K131" s="49">
        <v>80.7</v>
      </c>
      <c r="L131" s="49">
        <v>916</v>
      </c>
      <c r="M131" s="49">
        <v>545.70000000000005</v>
      </c>
      <c r="N131" s="49">
        <v>109.1</v>
      </c>
    </row>
    <row r="132" spans="1:14" ht="11.25" hidden="1" customHeight="1">
      <c r="A132" s="37"/>
      <c r="B132" s="45" t="s">
        <v>187</v>
      </c>
      <c r="C132" s="39">
        <f>SUM(D132:G132,J132:N132,'noch 1.2.4'!C132:G132,'noch 1.2.4'!J132:O132)</f>
        <v>4826.6999999999989</v>
      </c>
      <c r="D132" s="49">
        <v>648.9</v>
      </c>
      <c r="E132" s="49">
        <v>720.7</v>
      </c>
      <c r="F132" s="49">
        <v>646.1</v>
      </c>
      <c r="G132" s="49">
        <v>291.60000000000002</v>
      </c>
      <c r="H132" s="37"/>
      <c r="I132" s="45" t="s">
        <v>187</v>
      </c>
      <c r="J132" s="49">
        <v>0.9</v>
      </c>
      <c r="K132" s="49">
        <v>72.3</v>
      </c>
      <c r="L132" s="49">
        <v>830.7</v>
      </c>
      <c r="M132" s="49">
        <v>532.9</v>
      </c>
      <c r="N132" s="49">
        <v>110.7</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4106.5999999999995</v>
      </c>
      <c r="D134" s="49">
        <f>D121</f>
        <v>447.3</v>
      </c>
      <c r="E134" s="49">
        <f>E121</f>
        <v>690.5</v>
      </c>
      <c r="F134" s="49">
        <f>F121</f>
        <v>531.79999999999995</v>
      </c>
      <c r="G134" s="49">
        <f>G121</f>
        <v>280.8</v>
      </c>
      <c r="H134" s="132" t="s">
        <v>188</v>
      </c>
      <c r="I134" s="124"/>
      <c r="J134" s="49">
        <f>J121</f>
        <v>0.6</v>
      </c>
      <c r="K134" s="49">
        <f>K121</f>
        <v>64</v>
      </c>
      <c r="L134" s="49">
        <f>L121</f>
        <v>742.4</v>
      </c>
      <c r="M134" s="49">
        <f>M121</f>
        <v>473.4</v>
      </c>
      <c r="N134" s="49">
        <f>N121</f>
        <v>77.7</v>
      </c>
    </row>
    <row r="135" spans="1:14" ht="11.25" hidden="1" customHeight="1">
      <c r="A135" s="132" t="s">
        <v>189</v>
      </c>
      <c r="B135" s="124"/>
      <c r="C135" s="49">
        <f>SUM(C121:C122)</f>
        <v>7771.4999999999991</v>
      </c>
      <c r="D135" s="49">
        <f>SUM(D121:D122)</f>
        <v>801.5</v>
      </c>
      <c r="E135" s="49">
        <f>SUM(E121:E122)</f>
        <v>1347.8</v>
      </c>
      <c r="F135" s="49">
        <f>SUM(F121:F122)</f>
        <v>1083.6999999999998</v>
      </c>
      <c r="G135" s="49">
        <f>SUM(G121:G122)</f>
        <v>476.6</v>
      </c>
      <c r="H135" s="132" t="s">
        <v>189</v>
      </c>
      <c r="I135" s="124"/>
      <c r="J135" s="49">
        <f>SUM(J121:J122)</f>
        <v>1.6</v>
      </c>
      <c r="K135" s="49">
        <f>SUM(K121:K122)</f>
        <v>124.2</v>
      </c>
      <c r="L135" s="49">
        <f>SUM(L121:L122)</f>
        <v>1346.9</v>
      </c>
      <c r="M135" s="49">
        <f>SUM(M121:M122)</f>
        <v>878.8</v>
      </c>
      <c r="N135" s="49">
        <f>SUM(N121:N122)</f>
        <v>140.6</v>
      </c>
    </row>
    <row r="136" spans="1:14" ht="11.25" hidden="1" customHeight="1">
      <c r="A136" s="132" t="s">
        <v>190</v>
      </c>
      <c r="B136" s="124"/>
      <c r="C136" s="49">
        <f>SUM(C121:C123)</f>
        <v>13510.2</v>
      </c>
      <c r="D136" s="49">
        <f>SUM(D121:D123)</f>
        <v>1454.3</v>
      </c>
      <c r="E136" s="49">
        <f>SUM(E121:E123)</f>
        <v>2155.6999999999998</v>
      </c>
      <c r="F136" s="49">
        <f>SUM(F121:F123)</f>
        <v>2156</v>
      </c>
      <c r="G136" s="49">
        <f>SUM(G121:G123)</f>
        <v>791</v>
      </c>
      <c r="H136" s="132" t="s">
        <v>190</v>
      </c>
      <c r="I136" s="124"/>
      <c r="J136" s="49">
        <f>SUM(J121:J123)</f>
        <v>3.4000000000000004</v>
      </c>
      <c r="K136" s="49">
        <f>SUM(K121:K123)</f>
        <v>210.60000000000002</v>
      </c>
      <c r="L136" s="49">
        <f>SUM(L121:L123)</f>
        <v>2243.5</v>
      </c>
      <c r="M136" s="49">
        <f>SUM(M121:M123)</f>
        <v>1528</v>
      </c>
      <c r="N136" s="49">
        <f>SUM(N121:N123)</f>
        <v>245.6</v>
      </c>
    </row>
    <row r="137" spans="1:14" ht="11.25" hidden="1" customHeight="1">
      <c r="A137" s="132" t="s">
        <v>191</v>
      </c>
      <c r="B137" s="124"/>
      <c r="C137" s="49">
        <f>SUM(C121:C124)</f>
        <v>18805.7</v>
      </c>
      <c r="D137" s="49">
        <f>SUM(D121:D124)</f>
        <v>2136.8000000000002</v>
      </c>
      <c r="E137" s="49">
        <f>SUM(E121:E124)</f>
        <v>2927.6</v>
      </c>
      <c r="F137" s="49">
        <f>SUM(F121:F124)</f>
        <v>3151</v>
      </c>
      <c r="G137" s="49">
        <f>SUM(G121:G124)</f>
        <v>1061.5</v>
      </c>
      <c r="H137" s="132" t="s">
        <v>191</v>
      </c>
      <c r="I137" s="124"/>
      <c r="J137" s="49">
        <f>SUM(J121:J124)</f>
        <v>4.4000000000000004</v>
      </c>
      <c r="K137" s="49">
        <f>SUM(K121:K124)</f>
        <v>293.20000000000005</v>
      </c>
      <c r="L137" s="49">
        <f>SUM(L121:L124)</f>
        <v>3007.4</v>
      </c>
      <c r="M137" s="49">
        <f>SUM(M121:M124)</f>
        <v>1951.1</v>
      </c>
      <c r="N137" s="49">
        <f>SUM(N121:N124)</f>
        <v>350.8</v>
      </c>
    </row>
    <row r="138" spans="1:14" ht="11.25" hidden="1" customHeight="1">
      <c r="A138" s="132" t="s">
        <v>192</v>
      </c>
      <c r="B138" s="124"/>
      <c r="C138" s="49">
        <f>SUM(C121:C125)</f>
        <v>24395</v>
      </c>
      <c r="D138" s="49">
        <f>SUM(D121:D125)</f>
        <v>2858.8</v>
      </c>
      <c r="E138" s="49">
        <f>SUM(E121:E125)</f>
        <v>3690.6</v>
      </c>
      <c r="F138" s="49">
        <f>SUM(F121:F125)</f>
        <v>4186.1000000000004</v>
      </c>
      <c r="G138" s="49">
        <f>SUM(G121:G125)</f>
        <v>1383.4</v>
      </c>
      <c r="H138" s="132" t="s">
        <v>192</v>
      </c>
      <c r="I138" s="124"/>
      <c r="J138" s="49">
        <f>SUM(J121:J125)</f>
        <v>5.7</v>
      </c>
      <c r="K138" s="49">
        <f>SUM(K121:K125)</f>
        <v>373.50000000000006</v>
      </c>
      <c r="L138" s="49">
        <f>SUM(L121:L125)</f>
        <v>3805</v>
      </c>
      <c r="M138" s="49">
        <f>SUM(M121:M125)</f>
        <v>2434.9</v>
      </c>
      <c r="N138" s="49">
        <f>SUM(N121:N125)</f>
        <v>554.1</v>
      </c>
    </row>
    <row r="139" spans="1:14" ht="11.25" hidden="1" customHeight="1">
      <c r="A139" s="132" t="s">
        <v>193</v>
      </c>
      <c r="B139" s="124"/>
      <c r="C139" s="49">
        <f>SUM(C121:C126)</f>
        <v>29945.8</v>
      </c>
      <c r="D139" s="49">
        <f>SUM(D121:D126)</f>
        <v>3606.7000000000003</v>
      </c>
      <c r="E139" s="49">
        <f>SUM(E121:E126)</f>
        <v>4285.1000000000004</v>
      </c>
      <c r="F139" s="49">
        <f>SUM(F121:F126)</f>
        <v>5204.5</v>
      </c>
      <c r="G139" s="49">
        <f>SUM(G121:G126)</f>
        <v>1720</v>
      </c>
      <c r="H139" s="132" t="s">
        <v>193</v>
      </c>
      <c r="I139" s="124"/>
      <c r="J139" s="49">
        <f>SUM(J121:J126)</f>
        <v>6.7</v>
      </c>
      <c r="K139" s="49">
        <f>SUM(K121:K126)</f>
        <v>467.40000000000009</v>
      </c>
      <c r="L139" s="49">
        <f>SUM(L121:L126)</f>
        <v>4649.1000000000004</v>
      </c>
      <c r="M139" s="49">
        <f>SUM(M121:M126)</f>
        <v>2991.4</v>
      </c>
      <c r="N139" s="49">
        <f>SUM(N121:N126)</f>
        <v>702</v>
      </c>
    </row>
    <row r="140" spans="1:14" ht="11.25" hidden="1" customHeight="1">
      <c r="A140" s="132" t="s">
        <v>194</v>
      </c>
      <c r="B140" s="124"/>
      <c r="C140" s="49">
        <f>SUM(C121:C127)</f>
        <v>35474.300000000003</v>
      </c>
      <c r="D140" s="49">
        <f>SUM(D121:D127)</f>
        <v>4270.9000000000005</v>
      </c>
      <c r="E140" s="49">
        <f>SUM(E121:E127)</f>
        <v>4965.3</v>
      </c>
      <c r="F140" s="49">
        <f>SUM(F121:F127)</f>
        <v>6233.6</v>
      </c>
      <c r="G140" s="49">
        <f>SUM(G121:G127)</f>
        <v>2010.3</v>
      </c>
      <c r="H140" s="132" t="s">
        <v>194</v>
      </c>
      <c r="I140" s="124"/>
      <c r="J140" s="49">
        <f>SUM(J121:J127)</f>
        <v>8.4</v>
      </c>
      <c r="K140" s="49">
        <f>SUM(K121:K127)</f>
        <v>556.50000000000011</v>
      </c>
      <c r="L140" s="49">
        <f>SUM(L121:L127)</f>
        <v>5537.6</v>
      </c>
      <c r="M140" s="49">
        <f>SUM(M121:M127)</f>
        <v>3523.3</v>
      </c>
      <c r="N140" s="49">
        <f>SUM(N121:N127)</f>
        <v>837.4</v>
      </c>
    </row>
    <row r="141" spans="1:14" ht="11.25" hidden="1" customHeight="1">
      <c r="A141" s="132" t="s">
        <v>195</v>
      </c>
      <c r="B141" s="124"/>
      <c r="C141" s="49">
        <f>SUM(C121:C128)</f>
        <v>40883.600000000006</v>
      </c>
      <c r="D141" s="49">
        <f>SUM(D121:D128)</f>
        <v>4950.2000000000007</v>
      </c>
      <c r="E141" s="49">
        <f>SUM(E121:E128)</f>
        <v>5585.3</v>
      </c>
      <c r="F141" s="49">
        <f>SUM(F121:F128)</f>
        <v>7145.7000000000007</v>
      </c>
      <c r="G141" s="49">
        <f>SUM(G121:G128)</f>
        <v>2307.8000000000002</v>
      </c>
      <c r="H141" s="132" t="s">
        <v>195</v>
      </c>
      <c r="I141" s="124"/>
      <c r="J141" s="49">
        <f>SUM(J121:J128)</f>
        <v>9.7000000000000011</v>
      </c>
      <c r="K141" s="49">
        <f>SUM(K121:K128)</f>
        <v>646.30000000000007</v>
      </c>
      <c r="L141" s="49">
        <f>SUM(L121:L128)</f>
        <v>6477.4000000000005</v>
      </c>
      <c r="M141" s="49">
        <f>SUM(M121:M128)</f>
        <v>4120.5</v>
      </c>
      <c r="N141" s="49">
        <f>SUM(N121:N128)</f>
        <v>963.4</v>
      </c>
    </row>
    <row r="142" spans="1:14" ht="11.25" hidden="1" customHeight="1">
      <c r="A142" s="132" t="s">
        <v>196</v>
      </c>
      <c r="B142" s="124"/>
      <c r="C142" s="49">
        <f>SUM(C121:C129)</f>
        <v>46395.8</v>
      </c>
      <c r="D142" s="49">
        <f>SUM(D121:D129)</f>
        <v>5622.9000000000005</v>
      </c>
      <c r="E142" s="49">
        <f>SUM(E121:E129)</f>
        <v>6296.6</v>
      </c>
      <c r="F142" s="49">
        <f>SUM(F121:F129)</f>
        <v>8103.5000000000009</v>
      </c>
      <c r="G142" s="49">
        <f>SUM(G121:G129)</f>
        <v>2627.9</v>
      </c>
      <c r="H142" s="132" t="s">
        <v>196</v>
      </c>
      <c r="I142" s="124"/>
      <c r="J142" s="49">
        <f>SUM(J121:J129)</f>
        <v>11.4</v>
      </c>
      <c r="K142" s="49">
        <f>SUM(K121:K129)</f>
        <v>746.00000000000011</v>
      </c>
      <c r="L142" s="49">
        <f>SUM(L121:L129)</f>
        <v>7372.5000000000009</v>
      </c>
      <c r="M142" s="49">
        <f>SUM(M121:M129)</f>
        <v>4748.3999999999996</v>
      </c>
      <c r="N142" s="49">
        <f>SUM(N121:N129)</f>
        <v>1089</v>
      </c>
    </row>
    <row r="143" spans="1:14" ht="11.25" hidden="1" customHeight="1">
      <c r="A143" s="132" t="s">
        <v>197</v>
      </c>
      <c r="B143" s="124"/>
      <c r="C143" s="49">
        <f>SUM(C121:C130)</f>
        <v>51851.9</v>
      </c>
      <c r="D143" s="49">
        <f>SUM(D121:D130)</f>
        <v>6303.7000000000007</v>
      </c>
      <c r="E143" s="49">
        <f>SUM(E121:E130)</f>
        <v>6991.8</v>
      </c>
      <c r="F143" s="49">
        <f>SUM(F121:F130)</f>
        <v>9000.8000000000011</v>
      </c>
      <c r="G143" s="49">
        <f>SUM(G121:G130)</f>
        <v>3004.6</v>
      </c>
      <c r="H143" s="132" t="s">
        <v>197</v>
      </c>
      <c r="I143" s="124"/>
      <c r="J143" s="49">
        <f>SUM(J121:J130)</f>
        <v>12.6</v>
      </c>
      <c r="K143" s="49">
        <f>SUM(K121:K130)</f>
        <v>829.00000000000011</v>
      </c>
      <c r="L143" s="49">
        <f>SUM(L121:L130)</f>
        <v>8280.9000000000015</v>
      </c>
      <c r="M143" s="49">
        <f>SUM(M121:M130)</f>
        <v>5334.4</v>
      </c>
      <c r="N143" s="49">
        <f>SUM(N121:N130)</f>
        <v>1208</v>
      </c>
    </row>
    <row r="144" spans="1:14" ht="11.25" hidden="1" customHeight="1">
      <c r="A144" s="132" t="s">
        <v>198</v>
      </c>
      <c r="B144" s="124"/>
      <c r="C144" s="49">
        <f>SUM(C121:C131)</f>
        <v>57451.6</v>
      </c>
      <c r="D144" s="49">
        <f>SUM(D121:D131)</f>
        <v>7041.6</v>
      </c>
      <c r="E144" s="49">
        <f>SUM(E121:E131)</f>
        <v>7793.6</v>
      </c>
      <c r="F144" s="49">
        <f>SUM(F121:F131)</f>
        <v>9944.7000000000007</v>
      </c>
      <c r="G144" s="49">
        <f>SUM(G121:G131)</f>
        <v>3344.1</v>
      </c>
      <c r="H144" s="132" t="s">
        <v>198</v>
      </c>
      <c r="I144" s="124"/>
      <c r="J144" s="49">
        <f>SUM(J121:J131)</f>
        <v>14.4</v>
      </c>
      <c r="K144" s="49">
        <f>SUM(K121:K131)</f>
        <v>909.70000000000016</v>
      </c>
      <c r="L144" s="49">
        <f>SUM(L121:L131)</f>
        <v>9196.9000000000015</v>
      </c>
      <c r="M144" s="49">
        <f>SUM(M121:M131)</f>
        <v>5880.0999999999995</v>
      </c>
      <c r="N144" s="49">
        <f>SUM(N121:N131)</f>
        <v>1317.1</v>
      </c>
    </row>
    <row r="145" spans="1:14" ht="11.25" hidden="1" customHeight="1">
      <c r="A145" s="132" t="s">
        <v>199</v>
      </c>
      <c r="B145" s="124"/>
      <c r="C145" s="49">
        <f>SUM(C121:C132)</f>
        <v>62278.299999999996</v>
      </c>
      <c r="D145" s="49">
        <f>SUM(D121:D132)</f>
        <v>7690.5</v>
      </c>
      <c r="E145" s="49">
        <f>SUM(E121:E132)</f>
        <v>8514.3000000000011</v>
      </c>
      <c r="F145" s="49">
        <f>SUM(F121:F132)</f>
        <v>10590.800000000001</v>
      </c>
      <c r="G145" s="49">
        <f>SUM(G121:G132)</f>
        <v>3635.7</v>
      </c>
      <c r="H145" s="132" t="s">
        <v>199</v>
      </c>
      <c r="I145" s="124"/>
      <c r="J145" s="49">
        <f>SUM(J121:J132)</f>
        <v>15.3</v>
      </c>
      <c r="K145" s="49">
        <f>SUM(K121:K132)</f>
        <v>982.00000000000011</v>
      </c>
      <c r="L145" s="49">
        <f>SUM(L121:L132)</f>
        <v>10027.600000000002</v>
      </c>
      <c r="M145" s="49">
        <f>SUM(M121:M132)</f>
        <v>6412.9999999999991</v>
      </c>
      <c r="N145" s="49">
        <f>SUM(N121:N132)</f>
        <v>1427.8</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3188.7139999999999</v>
      </c>
      <c r="D148" s="48">
        <v>348.1</v>
      </c>
      <c r="E148" s="48">
        <v>533.20000000000005</v>
      </c>
      <c r="F148" s="48">
        <v>539</v>
      </c>
      <c r="G148" s="48">
        <v>156.1</v>
      </c>
      <c r="H148" s="37"/>
      <c r="I148" s="45" t="s">
        <v>176</v>
      </c>
      <c r="J148" s="48">
        <v>0.4</v>
      </c>
      <c r="K148" s="48">
        <v>47.4</v>
      </c>
      <c r="L148" s="48">
        <v>564.9</v>
      </c>
      <c r="M148" s="48">
        <v>373.4</v>
      </c>
      <c r="N148" s="48">
        <v>36.799999999999997</v>
      </c>
    </row>
    <row r="149" spans="1:14" ht="11.25" hidden="1" customHeight="1">
      <c r="A149" s="37"/>
      <c r="B149" s="45" t="s">
        <v>177</v>
      </c>
      <c r="C149" s="39">
        <v>4362.3150000000005</v>
      </c>
      <c r="D149" s="48">
        <v>529</v>
      </c>
      <c r="E149" s="48">
        <v>518.79999999999995</v>
      </c>
      <c r="F149" s="48">
        <v>787.2</v>
      </c>
      <c r="G149" s="48">
        <v>229.5</v>
      </c>
      <c r="H149" s="37"/>
      <c r="I149" s="45" t="s">
        <v>177</v>
      </c>
      <c r="J149" s="48">
        <v>0.3</v>
      </c>
      <c r="K149" s="48">
        <v>65.7</v>
      </c>
      <c r="L149" s="48">
        <v>653.79999999999995</v>
      </c>
      <c r="M149" s="48">
        <v>570.20000000000005</v>
      </c>
      <c r="N149" s="48">
        <v>64.5</v>
      </c>
    </row>
    <row r="150" spans="1:14" ht="11.25" hidden="1" customHeight="1">
      <c r="A150" s="37"/>
      <c r="B150" s="45" t="s">
        <v>178</v>
      </c>
      <c r="C150" s="39">
        <v>5461.6320000000005</v>
      </c>
      <c r="D150" s="48">
        <v>662.5</v>
      </c>
      <c r="E150" s="48">
        <v>661.2</v>
      </c>
      <c r="F150" s="48">
        <v>954.4</v>
      </c>
      <c r="G150" s="48">
        <v>255.4</v>
      </c>
      <c r="H150" s="37"/>
      <c r="I150" s="45" t="s">
        <v>178</v>
      </c>
      <c r="J150" s="48">
        <v>1.2</v>
      </c>
      <c r="K150" s="48">
        <v>95.8</v>
      </c>
      <c r="L150" s="48">
        <v>817.8</v>
      </c>
      <c r="M150" s="48">
        <v>741.6</v>
      </c>
      <c r="N150" s="48">
        <v>106.9</v>
      </c>
    </row>
    <row r="151" spans="1:14" ht="11.25" hidden="1" customHeight="1">
      <c r="A151" s="37"/>
      <c r="B151" s="45" t="s">
        <v>179</v>
      </c>
      <c r="C151" s="39">
        <v>4543.0149999999994</v>
      </c>
      <c r="D151" s="49">
        <v>554</v>
      </c>
      <c r="E151" s="49">
        <v>565.1</v>
      </c>
      <c r="F151" s="49">
        <v>805.7</v>
      </c>
      <c r="G151" s="49">
        <v>206.9</v>
      </c>
      <c r="H151" s="37"/>
      <c r="I151" s="45" t="s">
        <v>179</v>
      </c>
      <c r="J151" s="43">
        <v>0.9</v>
      </c>
      <c r="K151" s="43">
        <v>70.599999999999994</v>
      </c>
      <c r="L151" s="43">
        <v>696.9</v>
      </c>
      <c r="M151" s="43">
        <v>536.79999999999995</v>
      </c>
      <c r="N151" s="43">
        <v>74.5</v>
      </c>
    </row>
    <row r="152" spans="1:14" ht="11.25" hidden="1" customHeight="1">
      <c r="A152" s="37"/>
      <c r="B152" s="45" t="s">
        <v>180</v>
      </c>
      <c r="C152" s="39">
        <v>4325.652</v>
      </c>
      <c r="D152" s="49">
        <v>544.70000000000005</v>
      </c>
      <c r="E152" s="49">
        <v>477.8</v>
      </c>
      <c r="F152" s="49">
        <v>761.9</v>
      </c>
      <c r="G152" s="49">
        <v>256.89999999999998</v>
      </c>
      <c r="H152" s="37"/>
      <c r="I152" s="45" t="s">
        <v>180</v>
      </c>
      <c r="J152" s="48">
        <v>0.3</v>
      </c>
      <c r="K152" s="43">
        <v>76.400000000000006</v>
      </c>
      <c r="L152" s="43">
        <v>691.4</v>
      </c>
      <c r="M152" s="43">
        <v>487.5</v>
      </c>
      <c r="N152" s="43">
        <v>81.2</v>
      </c>
    </row>
    <row r="153" spans="1:14" ht="11.25" hidden="1" customHeight="1">
      <c r="A153" s="37"/>
      <c r="B153" s="45" t="s">
        <v>181</v>
      </c>
      <c r="C153" s="39">
        <v>4913.018</v>
      </c>
      <c r="D153" s="49">
        <v>539.4</v>
      </c>
      <c r="E153" s="49">
        <v>578.29999999999995</v>
      </c>
      <c r="F153" s="49">
        <v>956.1</v>
      </c>
      <c r="G153" s="49">
        <v>262.7</v>
      </c>
      <c r="H153" s="37"/>
      <c r="I153" s="45" t="s">
        <v>181</v>
      </c>
      <c r="J153" s="48">
        <v>0.3</v>
      </c>
      <c r="K153" s="43">
        <v>77.2</v>
      </c>
      <c r="L153" s="43">
        <v>731.7</v>
      </c>
      <c r="M153" s="43">
        <v>613</v>
      </c>
      <c r="N153" s="43">
        <v>89.3</v>
      </c>
    </row>
    <row r="154" spans="1:14" ht="11.25" hidden="1" customHeight="1">
      <c r="A154" s="37"/>
      <c r="B154" s="45" t="s">
        <v>182</v>
      </c>
      <c r="C154" s="39">
        <v>5272.0780000000004</v>
      </c>
      <c r="D154" s="49">
        <v>541.20000000000005</v>
      </c>
      <c r="E154" s="49">
        <v>636.20000000000005</v>
      </c>
      <c r="F154" s="49">
        <v>1052.9000000000001</v>
      </c>
      <c r="G154" s="49">
        <v>239.8</v>
      </c>
      <c r="H154" s="37"/>
      <c r="I154" s="45" t="s">
        <v>182</v>
      </c>
      <c r="J154" s="48">
        <v>0.4</v>
      </c>
      <c r="K154" s="43">
        <v>74.8</v>
      </c>
      <c r="L154" s="43">
        <v>890.6</v>
      </c>
      <c r="M154" s="43">
        <v>625</v>
      </c>
      <c r="N154" s="43">
        <v>104.6</v>
      </c>
    </row>
    <row r="155" spans="1:14" ht="11.25" hidden="1" customHeight="1">
      <c r="A155" s="37"/>
      <c r="B155" s="45" t="s">
        <v>183</v>
      </c>
      <c r="C155" s="39">
        <v>5121.317</v>
      </c>
      <c r="D155" s="49">
        <v>526.79999999999995</v>
      </c>
      <c r="E155" s="49">
        <v>628.1</v>
      </c>
      <c r="F155" s="49">
        <v>914.3</v>
      </c>
      <c r="G155" s="49">
        <v>256.3</v>
      </c>
      <c r="H155" s="37"/>
      <c r="I155" s="45" t="s">
        <v>183</v>
      </c>
      <c r="J155" s="43">
        <v>0.8</v>
      </c>
      <c r="K155" s="43">
        <v>66.599999999999994</v>
      </c>
      <c r="L155" s="43">
        <v>923.2</v>
      </c>
      <c r="M155" s="43">
        <v>646.20000000000005</v>
      </c>
      <c r="N155" s="43">
        <v>101</v>
      </c>
    </row>
    <row r="156" spans="1:14" ht="11.25" hidden="1" customHeight="1">
      <c r="A156" s="37"/>
      <c r="B156" s="45" t="s">
        <v>184</v>
      </c>
      <c r="C156" s="40">
        <v>4935.8090000000002</v>
      </c>
      <c r="D156" s="49">
        <v>483.4</v>
      </c>
      <c r="E156" s="49">
        <v>680.1</v>
      </c>
      <c r="F156" s="49">
        <v>820.6</v>
      </c>
      <c r="G156" s="49">
        <v>227.9</v>
      </c>
      <c r="H156" s="37"/>
      <c r="I156" s="45" t="s">
        <v>184</v>
      </c>
      <c r="J156" s="43">
        <v>0.5</v>
      </c>
      <c r="K156" s="43">
        <v>60.2</v>
      </c>
      <c r="L156" s="43">
        <v>990.1</v>
      </c>
      <c r="M156" s="43">
        <v>570.70000000000005</v>
      </c>
      <c r="N156" s="43">
        <v>112.3</v>
      </c>
    </row>
    <row r="157" spans="1:14" ht="11.25" hidden="1" customHeight="1">
      <c r="A157" s="37"/>
      <c r="B157" s="45" t="s">
        <v>185</v>
      </c>
      <c r="C157" s="39">
        <v>4925.4339999999993</v>
      </c>
      <c r="D157" s="49">
        <v>599.5</v>
      </c>
      <c r="E157" s="49">
        <v>701.7</v>
      </c>
      <c r="F157" s="49">
        <v>816.9</v>
      </c>
      <c r="G157" s="49">
        <v>282.8</v>
      </c>
      <c r="H157" s="37"/>
      <c r="I157" s="45" t="s">
        <v>185</v>
      </c>
      <c r="J157" s="43">
        <v>0.5</v>
      </c>
      <c r="K157" s="43">
        <v>73.5</v>
      </c>
      <c r="L157" s="43">
        <v>834.1</v>
      </c>
      <c r="M157" s="43">
        <v>524.20000000000005</v>
      </c>
      <c r="N157" s="43">
        <v>86.5</v>
      </c>
    </row>
    <row r="158" spans="1:14" ht="11.25" hidden="1" customHeight="1">
      <c r="A158" s="37"/>
      <c r="B158" s="45" t="s">
        <v>186</v>
      </c>
      <c r="C158" s="39">
        <f>SUM(D158:G158,J158:N158,'noch 1.2.4'!C158:G158,'noch 1.2.4'!J158:O158)</f>
        <v>3705.8999999999992</v>
      </c>
      <c r="D158" s="49">
        <v>409.7</v>
      </c>
      <c r="E158" s="49">
        <v>562.70000000000005</v>
      </c>
      <c r="F158" s="49">
        <v>586.79999999999995</v>
      </c>
      <c r="G158" s="49">
        <v>239.2</v>
      </c>
      <c r="H158" s="37"/>
      <c r="I158" s="45" t="s">
        <v>186</v>
      </c>
      <c r="J158" s="48">
        <v>0.2</v>
      </c>
      <c r="K158" s="43">
        <v>50.3</v>
      </c>
      <c r="L158" s="43">
        <v>589.6</v>
      </c>
      <c r="M158" s="43">
        <v>429.6</v>
      </c>
      <c r="N158" s="43">
        <v>84.7</v>
      </c>
    </row>
    <row r="159" spans="1:14" ht="11.25" hidden="1" customHeight="1">
      <c r="A159" s="37"/>
      <c r="B159" s="45" t="s">
        <v>187</v>
      </c>
      <c r="C159" s="39">
        <f>SUM(D159:G159,J159:N159,'noch 1.2.4'!C159:G159,'noch 1.2.4'!J159:O159)</f>
        <v>4272.4000000000005</v>
      </c>
      <c r="D159" s="49">
        <v>432.4</v>
      </c>
      <c r="E159" s="49">
        <v>743.1</v>
      </c>
      <c r="F159" s="49">
        <v>769.1</v>
      </c>
      <c r="G159" s="49">
        <v>221.7</v>
      </c>
      <c r="H159" s="37"/>
      <c r="I159" s="45" t="s">
        <v>187</v>
      </c>
      <c r="J159" s="48">
        <v>0.3</v>
      </c>
      <c r="K159" s="43">
        <v>52.2</v>
      </c>
      <c r="L159" s="43">
        <v>752.6</v>
      </c>
      <c r="M159" s="43">
        <v>418.9</v>
      </c>
      <c r="N159" s="43">
        <v>72.400000000000006</v>
      </c>
    </row>
    <row r="160" spans="1:14" ht="11.25" hidden="1" customHeight="1">
      <c r="A160" s="37"/>
      <c r="B160" s="45"/>
      <c r="C160" s="43"/>
      <c r="D160" s="43"/>
      <c r="E160" s="43"/>
      <c r="F160" s="43"/>
      <c r="G160" s="43"/>
      <c r="H160" s="37"/>
      <c r="I160" s="45"/>
      <c r="J160" s="48"/>
      <c r="K160" s="43"/>
      <c r="L160" s="43"/>
      <c r="M160" s="43"/>
      <c r="N160" s="43"/>
    </row>
    <row r="161" spans="1:14" ht="11.25" hidden="1" customHeight="1">
      <c r="A161" s="132" t="s">
        <v>188</v>
      </c>
      <c r="B161" s="124"/>
      <c r="C161" s="49">
        <f>C148</f>
        <v>3188.7139999999999</v>
      </c>
      <c r="D161" s="49">
        <f>D148</f>
        <v>348.1</v>
      </c>
      <c r="E161" s="49">
        <f>E148</f>
        <v>533.20000000000005</v>
      </c>
      <c r="F161" s="49">
        <f>F148</f>
        <v>539</v>
      </c>
      <c r="G161" s="49">
        <f>G148</f>
        <v>156.1</v>
      </c>
      <c r="H161" s="132" t="s">
        <v>188</v>
      </c>
      <c r="I161" s="124"/>
      <c r="J161" s="48">
        <f>J148</f>
        <v>0.4</v>
      </c>
      <c r="K161" s="49">
        <f>K148</f>
        <v>47.4</v>
      </c>
      <c r="L161" s="49">
        <f>L148</f>
        <v>564.9</v>
      </c>
      <c r="M161" s="49">
        <f>M148</f>
        <v>373.4</v>
      </c>
      <c r="N161" s="49">
        <f>N148</f>
        <v>36.799999999999997</v>
      </c>
    </row>
    <row r="162" spans="1:14" ht="11.25" hidden="1" customHeight="1">
      <c r="A162" s="132" t="s">
        <v>189</v>
      </c>
      <c r="B162" s="124"/>
      <c r="C162" s="49">
        <f>SUM(C148:C149)</f>
        <v>7551.0290000000005</v>
      </c>
      <c r="D162" s="49">
        <f>SUM(D148:D149)</f>
        <v>877.1</v>
      </c>
      <c r="E162" s="49">
        <f>SUM(E148:E149)</f>
        <v>1052</v>
      </c>
      <c r="F162" s="49">
        <f>SUM(F148:F149)</f>
        <v>1326.2</v>
      </c>
      <c r="G162" s="49">
        <f>SUM(G148:G149)</f>
        <v>385.6</v>
      </c>
      <c r="H162" s="132" t="s">
        <v>189</v>
      </c>
      <c r="I162" s="124"/>
      <c r="J162" s="48">
        <f>SUM(J148:J149)</f>
        <v>0.7</v>
      </c>
      <c r="K162" s="49">
        <f>SUM(K148:K149)</f>
        <v>113.1</v>
      </c>
      <c r="L162" s="49">
        <f>SUM(L148:L149)</f>
        <v>1218.6999999999998</v>
      </c>
      <c r="M162" s="49">
        <f>SUM(M148:M149)</f>
        <v>943.6</v>
      </c>
      <c r="N162" s="49">
        <f>SUM(N148:N149)</f>
        <v>101.3</v>
      </c>
    </row>
    <row r="163" spans="1:14" ht="11.25" hidden="1" customHeight="1">
      <c r="A163" s="132" t="s">
        <v>190</v>
      </c>
      <c r="B163" s="124"/>
      <c r="C163" s="49">
        <f>SUM(C148:C150)</f>
        <v>13012.661</v>
      </c>
      <c r="D163" s="49">
        <f>SUM(D148:D150)</f>
        <v>1539.6</v>
      </c>
      <c r="E163" s="49">
        <f>SUM(E148:E150)</f>
        <v>1713.2</v>
      </c>
      <c r="F163" s="49">
        <f>SUM(F148:F150)</f>
        <v>2280.6</v>
      </c>
      <c r="G163" s="49">
        <f>SUM(G148:G150)</f>
        <v>641</v>
      </c>
      <c r="H163" s="132" t="s">
        <v>190</v>
      </c>
      <c r="I163" s="124"/>
      <c r="J163" s="48">
        <f>SUM(J148:J150)</f>
        <v>1.9</v>
      </c>
      <c r="K163" s="49">
        <f>SUM(K148:K150)</f>
        <v>208.89999999999998</v>
      </c>
      <c r="L163" s="49">
        <f>SUM(L148:L150)</f>
        <v>2036.4999999999998</v>
      </c>
      <c r="M163" s="49">
        <f>SUM(M148:M150)</f>
        <v>1685.2</v>
      </c>
      <c r="N163" s="49">
        <f>SUM(N148:N150)</f>
        <v>208.2</v>
      </c>
    </row>
    <row r="164" spans="1:14" ht="11.25" hidden="1" customHeight="1">
      <c r="A164" s="132" t="s">
        <v>191</v>
      </c>
      <c r="B164" s="124"/>
      <c r="C164" s="49">
        <f>SUM(C148:C151)</f>
        <v>17555.675999999999</v>
      </c>
      <c r="D164" s="49">
        <f>SUM(D148:D151)</f>
        <v>2093.6</v>
      </c>
      <c r="E164" s="49">
        <f>SUM(E148:E151)</f>
        <v>2278.3000000000002</v>
      </c>
      <c r="F164" s="49">
        <f>SUM(F148:F151)</f>
        <v>3086.3</v>
      </c>
      <c r="G164" s="49">
        <f>SUM(G148:G151)</f>
        <v>847.9</v>
      </c>
      <c r="H164" s="132" t="s">
        <v>191</v>
      </c>
      <c r="I164" s="124"/>
      <c r="J164" s="48">
        <f>SUM(J148:J151)</f>
        <v>2.8</v>
      </c>
      <c r="K164" s="49">
        <f>SUM(K148:K151)</f>
        <v>279.5</v>
      </c>
      <c r="L164" s="49">
        <f>SUM(L148:L151)</f>
        <v>2733.3999999999996</v>
      </c>
      <c r="M164" s="49">
        <f>SUM(M148:M151)</f>
        <v>2222</v>
      </c>
      <c r="N164" s="49">
        <f>SUM(N148:N151)</f>
        <v>282.7</v>
      </c>
    </row>
    <row r="165" spans="1:14" ht="11.25" hidden="1" customHeight="1">
      <c r="A165" s="132" t="s">
        <v>192</v>
      </c>
      <c r="B165" s="124"/>
      <c r="C165" s="49">
        <f>SUM(C148:C152)</f>
        <v>21881.328000000001</v>
      </c>
      <c r="D165" s="49">
        <f>SUM(D148:D152)</f>
        <v>2638.3</v>
      </c>
      <c r="E165" s="49">
        <f>SUM(E148:E152)</f>
        <v>2756.1000000000004</v>
      </c>
      <c r="F165" s="49">
        <f>SUM(F148:F152)</f>
        <v>3848.2000000000003</v>
      </c>
      <c r="G165" s="49">
        <f>SUM(G148:G152)</f>
        <v>1104.8</v>
      </c>
      <c r="H165" s="132" t="s">
        <v>192</v>
      </c>
      <c r="I165" s="124"/>
      <c r="J165" s="48">
        <f>SUM(J148:J152)</f>
        <v>3.0999999999999996</v>
      </c>
      <c r="K165" s="49">
        <f>SUM(K148:K152)</f>
        <v>355.9</v>
      </c>
      <c r="L165" s="49">
        <f>SUM(L148:L152)</f>
        <v>3424.7999999999997</v>
      </c>
      <c r="M165" s="49">
        <f>SUM(M148:M152)</f>
        <v>2709.5</v>
      </c>
      <c r="N165" s="49">
        <f>SUM(N148:N152)</f>
        <v>363.9</v>
      </c>
    </row>
    <row r="166" spans="1:14" ht="11.25" hidden="1" customHeight="1">
      <c r="A166" s="132" t="s">
        <v>193</v>
      </c>
      <c r="B166" s="124"/>
      <c r="C166" s="49">
        <f>SUM(C148:C153)</f>
        <v>26794.346000000001</v>
      </c>
      <c r="D166" s="49">
        <f>SUM(D148:D153)</f>
        <v>3177.7000000000003</v>
      </c>
      <c r="E166" s="49">
        <f>SUM(E148:E153)</f>
        <v>3334.4000000000005</v>
      </c>
      <c r="F166" s="49">
        <f>SUM(F148:F153)</f>
        <v>4804.3</v>
      </c>
      <c r="G166" s="49">
        <f>SUM(G148:G153)</f>
        <v>1367.5</v>
      </c>
      <c r="H166" s="132" t="s">
        <v>193</v>
      </c>
      <c r="I166" s="124"/>
      <c r="J166" s="48">
        <f>SUM(J148:J153)</f>
        <v>3.3999999999999995</v>
      </c>
      <c r="K166" s="49">
        <f>SUM(K148:K153)</f>
        <v>433.09999999999997</v>
      </c>
      <c r="L166" s="49">
        <f>SUM(L148:L153)</f>
        <v>4156.5</v>
      </c>
      <c r="M166" s="49">
        <f>SUM(M148:M153)</f>
        <v>3322.5</v>
      </c>
      <c r="N166" s="49">
        <f>SUM(N148:N153)</f>
        <v>453.2</v>
      </c>
    </row>
    <row r="167" spans="1:14" ht="11.25" hidden="1" customHeight="1">
      <c r="A167" s="132" t="s">
        <v>194</v>
      </c>
      <c r="B167" s="124"/>
      <c r="C167" s="49">
        <f>SUM(C148:C154)</f>
        <v>32066.424000000003</v>
      </c>
      <c r="D167" s="49">
        <f>SUM(D148:D154)</f>
        <v>3718.9000000000005</v>
      </c>
      <c r="E167" s="49">
        <f>SUM(E148:E154)</f>
        <v>3970.6000000000004</v>
      </c>
      <c r="F167" s="49">
        <f>SUM(F148:F154)</f>
        <v>5857.2000000000007</v>
      </c>
      <c r="G167" s="49">
        <f>SUM(G148:G154)</f>
        <v>1607.3</v>
      </c>
      <c r="H167" s="132" t="s">
        <v>194</v>
      </c>
      <c r="I167" s="124"/>
      <c r="J167" s="48">
        <f>SUM(J148:J154)</f>
        <v>3.7999999999999994</v>
      </c>
      <c r="K167" s="49">
        <f>SUM(K148:K154)</f>
        <v>507.9</v>
      </c>
      <c r="L167" s="49">
        <f>SUM(L148:L154)</f>
        <v>5047.1000000000004</v>
      </c>
      <c r="M167" s="49">
        <f>SUM(M148:M154)</f>
        <v>3947.5</v>
      </c>
      <c r="N167" s="49">
        <f>SUM(N148:N154)</f>
        <v>557.79999999999995</v>
      </c>
    </row>
    <row r="168" spans="1:14" ht="11.25" hidden="1" customHeight="1">
      <c r="A168" s="132" t="s">
        <v>195</v>
      </c>
      <c r="B168" s="124"/>
      <c r="C168" s="49">
        <f>SUM(C148:C155)</f>
        <v>37187.741000000002</v>
      </c>
      <c r="D168" s="49">
        <f>SUM(D148:D155)</f>
        <v>4245.7000000000007</v>
      </c>
      <c r="E168" s="49">
        <f>SUM(E148:E155)</f>
        <v>4598.7000000000007</v>
      </c>
      <c r="F168" s="49">
        <f>SUM(F148:F155)</f>
        <v>6771.5000000000009</v>
      </c>
      <c r="G168" s="49">
        <f>SUM(G148:G155)</f>
        <v>1863.6</v>
      </c>
      <c r="H168" s="132" t="s">
        <v>195</v>
      </c>
      <c r="I168" s="124"/>
      <c r="J168" s="48">
        <f>SUM(J148:J155)</f>
        <v>4.5999999999999996</v>
      </c>
      <c r="K168" s="49">
        <f>SUM(K148:K155)</f>
        <v>574.5</v>
      </c>
      <c r="L168" s="49">
        <f>SUM(L148:L155)</f>
        <v>5970.3</v>
      </c>
      <c r="M168" s="49">
        <f>SUM(M148:M155)</f>
        <v>4593.7</v>
      </c>
      <c r="N168" s="49">
        <f>SUM(N148:N155)</f>
        <v>658.8</v>
      </c>
    </row>
    <row r="169" spans="1:14" ht="11.25" hidden="1" customHeight="1">
      <c r="A169" s="132" t="s">
        <v>196</v>
      </c>
      <c r="B169" s="124"/>
      <c r="C169" s="49">
        <f>SUM(C148:C156)</f>
        <v>42123.55</v>
      </c>
      <c r="D169" s="49">
        <f>SUM(D148:D156)</f>
        <v>4729.1000000000004</v>
      </c>
      <c r="E169" s="49">
        <f>SUM(E148:E156)</f>
        <v>5278.8000000000011</v>
      </c>
      <c r="F169" s="49">
        <f>SUM(F148:F156)</f>
        <v>7592.1000000000013</v>
      </c>
      <c r="G169" s="49">
        <f>SUM(G148:G156)</f>
        <v>2091.5</v>
      </c>
      <c r="H169" s="132" t="s">
        <v>196</v>
      </c>
      <c r="I169" s="124"/>
      <c r="J169" s="48">
        <f>SUM(J148:J156)</f>
        <v>5.0999999999999996</v>
      </c>
      <c r="K169" s="49">
        <f>SUM(K148:K156)</f>
        <v>634.70000000000005</v>
      </c>
      <c r="L169" s="49">
        <f>SUM(L148:L156)</f>
        <v>6960.4000000000005</v>
      </c>
      <c r="M169" s="49">
        <f>SUM(M148:M156)</f>
        <v>5164.3999999999996</v>
      </c>
      <c r="N169" s="49">
        <f>SUM(N148:N156)</f>
        <v>771.09999999999991</v>
      </c>
    </row>
    <row r="170" spans="1:14" ht="11.25" hidden="1" customHeight="1">
      <c r="A170" s="132" t="s">
        <v>197</v>
      </c>
      <c r="B170" s="124"/>
      <c r="C170" s="49">
        <f>SUM(C148:C157)</f>
        <v>47048.984000000004</v>
      </c>
      <c r="D170" s="49">
        <f>SUM(D148:D157)</f>
        <v>5328.6</v>
      </c>
      <c r="E170" s="49">
        <f>SUM(E148:E157)</f>
        <v>5980.5000000000009</v>
      </c>
      <c r="F170" s="49">
        <f>SUM(F148:F157)</f>
        <v>8409.0000000000018</v>
      </c>
      <c r="G170" s="49">
        <f>SUM(G148:G157)</f>
        <v>2374.3000000000002</v>
      </c>
      <c r="H170" s="132" t="s">
        <v>197</v>
      </c>
      <c r="I170" s="124"/>
      <c r="J170" s="48">
        <f>SUM(J148:J157)</f>
        <v>5.6</v>
      </c>
      <c r="K170" s="49">
        <f>SUM(K148:K157)</f>
        <v>708.2</v>
      </c>
      <c r="L170" s="49">
        <f>SUM(L148:L157)</f>
        <v>7794.5000000000009</v>
      </c>
      <c r="M170" s="49">
        <f>SUM(M148:M157)</f>
        <v>5688.5999999999995</v>
      </c>
      <c r="N170" s="49">
        <f>SUM(N148:N157)</f>
        <v>857.59999999999991</v>
      </c>
    </row>
    <row r="171" spans="1:14" ht="11.25" hidden="1" customHeight="1">
      <c r="A171" s="132" t="s">
        <v>198</v>
      </c>
      <c r="B171" s="124"/>
      <c r="C171" s="49">
        <f>SUM(C148:C158)</f>
        <v>50754.884000000005</v>
      </c>
      <c r="D171" s="49">
        <f>SUM(D148:D158)</f>
        <v>5738.3</v>
      </c>
      <c r="E171" s="49">
        <f>SUM(E148:E158)</f>
        <v>6543.2000000000007</v>
      </c>
      <c r="F171" s="49">
        <f>SUM(F148:F158)</f>
        <v>8995.8000000000011</v>
      </c>
      <c r="G171" s="49">
        <f>SUM(G148:G158)</f>
        <v>2613.5</v>
      </c>
      <c r="H171" s="132" t="s">
        <v>198</v>
      </c>
      <c r="I171" s="124"/>
      <c r="J171" s="48">
        <f>SUM(J148:J158)</f>
        <v>5.8</v>
      </c>
      <c r="K171" s="49">
        <f>SUM(K148:K158)</f>
        <v>758.5</v>
      </c>
      <c r="L171" s="49">
        <f>SUM(L148:L158)</f>
        <v>8384.1</v>
      </c>
      <c r="M171" s="49">
        <f>SUM(M148:M158)</f>
        <v>6118.2</v>
      </c>
      <c r="N171" s="49">
        <f>SUM(N148:N158)</f>
        <v>942.3</v>
      </c>
    </row>
    <row r="172" spans="1:14" ht="11.25" hidden="1" customHeight="1">
      <c r="A172" s="132" t="s">
        <v>199</v>
      </c>
      <c r="B172" s="124"/>
      <c r="C172" s="49">
        <f>SUM(C148:C159)</f>
        <v>55027.284000000007</v>
      </c>
      <c r="D172" s="49">
        <f>SUM(D148:D159)</f>
        <v>6170.7</v>
      </c>
      <c r="E172" s="49">
        <f>SUM(E148:E159)</f>
        <v>7286.3000000000011</v>
      </c>
      <c r="F172" s="49">
        <f>SUM(F148:F159)</f>
        <v>9764.9000000000015</v>
      </c>
      <c r="G172" s="49">
        <f>SUM(G148:G159)</f>
        <v>2835.2</v>
      </c>
      <c r="H172" s="132" t="s">
        <v>199</v>
      </c>
      <c r="I172" s="124"/>
      <c r="J172" s="48">
        <f>SUM(J148:J159)</f>
        <v>6.1</v>
      </c>
      <c r="K172" s="49">
        <f>SUM(K148:K159)</f>
        <v>810.7</v>
      </c>
      <c r="L172" s="49">
        <f>SUM(L148:L159)</f>
        <v>9136.7000000000007</v>
      </c>
      <c r="M172" s="49">
        <f>SUM(M148:M159)</f>
        <v>6537.0999999999995</v>
      </c>
      <c r="N172" s="49">
        <f>SUM(N148:N159)</f>
        <v>1014.6999999999999</v>
      </c>
    </row>
    <row r="173" spans="1:14" ht="6"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f>SUM(D175:G175,J175:N175,'noch 1.2.4'!C175:G175,'noch 1.2.4'!J175:O175)</f>
        <v>4596.1200000000008</v>
      </c>
      <c r="D175" s="49">
        <v>452.47699999999998</v>
      </c>
      <c r="E175" s="49">
        <v>721.73500000000001</v>
      </c>
      <c r="F175" s="49">
        <v>715.49</v>
      </c>
      <c r="G175" s="49">
        <v>251.36600000000001</v>
      </c>
      <c r="H175" s="37"/>
      <c r="I175" s="45" t="s">
        <v>176</v>
      </c>
      <c r="J175" s="49">
        <v>0.42899999999999999</v>
      </c>
      <c r="K175" s="49">
        <v>77.941999999999993</v>
      </c>
      <c r="L175" s="49">
        <v>790.654</v>
      </c>
      <c r="M175" s="49">
        <v>541.49800000000005</v>
      </c>
      <c r="N175" s="49">
        <v>79.721999999999994</v>
      </c>
    </row>
    <row r="176" spans="1:14" ht="11.25" hidden="1" customHeight="1">
      <c r="A176" s="37"/>
      <c r="B176" s="45" t="s">
        <v>177</v>
      </c>
      <c r="C176" s="39">
        <f>SUM(D176:G176,J176:N176,'noch 1.2.4'!C176:G176,'noch 1.2.4'!J176:O176)</f>
        <v>3891.9580000000001</v>
      </c>
      <c r="D176" s="49">
        <v>374.81700000000001</v>
      </c>
      <c r="E176" s="49">
        <v>621.71799999999996</v>
      </c>
      <c r="F176" s="49">
        <v>483.87299999999999</v>
      </c>
      <c r="G176" s="49">
        <v>169.91399999999999</v>
      </c>
      <c r="H176" s="37"/>
      <c r="I176" s="45" t="s">
        <v>177</v>
      </c>
      <c r="J176" s="49">
        <v>0.40600000000000003</v>
      </c>
      <c r="K176" s="49">
        <v>61.655999999999999</v>
      </c>
      <c r="L176" s="49">
        <v>801.86199999999997</v>
      </c>
      <c r="M176" s="49">
        <v>519.95000000000005</v>
      </c>
      <c r="N176" s="49">
        <v>62.838999999999999</v>
      </c>
    </row>
    <row r="177" spans="1:14" ht="11.25" hidden="1" customHeight="1">
      <c r="A177" s="37"/>
      <c r="B177" s="45" t="s">
        <v>178</v>
      </c>
      <c r="C177" s="39">
        <f>SUM(D177:G177,J177:N177,'noch 1.2.4'!C177:G177,'noch 1.2.4'!J177:O177)</f>
        <v>5499.3809999999994</v>
      </c>
      <c r="D177" s="49">
        <v>767.52499999999998</v>
      </c>
      <c r="E177" s="49">
        <v>768.51599999999996</v>
      </c>
      <c r="F177" s="49">
        <v>887.37800000000004</v>
      </c>
      <c r="G177" s="49">
        <v>247.30699999999999</v>
      </c>
      <c r="H177" s="37"/>
      <c r="I177" s="45" t="s">
        <v>178</v>
      </c>
      <c r="J177" s="49">
        <v>0.38300000000000001</v>
      </c>
      <c r="K177" s="49">
        <v>73.867000000000004</v>
      </c>
      <c r="L177" s="49">
        <v>898.50599999999997</v>
      </c>
      <c r="M177" s="49">
        <v>683.971</v>
      </c>
      <c r="N177" s="49">
        <v>98.799000000000007</v>
      </c>
    </row>
    <row r="178" spans="1:14" ht="11.25" hidden="1" customHeight="1">
      <c r="A178" s="37"/>
      <c r="B178" s="45" t="s">
        <v>179</v>
      </c>
      <c r="C178" s="39">
        <f>SUM(D178:G178,J178:N178,'noch 1.2.4'!C178:G178,'noch 1.2.4'!J178:O178)</f>
        <v>4606.7</v>
      </c>
      <c r="D178" s="49">
        <v>557.26700000000005</v>
      </c>
      <c r="E178" s="49">
        <v>650.548</v>
      </c>
      <c r="F178" s="49">
        <v>829.46</v>
      </c>
      <c r="G178" s="49">
        <v>205.00899999999999</v>
      </c>
      <c r="H178" s="37"/>
      <c r="I178" s="45" t="s">
        <v>179</v>
      </c>
      <c r="J178" s="49">
        <v>0.253</v>
      </c>
      <c r="K178" s="49">
        <v>69.013999999999996</v>
      </c>
      <c r="L178" s="49">
        <v>754.99900000000002</v>
      </c>
      <c r="M178" s="49">
        <v>535.73800000000006</v>
      </c>
      <c r="N178" s="49">
        <v>72.063000000000002</v>
      </c>
    </row>
    <row r="179" spans="1:14" ht="11.25" hidden="1" customHeight="1">
      <c r="A179" s="37"/>
      <c r="B179" s="45" t="s">
        <v>180</v>
      </c>
      <c r="C179" s="39">
        <v>5139.1120000000001</v>
      </c>
      <c r="D179" s="49">
        <v>673.46799999999996</v>
      </c>
      <c r="E179" s="49">
        <v>685.50900000000001</v>
      </c>
      <c r="F179" s="49">
        <v>887.89499999999998</v>
      </c>
      <c r="G179" s="49">
        <v>233.41</v>
      </c>
      <c r="H179" s="37"/>
      <c r="I179" s="45" t="s">
        <v>180</v>
      </c>
      <c r="J179" s="49">
        <v>0.45100000000000001</v>
      </c>
      <c r="K179" s="49">
        <v>77.019000000000005</v>
      </c>
      <c r="L179" s="49">
        <v>834.56500000000005</v>
      </c>
      <c r="M179" s="49">
        <v>591.05999999999995</v>
      </c>
      <c r="N179" s="49">
        <v>90.966999999999999</v>
      </c>
    </row>
    <row r="180" spans="1:14" ht="11.25" hidden="1" customHeight="1">
      <c r="A180" s="37"/>
      <c r="B180" s="45" t="s">
        <v>181</v>
      </c>
      <c r="C180" s="39">
        <f>SUM(D180:G180,J180:N180,'noch 1.2.4'!C180:G180,'noch 1.2.4'!J180:O180)</f>
        <v>5120.0390000000007</v>
      </c>
      <c r="D180" s="49">
        <v>639.95299999999997</v>
      </c>
      <c r="E180" s="49">
        <v>607.87699999999995</v>
      </c>
      <c r="F180" s="49">
        <v>906.048</v>
      </c>
      <c r="G180" s="49">
        <v>245.71299999999999</v>
      </c>
      <c r="H180" s="37"/>
      <c r="I180" s="45" t="s">
        <v>181</v>
      </c>
      <c r="J180" s="49">
        <v>1.0640000000000001</v>
      </c>
      <c r="K180" s="49">
        <v>75.234999999999999</v>
      </c>
      <c r="L180" s="49">
        <v>893.38599999999997</v>
      </c>
      <c r="M180" s="49">
        <v>575.48099999999999</v>
      </c>
      <c r="N180" s="49">
        <v>102.929</v>
      </c>
    </row>
    <row r="181" spans="1:14" ht="11.25" hidden="1" customHeight="1">
      <c r="A181" s="37"/>
      <c r="B181" s="45" t="s">
        <v>182</v>
      </c>
      <c r="C181" s="39">
        <f>SUM(D181:G181,J181:N181,'noch 1.2.4'!C181:G181,'noch 1.2.4'!J181:O181)</f>
        <v>5298.0960000000005</v>
      </c>
      <c r="D181" s="49">
        <v>698.66300000000001</v>
      </c>
      <c r="E181" s="49">
        <v>574.61500000000001</v>
      </c>
      <c r="F181" s="49">
        <v>857.5</v>
      </c>
      <c r="G181" s="49">
        <v>282.54899999999998</v>
      </c>
      <c r="H181" s="37"/>
      <c r="I181" s="45" t="s">
        <v>182</v>
      </c>
      <c r="J181" s="49">
        <v>0.81</v>
      </c>
      <c r="K181" s="49">
        <v>81.518000000000001</v>
      </c>
      <c r="L181" s="49">
        <v>1096.01</v>
      </c>
      <c r="M181" s="49">
        <v>595.96400000000006</v>
      </c>
      <c r="N181" s="49">
        <v>84.77</v>
      </c>
    </row>
    <row r="182" spans="1:14" ht="11.25" hidden="1" customHeight="1">
      <c r="A182" s="37"/>
      <c r="B182" s="45" t="s">
        <v>183</v>
      </c>
      <c r="C182" s="39">
        <f>SUM(D182:G182,J182:N182,'noch 1.2.4'!C182:G182,'noch 1.2.4'!J182:O182)</f>
        <v>4605.7140000000009</v>
      </c>
      <c r="D182" s="49">
        <v>651.42899999999997</v>
      </c>
      <c r="E182" s="49">
        <v>524.87099999999998</v>
      </c>
      <c r="F182" s="49">
        <v>742.99400000000003</v>
      </c>
      <c r="G182" s="49">
        <v>260.03500000000003</v>
      </c>
      <c r="H182" s="37"/>
      <c r="I182" s="45" t="s">
        <v>183</v>
      </c>
      <c r="J182" s="49">
        <v>0.53400000000000003</v>
      </c>
      <c r="K182" s="49">
        <v>66.784000000000006</v>
      </c>
      <c r="L182" s="49">
        <v>731.50599999999997</v>
      </c>
      <c r="M182" s="49">
        <v>584.74300000000005</v>
      </c>
      <c r="N182" s="49">
        <v>83.837000000000003</v>
      </c>
    </row>
    <row r="183" spans="1:14" ht="11.25" hidden="1" customHeight="1">
      <c r="A183" s="37"/>
      <c r="B183" s="45" t="s">
        <v>184</v>
      </c>
      <c r="C183" s="39">
        <f>SUM(D183:G183,J183:N183,'noch 1.2.4'!C183:G183,'noch 1.2.4'!J183:O183)</f>
        <v>4661.2680000000009</v>
      </c>
      <c r="D183" s="49">
        <v>520.90099999999995</v>
      </c>
      <c r="E183" s="49">
        <v>721.79300000000001</v>
      </c>
      <c r="F183" s="49">
        <v>806.66300000000001</v>
      </c>
      <c r="G183" s="49">
        <v>241.90199999999999</v>
      </c>
      <c r="H183" s="37"/>
      <c r="I183" s="45" t="s">
        <v>184</v>
      </c>
      <c r="J183" s="49">
        <v>0.29099999999999998</v>
      </c>
      <c r="K183" s="49">
        <v>68.778999999999996</v>
      </c>
      <c r="L183" s="49">
        <v>682.36</v>
      </c>
      <c r="M183" s="49">
        <v>550.64200000000005</v>
      </c>
      <c r="N183" s="49">
        <v>84.959000000000003</v>
      </c>
    </row>
    <row r="184" spans="1:14" ht="11.25" hidden="1" customHeight="1">
      <c r="A184" s="37"/>
      <c r="B184" s="45" t="s">
        <v>185</v>
      </c>
      <c r="C184" s="39">
        <f>SUM(D184:G184,J184:N184,'noch 1.2.4'!C184:G184,'noch 1.2.4'!J184:O184)</f>
        <v>5416.0389999999979</v>
      </c>
      <c r="D184" s="49">
        <v>722.53599999999994</v>
      </c>
      <c r="E184" s="49">
        <v>832.56</v>
      </c>
      <c r="F184" s="49">
        <v>883.85900000000004</v>
      </c>
      <c r="G184" s="49">
        <v>275.79300000000001</v>
      </c>
      <c r="H184" s="37"/>
      <c r="I184" s="45" t="s">
        <v>185</v>
      </c>
      <c r="J184" s="49">
        <v>0.496</v>
      </c>
      <c r="K184" s="49">
        <v>81.956999999999994</v>
      </c>
      <c r="L184" s="49">
        <v>884.88699999999994</v>
      </c>
      <c r="M184" s="49">
        <v>570.34199999999998</v>
      </c>
      <c r="N184" s="49">
        <v>85.32</v>
      </c>
    </row>
    <row r="185" spans="1:14" ht="11.25" hidden="1" customHeight="1">
      <c r="A185" s="37"/>
      <c r="B185" s="45" t="s">
        <v>186</v>
      </c>
      <c r="C185" s="39">
        <f>SUM(D185:G185,J185:N185,'noch 1.2.4'!C185:G185,'noch 1.2.4'!J185:O185)</f>
        <v>5206.2550000000001</v>
      </c>
      <c r="D185" s="49">
        <v>634.67499999999995</v>
      </c>
      <c r="E185" s="49">
        <v>752.95500000000004</v>
      </c>
      <c r="F185" s="49">
        <v>829.64</v>
      </c>
      <c r="G185" s="49">
        <v>289.42700000000002</v>
      </c>
      <c r="H185" s="37"/>
      <c r="I185" s="45" t="s">
        <v>186</v>
      </c>
      <c r="J185" s="49">
        <v>0.29199999999999998</v>
      </c>
      <c r="K185" s="49">
        <v>78.302000000000007</v>
      </c>
      <c r="L185" s="49">
        <v>985.61900000000003</v>
      </c>
      <c r="M185" s="49">
        <v>548.351</v>
      </c>
      <c r="N185" s="49">
        <v>75.915000000000006</v>
      </c>
    </row>
    <row r="186" spans="1:14" ht="11.25" hidden="1" customHeight="1">
      <c r="A186" s="37"/>
      <c r="B186" s="45" t="s">
        <v>187</v>
      </c>
      <c r="C186" s="39">
        <f>SUM(D186:G186,J186:N186,'noch 1.2.4'!C186:G186,'noch 1.2.4'!J186:O186)</f>
        <v>4447.2509999999984</v>
      </c>
      <c r="D186" s="49">
        <v>449.34300000000002</v>
      </c>
      <c r="E186" s="49">
        <v>698.88099999999997</v>
      </c>
      <c r="F186" s="49">
        <v>653.63300000000004</v>
      </c>
      <c r="G186" s="49">
        <v>247.684</v>
      </c>
      <c r="H186" s="37"/>
      <c r="I186" s="45" t="s">
        <v>187</v>
      </c>
      <c r="J186" s="49">
        <v>0.52600000000000002</v>
      </c>
      <c r="K186" s="49">
        <v>71.350999999999999</v>
      </c>
      <c r="L186" s="49">
        <v>918.529</v>
      </c>
      <c r="M186" s="49">
        <v>521.62199999999996</v>
      </c>
      <c r="N186" s="49">
        <v>53.548999999999999</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4596.1200000000008</v>
      </c>
      <c r="D188" s="49">
        <f>D175</f>
        <v>452.47699999999998</v>
      </c>
      <c r="E188" s="49">
        <f>E175</f>
        <v>721.73500000000001</v>
      </c>
      <c r="F188" s="49">
        <f>F175</f>
        <v>715.49</v>
      </c>
      <c r="G188" s="49">
        <f>G175</f>
        <v>251.36600000000001</v>
      </c>
      <c r="H188" s="132" t="s">
        <v>188</v>
      </c>
      <c r="I188" s="124"/>
      <c r="J188" s="49">
        <f>J175</f>
        <v>0.42899999999999999</v>
      </c>
      <c r="K188" s="49">
        <f>K175</f>
        <v>77.941999999999993</v>
      </c>
      <c r="L188" s="49">
        <f>L175</f>
        <v>790.654</v>
      </c>
      <c r="M188" s="49">
        <f>M175</f>
        <v>541.49800000000005</v>
      </c>
      <c r="N188" s="49">
        <f>N175</f>
        <v>79.721999999999994</v>
      </c>
    </row>
    <row r="189" spans="1:14" ht="11.25" hidden="1" customHeight="1">
      <c r="A189" s="132" t="s">
        <v>189</v>
      </c>
      <c r="B189" s="124"/>
      <c r="C189" s="49">
        <f>SUM(C175:C176)</f>
        <v>8488.0780000000013</v>
      </c>
      <c r="D189" s="49">
        <f>SUM(D175:D176)</f>
        <v>827.29399999999998</v>
      </c>
      <c r="E189" s="49">
        <f>SUM(E175:E176)</f>
        <v>1343.453</v>
      </c>
      <c r="F189" s="49">
        <f>SUM(F175:F176)</f>
        <v>1199.3630000000001</v>
      </c>
      <c r="G189" s="49">
        <f>SUM(G175:G176)</f>
        <v>421.28</v>
      </c>
      <c r="H189" s="132" t="s">
        <v>189</v>
      </c>
      <c r="I189" s="124"/>
      <c r="J189" s="49">
        <f>SUM(J175:J176)</f>
        <v>0.83499999999999996</v>
      </c>
      <c r="K189" s="49">
        <f>SUM(K175:K176)</f>
        <v>139.59799999999998</v>
      </c>
      <c r="L189" s="49">
        <f>SUM(L175:L176)</f>
        <v>1592.5160000000001</v>
      </c>
      <c r="M189" s="49">
        <f>SUM(M175:M176)</f>
        <v>1061.4480000000001</v>
      </c>
      <c r="N189" s="49">
        <f>SUM(N175:N176)</f>
        <v>142.56099999999998</v>
      </c>
    </row>
    <row r="190" spans="1:14" ht="11.25" hidden="1" customHeight="1">
      <c r="A190" s="132" t="s">
        <v>190</v>
      </c>
      <c r="B190" s="124"/>
      <c r="C190" s="49">
        <v>13987.46</v>
      </c>
      <c r="D190" s="49">
        <f>SUM(D175:D177)</f>
        <v>1594.819</v>
      </c>
      <c r="E190" s="49">
        <f>SUM(E175:E177)</f>
        <v>2111.9690000000001</v>
      </c>
      <c r="F190" s="49">
        <f>SUM(F175:F177)</f>
        <v>2086.741</v>
      </c>
      <c r="G190" s="49">
        <f>SUM(G175:G177)</f>
        <v>668.58699999999999</v>
      </c>
      <c r="H190" s="132" t="s">
        <v>190</v>
      </c>
      <c r="I190" s="124"/>
      <c r="J190" s="49">
        <f>SUM(J175:J177)</f>
        <v>1.218</v>
      </c>
      <c r="K190" s="49">
        <f>SUM(K175:K177)</f>
        <v>213.46499999999997</v>
      </c>
      <c r="L190" s="49">
        <f>SUM(L175:L177)</f>
        <v>2491.0219999999999</v>
      </c>
      <c r="M190" s="49">
        <f>SUM(M175:M177)</f>
        <v>1745.4190000000001</v>
      </c>
      <c r="N190" s="49">
        <f>SUM(N175:N177)</f>
        <v>241.35999999999999</v>
      </c>
    </row>
    <row r="191" spans="1:14" ht="11.25" hidden="1" customHeight="1">
      <c r="A191" s="132" t="s">
        <v>191</v>
      </c>
      <c r="B191" s="124"/>
      <c r="C191" s="49">
        <f>SUM(C175:C178)</f>
        <v>18594.159</v>
      </c>
      <c r="D191" s="49">
        <f>SUM(D175:D178)</f>
        <v>2152.0860000000002</v>
      </c>
      <c r="E191" s="49">
        <f>SUM(E175:E178)</f>
        <v>2762.5169999999998</v>
      </c>
      <c r="F191" s="49">
        <f>SUM(F175:F178)</f>
        <v>2916.201</v>
      </c>
      <c r="G191" s="49">
        <f>SUM(G175:G178)</f>
        <v>873.596</v>
      </c>
      <c r="H191" s="132" t="s">
        <v>191</v>
      </c>
      <c r="I191" s="124"/>
      <c r="J191" s="49">
        <f>SUM(J175:J178)</f>
        <v>1.4710000000000001</v>
      </c>
      <c r="K191" s="49">
        <f>SUM(K175:K178)</f>
        <v>282.47899999999998</v>
      </c>
      <c r="L191" s="49">
        <f>SUM(L175:L178)</f>
        <v>3246.0209999999997</v>
      </c>
      <c r="M191" s="49">
        <f>SUM(M175:M178)</f>
        <v>2281.1570000000002</v>
      </c>
      <c r="N191" s="49">
        <f>SUM(N175:N178)</f>
        <v>313.423</v>
      </c>
    </row>
    <row r="192" spans="1:14" ht="11.25" hidden="1" customHeight="1">
      <c r="A192" s="132" t="s">
        <v>192</v>
      </c>
      <c r="B192" s="124"/>
      <c r="C192" s="49">
        <f>SUM(C175:C179)</f>
        <v>23733.271000000001</v>
      </c>
      <c r="D192" s="49">
        <f>SUM(D175:D179)</f>
        <v>2825.5540000000001</v>
      </c>
      <c r="E192" s="49">
        <f>SUM(E175:E179)</f>
        <v>3448.0259999999998</v>
      </c>
      <c r="F192" s="49">
        <f>SUM(F175:F179)</f>
        <v>3804.096</v>
      </c>
      <c r="G192" s="49">
        <f>SUM(G175:G179)</f>
        <v>1107.0060000000001</v>
      </c>
      <c r="H192" s="132" t="s">
        <v>192</v>
      </c>
      <c r="I192" s="124"/>
      <c r="J192" s="49">
        <f>SUM(J175:J179)</f>
        <v>1.9220000000000002</v>
      </c>
      <c r="K192" s="49">
        <f>SUM(K175:K179)</f>
        <v>359.49799999999999</v>
      </c>
      <c r="L192" s="49">
        <f>SUM(L175:L179)</f>
        <v>4080.5859999999998</v>
      </c>
      <c r="M192" s="49">
        <f>SUM(M175:M179)</f>
        <v>2872.2170000000001</v>
      </c>
      <c r="N192" s="49">
        <f>SUM(N175:N179)</f>
        <v>404.39</v>
      </c>
    </row>
    <row r="193" spans="1:14" ht="11.25" hidden="1" customHeight="1">
      <c r="A193" s="132" t="s">
        <v>193</v>
      </c>
      <c r="B193" s="124"/>
      <c r="C193" s="49">
        <f t="shared" ref="C193:G193" si="0">SUM(C175:C180)</f>
        <v>28853.31</v>
      </c>
      <c r="D193" s="49">
        <f t="shared" si="0"/>
        <v>3465.5070000000001</v>
      </c>
      <c r="E193" s="49">
        <f t="shared" si="0"/>
        <v>4055.9029999999998</v>
      </c>
      <c r="F193" s="49">
        <f t="shared" si="0"/>
        <v>4710.1440000000002</v>
      </c>
      <c r="G193" s="49">
        <f t="shared" si="0"/>
        <v>1352.7190000000001</v>
      </c>
      <c r="H193" s="132" t="s">
        <v>193</v>
      </c>
      <c r="I193" s="124"/>
      <c r="J193" s="49">
        <f t="shared" ref="J193:N193" si="1">SUM(J175:J180)</f>
        <v>2.9860000000000002</v>
      </c>
      <c r="K193" s="49">
        <f t="shared" si="1"/>
        <v>434.733</v>
      </c>
      <c r="L193" s="49">
        <f t="shared" si="1"/>
        <v>4973.9719999999998</v>
      </c>
      <c r="M193" s="49">
        <f t="shared" si="1"/>
        <v>3447.6980000000003</v>
      </c>
      <c r="N193" s="49">
        <f t="shared" si="1"/>
        <v>507.31899999999996</v>
      </c>
    </row>
    <row r="194" spans="1:14" ht="11.25" hidden="1" customHeight="1">
      <c r="A194" s="132" t="s">
        <v>193</v>
      </c>
      <c r="B194" s="124"/>
      <c r="C194" s="49">
        <f>SUM(C175:C181)</f>
        <v>34151.406000000003</v>
      </c>
      <c r="D194" s="49">
        <f t="shared" ref="D194:G194" si="2">SUM(D175:D181)</f>
        <v>4164.17</v>
      </c>
      <c r="E194" s="49">
        <f t="shared" si="2"/>
        <v>4630.518</v>
      </c>
      <c r="F194" s="49">
        <f t="shared" si="2"/>
        <v>5567.6440000000002</v>
      </c>
      <c r="G194" s="49">
        <f t="shared" si="2"/>
        <v>1635.268</v>
      </c>
      <c r="H194" s="132" t="s">
        <v>193</v>
      </c>
      <c r="I194" s="124"/>
      <c r="J194" s="49">
        <f t="shared" ref="J194:N194" si="3">SUM(J175:J181)</f>
        <v>3.7960000000000003</v>
      </c>
      <c r="K194" s="49">
        <f t="shared" si="3"/>
        <v>516.25099999999998</v>
      </c>
      <c r="L194" s="49">
        <f t="shared" si="3"/>
        <v>6069.982</v>
      </c>
      <c r="M194" s="49">
        <f t="shared" si="3"/>
        <v>4043.6620000000003</v>
      </c>
      <c r="N194" s="49">
        <f t="shared" si="3"/>
        <v>592.08899999999994</v>
      </c>
    </row>
    <row r="195" spans="1:14" ht="11.25" hidden="1" customHeight="1">
      <c r="A195" s="132" t="s">
        <v>195</v>
      </c>
      <c r="B195" s="124"/>
      <c r="C195" s="49">
        <f>SUM(C175:C182)</f>
        <v>38757.120000000003</v>
      </c>
      <c r="D195" s="49">
        <f>SUM(D175:D182)</f>
        <v>4815.5990000000002</v>
      </c>
      <c r="E195" s="49">
        <f>SUM(E175:E182)</f>
        <v>5155.3890000000001</v>
      </c>
      <c r="F195" s="49">
        <f>SUM(F175:F182)</f>
        <v>6310.6379999999999</v>
      </c>
      <c r="G195" s="49">
        <f>SUM(G175:G182)</f>
        <v>1895.3030000000001</v>
      </c>
      <c r="H195" s="132" t="s">
        <v>195</v>
      </c>
      <c r="I195" s="124"/>
      <c r="J195" s="49">
        <f>SUM(J175:J182)</f>
        <v>4.33</v>
      </c>
      <c r="K195" s="49">
        <f>SUM(K175:K182)</f>
        <v>583.03499999999997</v>
      </c>
      <c r="L195" s="49">
        <f>SUM(L175:L182)</f>
        <v>6801.4880000000003</v>
      </c>
      <c r="M195" s="49">
        <f>SUM(M175:M182)</f>
        <v>4628.4050000000007</v>
      </c>
      <c r="N195" s="49">
        <f>SUM(N175:N182)</f>
        <v>675.92599999999993</v>
      </c>
    </row>
    <row r="196" spans="1:14" ht="11.25" hidden="1" customHeight="1">
      <c r="A196" s="132" t="s">
        <v>196</v>
      </c>
      <c r="B196" s="124"/>
      <c r="C196" s="49">
        <f>SUM(C175:C183)</f>
        <v>43418.388000000006</v>
      </c>
      <c r="D196" s="49">
        <f>SUM(D175:D183)</f>
        <v>5336.5</v>
      </c>
      <c r="E196" s="49">
        <f>SUM(E175:E183)</f>
        <v>5877.1819999999998</v>
      </c>
      <c r="F196" s="49">
        <f>SUM(F175:F183)</f>
        <v>7117.3009999999995</v>
      </c>
      <c r="G196" s="49">
        <f>SUM(G175:G183)</f>
        <v>2137.2049999999999</v>
      </c>
      <c r="H196" s="132" t="s">
        <v>196</v>
      </c>
      <c r="I196" s="124"/>
      <c r="J196" s="49">
        <f>SUM(J175:J183)</f>
        <v>4.6210000000000004</v>
      </c>
      <c r="K196" s="49">
        <f>SUM(K175:K183)</f>
        <v>651.81399999999996</v>
      </c>
      <c r="L196" s="49">
        <f>SUM(L175:L183)</f>
        <v>7483.848</v>
      </c>
      <c r="M196" s="49">
        <f>SUM(M175:M183)</f>
        <v>5179.0470000000005</v>
      </c>
      <c r="N196" s="49">
        <f>SUM(N175:N183)</f>
        <v>760.88499999999999</v>
      </c>
    </row>
    <row r="197" spans="1:14" ht="11.25" hidden="1" customHeight="1">
      <c r="A197" s="132" t="s">
        <v>197</v>
      </c>
      <c r="B197" s="124"/>
      <c r="C197" s="49">
        <f>SUM(C175:C184)</f>
        <v>48834.427000000003</v>
      </c>
      <c r="D197" s="49">
        <f>SUM(D175:D184)</f>
        <v>6059.0360000000001</v>
      </c>
      <c r="E197" s="49">
        <f>SUM(E175:E184)</f>
        <v>6709.7420000000002</v>
      </c>
      <c r="F197" s="49">
        <f>SUM(F175:F184)</f>
        <v>8001.16</v>
      </c>
      <c r="G197" s="49">
        <f>SUM(G175:G184)</f>
        <v>2412.998</v>
      </c>
      <c r="H197" s="132" t="s">
        <v>197</v>
      </c>
      <c r="I197" s="124"/>
      <c r="J197" s="49">
        <f>SUM(J175:J184)</f>
        <v>5.1170000000000009</v>
      </c>
      <c r="K197" s="49">
        <f>SUM(K175:K184)</f>
        <v>733.77099999999996</v>
      </c>
      <c r="L197" s="49">
        <f>SUM(L175:L184)</f>
        <v>8368.7350000000006</v>
      </c>
      <c r="M197" s="49">
        <f>SUM(M175:M184)</f>
        <v>5749.3890000000001</v>
      </c>
      <c r="N197" s="49">
        <f>SUM(N175:N184)</f>
        <v>846.20499999999993</v>
      </c>
    </row>
    <row r="198" spans="1:14" ht="11.25" hidden="1" customHeight="1">
      <c r="A198" s="132" t="s">
        <v>198</v>
      </c>
      <c r="B198" s="124"/>
      <c r="C198" s="49">
        <f>SUM(C175:C185)</f>
        <v>54040.682000000001</v>
      </c>
      <c r="D198" s="49">
        <f>SUM(D175:D185)</f>
        <v>6693.7110000000002</v>
      </c>
      <c r="E198" s="49">
        <f>SUM(E175:E185)</f>
        <v>7462.6970000000001</v>
      </c>
      <c r="F198" s="49">
        <f>SUM(F175:F185)</f>
        <v>8830.7999999999993</v>
      </c>
      <c r="G198" s="49">
        <f>SUM(G175:G185)</f>
        <v>2702.4250000000002</v>
      </c>
      <c r="H198" s="132" t="s">
        <v>198</v>
      </c>
      <c r="I198" s="124"/>
      <c r="J198" s="49">
        <f>SUM(J175:J185)</f>
        <v>5.4090000000000007</v>
      </c>
      <c r="K198" s="49">
        <f>SUM(K175:K185)</f>
        <v>812.07299999999998</v>
      </c>
      <c r="L198" s="49">
        <f>SUM(L175:L185)</f>
        <v>9354.3540000000012</v>
      </c>
      <c r="M198" s="49">
        <f>SUM(M175:M185)</f>
        <v>6297.74</v>
      </c>
      <c r="N198" s="49">
        <f>SUM(N175:N185)</f>
        <v>922.11999999999989</v>
      </c>
    </row>
    <row r="199" spans="1:14" ht="11.25" hidden="1" customHeight="1">
      <c r="A199" s="132" t="s">
        <v>199</v>
      </c>
      <c r="B199" s="124"/>
      <c r="C199" s="49">
        <f>SUM(C175:C186)</f>
        <v>58487.932999999997</v>
      </c>
      <c r="D199" s="49">
        <f>SUM(D175:D186)</f>
        <v>7143.0540000000001</v>
      </c>
      <c r="E199" s="49">
        <f>SUM(E175:E186)</f>
        <v>8161.5780000000004</v>
      </c>
      <c r="F199" s="49">
        <f>SUM(F175:F186)</f>
        <v>9484.4329999999991</v>
      </c>
      <c r="G199" s="49">
        <f>SUM(G175:G186)</f>
        <v>2950.1090000000004</v>
      </c>
      <c r="H199" s="132" t="s">
        <v>199</v>
      </c>
      <c r="I199" s="124"/>
      <c r="J199" s="49">
        <f>SUM(J175:J186)</f>
        <v>5.9350000000000005</v>
      </c>
      <c r="K199" s="49">
        <f>SUM(K175:K186)</f>
        <v>883.42399999999998</v>
      </c>
      <c r="L199" s="49">
        <f>SUM(L175:L186)</f>
        <v>10272.883000000002</v>
      </c>
      <c r="M199" s="49">
        <f>SUM(M175:M186)</f>
        <v>6819.3620000000001</v>
      </c>
      <c r="N199" s="49">
        <f>SUM(N175:N186)</f>
        <v>975.66899999999987</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4700.902</v>
      </c>
      <c r="D202" s="49">
        <v>540.13300000000004</v>
      </c>
      <c r="E202" s="49">
        <v>772.65599999999995</v>
      </c>
      <c r="F202" s="49">
        <v>586.27599999999995</v>
      </c>
      <c r="G202" s="49">
        <v>281.786</v>
      </c>
      <c r="H202" s="37"/>
      <c r="I202" s="45" t="s">
        <v>176</v>
      </c>
      <c r="J202" s="49">
        <v>0.36499999999999999</v>
      </c>
      <c r="K202" s="43">
        <v>79.736000000000004</v>
      </c>
      <c r="L202" s="43">
        <v>886.51400000000001</v>
      </c>
      <c r="M202" s="43">
        <v>596.54</v>
      </c>
      <c r="N202" s="43">
        <v>61.052</v>
      </c>
    </row>
    <row r="203" spans="1:14" ht="11.25" hidden="1" customHeight="1">
      <c r="A203" s="37"/>
      <c r="B203" s="45" t="s">
        <v>177</v>
      </c>
      <c r="C203" s="39">
        <v>4560.7690000000002</v>
      </c>
      <c r="D203" s="49">
        <v>551.60799999999995</v>
      </c>
      <c r="E203" s="49">
        <v>780.36500000000001</v>
      </c>
      <c r="F203" s="49">
        <v>658.56700000000001</v>
      </c>
      <c r="G203" s="49">
        <v>205.8</v>
      </c>
      <c r="H203" s="37"/>
      <c r="I203" s="45" t="s">
        <v>177</v>
      </c>
      <c r="J203" s="43">
        <v>0.53900000000000003</v>
      </c>
      <c r="K203" s="43">
        <v>89.545000000000002</v>
      </c>
      <c r="L203" s="43">
        <v>718.44899999999996</v>
      </c>
      <c r="M203" s="43">
        <v>574.22900000000004</v>
      </c>
      <c r="N203" s="43">
        <v>80.658000000000001</v>
      </c>
    </row>
    <row r="204" spans="1:14" ht="11.25" hidden="1" customHeight="1">
      <c r="A204" s="37"/>
      <c r="B204" s="45" t="s">
        <v>178</v>
      </c>
      <c r="C204" s="39">
        <v>5165.799</v>
      </c>
      <c r="D204" s="49">
        <v>623.73800000000006</v>
      </c>
      <c r="E204" s="49">
        <v>866.02300000000002</v>
      </c>
      <c r="F204" s="49">
        <v>715.56799999999998</v>
      </c>
      <c r="G204" s="49">
        <v>235.92599999999999</v>
      </c>
      <c r="H204" s="37"/>
      <c r="I204" s="45" t="s">
        <v>178</v>
      </c>
      <c r="J204" s="43">
        <v>0.66900000000000004</v>
      </c>
      <c r="K204" s="43">
        <v>76.337000000000003</v>
      </c>
      <c r="L204" s="43">
        <v>852.11</v>
      </c>
      <c r="M204" s="43">
        <v>586.98800000000006</v>
      </c>
      <c r="N204" s="43">
        <v>93.617000000000004</v>
      </c>
    </row>
    <row r="205" spans="1:14" ht="11.25" hidden="1" customHeight="1">
      <c r="A205" s="37"/>
      <c r="B205" s="45" t="s">
        <v>179</v>
      </c>
      <c r="C205" s="39">
        <v>5061.3510000000006</v>
      </c>
      <c r="D205" s="49">
        <v>572.72900000000004</v>
      </c>
      <c r="E205" s="49">
        <v>813.78200000000004</v>
      </c>
      <c r="F205" s="49">
        <v>734.36800000000005</v>
      </c>
      <c r="G205" s="49">
        <v>189.92</v>
      </c>
      <c r="H205" s="37"/>
      <c r="I205" s="45" t="s">
        <v>179</v>
      </c>
      <c r="J205" s="43">
        <v>0.88900000000000001</v>
      </c>
      <c r="K205" s="43">
        <v>75.653000000000006</v>
      </c>
      <c r="L205" s="43">
        <v>983.06299999999999</v>
      </c>
      <c r="M205" s="43">
        <v>545.33299999999997</v>
      </c>
      <c r="N205" s="43">
        <v>75.224999999999994</v>
      </c>
    </row>
    <row r="206" spans="1:14" ht="11.25" hidden="1" customHeight="1">
      <c r="A206" s="50"/>
      <c r="B206" s="45" t="s">
        <v>180</v>
      </c>
      <c r="C206" s="39">
        <v>5322.9589999999989</v>
      </c>
      <c r="D206" s="622">
        <v>633.78499999999997</v>
      </c>
      <c r="E206" s="622">
        <v>722.22400000000005</v>
      </c>
      <c r="F206" s="622">
        <v>891.73800000000006</v>
      </c>
      <c r="G206" s="622">
        <v>235.69300000000001</v>
      </c>
      <c r="H206" s="37"/>
      <c r="I206" s="45" t="s">
        <v>180</v>
      </c>
      <c r="J206" s="622">
        <v>0.88900000000000001</v>
      </c>
      <c r="K206" s="622">
        <v>70.932000000000002</v>
      </c>
      <c r="L206" s="622">
        <v>1012.468</v>
      </c>
      <c r="M206" s="622">
        <v>574.79600000000005</v>
      </c>
      <c r="N206" s="622">
        <v>101.94199999999999</v>
      </c>
    </row>
    <row r="207" spans="1:14" ht="11.25" hidden="1" customHeight="1">
      <c r="A207" s="37"/>
      <c r="B207" s="45" t="s">
        <v>181</v>
      </c>
      <c r="C207" s="39">
        <v>4583.2160000000003</v>
      </c>
      <c r="D207" s="533">
        <v>562.21500000000003</v>
      </c>
      <c r="E207" s="533">
        <v>550.73500000000001</v>
      </c>
      <c r="F207" s="533">
        <v>814.64300000000003</v>
      </c>
      <c r="G207" s="533">
        <v>190.828</v>
      </c>
      <c r="H207" s="733"/>
      <c r="I207" s="45" t="s">
        <v>181</v>
      </c>
      <c r="J207" s="622">
        <v>0.93300000000000005</v>
      </c>
      <c r="K207" s="622">
        <v>67.441999999999993</v>
      </c>
      <c r="L207" s="622">
        <v>823.23199999999997</v>
      </c>
      <c r="M207" s="622">
        <v>495.89100000000002</v>
      </c>
      <c r="N207" s="622">
        <v>78.537999999999997</v>
      </c>
    </row>
    <row r="208" spans="1:14" ht="11.25" hidden="1" customHeight="1">
      <c r="A208" s="37"/>
      <c r="B208" s="45" t="s">
        <v>182</v>
      </c>
      <c r="C208" s="39">
        <v>5153.5664230000002</v>
      </c>
      <c r="D208" s="533">
        <v>613.02279999999996</v>
      </c>
      <c r="E208" s="533">
        <v>651.04669999999999</v>
      </c>
      <c r="F208" s="533">
        <v>952.98350000000005</v>
      </c>
      <c r="G208" s="533">
        <v>256.3467</v>
      </c>
      <c r="H208" s="739"/>
      <c r="I208" s="45" t="s">
        <v>182</v>
      </c>
      <c r="J208" s="622">
        <v>0.7853</v>
      </c>
      <c r="K208" s="622">
        <v>74.5518</v>
      </c>
      <c r="L208" s="622">
        <v>880.40260000000001</v>
      </c>
      <c r="M208" s="622">
        <v>632.21100000000001</v>
      </c>
      <c r="N208" s="622">
        <v>99.837199999999996</v>
      </c>
    </row>
    <row r="209" spans="1:14" ht="11.25" hidden="1" customHeight="1">
      <c r="A209" s="37"/>
      <c r="B209" s="45" t="s">
        <v>183</v>
      </c>
      <c r="C209" s="39">
        <v>4836.77124</v>
      </c>
      <c r="D209" s="533">
        <v>702.55160000000001</v>
      </c>
      <c r="E209" s="533">
        <v>629.76859999999999</v>
      </c>
      <c r="F209" s="533">
        <v>849.64930000000004</v>
      </c>
      <c r="G209" s="533">
        <v>230.04490000000001</v>
      </c>
      <c r="H209" s="798"/>
      <c r="I209" s="45" t="s">
        <v>183</v>
      </c>
      <c r="J209" s="622">
        <v>1.1544000000000001</v>
      </c>
      <c r="K209" s="622">
        <v>70.012500000000003</v>
      </c>
      <c r="L209" s="622">
        <v>749.64469999999994</v>
      </c>
      <c r="M209" s="622">
        <v>506.42070000000001</v>
      </c>
      <c r="N209" s="622">
        <v>89.876300000000001</v>
      </c>
    </row>
    <row r="210" spans="1:14" ht="11.25" customHeight="1">
      <c r="A210" s="37"/>
      <c r="B210" s="45" t="s">
        <v>184</v>
      </c>
      <c r="C210" s="39">
        <v>4788.3628220000001</v>
      </c>
      <c r="D210" s="533">
        <v>545.38509999999997</v>
      </c>
      <c r="E210" s="533">
        <v>667.75639999999999</v>
      </c>
      <c r="F210" s="533">
        <v>857.65859999999998</v>
      </c>
      <c r="G210" s="533">
        <v>185.82490000000001</v>
      </c>
      <c r="H210" s="892"/>
      <c r="I210" s="45" t="s">
        <v>184</v>
      </c>
      <c r="J210" s="622">
        <v>0.55000000000000004</v>
      </c>
      <c r="K210" s="622">
        <v>61.694699999999997</v>
      </c>
      <c r="L210" s="622">
        <v>850.25369999999998</v>
      </c>
      <c r="M210" s="622">
        <v>522.74760000000003</v>
      </c>
      <c r="N210" s="622">
        <v>94.442999999999998</v>
      </c>
    </row>
    <row r="211" spans="1:14" ht="11.25" customHeight="1">
      <c r="A211" s="37"/>
      <c r="B211" s="45" t="s">
        <v>185</v>
      </c>
      <c r="C211" s="39">
        <f>SUM(D211:G211,J211:N211,'noch 1.2.4'!C211:G211,'noch 1.2.4'!J211:O211)</f>
        <v>5664.7342000000008</v>
      </c>
      <c r="D211" s="533">
        <v>652.43039999999996</v>
      </c>
      <c r="E211" s="533">
        <v>850.17399999999998</v>
      </c>
      <c r="F211" s="533">
        <v>961.03060000000005</v>
      </c>
      <c r="G211" s="533">
        <v>261.76310000000001</v>
      </c>
      <c r="H211" s="969"/>
      <c r="I211" s="45" t="s">
        <v>185</v>
      </c>
      <c r="J211" s="622">
        <v>0.51739999999999997</v>
      </c>
      <c r="K211" s="622">
        <v>85.721299999999999</v>
      </c>
      <c r="L211" s="622">
        <v>1036.4826</v>
      </c>
      <c r="M211" s="622">
        <v>566.83429999999998</v>
      </c>
      <c r="N211" s="622">
        <v>113.8</v>
      </c>
    </row>
    <row r="212" spans="1:14" ht="11.25" customHeight="1">
      <c r="A212" s="37"/>
      <c r="B212" s="45" t="s">
        <v>186</v>
      </c>
      <c r="C212" s="39">
        <f>SUM(D212:G212,J212:N212,'noch 1.2.4'!C212:G212,'noch 1.2.4'!J212:O212)</f>
        <v>5581.4739879999997</v>
      </c>
      <c r="D212" s="533">
        <v>670.02050599999995</v>
      </c>
      <c r="E212" s="533">
        <v>852.07423200000005</v>
      </c>
      <c r="F212" s="533">
        <v>871.60823000000005</v>
      </c>
      <c r="G212" s="533">
        <v>289.80383599999999</v>
      </c>
      <c r="H212" s="969"/>
      <c r="I212" s="45" t="s">
        <v>186</v>
      </c>
      <c r="J212" s="49">
        <v>0.44531599999999999</v>
      </c>
      <c r="K212" s="622">
        <v>83.320310000000006</v>
      </c>
      <c r="L212" s="622">
        <v>1005.489138</v>
      </c>
      <c r="M212" s="622">
        <v>609.70651899999996</v>
      </c>
      <c r="N212" s="622">
        <v>105.630201</v>
      </c>
    </row>
    <row r="213" spans="1:14" ht="11.25" customHeight="1">
      <c r="A213" s="37"/>
      <c r="B213" s="45" t="s">
        <v>187</v>
      </c>
      <c r="C213" s="39">
        <f>SUM(D213:G213,J213:N213,'noch 1.2.4'!C213:G213,'noch 1.2.4'!J213:O213)</f>
        <v>4650.337641000001</v>
      </c>
      <c r="D213" s="533">
        <v>591.43009500000005</v>
      </c>
      <c r="E213" s="533">
        <v>782.61222599999996</v>
      </c>
      <c r="F213" s="533">
        <v>666.61659499999996</v>
      </c>
      <c r="G213" s="533">
        <v>282.22405300000003</v>
      </c>
      <c r="H213" s="974"/>
      <c r="I213" s="45" t="s">
        <v>187</v>
      </c>
      <c r="J213" s="622">
        <v>0.53481999999999996</v>
      </c>
      <c r="K213" s="622">
        <v>70.653706999999997</v>
      </c>
      <c r="L213" s="622">
        <v>792.35406799999998</v>
      </c>
      <c r="M213" s="622">
        <v>556.958934</v>
      </c>
      <c r="N213" s="622">
        <v>81.477660999999998</v>
      </c>
    </row>
    <row r="214" spans="1:14" ht="8.1" customHeight="1">
      <c r="A214" s="37"/>
      <c r="B214" s="45"/>
      <c r="C214" s="43"/>
      <c r="D214" s="48"/>
      <c r="E214" s="48"/>
      <c r="F214" s="48"/>
      <c r="G214" s="48"/>
      <c r="H214" s="37"/>
      <c r="I214" s="45"/>
      <c r="J214" s="48"/>
      <c r="K214" s="48"/>
      <c r="L214" s="48"/>
      <c r="M214" s="48"/>
      <c r="N214" s="48"/>
    </row>
    <row r="215" spans="1:14" ht="11.25" hidden="1" customHeight="1">
      <c r="A215" s="132" t="s">
        <v>188</v>
      </c>
      <c r="B215" s="124"/>
      <c r="C215" s="49">
        <f>C202</f>
        <v>4700.902</v>
      </c>
      <c r="D215" s="49">
        <f>D202</f>
        <v>540.13300000000004</v>
      </c>
      <c r="E215" s="49">
        <f>E202</f>
        <v>772.65599999999995</v>
      </c>
      <c r="F215" s="49">
        <f>F202</f>
        <v>586.27599999999995</v>
      </c>
      <c r="G215" s="49">
        <f>G202</f>
        <v>281.786</v>
      </c>
      <c r="H215" s="132" t="s">
        <v>188</v>
      </c>
      <c r="I215" s="124"/>
      <c r="J215" s="49">
        <f>J202</f>
        <v>0.36499999999999999</v>
      </c>
      <c r="K215" s="49">
        <f>K202</f>
        <v>79.736000000000004</v>
      </c>
      <c r="L215" s="49">
        <f>L202</f>
        <v>886.51400000000001</v>
      </c>
      <c r="M215" s="49">
        <f>M202</f>
        <v>596.54</v>
      </c>
      <c r="N215" s="49">
        <f>N202</f>
        <v>61.052</v>
      </c>
    </row>
    <row r="216" spans="1:14" ht="11.25" hidden="1" customHeight="1">
      <c r="A216" s="132" t="s">
        <v>189</v>
      </c>
      <c r="B216" s="124"/>
      <c r="C216" s="49">
        <f>SUM(C202:C203)</f>
        <v>9261.6710000000003</v>
      </c>
      <c r="D216" s="49">
        <f>SUM(D202:D203)</f>
        <v>1091.741</v>
      </c>
      <c r="E216" s="49">
        <f>SUM(E202:E203)</f>
        <v>1553.021</v>
      </c>
      <c r="F216" s="49">
        <f>SUM(F202:F203)</f>
        <v>1244.8429999999998</v>
      </c>
      <c r="G216" s="49">
        <f>SUM(G202:G203)</f>
        <v>487.58600000000001</v>
      </c>
      <c r="H216" s="132" t="s">
        <v>189</v>
      </c>
      <c r="I216" s="124"/>
      <c r="J216" s="49">
        <f>SUM(J202:J203)</f>
        <v>0.90400000000000003</v>
      </c>
      <c r="K216" s="49">
        <f>SUM(K202:K203)</f>
        <v>169.28100000000001</v>
      </c>
      <c r="L216" s="49">
        <f>SUM(L202:L203)</f>
        <v>1604.963</v>
      </c>
      <c r="M216" s="49">
        <f>SUM(M202:M203)</f>
        <v>1170.769</v>
      </c>
      <c r="N216" s="49">
        <f>SUM(N202:N203)</f>
        <v>141.71</v>
      </c>
    </row>
    <row r="217" spans="1:14" ht="11.25" hidden="1" customHeight="1">
      <c r="A217" s="132" t="s">
        <v>190</v>
      </c>
      <c r="B217" s="124"/>
      <c r="C217" s="49">
        <f>SUM(C202:C204)</f>
        <v>14427.470000000001</v>
      </c>
      <c r="D217" s="49">
        <f>SUM(D202:D204)</f>
        <v>1715.479</v>
      </c>
      <c r="E217" s="49">
        <f>SUM(E202:E204)</f>
        <v>2419.0439999999999</v>
      </c>
      <c r="F217" s="49">
        <f>SUM(F202:F204)</f>
        <v>1960.4109999999998</v>
      </c>
      <c r="G217" s="49">
        <f>SUM(G202:G204)</f>
        <v>723.51199999999994</v>
      </c>
      <c r="H217" s="132" t="s">
        <v>190</v>
      </c>
      <c r="I217" s="124"/>
      <c r="J217" s="49">
        <f>SUM(J202:J204)</f>
        <v>1.573</v>
      </c>
      <c r="K217" s="49">
        <f>SUM(K202:K204)</f>
        <v>245.61799999999999</v>
      </c>
      <c r="L217" s="49">
        <f>SUM(L202:L204)</f>
        <v>2457.0729999999999</v>
      </c>
      <c r="M217" s="49">
        <f>SUM(M202:M204)</f>
        <v>1757.7570000000001</v>
      </c>
      <c r="N217" s="49">
        <f>SUM(N202:N204)</f>
        <v>235.327</v>
      </c>
    </row>
    <row r="218" spans="1:14" ht="11.25" hidden="1" customHeight="1">
      <c r="A218" s="132" t="s">
        <v>191</v>
      </c>
      <c r="B218" s="124"/>
      <c r="C218" s="49">
        <f>SUM(C202:C205)</f>
        <v>19488.821000000004</v>
      </c>
      <c r="D218" s="49">
        <f>SUM(D202:D205)</f>
        <v>2288.2080000000001</v>
      </c>
      <c r="E218" s="49">
        <f>SUM(E202:E205)</f>
        <v>3232.826</v>
      </c>
      <c r="F218" s="49">
        <f>SUM(F202:F205)</f>
        <v>2694.779</v>
      </c>
      <c r="G218" s="49">
        <f>SUM(G202:G205)</f>
        <v>913.4319999999999</v>
      </c>
      <c r="H218" s="132" t="s">
        <v>191</v>
      </c>
      <c r="I218" s="124"/>
      <c r="J218" s="49">
        <f>SUM(J202:J205)</f>
        <v>2.4619999999999997</v>
      </c>
      <c r="K218" s="49">
        <f>SUM(K202:K205)</f>
        <v>321.27100000000002</v>
      </c>
      <c r="L218" s="49">
        <f>SUM(L202:L205)</f>
        <v>3440.136</v>
      </c>
      <c r="M218" s="49">
        <f>SUM(M202:M205)</f>
        <v>2303.09</v>
      </c>
      <c r="N218" s="49">
        <f>SUM(N202:N205)</f>
        <v>310.55200000000002</v>
      </c>
    </row>
    <row r="219" spans="1:14" ht="11.25" hidden="1" customHeight="1">
      <c r="A219" s="132" t="s">
        <v>192</v>
      </c>
      <c r="B219" s="124"/>
      <c r="C219" s="49">
        <f>SUM(C202:C206)</f>
        <v>24811.780000000002</v>
      </c>
      <c r="D219" s="49">
        <f>SUM(D202:D206)</f>
        <v>2921.9929999999999</v>
      </c>
      <c r="E219" s="49">
        <f>SUM(E202:E206)</f>
        <v>3955.05</v>
      </c>
      <c r="F219" s="49">
        <f>SUM(F202:F206)</f>
        <v>3586.5169999999998</v>
      </c>
      <c r="G219" s="49">
        <f>SUM(G202:G206)</f>
        <v>1149.125</v>
      </c>
      <c r="H219" s="132" t="s">
        <v>192</v>
      </c>
      <c r="I219" s="124"/>
      <c r="J219" s="49">
        <f>SUM(J202:J206)</f>
        <v>3.351</v>
      </c>
      <c r="K219" s="49">
        <f>SUM(K202:K206)</f>
        <v>392.20300000000003</v>
      </c>
      <c r="L219" s="49">
        <f>SUM(L202:L206)</f>
        <v>4452.6040000000003</v>
      </c>
      <c r="M219" s="49">
        <f>SUM(M202:M206)</f>
        <v>2877.8860000000004</v>
      </c>
      <c r="N219" s="49">
        <f>SUM(N202:N206)</f>
        <v>412.49400000000003</v>
      </c>
    </row>
    <row r="220" spans="1:14" ht="11.25" hidden="1" customHeight="1">
      <c r="A220" s="132" t="s">
        <v>193</v>
      </c>
      <c r="B220" s="124"/>
      <c r="C220" s="49">
        <f>SUM(C202:C207)</f>
        <v>29394.996000000003</v>
      </c>
      <c r="D220" s="49">
        <f>SUM(D202:D207)</f>
        <v>3484.2080000000001</v>
      </c>
      <c r="E220" s="49">
        <f>SUM(E202:E207)</f>
        <v>4505.7849999999999</v>
      </c>
      <c r="F220" s="49">
        <f>SUM(F202:F207)</f>
        <v>4401.16</v>
      </c>
      <c r="G220" s="49">
        <f>SUM(G202:G207)</f>
        <v>1339.953</v>
      </c>
      <c r="H220" s="132" t="s">
        <v>193</v>
      </c>
      <c r="I220" s="124"/>
      <c r="J220" s="49">
        <f>SUM(J202:J207)</f>
        <v>4.2839999999999998</v>
      </c>
      <c r="K220" s="49">
        <f>SUM(K202:K207)</f>
        <v>459.64500000000004</v>
      </c>
      <c r="L220" s="49">
        <f>SUM(L202:L207)</f>
        <v>5275.8360000000002</v>
      </c>
      <c r="M220" s="49">
        <f>SUM(M202:M207)</f>
        <v>3373.7770000000005</v>
      </c>
      <c r="N220" s="49">
        <f>SUM(N202:N207)</f>
        <v>491.03200000000004</v>
      </c>
    </row>
    <row r="221" spans="1:14" ht="11.25" hidden="1" customHeight="1">
      <c r="A221" s="132" t="s">
        <v>194</v>
      </c>
      <c r="B221" s="124"/>
      <c r="C221" s="49">
        <v>34548.562423000003</v>
      </c>
      <c r="D221" s="49">
        <f>SUM(D202:D208)</f>
        <v>4097.2308000000003</v>
      </c>
      <c r="E221" s="49">
        <f>SUM(E202:E208)</f>
        <v>5156.8316999999997</v>
      </c>
      <c r="F221" s="49">
        <f>SUM(F202:F208)</f>
        <v>5354.1435000000001</v>
      </c>
      <c r="G221" s="49">
        <f>SUM(G202:G208)</f>
        <v>1596.2997</v>
      </c>
      <c r="H221" s="132" t="s">
        <v>194</v>
      </c>
      <c r="I221" s="124"/>
      <c r="J221" s="49">
        <f>SUM(J202:J208)</f>
        <v>5.0693000000000001</v>
      </c>
      <c r="K221" s="49">
        <f>SUM(K202:K208)</f>
        <v>534.19680000000005</v>
      </c>
      <c r="L221" s="49">
        <f>SUM(L202:L208)</f>
        <v>6156.2386000000006</v>
      </c>
      <c r="M221" s="49">
        <f>SUM(M202:M208)</f>
        <v>4005.9880000000003</v>
      </c>
      <c r="N221" s="49">
        <f>SUM(N202:N208)</f>
        <v>590.86920000000009</v>
      </c>
    </row>
    <row r="222" spans="1:14" ht="11.25" hidden="1" customHeight="1">
      <c r="A222" s="132" t="s">
        <v>195</v>
      </c>
      <c r="B222" s="124"/>
      <c r="C222" s="49">
        <f>SUM(C202:C209)</f>
        <v>39385.333663000005</v>
      </c>
      <c r="D222" s="49">
        <f>SUM(D202:D209)</f>
        <v>4799.7824000000001</v>
      </c>
      <c r="E222" s="49">
        <f>SUM(E202:E209)</f>
        <v>5786.6003000000001</v>
      </c>
      <c r="F222" s="49">
        <f>SUM(F202:F209)</f>
        <v>6203.7928000000002</v>
      </c>
      <c r="G222" s="49">
        <f>SUM(G202:G209)</f>
        <v>1826.3446000000001</v>
      </c>
      <c r="H222" s="132" t="s">
        <v>195</v>
      </c>
      <c r="I222" s="124"/>
      <c r="J222" s="49">
        <f>SUM(J202:J209)</f>
        <v>6.2237</v>
      </c>
      <c r="K222" s="49">
        <f>SUM(K202:K209)</f>
        <v>604.2093000000001</v>
      </c>
      <c r="L222" s="49">
        <f>SUM(L202:L209)</f>
        <v>6905.8833000000004</v>
      </c>
      <c r="M222" s="49">
        <f>SUM(M202:M209)</f>
        <v>4512.4087</v>
      </c>
      <c r="N222" s="49">
        <f>SUM(N202:N209)</f>
        <v>680.74550000000011</v>
      </c>
    </row>
    <row r="223" spans="1:14" ht="11.25" hidden="1" customHeight="1">
      <c r="A223" s="132" t="s">
        <v>196</v>
      </c>
      <c r="B223" s="124"/>
      <c r="C223" s="49">
        <f>SUM(C202:C210)</f>
        <v>44173.696485000008</v>
      </c>
      <c r="D223" s="49">
        <f>SUM(D202:D210)</f>
        <v>5345.1674999999996</v>
      </c>
      <c r="E223" s="49">
        <f>SUM(E202:E210)</f>
        <v>6454.3567000000003</v>
      </c>
      <c r="F223" s="49">
        <f>SUM(F202:F210)</f>
        <v>7061.4513999999999</v>
      </c>
      <c r="G223" s="49">
        <f>SUM(G202:G210)</f>
        <v>2012.1695000000002</v>
      </c>
      <c r="H223" s="132" t="s">
        <v>196</v>
      </c>
      <c r="I223" s="124"/>
      <c r="J223" s="49">
        <f>SUM(J202:J210)</f>
        <v>6.7736999999999998</v>
      </c>
      <c r="K223" s="49">
        <f>SUM(K202:K210)</f>
        <v>665.90400000000011</v>
      </c>
      <c r="L223" s="49">
        <f>SUM(L202:L210)</f>
        <v>7756.1370000000006</v>
      </c>
      <c r="M223" s="49">
        <f>SUM(M202:M210)</f>
        <v>5035.1562999999996</v>
      </c>
      <c r="N223" s="49">
        <f>SUM(N202:N210)</f>
        <v>775.18850000000009</v>
      </c>
    </row>
    <row r="224" spans="1:14" ht="11.25" hidden="1" customHeight="1">
      <c r="A224" s="132" t="s">
        <v>197</v>
      </c>
      <c r="B224" s="124"/>
      <c r="C224" s="49">
        <f>SUM(C202:C211)</f>
        <v>49838.430685000007</v>
      </c>
      <c r="D224" s="49">
        <f>SUM(D202:D211)</f>
        <v>5997.5978999999998</v>
      </c>
      <c r="E224" s="49">
        <f>SUM(E202:E211)</f>
        <v>7304.5307000000003</v>
      </c>
      <c r="F224" s="49">
        <f>SUM(F202:F211)</f>
        <v>8022.482</v>
      </c>
      <c r="G224" s="49">
        <f>SUM(G202:G211)</f>
        <v>2273.9326000000001</v>
      </c>
      <c r="H224" s="132" t="s">
        <v>197</v>
      </c>
      <c r="I224" s="124"/>
      <c r="J224" s="49">
        <f>SUM(J202:J211)</f>
        <v>7.2911000000000001</v>
      </c>
      <c r="K224" s="49">
        <f>SUM(K202:K211)</f>
        <v>751.62530000000015</v>
      </c>
      <c r="L224" s="49">
        <f>SUM(L202:L211)</f>
        <v>8792.6196</v>
      </c>
      <c r="M224" s="49">
        <f>SUM(M202:M211)</f>
        <v>5601.9905999999992</v>
      </c>
      <c r="N224" s="49">
        <f>SUM(N202:N211)</f>
        <v>888.98850000000004</v>
      </c>
    </row>
    <row r="225" spans="1:14" ht="11.25" hidden="1" customHeight="1">
      <c r="A225" s="132" t="s">
        <v>198</v>
      </c>
      <c r="B225" s="124"/>
      <c r="C225" s="49">
        <f>SUM(C202:C212)</f>
        <v>55419.904673000005</v>
      </c>
      <c r="D225" s="49">
        <f>SUM(D202:D212)</f>
        <v>6667.6184059999996</v>
      </c>
      <c r="E225" s="49">
        <f>SUM(E202:E212)</f>
        <v>8156.6049320000002</v>
      </c>
      <c r="F225" s="49">
        <f>SUM(F202:F212)</f>
        <v>8894.0902299999998</v>
      </c>
      <c r="G225" s="49">
        <f>SUM(G202:G212)</f>
        <v>2563.7364360000001</v>
      </c>
      <c r="H225" s="132" t="s">
        <v>198</v>
      </c>
      <c r="I225" s="124"/>
      <c r="J225" s="49">
        <f>SUM(J202:J212)</f>
        <v>7.7364160000000002</v>
      </c>
      <c r="K225" s="49">
        <f>SUM(K202:K212)</f>
        <v>834.94561000000022</v>
      </c>
      <c r="L225" s="49">
        <f>SUM(L202:L212)</f>
        <v>9798.1087380000008</v>
      </c>
      <c r="M225" s="49">
        <f>SUM(M202:M212)</f>
        <v>6211.6971189999995</v>
      </c>
      <c r="N225" s="49">
        <f>SUM(N202:N212)</f>
        <v>994.6187010000001</v>
      </c>
    </row>
    <row r="226" spans="1:14" ht="11.25" hidden="1" customHeight="1">
      <c r="A226" s="132" t="s">
        <v>199</v>
      </c>
      <c r="B226" s="124"/>
      <c r="C226" s="49">
        <f>SUM(C202:C213)</f>
        <v>60070.242314000003</v>
      </c>
      <c r="D226" s="49">
        <f>SUM(D202:D213)</f>
        <v>7259.0485009999993</v>
      </c>
      <c r="E226" s="49">
        <f>SUM(E202:E213)</f>
        <v>8939.2171579999995</v>
      </c>
      <c r="F226" s="49">
        <f>SUM(F202:F213)</f>
        <v>9560.7068249999993</v>
      </c>
      <c r="G226" s="49">
        <f>SUM(G202:G213)</f>
        <v>2845.9604890000001</v>
      </c>
      <c r="H226" s="132" t="s">
        <v>199</v>
      </c>
      <c r="I226" s="124"/>
      <c r="J226" s="49">
        <f>SUM(J202:J213)</f>
        <v>8.271236</v>
      </c>
      <c r="K226" s="49">
        <f>SUM(K202:K213)</f>
        <v>905.59931700000016</v>
      </c>
      <c r="L226" s="49">
        <f>SUM(L202:L213)</f>
        <v>10590.462806000001</v>
      </c>
      <c r="M226" s="49">
        <f>SUM(M202:M213)</f>
        <v>6768.6560529999997</v>
      </c>
      <c r="N226" s="49">
        <f>SUM(N202:N213)</f>
        <v>1076.096362</v>
      </c>
    </row>
    <row r="227" spans="1:14" ht="11.25" hidden="1" customHeight="1">
      <c r="A227" s="37"/>
      <c r="B227" s="45"/>
      <c r="C227" s="43"/>
      <c r="D227" s="43"/>
      <c r="E227" s="43"/>
      <c r="F227" s="43"/>
      <c r="G227" s="43"/>
      <c r="H227" s="37"/>
      <c r="I227" s="45"/>
      <c r="J227" s="43"/>
      <c r="K227" s="43"/>
      <c r="L227" s="43"/>
      <c r="M227" s="43"/>
      <c r="N227" s="43"/>
    </row>
    <row r="228" spans="1:14" ht="11.25" customHeight="1">
      <c r="A228" s="37">
        <v>2014</v>
      </c>
      <c r="B228" s="45"/>
      <c r="C228" s="43"/>
      <c r="D228" s="48"/>
      <c r="E228" s="48"/>
      <c r="F228" s="48"/>
      <c r="G228" s="48"/>
      <c r="H228" s="37">
        <v>2014</v>
      </c>
      <c r="I228" s="45"/>
      <c r="J228" s="48"/>
      <c r="K228" s="48"/>
      <c r="L228" s="48"/>
      <c r="M228" s="48"/>
      <c r="N228" s="48"/>
    </row>
    <row r="229" spans="1:14" ht="11.25" customHeight="1">
      <c r="A229" s="37"/>
      <c r="B229" s="45" t="s">
        <v>176</v>
      </c>
      <c r="C229" s="39">
        <v>4945.3244239999995</v>
      </c>
      <c r="D229" s="533">
        <v>579.10814700000003</v>
      </c>
      <c r="E229" s="533">
        <v>853.09140400000001</v>
      </c>
      <c r="F229" s="533">
        <v>761.69218899999998</v>
      </c>
      <c r="G229" s="533">
        <v>248.552628</v>
      </c>
      <c r="H229" s="1017"/>
      <c r="I229" s="45" t="s">
        <v>176</v>
      </c>
      <c r="J229" s="622">
        <v>0.79833299999999996</v>
      </c>
      <c r="K229" s="622">
        <v>81.359560000000002</v>
      </c>
      <c r="L229" s="622">
        <v>750.65897099999995</v>
      </c>
      <c r="M229" s="622">
        <v>634.91562299999998</v>
      </c>
      <c r="N229" s="622">
        <v>70.440738999999994</v>
      </c>
    </row>
    <row r="230" spans="1:14" ht="11.25" customHeight="1">
      <c r="A230" s="37"/>
      <c r="B230" s="45" t="s">
        <v>177</v>
      </c>
      <c r="C230" s="39">
        <v>4626.5949090000013</v>
      </c>
      <c r="D230" s="533">
        <v>536.28348000000005</v>
      </c>
      <c r="E230" s="533">
        <v>696.36468000000002</v>
      </c>
      <c r="F230" s="533">
        <v>756.24024999999995</v>
      </c>
      <c r="G230" s="533">
        <v>224.76789400000001</v>
      </c>
      <c r="H230" s="1020"/>
      <c r="I230" s="45" t="s">
        <v>177</v>
      </c>
      <c r="J230" s="622">
        <v>0.99687199999999998</v>
      </c>
      <c r="K230" s="622">
        <v>67.373108999999999</v>
      </c>
      <c r="L230" s="622">
        <v>645.14250800000002</v>
      </c>
      <c r="M230" s="622">
        <v>609.16130199999998</v>
      </c>
      <c r="N230" s="622">
        <v>90.84639</v>
      </c>
    </row>
    <row r="231" spans="1:14" ht="11.25" customHeight="1">
      <c r="A231" s="37"/>
      <c r="B231" s="45" t="s">
        <v>178</v>
      </c>
      <c r="C231" s="39">
        <v>4969.427079000001</v>
      </c>
      <c r="D231" s="533">
        <v>557.18265799999995</v>
      </c>
      <c r="E231" s="533">
        <v>623.689435</v>
      </c>
      <c r="F231" s="533">
        <v>841.73962100000006</v>
      </c>
      <c r="G231" s="533">
        <v>239.17882</v>
      </c>
      <c r="H231" s="1037"/>
      <c r="I231" s="45" t="s">
        <v>178</v>
      </c>
      <c r="J231" s="622">
        <v>0.64835699999999996</v>
      </c>
      <c r="K231" s="622">
        <v>79.162585000000007</v>
      </c>
      <c r="L231" s="622">
        <v>792.96486700000003</v>
      </c>
      <c r="M231" s="622">
        <v>613.78639399999997</v>
      </c>
      <c r="N231" s="622">
        <v>85.731326999999993</v>
      </c>
    </row>
    <row r="232" spans="1:14" ht="11.25" customHeight="1">
      <c r="A232" s="37"/>
      <c r="B232" s="45" t="s">
        <v>179</v>
      </c>
      <c r="C232" s="39">
        <v>4341.3944979999997</v>
      </c>
      <c r="D232" s="533">
        <v>458.211545</v>
      </c>
      <c r="E232" s="533">
        <v>525.61283600000002</v>
      </c>
      <c r="F232" s="533">
        <v>724.99918000000002</v>
      </c>
      <c r="G232" s="533">
        <v>197.08457000000001</v>
      </c>
      <c r="H232" s="37"/>
      <c r="I232" s="45" t="s">
        <v>179</v>
      </c>
      <c r="J232" s="622">
        <v>0.58536500000000002</v>
      </c>
      <c r="K232" s="622">
        <v>63.703625000000002</v>
      </c>
      <c r="L232" s="622">
        <v>729.84128199999998</v>
      </c>
      <c r="M232" s="622">
        <v>511.09842099999997</v>
      </c>
      <c r="N232" s="622">
        <v>86.225083999999995</v>
      </c>
    </row>
    <row r="233" spans="1:14" ht="11.25" customHeight="1">
      <c r="A233" s="37"/>
      <c r="B233" s="45" t="s">
        <v>180</v>
      </c>
      <c r="C233" s="39">
        <v>5240.7815680000012</v>
      </c>
      <c r="D233" s="533">
        <v>567.51715000000002</v>
      </c>
      <c r="E233" s="533">
        <v>667.67486099999996</v>
      </c>
      <c r="F233" s="533">
        <v>970.30526899999995</v>
      </c>
      <c r="G233" s="533">
        <v>256.094675</v>
      </c>
      <c r="H233" s="1071"/>
      <c r="I233" s="45" t="s">
        <v>180</v>
      </c>
      <c r="J233" s="622">
        <v>0.51946899999999996</v>
      </c>
      <c r="K233" s="622">
        <v>72.998223999999993</v>
      </c>
      <c r="L233" s="622">
        <v>835.85293999999999</v>
      </c>
      <c r="M233" s="622">
        <v>556.06005800000003</v>
      </c>
      <c r="N233" s="622">
        <v>124.932492</v>
      </c>
    </row>
    <row r="234" spans="1:14" ht="11.25" customHeight="1">
      <c r="A234" s="37"/>
      <c r="B234" s="45" t="s">
        <v>181</v>
      </c>
      <c r="C234" s="39">
        <f>SUM(D234:G234,J234:N234,'noch 1.2.4'!C234:G234,'noch 1.2.4'!J234:O234)</f>
        <v>4619.3297039999998</v>
      </c>
      <c r="D234" s="533">
        <v>560.98109199999999</v>
      </c>
      <c r="E234" s="533">
        <v>499.35415999999998</v>
      </c>
      <c r="F234" s="533">
        <v>752.85845200000006</v>
      </c>
      <c r="G234" s="533">
        <v>257.26897300000002</v>
      </c>
      <c r="H234" s="37"/>
      <c r="I234" s="45" t="s">
        <v>181</v>
      </c>
      <c r="J234" s="1040">
        <v>0.354319</v>
      </c>
      <c r="K234" s="622">
        <v>74.908645000000007</v>
      </c>
      <c r="L234" s="622">
        <v>729.66496900000004</v>
      </c>
      <c r="M234" s="622">
        <v>546.47247300000004</v>
      </c>
      <c r="N234" s="622">
        <v>98.722875000000002</v>
      </c>
    </row>
    <row r="235" spans="1:14" ht="11.25" customHeight="1">
      <c r="A235" s="37"/>
      <c r="B235" s="45" t="s">
        <v>182</v>
      </c>
      <c r="C235" s="39">
        <f>SUM(D235:G235,J235:N235,'noch 1.2.4'!C235:G235,'noch 1.2.4'!J235:O235)</f>
        <v>5209.7367009999998</v>
      </c>
      <c r="D235" s="533">
        <v>619.02383899999995</v>
      </c>
      <c r="E235" s="533">
        <v>685.64510199999995</v>
      </c>
      <c r="F235" s="533">
        <v>957.66830400000003</v>
      </c>
      <c r="G235" s="533">
        <v>227.21444299999999</v>
      </c>
      <c r="H235" s="1071"/>
      <c r="I235" s="45" t="s">
        <v>182</v>
      </c>
      <c r="J235" s="622">
        <v>0.64432699999999998</v>
      </c>
      <c r="K235" s="622">
        <v>73.823873000000006</v>
      </c>
      <c r="L235" s="622">
        <v>867.30382199999997</v>
      </c>
      <c r="M235" s="622">
        <v>562.18996500000003</v>
      </c>
      <c r="N235" s="622">
        <v>103.637051</v>
      </c>
    </row>
    <row r="236" spans="1:14" ht="11.25" customHeight="1">
      <c r="A236" s="37"/>
      <c r="B236" s="45" t="s">
        <v>183</v>
      </c>
      <c r="C236" s="39">
        <f>SUM(D236:G236,J236:N236,'noch 1.2.4'!C236:G236,'noch 1.2.4'!J236:O236)</f>
        <v>4919.2634040000003</v>
      </c>
      <c r="D236" s="533">
        <v>608.49858200000006</v>
      </c>
      <c r="E236" s="533">
        <v>565.148954</v>
      </c>
      <c r="F236" s="533">
        <v>856.34972300000004</v>
      </c>
      <c r="G236" s="533">
        <v>259.89462900000001</v>
      </c>
      <c r="H236" s="1071"/>
      <c r="I236" s="45" t="s">
        <v>183</v>
      </c>
      <c r="J236" s="622">
        <v>0.70925300000000002</v>
      </c>
      <c r="K236" s="622">
        <v>61.636316999999998</v>
      </c>
      <c r="L236" s="622">
        <v>841.52346299999999</v>
      </c>
      <c r="M236" s="622">
        <v>587.92599199999995</v>
      </c>
      <c r="N236" s="622">
        <v>79.802687000000006</v>
      </c>
    </row>
    <row r="237" spans="1:14" ht="11.25" customHeight="1">
      <c r="A237" s="37"/>
      <c r="B237" s="45" t="s">
        <v>184</v>
      </c>
      <c r="C237" s="39">
        <f>SUM(D237:G237,J237:N237,'noch 1.2.4'!C237:G237,'noch 1.2.4'!J237:O237)</f>
        <v>5199.0135280000004</v>
      </c>
      <c r="D237" s="533">
        <v>571.73473899999999</v>
      </c>
      <c r="E237" s="533">
        <v>651.54931099999999</v>
      </c>
      <c r="F237" s="533">
        <v>867.76022499999999</v>
      </c>
      <c r="G237" s="533">
        <v>315.50529799999998</v>
      </c>
      <c r="H237" s="1071"/>
      <c r="I237" s="45" t="s">
        <v>184</v>
      </c>
      <c r="J237" s="622">
        <v>0.330455</v>
      </c>
      <c r="K237" s="622">
        <v>74.884508999999994</v>
      </c>
      <c r="L237" s="622">
        <v>868.19794100000001</v>
      </c>
      <c r="M237" s="622">
        <v>573.74440400000003</v>
      </c>
      <c r="N237" s="622">
        <v>73.311954</v>
      </c>
    </row>
    <row r="238" spans="1:14" ht="11.25" hidden="1" customHeight="1">
      <c r="A238" s="37"/>
      <c r="B238" s="45" t="s">
        <v>185</v>
      </c>
      <c r="C238" s="39">
        <f>SUM(D238:G238,J238:N238,'noch 1.2.4'!C238:G238,'noch 1.2.4'!J238:O238)</f>
        <v>0</v>
      </c>
      <c r="D238" s="49"/>
      <c r="E238" s="49"/>
      <c r="F238" s="49"/>
      <c r="G238" s="49"/>
      <c r="H238" s="37"/>
      <c r="I238" s="45" t="s">
        <v>185</v>
      </c>
      <c r="J238" s="43"/>
      <c r="K238" s="43"/>
      <c r="L238" s="43"/>
      <c r="M238" s="43"/>
      <c r="N238" s="43"/>
    </row>
    <row r="239" spans="1:14" ht="11.25" hidden="1" customHeight="1">
      <c r="A239" s="37"/>
      <c r="B239" s="45" t="s">
        <v>186</v>
      </c>
      <c r="C239" s="39">
        <f>SUM(D239:G239,J239:N239,'noch 1.2.4'!C239:G239,'noch 1.2.4'!J239:O239)</f>
        <v>0</v>
      </c>
      <c r="D239" s="49"/>
      <c r="E239" s="49"/>
      <c r="F239" s="49"/>
      <c r="G239" s="49"/>
      <c r="H239" s="37"/>
      <c r="I239" s="45" t="s">
        <v>186</v>
      </c>
      <c r="J239" s="43"/>
      <c r="K239" s="43"/>
      <c r="L239" s="43"/>
      <c r="M239" s="43"/>
      <c r="N239" s="43"/>
    </row>
    <row r="240" spans="1:14" ht="11.25" hidden="1" customHeight="1">
      <c r="A240" s="37"/>
      <c r="B240" s="45" t="s">
        <v>187</v>
      </c>
      <c r="C240" s="39">
        <f>SUM(D240:G240,J240:N240,'noch 1.2.4'!C240:G240,'noch 1.2.4'!J240:O240)</f>
        <v>0</v>
      </c>
      <c r="D240" s="49"/>
      <c r="E240" s="49"/>
      <c r="F240" s="49"/>
      <c r="G240" s="49"/>
      <c r="H240" s="37"/>
      <c r="I240" s="45" t="s">
        <v>187</v>
      </c>
      <c r="J240" s="43"/>
      <c r="K240" s="43"/>
      <c r="L240" s="43"/>
      <c r="M240" s="43"/>
      <c r="N240" s="43"/>
    </row>
    <row r="241" spans="1:14" ht="11.25" customHeight="1">
      <c r="A241" s="37"/>
      <c r="B241" s="45"/>
      <c r="C241" s="43"/>
      <c r="D241" s="48"/>
      <c r="E241" s="48"/>
      <c r="F241" s="48"/>
      <c r="G241" s="48"/>
      <c r="H241" s="37"/>
      <c r="I241" s="45"/>
      <c r="J241" s="48"/>
      <c r="K241" s="48"/>
      <c r="L241" s="48"/>
      <c r="M241" s="48"/>
      <c r="N241" s="48"/>
    </row>
    <row r="242" spans="1:14" ht="11.25" hidden="1" customHeight="1">
      <c r="A242" s="132" t="s">
        <v>188</v>
      </c>
      <c r="B242" s="124"/>
      <c r="C242" s="49">
        <f>C229</f>
        <v>4945.3244239999995</v>
      </c>
      <c r="D242" s="49">
        <f>D229</f>
        <v>579.10814700000003</v>
      </c>
      <c r="E242" s="49">
        <f>E229</f>
        <v>853.09140400000001</v>
      </c>
      <c r="F242" s="49">
        <f>F229</f>
        <v>761.69218899999998</v>
      </c>
      <c r="G242" s="49">
        <f>G229</f>
        <v>248.552628</v>
      </c>
      <c r="H242" s="132" t="s">
        <v>188</v>
      </c>
      <c r="I242" s="124"/>
      <c r="J242" s="49">
        <f>J229</f>
        <v>0.79833299999999996</v>
      </c>
      <c r="K242" s="49">
        <f>K229</f>
        <v>81.359560000000002</v>
      </c>
      <c r="L242" s="49">
        <f>L229</f>
        <v>750.65897099999995</v>
      </c>
      <c r="M242" s="49">
        <f>M229</f>
        <v>634.91562299999998</v>
      </c>
      <c r="N242" s="49">
        <f>N229</f>
        <v>70.440738999999994</v>
      </c>
    </row>
    <row r="243" spans="1:14" ht="11.25" hidden="1" customHeight="1">
      <c r="A243" s="132" t="s">
        <v>189</v>
      </c>
      <c r="B243" s="124"/>
      <c r="C243" s="49">
        <f>SUM(C229:C230)</f>
        <v>9571.9193330000016</v>
      </c>
      <c r="D243" s="49">
        <f>SUM(D229:D230)</f>
        <v>1115.391627</v>
      </c>
      <c r="E243" s="49">
        <f>SUM(E229:E230)</f>
        <v>1549.4560839999999</v>
      </c>
      <c r="F243" s="49">
        <f>SUM(F229:F230)</f>
        <v>1517.9324389999999</v>
      </c>
      <c r="G243" s="49">
        <f>SUM(G229:G230)</f>
        <v>473.32052199999998</v>
      </c>
      <c r="H243" s="132" t="s">
        <v>189</v>
      </c>
      <c r="I243" s="124"/>
      <c r="J243" s="49">
        <f>SUM(J229:J230)</f>
        <v>1.7952049999999999</v>
      </c>
      <c r="K243" s="49">
        <f>SUM(K229:K230)</f>
        <v>148.73266899999999</v>
      </c>
      <c r="L243" s="49">
        <f>SUM(L229:L230)</f>
        <v>1395.801479</v>
      </c>
      <c r="M243" s="49">
        <f>SUM(M229:M230)</f>
        <v>1244.0769249999998</v>
      </c>
      <c r="N243" s="49">
        <f>SUM(N229:N230)</f>
        <v>161.28712899999999</v>
      </c>
    </row>
    <row r="244" spans="1:14" ht="11.25" hidden="1" customHeight="1">
      <c r="A244" s="132" t="s">
        <v>190</v>
      </c>
      <c r="B244" s="124"/>
      <c r="C244" s="49">
        <f>SUM(C229:C231)</f>
        <v>14541.346412000003</v>
      </c>
      <c r="D244" s="49">
        <f>SUM(D229:D231)</f>
        <v>1672.5742849999999</v>
      </c>
      <c r="E244" s="49">
        <f>SUM(E229:E231)</f>
        <v>2173.1455189999997</v>
      </c>
      <c r="F244" s="49">
        <f>SUM(F229:F231)</f>
        <v>2359.6720599999999</v>
      </c>
      <c r="G244" s="49">
        <f>SUM(G229:G231)</f>
        <v>712.49934199999996</v>
      </c>
      <c r="H244" s="132" t="s">
        <v>190</v>
      </c>
      <c r="I244" s="124"/>
      <c r="J244" s="49">
        <f>SUM(J229:J231)</f>
        <v>2.443562</v>
      </c>
      <c r="K244" s="49">
        <f>SUM(K229:K231)</f>
        <v>227.89525399999999</v>
      </c>
      <c r="L244" s="49">
        <f>SUM(L229:L231)</f>
        <v>2188.7663459999999</v>
      </c>
      <c r="M244" s="49">
        <f>SUM(M229:M231)</f>
        <v>1857.8633189999998</v>
      </c>
      <c r="N244" s="49">
        <f>SUM(N229:N231)</f>
        <v>247.01845599999999</v>
      </c>
    </row>
    <row r="245" spans="1:14" ht="11.25" hidden="1" customHeight="1">
      <c r="A245" s="132" t="s">
        <v>191</v>
      </c>
      <c r="B245" s="124"/>
      <c r="C245" s="49">
        <f>SUM(C229:C232)</f>
        <v>18882.74091</v>
      </c>
      <c r="D245" s="49">
        <f>SUM(D229:D232)</f>
        <v>2130.7858299999998</v>
      </c>
      <c r="E245" s="49">
        <f>SUM(E229:E232)</f>
        <v>2698.7583549999999</v>
      </c>
      <c r="F245" s="49">
        <f>SUM(F229:F232)</f>
        <v>3084.6712399999997</v>
      </c>
      <c r="G245" s="49">
        <f>SUM(G229:G232)</f>
        <v>909.58391199999994</v>
      </c>
      <c r="H245" s="132" t="s">
        <v>191</v>
      </c>
      <c r="I245" s="124"/>
      <c r="J245" s="49">
        <f>SUM(J229:J232)</f>
        <v>3.0289269999999999</v>
      </c>
      <c r="K245" s="49">
        <f>SUM(K229:K232)</f>
        <v>291.59887900000001</v>
      </c>
      <c r="L245" s="49">
        <f>SUM(L229:L232)</f>
        <v>2918.6076279999997</v>
      </c>
      <c r="M245" s="49">
        <f>SUM(M229:M232)</f>
        <v>2368.9617399999997</v>
      </c>
      <c r="N245" s="49">
        <f>SUM(N229:N232)</f>
        <v>333.24354</v>
      </c>
    </row>
    <row r="246" spans="1:14" ht="11.25" hidden="1" customHeight="1">
      <c r="A246" s="132" t="s">
        <v>192</v>
      </c>
      <c r="B246" s="124"/>
      <c r="C246" s="49">
        <f>SUM(C229:C233)</f>
        <v>24123.522478000003</v>
      </c>
      <c r="D246" s="49">
        <f>SUM(D229:D233)</f>
        <v>2698.3029799999999</v>
      </c>
      <c r="E246" s="49">
        <f>SUM(E229:E233)</f>
        <v>3366.4332159999999</v>
      </c>
      <c r="F246" s="49">
        <f>SUM(F229:F233)</f>
        <v>4054.9765089999996</v>
      </c>
      <c r="G246" s="49">
        <f>SUM(G229:G233)</f>
        <v>1165.6785869999999</v>
      </c>
      <c r="H246" s="132" t="s">
        <v>192</v>
      </c>
      <c r="I246" s="124"/>
      <c r="J246" s="49">
        <f>SUM(J229:J233)</f>
        <v>3.5483959999999999</v>
      </c>
      <c r="K246" s="49">
        <f>SUM(K229:K233)</f>
        <v>364.597103</v>
      </c>
      <c r="L246" s="49">
        <f>SUM(L229:L233)</f>
        <v>3754.4605679999995</v>
      </c>
      <c r="M246" s="49">
        <f>SUM(M229:M233)</f>
        <v>2925.0217979999998</v>
      </c>
      <c r="N246" s="49">
        <f>SUM(N229:N233)</f>
        <v>458.17603199999996</v>
      </c>
    </row>
    <row r="247" spans="1:14" ht="11.25" hidden="1" customHeight="1">
      <c r="A247" s="132" t="s">
        <v>193</v>
      </c>
      <c r="B247" s="124"/>
      <c r="C247" s="49">
        <f>SUM(C229:C234)</f>
        <v>28742.852182000002</v>
      </c>
      <c r="D247" s="49">
        <f>SUM(D229:D234)</f>
        <v>3259.2840719999999</v>
      </c>
      <c r="E247" s="49">
        <f>SUM(E229:E234)</f>
        <v>3865.7873759999998</v>
      </c>
      <c r="F247" s="49">
        <f>SUM(F229:F234)</f>
        <v>4807.8349609999996</v>
      </c>
      <c r="G247" s="49">
        <f>SUM(G229:G234)</f>
        <v>1422.9475599999998</v>
      </c>
      <c r="H247" s="132" t="s">
        <v>193</v>
      </c>
      <c r="I247" s="124"/>
      <c r="J247" s="49">
        <f>SUM(J229:J234)</f>
        <v>3.9027149999999997</v>
      </c>
      <c r="K247" s="49">
        <f>SUM(K229:K234)</f>
        <v>439.50574800000004</v>
      </c>
      <c r="L247" s="49">
        <f>SUM(L229:L234)</f>
        <v>4484.1255369999999</v>
      </c>
      <c r="M247" s="49">
        <f>SUM(M229:M234)</f>
        <v>3471.4942709999996</v>
      </c>
      <c r="N247" s="49">
        <f>SUM(N229:N234)</f>
        <v>556.89890700000001</v>
      </c>
    </row>
    <row r="248" spans="1:14" ht="11.25" hidden="1" customHeight="1">
      <c r="A248" s="132" t="s">
        <v>194</v>
      </c>
      <c r="B248" s="124"/>
      <c r="C248" s="49">
        <f>SUM(C229:C235)</f>
        <v>33952.588883000004</v>
      </c>
      <c r="D248" s="49">
        <f>SUM(D229:D235)</f>
        <v>3878.3079109999999</v>
      </c>
      <c r="E248" s="49">
        <f>SUM(E229:E235)</f>
        <v>4551.4324779999997</v>
      </c>
      <c r="F248" s="49">
        <f>SUM(F229:F235)</f>
        <v>5765.5032649999994</v>
      </c>
      <c r="G248" s="49">
        <f>SUM(G229:G235)</f>
        <v>1650.1620029999999</v>
      </c>
      <c r="H248" s="132" t="s">
        <v>194</v>
      </c>
      <c r="I248" s="124"/>
      <c r="J248" s="49">
        <f>SUM(J229:J235)</f>
        <v>4.5470419999999994</v>
      </c>
      <c r="K248" s="49">
        <f>SUM(K229:K235)</f>
        <v>513.32962100000009</v>
      </c>
      <c r="L248" s="49">
        <f>SUM(L229:L235)</f>
        <v>5351.4293589999997</v>
      </c>
      <c r="M248" s="49">
        <f>SUM(M229:M235)</f>
        <v>4033.6842359999996</v>
      </c>
      <c r="N248" s="49">
        <f>SUM(N229:N235)</f>
        <v>660.53595800000005</v>
      </c>
    </row>
    <row r="249" spans="1:14" ht="11.25" hidden="1" customHeight="1">
      <c r="A249" s="132" t="s">
        <v>195</v>
      </c>
      <c r="B249" s="124"/>
      <c r="C249" s="49">
        <f>SUM(C229:C236)</f>
        <v>38871.852287000002</v>
      </c>
      <c r="D249" s="49">
        <f>SUM(D229:D236)</f>
        <v>4486.806493</v>
      </c>
      <c r="E249" s="49">
        <f>SUM(E229:E236)</f>
        <v>5116.5814319999999</v>
      </c>
      <c r="F249" s="49">
        <f>SUM(F229:F236)</f>
        <v>6621.8529879999996</v>
      </c>
      <c r="G249" s="49">
        <f>SUM(G229:G236)</f>
        <v>1910.0566319999998</v>
      </c>
      <c r="H249" s="132" t="s">
        <v>195</v>
      </c>
      <c r="I249" s="124"/>
      <c r="J249" s="49">
        <f>SUM(J229:J236)</f>
        <v>5.2562949999999997</v>
      </c>
      <c r="K249" s="49">
        <f>SUM(K229:K236)</f>
        <v>574.96593800000005</v>
      </c>
      <c r="L249" s="49">
        <f>SUM(L229:L236)</f>
        <v>6192.9528219999993</v>
      </c>
      <c r="M249" s="49">
        <f>SUM(M229:M236)</f>
        <v>4621.6102279999996</v>
      </c>
      <c r="N249" s="49">
        <f>SUM(N229:N236)</f>
        <v>740.33864500000004</v>
      </c>
    </row>
    <row r="250" spans="1:14" ht="11.25" customHeight="1">
      <c r="A250" s="132" t="s">
        <v>196</v>
      </c>
      <c r="B250" s="124"/>
      <c r="C250" s="49">
        <f>SUM(C229:C237)</f>
        <v>44070.865815000005</v>
      </c>
      <c r="D250" s="49">
        <f>SUM(D229:D237)</f>
        <v>5058.5412319999996</v>
      </c>
      <c r="E250" s="49">
        <f>SUM(E229:E237)</f>
        <v>5768.1307429999997</v>
      </c>
      <c r="F250" s="49">
        <f>SUM(F229:F237)</f>
        <v>7489.6132129999996</v>
      </c>
      <c r="G250" s="49">
        <f>SUM(G229:G237)</f>
        <v>2225.5619299999998</v>
      </c>
      <c r="H250" s="132" t="s">
        <v>196</v>
      </c>
      <c r="I250" s="124"/>
      <c r="J250" s="49">
        <f>SUM(J229:J237)</f>
        <v>5.5867499999999994</v>
      </c>
      <c r="K250" s="49">
        <f>SUM(K229:K237)</f>
        <v>649.85044700000003</v>
      </c>
      <c r="L250" s="49">
        <f>SUM(L229:L237)</f>
        <v>7061.1507629999996</v>
      </c>
      <c r="M250" s="49">
        <f>SUM(M229:M237)</f>
        <v>5195.3546319999996</v>
      </c>
      <c r="N250" s="49">
        <f>SUM(N229:N237)</f>
        <v>813.65059900000006</v>
      </c>
    </row>
    <row r="251" spans="1:14" ht="11.25" hidden="1" customHeight="1">
      <c r="A251" s="132" t="s">
        <v>197</v>
      </c>
      <c r="B251" s="124"/>
      <c r="C251" s="49">
        <f>SUM(C229:C238)</f>
        <v>44070.865815000005</v>
      </c>
      <c r="D251" s="49">
        <f>SUM(D229:D238)</f>
        <v>5058.5412319999996</v>
      </c>
      <c r="E251" s="49">
        <f>SUM(E229:E238)</f>
        <v>5768.1307429999997</v>
      </c>
      <c r="F251" s="49">
        <f>SUM(F229:F238)</f>
        <v>7489.6132129999996</v>
      </c>
      <c r="G251" s="49">
        <f>SUM(G229:G238)</f>
        <v>2225.5619299999998</v>
      </c>
      <c r="H251" s="132" t="s">
        <v>197</v>
      </c>
      <c r="I251" s="124"/>
      <c r="J251" s="49">
        <f>SUM(J229:J238)</f>
        <v>5.5867499999999994</v>
      </c>
      <c r="K251" s="49">
        <f>SUM(K229:K238)</f>
        <v>649.85044700000003</v>
      </c>
      <c r="L251" s="49">
        <f>SUM(L229:L238)</f>
        <v>7061.1507629999996</v>
      </c>
      <c r="M251" s="49">
        <f>SUM(M229:M238)</f>
        <v>5195.3546319999996</v>
      </c>
      <c r="N251" s="49">
        <f>SUM(N229:N238)</f>
        <v>813.65059900000006</v>
      </c>
    </row>
    <row r="252" spans="1:14" ht="11.25" hidden="1" customHeight="1">
      <c r="A252" s="132" t="s">
        <v>198</v>
      </c>
      <c r="B252" s="124"/>
      <c r="C252" s="49">
        <f>SUM(C229:C239)</f>
        <v>44070.865815000005</v>
      </c>
      <c r="D252" s="49">
        <f>SUM(D229:D239)</f>
        <v>5058.5412319999996</v>
      </c>
      <c r="E252" s="49">
        <f>SUM(E229:E239)</f>
        <v>5768.1307429999997</v>
      </c>
      <c r="F252" s="49">
        <f>SUM(F229:F239)</f>
        <v>7489.6132129999996</v>
      </c>
      <c r="G252" s="49">
        <f>SUM(G229:G239)</f>
        <v>2225.5619299999998</v>
      </c>
      <c r="H252" s="132" t="s">
        <v>198</v>
      </c>
      <c r="I252" s="124"/>
      <c r="J252" s="49">
        <f>SUM(J229:J239)</f>
        <v>5.5867499999999994</v>
      </c>
      <c r="K252" s="49">
        <f>SUM(K229:K239)</f>
        <v>649.85044700000003</v>
      </c>
      <c r="L252" s="49">
        <f>SUM(L229:L239)</f>
        <v>7061.1507629999996</v>
      </c>
      <c r="M252" s="49">
        <f>SUM(M229:M239)</f>
        <v>5195.3546319999996</v>
      </c>
      <c r="N252" s="49">
        <f>SUM(N229:N239)</f>
        <v>813.65059900000006</v>
      </c>
    </row>
    <row r="253" spans="1:14" ht="11.25" hidden="1" customHeight="1">
      <c r="A253" s="132" t="s">
        <v>199</v>
      </c>
      <c r="B253" s="124"/>
      <c r="C253" s="49">
        <f>SUM(C229:C240)</f>
        <v>44070.865815000005</v>
      </c>
      <c r="D253" s="49">
        <f>SUM(D229:D240)</f>
        <v>5058.5412319999996</v>
      </c>
      <c r="E253" s="49">
        <f>SUM(E229:E240)</f>
        <v>5768.1307429999997</v>
      </c>
      <c r="F253" s="49">
        <f>SUM(F229:F240)</f>
        <v>7489.6132129999996</v>
      </c>
      <c r="G253" s="49">
        <f>SUM(G229:G240)</f>
        <v>2225.5619299999998</v>
      </c>
      <c r="H253" s="132" t="s">
        <v>199</v>
      </c>
      <c r="I253" s="124"/>
      <c r="J253" s="49">
        <f>SUM(J229:J240)</f>
        <v>5.5867499999999994</v>
      </c>
      <c r="K253" s="49">
        <f>SUM(K229:K240)</f>
        <v>649.85044700000003</v>
      </c>
      <c r="L253" s="49">
        <f>SUM(L229:L240)</f>
        <v>7061.1507629999996</v>
      </c>
      <c r="M253" s="49">
        <f>SUM(M229:M240)</f>
        <v>5195.3546319999996</v>
      </c>
      <c r="N253" s="49">
        <f>SUM(N229:N240)</f>
        <v>813.65059900000006</v>
      </c>
    </row>
    <row r="254" spans="1:14" ht="6" customHeight="1">
      <c r="A254" s="47"/>
      <c r="B254" s="36"/>
      <c r="C254" s="43"/>
      <c r="D254" s="43"/>
      <c r="E254" s="43"/>
      <c r="F254" s="43"/>
      <c r="G254" s="43"/>
      <c r="H254" s="47"/>
      <c r="I254" s="36"/>
      <c r="J254" s="43"/>
    </row>
    <row r="255" spans="1:14" ht="11.25" customHeight="1">
      <c r="A255" s="37"/>
      <c r="B255" s="52"/>
      <c r="C255" s="1214" t="s">
        <v>200</v>
      </c>
      <c r="D255" s="1214"/>
      <c r="E255" s="1214"/>
      <c r="F255" s="1214"/>
      <c r="G255" s="1214"/>
      <c r="H255" s="37"/>
      <c r="I255" s="52"/>
      <c r="J255" s="1214" t="s">
        <v>200</v>
      </c>
      <c r="K255" s="1214"/>
      <c r="L255" s="1214"/>
      <c r="M255" s="1214"/>
      <c r="N255" s="1214"/>
    </row>
    <row r="256" spans="1:14" ht="11.25" customHeight="1">
      <c r="A256" s="37"/>
      <c r="B256" s="52"/>
      <c r="C256" s="1210" t="s">
        <v>201</v>
      </c>
      <c r="D256" s="1210"/>
      <c r="E256" s="1210"/>
      <c r="F256" s="1210"/>
      <c r="G256" s="1210"/>
      <c r="H256" s="37"/>
      <c r="I256" s="52"/>
      <c r="J256" s="1210" t="s">
        <v>201</v>
      </c>
      <c r="K256" s="1210"/>
      <c r="L256" s="1210"/>
      <c r="M256" s="1210"/>
      <c r="N256" s="1210"/>
    </row>
    <row r="257" spans="1:14" ht="11.25" customHeight="1">
      <c r="A257" s="37"/>
      <c r="B257" s="52"/>
      <c r="C257" s="315"/>
      <c r="D257" s="315"/>
      <c r="E257" s="315"/>
      <c r="F257" s="315"/>
      <c r="G257" s="315"/>
      <c r="H257" s="37"/>
      <c r="I257" s="52"/>
      <c r="J257" s="315"/>
      <c r="K257" s="315"/>
      <c r="L257" s="315"/>
      <c r="M257" s="315"/>
      <c r="N257" s="315"/>
    </row>
    <row r="258" spans="1:14" ht="11.25" hidden="1" customHeight="1">
      <c r="A258" s="37"/>
      <c r="B258" s="52"/>
      <c r="C258" s="315"/>
      <c r="D258" s="315"/>
      <c r="E258" s="315"/>
      <c r="F258" s="315"/>
      <c r="G258" s="315"/>
      <c r="H258" s="37"/>
      <c r="I258" s="52"/>
      <c r="J258" s="315"/>
      <c r="K258" s="315"/>
      <c r="L258" s="315"/>
      <c r="M258" s="315"/>
      <c r="N258" s="315"/>
    </row>
    <row r="259" spans="1:14" ht="11.25" hidden="1" customHeight="1">
      <c r="A259" s="37"/>
      <c r="B259" s="52"/>
      <c r="C259" s="315"/>
      <c r="D259" s="315"/>
      <c r="E259" s="315"/>
      <c r="F259" s="315"/>
      <c r="G259" s="315"/>
      <c r="H259" s="37"/>
      <c r="I259" s="52"/>
      <c r="J259" s="315"/>
      <c r="K259" s="315"/>
      <c r="L259" s="315"/>
      <c r="M259" s="315"/>
      <c r="N259" s="315"/>
    </row>
    <row r="260" spans="1:14" ht="11.25" hidden="1" customHeight="1">
      <c r="A260" s="37"/>
      <c r="B260" s="52"/>
      <c r="C260" s="315"/>
      <c r="D260" s="315"/>
      <c r="E260" s="315"/>
      <c r="F260" s="315"/>
      <c r="G260" s="315"/>
      <c r="H260" s="37"/>
      <c r="I260" s="52"/>
      <c r="J260" s="315"/>
      <c r="K260" s="315"/>
      <c r="L260" s="315"/>
      <c r="M260" s="315"/>
      <c r="N260" s="315"/>
    </row>
    <row r="261" spans="1:14" ht="11.25" hidden="1" customHeight="1">
      <c r="A261" s="37"/>
      <c r="B261" s="52"/>
      <c r="C261" s="148"/>
      <c r="D261" s="148"/>
      <c r="E261" s="148"/>
      <c r="F261" s="53"/>
      <c r="G261" s="53"/>
      <c r="H261" s="37"/>
      <c r="I261" s="52"/>
      <c r="J261" s="53"/>
    </row>
    <row r="262" spans="1:14" ht="11.25" hidden="1" customHeight="1">
      <c r="A262" s="18">
        <v>2001</v>
      </c>
      <c r="B262" s="18"/>
      <c r="C262" s="55" t="e">
        <f t="shared" ref="C262:G275" si="4">C24/C23*100-100</f>
        <v>#DIV/0!</v>
      </c>
      <c r="D262" s="55" t="e">
        <f t="shared" si="4"/>
        <v>#DIV/0!</v>
      </c>
      <c r="E262" s="55" t="e">
        <f t="shared" si="4"/>
        <v>#DIV/0!</v>
      </c>
      <c r="F262" s="55" t="e">
        <f t="shared" si="4"/>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4" ht="11.25" hidden="1" customHeight="1">
      <c r="A263" s="18">
        <v>2002</v>
      </c>
      <c r="B263" s="18"/>
      <c r="C263" s="55" t="e">
        <f t="shared" si="4"/>
        <v>#DIV/0!</v>
      </c>
      <c r="D263" s="55" t="e">
        <f t="shared" si="4"/>
        <v>#DIV/0!</v>
      </c>
      <c r="E263" s="55" t="e">
        <f t="shared" si="4"/>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4" ht="11.25" hidden="1" customHeight="1">
      <c r="A264" s="18">
        <v>2003</v>
      </c>
      <c r="B264" s="18"/>
      <c r="C264" s="55" t="e">
        <f t="shared" si="4"/>
        <v>#DIV/0!</v>
      </c>
      <c r="D264" s="55" t="e">
        <f t="shared" si="4"/>
        <v>#DIV/0!</v>
      </c>
      <c r="E264" s="55" t="e">
        <f t="shared" si="4"/>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4" ht="11.25" hidden="1" customHeight="1">
      <c r="A265" s="18">
        <v>2004</v>
      </c>
      <c r="B265" s="27"/>
      <c r="C265" s="55" t="e">
        <f t="shared" si="4"/>
        <v>#DIV/0!</v>
      </c>
      <c r="D265" s="55" t="e">
        <f t="shared" si="4"/>
        <v>#DIV/0!</v>
      </c>
      <c r="E265" s="55" t="e">
        <f t="shared" si="4"/>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4" ht="11.25" hidden="1" customHeight="1">
      <c r="A266" s="18">
        <v>2005</v>
      </c>
      <c r="B266" s="27"/>
      <c r="C266" s="55" t="e">
        <f t="shared" si="4"/>
        <v>#DIV/0!</v>
      </c>
      <c r="D266" s="55" t="e">
        <f t="shared" si="4"/>
        <v>#DIV/0!</v>
      </c>
      <c r="E266" s="55" t="e">
        <f t="shared" si="4"/>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4" ht="11.25" hidden="1" customHeight="1">
      <c r="A267" s="18">
        <v>2006</v>
      </c>
      <c r="B267" s="27"/>
      <c r="C267" s="55" t="e">
        <f t="shared" si="4"/>
        <v>#DIV/0!</v>
      </c>
      <c r="D267" s="55" t="e">
        <f t="shared" si="4"/>
        <v>#DIV/0!</v>
      </c>
      <c r="E267" s="55" t="e">
        <f t="shared" si="4"/>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4" ht="11.25" hidden="1" customHeight="1">
      <c r="A268" s="18">
        <v>2007</v>
      </c>
      <c r="B268" s="27"/>
      <c r="C268" s="55" t="e">
        <f t="shared" si="4"/>
        <v>#DIV/0!</v>
      </c>
      <c r="D268" s="55" t="e">
        <f t="shared" si="4"/>
        <v>#DIV/0!</v>
      </c>
      <c r="E268" s="55" t="e">
        <f t="shared" si="4"/>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4" ht="11.25" hidden="1" customHeight="1">
      <c r="A269" s="18">
        <v>2008</v>
      </c>
      <c r="B269" s="27"/>
      <c r="C269" s="55" t="e">
        <f t="shared" si="4"/>
        <v>#DIV/0!</v>
      </c>
      <c r="D269" s="55" t="e">
        <f t="shared" si="4"/>
        <v>#DIV/0!</v>
      </c>
      <c r="E269" s="55" t="e">
        <f t="shared" si="4"/>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4" ht="11.25" customHeight="1">
      <c r="A270" s="1209">
        <v>2009</v>
      </c>
      <c r="B270" s="1203"/>
      <c r="C270" s="55">
        <f t="shared" si="4"/>
        <v>-13.36320119919553</v>
      </c>
      <c r="D270" s="55">
        <f t="shared" si="4"/>
        <v>4.2814997109098272</v>
      </c>
      <c r="E270" s="55">
        <f t="shared" si="4"/>
        <v>-9.8643332475458578</v>
      </c>
      <c r="F270" s="55">
        <f t="shared" si="4"/>
        <v>-29.81700438075984</v>
      </c>
      <c r="G270" s="55">
        <f t="shared" si="4"/>
        <v>4.5361714367898855</v>
      </c>
      <c r="H270" s="1209">
        <v>2009</v>
      </c>
      <c r="I270" s="1203"/>
      <c r="J270" s="55">
        <f t="shared" si="5"/>
        <v>-40.909090909090892</v>
      </c>
      <c r="K270" s="55">
        <f t="shared" si="5"/>
        <v>-18.604203359089979</v>
      </c>
      <c r="L270" s="55">
        <f t="shared" si="5"/>
        <v>-6.1331308529485966</v>
      </c>
      <c r="M270" s="55">
        <f t="shared" si="5"/>
        <v>-18.903877283588983</v>
      </c>
      <c r="N270" s="55">
        <f t="shared" si="5"/>
        <v>-19.551519644180871</v>
      </c>
    </row>
    <row r="271" spans="1:14" ht="11.25" customHeight="1">
      <c r="A271" s="1209">
        <v>2010</v>
      </c>
      <c r="B271" s="1203"/>
      <c r="C271" s="55">
        <f t="shared" si="4"/>
        <v>12.218454264359309</v>
      </c>
      <c r="D271" s="55">
        <f t="shared" si="4"/>
        <v>9.3316842239945288</v>
      </c>
      <c r="E271" s="55">
        <f t="shared" si="4"/>
        <v>15.765214553760828</v>
      </c>
      <c r="F271" s="55">
        <f t="shared" si="4"/>
        <v>10.546532503862082</v>
      </c>
      <c r="G271" s="55">
        <f t="shared" si="4"/>
        <v>4.1274558362204061E-2</v>
      </c>
      <c r="H271" s="1209">
        <v>2010</v>
      </c>
      <c r="I271" s="1203"/>
      <c r="J271" s="55">
        <f t="shared" si="5"/>
        <v>47.115384615384613</v>
      </c>
      <c r="K271" s="55">
        <f t="shared" si="5"/>
        <v>10.386690647482013</v>
      </c>
      <c r="L271" s="55">
        <f t="shared" si="5"/>
        <v>8.1527659436780624</v>
      </c>
      <c r="M271" s="55">
        <f t="shared" si="5"/>
        <v>21.913198866984757</v>
      </c>
      <c r="N271" s="55">
        <f t="shared" si="5"/>
        <v>9.6367964370728743</v>
      </c>
    </row>
    <row r="272" spans="1:14" ht="11.25" customHeight="1">
      <c r="A272" s="1209">
        <v>2011</v>
      </c>
      <c r="B272" s="1203"/>
      <c r="C272" s="55">
        <f t="shared" si="4"/>
        <v>-11.64277651373439</v>
      </c>
      <c r="D272" s="55">
        <f t="shared" si="4"/>
        <v>-19.762044080358891</v>
      </c>
      <c r="E272" s="55">
        <f t="shared" si="4"/>
        <v>-14.422794592626516</v>
      </c>
      <c r="F272" s="55">
        <f t="shared" si="4"/>
        <v>-7.7982777505004321</v>
      </c>
      <c r="G272" s="55">
        <f t="shared" si="4"/>
        <v>-22.017768242704292</v>
      </c>
      <c r="H272" s="1209">
        <v>2011</v>
      </c>
      <c r="I272" s="1203"/>
      <c r="J272" s="55">
        <f t="shared" si="5"/>
        <v>-60.130718954248366</v>
      </c>
      <c r="K272" s="55">
        <f t="shared" si="5"/>
        <v>-17.443991853360501</v>
      </c>
      <c r="L272" s="55">
        <f t="shared" si="5"/>
        <v>-8.8844788384060109</v>
      </c>
      <c r="M272" s="55">
        <f t="shared" si="5"/>
        <v>1.9351317636051846</v>
      </c>
      <c r="N272" s="55">
        <f t="shared" si="5"/>
        <v>-28.932623616753048</v>
      </c>
    </row>
    <row r="273" spans="1:14" ht="11.25" customHeight="1">
      <c r="A273" s="1209">
        <v>2012</v>
      </c>
      <c r="B273" s="1203"/>
      <c r="C273" s="55">
        <f t="shared" si="4"/>
        <v>6.2891351913235667</v>
      </c>
      <c r="D273" s="55">
        <f t="shared" si="4"/>
        <v>15.757596382906328</v>
      </c>
      <c r="E273" s="55">
        <f t="shared" si="4"/>
        <v>12.01265388468768</v>
      </c>
      <c r="F273" s="55">
        <f t="shared" si="4"/>
        <v>-2.8721953117799615</v>
      </c>
      <c r="G273" s="55">
        <f t="shared" si="4"/>
        <v>4.0529415914221261</v>
      </c>
      <c r="H273" s="1209">
        <v>2012</v>
      </c>
      <c r="I273" s="1203"/>
      <c r="J273" s="55">
        <f t="shared" si="5"/>
        <v>-2.7049180327868783</v>
      </c>
      <c r="K273" s="55">
        <f t="shared" si="5"/>
        <v>8.9705193043049007</v>
      </c>
      <c r="L273" s="55">
        <f t="shared" si="5"/>
        <v>12.435376011032446</v>
      </c>
      <c r="M273" s="55">
        <f t="shared" si="5"/>
        <v>4.3178473635098129</v>
      </c>
      <c r="N273" s="55">
        <f t="shared" si="5"/>
        <v>-3.8465556322065737</v>
      </c>
    </row>
    <row r="274" spans="1:14" ht="11.25" customHeight="1">
      <c r="A274" s="1209">
        <v>2013</v>
      </c>
      <c r="B274" s="1203"/>
      <c r="C274" s="55">
        <f t="shared" si="4"/>
        <v>2.7055650075523943</v>
      </c>
      <c r="D274" s="55">
        <f t="shared" si="4"/>
        <v>1.6238782599151449</v>
      </c>
      <c r="E274" s="55">
        <f t="shared" si="4"/>
        <v>9.528049085605744</v>
      </c>
      <c r="F274" s="55">
        <f t="shared" si="4"/>
        <v>0.80420015619277763</v>
      </c>
      <c r="G274" s="55">
        <f t="shared" si="4"/>
        <v>-3.5303275573885742</v>
      </c>
      <c r="H274" s="1209">
        <v>2013</v>
      </c>
      <c r="I274" s="1203"/>
      <c r="J274" s="55">
        <v>39.4</v>
      </c>
      <c r="K274" s="55">
        <f t="shared" si="5"/>
        <v>2.5101555991234221</v>
      </c>
      <c r="L274" s="55">
        <f t="shared" si="5"/>
        <v>3.0918000331552378</v>
      </c>
      <c r="M274" s="55">
        <f t="shared" si="5"/>
        <v>-0.74355851764433112</v>
      </c>
      <c r="N274" s="55">
        <f t="shared" si="5"/>
        <v>10.293179551671756</v>
      </c>
    </row>
    <row r="275" spans="1:14" ht="11.25" hidden="1" customHeight="1">
      <c r="A275" s="1209">
        <v>2014</v>
      </c>
      <c r="B275" s="1203"/>
      <c r="C275" s="55">
        <f t="shared" si="4"/>
        <v>-26.634595156717182</v>
      </c>
      <c r="D275" s="55">
        <f t="shared" si="4"/>
        <v>-30.313990445123224</v>
      </c>
      <c r="E275" s="55">
        <f t="shared" si="4"/>
        <v>-35.473871581272533</v>
      </c>
      <c r="F275" s="55">
        <f t="shared" si="4"/>
        <v>-21.662557485649074</v>
      </c>
      <c r="G275" s="55">
        <f t="shared" si="4"/>
        <v>-21.79926816967135</v>
      </c>
      <c r="H275" s="1209">
        <v>2014</v>
      </c>
      <c r="I275" s="1203"/>
      <c r="J275" s="55">
        <f t="shared" si="5"/>
        <v>-32.689759036144594</v>
      </c>
      <c r="K275" s="55">
        <f t="shared" si="5"/>
        <v>-28.240841749663133</v>
      </c>
      <c r="L275" s="55">
        <f t="shared" si="5"/>
        <v>-33.325614815164542</v>
      </c>
      <c r="M275" s="55">
        <f t="shared" si="5"/>
        <v>-23.243926248884847</v>
      </c>
      <c r="N275" s="55">
        <f t="shared" si="5"/>
        <v>-24.388686019923554</v>
      </c>
    </row>
    <row r="276" spans="1:14" ht="11.25" hidden="1" customHeight="1">
      <c r="A276" s="37"/>
      <c r="B276" s="45"/>
      <c r="C276" s="123"/>
      <c r="D276" s="123"/>
      <c r="E276" s="55"/>
      <c r="F276" s="123"/>
      <c r="G276" s="123"/>
      <c r="H276" s="37"/>
      <c r="I276" s="45"/>
      <c r="J276" s="87"/>
      <c r="K276" s="159"/>
      <c r="L276" s="159"/>
      <c r="M276" s="159"/>
      <c r="N276" s="159"/>
    </row>
    <row r="277" spans="1:14" ht="11.25" hidden="1" customHeight="1">
      <c r="A277" s="37">
        <v>2008</v>
      </c>
      <c r="B277" s="45"/>
      <c r="C277" s="123"/>
      <c r="D277" s="167"/>
      <c r="E277" s="55"/>
      <c r="F277" s="167"/>
      <c r="G277" s="167"/>
      <c r="H277" s="37">
        <v>2008</v>
      </c>
      <c r="I277" s="45"/>
      <c r="J277" s="90"/>
      <c r="K277" s="159"/>
      <c r="L277" s="159"/>
      <c r="M277" s="159"/>
      <c r="N277" s="159"/>
    </row>
    <row r="278" spans="1:14" ht="11.25" hidden="1" customHeight="1">
      <c r="A278" s="37"/>
      <c r="B278" s="45" t="s">
        <v>176</v>
      </c>
      <c r="C278" s="54" t="e">
        <f t="shared" ref="C278:G289" si="6">SUM(C67/C40*100-100)</f>
        <v>#DIV/0!</v>
      </c>
      <c r="D278" s="55" t="e">
        <f t="shared" si="6"/>
        <v>#DIV/0!</v>
      </c>
      <c r="E278" s="55" t="e">
        <f t="shared" si="6"/>
        <v>#DIV/0!</v>
      </c>
      <c r="F278" s="55" t="e">
        <f t="shared" si="6"/>
        <v>#DIV/0!</v>
      </c>
      <c r="G278" s="55" t="e">
        <f t="shared" si="6"/>
        <v>#DIV/0!</v>
      </c>
      <c r="H278" s="37"/>
      <c r="I278" s="45" t="s">
        <v>176</v>
      </c>
      <c r="J278" s="55" t="e">
        <f t="shared" ref="J278:N289" si="7">SUM(J67/J40*100-100)</f>
        <v>#DIV/0!</v>
      </c>
      <c r="K278" s="55" t="e">
        <f t="shared" si="7"/>
        <v>#DIV/0!</v>
      </c>
      <c r="L278" s="55" t="e">
        <f t="shared" si="7"/>
        <v>#DIV/0!</v>
      </c>
      <c r="M278" s="55" t="e">
        <f t="shared" si="7"/>
        <v>#DIV/0!</v>
      </c>
      <c r="N278" s="55" t="e">
        <f t="shared" si="7"/>
        <v>#DIV/0!</v>
      </c>
    </row>
    <row r="279" spans="1:14" ht="11.25" hidden="1" customHeight="1">
      <c r="A279" s="37"/>
      <c r="B279" s="45" t="s">
        <v>177</v>
      </c>
      <c r="C279" s="54" t="e">
        <f t="shared" si="6"/>
        <v>#DIV/0!</v>
      </c>
      <c r="D279" s="55" t="e">
        <f t="shared" si="6"/>
        <v>#DIV/0!</v>
      </c>
      <c r="E279" s="55" t="e">
        <f t="shared" si="6"/>
        <v>#DIV/0!</v>
      </c>
      <c r="F279" s="55" t="e">
        <f t="shared" si="6"/>
        <v>#DIV/0!</v>
      </c>
      <c r="G279" s="55" t="e">
        <f t="shared" si="6"/>
        <v>#DIV/0!</v>
      </c>
      <c r="H279" s="37"/>
      <c r="I279" s="45" t="s">
        <v>177</v>
      </c>
      <c r="J279" s="55" t="e">
        <f t="shared" si="7"/>
        <v>#DIV/0!</v>
      </c>
      <c r="K279" s="55" t="e">
        <f t="shared" si="7"/>
        <v>#DIV/0!</v>
      </c>
      <c r="L279" s="55" t="e">
        <f t="shared" si="7"/>
        <v>#DIV/0!</v>
      </c>
      <c r="M279" s="55" t="e">
        <f t="shared" si="7"/>
        <v>#DIV/0!</v>
      </c>
      <c r="N279" s="55" t="e">
        <f t="shared" si="7"/>
        <v>#DIV/0!</v>
      </c>
    </row>
    <row r="280" spans="1:14" ht="11.25" hidden="1" customHeight="1">
      <c r="A280" s="37"/>
      <c r="B280" s="45" t="s">
        <v>178</v>
      </c>
      <c r="C280" s="54" t="e">
        <f t="shared" si="6"/>
        <v>#DIV/0!</v>
      </c>
      <c r="D280" s="55" t="e">
        <f t="shared" si="6"/>
        <v>#DIV/0!</v>
      </c>
      <c r="E280" s="55" t="e">
        <f t="shared" si="6"/>
        <v>#DIV/0!</v>
      </c>
      <c r="F280" s="55" t="e">
        <f t="shared" si="6"/>
        <v>#DIV/0!</v>
      </c>
      <c r="G280" s="55" t="e">
        <f t="shared" si="6"/>
        <v>#DIV/0!</v>
      </c>
      <c r="H280" s="37"/>
      <c r="I280" s="45" t="s">
        <v>178</v>
      </c>
      <c r="J280" s="55" t="e">
        <f t="shared" si="7"/>
        <v>#DIV/0!</v>
      </c>
      <c r="K280" s="55" t="e">
        <f t="shared" si="7"/>
        <v>#DIV/0!</v>
      </c>
      <c r="L280" s="55" t="e">
        <f t="shared" si="7"/>
        <v>#DIV/0!</v>
      </c>
      <c r="M280" s="55" t="e">
        <f t="shared" si="7"/>
        <v>#DIV/0!</v>
      </c>
      <c r="N280" s="55" t="e">
        <f t="shared" si="7"/>
        <v>#DIV/0!</v>
      </c>
    </row>
    <row r="281" spans="1:14" ht="11.25" hidden="1" customHeight="1">
      <c r="A281" s="37"/>
      <c r="B281" s="45" t="s">
        <v>179</v>
      </c>
      <c r="C281" s="54" t="e">
        <f t="shared" si="6"/>
        <v>#DIV/0!</v>
      </c>
      <c r="D281" s="55" t="e">
        <f t="shared" si="6"/>
        <v>#DIV/0!</v>
      </c>
      <c r="E281" s="55" t="e">
        <f t="shared" si="6"/>
        <v>#DIV/0!</v>
      </c>
      <c r="F281" s="55" t="e">
        <f t="shared" si="6"/>
        <v>#DIV/0!</v>
      </c>
      <c r="G281" s="55" t="e">
        <f t="shared" si="6"/>
        <v>#DIV/0!</v>
      </c>
      <c r="H281" s="37"/>
      <c r="I281" s="45" t="s">
        <v>179</v>
      </c>
      <c r="J281" s="55" t="e">
        <f t="shared" si="7"/>
        <v>#DIV/0!</v>
      </c>
      <c r="K281" s="55" t="e">
        <f t="shared" si="7"/>
        <v>#DIV/0!</v>
      </c>
      <c r="L281" s="55" t="e">
        <f t="shared" si="7"/>
        <v>#DIV/0!</v>
      </c>
      <c r="M281" s="55" t="e">
        <f t="shared" si="7"/>
        <v>#DIV/0!</v>
      </c>
      <c r="N281" s="55" t="e">
        <f t="shared" si="7"/>
        <v>#DIV/0!</v>
      </c>
    </row>
    <row r="282" spans="1:14" ht="11.25" hidden="1" customHeight="1">
      <c r="A282" s="37"/>
      <c r="B282" s="45" t="s">
        <v>180</v>
      </c>
      <c r="C282" s="54" t="e">
        <f t="shared" si="6"/>
        <v>#DIV/0!</v>
      </c>
      <c r="D282" s="55" t="e">
        <f t="shared" si="6"/>
        <v>#DIV/0!</v>
      </c>
      <c r="E282" s="55" t="e">
        <f t="shared" si="6"/>
        <v>#DIV/0!</v>
      </c>
      <c r="F282" s="55" t="e">
        <f t="shared" si="6"/>
        <v>#DIV/0!</v>
      </c>
      <c r="G282" s="55" t="e">
        <f t="shared" si="6"/>
        <v>#DIV/0!</v>
      </c>
      <c r="H282" s="37"/>
      <c r="I282" s="45" t="s">
        <v>180</v>
      </c>
      <c r="J282" s="55" t="e">
        <f t="shared" si="7"/>
        <v>#DIV/0!</v>
      </c>
      <c r="K282" s="55" t="e">
        <f t="shared" si="7"/>
        <v>#DIV/0!</v>
      </c>
      <c r="L282" s="55" t="e">
        <f t="shared" si="7"/>
        <v>#DIV/0!</v>
      </c>
      <c r="M282" s="55" t="e">
        <f t="shared" si="7"/>
        <v>#DIV/0!</v>
      </c>
      <c r="N282" s="55" t="e">
        <f t="shared" si="7"/>
        <v>#DIV/0!</v>
      </c>
    </row>
    <row r="283" spans="1:14" ht="11.25" hidden="1" customHeight="1">
      <c r="A283" s="37"/>
      <c r="B283" s="45" t="s">
        <v>181</v>
      </c>
      <c r="C283" s="54" t="e">
        <f t="shared" si="6"/>
        <v>#DIV/0!</v>
      </c>
      <c r="D283" s="55" t="e">
        <f t="shared" si="6"/>
        <v>#DIV/0!</v>
      </c>
      <c r="E283" s="55" t="e">
        <f t="shared" si="6"/>
        <v>#DIV/0!</v>
      </c>
      <c r="F283" s="55" t="e">
        <f t="shared" si="6"/>
        <v>#DIV/0!</v>
      </c>
      <c r="G283" s="55" t="e">
        <f t="shared" si="6"/>
        <v>#DIV/0!</v>
      </c>
      <c r="H283" s="37"/>
      <c r="I283" s="45" t="s">
        <v>181</v>
      </c>
      <c r="J283" s="55" t="e">
        <f t="shared" si="7"/>
        <v>#DIV/0!</v>
      </c>
      <c r="K283" s="55" t="e">
        <f t="shared" si="7"/>
        <v>#DIV/0!</v>
      </c>
      <c r="L283" s="55" t="e">
        <f t="shared" si="7"/>
        <v>#DIV/0!</v>
      </c>
      <c r="M283" s="55" t="e">
        <f t="shared" si="7"/>
        <v>#DIV/0!</v>
      </c>
      <c r="N283" s="55" t="e">
        <f t="shared" si="7"/>
        <v>#DIV/0!</v>
      </c>
    </row>
    <row r="284" spans="1:14" ht="11.25" hidden="1" customHeight="1">
      <c r="A284" s="37"/>
      <c r="B284" s="45" t="s">
        <v>182</v>
      </c>
      <c r="C284" s="54" t="e">
        <f t="shared" si="6"/>
        <v>#DIV/0!</v>
      </c>
      <c r="D284" s="55" t="e">
        <f t="shared" si="6"/>
        <v>#DIV/0!</v>
      </c>
      <c r="E284" s="55" t="e">
        <f t="shared" si="6"/>
        <v>#DIV/0!</v>
      </c>
      <c r="F284" s="55" t="e">
        <f t="shared" si="6"/>
        <v>#DIV/0!</v>
      </c>
      <c r="G284" s="55" t="e">
        <f t="shared" si="6"/>
        <v>#DIV/0!</v>
      </c>
      <c r="H284" s="37"/>
      <c r="I284" s="45" t="s">
        <v>182</v>
      </c>
      <c r="J284" s="55" t="e">
        <f t="shared" si="7"/>
        <v>#DIV/0!</v>
      </c>
      <c r="K284" s="55" t="e">
        <f t="shared" si="7"/>
        <v>#DIV/0!</v>
      </c>
      <c r="L284" s="55" t="e">
        <f t="shared" si="7"/>
        <v>#DIV/0!</v>
      </c>
      <c r="M284" s="55" t="e">
        <f t="shared" si="7"/>
        <v>#DIV/0!</v>
      </c>
      <c r="N284" s="55" t="e">
        <f t="shared" si="7"/>
        <v>#DIV/0!</v>
      </c>
    </row>
    <row r="285" spans="1:14" ht="11.25" hidden="1" customHeight="1">
      <c r="A285" s="37"/>
      <c r="B285" s="45" t="s">
        <v>183</v>
      </c>
      <c r="C285" s="54" t="e">
        <f t="shared" si="6"/>
        <v>#DIV/0!</v>
      </c>
      <c r="D285" s="55" t="e">
        <f t="shared" si="6"/>
        <v>#DIV/0!</v>
      </c>
      <c r="E285" s="55" t="e">
        <f t="shared" si="6"/>
        <v>#DIV/0!</v>
      </c>
      <c r="F285" s="55" t="e">
        <f t="shared" si="6"/>
        <v>#DIV/0!</v>
      </c>
      <c r="G285" s="55" t="e">
        <f t="shared" si="6"/>
        <v>#DIV/0!</v>
      </c>
      <c r="H285" s="37"/>
      <c r="I285" s="45" t="s">
        <v>183</v>
      </c>
      <c r="J285" s="55" t="e">
        <f t="shared" si="7"/>
        <v>#DIV/0!</v>
      </c>
      <c r="K285" s="55" t="e">
        <f t="shared" si="7"/>
        <v>#DIV/0!</v>
      </c>
      <c r="L285" s="55" t="e">
        <f t="shared" si="7"/>
        <v>#DIV/0!</v>
      </c>
      <c r="M285" s="55" t="e">
        <f t="shared" si="7"/>
        <v>#DIV/0!</v>
      </c>
      <c r="N285" s="55" t="e">
        <f t="shared" si="7"/>
        <v>#DIV/0!</v>
      </c>
    </row>
    <row r="286" spans="1:14" ht="11.25" hidden="1" customHeight="1">
      <c r="A286" s="37"/>
      <c r="B286" s="45" t="s">
        <v>184</v>
      </c>
      <c r="C286" s="54" t="e">
        <f t="shared" si="6"/>
        <v>#DIV/0!</v>
      </c>
      <c r="D286" s="55" t="e">
        <f t="shared" si="6"/>
        <v>#DIV/0!</v>
      </c>
      <c r="E286" s="55" t="e">
        <f t="shared" si="6"/>
        <v>#DIV/0!</v>
      </c>
      <c r="F286" s="55" t="e">
        <f t="shared" si="6"/>
        <v>#DIV/0!</v>
      </c>
      <c r="G286" s="55" t="e">
        <f t="shared" si="6"/>
        <v>#DIV/0!</v>
      </c>
      <c r="H286" s="37"/>
      <c r="I286" s="45" t="s">
        <v>184</v>
      </c>
      <c r="J286" s="55" t="e">
        <f t="shared" si="7"/>
        <v>#DIV/0!</v>
      </c>
      <c r="K286" s="55" t="e">
        <f t="shared" si="7"/>
        <v>#DIV/0!</v>
      </c>
      <c r="L286" s="55" t="e">
        <f t="shared" si="7"/>
        <v>#DIV/0!</v>
      </c>
      <c r="M286" s="55" t="e">
        <f t="shared" si="7"/>
        <v>#DIV/0!</v>
      </c>
      <c r="N286" s="55" t="e">
        <f t="shared" si="7"/>
        <v>#DIV/0!</v>
      </c>
    </row>
    <row r="287" spans="1:14" ht="11.25" hidden="1" customHeight="1">
      <c r="A287" s="37"/>
      <c r="B287" s="45" t="s">
        <v>185</v>
      </c>
      <c r="C287" s="54" t="e">
        <f t="shared" si="6"/>
        <v>#DIV/0!</v>
      </c>
      <c r="D287" s="55" t="e">
        <f t="shared" si="6"/>
        <v>#DIV/0!</v>
      </c>
      <c r="E287" s="55" t="e">
        <f t="shared" si="6"/>
        <v>#DIV/0!</v>
      </c>
      <c r="F287" s="55" t="e">
        <f t="shared" si="6"/>
        <v>#DIV/0!</v>
      </c>
      <c r="G287" s="55" t="e">
        <f t="shared" si="6"/>
        <v>#DIV/0!</v>
      </c>
      <c r="H287" s="37"/>
      <c r="I287" s="45" t="s">
        <v>185</v>
      </c>
      <c r="J287" s="55" t="e">
        <f t="shared" si="7"/>
        <v>#DIV/0!</v>
      </c>
      <c r="K287" s="55" t="e">
        <f t="shared" si="7"/>
        <v>#DIV/0!</v>
      </c>
      <c r="L287" s="55" t="e">
        <f t="shared" si="7"/>
        <v>#DIV/0!</v>
      </c>
      <c r="M287" s="55" t="e">
        <f t="shared" si="7"/>
        <v>#DIV/0!</v>
      </c>
      <c r="N287" s="55" t="e">
        <f t="shared" si="7"/>
        <v>#DIV/0!</v>
      </c>
    </row>
    <row r="288" spans="1:14" ht="11.25" hidden="1" customHeight="1">
      <c r="A288" s="37"/>
      <c r="B288" s="45" t="s">
        <v>186</v>
      </c>
      <c r="C288" s="54" t="e">
        <f t="shared" si="6"/>
        <v>#DIV/0!</v>
      </c>
      <c r="D288" s="55" t="e">
        <f t="shared" si="6"/>
        <v>#DIV/0!</v>
      </c>
      <c r="E288" s="55" t="e">
        <f t="shared" si="6"/>
        <v>#DIV/0!</v>
      </c>
      <c r="F288" s="55" t="e">
        <f t="shared" si="6"/>
        <v>#DIV/0!</v>
      </c>
      <c r="G288" s="55" t="e">
        <f t="shared" si="6"/>
        <v>#DIV/0!</v>
      </c>
      <c r="H288" s="37"/>
      <c r="I288" s="45" t="s">
        <v>186</v>
      </c>
      <c r="J288" s="55" t="e">
        <f t="shared" si="7"/>
        <v>#DIV/0!</v>
      </c>
      <c r="K288" s="55" t="e">
        <f t="shared" si="7"/>
        <v>#DIV/0!</v>
      </c>
      <c r="L288" s="55" t="e">
        <f t="shared" si="7"/>
        <v>#DIV/0!</v>
      </c>
      <c r="M288" s="55" t="e">
        <f t="shared" si="7"/>
        <v>#DIV/0!</v>
      </c>
      <c r="N288" s="55" t="e">
        <f t="shared" si="7"/>
        <v>#DIV/0!</v>
      </c>
    </row>
    <row r="289" spans="1:14" ht="11.25" hidden="1" customHeight="1">
      <c r="A289" s="37"/>
      <c r="B289" s="45" t="s">
        <v>187</v>
      </c>
      <c r="C289" s="54" t="e">
        <f t="shared" si="6"/>
        <v>#DIV/0!</v>
      </c>
      <c r="D289" s="55" t="e">
        <f t="shared" si="6"/>
        <v>#DIV/0!</v>
      </c>
      <c r="E289" s="55" t="e">
        <f t="shared" si="6"/>
        <v>#DIV/0!</v>
      </c>
      <c r="F289" s="55" t="e">
        <f t="shared" si="6"/>
        <v>#DIV/0!</v>
      </c>
      <c r="G289" s="55" t="e">
        <f t="shared" si="6"/>
        <v>#DIV/0!</v>
      </c>
      <c r="H289" s="37"/>
      <c r="I289" s="45" t="s">
        <v>187</v>
      </c>
      <c r="J289" s="55" t="e">
        <f t="shared" si="7"/>
        <v>#DIV/0!</v>
      </c>
      <c r="K289" s="55" t="e">
        <f t="shared" si="7"/>
        <v>#DIV/0!</v>
      </c>
      <c r="L289" s="55" t="e">
        <f t="shared" si="7"/>
        <v>#DIV/0!</v>
      </c>
      <c r="M289" s="55" t="e">
        <f t="shared" si="7"/>
        <v>#DIV/0!</v>
      </c>
      <c r="N289" s="55" t="e">
        <f t="shared" si="7"/>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32" t="s">
        <v>188</v>
      </c>
      <c r="B291" s="124"/>
      <c r="C291" s="54" t="e">
        <f t="shared" ref="C291:G302" si="8">SUM(C80/C53*100-100)</f>
        <v>#DIV/0!</v>
      </c>
      <c r="D291" s="55" t="e">
        <f t="shared" si="8"/>
        <v>#DIV/0!</v>
      </c>
      <c r="E291" s="55" t="e">
        <f t="shared" si="8"/>
        <v>#DIV/0!</v>
      </c>
      <c r="F291" s="55" t="e">
        <f t="shared" si="8"/>
        <v>#DIV/0!</v>
      </c>
      <c r="G291" s="55" t="e">
        <f t="shared" si="8"/>
        <v>#DIV/0!</v>
      </c>
      <c r="H291" s="132" t="s">
        <v>188</v>
      </c>
      <c r="I291" s="124"/>
      <c r="J291" s="55" t="e">
        <f t="shared" ref="J291:N302" si="9">SUM(J80/J53*100-100)</f>
        <v>#DIV/0!</v>
      </c>
      <c r="K291" s="55" t="e">
        <f t="shared" si="9"/>
        <v>#DIV/0!</v>
      </c>
      <c r="L291" s="55" t="e">
        <f t="shared" si="9"/>
        <v>#DIV/0!</v>
      </c>
      <c r="M291" s="55" t="e">
        <f t="shared" si="9"/>
        <v>#DIV/0!</v>
      </c>
      <c r="N291" s="55" t="e">
        <f t="shared" si="9"/>
        <v>#DIV/0!</v>
      </c>
    </row>
    <row r="292" spans="1:14" ht="11.25" hidden="1" customHeight="1">
      <c r="A292" s="132" t="s">
        <v>189</v>
      </c>
      <c r="B292" s="124"/>
      <c r="C292" s="54" t="e">
        <f t="shared" si="8"/>
        <v>#DIV/0!</v>
      </c>
      <c r="D292" s="55" t="e">
        <f t="shared" si="8"/>
        <v>#DIV/0!</v>
      </c>
      <c r="E292" s="55" t="e">
        <f t="shared" si="8"/>
        <v>#DIV/0!</v>
      </c>
      <c r="F292" s="55" t="e">
        <f t="shared" si="8"/>
        <v>#DIV/0!</v>
      </c>
      <c r="G292" s="55" t="e">
        <f t="shared" si="8"/>
        <v>#DIV/0!</v>
      </c>
      <c r="H292" s="132" t="s">
        <v>189</v>
      </c>
      <c r="I292" s="124"/>
      <c r="J292" s="55" t="e">
        <f t="shared" si="9"/>
        <v>#DIV/0!</v>
      </c>
      <c r="K292" s="55" t="e">
        <f t="shared" si="9"/>
        <v>#DIV/0!</v>
      </c>
      <c r="L292" s="55" t="e">
        <f t="shared" si="9"/>
        <v>#DIV/0!</v>
      </c>
      <c r="M292" s="55" t="e">
        <f t="shared" si="9"/>
        <v>#DIV/0!</v>
      </c>
      <c r="N292" s="55" t="e">
        <f t="shared" si="9"/>
        <v>#DIV/0!</v>
      </c>
    </row>
    <row r="293" spans="1:14" ht="11.25" hidden="1" customHeight="1">
      <c r="A293" s="132" t="s">
        <v>190</v>
      </c>
      <c r="B293" s="124"/>
      <c r="C293" s="54" t="e">
        <f t="shared" si="8"/>
        <v>#DIV/0!</v>
      </c>
      <c r="D293" s="55" t="e">
        <f t="shared" si="8"/>
        <v>#DIV/0!</v>
      </c>
      <c r="E293" s="55" t="e">
        <f t="shared" si="8"/>
        <v>#DIV/0!</v>
      </c>
      <c r="F293" s="55" t="e">
        <f t="shared" si="8"/>
        <v>#DIV/0!</v>
      </c>
      <c r="G293" s="55" t="e">
        <f t="shared" si="8"/>
        <v>#DIV/0!</v>
      </c>
      <c r="H293" s="132" t="s">
        <v>190</v>
      </c>
      <c r="I293" s="124"/>
      <c r="J293" s="55" t="e">
        <f t="shared" si="9"/>
        <v>#DIV/0!</v>
      </c>
      <c r="K293" s="55" t="e">
        <f t="shared" si="9"/>
        <v>#DIV/0!</v>
      </c>
      <c r="L293" s="55" t="e">
        <f t="shared" si="9"/>
        <v>#DIV/0!</v>
      </c>
      <c r="M293" s="55" t="e">
        <f t="shared" si="9"/>
        <v>#DIV/0!</v>
      </c>
      <c r="N293" s="55" t="e">
        <f t="shared" si="9"/>
        <v>#DIV/0!</v>
      </c>
    </row>
    <row r="294" spans="1:14" ht="11.25" hidden="1" customHeight="1">
      <c r="A294" s="132" t="s">
        <v>191</v>
      </c>
      <c r="B294" s="124"/>
      <c r="C294" s="54" t="e">
        <f t="shared" si="8"/>
        <v>#DIV/0!</v>
      </c>
      <c r="D294" s="55" t="e">
        <f t="shared" si="8"/>
        <v>#DIV/0!</v>
      </c>
      <c r="E294" s="55" t="e">
        <f t="shared" si="8"/>
        <v>#DIV/0!</v>
      </c>
      <c r="F294" s="55" t="e">
        <f t="shared" si="8"/>
        <v>#DIV/0!</v>
      </c>
      <c r="G294" s="55" t="e">
        <f t="shared" si="8"/>
        <v>#DIV/0!</v>
      </c>
      <c r="H294" s="132" t="s">
        <v>191</v>
      </c>
      <c r="I294" s="124"/>
      <c r="J294" s="55" t="e">
        <f t="shared" si="9"/>
        <v>#DIV/0!</v>
      </c>
      <c r="K294" s="55" t="e">
        <f t="shared" si="9"/>
        <v>#DIV/0!</v>
      </c>
      <c r="L294" s="55" t="e">
        <f t="shared" si="9"/>
        <v>#DIV/0!</v>
      </c>
      <c r="M294" s="55" t="e">
        <f t="shared" si="9"/>
        <v>#DIV/0!</v>
      </c>
      <c r="N294" s="55" t="e">
        <f t="shared" si="9"/>
        <v>#DIV/0!</v>
      </c>
    </row>
    <row r="295" spans="1:14" ht="11.25" hidden="1" customHeight="1">
      <c r="A295" s="132" t="s">
        <v>192</v>
      </c>
      <c r="B295" s="124"/>
      <c r="C295" s="54" t="e">
        <f t="shared" si="8"/>
        <v>#DIV/0!</v>
      </c>
      <c r="D295" s="55" t="e">
        <f t="shared" si="8"/>
        <v>#DIV/0!</v>
      </c>
      <c r="E295" s="55" t="e">
        <f t="shared" si="8"/>
        <v>#DIV/0!</v>
      </c>
      <c r="F295" s="55" t="e">
        <f t="shared" si="8"/>
        <v>#DIV/0!</v>
      </c>
      <c r="G295" s="55" t="e">
        <f t="shared" si="8"/>
        <v>#DIV/0!</v>
      </c>
      <c r="H295" s="132" t="s">
        <v>192</v>
      </c>
      <c r="I295" s="124"/>
      <c r="J295" s="55" t="e">
        <f t="shared" si="9"/>
        <v>#DIV/0!</v>
      </c>
      <c r="K295" s="55" t="e">
        <f t="shared" si="9"/>
        <v>#DIV/0!</v>
      </c>
      <c r="L295" s="55" t="e">
        <f t="shared" si="9"/>
        <v>#DIV/0!</v>
      </c>
      <c r="M295" s="55" t="e">
        <f t="shared" si="9"/>
        <v>#DIV/0!</v>
      </c>
      <c r="N295" s="55" t="e">
        <f t="shared" si="9"/>
        <v>#DIV/0!</v>
      </c>
    </row>
    <row r="296" spans="1:14" ht="11.25" hidden="1" customHeight="1">
      <c r="A296" s="132" t="s">
        <v>193</v>
      </c>
      <c r="B296" s="124"/>
      <c r="C296" s="54" t="e">
        <f t="shared" si="8"/>
        <v>#DIV/0!</v>
      </c>
      <c r="D296" s="55" t="e">
        <f t="shared" si="8"/>
        <v>#DIV/0!</v>
      </c>
      <c r="E296" s="55" t="e">
        <f t="shared" si="8"/>
        <v>#DIV/0!</v>
      </c>
      <c r="F296" s="55" t="e">
        <f t="shared" si="8"/>
        <v>#DIV/0!</v>
      </c>
      <c r="G296" s="55" t="e">
        <f t="shared" si="8"/>
        <v>#DIV/0!</v>
      </c>
      <c r="H296" s="132" t="s">
        <v>193</v>
      </c>
      <c r="I296" s="124"/>
      <c r="J296" s="55" t="e">
        <f t="shared" si="9"/>
        <v>#DIV/0!</v>
      </c>
      <c r="K296" s="55" t="e">
        <f t="shared" si="9"/>
        <v>#DIV/0!</v>
      </c>
      <c r="L296" s="55" t="e">
        <f t="shared" si="9"/>
        <v>#DIV/0!</v>
      </c>
      <c r="M296" s="55" t="e">
        <f t="shared" si="9"/>
        <v>#DIV/0!</v>
      </c>
      <c r="N296" s="55" t="e">
        <f t="shared" si="9"/>
        <v>#DIV/0!</v>
      </c>
    </row>
    <row r="297" spans="1:14" ht="11.25" hidden="1" customHeight="1">
      <c r="A297" s="132" t="s">
        <v>194</v>
      </c>
      <c r="B297" s="124"/>
      <c r="C297" s="54" t="e">
        <f t="shared" si="8"/>
        <v>#DIV/0!</v>
      </c>
      <c r="D297" s="55" t="e">
        <f t="shared" si="8"/>
        <v>#DIV/0!</v>
      </c>
      <c r="E297" s="55" t="e">
        <f t="shared" si="8"/>
        <v>#DIV/0!</v>
      </c>
      <c r="F297" s="55" t="e">
        <f t="shared" si="8"/>
        <v>#DIV/0!</v>
      </c>
      <c r="G297" s="55" t="e">
        <f t="shared" si="8"/>
        <v>#DIV/0!</v>
      </c>
      <c r="H297" s="132" t="s">
        <v>194</v>
      </c>
      <c r="I297" s="124"/>
      <c r="J297" s="55" t="e">
        <f t="shared" si="9"/>
        <v>#DIV/0!</v>
      </c>
      <c r="K297" s="55" t="e">
        <f t="shared" si="9"/>
        <v>#DIV/0!</v>
      </c>
      <c r="L297" s="55" t="e">
        <f t="shared" si="9"/>
        <v>#DIV/0!</v>
      </c>
      <c r="M297" s="55" t="e">
        <f t="shared" si="9"/>
        <v>#DIV/0!</v>
      </c>
      <c r="N297" s="55" t="e">
        <f t="shared" si="9"/>
        <v>#DIV/0!</v>
      </c>
    </row>
    <row r="298" spans="1:14" ht="11.25" hidden="1" customHeight="1">
      <c r="A298" s="132" t="s">
        <v>195</v>
      </c>
      <c r="B298" s="124"/>
      <c r="C298" s="54" t="e">
        <f t="shared" si="8"/>
        <v>#DIV/0!</v>
      </c>
      <c r="D298" s="55" t="e">
        <f t="shared" si="8"/>
        <v>#DIV/0!</v>
      </c>
      <c r="E298" s="55" t="e">
        <f t="shared" si="8"/>
        <v>#DIV/0!</v>
      </c>
      <c r="F298" s="55" t="e">
        <f t="shared" si="8"/>
        <v>#DIV/0!</v>
      </c>
      <c r="G298" s="55" t="e">
        <f t="shared" si="8"/>
        <v>#DIV/0!</v>
      </c>
      <c r="H298" s="132" t="s">
        <v>195</v>
      </c>
      <c r="I298" s="124"/>
      <c r="J298" s="55" t="e">
        <f t="shared" si="9"/>
        <v>#DIV/0!</v>
      </c>
      <c r="K298" s="55" t="e">
        <f t="shared" si="9"/>
        <v>#DIV/0!</v>
      </c>
      <c r="L298" s="55" t="e">
        <f t="shared" si="9"/>
        <v>#DIV/0!</v>
      </c>
      <c r="M298" s="55" t="e">
        <f t="shared" si="9"/>
        <v>#DIV/0!</v>
      </c>
      <c r="N298" s="55" t="e">
        <f t="shared" si="9"/>
        <v>#DIV/0!</v>
      </c>
    </row>
    <row r="299" spans="1:14" ht="11.25" hidden="1" customHeight="1">
      <c r="A299" s="132" t="s">
        <v>196</v>
      </c>
      <c r="B299" s="124"/>
      <c r="C299" s="54" t="e">
        <f t="shared" si="8"/>
        <v>#DIV/0!</v>
      </c>
      <c r="D299" s="55" t="e">
        <f t="shared" si="8"/>
        <v>#DIV/0!</v>
      </c>
      <c r="E299" s="55" t="e">
        <f t="shared" si="8"/>
        <v>#DIV/0!</v>
      </c>
      <c r="F299" s="55" t="e">
        <f t="shared" si="8"/>
        <v>#DIV/0!</v>
      </c>
      <c r="G299" s="55" t="e">
        <f t="shared" si="8"/>
        <v>#DIV/0!</v>
      </c>
      <c r="H299" s="132" t="s">
        <v>196</v>
      </c>
      <c r="I299" s="124"/>
      <c r="J299" s="55" t="e">
        <f t="shared" si="9"/>
        <v>#DIV/0!</v>
      </c>
      <c r="K299" s="55" t="e">
        <f t="shared" si="9"/>
        <v>#DIV/0!</v>
      </c>
      <c r="L299" s="55" t="e">
        <f t="shared" si="9"/>
        <v>#DIV/0!</v>
      </c>
      <c r="M299" s="55" t="e">
        <f t="shared" si="9"/>
        <v>#DIV/0!</v>
      </c>
      <c r="N299" s="55" t="e">
        <f t="shared" si="9"/>
        <v>#DIV/0!</v>
      </c>
    </row>
    <row r="300" spans="1:14" ht="11.25" hidden="1" customHeight="1">
      <c r="A300" s="132" t="s">
        <v>197</v>
      </c>
      <c r="B300" s="124"/>
      <c r="C300" s="54" t="e">
        <f t="shared" si="8"/>
        <v>#DIV/0!</v>
      </c>
      <c r="D300" s="55" t="e">
        <f t="shared" si="8"/>
        <v>#DIV/0!</v>
      </c>
      <c r="E300" s="55" t="e">
        <f t="shared" si="8"/>
        <v>#DIV/0!</v>
      </c>
      <c r="F300" s="55" t="e">
        <f t="shared" si="8"/>
        <v>#DIV/0!</v>
      </c>
      <c r="G300" s="55" t="e">
        <f t="shared" si="8"/>
        <v>#DIV/0!</v>
      </c>
      <c r="H300" s="132" t="s">
        <v>197</v>
      </c>
      <c r="I300" s="124"/>
      <c r="J300" s="55" t="e">
        <f t="shared" si="9"/>
        <v>#DIV/0!</v>
      </c>
      <c r="K300" s="55" t="e">
        <f t="shared" si="9"/>
        <v>#DIV/0!</v>
      </c>
      <c r="L300" s="55" t="e">
        <f t="shared" si="9"/>
        <v>#DIV/0!</v>
      </c>
      <c r="M300" s="55" t="e">
        <f t="shared" si="9"/>
        <v>#DIV/0!</v>
      </c>
      <c r="N300" s="55" t="e">
        <f t="shared" si="9"/>
        <v>#DIV/0!</v>
      </c>
    </row>
    <row r="301" spans="1:14" ht="11.25" hidden="1" customHeight="1">
      <c r="A301" s="132" t="s">
        <v>198</v>
      </c>
      <c r="B301" s="124"/>
      <c r="C301" s="54" t="e">
        <f t="shared" si="8"/>
        <v>#DIV/0!</v>
      </c>
      <c r="D301" s="55" t="e">
        <f t="shared" si="8"/>
        <v>#DIV/0!</v>
      </c>
      <c r="E301" s="55" t="e">
        <f t="shared" si="8"/>
        <v>#DIV/0!</v>
      </c>
      <c r="F301" s="55" t="e">
        <f t="shared" si="8"/>
        <v>#DIV/0!</v>
      </c>
      <c r="G301" s="55" t="e">
        <f t="shared" si="8"/>
        <v>#DIV/0!</v>
      </c>
      <c r="H301" s="132" t="s">
        <v>198</v>
      </c>
      <c r="I301" s="124"/>
      <c r="J301" s="55" t="e">
        <f t="shared" si="9"/>
        <v>#DIV/0!</v>
      </c>
      <c r="K301" s="55" t="e">
        <f t="shared" si="9"/>
        <v>#DIV/0!</v>
      </c>
      <c r="L301" s="55" t="e">
        <f t="shared" si="9"/>
        <v>#DIV/0!</v>
      </c>
      <c r="M301" s="55" t="e">
        <f t="shared" si="9"/>
        <v>#DIV/0!</v>
      </c>
      <c r="N301" s="55" t="e">
        <f t="shared" si="9"/>
        <v>#DIV/0!</v>
      </c>
    </row>
    <row r="302" spans="1:14" ht="11.25" hidden="1" customHeight="1">
      <c r="A302" s="132" t="s">
        <v>199</v>
      </c>
      <c r="B302" s="124"/>
      <c r="C302" s="54" t="e">
        <f t="shared" si="8"/>
        <v>#DIV/0!</v>
      </c>
      <c r="D302" s="55" t="e">
        <f t="shared" si="8"/>
        <v>#DIV/0!</v>
      </c>
      <c r="E302" s="55" t="e">
        <f t="shared" si="8"/>
        <v>#DIV/0!</v>
      </c>
      <c r="F302" s="55" t="e">
        <f t="shared" si="8"/>
        <v>#DIV/0!</v>
      </c>
      <c r="G302" s="55" t="e">
        <f t="shared" si="8"/>
        <v>#DIV/0!</v>
      </c>
      <c r="H302" s="132" t="s">
        <v>199</v>
      </c>
      <c r="I302" s="124"/>
      <c r="J302" s="55" t="e">
        <f t="shared" si="9"/>
        <v>#DIV/0!</v>
      </c>
      <c r="K302" s="55" t="e">
        <f t="shared" si="9"/>
        <v>#DIV/0!</v>
      </c>
      <c r="L302" s="55" t="e">
        <f t="shared" si="9"/>
        <v>#DIV/0!</v>
      </c>
      <c r="M302" s="55" t="e">
        <f t="shared" si="9"/>
        <v>#DIV/0!</v>
      </c>
      <c r="N302" s="55" t="e">
        <f t="shared" si="9"/>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G316" si="10">SUM(C94/C67*100-100)</f>
        <v>-31.067838073005134</v>
      </c>
      <c r="D305" s="55">
        <f t="shared" si="10"/>
        <v>-34.477090610232182</v>
      </c>
      <c r="E305" s="55">
        <f t="shared" si="10"/>
        <v>-10.787763941526791</v>
      </c>
      <c r="F305" s="55">
        <f t="shared" si="10"/>
        <v>-49.29112449019226</v>
      </c>
      <c r="G305" s="55">
        <f t="shared" si="10"/>
        <v>-26.537013801756586</v>
      </c>
      <c r="H305" s="37"/>
      <c r="I305" s="45" t="s">
        <v>176</v>
      </c>
      <c r="J305" s="55">
        <f t="shared" ref="J305:N316" si="11">SUM(J94/J67*100-100)</f>
        <v>-41.666666666666664</v>
      </c>
      <c r="K305" s="55">
        <f t="shared" si="11"/>
        <v>-37.545073244116736</v>
      </c>
      <c r="L305" s="55">
        <f t="shared" si="11"/>
        <v>-12.656891495601172</v>
      </c>
      <c r="M305" s="55">
        <f t="shared" si="11"/>
        <v>-49.836728347068885</v>
      </c>
      <c r="N305" s="55">
        <f t="shared" si="11"/>
        <v>-37.945318972659479</v>
      </c>
    </row>
    <row r="306" spans="1:14" ht="11.25" hidden="1" customHeight="1">
      <c r="A306" s="37"/>
      <c r="B306" s="45" t="s">
        <v>177</v>
      </c>
      <c r="C306" s="54">
        <f t="shared" si="10"/>
        <v>-13.915981875431982</v>
      </c>
      <c r="D306" s="55">
        <f t="shared" si="10"/>
        <v>-23.26261887344549</v>
      </c>
      <c r="E306" s="55">
        <f t="shared" si="10"/>
        <v>8.8781518949116816</v>
      </c>
      <c r="F306" s="55">
        <f t="shared" si="10"/>
        <v>-29.620227457351746</v>
      </c>
      <c r="G306" s="55">
        <f t="shared" si="10"/>
        <v>-11.498618784530393</v>
      </c>
      <c r="H306" s="37"/>
      <c r="I306" s="45" t="s">
        <v>177</v>
      </c>
      <c r="J306" s="55">
        <f t="shared" si="11"/>
        <v>-27.777777777777786</v>
      </c>
      <c r="K306" s="55">
        <f t="shared" si="11"/>
        <v>-39.881539980256662</v>
      </c>
      <c r="L306" s="55">
        <f t="shared" si="11"/>
        <v>15.228221354517288</v>
      </c>
      <c r="M306" s="55">
        <f t="shared" si="11"/>
        <v>-35.729667053172108</v>
      </c>
      <c r="N306" s="55">
        <f t="shared" si="11"/>
        <v>-35.825968728755939</v>
      </c>
    </row>
    <row r="307" spans="1:14" ht="11.25" hidden="1" customHeight="1">
      <c r="A307" s="37"/>
      <c r="B307" s="45" t="s">
        <v>178</v>
      </c>
      <c r="C307" s="54">
        <f t="shared" si="10"/>
        <v>-2.8409057967638347</v>
      </c>
      <c r="D307" s="55">
        <f t="shared" si="10"/>
        <v>31.173617846750744</v>
      </c>
      <c r="E307" s="55">
        <f t="shared" si="10"/>
        <v>8.1021897810219059</v>
      </c>
      <c r="F307" s="55">
        <f t="shared" si="10"/>
        <v>-28.603351955307261</v>
      </c>
      <c r="G307" s="55">
        <f t="shared" si="10"/>
        <v>-13.848202396804254</v>
      </c>
      <c r="H307" s="37"/>
      <c r="I307" s="45" t="s">
        <v>178</v>
      </c>
      <c r="J307" s="55">
        <f t="shared" si="11"/>
        <v>76.923076923076906</v>
      </c>
      <c r="K307" s="55">
        <f t="shared" si="11"/>
        <v>-29.928498467824312</v>
      </c>
      <c r="L307" s="55">
        <f t="shared" si="11"/>
        <v>44.647519582245422</v>
      </c>
      <c r="M307" s="55">
        <f t="shared" si="11"/>
        <v>-21.825396825396822</v>
      </c>
      <c r="N307" s="55">
        <f t="shared" si="11"/>
        <v>-17.886792452830193</v>
      </c>
    </row>
    <row r="308" spans="1:14" ht="11.25" hidden="1" customHeight="1">
      <c r="A308" s="37"/>
      <c r="B308" s="45" t="s">
        <v>179</v>
      </c>
      <c r="C308" s="54">
        <f t="shared" si="10"/>
        <v>-12.131059099813427</v>
      </c>
      <c r="D308" s="55">
        <f t="shared" si="10"/>
        <v>36.82949308755758</v>
      </c>
      <c r="E308" s="55">
        <f t="shared" si="10"/>
        <v>-29.479911264481146</v>
      </c>
      <c r="F308" s="55">
        <f t="shared" si="10"/>
        <v>-33.350075339025608</v>
      </c>
      <c r="G308" s="55">
        <f t="shared" si="10"/>
        <v>13.595933926302408</v>
      </c>
      <c r="H308" s="37"/>
      <c r="I308" s="45" t="s">
        <v>179</v>
      </c>
      <c r="J308" s="55">
        <f t="shared" si="11"/>
        <v>-60</v>
      </c>
      <c r="K308" s="55">
        <f t="shared" si="11"/>
        <v>-29.650613786591123</v>
      </c>
      <c r="L308" s="55">
        <f t="shared" si="11"/>
        <v>34.878048780487802</v>
      </c>
      <c r="M308" s="55">
        <f t="shared" si="11"/>
        <v>-28.318428897071712</v>
      </c>
      <c r="N308" s="55">
        <f t="shared" si="11"/>
        <v>-9.274495138369474</v>
      </c>
    </row>
    <row r="309" spans="1:14" ht="11.25" hidden="1" customHeight="1">
      <c r="A309" s="37"/>
      <c r="B309" s="45" t="s">
        <v>180</v>
      </c>
      <c r="C309" s="54">
        <f t="shared" si="10"/>
        <v>-12.753796725647987</v>
      </c>
      <c r="D309" s="55">
        <f t="shared" si="10"/>
        <v>16.631714792708507</v>
      </c>
      <c r="E309" s="55">
        <f t="shared" si="10"/>
        <v>-29.117515305360627</v>
      </c>
      <c r="F309" s="55">
        <f t="shared" si="10"/>
        <v>-31.439488329595491</v>
      </c>
      <c r="G309" s="55">
        <f t="shared" si="10"/>
        <v>12.517580872011266</v>
      </c>
      <c r="H309" s="37"/>
      <c r="I309" s="45" t="s">
        <v>180</v>
      </c>
      <c r="J309" s="55">
        <f t="shared" si="11"/>
        <v>-72.727272727272734</v>
      </c>
      <c r="K309" s="55">
        <f t="shared" si="11"/>
        <v>-10.792951541850215</v>
      </c>
      <c r="L309" s="55">
        <f t="shared" si="11"/>
        <v>11.970006816632576</v>
      </c>
      <c r="M309" s="55">
        <f t="shared" si="11"/>
        <v>-27.906168549087752</v>
      </c>
      <c r="N309" s="55">
        <f t="shared" si="11"/>
        <v>-37.137989778534916</v>
      </c>
    </row>
    <row r="310" spans="1:14" ht="11.25" hidden="1" customHeight="1">
      <c r="A310" s="37"/>
      <c r="B310" s="45" t="s">
        <v>181</v>
      </c>
      <c r="C310" s="54">
        <f t="shared" si="10"/>
        <v>-10.966032673422504</v>
      </c>
      <c r="D310" s="55">
        <f t="shared" si="10"/>
        <v>31.288102261553576</v>
      </c>
      <c r="E310" s="55">
        <f t="shared" si="10"/>
        <v>-24.876216493085195</v>
      </c>
      <c r="F310" s="55">
        <f t="shared" si="10"/>
        <v>-29.977026063534822</v>
      </c>
      <c r="G310" s="55">
        <f t="shared" si="10"/>
        <v>10.262449528936742</v>
      </c>
      <c r="H310" s="37"/>
      <c r="I310" s="45" t="s">
        <v>181</v>
      </c>
      <c r="J310" s="55">
        <f t="shared" si="11"/>
        <v>-9.0909090909090935</v>
      </c>
      <c r="K310" s="55">
        <f t="shared" si="11"/>
        <v>-7.4766355140186818</v>
      </c>
      <c r="L310" s="55">
        <f t="shared" si="11"/>
        <v>7.8381224612606957</v>
      </c>
      <c r="M310" s="55">
        <f t="shared" si="11"/>
        <v>-19.731173530932267</v>
      </c>
      <c r="N310" s="55">
        <f t="shared" si="11"/>
        <v>-35.766016713091915</v>
      </c>
    </row>
    <row r="311" spans="1:14" ht="11.25" hidden="1" customHeight="1">
      <c r="A311" s="37"/>
      <c r="B311" s="45" t="s">
        <v>182</v>
      </c>
      <c r="C311" s="54">
        <f t="shared" si="10"/>
        <v>-11.017292029482661</v>
      </c>
      <c r="D311" s="55">
        <f t="shared" si="10"/>
        <v>21.113561190738679</v>
      </c>
      <c r="E311" s="55">
        <f t="shared" si="10"/>
        <v>-13.208649912331964</v>
      </c>
      <c r="F311" s="55">
        <f t="shared" si="10"/>
        <v>-30.725541956643468</v>
      </c>
      <c r="G311" s="55">
        <f t="shared" si="10"/>
        <v>6.0489060489060478</v>
      </c>
      <c r="H311" s="37"/>
      <c r="I311" s="45" t="s">
        <v>182</v>
      </c>
      <c r="J311" s="55">
        <f t="shared" si="11"/>
        <v>-33.333333333333343</v>
      </c>
      <c r="K311" s="55">
        <f t="shared" si="11"/>
        <v>-5.2858683926645114</v>
      </c>
      <c r="L311" s="55">
        <f t="shared" si="11"/>
        <v>-8.3198893754321261</v>
      </c>
      <c r="M311" s="55">
        <f t="shared" si="11"/>
        <v>-12.822240943555187</v>
      </c>
      <c r="N311" s="55">
        <f t="shared" si="11"/>
        <v>-8.7461773700305798</v>
      </c>
    </row>
    <row r="312" spans="1:14" ht="11.25" hidden="1" customHeight="1">
      <c r="A312" s="37"/>
      <c r="B312" s="45" t="s">
        <v>183</v>
      </c>
      <c r="C312" s="54">
        <f t="shared" si="10"/>
        <v>-12.813410448148559</v>
      </c>
      <c r="D312" s="55">
        <f t="shared" si="10"/>
        <v>17.898693395382125</v>
      </c>
      <c r="E312" s="55">
        <f t="shared" si="10"/>
        <v>-8.0418959701757444</v>
      </c>
      <c r="F312" s="55">
        <f t="shared" si="10"/>
        <v>-26.758087201125164</v>
      </c>
      <c r="G312" s="55">
        <f t="shared" si="10"/>
        <v>22.996515679442524</v>
      </c>
      <c r="H312" s="37"/>
      <c r="I312" s="45" t="s">
        <v>183</v>
      </c>
      <c r="J312" s="55">
        <f t="shared" si="11"/>
        <v>-70</v>
      </c>
      <c r="K312" s="55">
        <f t="shared" si="11"/>
        <v>-16.181229773462775</v>
      </c>
      <c r="L312" s="55">
        <f t="shared" si="11"/>
        <v>-28.125</v>
      </c>
      <c r="M312" s="55">
        <f t="shared" si="11"/>
        <v>-11.031543052003428</v>
      </c>
      <c r="N312" s="55">
        <f t="shared" si="11"/>
        <v>-0.92095165003837565</v>
      </c>
    </row>
    <row r="313" spans="1:14" ht="11.25" hidden="1" customHeight="1">
      <c r="A313" s="37"/>
      <c r="B313" s="45" t="s">
        <v>184</v>
      </c>
      <c r="C313" s="54">
        <f t="shared" si="10"/>
        <v>-19.874526417147237</v>
      </c>
      <c r="D313" s="55">
        <f t="shared" si="10"/>
        <v>-5.3871470639182348</v>
      </c>
      <c r="E313" s="55">
        <f t="shared" si="10"/>
        <v>-23.632286995515699</v>
      </c>
      <c r="F313" s="55">
        <f t="shared" si="10"/>
        <v>-34.161129568106304</v>
      </c>
      <c r="G313" s="55">
        <f t="shared" si="10"/>
        <v>14.442413162705662</v>
      </c>
      <c r="H313" s="37"/>
      <c r="I313" s="45" t="s">
        <v>184</v>
      </c>
      <c r="J313" s="55">
        <f t="shared" si="11"/>
        <v>-16.666666666666657</v>
      </c>
      <c r="K313" s="55">
        <f t="shared" si="11"/>
        <v>-17.201834862385326</v>
      </c>
      <c r="L313" s="55">
        <f t="shared" si="11"/>
        <v>-29.628370722864261</v>
      </c>
      <c r="M313" s="55">
        <f t="shared" si="11"/>
        <v>-14.482494738855948</v>
      </c>
      <c r="N313" s="55">
        <f t="shared" si="11"/>
        <v>-13.609467455621299</v>
      </c>
    </row>
    <row r="314" spans="1:14" ht="11.25" hidden="1" customHeight="1">
      <c r="A314" s="37"/>
      <c r="B314" s="45" t="s">
        <v>185</v>
      </c>
      <c r="C314" s="54">
        <f t="shared" si="10"/>
        <v>-26.253517460363156</v>
      </c>
      <c r="D314" s="55">
        <f t="shared" si="10"/>
        <v>-24.775611265861968</v>
      </c>
      <c r="E314" s="55">
        <f t="shared" si="10"/>
        <v>-6.0720775287704498</v>
      </c>
      <c r="F314" s="55">
        <f t="shared" si="10"/>
        <v>-40.246853823814121</v>
      </c>
      <c r="G314" s="55">
        <f t="shared" si="10"/>
        <v>-6.2318372618663176</v>
      </c>
      <c r="H314" s="37"/>
      <c r="I314" s="45" t="s">
        <v>185</v>
      </c>
      <c r="J314" s="55">
        <f t="shared" si="11"/>
        <v>-82.608695652173907</v>
      </c>
      <c r="K314" s="55">
        <f t="shared" si="11"/>
        <v>-19.950433705080556</v>
      </c>
      <c r="L314" s="55">
        <f t="shared" si="11"/>
        <v>-36.950611690077018</v>
      </c>
      <c r="M314" s="55">
        <f t="shared" si="11"/>
        <v>-26.386386386386391</v>
      </c>
      <c r="N314" s="55">
        <f t="shared" si="11"/>
        <v>-15.930735930735935</v>
      </c>
    </row>
    <row r="315" spans="1:14" ht="11.25" hidden="1" customHeight="1">
      <c r="A315" s="37"/>
      <c r="B315" s="45" t="s">
        <v>186</v>
      </c>
      <c r="C315" s="54">
        <f t="shared" si="10"/>
        <v>-6.6464225196173743</v>
      </c>
      <c r="D315" s="55">
        <f t="shared" si="10"/>
        <v>-11.581291759465486</v>
      </c>
      <c r="E315" s="55">
        <f t="shared" si="10"/>
        <v>-8.0692376225022286</v>
      </c>
      <c r="F315" s="55">
        <f t="shared" si="10"/>
        <v>-11.534657916029843</v>
      </c>
      <c r="G315" s="55">
        <f t="shared" si="10"/>
        <v>17.304377800758346</v>
      </c>
      <c r="H315" s="37"/>
      <c r="I315" s="45" t="s">
        <v>186</v>
      </c>
      <c r="J315" s="55">
        <f t="shared" si="11"/>
        <v>-33.333333333333329</v>
      </c>
      <c r="K315" s="55">
        <f t="shared" si="11"/>
        <v>5.0847457627118473</v>
      </c>
      <c r="L315" s="55">
        <f t="shared" si="11"/>
        <v>-22.61598658468418</v>
      </c>
      <c r="M315" s="55">
        <f t="shared" si="11"/>
        <v>18.091854859172798</v>
      </c>
      <c r="N315" s="55">
        <f t="shared" si="11"/>
        <v>-3.456591639871391</v>
      </c>
    </row>
    <row r="316" spans="1:14" ht="11.25" hidden="1" customHeight="1">
      <c r="A316" s="37"/>
      <c r="B316" s="45" t="s">
        <v>187</v>
      </c>
      <c r="C316" s="54">
        <f t="shared" si="10"/>
        <v>2.3676243064640232</v>
      </c>
      <c r="D316" s="55">
        <f t="shared" si="10"/>
        <v>1.7882187938289178</v>
      </c>
      <c r="E316" s="55">
        <f t="shared" si="10"/>
        <v>21.381987577639762</v>
      </c>
      <c r="F316" s="55">
        <f t="shared" si="10"/>
        <v>-6.4278308950581788</v>
      </c>
      <c r="G316" s="55">
        <f t="shared" si="10"/>
        <v>22.87558264610972</v>
      </c>
      <c r="H316" s="37"/>
      <c r="I316" s="45" t="s">
        <v>187</v>
      </c>
      <c r="J316" s="55">
        <f t="shared" si="11"/>
        <v>-25.000000000000014</v>
      </c>
      <c r="K316" s="55">
        <f t="shared" si="11"/>
        <v>-2.2946859903381522</v>
      </c>
      <c r="L316" s="55">
        <f t="shared" si="11"/>
        <v>-21.715905374468548</v>
      </c>
      <c r="M316" s="55">
        <f t="shared" si="11"/>
        <v>44.447734675747711</v>
      </c>
      <c r="N316" s="55">
        <f t="shared" si="11"/>
        <v>2.5906735751295429</v>
      </c>
    </row>
    <row r="317" spans="1:14" ht="6" hidden="1" customHeight="1">
      <c r="A317" s="37"/>
      <c r="B317" s="45"/>
      <c r="C317" s="54"/>
      <c r="D317" s="55"/>
      <c r="E317" s="55"/>
      <c r="F317" s="55"/>
      <c r="G317" s="55"/>
      <c r="H317" s="37"/>
      <c r="I317" s="45"/>
      <c r="J317" s="55"/>
      <c r="K317" s="159"/>
      <c r="L317" s="159"/>
      <c r="M317" s="159"/>
      <c r="N317" s="159"/>
    </row>
    <row r="318" spans="1:14" ht="11.25" hidden="1" customHeight="1">
      <c r="A318" s="132" t="s">
        <v>188</v>
      </c>
      <c r="B318" s="124"/>
      <c r="C318" s="54">
        <f t="shared" ref="C318:G329" si="12">SUM(C107/C80*100-100)</f>
        <v>-31.067838073005134</v>
      </c>
      <c r="D318" s="55">
        <f t="shared" si="12"/>
        <v>-34.477090610232182</v>
      </c>
      <c r="E318" s="55">
        <f t="shared" si="12"/>
        <v>-10.787763941526791</v>
      </c>
      <c r="F318" s="55">
        <f t="shared" si="12"/>
        <v>-49.29112449019226</v>
      </c>
      <c r="G318" s="55">
        <f t="shared" si="12"/>
        <v>-26.537013801756586</v>
      </c>
      <c r="H318" s="132" t="s">
        <v>188</v>
      </c>
      <c r="I318" s="124"/>
      <c r="J318" s="55">
        <f t="shared" ref="J318:N329" si="13">SUM(J107/J80*100-100)</f>
        <v>-41.666666666666664</v>
      </c>
      <c r="K318" s="55">
        <f t="shared" si="13"/>
        <v>-37.545073244116736</v>
      </c>
      <c r="L318" s="55">
        <f t="shared" si="13"/>
        <v>-12.656891495601172</v>
      </c>
      <c r="M318" s="55">
        <f t="shared" si="13"/>
        <v>-49.836728347068885</v>
      </c>
      <c r="N318" s="55">
        <f t="shared" si="13"/>
        <v>-37.945318972659479</v>
      </c>
    </row>
    <row r="319" spans="1:14" ht="11.25" hidden="1" customHeight="1">
      <c r="A319" s="132" t="s">
        <v>189</v>
      </c>
      <c r="B319" s="124"/>
      <c r="C319" s="54">
        <f t="shared" si="12"/>
        <v>-22.65285787223921</v>
      </c>
      <c r="D319" s="55">
        <f t="shared" si="12"/>
        <v>-28.543783260764386</v>
      </c>
      <c r="E319" s="55">
        <f t="shared" si="12"/>
        <v>-1.4916851045606876</v>
      </c>
      <c r="F319" s="55">
        <f t="shared" si="12"/>
        <v>-39.67536980045665</v>
      </c>
      <c r="G319" s="55">
        <f t="shared" si="12"/>
        <v>-19.378698224852087</v>
      </c>
      <c r="H319" s="132" t="s">
        <v>189</v>
      </c>
      <c r="I319" s="124"/>
      <c r="J319" s="55">
        <f t="shared" si="13"/>
        <v>-33.333333333333343</v>
      </c>
      <c r="K319" s="55">
        <f t="shared" si="13"/>
        <v>-38.728901297161677</v>
      </c>
      <c r="L319" s="55">
        <f t="shared" si="13"/>
        <v>0.32597793380139706</v>
      </c>
      <c r="M319" s="55">
        <f t="shared" si="13"/>
        <v>-43.006095604748161</v>
      </c>
      <c r="N319" s="55">
        <f t="shared" si="13"/>
        <v>-36.781179985063481</v>
      </c>
    </row>
    <row r="320" spans="1:14" ht="11.25" hidden="1" customHeight="1">
      <c r="A320" s="132" t="s">
        <v>190</v>
      </c>
      <c r="B320" s="124"/>
      <c r="C320" s="54">
        <f t="shared" si="12"/>
        <v>-15.952199630300029</v>
      </c>
      <c r="D320" s="55">
        <f t="shared" si="12"/>
        <v>-8.670109748224661</v>
      </c>
      <c r="E320" s="55">
        <f t="shared" si="12"/>
        <v>1.6585973826757936</v>
      </c>
      <c r="F320" s="55">
        <f t="shared" si="12"/>
        <v>-35.621912463421538</v>
      </c>
      <c r="G320" s="55">
        <f t="shared" si="12"/>
        <v>-17.550616197183118</v>
      </c>
      <c r="H320" s="132" t="s">
        <v>190</v>
      </c>
      <c r="I320" s="124"/>
      <c r="J320" s="55">
        <f t="shared" si="13"/>
        <v>0</v>
      </c>
      <c r="K320" s="55">
        <f t="shared" si="13"/>
        <v>-35.836122973444731</v>
      </c>
      <c r="L320" s="55">
        <f t="shared" si="13"/>
        <v>14.704387599525688</v>
      </c>
      <c r="M320" s="55">
        <f t="shared" si="13"/>
        <v>-36.284494086727989</v>
      </c>
      <c r="N320" s="55">
        <f t="shared" si="13"/>
        <v>-30.527104671496375</v>
      </c>
    </row>
    <row r="321" spans="1:14" ht="11.25" hidden="1" customHeight="1">
      <c r="A321" s="132" t="s">
        <v>191</v>
      </c>
      <c r="B321" s="124"/>
      <c r="C321" s="54">
        <f t="shared" si="12"/>
        <v>-14.98246912970329</v>
      </c>
      <c r="D321" s="55">
        <f t="shared" si="12"/>
        <v>3.1317236433181961</v>
      </c>
      <c r="E321" s="55">
        <f t="shared" si="12"/>
        <v>-7.0612597066436678</v>
      </c>
      <c r="F321" s="55">
        <f t="shared" si="12"/>
        <v>-35.001257804102721</v>
      </c>
      <c r="G321" s="55">
        <f t="shared" si="12"/>
        <v>-11.127609398200718</v>
      </c>
      <c r="H321" s="132" t="s">
        <v>191</v>
      </c>
      <c r="I321" s="124"/>
      <c r="J321" s="55">
        <f t="shared" si="13"/>
        <v>-11.320754716981128</v>
      </c>
      <c r="K321" s="55">
        <f t="shared" si="13"/>
        <v>-34.213643619703035</v>
      </c>
      <c r="L321" s="55">
        <f t="shared" si="13"/>
        <v>19.302203910797203</v>
      </c>
      <c r="M321" s="55">
        <f t="shared" si="13"/>
        <v>-34.388951474944705</v>
      </c>
      <c r="N321" s="55">
        <f t="shared" si="13"/>
        <v>-25.205992509363284</v>
      </c>
    </row>
    <row r="322" spans="1:14" ht="11.25" hidden="1" customHeight="1">
      <c r="A322" s="132" t="s">
        <v>192</v>
      </c>
      <c r="B322" s="124"/>
      <c r="C322" s="54">
        <f t="shared" si="12"/>
        <v>-14.530771332562381</v>
      </c>
      <c r="D322" s="55">
        <f t="shared" si="12"/>
        <v>6.218189865014395</v>
      </c>
      <c r="E322" s="55">
        <f t="shared" si="12"/>
        <v>-11.202063242879575</v>
      </c>
      <c r="F322" s="55">
        <f t="shared" si="12"/>
        <v>-34.232327941756623</v>
      </c>
      <c r="G322" s="55">
        <f t="shared" si="12"/>
        <v>-6.4227244105506287</v>
      </c>
      <c r="H322" s="132" t="s">
        <v>192</v>
      </c>
      <c r="I322" s="124"/>
      <c r="J322" s="55">
        <f t="shared" si="13"/>
        <v>-29.333333333333329</v>
      </c>
      <c r="K322" s="55">
        <f t="shared" si="13"/>
        <v>-29.913411113270058</v>
      </c>
      <c r="L322" s="55">
        <f t="shared" si="13"/>
        <v>17.883798823746616</v>
      </c>
      <c r="M322" s="55">
        <f t="shared" si="13"/>
        <v>-33.133705672565767</v>
      </c>
      <c r="N322" s="55">
        <f t="shared" si="13"/>
        <v>-28.16504717645401</v>
      </c>
    </row>
    <row r="323" spans="1:14" ht="11.25" hidden="1" customHeight="1">
      <c r="A323" s="132" t="s">
        <v>193</v>
      </c>
      <c r="B323" s="124"/>
      <c r="C323" s="54">
        <f t="shared" si="12"/>
        <v>-13.946701900212844</v>
      </c>
      <c r="D323" s="55">
        <f t="shared" si="12"/>
        <v>10.177334699835399</v>
      </c>
      <c r="E323" s="55">
        <f t="shared" si="12"/>
        <v>-13.130583447711246</v>
      </c>
      <c r="F323" s="55">
        <f t="shared" si="12"/>
        <v>-33.446899355159459</v>
      </c>
      <c r="G323" s="55">
        <f t="shared" si="12"/>
        <v>-3.5505357660005785</v>
      </c>
      <c r="H323" s="132" t="s">
        <v>193</v>
      </c>
      <c r="I323" s="124"/>
      <c r="J323" s="55">
        <f t="shared" si="13"/>
        <v>-26.744186046511629</v>
      </c>
      <c r="K323" s="55">
        <f t="shared" si="13"/>
        <v>-26.602800990872524</v>
      </c>
      <c r="L323" s="55">
        <f t="shared" si="13"/>
        <v>16.385423211560919</v>
      </c>
      <c r="M323" s="55">
        <f t="shared" si="13"/>
        <v>-30.944405348346223</v>
      </c>
      <c r="N323" s="55">
        <f t="shared" si="13"/>
        <v>-29.698741007194258</v>
      </c>
    </row>
    <row r="324" spans="1:14" ht="11.25" hidden="1" customHeight="1">
      <c r="A324" s="132" t="s">
        <v>194</v>
      </c>
      <c r="B324" s="124"/>
      <c r="C324" s="54">
        <f t="shared" si="12"/>
        <v>-13.507652468826251</v>
      </c>
      <c r="D324" s="55">
        <f t="shared" si="12"/>
        <v>11.758454876331655</v>
      </c>
      <c r="E324" s="55">
        <f t="shared" si="12"/>
        <v>-13.141628594463853</v>
      </c>
      <c r="F324" s="55">
        <f t="shared" si="12"/>
        <v>-33.026332055878356</v>
      </c>
      <c r="G324" s="55">
        <f t="shared" si="12"/>
        <v>-2.0860943405487546</v>
      </c>
      <c r="H324" s="132" t="s">
        <v>194</v>
      </c>
      <c r="I324" s="124"/>
      <c r="J324" s="55">
        <f t="shared" si="13"/>
        <v>-27.722772277227719</v>
      </c>
      <c r="K324" s="55">
        <f t="shared" si="13"/>
        <v>-23.665838707552069</v>
      </c>
      <c r="L324" s="55">
        <f t="shared" si="13"/>
        <v>12.35866421246385</v>
      </c>
      <c r="M324" s="55">
        <f t="shared" si="13"/>
        <v>-28.350217076700417</v>
      </c>
      <c r="N324" s="55">
        <f t="shared" si="13"/>
        <v>-26.445731649416018</v>
      </c>
    </row>
    <row r="325" spans="1:14" ht="11.25" hidden="1" customHeight="1">
      <c r="A325" s="132" t="s">
        <v>195</v>
      </c>
      <c r="B325" s="124"/>
      <c r="C325" s="54">
        <f t="shared" si="12"/>
        <v>-13.420878234121091</v>
      </c>
      <c r="D325" s="55">
        <f t="shared" si="12"/>
        <v>12.552049597483105</v>
      </c>
      <c r="E325" s="55">
        <f t="shared" si="12"/>
        <v>-12.609710032218644</v>
      </c>
      <c r="F325" s="55">
        <f t="shared" si="12"/>
        <v>-32.253484490494884</v>
      </c>
      <c r="G325" s="55">
        <f t="shared" si="12"/>
        <v>1.0110570924579463</v>
      </c>
      <c r="H325" s="132" t="s">
        <v>195</v>
      </c>
      <c r="I325" s="124"/>
      <c r="J325" s="55">
        <f t="shared" si="13"/>
        <v>-34.710743801652896</v>
      </c>
      <c r="K325" s="55">
        <f t="shared" si="13"/>
        <v>-22.759509466323067</v>
      </c>
      <c r="L325" s="55">
        <f t="shared" si="13"/>
        <v>6.087108345766822</v>
      </c>
      <c r="M325" s="55">
        <f t="shared" si="13"/>
        <v>-26.2039091389329</v>
      </c>
      <c r="N325" s="55">
        <f t="shared" si="13"/>
        <v>-23.63528815278012</v>
      </c>
    </row>
    <row r="326" spans="1:14" ht="11.25" hidden="1" customHeight="1">
      <c r="A326" s="132" t="s">
        <v>196</v>
      </c>
      <c r="B326" s="124"/>
      <c r="C326" s="54">
        <f t="shared" si="12"/>
        <v>-14.13224418573661</v>
      </c>
      <c r="D326" s="55">
        <f t="shared" si="12"/>
        <v>10.438562478316754</v>
      </c>
      <c r="E326" s="55">
        <f t="shared" si="12"/>
        <v>-13.824634242783716</v>
      </c>
      <c r="F326" s="55">
        <f t="shared" si="12"/>
        <v>-32.473683201349886</v>
      </c>
      <c r="G326" s="55">
        <f t="shared" si="12"/>
        <v>2.4251289552698552</v>
      </c>
      <c r="H326" s="132" t="s">
        <v>196</v>
      </c>
      <c r="I326" s="124"/>
      <c r="J326" s="55">
        <f t="shared" si="13"/>
        <v>-33.082706766917298</v>
      </c>
      <c r="K326" s="55">
        <f t="shared" si="13"/>
        <v>-22.191183521117608</v>
      </c>
      <c r="L326" s="55">
        <f t="shared" si="13"/>
        <v>1.6985019769449394</v>
      </c>
      <c r="M326" s="55">
        <f t="shared" si="13"/>
        <v>-25.03805754300501</v>
      </c>
      <c r="N326" s="55">
        <f t="shared" si="13"/>
        <v>-22.724129983867243</v>
      </c>
    </row>
    <row r="327" spans="1:14" ht="11.25" hidden="1" customHeight="1">
      <c r="A327" s="132" t="s">
        <v>197</v>
      </c>
      <c r="B327" s="124"/>
      <c r="C327" s="54">
        <f t="shared" si="12"/>
        <v>-15.35315950932727</v>
      </c>
      <c r="D327" s="55">
        <f t="shared" si="12"/>
        <v>6.335755368443813</v>
      </c>
      <c r="E327" s="55">
        <f t="shared" si="12"/>
        <v>-13.063893016344721</v>
      </c>
      <c r="F327" s="55">
        <f t="shared" si="12"/>
        <v>-33.299343627358581</v>
      </c>
      <c r="G327" s="55">
        <f t="shared" si="12"/>
        <v>1.5030094582975124</v>
      </c>
      <c r="H327" s="132" t="s">
        <v>197</v>
      </c>
      <c r="I327" s="124"/>
      <c r="J327" s="55">
        <f t="shared" si="13"/>
        <v>-40.384615384615387</v>
      </c>
      <c r="K327" s="55">
        <f t="shared" si="13"/>
        <v>-21.997458987681284</v>
      </c>
      <c r="L327" s="55">
        <f t="shared" si="13"/>
        <v>-2.5317397341797232</v>
      </c>
      <c r="M327" s="55">
        <f t="shared" si="13"/>
        <v>-25.155090621578879</v>
      </c>
      <c r="N327" s="55">
        <f t="shared" si="13"/>
        <v>-22.170476996895275</v>
      </c>
    </row>
    <row r="328" spans="1:14" ht="11.25" hidden="1" customHeight="1">
      <c r="A328" s="132" t="s">
        <v>198</v>
      </c>
      <c r="B328" s="124"/>
      <c r="C328" s="54">
        <f t="shared" si="12"/>
        <v>-14.579095637445263</v>
      </c>
      <c r="D328" s="55">
        <f t="shared" si="12"/>
        <v>4.5118139565013138</v>
      </c>
      <c r="E328" s="55">
        <f t="shared" si="12"/>
        <v>-12.541745945154801</v>
      </c>
      <c r="F328" s="55">
        <f t="shared" si="12"/>
        <v>-31.405437121063954</v>
      </c>
      <c r="G328" s="55">
        <f t="shared" si="12"/>
        <v>2.9365774330748309</v>
      </c>
      <c r="H328" s="132" t="s">
        <v>198</v>
      </c>
      <c r="I328" s="124"/>
      <c r="J328" s="55">
        <f t="shared" si="13"/>
        <v>-39.880952380952372</v>
      </c>
      <c r="K328" s="55">
        <f t="shared" si="13"/>
        <v>-19.941087252701536</v>
      </c>
      <c r="L328" s="55">
        <f t="shared" si="13"/>
        <v>-4.53677972344056</v>
      </c>
      <c r="M328" s="55">
        <f t="shared" si="13"/>
        <v>-22.383229247983351</v>
      </c>
      <c r="N328" s="55">
        <f t="shared" si="13"/>
        <v>-20.660352880124549</v>
      </c>
    </row>
    <row r="329" spans="1:14" ht="11.25" hidden="1" customHeight="1">
      <c r="A329" s="132" t="s">
        <v>199</v>
      </c>
      <c r="B329" s="124"/>
      <c r="C329" s="54">
        <f t="shared" si="12"/>
        <v>-13.362868117961227</v>
      </c>
      <c r="D329" s="55">
        <f t="shared" si="12"/>
        <v>4.2814997109098272</v>
      </c>
      <c r="E329" s="55">
        <f t="shared" si="12"/>
        <v>-9.8643332475458578</v>
      </c>
      <c r="F329" s="55">
        <f t="shared" si="12"/>
        <v>-29.81700438075984</v>
      </c>
      <c r="G329" s="55">
        <f t="shared" si="12"/>
        <v>4.5361714367898855</v>
      </c>
      <c r="H329" s="132" t="s">
        <v>199</v>
      </c>
      <c r="I329" s="124"/>
      <c r="J329" s="55">
        <f t="shared" si="13"/>
        <v>-39.204545454545446</v>
      </c>
      <c r="K329" s="55">
        <f t="shared" si="13"/>
        <v>-18.604203359089979</v>
      </c>
      <c r="L329" s="55">
        <f t="shared" si="13"/>
        <v>-6.1321805333386976</v>
      </c>
      <c r="M329" s="55">
        <f t="shared" si="13"/>
        <v>-18.903877283588983</v>
      </c>
      <c r="N329" s="55">
        <f t="shared" si="13"/>
        <v>-19.551519644180871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v>2010</v>
      </c>
      <c r="B331" s="45"/>
      <c r="C331" s="54"/>
      <c r="D331" s="55"/>
      <c r="E331" s="55"/>
      <c r="F331" s="55"/>
      <c r="G331" s="55"/>
      <c r="H331" s="37">
        <v>2010</v>
      </c>
      <c r="I331" s="45"/>
      <c r="J331" s="159"/>
      <c r="K331" s="159"/>
      <c r="L331" s="159"/>
      <c r="M331" s="159"/>
      <c r="N331" s="159"/>
    </row>
    <row r="332" spans="1:14" ht="11.25" hidden="1" customHeight="1">
      <c r="A332" s="37"/>
      <c r="B332" s="45" t="s">
        <v>176</v>
      </c>
      <c r="C332" s="54">
        <f t="shared" ref="C332:G343" si="14">SUM(C121/C94*100-100)</f>
        <v>10.167399935615393</v>
      </c>
      <c r="D332" s="55">
        <f t="shared" si="14"/>
        <v>40.263405456255896</v>
      </c>
      <c r="E332" s="55">
        <f t="shared" si="14"/>
        <v>4.7640722196935315</v>
      </c>
      <c r="F332" s="55">
        <f t="shared" si="14"/>
        <v>1.8383761011106685</v>
      </c>
      <c r="G332" s="55">
        <f t="shared" si="14"/>
        <v>19.897523484201557</v>
      </c>
      <c r="H332" s="37"/>
      <c r="I332" s="45" t="s">
        <v>176</v>
      </c>
      <c r="J332" s="55">
        <f t="shared" ref="J332:N343" si="15">SUM(J121/J94*100-100)</f>
        <v>-14.285714285714278</v>
      </c>
      <c r="K332" s="55">
        <f t="shared" si="15"/>
        <v>3.896103896103881</v>
      </c>
      <c r="L332" s="55">
        <f t="shared" si="15"/>
        <v>-0.29546065001343891</v>
      </c>
      <c r="M332" s="55">
        <f t="shared" si="15"/>
        <v>46.745195288282702</v>
      </c>
      <c r="N332" s="55">
        <f t="shared" si="15"/>
        <v>3.7383177570093409</v>
      </c>
    </row>
    <row r="333" spans="1:14" ht="11.25" hidden="1" customHeight="1">
      <c r="A333" s="37"/>
      <c r="B333" s="45" t="s">
        <v>177</v>
      </c>
      <c r="C333" s="54">
        <f t="shared" si="14"/>
        <v>-18.259880453207273</v>
      </c>
      <c r="D333" s="55">
        <f t="shared" si="14"/>
        <v>-15.586272640610105</v>
      </c>
      <c r="E333" s="55">
        <f t="shared" si="14"/>
        <v>-8.8475939536818942</v>
      </c>
      <c r="F333" s="55">
        <f t="shared" si="14"/>
        <v>-20.372240657913736</v>
      </c>
      <c r="G333" s="55">
        <f t="shared" si="14"/>
        <v>-23.605150214592271</v>
      </c>
      <c r="H333" s="37"/>
      <c r="I333" s="45" t="s">
        <v>177</v>
      </c>
      <c r="J333" s="55">
        <f t="shared" si="15"/>
        <v>-23.07692307692308</v>
      </c>
      <c r="K333" s="55">
        <f t="shared" si="15"/>
        <v>-1.1494252873563084</v>
      </c>
      <c r="L333" s="55">
        <f t="shared" si="15"/>
        <v>-29.36433746202384</v>
      </c>
      <c r="M333" s="55">
        <f t="shared" si="15"/>
        <v>4.4845360824742073</v>
      </c>
      <c r="N333" s="55">
        <f t="shared" si="15"/>
        <v>-33.368644067796609</v>
      </c>
    </row>
    <row r="334" spans="1:14" ht="11.25" hidden="1" customHeight="1">
      <c r="A334" s="37"/>
      <c r="B334" s="45" t="s">
        <v>178</v>
      </c>
      <c r="C334" s="54">
        <f t="shared" si="14"/>
        <v>8.8668829321040192</v>
      </c>
      <c r="D334" s="55">
        <f t="shared" si="14"/>
        <v>-3.4605146406388769</v>
      </c>
      <c r="E334" s="55">
        <f t="shared" si="14"/>
        <v>9.1019581363943161</v>
      </c>
      <c r="F334" s="55">
        <f t="shared" si="14"/>
        <v>29.083905140243161</v>
      </c>
      <c r="G334" s="55">
        <f t="shared" si="14"/>
        <v>21.483771251931969</v>
      </c>
      <c r="H334" s="37"/>
      <c r="I334" s="45" t="s">
        <v>178</v>
      </c>
      <c r="J334" s="55">
        <f t="shared" si="15"/>
        <v>-21.739130434782609</v>
      </c>
      <c r="K334" s="55">
        <f t="shared" si="15"/>
        <v>25.947521865889229</v>
      </c>
      <c r="L334" s="55">
        <f t="shared" si="15"/>
        <v>-19.079422382671467</v>
      </c>
      <c r="M334" s="55">
        <f t="shared" si="15"/>
        <v>43.279629220922544</v>
      </c>
      <c r="N334" s="55">
        <f t="shared" si="15"/>
        <v>-3.4926470588235219</v>
      </c>
    </row>
    <row r="335" spans="1:14" ht="11.25" hidden="1" customHeight="1">
      <c r="A335" s="37"/>
      <c r="B335" s="45" t="s">
        <v>179</v>
      </c>
      <c r="C335" s="54">
        <f t="shared" si="14"/>
        <v>10.467905793020009</v>
      </c>
      <c r="D335" s="55">
        <f t="shared" si="14"/>
        <v>-8.0560420315236314</v>
      </c>
      <c r="E335" s="55">
        <f t="shared" si="14"/>
        <v>34.900384480950692</v>
      </c>
      <c r="F335" s="55">
        <f t="shared" si="14"/>
        <v>24.96860085405676</v>
      </c>
      <c r="G335" s="55">
        <f t="shared" si="14"/>
        <v>0.85756897837434565</v>
      </c>
      <c r="H335" s="37"/>
      <c r="I335" s="45" t="s">
        <v>179</v>
      </c>
      <c r="J335" s="55">
        <f t="shared" si="15"/>
        <v>150</v>
      </c>
      <c r="K335" s="55">
        <f t="shared" si="15"/>
        <v>10.872483221476486</v>
      </c>
      <c r="L335" s="55">
        <f t="shared" si="15"/>
        <v>-18.742686948197004</v>
      </c>
      <c r="M335" s="55">
        <f t="shared" si="15"/>
        <v>3.4980430528375877</v>
      </c>
      <c r="N335" s="55">
        <f t="shared" si="15"/>
        <v>-13.272877164056055</v>
      </c>
    </row>
    <row r="336" spans="1:14" ht="11.25" hidden="1" customHeight="1">
      <c r="A336" s="37"/>
      <c r="B336" s="45" t="s">
        <v>180</v>
      </c>
      <c r="C336" s="54">
        <f t="shared" si="14"/>
        <v>17.237545883586762</v>
      </c>
      <c r="D336" s="55">
        <f t="shared" si="14"/>
        <v>-0.13831258644536604</v>
      </c>
      <c r="E336" s="55">
        <f t="shared" si="14"/>
        <v>60.733094586054364</v>
      </c>
      <c r="F336" s="55">
        <f t="shared" si="14"/>
        <v>25.405863823600654</v>
      </c>
      <c r="G336" s="55">
        <f t="shared" si="14"/>
        <v>0.59375</v>
      </c>
      <c r="H336" s="37"/>
      <c r="I336" s="45" t="s">
        <v>180</v>
      </c>
      <c r="J336" s="55">
        <f t="shared" si="15"/>
        <v>116.66666666666669</v>
      </c>
      <c r="K336" s="55">
        <f t="shared" si="15"/>
        <v>-0.86419753086420315</v>
      </c>
      <c r="L336" s="55">
        <f t="shared" si="15"/>
        <v>-2.8856690612443572</v>
      </c>
      <c r="M336" s="55">
        <f t="shared" si="15"/>
        <v>16.606411183417706</v>
      </c>
      <c r="N336" s="55">
        <f t="shared" si="15"/>
        <v>83.649503161698277</v>
      </c>
    </row>
    <row r="337" spans="1:14" ht="11.25" hidden="1" customHeight="1">
      <c r="A337" s="37"/>
      <c r="B337" s="45" t="s">
        <v>181</v>
      </c>
      <c r="C337" s="54">
        <f t="shared" si="14"/>
        <v>18.006717972702901</v>
      </c>
      <c r="D337" s="55">
        <f t="shared" si="14"/>
        <v>12.028160575194718</v>
      </c>
      <c r="E337" s="55">
        <f t="shared" si="14"/>
        <v>35.113636363636346</v>
      </c>
      <c r="F337" s="55">
        <f t="shared" si="14"/>
        <v>15.216653467586823</v>
      </c>
      <c r="G337" s="55">
        <f t="shared" si="14"/>
        <v>2.7158986878242501</v>
      </c>
      <c r="H337" s="37"/>
      <c r="I337" s="45" t="s">
        <v>181</v>
      </c>
      <c r="J337" s="55">
        <f t="shared" si="15"/>
        <v>0</v>
      </c>
      <c r="K337" s="55">
        <f t="shared" si="15"/>
        <v>18.560606060606062</v>
      </c>
      <c r="L337" s="55">
        <f t="shared" si="15"/>
        <v>17.759486607142861</v>
      </c>
      <c r="M337" s="55">
        <f t="shared" si="15"/>
        <v>19.471876341777588</v>
      </c>
      <c r="N337" s="55">
        <f t="shared" si="15"/>
        <v>28.274067649609719</v>
      </c>
    </row>
    <row r="338" spans="1:14" ht="11.25" hidden="1" customHeight="1">
      <c r="A338" s="37"/>
      <c r="B338" s="45" t="s">
        <v>182</v>
      </c>
      <c r="C338" s="54">
        <f t="shared" si="14"/>
        <v>9.2934524750909446</v>
      </c>
      <c r="D338" s="55">
        <f t="shared" si="14"/>
        <v>0.77378243058716123</v>
      </c>
      <c r="E338" s="55">
        <f t="shared" si="14"/>
        <v>14.511784511784526</v>
      </c>
      <c r="F338" s="55">
        <f t="shared" si="14"/>
        <v>18.833718244803691</v>
      </c>
      <c r="G338" s="55">
        <f t="shared" si="14"/>
        <v>-11.923543689320397</v>
      </c>
      <c r="H338" s="37"/>
      <c r="I338" s="45" t="s">
        <v>182</v>
      </c>
      <c r="J338" s="55">
        <f t="shared" si="15"/>
        <v>70</v>
      </c>
      <c r="K338" s="55">
        <f t="shared" si="15"/>
        <v>1.4806378132118425</v>
      </c>
      <c r="L338" s="55">
        <f t="shared" si="15"/>
        <v>11.676721970839623</v>
      </c>
      <c r="M338" s="55">
        <f t="shared" si="15"/>
        <v>2.8024739080015451</v>
      </c>
      <c r="N338" s="55">
        <f t="shared" si="15"/>
        <v>-9.2493297587131167</v>
      </c>
    </row>
    <row r="339" spans="1:14" ht="11.25" hidden="1" customHeight="1">
      <c r="A339" s="37"/>
      <c r="B339" s="45" t="s">
        <v>183</v>
      </c>
      <c r="C339" s="54">
        <f t="shared" si="14"/>
        <v>14.511621999237946</v>
      </c>
      <c r="D339" s="55">
        <f t="shared" si="14"/>
        <v>3.127372096553799</v>
      </c>
      <c r="E339" s="55">
        <f t="shared" si="14"/>
        <v>19.691119691119695</v>
      </c>
      <c r="F339" s="55">
        <f t="shared" si="14"/>
        <v>9.4695151224195797</v>
      </c>
      <c r="G339" s="55">
        <f t="shared" si="14"/>
        <v>-15.722379603399446</v>
      </c>
      <c r="H339" s="37"/>
      <c r="I339" s="45" t="s">
        <v>183</v>
      </c>
      <c r="J339" s="55">
        <f t="shared" si="15"/>
        <v>116.66666666666669</v>
      </c>
      <c r="K339" s="55">
        <f t="shared" si="15"/>
        <v>15.572715572715552</v>
      </c>
      <c r="L339" s="55">
        <f t="shared" si="15"/>
        <v>33.970064148253755</v>
      </c>
      <c r="M339" s="55">
        <f t="shared" si="15"/>
        <v>14.449980835569207</v>
      </c>
      <c r="N339" s="55">
        <f t="shared" si="15"/>
        <v>-2.4012393493415942</v>
      </c>
    </row>
    <row r="340" spans="1:14" ht="11.25" hidden="1" customHeight="1">
      <c r="A340" s="37"/>
      <c r="B340" s="45" t="s">
        <v>184</v>
      </c>
      <c r="C340" s="54">
        <f t="shared" si="14"/>
        <v>28.110256350663519</v>
      </c>
      <c r="D340" s="55">
        <f t="shared" si="14"/>
        <v>23.160014646649586</v>
      </c>
      <c r="E340" s="55">
        <f t="shared" si="14"/>
        <v>39.22489724016441</v>
      </c>
      <c r="F340" s="55">
        <f t="shared" si="14"/>
        <v>20.827551406585073</v>
      </c>
      <c r="G340" s="55">
        <f t="shared" si="14"/>
        <v>2.268370607028757</v>
      </c>
      <c r="H340" s="37"/>
      <c r="I340" s="45" t="s">
        <v>184</v>
      </c>
      <c r="J340" s="55">
        <f t="shared" si="15"/>
        <v>70</v>
      </c>
      <c r="K340" s="55">
        <f t="shared" si="15"/>
        <v>38.08864265927977</v>
      </c>
      <c r="L340" s="55">
        <f t="shared" si="15"/>
        <v>44.115279343100951</v>
      </c>
      <c r="M340" s="55">
        <f t="shared" si="15"/>
        <v>40.469798657718115</v>
      </c>
      <c r="N340" s="55">
        <f t="shared" si="15"/>
        <v>22.896281800391378</v>
      </c>
    </row>
    <row r="341" spans="1:14" ht="11.25" hidden="1" customHeight="1">
      <c r="A341" s="37"/>
      <c r="B341" s="45" t="s">
        <v>185</v>
      </c>
      <c r="C341" s="54">
        <f t="shared" si="14"/>
        <v>35.585596779404142</v>
      </c>
      <c r="D341" s="55">
        <f t="shared" si="14"/>
        <v>40.053486936844251</v>
      </c>
      <c r="E341" s="55">
        <f t="shared" si="14"/>
        <v>12.07480251491215</v>
      </c>
      <c r="F341" s="55">
        <f t="shared" si="14"/>
        <v>21.142162818955029</v>
      </c>
      <c r="G341" s="55">
        <f t="shared" si="14"/>
        <v>29.717630853994507</v>
      </c>
      <c r="H341" s="37"/>
      <c r="I341" s="45" t="s">
        <v>185</v>
      </c>
      <c r="J341" s="55">
        <f t="shared" si="15"/>
        <v>199.99999999999994</v>
      </c>
      <c r="K341" s="55">
        <f t="shared" si="15"/>
        <v>28.482972136222941</v>
      </c>
      <c r="L341" s="55">
        <f t="shared" si="15"/>
        <v>63.205174272367941</v>
      </c>
      <c r="M341" s="55">
        <f t="shared" si="15"/>
        <v>59.369050856676665</v>
      </c>
      <c r="N341" s="55">
        <f t="shared" si="15"/>
        <v>22.554067971163747</v>
      </c>
    </row>
    <row r="342" spans="1:14" ht="11.25" hidden="1" customHeight="1">
      <c r="A342" s="37"/>
      <c r="B342" s="45" t="s">
        <v>186</v>
      </c>
      <c r="C342" s="54">
        <f t="shared" si="14"/>
        <v>13.471397596709167</v>
      </c>
      <c r="D342" s="55">
        <f t="shared" si="14"/>
        <v>32.763584023029892</v>
      </c>
      <c r="E342" s="55">
        <f t="shared" si="14"/>
        <v>11.006506991554772</v>
      </c>
      <c r="F342" s="55">
        <f t="shared" si="14"/>
        <v>-4.075203252032523</v>
      </c>
      <c r="G342" s="55">
        <f t="shared" si="14"/>
        <v>-0.23508668821628476</v>
      </c>
      <c r="H342" s="37"/>
      <c r="I342" s="45" t="s">
        <v>186</v>
      </c>
      <c r="J342" s="55">
        <f t="shared" si="15"/>
        <v>125</v>
      </c>
      <c r="K342" s="55">
        <f t="shared" si="15"/>
        <v>0.12406947890819708</v>
      </c>
      <c r="L342" s="55">
        <f t="shared" si="15"/>
        <v>32.331696041606449</v>
      </c>
      <c r="M342" s="55">
        <f t="shared" si="15"/>
        <v>17.253975075204139</v>
      </c>
      <c r="N342" s="55">
        <f t="shared" si="15"/>
        <v>-9.1590341382181464</v>
      </c>
    </row>
    <row r="343" spans="1:14" ht="11.25" hidden="1" customHeight="1">
      <c r="A343" s="37"/>
      <c r="B343" s="45" t="s">
        <v>187</v>
      </c>
      <c r="C343" s="54">
        <f t="shared" si="14"/>
        <v>2.5626314782940938</v>
      </c>
      <c r="D343" s="55">
        <f t="shared" si="14"/>
        <v>11.763692731656889</v>
      </c>
      <c r="E343" s="55">
        <f t="shared" si="14"/>
        <v>-7.803505181015737</v>
      </c>
      <c r="F343" s="55">
        <f t="shared" si="14"/>
        <v>-20.460421026714258</v>
      </c>
      <c r="G343" s="55">
        <f t="shared" si="14"/>
        <v>-14.911000875401214</v>
      </c>
      <c r="H343" s="37"/>
      <c r="I343" s="45" t="s">
        <v>187</v>
      </c>
      <c r="J343" s="55">
        <f t="shared" si="15"/>
        <v>50</v>
      </c>
      <c r="K343" s="55">
        <f t="shared" si="15"/>
        <v>-10.630407911001242</v>
      </c>
      <c r="L343" s="55">
        <f t="shared" si="15"/>
        <v>15.680267372232294</v>
      </c>
      <c r="M343" s="55">
        <f t="shared" si="15"/>
        <v>9.2455924559245517</v>
      </c>
      <c r="N343" s="55">
        <f t="shared" si="15"/>
        <v>39.77272727272728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32" t="s">
        <v>188</v>
      </c>
      <c r="B345" s="124"/>
      <c r="C345" s="54">
        <f t="shared" ref="C345:G356" si="16">SUM(C134/C107*100-100)</f>
        <v>10.167399935615393</v>
      </c>
      <c r="D345" s="55">
        <f t="shared" si="16"/>
        <v>40.263405456255896</v>
      </c>
      <c r="E345" s="55">
        <f t="shared" si="16"/>
        <v>4.7640722196935315</v>
      </c>
      <c r="F345" s="55">
        <f t="shared" si="16"/>
        <v>1.8383761011106685</v>
      </c>
      <c r="G345" s="55">
        <f t="shared" si="16"/>
        <v>19.897523484201557</v>
      </c>
      <c r="H345" s="132" t="s">
        <v>188</v>
      </c>
      <c r="I345" s="124"/>
      <c r="J345" s="55">
        <f t="shared" ref="J345:N356" si="17">SUM(J134/J107*100-100)</f>
        <v>-14.285714285714278</v>
      </c>
      <c r="K345" s="55">
        <f t="shared" si="17"/>
        <v>3.896103896103881</v>
      </c>
      <c r="L345" s="55">
        <f t="shared" si="17"/>
        <v>-0.29546065001343891</v>
      </c>
      <c r="M345" s="55">
        <f t="shared" si="17"/>
        <v>46.745195288282702</v>
      </c>
      <c r="N345" s="55">
        <f t="shared" si="17"/>
        <v>3.7383177570093409</v>
      </c>
    </row>
    <row r="346" spans="1:14" ht="11.25" hidden="1" customHeight="1">
      <c r="A346" s="132" t="s">
        <v>189</v>
      </c>
      <c r="B346" s="124"/>
      <c r="C346" s="54">
        <f t="shared" si="16"/>
        <v>-5.354881137957932</v>
      </c>
      <c r="D346" s="55">
        <f t="shared" si="16"/>
        <v>8.5308056872037952</v>
      </c>
      <c r="E346" s="55">
        <f t="shared" si="16"/>
        <v>-2.3474858716128182</v>
      </c>
      <c r="F346" s="55">
        <f t="shared" si="16"/>
        <v>-10.828601991277893</v>
      </c>
      <c r="G346" s="55">
        <f t="shared" si="16"/>
        <v>-2.8338430173292579</v>
      </c>
      <c r="H346" s="132" t="s">
        <v>189</v>
      </c>
      <c r="I346" s="124"/>
      <c r="J346" s="55">
        <f t="shared" si="17"/>
        <v>-20</v>
      </c>
      <c r="K346" s="55">
        <f t="shared" si="17"/>
        <v>1.3877551020408134</v>
      </c>
      <c r="L346" s="55">
        <f t="shared" si="17"/>
        <v>-15.839790052486876</v>
      </c>
      <c r="M346" s="55">
        <f t="shared" si="17"/>
        <v>23.670137911623982</v>
      </c>
      <c r="N346" s="55">
        <f t="shared" si="17"/>
        <v>-16.95215593620793</v>
      </c>
    </row>
    <row r="347" spans="1:14" ht="11.25" hidden="1" customHeight="1">
      <c r="A347" s="132" t="s">
        <v>190</v>
      </c>
      <c r="B347" s="124"/>
      <c r="C347" s="54">
        <f t="shared" si="16"/>
        <v>0.20545151121822869</v>
      </c>
      <c r="D347" s="55">
        <f t="shared" si="16"/>
        <v>2.7991800381706327</v>
      </c>
      <c r="E347" s="55">
        <f t="shared" si="16"/>
        <v>1.6503984533408698</v>
      </c>
      <c r="F347" s="55">
        <f t="shared" si="16"/>
        <v>5.3763440860215042</v>
      </c>
      <c r="G347" s="55">
        <f t="shared" si="16"/>
        <v>5.5651941812358245</v>
      </c>
      <c r="H347" s="132" t="s">
        <v>190</v>
      </c>
      <c r="I347" s="124"/>
      <c r="J347" s="55">
        <f t="shared" si="17"/>
        <v>-20.930232558139522</v>
      </c>
      <c r="K347" s="55">
        <f t="shared" si="17"/>
        <v>10.204081632653072</v>
      </c>
      <c r="L347" s="55">
        <f t="shared" si="17"/>
        <v>-17.165115935607744</v>
      </c>
      <c r="M347" s="55">
        <f t="shared" si="17"/>
        <v>31.305319240354038</v>
      </c>
      <c r="N347" s="55">
        <f t="shared" si="17"/>
        <v>-11.686443725278679</v>
      </c>
    </row>
    <row r="348" spans="1:14" ht="11.25" hidden="1" customHeight="1">
      <c r="A348" s="132" t="s">
        <v>191</v>
      </c>
      <c r="B348" s="124"/>
      <c r="C348" s="54">
        <f t="shared" si="16"/>
        <v>2.8972105798798111</v>
      </c>
      <c r="D348" s="55">
        <f t="shared" si="16"/>
        <v>-0.93648585999072509</v>
      </c>
      <c r="E348" s="55">
        <f t="shared" si="16"/>
        <v>8.7155111589735981</v>
      </c>
      <c r="F348" s="55">
        <f t="shared" si="16"/>
        <v>10.864823024417689</v>
      </c>
      <c r="G348" s="55">
        <f t="shared" si="16"/>
        <v>4.3243243243243228</v>
      </c>
      <c r="H348" s="132" t="s">
        <v>191</v>
      </c>
      <c r="I348" s="124"/>
      <c r="J348" s="55">
        <f t="shared" si="17"/>
        <v>-6.3829787234042499</v>
      </c>
      <c r="K348" s="55">
        <f t="shared" si="17"/>
        <v>10.391566265060263</v>
      </c>
      <c r="L348" s="55">
        <f t="shared" si="17"/>
        <v>-17.57160476908318</v>
      </c>
      <c r="M348" s="55">
        <f t="shared" si="17"/>
        <v>24.076311605723362</v>
      </c>
      <c r="N348" s="55">
        <f t="shared" si="17"/>
        <v>-12.168252378567857</v>
      </c>
    </row>
    <row r="349" spans="1:14" ht="11.25" hidden="1" customHeight="1">
      <c r="A349" s="132" t="s">
        <v>192</v>
      </c>
      <c r="B349" s="124"/>
      <c r="C349" s="54">
        <f t="shared" si="16"/>
        <v>5.8640756475739408</v>
      </c>
      <c r="D349" s="55">
        <f t="shared" si="16"/>
        <v>-0.73611111111110006</v>
      </c>
      <c r="E349" s="55">
        <f t="shared" si="16"/>
        <v>16.510923096350567</v>
      </c>
      <c r="F349" s="55">
        <f t="shared" si="16"/>
        <v>14.137310502781105</v>
      </c>
      <c r="G349" s="55">
        <f t="shared" si="16"/>
        <v>3.4317757009345797</v>
      </c>
      <c r="H349" s="132" t="s">
        <v>192</v>
      </c>
      <c r="I349" s="124"/>
      <c r="J349" s="55">
        <f t="shared" si="17"/>
        <v>7.5471698113207566</v>
      </c>
      <c r="K349" s="55">
        <f t="shared" si="17"/>
        <v>7.7611079053664156</v>
      </c>
      <c r="L349" s="55">
        <f t="shared" si="17"/>
        <v>-14.873148686742141</v>
      </c>
      <c r="M349" s="55">
        <f t="shared" si="17"/>
        <v>22.516856194022353</v>
      </c>
      <c r="N349" s="55">
        <f t="shared" si="17"/>
        <v>8.6257596549696132</v>
      </c>
    </row>
    <row r="350" spans="1:14" ht="11.25" hidden="1" customHeight="1">
      <c r="A350" s="132" t="s">
        <v>193</v>
      </c>
      <c r="B350" s="124"/>
      <c r="C350" s="54">
        <f t="shared" si="16"/>
        <v>7.9225155419406974</v>
      </c>
      <c r="D350" s="55">
        <f t="shared" si="16"/>
        <v>1.6659149847784533</v>
      </c>
      <c r="E350" s="55">
        <f t="shared" si="16"/>
        <v>18.779798203792026</v>
      </c>
      <c r="F350" s="55">
        <f t="shared" si="16"/>
        <v>14.34691859826431</v>
      </c>
      <c r="G350" s="55">
        <f t="shared" si="16"/>
        <v>3.2908959884698561</v>
      </c>
      <c r="H350" s="132" t="s">
        <v>193</v>
      </c>
      <c r="I350" s="124"/>
      <c r="J350" s="55">
        <f t="shared" si="17"/>
        <v>6.3492063492063551</v>
      </c>
      <c r="K350" s="55">
        <f t="shared" si="17"/>
        <v>9.7698449976515036</v>
      </c>
      <c r="L350" s="55">
        <f t="shared" si="17"/>
        <v>-10.363243743492845</v>
      </c>
      <c r="M350" s="55">
        <f t="shared" si="17"/>
        <v>21.938692320234779</v>
      </c>
      <c r="N350" s="55">
        <f t="shared" si="17"/>
        <v>12.248161176846821</v>
      </c>
    </row>
    <row r="351" spans="1:14" ht="11.25" hidden="1" customHeight="1">
      <c r="A351" s="132" t="s">
        <v>194</v>
      </c>
      <c r="B351" s="124"/>
      <c r="C351" s="54">
        <f t="shared" si="16"/>
        <v>8.1339027431041444</v>
      </c>
      <c r="D351" s="55">
        <f t="shared" si="16"/>
        <v>1.5261368768868948</v>
      </c>
      <c r="E351" s="55">
        <f t="shared" si="16"/>
        <v>18.176408987052568</v>
      </c>
      <c r="F351" s="55">
        <f t="shared" si="16"/>
        <v>15.064143977849568</v>
      </c>
      <c r="G351" s="55">
        <f t="shared" si="16"/>
        <v>0.77702025265689656</v>
      </c>
      <c r="H351" s="132" t="s">
        <v>194</v>
      </c>
      <c r="I351" s="124"/>
      <c r="J351" s="55">
        <f t="shared" si="17"/>
        <v>15.068493150684944</v>
      </c>
      <c r="K351" s="55">
        <f t="shared" si="17"/>
        <v>8.3528037383177747</v>
      </c>
      <c r="L351" s="55">
        <f t="shared" si="17"/>
        <v>-7.4320484102838407</v>
      </c>
      <c r="M351" s="55">
        <f t="shared" si="17"/>
        <v>18.605668888440036</v>
      </c>
      <c r="N351" s="55">
        <f t="shared" si="17"/>
        <v>8.1074102762716365</v>
      </c>
    </row>
    <row r="352" spans="1:14" ht="11.25" hidden="1" customHeight="1">
      <c r="A352" s="132" t="s">
        <v>195</v>
      </c>
      <c r="B352" s="124"/>
      <c r="C352" s="54">
        <f t="shared" si="16"/>
        <v>8.9366555021756398</v>
      </c>
      <c r="D352" s="55">
        <f t="shared" si="16"/>
        <v>1.7429193899782405</v>
      </c>
      <c r="E352" s="55">
        <f t="shared" si="16"/>
        <v>18.342656157301491</v>
      </c>
      <c r="F352" s="55">
        <f t="shared" si="16"/>
        <v>14.31839633960999</v>
      </c>
      <c r="G352" s="55">
        <f t="shared" si="16"/>
        <v>-1.703722633955195</v>
      </c>
      <c r="H352" s="132" t="s">
        <v>195</v>
      </c>
      <c r="I352" s="124"/>
      <c r="J352" s="55">
        <f t="shared" si="17"/>
        <v>22.784810126582315</v>
      </c>
      <c r="K352" s="55">
        <f t="shared" si="17"/>
        <v>9.3015389819042724</v>
      </c>
      <c r="L352" s="55">
        <f t="shared" si="17"/>
        <v>-3.0866137019914106</v>
      </c>
      <c r="M352" s="55">
        <f t="shared" si="17"/>
        <v>17.984766922460182</v>
      </c>
      <c r="N352" s="55">
        <f t="shared" si="17"/>
        <v>6.6061746154697545</v>
      </c>
    </row>
    <row r="353" spans="1:14" ht="11.25" hidden="1" customHeight="1">
      <c r="A353" s="132" t="s">
        <v>196</v>
      </c>
      <c r="B353" s="124"/>
      <c r="C353" s="54">
        <f t="shared" si="16"/>
        <v>10.908769279314612</v>
      </c>
      <c r="D353" s="55">
        <f t="shared" si="16"/>
        <v>3.9045753566413026</v>
      </c>
      <c r="E353" s="55">
        <f t="shared" si="16"/>
        <v>20.382372622120286</v>
      </c>
      <c r="F353" s="55">
        <f t="shared" si="16"/>
        <v>15.050969702132505</v>
      </c>
      <c r="G353" s="55">
        <f t="shared" si="16"/>
        <v>-1.2364702345159344</v>
      </c>
      <c r="H353" s="132" t="s">
        <v>196</v>
      </c>
      <c r="I353" s="124"/>
      <c r="J353" s="55">
        <f t="shared" si="17"/>
        <v>28.089887640449462</v>
      </c>
      <c r="K353" s="55">
        <f t="shared" si="17"/>
        <v>12.43406179351922</v>
      </c>
      <c r="L353" s="55">
        <f t="shared" si="17"/>
        <v>0.92678786551307724</v>
      </c>
      <c r="M353" s="55">
        <f t="shared" si="17"/>
        <v>20.536122252119583</v>
      </c>
      <c r="N353" s="55">
        <f t="shared" si="17"/>
        <v>8.2612585744109737</v>
      </c>
    </row>
    <row r="354" spans="1:14" ht="11.25" hidden="1" customHeight="1">
      <c r="A354" s="132" t="s">
        <v>197</v>
      </c>
      <c r="B354" s="124"/>
      <c r="C354" s="54">
        <f t="shared" si="16"/>
        <v>13.074264280963462</v>
      </c>
      <c r="D354" s="55">
        <f t="shared" si="16"/>
        <v>6.8840395408379607</v>
      </c>
      <c r="E354" s="55">
        <f t="shared" si="16"/>
        <v>19.501606617898418</v>
      </c>
      <c r="F354" s="55">
        <f t="shared" si="16"/>
        <v>15.630580285453703</v>
      </c>
      <c r="G354" s="55">
        <f t="shared" si="16"/>
        <v>1.8094334507996734</v>
      </c>
      <c r="H354" s="132" t="s">
        <v>197</v>
      </c>
      <c r="I354" s="124"/>
      <c r="J354" s="55">
        <f t="shared" si="17"/>
        <v>35.48387096774195</v>
      </c>
      <c r="K354" s="55">
        <f t="shared" si="17"/>
        <v>13.857986540310378</v>
      </c>
      <c r="L354" s="55">
        <f t="shared" si="17"/>
        <v>5.3361996590937935</v>
      </c>
      <c r="M354" s="55">
        <f t="shared" si="17"/>
        <v>23.851315270135331</v>
      </c>
      <c r="N354" s="55">
        <f t="shared" si="17"/>
        <v>9.5194922937443351</v>
      </c>
    </row>
    <row r="355" spans="1:14" ht="11.25" hidden="1" customHeight="1">
      <c r="A355" s="132" t="s">
        <v>198</v>
      </c>
      <c r="B355" s="124"/>
      <c r="C355" s="54">
        <f t="shared" si="16"/>
        <v>13.112849813157339</v>
      </c>
      <c r="D355" s="55">
        <f t="shared" si="16"/>
        <v>9.112884481289214</v>
      </c>
      <c r="E355" s="55">
        <f t="shared" si="16"/>
        <v>18.568103330239921</v>
      </c>
      <c r="F355" s="55">
        <f t="shared" si="16"/>
        <v>13.419098778526745</v>
      </c>
      <c r="G355" s="55">
        <f t="shared" si="16"/>
        <v>1.5980555977517668</v>
      </c>
      <c r="H355" s="132" t="s">
        <v>198</v>
      </c>
      <c r="I355" s="124"/>
      <c r="J355" s="55">
        <f t="shared" si="17"/>
        <v>42.574257425742587</v>
      </c>
      <c r="K355" s="55">
        <f t="shared" si="17"/>
        <v>12.489180165698016</v>
      </c>
      <c r="L355" s="55">
        <f t="shared" si="17"/>
        <v>7.5208099513655071</v>
      </c>
      <c r="M355" s="55">
        <f t="shared" si="17"/>
        <v>23.207962283918263</v>
      </c>
      <c r="N355" s="55">
        <f t="shared" si="17"/>
        <v>7.6853895838443265</v>
      </c>
    </row>
    <row r="356" spans="1:14" ht="11.25" hidden="1" customHeight="1">
      <c r="A356" s="132" t="s">
        <v>199</v>
      </c>
      <c r="B356" s="124"/>
      <c r="C356" s="54">
        <f t="shared" si="16"/>
        <v>12.218208027388627</v>
      </c>
      <c r="D356" s="55">
        <f t="shared" si="16"/>
        <v>9.3316842239945288</v>
      </c>
      <c r="E356" s="55">
        <f t="shared" si="16"/>
        <v>15.765214553760828</v>
      </c>
      <c r="F356" s="55">
        <f t="shared" si="16"/>
        <v>10.546532503862082</v>
      </c>
      <c r="G356" s="55">
        <f t="shared" si="16"/>
        <v>4.1274558362204061E-2</v>
      </c>
      <c r="H356" s="132" t="s">
        <v>199</v>
      </c>
      <c r="I356" s="124"/>
      <c r="J356" s="55">
        <f t="shared" si="17"/>
        <v>42.990654205607512</v>
      </c>
      <c r="K356" s="55">
        <f t="shared" si="17"/>
        <v>10.386690647482013</v>
      </c>
      <c r="L356" s="55">
        <f t="shared" si="17"/>
        <v>8.1527659436780624</v>
      </c>
      <c r="M356" s="55">
        <f t="shared" si="17"/>
        <v>21.913198866984757</v>
      </c>
      <c r="N356" s="55">
        <f t="shared" si="17"/>
        <v>9.6367964370728743</v>
      </c>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v>22.3</v>
      </c>
      <c r="D359" s="55">
        <f t="shared" ref="C359:G370" si="18">SUM(D148/D121*100-100)</f>
        <v>-22.177509501453159</v>
      </c>
      <c r="E359" s="55">
        <f t="shared" si="18"/>
        <v>-22.780593772628521</v>
      </c>
      <c r="F359" s="55">
        <f t="shared" si="18"/>
        <v>1.3538924407672255</v>
      </c>
      <c r="G359" s="55">
        <f t="shared" si="18"/>
        <v>-44.408831908831914</v>
      </c>
      <c r="H359" s="37"/>
      <c r="I359" s="45" t="s">
        <v>176</v>
      </c>
      <c r="J359" s="134" t="s">
        <v>238</v>
      </c>
      <c r="K359" s="55">
        <f t="shared" ref="K359:N370" si="19">SUM(K148/K121*100-100)</f>
        <v>-25.9375</v>
      </c>
      <c r="L359" s="55">
        <f t="shared" si="19"/>
        <v>-23.908943965517238</v>
      </c>
      <c r="M359" s="55">
        <f t="shared" si="19"/>
        <v>-21.123785382340515</v>
      </c>
      <c r="N359" s="55">
        <f t="shared" si="19"/>
        <v>-52.638352638352643</v>
      </c>
    </row>
    <row r="360" spans="1:14" ht="11.25" hidden="1" customHeight="1">
      <c r="A360" s="37"/>
      <c r="B360" s="45" t="s">
        <v>177</v>
      </c>
      <c r="C360" s="54">
        <f t="shared" si="18"/>
        <v>19.029577887527665</v>
      </c>
      <c r="D360" s="55">
        <f t="shared" si="18"/>
        <v>49.350649350649348</v>
      </c>
      <c r="E360" s="55">
        <f t="shared" si="18"/>
        <v>-21.071048227597757</v>
      </c>
      <c r="F360" s="55">
        <f t="shared" si="18"/>
        <v>42.634535241891683</v>
      </c>
      <c r="G360" s="55">
        <f t="shared" si="18"/>
        <v>17.211440245148111</v>
      </c>
      <c r="H360" s="37"/>
      <c r="I360" s="45" t="s">
        <v>177</v>
      </c>
      <c r="J360" s="134" t="s">
        <v>238</v>
      </c>
      <c r="K360" s="55">
        <f t="shared" si="19"/>
        <v>9.1362126245847293</v>
      </c>
      <c r="L360" s="55">
        <f t="shared" si="19"/>
        <v>8.1555004135649227</v>
      </c>
      <c r="M360" s="55">
        <f t="shared" si="19"/>
        <v>40.651208682782453</v>
      </c>
      <c r="N360" s="55">
        <f t="shared" si="19"/>
        <v>2.5437201907790268</v>
      </c>
    </row>
    <row r="361" spans="1:14" ht="11.25" hidden="1" customHeight="1">
      <c r="A361" s="37"/>
      <c r="B361" s="45" t="s">
        <v>178</v>
      </c>
      <c r="C361" s="54">
        <f t="shared" si="18"/>
        <v>-4.8280621046578744</v>
      </c>
      <c r="D361" s="55">
        <f t="shared" si="18"/>
        <v>1.4859068627450966</v>
      </c>
      <c r="E361" s="55">
        <f t="shared" si="18"/>
        <v>-18.158187894541399</v>
      </c>
      <c r="F361" s="55">
        <f t="shared" si="18"/>
        <v>-10.995057353352593</v>
      </c>
      <c r="G361" s="55">
        <f t="shared" si="18"/>
        <v>-18.765903307888038</v>
      </c>
      <c r="H361" s="37"/>
      <c r="I361" s="45" t="s">
        <v>178</v>
      </c>
      <c r="J361" s="134" t="s">
        <v>238</v>
      </c>
      <c r="K361" s="55">
        <f t="shared" si="19"/>
        <v>10.879629629629633</v>
      </c>
      <c r="L361" s="55">
        <f t="shared" si="19"/>
        <v>-8.7887575284407831</v>
      </c>
      <c r="M361" s="55">
        <f t="shared" si="19"/>
        <v>14.232902033271728</v>
      </c>
      <c r="N361" s="55">
        <f t="shared" si="19"/>
        <v>1.8095238095238102</v>
      </c>
    </row>
    <row r="362" spans="1:14" ht="11.25" hidden="1" customHeight="1">
      <c r="A362" s="37"/>
      <c r="B362" s="45" t="s">
        <v>179</v>
      </c>
      <c r="C362" s="54">
        <f t="shared" si="18"/>
        <v>-14.209895194032697</v>
      </c>
      <c r="D362" s="55">
        <f t="shared" si="18"/>
        <v>-18.827838827838832</v>
      </c>
      <c r="E362" s="55">
        <f t="shared" si="18"/>
        <v>-26.791035108174626</v>
      </c>
      <c r="F362" s="55">
        <f t="shared" si="18"/>
        <v>-19.0251256281407</v>
      </c>
      <c r="G362" s="55">
        <f t="shared" si="18"/>
        <v>-23.512014787430672</v>
      </c>
      <c r="H362" s="37"/>
      <c r="I362" s="45" t="s">
        <v>179</v>
      </c>
      <c r="J362" s="134" t="s">
        <v>238</v>
      </c>
      <c r="K362" s="55">
        <f t="shared" si="19"/>
        <v>-14.527845036319604</v>
      </c>
      <c r="L362" s="55">
        <f t="shared" si="19"/>
        <v>-8.7707815159052274</v>
      </c>
      <c r="M362" s="55">
        <f t="shared" si="19"/>
        <v>26.873079650200864</v>
      </c>
      <c r="N362" s="55">
        <f t="shared" si="19"/>
        <v>-29.182509505703422</v>
      </c>
    </row>
    <row r="363" spans="1:14" ht="11.25" hidden="1" customHeight="1">
      <c r="A363" s="37"/>
      <c r="B363" s="45" t="s">
        <v>180</v>
      </c>
      <c r="C363" s="54">
        <f t="shared" si="18"/>
        <v>-22.608340937147759</v>
      </c>
      <c r="D363" s="55">
        <f t="shared" si="18"/>
        <v>-24.556786703601091</v>
      </c>
      <c r="E363" s="55">
        <f t="shared" si="18"/>
        <v>-37.378768020969858</v>
      </c>
      <c r="F363" s="55">
        <f t="shared" si="18"/>
        <v>-26.393585160854016</v>
      </c>
      <c r="G363" s="55">
        <f t="shared" si="18"/>
        <v>-20.192606399502949</v>
      </c>
      <c r="H363" s="37"/>
      <c r="I363" s="45" t="s">
        <v>180</v>
      </c>
      <c r="J363" s="134" t="s">
        <v>238</v>
      </c>
      <c r="K363" s="55">
        <f t="shared" si="19"/>
        <v>-4.8567870485678526</v>
      </c>
      <c r="L363" s="55">
        <f t="shared" si="19"/>
        <v>-13.314944834503521</v>
      </c>
      <c r="M363" s="55">
        <f t="shared" si="19"/>
        <v>0.76477883422900561</v>
      </c>
      <c r="N363" s="55">
        <f t="shared" si="19"/>
        <v>-60.059026069847512</v>
      </c>
    </row>
    <row r="364" spans="1:14" ht="11.25" hidden="1" customHeight="1">
      <c r="A364" s="37"/>
      <c r="B364" s="45" t="s">
        <v>181</v>
      </c>
      <c r="C364" s="54">
        <f t="shared" si="18"/>
        <v>-11.489911364127678</v>
      </c>
      <c r="D364" s="55">
        <f t="shared" si="18"/>
        <v>-27.878058563979152</v>
      </c>
      <c r="E364" s="55">
        <f t="shared" si="18"/>
        <v>-2.7249789739276764</v>
      </c>
      <c r="F364" s="55">
        <f t="shared" si="18"/>
        <v>-6.1174391201885214</v>
      </c>
      <c r="G364" s="55">
        <f t="shared" si="18"/>
        <v>-21.954842543077845</v>
      </c>
      <c r="H364" s="37"/>
      <c r="I364" s="45" t="s">
        <v>181</v>
      </c>
      <c r="J364" s="134" t="s">
        <v>238</v>
      </c>
      <c r="K364" s="55">
        <f t="shared" si="19"/>
        <v>-17.784877529286476</v>
      </c>
      <c r="L364" s="55">
        <f t="shared" si="19"/>
        <v>-13.315957824902256</v>
      </c>
      <c r="M364" s="55">
        <f t="shared" si="19"/>
        <v>10.152740341419602</v>
      </c>
      <c r="N364" s="55">
        <f t="shared" si="19"/>
        <v>-39.621365787694394</v>
      </c>
    </row>
    <row r="365" spans="1:14" ht="11.25" hidden="1" customHeight="1">
      <c r="A365" s="37"/>
      <c r="B365" s="45" t="s">
        <v>182</v>
      </c>
      <c r="C365" s="54">
        <f t="shared" si="18"/>
        <v>-4.6381839558650597</v>
      </c>
      <c r="D365" s="55">
        <f t="shared" si="18"/>
        <v>-18.518518518518505</v>
      </c>
      <c r="E365" s="55">
        <f t="shared" si="18"/>
        <v>-6.4686856806821567</v>
      </c>
      <c r="F365" s="55">
        <f t="shared" si="18"/>
        <v>2.3127004178408441</v>
      </c>
      <c r="G365" s="55">
        <f t="shared" si="18"/>
        <v>-17.395797450912852</v>
      </c>
      <c r="H365" s="37"/>
      <c r="I365" s="45" t="s">
        <v>182</v>
      </c>
      <c r="J365" s="134" t="s">
        <v>238</v>
      </c>
      <c r="K365" s="55">
        <f t="shared" si="19"/>
        <v>-16.049382716049379</v>
      </c>
      <c r="L365" s="55">
        <f t="shared" si="19"/>
        <v>0.23635340461451904</v>
      </c>
      <c r="M365" s="55">
        <f t="shared" si="19"/>
        <v>17.503290092122597</v>
      </c>
      <c r="N365" s="55">
        <f t="shared" si="19"/>
        <v>-22.747415066469728</v>
      </c>
    </row>
    <row r="366" spans="1:14" ht="11.25" hidden="1" customHeight="1">
      <c r="A366" s="37"/>
      <c r="B366" s="45" t="s">
        <v>183</v>
      </c>
      <c r="C366" s="54">
        <f t="shared" si="18"/>
        <v>-5.3238496663154393</v>
      </c>
      <c r="D366" s="55">
        <f t="shared" si="18"/>
        <v>-22.449580450463714</v>
      </c>
      <c r="E366" s="55">
        <f t="shared" si="18"/>
        <v>1.3064516129032313</v>
      </c>
      <c r="F366" s="55">
        <f t="shared" si="18"/>
        <v>0.24120162262907741</v>
      </c>
      <c r="G366" s="55">
        <f t="shared" si="18"/>
        <v>-13.848739495798313</v>
      </c>
      <c r="H366" s="37"/>
      <c r="I366" s="45" t="s">
        <v>183</v>
      </c>
      <c r="J366" s="134" t="s">
        <v>238</v>
      </c>
      <c r="K366" s="55">
        <f t="shared" si="19"/>
        <v>-25.835189309576847</v>
      </c>
      <c r="L366" s="55">
        <f t="shared" si="19"/>
        <v>-1.7663332623962447</v>
      </c>
      <c r="M366" s="55">
        <f t="shared" si="19"/>
        <v>8.2049564634963019</v>
      </c>
      <c r="N366" s="55">
        <f t="shared" si="19"/>
        <v>-19.841269841269835</v>
      </c>
    </row>
    <row r="367" spans="1:14" ht="11.25" hidden="1" customHeight="1">
      <c r="A367" s="37"/>
      <c r="B367" s="45" t="s">
        <v>184</v>
      </c>
      <c r="C367" s="54">
        <f t="shared" si="18"/>
        <v>-10.45664163129058</v>
      </c>
      <c r="D367" s="55">
        <f t="shared" si="18"/>
        <v>-28.140330013378929</v>
      </c>
      <c r="E367" s="55">
        <f t="shared" si="18"/>
        <v>-4.3863348797975448</v>
      </c>
      <c r="F367" s="55">
        <f t="shared" si="18"/>
        <v>-14.324493631238241</v>
      </c>
      <c r="G367" s="55">
        <f t="shared" si="18"/>
        <v>-28.803498906591699</v>
      </c>
      <c r="H367" s="37"/>
      <c r="I367" s="45" t="s">
        <v>184</v>
      </c>
      <c r="J367" s="134" t="s">
        <v>238</v>
      </c>
      <c r="K367" s="55">
        <f t="shared" si="19"/>
        <v>-39.618856569709124</v>
      </c>
      <c r="L367" s="55">
        <f t="shared" si="19"/>
        <v>10.613339291699248</v>
      </c>
      <c r="M367" s="55">
        <f t="shared" si="19"/>
        <v>-9.1097308488612754</v>
      </c>
      <c r="N367" s="55">
        <f t="shared" si="19"/>
        <v>-10.589171974522287</v>
      </c>
    </row>
    <row r="368" spans="1:14" ht="11.25" hidden="1" customHeight="1">
      <c r="A368" s="37"/>
      <c r="B368" s="45" t="s">
        <v>185</v>
      </c>
      <c r="C368" s="54">
        <f t="shared" si="18"/>
        <v>-9.7261047268195568</v>
      </c>
      <c r="D368" s="55">
        <f t="shared" si="18"/>
        <v>-11.941833137485304</v>
      </c>
      <c r="E368" s="55">
        <f t="shared" si="18"/>
        <v>0.93498273878020655</v>
      </c>
      <c r="F368" s="55">
        <f t="shared" si="18"/>
        <v>-8.9602139752591086</v>
      </c>
      <c r="G368" s="55">
        <f t="shared" si="18"/>
        <v>-24.926997610830895</v>
      </c>
      <c r="H368" s="37"/>
      <c r="I368" s="45" t="s">
        <v>185</v>
      </c>
      <c r="J368" s="134" t="s">
        <v>238</v>
      </c>
      <c r="K368" s="55">
        <f t="shared" si="19"/>
        <v>-11.445783132530124</v>
      </c>
      <c r="L368" s="55">
        <f t="shared" si="19"/>
        <v>-8.1792162043152814</v>
      </c>
      <c r="M368" s="55">
        <f t="shared" si="19"/>
        <v>-10.546075085324219</v>
      </c>
      <c r="N368" s="55">
        <f t="shared" si="19"/>
        <v>-27.310924369747909</v>
      </c>
    </row>
    <row r="369" spans="1:14" ht="11.25" hidden="1" customHeight="1">
      <c r="A369" s="37"/>
      <c r="B369" s="45" t="s">
        <v>186</v>
      </c>
      <c r="C369" s="54">
        <f t="shared" si="18"/>
        <v>-33.819668910834523</v>
      </c>
      <c r="D369" s="55">
        <f t="shared" si="18"/>
        <v>-44.477571486651314</v>
      </c>
      <c r="E369" s="55">
        <f t="shared" si="18"/>
        <v>-29.820404090795705</v>
      </c>
      <c r="F369" s="55">
        <f t="shared" si="18"/>
        <v>-37.832397499735151</v>
      </c>
      <c r="G369" s="55">
        <f t="shared" si="18"/>
        <v>-29.543446244477181</v>
      </c>
      <c r="H369" s="37"/>
      <c r="I369" s="45" t="s">
        <v>186</v>
      </c>
      <c r="J369" s="134" t="s">
        <v>238</v>
      </c>
      <c r="K369" s="55">
        <f t="shared" si="19"/>
        <v>-37.670384138785629</v>
      </c>
      <c r="L369" s="55">
        <f t="shared" si="19"/>
        <v>-35.633187772925751</v>
      </c>
      <c r="M369" s="55">
        <f t="shared" si="19"/>
        <v>-21.27542605827378</v>
      </c>
      <c r="N369" s="55">
        <f t="shared" si="19"/>
        <v>-22.364802933088896</v>
      </c>
    </row>
    <row r="370" spans="1:14" ht="11.25" hidden="1" customHeight="1">
      <c r="A370" s="37"/>
      <c r="B370" s="45" t="s">
        <v>187</v>
      </c>
      <c r="C370" s="54">
        <f t="shared" si="18"/>
        <v>-11.484036712453616</v>
      </c>
      <c r="D370" s="55">
        <f t="shared" si="18"/>
        <v>-33.364154723378022</v>
      </c>
      <c r="E370" s="55">
        <f t="shared" si="18"/>
        <v>3.1080893575690283</v>
      </c>
      <c r="F370" s="55">
        <f t="shared" si="18"/>
        <v>19.037300727441561</v>
      </c>
      <c r="G370" s="55">
        <f t="shared" si="18"/>
        <v>-23.97119341563787</v>
      </c>
      <c r="H370" s="37"/>
      <c r="I370" s="45" t="s">
        <v>187</v>
      </c>
      <c r="J370" s="134" t="s">
        <v>238</v>
      </c>
      <c r="K370" s="55">
        <f t="shared" si="19"/>
        <v>-27.800829875518659</v>
      </c>
      <c r="L370" s="55">
        <f t="shared" si="19"/>
        <v>-9.4017094017093967</v>
      </c>
      <c r="M370" s="55">
        <f t="shared" si="19"/>
        <v>-21.392381309814226</v>
      </c>
      <c r="N370" s="55">
        <f t="shared" si="19"/>
        <v>-34.598012646793137</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32" t="s">
        <v>188</v>
      </c>
      <c r="B372" s="124"/>
      <c r="C372" s="54">
        <f t="shared" ref="C372:G383" si="20">SUM(C161/C134*100-100)</f>
        <v>-22.351482978619771</v>
      </c>
      <c r="D372" s="55">
        <f t="shared" si="20"/>
        <v>-22.177509501453159</v>
      </c>
      <c r="E372" s="55">
        <f t="shared" si="20"/>
        <v>-22.780593772628521</v>
      </c>
      <c r="F372" s="55">
        <f t="shared" si="20"/>
        <v>1.3538924407672255</v>
      </c>
      <c r="G372" s="55">
        <f t="shared" si="20"/>
        <v>-44.408831908831914</v>
      </c>
      <c r="H372" s="132" t="s">
        <v>188</v>
      </c>
      <c r="I372" s="124"/>
      <c r="J372" s="134" t="s">
        <v>238</v>
      </c>
      <c r="K372" s="55">
        <f t="shared" ref="K372:N383" si="21">SUM(K161/K134*100-100)</f>
        <v>-25.9375</v>
      </c>
      <c r="L372" s="55">
        <f t="shared" si="21"/>
        <v>-23.908943965517238</v>
      </c>
      <c r="M372" s="55">
        <f t="shared" si="21"/>
        <v>-21.123785382340515</v>
      </c>
      <c r="N372" s="55">
        <f t="shared" si="21"/>
        <v>-52.638352638352643</v>
      </c>
    </row>
    <row r="373" spans="1:14" ht="11.25" hidden="1" customHeight="1">
      <c r="A373" s="132" t="s">
        <v>189</v>
      </c>
      <c r="B373" s="124"/>
      <c r="C373" s="54">
        <f t="shared" si="20"/>
        <v>-2.836916940101645</v>
      </c>
      <c r="D373" s="55">
        <f t="shared" si="20"/>
        <v>9.4323144104803589</v>
      </c>
      <c r="E373" s="55">
        <f t="shared" si="20"/>
        <v>-21.946876391155953</v>
      </c>
      <c r="F373" s="55">
        <f t="shared" si="20"/>
        <v>22.377041616683613</v>
      </c>
      <c r="G373" s="55">
        <f t="shared" si="20"/>
        <v>-19.093579521611417</v>
      </c>
      <c r="H373" s="132" t="s">
        <v>189</v>
      </c>
      <c r="I373" s="124"/>
      <c r="J373" s="134" t="s">
        <v>238</v>
      </c>
      <c r="K373" s="55">
        <f t="shared" si="21"/>
        <v>-8.9371980676328633</v>
      </c>
      <c r="L373" s="55">
        <f t="shared" si="21"/>
        <v>-9.5181527953077705</v>
      </c>
      <c r="M373" s="55">
        <f t="shared" si="21"/>
        <v>7.3736913973600338</v>
      </c>
      <c r="N373" s="55">
        <f t="shared" si="21"/>
        <v>-27.951635846372696</v>
      </c>
    </row>
    <row r="374" spans="1:14" ht="11.25" hidden="1" customHeight="1">
      <c r="A374" s="132" t="s">
        <v>190</v>
      </c>
      <c r="B374" s="124"/>
      <c r="C374" s="54">
        <f t="shared" si="20"/>
        <v>-3.6826915959793354</v>
      </c>
      <c r="D374" s="55">
        <f t="shared" si="20"/>
        <v>5.8653647803066775</v>
      </c>
      <c r="E374" s="55">
        <f t="shared" si="20"/>
        <v>-20.526974996520835</v>
      </c>
      <c r="F374" s="55">
        <f t="shared" si="20"/>
        <v>5.779220779220779</v>
      </c>
      <c r="G374" s="55">
        <f t="shared" si="20"/>
        <v>-18.963337547408344</v>
      </c>
      <c r="H374" s="132" t="s">
        <v>190</v>
      </c>
      <c r="I374" s="124"/>
      <c r="J374" s="134" t="s">
        <v>238</v>
      </c>
      <c r="K374" s="55">
        <f t="shared" si="21"/>
        <v>-0.80721747388416532</v>
      </c>
      <c r="L374" s="55">
        <f t="shared" si="21"/>
        <v>-9.2266547804769345</v>
      </c>
      <c r="M374" s="55">
        <f t="shared" si="21"/>
        <v>10.287958115183258</v>
      </c>
      <c r="N374" s="55">
        <f t="shared" si="21"/>
        <v>-15.228013029315974</v>
      </c>
    </row>
    <row r="375" spans="1:14" ht="11.25" hidden="1" customHeight="1">
      <c r="A375" s="132" t="s">
        <v>191</v>
      </c>
      <c r="B375" s="124"/>
      <c r="C375" s="54">
        <f t="shared" si="20"/>
        <v>-6.6470485012522857</v>
      </c>
      <c r="D375" s="55">
        <f t="shared" si="20"/>
        <v>-2.021714713590427</v>
      </c>
      <c r="E375" s="55">
        <f t="shared" si="20"/>
        <v>-22.178576308238817</v>
      </c>
      <c r="F375" s="55">
        <f t="shared" si="20"/>
        <v>-2.0533164074896746</v>
      </c>
      <c r="G375" s="55">
        <f t="shared" si="20"/>
        <v>-20.122468205369756</v>
      </c>
      <c r="H375" s="132" t="s">
        <v>191</v>
      </c>
      <c r="I375" s="124"/>
      <c r="J375" s="134" t="s">
        <v>238</v>
      </c>
      <c r="K375" s="55">
        <f t="shared" si="21"/>
        <v>-4.6725784447476286</v>
      </c>
      <c r="L375" s="55">
        <f t="shared" si="21"/>
        <v>-9.1108598789652433</v>
      </c>
      <c r="M375" s="55">
        <f t="shared" si="21"/>
        <v>13.884475424119728</v>
      </c>
      <c r="N375" s="55">
        <f t="shared" si="21"/>
        <v>-19.41277080957812</v>
      </c>
    </row>
    <row r="376" spans="1:14" ht="11.25" hidden="1" customHeight="1">
      <c r="A376" s="132" t="s">
        <v>192</v>
      </c>
      <c r="B376" s="124"/>
      <c r="C376" s="54">
        <f t="shared" si="20"/>
        <v>-10.304045911047339</v>
      </c>
      <c r="D376" s="55">
        <f t="shared" si="20"/>
        <v>-7.7130264446620913</v>
      </c>
      <c r="E376" s="55">
        <f t="shared" si="20"/>
        <v>-25.321086002276033</v>
      </c>
      <c r="F376" s="55">
        <f t="shared" si="20"/>
        <v>-8.071952413941375</v>
      </c>
      <c r="G376" s="55">
        <f t="shared" si="20"/>
        <v>-20.138788492120881</v>
      </c>
      <c r="H376" s="132" t="s">
        <v>192</v>
      </c>
      <c r="I376" s="124"/>
      <c r="J376" s="134" t="s">
        <v>238</v>
      </c>
      <c r="K376" s="55">
        <f t="shared" si="21"/>
        <v>-4.7121820615796679</v>
      </c>
      <c r="L376" s="55">
        <f t="shared" si="21"/>
        <v>-9.9921156373193156</v>
      </c>
      <c r="M376" s="55">
        <f t="shared" si="21"/>
        <v>11.277670540884628</v>
      </c>
      <c r="N376" s="55">
        <f t="shared" si="21"/>
        <v>-34.325933946940992</v>
      </c>
    </row>
    <row r="377" spans="1:14" ht="11.25" hidden="1" customHeight="1">
      <c r="A377" s="132" t="s">
        <v>193</v>
      </c>
      <c r="B377" s="124"/>
      <c r="C377" s="54">
        <f t="shared" si="20"/>
        <v>-10.523859773323792</v>
      </c>
      <c r="D377" s="55">
        <f t="shared" si="20"/>
        <v>-11.894529625419352</v>
      </c>
      <c r="E377" s="55">
        <f t="shared" si="20"/>
        <v>-22.186180019136074</v>
      </c>
      <c r="F377" s="55">
        <f t="shared" si="20"/>
        <v>-7.6894994716111</v>
      </c>
      <c r="G377" s="55">
        <f t="shared" si="20"/>
        <v>-20.494186046511629</v>
      </c>
      <c r="H377" s="132" t="s">
        <v>193</v>
      </c>
      <c r="I377" s="124"/>
      <c r="J377" s="134" t="s">
        <v>238</v>
      </c>
      <c r="K377" s="55">
        <f t="shared" si="21"/>
        <v>-7.3384681215233485</v>
      </c>
      <c r="L377" s="55">
        <f t="shared" si="21"/>
        <v>-10.595599148222249</v>
      </c>
      <c r="M377" s="55">
        <f t="shared" si="21"/>
        <v>11.068396068730351</v>
      </c>
      <c r="N377" s="55">
        <f t="shared" si="21"/>
        <v>-35.441595441595439</v>
      </c>
    </row>
    <row r="378" spans="1:14" ht="11.25" hidden="1" customHeight="1">
      <c r="A378" s="132" t="s">
        <v>194</v>
      </c>
      <c r="B378" s="124"/>
      <c r="C378" s="54">
        <f t="shared" si="20"/>
        <v>-9.6066053452781262</v>
      </c>
      <c r="D378" s="55">
        <f t="shared" si="20"/>
        <v>-12.924676297735843</v>
      </c>
      <c r="E378" s="55">
        <f t="shared" si="20"/>
        <v>-20.033029222806277</v>
      </c>
      <c r="F378" s="55">
        <f t="shared" si="20"/>
        <v>-6.0382443531827477</v>
      </c>
      <c r="G378" s="55">
        <f t="shared" si="20"/>
        <v>-20.046759190170633</v>
      </c>
      <c r="H378" s="132" t="s">
        <v>194</v>
      </c>
      <c r="I378" s="124"/>
      <c r="J378" s="134" t="s">
        <v>238</v>
      </c>
      <c r="K378" s="55">
        <f t="shared" si="21"/>
        <v>-8.7331536388140449</v>
      </c>
      <c r="L378" s="55">
        <f t="shared" si="21"/>
        <v>-8.8576278532216151</v>
      </c>
      <c r="M378" s="55">
        <f t="shared" si="21"/>
        <v>12.039849005193986</v>
      </c>
      <c r="N378" s="55">
        <f t="shared" si="21"/>
        <v>-33.389061380463346</v>
      </c>
    </row>
    <row r="379" spans="1:14" ht="11.25" hidden="1" customHeight="1">
      <c r="A379" s="132" t="s">
        <v>195</v>
      </c>
      <c r="B379" s="124"/>
      <c r="C379" s="54">
        <f t="shared" si="20"/>
        <v>-9.0399548963398644</v>
      </c>
      <c r="D379" s="55">
        <f t="shared" si="20"/>
        <v>-14.231748212193438</v>
      </c>
      <c r="E379" s="55">
        <f t="shared" si="20"/>
        <v>-17.664225735412586</v>
      </c>
      <c r="F379" s="55">
        <f t="shared" si="20"/>
        <v>-5.2367157871167223</v>
      </c>
      <c r="G379" s="55">
        <f t="shared" si="20"/>
        <v>-19.247768437472928</v>
      </c>
      <c r="H379" s="132" t="s">
        <v>195</v>
      </c>
      <c r="I379" s="124"/>
      <c r="J379" s="134" t="s">
        <v>238</v>
      </c>
      <c r="K379" s="55">
        <f t="shared" si="21"/>
        <v>-11.109391923255458</v>
      </c>
      <c r="L379" s="55">
        <f t="shared" si="21"/>
        <v>-7.8287584524655074</v>
      </c>
      <c r="M379" s="55">
        <f t="shared" si="21"/>
        <v>11.484043198640933</v>
      </c>
      <c r="N379" s="55">
        <f t="shared" si="21"/>
        <v>-31.617189121860079</v>
      </c>
    </row>
    <row r="380" spans="1:14" ht="11.25" hidden="1" customHeight="1">
      <c r="A380" s="132" t="s">
        <v>196</v>
      </c>
      <c r="B380" s="124"/>
      <c r="C380" s="54">
        <f t="shared" si="20"/>
        <v>-9.2082688519219431</v>
      </c>
      <c r="D380" s="55">
        <f t="shared" si="20"/>
        <v>-15.895712176990514</v>
      </c>
      <c r="E380" s="55">
        <f t="shared" si="20"/>
        <v>-16.164279134771135</v>
      </c>
      <c r="F380" s="55">
        <f t="shared" si="20"/>
        <v>-6.3108533349787024</v>
      </c>
      <c r="G380" s="55">
        <f t="shared" si="20"/>
        <v>-20.411735606377718</v>
      </c>
      <c r="H380" s="132" t="s">
        <v>196</v>
      </c>
      <c r="I380" s="124"/>
      <c r="J380" s="134" t="s">
        <v>238</v>
      </c>
      <c r="K380" s="55">
        <f t="shared" si="21"/>
        <v>-14.919571045576419</v>
      </c>
      <c r="L380" s="55">
        <f t="shared" si="21"/>
        <v>-5.5896914208206141</v>
      </c>
      <c r="M380" s="55">
        <f t="shared" si="21"/>
        <v>8.7608457585713069</v>
      </c>
      <c r="N380" s="55">
        <f t="shared" si="21"/>
        <v>-29.191919191919197</v>
      </c>
    </row>
    <row r="381" spans="1:14" ht="11.25" hidden="1" customHeight="1">
      <c r="A381" s="132" t="s">
        <v>197</v>
      </c>
      <c r="B381" s="124"/>
      <c r="C381" s="54">
        <f t="shared" si="20"/>
        <v>-9.262757970296164</v>
      </c>
      <c r="D381" s="55">
        <f t="shared" si="20"/>
        <v>-15.468692989831368</v>
      </c>
      <c r="E381" s="55">
        <f t="shared" si="20"/>
        <v>-14.464086501330115</v>
      </c>
      <c r="F381" s="55">
        <f t="shared" si="20"/>
        <v>-6.574971113678771</v>
      </c>
      <c r="G381" s="55">
        <f t="shared" si="20"/>
        <v>-20.977833987885234</v>
      </c>
      <c r="H381" s="132" t="s">
        <v>197</v>
      </c>
      <c r="I381" s="124"/>
      <c r="J381" s="134" t="s">
        <v>238</v>
      </c>
      <c r="K381" s="55">
        <f t="shared" si="21"/>
        <v>-14.5717732207479</v>
      </c>
      <c r="L381" s="55">
        <f t="shared" si="21"/>
        <v>-5.8737576833436123</v>
      </c>
      <c r="M381" s="55">
        <f t="shared" si="21"/>
        <v>6.6399220155968948</v>
      </c>
      <c r="N381" s="55">
        <f t="shared" si="21"/>
        <v>-29.006622516556305</v>
      </c>
    </row>
    <row r="382" spans="1:14" ht="11.25" hidden="1" customHeight="1">
      <c r="A382" s="132" t="s">
        <v>198</v>
      </c>
      <c r="B382" s="124"/>
      <c r="C382" s="54">
        <f t="shared" si="20"/>
        <v>-11.656274150763409</v>
      </c>
      <c r="D382" s="55">
        <f t="shared" si="20"/>
        <v>-18.508577596000904</v>
      </c>
      <c r="E382" s="55">
        <f t="shared" si="20"/>
        <v>-16.043933483884203</v>
      </c>
      <c r="F382" s="55">
        <f t="shared" si="20"/>
        <v>-9.541765965790816</v>
      </c>
      <c r="G382" s="55">
        <f t="shared" si="20"/>
        <v>-21.847432792081577</v>
      </c>
      <c r="H382" s="132" t="s">
        <v>198</v>
      </c>
      <c r="I382" s="124"/>
      <c r="J382" s="134" t="s">
        <v>238</v>
      </c>
      <c r="K382" s="55">
        <f t="shared" si="21"/>
        <v>-16.620864021105874</v>
      </c>
      <c r="L382" s="55">
        <f t="shared" si="21"/>
        <v>-8.8377605497504703</v>
      </c>
      <c r="M382" s="55">
        <f t="shared" si="21"/>
        <v>4.049250863080573</v>
      </c>
      <c r="N382" s="55">
        <f t="shared" si="21"/>
        <v>-28.456457368461002</v>
      </c>
    </row>
    <row r="383" spans="1:14" ht="11.25" hidden="1" customHeight="1">
      <c r="A383" s="132" t="s">
        <v>199</v>
      </c>
      <c r="B383" s="124"/>
      <c r="C383" s="54">
        <f t="shared" si="20"/>
        <v>-11.642925384925391</v>
      </c>
      <c r="D383" s="55">
        <f t="shared" si="20"/>
        <v>-19.762044080358891</v>
      </c>
      <c r="E383" s="55">
        <f t="shared" si="20"/>
        <v>-14.422794592626516</v>
      </c>
      <c r="F383" s="55">
        <f t="shared" si="20"/>
        <v>-7.7982777505004321</v>
      </c>
      <c r="G383" s="55">
        <f t="shared" si="20"/>
        <v>-22.017768242704292</v>
      </c>
      <c r="H383" s="132" t="s">
        <v>199</v>
      </c>
      <c r="I383" s="124"/>
      <c r="J383" s="134" t="s">
        <v>238</v>
      </c>
      <c r="K383" s="55">
        <f t="shared" si="21"/>
        <v>-17.443991853360501</v>
      </c>
      <c r="L383" s="55">
        <f t="shared" si="21"/>
        <v>-8.8844788384060109</v>
      </c>
      <c r="M383" s="55">
        <f t="shared" si="21"/>
        <v>1.9351317636051846</v>
      </c>
      <c r="N383" s="55">
        <f t="shared" si="21"/>
        <v>-28.932623616753048</v>
      </c>
    </row>
    <row r="384" spans="1:14" ht="6"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2">SUM(C175/C148*100-100)</f>
        <v>44.137103547072599</v>
      </c>
      <c r="D386" s="55">
        <f t="shared" si="22"/>
        <v>29.984774490089052</v>
      </c>
      <c r="E386" s="55">
        <f t="shared" si="22"/>
        <v>35.359152288072011</v>
      </c>
      <c r="F386" s="55">
        <f t="shared" si="22"/>
        <v>32.743970315398883</v>
      </c>
      <c r="G386" s="55">
        <f t="shared" si="22"/>
        <v>61.028827674567623</v>
      </c>
      <c r="H386" s="37"/>
      <c r="I386" s="45" t="s">
        <v>176</v>
      </c>
      <c r="J386" s="134" t="s">
        <v>238</v>
      </c>
      <c r="K386" s="55">
        <f t="shared" ref="K386:N397" si="23">SUM(K175/K148*100-100)</f>
        <v>64.434599156118139</v>
      </c>
      <c r="L386" s="55">
        <f t="shared" si="23"/>
        <v>39.963533368737842</v>
      </c>
      <c r="M386" s="55">
        <f t="shared" si="23"/>
        <v>45.018211033743995</v>
      </c>
      <c r="N386" s="55">
        <f t="shared" si="23"/>
        <v>116.63586956521738</v>
      </c>
    </row>
    <row r="387" spans="1:14" ht="11.25" hidden="1" customHeight="1">
      <c r="A387" s="37"/>
      <c r="B387" s="45" t="s">
        <v>177</v>
      </c>
      <c r="C387" s="54">
        <f t="shared" si="22"/>
        <v>-10.782279592372419</v>
      </c>
      <c r="D387" s="55">
        <f t="shared" si="22"/>
        <v>-29.146124763705103</v>
      </c>
      <c r="E387" s="55">
        <f t="shared" si="22"/>
        <v>19.837702390131071</v>
      </c>
      <c r="F387" s="55">
        <f t="shared" si="22"/>
        <v>-38.532393292682933</v>
      </c>
      <c r="G387" s="55">
        <f t="shared" si="22"/>
        <v>-25.963398692810458</v>
      </c>
      <c r="H387" s="37"/>
      <c r="I387" s="45" t="s">
        <v>177</v>
      </c>
      <c r="J387" s="134" t="s">
        <v>238</v>
      </c>
      <c r="K387" s="55">
        <f t="shared" si="23"/>
        <v>-6.155251141552526</v>
      </c>
      <c r="L387" s="55">
        <f t="shared" si="23"/>
        <v>22.646375038237991</v>
      </c>
      <c r="M387" s="55">
        <f t="shared" si="23"/>
        <v>-8.8126972991932604</v>
      </c>
      <c r="N387" s="55">
        <f t="shared" si="23"/>
        <v>-2.575193798449618</v>
      </c>
    </row>
    <row r="388" spans="1:14" ht="11.25" hidden="1" customHeight="1">
      <c r="A388" s="37"/>
      <c r="B388" s="45" t="s">
        <v>178</v>
      </c>
      <c r="C388" s="54">
        <f t="shared" si="22"/>
        <v>0.69116703578708893</v>
      </c>
      <c r="D388" s="55">
        <f t="shared" si="22"/>
        <v>15.852830188679249</v>
      </c>
      <c r="E388" s="55">
        <f t="shared" si="22"/>
        <v>16.230490018148799</v>
      </c>
      <c r="F388" s="55">
        <f t="shared" si="22"/>
        <v>-7.0224224643755235</v>
      </c>
      <c r="G388" s="55">
        <f t="shared" si="22"/>
        <v>-3.1687548942834809</v>
      </c>
      <c r="H388" s="37"/>
      <c r="I388" s="45" t="s">
        <v>178</v>
      </c>
      <c r="J388" s="134" t="s">
        <v>238</v>
      </c>
      <c r="K388" s="55">
        <f t="shared" si="23"/>
        <v>-22.894572025052184</v>
      </c>
      <c r="L388" s="55">
        <f t="shared" si="23"/>
        <v>9.868672046955254</v>
      </c>
      <c r="M388" s="55">
        <f t="shared" si="23"/>
        <v>-7.7709007551240603</v>
      </c>
      <c r="N388" s="55">
        <f t="shared" si="23"/>
        <v>-7.5781103835360142</v>
      </c>
    </row>
    <row r="389" spans="1:14" ht="11.25" hidden="1" customHeight="1">
      <c r="A389" s="37"/>
      <c r="B389" s="45" t="s">
        <v>179</v>
      </c>
      <c r="C389" s="54">
        <f t="shared" si="22"/>
        <v>1.4018223580595901</v>
      </c>
      <c r="D389" s="55">
        <f t="shared" si="22"/>
        <v>0.58971119133575201</v>
      </c>
      <c r="E389" s="55">
        <f t="shared" si="22"/>
        <v>15.120863563970971</v>
      </c>
      <c r="F389" s="55">
        <f t="shared" si="22"/>
        <v>2.9489884572421374</v>
      </c>
      <c r="G389" s="55">
        <f t="shared" si="22"/>
        <v>-0.91396810053167599</v>
      </c>
      <c r="H389" s="37"/>
      <c r="I389" s="45" t="s">
        <v>179</v>
      </c>
      <c r="J389" s="134" t="s">
        <v>238</v>
      </c>
      <c r="K389" s="55">
        <f t="shared" si="23"/>
        <v>-2.2464589235127477</v>
      </c>
      <c r="L389" s="55">
        <f t="shared" si="23"/>
        <v>8.3367771559764776</v>
      </c>
      <c r="M389" s="55">
        <f t="shared" si="23"/>
        <v>-0.19783904619968951</v>
      </c>
      <c r="N389" s="55">
        <f t="shared" si="23"/>
        <v>-3.2711409395973163</v>
      </c>
    </row>
    <row r="390" spans="1:14" ht="11.25" hidden="1" customHeight="1">
      <c r="A390" s="37"/>
      <c r="B390" s="45" t="s">
        <v>180</v>
      </c>
      <c r="C390" s="54">
        <f t="shared" si="22"/>
        <v>18.805488744818135</v>
      </c>
      <c r="D390" s="55">
        <f t="shared" si="22"/>
        <v>23.640168900312091</v>
      </c>
      <c r="E390" s="55">
        <f t="shared" si="22"/>
        <v>43.471954792800318</v>
      </c>
      <c r="F390" s="55">
        <f t="shared" si="22"/>
        <v>16.536947105919424</v>
      </c>
      <c r="G390" s="55">
        <f t="shared" si="22"/>
        <v>-9.1436356558972278</v>
      </c>
      <c r="H390" s="37"/>
      <c r="I390" s="45" t="s">
        <v>180</v>
      </c>
      <c r="J390" s="134" t="s">
        <v>238</v>
      </c>
      <c r="K390" s="55">
        <f t="shared" si="23"/>
        <v>0.81020942408376584</v>
      </c>
      <c r="L390" s="55">
        <f t="shared" si="23"/>
        <v>20.706537460225633</v>
      </c>
      <c r="M390" s="55">
        <f t="shared" si="23"/>
        <v>21.243076923076927</v>
      </c>
      <c r="N390" s="55">
        <f t="shared" si="23"/>
        <v>12.028325123152712</v>
      </c>
    </row>
    <row r="391" spans="1:14" ht="11.25" hidden="1" customHeight="1">
      <c r="A391" s="37"/>
      <c r="B391" s="45" t="s">
        <v>181</v>
      </c>
      <c r="C391" s="54">
        <f t="shared" si="22"/>
        <v>4.2137236216110097</v>
      </c>
      <c r="D391" s="55">
        <f t="shared" si="22"/>
        <v>18.641638857990344</v>
      </c>
      <c r="E391" s="55">
        <f t="shared" si="22"/>
        <v>5.1144734566833847</v>
      </c>
      <c r="F391" s="55">
        <f t="shared" si="22"/>
        <v>-5.2350172576090443</v>
      </c>
      <c r="G391" s="55">
        <f t="shared" si="22"/>
        <v>-6.4663113818043314</v>
      </c>
      <c r="H391" s="37"/>
      <c r="I391" s="45" t="s">
        <v>181</v>
      </c>
      <c r="J391" s="134" t="s">
        <v>238</v>
      </c>
      <c r="K391" s="55">
        <f t="shared" si="23"/>
        <v>-2.5453367875647643</v>
      </c>
      <c r="L391" s="55">
        <f t="shared" si="23"/>
        <v>22.09730763974305</v>
      </c>
      <c r="M391" s="55">
        <f t="shared" si="23"/>
        <v>-6.1205546492659124</v>
      </c>
      <c r="N391" s="55">
        <f t="shared" si="23"/>
        <v>15.262038073908172</v>
      </c>
    </row>
    <row r="392" spans="1:14" ht="11.25" hidden="1" customHeight="1">
      <c r="A392" s="37"/>
      <c r="B392" s="45" t="s">
        <v>182</v>
      </c>
      <c r="C392" s="54">
        <f t="shared" si="22"/>
        <v>0.4935055968443578</v>
      </c>
      <c r="D392" s="55">
        <f t="shared" si="22"/>
        <v>29.095158906134486</v>
      </c>
      <c r="E392" s="55">
        <f t="shared" si="22"/>
        <v>-9.6801320339515939</v>
      </c>
      <c r="F392" s="55">
        <f t="shared" si="22"/>
        <v>-18.558267641751357</v>
      </c>
      <c r="G392" s="55">
        <f t="shared" si="22"/>
        <v>17.826939115929918</v>
      </c>
      <c r="H392" s="37"/>
      <c r="I392" s="45" t="s">
        <v>182</v>
      </c>
      <c r="J392" s="134" t="s">
        <v>238</v>
      </c>
      <c r="K392" s="55">
        <f t="shared" si="23"/>
        <v>8.9812834224598959</v>
      </c>
      <c r="L392" s="55">
        <f t="shared" si="23"/>
        <v>23.06422636424881</v>
      </c>
      <c r="M392" s="55">
        <f t="shared" si="23"/>
        <v>-4.6457599999999815</v>
      </c>
      <c r="N392" s="55">
        <f t="shared" si="23"/>
        <v>-18.957934990439767</v>
      </c>
    </row>
    <row r="393" spans="1:14" ht="11.25" hidden="1" customHeight="1">
      <c r="A393" s="37"/>
      <c r="B393" s="45" t="s">
        <v>183</v>
      </c>
      <c r="C393" s="54">
        <f t="shared" si="22"/>
        <v>-10.067781392950266</v>
      </c>
      <c r="D393" s="55">
        <f t="shared" si="22"/>
        <v>23.657744874715263</v>
      </c>
      <c r="E393" s="55">
        <f t="shared" si="22"/>
        <v>-16.435121795892385</v>
      </c>
      <c r="F393" s="55">
        <f t="shared" si="22"/>
        <v>-18.736300995296943</v>
      </c>
      <c r="G393" s="55">
        <f t="shared" si="22"/>
        <v>1.4572766289504528</v>
      </c>
      <c r="H393" s="37"/>
      <c r="I393" s="45" t="s">
        <v>183</v>
      </c>
      <c r="J393" s="134" t="s">
        <v>238</v>
      </c>
      <c r="K393" s="55">
        <f t="shared" si="23"/>
        <v>0.27627627627629181</v>
      </c>
      <c r="L393" s="55">
        <f t="shared" si="23"/>
        <v>-20.764081455805908</v>
      </c>
      <c r="M393" s="55">
        <f t="shared" si="23"/>
        <v>-9.5105230578768243</v>
      </c>
      <c r="N393" s="55">
        <f t="shared" si="23"/>
        <v>-16.993069306930693</v>
      </c>
    </row>
    <row r="394" spans="1:14" ht="11.25" hidden="1" customHeight="1">
      <c r="A394" s="37"/>
      <c r="B394" s="45" t="s">
        <v>184</v>
      </c>
      <c r="C394" s="54">
        <f t="shared" si="22"/>
        <v>-5.5622290084563559</v>
      </c>
      <c r="D394" s="55">
        <f t="shared" si="22"/>
        <v>7.757757550682669</v>
      </c>
      <c r="E394" s="55">
        <f t="shared" si="22"/>
        <v>6.1304219967651932</v>
      </c>
      <c r="F394" s="55">
        <f t="shared" si="22"/>
        <v>-1.6983914209115198</v>
      </c>
      <c r="G394" s="55">
        <f t="shared" si="22"/>
        <v>6.1439227731461017</v>
      </c>
      <c r="H394" s="37"/>
      <c r="I394" s="45" t="s">
        <v>184</v>
      </c>
      <c r="J394" s="134" t="s">
        <v>238</v>
      </c>
      <c r="K394" s="55">
        <f t="shared" si="23"/>
        <v>14.250830564784039</v>
      </c>
      <c r="L394" s="55">
        <f t="shared" si="23"/>
        <v>-31.081708918291085</v>
      </c>
      <c r="M394" s="55">
        <f t="shared" si="23"/>
        <v>-3.5146311547222666</v>
      </c>
      <c r="N394" s="55">
        <f t="shared" si="23"/>
        <v>-24.346393588601956</v>
      </c>
    </row>
    <row r="395" spans="1:14" ht="11.25" hidden="1" customHeight="1">
      <c r="A395" s="37"/>
      <c r="B395" s="45" t="s">
        <v>185</v>
      </c>
      <c r="C395" s="54">
        <f t="shared" si="22"/>
        <v>9.9606450923918288</v>
      </c>
      <c r="D395" s="55">
        <f t="shared" si="22"/>
        <v>20.523102585487905</v>
      </c>
      <c r="E395" s="55">
        <f t="shared" si="22"/>
        <v>18.648995297135514</v>
      </c>
      <c r="F395" s="55">
        <f t="shared" si="22"/>
        <v>8.1967193046884574</v>
      </c>
      <c r="G395" s="55">
        <f t="shared" si="22"/>
        <v>-2.4777227722772182</v>
      </c>
      <c r="H395" s="37"/>
      <c r="I395" s="45" t="s">
        <v>185</v>
      </c>
      <c r="J395" s="134" t="s">
        <v>238</v>
      </c>
      <c r="K395" s="55">
        <f t="shared" si="23"/>
        <v>11.506122448979568</v>
      </c>
      <c r="L395" s="55">
        <f t="shared" si="23"/>
        <v>6.0888382687926992</v>
      </c>
      <c r="M395" s="55">
        <f t="shared" si="23"/>
        <v>8.8023655093475668</v>
      </c>
      <c r="N395" s="55">
        <f t="shared" si="23"/>
        <v>-1.3641618497109818</v>
      </c>
    </row>
    <row r="396" spans="1:14" ht="11.25" hidden="1" customHeight="1">
      <c r="A396" s="37"/>
      <c r="B396" s="45" t="s">
        <v>186</v>
      </c>
      <c r="C396" s="54">
        <f t="shared" si="22"/>
        <v>40.485577052807713</v>
      </c>
      <c r="D396" s="55">
        <f t="shared" si="22"/>
        <v>54.91213082743468</v>
      </c>
      <c r="E396" s="55">
        <f t="shared" si="22"/>
        <v>33.811089390438951</v>
      </c>
      <c r="F396" s="55">
        <f t="shared" si="22"/>
        <v>41.38377641445129</v>
      </c>
      <c r="G396" s="55">
        <f t="shared" si="22"/>
        <v>20.997909698996665</v>
      </c>
      <c r="H396" s="37"/>
      <c r="I396" s="45" t="s">
        <v>186</v>
      </c>
      <c r="J396" s="134" t="s">
        <v>238</v>
      </c>
      <c r="K396" s="55">
        <f t="shared" si="23"/>
        <v>55.669980119284332</v>
      </c>
      <c r="L396" s="55">
        <f t="shared" si="23"/>
        <v>67.167401628222535</v>
      </c>
      <c r="M396" s="55">
        <f t="shared" si="23"/>
        <v>27.642225325884539</v>
      </c>
      <c r="N396" s="55">
        <f t="shared" si="23"/>
        <v>-10.371900826446279</v>
      </c>
    </row>
    <row r="397" spans="1:14" ht="11.25" hidden="1" customHeight="1">
      <c r="A397" s="37"/>
      <c r="B397" s="45" t="s">
        <v>187</v>
      </c>
      <c r="C397" s="54">
        <f t="shared" si="22"/>
        <v>4.0925709203257554</v>
      </c>
      <c r="D397" s="55">
        <f t="shared" si="22"/>
        <v>3.9183626271970411</v>
      </c>
      <c r="E397" s="55">
        <f t="shared" si="22"/>
        <v>-5.9506122998250675</v>
      </c>
      <c r="F397" s="55">
        <f t="shared" si="22"/>
        <v>-15.013262254583282</v>
      </c>
      <c r="G397" s="55">
        <f t="shared" si="22"/>
        <v>11.720342805593148</v>
      </c>
      <c r="H397" s="37"/>
      <c r="I397" s="45" t="s">
        <v>187</v>
      </c>
      <c r="J397" s="134" t="s">
        <v>238</v>
      </c>
      <c r="K397" s="55">
        <f t="shared" si="23"/>
        <v>36.687739463601531</v>
      </c>
      <c r="L397" s="55">
        <f t="shared" si="23"/>
        <v>22.047435556736644</v>
      </c>
      <c r="M397" s="55">
        <f t="shared" si="23"/>
        <v>24.521842921938401</v>
      </c>
      <c r="N397" s="55">
        <f t="shared" si="23"/>
        <v>-26.037292817679571</v>
      </c>
    </row>
    <row r="398" spans="1:14" ht="6" hidden="1" customHeight="1">
      <c r="A398" s="37"/>
      <c r="B398" s="45"/>
      <c r="C398" s="54"/>
      <c r="D398" s="55"/>
      <c r="E398" s="55"/>
      <c r="F398" s="55"/>
      <c r="G398" s="55"/>
      <c r="H398" s="37"/>
      <c r="I398" s="45"/>
      <c r="J398" s="159"/>
      <c r="K398" s="159"/>
      <c r="L398" s="159"/>
      <c r="M398" s="159"/>
      <c r="N398" s="159"/>
    </row>
    <row r="399" spans="1:14" ht="11.25" hidden="1" customHeight="1">
      <c r="A399" s="132" t="s">
        <v>188</v>
      </c>
      <c r="B399" s="124"/>
      <c r="C399" s="54">
        <f t="shared" ref="C399:G410" si="24">SUM(C188/C161*100-100)</f>
        <v>44.137103547072599</v>
      </c>
      <c r="D399" s="55">
        <f t="shared" si="24"/>
        <v>29.984774490089052</v>
      </c>
      <c r="E399" s="55">
        <f t="shared" si="24"/>
        <v>35.359152288072011</v>
      </c>
      <c r="F399" s="55">
        <f t="shared" si="24"/>
        <v>32.743970315398883</v>
      </c>
      <c r="G399" s="55">
        <f t="shared" si="24"/>
        <v>61.028827674567623</v>
      </c>
      <c r="H399" s="132" t="s">
        <v>188</v>
      </c>
      <c r="I399" s="124"/>
      <c r="J399" s="134" t="s">
        <v>238</v>
      </c>
      <c r="K399" s="55">
        <f t="shared" ref="K399:N410" si="25">SUM(K188/K161*100-100)</f>
        <v>64.434599156118139</v>
      </c>
      <c r="L399" s="55">
        <f t="shared" si="25"/>
        <v>39.963533368737842</v>
      </c>
      <c r="M399" s="55">
        <f t="shared" si="25"/>
        <v>45.018211033743995</v>
      </c>
      <c r="N399" s="55">
        <f t="shared" si="25"/>
        <v>116.63586956521738</v>
      </c>
    </row>
    <row r="400" spans="1:14" ht="11.25" hidden="1" customHeight="1">
      <c r="A400" s="132" t="s">
        <v>189</v>
      </c>
      <c r="B400" s="124"/>
      <c r="C400" s="54">
        <f t="shared" si="24"/>
        <v>12.409553717778081</v>
      </c>
      <c r="D400" s="55">
        <f t="shared" si="24"/>
        <v>-5.678485919507466</v>
      </c>
      <c r="E400" s="55">
        <f t="shared" si="24"/>
        <v>27.70465779467682</v>
      </c>
      <c r="F400" s="55">
        <f t="shared" si="24"/>
        <v>-9.5639420901824792</v>
      </c>
      <c r="G400" s="55">
        <f t="shared" si="24"/>
        <v>9.2531120331950092</v>
      </c>
      <c r="H400" s="132" t="s">
        <v>189</v>
      </c>
      <c r="I400" s="124"/>
      <c r="J400" s="134" t="s">
        <v>238</v>
      </c>
      <c r="K400" s="55">
        <f t="shared" si="25"/>
        <v>23.428824049513693</v>
      </c>
      <c r="L400" s="55">
        <f t="shared" si="25"/>
        <v>30.673340444736226</v>
      </c>
      <c r="M400" s="55">
        <f t="shared" si="25"/>
        <v>12.489190334887667</v>
      </c>
      <c r="N400" s="55">
        <f t="shared" si="25"/>
        <v>40.731490621915071</v>
      </c>
    </row>
    <row r="401" spans="1:14" ht="11.25" hidden="1" customHeight="1">
      <c r="A401" s="132" t="s">
        <v>190</v>
      </c>
      <c r="B401" s="124"/>
      <c r="C401" s="54">
        <f t="shared" si="24"/>
        <v>7.4911580344711837</v>
      </c>
      <c r="D401" s="55">
        <f t="shared" si="24"/>
        <v>3.5865809301117224</v>
      </c>
      <c r="E401" s="55">
        <f t="shared" si="24"/>
        <v>23.276266635535833</v>
      </c>
      <c r="F401" s="55">
        <f t="shared" si="24"/>
        <v>-8.5003507848811779</v>
      </c>
      <c r="G401" s="55">
        <f t="shared" si="24"/>
        <v>4.3037441497660041</v>
      </c>
      <c r="H401" s="132" t="s">
        <v>190</v>
      </c>
      <c r="I401" s="124"/>
      <c r="J401" s="134" t="s">
        <v>238</v>
      </c>
      <c r="K401" s="55">
        <f t="shared" si="25"/>
        <v>2.1852561033987428</v>
      </c>
      <c r="L401" s="55">
        <f t="shared" si="25"/>
        <v>22.318782224404615</v>
      </c>
      <c r="M401" s="55">
        <f t="shared" si="25"/>
        <v>3.5734037502967055</v>
      </c>
      <c r="N401" s="55">
        <f t="shared" si="25"/>
        <v>15.926993275696447</v>
      </c>
    </row>
    <row r="402" spans="1:14" ht="11.25" hidden="1" customHeight="1">
      <c r="A402" s="132" t="s">
        <v>191</v>
      </c>
      <c r="B402" s="124"/>
      <c r="C402" s="54">
        <f t="shared" si="24"/>
        <v>5.9153689097474853</v>
      </c>
      <c r="D402" s="55">
        <f t="shared" si="24"/>
        <v>2.7935613297669164</v>
      </c>
      <c r="E402" s="55">
        <f t="shared" si="24"/>
        <v>21.253434578413703</v>
      </c>
      <c r="F402" s="55">
        <f t="shared" si="24"/>
        <v>-5.5114214431520026</v>
      </c>
      <c r="G402" s="55">
        <f t="shared" si="24"/>
        <v>3.0305460549593164</v>
      </c>
      <c r="H402" s="132" t="s">
        <v>191</v>
      </c>
      <c r="I402" s="124"/>
      <c r="J402" s="134" t="s">
        <v>238</v>
      </c>
      <c r="K402" s="55">
        <f t="shared" si="25"/>
        <v>1.0658318425760314</v>
      </c>
      <c r="L402" s="55">
        <f t="shared" si="25"/>
        <v>18.753969415380126</v>
      </c>
      <c r="M402" s="55">
        <f t="shared" si="25"/>
        <v>2.6623312331233109</v>
      </c>
      <c r="N402" s="55">
        <f t="shared" si="25"/>
        <v>10.86770428015565</v>
      </c>
    </row>
    <row r="403" spans="1:14" ht="11.25" hidden="1" customHeight="1">
      <c r="A403" s="132" t="s">
        <v>192</v>
      </c>
      <c r="B403" s="124"/>
      <c r="C403" s="54">
        <f t="shared" si="24"/>
        <v>8.4635767993606237</v>
      </c>
      <c r="D403" s="55">
        <f t="shared" si="24"/>
        <v>7.0975249213508675</v>
      </c>
      <c r="E403" s="55">
        <f t="shared" si="24"/>
        <v>25.105257428975719</v>
      </c>
      <c r="F403" s="55">
        <f t="shared" si="24"/>
        <v>-1.1460942778441847</v>
      </c>
      <c r="G403" s="55">
        <f t="shared" si="24"/>
        <v>0.19967414916727932</v>
      </c>
      <c r="H403" s="132" t="s">
        <v>192</v>
      </c>
      <c r="I403" s="124"/>
      <c r="J403" s="134" t="s">
        <v>238</v>
      </c>
      <c r="K403" s="55">
        <f t="shared" si="25"/>
        <v>1.010958134307387</v>
      </c>
      <c r="L403" s="55">
        <f t="shared" si="25"/>
        <v>19.148154636767117</v>
      </c>
      <c r="M403" s="55">
        <f t="shared" si="25"/>
        <v>6.0054253552315799</v>
      </c>
      <c r="N403" s="55">
        <f t="shared" si="25"/>
        <v>11.126683154712836</v>
      </c>
    </row>
    <row r="404" spans="1:14" ht="11.25" hidden="1" customHeight="1">
      <c r="A404" s="132" t="s">
        <v>193</v>
      </c>
      <c r="B404" s="124"/>
      <c r="C404" s="54">
        <f t="shared" si="24"/>
        <v>7.6843226552347943</v>
      </c>
      <c r="D404" s="55">
        <f t="shared" si="24"/>
        <v>9.057085313276886</v>
      </c>
      <c r="E404" s="55">
        <f t="shared" si="24"/>
        <v>21.63816578694815</v>
      </c>
      <c r="F404" s="55">
        <f t="shared" si="24"/>
        <v>-1.9598276543929387</v>
      </c>
      <c r="G404" s="55">
        <f t="shared" si="24"/>
        <v>-1.0808775137111439</v>
      </c>
      <c r="H404" s="132" t="s">
        <v>193</v>
      </c>
      <c r="I404" s="124"/>
      <c r="J404" s="134" t="s">
        <v>238</v>
      </c>
      <c r="K404" s="55">
        <f t="shared" si="25"/>
        <v>0.37704918032788726</v>
      </c>
      <c r="L404" s="55">
        <f t="shared" si="25"/>
        <v>19.667316251654029</v>
      </c>
      <c r="M404" s="55">
        <f t="shared" si="25"/>
        <v>3.7681866064710476</v>
      </c>
      <c r="N404" s="55">
        <f t="shared" si="25"/>
        <v>11.941526919682246</v>
      </c>
    </row>
    <row r="405" spans="1:14" ht="11.25" hidden="1" customHeight="1">
      <c r="A405" s="132" t="s">
        <v>194</v>
      </c>
      <c r="B405" s="124"/>
      <c r="C405" s="54">
        <f t="shared" si="24"/>
        <v>6.5020720738926201</v>
      </c>
      <c r="D405" s="55">
        <f t="shared" si="24"/>
        <v>11.973164107666221</v>
      </c>
      <c r="E405" s="55">
        <f t="shared" si="24"/>
        <v>16.620107792273203</v>
      </c>
      <c r="F405" s="55">
        <f t="shared" si="24"/>
        <v>-4.9435907942361581</v>
      </c>
      <c r="G405" s="55">
        <f t="shared" si="24"/>
        <v>1.7400609718160922</v>
      </c>
      <c r="H405" s="132" t="s">
        <v>194</v>
      </c>
      <c r="I405" s="124"/>
      <c r="J405" s="134" t="s">
        <v>238</v>
      </c>
      <c r="K405" s="55">
        <f t="shared" si="25"/>
        <v>1.6442213034061837</v>
      </c>
      <c r="L405" s="55">
        <f t="shared" si="25"/>
        <v>20.266727427631693</v>
      </c>
      <c r="M405" s="55">
        <f t="shared" si="25"/>
        <v>2.4360227992400212</v>
      </c>
      <c r="N405" s="55">
        <f t="shared" si="25"/>
        <v>6.1471853711007469</v>
      </c>
    </row>
    <row r="406" spans="1:14" ht="11.25" hidden="1" customHeight="1">
      <c r="A406" s="132" t="s">
        <v>195</v>
      </c>
      <c r="B406" s="124"/>
      <c r="C406" s="54">
        <f t="shared" si="24"/>
        <v>4.2201514741107928</v>
      </c>
      <c r="D406" s="55">
        <f t="shared" si="24"/>
        <v>13.42296912169958</v>
      </c>
      <c r="E406" s="55">
        <f t="shared" si="24"/>
        <v>12.105355861439079</v>
      </c>
      <c r="F406" s="55">
        <f t="shared" si="24"/>
        <v>-6.805907110684501</v>
      </c>
      <c r="G406" s="55">
        <f t="shared" si="24"/>
        <v>1.7011697789225195</v>
      </c>
      <c r="H406" s="132" t="s">
        <v>195</v>
      </c>
      <c r="I406" s="124"/>
      <c r="J406" s="134" t="s">
        <v>238</v>
      </c>
      <c r="K406" s="55">
        <f t="shared" si="25"/>
        <v>1.4856396866840669</v>
      </c>
      <c r="L406" s="55">
        <f t="shared" si="25"/>
        <v>13.922047468301429</v>
      </c>
      <c r="M406" s="55">
        <f t="shared" si="25"/>
        <v>0.75549121623095061</v>
      </c>
      <c r="N406" s="55">
        <f t="shared" si="25"/>
        <v>2.5995749848208902</v>
      </c>
    </row>
    <row r="407" spans="1:14" ht="11.25" hidden="1" customHeight="1">
      <c r="A407" s="132" t="s">
        <v>196</v>
      </c>
      <c r="B407" s="124"/>
      <c r="C407" s="54">
        <f t="shared" si="24"/>
        <v>3.0739052145415116</v>
      </c>
      <c r="D407" s="55">
        <f t="shared" si="24"/>
        <v>12.843881499651076</v>
      </c>
      <c r="E407" s="55">
        <f t="shared" si="24"/>
        <v>11.33556868985373</v>
      </c>
      <c r="F407" s="55">
        <f t="shared" si="24"/>
        <v>-6.2538559818759154</v>
      </c>
      <c r="G407" s="55">
        <f t="shared" si="24"/>
        <v>2.1852737269902036</v>
      </c>
      <c r="H407" s="132" t="s">
        <v>196</v>
      </c>
      <c r="I407" s="124"/>
      <c r="J407" s="134" t="s">
        <v>238</v>
      </c>
      <c r="K407" s="55">
        <f t="shared" si="25"/>
        <v>2.6963919962186651</v>
      </c>
      <c r="L407" s="55">
        <f t="shared" si="25"/>
        <v>7.5203723923912236</v>
      </c>
      <c r="M407" s="55">
        <f t="shared" si="25"/>
        <v>0.28361474711486778</v>
      </c>
      <c r="N407" s="55">
        <f t="shared" si="25"/>
        <v>-1.3247309039035002</v>
      </c>
    </row>
    <row r="408" spans="1:14" ht="11.25" hidden="1" customHeight="1">
      <c r="A408" s="132" t="s">
        <v>197</v>
      </c>
      <c r="B408" s="124"/>
      <c r="C408" s="54">
        <f t="shared" si="24"/>
        <v>3.7948598422444206</v>
      </c>
      <c r="D408" s="55">
        <f t="shared" si="24"/>
        <v>13.707840708628893</v>
      </c>
      <c r="E408" s="55">
        <f t="shared" si="24"/>
        <v>12.193662737229303</v>
      </c>
      <c r="F408" s="55">
        <f t="shared" si="24"/>
        <v>-4.8500416220716147</v>
      </c>
      <c r="G408" s="55">
        <f t="shared" si="24"/>
        <v>1.6298698563787184</v>
      </c>
      <c r="H408" s="132" t="s">
        <v>197</v>
      </c>
      <c r="I408" s="124"/>
      <c r="J408" s="134" t="s">
        <v>238</v>
      </c>
      <c r="K408" s="55">
        <f t="shared" si="25"/>
        <v>3.610703191188918</v>
      </c>
      <c r="L408" s="55">
        <f t="shared" si="25"/>
        <v>7.3671819872987356</v>
      </c>
      <c r="M408" s="55">
        <f t="shared" si="25"/>
        <v>1.0686109060225988</v>
      </c>
      <c r="N408" s="55">
        <f t="shared" si="25"/>
        <v>-1.3287080223880565</v>
      </c>
    </row>
    <row r="409" spans="1:14" ht="11.25" hidden="1" customHeight="1">
      <c r="A409" s="132" t="s">
        <v>198</v>
      </c>
      <c r="B409" s="124"/>
      <c r="C409" s="54">
        <f t="shared" si="24"/>
        <v>6.4738557968135382</v>
      </c>
      <c r="D409" s="55">
        <f t="shared" si="24"/>
        <v>16.649722043113812</v>
      </c>
      <c r="E409" s="55">
        <f t="shared" si="24"/>
        <v>14.052711211639561</v>
      </c>
      <c r="F409" s="55">
        <f t="shared" si="24"/>
        <v>-1.8341892883345707</v>
      </c>
      <c r="G409" s="55">
        <f t="shared" si="24"/>
        <v>3.4025253491486609</v>
      </c>
      <c r="H409" s="132" t="s">
        <v>198</v>
      </c>
      <c r="I409" s="124"/>
      <c r="J409" s="134" t="s">
        <v>238</v>
      </c>
      <c r="K409" s="55">
        <f t="shared" si="25"/>
        <v>7.0630191166776655</v>
      </c>
      <c r="L409" s="55">
        <f t="shared" si="25"/>
        <v>11.572548037356427</v>
      </c>
      <c r="M409" s="55">
        <f t="shared" si="25"/>
        <v>2.9345232257853553</v>
      </c>
      <c r="N409" s="55">
        <f t="shared" si="25"/>
        <v>-2.1415685026000375</v>
      </c>
    </row>
    <row r="410" spans="1:14" ht="11.25" hidden="1" customHeight="1">
      <c r="A410" s="132" t="s">
        <v>199</v>
      </c>
      <c r="B410" s="124"/>
      <c r="C410" s="54">
        <f t="shared" si="24"/>
        <v>6.2889693047543318</v>
      </c>
      <c r="D410" s="55">
        <f t="shared" si="24"/>
        <v>15.757596382906328</v>
      </c>
      <c r="E410" s="55">
        <f t="shared" si="24"/>
        <v>12.01265388468768</v>
      </c>
      <c r="F410" s="55">
        <f t="shared" si="24"/>
        <v>-2.8721953117799615</v>
      </c>
      <c r="G410" s="55">
        <f t="shared" si="24"/>
        <v>4.0529415914221261</v>
      </c>
      <c r="H410" s="132" t="s">
        <v>199</v>
      </c>
      <c r="I410" s="124"/>
      <c r="J410" s="134" t="s">
        <v>238</v>
      </c>
      <c r="K410" s="55">
        <f t="shared" si="25"/>
        <v>8.9705193043049007</v>
      </c>
      <c r="L410" s="55">
        <f t="shared" si="25"/>
        <v>12.435376011032446</v>
      </c>
      <c r="M410" s="55">
        <f t="shared" si="25"/>
        <v>4.3178473635098129</v>
      </c>
      <c r="N410" s="55">
        <f t="shared" si="25"/>
        <v>-3.8465556322065737</v>
      </c>
    </row>
    <row r="411" spans="1:14" ht="8.1"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26">SUM(C202/C175*100-100)</f>
        <v>2.2797925206478311</v>
      </c>
      <c r="D413" s="55">
        <f t="shared" si="26"/>
        <v>19.372476391065192</v>
      </c>
      <c r="E413" s="55">
        <f t="shared" si="26"/>
        <v>7.0553596541666792</v>
      </c>
      <c r="F413" s="55">
        <f t="shared" si="26"/>
        <v>-18.059511663335627</v>
      </c>
      <c r="G413" s="55">
        <f t="shared" si="26"/>
        <v>12.10187535307081</v>
      </c>
      <c r="H413" s="37"/>
      <c r="I413" s="45" t="s">
        <v>176</v>
      </c>
      <c r="J413" s="134" t="s">
        <v>238</v>
      </c>
      <c r="K413" s="55">
        <f t="shared" ref="K413:N424" si="27">SUM(K202/K175*100-100)</f>
        <v>2.3017115290857362</v>
      </c>
      <c r="L413" s="55">
        <f t="shared" si="27"/>
        <v>12.124140268688961</v>
      </c>
      <c r="M413" s="55">
        <f t="shared" si="27"/>
        <v>10.16476515148716</v>
      </c>
      <c r="N413" s="55">
        <f t="shared" si="27"/>
        <v>-23.418880610120169</v>
      </c>
    </row>
    <row r="414" spans="1:14" ht="11.25" hidden="1" customHeight="1">
      <c r="A414" s="37"/>
      <c r="B414" s="45" t="s">
        <v>177</v>
      </c>
      <c r="C414" s="54">
        <f t="shared" si="26"/>
        <v>17.184435186607885</v>
      </c>
      <c r="D414" s="55">
        <f t="shared" si="26"/>
        <v>47.167284301405743</v>
      </c>
      <c r="E414" s="55">
        <f t="shared" si="26"/>
        <v>25.517517588360008</v>
      </c>
      <c r="F414" s="55">
        <f t="shared" si="26"/>
        <v>36.10327503291154</v>
      </c>
      <c r="G414" s="55">
        <f t="shared" si="26"/>
        <v>21.120096048589303</v>
      </c>
      <c r="H414" s="37"/>
      <c r="I414" s="45" t="s">
        <v>177</v>
      </c>
      <c r="J414" s="134" t="s">
        <v>238</v>
      </c>
      <c r="K414" s="55">
        <f t="shared" si="27"/>
        <v>45.233229531594645</v>
      </c>
      <c r="L414" s="55">
        <f t="shared" si="27"/>
        <v>-10.402413382851421</v>
      </c>
      <c r="M414" s="55">
        <f t="shared" si="27"/>
        <v>10.439273007019906</v>
      </c>
      <c r="N414" s="55">
        <f t="shared" si="27"/>
        <v>28.356593835038751</v>
      </c>
    </row>
    <row r="415" spans="1:14" ht="11.25" hidden="1" customHeight="1">
      <c r="A415" s="37"/>
      <c r="B415" s="45" t="s">
        <v>178</v>
      </c>
      <c r="C415" s="54">
        <f t="shared" si="26"/>
        <v>-6.0658099520655071</v>
      </c>
      <c r="D415" s="55">
        <f t="shared" si="26"/>
        <v>-18.733852317514078</v>
      </c>
      <c r="E415" s="55">
        <f t="shared" si="26"/>
        <v>12.687699410292041</v>
      </c>
      <c r="F415" s="55">
        <f t="shared" si="26"/>
        <v>-19.361534768723146</v>
      </c>
      <c r="G415" s="55">
        <f t="shared" si="26"/>
        <v>-4.6019724472012484</v>
      </c>
      <c r="H415" s="37"/>
      <c r="I415" s="45" t="s">
        <v>178</v>
      </c>
      <c r="J415" s="134" t="s">
        <v>238</v>
      </c>
      <c r="K415" s="55">
        <f t="shared" si="27"/>
        <v>3.343847726318927</v>
      </c>
      <c r="L415" s="55">
        <f t="shared" si="27"/>
        <v>-5.1636828245999453</v>
      </c>
      <c r="M415" s="55">
        <f t="shared" si="27"/>
        <v>-14.17940234308179</v>
      </c>
      <c r="N415" s="55">
        <f t="shared" si="27"/>
        <v>-5.2449923582222624</v>
      </c>
    </row>
    <row r="416" spans="1:14" ht="11.25" hidden="1" customHeight="1">
      <c r="A416" s="37"/>
      <c r="B416" s="45" t="s">
        <v>179</v>
      </c>
      <c r="C416" s="54">
        <f t="shared" si="26"/>
        <v>9.8693424794321345</v>
      </c>
      <c r="D416" s="55">
        <f t="shared" si="26"/>
        <v>2.7746125286442549</v>
      </c>
      <c r="E416" s="55">
        <f t="shared" si="26"/>
        <v>25.09176878570068</v>
      </c>
      <c r="F416" s="55">
        <f t="shared" si="26"/>
        <v>-11.464326188122385</v>
      </c>
      <c r="G416" s="55">
        <f t="shared" si="26"/>
        <v>-7.3601646756971633</v>
      </c>
      <c r="H416" s="37"/>
      <c r="I416" s="45" t="s">
        <v>179</v>
      </c>
      <c r="J416" s="134" t="s">
        <v>238</v>
      </c>
      <c r="K416" s="55">
        <f t="shared" si="27"/>
        <v>9.6197872895354806</v>
      </c>
      <c r="L416" s="55">
        <f t="shared" si="27"/>
        <v>30.207192327407057</v>
      </c>
      <c r="M416" s="55">
        <f t="shared" si="27"/>
        <v>1.7909873856250442</v>
      </c>
      <c r="N416" s="55">
        <f t="shared" si="27"/>
        <v>4.3878273177636089</v>
      </c>
    </row>
    <row r="417" spans="1:14" ht="11.25" hidden="1" customHeight="1">
      <c r="A417" s="37"/>
      <c r="B417" s="45" t="s">
        <v>180</v>
      </c>
      <c r="C417" s="54">
        <f t="shared" si="26"/>
        <v>3.5774079257272291</v>
      </c>
      <c r="D417" s="55">
        <f t="shared" si="26"/>
        <v>-5.8923363842083063</v>
      </c>
      <c r="E417" s="55">
        <f t="shared" si="26"/>
        <v>5.3558742481863959</v>
      </c>
      <c r="F417" s="55">
        <f t="shared" si="26"/>
        <v>0.43282144848208759</v>
      </c>
      <c r="G417" s="55">
        <f t="shared" si="26"/>
        <v>0.97810719335076612</v>
      </c>
      <c r="H417" s="37"/>
      <c r="I417" s="45" t="s">
        <v>180</v>
      </c>
      <c r="J417" s="134" t="s">
        <v>238</v>
      </c>
      <c r="K417" s="55">
        <f t="shared" si="27"/>
        <v>-7.9032446539165733</v>
      </c>
      <c r="L417" s="55">
        <f t="shared" si="27"/>
        <v>21.316853690245807</v>
      </c>
      <c r="M417" s="55">
        <f t="shared" si="27"/>
        <v>-2.7516664974790928</v>
      </c>
      <c r="N417" s="55">
        <f t="shared" si="27"/>
        <v>12.064814713027801</v>
      </c>
    </row>
    <row r="418" spans="1:14" ht="11.25" hidden="1" customHeight="1">
      <c r="A418" s="37"/>
      <c r="B418" s="45" t="s">
        <v>181</v>
      </c>
      <c r="C418" s="54">
        <f t="shared" si="26"/>
        <v>-10.484744354486367</v>
      </c>
      <c r="D418" s="55">
        <f t="shared" si="26"/>
        <v>-12.147454578695616</v>
      </c>
      <c r="E418" s="55">
        <f t="shared" si="26"/>
        <v>-9.4002569598783907</v>
      </c>
      <c r="F418" s="55">
        <f t="shared" si="26"/>
        <v>-10.088317616726698</v>
      </c>
      <c r="G418" s="55">
        <f t="shared" si="26"/>
        <v>-22.337035484487998</v>
      </c>
      <c r="H418" s="37"/>
      <c r="I418" s="45" t="s">
        <v>181</v>
      </c>
      <c r="J418" s="134" t="s">
        <v>238</v>
      </c>
      <c r="K418" s="55">
        <f t="shared" si="27"/>
        <v>-10.358210939057628</v>
      </c>
      <c r="L418" s="55">
        <f t="shared" si="27"/>
        <v>-7.8525967498931095</v>
      </c>
      <c r="M418" s="55">
        <f t="shared" si="27"/>
        <v>-13.830169892663704</v>
      </c>
      <c r="N418" s="55">
        <f t="shared" si="27"/>
        <v>-23.696917292502604</v>
      </c>
    </row>
    <row r="419" spans="1:14" ht="11.25" hidden="1" customHeight="1">
      <c r="A419" s="37"/>
      <c r="B419" s="45" t="s">
        <v>182</v>
      </c>
      <c r="C419" s="54">
        <f t="shared" si="26"/>
        <v>-2.7279531552467233</v>
      </c>
      <c r="D419" s="55">
        <f t="shared" si="26"/>
        <v>-12.257726543412204</v>
      </c>
      <c r="E419" s="55">
        <f t="shared" si="26"/>
        <v>13.301375703732063</v>
      </c>
      <c r="F419" s="55">
        <f t="shared" si="26"/>
        <v>11.135102040816335</v>
      </c>
      <c r="G419" s="55">
        <f t="shared" si="26"/>
        <v>-9.2735419343193541</v>
      </c>
      <c r="H419" s="37"/>
      <c r="I419" s="45" t="s">
        <v>182</v>
      </c>
      <c r="J419" s="134" t="s">
        <v>238</v>
      </c>
      <c r="K419" s="55">
        <f t="shared" si="27"/>
        <v>-8.5455972913957652</v>
      </c>
      <c r="L419" s="55">
        <f t="shared" si="27"/>
        <v>-19.672028539885588</v>
      </c>
      <c r="M419" s="55">
        <f t="shared" si="27"/>
        <v>6.0820787832821992</v>
      </c>
      <c r="N419" s="55">
        <f t="shared" si="27"/>
        <v>17.774212575203478</v>
      </c>
    </row>
    <row r="420" spans="1:14" ht="11.25" hidden="1" customHeight="1">
      <c r="A420" s="37"/>
      <c r="B420" s="45" t="s">
        <v>183</v>
      </c>
      <c r="C420" s="54">
        <f t="shared" si="26"/>
        <v>5.0167518000466202</v>
      </c>
      <c r="D420" s="55">
        <f t="shared" si="26"/>
        <v>7.8477623808580859</v>
      </c>
      <c r="E420" s="55">
        <f t="shared" si="26"/>
        <v>19.985405937839971</v>
      </c>
      <c r="F420" s="55">
        <f t="shared" si="26"/>
        <v>14.354799634990329</v>
      </c>
      <c r="G420" s="55">
        <f t="shared" si="26"/>
        <v>-11.53310131328476</v>
      </c>
      <c r="H420" s="37"/>
      <c r="I420" s="45" t="s">
        <v>183</v>
      </c>
      <c r="J420" s="134" t="s">
        <v>238</v>
      </c>
      <c r="K420" s="55">
        <f t="shared" si="27"/>
        <v>4.8342417345471915</v>
      </c>
      <c r="L420" s="55">
        <f t="shared" si="27"/>
        <v>2.4796378977069082</v>
      </c>
      <c r="M420" s="55">
        <f t="shared" si="27"/>
        <v>-13.394311689066825</v>
      </c>
      <c r="N420" s="55">
        <f t="shared" si="27"/>
        <v>7.2036213127855149</v>
      </c>
    </row>
    <row r="421" spans="1:14" ht="11.25" customHeight="1">
      <c r="A421" s="37"/>
      <c r="B421" s="45" t="s">
        <v>184</v>
      </c>
      <c r="C421" s="54">
        <f t="shared" si="26"/>
        <v>2.7266147752070538</v>
      </c>
      <c r="D421" s="55">
        <f t="shared" si="26"/>
        <v>4.7003365322777313</v>
      </c>
      <c r="E421" s="55">
        <f t="shared" si="26"/>
        <v>-7.4864400181215416</v>
      </c>
      <c r="F421" s="55">
        <f t="shared" si="26"/>
        <v>6.3217973304837187</v>
      </c>
      <c r="G421" s="55">
        <f t="shared" si="26"/>
        <v>-23.181743019900608</v>
      </c>
      <c r="H421" s="37"/>
      <c r="I421" s="45" t="s">
        <v>184</v>
      </c>
      <c r="J421" s="134" t="s">
        <v>238</v>
      </c>
      <c r="K421" s="55">
        <f t="shared" si="27"/>
        <v>-10.300091597726052</v>
      </c>
      <c r="L421" s="55">
        <f t="shared" si="27"/>
        <v>24.604856673896464</v>
      </c>
      <c r="M421" s="55">
        <f t="shared" si="27"/>
        <v>-5.0657959254833571</v>
      </c>
      <c r="N421" s="55">
        <f t="shared" si="27"/>
        <v>11.163031579938547</v>
      </c>
    </row>
    <row r="422" spans="1:14" ht="11.25" customHeight="1">
      <c r="A422" s="37"/>
      <c r="B422" s="45" t="s">
        <v>185</v>
      </c>
      <c r="C422" s="54">
        <f t="shared" si="26"/>
        <v>4.5918280869100556</v>
      </c>
      <c r="D422" s="55">
        <f t="shared" si="26"/>
        <v>-9.7027137748153791</v>
      </c>
      <c r="E422" s="55">
        <f t="shared" si="26"/>
        <v>2.1156433169981881</v>
      </c>
      <c r="F422" s="55">
        <f t="shared" si="26"/>
        <v>8.7312116525373398</v>
      </c>
      <c r="G422" s="55">
        <f t="shared" si="26"/>
        <v>-5.0871124357761062</v>
      </c>
      <c r="H422" s="37"/>
      <c r="I422" s="45" t="s">
        <v>185</v>
      </c>
      <c r="J422" s="134" t="s">
        <v>238</v>
      </c>
      <c r="K422" s="55">
        <f t="shared" si="27"/>
        <v>4.5930182900789447</v>
      </c>
      <c r="L422" s="55">
        <f t="shared" si="27"/>
        <v>17.13163375662657</v>
      </c>
      <c r="M422" s="55">
        <f t="shared" si="27"/>
        <v>-0.6150169547394313</v>
      </c>
      <c r="N422" s="55">
        <f t="shared" si="27"/>
        <v>33.380215658696699</v>
      </c>
    </row>
    <row r="423" spans="1:14" ht="11.25" customHeight="1">
      <c r="A423" s="37"/>
      <c r="B423" s="45" t="s">
        <v>186</v>
      </c>
      <c r="C423" s="54">
        <f t="shared" si="26"/>
        <v>7.2070804829959201</v>
      </c>
      <c r="D423" s="55">
        <f t="shared" si="26"/>
        <v>5.5690717296253922</v>
      </c>
      <c r="E423" s="55">
        <f t="shared" si="26"/>
        <v>13.164031316612551</v>
      </c>
      <c r="F423" s="55">
        <f t="shared" si="26"/>
        <v>5.0586073477653031</v>
      </c>
      <c r="G423" s="55">
        <f t="shared" si="26"/>
        <v>0.13020070691398189</v>
      </c>
      <c r="H423" s="37"/>
      <c r="I423" s="45" t="s">
        <v>186</v>
      </c>
      <c r="J423" s="134" t="s">
        <v>238</v>
      </c>
      <c r="K423" s="55">
        <f t="shared" si="27"/>
        <v>6.4089167581926461</v>
      </c>
      <c r="L423" s="55">
        <f t="shared" si="27"/>
        <v>2.0160059820275364</v>
      </c>
      <c r="M423" s="55">
        <f t="shared" si="27"/>
        <v>11.189095852838776</v>
      </c>
      <c r="N423" s="55">
        <f t="shared" si="27"/>
        <v>39.142726733847041</v>
      </c>
    </row>
    <row r="424" spans="1:14" ht="11.25" customHeight="1">
      <c r="A424" s="37"/>
      <c r="B424" s="45" t="s">
        <v>187</v>
      </c>
      <c r="C424" s="54">
        <f t="shared" si="26"/>
        <v>4.5665657503928259</v>
      </c>
      <c r="D424" s="55">
        <f t="shared" si="26"/>
        <v>31.621076772087264</v>
      </c>
      <c r="E424" s="55">
        <f t="shared" si="26"/>
        <v>11.980755808213402</v>
      </c>
      <c r="F424" s="55">
        <f t="shared" si="26"/>
        <v>1.9863738519933776</v>
      </c>
      <c r="G424" s="55">
        <f t="shared" si="26"/>
        <v>13.945209621937636</v>
      </c>
      <c r="H424" s="37"/>
      <c r="I424" s="45" t="s">
        <v>187</v>
      </c>
      <c r="J424" s="134" t="s">
        <v>238</v>
      </c>
      <c r="K424" s="55">
        <f t="shared" si="27"/>
        <v>-0.97727151686731872</v>
      </c>
      <c r="L424" s="55">
        <f t="shared" si="27"/>
        <v>-13.736630198937647</v>
      </c>
      <c r="M424" s="55">
        <f t="shared" si="27"/>
        <v>6.7744332102557081</v>
      </c>
      <c r="N424" s="55">
        <f t="shared" si="27"/>
        <v>52.155336234103345</v>
      </c>
    </row>
    <row r="425" spans="1:14" ht="8.1" customHeight="1">
      <c r="A425" s="37"/>
      <c r="B425" s="45"/>
      <c r="C425" s="54"/>
      <c r="D425" s="55"/>
      <c r="E425" s="55"/>
      <c r="F425" s="55"/>
      <c r="G425" s="55"/>
      <c r="H425" s="37"/>
      <c r="I425" s="45"/>
      <c r="J425" s="159"/>
      <c r="K425" s="159"/>
      <c r="L425" s="159"/>
      <c r="M425" s="159"/>
      <c r="N425" s="159"/>
    </row>
    <row r="426" spans="1:14" ht="11.25" hidden="1" customHeight="1">
      <c r="A426" s="132" t="s">
        <v>188</v>
      </c>
      <c r="B426" s="124"/>
      <c r="C426" s="54">
        <f t="shared" ref="C426:G437" si="28">SUM(C215/C188*100-100)</f>
        <v>2.2797925206478311</v>
      </c>
      <c r="D426" s="55">
        <f t="shared" si="28"/>
        <v>19.372476391065192</v>
      </c>
      <c r="E426" s="55">
        <f t="shared" si="28"/>
        <v>7.0553596541666792</v>
      </c>
      <c r="F426" s="55">
        <f t="shared" si="28"/>
        <v>-18.059511663335627</v>
      </c>
      <c r="G426" s="55">
        <f t="shared" si="28"/>
        <v>12.10187535307081</v>
      </c>
      <c r="H426" s="132" t="s">
        <v>188</v>
      </c>
      <c r="I426" s="124"/>
      <c r="J426" s="134" t="s">
        <v>238</v>
      </c>
      <c r="K426" s="55">
        <f t="shared" ref="K426:N437" si="29">SUM(K215/K188*100-100)</f>
        <v>2.3017115290857362</v>
      </c>
      <c r="L426" s="55">
        <f t="shared" si="29"/>
        <v>12.124140268688961</v>
      </c>
      <c r="M426" s="55">
        <f t="shared" si="29"/>
        <v>10.16476515148716</v>
      </c>
      <c r="N426" s="55">
        <f t="shared" si="29"/>
        <v>-23.418880610120169</v>
      </c>
    </row>
    <row r="427" spans="1:14" ht="11.25" hidden="1" customHeight="1">
      <c r="A427" s="132" t="s">
        <v>189</v>
      </c>
      <c r="B427" s="124"/>
      <c r="C427" s="54">
        <f t="shared" si="28"/>
        <v>9.113877134493805</v>
      </c>
      <c r="D427" s="55">
        <f t="shared" si="28"/>
        <v>31.965298914291651</v>
      </c>
      <c r="E427" s="55">
        <f t="shared" si="28"/>
        <v>15.599205926816936</v>
      </c>
      <c r="F427" s="55">
        <f t="shared" si="28"/>
        <v>3.7920129268620002</v>
      </c>
      <c r="G427" s="55">
        <f t="shared" si="28"/>
        <v>15.73917584504369</v>
      </c>
      <c r="H427" s="132" t="s">
        <v>189</v>
      </c>
      <c r="I427" s="124"/>
      <c r="J427" s="134" t="s">
        <v>238</v>
      </c>
      <c r="K427" s="55">
        <f t="shared" si="29"/>
        <v>21.263198613160654</v>
      </c>
      <c r="L427" s="55">
        <f t="shared" si="29"/>
        <v>0.78159340314319081</v>
      </c>
      <c r="M427" s="55">
        <f t="shared" si="29"/>
        <v>10.299232746210834</v>
      </c>
      <c r="N427" s="55">
        <f t="shared" si="29"/>
        <v>-0.59693745133660059</v>
      </c>
    </row>
    <row r="428" spans="1:14" ht="11.25" hidden="1" customHeight="1">
      <c r="A428" s="132" t="s">
        <v>190</v>
      </c>
      <c r="B428" s="124"/>
      <c r="C428" s="54">
        <f t="shared" si="28"/>
        <v>3.1457462612940645</v>
      </c>
      <c r="D428" s="55">
        <f t="shared" si="28"/>
        <v>7.5657488404640389</v>
      </c>
      <c r="E428" s="55">
        <f t="shared" si="28"/>
        <v>14.539749399730766</v>
      </c>
      <c r="F428" s="55">
        <f t="shared" si="28"/>
        <v>-6.05393769519074</v>
      </c>
      <c r="G428" s="55">
        <f t="shared" si="28"/>
        <v>8.2150864434994872</v>
      </c>
      <c r="H428" s="132" t="s">
        <v>190</v>
      </c>
      <c r="I428" s="124"/>
      <c r="J428" s="134" t="s">
        <v>238</v>
      </c>
      <c r="K428" s="55">
        <f t="shared" si="29"/>
        <v>15.062422411168114</v>
      </c>
      <c r="L428" s="55">
        <f t="shared" si="29"/>
        <v>-1.3628542822985992</v>
      </c>
      <c r="M428" s="55">
        <f t="shared" si="29"/>
        <v>0.70687897862920579</v>
      </c>
      <c r="N428" s="55">
        <f t="shared" si="29"/>
        <v>-2.4995856811402035</v>
      </c>
    </row>
    <row r="429" spans="1:14" ht="11.25" hidden="1" customHeight="1">
      <c r="A429" s="132" t="s">
        <v>191</v>
      </c>
      <c r="B429" s="124"/>
      <c r="C429" s="54">
        <f t="shared" si="28"/>
        <v>4.8115217257204534</v>
      </c>
      <c r="D429" s="55">
        <f t="shared" si="28"/>
        <v>6.3251189775873229</v>
      </c>
      <c r="E429" s="55">
        <f t="shared" si="28"/>
        <v>17.024655413885242</v>
      </c>
      <c r="F429" s="55">
        <f t="shared" si="28"/>
        <v>-7.5928236771059261</v>
      </c>
      <c r="G429" s="55">
        <f t="shared" si="28"/>
        <v>4.560002564114285</v>
      </c>
      <c r="H429" s="132" t="s">
        <v>191</v>
      </c>
      <c r="I429" s="124"/>
      <c r="J429" s="134" t="s">
        <v>238</v>
      </c>
      <c r="K429" s="55">
        <f t="shared" si="29"/>
        <v>13.732702253972874</v>
      </c>
      <c r="L429" s="55">
        <f t="shared" si="29"/>
        <v>5.9800907018161809</v>
      </c>
      <c r="M429" s="55">
        <f t="shared" si="29"/>
        <v>0.96148577235149446</v>
      </c>
      <c r="N429" s="55">
        <f t="shared" si="29"/>
        <v>-0.91601445969185136</v>
      </c>
    </row>
    <row r="430" spans="1:14" ht="11.25" hidden="1" customHeight="1">
      <c r="A430" s="132" t="s">
        <v>192</v>
      </c>
      <c r="B430" s="124"/>
      <c r="C430" s="54">
        <f t="shared" si="28"/>
        <v>4.5442914295294514</v>
      </c>
      <c r="D430" s="55">
        <f t="shared" si="28"/>
        <v>3.4131005813373179</v>
      </c>
      <c r="E430" s="55">
        <f t="shared" si="28"/>
        <v>14.704761507018802</v>
      </c>
      <c r="F430" s="55">
        <f t="shared" si="28"/>
        <v>-5.7195980332778191</v>
      </c>
      <c r="G430" s="55">
        <f t="shared" si="28"/>
        <v>3.8047670924999437</v>
      </c>
      <c r="H430" s="132" t="s">
        <v>192</v>
      </c>
      <c r="I430" s="124"/>
      <c r="J430" s="134" t="s">
        <v>238</v>
      </c>
      <c r="K430" s="55">
        <f t="shared" si="29"/>
        <v>9.0974080523396736</v>
      </c>
      <c r="L430" s="55">
        <f t="shared" si="29"/>
        <v>9.1167788155917009</v>
      </c>
      <c r="M430" s="55">
        <f t="shared" si="29"/>
        <v>0.19737366640475784</v>
      </c>
      <c r="N430" s="55">
        <f t="shared" si="29"/>
        <v>2.0040060337792767</v>
      </c>
    </row>
    <row r="431" spans="1:14" ht="11.25" hidden="1" customHeight="1">
      <c r="A431" s="132" t="s">
        <v>193</v>
      </c>
      <c r="B431" s="124"/>
      <c r="C431" s="54">
        <f t="shared" si="28"/>
        <v>1.8773790598028484</v>
      </c>
      <c r="D431" s="55">
        <f t="shared" si="28"/>
        <v>0.53963244050581238</v>
      </c>
      <c r="E431" s="55">
        <f t="shared" si="28"/>
        <v>11.092030553985154</v>
      </c>
      <c r="F431" s="55">
        <f t="shared" si="28"/>
        <v>-6.5599692918093382</v>
      </c>
      <c r="G431" s="55">
        <f t="shared" si="28"/>
        <v>-0.9437288897398588</v>
      </c>
      <c r="H431" s="132" t="s">
        <v>193</v>
      </c>
      <c r="I431" s="124"/>
      <c r="J431" s="134" t="s">
        <v>238</v>
      </c>
      <c r="K431" s="55">
        <f t="shared" si="29"/>
        <v>5.7304138402191711</v>
      </c>
      <c r="L431" s="55">
        <f t="shared" si="29"/>
        <v>6.068872120711589</v>
      </c>
      <c r="M431" s="55">
        <f t="shared" si="29"/>
        <v>-2.144068302966204</v>
      </c>
      <c r="N431" s="55">
        <f t="shared" si="29"/>
        <v>-3.2104060758615276</v>
      </c>
    </row>
    <row r="432" spans="1:14" ht="11.25" hidden="1" customHeight="1">
      <c r="A432" s="132" t="s">
        <v>194</v>
      </c>
      <c r="B432" s="124"/>
      <c r="C432" s="54">
        <f t="shared" si="28"/>
        <v>1.162928469182205</v>
      </c>
      <c r="D432" s="55">
        <f t="shared" si="28"/>
        <v>-1.6075040164066223</v>
      </c>
      <c r="E432" s="55">
        <f t="shared" si="28"/>
        <v>11.366194883596165</v>
      </c>
      <c r="F432" s="55">
        <f t="shared" si="28"/>
        <v>-3.8346650755687648</v>
      </c>
      <c r="G432" s="55">
        <f t="shared" si="28"/>
        <v>-2.382991656413509</v>
      </c>
      <c r="H432" s="132" t="s">
        <v>194</v>
      </c>
      <c r="I432" s="124"/>
      <c r="J432" s="134" t="s">
        <v>238</v>
      </c>
      <c r="K432" s="55">
        <f t="shared" si="29"/>
        <v>3.4761772858551439</v>
      </c>
      <c r="L432" s="55">
        <f t="shared" si="29"/>
        <v>1.4210355154265812</v>
      </c>
      <c r="M432" s="55">
        <f t="shared" si="29"/>
        <v>-0.93168024429340335</v>
      </c>
      <c r="N432" s="55">
        <f t="shared" si="29"/>
        <v>-0.20601632524837044</v>
      </c>
    </row>
    <row r="433" spans="1:14" ht="11.25" hidden="1" customHeight="1">
      <c r="A433" s="132" t="s">
        <v>195</v>
      </c>
      <c r="B433" s="124"/>
      <c r="C433" s="54">
        <f t="shared" si="28"/>
        <v>1.6208987226089135</v>
      </c>
      <c r="D433" s="55">
        <f t="shared" si="28"/>
        <v>-0.32844512178029106</v>
      </c>
      <c r="E433" s="55">
        <f t="shared" si="28"/>
        <v>12.243718175291903</v>
      </c>
      <c r="F433" s="55">
        <f t="shared" si="28"/>
        <v>-1.693096640941846</v>
      </c>
      <c r="G433" s="55">
        <f t="shared" si="28"/>
        <v>-3.6383839417760555</v>
      </c>
      <c r="H433" s="132" t="s">
        <v>195</v>
      </c>
      <c r="I433" s="124"/>
      <c r="J433" s="134" t="s">
        <v>238</v>
      </c>
      <c r="K433" s="55">
        <f t="shared" si="29"/>
        <v>3.6317373742571419</v>
      </c>
      <c r="L433" s="55">
        <f t="shared" si="29"/>
        <v>1.5348891301432843</v>
      </c>
      <c r="M433" s="55">
        <f t="shared" si="29"/>
        <v>-2.5061830155312776</v>
      </c>
      <c r="N433" s="55">
        <f t="shared" si="29"/>
        <v>0.7130218396688548</v>
      </c>
    </row>
    <row r="434" spans="1:14" ht="11.25" hidden="1" customHeight="1">
      <c r="A434" s="132" t="s">
        <v>196</v>
      </c>
      <c r="B434" s="124"/>
      <c r="C434" s="54">
        <f t="shared" si="28"/>
        <v>1.7396050839105328</v>
      </c>
      <c r="D434" s="55">
        <f t="shared" si="28"/>
        <v>0.16241918860674787</v>
      </c>
      <c r="E434" s="55">
        <f t="shared" si="28"/>
        <v>9.8206027990965765</v>
      </c>
      <c r="F434" s="55">
        <f t="shared" si="28"/>
        <v>-0.78470195373216711</v>
      </c>
      <c r="G434" s="55">
        <f t="shared" si="28"/>
        <v>-5.8504214616754098</v>
      </c>
      <c r="H434" s="132" t="s">
        <v>196</v>
      </c>
      <c r="I434" s="124"/>
      <c r="J434" s="134" t="s">
        <v>238</v>
      </c>
      <c r="K434" s="55">
        <f t="shared" si="29"/>
        <v>2.161659614552633</v>
      </c>
      <c r="L434" s="55">
        <f t="shared" si="29"/>
        <v>3.6383555625394877</v>
      </c>
      <c r="M434" s="55">
        <f t="shared" si="29"/>
        <v>-2.778323888545529</v>
      </c>
      <c r="N434" s="55">
        <f t="shared" si="29"/>
        <v>1.8798504373197034</v>
      </c>
    </row>
    <row r="435" spans="1:14" ht="11.25" hidden="1" customHeight="1">
      <c r="A435" s="132" t="s">
        <v>197</v>
      </c>
      <c r="B435" s="124"/>
      <c r="C435" s="54">
        <f t="shared" si="28"/>
        <v>2.0559341978150059</v>
      </c>
      <c r="D435" s="55">
        <f t="shared" si="28"/>
        <v>-1.013991334595147</v>
      </c>
      <c r="E435" s="55">
        <f t="shared" si="28"/>
        <v>8.8645539575143033</v>
      </c>
      <c r="F435" s="55">
        <f t="shared" si="28"/>
        <v>0.2664863594778808</v>
      </c>
      <c r="G435" s="55">
        <f t="shared" si="28"/>
        <v>-5.7631792483872744</v>
      </c>
      <c r="H435" s="132" t="s">
        <v>197</v>
      </c>
      <c r="I435" s="124"/>
      <c r="J435" s="134" t="s">
        <v>238</v>
      </c>
      <c r="K435" s="55">
        <f t="shared" si="29"/>
        <v>2.4332250797592536</v>
      </c>
      <c r="L435" s="55">
        <f t="shared" si="29"/>
        <v>5.0650976521541082</v>
      </c>
      <c r="M435" s="55">
        <f t="shared" si="29"/>
        <v>-2.5637228582028655</v>
      </c>
      <c r="N435" s="55">
        <f t="shared" si="29"/>
        <v>5.0559261644637132</v>
      </c>
    </row>
    <row r="436" spans="1:14" ht="11.25" hidden="1" customHeight="1">
      <c r="A436" s="132" t="s">
        <v>198</v>
      </c>
      <c r="B436" s="124"/>
      <c r="C436" s="54">
        <f t="shared" si="28"/>
        <v>2.5521933142886866</v>
      </c>
      <c r="D436" s="55">
        <f t="shared" si="28"/>
        <v>-0.38980759701159684</v>
      </c>
      <c r="E436" s="55">
        <f t="shared" si="28"/>
        <v>9.2983532897021064</v>
      </c>
      <c r="F436" s="55">
        <f t="shared" si="28"/>
        <v>0.71669871359334536</v>
      </c>
      <c r="G436" s="55">
        <f t="shared" si="28"/>
        <v>-5.132004181429636</v>
      </c>
      <c r="H436" s="132" t="s">
        <v>198</v>
      </c>
      <c r="I436" s="124"/>
      <c r="J436" s="134" t="s">
        <v>238</v>
      </c>
      <c r="K436" s="55">
        <f t="shared" si="29"/>
        <v>2.8165706777592874</v>
      </c>
      <c r="L436" s="55">
        <f t="shared" si="29"/>
        <v>4.7438309262189478</v>
      </c>
      <c r="M436" s="55">
        <f t="shared" si="29"/>
        <v>-1.3662501309993758</v>
      </c>
      <c r="N436" s="55">
        <f t="shared" si="29"/>
        <v>7.8621763978658237</v>
      </c>
    </row>
    <row r="437" spans="1:14" ht="11.25" hidden="1" customHeight="1">
      <c r="A437" s="132" t="s">
        <v>199</v>
      </c>
      <c r="B437" s="124"/>
      <c r="C437" s="54">
        <f t="shared" si="28"/>
        <v>2.7053602903012575</v>
      </c>
      <c r="D437" s="55">
        <f t="shared" si="28"/>
        <v>1.6238782599151449</v>
      </c>
      <c r="E437" s="55">
        <f t="shared" si="28"/>
        <v>9.528049085605744</v>
      </c>
      <c r="F437" s="55">
        <f t="shared" si="28"/>
        <v>0.80420015619277763</v>
      </c>
      <c r="G437" s="55">
        <f t="shared" si="28"/>
        <v>-3.5303275573885742</v>
      </c>
      <c r="H437" s="132" t="s">
        <v>199</v>
      </c>
      <c r="I437" s="124"/>
      <c r="J437" s="134" t="s">
        <v>238</v>
      </c>
      <c r="K437" s="55">
        <f t="shared" si="29"/>
        <v>2.5101555991234221</v>
      </c>
      <c r="L437" s="55">
        <f t="shared" si="29"/>
        <v>3.0914379731570989</v>
      </c>
      <c r="M437" s="55">
        <f t="shared" si="29"/>
        <v>-0.74355851764433112</v>
      </c>
      <c r="N437" s="55">
        <f t="shared" si="29"/>
        <v>10.293179551671756</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30">SUM(C229/C202*100-100)</f>
        <v>5.1994792488760453</v>
      </c>
      <c r="D440" s="55">
        <f t="shared" si="30"/>
        <v>7.2158425795128238</v>
      </c>
      <c r="E440" s="55">
        <f t="shared" si="30"/>
        <v>10.410247768735388</v>
      </c>
      <c r="F440" s="55">
        <f t="shared" si="30"/>
        <v>29.920411035075631</v>
      </c>
      <c r="G440" s="55">
        <f t="shared" si="30"/>
        <v>-11.793833618419654</v>
      </c>
      <c r="H440" s="37"/>
      <c r="I440" s="45" t="s">
        <v>176</v>
      </c>
      <c r="J440" s="134" t="s">
        <v>238</v>
      </c>
      <c r="K440" s="55">
        <f t="shared" ref="K440:N451" si="31">SUM(K229/K202*100-100)</f>
        <v>2.0361693588843082</v>
      </c>
      <c r="L440" s="55">
        <f t="shared" si="31"/>
        <v>-15.324634354336212</v>
      </c>
      <c r="M440" s="55">
        <f t="shared" si="31"/>
        <v>6.4330343313105658</v>
      </c>
      <c r="N440" s="55">
        <f t="shared" si="31"/>
        <v>15.378266068269667</v>
      </c>
    </row>
    <row r="441" spans="1:14" ht="11.25" customHeight="1">
      <c r="A441" s="37"/>
      <c r="B441" s="45" t="s">
        <v>177</v>
      </c>
      <c r="C441" s="54">
        <f t="shared" si="30"/>
        <v>1.443307236126202</v>
      </c>
      <c r="D441" s="55">
        <f t="shared" si="30"/>
        <v>-2.7781540514278049</v>
      </c>
      <c r="E441" s="55">
        <f t="shared" si="30"/>
        <v>-10.764234685051221</v>
      </c>
      <c r="F441" s="55">
        <f t="shared" si="30"/>
        <v>14.831178908144494</v>
      </c>
      <c r="G441" s="55">
        <f t="shared" si="30"/>
        <v>9.2166637512147673</v>
      </c>
      <c r="H441" s="37"/>
      <c r="I441" s="45" t="s">
        <v>177</v>
      </c>
      <c r="J441" s="134" t="s">
        <v>238</v>
      </c>
      <c r="K441" s="55">
        <f t="shared" si="31"/>
        <v>-24.760613099558881</v>
      </c>
      <c r="L441" s="55">
        <f t="shared" si="31"/>
        <v>-10.203437126365259</v>
      </c>
      <c r="M441" s="55">
        <f t="shared" si="31"/>
        <v>6.0833399218778368</v>
      </c>
      <c r="N441" s="55">
        <f t="shared" si="31"/>
        <v>12.631592650450045</v>
      </c>
    </row>
    <row r="442" spans="1:14" ht="11.25" customHeight="1">
      <c r="A442" s="37"/>
      <c r="B442" s="45" t="s">
        <v>178</v>
      </c>
      <c r="C442" s="54">
        <f t="shared" si="30"/>
        <v>-3.8013852455350872</v>
      </c>
      <c r="D442" s="55">
        <f t="shared" si="30"/>
        <v>-10.670400392472501</v>
      </c>
      <c r="E442" s="55">
        <f t="shared" si="30"/>
        <v>-27.982347466522256</v>
      </c>
      <c r="F442" s="55">
        <f t="shared" si="30"/>
        <v>17.632373303445675</v>
      </c>
      <c r="G442" s="55">
        <f t="shared" si="30"/>
        <v>1.3787458779447803</v>
      </c>
      <c r="H442" s="37"/>
      <c r="I442" s="45" t="s">
        <v>178</v>
      </c>
      <c r="J442" s="134" t="s">
        <v>238</v>
      </c>
      <c r="K442" s="55">
        <f t="shared" si="31"/>
        <v>3.7014619385095102</v>
      </c>
      <c r="L442" s="55">
        <f t="shared" si="31"/>
        <v>-6.9410208775862259</v>
      </c>
      <c r="M442" s="55">
        <f t="shared" si="31"/>
        <v>4.5654074699993856</v>
      </c>
      <c r="N442" s="55">
        <f t="shared" si="31"/>
        <v>-8.4233344371214827</v>
      </c>
    </row>
    <row r="443" spans="1:14" ht="11.25" customHeight="1">
      <c r="A443" s="37"/>
      <c r="B443" s="45" t="s">
        <v>179</v>
      </c>
      <c r="C443" s="54">
        <f t="shared" si="30"/>
        <v>-14.224591457893382</v>
      </c>
      <c r="D443" s="55">
        <f t="shared" si="30"/>
        <v>-19.995050887941773</v>
      </c>
      <c r="E443" s="55">
        <f t="shared" si="30"/>
        <v>-35.411100761629029</v>
      </c>
      <c r="F443" s="55">
        <f t="shared" si="30"/>
        <v>-1.2757663732624565</v>
      </c>
      <c r="G443" s="55">
        <f t="shared" si="30"/>
        <v>3.7724147009267313</v>
      </c>
      <c r="H443" s="37"/>
      <c r="I443" s="45" t="s">
        <v>179</v>
      </c>
      <c r="J443" s="134" t="s">
        <v>238</v>
      </c>
      <c r="K443" s="55">
        <f t="shared" si="31"/>
        <v>-15.794978388167024</v>
      </c>
      <c r="L443" s="55">
        <f t="shared" si="31"/>
        <v>-25.758442541322381</v>
      </c>
      <c r="M443" s="55">
        <f t="shared" si="31"/>
        <v>-6.2777383727007106</v>
      </c>
      <c r="N443" s="55">
        <f t="shared" si="31"/>
        <v>14.622909936856104</v>
      </c>
    </row>
    <row r="444" spans="1:14" ht="11.25" customHeight="1">
      <c r="A444" s="37"/>
      <c r="B444" s="45" t="s">
        <v>180</v>
      </c>
      <c r="C444" s="54">
        <f t="shared" si="30"/>
        <v>-1.5438298886013939</v>
      </c>
      <c r="D444" s="55">
        <f t="shared" si="30"/>
        <v>-10.455888037741502</v>
      </c>
      <c r="E444" s="55">
        <f t="shared" si="30"/>
        <v>-7.5529391158421788</v>
      </c>
      <c r="F444" s="55">
        <f t="shared" si="30"/>
        <v>8.810577658460204</v>
      </c>
      <c r="G444" s="55">
        <f t="shared" si="30"/>
        <v>8.6560377270432127</v>
      </c>
      <c r="H444" s="37"/>
      <c r="I444" s="45" t="s">
        <v>180</v>
      </c>
      <c r="J444" s="134" t="s">
        <v>238</v>
      </c>
      <c r="K444" s="55">
        <f t="shared" si="31"/>
        <v>2.9129645294084412</v>
      </c>
      <c r="L444" s="55">
        <f t="shared" si="31"/>
        <v>-17.444014033036098</v>
      </c>
      <c r="M444" s="55">
        <f t="shared" si="31"/>
        <v>-3.2595811383516917</v>
      </c>
      <c r="N444" s="55">
        <f t="shared" si="31"/>
        <v>22.552522022326428</v>
      </c>
    </row>
    <row r="445" spans="1:14" ht="11.25" customHeight="1">
      <c r="A445" s="37"/>
      <c r="B445" s="45" t="s">
        <v>181</v>
      </c>
      <c r="C445" s="54">
        <f t="shared" si="30"/>
        <v>0.78795553166159493</v>
      </c>
      <c r="D445" s="55">
        <f t="shared" si="30"/>
        <v>-0.21947262168387738</v>
      </c>
      <c r="E445" s="55">
        <f t="shared" si="30"/>
        <v>-9.3295033001352721</v>
      </c>
      <c r="F445" s="55">
        <f t="shared" si="30"/>
        <v>-7.5842483149060342</v>
      </c>
      <c r="G445" s="55">
        <f t="shared" si="30"/>
        <v>34.817203450227424</v>
      </c>
      <c r="H445" s="37"/>
      <c r="I445" s="45" t="s">
        <v>181</v>
      </c>
      <c r="J445" s="134" t="s">
        <v>238</v>
      </c>
      <c r="K445" s="55">
        <f t="shared" si="31"/>
        <v>11.071209335428975</v>
      </c>
      <c r="L445" s="55">
        <f t="shared" si="31"/>
        <v>-11.365815590258876</v>
      </c>
      <c r="M445" s="55">
        <f t="shared" si="31"/>
        <v>10.200119179416461</v>
      </c>
      <c r="N445" s="55">
        <f t="shared" si="31"/>
        <v>25.700775420815418</v>
      </c>
    </row>
    <row r="446" spans="1:14" ht="11.25" customHeight="1">
      <c r="A446" s="37"/>
      <c r="B446" s="45" t="s">
        <v>182</v>
      </c>
      <c r="C446" s="54">
        <f t="shared" si="30"/>
        <v>1.0899302228708336</v>
      </c>
      <c r="D446" s="55">
        <f t="shared" si="30"/>
        <v>0.97892590618162956</v>
      </c>
      <c r="E446" s="55">
        <f t="shared" si="30"/>
        <v>5.3142734614890088</v>
      </c>
      <c r="F446" s="55">
        <f t="shared" si="30"/>
        <v>0.49159340114492522</v>
      </c>
      <c r="G446" s="55">
        <f t="shared" si="30"/>
        <v>-11.364397123114912</v>
      </c>
      <c r="H446" s="37"/>
      <c r="I446" s="45" t="s">
        <v>182</v>
      </c>
      <c r="J446" s="134" t="s">
        <v>238</v>
      </c>
      <c r="K446" s="55">
        <f t="shared" si="31"/>
        <v>-0.97640432558301882</v>
      </c>
      <c r="L446" s="55">
        <f t="shared" si="31"/>
        <v>-1.4878168238031151</v>
      </c>
      <c r="M446" s="55">
        <f t="shared" si="31"/>
        <v>-11.07557998832668</v>
      </c>
      <c r="N446" s="55">
        <f t="shared" si="31"/>
        <v>3.8060472449147369</v>
      </c>
    </row>
    <row r="447" spans="1:14" ht="11.25" customHeight="1">
      <c r="A447" s="37"/>
      <c r="B447" s="45" t="s">
        <v>183</v>
      </c>
      <c r="C447" s="54">
        <f t="shared" si="30"/>
        <v>1.7055213055724465</v>
      </c>
      <c r="D447" s="55">
        <f t="shared" si="30"/>
        <v>-13.387346637599279</v>
      </c>
      <c r="E447" s="55">
        <f t="shared" si="30"/>
        <v>-10.260855495177111</v>
      </c>
      <c r="F447" s="55">
        <f t="shared" si="30"/>
        <v>0.78861043020926047</v>
      </c>
      <c r="G447" s="55">
        <f t="shared" si="30"/>
        <v>12.975609978747627</v>
      </c>
      <c r="H447" s="37"/>
      <c r="I447" s="45" t="s">
        <v>183</v>
      </c>
      <c r="J447" s="134" t="s">
        <v>238</v>
      </c>
      <c r="K447" s="55">
        <f t="shared" si="31"/>
        <v>-11.963839314408148</v>
      </c>
      <c r="L447" s="55">
        <f t="shared" si="31"/>
        <v>12.256307954955204</v>
      </c>
      <c r="M447" s="55">
        <f t="shared" si="31"/>
        <v>16.094383977590155</v>
      </c>
      <c r="N447" s="55">
        <f t="shared" si="31"/>
        <v>-11.208308530724992</v>
      </c>
    </row>
    <row r="448" spans="1:14" ht="11.25" customHeight="1">
      <c r="A448" s="37"/>
      <c r="B448" s="45" t="s">
        <v>184</v>
      </c>
      <c r="C448" s="54">
        <f t="shared" si="30"/>
        <v>8.5760148356611126</v>
      </c>
      <c r="D448" s="55">
        <f t="shared" si="30"/>
        <v>4.8313822654854306</v>
      </c>
      <c r="E448" s="55">
        <f t="shared" si="30"/>
        <v>-2.4270960188475925</v>
      </c>
      <c r="F448" s="55">
        <f t="shared" si="30"/>
        <v>1.1778142258469728</v>
      </c>
      <c r="G448" s="55">
        <f t="shared" si="30"/>
        <v>69.7863407971698</v>
      </c>
      <c r="H448" s="37"/>
      <c r="I448" s="45" t="s">
        <v>184</v>
      </c>
      <c r="J448" s="134" t="s">
        <v>238</v>
      </c>
      <c r="K448" s="55">
        <f t="shared" si="31"/>
        <v>21.379160608609808</v>
      </c>
      <c r="L448" s="55">
        <f t="shared" si="31"/>
        <v>2.110457267048659</v>
      </c>
      <c r="M448" s="55">
        <f t="shared" si="31"/>
        <v>9.7555309675261981</v>
      </c>
      <c r="N448" s="55">
        <f t="shared" si="31"/>
        <v>-22.374390902449093</v>
      </c>
    </row>
    <row r="449" spans="1:14" ht="11.25" hidden="1" customHeight="1">
      <c r="A449" s="37"/>
      <c r="B449" s="45" t="s">
        <v>185</v>
      </c>
      <c r="C449" s="54">
        <f t="shared" si="30"/>
        <v>-100</v>
      </c>
      <c r="D449" s="55">
        <f t="shared" si="30"/>
        <v>-100</v>
      </c>
      <c r="E449" s="55">
        <f t="shared" si="30"/>
        <v>-100</v>
      </c>
      <c r="F449" s="55">
        <f t="shared" si="30"/>
        <v>-100</v>
      </c>
      <c r="G449" s="55">
        <f t="shared" si="30"/>
        <v>-100</v>
      </c>
      <c r="H449" s="37"/>
      <c r="I449" s="45" t="s">
        <v>185</v>
      </c>
      <c r="J449" s="134" t="s">
        <v>238</v>
      </c>
      <c r="K449" s="55">
        <f t="shared" si="31"/>
        <v>-100</v>
      </c>
      <c r="L449" s="55">
        <f t="shared" si="31"/>
        <v>-100</v>
      </c>
      <c r="M449" s="55">
        <f t="shared" si="31"/>
        <v>-100</v>
      </c>
      <c r="N449" s="55">
        <f t="shared" si="31"/>
        <v>-100</v>
      </c>
    </row>
    <row r="450" spans="1:14" ht="11.25" hidden="1" customHeight="1">
      <c r="A450" s="37"/>
      <c r="B450" s="45" t="s">
        <v>186</v>
      </c>
      <c r="C450" s="54">
        <f t="shared" si="30"/>
        <v>-100</v>
      </c>
      <c r="D450" s="55">
        <f t="shared" si="30"/>
        <v>-100</v>
      </c>
      <c r="E450" s="55">
        <f t="shared" si="30"/>
        <v>-100</v>
      </c>
      <c r="F450" s="55">
        <f t="shared" si="30"/>
        <v>-100</v>
      </c>
      <c r="G450" s="55">
        <f t="shared" si="30"/>
        <v>-100</v>
      </c>
      <c r="H450" s="37"/>
      <c r="I450" s="45" t="s">
        <v>186</v>
      </c>
      <c r="J450" s="134" t="s">
        <v>238</v>
      </c>
      <c r="K450" s="55">
        <f t="shared" si="31"/>
        <v>-100</v>
      </c>
      <c r="L450" s="55">
        <f t="shared" si="31"/>
        <v>-100</v>
      </c>
      <c r="M450" s="55">
        <f t="shared" si="31"/>
        <v>-100</v>
      </c>
      <c r="N450" s="55">
        <f t="shared" si="31"/>
        <v>-100</v>
      </c>
    </row>
    <row r="451" spans="1:14" ht="11.25" hidden="1" customHeight="1">
      <c r="A451" s="37"/>
      <c r="B451" s="45" t="s">
        <v>187</v>
      </c>
      <c r="C451" s="54">
        <f t="shared" si="30"/>
        <v>-100</v>
      </c>
      <c r="D451" s="55">
        <f t="shared" si="30"/>
        <v>-100</v>
      </c>
      <c r="E451" s="55">
        <f t="shared" si="30"/>
        <v>-100</v>
      </c>
      <c r="F451" s="55">
        <f t="shared" si="30"/>
        <v>-100</v>
      </c>
      <c r="G451" s="55">
        <f t="shared" si="30"/>
        <v>-100</v>
      </c>
      <c r="H451" s="37"/>
      <c r="I451" s="45" t="s">
        <v>187</v>
      </c>
      <c r="J451" s="134" t="s">
        <v>238</v>
      </c>
      <c r="K451" s="55">
        <f t="shared" si="31"/>
        <v>-100</v>
      </c>
      <c r="L451" s="55">
        <f t="shared" si="31"/>
        <v>-100</v>
      </c>
      <c r="M451" s="55">
        <f t="shared" si="31"/>
        <v>-100</v>
      </c>
      <c r="N451" s="55">
        <f t="shared" si="31"/>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32" t="s">
        <v>188</v>
      </c>
      <c r="B453" s="124"/>
      <c r="C453" s="54">
        <f t="shared" ref="C453:G464" si="32">SUM(C242/C215*100-100)</f>
        <v>5.1994792488760453</v>
      </c>
      <c r="D453" s="55">
        <f t="shared" si="32"/>
        <v>7.2158425795128238</v>
      </c>
      <c r="E453" s="55">
        <f t="shared" si="32"/>
        <v>10.410247768735388</v>
      </c>
      <c r="F453" s="55">
        <f t="shared" si="32"/>
        <v>29.920411035075631</v>
      </c>
      <c r="G453" s="55">
        <f t="shared" si="32"/>
        <v>-11.793833618419654</v>
      </c>
      <c r="H453" s="132" t="s">
        <v>188</v>
      </c>
      <c r="I453" s="124"/>
      <c r="J453" s="134" t="s">
        <v>238</v>
      </c>
      <c r="K453" s="55">
        <f t="shared" ref="K453:N464" si="33">SUM(K242/K215*100-100)</f>
        <v>2.0361693588843082</v>
      </c>
      <c r="L453" s="55">
        <f t="shared" si="33"/>
        <v>-15.324634354336212</v>
      </c>
      <c r="M453" s="55">
        <f t="shared" si="33"/>
        <v>6.4330343313105658</v>
      </c>
      <c r="N453" s="55">
        <f t="shared" si="33"/>
        <v>15.378266068269667</v>
      </c>
    </row>
    <row r="454" spans="1:14" ht="11.25" hidden="1" customHeight="1">
      <c r="A454" s="132" t="s">
        <v>189</v>
      </c>
      <c r="B454" s="124"/>
      <c r="C454" s="54">
        <f t="shared" si="32"/>
        <v>3.3498094782248273</v>
      </c>
      <c r="D454" s="55">
        <f t="shared" si="32"/>
        <v>2.1663221405076882</v>
      </c>
      <c r="E454" s="55">
        <f t="shared" si="32"/>
        <v>-0.22954718577533129</v>
      </c>
      <c r="F454" s="55">
        <f t="shared" si="32"/>
        <v>21.937661134777642</v>
      </c>
      <c r="G454" s="55">
        <f t="shared" si="32"/>
        <v>-2.9257357676389546</v>
      </c>
      <c r="H454" s="132" t="s">
        <v>189</v>
      </c>
      <c r="I454" s="124"/>
      <c r="J454" s="134" t="s">
        <v>238</v>
      </c>
      <c r="K454" s="55">
        <f t="shared" si="33"/>
        <v>-12.138592635913085</v>
      </c>
      <c r="L454" s="55">
        <f t="shared" si="33"/>
        <v>-13.032170897397634</v>
      </c>
      <c r="M454" s="55">
        <f t="shared" si="33"/>
        <v>6.2615191382757729</v>
      </c>
      <c r="N454" s="55">
        <f t="shared" si="33"/>
        <v>13.814924140851019</v>
      </c>
    </row>
    <row r="455" spans="1:14" ht="11.25" hidden="1" customHeight="1">
      <c r="A455" s="132" t="s">
        <v>190</v>
      </c>
      <c r="B455" s="124"/>
      <c r="C455" s="54">
        <f t="shared" si="32"/>
        <v>0.78930271211794434</v>
      </c>
      <c r="D455" s="55">
        <f t="shared" si="32"/>
        <v>-2.5010341135041614</v>
      </c>
      <c r="E455" s="55">
        <f t="shared" si="32"/>
        <v>-10.165109894652602</v>
      </c>
      <c r="F455" s="55">
        <f t="shared" si="32"/>
        <v>20.366191579214771</v>
      </c>
      <c r="G455" s="55">
        <f t="shared" si="32"/>
        <v>-1.5221113125974455</v>
      </c>
      <c r="H455" s="132" t="s">
        <v>190</v>
      </c>
      <c r="I455" s="124"/>
      <c r="J455" s="134" t="s">
        <v>238</v>
      </c>
      <c r="K455" s="55">
        <f t="shared" si="33"/>
        <v>-7.2155729628936029</v>
      </c>
      <c r="L455" s="55">
        <f t="shared" si="33"/>
        <v>-10.919767300361045</v>
      </c>
      <c r="M455" s="55">
        <f t="shared" si="33"/>
        <v>5.6951170724963447</v>
      </c>
      <c r="N455" s="55">
        <f t="shared" si="33"/>
        <v>4.9681744976139584</v>
      </c>
    </row>
    <row r="456" spans="1:14" ht="11.25" hidden="1" customHeight="1">
      <c r="A456" s="132" t="s">
        <v>191</v>
      </c>
      <c r="B456" s="124"/>
      <c r="C456" s="54">
        <f t="shared" si="32"/>
        <v>-3.1098858673903464</v>
      </c>
      <c r="D456" s="55">
        <f t="shared" si="32"/>
        <v>-6.8797141693412556</v>
      </c>
      <c r="E456" s="55">
        <f t="shared" si="32"/>
        <v>-16.52014816139193</v>
      </c>
      <c r="F456" s="55">
        <f t="shared" si="32"/>
        <v>14.46843099192921</v>
      </c>
      <c r="G456" s="55">
        <f t="shared" si="32"/>
        <v>-0.42127799332625671</v>
      </c>
      <c r="H456" s="132" t="s">
        <v>191</v>
      </c>
      <c r="I456" s="124"/>
      <c r="J456" s="134" t="s">
        <v>238</v>
      </c>
      <c r="K456" s="55">
        <f t="shared" si="33"/>
        <v>-9.2358541542809576</v>
      </c>
      <c r="L456" s="55">
        <f t="shared" si="33"/>
        <v>-15.160109135220239</v>
      </c>
      <c r="M456" s="55">
        <f t="shared" si="33"/>
        <v>2.8601461514747371</v>
      </c>
      <c r="N456" s="55">
        <f t="shared" si="33"/>
        <v>7.3068407223266831</v>
      </c>
    </row>
    <row r="457" spans="1:14" ht="11.25" hidden="1" customHeight="1">
      <c r="A457" s="132" t="s">
        <v>192</v>
      </c>
      <c r="B457" s="124"/>
      <c r="C457" s="54">
        <f t="shared" si="32"/>
        <v>-2.7739143342396204</v>
      </c>
      <c r="D457" s="55">
        <f t="shared" si="32"/>
        <v>-7.6553920560384654</v>
      </c>
      <c r="E457" s="55">
        <f t="shared" si="32"/>
        <v>-14.882663531434503</v>
      </c>
      <c r="F457" s="55">
        <f t="shared" si="32"/>
        <v>13.061683772863745</v>
      </c>
      <c r="G457" s="55">
        <f t="shared" si="32"/>
        <v>1.4405384096595242</v>
      </c>
      <c r="H457" s="132" t="s">
        <v>192</v>
      </c>
      <c r="I457" s="124"/>
      <c r="J457" s="134" t="s">
        <v>238</v>
      </c>
      <c r="K457" s="55">
        <f t="shared" si="33"/>
        <v>-7.0386756348115682</v>
      </c>
      <c r="L457" s="55">
        <f t="shared" si="33"/>
        <v>-15.679441333655546</v>
      </c>
      <c r="M457" s="55">
        <f t="shared" si="33"/>
        <v>1.6378618889003604</v>
      </c>
      <c r="N457" s="55">
        <f t="shared" si="33"/>
        <v>11.074593084990298</v>
      </c>
    </row>
    <row r="458" spans="1:14" ht="11.25" hidden="1" customHeight="1">
      <c r="A458" s="132" t="s">
        <v>193</v>
      </c>
      <c r="B458" s="124"/>
      <c r="C458" s="54">
        <f t="shared" si="32"/>
        <v>-2.2185538586227409</v>
      </c>
      <c r="D458" s="55">
        <f t="shared" si="32"/>
        <v>-6.4555252728884227</v>
      </c>
      <c r="E458" s="55">
        <f t="shared" si="32"/>
        <v>-14.203909507444322</v>
      </c>
      <c r="F458" s="55">
        <f t="shared" si="32"/>
        <v>9.2401767034145479</v>
      </c>
      <c r="G458" s="55">
        <f t="shared" si="32"/>
        <v>6.1938411272633971</v>
      </c>
      <c r="H458" s="132" t="s">
        <v>193</v>
      </c>
      <c r="I458" s="124"/>
      <c r="J458" s="134" t="s">
        <v>238</v>
      </c>
      <c r="K458" s="55">
        <f t="shared" si="33"/>
        <v>-4.3814796201416328</v>
      </c>
      <c r="L458" s="55">
        <f t="shared" si="33"/>
        <v>-15.006350898701186</v>
      </c>
      <c r="M458" s="55">
        <f t="shared" si="33"/>
        <v>2.896376109031479</v>
      </c>
      <c r="N458" s="55">
        <f t="shared" si="33"/>
        <v>13.413974445657303</v>
      </c>
    </row>
    <row r="459" spans="1:14" ht="11.25" hidden="1" customHeight="1">
      <c r="A459" s="132" t="s">
        <v>194</v>
      </c>
      <c r="B459" s="124"/>
      <c r="C459" s="54">
        <f t="shared" si="32"/>
        <v>-1.725031370923972</v>
      </c>
      <c r="D459" s="55">
        <f t="shared" si="32"/>
        <v>-5.3431915282878464</v>
      </c>
      <c r="E459" s="55">
        <f t="shared" si="32"/>
        <v>-11.739751405887461</v>
      </c>
      <c r="F459" s="55">
        <f t="shared" si="32"/>
        <v>7.6830171809926213</v>
      </c>
      <c r="G459" s="55">
        <f t="shared" si="32"/>
        <v>3.3741974016533192</v>
      </c>
      <c r="H459" s="132" t="s">
        <v>194</v>
      </c>
      <c r="I459" s="124"/>
      <c r="J459" s="134" t="s">
        <v>238</v>
      </c>
      <c r="K459" s="55">
        <f t="shared" si="33"/>
        <v>-3.9062718084421277</v>
      </c>
      <c r="L459" s="55">
        <f t="shared" si="33"/>
        <v>-13.073067717030995</v>
      </c>
      <c r="M459" s="55">
        <f t="shared" si="33"/>
        <v>0.69137091773612269</v>
      </c>
      <c r="N459" s="55">
        <f t="shared" si="33"/>
        <v>11.790554999312874</v>
      </c>
    </row>
    <row r="460" spans="1:14" ht="11.25" hidden="1" customHeight="1">
      <c r="A460" s="132" t="s">
        <v>195</v>
      </c>
      <c r="B460" s="124"/>
      <c r="C460" s="54">
        <f t="shared" si="32"/>
        <v>-1.3037375292884406</v>
      </c>
      <c r="D460" s="55">
        <f t="shared" si="32"/>
        <v>-6.5206269975905684</v>
      </c>
      <c r="E460" s="55">
        <f t="shared" si="32"/>
        <v>-11.578799869761184</v>
      </c>
      <c r="F460" s="55">
        <f t="shared" si="32"/>
        <v>6.7387838613823305</v>
      </c>
      <c r="G460" s="55">
        <f t="shared" si="32"/>
        <v>4.583583623813368</v>
      </c>
      <c r="H460" s="132" t="s">
        <v>195</v>
      </c>
      <c r="I460" s="124"/>
      <c r="J460" s="134" t="s">
        <v>238</v>
      </c>
      <c r="K460" s="55">
        <f t="shared" si="33"/>
        <v>-4.8399390740923849</v>
      </c>
      <c r="L460" s="55">
        <f t="shared" si="33"/>
        <v>-10.323523393452092</v>
      </c>
      <c r="M460" s="55">
        <f t="shared" si="33"/>
        <v>2.4200274234911205</v>
      </c>
      <c r="N460" s="55">
        <f t="shared" si="33"/>
        <v>8.7541004677959648</v>
      </c>
    </row>
    <row r="461" spans="1:14" ht="11.25" customHeight="1">
      <c r="A461" s="132" t="s">
        <v>196</v>
      </c>
      <c r="B461" s="124"/>
      <c r="C461" s="54">
        <f t="shared" si="32"/>
        <v>-0.2327871067682139</v>
      </c>
      <c r="D461" s="55">
        <f t="shared" si="32"/>
        <v>-5.3623439864139044</v>
      </c>
      <c r="E461" s="55">
        <f t="shared" si="32"/>
        <v>-10.631980674386966</v>
      </c>
      <c r="F461" s="55">
        <f t="shared" si="32"/>
        <v>6.0633684032718804</v>
      </c>
      <c r="G461" s="55">
        <f t="shared" si="32"/>
        <v>10.60509216544628</v>
      </c>
      <c r="H461" s="132" t="s">
        <v>196</v>
      </c>
      <c r="I461" s="124"/>
      <c r="J461" s="134" t="s">
        <v>238</v>
      </c>
      <c r="K461" s="55">
        <f t="shared" si="33"/>
        <v>-2.4107908947836449</v>
      </c>
      <c r="L461" s="55">
        <f t="shared" si="33"/>
        <v>-8.9604688132765205</v>
      </c>
      <c r="M461" s="55">
        <f t="shared" si="33"/>
        <v>3.1815960112300701</v>
      </c>
      <c r="N461" s="55">
        <f t="shared" si="33"/>
        <v>4.9616446838414134</v>
      </c>
    </row>
    <row r="462" spans="1:14" ht="11.25" hidden="1" customHeight="1">
      <c r="A462" s="132" t="s">
        <v>197</v>
      </c>
      <c r="B462" s="124"/>
      <c r="C462" s="54">
        <f t="shared" si="32"/>
        <v>-11.572525038866999</v>
      </c>
      <c r="D462" s="55">
        <f t="shared" si="32"/>
        <v>-15.657212831823884</v>
      </c>
      <c r="E462" s="55">
        <f t="shared" si="32"/>
        <v>-21.03352042862933</v>
      </c>
      <c r="F462" s="55">
        <f t="shared" si="32"/>
        <v>-6.642193612899348</v>
      </c>
      <c r="G462" s="55">
        <f t="shared" si="32"/>
        <v>-2.1271813421383001</v>
      </c>
      <c r="H462" s="132" t="s">
        <v>197</v>
      </c>
      <c r="I462" s="124"/>
      <c r="J462" s="134" t="s">
        <v>238</v>
      </c>
      <c r="K462" s="55">
        <f t="shared" si="33"/>
        <v>-13.540636937048305</v>
      </c>
      <c r="L462" s="55">
        <f t="shared" si="33"/>
        <v>-19.69229781076848</v>
      </c>
      <c r="M462" s="55">
        <f t="shared" si="33"/>
        <v>-7.2587763356832369</v>
      </c>
      <c r="N462" s="55">
        <f t="shared" si="33"/>
        <v>-8.4745641816513881</v>
      </c>
    </row>
    <row r="463" spans="1:14" ht="11.25" hidden="1" customHeight="1">
      <c r="A463" s="132" t="s">
        <v>198</v>
      </c>
      <c r="B463" s="124"/>
      <c r="C463" s="54">
        <f t="shared" si="32"/>
        <v>-20.478272066622907</v>
      </c>
      <c r="D463" s="55">
        <f t="shared" si="32"/>
        <v>-24.132712402258022</v>
      </c>
      <c r="E463" s="55">
        <f t="shared" si="32"/>
        <v>-29.282700448437026</v>
      </c>
      <c r="F463" s="55">
        <f t="shared" si="32"/>
        <v>-15.791126249907634</v>
      </c>
      <c r="G463" s="55">
        <f t="shared" si="32"/>
        <v>-13.190689231987818</v>
      </c>
      <c r="H463" s="132" t="s">
        <v>198</v>
      </c>
      <c r="I463" s="124"/>
      <c r="J463" s="134" t="s">
        <v>238</v>
      </c>
      <c r="K463" s="55">
        <f t="shared" si="33"/>
        <v>-22.168529396783114</v>
      </c>
      <c r="L463" s="55">
        <f t="shared" si="33"/>
        <v>-27.933533380633534</v>
      </c>
      <c r="M463" s="55">
        <f t="shared" si="33"/>
        <v>-16.361752151296415</v>
      </c>
      <c r="N463" s="55">
        <f t="shared" si="33"/>
        <v>-18.194721436270271</v>
      </c>
    </row>
    <row r="464" spans="1:14" ht="11.25" hidden="1" customHeight="1">
      <c r="A464" s="132" t="s">
        <v>199</v>
      </c>
      <c r="B464" s="124"/>
      <c r="C464" s="54">
        <f t="shared" si="32"/>
        <v>-26.634446412531247</v>
      </c>
      <c r="D464" s="55">
        <f t="shared" si="32"/>
        <v>-30.313990445123224</v>
      </c>
      <c r="E464" s="55">
        <f t="shared" si="32"/>
        <v>-35.473871581272533</v>
      </c>
      <c r="F464" s="55">
        <f t="shared" si="32"/>
        <v>-21.662557485649074</v>
      </c>
      <c r="G464" s="55">
        <f t="shared" si="32"/>
        <v>-21.79926816967135</v>
      </c>
      <c r="H464" s="132" t="s">
        <v>199</v>
      </c>
      <c r="I464" s="124"/>
      <c r="J464" s="134" t="s">
        <v>238</v>
      </c>
      <c r="K464" s="55">
        <f t="shared" si="33"/>
        <v>-28.240841749663133</v>
      </c>
      <c r="L464" s="55">
        <f t="shared" si="33"/>
        <v>-33.325380652868901</v>
      </c>
      <c r="M464" s="55">
        <f t="shared" si="33"/>
        <v>-23.243926248884847</v>
      </c>
      <c r="N464" s="55">
        <f t="shared" si="33"/>
        <v>-24.388686019923554</v>
      </c>
    </row>
    <row r="468" spans="1:14" ht="11.25" customHeight="1">
      <c r="A468" s="37"/>
      <c r="H468" s="37"/>
    </row>
    <row r="469" spans="1:14" ht="11.25" customHeight="1">
      <c r="A469" s="1184"/>
      <c r="B469" s="1184"/>
      <c r="C469" s="1184"/>
      <c r="D469" s="1184"/>
      <c r="E469" s="1184"/>
      <c r="F469" s="1184"/>
      <c r="G469" s="1184"/>
      <c r="H469" s="151"/>
      <c r="I469" s="151"/>
      <c r="J469" s="1184"/>
      <c r="K469" s="1184"/>
      <c r="L469" s="1184"/>
      <c r="M469" s="1184"/>
      <c r="N469" s="1184"/>
    </row>
    <row r="470" spans="1:14" ht="11.25" customHeight="1">
      <c r="A470" s="37"/>
      <c r="B470" s="1208"/>
      <c r="C470" s="1208"/>
      <c r="D470" s="1208"/>
      <c r="E470" s="1208"/>
      <c r="F470" s="1208"/>
      <c r="G470" s="1208"/>
      <c r="H470" s="1204"/>
      <c r="I470" s="1204"/>
      <c r="J470" s="1204"/>
      <c r="K470" s="1204"/>
      <c r="L470" s="1204"/>
      <c r="M470" s="1204"/>
      <c r="N470" s="1"/>
    </row>
  </sheetData>
  <mergeCells count="54">
    <mergeCell ref="H33:I33"/>
    <mergeCell ref="H34:I34"/>
    <mergeCell ref="H35:I35"/>
    <mergeCell ref="H36:I36"/>
    <mergeCell ref="A273:B273"/>
    <mergeCell ref="A271:B271"/>
    <mergeCell ref="H273:I273"/>
    <mergeCell ref="C256:G256"/>
    <mergeCell ref="H270:I270"/>
    <mergeCell ref="H271:I271"/>
    <mergeCell ref="H272:I272"/>
    <mergeCell ref="A272:B272"/>
    <mergeCell ref="A270:B270"/>
    <mergeCell ref="J17:O17"/>
    <mergeCell ref="J8:N8"/>
    <mergeCell ref="A469:G469"/>
    <mergeCell ref="J469:N469"/>
    <mergeCell ref="A274:B274"/>
    <mergeCell ref="A275:B275"/>
    <mergeCell ref="H274:I274"/>
    <mergeCell ref="J255:N255"/>
    <mergeCell ref="J256:N256"/>
    <mergeCell ref="A33:B33"/>
    <mergeCell ref="A34:B34"/>
    <mergeCell ref="A35:B35"/>
    <mergeCell ref="C255:G255"/>
    <mergeCell ref="H32:I32"/>
    <mergeCell ref="A36:B36"/>
    <mergeCell ref="A37:B37"/>
    <mergeCell ref="N9:N15"/>
    <mergeCell ref="D9:D15"/>
    <mergeCell ref="E9:E15"/>
    <mergeCell ref="F9:F15"/>
    <mergeCell ref="G9:G15"/>
    <mergeCell ref="J9:J15"/>
    <mergeCell ref="M9:M15"/>
    <mergeCell ref="K9:K15"/>
    <mergeCell ref="L9:L15"/>
    <mergeCell ref="B470:G470"/>
    <mergeCell ref="H470:M470"/>
    <mergeCell ref="H275:I275"/>
    <mergeCell ref="H2:N2"/>
    <mergeCell ref="H3:N3"/>
    <mergeCell ref="H4:N4"/>
    <mergeCell ref="H6:N6"/>
    <mergeCell ref="H37:I37"/>
    <mergeCell ref="A2:G2"/>
    <mergeCell ref="A3:G3"/>
    <mergeCell ref="A4:G4"/>
    <mergeCell ref="A32:B32"/>
    <mergeCell ref="C8:C15"/>
    <mergeCell ref="D8:G8"/>
    <mergeCell ref="A6:G6"/>
    <mergeCell ref="C17:H17"/>
  </mergeCells>
  <phoneticPr fontId="5" type="noConversion"/>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7">
    <tabColor theme="0" tint="-0.34998626667073579"/>
  </sheetPr>
  <dimension ref="A1:X470"/>
  <sheetViews>
    <sheetView zoomScale="105" zoomScaleNormal="105" zoomScaleSheetLayoutView="55" workbookViewId="0"/>
  </sheetViews>
  <sheetFormatPr baseColWidth="10" defaultRowHeight="11.25" customHeight="1"/>
  <cols>
    <col min="1" max="2" width="6.7109375" style="137" customWidth="1"/>
    <col min="3" max="7" width="17.7109375" style="137" customWidth="1"/>
    <col min="8" max="9" width="6.7109375" style="137" customWidth="1"/>
    <col min="10" max="11" width="14.42578125" style="137" customWidth="1"/>
    <col min="12" max="12" width="17" style="137" customWidth="1"/>
    <col min="13" max="13" width="13.5703125" style="137" customWidth="1"/>
    <col min="14" max="15" width="14.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37"/>
      <c r="B1" s="37"/>
      <c r="C1" s="37"/>
      <c r="D1" s="37"/>
      <c r="E1" s="37"/>
      <c r="F1" s="37"/>
      <c r="G1" s="972" t="s">
        <v>603</v>
      </c>
      <c r="J1" s="37"/>
      <c r="K1" s="37"/>
      <c r="L1" s="37"/>
      <c r="M1" s="37"/>
      <c r="N1" s="37"/>
      <c r="O1" s="972" t="s">
        <v>603</v>
      </c>
      <c r="P1" s="37"/>
    </row>
    <row r="2" spans="1:16" s="59" customFormat="1" ht="11.25" customHeight="1">
      <c r="A2" s="1213" t="s">
        <v>148</v>
      </c>
      <c r="B2" s="1213"/>
      <c r="C2" s="1213"/>
      <c r="D2" s="1213"/>
      <c r="E2" s="1213"/>
      <c r="F2" s="1213"/>
      <c r="G2" s="1213"/>
      <c r="H2" s="1213" t="s">
        <v>148</v>
      </c>
      <c r="I2" s="1213"/>
      <c r="J2" s="1213"/>
      <c r="K2" s="1213"/>
      <c r="L2" s="1213"/>
      <c r="M2" s="1213"/>
      <c r="N2" s="1213"/>
      <c r="O2" s="1213"/>
      <c r="P2" s="138"/>
    </row>
    <row r="3" spans="1:16" s="59" customFormat="1" ht="11.25" customHeight="1">
      <c r="A3" s="1212" t="s">
        <v>203</v>
      </c>
      <c r="B3" s="1212"/>
      <c r="C3" s="1212"/>
      <c r="D3" s="1212"/>
      <c r="E3" s="1212"/>
      <c r="F3" s="1212"/>
      <c r="G3" s="1212"/>
      <c r="H3" s="1212" t="s">
        <v>203</v>
      </c>
      <c r="I3" s="1212"/>
      <c r="J3" s="1212"/>
      <c r="K3" s="1212"/>
      <c r="L3" s="1212"/>
      <c r="M3" s="1212"/>
      <c r="N3" s="1212"/>
      <c r="O3" s="1212"/>
      <c r="P3" s="63"/>
    </row>
    <row r="4" spans="1:16" s="59" customFormat="1" ht="11.25" customHeight="1">
      <c r="A4" s="1211" t="s">
        <v>593</v>
      </c>
      <c r="B4" s="1211"/>
      <c r="C4" s="1211"/>
      <c r="D4" s="1211"/>
      <c r="E4" s="1211"/>
      <c r="F4" s="1211"/>
      <c r="G4" s="1211"/>
      <c r="H4" s="1211" t="s">
        <v>593</v>
      </c>
      <c r="I4" s="1211"/>
      <c r="J4" s="1211"/>
      <c r="K4" s="1211"/>
      <c r="L4" s="1211"/>
      <c r="M4" s="1211"/>
      <c r="N4" s="1211"/>
      <c r="O4" s="1211"/>
      <c r="P4" s="139"/>
    </row>
    <row r="5" spans="1:16" s="62" customFormat="1" ht="11.25" customHeight="1">
      <c r="P5" s="147"/>
    </row>
    <row r="6" spans="1:16" s="60" customFormat="1" ht="11.25" customHeight="1">
      <c r="A6" s="1215" t="s">
        <v>783</v>
      </c>
      <c r="B6" s="1215"/>
      <c r="C6" s="1215"/>
      <c r="D6" s="1215"/>
      <c r="E6" s="1215"/>
      <c r="F6" s="1215"/>
      <c r="G6" s="1215"/>
      <c r="H6" s="1215" t="s">
        <v>783</v>
      </c>
      <c r="I6" s="1215"/>
      <c r="J6" s="1215"/>
      <c r="K6" s="1215"/>
      <c r="L6" s="1215"/>
      <c r="M6" s="1215"/>
      <c r="N6" s="1215"/>
      <c r="O6" s="1215"/>
      <c r="P6" s="168"/>
    </row>
    <row r="7" spans="1:16" s="62" customFormat="1" ht="11.25" customHeight="1">
      <c r="B7" s="63"/>
      <c r="C7" s="64"/>
      <c r="D7" s="64"/>
      <c r="I7" s="63"/>
      <c r="K7" s="63"/>
      <c r="L7" s="64"/>
      <c r="M7" s="64"/>
    </row>
    <row r="8" spans="1:16" s="141" customFormat="1" ht="11.25" customHeight="1">
      <c r="A8" s="17"/>
      <c r="B8" s="140"/>
      <c r="C8" s="1222" t="s">
        <v>216</v>
      </c>
      <c r="D8" s="1223"/>
      <c r="E8" s="1223"/>
      <c r="F8" s="1223"/>
      <c r="G8" s="1223"/>
      <c r="H8" s="17"/>
      <c r="I8" s="140"/>
      <c r="J8" s="1222" t="s">
        <v>216</v>
      </c>
      <c r="K8" s="1223"/>
      <c r="L8" s="1223"/>
      <c r="M8" s="1223"/>
      <c r="N8" s="1223"/>
      <c r="O8" s="1223"/>
    </row>
    <row r="9" spans="1:16" s="141" customFormat="1" ht="11.25" customHeight="1">
      <c r="A9" s="18"/>
      <c r="B9" s="19"/>
      <c r="C9" s="1224" t="s">
        <v>263</v>
      </c>
      <c r="D9" s="1224" t="s">
        <v>245</v>
      </c>
      <c r="E9" s="1224" t="s">
        <v>264</v>
      </c>
      <c r="F9" s="1237" t="s">
        <v>246</v>
      </c>
      <c r="G9" s="1227" t="s">
        <v>265</v>
      </c>
      <c r="H9" s="18"/>
      <c r="I9" s="19"/>
      <c r="J9" s="1237" t="s">
        <v>266</v>
      </c>
      <c r="K9" s="1224" t="s">
        <v>259</v>
      </c>
      <c r="L9" s="1224" t="s">
        <v>260</v>
      </c>
      <c r="M9" s="1224" t="s">
        <v>267</v>
      </c>
      <c r="N9" s="1224" t="s">
        <v>261</v>
      </c>
      <c r="O9" s="1227" t="s">
        <v>262</v>
      </c>
      <c r="P9" s="169"/>
    </row>
    <row r="10" spans="1:16" s="141" customFormat="1" ht="11.25" customHeight="1">
      <c r="A10" s="18" t="s">
        <v>153</v>
      </c>
      <c r="B10" s="19"/>
      <c r="C10" s="1225"/>
      <c r="D10" s="1225"/>
      <c r="E10" s="1225"/>
      <c r="F10" s="1238"/>
      <c r="G10" s="1228"/>
      <c r="H10" s="18" t="s">
        <v>153</v>
      </c>
      <c r="I10" s="19"/>
      <c r="J10" s="1238"/>
      <c r="K10" s="1225"/>
      <c r="L10" s="1225"/>
      <c r="M10" s="1225"/>
      <c r="N10" s="1225"/>
      <c r="O10" s="1228"/>
      <c r="P10" s="169"/>
    </row>
    <row r="11" spans="1:16" s="141" customFormat="1" ht="11.25" customHeight="1">
      <c r="A11" s="22" t="s">
        <v>155</v>
      </c>
      <c r="B11" s="142"/>
      <c r="C11" s="1225"/>
      <c r="D11" s="1225"/>
      <c r="E11" s="1225"/>
      <c r="F11" s="1238"/>
      <c r="G11" s="1228"/>
      <c r="H11" s="22" t="s">
        <v>155</v>
      </c>
      <c r="I11" s="142"/>
      <c r="J11" s="1238"/>
      <c r="K11" s="1225"/>
      <c r="L11" s="1225"/>
      <c r="M11" s="1225"/>
      <c r="N11" s="1225"/>
      <c r="O11" s="1228"/>
      <c r="P11" s="169"/>
    </row>
    <row r="12" spans="1:16" s="141" customFormat="1" ht="11.25" customHeight="1">
      <c r="A12" s="18"/>
      <c r="B12" s="19"/>
      <c r="C12" s="1225"/>
      <c r="D12" s="1225"/>
      <c r="E12" s="1225"/>
      <c r="F12" s="1238"/>
      <c r="G12" s="1228"/>
      <c r="H12" s="18"/>
      <c r="I12" s="19"/>
      <c r="J12" s="1238"/>
      <c r="K12" s="1225"/>
      <c r="L12" s="1225"/>
      <c r="M12" s="1225"/>
      <c r="N12" s="1225"/>
      <c r="O12" s="1228"/>
      <c r="P12" s="169"/>
    </row>
    <row r="13" spans="1:16" s="141" customFormat="1" ht="11.25" customHeight="1">
      <c r="A13" s="18" t="s">
        <v>163</v>
      </c>
      <c r="B13" s="19"/>
      <c r="C13" s="1225"/>
      <c r="D13" s="1225"/>
      <c r="E13" s="1225"/>
      <c r="F13" s="1238"/>
      <c r="G13" s="1228"/>
      <c r="H13" s="18" t="s">
        <v>163</v>
      </c>
      <c r="I13" s="19"/>
      <c r="J13" s="1238"/>
      <c r="K13" s="1225"/>
      <c r="L13" s="1225"/>
      <c r="M13" s="1225"/>
      <c r="N13" s="1225"/>
      <c r="O13" s="1228"/>
      <c r="P13" s="169"/>
    </row>
    <row r="14" spans="1:16" s="141" customFormat="1" ht="11.25" customHeight="1">
      <c r="A14" s="22" t="s">
        <v>168</v>
      </c>
      <c r="B14" s="142"/>
      <c r="C14" s="1225"/>
      <c r="D14" s="1225"/>
      <c r="E14" s="1225"/>
      <c r="F14" s="1238"/>
      <c r="G14" s="1228"/>
      <c r="H14" s="22" t="s">
        <v>168</v>
      </c>
      <c r="I14" s="142"/>
      <c r="J14" s="1238"/>
      <c r="K14" s="1225"/>
      <c r="L14" s="1225"/>
      <c r="M14" s="1225"/>
      <c r="N14" s="1225"/>
      <c r="O14" s="1228"/>
      <c r="P14" s="169"/>
    </row>
    <row r="15" spans="1:16" s="62" customFormat="1" ht="11.25" customHeight="1">
      <c r="A15" s="160"/>
      <c r="B15" s="161"/>
      <c r="C15" s="1226"/>
      <c r="D15" s="1226"/>
      <c r="E15" s="1226"/>
      <c r="F15" s="1239"/>
      <c r="G15" s="1229"/>
      <c r="H15" s="160"/>
      <c r="I15" s="161"/>
      <c r="J15" s="1239"/>
      <c r="K15" s="1226"/>
      <c r="L15" s="1226"/>
      <c r="M15" s="1226"/>
      <c r="N15" s="1229"/>
      <c r="O15" s="1229"/>
      <c r="P15" s="63"/>
    </row>
    <row r="16" spans="1:16" s="62" customFormat="1" ht="6" customHeight="1">
      <c r="A16" s="154"/>
      <c r="B16" s="40"/>
      <c r="C16" s="40"/>
      <c r="D16" s="40"/>
      <c r="E16" s="40"/>
      <c r="F16" s="40"/>
      <c r="G16" s="40"/>
      <c r="H16" s="154"/>
      <c r="I16" s="40"/>
      <c r="J16" s="40"/>
      <c r="K16" s="40"/>
      <c r="L16" s="40"/>
      <c r="M16" s="40"/>
      <c r="N16" s="40"/>
      <c r="O16" s="40"/>
      <c r="P16" s="40"/>
    </row>
    <row r="17" spans="1:16" s="62" customFormat="1" ht="11.25" customHeight="1">
      <c r="A17" s="33"/>
      <c r="B17" s="40"/>
      <c r="C17" s="1214" t="s">
        <v>241</v>
      </c>
      <c r="D17" s="1214"/>
      <c r="E17" s="1214"/>
      <c r="F17" s="1214"/>
      <c r="G17" s="1214"/>
      <c r="H17" s="1214"/>
      <c r="I17" s="40"/>
      <c r="J17" s="1214" t="s">
        <v>241</v>
      </c>
      <c r="K17" s="1214"/>
      <c r="L17" s="1214"/>
      <c r="M17" s="1214"/>
      <c r="N17" s="1214"/>
      <c r="O17" s="1214"/>
      <c r="P17" s="40"/>
    </row>
    <row r="18" spans="1:16" s="62" customFormat="1" ht="6" customHeight="1">
      <c r="A18" s="33"/>
      <c r="B18" s="40"/>
      <c r="C18" s="170"/>
      <c r="D18" s="170"/>
      <c r="E18" s="170"/>
      <c r="F18" s="170"/>
      <c r="G18" s="170"/>
      <c r="H18" s="170"/>
      <c r="I18" s="40"/>
      <c r="J18" s="170"/>
      <c r="K18" s="170"/>
      <c r="L18" s="170"/>
      <c r="M18" s="170"/>
      <c r="N18" s="170"/>
      <c r="O18" s="170"/>
      <c r="P18" s="40"/>
    </row>
    <row r="19" spans="1:16" s="62" customFormat="1" ht="11.25" hidden="1" customHeight="1">
      <c r="A19" s="33"/>
      <c r="B19" s="40"/>
      <c r="C19" s="170"/>
      <c r="D19" s="170"/>
      <c r="E19" s="170"/>
      <c r="F19" s="170"/>
      <c r="G19" s="170"/>
      <c r="H19" s="170"/>
      <c r="I19" s="40"/>
      <c r="J19" s="170"/>
      <c r="K19" s="170"/>
      <c r="L19" s="170"/>
      <c r="M19" s="170"/>
      <c r="N19" s="170"/>
      <c r="O19" s="170"/>
      <c r="P19" s="40"/>
    </row>
    <row r="20" spans="1:16" s="62" customFormat="1" ht="11.25" hidden="1" customHeight="1">
      <c r="A20" s="33"/>
      <c r="B20" s="40"/>
      <c r="C20" s="170"/>
      <c r="D20" s="170"/>
      <c r="E20" s="170"/>
      <c r="F20" s="170"/>
      <c r="G20" s="170"/>
      <c r="H20" s="170"/>
      <c r="I20" s="40"/>
      <c r="J20" s="170"/>
      <c r="K20" s="170"/>
      <c r="L20" s="170"/>
      <c r="M20" s="170"/>
      <c r="N20" s="170"/>
      <c r="O20" s="170"/>
      <c r="P20" s="40"/>
    </row>
    <row r="21" spans="1:16" s="62" customFormat="1" ht="11.25" hidden="1" customHeight="1">
      <c r="A21" s="33"/>
      <c r="B21" s="40"/>
      <c r="C21" s="170"/>
      <c r="D21" s="170"/>
      <c r="E21" s="170"/>
      <c r="F21" s="170"/>
      <c r="G21" s="170"/>
      <c r="H21" s="170"/>
      <c r="I21" s="40"/>
      <c r="J21" s="170"/>
      <c r="K21" s="170"/>
      <c r="L21" s="170"/>
      <c r="M21" s="170"/>
      <c r="N21" s="170"/>
      <c r="O21" s="170"/>
      <c r="P21" s="40"/>
    </row>
    <row r="22" spans="1:16" s="62" customFormat="1" ht="11.25" hidden="1" customHeight="1">
      <c r="A22" s="33"/>
      <c r="B22" s="33"/>
      <c r="C22" s="33"/>
      <c r="D22" s="37"/>
      <c r="E22" s="37"/>
      <c r="F22" s="37"/>
      <c r="G22" s="1"/>
      <c r="H22" s="33"/>
      <c r="I22" s="33"/>
      <c r="J22" s="46"/>
      <c r="K22" s="37"/>
      <c r="L22" s="137"/>
      <c r="M22" s="137"/>
      <c r="N22" s="137"/>
      <c r="O22" s="137"/>
    </row>
    <row r="23" spans="1:16" ht="11.25" hidden="1" customHeight="1">
      <c r="A23" s="18">
        <v>2000</v>
      </c>
      <c r="B23" s="18"/>
      <c r="C23" s="39"/>
      <c r="D23" s="40"/>
      <c r="E23" s="40"/>
      <c r="F23" s="146"/>
      <c r="G23" s="40"/>
      <c r="H23" s="18">
        <v>2000</v>
      </c>
      <c r="I23" s="27"/>
      <c r="J23" s="40"/>
    </row>
    <row r="24" spans="1:16" ht="11.25" hidden="1" customHeight="1">
      <c r="A24" s="18">
        <v>2001</v>
      </c>
      <c r="B24" s="18"/>
      <c r="C24" s="39"/>
      <c r="D24" s="40"/>
      <c r="E24" s="40"/>
      <c r="F24" s="40"/>
      <c r="G24" s="40"/>
      <c r="H24" s="18">
        <v>2001</v>
      </c>
      <c r="I24" s="27"/>
      <c r="J24" s="40"/>
    </row>
    <row r="25" spans="1:16" ht="11.25" hidden="1" customHeight="1">
      <c r="A25" s="18">
        <v>2002</v>
      </c>
      <c r="B25" s="18"/>
      <c r="C25" s="39"/>
      <c r="D25" s="40"/>
      <c r="E25" s="40"/>
      <c r="F25" s="146"/>
      <c r="G25" s="40"/>
      <c r="H25" s="18">
        <v>2002</v>
      </c>
      <c r="I25" s="27"/>
      <c r="J25" s="40"/>
    </row>
    <row r="26" spans="1:16" ht="11.25" hidden="1" customHeight="1">
      <c r="A26" s="18">
        <v>2003</v>
      </c>
      <c r="B26" s="18"/>
      <c r="C26" s="39"/>
      <c r="D26" s="40"/>
      <c r="E26" s="40"/>
      <c r="F26" s="146"/>
      <c r="G26" s="40"/>
      <c r="H26" s="18">
        <v>2003</v>
      </c>
      <c r="I26" s="27"/>
      <c r="J26" s="40"/>
    </row>
    <row r="27" spans="1:16" ht="11.25" hidden="1" customHeight="1">
      <c r="A27" s="18">
        <v>2004</v>
      </c>
      <c r="B27" s="27"/>
      <c r="C27" s="39"/>
      <c r="D27" s="40"/>
      <c r="E27" s="40"/>
      <c r="F27" s="146"/>
      <c r="G27" s="40"/>
      <c r="H27" s="18">
        <v>2004</v>
      </c>
      <c r="I27" s="27"/>
      <c r="J27" s="40"/>
    </row>
    <row r="28" spans="1:16" ht="11.25" hidden="1" customHeight="1">
      <c r="A28" s="18">
        <v>2005</v>
      </c>
      <c r="B28" s="27"/>
      <c r="C28" s="39"/>
      <c r="D28" s="40"/>
      <c r="E28" s="40"/>
      <c r="F28" s="146"/>
      <c r="G28" s="40"/>
      <c r="H28" s="18">
        <v>2005</v>
      </c>
      <c r="I28" s="27"/>
      <c r="J28" s="40"/>
    </row>
    <row r="29" spans="1:16" ht="11.25" hidden="1" customHeight="1">
      <c r="A29" s="18">
        <v>2006</v>
      </c>
      <c r="B29" s="27"/>
      <c r="C29" s="39"/>
      <c r="D29" s="40"/>
      <c r="E29" s="40"/>
      <c r="F29" s="40"/>
      <c r="G29" s="40"/>
      <c r="H29" s="18">
        <v>2006</v>
      </c>
      <c r="I29" s="27"/>
      <c r="J29" s="40"/>
    </row>
    <row r="30" spans="1:16" ht="11.25" hidden="1" customHeight="1">
      <c r="A30" s="18">
        <v>2007</v>
      </c>
      <c r="B30" s="27"/>
      <c r="C30" s="39">
        <f>SUM(C40:C51)</f>
        <v>0</v>
      </c>
      <c r="D30" s="41">
        <f>SUM(D40:D51)</f>
        <v>0</v>
      </c>
      <c r="E30" s="41">
        <f>SUM(E40:E51)</f>
        <v>0</v>
      </c>
      <c r="F30" s="41">
        <f>SUM(F40:F51)</f>
        <v>0</v>
      </c>
      <c r="G30" s="41">
        <f>SUM(G40:G51)</f>
        <v>0</v>
      </c>
      <c r="H30" s="18">
        <v>2007</v>
      </c>
      <c r="I30" s="27"/>
      <c r="J30" s="41">
        <f t="shared" ref="J30:O30" si="0">SUM(J40:J51)</f>
        <v>0</v>
      </c>
      <c r="K30" s="41">
        <f t="shared" si="0"/>
        <v>0</v>
      </c>
      <c r="L30" s="41">
        <f t="shared" si="0"/>
        <v>0</v>
      </c>
      <c r="M30" s="41">
        <f t="shared" si="0"/>
        <v>0</v>
      </c>
      <c r="N30" s="41">
        <f t="shared" si="0"/>
        <v>0</v>
      </c>
      <c r="O30" s="41">
        <f t="shared" si="0"/>
        <v>0</v>
      </c>
    </row>
    <row r="31" spans="1:16" ht="11.25" customHeight="1">
      <c r="A31" s="18">
        <v>2008</v>
      </c>
      <c r="B31" s="27"/>
      <c r="C31" s="262">
        <v>4756.3</v>
      </c>
      <c r="D31" s="40">
        <f>SUM(D67:D78)</f>
        <v>203.8</v>
      </c>
      <c r="E31" s="40">
        <f>SUM(E67:E78)</f>
        <v>267.60000000000002</v>
      </c>
      <c r="F31" s="40">
        <f>SUM(F67:F78)</f>
        <v>60.3</v>
      </c>
      <c r="G31" s="40">
        <f>SUM(G67:G78)</f>
        <v>3469.8</v>
      </c>
      <c r="H31" s="18">
        <v>2008</v>
      </c>
      <c r="I31" s="27"/>
      <c r="J31" s="162" t="s">
        <v>693</v>
      </c>
      <c r="K31" s="40">
        <f>SUM(K67:K78)</f>
        <v>399.9</v>
      </c>
      <c r="L31" s="40">
        <f>SUM(L67:L78)</f>
        <v>0.67565900000000001</v>
      </c>
      <c r="M31" s="162" t="s">
        <v>693</v>
      </c>
      <c r="N31" s="40">
        <f>SUM(N67:N78)</f>
        <v>2942.1</v>
      </c>
      <c r="O31" s="40">
        <f>SUM(O67:O78)</f>
        <v>831.4</v>
      </c>
    </row>
    <row r="32" spans="1:16" ht="11.25" customHeight="1">
      <c r="A32" s="1209">
        <v>2009</v>
      </c>
      <c r="B32" s="1203"/>
      <c r="C32" s="40">
        <f>SUM(C94:C105)</f>
        <v>3163.4999999999995</v>
      </c>
      <c r="D32" s="40">
        <f>SUM(D94:D105)</f>
        <v>239.69999999999996</v>
      </c>
      <c r="E32" s="40">
        <f>SUM(E94:E105)</f>
        <v>214.8</v>
      </c>
      <c r="F32" s="40">
        <f>SUM(F94:F105)</f>
        <v>33.599999999999994</v>
      </c>
      <c r="G32" s="40">
        <f>SUM(G94:G105)</f>
        <v>3802.7999999999997</v>
      </c>
      <c r="H32" s="1209">
        <v>2009</v>
      </c>
      <c r="I32" s="1203"/>
      <c r="J32" s="162" t="s">
        <v>693</v>
      </c>
      <c r="K32" s="40">
        <f>SUM(K94:K105)</f>
        <v>453.09999999999997</v>
      </c>
      <c r="L32" s="40">
        <f>SUM(L94:L105)</f>
        <v>0.5</v>
      </c>
      <c r="M32" s="162" t="s">
        <v>693</v>
      </c>
      <c r="N32" s="40">
        <f>SUM(N94:N105)</f>
        <v>3251.4</v>
      </c>
      <c r="O32" s="162" t="s">
        <v>693</v>
      </c>
    </row>
    <row r="33" spans="1:15" ht="11.25" customHeight="1">
      <c r="A33" s="1209">
        <v>2010</v>
      </c>
      <c r="B33" s="1203"/>
      <c r="C33" s="39">
        <f>SUM(C121:C132)</f>
        <v>3781.7000000000003</v>
      </c>
      <c r="D33" s="41">
        <f>SUM(D121:D132)</f>
        <v>217.39999999999998</v>
      </c>
      <c r="E33" s="41">
        <f>SUM(E121:E132)</f>
        <v>290.39999999999998</v>
      </c>
      <c r="F33" s="41">
        <f>SUM(F121:F132)</f>
        <v>43.199999999999996</v>
      </c>
      <c r="G33" s="41">
        <f>SUM(G121:G132)</f>
        <v>4213.4000000000005</v>
      </c>
      <c r="H33" s="1209">
        <v>2010</v>
      </c>
      <c r="I33" s="1203"/>
      <c r="J33" s="162" t="s">
        <v>693</v>
      </c>
      <c r="K33" s="41">
        <f>SUM(K121:K132)</f>
        <v>528.79999999999995</v>
      </c>
      <c r="L33" s="41">
        <f>SUM(L121:L132)</f>
        <v>1.4000000000000001</v>
      </c>
      <c r="M33" s="41">
        <f>SUM(M121:M132)</f>
        <v>0</v>
      </c>
      <c r="N33" s="41">
        <f>SUM(N121:N132)</f>
        <v>3904.7999999999997</v>
      </c>
      <c r="O33" s="41">
        <f>SUM(O121:O132)</f>
        <v>0</v>
      </c>
    </row>
    <row r="34" spans="1:15" ht="11.25" customHeight="1">
      <c r="A34" s="1209">
        <v>2011</v>
      </c>
      <c r="B34" s="1203"/>
      <c r="C34" s="39">
        <f>SUM(C148:C159)</f>
        <v>3563.0999999999995</v>
      </c>
      <c r="D34" s="41">
        <f>SUM(D148:D159)</f>
        <v>217.99999999999997</v>
      </c>
      <c r="E34" s="41">
        <f>SUM(E148:E159)</f>
        <v>287</v>
      </c>
      <c r="F34" s="41">
        <f>SUM(F148:F159)</f>
        <v>70.7</v>
      </c>
      <c r="G34" s="41">
        <f>SUM(G148:G159)</f>
        <v>3452.2000000000003</v>
      </c>
      <c r="H34" s="1209">
        <v>2011</v>
      </c>
      <c r="I34" s="1203"/>
      <c r="J34" s="162" t="s">
        <v>693</v>
      </c>
      <c r="K34" s="41">
        <f>SUM(K148:K159)</f>
        <v>364.00000000000006</v>
      </c>
      <c r="L34" s="41">
        <f>SUM(L148:L159)</f>
        <v>0.9</v>
      </c>
      <c r="M34" s="41">
        <f>SUM(M148:M159)</f>
        <v>3.4000000000000004</v>
      </c>
      <c r="N34" s="41">
        <f>SUM(N148:N159)</f>
        <v>3500.2</v>
      </c>
      <c r="O34" s="41">
        <f>SUM(O148:O159)</f>
        <v>5.8999999999999977</v>
      </c>
    </row>
    <row r="35" spans="1:15" ht="11.25" customHeight="1">
      <c r="A35" s="1209">
        <v>2012</v>
      </c>
      <c r="B35" s="1203"/>
      <c r="C35" s="39">
        <f>SUM(C175:C186)</f>
        <v>3555.0820000000003</v>
      </c>
      <c r="D35" s="41">
        <f>SUM(D175:D186)</f>
        <v>241.24599999999998</v>
      </c>
      <c r="E35" s="41">
        <f>SUM(E175:E186)</f>
        <v>336.51499999999993</v>
      </c>
      <c r="F35" s="41">
        <f>SUM(F175:F186)</f>
        <v>90.046000000000006</v>
      </c>
      <c r="G35" s="41">
        <f>SUM(G175:G186)</f>
        <v>3681.2109999999993</v>
      </c>
      <c r="H35" s="1209">
        <v>2012</v>
      </c>
      <c r="I35" s="1203"/>
      <c r="J35" s="162" t="s">
        <v>693</v>
      </c>
      <c r="K35" s="41">
        <f>SUM(K175:K186)</f>
        <v>378.01600000000002</v>
      </c>
      <c r="L35" s="41">
        <f>SUM(L175:L186)</f>
        <v>0.14300000000000002</v>
      </c>
      <c r="M35" s="43" t="s">
        <v>736</v>
      </c>
      <c r="N35" s="41">
        <f>SUM(N175:N186)</f>
        <v>3507.0140000000006</v>
      </c>
      <c r="O35" s="41">
        <f>SUM(O175:O186)</f>
        <v>2.2149999999999999</v>
      </c>
    </row>
    <row r="36" spans="1:15" ht="11.25" customHeight="1">
      <c r="A36" s="1209">
        <v>2013</v>
      </c>
      <c r="B36" s="1203"/>
      <c r="C36" s="39">
        <f>SUM(C202:C213)</f>
        <v>3501.9763340000004</v>
      </c>
      <c r="D36" s="41">
        <f>SUM(D202:D213)</f>
        <v>250.25597999999999</v>
      </c>
      <c r="E36" s="41">
        <f>SUM(E202:E213)</f>
        <v>362.37489000000005</v>
      </c>
      <c r="F36" s="41">
        <f>SUM(F202:F213)</f>
        <v>90.079949999999997</v>
      </c>
      <c r="G36" s="41">
        <f>SUM(G202:G213)</f>
        <v>3692.995085</v>
      </c>
      <c r="H36" s="1209">
        <v>2013</v>
      </c>
      <c r="I36" s="1203"/>
      <c r="J36" s="162" t="s">
        <v>693</v>
      </c>
      <c r="K36" s="41">
        <v>413.6</v>
      </c>
      <c r="L36" s="41">
        <v>0.5</v>
      </c>
      <c r="M36" s="43" t="s">
        <v>736</v>
      </c>
      <c r="N36" s="41">
        <f t="shared" ref="N36" si="1">SUM(N202:N213)</f>
        <v>3803.2971590000006</v>
      </c>
      <c r="O36" s="41">
        <v>1.2</v>
      </c>
    </row>
    <row r="37" spans="1:15" ht="11.25" hidden="1" customHeight="1">
      <c r="A37" s="1209">
        <v>2014</v>
      </c>
      <c r="B37" s="1203"/>
      <c r="C37" s="39">
        <f>SUM(C229:C240)</f>
        <v>2988.1832829999998</v>
      </c>
      <c r="D37" s="41">
        <f>SUM(D229:D240)</f>
        <v>183.91844800000001</v>
      </c>
      <c r="E37" s="41">
        <f>SUM(E229:E240)</f>
        <v>289.63920100000001</v>
      </c>
      <c r="F37" s="41">
        <f>SUM(F229:F240)</f>
        <v>97.925695000000005</v>
      </c>
      <c r="G37" s="41">
        <f>SUM(G229:G240)</f>
        <v>2829.3899299999994</v>
      </c>
      <c r="H37" s="1209">
        <v>2014</v>
      </c>
      <c r="I37" s="1203"/>
      <c r="J37" s="41">
        <f t="shared" ref="J37:O37" si="2">SUM(J229:J240)</f>
        <v>0</v>
      </c>
      <c r="K37" s="41">
        <f t="shared" si="2"/>
        <v>364.26809200000002</v>
      </c>
      <c r="L37" s="41">
        <f t="shared" si="2"/>
        <v>0.49820500000000001</v>
      </c>
      <c r="M37" s="41">
        <f t="shared" si="2"/>
        <v>3.5360000000000001E-3</v>
      </c>
      <c r="N37" s="41">
        <f t="shared" si="2"/>
        <v>3048.9530120000004</v>
      </c>
      <c r="O37" s="41">
        <f t="shared" si="2"/>
        <v>0.64610400000000001</v>
      </c>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40"/>
      <c r="D40" s="40"/>
      <c r="E40" s="40"/>
      <c r="F40" s="40"/>
      <c r="G40" s="40"/>
      <c r="H40" s="37"/>
      <c r="I40" s="45" t="s">
        <v>176</v>
      </c>
      <c r="J40" s="40"/>
      <c r="K40" s="40"/>
      <c r="L40" s="40"/>
      <c r="M40" s="40"/>
      <c r="N40" s="40"/>
      <c r="O40" s="40"/>
    </row>
    <row r="41" spans="1:15" ht="11.25" hidden="1" customHeight="1">
      <c r="A41" s="37"/>
      <c r="B41" s="45" t="s">
        <v>177</v>
      </c>
      <c r="C41" s="40"/>
      <c r="D41" s="40"/>
      <c r="E41" s="40"/>
      <c r="F41" s="40"/>
      <c r="G41" s="40"/>
      <c r="H41" s="37"/>
      <c r="I41" s="45" t="s">
        <v>177</v>
      </c>
      <c r="J41" s="40"/>
      <c r="K41" s="40"/>
      <c r="L41" s="40"/>
      <c r="M41" s="40"/>
      <c r="N41" s="40"/>
      <c r="O41" s="40"/>
    </row>
    <row r="42" spans="1:15" ht="11.25" hidden="1" customHeight="1">
      <c r="A42" s="37"/>
      <c r="B42" s="45" t="s">
        <v>178</v>
      </c>
      <c r="C42" s="40"/>
      <c r="D42" s="40"/>
      <c r="E42" s="40"/>
      <c r="F42" s="40"/>
      <c r="G42" s="40"/>
      <c r="H42" s="37"/>
      <c r="I42" s="45" t="s">
        <v>178</v>
      </c>
      <c r="J42" s="40"/>
      <c r="K42" s="40"/>
      <c r="L42" s="40"/>
      <c r="M42" s="40"/>
      <c r="N42" s="40"/>
      <c r="O42" s="40"/>
    </row>
    <row r="43" spans="1:15" ht="11.25" hidden="1" customHeight="1">
      <c r="A43" s="37"/>
      <c r="B43" s="45" t="s">
        <v>179</v>
      </c>
      <c r="C43" s="40"/>
      <c r="D43" s="40"/>
      <c r="E43" s="40"/>
      <c r="F43" s="40"/>
      <c r="G43" s="40"/>
      <c r="H43" s="37"/>
      <c r="I43" s="45" t="s">
        <v>179</v>
      </c>
      <c r="J43" s="40"/>
      <c r="K43" s="40"/>
      <c r="L43" s="40"/>
      <c r="M43" s="40"/>
      <c r="N43" s="40"/>
      <c r="O43" s="40"/>
    </row>
    <row r="44" spans="1:15" ht="11.25" hidden="1" customHeight="1">
      <c r="A44" s="37"/>
      <c r="B44" s="45" t="s">
        <v>180</v>
      </c>
      <c r="C44" s="40"/>
      <c r="D44" s="40"/>
      <c r="E44" s="40"/>
      <c r="F44" s="40"/>
      <c r="G44" s="40"/>
      <c r="H44" s="37"/>
      <c r="I44" s="45" t="s">
        <v>180</v>
      </c>
      <c r="J44" s="40"/>
      <c r="K44" s="40"/>
      <c r="L44" s="40"/>
      <c r="M44" s="40"/>
      <c r="N44" s="40"/>
      <c r="O44" s="40"/>
    </row>
    <row r="45" spans="1:15" ht="11.25" hidden="1" customHeight="1">
      <c r="A45" s="37"/>
      <c r="B45" s="45" t="s">
        <v>181</v>
      </c>
      <c r="C45" s="40"/>
      <c r="D45" s="40"/>
      <c r="E45" s="40"/>
      <c r="F45" s="40"/>
      <c r="G45" s="40"/>
      <c r="H45" s="37"/>
      <c r="I45" s="45" t="s">
        <v>181</v>
      </c>
      <c r="J45" s="40"/>
      <c r="K45" s="40"/>
      <c r="L45" s="40"/>
      <c r="M45" s="40"/>
      <c r="N45" s="40"/>
      <c r="O45" s="40"/>
    </row>
    <row r="46" spans="1:15" ht="11.25" hidden="1" customHeight="1">
      <c r="A46" s="37"/>
      <c r="B46" s="45" t="s">
        <v>182</v>
      </c>
      <c r="C46" s="40"/>
      <c r="D46" s="40"/>
      <c r="E46" s="40"/>
      <c r="F46" s="40"/>
      <c r="G46" s="40"/>
      <c r="H46" s="37"/>
      <c r="I46" s="45" t="s">
        <v>182</v>
      </c>
      <c r="J46" s="40"/>
      <c r="K46" s="40"/>
      <c r="L46" s="40"/>
      <c r="M46" s="40"/>
      <c r="N46" s="40"/>
      <c r="O46" s="40"/>
    </row>
    <row r="47" spans="1:15" ht="11.25" hidden="1" customHeight="1">
      <c r="A47" s="37"/>
      <c r="B47" s="45" t="s">
        <v>183</v>
      </c>
      <c r="C47" s="40"/>
      <c r="D47" s="40"/>
      <c r="E47" s="40"/>
      <c r="F47" s="40"/>
      <c r="G47" s="40"/>
      <c r="H47" s="37"/>
      <c r="I47" s="45" t="s">
        <v>183</v>
      </c>
      <c r="J47" s="40"/>
      <c r="K47" s="40"/>
      <c r="L47" s="40"/>
      <c r="M47" s="40"/>
      <c r="N47" s="40"/>
      <c r="O47" s="40"/>
    </row>
    <row r="48" spans="1:15" ht="11.25" hidden="1" customHeight="1">
      <c r="A48" s="37"/>
      <c r="B48" s="45" t="s">
        <v>184</v>
      </c>
      <c r="C48" s="40"/>
      <c r="D48" s="40"/>
      <c r="E48" s="40"/>
      <c r="F48" s="40"/>
      <c r="G48" s="40"/>
      <c r="H48" s="37"/>
      <c r="I48" s="45" t="s">
        <v>184</v>
      </c>
      <c r="J48" s="40"/>
      <c r="K48" s="40"/>
      <c r="L48" s="40"/>
      <c r="M48" s="40"/>
      <c r="N48" s="40"/>
      <c r="O48" s="40"/>
    </row>
    <row r="49" spans="1:15" ht="11.25" hidden="1" customHeight="1">
      <c r="A49" s="37"/>
      <c r="B49" s="45" t="s">
        <v>185</v>
      </c>
      <c r="C49" s="40"/>
      <c r="D49" s="40"/>
      <c r="E49" s="40"/>
      <c r="F49" s="40"/>
      <c r="G49" s="40"/>
      <c r="H49" s="37"/>
      <c r="I49" s="45" t="s">
        <v>185</v>
      </c>
      <c r="J49" s="40"/>
      <c r="K49" s="40"/>
      <c r="L49" s="40"/>
      <c r="M49" s="40"/>
      <c r="N49" s="40"/>
      <c r="O49" s="40"/>
    </row>
    <row r="50" spans="1:15" ht="11.25" hidden="1" customHeight="1">
      <c r="A50" s="37"/>
      <c r="B50" s="45" t="s">
        <v>186</v>
      </c>
      <c r="C50" s="40"/>
      <c r="D50" s="40"/>
      <c r="E50" s="40"/>
      <c r="F50" s="40"/>
      <c r="G50" s="40"/>
      <c r="H50" s="37"/>
      <c r="I50" s="45" t="s">
        <v>186</v>
      </c>
      <c r="J50" s="40"/>
      <c r="K50" s="40"/>
      <c r="L50" s="40"/>
      <c r="M50" s="40"/>
      <c r="N50" s="40"/>
      <c r="O50" s="40"/>
    </row>
    <row r="51" spans="1:15" ht="11.25" hidden="1" customHeight="1">
      <c r="A51" s="37"/>
      <c r="B51" s="45" t="s">
        <v>187</v>
      </c>
      <c r="C51" s="40"/>
      <c r="D51" s="40"/>
      <c r="E51" s="40"/>
      <c r="F51" s="40"/>
      <c r="G51" s="40"/>
      <c r="H51" s="37"/>
      <c r="I51" s="45" t="s">
        <v>187</v>
      </c>
      <c r="J51" s="40"/>
      <c r="K51" s="40"/>
      <c r="L51" s="40"/>
      <c r="M51" s="40"/>
      <c r="N51" s="40"/>
      <c r="O51" s="40"/>
    </row>
    <row r="52" spans="1:15" ht="11.25" hidden="1" customHeight="1">
      <c r="A52" s="37"/>
      <c r="B52" s="45"/>
      <c r="C52" s="43"/>
      <c r="D52" s="43"/>
      <c r="E52" s="43"/>
      <c r="F52" s="43"/>
      <c r="G52" s="43"/>
      <c r="H52" s="37"/>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7"/>
      <c r="B65" s="45"/>
      <c r="C65" s="43"/>
      <c r="D65" s="48"/>
      <c r="E65" s="48"/>
      <c r="F65" s="48"/>
      <c r="G65" s="48"/>
      <c r="H65" s="37"/>
      <c r="I65" s="45"/>
      <c r="J65" s="48"/>
    </row>
    <row r="66" spans="1:15" ht="11.25" hidden="1" customHeight="1">
      <c r="A66" s="37">
        <v>2008</v>
      </c>
      <c r="B66" s="45"/>
      <c r="C66" s="43"/>
      <c r="D66" s="48"/>
      <c r="E66" s="48"/>
      <c r="F66" s="48"/>
      <c r="G66" s="48"/>
      <c r="H66" s="37">
        <v>2008</v>
      </c>
      <c r="I66" s="45"/>
      <c r="J66" s="48"/>
    </row>
    <row r="67" spans="1:15" ht="11.25" hidden="1" customHeight="1">
      <c r="A67" s="37"/>
      <c r="B67" s="45" t="s">
        <v>176</v>
      </c>
      <c r="C67" s="163">
        <v>412.6</v>
      </c>
      <c r="D67" s="162">
        <v>15.5</v>
      </c>
      <c r="E67" s="162">
        <v>19.7</v>
      </c>
      <c r="F67" s="162">
        <v>6.5</v>
      </c>
      <c r="G67" s="162">
        <v>313.8</v>
      </c>
      <c r="H67" s="37"/>
      <c r="I67" s="45" t="s">
        <v>176</v>
      </c>
      <c r="J67" s="162" t="s">
        <v>693</v>
      </c>
      <c r="K67" s="162">
        <v>36.1</v>
      </c>
      <c r="L67" s="397">
        <v>4.2839999999999996E-3</v>
      </c>
      <c r="M67" s="162" t="s">
        <v>693</v>
      </c>
      <c r="N67" s="162">
        <v>243.1</v>
      </c>
      <c r="O67" s="162">
        <v>70.099999999999994</v>
      </c>
    </row>
    <row r="68" spans="1:15" ht="11.25" hidden="1" customHeight="1">
      <c r="A68" s="37"/>
      <c r="B68" s="45" t="s">
        <v>177</v>
      </c>
      <c r="C68" s="164">
        <v>426.5</v>
      </c>
      <c r="D68" s="162">
        <v>18.7</v>
      </c>
      <c r="E68" s="162">
        <v>22.3</v>
      </c>
      <c r="F68" s="162">
        <v>5.5</v>
      </c>
      <c r="G68" s="162">
        <v>277.7</v>
      </c>
      <c r="H68" s="37"/>
      <c r="I68" s="45" t="s">
        <v>177</v>
      </c>
      <c r="J68" s="162" t="s">
        <v>693</v>
      </c>
      <c r="K68" s="162">
        <v>36.700000000000003</v>
      </c>
      <c r="L68" s="397" t="s">
        <v>693</v>
      </c>
      <c r="M68" s="162" t="s">
        <v>693</v>
      </c>
      <c r="N68" s="162">
        <v>263.8</v>
      </c>
      <c r="O68" s="162">
        <v>77.099999999999994</v>
      </c>
    </row>
    <row r="69" spans="1:15" ht="11.25" hidden="1" customHeight="1">
      <c r="A69" s="37"/>
      <c r="B69" s="45" t="s">
        <v>178</v>
      </c>
      <c r="C69" s="164">
        <v>445.6</v>
      </c>
      <c r="D69" s="162">
        <v>18.100000000000001</v>
      </c>
      <c r="E69" s="162">
        <v>23.8</v>
      </c>
      <c r="F69" s="162">
        <v>5.6</v>
      </c>
      <c r="G69" s="162">
        <v>317.7</v>
      </c>
      <c r="H69" s="37"/>
      <c r="I69" s="45" t="s">
        <v>178</v>
      </c>
      <c r="J69" s="162" t="s">
        <v>693</v>
      </c>
      <c r="K69" s="162">
        <v>37.299999999999997</v>
      </c>
      <c r="L69" s="397">
        <v>3.1394999999999999E-2</v>
      </c>
      <c r="M69" s="162" t="s">
        <v>693</v>
      </c>
      <c r="N69" s="162">
        <v>262.10000000000002</v>
      </c>
      <c r="O69" s="162">
        <v>73.5</v>
      </c>
    </row>
    <row r="70" spans="1:15" ht="11.25" hidden="1" customHeight="1">
      <c r="A70" s="37"/>
      <c r="B70" s="45" t="s">
        <v>179</v>
      </c>
      <c r="C70" s="164">
        <v>415.7</v>
      </c>
      <c r="D70" s="162">
        <v>17.5</v>
      </c>
      <c r="E70" s="162">
        <v>26.7</v>
      </c>
      <c r="F70" s="162">
        <v>6.7</v>
      </c>
      <c r="G70" s="162">
        <v>303.10000000000002</v>
      </c>
      <c r="H70" s="37"/>
      <c r="I70" s="45" t="s">
        <v>179</v>
      </c>
      <c r="J70" s="162" t="s">
        <v>693</v>
      </c>
      <c r="K70" s="162">
        <v>35.6</v>
      </c>
      <c r="L70" s="397">
        <v>1.1299999999999999E-2</v>
      </c>
      <c r="M70" s="162" t="s">
        <v>693</v>
      </c>
      <c r="N70" s="162">
        <v>280.89999999999998</v>
      </c>
      <c r="O70" s="162">
        <v>76.8</v>
      </c>
    </row>
    <row r="71" spans="1:15" ht="11.25" hidden="1" customHeight="1">
      <c r="A71" s="37"/>
      <c r="B71" s="45" t="s">
        <v>180</v>
      </c>
      <c r="C71" s="164">
        <v>362.3</v>
      </c>
      <c r="D71" s="162">
        <v>20.2</v>
      </c>
      <c r="E71" s="162">
        <v>23.3</v>
      </c>
      <c r="F71" s="162">
        <v>3.9</v>
      </c>
      <c r="G71" s="162">
        <v>313.2</v>
      </c>
      <c r="H71" s="37"/>
      <c r="I71" s="45" t="s">
        <v>180</v>
      </c>
      <c r="J71" s="162" t="s">
        <v>693</v>
      </c>
      <c r="K71" s="162">
        <v>34</v>
      </c>
      <c r="L71" s="397">
        <v>2.1167999999999999E-2</v>
      </c>
      <c r="M71" s="162" t="s">
        <v>693</v>
      </c>
      <c r="N71" s="162">
        <v>276.2</v>
      </c>
      <c r="O71" s="162">
        <v>75.3</v>
      </c>
    </row>
    <row r="72" spans="1:15" ht="11.25" hidden="1" customHeight="1">
      <c r="A72" s="37"/>
      <c r="B72" s="45" t="s">
        <v>181</v>
      </c>
      <c r="C72" s="164">
        <v>417.9</v>
      </c>
      <c r="D72" s="162">
        <v>15.7</v>
      </c>
      <c r="E72" s="162">
        <v>28.5</v>
      </c>
      <c r="F72" s="162">
        <v>4.7</v>
      </c>
      <c r="G72" s="162">
        <v>286</v>
      </c>
      <c r="H72" s="37"/>
      <c r="I72" s="45" t="s">
        <v>181</v>
      </c>
      <c r="J72" s="162" t="s">
        <v>693</v>
      </c>
      <c r="K72" s="162">
        <v>35.799999999999997</v>
      </c>
      <c r="L72" s="397">
        <v>0.152196</v>
      </c>
      <c r="M72" s="162" t="s">
        <v>693</v>
      </c>
      <c r="N72" s="162">
        <v>256.39999999999998</v>
      </c>
      <c r="O72" s="162">
        <v>73.099999999999994</v>
      </c>
    </row>
    <row r="73" spans="1:15" ht="11.25" hidden="1" customHeight="1">
      <c r="A73" s="37"/>
      <c r="B73" s="45" t="s">
        <v>182</v>
      </c>
      <c r="C73" s="164">
        <v>430.8</v>
      </c>
      <c r="D73" s="162">
        <v>18.600000000000001</v>
      </c>
      <c r="E73" s="162">
        <v>21.9</v>
      </c>
      <c r="F73" s="162">
        <v>5</v>
      </c>
      <c r="G73" s="162">
        <v>342</v>
      </c>
      <c r="H73" s="37"/>
      <c r="I73" s="45" t="s">
        <v>182</v>
      </c>
      <c r="J73" s="162" t="s">
        <v>693</v>
      </c>
      <c r="K73" s="162">
        <v>34.6</v>
      </c>
      <c r="L73" s="397">
        <v>0.1</v>
      </c>
      <c r="M73" s="162" t="s">
        <v>693</v>
      </c>
      <c r="N73" s="162">
        <v>250.7</v>
      </c>
      <c r="O73" s="162">
        <v>72.5</v>
      </c>
    </row>
    <row r="74" spans="1:15" ht="11.25" hidden="1" customHeight="1">
      <c r="A74" s="37"/>
      <c r="B74" s="45" t="s">
        <v>183</v>
      </c>
      <c r="C74" s="163">
        <v>394.7</v>
      </c>
      <c r="D74" s="162">
        <v>16.3</v>
      </c>
      <c r="E74" s="162">
        <v>19.600000000000001</v>
      </c>
      <c r="F74" s="162">
        <v>5</v>
      </c>
      <c r="G74" s="162">
        <v>286.8</v>
      </c>
      <c r="H74" s="37"/>
      <c r="I74" s="45" t="s">
        <v>183</v>
      </c>
      <c r="J74" s="162" t="s">
        <v>693</v>
      </c>
      <c r="K74" s="162">
        <v>34.6</v>
      </c>
      <c r="L74" s="397">
        <v>0.135072</v>
      </c>
      <c r="M74" s="162" t="s">
        <v>693</v>
      </c>
      <c r="N74" s="162">
        <v>254.3</v>
      </c>
      <c r="O74" s="162">
        <v>72.5</v>
      </c>
    </row>
    <row r="75" spans="1:15" ht="11.25" hidden="1" customHeight="1">
      <c r="A75" s="37"/>
      <c r="B75" s="45" t="s">
        <v>184</v>
      </c>
      <c r="C75" s="163">
        <v>400.1</v>
      </c>
      <c r="D75" s="162">
        <v>16.7</v>
      </c>
      <c r="E75" s="162">
        <v>19.7</v>
      </c>
      <c r="F75" s="162">
        <v>6.3</v>
      </c>
      <c r="G75" s="162">
        <v>265</v>
      </c>
      <c r="H75" s="37"/>
      <c r="I75" s="45" t="s">
        <v>184</v>
      </c>
      <c r="J75" s="162" t="s">
        <v>693</v>
      </c>
      <c r="K75" s="162">
        <v>30.8</v>
      </c>
      <c r="L75" s="397">
        <v>5.2659999999999998E-2</v>
      </c>
      <c r="M75" s="162" t="s">
        <v>693</v>
      </c>
      <c r="N75" s="162">
        <v>228.7</v>
      </c>
      <c r="O75" s="162">
        <v>66.8</v>
      </c>
    </row>
    <row r="76" spans="1:15" ht="11.25" hidden="1" customHeight="1">
      <c r="A76" s="37"/>
      <c r="B76" s="45" t="s">
        <v>185</v>
      </c>
      <c r="C76" s="164">
        <v>388</v>
      </c>
      <c r="D76" s="162">
        <v>17</v>
      </c>
      <c r="E76" s="162">
        <v>20.2</v>
      </c>
      <c r="F76" s="162">
        <v>5.2</v>
      </c>
      <c r="G76" s="162">
        <v>268</v>
      </c>
      <c r="H76" s="37"/>
      <c r="I76" s="45" t="s">
        <v>185</v>
      </c>
      <c r="J76" s="162" t="s">
        <v>693</v>
      </c>
      <c r="K76" s="162">
        <v>32.299999999999997</v>
      </c>
      <c r="L76" s="397">
        <v>6.7031999999999994E-2</v>
      </c>
      <c r="M76" s="162" t="s">
        <v>693</v>
      </c>
      <c r="N76" s="162">
        <v>223.5</v>
      </c>
      <c r="O76" s="162">
        <v>65.7</v>
      </c>
    </row>
    <row r="77" spans="1:15" ht="11.25" hidden="1" customHeight="1">
      <c r="A77" s="37"/>
      <c r="B77" s="45" t="s">
        <v>186</v>
      </c>
      <c r="C77" s="164">
        <v>357.7</v>
      </c>
      <c r="D77" s="162">
        <v>16.3</v>
      </c>
      <c r="E77" s="162">
        <v>21.3</v>
      </c>
      <c r="F77" s="162">
        <v>3.1</v>
      </c>
      <c r="G77" s="162">
        <v>271.7</v>
      </c>
      <c r="H77" s="37"/>
      <c r="I77" s="45" t="s">
        <v>186</v>
      </c>
      <c r="J77" s="162" t="s">
        <v>693</v>
      </c>
      <c r="K77" s="162">
        <v>28.7</v>
      </c>
      <c r="L77" s="397">
        <v>4.6261999999999998E-2</v>
      </c>
      <c r="M77" s="162" t="s">
        <v>693</v>
      </c>
      <c r="N77" s="162">
        <v>222.4</v>
      </c>
      <c r="O77" s="162">
        <v>57.4</v>
      </c>
    </row>
    <row r="78" spans="1:15" ht="11.25" hidden="1" customHeight="1">
      <c r="A78" s="37"/>
      <c r="B78" s="45" t="s">
        <v>187</v>
      </c>
      <c r="C78" s="164">
        <v>304.60000000000002</v>
      </c>
      <c r="D78" s="162">
        <v>13.2</v>
      </c>
      <c r="E78" s="162">
        <v>20.6</v>
      </c>
      <c r="F78" s="162">
        <v>2.8</v>
      </c>
      <c r="G78" s="162">
        <v>224.8</v>
      </c>
      <c r="H78" s="37"/>
      <c r="I78" s="45" t="s">
        <v>187</v>
      </c>
      <c r="J78" s="162" t="s">
        <v>693</v>
      </c>
      <c r="K78" s="162">
        <v>23.4</v>
      </c>
      <c r="L78" s="397">
        <v>5.4289999999999998E-2</v>
      </c>
      <c r="M78" s="162" t="s">
        <v>693</v>
      </c>
      <c r="N78" s="162">
        <v>180</v>
      </c>
      <c r="O78" s="162">
        <v>50.6</v>
      </c>
    </row>
    <row r="79" spans="1:15" ht="11.25" hidden="1" customHeight="1">
      <c r="A79" s="37"/>
      <c r="B79" s="45"/>
      <c r="C79" s="43"/>
      <c r="D79" s="48"/>
      <c r="E79" s="48"/>
      <c r="F79" s="48"/>
      <c r="G79" s="48"/>
      <c r="H79" s="37"/>
      <c r="I79" s="45"/>
      <c r="J79" s="48"/>
    </row>
    <row r="80" spans="1:15" ht="11.25" hidden="1" customHeight="1">
      <c r="A80" s="132" t="s">
        <v>188</v>
      </c>
      <c r="B80" s="124"/>
      <c r="C80" s="49">
        <f>C67</f>
        <v>412.6</v>
      </c>
      <c r="D80" s="49">
        <f>D67</f>
        <v>15.5</v>
      </c>
      <c r="E80" s="49">
        <f>E67</f>
        <v>19.7</v>
      </c>
      <c r="F80" s="49">
        <f>F67</f>
        <v>6.5</v>
      </c>
      <c r="G80" s="49">
        <f>G67</f>
        <v>313.8</v>
      </c>
      <c r="H80" s="132" t="s">
        <v>188</v>
      </c>
      <c r="I80" s="124"/>
      <c r="J80" s="49" t="str">
        <f t="shared" ref="J80:O80" si="15">J67</f>
        <v xml:space="preserve"> -</v>
      </c>
      <c r="K80" s="49">
        <f t="shared" si="15"/>
        <v>36.1</v>
      </c>
      <c r="L80" s="49">
        <f t="shared" si="15"/>
        <v>4.2839999999999996E-3</v>
      </c>
      <c r="M80" s="49" t="str">
        <f t="shared" si="15"/>
        <v xml:space="preserve"> -</v>
      </c>
      <c r="N80" s="49">
        <f t="shared" si="15"/>
        <v>243.1</v>
      </c>
      <c r="O80" s="49">
        <f t="shared" si="15"/>
        <v>70.099999999999994</v>
      </c>
    </row>
    <row r="81" spans="1:15" ht="11.25" hidden="1" customHeight="1">
      <c r="A81" s="132" t="s">
        <v>189</v>
      </c>
      <c r="B81" s="124"/>
      <c r="C81" s="49">
        <f>SUM(C67:C68)</f>
        <v>839.1</v>
      </c>
      <c r="D81" s="49">
        <f>SUM(D67:D68)</f>
        <v>34.200000000000003</v>
      </c>
      <c r="E81" s="49">
        <f>SUM(E67:E68)</f>
        <v>42</v>
      </c>
      <c r="F81" s="49">
        <f>SUM(F67:F68)</f>
        <v>12</v>
      </c>
      <c r="G81" s="49">
        <f>SUM(G67:G68)</f>
        <v>591.5</v>
      </c>
      <c r="H81" s="132" t="s">
        <v>189</v>
      </c>
      <c r="I81" s="124"/>
      <c r="J81" s="49">
        <f t="shared" ref="J81:O81" si="16">SUM(J67:J68)</f>
        <v>0</v>
      </c>
      <c r="K81" s="49">
        <f t="shared" si="16"/>
        <v>72.800000000000011</v>
      </c>
      <c r="L81" s="49">
        <f t="shared" si="16"/>
        <v>4.2839999999999996E-3</v>
      </c>
      <c r="M81" s="49">
        <f t="shared" si="16"/>
        <v>0</v>
      </c>
      <c r="N81" s="49">
        <f t="shared" si="16"/>
        <v>506.9</v>
      </c>
      <c r="O81" s="49">
        <f t="shared" si="16"/>
        <v>147.19999999999999</v>
      </c>
    </row>
    <row r="82" spans="1:15" ht="11.25" hidden="1" customHeight="1">
      <c r="A82" s="132" t="s">
        <v>190</v>
      </c>
      <c r="B82" s="124"/>
      <c r="C82" s="49">
        <f>SUM(C67:C69)</f>
        <v>1284.7</v>
      </c>
      <c r="D82" s="49">
        <f>SUM(D67:D69)</f>
        <v>52.300000000000004</v>
      </c>
      <c r="E82" s="49">
        <f>SUM(E67:E69)</f>
        <v>65.8</v>
      </c>
      <c r="F82" s="49">
        <f>SUM(F67:F69)</f>
        <v>17.600000000000001</v>
      </c>
      <c r="G82" s="49">
        <f>SUM(G67:G69)</f>
        <v>909.2</v>
      </c>
      <c r="H82" s="132" t="s">
        <v>190</v>
      </c>
      <c r="I82" s="124"/>
      <c r="J82" s="49">
        <f t="shared" ref="J82:O82" si="17">SUM(J67:J69)</f>
        <v>0</v>
      </c>
      <c r="K82" s="49">
        <f t="shared" si="17"/>
        <v>110.10000000000001</v>
      </c>
      <c r="L82" s="49">
        <f t="shared" si="17"/>
        <v>3.5679000000000002E-2</v>
      </c>
      <c r="M82" s="49">
        <f t="shared" si="17"/>
        <v>0</v>
      </c>
      <c r="N82" s="49">
        <f t="shared" si="17"/>
        <v>769</v>
      </c>
      <c r="O82" s="49">
        <f t="shared" si="17"/>
        <v>220.7</v>
      </c>
    </row>
    <row r="83" spans="1:15" ht="11.25" hidden="1" customHeight="1">
      <c r="A83" s="132" t="s">
        <v>191</v>
      </c>
      <c r="B83" s="124"/>
      <c r="C83" s="49">
        <f>SUM(C67:C70)</f>
        <v>1700.4</v>
      </c>
      <c r="D83" s="49">
        <f>SUM(D67:D70)</f>
        <v>69.800000000000011</v>
      </c>
      <c r="E83" s="49">
        <f>SUM(E67:E70)</f>
        <v>92.5</v>
      </c>
      <c r="F83" s="49">
        <f>SUM(F67:F70)</f>
        <v>24.3</v>
      </c>
      <c r="G83" s="49">
        <f>SUM(G67:G70)</f>
        <v>1212.3000000000002</v>
      </c>
      <c r="H83" s="132" t="s">
        <v>191</v>
      </c>
      <c r="I83" s="124"/>
      <c r="J83" s="49">
        <f t="shared" ref="J83:O83" si="18">SUM(J67:J70)</f>
        <v>0</v>
      </c>
      <c r="K83" s="49">
        <f t="shared" si="18"/>
        <v>145.70000000000002</v>
      </c>
      <c r="L83" s="49">
        <f t="shared" si="18"/>
        <v>4.6979E-2</v>
      </c>
      <c r="M83" s="49">
        <f t="shared" si="18"/>
        <v>0</v>
      </c>
      <c r="N83" s="49">
        <f t="shared" si="18"/>
        <v>1049.9000000000001</v>
      </c>
      <c r="O83" s="49">
        <f t="shared" si="18"/>
        <v>297.5</v>
      </c>
    </row>
    <row r="84" spans="1:15" ht="11.25" hidden="1" customHeight="1">
      <c r="A84" s="132" t="s">
        <v>192</v>
      </c>
      <c r="B84" s="124"/>
      <c r="C84" s="49">
        <f>SUM(C67:C71)</f>
        <v>2062.7000000000003</v>
      </c>
      <c r="D84" s="49">
        <f>SUM(D67:D71)</f>
        <v>90.000000000000014</v>
      </c>
      <c r="E84" s="49">
        <f>SUM(E67:E71)</f>
        <v>115.8</v>
      </c>
      <c r="F84" s="49">
        <f>SUM(F67:F71)</f>
        <v>28.2</v>
      </c>
      <c r="G84" s="49">
        <f>SUM(G67:G71)</f>
        <v>1525.5000000000002</v>
      </c>
      <c r="H84" s="132" t="s">
        <v>192</v>
      </c>
      <c r="I84" s="124"/>
      <c r="J84" s="49">
        <f t="shared" ref="J84:O84" si="19">SUM(J67:J71)</f>
        <v>0</v>
      </c>
      <c r="K84" s="49">
        <f t="shared" si="19"/>
        <v>179.70000000000002</v>
      </c>
      <c r="L84" s="49">
        <f t="shared" si="19"/>
        <v>6.8146999999999999E-2</v>
      </c>
      <c r="M84" s="49">
        <f t="shared" si="19"/>
        <v>0</v>
      </c>
      <c r="N84" s="49">
        <f t="shared" si="19"/>
        <v>1326.1000000000001</v>
      </c>
      <c r="O84" s="49">
        <f t="shared" si="19"/>
        <v>372.8</v>
      </c>
    </row>
    <row r="85" spans="1:15" ht="11.25" hidden="1" customHeight="1">
      <c r="A85" s="132" t="s">
        <v>193</v>
      </c>
      <c r="B85" s="124"/>
      <c r="C85" s="49">
        <f>SUM(C67:C72)</f>
        <v>2480.6000000000004</v>
      </c>
      <c r="D85" s="49">
        <f>SUM(D67:D72)</f>
        <v>105.70000000000002</v>
      </c>
      <c r="E85" s="49">
        <f>SUM(E67:E72)</f>
        <v>144.30000000000001</v>
      </c>
      <c r="F85" s="49">
        <f>SUM(F67:F72)</f>
        <v>32.9</v>
      </c>
      <c r="G85" s="49">
        <f>SUM(G67:G72)</f>
        <v>1811.5000000000002</v>
      </c>
      <c r="H85" s="132" t="s">
        <v>193</v>
      </c>
      <c r="I85" s="124"/>
      <c r="J85" s="49">
        <f t="shared" ref="J85:O85" si="20">SUM(J67:J72)</f>
        <v>0</v>
      </c>
      <c r="K85" s="49">
        <f t="shared" si="20"/>
        <v>215.5</v>
      </c>
      <c r="L85" s="49">
        <f t="shared" si="20"/>
        <v>0.22034300000000001</v>
      </c>
      <c r="M85" s="49">
        <f t="shared" si="20"/>
        <v>0</v>
      </c>
      <c r="N85" s="49">
        <f t="shared" si="20"/>
        <v>1582.5</v>
      </c>
      <c r="O85" s="49">
        <f t="shared" si="20"/>
        <v>445.9</v>
      </c>
    </row>
    <row r="86" spans="1:15" ht="11.25" hidden="1" customHeight="1">
      <c r="A86" s="132" t="s">
        <v>194</v>
      </c>
      <c r="B86" s="124"/>
      <c r="C86" s="49">
        <f>SUM(C67:C73)</f>
        <v>2911.4000000000005</v>
      </c>
      <c r="D86" s="49">
        <f>SUM(D67:D73)</f>
        <v>124.30000000000001</v>
      </c>
      <c r="E86" s="49">
        <f>SUM(E67:E73)</f>
        <v>166.20000000000002</v>
      </c>
      <c r="F86" s="49">
        <f>SUM(F67:F73)</f>
        <v>37.9</v>
      </c>
      <c r="G86" s="49">
        <f>SUM(G67:G73)</f>
        <v>2153.5</v>
      </c>
      <c r="H86" s="132" t="s">
        <v>194</v>
      </c>
      <c r="I86" s="124"/>
      <c r="J86" s="49">
        <f t="shared" ref="J86:O86" si="21">SUM(J67:J73)</f>
        <v>0</v>
      </c>
      <c r="K86" s="49">
        <f t="shared" si="21"/>
        <v>250.1</v>
      </c>
      <c r="L86" s="49">
        <f t="shared" si="21"/>
        <v>0.32034300000000004</v>
      </c>
      <c r="M86" s="49">
        <f t="shared" si="21"/>
        <v>0</v>
      </c>
      <c r="N86" s="49">
        <f t="shared" si="21"/>
        <v>1833.2</v>
      </c>
      <c r="O86" s="49">
        <f t="shared" si="21"/>
        <v>518.4</v>
      </c>
    </row>
    <row r="87" spans="1:15" ht="11.25" hidden="1" customHeight="1">
      <c r="A87" s="132" t="s">
        <v>195</v>
      </c>
      <c r="B87" s="124"/>
      <c r="C87" s="49">
        <f>SUM(C67:C74)</f>
        <v>3306.1000000000004</v>
      </c>
      <c r="D87" s="49">
        <f>SUM(D67:D74)</f>
        <v>140.60000000000002</v>
      </c>
      <c r="E87" s="49">
        <f>SUM(E67:E74)</f>
        <v>185.8</v>
      </c>
      <c r="F87" s="49">
        <f>SUM(F67:F74)</f>
        <v>42.9</v>
      </c>
      <c r="G87" s="49">
        <f>SUM(G67:G74)</f>
        <v>2440.3000000000002</v>
      </c>
      <c r="H87" s="132" t="s">
        <v>195</v>
      </c>
      <c r="I87" s="124"/>
      <c r="J87" s="49">
        <f t="shared" ref="J87:O87" si="22">SUM(J67:J74)</f>
        <v>0</v>
      </c>
      <c r="K87" s="49">
        <f t="shared" si="22"/>
        <v>284.7</v>
      </c>
      <c r="L87" s="49">
        <f t="shared" si="22"/>
        <v>0.45541500000000001</v>
      </c>
      <c r="M87" s="49">
        <f t="shared" si="22"/>
        <v>0</v>
      </c>
      <c r="N87" s="49">
        <f t="shared" si="22"/>
        <v>2087.5</v>
      </c>
      <c r="O87" s="49">
        <f t="shared" si="22"/>
        <v>590.9</v>
      </c>
    </row>
    <row r="88" spans="1:15" ht="11.25" hidden="1" customHeight="1">
      <c r="A88" s="132" t="s">
        <v>196</v>
      </c>
      <c r="B88" s="124"/>
      <c r="C88" s="49">
        <f>SUM(C67:C75)</f>
        <v>3706.2000000000003</v>
      </c>
      <c r="D88" s="49">
        <f>SUM(D67:D75)</f>
        <v>157.30000000000001</v>
      </c>
      <c r="E88" s="49">
        <f>SUM(E67:E75)</f>
        <v>205.5</v>
      </c>
      <c r="F88" s="49">
        <f>SUM(F67:F75)</f>
        <v>49.199999999999996</v>
      </c>
      <c r="G88" s="49">
        <f>SUM(G67:G75)</f>
        <v>2705.3</v>
      </c>
      <c r="H88" s="132" t="s">
        <v>196</v>
      </c>
      <c r="I88" s="124"/>
      <c r="J88" s="49">
        <f t="shared" ref="J88:O88" si="23">SUM(J67:J75)</f>
        <v>0</v>
      </c>
      <c r="K88" s="49">
        <f t="shared" si="23"/>
        <v>315.5</v>
      </c>
      <c r="L88" s="49">
        <f t="shared" si="23"/>
        <v>0.50807500000000005</v>
      </c>
      <c r="M88" s="49">
        <f t="shared" si="23"/>
        <v>0</v>
      </c>
      <c r="N88" s="49">
        <f t="shared" si="23"/>
        <v>2316.1999999999998</v>
      </c>
      <c r="O88" s="49">
        <f t="shared" si="23"/>
        <v>657.69999999999993</v>
      </c>
    </row>
    <row r="89" spans="1:15" ht="11.25" hidden="1" customHeight="1">
      <c r="A89" s="132" t="s">
        <v>197</v>
      </c>
      <c r="B89" s="124"/>
      <c r="C89" s="49">
        <f>SUM(C67:C76)</f>
        <v>4094.2000000000003</v>
      </c>
      <c r="D89" s="49">
        <f>SUM(D67:D76)</f>
        <v>174.3</v>
      </c>
      <c r="E89" s="49">
        <f>SUM(E67:E76)</f>
        <v>225.7</v>
      </c>
      <c r="F89" s="49">
        <f>SUM(F67:F76)</f>
        <v>54.4</v>
      </c>
      <c r="G89" s="49">
        <f>SUM(G67:G76)</f>
        <v>2973.3</v>
      </c>
      <c r="H89" s="132" t="s">
        <v>197</v>
      </c>
      <c r="I89" s="124"/>
      <c r="J89" s="49">
        <f t="shared" ref="J89:O89" si="24">SUM(J67:J76)</f>
        <v>0</v>
      </c>
      <c r="K89" s="49">
        <f t="shared" si="24"/>
        <v>347.8</v>
      </c>
      <c r="L89" s="49">
        <f t="shared" si="24"/>
        <v>0.57510700000000003</v>
      </c>
      <c r="M89" s="49">
        <f t="shared" si="24"/>
        <v>0</v>
      </c>
      <c r="N89" s="49">
        <f t="shared" si="24"/>
        <v>2539.6999999999998</v>
      </c>
      <c r="O89" s="49">
        <f t="shared" si="24"/>
        <v>723.4</v>
      </c>
    </row>
    <row r="90" spans="1:15" ht="11.25" hidden="1" customHeight="1">
      <c r="A90" s="132" t="s">
        <v>198</v>
      </c>
      <c r="B90" s="124"/>
      <c r="C90" s="49">
        <f>SUM(C67:C77)</f>
        <v>4451.9000000000005</v>
      </c>
      <c r="D90" s="49">
        <f>SUM(D67:D77)</f>
        <v>190.60000000000002</v>
      </c>
      <c r="E90" s="49">
        <f>SUM(E67:E77)</f>
        <v>247</v>
      </c>
      <c r="F90" s="49">
        <f>SUM(F67:F77)</f>
        <v>57.5</v>
      </c>
      <c r="G90" s="49">
        <f>SUM(G67:G77)</f>
        <v>3245</v>
      </c>
      <c r="H90" s="132" t="s">
        <v>198</v>
      </c>
      <c r="I90" s="124"/>
      <c r="J90" s="49">
        <f t="shared" ref="J90:O90" si="25">SUM(J67:J77)</f>
        <v>0</v>
      </c>
      <c r="K90" s="49">
        <f t="shared" si="25"/>
        <v>376.5</v>
      </c>
      <c r="L90" s="49">
        <f t="shared" si="25"/>
        <v>0.62136900000000006</v>
      </c>
      <c r="M90" s="49">
        <f t="shared" si="25"/>
        <v>0</v>
      </c>
      <c r="N90" s="49">
        <f t="shared" si="25"/>
        <v>2762.1</v>
      </c>
      <c r="O90" s="49">
        <f t="shared" si="25"/>
        <v>780.8</v>
      </c>
    </row>
    <row r="91" spans="1:15" ht="11.25" hidden="1" customHeight="1">
      <c r="A91" s="132" t="s">
        <v>199</v>
      </c>
      <c r="B91" s="124"/>
      <c r="C91" s="49">
        <f>SUM(C67:C78)</f>
        <v>4756.5000000000009</v>
      </c>
      <c r="D91" s="49">
        <f>SUM(D67:D78)</f>
        <v>203.8</v>
      </c>
      <c r="E91" s="49">
        <f>SUM(E67:E78)</f>
        <v>267.60000000000002</v>
      </c>
      <c r="F91" s="49">
        <f>SUM(F67:F78)</f>
        <v>60.3</v>
      </c>
      <c r="G91" s="49">
        <f>SUM(G67:G78)</f>
        <v>3469.8</v>
      </c>
      <c r="H91" s="132" t="s">
        <v>199</v>
      </c>
      <c r="I91" s="124"/>
      <c r="J91" s="49">
        <f t="shared" ref="J91:O91" si="26">SUM(J67:J78)</f>
        <v>0</v>
      </c>
      <c r="K91" s="49">
        <f t="shared" si="26"/>
        <v>399.9</v>
      </c>
      <c r="L91" s="49">
        <f t="shared" si="26"/>
        <v>0.67565900000000001</v>
      </c>
      <c r="M91" s="49">
        <f t="shared" si="26"/>
        <v>0</v>
      </c>
      <c r="N91" s="49">
        <f t="shared" si="26"/>
        <v>2942.1</v>
      </c>
      <c r="O91" s="49">
        <f t="shared" si="26"/>
        <v>831.4</v>
      </c>
    </row>
    <row r="92" spans="1:15" ht="11.25" hidden="1" customHeight="1">
      <c r="A92" s="37"/>
      <c r="B92" s="45"/>
      <c r="C92" s="43"/>
      <c r="D92" s="43"/>
      <c r="E92" s="43"/>
      <c r="F92" s="43"/>
      <c r="G92" s="43"/>
      <c r="H92" s="37"/>
      <c r="I92" s="45"/>
      <c r="J92" s="43"/>
    </row>
    <row r="93" spans="1:15" ht="11.25" hidden="1" customHeight="1">
      <c r="A93" s="37">
        <v>2009</v>
      </c>
      <c r="B93" s="45"/>
      <c r="C93" s="43"/>
      <c r="D93" s="48"/>
      <c r="E93" s="48"/>
      <c r="F93" s="48"/>
      <c r="G93" s="48"/>
      <c r="H93" s="37">
        <v>2009</v>
      </c>
      <c r="I93" s="45"/>
      <c r="J93" s="48"/>
    </row>
    <row r="94" spans="1:15" ht="11.25" hidden="1" customHeight="1">
      <c r="A94" s="37"/>
      <c r="B94" s="45" t="s">
        <v>176</v>
      </c>
      <c r="C94" s="163">
        <v>250.5</v>
      </c>
      <c r="D94" s="163">
        <v>14.4</v>
      </c>
      <c r="E94" s="163">
        <v>19.2</v>
      </c>
      <c r="F94" s="163">
        <v>1.2</v>
      </c>
      <c r="G94" s="163">
        <v>222.7</v>
      </c>
      <c r="H94" s="37"/>
      <c r="I94" s="45" t="s">
        <v>176</v>
      </c>
      <c r="J94" s="162" t="s">
        <v>693</v>
      </c>
      <c r="K94" s="163">
        <v>31</v>
      </c>
      <c r="L94" s="397">
        <v>0</v>
      </c>
      <c r="M94" s="162" t="s">
        <v>693</v>
      </c>
      <c r="N94" s="163">
        <v>249.8</v>
      </c>
      <c r="O94" s="162"/>
    </row>
    <row r="95" spans="1:15" ht="11.25" hidden="1" customHeight="1">
      <c r="A95" s="37"/>
      <c r="B95" s="45" t="s">
        <v>177</v>
      </c>
      <c r="C95" s="164">
        <v>330.3</v>
      </c>
      <c r="D95" s="163">
        <v>19.8</v>
      </c>
      <c r="E95" s="163">
        <v>20.100000000000001</v>
      </c>
      <c r="F95" s="163">
        <v>2.9</v>
      </c>
      <c r="G95" s="163">
        <v>314.2</v>
      </c>
      <c r="H95" s="37"/>
      <c r="I95" s="45" t="s">
        <v>177</v>
      </c>
      <c r="J95" s="162" t="s">
        <v>693</v>
      </c>
      <c r="K95" s="163">
        <v>35.200000000000003</v>
      </c>
      <c r="L95" s="397">
        <v>0</v>
      </c>
      <c r="M95" s="162" t="s">
        <v>693</v>
      </c>
      <c r="N95" s="163">
        <v>270.60000000000002</v>
      </c>
      <c r="O95" s="162"/>
    </row>
    <row r="96" spans="1:15" ht="11.25" hidden="1" customHeight="1">
      <c r="A96" s="37"/>
      <c r="B96" s="45" t="s">
        <v>178</v>
      </c>
      <c r="C96" s="164">
        <v>313.60000000000002</v>
      </c>
      <c r="D96" s="163">
        <v>21.3</v>
      </c>
      <c r="E96" s="163">
        <v>24.8</v>
      </c>
      <c r="F96" s="163">
        <v>2.8</v>
      </c>
      <c r="G96" s="163">
        <v>348.2</v>
      </c>
      <c r="H96" s="37"/>
      <c r="I96" s="45" t="s">
        <v>178</v>
      </c>
      <c r="J96" s="162" t="s">
        <v>693</v>
      </c>
      <c r="K96" s="163">
        <v>40.4</v>
      </c>
      <c r="L96" s="397">
        <v>0.1</v>
      </c>
      <c r="M96" s="162" t="s">
        <v>693</v>
      </c>
      <c r="N96" s="163">
        <v>273.10000000000002</v>
      </c>
      <c r="O96" s="162"/>
    </row>
    <row r="97" spans="1:15" ht="11.25" hidden="1" customHeight="1">
      <c r="A97" s="37"/>
      <c r="B97" s="45" t="s">
        <v>179</v>
      </c>
      <c r="C97" s="164">
        <v>246.1</v>
      </c>
      <c r="D97" s="163">
        <v>20.6</v>
      </c>
      <c r="E97" s="163">
        <v>16.899999999999999</v>
      </c>
      <c r="F97" s="163">
        <v>3.3</v>
      </c>
      <c r="G97" s="163">
        <v>305.3</v>
      </c>
      <c r="H97" s="37"/>
      <c r="I97" s="45" t="s">
        <v>179</v>
      </c>
      <c r="J97" s="162" t="s">
        <v>693</v>
      </c>
      <c r="K97" s="163">
        <v>32.700000000000003</v>
      </c>
      <c r="L97" s="397">
        <v>0.1</v>
      </c>
      <c r="M97" s="162" t="s">
        <v>693</v>
      </c>
      <c r="N97" s="163">
        <v>244.7</v>
      </c>
      <c r="O97" s="162"/>
    </row>
    <row r="98" spans="1:15" ht="11.25" hidden="1" customHeight="1">
      <c r="A98" s="37"/>
      <c r="B98" s="45" t="s">
        <v>180</v>
      </c>
      <c r="C98" s="164">
        <v>253.2</v>
      </c>
      <c r="D98" s="163">
        <v>19.5</v>
      </c>
      <c r="E98" s="163">
        <v>17.3</v>
      </c>
      <c r="F98" s="163">
        <v>4.0999999999999996</v>
      </c>
      <c r="G98" s="163">
        <v>366.3</v>
      </c>
      <c r="H98" s="37"/>
      <c r="I98" s="45" t="s">
        <v>180</v>
      </c>
      <c r="J98" s="162" t="s">
        <v>693</v>
      </c>
      <c r="K98" s="163">
        <v>35.9</v>
      </c>
      <c r="L98" s="397">
        <v>0</v>
      </c>
      <c r="M98" s="162" t="s">
        <v>693</v>
      </c>
      <c r="N98" s="163">
        <v>299.60000000000002</v>
      </c>
      <c r="O98" s="162"/>
    </row>
    <row r="99" spans="1:15" ht="11.25" hidden="1" customHeight="1">
      <c r="A99" s="37"/>
      <c r="B99" s="45" t="s">
        <v>181</v>
      </c>
      <c r="C99" s="164">
        <v>302.39999999999998</v>
      </c>
      <c r="D99" s="163">
        <v>19.7</v>
      </c>
      <c r="E99" s="163">
        <v>16.3</v>
      </c>
      <c r="F99" s="163">
        <v>2.8</v>
      </c>
      <c r="G99" s="163">
        <v>341.8</v>
      </c>
      <c r="H99" s="37"/>
      <c r="I99" s="45" t="s">
        <v>181</v>
      </c>
      <c r="J99" s="162" t="s">
        <v>693</v>
      </c>
      <c r="K99" s="163">
        <v>37.9</v>
      </c>
      <c r="L99" s="397">
        <v>0.1</v>
      </c>
      <c r="M99" s="162" t="s">
        <v>693</v>
      </c>
      <c r="N99" s="163">
        <v>285.5</v>
      </c>
      <c r="O99" s="162"/>
    </row>
    <row r="100" spans="1:15" ht="11.25" hidden="1" customHeight="1">
      <c r="A100" s="37"/>
      <c r="B100" s="45" t="s">
        <v>182</v>
      </c>
      <c r="C100" s="164">
        <v>296.89999999999998</v>
      </c>
      <c r="D100" s="163">
        <v>18.2</v>
      </c>
      <c r="E100" s="163">
        <v>16.899999999999999</v>
      </c>
      <c r="F100" s="163">
        <v>2.6</v>
      </c>
      <c r="G100" s="163">
        <v>389.7</v>
      </c>
      <c r="H100" s="37"/>
      <c r="I100" s="45" t="s">
        <v>182</v>
      </c>
      <c r="J100" s="162" t="s">
        <v>693</v>
      </c>
      <c r="K100" s="163">
        <v>42.7</v>
      </c>
      <c r="L100" s="397">
        <v>0.1</v>
      </c>
      <c r="M100" s="162" t="s">
        <v>693</v>
      </c>
      <c r="N100" s="163">
        <v>291.60000000000002</v>
      </c>
      <c r="O100" s="162"/>
    </row>
    <row r="101" spans="1:15" ht="11.25" hidden="1" customHeight="1">
      <c r="A101" s="37"/>
      <c r="B101" s="45" t="s">
        <v>183</v>
      </c>
      <c r="C101" s="163">
        <v>242.2</v>
      </c>
      <c r="D101" s="163">
        <v>17.100000000000001</v>
      </c>
      <c r="E101" s="163">
        <v>15.7</v>
      </c>
      <c r="F101" s="163">
        <v>1</v>
      </c>
      <c r="G101" s="163">
        <v>336</v>
      </c>
      <c r="H101" s="37"/>
      <c r="I101" s="45" t="s">
        <v>183</v>
      </c>
      <c r="J101" s="162" t="s">
        <v>693</v>
      </c>
      <c r="K101" s="163">
        <v>40.200000000000003</v>
      </c>
      <c r="L101" s="397">
        <v>0</v>
      </c>
      <c r="M101" s="162" t="s">
        <v>693</v>
      </c>
      <c r="N101" s="163">
        <v>278</v>
      </c>
      <c r="O101" s="162"/>
    </row>
    <row r="102" spans="1:15" ht="11.25" hidden="1" customHeight="1">
      <c r="A102" s="37"/>
      <c r="B102" s="45" t="s">
        <v>184</v>
      </c>
      <c r="C102" s="163">
        <v>269.39999999999998</v>
      </c>
      <c r="D102" s="163">
        <v>20.6</v>
      </c>
      <c r="E102" s="163">
        <v>18.8</v>
      </c>
      <c r="F102" s="163">
        <v>3.9</v>
      </c>
      <c r="G102" s="163">
        <v>276.89999999999998</v>
      </c>
      <c r="H102" s="37"/>
      <c r="I102" s="45" t="s">
        <v>184</v>
      </c>
      <c r="J102" s="162" t="s">
        <v>693</v>
      </c>
      <c r="K102" s="163">
        <v>35.200000000000003</v>
      </c>
      <c r="L102" s="162" t="s">
        <v>693</v>
      </c>
      <c r="M102" s="162" t="s">
        <v>693</v>
      </c>
      <c r="N102" s="163">
        <v>271.60000000000002</v>
      </c>
      <c r="O102" s="162"/>
    </row>
    <row r="103" spans="1:15" ht="11.25" hidden="1" customHeight="1">
      <c r="A103" s="37"/>
      <c r="B103" s="45" t="s">
        <v>185</v>
      </c>
      <c r="C103" s="164">
        <v>194.2</v>
      </c>
      <c r="D103" s="163">
        <v>35.1</v>
      </c>
      <c r="E103" s="163">
        <v>13.1</v>
      </c>
      <c r="F103" s="163">
        <v>1.5</v>
      </c>
      <c r="G103" s="163">
        <v>259.8</v>
      </c>
      <c r="H103" s="37"/>
      <c r="I103" s="45" t="s">
        <v>185</v>
      </c>
      <c r="J103" s="162" t="s">
        <v>693</v>
      </c>
      <c r="K103" s="163">
        <v>44.5</v>
      </c>
      <c r="L103" s="397">
        <v>0</v>
      </c>
      <c r="M103" s="162" t="s">
        <v>693</v>
      </c>
      <c r="N103" s="163">
        <v>252</v>
      </c>
      <c r="O103" s="162"/>
    </row>
    <row r="104" spans="1:15" ht="11.25" hidden="1" customHeight="1">
      <c r="A104" s="37"/>
      <c r="B104" s="45" t="s">
        <v>186</v>
      </c>
      <c r="C104" s="164">
        <v>251.6</v>
      </c>
      <c r="D104" s="163">
        <v>18.7</v>
      </c>
      <c r="E104" s="163">
        <v>17.3</v>
      </c>
      <c r="F104" s="163">
        <v>3.4</v>
      </c>
      <c r="G104" s="163">
        <v>371.2</v>
      </c>
      <c r="H104" s="37"/>
      <c r="I104" s="45" t="s">
        <v>186</v>
      </c>
      <c r="J104" s="162" t="s">
        <v>693</v>
      </c>
      <c r="K104" s="163">
        <v>41.9</v>
      </c>
      <c r="L104" s="397">
        <v>0</v>
      </c>
      <c r="M104" s="162" t="s">
        <v>693</v>
      </c>
      <c r="N104" s="163">
        <v>269.3</v>
      </c>
      <c r="O104" s="162"/>
    </row>
    <row r="105" spans="1:15" ht="11.25" hidden="1" customHeight="1">
      <c r="A105" s="37"/>
      <c r="B105" s="45" t="s">
        <v>187</v>
      </c>
      <c r="C105" s="164">
        <v>213.1</v>
      </c>
      <c r="D105" s="163">
        <v>14.7</v>
      </c>
      <c r="E105" s="163">
        <v>18.399999999999999</v>
      </c>
      <c r="F105" s="163">
        <v>4.0999999999999996</v>
      </c>
      <c r="G105" s="163">
        <v>270.7</v>
      </c>
      <c r="H105" s="37"/>
      <c r="I105" s="45" t="s">
        <v>187</v>
      </c>
      <c r="J105" s="162" t="s">
        <v>693</v>
      </c>
      <c r="K105" s="163">
        <v>35.5</v>
      </c>
      <c r="L105" s="397">
        <v>0.1</v>
      </c>
      <c r="M105" s="162" t="s">
        <v>693</v>
      </c>
      <c r="N105" s="163">
        <v>265.60000000000002</v>
      </c>
      <c r="O105" s="162"/>
    </row>
    <row r="106" spans="1:15" ht="6" hidden="1" customHeight="1">
      <c r="A106" s="37"/>
      <c r="B106" s="45"/>
      <c r="C106" s="43"/>
      <c r="D106" s="48"/>
      <c r="E106" s="48"/>
      <c r="F106" s="48"/>
      <c r="G106" s="48"/>
      <c r="H106" s="37"/>
      <c r="I106" s="45"/>
      <c r="J106" s="48"/>
    </row>
    <row r="107" spans="1:15" ht="11.25" hidden="1" customHeight="1">
      <c r="A107" s="132" t="s">
        <v>188</v>
      </c>
      <c r="B107" s="124"/>
      <c r="C107" s="49">
        <f>C94</f>
        <v>250.5</v>
      </c>
      <c r="D107" s="49">
        <f>D94</f>
        <v>14.4</v>
      </c>
      <c r="E107" s="49">
        <f>E94</f>
        <v>19.2</v>
      </c>
      <c r="F107" s="49">
        <f>F94</f>
        <v>1.2</v>
      </c>
      <c r="G107" s="49">
        <f>G94</f>
        <v>222.7</v>
      </c>
      <c r="H107" s="132" t="s">
        <v>188</v>
      </c>
      <c r="I107" s="124"/>
      <c r="J107" s="49" t="str">
        <f t="shared" ref="J107:O107" si="27">J94</f>
        <v xml:space="preserve"> -</v>
      </c>
      <c r="K107" s="49">
        <f t="shared" si="27"/>
        <v>31</v>
      </c>
      <c r="L107" s="49">
        <f t="shared" si="27"/>
        <v>0</v>
      </c>
      <c r="M107" s="49" t="str">
        <f t="shared" si="27"/>
        <v xml:space="preserve"> -</v>
      </c>
      <c r="N107" s="49">
        <f t="shared" si="27"/>
        <v>249.8</v>
      </c>
      <c r="O107" s="49">
        <f t="shared" si="27"/>
        <v>0</v>
      </c>
    </row>
    <row r="108" spans="1:15" ht="11.25" hidden="1" customHeight="1">
      <c r="A108" s="132" t="s">
        <v>189</v>
      </c>
      <c r="B108" s="124"/>
      <c r="C108" s="49">
        <f>SUM(C94:C95)</f>
        <v>580.79999999999995</v>
      </c>
      <c r="D108" s="49">
        <f>SUM(D94:D95)</f>
        <v>34.200000000000003</v>
      </c>
      <c r="E108" s="49">
        <f>SUM(E94:E95)</f>
        <v>39.299999999999997</v>
      </c>
      <c r="F108" s="49">
        <f>SUM(F94:F95)</f>
        <v>4.0999999999999996</v>
      </c>
      <c r="G108" s="49">
        <f>SUM(G94:G95)</f>
        <v>536.9</v>
      </c>
      <c r="H108" s="132" t="s">
        <v>189</v>
      </c>
      <c r="I108" s="124"/>
      <c r="J108" s="49">
        <f t="shared" ref="J108:O108" si="28">SUM(J94:J95)</f>
        <v>0</v>
      </c>
      <c r="K108" s="49">
        <f t="shared" si="28"/>
        <v>66.2</v>
      </c>
      <c r="L108" s="49">
        <f t="shared" si="28"/>
        <v>0</v>
      </c>
      <c r="M108" s="49">
        <f t="shared" si="28"/>
        <v>0</v>
      </c>
      <c r="N108" s="49">
        <f t="shared" si="28"/>
        <v>520.40000000000009</v>
      </c>
      <c r="O108" s="49">
        <f t="shared" si="28"/>
        <v>0</v>
      </c>
    </row>
    <row r="109" spans="1:15" ht="11.25" hidden="1" customHeight="1">
      <c r="A109" s="132" t="s">
        <v>190</v>
      </c>
      <c r="B109" s="124"/>
      <c r="C109" s="49">
        <f>SUM(C94:C96)</f>
        <v>894.4</v>
      </c>
      <c r="D109" s="49">
        <f>SUM(D94:D96)</f>
        <v>55.5</v>
      </c>
      <c r="E109" s="49">
        <f>SUM(E94:E96)</f>
        <v>64.099999999999994</v>
      </c>
      <c r="F109" s="49">
        <f>SUM(F94:F96)</f>
        <v>6.8999999999999995</v>
      </c>
      <c r="G109" s="49">
        <f>SUM(G94:G96)</f>
        <v>885.09999999999991</v>
      </c>
      <c r="H109" s="132" t="s">
        <v>190</v>
      </c>
      <c r="I109" s="124"/>
      <c r="J109" s="49">
        <f t="shared" ref="J109:O109" si="29">SUM(J94:J96)</f>
        <v>0</v>
      </c>
      <c r="K109" s="49">
        <f t="shared" si="29"/>
        <v>106.6</v>
      </c>
      <c r="L109" s="49">
        <f t="shared" si="29"/>
        <v>0.1</v>
      </c>
      <c r="M109" s="49">
        <f t="shared" si="29"/>
        <v>0</v>
      </c>
      <c r="N109" s="49">
        <f t="shared" si="29"/>
        <v>793.50000000000011</v>
      </c>
      <c r="O109" s="49">
        <f t="shared" si="29"/>
        <v>0</v>
      </c>
    </row>
    <row r="110" spans="1:15" ht="11.25" hidden="1" customHeight="1">
      <c r="A110" s="132" t="s">
        <v>191</v>
      </c>
      <c r="B110" s="124"/>
      <c r="C110" s="49">
        <f>SUM(C94:C97)</f>
        <v>1140.5</v>
      </c>
      <c r="D110" s="49">
        <f>SUM(D94:D97)</f>
        <v>76.099999999999994</v>
      </c>
      <c r="E110" s="49">
        <f>SUM(E94:E97)</f>
        <v>81</v>
      </c>
      <c r="F110" s="49">
        <f>SUM(F94:F97)</f>
        <v>10.199999999999999</v>
      </c>
      <c r="G110" s="49">
        <f>SUM(G94:G97)</f>
        <v>1190.3999999999999</v>
      </c>
      <c r="H110" s="132" t="s">
        <v>191</v>
      </c>
      <c r="I110" s="124"/>
      <c r="J110" s="49">
        <f t="shared" ref="J110:O110" si="30">SUM(J94:J97)</f>
        <v>0</v>
      </c>
      <c r="K110" s="49">
        <f t="shared" si="30"/>
        <v>139.30000000000001</v>
      </c>
      <c r="L110" s="49">
        <f t="shared" si="30"/>
        <v>0.2</v>
      </c>
      <c r="M110" s="49">
        <f t="shared" si="30"/>
        <v>0</v>
      </c>
      <c r="N110" s="49">
        <f t="shared" si="30"/>
        <v>1038.2</v>
      </c>
      <c r="O110" s="49">
        <f t="shared" si="30"/>
        <v>0</v>
      </c>
    </row>
    <row r="111" spans="1:15" ht="11.25" hidden="1" customHeight="1">
      <c r="A111" s="132" t="s">
        <v>192</v>
      </c>
      <c r="B111" s="124"/>
      <c r="C111" s="49">
        <f>SUM(C94:C98)</f>
        <v>1393.7</v>
      </c>
      <c r="D111" s="49">
        <f>SUM(D94:D98)</f>
        <v>95.6</v>
      </c>
      <c r="E111" s="49">
        <f>SUM(E94:E98)</f>
        <v>98.3</v>
      </c>
      <c r="F111" s="49">
        <f>SUM(F94:F98)</f>
        <v>14.299999999999999</v>
      </c>
      <c r="G111" s="49">
        <f>SUM(G94:G98)</f>
        <v>1556.6999999999998</v>
      </c>
      <c r="H111" s="132" t="s">
        <v>192</v>
      </c>
      <c r="I111" s="124"/>
      <c r="J111" s="49">
        <f t="shared" ref="J111:O111" si="31">SUM(J94:J98)</f>
        <v>0</v>
      </c>
      <c r="K111" s="49">
        <f t="shared" si="31"/>
        <v>175.20000000000002</v>
      </c>
      <c r="L111" s="49">
        <f t="shared" si="31"/>
        <v>0.2</v>
      </c>
      <c r="M111" s="49">
        <f t="shared" si="31"/>
        <v>0</v>
      </c>
      <c r="N111" s="49">
        <f t="shared" si="31"/>
        <v>1337.8000000000002</v>
      </c>
      <c r="O111" s="49">
        <f t="shared" si="31"/>
        <v>0</v>
      </c>
    </row>
    <row r="112" spans="1:15" ht="11.25" hidden="1" customHeight="1">
      <c r="A112" s="132" t="s">
        <v>193</v>
      </c>
      <c r="B112" s="124"/>
      <c r="C112" s="49">
        <f>SUM(C94:C99)</f>
        <v>1696.1</v>
      </c>
      <c r="D112" s="49">
        <f>SUM(D94:D99)</f>
        <v>115.3</v>
      </c>
      <c r="E112" s="49">
        <f>SUM(E94:E99)</f>
        <v>114.6</v>
      </c>
      <c r="F112" s="49">
        <f>SUM(F94:F99)</f>
        <v>17.099999999999998</v>
      </c>
      <c r="G112" s="49">
        <f>SUM(G94:G99)</f>
        <v>1898.4999999999998</v>
      </c>
      <c r="H112" s="132" t="s">
        <v>193</v>
      </c>
      <c r="I112" s="124"/>
      <c r="J112" s="49">
        <f t="shared" ref="J112:O112" si="32">SUM(J94:J99)</f>
        <v>0</v>
      </c>
      <c r="K112" s="49">
        <f t="shared" si="32"/>
        <v>213.10000000000002</v>
      </c>
      <c r="L112" s="49">
        <f t="shared" si="32"/>
        <v>0.30000000000000004</v>
      </c>
      <c r="M112" s="49">
        <f t="shared" si="32"/>
        <v>0</v>
      </c>
      <c r="N112" s="49">
        <f t="shared" si="32"/>
        <v>1623.3000000000002</v>
      </c>
      <c r="O112" s="49">
        <f t="shared" si="32"/>
        <v>0</v>
      </c>
    </row>
    <row r="113" spans="1:15" ht="11.25" hidden="1" customHeight="1">
      <c r="A113" s="132" t="s">
        <v>194</v>
      </c>
      <c r="B113" s="124"/>
      <c r="C113" s="49">
        <f>SUM(C94:C100)</f>
        <v>1993</v>
      </c>
      <c r="D113" s="49">
        <f>SUM(D94:D100)</f>
        <v>133.5</v>
      </c>
      <c r="E113" s="49">
        <f>SUM(E94:E100)</f>
        <v>131.5</v>
      </c>
      <c r="F113" s="49">
        <f>SUM(F94:F100)</f>
        <v>19.7</v>
      </c>
      <c r="G113" s="49">
        <f>SUM(G94:G100)</f>
        <v>2288.1999999999998</v>
      </c>
      <c r="H113" s="132" t="s">
        <v>194</v>
      </c>
      <c r="I113" s="124"/>
      <c r="J113" s="49">
        <f t="shared" ref="J113:O113" si="33">SUM(J94:J100)</f>
        <v>0</v>
      </c>
      <c r="K113" s="49">
        <f t="shared" si="33"/>
        <v>255.8</v>
      </c>
      <c r="L113" s="49">
        <f t="shared" si="33"/>
        <v>0.4</v>
      </c>
      <c r="M113" s="49">
        <f t="shared" si="33"/>
        <v>0</v>
      </c>
      <c r="N113" s="49">
        <f t="shared" si="33"/>
        <v>1914.9</v>
      </c>
      <c r="O113" s="49">
        <f t="shared" si="33"/>
        <v>0</v>
      </c>
    </row>
    <row r="114" spans="1:15" ht="11.25" hidden="1" customHeight="1">
      <c r="A114" s="132" t="s">
        <v>195</v>
      </c>
      <c r="B114" s="124"/>
      <c r="C114" s="49">
        <f>SUM(C94:C101)</f>
        <v>2235.1999999999998</v>
      </c>
      <c r="D114" s="49">
        <f>SUM(D94:D101)</f>
        <v>150.6</v>
      </c>
      <c r="E114" s="49">
        <f>SUM(E94:E101)</f>
        <v>147.19999999999999</v>
      </c>
      <c r="F114" s="49">
        <f>SUM(F94:F101)</f>
        <v>20.7</v>
      </c>
      <c r="G114" s="49">
        <f>SUM(G94:G101)</f>
        <v>2624.2</v>
      </c>
      <c r="H114" s="132" t="s">
        <v>195</v>
      </c>
      <c r="I114" s="124"/>
      <c r="J114" s="49">
        <f t="shared" ref="J114:O114" si="34">SUM(J94:J101)</f>
        <v>0</v>
      </c>
      <c r="K114" s="49">
        <f t="shared" si="34"/>
        <v>296</v>
      </c>
      <c r="L114" s="49">
        <f t="shared" si="34"/>
        <v>0.4</v>
      </c>
      <c r="M114" s="49">
        <f t="shared" si="34"/>
        <v>0</v>
      </c>
      <c r="N114" s="49">
        <f t="shared" si="34"/>
        <v>2192.9</v>
      </c>
      <c r="O114" s="49">
        <f t="shared" si="34"/>
        <v>0</v>
      </c>
    </row>
    <row r="115" spans="1:15" ht="11.25" hidden="1" customHeight="1">
      <c r="A115" s="132" t="s">
        <v>196</v>
      </c>
      <c r="B115" s="124"/>
      <c r="C115" s="49">
        <f>SUM(C94:C102)</f>
        <v>2504.6</v>
      </c>
      <c r="D115" s="49">
        <f>SUM(D94:D102)</f>
        <v>171.2</v>
      </c>
      <c r="E115" s="49">
        <f>SUM(E94:E102)</f>
        <v>166</v>
      </c>
      <c r="F115" s="49">
        <f>SUM(F94:F102)</f>
        <v>24.599999999999998</v>
      </c>
      <c r="G115" s="49">
        <f>SUM(G94:G102)</f>
        <v>2901.1</v>
      </c>
      <c r="H115" s="132" t="s">
        <v>196</v>
      </c>
      <c r="I115" s="124"/>
      <c r="J115" s="49">
        <f t="shared" ref="J115:O115" si="35">SUM(J94:J102)</f>
        <v>0</v>
      </c>
      <c r="K115" s="49">
        <f t="shared" si="35"/>
        <v>331.2</v>
      </c>
      <c r="L115" s="49">
        <f t="shared" si="35"/>
        <v>0.4</v>
      </c>
      <c r="M115" s="49">
        <f t="shared" si="35"/>
        <v>0</v>
      </c>
      <c r="N115" s="49">
        <f t="shared" si="35"/>
        <v>2464.5</v>
      </c>
      <c r="O115" s="49">
        <f t="shared" si="35"/>
        <v>0</v>
      </c>
    </row>
    <row r="116" spans="1:15" ht="11.25" hidden="1" customHeight="1">
      <c r="A116" s="132" t="s">
        <v>197</v>
      </c>
      <c r="B116" s="124"/>
      <c r="C116" s="49">
        <f>SUM(C94:C103)</f>
        <v>2698.7999999999997</v>
      </c>
      <c r="D116" s="49">
        <f>SUM(D94:D103)</f>
        <v>206.29999999999998</v>
      </c>
      <c r="E116" s="49">
        <f>SUM(E94:E103)</f>
        <v>179.1</v>
      </c>
      <c r="F116" s="49">
        <f>SUM(F94:F103)</f>
        <v>26.099999999999998</v>
      </c>
      <c r="G116" s="49">
        <f>SUM(G94:G103)</f>
        <v>3160.9</v>
      </c>
      <c r="H116" s="132" t="s">
        <v>197</v>
      </c>
      <c r="I116" s="124"/>
      <c r="J116" s="49">
        <f t="shared" ref="J116:O116" si="36">SUM(J94:J103)</f>
        <v>0</v>
      </c>
      <c r="K116" s="49">
        <f t="shared" si="36"/>
        <v>375.7</v>
      </c>
      <c r="L116" s="49">
        <f t="shared" si="36"/>
        <v>0.4</v>
      </c>
      <c r="M116" s="49">
        <f t="shared" si="36"/>
        <v>0</v>
      </c>
      <c r="N116" s="49">
        <f t="shared" si="36"/>
        <v>2716.5</v>
      </c>
      <c r="O116" s="49">
        <f t="shared" si="36"/>
        <v>0</v>
      </c>
    </row>
    <row r="117" spans="1:15" ht="11.25" hidden="1" customHeight="1">
      <c r="A117" s="132" t="s">
        <v>198</v>
      </c>
      <c r="B117" s="124"/>
      <c r="C117" s="49">
        <f>SUM(C94:C104)</f>
        <v>2950.3999999999996</v>
      </c>
      <c r="D117" s="49">
        <f>SUM(D94:D104)</f>
        <v>224.99999999999997</v>
      </c>
      <c r="E117" s="49">
        <f>SUM(E94:E104)</f>
        <v>196.4</v>
      </c>
      <c r="F117" s="49">
        <f>SUM(F94:F104)</f>
        <v>29.499999999999996</v>
      </c>
      <c r="G117" s="49">
        <f>SUM(G94:G104)</f>
        <v>3532.1</v>
      </c>
      <c r="H117" s="132" t="s">
        <v>198</v>
      </c>
      <c r="I117" s="124"/>
      <c r="J117" s="49">
        <f t="shared" ref="J117:O117" si="37">SUM(J94:J104)</f>
        <v>0</v>
      </c>
      <c r="K117" s="49">
        <f t="shared" si="37"/>
        <v>417.59999999999997</v>
      </c>
      <c r="L117" s="49">
        <f t="shared" si="37"/>
        <v>0.4</v>
      </c>
      <c r="M117" s="49">
        <f t="shared" si="37"/>
        <v>0</v>
      </c>
      <c r="N117" s="49">
        <f t="shared" si="37"/>
        <v>2985.8</v>
      </c>
      <c r="O117" s="49">
        <f t="shared" si="37"/>
        <v>0</v>
      </c>
    </row>
    <row r="118" spans="1:15" ht="11.25" hidden="1" customHeight="1">
      <c r="A118" s="132" t="s">
        <v>199</v>
      </c>
      <c r="B118" s="124"/>
      <c r="C118" s="49">
        <f>SUM(C94:C105)</f>
        <v>3163.4999999999995</v>
      </c>
      <c r="D118" s="49">
        <f>SUM(D94:D105)</f>
        <v>239.69999999999996</v>
      </c>
      <c r="E118" s="49">
        <f>SUM(E94:E105)</f>
        <v>214.8</v>
      </c>
      <c r="F118" s="49">
        <f>SUM(F94:F105)</f>
        <v>33.599999999999994</v>
      </c>
      <c r="G118" s="49">
        <f>SUM(G94:G105)</f>
        <v>3802.7999999999997</v>
      </c>
      <c r="H118" s="132" t="s">
        <v>199</v>
      </c>
      <c r="I118" s="124"/>
      <c r="J118" s="49">
        <f t="shared" ref="J118:O118" si="38">SUM(J94:J105)</f>
        <v>0</v>
      </c>
      <c r="K118" s="49">
        <f t="shared" si="38"/>
        <v>453.09999999999997</v>
      </c>
      <c r="L118" s="49">
        <f t="shared" si="38"/>
        <v>0.5</v>
      </c>
      <c r="M118" s="49">
        <f t="shared" si="38"/>
        <v>0</v>
      </c>
      <c r="N118" s="49">
        <f t="shared" si="38"/>
        <v>3251.4</v>
      </c>
      <c r="O118" s="49">
        <f t="shared" si="38"/>
        <v>0</v>
      </c>
    </row>
    <row r="119" spans="1:15" ht="11.25" hidden="1" customHeight="1">
      <c r="A119" s="37"/>
      <c r="B119" s="45"/>
      <c r="C119" s="43"/>
      <c r="D119" s="43"/>
      <c r="E119" s="43"/>
      <c r="F119" s="43"/>
      <c r="G119" s="43"/>
      <c r="H119" s="37"/>
      <c r="I119" s="45"/>
      <c r="J119" s="43"/>
    </row>
    <row r="120" spans="1:15" ht="11.25" hidden="1" customHeight="1">
      <c r="A120" s="37">
        <v>2010</v>
      </c>
      <c r="B120" s="45"/>
      <c r="C120" s="43"/>
      <c r="D120" s="48"/>
      <c r="E120" s="48"/>
      <c r="F120" s="48"/>
      <c r="G120" s="48"/>
      <c r="H120" s="37">
        <v>2010</v>
      </c>
      <c r="I120" s="45"/>
      <c r="J120" s="48"/>
    </row>
    <row r="121" spans="1:15" ht="11.25" hidden="1" customHeight="1">
      <c r="A121" s="37"/>
      <c r="B121" s="45" t="s">
        <v>176</v>
      </c>
      <c r="C121" s="164">
        <v>242.7</v>
      </c>
      <c r="D121" s="163">
        <v>13</v>
      </c>
      <c r="E121" s="163">
        <v>16.8</v>
      </c>
      <c r="F121" s="163">
        <v>3</v>
      </c>
      <c r="G121" s="163">
        <v>203.9</v>
      </c>
      <c r="H121" s="37"/>
      <c r="I121" s="45" t="s">
        <v>176</v>
      </c>
      <c r="J121" s="162" t="s">
        <v>693</v>
      </c>
      <c r="K121" s="163">
        <v>36.4</v>
      </c>
      <c r="L121" s="397">
        <v>0</v>
      </c>
      <c r="M121" s="162" t="s">
        <v>693</v>
      </c>
      <c r="N121" s="163">
        <v>282.3</v>
      </c>
      <c r="O121" s="162" t="s">
        <v>693</v>
      </c>
    </row>
    <row r="122" spans="1:15" ht="11.25" hidden="1" customHeight="1">
      <c r="A122" s="37"/>
      <c r="B122" s="45" t="s">
        <v>177</v>
      </c>
      <c r="C122" s="164">
        <v>178.1</v>
      </c>
      <c r="D122" s="163">
        <v>17.600000000000001</v>
      </c>
      <c r="E122" s="163">
        <v>21.2</v>
      </c>
      <c r="F122" s="163">
        <v>2.4</v>
      </c>
      <c r="G122" s="163">
        <v>228.6</v>
      </c>
      <c r="H122" s="37"/>
      <c r="I122" s="45" t="s">
        <v>177</v>
      </c>
      <c r="J122" s="162" t="s">
        <v>693</v>
      </c>
      <c r="K122" s="163">
        <v>41.6</v>
      </c>
      <c r="L122" s="397">
        <v>0</v>
      </c>
      <c r="M122" s="162" t="s">
        <v>693</v>
      </c>
      <c r="N122" s="163">
        <v>282.2</v>
      </c>
      <c r="O122" s="162" t="s">
        <v>693</v>
      </c>
    </row>
    <row r="123" spans="1:15" ht="11.25" hidden="1" customHeight="1">
      <c r="A123" s="37"/>
      <c r="B123" s="45" t="s">
        <v>178</v>
      </c>
      <c r="C123" s="164">
        <v>323.89999999999998</v>
      </c>
      <c r="D123" s="163">
        <v>21.8</v>
      </c>
      <c r="E123" s="163">
        <v>27.3</v>
      </c>
      <c r="F123" s="163">
        <v>6.1</v>
      </c>
      <c r="G123" s="163">
        <v>376.6</v>
      </c>
      <c r="H123" s="37"/>
      <c r="I123" s="45" t="s">
        <v>178</v>
      </c>
      <c r="J123" s="162" t="s">
        <v>693</v>
      </c>
      <c r="K123" s="163">
        <v>49</v>
      </c>
      <c r="L123" s="162" t="s">
        <v>693</v>
      </c>
      <c r="M123" s="162" t="s">
        <v>693</v>
      </c>
      <c r="N123" s="163">
        <v>347.6</v>
      </c>
      <c r="O123" s="162" t="s">
        <v>693</v>
      </c>
    </row>
    <row r="124" spans="1:15" ht="11.25" hidden="1" customHeight="1">
      <c r="A124" s="37"/>
      <c r="B124" s="45" t="s">
        <v>179</v>
      </c>
      <c r="C124" s="164">
        <v>323.3</v>
      </c>
      <c r="D124" s="163">
        <v>18.8</v>
      </c>
      <c r="E124" s="163">
        <v>23.3</v>
      </c>
      <c r="F124" s="163">
        <v>2.2999999999999998</v>
      </c>
      <c r="G124" s="163">
        <v>456.8</v>
      </c>
      <c r="H124" s="37"/>
      <c r="I124" s="45" t="s">
        <v>179</v>
      </c>
      <c r="J124" s="162" t="s">
        <v>693</v>
      </c>
      <c r="K124" s="163">
        <v>44.7</v>
      </c>
      <c r="L124" s="397">
        <v>0</v>
      </c>
      <c r="M124" s="162" t="s">
        <v>693</v>
      </c>
      <c r="N124" s="163">
        <v>330.6</v>
      </c>
      <c r="O124" s="162" t="s">
        <v>693</v>
      </c>
    </row>
    <row r="125" spans="1:15" ht="11.25" hidden="1" customHeight="1">
      <c r="A125" s="37"/>
      <c r="B125" s="45" t="s">
        <v>180</v>
      </c>
      <c r="C125" s="164">
        <v>340.7</v>
      </c>
      <c r="D125" s="163">
        <v>17</v>
      </c>
      <c r="E125" s="163">
        <v>24.9</v>
      </c>
      <c r="F125" s="163">
        <v>3.8</v>
      </c>
      <c r="G125" s="163">
        <v>410.2</v>
      </c>
      <c r="H125" s="37"/>
      <c r="I125" s="45" t="s">
        <v>180</v>
      </c>
      <c r="J125" s="162" t="s">
        <v>693</v>
      </c>
      <c r="K125" s="163">
        <v>45</v>
      </c>
      <c r="L125" s="397">
        <v>0</v>
      </c>
      <c r="M125" s="162" t="s">
        <v>693</v>
      </c>
      <c r="N125" s="163">
        <v>339.4</v>
      </c>
      <c r="O125" s="162" t="s">
        <v>693</v>
      </c>
    </row>
    <row r="126" spans="1:15" ht="11.25" hidden="1" customHeight="1">
      <c r="A126" s="37"/>
      <c r="B126" s="45" t="s">
        <v>181</v>
      </c>
      <c r="C126" s="164">
        <v>329</v>
      </c>
      <c r="D126" s="163">
        <v>17.8</v>
      </c>
      <c r="E126" s="163">
        <v>25.6</v>
      </c>
      <c r="F126" s="163">
        <v>4.9000000000000004</v>
      </c>
      <c r="G126" s="163">
        <v>434.2</v>
      </c>
      <c r="H126" s="37"/>
      <c r="I126" s="45" t="s">
        <v>181</v>
      </c>
      <c r="J126" s="162" t="s">
        <v>693</v>
      </c>
      <c r="K126" s="163">
        <v>46.9</v>
      </c>
      <c r="L126" s="162" t="s">
        <v>693</v>
      </c>
      <c r="M126" s="162" t="s">
        <v>693</v>
      </c>
      <c r="N126" s="163">
        <v>351.6</v>
      </c>
      <c r="O126" s="162" t="s">
        <v>693</v>
      </c>
    </row>
    <row r="127" spans="1:15" ht="11.25" hidden="1" customHeight="1">
      <c r="A127" s="37"/>
      <c r="B127" s="45" t="s">
        <v>182</v>
      </c>
      <c r="C127" s="164">
        <v>360.9</v>
      </c>
      <c r="D127" s="163">
        <v>17.899999999999999</v>
      </c>
      <c r="E127" s="163">
        <v>25.8</v>
      </c>
      <c r="F127" s="163">
        <v>1.7</v>
      </c>
      <c r="G127" s="163">
        <v>397.4</v>
      </c>
      <c r="H127" s="37"/>
      <c r="I127" s="45" t="s">
        <v>182</v>
      </c>
      <c r="J127" s="162" t="s">
        <v>693</v>
      </c>
      <c r="K127" s="163">
        <v>53.7</v>
      </c>
      <c r="L127" s="397">
        <v>0.7</v>
      </c>
      <c r="M127" s="162" t="s">
        <v>693</v>
      </c>
      <c r="N127" s="163">
        <v>359.8</v>
      </c>
      <c r="O127" s="162" t="s">
        <v>693</v>
      </c>
    </row>
    <row r="128" spans="1:15" ht="11.25" hidden="1" customHeight="1">
      <c r="A128" s="37"/>
      <c r="B128" s="45" t="s">
        <v>183</v>
      </c>
      <c r="C128" s="164">
        <v>333.8</v>
      </c>
      <c r="D128" s="163">
        <v>20.3</v>
      </c>
      <c r="E128" s="163">
        <v>21.9</v>
      </c>
      <c r="F128" s="163">
        <v>4.0999999999999996</v>
      </c>
      <c r="G128" s="163">
        <v>384.6</v>
      </c>
      <c r="H128" s="37"/>
      <c r="I128" s="45" t="s">
        <v>183</v>
      </c>
      <c r="J128" s="162" t="s">
        <v>693</v>
      </c>
      <c r="K128" s="163">
        <v>44.3</v>
      </c>
      <c r="L128" s="397">
        <v>0.3</v>
      </c>
      <c r="M128" s="162" t="s">
        <v>693</v>
      </c>
      <c r="N128" s="163">
        <v>337</v>
      </c>
      <c r="O128" s="162" t="s">
        <v>693</v>
      </c>
    </row>
    <row r="129" spans="1:15" ht="11.25" hidden="1" customHeight="1">
      <c r="A129" s="37"/>
      <c r="B129" s="45" t="s">
        <v>184</v>
      </c>
      <c r="C129" s="49">
        <v>362.4</v>
      </c>
      <c r="D129" s="49">
        <v>19.2</v>
      </c>
      <c r="E129" s="49">
        <v>26.6</v>
      </c>
      <c r="F129" s="49">
        <v>3.7</v>
      </c>
      <c r="G129" s="49">
        <v>324.10000000000002</v>
      </c>
      <c r="H129" s="37"/>
      <c r="I129" s="45" t="s">
        <v>184</v>
      </c>
      <c r="J129" s="165" t="s">
        <v>693</v>
      </c>
      <c r="K129" s="165">
        <v>41.6</v>
      </c>
      <c r="L129" s="397">
        <v>0.3</v>
      </c>
      <c r="M129" s="165" t="s">
        <v>693</v>
      </c>
      <c r="N129" s="165">
        <v>322.39999999999998</v>
      </c>
      <c r="O129" s="165" t="s">
        <v>693</v>
      </c>
    </row>
    <row r="130" spans="1:15" ht="11.25" hidden="1" customHeight="1">
      <c r="A130" s="37"/>
      <c r="B130" s="45" t="s">
        <v>185</v>
      </c>
      <c r="C130" s="49">
        <v>322.60000000000002</v>
      </c>
      <c r="D130" s="49">
        <v>22.1</v>
      </c>
      <c r="E130" s="49">
        <v>24.5</v>
      </c>
      <c r="F130" s="49">
        <v>3.2</v>
      </c>
      <c r="G130" s="49">
        <v>339.8</v>
      </c>
      <c r="H130" s="37"/>
      <c r="I130" s="45" t="s">
        <v>185</v>
      </c>
      <c r="J130" s="165" t="s">
        <v>693</v>
      </c>
      <c r="K130" s="165">
        <v>41.7</v>
      </c>
      <c r="L130" s="397">
        <v>0.1</v>
      </c>
      <c r="M130" s="165" t="s">
        <v>693</v>
      </c>
      <c r="N130" s="165">
        <v>354.5</v>
      </c>
      <c r="O130" s="165" t="s">
        <v>693</v>
      </c>
    </row>
    <row r="131" spans="1:15" ht="11.25" hidden="1" customHeight="1">
      <c r="A131" s="37"/>
      <c r="B131" s="45" t="s">
        <v>186</v>
      </c>
      <c r="C131" s="49">
        <v>376.4</v>
      </c>
      <c r="D131" s="49">
        <v>15.2</v>
      </c>
      <c r="E131" s="49">
        <v>28</v>
      </c>
      <c r="F131" s="49">
        <v>5.6</v>
      </c>
      <c r="G131" s="49">
        <v>344.5</v>
      </c>
      <c r="H131" s="37"/>
      <c r="I131" s="45" t="s">
        <v>186</v>
      </c>
      <c r="J131" s="165" t="s">
        <v>693</v>
      </c>
      <c r="K131" s="165">
        <v>43.9</v>
      </c>
      <c r="L131" s="165" t="s">
        <v>693</v>
      </c>
      <c r="M131" s="165" t="s">
        <v>693</v>
      </c>
      <c r="N131" s="165">
        <v>309.7</v>
      </c>
      <c r="O131" s="165" t="s">
        <v>693</v>
      </c>
    </row>
    <row r="132" spans="1:15" ht="11.25" hidden="1" customHeight="1">
      <c r="A132" s="37"/>
      <c r="B132" s="45" t="s">
        <v>187</v>
      </c>
      <c r="C132" s="49">
        <v>287.89999999999998</v>
      </c>
      <c r="D132" s="49">
        <v>16.7</v>
      </c>
      <c r="E132" s="49">
        <v>24.5</v>
      </c>
      <c r="F132" s="49">
        <v>2.4</v>
      </c>
      <c r="G132" s="49">
        <v>312.7</v>
      </c>
      <c r="H132" s="37"/>
      <c r="I132" s="45" t="s">
        <v>187</v>
      </c>
      <c r="J132" s="165" t="s">
        <v>693</v>
      </c>
      <c r="K132" s="165">
        <v>40</v>
      </c>
      <c r="L132" s="165" t="s">
        <v>693</v>
      </c>
      <c r="M132" s="165" t="s">
        <v>693</v>
      </c>
      <c r="N132" s="165">
        <v>287.7</v>
      </c>
      <c r="O132" s="165" t="s">
        <v>693</v>
      </c>
    </row>
    <row r="133" spans="1:15" ht="6" hidden="1" customHeight="1">
      <c r="A133" s="37"/>
      <c r="B133" s="45"/>
      <c r="C133" s="43"/>
      <c r="D133" s="48"/>
      <c r="E133" s="48"/>
      <c r="F133" s="48"/>
      <c r="G133" s="48"/>
      <c r="H133" s="37"/>
      <c r="I133" s="45"/>
      <c r="J133" s="48"/>
    </row>
    <row r="134" spans="1:15" ht="11.25" hidden="1" customHeight="1">
      <c r="A134" s="132" t="s">
        <v>188</v>
      </c>
      <c r="B134" s="124"/>
      <c r="C134" s="49">
        <f>C121</f>
        <v>242.7</v>
      </c>
      <c r="D134" s="49">
        <f>D121</f>
        <v>13</v>
      </c>
      <c r="E134" s="49">
        <f>E121</f>
        <v>16.8</v>
      </c>
      <c r="F134" s="49">
        <f>F121</f>
        <v>3</v>
      </c>
      <c r="G134" s="49">
        <f>G121</f>
        <v>203.9</v>
      </c>
      <c r="H134" s="132" t="s">
        <v>188</v>
      </c>
      <c r="I134" s="124"/>
      <c r="J134" s="49" t="str">
        <f t="shared" ref="J134:O134" si="39">J121</f>
        <v xml:space="preserve"> -</v>
      </c>
      <c r="K134" s="49">
        <f t="shared" si="39"/>
        <v>36.4</v>
      </c>
      <c r="L134" s="49">
        <f t="shared" si="39"/>
        <v>0</v>
      </c>
      <c r="M134" s="49" t="str">
        <f t="shared" si="39"/>
        <v xml:space="preserve"> -</v>
      </c>
      <c r="N134" s="49">
        <f t="shared" si="39"/>
        <v>282.3</v>
      </c>
      <c r="O134" s="49" t="str">
        <f t="shared" si="39"/>
        <v xml:space="preserve"> -</v>
      </c>
    </row>
    <row r="135" spans="1:15" ht="11.25" hidden="1" customHeight="1">
      <c r="A135" s="132" t="s">
        <v>189</v>
      </c>
      <c r="B135" s="124"/>
      <c r="C135" s="49">
        <f>SUM(C121:C122)</f>
        <v>420.79999999999995</v>
      </c>
      <c r="D135" s="49">
        <f>SUM(D121:D122)</f>
        <v>30.6</v>
      </c>
      <c r="E135" s="49">
        <f>SUM(E121:E122)</f>
        <v>38</v>
      </c>
      <c r="F135" s="49">
        <f>SUM(F121:F122)</f>
        <v>5.4</v>
      </c>
      <c r="G135" s="49">
        <f>SUM(G121:G122)</f>
        <v>432.5</v>
      </c>
      <c r="H135" s="132" t="s">
        <v>189</v>
      </c>
      <c r="I135" s="124"/>
      <c r="J135" s="49">
        <f t="shared" ref="J135:O135" si="40">SUM(J121:J122)</f>
        <v>0</v>
      </c>
      <c r="K135" s="49">
        <f t="shared" si="40"/>
        <v>78</v>
      </c>
      <c r="L135" s="49">
        <f t="shared" si="40"/>
        <v>0</v>
      </c>
      <c r="M135" s="49">
        <f t="shared" si="40"/>
        <v>0</v>
      </c>
      <c r="N135" s="49">
        <f t="shared" si="40"/>
        <v>564.5</v>
      </c>
      <c r="O135" s="49">
        <f t="shared" si="40"/>
        <v>0</v>
      </c>
    </row>
    <row r="136" spans="1:15" ht="11.25" hidden="1" customHeight="1">
      <c r="A136" s="132" t="s">
        <v>190</v>
      </c>
      <c r="B136" s="124"/>
      <c r="C136" s="49">
        <f>SUM(C121:C123)</f>
        <v>744.69999999999993</v>
      </c>
      <c r="D136" s="49">
        <f>SUM(D121:D123)</f>
        <v>52.400000000000006</v>
      </c>
      <c r="E136" s="49">
        <f>SUM(E121:E123)</f>
        <v>65.3</v>
      </c>
      <c r="F136" s="49">
        <f>SUM(F121:F123)</f>
        <v>11.5</v>
      </c>
      <c r="G136" s="49">
        <f>SUM(G121:G123)</f>
        <v>809.1</v>
      </c>
      <c r="H136" s="132" t="s">
        <v>190</v>
      </c>
      <c r="I136" s="124"/>
      <c r="J136" s="49">
        <f t="shared" ref="J136:O136" si="41">SUM(J121:J123)</f>
        <v>0</v>
      </c>
      <c r="K136" s="49">
        <f t="shared" si="41"/>
        <v>127</v>
      </c>
      <c r="L136" s="49">
        <f t="shared" si="41"/>
        <v>0</v>
      </c>
      <c r="M136" s="49">
        <f t="shared" si="41"/>
        <v>0</v>
      </c>
      <c r="N136" s="49">
        <f t="shared" si="41"/>
        <v>912.1</v>
      </c>
      <c r="O136" s="49">
        <f t="shared" si="41"/>
        <v>0</v>
      </c>
    </row>
    <row r="137" spans="1:15" ht="11.25" hidden="1" customHeight="1">
      <c r="A137" s="132" t="s">
        <v>191</v>
      </c>
      <c r="B137" s="124"/>
      <c r="C137" s="49">
        <f>SUM(C121:C124)</f>
        <v>1068</v>
      </c>
      <c r="D137" s="49">
        <f>SUM(D121:D124)</f>
        <v>71.2</v>
      </c>
      <c r="E137" s="49">
        <f>SUM(E121:E124)</f>
        <v>88.6</v>
      </c>
      <c r="F137" s="49">
        <f>SUM(F121:F124)</f>
        <v>13.8</v>
      </c>
      <c r="G137" s="49">
        <f>SUM(G121:G124)</f>
        <v>1265.9000000000001</v>
      </c>
      <c r="H137" s="132" t="s">
        <v>191</v>
      </c>
      <c r="I137" s="124"/>
      <c r="J137" s="49">
        <f t="shared" ref="J137:O137" si="42">SUM(J121:J124)</f>
        <v>0</v>
      </c>
      <c r="K137" s="49">
        <f t="shared" si="42"/>
        <v>171.7</v>
      </c>
      <c r="L137" s="49">
        <f t="shared" si="42"/>
        <v>0</v>
      </c>
      <c r="M137" s="49">
        <f t="shared" si="42"/>
        <v>0</v>
      </c>
      <c r="N137" s="49">
        <f t="shared" si="42"/>
        <v>1242.7</v>
      </c>
      <c r="O137" s="49">
        <f t="shared" si="42"/>
        <v>0</v>
      </c>
    </row>
    <row r="138" spans="1:15" ht="11.25" hidden="1" customHeight="1">
      <c r="A138" s="132" t="s">
        <v>192</v>
      </c>
      <c r="B138" s="124"/>
      <c r="C138" s="49">
        <f>SUM(C121:C125)</f>
        <v>1408.7</v>
      </c>
      <c r="D138" s="49">
        <f>SUM(D121:D125)</f>
        <v>88.2</v>
      </c>
      <c r="E138" s="49">
        <f>SUM(E121:E125)</f>
        <v>113.5</v>
      </c>
      <c r="F138" s="49">
        <f>SUM(F121:F125)</f>
        <v>17.600000000000001</v>
      </c>
      <c r="G138" s="49">
        <f>SUM(G121:G125)</f>
        <v>1676.1000000000001</v>
      </c>
      <c r="H138" s="132" t="s">
        <v>192</v>
      </c>
      <c r="I138" s="124"/>
      <c r="J138" s="49">
        <f t="shared" ref="J138:O138" si="43">SUM(J121:J125)</f>
        <v>0</v>
      </c>
      <c r="K138" s="49">
        <f t="shared" si="43"/>
        <v>216.7</v>
      </c>
      <c r="L138" s="49">
        <f t="shared" si="43"/>
        <v>0</v>
      </c>
      <c r="M138" s="49">
        <f t="shared" si="43"/>
        <v>0</v>
      </c>
      <c r="N138" s="49">
        <f t="shared" si="43"/>
        <v>1582.1</v>
      </c>
      <c r="O138" s="49">
        <f t="shared" si="43"/>
        <v>0</v>
      </c>
    </row>
    <row r="139" spans="1:15" ht="11.25" hidden="1" customHeight="1">
      <c r="A139" s="132" t="s">
        <v>193</v>
      </c>
      <c r="B139" s="124"/>
      <c r="C139" s="49">
        <f>SUM(C121:C126)</f>
        <v>1737.7</v>
      </c>
      <c r="D139" s="49">
        <f>SUM(D121:D126)</f>
        <v>106</v>
      </c>
      <c r="E139" s="49">
        <f>SUM(E121:E126)</f>
        <v>139.1</v>
      </c>
      <c r="F139" s="49">
        <f>SUM(F121:F126)</f>
        <v>22.5</v>
      </c>
      <c r="G139" s="49">
        <f>SUM(G121:G126)</f>
        <v>2110.3000000000002</v>
      </c>
      <c r="H139" s="132" t="s">
        <v>193</v>
      </c>
      <c r="I139" s="124"/>
      <c r="J139" s="49">
        <f t="shared" ref="J139:O139" si="44">SUM(J121:J126)</f>
        <v>0</v>
      </c>
      <c r="K139" s="49">
        <f t="shared" si="44"/>
        <v>263.59999999999997</v>
      </c>
      <c r="L139" s="49">
        <f t="shared" si="44"/>
        <v>0</v>
      </c>
      <c r="M139" s="49">
        <f t="shared" si="44"/>
        <v>0</v>
      </c>
      <c r="N139" s="49">
        <f t="shared" si="44"/>
        <v>1933.6999999999998</v>
      </c>
      <c r="O139" s="49">
        <f t="shared" si="44"/>
        <v>0</v>
      </c>
    </row>
    <row r="140" spans="1:15" ht="11.25" hidden="1" customHeight="1">
      <c r="A140" s="132" t="s">
        <v>194</v>
      </c>
      <c r="B140" s="124"/>
      <c r="C140" s="49">
        <f>SUM(C121:C127)</f>
        <v>2098.6</v>
      </c>
      <c r="D140" s="49">
        <f>SUM(D121:D127)</f>
        <v>123.9</v>
      </c>
      <c r="E140" s="49">
        <f>SUM(E121:E127)</f>
        <v>164.9</v>
      </c>
      <c r="F140" s="49">
        <f>SUM(F121:F127)</f>
        <v>24.2</v>
      </c>
      <c r="G140" s="49">
        <f>SUM(G121:G127)</f>
        <v>2507.7000000000003</v>
      </c>
      <c r="H140" s="132" t="s">
        <v>194</v>
      </c>
      <c r="I140" s="124"/>
      <c r="J140" s="49">
        <f t="shared" ref="J140:O140" si="45">SUM(J121:J127)</f>
        <v>0</v>
      </c>
      <c r="K140" s="49">
        <f t="shared" si="45"/>
        <v>317.29999999999995</v>
      </c>
      <c r="L140" s="49">
        <f t="shared" si="45"/>
        <v>0.7</v>
      </c>
      <c r="M140" s="49">
        <f t="shared" si="45"/>
        <v>0</v>
      </c>
      <c r="N140" s="49">
        <f t="shared" si="45"/>
        <v>2293.5</v>
      </c>
      <c r="O140" s="49">
        <f t="shared" si="45"/>
        <v>0</v>
      </c>
    </row>
    <row r="141" spans="1:15" ht="11.25" hidden="1" customHeight="1">
      <c r="A141" s="132" t="s">
        <v>195</v>
      </c>
      <c r="B141" s="124"/>
      <c r="C141" s="49">
        <f>SUM(C121:C128)</f>
        <v>2432.4</v>
      </c>
      <c r="D141" s="49">
        <f>SUM(D121:D128)</f>
        <v>144.20000000000002</v>
      </c>
      <c r="E141" s="49">
        <f>SUM(E121:E128)</f>
        <v>186.8</v>
      </c>
      <c r="F141" s="49">
        <f>SUM(F121:F128)</f>
        <v>28.299999999999997</v>
      </c>
      <c r="G141" s="49">
        <f>SUM(G121:G128)</f>
        <v>2892.3</v>
      </c>
      <c r="H141" s="132" t="s">
        <v>195</v>
      </c>
      <c r="I141" s="124"/>
      <c r="J141" s="49">
        <f t="shared" ref="J141:O141" si="46">SUM(J121:J128)</f>
        <v>0</v>
      </c>
      <c r="K141" s="49">
        <f t="shared" si="46"/>
        <v>361.59999999999997</v>
      </c>
      <c r="L141" s="49">
        <f t="shared" si="46"/>
        <v>1</v>
      </c>
      <c r="M141" s="49">
        <f t="shared" si="46"/>
        <v>0</v>
      </c>
      <c r="N141" s="49">
        <f t="shared" si="46"/>
        <v>2630.5</v>
      </c>
      <c r="O141" s="49">
        <f t="shared" si="46"/>
        <v>0</v>
      </c>
    </row>
    <row r="142" spans="1:15" ht="11.25" hidden="1" customHeight="1">
      <c r="A142" s="132" t="s">
        <v>196</v>
      </c>
      <c r="B142" s="124"/>
      <c r="C142" s="49">
        <f>SUM(C121:C129)</f>
        <v>2794.8</v>
      </c>
      <c r="D142" s="49">
        <f>SUM(D121:D129)</f>
        <v>163.4</v>
      </c>
      <c r="E142" s="49">
        <f>SUM(E121:E129)</f>
        <v>213.4</v>
      </c>
      <c r="F142" s="49">
        <f>SUM(F121:F129)</f>
        <v>31.999999999999996</v>
      </c>
      <c r="G142" s="49">
        <f>SUM(G121:G129)</f>
        <v>3216.4</v>
      </c>
      <c r="H142" s="132" t="s">
        <v>196</v>
      </c>
      <c r="I142" s="124"/>
      <c r="J142" s="49">
        <f t="shared" ref="J142:O142" si="47">SUM(J121:J129)</f>
        <v>0</v>
      </c>
      <c r="K142" s="49">
        <f t="shared" si="47"/>
        <v>403.2</v>
      </c>
      <c r="L142" s="49">
        <f t="shared" si="47"/>
        <v>1.3</v>
      </c>
      <c r="M142" s="49">
        <f t="shared" si="47"/>
        <v>0</v>
      </c>
      <c r="N142" s="49">
        <f t="shared" si="47"/>
        <v>2952.9</v>
      </c>
      <c r="O142" s="49">
        <f t="shared" si="47"/>
        <v>0</v>
      </c>
    </row>
    <row r="143" spans="1:15" ht="11.25" hidden="1" customHeight="1">
      <c r="A143" s="132" t="s">
        <v>197</v>
      </c>
      <c r="B143" s="124"/>
      <c r="C143" s="49">
        <f>SUM(C121:C130)</f>
        <v>3117.4</v>
      </c>
      <c r="D143" s="49">
        <f>SUM(D121:D130)</f>
        <v>185.5</v>
      </c>
      <c r="E143" s="49">
        <f>SUM(E121:E130)</f>
        <v>237.9</v>
      </c>
      <c r="F143" s="49">
        <f>SUM(F121:F130)</f>
        <v>35.199999999999996</v>
      </c>
      <c r="G143" s="49">
        <f>SUM(G121:G130)</f>
        <v>3556.2000000000003</v>
      </c>
      <c r="H143" s="132" t="s">
        <v>197</v>
      </c>
      <c r="I143" s="124"/>
      <c r="J143" s="49">
        <f t="shared" ref="J143:O143" si="48">SUM(J121:J130)</f>
        <v>0</v>
      </c>
      <c r="K143" s="49">
        <f t="shared" si="48"/>
        <v>444.9</v>
      </c>
      <c r="L143" s="49">
        <f t="shared" si="48"/>
        <v>1.4000000000000001</v>
      </c>
      <c r="M143" s="49">
        <f t="shared" si="48"/>
        <v>0</v>
      </c>
      <c r="N143" s="49">
        <f t="shared" si="48"/>
        <v>3307.4</v>
      </c>
      <c r="O143" s="49">
        <f t="shared" si="48"/>
        <v>0</v>
      </c>
    </row>
    <row r="144" spans="1:15" ht="11.25" hidden="1" customHeight="1">
      <c r="A144" s="132" t="s">
        <v>198</v>
      </c>
      <c r="B144" s="124"/>
      <c r="C144" s="49">
        <f>SUM(C121:C131)</f>
        <v>3493.8</v>
      </c>
      <c r="D144" s="49">
        <f>SUM(D121:D131)</f>
        <v>200.7</v>
      </c>
      <c r="E144" s="49">
        <f>SUM(E121:E131)</f>
        <v>265.89999999999998</v>
      </c>
      <c r="F144" s="49">
        <f>SUM(F121:F131)</f>
        <v>40.799999999999997</v>
      </c>
      <c r="G144" s="49">
        <f>SUM(G121:G131)</f>
        <v>3900.7000000000003</v>
      </c>
      <c r="H144" s="132" t="s">
        <v>198</v>
      </c>
      <c r="I144" s="124"/>
      <c r="J144" s="49">
        <f t="shared" ref="J144:O144" si="49">SUM(J121:J131)</f>
        <v>0</v>
      </c>
      <c r="K144" s="49">
        <f t="shared" si="49"/>
        <v>488.79999999999995</v>
      </c>
      <c r="L144" s="49">
        <f t="shared" si="49"/>
        <v>1.4000000000000001</v>
      </c>
      <c r="M144" s="49">
        <f t="shared" si="49"/>
        <v>0</v>
      </c>
      <c r="N144" s="49">
        <f t="shared" si="49"/>
        <v>3617.1</v>
      </c>
      <c r="O144" s="49">
        <f t="shared" si="49"/>
        <v>0</v>
      </c>
    </row>
    <row r="145" spans="1:15" ht="11.25" hidden="1" customHeight="1">
      <c r="A145" s="132" t="s">
        <v>199</v>
      </c>
      <c r="B145" s="124"/>
      <c r="C145" s="49">
        <f>SUM(C121:C132)</f>
        <v>3781.7000000000003</v>
      </c>
      <c r="D145" s="49">
        <f>SUM(D121:D132)</f>
        <v>217.39999999999998</v>
      </c>
      <c r="E145" s="49">
        <f>SUM(E121:E132)</f>
        <v>290.39999999999998</v>
      </c>
      <c r="F145" s="49">
        <f>SUM(F121:F132)</f>
        <v>43.199999999999996</v>
      </c>
      <c r="G145" s="49">
        <f>SUM(G121:G132)</f>
        <v>4213.4000000000005</v>
      </c>
      <c r="H145" s="132" t="s">
        <v>199</v>
      </c>
      <c r="I145" s="124"/>
      <c r="J145" s="49">
        <f t="shared" ref="J145:O145" si="50">SUM(J121:J132)</f>
        <v>0</v>
      </c>
      <c r="K145" s="49">
        <f t="shared" si="50"/>
        <v>528.79999999999995</v>
      </c>
      <c r="L145" s="49">
        <f t="shared" si="50"/>
        <v>1.4000000000000001</v>
      </c>
      <c r="M145" s="49">
        <f t="shared" si="50"/>
        <v>0</v>
      </c>
      <c r="N145" s="49">
        <f t="shared" si="50"/>
        <v>3904.7999999999997</v>
      </c>
      <c r="O145" s="49">
        <f t="shared" si="50"/>
        <v>0</v>
      </c>
    </row>
    <row r="146" spans="1:15" ht="11.25" hidden="1" customHeight="1">
      <c r="A146" s="37"/>
      <c r="B146" s="45"/>
      <c r="C146" s="43"/>
      <c r="D146" s="48"/>
      <c r="E146" s="48"/>
      <c r="F146" s="48"/>
      <c r="G146" s="48"/>
      <c r="H146" s="37"/>
      <c r="I146" s="45"/>
      <c r="J146" s="48"/>
      <c r="K146" s="48"/>
      <c r="L146" s="48"/>
      <c r="M146" s="48"/>
      <c r="N146" s="48"/>
      <c r="O146" s="48"/>
    </row>
    <row r="147" spans="1:15" ht="11.25" hidden="1" customHeight="1">
      <c r="A147" s="37">
        <v>2011</v>
      </c>
      <c r="B147" s="45"/>
      <c r="C147" s="43"/>
      <c r="D147" s="43"/>
      <c r="E147" s="43"/>
      <c r="F147" s="43"/>
      <c r="G147" s="43"/>
      <c r="H147" s="37">
        <v>2011</v>
      </c>
      <c r="I147" s="45"/>
      <c r="J147" s="43"/>
      <c r="K147" s="43"/>
      <c r="L147" s="43"/>
      <c r="M147" s="43"/>
      <c r="N147" s="43"/>
      <c r="O147" s="43"/>
    </row>
    <row r="148" spans="1:15" ht="11.25" hidden="1" customHeight="1">
      <c r="A148" s="37"/>
      <c r="B148" s="45" t="s">
        <v>176</v>
      </c>
      <c r="C148" s="164">
        <v>213.8</v>
      </c>
      <c r="D148" s="163">
        <v>12</v>
      </c>
      <c r="E148" s="163">
        <v>7.2</v>
      </c>
      <c r="F148" s="163">
        <v>1.3</v>
      </c>
      <c r="G148" s="163">
        <v>161</v>
      </c>
      <c r="H148" s="37"/>
      <c r="I148" s="45" t="s">
        <v>176</v>
      </c>
      <c r="J148" s="163" t="s">
        <v>736</v>
      </c>
      <c r="K148" s="163">
        <v>19</v>
      </c>
      <c r="L148" s="397">
        <v>0</v>
      </c>
      <c r="M148" s="397">
        <v>0.2</v>
      </c>
      <c r="N148" s="163">
        <v>174.4</v>
      </c>
      <c r="O148" s="163">
        <v>0.5</v>
      </c>
    </row>
    <row r="149" spans="1:15" ht="11.25" hidden="1" customHeight="1">
      <c r="A149" s="37"/>
      <c r="B149" s="45" t="s">
        <v>177</v>
      </c>
      <c r="C149" s="164">
        <v>272.89999999999998</v>
      </c>
      <c r="D149" s="163">
        <v>15</v>
      </c>
      <c r="E149" s="163">
        <v>19.7</v>
      </c>
      <c r="F149" s="163">
        <v>2.4</v>
      </c>
      <c r="G149" s="163">
        <v>303.5</v>
      </c>
      <c r="H149" s="37"/>
      <c r="I149" s="45" t="s">
        <v>177</v>
      </c>
      <c r="J149" s="163" t="s">
        <v>736</v>
      </c>
      <c r="K149" s="163">
        <v>27.8</v>
      </c>
      <c r="L149" s="397">
        <v>0.3</v>
      </c>
      <c r="M149" s="397">
        <v>0.1</v>
      </c>
      <c r="N149" s="163">
        <v>297.7</v>
      </c>
      <c r="O149" s="163">
        <v>4</v>
      </c>
    </row>
    <row r="150" spans="1:15" ht="11.25" hidden="1" customHeight="1">
      <c r="A150" s="37"/>
      <c r="B150" s="45" t="s">
        <v>178</v>
      </c>
      <c r="C150" s="164">
        <v>384</v>
      </c>
      <c r="D150" s="163">
        <v>18.899999999999999</v>
      </c>
      <c r="E150" s="163">
        <v>27</v>
      </c>
      <c r="F150" s="163">
        <v>7.3</v>
      </c>
      <c r="G150" s="163">
        <v>344.9</v>
      </c>
      <c r="H150" s="37"/>
      <c r="I150" s="45" t="s">
        <v>178</v>
      </c>
      <c r="J150" s="163" t="s">
        <v>736</v>
      </c>
      <c r="K150" s="163">
        <v>37.700000000000003</v>
      </c>
      <c r="L150" s="397">
        <v>0.1</v>
      </c>
      <c r="M150" s="163">
        <v>2.6</v>
      </c>
      <c r="N150" s="163">
        <v>342.3</v>
      </c>
      <c r="O150" s="485">
        <v>0.1</v>
      </c>
    </row>
    <row r="151" spans="1:15" ht="11.25" hidden="1" customHeight="1">
      <c r="A151" s="37"/>
      <c r="B151" s="45" t="s">
        <v>179</v>
      </c>
      <c r="C151" s="49">
        <v>319.89999999999998</v>
      </c>
      <c r="D151" s="49">
        <v>15.8</v>
      </c>
      <c r="E151" s="49">
        <v>30.7</v>
      </c>
      <c r="F151" s="49">
        <v>4.9000000000000004</v>
      </c>
      <c r="G151" s="49">
        <v>294.5</v>
      </c>
      <c r="H151" s="37"/>
      <c r="I151" s="45" t="s">
        <v>179</v>
      </c>
      <c r="J151" s="43" t="s">
        <v>736</v>
      </c>
      <c r="K151" s="43">
        <v>31.7</v>
      </c>
      <c r="L151" s="397">
        <v>0</v>
      </c>
      <c r="M151" s="397">
        <v>0.1</v>
      </c>
      <c r="N151" s="43">
        <v>334.1</v>
      </c>
      <c r="O151" s="397">
        <v>0.1</v>
      </c>
    </row>
    <row r="152" spans="1:15" ht="11.25" hidden="1" customHeight="1">
      <c r="A152" s="37"/>
      <c r="B152" s="45" t="s">
        <v>180</v>
      </c>
      <c r="C152" s="49">
        <v>324.60000000000002</v>
      </c>
      <c r="D152" s="49">
        <v>17.600000000000001</v>
      </c>
      <c r="E152" s="49">
        <v>26.8</v>
      </c>
      <c r="F152" s="49">
        <v>6.7</v>
      </c>
      <c r="G152" s="49">
        <v>234.3</v>
      </c>
      <c r="H152" s="37"/>
      <c r="I152" s="45" t="s">
        <v>180</v>
      </c>
      <c r="J152" s="43" t="s">
        <v>736</v>
      </c>
      <c r="K152" s="43">
        <v>34.799999999999997</v>
      </c>
      <c r="L152" s="397">
        <v>0.4</v>
      </c>
      <c r="M152" s="397">
        <v>0.1</v>
      </c>
      <c r="N152" s="43">
        <v>301.7</v>
      </c>
      <c r="O152" s="397">
        <v>0.4</v>
      </c>
    </row>
    <row r="153" spans="1:15" ht="11.25" hidden="1" customHeight="1">
      <c r="A153" s="37"/>
      <c r="B153" s="45" t="s">
        <v>181</v>
      </c>
      <c r="C153" s="49">
        <v>337.8</v>
      </c>
      <c r="D153" s="49">
        <v>23.8</v>
      </c>
      <c r="E153" s="49">
        <v>22.7</v>
      </c>
      <c r="F153" s="49">
        <v>6.7</v>
      </c>
      <c r="G153" s="49">
        <v>338.6</v>
      </c>
      <c r="H153" s="37"/>
      <c r="I153" s="45" t="s">
        <v>181</v>
      </c>
      <c r="J153" s="43" t="s">
        <v>736</v>
      </c>
      <c r="K153" s="43">
        <v>30.6</v>
      </c>
      <c r="L153" s="397">
        <v>0.1</v>
      </c>
      <c r="M153" s="397">
        <v>0.3</v>
      </c>
      <c r="N153" s="43">
        <v>304.60000000000002</v>
      </c>
      <c r="O153" s="397">
        <v>0.3</v>
      </c>
    </row>
    <row r="154" spans="1:15" ht="11.25" hidden="1" customHeight="1">
      <c r="A154" s="37"/>
      <c r="B154" s="45" t="s">
        <v>182</v>
      </c>
      <c r="C154" s="49">
        <v>327.8</v>
      </c>
      <c r="D154" s="49">
        <v>21.5</v>
      </c>
      <c r="E154" s="49">
        <v>27.8</v>
      </c>
      <c r="F154" s="49">
        <v>6.2</v>
      </c>
      <c r="G154" s="49">
        <v>356</v>
      </c>
      <c r="H154" s="37"/>
      <c r="I154" s="45" t="s">
        <v>182</v>
      </c>
      <c r="J154" s="43" t="s">
        <v>736</v>
      </c>
      <c r="K154" s="43">
        <v>34.200000000000003</v>
      </c>
      <c r="L154" s="397">
        <v>0</v>
      </c>
      <c r="M154" s="397" t="s">
        <v>736</v>
      </c>
      <c r="N154" s="43">
        <v>333</v>
      </c>
      <c r="O154" s="397">
        <v>0.1</v>
      </c>
    </row>
    <row r="155" spans="1:15" ht="11.25" hidden="1" customHeight="1">
      <c r="A155" s="37"/>
      <c r="B155" s="45" t="s">
        <v>183</v>
      </c>
      <c r="C155" s="49">
        <v>307.8</v>
      </c>
      <c r="D155" s="49">
        <v>21.4</v>
      </c>
      <c r="E155" s="49">
        <v>25.3</v>
      </c>
      <c r="F155" s="49">
        <v>6.9</v>
      </c>
      <c r="G155" s="49">
        <v>330.5</v>
      </c>
      <c r="H155" s="37"/>
      <c r="I155" s="45" t="s">
        <v>183</v>
      </c>
      <c r="J155" s="43" t="s">
        <v>736</v>
      </c>
      <c r="K155" s="43">
        <v>34.299999999999997</v>
      </c>
      <c r="L155" s="397">
        <v>0</v>
      </c>
      <c r="M155" s="43" t="s">
        <v>736</v>
      </c>
      <c r="N155" s="43">
        <v>331.7</v>
      </c>
      <c r="O155" s="397">
        <v>0.1</v>
      </c>
    </row>
    <row r="156" spans="1:15" ht="11.25" hidden="1" customHeight="1">
      <c r="A156" s="37"/>
      <c r="B156" s="45" t="s">
        <v>184</v>
      </c>
      <c r="C156" s="49">
        <v>294.2</v>
      </c>
      <c r="D156" s="49">
        <v>19.100000000000001</v>
      </c>
      <c r="E156" s="49">
        <v>25.1</v>
      </c>
      <c r="F156" s="49">
        <v>7.7</v>
      </c>
      <c r="G156" s="49">
        <v>312.89999999999998</v>
      </c>
      <c r="H156" s="37"/>
      <c r="I156" s="45" t="s">
        <v>184</v>
      </c>
      <c r="J156" s="43" t="s">
        <v>736</v>
      </c>
      <c r="K156" s="43">
        <v>28.8</v>
      </c>
      <c r="L156" s="397">
        <v>0</v>
      </c>
      <c r="M156" s="43" t="s">
        <v>736</v>
      </c>
      <c r="N156" s="43">
        <v>302.10000000000002</v>
      </c>
      <c r="O156" s="397">
        <v>0</v>
      </c>
    </row>
    <row r="157" spans="1:15" ht="11.25" hidden="1" customHeight="1">
      <c r="A157" s="37"/>
      <c r="B157" s="45" t="s">
        <v>185</v>
      </c>
      <c r="C157" s="49">
        <v>289.10000000000002</v>
      </c>
      <c r="D157" s="49">
        <v>20.100000000000001</v>
      </c>
      <c r="E157" s="49">
        <v>26.9</v>
      </c>
      <c r="F157" s="49">
        <v>7.1</v>
      </c>
      <c r="G157" s="49">
        <v>326</v>
      </c>
      <c r="H157" s="37"/>
      <c r="I157" s="45" t="s">
        <v>185</v>
      </c>
      <c r="J157" s="43" t="s">
        <v>736</v>
      </c>
      <c r="K157" s="43">
        <v>31.8</v>
      </c>
      <c r="L157" s="397">
        <v>0</v>
      </c>
      <c r="M157" s="43" t="s">
        <v>736</v>
      </c>
      <c r="N157" s="43">
        <v>304.60000000000002</v>
      </c>
      <c r="O157" s="397">
        <v>0.1</v>
      </c>
    </row>
    <row r="158" spans="1:15" ht="11.25" hidden="1" customHeight="1">
      <c r="A158" s="37"/>
      <c r="B158" s="45" t="s">
        <v>186</v>
      </c>
      <c r="C158" s="49">
        <v>238.2</v>
      </c>
      <c r="D158" s="49">
        <v>18.7</v>
      </c>
      <c r="E158" s="49">
        <v>21.9</v>
      </c>
      <c r="F158" s="49">
        <v>6.5</v>
      </c>
      <c r="G158" s="49">
        <v>213.5</v>
      </c>
      <c r="H158" s="37"/>
      <c r="I158" s="45" t="s">
        <v>186</v>
      </c>
      <c r="J158" s="43" t="s">
        <v>736</v>
      </c>
      <c r="K158" s="43">
        <v>29</v>
      </c>
      <c r="L158" s="397">
        <v>0</v>
      </c>
      <c r="M158" s="43" t="s">
        <v>736</v>
      </c>
      <c r="N158" s="43">
        <v>225.2</v>
      </c>
      <c r="O158" s="397">
        <v>0.1</v>
      </c>
    </row>
    <row r="159" spans="1:15" ht="11.25" hidden="1" customHeight="1">
      <c r="A159" s="37"/>
      <c r="B159" s="45" t="s">
        <v>187</v>
      </c>
      <c r="C159" s="49">
        <v>253</v>
      </c>
      <c r="D159" s="49">
        <v>14.1</v>
      </c>
      <c r="E159" s="49">
        <v>25.9</v>
      </c>
      <c r="F159" s="49">
        <v>7</v>
      </c>
      <c r="G159" s="49">
        <v>236.5</v>
      </c>
      <c r="H159" s="37"/>
      <c r="I159" s="45" t="s">
        <v>187</v>
      </c>
      <c r="J159" s="43" t="s">
        <v>736</v>
      </c>
      <c r="K159" s="43">
        <v>24.3</v>
      </c>
      <c r="L159" s="397">
        <v>0</v>
      </c>
      <c r="M159" s="43" t="s">
        <v>736</v>
      </c>
      <c r="N159" s="43">
        <v>248.8</v>
      </c>
      <c r="O159" s="397">
        <v>0.1</v>
      </c>
    </row>
    <row r="160" spans="1:15" ht="11.25" hidden="1" customHeight="1">
      <c r="A160" s="37"/>
      <c r="B160" s="45"/>
      <c r="C160" s="43"/>
      <c r="D160" s="43"/>
      <c r="E160" s="43"/>
      <c r="F160" s="43"/>
      <c r="G160" s="43"/>
      <c r="H160" s="37"/>
      <c r="I160" s="45"/>
      <c r="J160" s="43"/>
      <c r="K160" s="43"/>
      <c r="L160" s="43"/>
      <c r="M160" s="43"/>
      <c r="N160" s="43"/>
      <c r="O160" s="397"/>
    </row>
    <row r="161" spans="1:15" ht="11.25" hidden="1" customHeight="1">
      <c r="A161" s="132" t="s">
        <v>188</v>
      </c>
      <c r="B161" s="124"/>
      <c r="C161" s="49">
        <f>C148</f>
        <v>213.8</v>
      </c>
      <c r="D161" s="49">
        <f>D148</f>
        <v>12</v>
      </c>
      <c r="E161" s="49">
        <f>E148</f>
        <v>7.2</v>
      </c>
      <c r="F161" s="49">
        <f>F148</f>
        <v>1.3</v>
      </c>
      <c r="G161" s="49">
        <f>G148</f>
        <v>161</v>
      </c>
      <c r="H161" s="132" t="s">
        <v>188</v>
      </c>
      <c r="I161" s="124"/>
      <c r="J161" s="166" t="s">
        <v>238</v>
      </c>
      <c r="K161" s="49">
        <f>K148</f>
        <v>19</v>
      </c>
      <c r="L161" s="166" t="s">
        <v>238</v>
      </c>
      <c r="M161" s="166" t="s">
        <v>238</v>
      </c>
      <c r="N161" s="49">
        <f>N148</f>
        <v>174.4</v>
      </c>
      <c r="O161" s="166" t="s">
        <v>238</v>
      </c>
    </row>
    <row r="162" spans="1:15" ht="11.25" hidden="1" customHeight="1">
      <c r="A162" s="132" t="s">
        <v>189</v>
      </c>
      <c r="B162" s="124"/>
      <c r="C162" s="49">
        <f>SUM(C148:C149)</f>
        <v>486.7</v>
      </c>
      <c r="D162" s="49">
        <f>SUM(D148:D149)</f>
        <v>27</v>
      </c>
      <c r="E162" s="49">
        <f>SUM(E148:E149)</f>
        <v>26.9</v>
      </c>
      <c r="F162" s="49">
        <f>SUM(F148:F149)</f>
        <v>3.7</v>
      </c>
      <c r="G162" s="49">
        <f>SUM(G148:G149)</f>
        <v>464.5</v>
      </c>
      <c r="H162" s="132" t="s">
        <v>189</v>
      </c>
      <c r="I162" s="124"/>
      <c r="J162" s="166" t="s">
        <v>238</v>
      </c>
      <c r="K162" s="49">
        <f>SUM(K148:K149)</f>
        <v>46.8</v>
      </c>
      <c r="L162" s="166" t="s">
        <v>238</v>
      </c>
      <c r="M162" s="166" t="s">
        <v>238</v>
      </c>
      <c r="N162" s="49">
        <f>SUM(N148:N149)</f>
        <v>472.1</v>
      </c>
      <c r="O162" s="166" t="s">
        <v>238</v>
      </c>
    </row>
    <row r="163" spans="1:15" ht="11.25" hidden="1" customHeight="1">
      <c r="A163" s="132" t="s">
        <v>190</v>
      </c>
      <c r="B163" s="124"/>
      <c r="C163" s="49">
        <f>SUM(C148:C150)</f>
        <v>870.7</v>
      </c>
      <c r="D163" s="49">
        <f>SUM(D148:D150)</f>
        <v>45.9</v>
      </c>
      <c r="E163" s="49">
        <f>SUM(E148:E150)</f>
        <v>53.9</v>
      </c>
      <c r="F163" s="49">
        <f>SUM(F148:F150)</f>
        <v>11</v>
      </c>
      <c r="G163" s="49">
        <f>SUM(G148:G150)</f>
        <v>809.4</v>
      </c>
      <c r="H163" s="132" t="s">
        <v>190</v>
      </c>
      <c r="I163" s="124"/>
      <c r="J163" s="166" t="s">
        <v>238</v>
      </c>
      <c r="K163" s="49">
        <f>SUM(K148:K150)</f>
        <v>84.5</v>
      </c>
      <c r="L163" s="166" t="s">
        <v>238</v>
      </c>
      <c r="M163" s="166" t="s">
        <v>238</v>
      </c>
      <c r="N163" s="49">
        <f>SUM(N148:N150)</f>
        <v>814.40000000000009</v>
      </c>
      <c r="O163" s="166" t="s">
        <v>238</v>
      </c>
    </row>
    <row r="164" spans="1:15" ht="11.25" hidden="1" customHeight="1">
      <c r="A164" s="132" t="s">
        <v>191</v>
      </c>
      <c r="B164" s="124"/>
      <c r="C164" s="49">
        <f>SUM(C148:C151)</f>
        <v>1190.5999999999999</v>
      </c>
      <c r="D164" s="49">
        <f>SUM(D148:D151)</f>
        <v>61.7</v>
      </c>
      <c r="E164" s="49">
        <f>SUM(E148:E151)</f>
        <v>84.6</v>
      </c>
      <c r="F164" s="49">
        <f>SUM(F148:F151)</f>
        <v>15.9</v>
      </c>
      <c r="G164" s="49">
        <f>SUM(G148:G151)</f>
        <v>1103.9000000000001</v>
      </c>
      <c r="H164" s="132" t="s">
        <v>191</v>
      </c>
      <c r="I164" s="124"/>
      <c r="J164" s="166" t="s">
        <v>238</v>
      </c>
      <c r="K164" s="49">
        <f>SUM(K148:K151)</f>
        <v>116.2</v>
      </c>
      <c r="L164" s="166" t="s">
        <v>238</v>
      </c>
      <c r="M164" s="166" t="s">
        <v>238</v>
      </c>
      <c r="N164" s="49">
        <f>SUM(N148:N151)</f>
        <v>1148.5</v>
      </c>
      <c r="O164" s="166" t="s">
        <v>238</v>
      </c>
    </row>
    <row r="165" spans="1:15" ht="11.25" hidden="1" customHeight="1">
      <c r="A165" s="132" t="s">
        <v>192</v>
      </c>
      <c r="B165" s="124"/>
      <c r="C165" s="49">
        <f>SUM(C148:C152)</f>
        <v>1515.1999999999998</v>
      </c>
      <c r="D165" s="49">
        <f>SUM(D148:D152)</f>
        <v>79.300000000000011</v>
      </c>
      <c r="E165" s="49">
        <f>SUM(E148:E152)</f>
        <v>111.39999999999999</v>
      </c>
      <c r="F165" s="49">
        <f>SUM(F148:F152)</f>
        <v>22.6</v>
      </c>
      <c r="G165" s="49">
        <f>SUM(G148:G152)</f>
        <v>1338.2</v>
      </c>
      <c r="H165" s="132" t="s">
        <v>192</v>
      </c>
      <c r="I165" s="124"/>
      <c r="J165" s="166" t="s">
        <v>238</v>
      </c>
      <c r="K165" s="49">
        <f>SUM(K148:K152)</f>
        <v>151</v>
      </c>
      <c r="L165" s="166" t="s">
        <v>238</v>
      </c>
      <c r="M165" s="166" t="s">
        <v>238</v>
      </c>
      <c r="N165" s="49">
        <f>SUM(N148:N152)</f>
        <v>1450.2</v>
      </c>
      <c r="O165" s="166" t="s">
        <v>238</v>
      </c>
    </row>
    <row r="166" spans="1:15" ht="11.25" hidden="1" customHeight="1">
      <c r="A166" s="132" t="s">
        <v>193</v>
      </c>
      <c r="B166" s="124"/>
      <c r="C166" s="49">
        <f>SUM(C148:C153)</f>
        <v>1852.9999999999998</v>
      </c>
      <c r="D166" s="49">
        <f>SUM(D148:D153)</f>
        <v>103.10000000000001</v>
      </c>
      <c r="E166" s="49">
        <f>SUM(E148:E153)</f>
        <v>134.1</v>
      </c>
      <c r="F166" s="49">
        <f>SUM(F148:F153)</f>
        <v>29.3</v>
      </c>
      <c r="G166" s="49">
        <f>SUM(G148:G153)</f>
        <v>1676.8000000000002</v>
      </c>
      <c r="H166" s="132" t="s">
        <v>193</v>
      </c>
      <c r="I166" s="124"/>
      <c r="J166" s="166" t="s">
        <v>238</v>
      </c>
      <c r="K166" s="49">
        <f>SUM(K148:K153)</f>
        <v>181.6</v>
      </c>
      <c r="L166" s="166" t="s">
        <v>238</v>
      </c>
      <c r="M166" s="166" t="s">
        <v>238</v>
      </c>
      <c r="N166" s="49">
        <f>SUM(N148:N153)</f>
        <v>1754.8000000000002</v>
      </c>
      <c r="O166" s="166" t="s">
        <v>238</v>
      </c>
    </row>
    <row r="167" spans="1:15" ht="11.25" hidden="1" customHeight="1">
      <c r="A167" s="132" t="s">
        <v>194</v>
      </c>
      <c r="B167" s="124"/>
      <c r="C167" s="49">
        <f>SUM(C148:C154)</f>
        <v>2180.7999999999997</v>
      </c>
      <c r="D167" s="49">
        <f>SUM(D148:D154)</f>
        <v>124.60000000000001</v>
      </c>
      <c r="E167" s="49">
        <f>SUM(E148:E154)</f>
        <v>161.9</v>
      </c>
      <c r="F167" s="49">
        <f>SUM(F148:F154)</f>
        <v>35.5</v>
      </c>
      <c r="G167" s="49">
        <f>SUM(G148:G154)</f>
        <v>2032.8000000000002</v>
      </c>
      <c r="H167" s="132" t="s">
        <v>194</v>
      </c>
      <c r="I167" s="124"/>
      <c r="J167" s="166" t="s">
        <v>238</v>
      </c>
      <c r="K167" s="49">
        <f>SUM(K148:K154)</f>
        <v>215.8</v>
      </c>
      <c r="L167" s="166" t="s">
        <v>238</v>
      </c>
      <c r="M167" s="166" t="s">
        <v>238</v>
      </c>
      <c r="N167" s="49">
        <f>SUM(N148:N154)</f>
        <v>2087.8000000000002</v>
      </c>
      <c r="O167" s="166" t="s">
        <v>238</v>
      </c>
    </row>
    <row r="168" spans="1:15" ht="11.25" hidden="1" customHeight="1">
      <c r="A168" s="132" t="s">
        <v>195</v>
      </c>
      <c r="B168" s="124"/>
      <c r="C168" s="49">
        <f>SUM(C148:C155)</f>
        <v>2488.6</v>
      </c>
      <c r="D168" s="49">
        <f>SUM(D148:D155)</f>
        <v>146</v>
      </c>
      <c r="E168" s="49">
        <f>SUM(E148:E155)</f>
        <v>187.20000000000002</v>
      </c>
      <c r="F168" s="49">
        <f>SUM(F148:F155)</f>
        <v>42.4</v>
      </c>
      <c r="G168" s="49">
        <f>SUM(G148:G155)</f>
        <v>2363.3000000000002</v>
      </c>
      <c r="H168" s="132" t="s">
        <v>195</v>
      </c>
      <c r="I168" s="124"/>
      <c r="J168" s="166" t="s">
        <v>238</v>
      </c>
      <c r="K168" s="49">
        <f>SUM(K148:K155)</f>
        <v>250.10000000000002</v>
      </c>
      <c r="L168" s="166" t="s">
        <v>238</v>
      </c>
      <c r="M168" s="166" t="s">
        <v>238</v>
      </c>
      <c r="N168" s="49">
        <f>SUM(N148:N155)</f>
        <v>2419.5</v>
      </c>
      <c r="O168" s="166" t="s">
        <v>238</v>
      </c>
    </row>
    <row r="169" spans="1:15" ht="11.25" hidden="1" customHeight="1">
      <c r="A169" s="132" t="s">
        <v>196</v>
      </c>
      <c r="B169" s="124"/>
      <c r="C169" s="49">
        <f>SUM(C148:C156)</f>
        <v>2782.7999999999997</v>
      </c>
      <c r="D169" s="49">
        <f>SUM(D148:D156)</f>
        <v>165.1</v>
      </c>
      <c r="E169" s="49">
        <f>SUM(E148:E156)</f>
        <v>212.3</v>
      </c>
      <c r="F169" s="49">
        <f>SUM(F148:F156)</f>
        <v>50.1</v>
      </c>
      <c r="G169" s="49">
        <f>SUM(G148:G156)</f>
        <v>2676.2000000000003</v>
      </c>
      <c r="H169" s="132" t="s">
        <v>196</v>
      </c>
      <c r="I169" s="124"/>
      <c r="J169" s="166" t="s">
        <v>238</v>
      </c>
      <c r="K169" s="49">
        <f>SUM(K148:K156)</f>
        <v>278.90000000000003</v>
      </c>
      <c r="L169" s="166" t="s">
        <v>238</v>
      </c>
      <c r="M169" s="166" t="s">
        <v>238</v>
      </c>
      <c r="N169" s="49">
        <f>SUM(N148:N156)</f>
        <v>2721.6</v>
      </c>
      <c r="O169" s="166" t="s">
        <v>238</v>
      </c>
    </row>
    <row r="170" spans="1:15" ht="11.25" hidden="1" customHeight="1">
      <c r="A170" s="132" t="s">
        <v>197</v>
      </c>
      <c r="B170" s="124"/>
      <c r="C170" s="49">
        <f>SUM(C148:C157)</f>
        <v>3071.8999999999996</v>
      </c>
      <c r="D170" s="49">
        <f>SUM(D148:D157)</f>
        <v>185.2</v>
      </c>
      <c r="E170" s="49">
        <f>SUM(E148:E157)</f>
        <v>239.20000000000002</v>
      </c>
      <c r="F170" s="49">
        <f>SUM(F148:F157)</f>
        <v>57.2</v>
      </c>
      <c r="G170" s="49">
        <f>SUM(G148:G157)</f>
        <v>3002.2000000000003</v>
      </c>
      <c r="H170" s="132" t="s">
        <v>197</v>
      </c>
      <c r="I170" s="124"/>
      <c r="J170" s="166" t="s">
        <v>238</v>
      </c>
      <c r="K170" s="49">
        <f>SUM(K148:K157)</f>
        <v>310.70000000000005</v>
      </c>
      <c r="L170" s="166" t="s">
        <v>238</v>
      </c>
      <c r="M170" s="166" t="s">
        <v>238</v>
      </c>
      <c r="N170" s="49">
        <f>SUM(N148:N157)</f>
        <v>3026.2</v>
      </c>
      <c r="O170" s="166" t="s">
        <v>238</v>
      </c>
    </row>
    <row r="171" spans="1:15" ht="11.25" hidden="1" customHeight="1">
      <c r="A171" s="132" t="s">
        <v>198</v>
      </c>
      <c r="B171" s="124"/>
      <c r="C171" s="49">
        <f>SUM(C148:C158)</f>
        <v>3310.0999999999995</v>
      </c>
      <c r="D171" s="49">
        <f>SUM(D148:D158)</f>
        <v>203.89999999999998</v>
      </c>
      <c r="E171" s="49">
        <f>SUM(E148:E158)</f>
        <v>261.10000000000002</v>
      </c>
      <c r="F171" s="49">
        <f>SUM(F148:F158)</f>
        <v>63.7</v>
      </c>
      <c r="G171" s="49">
        <f>SUM(G148:G158)</f>
        <v>3215.7000000000003</v>
      </c>
      <c r="H171" s="132" t="s">
        <v>198</v>
      </c>
      <c r="I171" s="124"/>
      <c r="J171" s="166" t="s">
        <v>238</v>
      </c>
      <c r="K171" s="49">
        <f>SUM(K148:K158)</f>
        <v>339.70000000000005</v>
      </c>
      <c r="L171" s="166" t="s">
        <v>238</v>
      </c>
      <c r="M171" s="166" t="s">
        <v>238</v>
      </c>
      <c r="N171" s="49">
        <f>SUM(N148:N158)</f>
        <v>3251.3999999999996</v>
      </c>
      <c r="O171" s="166" t="s">
        <v>238</v>
      </c>
    </row>
    <row r="172" spans="1:15" ht="11.25" hidden="1" customHeight="1">
      <c r="A172" s="132" t="s">
        <v>199</v>
      </c>
      <c r="B172" s="124"/>
      <c r="C172" s="49">
        <f>SUM(C148:C159)</f>
        <v>3563.0999999999995</v>
      </c>
      <c r="D172" s="49">
        <f>SUM(D148:D159)</f>
        <v>217.99999999999997</v>
      </c>
      <c r="E172" s="49">
        <f>SUM(E148:E159)</f>
        <v>287</v>
      </c>
      <c r="F172" s="49">
        <f>SUM(F148:F159)</f>
        <v>70.7</v>
      </c>
      <c r="G172" s="49">
        <f>SUM(G148:G159)</f>
        <v>3452.2000000000003</v>
      </c>
      <c r="H172" s="132" t="s">
        <v>199</v>
      </c>
      <c r="I172" s="124"/>
      <c r="J172" s="166" t="s">
        <v>238</v>
      </c>
      <c r="K172" s="49">
        <f>SUM(K148:K159)</f>
        <v>364.00000000000006</v>
      </c>
      <c r="L172" s="166" t="s">
        <v>238</v>
      </c>
      <c r="M172" s="166" t="s">
        <v>238</v>
      </c>
      <c r="N172" s="49">
        <f>SUM(N148:N159)</f>
        <v>3500.2</v>
      </c>
      <c r="O172" s="166" t="s">
        <v>238</v>
      </c>
    </row>
    <row r="173" spans="1:15" ht="6" customHeight="1">
      <c r="A173" s="37"/>
      <c r="B173" s="45"/>
      <c r="C173" s="43"/>
      <c r="D173" s="48"/>
      <c r="E173" s="48"/>
      <c r="F173" s="48"/>
      <c r="G173" s="48"/>
      <c r="H173" s="37"/>
      <c r="I173" s="45"/>
      <c r="J173" s="48"/>
      <c r="K173" s="48"/>
      <c r="L173" s="48"/>
      <c r="M173" s="48"/>
      <c r="N173" s="48"/>
      <c r="O173" s="48"/>
    </row>
    <row r="174" spans="1:15" ht="11.25" hidden="1" customHeight="1">
      <c r="A174" s="37">
        <v>2012</v>
      </c>
      <c r="B174" s="45"/>
      <c r="C174" s="43"/>
      <c r="D174" s="48"/>
      <c r="E174" s="48"/>
      <c r="F174" s="48"/>
      <c r="G174" s="48"/>
      <c r="H174" s="37">
        <v>2012</v>
      </c>
      <c r="I174" s="45"/>
      <c r="J174" s="48"/>
      <c r="K174" s="48"/>
      <c r="L174" s="48"/>
      <c r="M174" s="48"/>
      <c r="N174" s="48"/>
      <c r="O174" s="48"/>
    </row>
    <row r="175" spans="1:15" ht="11.25" hidden="1" customHeight="1">
      <c r="A175" s="37"/>
      <c r="B175" s="45" t="s">
        <v>176</v>
      </c>
      <c r="C175" s="49">
        <v>278.34199999999998</v>
      </c>
      <c r="D175" s="49">
        <v>18.789000000000001</v>
      </c>
      <c r="E175" s="49">
        <v>25.314</v>
      </c>
      <c r="F175" s="49">
        <v>5.8449999999999998</v>
      </c>
      <c r="G175" s="49">
        <v>298.66199999999998</v>
      </c>
      <c r="H175" s="37"/>
      <c r="I175" s="45" t="s">
        <v>176</v>
      </c>
      <c r="J175" s="43" t="s">
        <v>736</v>
      </c>
      <c r="K175" s="49">
        <v>29.943999999999999</v>
      </c>
      <c r="L175" s="49">
        <v>2.4E-2</v>
      </c>
      <c r="M175" s="43" t="s">
        <v>736</v>
      </c>
      <c r="N175" s="49">
        <v>307.81299999999999</v>
      </c>
      <c r="O175" s="49">
        <v>7.3999999999999996E-2</v>
      </c>
    </row>
    <row r="176" spans="1:15" ht="11.25" hidden="1" customHeight="1">
      <c r="A176" s="37"/>
      <c r="B176" s="45" t="s">
        <v>177</v>
      </c>
      <c r="C176" s="49">
        <v>216.96100000000001</v>
      </c>
      <c r="D176" s="49">
        <v>15.667999999999999</v>
      </c>
      <c r="E176" s="49">
        <v>27.963999999999999</v>
      </c>
      <c r="F176" s="49">
        <v>3.4409999999999998</v>
      </c>
      <c r="G176" s="49">
        <v>198.55500000000001</v>
      </c>
      <c r="H176" s="37"/>
      <c r="I176" s="45" t="s">
        <v>177</v>
      </c>
      <c r="J176" s="43" t="s">
        <v>736</v>
      </c>
      <c r="K176" s="49">
        <v>27.933</v>
      </c>
      <c r="L176" s="49">
        <v>8.9999999999999993E-3</v>
      </c>
      <c r="M176" s="43" t="s">
        <v>736</v>
      </c>
      <c r="N176" s="49">
        <v>304.28199999999998</v>
      </c>
      <c r="O176" s="49">
        <v>0.11</v>
      </c>
    </row>
    <row r="177" spans="1:15" ht="11.25" hidden="1" customHeight="1">
      <c r="A177" s="37"/>
      <c r="B177" s="45" t="s">
        <v>178</v>
      </c>
      <c r="C177" s="49">
        <v>341.13400000000001</v>
      </c>
      <c r="D177" s="49">
        <v>17.32</v>
      </c>
      <c r="E177" s="49">
        <v>37.284999999999997</v>
      </c>
      <c r="F177" s="49">
        <v>7.9630000000000001</v>
      </c>
      <c r="G177" s="49">
        <v>320.10700000000003</v>
      </c>
      <c r="H177" s="37"/>
      <c r="I177" s="45" t="s">
        <v>178</v>
      </c>
      <c r="J177" s="43" t="s">
        <v>736</v>
      </c>
      <c r="K177" s="49">
        <v>33.295000000000002</v>
      </c>
      <c r="L177" s="49">
        <v>1.4E-2</v>
      </c>
      <c r="M177" s="43" t="s">
        <v>736</v>
      </c>
      <c r="N177" s="49">
        <v>315.911</v>
      </c>
      <c r="O177" s="49">
        <v>0.1</v>
      </c>
    </row>
    <row r="178" spans="1:15" ht="11.25" hidden="1" customHeight="1">
      <c r="A178" s="37"/>
      <c r="B178" s="45" t="s">
        <v>179</v>
      </c>
      <c r="C178" s="49">
        <v>261.59699999999998</v>
      </c>
      <c r="D178" s="49">
        <v>18.606000000000002</v>
      </c>
      <c r="E178" s="49">
        <v>27.053000000000001</v>
      </c>
      <c r="F178" s="49">
        <v>7.899</v>
      </c>
      <c r="G178" s="49">
        <v>313.85199999999998</v>
      </c>
      <c r="H178" s="37"/>
      <c r="I178" s="45" t="s">
        <v>179</v>
      </c>
      <c r="J178" s="43" t="s">
        <v>736</v>
      </c>
      <c r="K178" s="49">
        <v>32.765999999999998</v>
      </c>
      <c r="L178" s="43" t="s">
        <v>736</v>
      </c>
      <c r="M178" s="43" t="s">
        <v>736</v>
      </c>
      <c r="N178" s="49">
        <v>270.56400000000002</v>
      </c>
      <c r="O178" s="49">
        <v>1.2E-2</v>
      </c>
    </row>
    <row r="179" spans="1:15" ht="11.25" hidden="1" customHeight="1">
      <c r="A179" s="37"/>
      <c r="B179" s="45" t="s">
        <v>180</v>
      </c>
      <c r="C179" s="49">
        <v>336.69900000000001</v>
      </c>
      <c r="D179" s="49">
        <v>22.326000000000001</v>
      </c>
      <c r="E179" s="49">
        <v>23.373999999999999</v>
      </c>
      <c r="F179" s="49">
        <v>9.8059999999999992</v>
      </c>
      <c r="G179" s="49">
        <v>342.07100000000003</v>
      </c>
      <c r="H179" s="37"/>
      <c r="I179" s="45" t="s">
        <v>180</v>
      </c>
      <c r="J179" s="43" t="s">
        <v>736</v>
      </c>
      <c r="K179" s="49">
        <v>31.957999999999998</v>
      </c>
      <c r="L179" s="49">
        <v>8.9999999999999993E-3</v>
      </c>
      <c r="M179" s="43" t="s">
        <v>736</v>
      </c>
      <c r="N179" s="49">
        <v>298.315</v>
      </c>
      <c r="O179" s="49">
        <v>0.21199999999999999</v>
      </c>
    </row>
    <row r="180" spans="1:15" ht="11.25" hidden="1" customHeight="1">
      <c r="A180" s="37"/>
      <c r="B180" s="45" t="s">
        <v>181</v>
      </c>
      <c r="C180" s="49">
        <v>313.827</v>
      </c>
      <c r="D180" s="49">
        <v>24.733000000000001</v>
      </c>
      <c r="E180" s="49">
        <v>28.462</v>
      </c>
      <c r="F180" s="49">
        <v>8.4169999999999998</v>
      </c>
      <c r="G180" s="49">
        <v>351.745</v>
      </c>
      <c r="H180" s="37"/>
      <c r="I180" s="45" t="s">
        <v>181</v>
      </c>
      <c r="J180" s="165" t="s">
        <v>736</v>
      </c>
      <c r="K180" s="49">
        <v>32.655000000000001</v>
      </c>
      <c r="L180" s="49">
        <v>1.2E-2</v>
      </c>
      <c r="M180" s="165" t="s">
        <v>736</v>
      </c>
      <c r="N180" s="49">
        <v>312.50200000000001</v>
      </c>
      <c r="O180" s="43" t="s">
        <v>736</v>
      </c>
    </row>
    <row r="181" spans="1:15" ht="11.25" hidden="1" customHeight="1">
      <c r="A181" s="37"/>
      <c r="B181" s="45" t="s">
        <v>182</v>
      </c>
      <c r="C181" s="49">
        <v>280.98</v>
      </c>
      <c r="D181" s="49">
        <v>22.582999999999998</v>
      </c>
      <c r="E181" s="49">
        <v>28.201000000000001</v>
      </c>
      <c r="F181" s="49">
        <v>6.0229999999999997</v>
      </c>
      <c r="G181" s="49">
        <v>342.24799999999999</v>
      </c>
      <c r="H181" s="37"/>
      <c r="I181" s="45" t="s">
        <v>182</v>
      </c>
      <c r="J181" s="165" t="s">
        <v>736</v>
      </c>
      <c r="K181" s="49">
        <v>37.209000000000003</v>
      </c>
      <c r="L181" s="49">
        <v>1.0999999999999999E-2</v>
      </c>
      <c r="M181" s="165" t="s">
        <v>736</v>
      </c>
      <c r="N181" s="49">
        <v>308.279</v>
      </c>
      <c r="O181" s="49">
        <v>0.16300000000000001</v>
      </c>
    </row>
    <row r="182" spans="1:15" ht="11.25" hidden="1" customHeight="1">
      <c r="A182" s="37"/>
      <c r="B182" s="45" t="s">
        <v>183</v>
      </c>
      <c r="C182" s="49">
        <v>300.24099999999999</v>
      </c>
      <c r="D182" s="49">
        <v>21.792999999999999</v>
      </c>
      <c r="E182" s="49">
        <v>31.675999999999998</v>
      </c>
      <c r="F182" s="49">
        <v>7.5119999999999996</v>
      </c>
      <c r="G182" s="49">
        <v>274.31</v>
      </c>
      <c r="H182" s="37"/>
      <c r="I182" s="45" t="s">
        <v>183</v>
      </c>
      <c r="J182" s="165" t="s">
        <v>736</v>
      </c>
      <c r="K182" s="49">
        <v>34.819000000000003</v>
      </c>
      <c r="L182" s="49">
        <v>8.9999999999999993E-3</v>
      </c>
      <c r="M182" s="165" t="s">
        <v>736</v>
      </c>
      <c r="N182" s="49">
        <v>288.52100000000002</v>
      </c>
      <c r="O182" s="49">
        <v>0.1</v>
      </c>
    </row>
    <row r="183" spans="1:15" ht="11.25" hidden="1" customHeight="1">
      <c r="A183" s="37"/>
      <c r="B183" s="45" t="s">
        <v>184</v>
      </c>
      <c r="C183" s="49">
        <v>310.52499999999998</v>
      </c>
      <c r="D183" s="49">
        <v>20.236999999999998</v>
      </c>
      <c r="E183" s="49">
        <v>28.53</v>
      </c>
      <c r="F183" s="49">
        <v>7.532</v>
      </c>
      <c r="G183" s="49">
        <v>311.39400000000001</v>
      </c>
      <c r="H183" s="37"/>
      <c r="I183" s="45" t="s">
        <v>184</v>
      </c>
      <c r="J183" s="165" t="s">
        <v>736</v>
      </c>
      <c r="K183" s="49">
        <v>28.256</v>
      </c>
      <c r="L183" s="49">
        <v>1.4E-2</v>
      </c>
      <c r="M183" s="165" t="s">
        <v>736</v>
      </c>
      <c r="N183" s="49">
        <v>275.92700000000002</v>
      </c>
      <c r="O183" s="49">
        <v>0.56299999999999994</v>
      </c>
    </row>
    <row r="184" spans="1:15" ht="11.25" hidden="1" customHeight="1">
      <c r="A184" s="37"/>
      <c r="B184" s="45" t="s">
        <v>185</v>
      </c>
      <c r="C184" s="49">
        <v>351.90499999999997</v>
      </c>
      <c r="D184" s="49">
        <v>16.503</v>
      </c>
      <c r="E184" s="49">
        <v>28.132999999999999</v>
      </c>
      <c r="F184" s="49">
        <v>7.29</v>
      </c>
      <c r="G184" s="49">
        <v>339.10199999999998</v>
      </c>
      <c r="H184" s="37"/>
      <c r="I184" s="45" t="s">
        <v>185</v>
      </c>
      <c r="J184" s="165" t="s">
        <v>736</v>
      </c>
      <c r="K184" s="49">
        <v>31.186</v>
      </c>
      <c r="L184" s="49">
        <v>3.2000000000000001E-2</v>
      </c>
      <c r="M184" s="165" t="s">
        <v>736</v>
      </c>
      <c r="N184" s="49">
        <v>303.51900000000001</v>
      </c>
      <c r="O184" s="49">
        <v>0.61899999999999999</v>
      </c>
    </row>
    <row r="185" spans="1:15" ht="11.25" hidden="1" customHeight="1">
      <c r="A185" s="37"/>
      <c r="B185" s="45" t="s">
        <v>186</v>
      </c>
      <c r="C185" s="49">
        <v>328.08300000000003</v>
      </c>
      <c r="D185" s="49">
        <v>21.338000000000001</v>
      </c>
      <c r="E185" s="49">
        <v>26.498999999999999</v>
      </c>
      <c r="F185" s="49">
        <v>9.27</v>
      </c>
      <c r="G185" s="49">
        <v>337.35399999999998</v>
      </c>
      <c r="H185" s="37"/>
      <c r="I185" s="45" t="s">
        <v>186</v>
      </c>
      <c r="J185" s="165" t="s">
        <v>736</v>
      </c>
      <c r="K185" s="49">
        <v>30.295000000000002</v>
      </c>
      <c r="L185" s="49">
        <v>6.0000000000000001E-3</v>
      </c>
      <c r="M185" s="165" t="s">
        <v>736</v>
      </c>
      <c r="N185" s="49">
        <v>258.09699999999998</v>
      </c>
      <c r="O185" s="49">
        <v>0.13700000000000001</v>
      </c>
    </row>
    <row r="186" spans="1:15" ht="11.25" hidden="1" customHeight="1">
      <c r="A186" s="37"/>
      <c r="B186" s="45" t="s">
        <v>187</v>
      </c>
      <c r="C186" s="49">
        <v>234.78800000000001</v>
      </c>
      <c r="D186" s="49">
        <v>21.35</v>
      </c>
      <c r="E186" s="49">
        <v>24.024000000000001</v>
      </c>
      <c r="F186" s="49">
        <v>9.048</v>
      </c>
      <c r="G186" s="49">
        <v>251.81100000000001</v>
      </c>
      <c r="H186" s="37"/>
      <c r="I186" s="45" t="s">
        <v>187</v>
      </c>
      <c r="J186" s="43" t="s">
        <v>736</v>
      </c>
      <c r="K186" s="49">
        <v>27.7</v>
      </c>
      <c r="L186" s="49">
        <v>3.0000000000000001E-3</v>
      </c>
      <c r="M186" s="43" t="s">
        <v>736</v>
      </c>
      <c r="N186" s="49">
        <v>263.28399999999999</v>
      </c>
      <c r="O186" s="49">
        <v>0.125</v>
      </c>
    </row>
    <row r="187" spans="1:15" ht="6" hidden="1" customHeight="1">
      <c r="A187" s="37"/>
      <c r="B187" s="45"/>
      <c r="C187" s="43"/>
      <c r="D187" s="48"/>
      <c r="E187" s="48"/>
      <c r="F187" s="48"/>
      <c r="G187" s="48"/>
      <c r="H187" s="37"/>
      <c r="I187" s="45"/>
      <c r="J187" s="48"/>
      <c r="K187" s="48"/>
      <c r="L187" s="48"/>
      <c r="M187" s="48"/>
      <c r="N187" s="48"/>
      <c r="O187" s="48"/>
    </row>
    <row r="188" spans="1:15" ht="11.25" hidden="1" customHeight="1">
      <c r="A188" s="132" t="s">
        <v>188</v>
      </c>
      <c r="B188" s="124"/>
      <c r="C188" s="49">
        <f>C175</f>
        <v>278.34199999999998</v>
      </c>
      <c r="D188" s="49">
        <f>D175</f>
        <v>18.789000000000001</v>
      </c>
      <c r="E188" s="49">
        <f>E175</f>
        <v>25.314</v>
      </c>
      <c r="F188" s="49">
        <f>F175</f>
        <v>5.8449999999999998</v>
      </c>
      <c r="G188" s="49">
        <f>G175</f>
        <v>298.66199999999998</v>
      </c>
      <c r="H188" s="132" t="s">
        <v>188</v>
      </c>
      <c r="I188" s="124"/>
      <c r="J188" s="49" t="str">
        <f t="shared" ref="J188:O188" si="51">J175</f>
        <v>-</v>
      </c>
      <c r="K188" s="49">
        <f t="shared" si="51"/>
        <v>29.943999999999999</v>
      </c>
      <c r="L188" s="49">
        <f t="shared" si="51"/>
        <v>2.4E-2</v>
      </c>
      <c r="M188" s="49" t="str">
        <f t="shared" si="51"/>
        <v>-</v>
      </c>
      <c r="N188" s="49">
        <f t="shared" si="51"/>
        <v>307.81299999999999</v>
      </c>
      <c r="O188" s="49">
        <f t="shared" si="51"/>
        <v>7.3999999999999996E-2</v>
      </c>
    </row>
    <row r="189" spans="1:15" ht="11.25" hidden="1" customHeight="1">
      <c r="A189" s="132" t="s">
        <v>189</v>
      </c>
      <c r="B189" s="124"/>
      <c r="C189" s="49">
        <f>SUM(C175:C176)</f>
        <v>495.303</v>
      </c>
      <c r="D189" s="49">
        <f>SUM(D175:D176)</f>
        <v>34.457000000000001</v>
      </c>
      <c r="E189" s="49">
        <f>SUM(E175:E176)</f>
        <v>53.277999999999999</v>
      </c>
      <c r="F189" s="49">
        <f>SUM(F175:F176)</f>
        <v>9.2859999999999996</v>
      </c>
      <c r="G189" s="49">
        <f>SUM(G175:G176)</f>
        <v>497.21699999999998</v>
      </c>
      <c r="H189" s="132" t="s">
        <v>189</v>
      </c>
      <c r="I189" s="124"/>
      <c r="J189" s="43" t="s">
        <v>736</v>
      </c>
      <c r="K189" s="49">
        <f>SUM(K175:K176)</f>
        <v>57.876999999999995</v>
      </c>
      <c r="L189" s="49">
        <f>SUM(L175:L176)</f>
        <v>3.3000000000000002E-2</v>
      </c>
      <c r="M189" s="43" t="s">
        <v>736</v>
      </c>
      <c r="N189" s="49">
        <f>SUM(N175:N176)</f>
        <v>612.09500000000003</v>
      </c>
      <c r="O189" s="49">
        <f>SUM(O175:O176)</f>
        <v>0.184</v>
      </c>
    </row>
    <row r="190" spans="1:15" ht="11.25" hidden="1" customHeight="1">
      <c r="A190" s="132" t="s">
        <v>190</v>
      </c>
      <c r="B190" s="124"/>
      <c r="C190" s="49">
        <f>SUM(C175:C177)</f>
        <v>836.43700000000001</v>
      </c>
      <c r="D190" s="49">
        <f>SUM(D175:D177)</f>
        <v>51.777000000000001</v>
      </c>
      <c r="E190" s="49">
        <f>SUM(E175:E177)</f>
        <v>90.562999999999988</v>
      </c>
      <c r="F190" s="49">
        <f>SUM(F175:F177)</f>
        <v>17.248999999999999</v>
      </c>
      <c r="G190" s="49">
        <f>SUM(G175:G177)</f>
        <v>817.32400000000007</v>
      </c>
      <c r="H190" s="132" t="s">
        <v>190</v>
      </c>
      <c r="I190" s="124"/>
      <c r="J190" s="43" t="s">
        <v>736</v>
      </c>
      <c r="K190" s="49">
        <f>SUM(K175:K177)</f>
        <v>91.171999999999997</v>
      </c>
      <c r="L190" s="49">
        <f>SUM(L175:L177)</f>
        <v>4.7E-2</v>
      </c>
      <c r="M190" s="43" t="s">
        <v>736</v>
      </c>
      <c r="N190" s="49">
        <f>SUM(N175:N177)</f>
        <v>928.00600000000009</v>
      </c>
      <c r="O190" s="49">
        <f>SUM(O175:O177)</f>
        <v>0.28400000000000003</v>
      </c>
    </row>
    <row r="191" spans="1:15" ht="11.25" hidden="1" customHeight="1">
      <c r="A191" s="132" t="s">
        <v>191</v>
      </c>
      <c r="B191" s="124"/>
      <c r="C191" s="49">
        <f>SUM(C175:C178)</f>
        <v>1098.0340000000001</v>
      </c>
      <c r="D191" s="49">
        <f>SUM(D175:D178)</f>
        <v>70.38300000000001</v>
      </c>
      <c r="E191" s="49">
        <f>SUM(E175:E178)</f>
        <v>117.61599999999999</v>
      </c>
      <c r="F191" s="49">
        <f>SUM(F175:F178)</f>
        <v>25.148</v>
      </c>
      <c r="G191" s="49">
        <f>SUM(G175:G178)</f>
        <v>1131.1759999999999</v>
      </c>
      <c r="H191" s="132" t="s">
        <v>191</v>
      </c>
      <c r="I191" s="124"/>
      <c r="J191" s="49">
        <f t="shared" ref="J191:O191" si="52">SUM(J175:J178)</f>
        <v>0</v>
      </c>
      <c r="K191" s="49">
        <f t="shared" si="52"/>
        <v>123.93799999999999</v>
      </c>
      <c r="L191" s="49">
        <f t="shared" si="52"/>
        <v>4.7E-2</v>
      </c>
      <c r="M191" s="49">
        <f t="shared" si="52"/>
        <v>0</v>
      </c>
      <c r="N191" s="49">
        <f t="shared" si="52"/>
        <v>1198.5700000000002</v>
      </c>
      <c r="O191" s="49">
        <f t="shared" si="52"/>
        <v>0.29600000000000004</v>
      </c>
    </row>
    <row r="192" spans="1:15" ht="11.25" hidden="1" customHeight="1">
      <c r="A192" s="132" t="s">
        <v>192</v>
      </c>
      <c r="B192" s="124"/>
      <c r="C192" s="49">
        <f>SUM(C175:C179)</f>
        <v>1434.7330000000002</v>
      </c>
      <c r="D192" s="49">
        <f>SUM(D175:D179)</f>
        <v>92.709000000000003</v>
      </c>
      <c r="E192" s="49">
        <f>SUM(E175:E179)</f>
        <v>140.98999999999998</v>
      </c>
      <c r="F192" s="49">
        <f>SUM(F175:F179)</f>
        <v>34.954000000000001</v>
      </c>
      <c r="G192" s="49">
        <f>SUM(G175:G179)</f>
        <v>1473.2469999999998</v>
      </c>
      <c r="H192" s="132" t="s">
        <v>192</v>
      </c>
      <c r="I192" s="124"/>
      <c r="J192" s="43" t="s">
        <v>736</v>
      </c>
      <c r="K192" s="49">
        <f>SUM(K175:K179)</f>
        <v>155.89599999999999</v>
      </c>
      <c r="L192" s="49">
        <f>SUM(L175:L179)</f>
        <v>5.6000000000000001E-2</v>
      </c>
      <c r="M192" s="43" t="s">
        <v>736</v>
      </c>
      <c r="N192" s="49">
        <f>SUM(N175:N179)</f>
        <v>1496.8850000000002</v>
      </c>
      <c r="O192" s="49">
        <f>SUM(O175:O179)</f>
        <v>0.50800000000000001</v>
      </c>
    </row>
    <row r="193" spans="1:15" ht="11.25" hidden="1" customHeight="1">
      <c r="A193" s="132" t="s">
        <v>193</v>
      </c>
      <c r="B193" s="124"/>
      <c r="C193" s="49">
        <f t="shared" ref="C193:G193" si="53">SUM(C175:C180)</f>
        <v>1748.5600000000002</v>
      </c>
      <c r="D193" s="49">
        <f t="shared" si="53"/>
        <v>117.44200000000001</v>
      </c>
      <c r="E193" s="49">
        <f t="shared" si="53"/>
        <v>169.45199999999997</v>
      </c>
      <c r="F193" s="49">
        <f t="shared" si="53"/>
        <v>43.371000000000002</v>
      </c>
      <c r="G193" s="49">
        <f t="shared" si="53"/>
        <v>1824.9919999999997</v>
      </c>
      <c r="H193" s="132" t="s">
        <v>193</v>
      </c>
      <c r="I193" s="124"/>
      <c r="J193" s="165" t="s">
        <v>736</v>
      </c>
      <c r="K193" s="49">
        <f>SUM(K175:K180)</f>
        <v>188.55099999999999</v>
      </c>
      <c r="L193" s="49">
        <f>SUM(L175:L180)</f>
        <v>6.8000000000000005E-2</v>
      </c>
      <c r="M193" s="165" t="s">
        <v>736</v>
      </c>
      <c r="N193" s="49">
        <f>SUM(N175:N180)</f>
        <v>1809.3870000000002</v>
      </c>
      <c r="O193" s="49">
        <f>SUM(O175:O180)</f>
        <v>0.50800000000000001</v>
      </c>
    </row>
    <row r="194" spans="1:15" ht="11.25" hidden="1" customHeight="1">
      <c r="A194" s="132" t="s">
        <v>193</v>
      </c>
      <c r="B194" s="124"/>
      <c r="C194" s="49">
        <f>SUM(C175:C181)</f>
        <v>2029.5400000000002</v>
      </c>
      <c r="D194" s="49">
        <f t="shared" ref="D194:G194" si="54">SUM(D175:D181)</f>
        <v>140.02500000000001</v>
      </c>
      <c r="E194" s="49">
        <f t="shared" si="54"/>
        <v>197.65299999999996</v>
      </c>
      <c r="F194" s="49">
        <f t="shared" si="54"/>
        <v>49.394000000000005</v>
      </c>
      <c r="G194" s="49">
        <f t="shared" si="54"/>
        <v>2167.2399999999998</v>
      </c>
      <c r="H194" s="132" t="s">
        <v>193</v>
      </c>
      <c r="I194" s="124"/>
      <c r="J194" s="165" t="s">
        <v>736</v>
      </c>
      <c r="K194" s="49">
        <f t="shared" ref="K194:L194" si="55">SUM(K175:K181)</f>
        <v>225.76</v>
      </c>
      <c r="L194" s="49">
        <f t="shared" si="55"/>
        <v>7.9000000000000001E-2</v>
      </c>
      <c r="M194" s="165" t="s">
        <v>736</v>
      </c>
      <c r="N194" s="49">
        <f t="shared" ref="N194:O194" si="56">SUM(N175:N181)</f>
        <v>2117.6660000000002</v>
      </c>
      <c r="O194" s="49">
        <f t="shared" si="56"/>
        <v>0.67100000000000004</v>
      </c>
    </row>
    <row r="195" spans="1:15" ht="11.25" hidden="1" customHeight="1">
      <c r="A195" s="132" t="s">
        <v>195</v>
      </c>
      <c r="B195" s="124"/>
      <c r="C195" s="49">
        <f>SUM(C175:C182)</f>
        <v>2329.7809999999999</v>
      </c>
      <c r="D195" s="49">
        <f>SUM(D175:D182)</f>
        <v>161.81800000000001</v>
      </c>
      <c r="E195" s="49">
        <f>SUM(E175:E182)</f>
        <v>229.32899999999995</v>
      </c>
      <c r="F195" s="49">
        <f>SUM(F175:F182)</f>
        <v>56.906000000000006</v>
      </c>
      <c r="G195" s="49">
        <f>SUM(G175:G182)</f>
        <v>2441.5499999999997</v>
      </c>
      <c r="H195" s="132" t="s">
        <v>195</v>
      </c>
      <c r="I195" s="124"/>
      <c r="J195" s="49">
        <f t="shared" ref="J195:O195" si="57">SUM(J175:J182)</f>
        <v>0</v>
      </c>
      <c r="K195" s="49">
        <f t="shared" si="57"/>
        <v>260.57900000000001</v>
      </c>
      <c r="L195" s="49">
        <f t="shared" si="57"/>
        <v>8.7999999999999995E-2</v>
      </c>
      <c r="M195" s="49">
        <f t="shared" si="57"/>
        <v>0</v>
      </c>
      <c r="N195" s="49">
        <f t="shared" si="57"/>
        <v>2406.1870000000004</v>
      </c>
      <c r="O195" s="49">
        <f t="shared" si="57"/>
        <v>0.77100000000000002</v>
      </c>
    </row>
    <row r="196" spans="1:15" ht="11.25" hidden="1" customHeight="1">
      <c r="A196" s="132" t="s">
        <v>196</v>
      </c>
      <c r="B196" s="124"/>
      <c r="C196" s="49">
        <f>SUM(C175:C183)</f>
        <v>2640.306</v>
      </c>
      <c r="D196" s="49">
        <f>SUM(D175:D183)</f>
        <v>182.05500000000001</v>
      </c>
      <c r="E196" s="49">
        <f>SUM(E175:E183)</f>
        <v>257.85899999999992</v>
      </c>
      <c r="F196" s="49">
        <f>SUM(F175:F183)</f>
        <v>64.438000000000002</v>
      </c>
      <c r="G196" s="49">
        <f>SUM(G175:G183)</f>
        <v>2752.9439999999995</v>
      </c>
      <c r="H196" s="132" t="s">
        <v>196</v>
      </c>
      <c r="I196" s="124"/>
      <c r="J196" s="165" t="s">
        <v>736</v>
      </c>
      <c r="K196" s="49">
        <f>SUM(K175:K183)</f>
        <v>288.83500000000004</v>
      </c>
      <c r="L196" s="49">
        <f>SUM(L175:L183)</f>
        <v>0.10199999999999999</v>
      </c>
      <c r="M196" s="165" t="s">
        <v>736</v>
      </c>
      <c r="N196" s="49">
        <f>SUM(N175:N183)</f>
        <v>2682.1140000000005</v>
      </c>
      <c r="O196" s="49">
        <f>SUM(O175:O183)</f>
        <v>1.3340000000000001</v>
      </c>
    </row>
    <row r="197" spans="1:15" ht="11.25" hidden="1" customHeight="1">
      <c r="A197" s="132" t="s">
        <v>197</v>
      </c>
      <c r="B197" s="124"/>
      <c r="C197" s="49">
        <f>SUM(C175:C184)</f>
        <v>2992.2110000000002</v>
      </c>
      <c r="D197" s="49">
        <f>SUM(D175:D184)</f>
        <v>198.55799999999999</v>
      </c>
      <c r="E197" s="49">
        <f>SUM(E175:E184)</f>
        <v>285.9919999999999</v>
      </c>
      <c r="F197" s="49">
        <f>SUM(F175:F184)</f>
        <v>71.728000000000009</v>
      </c>
      <c r="G197" s="49">
        <f>SUM(G175:G184)</f>
        <v>3092.0459999999994</v>
      </c>
      <c r="H197" s="132" t="s">
        <v>197</v>
      </c>
      <c r="I197" s="124"/>
      <c r="J197" s="165" t="s">
        <v>736</v>
      </c>
      <c r="K197" s="49">
        <f>SUM(K175:K184)</f>
        <v>320.02100000000002</v>
      </c>
      <c r="L197" s="49">
        <f>SUM(L175:L184)</f>
        <v>0.13400000000000001</v>
      </c>
      <c r="M197" s="165" t="s">
        <v>736</v>
      </c>
      <c r="N197" s="49">
        <f>SUM(N175:N184)</f>
        <v>2985.6330000000007</v>
      </c>
      <c r="O197" s="49">
        <f>SUM(O175:O184)</f>
        <v>1.9530000000000001</v>
      </c>
    </row>
    <row r="198" spans="1:15" ht="11.25" hidden="1" customHeight="1">
      <c r="A198" s="132" t="s">
        <v>198</v>
      </c>
      <c r="B198" s="124"/>
      <c r="C198" s="49">
        <f>SUM(C175:C185)</f>
        <v>3320.2940000000003</v>
      </c>
      <c r="D198" s="49">
        <f>SUM(D175:D185)</f>
        <v>219.89599999999999</v>
      </c>
      <c r="E198" s="49">
        <f>SUM(E175:E185)</f>
        <v>312.49099999999993</v>
      </c>
      <c r="F198" s="49">
        <f>SUM(F175:F185)</f>
        <v>80.998000000000005</v>
      </c>
      <c r="G198" s="49">
        <f>SUM(G175:G185)</f>
        <v>3429.3999999999992</v>
      </c>
      <c r="H198" s="132" t="s">
        <v>198</v>
      </c>
      <c r="I198" s="124"/>
      <c r="J198" s="165" t="s">
        <v>736</v>
      </c>
      <c r="K198" s="49">
        <f>SUM(K175:K185)</f>
        <v>350.31600000000003</v>
      </c>
      <c r="L198" s="49">
        <f>SUM(L175:L185)</f>
        <v>0.14000000000000001</v>
      </c>
      <c r="M198" s="165" t="s">
        <v>736</v>
      </c>
      <c r="N198" s="49">
        <f>SUM(N175:N185)</f>
        <v>3243.7300000000005</v>
      </c>
      <c r="O198" s="49">
        <f>SUM(O175:O185)</f>
        <v>2.09</v>
      </c>
    </row>
    <row r="199" spans="1:15" ht="11.25" hidden="1" customHeight="1">
      <c r="A199" s="132" t="s">
        <v>199</v>
      </c>
      <c r="B199" s="124"/>
      <c r="C199" s="49">
        <f>SUM(C175:C186)</f>
        <v>3555.0820000000003</v>
      </c>
      <c r="D199" s="49">
        <f>SUM(D175:D186)</f>
        <v>241.24599999999998</v>
      </c>
      <c r="E199" s="49">
        <f>SUM(E175:E186)</f>
        <v>336.51499999999993</v>
      </c>
      <c r="F199" s="49">
        <f>SUM(F175:F186)</f>
        <v>90.046000000000006</v>
      </c>
      <c r="G199" s="49">
        <f>SUM(G175:G186)</f>
        <v>3681.2109999999993</v>
      </c>
      <c r="H199" s="132" t="s">
        <v>199</v>
      </c>
      <c r="I199" s="124"/>
      <c r="J199" s="49">
        <f t="shared" ref="J199:O199" si="58">SUM(J175:J186)</f>
        <v>0</v>
      </c>
      <c r="K199" s="49">
        <f t="shared" si="58"/>
        <v>378.01600000000002</v>
      </c>
      <c r="L199" s="49">
        <f t="shared" si="58"/>
        <v>0.14300000000000002</v>
      </c>
      <c r="M199" s="49">
        <f t="shared" si="58"/>
        <v>0</v>
      </c>
      <c r="N199" s="49">
        <f t="shared" si="58"/>
        <v>3507.0140000000006</v>
      </c>
      <c r="O199" s="49">
        <f t="shared" si="58"/>
        <v>2.2149999999999999</v>
      </c>
    </row>
    <row r="200" spans="1:15" ht="11.25" hidden="1" customHeight="1">
      <c r="A200" s="37"/>
      <c r="B200" s="45"/>
      <c r="C200" s="43"/>
      <c r="D200" s="43"/>
      <c r="E200" s="43"/>
      <c r="F200" s="43"/>
      <c r="G200" s="43"/>
      <c r="H200" s="37"/>
      <c r="I200" s="45"/>
      <c r="J200" s="43"/>
      <c r="K200" s="43"/>
      <c r="L200" s="43"/>
      <c r="M200" s="43"/>
      <c r="N200" s="43"/>
      <c r="O200" s="43"/>
    </row>
    <row r="201" spans="1:15" ht="11.25" customHeight="1">
      <c r="A201" s="37">
        <v>2013</v>
      </c>
      <c r="B201" s="45"/>
      <c r="C201" s="43"/>
      <c r="D201" s="48"/>
      <c r="E201" s="48"/>
      <c r="F201" s="48"/>
      <c r="G201" s="48"/>
      <c r="H201" s="37">
        <v>2013</v>
      </c>
      <c r="I201" s="45"/>
      <c r="J201" s="48"/>
      <c r="K201" s="48"/>
      <c r="L201" s="48"/>
      <c r="M201" s="48"/>
      <c r="N201" s="48"/>
      <c r="O201" s="48"/>
    </row>
    <row r="202" spans="1:15" ht="11.25" hidden="1" customHeight="1">
      <c r="A202" s="37"/>
      <c r="B202" s="45" t="s">
        <v>176</v>
      </c>
      <c r="C202" s="49">
        <v>286.57799999999997</v>
      </c>
      <c r="D202" s="49">
        <v>18.027000000000001</v>
      </c>
      <c r="E202" s="49">
        <v>23.030999999999999</v>
      </c>
      <c r="F202" s="49">
        <v>5.9119999999999999</v>
      </c>
      <c r="G202" s="49">
        <v>233.81200000000001</v>
      </c>
      <c r="H202" s="37"/>
      <c r="I202" s="45" t="s">
        <v>176</v>
      </c>
      <c r="J202" s="43" t="s">
        <v>736</v>
      </c>
      <c r="K202" s="43">
        <v>33.338000000000001</v>
      </c>
      <c r="L202" s="49">
        <v>0.01</v>
      </c>
      <c r="M202" s="43" t="s">
        <v>736</v>
      </c>
      <c r="N202" s="43">
        <v>295.11799999999999</v>
      </c>
      <c r="O202" s="49">
        <v>1.7999999999999999E-2</v>
      </c>
    </row>
    <row r="203" spans="1:15" ht="11.25" hidden="1" customHeight="1">
      <c r="A203" s="37"/>
      <c r="B203" s="45" t="s">
        <v>177</v>
      </c>
      <c r="C203" s="49">
        <v>285.952</v>
      </c>
      <c r="D203" s="49">
        <v>22.657</v>
      </c>
      <c r="E203" s="49">
        <v>29.529</v>
      </c>
      <c r="F203" s="49">
        <v>6.43</v>
      </c>
      <c r="G203" s="49">
        <v>230.98</v>
      </c>
      <c r="H203" s="37"/>
      <c r="I203" s="45" t="s">
        <v>177</v>
      </c>
      <c r="J203" s="43" t="s">
        <v>736</v>
      </c>
      <c r="K203" s="43">
        <v>33.283000000000001</v>
      </c>
      <c r="L203" s="49">
        <v>7.0000000000000001E-3</v>
      </c>
      <c r="M203" s="43" t="s">
        <v>736</v>
      </c>
      <c r="N203" s="43">
        <v>292.06599999999997</v>
      </c>
      <c r="O203" s="49">
        <v>0.104</v>
      </c>
    </row>
    <row r="204" spans="1:15" ht="11.25" hidden="1" customHeight="1">
      <c r="A204" s="37"/>
      <c r="B204" s="45" t="s">
        <v>178</v>
      </c>
      <c r="C204" s="49">
        <v>318.37299999999999</v>
      </c>
      <c r="D204" s="49">
        <v>19.814</v>
      </c>
      <c r="E204" s="49">
        <v>34.024999999999999</v>
      </c>
      <c r="F204" s="49">
        <v>8.5399999999999991</v>
      </c>
      <c r="G204" s="49">
        <v>329.71699999999998</v>
      </c>
      <c r="H204" s="37"/>
      <c r="I204" s="45" t="s">
        <v>178</v>
      </c>
      <c r="J204" s="43" t="s">
        <v>736</v>
      </c>
      <c r="K204" s="43">
        <v>35.895000000000003</v>
      </c>
      <c r="L204" s="49">
        <v>1.2999999999999999E-2</v>
      </c>
      <c r="M204" s="43" t="s">
        <v>736</v>
      </c>
      <c r="N204" s="43">
        <v>368.43700000000001</v>
      </c>
      <c r="O204" s="49">
        <v>8.0000000000000002E-3</v>
      </c>
    </row>
    <row r="205" spans="1:15" ht="11.25" hidden="1" customHeight="1">
      <c r="A205" s="37"/>
      <c r="B205" s="45" t="s">
        <v>179</v>
      </c>
      <c r="C205" s="49">
        <v>302.63400000000001</v>
      </c>
      <c r="D205" s="49">
        <v>21.49</v>
      </c>
      <c r="E205" s="49">
        <v>31.167999999999999</v>
      </c>
      <c r="F205" s="49">
        <v>7.6319999999999997</v>
      </c>
      <c r="G205" s="49">
        <v>366.17</v>
      </c>
      <c r="H205" s="37"/>
      <c r="I205" s="45" t="s">
        <v>179</v>
      </c>
      <c r="J205" s="43" t="s">
        <v>736</v>
      </c>
      <c r="K205" s="43">
        <v>33.848999999999997</v>
      </c>
      <c r="L205" s="49">
        <v>1.9E-2</v>
      </c>
      <c r="M205" s="43" t="s">
        <v>736</v>
      </c>
      <c r="N205" s="43">
        <v>307.40899999999999</v>
      </c>
      <c r="O205" s="49">
        <v>0.02</v>
      </c>
    </row>
    <row r="206" spans="1:15" ht="11.25" hidden="1" customHeight="1">
      <c r="A206" s="50"/>
      <c r="B206" s="45" t="s">
        <v>180</v>
      </c>
      <c r="C206" s="622">
        <v>304.58499999999998</v>
      </c>
      <c r="D206" s="622">
        <v>23.696999999999999</v>
      </c>
      <c r="E206" s="622">
        <v>30.79</v>
      </c>
      <c r="F206" s="622">
        <v>8.1289999999999996</v>
      </c>
      <c r="G206" s="622">
        <v>362.63799999999998</v>
      </c>
      <c r="H206" s="37"/>
      <c r="I206" s="45" t="s">
        <v>180</v>
      </c>
      <c r="J206" s="622" t="s">
        <v>736</v>
      </c>
      <c r="K206" s="622">
        <v>36.494</v>
      </c>
      <c r="L206" s="533">
        <v>1.9E-2</v>
      </c>
      <c r="M206" s="622" t="s">
        <v>736</v>
      </c>
      <c r="N206" s="622">
        <v>311.71800000000002</v>
      </c>
      <c r="O206" s="533">
        <v>0.02</v>
      </c>
    </row>
    <row r="207" spans="1:15" ht="11.25" hidden="1" customHeight="1">
      <c r="A207" s="37"/>
      <c r="B207" s="45" t="s">
        <v>181</v>
      </c>
      <c r="C207" s="533">
        <v>255.881</v>
      </c>
      <c r="D207" s="533">
        <v>23.085000000000001</v>
      </c>
      <c r="E207" s="533">
        <v>26.626000000000001</v>
      </c>
      <c r="F207" s="533">
        <v>7.9320000000000004</v>
      </c>
      <c r="G207" s="533">
        <v>336.08</v>
      </c>
      <c r="H207" s="733"/>
      <c r="I207" s="45" t="s">
        <v>181</v>
      </c>
      <c r="J207" s="622" t="s">
        <v>736</v>
      </c>
      <c r="K207" s="622">
        <v>31.463999999999999</v>
      </c>
      <c r="L207" s="533">
        <v>6.2E-2</v>
      </c>
      <c r="M207" s="622" t="s">
        <v>736</v>
      </c>
      <c r="N207" s="622">
        <v>317.53500000000003</v>
      </c>
      <c r="O207" s="533">
        <v>9.6000000000000002E-2</v>
      </c>
    </row>
    <row r="208" spans="1:15" ht="11.25" hidden="1" customHeight="1">
      <c r="A208" s="37"/>
      <c r="B208" s="45" t="s">
        <v>182</v>
      </c>
      <c r="C208" s="533">
        <v>285.6574</v>
      </c>
      <c r="D208" s="533">
        <v>23.348199999999999</v>
      </c>
      <c r="E208" s="533">
        <v>31.036100000000001</v>
      </c>
      <c r="F208" s="533">
        <v>7.1315</v>
      </c>
      <c r="G208" s="533">
        <v>289.5745</v>
      </c>
      <c r="H208" s="739"/>
      <c r="I208" s="45" t="s">
        <v>182</v>
      </c>
      <c r="J208" s="622" t="s">
        <v>736</v>
      </c>
      <c r="K208" s="622">
        <v>38.147599999999997</v>
      </c>
      <c r="L208" s="533">
        <v>3.95E-2</v>
      </c>
      <c r="M208" s="622" t="s">
        <v>736</v>
      </c>
      <c r="N208" s="622">
        <v>317.42599999999999</v>
      </c>
      <c r="O208" s="533">
        <v>1.7999999999999999E-2</v>
      </c>
    </row>
    <row r="209" spans="1:15" ht="11.25" hidden="1" customHeight="1">
      <c r="A209" s="37"/>
      <c r="B209" s="45" t="s">
        <v>183</v>
      </c>
      <c r="C209" s="533">
        <v>287.51870000000002</v>
      </c>
      <c r="D209" s="533">
        <v>21.601900000000001</v>
      </c>
      <c r="E209" s="533">
        <v>32.765599999999999</v>
      </c>
      <c r="F209" s="533">
        <v>5.9882999999999997</v>
      </c>
      <c r="G209" s="533">
        <v>281.08519999999999</v>
      </c>
      <c r="H209" s="798"/>
      <c r="I209" s="45" t="s">
        <v>183</v>
      </c>
      <c r="J209" s="622" t="s">
        <v>736</v>
      </c>
      <c r="K209" s="622">
        <v>37.739600000000003</v>
      </c>
      <c r="L209" s="533">
        <v>3.4099999999999998E-2</v>
      </c>
      <c r="M209" s="622" t="s">
        <v>736</v>
      </c>
      <c r="N209" s="622">
        <v>340.84339999999997</v>
      </c>
      <c r="O209" s="533">
        <v>7.17E-2</v>
      </c>
    </row>
    <row r="210" spans="1:15" ht="11.25" customHeight="1">
      <c r="A210" s="37"/>
      <c r="B210" s="45" t="s">
        <v>184</v>
      </c>
      <c r="C210" s="533">
        <v>281.84629999999999</v>
      </c>
      <c r="D210" s="533">
        <v>19.326000000000001</v>
      </c>
      <c r="E210" s="533">
        <v>29.1755</v>
      </c>
      <c r="F210" s="533">
        <v>7.8818000000000001</v>
      </c>
      <c r="G210" s="533">
        <v>314.27569999999997</v>
      </c>
      <c r="H210" s="892"/>
      <c r="I210" s="45" t="s">
        <v>184</v>
      </c>
      <c r="J210" s="622" t="s">
        <v>736</v>
      </c>
      <c r="K210" s="622">
        <v>36.392299999999999</v>
      </c>
      <c r="L210" s="533">
        <v>2.5399999999999999E-2</v>
      </c>
      <c r="M210" s="622" t="s">
        <v>736</v>
      </c>
      <c r="N210" s="622">
        <v>313.07389999999998</v>
      </c>
      <c r="O210" s="533">
        <v>5.1900000000000002E-2</v>
      </c>
    </row>
    <row r="211" spans="1:15" ht="11.25" customHeight="1">
      <c r="A211" s="37"/>
      <c r="B211" s="45" t="s">
        <v>185</v>
      </c>
      <c r="C211" s="533">
        <v>351.8777</v>
      </c>
      <c r="D211" s="533">
        <v>18.2073</v>
      </c>
      <c r="E211" s="533">
        <v>31.702000000000002</v>
      </c>
      <c r="F211" s="533">
        <v>9.3338000000000001</v>
      </c>
      <c r="G211" s="533">
        <v>372.15379999999999</v>
      </c>
      <c r="H211" s="969"/>
      <c r="I211" s="45" t="s">
        <v>185</v>
      </c>
      <c r="J211" s="622" t="s">
        <v>736</v>
      </c>
      <c r="K211" s="622">
        <v>32.4604</v>
      </c>
      <c r="L211" s="533">
        <v>2.3199999999999998E-2</v>
      </c>
      <c r="M211" s="622" t="s">
        <v>736</v>
      </c>
      <c r="N211" s="622">
        <v>320.14440000000002</v>
      </c>
      <c r="O211" s="533">
        <v>7.7899999999999997E-2</v>
      </c>
    </row>
    <row r="212" spans="1:15" ht="11.25" customHeight="1">
      <c r="A212" s="37"/>
      <c r="B212" s="45" t="s">
        <v>186</v>
      </c>
      <c r="C212" s="533">
        <v>313.35262599999999</v>
      </c>
      <c r="D212" s="533">
        <v>20.032724000000002</v>
      </c>
      <c r="E212" s="533">
        <v>31.607634999999998</v>
      </c>
      <c r="F212" s="533">
        <v>7.3941650000000001</v>
      </c>
      <c r="G212" s="533">
        <v>355.91657400000003</v>
      </c>
      <c r="H212" s="969"/>
      <c r="I212" s="45" t="s">
        <v>186</v>
      </c>
      <c r="J212" s="622" t="s">
        <v>736</v>
      </c>
      <c r="K212" s="622">
        <v>34.011325999999997</v>
      </c>
      <c r="L212" s="533">
        <v>9.214E-3</v>
      </c>
      <c r="M212" s="622" t="s">
        <v>736</v>
      </c>
      <c r="N212" s="622">
        <v>330.98433599999998</v>
      </c>
      <c r="O212" s="533">
        <v>6.7100000000000007E-2</v>
      </c>
    </row>
    <row r="213" spans="1:15" ht="11.25" customHeight="1">
      <c r="A213" s="37"/>
      <c r="B213" s="45" t="s">
        <v>187</v>
      </c>
      <c r="C213" s="533">
        <v>227.720608</v>
      </c>
      <c r="D213" s="533">
        <v>18.969856</v>
      </c>
      <c r="E213" s="533">
        <v>30.919055</v>
      </c>
      <c r="F213" s="533">
        <v>7.775385</v>
      </c>
      <c r="G213" s="533">
        <v>220.592311</v>
      </c>
      <c r="H213" s="974"/>
      <c r="I213" s="45" t="s">
        <v>187</v>
      </c>
      <c r="J213" s="622" t="s">
        <v>736</v>
      </c>
      <c r="K213" s="622">
        <v>30.511735999999999</v>
      </c>
      <c r="L213" s="533">
        <v>1.8158000000000001E-2</v>
      </c>
      <c r="M213" s="622" t="s">
        <v>736</v>
      </c>
      <c r="N213" s="622">
        <v>288.542123</v>
      </c>
      <c r="O213" s="533">
        <v>0.42625000000000002</v>
      </c>
    </row>
    <row r="214" spans="1:15" ht="8.1" customHeight="1">
      <c r="A214" s="37"/>
      <c r="B214" s="45"/>
      <c r="C214" s="43"/>
      <c r="D214" s="48"/>
      <c r="E214" s="48"/>
      <c r="F214" s="48"/>
      <c r="G214" s="48"/>
      <c r="H214" s="37"/>
      <c r="I214" s="45"/>
      <c r="J214" s="48"/>
      <c r="K214" s="48"/>
      <c r="L214" s="49"/>
      <c r="M214" s="48"/>
      <c r="N214" s="48"/>
      <c r="O214" s="49"/>
    </row>
    <row r="215" spans="1:15" ht="11.25" hidden="1" customHeight="1">
      <c r="A215" s="132" t="s">
        <v>188</v>
      </c>
      <c r="B215" s="124"/>
      <c r="C215" s="49">
        <f>C202</f>
        <v>286.57799999999997</v>
      </c>
      <c r="D215" s="49">
        <f>D202</f>
        <v>18.027000000000001</v>
      </c>
      <c r="E215" s="49">
        <f>E202</f>
        <v>23.030999999999999</v>
      </c>
      <c r="F215" s="49">
        <f>F202</f>
        <v>5.9119999999999999</v>
      </c>
      <c r="G215" s="49">
        <f>G202</f>
        <v>233.81200000000001</v>
      </c>
      <c r="H215" s="132" t="s">
        <v>188</v>
      </c>
      <c r="I215" s="124"/>
      <c r="J215" s="49" t="str">
        <f t="shared" ref="J215:O215" si="59">J202</f>
        <v>-</v>
      </c>
      <c r="K215" s="49">
        <f t="shared" si="59"/>
        <v>33.338000000000001</v>
      </c>
      <c r="L215" s="49">
        <f t="shared" si="59"/>
        <v>0.01</v>
      </c>
      <c r="M215" s="49" t="str">
        <f t="shared" si="59"/>
        <v>-</v>
      </c>
      <c r="N215" s="49">
        <f t="shared" si="59"/>
        <v>295.11799999999999</v>
      </c>
      <c r="O215" s="49">
        <f t="shared" si="59"/>
        <v>1.7999999999999999E-2</v>
      </c>
    </row>
    <row r="216" spans="1:15" ht="11.25" hidden="1" customHeight="1">
      <c r="A216" s="132" t="s">
        <v>189</v>
      </c>
      <c r="B216" s="124"/>
      <c r="C216" s="49">
        <f>SUM(C202:C203)</f>
        <v>572.53</v>
      </c>
      <c r="D216" s="49">
        <f>SUM(D202:D203)</f>
        <v>40.683999999999997</v>
      </c>
      <c r="E216" s="49">
        <f>SUM(E202:E203)</f>
        <v>52.56</v>
      </c>
      <c r="F216" s="49">
        <f>SUM(F202:F203)</f>
        <v>12.341999999999999</v>
      </c>
      <c r="G216" s="49">
        <f>SUM(G202:G203)</f>
        <v>464.79200000000003</v>
      </c>
      <c r="H216" s="132" t="s">
        <v>189</v>
      </c>
      <c r="I216" s="124"/>
      <c r="J216" s="43" t="s">
        <v>736</v>
      </c>
      <c r="K216" s="49">
        <f>SUM(K202:K203)</f>
        <v>66.621000000000009</v>
      </c>
      <c r="L216" s="49">
        <f>SUM(L202:L203)</f>
        <v>1.7000000000000001E-2</v>
      </c>
      <c r="M216" s="43" t="s">
        <v>736</v>
      </c>
      <c r="N216" s="49">
        <f>SUM(N202:N203)</f>
        <v>587.18399999999997</v>
      </c>
      <c r="O216" s="49">
        <f>SUM(O202:O203)</f>
        <v>0.122</v>
      </c>
    </row>
    <row r="217" spans="1:15" ht="11.25" hidden="1" customHeight="1">
      <c r="A217" s="132" t="s">
        <v>190</v>
      </c>
      <c r="B217" s="124"/>
      <c r="C217" s="49">
        <f>SUM(C202:C204)</f>
        <v>890.90300000000002</v>
      </c>
      <c r="D217" s="49">
        <f>SUM(D202:D204)</f>
        <v>60.497999999999998</v>
      </c>
      <c r="E217" s="49">
        <f>SUM(E202:E204)</f>
        <v>86.585000000000008</v>
      </c>
      <c r="F217" s="49">
        <f>SUM(F202:F204)</f>
        <v>20.881999999999998</v>
      </c>
      <c r="G217" s="49">
        <f>SUM(G202:G204)</f>
        <v>794.50900000000001</v>
      </c>
      <c r="H217" s="132" t="s">
        <v>190</v>
      </c>
      <c r="I217" s="124"/>
      <c r="J217" s="43" t="s">
        <v>736</v>
      </c>
      <c r="K217" s="49">
        <f>SUM(K202:K204)</f>
        <v>102.51600000000002</v>
      </c>
      <c r="L217" s="49">
        <f>SUM(L202:L204)</f>
        <v>0.03</v>
      </c>
      <c r="M217" s="43" t="s">
        <v>736</v>
      </c>
      <c r="N217" s="49">
        <f>SUM(N202:N204)</f>
        <v>955.62099999999998</v>
      </c>
      <c r="O217" s="49">
        <f>SUM(O202:O204)</f>
        <v>0.13</v>
      </c>
    </row>
    <row r="218" spans="1:15" ht="11.25" hidden="1" customHeight="1">
      <c r="A218" s="132" t="s">
        <v>191</v>
      </c>
      <c r="B218" s="124"/>
      <c r="C218" s="49">
        <f>SUM(C202:C205)</f>
        <v>1193.537</v>
      </c>
      <c r="D218" s="49">
        <f>SUM(D202:D205)</f>
        <v>81.988</v>
      </c>
      <c r="E218" s="49">
        <f>SUM(E202:E205)</f>
        <v>117.75300000000001</v>
      </c>
      <c r="F218" s="49">
        <f>SUM(F202:F205)</f>
        <v>28.513999999999996</v>
      </c>
      <c r="G218" s="49">
        <f>SUM(G202:G205)</f>
        <v>1160.6790000000001</v>
      </c>
      <c r="H218" s="132" t="s">
        <v>191</v>
      </c>
      <c r="I218" s="124"/>
      <c r="J218" s="43" t="s">
        <v>736</v>
      </c>
      <c r="K218" s="49">
        <f>SUM(K202:K205)</f>
        <v>136.36500000000001</v>
      </c>
      <c r="L218" s="49">
        <f>SUM(L202:L205)</f>
        <v>4.9000000000000002E-2</v>
      </c>
      <c r="M218" s="43" t="s">
        <v>736</v>
      </c>
      <c r="N218" s="49">
        <f>SUM(N202:N205)</f>
        <v>1263.03</v>
      </c>
      <c r="O218" s="49">
        <f>SUM(O202:O205)</f>
        <v>0.15</v>
      </c>
    </row>
    <row r="219" spans="1:15" ht="11.25" hidden="1" customHeight="1">
      <c r="A219" s="132" t="s">
        <v>192</v>
      </c>
      <c r="B219" s="124"/>
      <c r="C219" s="49">
        <f>SUM(C202:C206)</f>
        <v>1498.1220000000001</v>
      </c>
      <c r="D219" s="49">
        <f>SUM(D202:D206)</f>
        <v>105.685</v>
      </c>
      <c r="E219" s="49">
        <f>SUM(E202:E206)</f>
        <v>148.54300000000001</v>
      </c>
      <c r="F219" s="49">
        <f>SUM(F202:F206)</f>
        <v>36.642999999999994</v>
      </c>
      <c r="G219" s="49">
        <f>SUM(G202:G206)</f>
        <v>1523.317</v>
      </c>
      <c r="H219" s="132" t="s">
        <v>192</v>
      </c>
      <c r="I219" s="124"/>
      <c r="J219" s="622" t="s">
        <v>736</v>
      </c>
      <c r="K219" s="49">
        <f>SUM(K202:K206)</f>
        <v>172.85900000000001</v>
      </c>
      <c r="L219" s="49">
        <f>SUM(L202:L206)</f>
        <v>6.8000000000000005E-2</v>
      </c>
      <c r="M219" s="622" t="s">
        <v>736</v>
      </c>
      <c r="N219" s="49">
        <f>SUM(N202:N206)</f>
        <v>1574.748</v>
      </c>
      <c r="O219" s="49">
        <f>SUM(O202:O206)</f>
        <v>0.16999999999999998</v>
      </c>
    </row>
    <row r="220" spans="1:15" ht="11.25" hidden="1" customHeight="1">
      <c r="A220" s="132" t="s">
        <v>193</v>
      </c>
      <c r="B220" s="124"/>
      <c r="C220" s="49">
        <f>SUM(C202:C207)</f>
        <v>1754.0030000000002</v>
      </c>
      <c r="D220" s="49">
        <f>SUM(D202:D207)</f>
        <v>128.77000000000001</v>
      </c>
      <c r="E220" s="49">
        <f>SUM(E202:E207)</f>
        <v>175.16900000000001</v>
      </c>
      <c r="F220" s="49">
        <f>SUM(F202:F207)</f>
        <v>44.574999999999996</v>
      </c>
      <c r="G220" s="49">
        <f>SUM(G202:G207)</f>
        <v>1859.3969999999999</v>
      </c>
      <c r="H220" s="132" t="s">
        <v>193</v>
      </c>
      <c r="I220" s="124"/>
      <c r="J220" s="622" t="s">
        <v>736</v>
      </c>
      <c r="K220" s="49">
        <f t="shared" ref="K220:O220" si="60">SUM(K202:K207)</f>
        <v>204.32300000000001</v>
      </c>
      <c r="L220" s="49">
        <f t="shared" si="60"/>
        <v>0.13</v>
      </c>
      <c r="M220" s="622" t="s">
        <v>736</v>
      </c>
      <c r="N220" s="49">
        <f t="shared" si="60"/>
        <v>1892.2830000000001</v>
      </c>
      <c r="O220" s="49">
        <f t="shared" si="60"/>
        <v>0.26600000000000001</v>
      </c>
    </row>
    <row r="221" spans="1:15" ht="11.25" hidden="1" customHeight="1">
      <c r="A221" s="132" t="s">
        <v>194</v>
      </c>
      <c r="B221" s="124"/>
      <c r="C221" s="49">
        <f>SUM(C202:C208)</f>
        <v>2039.6604000000002</v>
      </c>
      <c r="D221" s="49">
        <f>SUM(D202:D208)</f>
        <v>152.1182</v>
      </c>
      <c r="E221" s="49">
        <f>SUM(E202:E208)</f>
        <v>206.20510000000002</v>
      </c>
      <c r="F221" s="49">
        <f>SUM(F202:F208)</f>
        <v>51.706499999999998</v>
      </c>
      <c r="G221" s="49">
        <f>SUM(G202:G208)</f>
        <v>2148.9715000000001</v>
      </c>
      <c r="H221" s="132" t="s">
        <v>194</v>
      </c>
      <c r="I221" s="124"/>
      <c r="J221" s="622" t="s">
        <v>736</v>
      </c>
      <c r="K221" s="49">
        <f t="shared" ref="K221:O221" si="61">SUM(K202:K208)</f>
        <v>242.47059999999999</v>
      </c>
      <c r="L221" s="49">
        <f t="shared" si="61"/>
        <v>0.16950000000000001</v>
      </c>
      <c r="M221" s="622" t="s">
        <v>736</v>
      </c>
      <c r="N221" s="49">
        <f t="shared" si="61"/>
        <v>2209.7090000000003</v>
      </c>
      <c r="O221" s="49">
        <f t="shared" si="61"/>
        <v>0.28400000000000003</v>
      </c>
    </row>
    <row r="222" spans="1:15" ht="11.25" hidden="1" customHeight="1">
      <c r="A222" s="132" t="s">
        <v>195</v>
      </c>
      <c r="B222" s="124"/>
      <c r="C222" s="49">
        <f>SUM(C202:C209)</f>
        <v>2327.1791000000003</v>
      </c>
      <c r="D222" s="49">
        <f>SUM(D202:D209)</f>
        <v>173.7201</v>
      </c>
      <c r="E222" s="49">
        <f>SUM(E202:E209)</f>
        <v>238.97070000000002</v>
      </c>
      <c r="F222" s="49">
        <f>SUM(F202:F209)</f>
        <v>57.694800000000001</v>
      </c>
      <c r="G222" s="49">
        <f>SUM(G202:G209)</f>
        <v>2430.0567000000001</v>
      </c>
      <c r="H222" s="132" t="s">
        <v>195</v>
      </c>
      <c r="I222" s="124"/>
      <c r="J222" s="622" t="s">
        <v>736</v>
      </c>
      <c r="K222" s="49">
        <f t="shared" ref="K222:O222" si="62">SUM(K202:K209)</f>
        <v>280.21019999999999</v>
      </c>
      <c r="L222" s="49">
        <f t="shared" si="62"/>
        <v>0.2036</v>
      </c>
      <c r="M222" s="622" t="s">
        <v>736</v>
      </c>
      <c r="N222" s="49">
        <f t="shared" si="62"/>
        <v>2550.5524000000005</v>
      </c>
      <c r="O222" s="49">
        <f t="shared" si="62"/>
        <v>0.35570000000000002</v>
      </c>
    </row>
    <row r="223" spans="1:15" ht="11.25" hidden="1" customHeight="1">
      <c r="A223" s="132" t="s">
        <v>196</v>
      </c>
      <c r="B223" s="124"/>
      <c r="C223" s="49">
        <f>SUM(C202:C210)</f>
        <v>2609.0254000000004</v>
      </c>
      <c r="D223" s="49">
        <f>SUM(D202:D210)</f>
        <v>193.0461</v>
      </c>
      <c r="E223" s="49">
        <f>SUM(E202:E210)</f>
        <v>268.14620000000002</v>
      </c>
      <c r="F223" s="49">
        <f>SUM(F202:F210)</f>
        <v>65.576599999999999</v>
      </c>
      <c r="G223" s="49">
        <f>SUM(G202:G210)</f>
        <v>2744.3324000000002</v>
      </c>
      <c r="H223" s="132" t="s">
        <v>196</v>
      </c>
      <c r="I223" s="124"/>
      <c r="J223" s="622" t="s">
        <v>736</v>
      </c>
      <c r="K223" s="49">
        <f t="shared" ref="K223:O223" si="63">SUM(K202:K210)</f>
        <v>316.60249999999996</v>
      </c>
      <c r="L223" s="49">
        <f t="shared" si="63"/>
        <v>0.22900000000000001</v>
      </c>
      <c r="M223" s="622" t="s">
        <v>736</v>
      </c>
      <c r="N223" s="49">
        <f t="shared" si="63"/>
        <v>2863.6263000000004</v>
      </c>
      <c r="O223" s="49">
        <f t="shared" si="63"/>
        <v>0.40760000000000002</v>
      </c>
    </row>
    <row r="224" spans="1:15" ht="11.25" hidden="1" customHeight="1">
      <c r="A224" s="132" t="s">
        <v>197</v>
      </c>
      <c r="B224" s="124"/>
      <c r="C224" s="49">
        <f>SUM(C202:C211)</f>
        <v>2960.9031000000004</v>
      </c>
      <c r="D224" s="49">
        <f>SUM(D202:D211)</f>
        <v>211.2534</v>
      </c>
      <c r="E224" s="49">
        <f>SUM(E202:E211)</f>
        <v>299.84820000000002</v>
      </c>
      <c r="F224" s="49">
        <f>SUM(F202:F211)</f>
        <v>74.910399999999996</v>
      </c>
      <c r="G224" s="49">
        <f>SUM(G202:G211)</f>
        <v>3116.4862000000003</v>
      </c>
      <c r="H224" s="132" t="s">
        <v>197</v>
      </c>
      <c r="I224" s="124"/>
      <c r="J224" s="622" t="s">
        <v>736</v>
      </c>
      <c r="K224" s="49">
        <f t="shared" ref="K224:O224" si="64">SUM(K202:K211)</f>
        <v>349.06289999999996</v>
      </c>
      <c r="L224" s="49">
        <f t="shared" si="64"/>
        <v>0.25219999999999998</v>
      </c>
      <c r="M224" s="622" t="s">
        <v>736</v>
      </c>
      <c r="N224" s="49">
        <f t="shared" si="64"/>
        <v>3183.7707000000005</v>
      </c>
      <c r="O224" s="49">
        <f t="shared" si="64"/>
        <v>0.48550000000000004</v>
      </c>
    </row>
    <row r="225" spans="1:24" ht="11.25" hidden="1" customHeight="1">
      <c r="A225" s="132" t="s">
        <v>198</v>
      </c>
      <c r="B225" s="124"/>
      <c r="C225" s="49">
        <f>SUM(C202:C212)</f>
        <v>3274.2557260000003</v>
      </c>
      <c r="D225" s="49">
        <f>SUM(D202:D212)</f>
        <v>231.286124</v>
      </c>
      <c r="E225" s="49">
        <f>SUM(E202:E212)</f>
        <v>331.45583500000004</v>
      </c>
      <c r="F225" s="49">
        <f>SUM(F202:F212)</f>
        <v>82.304564999999997</v>
      </c>
      <c r="G225" s="49">
        <f>SUM(G202:G212)</f>
        <v>3472.4027740000001</v>
      </c>
      <c r="H225" s="132" t="s">
        <v>198</v>
      </c>
      <c r="I225" s="124"/>
      <c r="J225" s="622" t="s">
        <v>736</v>
      </c>
      <c r="K225" s="49">
        <f t="shared" ref="K225:O225" si="65">SUM(K202:K212)</f>
        <v>383.07422599999995</v>
      </c>
      <c r="L225" s="49">
        <f t="shared" si="65"/>
        <v>0.26141399999999998</v>
      </c>
      <c r="M225" s="622" t="s">
        <v>736</v>
      </c>
      <c r="N225" s="49">
        <f t="shared" si="65"/>
        <v>3514.7550360000005</v>
      </c>
      <c r="O225" s="49">
        <f t="shared" si="65"/>
        <v>0.55260000000000009</v>
      </c>
    </row>
    <row r="226" spans="1:24" ht="11.25" hidden="1" customHeight="1">
      <c r="A226" s="132" t="s">
        <v>199</v>
      </c>
      <c r="B226" s="124"/>
      <c r="C226" s="49">
        <f>SUM(C202:C213)</f>
        <v>3501.9763340000004</v>
      </c>
      <c r="D226" s="49">
        <f>SUM(D202:D213)</f>
        <v>250.25597999999999</v>
      </c>
      <c r="E226" s="49">
        <f>SUM(E202:E213)</f>
        <v>362.37489000000005</v>
      </c>
      <c r="F226" s="49">
        <f>SUM(F202:F213)</f>
        <v>90.079949999999997</v>
      </c>
      <c r="G226" s="49">
        <f>SUM(G202:G213)</f>
        <v>3692.995085</v>
      </c>
      <c r="H226" s="132" t="s">
        <v>199</v>
      </c>
      <c r="I226" s="124"/>
      <c r="J226" s="49">
        <f t="shared" ref="J226:O226" si="66">SUM(J202:J213)</f>
        <v>0</v>
      </c>
      <c r="K226" s="49">
        <f t="shared" si="66"/>
        <v>413.58596199999994</v>
      </c>
      <c r="L226" s="49">
        <f t="shared" si="66"/>
        <v>0.27957199999999999</v>
      </c>
      <c r="M226" s="49">
        <f t="shared" si="66"/>
        <v>0</v>
      </c>
      <c r="N226" s="49">
        <f t="shared" si="66"/>
        <v>3803.2971590000006</v>
      </c>
      <c r="O226" s="49">
        <f t="shared" si="66"/>
        <v>0.97885000000000011</v>
      </c>
    </row>
    <row r="227" spans="1:24" ht="11.25" hidden="1" customHeight="1">
      <c r="A227" s="37"/>
      <c r="B227" s="45"/>
      <c r="C227" s="43"/>
      <c r="D227" s="43"/>
      <c r="E227" s="43"/>
      <c r="F227" s="43"/>
      <c r="G227" s="43"/>
      <c r="H227" s="37"/>
      <c r="I227" s="45"/>
      <c r="J227" s="43"/>
      <c r="K227" s="43"/>
      <c r="L227" s="43"/>
      <c r="M227" s="43"/>
      <c r="N227" s="43"/>
      <c r="O227" s="43"/>
    </row>
    <row r="228" spans="1:24" ht="11.25" customHeight="1">
      <c r="A228" s="37">
        <v>2014</v>
      </c>
      <c r="B228" s="45"/>
      <c r="C228" s="43"/>
      <c r="D228" s="48"/>
      <c r="E228" s="48"/>
      <c r="F228" s="48"/>
      <c r="G228" s="48"/>
      <c r="H228" s="37">
        <v>2014</v>
      </c>
      <c r="I228" s="45"/>
      <c r="J228" s="48"/>
      <c r="K228" s="48"/>
      <c r="L228" s="48"/>
      <c r="M228" s="48"/>
      <c r="N228" s="48"/>
      <c r="O228" s="48"/>
    </row>
    <row r="229" spans="1:24" ht="11.25" customHeight="1">
      <c r="A229" s="37"/>
      <c r="B229" s="45" t="s">
        <v>176</v>
      </c>
      <c r="C229" s="533">
        <v>294.03222699999998</v>
      </c>
      <c r="D229" s="533">
        <v>17.430111</v>
      </c>
      <c r="E229" s="533">
        <v>25.054010999999999</v>
      </c>
      <c r="F229" s="533">
        <v>7.0404039999999997</v>
      </c>
      <c r="G229" s="533">
        <v>265.21645799999999</v>
      </c>
      <c r="H229" s="1017"/>
      <c r="I229" s="45" t="s">
        <v>176</v>
      </c>
      <c r="J229" s="622" t="s">
        <v>736</v>
      </c>
      <c r="K229" s="622">
        <v>37.606504000000001</v>
      </c>
      <c r="L229" s="533">
        <v>9.8379999999999995E-3</v>
      </c>
      <c r="M229" s="622" t="s">
        <v>736</v>
      </c>
      <c r="N229" s="622">
        <v>318.26271700000001</v>
      </c>
      <c r="O229" s="533">
        <v>5.4559999999999997E-2</v>
      </c>
      <c r="R229" s="500"/>
      <c r="S229" s="500"/>
    </row>
    <row r="230" spans="1:24" ht="11.25" customHeight="1">
      <c r="A230" s="37"/>
      <c r="B230" s="45" t="s">
        <v>177</v>
      </c>
      <c r="C230" s="533">
        <v>279.810273</v>
      </c>
      <c r="D230" s="533">
        <v>17.862482</v>
      </c>
      <c r="E230" s="533">
        <v>32.164064000000003</v>
      </c>
      <c r="F230" s="533">
        <v>9.1029389999999992</v>
      </c>
      <c r="G230" s="533">
        <v>301.247795</v>
      </c>
      <c r="H230" s="1020"/>
      <c r="I230" s="45" t="s">
        <v>177</v>
      </c>
      <c r="J230" s="622" t="s">
        <v>736</v>
      </c>
      <c r="K230" s="622">
        <v>36.523609999999998</v>
      </c>
      <c r="L230" s="533">
        <v>0.413051</v>
      </c>
      <c r="M230" s="533" t="s">
        <v>736</v>
      </c>
      <c r="N230" s="533">
        <v>322.23205000000002</v>
      </c>
      <c r="O230" s="533">
        <v>6.216E-2</v>
      </c>
      <c r="P230" s="533"/>
      <c r="Q230" s="1037"/>
      <c r="R230" s="52"/>
      <c r="S230" s="622"/>
      <c r="T230" s="622"/>
      <c r="U230" s="622"/>
      <c r="V230" s="622"/>
      <c r="W230" s="622"/>
      <c r="X230" s="622"/>
    </row>
    <row r="231" spans="1:24" ht="11.25" customHeight="1">
      <c r="A231" s="37"/>
      <c r="B231" s="45" t="s">
        <v>178</v>
      </c>
      <c r="C231" s="533">
        <v>358.43575199999998</v>
      </c>
      <c r="D231" s="533">
        <v>19.367871000000001</v>
      </c>
      <c r="E231" s="533">
        <v>36.185316</v>
      </c>
      <c r="F231" s="533">
        <v>10.368618</v>
      </c>
      <c r="G231" s="533">
        <v>336.28775899999999</v>
      </c>
      <c r="H231" s="1037"/>
      <c r="I231" s="45" t="s">
        <v>178</v>
      </c>
      <c r="J231" s="622" t="s">
        <v>736</v>
      </c>
      <c r="K231" s="622">
        <v>41.078726000000003</v>
      </c>
      <c r="L231" s="533">
        <v>9.1730000000000006E-3</v>
      </c>
      <c r="M231" s="622" t="s">
        <v>736</v>
      </c>
      <c r="N231" s="622">
        <v>333.60034000000002</v>
      </c>
      <c r="O231" s="533">
        <v>9.4599999999999997E-3</v>
      </c>
      <c r="R231" s="500"/>
      <c r="S231" s="500"/>
    </row>
    <row r="232" spans="1:24" ht="11.25" customHeight="1">
      <c r="A232" s="37"/>
      <c r="B232" s="45" t="s">
        <v>179</v>
      </c>
      <c r="C232" s="533">
        <v>325.92767700000002</v>
      </c>
      <c r="D232" s="533">
        <v>20.984148000000001</v>
      </c>
      <c r="E232" s="533">
        <v>36.593470000000003</v>
      </c>
      <c r="F232" s="533">
        <v>11.346512000000001</v>
      </c>
      <c r="G232" s="533">
        <v>287.83132699999999</v>
      </c>
      <c r="H232" s="37"/>
      <c r="I232" s="45" t="s">
        <v>179</v>
      </c>
      <c r="J232" s="622" t="s">
        <v>736</v>
      </c>
      <c r="K232" s="622">
        <v>41.114297000000001</v>
      </c>
      <c r="L232" s="533">
        <v>1.2418E-2</v>
      </c>
      <c r="M232" s="622" t="s">
        <v>736</v>
      </c>
      <c r="N232" s="622">
        <v>320.08813500000002</v>
      </c>
      <c r="O232" s="393">
        <v>0.134606</v>
      </c>
    </row>
    <row r="233" spans="1:24" ht="11.25" customHeight="1">
      <c r="A233" s="37"/>
      <c r="B233" s="45" t="s">
        <v>180</v>
      </c>
      <c r="C233" s="533">
        <v>340.44076000000001</v>
      </c>
      <c r="D233" s="533">
        <v>21.705598999999999</v>
      </c>
      <c r="E233" s="533">
        <v>33.467064000000001</v>
      </c>
      <c r="F233" s="533">
        <v>12.93914</v>
      </c>
      <c r="G233" s="533">
        <v>373.94676399999997</v>
      </c>
      <c r="H233" s="1071"/>
      <c r="I233" s="45" t="s">
        <v>180</v>
      </c>
      <c r="J233" s="622" t="s">
        <v>736</v>
      </c>
      <c r="K233" s="622">
        <v>42.660167000000001</v>
      </c>
      <c r="L233" s="533">
        <v>2.1173999999999998E-2</v>
      </c>
      <c r="M233" s="622" t="s">
        <v>736</v>
      </c>
      <c r="N233" s="622">
        <v>363.610232</v>
      </c>
      <c r="O233" s="533">
        <v>3.5529999999999999E-2</v>
      </c>
    </row>
    <row r="234" spans="1:24" ht="11.25" customHeight="1">
      <c r="A234" s="37"/>
      <c r="B234" s="45" t="s">
        <v>181</v>
      </c>
      <c r="C234" s="533">
        <v>351.48111999999998</v>
      </c>
      <c r="D234" s="533">
        <v>20.411021000000002</v>
      </c>
      <c r="E234" s="533">
        <v>31.694486000000001</v>
      </c>
      <c r="F234" s="533">
        <v>12.791776</v>
      </c>
      <c r="G234" s="533">
        <v>300.30227000000002</v>
      </c>
      <c r="H234" s="37"/>
      <c r="I234" s="45" t="s">
        <v>181</v>
      </c>
      <c r="J234" s="622" t="s">
        <v>736</v>
      </c>
      <c r="K234" s="622">
        <v>41.199424</v>
      </c>
      <c r="L234" s="1040">
        <v>8.8610000000000008E-3</v>
      </c>
      <c r="M234" s="1040">
        <v>3.5360000000000001E-3</v>
      </c>
      <c r="N234" s="622">
        <v>340.78525200000001</v>
      </c>
      <c r="O234" s="393">
        <v>6.6000000000000003E-2</v>
      </c>
    </row>
    <row r="235" spans="1:24" ht="11.25" customHeight="1">
      <c r="A235" s="37"/>
      <c r="B235" s="45" t="s">
        <v>182</v>
      </c>
      <c r="C235" s="533">
        <v>310.88018799999998</v>
      </c>
      <c r="D235" s="533">
        <v>22.578795</v>
      </c>
      <c r="E235" s="533">
        <v>29.561667</v>
      </c>
      <c r="F235" s="533">
        <v>12.592549999999999</v>
      </c>
      <c r="G235" s="533">
        <v>325.53033199999999</v>
      </c>
      <c r="H235" s="1071"/>
      <c r="I235" s="45" t="s">
        <v>182</v>
      </c>
      <c r="J235" s="622" t="s">
        <v>736</v>
      </c>
      <c r="K235" s="622">
        <v>43.361262000000004</v>
      </c>
      <c r="L235" s="1040">
        <v>1.5037999999999999E-2</v>
      </c>
      <c r="M235" s="393" t="s">
        <v>736</v>
      </c>
      <c r="N235" s="622">
        <v>367.95345700000001</v>
      </c>
      <c r="O235" s="393">
        <v>0.11268599999999999</v>
      </c>
    </row>
    <row r="236" spans="1:24" ht="11.25" customHeight="1">
      <c r="A236" s="37"/>
      <c r="B236" s="45" t="s">
        <v>183</v>
      </c>
      <c r="C236" s="533">
        <v>300.75409999999999</v>
      </c>
      <c r="D236" s="533">
        <v>20.274881000000001</v>
      </c>
      <c r="E236" s="533">
        <v>31.390284000000001</v>
      </c>
      <c r="F236" s="533">
        <v>11.066838000000001</v>
      </c>
      <c r="G236" s="533">
        <v>315.50113199999998</v>
      </c>
      <c r="H236" s="1071"/>
      <c r="I236" s="45" t="s">
        <v>183</v>
      </c>
      <c r="J236" s="622" t="s">
        <v>736</v>
      </c>
      <c r="K236" s="622">
        <v>39.491987999999999</v>
      </c>
      <c r="L236" s="1040">
        <v>1.1019999999999999E-3</v>
      </c>
      <c r="M236" s="393" t="s">
        <v>736</v>
      </c>
      <c r="N236" s="622">
        <v>339.19469900000001</v>
      </c>
      <c r="O236" s="393">
        <v>9.8780000000000007E-2</v>
      </c>
    </row>
    <row r="237" spans="1:24" ht="11.25" customHeight="1">
      <c r="A237" s="37"/>
      <c r="B237" s="45" t="s">
        <v>184</v>
      </c>
      <c r="C237" s="533">
        <v>426.42118599999998</v>
      </c>
      <c r="D237" s="533">
        <v>23.303540000000002</v>
      </c>
      <c r="E237" s="533">
        <v>33.528838999999998</v>
      </c>
      <c r="F237" s="533">
        <v>10.676918000000001</v>
      </c>
      <c r="G237" s="533">
        <v>323.526093</v>
      </c>
      <c r="H237" s="1071"/>
      <c r="I237" s="45" t="s">
        <v>184</v>
      </c>
      <c r="J237" s="622" t="s">
        <v>736</v>
      </c>
      <c r="K237" s="622">
        <v>41.232114000000003</v>
      </c>
      <c r="L237" s="1040">
        <v>7.5500000000000003E-3</v>
      </c>
      <c r="M237" s="393" t="s">
        <v>736</v>
      </c>
      <c r="N237" s="622">
        <v>343.22613000000001</v>
      </c>
      <c r="O237" s="393">
        <v>7.2321999999999997E-2</v>
      </c>
    </row>
    <row r="238" spans="1:24" ht="11.25" hidden="1" customHeight="1">
      <c r="A238" s="37"/>
      <c r="B238" s="45" t="s">
        <v>185</v>
      </c>
      <c r="C238" s="49"/>
      <c r="D238" s="49"/>
      <c r="E238" s="49"/>
      <c r="F238" s="49"/>
      <c r="G238" s="49"/>
      <c r="H238" s="37"/>
      <c r="I238" s="45" t="s">
        <v>185</v>
      </c>
      <c r="J238" s="43"/>
      <c r="K238" s="43"/>
      <c r="L238" s="43"/>
      <c r="M238" s="43"/>
      <c r="N238" s="43"/>
      <c r="O238" s="43"/>
    </row>
    <row r="239" spans="1:24" ht="11.25" hidden="1" customHeight="1">
      <c r="A239" s="37"/>
      <c r="B239" s="45" t="s">
        <v>186</v>
      </c>
      <c r="C239" s="49"/>
      <c r="D239" s="49"/>
      <c r="E239" s="49"/>
      <c r="F239" s="49"/>
      <c r="G239" s="49"/>
      <c r="H239" s="37"/>
      <c r="I239" s="45" t="s">
        <v>186</v>
      </c>
      <c r="J239" s="43"/>
      <c r="K239" s="43"/>
      <c r="L239" s="43"/>
      <c r="M239" s="43"/>
      <c r="N239" s="43"/>
      <c r="O239" s="43"/>
    </row>
    <row r="240" spans="1:24" ht="11.25" hidden="1" customHeight="1">
      <c r="A240" s="37"/>
      <c r="B240" s="45" t="s">
        <v>187</v>
      </c>
      <c r="C240" s="49"/>
      <c r="D240" s="49"/>
      <c r="E240" s="49"/>
      <c r="F240" s="49"/>
      <c r="G240" s="49"/>
      <c r="H240" s="37"/>
      <c r="I240" s="45" t="s">
        <v>187</v>
      </c>
      <c r="J240" s="43"/>
      <c r="K240" s="43"/>
      <c r="L240" s="43"/>
      <c r="M240" s="43"/>
      <c r="N240" s="43"/>
      <c r="O240" s="43"/>
    </row>
    <row r="241" spans="1:15" ht="11.25" customHeight="1">
      <c r="A241" s="37"/>
      <c r="B241" s="45"/>
      <c r="C241" s="43"/>
      <c r="D241" s="48"/>
      <c r="E241" s="48"/>
      <c r="F241" s="48"/>
      <c r="G241" s="48"/>
      <c r="H241" s="37"/>
      <c r="I241" s="45"/>
      <c r="J241" s="48"/>
      <c r="K241" s="48"/>
      <c r="L241" s="48"/>
      <c r="M241" s="48"/>
      <c r="N241" s="48"/>
      <c r="O241" s="48"/>
    </row>
    <row r="242" spans="1:15" ht="11.25" hidden="1" customHeight="1">
      <c r="A242" s="132" t="s">
        <v>188</v>
      </c>
      <c r="B242" s="124"/>
      <c r="C242" s="49">
        <f>C229</f>
        <v>294.03222699999998</v>
      </c>
      <c r="D242" s="49">
        <f>D229</f>
        <v>17.430111</v>
      </c>
      <c r="E242" s="49">
        <f>E229</f>
        <v>25.054010999999999</v>
      </c>
      <c r="F242" s="49">
        <f>F229</f>
        <v>7.0404039999999997</v>
      </c>
      <c r="G242" s="49">
        <f>G229</f>
        <v>265.21645799999999</v>
      </c>
      <c r="H242" s="132" t="s">
        <v>188</v>
      </c>
      <c r="I242" s="124"/>
      <c r="J242" s="49" t="str">
        <f t="shared" ref="J242:O242" si="67">J229</f>
        <v>-</v>
      </c>
      <c r="K242" s="49">
        <f t="shared" si="67"/>
        <v>37.606504000000001</v>
      </c>
      <c r="L242" s="49">
        <f t="shared" si="67"/>
        <v>9.8379999999999995E-3</v>
      </c>
      <c r="M242" s="49" t="str">
        <f t="shared" si="67"/>
        <v>-</v>
      </c>
      <c r="N242" s="49">
        <f t="shared" si="67"/>
        <v>318.26271700000001</v>
      </c>
      <c r="O242" s="49">
        <f t="shared" si="67"/>
        <v>5.4559999999999997E-2</v>
      </c>
    </row>
    <row r="243" spans="1:15" ht="11.25" hidden="1" customHeight="1">
      <c r="A243" s="132" t="s">
        <v>189</v>
      </c>
      <c r="B243" s="124"/>
      <c r="C243" s="49">
        <f>SUM(C229:C230)</f>
        <v>573.84249999999997</v>
      </c>
      <c r="D243" s="49">
        <f>SUM(D229:D230)</f>
        <v>35.292592999999997</v>
      </c>
      <c r="E243" s="49">
        <f>SUM(E229:E230)</f>
        <v>57.218074999999999</v>
      </c>
      <c r="F243" s="49">
        <f>SUM(F229:F230)</f>
        <v>16.143342999999998</v>
      </c>
      <c r="G243" s="49">
        <f>SUM(G229:G230)</f>
        <v>566.46425299999999</v>
      </c>
      <c r="H243" s="132" t="s">
        <v>189</v>
      </c>
      <c r="I243" s="124"/>
      <c r="J243" s="622" t="s">
        <v>736</v>
      </c>
      <c r="K243" s="49">
        <f t="shared" ref="K243:O243" si="68">SUM(K229:K230)</f>
        <v>74.130113999999992</v>
      </c>
      <c r="L243" s="49">
        <f t="shared" si="68"/>
        <v>0.42288900000000001</v>
      </c>
      <c r="M243" s="622" t="s">
        <v>736</v>
      </c>
      <c r="N243" s="49">
        <f t="shared" si="68"/>
        <v>640.49476700000002</v>
      </c>
      <c r="O243" s="49">
        <f t="shared" si="68"/>
        <v>0.11671999999999999</v>
      </c>
    </row>
    <row r="244" spans="1:15" ht="11.25" hidden="1" customHeight="1">
      <c r="A244" s="132" t="s">
        <v>190</v>
      </c>
      <c r="B244" s="124"/>
      <c r="C244" s="49">
        <f>SUM(C229:C231)</f>
        <v>932.27825199999995</v>
      </c>
      <c r="D244" s="49">
        <f>SUM(D229:D231)</f>
        <v>54.660463999999997</v>
      </c>
      <c r="E244" s="49">
        <f>SUM(E229:E231)</f>
        <v>93.403390999999999</v>
      </c>
      <c r="F244" s="49">
        <f>SUM(F229:F231)</f>
        <v>26.511960999999999</v>
      </c>
      <c r="G244" s="49">
        <f>SUM(G229:G231)</f>
        <v>902.75201199999992</v>
      </c>
      <c r="H244" s="132" t="s">
        <v>190</v>
      </c>
      <c r="I244" s="124"/>
      <c r="J244" s="622" t="s">
        <v>736</v>
      </c>
      <c r="K244" s="49">
        <f t="shared" ref="K244:O244" si="69">SUM(K229:K231)</f>
        <v>115.20884</v>
      </c>
      <c r="L244" s="49">
        <f t="shared" si="69"/>
        <v>0.432062</v>
      </c>
      <c r="M244" s="622" t="s">
        <v>736</v>
      </c>
      <c r="N244" s="49">
        <f t="shared" si="69"/>
        <v>974.0951070000001</v>
      </c>
      <c r="O244" s="49">
        <f t="shared" si="69"/>
        <v>0.12617999999999999</v>
      </c>
    </row>
    <row r="245" spans="1:15" ht="11.25" hidden="1" customHeight="1">
      <c r="A245" s="132" t="s">
        <v>191</v>
      </c>
      <c r="B245" s="124"/>
      <c r="C245" s="49">
        <f>SUM(C229:C232)</f>
        <v>1258.205929</v>
      </c>
      <c r="D245" s="49">
        <f>SUM(D229:D232)</f>
        <v>75.644611999999995</v>
      </c>
      <c r="E245" s="49">
        <f>SUM(E229:E232)</f>
        <v>129.996861</v>
      </c>
      <c r="F245" s="49">
        <f>SUM(F229:F232)</f>
        <v>37.858473000000004</v>
      </c>
      <c r="G245" s="49">
        <f>SUM(G229:G232)</f>
        <v>1190.5833389999998</v>
      </c>
      <c r="H245" s="132" t="s">
        <v>191</v>
      </c>
      <c r="I245" s="124"/>
      <c r="J245" s="622" t="s">
        <v>736</v>
      </c>
      <c r="K245" s="49">
        <f t="shared" ref="K245:O245" si="70">SUM(K229:K232)</f>
        <v>156.323137</v>
      </c>
      <c r="L245" s="49">
        <f t="shared" si="70"/>
        <v>0.44447999999999999</v>
      </c>
      <c r="M245" s="622" t="s">
        <v>736</v>
      </c>
      <c r="N245" s="49">
        <f t="shared" si="70"/>
        <v>1294.1832420000001</v>
      </c>
      <c r="O245" s="49">
        <f t="shared" si="70"/>
        <v>0.26078599999999996</v>
      </c>
    </row>
    <row r="246" spans="1:15" ht="11.25" hidden="1" customHeight="1">
      <c r="A246" s="132" t="s">
        <v>192</v>
      </c>
      <c r="B246" s="124"/>
      <c r="C246" s="49">
        <f>SUM(C229:C233)</f>
        <v>1598.6466889999999</v>
      </c>
      <c r="D246" s="49">
        <f>SUM(D229:D233)</f>
        <v>97.350211000000002</v>
      </c>
      <c r="E246" s="49">
        <f>SUM(E229:E233)</f>
        <v>163.46392499999999</v>
      </c>
      <c r="F246" s="49">
        <f>SUM(F229:F233)</f>
        <v>50.797613000000005</v>
      </c>
      <c r="G246" s="49">
        <f>SUM(G229:G233)</f>
        <v>1564.5301029999998</v>
      </c>
      <c r="H246" s="132" t="s">
        <v>192</v>
      </c>
      <c r="I246" s="124"/>
      <c r="J246" s="622" t="s">
        <v>736</v>
      </c>
      <c r="K246" s="49">
        <f t="shared" ref="K246:O246" si="71">SUM(K229:K233)</f>
        <v>198.983304</v>
      </c>
      <c r="L246" s="49">
        <f t="shared" si="71"/>
        <v>0.46565400000000001</v>
      </c>
      <c r="M246" s="622" t="s">
        <v>736</v>
      </c>
      <c r="N246" s="49">
        <f t="shared" si="71"/>
        <v>1657.7934740000001</v>
      </c>
      <c r="O246" s="49">
        <f t="shared" si="71"/>
        <v>0.29631599999999997</v>
      </c>
    </row>
    <row r="247" spans="1:15" ht="11.25" hidden="1" customHeight="1">
      <c r="A247" s="132" t="s">
        <v>193</v>
      </c>
      <c r="B247" s="124"/>
      <c r="C247" s="49">
        <f>SUM(C229:C234)</f>
        <v>1950.1278089999998</v>
      </c>
      <c r="D247" s="49">
        <f>SUM(D229:D234)</f>
        <v>117.76123200000001</v>
      </c>
      <c r="E247" s="49">
        <f>SUM(E229:E234)</f>
        <v>195.158411</v>
      </c>
      <c r="F247" s="49">
        <f>SUM(F229:F234)</f>
        <v>63.589389000000004</v>
      </c>
      <c r="G247" s="49">
        <f>SUM(G229:G234)</f>
        <v>1864.8323729999997</v>
      </c>
      <c r="H247" s="132" t="s">
        <v>193</v>
      </c>
      <c r="I247" s="124"/>
      <c r="J247" s="622" t="s">
        <v>736</v>
      </c>
      <c r="K247" s="49">
        <f t="shared" ref="K247:O247" si="72">SUM(K229:K234)</f>
        <v>240.182728</v>
      </c>
      <c r="L247" s="49">
        <f t="shared" si="72"/>
        <v>0.47451500000000002</v>
      </c>
      <c r="M247" s="622" t="s">
        <v>736</v>
      </c>
      <c r="N247" s="49">
        <f t="shared" si="72"/>
        <v>1998.5787260000002</v>
      </c>
      <c r="O247" s="49">
        <f t="shared" si="72"/>
        <v>0.36231599999999997</v>
      </c>
    </row>
    <row r="248" spans="1:15" ht="11.25" hidden="1" customHeight="1">
      <c r="A248" s="132" t="s">
        <v>194</v>
      </c>
      <c r="B248" s="124"/>
      <c r="C248" s="49">
        <f>SUM(C229:C235)</f>
        <v>2261.0079969999997</v>
      </c>
      <c r="D248" s="49">
        <f>SUM(D229:D235)</f>
        <v>140.34002700000002</v>
      </c>
      <c r="E248" s="49">
        <f>SUM(E229:E235)</f>
        <v>224.720078</v>
      </c>
      <c r="F248" s="49">
        <f>SUM(F229:F235)</f>
        <v>76.181939</v>
      </c>
      <c r="G248" s="49">
        <f>SUM(G229:G235)</f>
        <v>2190.3627049999996</v>
      </c>
      <c r="H248" s="132" t="s">
        <v>194</v>
      </c>
      <c r="I248" s="124"/>
      <c r="J248" s="622" t="s">
        <v>736</v>
      </c>
      <c r="K248" s="49">
        <f t="shared" ref="K248:O248" si="73">SUM(K229:K235)</f>
        <v>283.54399000000001</v>
      </c>
      <c r="L248" s="49">
        <f t="shared" si="73"/>
        <v>0.48955300000000002</v>
      </c>
      <c r="M248" s="622" t="s">
        <v>736</v>
      </c>
      <c r="N248" s="49">
        <f t="shared" si="73"/>
        <v>2366.5321830000003</v>
      </c>
      <c r="O248" s="49">
        <f t="shared" si="73"/>
        <v>0.47500199999999998</v>
      </c>
    </row>
    <row r="249" spans="1:15" ht="11.25" hidden="1" customHeight="1">
      <c r="A249" s="132" t="s">
        <v>195</v>
      </c>
      <c r="B249" s="124"/>
      <c r="C249" s="49">
        <f>SUM(C229:C236)</f>
        <v>2561.7620969999998</v>
      </c>
      <c r="D249" s="49">
        <f>SUM(D229:D236)</f>
        <v>160.61490800000001</v>
      </c>
      <c r="E249" s="49">
        <f>SUM(E229:E236)</f>
        <v>256.11036200000001</v>
      </c>
      <c r="F249" s="49">
        <f>SUM(F229:F236)</f>
        <v>87.248777000000004</v>
      </c>
      <c r="G249" s="49">
        <f>SUM(G229:G236)</f>
        <v>2505.8638369999994</v>
      </c>
      <c r="H249" s="132" t="s">
        <v>195</v>
      </c>
      <c r="I249" s="124"/>
      <c r="J249" s="622" t="s">
        <v>736</v>
      </c>
      <c r="K249" s="49">
        <f t="shared" ref="K249:O249" si="74">SUM(K229:K236)</f>
        <v>323.035978</v>
      </c>
      <c r="L249" s="49">
        <f t="shared" si="74"/>
        <v>0.49065500000000001</v>
      </c>
      <c r="M249" s="49">
        <f t="shared" si="74"/>
        <v>3.5360000000000001E-3</v>
      </c>
      <c r="N249" s="49">
        <f t="shared" si="74"/>
        <v>2705.7268820000004</v>
      </c>
      <c r="O249" s="49">
        <f t="shared" si="74"/>
        <v>0.57378200000000001</v>
      </c>
    </row>
    <row r="250" spans="1:15" ht="11.25" customHeight="1">
      <c r="A250" s="132" t="s">
        <v>196</v>
      </c>
      <c r="B250" s="124"/>
      <c r="C250" s="49">
        <f>SUM(C229:C237)</f>
        <v>2988.1832829999998</v>
      </c>
      <c r="D250" s="49">
        <f>SUM(D229:D237)</f>
        <v>183.91844800000001</v>
      </c>
      <c r="E250" s="49">
        <f>SUM(E229:E237)</f>
        <v>289.63920100000001</v>
      </c>
      <c r="F250" s="49">
        <f>SUM(F229:F237)</f>
        <v>97.925695000000005</v>
      </c>
      <c r="G250" s="49">
        <f>SUM(G229:G237)</f>
        <v>2829.3899299999994</v>
      </c>
      <c r="H250" s="132" t="s">
        <v>196</v>
      </c>
      <c r="I250" s="124"/>
      <c r="J250" s="622" t="s">
        <v>736</v>
      </c>
      <c r="K250" s="49">
        <f t="shared" ref="K250:O250" si="75">SUM(K229:K237)</f>
        <v>364.26809200000002</v>
      </c>
      <c r="L250" s="49">
        <f t="shared" si="75"/>
        <v>0.49820500000000001</v>
      </c>
      <c r="M250" s="49">
        <f t="shared" si="75"/>
        <v>3.5360000000000001E-3</v>
      </c>
      <c r="N250" s="49">
        <f t="shared" si="75"/>
        <v>3048.9530120000004</v>
      </c>
      <c r="O250" s="49">
        <f t="shared" si="75"/>
        <v>0.64610400000000001</v>
      </c>
    </row>
    <row r="251" spans="1:15" ht="11.25" hidden="1" customHeight="1">
      <c r="A251" s="132" t="s">
        <v>197</v>
      </c>
      <c r="B251" s="124"/>
      <c r="C251" s="49">
        <f>SUM(C229:C238)</f>
        <v>2988.1832829999998</v>
      </c>
      <c r="D251" s="49">
        <f>SUM(D229:D238)</f>
        <v>183.91844800000001</v>
      </c>
      <c r="E251" s="49">
        <f>SUM(E229:E238)</f>
        <v>289.63920100000001</v>
      </c>
      <c r="F251" s="49">
        <f>SUM(F229:F238)</f>
        <v>97.925695000000005</v>
      </c>
      <c r="G251" s="49">
        <f>SUM(G229:G238)</f>
        <v>2829.3899299999994</v>
      </c>
      <c r="H251" s="132" t="s">
        <v>197</v>
      </c>
      <c r="I251" s="124"/>
      <c r="J251" s="49">
        <f t="shared" ref="J251:O251" si="76">SUM(J229:J238)</f>
        <v>0</v>
      </c>
      <c r="K251" s="49">
        <f t="shared" si="76"/>
        <v>364.26809200000002</v>
      </c>
      <c r="L251" s="49">
        <f t="shared" si="76"/>
        <v>0.49820500000000001</v>
      </c>
      <c r="M251" s="49">
        <f t="shared" si="76"/>
        <v>3.5360000000000001E-3</v>
      </c>
      <c r="N251" s="49">
        <f t="shared" si="76"/>
        <v>3048.9530120000004</v>
      </c>
      <c r="O251" s="49">
        <f t="shared" si="76"/>
        <v>0.64610400000000001</v>
      </c>
    </row>
    <row r="252" spans="1:15" ht="11.25" hidden="1" customHeight="1">
      <c r="A252" s="132" t="s">
        <v>198</v>
      </c>
      <c r="B252" s="124"/>
      <c r="C252" s="49">
        <f>SUM(C229:C239)</f>
        <v>2988.1832829999998</v>
      </c>
      <c r="D252" s="49">
        <f>SUM(D229:D239)</f>
        <v>183.91844800000001</v>
      </c>
      <c r="E252" s="49">
        <f>SUM(E229:E239)</f>
        <v>289.63920100000001</v>
      </c>
      <c r="F252" s="49">
        <f>SUM(F229:F239)</f>
        <v>97.925695000000005</v>
      </c>
      <c r="G252" s="49">
        <f>SUM(G229:G239)</f>
        <v>2829.3899299999994</v>
      </c>
      <c r="H252" s="132" t="s">
        <v>198</v>
      </c>
      <c r="I252" s="124"/>
      <c r="J252" s="49">
        <f t="shared" ref="J252:O252" si="77">SUM(J229:J239)</f>
        <v>0</v>
      </c>
      <c r="K252" s="49">
        <f t="shared" si="77"/>
        <v>364.26809200000002</v>
      </c>
      <c r="L252" s="49">
        <f t="shared" si="77"/>
        <v>0.49820500000000001</v>
      </c>
      <c r="M252" s="49">
        <f t="shared" si="77"/>
        <v>3.5360000000000001E-3</v>
      </c>
      <c r="N252" s="49">
        <f t="shared" si="77"/>
        <v>3048.9530120000004</v>
      </c>
      <c r="O252" s="49">
        <f t="shared" si="77"/>
        <v>0.64610400000000001</v>
      </c>
    </row>
    <row r="253" spans="1:15" ht="11.25" hidden="1" customHeight="1">
      <c r="A253" s="132" t="s">
        <v>199</v>
      </c>
      <c r="B253" s="124"/>
      <c r="C253" s="49">
        <f>SUM(C229:C240)</f>
        <v>2988.1832829999998</v>
      </c>
      <c r="D253" s="49">
        <f>SUM(D229:D240)</f>
        <v>183.91844800000001</v>
      </c>
      <c r="E253" s="49">
        <f>SUM(E229:E240)</f>
        <v>289.63920100000001</v>
      </c>
      <c r="F253" s="49">
        <f>SUM(F229:F240)</f>
        <v>97.925695000000005</v>
      </c>
      <c r="G253" s="49">
        <f>SUM(G229:G240)</f>
        <v>2829.3899299999994</v>
      </c>
      <c r="H253" s="132" t="s">
        <v>199</v>
      </c>
      <c r="I253" s="124"/>
      <c r="J253" s="49">
        <f t="shared" ref="J253:O253" si="78">SUM(J229:J240)</f>
        <v>0</v>
      </c>
      <c r="K253" s="49">
        <f t="shared" si="78"/>
        <v>364.26809200000002</v>
      </c>
      <c r="L253" s="49">
        <f t="shared" si="78"/>
        <v>0.49820500000000001</v>
      </c>
      <c r="M253" s="49">
        <f t="shared" si="78"/>
        <v>3.5360000000000001E-3</v>
      </c>
      <c r="N253" s="49">
        <f t="shared" si="78"/>
        <v>3048.9530120000004</v>
      </c>
      <c r="O253" s="49">
        <f t="shared" si="78"/>
        <v>0.64610400000000001</v>
      </c>
    </row>
    <row r="254" spans="1:15" ht="6" customHeight="1">
      <c r="A254" s="47"/>
      <c r="B254" s="36"/>
      <c r="C254" s="43"/>
      <c r="D254" s="43"/>
      <c r="E254" s="43"/>
      <c r="F254" s="43"/>
      <c r="G254" s="43"/>
      <c r="H254" s="47"/>
      <c r="I254" s="36"/>
      <c r="J254" s="43"/>
    </row>
    <row r="255" spans="1:15" ht="11.25" customHeight="1">
      <c r="A255" s="37"/>
      <c r="B255" s="52"/>
      <c r="C255" s="1214" t="s">
        <v>200</v>
      </c>
      <c r="D255" s="1214"/>
      <c r="E255" s="1214"/>
      <c r="F255" s="1214"/>
      <c r="G255" s="1214"/>
      <c r="H255" s="37"/>
      <c r="I255" s="52"/>
      <c r="J255" s="1233" t="s">
        <v>200</v>
      </c>
      <c r="K255" s="1233"/>
      <c r="L255" s="1233"/>
      <c r="M255" s="1233"/>
      <c r="N255" s="1233"/>
      <c r="O255" s="1233"/>
    </row>
    <row r="256" spans="1:15" ht="11.25" customHeight="1">
      <c r="A256" s="37"/>
      <c r="B256" s="52"/>
      <c r="C256" s="1210" t="s">
        <v>201</v>
      </c>
      <c r="D256" s="1210"/>
      <c r="E256" s="1210"/>
      <c r="F256" s="1210"/>
      <c r="G256" s="1210"/>
      <c r="H256" s="37"/>
      <c r="I256" s="52"/>
      <c r="J256" s="1245" t="s">
        <v>201</v>
      </c>
      <c r="K256" s="1245"/>
      <c r="L256" s="1245"/>
      <c r="M256" s="1245"/>
      <c r="N256" s="1245"/>
      <c r="O256" s="1245"/>
    </row>
    <row r="257" spans="1:15" ht="11.25" customHeight="1">
      <c r="A257" s="37"/>
      <c r="B257" s="52"/>
      <c r="C257" s="315"/>
      <c r="D257" s="315"/>
      <c r="E257" s="315"/>
      <c r="F257" s="315"/>
      <c r="G257" s="315"/>
      <c r="H257" s="37"/>
      <c r="I257" s="52"/>
      <c r="J257" s="316"/>
      <c r="K257" s="316"/>
      <c r="L257" s="316"/>
      <c r="M257" s="316"/>
      <c r="N257" s="316"/>
      <c r="O257" s="316"/>
    </row>
    <row r="258" spans="1:15" ht="11.25" hidden="1" customHeight="1">
      <c r="A258" s="37"/>
      <c r="B258" s="52"/>
      <c r="C258" s="315"/>
      <c r="D258" s="315"/>
      <c r="E258" s="315"/>
      <c r="F258" s="315"/>
      <c r="G258" s="315"/>
      <c r="H258" s="37"/>
      <c r="I258" s="52"/>
      <c r="J258" s="316"/>
      <c r="K258" s="316"/>
      <c r="L258" s="316"/>
      <c r="M258" s="316"/>
      <c r="N258" s="316"/>
      <c r="O258" s="316"/>
    </row>
    <row r="259" spans="1:15" ht="11.25" hidden="1" customHeight="1">
      <c r="A259" s="37"/>
      <c r="B259" s="52"/>
      <c r="C259" s="315"/>
      <c r="D259" s="315"/>
      <c r="E259" s="315"/>
      <c r="F259" s="315"/>
      <c r="G259" s="315"/>
      <c r="H259" s="37"/>
      <c r="I259" s="52"/>
      <c r="J259" s="316"/>
      <c r="K259" s="316"/>
      <c r="L259" s="316"/>
      <c r="M259" s="316"/>
      <c r="N259" s="316"/>
      <c r="O259" s="316"/>
    </row>
    <row r="260" spans="1:15" ht="11.25" hidden="1" customHeight="1">
      <c r="A260" s="37"/>
      <c r="B260" s="52"/>
      <c r="C260" s="315"/>
      <c r="D260" s="315"/>
      <c r="E260" s="315"/>
      <c r="F260" s="315"/>
      <c r="G260" s="315"/>
      <c r="H260" s="37"/>
      <c r="I260" s="52"/>
      <c r="J260" s="316"/>
      <c r="K260" s="316"/>
      <c r="L260" s="316"/>
      <c r="M260" s="316"/>
      <c r="N260" s="316"/>
      <c r="O260" s="316"/>
    </row>
    <row r="261" spans="1:15" ht="11.25" hidden="1" customHeight="1">
      <c r="A261" s="37"/>
      <c r="B261" s="52"/>
      <c r="C261" s="148"/>
      <c r="D261" s="148"/>
      <c r="E261" s="148"/>
      <c r="F261" s="53"/>
      <c r="G261" s="53"/>
      <c r="H261" s="37"/>
      <c r="I261" s="52"/>
      <c r="J261" s="53"/>
    </row>
    <row r="262" spans="1:15" ht="11.25" hidden="1" customHeight="1">
      <c r="A262" s="18">
        <v>2001</v>
      </c>
      <c r="B262" s="18"/>
      <c r="C262" s="54" t="e">
        <f t="shared" ref="C262:G275" si="79">C24/C23*100-100</f>
        <v>#DIV/0!</v>
      </c>
      <c r="D262" s="55" t="e">
        <f t="shared" si="79"/>
        <v>#DIV/0!</v>
      </c>
      <c r="E262" s="55" t="e">
        <f t="shared" si="79"/>
        <v>#DIV/0!</v>
      </c>
      <c r="F262" s="55" t="e">
        <f t="shared" si="79"/>
        <v>#DIV/0!</v>
      </c>
      <c r="G262" s="55" t="e">
        <f t="shared" si="79"/>
        <v>#DIV/0!</v>
      </c>
      <c r="H262" s="18">
        <v>2001</v>
      </c>
      <c r="I262" s="27"/>
      <c r="J262" s="55" t="e">
        <f t="shared" ref="J262:O269" si="80">J24/J23*100-100</f>
        <v>#DIV/0!</v>
      </c>
      <c r="K262" s="55" t="e">
        <f t="shared" si="80"/>
        <v>#DIV/0!</v>
      </c>
      <c r="L262" s="55" t="e">
        <f t="shared" si="80"/>
        <v>#DIV/0!</v>
      </c>
      <c r="M262" s="55" t="e">
        <f t="shared" si="80"/>
        <v>#DIV/0!</v>
      </c>
      <c r="N262" s="55" t="e">
        <f t="shared" si="80"/>
        <v>#DIV/0!</v>
      </c>
      <c r="O262" s="55" t="e">
        <f t="shared" si="80"/>
        <v>#DIV/0!</v>
      </c>
    </row>
    <row r="263" spans="1:15" ht="11.25" hidden="1" customHeight="1">
      <c r="A263" s="18">
        <v>2002</v>
      </c>
      <c r="B263" s="18"/>
      <c r="C263" s="54" t="e">
        <f t="shared" si="79"/>
        <v>#DIV/0!</v>
      </c>
      <c r="D263" s="55" t="e">
        <f t="shared" si="79"/>
        <v>#DIV/0!</v>
      </c>
      <c r="E263" s="55" t="e">
        <f t="shared" si="79"/>
        <v>#DIV/0!</v>
      </c>
      <c r="F263" s="55" t="e">
        <f t="shared" si="79"/>
        <v>#DIV/0!</v>
      </c>
      <c r="G263" s="55" t="e">
        <f t="shared" si="79"/>
        <v>#DIV/0!</v>
      </c>
      <c r="H263" s="18">
        <v>2002</v>
      </c>
      <c r="I263" s="27"/>
      <c r="J263" s="55" t="e">
        <f t="shared" si="80"/>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18"/>
      <c r="C264" s="54" t="e">
        <f t="shared" si="79"/>
        <v>#DIV/0!</v>
      </c>
      <c r="D264" s="55" t="e">
        <f t="shared" si="79"/>
        <v>#DIV/0!</v>
      </c>
      <c r="E264" s="55" t="e">
        <f t="shared" si="79"/>
        <v>#DIV/0!</v>
      </c>
      <c r="F264" s="55" t="e">
        <f t="shared" si="79"/>
        <v>#DIV/0!</v>
      </c>
      <c r="G264" s="55" t="e">
        <f t="shared" si="79"/>
        <v>#DIV/0!</v>
      </c>
      <c r="H264" s="18">
        <v>2003</v>
      </c>
      <c r="I264" s="27"/>
      <c r="J264" s="55" t="e">
        <f t="shared" si="80"/>
        <v>#DIV/0!</v>
      </c>
      <c r="K264" s="55" t="e">
        <f t="shared" si="80"/>
        <v>#DIV/0!</v>
      </c>
      <c r="L264" s="55" t="e">
        <f t="shared" si="80"/>
        <v>#DIV/0!</v>
      </c>
      <c r="M264" s="55" t="e">
        <f t="shared" si="80"/>
        <v>#DIV/0!</v>
      </c>
      <c r="N264" s="55" t="e">
        <f t="shared" si="80"/>
        <v>#DIV/0!</v>
      </c>
      <c r="O264" s="55" t="e">
        <f t="shared" si="80"/>
        <v>#DIV/0!</v>
      </c>
    </row>
    <row r="265" spans="1:15" ht="11.25" hidden="1" customHeight="1">
      <c r="A265" s="18">
        <v>2004</v>
      </c>
      <c r="B265" s="27"/>
      <c r="C265" s="54" t="e">
        <f t="shared" si="79"/>
        <v>#DIV/0!</v>
      </c>
      <c r="D265" s="55" t="e">
        <f t="shared" si="79"/>
        <v>#DIV/0!</v>
      </c>
      <c r="E265" s="55" t="e">
        <f t="shared" si="79"/>
        <v>#DIV/0!</v>
      </c>
      <c r="F265" s="55" t="e">
        <f t="shared" si="79"/>
        <v>#DIV/0!</v>
      </c>
      <c r="G265" s="55" t="e">
        <f t="shared" si="79"/>
        <v>#DIV/0!</v>
      </c>
      <c r="H265" s="18">
        <v>2004</v>
      </c>
      <c r="I265" s="27"/>
      <c r="J265" s="55" t="e">
        <f t="shared" si="80"/>
        <v>#DIV/0!</v>
      </c>
      <c r="K265" s="55" t="e">
        <f t="shared" si="80"/>
        <v>#DIV/0!</v>
      </c>
      <c r="L265" s="55" t="e">
        <f t="shared" si="80"/>
        <v>#DIV/0!</v>
      </c>
      <c r="M265" s="55" t="e">
        <f t="shared" si="80"/>
        <v>#DIV/0!</v>
      </c>
      <c r="N265" s="55" t="e">
        <f t="shared" si="80"/>
        <v>#DIV/0!</v>
      </c>
      <c r="O265" s="55" t="e">
        <f t="shared" si="80"/>
        <v>#DIV/0!</v>
      </c>
    </row>
    <row r="266" spans="1:15" ht="11.25" hidden="1" customHeight="1">
      <c r="A266" s="18">
        <v>2005</v>
      </c>
      <c r="B266" s="27"/>
      <c r="C266" s="54" t="e">
        <f t="shared" si="79"/>
        <v>#DIV/0!</v>
      </c>
      <c r="D266" s="55" t="e">
        <f t="shared" si="79"/>
        <v>#DIV/0!</v>
      </c>
      <c r="E266" s="55" t="e">
        <f t="shared" si="79"/>
        <v>#DIV/0!</v>
      </c>
      <c r="F266" s="55" t="e">
        <f t="shared" si="79"/>
        <v>#DIV/0!</v>
      </c>
      <c r="G266" s="55" t="e">
        <f t="shared" si="79"/>
        <v>#DIV/0!</v>
      </c>
      <c r="H266" s="18">
        <v>2005</v>
      </c>
      <c r="I266" s="27"/>
      <c r="J266" s="55" t="e">
        <f t="shared" si="80"/>
        <v>#DIV/0!</v>
      </c>
      <c r="K266" s="55" t="e">
        <f t="shared" si="80"/>
        <v>#DIV/0!</v>
      </c>
      <c r="L266" s="55" t="e">
        <f t="shared" si="80"/>
        <v>#DIV/0!</v>
      </c>
      <c r="M266" s="55" t="e">
        <f t="shared" si="80"/>
        <v>#DIV/0!</v>
      </c>
      <c r="N266" s="55" t="e">
        <f t="shared" si="80"/>
        <v>#DIV/0!</v>
      </c>
      <c r="O266" s="55" t="e">
        <f t="shared" si="80"/>
        <v>#DIV/0!</v>
      </c>
    </row>
    <row r="267" spans="1:15" ht="11.25" hidden="1" customHeight="1">
      <c r="A267" s="18">
        <v>2006</v>
      </c>
      <c r="B267" s="27"/>
      <c r="C267" s="54" t="e">
        <f t="shared" si="79"/>
        <v>#DIV/0!</v>
      </c>
      <c r="D267" s="55" t="e">
        <f t="shared" si="79"/>
        <v>#DIV/0!</v>
      </c>
      <c r="E267" s="55" t="e">
        <f t="shared" si="79"/>
        <v>#DIV/0!</v>
      </c>
      <c r="F267" s="55" t="e">
        <f t="shared" si="79"/>
        <v>#DIV/0!</v>
      </c>
      <c r="G267" s="55" t="e">
        <f t="shared" si="79"/>
        <v>#DIV/0!</v>
      </c>
      <c r="H267" s="18">
        <v>2006</v>
      </c>
      <c r="I267" s="27"/>
      <c r="J267" s="55" t="e">
        <f t="shared" si="80"/>
        <v>#DIV/0!</v>
      </c>
      <c r="K267" s="55" t="e">
        <f t="shared" si="80"/>
        <v>#DIV/0!</v>
      </c>
      <c r="L267" s="55" t="e">
        <f t="shared" si="80"/>
        <v>#DIV/0!</v>
      </c>
      <c r="M267" s="55" t="e">
        <f t="shared" si="80"/>
        <v>#DIV/0!</v>
      </c>
      <c r="N267" s="55" t="e">
        <f t="shared" si="80"/>
        <v>#DIV/0!</v>
      </c>
      <c r="O267" s="55" t="e">
        <f t="shared" si="80"/>
        <v>#DIV/0!</v>
      </c>
    </row>
    <row r="268" spans="1:15" ht="11.25" hidden="1" customHeight="1">
      <c r="A268" s="18">
        <v>2007</v>
      </c>
      <c r="B268" s="27"/>
      <c r="C268" s="54" t="e">
        <f t="shared" si="79"/>
        <v>#DIV/0!</v>
      </c>
      <c r="D268" s="55" t="e">
        <f t="shared" si="79"/>
        <v>#DIV/0!</v>
      </c>
      <c r="E268" s="55" t="e">
        <f t="shared" si="79"/>
        <v>#DIV/0!</v>
      </c>
      <c r="F268" s="55" t="e">
        <f t="shared" si="79"/>
        <v>#DIV/0!</v>
      </c>
      <c r="G268" s="55" t="e">
        <f t="shared" si="79"/>
        <v>#DIV/0!</v>
      </c>
      <c r="H268" s="18">
        <v>2007</v>
      </c>
      <c r="I268" s="27"/>
      <c r="J268" s="55" t="e">
        <f t="shared" si="80"/>
        <v>#DIV/0!</v>
      </c>
      <c r="K268" s="55" t="e">
        <f t="shared" si="80"/>
        <v>#DIV/0!</v>
      </c>
      <c r="L268" s="55" t="e">
        <f t="shared" si="80"/>
        <v>#DIV/0!</v>
      </c>
      <c r="M268" s="55" t="e">
        <f t="shared" si="80"/>
        <v>#DIV/0!</v>
      </c>
      <c r="N268" s="55" t="e">
        <f t="shared" si="80"/>
        <v>#DIV/0!</v>
      </c>
      <c r="O268" s="55" t="e">
        <f t="shared" si="80"/>
        <v>#DIV/0!</v>
      </c>
    </row>
    <row r="269" spans="1:15" ht="11.25" hidden="1" customHeight="1">
      <c r="A269" s="18">
        <v>2008</v>
      </c>
      <c r="B269" s="27"/>
      <c r="C269" s="54" t="e">
        <f t="shared" si="79"/>
        <v>#DIV/0!</v>
      </c>
      <c r="D269" s="55" t="e">
        <f t="shared" si="79"/>
        <v>#DIV/0!</v>
      </c>
      <c r="E269" s="55" t="e">
        <f t="shared" si="79"/>
        <v>#DIV/0!</v>
      </c>
      <c r="F269" s="55" t="e">
        <f t="shared" si="79"/>
        <v>#DIV/0!</v>
      </c>
      <c r="G269" s="55" t="e">
        <f t="shared" si="79"/>
        <v>#DIV/0!</v>
      </c>
      <c r="H269" s="18">
        <v>2008</v>
      </c>
      <c r="I269" s="27"/>
      <c r="J269" s="55" t="e">
        <f t="shared" si="80"/>
        <v>#VALUE!</v>
      </c>
      <c r="K269" s="55" t="e">
        <f t="shared" si="80"/>
        <v>#DIV/0!</v>
      </c>
      <c r="L269" s="55" t="e">
        <f t="shared" si="80"/>
        <v>#DIV/0!</v>
      </c>
      <c r="M269" s="55" t="e">
        <f t="shared" si="80"/>
        <v>#VALUE!</v>
      </c>
      <c r="N269" s="55" t="e">
        <f t="shared" si="80"/>
        <v>#DIV/0!</v>
      </c>
      <c r="O269" s="55" t="e">
        <f t="shared" si="80"/>
        <v>#DIV/0!</v>
      </c>
    </row>
    <row r="270" spans="1:15" ht="11.25" customHeight="1">
      <c r="A270" s="1209">
        <v>2009</v>
      </c>
      <c r="B270" s="1203"/>
      <c r="C270" s="54">
        <f t="shared" si="79"/>
        <v>-33.488215629796287</v>
      </c>
      <c r="D270" s="55">
        <f t="shared" si="79"/>
        <v>17.615309126594681</v>
      </c>
      <c r="E270" s="55">
        <f t="shared" si="79"/>
        <v>-19.730941704035871</v>
      </c>
      <c r="F270" s="55">
        <f t="shared" si="79"/>
        <v>-44.278606965174141</v>
      </c>
      <c r="G270" s="55">
        <f t="shared" si="79"/>
        <v>9.5970949334255522</v>
      </c>
      <c r="H270" s="1209">
        <v>2009</v>
      </c>
      <c r="I270" s="1203"/>
      <c r="J270" s="134" t="s">
        <v>238</v>
      </c>
      <c r="K270" s="55">
        <f t="shared" ref="K270:L275" si="81">K32/K31*100-100</f>
        <v>13.303325831457855</v>
      </c>
      <c r="L270" s="55">
        <f t="shared" si="81"/>
        <v>-25.998173634925308</v>
      </c>
      <c r="M270" s="134" t="s">
        <v>238</v>
      </c>
      <c r="N270" s="55">
        <f t="shared" ref="N270:N275" si="82">N32/N31*100-100</f>
        <v>10.512898949729802</v>
      </c>
      <c r="O270" s="134" t="s">
        <v>238</v>
      </c>
    </row>
    <row r="271" spans="1:15" ht="11.25" customHeight="1">
      <c r="A271" s="1209">
        <v>2010</v>
      </c>
      <c r="B271" s="1203"/>
      <c r="C271" s="54">
        <f t="shared" si="79"/>
        <v>19.541646910067982</v>
      </c>
      <c r="D271" s="55">
        <f t="shared" si="79"/>
        <v>-9.3032957863996586</v>
      </c>
      <c r="E271" s="55">
        <f t="shared" si="79"/>
        <v>35.195530726256976</v>
      </c>
      <c r="F271" s="55">
        <f t="shared" si="79"/>
        <v>28.571428571428584</v>
      </c>
      <c r="G271" s="55">
        <f t="shared" si="79"/>
        <v>10.797307247291485</v>
      </c>
      <c r="H271" s="1209">
        <v>2010</v>
      </c>
      <c r="I271" s="1203"/>
      <c r="J271" s="134" t="s">
        <v>238</v>
      </c>
      <c r="K271" s="55">
        <f t="shared" si="81"/>
        <v>16.707128669167943</v>
      </c>
      <c r="L271" s="55">
        <f t="shared" si="81"/>
        <v>180</v>
      </c>
      <c r="M271" s="134" t="s">
        <v>238</v>
      </c>
      <c r="N271" s="55">
        <f t="shared" si="82"/>
        <v>20.095958663960118</v>
      </c>
      <c r="O271" s="134" t="s">
        <v>238</v>
      </c>
    </row>
    <row r="272" spans="1:15" ht="11.25" customHeight="1">
      <c r="A272" s="1209">
        <v>2011</v>
      </c>
      <c r="B272" s="1203"/>
      <c r="C272" s="54">
        <f t="shared" si="79"/>
        <v>-5.7804691011978946</v>
      </c>
      <c r="D272" s="55">
        <f t="shared" si="79"/>
        <v>0.27598896044158039</v>
      </c>
      <c r="E272" s="55">
        <f t="shared" si="79"/>
        <v>-1.1707988980716095</v>
      </c>
      <c r="F272" s="55">
        <f t="shared" si="79"/>
        <v>63.657407407407447</v>
      </c>
      <c r="G272" s="55">
        <f t="shared" si="79"/>
        <v>-18.066169839084836</v>
      </c>
      <c r="H272" s="1209">
        <v>2011</v>
      </c>
      <c r="I272" s="1203"/>
      <c r="J272" s="134" t="s">
        <v>238</v>
      </c>
      <c r="K272" s="55">
        <f t="shared" si="81"/>
        <v>-31.164901664145219</v>
      </c>
      <c r="L272" s="55">
        <f t="shared" si="81"/>
        <v>-35.714285714285722</v>
      </c>
      <c r="M272" s="134" t="s">
        <v>238</v>
      </c>
      <c r="N272" s="55">
        <f t="shared" si="82"/>
        <v>-10.361606228231921</v>
      </c>
      <c r="O272" s="134" t="s">
        <v>238</v>
      </c>
    </row>
    <row r="273" spans="1:15" ht="11.25" customHeight="1">
      <c r="A273" s="1209">
        <v>2012</v>
      </c>
      <c r="B273" s="1203"/>
      <c r="C273" s="54">
        <f t="shared" si="79"/>
        <v>-0.22502876708480812</v>
      </c>
      <c r="D273" s="55">
        <f t="shared" si="79"/>
        <v>10.663302752293589</v>
      </c>
      <c r="E273" s="55">
        <f t="shared" si="79"/>
        <v>17.252613240418086</v>
      </c>
      <c r="F273" s="55">
        <f t="shared" si="79"/>
        <v>27.363507779349376</v>
      </c>
      <c r="G273" s="55">
        <f t="shared" si="79"/>
        <v>6.6337697700017202</v>
      </c>
      <c r="H273" s="1209">
        <v>2012</v>
      </c>
      <c r="I273" s="1203"/>
      <c r="J273" s="134" t="s">
        <v>238</v>
      </c>
      <c r="K273" s="55">
        <f t="shared" si="81"/>
        <v>3.8505494505494369</v>
      </c>
      <c r="L273" s="55">
        <f t="shared" si="81"/>
        <v>-84.111111111111114</v>
      </c>
      <c r="M273" s="134" t="s">
        <v>238</v>
      </c>
      <c r="N273" s="55">
        <f t="shared" si="82"/>
        <v>0.19467459002345322</v>
      </c>
      <c r="O273" s="134" t="s">
        <v>238</v>
      </c>
    </row>
    <row r="274" spans="1:15" ht="11.25" customHeight="1">
      <c r="A274" s="1209">
        <v>2013</v>
      </c>
      <c r="B274" s="1203"/>
      <c r="C274" s="54">
        <f t="shared" si="79"/>
        <v>-1.493795811179595</v>
      </c>
      <c r="D274" s="55">
        <f t="shared" si="79"/>
        <v>3.7347686593767406</v>
      </c>
      <c r="E274" s="55">
        <f t="shared" si="79"/>
        <v>7.6846173276080094</v>
      </c>
      <c r="F274" s="55">
        <f t="shared" si="79"/>
        <v>3.7702951824613251E-2</v>
      </c>
      <c r="G274" s="55">
        <f t="shared" si="79"/>
        <v>0.32011435910629871</v>
      </c>
      <c r="H274" s="1209">
        <v>2013</v>
      </c>
      <c r="I274" s="1203"/>
      <c r="J274" s="134" t="s">
        <v>238</v>
      </c>
      <c r="K274" s="55">
        <f t="shared" si="81"/>
        <v>9.413358164733765</v>
      </c>
      <c r="L274" s="55">
        <v>228.7</v>
      </c>
      <c r="M274" s="134" t="s">
        <v>238</v>
      </c>
      <c r="N274" s="55">
        <f t="shared" si="82"/>
        <v>8.4483027156435639</v>
      </c>
      <c r="O274" s="134" t="s">
        <v>238</v>
      </c>
    </row>
    <row r="275" spans="1:15" ht="11.25" hidden="1" customHeight="1">
      <c r="A275" s="1209">
        <v>2014</v>
      </c>
      <c r="B275" s="1203"/>
      <c r="C275" s="54">
        <f t="shared" si="79"/>
        <v>-14.671516937784091</v>
      </c>
      <c r="D275" s="55">
        <f t="shared" si="79"/>
        <v>-26.507870860868138</v>
      </c>
      <c r="E275" s="55">
        <f t="shared" si="79"/>
        <v>-20.071945106351052</v>
      </c>
      <c r="F275" s="55">
        <f t="shared" si="79"/>
        <v>8.7097572767302864</v>
      </c>
      <c r="G275" s="55">
        <f t="shared" si="79"/>
        <v>-23.384952731395273</v>
      </c>
      <c r="H275" s="1209">
        <v>2014</v>
      </c>
      <c r="I275" s="1203"/>
      <c r="J275" s="55" t="e">
        <f>J37/J36*100-100</f>
        <v>#VALUE!</v>
      </c>
      <c r="K275" s="55">
        <f t="shared" si="81"/>
        <v>-11.927443907156672</v>
      </c>
      <c r="L275" s="55">
        <f t="shared" si="81"/>
        <v>-0.35899999999999466</v>
      </c>
      <c r="M275" s="55" t="e">
        <f>M37/M36*100-100</f>
        <v>#VALUE!</v>
      </c>
      <c r="N275" s="55">
        <f t="shared" si="82"/>
        <v>-19.833952369852142</v>
      </c>
      <c r="O275" s="55">
        <f>O37/O36*100-100</f>
        <v>-46.158000000000001</v>
      </c>
    </row>
    <row r="276" spans="1:15" ht="11.25" hidden="1" customHeight="1">
      <c r="A276" s="37"/>
      <c r="B276" s="45"/>
      <c r="C276" s="87"/>
      <c r="D276" s="87"/>
      <c r="E276" s="55"/>
      <c r="F276" s="87"/>
      <c r="G276" s="87"/>
      <c r="H276" s="37"/>
      <c r="I276" s="45"/>
      <c r="J276" s="87"/>
      <c r="K276" s="159"/>
      <c r="L276" s="159"/>
      <c r="M276" s="159"/>
      <c r="N276" s="159"/>
      <c r="O276" s="159"/>
    </row>
    <row r="277" spans="1:15" ht="11.25" hidden="1" customHeight="1">
      <c r="A277" s="37">
        <v>2008</v>
      </c>
      <c r="B277" s="45"/>
      <c r="C277" s="87"/>
      <c r="D277" s="90"/>
      <c r="E277" s="55"/>
      <c r="F277" s="90"/>
      <c r="G277" s="90"/>
      <c r="H277" s="37">
        <v>2008</v>
      </c>
      <c r="I277" s="45"/>
      <c r="J277" s="90"/>
      <c r="K277" s="159"/>
      <c r="L277" s="159"/>
      <c r="M277" s="159"/>
      <c r="N277" s="159"/>
      <c r="O277" s="166"/>
    </row>
    <row r="278" spans="1:15" ht="11.25" hidden="1" customHeight="1">
      <c r="A278" s="37"/>
      <c r="B278" s="45" t="s">
        <v>176</v>
      </c>
      <c r="C278" s="55" t="e">
        <f t="shared" ref="C278:G289" si="83">SUM(C67/C40*100-100)</f>
        <v>#DIV/0!</v>
      </c>
      <c r="D278" s="55" t="e">
        <f t="shared" si="83"/>
        <v>#DIV/0!</v>
      </c>
      <c r="E278" s="55" t="e">
        <f t="shared" si="83"/>
        <v>#DIV/0!</v>
      </c>
      <c r="F278" s="55" t="e">
        <f t="shared" si="83"/>
        <v>#DIV/0!</v>
      </c>
      <c r="G278" s="55" t="e">
        <f t="shared" si="83"/>
        <v>#DIV/0!</v>
      </c>
      <c r="H278" s="37"/>
      <c r="I278" s="45" t="s">
        <v>176</v>
      </c>
      <c r="J278" s="55" t="e">
        <f t="shared" ref="J278:O289" si="84">SUM(J67/J40*100-100)</f>
        <v>#VALUE!</v>
      </c>
      <c r="K278" s="55" t="e">
        <f t="shared" si="84"/>
        <v>#DIV/0!</v>
      </c>
      <c r="L278" s="55" t="e">
        <f t="shared" si="84"/>
        <v>#DIV/0!</v>
      </c>
      <c r="M278" s="55" t="e">
        <f t="shared" si="84"/>
        <v>#VALUE!</v>
      </c>
      <c r="N278" s="55" t="e">
        <f t="shared" si="84"/>
        <v>#DIV/0!</v>
      </c>
      <c r="O278" s="55" t="e">
        <f t="shared" si="84"/>
        <v>#DIV/0!</v>
      </c>
    </row>
    <row r="279" spans="1:15" ht="11.25" hidden="1" customHeight="1">
      <c r="A279" s="37"/>
      <c r="B279" s="45" t="s">
        <v>177</v>
      </c>
      <c r="C279" s="55" t="e">
        <f t="shared" si="83"/>
        <v>#DIV/0!</v>
      </c>
      <c r="D279" s="55" t="e">
        <f t="shared" si="83"/>
        <v>#DIV/0!</v>
      </c>
      <c r="E279" s="55" t="e">
        <f t="shared" si="83"/>
        <v>#DIV/0!</v>
      </c>
      <c r="F279" s="55" t="e">
        <f t="shared" si="83"/>
        <v>#DIV/0!</v>
      </c>
      <c r="G279" s="55" t="e">
        <f t="shared" si="83"/>
        <v>#DIV/0!</v>
      </c>
      <c r="H279" s="37"/>
      <c r="I279" s="45" t="s">
        <v>177</v>
      </c>
      <c r="J279" s="55" t="e">
        <f t="shared" si="84"/>
        <v>#VALUE!</v>
      </c>
      <c r="K279" s="55" t="e">
        <f t="shared" si="84"/>
        <v>#DIV/0!</v>
      </c>
      <c r="L279" s="55" t="e">
        <f t="shared" si="84"/>
        <v>#VALUE!</v>
      </c>
      <c r="M279" s="55" t="e">
        <f t="shared" si="84"/>
        <v>#VALUE!</v>
      </c>
      <c r="N279" s="55" t="e">
        <f t="shared" si="84"/>
        <v>#DIV/0!</v>
      </c>
      <c r="O279" s="55" t="e">
        <f t="shared" si="84"/>
        <v>#DIV/0!</v>
      </c>
    </row>
    <row r="280" spans="1:15" ht="11.25" hidden="1" customHeight="1">
      <c r="A280" s="37"/>
      <c r="B280" s="45" t="s">
        <v>178</v>
      </c>
      <c r="C280" s="55" t="e">
        <f t="shared" si="83"/>
        <v>#DIV/0!</v>
      </c>
      <c r="D280" s="55" t="e">
        <f t="shared" si="83"/>
        <v>#DIV/0!</v>
      </c>
      <c r="E280" s="55" t="e">
        <f t="shared" si="83"/>
        <v>#DIV/0!</v>
      </c>
      <c r="F280" s="55" t="e">
        <f t="shared" si="83"/>
        <v>#DIV/0!</v>
      </c>
      <c r="G280" s="55" t="e">
        <f t="shared" si="83"/>
        <v>#DIV/0!</v>
      </c>
      <c r="H280" s="37"/>
      <c r="I280" s="45" t="s">
        <v>178</v>
      </c>
      <c r="J280" s="55" t="e">
        <f t="shared" si="84"/>
        <v>#VALUE!</v>
      </c>
      <c r="K280" s="55" t="e">
        <f t="shared" si="84"/>
        <v>#DIV/0!</v>
      </c>
      <c r="L280" s="55" t="e">
        <f t="shared" si="84"/>
        <v>#DIV/0!</v>
      </c>
      <c r="M280" s="55" t="e">
        <f t="shared" si="84"/>
        <v>#VALUE!</v>
      </c>
      <c r="N280" s="55" t="e">
        <f t="shared" si="84"/>
        <v>#DIV/0!</v>
      </c>
      <c r="O280" s="55" t="e">
        <f t="shared" si="84"/>
        <v>#DIV/0!</v>
      </c>
    </row>
    <row r="281" spans="1:15" ht="11.25" hidden="1" customHeight="1">
      <c r="A281" s="37"/>
      <c r="B281" s="45" t="s">
        <v>179</v>
      </c>
      <c r="C281" s="55" t="e">
        <f t="shared" si="83"/>
        <v>#DIV/0!</v>
      </c>
      <c r="D281" s="55" t="e">
        <f t="shared" si="83"/>
        <v>#DIV/0!</v>
      </c>
      <c r="E281" s="55" t="e">
        <f t="shared" si="83"/>
        <v>#DIV/0!</v>
      </c>
      <c r="F281" s="55" t="e">
        <f t="shared" si="83"/>
        <v>#DIV/0!</v>
      </c>
      <c r="G281" s="55" t="e">
        <f t="shared" si="83"/>
        <v>#DIV/0!</v>
      </c>
      <c r="H281" s="37"/>
      <c r="I281" s="45" t="s">
        <v>179</v>
      </c>
      <c r="J281" s="55" t="e">
        <f t="shared" si="84"/>
        <v>#VALUE!</v>
      </c>
      <c r="K281" s="55" t="e">
        <f t="shared" si="84"/>
        <v>#DIV/0!</v>
      </c>
      <c r="L281" s="55" t="e">
        <f t="shared" si="84"/>
        <v>#DIV/0!</v>
      </c>
      <c r="M281" s="55" t="e">
        <f t="shared" si="84"/>
        <v>#VALUE!</v>
      </c>
      <c r="N281" s="55" t="e">
        <f t="shared" si="84"/>
        <v>#DIV/0!</v>
      </c>
      <c r="O281" s="55" t="e">
        <f t="shared" si="84"/>
        <v>#DIV/0!</v>
      </c>
    </row>
    <row r="282" spans="1:15" ht="11.25" hidden="1" customHeight="1">
      <c r="A282" s="37"/>
      <c r="B282" s="45" t="s">
        <v>180</v>
      </c>
      <c r="C282" s="55" t="e">
        <f t="shared" si="83"/>
        <v>#DIV/0!</v>
      </c>
      <c r="D282" s="55" t="e">
        <f t="shared" si="83"/>
        <v>#DIV/0!</v>
      </c>
      <c r="E282" s="55" t="e">
        <f t="shared" si="83"/>
        <v>#DIV/0!</v>
      </c>
      <c r="F282" s="55" t="e">
        <f t="shared" si="83"/>
        <v>#DIV/0!</v>
      </c>
      <c r="G282" s="55" t="e">
        <f t="shared" si="83"/>
        <v>#DIV/0!</v>
      </c>
      <c r="H282" s="37"/>
      <c r="I282" s="45" t="s">
        <v>180</v>
      </c>
      <c r="J282" s="55" t="e">
        <f t="shared" si="84"/>
        <v>#VALUE!</v>
      </c>
      <c r="K282" s="55" t="e">
        <f t="shared" si="84"/>
        <v>#DIV/0!</v>
      </c>
      <c r="L282" s="55" t="e">
        <f t="shared" si="84"/>
        <v>#DIV/0!</v>
      </c>
      <c r="M282" s="55" t="e">
        <f t="shared" si="84"/>
        <v>#VALUE!</v>
      </c>
      <c r="N282" s="55" t="e">
        <f t="shared" si="84"/>
        <v>#DIV/0!</v>
      </c>
      <c r="O282" s="55" t="e">
        <f t="shared" si="84"/>
        <v>#DIV/0!</v>
      </c>
    </row>
    <row r="283" spans="1:15" ht="11.25" hidden="1" customHeight="1">
      <c r="A283" s="37"/>
      <c r="B283" s="45" t="s">
        <v>181</v>
      </c>
      <c r="C283" s="55" t="e">
        <f t="shared" si="83"/>
        <v>#DIV/0!</v>
      </c>
      <c r="D283" s="55" t="e">
        <f t="shared" si="83"/>
        <v>#DIV/0!</v>
      </c>
      <c r="E283" s="55" t="e">
        <f t="shared" si="83"/>
        <v>#DIV/0!</v>
      </c>
      <c r="F283" s="55" t="e">
        <f t="shared" si="83"/>
        <v>#DIV/0!</v>
      </c>
      <c r="G283" s="55" t="e">
        <f t="shared" si="83"/>
        <v>#DIV/0!</v>
      </c>
      <c r="H283" s="37"/>
      <c r="I283" s="45" t="s">
        <v>181</v>
      </c>
      <c r="J283" s="55" t="e">
        <f t="shared" si="84"/>
        <v>#VALUE!</v>
      </c>
      <c r="K283" s="55" t="e">
        <f t="shared" si="84"/>
        <v>#DIV/0!</v>
      </c>
      <c r="L283" s="55" t="e">
        <f t="shared" si="84"/>
        <v>#DIV/0!</v>
      </c>
      <c r="M283" s="55" t="e">
        <f t="shared" si="84"/>
        <v>#VALUE!</v>
      </c>
      <c r="N283" s="55" t="e">
        <f t="shared" si="84"/>
        <v>#DIV/0!</v>
      </c>
      <c r="O283" s="55" t="e">
        <f t="shared" si="84"/>
        <v>#DIV/0!</v>
      </c>
    </row>
    <row r="284" spans="1:15" ht="11.25" hidden="1" customHeight="1">
      <c r="A284" s="37"/>
      <c r="B284" s="45" t="s">
        <v>182</v>
      </c>
      <c r="C284" s="55" t="e">
        <f t="shared" si="83"/>
        <v>#DIV/0!</v>
      </c>
      <c r="D284" s="55" t="e">
        <f t="shared" si="83"/>
        <v>#DIV/0!</v>
      </c>
      <c r="E284" s="55" t="e">
        <f t="shared" si="83"/>
        <v>#DIV/0!</v>
      </c>
      <c r="F284" s="55" t="e">
        <f t="shared" si="83"/>
        <v>#DIV/0!</v>
      </c>
      <c r="G284" s="55" t="e">
        <f t="shared" si="83"/>
        <v>#DIV/0!</v>
      </c>
      <c r="H284" s="37"/>
      <c r="I284" s="45" t="s">
        <v>182</v>
      </c>
      <c r="J284" s="55" t="e">
        <f t="shared" si="84"/>
        <v>#VALUE!</v>
      </c>
      <c r="K284" s="55" t="e">
        <f t="shared" si="84"/>
        <v>#DIV/0!</v>
      </c>
      <c r="L284" s="55" t="e">
        <f t="shared" si="84"/>
        <v>#DIV/0!</v>
      </c>
      <c r="M284" s="55" t="e">
        <f t="shared" si="84"/>
        <v>#VALUE!</v>
      </c>
      <c r="N284" s="55" t="e">
        <f t="shared" si="84"/>
        <v>#DIV/0!</v>
      </c>
      <c r="O284" s="55" t="e">
        <f t="shared" si="84"/>
        <v>#DIV/0!</v>
      </c>
    </row>
    <row r="285" spans="1:15" ht="11.25" hidden="1" customHeight="1">
      <c r="A285" s="37"/>
      <c r="B285" s="45" t="s">
        <v>183</v>
      </c>
      <c r="C285" s="55" t="e">
        <f t="shared" si="83"/>
        <v>#DIV/0!</v>
      </c>
      <c r="D285" s="55" t="e">
        <f t="shared" si="83"/>
        <v>#DIV/0!</v>
      </c>
      <c r="E285" s="55" t="e">
        <f t="shared" si="83"/>
        <v>#DIV/0!</v>
      </c>
      <c r="F285" s="55" t="e">
        <f t="shared" si="83"/>
        <v>#DIV/0!</v>
      </c>
      <c r="G285" s="55" t="e">
        <f t="shared" si="83"/>
        <v>#DIV/0!</v>
      </c>
      <c r="H285" s="37"/>
      <c r="I285" s="45" t="s">
        <v>183</v>
      </c>
      <c r="J285" s="55" t="e">
        <f t="shared" si="84"/>
        <v>#VALUE!</v>
      </c>
      <c r="K285" s="55" t="e">
        <f t="shared" si="84"/>
        <v>#DIV/0!</v>
      </c>
      <c r="L285" s="55" t="e">
        <f t="shared" si="84"/>
        <v>#DIV/0!</v>
      </c>
      <c r="M285" s="55" t="e">
        <f t="shared" si="84"/>
        <v>#VALUE!</v>
      </c>
      <c r="N285" s="55" t="e">
        <f t="shared" si="84"/>
        <v>#DIV/0!</v>
      </c>
      <c r="O285" s="55" t="e">
        <f t="shared" si="84"/>
        <v>#DIV/0!</v>
      </c>
    </row>
    <row r="286" spans="1:15" ht="11.25" hidden="1" customHeight="1">
      <c r="A286" s="37"/>
      <c r="B286" s="45" t="s">
        <v>184</v>
      </c>
      <c r="C286" s="55" t="e">
        <f t="shared" si="83"/>
        <v>#DIV/0!</v>
      </c>
      <c r="D286" s="55" t="e">
        <f t="shared" si="83"/>
        <v>#DIV/0!</v>
      </c>
      <c r="E286" s="55" t="e">
        <f t="shared" si="83"/>
        <v>#DIV/0!</v>
      </c>
      <c r="F286" s="55" t="e">
        <f t="shared" si="83"/>
        <v>#DIV/0!</v>
      </c>
      <c r="G286" s="55" t="e">
        <f t="shared" si="83"/>
        <v>#DIV/0!</v>
      </c>
      <c r="H286" s="37"/>
      <c r="I286" s="45" t="s">
        <v>184</v>
      </c>
      <c r="J286" s="55" t="e">
        <f t="shared" si="84"/>
        <v>#VALUE!</v>
      </c>
      <c r="K286" s="55" t="e">
        <f t="shared" si="84"/>
        <v>#DIV/0!</v>
      </c>
      <c r="L286" s="55" t="e">
        <f t="shared" si="84"/>
        <v>#DIV/0!</v>
      </c>
      <c r="M286" s="55" t="e">
        <f t="shared" si="84"/>
        <v>#VALUE!</v>
      </c>
      <c r="N286" s="55" t="e">
        <f t="shared" si="84"/>
        <v>#DIV/0!</v>
      </c>
      <c r="O286" s="55" t="e">
        <f t="shared" si="84"/>
        <v>#DIV/0!</v>
      </c>
    </row>
    <row r="287" spans="1:15" ht="11.25" hidden="1" customHeight="1">
      <c r="A287" s="37"/>
      <c r="B287" s="45" t="s">
        <v>185</v>
      </c>
      <c r="C287" s="55" t="e">
        <f t="shared" si="83"/>
        <v>#DIV/0!</v>
      </c>
      <c r="D287" s="55" t="e">
        <f t="shared" si="83"/>
        <v>#DIV/0!</v>
      </c>
      <c r="E287" s="55" t="e">
        <f t="shared" si="83"/>
        <v>#DIV/0!</v>
      </c>
      <c r="F287" s="55" t="e">
        <f t="shared" si="83"/>
        <v>#DIV/0!</v>
      </c>
      <c r="G287" s="55" t="e">
        <f t="shared" si="83"/>
        <v>#DIV/0!</v>
      </c>
      <c r="H287" s="37"/>
      <c r="I287" s="45" t="s">
        <v>185</v>
      </c>
      <c r="J287" s="55" t="e">
        <f t="shared" si="84"/>
        <v>#VALUE!</v>
      </c>
      <c r="K287" s="55" t="e">
        <f t="shared" si="84"/>
        <v>#DIV/0!</v>
      </c>
      <c r="L287" s="55" t="e">
        <f t="shared" si="84"/>
        <v>#DIV/0!</v>
      </c>
      <c r="M287" s="55" t="e">
        <f t="shared" si="84"/>
        <v>#VALUE!</v>
      </c>
      <c r="N287" s="55" t="e">
        <f t="shared" si="84"/>
        <v>#DIV/0!</v>
      </c>
      <c r="O287" s="55" t="e">
        <f t="shared" si="84"/>
        <v>#DIV/0!</v>
      </c>
    </row>
    <row r="288" spans="1:15" ht="11.25" hidden="1" customHeight="1">
      <c r="A288" s="37"/>
      <c r="B288" s="45" t="s">
        <v>186</v>
      </c>
      <c r="C288" s="55" t="e">
        <f t="shared" si="83"/>
        <v>#DIV/0!</v>
      </c>
      <c r="D288" s="55" t="e">
        <f t="shared" si="83"/>
        <v>#DIV/0!</v>
      </c>
      <c r="E288" s="55" t="e">
        <f t="shared" si="83"/>
        <v>#DIV/0!</v>
      </c>
      <c r="F288" s="55" t="e">
        <f t="shared" si="83"/>
        <v>#DIV/0!</v>
      </c>
      <c r="G288" s="55" t="e">
        <f t="shared" si="83"/>
        <v>#DIV/0!</v>
      </c>
      <c r="H288" s="37"/>
      <c r="I288" s="45" t="s">
        <v>186</v>
      </c>
      <c r="J288" s="55" t="e">
        <f t="shared" si="84"/>
        <v>#VALUE!</v>
      </c>
      <c r="K288" s="55" t="e">
        <f t="shared" si="84"/>
        <v>#DIV/0!</v>
      </c>
      <c r="L288" s="55" t="e">
        <f t="shared" si="84"/>
        <v>#DIV/0!</v>
      </c>
      <c r="M288" s="55" t="e">
        <f t="shared" si="84"/>
        <v>#VALUE!</v>
      </c>
      <c r="N288" s="55" t="e">
        <f t="shared" si="84"/>
        <v>#DIV/0!</v>
      </c>
      <c r="O288" s="55" t="e">
        <f t="shared" si="84"/>
        <v>#DIV/0!</v>
      </c>
    </row>
    <row r="289" spans="1:15" ht="11.25" hidden="1" customHeight="1">
      <c r="A289" s="37"/>
      <c r="B289" s="45" t="s">
        <v>187</v>
      </c>
      <c r="C289" s="55" t="e">
        <f t="shared" si="83"/>
        <v>#DIV/0!</v>
      </c>
      <c r="D289" s="55" t="e">
        <f t="shared" si="83"/>
        <v>#DIV/0!</v>
      </c>
      <c r="E289" s="55" t="e">
        <f t="shared" si="83"/>
        <v>#DIV/0!</v>
      </c>
      <c r="F289" s="55" t="e">
        <f t="shared" si="83"/>
        <v>#DIV/0!</v>
      </c>
      <c r="G289" s="55" t="e">
        <f t="shared" si="83"/>
        <v>#DIV/0!</v>
      </c>
      <c r="H289" s="37"/>
      <c r="I289" s="45" t="s">
        <v>187</v>
      </c>
      <c r="J289" s="55" t="e">
        <f t="shared" si="84"/>
        <v>#VALUE!</v>
      </c>
      <c r="K289" s="55" t="e">
        <f t="shared" si="84"/>
        <v>#DIV/0!</v>
      </c>
      <c r="L289" s="55" t="e">
        <f t="shared" si="84"/>
        <v>#DIV/0!</v>
      </c>
      <c r="M289" s="55" t="e">
        <f t="shared" si="84"/>
        <v>#VALUE!</v>
      </c>
      <c r="N289" s="55" t="e">
        <f t="shared" si="84"/>
        <v>#DIV/0!</v>
      </c>
      <c r="O289" s="55" t="e">
        <f t="shared" si="84"/>
        <v>#DIV/0!</v>
      </c>
    </row>
    <row r="290" spans="1:15" ht="11.25" hidden="1" customHeight="1">
      <c r="A290" s="37"/>
      <c r="B290" s="45"/>
      <c r="C290" s="55"/>
      <c r="D290" s="55"/>
      <c r="E290" s="55"/>
      <c r="F290" s="55"/>
      <c r="G290" s="55"/>
      <c r="H290" s="37"/>
      <c r="I290" s="45"/>
      <c r="J290" s="55"/>
      <c r="K290" s="159"/>
      <c r="L290" s="159"/>
      <c r="M290" s="159"/>
      <c r="N290" s="159"/>
      <c r="O290" s="159"/>
    </row>
    <row r="291" spans="1:15" ht="11.25" hidden="1" customHeight="1">
      <c r="A291" s="132" t="s">
        <v>188</v>
      </c>
      <c r="B291" s="124"/>
      <c r="C291" s="55" t="e">
        <f t="shared" ref="C291:G302" si="85">SUM(C80/C53*100-100)</f>
        <v>#DIV/0!</v>
      </c>
      <c r="D291" s="55" t="e">
        <f t="shared" si="85"/>
        <v>#DIV/0!</v>
      </c>
      <c r="E291" s="55" t="e">
        <f t="shared" si="85"/>
        <v>#DIV/0!</v>
      </c>
      <c r="F291" s="55" t="e">
        <f t="shared" si="85"/>
        <v>#DIV/0!</v>
      </c>
      <c r="G291" s="55" t="e">
        <f t="shared" si="85"/>
        <v>#DIV/0!</v>
      </c>
      <c r="H291" s="132" t="s">
        <v>188</v>
      </c>
      <c r="I291" s="124"/>
      <c r="J291" s="55" t="e">
        <f t="shared" ref="J291:O302" si="86">SUM(J80/J53*100-100)</f>
        <v>#VALUE!</v>
      </c>
      <c r="K291" s="55" t="e">
        <f t="shared" si="86"/>
        <v>#DIV/0!</v>
      </c>
      <c r="L291" s="55" t="e">
        <f t="shared" si="86"/>
        <v>#DIV/0!</v>
      </c>
      <c r="M291" s="55" t="e">
        <f t="shared" si="86"/>
        <v>#VALUE!</v>
      </c>
      <c r="N291" s="55" t="e">
        <f t="shared" si="86"/>
        <v>#DIV/0!</v>
      </c>
      <c r="O291" s="55" t="e">
        <f t="shared" si="86"/>
        <v>#DIV/0!</v>
      </c>
    </row>
    <row r="292" spans="1:15" ht="11.25" hidden="1" customHeight="1">
      <c r="A292" s="132" t="s">
        <v>189</v>
      </c>
      <c r="B292" s="124"/>
      <c r="C292" s="55" t="e">
        <f t="shared" si="85"/>
        <v>#DIV/0!</v>
      </c>
      <c r="D292" s="55" t="e">
        <f t="shared" si="85"/>
        <v>#DIV/0!</v>
      </c>
      <c r="E292" s="55" t="e">
        <f t="shared" si="85"/>
        <v>#DIV/0!</v>
      </c>
      <c r="F292" s="55" t="e">
        <f t="shared" si="85"/>
        <v>#DIV/0!</v>
      </c>
      <c r="G292" s="55" t="e">
        <f t="shared" si="85"/>
        <v>#DIV/0!</v>
      </c>
      <c r="H292" s="132" t="s">
        <v>189</v>
      </c>
      <c r="I292" s="124"/>
      <c r="J292" s="55" t="e">
        <f t="shared" si="86"/>
        <v>#DIV/0!</v>
      </c>
      <c r="K292" s="55" t="e">
        <f t="shared" si="86"/>
        <v>#DIV/0!</v>
      </c>
      <c r="L292" s="55" t="e">
        <f t="shared" si="86"/>
        <v>#DIV/0!</v>
      </c>
      <c r="M292" s="55" t="e">
        <f t="shared" si="86"/>
        <v>#DIV/0!</v>
      </c>
      <c r="N292" s="55" t="e">
        <f t="shared" si="86"/>
        <v>#DIV/0!</v>
      </c>
      <c r="O292" s="55" t="e">
        <f t="shared" si="86"/>
        <v>#DIV/0!</v>
      </c>
    </row>
    <row r="293" spans="1:15" ht="11.25" hidden="1" customHeight="1">
      <c r="A293" s="132" t="s">
        <v>190</v>
      </c>
      <c r="B293" s="124"/>
      <c r="C293" s="55" t="e">
        <f t="shared" si="85"/>
        <v>#DIV/0!</v>
      </c>
      <c r="D293" s="55" t="e">
        <f t="shared" si="85"/>
        <v>#DIV/0!</v>
      </c>
      <c r="E293" s="55" t="e">
        <f t="shared" si="85"/>
        <v>#DIV/0!</v>
      </c>
      <c r="F293" s="55" t="e">
        <f t="shared" si="85"/>
        <v>#DIV/0!</v>
      </c>
      <c r="G293" s="55" t="e">
        <f t="shared" si="85"/>
        <v>#DIV/0!</v>
      </c>
      <c r="H293" s="132" t="s">
        <v>190</v>
      </c>
      <c r="I293" s="124"/>
      <c r="J293" s="55" t="e">
        <f t="shared" si="86"/>
        <v>#DIV/0!</v>
      </c>
      <c r="K293" s="55" t="e">
        <f t="shared" si="86"/>
        <v>#DIV/0!</v>
      </c>
      <c r="L293" s="55" t="e">
        <f t="shared" si="86"/>
        <v>#DIV/0!</v>
      </c>
      <c r="M293" s="55" t="e">
        <f t="shared" si="86"/>
        <v>#DIV/0!</v>
      </c>
      <c r="N293" s="55" t="e">
        <f t="shared" si="86"/>
        <v>#DIV/0!</v>
      </c>
      <c r="O293" s="55" t="e">
        <f t="shared" si="86"/>
        <v>#DIV/0!</v>
      </c>
    </row>
    <row r="294" spans="1:15" ht="11.25" hidden="1" customHeight="1">
      <c r="A294" s="132" t="s">
        <v>191</v>
      </c>
      <c r="B294" s="124"/>
      <c r="C294" s="55" t="e">
        <f t="shared" si="85"/>
        <v>#DIV/0!</v>
      </c>
      <c r="D294" s="55" t="e">
        <f t="shared" si="85"/>
        <v>#DIV/0!</v>
      </c>
      <c r="E294" s="55" t="e">
        <f t="shared" si="85"/>
        <v>#DIV/0!</v>
      </c>
      <c r="F294" s="55" t="e">
        <f t="shared" si="85"/>
        <v>#DIV/0!</v>
      </c>
      <c r="G294" s="55" t="e">
        <f t="shared" si="85"/>
        <v>#DIV/0!</v>
      </c>
      <c r="H294" s="132" t="s">
        <v>191</v>
      </c>
      <c r="I294" s="124"/>
      <c r="J294" s="55" t="e">
        <f t="shared" si="86"/>
        <v>#DIV/0!</v>
      </c>
      <c r="K294" s="55" t="e">
        <f t="shared" si="86"/>
        <v>#DIV/0!</v>
      </c>
      <c r="L294" s="55" t="e">
        <f t="shared" si="86"/>
        <v>#DIV/0!</v>
      </c>
      <c r="M294" s="55" t="e">
        <f t="shared" si="86"/>
        <v>#DIV/0!</v>
      </c>
      <c r="N294" s="55" t="e">
        <f t="shared" si="86"/>
        <v>#DIV/0!</v>
      </c>
      <c r="O294" s="55" t="e">
        <f t="shared" si="86"/>
        <v>#DIV/0!</v>
      </c>
    </row>
    <row r="295" spans="1:15" ht="11.25" hidden="1" customHeight="1">
      <c r="A295" s="132" t="s">
        <v>192</v>
      </c>
      <c r="B295" s="124"/>
      <c r="C295" s="55" t="e">
        <f t="shared" si="85"/>
        <v>#DIV/0!</v>
      </c>
      <c r="D295" s="55" t="e">
        <f t="shared" si="85"/>
        <v>#DIV/0!</v>
      </c>
      <c r="E295" s="55" t="e">
        <f t="shared" si="85"/>
        <v>#DIV/0!</v>
      </c>
      <c r="F295" s="55" t="e">
        <f t="shared" si="85"/>
        <v>#DIV/0!</v>
      </c>
      <c r="G295" s="55" t="e">
        <f t="shared" si="85"/>
        <v>#DIV/0!</v>
      </c>
      <c r="H295" s="132" t="s">
        <v>192</v>
      </c>
      <c r="I295" s="124"/>
      <c r="J295" s="55" t="e">
        <f t="shared" si="86"/>
        <v>#DIV/0!</v>
      </c>
      <c r="K295" s="55" t="e">
        <f t="shared" si="86"/>
        <v>#DIV/0!</v>
      </c>
      <c r="L295" s="55" t="e">
        <f t="shared" si="86"/>
        <v>#DIV/0!</v>
      </c>
      <c r="M295" s="55" t="e">
        <f t="shared" si="86"/>
        <v>#DIV/0!</v>
      </c>
      <c r="N295" s="55" t="e">
        <f t="shared" si="86"/>
        <v>#DIV/0!</v>
      </c>
      <c r="O295" s="55" t="e">
        <f t="shared" si="86"/>
        <v>#DIV/0!</v>
      </c>
    </row>
    <row r="296" spans="1:15" ht="11.25" hidden="1" customHeight="1">
      <c r="A296" s="132" t="s">
        <v>193</v>
      </c>
      <c r="B296" s="124"/>
      <c r="C296" s="55" t="e">
        <f t="shared" si="85"/>
        <v>#DIV/0!</v>
      </c>
      <c r="D296" s="55" t="e">
        <f t="shared" si="85"/>
        <v>#DIV/0!</v>
      </c>
      <c r="E296" s="55" t="e">
        <f t="shared" si="85"/>
        <v>#DIV/0!</v>
      </c>
      <c r="F296" s="55" t="e">
        <f t="shared" si="85"/>
        <v>#DIV/0!</v>
      </c>
      <c r="G296" s="55" t="e">
        <f t="shared" si="85"/>
        <v>#DIV/0!</v>
      </c>
      <c r="H296" s="132" t="s">
        <v>193</v>
      </c>
      <c r="I296" s="124"/>
      <c r="J296" s="55" t="e">
        <f t="shared" si="86"/>
        <v>#DIV/0!</v>
      </c>
      <c r="K296" s="55" t="e">
        <f t="shared" si="86"/>
        <v>#DIV/0!</v>
      </c>
      <c r="L296" s="55" t="e">
        <f t="shared" si="86"/>
        <v>#DIV/0!</v>
      </c>
      <c r="M296" s="55" t="e">
        <f t="shared" si="86"/>
        <v>#DIV/0!</v>
      </c>
      <c r="N296" s="55" t="e">
        <f t="shared" si="86"/>
        <v>#DIV/0!</v>
      </c>
      <c r="O296" s="55" t="e">
        <f t="shared" si="86"/>
        <v>#DIV/0!</v>
      </c>
    </row>
    <row r="297" spans="1:15" ht="11.25" hidden="1" customHeight="1">
      <c r="A297" s="132" t="s">
        <v>194</v>
      </c>
      <c r="B297" s="124"/>
      <c r="C297" s="55" t="e">
        <f t="shared" si="85"/>
        <v>#DIV/0!</v>
      </c>
      <c r="D297" s="55" t="e">
        <f t="shared" si="85"/>
        <v>#DIV/0!</v>
      </c>
      <c r="E297" s="55" t="e">
        <f t="shared" si="85"/>
        <v>#DIV/0!</v>
      </c>
      <c r="F297" s="55" t="e">
        <f t="shared" si="85"/>
        <v>#DIV/0!</v>
      </c>
      <c r="G297" s="55" t="e">
        <f t="shared" si="85"/>
        <v>#DIV/0!</v>
      </c>
      <c r="H297" s="132" t="s">
        <v>194</v>
      </c>
      <c r="I297" s="124"/>
      <c r="J297" s="55" t="e">
        <f t="shared" si="86"/>
        <v>#DIV/0!</v>
      </c>
      <c r="K297" s="55" t="e">
        <f t="shared" si="86"/>
        <v>#DIV/0!</v>
      </c>
      <c r="L297" s="55" t="e">
        <f t="shared" si="86"/>
        <v>#DIV/0!</v>
      </c>
      <c r="M297" s="55" t="e">
        <f t="shared" si="86"/>
        <v>#DIV/0!</v>
      </c>
      <c r="N297" s="55" t="e">
        <f t="shared" si="86"/>
        <v>#DIV/0!</v>
      </c>
      <c r="O297" s="55" t="e">
        <f t="shared" si="86"/>
        <v>#DIV/0!</v>
      </c>
    </row>
    <row r="298" spans="1:15" ht="11.25" hidden="1" customHeight="1">
      <c r="A298" s="132" t="s">
        <v>195</v>
      </c>
      <c r="B298" s="124"/>
      <c r="C298" s="55" t="e">
        <f t="shared" si="85"/>
        <v>#DIV/0!</v>
      </c>
      <c r="D298" s="55" t="e">
        <f t="shared" si="85"/>
        <v>#DIV/0!</v>
      </c>
      <c r="E298" s="55" t="e">
        <f t="shared" si="85"/>
        <v>#DIV/0!</v>
      </c>
      <c r="F298" s="55" t="e">
        <f t="shared" si="85"/>
        <v>#DIV/0!</v>
      </c>
      <c r="G298" s="55" t="e">
        <f t="shared" si="85"/>
        <v>#DIV/0!</v>
      </c>
      <c r="H298" s="132" t="s">
        <v>195</v>
      </c>
      <c r="I298" s="124"/>
      <c r="J298" s="55" t="e">
        <f t="shared" si="86"/>
        <v>#DIV/0!</v>
      </c>
      <c r="K298" s="55" t="e">
        <f t="shared" si="86"/>
        <v>#DIV/0!</v>
      </c>
      <c r="L298" s="55" t="e">
        <f t="shared" si="86"/>
        <v>#DIV/0!</v>
      </c>
      <c r="M298" s="55" t="e">
        <f t="shared" si="86"/>
        <v>#DIV/0!</v>
      </c>
      <c r="N298" s="55" t="e">
        <f t="shared" si="86"/>
        <v>#DIV/0!</v>
      </c>
      <c r="O298" s="55" t="e">
        <f t="shared" si="86"/>
        <v>#DIV/0!</v>
      </c>
    </row>
    <row r="299" spans="1:15" ht="11.25" hidden="1" customHeight="1">
      <c r="A299" s="132" t="s">
        <v>196</v>
      </c>
      <c r="B299" s="124"/>
      <c r="C299" s="55" t="e">
        <f t="shared" si="85"/>
        <v>#DIV/0!</v>
      </c>
      <c r="D299" s="55" t="e">
        <f t="shared" si="85"/>
        <v>#DIV/0!</v>
      </c>
      <c r="E299" s="55" t="e">
        <f t="shared" si="85"/>
        <v>#DIV/0!</v>
      </c>
      <c r="F299" s="55" t="e">
        <f t="shared" si="85"/>
        <v>#DIV/0!</v>
      </c>
      <c r="G299" s="55" t="e">
        <f t="shared" si="85"/>
        <v>#DIV/0!</v>
      </c>
      <c r="H299" s="132" t="s">
        <v>196</v>
      </c>
      <c r="I299" s="124"/>
      <c r="J299" s="55" t="e">
        <f t="shared" si="86"/>
        <v>#DIV/0!</v>
      </c>
      <c r="K299" s="55" t="e">
        <f t="shared" si="86"/>
        <v>#DIV/0!</v>
      </c>
      <c r="L299" s="55" t="e">
        <f t="shared" si="86"/>
        <v>#DIV/0!</v>
      </c>
      <c r="M299" s="55" t="e">
        <f t="shared" si="86"/>
        <v>#DIV/0!</v>
      </c>
      <c r="N299" s="55" t="e">
        <f t="shared" si="86"/>
        <v>#DIV/0!</v>
      </c>
      <c r="O299" s="55" t="e">
        <f t="shared" si="86"/>
        <v>#DIV/0!</v>
      </c>
    </row>
    <row r="300" spans="1:15" ht="11.25" hidden="1" customHeight="1">
      <c r="A300" s="132" t="s">
        <v>197</v>
      </c>
      <c r="B300" s="124"/>
      <c r="C300" s="55" t="e">
        <f t="shared" si="85"/>
        <v>#DIV/0!</v>
      </c>
      <c r="D300" s="55" t="e">
        <f t="shared" si="85"/>
        <v>#DIV/0!</v>
      </c>
      <c r="E300" s="55" t="e">
        <f t="shared" si="85"/>
        <v>#DIV/0!</v>
      </c>
      <c r="F300" s="55" t="e">
        <f t="shared" si="85"/>
        <v>#DIV/0!</v>
      </c>
      <c r="G300" s="55" t="e">
        <f t="shared" si="85"/>
        <v>#DIV/0!</v>
      </c>
      <c r="H300" s="132" t="s">
        <v>197</v>
      </c>
      <c r="I300" s="124"/>
      <c r="J300" s="55" t="e">
        <f t="shared" si="86"/>
        <v>#DIV/0!</v>
      </c>
      <c r="K300" s="55" t="e">
        <f t="shared" si="86"/>
        <v>#DIV/0!</v>
      </c>
      <c r="L300" s="55" t="e">
        <f t="shared" si="86"/>
        <v>#DIV/0!</v>
      </c>
      <c r="M300" s="55" t="e">
        <f t="shared" si="86"/>
        <v>#DIV/0!</v>
      </c>
      <c r="N300" s="55" t="e">
        <f t="shared" si="86"/>
        <v>#DIV/0!</v>
      </c>
      <c r="O300" s="55" t="e">
        <f t="shared" si="86"/>
        <v>#DIV/0!</v>
      </c>
    </row>
    <row r="301" spans="1:15" ht="11.25" hidden="1" customHeight="1">
      <c r="A301" s="132" t="s">
        <v>198</v>
      </c>
      <c r="B301" s="124"/>
      <c r="C301" s="55" t="e">
        <f t="shared" si="85"/>
        <v>#DIV/0!</v>
      </c>
      <c r="D301" s="55" t="e">
        <f t="shared" si="85"/>
        <v>#DIV/0!</v>
      </c>
      <c r="E301" s="55" t="e">
        <f t="shared" si="85"/>
        <v>#DIV/0!</v>
      </c>
      <c r="F301" s="55" t="e">
        <f t="shared" si="85"/>
        <v>#DIV/0!</v>
      </c>
      <c r="G301" s="55" t="e">
        <f t="shared" si="85"/>
        <v>#DIV/0!</v>
      </c>
      <c r="H301" s="132" t="s">
        <v>198</v>
      </c>
      <c r="I301" s="124"/>
      <c r="J301" s="55" t="e">
        <f t="shared" si="86"/>
        <v>#DIV/0!</v>
      </c>
      <c r="K301" s="55" t="e">
        <f t="shared" si="86"/>
        <v>#DIV/0!</v>
      </c>
      <c r="L301" s="55" t="e">
        <f t="shared" si="86"/>
        <v>#DIV/0!</v>
      </c>
      <c r="M301" s="55" t="e">
        <f t="shared" si="86"/>
        <v>#DIV/0!</v>
      </c>
      <c r="N301" s="55" t="e">
        <f t="shared" si="86"/>
        <v>#DIV/0!</v>
      </c>
      <c r="O301" s="55" t="e">
        <f t="shared" si="86"/>
        <v>#DIV/0!</v>
      </c>
    </row>
    <row r="302" spans="1:15" ht="11.25" hidden="1" customHeight="1">
      <c r="A302" s="132" t="s">
        <v>199</v>
      </c>
      <c r="B302" s="124"/>
      <c r="C302" s="55" t="e">
        <f t="shared" si="85"/>
        <v>#DIV/0!</v>
      </c>
      <c r="D302" s="55" t="e">
        <f t="shared" si="85"/>
        <v>#DIV/0!</v>
      </c>
      <c r="E302" s="55" t="e">
        <f t="shared" si="85"/>
        <v>#DIV/0!</v>
      </c>
      <c r="F302" s="55" t="e">
        <f t="shared" si="85"/>
        <v>#DIV/0!</v>
      </c>
      <c r="G302" s="55" t="e">
        <f t="shared" si="85"/>
        <v>#DIV/0!</v>
      </c>
      <c r="H302" s="132" t="s">
        <v>199</v>
      </c>
      <c r="I302" s="124"/>
      <c r="J302" s="55" t="e">
        <f t="shared" si="86"/>
        <v>#DIV/0!</v>
      </c>
      <c r="K302" s="55" t="e">
        <f t="shared" si="86"/>
        <v>#DIV/0!</v>
      </c>
      <c r="L302" s="55" t="e">
        <f t="shared" si="86"/>
        <v>#DIV/0!</v>
      </c>
      <c r="M302" s="55" t="e">
        <f t="shared" si="86"/>
        <v>#DIV/0!</v>
      </c>
      <c r="N302" s="55" t="e">
        <f t="shared" si="86"/>
        <v>#DIV/0!</v>
      </c>
      <c r="O302" s="55" t="e">
        <f t="shared" si="86"/>
        <v>#DIV/0!</v>
      </c>
    </row>
    <row r="303" spans="1:15" ht="6" hidden="1" customHeight="1">
      <c r="A303" s="37"/>
      <c r="B303" s="45"/>
      <c r="C303" s="55"/>
      <c r="D303" s="55"/>
      <c r="E303" s="55"/>
      <c r="F303" s="55"/>
      <c r="G303" s="55"/>
      <c r="H303" s="37"/>
      <c r="I303" s="45"/>
      <c r="J303" s="55"/>
      <c r="K303" s="159"/>
      <c r="L303" s="159"/>
      <c r="M303" s="159"/>
      <c r="N303" s="159"/>
      <c r="O303" s="159"/>
    </row>
    <row r="304" spans="1:15" ht="11.25" hidden="1" customHeight="1">
      <c r="A304" s="37">
        <v>2009</v>
      </c>
      <c r="B304" s="45"/>
      <c r="C304" s="55"/>
      <c r="D304" s="55"/>
      <c r="E304" s="55"/>
      <c r="F304" s="55"/>
      <c r="G304" s="55"/>
      <c r="H304" s="37">
        <v>2009</v>
      </c>
      <c r="I304" s="45"/>
      <c r="J304" s="55"/>
      <c r="K304" s="159"/>
      <c r="L304" s="159"/>
      <c r="M304" s="159"/>
      <c r="N304" s="159"/>
      <c r="O304" s="159"/>
    </row>
    <row r="305" spans="1:15" ht="11.25" hidden="1" customHeight="1">
      <c r="A305" s="37"/>
      <c r="B305" s="45" t="s">
        <v>176</v>
      </c>
      <c r="C305" s="55">
        <f t="shared" ref="C305:G316" si="87">SUM(C94/C67*100-100)</f>
        <v>-39.287445467765394</v>
      </c>
      <c r="D305" s="55">
        <f t="shared" si="87"/>
        <v>-7.0967741935483843</v>
      </c>
      <c r="E305" s="55">
        <f t="shared" si="87"/>
        <v>-2.5380710659898398</v>
      </c>
      <c r="F305" s="55">
        <f t="shared" si="87"/>
        <v>-81.538461538461547</v>
      </c>
      <c r="G305" s="55">
        <f t="shared" si="87"/>
        <v>-29.03123008285533</v>
      </c>
      <c r="H305" s="37"/>
      <c r="I305" s="45" t="s">
        <v>176</v>
      </c>
      <c r="J305" s="55" t="e">
        <f t="shared" ref="J305:O315" si="88">SUM(J94/J67*100-100)</f>
        <v>#VALUE!</v>
      </c>
      <c r="K305" s="55">
        <f t="shared" si="88"/>
        <v>-14.127423822714675</v>
      </c>
      <c r="L305" s="55">
        <f t="shared" si="88"/>
        <v>-100</v>
      </c>
      <c r="M305" s="55" t="e">
        <f t="shared" si="88"/>
        <v>#VALUE!</v>
      </c>
      <c r="N305" s="55">
        <f t="shared" si="88"/>
        <v>2.7560674619498258</v>
      </c>
      <c r="O305" s="55">
        <f t="shared" si="88"/>
        <v>-100</v>
      </c>
    </row>
    <row r="306" spans="1:15" ht="11.25" hidden="1" customHeight="1">
      <c r="A306" s="37"/>
      <c r="B306" s="45" t="s">
        <v>177</v>
      </c>
      <c r="C306" s="55">
        <f t="shared" si="87"/>
        <v>-22.555685814771394</v>
      </c>
      <c r="D306" s="55">
        <f t="shared" si="87"/>
        <v>5.8823529411764781</v>
      </c>
      <c r="E306" s="55">
        <f t="shared" si="87"/>
        <v>-9.8654708520179355</v>
      </c>
      <c r="F306" s="55">
        <f t="shared" si="87"/>
        <v>-47.27272727272728</v>
      </c>
      <c r="G306" s="55">
        <f t="shared" si="87"/>
        <v>13.143680230464525</v>
      </c>
      <c r="H306" s="37"/>
      <c r="I306" s="45" t="s">
        <v>177</v>
      </c>
      <c r="J306" s="55" t="e">
        <f t="shared" si="88"/>
        <v>#VALUE!</v>
      </c>
      <c r="K306" s="55">
        <f t="shared" si="88"/>
        <v>-4.0871934604904681</v>
      </c>
      <c r="L306" s="55" t="e">
        <f t="shared" si="88"/>
        <v>#VALUE!</v>
      </c>
      <c r="M306" s="55" t="e">
        <f t="shared" si="88"/>
        <v>#VALUE!</v>
      </c>
      <c r="N306" s="55">
        <f t="shared" si="88"/>
        <v>2.5777103866565767</v>
      </c>
      <c r="O306" s="55">
        <f t="shared" si="88"/>
        <v>-100</v>
      </c>
    </row>
    <row r="307" spans="1:15" ht="11.25" hidden="1" customHeight="1">
      <c r="A307" s="37"/>
      <c r="B307" s="45" t="s">
        <v>178</v>
      </c>
      <c r="C307" s="55">
        <f t="shared" si="87"/>
        <v>-29.622980251346505</v>
      </c>
      <c r="D307" s="55">
        <f t="shared" si="87"/>
        <v>17.679558011049721</v>
      </c>
      <c r="E307" s="55">
        <f t="shared" si="87"/>
        <v>4.2016806722689211</v>
      </c>
      <c r="F307" s="55">
        <f t="shared" si="87"/>
        <v>-50</v>
      </c>
      <c r="G307" s="55">
        <f t="shared" si="87"/>
        <v>9.600251809883531</v>
      </c>
      <c r="H307" s="37"/>
      <c r="I307" s="45" t="s">
        <v>178</v>
      </c>
      <c r="J307" s="55" t="e">
        <f t="shared" si="88"/>
        <v>#VALUE!</v>
      </c>
      <c r="K307" s="55">
        <f t="shared" si="88"/>
        <v>8.3109919571045623</v>
      </c>
      <c r="L307" s="55">
        <f t="shared" si="88"/>
        <v>218.52205765249244</v>
      </c>
      <c r="M307" s="55" t="e">
        <f t="shared" si="88"/>
        <v>#VALUE!</v>
      </c>
      <c r="N307" s="55">
        <f t="shared" si="88"/>
        <v>4.1968714231209532</v>
      </c>
      <c r="O307" s="55">
        <f t="shared" si="88"/>
        <v>-100</v>
      </c>
    </row>
    <row r="308" spans="1:15" ht="11.25" hidden="1" customHeight="1">
      <c r="A308" s="37"/>
      <c r="B308" s="45" t="s">
        <v>179</v>
      </c>
      <c r="C308" s="55">
        <f t="shared" si="87"/>
        <v>-40.79865287466923</v>
      </c>
      <c r="D308" s="55">
        <f t="shared" si="87"/>
        <v>17.714285714285722</v>
      </c>
      <c r="E308" s="55">
        <f t="shared" si="87"/>
        <v>-36.704119850187269</v>
      </c>
      <c r="F308" s="55">
        <f t="shared" si="87"/>
        <v>-50.746268656716417</v>
      </c>
      <c r="G308" s="55">
        <f t="shared" si="87"/>
        <v>0.72583305839657442</v>
      </c>
      <c r="H308" s="37"/>
      <c r="I308" s="45" t="s">
        <v>179</v>
      </c>
      <c r="J308" s="55" t="e">
        <f t="shared" si="88"/>
        <v>#VALUE!</v>
      </c>
      <c r="K308" s="55">
        <f t="shared" si="88"/>
        <v>-8.1460674157303288</v>
      </c>
      <c r="L308" s="55">
        <f t="shared" si="88"/>
        <v>784.95575221238948</v>
      </c>
      <c r="M308" s="55" t="e">
        <f t="shared" si="88"/>
        <v>#VALUE!</v>
      </c>
      <c r="N308" s="55">
        <f t="shared" si="88"/>
        <v>-12.88714845140619</v>
      </c>
      <c r="O308" s="55">
        <f t="shared" si="88"/>
        <v>-100</v>
      </c>
    </row>
    <row r="309" spans="1:15" ht="11.25" hidden="1" customHeight="1">
      <c r="A309" s="37"/>
      <c r="B309" s="45" t="s">
        <v>180</v>
      </c>
      <c r="C309" s="55">
        <f t="shared" si="87"/>
        <v>-30.113165884626</v>
      </c>
      <c r="D309" s="55">
        <f t="shared" si="87"/>
        <v>-3.4653465346534631</v>
      </c>
      <c r="E309" s="55">
        <f t="shared" si="87"/>
        <v>-25.751072961373396</v>
      </c>
      <c r="F309" s="55">
        <f t="shared" si="87"/>
        <v>5.1282051282051384</v>
      </c>
      <c r="G309" s="55">
        <f t="shared" si="87"/>
        <v>16.954022988505741</v>
      </c>
      <c r="H309" s="37"/>
      <c r="I309" s="45" t="s">
        <v>180</v>
      </c>
      <c r="J309" s="55" t="e">
        <f t="shared" si="88"/>
        <v>#VALUE!</v>
      </c>
      <c r="K309" s="55">
        <f t="shared" si="88"/>
        <v>5.5882352941176521</v>
      </c>
      <c r="L309" s="55">
        <f t="shared" si="88"/>
        <v>-100</v>
      </c>
      <c r="M309" s="55" t="e">
        <f t="shared" si="88"/>
        <v>#VALUE!</v>
      </c>
      <c r="N309" s="55">
        <f t="shared" si="88"/>
        <v>8.4721216509775701</v>
      </c>
      <c r="O309" s="55">
        <f t="shared" si="88"/>
        <v>-100</v>
      </c>
    </row>
    <row r="310" spans="1:15" ht="11.25" hidden="1" customHeight="1">
      <c r="A310" s="37"/>
      <c r="B310" s="45" t="s">
        <v>181</v>
      </c>
      <c r="C310" s="55">
        <f t="shared" si="87"/>
        <v>-27.638190954773862</v>
      </c>
      <c r="D310" s="55">
        <f t="shared" si="87"/>
        <v>25.477707006369428</v>
      </c>
      <c r="E310" s="55">
        <f t="shared" si="87"/>
        <v>-42.807017543859651</v>
      </c>
      <c r="F310" s="55">
        <f t="shared" si="87"/>
        <v>-40.425531914893618</v>
      </c>
      <c r="G310" s="55">
        <f t="shared" si="87"/>
        <v>19.510489510489506</v>
      </c>
      <c r="H310" s="37"/>
      <c r="I310" s="45" t="s">
        <v>181</v>
      </c>
      <c r="J310" s="55" t="e">
        <f t="shared" si="88"/>
        <v>#VALUE!</v>
      </c>
      <c r="K310" s="55">
        <f t="shared" si="88"/>
        <v>5.8659217877095102</v>
      </c>
      <c r="L310" s="55">
        <f t="shared" si="88"/>
        <v>-34.29525086073221</v>
      </c>
      <c r="M310" s="55" t="e">
        <f t="shared" si="88"/>
        <v>#VALUE!</v>
      </c>
      <c r="N310" s="55">
        <f t="shared" si="88"/>
        <v>11.349453978159147</v>
      </c>
      <c r="O310" s="55">
        <f t="shared" si="88"/>
        <v>-100</v>
      </c>
    </row>
    <row r="311" spans="1:15" ht="11.25" hidden="1" customHeight="1">
      <c r="A311" s="37"/>
      <c r="B311" s="45" t="s">
        <v>182</v>
      </c>
      <c r="C311" s="55">
        <f t="shared" si="87"/>
        <v>-31.081708449396487</v>
      </c>
      <c r="D311" s="55">
        <f t="shared" si="87"/>
        <v>-2.1505376344086073</v>
      </c>
      <c r="E311" s="55">
        <f t="shared" si="87"/>
        <v>-22.831050228310502</v>
      </c>
      <c r="F311" s="55">
        <f t="shared" si="87"/>
        <v>-48</v>
      </c>
      <c r="G311" s="55">
        <f t="shared" si="87"/>
        <v>13.947368421052616</v>
      </c>
      <c r="H311" s="37"/>
      <c r="I311" s="45" t="s">
        <v>182</v>
      </c>
      <c r="J311" s="55" t="e">
        <f t="shared" si="88"/>
        <v>#VALUE!</v>
      </c>
      <c r="K311" s="55">
        <f t="shared" si="88"/>
        <v>23.410404624277461</v>
      </c>
      <c r="L311" s="55">
        <f t="shared" si="88"/>
        <v>0</v>
      </c>
      <c r="M311" s="55" t="e">
        <f t="shared" si="88"/>
        <v>#VALUE!</v>
      </c>
      <c r="N311" s="55">
        <f t="shared" si="88"/>
        <v>16.314319904268061</v>
      </c>
      <c r="O311" s="55">
        <f t="shared" si="88"/>
        <v>-100</v>
      </c>
    </row>
    <row r="312" spans="1:15" ht="11.25" hidden="1" customHeight="1">
      <c r="A312" s="37"/>
      <c r="B312" s="45" t="s">
        <v>183</v>
      </c>
      <c r="C312" s="55">
        <f t="shared" si="87"/>
        <v>-38.636939447681783</v>
      </c>
      <c r="D312" s="55">
        <f t="shared" si="87"/>
        <v>4.9079754601226995</v>
      </c>
      <c r="E312" s="55">
        <f t="shared" si="87"/>
        <v>-19.897959183673478</v>
      </c>
      <c r="F312" s="55">
        <f t="shared" si="87"/>
        <v>-80</v>
      </c>
      <c r="G312" s="55">
        <f t="shared" si="87"/>
        <v>17.154811715481173</v>
      </c>
      <c r="H312" s="37"/>
      <c r="I312" s="45" t="s">
        <v>183</v>
      </c>
      <c r="J312" s="55" t="e">
        <f t="shared" si="88"/>
        <v>#VALUE!</v>
      </c>
      <c r="K312" s="55">
        <f t="shared" si="88"/>
        <v>16.184971098265905</v>
      </c>
      <c r="L312" s="55">
        <f t="shared" si="88"/>
        <v>-100</v>
      </c>
      <c r="M312" s="55" t="e">
        <f t="shared" si="88"/>
        <v>#VALUE!</v>
      </c>
      <c r="N312" s="55">
        <f t="shared" si="88"/>
        <v>9.3197011403853622</v>
      </c>
      <c r="O312" s="55">
        <f t="shared" si="88"/>
        <v>-100</v>
      </c>
    </row>
    <row r="313" spans="1:15" ht="11.25" hidden="1" customHeight="1">
      <c r="A313" s="37"/>
      <c r="B313" s="45" t="s">
        <v>184</v>
      </c>
      <c r="C313" s="55">
        <f t="shared" si="87"/>
        <v>-32.666833291677094</v>
      </c>
      <c r="D313" s="55">
        <f t="shared" si="87"/>
        <v>23.353293413173674</v>
      </c>
      <c r="E313" s="55">
        <f t="shared" si="87"/>
        <v>-4.5685279187817116</v>
      </c>
      <c r="F313" s="55">
        <f t="shared" si="87"/>
        <v>-38.095238095238095</v>
      </c>
      <c r="G313" s="55">
        <f t="shared" si="87"/>
        <v>4.4905660377358316</v>
      </c>
      <c r="H313" s="37"/>
      <c r="I313" s="45" t="s">
        <v>184</v>
      </c>
      <c r="J313" s="55" t="e">
        <f t="shared" si="88"/>
        <v>#VALUE!</v>
      </c>
      <c r="K313" s="55">
        <f t="shared" si="88"/>
        <v>14.285714285714306</v>
      </c>
      <c r="L313" s="55" t="e">
        <f t="shared" si="88"/>
        <v>#VALUE!</v>
      </c>
      <c r="M313" s="55" t="e">
        <f t="shared" si="88"/>
        <v>#VALUE!</v>
      </c>
      <c r="N313" s="55">
        <f t="shared" si="88"/>
        <v>18.758198513336268</v>
      </c>
      <c r="O313" s="55">
        <f t="shared" si="88"/>
        <v>-100</v>
      </c>
    </row>
    <row r="314" spans="1:15" ht="11.25" hidden="1" customHeight="1">
      <c r="A314" s="37"/>
      <c r="B314" s="45" t="s">
        <v>185</v>
      </c>
      <c r="C314" s="55">
        <f t="shared" si="87"/>
        <v>-49.948453608247419</v>
      </c>
      <c r="D314" s="55">
        <f t="shared" si="87"/>
        <v>106.47058823529414</v>
      </c>
      <c r="E314" s="55">
        <f t="shared" si="87"/>
        <v>-35.148514851485146</v>
      </c>
      <c r="F314" s="55">
        <f t="shared" si="87"/>
        <v>-71.15384615384616</v>
      </c>
      <c r="G314" s="55">
        <f t="shared" si="87"/>
        <v>-3.0597014925373145</v>
      </c>
      <c r="H314" s="37"/>
      <c r="I314" s="45" t="s">
        <v>185</v>
      </c>
      <c r="J314" s="55" t="e">
        <f t="shared" si="88"/>
        <v>#VALUE!</v>
      </c>
      <c r="K314" s="55">
        <f t="shared" si="88"/>
        <v>37.770897832817354</v>
      </c>
      <c r="L314" s="55">
        <f t="shared" si="88"/>
        <v>-100</v>
      </c>
      <c r="M314" s="55" t="e">
        <f t="shared" si="88"/>
        <v>#VALUE!</v>
      </c>
      <c r="N314" s="55">
        <f t="shared" si="88"/>
        <v>12.75167785234899</v>
      </c>
      <c r="O314" s="55">
        <f t="shared" si="88"/>
        <v>-100</v>
      </c>
    </row>
    <row r="315" spans="1:15" ht="11.25" hidden="1" customHeight="1">
      <c r="A315" s="37"/>
      <c r="B315" s="45" t="s">
        <v>186</v>
      </c>
      <c r="C315" s="55">
        <f t="shared" si="87"/>
        <v>-29.661727704780532</v>
      </c>
      <c r="D315" s="55">
        <f t="shared" si="87"/>
        <v>14.723926380368084</v>
      </c>
      <c r="E315" s="55">
        <f t="shared" si="87"/>
        <v>-18.779342723004703</v>
      </c>
      <c r="F315" s="55">
        <f t="shared" si="87"/>
        <v>9.6774193548387046</v>
      </c>
      <c r="G315" s="55">
        <f t="shared" si="87"/>
        <v>36.621273463378742</v>
      </c>
      <c r="H315" s="37"/>
      <c r="I315" s="45" t="s">
        <v>186</v>
      </c>
      <c r="J315" s="55" t="e">
        <f t="shared" si="88"/>
        <v>#VALUE!</v>
      </c>
      <c r="K315" s="55">
        <f t="shared" si="88"/>
        <v>45.99303135888502</v>
      </c>
      <c r="L315" s="55">
        <f t="shared" si="88"/>
        <v>-100</v>
      </c>
      <c r="M315" s="55" t="e">
        <f t="shared" si="88"/>
        <v>#VALUE!</v>
      </c>
      <c r="N315" s="55">
        <f t="shared" si="88"/>
        <v>21.088129496402885</v>
      </c>
      <c r="O315" s="55">
        <f t="shared" si="88"/>
        <v>-100</v>
      </c>
    </row>
    <row r="316" spans="1:15" ht="11.25" hidden="1" customHeight="1">
      <c r="A316" s="37"/>
      <c r="B316" s="45" t="s">
        <v>187</v>
      </c>
      <c r="C316" s="55">
        <f t="shared" si="87"/>
        <v>-30.039395929087334</v>
      </c>
      <c r="D316" s="55">
        <f t="shared" si="87"/>
        <v>11.36363636363636</v>
      </c>
      <c r="E316" s="55">
        <f t="shared" si="87"/>
        <v>-10.679611650485455</v>
      </c>
      <c r="F316" s="55">
        <f t="shared" si="87"/>
        <v>46.428571428571416</v>
      </c>
      <c r="G316" s="55">
        <f t="shared" si="87"/>
        <v>20.418149466192162</v>
      </c>
      <c r="H316" s="37"/>
      <c r="I316" s="45" t="s">
        <v>187</v>
      </c>
      <c r="J316" s="134" t="s">
        <v>238</v>
      </c>
      <c r="K316" s="55">
        <f>SUM(K105/K78*100-100)</f>
        <v>51.709401709401732</v>
      </c>
      <c r="L316" s="134" t="s">
        <v>238</v>
      </c>
      <c r="M316" s="134" t="s">
        <v>238</v>
      </c>
      <c r="N316" s="55">
        <f>SUM(N105/N78*100-100)</f>
        <v>47.555555555555571</v>
      </c>
      <c r="O316" s="134" t="s">
        <v>238</v>
      </c>
    </row>
    <row r="317" spans="1:15" ht="6" hidden="1" customHeight="1">
      <c r="A317" s="37"/>
      <c r="B317" s="45"/>
      <c r="C317" s="55"/>
      <c r="D317" s="55"/>
      <c r="E317" s="55"/>
      <c r="F317" s="55"/>
      <c r="G317" s="55"/>
      <c r="H317" s="37"/>
      <c r="I317" s="45"/>
      <c r="J317" s="159"/>
      <c r="K317" s="159"/>
      <c r="L317" s="159"/>
      <c r="M317" s="159"/>
      <c r="N317" s="159"/>
      <c r="O317" s="159"/>
    </row>
    <row r="318" spans="1:15" ht="11.25" hidden="1" customHeight="1">
      <c r="A318" s="132" t="s">
        <v>188</v>
      </c>
      <c r="B318" s="124"/>
      <c r="C318" s="55">
        <f t="shared" ref="C318:G329" si="89">SUM(C107/C80*100-100)</f>
        <v>-39.287445467765394</v>
      </c>
      <c r="D318" s="55">
        <f t="shared" si="89"/>
        <v>-7.0967741935483843</v>
      </c>
      <c r="E318" s="55">
        <f t="shared" si="89"/>
        <v>-2.5380710659898398</v>
      </c>
      <c r="F318" s="55">
        <f t="shared" si="89"/>
        <v>-81.538461538461547</v>
      </c>
      <c r="G318" s="55">
        <f t="shared" si="89"/>
        <v>-29.03123008285533</v>
      </c>
      <c r="H318" s="132" t="s">
        <v>188</v>
      </c>
      <c r="I318" s="124"/>
      <c r="J318" s="55" t="e">
        <f t="shared" ref="J318:O329" si="90">SUM(J107/J80*100-100)</f>
        <v>#VALUE!</v>
      </c>
      <c r="K318" s="55">
        <f t="shared" si="90"/>
        <v>-14.127423822714675</v>
      </c>
      <c r="L318" s="55">
        <f t="shared" si="90"/>
        <v>-100</v>
      </c>
      <c r="M318" s="55" t="e">
        <f t="shared" si="90"/>
        <v>#VALUE!</v>
      </c>
      <c r="N318" s="55">
        <f t="shared" si="90"/>
        <v>2.7560674619498258</v>
      </c>
      <c r="O318" s="55">
        <f t="shared" si="90"/>
        <v>-100</v>
      </c>
    </row>
    <row r="319" spans="1:15" ht="11.25" hidden="1" customHeight="1">
      <c r="A319" s="132" t="s">
        <v>189</v>
      </c>
      <c r="B319" s="124"/>
      <c r="C319" s="55">
        <f t="shared" si="89"/>
        <v>-30.782981766178054</v>
      </c>
      <c r="D319" s="55">
        <f t="shared" si="89"/>
        <v>0</v>
      </c>
      <c r="E319" s="55">
        <f t="shared" si="89"/>
        <v>-6.4285714285714448</v>
      </c>
      <c r="F319" s="55">
        <f t="shared" si="89"/>
        <v>-65.833333333333343</v>
      </c>
      <c r="G319" s="55">
        <f t="shared" si="89"/>
        <v>-9.2307692307692264</v>
      </c>
      <c r="H319" s="132" t="s">
        <v>189</v>
      </c>
      <c r="I319" s="124"/>
      <c r="J319" s="55" t="e">
        <f t="shared" si="90"/>
        <v>#DIV/0!</v>
      </c>
      <c r="K319" s="55">
        <f t="shared" si="90"/>
        <v>-9.0659340659340728</v>
      </c>
      <c r="L319" s="55">
        <f t="shared" si="90"/>
        <v>-100</v>
      </c>
      <c r="M319" s="55" t="e">
        <f t="shared" si="90"/>
        <v>#DIV/0!</v>
      </c>
      <c r="N319" s="55">
        <f t="shared" si="90"/>
        <v>2.6632471887946423</v>
      </c>
      <c r="O319" s="55">
        <f t="shared" si="90"/>
        <v>-100</v>
      </c>
    </row>
    <row r="320" spans="1:15" ht="11.25" hidden="1" customHeight="1">
      <c r="A320" s="132" t="s">
        <v>190</v>
      </c>
      <c r="B320" s="124"/>
      <c r="C320" s="55">
        <f t="shared" si="89"/>
        <v>-30.380633610959762</v>
      </c>
      <c r="D320" s="55">
        <f t="shared" si="89"/>
        <v>6.1185468451242713</v>
      </c>
      <c r="E320" s="55">
        <f t="shared" si="89"/>
        <v>-2.5835866261398195</v>
      </c>
      <c r="F320" s="55">
        <f t="shared" si="89"/>
        <v>-60.795454545454554</v>
      </c>
      <c r="G320" s="55">
        <f t="shared" si="89"/>
        <v>-2.6506819181698376</v>
      </c>
      <c r="H320" s="132" t="s">
        <v>190</v>
      </c>
      <c r="I320" s="124"/>
      <c r="J320" s="55" t="e">
        <f t="shared" si="90"/>
        <v>#DIV/0!</v>
      </c>
      <c r="K320" s="55">
        <f t="shared" si="90"/>
        <v>-3.1789282470481481</v>
      </c>
      <c r="L320" s="55">
        <f t="shared" si="90"/>
        <v>180.27691359062754</v>
      </c>
      <c r="M320" s="55" t="e">
        <f t="shared" si="90"/>
        <v>#DIV/0!</v>
      </c>
      <c r="N320" s="55">
        <f t="shared" si="90"/>
        <v>3.1859557867360451</v>
      </c>
      <c r="O320" s="55">
        <f t="shared" si="90"/>
        <v>-100</v>
      </c>
    </row>
    <row r="321" spans="1:15" ht="11.25" hidden="1" customHeight="1">
      <c r="A321" s="132" t="s">
        <v>191</v>
      </c>
      <c r="B321" s="124"/>
      <c r="C321" s="55">
        <f t="shared" si="89"/>
        <v>-32.927546459656554</v>
      </c>
      <c r="D321" s="55">
        <f t="shared" si="89"/>
        <v>9.0257879656160185</v>
      </c>
      <c r="E321" s="55">
        <f t="shared" si="89"/>
        <v>-12.432432432432421</v>
      </c>
      <c r="F321" s="55">
        <f t="shared" si="89"/>
        <v>-58.024691358024697</v>
      </c>
      <c r="G321" s="55">
        <f t="shared" si="89"/>
        <v>-1.8064835436773308</v>
      </c>
      <c r="H321" s="132" t="s">
        <v>191</v>
      </c>
      <c r="I321" s="124"/>
      <c r="J321" s="55" t="e">
        <f t="shared" si="90"/>
        <v>#DIV/0!</v>
      </c>
      <c r="K321" s="55">
        <f t="shared" si="90"/>
        <v>-4.3925875085792683</v>
      </c>
      <c r="L321" s="55">
        <f t="shared" si="90"/>
        <v>325.7221311649887</v>
      </c>
      <c r="M321" s="55" t="e">
        <f t="shared" si="90"/>
        <v>#DIV/0!</v>
      </c>
      <c r="N321" s="55">
        <f t="shared" si="90"/>
        <v>-1.1143918468425653</v>
      </c>
      <c r="O321" s="55">
        <f t="shared" si="90"/>
        <v>-100</v>
      </c>
    </row>
    <row r="322" spans="1:15" ht="11.25" hidden="1" customHeight="1">
      <c r="A322" s="132" t="s">
        <v>192</v>
      </c>
      <c r="B322" s="124"/>
      <c r="C322" s="55">
        <f t="shared" si="89"/>
        <v>-32.433218596984531</v>
      </c>
      <c r="D322" s="55">
        <f t="shared" si="89"/>
        <v>6.2222222222222001</v>
      </c>
      <c r="E322" s="55">
        <f t="shared" si="89"/>
        <v>-15.112262521588946</v>
      </c>
      <c r="F322" s="55">
        <f t="shared" si="89"/>
        <v>-49.290780141843967</v>
      </c>
      <c r="G322" s="55">
        <f t="shared" si="89"/>
        <v>2.0452310717797246</v>
      </c>
      <c r="H322" s="132" t="s">
        <v>192</v>
      </c>
      <c r="I322" s="124"/>
      <c r="J322" s="55" t="e">
        <f t="shared" si="90"/>
        <v>#DIV/0!</v>
      </c>
      <c r="K322" s="55">
        <f t="shared" si="90"/>
        <v>-2.5041736227045135</v>
      </c>
      <c r="L322" s="55">
        <f t="shared" si="90"/>
        <v>193.48320542356964</v>
      </c>
      <c r="M322" s="55" t="e">
        <f t="shared" si="90"/>
        <v>#DIV/0!</v>
      </c>
      <c r="N322" s="55">
        <f t="shared" si="90"/>
        <v>0.88228640374028089</v>
      </c>
      <c r="O322" s="55">
        <f t="shared" si="90"/>
        <v>-100</v>
      </c>
    </row>
    <row r="323" spans="1:15" ht="11.25" hidden="1" customHeight="1">
      <c r="A323" s="132" t="s">
        <v>193</v>
      </c>
      <c r="B323" s="124"/>
      <c r="C323" s="55">
        <f t="shared" si="89"/>
        <v>-31.625413206482307</v>
      </c>
      <c r="D323" s="55">
        <f t="shared" si="89"/>
        <v>9.0823084200567479</v>
      </c>
      <c r="E323" s="55">
        <f t="shared" si="89"/>
        <v>-20.582120582120595</v>
      </c>
      <c r="F323" s="55">
        <f t="shared" si="89"/>
        <v>-48.024316109422493</v>
      </c>
      <c r="G323" s="55">
        <f t="shared" si="89"/>
        <v>4.8026497377863393</v>
      </c>
      <c r="H323" s="132" t="s">
        <v>193</v>
      </c>
      <c r="I323" s="124"/>
      <c r="J323" s="55" t="e">
        <f t="shared" si="90"/>
        <v>#DIV/0!</v>
      </c>
      <c r="K323" s="55">
        <f t="shared" si="90"/>
        <v>-1.1136890951275973</v>
      </c>
      <c r="L323" s="55">
        <f t="shared" si="90"/>
        <v>36.151364009748448</v>
      </c>
      <c r="M323" s="55" t="e">
        <f t="shared" si="90"/>
        <v>#DIV/0!</v>
      </c>
      <c r="N323" s="55">
        <f t="shared" si="90"/>
        <v>2.5781990521327174</v>
      </c>
      <c r="O323" s="55">
        <f t="shared" si="90"/>
        <v>-100</v>
      </c>
    </row>
    <row r="324" spans="1:15" ht="11.25" hidden="1" customHeight="1">
      <c r="A324" s="132" t="s">
        <v>194</v>
      </c>
      <c r="B324" s="124"/>
      <c r="C324" s="55">
        <f t="shared" si="89"/>
        <v>-31.54496118705778</v>
      </c>
      <c r="D324" s="55">
        <f t="shared" si="89"/>
        <v>7.4014481094126978</v>
      </c>
      <c r="E324" s="55">
        <f t="shared" si="89"/>
        <v>-20.87845968712395</v>
      </c>
      <c r="F324" s="55">
        <f t="shared" si="89"/>
        <v>-48.021108179419528</v>
      </c>
      <c r="G324" s="55">
        <f t="shared" si="89"/>
        <v>6.2549338286510334</v>
      </c>
      <c r="H324" s="132" t="s">
        <v>194</v>
      </c>
      <c r="I324" s="124"/>
      <c r="J324" s="55" t="e">
        <f t="shared" si="90"/>
        <v>#DIV/0!</v>
      </c>
      <c r="K324" s="55">
        <f t="shared" si="90"/>
        <v>2.2790883646541431</v>
      </c>
      <c r="L324" s="55">
        <f t="shared" si="90"/>
        <v>24.866159085729976</v>
      </c>
      <c r="M324" s="55" t="e">
        <f t="shared" si="90"/>
        <v>#DIV/0!</v>
      </c>
      <c r="N324" s="55">
        <f t="shared" si="90"/>
        <v>4.4566877591097409</v>
      </c>
      <c r="O324" s="55">
        <f t="shared" si="90"/>
        <v>-100</v>
      </c>
    </row>
    <row r="325" spans="1:15" ht="11.25" hidden="1" customHeight="1">
      <c r="A325" s="132" t="s">
        <v>195</v>
      </c>
      <c r="B325" s="124"/>
      <c r="C325" s="55">
        <f t="shared" si="89"/>
        <v>-32.391639696318947</v>
      </c>
      <c r="D325" s="55">
        <f t="shared" si="89"/>
        <v>7.1123755334281356</v>
      </c>
      <c r="E325" s="55">
        <f t="shared" si="89"/>
        <v>-20.775026910656635</v>
      </c>
      <c r="F325" s="55">
        <f t="shared" si="89"/>
        <v>-51.748251748251747</v>
      </c>
      <c r="G325" s="55">
        <f t="shared" si="89"/>
        <v>7.5359586936032343</v>
      </c>
      <c r="H325" s="132" t="s">
        <v>195</v>
      </c>
      <c r="I325" s="124"/>
      <c r="J325" s="55" t="e">
        <f t="shared" si="90"/>
        <v>#DIV/0!</v>
      </c>
      <c r="K325" s="55">
        <f t="shared" si="90"/>
        <v>3.9690902704601285</v>
      </c>
      <c r="L325" s="55">
        <f t="shared" si="90"/>
        <v>-12.168022572818188</v>
      </c>
      <c r="M325" s="55" t="e">
        <f t="shared" si="90"/>
        <v>#DIV/0!</v>
      </c>
      <c r="N325" s="55">
        <f t="shared" si="90"/>
        <v>5.0491017964071858</v>
      </c>
      <c r="O325" s="55">
        <f t="shared" si="90"/>
        <v>-100</v>
      </c>
    </row>
    <row r="326" spans="1:15" ht="11.25" hidden="1" customHeight="1">
      <c r="A326" s="132" t="s">
        <v>196</v>
      </c>
      <c r="B326" s="124"/>
      <c r="C326" s="55">
        <f t="shared" si="89"/>
        <v>-32.421348011440301</v>
      </c>
      <c r="D326" s="55">
        <f t="shared" si="89"/>
        <v>8.8366179275270156</v>
      </c>
      <c r="E326" s="55">
        <f t="shared" si="89"/>
        <v>-19.221411192214106</v>
      </c>
      <c r="F326" s="55">
        <f t="shared" si="89"/>
        <v>-50</v>
      </c>
      <c r="G326" s="55">
        <f t="shared" si="89"/>
        <v>7.2376446235167862</v>
      </c>
      <c r="H326" s="132" t="s">
        <v>196</v>
      </c>
      <c r="I326" s="124"/>
      <c r="J326" s="55" t="e">
        <f t="shared" si="90"/>
        <v>#DIV/0!</v>
      </c>
      <c r="K326" s="55">
        <f t="shared" si="90"/>
        <v>4.9762282091917456</v>
      </c>
      <c r="L326" s="55">
        <f t="shared" si="90"/>
        <v>-21.271465826895636</v>
      </c>
      <c r="M326" s="55" t="e">
        <f t="shared" si="90"/>
        <v>#DIV/0!</v>
      </c>
      <c r="N326" s="55">
        <f t="shared" si="90"/>
        <v>6.4027286072014533</v>
      </c>
      <c r="O326" s="55">
        <f t="shared" si="90"/>
        <v>-100</v>
      </c>
    </row>
    <row r="327" spans="1:15" ht="11.25" hidden="1" customHeight="1">
      <c r="A327" s="132" t="s">
        <v>197</v>
      </c>
      <c r="B327" s="124"/>
      <c r="C327" s="55">
        <f t="shared" si="89"/>
        <v>-34.082360412290569</v>
      </c>
      <c r="D327" s="55">
        <f t="shared" si="89"/>
        <v>18.359150889271362</v>
      </c>
      <c r="E327" s="55">
        <f t="shared" si="89"/>
        <v>-20.646876384581304</v>
      </c>
      <c r="F327" s="55">
        <f t="shared" si="89"/>
        <v>-52.022058823529413</v>
      </c>
      <c r="G327" s="55">
        <f t="shared" si="89"/>
        <v>6.309487774526616</v>
      </c>
      <c r="H327" s="132" t="s">
        <v>197</v>
      </c>
      <c r="I327" s="124"/>
      <c r="J327" s="55" t="e">
        <f t="shared" si="90"/>
        <v>#DIV/0!</v>
      </c>
      <c r="K327" s="55">
        <f t="shared" si="90"/>
        <v>8.0218516388729029</v>
      </c>
      <c r="L327" s="55">
        <f t="shared" si="90"/>
        <v>-30.447725379798882</v>
      </c>
      <c r="M327" s="55" t="e">
        <f t="shared" si="90"/>
        <v>#DIV/0!</v>
      </c>
      <c r="N327" s="55">
        <f t="shared" si="90"/>
        <v>6.9614521400165614</v>
      </c>
      <c r="O327" s="55">
        <f t="shared" si="90"/>
        <v>-100</v>
      </c>
    </row>
    <row r="328" spans="1:15" ht="11.25" hidden="1" customHeight="1">
      <c r="A328" s="132" t="s">
        <v>198</v>
      </c>
      <c r="B328" s="124"/>
      <c r="C328" s="55">
        <f t="shared" si="89"/>
        <v>-33.7271726678497</v>
      </c>
      <c r="D328" s="55">
        <f t="shared" si="89"/>
        <v>18.048268625393462</v>
      </c>
      <c r="E328" s="55">
        <f t="shared" si="89"/>
        <v>-20.485829959514163</v>
      </c>
      <c r="F328" s="55">
        <f t="shared" si="89"/>
        <v>-48.695652173913054</v>
      </c>
      <c r="G328" s="55">
        <f t="shared" si="89"/>
        <v>8.8474576271186436</v>
      </c>
      <c r="H328" s="132" t="s">
        <v>198</v>
      </c>
      <c r="I328" s="124"/>
      <c r="J328" s="55" t="e">
        <f t="shared" si="90"/>
        <v>#DIV/0!</v>
      </c>
      <c r="K328" s="55">
        <f t="shared" si="90"/>
        <v>10.916334661354583</v>
      </c>
      <c r="L328" s="55">
        <f t="shared" si="90"/>
        <v>-35.62601288445353</v>
      </c>
      <c r="M328" s="55" t="e">
        <f t="shared" si="90"/>
        <v>#DIV/0!</v>
      </c>
      <c r="N328" s="55">
        <f t="shared" si="90"/>
        <v>8.0989102494478828</v>
      </c>
      <c r="O328" s="55">
        <f t="shared" si="90"/>
        <v>-100</v>
      </c>
    </row>
    <row r="329" spans="1:15" ht="11.25" hidden="1" customHeight="1">
      <c r="A329" s="132" t="s">
        <v>199</v>
      </c>
      <c r="B329" s="124"/>
      <c r="C329" s="55">
        <f t="shared" si="89"/>
        <v>-33.491012298959348</v>
      </c>
      <c r="D329" s="55">
        <f t="shared" si="89"/>
        <v>17.615309126594681</v>
      </c>
      <c r="E329" s="55">
        <f t="shared" si="89"/>
        <v>-19.730941704035871</v>
      </c>
      <c r="F329" s="55">
        <f t="shared" si="89"/>
        <v>-44.278606965174141</v>
      </c>
      <c r="G329" s="55">
        <f t="shared" si="89"/>
        <v>9.5970949334255522</v>
      </c>
      <c r="H329" s="132" t="s">
        <v>199</v>
      </c>
      <c r="I329" s="124"/>
      <c r="J329" s="55" t="e">
        <f t="shared" si="90"/>
        <v>#DIV/0!</v>
      </c>
      <c r="K329" s="55">
        <f t="shared" si="90"/>
        <v>13.303325831457855</v>
      </c>
      <c r="L329" s="55">
        <f t="shared" si="90"/>
        <v>-25.998173634925308</v>
      </c>
      <c r="M329" s="55" t="e">
        <f t="shared" si="90"/>
        <v>#DIV/0!</v>
      </c>
      <c r="N329" s="55">
        <f t="shared" si="90"/>
        <v>10.512898949729802</v>
      </c>
      <c r="O329" s="55">
        <f t="shared" si="90"/>
        <v>-100</v>
      </c>
    </row>
    <row r="330" spans="1:15" ht="11.25" hidden="1" customHeight="1">
      <c r="A330" s="37"/>
      <c r="B330" s="45"/>
      <c r="C330" s="55"/>
      <c r="D330" s="55"/>
      <c r="E330" s="55"/>
      <c r="F330" s="55"/>
      <c r="G330" s="55"/>
      <c r="H330" s="37"/>
      <c r="I330" s="45"/>
      <c r="J330" s="159"/>
      <c r="K330" s="159"/>
      <c r="L330" s="159"/>
      <c r="M330" s="159"/>
      <c r="N330" s="159"/>
      <c r="O330" s="159"/>
    </row>
    <row r="331" spans="1:15" ht="11.25" hidden="1" customHeight="1">
      <c r="A331" s="37">
        <v>2010</v>
      </c>
      <c r="B331" s="45"/>
      <c r="C331" s="55"/>
      <c r="D331" s="55"/>
      <c r="E331" s="55"/>
      <c r="F331" s="55"/>
      <c r="G331" s="55"/>
      <c r="H331" s="37">
        <v>2010</v>
      </c>
      <c r="I331" s="45"/>
      <c r="J331" s="159"/>
      <c r="K331" s="159"/>
      <c r="L331" s="159"/>
      <c r="M331" s="159"/>
      <c r="N331" s="159"/>
      <c r="O331" s="159"/>
    </row>
    <row r="332" spans="1:15" ht="11.25" hidden="1" customHeight="1">
      <c r="A332" s="37"/>
      <c r="B332" s="45" t="s">
        <v>176</v>
      </c>
      <c r="C332" s="55">
        <f t="shared" ref="C332:G343" si="91">SUM(C121/C94*100-100)</f>
        <v>-3.1137724550898298</v>
      </c>
      <c r="D332" s="55">
        <f t="shared" si="91"/>
        <v>-9.7222222222222143</v>
      </c>
      <c r="E332" s="55">
        <f t="shared" si="91"/>
        <v>-12.499999999999986</v>
      </c>
      <c r="F332" s="55">
        <f t="shared" si="91"/>
        <v>150</v>
      </c>
      <c r="G332" s="55">
        <f t="shared" si="91"/>
        <v>-8.4418500224517175</v>
      </c>
      <c r="H332" s="37"/>
      <c r="I332" s="45" t="s">
        <v>176</v>
      </c>
      <c r="J332" s="134" t="s">
        <v>238</v>
      </c>
      <c r="K332" s="55">
        <f t="shared" ref="K332:K343" si="92">SUM(K121/K94*100-100)</f>
        <v>17.419354838709666</v>
      </c>
      <c r="L332" s="134" t="s">
        <v>238</v>
      </c>
      <c r="M332" s="134" t="s">
        <v>238</v>
      </c>
      <c r="N332" s="55">
        <f t="shared" ref="N332:N343" si="93">SUM(N121/N94*100-100)</f>
        <v>13.010408326661334</v>
      </c>
      <c r="O332" s="134" t="s">
        <v>238</v>
      </c>
    </row>
    <row r="333" spans="1:15" ht="11.25" hidden="1" customHeight="1">
      <c r="A333" s="37"/>
      <c r="B333" s="45" t="s">
        <v>177</v>
      </c>
      <c r="C333" s="55">
        <f t="shared" si="91"/>
        <v>-46.07932182864063</v>
      </c>
      <c r="D333" s="55">
        <f t="shared" si="91"/>
        <v>-11.1111111111111</v>
      </c>
      <c r="E333" s="55">
        <f t="shared" si="91"/>
        <v>5.4726368159203815</v>
      </c>
      <c r="F333" s="55">
        <f t="shared" si="91"/>
        <v>-17.241379310344826</v>
      </c>
      <c r="G333" s="55">
        <f t="shared" si="91"/>
        <v>-27.243793761935081</v>
      </c>
      <c r="H333" s="37"/>
      <c r="I333" s="45" t="s">
        <v>177</v>
      </c>
      <c r="J333" s="134" t="s">
        <v>238</v>
      </c>
      <c r="K333" s="55">
        <f t="shared" si="92"/>
        <v>18.181818181818159</v>
      </c>
      <c r="L333" s="134" t="s">
        <v>238</v>
      </c>
      <c r="M333" s="134" t="s">
        <v>238</v>
      </c>
      <c r="N333" s="55">
        <f t="shared" si="93"/>
        <v>4.2867701404286578</v>
      </c>
      <c r="O333" s="134" t="s">
        <v>238</v>
      </c>
    </row>
    <row r="334" spans="1:15" ht="11.25" hidden="1" customHeight="1">
      <c r="A334" s="37"/>
      <c r="B334" s="45" t="s">
        <v>178</v>
      </c>
      <c r="C334" s="55">
        <f t="shared" si="91"/>
        <v>3.2844387755101963</v>
      </c>
      <c r="D334" s="55">
        <f t="shared" si="91"/>
        <v>2.3474178403755701</v>
      </c>
      <c r="E334" s="55">
        <f t="shared" si="91"/>
        <v>10.08064516129032</v>
      </c>
      <c r="F334" s="55">
        <f t="shared" si="91"/>
        <v>117.85714285714283</v>
      </c>
      <c r="G334" s="55">
        <f t="shared" si="91"/>
        <v>8.1562320505456682</v>
      </c>
      <c r="H334" s="37"/>
      <c r="I334" s="45" t="s">
        <v>178</v>
      </c>
      <c r="J334" s="134" t="s">
        <v>238</v>
      </c>
      <c r="K334" s="55">
        <f t="shared" si="92"/>
        <v>21.287128712871279</v>
      </c>
      <c r="L334" s="134" t="s">
        <v>238</v>
      </c>
      <c r="M334" s="134" t="s">
        <v>238</v>
      </c>
      <c r="N334" s="55">
        <f t="shared" si="93"/>
        <v>27.279384840717682</v>
      </c>
      <c r="O334" s="134" t="s">
        <v>238</v>
      </c>
    </row>
    <row r="335" spans="1:15" ht="11.25" hidden="1" customHeight="1">
      <c r="A335" s="37"/>
      <c r="B335" s="45" t="s">
        <v>179</v>
      </c>
      <c r="C335" s="55">
        <f t="shared" si="91"/>
        <v>31.369362047948016</v>
      </c>
      <c r="D335" s="55">
        <f t="shared" si="91"/>
        <v>-8.7378640776699115</v>
      </c>
      <c r="E335" s="55">
        <f t="shared" si="91"/>
        <v>37.869822485207123</v>
      </c>
      <c r="F335" s="55">
        <f t="shared" si="91"/>
        <v>-30.303030303030312</v>
      </c>
      <c r="G335" s="55">
        <f t="shared" si="91"/>
        <v>49.623321323288565</v>
      </c>
      <c r="H335" s="37"/>
      <c r="I335" s="45" t="s">
        <v>179</v>
      </c>
      <c r="J335" s="134" t="s">
        <v>238</v>
      </c>
      <c r="K335" s="55">
        <f t="shared" si="92"/>
        <v>36.697247706422019</v>
      </c>
      <c r="L335" s="134" t="s">
        <v>238</v>
      </c>
      <c r="M335" s="134" t="s">
        <v>238</v>
      </c>
      <c r="N335" s="55">
        <f t="shared" si="93"/>
        <v>35.104209235798947</v>
      </c>
      <c r="O335" s="134" t="s">
        <v>238</v>
      </c>
    </row>
    <row r="336" spans="1:15" ht="11.25" hidden="1" customHeight="1">
      <c r="A336" s="37"/>
      <c r="B336" s="45" t="s">
        <v>180</v>
      </c>
      <c r="C336" s="55">
        <f t="shared" si="91"/>
        <v>34.557661927330173</v>
      </c>
      <c r="D336" s="55">
        <f t="shared" si="91"/>
        <v>-12.820512820512818</v>
      </c>
      <c r="E336" s="55">
        <f t="shared" si="91"/>
        <v>43.930635838150266</v>
      </c>
      <c r="F336" s="55">
        <f t="shared" si="91"/>
        <v>-7.3170731707317032</v>
      </c>
      <c r="G336" s="55">
        <f t="shared" si="91"/>
        <v>11.984711984711979</v>
      </c>
      <c r="H336" s="37"/>
      <c r="I336" s="45" t="s">
        <v>180</v>
      </c>
      <c r="J336" s="134" t="s">
        <v>238</v>
      </c>
      <c r="K336" s="55">
        <f t="shared" si="92"/>
        <v>25.348189415041773</v>
      </c>
      <c r="L336" s="134" t="s">
        <v>238</v>
      </c>
      <c r="M336" s="134" t="s">
        <v>238</v>
      </c>
      <c r="N336" s="55">
        <f t="shared" si="93"/>
        <v>13.28437917222962</v>
      </c>
      <c r="O336" s="134" t="s">
        <v>238</v>
      </c>
    </row>
    <row r="337" spans="1:15" ht="11.25" hidden="1" customHeight="1">
      <c r="A337" s="37"/>
      <c r="B337" s="45" t="s">
        <v>181</v>
      </c>
      <c r="C337" s="55">
        <f t="shared" si="91"/>
        <v>8.7962962962963047</v>
      </c>
      <c r="D337" s="55">
        <f t="shared" si="91"/>
        <v>-9.6446700507614196</v>
      </c>
      <c r="E337" s="55">
        <f t="shared" si="91"/>
        <v>57.055214723926383</v>
      </c>
      <c r="F337" s="55">
        <f t="shared" si="91"/>
        <v>75.000000000000028</v>
      </c>
      <c r="G337" s="55">
        <f t="shared" si="91"/>
        <v>27.033352837916908</v>
      </c>
      <c r="H337" s="37"/>
      <c r="I337" s="45" t="s">
        <v>181</v>
      </c>
      <c r="J337" s="134" t="s">
        <v>238</v>
      </c>
      <c r="K337" s="55">
        <f t="shared" si="92"/>
        <v>23.746701846965706</v>
      </c>
      <c r="L337" s="134" t="s">
        <v>238</v>
      </c>
      <c r="M337" s="134" t="s">
        <v>238</v>
      </c>
      <c r="N337" s="55">
        <f t="shared" si="93"/>
        <v>23.15236427320491</v>
      </c>
      <c r="O337" s="134" t="s">
        <v>238</v>
      </c>
    </row>
    <row r="338" spans="1:15" ht="11.25" hidden="1" customHeight="1">
      <c r="A338" s="37"/>
      <c r="B338" s="45" t="s">
        <v>182</v>
      </c>
      <c r="C338" s="55">
        <f t="shared" si="91"/>
        <v>21.556079488043125</v>
      </c>
      <c r="D338" s="55">
        <f t="shared" si="91"/>
        <v>-1.6483516483516496</v>
      </c>
      <c r="E338" s="55">
        <f t="shared" si="91"/>
        <v>52.662721893491153</v>
      </c>
      <c r="F338" s="55">
        <f t="shared" si="91"/>
        <v>-34.615384615384613</v>
      </c>
      <c r="G338" s="55">
        <f t="shared" si="91"/>
        <v>1.9758788811906669</v>
      </c>
      <c r="H338" s="37"/>
      <c r="I338" s="45" t="s">
        <v>182</v>
      </c>
      <c r="J338" s="134" t="s">
        <v>238</v>
      </c>
      <c r="K338" s="55">
        <f t="shared" si="92"/>
        <v>25.761124121779872</v>
      </c>
      <c r="L338" s="134" t="s">
        <v>238</v>
      </c>
      <c r="M338" s="134" t="s">
        <v>238</v>
      </c>
      <c r="N338" s="55">
        <f t="shared" si="93"/>
        <v>23.388203017832637</v>
      </c>
      <c r="O338" s="134" t="s">
        <v>238</v>
      </c>
    </row>
    <row r="339" spans="1:15" ht="11.25" hidden="1" customHeight="1">
      <c r="A339" s="37"/>
      <c r="B339" s="45" t="s">
        <v>183</v>
      </c>
      <c r="C339" s="55">
        <f t="shared" si="91"/>
        <v>37.819983484723366</v>
      </c>
      <c r="D339" s="55">
        <f t="shared" si="91"/>
        <v>18.713450292397653</v>
      </c>
      <c r="E339" s="55">
        <f t="shared" si="91"/>
        <v>39.490445859872608</v>
      </c>
      <c r="F339" s="55">
        <f t="shared" si="91"/>
        <v>309.99999999999994</v>
      </c>
      <c r="G339" s="55">
        <f t="shared" si="91"/>
        <v>14.464285714285722</v>
      </c>
      <c r="H339" s="37"/>
      <c r="I339" s="45" t="s">
        <v>183</v>
      </c>
      <c r="J339" s="134" t="s">
        <v>238</v>
      </c>
      <c r="K339" s="55">
        <f t="shared" si="92"/>
        <v>10.199004975124353</v>
      </c>
      <c r="L339" s="134" t="s">
        <v>238</v>
      </c>
      <c r="M339" s="134" t="s">
        <v>238</v>
      </c>
      <c r="N339" s="55">
        <f t="shared" si="93"/>
        <v>21.223021582733821</v>
      </c>
      <c r="O339" s="134" t="s">
        <v>238</v>
      </c>
    </row>
    <row r="340" spans="1:15" ht="11.25" hidden="1" customHeight="1">
      <c r="A340" s="37"/>
      <c r="B340" s="45" t="s">
        <v>184</v>
      </c>
      <c r="C340" s="55">
        <f t="shared" si="91"/>
        <v>34.521158129175944</v>
      </c>
      <c r="D340" s="55">
        <f t="shared" si="91"/>
        <v>-6.7961165048543819</v>
      </c>
      <c r="E340" s="55">
        <f t="shared" si="91"/>
        <v>41.489361702127667</v>
      </c>
      <c r="F340" s="55">
        <f t="shared" si="91"/>
        <v>-5.1282051282051242</v>
      </c>
      <c r="G340" s="55">
        <f t="shared" si="91"/>
        <v>17.045864933188895</v>
      </c>
      <c r="H340" s="37"/>
      <c r="I340" s="45" t="s">
        <v>184</v>
      </c>
      <c r="J340" s="134" t="s">
        <v>238</v>
      </c>
      <c r="K340" s="55">
        <f t="shared" si="92"/>
        <v>18.181818181818159</v>
      </c>
      <c r="L340" s="134" t="s">
        <v>238</v>
      </c>
      <c r="M340" s="134" t="s">
        <v>238</v>
      </c>
      <c r="N340" s="55">
        <f t="shared" si="93"/>
        <v>18.703976435935175</v>
      </c>
      <c r="O340" s="134" t="s">
        <v>238</v>
      </c>
    </row>
    <row r="341" spans="1:15" ht="11.25" hidden="1" customHeight="1">
      <c r="A341" s="37"/>
      <c r="B341" s="45" t="s">
        <v>185</v>
      </c>
      <c r="C341" s="55">
        <f t="shared" si="91"/>
        <v>66.117404737384163</v>
      </c>
      <c r="D341" s="55">
        <f t="shared" si="91"/>
        <v>-37.037037037037038</v>
      </c>
      <c r="E341" s="55">
        <f t="shared" si="91"/>
        <v>87.022900763358791</v>
      </c>
      <c r="F341" s="55">
        <f t="shared" si="91"/>
        <v>113.33333333333334</v>
      </c>
      <c r="G341" s="55">
        <f t="shared" si="91"/>
        <v>30.792917628945332</v>
      </c>
      <c r="H341" s="37"/>
      <c r="I341" s="45" t="s">
        <v>185</v>
      </c>
      <c r="J341" s="134" t="s">
        <v>238</v>
      </c>
      <c r="K341" s="55">
        <f t="shared" si="92"/>
        <v>-6.2921348314606718</v>
      </c>
      <c r="L341" s="134" t="s">
        <v>238</v>
      </c>
      <c r="M341" s="134" t="s">
        <v>238</v>
      </c>
      <c r="N341" s="55">
        <f t="shared" si="93"/>
        <v>40.674603174603192</v>
      </c>
      <c r="O341" s="134" t="s">
        <v>238</v>
      </c>
    </row>
    <row r="342" spans="1:15" ht="11.25" hidden="1" customHeight="1">
      <c r="A342" s="37"/>
      <c r="B342" s="45" t="s">
        <v>186</v>
      </c>
      <c r="C342" s="55">
        <f t="shared" si="91"/>
        <v>49.602543720190766</v>
      </c>
      <c r="D342" s="55">
        <f t="shared" si="91"/>
        <v>-18.716577540106954</v>
      </c>
      <c r="E342" s="55">
        <f t="shared" si="91"/>
        <v>61.849710982658934</v>
      </c>
      <c r="F342" s="55">
        <f t="shared" si="91"/>
        <v>64.70588235294116</v>
      </c>
      <c r="G342" s="55">
        <f t="shared" si="91"/>
        <v>-7.1928879310344769</v>
      </c>
      <c r="H342" s="37"/>
      <c r="I342" s="45" t="s">
        <v>186</v>
      </c>
      <c r="J342" s="134" t="s">
        <v>238</v>
      </c>
      <c r="K342" s="55">
        <f t="shared" si="92"/>
        <v>4.7732696897374751</v>
      </c>
      <c r="L342" s="134" t="s">
        <v>238</v>
      </c>
      <c r="M342" s="134" t="s">
        <v>238</v>
      </c>
      <c r="N342" s="55">
        <f t="shared" si="93"/>
        <v>15.001856665428875</v>
      </c>
      <c r="O342" s="134" t="s">
        <v>238</v>
      </c>
    </row>
    <row r="343" spans="1:15" ht="11.25" hidden="1" customHeight="1">
      <c r="A343" s="37"/>
      <c r="B343" s="45" t="s">
        <v>187</v>
      </c>
      <c r="C343" s="55">
        <f t="shared" si="91"/>
        <v>35.100891600187708</v>
      </c>
      <c r="D343" s="55">
        <f t="shared" si="91"/>
        <v>13.605442176870739</v>
      </c>
      <c r="E343" s="55">
        <f t="shared" si="91"/>
        <v>33.15217391304347</v>
      </c>
      <c r="F343" s="55">
        <f t="shared" si="91"/>
        <v>-41.463414634146332</v>
      </c>
      <c r="G343" s="55">
        <f t="shared" si="91"/>
        <v>15.515330624307339</v>
      </c>
      <c r="H343" s="37"/>
      <c r="I343" s="45" t="s">
        <v>187</v>
      </c>
      <c r="J343" s="134" t="s">
        <v>238</v>
      </c>
      <c r="K343" s="55">
        <f t="shared" si="92"/>
        <v>12.676056338028175</v>
      </c>
      <c r="L343" s="134" t="s">
        <v>238</v>
      </c>
      <c r="M343" s="134" t="s">
        <v>238</v>
      </c>
      <c r="N343" s="55">
        <f t="shared" si="93"/>
        <v>8.32078313253011</v>
      </c>
      <c r="O343" s="134" t="s">
        <v>238</v>
      </c>
    </row>
    <row r="344" spans="1:15" ht="6" hidden="1" customHeight="1">
      <c r="A344" s="37"/>
      <c r="B344" s="45"/>
      <c r="C344" s="55"/>
      <c r="D344" s="55"/>
      <c r="E344" s="55"/>
      <c r="F344" s="55"/>
      <c r="G344" s="55"/>
      <c r="H344" s="37"/>
      <c r="I344" s="45"/>
      <c r="J344" s="159"/>
      <c r="K344" s="159"/>
      <c r="L344" s="159"/>
      <c r="M344" s="159"/>
      <c r="N344" s="159"/>
      <c r="O344" s="159"/>
    </row>
    <row r="345" spans="1:15" ht="11.25" hidden="1" customHeight="1">
      <c r="A345" s="132" t="s">
        <v>188</v>
      </c>
      <c r="B345" s="124"/>
      <c r="C345" s="55">
        <f t="shared" ref="C345:G356" si="94">SUM(C134/C107*100-100)</f>
        <v>-3.1137724550898298</v>
      </c>
      <c r="D345" s="55">
        <f t="shared" si="94"/>
        <v>-9.7222222222222143</v>
      </c>
      <c r="E345" s="55">
        <f t="shared" si="94"/>
        <v>-12.499999999999986</v>
      </c>
      <c r="F345" s="55">
        <f t="shared" si="94"/>
        <v>150</v>
      </c>
      <c r="G345" s="55">
        <f t="shared" si="94"/>
        <v>-8.4418500224517175</v>
      </c>
      <c r="H345" s="132" t="s">
        <v>188</v>
      </c>
      <c r="I345" s="124"/>
      <c r="J345" s="55" t="e">
        <f t="shared" ref="J345:O356" si="95">SUM(J134/J107*100-100)</f>
        <v>#VALUE!</v>
      </c>
      <c r="K345" s="55">
        <f t="shared" si="95"/>
        <v>17.419354838709666</v>
      </c>
      <c r="L345" s="55" t="e">
        <f t="shared" si="95"/>
        <v>#DIV/0!</v>
      </c>
      <c r="M345" s="55" t="e">
        <f t="shared" si="95"/>
        <v>#VALUE!</v>
      </c>
      <c r="N345" s="55">
        <f t="shared" si="95"/>
        <v>13.010408326661334</v>
      </c>
      <c r="O345" s="55" t="e">
        <f t="shared" si="95"/>
        <v>#VALUE!</v>
      </c>
    </row>
    <row r="346" spans="1:15" ht="11.25" hidden="1" customHeight="1">
      <c r="A346" s="132" t="s">
        <v>189</v>
      </c>
      <c r="B346" s="124"/>
      <c r="C346" s="55">
        <f t="shared" si="94"/>
        <v>-27.548209366391191</v>
      </c>
      <c r="D346" s="55">
        <f t="shared" si="94"/>
        <v>-10.526315789473685</v>
      </c>
      <c r="E346" s="55">
        <f t="shared" si="94"/>
        <v>-3.3078880407124558</v>
      </c>
      <c r="F346" s="55">
        <f t="shared" si="94"/>
        <v>31.707317073170771</v>
      </c>
      <c r="G346" s="55">
        <f t="shared" si="94"/>
        <v>-19.444961817843165</v>
      </c>
      <c r="H346" s="132" t="s">
        <v>189</v>
      </c>
      <c r="I346" s="124"/>
      <c r="J346" s="55" t="e">
        <f t="shared" si="95"/>
        <v>#DIV/0!</v>
      </c>
      <c r="K346" s="55">
        <f t="shared" si="95"/>
        <v>17.824773413897276</v>
      </c>
      <c r="L346" s="55" t="e">
        <f t="shared" si="95"/>
        <v>#DIV/0!</v>
      </c>
      <c r="M346" s="55" t="e">
        <f t="shared" si="95"/>
        <v>#DIV/0!</v>
      </c>
      <c r="N346" s="55">
        <f t="shared" si="95"/>
        <v>8.4742505764796192</v>
      </c>
      <c r="O346" s="55" t="e">
        <f t="shared" si="95"/>
        <v>#DIV/0!</v>
      </c>
    </row>
    <row r="347" spans="1:15" ht="11.25" hidden="1" customHeight="1">
      <c r="A347" s="132" t="s">
        <v>190</v>
      </c>
      <c r="B347" s="124"/>
      <c r="C347" s="55">
        <f t="shared" si="94"/>
        <v>-16.737477638640428</v>
      </c>
      <c r="D347" s="55">
        <f t="shared" si="94"/>
        <v>-5.5855855855855765</v>
      </c>
      <c r="E347" s="55">
        <f t="shared" si="94"/>
        <v>1.8720748829953209</v>
      </c>
      <c r="F347" s="55">
        <f t="shared" si="94"/>
        <v>66.666666666666686</v>
      </c>
      <c r="G347" s="55">
        <f t="shared" si="94"/>
        <v>-8.5866003841373839</v>
      </c>
      <c r="H347" s="132" t="s">
        <v>190</v>
      </c>
      <c r="I347" s="124"/>
      <c r="J347" s="55" t="e">
        <f t="shared" si="95"/>
        <v>#DIV/0!</v>
      </c>
      <c r="K347" s="55">
        <f t="shared" si="95"/>
        <v>19.136960600375247</v>
      </c>
      <c r="L347" s="55">
        <f t="shared" si="95"/>
        <v>-100</v>
      </c>
      <c r="M347" s="55" t="e">
        <f t="shared" si="95"/>
        <v>#DIV/0!</v>
      </c>
      <c r="N347" s="55">
        <f t="shared" si="95"/>
        <v>14.946439823566465</v>
      </c>
      <c r="O347" s="55" t="e">
        <f t="shared" si="95"/>
        <v>#DIV/0!</v>
      </c>
    </row>
    <row r="348" spans="1:15" ht="11.25" hidden="1" customHeight="1">
      <c r="A348" s="132" t="s">
        <v>191</v>
      </c>
      <c r="B348" s="124"/>
      <c r="C348" s="55">
        <f t="shared" si="94"/>
        <v>-6.3568610258658396</v>
      </c>
      <c r="D348" s="55">
        <f t="shared" si="94"/>
        <v>-6.4388961892246925</v>
      </c>
      <c r="E348" s="55">
        <f t="shared" si="94"/>
        <v>9.3827160493826938</v>
      </c>
      <c r="F348" s="55">
        <f t="shared" si="94"/>
        <v>35.29411764705884</v>
      </c>
      <c r="G348" s="55">
        <f t="shared" si="94"/>
        <v>6.3424059139785243</v>
      </c>
      <c r="H348" s="132" t="s">
        <v>191</v>
      </c>
      <c r="I348" s="124"/>
      <c r="J348" s="55" t="e">
        <f t="shared" si="95"/>
        <v>#DIV/0!</v>
      </c>
      <c r="K348" s="55">
        <f t="shared" si="95"/>
        <v>23.259152907394082</v>
      </c>
      <c r="L348" s="55">
        <f t="shared" si="95"/>
        <v>-100</v>
      </c>
      <c r="M348" s="55" t="e">
        <f t="shared" si="95"/>
        <v>#DIV/0!</v>
      </c>
      <c r="N348" s="55">
        <f t="shared" si="95"/>
        <v>19.697553457907915</v>
      </c>
      <c r="O348" s="55" t="e">
        <f t="shared" si="95"/>
        <v>#DIV/0!</v>
      </c>
    </row>
    <row r="349" spans="1:15" ht="11.25" hidden="1" customHeight="1">
      <c r="A349" s="132" t="s">
        <v>192</v>
      </c>
      <c r="B349" s="124"/>
      <c r="C349" s="55">
        <f t="shared" si="94"/>
        <v>1.0762717945038531</v>
      </c>
      <c r="D349" s="55">
        <f t="shared" si="94"/>
        <v>-7.7405857740585731</v>
      </c>
      <c r="E349" s="55">
        <f t="shared" si="94"/>
        <v>15.462868769074262</v>
      </c>
      <c r="F349" s="55">
        <f t="shared" si="94"/>
        <v>23.076923076923109</v>
      </c>
      <c r="G349" s="55">
        <f t="shared" si="94"/>
        <v>7.670071304683006</v>
      </c>
      <c r="H349" s="132" t="s">
        <v>192</v>
      </c>
      <c r="I349" s="124"/>
      <c r="J349" s="55" t="e">
        <f t="shared" si="95"/>
        <v>#DIV/0!</v>
      </c>
      <c r="K349" s="55">
        <f t="shared" si="95"/>
        <v>23.687214611872136</v>
      </c>
      <c r="L349" s="55">
        <f t="shared" si="95"/>
        <v>-100</v>
      </c>
      <c r="M349" s="55" t="e">
        <f t="shared" si="95"/>
        <v>#DIV/0!</v>
      </c>
      <c r="N349" s="55">
        <f t="shared" si="95"/>
        <v>18.261324562714876</v>
      </c>
      <c r="O349" s="55" t="e">
        <f t="shared" si="95"/>
        <v>#DIV/0!</v>
      </c>
    </row>
    <row r="350" spans="1:15" ht="11.25" hidden="1" customHeight="1">
      <c r="A350" s="132" t="s">
        <v>193</v>
      </c>
      <c r="B350" s="124"/>
      <c r="C350" s="55">
        <f t="shared" si="94"/>
        <v>2.4526855727846453</v>
      </c>
      <c r="D350" s="55">
        <f t="shared" si="94"/>
        <v>-8.0659150043365173</v>
      </c>
      <c r="E350" s="55">
        <f t="shared" si="94"/>
        <v>21.378708551483427</v>
      </c>
      <c r="F350" s="55">
        <f t="shared" si="94"/>
        <v>31.578947368421069</v>
      </c>
      <c r="G350" s="55">
        <f t="shared" si="94"/>
        <v>11.156175928364533</v>
      </c>
      <c r="H350" s="132" t="s">
        <v>193</v>
      </c>
      <c r="I350" s="124"/>
      <c r="J350" s="55" t="e">
        <f t="shared" si="95"/>
        <v>#DIV/0!</v>
      </c>
      <c r="K350" s="55">
        <f t="shared" si="95"/>
        <v>23.697794462693537</v>
      </c>
      <c r="L350" s="55">
        <f t="shared" si="95"/>
        <v>-100</v>
      </c>
      <c r="M350" s="55" t="e">
        <f t="shared" si="95"/>
        <v>#DIV/0!</v>
      </c>
      <c r="N350" s="55">
        <f t="shared" si="95"/>
        <v>19.121542536807709</v>
      </c>
      <c r="O350" s="55" t="e">
        <f t="shared" si="95"/>
        <v>#DIV/0!</v>
      </c>
    </row>
    <row r="351" spans="1:15" ht="11.25" hidden="1" customHeight="1">
      <c r="A351" s="132" t="s">
        <v>194</v>
      </c>
      <c r="B351" s="124"/>
      <c r="C351" s="55">
        <f t="shared" si="94"/>
        <v>5.2985449071751134</v>
      </c>
      <c r="D351" s="55">
        <f t="shared" si="94"/>
        <v>-7.1910112359550453</v>
      </c>
      <c r="E351" s="55">
        <f t="shared" si="94"/>
        <v>25.399239543726253</v>
      </c>
      <c r="F351" s="55">
        <f t="shared" si="94"/>
        <v>22.842639593908615</v>
      </c>
      <c r="G351" s="55">
        <f t="shared" si="94"/>
        <v>9.5926929464207831</v>
      </c>
      <c r="H351" s="132" t="s">
        <v>194</v>
      </c>
      <c r="I351" s="124"/>
      <c r="J351" s="55" t="e">
        <f t="shared" si="95"/>
        <v>#DIV/0!</v>
      </c>
      <c r="K351" s="55">
        <f t="shared" si="95"/>
        <v>24.042220484753685</v>
      </c>
      <c r="L351" s="55">
        <f t="shared" si="95"/>
        <v>74.999999999999972</v>
      </c>
      <c r="M351" s="55" t="e">
        <f t="shared" si="95"/>
        <v>#DIV/0!</v>
      </c>
      <c r="N351" s="55">
        <f t="shared" si="95"/>
        <v>19.771267429108576</v>
      </c>
      <c r="O351" s="55" t="e">
        <f t="shared" si="95"/>
        <v>#DIV/0!</v>
      </c>
    </row>
    <row r="352" spans="1:15" ht="11.25" hidden="1" customHeight="1">
      <c r="A352" s="132" t="s">
        <v>195</v>
      </c>
      <c r="B352" s="124"/>
      <c r="C352" s="55">
        <f t="shared" si="94"/>
        <v>8.8224767358625797</v>
      </c>
      <c r="D352" s="55">
        <f t="shared" si="94"/>
        <v>-4.249667994687897</v>
      </c>
      <c r="E352" s="55">
        <f t="shared" si="94"/>
        <v>26.902173913043498</v>
      </c>
      <c r="F352" s="55">
        <f t="shared" si="94"/>
        <v>36.714975845410606</v>
      </c>
      <c r="G352" s="55">
        <f t="shared" si="94"/>
        <v>10.216446917155707</v>
      </c>
      <c r="H352" s="132" t="s">
        <v>195</v>
      </c>
      <c r="I352" s="124"/>
      <c r="J352" s="55" t="e">
        <f t="shared" si="95"/>
        <v>#DIV/0!</v>
      </c>
      <c r="K352" s="55">
        <f t="shared" si="95"/>
        <v>22.162162162162161</v>
      </c>
      <c r="L352" s="55">
        <f t="shared" si="95"/>
        <v>150</v>
      </c>
      <c r="M352" s="55" t="e">
        <f t="shared" si="95"/>
        <v>#DIV/0!</v>
      </c>
      <c r="N352" s="55">
        <f t="shared" si="95"/>
        <v>19.955310319668015</v>
      </c>
      <c r="O352" s="55" t="e">
        <f t="shared" si="95"/>
        <v>#DIV/0!</v>
      </c>
    </row>
    <row r="353" spans="1:15" ht="11.25" hidden="1" customHeight="1">
      <c r="A353" s="132" t="s">
        <v>196</v>
      </c>
      <c r="B353" s="124"/>
      <c r="C353" s="55">
        <f t="shared" si="94"/>
        <v>11.586680507865537</v>
      </c>
      <c r="D353" s="55">
        <f t="shared" si="94"/>
        <v>-4.5560747663551382</v>
      </c>
      <c r="E353" s="55">
        <f t="shared" si="94"/>
        <v>28.554216867469876</v>
      </c>
      <c r="F353" s="55">
        <f t="shared" si="94"/>
        <v>30.081300813008113</v>
      </c>
      <c r="G353" s="55">
        <f t="shared" si="94"/>
        <v>10.868291337768426</v>
      </c>
      <c r="H353" s="132" t="s">
        <v>196</v>
      </c>
      <c r="I353" s="124"/>
      <c r="J353" s="55" t="e">
        <f t="shared" si="95"/>
        <v>#DIV/0!</v>
      </c>
      <c r="K353" s="55">
        <f t="shared" si="95"/>
        <v>21.739130434782624</v>
      </c>
      <c r="L353" s="55">
        <f t="shared" si="95"/>
        <v>225</v>
      </c>
      <c r="M353" s="55" t="e">
        <f t="shared" si="95"/>
        <v>#DIV/0!</v>
      </c>
      <c r="N353" s="55">
        <f t="shared" si="95"/>
        <v>19.817407181984166</v>
      </c>
      <c r="O353" s="55" t="e">
        <f t="shared" si="95"/>
        <v>#DIV/0!</v>
      </c>
    </row>
    <row r="354" spans="1:15" ht="11.25" hidden="1" customHeight="1">
      <c r="A354" s="132" t="s">
        <v>197</v>
      </c>
      <c r="B354" s="124"/>
      <c r="C354" s="55">
        <f t="shared" si="94"/>
        <v>15.510597302504834</v>
      </c>
      <c r="D354" s="55">
        <f t="shared" si="94"/>
        <v>-10.082404265632576</v>
      </c>
      <c r="E354" s="55">
        <f t="shared" si="94"/>
        <v>32.830820770519267</v>
      </c>
      <c r="F354" s="55">
        <f t="shared" si="94"/>
        <v>34.865900383141764</v>
      </c>
      <c r="G354" s="55">
        <f t="shared" si="94"/>
        <v>12.505931854851468</v>
      </c>
      <c r="H354" s="132" t="s">
        <v>197</v>
      </c>
      <c r="I354" s="124"/>
      <c r="J354" s="55" t="e">
        <f t="shared" si="95"/>
        <v>#DIV/0!</v>
      </c>
      <c r="K354" s="55">
        <f t="shared" si="95"/>
        <v>18.418951290923616</v>
      </c>
      <c r="L354" s="55">
        <f t="shared" si="95"/>
        <v>250</v>
      </c>
      <c r="M354" s="55" t="e">
        <f t="shared" si="95"/>
        <v>#DIV/0!</v>
      </c>
      <c r="N354" s="55">
        <f t="shared" si="95"/>
        <v>21.752254739554573</v>
      </c>
      <c r="O354" s="55" t="e">
        <f t="shared" si="95"/>
        <v>#DIV/0!</v>
      </c>
    </row>
    <row r="355" spans="1:15" ht="11.25" hidden="1" customHeight="1">
      <c r="A355" s="132" t="s">
        <v>198</v>
      </c>
      <c r="B355" s="124"/>
      <c r="C355" s="55">
        <f t="shared" si="94"/>
        <v>18.417841648590041</v>
      </c>
      <c r="D355" s="55">
        <f t="shared" si="94"/>
        <v>-10.799999999999997</v>
      </c>
      <c r="E355" s="55">
        <f t="shared" si="94"/>
        <v>35.386965376782058</v>
      </c>
      <c r="F355" s="55">
        <f t="shared" si="94"/>
        <v>38.305084745762741</v>
      </c>
      <c r="G355" s="55">
        <f t="shared" si="94"/>
        <v>10.43571812802584</v>
      </c>
      <c r="H355" s="132" t="s">
        <v>198</v>
      </c>
      <c r="I355" s="124"/>
      <c r="J355" s="55" t="e">
        <f t="shared" si="95"/>
        <v>#DIV/0!</v>
      </c>
      <c r="K355" s="55">
        <f t="shared" si="95"/>
        <v>17.049808429118769</v>
      </c>
      <c r="L355" s="55">
        <f t="shared" si="95"/>
        <v>250</v>
      </c>
      <c r="M355" s="55" t="e">
        <f t="shared" si="95"/>
        <v>#DIV/0!</v>
      </c>
      <c r="N355" s="55">
        <f t="shared" si="95"/>
        <v>21.14341215084734</v>
      </c>
      <c r="O355" s="55" t="e">
        <f t="shared" si="95"/>
        <v>#DIV/0!</v>
      </c>
    </row>
    <row r="356" spans="1:15" ht="11.25" hidden="1" customHeight="1">
      <c r="A356" s="132" t="s">
        <v>199</v>
      </c>
      <c r="B356" s="124"/>
      <c r="C356" s="55">
        <f t="shared" si="94"/>
        <v>19.541646910067982</v>
      </c>
      <c r="D356" s="55">
        <f t="shared" si="94"/>
        <v>-9.3032957863996586</v>
      </c>
      <c r="E356" s="55">
        <f t="shared" si="94"/>
        <v>35.195530726256976</v>
      </c>
      <c r="F356" s="55">
        <f t="shared" si="94"/>
        <v>28.571428571428584</v>
      </c>
      <c r="G356" s="55">
        <f t="shared" si="94"/>
        <v>10.797307247291485</v>
      </c>
      <c r="H356" s="132" t="s">
        <v>199</v>
      </c>
      <c r="I356" s="124"/>
      <c r="J356" s="55" t="e">
        <f t="shared" si="95"/>
        <v>#DIV/0!</v>
      </c>
      <c r="K356" s="55">
        <f t="shared" si="95"/>
        <v>16.707128669167943</v>
      </c>
      <c r="L356" s="55">
        <f t="shared" si="95"/>
        <v>180</v>
      </c>
      <c r="M356" s="55" t="e">
        <f t="shared" si="95"/>
        <v>#DIV/0!</v>
      </c>
      <c r="N356" s="55">
        <f t="shared" si="95"/>
        <v>20.095958663960118</v>
      </c>
      <c r="O356" s="55" t="e">
        <f t="shared" si="95"/>
        <v>#DIV/0!</v>
      </c>
    </row>
    <row r="357" spans="1:15" ht="11.25" hidden="1" customHeight="1">
      <c r="A357" s="37"/>
      <c r="B357" s="45"/>
      <c r="C357" s="55"/>
      <c r="D357" s="55"/>
      <c r="E357" s="55"/>
      <c r="F357" s="55"/>
      <c r="G357" s="55"/>
      <c r="H357" s="37"/>
      <c r="I357" s="45"/>
      <c r="J357" s="159"/>
      <c r="K357" s="159"/>
      <c r="L357" s="159"/>
      <c r="M357" s="159"/>
      <c r="N357" s="159"/>
      <c r="O357" s="159"/>
    </row>
    <row r="358" spans="1:15" ht="11.25" hidden="1" customHeight="1">
      <c r="A358" s="37">
        <v>2011</v>
      </c>
      <c r="B358" s="45"/>
      <c r="C358" s="55"/>
      <c r="D358" s="55"/>
      <c r="E358" s="55"/>
      <c r="F358" s="55"/>
      <c r="G358" s="55"/>
      <c r="H358" s="37">
        <v>2011</v>
      </c>
      <c r="I358" s="45"/>
      <c r="J358" s="159"/>
      <c r="K358" s="159"/>
      <c r="L358" s="159"/>
      <c r="M358" s="159"/>
      <c r="N358" s="159"/>
      <c r="O358" s="159"/>
    </row>
    <row r="359" spans="1:15" ht="11.25" hidden="1" customHeight="1">
      <c r="A359" s="37"/>
      <c r="B359" s="45" t="s">
        <v>176</v>
      </c>
      <c r="C359" s="55">
        <f t="shared" ref="C359:G370" si="96">SUM(C148/C121*100-100)</f>
        <v>-11.907704985578889</v>
      </c>
      <c r="D359" s="55">
        <f t="shared" si="96"/>
        <v>-7.6923076923076934</v>
      </c>
      <c r="E359" s="55">
        <f t="shared" si="96"/>
        <v>-57.142857142857146</v>
      </c>
      <c r="F359" s="55">
        <f t="shared" si="96"/>
        <v>-56.666666666666664</v>
      </c>
      <c r="G359" s="55">
        <f t="shared" si="96"/>
        <v>-21.039725355566446</v>
      </c>
      <c r="H359" s="37"/>
      <c r="I359" s="45" t="s">
        <v>176</v>
      </c>
      <c r="J359" s="166" t="s">
        <v>238</v>
      </c>
      <c r="K359" s="55">
        <f t="shared" ref="K359:K370" si="97">SUM(K148/K121*100-100)</f>
        <v>-47.802197802197796</v>
      </c>
      <c r="L359" s="166" t="s">
        <v>238</v>
      </c>
      <c r="M359" s="166" t="s">
        <v>238</v>
      </c>
      <c r="N359" s="55">
        <f t="shared" ref="N359:N370" si="98">SUM(N148/N121*100-100)</f>
        <v>-38.221749911441727</v>
      </c>
      <c r="O359" s="166" t="s">
        <v>238</v>
      </c>
    </row>
    <row r="360" spans="1:15" ht="11.25" hidden="1" customHeight="1">
      <c r="A360" s="37"/>
      <c r="B360" s="45" t="s">
        <v>177</v>
      </c>
      <c r="C360" s="55">
        <f t="shared" si="96"/>
        <v>53.228523301515992</v>
      </c>
      <c r="D360" s="55">
        <f t="shared" si="96"/>
        <v>-14.77272727272728</v>
      </c>
      <c r="E360" s="55">
        <f t="shared" si="96"/>
        <v>-7.0754716981132049</v>
      </c>
      <c r="F360" s="55">
        <f t="shared" si="96"/>
        <v>0</v>
      </c>
      <c r="G360" s="55">
        <f t="shared" si="96"/>
        <v>32.764654418197722</v>
      </c>
      <c r="H360" s="37"/>
      <c r="I360" s="45" t="s">
        <v>177</v>
      </c>
      <c r="J360" s="166" t="s">
        <v>238</v>
      </c>
      <c r="K360" s="55">
        <f t="shared" si="97"/>
        <v>-33.173076923076934</v>
      </c>
      <c r="L360" s="166" t="s">
        <v>238</v>
      </c>
      <c r="M360" s="166" t="s">
        <v>238</v>
      </c>
      <c r="N360" s="55">
        <f t="shared" si="98"/>
        <v>5.4925584691708025</v>
      </c>
      <c r="O360" s="166" t="s">
        <v>238</v>
      </c>
    </row>
    <row r="361" spans="1:15" ht="11.25" hidden="1" customHeight="1">
      <c r="A361" s="37"/>
      <c r="B361" s="45" t="s">
        <v>178</v>
      </c>
      <c r="C361" s="55">
        <f t="shared" si="96"/>
        <v>18.555109601728944</v>
      </c>
      <c r="D361" s="55">
        <f t="shared" si="96"/>
        <v>-13.302752293577996</v>
      </c>
      <c r="E361" s="55">
        <f t="shared" si="96"/>
        <v>-1.0989010989011092</v>
      </c>
      <c r="F361" s="55">
        <f t="shared" si="96"/>
        <v>19.672131147540981</v>
      </c>
      <c r="G361" s="55">
        <f t="shared" si="96"/>
        <v>-8.417419012214566</v>
      </c>
      <c r="H361" s="37"/>
      <c r="I361" s="45" t="s">
        <v>178</v>
      </c>
      <c r="J361" s="166" t="s">
        <v>238</v>
      </c>
      <c r="K361" s="55">
        <f t="shared" si="97"/>
        <v>-23.061224489795919</v>
      </c>
      <c r="L361" s="166" t="s">
        <v>238</v>
      </c>
      <c r="M361" s="166" t="s">
        <v>238</v>
      </c>
      <c r="N361" s="55">
        <f t="shared" si="98"/>
        <v>-1.5247410817031124</v>
      </c>
      <c r="O361" s="166" t="s">
        <v>238</v>
      </c>
    </row>
    <row r="362" spans="1:15" ht="11.25" hidden="1" customHeight="1">
      <c r="A362" s="37"/>
      <c r="B362" s="45" t="s">
        <v>179</v>
      </c>
      <c r="C362" s="55">
        <f t="shared" si="96"/>
        <v>-1.0516548097742202</v>
      </c>
      <c r="D362" s="55">
        <f t="shared" si="96"/>
        <v>-15.957446808510639</v>
      </c>
      <c r="E362" s="55">
        <f t="shared" si="96"/>
        <v>31.759656652360519</v>
      </c>
      <c r="F362" s="55">
        <f t="shared" si="96"/>
        <v>113.04347826086959</v>
      </c>
      <c r="G362" s="55">
        <f t="shared" si="96"/>
        <v>-35.529772329246939</v>
      </c>
      <c r="H362" s="37"/>
      <c r="I362" s="45" t="s">
        <v>179</v>
      </c>
      <c r="J362" s="166" t="s">
        <v>238</v>
      </c>
      <c r="K362" s="55">
        <f t="shared" si="97"/>
        <v>-29.082774049217008</v>
      </c>
      <c r="L362" s="166" t="s">
        <v>238</v>
      </c>
      <c r="M362" s="166" t="s">
        <v>238</v>
      </c>
      <c r="N362" s="55">
        <f t="shared" si="98"/>
        <v>1.0586811857229179</v>
      </c>
      <c r="O362" s="166" t="s">
        <v>238</v>
      </c>
    </row>
    <row r="363" spans="1:15" ht="11.25" hidden="1" customHeight="1">
      <c r="A363" s="37"/>
      <c r="B363" s="45" t="s">
        <v>180</v>
      </c>
      <c r="C363" s="55">
        <f t="shared" si="96"/>
        <v>-4.7255650132080831</v>
      </c>
      <c r="D363" s="55">
        <f t="shared" si="96"/>
        <v>3.5294117647058982</v>
      </c>
      <c r="E363" s="55">
        <f t="shared" si="96"/>
        <v>7.6305220883534162</v>
      </c>
      <c r="F363" s="55">
        <f t="shared" si="96"/>
        <v>76.31578947368422</v>
      </c>
      <c r="G363" s="55">
        <f t="shared" si="96"/>
        <v>-42.881521209166252</v>
      </c>
      <c r="H363" s="37"/>
      <c r="I363" s="45" t="s">
        <v>180</v>
      </c>
      <c r="J363" s="166" t="s">
        <v>238</v>
      </c>
      <c r="K363" s="55">
        <f t="shared" si="97"/>
        <v>-22.666666666666671</v>
      </c>
      <c r="L363" s="166" t="s">
        <v>238</v>
      </c>
      <c r="M363" s="166" t="s">
        <v>238</v>
      </c>
      <c r="N363" s="55">
        <f t="shared" si="98"/>
        <v>-11.107837360047128</v>
      </c>
      <c r="O363" s="166" t="s">
        <v>238</v>
      </c>
    </row>
    <row r="364" spans="1:15" ht="11.25" hidden="1" customHeight="1">
      <c r="A364" s="37"/>
      <c r="B364" s="45" t="s">
        <v>181</v>
      </c>
      <c r="C364" s="55">
        <f t="shared" si="96"/>
        <v>2.6747720364741667</v>
      </c>
      <c r="D364" s="55">
        <f t="shared" si="96"/>
        <v>33.707865168539314</v>
      </c>
      <c r="E364" s="55">
        <f t="shared" si="96"/>
        <v>-11.328125000000014</v>
      </c>
      <c r="F364" s="55">
        <f t="shared" si="96"/>
        <v>36.734693877551024</v>
      </c>
      <c r="G364" s="55">
        <f t="shared" si="96"/>
        <v>-22.017503454629193</v>
      </c>
      <c r="H364" s="37"/>
      <c r="I364" s="45" t="s">
        <v>181</v>
      </c>
      <c r="J364" s="166" t="s">
        <v>238</v>
      </c>
      <c r="K364" s="55">
        <f t="shared" si="97"/>
        <v>-34.754797441364602</v>
      </c>
      <c r="L364" s="166" t="s">
        <v>238</v>
      </c>
      <c r="M364" s="166" t="s">
        <v>238</v>
      </c>
      <c r="N364" s="55">
        <f t="shared" si="98"/>
        <v>-13.367463026166092</v>
      </c>
      <c r="O364" s="166" t="s">
        <v>238</v>
      </c>
    </row>
    <row r="365" spans="1:15" ht="11.25" hidden="1" customHeight="1">
      <c r="A365" s="37"/>
      <c r="B365" s="45" t="s">
        <v>182</v>
      </c>
      <c r="C365" s="55">
        <f t="shared" si="96"/>
        <v>-9.1715156553061661</v>
      </c>
      <c r="D365" s="55">
        <f t="shared" si="96"/>
        <v>20.111731843575427</v>
      </c>
      <c r="E365" s="55">
        <f t="shared" si="96"/>
        <v>7.7519379844961094</v>
      </c>
      <c r="F365" s="55">
        <f t="shared" si="96"/>
        <v>264.70588235294122</v>
      </c>
      <c r="G365" s="55">
        <f t="shared" si="96"/>
        <v>-10.417715148465007</v>
      </c>
      <c r="H365" s="37"/>
      <c r="I365" s="45" t="s">
        <v>182</v>
      </c>
      <c r="J365" s="166" t="s">
        <v>238</v>
      </c>
      <c r="K365" s="55">
        <f t="shared" si="97"/>
        <v>-36.312849162011176</v>
      </c>
      <c r="L365" s="166" t="s">
        <v>238</v>
      </c>
      <c r="M365" s="166" t="s">
        <v>238</v>
      </c>
      <c r="N365" s="55">
        <f t="shared" si="98"/>
        <v>-7.4485825458588124</v>
      </c>
      <c r="O365" s="166" t="s">
        <v>238</v>
      </c>
    </row>
    <row r="366" spans="1:15" ht="11.25" hidden="1" customHeight="1">
      <c r="A366" s="37"/>
      <c r="B366" s="45" t="s">
        <v>183</v>
      </c>
      <c r="C366" s="55">
        <f t="shared" si="96"/>
        <v>-7.7890952666267168</v>
      </c>
      <c r="D366" s="55">
        <f t="shared" si="96"/>
        <v>5.4187192118226477</v>
      </c>
      <c r="E366" s="55">
        <f t="shared" si="96"/>
        <v>15.525114155251146</v>
      </c>
      <c r="F366" s="55">
        <f t="shared" si="96"/>
        <v>68.292682926829286</v>
      </c>
      <c r="G366" s="55">
        <f t="shared" si="96"/>
        <v>-14.066562662506513</v>
      </c>
      <c r="H366" s="37"/>
      <c r="I366" s="45" t="s">
        <v>183</v>
      </c>
      <c r="J366" s="166" t="s">
        <v>238</v>
      </c>
      <c r="K366" s="55">
        <f t="shared" si="97"/>
        <v>-22.573363431151236</v>
      </c>
      <c r="L366" s="166" t="s">
        <v>238</v>
      </c>
      <c r="M366" s="166" t="s">
        <v>238</v>
      </c>
      <c r="N366" s="55">
        <f t="shared" si="98"/>
        <v>-1.5727002967359027</v>
      </c>
      <c r="O366" s="166" t="s">
        <v>238</v>
      </c>
    </row>
    <row r="367" spans="1:15" ht="11.25" hidden="1" customHeight="1">
      <c r="A367" s="37"/>
      <c r="B367" s="45" t="s">
        <v>184</v>
      </c>
      <c r="C367" s="55">
        <f t="shared" si="96"/>
        <v>-18.818984547461369</v>
      </c>
      <c r="D367" s="55">
        <f t="shared" si="96"/>
        <v>-0.5208333333333286</v>
      </c>
      <c r="E367" s="55">
        <f t="shared" si="96"/>
        <v>-5.6390977443608961</v>
      </c>
      <c r="F367" s="55">
        <f t="shared" si="96"/>
        <v>108.10810810810813</v>
      </c>
      <c r="G367" s="55">
        <f t="shared" si="96"/>
        <v>-3.4557235421166439</v>
      </c>
      <c r="H367" s="37"/>
      <c r="I367" s="45" t="s">
        <v>184</v>
      </c>
      <c r="J367" s="166" t="s">
        <v>238</v>
      </c>
      <c r="K367" s="55">
        <f t="shared" si="97"/>
        <v>-30.769230769230774</v>
      </c>
      <c r="L367" s="166" t="s">
        <v>238</v>
      </c>
      <c r="M367" s="166" t="s">
        <v>238</v>
      </c>
      <c r="N367" s="55">
        <f t="shared" si="98"/>
        <v>-6.2965260545905579</v>
      </c>
      <c r="O367" s="166" t="s">
        <v>238</v>
      </c>
    </row>
    <row r="368" spans="1:15" ht="11.25" hidden="1" customHeight="1">
      <c r="A368" s="37"/>
      <c r="B368" s="45" t="s">
        <v>185</v>
      </c>
      <c r="C368" s="55">
        <f t="shared" si="96"/>
        <v>-10.384376937383749</v>
      </c>
      <c r="D368" s="55">
        <f t="shared" si="96"/>
        <v>-9.0497737556561049</v>
      </c>
      <c r="E368" s="55">
        <f t="shared" si="96"/>
        <v>9.7959183673469283</v>
      </c>
      <c r="F368" s="55">
        <f t="shared" si="96"/>
        <v>121.87499999999994</v>
      </c>
      <c r="G368" s="55">
        <f t="shared" si="96"/>
        <v>-4.0612124779281942</v>
      </c>
      <c r="H368" s="37"/>
      <c r="I368" s="45" t="s">
        <v>185</v>
      </c>
      <c r="J368" s="166" t="s">
        <v>238</v>
      </c>
      <c r="K368" s="55">
        <f t="shared" si="97"/>
        <v>-23.741007194244617</v>
      </c>
      <c r="L368" s="166" t="s">
        <v>238</v>
      </c>
      <c r="M368" s="166" t="s">
        <v>238</v>
      </c>
      <c r="N368" s="55">
        <f t="shared" si="98"/>
        <v>-14.07616361071932</v>
      </c>
      <c r="O368" s="166" t="s">
        <v>238</v>
      </c>
    </row>
    <row r="369" spans="1:15" ht="11.25" hidden="1" customHeight="1">
      <c r="A369" s="37"/>
      <c r="B369" s="45" t="s">
        <v>186</v>
      </c>
      <c r="C369" s="55">
        <f t="shared" si="96"/>
        <v>-36.716259298618489</v>
      </c>
      <c r="D369" s="55">
        <f t="shared" si="96"/>
        <v>23.026315789473699</v>
      </c>
      <c r="E369" s="55">
        <f t="shared" si="96"/>
        <v>-21.785714285714292</v>
      </c>
      <c r="F369" s="55">
        <f t="shared" si="96"/>
        <v>16.071428571428584</v>
      </c>
      <c r="G369" s="55">
        <f t="shared" si="96"/>
        <v>-38.026124818577642</v>
      </c>
      <c r="H369" s="37"/>
      <c r="I369" s="45" t="s">
        <v>186</v>
      </c>
      <c r="J369" s="166" t="s">
        <v>238</v>
      </c>
      <c r="K369" s="55">
        <f t="shared" si="97"/>
        <v>-33.940774487471529</v>
      </c>
      <c r="L369" s="166" t="s">
        <v>238</v>
      </c>
      <c r="M369" s="166" t="s">
        <v>238</v>
      </c>
      <c r="N369" s="55">
        <f t="shared" si="98"/>
        <v>-27.284468840813688</v>
      </c>
      <c r="O369" s="166" t="s">
        <v>238</v>
      </c>
    </row>
    <row r="370" spans="1:15" ht="11.25" hidden="1" customHeight="1">
      <c r="A370" s="37"/>
      <c r="B370" s="45" t="s">
        <v>187</v>
      </c>
      <c r="C370" s="55">
        <f t="shared" si="96"/>
        <v>-12.122264675234447</v>
      </c>
      <c r="D370" s="55">
        <f t="shared" si="96"/>
        <v>-15.568862275449106</v>
      </c>
      <c r="E370" s="55">
        <f t="shared" si="96"/>
        <v>5.7142857142857224</v>
      </c>
      <c r="F370" s="55">
        <f t="shared" si="96"/>
        <v>191.66666666666669</v>
      </c>
      <c r="G370" s="55">
        <f t="shared" si="96"/>
        <v>-24.368404221298363</v>
      </c>
      <c r="H370" s="37"/>
      <c r="I370" s="45" t="s">
        <v>187</v>
      </c>
      <c r="J370" s="166" t="s">
        <v>238</v>
      </c>
      <c r="K370" s="55">
        <f t="shared" si="97"/>
        <v>-39.249999999999993</v>
      </c>
      <c r="L370" s="166" t="s">
        <v>238</v>
      </c>
      <c r="M370" s="166" t="s">
        <v>238</v>
      </c>
      <c r="N370" s="55">
        <f t="shared" si="98"/>
        <v>-13.521028849495991</v>
      </c>
      <c r="O370" s="166" t="s">
        <v>238</v>
      </c>
    </row>
    <row r="371" spans="1:15" ht="11.25" hidden="1" customHeight="1">
      <c r="A371" s="37"/>
      <c r="B371" s="45"/>
      <c r="C371" s="55"/>
      <c r="D371" s="55"/>
      <c r="E371" s="55"/>
      <c r="F371" s="55"/>
      <c r="G371" s="55"/>
      <c r="H371" s="37"/>
      <c r="I371" s="45"/>
      <c r="J371" s="159"/>
      <c r="K371" s="159"/>
      <c r="L371" s="159"/>
      <c r="M371" s="134"/>
      <c r="N371" s="159"/>
      <c r="O371" s="159"/>
    </row>
    <row r="372" spans="1:15" ht="11.25" hidden="1" customHeight="1">
      <c r="A372" s="132" t="s">
        <v>188</v>
      </c>
      <c r="B372" s="124"/>
      <c r="C372" s="55">
        <f t="shared" ref="C372:G383" si="99">SUM(C161/C134*100-100)</f>
        <v>-11.907704985578889</v>
      </c>
      <c r="D372" s="55">
        <f t="shared" si="99"/>
        <v>-7.6923076923076934</v>
      </c>
      <c r="E372" s="55">
        <f t="shared" si="99"/>
        <v>-57.142857142857146</v>
      </c>
      <c r="F372" s="55">
        <f t="shared" si="99"/>
        <v>-56.666666666666664</v>
      </c>
      <c r="G372" s="55">
        <f t="shared" si="99"/>
        <v>-21.039725355566446</v>
      </c>
      <c r="H372" s="132" t="s">
        <v>188</v>
      </c>
      <c r="I372" s="124"/>
      <c r="J372" s="166" t="s">
        <v>238</v>
      </c>
      <c r="K372" s="55">
        <f t="shared" ref="K372:K383" si="100">SUM(K161/K134*100-100)</f>
        <v>-47.802197802197796</v>
      </c>
      <c r="L372" s="166" t="s">
        <v>238</v>
      </c>
      <c r="M372" s="166" t="s">
        <v>238</v>
      </c>
      <c r="N372" s="55">
        <f t="shared" ref="N372:N383" si="101">SUM(N161/N134*100-100)</f>
        <v>-38.221749911441727</v>
      </c>
      <c r="O372" s="166" t="s">
        <v>238</v>
      </c>
    </row>
    <row r="373" spans="1:15" ht="11.25" hidden="1" customHeight="1">
      <c r="A373" s="132" t="s">
        <v>189</v>
      </c>
      <c r="B373" s="124"/>
      <c r="C373" s="55">
        <f t="shared" si="99"/>
        <v>15.660646387832713</v>
      </c>
      <c r="D373" s="55">
        <f t="shared" si="99"/>
        <v>-11.764705882352942</v>
      </c>
      <c r="E373" s="55">
        <f t="shared" si="99"/>
        <v>-29.21052631578948</v>
      </c>
      <c r="F373" s="55">
        <f t="shared" si="99"/>
        <v>-31.481481481481495</v>
      </c>
      <c r="G373" s="55">
        <f t="shared" si="99"/>
        <v>7.3988439306358345</v>
      </c>
      <c r="H373" s="132" t="s">
        <v>189</v>
      </c>
      <c r="I373" s="124"/>
      <c r="J373" s="166" t="s">
        <v>238</v>
      </c>
      <c r="K373" s="55">
        <f t="shared" si="100"/>
        <v>-40</v>
      </c>
      <c r="L373" s="166" t="s">
        <v>238</v>
      </c>
      <c r="M373" s="166" t="s">
        <v>238</v>
      </c>
      <c r="N373" s="55">
        <f t="shared" si="101"/>
        <v>-16.36846767050487</v>
      </c>
      <c r="O373" s="166" t="s">
        <v>238</v>
      </c>
    </row>
    <row r="374" spans="1:15" ht="11.25" hidden="1" customHeight="1">
      <c r="A374" s="132" t="s">
        <v>190</v>
      </c>
      <c r="B374" s="124"/>
      <c r="C374" s="55">
        <f t="shared" si="99"/>
        <v>16.919564925473352</v>
      </c>
      <c r="D374" s="55">
        <f t="shared" si="99"/>
        <v>-12.40458015267177</v>
      </c>
      <c r="E374" s="55">
        <f t="shared" si="99"/>
        <v>-17.457886676875958</v>
      </c>
      <c r="F374" s="55">
        <f t="shared" si="99"/>
        <v>-4.3478260869565162</v>
      </c>
      <c r="G374" s="55">
        <f t="shared" si="99"/>
        <v>3.7078235076009491E-2</v>
      </c>
      <c r="H374" s="132" t="s">
        <v>190</v>
      </c>
      <c r="I374" s="124"/>
      <c r="J374" s="166" t="s">
        <v>238</v>
      </c>
      <c r="K374" s="55">
        <f t="shared" si="100"/>
        <v>-33.464566929133852</v>
      </c>
      <c r="L374" s="166" t="s">
        <v>238</v>
      </c>
      <c r="M374" s="166" t="s">
        <v>238</v>
      </c>
      <c r="N374" s="55">
        <f t="shared" si="101"/>
        <v>-10.711544786755837</v>
      </c>
      <c r="O374" s="166" t="s">
        <v>238</v>
      </c>
    </row>
    <row r="375" spans="1:15" ht="11.25" hidden="1" customHeight="1">
      <c r="A375" s="132" t="s">
        <v>191</v>
      </c>
      <c r="B375" s="124"/>
      <c r="C375" s="55">
        <f t="shared" si="99"/>
        <v>11.479400749063657</v>
      </c>
      <c r="D375" s="55">
        <f t="shared" si="99"/>
        <v>-13.342696629213478</v>
      </c>
      <c r="E375" s="55">
        <f t="shared" si="99"/>
        <v>-4.5146726862302415</v>
      </c>
      <c r="F375" s="55">
        <f t="shared" si="99"/>
        <v>15.217391304347828</v>
      </c>
      <c r="G375" s="55">
        <f t="shared" si="99"/>
        <v>-12.797219369618446</v>
      </c>
      <c r="H375" s="132" t="s">
        <v>191</v>
      </c>
      <c r="I375" s="124"/>
      <c r="J375" s="166" t="s">
        <v>238</v>
      </c>
      <c r="K375" s="55">
        <f t="shared" si="100"/>
        <v>-32.32382061735585</v>
      </c>
      <c r="L375" s="166" t="s">
        <v>238</v>
      </c>
      <c r="M375" s="166" t="s">
        <v>238</v>
      </c>
      <c r="N375" s="55">
        <f t="shared" si="101"/>
        <v>-7.5802687696145483</v>
      </c>
      <c r="O375" s="166" t="s">
        <v>238</v>
      </c>
    </row>
    <row r="376" spans="1:15" ht="11.25" hidden="1" customHeight="1">
      <c r="A376" s="132" t="s">
        <v>192</v>
      </c>
      <c r="B376" s="124"/>
      <c r="C376" s="55">
        <f t="shared" si="99"/>
        <v>7.5601618513522908</v>
      </c>
      <c r="D376" s="55">
        <f t="shared" si="99"/>
        <v>-10.090702947845799</v>
      </c>
      <c r="E376" s="55">
        <f t="shared" si="99"/>
        <v>-1.850220264317187</v>
      </c>
      <c r="F376" s="55">
        <f t="shared" si="99"/>
        <v>28.409090909090907</v>
      </c>
      <c r="G376" s="55">
        <f t="shared" si="99"/>
        <v>-20.159894994332078</v>
      </c>
      <c r="H376" s="132" t="s">
        <v>192</v>
      </c>
      <c r="I376" s="124"/>
      <c r="J376" s="166" t="s">
        <v>238</v>
      </c>
      <c r="K376" s="55">
        <f t="shared" si="100"/>
        <v>-30.318412551915088</v>
      </c>
      <c r="L376" s="166" t="s">
        <v>238</v>
      </c>
      <c r="M376" s="166" t="s">
        <v>238</v>
      </c>
      <c r="N376" s="55">
        <f t="shared" si="101"/>
        <v>-8.3370204159029129</v>
      </c>
      <c r="O376" s="166" t="s">
        <v>238</v>
      </c>
    </row>
    <row r="377" spans="1:15" ht="11.25" hidden="1" customHeight="1">
      <c r="A377" s="132" t="s">
        <v>193</v>
      </c>
      <c r="B377" s="124"/>
      <c r="C377" s="55">
        <f t="shared" si="99"/>
        <v>6.6352074581343032</v>
      </c>
      <c r="D377" s="55">
        <f t="shared" si="99"/>
        <v>-2.7358490566037688</v>
      </c>
      <c r="E377" s="55">
        <f t="shared" si="99"/>
        <v>-3.5945363048166712</v>
      </c>
      <c r="F377" s="55">
        <f t="shared" si="99"/>
        <v>30.222222222222229</v>
      </c>
      <c r="G377" s="55">
        <f t="shared" si="99"/>
        <v>-20.542103018528167</v>
      </c>
      <c r="H377" s="132" t="s">
        <v>193</v>
      </c>
      <c r="I377" s="124"/>
      <c r="J377" s="166" t="s">
        <v>238</v>
      </c>
      <c r="K377" s="55">
        <f t="shared" si="100"/>
        <v>-31.107738998482546</v>
      </c>
      <c r="L377" s="166" t="s">
        <v>238</v>
      </c>
      <c r="M377" s="166" t="s">
        <v>238</v>
      </c>
      <c r="N377" s="55">
        <f t="shared" si="101"/>
        <v>-9.2516936443088298</v>
      </c>
      <c r="O377" s="166" t="s">
        <v>238</v>
      </c>
    </row>
    <row r="378" spans="1:15" ht="11.25" hidden="1" customHeight="1">
      <c r="A378" s="132" t="s">
        <v>194</v>
      </c>
      <c r="B378" s="124"/>
      <c r="C378" s="55">
        <f t="shared" si="99"/>
        <v>3.9168969789383397</v>
      </c>
      <c r="D378" s="55">
        <f t="shared" si="99"/>
        <v>0.56497175141242906</v>
      </c>
      <c r="E378" s="55">
        <f t="shared" si="99"/>
        <v>-1.8192844147968543</v>
      </c>
      <c r="F378" s="55">
        <f t="shared" si="99"/>
        <v>46.694214876033072</v>
      </c>
      <c r="G378" s="55">
        <f t="shared" si="99"/>
        <v>-18.93767197033138</v>
      </c>
      <c r="H378" s="132" t="s">
        <v>194</v>
      </c>
      <c r="I378" s="124"/>
      <c r="J378" s="166" t="s">
        <v>238</v>
      </c>
      <c r="K378" s="55">
        <f t="shared" si="100"/>
        <v>-31.988654270406542</v>
      </c>
      <c r="L378" s="166" t="s">
        <v>238</v>
      </c>
      <c r="M378" s="166" t="s">
        <v>238</v>
      </c>
      <c r="N378" s="55">
        <f t="shared" si="101"/>
        <v>-8.9688249400479663</v>
      </c>
      <c r="O378" s="166" t="s">
        <v>238</v>
      </c>
    </row>
    <row r="379" spans="1:15" ht="11.25" hidden="1" customHeight="1">
      <c r="A379" s="132" t="s">
        <v>195</v>
      </c>
      <c r="B379" s="124"/>
      <c r="C379" s="55">
        <f t="shared" si="99"/>
        <v>2.3104752507811241</v>
      </c>
      <c r="D379" s="55">
        <f t="shared" si="99"/>
        <v>1.2482662968099589</v>
      </c>
      <c r="E379" s="55">
        <f t="shared" si="99"/>
        <v>0.21413276231263012</v>
      </c>
      <c r="F379" s="55">
        <f t="shared" si="99"/>
        <v>49.823321554770331</v>
      </c>
      <c r="G379" s="55">
        <f t="shared" si="99"/>
        <v>-18.289942260484736</v>
      </c>
      <c r="H379" s="132" t="s">
        <v>195</v>
      </c>
      <c r="I379" s="124"/>
      <c r="J379" s="166" t="s">
        <v>238</v>
      </c>
      <c r="K379" s="55">
        <f t="shared" si="100"/>
        <v>-30.835176991150419</v>
      </c>
      <c r="L379" s="166" t="s">
        <v>238</v>
      </c>
      <c r="M379" s="166" t="s">
        <v>238</v>
      </c>
      <c r="N379" s="55">
        <f t="shared" si="101"/>
        <v>-8.0212887283786358</v>
      </c>
      <c r="O379" s="166" t="s">
        <v>238</v>
      </c>
    </row>
    <row r="380" spans="1:15" ht="11.25" hidden="1" customHeight="1">
      <c r="A380" s="132" t="s">
        <v>196</v>
      </c>
      <c r="B380" s="124"/>
      <c r="C380" s="55">
        <f t="shared" si="99"/>
        <v>-0.42936882782311159</v>
      </c>
      <c r="D380" s="55">
        <f t="shared" si="99"/>
        <v>1.0403916768665766</v>
      </c>
      <c r="E380" s="55">
        <f t="shared" si="99"/>
        <v>-0.51546391752577847</v>
      </c>
      <c r="F380" s="55">
        <f t="shared" si="99"/>
        <v>56.562500000000028</v>
      </c>
      <c r="G380" s="55">
        <f t="shared" si="99"/>
        <v>-16.79517472951126</v>
      </c>
      <c r="H380" s="132" t="s">
        <v>196</v>
      </c>
      <c r="I380" s="124"/>
      <c r="J380" s="166" t="s">
        <v>238</v>
      </c>
      <c r="K380" s="55">
        <f t="shared" si="100"/>
        <v>-30.828373015872998</v>
      </c>
      <c r="L380" s="166" t="s">
        <v>238</v>
      </c>
      <c r="M380" s="166" t="s">
        <v>238</v>
      </c>
      <c r="N380" s="55">
        <f t="shared" si="101"/>
        <v>-7.832977750685771</v>
      </c>
      <c r="O380" s="166" t="s">
        <v>238</v>
      </c>
    </row>
    <row r="381" spans="1:15" ht="11.25" hidden="1" customHeight="1">
      <c r="A381" s="132" t="s">
        <v>197</v>
      </c>
      <c r="B381" s="124"/>
      <c r="C381" s="55">
        <f t="shared" si="99"/>
        <v>-1.4595496246872557</v>
      </c>
      <c r="D381" s="55">
        <f t="shared" si="99"/>
        <v>-0.16172506738544712</v>
      </c>
      <c r="E381" s="55">
        <f t="shared" si="99"/>
        <v>0.54644808743169904</v>
      </c>
      <c r="F381" s="55">
        <f t="shared" si="99"/>
        <v>62.500000000000028</v>
      </c>
      <c r="G381" s="55">
        <f t="shared" si="99"/>
        <v>-15.578426410213154</v>
      </c>
      <c r="H381" s="132" t="s">
        <v>197</v>
      </c>
      <c r="I381" s="124"/>
      <c r="J381" s="166" t="s">
        <v>238</v>
      </c>
      <c r="K381" s="55">
        <f t="shared" si="100"/>
        <v>-30.164081816138449</v>
      </c>
      <c r="L381" s="166" t="s">
        <v>238</v>
      </c>
      <c r="M381" s="166" t="s">
        <v>238</v>
      </c>
      <c r="N381" s="55">
        <f t="shared" si="101"/>
        <v>-8.5021467013364145</v>
      </c>
      <c r="O381" s="166" t="s">
        <v>238</v>
      </c>
    </row>
    <row r="382" spans="1:15" ht="11.25" hidden="1" customHeight="1">
      <c r="A382" s="132" t="s">
        <v>198</v>
      </c>
      <c r="B382" s="124"/>
      <c r="C382" s="55">
        <f t="shared" si="99"/>
        <v>-5.2578853969889678</v>
      </c>
      <c r="D382" s="55">
        <f t="shared" si="99"/>
        <v>1.5944195316392609</v>
      </c>
      <c r="E382" s="55">
        <f t="shared" si="99"/>
        <v>-1.8051899210229152</v>
      </c>
      <c r="F382" s="55">
        <f t="shared" si="99"/>
        <v>56.127450980392183</v>
      </c>
      <c r="G382" s="55">
        <f t="shared" si="99"/>
        <v>-17.560950598610503</v>
      </c>
      <c r="H382" s="132" t="s">
        <v>198</v>
      </c>
      <c r="I382" s="124"/>
      <c r="J382" s="166" t="s">
        <v>238</v>
      </c>
      <c r="K382" s="55">
        <f t="shared" si="100"/>
        <v>-30.503273322422245</v>
      </c>
      <c r="L382" s="166" t="s">
        <v>238</v>
      </c>
      <c r="M382" s="166" t="s">
        <v>238</v>
      </c>
      <c r="N382" s="55">
        <f t="shared" si="101"/>
        <v>-10.110309363855023</v>
      </c>
      <c r="O382" s="166" t="s">
        <v>238</v>
      </c>
    </row>
    <row r="383" spans="1:15" ht="11.25" hidden="1" customHeight="1">
      <c r="A383" s="132" t="s">
        <v>199</v>
      </c>
      <c r="B383" s="124"/>
      <c r="C383" s="55">
        <f t="shared" si="99"/>
        <v>-5.7804691011978946</v>
      </c>
      <c r="D383" s="55">
        <f t="shared" si="99"/>
        <v>0.27598896044158039</v>
      </c>
      <c r="E383" s="55">
        <f t="shared" si="99"/>
        <v>-1.1707988980716095</v>
      </c>
      <c r="F383" s="55">
        <f t="shared" si="99"/>
        <v>63.657407407407447</v>
      </c>
      <c r="G383" s="55">
        <f t="shared" si="99"/>
        <v>-18.066169839084836</v>
      </c>
      <c r="H383" s="132" t="s">
        <v>199</v>
      </c>
      <c r="I383" s="124"/>
      <c r="J383" s="166" t="s">
        <v>238</v>
      </c>
      <c r="K383" s="55">
        <f t="shared" si="100"/>
        <v>-31.164901664145219</v>
      </c>
      <c r="L383" s="166" t="s">
        <v>238</v>
      </c>
      <c r="M383" s="166" t="s">
        <v>238</v>
      </c>
      <c r="N383" s="55">
        <f t="shared" si="101"/>
        <v>-10.361606228231921</v>
      </c>
      <c r="O383" s="166" t="s">
        <v>238</v>
      </c>
    </row>
    <row r="384" spans="1:15" ht="6" customHeight="1">
      <c r="A384" s="37"/>
      <c r="B384" s="45"/>
      <c r="C384" s="55"/>
      <c r="D384" s="55"/>
      <c r="E384" s="55"/>
      <c r="F384" s="55"/>
      <c r="G384" s="55"/>
      <c r="H384" s="37"/>
      <c r="I384" s="45"/>
      <c r="J384" s="159"/>
      <c r="K384" s="159"/>
      <c r="L384" s="159"/>
      <c r="M384" s="159"/>
      <c r="N384" s="159"/>
      <c r="O384" s="159"/>
    </row>
    <row r="385" spans="1:15" ht="11.25" hidden="1" customHeight="1">
      <c r="A385" s="37">
        <v>2012</v>
      </c>
      <c r="B385" s="45"/>
      <c r="C385" s="55"/>
      <c r="D385" s="55"/>
      <c r="E385" s="55"/>
      <c r="F385" s="55"/>
      <c r="G385" s="55"/>
      <c r="H385" s="37">
        <v>2012</v>
      </c>
      <c r="I385" s="45"/>
      <c r="J385" s="159"/>
      <c r="K385" s="159"/>
      <c r="L385" s="159"/>
      <c r="M385" s="159"/>
      <c r="N385" s="159"/>
      <c r="O385" s="159"/>
    </row>
    <row r="386" spans="1:15" ht="11.25" hidden="1" customHeight="1">
      <c r="A386" s="37"/>
      <c r="B386" s="45" t="s">
        <v>176</v>
      </c>
      <c r="C386" s="55">
        <f t="shared" ref="C386:G397" si="102">SUM(C175/C148*100-100)</f>
        <v>30.188026192703433</v>
      </c>
      <c r="D386" s="55">
        <f t="shared" si="102"/>
        <v>56.575000000000017</v>
      </c>
      <c r="E386" s="55">
        <f t="shared" si="102"/>
        <v>251.58333333333331</v>
      </c>
      <c r="F386" s="55">
        <f t="shared" si="102"/>
        <v>349.61538461538464</v>
      </c>
      <c r="G386" s="55">
        <f t="shared" si="102"/>
        <v>85.504347826086928</v>
      </c>
      <c r="H386" s="37"/>
      <c r="I386" s="45" t="s">
        <v>176</v>
      </c>
      <c r="J386" s="134" t="s">
        <v>238</v>
      </c>
      <c r="K386" s="55">
        <f t="shared" ref="K386:K397" si="103">SUM(K175/K148*100-100)</f>
        <v>57.599999999999994</v>
      </c>
      <c r="L386" s="134" t="s">
        <v>238</v>
      </c>
      <c r="M386" s="134" t="s">
        <v>238</v>
      </c>
      <c r="N386" s="55">
        <f t="shared" ref="N386:N397" si="104">SUM(N175/N148*100-100)</f>
        <v>76.498279816513758</v>
      </c>
      <c r="O386" s="134" t="s">
        <v>238</v>
      </c>
    </row>
    <row r="387" spans="1:15" ht="11.25" hidden="1" customHeight="1">
      <c r="A387" s="37"/>
      <c r="B387" s="45" t="s">
        <v>177</v>
      </c>
      <c r="C387" s="55">
        <f t="shared" si="102"/>
        <v>-20.497984609747149</v>
      </c>
      <c r="D387" s="55">
        <f t="shared" si="102"/>
        <v>4.4533333333333331</v>
      </c>
      <c r="E387" s="55">
        <f t="shared" si="102"/>
        <v>41.949238578680195</v>
      </c>
      <c r="F387" s="55">
        <f t="shared" si="102"/>
        <v>43.375</v>
      </c>
      <c r="G387" s="55">
        <f t="shared" si="102"/>
        <v>-34.578253706754523</v>
      </c>
      <c r="H387" s="37"/>
      <c r="I387" s="45" t="s">
        <v>177</v>
      </c>
      <c r="J387" s="134" t="s">
        <v>238</v>
      </c>
      <c r="K387" s="55">
        <f t="shared" si="103"/>
        <v>0.47841726618705138</v>
      </c>
      <c r="L387" s="134" t="s">
        <v>238</v>
      </c>
      <c r="M387" s="134" t="s">
        <v>238</v>
      </c>
      <c r="N387" s="55">
        <f t="shared" si="104"/>
        <v>2.2109506214309675</v>
      </c>
      <c r="O387" s="134" t="s">
        <v>238</v>
      </c>
    </row>
    <row r="388" spans="1:15" ht="11.25" hidden="1" customHeight="1">
      <c r="A388" s="37"/>
      <c r="B388" s="45" t="s">
        <v>178</v>
      </c>
      <c r="C388" s="55">
        <f t="shared" si="102"/>
        <v>-11.16302083333332</v>
      </c>
      <c r="D388" s="55">
        <f t="shared" si="102"/>
        <v>-8.3597883597883538</v>
      </c>
      <c r="E388" s="55">
        <f t="shared" si="102"/>
        <v>38.092592592592581</v>
      </c>
      <c r="F388" s="55">
        <f t="shared" si="102"/>
        <v>9.0821917808219297</v>
      </c>
      <c r="G388" s="55">
        <f t="shared" si="102"/>
        <v>-7.1884604233110991</v>
      </c>
      <c r="H388" s="37"/>
      <c r="I388" s="45" t="s">
        <v>178</v>
      </c>
      <c r="J388" s="134" t="s">
        <v>238</v>
      </c>
      <c r="K388" s="55">
        <f t="shared" si="103"/>
        <v>-11.684350132625994</v>
      </c>
      <c r="L388" s="134" t="s">
        <v>238</v>
      </c>
      <c r="M388" s="134" t="s">
        <v>238</v>
      </c>
      <c r="N388" s="55">
        <f t="shared" si="104"/>
        <v>-7.7093193105463058</v>
      </c>
      <c r="O388" s="134" t="s">
        <v>238</v>
      </c>
    </row>
    <row r="389" spans="1:15" ht="11.25" hidden="1" customHeight="1">
      <c r="A389" s="37"/>
      <c r="B389" s="45" t="s">
        <v>179</v>
      </c>
      <c r="C389" s="55">
        <f t="shared" si="102"/>
        <v>-18.225382932166298</v>
      </c>
      <c r="D389" s="55">
        <f t="shared" si="102"/>
        <v>17.759493670886073</v>
      </c>
      <c r="E389" s="55">
        <f t="shared" si="102"/>
        <v>-11.879478827361552</v>
      </c>
      <c r="F389" s="55">
        <f t="shared" si="102"/>
        <v>61.204081632653043</v>
      </c>
      <c r="G389" s="55">
        <f t="shared" si="102"/>
        <v>6.571137521222397</v>
      </c>
      <c r="H389" s="37"/>
      <c r="I389" s="45" t="s">
        <v>179</v>
      </c>
      <c r="J389" s="134" t="s">
        <v>238</v>
      </c>
      <c r="K389" s="55">
        <f t="shared" si="103"/>
        <v>3.3627760252365846</v>
      </c>
      <c r="L389" s="134" t="s">
        <v>238</v>
      </c>
      <c r="M389" s="134" t="s">
        <v>238</v>
      </c>
      <c r="N389" s="55">
        <f t="shared" si="104"/>
        <v>-19.017060760251425</v>
      </c>
      <c r="O389" s="134" t="s">
        <v>238</v>
      </c>
    </row>
    <row r="390" spans="1:15" ht="11.25" hidden="1" customHeight="1">
      <c r="A390" s="37"/>
      <c r="B390" s="45" t="s">
        <v>180</v>
      </c>
      <c r="C390" s="55">
        <f t="shared" si="102"/>
        <v>3.7273567467652526</v>
      </c>
      <c r="D390" s="55">
        <f t="shared" si="102"/>
        <v>26.852272727272734</v>
      </c>
      <c r="E390" s="55">
        <f t="shared" si="102"/>
        <v>-12.783582089552255</v>
      </c>
      <c r="F390" s="55">
        <f t="shared" si="102"/>
        <v>46.358208955223859</v>
      </c>
      <c r="G390" s="55">
        <f t="shared" si="102"/>
        <v>45.997012377294084</v>
      </c>
      <c r="H390" s="37"/>
      <c r="I390" s="45" t="s">
        <v>180</v>
      </c>
      <c r="J390" s="134" t="s">
        <v>238</v>
      </c>
      <c r="K390" s="55">
        <f t="shared" si="103"/>
        <v>-8.1666666666666714</v>
      </c>
      <c r="L390" s="134" t="s">
        <v>238</v>
      </c>
      <c r="M390" s="134" t="s">
        <v>238</v>
      </c>
      <c r="N390" s="55">
        <f t="shared" si="104"/>
        <v>-1.1219754723234985</v>
      </c>
      <c r="O390" s="134" t="s">
        <v>238</v>
      </c>
    </row>
    <row r="391" spans="1:15" ht="11.25" hidden="1" customHeight="1">
      <c r="A391" s="37"/>
      <c r="B391" s="45" t="s">
        <v>181</v>
      </c>
      <c r="C391" s="55">
        <f t="shared" si="102"/>
        <v>-7.0968028419183042</v>
      </c>
      <c r="D391" s="55">
        <f t="shared" si="102"/>
        <v>3.9201680672268822</v>
      </c>
      <c r="E391" s="55">
        <f t="shared" si="102"/>
        <v>25.383259911894271</v>
      </c>
      <c r="F391" s="55">
        <f t="shared" si="102"/>
        <v>25.626865671641781</v>
      </c>
      <c r="G391" s="55">
        <f t="shared" si="102"/>
        <v>3.8821618428824536</v>
      </c>
      <c r="H391" s="37"/>
      <c r="I391" s="45" t="s">
        <v>181</v>
      </c>
      <c r="J391" s="134" t="s">
        <v>238</v>
      </c>
      <c r="K391" s="55">
        <f t="shared" si="103"/>
        <v>6.7156862745098067</v>
      </c>
      <c r="L391" s="134" t="s">
        <v>238</v>
      </c>
      <c r="M391" s="134" t="s">
        <v>238</v>
      </c>
      <c r="N391" s="55">
        <f t="shared" si="104"/>
        <v>2.5942219304005363</v>
      </c>
      <c r="O391" s="134" t="s">
        <v>238</v>
      </c>
    </row>
    <row r="392" spans="1:15" ht="11.25" hidden="1" customHeight="1">
      <c r="A392" s="37"/>
      <c r="B392" s="45" t="s">
        <v>182</v>
      </c>
      <c r="C392" s="55">
        <f t="shared" si="102"/>
        <v>-14.283099450884691</v>
      </c>
      <c r="D392" s="55">
        <f t="shared" si="102"/>
        <v>5.0372093023255786</v>
      </c>
      <c r="E392" s="55">
        <f t="shared" si="102"/>
        <v>1.4424460431654609</v>
      </c>
      <c r="F392" s="55">
        <f t="shared" si="102"/>
        <v>-2.8548387096774377</v>
      </c>
      <c r="G392" s="55">
        <f t="shared" si="102"/>
        <v>-3.8629213483146145</v>
      </c>
      <c r="H392" s="37"/>
      <c r="I392" s="45" t="s">
        <v>182</v>
      </c>
      <c r="J392" s="134" t="s">
        <v>238</v>
      </c>
      <c r="K392" s="55">
        <f t="shared" si="103"/>
        <v>8.798245614035082</v>
      </c>
      <c r="L392" s="134" t="s">
        <v>238</v>
      </c>
      <c r="M392" s="134" t="s">
        <v>238</v>
      </c>
      <c r="N392" s="55">
        <f t="shared" si="104"/>
        <v>-7.4237237237237252</v>
      </c>
      <c r="O392" s="134" t="s">
        <v>238</v>
      </c>
    </row>
    <row r="393" spans="1:15" ht="11.25" hidden="1" customHeight="1">
      <c r="A393" s="37"/>
      <c r="B393" s="45" t="s">
        <v>183</v>
      </c>
      <c r="C393" s="55">
        <f t="shared" si="102"/>
        <v>-2.4558154645874026</v>
      </c>
      <c r="D393" s="55">
        <f t="shared" si="102"/>
        <v>1.8364485981308292</v>
      </c>
      <c r="E393" s="55">
        <f t="shared" si="102"/>
        <v>25.201581027667984</v>
      </c>
      <c r="F393" s="55">
        <f t="shared" si="102"/>
        <v>8.8695652173912833</v>
      </c>
      <c r="G393" s="55">
        <f t="shared" si="102"/>
        <v>-17.001512859304086</v>
      </c>
      <c r="H393" s="37"/>
      <c r="I393" s="45" t="s">
        <v>183</v>
      </c>
      <c r="J393" s="134" t="s">
        <v>238</v>
      </c>
      <c r="K393" s="55">
        <f t="shared" si="103"/>
        <v>1.5131195335277141</v>
      </c>
      <c r="L393" s="134" t="s">
        <v>238</v>
      </c>
      <c r="M393" s="134" t="s">
        <v>238</v>
      </c>
      <c r="N393" s="55">
        <f t="shared" si="104"/>
        <v>-13.017485679831168</v>
      </c>
      <c r="O393" s="134" t="s">
        <v>238</v>
      </c>
    </row>
    <row r="394" spans="1:15" ht="11.25" hidden="1" customHeight="1">
      <c r="A394" s="37"/>
      <c r="B394" s="45" t="s">
        <v>184</v>
      </c>
      <c r="C394" s="55">
        <f t="shared" si="102"/>
        <v>5.5489462950373962</v>
      </c>
      <c r="D394" s="55">
        <f t="shared" si="102"/>
        <v>5.9528795811518194</v>
      </c>
      <c r="E394" s="55">
        <f t="shared" si="102"/>
        <v>13.665338645418331</v>
      </c>
      <c r="F394" s="55">
        <f t="shared" si="102"/>
        <v>-2.181818181818187</v>
      </c>
      <c r="G394" s="55">
        <f t="shared" si="102"/>
        <v>-0.48130393096835178</v>
      </c>
      <c r="H394" s="37"/>
      <c r="I394" s="45" t="s">
        <v>184</v>
      </c>
      <c r="J394" s="134" t="s">
        <v>238</v>
      </c>
      <c r="K394" s="55">
        <f t="shared" si="103"/>
        <v>-1.8888888888888999</v>
      </c>
      <c r="L394" s="134" t="s">
        <v>238</v>
      </c>
      <c r="M394" s="134" t="s">
        <v>238</v>
      </c>
      <c r="N394" s="55">
        <f t="shared" si="104"/>
        <v>-8.6636875206885122</v>
      </c>
      <c r="O394" s="134" t="s">
        <v>238</v>
      </c>
    </row>
    <row r="395" spans="1:15" ht="11.25" hidden="1" customHeight="1">
      <c r="A395" s="37"/>
      <c r="B395" s="45" t="s">
        <v>185</v>
      </c>
      <c r="C395" s="55">
        <f t="shared" si="102"/>
        <v>21.724316845382205</v>
      </c>
      <c r="D395" s="55">
        <f t="shared" si="102"/>
        <v>-17.895522388059703</v>
      </c>
      <c r="E395" s="55">
        <f t="shared" si="102"/>
        <v>4.583643122676591</v>
      </c>
      <c r="F395" s="55">
        <f t="shared" si="102"/>
        <v>2.676056338028161</v>
      </c>
      <c r="G395" s="55">
        <f t="shared" si="102"/>
        <v>4.0190184049079676</v>
      </c>
      <c r="H395" s="37"/>
      <c r="I395" s="45" t="s">
        <v>185</v>
      </c>
      <c r="J395" s="134" t="s">
        <v>238</v>
      </c>
      <c r="K395" s="55">
        <f t="shared" si="103"/>
        <v>-1.9308176100629026</v>
      </c>
      <c r="L395" s="134" t="s">
        <v>238</v>
      </c>
      <c r="M395" s="134" t="s">
        <v>238</v>
      </c>
      <c r="N395" s="55">
        <f t="shared" si="104"/>
        <v>-0.35489166119501192</v>
      </c>
      <c r="O395" s="134" t="s">
        <v>238</v>
      </c>
    </row>
    <row r="396" spans="1:15" ht="11.25" hidden="1" customHeight="1">
      <c r="A396" s="37"/>
      <c r="B396" s="45" t="s">
        <v>186</v>
      </c>
      <c r="C396" s="55">
        <f t="shared" si="102"/>
        <v>37.734256926952156</v>
      </c>
      <c r="D396" s="55">
        <f t="shared" si="102"/>
        <v>14.106951871657756</v>
      </c>
      <c r="E396" s="55">
        <f t="shared" si="102"/>
        <v>21</v>
      </c>
      <c r="F396" s="55">
        <f t="shared" si="102"/>
        <v>42.615384615384613</v>
      </c>
      <c r="G396" s="55">
        <f t="shared" si="102"/>
        <v>58.011241217798585</v>
      </c>
      <c r="H396" s="37"/>
      <c r="I396" s="45" t="s">
        <v>186</v>
      </c>
      <c r="J396" s="134" t="s">
        <v>238</v>
      </c>
      <c r="K396" s="55">
        <f t="shared" si="103"/>
        <v>4.4655172413793167</v>
      </c>
      <c r="L396" s="134" t="s">
        <v>238</v>
      </c>
      <c r="M396" s="134" t="s">
        <v>238</v>
      </c>
      <c r="N396" s="55">
        <f t="shared" si="104"/>
        <v>14.607904085257545</v>
      </c>
      <c r="O396" s="134" t="s">
        <v>238</v>
      </c>
    </row>
    <row r="397" spans="1:15" ht="11.25" hidden="1" customHeight="1">
      <c r="A397" s="37"/>
      <c r="B397" s="45" t="s">
        <v>187</v>
      </c>
      <c r="C397" s="55">
        <f t="shared" si="102"/>
        <v>-7.1984189723320071</v>
      </c>
      <c r="D397" s="55">
        <f t="shared" si="102"/>
        <v>51.418439716312093</v>
      </c>
      <c r="E397" s="55">
        <f t="shared" si="102"/>
        <v>-7.2432432432432421</v>
      </c>
      <c r="F397" s="55">
        <f t="shared" si="102"/>
        <v>29.257142857142838</v>
      </c>
      <c r="G397" s="55">
        <f t="shared" si="102"/>
        <v>6.4739957716701895</v>
      </c>
      <c r="H397" s="37"/>
      <c r="I397" s="45" t="s">
        <v>187</v>
      </c>
      <c r="J397" s="134" t="s">
        <v>238</v>
      </c>
      <c r="K397" s="55">
        <f t="shared" si="103"/>
        <v>13.991769547325106</v>
      </c>
      <c r="L397" s="134" t="s">
        <v>238</v>
      </c>
      <c r="M397" s="134" t="s">
        <v>238</v>
      </c>
      <c r="N397" s="55">
        <f t="shared" si="104"/>
        <v>5.8215434083601139</v>
      </c>
      <c r="O397" s="134" t="s">
        <v>238</v>
      </c>
    </row>
    <row r="398" spans="1:15" ht="6" hidden="1" customHeight="1">
      <c r="A398" s="37"/>
      <c r="B398" s="45"/>
      <c r="C398" s="55"/>
      <c r="D398" s="55"/>
      <c r="E398" s="55"/>
      <c r="F398" s="55"/>
      <c r="G398" s="55"/>
      <c r="H398" s="37"/>
      <c r="I398" s="45"/>
      <c r="J398" s="134"/>
      <c r="K398" s="159"/>
      <c r="L398" s="134"/>
      <c r="M398" s="134"/>
      <c r="N398" s="159"/>
      <c r="O398" s="134"/>
    </row>
    <row r="399" spans="1:15" ht="11.25" hidden="1" customHeight="1">
      <c r="A399" s="132" t="s">
        <v>188</v>
      </c>
      <c r="B399" s="124"/>
      <c r="C399" s="55">
        <f t="shared" ref="C399:G410" si="105">SUM(C188/C161*100-100)</f>
        <v>30.188026192703433</v>
      </c>
      <c r="D399" s="55">
        <f t="shared" si="105"/>
        <v>56.575000000000017</v>
      </c>
      <c r="E399" s="55">
        <f t="shared" si="105"/>
        <v>251.58333333333331</v>
      </c>
      <c r="F399" s="55">
        <f t="shared" si="105"/>
        <v>349.61538461538464</v>
      </c>
      <c r="G399" s="55">
        <f t="shared" si="105"/>
        <v>85.504347826086928</v>
      </c>
      <c r="H399" s="132" t="s">
        <v>188</v>
      </c>
      <c r="I399" s="124"/>
      <c r="J399" s="134" t="s">
        <v>238</v>
      </c>
      <c r="K399" s="55">
        <f t="shared" ref="K399:K410" si="106">SUM(K188/K161*100-100)</f>
        <v>57.599999999999994</v>
      </c>
      <c r="L399" s="134" t="s">
        <v>238</v>
      </c>
      <c r="M399" s="134" t="s">
        <v>238</v>
      </c>
      <c r="N399" s="55">
        <f t="shared" ref="N399:N410" si="107">SUM(N188/N161*100-100)</f>
        <v>76.498279816513758</v>
      </c>
      <c r="O399" s="134" t="s">
        <v>238</v>
      </c>
    </row>
    <row r="400" spans="1:15" ht="11.25" hidden="1" customHeight="1">
      <c r="A400" s="132" t="s">
        <v>189</v>
      </c>
      <c r="B400" s="124"/>
      <c r="C400" s="55">
        <f t="shared" si="105"/>
        <v>1.7676186562564311</v>
      </c>
      <c r="D400" s="55">
        <f t="shared" si="105"/>
        <v>27.618518518518528</v>
      </c>
      <c r="E400" s="55">
        <f t="shared" si="105"/>
        <v>98.059479553903344</v>
      </c>
      <c r="F400" s="55">
        <f t="shared" si="105"/>
        <v>150.97297297297297</v>
      </c>
      <c r="G400" s="55">
        <f t="shared" si="105"/>
        <v>7.0434876210979382</v>
      </c>
      <c r="H400" s="132" t="s">
        <v>189</v>
      </c>
      <c r="I400" s="124"/>
      <c r="J400" s="134" t="s">
        <v>238</v>
      </c>
      <c r="K400" s="55">
        <f t="shared" si="106"/>
        <v>23.668803418803421</v>
      </c>
      <c r="L400" s="134" t="s">
        <v>238</v>
      </c>
      <c r="M400" s="134" t="s">
        <v>238</v>
      </c>
      <c r="N400" s="55">
        <f t="shared" si="107"/>
        <v>29.653675068841352</v>
      </c>
      <c r="O400" s="134" t="s">
        <v>238</v>
      </c>
    </row>
    <row r="401" spans="1:15" ht="11.25" hidden="1" customHeight="1">
      <c r="A401" s="132" t="s">
        <v>190</v>
      </c>
      <c r="B401" s="124"/>
      <c r="C401" s="55">
        <f t="shared" si="105"/>
        <v>-3.9351096818651712</v>
      </c>
      <c r="D401" s="55">
        <f t="shared" si="105"/>
        <v>12.803921568627459</v>
      </c>
      <c r="E401" s="55">
        <f t="shared" si="105"/>
        <v>68.020408163265301</v>
      </c>
      <c r="F401" s="55">
        <f t="shared" si="105"/>
        <v>56.809090909090912</v>
      </c>
      <c r="G401" s="55">
        <f t="shared" si="105"/>
        <v>0.97899678774402332</v>
      </c>
      <c r="H401" s="132" t="s">
        <v>190</v>
      </c>
      <c r="I401" s="124"/>
      <c r="J401" s="134" t="s">
        <v>238</v>
      </c>
      <c r="K401" s="55">
        <f t="shared" si="106"/>
        <v>7.8958579881656732</v>
      </c>
      <c r="L401" s="134" t="s">
        <v>238</v>
      </c>
      <c r="M401" s="134" t="s">
        <v>238</v>
      </c>
      <c r="N401" s="55">
        <f t="shared" si="107"/>
        <v>13.949656188605104</v>
      </c>
      <c r="O401" s="134" t="s">
        <v>238</v>
      </c>
    </row>
    <row r="402" spans="1:15" ht="11.25" hidden="1" customHeight="1">
      <c r="A402" s="132" t="s">
        <v>191</v>
      </c>
      <c r="B402" s="124"/>
      <c r="C402" s="55">
        <f t="shared" si="105"/>
        <v>-7.7747354275155232</v>
      </c>
      <c r="D402" s="55">
        <f t="shared" si="105"/>
        <v>14.072933549432747</v>
      </c>
      <c r="E402" s="55">
        <f t="shared" si="105"/>
        <v>39.026004728132392</v>
      </c>
      <c r="F402" s="55">
        <f t="shared" si="105"/>
        <v>58.163522012578625</v>
      </c>
      <c r="G402" s="55">
        <f t="shared" si="105"/>
        <v>2.4708759851435786</v>
      </c>
      <c r="H402" s="132" t="s">
        <v>191</v>
      </c>
      <c r="I402" s="124"/>
      <c r="J402" s="134" t="s">
        <v>238</v>
      </c>
      <c r="K402" s="55">
        <f t="shared" si="106"/>
        <v>6.6592082616178772</v>
      </c>
      <c r="L402" s="134" t="s">
        <v>238</v>
      </c>
      <c r="M402" s="134" t="s">
        <v>238</v>
      </c>
      <c r="N402" s="55">
        <f t="shared" si="107"/>
        <v>4.3595994775794651</v>
      </c>
      <c r="O402" s="134" t="s">
        <v>238</v>
      </c>
    </row>
    <row r="403" spans="1:15" ht="11.25" hidden="1" customHeight="1">
      <c r="A403" s="132" t="s">
        <v>192</v>
      </c>
      <c r="B403" s="124"/>
      <c r="C403" s="55">
        <f t="shared" si="105"/>
        <v>-5.3106520591340853</v>
      </c>
      <c r="D403" s="55">
        <f t="shared" si="105"/>
        <v>16.909205548549807</v>
      </c>
      <c r="E403" s="55">
        <f t="shared" si="105"/>
        <v>26.561938958707358</v>
      </c>
      <c r="F403" s="55">
        <f t="shared" si="105"/>
        <v>54.663716814159301</v>
      </c>
      <c r="G403" s="55">
        <f t="shared" si="105"/>
        <v>10.091690330294398</v>
      </c>
      <c r="H403" s="132" t="s">
        <v>192</v>
      </c>
      <c r="I403" s="124"/>
      <c r="J403" s="134" t="s">
        <v>238</v>
      </c>
      <c r="K403" s="55">
        <f t="shared" si="106"/>
        <v>3.2423841059602552</v>
      </c>
      <c r="L403" s="134" t="s">
        <v>238</v>
      </c>
      <c r="M403" s="134" t="s">
        <v>238</v>
      </c>
      <c r="N403" s="55">
        <f t="shared" si="107"/>
        <v>3.2192111432906074</v>
      </c>
      <c r="O403" s="134" t="s">
        <v>238</v>
      </c>
    </row>
    <row r="404" spans="1:15" ht="11.25" hidden="1" customHeight="1">
      <c r="A404" s="132" t="s">
        <v>193</v>
      </c>
      <c r="B404" s="124"/>
      <c r="C404" s="55">
        <f t="shared" si="105"/>
        <v>-5.636265515380444</v>
      </c>
      <c r="D404" s="55">
        <f t="shared" si="105"/>
        <v>13.910766246362755</v>
      </c>
      <c r="E404" s="55">
        <f t="shared" si="105"/>
        <v>26.362416107382529</v>
      </c>
      <c r="F404" s="55">
        <f t="shared" si="105"/>
        <v>48.023890784982939</v>
      </c>
      <c r="G404" s="55">
        <f t="shared" si="105"/>
        <v>8.837786259541943</v>
      </c>
      <c r="H404" s="132" t="s">
        <v>193</v>
      </c>
      <c r="I404" s="124"/>
      <c r="J404" s="134" t="s">
        <v>238</v>
      </c>
      <c r="K404" s="55">
        <f t="shared" si="106"/>
        <v>3.827643171806173</v>
      </c>
      <c r="L404" s="134" t="s">
        <v>238</v>
      </c>
      <c r="M404" s="134" t="s">
        <v>238</v>
      </c>
      <c r="N404" s="55">
        <f t="shared" si="107"/>
        <v>3.1107248689309301</v>
      </c>
      <c r="O404" s="134" t="s">
        <v>238</v>
      </c>
    </row>
    <row r="405" spans="1:15" ht="11.25" hidden="1" customHeight="1">
      <c r="A405" s="132" t="s">
        <v>194</v>
      </c>
      <c r="B405" s="124"/>
      <c r="C405" s="55">
        <f t="shared" si="105"/>
        <v>-6.9359867938371025</v>
      </c>
      <c r="D405" s="55">
        <f t="shared" si="105"/>
        <v>12.379614767255219</v>
      </c>
      <c r="E405" s="55">
        <f t="shared" si="105"/>
        <v>22.083384805435429</v>
      </c>
      <c r="F405" s="55">
        <f t="shared" si="105"/>
        <v>39.138028169014092</v>
      </c>
      <c r="G405" s="55">
        <f t="shared" si="105"/>
        <v>6.6135379771743175</v>
      </c>
      <c r="H405" s="132" t="s">
        <v>194</v>
      </c>
      <c r="I405" s="124"/>
      <c r="J405" s="134" t="s">
        <v>238</v>
      </c>
      <c r="K405" s="55">
        <f t="shared" si="106"/>
        <v>4.615384615384599</v>
      </c>
      <c r="L405" s="134" t="s">
        <v>238</v>
      </c>
      <c r="M405" s="134" t="s">
        <v>238</v>
      </c>
      <c r="N405" s="55">
        <f t="shared" si="107"/>
        <v>1.4305010058434817</v>
      </c>
      <c r="O405" s="134" t="s">
        <v>238</v>
      </c>
    </row>
    <row r="406" spans="1:15" ht="11.25" hidden="1" customHeight="1">
      <c r="A406" s="132" t="s">
        <v>195</v>
      </c>
      <c r="B406" s="124"/>
      <c r="C406" s="55">
        <f t="shared" si="105"/>
        <v>-6.3818612874708691</v>
      </c>
      <c r="D406" s="55">
        <f t="shared" si="105"/>
        <v>10.834246575342462</v>
      </c>
      <c r="E406" s="55">
        <f t="shared" si="105"/>
        <v>22.504807692307651</v>
      </c>
      <c r="F406" s="55">
        <f t="shared" si="105"/>
        <v>34.212264150943412</v>
      </c>
      <c r="G406" s="55">
        <f t="shared" si="105"/>
        <v>3.3110481106926528</v>
      </c>
      <c r="H406" s="132" t="s">
        <v>195</v>
      </c>
      <c r="I406" s="124"/>
      <c r="J406" s="134" t="s">
        <v>238</v>
      </c>
      <c r="K406" s="55">
        <f t="shared" si="106"/>
        <v>4.1899240303878429</v>
      </c>
      <c r="L406" s="134" t="s">
        <v>238</v>
      </c>
      <c r="M406" s="134" t="s">
        <v>238</v>
      </c>
      <c r="N406" s="55">
        <f t="shared" si="107"/>
        <v>-0.55023765240750322</v>
      </c>
      <c r="O406" s="134" t="s">
        <v>238</v>
      </c>
    </row>
    <row r="407" spans="1:15" ht="11.25" hidden="1" customHeight="1">
      <c r="A407" s="132" t="s">
        <v>196</v>
      </c>
      <c r="B407" s="124"/>
      <c r="C407" s="55">
        <f t="shared" si="105"/>
        <v>-5.120526088831383</v>
      </c>
      <c r="D407" s="55">
        <f t="shared" si="105"/>
        <v>10.269533615990326</v>
      </c>
      <c r="E407" s="55">
        <f t="shared" si="105"/>
        <v>21.45972680169568</v>
      </c>
      <c r="F407" s="55">
        <f t="shared" si="105"/>
        <v>28.61876247504992</v>
      </c>
      <c r="G407" s="55">
        <f t="shared" si="105"/>
        <v>2.8676481578357169</v>
      </c>
      <c r="H407" s="132" t="s">
        <v>196</v>
      </c>
      <c r="I407" s="124"/>
      <c r="J407" s="134" t="s">
        <v>238</v>
      </c>
      <c r="K407" s="55">
        <f t="shared" si="106"/>
        <v>3.5622086769451471</v>
      </c>
      <c r="L407" s="134" t="s">
        <v>238</v>
      </c>
      <c r="M407" s="134" t="s">
        <v>238</v>
      </c>
      <c r="N407" s="55">
        <f t="shared" si="107"/>
        <v>-1.4508377425043903</v>
      </c>
      <c r="O407" s="134" t="s">
        <v>238</v>
      </c>
    </row>
    <row r="408" spans="1:15" ht="11.25" hidden="1" customHeight="1">
      <c r="A408" s="132" t="s">
        <v>197</v>
      </c>
      <c r="B408" s="124"/>
      <c r="C408" s="55">
        <f t="shared" si="105"/>
        <v>-2.5941274130017007</v>
      </c>
      <c r="D408" s="55">
        <f t="shared" si="105"/>
        <v>7.2127429805615577</v>
      </c>
      <c r="E408" s="55">
        <f t="shared" si="105"/>
        <v>19.561872909698948</v>
      </c>
      <c r="F408" s="55">
        <f t="shared" si="105"/>
        <v>25.398601398601414</v>
      </c>
      <c r="G408" s="55">
        <f t="shared" si="105"/>
        <v>2.9926720405035923</v>
      </c>
      <c r="H408" s="132" t="s">
        <v>197</v>
      </c>
      <c r="I408" s="124"/>
      <c r="J408" s="134" t="s">
        <v>238</v>
      </c>
      <c r="K408" s="55">
        <f t="shared" si="106"/>
        <v>2.9999999999999858</v>
      </c>
      <c r="L408" s="134" t="s">
        <v>238</v>
      </c>
      <c r="M408" s="134" t="s">
        <v>238</v>
      </c>
      <c r="N408" s="55">
        <f t="shared" si="107"/>
        <v>-1.3405260723018557</v>
      </c>
      <c r="O408" s="134" t="s">
        <v>238</v>
      </c>
    </row>
    <row r="409" spans="1:15" ht="11.25" hidden="1" customHeight="1">
      <c r="A409" s="132" t="s">
        <v>198</v>
      </c>
      <c r="B409" s="124"/>
      <c r="C409" s="55">
        <f t="shared" si="105"/>
        <v>0.30796652669107516</v>
      </c>
      <c r="D409" s="55">
        <f t="shared" si="105"/>
        <v>7.845022069641999</v>
      </c>
      <c r="E409" s="55">
        <f t="shared" si="105"/>
        <v>19.682497127537317</v>
      </c>
      <c r="F409" s="55">
        <f t="shared" si="105"/>
        <v>27.15541601255886</v>
      </c>
      <c r="G409" s="55">
        <f t="shared" si="105"/>
        <v>6.6455204154616041</v>
      </c>
      <c r="H409" s="132" t="s">
        <v>198</v>
      </c>
      <c r="I409" s="124"/>
      <c r="J409" s="134" t="s">
        <v>238</v>
      </c>
      <c r="K409" s="55">
        <f t="shared" si="106"/>
        <v>3.1251103915219289</v>
      </c>
      <c r="L409" s="134" t="s">
        <v>238</v>
      </c>
      <c r="M409" s="134" t="s">
        <v>238</v>
      </c>
      <c r="N409" s="55">
        <f t="shared" si="107"/>
        <v>-0.23589838223531956</v>
      </c>
      <c r="O409" s="134" t="s">
        <v>238</v>
      </c>
    </row>
    <row r="410" spans="1:15" ht="11.25" hidden="1" customHeight="1">
      <c r="A410" s="132" t="s">
        <v>199</v>
      </c>
      <c r="B410" s="124"/>
      <c r="C410" s="55">
        <f t="shared" si="105"/>
        <v>-0.22502876708480812</v>
      </c>
      <c r="D410" s="55">
        <f t="shared" si="105"/>
        <v>10.663302752293589</v>
      </c>
      <c r="E410" s="55">
        <f t="shared" si="105"/>
        <v>17.252613240418086</v>
      </c>
      <c r="F410" s="55">
        <f t="shared" si="105"/>
        <v>27.363507779349376</v>
      </c>
      <c r="G410" s="55">
        <f t="shared" si="105"/>
        <v>6.6337697700017202</v>
      </c>
      <c r="H410" s="132" t="s">
        <v>199</v>
      </c>
      <c r="I410" s="124"/>
      <c r="J410" s="134" t="s">
        <v>238</v>
      </c>
      <c r="K410" s="55">
        <f t="shared" si="106"/>
        <v>3.8505494505494369</v>
      </c>
      <c r="L410" s="134" t="s">
        <v>238</v>
      </c>
      <c r="M410" s="134" t="s">
        <v>238</v>
      </c>
      <c r="N410" s="55">
        <f t="shared" si="107"/>
        <v>0.19467459002345322</v>
      </c>
      <c r="O410" s="134" t="s">
        <v>238</v>
      </c>
    </row>
    <row r="411" spans="1:15" ht="8.1" hidden="1" customHeight="1">
      <c r="A411" s="37"/>
      <c r="B411" s="45"/>
      <c r="C411" s="55"/>
      <c r="D411" s="55"/>
      <c r="E411" s="55"/>
      <c r="F411" s="55"/>
      <c r="G411" s="55"/>
      <c r="H411" s="37"/>
      <c r="I411" s="45"/>
      <c r="J411" s="134"/>
      <c r="K411" s="159"/>
      <c r="L411" s="134"/>
      <c r="M411" s="134"/>
      <c r="N411" s="159"/>
      <c r="O411" s="134"/>
    </row>
    <row r="412" spans="1:15" ht="11.25" customHeight="1">
      <c r="A412" s="37">
        <v>2013</v>
      </c>
      <c r="B412" s="45"/>
      <c r="C412" s="55"/>
      <c r="D412" s="55"/>
      <c r="E412" s="55"/>
      <c r="F412" s="55"/>
      <c r="G412" s="55"/>
      <c r="H412" s="37">
        <v>2013</v>
      </c>
      <c r="I412" s="45"/>
      <c r="J412" s="134"/>
      <c r="K412" s="159"/>
      <c r="L412" s="134"/>
      <c r="M412" s="134"/>
      <c r="N412" s="159"/>
      <c r="O412" s="134"/>
    </row>
    <row r="413" spans="1:15" ht="11.25" hidden="1" customHeight="1">
      <c r="A413" s="37"/>
      <c r="B413" s="45" t="s">
        <v>176</v>
      </c>
      <c r="C413" s="55">
        <f t="shared" ref="C413:G424" si="108">SUM(C202/C175*100-100)</f>
        <v>2.9589497812044101</v>
      </c>
      <c r="D413" s="55">
        <f t="shared" si="108"/>
        <v>-4.0555644259939356</v>
      </c>
      <c r="E413" s="55">
        <f t="shared" si="108"/>
        <v>-9.0187248163071843</v>
      </c>
      <c r="F413" s="55">
        <f t="shared" si="108"/>
        <v>1.1462788708297609</v>
      </c>
      <c r="G413" s="55">
        <f t="shared" si="108"/>
        <v>-21.713508916433952</v>
      </c>
      <c r="H413" s="37"/>
      <c r="I413" s="45" t="s">
        <v>176</v>
      </c>
      <c r="J413" s="134" t="s">
        <v>238</v>
      </c>
      <c r="K413" s="55">
        <f t="shared" ref="K413:K424" si="109">SUM(K202/K175*100-100)</f>
        <v>11.334491049959937</v>
      </c>
      <c r="L413" s="134" t="s">
        <v>238</v>
      </c>
      <c r="M413" s="134" t="s">
        <v>238</v>
      </c>
      <c r="N413" s="55">
        <f t="shared" ref="N413:N424" si="110">SUM(N202/N175*100-100)</f>
        <v>-4.1242572600897205</v>
      </c>
      <c r="O413" s="134" t="s">
        <v>238</v>
      </c>
    </row>
    <row r="414" spans="1:15" ht="11.25" hidden="1" customHeight="1">
      <c r="A414" s="37"/>
      <c r="B414" s="45" t="s">
        <v>177</v>
      </c>
      <c r="C414" s="55">
        <f t="shared" si="108"/>
        <v>31.798802549767004</v>
      </c>
      <c r="D414" s="55">
        <f t="shared" si="108"/>
        <v>44.606841970896113</v>
      </c>
      <c r="E414" s="55">
        <f t="shared" si="108"/>
        <v>5.5964811901015707</v>
      </c>
      <c r="F414" s="55">
        <f t="shared" si="108"/>
        <v>86.86428363847719</v>
      </c>
      <c r="G414" s="55">
        <f t="shared" si="108"/>
        <v>16.330487774168361</v>
      </c>
      <c r="H414" s="37"/>
      <c r="I414" s="45" t="s">
        <v>177</v>
      </c>
      <c r="J414" s="134" t="s">
        <v>238</v>
      </c>
      <c r="K414" s="55">
        <f t="shared" si="109"/>
        <v>19.152973185837553</v>
      </c>
      <c r="L414" s="134" t="s">
        <v>238</v>
      </c>
      <c r="M414" s="134" t="s">
        <v>238</v>
      </c>
      <c r="N414" s="55">
        <f t="shared" si="110"/>
        <v>-4.0146968930137206</v>
      </c>
      <c r="O414" s="134" t="s">
        <v>238</v>
      </c>
    </row>
    <row r="415" spans="1:15" ht="11.25" hidden="1" customHeight="1">
      <c r="A415" s="37"/>
      <c r="B415" s="45" t="s">
        <v>178</v>
      </c>
      <c r="C415" s="55">
        <f t="shared" si="108"/>
        <v>-6.6721581548599715</v>
      </c>
      <c r="D415" s="55">
        <f t="shared" si="108"/>
        <v>14.399538106235553</v>
      </c>
      <c r="E415" s="55">
        <f t="shared" si="108"/>
        <v>-8.7434625184390455</v>
      </c>
      <c r="F415" s="55">
        <f t="shared" si="108"/>
        <v>7.2460128092427283</v>
      </c>
      <c r="G415" s="55">
        <f t="shared" si="108"/>
        <v>3.0021211657351898</v>
      </c>
      <c r="H415" s="37"/>
      <c r="I415" s="45" t="s">
        <v>178</v>
      </c>
      <c r="J415" s="134" t="s">
        <v>238</v>
      </c>
      <c r="K415" s="55">
        <f t="shared" si="109"/>
        <v>7.8089803273764886</v>
      </c>
      <c r="L415" s="134" t="s">
        <v>238</v>
      </c>
      <c r="M415" s="134" t="s">
        <v>238</v>
      </c>
      <c r="N415" s="55">
        <f t="shared" si="110"/>
        <v>16.626834773084823</v>
      </c>
      <c r="O415" s="134" t="s">
        <v>238</v>
      </c>
    </row>
    <row r="416" spans="1:15" ht="11.25" hidden="1" customHeight="1">
      <c r="A416" s="37"/>
      <c r="B416" s="45" t="s">
        <v>179</v>
      </c>
      <c r="C416" s="55">
        <f t="shared" si="108"/>
        <v>15.687106503514968</v>
      </c>
      <c r="D416" s="55">
        <f t="shared" si="108"/>
        <v>15.500376222723844</v>
      </c>
      <c r="E416" s="55">
        <f t="shared" si="108"/>
        <v>15.210882342069269</v>
      </c>
      <c r="F416" s="55">
        <f t="shared" si="108"/>
        <v>-3.3801747056589448</v>
      </c>
      <c r="G416" s="55">
        <f t="shared" si="108"/>
        <v>16.6696404674815</v>
      </c>
      <c r="H416" s="37"/>
      <c r="I416" s="45" t="s">
        <v>179</v>
      </c>
      <c r="J416" s="134" t="s">
        <v>238</v>
      </c>
      <c r="K416" s="55">
        <f t="shared" si="109"/>
        <v>3.3052554477201994</v>
      </c>
      <c r="L416" s="134" t="s">
        <v>238</v>
      </c>
      <c r="M416" s="134" t="s">
        <v>238</v>
      </c>
      <c r="N416" s="55">
        <f t="shared" si="110"/>
        <v>13.617850120489038</v>
      </c>
      <c r="O416" s="134" t="s">
        <v>238</v>
      </c>
    </row>
    <row r="417" spans="1:15" ht="11.25" hidden="1" customHeight="1">
      <c r="A417" s="37"/>
      <c r="B417" s="45" t="s">
        <v>180</v>
      </c>
      <c r="C417" s="55">
        <f t="shared" si="108"/>
        <v>-9.5378958654466004</v>
      </c>
      <c r="D417" s="55">
        <f t="shared" si="108"/>
        <v>6.1408223595807527</v>
      </c>
      <c r="E417" s="55">
        <f t="shared" si="108"/>
        <v>31.727560537349206</v>
      </c>
      <c r="F417" s="55">
        <f t="shared" si="108"/>
        <v>-17.10177442382215</v>
      </c>
      <c r="G417" s="55">
        <f t="shared" si="108"/>
        <v>6.0124944821396582</v>
      </c>
      <c r="H417" s="37"/>
      <c r="I417" s="45" t="s">
        <v>180</v>
      </c>
      <c r="J417" s="134" t="s">
        <v>238</v>
      </c>
      <c r="K417" s="55">
        <f t="shared" si="109"/>
        <v>14.193629138243963</v>
      </c>
      <c r="L417" s="134" t="s">
        <v>238</v>
      </c>
      <c r="M417" s="134" t="s">
        <v>238</v>
      </c>
      <c r="N417" s="55">
        <f t="shared" si="110"/>
        <v>4.4929017984345592</v>
      </c>
      <c r="O417" s="134" t="s">
        <v>238</v>
      </c>
    </row>
    <row r="418" spans="1:15" ht="11.25" hidden="1" customHeight="1">
      <c r="A418" s="37"/>
      <c r="B418" s="45" t="s">
        <v>181</v>
      </c>
      <c r="C418" s="55">
        <f t="shared" si="108"/>
        <v>-18.464313140679423</v>
      </c>
      <c r="D418" s="55">
        <f t="shared" si="108"/>
        <v>-6.6631625763150453</v>
      </c>
      <c r="E418" s="55">
        <f t="shared" si="108"/>
        <v>-6.4507062047642449</v>
      </c>
      <c r="F418" s="55">
        <f t="shared" si="108"/>
        <v>-5.7621480337412265</v>
      </c>
      <c r="G418" s="55">
        <f t="shared" si="108"/>
        <v>-4.4535103555132309</v>
      </c>
      <c r="H418" s="37"/>
      <c r="I418" s="45" t="s">
        <v>181</v>
      </c>
      <c r="J418" s="134" t="s">
        <v>238</v>
      </c>
      <c r="K418" s="55">
        <f t="shared" si="109"/>
        <v>-3.6472209462563256</v>
      </c>
      <c r="L418" s="134" t="s">
        <v>238</v>
      </c>
      <c r="M418" s="134" t="s">
        <v>238</v>
      </c>
      <c r="N418" s="55">
        <f t="shared" si="110"/>
        <v>1.6105496924819818</v>
      </c>
      <c r="O418" s="134" t="s">
        <v>238</v>
      </c>
    </row>
    <row r="419" spans="1:15" ht="11.25" hidden="1" customHeight="1">
      <c r="A419" s="37"/>
      <c r="B419" s="45" t="s">
        <v>182</v>
      </c>
      <c r="C419" s="55">
        <f t="shared" si="108"/>
        <v>1.6646736422521116</v>
      </c>
      <c r="D419" s="55">
        <f t="shared" si="108"/>
        <v>3.3883894965239421</v>
      </c>
      <c r="E419" s="55">
        <f t="shared" si="108"/>
        <v>10.053189603205553</v>
      </c>
      <c r="F419" s="55">
        <f t="shared" si="108"/>
        <v>18.404449609828987</v>
      </c>
      <c r="G419" s="55">
        <f t="shared" si="108"/>
        <v>-15.390447862368802</v>
      </c>
      <c r="H419" s="37"/>
      <c r="I419" s="45" t="s">
        <v>182</v>
      </c>
      <c r="J419" s="134" t="s">
        <v>238</v>
      </c>
      <c r="K419" s="55">
        <f t="shared" si="109"/>
        <v>2.5225079953774525</v>
      </c>
      <c r="L419" s="134" t="s">
        <v>238</v>
      </c>
      <c r="M419" s="134" t="s">
        <v>238</v>
      </c>
      <c r="N419" s="55">
        <f t="shared" si="110"/>
        <v>2.9671174488044869</v>
      </c>
      <c r="O419" s="134" t="s">
        <v>238</v>
      </c>
    </row>
    <row r="420" spans="1:15" ht="11.25" hidden="1" customHeight="1">
      <c r="A420" s="37"/>
      <c r="B420" s="45" t="s">
        <v>183</v>
      </c>
      <c r="C420" s="55">
        <f t="shared" si="108"/>
        <v>-4.2373626520028722</v>
      </c>
      <c r="D420" s="55">
        <f t="shared" si="108"/>
        <v>-0.87688707383104258</v>
      </c>
      <c r="E420" s="55">
        <f t="shared" si="108"/>
        <v>3.4398282611440862</v>
      </c>
      <c r="F420" s="55">
        <f t="shared" si="108"/>
        <v>-20.283546325878604</v>
      </c>
      <c r="G420" s="55">
        <f t="shared" si="108"/>
        <v>2.4699063103787608</v>
      </c>
      <c r="H420" s="37"/>
      <c r="I420" s="45" t="s">
        <v>183</v>
      </c>
      <c r="J420" s="134" t="s">
        <v>238</v>
      </c>
      <c r="K420" s="55">
        <f t="shared" si="109"/>
        <v>8.3879491082454933</v>
      </c>
      <c r="L420" s="134" t="s">
        <v>238</v>
      </c>
      <c r="M420" s="134" t="s">
        <v>238</v>
      </c>
      <c r="N420" s="55">
        <f t="shared" si="110"/>
        <v>18.134693835110767</v>
      </c>
      <c r="O420" s="134" t="s">
        <v>238</v>
      </c>
    </row>
    <row r="421" spans="1:15" ht="11.25" customHeight="1">
      <c r="A421" s="37"/>
      <c r="B421" s="45" t="s">
        <v>184</v>
      </c>
      <c r="C421" s="55">
        <f t="shared" si="108"/>
        <v>-9.2355526930198835</v>
      </c>
      <c r="D421" s="55">
        <f t="shared" si="108"/>
        <v>-4.5016553837031097</v>
      </c>
      <c r="E421" s="55">
        <f t="shared" si="108"/>
        <v>2.2625306694707348</v>
      </c>
      <c r="F421" s="55">
        <f t="shared" si="108"/>
        <v>4.6441848114710638</v>
      </c>
      <c r="G421" s="55">
        <f t="shared" si="108"/>
        <v>0.92541924378760143</v>
      </c>
      <c r="H421" s="37"/>
      <c r="I421" s="45" t="s">
        <v>184</v>
      </c>
      <c r="J421" s="134" t="s">
        <v>238</v>
      </c>
      <c r="K421" s="55">
        <f t="shared" si="109"/>
        <v>28.794946206115526</v>
      </c>
      <c r="L421" s="134" t="s">
        <v>238</v>
      </c>
      <c r="M421" s="134" t="s">
        <v>238</v>
      </c>
      <c r="N421" s="55">
        <f t="shared" si="110"/>
        <v>13.462582494645318</v>
      </c>
      <c r="O421" s="134" t="s">
        <v>238</v>
      </c>
    </row>
    <row r="422" spans="1:15" ht="11.25" customHeight="1">
      <c r="A422" s="37"/>
      <c r="B422" s="45" t="s">
        <v>185</v>
      </c>
      <c r="C422" s="55">
        <f t="shared" si="108"/>
        <v>-7.7577755359925504E-3</v>
      </c>
      <c r="D422" s="55">
        <f t="shared" si="108"/>
        <v>10.327213233957465</v>
      </c>
      <c r="E422" s="55">
        <f t="shared" si="108"/>
        <v>12.686169267408403</v>
      </c>
      <c r="F422" s="55">
        <f t="shared" si="108"/>
        <v>28.03566529492457</v>
      </c>
      <c r="G422" s="55">
        <f t="shared" si="108"/>
        <v>9.7468608265359791</v>
      </c>
      <c r="H422" s="37"/>
      <c r="I422" s="45" t="s">
        <v>185</v>
      </c>
      <c r="J422" s="134" t="s">
        <v>238</v>
      </c>
      <c r="K422" s="55">
        <f t="shared" si="109"/>
        <v>4.0864490476495803</v>
      </c>
      <c r="L422" s="134" t="s">
        <v>238</v>
      </c>
      <c r="M422" s="134" t="s">
        <v>238</v>
      </c>
      <c r="N422" s="55">
        <f t="shared" si="110"/>
        <v>5.477548357763439</v>
      </c>
      <c r="O422" s="134" t="s">
        <v>238</v>
      </c>
    </row>
    <row r="423" spans="1:15" ht="11.25" customHeight="1">
      <c r="A423" s="37"/>
      <c r="B423" s="45" t="s">
        <v>186</v>
      </c>
      <c r="C423" s="55">
        <f t="shared" si="108"/>
        <v>-4.4898315365319235</v>
      </c>
      <c r="D423" s="55">
        <f t="shared" si="108"/>
        <v>-6.1171431249414212</v>
      </c>
      <c r="E423" s="55">
        <f t="shared" si="108"/>
        <v>19.278595418695062</v>
      </c>
      <c r="F423" s="55">
        <f t="shared" si="108"/>
        <v>-20.235544768069033</v>
      </c>
      <c r="G423" s="55">
        <f t="shared" si="108"/>
        <v>5.5024022243696606</v>
      </c>
      <c r="H423" s="37"/>
      <c r="I423" s="45" t="s">
        <v>186</v>
      </c>
      <c r="J423" s="134" t="s">
        <v>238</v>
      </c>
      <c r="K423" s="55">
        <f t="shared" si="109"/>
        <v>12.267126588545935</v>
      </c>
      <c r="L423" s="134" t="s">
        <v>238</v>
      </c>
      <c r="M423" s="134" t="s">
        <v>238</v>
      </c>
      <c r="N423" s="55">
        <f t="shared" si="110"/>
        <v>28.240287953753807</v>
      </c>
      <c r="O423" s="134" t="s">
        <v>238</v>
      </c>
    </row>
    <row r="424" spans="1:15" ht="11.25" customHeight="1">
      <c r="A424" s="37"/>
      <c r="B424" s="45" t="s">
        <v>187</v>
      </c>
      <c r="C424" s="55">
        <f t="shared" si="108"/>
        <v>-3.0101163602909935</v>
      </c>
      <c r="D424" s="55">
        <f t="shared" si="108"/>
        <v>-11.148215456674478</v>
      </c>
      <c r="E424" s="55">
        <f t="shared" si="108"/>
        <v>28.70069513819513</v>
      </c>
      <c r="F424" s="55">
        <f t="shared" si="108"/>
        <v>-14.0651525198939</v>
      </c>
      <c r="G424" s="55">
        <f t="shared" si="108"/>
        <v>-12.397666900969384</v>
      </c>
      <c r="H424" s="37"/>
      <c r="I424" s="45" t="s">
        <v>187</v>
      </c>
      <c r="J424" s="134" t="s">
        <v>238</v>
      </c>
      <c r="K424" s="55">
        <f t="shared" si="109"/>
        <v>10.15067148014441</v>
      </c>
      <c r="L424" s="134" t="s">
        <v>238</v>
      </c>
      <c r="M424" s="134" t="s">
        <v>238</v>
      </c>
      <c r="N424" s="55">
        <f t="shared" si="110"/>
        <v>9.5934895398125093</v>
      </c>
      <c r="O424" s="134" t="s">
        <v>238</v>
      </c>
    </row>
    <row r="425" spans="1:15" ht="8.1" customHeight="1">
      <c r="A425" s="37"/>
      <c r="B425" s="45"/>
      <c r="C425" s="55"/>
      <c r="D425" s="55"/>
      <c r="E425" s="55"/>
      <c r="F425" s="55"/>
      <c r="G425" s="55"/>
      <c r="H425" s="37"/>
      <c r="I425" s="45"/>
      <c r="J425" s="134"/>
      <c r="K425" s="159"/>
      <c r="L425" s="134"/>
      <c r="M425" s="134"/>
      <c r="N425" s="159"/>
      <c r="O425" s="134"/>
    </row>
    <row r="426" spans="1:15" ht="11.25" hidden="1" customHeight="1">
      <c r="A426" s="132" t="s">
        <v>188</v>
      </c>
      <c r="B426" s="124"/>
      <c r="C426" s="55">
        <f t="shared" ref="C426:G437" si="111">SUM(C215/C188*100-100)</f>
        <v>2.9589497812044101</v>
      </c>
      <c r="D426" s="55">
        <f t="shared" si="111"/>
        <v>-4.0555644259939356</v>
      </c>
      <c r="E426" s="55">
        <f t="shared" si="111"/>
        <v>-9.0187248163071843</v>
      </c>
      <c r="F426" s="55">
        <f t="shared" si="111"/>
        <v>1.1462788708297609</v>
      </c>
      <c r="G426" s="55">
        <f t="shared" si="111"/>
        <v>-21.713508916433952</v>
      </c>
      <c r="H426" s="132" t="s">
        <v>188</v>
      </c>
      <c r="I426" s="124"/>
      <c r="J426" s="134" t="s">
        <v>238</v>
      </c>
      <c r="K426" s="55">
        <f t="shared" ref="K426:K437" si="112">SUM(K215/K188*100-100)</f>
        <v>11.334491049959937</v>
      </c>
      <c r="L426" s="134" t="s">
        <v>238</v>
      </c>
      <c r="M426" s="134" t="s">
        <v>238</v>
      </c>
      <c r="N426" s="55">
        <f t="shared" ref="N426:N437" si="113">SUM(N215/N188*100-100)</f>
        <v>-4.1242572600897205</v>
      </c>
      <c r="O426" s="134" t="s">
        <v>238</v>
      </c>
    </row>
    <row r="427" spans="1:15" ht="11.25" hidden="1" customHeight="1">
      <c r="A427" s="132" t="s">
        <v>189</v>
      </c>
      <c r="B427" s="124"/>
      <c r="C427" s="55">
        <f t="shared" si="111"/>
        <v>15.591870027033949</v>
      </c>
      <c r="D427" s="55">
        <f t="shared" si="111"/>
        <v>18.071799634326837</v>
      </c>
      <c r="E427" s="55">
        <f t="shared" si="111"/>
        <v>-1.3476481849919253</v>
      </c>
      <c r="F427" s="55">
        <f t="shared" si="111"/>
        <v>32.909756622873147</v>
      </c>
      <c r="G427" s="55">
        <f t="shared" si="111"/>
        <v>-6.5212975421194272</v>
      </c>
      <c r="H427" s="132" t="s">
        <v>189</v>
      </c>
      <c r="I427" s="124"/>
      <c r="J427" s="134" t="s">
        <v>238</v>
      </c>
      <c r="K427" s="55">
        <f t="shared" si="112"/>
        <v>15.107901238834103</v>
      </c>
      <c r="L427" s="134" t="s">
        <v>238</v>
      </c>
      <c r="M427" s="134" t="s">
        <v>238</v>
      </c>
      <c r="N427" s="55">
        <f t="shared" si="113"/>
        <v>-4.0697930876743129</v>
      </c>
      <c r="O427" s="134" t="s">
        <v>238</v>
      </c>
    </row>
    <row r="428" spans="1:15" ht="11.25" hidden="1" customHeight="1">
      <c r="A428" s="132" t="s">
        <v>190</v>
      </c>
      <c r="B428" s="124"/>
      <c r="C428" s="55">
        <f t="shared" si="111"/>
        <v>6.5116679439096998</v>
      </c>
      <c r="D428" s="55">
        <f t="shared" si="111"/>
        <v>16.843386059447241</v>
      </c>
      <c r="E428" s="55">
        <f t="shared" si="111"/>
        <v>-4.3925223325198743</v>
      </c>
      <c r="F428" s="55">
        <f t="shared" si="111"/>
        <v>21.062090555974251</v>
      </c>
      <c r="G428" s="55">
        <f t="shared" si="111"/>
        <v>-2.7914266557693281</v>
      </c>
      <c r="H428" s="132" t="s">
        <v>190</v>
      </c>
      <c r="I428" s="124"/>
      <c r="J428" s="134" t="s">
        <v>238</v>
      </c>
      <c r="K428" s="55">
        <f t="shared" si="112"/>
        <v>12.442416531391245</v>
      </c>
      <c r="L428" s="134" t="s">
        <v>238</v>
      </c>
      <c r="M428" s="134" t="s">
        <v>238</v>
      </c>
      <c r="N428" s="55">
        <f t="shared" si="113"/>
        <v>2.9757350706784109</v>
      </c>
      <c r="O428" s="134" t="s">
        <v>238</v>
      </c>
    </row>
    <row r="429" spans="1:15" ht="11.25" hidden="1" customHeight="1">
      <c r="A429" s="132" t="s">
        <v>191</v>
      </c>
      <c r="B429" s="124"/>
      <c r="C429" s="55">
        <f t="shared" si="111"/>
        <v>8.6976359566279342</v>
      </c>
      <c r="D429" s="55">
        <f t="shared" si="111"/>
        <v>16.488356563374666</v>
      </c>
      <c r="E429" s="55">
        <f t="shared" si="111"/>
        <v>0.1164807509182566</v>
      </c>
      <c r="F429" s="55">
        <f t="shared" si="111"/>
        <v>13.384762207730219</v>
      </c>
      <c r="G429" s="55">
        <f t="shared" si="111"/>
        <v>2.6081706118234536</v>
      </c>
      <c r="H429" s="132" t="s">
        <v>191</v>
      </c>
      <c r="I429" s="124"/>
      <c r="J429" s="134" t="s">
        <v>238</v>
      </c>
      <c r="K429" s="55">
        <f t="shared" si="112"/>
        <v>10.026787587342085</v>
      </c>
      <c r="L429" s="134" t="s">
        <v>238</v>
      </c>
      <c r="M429" s="134" t="s">
        <v>238</v>
      </c>
      <c r="N429" s="55">
        <f t="shared" si="113"/>
        <v>5.3780755400185001</v>
      </c>
      <c r="O429" s="134" t="s">
        <v>238</v>
      </c>
    </row>
    <row r="430" spans="1:15" ht="11.25" hidden="1" customHeight="1">
      <c r="A430" s="132" t="s">
        <v>192</v>
      </c>
      <c r="B430" s="124"/>
      <c r="C430" s="55">
        <f t="shared" si="111"/>
        <v>4.4181739738334613</v>
      </c>
      <c r="D430" s="55">
        <f t="shared" si="111"/>
        <v>13.996483620791935</v>
      </c>
      <c r="E430" s="55">
        <f t="shared" si="111"/>
        <v>5.3571175260656929</v>
      </c>
      <c r="F430" s="55">
        <f t="shared" si="111"/>
        <v>4.8320649997138929</v>
      </c>
      <c r="G430" s="55">
        <f t="shared" si="111"/>
        <v>3.3986154392304968</v>
      </c>
      <c r="H430" s="132" t="s">
        <v>192</v>
      </c>
      <c r="I430" s="124"/>
      <c r="J430" s="134" t="s">
        <v>238</v>
      </c>
      <c r="K430" s="55">
        <f t="shared" si="112"/>
        <v>10.880971930004634</v>
      </c>
      <c r="L430" s="134" t="s">
        <v>238</v>
      </c>
      <c r="M430" s="134" t="s">
        <v>238</v>
      </c>
      <c r="N430" s="55">
        <f t="shared" si="113"/>
        <v>5.2016687988723191</v>
      </c>
      <c r="O430" s="134" t="s">
        <v>238</v>
      </c>
    </row>
    <row r="431" spans="1:15" ht="11.25" hidden="1" customHeight="1">
      <c r="A431" s="132" t="s">
        <v>193</v>
      </c>
      <c r="B431" s="124"/>
      <c r="C431" s="55">
        <f t="shared" si="111"/>
        <v>0.31128471427916793</v>
      </c>
      <c r="D431" s="55">
        <f t="shared" si="111"/>
        <v>9.6456123022428102</v>
      </c>
      <c r="E431" s="55">
        <f t="shared" si="111"/>
        <v>3.3738167740717415</v>
      </c>
      <c r="F431" s="55">
        <f t="shared" si="111"/>
        <v>2.7760485116782974</v>
      </c>
      <c r="G431" s="55">
        <f t="shared" si="111"/>
        <v>1.8852137434027156</v>
      </c>
      <c r="H431" s="132" t="s">
        <v>193</v>
      </c>
      <c r="I431" s="124"/>
      <c r="J431" s="134" t="s">
        <v>238</v>
      </c>
      <c r="K431" s="55">
        <f t="shared" si="112"/>
        <v>8.364845585544515</v>
      </c>
      <c r="L431" s="134" t="s">
        <v>238</v>
      </c>
      <c r="M431" s="134" t="s">
        <v>238</v>
      </c>
      <c r="N431" s="55">
        <f t="shared" si="113"/>
        <v>4.5814411179034664</v>
      </c>
      <c r="O431" s="134" t="s">
        <v>238</v>
      </c>
    </row>
    <row r="432" spans="1:15" ht="11.25" hidden="1" customHeight="1">
      <c r="A432" s="132" t="s">
        <v>194</v>
      </c>
      <c r="B432" s="124"/>
      <c r="C432" s="55">
        <f t="shared" si="111"/>
        <v>0.49865486760548094</v>
      </c>
      <c r="D432" s="55">
        <f t="shared" si="111"/>
        <v>8.6364577753972611</v>
      </c>
      <c r="E432" s="55">
        <f t="shared" si="111"/>
        <v>4.3268252948349186</v>
      </c>
      <c r="F432" s="55">
        <f t="shared" si="111"/>
        <v>4.681742721788055</v>
      </c>
      <c r="G432" s="55">
        <f t="shared" si="111"/>
        <v>-0.84293848397038573</v>
      </c>
      <c r="H432" s="132" t="s">
        <v>194</v>
      </c>
      <c r="I432" s="124"/>
      <c r="J432" s="134" t="s">
        <v>238</v>
      </c>
      <c r="K432" s="55">
        <f t="shared" si="112"/>
        <v>7.4019312544294706</v>
      </c>
      <c r="L432" s="134" t="s">
        <v>238</v>
      </c>
      <c r="M432" s="134" t="s">
        <v>238</v>
      </c>
      <c r="N432" s="55">
        <f t="shared" si="113"/>
        <v>4.3464361235435689</v>
      </c>
      <c r="O432" s="134" t="s">
        <v>238</v>
      </c>
    </row>
    <row r="433" spans="1:15" ht="11.25" hidden="1" customHeight="1">
      <c r="A433" s="132" t="s">
        <v>195</v>
      </c>
      <c r="B433" s="124"/>
      <c r="C433" s="55">
        <f t="shared" si="111"/>
        <v>-0.11168002486068929</v>
      </c>
      <c r="D433" s="55">
        <f t="shared" si="111"/>
        <v>7.3552386013916902</v>
      </c>
      <c r="E433" s="55">
        <f t="shared" si="111"/>
        <v>4.2043090930497584</v>
      </c>
      <c r="F433" s="55">
        <f t="shared" si="111"/>
        <v>1.3861455734017341</v>
      </c>
      <c r="G433" s="55">
        <f t="shared" si="111"/>
        <v>-0.47073785095531662</v>
      </c>
      <c r="H433" s="132" t="s">
        <v>195</v>
      </c>
      <c r="I433" s="124"/>
      <c r="J433" s="134" t="s">
        <v>238</v>
      </c>
      <c r="K433" s="55">
        <f t="shared" si="112"/>
        <v>7.5336846023662503</v>
      </c>
      <c r="L433" s="134" t="s">
        <v>238</v>
      </c>
      <c r="M433" s="134" t="s">
        <v>238</v>
      </c>
      <c r="N433" s="55">
        <f t="shared" si="113"/>
        <v>5.9997581235373616</v>
      </c>
      <c r="O433" s="134" t="s">
        <v>238</v>
      </c>
    </row>
    <row r="434" spans="1:15" ht="11.25" hidden="1" customHeight="1">
      <c r="A434" s="132" t="s">
        <v>196</v>
      </c>
      <c r="B434" s="124"/>
      <c r="C434" s="55">
        <f t="shared" si="111"/>
        <v>-1.1847338906929537</v>
      </c>
      <c r="D434" s="55">
        <f t="shared" si="111"/>
        <v>6.0372414929554168</v>
      </c>
      <c r="E434" s="55">
        <f t="shared" si="111"/>
        <v>3.9894671118712495</v>
      </c>
      <c r="F434" s="55">
        <f t="shared" si="111"/>
        <v>1.7669698004283134</v>
      </c>
      <c r="G434" s="55">
        <f t="shared" si="111"/>
        <v>-0.31281420907941992</v>
      </c>
      <c r="H434" s="132" t="s">
        <v>196</v>
      </c>
      <c r="I434" s="124"/>
      <c r="J434" s="134" t="s">
        <v>238</v>
      </c>
      <c r="K434" s="55">
        <f t="shared" si="112"/>
        <v>9.6136202330049798</v>
      </c>
      <c r="L434" s="134" t="s">
        <v>238</v>
      </c>
      <c r="M434" s="134" t="s">
        <v>238</v>
      </c>
      <c r="N434" s="55">
        <f t="shared" si="113"/>
        <v>6.7675087636095839</v>
      </c>
      <c r="O434" s="134" t="s">
        <v>238</v>
      </c>
    </row>
    <row r="435" spans="1:15" ht="11.25" hidden="1" customHeight="1">
      <c r="A435" s="132" t="s">
        <v>197</v>
      </c>
      <c r="B435" s="124"/>
      <c r="C435" s="55">
        <f t="shared" si="111"/>
        <v>-1.0463132446207766</v>
      </c>
      <c r="D435" s="55">
        <f t="shared" si="111"/>
        <v>6.3937992929018321</v>
      </c>
      <c r="E435" s="55">
        <f t="shared" si="111"/>
        <v>4.8449606982013904</v>
      </c>
      <c r="F435" s="55">
        <f t="shared" si="111"/>
        <v>4.4367610974793479</v>
      </c>
      <c r="G435" s="55">
        <f t="shared" si="111"/>
        <v>0.79042161727220162</v>
      </c>
      <c r="H435" s="132" t="s">
        <v>197</v>
      </c>
      <c r="I435" s="124"/>
      <c r="J435" s="134" t="s">
        <v>238</v>
      </c>
      <c r="K435" s="55">
        <f t="shared" si="112"/>
        <v>9.0749982032428846</v>
      </c>
      <c r="L435" s="134" t="s">
        <v>238</v>
      </c>
      <c r="M435" s="134" t="s">
        <v>238</v>
      </c>
      <c r="N435" s="55">
        <f t="shared" si="113"/>
        <v>6.6363715835134514</v>
      </c>
      <c r="O435" s="134" t="s">
        <v>238</v>
      </c>
    </row>
    <row r="436" spans="1:15" ht="11.25" hidden="1" customHeight="1">
      <c r="A436" s="132" t="s">
        <v>198</v>
      </c>
      <c r="B436" s="124"/>
      <c r="C436" s="55">
        <f t="shared" si="111"/>
        <v>-1.3865722131835412</v>
      </c>
      <c r="D436" s="55">
        <f t="shared" si="111"/>
        <v>5.1797777131007479</v>
      </c>
      <c r="E436" s="55">
        <f t="shared" si="111"/>
        <v>6.0689219849532066</v>
      </c>
      <c r="F436" s="55">
        <f t="shared" si="111"/>
        <v>1.6130830390873854</v>
      </c>
      <c r="G436" s="55">
        <f t="shared" si="111"/>
        <v>1.2539445384032462</v>
      </c>
      <c r="H436" s="132" t="s">
        <v>198</v>
      </c>
      <c r="I436" s="124"/>
      <c r="J436" s="134" t="s">
        <v>238</v>
      </c>
      <c r="K436" s="55">
        <f t="shared" si="112"/>
        <v>9.3510504801379142</v>
      </c>
      <c r="L436" s="134" t="s">
        <v>238</v>
      </c>
      <c r="M436" s="134" t="s">
        <v>238</v>
      </c>
      <c r="N436" s="55">
        <f t="shared" si="113"/>
        <v>8.3553512776957319</v>
      </c>
      <c r="O436" s="134" t="s">
        <v>238</v>
      </c>
    </row>
    <row r="437" spans="1:15" ht="11.25" hidden="1" customHeight="1">
      <c r="A437" s="132" t="s">
        <v>199</v>
      </c>
      <c r="B437" s="124"/>
      <c r="C437" s="55">
        <f t="shared" si="111"/>
        <v>-1.493795811179595</v>
      </c>
      <c r="D437" s="55">
        <f t="shared" si="111"/>
        <v>3.7347686593767406</v>
      </c>
      <c r="E437" s="55">
        <f t="shared" si="111"/>
        <v>7.6846173276080094</v>
      </c>
      <c r="F437" s="55">
        <f t="shared" si="111"/>
        <v>3.7702951824613251E-2</v>
      </c>
      <c r="G437" s="55">
        <f t="shared" si="111"/>
        <v>0.32011435910629871</v>
      </c>
      <c r="H437" s="132" t="s">
        <v>199</v>
      </c>
      <c r="I437" s="124"/>
      <c r="J437" s="134" t="s">
        <v>238</v>
      </c>
      <c r="K437" s="55">
        <f t="shared" si="112"/>
        <v>9.4096445653093781</v>
      </c>
      <c r="L437" s="134" t="s">
        <v>238</v>
      </c>
      <c r="M437" s="134" t="s">
        <v>238</v>
      </c>
      <c r="N437" s="55">
        <f t="shared" si="113"/>
        <v>8.4483027156435639</v>
      </c>
      <c r="O437" s="134" t="s">
        <v>238</v>
      </c>
    </row>
    <row r="438" spans="1:15" ht="11.25" hidden="1" customHeight="1">
      <c r="A438" s="37"/>
      <c r="B438" s="45"/>
      <c r="C438" s="55"/>
      <c r="D438" s="55"/>
      <c r="E438" s="55"/>
      <c r="F438" s="55"/>
      <c r="G438" s="55"/>
      <c r="H438" s="37"/>
      <c r="I438" s="45"/>
      <c r="J438" s="134" t="s">
        <v>238</v>
      </c>
      <c r="K438" s="159"/>
      <c r="L438" s="134" t="s">
        <v>238</v>
      </c>
      <c r="M438" s="134" t="s">
        <v>238</v>
      </c>
      <c r="N438" s="159"/>
      <c r="O438" s="134" t="s">
        <v>238</v>
      </c>
    </row>
    <row r="439" spans="1:15" ht="11.25" customHeight="1">
      <c r="A439" s="37">
        <v>2014</v>
      </c>
      <c r="B439" s="45"/>
      <c r="C439" s="55"/>
      <c r="D439" s="55"/>
      <c r="E439" s="55"/>
      <c r="F439" s="55"/>
      <c r="G439" s="55"/>
      <c r="H439" s="37">
        <v>2014</v>
      </c>
      <c r="I439" s="45"/>
      <c r="J439" s="134"/>
      <c r="K439" s="159"/>
      <c r="L439" s="134"/>
      <c r="M439" s="134"/>
      <c r="N439" s="159"/>
      <c r="O439" s="134"/>
    </row>
    <row r="440" spans="1:15" ht="11.25" customHeight="1">
      <c r="A440" s="37"/>
      <c r="B440" s="45" t="s">
        <v>176</v>
      </c>
      <c r="C440" s="55">
        <f t="shared" ref="C440:G451" si="114">SUM(C229/C202*100-100)</f>
        <v>2.6011162754991659</v>
      </c>
      <c r="D440" s="55">
        <f t="shared" si="114"/>
        <v>-3.3110833749375956</v>
      </c>
      <c r="E440" s="55">
        <f t="shared" si="114"/>
        <v>8.7838608831574732</v>
      </c>
      <c r="F440" s="55">
        <f t="shared" si="114"/>
        <v>19.086671177266567</v>
      </c>
      <c r="G440" s="55">
        <f t="shared" si="114"/>
        <v>13.431499666398622</v>
      </c>
      <c r="H440" s="37"/>
      <c r="I440" s="45" t="s">
        <v>176</v>
      </c>
      <c r="J440" s="134" t="s">
        <v>238</v>
      </c>
      <c r="K440" s="55">
        <f t="shared" ref="K440:K451" si="115">SUM(K229/K202*100-100)</f>
        <v>12.8037194792729</v>
      </c>
      <c r="L440" s="134" t="s">
        <v>238</v>
      </c>
      <c r="M440" s="134" t="s">
        <v>238</v>
      </c>
      <c r="N440" s="55">
        <f t="shared" ref="N440:N451" si="116">SUM(N229/N202*100-100)</f>
        <v>7.8425297677539305</v>
      </c>
      <c r="O440" s="134" t="s">
        <v>238</v>
      </c>
    </row>
    <row r="441" spans="1:15" ht="11.25" customHeight="1">
      <c r="A441" s="37"/>
      <c r="B441" s="45" t="s">
        <v>177</v>
      </c>
      <c r="C441" s="55">
        <f t="shared" si="114"/>
        <v>-2.1478174658683997</v>
      </c>
      <c r="D441" s="55">
        <f t="shared" si="114"/>
        <v>-21.161309970428562</v>
      </c>
      <c r="E441" s="55">
        <f t="shared" si="114"/>
        <v>8.9236479393139092</v>
      </c>
      <c r="F441" s="55">
        <f t="shared" si="114"/>
        <v>41.569813374805591</v>
      </c>
      <c r="G441" s="55">
        <f t="shared" si="114"/>
        <v>30.421592778595539</v>
      </c>
      <c r="H441" s="37"/>
      <c r="I441" s="45" t="s">
        <v>177</v>
      </c>
      <c r="J441" s="134" t="s">
        <v>238</v>
      </c>
      <c r="K441" s="55">
        <f t="shared" si="115"/>
        <v>9.7365321635669773</v>
      </c>
      <c r="L441" s="134" t="s">
        <v>238</v>
      </c>
      <c r="M441" s="134" t="s">
        <v>238</v>
      </c>
      <c r="N441" s="55">
        <f t="shared" si="116"/>
        <v>10.328504516102541</v>
      </c>
      <c r="O441" s="134" t="s">
        <v>238</v>
      </c>
    </row>
    <row r="442" spans="1:15" ht="11.25" customHeight="1">
      <c r="A442" s="37"/>
      <c r="B442" s="45" t="s">
        <v>178</v>
      </c>
      <c r="C442" s="55">
        <f t="shared" si="114"/>
        <v>12.583589688824119</v>
      </c>
      <c r="D442" s="55">
        <f t="shared" si="114"/>
        <v>-2.2515847380639968</v>
      </c>
      <c r="E442" s="55">
        <f t="shared" si="114"/>
        <v>6.349202057310805</v>
      </c>
      <c r="F442" s="55">
        <f t="shared" si="114"/>
        <v>21.412388758782214</v>
      </c>
      <c r="G442" s="55">
        <f t="shared" si="114"/>
        <v>1.9928481091360197</v>
      </c>
      <c r="H442" s="37"/>
      <c r="I442" s="45" t="s">
        <v>178</v>
      </c>
      <c r="J442" s="134" t="s">
        <v>238</v>
      </c>
      <c r="K442" s="55">
        <f t="shared" si="115"/>
        <v>14.441359520824633</v>
      </c>
      <c r="L442" s="134" t="s">
        <v>238</v>
      </c>
      <c r="M442" s="134" t="s">
        <v>238</v>
      </c>
      <c r="N442" s="55">
        <f t="shared" si="116"/>
        <v>-9.455255579651336</v>
      </c>
      <c r="O442" s="134" t="s">
        <v>238</v>
      </c>
    </row>
    <row r="443" spans="1:15" ht="11.25" customHeight="1">
      <c r="A443" s="37"/>
      <c r="B443" s="45" t="s">
        <v>179</v>
      </c>
      <c r="C443" s="55">
        <f t="shared" si="114"/>
        <v>7.6969795198160114</v>
      </c>
      <c r="D443" s="55">
        <f t="shared" si="114"/>
        <v>-2.35389483480688</v>
      </c>
      <c r="E443" s="55">
        <f t="shared" si="114"/>
        <v>17.407180441478445</v>
      </c>
      <c r="F443" s="55">
        <f t="shared" si="114"/>
        <v>48.67023060796646</v>
      </c>
      <c r="G443" s="55">
        <f t="shared" si="114"/>
        <v>-21.394071879181809</v>
      </c>
      <c r="H443" s="37"/>
      <c r="I443" s="45" t="s">
        <v>179</v>
      </c>
      <c r="J443" s="134" t="s">
        <v>238</v>
      </c>
      <c r="K443" s="55">
        <f t="shared" si="115"/>
        <v>21.463845313007781</v>
      </c>
      <c r="L443" s="134" t="s">
        <v>238</v>
      </c>
      <c r="M443" s="134" t="s">
        <v>238</v>
      </c>
      <c r="N443" s="55">
        <f t="shared" si="116"/>
        <v>4.1245165235890937</v>
      </c>
      <c r="O443" s="134" t="s">
        <v>238</v>
      </c>
    </row>
    <row r="444" spans="1:15" ht="11.25" customHeight="1">
      <c r="A444" s="37"/>
      <c r="B444" s="45" t="s">
        <v>180</v>
      </c>
      <c r="C444" s="55">
        <f t="shared" si="114"/>
        <v>11.77200453075497</v>
      </c>
      <c r="D444" s="55">
        <f t="shared" si="114"/>
        <v>-8.4035996117652019</v>
      </c>
      <c r="E444" s="55">
        <f t="shared" si="114"/>
        <v>8.6945891523221945</v>
      </c>
      <c r="F444" s="55">
        <f t="shared" si="114"/>
        <v>59.172591954729995</v>
      </c>
      <c r="G444" s="55">
        <f t="shared" si="114"/>
        <v>3.1184718645040022</v>
      </c>
      <c r="H444" s="37"/>
      <c r="I444" s="45" t="s">
        <v>180</v>
      </c>
      <c r="J444" s="134" t="s">
        <v>238</v>
      </c>
      <c r="K444" s="55">
        <f t="shared" si="115"/>
        <v>16.896385707239546</v>
      </c>
      <c r="L444" s="134" t="s">
        <v>238</v>
      </c>
      <c r="M444" s="134" t="s">
        <v>238</v>
      </c>
      <c r="N444" s="55">
        <f t="shared" si="116"/>
        <v>16.647172123521898</v>
      </c>
      <c r="O444" s="134" t="s">
        <v>238</v>
      </c>
    </row>
    <row r="445" spans="1:15" ht="11.25" customHeight="1">
      <c r="A445" s="37"/>
      <c r="B445" s="45" t="s">
        <v>181</v>
      </c>
      <c r="C445" s="55">
        <f t="shared" si="114"/>
        <v>37.361163978568158</v>
      </c>
      <c r="D445" s="55">
        <f t="shared" si="114"/>
        <v>-11.58318821745722</v>
      </c>
      <c r="E445" s="55">
        <f t="shared" si="114"/>
        <v>19.035852174566202</v>
      </c>
      <c r="F445" s="55">
        <f t="shared" si="114"/>
        <v>61.267977811396889</v>
      </c>
      <c r="G445" s="55">
        <f t="shared" si="114"/>
        <v>-10.645599262080452</v>
      </c>
      <c r="H445" s="37"/>
      <c r="I445" s="45" t="s">
        <v>181</v>
      </c>
      <c r="J445" s="134" t="s">
        <v>238</v>
      </c>
      <c r="K445" s="55">
        <f t="shared" si="115"/>
        <v>30.941469616069156</v>
      </c>
      <c r="L445" s="134" t="s">
        <v>238</v>
      </c>
      <c r="M445" s="134" t="s">
        <v>238</v>
      </c>
      <c r="N445" s="55">
        <f t="shared" si="116"/>
        <v>7.3221068543625023</v>
      </c>
      <c r="O445" s="134" t="s">
        <v>238</v>
      </c>
    </row>
    <row r="446" spans="1:15" ht="11.25" customHeight="1">
      <c r="A446" s="37"/>
      <c r="B446" s="45" t="s">
        <v>182</v>
      </c>
      <c r="C446" s="55">
        <f t="shared" si="114"/>
        <v>8.8297337999995875</v>
      </c>
      <c r="D446" s="55">
        <f t="shared" si="114"/>
        <v>-3.295350391036564</v>
      </c>
      <c r="E446" s="55">
        <f t="shared" si="114"/>
        <v>-4.7507032133547824</v>
      </c>
      <c r="F446" s="55">
        <f t="shared" si="114"/>
        <v>76.576456565939822</v>
      </c>
      <c r="G446" s="55">
        <f t="shared" si="114"/>
        <v>12.416781173756661</v>
      </c>
      <c r="H446" s="37"/>
      <c r="I446" s="45" t="s">
        <v>182</v>
      </c>
      <c r="J446" s="134" t="s">
        <v>238</v>
      </c>
      <c r="K446" s="55">
        <f t="shared" si="115"/>
        <v>13.667077352179447</v>
      </c>
      <c r="L446" s="134" t="s">
        <v>238</v>
      </c>
      <c r="M446" s="134" t="s">
        <v>238</v>
      </c>
      <c r="N446" s="55">
        <f t="shared" si="116"/>
        <v>15.917869676712073</v>
      </c>
      <c r="O446" s="134" t="s">
        <v>238</v>
      </c>
    </row>
    <row r="447" spans="1:15" ht="11.25" customHeight="1">
      <c r="A447" s="37"/>
      <c r="B447" s="45" t="s">
        <v>183</v>
      </c>
      <c r="C447" s="55">
        <f t="shared" si="114"/>
        <v>4.6033179754916773</v>
      </c>
      <c r="D447" s="55">
        <f t="shared" si="114"/>
        <v>-6.1430661191839562</v>
      </c>
      <c r="E447" s="55">
        <f t="shared" si="114"/>
        <v>-4.1974387772541917</v>
      </c>
      <c r="F447" s="55">
        <f t="shared" si="114"/>
        <v>84.807674966184095</v>
      </c>
      <c r="G447" s="55">
        <f t="shared" si="114"/>
        <v>12.243950232883122</v>
      </c>
      <c r="H447" s="37"/>
      <c r="I447" s="45" t="s">
        <v>183</v>
      </c>
      <c r="J447" s="134" t="s">
        <v>238</v>
      </c>
      <c r="K447" s="55">
        <f t="shared" si="115"/>
        <v>4.6433666493550447</v>
      </c>
      <c r="L447" s="134" t="s">
        <v>238</v>
      </c>
      <c r="M447" s="134" t="s">
        <v>238</v>
      </c>
      <c r="N447" s="55">
        <f t="shared" si="116"/>
        <v>-0.48371216811004558</v>
      </c>
      <c r="O447" s="134" t="s">
        <v>238</v>
      </c>
    </row>
    <row r="448" spans="1:15" ht="11.25" customHeight="1">
      <c r="A448" s="37"/>
      <c r="B448" s="45" t="s">
        <v>184</v>
      </c>
      <c r="C448" s="55">
        <f t="shared" si="114"/>
        <v>51.295648018086467</v>
      </c>
      <c r="D448" s="55">
        <f t="shared" si="114"/>
        <v>20.581289454620716</v>
      </c>
      <c r="E448" s="55">
        <f t="shared" si="114"/>
        <v>14.921214717828306</v>
      </c>
      <c r="F448" s="55">
        <f t="shared" si="114"/>
        <v>35.462939937577715</v>
      </c>
      <c r="G448" s="55">
        <f t="shared" si="114"/>
        <v>2.9434006510843886</v>
      </c>
      <c r="H448" s="37"/>
      <c r="I448" s="45" t="s">
        <v>184</v>
      </c>
      <c r="J448" s="134" t="s">
        <v>238</v>
      </c>
      <c r="K448" s="55">
        <f t="shared" si="115"/>
        <v>13.299005558868231</v>
      </c>
      <c r="L448" s="134" t="s">
        <v>238</v>
      </c>
      <c r="M448" s="134" t="s">
        <v>238</v>
      </c>
      <c r="N448" s="55">
        <f t="shared" si="116"/>
        <v>9.6310264126137781</v>
      </c>
      <c r="O448" s="134" t="s">
        <v>238</v>
      </c>
    </row>
    <row r="449" spans="1:15" ht="11.25" hidden="1" customHeight="1">
      <c r="A449" s="37"/>
      <c r="B449" s="45" t="s">
        <v>185</v>
      </c>
      <c r="C449" s="55">
        <f t="shared" si="114"/>
        <v>-100</v>
      </c>
      <c r="D449" s="55">
        <f t="shared" si="114"/>
        <v>-100</v>
      </c>
      <c r="E449" s="55">
        <f t="shared" si="114"/>
        <v>-100</v>
      </c>
      <c r="F449" s="55">
        <f t="shared" si="114"/>
        <v>-100</v>
      </c>
      <c r="G449" s="55">
        <f t="shared" si="114"/>
        <v>-100</v>
      </c>
      <c r="H449" s="37"/>
      <c r="I449" s="45" t="s">
        <v>185</v>
      </c>
      <c r="J449" s="134" t="s">
        <v>238</v>
      </c>
      <c r="K449" s="55">
        <f t="shared" si="115"/>
        <v>-100</v>
      </c>
      <c r="L449" s="134" t="s">
        <v>238</v>
      </c>
      <c r="M449" s="134" t="s">
        <v>238</v>
      </c>
      <c r="N449" s="55">
        <f t="shared" si="116"/>
        <v>-100</v>
      </c>
      <c r="O449" s="134" t="s">
        <v>238</v>
      </c>
    </row>
    <row r="450" spans="1:15" ht="11.25" hidden="1" customHeight="1">
      <c r="A450" s="37"/>
      <c r="B450" s="45" t="s">
        <v>186</v>
      </c>
      <c r="C450" s="55">
        <f t="shared" si="114"/>
        <v>-100</v>
      </c>
      <c r="D450" s="55">
        <f t="shared" si="114"/>
        <v>-100</v>
      </c>
      <c r="E450" s="55">
        <f t="shared" si="114"/>
        <v>-100</v>
      </c>
      <c r="F450" s="55">
        <f t="shared" si="114"/>
        <v>-100</v>
      </c>
      <c r="G450" s="55">
        <f t="shared" si="114"/>
        <v>-100</v>
      </c>
      <c r="H450" s="37"/>
      <c r="I450" s="45" t="s">
        <v>186</v>
      </c>
      <c r="J450" s="134" t="s">
        <v>238</v>
      </c>
      <c r="K450" s="55">
        <f t="shared" si="115"/>
        <v>-100</v>
      </c>
      <c r="L450" s="134" t="s">
        <v>238</v>
      </c>
      <c r="M450" s="134" t="s">
        <v>238</v>
      </c>
      <c r="N450" s="55">
        <f t="shared" si="116"/>
        <v>-100</v>
      </c>
      <c r="O450" s="134" t="s">
        <v>238</v>
      </c>
    </row>
    <row r="451" spans="1:15" ht="11.25" hidden="1" customHeight="1">
      <c r="A451" s="37"/>
      <c r="B451" s="45" t="s">
        <v>187</v>
      </c>
      <c r="C451" s="55">
        <f t="shared" si="114"/>
        <v>-100</v>
      </c>
      <c r="D451" s="55">
        <f t="shared" si="114"/>
        <v>-100</v>
      </c>
      <c r="E451" s="55">
        <f t="shared" si="114"/>
        <v>-100</v>
      </c>
      <c r="F451" s="55">
        <f t="shared" si="114"/>
        <v>-100</v>
      </c>
      <c r="G451" s="55">
        <f t="shared" si="114"/>
        <v>-100</v>
      </c>
      <c r="H451" s="37"/>
      <c r="I451" s="45" t="s">
        <v>187</v>
      </c>
      <c r="J451" s="134" t="s">
        <v>238</v>
      </c>
      <c r="K451" s="55">
        <f t="shared" si="115"/>
        <v>-100</v>
      </c>
      <c r="L451" s="134" t="s">
        <v>238</v>
      </c>
      <c r="M451" s="134" t="s">
        <v>238</v>
      </c>
      <c r="N451" s="55">
        <f t="shared" si="116"/>
        <v>-100</v>
      </c>
      <c r="O451" s="134" t="s">
        <v>238</v>
      </c>
    </row>
    <row r="452" spans="1:15" ht="11.25" customHeight="1">
      <c r="A452" s="37"/>
      <c r="B452" s="45"/>
      <c r="C452" s="55"/>
      <c r="D452" s="55"/>
      <c r="E452" s="55"/>
      <c r="F452" s="55"/>
      <c r="G452" s="55"/>
      <c r="H452" s="37"/>
      <c r="I452" s="45"/>
      <c r="J452" s="134"/>
      <c r="K452" s="159"/>
      <c r="L452" s="134"/>
      <c r="M452" s="134"/>
      <c r="N452" s="159"/>
      <c r="O452" s="134"/>
    </row>
    <row r="453" spans="1:15" ht="11.25" hidden="1" customHeight="1">
      <c r="A453" s="132" t="s">
        <v>188</v>
      </c>
      <c r="B453" s="124"/>
      <c r="C453" s="55">
        <f t="shared" ref="C453:G464" si="117">SUM(C242/C215*100-100)</f>
        <v>2.6011162754991659</v>
      </c>
      <c r="D453" s="55">
        <f t="shared" si="117"/>
        <v>-3.3110833749375956</v>
      </c>
      <c r="E453" s="55">
        <f t="shared" si="117"/>
        <v>8.7838608831574732</v>
      </c>
      <c r="F453" s="55">
        <f t="shared" si="117"/>
        <v>19.086671177266567</v>
      </c>
      <c r="G453" s="55">
        <f t="shared" si="117"/>
        <v>13.431499666398622</v>
      </c>
      <c r="H453" s="132" t="s">
        <v>188</v>
      </c>
      <c r="I453" s="124"/>
      <c r="J453" s="134" t="s">
        <v>238</v>
      </c>
      <c r="K453" s="55">
        <f t="shared" ref="K453:K464" si="118">SUM(K242/K215*100-100)</f>
        <v>12.8037194792729</v>
      </c>
      <c r="L453" s="134" t="s">
        <v>238</v>
      </c>
      <c r="M453" s="134" t="s">
        <v>238</v>
      </c>
      <c r="N453" s="55">
        <f t="shared" ref="N453:N464" si="119">SUM(N242/N215*100-100)</f>
        <v>7.8425297677539305</v>
      </c>
      <c r="O453" s="134" t="s">
        <v>238</v>
      </c>
    </row>
    <row r="454" spans="1:15" ht="11.25" hidden="1" customHeight="1">
      <c r="A454" s="132" t="s">
        <v>189</v>
      </c>
      <c r="B454" s="124"/>
      <c r="C454" s="55">
        <f t="shared" si="117"/>
        <v>0.22924562904999846</v>
      </c>
      <c r="D454" s="55">
        <f t="shared" si="117"/>
        <v>-13.251909841706819</v>
      </c>
      <c r="E454" s="55">
        <f t="shared" si="117"/>
        <v>8.8623953576864523</v>
      </c>
      <c r="F454" s="55">
        <f t="shared" si="117"/>
        <v>30.800056716901622</v>
      </c>
      <c r="G454" s="55">
        <f t="shared" si="117"/>
        <v>21.874785495447412</v>
      </c>
      <c r="H454" s="132" t="s">
        <v>189</v>
      </c>
      <c r="I454" s="124"/>
      <c r="J454" s="134" t="s">
        <v>238</v>
      </c>
      <c r="K454" s="55">
        <f t="shared" si="118"/>
        <v>11.271391903453832</v>
      </c>
      <c r="L454" s="134" t="s">
        <v>238</v>
      </c>
      <c r="M454" s="134" t="s">
        <v>238</v>
      </c>
      <c r="N454" s="55">
        <f t="shared" si="119"/>
        <v>9.0790564797406148</v>
      </c>
      <c r="O454" s="134" t="s">
        <v>238</v>
      </c>
    </row>
    <row r="455" spans="1:15" ht="11.25" hidden="1" customHeight="1">
      <c r="A455" s="132" t="s">
        <v>190</v>
      </c>
      <c r="B455" s="124"/>
      <c r="C455" s="55">
        <f t="shared" si="117"/>
        <v>4.6441926898887829</v>
      </c>
      <c r="D455" s="55">
        <f t="shared" si="117"/>
        <v>-9.6491388145062587</v>
      </c>
      <c r="E455" s="55">
        <f t="shared" si="117"/>
        <v>7.874794710400181</v>
      </c>
      <c r="F455" s="55">
        <f t="shared" si="117"/>
        <v>26.960832295757115</v>
      </c>
      <c r="G455" s="55">
        <f t="shared" si="117"/>
        <v>13.623887457536668</v>
      </c>
      <c r="H455" s="132" t="s">
        <v>190</v>
      </c>
      <c r="I455" s="124"/>
      <c r="J455" s="134" t="s">
        <v>238</v>
      </c>
      <c r="K455" s="55">
        <f t="shared" si="118"/>
        <v>12.381325841819788</v>
      </c>
      <c r="L455" s="134" t="s">
        <v>238</v>
      </c>
      <c r="M455" s="134" t="s">
        <v>238</v>
      </c>
      <c r="N455" s="55">
        <f t="shared" si="119"/>
        <v>1.9332043770490657</v>
      </c>
      <c r="O455" s="134" t="s">
        <v>238</v>
      </c>
    </row>
    <row r="456" spans="1:15" ht="11.25" hidden="1" customHeight="1">
      <c r="A456" s="132" t="s">
        <v>191</v>
      </c>
      <c r="B456" s="124"/>
      <c r="C456" s="55">
        <f t="shared" si="117"/>
        <v>5.4182592579869748</v>
      </c>
      <c r="D456" s="55">
        <f t="shared" si="117"/>
        <v>-7.7369712640874297</v>
      </c>
      <c r="E456" s="55">
        <f t="shared" si="117"/>
        <v>10.397918524368805</v>
      </c>
      <c r="F456" s="55">
        <f t="shared" si="117"/>
        <v>32.771526267798322</v>
      </c>
      <c r="G456" s="55">
        <f t="shared" si="117"/>
        <v>2.5764521456836746</v>
      </c>
      <c r="H456" s="132" t="s">
        <v>191</v>
      </c>
      <c r="I456" s="124"/>
      <c r="J456" s="134" t="s">
        <v>238</v>
      </c>
      <c r="K456" s="55">
        <f t="shared" si="118"/>
        <v>14.63582077512558</v>
      </c>
      <c r="L456" s="134" t="s">
        <v>238</v>
      </c>
      <c r="M456" s="134" t="s">
        <v>238</v>
      </c>
      <c r="N456" s="55">
        <f t="shared" si="119"/>
        <v>2.4665480629913787</v>
      </c>
      <c r="O456" s="134" t="s">
        <v>238</v>
      </c>
    </row>
    <row r="457" spans="1:15" ht="11.25" hidden="1" customHeight="1">
      <c r="A457" s="132" t="s">
        <v>192</v>
      </c>
      <c r="B457" s="124"/>
      <c r="C457" s="55">
        <f t="shared" si="117"/>
        <v>6.7100469120672273</v>
      </c>
      <c r="D457" s="55">
        <f t="shared" si="117"/>
        <v>-7.8864446231726362</v>
      </c>
      <c r="E457" s="55">
        <f t="shared" si="117"/>
        <v>10.04485233232127</v>
      </c>
      <c r="F457" s="55">
        <f t="shared" si="117"/>
        <v>38.628422891138854</v>
      </c>
      <c r="G457" s="55">
        <f t="shared" si="117"/>
        <v>2.7054843476439743</v>
      </c>
      <c r="H457" s="132" t="s">
        <v>192</v>
      </c>
      <c r="I457" s="124"/>
      <c r="J457" s="134" t="s">
        <v>238</v>
      </c>
      <c r="K457" s="55">
        <f t="shared" si="118"/>
        <v>15.113071347167349</v>
      </c>
      <c r="L457" s="134" t="s">
        <v>238</v>
      </c>
      <c r="M457" s="134" t="s">
        <v>238</v>
      </c>
      <c r="N457" s="55">
        <f t="shared" si="119"/>
        <v>5.2735722795012236</v>
      </c>
      <c r="O457" s="134" t="s">
        <v>238</v>
      </c>
    </row>
    <row r="458" spans="1:15" ht="11.25" hidden="1" customHeight="1">
      <c r="A458" s="132" t="s">
        <v>193</v>
      </c>
      <c r="B458" s="124"/>
      <c r="C458" s="55">
        <f t="shared" si="117"/>
        <v>11.181554934626675</v>
      </c>
      <c r="D458" s="55">
        <f t="shared" si="117"/>
        <v>-8.5491713908519102</v>
      </c>
      <c r="E458" s="55">
        <f t="shared" si="117"/>
        <v>11.411500322545649</v>
      </c>
      <c r="F458" s="55">
        <f t="shared" si="117"/>
        <v>42.657070106562003</v>
      </c>
      <c r="G458" s="55">
        <f t="shared" si="117"/>
        <v>0.29231912281237271</v>
      </c>
      <c r="H458" s="132" t="s">
        <v>193</v>
      </c>
      <c r="I458" s="124"/>
      <c r="J458" s="134" t="s">
        <v>238</v>
      </c>
      <c r="K458" s="55">
        <f t="shared" si="118"/>
        <v>17.550509732139787</v>
      </c>
      <c r="L458" s="134" t="s">
        <v>238</v>
      </c>
      <c r="M458" s="134" t="s">
        <v>238</v>
      </c>
      <c r="N458" s="55">
        <f t="shared" si="119"/>
        <v>5.6173271122765556</v>
      </c>
      <c r="O458" s="134" t="s">
        <v>238</v>
      </c>
    </row>
    <row r="459" spans="1:15" ht="11.25" hidden="1" customHeight="1">
      <c r="A459" s="132" t="s">
        <v>194</v>
      </c>
      <c r="B459" s="124"/>
      <c r="C459" s="55">
        <f t="shared" si="117"/>
        <v>10.852178970577626</v>
      </c>
      <c r="D459" s="55">
        <f t="shared" si="117"/>
        <v>-7.7427769984130634</v>
      </c>
      <c r="E459" s="55">
        <f t="shared" si="117"/>
        <v>8.9789137126094403</v>
      </c>
      <c r="F459" s="55">
        <f t="shared" si="117"/>
        <v>47.335323411950156</v>
      </c>
      <c r="G459" s="55">
        <f t="shared" si="117"/>
        <v>1.9260937150632031</v>
      </c>
      <c r="H459" s="132" t="s">
        <v>194</v>
      </c>
      <c r="I459" s="124"/>
      <c r="J459" s="134" t="s">
        <v>238</v>
      </c>
      <c r="K459" s="55">
        <f t="shared" si="118"/>
        <v>16.939534112589328</v>
      </c>
      <c r="L459" s="134" t="s">
        <v>238</v>
      </c>
      <c r="M459" s="134" t="s">
        <v>238</v>
      </c>
      <c r="N459" s="55">
        <f t="shared" si="119"/>
        <v>7.097006121620538</v>
      </c>
      <c r="O459" s="134" t="s">
        <v>238</v>
      </c>
    </row>
    <row r="460" spans="1:15" ht="11.25" hidden="1" customHeight="1">
      <c r="A460" s="132" t="s">
        <v>195</v>
      </c>
      <c r="B460" s="124"/>
      <c r="C460" s="55">
        <f t="shared" si="117"/>
        <v>10.080143681249098</v>
      </c>
      <c r="D460" s="55">
        <f t="shared" si="117"/>
        <v>-7.5438547410460757</v>
      </c>
      <c r="E460" s="55">
        <f t="shared" si="117"/>
        <v>7.1722859748077923</v>
      </c>
      <c r="F460" s="55">
        <f t="shared" si="117"/>
        <v>51.224680560466453</v>
      </c>
      <c r="G460" s="55">
        <f t="shared" si="117"/>
        <v>3.1195624776985369</v>
      </c>
      <c r="H460" s="132" t="s">
        <v>195</v>
      </c>
      <c r="I460" s="124"/>
      <c r="J460" s="134" t="s">
        <v>238</v>
      </c>
      <c r="K460" s="55">
        <f t="shared" si="118"/>
        <v>15.283447212128621</v>
      </c>
      <c r="L460" s="134" t="s">
        <v>238</v>
      </c>
      <c r="M460" s="134" t="s">
        <v>238</v>
      </c>
      <c r="N460" s="55">
        <f t="shared" si="119"/>
        <v>6.0839558520734442</v>
      </c>
      <c r="O460" s="134" t="s">
        <v>238</v>
      </c>
    </row>
    <row r="461" spans="1:15" ht="11.25" customHeight="1">
      <c r="A461" s="132" t="s">
        <v>196</v>
      </c>
      <c r="B461" s="124"/>
      <c r="C461" s="55">
        <f t="shared" si="117"/>
        <v>14.532548552421119</v>
      </c>
      <c r="D461" s="55">
        <f t="shared" si="117"/>
        <v>-4.7282239838048952</v>
      </c>
      <c r="E461" s="55">
        <f t="shared" si="117"/>
        <v>8.0154039102549319</v>
      </c>
      <c r="F461" s="55">
        <f t="shared" si="117"/>
        <v>49.33024127508898</v>
      </c>
      <c r="G461" s="55">
        <f t="shared" si="117"/>
        <v>3.0993887620901432</v>
      </c>
      <c r="H461" s="132" t="s">
        <v>196</v>
      </c>
      <c r="I461" s="124"/>
      <c r="J461" s="134" t="s">
        <v>238</v>
      </c>
      <c r="K461" s="55">
        <f t="shared" si="118"/>
        <v>15.055342898429444</v>
      </c>
      <c r="L461" s="134" t="s">
        <v>238</v>
      </c>
      <c r="M461" s="134" t="s">
        <v>238</v>
      </c>
      <c r="N461" s="55">
        <f t="shared" si="119"/>
        <v>6.4717491943693943</v>
      </c>
      <c r="O461" s="134" t="s">
        <v>238</v>
      </c>
    </row>
    <row r="462" spans="1:15" ht="11.25" hidden="1" customHeight="1">
      <c r="A462" s="132" t="s">
        <v>197</v>
      </c>
      <c r="B462" s="124"/>
      <c r="C462" s="55">
        <f t="shared" si="117"/>
        <v>0.92134669993082241</v>
      </c>
      <c r="D462" s="55">
        <f t="shared" si="117"/>
        <v>-12.939413992863535</v>
      </c>
      <c r="E462" s="55">
        <f t="shared" si="117"/>
        <v>-3.4047224562295213</v>
      </c>
      <c r="F462" s="55">
        <f t="shared" si="117"/>
        <v>30.723764657510856</v>
      </c>
      <c r="G462" s="55">
        <f t="shared" si="117"/>
        <v>-9.2121784463541303</v>
      </c>
      <c r="H462" s="132" t="s">
        <v>197</v>
      </c>
      <c r="I462" s="124"/>
      <c r="J462" s="134" t="s">
        <v>238</v>
      </c>
      <c r="K462" s="55">
        <f t="shared" si="118"/>
        <v>4.3560034595484325</v>
      </c>
      <c r="L462" s="134" t="s">
        <v>238</v>
      </c>
      <c r="M462" s="134" t="s">
        <v>238</v>
      </c>
      <c r="N462" s="55">
        <f t="shared" si="119"/>
        <v>-4.2345288245789874</v>
      </c>
      <c r="O462" s="134" t="s">
        <v>238</v>
      </c>
    </row>
    <row r="463" spans="1:15" ht="11.25" hidden="1" customHeight="1">
      <c r="A463" s="132" t="s">
        <v>198</v>
      </c>
      <c r="B463" s="124"/>
      <c r="C463" s="55">
        <f t="shared" si="117"/>
        <v>-8.7370219964303573</v>
      </c>
      <c r="D463" s="55">
        <f t="shared" si="117"/>
        <v>-20.480120113042304</v>
      </c>
      <c r="E463" s="55">
        <f t="shared" si="117"/>
        <v>-12.616050038763092</v>
      </c>
      <c r="F463" s="55">
        <f t="shared" si="117"/>
        <v>18.979664129201112</v>
      </c>
      <c r="G463" s="55">
        <f t="shared" si="117"/>
        <v>-18.517807001383318</v>
      </c>
      <c r="H463" s="132" t="s">
        <v>198</v>
      </c>
      <c r="I463" s="124"/>
      <c r="J463" s="134" t="s">
        <v>238</v>
      </c>
      <c r="K463" s="55">
        <f t="shared" si="118"/>
        <v>-4.9092663310634492</v>
      </c>
      <c r="L463" s="134" t="s">
        <v>238</v>
      </c>
      <c r="M463" s="134" t="s">
        <v>238</v>
      </c>
      <c r="N463" s="55">
        <f t="shared" si="119"/>
        <v>-13.252759274231252</v>
      </c>
      <c r="O463" s="134" t="s">
        <v>238</v>
      </c>
    </row>
    <row r="464" spans="1:15" ht="11.25" hidden="1" customHeight="1">
      <c r="A464" s="132" t="s">
        <v>199</v>
      </c>
      <c r="B464" s="124"/>
      <c r="C464" s="55">
        <f t="shared" si="117"/>
        <v>-14.671516937784091</v>
      </c>
      <c r="D464" s="55">
        <f t="shared" si="117"/>
        <v>-26.507870860868138</v>
      </c>
      <c r="E464" s="55">
        <f t="shared" si="117"/>
        <v>-20.071945106351052</v>
      </c>
      <c r="F464" s="55">
        <f t="shared" si="117"/>
        <v>8.7097572767302864</v>
      </c>
      <c r="G464" s="55">
        <f t="shared" si="117"/>
        <v>-23.384952731395273</v>
      </c>
      <c r="H464" s="132" t="s">
        <v>199</v>
      </c>
      <c r="I464" s="124"/>
      <c r="J464" s="134" t="s">
        <v>238</v>
      </c>
      <c r="K464" s="55">
        <f t="shared" si="118"/>
        <v>-11.924454534556943</v>
      </c>
      <c r="L464" s="134" t="s">
        <v>238</v>
      </c>
      <c r="M464" s="134" t="s">
        <v>238</v>
      </c>
      <c r="N464" s="55">
        <f t="shared" si="119"/>
        <v>-19.833952369852142</v>
      </c>
      <c r="O464" s="134" t="s">
        <v>238</v>
      </c>
    </row>
    <row r="465" spans="1:15" ht="11.25" customHeight="1">
      <c r="J465" s="134"/>
      <c r="L465" s="134"/>
      <c r="M465" s="134"/>
      <c r="O465" s="134"/>
    </row>
    <row r="468" spans="1:15" ht="11.25" customHeight="1">
      <c r="A468" s="37"/>
      <c r="H468" s="37"/>
    </row>
    <row r="469" spans="1:15" ht="11.25" customHeight="1">
      <c r="A469" s="1184"/>
      <c r="B469" s="1184"/>
      <c r="C469" s="1184"/>
      <c r="D469" s="1184"/>
      <c r="E469" s="1184"/>
      <c r="F469" s="1184"/>
      <c r="G469" s="1184"/>
      <c r="H469" s="151"/>
      <c r="I469" s="151"/>
      <c r="J469" s="1184"/>
      <c r="K469" s="1184"/>
      <c r="L469" s="1184"/>
      <c r="M469" s="1184"/>
      <c r="N469" s="1184"/>
      <c r="O469" s="1184"/>
    </row>
    <row r="470" spans="1:15" ht="11.25" customHeight="1">
      <c r="A470" s="135"/>
      <c r="B470" s="1208"/>
      <c r="C470" s="1208"/>
      <c r="D470" s="1208"/>
      <c r="E470" s="1208"/>
      <c r="F470" s="1208"/>
      <c r="G470" s="1208"/>
      <c r="H470" s="1204"/>
      <c r="I470" s="1204"/>
      <c r="J470" s="1204"/>
      <c r="K470" s="1204"/>
      <c r="L470" s="1204"/>
      <c r="M470" s="1204"/>
      <c r="N470" s="1"/>
      <c r="O470" s="136"/>
    </row>
  </sheetData>
  <mergeCells count="55">
    <mergeCell ref="B470:G470"/>
    <mergeCell ref="H470:M470"/>
    <mergeCell ref="E9:E15"/>
    <mergeCell ref="F9:F15"/>
    <mergeCell ref="G9:G15"/>
    <mergeCell ref="A271:B271"/>
    <mergeCell ref="A272:B272"/>
    <mergeCell ref="J255:O255"/>
    <mergeCell ref="J256:O256"/>
    <mergeCell ref="A36:B36"/>
    <mergeCell ref="H272:I272"/>
    <mergeCell ref="C255:G255"/>
    <mergeCell ref="C256:G256"/>
    <mergeCell ref="H271:I271"/>
    <mergeCell ref="H37:I37"/>
    <mergeCell ref="H33:I33"/>
    <mergeCell ref="C8:G8"/>
    <mergeCell ref="O9:O15"/>
    <mergeCell ref="N9:N15"/>
    <mergeCell ref="J9:J15"/>
    <mergeCell ref="K9:K15"/>
    <mergeCell ref="L9:L15"/>
    <mergeCell ref="M9:M15"/>
    <mergeCell ref="A37:B37"/>
    <mergeCell ref="H35:I35"/>
    <mergeCell ref="H36:I36"/>
    <mergeCell ref="H2:O2"/>
    <mergeCell ref="H3:O3"/>
    <mergeCell ref="H4:O4"/>
    <mergeCell ref="H6:O6"/>
    <mergeCell ref="C9:C15"/>
    <mergeCell ref="D9:D15"/>
    <mergeCell ref="A2:G2"/>
    <mergeCell ref="A3:G3"/>
    <mergeCell ref="A4:G4"/>
    <mergeCell ref="A6:G6"/>
    <mergeCell ref="J8:O8"/>
    <mergeCell ref="J17:O17"/>
    <mergeCell ref="C17:H17"/>
    <mergeCell ref="A270:B270"/>
    <mergeCell ref="A469:G469"/>
    <mergeCell ref="J469:O469"/>
    <mergeCell ref="A274:B274"/>
    <mergeCell ref="A275:B275"/>
    <mergeCell ref="H274:I274"/>
    <mergeCell ref="H275:I275"/>
    <mergeCell ref="A273:B273"/>
    <mergeCell ref="H270:I270"/>
    <mergeCell ref="H273:I273"/>
    <mergeCell ref="A32:B32"/>
    <mergeCell ref="A33:B33"/>
    <mergeCell ref="A34:B34"/>
    <mergeCell ref="A35:B35"/>
    <mergeCell ref="H32:I32"/>
    <mergeCell ref="H34:I34"/>
  </mergeCells>
  <phoneticPr fontId="5" type="noConversion"/>
  <hyperlinks>
    <hyperlink ref="H4" location="Inhalt!A1" display="3 Güterverkehr der Eisenbahnen im Jahr 2005 "/>
  </hyperlinks>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3"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30">
    <tabColor theme="0" tint="-0.34998626667073579"/>
  </sheetPr>
  <dimension ref="A1:AD468"/>
  <sheetViews>
    <sheetView zoomScale="105" zoomScaleNormal="105" zoomScaleSheetLayoutView="55" workbookViewId="0"/>
  </sheetViews>
  <sheetFormatPr baseColWidth="10" defaultRowHeight="11.25" customHeight="1"/>
  <cols>
    <col min="1" max="1" width="5.140625" style="2" customWidth="1"/>
    <col min="2" max="2" width="4.140625" style="2" customWidth="1"/>
    <col min="3" max="10" width="11.28515625" style="2" customWidth="1"/>
    <col min="11" max="11" width="5.140625" style="2" customWidth="1"/>
    <col min="12" max="12" width="4.140625" style="2" customWidth="1"/>
    <col min="13" max="20" width="11.5703125" style="2" customWidth="1"/>
    <col min="21" max="16384" width="11.42578125" style="2"/>
  </cols>
  <sheetData>
    <row r="1" spans="1:21" s="62" customFormat="1" ht="11.25" customHeight="1">
      <c r="A1" s="973"/>
      <c r="B1" s="973"/>
      <c r="C1" s="973"/>
      <c r="D1" s="973"/>
      <c r="E1" s="973"/>
      <c r="F1" s="973"/>
      <c r="G1" s="973"/>
      <c r="H1" s="973"/>
      <c r="I1" s="973"/>
      <c r="J1" s="972" t="s">
        <v>603</v>
      </c>
      <c r="K1" s="973"/>
      <c r="L1" s="973"/>
      <c r="M1" s="973"/>
      <c r="N1" s="973"/>
      <c r="O1" s="973"/>
      <c r="P1" s="973"/>
      <c r="Q1" s="973"/>
      <c r="R1" s="973"/>
      <c r="S1" s="973"/>
      <c r="T1" s="972" t="s">
        <v>603</v>
      </c>
    </row>
    <row r="2" spans="1:21" s="91" customFormat="1" ht="11.25" customHeight="1">
      <c r="A2" s="1213" t="s">
        <v>148</v>
      </c>
      <c r="B2" s="1213"/>
      <c r="C2" s="1213"/>
      <c r="D2" s="1213"/>
      <c r="E2" s="1213"/>
      <c r="F2" s="1213"/>
      <c r="G2" s="1213"/>
      <c r="H2" s="1213"/>
      <c r="I2" s="1213"/>
      <c r="J2" s="1213"/>
      <c r="K2" s="1213" t="s">
        <v>148</v>
      </c>
      <c r="L2" s="1213"/>
      <c r="M2" s="1213"/>
      <c r="N2" s="1213"/>
      <c r="O2" s="1213"/>
      <c r="P2" s="1213"/>
      <c r="Q2" s="1213"/>
      <c r="R2" s="1213"/>
      <c r="S2" s="1213"/>
      <c r="T2" s="1213"/>
    </row>
    <row r="3" spans="1:21" s="91" customFormat="1" ht="11.25" customHeight="1">
      <c r="A3" s="1212" t="s">
        <v>203</v>
      </c>
      <c r="B3" s="1212"/>
      <c r="C3" s="1212"/>
      <c r="D3" s="1212"/>
      <c r="E3" s="1212"/>
      <c r="F3" s="1212"/>
      <c r="G3" s="1212"/>
      <c r="H3" s="1212"/>
      <c r="I3" s="1212"/>
      <c r="J3" s="1212"/>
      <c r="K3" s="1212" t="s">
        <v>203</v>
      </c>
      <c r="L3" s="1212"/>
      <c r="M3" s="1212"/>
      <c r="N3" s="1212"/>
      <c r="O3" s="1212"/>
      <c r="P3" s="1212"/>
      <c r="Q3" s="1212"/>
      <c r="R3" s="1212"/>
      <c r="S3" s="1212"/>
      <c r="T3" s="1212"/>
    </row>
    <row r="4" spans="1:21" s="91" customFormat="1" ht="11.25" customHeight="1">
      <c r="A4" s="872" t="s">
        <v>1051</v>
      </c>
      <c r="B4" s="872"/>
      <c r="C4" s="872"/>
      <c r="D4" s="872"/>
      <c r="E4" s="872"/>
      <c r="F4" s="872"/>
      <c r="G4" s="872"/>
      <c r="H4" s="872"/>
      <c r="I4" s="872"/>
      <c r="J4" s="872"/>
      <c r="K4" s="872" t="s">
        <v>1051</v>
      </c>
      <c r="L4" s="872"/>
      <c r="M4" s="872"/>
      <c r="N4" s="872"/>
      <c r="O4" s="872"/>
      <c r="P4" s="872"/>
      <c r="Q4" s="872"/>
      <c r="R4" s="872"/>
      <c r="S4" s="872"/>
      <c r="T4" s="872"/>
    </row>
    <row r="5" spans="1:21" s="91" customFormat="1" ht="11.25" customHeight="1">
      <c r="A5" s="92"/>
      <c r="B5" s="92"/>
      <c r="C5" s="92"/>
      <c r="D5" s="92"/>
      <c r="E5" s="92"/>
      <c r="F5" s="92"/>
      <c r="G5" s="92"/>
      <c r="H5" s="92"/>
      <c r="I5" s="92"/>
      <c r="J5" s="93"/>
      <c r="K5" s="1246"/>
      <c r="L5" s="1246"/>
      <c r="M5" s="1246"/>
      <c r="N5" s="1246"/>
      <c r="O5" s="1246"/>
      <c r="P5" s="1246"/>
      <c r="Q5" s="1246"/>
      <c r="R5" s="1246"/>
      <c r="S5" s="1246"/>
      <c r="T5" s="1246"/>
    </row>
    <row r="6" spans="1:21" s="59" customFormat="1" ht="11.25" customHeight="1">
      <c r="A6" s="1185" t="s">
        <v>702</v>
      </c>
      <c r="B6" s="1185"/>
      <c r="C6" s="1185"/>
      <c r="D6" s="1185"/>
      <c r="E6" s="1185"/>
      <c r="F6" s="1185"/>
      <c r="G6" s="1185"/>
      <c r="H6" s="1185"/>
      <c r="I6" s="1185"/>
      <c r="J6" s="1185"/>
      <c r="K6" s="1185" t="s">
        <v>702</v>
      </c>
      <c r="L6" s="1185"/>
      <c r="M6" s="1185"/>
      <c r="N6" s="1185"/>
      <c r="O6" s="1185"/>
      <c r="P6" s="1185"/>
      <c r="Q6" s="1185"/>
      <c r="R6" s="1185"/>
      <c r="S6" s="1185"/>
      <c r="T6" s="1185"/>
    </row>
    <row r="7" spans="1:21" s="59" customFormat="1" ht="11.25" hidden="1" customHeight="1">
      <c r="A7" s="94"/>
      <c r="B7" s="95"/>
      <c r="C7" s="95"/>
      <c r="D7" s="95"/>
      <c r="E7" s="95"/>
      <c r="F7" s="95"/>
      <c r="G7" s="95"/>
      <c r="H7" s="95"/>
      <c r="I7" s="95"/>
      <c r="J7" s="96"/>
      <c r="K7" s="94"/>
      <c r="L7" s="95"/>
      <c r="M7" s="61"/>
      <c r="N7" s="97"/>
    </row>
    <row r="8" spans="1:21" s="62" customFormat="1" ht="11.25" customHeight="1">
      <c r="A8" s="64"/>
      <c r="B8" s="64"/>
      <c r="C8" s="64"/>
      <c r="D8" s="64"/>
      <c r="E8" s="64"/>
      <c r="F8" s="64"/>
      <c r="G8" s="64"/>
      <c r="H8" s="64"/>
      <c r="I8" s="64"/>
      <c r="J8" s="64"/>
      <c r="K8" s="64"/>
      <c r="L8" s="64"/>
    </row>
    <row r="9" spans="1:21" s="37" customFormat="1" ht="11.25" customHeight="1">
      <c r="A9" s="33"/>
      <c r="B9" s="33"/>
      <c r="C9" s="20"/>
      <c r="D9" s="1222" t="s">
        <v>216</v>
      </c>
      <c r="E9" s="1223"/>
      <c r="F9" s="1223"/>
      <c r="G9" s="1223"/>
      <c r="H9" s="1223"/>
      <c r="I9" s="1223"/>
      <c r="J9" s="1223"/>
      <c r="K9" s="33"/>
      <c r="L9" s="99"/>
      <c r="M9" s="1222" t="s">
        <v>216</v>
      </c>
      <c r="N9" s="1223"/>
      <c r="O9" s="1223"/>
      <c r="P9" s="1223"/>
      <c r="Q9" s="1223"/>
      <c r="R9" s="1223"/>
      <c r="S9" s="1223"/>
      <c r="T9" s="1223"/>
    </row>
    <row r="10" spans="1:21" s="37" customFormat="1" ht="11.25" customHeight="1">
      <c r="A10" s="18" t="s">
        <v>153</v>
      </c>
      <c r="B10" s="19"/>
      <c r="C10" s="100"/>
      <c r="D10" s="1253" t="s">
        <v>219</v>
      </c>
      <c r="E10" s="1247" t="s">
        <v>220</v>
      </c>
      <c r="F10" s="1247" t="s">
        <v>221</v>
      </c>
      <c r="G10" s="1253" t="s">
        <v>222</v>
      </c>
      <c r="H10" s="1247" t="s">
        <v>223</v>
      </c>
      <c r="I10" s="1247" t="s">
        <v>224</v>
      </c>
      <c r="J10" s="1250" t="s">
        <v>225</v>
      </c>
      <c r="K10" s="18" t="s">
        <v>153</v>
      </c>
      <c r="L10" s="19"/>
      <c r="M10" s="1254" t="s">
        <v>386</v>
      </c>
      <c r="N10" s="1253" t="s">
        <v>604</v>
      </c>
      <c r="O10" s="1253" t="s">
        <v>228</v>
      </c>
      <c r="P10" s="1253" t="s">
        <v>229</v>
      </c>
      <c r="Q10" s="1247" t="s">
        <v>230</v>
      </c>
      <c r="R10" s="1247" t="s">
        <v>231</v>
      </c>
      <c r="S10" s="1253" t="s">
        <v>232</v>
      </c>
      <c r="T10" s="1230" t="s">
        <v>233</v>
      </c>
      <c r="U10" s="33"/>
    </row>
    <row r="11" spans="1:21" s="37" customFormat="1" ht="11.25" customHeight="1">
      <c r="A11" s="22" t="s">
        <v>155</v>
      </c>
      <c r="B11" s="27"/>
      <c r="C11" s="101" t="s">
        <v>156</v>
      </c>
      <c r="D11" s="1248"/>
      <c r="E11" s="1248"/>
      <c r="F11" s="1248"/>
      <c r="G11" s="1248"/>
      <c r="H11" s="1248"/>
      <c r="I11" s="1248"/>
      <c r="J11" s="1251"/>
      <c r="K11" s="22" t="s">
        <v>155</v>
      </c>
      <c r="L11" s="27"/>
      <c r="M11" s="1255"/>
      <c r="N11" s="1248"/>
      <c r="O11" s="1248"/>
      <c r="P11" s="1248"/>
      <c r="Q11" s="1248"/>
      <c r="R11" s="1248"/>
      <c r="S11" s="1248"/>
      <c r="T11" s="1251"/>
      <c r="U11" s="33"/>
    </row>
    <row r="12" spans="1:21" s="37" customFormat="1" ht="11.25" customHeight="1">
      <c r="A12" s="18"/>
      <c r="B12" s="27"/>
      <c r="C12" s="101"/>
      <c r="D12" s="1248"/>
      <c r="E12" s="1248"/>
      <c r="F12" s="1248"/>
      <c r="G12" s="1248"/>
      <c r="H12" s="1248"/>
      <c r="I12" s="1248"/>
      <c r="J12" s="1251"/>
      <c r="K12" s="18"/>
      <c r="L12" s="27"/>
      <c r="M12" s="1255"/>
      <c r="N12" s="1248"/>
      <c r="O12" s="1248"/>
      <c r="P12" s="1248"/>
      <c r="Q12" s="1248"/>
      <c r="R12" s="1248"/>
      <c r="S12" s="1248"/>
      <c r="T12" s="1251"/>
      <c r="U12" s="33"/>
    </row>
    <row r="13" spans="1:21" s="37" customFormat="1" ht="11.25" customHeight="1">
      <c r="A13" s="18" t="s">
        <v>163</v>
      </c>
      <c r="B13" s="27"/>
      <c r="C13" s="102" t="s">
        <v>169</v>
      </c>
      <c r="D13" s="1248"/>
      <c r="E13" s="1248"/>
      <c r="F13" s="1248"/>
      <c r="G13" s="1248"/>
      <c r="H13" s="1248"/>
      <c r="I13" s="1248"/>
      <c r="J13" s="1251"/>
      <c r="K13" s="18" t="s">
        <v>163</v>
      </c>
      <c r="L13" s="27"/>
      <c r="M13" s="1255"/>
      <c r="N13" s="1248"/>
      <c r="O13" s="1248"/>
      <c r="P13" s="1248"/>
      <c r="Q13" s="1248"/>
      <c r="R13" s="1248"/>
      <c r="S13" s="1248"/>
      <c r="T13" s="1251"/>
      <c r="U13" s="33"/>
    </row>
    <row r="14" spans="1:21" s="37" customFormat="1" ht="11.25" customHeight="1">
      <c r="A14" s="22" t="s">
        <v>168</v>
      </c>
      <c r="B14" s="27"/>
      <c r="C14" s="103"/>
      <c r="D14" s="1248"/>
      <c r="E14" s="1248"/>
      <c r="F14" s="1248"/>
      <c r="G14" s="1248"/>
      <c r="H14" s="1248"/>
      <c r="I14" s="1248"/>
      <c r="J14" s="1251"/>
      <c r="K14" s="22" t="s">
        <v>168</v>
      </c>
      <c r="L14" s="27"/>
      <c r="M14" s="1255"/>
      <c r="N14" s="1248"/>
      <c r="O14" s="1248"/>
      <c r="P14" s="1248"/>
      <c r="Q14" s="1248"/>
      <c r="R14" s="1248"/>
      <c r="S14" s="1248"/>
      <c r="T14" s="1251"/>
      <c r="U14" s="33"/>
    </row>
    <row r="15" spans="1:21" s="37" customFormat="1" ht="11.25" customHeight="1">
      <c r="A15" s="104"/>
      <c r="B15" s="105"/>
      <c r="C15" s="32"/>
      <c r="D15" s="1249"/>
      <c r="E15" s="1249"/>
      <c r="F15" s="1249"/>
      <c r="G15" s="1249"/>
      <c r="H15" s="1249"/>
      <c r="I15" s="1249"/>
      <c r="J15" s="1252"/>
      <c r="K15" s="104"/>
      <c r="L15" s="105"/>
      <c r="M15" s="1256"/>
      <c r="N15" s="1249"/>
      <c r="O15" s="1249"/>
      <c r="P15" s="1249"/>
      <c r="Q15" s="1249"/>
      <c r="R15" s="1249"/>
      <c r="S15" s="1249"/>
      <c r="T15" s="1252"/>
      <c r="U15" s="33"/>
    </row>
    <row r="16" spans="1:21" s="37" customFormat="1" ht="6" customHeight="1">
      <c r="A16" s="18"/>
      <c r="B16" s="18"/>
      <c r="C16" s="35"/>
      <c r="D16" s="106"/>
      <c r="E16" s="106"/>
      <c r="F16" s="106"/>
      <c r="G16" s="106"/>
      <c r="H16" s="106"/>
      <c r="I16" s="106"/>
      <c r="J16" s="106"/>
      <c r="K16" s="18"/>
      <c r="L16" s="18"/>
      <c r="M16" s="106"/>
      <c r="N16" s="106"/>
      <c r="O16" s="106"/>
      <c r="P16" s="106"/>
      <c r="Q16" s="106"/>
      <c r="R16" s="106"/>
      <c r="S16" s="106"/>
      <c r="T16" s="106"/>
      <c r="U16" s="33"/>
    </row>
    <row r="17" spans="1:21" s="37" customFormat="1" ht="11.25" customHeight="1">
      <c r="A17" s="18"/>
      <c r="B17" s="18"/>
      <c r="C17" s="1233" t="s">
        <v>202</v>
      </c>
      <c r="D17" s="1233"/>
      <c r="E17" s="1233"/>
      <c r="F17" s="1233"/>
      <c r="G17" s="1233"/>
      <c r="H17" s="1233"/>
      <c r="I17" s="1233"/>
      <c r="J17" s="1233"/>
      <c r="K17" s="18"/>
      <c r="L17" s="18"/>
      <c r="M17" s="1233" t="s">
        <v>202</v>
      </c>
      <c r="N17" s="1233"/>
      <c r="O17" s="1233"/>
      <c r="P17" s="1233"/>
      <c r="Q17" s="1233"/>
      <c r="R17" s="1233"/>
      <c r="S17" s="1233"/>
      <c r="T17" s="1233"/>
    </row>
    <row r="18" spans="1:21" s="37" customFormat="1" ht="6" customHeight="1">
      <c r="A18" s="18"/>
      <c r="B18" s="18"/>
      <c r="C18" s="18"/>
      <c r="D18" s="36"/>
      <c r="E18" s="36"/>
      <c r="F18" s="36"/>
      <c r="G18" s="36"/>
      <c r="H18" s="36"/>
      <c r="I18" s="36"/>
      <c r="J18" s="36"/>
      <c r="K18" s="18"/>
      <c r="L18" s="18"/>
      <c r="M18" s="1"/>
      <c r="N18" s="46"/>
      <c r="O18" s="36"/>
      <c r="P18" s="36"/>
      <c r="Q18" s="36"/>
      <c r="R18" s="36"/>
      <c r="S18" s="36"/>
      <c r="T18" s="36"/>
    </row>
    <row r="19" spans="1:21" s="37" customFormat="1" ht="11.25" hidden="1" customHeight="1">
      <c r="A19" s="18">
        <v>1996</v>
      </c>
      <c r="B19" s="27"/>
      <c r="C19" s="405">
        <v>274080106</v>
      </c>
      <c r="D19" s="405">
        <v>40437229</v>
      </c>
      <c r="E19" s="405">
        <v>12438091</v>
      </c>
      <c r="F19" s="405">
        <v>7487303</v>
      </c>
      <c r="G19" s="405">
        <v>5461333</v>
      </c>
      <c r="H19" s="405">
        <v>5670857</v>
      </c>
      <c r="I19" s="405">
        <v>9159373</v>
      </c>
      <c r="J19" s="405">
        <v>16305548</v>
      </c>
      <c r="K19" s="18">
        <v>1996</v>
      </c>
      <c r="L19" s="27"/>
      <c r="M19" s="405">
        <v>194605</v>
      </c>
      <c r="N19" s="405">
        <v>19569938</v>
      </c>
      <c r="O19" s="405">
        <v>116865194</v>
      </c>
      <c r="P19" s="405">
        <v>25493399</v>
      </c>
      <c r="Q19" s="405">
        <v>3803014</v>
      </c>
      <c r="R19" s="405">
        <v>634563</v>
      </c>
      <c r="S19" s="405">
        <v>6530531</v>
      </c>
      <c r="T19" s="405">
        <v>4029128</v>
      </c>
      <c r="U19" s="33"/>
    </row>
    <row r="20" spans="1:21" s="37" customFormat="1" ht="11.25" hidden="1" customHeight="1">
      <c r="A20" s="18">
        <v>1997</v>
      </c>
      <c r="B20" s="27"/>
      <c r="C20" s="405">
        <v>279031783</v>
      </c>
      <c r="D20" s="405">
        <v>37801614</v>
      </c>
      <c r="E20" s="405">
        <v>11873397</v>
      </c>
      <c r="F20" s="405">
        <v>7840480</v>
      </c>
      <c r="G20" s="405">
        <v>5844426</v>
      </c>
      <c r="H20" s="405">
        <v>5408400</v>
      </c>
      <c r="I20" s="405">
        <v>8767537</v>
      </c>
      <c r="J20" s="405">
        <v>15451917</v>
      </c>
      <c r="K20" s="18">
        <v>1997</v>
      </c>
      <c r="L20" s="27"/>
      <c r="M20" s="405">
        <v>162697</v>
      </c>
      <c r="N20" s="405">
        <v>21818895</v>
      </c>
      <c r="O20" s="405">
        <v>123004713</v>
      </c>
      <c r="P20" s="405">
        <v>26004424</v>
      </c>
      <c r="Q20" s="405">
        <v>3428933</v>
      </c>
      <c r="R20" s="405">
        <v>504142</v>
      </c>
      <c r="S20" s="405">
        <v>7213787</v>
      </c>
      <c r="T20" s="405">
        <v>3973907</v>
      </c>
    </row>
    <row r="21" spans="1:21" s="37" customFormat="1" ht="11.25" hidden="1" customHeight="1">
      <c r="A21" s="18">
        <v>1998</v>
      </c>
      <c r="B21" s="27"/>
      <c r="C21" s="405">
        <v>280480149</v>
      </c>
      <c r="D21" s="405">
        <v>37058885</v>
      </c>
      <c r="E21" s="405">
        <v>13306295</v>
      </c>
      <c r="F21" s="405">
        <v>5935267</v>
      </c>
      <c r="G21" s="405">
        <v>4937302</v>
      </c>
      <c r="H21" s="405">
        <v>5323061</v>
      </c>
      <c r="I21" s="405">
        <v>9664963</v>
      </c>
      <c r="J21" s="405">
        <v>14972706</v>
      </c>
      <c r="K21" s="18">
        <v>1998</v>
      </c>
      <c r="L21" s="27"/>
      <c r="M21" s="405">
        <v>186174</v>
      </c>
      <c r="N21" s="405">
        <v>23149535</v>
      </c>
      <c r="O21" s="405">
        <v>125905308</v>
      </c>
      <c r="P21" s="405">
        <v>24547532</v>
      </c>
      <c r="Q21" s="405">
        <v>3541739</v>
      </c>
      <c r="R21" s="405">
        <v>556520</v>
      </c>
      <c r="S21" s="405">
        <v>7146001</v>
      </c>
      <c r="T21" s="405">
        <v>4253605</v>
      </c>
    </row>
    <row r="22" spans="1:21" s="37" customFormat="1" ht="11.25" hidden="1" customHeight="1">
      <c r="A22" s="18">
        <v>1999</v>
      </c>
      <c r="B22" s="27"/>
      <c r="C22" s="405">
        <v>270672914</v>
      </c>
      <c r="D22" s="405">
        <v>35745073</v>
      </c>
      <c r="E22" s="405">
        <v>12384124</v>
      </c>
      <c r="F22" s="405">
        <v>5179773</v>
      </c>
      <c r="G22" s="405">
        <v>4731653</v>
      </c>
      <c r="H22" s="405">
        <v>5067040</v>
      </c>
      <c r="I22" s="405">
        <v>10125290</v>
      </c>
      <c r="J22" s="405">
        <v>15614404</v>
      </c>
      <c r="K22" s="18">
        <v>1999</v>
      </c>
      <c r="L22" s="27"/>
      <c r="M22" s="405">
        <v>193775</v>
      </c>
      <c r="N22" s="405">
        <v>23897523</v>
      </c>
      <c r="O22" s="405">
        <v>118249857</v>
      </c>
      <c r="P22" s="405">
        <v>24081624</v>
      </c>
      <c r="Q22" s="405">
        <v>3269834</v>
      </c>
      <c r="R22" s="405">
        <v>456713</v>
      </c>
      <c r="S22" s="405">
        <v>7301778</v>
      </c>
      <c r="T22" s="405">
        <v>4374448</v>
      </c>
    </row>
    <row r="23" spans="1:21" s="37" customFormat="1" ht="11.25" hidden="1" customHeight="1">
      <c r="A23" s="18">
        <v>2000</v>
      </c>
      <c r="B23" s="27"/>
      <c r="C23" s="405">
        <v>278878000</v>
      </c>
      <c r="D23" s="405">
        <v>37340368</v>
      </c>
      <c r="E23" s="405">
        <v>12830229</v>
      </c>
      <c r="F23" s="405">
        <v>4137045</v>
      </c>
      <c r="G23" s="405">
        <v>5021311</v>
      </c>
      <c r="H23" s="405">
        <v>5068755</v>
      </c>
      <c r="I23" s="405">
        <v>9760214</v>
      </c>
      <c r="J23" s="405">
        <v>16200103</v>
      </c>
      <c r="K23" s="18">
        <v>2000</v>
      </c>
      <c r="L23" s="27"/>
      <c r="M23" s="405">
        <v>192881</v>
      </c>
      <c r="N23" s="405">
        <v>23335007</v>
      </c>
      <c r="O23" s="405">
        <v>123941899</v>
      </c>
      <c r="P23" s="405">
        <v>25920957</v>
      </c>
      <c r="Q23" s="405">
        <v>3997713</v>
      </c>
      <c r="R23" s="405">
        <v>281359</v>
      </c>
      <c r="S23" s="405">
        <v>6704596</v>
      </c>
      <c r="T23" s="405">
        <v>4145000</v>
      </c>
    </row>
    <row r="24" spans="1:21" s="37" customFormat="1" ht="11.25" hidden="1" customHeight="1">
      <c r="A24" s="18">
        <v>2001</v>
      </c>
      <c r="B24" s="27"/>
      <c r="C24" s="405">
        <v>268952000</v>
      </c>
      <c r="D24" s="405">
        <v>35945477</v>
      </c>
      <c r="E24" s="405">
        <v>11491970</v>
      </c>
      <c r="F24" s="405">
        <v>4054952</v>
      </c>
      <c r="G24" s="405">
        <v>4894823</v>
      </c>
      <c r="H24" s="405">
        <v>5602132</v>
      </c>
      <c r="I24" s="405">
        <v>10311000</v>
      </c>
      <c r="J24" s="405">
        <v>15005615</v>
      </c>
      <c r="K24" s="18">
        <v>2001</v>
      </c>
      <c r="L24" s="27"/>
      <c r="M24" s="405">
        <v>37684</v>
      </c>
      <c r="N24" s="405">
        <v>23515010</v>
      </c>
      <c r="O24" s="405">
        <v>119089416</v>
      </c>
      <c r="P24" s="405">
        <v>25003385</v>
      </c>
      <c r="Q24" s="405">
        <v>3280374</v>
      </c>
      <c r="R24" s="405">
        <v>282304</v>
      </c>
      <c r="S24" s="405">
        <v>5977599</v>
      </c>
      <c r="T24" s="405">
        <v>4460000</v>
      </c>
    </row>
    <row r="25" spans="1:21" s="37" customFormat="1" ht="11.25" hidden="1" customHeight="1">
      <c r="A25" s="18">
        <v>2002</v>
      </c>
      <c r="B25" s="27"/>
      <c r="C25" s="405">
        <v>262068130</v>
      </c>
      <c r="D25" s="405">
        <v>35496816</v>
      </c>
      <c r="E25" s="405">
        <v>10114810</v>
      </c>
      <c r="F25" s="405">
        <v>3147921</v>
      </c>
      <c r="G25" s="405">
        <v>4422657</v>
      </c>
      <c r="H25" s="405">
        <v>5011329</v>
      </c>
      <c r="I25" s="405">
        <v>9441662</v>
      </c>
      <c r="J25" s="405">
        <v>13725090</v>
      </c>
      <c r="K25" s="18">
        <v>2002</v>
      </c>
      <c r="L25" s="27"/>
      <c r="M25" s="405">
        <v>2108</v>
      </c>
      <c r="N25" s="405">
        <v>23577438</v>
      </c>
      <c r="O25" s="405">
        <v>119521125</v>
      </c>
      <c r="P25" s="405">
        <v>24275955</v>
      </c>
      <c r="Q25" s="405">
        <v>2716040</v>
      </c>
      <c r="R25" s="405">
        <v>369989</v>
      </c>
      <c r="S25" s="405">
        <v>6067875</v>
      </c>
      <c r="T25" s="405">
        <v>4176700</v>
      </c>
    </row>
    <row r="26" spans="1:21" s="37" customFormat="1" ht="11.25" hidden="1" customHeight="1">
      <c r="A26" s="18">
        <v>2003</v>
      </c>
      <c r="B26" s="27"/>
      <c r="C26" s="405">
        <v>252533701</v>
      </c>
      <c r="D26" s="405">
        <v>31569596</v>
      </c>
      <c r="E26" s="405">
        <v>9754726</v>
      </c>
      <c r="F26" s="405">
        <v>2929200</v>
      </c>
      <c r="G26" s="405">
        <v>3668661</v>
      </c>
      <c r="H26" s="405">
        <v>5179462</v>
      </c>
      <c r="I26" s="405">
        <v>9036629</v>
      </c>
      <c r="J26" s="405">
        <v>12077692</v>
      </c>
      <c r="K26" s="18">
        <v>2003</v>
      </c>
      <c r="L26" s="27"/>
      <c r="M26" s="405">
        <v>2233</v>
      </c>
      <c r="N26" s="405">
        <v>23908627</v>
      </c>
      <c r="O26" s="405">
        <v>118504609</v>
      </c>
      <c r="P26" s="405">
        <v>22565288</v>
      </c>
      <c r="Q26" s="405">
        <v>2566757</v>
      </c>
      <c r="R26" s="405">
        <v>150423</v>
      </c>
      <c r="S26" s="405">
        <v>6474274</v>
      </c>
      <c r="T26" s="405">
        <v>4145524</v>
      </c>
    </row>
    <row r="27" spans="1:21" s="37" customFormat="1" ht="11.25" customHeight="1">
      <c r="A27" s="18">
        <v>2004</v>
      </c>
      <c r="B27" s="27"/>
      <c r="C27" s="405">
        <v>267374277</v>
      </c>
      <c r="D27" s="405">
        <v>33096453</v>
      </c>
      <c r="E27" s="405">
        <v>10550479</v>
      </c>
      <c r="F27" s="405">
        <v>2833351</v>
      </c>
      <c r="G27" s="405">
        <v>4051556</v>
      </c>
      <c r="H27" s="405">
        <v>5996625</v>
      </c>
      <c r="I27" s="405">
        <v>8986842</v>
      </c>
      <c r="J27" s="405">
        <v>12670584</v>
      </c>
      <c r="K27" s="18">
        <v>2004</v>
      </c>
      <c r="L27" s="27"/>
      <c r="M27" s="405">
        <v>7707</v>
      </c>
      <c r="N27" s="405">
        <v>25775430</v>
      </c>
      <c r="O27" s="405">
        <v>125357398</v>
      </c>
      <c r="P27" s="405">
        <v>23912120</v>
      </c>
      <c r="Q27" s="405">
        <v>3151053</v>
      </c>
      <c r="R27" s="405">
        <v>155636</v>
      </c>
      <c r="S27" s="405">
        <v>6983499</v>
      </c>
      <c r="T27" s="405">
        <v>3845544</v>
      </c>
    </row>
    <row r="28" spans="1:21" s="37" customFormat="1" ht="11.25" customHeight="1">
      <c r="A28" s="18">
        <v>2005</v>
      </c>
      <c r="B28" s="27"/>
      <c r="C28" s="405">
        <v>271159443</v>
      </c>
      <c r="D28" s="405">
        <v>33249577</v>
      </c>
      <c r="E28" s="405">
        <v>10546102</v>
      </c>
      <c r="F28" s="405">
        <v>3489613</v>
      </c>
      <c r="G28" s="405">
        <v>4399810</v>
      </c>
      <c r="H28" s="405">
        <v>5479513</v>
      </c>
      <c r="I28" s="405">
        <v>11177397</v>
      </c>
      <c r="J28" s="405">
        <v>11460892</v>
      </c>
      <c r="K28" s="18">
        <v>2005</v>
      </c>
      <c r="L28" s="27"/>
      <c r="M28" s="407" t="s">
        <v>736</v>
      </c>
      <c r="N28" s="405">
        <v>26021965</v>
      </c>
      <c r="O28" s="405">
        <v>125814276</v>
      </c>
      <c r="P28" s="405">
        <v>24375919</v>
      </c>
      <c r="Q28" s="405">
        <v>3034896</v>
      </c>
      <c r="R28" s="405">
        <v>195760</v>
      </c>
      <c r="S28" s="405">
        <v>7908791</v>
      </c>
      <c r="T28" s="405">
        <v>4004380</v>
      </c>
    </row>
    <row r="29" spans="1:21" s="37" customFormat="1" ht="11.25" customHeight="1">
      <c r="A29" s="18">
        <v>2006</v>
      </c>
      <c r="B29" s="27"/>
      <c r="C29" s="405">
        <v>277617133</v>
      </c>
      <c r="D29" s="405">
        <v>34210403</v>
      </c>
      <c r="E29" s="405">
        <v>10343836</v>
      </c>
      <c r="F29" s="405">
        <v>3653861</v>
      </c>
      <c r="G29" s="405">
        <v>4033075</v>
      </c>
      <c r="H29" s="405">
        <v>5607897</v>
      </c>
      <c r="I29" s="405">
        <v>10474347</v>
      </c>
      <c r="J29" s="405">
        <v>11385163</v>
      </c>
      <c r="K29" s="18">
        <v>2006</v>
      </c>
      <c r="L29" s="27"/>
      <c r="M29" s="407" t="s">
        <v>736</v>
      </c>
      <c r="N29" s="405">
        <v>25768439</v>
      </c>
      <c r="O29" s="405">
        <v>131418137</v>
      </c>
      <c r="P29" s="405">
        <v>25108333</v>
      </c>
      <c r="Q29" s="405">
        <v>4057358</v>
      </c>
      <c r="R29" s="405">
        <v>174990</v>
      </c>
      <c r="S29" s="405">
        <v>7506227</v>
      </c>
      <c r="T29" s="405">
        <v>3875067</v>
      </c>
    </row>
    <row r="30" spans="1:21" s="37" customFormat="1" ht="11.25" customHeight="1">
      <c r="A30" s="18">
        <v>2007</v>
      </c>
      <c r="B30" s="27"/>
      <c r="C30" s="41">
        <f>SUM(D30:J30,M30:T30)</f>
        <v>286760.81599999999</v>
      </c>
      <c r="D30" s="40">
        <f t="shared" ref="D30:J30" si="0">SUM(D40:D51)</f>
        <v>33294.201999999997</v>
      </c>
      <c r="E30" s="40">
        <f t="shared" si="0"/>
        <v>9902.7220000000016</v>
      </c>
      <c r="F30" s="40">
        <f t="shared" si="0"/>
        <v>3680.9349999999999</v>
      </c>
      <c r="G30" s="40">
        <f t="shared" si="0"/>
        <v>4626.6900000000005</v>
      </c>
      <c r="H30" s="40">
        <f t="shared" si="0"/>
        <v>6432.9629999999997</v>
      </c>
      <c r="I30" s="40">
        <f t="shared" si="0"/>
        <v>12023.512999999999</v>
      </c>
      <c r="J30" s="40">
        <f t="shared" si="0"/>
        <v>11911.425000000001</v>
      </c>
      <c r="K30" s="18">
        <v>2007</v>
      </c>
      <c r="L30" s="27"/>
      <c r="M30" s="407" t="s">
        <v>736</v>
      </c>
      <c r="N30" s="40">
        <f t="shared" ref="N30:T30" si="1">SUM(N40:N51)</f>
        <v>27190.145000000004</v>
      </c>
      <c r="O30" s="40">
        <f t="shared" si="1"/>
        <v>135710.43400000001</v>
      </c>
      <c r="P30" s="40">
        <f t="shared" si="1"/>
        <v>25204.682000000001</v>
      </c>
      <c r="Q30" s="40">
        <f t="shared" si="1"/>
        <v>3914.2539999999999</v>
      </c>
      <c r="R30" s="40">
        <f t="shared" si="1"/>
        <v>168.29599999999999</v>
      </c>
      <c r="S30" s="40">
        <f t="shared" si="1"/>
        <v>7564.7970000000005</v>
      </c>
      <c r="T30" s="40">
        <f t="shared" si="1"/>
        <v>5135.7579999999998</v>
      </c>
    </row>
    <row r="31" spans="1:21" s="37" customFormat="1" ht="11.25" customHeight="1">
      <c r="A31" s="18">
        <v>2008</v>
      </c>
      <c r="B31" s="27"/>
      <c r="C31" s="41">
        <v>280492.32200000004</v>
      </c>
      <c r="D31" s="43">
        <f t="shared" ref="D31:J31" si="2">SUM(D67:D78)</f>
        <v>34125.612000000001</v>
      </c>
      <c r="E31" s="43">
        <f t="shared" si="2"/>
        <v>9770.4520000000011</v>
      </c>
      <c r="F31" s="43">
        <f t="shared" si="2"/>
        <v>3843.9040000000005</v>
      </c>
      <c r="G31" s="43">
        <f t="shared" si="2"/>
        <v>3826.2330000000002</v>
      </c>
      <c r="H31" s="43">
        <f t="shared" si="2"/>
        <v>5023.0179999999991</v>
      </c>
      <c r="I31" s="43">
        <f t="shared" si="2"/>
        <v>11940.164000000001</v>
      </c>
      <c r="J31" s="43">
        <f t="shared" si="2"/>
        <v>10794.697</v>
      </c>
      <c r="K31" s="18">
        <v>2008</v>
      </c>
      <c r="L31" s="27"/>
      <c r="M31" s="43">
        <f t="shared" ref="M31:T31" si="3">SUM(M67:M78)</f>
        <v>63.550000000000004</v>
      </c>
      <c r="N31" s="43">
        <f t="shared" si="3"/>
        <v>26703.41</v>
      </c>
      <c r="O31" s="43">
        <f t="shared" si="3"/>
        <v>132860.78599999999</v>
      </c>
      <c r="P31" s="43">
        <f t="shared" si="3"/>
        <v>25344.437999999998</v>
      </c>
      <c r="Q31" s="43">
        <f t="shared" si="3"/>
        <v>3995.5069999999996</v>
      </c>
      <c r="R31" s="43">
        <f t="shared" si="3"/>
        <v>131.37900000000002</v>
      </c>
      <c r="S31" s="43">
        <f t="shared" si="3"/>
        <v>6885.7029999999995</v>
      </c>
      <c r="T31" s="43">
        <f t="shared" si="3"/>
        <v>5185.1039999999994</v>
      </c>
    </row>
    <row r="32" spans="1:21" s="37" customFormat="1" ht="11.25" customHeight="1">
      <c r="A32" s="1209">
        <v>2009</v>
      </c>
      <c r="B32" s="1203"/>
      <c r="C32" s="41">
        <v>236413.48699999999</v>
      </c>
      <c r="D32" s="40">
        <f t="shared" ref="D32:J32" si="4">SUM(D94:D105)</f>
        <v>30298.723000000005</v>
      </c>
      <c r="E32" s="40">
        <f t="shared" si="4"/>
        <v>8206.6589999999997</v>
      </c>
      <c r="F32" s="40">
        <f t="shared" si="4"/>
        <v>3315.96</v>
      </c>
      <c r="G32" s="40">
        <f t="shared" si="4"/>
        <v>3727.0460000000003</v>
      </c>
      <c r="H32" s="40">
        <f t="shared" si="4"/>
        <v>4646.9360000000006</v>
      </c>
      <c r="I32" s="40">
        <f t="shared" si="4"/>
        <v>11066.186000000002</v>
      </c>
      <c r="J32" s="40">
        <f t="shared" si="4"/>
        <v>10363.146000000001</v>
      </c>
      <c r="K32" s="1209">
        <v>2009</v>
      </c>
      <c r="L32" s="1203"/>
      <c r="M32" s="40">
        <f t="shared" ref="M32:T32" si="5">SUM(M94:M105)</f>
        <v>40.284000000000006</v>
      </c>
      <c r="N32" s="40">
        <f t="shared" si="5"/>
        <v>23913.823000000004</v>
      </c>
      <c r="O32" s="40">
        <f t="shared" si="5"/>
        <v>104142.481</v>
      </c>
      <c r="P32" s="40">
        <f t="shared" si="5"/>
        <v>22429.824000000001</v>
      </c>
      <c r="Q32" s="40">
        <f t="shared" si="5"/>
        <v>3324.0259999999998</v>
      </c>
      <c r="R32" s="40">
        <f t="shared" si="5"/>
        <v>198.79200000000003</v>
      </c>
      <c r="S32" s="40">
        <f t="shared" si="5"/>
        <v>6450.5940000000001</v>
      </c>
      <c r="T32" s="40">
        <f t="shared" si="5"/>
        <v>4289.0479999999998</v>
      </c>
    </row>
    <row r="33" spans="1:20" s="37" customFormat="1" ht="11.25" customHeight="1">
      <c r="A33" s="1209">
        <v>2010</v>
      </c>
      <c r="B33" s="1203"/>
      <c r="C33" s="43">
        <f t="shared" ref="C33:J33" si="6">SUM(C121:C132)</f>
        <v>260250.17600000001</v>
      </c>
      <c r="D33" s="43">
        <f t="shared" si="6"/>
        <v>29704.351999999999</v>
      </c>
      <c r="E33" s="43">
        <f t="shared" si="6"/>
        <v>8855.241</v>
      </c>
      <c r="F33" s="43">
        <f t="shared" si="6"/>
        <v>3764.2459999999996</v>
      </c>
      <c r="G33" s="43">
        <f t="shared" si="6"/>
        <v>3923.4679999999994</v>
      </c>
      <c r="H33" s="43">
        <f t="shared" si="6"/>
        <v>5275.1930000000002</v>
      </c>
      <c r="I33" s="43">
        <f t="shared" si="6"/>
        <v>9232.0290000000005</v>
      </c>
      <c r="J33" s="43">
        <f t="shared" si="6"/>
        <v>11387.123000000001</v>
      </c>
      <c r="K33" s="1209">
        <v>2010</v>
      </c>
      <c r="L33" s="1203"/>
      <c r="M33" s="43">
        <f t="shared" ref="M33:T33" si="7">SUM(M121:M132)</f>
        <v>22.351000000000003</v>
      </c>
      <c r="N33" s="43">
        <f t="shared" si="7"/>
        <v>25756.555000000004</v>
      </c>
      <c r="O33" s="43">
        <f t="shared" si="7"/>
        <v>123772.08399999999</v>
      </c>
      <c r="P33" s="43">
        <f t="shared" si="7"/>
        <v>25051.925999999996</v>
      </c>
      <c r="Q33" s="43">
        <f t="shared" si="7"/>
        <v>3788.2829999999994</v>
      </c>
      <c r="R33" s="43">
        <f t="shared" si="7"/>
        <v>234.21099999999998</v>
      </c>
      <c r="S33" s="43">
        <f t="shared" si="7"/>
        <v>6665.9319999999998</v>
      </c>
      <c r="T33" s="43">
        <f t="shared" si="7"/>
        <v>2817.3969999999999</v>
      </c>
    </row>
    <row r="34" spans="1:20" s="37" customFormat="1" ht="11.25" customHeight="1">
      <c r="A34" s="1209">
        <v>2011</v>
      </c>
      <c r="B34" s="1203"/>
      <c r="C34" s="41">
        <f>SUM(D34:J34,M34:T34)</f>
        <v>258032.26399999997</v>
      </c>
      <c r="D34" s="40">
        <f t="shared" ref="D34:J34" si="8">SUM(D148:D159)</f>
        <v>27854.97</v>
      </c>
      <c r="E34" s="40">
        <f t="shared" si="8"/>
        <v>8537.0169999999998</v>
      </c>
      <c r="F34" s="40">
        <f t="shared" si="8"/>
        <v>3702.2169999999996</v>
      </c>
      <c r="G34" s="40">
        <f t="shared" si="8"/>
        <v>4183.1400000000003</v>
      </c>
      <c r="H34" s="40">
        <f t="shared" si="8"/>
        <v>5705.1419999999998</v>
      </c>
      <c r="I34" s="40">
        <f t="shared" si="8"/>
        <v>9718.8389999999999</v>
      </c>
      <c r="J34" s="40">
        <f t="shared" si="8"/>
        <v>9946.1029999999992</v>
      </c>
      <c r="K34" s="1209">
        <v>2011</v>
      </c>
      <c r="L34" s="1203"/>
      <c r="M34" s="40">
        <f t="shared" ref="M34:T34" si="9">SUM(M148:M159)</f>
        <v>49.815999999999995</v>
      </c>
      <c r="N34" s="40">
        <f t="shared" si="9"/>
        <v>27510.299000000006</v>
      </c>
      <c r="O34" s="40">
        <f t="shared" si="9"/>
        <v>124697.26799999998</v>
      </c>
      <c r="P34" s="40">
        <f t="shared" si="9"/>
        <v>22373.908000000003</v>
      </c>
      <c r="Q34" s="40">
        <f t="shared" si="9"/>
        <v>3562.6449999999995</v>
      </c>
      <c r="R34" s="40">
        <f t="shared" si="9"/>
        <v>202.505</v>
      </c>
      <c r="S34" s="40">
        <f t="shared" si="9"/>
        <v>6732.2450000000008</v>
      </c>
      <c r="T34" s="40">
        <f t="shared" si="9"/>
        <v>3256.15</v>
      </c>
    </row>
    <row r="35" spans="1:20" s="37" customFormat="1" ht="11.25" customHeight="1">
      <c r="A35" s="1209">
        <v>2012</v>
      </c>
      <c r="B35" s="1203"/>
      <c r="C35" s="41">
        <f>SUM(D35:J35,M35:T35)</f>
        <v>257425.94700000004</v>
      </c>
      <c r="D35" s="43">
        <f t="shared" ref="D35:J35" si="10">SUM(D175:D186)</f>
        <v>31409.617000000002</v>
      </c>
      <c r="E35" s="43">
        <f t="shared" si="10"/>
        <v>8341.0840000000007</v>
      </c>
      <c r="F35" s="43">
        <f t="shared" si="10"/>
        <v>3610.7570000000001</v>
      </c>
      <c r="G35" s="43">
        <f t="shared" si="10"/>
        <v>4202.134</v>
      </c>
      <c r="H35" s="43">
        <f t="shared" si="10"/>
        <v>5933.5240000000013</v>
      </c>
      <c r="I35" s="43">
        <f t="shared" si="10"/>
        <v>9939.9650000000001</v>
      </c>
      <c r="J35" s="43">
        <f t="shared" si="10"/>
        <v>10255.591</v>
      </c>
      <c r="K35" s="1209">
        <v>2012</v>
      </c>
      <c r="L35" s="1203"/>
      <c r="M35" s="43">
        <f t="shared" ref="M35:T35" si="11">SUM(M175:M186)</f>
        <v>26.535</v>
      </c>
      <c r="N35" s="43">
        <f t="shared" si="11"/>
        <v>26205.287</v>
      </c>
      <c r="O35" s="43">
        <f t="shared" si="11"/>
        <v>120840.13800000002</v>
      </c>
      <c r="P35" s="43">
        <f t="shared" si="11"/>
        <v>22570.854999999996</v>
      </c>
      <c r="Q35" s="43">
        <f t="shared" si="11"/>
        <v>4158.2089999999989</v>
      </c>
      <c r="R35" s="43">
        <f t="shared" si="11"/>
        <v>173.595</v>
      </c>
      <c r="S35" s="43">
        <f t="shared" si="11"/>
        <v>6245.8769999999995</v>
      </c>
      <c r="T35" s="43">
        <f t="shared" si="11"/>
        <v>3512.7790000000005</v>
      </c>
    </row>
    <row r="36" spans="1:20" s="37" customFormat="1" ht="11.25" customHeight="1">
      <c r="A36" s="1209">
        <v>2013</v>
      </c>
      <c r="B36" s="1203"/>
      <c r="C36" s="41">
        <f>SUM(D36:J36,M36:T36)</f>
        <v>261787.0385</v>
      </c>
      <c r="D36" s="40">
        <f t="shared" ref="D36:J36" si="12">SUM(D202:D213)</f>
        <v>32244.422200000001</v>
      </c>
      <c r="E36" s="40">
        <f t="shared" si="12"/>
        <v>7521.0153000000009</v>
      </c>
      <c r="F36" s="40">
        <f t="shared" si="12"/>
        <v>3987.6972000000001</v>
      </c>
      <c r="G36" s="40">
        <f t="shared" si="12"/>
        <v>4450.4382999999998</v>
      </c>
      <c r="H36" s="40">
        <f t="shared" si="12"/>
        <v>4888.9431000000004</v>
      </c>
      <c r="I36" s="40">
        <f t="shared" si="12"/>
        <v>10646.038599999998</v>
      </c>
      <c r="J36" s="40">
        <f t="shared" si="12"/>
        <v>10294.558300000001</v>
      </c>
      <c r="K36" s="1209">
        <v>2013</v>
      </c>
      <c r="L36" s="1203"/>
      <c r="M36" s="40">
        <f t="shared" ref="M36:T36" si="13">SUM(M202:M213)</f>
        <v>35.286999999999999</v>
      </c>
      <c r="N36" s="40">
        <f t="shared" si="13"/>
        <v>25687.179599999999</v>
      </c>
      <c r="O36" s="40">
        <f t="shared" si="13"/>
        <v>123016.97930000001</v>
      </c>
      <c r="P36" s="40">
        <f t="shared" si="13"/>
        <v>23486.7775</v>
      </c>
      <c r="Q36" s="40">
        <f t="shared" si="13"/>
        <v>4700.790500000001</v>
      </c>
      <c r="R36" s="40">
        <f t="shared" si="13"/>
        <v>213.97470000000001</v>
      </c>
      <c r="S36" s="40">
        <f t="shared" si="13"/>
        <v>6684.3528999999999</v>
      </c>
      <c r="T36" s="40">
        <f t="shared" si="13"/>
        <v>3928.5840000000007</v>
      </c>
    </row>
    <row r="37" spans="1:20" s="37" customFormat="1" ht="11.25" hidden="1" customHeight="1">
      <c r="A37" s="1209">
        <v>2014</v>
      </c>
      <c r="B37" s="1203"/>
      <c r="C37" s="41">
        <f>SUM(D37:J37,M37:T37)</f>
        <v>198067.66990000001</v>
      </c>
      <c r="D37" s="43">
        <f t="shared" ref="D37:J37" si="14">SUM(D229:D240)</f>
        <v>22703.501099999998</v>
      </c>
      <c r="E37" s="43">
        <f t="shared" si="14"/>
        <v>6150.1254000000008</v>
      </c>
      <c r="F37" s="43">
        <f t="shared" si="14"/>
        <v>2806.0788000000002</v>
      </c>
      <c r="G37" s="43">
        <f t="shared" si="14"/>
        <v>3056.9724000000001</v>
      </c>
      <c r="H37" s="43">
        <f t="shared" si="14"/>
        <v>3480.5906999999997</v>
      </c>
      <c r="I37" s="43">
        <f t="shared" si="14"/>
        <v>8544.6646000000001</v>
      </c>
      <c r="J37" s="43">
        <f t="shared" si="14"/>
        <v>7808.3499999999995</v>
      </c>
      <c r="K37" s="1209">
        <v>2014</v>
      </c>
      <c r="L37" s="1203"/>
      <c r="M37" s="43">
        <f t="shared" ref="M37:T37" si="15">SUM(M229:M240)</f>
        <v>29.728000000000002</v>
      </c>
      <c r="N37" s="43">
        <f t="shared" si="15"/>
        <v>19562.733999999997</v>
      </c>
      <c r="O37" s="43">
        <f t="shared" si="15"/>
        <v>95174.334900000002</v>
      </c>
      <c r="P37" s="43">
        <f t="shared" si="15"/>
        <v>17558.209500000001</v>
      </c>
      <c r="Q37" s="43">
        <f t="shared" si="15"/>
        <v>3368.1590000000001</v>
      </c>
      <c r="R37" s="43">
        <f t="shared" si="15"/>
        <v>85.370500000000007</v>
      </c>
      <c r="S37" s="43">
        <f t="shared" si="15"/>
        <v>4966.7750000000005</v>
      </c>
      <c r="T37" s="43">
        <f t="shared" si="15"/>
        <v>2772.076</v>
      </c>
    </row>
    <row r="38" spans="1:20" s="37" customFormat="1" ht="11.25" hidden="1" customHeight="1">
      <c r="B38" s="45"/>
      <c r="C38" s="39"/>
      <c r="D38" s="43"/>
      <c r="E38" s="43"/>
      <c r="F38" s="43"/>
      <c r="G38" s="43"/>
      <c r="H38" s="43"/>
      <c r="I38" s="40"/>
      <c r="J38" s="2"/>
      <c r="L38" s="45"/>
      <c r="M38" s="2"/>
      <c r="N38" s="2"/>
      <c r="O38" s="2"/>
      <c r="P38" s="2"/>
      <c r="Q38" s="2"/>
      <c r="R38" s="108"/>
      <c r="S38" s="108"/>
      <c r="T38" s="109"/>
    </row>
    <row r="39" spans="1:20" s="37" customFormat="1" ht="11.25" hidden="1" customHeight="1">
      <c r="A39" s="37">
        <v>2007</v>
      </c>
      <c r="B39" s="45"/>
      <c r="C39" s="39"/>
      <c r="D39" s="43"/>
      <c r="E39" s="43"/>
      <c r="F39" s="43"/>
      <c r="G39" s="43"/>
      <c r="H39" s="43"/>
      <c r="I39" s="40"/>
      <c r="J39" s="2"/>
      <c r="K39" s="37">
        <v>2007</v>
      </c>
      <c r="L39" s="45"/>
      <c r="M39" s="2"/>
      <c r="N39" s="2"/>
      <c r="O39" s="2"/>
      <c r="P39" s="2"/>
      <c r="Q39" s="2"/>
      <c r="R39" s="108"/>
      <c r="S39" s="33"/>
      <c r="T39" s="109"/>
    </row>
    <row r="40" spans="1:20" s="37" customFormat="1" ht="11.25" hidden="1" customHeight="1">
      <c r="B40" s="45" t="s">
        <v>176</v>
      </c>
      <c r="C40" s="39">
        <f>SUM(D40:T40)</f>
        <v>23316.037</v>
      </c>
      <c r="D40" s="398">
        <v>2790.652</v>
      </c>
      <c r="E40" s="398">
        <v>639.42499999999995</v>
      </c>
      <c r="F40" s="398">
        <v>324.12400000000002</v>
      </c>
      <c r="G40" s="398">
        <v>404.238</v>
      </c>
      <c r="H40" s="398">
        <v>423.77600000000001</v>
      </c>
      <c r="I40" s="398">
        <v>925.07600000000002</v>
      </c>
      <c r="J40" s="398">
        <v>928.85599999999999</v>
      </c>
      <c r="L40" s="45" t="s">
        <v>176</v>
      </c>
      <c r="M40" s="406" t="s">
        <v>736</v>
      </c>
      <c r="N40" s="398">
        <v>2008.61</v>
      </c>
      <c r="O40" s="398">
        <v>11655.058000000001</v>
      </c>
      <c r="P40" s="398">
        <v>2018.348</v>
      </c>
      <c r="Q40" s="398">
        <v>278.44600000000003</v>
      </c>
      <c r="R40" s="398">
        <v>23.04</v>
      </c>
      <c r="S40" s="398">
        <v>584.76300000000003</v>
      </c>
      <c r="T40" s="398">
        <v>311.625</v>
      </c>
    </row>
    <row r="41" spans="1:20" s="37" customFormat="1" ht="11.25" hidden="1" customHeight="1">
      <c r="B41" s="45" t="s">
        <v>177</v>
      </c>
      <c r="C41" s="39">
        <f t="shared" ref="C41:C51" si="16">SUM(D41:T41)</f>
        <v>22127.522999999997</v>
      </c>
      <c r="D41" s="398">
        <v>2586.5650000000001</v>
      </c>
      <c r="E41" s="398">
        <v>689.86900000000003</v>
      </c>
      <c r="F41" s="398">
        <v>329.89600000000002</v>
      </c>
      <c r="G41" s="398">
        <v>326.01600000000002</v>
      </c>
      <c r="H41" s="398">
        <v>425.512</v>
      </c>
      <c r="I41" s="398">
        <v>908.41800000000001</v>
      </c>
      <c r="J41" s="398">
        <v>880.72699999999998</v>
      </c>
      <c r="L41" s="45" t="s">
        <v>177</v>
      </c>
      <c r="M41" s="406" t="s">
        <v>736</v>
      </c>
      <c r="N41" s="398">
        <v>1868.2449999999999</v>
      </c>
      <c r="O41" s="398">
        <v>10742.339</v>
      </c>
      <c r="P41" s="398">
        <v>1958.0820000000001</v>
      </c>
      <c r="Q41" s="398">
        <v>368.45100000000002</v>
      </c>
      <c r="R41" s="398">
        <v>32.052</v>
      </c>
      <c r="S41" s="398">
        <v>626.44500000000005</v>
      </c>
      <c r="T41" s="398">
        <v>384.90600000000001</v>
      </c>
    </row>
    <row r="42" spans="1:20" s="37" customFormat="1" ht="11.25" hidden="1" customHeight="1">
      <c r="B42" s="45" t="s">
        <v>178</v>
      </c>
      <c r="C42" s="39">
        <f t="shared" si="16"/>
        <v>24308.847999999998</v>
      </c>
      <c r="D42" s="398">
        <v>2858.8449999999998</v>
      </c>
      <c r="E42" s="398">
        <v>767.31100000000004</v>
      </c>
      <c r="F42" s="398">
        <v>302.79399999999998</v>
      </c>
      <c r="G42" s="398">
        <v>396.68799999999999</v>
      </c>
      <c r="H42" s="398">
        <v>499.34300000000002</v>
      </c>
      <c r="I42" s="398">
        <v>917.44600000000003</v>
      </c>
      <c r="J42" s="398">
        <v>1026.577</v>
      </c>
      <c r="L42" s="45" t="s">
        <v>178</v>
      </c>
      <c r="M42" s="406" t="s">
        <v>736</v>
      </c>
      <c r="N42" s="398">
        <v>2245.857</v>
      </c>
      <c r="O42" s="398">
        <v>11721.861999999999</v>
      </c>
      <c r="P42" s="398">
        <v>2155.0279999999998</v>
      </c>
      <c r="Q42" s="398">
        <v>331.25799999999998</v>
      </c>
      <c r="R42" s="398">
        <v>32.265999999999998</v>
      </c>
      <c r="S42" s="398">
        <v>621.19200000000001</v>
      </c>
      <c r="T42" s="398">
        <v>432.38099999999997</v>
      </c>
    </row>
    <row r="43" spans="1:20" s="37" customFormat="1" ht="11.25" hidden="1" customHeight="1">
      <c r="B43" s="45" t="s">
        <v>179</v>
      </c>
      <c r="C43" s="39">
        <f t="shared" si="16"/>
        <v>23065.309000000005</v>
      </c>
      <c r="D43" s="398">
        <v>2700.7370000000001</v>
      </c>
      <c r="E43" s="398">
        <v>549.13800000000003</v>
      </c>
      <c r="F43" s="398">
        <v>292.26</v>
      </c>
      <c r="G43" s="398">
        <v>395.63499999999999</v>
      </c>
      <c r="H43" s="398">
        <v>536.87300000000005</v>
      </c>
      <c r="I43" s="398">
        <v>870.24300000000005</v>
      </c>
      <c r="J43" s="398">
        <v>944.65899999999999</v>
      </c>
      <c r="L43" s="45" t="s">
        <v>179</v>
      </c>
      <c r="M43" s="406" t="s">
        <v>736</v>
      </c>
      <c r="N43" s="398">
        <v>2304.5839999999998</v>
      </c>
      <c r="O43" s="398">
        <v>11070.08</v>
      </c>
      <c r="P43" s="398">
        <v>2153.9340000000002</v>
      </c>
      <c r="Q43" s="398">
        <v>333.471</v>
      </c>
      <c r="R43" s="398">
        <v>13.188000000000001</v>
      </c>
      <c r="S43" s="398">
        <v>588.92999999999995</v>
      </c>
      <c r="T43" s="398">
        <v>311.577</v>
      </c>
    </row>
    <row r="44" spans="1:20" s="37" customFormat="1" ht="11.25" hidden="1" customHeight="1">
      <c r="B44" s="45" t="s">
        <v>180</v>
      </c>
      <c r="C44" s="39">
        <f t="shared" si="16"/>
        <v>24759.017</v>
      </c>
      <c r="D44" s="398">
        <v>2856.7669999999998</v>
      </c>
      <c r="E44" s="398">
        <v>950.45899999999995</v>
      </c>
      <c r="F44" s="398">
        <v>256.77699999999999</v>
      </c>
      <c r="G44" s="398">
        <v>363.779</v>
      </c>
      <c r="H44" s="398">
        <v>538.09699999999998</v>
      </c>
      <c r="I44" s="398">
        <v>1106.241</v>
      </c>
      <c r="J44" s="398">
        <v>951.31299999999999</v>
      </c>
      <c r="L44" s="45" t="s">
        <v>180</v>
      </c>
      <c r="M44" s="406" t="s">
        <v>736</v>
      </c>
      <c r="N44" s="398">
        <v>2366.203</v>
      </c>
      <c r="O44" s="398">
        <v>11596.428</v>
      </c>
      <c r="P44" s="398">
        <v>2165.3049999999998</v>
      </c>
      <c r="Q44" s="398">
        <v>377.88099999999997</v>
      </c>
      <c r="R44" s="398">
        <v>6.3179999999999996</v>
      </c>
      <c r="S44" s="398">
        <v>622.53099999999995</v>
      </c>
      <c r="T44" s="398">
        <v>600.91800000000001</v>
      </c>
    </row>
    <row r="45" spans="1:20" s="37" customFormat="1" ht="11.25" hidden="1" customHeight="1">
      <c r="B45" s="45" t="s">
        <v>181</v>
      </c>
      <c r="C45" s="39">
        <f t="shared" si="16"/>
        <v>24231.473999999998</v>
      </c>
      <c r="D45" s="398">
        <v>3176.0279999999998</v>
      </c>
      <c r="E45" s="398">
        <v>919.48400000000004</v>
      </c>
      <c r="F45" s="398">
        <v>224.71799999999999</v>
      </c>
      <c r="G45" s="398">
        <v>373.64600000000002</v>
      </c>
      <c r="H45" s="398">
        <v>688.91300000000001</v>
      </c>
      <c r="I45" s="398">
        <v>919.36400000000003</v>
      </c>
      <c r="J45" s="398">
        <v>1040.847</v>
      </c>
      <c r="L45" s="45" t="s">
        <v>181</v>
      </c>
      <c r="M45" s="406" t="s">
        <v>736</v>
      </c>
      <c r="N45" s="398">
        <v>2312.1990000000001</v>
      </c>
      <c r="O45" s="398">
        <v>11165.201999999999</v>
      </c>
      <c r="P45" s="398">
        <v>2251.056</v>
      </c>
      <c r="Q45" s="398">
        <v>216.02699999999999</v>
      </c>
      <c r="R45" s="398">
        <v>6.2809999999999997</v>
      </c>
      <c r="S45" s="398">
        <v>590.79300000000001</v>
      </c>
      <c r="T45" s="398">
        <v>346.916</v>
      </c>
    </row>
    <row r="46" spans="1:20" s="37" customFormat="1" ht="11.25" hidden="1" customHeight="1">
      <c r="B46" s="45" t="s">
        <v>182</v>
      </c>
      <c r="C46" s="39">
        <f t="shared" si="16"/>
        <v>25117.728000000003</v>
      </c>
      <c r="D46" s="398">
        <v>2920.7759999999998</v>
      </c>
      <c r="E46" s="398">
        <v>973.30499999999995</v>
      </c>
      <c r="F46" s="398">
        <v>180.39599999999999</v>
      </c>
      <c r="G46" s="398">
        <v>307.23500000000001</v>
      </c>
      <c r="H46" s="398">
        <v>535.79300000000001</v>
      </c>
      <c r="I46" s="398">
        <v>1185.3109999999999</v>
      </c>
      <c r="J46" s="398">
        <v>1100.845</v>
      </c>
      <c r="L46" s="45" t="s">
        <v>182</v>
      </c>
      <c r="M46" s="406" t="s">
        <v>736</v>
      </c>
      <c r="N46" s="398">
        <v>2501.6030000000001</v>
      </c>
      <c r="O46" s="398">
        <v>11615.437</v>
      </c>
      <c r="P46" s="398">
        <v>2200.3939999999998</v>
      </c>
      <c r="Q46" s="398">
        <v>441.94900000000001</v>
      </c>
      <c r="R46" s="398">
        <v>7.9829999999999997</v>
      </c>
      <c r="S46" s="398">
        <v>723.95500000000004</v>
      </c>
      <c r="T46" s="398">
        <v>422.74599999999998</v>
      </c>
    </row>
    <row r="47" spans="1:20" s="37" customFormat="1" ht="11.25" hidden="1" customHeight="1">
      <c r="B47" s="45" t="s">
        <v>183</v>
      </c>
      <c r="C47" s="39">
        <f t="shared" si="16"/>
        <v>24765.325999999997</v>
      </c>
      <c r="D47" s="398">
        <v>2906.7829999999999</v>
      </c>
      <c r="E47" s="398">
        <v>973.62699999999995</v>
      </c>
      <c r="F47" s="398">
        <v>253.215</v>
      </c>
      <c r="G47" s="398">
        <v>369.72899999999998</v>
      </c>
      <c r="H47" s="398">
        <v>575.53899999999999</v>
      </c>
      <c r="I47" s="398">
        <v>1043.4770000000001</v>
      </c>
      <c r="J47" s="398">
        <v>1037.6369999999999</v>
      </c>
      <c r="L47" s="45" t="s">
        <v>183</v>
      </c>
      <c r="M47" s="406" t="s">
        <v>736</v>
      </c>
      <c r="N47" s="398">
        <v>2455.9119999999998</v>
      </c>
      <c r="O47" s="398">
        <v>11510.696</v>
      </c>
      <c r="P47" s="398">
        <v>2160.4189999999999</v>
      </c>
      <c r="Q47" s="398">
        <v>366.58100000000002</v>
      </c>
      <c r="R47" s="398">
        <v>6.319</v>
      </c>
      <c r="S47" s="398">
        <v>697.9</v>
      </c>
      <c r="T47" s="398">
        <v>407.49200000000002</v>
      </c>
    </row>
    <row r="48" spans="1:20" s="37" customFormat="1" ht="11.25" hidden="1" customHeight="1">
      <c r="B48" s="45" t="s">
        <v>184</v>
      </c>
      <c r="C48" s="39">
        <f t="shared" si="16"/>
        <v>23410.925999999996</v>
      </c>
      <c r="D48" s="398">
        <v>2625.3429999999998</v>
      </c>
      <c r="E48" s="398">
        <v>809.553</v>
      </c>
      <c r="F48" s="398">
        <v>299.52999999999997</v>
      </c>
      <c r="G48" s="398">
        <v>342.41199999999998</v>
      </c>
      <c r="H48" s="398">
        <v>583.298</v>
      </c>
      <c r="I48" s="398">
        <v>991.654</v>
      </c>
      <c r="J48" s="398">
        <v>1013.968</v>
      </c>
      <c r="L48" s="45" t="s">
        <v>184</v>
      </c>
      <c r="M48" s="406" t="s">
        <v>736</v>
      </c>
      <c r="N48" s="398">
        <v>2225.4290000000001</v>
      </c>
      <c r="O48" s="398">
        <v>11109.621999999999</v>
      </c>
      <c r="P48" s="398">
        <v>1994.6980000000001</v>
      </c>
      <c r="Q48" s="398">
        <v>321.303</v>
      </c>
      <c r="R48" s="398">
        <v>3.548</v>
      </c>
      <c r="S48" s="398">
        <v>614.01499999999999</v>
      </c>
      <c r="T48" s="398">
        <v>476.553</v>
      </c>
    </row>
    <row r="49" spans="1:20" s="37" customFormat="1" ht="11.25" hidden="1" customHeight="1">
      <c r="B49" s="45" t="s">
        <v>185</v>
      </c>
      <c r="C49" s="39">
        <f t="shared" si="16"/>
        <v>24891.519999999997</v>
      </c>
      <c r="D49" s="398">
        <v>2688.6120000000001</v>
      </c>
      <c r="E49" s="398">
        <v>1042.441</v>
      </c>
      <c r="F49" s="398">
        <v>423.74400000000003</v>
      </c>
      <c r="G49" s="398">
        <v>441.94299999999998</v>
      </c>
      <c r="H49" s="398">
        <v>642.51</v>
      </c>
      <c r="I49" s="398">
        <v>1037.1990000000001</v>
      </c>
      <c r="J49" s="398">
        <v>955.05499999999995</v>
      </c>
      <c r="L49" s="45" t="s">
        <v>185</v>
      </c>
      <c r="M49" s="406" t="s">
        <v>736</v>
      </c>
      <c r="N49" s="398">
        <v>2530.0439999999999</v>
      </c>
      <c r="O49" s="398">
        <v>11619.691000000001</v>
      </c>
      <c r="P49" s="398">
        <v>2085.248</v>
      </c>
      <c r="Q49" s="398">
        <v>335.70699999999999</v>
      </c>
      <c r="R49" s="398">
        <v>10.510999999999999</v>
      </c>
      <c r="S49" s="398">
        <v>659.52700000000004</v>
      </c>
      <c r="T49" s="398">
        <v>419.28800000000001</v>
      </c>
    </row>
    <row r="50" spans="1:20" s="37" customFormat="1" ht="11.25" hidden="1" customHeight="1">
      <c r="B50" s="45" t="s">
        <v>186</v>
      </c>
      <c r="C50" s="39">
        <f t="shared" si="16"/>
        <v>24774.817999999999</v>
      </c>
      <c r="D50" s="398">
        <v>2684.1689999999999</v>
      </c>
      <c r="E50" s="398">
        <v>953.84900000000005</v>
      </c>
      <c r="F50" s="398">
        <v>450.39</v>
      </c>
      <c r="G50" s="398">
        <v>508.93900000000002</v>
      </c>
      <c r="H50" s="398">
        <v>568.85599999999999</v>
      </c>
      <c r="I50" s="398">
        <v>1070.7639999999999</v>
      </c>
      <c r="J50" s="398">
        <v>1037.4459999999999</v>
      </c>
      <c r="L50" s="45" t="s">
        <v>186</v>
      </c>
      <c r="M50" s="406" t="s">
        <v>736</v>
      </c>
      <c r="N50" s="398">
        <v>2492.1640000000002</v>
      </c>
      <c r="O50" s="398">
        <v>11328.263999999999</v>
      </c>
      <c r="P50" s="398">
        <v>2178.2930000000001</v>
      </c>
      <c r="Q50" s="398">
        <v>282.029</v>
      </c>
      <c r="R50" s="398">
        <v>14.301</v>
      </c>
      <c r="S50" s="398">
        <v>723.46699999999998</v>
      </c>
      <c r="T50" s="398">
        <v>481.887</v>
      </c>
    </row>
    <row r="51" spans="1:20" s="37" customFormat="1" ht="11.25" hidden="1" customHeight="1">
      <c r="B51" s="45" t="s">
        <v>187</v>
      </c>
      <c r="C51" s="39">
        <f t="shared" si="16"/>
        <v>21992.290000000005</v>
      </c>
      <c r="D51" s="398">
        <v>2498.9250000000002</v>
      </c>
      <c r="E51" s="398">
        <v>634.26099999999997</v>
      </c>
      <c r="F51" s="398">
        <v>343.09100000000001</v>
      </c>
      <c r="G51" s="398">
        <v>396.43</v>
      </c>
      <c r="H51" s="398">
        <v>414.45299999999997</v>
      </c>
      <c r="I51" s="398">
        <v>1048.32</v>
      </c>
      <c r="J51" s="398">
        <v>993.495</v>
      </c>
      <c r="L51" s="45" t="s">
        <v>187</v>
      </c>
      <c r="M51" s="406" t="s">
        <v>736</v>
      </c>
      <c r="N51" s="398">
        <v>1879.2950000000001</v>
      </c>
      <c r="O51" s="398">
        <v>10575.754999999999</v>
      </c>
      <c r="P51" s="398">
        <v>1883.877</v>
      </c>
      <c r="Q51" s="398">
        <v>261.15100000000001</v>
      </c>
      <c r="R51" s="398">
        <v>12.489000000000001</v>
      </c>
      <c r="S51" s="398">
        <v>511.279</v>
      </c>
      <c r="T51" s="398">
        <v>539.46900000000005</v>
      </c>
    </row>
    <row r="52" spans="1:20" s="37" customFormat="1" ht="11.25" hidden="1" customHeight="1">
      <c r="B52" s="45"/>
      <c r="C52" s="43"/>
      <c r="D52" s="43"/>
      <c r="E52" s="43"/>
      <c r="F52" s="43"/>
      <c r="G52" s="43"/>
      <c r="H52" s="43"/>
      <c r="I52" s="43"/>
      <c r="J52" s="2"/>
      <c r="L52" s="45"/>
      <c r="M52" s="2"/>
      <c r="N52" s="2"/>
      <c r="O52" s="2"/>
      <c r="P52" s="2"/>
      <c r="Q52" s="2"/>
      <c r="R52" s="108"/>
      <c r="S52" s="108"/>
      <c r="T52" s="110"/>
    </row>
    <row r="53" spans="1:20" s="37" customFormat="1" ht="11.25" hidden="1" customHeight="1">
      <c r="A53" s="1202" t="s">
        <v>188</v>
      </c>
      <c r="B53" s="1203"/>
      <c r="C53" s="49">
        <f t="shared" ref="C53:J53" si="17">C40</f>
        <v>23316.037</v>
      </c>
      <c r="D53" s="49">
        <f t="shared" si="17"/>
        <v>2790.652</v>
      </c>
      <c r="E53" s="49">
        <f t="shared" si="17"/>
        <v>639.42499999999995</v>
      </c>
      <c r="F53" s="49">
        <f t="shared" si="17"/>
        <v>324.12400000000002</v>
      </c>
      <c r="G53" s="49">
        <f t="shared" si="17"/>
        <v>404.238</v>
      </c>
      <c r="H53" s="49">
        <f t="shared" si="17"/>
        <v>423.77600000000001</v>
      </c>
      <c r="I53" s="49">
        <f t="shared" si="17"/>
        <v>925.07600000000002</v>
      </c>
      <c r="J53" s="49">
        <f t="shared" si="17"/>
        <v>928.85599999999999</v>
      </c>
      <c r="K53" s="1202" t="s">
        <v>188</v>
      </c>
      <c r="L53" s="1203"/>
      <c r="M53" s="49" t="str">
        <f t="shared" ref="M53:T53" si="18">M40</f>
        <v>-</v>
      </c>
      <c r="N53" s="49">
        <f t="shared" si="18"/>
        <v>2008.61</v>
      </c>
      <c r="O53" s="49">
        <f t="shared" si="18"/>
        <v>11655.058000000001</v>
      </c>
      <c r="P53" s="49">
        <f t="shared" si="18"/>
        <v>2018.348</v>
      </c>
      <c r="Q53" s="49">
        <f t="shared" si="18"/>
        <v>278.44600000000003</v>
      </c>
      <c r="R53" s="49">
        <f t="shared" si="18"/>
        <v>23.04</v>
      </c>
      <c r="S53" s="49">
        <f t="shared" si="18"/>
        <v>584.76300000000003</v>
      </c>
      <c r="T53" s="49">
        <f t="shared" si="18"/>
        <v>311.625</v>
      </c>
    </row>
    <row r="54" spans="1:20" s="37" customFormat="1" ht="11.25" hidden="1" customHeight="1">
      <c r="A54" s="1202" t="s">
        <v>189</v>
      </c>
      <c r="B54" s="1203"/>
      <c r="C54" s="49">
        <f t="shared" ref="C54:J54" si="19">SUM(C40:C41)</f>
        <v>45443.56</v>
      </c>
      <c r="D54" s="49">
        <f t="shared" si="19"/>
        <v>5377.2170000000006</v>
      </c>
      <c r="E54" s="49">
        <f t="shared" si="19"/>
        <v>1329.2939999999999</v>
      </c>
      <c r="F54" s="49">
        <f t="shared" si="19"/>
        <v>654.02</v>
      </c>
      <c r="G54" s="49">
        <f t="shared" si="19"/>
        <v>730.25400000000002</v>
      </c>
      <c r="H54" s="49">
        <f t="shared" si="19"/>
        <v>849.28800000000001</v>
      </c>
      <c r="I54" s="49">
        <f t="shared" si="19"/>
        <v>1833.4940000000001</v>
      </c>
      <c r="J54" s="49">
        <f t="shared" si="19"/>
        <v>1809.5830000000001</v>
      </c>
      <c r="K54" s="1202" t="s">
        <v>189</v>
      </c>
      <c r="L54" s="1203"/>
      <c r="M54" s="49">
        <f t="shared" ref="M54:T54" si="20">SUM(M40:M41)</f>
        <v>0</v>
      </c>
      <c r="N54" s="49">
        <f t="shared" si="20"/>
        <v>3876.8549999999996</v>
      </c>
      <c r="O54" s="49">
        <f t="shared" si="20"/>
        <v>22397.397000000001</v>
      </c>
      <c r="P54" s="49">
        <f t="shared" si="20"/>
        <v>3976.4300000000003</v>
      </c>
      <c r="Q54" s="49">
        <f t="shared" si="20"/>
        <v>646.89700000000005</v>
      </c>
      <c r="R54" s="49">
        <f t="shared" si="20"/>
        <v>55.091999999999999</v>
      </c>
      <c r="S54" s="49">
        <f t="shared" si="20"/>
        <v>1211.2080000000001</v>
      </c>
      <c r="T54" s="49">
        <f t="shared" si="20"/>
        <v>696.53099999999995</v>
      </c>
    </row>
    <row r="55" spans="1:20" s="37" customFormat="1" ht="11.25" hidden="1" customHeight="1">
      <c r="A55" s="1202" t="s">
        <v>190</v>
      </c>
      <c r="B55" s="1203"/>
      <c r="C55" s="49">
        <f t="shared" ref="C55:J55" si="21">SUM(C40:C42)</f>
        <v>69752.407999999996</v>
      </c>
      <c r="D55" s="49">
        <f t="shared" si="21"/>
        <v>8236.0619999999999</v>
      </c>
      <c r="E55" s="49">
        <f t="shared" si="21"/>
        <v>2096.605</v>
      </c>
      <c r="F55" s="49">
        <f t="shared" si="21"/>
        <v>956.81399999999996</v>
      </c>
      <c r="G55" s="49">
        <f t="shared" si="21"/>
        <v>1126.942</v>
      </c>
      <c r="H55" s="49">
        <f t="shared" si="21"/>
        <v>1348.6310000000001</v>
      </c>
      <c r="I55" s="49">
        <f t="shared" si="21"/>
        <v>2750.94</v>
      </c>
      <c r="J55" s="49">
        <f t="shared" si="21"/>
        <v>2836.16</v>
      </c>
      <c r="K55" s="1202" t="s">
        <v>190</v>
      </c>
      <c r="L55" s="1203"/>
      <c r="M55" s="49">
        <f t="shared" ref="M55:T55" si="22">SUM(M40:M42)</f>
        <v>0</v>
      </c>
      <c r="N55" s="49">
        <f t="shared" si="22"/>
        <v>6122.7119999999995</v>
      </c>
      <c r="O55" s="49">
        <f t="shared" si="22"/>
        <v>34119.258999999998</v>
      </c>
      <c r="P55" s="49">
        <f t="shared" si="22"/>
        <v>6131.4580000000005</v>
      </c>
      <c r="Q55" s="49">
        <f t="shared" si="22"/>
        <v>978.15499999999997</v>
      </c>
      <c r="R55" s="49">
        <f t="shared" si="22"/>
        <v>87.358000000000004</v>
      </c>
      <c r="S55" s="49">
        <f t="shared" si="22"/>
        <v>1832.4</v>
      </c>
      <c r="T55" s="49">
        <f t="shared" si="22"/>
        <v>1128.9119999999998</v>
      </c>
    </row>
    <row r="56" spans="1:20" s="37" customFormat="1" ht="11.25" hidden="1" customHeight="1">
      <c r="A56" s="1202" t="s">
        <v>191</v>
      </c>
      <c r="B56" s="1203"/>
      <c r="C56" s="49">
        <f t="shared" ref="C56:J56" si="23">SUM(C40:C43)</f>
        <v>92817.717000000004</v>
      </c>
      <c r="D56" s="49">
        <f t="shared" si="23"/>
        <v>10936.798999999999</v>
      </c>
      <c r="E56" s="49">
        <f t="shared" si="23"/>
        <v>2645.7429999999999</v>
      </c>
      <c r="F56" s="49">
        <f t="shared" si="23"/>
        <v>1249.0740000000001</v>
      </c>
      <c r="G56" s="49">
        <f t="shared" si="23"/>
        <v>1522.577</v>
      </c>
      <c r="H56" s="49">
        <f t="shared" si="23"/>
        <v>1885.5040000000001</v>
      </c>
      <c r="I56" s="49">
        <f t="shared" si="23"/>
        <v>3621.183</v>
      </c>
      <c r="J56" s="49">
        <f t="shared" si="23"/>
        <v>3780.819</v>
      </c>
      <c r="K56" s="1202" t="s">
        <v>191</v>
      </c>
      <c r="L56" s="1203"/>
      <c r="M56" s="49">
        <f t="shared" ref="M56:T56" si="24">SUM(M40:M43)</f>
        <v>0</v>
      </c>
      <c r="N56" s="49">
        <f t="shared" si="24"/>
        <v>8427.2959999999985</v>
      </c>
      <c r="O56" s="49">
        <f t="shared" si="24"/>
        <v>45189.339</v>
      </c>
      <c r="P56" s="49">
        <f t="shared" si="24"/>
        <v>8285.3919999999998</v>
      </c>
      <c r="Q56" s="49">
        <f t="shared" si="24"/>
        <v>1311.626</v>
      </c>
      <c r="R56" s="49">
        <f t="shared" si="24"/>
        <v>100.54600000000001</v>
      </c>
      <c r="S56" s="49">
        <f t="shared" si="24"/>
        <v>2421.33</v>
      </c>
      <c r="T56" s="49">
        <f t="shared" si="24"/>
        <v>1440.4889999999998</v>
      </c>
    </row>
    <row r="57" spans="1:20" s="37" customFormat="1" ht="11.25" hidden="1" customHeight="1">
      <c r="A57" s="1202" t="s">
        <v>192</v>
      </c>
      <c r="B57" s="1203"/>
      <c r="C57" s="49">
        <f t="shared" ref="C57:J57" si="25">SUM(C40:C44)</f>
        <v>117576.734</v>
      </c>
      <c r="D57" s="49">
        <f t="shared" si="25"/>
        <v>13793.565999999999</v>
      </c>
      <c r="E57" s="49">
        <f t="shared" si="25"/>
        <v>3596.2019999999998</v>
      </c>
      <c r="F57" s="49">
        <f t="shared" si="25"/>
        <v>1505.8510000000001</v>
      </c>
      <c r="G57" s="49">
        <f t="shared" si="25"/>
        <v>1886.356</v>
      </c>
      <c r="H57" s="49">
        <f t="shared" si="25"/>
        <v>2423.6010000000001</v>
      </c>
      <c r="I57" s="49">
        <f t="shared" si="25"/>
        <v>4727.424</v>
      </c>
      <c r="J57" s="49">
        <f t="shared" si="25"/>
        <v>4732.1319999999996</v>
      </c>
      <c r="K57" s="1202" t="s">
        <v>192</v>
      </c>
      <c r="L57" s="1203"/>
      <c r="M57" s="49">
        <f t="shared" ref="M57:T57" si="26">SUM(M40:M44)</f>
        <v>0</v>
      </c>
      <c r="N57" s="49">
        <f t="shared" si="26"/>
        <v>10793.498999999998</v>
      </c>
      <c r="O57" s="49">
        <f t="shared" si="26"/>
        <v>56785.767</v>
      </c>
      <c r="P57" s="49">
        <f t="shared" si="26"/>
        <v>10450.697</v>
      </c>
      <c r="Q57" s="49">
        <f t="shared" si="26"/>
        <v>1689.5070000000001</v>
      </c>
      <c r="R57" s="49">
        <f t="shared" si="26"/>
        <v>106.864</v>
      </c>
      <c r="S57" s="49">
        <f t="shared" si="26"/>
        <v>3043.8609999999999</v>
      </c>
      <c r="T57" s="49">
        <f t="shared" si="26"/>
        <v>2041.4069999999997</v>
      </c>
    </row>
    <row r="58" spans="1:20" s="37" customFormat="1" ht="11.25" hidden="1" customHeight="1">
      <c r="A58" s="1202" t="s">
        <v>193</v>
      </c>
      <c r="B58" s="1203"/>
      <c r="C58" s="49">
        <f t="shared" ref="C58:J58" si="27">SUM(C40:C45)</f>
        <v>141808.20799999998</v>
      </c>
      <c r="D58" s="49">
        <f t="shared" si="27"/>
        <v>16969.593999999997</v>
      </c>
      <c r="E58" s="49">
        <f t="shared" si="27"/>
        <v>4515.6859999999997</v>
      </c>
      <c r="F58" s="49">
        <f t="shared" si="27"/>
        <v>1730.5690000000002</v>
      </c>
      <c r="G58" s="49">
        <f t="shared" si="27"/>
        <v>2260.002</v>
      </c>
      <c r="H58" s="49">
        <f t="shared" si="27"/>
        <v>3112.5140000000001</v>
      </c>
      <c r="I58" s="49">
        <f t="shared" si="27"/>
        <v>5646.7880000000005</v>
      </c>
      <c r="J58" s="49">
        <f t="shared" si="27"/>
        <v>5772.9789999999994</v>
      </c>
      <c r="K58" s="1202" t="s">
        <v>193</v>
      </c>
      <c r="L58" s="1203"/>
      <c r="M58" s="49">
        <f t="shared" ref="M58:T58" si="28">SUM(M40:M45)</f>
        <v>0</v>
      </c>
      <c r="N58" s="49">
        <f t="shared" si="28"/>
        <v>13105.697999999999</v>
      </c>
      <c r="O58" s="49">
        <f t="shared" si="28"/>
        <v>67950.968999999997</v>
      </c>
      <c r="P58" s="49">
        <f t="shared" si="28"/>
        <v>12701.753000000001</v>
      </c>
      <c r="Q58" s="49">
        <f t="shared" si="28"/>
        <v>1905.5340000000001</v>
      </c>
      <c r="R58" s="49">
        <f t="shared" si="28"/>
        <v>113.14500000000001</v>
      </c>
      <c r="S58" s="49">
        <f t="shared" si="28"/>
        <v>3634.654</v>
      </c>
      <c r="T58" s="49">
        <f t="shared" si="28"/>
        <v>2388.3229999999999</v>
      </c>
    </row>
    <row r="59" spans="1:20" s="37" customFormat="1" ht="11.25" hidden="1" customHeight="1">
      <c r="A59" s="1202" t="s">
        <v>194</v>
      </c>
      <c r="B59" s="1203"/>
      <c r="C59" s="49">
        <f t="shared" ref="C59:J59" si="29">SUM(C40:C46)</f>
        <v>166925.93599999999</v>
      </c>
      <c r="D59" s="49">
        <f t="shared" si="29"/>
        <v>19890.369999999995</v>
      </c>
      <c r="E59" s="49">
        <f t="shared" si="29"/>
        <v>5488.991</v>
      </c>
      <c r="F59" s="49">
        <f t="shared" si="29"/>
        <v>1910.9650000000001</v>
      </c>
      <c r="G59" s="49">
        <f t="shared" si="29"/>
        <v>2567.2370000000001</v>
      </c>
      <c r="H59" s="49">
        <f t="shared" si="29"/>
        <v>3648.3070000000002</v>
      </c>
      <c r="I59" s="49">
        <f t="shared" si="29"/>
        <v>6832.0990000000002</v>
      </c>
      <c r="J59" s="49">
        <f t="shared" si="29"/>
        <v>6873.8239999999996</v>
      </c>
      <c r="K59" s="1202" t="s">
        <v>194</v>
      </c>
      <c r="L59" s="1203"/>
      <c r="M59" s="49">
        <f t="shared" ref="M59:T59" si="30">SUM(M40:M46)</f>
        <v>0</v>
      </c>
      <c r="N59" s="49">
        <f t="shared" si="30"/>
        <v>15607.300999999999</v>
      </c>
      <c r="O59" s="49">
        <f t="shared" si="30"/>
        <v>79566.406000000003</v>
      </c>
      <c r="P59" s="49">
        <f t="shared" si="30"/>
        <v>14902.147000000001</v>
      </c>
      <c r="Q59" s="49">
        <f t="shared" si="30"/>
        <v>2347.4830000000002</v>
      </c>
      <c r="R59" s="49">
        <f t="shared" si="30"/>
        <v>121.12800000000001</v>
      </c>
      <c r="S59" s="49">
        <f t="shared" si="30"/>
        <v>4358.6090000000004</v>
      </c>
      <c r="T59" s="49">
        <f t="shared" si="30"/>
        <v>2811.069</v>
      </c>
    </row>
    <row r="60" spans="1:20" s="37" customFormat="1" ht="11.25" hidden="1" customHeight="1">
      <c r="A60" s="1202" t="s">
        <v>195</v>
      </c>
      <c r="B60" s="1203"/>
      <c r="C60" s="49">
        <f t="shared" ref="C60:J60" si="31">SUM(C40:C47)</f>
        <v>191691.26199999999</v>
      </c>
      <c r="D60" s="49">
        <f t="shared" si="31"/>
        <v>22797.152999999995</v>
      </c>
      <c r="E60" s="49">
        <f t="shared" si="31"/>
        <v>6462.6180000000004</v>
      </c>
      <c r="F60" s="49">
        <f t="shared" si="31"/>
        <v>2164.1800000000003</v>
      </c>
      <c r="G60" s="49">
        <f t="shared" si="31"/>
        <v>2936.9659999999999</v>
      </c>
      <c r="H60" s="49">
        <f t="shared" si="31"/>
        <v>4223.8460000000005</v>
      </c>
      <c r="I60" s="49">
        <f t="shared" si="31"/>
        <v>7875.576</v>
      </c>
      <c r="J60" s="49">
        <f t="shared" si="31"/>
        <v>7911.4609999999993</v>
      </c>
      <c r="K60" s="1202" t="s">
        <v>195</v>
      </c>
      <c r="L60" s="1203"/>
      <c r="M60" s="49">
        <f t="shared" ref="M60:T60" si="32">SUM(M40:M47)</f>
        <v>0</v>
      </c>
      <c r="N60" s="49">
        <f t="shared" si="32"/>
        <v>18063.213</v>
      </c>
      <c r="O60" s="49">
        <f t="shared" si="32"/>
        <v>91077.101999999999</v>
      </c>
      <c r="P60" s="49">
        <f t="shared" si="32"/>
        <v>17062.565999999999</v>
      </c>
      <c r="Q60" s="49">
        <f t="shared" si="32"/>
        <v>2714.0640000000003</v>
      </c>
      <c r="R60" s="49">
        <f t="shared" si="32"/>
        <v>127.44700000000002</v>
      </c>
      <c r="S60" s="49">
        <f t="shared" si="32"/>
        <v>5056.509</v>
      </c>
      <c r="T60" s="49">
        <f t="shared" si="32"/>
        <v>3218.5610000000001</v>
      </c>
    </row>
    <row r="61" spans="1:20" s="37" customFormat="1" ht="11.25" hidden="1" customHeight="1">
      <c r="A61" s="1202" t="s">
        <v>196</v>
      </c>
      <c r="B61" s="1203"/>
      <c r="C61" s="49">
        <f t="shared" ref="C61:J61" si="33">SUM(C40:C48)</f>
        <v>215102.18799999999</v>
      </c>
      <c r="D61" s="49">
        <f t="shared" si="33"/>
        <v>25422.495999999996</v>
      </c>
      <c r="E61" s="49">
        <f t="shared" si="33"/>
        <v>7272.1710000000003</v>
      </c>
      <c r="F61" s="49">
        <f t="shared" si="33"/>
        <v>2463.71</v>
      </c>
      <c r="G61" s="49">
        <f t="shared" si="33"/>
        <v>3279.3779999999997</v>
      </c>
      <c r="H61" s="49">
        <f t="shared" si="33"/>
        <v>4807.1440000000002</v>
      </c>
      <c r="I61" s="49">
        <f t="shared" si="33"/>
        <v>8867.23</v>
      </c>
      <c r="J61" s="49">
        <f t="shared" si="33"/>
        <v>8925.4290000000001</v>
      </c>
      <c r="K61" s="1202" t="s">
        <v>196</v>
      </c>
      <c r="L61" s="1203"/>
      <c r="M61" s="49">
        <f t="shared" ref="M61:T61" si="34">SUM(M40:M48)</f>
        <v>0</v>
      </c>
      <c r="N61" s="49">
        <f t="shared" si="34"/>
        <v>20288.642</v>
      </c>
      <c r="O61" s="49">
        <f t="shared" si="34"/>
        <v>102186.724</v>
      </c>
      <c r="P61" s="49">
        <f t="shared" si="34"/>
        <v>19057.263999999999</v>
      </c>
      <c r="Q61" s="49">
        <f t="shared" si="34"/>
        <v>3035.3670000000002</v>
      </c>
      <c r="R61" s="49">
        <f t="shared" si="34"/>
        <v>130.995</v>
      </c>
      <c r="S61" s="49">
        <f t="shared" si="34"/>
        <v>5670.5240000000003</v>
      </c>
      <c r="T61" s="49">
        <f t="shared" si="34"/>
        <v>3695.114</v>
      </c>
    </row>
    <row r="62" spans="1:20" s="37" customFormat="1" ht="11.25" hidden="1" customHeight="1">
      <c r="A62" s="1202" t="s">
        <v>197</v>
      </c>
      <c r="B62" s="1203"/>
      <c r="C62" s="49">
        <f t="shared" ref="C62:J62" si="35">SUM(C40:C49)</f>
        <v>239993.70799999998</v>
      </c>
      <c r="D62" s="49">
        <f t="shared" si="35"/>
        <v>28111.107999999997</v>
      </c>
      <c r="E62" s="49">
        <f t="shared" si="35"/>
        <v>8314.612000000001</v>
      </c>
      <c r="F62" s="49">
        <f t="shared" si="35"/>
        <v>2887.4540000000002</v>
      </c>
      <c r="G62" s="49">
        <f t="shared" si="35"/>
        <v>3721.3209999999999</v>
      </c>
      <c r="H62" s="49">
        <f t="shared" si="35"/>
        <v>5449.6540000000005</v>
      </c>
      <c r="I62" s="49">
        <f t="shared" si="35"/>
        <v>9904.4290000000001</v>
      </c>
      <c r="J62" s="49">
        <f t="shared" si="35"/>
        <v>9880.4840000000004</v>
      </c>
      <c r="K62" s="1202" t="s">
        <v>197</v>
      </c>
      <c r="L62" s="1203"/>
      <c r="M62" s="49">
        <f t="shared" ref="M62:T62" si="36">SUM(M40:M49)</f>
        <v>0</v>
      </c>
      <c r="N62" s="49">
        <f t="shared" si="36"/>
        <v>22818.686000000002</v>
      </c>
      <c r="O62" s="49">
        <f t="shared" si="36"/>
        <v>113806.41500000001</v>
      </c>
      <c r="P62" s="49">
        <f t="shared" si="36"/>
        <v>21142.511999999999</v>
      </c>
      <c r="Q62" s="49">
        <f t="shared" si="36"/>
        <v>3371.0740000000001</v>
      </c>
      <c r="R62" s="49">
        <f t="shared" si="36"/>
        <v>141.506</v>
      </c>
      <c r="S62" s="49">
        <f t="shared" si="36"/>
        <v>6330.0510000000004</v>
      </c>
      <c r="T62" s="49">
        <f t="shared" si="36"/>
        <v>4114.402</v>
      </c>
    </row>
    <row r="63" spans="1:20" s="37" customFormat="1" ht="11.25" hidden="1" customHeight="1">
      <c r="A63" s="1202" t="s">
        <v>198</v>
      </c>
      <c r="B63" s="1203"/>
      <c r="C63" s="49">
        <f t="shared" ref="C63:J63" si="37">SUM(C40:C50)</f>
        <v>264768.52599999995</v>
      </c>
      <c r="D63" s="49">
        <f t="shared" si="37"/>
        <v>30795.276999999995</v>
      </c>
      <c r="E63" s="49">
        <f t="shared" si="37"/>
        <v>9268.4610000000011</v>
      </c>
      <c r="F63" s="49">
        <f t="shared" si="37"/>
        <v>3337.8440000000001</v>
      </c>
      <c r="G63" s="49">
        <f t="shared" si="37"/>
        <v>4230.26</v>
      </c>
      <c r="H63" s="49">
        <f t="shared" si="37"/>
        <v>6018.51</v>
      </c>
      <c r="I63" s="49">
        <f t="shared" si="37"/>
        <v>10975.192999999999</v>
      </c>
      <c r="J63" s="49">
        <f t="shared" si="37"/>
        <v>10917.93</v>
      </c>
      <c r="K63" s="1202" t="s">
        <v>198</v>
      </c>
      <c r="L63" s="1203"/>
      <c r="M63" s="49">
        <f t="shared" ref="M63:T63" si="38">SUM(M40:M50)</f>
        <v>0</v>
      </c>
      <c r="N63" s="49">
        <f t="shared" si="38"/>
        <v>25310.850000000002</v>
      </c>
      <c r="O63" s="49">
        <f t="shared" si="38"/>
        <v>125134.679</v>
      </c>
      <c r="P63" s="49">
        <f t="shared" si="38"/>
        <v>23320.805</v>
      </c>
      <c r="Q63" s="49">
        <f t="shared" si="38"/>
        <v>3653.1030000000001</v>
      </c>
      <c r="R63" s="49">
        <f t="shared" si="38"/>
        <v>155.80699999999999</v>
      </c>
      <c r="S63" s="49">
        <f t="shared" si="38"/>
        <v>7053.518</v>
      </c>
      <c r="T63" s="49">
        <f t="shared" si="38"/>
        <v>4596.2889999999998</v>
      </c>
    </row>
    <row r="64" spans="1:20" s="37" customFormat="1" ht="11.25" hidden="1" customHeight="1">
      <c r="A64" s="1202" t="s">
        <v>199</v>
      </c>
      <c r="B64" s="1203"/>
      <c r="C64" s="49">
        <f t="shared" ref="C64:J64" si="39">SUM(C40:C51)</f>
        <v>286760.81599999993</v>
      </c>
      <c r="D64" s="49">
        <f t="shared" si="39"/>
        <v>33294.201999999997</v>
      </c>
      <c r="E64" s="49">
        <f t="shared" si="39"/>
        <v>9902.7220000000016</v>
      </c>
      <c r="F64" s="49">
        <f t="shared" si="39"/>
        <v>3680.9349999999999</v>
      </c>
      <c r="G64" s="49">
        <f t="shared" si="39"/>
        <v>4626.6900000000005</v>
      </c>
      <c r="H64" s="49">
        <f t="shared" si="39"/>
        <v>6432.9629999999997</v>
      </c>
      <c r="I64" s="49">
        <f t="shared" si="39"/>
        <v>12023.512999999999</v>
      </c>
      <c r="J64" s="49">
        <f t="shared" si="39"/>
        <v>11911.425000000001</v>
      </c>
      <c r="K64" s="1202" t="s">
        <v>199</v>
      </c>
      <c r="L64" s="1203"/>
      <c r="M64" s="49">
        <f t="shared" ref="M64:T64" si="40">SUM(M40:M51)</f>
        <v>0</v>
      </c>
      <c r="N64" s="49">
        <f t="shared" si="40"/>
        <v>27190.145000000004</v>
      </c>
      <c r="O64" s="49">
        <f t="shared" si="40"/>
        <v>135710.43400000001</v>
      </c>
      <c r="P64" s="49">
        <f t="shared" si="40"/>
        <v>25204.682000000001</v>
      </c>
      <c r="Q64" s="49">
        <f t="shared" si="40"/>
        <v>3914.2539999999999</v>
      </c>
      <c r="R64" s="49">
        <f t="shared" si="40"/>
        <v>168.29599999999999</v>
      </c>
      <c r="S64" s="49">
        <f t="shared" si="40"/>
        <v>7564.7970000000005</v>
      </c>
      <c r="T64" s="49">
        <f t="shared" si="40"/>
        <v>5135.7579999999998</v>
      </c>
    </row>
    <row r="65" spans="1:20" s="37" customFormat="1" ht="11.25" hidden="1" customHeight="1">
      <c r="B65" s="45"/>
      <c r="C65" s="43"/>
      <c r="D65" s="48"/>
      <c r="E65" s="48"/>
      <c r="F65" s="48"/>
      <c r="G65" s="48"/>
      <c r="H65" s="48"/>
      <c r="I65" s="43"/>
      <c r="J65" s="2"/>
      <c r="L65" s="45"/>
      <c r="M65" s="2"/>
      <c r="N65" s="2"/>
      <c r="O65" s="2"/>
      <c r="P65" s="2"/>
      <c r="Q65" s="2"/>
      <c r="R65" s="112"/>
      <c r="S65" s="108"/>
      <c r="T65" s="110"/>
    </row>
    <row r="66" spans="1:20" s="37" customFormat="1" ht="11.25" hidden="1" customHeight="1">
      <c r="A66" s="37">
        <v>2008</v>
      </c>
      <c r="B66" s="45"/>
      <c r="C66" s="43"/>
      <c r="D66" s="48"/>
      <c r="E66" s="48"/>
      <c r="F66" s="48"/>
      <c r="G66" s="48"/>
      <c r="H66" s="48"/>
      <c r="I66" s="43"/>
      <c r="J66" s="2"/>
      <c r="K66" s="37">
        <v>2008</v>
      </c>
      <c r="L66" s="45"/>
      <c r="M66" s="2"/>
      <c r="N66" s="2"/>
      <c r="O66" s="2"/>
      <c r="P66" s="2"/>
      <c r="Q66" s="2"/>
      <c r="R66" s="112"/>
      <c r="S66" s="108"/>
      <c r="T66" s="110"/>
    </row>
    <row r="67" spans="1:20" s="37" customFormat="1" ht="11.25" hidden="1" customHeight="1">
      <c r="B67" s="45" t="s">
        <v>176</v>
      </c>
      <c r="C67" s="39">
        <f t="shared" ref="C67:C78" si="41">SUM(D67:T67)</f>
        <v>24102.19</v>
      </c>
      <c r="D67" s="398">
        <v>2749.538</v>
      </c>
      <c r="E67" s="398">
        <v>619.61699999999996</v>
      </c>
      <c r="F67" s="398">
        <v>322.98500000000001</v>
      </c>
      <c r="G67" s="398">
        <v>356.29500000000002</v>
      </c>
      <c r="H67" s="398">
        <v>445.12299999999999</v>
      </c>
      <c r="I67" s="398">
        <v>1000.428</v>
      </c>
      <c r="J67" s="398">
        <v>905.34500000000003</v>
      </c>
      <c r="L67" s="45" t="s">
        <v>176</v>
      </c>
      <c r="M67" s="406">
        <v>3.91</v>
      </c>
      <c r="N67" s="398">
        <v>2167.277</v>
      </c>
      <c r="O67" s="398">
        <v>11943.918</v>
      </c>
      <c r="P67" s="398">
        <v>2215.761</v>
      </c>
      <c r="Q67" s="398">
        <v>350.786</v>
      </c>
      <c r="R67" s="398">
        <v>10.835000000000001</v>
      </c>
      <c r="S67" s="398">
        <v>596.08199999999999</v>
      </c>
      <c r="T67" s="398">
        <v>414.29</v>
      </c>
    </row>
    <row r="68" spans="1:20" s="37" customFormat="1" ht="11.25" hidden="1" customHeight="1">
      <c r="B68" s="45" t="s">
        <v>177</v>
      </c>
      <c r="C68" s="39">
        <f t="shared" si="41"/>
        <v>22986.412000000004</v>
      </c>
      <c r="D68" s="398">
        <v>2560.5749999999998</v>
      </c>
      <c r="E68" s="398">
        <v>680.38300000000004</v>
      </c>
      <c r="F68" s="398">
        <v>386.94900000000001</v>
      </c>
      <c r="G68" s="398">
        <v>373.84300000000002</v>
      </c>
      <c r="H68" s="398">
        <v>544.54200000000003</v>
      </c>
      <c r="I68" s="398">
        <v>922.45500000000004</v>
      </c>
      <c r="J68" s="398">
        <v>838.75599999999997</v>
      </c>
      <c r="L68" s="45" t="s">
        <v>177</v>
      </c>
      <c r="M68" s="406">
        <v>5.1100000000000003</v>
      </c>
      <c r="N68" s="398">
        <v>2297.7959999999998</v>
      </c>
      <c r="O68" s="398">
        <v>10925.653</v>
      </c>
      <c r="P68" s="398">
        <v>2079.9340000000002</v>
      </c>
      <c r="Q68" s="398">
        <v>328.41500000000002</v>
      </c>
      <c r="R68" s="398">
        <v>20.757999999999999</v>
      </c>
      <c r="S68" s="398">
        <v>600.45100000000002</v>
      </c>
      <c r="T68" s="398">
        <v>420.79199999999997</v>
      </c>
    </row>
    <row r="69" spans="1:20" s="37" customFormat="1" ht="11.25" hidden="1" customHeight="1">
      <c r="B69" s="45" t="s">
        <v>178</v>
      </c>
      <c r="C69" s="39">
        <f t="shared" si="41"/>
        <v>23922.142999999996</v>
      </c>
      <c r="D69" s="398">
        <v>2967.9549999999999</v>
      </c>
      <c r="E69" s="398">
        <v>767.88800000000003</v>
      </c>
      <c r="F69" s="398">
        <v>363.601</v>
      </c>
      <c r="G69" s="398">
        <v>364.077</v>
      </c>
      <c r="H69" s="398">
        <v>487.03300000000002</v>
      </c>
      <c r="I69" s="398">
        <v>986.49699999999996</v>
      </c>
      <c r="J69" s="398">
        <v>909.19899999999996</v>
      </c>
      <c r="L69" s="45" t="s">
        <v>178</v>
      </c>
      <c r="M69" s="406">
        <v>4.72</v>
      </c>
      <c r="N69" s="398">
        <v>2191.6869999999999</v>
      </c>
      <c r="O69" s="398">
        <v>11368.870999999999</v>
      </c>
      <c r="P69" s="398">
        <v>2088.6190000000001</v>
      </c>
      <c r="Q69" s="398">
        <v>334.221</v>
      </c>
      <c r="R69" s="398">
        <v>22.872</v>
      </c>
      <c r="S69" s="398">
        <v>599.56399999999996</v>
      </c>
      <c r="T69" s="398">
        <v>465.339</v>
      </c>
    </row>
    <row r="70" spans="1:20" s="37" customFormat="1" ht="11.25" hidden="1" customHeight="1">
      <c r="B70" s="45" t="s">
        <v>179</v>
      </c>
      <c r="C70" s="39">
        <f t="shared" si="41"/>
        <v>25202.192999999996</v>
      </c>
      <c r="D70" s="398">
        <v>3267.1889999999999</v>
      </c>
      <c r="E70" s="398">
        <v>566.923</v>
      </c>
      <c r="F70" s="398">
        <v>376.95400000000001</v>
      </c>
      <c r="G70" s="398">
        <v>438.673</v>
      </c>
      <c r="H70" s="398">
        <v>594.71799999999996</v>
      </c>
      <c r="I70" s="398">
        <v>1053.797</v>
      </c>
      <c r="J70" s="398">
        <v>926.77</v>
      </c>
      <c r="L70" s="45" t="s">
        <v>179</v>
      </c>
      <c r="M70" s="406">
        <v>5.61</v>
      </c>
      <c r="N70" s="398">
        <v>2432.42</v>
      </c>
      <c r="O70" s="398">
        <v>11905.718000000001</v>
      </c>
      <c r="P70" s="398">
        <v>2133.105</v>
      </c>
      <c r="Q70" s="398">
        <v>410.51</v>
      </c>
      <c r="R70" s="398">
        <v>26.533000000000001</v>
      </c>
      <c r="S70" s="398">
        <v>583.59799999999996</v>
      </c>
      <c r="T70" s="398">
        <v>479.67500000000001</v>
      </c>
    </row>
    <row r="71" spans="1:20" s="37" customFormat="1" ht="11.25" hidden="1" customHeight="1">
      <c r="B71" s="45" t="s">
        <v>180</v>
      </c>
      <c r="C71" s="39">
        <f t="shared" si="41"/>
        <v>23927.881999999994</v>
      </c>
      <c r="D71" s="398">
        <v>2956.0259999999998</v>
      </c>
      <c r="E71" s="398">
        <v>901.822</v>
      </c>
      <c r="F71" s="398">
        <v>230.53899999999999</v>
      </c>
      <c r="G71" s="398">
        <v>311.29000000000002</v>
      </c>
      <c r="H71" s="398">
        <v>487.33699999999999</v>
      </c>
      <c r="I71" s="398">
        <v>1062.4079999999999</v>
      </c>
      <c r="J71" s="398">
        <v>970</v>
      </c>
      <c r="L71" s="45" t="s">
        <v>180</v>
      </c>
      <c r="M71" s="406">
        <v>10.26</v>
      </c>
      <c r="N71" s="398">
        <v>2307.9369999999999</v>
      </c>
      <c r="O71" s="398">
        <v>11160.989</v>
      </c>
      <c r="P71" s="398">
        <v>2126.2449999999999</v>
      </c>
      <c r="Q71" s="398">
        <v>347.40699999999998</v>
      </c>
      <c r="R71" s="398">
        <v>13.867000000000001</v>
      </c>
      <c r="S71" s="398">
        <v>574.86800000000005</v>
      </c>
      <c r="T71" s="398">
        <v>466.887</v>
      </c>
    </row>
    <row r="72" spans="1:20" s="37" customFormat="1" ht="11.25" hidden="1" customHeight="1">
      <c r="B72" s="45" t="s">
        <v>181</v>
      </c>
      <c r="C72" s="39">
        <f t="shared" si="41"/>
        <v>23619.582999999999</v>
      </c>
      <c r="D72" s="398">
        <v>2945.6869999999999</v>
      </c>
      <c r="E72" s="398">
        <v>889.36699999999996</v>
      </c>
      <c r="F72" s="398">
        <v>262.89800000000002</v>
      </c>
      <c r="G72" s="398">
        <v>329.71</v>
      </c>
      <c r="H72" s="398">
        <v>457.80599999999998</v>
      </c>
      <c r="I72" s="398">
        <v>853.00599999999997</v>
      </c>
      <c r="J72" s="398">
        <v>909.57100000000003</v>
      </c>
      <c r="L72" s="45" t="s">
        <v>181</v>
      </c>
      <c r="M72" s="406">
        <v>3.18</v>
      </c>
      <c r="N72" s="398">
        <v>2196.192</v>
      </c>
      <c r="O72" s="398">
        <v>11260.704</v>
      </c>
      <c r="P72" s="398">
        <v>2224.1170000000002</v>
      </c>
      <c r="Q72" s="398">
        <v>260.00599999999997</v>
      </c>
      <c r="R72" s="398">
        <v>9.7970000000000006</v>
      </c>
      <c r="S72" s="398">
        <v>576.05999999999995</v>
      </c>
      <c r="T72" s="398">
        <v>441.48200000000003</v>
      </c>
    </row>
    <row r="73" spans="1:20" s="37" customFormat="1" ht="11.25" hidden="1" customHeight="1">
      <c r="B73" s="45" t="s">
        <v>182</v>
      </c>
      <c r="C73" s="39">
        <f t="shared" si="41"/>
        <v>23481.791000000001</v>
      </c>
      <c r="D73" s="398">
        <v>2901.8589999999999</v>
      </c>
      <c r="E73" s="398">
        <v>918.57899999999995</v>
      </c>
      <c r="F73" s="398">
        <v>209.59899999999999</v>
      </c>
      <c r="G73" s="398">
        <v>267.10899999999998</v>
      </c>
      <c r="H73" s="398">
        <v>427.04599999999999</v>
      </c>
      <c r="I73" s="398">
        <v>873.97199999999998</v>
      </c>
      <c r="J73" s="398">
        <v>927.80399999999997</v>
      </c>
      <c r="L73" s="45" t="s">
        <v>182</v>
      </c>
      <c r="M73" s="406">
        <v>8.01</v>
      </c>
      <c r="N73" s="398">
        <v>2322.4079999999999</v>
      </c>
      <c r="O73" s="398">
        <v>10920.027</v>
      </c>
      <c r="P73" s="398">
        <v>2352.5790000000002</v>
      </c>
      <c r="Q73" s="398">
        <v>357.69200000000001</v>
      </c>
      <c r="R73" s="398">
        <v>4.3570000000000002</v>
      </c>
      <c r="S73" s="398">
        <v>578.91</v>
      </c>
      <c r="T73" s="398">
        <v>411.84</v>
      </c>
    </row>
    <row r="74" spans="1:20" s="37" customFormat="1" ht="11.25" hidden="1" customHeight="1">
      <c r="B74" s="45" t="s">
        <v>183</v>
      </c>
      <c r="C74" s="39">
        <f t="shared" si="41"/>
        <v>22805.370999999999</v>
      </c>
      <c r="D74" s="398">
        <v>2545.567</v>
      </c>
      <c r="E74" s="398">
        <v>891.995</v>
      </c>
      <c r="F74" s="398">
        <v>275.25700000000001</v>
      </c>
      <c r="G74" s="398">
        <v>237.71899999999999</v>
      </c>
      <c r="H74" s="398">
        <v>330.03699999999998</v>
      </c>
      <c r="I74" s="398">
        <v>988.93299999999999</v>
      </c>
      <c r="J74" s="398">
        <v>978.57299999999998</v>
      </c>
      <c r="L74" s="45" t="s">
        <v>183</v>
      </c>
      <c r="M74" s="406">
        <v>6.25</v>
      </c>
      <c r="N74" s="398">
        <v>2241.9989999999998</v>
      </c>
      <c r="O74" s="398">
        <v>10730.458000000001</v>
      </c>
      <c r="P74" s="398">
        <v>2240.3530000000001</v>
      </c>
      <c r="Q74" s="398">
        <v>311.80799999999999</v>
      </c>
      <c r="R74" s="398">
        <v>0.995</v>
      </c>
      <c r="S74" s="398">
        <v>594.60599999999999</v>
      </c>
      <c r="T74" s="398">
        <v>430.82100000000003</v>
      </c>
    </row>
    <row r="75" spans="1:20" s="37" customFormat="1" ht="11.25" hidden="1" customHeight="1">
      <c r="B75" s="45" t="s">
        <v>184</v>
      </c>
      <c r="C75" s="39">
        <f t="shared" si="41"/>
        <v>23276.612000000005</v>
      </c>
      <c r="D75" s="398">
        <v>2836.2550000000001</v>
      </c>
      <c r="E75" s="398">
        <v>1021.143</v>
      </c>
      <c r="F75" s="398">
        <v>308.82900000000001</v>
      </c>
      <c r="G75" s="398">
        <v>250.69499999999999</v>
      </c>
      <c r="H75" s="398">
        <v>332.18099999999998</v>
      </c>
      <c r="I75" s="398">
        <v>1014.2910000000001</v>
      </c>
      <c r="J75" s="398">
        <v>874.21900000000005</v>
      </c>
      <c r="L75" s="45" t="s">
        <v>184</v>
      </c>
      <c r="M75" s="406">
        <v>2.96</v>
      </c>
      <c r="N75" s="398">
        <v>2158.7139999999999</v>
      </c>
      <c r="O75" s="398">
        <v>11056.57</v>
      </c>
      <c r="P75" s="398">
        <v>2085.7460000000001</v>
      </c>
      <c r="Q75" s="398">
        <v>363.06</v>
      </c>
      <c r="R75" s="398">
        <v>1.0960000000000001</v>
      </c>
      <c r="S75" s="398">
        <v>578.54399999999998</v>
      </c>
      <c r="T75" s="398">
        <v>392.30900000000003</v>
      </c>
    </row>
    <row r="76" spans="1:20" s="37" customFormat="1" ht="11.25" hidden="1" customHeight="1">
      <c r="B76" s="45" t="s">
        <v>185</v>
      </c>
      <c r="C76" s="39">
        <f t="shared" si="41"/>
        <v>24197.394999999997</v>
      </c>
      <c r="D76" s="398">
        <v>2807.7579999999998</v>
      </c>
      <c r="E76" s="398">
        <v>980.46199999999999</v>
      </c>
      <c r="F76" s="398">
        <v>345.49900000000002</v>
      </c>
      <c r="G76" s="398">
        <v>263.31799999999998</v>
      </c>
      <c r="H76" s="398">
        <v>336.44</v>
      </c>
      <c r="I76" s="398">
        <v>1097.5039999999999</v>
      </c>
      <c r="J76" s="398">
        <v>920.46600000000001</v>
      </c>
      <c r="L76" s="45" t="s">
        <v>185</v>
      </c>
      <c r="M76" s="406">
        <v>2.7</v>
      </c>
      <c r="N76" s="398">
        <v>2232.7379999999998</v>
      </c>
      <c r="O76" s="398">
        <v>11613.025</v>
      </c>
      <c r="P76" s="398">
        <v>2201.2460000000001</v>
      </c>
      <c r="Q76" s="398">
        <v>372.27699999999999</v>
      </c>
      <c r="R76" s="398">
        <v>2.7120000000000002</v>
      </c>
      <c r="S76" s="398">
        <v>593.53300000000002</v>
      </c>
      <c r="T76" s="398">
        <v>427.71699999999998</v>
      </c>
    </row>
    <row r="77" spans="1:20" s="37" customFormat="1" ht="11.25" hidden="1" customHeight="1">
      <c r="B77" s="45" t="s">
        <v>186</v>
      </c>
      <c r="C77" s="39">
        <f t="shared" si="41"/>
        <v>22785.905999999995</v>
      </c>
      <c r="D77" s="398">
        <v>3090.6379999999999</v>
      </c>
      <c r="E77" s="398">
        <v>881.11099999999999</v>
      </c>
      <c r="F77" s="398">
        <v>396.79</v>
      </c>
      <c r="G77" s="398">
        <v>307.39999999999998</v>
      </c>
      <c r="H77" s="398">
        <v>313.18</v>
      </c>
      <c r="I77" s="398">
        <v>1020.5650000000001</v>
      </c>
      <c r="J77" s="398">
        <v>865.33799999999997</v>
      </c>
      <c r="L77" s="45" t="s">
        <v>186</v>
      </c>
      <c r="M77" s="406">
        <v>5.0199999999999996</v>
      </c>
      <c r="N77" s="398">
        <v>2264.3679999999999</v>
      </c>
      <c r="O77" s="398">
        <v>10548.065000000001</v>
      </c>
      <c r="P77" s="398">
        <v>1911.4939999999999</v>
      </c>
      <c r="Q77" s="398">
        <v>275.26299999999998</v>
      </c>
      <c r="R77" s="398">
        <v>7.673</v>
      </c>
      <c r="S77" s="398">
        <v>556.57000000000005</v>
      </c>
      <c r="T77" s="398">
        <v>342.43099999999998</v>
      </c>
    </row>
    <row r="78" spans="1:20" s="37" customFormat="1" ht="11.25" hidden="1" customHeight="1">
      <c r="B78" s="45" t="s">
        <v>187</v>
      </c>
      <c r="C78" s="39">
        <f t="shared" si="41"/>
        <v>20186.479000000003</v>
      </c>
      <c r="D78" s="398">
        <v>2496.5650000000001</v>
      </c>
      <c r="E78" s="398">
        <v>651.16200000000003</v>
      </c>
      <c r="F78" s="398">
        <v>364.00400000000002</v>
      </c>
      <c r="G78" s="398">
        <v>326.10399999999998</v>
      </c>
      <c r="H78" s="398">
        <v>267.57499999999999</v>
      </c>
      <c r="I78" s="398">
        <v>1066.308</v>
      </c>
      <c r="J78" s="398">
        <v>768.65599999999995</v>
      </c>
      <c r="L78" s="45" t="s">
        <v>187</v>
      </c>
      <c r="M78" s="406">
        <v>5.82</v>
      </c>
      <c r="N78" s="398">
        <v>1889.874</v>
      </c>
      <c r="O78" s="398">
        <v>9426.7880000000005</v>
      </c>
      <c r="P78" s="398">
        <v>1685.239</v>
      </c>
      <c r="Q78" s="398">
        <v>284.06200000000001</v>
      </c>
      <c r="R78" s="398">
        <v>9.8840000000000003</v>
      </c>
      <c r="S78" s="398">
        <v>452.91699999999997</v>
      </c>
      <c r="T78" s="398">
        <v>491.52100000000002</v>
      </c>
    </row>
    <row r="79" spans="1:20" s="37" customFormat="1" ht="11.25" hidden="1" customHeight="1">
      <c r="B79" s="45"/>
      <c r="C79" s="43"/>
      <c r="D79" s="48"/>
      <c r="E79" s="48"/>
      <c r="F79" s="48"/>
      <c r="G79" s="48"/>
      <c r="H79" s="48"/>
      <c r="I79" s="43"/>
      <c r="J79" s="2"/>
      <c r="L79" s="45"/>
      <c r="M79" s="2"/>
      <c r="N79" s="2"/>
      <c r="O79" s="2"/>
      <c r="P79" s="2"/>
      <c r="Q79" s="2"/>
      <c r="R79" s="112"/>
      <c r="S79" s="108"/>
      <c r="T79" s="109"/>
    </row>
    <row r="80" spans="1:20" s="37" customFormat="1" ht="11.25" hidden="1" customHeight="1">
      <c r="A80" s="1202" t="s">
        <v>188</v>
      </c>
      <c r="B80" s="1203"/>
      <c r="C80" s="49">
        <f t="shared" ref="C80:J80" si="42">C67</f>
        <v>24102.19</v>
      </c>
      <c r="D80" s="49">
        <f t="shared" si="42"/>
        <v>2749.538</v>
      </c>
      <c r="E80" s="49">
        <f t="shared" si="42"/>
        <v>619.61699999999996</v>
      </c>
      <c r="F80" s="49">
        <f t="shared" si="42"/>
        <v>322.98500000000001</v>
      </c>
      <c r="G80" s="49">
        <f t="shared" si="42"/>
        <v>356.29500000000002</v>
      </c>
      <c r="H80" s="49">
        <f t="shared" si="42"/>
        <v>445.12299999999999</v>
      </c>
      <c r="I80" s="49">
        <f t="shared" si="42"/>
        <v>1000.428</v>
      </c>
      <c r="J80" s="49">
        <f t="shared" si="42"/>
        <v>905.34500000000003</v>
      </c>
      <c r="K80" s="1202" t="s">
        <v>188</v>
      </c>
      <c r="L80" s="1203"/>
      <c r="M80" s="49">
        <f t="shared" ref="M80:T80" si="43">M67</f>
        <v>3.91</v>
      </c>
      <c r="N80" s="49">
        <f t="shared" si="43"/>
        <v>2167.277</v>
      </c>
      <c r="O80" s="49">
        <f t="shared" si="43"/>
        <v>11943.918</v>
      </c>
      <c r="P80" s="49">
        <f t="shared" si="43"/>
        <v>2215.761</v>
      </c>
      <c r="Q80" s="49">
        <f t="shared" si="43"/>
        <v>350.786</v>
      </c>
      <c r="R80" s="49">
        <f t="shared" si="43"/>
        <v>10.835000000000001</v>
      </c>
      <c r="S80" s="49">
        <f t="shared" si="43"/>
        <v>596.08199999999999</v>
      </c>
      <c r="T80" s="49">
        <f t="shared" si="43"/>
        <v>414.29</v>
      </c>
    </row>
    <row r="81" spans="1:20" s="37" customFormat="1" ht="11.25" hidden="1" customHeight="1">
      <c r="A81" s="1202" t="s">
        <v>189</v>
      </c>
      <c r="B81" s="1203"/>
      <c r="C81" s="49">
        <f t="shared" ref="C81:J81" si="44">SUM(C67:C68)</f>
        <v>47088.601999999999</v>
      </c>
      <c r="D81" s="49">
        <f t="shared" si="44"/>
        <v>5310.1129999999994</v>
      </c>
      <c r="E81" s="49">
        <f t="shared" si="44"/>
        <v>1300</v>
      </c>
      <c r="F81" s="49">
        <f t="shared" si="44"/>
        <v>709.93399999999997</v>
      </c>
      <c r="G81" s="49">
        <f t="shared" si="44"/>
        <v>730.13800000000003</v>
      </c>
      <c r="H81" s="49">
        <f t="shared" si="44"/>
        <v>989.66499999999996</v>
      </c>
      <c r="I81" s="49">
        <f t="shared" si="44"/>
        <v>1922.883</v>
      </c>
      <c r="J81" s="49">
        <f t="shared" si="44"/>
        <v>1744.1010000000001</v>
      </c>
      <c r="K81" s="1202" t="s">
        <v>189</v>
      </c>
      <c r="L81" s="1203"/>
      <c r="M81" s="49">
        <f t="shared" ref="M81:T81" si="45">SUM(M67:M68)</f>
        <v>9.02</v>
      </c>
      <c r="N81" s="49">
        <f t="shared" si="45"/>
        <v>4465.0730000000003</v>
      </c>
      <c r="O81" s="49">
        <f t="shared" si="45"/>
        <v>22869.571</v>
      </c>
      <c r="P81" s="49">
        <f t="shared" si="45"/>
        <v>4295.6949999999997</v>
      </c>
      <c r="Q81" s="49">
        <f t="shared" si="45"/>
        <v>679.20100000000002</v>
      </c>
      <c r="R81" s="49">
        <f t="shared" si="45"/>
        <v>31.593</v>
      </c>
      <c r="S81" s="49">
        <f t="shared" si="45"/>
        <v>1196.5329999999999</v>
      </c>
      <c r="T81" s="49">
        <f t="shared" si="45"/>
        <v>835.08199999999999</v>
      </c>
    </row>
    <row r="82" spans="1:20" s="37" customFormat="1" ht="11.25" hidden="1" customHeight="1">
      <c r="A82" s="1202" t="s">
        <v>190</v>
      </c>
      <c r="B82" s="1203"/>
      <c r="C82" s="49">
        <f t="shared" ref="C82:J82" si="46">SUM(C67:C69)</f>
        <v>71010.744999999995</v>
      </c>
      <c r="D82" s="49">
        <f t="shared" si="46"/>
        <v>8278.0679999999993</v>
      </c>
      <c r="E82" s="49">
        <f t="shared" si="46"/>
        <v>2067.8879999999999</v>
      </c>
      <c r="F82" s="49">
        <f t="shared" si="46"/>
        <v>1073.5349999999999</v>
      </c>
      <c r="G82" s="49">
        <f t="shared" si="46"/>
        <v>1094.2150000000001</v>
      </c>
      <c r="H82" s="49">
        <f t="shared" si="46"/>
        <v>1476.6979999999999</v>
      </c>
      <c r="I82" s="49">
        <f t="shared" si="46"/>
        <v>2909.38</v>
      </c>
      <c r="J82" s="49">
        <f t="shared" si="46"/>
        <v>2653.3</v>
      </c>
      <c r="K82" s="1202" t="s">
        <v>190</v>
      </c>
      <c r="L82" s="1203"/>
      <c r="M82" s="49">
        <f t="shared" ref="M82:T82" si="47">SUM(M67:M69)</f>
        <v>13.739999999999998</v>
      </c>
      <c r="N82" s="49">
        <f t="shared" si="47"/>
        <v>6656.76</v>
      </c>
      <c r="O82" s="49">
        <f t="shared" si="47"/>
        <v>34238.441999999995</v>
      </c>
      <c r="P82" s="49">
        <f t="shared" si="47"/>
        <v>6384.3140000000003</v>
      </c>
      <c r="Q82" s="49">
        <f t="shared" si="47"/>
        <v>1013.422</v>
      </c>
      <c r="R82" s="49">
        <f t="shared" si="47"/>
        <v>54.465000000000003</v>
      </c>
      <c r="S82" s="49">
        <f t="shared" si="47"/>
        <v>1796.0969999999998</v>
      </c>
      <c r="T82" s="49">
        <f t="shared" si="47"/>
        <v>1300.421</v>
      </c>
    </row>
    <row r="83" spans="1:20" s="37" customFormat="1" ht="11.25" hidden="1" customHeight="1">
      <c r="A83" s="1202" t="s">
        <v>191</v>
      </c>
      <c r="B83" s="1203"/>
      <c r="C83" s="49">
        <f t="shared" ref="C83:J83" si="48">SUM(C67:C70)</f>
        <v>96212.937999999995</v>
      </c>
      <c r="D83" s="49">
        <f t="shared" si="48"/>
        <v>11545.257</v>
      </c>
      <c r="E83" s="49">
        <f t="shared" si="48"/>
        <v>2634.8109999999997</v>
      </c>
      <c r="F83" s="49">
        <f t="shared" si="48"/>
        <v>1450.4889999999998</v>
      </c>
      <c r="G83" s="49">
        <f t="shared" si="48"/>
        <v>1532.8880000000001</v>
      </c>
      <c r="H83" s="49">
        <f t="shared" si="48"/>
        <v>2071.4159999999997</v>
      </c>
      <c r="I83" s="49">
        <f t="shared" si="48"/>
        <v>3963.1770000000001</v>
      </c>
      <c r="J83" s="49">
        <f t="shared" si="48"/>
        <v>3580.07</v>
      </c>
      <c r="K83" s="1202" t="s">
        <v>191</v>
      </c>
      <c r="L83" s="1203"/>
      <c r="M83" s="49">
        <f t="shared" ref="M83:T83" si="49">SUM(M67:M70)</f>
        <v>19.349999999999998</v>
      </c>
      <c r="N83" s="49">
        <f t="shared" si="49"/>
        <v>9089.18</v>
      </c>
      <c r="O83" s="49">
        <f t="shared" si="49"/>
        <v>46144.159999999996</v>
      </c>
      <c r="P83" s="49">
        <f t="shared" si="49"/>
        <v>8517.4189999999999</v>
      </c>
      <c r="Q83" s="49">
        <f t="shared" si="49"/>
        <v>1423.932</v>
      </c>
      <c r="R83" s="49">
        <f t="shared" si="49"/>
        <v>80.998000000000005</v>
      </c>
      <c r="S83" s="49">
        <f t="shared" si="49"/>
        <v>2379.6949999999997</v>
      </c>
      <c r="T83" s="49">
        <f t="shared" si="49"/>
        <v>1780.096</v>
      </c>
    </row>
    <row r="84" spans="1:20" s="37" customFormat="1" ht="11.25" hidden="1" customHeight="1">
      <c r="A84" s="1202" t="s">
        <v>192</v>
      </c>
      <c r="B84" s="1203"/>
      <c r="C84" s="49">
        <f t="shared" ref="C84:J84" si="50">SUM(C67:C71)</f>
        <v>120140.81999999999</v>
      </c>
      <c r="D84" s="49">
        <f t="shared" si="50"/>
        <v>14501.282999999999</v>
      </c>
      <c r="E84" s="49">
        <f t="shared" si="50"/>
        <v>3536.6329999999998</v>
      </c>
      <c r="F84" s="49">
        <f t="shared" si="50"/>
        <v>1681.0279999999998</v>
      </c>
      <c r="G84" s="49">
        <f t="shared" si="50"/>
        <v>1844.1780000000001</v>
      </c>
      <c r="H84" s="49">
        <f t="shared" si="50"/>
        <v>2558.7529999999997</v>
      </c>
      <c r="I84" s="49">
        <f t="shared" si="50"/>
        <v>5025.585</v>
      </c>
      <c r="J84" s="49">
        <f t="shared" si="50"/>
        <v>4550.07</v>
      </c>
      <c r="K84" s="1202" t="s">
        <v>192</v>
      </c>
      <c r="L84" s="1203"/>
      <c r="M84" s="49">
        <f t="shared" ref="M84:T84" si="51">SUM(M67:M71)</f>
        <v>29.61</v>
      </c>
      <c r="N84" s="49">
        <f t="shared" si="51"/>
        <v>11397.117</v>
      </c>
      <c r="O84" s="49">
        <f t="shared" si="51"/>
        <v>57305.148999999998</v>
      </c>
      <c r="P84" s="49">
        <f t="shared" si="51"/>
        <v>10643.664000000001</v>
      </c>
      <c r="Q84" s="49">
        <f t="shared" si="51"/>
        <v>1771.3389999999999</v>
      </c>
      <c r="R84" s="49">
        <f t="shared" si="51"/>
        <v>94.865000000000009</v>
      </c>
      <c r="S84" s="49">
        <f t="shared" si="51"/>
        <v>2954.5629999999996</v>
      </c>
      <c r="T84" s="49">
        <f t="shared" si="51"/>
        <v>2246.9830000000002</v>
      </c>
    </row>
    <row r="85" spans="1:20" s="37" customFormat="1" ht="11.25" hidden="1" customHeight="1">
      <c r="A85" s="1202" t="s">
        <v>193</v>
      </c>
      <c r="B85" s="1203"/>
      <c r="C85" s="49">
        <f t="shared" ref="C85:J85" si="52">SUM(C67:C72)</f>
        <v>143760.40299999999</v>
      </c>
      <c r="D85" s="49">
        <f t="shared" si="52"/>
        <v>17446.97</v>
      </c>
      <c r="E85" s="49">
        <f t="shared" si="52"/>
        <v>4426</v>
      </c>
      <c r="F85" s="49">
        <f t="shared" si="52"/>
        <v>1943.9259999999999</v>
      </c>
      <c r="G85" s="49">
        <f t="shared" si="52"/>
        <v>2173.8879999999999</v>
      </c>
      <c r="H85" s="49">
        <f t="shared" si="52"/>
        <v>3016.5589999999997</v>
      </c>
      <c r="I85" s="49">
        <f t="shared" si="52"/>
        <v>5878.5910000000003</v>
      </c>
      <c r="J85" s="49">
        <f t="shared" si="52"/>
        <v>5459.6409999999996</v>
      </c>
      <c r="K85" s="1202" t="s">
        <v>193</v>
      </c>
      <c r="L85" s="1203"/>
      <c r="M85" s="49">
        <f t="shared" ref="M85:T85" si="53">SUM(M67:M72)</f>
        <v>32.79</v>
      </c>
      <c r="N85" s="49">
        <f t="shared" si="53"/>
        <v>13593.309000000001</v>
      </c>
      <c r="O85" s="49">
        <f t="shared" si="53"/>
        <v>68565.853000000003</v>
      </c>
      <c r="P85" s="49">
        <f t="shared" si="53"/>
        <v>12867.781000000001</v>
      </c>
      <c r="Q85" s="49">
        <f t="shared" si="53"/>
        <v>2031.3449999999998</v>
      </c>
      <c r="R85" s="49">
        <f t="shared" si="53"/>
        <v>104.66200000000001</v>
      </c>
      <c r="S85" s="49">
        <f t="shared" si="53"/>
        <v>3530.6229999999996</v>
      </c>
      <c r="T85" s="49">
        <f t="shared" si="53"/>
        <v>2688.4650000000001</v>
      </c>
    </row>
    <row r="86" spans="1:20" s="37" customFormat="1" ht="11.25" hidden="1" customHeight="1">
      <c r="A86" s="1202" t="s">
        <v>194</v>
      </c>
      <c r="B86" s="1203"/>
      <c r="C86" s="49">
        <f t="shared" ref="C86:J86" si="54">SUM(C67:C73)</f>
        <v>167242.19399999999</v>
      </c>
      <c r="D86" s="49">
        <f t="shared" si="54"/>
        <v>20348.829000000002</v>
      </c>
      <c r="E86" s="49">
        <f t="shared" si="54"/>
        <v>5344.5789999999997</v>
      </c>
      <c r="F86" s="49">
        <f t="shared" si="54"/>
        <v>2153.5250000000001</v>
      </c>
      <c r="G86" s="49">
        <f t="shared" si="54"/>
        <v>2440.9969999999998</v>
      </c>
      <c r="H86" s="49">
        <f t="shared" si="54"/>
        <v>3443.6049999999996</v>
      </c>
      <c r="I86" s="49">
        <f t="shared" si="54"/>
        <v>6752.5630000000001</v>
      </c>
      <c r="J86" s="49">
        <f t="shared" si="54"/>
        <v>6387.4449999999997</v>
      </c>
      <c r="K86" s="1202" t="s">
        <v>194</v>
      </c>
      <c r="L86" s="1203"/>
      <c r="M86" s="49">
        <f t="shared" ref="M86:T86" si="55">SUM(M67:M73)</f>
        <v>40.799999999999997</v>
      </c>
      <c r="N86" s="49">
        <f t="shared" si="55"/>
        <v>15915.717000000001</v>
      </c>
      <c r="O86" s="49">
        <f t="shared" si="55"/>
        <v>79485.88</v>
      </c>
      <c r="P86" s="49">
        <f t="shared" si="55"/>
        <v>15220.36</v>
      </c>
      <c r="Q86" s="49">
        <f t="shared" si="55"/>
        <v>2389.0369999999998</v>
      </c>
      <c r="R86" s="49">
        <f t="shared" si="55"/>
        <v>109.01900000000001</v>
      </c>
      <c r="S86" s="49">
        <f t="shared" si="55"/>
        <v>4109.5329999999994</v>
      </c>
      <c r="T86" s="49">
        <f t="shared" si="55"/>
        <v>3100.3050000000003</v>
      </c>
    </row>
    <row r="87" spans="1:20" s="37" customFormat="1" ht="11.25" hidden="1" customHeight="1">
      <c r="A87" s="1202" t="s">
        <v>195</v>
      </c>
      <c r="B87" s="1203"/>
      <c r="C87" s="49">
        <f t="shared" ref="C87:J87" si="56">SUM(C67:C74)</f>
        <v>190047.565</v>
      </c>
      <c r="D87" s="49">
        <f t="shared" si="56"/>
        <v>22894.396000000001</v>
      </c>
      <c r="E87" s="49">
        <f t="shared" si="56"/>
        <v>6236.5739999999996</v>
      </c>
      <c r="F87" s="49">
        <f t="shared" si="56"/>
        <v>2428.7820000000002</v>
      </c>
      <c r="G87" s="49">
        <f t="shared" si="56"/>
        <v>2678.7159999999999</v>
      </c>
      <c r="H87" s="49">
        <f t="shared" si="56"/>
        <v>3773.6419999999994</v>
      </c>
      <c r="I87" s="49">
        <f t="shared" si="56"/>
        <v>7741.4960000000001</v>
      </c>
      <c r="J87" s="49">
        <f t="shared" si="56"/>
        <v>7366.018</v>
      </c>
      <c r="K87" s="1202" t="s">
        <v>195</v>
      </c>
      <c r="L87" s="1203"/>
      <c r="M87" s="49">
        <f t="shared" ref="M87:T87" si="57">SUM(M67:M74)</f>
        <v>47.05</v>
      </c>
      <c r="N87" s="49">
        <f t="shared" si="57"/>
        <v>18157.716</v>
      </c>
      <c r="O87" s="49">
        <f t="shared" si="57"/>
        <v>90216.338000000003</v>
      </c>
      <c r="P87" s="49">
        <f t="shared" si="57"/>
        <v>17460.713</v>
      </c>
      <c r="Q87" s="49">
        <f t="shared" si="57"/>
        <v>2700.8449999999998</v>
      </c>
      <c r="R87" s="49">
        <f t="shared" si="57"/>
        <v>110.01400000000001</v>
      </c>
      <c r="S87" s="49">
        <f t="shared" si="57"/>
        <v>4704.1389999999992</v>
      </c>
      <c r="T87" s="49">
        <f t="shared" si="57"/>
        <v>3531.1260000000002</v>
      </c>
    </row>
    <row r="88" spans="1:20" s="37" customFormat="1" ht="11.25" hidden="1" customHeight="1">
      <c r="A88" s="1202" t="s">
        <v>196</v>
      </c>
      <c r="B88" s="1203"/>
      <c r="C88" s="49">
        <f t="shared" ref="C88:J88" si="58">SUM(C67:C75)</f>
        <v>213324.177</v>
      </c>
      <c r="D88" s="49">
        <f t="shared" si="58"/>
        <v>25730.651000000002</v>
      </c>
      <c r="E88" s="49">
        <f t="shared" si="58"/>
        <v>7257.7169999999996</v>
      </c>
      <c r="F88" s="49">
        <f t="shared" si="58"/>
        <v>2737.6110000000003</v>
      </c>
      <c r="G88" s="49">
        <f t="shared" si="58"/>
        <v>2929.4110000000001</v>
      </c>
      <c r="H88" s="49">
        <f t="shared" si="58"/>
        <v>4105.8229999999994</v>
      </c>
      <c r="I88" s="49">
        <f t="shared" si="58"/>
        <v>8755.7870000000003</v>
      </c>
      <c r="J88" s="49">
        <f t="shared" si="58"/>
        <v>8240.237000000001</v>
      </c>
      <c r="K88" s="1202" t="s">
        <v>196</v>
      </c>
      <c r="L88" s="1203"/>
      <c r="M88" s="49">
        <f t="shared" ref="M88:T88" si="59">SUM(M67:M75)</f>
        <v>50.01</v>
      </c>
      <c r="N88" s="49">
        <f t="shared" si="59"/>
        <v>20316.43</v>
      </c>
      <c r="O88" s="49">
        <f t="shared" si="59"/>
        <v>101272.908</v>
      </c>
      <c r="P88" s="49">
        <f t="shared" si="59"/>
        <v>19546.458999999999</v>
      </c>
      <c r="Q88" s="49">
        <f t="shared" si="59"/>
        <v>3063.9049999999997</v>
      </c>
      <c r="R88" s="49">
        <f t="shared" si="59"/>
        <v>111.11000000000001</v>
      </c>
      <c r="S88" s="49">
        <f t="shared" si="59"/>
        <v>5282.6829999999991</v>
      </c>
      <c r="T88" s="49">
        <f t="shared" si="59"/>
        <v>3923.4350000000004</v>
      </c>
    </row>
    <row r="89" spans="1:20" s="37" customFormat="1" ht="11.25" hidden="1" customHeight="1">
      <c r="A89" s="1202" t="s">
        <v>197</v>
      </c>
      <c r="B89" s="1203"/>
      <c r="C89" s="49">
        <f t="shared" ref="C89:J89" si="60">SUM(C67:C76)</f>
        <v>237521.57199999999</v>
      </c>
      <c r="D89" s="49">
        <f t="shared" si="60"/>
        <v>28538.409</v>
      </c>
      <c r="E89" s="49">
        <f t="shared" si="60"/>
        <v>8238.1790000000001</v>
      </c>
      <c r="F89" s="49">
        <f t="shared" si="60"/>
        <v>3083.1100000000006</v>
      </c>
      <c r="G89" s="49">
        <f t="shared" si="60"/>
        <v>3192.7290000000003</v>
      </c>
      <c r="H89" s="49">
        <f t="shared" si="60"/>
        <v>4442.262999999999</v>
      </c>
      <c r="I89" s="49">
        <f t="shared" si="60"/>
        <v>9853.2910000000011</v>
      </c>
      <c r="J89" s="49">
        <f t="shared" si="60"/>
        <v>9160.7030000000013</v>
      </c>
      <c r="K89" s="1202" t="s">
        <v>197</v>
      </c>
      <c r="L89" s="1203"/>
      <c r="M89" s="49">
        <f t="shared" ref="M89:T89" si="61">SUM(M67:M76)</f>
        <v>52.71</v>
      </c>
      <c r="N89" s="49">
        <f t="shared" si="61"/>
        <v>22549.168000000001</v>
      </c>
      <c r="O89" s="49">
        <f t="shared" si="61"/>
        <v>112885.93299999999</v>
      </c>
      <c r="P89" s="49">
        <f t="shared" si="61"/>
        <v>21747.704999999998</v>
      </c>
      <c r="Q89" s="49">
        <f t="shared" si="61"/>
        <v>3436.1819999999998</v>
      </c>
      <c r="R89" s="49">
        <f t="shared" si="61"/>
        <v>113.82200000000002</v>
      </c>
      <c r="S89" s="49">
        <f t="shared" si="61"/>
        <v>5876.2159999999994</v>
      </c>
      <c r="T89" s="49">
        <f t="shared" si="61"/>
        <v>4351.152</v>
      </c>
    </row>
    <row r="90" spans="1:20" s="37" customFormat="1" ht="11.25" hidden="1" customHeight="1">
      <c r="A90" s="1202" t="s">
        <v>198</v>
      </c>
      <c r="B90" s="1203"/>
      <c r="C90" s="49">
        <f t="shared" ref="C90:J90" si="62">SUM(C67:C77)</f>
        <v>260307.47799999997</v>
      </c>
      <c r="D90" s="49">
        <f t="shared" si="62"/>
        <v>31629.046999999999</v>
      </c>
      <c r="E90" s="49">
        <f t="shared" si="62"/>
        <v>9119.2900000000009</v>
      </c>
      <c r="F90" s="49">
        <f t="shared" si="62"/>
        <v>3479.9000000000005</v>
      </c>
      <c r="G90" s="49">
        <f t="shared" si="62"/>
        <v>3500.1290000000004</v>
      </c>
      <c r="H90" s="49">
        <f t="shared" si="62"/>
        <v>4755.4429999999993</v>
      </c>
      <c r="I90" s="49">
        <f t="shared" si="62"/>
        <v>10873.856000000002</v>
      </c>
      <c r="J90" s="49">
        <f t="shared" si="62"/>
        <v>10026.041000000001</v>
      </c>
      <c r="K90" s="1202" t="s">
        <v>198</v>
      </c>
      <c r="L90" s="1203"/>
      <c r="M90" s="49">
        <f t="shared" ref="M90:T90" si="63">SUM(M67:M77)</f>
        <v>57.730000000000004</v>
      </c>
      <c r="N90" s="49">
        <f t="shared" si="63"/>
        <v>24813.536</v>
      </c>
      <c r="O90" s="49">
        <f t="shared" si="63"/>
        <v>123433.99799999999</v>
      </c>
      <c r="P90" s="49">
        <f t="shared" si="63"/>
        <v>23659.198999999997</v>
      </c>
      <c r="Q90" s="49">
        <f t="shared" si="63"/>
        <v>3711.4449999999997</v>
      </c>
      <c r="R90" s="49">
        <f t="shared" si="63"/>
        <v>121.49500000000002</v>
      </c>
      <c r="S90" s="49">
        <f t="shared" si="63"/>
        <v>6432.7859999999991</v>
      </c>
      <c r="T90" s="49">
        <f t="shared" si="63"/>
        <v>4693.5829999999996</v>
      </c>
    </row>
    <row r="91" spans="1:20" s="37" customFormat="1" ht="11.25" hidden="1" customHeight="1">
      <c r="A91" s="1202" t="s">
        <v>199</v>
      </c>
      <c r="B91" s="1203"/>
      <c r="C91" s="49">
        <f t="shared" ref="C91:J91" si="64">SUM(C67:C78)</f>
        <v>280493.95699999999</v>
      </c>
      <c r="D91" s="49">
        <f t="shared" si="64"/>
        <v>34125.612000000001</v>
      </c>
      <c r="E91" s="49">
        <f t="shared" si="64"/>
        <v>9770.4520000000011</v>
      </c>
      <c r="F91" s="49">
        <f t="shared" si="64"/>
        <v>3843.9040000000005</v>
      </c>
      <c r="G91" s="49">
        <f t="shared" si="64"/>
        <v>3826.2330000000002</v>
      </c>
      <c r="H91" s="49">
        <f t="shared" si="64"/>
        <v>5023.0179999999991</v>
      </c>
      <c r="I91" s="49">
        <f t="shared" si="64"/>
        <v>11940.164000000001</v>
      </c>
      <c r="J91" s="49">
        <f t="shared" si="64"/>
        <v>10794.697</v>
      </c>
      <c r="K91" s="1202" t="s">
        <v>199</v>
      </c>
      <c r="L91" s="1203"/>
      <c r="M91" s="49">
        <f t="shared" ref="M91:T91" si="65">SUM(M67:M78)</f>
        <v>63.550000000000004</v>
      </c>
      <c r="N91" s="49">
        <f t="shared" si="65"/>
        <v>26703.41</v>
      </c>
      <c r="O91" s="49">
        <f t="shared" si="65"/>
        <v>132860.78599999999</v>
      </c>
      <c r="P91" s="49">
        <f t="shared" si="65"/>
        <v>25344.437999999998</v>
      </c>
      <c r="Q91" s="49">
        <f t="shared" si="65"/>
        <v>3995.5069999999996</v>
      </c>
      <c r="R91" s="49">
        <f t="shared" si="65"/>
        <v>131.37900000000002</v>
      </c>
      <c r="S91" s="49">
        <f t="shared" si="65"/>
        <v>6885.7029999999995</v>
      </c>
      <c r="T91" s="49">
        <f t="shared" si="65"/>
        <v>5185.1039999999994</v>
      </c>
    </row>
    <row r="92" spans="1:20" s="37" customFormat="1" ht="11.25" hidden="1" customHeight="1">
      <c r="A92" s="50"/>
      <c r="B92" s="51"/>
      <c r="C92" s="43"/>
      <c r="D92" s="48"/>
      <c r="E92" s="48"/>
      <c r="F92" s="48"/>
      <c r="G92" s="48"/>
      <c r="H92" s="48"/>
      <c r="I92" s="43"/>
      <c r="J92" s="2"/>
      <c r="K92" s="50"/>
      <c r="L92" s="51"/>
      <c r="M92" s="2"/>
      <c r="N92" s="2"/>
      <c r="O92" s="2"/>
      <c r="P92" s="2"/>
      <c r="Q92" s="2"/>
      <c r="R92" s="112"/>
      <c r="S92" s="108"/>
      <c r="T92" s="109"/>
    </row>
    <row r="93" spans="1:20" s="37" customFormat="1" ht="11.25" hidden="1" customHeight="1">
      <c r="A93" s="37">
        <v>2009</v>
      </c>
      <c r="B93" s="45"/>
      <c r="C93" s="43"/>
      <c r="D93" s="48"/>
      <c r="E93" s="48"/>
      <c r="F93" s="48"/>
      <c r="G93" s="48"/>
      <c r="H93" s="48"/>
      <c r="I93" s="43"/>
      <c r="J93" s="2"/>
      <c r="K93" s="37">
        <v>2009</v>
      </c>
      <c r="L93" s="45"/>
      <c r="M93" s="2"/>
      <c r="N93" s="2"/>
      <c r="O93" s="2"/>
      <c r="P93" s="2"/>
      <c r="Q93" s="2"/>
      <c r="R93" s="112"/>
      <c r="S93" s="108"/>
      <c r="T93" s="109"/>
    </row>
    <row r="94" spans="1:20" s="37" customFormat="1" ht="11.25" hidden="1" customHeight="1">
      <c r="B94" s="45" t="s">
        <v>176</v>
      </c>
      <c r="C94" s="39">
        <f t="shared" ref="C94:C105" si="66">SUM(D94:T94)</f>
        <v>16570.875</v>
      </c>
      <c r="D94" s="398">
        <v>2062.511</v>
      </c>
      <c r="E94" s="398">
        <v>308.59100000000001</v>
      </c>
      <c r="F94" s="398">
        <v>187.53100000000001</v>
      </c>
      <c r="G94" s="398">
        <v>231.67599999999999</v>
      </c>
      <c r="H94" s="398">
        <v>232.21100000000001</v>
      </c>
      <c r="I94" s="398">
        <v>605.51700000000005</v>
      </c>
      <c r="J94" s="398">
        <v>760.50400000000002</v>
      </c>
      <c r="L94" s="45" t="s">
        <v>176</v>
      </c>
      <c r="M94" s="398">
        <v>3.4510000000000001</v>
      </c>
      <c r="N94" s="398">
        <v>1247.3710000000001</v>
      </c>
      <c r="O94" s="398">
        <v>8511.7459999999992</v>
      </c>
      <c r="P94" s="398">
        <v>1488.104</v>
      </c>
      <c r="Q94" s="398">
        <v>343.226</v>
      </c>
      <c r="R94" s="398">
        <v>4.657</v>
      </c>
      <c r="S94" s="398">
        <v>256.726</v>
      </c>
      <c r="T94" s="398">
        <v>327.053</v>
      </c>
    </row>
    <row r="95" spans="1:20" s="37" customFormat="1" ht="11.25" hidden="1" customHeight="1">
      <c r="B95" s="45" t="s">
        <v>177</v>
      </c>
      <c r="C95" s="39">
        <f t="shared" si="66"/>
        <v>18992.924000000003</v>
      </c>
      <c r="D95" s="398">
        <v>2503.4960000000001</v>
      </c>
      <c r="E95" s="398">
        <v>540.09299999999996</v>
      </c>
      <c r="F95" s="398">
        <v>227.066</v>
      </c>
      <c r="G95" s="398">
        <v>247.28299999999999</v>
      </c>
      <c r="H95" s="398">
        <v>372.80099999999999</v>
      </c>
      <c r="I95" s="398">
        <v>860.68499999999995</v>
      </c>
      <c r="J95" s="398">
        <v>862.87099999999998</v>
      </c>
      <c r="L95" s="45" t="s">
        <v>177</v>
      </c>
      <c r="M95" s="398">
        <v>2.141</v>
      </c>
      <c r="N95" s="398">
        <v>1757.194</v>
      </c>
      <c r="O95" s="398">
        <v>8732.0110000000004</v>
      </c>
      <c r="P95" s="398">
        <v>1806.451</v>
      </c>
      <c r="Q95" s="398">
        <v>312.45499999999998</v>
      </c>
      <c r="R95" s="398">
        <v>9.0109999999999992</v>
      </c>
      <c r="S95" s="398">
        <v>487.76900000000001</v>
      </c>
      <c r="T95" s="398">
        <v>271.59699999999998</v>
      </c>
    </row>
    <row r="96" spans="1:20" s="37" customFormat="1" ht="11.25" hidden="1" customHeight="1">
      <c r="B96" s="45" t="s">
        <v>178</v>
      </c>
      <c r="C96" s="39">
        <f t="shared" si="66"/>
        <v>21170.467000000001</v>
      </c>
      <c r="D96" s="398">
        <v>3006.3090000000002</v>
      </c>
      <c r="E96" s="398">
        <v>669.44600000000003</v>
      </c>
      <c r="F96" s="398">
        <v>397.55</v>
      </c>
      <c r="G96" s="398">
        <v>337.86</v>
      </c>
      <c r="H96" s="398">
        <v>417.33600000000001</v>
      </c>
      <c r="I96" s="398">
        <v>1083.6859999999999</v>
      </c>
      <c r="J96" s="398">
        <v>969.16300000000001</v>
      </c>
      <c r="L96" s="45" t="s">
        <v>178</v>
      </c>
      <c r="M96" s="398">
        <v>7.7009999999999996</v>
      </c>
      <c r="N96" s="398">
        <v>1976.027</v>
      </c>
      <c r="O96" s="398">
        <v>9076.8080000000009</v>
      </c>
      <c r="P96" s="398">
        <v>1978.261</v>
      </c>
      <c r="Q96" s="398">
        <v>279.63499999999999</v>
      </c>
      <c r="R96" s="398">
        <v>29.686</v>
      </c>
      <c r="S96" s="398">
        <v>598.25099999999998</v>
      </c>
      <c r="T96" s="398">
        <v>342.74799999999999</v>
      </c>
    </row>
    <row r="97" spans="1:20" s="37" customFormat="1" ht="11.25" hidden="1" customHeight="1">
      <c r="B97" s="45" t="s">
        <v>179</v>
      </c>
      <c r="C97" s="39">
        <f t="shared" si="66"/>
        <v>19068.819</v>
      </c>
      <c r="D97" s="398">
        <v>2824.1559999999999</v>
      </c>
      <c r="E97" s="398">
        <v>579.13800000000003</v>
      </c>
      <c r="F97" s="398">
        <v>305.28199999999998</v>
      </c>
      <c r="G97" s="398">
        <v>293.99299999999999</v>
      </c>
      <c r="H97" s="398">
        <v>309.44600000000003</v>
      </c>
      <c r="I97" s="398">
        <v>991.54</v>
      </c>
      <c r="J97" s="398">
        <v>832.64700000000005</v>
      </c>
      <c r="L97" s="45" t="s">
        <v>179</v>
      </c>
      <c r="M97" s="398">
        <v>3.91</v>
      </c>
      <c r="N97" s="398">
        <v>1974.0119999999999</v>
      </c>
      <c r="O97" s="398">
        <v>7751.692</v>
      </c>
      <c r="P97" s="398">
        <v>2025.8979999999999</v>
      </c>
      <c r="Q97" s="398">
        <v>207.416</v>
      </c>
      <c r="R97" s="398">
        <v>36.392000000000003</v>
      </c>
      <c r="S97" s="398">
        <v>582.51800000000003</v>
      </c>
      <c r="T97" s="398">
        <v>350.779</v>
      </c>
    </row>
    <row r="98" spans="1:20" s="37" customFormat="1" ht="11.25" hidden="1" customHeight="1">
      <c r="B98" s="45" t="s">
        <v>180</v>
      </c>
      <c r="C98" s="39">
        <f t="shared" si="66"/>
        <v>19146.914000000001</v>
      </c>
      <c r="D98" s="398">
        <v>2749.348</v>
      </c>
      <c r="E98" s="398">
        <v>666.649</v>
      </c>
      <c r="F98" s="398">
        <v>275.56799999999998</v>
      </c>
      <c r="G98" s="398">
        <v>338.113</v>
      </c>
      <c r="H98" s="398">
        <v>302.916</v>
      </c>
      <c r="I98" s="398">
        <v>1094.5329999999999</v>
      </c>
      <c r="J98" s="398">
        <v>771.66399999999999</v>
      </c>
      <c r="L98" s="45" t="s">
        <v>180</v>
      </c>
      <c r="M98" s="398">
        <v>11.76</v>
      </c>
      <c r="N98" s="398">
        <v>2001.7370000000001</v>
      </c>
      <c r="O98" s="398">
        <v>7796.1090000000004</v>
      </c>
      <c r="P98" s="398">
        <v>1977.0809999999999</v>
      </c>
      <c r="Q98" s="398">
        <v>259.09800000000001</v>
      </c>
      <c r="R98" s="398">
        <v>24.923999999999999</v>
      </c>
      <c r="S98" s="398">
        <v>513.64700000000005</v>
      </c>
      <c r="T98" s="398">
        <v>363.767</v>
      </c>
    </row>
    <row r="99" spans="1:20" s="37" customFormat="1" ht="11.25" hidden="1" customHeight="1">
      <c r="B99" s="45" t="s">
        <v>181</v>
      </c>
      <c r="C99" s="39">
        <f t="shared" si="66"/>
        <v>19826.407000000003</v>
      </c>
      <c r="D99" s="398">
        <v>2683.6640000000002</v>
      </c>
      <c r="E99" s="398">
        <v>807.80899999999997</v>
      </c>
      <c r="F99" s="398">
        <v>267.11</v>
      </c>
      <c r="G99" s="398">
        <v>355.33199999999999</v>
      </c>
      <c r="H99" s="398">
        <v>333.71600000000001</v>
      </c>
      <c r="I99" s="398">
        <v>1006.818</v>
      </c>
      <c r="J99" s="398">
        <v>820.197</v>
      </c>
      <c r="L99" s="45" t="s">
        <v>181</v>
      </c>
      <c r="M99" s="398">
        <v>2.85</v>
      </c>
      <c r="N99" s="398">
        <v>2075.6950000000002</v>
      </c>
      <c r="O99" s="398">
        <v>8192.3240000000005</v>
      </c>
      <c r="P99" s="398">
        <v>2064.328</v>
      </c>
      <c r="Q99" s="398">
        <v>250.34200000000001</v>
      </c>
      <c r="R99" s="398">
        <v>21.852</v>
      </c>
      <c r="S99" s="398">
        <v>565.91499999999996</v>
      </c>
      <c r="T99" s="398">
        <v>378.45499999999998</v>
      </c>
    </row>
    <row r="100" spans="1:20" s="37" customFormat="1" ht="11.25" hidden="1" customHeight="1">
      <c r="B100" s="45" t="s">
        <v>182</v>
      </c>
      <c r="C100" s="39">
        <f t="shared" si="66"/>
        <v>20365.255999999998</v>
      </c>
      <c r="D100" s="398">
        <v>2873.8939999999998</v>
      </c>
      <c r="E100" s="398">
        <v>765.83199999999999</v>
      </c>
      <c r="F100" s="398">
        <v>195.69499999999999</v>
      </c>
      <c r="G100" s="398">
        <v>250.27500000000001</v>
      </c>
      <c r="H100" s="398">
        <v>371.99</v>
      </c>
      <c r="I100" s="398">
        <v>914.255</v>
      </c>
      <c r="J100" s="398">
        <v>990.78499999999997</v>
      </c>
      <c r="L100" s="45" t="s">
        <v>182</v>
      </c>
      <c r="M100" s="398">
        <v>0.57999999999999996</v>
      </c>
      <c r="N100" s="398">
        <v>2158.4659999999999</v>
      </c>
      <c r="O100" s="398">
        <v>8582.4560000000001</v>
      </c>
      <c r="P100" s="398">
        <v>2051.8380000000002</v>
      </c>
      <c r="Q100" s="398">
        <v>261.62</v>
      </c>
      <c r="R100" s="398">
        <v>26.925999999999998</v>
      </c>
      <c r="S100" s="398">
        <v>566.88</v>
      </c>
      <c r="T100" s="398">
        <v>353.76400000000001</v>
      </c>
    </row>
    <row r="101" spans="1:20" s="37" customFormat="1" ht="11.25" hidden="1" customHeight="1">
      <c r="B101" s="45" t="s">
        <v>183</v>
      </c>
      <c r="C101" s="39">
        <f t="shared" si="66"/>
        <v>20058.457000000002</v>
      </c>
      <c r="D101" s="398">
        <v>2439.0230000000001</v>
      </c>
      <c r="E101" s="398">
        <v>814.30899999999997</v>
      </c>
      <c r="F101" s="398">
        <v>171.172</v>
      </c>
      <c r="G101" s="398">
        <v>271.745</v>
      </c>
      <c r="H101" s="398">
        <v>456.81200000000001</v>
      </c>
      <c r="I101" s="398">
        <v>1094.81</v>
      </c>
      <c r="J101" s="398">
        <v>908.58</v>
      </c>
      <c r="L101" s="45" t="s">
        <v>183</v>
      </c>
      <c r="M101" s="398">
        <v>2.81</v>
      </c>
      <c r="N101" s="398">
        <v>2128.9119999999998</v>
      </c>
      <c r="O101" s="398">
        <v>8556.85</v>
      </c>
      <c r="P101" s="398">
        <v>1850.2729999999999</v>
      </c>
      <c r="Q101" s="398">
        <v>275.71800000000002</v>
      </c>
      <c r="R101" s="398">
        <v>9.0009999999999994</v>
      </c>
      <c r="S101" s="398">
        <v>643.24400000000003</v>
      </c>
      <c r="T101" s="398">
        <v>435.19799999999998</v>
      </c>
    </row>
    <row r="102" spans="1:20" s="37" customFormat="1" ht="11.25" hidden="1" customHeight="1">
      <c r="B102" s="45" t="s">
        <v>184</v>
      </c>
      <c r="C102" s="39">
        <f t="shared" si="66"/>
        <v>20187.259999999995</v>
      </c>
      <c r="D102" s="398">
        <v>2240.8110000000001</v>
      </c>
      <c r="E102" s="398">
        <v>853.61500000000001</v>
      </c>
      <c r="F102" s="398">
        <v>269.267</v>
      </c>
      <c r="G102" s="398">
        <v>324.87599999999998</v>
      </c>
      <c r="H102" s="398">
        <v>497.245</v>
      </c>
      <c r="I102" s="398">
        <v>939.03599999999994</v>
      </c>
      <c r="J102" s="398">
        <v>797.452</v>
      </c>
      <c r="L102" s="45" t="s">
        <v>184</v>
      </c>
      <c r="M102" s="398">
        <v>1.9410000000000001</v>
      </c>
      <c r="N102" s="398">
        <v>2335.8670000000002</v>
      </c>
      <c r="O102" s="398">
        <v>8993.5130000000008</v>
      </c>
      <c r="P102" s="398">
        <v>1762.2470000000001</v>
      </c>
      <c r="Q102" s="398">
        <v>191.38800000000001</v>
      </c>
      <c r="R102" s="398">
        <v>1.853</v>
      </c>
      <c r="S102" s="398">
        <v>595.72699999999998</v>
      </c>
      <c r="T102" s="398">
        <v>382.42200000000003</v>
      </c>
    </row>
    <row r="103" spans="1:20" s="37" customFormat="1" ht="11.25" hidden="1" customHeight="1">
      <c r="B103" s="45" t="s">
        <v>185</v>
      </c>
      <c r="C103" s="39">
        <f t="shared" si="66"/>
        <v>20061.865000000002</v>
      </c>
      <c r="D103" s="398">
        <v>1978.1890000000001</v>
      </c>
      <c r="E103" s="398">
        <v>715.59299999999996</v>
      </c>
      <c r="F103" s="398">
        <v>319.87099999999998</v>
      </c>
      <c r="G103" s="398">
        <v>402.09</v>
      </c>
      <c r="H103" s="398">
        <v>558.23199999999997</v>
      </c>
      <c r="I103" s="398">
        <v>866.31700000000001</v>
      </c>
      <c r="J103" s="398">
        <v>816.22199999999998</v>
      </c>
      <c r="L103" s="45" t="s">
        <v>185</v>
      </c>
      <c r="M103" s="398">
        <v>0.83</v>
      </c>
      <c r="N103" s="398">
        <v>2246.0949999999998</v>
      </c>
      <c r="O103" s="398">
        <v>9242.3510000000006</v>
      </c>
      <c r="P103" s="398">
        <v>1728.329</v>
      </c>
      <c r="Q103" s="398">
        <v>202.37100000000001</v>
      </c>
      <c r="R103" s="398">
        <v>7.8049999999999997</v>
      </c>
      <c r="S103" s="398">
        <v>585.71500000000003</v>
      </c>
      <c r="T103" s="398">
        <v>391.85500000000002</v>
      </c>
    </row>
    <row r="104" spans="1:20" s="37" customFormat="1" ht="11.25" hidden="1" customHeight="1">
      <c r="B104" s="45" t="s">
        <v>186</v>
      </c>
      <c r="C104" s="39">
        <f t="shared" si="66"/>
        <v>21296.716000000004</v>
      </c>
      <c r="D104" s="398">
        <v>2582.42</v>
      </c>
      <c r="E104" s="398">
        <v>827.97299999999996</v>
      </c>
      <c r="F104" s="398">
        <v>356.12099999999998</v>
      </c>
      <c r="G104" s="398">
        <v>365.25400000000002</v>
      </c>
      <c r="H104" s="398">
        <v>451.899</v>
      </c>
      <c r="I104" s="398">
        <v>780.70799999999997</v>
      </c>
      <c r="J104" s="398">
        <v>952.45600000000002</v>
      </c>
      <c r="L104" s="45" t="s">
        <v>186</v>
      </c>
      <c r="M104" s="398">
        <v>1.43</v>
      </c>
      <c r="N104" s="398">
        <v>2141.4029999999998</v>
      </c>
      <c r="O104" s="398">
        <v>9586.5390000000007</v>
      </c>
      <c r="P104" s="398">
        <v>1934.3009999999999</v>
      </c>
      <c r="Q104" s="398">
        <v>399.36399999999998</v>
      </c>
      <c r="R104" s="398">
        <v>18.393000000000001</v>
      </c>
      <c r="S104" s="398">
        <v>551.125</v>
      </c>
      <c r="T104" s="398">
        <v>347.33</v>
      </c>
    </row>
    <row r="105" spans="1:20" s="37" customFormat="1" ht="11.25" hidden="1" customHeight="1">
      <c r="B105" s="45" t="s">
        <v>187</v>
      </c>
      <c r="C105" s="39">
        <f t="shared" si="66"/>
        <v>19667.568000000003</v>
      </c>
      <c r="D105" s="398">
        <v>2354.902</v>
      </c>
      <c r="E105" s="398">
        <v>657.61099999999999</v>
      </c>
      <c r="F105" s="398">
        <v>343.72699999999998</v>
      </c>
      <c r="G105" s="398">
        <v>308.54899999999998</v>
      </c>
      <c r="H105" s="398">
        <v>342.33199999999999</v>
      </c>
      <c r="I105" s="398">
        <v>828.28099999999995</v>
      </c>
      <c r="J105" s="398">
        <v>880.60500000000002</v>
      </c>
      <c r="L105" s="45" t="s">
        <v>187</v>
      </c>
      <c r="M105" s="398">
        <v>0.88</v>
      </c>
      <c r="N105" s="398">
        <v>1871.0440000000001</v>
      </c>
      <c r="O105" s="398">
        <v>9120.0820000000003</v>
      </c>
      <c r="P105" s="398">
        <v>1762.713</v>
      </c>
      <c r="Q105" s="398">
        <v>341.39299999999997</v>
      </c>
      <c r="R105" s="398">
        <v>8.2919999999999998</v>
      </c>
      <c r="S105" s="398">
        <v>503.077</v>
      </c>
      <c r="T105" s="398">
        <v>344.08</v>
      </c>
    </row>
    <row r="106" spans="1:20" s="37" customFormat="1" ht="11.25" hidden="1" customHeight="1">
      <c r="B106" s="45"/>
      <c r="C106" s="43"/>
      <c r="D106" s="43"/>
      <c r="E106" s="43"/>
      <c r="F106" s="43"/>
      <c r="G106" s="43"/>
      <c r="H106" s="43"/>
      <c r="I106" s="40"/>
      <c r="J106" s="2"/>
      <c r="L106" s="45"/>
      <c r="M106" s="2"/>
      <c r="N106" s="2"/>
      <c r="O106" s="2"/>
      <c r="P106" s="2"/>
      <c r="Q106" s="2"/>
      <c r="R106" s="112"/>
      <c r="S106" s="108"/>
      <c r="T106" s="109"/>
    </row>
    <row r="107" spans="1:20" s="37" customFormat="1" ht="11.25" hidden="1" customHeight="1">
      <c r="A107" s="1202" t="s">
        <v>188</v>
      </c>
      <c r="B107" s="1203"/>
      <c r="C107" s="49">
        <f t="shared" ref="C107:J107" si="67">C94</f>
        <v>16570.875</v>
      </c>
      <c r="D107" s="49">
        <f t="shared" si="67"/>
        <v>2062.511</v>
      </c>
      <c r="E107" s="49">
        <f t="shared" si="67"/>
        <v>308.59100000000001</v>
      </c>
      <c r="F107" s="49">
        <f t="shared" si="67"/>
        <v>187.53100000000001</v>
      </c>
      <c r="G107" s="49">
        <f t="shared" si="67"/>
        <v>231.67599999999999</v>
      </c>
      <c r="H107" s="49">
        <f t="shared" si="67"/>
        <v>232.21100000000001</v>
      </c>
      <c r="I107" s="49">
        <f t="shared" si="67"/>
        <v>605.51700000000005</v>
      </c>
      <c r="J107" s="49">
        <f t="shared" si="67"/>
        <v>760.50400000000002</v>
      </c>
      <c r="K107" s="1202" t="s">
        <v>188</v>
      </c>
      <c r="L107" s="1203"/>
      <c r="M107" s="49">
        <f t="shared" ref="M107:T107" si="68">M94</f>
        <v>3.4510000000000001</v>
      </c>
      <c r="N107" s="49">
        <f t="shared" si="68"/>
        <v>1247.3710000000001</v>
      </c>
      <c r="O107" s="49">
        <f t="shared" si="68"/>
        <v>8511.7459999999992</v>
      </c>
      <c r="P107" s="49">
        <f t="shared" si="68"/>
        <v>1488.104</v>
      </c>
      <c r="Q107" s="49">
        <f t="shared" si="68"/>
        <v>343.226</v>
      </c>
      <c r="R107" s="49">
        <f t="shared" si="68"/>
        <v>4.657</v>
      </c>
      <c r="S107" s="49">
        <f t="shared" si="68"/>
        <v>256.726</v>
      </c>
      <c r="T107" s="49">
        <f t="shared" si="68"/>
        <v>327.053</v>
      </c>
    </row>
    <row r="108" spans="1:20" s="37" customFormat="1" ht="11.25" hidden="1" customHeight="1">
      <c r="A108" s="1202" t="s">
        <v>189</v>
      </c>
      <c r="B108" s="1203"/>
      <c r="C108" s="49">
        <f t="shared" ref="C108:J108" si="69">SUM(C94:C95)</f>
        <v>35563.798999999999</v>
      </c>
      <c r="D108" s="49">
        <f t="shared" si="69"/>
        <v>4566.0069999999996</v>
      </c>
      <c r="E108" s="49">
        <f t="shared" si="69"/>
        <v>848.68399999999997</v>
      </c>
      <c r="F108" s="49">
        <f t="shared" si="69"/>
        <v>414.59699999999998</v>
      </c>
      <c r="G108" s="49">
        <f t="shared" si="69"/>
        <v>478.95899999999995</v>
      </c>
      <c r="H108" s="49">
        <f t="shared" si="69"/>
        <v>605.01199999999994</v>
      </c>
      <c r="I108" s="49">
        <f t="shared" si="69"/>
        <v>1466.202</v>
      </c>
      <c r="J108" s="49">
        <f t="shared" si="69"/>
        <v>1623.375</v>
      </c>
      <c r="K108" s="1202" t="s">
        <v>189</v>
      </c>
      <c r="L108" s="1203"/>
      <c r="M108" s="49">
        <f t="shared" ref="M108:T108" si="70">SUM(M94:M95)</f>
        <v>5.5920000000000005</v>
      </c>
      <c r="N108" s="49">
        <f t="shared" si="70"/>
        <v>3004.5650000000001</v>
      </c>
      <c r="O108" s="49">
        <f t="shared" si="70"/>
        <v>17243.756999999998</v>
      </c>
      <c r="P108" s="49">
        <f t="shared" si="70"/>
        <v>3294.5550000000003</v>
      </c>
      <c r="Q108" s="49">
        <f t="shared" si="70"/>
        <v>655.68100000000004</v>
      </c>
      <c r="R108" s="49">
        <f t="shared" si="70"/>
        <v>13.667999999999999</v>
      </c>
      <c r="S108" s="49">
        <f t="shared" si="70"/>
        <v>744.495</v>
      </c>
      <c r="T108" s="49">
        <f t="shared" si="70"/>
        <v>598.65</v>
      </c>
    </row>
    <row r="109" spans="1:20" s="37" customFormat="1" ht="11.25" hidden="1" customHeight="1">
      <c r="A109" s="1202" t="s">
        <v>190</v>
      </c>
      <c r="B109" s="1203"/>
      <c r="C109" s="49">
        <f t="shared" ref="C109:J109" si="71">SUM(C94:C96)</f>
        <v>56734.266000000003</v>
      </c>
      <c r="D109" s="49">
        <f t="shared" si="71"/>
        <v>7572.3159999999998</v>
      </c>
      <c r="E109" s="49">
        <f t="shared" si="71"/>
        <v>1518.13</v>
      </c>
      <c r="F109" s="49">
        <f t="shared" si="71"/>
        <v>812.14699999999993</v>
      </c>
      <c r="G109" s="49">
        <f t="shared" si="71"/>
        <v>816.81899999999996</v>
      </c>
      <c r="H109" s="49">
        <f t="shared" si="71"/>
        <v>1022.348</v>
      </c>
      <c r="I109" s="49">
        <f t="shared" si="71"/>
        <v>2549.8879999999999</v>
      </c>
      <c r="J109" s="49">
        <f t="shared" si="71"/>
        <v>2592.538</v>
      </c>
      <c r="K109" s="1202" t="s">
        <v>190</v>
      </c>
      <c r="L109" s="1203"/>
      <c r="M109" s="49">
        <f t="shared" ref="M109:T109" si="72">SUM(M94:M96)</f>
        <v>13.292999999999999</v>
      </c>
      <c r="N109" s="49">
        <f t="shared" si="72"/>
        <v>4980.5920000000006</v>
      </c>
      <c r="O109" s="49">
        <f t="shared" si="72"/>
        <v>26320.564999999999</v>
      </c>
      <c r="P109" s="49">
        <f t="shared" si="72"/>
        <v>5272.8160000000007</v>
      </c>
      <c r="Q109" s="49">
        <f t="shared" si="72"/>
        <v>935.31600000000003</v>
      </c>
      <c r="R109" s="49">
        <f t="shared" si="72"/>
        <v>43.353999999999999</v>
      </c>
      <c r="S109" s="49">
        <f t="shared" si="72"/>
        <v>1342.7460000000001</v>
      </c>
      <c r="T109" s="49">
        <f t="shared" si="72"/>
        <v>941.39799999999991</v>
      </c>
    </row>
    <row r="110" spans="1:20" s="37" customFormat="1" ht="11.25" hidden="1" customHeight="1">
      <c r="A110" s="1202" t="s">
        <v>191</v>
      </c>
      <c r="B110" s="1203"/>
      <c r="C110" s="49">
        <f t="shared" ref="C110:J110" si="73">SUM(C94:C97)</f>
        <v>75803.085000000006</v>
      </c>
      <c r="D110" s="49">
        <f t="shared" si="73"/>
        <v>10396.472</v>
      </c>
      <c r="E110" s="49">
        <f t="shared" si="73"/>
        <v>2097.268</v>
      </c>
      <c r="F110" s="49">
        <f t="shared" si="73"/>
        <v>1117.4289999999999</v>
      </c>
      <c r="G110" s="49">
        <f t="shared" si="73"/>
        <v>1110.8119999999999</v>
      </c>
      <c r="H110" s="49">
        <f t="shared" si="73"/>
        <v>1331.7939999999999</v>
      </c>
      <c r="I110" s="49">
        <f t="shared" si="73"/>
        <v>3541.4279999999999</v>
      </c>
      <c r="J110" s="49">
        <f t="shared" si="73"/>
        <v>3425.1849999999999</v>
      </c>
      <c r="K110" s="1202" t="s">
        <v>191</v>
      </c>
      <c r="L110" s="1203"/>
      <c r="M110" s="49">
        <f t="shared" ref="M110:T110" si="74">SUM(M94:M97)</f>
        <v>17.202999999999999</v>
      </c>
      <c r="N110" s="49">
        <f t="shared" si="74"/>
        <v>6954.6040000000003</v>
      </c>
      <c r="O110" s="49">
        <f t="shared" si="74"/>
        <v>34072.256999999998</v>
      </c>
      <c r="P110" s="49">
        <f t="shared" si="74"/>
        <v>7298.7140000000009</v>
      </c>
      <c r="Q110" s="49">
        <f t="shared" si="74"/>
        <v>1142.732</v>
      </c>
      <c r="R110" s="49">
        <f t="shared" si="74"/>
        <v>79.746000000000009</v>
      </c>
      <c r="S110" s="49">
        <f t="shared" si="74"/>
        <v>1925.2640000000001</v>
      </c>
      <c r="T110" s="49">
        <f t="shared" si="74"/>
        <v>1292.1769999999999</v>
      </c>
    </row>
    <row r="111" spans="1:20" s="37" customFormat="1" ht="11.25" hidden="1" customHeight="1">
      <c r="A111" s="1202" t="s">
        <v>192</v>
      </c>
      <c r="B111" s="1203"/>
      <c r="C111" s="49">
        <f t="shared" ref="C111:J111" si="75">SUM(C94:C98)</f>
        <v>94949.999000000011</v>
      </c>
      <c r="D111" s="49">
        <f t="shared" si="75"/>
        <v>13145.82</v>
      </c>
      <c r="E111" s="49">
        <f t="shared" si="75"/>
        <v>2763.9169999999999</v>
      </c>
      <c r="F111" s="49">
        <f t="shared" si="75"/>
        <v>1392.9969999999998</v>
      </c>
      <c r="G111" s="49">
        <f t="shared" si="75"/>
        <v>1448.925</v>
      </c>
      <c r="H111" s="49">
        <f t="shared" si="75"/>
        <v>1634.7099999999998</v>
      </c>
      <c r="I111" s="49">
        <f t="shared" si="75"/>
        <v>4635.9609999999993</v>
      </c>
      <c r="J111" s="49">
        <f t="shared" si="75"/>
        <v>4196.8490000000002</v>
      </c>
      <c r="K111" s="1202" t="s">
        <v>192</v>
      </c>
      <c r="L111" s="1203"/>
      <c r="M111" s="49">
        <f t="shared" ref="M111:T111" si="76">SUM(M94:M98)</f>
        <v>28.963000000000001</v>
      </c>
      <c r="N111" s="49">
        <f t="shared" si="76"/>
        <v>8956.3410000000003</v>
      </c>
      <c r="O111" s="49">
        <f t="shared" si="76"/>
        <v>41868.365999999995</v>
      </c>
      <c r="P111" s="49">
        <f t="shared" si="76"/>
        <v>9275.7950000000001</v>
      </c>
      <c r="Q111" s="49">
        <f t="shared" si="76"/>
        <v>1401.83</v>
      </c>
      <c r="R111" s="49">
        <f t="shared" si="76"/>
        <v>104.67000000000002</v>
      </c>
      <c r="S111" s="49">
        <f t="shared" si="76"/>
        <v>2438.9110000000001</v>
      </c>
      <c r="T111" s="49">
        <f t="shared" si="76"/>
        <v>1655.944</v>
      </c>
    </row>
    <row r="112" spans="1:20" s="37" customFormat="1" ht="11.25" hidden="1" customHeight="1">
      <c r="A112" s="1202" t="s">
        <v>193</v>
      </c>
      <c r="B112" s="1203"/>
      <c r="C112" s="49">
        <f t="shared" ref="C112:J112" si="77">SUM(C94:C99)</f>
        <v>114776.40600000002</v>
      </c>
      <c r="D112" s="49">
        <f t="shared" si="77"/>
        <v>15829.484</v>
      </c>
      <c r="E112" s="49">
        <f t="shared" si="77"/>
        <v>3571.7259999999997</v>
      </c>
      <c r="F112" s="49">
        <f t="shared" si="77"/>
        <v>1660.107</v>
      </c>
      <c r="G112" s="49">
        <f t="shared" si="77"/>
        <v>1804.2570000000001</v>
      </c>
      <c r="H112" s="49">
        <f t="shared" si="77"/>
        <v>1968.4259999999999</v>
      </c>
      <c r="I112" s="49">
        <f t="shared" si="77"/>
        <v>5642.7789999999995</v>
      </c>
      <c r="J112" s="49">
        <f t="shared" si="77"/>
        <v>5017.0460000000003</v>
      </c>
      <c r="K112" s="1202" t="s">
        <v>193</v>
      </c>
      <c r="L112" s="1203"/>
      <c r="M112" s="49">
        <f t="shared" ref="M112:T112" si="78">SUM(M94:M99)</f>
        <v>31.813000000000002</v>
      </c>
      <c r="N112" s="49">
        <f t="shared" si="78"/>
        <v>11032.036</v>
      </c>
      <c r="O112" s="49">
        <f t="shared" si="78"/>
        <v>50060.689999999995</v>
      </c>
      <c r="P112" s="49">
        <f t="shared" si="78"/>
        <v>11340.123</v>
      </c>
      <c r="Q112" s="49">
        <f t="shared" si="78"/>
        <v>1652.172</v>
      </c>
      <c r="R112" s="49">
        <f t="shared" si="78"/>
        <v>126.52200000000002</v>
      </c>
      <c r="S112" s="49">
        <f t="shared" si="78"/>
        <v>3004.826</v>
      </c>
      <c r="T112" s="49">
        <f t="shared" si="78"/>
        <v>2034.3989999999999</v>
      </c>
    </row>
    <row r="113" spans="1:21" s="37" customFormat="1" ht="11.25" hidden="1" customHeight="1">
      <c r="A113" s="1202" t="s">
        <v>194</v>
      </c>
      <c r="B113" s="1203"/>
      <c r="C113" s="49">
        <f t="shared" ref="C113:J113" si="79">SUM(C94:C100)</f>
        <v>135141.66200000001</v>
      </c>
      <c r="D113" s="49">
        <f t="shared" si="79"/>
        <v>18703.378000000001</v>
      </c>
      <c r="E113" s="49">
        <f t="shared" si="79"/>
        <v>4337.558</v>
      </c>
      <c r="F113" s="49">
        <f t="shared" si="79"/>
        <v>1855.8019999999999</v>
      </c>
      <c r="G113" s="49">
        <f t="shared" si="79"/>
        <v>2054.5320000000002</v>
      </c>
      <c r="H113" s="49">
        <f t="shared" si="79"/>
        <v>2340.4160000000002</v>
      </c>
      <c r="I113" s="49">
        <f t="shared" si="79"/>
        <v>6557.0339999999997</v>
      </c>
      <c r="J113" s="49">
        <f t="shared" si="79"/>
        <v>6007.8310000000001</v>
      </c>
      <c r="K113" s="1202" t="s">
        <v>194</v>
      </c>
      <c r="L113" s="1203"/>
      <c r="M113" s="49">
        <f t="shared" ref="M113:T113" si="80">SUM(M94:M100)</f>
        <v>32.393000000000001</v>
      </c>
      <c r="N113" s="49">
        <f t="shared" si="80"/>
        <v>13190.502</v>
      </c>
      <c r="O113" s="49">
        <f t="shared" si="80"/>
        <v>58643.145999999993</v>
      </c>
      <c r="P113" s="49">
        <f t="shared" si="80"/>
        <v>13391.960999999999</v>
      </c>
      <c r="Q113" s="49">
        <f t="shared" si="80"/>
        <v>1913.7919999999999</v>
      </c>
      <c r="R113" s="49">
        <f t="shared" si="80"/>
        <v>153.44800000000001</v>
      </c>
      <c r="S113" s="49">
        <f t="shared" si="80"/>
        <v>3571.7060000000001</v>
      </c>
      <c r="T113" s="49">
        <f t="shared" si="80"/>
        <v>2388.163</v>
      </c>
      <c r="U113" s="33"/>
    </row>
    <row r="114" spans="1:21" s="37" customFormat="1" ht="11.25" hidden="1" customHeight="1">
      <c r="A114" s="1202" t="s">
        <v>195</v>
      </c>
      <c r="B114" s="1203"/>
      <c r="C114" s="49">
        <f t="shared" ref="C114:J114" si="81">SUM(C94:C101)</f>
        <v>155200.11900000001</v>
      </c>
      <c r="D114" s="49">
        <f t="shared" si="81"/>
        <v>21142.401000000002</v>
      </c>
      <c r="E114" s="49">
        <f t="shared" si="81"/>
        <v>5151.8670000000002</v>
      </c>
      <c r="F114" s="49">
        <f t="shared" si="81"/>
        <v>2026.9739999999999</v>
      </c>
      <c r="G114" s="49">
        <f t="shared" si="81"/>
        <v>2326.277</v>
      </c>
      <c r="H114" s="49">
        <f t="shared" si="81"/>
        <v>2797.2280000000001</v>
      </c>
      <c r="I114" s="49">
        <f t="shared" si="81"/>
        <v>7651.8439999999991</v>
      </c>
      <c r="J114" s="49">
        <f t="shared" si="81"/>
        <v>6916.4110000000001</v>
      </c>
      <c r="K114" s="1202" t="s">
        <v>195</v>
      </c>
      <c r="L114" s="1203"/>
      <c r="M114" s="49">
        <f t="shared" ref="M114:T114" si="82">SUM(M94:M101)</f>
        <v>35.203000000000003</v>
      </c>
      <c r="N114" s="49">
        <f t="shared" si="82"/>
        <v>15319.414000000001</v>
      </c>
      <c r="O114" s="49">
        <f t="shared" si="82"/>
        <v>67199.995999999999</v>
      </c>
      <c r="P114" s="49">
        <f t="shared" si="82"/>
        <v>15242.233999999999</v>
      </c>
      <c r="Q114" s="49">
        <f t="shared" si="82"/>
        <v>2189.5099999999998</v>
      </c>
      <c r="R114" s="49">
        <f t="shared" si="82"/>
        <v>162.44900000000001</v>
      </c>
      <c r="S114" s="49">
        <f t="shared" si="82"/>
        <v>4214.95</v>
      </c>
      <c r="T114" s="49">
        <f t="shared" si="82"/>
        <v>2823.3609999999999</v>
      </c>
      <c r="U114" s="33"/>
    </row>
    <row r="115" spans="1:21" s="37" customFormat="1" ht="11.25" hidden="1" customHeight="1">
      <c r="A115" s="1202" t="s">
        <v>196</v>
      </c>
      <c r="B115" s="1203"/>
      <c r="C115" s="49">
        <f t="shared" ref="C115:J115" si="83">SUM(C94:C102)</f>
        <v>175387.37900000002</v>
      </c>
      <c r="D115" s="49">
        <f t="shared" si="83"/>
        <v>23383.212000000003</v>
      </c>
      <c r="E115" s="49">
        <f t="shared" si="83"/>
        <v>6005.482</v>
      </c>
      <c r="F115" s="49">
        <f t="shared" si="83"/>
        <v>2296.241</v>
      </c>
      <c r="G115" s="49">
        <f t="shared" si="83"/>
        <v>2651.1530000000002</v>
      </c>
      <c r="H115" s="49">
        <f t="shared" si="83"/>
        <v>3294.473</v>
      </c>
      <c r="I115" s="49">
        <f t="shared" si="83"/>
        <v>8590.8799999999992</v>
      </c>
      <c r="J115" s="49">
        <f t="shared" si="83"/>
        <v>7713.8630000000003</v>
      </c>
      <c r="K115" s="1202" t="s">
        <v>196</v>
      </c>
      <c r="L115" s="1203"/>
      <c r="M115" s="49">
        <f t="shared" ref="M115:T115" si="84">SUM(M94:M102)</f>
        <v>37.144000000000005</v>
      </c>
      <c r="N115" s="49">
        <f t="shared" si="84"/>
        <v>17655.281000000003</v>
      </c>
      <c r="O115" s="49">
        <f t="shared" si="84"/>
        <v>76193.509000000005</v>
      </c>
      <c r="P115" s="49">
        <f t="shared" si="84"/>
        <v>17004.481</v>
      </c>
      <c r="Q115" s="49">
        <f t="shared" si="84"/>
        <v>2380.8979999999997</v>
      </c>
      <c r="R115" s="49">
        <f t="shared" si="84"/>
        <v>164.30200000000002</v>
      </c>
      <c r="S115" s="49">
        <f t="shared" si="84"/>
        <v>4810.6769999999997</v>
      </c>
      <c r="T115" s="49">
        <f t="shared" si="84"/>
        <v>3205.7829999999999</v>
      </c>
      <c r="U115" s="33"/>
    </row>
    <row r="116" spans="1:21" s="37" customFormat="1" ht="11.25" hidden="1" customHeight="1">
      <c r="A116" s="1202" t="s">
        <v>197</v>
      </c>
      <c r="B116" s="1203"/>
      <c r="C116" s="49">
        <f t="shared" ref="C116:J116" si="85">SUM(C94:C103)</f>
        <v>195449.24400000001</v>
      </c>
      <c r="D116" s="49">
        <f t="shared" si="85"/>
        <v>25361.401000000002</v>
      </c>
      <c r="E116" s="49">
        <f t="shared" si="85"/>
        <v>6721.0749999999998</v>
      </c>
      <c r="F116" s="49">
        <f t="shared" si="85"/>
        <v>2616.1120000000001</v>
      </c>
      <c r="G116" s="49">
        <f t="shared" si="85"/>
        <v>3053.2430000000004</v>
      </c>
      <c r="H116" s="49">
        <f t="shared" si="85"/>
        <v>3852.7049999999999</v>
      </c>
      <c r="I116" s="49">
        <f t="shared" si="85"/>
        <v>9457.1970000000001</v>
      </c>
      <c r="J116" s="49">
        <f t="shared" si="85"/>
        <v>8530.0850000000009</v>
      </c>
      <c r="K116" s="1202" t="s">
        <v>197</v>
      </c>
      <c r="L116" s="1203"/>
      <c r="M116" s="49">
        <f t="shared" ref="M116:T116" si="86">SUM(M94:M103)</f>
        <v>37.974000000000004</v>
      </c>
      <c r="N116" s="49">
        <f t="shared" si="86"/>
        <v>19901.376000000004</v>
      </c>
      <c r="O116" s="49">
        <f t="shared" si="86"/>
        <v>85435.86</v>
      </c>
      <c r="P116" s="49">
        <f t="shared" si="86"/>
        <v>18732.810000000001</v>
      </c>
      <c r="Q116" s="49">
        <f t="shared" si="86"/>
        <v>2583.2689999999998</v>
      </c>
      <c r="R116" s="49">
        <f t="shared" si="86"/>
        <v>172.10700000000003</v>
      </c>
      <c r="S116" s="49">
        <f t="shared" si="86"/>
        <v>5396.3919999999998</v>
      </c>
      <c r="T116" s="49">
        <f t="shared" si="86"/>
        <v>3597.6379999999999</v>
      </c>
      <c r="U116" s="33"/>
    </row>
    <row r="117" spans="1:21" s="37" customFormat="1" ht="11.25" hidden="1" customHeight="1">
      <c r="A117" s="1202" t="s">
        <v>198</v>
      </c>
      <c r="B117" s="1203"/>
      <c r="C117" s="49">
        <f t="shared" ref="C117:J117" si="87">SUM(C94:C104)</f>
        <v>216745.96000000002</v>
      </c>
      <c r="D117" s="49">
        <f t="shared" si="87"/>
        <v>27943.821000000004</v>
      </c>
      <c r="E117" s="49">
        <f t="shared" si="87"/>
        <v>7549.0479999999998</v>
      </c>
      <c r="F117" s="49">
        <f t="shared" si="87"/>
        <v>2972.2330000000002</v>
      </c>
      <c r="G117" s="49">
        <f t="shared" si="87"/>
        <v>3418.4970000000003</v>
      </c>
      <c r="H117" s="49">
        <f t="shared" si="87"/>
        <v>4304.6040000000003</v>
      </c>
      <c r="I117" s="49">
        <f t="shared" si="87"/>
        <v>10237.905000000001</v>
      </c>
      <c r="J117" s="49">
        <f t="shared" si="87"/>
        <v>9482.5410000000011</v>
      </c>
      <c r="K117" s="1202" t="s">
        <v>198</v>
      </c>
      <c r="L117" s="1203"/>
      <c r="M117" s="49">
        <f t="shared" ref="M117:T117" si="88">SUM(M94:M104)</f>
        <v>39.404000000000003</v>
      </c>
      <c r="N117" s="49">
        <f t="shared" si="88"/>
        <v>22042.779000000002</v>
      </c>
      <c r="O117" s="49">
        <f t="shared" si="88"/>
        <v>95022.399000000005</v>
      </c>
      <c r="P117" s="49">
        <f t="shared" si="88"/>
        <v>20667.111000000001</v>
      </c>
      <c r="Q117" s="49">
        <f t="shared" si="88"/>
        <v>2982.6329999999998</v>
      </c>
      <c r="R117" s="49">
        <f t="shared" si="88"/>
        <v>190.50000000000003</v>
      </c>
      <c r="S117" s="49">
        <f t="shared" si="88"/>
        <v>5947.5169999999998</v>
      </c>
      <c r="T117" s="49">
        <f t="shared" si="88"/>
        <v>3944.9679999999998</v>
      </c>
      <c r="U117" s="33"/>
    </row>
    <row r="118" spans="1:21" s="37" customFormat="1" ht="11.25" hidden="1" customHeight="1">
      <c r="A118" s="1202" t="s">
        <v>199</v>
      </c>
      <c r="B118" s="1203"/>
      <c r="C118" s="49">
        <f t="shared" ref="C118:J118" si="89">SUM(C94:C105)</f>
        <v>236413.52800000002</v>
      </c>
      <c r="D118" s="49">
        <f t="shared" si="89"/>
        <v>30298.723000000005</v>
      </c>
      <c r="E118" s="49">
        <f t="shared" si="89"/>
        <v>8206.6589999999997</v>
      </c>
      <c r="F118" s="49">
        <f t="shared" si="89"/>
        <v>3315.96</v>
      </c>
      <c r="G118" s="49">
        <f t="shared" si="89"/>
        <v>3727.0460000000003</v>
      </c>
      <c r="H118" s="49">
        <f t="shared" si="89"/>
        <v>4646.9360000000006</v>
      </c>
      <c r="I118" s="49">
        <f t="shared" si="89"/>
        <v>11066.186000000002</v>
      </c>
      <c r="J118" s="49">
        <f t="shared" si="89"/>
        <v>10363.146000000001</v>
      </c>
      <c r="K118" s="1202" t="s">
        <v>199</v>
      </c>
      <c r="L118" s="1203"/>
      <c r="M118" s="49">
        <f t="shared" ref="M118:T118" si="90">SUM(M94:M105)</f>
        <v>40.284000000000006</v>
      </c>
      <c r="N118" s="49">
        <f t="shared" si="90"/>
        <v>23913.823000000004</v>
      </c>
      <c r="O118" s="49">
        <f t="shared" si="90"/>
        <v>104142.481</v>
      </c>
      <c r="P118" s="49">
        <f t="shared" si="90"/>
        <v>22429.824000000001</v>
      </c>
      <c r="Q118" s="49">
        <f t="shared" si="90"/>
        <v>3324.0259999999998</v>
      </c>
      <c r="R118" s="49">
        <f t="shared" si="90"/>
        <v>198.79200000000003</v>
      </c>
      <c r="S118" s="49">
        <f t="shared" si="90"/>
        <v>6450.5940000000001</v>
      </c>
      <c r="T118" s="49">
        <f t="shared" si="90"/>
        <v>4289.0479999999998</v>
      </c>
      <c r="U118" s="33"/>
    </row>
    <row r="119" spans="1:21" s="37" customFormat="1" ht="11.25" hidden="1" customHeight="1">
      <c r="A119" s="50"/>
      <c r="B119" s="51"/>
      <c r="C119" s="43"/>
      <c r="D119" s="48"/>
      <c r="E119" s="48"/>
      <c r="F119" s="48"/>
      <c r="G119" s="48"/>
      <c r="H119" s="48"/>
      <c r="I119" s="43"/>
      <c r="J119" s="2"/>
      <c r="K119" s="50"/>
      <c r="L119" s="51"/>
      <c r="M119" s="2"/>
      <c r="N119" s="2"/>
      <c r="O119" s="2"/>
      <c r="P119" s="2"/>
      <c r="Q119" s="2"/>
      <c r="R119" s="113"/>
      <c r="S119" s="33"/>
      <c r="T119" s="53"/>
      <c r="U119" s="33"/>
    </row>
    <row r="120" spans="1:21" s="37" customFormat="1" ht="11.25" hidden="1" customHeight="1">
      <c r="A120" s="37">
        <v>2010</v>
      </c>
      <c r="B120" s="45"/>
      <c r="C120" s="43"/>
      <c r="D120" s="48"/>
      <c r="E120" s="48"/>
      <c r="F120" s="48"/>
      <c r="G120" s="48"/>
      <c r="H120" s="48"/>
      <c r="I120" s="43"/>
      <c r="J120" s="2"/>
      <c r="K120" s="37">
        <v>2010</v>
      </c>
      <c r="L120" s="45"/>
      <c r="M120" s="2"/>
      <c r="N120" s="2"/>
      <c r="O120" s="2"/>
      <c r="P120" s="2"/>
      <c r="Q120" s="2"/>
      <c r="R120" s="112"/>
      <c r="S120" s="108"/>
      <c r="T120" s="53"/>
      <c r="U120" s="33"/>
    </row>
    <row r="121" spans="1:21" s="37" customFormat="1" ht="11.25" hidden="1" customHeight="1">
      <c r="B121" s="45" t="s">
        <v>176</v>
      </c>
      <c r="C121" s="39">
        <v>16702.460999999999</v>
      </c>
      <c r="D121" s="398">
        <v>1935.058</v>
      </c>
      <c r="E121" s="398">
        <v>490.89699999999999</v>
      </c>
      <c r="F121" s="398">
        <v>163.74199999999999</v>
      </c>
      <c r="G121" s="398">
        <v>171.55</v>
      </c>
      <c r="H121" s="398">
        <v>272.18799999999999</v>
      </c>
      <c r="I121" s="398">
        <v>363.30799999999999</v>
      </c>
      <c r="J121" s="398">
        <v>716.29100000000005</v>
      </c>
      <c r="L121" s="45" t="s">
        <v>176</v>
      </c>
      <c r="M121" s="398">
        <v>2.774</v>
      </c>
      <c r="N121" s="398">
        <v>1097.203</v>
      </c>
      <c r="O121" s="398">
        <v>9004.07</v>
      </c>
      <c r="P121" s="398">
        <v>1679.1880000000001</v>
      </c>
      <c r="Q121" s="398">
        <v>388.92099999999999</v>
      </c>
      <c r="R121" s="398">
        <v>6.3849999999999998</v>
      </c>
      <c r="S121" s="398">
        <v>232.55</v>
      </c>
      <c r="T121" s="398">
        <v>178.55099999999999</v>
      </c>
      <c r="U121" s="33"/>
    </row>
    <row r="122" spans="1:21" s="37" customFormat="1" ht="11.25" hidden="1" customHeight="1">
      <c r="B122" s="45" t="s">
        <v>177</v>
      </c>
      <c r="C122" s="39">
        <f t="shared" ref="C122:C132" si="91">SUM(D122:T122)</f>
        <v>16299.087000000001</v>
      </c>
      <c r="D122" s="398">
        <v>2091.7559999999999</v>
      </c>
      <c r="E122" s="398">
        <v>394.28300000000002</v>
      </c>
      <c r="F122" s="398">
        <v>168.90100000000001</v>
      </c>
      <c r="G122" s="398">
        <v>151.24299999999999</v>
      </c>
      <c r="H122" s="398">
        <v>264.77999999999997</v>
      </c>
      <c r="I122" s="398">
        <v>185.035</v>
      </c>
      <c r="J122" s="398">
        <v>735.93499999999995</v>
      </c>
      <c r="L122" s="45" t="s">
        <v>177</v>
      </c>
      <c r="M122" s="406" t="s">
        <v>736</v>
      </c>
      <c r="N122" s="398">
        <v>993.95500000000004</v>
      </c>
      <c r="O122" s="398">
        <v>9110.0460000000003</v>
      </c>
      <c r="P122" s="398">
        <v>1672.0650000000001</v>
      </c>
      <c r="Q122" s="398">
        <v>335.887</v>
      </c>
      <c r="R122" s="398">
        <v>2.6030000000000002</v>
      </c>
      <c r="S122" s="398">
        <v>42.698999999999998</v>
      </c>
      <c r="T122" s="398">
        <v>149.899</v>
      </c>
      <c r="U122" s="33"/>
    </row>
    <row r="123" spans="1:21" s="37" customFormat="1" ht="11.25" hidden="1" customHeight="1">
      <c r="B123" s="45" t="s">
        <v>178</v>
      </c>
      <c r="C123" s="39">
        <f t="shared" si="91"/>
        <v>23893.999</v>
      </c>
      <c r="D123" s="398">
        <v>2898.0889999999999</v>
      </c>
      <c r="E123" s="398">
        <v>734.90099999999995</v>
      </c>
      <c r="F123" s="398">
        <v>330.23399999999998</v>
      </c>
      <c r="G123" s="398">
        <v>295.65199999999999</v>
      </c>
      <c r="H123" s="398">
        <v>516.42600000000004</v>
      </c>
      <c r="I123" s="398">
        <v>755.57</v>
      </c>
      <c r="J123" s="398">
        <v>1165.7529999999999</v>
      </c>
      <c r="L123" s="45" t="s">
        <v>178</v>
      </c>
      <c r="M123" s="406" t="s">
        <v>736</v>
      </c>
      <c r="N123" s="398">
        <v>2352.6379999999999</v>
      </c>
      <c r="O123" s="398">
        <v>11031.128000000001</v>
      </c>
      <c r="P123" s="398">
        <v>2395.9549999999999</v>
      </c>
      <c r="Q123" s="398">
        <v>481.83600000000001</v>
      </c>
      <c r="R123" s="398">
        <v>31.861000000000001</v>
      </c>
      <c r="S123" s="398">
        <v>630.11500000000001</v>
      </c>
      <c r="T123" s="398">
        <v>273.84100000000001</v>
      </c>
    </row>
    <row r="124" spans="1:21" s="37" customFormat="1" ht="11.25" hidden="1" customHeight="1">
      <c r="B124" s="45" t="s">
        <v>179</v>
      </c>
      <c r="C124" s="39">
        <f t="shared" si="91"/>
        <v>22386.319000000003</v>
      </c>
      <c r="D124" s="398">
        <v>2560.6759999999999</v>
      </c>
      <c r="E124" s="398">
        <v>409.08499999999998</v>
      </c>
      <c r="F124" s="398">
        <v>394.392</v>
      </c>
      <c r="G124" s="398">
        <v>406.01100000000002</v>
      </c>
      <c r="H124" s="398">
        <v>521.697</v>
      </c>
      <c r="I124" s="398">
        <v>879.05700000000002</v>
      </c>
      <c r="J124" s="398">
        <v>938.41200000000003</v>
      </c>
      <c r="L124" s="45" t="s">
        <v>179</v>
      </c>
      <c r="M124" s="406">
        <v>6.8019999999999996</v>
      </c>
      <c r="N124" s="398">
        <v>2496.413</v>
      </c>
      <c r="O124" s="398">
        <v>10407.448</v>
      </c>
      <c r="P124" s="398">
        <v>2056.3069999999998</v>
      </c>
      <c r="Q124" s="398">
        <v>416.76299999999998</v>
      </c>
      <c r="R124" s="398">
        <v>34.265999999999998</v>
      </c>
      <c r="S124" s="398">
        <v>637.53499999999997</v>
      </c>
      <c r="T124" s="398">
        <v>221.45500000000001</v>
      </c>
    </row>
    <row r="125" spans="1:21" s="37" customFormat="1" ht="11.25" hidden="1" customHeight="1">
      <c r="B125" s="45" t="s">
        <v>180</v>
      </c>
      <c r="C125" s="39">
        <f t="shared" si="91"/>
        <v>23221.336999999996</v>
      </c>
      <c r="D125" s="398">
        <v>2830.7220000000002</v>
      </c>
      <c r="E125" s="398">
        <v>750.09100000000001</v>
      </c>
      <c r="F125" s="398">
        <v>346.255</v>
      </c>
      <c r="G125" s="398">
        <v>356.41300000000001</v>
      </c>
      <c r="H125" s="398">
        <v>531.98900000000003</v>
      </c>
      <c r="I125" s="398">
        <v>918.42700000000002</v>
      </c>
      <c r="J125" s="398">
        <v>939.01499999999999</v>
      </c>
      <c r="L125" s="45" t="s">
        <v>180</v>
      </c>
      <c r="M125" s="406">
        <v>1.6719999999999999</v>
      </c>
      <c r="N125" s="398">
        <v>2578.6959999999999</v>
      </c>
      <c r="O125" s="398">
        <v>10624.148999999999</v>
      </c>
      <c r="P125" s="398">
        <v>2136.069</v>
      </c>
      <c r="Q125" s="398">
        <v>374.53399999999999</v>
      </c>
      <c r="R125" s="398">
        <v>20.539000000000001</v>
      </c>
      <c r="S125" s="398">
        <v>582.96699999999998</v>
      </c>
      <c r="T125" s="398">
        <v>229.79900000000001</v>
      </c>
    </row>
    <row r="126" spans="1:21" s="37" customFormat="1" ht="11.25" hidden="1" customHeight="1">
      <c r="B126" s="45" t="s">
        <v>181</v>
      </c>
      <c r="C126" s="39">
        <f t="shared" si="91"/>
        <v>22946.647999999997</v>
      </c>
      <c r="D126" s="398">
        <v>2713.6190000000001</v>
      </c>
      <c r="E126" s="398">
        <v>783.58699999999999</v>
      </c>
      <c r="F126" s="398">
        <v>268.70699999999999</v>
      </c>
      <c r="G126" s="398">
        <v>315.34800000000001</v>
      </c>
      <c r="H126" s="398">
        <v>516.35500000000002</v>
      </c>
      <c r="I126" s="398">
        <v>890.23599999999999</v>
      </c>
      <c r="J126" s="398">
        <v>868.36</v>
      </c>
      <c r="L126" s="45" t="s">
        <v>181</v>
      </c>
      <c r="M126" s="406">
        <v>1.542</v>
      </c>
      <c r="N126" s="398">
        <v>2538.3330000000001</v>
      </c>
      <c r="O126" s="398">
        <v>10763.492</v>
      </c>
      <c r="P126" s="398">
        <v>2093.3380000000002</v>
      </c>
      <c r="Q126" s="398">
        <v>278.46499999999997</v>
      </c>
      <c r="R126" s="398">
        <v>34.427</v>
      </c>
      <c r="S126" s="398">
        <v>627.56799999999998</v>
      </c>
      <c r="T126" s="398">
        <v>253.27099999999999</v>
      </c>
    </row>
    <row r="127" spans="1:21" s="37" customFormat="1" ht="11.25" hidden="1" customHeight="1">
      <c r="B127" s="45" t="s">
        <v>182</v>
      </c>
      <c r="C127" s="39">
        <f t="shared" si="91"/>
        <v>22566.206999999999</v>
      </c>
      <c r="D127" s="398">
        <v>2602.971</v>
      </c>
      <c r="E127" s="398">
        <v>931.61</v>
      </c>
      <c r="F127" s="398">
        <v>253.821</v>
      </c>
      <c r="G127" s="398">
        <v>306.77300000000002</v>
      </c>
      <c r="H127" s="398">
        <v>516.83699999999999</v>
      </c>
      <c r="I127" s="398">
        <v>786.99300000000005</v>
      </c>
      <c r="J127" s="398">
        <v>1049.393</v>
      </c>
      <c r="L127" s="45" t="s">
        <v>182</v>
      </c>
      <c r="M127" s="398">
        <v>0.54800000000000004</v>
      </c>
      <c r="N127" s="398">
        <v>2380.8850000000002</v>
      </c>
      <c r="O127" s="398">
        <v>10366.429</v>
      </c>
      <c r="P127" s="398">
        <v>2173.5859999999998</v>
      </c>
      <c r="Q127" s="398">
        <v>282.22699999999998</v>
      </c>
      <c r="R127" s="398">
        <v>7.3159999999999998</v>
      </c>
      <c r="S127" s="398">
        <v>628.55100000000004</v>
      </c>
      <c r="T127" s="398">
        <v>278.267</v>
      </c>
    </row>
    <row r="128" spans="1:21" s="37" customFormat="1" ht="11.25" hidden="1" customHeight="1">
      <c r="B128" s="45" t="s">
        <v>183</v>
      </c>
      <c r="C128" s="39">
        <f t="shared" si="91"/>
        <v>22808.02</v>
      </c>
      <c r="D128" s="398">
        <v>2483.9540000000002</v>
      </c>
      <c r="E128" s="398">
        <v>871.42</v>
      </c>
      <c r="F128" s="398">
        <v>300.64100000000002</v>
      </c>
      <c r="G128" s="398">
        <v>335.96600000000001</v>
      </c>
      <c r="H128" s="398">
        <v>550.81399999999996</v>
      </c>
      <c r="I128" s="398">
        <v>980.78300000000002</v>
      </c>
      <c r="J128" s="398">
        <v>929.78399999999999</v>
      </c>
      <c r="L128" s="45" t="s">
        <v>183</v>
      </c>
      <c r="M128" s="398">
        <v>1.387</v>
      </c>
      <c r="N128" s="398">
        <v>2432.248</v>
      </c>
      <c r="O128" s="398">
        <v>10586.418</v>
      </c>
      <c r="P128" s="398">
        <v>2137.2310000000002</v>
      </c>
      <c r="Q128" s="398">
        <v>214.99700000000001</v>
      </c>
      <c r="R128" s="398">
        <v>21.689</v>
      </c>
      <c r="S128" s="398">
        <v>679.88</v>
      </c>
      <c r="T128" s="398">
        <v>280.80799999999999</v>
      </c>
    </row>
    <row r="129" spans="1:20" s="37" customFormat="1" ht="11.25" hidden="1" customHeight="1">
      <c r="B129" s="45" t="s">
        <v>184</v>
      </c>
      <c r="C129" s="39">
        <f t="shared" si="91"/>
        <v>23230.551999999996</v>
      </c>
      <c r="D129" s="43">
        <v>2454.346</v>
      </c>
      <c r="E129" s="43">
        <v>990.04499999999996</v>
      </c>
      <c r="F129" s="43">
        <v>363.28399999999999</v>
      </c>
      <c r="G129" s="43">
        <v>414.55200000000002</v>
      </c>
      <c r="H129" s="43">
        <v>401.85300000000001</v>
      </c>
      <c r="I129" s="43">
        <v>996.83699999999999</v>
      </c>
      <c r="J129" s="43">
        <v>1044.116</v>
      </c>
      <c r="L129" s="45" t="s">
        <v>184</v>
      </c>
      <c r="M129" s="43">
        <v>1.677</v>
      </c>
      <c r="N129" s="43">
        <v>2287.1390000000001</v>
      </c>
      <c r="O129" s="43">
        <v>10853.832</v>
      </c>
      <c r="P129" s="43">
        <v>2172.556</v>
      </c>
      <c r="Q129" s="43">
        <v>267.52800000000002</v>
      </c>
      <c r="R129" s="43">
        <v>19.952000000000002</v>
      </c>
      <c r="S129" s="43">
        <v>704.13499999999999</v>
      </c>
      <c r="T129" s="43">
        <v>258.7</v>
      </c>
    </row>
    <row r="130" spans="1:20" s="37" customFormat="1" ht="11.25" hidden="1" customHeight="1">
      <c r="B130" s="45" t="s">
        <v>185</v>
      </c>
      <c r="C130" s="39">
        <f t="shared" si="91"/>
        <v>23057.871999999999</v>
      </c>
      <c r="D130" s="43">
        <v>2331.654</v>
      </c>
      <c r="E130" s="43">
        <v>948.94899999999996</v>
      </c>
      <c r="F130" s="43">
        <v>463.45</v>
      </c>
      <c r="G130" s="43">
        <v>393.62700000000001</v>
      </c>
      <c r="H130" s="43">
        <v>508.024</v>
      </c>
      <c r="I130" s="43">
        <v>946.28899999999999</v>
      </c>
      <c r="J130" s="43">
        <v>1014.3049999999999</v>
      </c>
      <c r="L130" s="45" t="s">
        <v>185</v>
      </c>
      <c r="M130" s="43" t="s">
        <v>736</v>
      </c>
      <c r="N130" s="43">
        <v>2348.58</v>
      </c>
      <c r="O130" s="43">
        <v>10595.673000000001</v>
      </c>
      <c r="P130" s="43">
        <v>2303.3159999999998</v>
      </c>
      <c r="Q130" s="43">
        <v>218.45699999999999</v>
      </c>
      <c r="R130" s="43">
        <v>22.343</v>
      </c>
      <c r="S130" s="43">
        <v>708.89400000000001</v>
      </c>
      <c r="T130" s="43">
        <v>254.31100000000001</v>
      </c>
    </row>
    <row r="131" spans="1:20" s="37" customFormat="1" ht="11.25" hidden="1" customHeight="1">
      <c r="B131" s="45" t="s">
        <v>186</v>
      </c>
      <c r="C131" s="39">
        <f t="shared" si="91"/>
        <v>23702.401999999998</v>
      </c>
      <c r="D131" s="43">
        <v>2675.3519999999999</v>
      </c>
      <c r="E131" s="43">
        <v>916.84699999999998</v>
      </c>
      <c r="F131" s="43">
        <v>439.54300000000001</v>
      </c>
      <c r="G131" s="43">
        <v>500.21100000000001</v>
      </c>
      <c r="H131" s="43">
        <v>336.29199999999997</v>
      </c>
      <c r="I131" s="43">
        <v>914.322</v>
      </c>
      <c r="J131" s="43">
        <v>1062.3050000000001</v>
      </c>
      <c r="L131" s="45" t="s">
        <v>186</v>
      </c>
      <c r="M131" s="43">
        <v>4.423</v>
      </c>
      <c r="N131" s="43">
        <v>2547.5859999999998</v>
      </c>
      <c r="O131" s="43">
        <v>10766.173000000001</v>
      </c>
      <c r="P131" s="43">
        <v>2286.462</v>
      </c>
      <c r="Q131" s="43">
        <v>254.74600000000001</v>
      </c>
      <c r="R131" s="43">
        <v>14.289</v>
      </c>
      <c r="S131" s="43">
        <v>711.37300000000005</v>
      </c>
      <c r="T131" s="43">
        <v>272.47800000000001</v>
      </c>
    </row>
    <row r="132" spans="1:20" s="37" customFormat="1" ht="11.25" hidden="1" customHeight="1">
      <c r="B132" s="45" t="s">
        <v>187</v>
      </c>
      <c r="C132" s="39">
        <f t="shared" si="91"/>
        <v>19435.272000000001</v>
      </c>
      <c r="D132" s="43">
        <v>2126.1550000000002</v>
      </c>
      <c r="E132" s="43">
        <v>633.52599999999995</v>
      </c>
      <c r="F132" s="43">
        <v>271.27600000000001</v>
      </c>
      <c r="G132" s="43">
        <v>276.12200000000001</v>
      </c>
      <c r="H132" s="43">
        <v>337.93799999999999</v>
      </c>
      <c r="I132" s="43">
        <v>615.17200000000003</v>
      </c>
      <c r="J132" s="43">
        <v>923.45399999999995</v>
      </c>
      <c r="L132" s="45" t="s">
        <v>187</v>
      </c>
      <c r="M132" s="43">
        <v>1.526</v>
      </c>
      <c r="N132" s="43">
        <v>1702.8789999999999</v>
      </c>
      <c r="O132" s="43">
        <v>9663.2260000000006</v>
      </c>
      <c r="P132" s="43">
        <v>1945.8530000000001</v>
      </c>
      <c r="Q132" s="43">
        <v>273.92200000000003</v>
      </c>
      <c r="R132" s="43">
        <v>18.541</v>
      </c>
      <c r="S132" s="43">
        <v>479.66500000000002</v>
      </c>
      <c r="T132" s="43">
        <v>166.017</v>
      </c>
    </row>
    <row r="133" spans="1:20" s="37" customFormat="1" ht="11.25" hidden="1" customHeight="1">
      <c r="B133" s="45"/>
      <c r="C133" s="43"/>
      <c r="D133" s="43"/>
      <c r="E133" s="43"/>
      <c r="F133" s="43"/>
      <c r="G133" s="43"/>
      <c r="H133" s="43"/>
      <c r="I133" s="43"/>
      <c r="J133" s="2"/>
      <c r="L133" s="45"/>
      <c r="M133" s="2"/>
      <c r="N133" s="2"/>
      <c r="O133" s="2"/>
      <c r="P133" s="2"/>
      <c r="Q133" s="2"/>
      <c r="R133" s="1209"/>
      <c r="S133" s="1209"/>
      <c r="T133" s="53"/>
    </row>
    <row r="134" spans="1:20" s="37" customFormat="1" ht="11.25" hidden="1" customHeight="1">
      <c r="A134" s="1202" t="s">
        <v>188</v>
      </c>
      <c r="B134" s="1203"/>
      <c r="C134" s="49">
        <f t="shared" ref="C134:J134" si="92">C121</f>
        <v>16702.460999999999</v>
      </c>
      <c r="D134" s="49">
        <f t="shared" si="92"/>
        <v>1935.058</v>
      </c>
      <c r="E134" s="49">
        <f t="shared" si="92"/>
        <v>490.89699999999999</v>
      </c>
      <c r="F134" s="49">
        <f t="shared" si="92"/>
        <v>163.74199999999999</v>
      </c>
      <c r="G134" s="49">
        <f t="shared" si="92"/>
        <v>171.55</v>
      </c>
      <c r="H134" s="49">
        <f t="shared" si="92"/>
        <v>272.18799999999999</v>
      </c>
      <c r="I134" s="49">
        <f t="shared" si="92"/>
        <v>363.30799999999999</v>
      </c>
      <c r="J134" s="49">
        <f t="shared" si="92"/>
        <v>716.29100000000005</v>
      </c>
      <c r="K134" s="1202" t="s">
        <v>188</v>
      </c>
      <c r="L134" s="1203"/>
      <c r="M134" s="49">
        <f t="shared" ref="M134:T134" si="93">M121</f>
        <v>2.774</v>
      </c>
      <c r="N134" s="49">
        <f t="shared" si="93"/>
        <v>1097.203</v>
      </c>
      <c r="O134" s="49">
        <f t="shared" si="93"/>
        <v>9004.07</v>
      </c>
      <c r="P134" s="49">
        <f t="shared" si="93"/>
        <v>1679.1880000000001</v>
      </c>
      <c r="Q134" s="49">
        <f t="shared" si="93"/>
        <v>388.92099999999999</v>
      </c>
      <c r="R134" s="49">
        <f t="shared" si="93"/>
        <v>6.3849999999999998</v>
      </c>
      <c r="S134" s="49">
        <f t="shared" si="93"/>
        <v>232.55</v>
      </c>
      <c r="T134" s="49">
        <f t="shared" si="93"/>
        <v>178.55099999999999</v>
      </c>
    </row>
    <row r="135" spans="1:20" s="37" customFormat="1" ht="11.25" hidden="1" customHeight="1">
      <c r="A135" s="1202" t="s">
        <v>189</v>
      </c>
      <c r="B135" s="1203"/>
      <c r="C135" s="49">
        <f t="shared" ref="C135:J135" si="94">SUM(C121:C122)</f>
        <v>33001.548000000003</v>
      </c>
      <c r="D135" s="49">
        <f t="shared" si="94"/>
        <v>4026.8139999999999</v>
      </c>
      <c r="E135" s="49">
        <f t="shared" si="94"/>
        <v>885.18000000000006</v>
      </c>
      <c r="F135" s="49">
        <f t="shared" si="94"/>
        <v>332.64300000000003</v>
      </c>
      <c r="G135" s="49">
        <f t="shared" si="94"/>
        <v>322.79300000000001</v>
      </c>
      <c r="H135" s="49">
        <f t="shared" si="94"/>
        <v>536.96799999999996</v>
      </c>
      <c r="I135" s="49">
        <f t="shared" si="94"/>
        <v>548.34299999999996</v>
      </c>
      <c r="J135" s="49">
        <f t="shared" si="94"/>
        <v>1452.2260000000001</v>
      </c>
      <c r="K135" s="1202" t="s">
        <v>189</v>
      </c>
      <c r="L135" s="1203"/>
      <c r="M135" s="49">
        <f t="shared" ref="M135:T135" si="95">SUM(M121:M122)</f>
        <v>2.774</v>
      </c>
      <c r="N135" s="49">
        <f t="shared" si="95"/>
        <v>2091.1579999999999</v>
      </c>
      <c r="O135" s="49">
        <f t="shared" si="95"/>
        <v>18114.116000000002</v>
      </c>
      <c r="P135" s="49">
        <f t="shared" si="95"/>
        <v>3351.2530000000002</v>
      </c>
      <c r="Q135" s="49">
        <f t="shared" si="95"/>
        <v>724.80799999999999</v>
      </c>
      <c r="R135" s="49">
        <f t="shared" si="95"/>
        <v>8.9879999999999995</v>
      </c>
      <c r="S135" s="49">
        <f t="shared" si="95"/>
        <v>275.24900000000002</v>
      </c>
      <c r="T135" s="49">
        <f t="shared" si="95"/>
        <v>328.45</v>
      </c>
    </row>
    <row r="136" spans="1:20" s="37" customFormat="1" ht="11.25" hidden="1" customHeight="1">
      <c r="A136" s="1202" t="s">
        <v>190</v>
      </c>
      <c r="B136" s="1203"/>
      <c r="C136" s="49">
        <f t="shared" ref="C136:J136" si="96">SUM(C121:C123)</f>
        <v>56895.547000000006</v>
      </c>
      <c r="D136" s="49">
        <f t="shared" si="96"/>
        <v>6924.9030000000002</v>
      </c>
      <c r="E136" s="49">
        <f t="shared" si="96"/>
        <v>1620.0810000000001</v>
      </c>
      <c r="F136" s="49">
        <f t="shared" si="96"/>
        <v>662.87699999999995</v>
      </c>
      <c r="G136" s="49">
        <f t="shared" si="96"/>
        <v>618.44499999999994</v>
      </c>
      <c r="H136" s="49">
        <f t="shared" si="96"/>
        <v>1053.394</v>
      </c>
      <c r="I136" s="49">
        <f t="shared" si="96"/>
        <v>1303.913</v>
      </c>
      <c r="J136" s="49">
        <f t="shared" si="96"/>
        <v>2617.9790000000003</v>
      </c>
      <c r="K136" s="1202" t="s">
        <v>190</v>
      </c>
      <c r="L136" s="1203"/>
      <c r="M136" s="49">
        <f t="shared" ref="M136:T136" si="97">SUM(M121:M123)</f>
        <v>2.774</v>
      </c>
      <c r="N136" s="49">
        <f t="shared" si="97"/>
        <v>4443.7960000000003</v>
      </c>
      <c r="O136" s="49">
        <f t="shared" si="97"/>
        <v>29145.244000000002</v>
      </c>
      <c r="P136" s="49">
        <f t="shared" si="97"/>
        <v>5747.2080000000005</v>
      </c>
      <c r="Q136" s="49">
        <f t="shared" si="97"/>
        <v>1206.644</v>
      </c>
      <c r="R136" s="49">
        <f t="shared" si="97"/>
        <v>40.849000000000004</v>
      </c>
      <c r="S136" s="49">
        <f t="shared" si="97"/>
        <v>905.36400000000003</v>
      </c>
      <c r="T136" s="49">
        <f t="shared" si="97"/>
        <v>602.29099999999994</v>
      </c>
    </row>
    <row r="137" spans="1:20" s="37" customFormat="1" ht="11.25" hidden="1" customHeight="1">
      <c r="A137" s="1202" t="s">
        <v>191</v>
      </c>
      <c r="B137" s="1203"/>
      <c r="C137" s="49">
        <f t="shared" ref="C137:J137" si="98">SUM(C121:C124)</f>
        <v>79281.866000000009</v>
      </c>
      <c r="D137" s="49">
        <f t="shared" si="98"/>
        <v>9485.5789999999997</v>
      </c>
      <c r="E137" s="49">
        <f t="shared" si="98"/>
        <v>2029.1660000000002</v>
      </c>
      <c r="F137" s="49">
        <f t="shared" si="98"/>
        <v>1057.269</v>
      </c>
      <c r="G137" s="49">
        <f t="shared" si="98"/>
        <v>1024.4559999999999</v>
      </c>
      <c r="H137" s="49">
        <f t="shared" si="98"/>
        <v>1575.0909999999999</v>
      </c>
      <c r="I137" s="49">
        <f t="shared" si="98"/>
        <v>2182.9700000000003</v>
      </c>
      <c r="J137" s="49">
        <f t="shared" si="98"/>
        <v>3556.3910000000005</v>
      </c>
      <c r="K137" s="1202" t="s">
        <v>191</v>
      </c>
      <c r="L137" s="1203"/>
      <c r="M137" s="49">
        <f t="shared" ref="M137:T137" si="99">SUM(M121:M124)</f>
        <v>9.5760000000000005</v>
      </c>
      <c r="N137" s="49">
        <f t="shared" si="99"/>
        <v>6940.2090000000007</v>
      </c>
      <c r="O137" s="49">
        <f t="shared" si="99"/>
        <v>39552.692000000003</v>
      </c>
      <c r="P137" s="49">
        <f t="shared" si="99"/>
        <v>7803.5150000000003</v>
      </c>
      <c r="Q137" s="49">
        <f t="shared" si="99"/>
        <v>1623.4069999999999</v>
      </c>
      <c r="R137" s="49">
        <f t="shared" si="99"/>
        <v>75.115000000000009</v>
      </c>
      <c r="S137" s="49">
        <f t="shared" si="99"/>
        <v>1542.8989999999999</v>
      </c>
      <c r="T137" s="49">
        <f t="shared" si="99"/>
        <v>823.74599999999998</v>
      </c>
    </row>
    <row r="138" spans="1:20" s="37" customFormat="1" ht="11.25" hidden="1" customHeight="1">
      <c r="A138" s="1202" t="s">
        <v>192</v>
      </c>
      <c r="B138" s="1203"/>
      <c r="C138" s="49">
        <f t="shared" ref="C138:J138" si="100">SUM(C121:C125)</f>
        <v>102503.20300000001</v>
      </c>
      <c r="D138" s="49">
        <f t="shared" si="100"/>
        <v>12316.300999999999</v>
      </c>
      <c r="E138" s="49">
        <f t="shared" si="100"/>
        <v>2779.2570000000001</v>
      </c>
      <c r="F138" s="49">
        <f t="shared" si="100"/>
        <v>1403.5239999999999</v>
      </c>
      <c r="G138" s="49">
        <f t="shared" si="100"/>
        <v>1380.8689999999999</v>
      </c>
      <c r="H138" s="49">
        <f t="shared" si="100"/>
        <v>2107.08</v>
      </c>
      <c r="I138" s="49">
        <f t="shared" si="100"/>
        <v>3101.3970000000004</v>
      </c>
      <c r="J138" s="49">
        <f t="shared" si="100"/>
        <v>4495.4060000000009</v>
      </c>
      <c r="K138" s="1202" t="s">
        <v>192</v>
      </c>
      <c r="L138" s="1203"/>
      <c r="M138" s="49">
        <f t="shared" ref="M138:T138" si="101">SUM(M121:M125)</f>
        <v>11.248000000000001</v>
      </c>
      <c r="N138" s="49">
        <f t="shared" si="101"/>
        <v>9518.9050000000007</v>
      </c>
      <c r="O138" s="49">
        <f t="shared" si="101"/>
        <v>50176.841</v>
      </c>
      <c r="P138" s="49">
        <f t="shared" si="101"/>
        <v>9939.5840000000007</v>
      </c>
      <c r="Q138" s="49">
        <f t="shared" si="101"/>
        <v>1997.9409999999998</v>
      </c>
      <c r="R138" s="49">
        <f t="shared" si="101"/>
        <v>95.654000000000011</v>
      </c>
      <c r="S138" s="49">
        <f t="shared" si="101"/>
        <v>2125.866</v>
      </c>
      <c r="T138" s="49">
        <f t="shared" si="101"/>
        <v>1053.5450000000001</v>
      </c>
    </row>
    <row r="139" spans="1:20" s="37" customFormat="1" ht="11.25" hidden="1" customHeight="1">
      <c r="A139" s="1202" t="s">
        <v>193</v>
      </c>
      <c r="B139" s="1203"/>
      <c r="C139" s="49">
        <f t="shared" ref="C139:J139" si="102">SUM(C121:C126)</f>
        <v>125449.85100000001</v>
      </c>
      <c r="D139" s="49">
        <f t="shared" si="102"/>
        <v>15029.92</v>
      </c>
      <c r="E139" s="49">
        <f t="shared" si="102"/>
        <v>3562.8440000000001</v>
      </c>
      <c r="F139" s="49">
        <f t="shared" si="102"/>
        <v>1672.2309999999998</v>
      </c>
      <c r="G139" s="49">
        <f t="shared" si="102"/>
        <v>1696.2169999999999</v>
      </c>
      <c r="H139" s="49">
        <f t="shared" si="102"/>
        <v>2623.4349999999999</v>
      </c>
      <c r="I139" s="49">
        <f t="shared" si="102"/>
        <v>3991.6330000000003</v>
      </c>
      <c r="J139" s="49">
        <f t="shared" si="102"/>
        <v>5363.7660000000005</v>
      </c>
      <c r="K139" s="1202" t="s">
        <v>193</v>
      </c>
      <c r="L139" s="1203"/>
      <c r="M139" s="49">
        <f t="shared" ref="M139:T139" si="103">SUM(M121:M126)</f>
        <v>12.790000000000001</v>
      </c>
      <c r="N139" s="49">
        <f t="shared" si="103"/>
        <v>12057.238000000001</v>
      </c>
      <c r="O139" s="49">
        <f t="shared" si="103"/>
        <v>60940.332999999999</v>
      </c>
      <c r="P139" s="49">
        <f t="shared" si="103"/>
        <v>12032.922</v>
      </c>
      <c r="Q139" s="49">
        <f t="shared" si="103"/>
        <v>2276.4059999999999</v>
      </c>
      <c r="R139" s="49">
        <f t="shared" si="103"/>
        <v>130.08100000000002</v>
      </c>
      <c r="S139" s="49">
        <f t="shared" si="103"/>
        <v>2753.4340000000002</v>
      </c>
      <c r="T139" s="49">
        <f t="shared" si="103"/>
        <v>1306.816</v>
      </c>
    </row>
    <row r="140" spans="1:20" s="37" customFormat="1" ht="11.25" hidden="1" customHeight="1">
      <c r="A140" s="1202" t="s">
        <v>194</v>
      </c>
      <c r="B140" s="1203"/>
      <c r="C140" s="49">
        <f t="shared" ref="C140:J140" si="104">SUM(C121:C127)</f>
        <v>148016.05800000002</v>
      </c>
      <c r="D140" s="49">
        <f t="shared" si="104"/>
        <v>17632.891</v>
      </c>
      <c r="E140" s="49">
        <f t="shared" si="104"/>
        <v>4494.4539999999997</v>
      </c>
      <c r="F140" s="49">
        <f t="shared" si="104"/>
        <v>1926.0519999999997</v>
      </c>
      <c r="G140" s="49">
        <f t="shared" si="104"/>
        <v>2002.9899999999998</v>
      </c>
      <c r="H140" s="49">
        <f t="shared" si="104"/>
        <v>3140.2719999999999</v>
      </c>
      <c r="I140" s="49">
        <f t="shared" si="104"/>
        <v>4778.6260000000002</v>
      </c>
      <c r="J140" s="49">
        <f t="shared" si="104"/>
        <v>6413.1590000000006</v>
      </c>
      <c r="K140" s="1202" t="s">
        <v>194</v>
      </c>
      <c r="L140" s="1203"/>
      <c r="M140" s="49">
        <f t="shared" ref="M140:T140" si="105">SUM(M121:M127)</f>
        <v>13.338000000000001</v>
      </c>
      <c r="N140" s="49">
        <f t="shared" si="105"/>
        <v>14438.123000000001</v>
      </c>
      <c r="O140" s="49">
        <f t="shared" si="105"/>
        <v>71306.762000000002</v>
      </c>
      <c r="P140" s="49">
        <f t="shared" si="105"/>
        <v>14206.508</v>
      </c>
      <c r="Q140" s="49">
        <f t="shared" si="105"/>
        <v>2558.6329999999998</v>
      </c>
      <c r="R140" s="49">
        <f t="shared" si="105"/>
        <v>137.39700000000002</v>
      </c>
      <c r="S140" s="49">
        <f t="shared" si="105"/>
        <v>3381.9850000000001</v>
      </c>
      <c r="T140" s="49">
        <f t="shared" si="105"/>
        <v>1585.0830000000001</v>
      </c>
    </row>
    <row r="141" spans="1:20" s="37" customFormat="1" ht="11.25" hidden="1" customHeight="1">
      <c r="A141" s="1202" t="s">
        <v>195</v>
      </c>
      <c r="B141" s="1203"/>
      <c r="C141" s="49">
        <f t="shared" ref="C141:J141" si="106">SUM(C121:C128)</f>
        <v>170824.07800000001</v>
      </c>
      <c r="D141" s="49">
        <f t="shared" si="106"/>
        <v>20116.845000000001</v>
      </c>
      <c r="E141" s="49">
        <f t="shared" si="106"/>
        <v>5365.8739999999998</v>
      </c>
      <c r="F141" s="49">
        <f t="shared" si="106"/>
        <v>2226.6929999999998</v>
      </c>
      <c r="G141" s="49">
        <f t="shared" si="106"/>
        <v>2338.9559999999997</v>
      </c>
      <c r="H141" s="49">
        <f t="shared" si="106"/>
        <v>3691.0859999999998</v>
      </c>
      <c r="I141" s="49">
        <f t="shared" si="106"/>
        <v>5759.4090000000006</v>
      </c>
      <c r="J141" s="49">
        <f t="shared" si="106"/>
        <v>7342.9430000000002</v>
      </c>
      <c r="K141" s="1202" t="s">
        <v>195</v>
      </c>
      <c r="L141" s="1203"/>
      <c r="M141" s="49">
        <f t="shared" ref="M141:T141" si="107">SUM(M121:M128)</f>
        <v>14.725000000000001</v>
      </c>
      <c r="N141" s="49">
        <f t="shared" si="107"/>
        <v>16870.371000000003</v>
      </c>
      <c r="O141" s="49">
        <f t="shared" si="107"/>
        <v>81893.180000000008</v>
      </c>
      <c r="P141" s="49">
        <f t="shared" si="107"/>
        <v>16343.739</v>
      </c>
      <c r="Q141" s="49">
        <f t="shared" si="107"/>
        <v>2773.6299999999997</v>
      </c>
      <c r="R141" s="49">
        <f t="shared" si="107"/>
        <v>159.08600000000001</v>
      </c>
      <c r="S141" s="49">
        <f t="shared" si="107"/>
        <v>4061.8650000000002</v>
      </c>
      <c r="T141" s="49">
        <f t="shared" si="107"/>
        <v>1865.8910000000001</v>
      </c>
    </row>
    <row r="142" spans="1:20" s="37" customFormat="1" ht="11.25" hidden="1" customHeight="1">
      <c r="A142" s="1202" t="s">
        <v>196</v>
      </c>
      <c r="B142" s="1203"/>
      <c r="C142" s="49">
        <f t="shared" ref="C142:J142" si="108">SUM(C121:C129)</f>
        <v>194054.63</v>
      </c>
      <c r="D142" s="49">
        <f t="shared" si="108"/>
        <v>22571.191000000003</v>
      </c>
      <c r="E142" s="49">
        <f t="shared" si="108"/>
        <v>6355.9189999999999</v>
      </c>
      <c r="F142" s="49">
        <f t="shared" si="108"/>
        <v>2589.9769999999999</v>
      </c>
      <c r="G142" s="49">
        <f t="shared" si="108"/>
        <v>2753.5079999999998</v>
      </c>
      <c r="H142" s="49">
        <f t="shared" si="108"/>
        <v>4092.9389999999999</v>
      </c>
      <c r="I142" s="49">
        <f t="shared" si="108"/>
        <v>6756.246000000001</v>
      </c>
      <c r="J142" s="49">
        <f t="shared" si="108"/>
        <v>8387.0590000000011</v>
      </c>
      <c r="K142" s="1202" t="s">
        <v>196</v>
      </c>
      <c r="L142" s="1203"/>
      <c r="M142" s="49">
        <f t="shared" ref="M142:T142" si="109">SUM(M121:M129)</f>
        <v>16.402000000000001</v>
      </c>
      <c r="N142" s="49">
        <f t="shared" si="109"/>
        <v>19157.510000000002</v>
      </c>
      <c r="O142" s="49">
        <f t="shared" si="109"/>
        <v>92747.012000000002</v>
      </c>
      <c r="P142" s="49">
        <f t="shared" si="109"/>
        <v>18516.294999999998</v>
      </c>
      <c r="Q142" s="49">
        <f t="shared" si="109"/>
        <v>3041.1579999999994</v>
      </c>
      <c r="R142" s="49">
        <f t="shared" si="109"/>
        <v>179.03800000000001</v>
      </c>
      <c r="S142" s="49">
        <f t="shared" si="109"/>
        <v>4766</v>
      </c>
      <c r="T142" s="49">
        <f t="shared" si="109"/>
        <v>2124.5909999999999</v>
      </c>
    </row>
    <row r="143" spans="1:20" s="37" customFormat="1" ht="11.25" hidden="1" customHeight="1">
      <c r="A143" s="1202" t="s">
        <v>197</v>
      </c>
      <c r="B143" s="1203"/>
      <c r="C143" s="49">
        <f t="shared" ref="C143:J143" si="110">SUM(C121:C130)</f>
        <v>217112.50200000001</v>
      </c>
      <c r="D143" s="49">
        <f t="shared" si="110"/>
        <v>24902.845000000001</v>
      </c>
      <c r="E143" s="49">
        <f t="shared" si="110"/>
        <v>7304.8679999999995</v>
      </c>
      <c r="F143" s="49">
        <f t="shared" si="110"/>
        <v>3053.4269999999997</v>
      </c>
      <c r="G143" s="49">
        <f t="shared" si="110"/>
        <v>3147.1349999999998</v>
      </c>
      <c r="H143" s="49">
        <f t="shared" si="110"/>
        <v>4600.9629999999997</v>
      </c>
      <c r="I143" s="49">
        <f t="shared" si="110"/>
        <v>7702.5350000000008</v>
      </c>
      <c r="J143" s="49">
        <f t="shared" si="110"/>
        <v>9401.3640000000014</v>
      </c>
      <c r="K143" s="1202" t="s">
        <v>197</v>
      </c>
      <c r="L143" s="1203"/>
      <c r="M143" s="49">
        <f t="shared" ref="M143:T143" si="111">SUM(M121:M130)</f>
        <v>16.402000000000001</v>
      </c>
      <c r="N143" s="49">
        <f t="shared" si="111"/>
        <v>21506.090000000004</v>
      </c>
      <c r="O143" s="49">
        <f t="shared" si="111"/>
        <v>103342.685</v>
      </c>
      <c r="P143" s="49">
        <f t="shared" si="111"/>
        <v>20819.610999999997</v>
      </c>
      <c r="Q143" s="49">
        <f t="shared" si="111"/>
        <v>3259.6149999999993</v>
      </c>
      <c r="R143" s="49">
        <f t="shared" si="111"/>
        <v>201.381</v>
      </c>
      <c r="S143" s="49">
        <f t="shared" si="111"/>
        <v>5474.8940000000002</v>
      </c>
      <c r="T143" s="49">
        <f t="shared" si="111"/>
        <v>2378.902</v>
      </c>
    </row>
    <row r="144" spans="1:20" s="37" customFormat="1" ht="11.25" hidden="1" customHeight="1">
      <c r="A144" s="1202" t="s">
        <v>198</v>
      </c>
      <c r="B144" s="1203"/>
      <c r="C144" s="49">
        <f t="shared" ref="C144:J144" si="112">SUM(C121:C131)</f>
        <v>240814.90400000001</v>
      </c>
      <c r="D144" s="49">
        <f t="shared" si="112"/>
        <v>27578.197</v>
      </c>
      <c r="E144" s="49">
        <f t="shared" si="112"/>
        <v>8221.7150000000001</v>
      </c>
      <c r="F144" s="49">
        <f t="shared" si="112"/>
        <v>3492.97</v>
      </c>
      <c r="G144" s="49">
        <f t="shared" si="112"/>
        <v>3647.3459999999995</v>
      </c>
      <c r="H144" s="49">
        <f t="shared" si="112"/>
        <v>4937.2550000000001</v>
      </c>
      <c r="I144" s="49">
        <f t="shared" si="112"/>
        <v>8616.857</v>
      </c>
      <c r="J144" s="49">
        <f t="shared" si="112"/>
        <v>10463.669000000002</v>
      </c>
      <c r="K144" s="1202" t="s">
        <v>198</v>
      </c>
      <c r="L144" s="1203"/>
      <c r="M144" s="49">
        <f t="shared" ref="M144:T144" si="113">SUM(M121:M131)</f>
        <v>20.825000000000003</v>
      </c>
      <c r="N144" s="49">
        <f t="shared" si="113"/>
        <v>24053.676000000003</v>
      </c>
      <c r="O144" s="49">
        <f t="shared" si="113"/>
        <v>114108.85799999999</v>
      </c>
      <c r="P144" s="49">
        <f t="shared" si="113"/>
        <v>23106.072999999997</v>
      </c>
      <c r="Q144" s="49">
        <f t="shared" si="113"/>
        <v>3514.3609999999994</v>
      </c>
      <c r="R144" s="49">
        <f t="shared" si="113"/>
        <v>215.67</v>
      </c>
      <c r="S144" s="49">
        <f t="shared" si="113"/>
        <v>6186.2669999999998</v>
      </c>
      <c r="T144" s="49">
        <f t="shared" si="113"/>
        <v>2651.38</v>
      </c>
    </row>
    <row r="145" spans="1:20" s="37" customFormat="1" ht="11.25" hidden="1" customHeight="1">
      <c r="A145" s="1202" t="s">
        <v>199</v>
      </c>
      <c r="B145" s="1203"/>
      <c r="C145" s="49">
        <f t="shared" ref="C145:J145" si="114">SUM(C121:C132)</f>
        <v>260250.17600000001</v>
      </c>
      <c r="D145" s="49">
        <f t="shared" si="114"/>
        <v>29704.351999999999</v>
      </c>
      <c r="E145" s="49">
        <f t="shared" si="114"/>
        <v>8855.241</v>
      </c>
      <c r="F145" s="49">
        <f t="shared" si="114"/>
        <v>3764.2459999999996</v>
      </c>
      <c r="G145" s="49">
        <f t="shared" si="114"/>
        <v>3923.4679999999994</v>
      </c>
      <c r="H145" s="49">
        <f t="shared" si="114"/>
        <v>5275.1930000000002</v>
      </c>
      <c r="I145" s="49">
        <f t="shared" si="114"/>
        <v>9232.0290000000005</v>
      </c>
      <c r="J145" s="49">
        <f t="shared" si="114"/>
        <v>11387.123000000001</v>
      </c>
      <c r="K145" s="1202" t="s">
        <v>199</v>
      </c>
      <c r="L145" s="1203"/>
      <c r="M145" s="49">
        <f t="shared" ref="M145:T145" si="115">SUM(M121:M132)</f>
        <v>22.351000000000003</v>
      </c>
      <c r="N145" s="49">
        <f t="shared" si="115"/>
        <v>25756.555000000004</v>
      </c>
      <c r="O145" s="49">
        <f t="shared" si="115"/>
        <v>123772.08399999999</v>
      </c>
      <c r="P145" s="49">
        <f t="shared" si="115"/>
        <v>25051.925999999996</v>
      </c>
      <c r="Q145" s="49">
        <f t="shared" si="115"/>
        <v>3788.2829999999994</v>
      </c>
      <c r="R145" s="49">
        <f t="shared" si="115"/>
        <v>234.21099999999998</v>
      </c>
      <c r="S145" s="49">
        <f t="shared" si="115"/>
        <v>6665.9319999999998</v>
      </c>
      <c r="T145" s="49">
        <f t="shared" si="115"/>
        <v>2817.3969999999999</v>
      </c>
    </row>
    <row r="146" spans="1:20" s="37" customFormat="1" ht="11.25" hidden="1" customHeight="1">
      <c r="A146" s="50"/>
      <c r="B146" s="51"/>
      <c r="C146" s="43"/>
      <c r="D146" s="48"/>
      <c r="E146" s="48"/>
      <c r="F146" s="48"/>
      <c r="G146" s="48"/>
      <c r="H146" s="48"/>
      <c r="I146" s="43"/>
      <c r="J146" s="2"/>
      <c r="K146" s="50"/>
      <c r="L146" s="51"/>
      <c r="M146" s="2"/>
      <c r="N146" s="2"/>
      <c r="O146" s="2"/>
      <c r="P146" s="2"/>
      <c r="Q146" s="2"/>
      <c r="R146" s="112"/>
      <c r="S146" s="108"/>
      <c r="T146" s="53"/>
    </row>
    <row r="147" spans="1:20" s="37" customFormat="1" ht="11.25" hidden="1" customHeight="1">
      <c r="A147" s="37">
        <v>2011</v>
      </c>
      <c r="B147" s="45"/>
      <c r="C147" s="43"/>
      <c r="D147" s="48"/>
      <c r="E147" s="48"/>
      <c r="F147" s="48"/>
      <c r="G147" s="48"/>
      <c r="H147" s="48"/>
      <c r="I147" s="43"/>
      <c r="J147" s="2"/>
      <c r="K147" s="37">
        <v>2011</v>
      </c>
      <c r="L147" s="45"/>
      <c r="M147" s="2"/>
      <c r="N147" s="2"/>
      <c r="O147" s="2"/>
      <c r="P147" s="2"/>
      <c r="Q147" s="2"/>
      <c r="R147" s="112"/>
      <c r="S147" s="108"/>
      <c r="T147" s="53"/>
    </row>
    <row r="148" spans="1:20" s="37" customFormat="1" ht="11.25" hidden="1" customHeight="1">
      <c r="B148" s="45" t="s">
        <v>176</v>
      </c>
      <c r="C148" s="39">
        <f t="shared" ref="C148:C159" si="116">SUM(D148:T148)</f>
        <v>17278.407000000007</v>
      </c>
      <c r="D148" s="398">
        <v>1406.0540000000001</v>
      </c>
      <c r="E148" s="398">
        <v>263.39400000000001</v>
      </c>
      <c r="F148" s="398">
        <v>231.315</v>
      </c>
      <c r="G148" s="398">
        <v>215.77</v>
      </c>
      <c r="H148" s="398">
        <v>255.61</v>
      </c>
      <c r="I148" s="398">
        <v>375.15</v>
      </c>
      <c r="J148" s="398">
        <v>492.02699999999999</v>
      </c>
      <c r="L148" s="45" t="s">
        <v>176</v>
      </c>
      <c r="M148" s="509" t="s">
        <v>736</v>
      </c>
      <c r="N148" s="398">
        <v>1470.1679999999999</v>
      </c>
      <c r="O148" s="398">
        <v>10327.054</v>
      </c>
      <c r="P148" s="398">
        <v>1429.6279999999999</v>
      </c>
      <c r="Q148" s="398">
        <v>303.34300000000002</v>
      </c>
      <c r="R148" s="398">
        <v>10.044</v>
      </c>
      <c r="S148" s="398">
        <v>321.89499999999998</v>
      </c>
      <c r="T148" s="398">
        <v>176.95500000000001</v>
      </c>
    </row>
    <row r="149" spans="1:20" s="37" customFormat="1" ht="11.25" hidden="1" customHeight="1">
      <c r="B149" s="45" t="s">
        <v>177</v>
      </c>
      <c r="C149" s="39">
        <f t="shared" si="116"/>
        <v>20451.844999999998</v>
      </c>
      <c r="D149" s="398">
        <v>1969.731</v>
      </c>
      <c r="E149" s="398">
        <v>588.72500000000002</v>
      </c>
      <c r="F149" s="398">
        <v>268.41399999999999</v>
      </c>
      <c r="G149" s="398">
        <v>273.72899999999998</v>
      </c>
      <c r="H149" s="398">
        <v>267.22300000000001</v>
      </c>
      <c r="I149" s="398">
        <v>731.39099999999996</v>
      </c>
      <c r="J149" s="398">
        <v>749.64300000000003</v>
      </c>
      <c r="L149" s="45" t="s">
        <v>177</v>
      </c>
      <c r="M149" s="509" t="s">
        <v>736</v>
      </c>
      <c r="N149" s="398">
        <v>2119.431</v>
      </c>
      <c r="O149" s="398">
        <v>10551.936</v>
      </c>
      <c r="P149" s="398">
        <v>1817.0309999999999</v>
      </c>
      <c r="Q149" s="398">
        <v>299.28800000000001</v>
      </c>
      <c r="R149" s="398">
        <v>30.84</v>
      </c>
      <c r="S149" s="398">
        <v>533.13499999999999</v>
      </c>
      <c r="T149" s="398">
        <v>251.328</v>
      </c>
    </row>
    <row r="150" spans="1:20" s="37" customFormat="1" ht="11.25" hidden="1" customHeight="1">
      <c r="B150" s="45" t="s">
        <v>178</v>
      </c>
      <c r="C150" s="39">
        <f t="shared" si="116"/>
        <v>23417.008000000002</v>
      </c>
      <c r="D150" s="398">
        <v>2778.5520000000001</v>
      </c>
      <c r="E150" s="398">
        <v>891.55600000000004</v>
      </c>
      <c r="F150" s="398">
        <v>341.89699999999999</v>
      </c>
      <c r="G150" s="398">
        <v>415.62700000000001</v>
      </c>
      <c r="H150" s="398">
        <v>428.52300000000002</v>
      </c>
      <c r="I150" s="398">
        <v>863.10500000000002</v>
      </c>
      <c r="J150" s="398">
        <v>1028.596</v>
      </c>
      <c r="L150" s="45" t="s">
        <v>178</v>
      </c>
      <c r="M150" s="509">
        <v>4.47</v>
      </c>
      <c r="N150" s="398">
        <v>2336.5120000000002</v>
      </c>
      <c r="O150" s="398">
        <v>10995.754000000001</v>
      </c>
      <c r="P150" s="398">
        <v>2086.4879999999998</v>
      </c>
      <c r="Q150" s="398">
        <v>309.666</v>
      </c>
      <c r="R150" s="398">
        <v>25.66</v>
      </c>
      <c r="S150" s="398">
        <v>636.28499999999997</v>
      </c>
      <c r="T150" s="398">
        <v>274.31700000000001</v>
      </c>
    </row>
    <row r="151" spans="1:20" s="37" customFormat="1" ht="11.25" hidden="1" customHeight="1">
      <c r="B151" s="45" t="s">
        <v>179</v>
      </c>
      <c r="C151" s="39">
        <f t="shared" si="116"/>
        <v>21092.653000000002</v>
      </c>
      <c r="D151" s="398">
        <v>2344.6619999999998</v>
      </c>
      <c r="E151" s="398">
        <v>520.89200000000005</v>
      </c>
      <c r="F151" s="398">
        <v>321.76100000000002</v>
      </c>
      <c r="G151" s="398">
        <v>394.96899999999999</v>
      </c>
      <c r="H151" s="398">
        <v>507.47699999999998</v>
      </c>
      <c r="I151" s="398">
        <v>787.149</v>
      </c>
      <c r="J151" s="398">
        <v>833.59400000000005</v>
      </c>
      <c r="L151" s="45" t="s">
        <v>179</v>
      </c>
      <c r="M151" s="398">
        <v>5.1070000000000002</v>
      </c>
      <c r="N151" s="398">
        <v>2117.422</v>
      </c>
      <c r="O151" s="398">
        <v>10116.755999999999</v>
      </c>
      <c r="P151" s="398">
        <v>1875.826</v>
      </c>
      <c r="Q151" s="398">
        <v>320.99900000000002</v>
      </c>
      <c r="R151" s="398">
        <v>18.491</v>
      </c>
      <c r="S151" s="398">
        <v>620.36300000000006</v>
      </c>
      <c r="T151" s="398">
        <v>307.185</v>
      </c>
    </row>
    <row r="152" spans="1:20" s="37" customFormat="1" ht="11.25" hidden="1" customHeight="1">
      <c r="B152" s="45" t="s">
        <v>180</v>
      </c>
      <c r="C152" s="39">
        <f t="shared" si="116"/>
        <v>22191.793000000001</v>
      </c>
      <c r="D152" s="398">
        <v>2075.1410000000001</v>
      </c>
      <c r="E152" s="398">
        <v>778.46100000000001</v>
      </c>
      <c r="F152" s="398">
        <v>273.346</v>
      </c>
      <c r="G152" s="398">
        <v>414.04500000000002</v>
      </c>
      <c r="H152" s="398">
        <v>513.35599999999999</v>
      </c>
      <c r="I152" s="398">
        <v>814.54600000000005</v>
      </c>
      <c r="J152" s="398">
        <v>806.154</v>
      </c>
      <c r="L152" s="45" t="s">
        <v>180</v>
      </c>
      <c r="M152" s="398">
        <v>5.218</v>
      </c>
      <c r="N152" s="398">
        <v>2880.7959999999998</v>
      </c>
      <c r="O152" s="398">
        <v>10613.949000000001</v>
      </c>
      <c r="P152" s="398">
        <v>1856.2819999999999</v>
      </c>
      <c r="Q152" s="398">
        <v>208.387</v>
      </c>
      <c r="R152" s="398">
        <v>14.000999999999999</v>
      </c>
      <c r="S152" s="398">
        <v>640.4</v>
      </c>
      <c r="T152" s="398">
        <v>297.71100000000001</v>
      </c>
    </row>
    <row r="153" spans="1:20" s="37" customFormat="1" ht="11.25" hidden="1" customHeight="1">
      <c r="B153" s="45" t="s">
        <v>181</v>
      </c>
      <c r="C153" s="39">
        <f t="shared" si="116"/>
        <v>22299.313000000002</v>
      </c>
      <c r="D153" s="43">
        <v>2629.1060000000002</v>
      </c>
      <c r="E153" s="43">
        <v>759.98800000000006</v>
      </c>
      <c r="F153" s="43">
        <v>215.709</v>
      </c>
      <c r="G153" s="43">
        <v>276.32900000000001</v>
      </c>
      <c r="H153" s="43">
        <v>627.18100000000004</v>
      </c>
      <c r="I153" s="43">
        <v>791.42499999999995</v>
      </c>
      <c r="J153" s="43">
        <v>795.23199999999997</v>
      </c>
      <c r="L153" s="45" t="s">
        <v>181</v>
      </c>
      <c r="M153" s="43">
        <v>5.7759999999999998</v>
      </c>
      <c r="N153" s="43">
        <v>2434.2310000000002</v>
      </c>
      <c r="O153" s="43">
        <v>10474.982</v>
      </c>
      <c r="P153" s="43">
        <v>1993.0809999999999</v>
      </c>
      <c r="Q153" s="43">
        <v>333.416</v>
      </c>
      <c r="R153" s="43">
        <v>9.35</v>
      </c>
      <c r="S153" s="43">
        <v>644.28499999999997</v>
      </c>
      <c r="T153" s="43">
        <v>309.22199999999998</v>
      </c>
    </row>
    <row r="154" spans="1:20" s="37" customFormat="1" ht="11.25" hidden="1" customHeight="1">
      <c r="B154" s="45" t="s">
        <v>182</v>
      </c>
      <c r="C154" s="39">
        <f t="shared" si="116"/>
        <v>23337.312000000002</v>
      </c>
      <c r="D154" s="43">
        <v>2782.46</v>
      </c>
      <c r="E154" s="43">
        <v>790.25800000000004</v>
      </c>
      <c r="F154" s="43">
        <v>184.864</v>
      </c>
      <c r="G154" s="43">
        <v>238.26599999999999</v>
      </c>
      <c r="H154" s="43">
        <v>606.77099999999996</v>
      </c>
      <c r="I154" s="43">
        <v>811.84299999999996</v>
      </c>
      <c r="J154" s="43">
        <v>953.66800000000001</v>
      </c>
      <c r="L154" s="45" t="s">
        <v>182</v>
      </c>
      <c r="M154" s="43">
        <v>4.49</v>
      </c>
      <c r="N154" s="43">
        <v>2423.1640000000002</v>
      </c>
      <c r="O154" s="43">
        <v>11106.347</v>
      </c>
      <c r="P154" s="43">
        <v>2135.538</v>
      </c>
      <c r="Q154" s="43">
        <v>380.73200000000003</v>
      </c>
      <c r="R154" s="43">
        <v>9.5250000000000004</v>
      </c>
      <c r="S154" s="43">
        <v>615.28700000000003</v>
      </c>
      <c r="T154" s="43">
        <v>294.09899999999999</v>
      </c>
    </row>
    <row r="155" spans="1:20" s="37" customFormat="1" ht="11.25" hidden="1" customHeight="1">
      <c r="B155" s="45" t="s">
        <v>183</v>
      </c>
      <c r="C155" s="39">
        <f t="shared" si="116"/>
        <v>22742.818999999996</v>
      </c>
      <c r="D155" s="43">
        <v>2553.1849999999999</v>
      </c>
      <c r="E155" s="43">
        <v>907.56799999999998</v>
      </c>
      <c r="F155" s="43">
        <v>264.84300000000002</v>
      </c>
      <c r="G155" s="43">
        <v>280.983</v>
      </c>
      <c r="H155" s="43">
        <v>559.10500000000002</v>
      </c>
      <c r="I155" s="43">
        <v>853.80200000000002</v>
      </c>
      <c r="J155" s="43">
        <v>975.42600000000004</v>
      </c>
      <c r="L155" s="45" t="s">
        <v>183</v>
      </c>
      <c r="M155" s="43">
        <v>2.948</v>
      </c>
      <c r="N155" s="43">
        <v>2406.067</v>
      </c>
      <c r="O155" s="43">
        <v>10558.611999999999</v>
      </c>
      <c r="P155" s="43">
        <v>2091.0630000000001</v>
      </c>
      <c r="Q155" s="43">
        <v>373.44200000000001</v>
      </c>
      <c r="R155" s="43">
        <v>30.268000000000001</v>
      </c>
      <c r="S155" s="43">
        <v>594.29700000000003</v>
      </c>
      <c r="T155" s="43">
        <v>291.20999999999998</v>
      </c>
    </row>
    <row r="156" spans="1:20" s="37" customFormat="1" ht="11.25" hidden="1" customHeight="1">
      <c r="B156" s="45" t="s">
        <v>184</v>
      </c>
      <c r="C156" s="39">
        <v>22423.002</v>
      </c>
      <c r="D156" s="43">
        <v>2562.4859999999999</v>
      </c>
      <c r="E156" s="43">
        <v>929.95100000000002</v>
      </c>
      <c r="F156" s="43">
        <v>349.93700000000001</v>
      </c>
      <c r="G156" s="43">
        <v>336.87700000000001</v>
      </c>
      <c r="H156" s="43">
        <v>474.54300000000001</v>
      </c>
      <c r="I156" s="43">
        <v>983.04700000000003</v>
      </c>
      <c r="J156" s="43">
        <v>889.79100000000005</v>
      </c>
      <c r="L156" s="45" t="s">
        <v>184</v>
      </c>
      <c r="M156" s="43">
        <v>2.3279999999999998</v>
      </c>
      <c r="N156" s="43">
        <v>2465.0770000000002</v>
      </c>
      <c r="O156" s="43">
        <v>10362.853999999999</v>
      </c>
      <c r="P156" s="43">
        <v>1933.32</v>
      </c>
      <c r="Q156" s="43">
        <v>288.142</v>
      </c>
      <c r="R156" s="43">
        <v>16.709</v>
      </c>
      <c r="S156" s="43">
        <v>573.25199999999995</v>
      </c>
      <c r="T156" s="43">
        <v>254.68799999999999</v>
      </c>
    </row>
    <row r="157" spans="1:20" s="37" customFormat="1" ht="11.25" hidden="1" customHeight="1">
      <c r="B157" s="45" t="s">
        <v>185</v>
      </c>
      <c r="C157" s="39">
        <v>22540.633000000002</v>
      </c>
      <c r="D157" s="43">
        <v>2589.8580000000002</v>
      </c>
      <c r="E157" s="43">
        <v>899.39599999999996</v>
      </c>
      <c r="F157" s="43">
        <v>418.49299999999999</v>
      </c>
      <c r="G157" s="43">
        <v>395.09899999999999</v>
      </c>
      <c r="H157" s="43">
        <v>574.303</v>
      </c>
      <c r="I157" s="43">
        <v>874.98299999999995</v>
      </c>
      <c r="J157" s="43">
        <v>894.904</v>
      </c>
      <c r="L157" s="45" t="s">
        <v>185</v>
      </c>
      <c r="M157" s="43">
        <v>10.455</v>
      </c>
      <c r="N157" s="43">
        <v>2337.866</v>
      </c>
      <c r="O157" s="43">
        <v>10469.141</v>
      </c>
      <c r="P157" s="43">
        <v>1975.8969999999999</v>
      </c>
      <c r="Q157" s="43">
        <v>279.48599999999999</v>
      </c>
      <c r="R157" s="43">
        <v>12.167999999999999</v>
      </c>
      <c r="S157" s="43">
        <v>535.34</v>
      </c>
      <c r="T157" s="43">
        <v>273.24400000000003</v>
      </c>
    </row>
    <row r="158" spans="1:20" s="37" customFormat="1" ht="11.25" hidden="1" customHeight="1">
      <c r="B158" s="45" t="s">
        <v>186</v>
      </c>
      <c r="C158" s="39">
        <f t="shared" si="116"/>
        <v>19690.989999999998</v>
      </c>
      <c r="D158" s="43">
        <v>1836.86</v>
      </c>
      <c r="E158" s="43">
        <v>674.01800000000003</v>
      </c>
      <c r="F158" s="43">
        <v>459.24</v>
      </c>
      <c r="G158" s="43">
        <v>489.42599999999999</v>
      </c>
      <c r="H158" s="43">
        <v>539.10799999999995</v>
      </c>
      <c r="I158" s="43">
        <v>950.25900000000001</v>
      </c>
      <c r="J158" s="43">
        <v>754.47900000000004</v>
      </c>
      <c r="L158" s="45" t="s">
        <v>186</v>
      </c>
      <c r="M158" s="43">
        <v>5.41</v>
      </c>
      <c r="N158" s="43">
        <v>2290.4520000000002</v>
      </c>
      <c r="O158" s="43">
        <v>9156.5939999999991</v>
      </c>
      <c r="P158" s="43">
        <v>1521.5909999999999</v>
      </c>
      <c r="Q158" s="43">
        <v>230.548</v>
      </c>
      <c r="R158" s="43">
        <v>14.694000000000001</v>
      </c>
      <c r="S158" s="43">
        <v>537.23299999999995</v>
      </c>
      <c r="T158" s="43">
        <v>231.078</v>
      </c>
    </row>
    <row r="159" spans="1:20" s="37" customFormat="1" ht="11.25" hidden="1" customHeight="1">
      <c r="B159" s="45" t="s">
        <v>187</v>
      </c>
      <c r="C159" s="39">
        <f t="shared" si="116"/>
        <v>20566.489000000005</v>
      </c>
      <c r="D159" s="43">
        <v>2326.875</v>
      </c>
      <c r="E159" s="43">
        <v>532.80999999999995</v>
      </c>
      <c r="F159" s="43">
        <v>372.39800000000002</v>
      </c>
      <c r="G159" s="43">
        <v>452.02</v>
      </c>
      <c r="H159" s="43">
        <v>351.94200000000001</v>
      </c>
      <c r="I159" s="43">
        <v>882.13900000000001</v>
      </c>
      <c r="J159" s="43">
        <v>772.58900000000006</v>
      </c>
      <c r="L159" s="45" t="s">
        <v>187</v>
      </c>
      <c r="M159" s="43">
        <v>3.6139999999999999</v>
      </c>
      <c r="N159" s="43">
        <v>2229.1129999999998</v>
      </c>
      <c r="O159" s="43">
        <v>9963.2890000000007</v>
      </c>
      <c r="P159" s="43">
        <v>1658.163</v>
      </c>
      <c r="Q159" s="43">
        <v>235.196</v>
      </c>
      <c r="R159" s="43">
        <v>10.755000000000001</v>
      </c>
      <c r="S159" s="43">
        <v>480.47300000000001</v>
      </c>
      <c r="T159" s="43">
        <v>295.113</v>
      </c>
    </row>
    <row r="160" spans="1:20" s="37" customFormat="1" ht="11.25" hidden="1" customHeight="1">
      <c r="B160" s="45"/>
      <c r="C160" s="43"/>
      <c r="D160" s="48"/>
      <c r="E160" s="48"/>
      <c r="F160" s="48"/>
      <c r="G160" s="48"/>
      <c r="H160" s="48"/>
      <c r="I160" s="43"/>
      <c r="J160" s="2"/>
      <c r="L160" s="45"/>
      <c r="M160" s="2"/>
      <c r="N160" s="2"/>
      <c r="O160" s="2"/>
      <c r="P160" s="2"/>
      <c r="Q160" s="2"/>
      <c r="R160" s="112"/>
      <c r="S160" s="108"/>
      <c r="T160" s="53"/>
    </row>
    <row r="161" spans="1:30" s="37" customFormat="1" ht="11.25" hidden="1" customHeight="1">
      <c r="A161" s="1202" t="s">
        <v>188</v>
      </c>
      <c r="B161" s="1203"/>
      <c r="C161" s="49">
        <f t="shared" ref="C161:J161" si="117">C148</f>
        <v>17278.407000000007</v>
      </c>
      <c r="D161" s="49">
        <f t="shared" si="117"/>
        <v>1406.0540000000001</v>
      </c>
      <c r="E161" s="49">
        <f t="shared" si="117"/>
        <v>263.39400000000001</v>
      </c>
      <c r="F161" s="49">
        <f t="shared" si="117"/>
        <v>231.315</v>
      </c>
      <c r="G161" s="49">
        <f t="shared" si="117"/>
        <v>215.77</v>
      </c>
      <c r="H161" s="49">
        <f t="shared" si="117"/>
        <v>255.61</v>
      </c>
      <c r="I161" s="49">
        <f t="shared" si="117"/>
        <v>375.15</v>
      </c>
      <c r="J161" s="49">
        <f t="shared" si="117"/>
        <v>492.02699999999999</v>
      </c>
      <c r="K161" s="1202" t="s">
        <v>188</v>
      </c>
      <c r="L161" s="1203"/>
      <c r="M161" s="49" t="str">
        <f t="shared" ref="M161:T161" si="118">M148</f>
        <v>-</v>
      </c>
      <c r="N161" s="49">
        <f t="shared" si="118"/>
        <v>1470.1679999999999</v>
      </c>
      <c r="O161" s="49">
        <f t="shared" si="118"/>
        <v>10327.054</v>
      </c>
      <c r="P161" s="49">
        <f t="shared" si="118"/>
        <v>1429.6279999999999</v>
      </c>
      <c r="Q161" s="49">
        <f t="shared" si="118"/>
        <v>303.34300000000002</v>
      </c>
      <c r="R161" s="49">
        <f t="shared" si="118"/>
        <v>10.044</v>
      </c>
      <c r="S161" s="49">
        <f t="shared" si="118"/>
        <v>321.89499999999998</v>
      </c>
      <c r="T161" s="49">
        <f t="shared" si="118"/>
        <v>176.95500000000001</v>
      </c>
    </row>
    <row r="162" spans="1:30" s="37" customFormat="1" ht="11.25" hidden="1" customHeight="1">
      <c r="A162" s="1202" t="s">
        <v>189</v>
      </c>
      <c r="B162" s="1203"/>
      <c r="C162" s="49">
        <f t="shared" ref="C162:J162" si="119">SUM(C148:C149)</f>
        <v>37730.252000000008</v>
      </c>
      <c r="D162" s="49">
        <f t="shared" si="119"/>
        <v>3375.7849999999999</v>
      </c>
      <c r="E162" s="49">
        <f t="shared" si="119"/>
        <v>852.11900000000003</v>
      </c>
      <c r="F162" s="49">
        <f t="shared" si="119"/>
        <v>499.72899999999998</v>
      </c>
      <c r="G162" s="49">
        <f t="shared" si="119"/>
        <v>489.49900000000002</v>
      </c>
      <c r="H162" s="49">
        <f t="shared" si="119"/>
        <v>522.83300000000008</v>
      </c>
      <c r="I162" s="49">
        <f t="shared" si="119"/>
        <v>1106.5409999999999</v>
      </c>
      <c r="J162" s="49">
        <f t="shared" si="119"/>
        <v>1241.67</v>
      </c>
      <c r="K162" s="1202" t="s">
        <v>189</v>
      </c>
      <c r="L162" s="1203"/>
      <c r="M162" s="49">
        <f t="shared" ref="M162:T162" si="120">SUM(M148:M149)</f>
        <v>0</v>
      </c>
      <c r="N162" s="49">
        <f t="shared" si="120"/>
        <v>3589.5990000000002</v>
      </c>
      <c r="O162" s="49">
        <f t="shared" si="120"/>
        <v>20878.989999999998</v>
      </c>
      <c r="P162" s="49">
        <f t="shared" si="120"/>
        <v>3246.6589999999997</v>
      </c>
      <c r="Q162" s="49">
        <f t="shared" si="120"/>
        <v>602.63100000000009</v>
      </c>
      <c r="R162" s="49">
        <f t="shared" si="120"/>
        <v>40.884</v>
      </c>
      <c r="S162" s="49">
        <f t="shared" si="120"/>
        <v>855.03</v>
      </c>
      <c r="T162" s="49">
        <f t="shared" si="120"/>
        <v>428.28300000000002</v>
      </c>
    </row>
    <row r="163" spans="1:30" s="37" customFormat="1" ht="11.25" hidden="1" customHeight="1">
      <c r="A163" s="1202" t="s">
        <v>190</v>
      </c>
      <c r="B163" s="1203"/>
      <c r="C163" s="49">
        <f t="shared" ref="C163:J163" si="121">SUM(C148:C150)</f>
        <v>61147.260000000009</v>
      </c>
      <c r="D163" s="49">
        <f t="shared" si="121"/>
        <v>6154.3369999999995</v>
      </c>
      <c r="E163" s="49">
        <f t="shared" si="121"/>
        <v>1743.6750000000002</v>
      </c>
      <c r="F163" s="49">
        <f t="shared" si="121"/>
        <v>841.62599999999998</v>
      </c>
      <c r="G163" s="49">
        <f t="shared" si="121"/>
        <v>905.12599999999998</v>
      </c>
      <c r="H163" s="49">
        <f t="shared" si="121"/>
        <v>951.35600000000011</v>
      </c>
      <c r="I163" s="49">
        <f t="shared" si="121"/>
        <v>1969.646</v>
      </c>
      <c r="J163" s="49">
        <f t="shared" si="121"/>
        <v>2270.2660000000001</v>
      </c>
      <c r="K163" s="1202" t="s">
        <v>190</v>
      </c>
      <c r="L163" s="1203"/>
      <c r="M163" s="49">
        <f t="shared" ref="M163:T163" si="122">SUM(M148:M150)</f>
        <v>4.47</v>
      </c>
      <c r="N163" s="49">
        <f t="shared" si="122"/>
        <v>5926.1110000000008</v>
      </c>
      <c r="O163" s="49">
        <f t="shared" si="122"/>
        <v>31874.743999999999</v>
      </c>
      <c r="P163" s="49">
        <f t="shared" si="122"/>
        <v>5333.146999999999</v>
      </c>
      <c r="Q163" s="49">
        <f t="shared" si="122"/>
        <v>912.29700000000003</v>
      </c>
      <c r="R163" s="49">
        <f t="shared" si="122"/>
        <v>66.543999999999997</v>
      </c>
      <c r="S163" s="49">
        <f t="shared" si="122"/>
        <v>1491.3150000000001</v>
      </c>
      <c r="T163" s="49">
        <f t="shared" si="122"/>
        <v>702.6</v>
      </c>
    </row>
    <row r="164" spans="1:30" s="37" customFormat="1" ht="11.25" hidden="1" customHeight="1">
      <c r="A164" s="1202" t="s">
        <v>191</v>
      </c>
      <c r="B164" s="1203"/>
      <c r="C164" s="49">
        <f t="shared" ref="C164:J164" si="123">SUM(C148:C151)</f>
        <v>82239.913000000015</v>
      </c>
      <c r="D164" s="49">
        <f t="shared" si="123"/>
        <v>8498.9989999999998</v>
      </c>
      <c r="E164" s="49">
        <f t="shared" si="123"/>
        <v>2264.567</v>
      </c>
      <c r="F164" s="49">
        <f t="shared" si="123"/>
        <v>1163.3869999999999</v>
      </c>
      <c r="G164" s="49">
        <f t="shared" si="123"/>
        <v>1300.095</v>
      </c>
      <c r="H164" s="49">
        <f t="shared" si="123"/>
        <v>1458.8330000000001</v>
      </c>
      <c r="I164" s="49">
        <f t="shared" si="123"/>
        <v>2756.7950000000001</v>
      </c>
      <c r="J164" s="49">
        <f t="shared" si="123"/>
        <v>3103.86</v>
      </c>
      <c r="K164" s="1202" t="s">
        <v>191</v>
      </c>
      <c r="L164" s="1203"/>
      <c r="M164" s="49">
        <f t="shared" ref="M164:T164" si="124">SUM(M148:M151)</f>
        <v>9.577</v>
      </c>
      <c r="N164" s="49">
        <f t="shared" si="124"/>
        <v>8043.5330000000013</v>
      </c>
      <c r="O164" s="49">
        <f t="shared" si="124"/>
        <v>41991.5</v>
      </c>
      <c r="P164" s="49">
        <f t="shared" si="124"/>
        <v>7208.972999999999</v>
      </c>
      <c r="Q164" s="49">
        <f t="shared" si="124"/>
        <v>1233.296</v>
      </c>
      <c r="R164" s="49">
        <f t="shared" si="124"/>
        <v>85.034999999999997</v>
      </c>
      <c r="S164" s="49">
        <f t="shared" si="124"/>
        <v>2111.6779999999999</v>
      </c>
      <c r="T164" s="49">
        <f t="shared" si="124"/>
        <v>1009.7850000000001</v>
      </c>
    </row>
    <row r="165" spans="1:30" s="37" customFormat="1" ht="11.25" hidden="1" customHeight="1">
      <c r="A165" s="1202" t="s">
        <v>192</v>
      </c>
      <c r="B165" s="1203"/>
      <c r="C165" s="49">
        <f t="shared" ref="C165:J165" si="125">SUM(C148:C152)</f>
        <v>104431.70600000002</v>
      </c>
      <c r="D165" s="49">
        <f t="shared" si="125"/>
        <v>10574.14</v>
      </c>
      <c r="E165" s="49">
        <f t="shared" si="125"/>
        <v>3043.0280000000002</v>
      </c>
      <c r="F165" s="49">
        <f t="shared" si="125"/>
        <v>1436.7329999999999</v>
      </c>
      <c r="G165" s="49">
        <f t="shared" si="125"/>
        <v>1714.14</v>
      </c>
      <c r="H165" s="49">
        <f t="shared" si="125"/>
        <v>1972.1890000000001</v>
      </c>
      <c r="I165" s="49">
        <f t="shared" si="125"/>
        <v>3571.3410000000003</v>
      </c>
      <c r="J165" s="49">
        <f t="shared" si="125"/>
        <v>3910.0140000000001</v>
      </c>
      <c r="K165" s="1202" t="s">
        <v>192</v>
      </c>
      <c r="L165" s="1203"/>
      <c r="M165" s="49">
        <f t="shared" ref="M165:T165" si="126">SUM(M148:M152)</f>
        <v>14.795</v>
      </c>
      <c r="N165" s="49">
        <f t="shared" si="126"/>
        <v>10924.329000000002</v>
      </c>
      <c r="O165" s="49">
        <f t="shared" si="126"/>
        <v>52605.449000000001</v>
      </c>
      <c r="P165" s="49">
        <f t="shared" si="126"/>
        <v>9065.2549999999992</v>
      </c>
      <c r="Q165" s="49">
        <f t="shared" si="126"/>
        <v>1441.683</v>
      </c>
      <c r="R165" s="49">
        <f t="shared" si="126"/>
        <v>99.036000000000001</v>
      </c>
      <c r="S165" s="49">
        <f t="shared" si="126"/>
        <v>2752.078</v>
      </c>
      <c r="T165" s="49">
        <f t="shared" si="126"/>
        <v>1307.4960000000001</v>
      </c>
    </row>
    <row r="166" spans="1:30" s="37" customFormat="1" ht="11.25" hidden="1" customHeight="1">
      <c r="A166" s="1202" t="s">
        <v>193</v>
      </c>
      <c r="B166" s="1203"/>
      <c r="C166" s="49">
        <f t="shared" ref="C166:J166" si="127">SUM(C148:C153)</f>
        <v>126731.01900000003</v>
      </c>
      <c r="D166" s="49">
        <f t="shared" si="127"/>
        <v>13203.245999999999</v>
      </c>
      <c r="E166" s="49">
        <f t="shared" si="127"/>
        <v>3803.0160000000005</v>
      </c>
      <c r="F166" s="49">
        <f t="shared" si="127"/>
        <v>1652.442</v>
      </c>
      <c r="G166" s="49">
        <f t="shared" si="127"/>
        <v>1990.4690000000001</v>
      </c>
      <c r="H166" s="49">
        <f t="shared" si="127"/>
        <v>2599.37</v>
      </c>
      <c r="I166" s="49">
        <f t="shared" si="127"/>
        <v>4362.7660000000005</v>
      </c>
      <c r="J166" s="49">
        <f t="shared" si="127"/>
        <v>4705.2460000000001</v>
      </c>
      <c r="K166" s="1202" t="s">
        <v>193</v>
      </c>
      <c r="L166" s="1203"/>
      <c r="M166" s="49">
        <f t="shared" ref="M166:T166" si="128">SUM(M148:M153)</f>
        <v>20.570999999999998</v>
      </c>
      <c r="N166" s="49">
        <f t="shared" si="128"/>
        <v>13358.560000000001</v>
      </c>
      <c r="O166" s="49">
        <f t="shared" si="128"/>
        <v>63080.430999999997</v>
      </c>
      <c r="P166" s="49">
        <f t="shared" si="128"/>
        <v>11058.335999999999</v>
      </c>
      <c r="Q166" s="49">
        <f t="shared" si="128"/>
        <v>1775.0989999999999</v>
      </c>
      <c r="R166" s="49">
        <f t="shared" si="128"/>
        <v>108.386</v>
      </c>
      <c r="S166" s="49">
        <f t="shared" si="128"/>
        <v>3396.3629999999998</v>
      </c>
      <c r="T166" s="49">
        <f t="shared" si="128"/>
        <v>1616.7180000000001</v>
      </c>
    </row>
    <row r="167" spans="1:30" s="37" customFormat="1" ht="11.25" hidden="1" customHeight="1">
      <c r="A167" s="1202" t="s">
        <v>194</v>
      </c>
      <c r="B167" s="1203"/>
      <c r="C167" s="49">
        <f t="shared" ref="C167:J167" si="129">SUM(C148:C154)</f>
        <v>150068.33100000003</v>
      </c>
      <c r="D167" s="49">
        <f t="shared" si="129"/>
        <v>15985.705999999998</v>
      </c>
      <c r="E167" s="49">
        <f t="shared" si="129"/>
        <v>4593.2740000000003</v>
      </c>
      <c r="F167" s="49">
        <f t="shared" si="129"/>
        <v>1837.306</v>
      </c>
      <c r="G167" s="49">
        <f t="shared" si="129"/>
        <v>2228.7350000000001</v>
      </c>
      <c r="H167" s="49">
        <f t="shared" si="129"/>
        <v>3206.1409999999996</v>
      </c>
      <c r="I167" s="49">
        <f t="shared" si="129"/>
        <v>5174.6090000000004</v>
      </c>
      <c r="J167" s="49">
        <f t="shared" si="129"/>
        <v>5658.9139999999998</v>
      </c>
      <c r="K167" s="1202" t="s">
        <v>194</v>
      </c>
      <c r="L167" s="1203"/>
      <c r="M167" s="49">
        <f t="shared" ref="M167:T167" si="130">SUM(M148:M154)</f>
        <v>25.061</v>
      </c>
      <c r="N167" s="49">
        <f t="shared" si="130"/>
        <v>15781.724000000002</v>
      </c>
      <c r="O167" s="49">
        <f t="shared" si="130"/>
        <v>74186.777999999991</v>
      </c>
      <c r="P167" s="49">
        <f t="shared" si="130"/>
        <v>13193.874</v>
      </c>
      <c r="Q167" s="49">
        <f t="shared" si="130"/>
        <v>2155.8310000000001</v>
      </c>
      <c r="R167" s="49">
        <f t="shared" si="130"/>
        <v>117.911</v>
      </c>
      <c r="S167" s="49">
        <f t="shared" si="130"/>
        <v>4011.6499999999996</v>
      </c>
      <c r="T167" s="49">
        <f t="shared" si="130"/>
        <v>1910.817</v>
      </c>
    </row>
    <row r="168" spans="1:30" s="37" customFormat="1" ht="11.25" hidden="1" customHeight="1">
      <c r="A168" s="1202" t="s">
        <v>195</v>
      </c>
      <c r="B168" s="1203"/>
      <c r="C168" s="49">
        <f t="shared" ref="C168:J168" si="131">SUM(C148:C155)</f>
        <v>172811.15000000002</v>
      </c>
      <c r="D168" s="49">
        <f t="shared" si="131"/>
        <v>18538.891</v>
      </c>
      <c r="E168" s="49">
        <f t="shared" si="131"/>
        <v>5500.8420000000006</v>
      </c>
      <c r="F168" s="49">
        <f t="shared" si="131"/>
        <v>2102.1489999999999</v>
      </c>
      <c r="G168" s="49">
        <f t="shared" si="131"/>
        <v>2509.7180000000003</v>
      </c>
      <c r="H168" s="49">
        <f t="shared" si="131"/>
        <v>3765.2459999999996</v>
      </c>
      <c r="I168" s="49">
        <f t="shared" si="131"/>
        <v>6028.4110000000001</v>
      </c>
      <c r="J168" s="49">
        <f t="shared" si="131"/>
        <v>6634.34</v>
      </c>
      <c r="K168" s="1202" t="s">
        <v>195</v>
      </c>
      <c r="L168" s="1203"/>
      <c r="M168" s="49">
        <f t="shared" ref="M168:T168" si="132">SUM(M148:M155)</f>
        <v>28.009</v>
      </c>
      <c r="N168" s="49">
        <f t="shared" si="132"/>
        <v>18187.791000000001</v>
      </c>
      <c r="O168" s="49">
        <f t="shared" si="132"/>
        <v>84745.389999999985</v>
      </c>
      <c r="P168" s="49">
        <f t="shared" si="132"/>
        <v>15284.937</v>
      </c>
      <c r="Q168" s="49">
        <f t="shared" si="132"/>
        <v>2529.2730000000001</v>
      </c>
      <c r="R168" s="49">
        <f t="shared" si="132"/>
        <v>148.179</v>
      </c>
      <c r="S168" s="49">
        <f t="shared" si="132"/>
        <v>4605.9470000000001</v>
      </c>
      <c r="T168" s="49">
        <f t="shared" si="132"/>
        <v>2202.027</v>
      </c>
    </row>
    <row r="169" spans="1:30" s="37" customFormat="1" ht="11.25" hidden="1" customHeight="1">
      <c r="A169" s="1202" t="s">
        <v>196</v>
      </c>
      <c r="B169" s="1203"/>
      <c r="C169" s="49">
        <f t="shared" ref="C169:J169" si="133">SUM(C148:C156)</f>
        <v>195234.15200000003</v>
      </c>
      <c r="D169" s="49">
        <f t="shared" si="133"/>
        <v>21101.377</v>
      </c>
      <c r="E169" s="49">
        <f t="shared" si="133"/>
        <v>6430.7930000000006</v>
      </c>
      <c r="F169" s="49">
        <f t="shared" si="133"/>
        <v>2452.0859999999998</v>
      </c>
      <c r="G169" s="49">
        <f t="shared" si="133"/>
        <v>2846.5950000000003</v>
      </c>
      <c r="H169" s="49">
        <f t="shared" si="133"/>
        <v>4239.7889999999998</v>
      </c>
      <c r="I169" s="49">
        <f t="shared" si="133"/>
        <v>7011.4580000000005</v>
      </c>
      <c r="J169" s="49">
        <f t="shared" si="133"/>
        <v>7524.1310000000003</v>
      </c>
      <c r="K169" s="1202" t="s">
        <v>196</v>
      </c>
      <c r="L169" s="1203"/>
      <c r="M169" s="49">
        <f t="shared" ref="M169:T169" si="134">SUM(M148:M156)</f>
        <v>30.337</v>
      </c>
      <c r="N169" s="49">
        <f t="shared" si="134"/>
        <v>20652.868000000002</v>
      </c>
      <c r="O169" s="49">
        <f t="shared" si="134"/>
        <v>95108.243999999977</v>
      </c>
      <c r="P169" s="49">
        <f t="shared" si="134"/>
        <v>17218.257000000001</v>
      </c>
      <c r="Q169" s="49">
        <f t="shared" si="134"/>
        <v>2817.415</v>
      </c>
      <c r="R169" s="49">
        <f t="shared" si="134"/>
        <v>164.88800000000001</v>
      </c>
      <c r="S169" s="49">
        <f t="shared" si="134"/>
        <v>5179.1990000000005</v>
      </c>
      <c r="T169" s="49">
        <f t="shared" si="134"/>
        <v>2456.7150000000001</v>
      </c>
      <c r="U169" s="114"/>
      <c r="V169" s="114"/>
      <c r="W169" s="114"/>
      <c r="X169" s="114"/>
      <c r="Y169" s="114"/>
      <c r="Z169" s="114"/>
      <c r="AA169" s="114"/>
      <c r="AB169" s="114"/>
      <c r="AC169" s="1257"/>
      <c r="AD169" s="1258"/>
    </row>
    <row r="170" spans="1:30" s="37" customFormat="1" ht="11.25" hidden="1" customHeight="1">
      <c r="A170" s="1202" t="s">
        <v>197</v>
      </c>
      <c r="B170" s="1203"/>
      <c r="C170" s="49">
        <f t="shared" ref="C170:J170" si="135">SUM(C148:C157)</f>
        <v>217774.78500000003</v>
      </c>
      <c r="D170" s="49">
        <f t="shared" si="135"/>
        <v>23691.235000000001</v>
      </c>
      <c r="E170" s="49">
        <f t="shared" si="135"/>
        <v>7330.1890000000003</v>
      </c>
      <c r="F170" s="49">
        <f t="shared" si="135"/>
        <v>2870.5789999999997</v>
      </c>
      <c r="G170" s="49">
        <f t="shared" si="135"/>
        <v>3241.6940000000004</v>
      </c>
      <c r="H170" s="49">
        <f t="shared" si="135"/>
        <v>4814.0919999999996</v>
      </c>
      <c r="I170" s="49">
        <f t="shared" si="135"/>
        <v>7886.4410000000007</v>
      </c>
      <c r="J170" s="49">
        <f t="shared" si="135"/>
        <v>8419.0349999999999</v>
      </c>
      <c r="K170" s="1202" t="s">
        <v>197</v>
      </c>
      <c r="L170" s="1203"/>
      <c r="M170" s="49">
        <f t="shared" ref="M170:T170" si="136">SUM(M148:M157)</f>
        <v>40.792000000000002</v>
      </c>
      <c r="N170" s="49">
        <f t="shared" si="136"/>
        <v>22990.734000000004</v>
      </c>
      <c r="O170" s="49">
        <f t="shared" si="136"/>
        <v>105577.38499999998</v>
      </c>
      <c r="P170" s="49">
        <f t="shared" si="136"/>
        <v>19194.154000000002</v>
      </c>
      <c r="Q170" s="49">
        <f t="shared" si="136"/>
        <v>3096.9009999999998</v>
      </c>
      <c r="R170" s="49">
        <f t="shared" si="136"/>
        <v>177.05600000000001</v>
      </c>
      <c r="S170" s="49">
        <f t="shared" si="136"/>
        <v>5714.5390000000007</v>
      </c>
      <c r="T170" s="49">
        <f t="shared" si="136"/>
        <v>2729.9590000000003</v>
      </c>
      <c r="U170" s="114"/>
      <c r="V170" s="114"/>
      <c r="W170" s="114"/>
      <c r="X170" s="114"/>
      <c r="Y170" s="114"/>
      <c r="Z170" s="114"/>
      <c r="AA170" s="114"/>
      <c r="AB170" s="114"/>
      <c r="AC170" s="1257"/>
      <c r="AD170" s="1258"/>
    </row>
    <row r="171" spans="1:30" s="37" customFormat="1" ht="11.25" hidden="1" customHeight="1">
      <c r="A171" s="1202" t="s">
        <v>198</v>
      </c>
      <c r="B171" s="1203"/>
      <c r="C171" s="49">
        <f t="shared" ref="C171:J171" si="137">SUM(C148:C158)</f>
        <v>237465.77500000002</v>
      </c>
      <c r="D171" s="49">
        <f t="shared" si="137"/>
        <v>25528.095000000001</v>
      </c>
      <c r="E171" s="49">
        <f t="shared" si="137"/>
        <v>8004.2070000000003</v>
      </c>
      <c r="F171" s="49">
        <f t="shared" si="137"/>
        <v>3329.8189999999995</v>
      </c>
      <c r="G171" s="49">
        <f t="shared" si="137"/>
        <v>3731.1200000000003</v>
      </c>
      <c r="H171" s="49">
        <f t="shared" si="137"/>
        <v>5353.2</v>
      </c>
      <c r="I171" s="49">
        <f t="shared" si="137"/>
        <v>8836.7000000000007</v>
      </c>
      <c r="J171" s="49">
        <f t="shared" si="137"/>
        <v>9173.5139999999992</v>
      </c>
      <c r="K171" s="1202" t="s">
        <v>198</v>
      </c>
      <c r="L171" s="1203"/>
      <c r="M171" s="49">
        <f t="shared" ref="M171:T171" si="138">SUM(M148:M158)</f>
        <v>46.201999999999998</v>
      </c>
      <c r="N171" s="49">
        <f t="shared" si="138"/>
        <v>25281.186000000005</v>
      </c>
      <c r="O171" s="49">
        <f t="shared" si="138"/>
        <v>114733.97899999998</v>
      </c>
      <c r="P171" s="49">
        <f t="shared" si="138"/>
        <v>20715.745000000003</v>
      </c>
      <c r="Q171" s="49">
        <f t="shared" si="138"/>
        <v>3327.4489999999996</v>
      </c>
      <c r="R171" s="49">
        <f t="shared" si="138"/>
        <v>191.75</v>
      </c>
      <c r="S171" s="49">
        <f t="shared" si="138"/>
        <v>6251.7720000000008</v>
      </c>
      <c r="T171" s="49">
        <f t="shared" si="138"/>
        <v>2961.0370000000003</v>
      </c>
      <c r="U171" s="114"/>
      <c r="V171" s="114"/>
      <c r="W171" s="114"/>
      <c r="X171" s="114"/>
      <c r="Y171" s="114"/>
      <c r="Z171" s="114"/>
      <c r="AA171" s="114"/>
      <c r="AB171" s="114"/>
      <c r="AC171" s="1257"/>
      <c r="AD171" s="1258"/>
    </row>
    <row r="172" spans="1:30" s="37" customFormat="1" ht="11.25" hidden="1" customHeight="1">
      <c r="A172" s="1202" t="s">
        <v>199</v>
      </c>
      <c r="B172" s="1203"/>
      <c r="C172" s="49">
        <f t="shared" ref="C172:J172" si="139">SUM(C148:C159)</f>
        <v>258032.26400000002</v>
      </c>
      <c r="D172" s="49">
        <f t="shared" si="139"/>
        <v>27854.97</v>
      </c>
      <c r="E172" s="49">
        <f t="shared" si="139"/>
        <v>8537.0169999999998</v>
      </c>
      <c r="F172" s="49">
        <f t="shared" si="139"/>
        <v>3702.2169999999996</v>
      </c>
      <c r="G172" s="49">
        <f t="shared" si="139"/>
        <v>4183.1400000000003</v>
      </c>
      <c r="H172" s="49">
        <f t="shared" si="139"/>
        <v>5705.1419999999998</v>
      </c>
      <c r="I172" s="49">
        <f t="shared" si="139"/>
        <v>9718.8389999999999</v>
      </c>
      <c r="J172" s="49">
        <f t="shared" si="139"/>
        <v>9946.1029999999992</v>
      </c>
      <c r="K172" s="1202" t="s">
        <v>199</v>
      </c>
      <c r="L172" s="1203"/>
      <c r="M172" s="49">
        <f t="shared" ref="M172:T172" si="140">SUM(M148:M159)</f>
        <v>49.815999999999995</v>
      </c>
      <c r="N172" s="49">
        <f t="shared" si="140"/>
        <v>27510.299000000006</v>
      </c>
      <c r="O172" s="49">
        <f t="shared" si="140"/>
        <v>124697.26799999998</v>
      </c>
      <c r="P172" s="49">
        <f t="shared" si="140"/>
        <v>22373.908000000003</v>
      </c>
      <c r="Q172" s="49">
        <f t="shared" si="140"/>
        <v>3562.6449999999995</v>
      </c>
      <c r="R172" s="49">
        <f t="shared" si="140"/>
        <v>202.505</v>
      </c>
      <c r="S172" s="49">
        <f t="shared" si="140"/>
        <v>6732.2450000000008</v>
      </c>
      <c r="T172" s="49">
        <f t="shared" si="140"/>
        <v>3256.15</v>
      </c>
      <c r="U172" s="46"/>
      <c r="V172" s="46"/>
      <c r="W172" s="46"/>
      <c r="X172" s="46"/>
      <c r="Y172" s="46"/>
      <c r="Z172" s="46"/>
      <c r="AA172" s="46"/>
      <c r="AB172" s="46"/>
      <c r="AC172" s="98"/>
      <c r="AD172" s="115"/>
    </row>
    <row r="173" spans="1:30" s="37" customFormat="1" ht="6" customHeight="1">
      <c r="B173" s="45"/>
      <c r="C173" s="116"/>
      <c r="D173" s="40"/>
      <c r="E173" s="40"/>
      <c r="F173" s="40"/>
      <c r="G173" s="40"/>
      <c r="H173" s="40"/>
      <c r="I173" s="42"/>
      <c r="J173" s="2"/>
      <c r="L173" s="45"/>
      <c r="M173" s="2"/>
      <c r="N173" s="2"/>
      <c r="O173" s="2"/>
      <c r="P173" s="2"/>
      <c r="Q173" s="2"/>
      <c r="R173" s="33"/>
      <c r="S173" s="33"/>
      <c r="T173" s="114"/>
      <c r="U173" s="114"/>
      <c r="V173" s="114"/>
      <c r="W173" s="114"/>
      <c r="X173" s="114"/>
      <c r="Y173" s="114"/>
      <c r="Z173" s="114"/>
      <c r="AA173" s="114"/>
      <c r="AB173" s="114"/>
      <c r="AC173" s="1257"/>
      <c r="AD173" s="1258"/>
    </row>
    <row r="174" spans="1:30" s="37" customFormat="1" ht="11.25" hidden="1" customHeight="1">
      <c r="A174" s="37">
        <v>2012</v>
      </c>
      <c r="B174" s="45"/>
      <c r="C174" s="33"/>
      <c r="D174" s="33"/>
      <c r="E174" s="33"/>
      <c r="F174" s="33"/>
      <c r="G174" s="33"/>
      <c r="H174" s="33"/>
      <c r="K174" s="37">
        <v>2012</v>
      </c>
      <c r="L174" s="45"/>
    </row>
    <row r="175" spans="1:30" s="37" customFormat="1" ht="11.25" hidden="1" customHeight="1">
      <c r="B175" s="45" t="s">
        <v>176</v>
      </c>
      <c r="C175" s="39">
        <f t="shared" ref="C175:C186" si="141">SUM(D175:T175)</f>
        <v>20060.391</v>
      </c>
      <c r="D175" s="43">
        <v>2353.1759999999999</v>
      </c>
      <c r="E175" s="43">
        <v>438.714</v>
      </c>
      <c r="F175" s="43">
        <v>286.82499999999999</v>
      </c>
      <c r="G175" s="43">
        <v>328.767</v>
      </c>
      <c r="H175" s="43">
        <v>413.96699999999998</v>
      </c>
      <c r="I175" s="43">
        <v>712.85599999999999</v>
      </c>
      <c r="J175" s="43">
        <v>776.34199999999998</v>
      </c>
      <c r="L175" s="45" t="s">
        <v>176</v>
      </c>
      <c r="M175" s="43" t="s">
        <v>736</v>
      </c>
      <c r="N175" s="43">
        <v>1954.4829999999999</v>
      </c>
      <c r="O175" s="43">
        <v>9968.3510000000006</v>
      </c>
      <c r="P175" s="43">
        <v>1773.779</v>
      </c>
      <c r="Q175" s="43">
        <v>299.87200000000001</v>
      </c>
      <c r="R175" s="43">
        <v>30.283000000000001</v>
      </c>
      <c r="S175" s="43">
        <v>475.774</v>
      </c>
      <c r="T175" s="43">
        <v>247.202</v>
      </c>
    </row>
    <row r="176" spans="1:30" s="37" customFormat="1" ht="11.25" hidden="1" customHeight="1">
      <c r="B176" s="45" t="s">
        <v>177</v>
      </c>
      <c r="C176" s="39">
        <f t="shared" si="141"/>
        <v>16635.296999999999</v>
      </c>
      <c r="D176" s="43">
        <v>2038.287</v>
      </c>
      <c r="E176" s="43">
        <v>283.142</v>
      </c>
      <c r="F176" s="43">
        <v>232.345</v>
      </c>
      <c r="G176" s="43">
        <v>215.27099999999999</v>
      </c>
      <c r="H176" s="43">
        <v>524.84699999999998</v>
      </c>
      <c r="I176" s="43">
        <v>277.803</v>
      </c>
      <c r="J176" s="43">
        <v>829.053</v>
      </c>
      <c r="L176" s="45" t="s">
        <v>177</v>
      </c>
      <c r="M176" s="43" t="s">
        <v>736</v>
      </c>
      <c r="N176" s="43">
        <v>1068.7670000000001</v>
      </c>
      <c r="O176" s="43">
        <v>8944.6910000000007</v>
      </c>
      <c r="P176" s="43">
        <v>1661.1790000000001</v>
      </c>
      <c r="Q176" s="43">
        <v>253.624</v>
      </c>
      <c r="R176" s="43">
        <v>5.0439999999999996</v>
      </c>
      <c r="S176" s="43">
        <v>181.22800000000001</v>
      </c>
      <c r="T176" s="43">
        <v>120.01600000000001</v>
      </c>
    </row>
    <row r="177" spans="1:28" ht="11.25" hidden="1" customHeight="1">
      <c r="A177" s="37"/>
      <c r="B177" s="45" t="s">
        <v>178</v>
      </c>
      <c r="C177" s="39">
        <f t="shared" si="141"/>
        <v>23817.975999999999</v>
      </c>
      <c r="D177" s="43">
        <v>2668.982</v>
      </c>
      <c r="E177" s="43">
        <v>739.06100000000004</v>
      </c>
      <c r="F177" s="43">
        <v>343.87599999999998</v>
      </c>
      <c r="G177" s="43">
        <v>459.584</v>
      </c>
      <c r="H177" s="43">
        <v>688.55899999999997</v>
      </c>
      <c r="I177" s="43">
        <v>1091.4849999999999</v>
      </c>
      <c r="J177" s="43">
        <v>891.41600000000005</v>
      </c>
      <c r="K177" s="37"/>
      <c r="L177" s="45" t="s">
        <v>178</v>
      </c>
      <c r="M177" s="43">
        <v>2.1070000000000002</v>
      </c>
      <c r="N177" s="43">
        <v>2495.0770000000002</v>
      </c>
      <c r="O177" s="43">
        <v>10948.959000000001</v>
      </c>
      <c r="P177" s="43">
        <v>2013.13</v>
      </c>
      <c r="Q177" s="43">
        <v>511.21100000000001</v>
      </c>
      <c r="R177" s="43">
        <v>27.274000000000001</v>
      </c>
      <c r="S177" s="43">
        <v>590.58500000000004</v>
      </c>
      <c r="T177" s="43">
        <v>346.67</v>
      </c>
      <c r="U177" s="118"/>
      <c r="V177" s="118"/>
      <c r="W177" s="118"/>
      <c r="X177" s="118"/>
      <c r="Y177" s="118"/>
      <c r="Z177" s="118"/>
      <c r="AA177" s="118"/>
      <c r="AB177" s="118"/>
    </row>
    <row r="178" spans="1:28" ht="11.25" hidden="1" customHeight="1">
      <c r="A178" s="37"/>
      <c r="B178" s="45" t="s">
        <v>179</v>
      </c>
      <c r="C178" s="39">
        <f t="shared" si="141"/>
        <v>20995.89</v>
      </c>
      <c r="D178" s="43">
        <v>2582.0320000000002</v>
      </c>
      <c r="E178" s="43">
        <v>348.23</v>
      </c>
      <c r="F178" s="43">
        <v>324.51900000000001</v>
      </c>
      <c r="G178" s="43">
        <v>412.31599999999997</v>
      </c>
      <c r="H178" s="43">
        <v>426.63</v>
      </c>
      <c r="I178" s="43">
        <v>841.73800000000006</v>
      </c>
      <c r="J178" s="43">
        <v>757.56899999999996</v>
      </c>
      <c r="K178" s="37"/>
      <c r="L178" s="45" t="s">
        <v>179</v>
      </c>
      <c r="M178" s="43">
        <v>2.1669999999999998</v>
      </c>
      <c r="N178" s="43">
        <v>2293.163</v>
      </c>
      <c r="O178" s="43">
        <v>9995.5149999999994</v>
      </c>
      <c r="P178" s="43">
        <v>1771.665</v>
      </c>
      <c r="Q178" s="43">
        <v>407.36799999999999</v>
      </c>
      <c r="R178" s="43">
        <v>23.763999999999999</v>
      </c>
      <c r="S178" s="43">
        <v>484.22</v>
      </c>
      <c r="T178" s="43">
        <v>324.99400000000003</v>
      </c>
      <c r="U178" s="118"/>
      <c r="V178" s="118"/>
      <c r="W178" s="118"/>
      <c r="X178" s="118"/>
      <c r="Y178" s="118"/>
      <c r="Z178" s="118"/>
      <c r="AA178" s="118"/>
      <c r="AB178" s="118"/>
    </row>
    <row r="179" spans="1:28" ht="11.25" hidden="1" customHeight="1">
      <c r="A179" s="37"/>
      <c r="B179" s="45" t="s">
        <v>180</v>
      </c>
      <c r="C179" s="39">
        <f t="shared" si="141"/>
        <v>22498.620999999999</v>
      </c>
      <c r="D179" s="43">
        <v>2763.5729999999999</v>
      </c>
      <c r="E179" s="43">
        <v>700.92899999999997</v>
      </c>
      <c r="F179" s="43">
        <v>222.667</v>
      </c>
      <c r="G179" s="43">
        <v>361.71699999999998</v>
      </c>
      <c r="H179" s="43">
        <v>506.08300000000003</v>
      </c>
      <c r="I179" s="43">
        <v>919.65599999999995</v>
      </c>
      <c r="J179" s="43">
        <v>859.10299999999995</v>
      </c>
      <c r="K179" s="37"/>
      <c r="L179" s="45" t="s">
        <v>180</v>
      </c>
      <c r="M179" s="43">
        <v>4.78</v>
      </c>
      <c r="N179" s="43">
        <v>2530.7759999999998</v>
      </c>
      <c r="O179" s="43">
        <v>10429.306</v>
      </c>
      <c r="P179" s="43">
        <v>1913.5989999999999</v>
      </c>
      <c r="Q179" s="43">
        <v>391.178</v>
      </c>
      <c r="R179" s="43">
        <v>16.555</v>
      </c>
      <c r="S179" s="43">
        <v>575.68700000000001</v>
      </c>
      <c r="T179" s="43">
        <v>303.012</v>
      </c>
      <c r="U179" s="118"/>
      <c r="V179" s="118"/>
      <c r="W179" s="118"/>
      <c r="X179" s="118"/>
      <c r="Y179" s="118"/>
      <c r="Z179" s="118"/>
      <c r="AA179" s="118"/>
      <c r="AB179" s="118"/>
    </row>
    <row r="180" spans="1:28" ht="11.25" hidden="1" customHeight="1">
      <c r="A180" s="37"/>
      <c r="B180" s="45" t="s">
        <v>181</v>
      </c>
      <c r="C180" s="39">
        <f t="shared" si="141"/>
        <v>21913.087</v>
      </c>
      <c r="D180" s="43">
        <v>3040.4960000000001</v>
      </c>
      <c r="E180" s="43">
        <v>755.89400000000001</v>
      </c>
      <c r="F180" s="43">
        <v>254.43</v>
      </c>
      <c r="G180" s="43">
        <v>362.411</v>
      </c>
      <c r="H180" s="43">
        <v>549.38900000000001</v>
      </c>
      <c r="I180" s="43">
        <v>825.37900000000002</v>
      </c>
      <c r="J180" s="43">
        <v>924.00099999999998</v>
      </c>
      <c r="K180" s="37"/>
      <c r="L180" s="45" t="s">
        <v>181</v>
      </c>
      <c r="M180" s="43">
        <v>4.806</v>
      </c>
      <c r="N180" s="43">
        <v>2391.3159999999998</v>
      </c>
      <c r="O180" s="43">
        <v>9773.9940000000006</v>
      </c>
      <c r="P180" s="43">
        <v>1949.3579999999999</v>
      </c>
      <c r="Q180" s="43">
        <v>292.87</v>
      </c>
      <c r="R180" s="43">
        <v>5.0149999999999997</v>
      </c>
      <c r="S180" s="43">
        <v>522.76499999999999</v>
      </c>
      <c r="T180" s="43">
        <v>260.96300000000002</v>
      </c>
      <c r="U180" s="118"/>
      <c r="V180" s="118"/>
      <c r="W180" s="118"/>
      <c r="X180" s="118"/>
      <c r="Y180" s="118"/>
      <c r="Z180" s="118"/>
      <c r="AA180" s="118"/>
      <c r="AB180" s="118"/>
    </row>
    <row r="181" spans="1:28" ht="11.25" hidden="1" customHeight="1">
      <c r="A181" s="37"/>
      <c r="B181" s="45" t="s">
        <v>182</v>
      </c>
      <c r="C181" s="39">
        <f t="shared" si="141"/>
        <v>22642.061999999998</v>
      </c>
      <c r="D181" s="43">
        <v>2671.951</v>
      </c>
      <c r="E181" s="43">
        <v>948.97400000000005</v>
      </c>
      <c r="F181" s="43">
        <v>265.76499999999999</v>
      </c>
      <c r="G181" s="43">
        <v>290.52300000000002</v>
      </c>
      <c r="H181" s="43">
        <v>518.69500000000005</v>
      </c>
      <c r="I181" s="43">
        <v>827.18499999999995</v>
      </c>
      <c r="J181" s="43">
        <v>971.27099999999996</v>
      </c>
      <c r="K181" s="37"/>
      <c r="L181" s="45" t="s">
        <v>182</v>
      </c>
      <c r="M181" s="43">
        <v>1.8089999999999999</v>
      </c>
      <c r="N181" s="43">
        <v>2370.6080000000002</v>
      </c>
      <c r="O181" s="43">
        <v>10383.514999999999</v>
      </c>
      <c r="P181" s="43">
        <v>2089.4650000000001</v>
      </c>
      <c r="Q181" s="43">
        <v>377.22199999999998</v>
      </c>
      <c r="R181" s="43">
        <v>18.707000000000001</v>
      </c>
      <c r="S181" s="43">
        <v>609.67899999999997</v>
      </c>
      <c r="T181" s="43">
        <v>296.69299999999998</v>
      </c>
      <c r="U181" s="118"/>
      <c r="V181" s="118"/>
      <c r="W181" s="118"/>
      <c r="X181" s="118"/>
      <c r="Y181" s="118"/>
      <c r="Z181" s="118"/>
      <c r="AA181" s="118"/>
      <c r="AB181" s="118"/>
    </row>
    <row r="182" spans="1:28" ht="11.25" hidden="1" customHeight="1">
      <c r="A182" s="37"/>
      <c r="B182" s="45" t="s">
        <v>183</v>
      </c>
      <c r="C182" s="39">
        <f t="shared" si="141"/>
        <v>21324.481000000003</v>
      </c>
      <c r="D182" s="43">
        <v>2391.078</v>
      </c>
      <c r="E182" s="43">
        <v>1002.452</v>
      </c>
      <c r="F182" s="43">
        <v>279.661</v>
      </c>
      <c r="G182" s="43">
        <v>264.38900000000001</v>
      </c>
      <c r="H182" s="43">
        <v>508.40899999999999</v>
      </c>
      <c r="I182" s="43">
        <v>899.303</v>
      </c>
      <c r="J182" s="43">
        <v>768.42600000000004</v>
      </c>
      <c r="K182" s="37"/>
      <c r="L182" s="45" t="s">
        <v>183</v>
      </c>
      <c r="M182" s="43">
        <v>3.4630000000000001</v>
      </c>
      <c r="N182" s="43">
        <v>2240.9879999999998</v>
      </c>
      <c r="O182" s="43">
        <v>9728.3070000000007</v>
      </c>
      <c r="P182" s="43">
        <v>1893.049</v>
      </c>
      <c r="Q182" s="43">
        <v>278.59100000000001</v>
      </c>
      <c r="R182" s="43">
        <v>9.3320000000000007</v>
      </c>
      <c r="S182" s="43">
        <v>676.79300000000001</v>
      </c>
      <c r="T182" s="43">
        <v>380.24</v>
      </c>
      <c r="U182" s="118"/>
      <c r="V182" s="118"/>
      <c r="W182" s="118"/>
      <c r="X182" s="118"/>
      <c r="Y182" s="118"/>
      <c r="Z182" s="118"/>
      <c r="AA182" s="118"/>
      <c r="AB182" s="118"/>
    </row>
    <row r="183" spans="1:28" ht="11.25" hidden="1" customHeight="1">
      <c r="A183" s="37"/>
      <c r="B183" s="45" t="s">
        <v>184</v>
      </c>
      <c r="C183" s="39">
        <f t="shared" si="141"/>
        <v>20996.985000000001</v>
      </c>
      <c r="D183" s="43">
        <v>2551.36</v>
      </c>
      <c r="E183" s="43">
        <v>806.54100000000005</v>
      </c>
      <c r="F183" s="43">
        <v>304.03699999999998</v>
      </c>
      <c r="G183" s="43">
        <v>323.74299999999999</v>
      </c>
      <c r="H183" s="43">
        <v>478.33300000000003</v>
      </c>
      <c r="I183" s="43">
        <v>882.96100000000001</v>
      </c>
      <c r="J183" s="43">
        <v>767.80799999999999</v>
      </c>
      <c r="K183" s="37"/>
      <c r="L183" s="45" t="s">
        <v>184</v>
      </c>
      <c r="M183" s="43">
        <v>2.8460000000000001</v>
      </c>
      <c r="N183" s="43">
        <v>2143.6529999999998</v>
      </c>
      <c r="O183" s="43">
        <v>9847.0210000000006</v>
      </c>
      <c r="P183" s="43">
        <v>1682.548</v>
      </c>
      <c r="Q183" s="43">
        <v>397.036</v>
      </c>
      <c r="R183" s="43">
        <v>5.8890000000000002</v>
      </c>
      <c r="S183" s="43">
        <v>475.63</v>
      </c>
      <c r="T183" s="43">
        <v>327.57900000000001</v>
      </c>
      <c r="U183" s="118"/>
      <c r="V183" s="118"/>
      <c r="W183" s="118"/>
      <c r="X183" s="118"/>
      <c r="Y183" s="118"/>
      <c r="Z183" s="118"/>
      <c r="AA183" s="118"/>
      <c r="AB183" s="118"/>
    </row>
    <row r="184" spans="1:28" ht="11.25" hidden="1" customHeight="1">
      <c r="A184" s="37"/>
      <c r="B184" s="45" t="s">
        <v>185</v>
      </c>
      <c r="C184" s="39">
        <f t="shared" si="141"/>
        <v>23513.581000000002</v>
      </c>
      <c r="D184" s="43">
        <v>2971.404</v>
      </c>
      <c r="E184" s="43">
        <v>844.79300000000001</v>
      </c>
      <c r="F184" s="43">
        <v>358.19900000000001</v>
      </c>
      <c r="G184" s="43">
        <v>455.779</v>
      </c>
      <c r="H184" s="43">
        <v>508.024</v>
      </c>
      <c r="I184" s="43">
        <v>915.21799999999996</v>
      </c>
      <c r="J184" s="43">
        <v>938.38699999999994</v>
      </c>
      <c r="K184" s="37"/>
      <c r="L184" s="45" t="s">
        <v>185</v>
      </c>
      <c r="M184" s="43">
        <v>0.8</v>
      </c>
      <c r="N184" s="43">
        <v>2337.076</v>
      </c>
      <c r="O184" s="43">
        <v>10847.665999999999</v>
      </c>
      <c r="P184" s="43">
        <v>2054.1640000000002</v>
      </c>
      <c r="Q184" s="43">
        <v>356.69099999999997</v>
      </c>
      <c r="R184" s="43">
        <v>6.8460000000000001</v>
      </c>
      <c r="S184" s="43">
        <v>597.20500000000004</v>
      </c>
      <c r="T184" s="43">
        <v>321.32900000000001</v>
      </c>
      <c r="U184" s="118"/>
      <c r="V184" s="118"/>
      <c r="W184" s="118"/>
      <c r="X184" s="118"/>
      <c r="Y184" s="118"/>
      <c r="Z184" s="118"/>
      <c r="AA184" s="118"/>
      <c r="AB184" s="118"/>
    </row>
    <row r="185" spans="1:28" ht="11.25" hidden="1" customHeight="1">
      <c r="A185" s="37"/>
      <c r="B185" s="45" t="s">
        <v>186</v>
      </c>
      <c r="C185" s="39">
        <f t="shared" si="141"/>
        <v>23276.679999999997</v>
      </c>
      <c r="D185" s="43">
        <v>2959.06</v>
      </c>
      <c r="E185" s="43">
        <v>838.79200000000003</v>
      </c>
      <c r="F185" s="43">
        <v>445.36</v>
      </c>
      <c r="G185" s="43">
        <v>428.68099999999998</v>
      </c>
      <c r="H185" s="43">
        <v>478.26900000000001</v>
      </c>
      <c r="I185" s="43">
        <v>1026.296</v>
      </c>
      <c r="J185" s="43">
        <v>1019.622</v>
      </c>
      <c r="K185" s="37"/>
      <c r="L185" s="45" t="s">
        <v>186</v>
      </c>
      <c r="M185" s="43">
        <v>2.2360000000000002</v>
      </c>
      <c r="N185" s="43">
        <v>2449.625</v>
      </c>
      <c r="O185" s="43">
        <v>10330.672</v>
      </c>
      <c r="P185" s="43">
        <v>2094.748</v>
      </c>
      <c r="Q185" s="43">
        <v>273.97899999999998</v>
      </c>
      <c r="R185" s="43">
        <v>19.683</v>
      </c>
      <c r="S185" s="43">
        <v>590.16099999999994</v>
      </c>
      <c r="T185" s="43">
        <v>319.49599999999998</v>
      </c>
      <c r="U185" s="118"/>
      <c r="V185" s="118"/>
      <c r="W185" s="118"/>
      <c r="X185" s="118"/>
      <c r="Y185" s="118"/>
      <c r="Z185" s="118"/>
      <c r="AA185" s="118"/>
      <c r="AB185" s="118"/>
    </row>
    <row r="186" spans="1:28" ht="11.25" hidden="1" customHeight="1">
      <c r="A186" s="37"/>
      <c r="B186" s="45" t="s">
        <v>187</v>
      </c>
      <c r="C186" s="39">
        <f t="shared" si="141"/>
        <v>19750.895999999997</v>
      </c>
      <c r="D186" s="43">
        <v>2418.2179999999998</v>
      </c>
      <c r="E186" s="43">
        <v>633.56200000000001</v>
      </c>
      <c r="F186" s="43">
        <v>293.07299999999998</v>
      </c>
      <c r="G186" s="43">
        <v>298.95299999999997</v>
      </c>
      <c r="H186" s="43">
        <v>332.31900000000002</v>
      </c>
      <c r="I186" s="43">
        <v>720.08500000000004</v>
      </c>
      <c r="J186" s="43">
        <v>752.59299999999996</v>
      </c>
      <c r="K186" s="37"/>
      <c r="L186" s="45" t="s">
        <v>187</v>
      </c>
      <c r="M186" s="43">
        <v>1.5209999999999999</v>
      </c>
      <c r="N186" s="43">
        <v>1929.7550000000001</v>
      </c>
      <c r="O186" s="43">
        <v>9642.1409999999996</v>
      </c>
      <c r="P186" s="43">
        <v>1674.171</v>
      </c>
      <c r="Q186" s="43">
        <v>318.56700000000001</v>
      </c>
      <c r="R186" s="43">
        <v>5.2030000000000003</v>
      </c>
      <c r="S186" s="43">
        <v>466.15</v>
      </c>
      <c r="T186" s="43">
        <v>264.58499999999998</v>
      </c>
      <c r="U186" s="118"/>
      <c r="V186" s="118"/>
      <c r="W186" s="118"/>
      <c r="X186" s="118"/>
      <c r="Y186" s="118"/>
      <c r="Z186" s="118"/>
      <c r="AA186" s="118"/>
      <c r="AB186" s="118"/>
    </row>
    <row r="187" spans="1:28" ht="6" hidden="1" customHeight="1">
      <c r="A187" s="37"/>
      <c r="B187" s="45"/>
      <c r="C187" s="108"/>
      <c r="D187" s="43"/>
      <c r="E187" s="43"/>
      <c r="F187" s="43"/>
      <c r="G187" s="43"/>
      <c r="H187" s="43"/>
      <c r="I187" s="42"/>
      <c r="K187" s="37"/>
      <c r="L187" s="45"/>
      <c r="R187" s="33"/>
      <c r="S187" s="33"/>
      <c r="T187" s="118"/>
      <c r="U187" s="118"/>
      <c r="V187" s="118"/>
      <c r="W187" s="118"/>
      <c r="X187" s="118"/>
      <c r="Y187" s="118"/>
      <c r="Z187" s="118"/>
      <c r="AA187" s="118"/>
      <c r="AB187" s="118"/>
    </row>
    <row r="188" spans="1:28" ht="11.25" hidden="1" customHeight="1">
      <c r="A188" s="1202" t="s">
        <v>188</v>
      </c>
      <c r="B188" s="1203"/>
      <c r="C188" s="49">
        <f t="shared" ref="C188:J188" si="142">C175</f>
        <v>20060.391</v>
      </c>
      <c r="D188" s="49">
        <f t="shared" si="142"/>
        <v>2353.1759999999999</v>
      </c>
      <c r="E188" s="49">
        <f t="shared" si="142"/>
        <v>438.714</v>
      </c>
      <c r="F188" s="49">
        <f t="shared" si="142"/>
        <v>286.82499999999999</v>
      </c>
      <c r="G188" s="49">
        <f t="shared" si="142"/>
        <v>328.767</v>
      </c>
      <c r="H188" s="49">
        <f t="shared" si="142"/>
        <v>413.96699999999998</v>
      </c>
      <c r="I188" s="49">
        <f t="shared" si="142"/>
        <v>712.85599999999999</v>
      </c>
      <c r="J188" s="49">
        <f t="shared" si="142"/>
        <v>776.34199999999998</v>
      </c>
      <c r="K188" s="1202" t="s">
        <v>188</v>
      </c>
      <c r="L188" s="1203"/>
      <c r="M188" s="49" t="str">
        <f t="shared" ref="M188:T188" si="143">M175</f>
        <v>-</v>
      </c>
      <c r="N188" s="49">
        <f t="shared" si="143"/>
        <v>1954.4829999999999</v>
      </c>
      <c r="O188" s="49">
        <f t="shared" si="143"/>
        <v>9968.3510000000006</v>
      </c>
      <c r="P188" s="49">
        <f t="shared" si="143"/>
        <v>1773.779</v>
      </c>
      <c r="Q188" s="49">
        <f t="shared" si="143"/>
        <v>299.87200000000001</v>
      </c>
      <c r="R188" s="49">
        <f t="shared" si="143"/>
        <v>30.283000000000001</v>
      </c>
      <c r="S188" s="49">
        <f t="shared" si="143"/>
        <v>475.774</v>
      </c>
      <c r="T188" s="49">
        <f t="shared" si="143"/>
        <v>247.202</v>
      </c>
      <c r="U188" s="118"/>
      <c r="V188" s="118"/>
      <c r="W188" s="118"/>
      <c r="X188" s="118"/>
      <c r="Y188" s="118"/>
      <c r="Z188" s="118"/>
      <c r="AA188" s="118"/>
      <c r="AB188" s="118"/>
    </row>
    <row r="189" spans="1:28" ht="11.25" hidden="1" customHeight="1">
      <c r="A189" s="1202" t="s">
        <v>189</v>
      </c>
      <c r="B189" s="1203"/>
      <c r="C189" s="49">
        <f t="shared" ref="C189:J189" si="144">SUM(C175:C176)</f>
        <v>36695.687999999995</v>
      </c>
      <c r="D189" s="49">
        <f t="shared" si="144"/>
        <v>4391.4629999999997</v>
      </c>
      <c r="E189" s="49">
        <f t="shared" si="144"/>
        <v>721.85599999999999</v>
      </c>
      <c r="F189" s="49">
        <f t="shared" si="144"/>
        <v>519.16999999999996</v>
      </c>
      <c r="G189" s="49">
        <f t="shared" si="144"/>
        <v>544.03800000000001</v>
      </c>
      <c r="H189" s="49">
        <f t="shared" si="144"/>
        <v>938.81399999999996</v>
      </c>
      <c r="I189" s="49">
        <f t="shared" si="144"/>
        <v>990.65899999999999</v>
      </c>
      <c r="J189" s="49">
        <f t="shared" si="144"/>
        <v>1605.395</v>
      </c>
      <c r="K189" s="1202" t="s">
        <v>189</v>
      </c>
      <c r="L189" s="1203"/>
      <c r="M189" s="43" t="s">
        <v>736</v>
      </c>
      <c r="N189" s="49">
        <f t="shared" ref="N189:T189" si="145">SUM(N175:N176)</f>
        <v>3023.25</v>
      </c>
      <c r="O189" s="49">
        <f t="shared" si="145"/>
        <v>18913.042000000001</v>
      </c>
      <c r="P189" s="49">
        <f t="shared" si="145"/>
        <v>3434.9580000000001</v>
      </c>
      <c r="Q189" s="49">
        <f t="shared" si="145"/>
        <v>553.49599999999998</v>
      </c>
      <c r="R189" s="49">
        <f t="shared" si="145"/>
        <v>35.326999999999998</v>
      </c>
      <c r="S189" s="49">
        <f t="shared" si="145"/>
        <v>657.00199999999995</v>
      </c>
      <c r="T189" s="49">
        <f t="shared" si="145"/>
        <v>367.21800000000002</v>
      </c>
      <c r="U189" s="118"/>
      <c r="V189" s="118"/>
      <c r="W189" s="118"/>
      <c r="X189" s="118"/>
      <c r="Y189" s="118"/>
      <c r="Z189" s="118"/>
      <c r="AA189" s="118"/>
      <c r="AB189" s="118"/>
    </row>
    <row r="190" spans="1:28" ht="11.25" hidden="1" customHeight="1">
      <c r="A190" s="1202" t="s">
        <v>190</v>
      </c>
      <c r="B190" s="1203"/>
      <c r="C190" s="49">
        <f t="shared" ref="C190:J190" si="146">SUM(C175:C177)</f>
        <v>60513.66399999999</v>
      </c>
      <c r="D190" s="49">
        <f t="shared" si="146"/>
        <v>7060.4449999999997</v>
      </c>
      <c r="E190" s="49">
        <f t="shared" si="146"/>
        <v>1460.9169999999999</v>
      </c>
      <c r="F190" s="49">
        <f t="shared" si="146"/>
        <v>863.04599999999994</v>
      </c>
      <c r="G190" s="49">
        <f t="shared" si="146"/>
        <v>1003.6220000000001</v>
      </c>
      <c r="H190" s="49">
        <f t="shared" si="146"/>
        <v>1627.373</v>
      </c>
      <c r="I190" s="49">
        <f t="shared" si="146"/>
        <v>2082.1439999999998</v>
      </c>
      <c r="J190" s="49">
        <f t="shared" si="146"/>
        <v>2496.8110000000001</v>
      </c>
      <c r="K190" s="1202" t="s">
        <v>190</v>
      </c>
      <c r="L190" s="1203"/>
      <c r="M190" s="49">
        <f t="shared" ref="M190:T190" si="147">SUM(M175:M177)</f>
        <v>2.1070000000000002</v>
      </c>
      <c r="N190" s="49">
        <f t="shared" si="147"/>
        <v>5518.3270000000002</v>
      </c>
      <c r="O190" s="49">
        <f t="shared" si="147"/>
        <v>29862.001000000004</v>
      </c>
      <c r="P190" s="49">
        <f t="shared" si="147"/>
        <v>5448.0879999999997</v>
      </c>
      <c r="Q190" s="49">
        <f t="shared" si="147"/>
        <v>1064.7069999999999</v>
      </c>
      <c r="R190" s="49">
        <f t="shared" si="147"/>
        <v>62.600999999999999</v>
      </c>
      <c r="S190" s="49">
        <f t="shared" si="147"/>
        <v>1247.587</v>
      </c>
      <c r="T190" s="49">
        <f t="shared" si="147"/>
        <v>713.88800000000003</v>
      </c>
      <c r="U190" s="118"/>
      <c r="V190" s="118"/>
      <c r="W190" s="118"/>
      <c r="X190" s="118"/>
      <c r="Y190" s="118"/>
      <c r="Z190" s="118"/>
      <c r="AA190" s="118"/>
      <c r="AB190" s="118"/>
    </row>
    <row r="191" spans="1:28" ht="11.25" hidden="1" customHeight="1">
      <c r="A191" s="1202" t="s">
        <v>191</v>
      </c>
      <c r="B191" s="1203"/>
      <c r="C191" s="49">
        <f t="shared" ref="C191:J191" si="148">SUM(C175:C178)</f>
        <v>81509.553999999989</v>
      </c>
      <c r="D191" s="49">
        <f t="shared" si="148"/>
        <v>9642.476999999999</v>
      </c>
      <c r="E191" s="49">
        <f t="shared" si="148"/>
        <v>1809.1469999999999</v>
      </c>
      <c r="F191" s="49">
        <f t="shared" si="148"/>
        <v>1187.5650000000001</v>
      </c>
      <c r="G191" s="49">
        <f t="shared" si="148"/>
        <v>1415.9380000000001</v>
      </c>
      <c r="H191" s="49">
        <f t="shared" si="148"/>
        <v>2054.0030000000002</v>
      </c>
      <c r="I191" s="49">
        <f t="shared" si="148"/>
        <v>2923.8819999999996</v>
      </c>
      <c r="J191" s="49">
        <f t="shared" si="148"/>
        <v>3254.38</v>
      </c>
      <c r="K191" s="1202" t="s">
        <v>191</v>
      </c>
      <c r="L191" s="1203"/>
      <c r="M191" s="49">
        <f t="shared" ref="M191:T191" si="149">SUM(M175:M178)</f>
        <v>4.274</v>
      </c>
      <c r="N191" s="49">
        <f t="shared" si="149"/>
        <v>7811.49</v>
      </c>
      <c r="O191" s="49">
        <f t="shared" si="149"/>
        <v>39857.516000000003</v>
      </c>
      <c r="P191" s="49">
        <f t="shared" si="149"/>
        <v>7219.7529999999997</v>
      </c>
      <c r="Q191" s="49">
        <f t="shared" si="149"/>
        <v>1472.0749999999998</v>
      </c>
      <c r="R191" s="49">
        <f t="shared" si="149"/>
        <v>86.364999999999995</v>
      </c>
      <c r="S191" s="49">
        <f t="shared" si="149"/>
        <v>1731.807</v>
      </c>
      <c r="T191" s="49">
        <f t="shared" si="149"/>
        <v>1038.8820000000001</v>
      </c>
      <c r="U191" s="118"/>
      <c r="V191" s="118"/>
      <c r="W191" s="118"/>
      <c r="X191" s="118"/>
      <c r="Y191" s="118"/>
      <c r="Z191" s="118"/>
      <c r="AA191" s="118"/>
      <c r="AB191" s="118"/>
    </row>
    <row r="192" spans="1:28" ht="11.25" hidden="1" customHeight="1">
      <c r="A192" s="1202" t="s">
        <v>192</v>
      </c>
      <c r="B192" s="1203"/>
      <c r="C192" s="49">
        <f t="shared" ref="C192:J192" si="150">SUM(C175:C179)</f>
        <v>104008.17499999999</v>
      </c>
      <c r="D192" s="49">
        <f t="shared" si="150"/>
        <v>12406.05</v>
      </c>
      <c r="E192" s="49">
        <f t="shared" si="150"/>
        <v>2510.076</v>
      </c>
      <c r="F192" s="49">
        <f t="shared" si="150"/>
        <v>1410.232</v>
      </c>
      <c r="G192" s="49">
        <f t="shared" si="150"/>
        <v>1777.6550000000002</v>
      </c>
      <c r="H192" s="49">
        <f t="shared" si="150"/>
        <v>2560.0860000000002</v>
      </c>
      <c r="I192" s="49">
        <f t="shared" si="150"/>
        <v>3843.5379999999996</v>
      </c>
      <c r="J192" s="49">
        <f t="shared" si="150"/>
        <v>4113.4830000000002</v>
      </c>
      <c r="K192" s="1202" t="s">
        <v>192</v>
      </c>
      <c r="L192" s="1203"/>
      <c r="M192" s="49">
        <f t="shared" ref="M192:T192" si="151">SUM(M175:M179)</f>
        <v>9.0540000000000003</v>
      </c>
      <c r="N192" s="49">
        <f t="shared" si="151"/>
        <v>10342.266</v>
      </c>
      <c r="O192" s="49">
        <f t="shared" si="151"/>
        <v>50286.822</v>
      </c>
      <c r="P192" s="49">
        <f t="shared" si="151"/>
        <v>9133.351999999999</v>
      </c>
      <c r="Q192" s="49">
        <f t="shared" si="151"/>
        <v>1863.2529999999997</v>
      </c>
      <c r="R192" s="49">
        <f t="shared" si="151"/>
        <v>102.91999999999999</v>
      </c>
      <c r="S192" s="49">
        <f t="shared" si="151"/>
        <v>2307.4940000000001</v>
      </c>
      <c r="T192" s="49">
        <f t="shared" si="151"/>
        <v>1341.894</v>
      </c>
      <c r="U192" s="118"/>
      <c r="V192" s="118"/>
      <c r="W192" s="118"/>
      <c r="X192" s="118"/>
      <c r="Y192" s="118"/>
      <c r="Z192" s="118"/>
      <c r="AA192" s="118"/>
      <c r="AB192" s="118"/>
    </row>
    <row r="193" spans="1:28" ht="11.25" hidden="1" customHeight="1">
      <c r="A193" s="1202" t="s">
        <v>193</v>
      </c>
      <c r="B193" s="1203"/>
      <c r="C193" s="49">
        <f t="shared" ref="C193:J193" si="152">SUM(C175:C180)</f>
        <v>125921.26199999999</v>
      </c>
      <c r="D193" s="49">
        <f t="shared" si="152"/>
        <v>15446.545999999998</v>
      </c>
      <c r="E193" s="49">
        <f t="shared" si="152"/>
        <v>3265.9700000000003</v>
      </c>
      <c r="F193" s="49">
        <f t="shared" si="152"/>
        <v>1664.662</v>
      </c>
      <c r="G193" s="49">
        <f t="shared" si="152"/>
        <v>2140.0660000000003</v>
      </c>
      <c r="H193" s="49">
        <f t="shared" si="152"/>
        <v>3109.4750000000004</v>
      </c>
      <c r="I193" s="49">
        <f t="shared" si="152"/>
        <v>4668.9169999999995</v>
      </c>
      <c r="J193" s="49">
        <f t="shared" si="152"/>
        <v>5037.4840000000004</v>
      </c>
      <c r="K193" s="1202" t="s">
        <v>193</v>
      </c>
      <c r="L193" s="1203"/>
      <c r="M193" s="49">
        <f t="shared" ref="M193:T193" si="153">SUM(M175:M180)</f>
        <v>13.86</v>
      </c>
      <c r="N193" s="49">
        <f t="shared" si="153"/>
        <v>12733.581999999999</v>
      </c>
      <c r="O193" s="49">
        <f t="shared" si="153"/>
        <v>60060.815999999999</v>
      </c>
      <c r="P193" s="49">
        <f t="shared" si="153"/>
        <v>11082.71</v>
      </c>
      <c r="Q193" s="49">
        <f t="shared" si="153"/>
        <v>2156.1229999999996</v>
      </c>
      <c r="R193" s="49">
        <f t="shared" si="153"/>
        <v>107.93499999999999</v>
      </c>
      <c r="S193" s="49">
        <f t="shared" si="153"/>
        <v>2830.259</v>
      </c>
      <c r="T193" s="49">
        <f t="shared" si="153"/>
        <v>1602.857</v>
      </c>
      <c r="U193" s="118"/>
      <c r="V193" s="118"/>
      <c r="W193" s="118"/>
      <c r="X193" s="118"/>
      <c r="Y193" s="118"/>
      <c r="Z193" s="118"/>
      <c r="AA193" s="118"/>
      <c r="AB193" s="118"/>
    </row>
    <row r="194" spans="1:28" ht="11.25" hidden="1" customHeight="1">
      <c r="A194" s="1202" t="s">
        <v>194</v>
      </c>
      <c r="B194" s="1203"/>
      <c r="C194" s="49">
        <f t="shared" ref="C194:J194" si="154">SUM(C175:C181)</f>
        <v>148563.32399999999</v>
      </c>
      <c r="D194" s="49">
        <f t="shared" si="154"/>
        <v>18118.496999999999</v>
      </c>
      <c r="E194" s="49">
        <f t="shared" si="154"/>
        <v>4214.9440000000004</v>
      </c>
      <c r="F194" s="49">
        <f t="shared" si="154"/>
        <v>1930.4270000000001</v>
      </c>
      <c r="G194" s="49">
        <f t="shared" si="154"/>
        <v>2430.5890000000004</v>
      </c>
      <c r="H194" s="49">
        <f t="shared" si="154"/>
        <v>3628.1700000000005</v>
      </c>
      <c r="I194" s="49">
        <f t="shared" si="154"/>
        <v>5496.101999999999</v>
      </c>
      <c r="J194" s="49">
        <f t="shared" si="154"/>
        <v>6008.7550000000001</v>
      </c>
      <c r="K194" s="1202" t="s">
        <v>194</v>
      </c>
      <c r="L194" s="1203"/>
      <c r="M194" s="49">
        <f t="shared" ref="M194:T194" si="155">SUM(M175:M181)</f>
        <v>15.668999999999999</v>
      </c>
      <c r="N194" s="49">
        <f t="shared" si="155"/>
        <v>15104.189999999999</v>
      </c>
      <c r="O194" s="49">
        <f t="shared" si="155"/>
        <v>70444.331000000006</v>
      </c>
      <c r="P194" s="49">
        <f t="shared" si="155"/>
        <v>13172.174999999999</v>
      </c>
      <c r="Q194" s="49">
        <f t="shared" si="155"/>
        <v>2533.3449999999993</v>
      </c>
      <c r="R194" s="49">
        <f t="shared" si="155"/>
        <v>126.642</v>
      </c>
      <c r="S194" s="49">
        <f t="shared" si="155"/>
        <v>3439.9380000000001</v>
      </c>
      <c r="T194" s="49">
        <f t="shared" si="155"/>
        <v>1899.55</v>
      </c>
      <c r="U194" s="118"/>
      <c r="V194" s="118"/>
      <c r="W194" s="118"/>
      <c r="X194" s="118"/>
      <c r="Y194" s="118"/>
      <c r="Z194" s="118"/>
      <c r="AA194" s="118"/>
      <c r="AB194" s="118"/>
    </row>
    <row r="195" spans="1:28" ht="11.25" hidden="1" customHeight="1">
      <c r="A195" s="1202" t="s">
        <v>195</v>
      </c>
      <c r="B195" s="1203"/>
      <c r="C195" s="49">
        <f t="shared" ref="C195:J195" si="156">SUM(C175:C182)</f>
        <v>169887.80499999999</v>
      </c>
      <c r="D195" s="49">
        <f t="shared" si="156"/>
        <v>20509.575000000001</v>
      </c>
      <c r="E195" s="49">
        <f t="shared" si="156"/>
        <v>5217.3960000000006</v>
      </c>
      <c r="F195" s="49">
        <f t="shared" si="156"/>
        <v>2210.0880000000002</v>
      </c>
      <c r="G195" s="49">
        <f t="shared" si="156"/>
        <v>2694.9780000000005</v>
      </c>
      <c r="H195" s="49">
        <f t="shared" si="156"/>
        <v>4136.5790000000006</v>
      </c>
      <c r="I195" s="49">
        <f t="shared" si="156"/>
        <v>6395.4049999999988</v>
      </c>
      <c r="J195" s="49">
        <f t="shared" si="156"/>
        <v>6777.1810000000005</v>
      </c>
      <c r="K195" s="1202" t="s">
        <v>195</v>
      </c>
      <c r="L195" s="1203"/>
      <c r="M195" s="49">
        <f t="shared" ref="M195:T195" si="157">SUM(M175:M182)</f>
        <v>19.131999999999998</v>
      </c>
      <c r="N195" s="49">
        <f t="shared" si="157"/>
        <v>17345.178</v>
      </c>
      <c r="O195" s="49">
        <f t="shared" si="157"/>
        <v>80172.638000000006</v>
      </c>
      <c r="P195" s="49">
        <f t="shared" si="157"/>
        <v>15065.223999999998</v>
      </c>
      <c r="Q195" s="49">
        <f t="shared" si="157"/>
        <v>2811.9359999999992</v>
      </c>
      <c r="R195" s="49">
        <f t="shared" si="157"/>
        <v>135.97399999999999</v>
      </c>
      <c r="S195" s="49">
        <f t="shared" si="157"/>
        <v>4116.7309999999998</v>
      </c>
      <c r="T195" s="49">
        <f t="shared" si="157"/>
        <v>2279.79</v>
      </c>
      <c r="U195" s="118"/>
      <c r="V195" s="118"/>
      <c r="W195" s="118"/>
      <c r="X195" s="118"/>
      <c r="Y195" s="118"/>
      <c r="Z195" s="118"/>
      <c r="AA195" s="118"/>
      <c r="AB195" s="118"/>
    </row>
    <row r="196" spans="1:28" ht="11.25" hidden="1" customHeight="1">
      <c r="A196" s="1202" t="s">
        <v>196</v>
      </c>
      <c r="B196" s="1203"/>
      <c r="C196" s="49">
        <f t="shared" ref="C196:J196" si="158">SUM(C175:C183)</f>
        <v>190884.78999999998</v>
      </c>
      <c r="D196" s="49">
        <f t="shared" si="158"/>
        <v>23060.935000000001</v>
      </c>
      <c r="E196" s="49">
        <f t="shared" si="158"/>
        <v>6023.9370000000008</v>
      </c>
      <c r="F196" s="49">
        <f t="shared" si="158"/>
        <v>2514.125</v>
      </c>
      <c r="G196" s="49">
        <f t="shared" si="158"/>
        <v>3018.7210000000005</v>
      </c>
      <c r="H196" s="49">
        <f t="shared" si="158"/>
        <v>4614.9120000000003</v>
      </c>
      <c r="I196" s="49">
        <f t="shared" si="158"/>
        <v>7278.3659999999991</v>
      </c>
      <c r="J196" s="49">
        <f t="shared" si="158"/>
        <v>7544.9890000000005</v>
      </c>
      <c r="K196" s="1202" t="s">
        <v>196</v>
      </c>
      <c r="L196" s="1203"/>
      <c r="M196" s="49">
        <f t="shared" ref="M196:T196" si="159">SUM(M175:M183)</f>
        <v>21.977999999999998</v>
      </c>
      <c r="N196" s="49">
        <f t="shared" si="159"/>
        <v>19488.830999999998</v>
      </c>
      <c r="O196" s="49">
        <f t="shared" si="159"/>
        <v>90019.659000000014</v>
      </c>
      <c r="P196" s="49">
        <f t="shared" si="159"/>
        <v>16747.771999999997</v>
      </c>
      <c r="Q196" s="49">
        <f t="shared" si="159"/>
        <v>3208.9719999999993</v>
      </c>
      <c r="R196" s="49">
        <f t="shared" si="159"/>
        <v>141.863</v>
      </c>
      <c r="S196" s="49">
        <f t="shared" si="159"/>
        <v>4592.3609999999999</v>
      </c>
      <c r="T196" s="49">
        <f t="shared" si="159"/>
        <v>2607.3690000000001</v>
      </c>
      <c r="U196" s="118"/>
      <c r="V196" s="118"/>
      <c r="W196" s="118"/>
      <c r="X196" s="118"/>
      <c r="Y196" s="118"/>
      <c r="Z196" s="118"/>
      <c r="AA196" s="118"/>
      <c r="AB196" s="118"/>
    </row>
    <row r="197" spans="1:28" ht="11.25" hidden="1" customHeight="1">
      <c r="A197" s="1202" t="s">
        <v>197</v>
      </c>
      <c r="B197" s="1203"/>
      <c r="C197" s="49">
        <f t="shared" ref="C197:J197" si="160">SUM(C175:C184)</f>
        <v>214398.37099999998</v>
      </c>
      <c r="D197" s="49">
        <f t="shared" si="160"/>
        <v>26032.339</v>
      </c>
      <c r="E197" s="49">
        <f t="shared" si="160"/>
        <v>6868.7300000000005</v>
      </c>
      <c r="F197" s="49">
        <f t="shared" si="160"/>
        <v>2872.3240000000001</v>
      </c>
      <c r="G197" s="49">
        <f t="shared" si="160"/>
        <v>3474.5000000000005</v>
      </c>
      <c r="H197" s="49">
        <f t="shared" si="160"/>
        <v>5122.9360000000006</v>
      </c>
      <c r="I197" s="49">
        <f t="shared" si="160"/>
        <v>8193.5839999999989</v>
      </c>
      <c r="J197" s="49">
        <f t="shared" si="160"/>
        <v>8483.3760000000002</v>
      </c>
      <c r="K197" s="1202" t="s">
        <v>197</v>
      </c>
      <c r="L197" s="1203"/>
      <c r="M197" s="49">
        <f t="shared" ref="M197:T197" si="161">SUM(M175:M184)</f>
        <v>22.777999999999999</v>
      </c>
      <c r="N197" s="49">
        <f t="shared" si="161"/>
        <v>21825.906999999999</v>
      </c>
      <c r="O197" s="49">
        <f t="shared" si="161"/>
        <v>100867.32500000001</v>
      </c>
      <c r="P197" s="49">
        <f t="shared" si="161"/>
        <v>18801.935999999998</v>
      </c>
      <c r="Q197" s="49">
        <f t="shared" si="161"/>
        <v>3565.6629999999991</v>
      </c>
      <c r="R197" s="49">
        <f t="shared" si="161"/>
        <v>148.709</v>
      </c>
      <c r="S197" s="49">
        <f t="shared" si="161"/>
        <v>5189.5659999999998</v>
      </c>
      <c r="T197" s="49">
        <f t="shared" si="161"/>
        <v>2928.6980000000003</v>
      </c>
      <c r="U197" s="118"/>
      <c r="V197" s="118"/>
      <c r="W197" s="118"/>
      <c r="X197" s="118"/>
      <c r="Y197" s="118"/>
      <c r="Z197" s="118"/>
      <c r="AA197" s="118"/>
      <c r="AB197" s="118"/>
    </row>
    <row r="198" spans="1:28" ht="11.25" hidden="1" customHeight="1">
      <c r="A198" s="1202" t="s">
        <v>198</v>
      </c>
      <c r="B198" s="1203"/>
      <c r="C198" s="49">
        <f t="shared" ref="C198:J198" si="162">SUM(C175:C185)</f>
        <v>237675.05099999998</v>
      </c>
      <c r="D198" s="49">
        <f t="shared" si="162"/>
        <v>28991.399000000001</v>
      </c>
      <c r="E198" s="49">
        <f t="shared" si="162"/>
        <v>7707.5220000000008</v>
      </c>
      <c r="F198" s="49">
        <f t="shared" si="162"/>
        <v>3317.6840000000002</v>
      </c>
      <c r="G198" s="49">
        <f t="shared" si="162"/>
        <v>3903.1810000000005</v>
      </c>
      <c r="H198" s="49">
        <f t="shared" si="162"/>
        <v>5601.2050000000008</v>
      </c>
      <c r="I198" s="49">
        <f t="shared" si="162"/>
        <v>9219.8799999999992</v>
      </c>
      <c r="J198" s="49">
        <f t="shared" si="162"/>
        <v>9502.9979999999996</v>
      </c>
      <c r="K198" s="1202" t="s">
        <v>198</v>
      </c>
      <c r="L198" s="1203"/>
      <c r="M198" s="49">
        <f t="shared" ref="M198:T198" si="163">SUM(M175:M185)</f>
        <v>25.013999999999999</v>
      </c>
      <c r="N198" s="49">
        <f t="shared" si="163"/>
        <v>24275.531999999999</v>
      </c>
      <c r="O198" s="49">
        <f t="shared" si="163"/>
        <v>111197.99700000002</v>
      </c>
      <c r="P198" s="49">
        <f t="shared" si="163"/>
        <v>20896.683999999997</v>
      </c>
      <c r="Q198" s="49">
        <f t="shared" si="163"/>
        <v>3839.6419999999989</v>
      </c>
      <c r="R198" s="49">
        <f t="shared" si="163"/>
        <v>168.392</v>
      </c>
      <c r="S198" s="49">
        <f t="shared" si="163"/>
        <v>5779.7269999999999</v>
      </c>
      <c r="T198" s="49">
        <f t="shared" si="163"/>
        <v>3248.1940000000004</v>
      </c>
      <c r="U198" s="118"/>
      <c r="V198" s="118"/>
      <c r="W198" s="118"/>
      <c r="X198" s="118"/>
      <c r="Y198" s="118"/>
      <c r="Z198" s="118"/>
      <c r="AA198" s="118"/>
      <c r="AB198" s="118"/>
    </row>
    <row r="199" spans="1:28" ht="11.25" hidden="1" customHeight="1">
      <c r="A199" s="1202" t="s">
        <v>199</v>
      </c>
      <c r="B199" s="1203"/>
      <c r="C199" s="49">
        <f t="shared" ref="C199:J199" si="164">SUM(C175:C186)</f>
        <v>257425.94699999999</v>
      </c>
      <c r="D199" s="49">
        <f t="shared" si="164"/>
        <v>31409.617000000002</v>
      </c>
      <c r="E199" s="49">
        <f t="shared" si="164"/>
        <v>8341.0840000000007</v>
      </c>
      <c r="F199" s="49">
        <f t="shared" si="164"/>
        <v>3610.7570000000001</v>
      </c>
      <c r="G199" s="49">
        <f t="shared" si="164"/>
        <v>4202.134</v>
      </c>
      <c r="H199" s="49">
        <f t="shared" si="164"/>
        <v>5933.5240000000013</v>
      </c>
      <c r="I199" s="49">
        <f t="shared" si="164"/>
        <v>9939.9650000000001</v>
      </c>
      <c r="J199" s="49">
        <f t="shared" si="164"/>
        <v>10255.591</v>
      </c>
      <c r="K199" s="1202" t="s">
        <v>199</v>
      </c>
      <c r="L199" s="1203"/>
      <c r="M199" s="49">
        <f t="shared" ref="M199:T199" si="165">SUM(M175:M186)</f>
        <v>26.535</v>
      </c>
      <c r="N199" s="49">
        <f t="shared" si="165"/>
        <v>26205.287</v>
      </c>
      <c r="O199" s="49">
        <f t="shared" si="165"/>
        <v>120840.13800000002</v>
      </c>
      <c r="P199" s="49">
        <f t="shared" si="165"/>
        <v>22570.854999999996</v>
      </c>
      <c r="Q199" s="49">
        <f t="shared" si="165"/>
        <v>4158.2089999999989</v>
      </c>
      <c r="R199" s="49">
        <f t="shared" si="165"/>
        <v>173.595</v>
      </c>
      <c r="S199" s="49">
        <f t="shared" si="165"/>
        <v>6245.8769999999995</v>
      </c>
      <c r="T199" s="49">
        <f t="shared" si="165"/>
        <v>3512.7790000000005</v>
      </c>
      <c r="U199" s="118"/>
      <c r="V199" s="118"/>
      <c r="W199" s="118"/>
      <c r="X199" s="118"/>
      <c r="Y199" s="118"/>
      <c r="Z199" s="118"/>
      <c r="AA199" s="118"/>
      <c r="AB199" s="118"/>
    </row>
    <row r="200" spans="1:28" ht="11.25" hidden="1" customHeight="1">
      <c r="A200" s="50"/>
      <c r="B200" s="51"/>
      <c r="C200" s="43"/>
      <c r="D200" s="43"/>
      <c r="E200" s="43"/>
      <c r="F200" s="43"/>
      <c r="G200" s="43"/>
      <c r="H200" s="43"/>
      <c r="I200" s="40"/>
      <c r="K200" s="50"/>
      <c r="L200" s="51"/>
      <c r="R200" s="112"/>
      <c r="S200" s="108"/>
      <c r="T200" s="118"/>
      <c r="U200" s="118"/>
      <c r="V200" s="118"/>
      <c r="W200" s="118"/>
      <c r="X200" s="118"/>
      <c r="Y200" s="118"/>
      <c r="Z200" s="118"/>
      <c r="AA200" s="118"/>
      <c r="AB200" s="118"/>
    </row>
    <row r="201" spans="1:28" ht="11.25" customHeight="1">
      <c r="A201" s="37">
        <v>2013</v>
      </c>
      <c r="B201" s="45"/>
      <c r="C201" s="108"/>
      <c r="D201" s="43"/>
      <c r="E201" s="43"/>
      <c r="F201" s="43"/>
      <c r="G201" s="43"/>
      <c r="H201" s="43"/>
      <c r="I201" s="43"/>
      <c r="K201" s="37">
        <v>2013</v>
      </c>
      <c r="L201" s="45"/>
      <c r="R201" s="112"/>
      <c r="S201" s="108"/>
      <c r="T201" s="118"/>
      <c r="U201" s="118"/>
      <c r="V201" s="118"/>
      <c r="W201" s="118"/>
      <c r="X201" s="118"/>
      <c r="Y201" s="118"/>
      <c r="Z201" s="118"/>
      <c r="AA201" s="118"/>
      <c r="AB201" s="118"/>
    </row>
    <row r="202" spans="1:28" ht="11.25" hidden="1" customHeight="1">
      <c r="A202" s="37"/>
      <c r="B202" s="45" t="s">
        <v>176</v>
      </c>
      <c r="C202" s="39">
        <f t="shared" ref="C202:C213" si="166">SUM(D202:T202)</f>
        <v>19501.241999999998</v>
      </c>
      <c r="D202" s="43">
        <v>2317.855</v>
      </c>
      <c r="E202" s="43">
        <v>438.584</v>
      </c>
      <c r="F202" s="43">
        <v>246.70599999999999</v>
      </c>
      <c r="G202" s="43">
        <v>318.56</v>
      </c>
      <c r="H202" s="43">
        <v>313.76299999999998</v>
      </c>
      <c r="I202" s="43">
        <v>741.43799999999999</v>
      </c>
      <c r="J202" s="43">
        <v>753.97199999999998</v>
      </c>
      <c r="K202" s="37"/>
      <c r="L202" s="45" t="s">
        <v>176</v>
      </c>
      <c r="M202" s="43" t="s">
        <v>736</v>
      </c>
      <c r="N202" s="43">
        <v>1648.1959999999999</v>
      </c>
      <c r="O202" s="43">
        <v>9732.268</v>
      </c>
      <c r="P202" s="43">
        <v>1738.5630000000001</v>
      </c>
      <c r="Q202" s="43">
        <v>474.49900000000002</v>
      </c>
      <c r="R202" s="43">
        <v>19.741</v>
      </c>
      <c r="S202" s="43">
        <v>480.33600000000001</v>
      </c>
      <c r="T202" s="43">
        <v>276.76100000000002</v>
      </c>
      <c r="U202" s="118"/>
      <c r="V202" s="118"/>
      <c r="W202" s="118"/>
      <c r="X202" s="118"/>
      <c r="Y202" s="118"/>
      <c r="Z202" s="118"/>
      <c r="AA202" s="118"/>
      <c r="AB202" s="118"/>
    </row>
    <row r="203" spans="1:28" ht="11.25" hidden="1" customHeight="1">
      <c r="A203" s="37"/>
      <c r="B203" s="45" t="s">
        <v>177</v>
      </c>
      <c r="C203" s="39">
        <f t="shared" si="166"/>
        <v>19588.507999999998</v>
      </c>
      <c r="D203" s="43">
        <v>2359.0070000000001</v>
      </c>
      <c r="E203" s="43">
        <v>423.69400000000002</v>
      </c>
      <c r="F203" s="43">
        <v>248.43799999999999</v>
      </c>
      <c r="G203" s="43">
        <v>310.10399999999998</v>
      </c>
      <c r="H203" s="43">
        <v>338.77800000000002</v>
      </c>
      <c r="I203" s="43">
        <v>756.67899999999997</v>
      </c>
      <c r="J203" s="43">
        <v>685.101</v>
      </c>
      <c r="K203" s="37"/>
      <c r="L203" s="45" t="s">
        <v>177</v>
      </c>
      <c r="M203" s="43" t="s">
        <v>736</v>
      </c>
      <c r="N203" s="43">
        <v>1974.7739999999999</v>
      </c>
      <c r="O203" s="43">
        <v>9496.6640000000007</v>
      </c>
      <c r="P203" s="43">
        <v>1710.424</v>
      </c>
      <c r="Q203" s="43">
        <v>479.40499999999997</v>
      </c>
      <c r="R203" s="43">
        <v>43.19</v>
      </c>
      <c r="S203" s="43">
        <v>452.012</v>
      </c>
      <c r="T203" s="43">
        <v>310.238</v>
      </c>
      <c r="U203" s="118"/>
      <c r="V203" s="118"/>
      <c r="W203" s="118"/>
      <c r="X203" s="118"/>
      <c r="Y203" s="118"/>
      <c r="Z203" s="118"/>
      <c r="AA203" s="118"/>
      <c r="AB203" s="118"/>
    </row>
    <row r="204" spans="1:28" ht="11.25" hidden="1" customHeight="1">
      <c r="A204" s="37"/>
      <c r="B204" s="45" t="s">
        <v>178</v>
      </c>
      <c r="C204" s="39">
        <f t="shared" si="166"/>
        <v>22103.569000000003</v>
      </c>
      <c r="D204" s="43">
        <v>2820.3249999999998</v>
      </c>
      <c r="E204" s="43">
        <v>623.12</v>
      </c>
      <c r="F204" s="43">
        <v>368.18099999999998</v>
      </c>
      <c r="G204" s="43">
        <v>424.39299999999997</v>
      </c>
      <c r="H204" s="43">
        <v>417.096</v>
      </c>
      <c r="I204" s="43">
        <v>860.88199999999995</v>
      </c>
      <c r="J204" s="43">
        <v>780.34100000000001</v>
      </c>
      <c r="K204" s="37"/>
      <c r="L204" s="45" t="s">
        <v>178</v>
      </c>
      <c r="M204" s="43">
        <v>1.5580000000000001</v>
      </c>
      <c r="N204" s="43">
        <v>1958.66</v>
      </c>
      <c r="O204" s="43">
        <v>10541.441000000001</v>
      </c>
      <c r="P204" s="43">
        <v>1995.723</v>
      </c>
      <c r="Q204" s="43">
        <v>435.93200000000002</v>
      </c>
      <c r="R204" s="43">
        <v>33.792999999999999</v>
      </c>
      <c r="S204" s="43">
        <v>466.91399999999999</v>
      </c>
      <c r="T204" s="43">
        <v>375.21</v>
      </c>
      <c r="U204" s="118"/>
      <c r="V204" s="118"/>
      <c r="W204" s="118"/>
      <c r="X204" s="118"/>
      <c r="Y204" s="118"/>
      <c r="Z204" s="118"/>
      <c r="AA204" s="118"/>
      <c r="AB204" s="118"/>
    </row>
    <row r="205" spans="1:28" ht="11.25" hidden="1" customHeight="1">
      <c r="A205" s="37"/>
      <c r="B205" s="45" t="s">
        <v>179</v>
      </c>
      <c r="C205" s="39">
        <f t="shared" si="166"/>
        <v>22688.448</v>
      </c>
      <c r="D205" s="43">
        <v>2927.7979999999998</v>
      </c>
      <c r="E205" s="43">
        <v>435.95699999999999</v>
      </c>
      <c r="F205" s="43">
        <v>335.827</v>
      </c>
      <c r="G205" s="43">
        <v>395.46899999999999</v>
      </c>
      <c r="H205" s="43">
        <v>483.92700000000002</v>
      </c>
      <c r="I205" s="43">
        <v>935.91399999999999</v>
      </c>
      <c r="J205" s="43">
        <v>882.43299999999999</v>
      </c>
      <c r="K205" s="37"/>
      <c r="L205" s="45" t="s">
        <v>179</v>
      </c>
      <c r="M205" s="43">
        <v>5.0579999999999998</v>
      </c>
      <c r="N205" s="43">
        <v>2391.556</v>
      </c>
      <c r="O205" s="43">
        <v>10632.782999999999</v>
      </c>
      <c r="P205" s="43">
        <v>2026.202</v>
      </c>
      <c r="Q205" s="43">
        <v>349.75200000000001</v>
      </c>
      <c r="R205" s="43">
        <v>25.734000000000002</v>
      </c>
      <c r="S205" s="43">
        <v>573.72199999999998</v>
      </c>
      <c r="T205" s="43">
        <v>286.31599999999997</v>
      </c>
      <c r="U205" s="118"/>
      <c r="V205" s="118"/>
      <c r="W205" s="118"/>
      <c r="X205" s="118"/>
      <c r="Y205" s="118"/>
      <c r="Z205" s="118"/>
      <c r="AA205" s="118"/>
      <c r="AB205" s="118"/>
    </row>
    <row r="206" spans="1:28" ht="11.25" hidden="1" customHeight="1">
      <c r="A206" s="50"/>
      <c r="B206" s="45" t="s">
        <v>180</v>
      </c>
      <c r="C206" s="39">
        <f t="shared" si="166"/>
        <v>22995.987999999998</v>
      </c>
      <c r="D206" s="622">
        <v>2830.1239999999998</v>
      </c>
      <c r="E206" s="622">
        <v>642.98500000000001</v>
      </c>
      <c r="F206" s="622">
        <v>320.52600000000001</v>
      </c>
      <c r="G206" s="622">
        <v>377.72699999999998</v>
      </c>
      <c r="H206" s="622">
        <v>415.46</v>
      </c>
      <c r="I206" s="622">
        <v>912.46699999999998</v>
      </c>
      <c r="J206" s="622">
        <v>908.553</v>
      </c>
      <c r="K206" s="37"/>
      <c r="L206" s="45" t="s">
        <v>180</v>
      </c>
      <c r="M206" s="622">
        <v>5.6130000000000004</v>
      </c>
      <c r="N206" s="622">
        <v>2220.1909999999998</v>
      </c>
      <c r="O206" s="622">
        <v>10829.625</v>
      </c>
      <c r="P206" s="622">
        <v>2135.2640000000001</v>
      </c>
      <c r="Q206" s="622">
        <v>439.87</v>
      </c>
      <c r="R206" s="622">
        <v>26.262</v>
      </c>
      <c r="S206" s="622">
        <v>625.14700000000005</v>
      </c>
      <c r="T206" s="622">
        <v>306.17399999999998</v>
      </c>
      <c r="U206" s="118"/>
      <c r="V206" s="118"/>
      <c r="W206" s="118"/>
      <c r="X206" s="118"/>
      <c r="Y206" s="118"/>
      <c r="Z206" s="118"/>
      <c r="AA206" s="118"/>
      <c r="AB206" s="118"/>
    </row>
    <row r="207" spans="1:28" ht="11.25" hidden="1" customHeight="1">
      <c r="A207" s="37"/>
      <c r="B207" s="45" t="s">
        <v>181</v>
      </c>
      <c r="C207" s="39">
        <f t="shared" si="166"/>
        <v>20779.928</v>
      </c>
      <c r="D207" s="622">
        <v>2422.395</v>
      </c>
      <c r="E207" s="622">
        <v>485.86799999999999</v>
      </c>
      <c r="F207" s="622">
        <v>304.46499999999997</v>
      </c>
      <c r="G207" s="622">
        <v>356.91199999999998</v>
      </c>
      <c r="H207" s="622">
        <v>386.15899999999999</v>
      </c>
      <c r="I207" s="622">
        <v>721.49900000000002</v>
      </c>
      <c r="J207" s="622">
        <v>773.59799999999996</v>
      </c>
      <c r="K207" s="733"/>
      <c r="L207" s="45" t="s">
        <v>181</v>
      </c>
      <c r="M207" s="622">
        <v>7.28</v>
      </c>
      <c r="N207" s="622">
        <v>2163.319</v>
      </c>
      <c r="O207" s="622">
        <v>10247.540000000001</v>
      </c>
      <c r="P207" s="622">
        <v>1858.367</v>
      </c>
      <c r="Q207" s="622">
        <v>216.679</v>
      </c>
      <c r="R207" s="622">
        <v>1.4370000000000001</v>
      </c>
      <c r="S207" s="622">
        <v>496.33300000000003</v>
      </c>
      <c r="T207" s="622">
        <v>338.077</v>
      </c>
      <c r="U207" s="118"/>
      <c r="V207" s="118"/>
      <c r="W207" s="118"/>
      <c r="X207" s="118"/>
      <c r="Y207" s="118"/>
      <c r="Z207" s="118"/>
      <c r="AA207" s="118"/>
      <c r="AB207" s="118"/>
    </row>
    <row r="208" spans="1:28" ht="11.25" hidden="1" customHeight="1">
      <c r="A208" s="37"/>
      <c r="B208" s="45" t="s">
        <v>182</v>
      </c>
      <c r="C208" s="39">
        <f t="shared" si="166"/>
        <v>22045.213900000002</v>
      </c>
      <c r="D208" s="622">
        <v>2780.547</v>
      </c>
      <c r="E208" s="622">
        <v>774.97940000000006</v>
      </c>
      <c r="F208" s="622">
        <v>292.202</v>
      </c>
      <c r="G208" s="622">
        <v>265.04199999999997</v>
      </c>
      <c r="H208" s="622">
        <v>455.37389999999999</v>
      </c>
      <c r="I208" s="622">
        <v>931.64959999999996</v>
      </c>
      <c r="J208" s="622">
        <v>957.36210000000005</v>
      </c>
      <c r="K208" s="739"/>
      <c r="L208" s="45" t="s">
        <v>182</v>
      </c>
      <c r="M208" s="622">
        <v>3.0270000000000001</v>
      </c>
      <c r="N208" s="622">
        <v>2152.5056</v>
      </c>
      <c r="O208" s="622">
        <v>9911.4508000000005</v>
      </c>
      <c r="P208" s="622">
        <v>2159.0191</v>
      </c>
      <c r="Q208" s="622">
        <v>341.71600000000001</v>
      </c>
      <c r="R208" s="622">
        <v>15.7766</v>
      </c>
      <c r="S208" s="622">
        <v>631.95579999999995</v>
      </c>
      <c r="T208" s="622">
        <v>372.60700000000003</v>
      </c>
      <c r="U208" s="118"/>
      <c r="V208" s="118"/>
      <c r="W208" s="118"/>
      <c r="X208" s="118"/>
      <c r="Y208" s="118"/>
      <c r="Z208" s="118"/>
      <c r="AA208" s="118"/>
      <c r="AB208" s="118"/>
    </row>
    <row r="209" spans="1:28" ht="11.25" hidden="1" customHeight="1">
      <c r="A209" s="37"/>
      <c r="B209" s="45" t="s">
        <v>183</v>
      </c>
      <c r="C209" s="39">
        <f t="shared" si="166"/>
        <v>21967.253800000002</v>
      </c>
      <c r="D209" s="622">
        <v>2618.9340000000002</v>
      </c>
      <c r="E209" s="622">
        <v>838.46140000000003</v>
      </c>
      <c r="F209" s="622">
        <v>312.90499999999997</v>
      </c>
      <c r="G209" s="622">
        <v>335.58600000000001</v>
      </c>
      <c r="H209" s="622">
        <v>434.32709999999997</v>
      </c>
      <c r="I209" s="622">
        <v>965.15869999999995</v>
      </c>
      <c r="J209" s="622">
        <v>870.2337</v>
      </c>
      <c r="K209" s="798"/>
      <c r="L209" s="45" t="s">
        <v>183</v>
      </c>
      <c r="M209" s="622">
        <v>4.2439999999999998</v>
      </c>
      <c r="N209" s="622">
        <v>2340.0936999999999</v>
      </c>
      <c r="O209" s="622">
        <v>9973.3011999999999</v>
      </c>
      <c r="P209" s="622">
        <v>1982.2444</v>
      </c>
      <c r="Q209" s="622">
        <v>271.7285</v>
      </c>
      <c r="R209" s="622">
        <v>5.2252999999999998</v>
      </c>
      <c r="S209" s="622">
        <v>596.14480000000003</v>
      </c>
      <c r="T209" s="622">
        <v>418.666</v>
      </c>
      <c r="U209" s="118"/>
      <c r="V209" s="118"/>
      <c r="W209" s="118"/>
      <c r="X209" s="118"/>
      <c r="Y209" s="118"/>
      <c r="Z209" s="118"/>
      <c r="AA209" s="118"/>
      <c r="AB209" s="118"/>
    </row>
    <row r="210" spans="1:28" ht="11.25" customHeight="1">
      <c r="A210" s="37"/>
      <c r="B210" s="45" t="s">
        <v>184</v>
      </c>
      <c r="C210" s="39">
        <f t="shared" ref="C210" si="167">SUM(D210:T210)</f>
        <v>21948.161399999997</v>
      </c>
      <c r="D210" s="622">
        <v>2680.6300999999999</v>
      </c>
      <c r="E210" s="622">
        <v>645.75599999999997</v>
      </c>
      <c r="F210" s="622">
        <v>377.30119999999999</v>
      </c>
      <c r="G210" s="622">
        <v>418.334</v>
      </c>
      <c r="H210" s="622">
        <v>380.70190000000002</v>
      </c>
      <c r="I210" s="622">
        <v>942.82650000000001</v>
      </c>
      <c r="J210" s="622">
        <v>974.97559999999999</v>
      </c>
      <c r="K210" s="892"/>
      <c r="L210" s="45" t="s">
        <v>184</v>
      </c>
      <c r="M210" s="622">
        <v>1.02</v>
      </c>
      <c r="N210" s="622">
        <v>2163.1765999999998</v>
      </c>
      <c r="O210" s="622">
        <v>10156.895699999999</v>
      </c>
      <c r="P210" s="622">
        <v>1973.2165</v>
      </c>
      <c r="Q210" s="622">
        <v>332.95400000000001</v>
      </c>
      <c r="R210" s="622">
        <v>8.5840999999999994</v>
      </c>
      <c r="S210" s="622">
        <v>601.00019999999995</v>
      </c>
      <c r="T210" s="622">
        <v>290.78899999999999</v>
      </c>
      <c r="U210" s="118"/>
      <c r="V210" s="118"/>
      <c r="W210" s="118"/>
      <c r="X210" s="118"/>
      <c r="Y210" s="118"/>
      <c r="Z210" s="118"/>
      <c r="AA210" s="118"/>
      <c r="AB210" s="118"/>
    </row>
    <row r="211" spans="1:28" ht="11.25" customHeight="1">
      <c r="A211" s="37"/>
      <c r="B211" s="45" t="s">
        <v>185</v>
      </c>
      <c r="C211" s="39">
        <f t="shared" si="166"/>
        <v>24080.67</v>
      </c>
      <c r="D211" s="622">
        <v>3055.7514000000001</v>
      </c>
      <c r="E211" s="622">
        <v>808.18949999999995</v>
      </c>
      <c r="F211" s="622">
        <v>436.37900000000002</v>
      </c>
      <c r="G211" s="622">
        <v>461.74099999999999</v>
      </c>
      <c r="H211" s="622">
        <v>487.80160000000001</v>
      </c>
      <c r="I211" s="622">
        <v>1017.4038</v>
      </c>
      <c r="J211" s="622">
        <v>935.81100000000004</v>
      </c>
      <c r="K211" s="969"/>
      <c r="L211" s="45" t="s">
        <v>185</v>
      </c>
      <c r="M211" s="622">
        <v>2.0030000000000001</v>
      </c>
      <c r="N211" s="622">
        <v>2317.8067999999998</v>
      </c>
      <c r="O211" s="622">
        <v>10988.7176</v>
      </c>
      <c r="P211" s="622">
        <v>2196.6406999999999</v>
      </c>
      <c r="Q211" s="622">
        <v>467.76600000000002</v>
      </c>
      <c r="R211" s="622">
        <v>14.0402</v>
      </c>
      <c r="S211" s="622">
        <v>561.21140000000003</v>
      </c>
      <c r="T211" s="622">
        <v>329.40699999999998</v>
      </c>
      <c r="U211" s="118"/>
      <c r="V211" s="118"/>
      <c r="W211" s="118"/>
      <c r="X211" s="118"/>
      <c r="Y211" s="118"/>
      <c r="Z211" s="118"/>
      <c r="AA211" s="118"/>
      <c r="AB211" s="118"/>
    </row>
    <row r="212" spans="1:28" ht="11.25" customHeight="1">
      <c r="A212" s="37"/>
      <c r="B212" s="45" t="s">
        <v>186</v>
      </c>
      <c r="C212" s="39">
        <f t="shared" si="166"/>
        <v>23165.291700000005</v>
      </c>
      <c r="D212" s="622">
        <v>2988.0056</v>
      </c>
      <c r="E212" s="622">
        <v>741.64760000000001</v>
      </c>
      <c r="F212" s="622">
        <v>364.26400000000001</v>
      </c>
      <c r="G212" s="622">
        <v>380.71230000000003</v>
      </c>
      <c r="H212" s="622">
        <v>452.28469999999999</v>
      </c>
      <c r="I212" s="622">
        <v>1022.9659</v>
      </c>
      <c r="J212" s="622">
        <v>1010.7243</v>
      </c>
      <c r="K212" s="969"/>
      <c r="L212" s="45" t="s">
        <v>186</v>
      </c>
      <c r="M212" s="622">
        <v>2.6280000000000001</v>
      </c>
      <c r="N212" s="622">
        <v>2435.6417999999999</v>
      </c>
      <c r="O212" s="622">
        <v>10240.9589</v>
      </c>
      <c r="P212" s="622">
        <v>2020.0381</v>
      </c>
      <c r="Q212" s="622">
        <v>484.863</v>
      </c>
      <c r="R212" s="622">
        <v>13.523</v>
      </c>
      <c r="S212" s="622">
        <v>671.37049999999999</v>
      </c>
      <c r="T212" s="622">
        <v>335.66399999999999</v>
      </c>
      <c r="U212" s="118"/>
      <c r="V212" s="118"/>
      <c r="W212" s="118"/>
      <c r="X212" s="118"/>
      <c r="Y212" s="118"/>
      <c r="Z212" s="118"/>
      <c r="AA212" s="118"/>
      <c r="AB212" s="118"/>
    </row>
    <row r="213" spans="1:28" ht="11.25" customHeight="1">
      <c r="A213" s="37"/>
      <c r="B213" s="45" t="s">
        <v>187</v>
      </c>
      <c r="C213" s="39">
        <f t="shared" si="166"/>
        <v>20922.7647</v>
      </c>
      <c r="D213" s="622">
        <v>2443.0500999999999</v>
      </c>
      <c r="E213" s="622">
        <v>661.77340000000004</v>
      </c>
      <c r="F213" s="622">
        <v>380.50299999999999</v>
      </c>
      <c r="G213" s="622">
        <v>405.858</v>
      </c>
      <c r="H213" s="622">
        <v>323.27089999999998</v>
      </c>
      <c r="I213" s="622">
        <v>837.15509999999995</v>
      </c>
      <c r="J213" s="622">
        <v>761.45360000000005</v>
      </c>
      <c r="K213" s="974"/>
      <c r="L213" s="45" t="s">
        <v>187</v>
      </c>
      <c r="M213" s="622">
        <v>2.8559999999999999</v>
      </c>
      <c r="N213" s="622">
        <v>1921.2591</v>
      </c>
      <c r="O213" s="622">
        <v>10265.3341</v>
      </c>
      <c r="P213" s="622">
        <v>1691.0757000000001</v>
      </c>
      <c r="Q213" s="622">
        <v>405.62599999999998</v>
      </c>
      <c r="R213" s="622">
        <v>6.6684999999999999</v>
      </c>
      <c r="S213" s="622">
        <v>528.20619999999997</v>
      </c>
      <c r="T213" s="622">
        <v>288.67500000000001</v>
      </c>
      <c r="U213" s="118"/>
      <c r="V213" s="118"/>
      <c r="W213" s="118"/>
      <c r="X213" s="118"/>
      <c r="Y213" s="118"/>
      <c r="Z213" s="118"/>
      <c r="AA213" s="118"/>
      <c r="AB213" s="118"/>
    </row>
    <row r="214" spans="1:28" ht="8.1" customHeight="1">
      <c r="A214" s="37"/>
      <c r="B214" s="45"/>
      <c r="C214" s="108"/>
      <c r="D214" s="48"/>
      <c r="E214" s="48"/>
      <c r="F214" s="48"/>
      <c r="G214" s="48"/>
      <c r="H214" s="48"/>
      <c r="I214" s="43"/>
      <c r="K214" s="37"/>
      <c r="L214" s="45"/>
      <c r="R214" s="112"/>
      <c r="S214" s="108"/>
      <c r="T214" s="118"/>
      <c r="U214" s="118"/>
      <c r="V214" s="118"/>
      <c r="W214" s="118"/>
      <c r="X214" s="118"/>
      <c r="Y214" s="118"/>
      <c r="Z214" s="118"/>
      <c r="AA214" s="118"/>
      <c r="AB214" s="118"/>
    </row>
    <row r="215" spans="1:28" ht="11.25" hidden="1" customHeight="1">
      <c r="A215" s="1202" t="s">
        <v>188</v>
      </c>
      <c r="B215" s="1203"/>
      <c r="C215" s="49">
        <f t="shared" ref="C215:J215" si="168">C202</f>
        <v>19501.241999999998</v>
      </c>
      <c r="D215" s="49">
        <f t="shared" si="168"/>
        <v>2317.855</v>
      </c>
      <c r="E215" s="49">
        <f t="shared" si="168"/>
        <v>438.584</v>
      </c>
      <c r="F215" s="49">
        <f t="shared" si="168"/>
        <v>246.70599999999999</v>
      </c>
      <c r="G215" s="49">
        <f t="shared" si="168"/>
        <v>318.56</v>
      </c>
      <c r="H215" s="49">
        <f t="shared" si="168"/>
        <v>313.76299999999998</v>
      </c>
      <c r="I215" s="49">
        <f t="shared" si="168"/>
        <v>741.43799999999999</v>
      </c>
      <c r="J215" s="49">
        <f t="shared" si="168"/>
        <v>753.97199999999998</v>
      </c>
      <c r="K215" s="1202" t="s">
        <v>188</v>
      </c>
      <c r="L215" s="1203"/>
      <c r="M215" s="49" t="str">
        <f t="shared" ref="M215:T215" si="169">M202</f>
        <v>-</v>
      </c>
      <c r="N215" s="49">
        <f t="shared" si="169"/>
        <v>1648.1959999999999</v>
      </c>
      <c r="O215" s="49">
        <f t="shared" si="169"/>
        <v>9732.268</v>
      </c>
      <c r="P215" s="49">
        <f t="shared" si="169"/>
        <v>1738.5630000000001</v>
      </c>
      <c r="Q215" s="49">
        <f t="shared" si="169"/>
        <v>474.49900000000002</v>
      </c>
      <c r="R215" s="49">
        <f t="shared" si="169"/>
        <v>19.741</v>
      </c>
      <c r="S215" s="49">
        <f t="shared" si="169"/>
        <v>480.33600000000001</v>
      </c>
      <c r="T215" s="49">
        <f t="shared" si="169"/>
        <v>276.76100000000002</v>
      </c>
      <c r="U215" s="118"/>
      <c r="V215" s="118"/>
      <c r="W215" s="118"/>
      <c r="X215" s="118"/>
      <c r="Y215" s="118"/>
      <c r="Z215" s="118"/>
      <c r="AA215" s="118"/>
      <c r="AB215" s="118"/>
    </row>
    <row r="216" spans="1:28" ht="11.25" hidden="1" customHeight="1">
      <c r="A216" s="1202" t="s">
        <v>189</v>
      </c>
      <c r="B216" s="1203"/>
      <c r="C216" s="49">
        <f t="shared" ref="C216:J216" si="170">SUM(C202:C203)</f>
        <v>39089.75</v>
      </c>
      <c r="D216" s="49">
        <f t="shared" si="170"/>
        <v>4676.8620000000001</v>
      </c>
      <c r="E216" s="49">
        <f t="shared" si="170"/>
        <v>862.27800000000002</v>
      </c>
      <c r="F216" s="49">
        <f t="shared" si="170"/>
        <v>495.14400000000001</v>
      </c>
      <c r="G216" s="49">
        <f t="shared" si="170"/>
        <v>628.66399999999999</v>
      </c>
      <c r="H216" s="49">
        <f t="shared" si="170"/>
        <v>652.54099999999994</v>
      </c>
      <c r="I216" s="49">
        <f t="shared" si="170"/>
        <v>1498.117</v>
      </c>
      <c r="J216" s="49">
        <f t="shared" si="170"/>
        <v>1439.0729999999999</v>
      </c>
      <c r="K216" s="1202" t="s">
        <v>189</v>
      </c>
      <c r="L216" s="1203"/>
      <c r="M216" s="43" t="s">
        <v>736</v>
      </c>
      <c r="N216" s="49">
        <f t="shared" ref="N216:T216" si="171">SUM(N202:N203)</f>
        <v>3622.97</v>
      </c>
      <c r="O216" s="49">
        <f t="shared" si="171"/>
        <v>19228.932000000001</v>
      </c>
      <c r="P216" s="49">
        <f t="shared" si="171"/>
        <v>3448.9870000000001</v>
      </c>
      <c r="Q216" s="49">
        <f t="shared" si="171"/>
        <v>953.904</v>
      </c>
      <c r="R216" s="49">
        <f t="shared" si="171"/>
        <v>62.930999999999997</v>
      </c>
      <c r="S216" s="49">
        <f t="shared" si="171"/>
        <v>932.34799999999996</v>
      </c>
      <c r="T216" s="49">
        <f t="shared" si="171"/>
        <v>586.99900000000002</v>
      </c>
      <c r="U216" s="118"/>
      <c r="V216" s="118"/>
      <c r="W216" s="118"/>
      <c r="X216" s="118"/>
      <c r="Y216" s="118"/>
      <c r="Z216" s="118"/>
      <c r="AA216" s="118"/>
      <c r="AB216" s="118"/>
    </row>
    <row r="217" spans="1:28" ht="11.25" hidden="1" customHeight="1">
      <c r="A217" s="1202" t="s">
        <v>190</v>
      </c>
      <c r="B217" s="1203"/>
      <c r="C217" s="49">
        <f t="shared" ref="C217:J217" si="172">SUM(C202:C204)</f>
        <v>61193.319000000003</v>
      </c>
      <c r="D217" s="49">
        <f t="shared" si="172"/>
        <v>7497.1869999999999</v>
      </c>
      <c r="E217" s="49">
        <f t="shared" si="172"/>
        <v>1485.3980000000001</v>
      </c>
      <c r="F217" s="49">
        <f t="shared" si="172"/>
        <v>863.32500000000005</v>
      </c>
      <c r="G217" s="49">
        <f t="shared" si="172"/>
        <v>1053.057</v>
      </c>
      <c r="H217" s="49">
        <f t="shared" si="172"/>
        <v>1069.6369999999999</v>
      </c>
      <c r="I217" s="49">
        <f t="shared" si="172"/>
        <v>2358.9989999999998</v>
      </c>
      <c r="J217" s="49">
        <f t="shared" si="172"/>
        <v>2219.4139999999998</v>
      </c>
      <c r="K217" s="1202" t="s">
        <v>190</v>
      </c>
      <c r="L217" s="1203"/>
      <c r="M217" s="49">
        <f t="shared" ref="M217:T217" si="173">SUM(M202:M204)</f>
        <v>1.5580000000000001</v>
      </c>
      <c r="N217" s="49">
        <f t="shared" si="173"/>
        <v>5581.63</v>
      </c>
      <c r="O217" s="49">
        <f t="shared" si="173"/>
        <v>29770.373</v>
      </c>
      <c r="P217" s="49">
        <f t="shared" si="173"/>
        <v>5444.71</v>
      </c>
      <c r="Q217" s="49">
        <f t="shared" si="173"/>
        <v>1389.836</v>
      </c>
      <c r="R217" s="49">
        <f t="shared" si="173"/>
        <v>96.72399999999999</v>
      </c>
      <c r="S217" s="49">
        <f t="shared" si="173"/>
        <v>1399.2619999999999</v>
      </c>
      <c r="T217" s="49">
        <f t="shared" si="173"/>
        <v>962.20900000000006</v>
      </c>
      <c r="U217" s="118"/>
      <c r="V217" s="118"/>
      <c r="W217" s="118"/>
      <c r="X217" s="118"/>
      <c r="Y217" s="118"/>
      <c r="Z217" s="118"/>
      <c r="AA217" s="118"/>
      <c r="AB217" s="118"/>
    </row>
    <row r="218" spans="1:28" ht="11.25" hidden="1" customHeight="1">
      <c r="A218" s="1202" t="s">
        <v>191</v>
      </c>
      <c r="B218" s="1203"/>
      <c r="C218" s="49">
        <f t="shared" ref="C218:J218" si="174">SUM(C202:C205)</f>
        <v>83881.767000000007</v>
      </c>
      <c r="D218" s="49">
        <f t="shared" si="174"/>
        <v>10424.985000000001</v>
      </c>
      <c r="E218" s="49">
        <f t="shared" si="174"/>
        <v>1921.355</v>
      </c>
      <c r="F218" s="49">
        <f t="shared" si="174"/>
        <v>1199.152</v>
      </c>
      <c r="G218" s="49">
        <f t="shared" si="174"/>
        <v>1448.5260000000001</v>
      </c>
      <c r="H218" s="49">
        <f t="shared" si="174"/>
        <v>1553.5639999999999</v>
      </c>
      <c r="I218" s="49">
        <f t="shared" si="174"/>
        <v>3294.9129999999996</v>
      </c>
      <c r="J218" s="49">
        <f t="shared" si="174"/>
        <v>3101.8469999999998</v>
      </c>
      <c r="K218" s="1202" t="s">
        <v>191</v>
      </c>
      <c r="L218" s="1203"/>
      <c r="M218" s="49">
        <f t="shared" ref="M218:T218" si="175">SUM(M202:M205)</f>
        <v>6.6159999999999997</v>
      </c>
      <c r="N218" s="49">
        <f t="shared" si="175"/>
        <v>7973.1859999999997</v>
      </c>
      <c r="O218" s="49">
        <f t="shared" si="175"/>
        <v>40403.156000000003</v>
      </c>
      <c r="P218" s="49">
        <f t="shared" si="175"/>
        <v>7470.9120000000003</v>
      </c>
      <c r="Q218" s="49">
        <f t="shared" si="175"/>
        <v>1739.588</v>
      </c>
      <c r="R218" s="49">
        <f t="shared" si="175"/>
        <v>122.458</v>
      </c>
      <c r="S218" s="49">
        <f t="shared" si="175"/>
        <v>1972.9839999999999</v>
      </c>
      <c r="T218" s="49">
        <f t="shared" si="175"/>
        <v>1248.5250000000001</v>
      </c>
      <c r="U218" s="118"/>
      <c r="V218" s="118"/>
      <c r="W218" s="118"/>
      <c r="X218" s="118"/>
      <c r="Y218" s="118"/>
      <c r="Z218" s="118"/>
      <c r="AA218" s="118"/>
      <c r="AB218" s="118"/>
    </row>
    <row r="219" spans="1:28" ht="11.25" hidden="1" customHeight="1">
      <c r="A219" s="1202" t="s">
        <v>192</v>
      </c>
      <c r="B219" s="1203"/>
      <c r="C219" s="49">
        <f t="shared" ref="C219:J219" si="176">SUM(C202:C206)</f>
        <v>106877.755</v>
      </c>
      <c r="D219" s="49">
        <f t="shared" si="176"/>
        <v>13255.109</v>
      </c>
      <c r="E219" s="49">
        <f t="shared" si="176"/>
        <v>2564.34</v>
      </c>
      <c r="F219" s="49">
        <f t="shared" si="176"/>
        <v>1519.6780000000001</v>
      </c>
      <c r="G219" s="49">
        <f t="shared" si="176"/>
        <v>1826.2530000000002</v>
      </c>
      <c r="H219" s="49">
        <f t="shared" si="176"/>
        <v>1969.0239999999999</v>
      </c>
      <c r="I219" s="49">
        <f t="shared" si="176"/>
        <v>4207.3799999999992</v>
      </c>
      <c r="J219" s="49">
        <f t="shared" si="176"/>
        <v>4010.3999999999996</v>
      </c>
      <c r="K219" s="1202" t="s">
        <v>192</v>
      </c>
      <c r="L219" s="1203"/>
      <c r="M219" s="49">
        <f t="shared" ref="M219:T219" si="177">SUM(M202:M206)</f>
        <v>12.228999999999999</v>
      </c>
      <c r="N219" s="49">
        <f t="shared" si="177"/>
        <v>10193.377</v>
      </c>
      <c r="O219" s="49">
        <f t="shared" si="177"/>
        <v>51232.781000000003</v>
      </c>
      <c r="P219" s="49">
        <f t="shared" si="177"/>
        <v>9606.1759999999995</v>
      </c>
      <c r="Q219" s="49">
        <f t="shared" si="177"/>
        <v>2179.4580000000001</v>
      </c>
      <c r="R219" s="49">
        <f t="shared" si="177"/>
        <v>148.72</v>
      </c>
      <c r="S219" s="49">
        <f t="shared" si="177"/>
        <v>2598.1309999999999</v>
      </c>
      <c r="T219" s="49">
        <f t="shared" si="177"/>
        <v>1554.6990000000001</v>
      </c>
      <c r="U219" s="118"/>
      <c r="V219" s="118"/>
      <c r="W219" s="118"/>
      <c r="X219" s="118"/>
      <c r="Y219" s="118"/>
      <c r="Z219" s="118"/>
      <c r="AA219" s="118"/>
      <c r="AB219" s="118"/>
    </row>
    <row r="220" spans="1:28" ht="11.25" hidden="1" customHeight="1">
      <c r="A220" s="1202" t="s">
        <v>193</v>
      </c>
      <c r="B220" s="1203"/>
      <c r="C220" s="49">
        <f t="shared" ref="C220:J220" si="178">SUM(C202:C207)</f>
        <v>127657.683</v>
      </c>
      <c r="D220" s="49">
        <f t="shared" si="178"/>
        <v>15677.504000000001</v>
      </c>
      <c r="E220" s="49">
        <f t="shared" si="178"/>
        <v>3050.2080000000001</v>
      </c>
      <c r="F220" s="49">
        <f t="shared" si="178"/>
        <v>1824.143</v>
      </c>
      <c r="G220" s="49">
        <f t="shared" si="178"/>
        <v>2183.165</v>
      </c>
      <c r="H220" s="49">
        <f t="shared" si="178"/>
        <v>2355.183</v>
      </c>
      <c r="I220" s="49">
        <f t="shared" si="178"/>
        <v>4928.878999999999</v>
      </c>
      <c r="J220" s="49">
        <f t="shared" si="178"/>
        <v>4783.9979999999996</v>
      </c>
      <c r="K220" s="1202" t="s">
        <v>193</v>
      </c>
      <c r="L220" s="1203"/>
      <c r="M220" s="49">
        <f t="shared" ref="M220:T220" si="179">SUM(M202:M207)</f>
        <v>19.509</v>
      </c>
      <c r="N220" s="49">
        <f t="shared" si="179"/>
        <v>12356.696</v>
      </c>
      <c r="O220" s="49">
        <f t="shared" si="179"/>
        <v>61480.321000000004</v>
      </c>
      <c r="P220" s="49">
        <f t="shared" si="179"/>
        <v>11464.543</v>
      </c>
      <c r="Q220" s="49">
        <f t="shared" si="179"/>
        <v>2396.1370000000002</v>
      </c>
      <c r="R220" s="49">
        <f t="shared" si="179"/>
        <v>150.15700000000001</v>
      </c>
      <c r="S220" s="49">
        <f t="shared" si="179"/>
        <v>3094.4639999999999</v>
      </c>
      <c r="T220" s="49">
        <f t="shared" si="179"/>
        <v>1892.7760000000001</v>
      </c>
      <c r="U220" s="118"/>
      <c r="V220" s="118"/>
      <c r="W220" s="118"/>
      <c r="X220" s="118"/>
      <c r="Y220" s="118"/>
      <c r="Z220" s="118"/>
      <c r="AA220" s="118"/>
      <c r="AB220" s="118"/>
    </row>
    <row r="221" spans="1:28" ht="11.25" hidden="1" customHeight="1">
      <c r="A221" s="1202" t="s">
        <v>194</v>
      </c>
      <c r="B221" s="1203"/>
      <c r="C221" s="49">
        <f t="shared" ref="C221:J221" si="180">SUM(C202:C208)</f>
        <v>149702.89689999999</v>
      </c>
      <c r="D221" s="49">
        <f t="shared" si="180"/>
        <v>18458.050999999999</v>
      </c>
      <c r="E221" s="49">
        <f t="shared" si="180"/>
        <v>3825.1874000000003</v>
      </c>
      <c r="F221" s="49">
        <f t="shared" si="180"/>
        <v>2116.3450000000003</v>
      </c>
      <c r="G221" s="49">
        <f t="shared" si="180"/>
        <v>2448.2069999999999</v>
      </c>
      <c r="H221" s="49">
        <f t="shared" si="180"/>
        <v>2810.5569</v>
      </c>
      <c r="I221" s="49">
        <f t="shared" si="180"/>
        <v>5860.5285999999987</v>
      </c>
      <c r="J221" s="49">
        <f t="shared" si="180"/>
        <v>5741.3600999999999</v>
      </c>
      <c r="K221" s="1202" t="s">
        <v>194</v>
      </c>
      <c r="L221" s="1203"/>
      <c r="M221" s="49">
        <f t="shared" ref="M221:T221" si="181">SUM(M202:M208)</f>
        <v>22.536000000000001</v>
      </c>
      <c r="N221" s="49">
        <f t="shared" si="181"/>
        <v>14509.2016</v>
      </c>
      <c r="O221" s="49">
        <f t="shared" si="181"/>
        <v>71391.771800000002</v>
      </c>
      <c r="P221" s="49">
        <f t="shared" si="181"/>
        <v>13623.562099999999</v>
      </c>
      <c r="Q221" s="49">
        <f t="shared" si="181"/>
        <v>2737.8530000000001</v>
      </c>
      <c r="R221" s="49">
        <f t="shared" si="181"/>
        <v>165.93360000000001</v>
      </c>
      <c r="S221" s="49">
        <f t="shared" si="181"/>
        <v>3726.4197999999997</v>
      </c>
      <c r="T221" s="49">
        <f t="shared" si="181"/>
        <v>2265.3830000000003</v>
      </c>
      <c r="U221" s="118"/>
      <c r="V221" s="118"/>
      <c r="W221" s="118"/>
      <c r="X221" s="118"/>
      <c r="Y221" s="118"/>
      <c r="Z221" s="118"/>
      <c r="AA221" s="118"/>
      <c r="AB221" s="118"/>
    </row>
    <row r="222" spans="1:28" ht="11.25" hidden="1" customHeight="1">
      <c r="A222" s="1202" t="s">
        <v>195</v>
      </c>
      <c r="B222" s="1203"/>
      <c r="C222" s="49">
        <f t="shared" ref="C222:J222" si="182">SUM(C202:C209)</f>
        <v>171670.1507</v>
      </c>
      <c r="D222" s="49">
        <f t="shared" si="182"/>
        <v>21076.985000000001</v>
      </c>
      <c r="E222" s="49">
        <f t="shared" si="182"/>
        <v>4663.6487999999999</v>
      </c>
      <c r="F222" s="49">
        <f t="shared" si="182"/>
        <v>2429.25</v>
      </c>
      <c r="G222" s="49">
        <f t="shared" si="182"/>
        <v>2783.7929999999997</v>
      </c>
      <c r="H222" s="49">
        <f t="shared" si="182"/>
        <v>3244.884</v>
      </c>
      <c r="I222" s="49">
        <f t="shared" si="182"/>
        <v>6825.6872999999987</v>
      </c>
      <c r="J222" s="49">
        <f t="shared" si="182"/>
        <v>6611.5937999999996</v>
      </c>
      <c r="K222" s="1202" t="s">
        <v>195</v>
      </c>
      <c r="L222" s="1203"/>
      <c r="M222" s="49">
        <f t="shared" ref="M222:T222" si="183">SUM(M202:M209)</f>
        <v>26.78</v>
      </c>
      <c r="N222" s="49">
        <f t="shared" si="183"/>
        <v>16849.295300000002</v>
      </c>
      <c r="O222" s="49">
        <f t="shared" si="183"/>
        <v>81365.073000000004</v>
      </c>
      <c r="P222" s="49">
        <f t="shared" si="183"/>
        <v>15605.806499999999</v>
      </c>
      <c r="Q222" s="49">
        <f t="shared" si="183"/>
        <v>3009.5815000000002</v>
      </c>
      <c r="R222" s="49">
        <f t="shared" si="183"/>
        <v>171.15890000000002</v>
      </c>
      <c r="S222" s="49">
        <f t="shared" si="183"/>
        <v>4322.5645999999997</v>
      </c>
      <c r="T222" s="49">
        <f t="shared" si="183"/>
        <v>2684.0490000000004</v>
      </c>
      <c r="U222" s="118"/>
      <c r="V222" s="118"/>
      <c r="W222" s="118"/>
      <c r="X222" s="118"/>
      <c r="Y222" s="118"/>
      <c r="Z222" s="118"/>
      <c r="AA222" s="118"/>
      <c r="AB222" s="118"/>
    </row>
    <row r="223" spans="1:28" ht="11.25" hidden="1" customHeight="1">
      <c r="A223" s="1202" t="s">
        <v>196</v>
      </c>
      <c r="B223" s="1203"/>
      <c r="C223" s="49">
        <f t="shared" ref="C223:J223" si="184">SUM(C202:C210)</f>
        <v>193618.31209999998</v>
      </c>
      <c r="D223" s="49">
        <f t="shared" si="184"/>
        <v>23757.615099999999</v>
      </c>
      <c r="E223" s="49">
        <f t="shared" si="184"/>
        <v>5309.4048000000003</v>
      </c>
      <c r="F223" s="49">
        <f t="shared" si="184"/>
        <v>2806.5511999999999</v>
      </c>
      <c r="G223" s="49">
        <f t="shared" si="184"/>
        <v>3202.1269999999995</v>
      </c>
      <c r="H223" s="49">
        <f t="shared" si="184"/>
        <v>3625.5859</v>
      </c>
      <c r="I223" s="49">
        <f t="shared" si="184"/>
        <v>7768.5137999999988</v>
      </c>
      <c r="J223" s="49">
        <f t="shared" si="184"/>
        <v>7586.5693999999994</v>
      </c>
      <c r="K223" s="1202" t="s">
        <v>196</v>
      </c>
      <c r="L223" s="1203"/>
      <c r="M223" s="49">
        <f t="shared" ref="M223:T223" si="185">SUM(M202:M210)</f>
        <v>27.8</v>
      </c>
      <c r="N223" s="49">
        <f t="shared" si="185"/>
        <v>19012.4719</v>
      </c>
      <c r="O223" s="49">
        <f t="shared" si="185"/>
        <v>91521.968699999998</v>
      </c>
      <c r="P223" s="49">
        <f t="shared" si="185"/>
        <v>17579.022999999997</v>
      </c>
      <c r="Q223" s="49">
        <f t="shared" si="185"/>
        <v>3342.5355000000004</v>
      </c>
      <c r="R223" s="49">
        <f t="shared" si="185"/>
        <v>179.74300000000002</v>
      </c>
      <c r="S223" s="49">
        <f t="shared" si="185"/>
        <v>4923.5648000000001</v>
      </c>
      <c r="T223" s="49">
        <f t="shared" si="185"/>
        <v>2974.8380000000006</v>
      </c>
      <c r="U223" s="118"/>
      <c r="V223" s="118"/>
      <c r="W223" s="118"/>
      <c r="X223" s="118"/>
      <c r="Y223" s="118"/>
      <c r="Z223" s="118"/>
      <c r="AA223" s="118"/>
      <c r="AB223" s="118"/>
    </row>
    <row r="224" spans="1:28" ht="11.25" hidden="1" customHeight="1">
      <c r="A224" s="1202" t="s">
        <v>197</v>
      </c>
      <c r="B224" s="1203"/>
      <c r="C224" s="49">
        <f t="shared" ref="C224:J224" si="186">SUM(C202:C211)</f>
        <v>217698.98209999996</v>
      </c>
      <c r="D224" s="49">
        <f t="shared" si="186"/>
        <v>26813.3665</v>
      </c>
      <c r="E224" s="49">
        <f t="shared" si="186"/>
        <v>6117.5943000000007</v>
      </c>
      <c r="F224" s="49">
        <f t="shared" si="186"/>
        <v>3242.9301999999998</v>
      </c>
      <c r="G224" s="49">
        <f t="shared" si="186"/>
        <v>3663.8679999999995</v>
      </c>
      <c r="H224" s="49">
        <f t="shared" si="186"/>
        <v>4113.3874999999998</v>
      </c>
      <c r="I224" s="49">
        <f t="shared" si="186"/>
        <v>8785.9175999999989</v>
      </c>
      <c r="J224" s="49">
        <f t="shared" si="186"/>
        <v>8522.3804</v>
      </c>
      <c r="K224" s="1202" t="s">
        <v>197</v>
      </c>
      <c r="L224" s="1203"/>
      <c r="M224" s="49">
        <f t="shared" ref="M224:T224" si="187">SUM(M202:M211)</f>
        <v>29.803000000000001</v>
      </c>
      <c r="N224" s="49">
        <f t="shared" si="187"/>
        <v>21330.278699999999</v>
      </c>
      <c r="O224" s="49">
        <f t="shared" si="187"/>
        <v>102510.6863</v>
      </c>
      <c r="P224" s="49">
        <f t="shared" si="187"/>
        <v>19775.663699999997</v>
      </c>
      <c r="Q224" s="49">
        <f t="shared" si="187"/>
        <v>3810.3015000000005</v>
      </c>
      <c r="R224" s="49">
        <f t="shared" si="187"/>
        <v>193.78320000000002</v>
      </c>
      <c r="S224" s="49">
        <f t="shared" si="187"/>
        <v>5484.7762000000002</v>
      </c>
      <c r="T224" s="49">
        <f t="shared" si="187"/>
        <v>3304.2450000000008</v>
      </c>
      <c r="U224" s="118"/>
      <c r="V224" s="118"/>
      <c r="W224" s="118"/>
      <c r="X224" s="118"/>
      <c r="Y224" s="118"/>
      <c r="Z224" s="118"/>
      <c r="AA224" s="118"/>
      <c r="AB224" s="118"/>
    </row>
    <row r="225" spans="1:28" ht="11.25" hidden="1" customHeight="1">
      <c r="A225" s="1202" t="s">
        <v>198</v>
      </c>
      <c r="B225" s="1203"/>
      <c r="C225" s="49">
        <f t="shared" ref="C225:J225" si="188">SUM(C202:C212)</f>
        <v>240864.27379999997</v>
      </c>
      <c r="D225" s="49">
        <f t="shared" si="188"/>
        <v>29801.372100000001</v>
      </c>
      <c r="E225" s="49">
        <f t="shared" si="188"/>
        <v>6859.2419000000009</v>
      </c>
      <c r="F225" s="49">
        <f t="shared" si="188"/>
        <v>3607.1941999999999</v>
      </c>
      <c r="G225" s="49">
        <f t="shared" si="188"/>
        <v>4044.5802999999996</v>
      </c>
      <c r="H225" s="49">
        <f t="shared" si="188"/>
        <v>4565.6722</v>
      </c>
      <c r="I225" s="49">
        <f t="shared" si="188"/>
        <v>9808.8834999999981</v>
      </c>
      <c r="J225" s="49">
        <f t="shared" si="188"/>
        <v>9533.1046999999999</v>
      </c>
      <c r="K225" s="1202" t="s">
        <v>198</v>
      </c>
      <c r="L225" s="1203"/>
      <c r="M225" s="49">
        <f t="shared" ref="M225:T225" si="189">SUM(M202:M212)</f>
        <v>32.430999999999997</v>
      </c>
      <c r="N225" s="49">
        <f t="shared" si="189"/>
        <v>23765.9205</v>
      </c>
      <c r="O225" s="49">
        <f t="shared" si="189"/>
        <v>112751.6452</v>
      </c>
      <c r="P225" s="49">
        <f t="shared" si="189"/>
        <v>21795.701799999999</v>
      </c>
      <c r="Q225" s="49">
        <f t="shared" si="189"/>
        <v>4295.1645000000008</v>
      </c>
      <c r="R225" s="49">
        <f t="shared" si="189"/>
        <v>207.30620000000002</v>
      </c>
      <c r="S225" s="49">
        <f t="shared" si="189"/>
        <v>6156.1467000000002</v>
      </c>
      <c r="T225" s="49">
        <f t="shared" si="189"/>
        <v>3639.9090000000006</v>
      </c>
      <c r="U225" s="118"/>
      <c r="V225" s="118"/>
      <c r="W225" s="118"/>
      <c r="X225" s="118"/>
      <c r="Y225" s="118"/>
      <c r="Z225" s="118"/>
      <c r="AA225" s="118"/>
      <c r="AB225" s="118"/>
    </row>
    <row r="226" spans="1:28" ht="11.25" hidden="1" customHeight="1">
      <c r="A226" s="1202" t="s">
        <v>199</v>
      </c>
      <c r="B226" s="1203"/>
      <c r="C226" s="49">
        <f t="shared" ref="C226:J226" si="190">SUM(C202:C213)</f>
        <v>261787.03849999997</v>
      </c>
      <c r="D226" s="49">
        <f t="shared" si="190"/>
        <v>32244.422200000001</v>
      </c>
      <c r="E226" s="49">
        <f t="shared" si="190"/>
        <v>7521.0153000000009</v>
      </c>
      <c r="F226" s="49">
        <f t="shared" si="190"/>
        <v>3987.6972000000001</v>
      </c>
      <c r="G226" s="49">
        <f t="shared" si="190"/>
        <v>4450.4382999999998</v>
      </c>
      <c r="H226" s="49">
        <f t="shared" si="190"/>
        <v>4888.9431000000004</v>
      </c>
      <c r="I226" s="49">
        <f t="shared" si="190"/>
        <v>10646.038599999998</v>
      </c>
      <c r="J226" s="49">
        <f t="shared" si="190"/>
        <v>10294.558300000001</v>
      </c>
      <c r="K226" s="1202" t="s">
        <v>199</v>
      </c>
      <c r="L226" s="1203"/>
      <c r="M226" s="49">
        <f t="shared" ref="M226:T226" si="191">SUM(M202:M213)</f>
        <v>35.286999999999999</v>
      </c>
      <c r="N226" s="49">
        <f t="shared" si="191"/>
        <v>25687.179599999999</v>
      </c>
      <c r="O226" s="49">
        <f t="shared" si="191"/>
        <v>123016.97930000001</v>
      </c>
      <c r="P226" s="49">
        <f t="shared" si="191"/>
        <v>23486.7775</v>
      </c>
      <c r="Q226" s="49">
        <f t="shared" si="191"/>
        <v>4700.790500000001</v>
      </c>
      <c r="R226" s="49">
        <f t="shared" si="191"/>
        <v>213.97470000000001</v>
      </c>
      <c r="S226" s="49">
        <f t="shared" si="191"/>
        <v>6684.3528999999999</v>
      </c>
      <c r="T226" s="49">
        <f t="shared" si="191"/>
        <v>3928.5840000000007</v>
      </c>
      <c r="U226" s="118"/>
      <c r="V226" s="118"/>
      <c r="W226" s="118"/>
      <c r="X226" s="118"/>
      <c r="Y226" s="118"/>
      <c r="Z226" s="118"/>
      <c r="AA226" s="118"/>
      <c r="AB226" s="118"/>
    </row>
    <row r="227" spans="1:28" ht="11.25" hidden="1" customHeight="1">
      <c r="A227" s="50"/>
      <c r="B227" s="51"/>
      <c r="C227" s="43"/>
      <c r="D227" s="48"/>
      <c r="E227" s="48"/>
      <c r="F227" s="48"/>
      <c r="G227" s="48"/>
      <c r="H227" s="48"/>
      <c r="I227" s="43"/>
      <c r="K227" s="50"/>
      <c r="L227" s="51"/>
      <c r="R227" s="112"/>
      <c r="S227" s="108"/>
      <c r="T227" s="118"/>
      <c r="U227" s="118"/>
      <c r="V227" s="118"/>
      <c r="W227" s="118"/>
      <c r="X227" s="118"/>
      <c r="Y227" s="118"/>
      <c r="Z227" s="118"/>
      <c r="AA227" s="118"/>
      <c r="AB227" s="118"/>
    </row>
    <row r="228" spans="1:28" ht="11.25" customHeight="1">
      <c r="A228" s="37">
        <v>2014</v>
      </c>
      <c r="B228" s="45"/>
      <c r="C228" s="108"/>
      <c r="D228" s="48"/>
      <c r="E228" s="48"/>
      <c r="F228" s="48"/>
      <c r="G228" s="48"/>
      <c r="H228" s="48"/>
      <c r="I228" s="43"/>
      <c r="K228" s="37">
        <v>2014</v>
      </c>
      <c r="L228" s="45"/>
      <c r="R228" s="112"/>
      <c r="S228" s="108"/>
      <c r="T228" s="118"/>
      <c r="U228" s="118"/>
      <c r="V228" s="118"/>
      <c r="W228" s="118"/>
      <c r="X228" s="118"/>
      <c r="Y228" s="118"/>
      <c r="Z228" s="118"/>
      <c r="AA228" s="118"/>
      <c r="AB228" s="118"/>
    </row>
    <row r="229" spans="1:28" ht="11.25" customHeight="1">
      <c r="A229" s="37"/>
      <c r="B229" s="45" t="s">
        <v>176</v>
      </c>
      <c r="C229" s="39">
        <f t="shared" ref="C229:C240" si="192">SUM(D229:T229)</f>
        <v>21981.8518</v>
      </c>
      <c r="D229" s="622">
        <v>2578.3591000000001</v>
      </c>
      <c r="E229" s="622">
        <v>600.88969999999995</v>
      </c>
      <c r="F229" s="622">
        <v>264.21780000000001</v>
      </c>
      <c r="G229" s="622">
        <v>364.89400000000001</v>
      </c>
      <c r="H229" s="622">
        <v>356.95850000000002</v>
      </c>
      <c r="I229" s="622">
        <v>901.6259</v>
      </c>
      <c r="J229" s="622">
        <v>832.33550000000002</v>
      </c>
      <c r="K229" s="1017"/>
      <c r="L229" s="45" t="s">
        <v>176</v>
      </c>
      <c r="M229" s="622">
        <v>0.78800000000000003</v>
      </c>
      <c r="N229" s="622">
        <v>2006.6181999999999</v>
      </c>
      <c r="O229" s="622">
        <v>11046.947399999999</v>
      </c>
      <c r="P229" s="622">
        <v>1787.2684999999999</v>
      </c>
      <c r="Q229" s="622">
        <v>474.20299999999997</v>
      </c>
      <c r="R229" s="622">
        <v>12.8393</v>
      </c>
      <c r="S229" s="622">
        <v>477.79590000000002</v>
      </c>
      <c r="T229" s="622">
        <v>276.11099999999999</v>
      </c>
      <c r="U229" s="118"/>
      <c r="V229" s="118"/>
      <c r="W229" s="118"/>
      <c r="X229" s="118"/>
      <c r="Y229" s="118"/>
      <c r="Z229" s="118"/>
      <c r="AA229" s="118"/>
      <c r="AB229" s="118"/>
    </row>
    <row r="230" spans="1:28" ht="11.25" customHeight="1">
      <c r="A230" s="37"/>
      <c r="B230" s="45" t="s">
        <v>177</v>
      </c>
      <c r="C230" s="39">
        <f t="shared" si="192"/>
        <v>20862.234500000002</v>
      </c>
      <c r="D230" s="622">
        <v>2356.2345</v>
      </c>
      <c r="E230" s="622">
        <v>585.8528</v>
      </c>
      <c r="F230" s="622">
        <v>232.05199999999999</v>
      </c>
      <c r="G230" s="622">
        <v>314.43799999999999</v>
      </c>
      <c r="H230" s="622">
        <v>363.32</v>
      </c>
      <c r="I230" s="622">
        <v>871.27610000000004</v>
      </c>
      <c r="J230" s="622">
        <v>848.19240000000002</v>
      </c>
      <c r="K230" s="1020"/>
      <c r="L230" s="45" t="s">
        <v>177</v>
      </c>
      <c r="M230" s="622" t="s">
        <v>736</v>
      </c>
      <c r="N230" s="622">
        <v>2018.1676</v>
      </c>
      <c r="O230" s="622">
        <v>10288.380999999999</v>
      </c>
      <c r="P230" s="622">
        <v>1868.0712000000001</v>
      </c>
      <c r="Q230" s="622">
        <v>376.512</v>
      </c>
      <c r="R230" s="622">
        <v>13.0685</v>
      </c>
      <c r="S230" s="622">
        <v>419.75139999999999</v>
      </c>
      <c r="T230" s="622">
        <v>306.91699999999997</v>
      </c>
      <c r="U230" s="118"/>
      <c r="V230" s="118"/>
      <c r="W230" s="118"/>
      <c r="X230" s="118"/>
      <c r="Y230" s="118"/>
      <c r="Z230" s="118"/>
      <c r="AA230" s="118"/>
      <c r="AB230" s="118"/>
    </row>
    <row r="231" spans="1:28" ht="11.25" customHeight="1">
      <c r="A231" s="37"/>
      <c r="B231" s="45" t="s">
        <v>178</v>
      </c>
      <c r="C231" s="39">
        <f t="shared" ref="C231" si="193">SUM(D231:T231)</f>
        <v>22793.641</v>
      </c>
      <c r="D231" s="622">
        <v>2564.855</v>
      </c>
      <c r="E231" s="622">
        <v>748.88239999999996</v>
      </c>
      <c r="F231" s="622">
        <v>382.245</v>
      </c>
      <c r="G231" s="622">
        <v>416.61340000000001</v>
      </c>
      <c r="H231" s="622">
        <v>368.32229999999998</v>
      </c>
      <c r="I231" s="622">
        <v>921.95640000000003</v>
      </c>
      <c r="J231" s="622">
        <v>879.64779999999996</v>
      </c>
      <c r="K231" s="1037"/>
      <c r="L231" s="45" t="s">
        <v>178</v>
      </c>
      <c r="M231" s="1040">
        <v>0.20899999999999999</v>
      </c>
      <c r="N231" s="622">
        <v>2236.6079</v>
      </c>
      <c r="O231" s="622">
        <v>10871.402899999999</v>
      </c>
      <c r="P231" s="622">
        <v>2069.6970999999999</v>
      </c>
      <c r="Q231" s="622">
        <v>427.91</v>
      </c>
      <c r="R231" s="622">
        <v>9.3740000000000006</v>
      </c>
      <c r="S231" s="622">
        <v>588.98180000000002</v>
      </c>
      <c r="T231" s="622">
        <v>306.93599999999998</v>
      </c>
      <c r="U231" s="118"/>
      <c r="V231" s="118"/>
      <c r="W231" s="118"/>
      <c r="X231" s="118"/>
      <c r="Y231" s="118"/>
      <c r="Z231" s="118"/>
      <c r="AA231" s="118"/>
      <c r="AB231" s="118"/>
    </row>
    <row r="232" spans="1:28" ht="11.25" customHeight="1">
      <c r="A232" s="37"/>
      <c r="B232" s="45" t="s">
        <v>179</v>
      </c>
      <c r="C232" s="39">
        <f t="shared" ref="C232:C233" si="194">SUM(D232:T232)</f>
        <v>20988.6175</v>
      </c>
      <c r="D232" s="622">
        <v>2362.1460999999999</v>
      </c>
      <c r="E232" s="622">
        <v>465.63920000000002</v>
      </c>
      <c r="F232" s="622">
        <v>314.24299999999999</v>
      </c>
      <c r="G232" s="622">
        <v>376.42</v>
      </c>
      <c r="H232" s="622">
        <v>420.37049999999999</v>
      </c>
      <c r="I232" s="622">
        <v>924.63720000000001</v>
      </c>
      <c r="J232" s="622">
        <v>825.20079999999996</v>
      </c>
      <c r="K232" s="1071"/>
      <c r="L232" s="45" t="s">
        <v>179</v>
      </c>
      <c r="M232" s="622">
        <v>3.246</v>
      </c>
      <c r="N232" s="622">
        <v>2153.4281999999998</v>
      </c>
      <c r="O232" s="622">
        <v>10054.408799999999</v>
      </c>
      <c r="P232" s="622">
        <v>1811.1192000000001</v>
      </c>
      <c r="Q232" s="622">
        <v>376.10599999999999</v>
      </c>
      <c r="R232" s="622">
        <v>9.4903999999999993</v>
      </c>
      <c r="S232" s="622">
        <v>562.74609999999996</v>
      </c>
      <c r="T232" s="622">
        <v>329.416</v>
      </c>
      <c r="U232" s="118"/>
      <c r="V232" s="118"/>
      <c r="W232" s="118"/>
      <c r="X232" s="118"/>
      <c r="Y232" s="118"/>
      <c r="Z232" s="118"/>
      <c r="AA232" s="118"/>
      <c r="AB232" s="118"/>
    </row>
    <row r="233" spans="1:28" ht="11.25" customHeight="1">
      <c r="A233" s="37"/>
      <c r="B233" s="45" t="s">
        <v>180</v>
      </c>
      <c r="C233" s="39">
        <f t="shared" si="194"/>
        <v>23439.523799999999</v>
      </c>
      <c r="D233" s="622">
        <v>2789.6691000000001</v>
      </c>
      <c r="E233" s="622">
        <v>805.55809999999997</v>
      </c>
      <c r="F233" s="622">
        <v>338.51400000000001</v>
      </c>
      <c r="G233" s="622">
        <v>401.95400000000001</v>
      </c>
      <c r="H233" s="622">
        <v>427.43</v>
      </c>
      <c r="I233" s="622">
        <v>1049.1893</v>
      </c>
      <c r="J233" s="622">
        <v>885.42169999999999</v>
      </c>
      <c r="K233" s="1071"/>
      <c r="L233" s="45" t="s">
        <v>180</v>
      </c>
      <c r="M233" s="622">
        <v>6.2439999999999998</v>
      </c>
      <c r="N233" s="622">
        <v>2246.6965</v>
      </c>
      <c r="O233" s="622">
        <v>11252.406800000001</v>
      </c>
      <c r="P233" s="622">
        <v>2105.0412999999999</v>
      </c>
      <c r="Q233" s="622">
        <v>258.89100000000002</v>
      </c>
      <c r="R233" s="622">
        <v>11.389699999999999</v>
      </c>
      <c r="S233" s="622">
        <v>549.67229999999995</v>
      </c>
      <c r="T233" s="622">
        <v>311.44600000000003</v>
      </c>
      <c r="U233" s="118"/>
      <c r="V233" s="118"/>
      <c r="W233" s="118"/>
      <c r="X233" s="118"/>
      <c r="Y233" s="118"/>
      <c r="Z233" s="118"/>
      <c r="AA233" s="118"/>
      <c r="AB233" s="118"/>
    </row>
    <row r="234" spans="1:28" ht="11.25" customHeight="1">
      <c r="A234" s="37"/>
      <c r="B234" s="45" t="s">
        <v>181</v>
      </c>
      <c r="C234" s="39">
        <f t="shared" si="192"/>
        <v>20783.138500000001</v>
      </c>
      <c r="D234" s="622">
        <v>2176.6956</v>
      </c>
      <c r="E234" s="622">
        <v>773.27700000000004</v>
      </c>
      <c r="F234" s="622">
        <v>269.286</v>
      </c>
      <c r="G234" s="622">
        <v>324.267</v>
      </c>
      <c r="H234" s="622">
        <v>371.13569999999999</v>
      </c>
      <c r="I234" s="622">
        <v>941.21720000000005</v>
      </c>
      <c r="J234" s="622">
        <v>803.24130000000002</v>
      </c>
      <c r="K234" s="37"/>
      <c r="L234" s="45" t="s">
        <v>181</v>
      </c>
      <c r="M234" s="622">
        <v>6.9020000000000001</v>
      </c>
      <c r="N234" s="622">
        <v>2188.2037999999998</v>
      </c>
      <c r="O234" s="622">
        <v>9822.4370999999992</v>
      </c>
      <c r="P234" s="622">
        <v>1865.3775000000001</v>
      </c>
      <c r="Q234" s="622">
        <v>421.59500000000003</v>
      </c>
      <c r="R234" s="622">
        <v>9.1844999999999999</v>
      </c>
      <c r="S234" s="622">
        <v>504.99279999999999</v>
      </c>
      <c r="T234" s="622">
        <v>305.32600000000002</v>
      </c>
      <c r="U234" s="118"/>
      <c r="V234" s="118"/>
      <c r="W234" s="118"/>
      <c r="X234" s="118"/>
      <c r="Y234" s="118"/>
      <c r="Z234" s="118"/>
      <c r="AA234" s="118"/>
      <c r="AB234" s="118"/>
    </row>
    <row r="235" spans="1:28" ht="11.25" customHeight="1">
      <c r="A235" s="37"/>
      <c r="B235" s="45" t="s">
        <v>182</v>
      </c>
      <c r="C235" s="39">
        <f t="shared" si="192"/>
        <v>23105.5959</v>
      </c>
      <c r="D235" s="622">
        <v>2720.0790999999999</v>
      </c>
      <c r="E235" s="622">
        <v>712.06230000000005</v>
      </c>
      <c r="F235" s="622">
        <v>268.822</v>
      </c>
      <c r="G235" s="622">
        <v>278.072</v>
      </c>
      <c r="H235" s="622">
        <v>440.30439999999999</v>
      </c>
      <c r="I235" s="622">
        <v>973.26340000000005</v>
      </c>
      <c r="J235" s="622">
        <v>933.80709999999999</v>
      </c>
      <c r="K235" s="1071"/>
      <c r="L235" s="45" t="s">
        <v>182</v>
      </c>
      <c r="M235" s="622">
        <v>2.488</v>
      </c>
      <c r="N235" s="622">
        <v>2300.8402999999998</v>
      </c>
      <c r="O235" s="622">
        <v>10994.4303</v>
      </c>
      <c r="P235" s="622">
        <v>2149.0216999999998</v>
      </c>
      <c r="Q235" s="622">
        <v>396.87</v>
      </c>
      <c r="R235" s="622">
        <v>6.0446</v>
      </c>
      <c r="S235" s="622">
        <v>607.95870000000002</v>
      </c>
      <c r="T235" s="622">
        <v>321.53199999999998</v>
      </c>
      <c r="U235" s="118"/>
      <c r="V235" s="118"/>
      <c r="W235" s="118"/>
      <c r="X235" s="118"/>
      <c r="Y235" s="118"/>
      <c r="Z235" s="118"/>
      <c r="AA235" s="118"/>
      <c r="AB235" s="118"/>
    </row>
    <row r="236" spans="1:28" ht="11.25" customHeight="1">
      <c r="A236" s="37"/>
      <c r="B236" s="45" t="s">
        <v>183</v>
      </c>
      <c r="C236" s="39">
        <f t="shared" si="192"/>
        <v>21989.913100000002</v>
      </c>
      <c r="D236" s="622">
        <v>2476.5832999999998</v>
      </c>
      <c r="E236" s="622">
        <v>770.27670000000001</v>
      </c>
      <c r="F236" s="622">
        <v>335.49900000000002</v>
      </c>
      <c r="G236" s="622">
        <v>273.524</v>
      </c>
      <c r="H236" s="622">
        <v>374.55419999999998</v>
      </c>
      <c r="I236" s="622">
        <v>1010.6455999999999</v>
      </c>
      <c r="J236" s="622">
        <v>898.56920000000002</v>
      </c>
      <c r="K236" s="1071"/>
      <c r="L236" s="45" t="s">
        <v>183</v>
      </c>
      <c r="M236" s="622">
        <v>6.431</v>
      </c>
      <c r="N236" s="622">
        <v>2247.7874000000002</v>
      </c>
      <c r="O236" s="622">
        <v>10357.651400000001</v>
      </c>
      <c r="P236" s="622">
        <v>1952.1918000000001</v>
      </c>
      <c r="Q236" s="622">
        <v>315.83800000000002</v>
      </c>
      <c r="R236" s="622">
        <v>4.2584999999999997</v>
      </c>
      <c r="S236" s="622">
        <v>649.29999999999995</v>
      </c>
      <c r="T236" s="622">
        <v>316.803</v>
      </c>
      <c r="U236" s="118"/>
      <c r="V236" s="118"/>
      <c r="W236" s="118"/>
      <c r="X236" s="118"/>
      <c r="Y236" s="118"/>
      <c r="Z236" s="118"/>
      <c r="AA236" s="118"/>
      <c r="AB236" s="118"/>
    </row>
    <row r="237" spans="1:28" ht="11.25" customHeight="1">
      <c r="A237" s="37"/>
      <c r="B237" s="45" t="s">
        <v>184</v>
      </c>
      <c r="C237" s="39">
        <f t="shared" si="192"/>
        <v>22123.153800000004</v>
      </c>
      <c r="D237" s="622">
        <v>2678.8793000000001</v>
      </c>
      <c r="E237" s="622">
        <v>687.68719999999996</v>
      </c>
      <c r="F237" s="622">
        <v>401.2</v>
      </c>
      <c r="G237" s="622">
        <v>306.79000000000002</v>
      </c>
      <c r="H237" s="622">
        <v>358.19510000000002</v>
      </c>
      <c r="I237" s="622">
        <v>950.85350000000005</v>
      </c>
      <c r="J237" s="622">
        <v>901.93420000000003</v>
      </c>
      <c r="K237" s="1071"/>
      <c r="L237" s="45" t="s">
        <v>184</v>
      </c>
      <c r="M237" s="622">
        <v>3.42</v>
      </c>
      <c r="N237" s="622">
        <v>2164.3841000000002</v>
      </c>
      <c r="O237" s="622">
        <v>10486.269200000001</v>
      </c>
      <c r="P237" s="622">
        <v>1950.4212</v>
      </c>
      <c r="Q237" s="622">
        <v>320.23399999999998</v>
      </c>
      <c r="R237" s="622">
        <v>9.7210000000000001</v>
      </c>
      <c r="S237" s="622">
        <v>605.57600000000002</v>
      </c>
      <c r="T237" s="622">
        <v>297.589</v>
      </c>
      <c r="U237" s="118"/>
      <c r="V237" s="118"/>
      <c r="W237" s="118"/>
      <c r="X237" s="118"/>
      <c r="Y237" s="118"/>
      <c r="Z237" s="118"/>
      <c r="AA237" s="118"/>
      <c r="AB237" s="118"/>
    </row>
    <row r="238" spans="1:28" ht="11.25" hidden="1" customHeight="1">
      <c r="A238" s="37"/>
      <c r="B238" s="45" t="s">
        <v>185</v>
      </c>
      <c r="C238" s="39">
        <f t="shared" si="192"/>
        <v>0</v>
      </c>
      <c r="D238" s="43"/>
      <c r="E238" s="43"/>
      <c r="F238" s="43"/>
      <c r="G238" s="43"/>
      <c r="H238" s="43"/>
      <c r="I238" s="43"/>
      <c r="J238" s="43"/>
      <c r="K238" s="37"/>
      <c r="L238" s="45" t="s">
        <v>185</v>
      </c>
      <c r="M238" s="43"/>
      <c r="N238" s="43"/>
      <c r="O238" s="43"/>
      <c r="P238" s="43"/>
      <c r="Q238" s="43"/>
      <c r="R238" s="43"/>
      <c r="S238" s="43"/>
      <c r="T238" s="43"/>
      <c r="U238" s="118"/>
      <c r="V238" s="118"/>
      <c r="W238" s="118"/>
      <c r="X238" s="118"/>
      <c r="Y238" s="118"/>
      <c r="Z238" s="118"/>
      <c r="AA238" s="118"/>
      <c r="AB238" s="118"/>
    </row>
    <row r="239" spans="1:28" ht="11.25" hidden="1" customHeight="1">
      <c r="A239" s="37"/>
      <c r="B239" s="45" t="s">
        <v>186</v>
      </c>
      <c r="C239" s="39">
        <f t="shared" si="192"/>
        <v>0</v>
      </c>
      <c r="D239" s="43"/>
      <c r="E239" s="43"/>
      <c r="F239" s="43"/>
      <c r="G239" s="43"/>
      <c r="H239" s="43"/>
      <c r="I239" s="43"/>
      <c r="J239" s="43"/>
      <c r="K239" s="37"/>
      <c r="L239" s="45" t="s">
        <v>186</v>
      </c>
      <c r="M239" s="43"/>
      <c r="N239" s="43"/>
      <c r="O239" s="43"/>
      <c r="P239" s="43"/>
      <c r="Q239" s="43"/>
      <c r="R239" s="43"/>
      <c r="S239" s="43"/>
      <c r="T239" s="43"/>
      <c r="U239" s="118"/>
      <c r="V239" s="118"/>
      <c r="W239" s="118"/>
      <c r="X239" s="118"/>
      <c r="Y239" s="118"/>
      <c r="Z239" s="118"/>
      <c r="AA239" s="118"/>
      <c r="AB239" s="118"/>
    </row>
    <row r="240" spans="1:28" ht="11.25" hidden="1" customHeight="1">
      <c r="A240" s="37"/>
      <c r="B240" s="45" t="s">
        <v>187</v>
      </c>
      <c r="C240" s="39">
        <f t="shared" si="192"/>
        <v>0</v>
      </c>
      <c r="D240" s="43"/>
      <c r="E240" s="43"/>
      <c r="F240" s="43"/>
      <c r="G240" s="43"/>
      <c r="H240" s="43"/>
      <c r="I240" s="43"/>
      <c r="J240" s="43"/>
      <c r="K240" s="37"/>
      <c r="L240" s="45" t="s">
        <v>187</v>
      </c>
      <c r="M240" s="43"/>
      <c r="N240" s="43"/>
      <c r="O240" s="43"/>
      <c r="P240" s="43"/>
      <c r="Q240" s="43"/>
      <c r="R240" s="43"/>
      <c r="S240" s="43"/>
      <c r="T240" s="43"/>
      <c r="U240" s="118"/>
      <c r="V240" s="118"/>
      <c r="W240" s="118"/>
      <c r="X240" s="118"/>
      <c r="Y240" s="118"/>
      <c r="Z240" s="118"/>
      <c r="AA240" s="118"/>
      <c r="AB240" s="118"/>
    </row>
    <row r="241" spans="1:28" ht="11.25" customHeight="1">
      <c r="A241" s="37"/>
      <c r="B241" s="45"/>
      <c r="C241" s="108"/>
      <c r="D241" s="48"/>
      <c r="E241" s="48"/>
      <c r="F241" s="48"/>
      <c r="G241" s="48"/>
      <c r="H241" s="48"/>
      <c r="I241" s="43"/>
      <c r="K241" s="37"/>
      <c r="L241" s="45"/>
      <c r="R241" s="112"/>
      <c r="S241" s="108"/>
      <c r="T241" s="118"/>
      <c r="U241" s="118"/>
      <c r="V241" s="118"/>
      <c r="W241" s="118"/>
      <c r="X241" s="118"/>
      <c r="Y241" s="118"/>
      <c r="Z241" s="118"/>
      <c r="AA241" s="118"/>
      <c r="AB241" s="118"/>
    </row>
    <row r="242" spans="1:28" ht="11.25" hidden="1" customHeight="1">
      <c r="A242" s="1202" t="s">
        <v>188</v>
      </c>
      <c r="B242" s="1203"/>
      <c r="C242" s="49">
        <f t="shared" ref="C242:J242" si="195">C229</f>
        <v>21981.8518</v>
      </c>
      <c r="D242" s="49">
        <f t="shared" si="195"/>
        <v>2578.3591000000001</v>
      </c>
      <c r="E242" s="49">
        <f t="shared" si="195"/>
        <v>600.88969999999995</v>
      </c>
      <c r="F242" s="49">
        <f t="shared" si="195"/>
        <v>264.21780000000001</v>
      </c>
      <c r="G242" s="49">
        <f t="shared" si="195"/>
        <v>364.89400000000001</v>
      </c>
      <c r="H242" s="49">
        <f t="shared" si="195"/>
        <v>356.95850000000002</v>
      </c>
      <c r="I242" s="49">
        <f t="shared" si="195"/>
        <v>901.6259</v>
      </c>
      <c r="J242" s="49">
        <f t="shared" si="195"/>
        <v>832.33550000000002</v>
      </c>
      <c r="K242" s="1202" t="s">
        <v>188</v>
      </c>
      <c r="L242" s="1203"/>
      <c r="M242" s="49">
        <f t="shared" ref="M242:T242" si="196">M229</f>
        <v>0.78800000000000003</v>
      </c>
      <c r="N242" s="49">
        <f t="shared" si="196"/>
        <v>2006.6181999999999</v>
      </c>
      <c r="O242" s="49">
        <f t="shared" si="196"/>
        <v>11046.947399999999</v>
      </c>
      <c r="P242" s="49">
        <f t="shared" si="196"/>
        <v>1787.2684999999999</v>
      </c>
      <c r="Q242" s="49">
        <f t="shared" si="196"/>
        <v>474.20299999999997</v>
      </c>
      <c r="R242" s="49">
        <f t="shared" si="196"/>
        <v>12.8393</v>
      </c>
      <c r="S242" s="49">
        <f t="shared" si="196"/>
        <v>477.79590000000002</v>
      </c>
      <c r="T242" s="49">
        <f t="shared" si="196"/>
        <v>276.11099999999999</v>
      </c>
      <c r="U242" s="118"/>
      <c r="V242" s="118"/>
      <c r="W242" s="118"/>
      <c r="X242" s="118"/>
      <c r="Y242" s="118"/>
      <c r="Z242" s="118"/>
      <c r="AA242" s="118"/>
      <c r="AB242" s="118"/>
    </row>
    <row r="243" spans="1:28" ht="11.25" hidden="1" customHeight="1">
      <c r="A243" s="1202" t="s">
        <v>189</v>
      </c>
      <c r="B243" s="1203"/>
      <c r="C243" s="49">
        <f t="shared" ref="C243:J243" si="197">SUM(C229:C230)</f>
        <v>42844.086300000003</v>
      </c>
      <c r="D243" s="49">
        <f t="shared" si="197"/>
        <v>4934.5936000000002</v>
      </c>
      <c r="E243" s="49">
        <f t="shared" si="197"/>
        <v>1186.7424999999998</v>
      </c>
      <c r="F243" s="49">
        <f t="shared" si="197"/>
        <v>496.26980000000003</v>
      </c>
      <c r="G243" s="49">
        <f t="shared" si="197"/>
        <v>679.33199999999999</v>
      </c>
      <c r="H243" s="49">
        <f t="shared" si="197"/>
        <v>720.27850000000001</v>
      </c>
      <c r="I243" s="49">
        <f t="shared" si="197"/>
        <v>1772.902</v>
      </c>
      <c r="J243" s="49">
        <f t="shared" si="197"/>
        <v>1680.5279</v>
      </c>
      <c r="K243" s="1202" t="s">
        <v>189</v>
      </c>
      <c r="L243" s="1203"/>
      <c r="M243" s="49">
        <f t="shared" ref="M243:T243" si="198">SUM(M229:M230)</f>
        <v>0.78800000000000003</v>
      </c>
      <c r="N243" s="49">
        <f t="shared" si="198"/>
        <v>4024.7857999999997</v>
      </c>
      <c r="O243" s="49">
        <f t="shared" si="198"/>
        <v>21335.328399999999</v>
      </c>
      <c r="P243" s="49">
        <f t="shared" si="198"/>
        <v>3655.3397</v>
      </c>
      <c r="Q243" s="49">
        <f t="shared" si="198"/>
        <v>850.71499999999992</v>
      </c>
      <c r="R243" s="49">
        <f t="shared" si="198"/>
        <v>25.907800000000002</v>
      </c>
      <c r="S243" s="49">
        <f t="shared" si="198"/>
        <v>897.54729999999995</v>
      </c>
      <c r="T243" s="49">
        <f t="shared" si="198"/>
        <v>583.02800000000002</v>
      </c>
      <c r="U243" s="118"/>
      <c r="V243" s="118"/>
      <c r="W243" s="118"/>
      <c r="X243" s="118"/>
      <c r="Y243" s="118"/>
      <c r="Z243" s="118"/>
      <c r="AA243" s="118"/>
      <c r="AB243" s="118"/>
    </row>
    <row r="244" spans="1:28" ht="11.25" hidden="1" customHeight="1">
      <c r="A244" s="1202" t="s">
        <v>190</v>
      </c>
      <c r="B244" s="1203"/>
      <c r="C244" s="49">
        <f t="shared" ref="C244:J244" si="199">SUM(C229:C231)</f>
        <v>65637.727299999999</v>
      </c>
      <c r="D244" s="49">
        <f t="shared" si="199"/>
        <v>7499.4485999999997</v>
      </c>
      <c r="E244" s="49">
        <f t="shared" si="199"/>
        <v>1935.6248999999998</v>
      </c>
      <c r="F244" s="49">
        <f t="shared" si="199"/>
        <v>878.51480000000004</v>
      </c>
      <c r="G244" s="49">
        <f t="shared" si="199"/>
        <v>1095.9454000000001</v>
      </c>
      <c r="H244" s="49">
        <f t="shared" si="199"/>
        <v>1088.6007999999999</v>
      </c>
      <c r="I244" s="49">
        <f t="shared" si="199"/>
        <v>2694.8584000000001</v>
      </c>
      <c r="J244" s="49">
        <f t="shared" si="199"/>
        <v>2560.1756999999998</v>
      </c>
      <c r="K244" s="1202" t="s">
        <v>190</v>
      </c>
      <c r="L244" s="1203"/>
      <c r="M244" s="49">
        <f t="shared" ref="M244:T244" si="200">SUM(M229:M231)</f>
        <v>0.997</v>
      </c>
      <c r="N244" s="49">
        <f t="shared" si="200"/>
        <v>6261.3936999999996</v>
      </c>
      <c r="O244" s="49">
        <f t="shared" si="200"/>
        <v>32206.731299999999</v>
      </c>
      <c r="P244" s="49">
        <f t="shared" si="200"/>
        <v>5725.0367999999999</v>
      </c>
      <c r="Q244" s="49">
        <f t="shared" si="200"/>
        <v>1278.625</v>
      </c>
      <c r="R244" s="49">
        <f t="shared" si="200"/>
        <v>35.281800000000004</v>
      </c>
      <c r="S244" s="49">
        <f t="shared" si="200"/>
        <v>1486.5291</v>
      </c>
      <c r="T244" s="49">
        <f t="shared" si="200"/>
        <v>889.96399999999994</v>
      </c>
      <c r="U244" s="118"/>
      <c r="V244" s="118"/>
      <c r="W244" s="118"/>
      <c r="X244" s="118"/>
      <c r="Y244" s="118"/>
      <c r="Z244" s="118"/>
      <c r="AA244" s="118"/>
      <c r="AB244" s="118"/>
    </row>
    <row r="245" spans="1:28" ht="11.25" hidden="1" customHeight="1">
      <c r="A245" s="1202" t="s">
        <v>191</v>
      </c>
      <c r="B245" s="1203"/>
      <c r="C245" s="49">
        <f t="shared" ref="C245:J245" si="201">SUM(C229:C232)</f>
        <v>86626.344799999992</v>
      </c>
      <c r="D245" s="49">
        <f t="shared" si="201"/>
        <v>9861.5946999999996</v>
      </c>
      <c r="E245" s="49">
        <f t="shared" si="201"/>
        <v>2401.2640999999999</v>
      </c>
      <c r="F245" s="49">
        <f t="shared" si="201"/>
        <v>1192.7578000000001</v>
      </c>
      <c r="G245" s="49">
        <f t="shared" si="201"/>
        <v>1472.3654000000001</v>
      </c>
      <c r="H245" s="49">
        <f t="shared" si="201"/>
        <v>1508.9712999999999</v>
      </c>
      <c r="I245" s="49">
        <f t="shared" si="201"/>
        <v>3619.4956000000002</v>
      </c>
      <c r="J245" s="49">
        <f t="shared" si="201"/>
        <v>3385.3764999999999</v>
      </c>
      <c r="K245" s="1202" t="s">
        <v>191</v>
      </c>
      <c r="L245" s="1203"/>
      <c r="M245" s="49">
        <f t="shared" ref="M245:T245" si="202">SUM(M229:M232)</f>
        <v>4.2430000000000003</v>
      </c>
      <c r="N245" s="49">
        <f t="shared" si="202"/>
        <v>8414.821899999999</v>
      </c>
      <c r="O245" s="49">
        <f t="shared" si="202"/>
        <v>42261.140099999997</v>
      </c>
      <c r="P245" s="49">
        <f t="shared" si="202"/>
        <v>7536.1559999999999</v>
      </c>
      <c r="Q245" s="49">
        <f t="shared" si="202"/>
        <v>1654.731</v>
      </c>
      <c r="R245" s="49">
        <f t="shared" si="202"/>
        <v>44.772200000000005</v>
      </c>
      <c r="S245" s="49">
        <f t="shared" si="202"/>
        <v>2049.2752</v>
      </c>
      <c r="T245" s="49">
        <f t="shared" si="202"/>
        <v>1219.3799999999999</v>
      </c>
      <c r="U245" s="118"/>
      <c r="V245" s="118"/>
      <c r="W245" s="118"/>
      <c r="X245" s="118"/>
      <c r="Y245" s="118"/>
      <c r="Z245" s="118"/>
      <c r="AA245" s="118"/>
      <c r="AB245" s="118"/>
    </row>
    <row r="246" spans="1:28" ht="11.25" hidden="1" customHeight="1">
      <c r="A246" s="1202" t="s">
        <v>192</v>
      </c>
      <c r="B246" s="1203"/>
      <c r="C246" s="49">
        <f t="shared" ref="C246:J246" si="203">SUM(C229:C233)</f>
        <v>110065.86859999999</v>
      </c>
      <c r="D246" s="49">
        <f t="shared" si="203"/>
        <v>12651.263800000001</v>
      </c>
      <c r="E246" s="49">
        <f t="shared" si="203"/>
        <v>3206.8221999999996</v>
      </c>
      <c r="F246" s="49">
        <f t="shared" si="203"/>
        <v>1531.2718</v>
      </c>
      <c r="G246" s="49">
        <f t="shared" si="203"/>
        <v>1874.3194000000001</v>
      </c>
      <c r="H246" s="49">
        <f t="shared" si="203"/>
        <v>1936.4013</v>
      </c>
      <c r="I246" s="49">
        <f t="shared" si="203"/>
        <v>4668.6849000000002</v>
      </c>
      <c r="J246" s="49">
        <f t="shared" si="203"/>
        <v>4270.7982000000002</v>
      </c>
      <c r="K246" s="1202" t="s">
        <v>192</v>
      </c>
      <c r="L246" s="1203"/>
      <c r="M246" s="49">
        <f t="shared" ref="M246:T246" si="204">SUM(M229:M233)</f>
        <v>10.487</v>
      </c>
      <c r="N246" s="49">
        <f t="shared" si="204"/>
        <v>10661.518399999999</v>
      </c>
      <c r="O246" s="49">
        <f t="shared" si="204"/>
        <v>53513.546900000001</v>
      </c>
      <c r="P246" s="49">
        <f t="shared" si="204"/>
        <v>9641.1972999999998</v>
      </c>
      <c r="Q246" s="49">
        <f t="shared" si="204"/>
        <v>1913.6220000000001</v>
      </c>
      <c r="R246" s="49">
        <f t="shared" si="204"/>
        <v>56.161900000000003</v>
      </c>
      <c r="S246" s="49">
        <f t="shared" si="204"/>
        <v>2598.9475000000002</v>
      </c>
      <c r="T246" s="49">
        <f t="shared" si="204"/>
        <v>1530.826</v>
      </c>
      <c r="U246" s="118"/>
      <c r="V246" s="118"/>
      <c r="W246" s="118"/>
      <c r="X246" s="118"/>
      <c r="Y246" s="118"/>
      <c r="Z246" s="118"/>
      <c r="AA246" s="118"/>
      <c r="AB246" s="118"/>
    </row>
    <row r="247" spans="1:28" ht="11.25" hidden="1" customHeight="1">
      <c r="A247" s="1202" t="s">
        <v>193</v>
      </c>
      <c r="B247" s="1203"/>
      <c r="C247" s="49">
        <f t="shared" ref="C247:J247" si="205">SUM(C229:C234)</f>
        <v>130849.00709999999</v>
      </c>
      <c r="D247" s="49">
        <f t="shared" si="205"/>
        <v>14827.9594</v>
      </c>
      <c r="E247" s="49">
        <f t="shared" si="205"/>
        <v>3980.0991999999997</v>
      </c>
      <c r="F247" s="49">
        <f t="shared" si="205"/>
        <v>1800.5578</v>
      </c>
      <c r="G247" s="49">
        <f t="shared" si="205"/>
        <v>2198.5864000000001</v>
      </c>
      <c r="H247" s="49">
        <f t="shared" si="205"/>
        <v>2307.5369999999998</v>
      </c>
      <c r="I247" s="49">
        <f t="shared" si="205"/>
        <v>5609.9021000000002</v>
      </c>
      <c r="J247" s="49">
        <f t="shared" si="205"/>
        <v>5074.0394999999999</v>
      </c>
      <c r="K247" s="1202" t="s">
        <v>193</v>
      </c>
      <c r="L247" s="1203"/>
      <c r="M247" s="49">
        <f t="shared" ref="M247:T247" si="206">SUM(M229:M234)</f>
        <v>17.388999999999999</v>
      </c>
      <c r="N247" s="49">
        <f t="shared" si="206"/>
        <v>12849.722199999998</v>
      </c>
      <c r="O247" s="49">
        <f t="shared" si="206"/>
        <v>63335.983999999997</v>
      </c>
      <c r="P247" s="49">
        <f t="shared" si="206"/>
        <v>11506.5748</v>
      </c>
      <c r="Q247" s="49">
        <f t="shared" si="206"/>
        <v>2335.2170000000001</v>
      </c>
      <c r="R247" s="49">
        <f t="shared" si="206"/>
        <v>65.346400000000003</v>
      </c>
      <c r="S247" s="49">
        <f t="shared" si="206"/>
        <v>3103.9403000000002</v>
      </c>
      <c r="T247" s="49">
        <f t="shared" si="206"/>
        <v>1836.152</v>
      </c>
      <c r="U247" s="118"/>
      <c r="V247" s="118"/>
      <c r="W247" s="118"/>
      <c r="X247" s="118"/>
      <c r="Y247" s="118"/>
      <c r="Z247" s="118"/>
      <c r="AA247" s="118"/>
      <c r="AB247" s="118"/>
    </row>
    <row r="248" spans="1:28" ht="11.25" hidden="1" customHeight="1">
      <c r="A248" s="1202" t="s">
        <v>194</v>
      </c>
      <c r="B248" s="1203"/>
      <c r="C248" s="49">
        <f t="shared" ref="C248:J248" si="207">SUM(C229:C235)</f>
        <v>153954.603</v>
      </c>
      <c r="D248" s="49">
        <f t="shared" si="207"/>
        <v>17548.038499999999</v>
      </c>
      <c r="E248" s="49">
        <f t="shared" si="207"/>
        <v>4692.1615000000002</v>
      </c>
      <c r="F248" s="49">
        <f t="shared" si="207"/>
        <v>2069.3798000000002</v>
      </c>
      <c r="G248" s="49">
        <f t="shared" si="207"/>
        <v>2476.6584000000003</v>
      </c>
      <c r="H248" s="49">
        <f t="shared" si="207"/>
        <v>2747.8413999999998</v>
      </c>
      <c r="I248" s="49">
        <f t="shared" si="207"/>
        <v>6583.1655000000001</v>
      </c>
      <c r="J248" s="49">
        <f t="shared" si="207"/>
        <v>6007.8465999999999</v>
      </c>
      <c r="K248" s="1202" t="s">
        <v>194</v>
      </c>
      <c r="L248" s="1203"/>
      <c r="M248" s="49">
        <f t="shared" ref="M248:T248" si="208">SUM(M229:M235)</f>
        <v>19.876999999999999</v>
      </c>
      <c r="N248" s="49">
        <f t="shared" si="208"/>
        <v>15150.562499999998</v>
      </c>
      <c r="O248" s="49">
        <f t="shared" si="208"/>
        <v>74330.414300000004</v>
      </c>
      <c r="P248" s="49">
        <f t="shared" si="208"/>
        <v>13655.5965</v>
      </c>
      <c r="Q248" s="49">
        <f t="shared" si="208"/>
        <v>2732.087</v>
      </c>
      <c r="R248" s="49">
        <f t="shared" si="208"/>
        <v>71.391000000000005</v>
      </c>
      <c r="S248" s="49">
        <f t="shared" si="208"/>
        <v>3711.8990000000003</v>
      </c>
      <c r="T248" s="49">
        <f t="shared" si="208"/>
        <v>2157.6840000000002</v>
      </c>
      <c r="U248" s="118"/>
      <c r="V248" s="118"/>
      <c r="W248" s="118"/>
      <c r="X248" s="118"/>
      <c r="Y248" s="118"/>
      <c r="Z248" s="118"/>
      <c r="AA248" s="118"/>
      <c r="AB248" s="118"/>
    </row>
    <row r="249" spans="1:28" ht="11.25" hidden="1" customHeight="1">
      <c r="A249" s="1202" t="s">
        <v>195</v>
      </c>
      <c r="B249" s="1203"/>
      <c r="C249" s="49">
        <f t="shared" ref="C249:J249" si="209">SUM(C229:C236)</f>
        <v>175944.51610000001</v>
      </c>
      <c r="D249" s="49">
        <f t="shared" si="209"/>
        <v>20024.621799999997</v>
      </c>
      <c r="E249" s="49">
        <f t="shared" si="209"/>
        <v>5462.4382000000005</v>
      </c>
      <c r="F249" s="49">
        <f t="shared" si="209"/>
        <v>2404.8788000000004</v>
      </c>
      <c r="G249" s="49">
        <f t="shared" si="209"/>
        <v>2750.1824000000001</v>
      </c>
      <c r="H249" s="49">
        <f t="shared" si="209"/>
        <v>3122.3955999999998</v>
      </c>
      <c r="I249" s="49">
        <f t="shared" si="209"/>
        <v>7593.8110999999999</v>
      </c>
      <c r="J249" s="49">
        <f t="shared" si="209"/>
        <v>6906.4157999999998</v>
      </c>
      <c r="K249" s="1202" t="s">
        <v>195</v>
      </c>
      <c r="L249" s="1203"/>
      <c r="M249" s="49">
        <f t="shared" ref="M249:T249" si="210">SUM(M229:M236)</f>
        <v>26.308</v>
      </c>
      <c r="N249" s="49">
        <f t="shared" si="210"/>
        <v>17398.349899999997</v>
      </c>
      <c r="O249" s="49">
        <f t="shared" si="210"/>
        <v>84688.065700000006</v>
      </c>
      <c r="P249" s="49">
        <f t="shared" si="210"/>
        <v>15607.7883</v>
      </c>
      <c r="Q249" s="49">
        <f t="shared" si="210"/>
        <v>3047.9250000000002</v>
      </c>
      <c r="R249" s="49">
        <f t="shared" si="210"/>
        <v>75.649500000000003</v>
      </c>
      <c r="S249" s="49">
        <f t="shared" si="210"/>
        <v>4361.1990000000005</v>
      </c>
      <c r="T249" s="49">
        <f t="shared" si="210"/>
        <v>2474.4870000000001</v>
      </c>
      <c r="U249" s="118"/>
      <c r="V249" s="118"/>
      <c r="W249" s="118"/>
      <c r="X249" s="118"/>
      <c r="Y249" s="118"/>
      <c r="Z249" s="118"/>
      <c r="AA249" s="118"/>
      <c r="AB249" s="118"/>
    </row>
    <row r="250" spans="1:28" ht="11.25" customHeight="1">
      <c r="A250" s="1202" t="s">
        <v>196</v>
      </c>
      <c r="B250" s="1203"/>
      <c r="C250" s="49">
        <f t="shared" ref="C250:J250" si="211">SUM(C229:C237)</f>
        <v>198067.66990000001</v>
      </c>
      <c r="D250" s="49">
        <f t="shared" si="211"/>
        <v>22703.501099999998</v>
      </c>
      <c r="E250" s="49">
        <f t="shared" si="211"/>
        <v>6150.1254000000008</v>
      </c>
      <c r="F250" s="49">
        <f t="shared" si="211"/>
        <v>2806.0788000000002</v>
      </c>
      <c r="G250" s="49">
        <f t="shared" si="211"/>
        <v>3056.9724000000001</v>
      </c>
      <c r="H250" s="49">
        <f t="shared" si="211"/>
        <v>3480.5906999999997</v>
      </c>
      <c r="I250" s="49">
        <f t="shared" si="211"/>
        <v>8544.6646000000001</v>
      </c>
      <c r="J250" s="49">
        <f t="shared" si="211"/>
        <v>7808.3499999999995</v>
      </c>
      <c r="K250" s="1202" t="s">
        <v>196</v>
      </c>
      <c r="L250" s="1203"/>
      <c r="M250" s="49">
        <f t="shared" ref="M250:T250" si="212">SUM(M229:M237)</f>
        <v>29.728000000000002</v>
      </c>
      <c r="N250" s="49">
        <f t="shared" si="212"/>
        <v>19562.733999999997</v>
      </c>
      <c r="O250" s="49">
        <f t="shared" si="212"/>
        <v>95174.334900000002</v>
      </c>
      <c r="P250" s="49">
        <f t="shared" si="212"/>
        <v>17558.209500000001</v>
      </c>
      <c r="Q250" s="49">
        <f t="shared" si="212"/>
        <v>3368.1590000000001</v>
      </c>
      <c r="R250" s="49">
        <f t="shared" si="212"/>
        <v>85.370500000000007</v>
      </c>
      <c r="S250" s="49">
        <f t="shared" si="212"/>
        <v>4966.7750000000005</v>
      </c>
      <c r="T250" s="49">
        <f t="shared" si="212"/>
        <v>2772.076</v>
      </c>
      <c r="U250" s="118"/>
      <c r="V250" s="118"/>
      <c r="W250" s="118"/>
      <c r="X250" s="118"/>
      <c r="Y250" s="118"/>
      <c r="Z250" s="118"/>
      <c r="AA250" s="118"/>
      <c r="AB250" s="118"/>
    </row>
    <row r="251" spans="1:28" ht="11.25" hidden="1" customHeight="1">
      <c r="A251" s="1202" t="s">
        <v>197</v>
      </c>
      <c r="B251" s="1203"/>
      <c r="C251" s="49">
        <f t="shared" ref="C251:J251" si="213">SUM(C229:C238)</f>
        <v>198067.66990000001</v>
      </c>
      <c r="D251" s="49">
        <f t="shared" si="213"/>
        <v>22703.501099999998</v>
      </c>
      <c r="E251" s="49">
        <f t="shared" si="213"/>
        <v>6150.1254000000008</v>
      </c>
      <c r="F251" s="49">
        <f t="shared" si="213"/>
        <v>2806.0788000000002</v>
      </c>
      <c r="G251" s="49">
        <f t="shared" si="213"/>
        <v>3056.9724000000001</v>
      </c>
      <c r="H251" s="49">
        <f t="shared" si="213"/>
        <v>3480.5906999999997</v>
      </c>
      <c r="I251" s="49">
        <f t="shared" si="213"/>
        <v>8544.6646000000001</v>
      </c>
      <c r="J251" s="49">
        <f t="shared" si="213"/>
        <v>7808.3499999999995</v>
      </c>
      <c r="K251" s="1202" t="s">
        <v>197</v>
      </c>
      <c r="L251" s="1203"/>
      <c r="M251" s="49">
        <f t="shared" ref="M251:T251" si="214">SUM(M229:M238)</f>
        <v>29.728000000000002</v>
      </c>
      <c r="N251" s="49">
        <f t="shared" si="214"/>
        <v>19562.733999999997</v>
      </c>
      <c r="O251" s="49">
        <f t="shared" si="214"/>
        <v>95174.334900000002</v>
      </c>
      <c r="P251" s="49">
        <f t="shared" si="214"/>
        <v>17558.209500000001</v>
      </c>
      <c r="Q251" s="49">
        <f t="shared" si="214"/>
        <v>3368.1590000000001</v>
      </c>
      <c r="R251" s="49">
        <f t="shared" si="214"/>
        <v>85.370500000000007</v>
      </c>
      <c r="S251" s="49">
        <f t="shared" si="214"/>
        <v>4966.7750000000005</v>
      </c>
      <c r="T251" s="49">
        <f t="shared" si="214"/>
        <v>2772.076</v>
      </c>
      <c r="U251" s="118"/>
      <c r="V251" s="118"/>
      <c r="W251" s="118"/>
      <c r="X251" s="118"/>
      <c r="Y251" s="118"/>
      <c r="Z251" s="118"/>
      <c r="AA251" s="118"/>
      <c r="AB251" s="118"/>
    </row>
    <row r="252" spans="1:28" ht="11.25" hidden="1" customHeight="1">
      <c r="A252" s="1202" t="s">
        <v>198</v>
      </c>
      <c r="B252" s="1203"/>
      <c r="C252" s="49">
        <f t="shared" ref="C252:J252" si="215">SUM(C229:C239)</f>
        <v>198067.66990000001</v>
      </c>
      <c r="D252" s="49">
        <f t="shared" si="215"/>
        <v>22703.501099999998</v>
      </c>
      <c r="E252" s="49">
        <f t="shared" si="215"/>
        <v>6150.1254000000008</v>
      </c>
      <c r="F252" s="49">
        <f t="shared" si="215"/>
        <v>2806.0788000000002</v>
      </c>
      <c r="G252" s="49">
        <f t="shared" si="215"/>
        <v>3056.9724000000001</v>
      </c>
      <c r="H252" s="49">
        <f t="shared" si="215"/>
        <v>3480.5906999999997</v>
      </c>
      <c r="I252" s="49">
        <f t="shared" si="215"/>
        <v>8544.6646000000001</v>
      </c>
      <c r="J252" s="49">
        <f t="shared" si="215"/>
        <v>7808.3499999999995</v>
      </c>
      <c r="K252" s="1202" t="s">
        <v>198</v>
      </c>
      <c r="L252" s="1203"/>
      <c r="M252" s="49">
        <f t="shared" ref="M252:T252" si="216">SUM(M229:M239)</f>
        <v>29.728000000000002</v>
      </c>
      <c r="N252" s="49">
        <f t="shared" si="216"/>
        <v>19562.733999999997</v>
      </c>
      <c r="O252" s="49">
        <f t="shared" si="216"/>
        <v>95174.334900000002</v>
      </c>
      <c r="P252" s="49">
        <f t="shared" si="216"/>
        <v>17558.209500000001</v>
      </c>
      <c r="Q252" s="49">
        <f t="shared" si="216"/>
        <v>3368.1590000000001</v>
      </c>
      <c r="R252" s="49">
        <f t="shared" si="216"/>
        <v>85.370500000000007</v>
      </c>
      <c r="S252" s="49">
        <f t="shared" si="216"/>
        <v>4966.7750000000005</v>
      </c>
      <c r="T252" s="49">
        <f t="shared" si="216"/>
        <v>2772.076</v>
      </c>
      <c r="U252" s="118"/>
      <c r="V252" s="118"/>
      <c r="W252" s="118"/>
      <c r="X252" s="118"/>
      <c r="Y252" s="118"/>
      <c r="Z252" s="118"/>
      <c r="AA252" s="118"/>
      <c r="AB252" s="118"/>
    </row>
    <row r="253" spans="1:28" ht="11.25" hidden="1" customHeight="1">
      <c r="A253" s="1202" t="s">
        <v>199</v>
      </c>
      <c r="B253" s="1203"/>
      <c r="C253" s="49">
        <f t="shared" ref="C253:J253" si="217">SUM(C229:C240)</f>
        <v>198067.66990000001</v>
      </c>
      <c r="D253" s="49">
        <f t="shared" si="217"/>
        <v>22703.501099999998</v>
      </c>
      <c r="E253" s="49">
        <f t="shared" si="217"/>
        <v>6150.1254000000008</v>
      </c>
      <c r="F253" s="49">
        <f t="shared" si="217"/>
        <v>2806.0788000000002</v>
      </c>
      <c r="G253" s="49">
        <f t="shared" si="217"/>
        <v>3056.9724000000001</v>
      </c>
      <c r="H253" s="49">
        <f t="shared" si="217"/>
        <v>3480.5906999999997</v>
      </c>
      <c r="I253" s="49">
        <f t="shared" si="217"/>
        <v>8544.6646000000001</v>
      </c>
      <c r="J253" s="49">
        <f t="shared" si="217"/>
        <v>7808.3499999999995</v>
      </c>
      <c r="K253" s="1202" t="s">
        <v>199</v>
      </c>
      <c r="L253" s="1203"/>
      <c r="M253" s="49">
        <f t="shared" ref="M253:T253" si="218">SUM(M229:M240)</f>
        <v>29.728000000000002</v>
      </c>
      <c r="N253" s="49">
        <f t="shared" si="218"/>
        <v>19562.733999999997</v>
      </c>
      <c r="O253" s="49">
        <f t="shared" si="218"/>
        <v>95174.334900000002</v>
      </c>
      <c r="P253" s="49">
        <f t="shared" si="218"/>
        <v>17558.209500000001</v>
      </c>
      <c r="Q253" s="49">
        <f t="shared" si="218"/>
        <v>3368.1590000000001</v>
      </c>
      <c r="R253" s="49">
        <f t="shared" si="218"/>
        <v>85.370500000000007</v>
      </c>
      <c r="S253" s="49">
        <f t="shared" si="218"/>
        <v>4966.7750000000005</v>
      </c>
      <c r="T253" s="49">
        <f t="shared" si="218"/>
        <v>2772.076</v>
      </c>
      <c r="U253" s="118"/>
      <c r="V253" s="118"/>
      <c r="W253" s="118"/>
      <c r="X253" s="118"/>
      <c r="Y253" s="118"/>
      <c r="Z253" s="118"/>
      <c r="AA253" s="118"/>
      <c r="AB253" s="118"/>
    </row>
    <row r="254" spans="1:28" ht="6" customHeight="1">
      <c r="A254" s="47"/>
      <c r="B254" s="36"/>
      <c r="C254" s="43"/>
      <c r="D254" s="43"/>
      <c r="E254" s="43"/>
      <c r="F254" s="43"/>
      <c r="G254" s="43"/>
      <c r="H254" s="43"/>
      <c r="I254" s="40"/>
      <c r="K254" s="47"/>
      <c r="L254" s="36"/>
      <c r="R254" s="112"/>
      <c r="S254" s="33"/>
      <c r="T254" s="118"/>
      <c r="U254" s="118"/>
      <c r="V254" s="118"/>
      <c r="W254" s="118"/>
      <c r="X254" s="118"/>
      <c r="Y254" s="118"/>
      <c r="Z254" s="118"/>
      <c r="AA254" s="118"/>
      <c r="AB254" s="118"/>
    </row>
    <row r="255" spans="1:28" ht="11.25" customHeight="1">
      <c r="A255" s="37"/>
      <c r="B255" s="52"/>
      <c r="C255" s="1214" t="s">
        <v>235</v>
      </c>
      <c r="D255" s="1214"/>
      <c r="E255" s="1214"/>
      <c r="F255" s="1214"/>
      <c r="G255" s="1214"/>
      <c r="H255" s="1214"/>
      <c r="I255" s="37"/>
      <c r="J255" s="37"/>
      <c r="K255" s="37"/>
      <c r="L255" s="37"/>
      <c r="M255" s="1233" t="s">
        <v>235</v>
      </c>
      <c r="N255" s="1233"/>
      <c r="O255" s="1233"/>
      <c r="P255" s="1233"/>
      <c r="Q255" s="1233"/>
      <c r="R255" s="1233"/>
      <c r="S255" s="1233"/>
      <c r="T255" s="1233"/>
    </row>
    <row r="256" spans="1:28" ht="11.25" customHeight="1">
      <c r="A256" s="37"/>
      <c r="B256" s="52"/>
      <c r="C256" s="1210" t="s">
        <v>201</v>
      </c>
      <c r="D256" s="1210"/>
      <c r="E256" s="1210"/>
      <c r="F256" s="1210"/>
      <c r="G256" s="1210"/>
      <c r="H256" s="1210"/>
      <c r="I256" s="120"/>
      <c r="J256" s="120"/>
      <c r="K256" s="120"/>
      <c r="L256" s="120"/>
      <c r="M256" s="1240" t="s">
        <v>201</v>
      </c>
      <c r="N256" s="1240"/>
      <c r="O256" s="1240"/>
      <c r="P256" s="1240"/>
      <c r="Q256" s="1240"/>
      <c r="R256" s="1240"/>
      <c r="S256" s="1240"/>
      <c r="T256" s="1240"/>
    </row>
    <row r="257" spans="1:20" ht="6" customHeight="1">
      <c r="A257" s="37"/>
      <c r="B257" s="52"/>
      <c r="C257" s="53"/>
      <c r="D257" s="53"/>
      <c r="E257" s="53"/>
      <c r="F257" s="53"/>
      <c r="G257" s="53"/>
      <c r="H257" s="53"/>
      <c r="K257" s="37"/>
      <c r="L257" s="52"/>
      <c r="Q257" s="37"/>
      <c r="R257" s="52"/>
    </row>
    <row r="258" spans="1:20" ht="11.25" hidden="1" customHeight="1">
      <c r="A258" s="18">
        <v>1997</v>
      </c>
      <c r="B258" s="18"/>
      <c r="C258" s="54">
        <f t="shared" ref="C258:J267" si="219">C20/C19*100-100</f>
        <v>1.8066531979522722</v>
      </c>
      <c r="D258" s="55">
        <f t="shared" si="219"/>
        <v>-6.5177932938975687</v>
      </c>
      <c r="E258" s="55">
        <f t="shared" si="219"/>
        <v>-4.540037534698854</v>
      </c>
      <c r="F258" s="55">
        <f t="shared" si="219"/>
        <v>4.7170122539451143</v>
      </c>
      <c r="G258" s="55">
        <f t="shared" si="219"/>
        <v>7.0146427621241969</v>
      </c>
      <c r="H258" s="55">
        <f t="shared" si="219"/>
        <v>-4.6281717207822339</v>
      </c>
      <c r="I258" s="55">
        <f t="shared" si="219"/>
        <v>-4.2779784162081853</v>
      </c>
      <c r="J258" s="55">
        <f t="shared" si="219"/>
        <v>-5.2352180987722647</v>
      </c>
      <c r="K258" s="18">
        <v>1997</v>
      </c>
      <c r="L258" s="27"/>
      <c r="M258" s="149" t="s">
        <v>238</v>
      </c>
      <c r="N258" s="55">
        <f t="shared" ref="N258:T258" si="220">N20/N19*100-100</f>
        <v>11.491896397423432</v>
      </c>
      <c r="O258" s="55">
        <f t="shared" si="220"/>
        <v>5.2535051625379481</v>
      </c>
      <c r="P258" s="55">
        <f t="shared" si="220"/>
        <v>2.0045385081840266</v>
      </c>
      <c r="Q258" s="55">
        <f t="shared" si="220"/>
        <v>-9.8364349960320965</v>
      </c>
      <c r="R258" s="55">
        <f t="shared" si="220"/>
        <v>-20.552884425975037</v>
      </c>
      <c r="S258" s="55">
        <f t="shared" si="220"/>
        <v>10.462487659885539</v>
      </c>
      <c r="T258" s="55">
        <f t="shared" si="220"/>
        <v>-1.3705446935416319</v>
      </c>
    </row>
    <row r="259" spans="1:20" ht="11.25" hidden="1" customHeight="1">
      <c r="A259" s="18">
        <v>1998</v>
      </c>
      <c r="B259" s="18"/>
      <c r="C259" s="54">
        <f t="shared" si="219"/>
        <v>0.51906846755160529</v>
      </c>
      <c r="D259" s="55">
        <f t="shared" si="219"/>
        <v>-1.9648076402240378</v>
      </c>
      <c r="E259" s="55">
        <f t="shared" si="219"/>
        <v>12.068138545354799</v>
      </c>
      <c r="F259" s="55">
        <f t="shared" si="219"/>
        <v>-24.299698487847692</v>
      </c>
      <c r="G259" s="55">
        <f t="shared" si="219"/>
        <v>-15.521182063046055</v>
      </c>
      <c r="H259" s="55">
        <f t="shared" si="219"/>
        <v>-1.5778973448709337</v>
      </c>
      <c r="I259" s="55">
        <f t="shared" si="219"/>
        <v>10.235782295529532</v>
      </c>
      <c r="J259" s="55">
        <f t="shared" si="219"/>
        <v>-3.1013045177501226</v>
      </c>
      <c r="K259" s="18">
        <v>1998</v>
      </c>
      <c r="L259" s="27"/>
      <c r="M259" s="149" t="s">
        <v>238</v>
      </c>
      <c r="N259" s="55">
        <f t="shared" ref="N259:T259" si="221">N21/N20*100-100</f>
        <v>6.0985673197474028</v>
      </c>
      <c r="O259" s="55">
        <f t="shared" si="221"/>
        <v>2.3581169609330459</v>
      </c>
      <c r="P259" s="55">
        <f t="shared" si="221"/>
        <v>-5.6024774861385112</v>
      </c>
      <c r="Q259" s="55">
        <f t="shared" si="221"/>
        <v>3.2898280602158252</v>
      </c>
      <c r="R259" s="55">
        <f t="shared" si="221"/>
        <v>10.389533107735517</v>
      </c>
      <c r="S259" s="55">
        <f t="shared" si="221"/>
        <v>-0.93967287916873943</v>
      </c>
      <c r="T259" s="55">
        <f t="shared" si="221"/>
        <v>7.0383630014491985</v>
      </c>
    </row>
    <row r="260" spans="1:20" ht="11.25" hidden="1" customHeight="1">
      <c r="A260" s="18">
        <v>1999</v>
      </c>
      <c r="B260" s="18"/>
      <c r="C260" s="54">
        <f t="shared" si="219"/>
        <v>-3.4965879171719934</v>
      </c>
      <c r="D260" s="55">
        <f t="shared" si="219"/>
        <v>-3.5452011035949909</v>
      </c>
      <c r="E260" s="55">
        <f t="shared" si="219"/>
        <v>-6.9303363558375963</v>
      </c>
      <c r="F260" s="55">
        <f t="shared" si="219"/>
        <v>-12.728896610716916</v>
      </c>
      <c r="G260" s="55">
        <f t="shared" si="219"/>
        <v>-4.1652100681708362</v>
      </c>
      <c r="H260" s="55">
        <f t="shared" si="219"/>
        <v>-4.8096574508539334</v>
      </c>
      <c r="I260" s="55">
        <f t="shared" si="219"/>
        <v>4.7628428582706448</v>
      </c>
      <c r="J260" s="55">
        <f t="shared" si="219"/>
        <v>4.2857850812004159</v>
      </c>
      <c r="K260" s="18">
        <v>1999</v>
      </c>
      <c r="L260" s="27"/>
      <c r="M260" s="149" t="s">
        <v>238</v>
      </c>
      <c r="N260" s="55">
        <f t="shared" ref="N260:T260" si="222">N22/N21*100-100</f>
        <v>3.2311145774634298</v>
      </c>
      <c r="O260" s="55">
        <f t="shared" si="222"/>
        <v>-6.0803242703635618</v>
      </c>
      <c r="P260" s="55">
        <f t="shared" si="222"/>
        <v>-1.8979830640408153</v>
      </c>
      <c r="Q260" s="55">
        <f t="shared" si="222"/>
        <v>-7.6771608523383605</v>
      </c>
      <c r="R260" s="55">
        <f t="shared" si="222"/>
        <v>-17.934126356644867</v>
      </c>
      <c r="S260" s="55">
        <f t="shared" si="222"/>
        <v>2.1799185306579147</v>
      </c>
      <c r="T260" s="55">
        <f t="shared" si="222"/>
        <v>2.8409549076606737</v>
      </c>
    </row>
    <row r="261" spans="1:20" ht="11.25" hidden="1" customHeight="1">
      <c r="A261" s="18">
        <v>2000</v>
      </c>
      <c r="B261" s="18"/>
      <c r="C261" s="54">
        <f t="shared" si="219"/>
        <v>3.0313657464817538</v>
      </c>
      <c r="D261" s="55">
        <f t="shared" si="219"/>
        <v>4.4629787159757655</v>
      </c>
      <c r="E261" s="55">
        <f t="shared" si="219"/>
        <v>3.6022329879771888</v>
      </c>
      <c r="F261" s="55">
        <f t="shared" si="219"/>
        <v>-20.130766348255023</v>
      </c>
      <c r="G261" s="55">
        <f t="shared" si="219"/>
        <v>6.1217084177558974</v>
      </c>
      <c r="H261" s="55">
        <f t="shared" si="219"/>
        <v>3.3846190280712563E-2</v>
      </c>
      <c r="I261" s="55">
        <f t="shared" si="219"/>
        <v>-3.6055856177946453</v>
      </c>
      <c r="J261" s="55">
        <f t="shared" si="219"/>
        <v>3.7510173298961575</v>
      </c>
      <c r="K261" s="18">
        <v>2000</v>
      </c>
      <c r="L261" s="27"/>
      <c r="M261" s="149" t="s">
        <v>238</v>
      </c>
      <c r="N261" s="55">
        <f t="shared" ref="N261:T261" si="223">N23/N22*100-100</f>
        <v>-2.3538673861721975</v>
      </c>
      <c r="O261" s="55">
        <f t="shared" si="223"/>
        <v>4.813571994425331</v>
      </c>
      <c r="P261" s="55">
        <f t="shared" si="223"/>
        <v>7.6379109648086825</v>
      </c>
      <c r="Q261" s="55">
        <f t="shared" si="223"/>
        <v>22.260426676094269</v>
      </c>
      <c r="R261" s="55">
        <f t="shared" si="223"/>
        <v>-38.394790601537508</v>
      </c>
      <c r="S261" s="55">
        <f t="shared" si="223"/>
        <v>-8.178583353259981</v>
      </c>
      <c r="T261" s="55">
        <f t="shared" si="223"/>
        <v>-5.2451875070866123</v>
      </c>
    </row>
    <row r="262" spans="1:20" ht="11.25" hidden="1" customHeight="1">
      <c r="A262" s="18">
        <v>2001</v>
      </c>
      <c r="B262" s="18"/>
      <c r="C262" s="54">
        <f t="shared" si="219"/>
        <v>-3.5592624731961706</v>
      </c>
      <c r="D262" s="55">
        <f t="shared" si="219"/>
        <v>-3.7356112826740286</v>
      </c>
      <c r="E262" s="55">
        <f t="shared" si="219"/>
        <v>-10.430515308807045</v>
      </c>
      <c r="F262" s="55">
        <f t="shared" si="219"/>
        <v>-1.9843390632685924</v>
      </c>
      <c r="G262" s="55">
        <f t="shared" si="219"/>
        <v>-2.5190234183861548</v>
      </c>
      <c r="H262" s="55">
        <f t="shared" si="219"/>
        <v>10.5228404213658</v>
      </c>
      <c r="I262" s="55">
        <f t="shared" si="219"/>
        <v>5.6431754467678701</v>
      </c>
      <c r="J262" s="55">
        <f t="shared" si="219"/>
        <v>-7.3733358361980805</v>
      </c>
      <c r="K262" s="18">
        <v>2001</v>
      </c>
      <c r="L262" s="27"/>
      <c r="M262" s="166" t="s">
        <v>238</v>
      </c>
      <c r="N262" s="55">
        <f t="shared" ref="N262:T262" si="224">N24/N23*100-100</f>
        <v>0.77138609814859649</v>
      </c>
      <c r="O262" s="55">
        <f t="shared" si="224"/>
        <v>-3.9151272000439405</v>
      </c>
      <c r="P262" s="55">
        <f t="shared" si="224"/>
        <v>-3.5398847349656108</v>
      </c>
      <c r="Q262" s="55">
        <f t="shared" si="224"/>
        <v>-17.94373433010324</v>
      </c>
      <c r="R262" s="55">
        <f t="shared" si="224"/>
        <v>0.33586983178075513</v>
      </c>
      <c r="S262" s="55">
        <f t="shared" si="224"/>
        <v>-10.843263337567237</v>
      </c>
      <c r="T262" s="55">
        <f t="shared" si="224"/>
        <v>7.5995174909529624</v>
      </c>
    </row>
    <row r="263" spans="1:20" ht="11.25" hidden="1" customHeight="1">
      <c r="A263" s="18">
        <v>2002</v>
      </c>
      <c r="B263" s="18"/>
      <c r="C263" s="54">
        <f t="shared" si="219"/>
        <v>-2.5595161961985724</v>
      </c>
      <c r="D263" s="55">
        <f t="shared" si="219"/>
        <v>-1.2481709451233627</v>
      </c>
      <c r="E263" s="55">
        <f t="shared" si="219"/>
        <v>-11.983672077111237</v>
      </c>
      <c r="F263" s="55">
        <f t="shared" si="219"/>
        <v>-22.368476864830953</v>
      </c>
      <c r="G263" s="55">
        <f t="shared" si="219"/>
        <v>-9.6462323561035817</v>
      </c>
      <c r="H263" s="55">
        <f t="shared" si="219"/>
        <v>-10.546038543897225</v>
      </c>
      <c r="I263" s="55">
        <f t="shared" si="219"/>
        <v>-8.4311705945107178</v>
      </c>
      <c r="J263" s="55">
        <f t="shared" si="219"/>
        <v>-8.5336389078355097</v>
      </c>
      <c r="K263" s="18">
        <v>2002</v>
      </c>
      <c r="L263" s="27"/>
      <c r="M263" s="166" t="s">
        <v>238</v>
      </c>
      <c r="N263" s="55">
        <f t="shared" ref="N263:T263" si="225">N25/N24*100-100</f>
        <v>0.26548149458579928</v>
      </c>
      <c r="O263" s="55">
        <f t="shared" si="225"/>
        <v>0.36250828537104951</v>
      </c>
      <c r="P263" s="55">
        <f t="shared" si="225"/>
        <v>-2.9093260772491476</v>
      </c>
      <c r="Q263" s="55">
        <f t="shared" si="225"/>
        <v>-17.203343277321423</v>
      </c>
      <c r="R263" s="55">
        <f t="shared" si="225"/>
        <v>31.060487984583972</v>
      </c>
      <c r="S263" s="55">
        <f t="shared" si="225"/>
        <v>1.5102384753477054</v>
      </c>
      <c r="T263" s="55">
        <f t="shared" si="225"/>
        <v>-6.3520179372197276</v>
      </c>
    </row>
    <row r="264" spans="1:20" ht="11.25" hidden="1" customHeight="1">
      <c r="A264" s="18">
        <v>2003</v>
      </c>
      <c r="B264" s="18"/>
      <c r="C264" s="54">
        <f t="shared" si="219"/>
        <v>-3.638148980572339</v>
      </c>
      <c r="D264" s="55">
        <f t="shared" si="219"/>
        <v>-11.06358384368896</v>
      </c>
      <c r="E264" s="55">
        <f t="shared" si="219"/>
        <v>-3.5599680073081004</v>
      </c>
      <c r="F264" s="55">
        <f t="shared" si="219"/>
        <v>-6.9481095618346274</v>
      </c>
      <c r="G264" s="55">
        <f t="shared" si="219"/>
        <v>-17.048484655264929</v>
      </c>
      <c r="H264" s="55">
        <f t="shared" si="219"/>
        <v>3.3550581093358716</v>
      </c>
      <c r="I264" s="55">
        <f t="shared" si="219"/>
        <v>-4.2898485457327382</v>
      </c>
      <c r="J264" s="55">
        <f t="shared" si="219"/>
        <v>-12.002821110826957</v>
      </c>
      <c r="K264" s="18">
        <v>2003</v>
      </c>
      <c r="L264" s="27"/>
      <c r="M264" s="166" t="s">
        <v>238</v>
      </c>
      <c r="N264" s="55">
        <f t="shared" ref="N264:T264" si="226">N26/N25*100-100</f>
        <v>1.4046861240818487</v>
      </c>
      <c r="O264" s="55">
        <f t="shared" si="226"/>
        <v>-0.85049065594053275</v>
      </c>
      <c r="P264" s="55">
        <f t="shared" si="226"/>
        <v>-7.0467547002785267</v>
      </c>
      <c r="Q264" s="55">
        <f t="shared" si="226"/>
        <v>-5.4963476237463311</v>
      </c>
      <c r="R264" s="55">
        <f t="shared" si="226"/>
        <v>-59.343926441056354</v>
      </c>
      <c r="S264" s="55">
        <f t="shared" si="226"/>
        <v>6.6975506252188808</v>
      </c>
      <c r="T264" s="55">
        <f t="shared" si="226"/>
        <v>-0.74642660473578815</v>
      </c>
    </row>
    <row r="265" spans="1:20" ht="11.25" hidden="1" customHeight="1">
      <c r="A265" s="18">
        <v>2004</v>
      </c>
      <c r="B265" s="27"/>
      <c r="C265" s="54">
        <f t="shared" si="219"/>
        <v>5.8766714863138105</v>
      </c>
      <c r="D265" s="55">
        <f t="shared" si="219"/>
        <v>4.8364793771830392</v>
      </c>
      <c r="E265" s="55">
        <f t="shared" si="219"/>
        <v>8.1576150883171863</v>
      </c>
      <c r="F265" s="55">
        <f t="shared" si="219"/>
        <v>-3.272190359142428</v>
      </c>
      <c r="G265" s="55">
        <f t="shared" si="219"/>
        <v>10.436914176589227</v>
      </c>
      <c r="H265" s="55">
        <f t="shared" si="219"/>
        <v>15.776986103962145</v>
      </c>
      <c r="I265" s="55">
        <f t="shared" si="219"/>
        <v>-0.55094659745353169</v>
      </c>
      <c r="J265" s="55">
        <f t="shared" si="219"/>
        <v>4.9089842661992122</v>
      </c>
      <c r="K265" s="18">
        <v>2004</v>
      </c>
      <c r="L265" s="27"/>
      <c r="M265" s="166" t="s">
        <v>238</v>
      </c>
      <c r="N265" s="55">
        <f t="shared" ref="N265:T265" si="227">N27/N26*100-100</f>
        <v>7.8080727931386491</v>
      </c>
      <c r="O265" s="55">
        <f t="shared" si="227"/>
        <v>5.782719387732854</v>
      </c>
      <c r="P265" s="55">
        <f t="shared" si="227"/>
        <v>5.9686009768632289</v>
      </c>
      <c r="Q265" s="55">
        <f t="shared" si="227"/>
        <v>22.763978047006404</v>
      </c>
      <c r="R265" s="55">
        <f t="shared" si="227"/>
        <v>3.4655604528562804</v>
      </c>
      <c r="S265" s="55">
        <f t="shared" si="227"/>
        <v>7.8653606566543317</v>
      </c>
      <c r="T265" s="55">
        <f t="shared" si="227"/>
        <v>-7.2362384103915502</v>
      </c>
    </row>
    <row r="266" spans="1:20" ht="11.25" customHeight="1">
      <c r="A266" s="18">
        <v>2005</v>
      </c>
      <c r="B266" s="27"/>
      <c r="C266" s="54">
        <f t="shared" si="219"/>
        <v>1.4156806864409077</v>
      </c>
      <c r="D266" s="55">
        <f t="shared" si="219"/>
        <v>0.46265985058882109</v>
      </c>
      <c r="E266" s="55">
        <f t="shared" si="219"/>
        <v>-4.1486268064232945E-2</v>
      </c>
      <c r="F266" s="55">
        <f t="shared" si="219"/>
        <v>23.162043813138581</v>
      </c>
      <c r="G266" s="55">
        <f t="shared" si="219"/>
        <v>8.595561803909419</v>
      </c>
      <c r="H266" s="55">
        <f t="shared" si="219"/>
        <v>-8.6233839868259281</v>
      </c>
      <c r="I266" s="55">
        <f t="shared" si="219"/>
        <v>24.375136449489148</v>
      </c>
      <c r="J266" s="55">
        <f t="shared" si="219"/>
        <v>-9.5472473881235516</v>
      </c>
      <c r="K266" s="18">
        <v>2005</v>
      </c>
      <c r="L266" s="27"/>
      <c r="M266" s="166" t="s">
        <v>238</v>
      </c>
      <c r="N266" s="55">
        <f t="shared" ref="N266:T266" si="228">N28/N27*100-100</f>
        <v>0.95647288910407724</v>
      </c>
      <c r="O266" s="55">
        <f t="shared" si="228"/>
        <v>0.36446034082486278</v>
      </c>
      <c r="P266" s="55">
        <f t="shared" si="228"/>
        <v>1.939597994657106</v>
      </c>
      <c r="Q266" s="55">
        <f t="shared" si="228"/>
        <v>-3.6862915349249903</v>
      </c>
      <c r="R266" s="55">
        <f t="shared" si="228"/>
        <v>25.780667711840437</v>
      </c>
      <c r="S266" s="55">
        <f t="shared" si="228"/>
        <v>13.249690448870965</v>
      </c>
      <c r="T266" s="55">
        <f t="shared" si="228"/>
        <v>4.1303909147834474</v>
      </c>
    </row>
    <row r="267" spans="1:20" ht="11.25" customHeight="1">
      <c r="A267" s="18">
        <v>2006</v>
      </c>
      <c r="B267" s="27"/>
      <c r="C267" s="54">
        <f t="shared" si="219"/>
        <v>2.3815102762251996</v>
      </c>
      <c r="D267" s="55">
        <f t="shared" si="219"/>
        <v>2.8897390183339837</v>
      </c>
      <c r="E267" s="55">
        <f t="shared" si="219"/>
        <v>-1.9179219013811917</v>
      </c>
      <c r="F267" s="55">
        <f t="shared" si="219"/>
        <v>4.7067683436529961</v>
      </c>
      <c r="G267" s="55">
        <f t="shared" si="219"/>
        <v>-8.3352462947263604</v>
      </c>
      <c r="H267" s="55">
        <f t="shared" si="219"/>
        <v>2.342981940183364</v>
      </c>
      <c r="I267" s="55">
        <f t="shared" si="219"/>
        <v>-6.2899259997654156</v>
      </c>
      <c r="J267" s="55">
        <f t="shared" si="219"/>
        <v>-0.66076008743472414</v>
      </c>
      <c r="K267" s="18">
        <v>2006</v>
      </c>
      <c r="L267" s="27"/>
      <c r="M267" s="166" t="s">
        <v>238</v>
      </c>
      <c r="N267" s="55">
        <f t="shared" ref="N267:T267" si="229">N29/N28*100-100</f>
        <v>-0.97427692336070493</v>
      </c>
      <c r="O267" s="55">
        <f t="shared" si="229"/>
        <v>4.4540740352867516</v>
      </c>
      <c r="P267" s="55">
        <f t="shared" si="229"/>
        <v>3.0046621011499184</v>
      </c>
      <c r="Q267" s="55">
        <f t="shared" si="229"/>
        <v>33.690182464242611</v>
      </c>
      <c r="R267" s="55">
        <f t="shared" si="229"/>
        <v>-10.609930527176132</v>
      </c>
      <c r="S267" s="55">
        <f t="shared" si="229"/>
        <v>-5.0900826687669536</v>
      </c>
      <c r="T267" s="55">
        <f t="shared" si="229"/>
        <v>-3.2292889286231485</v>
      </c>
    </row>
    <row r="268" spans="1:20" ht="11.25" customHeight="1">
      <c r="A268" s="18">
        <v>2007</v>
      </c>
      <c r="B268" s="27"/>
      <c r="C268" s="55">
        <f>C30/(C29/1000)*100-100</f>
        <v>3.2936306564336064</v>
      </c>
      <c r="D268" s="55">
        <f>D30/(D29/1000)*100-100</f>
        <v>-2.6781356536489795</v>
      </c>
      <c r="E268" s="55">
        <f t="shared" ref="E268:J268" si="230">E30/(E29/1000)*100-100</f>
        <v>-4.2645107675720766</v>
      </c>
      <c r="F268" s="55">
        <f t="shared" si="230"/>
        <v>0.74096962090237639</v>
      </c>
      <c r="G268" s="55">
        <f t="shared" si="230"/>
        <v>14.71866999745852</v>
      </c>
      <c r="H268" s="55">
        <f t="shared" si="230"/>
        <v>14.712574071884688</v>
      </c>
      <c r="I268" s="55">
        <f t="shared" si="230"/>
        <v>14.790096222704861</v>
      </c>
      <c r="J268" s="55">
        <f t="shared" si="230"/>
        <v>4.6223492803748201</v>
      </c>
      <c r="K268" s="18">
        <v>2007</v>
      </c>
      <c r="L268" s="27"/>
      <c r="M268" s="166" t="s">
        <v>238</v>
      </c>
      <c r="N268" s="55">
        <f t="shared" ref="N268:T268" si="231">N30/(N29/1000)*100-100</f>
        <v>5.5172375788848029</v>
      </c>
      <c r="O268" s="55">
        <f t="shared" si="231"/>
        <v>3.2661374586371039</v>
      </c>
      <c r="P268" s="55">
        <f t="shared" si="231"/>
        <v>0.3837331614169841</v>
      </c>
      <c r="Q268" s="55">
        <f t="shared" si="231"/>
        <v>-3.5270242359683408</v>
      </c>
      <c r="R268" s="55">
        <f t="shared" si="231"/>
        <v>-3.8253614492256816</v>
      </c>
      <c r="S268" s="55">
        <f t="shared" si="231"/>
        <v>0.78028548830191369</v>
      </c>
      <c r="T268" s="55">
        <f t="shared" si="231"/>
        <v>32.533398777363089</v>
      </c>
    </row>
    <row r="269" spans="1:20" ht="11.25" customHeight="1">
      <c r="A269" s="18">
        <v>2008</v>
      </c>
      <c r="B269" s="27"/>
      <c r="C269" s="54">
        <f t="shared" ref="C269:J275" si="232">C31/C30*100-100</f>
        <v>-2.1859660212432743</v>
      </c>
      <c r="D269" s="55">
        <f t="shared" si="232"/>
        <v>2.4971615177922075</v>
      </c>
      <c r="E269" s="55">
        <f t="shared" si="232"/>
        <v>-1.3356933578464663</v>
      </c>
      <c r="F269" s="55">
        <f t="shared" si="232"/>
        <v>4.4273805432587352</v>
      </c>
      <c r="G269" s="55">
        <f t="shared" si="232"/>
        <v>-17.300856551876194</v>
      </c>
      <c r="H269" s="55">
        <f t="shared" si="232"/>
        <v>-21.917505199392579</v>
      </c>
      <c r="I269" s="55">
        <f t="shared" si="232"/>
        <v>-0.69321669964509169</v>
      </c>
      <c r="J269" s="55">
        <f t="shared" si="232"/>
        <v>-9.3752678625773171</v>
      </c>
      <c r="K269" s="18">
        <v>2008</v>
      </c>
      <c r="L269" s="27"/>
      <c r="M269" s="166" t="s">
        <v>238</v>
      </c>
      <c r="N269" s="55">
        <f t="shared" ref="N269:T269" si="233">N31/N30*100-100</f>
        <v>-1.7901154995679747</v>
      </c>
      <c r="O269" s="55">
        <f t="shared" si="233"/>
        <v>-2.0998002261196973</v>
      </c>
      <c r="P269" s="55">
        <f t="shared" si="233"/>
        <v>0.5544842819282394</v>
      </c>
      <c r="Q269" s="55">
        <f t="shared" si="233"/>
        <v>2.0758233880580974</v>
      </c>
      <c r="R269" s="55">
        <f t="shared" si="233"/>
        <v>-21.935756048866267</v>
      </c>
      <c r="S269" s="55">
        <f t="shared" si="233"/>
        <v>-8.977028729257384</v>
      </c>
      <c r="T269" s="55">
        <f t="shared" si="233"/>
        <v>0.96083187720293495</v>
      </c>
    </row>
    <row r="270" spans="1:20" ht="11.25" customHeight="1">
      <c r="A270" s="1209">
        <v>2009</v>
      </c>
      <c r="B270" s="1203"/>
      <c r="C270" s="54">
        <f t="shared" si="232"/>
        <v>-15.714809833546909</v>
      </c>
      <c r="D270" s="55">
        <f t="shared" si="232"/>
        <v>-11.214125625058372</v>
      </c>
      <c r="E270" s="55">
        <f t="shared" si="232"/>
        <v>-16.005329129092502</v>
      </c>
      <c r="F270" s="55">
        <f t="shared" si="232"/>
        <v>-13.734578178851507</v>
      </c>
      <c r="G270" s="55">
        <f t="shared" si="232"/>
        <v>-2.5922885511676839</v>
      </c>
      <c r="H270" s="55">
        <f t="shared" si="232"/>
        <v>-7.4871720547288163</v>
      </c>
      <c r="I270" s="55">
        <f t="shared" si="232"/>
        <v>-7.3196482058370265</v>
      </c>
      <c r="J270" s="55">
        <f t="shared" si="232"/>
        <v>-3.9978055891703121</v>
      </c>
      <c r="K270" s="1209">
        <v>2009</v>
      </c>
      <c r="L270" s="1203"/>
      <c r="M270" s="166" t="s">
        <v>238</v>
      </c>
      <c r="N270" s="55">
        <f t="shared" ref="N270:T270" si="234">N32/N31*100-100</f>
        <v>-10.44655719999804</v>
      </c>
      <c r="O270" s="55">
        <f t="shared" si="234"/>
        <v>-21.615335769577641</v>
      </c>
      <c r="P270" s="55">
        <f t="shared" si="234"/>
        <v>-11.500014322669131</v>
      </c>
      <c r="Q270" s="55">
        <f t="shared" si="234"/>
        <v>-16.805902229679475</v>
      </c>
      <c r="R270" s="55">
        <f t="shared" si="234"/>
        <v>51.311853492567309</v>
      </c>
      <c r="S270" s="55">
        <f t="shared" si="234"/>
        <v>-6.3190207303451729</v>
      </c>
      <c r="T270" s="55">
        <f t="shared" si="234"/>
        <v>-17.281350576574738</v>
      </c>
    </row>
    <row r="271" spans="1:20" ht="11.25" customHeight="1">
      <c r="A271" s="1209">
        <v>2010</v>
      </c>
      <c r="B271" s="1203"/>
      <c r="C271" s="54">
        <f t="shared" si="232"/>
        <v>10.082626546597993</v>
      </c>
      <c r="D271" s="55">
        <f t="shared" si="232"/>
        <v>-1.9617031384458272</v>
      </c>
      <c r="E271" s="55">
        <f t="shared" si="232"/>
        <v>7.9031186747249933</v>
      </c>
      <c r="F271" s="55">
        <f t="shared" si="232"/>
        <v>13.519041242958281</v>
      </c>
      <c r="G271" s="55">
        <f t="shared" si="232"/>
        <v>5.2701791177248509</v>
      </c>
      <c r="H271" s="55">
        <f t="shared" si="232"/>
        <v>13.519811764138765</v>
      </c>
      <c r="I271" s="55">
        <f t="shared" si="232"/>
        <v>-16.574427720625707</v>
      </c>
      <c r="J271" s="55">
        <f t="shared" si="232"/>
        <v>9.8809473493860054</v>
      </c>
      <c r="K271" s="1209">
        <v>2010</v>
      </c>
      <c r="L271" s="1203"/>
      <c r="M271" s="166" t="s">
        <v>238</v>
      </c>
      <c r="N271" s="55">
        <f t="shared" ref="N271:T271" si="235">N33/N32*100-100</f>
        <v>7.7057189893895242</v>
      </c>
      <c r="O271" s="55">
        <f t="shared" si="235"/>
        <v>18.848795238515564</v>
      </c>
      <c r="P271" s="55">
        <f t="shared" si="235"/>
        <v>11.690247770111782</v>
      </c>
      <c r="Q271" s="55">
        <f t="shared" si="235"/>
        <v>13.966707841635412</v>
      </c>
      <c r="R271" s="55">
        <f t="shared" si="235"/>
        <v>17.817115376876316</v>
      </c>
      <c r="S271" s="55">
        <f t="shared" si="235"/>
        <v>3.338266212382905</v>
      </c>
      <c r="T271" s="55">
        <f t="shared" si="235"/>
        <v>-34.311833301935536</v>
      </c>
    </row>
    <row r="272" spans="1:20" ht="11.25" customHeight="1">
      <c r="A272" s="1209">
        <v>2011</v>
      </c>
      <c r="B272" s="1203"/>
      <c r="C272" s="54">
        <f t="shared" si="232"/>
        <v>-0.85222305478865223</v>
      </c>
      <c r="D272" s="55">
        <f t="shared" si="232"/>
        <v>-6.225963118131645</v>
      </c>
      <c r="E272" s="55">
        <f t="shared" si="232"/>
        <v>-3.5936232565550768</v>
      </c>
      <c r="F272" s="55">
        <f t="shared" si="232"/>
        <v>-1.6478466072621103</v>
      </c>
      <c r="G272" s="55">
        <f t="shared" si="232"/>
        <v>6.6184304294058478</v>
      </c>
      <c r="H272" s="55">
        <f t="shared" si="232"/>
        <v>8.1503937391484982</v>
      </c>
      <c r="I272" s="55">
        <f t="shared" si="232"/>
        <v>5.2730553597697565</v>
      </c>
      <c r="J272" s="55">
        <f t="shared" si="232"/>
        <v>-12.654820712835033</v>
      </c>
      <c r="K272" s="1209">
        <v>2011</v>
      </c>
      <c r="L272" s="1203"/>
      <c r="M272" s="166" t="s">
        <v>238</v>
      </c>
      <c r="N272" s="55">
        <f t="shared" ref="N272:T272" si="236">N34/N33*100-100</f>
        <v>6.8089230100842428</v>
      </c>
      <c r="O272" s="55">
        <f t="shared" si="236"/>
        <v>0.74749003983805551</v>
      </c>
      <c r="P272" s="55">
        <f t="shared" si="236"/>
        <v>-10.689868715083989</v>
      </c>
      <c r="Q272" s="55">
        <f t="shared" si="236"/>
        <v>-5.9562076011744551</v>
      </c>
      <c r="R272" s="55">
        <f t="shared" si="236"/>
        <v>-13.537365879484724</v>
      </c>
      <c r="S272" s="55">
        <f t="shared" si="236"/>
        <v>0.99480462746997489</v>
      </c>
      <c r="T272" s="55">
        <f t="shared" si="236"/>
        <v>15.572991665711285</v>
      </c>
    </row>
    <row r="273" spans="1:20" ht="11.25" customHeight="1">
      <c r="A273" s="1209">
        <v>2012</v>
      </c>
      <c r="B273" s="1203"/>
      <c r="C273" s="54">
        <f t="shared" si="232"/>
        <v>-0.23497720424602164</v>
      </c>
      <c r="D273" s="55">
        <f t="shared" si="232"/>
        <v>12.761266660850822</v>
      </c>
      <c r="E273" s="55">
        <f t="shared" si="232"/>
        <v>-2.2950990960894018</v>
      </c>
      <c r="F273" s="55">
        <f t="shared" si="232"/>
        <v>-2.470411647939585</v>
      </c>
      <c r="G273" s="55">
        <f t="shared" si="232"/>
        <v>0.45406082512178614</v>
      </c>
      <c r="H273" s="55">
        <f t="shared" si="232"/>
        <v>4.0030905453361356</v>
      </c>
      <c r="I273" s="55">
        <f t="shared" si="232"/>
        <v>2.2752306113929848</v>
      </c>
      <c r="J273" s="55">
        <f t="shared" si="232"/>
        <v>3.1116508646652932</v>
      </c>
      <c r="K273" s="1209">
        <v>2012</v>
      </c>
      <c r="L273" s="1203"/>
      <c r="M273" s="166" t="s">
        <v>238</v>
      </c>
      <c r="N273" s="55">
        <f t="shared" ref="N273:T273" si="237">N35/N34*100-100</f>
        <v>-4.7437216149486545</v>
      </c>
      <c r="O273" s="55">
        <f t="shared" si="237"/>
        <v>-3.0931952735323449</v>
      </c>
      <c r="P273" s="55">
        <f t="shared" si="237"/>
        <v>0.88025301614716511</v>
      </c>
      <c r="Q273" s="55">
        <f t="shared" si="237"/>
        <v>16.716905557528165</v>
      </c>
      <c r="R273" s="55">
        <f t="shared" si="237"/>
        <v>-14.276190711340462</v>
      </c>
      <c r="S273" s="55">
        <f t="shared" si="237"/>
        <v>-7.2244548438151241</v>
      </c>
      <c r="T273" s="55">
        <f t="shared" si="237"/>
        <v>7.8813629593231411</v>
      </c>
    </row>
    <row r="274" spans="1:20" ht="11.25" customHeight="1">
      <c r="A274" s="1209">
        <v>2013</v>
      </c>
      <c r="B274" s="1203"/>
      <c r="C274" s="54">
        <f t="shared" si="232"/>
        <v>1.6941149681387628</v>
      </c>
      <c r="D274" s="55">
        <f t="shared" si="232"/>
        <v>2.6578012715022794</v>
      </c>
      <c r="E274" s="55">
        <f t="shared" si="232"/>
        <v>-9.831680150925223</v>
      </c>
      <c r="F274" s="55">
        <f t="shared" si="232"/>
        <v>10.439367700457282</v>
      </c>
      <c r="G274" s="55">
        <f t="shared" si="232"/>
        <v>5.9090048056535096</v>
      </c>
      <c r="H274" s="55">
        <f t="shared" si="232"/>
        <v>-17.604730342373273</v>
      </c>
      <c r="I274" s="55">
        <f t="shared" si="232"/>
        <v>7.1033811487263563</v>
      </c>
      <c r="J274" s="55">
        <f t="shared" si="232"/>
        <v>0.37996152537674277</v>
      </c>
      <c r="K274" s="1209">
        <v>2013</v>
      </c>
      <c r="L274" s="1203"/>
      <c r="M274" s="1013" t="s">
        <v>238</v>
      </c>
      <c r="N274" s="55">
        <f t="shared" ref="N274:T274" si="238">N36/N35*100-100</f>
        <v>-1.9771101915426499</v>
      </c>
      <c r="O274" s="55">
        <f t="shared" si="238"/>
        <v>1.8014223883127158</v>
      </c>
      <c r="P274" s="55">
        <f t="shared" si="238"/>
        <v>4.0579876127865049</v>
      </c>
      <c r="Q274" s="55">
        <f t="shared" si="238"/>
        <v>13.048442250016819</v>
      </c>
      <c r="R274" s="55">
        <f t="shared" si="238"/>
        <v>23.260865808347035</v>
      </c>
      <c r="S274" s="55">
        <f t="shared" si="238"/>
        <v>7.0202455155617116</v>
      </c>
      <c r="T274" s="55">
        <f t="shared" si="238"/>
        <v>11.836924554604792</v>
      </c>
    </row>
    <row r="275" spans="1:20" ht="11.25" hidden="1" customHeight="1">
      <c r="A275" s="1209">
        <v>2014</v>
      </c>
      <c r="B275" s="1203"/>
      <c r="C275" s="54">
        <f t="shared" si="232"/>
        <v>-24.340154105834387</v>
      </c>
      <c r="D275" s="55">
        <f t="shared" si="232"/>
        <v>-29.589369103348375</v>
      </c>
      <c r="E275" s="55">
        <f t="shared" si="232"/>
        <v>-18.227457933771248</v>
      </c>
      <c r="F275" s="55">
        <f t="shared" si="232"/>
        <v>-29.63159790567849</v>
      </c>
      <c r="G275" s="55">
        <f t="shared" si="232"/>
        <v>-31.310756515824508</v>
      </c>
      <c r="H275" s="55">
        <f t="shared" si="232"/>
        <v>-28.806888752704054</v>
      </c>
      <c r="I275" s="55">
        <f t="shared" si="232"/>
        <v>-19.738553268067221</v>
      </c>
      <c r="J275" s="55">
        <f t="shared" si="232"/>
        <v>-24.150703969494259</v>
      </c>
      <c r="K275" s="1209">
        <v>2014</v>
      </c>
      <c r="L275" s="1203"/>
      <c r="M275" s="55">
        <f t="shared" ref="M275:T275" si="239">M37/M36*100-100</f>
        <v>-15.753676991526618</v>
      </c>
      <c r="N275" s="55">
        <f t="shared" si="239"/>
        <v>-23.842421376615448</v>
      </c>
      <c r="O275" s="55">
        <f t="shared" si="239"/>
        <v>-22.633171907188924</v>
      </c>
      <c r="P275" s="55">
        <f t="shared" si="239"/>
        <v>-25.242151674490032</v>
      </c>
      <c r="Q275" s="55">
        <f t="shared" si="239"/>
        <v>-28.349093625848681</v>
      </c>
      <c r="R275" s="55">
        <f t="shared" si="239"/>
        <v>-60.1025261397726</v>
      </c>
      <c r="S275" s="55">
        <f t="shared" si="239"/>
        <v>-25.695500008684448</v>
      </c>
      <c r="T275" s="55">
        <f t="shared" si="239"/>
        <v>-29.438291252013457</v>
      </c>
    </row>
    <row r="276" spans="1:20" ht="11.25" hidden="1" customHeight="1">
      <c r="A276" s="50"/>
      <c r="B276" s="51"/>
      <c r="C276" s="121"/>
      <c r="D276" s="89"/>
      <c r="E276" s="89"/>
      <c r="F276" s="89"/>
      <c r="G276" s="89"/>
      <c r="H276" s="89"/>
      <c r="I276" s="89"/>
      <c r="J276" s="89"/>
      <c r="K276" s="50"/>
      <c r="L276" s="51"/>
      <c r="M276" s="89"/>
      <c r="N276" s="89"/>
      <c r="O276" s="89"/>
      <c r="P276" s="89"/>
      <c r="Q276" s="89"/>
      <c r="R276" s="89"/>
      <c r="S276" s="89"/>
      <c r="T276" s="89"/>
    </row>
    <row r="277" spans="1:20" ht="11.25" hidden="1" customHeight="1">
      <c r="A277" s="37">
        <v>2008</v>
      </c>
      <c r="B277" s="45"/>
      <c r="C277" s="122"/>
      <c r="D277" s="123"/>
      <c r="E277" s="123"/>
      <c r="F277" s="123"/>
      <c r="G277" s="123"/>
      <c r="H277" s="123"/>
      <c r="I277" s="123"/>
      <c r="J277" s="123"/>
      <c r="K277" s="37">
        <v>2008</v>
      </c>
      <c r="L277" s="45"/>
      <c r="M277" s="87"/>
      <c r="N277" s="87"/>
      <c r="O277" s="87"/>
      <c r="P277" s="87"/>
      <c r="Q277" s="87"/>
      <c r="R277" s="87"/>
      <c r="S277" s="87"/>
      <c r="T277" s="87"/>
    </row>
    <row r="278" spans="1:20" ht="11.25" hidden="1" customHeight="1">
      <c r="A278" s="37"/>
      <c r="B278" s="45" t="s">
        <v>176</v>
      </c>
      <c r="C278" s="54">
        <f t="shared" ref="C278:J289" si="240">SUM(C67/C40*100-100)</f>
        <v>3.3717265073820215</v>
      </c>
      <c r="D278" s="55">
        <f t="shared" si="240"/>
        <v>-1.4732757792802573</v>
      </c>
      <c r="E278" s="55">
        <f t="shared" si="240"/>
        <v>-3.0977831645619034</v>
      </c>
      <c r="F278" s="55">
        <f t="shared" si="240"/>
        <v>-0.35140872011946556</v>
      </c>
      <c r="G278" s="55">
        <f t="shared" si="240"/>
        <v>-11.86009232184999</v>
      </c>
      <c r="H278" s="55">
        <f t="shared" si="240"/>
        <v>5.0373310428150688</v>
      </c>
      <c r="I278" s="55">
        <f t="shared" si="240"/>
        <v>8.1454929108527381</v>
      </c>
      <c r="J278" s="55">
        <f t="shared" si="240"/>
        <v>-2.5311781374077356</v>
      </c>
      <c r="K278" s="37"/>
      <c r="L278" s="45" t="s">
        <v>176</v>
      </c>
      <c r="M278" s="149" t="s">
        <v>238</v>
      </c>
      <c r="N278" s="55">
        <f t="shared" ref="N278:T278" si="241">SUM(N67/N40*100-100)</f>
        <v>7.8993433269773732</v>
      </c>
      <c r="O278" s="55">
        <f t="shared" si="241"/>
        <v>2.4784089448546638</v>
      </c>
      <c r="P278" s="55">
        <f t="shared" si="241"/>
        <v>9.780919841375237</v>
      </c>
      <c r="Q278" s="55">
        <f t="shared" si="241"/>
        <v>25.97990274595432</v>
      </c>
      <c r="R278" s="55">
        <f t="shared" si="241"/>
        <v>-52.973090277777771</v>
      </c>
      <c r="S278" s="55">
        <f t="shared" si="241"/>
        <v>1.9356559837062264</v>
      </c>
      <c r="T278" s="55">
        <f t="shared" si="241"/>
        <v>32.945046129161653</v>
      </c>
    </row>
    <row r="279" spans="1:20" ht="11.25" hidden="1" customHeight="1">
      <c r="A279" s="37"/>
      <c r="B279" s="45" t="s">
        <v>177</v>
      </c>
      <c r="C279" s="54">
        <f t="shared" si="240"/>
        <v>3.8815415534762252</v>
      </c>
      <c r="D279" s="55">
        <f t="shared" si="240"/>
        <v>-1.004807534316754</v>
      </c>
      <c r="E279" s="55">
        <f t="shared" si="240"/>
        <v>-1.3750436677108269</v>
      </c>
      <c r="F279" s="55">
        <f t="shared" si="240"/>
        <v>17.294238184155006</v>
      </c>
      <c r="G279" s="55">
        <f t="shared" si="240"/>
        <v>14.670138888888886</v>
      </c>
      <c r="H279" s="55">
        <f t="shared" si="240"/>
        <v>27.973359153208378</v>
      </c>
      <c r="I279" s="55">
        <f t="shared" si="240"/>
        <v>1.5452137672305071</v>
      </c>
      <c r="J279" s="55">
        <f t="shared" si="240"/>
        <v>-4.765494869579328</v>
      </c>
      <c r="K279" s="37"/>
      <c r="L279" s="45" t="s">
        <v>177</v>
      </c>
      <c r="M279" s="149" t="s">
        <v>238</v>
      </c>
      <c r="N279" s="55">
        <f t="shared" ref="N279:T279" si="242">SUM(N68/N41*100-100)</f>
        <v>22.992219971149396</v>
      </c>
      <c r="O279" s="55">
        <f t="shared" si="242"/>
        <v>1.7064626242013077</v>
      </c>
      <c r="P279" s="55">
        <f t="shared" si="242"/>
        <v>6.223028453353848</v>
      </c>
      <c r="Q279" s="55">
        <f t="shared" si="242"/>
        <v>-10.866031032620356</v>
      </c>
      <c r="R279" s="55">
        <f t="shared" si="242"/>
        <v>-35.236490702608265</v>
      </c>
      <c r="S279" s="55">
        <f t="shared" si="242"/>
        <v>-4.1494464797388559</v>
      </c>
      <c r="T279" s="55">
        <f t="shared" si="242"/>
        <v>9.3233153029570701</v>
      </c>
    </row>
    <row r="280" spans="1:20" ht="11.25" hidden="1" customHeight="1">
      <c r="A280" s="37"/>
      <c r="B280" s="45" t="s">
        <v>178</v>
      </c>
      <c r="C280" s="54">
        <f t="shared" si="240"/>
        <v>-1.5907993665516358</v>
      </c>
      <c r="D280" s="55">
        <f t="shared" si="240"/>
        <v>3.8165762746843654</v>
      </c>
      <c r="E280" s="55">
        <f t="shared" si="240"/>
        <v>7.5197670827094498E-2</v>
      </c>
      <c r="F280" s="55">
        <f t="shared" si="240"/>
        <v>20.081969920143734</v>
      </c>
      <c r="G280" s="55">
        <f t="shared" si="240"/>
        <v>-8.2208183761545541</v>
      </c>
      <c r="H280" s="55">
        <f t="shared" si="240"/>
        <v>-2.4652393244723498</v>
      </c>
      <c r="I280" s="55">
        <f t="shared" si="240"/>
        <v>7.5264375232983554</v>
      </c>
      <c r="J280" s="55">
        <f t="shared" si="240"/>
        <v>-11.433920689826479</v>
      </c>
      <c r="K280" s="37"/>
      <c r="L280" s="45" t="s">
        <v>178</v>
      </c>
      <c r="M280" s="149" t="s">
        <v>238</v>
      </c>
      <c r="N280" s="55">
        <f t="shared" ref="N280:T280" si="243">SUM(N69/N42*100-100)</f>
        <v>-2.411996845747538</v>
      </c>
      <c r="O280" s="55">
        <f t="shared" si="243"/>
        <v>-3.0113901699235157</v>
      </c>
      <c r="P280" s="55">
        <f t="shared" si="243"/>
        <v>-3.081584090786734</v>
      </c>
      <c r="Q280" s="55">
        <f t="shared" si="243"/>
        <v>0.89446896376843199</v>
      </c>
      <c r="R280" s="55">
        <f t="shared" si="243"/>
        <v>-29.11423789747721</v>
      </c>
      <c r="S280" s="55">
        <f t="shared" si="243"/>
        <v>-3.4816932606987905</v>
      </c>
      <c r="T280" s="55">
        <f t="shared" si="243"/>
        <v>7.6224440944444751</v>
      </c>
    </row>
    <row r="281" spans="1:20" ht="11.25" hidden="1" customHeight="1">
      <c r="A281" s="37"/>
      <c r="B281" s="45" t="s">
        <v>179</v>
      </c>
      <c r="C281" s="54">
        <f t="shared" si="240"/>
        <v>9.2644932699578817</v>
      </c>
      <c r="D281" s="55">
        <f t="shared" si="240"/>
        <v>20.97397858436419</v>
      </c>
      <c r="E281" s="55">
        <f t="shared" si="240"/>
        <v>3.2387123091098999</v>
      </c>
      <c r="F281" s="55">
        <f t="shared" si="240"/>
        <v>28.978991309108324</v>
      </c>
      <c r="G281" s="55">
        <f t="shared" si="240"/>
        <v>10.878208449707444</v>
      </c>
      <c r="H281" s="55">
        <f t="shared" si="240"/>
        <v>10.774428961784238</v>
      </c>
      <c r="I281" s="55">
        <f t="shared" si="240"/>
        <v>21.092269630436562</v>
      </c>
      <c r="J281" s="55">
        <f t="shared" si="240"/>
        <v>-1.8936992078623121</v>
      </c>
      <c r="K281" s="37"/>
      <c r="L281" s="45" t="s">
        <v>179</v>
      </c>
      <c r="M281" s="149" t="s">
        <v>238</v>
      </c>
      <c r="N281" s="55">
        <f t="shared" ref="N281:T281" si="244">SUM(N70/N43*100-100)</f>
        <v>5.547031481603625</v>
      </c>
      <c r="O281" s="55">
        <f t="shared" si="244"/>
        <v>7.5486175348326441</v>
      </c>
      <c r="P281" s="55">
        <f t="shared" si="244"/>
        <v>-0.96702127363235491</v>
      </c>
      <c r="Q281" s="55">
        <f t="shared" si="244"/>
        <v>23.102158808412128</v>
      </c>
      <c r="R281" s="55">
        <f t="shared" si="244"/>
        <v>101.19047619047618</v>
      </c>
      <c r="S281" s="55">
        <f t="shared" si="244"/>
        <v>-0.90537075713582738</v>
      </c>
      <c r="T281" s="55">
        <f t="shared" si="244"/>
        <v>53.950708813551699</v>
      </c>
    </row>
    <row r="282" spans="1:20" ht="11.25" hidden="1" customHeight="1">
      <c r="A282" s="37"/>
      <c r="B282" s="45" t="s">
        <v>180</v>
      </c>
      <c r="C282" s="54">
        <f t="shared" si="240"/>
        <v>-3.3568982161125547</v>
      </c>
      <c r="D282" s="55">
        <f t="shared" si="240"/>
        <v>3.4745220733787505</v>
      </c>
      <c r="E282" s="55">
        <f t="shared" si="240"/>
        <v>-5.1172117892513</v>
      </c>
      <c r="F282" s="55">
        <f t="shared" si="240"/>
        <v>-10.218204901529333</v>
      </c>
      <c r="G282" s="55">
        <f t="shared" si="240"/>
        <v>-14.428815297199677</v>
      </c>
      <c r="H282" s="55">
        <f t="shared" si="240"/>
        <v>-9.4332434486718881</v>
      </c>
      <c r="I282" s="55">
        <f t="shared" si="240"/>
        <v>-3.962337320710418</v>
      </c>
      <c r="J282" s="55">
        <f t="shared" si="240"/>
        <v>1.9643377100912147</v>
      </c>
      <c r="K282" s="37"/>
      <c r="L282" s="45" t="s">
        <v>180</v>
      </c>
      <c r="M282" s="149" t="s">
        <v>238</v>
      </c>
      <c r="N282" s="55">
        <f t="shared" ref="N282:T282" si="245">SUM(N71/N44*100-100)</f>
        <v>-2.4624260893930057</v>
      </c>
      <c r="O282" s="55">
        <f t="shared" si="245"/>
        <v>-3.7549407455468184</v>
      </c>
      <c r="P282" s="55">
        <f t="shared" si="245"/>
        <v>-1.8039029143700276</v>
      </c>
      <c r="Q282" s="55">
        <f t="shared" si="245"/>
        <v>-8.064443568213278</v>
      </c>
      <c r="R282" s="55">
        <f t="shared" si="245"/>
        <v>119.48401392845841</v>
      </c>
      <c r="S282" s="55">
        <f t="shared" si="245"/>
        <v>-7.65632554844656</v>
      </c>
      <c r="T282" s="55">
        <f t="shared" si="245"/>
        <v>-22.304374307309814</v>
      </c>
    </row>
    <row r="283" spans="1:20" ht="11.25" hidden="1" customHeight="1">
      <c r="A283" s="37"/>
      <c r="B283" s="45" t="s">
        <v>181</v>
      </c>
      <c r="C283" s="54">
        <f t="shared" si="240"/>
        <v>-2.5251909974605695</v>
      </c>
      <c r="D283" s="55">
        <f t="shared" si="240"/>
        <v>-7.2524864390364314</v>
      </c>
      <c r="E283" s="55">
        <f t="shared" si="240"/>
        <v>-3.275424042180191</v>
      </c>
      <c r="F283" s="55">
        <f t="shared" si="240"/>
        <v>16.99018325189796</v>
      </c>
      <c r="G283" s="55">
        <f t="shared" si="240"/>
        <v>-11.758723497642166</v>
      </c>
      <c r="H283" s="55">
        <f t="shared" si="240"/>
        <v>-33.546616191013968</v>
      </c>
      <c r="I283" s="55">
        <f t="shared" si="240"/>
        <v>-7.2178157943969978</v>
      </c>
      <c r="J283" s="55">
        <f t="shared" si="240"/>
        <v>-12.612420461412682</v>
      </c>
      <c r="K283" s="37"/>
      <c r="L283" s="45" t="s">
        <v>181</v>
      </c>
      <c r="M283" s="149" t="s">
        <v>238</v>
      </c>
      <c r="N283" s="55">
        <f t="shared" ref="N283:T283" si="246">SUM(N72/N45*100-100)</f>
        <v>-5.017171964869803</v>
      </c>
      <c r="O283" s="55">
        <f t="shared" si="246"/>
        <v>0.85535398284777386</v>
      </c>
      <c r="P283" s="55">
        <f t="shared" si="246"/>
        <v>-1.1967272249113137</v>
      </c>
      <c r="Q283" s="55">
        <f t="shared" si="246"/>
        <v>20.358103385224993</v>
      </c>
      <c r="R283" s="55">
        <f t="shared" si="246"/>
        <v>55.978347396911346</v>
      </c>
      <c r="S283" s="55">
        <f t="shared" si="246"/>
        <v>-2.4937668523493102</v>
      </c>
      <c r="T283" s="55">
        <f t="shared" si="246"/>
        <v>27.259048299876639</v>
      </c>
    </row>
    <row r="284" spans="1:20" ht="11.25" hidden="1" customHeight="1">
      <c r="A284" s="37"/>
      <c r="B284" s="45" t="s">
        <v>182</v>
      </c>
      <c r="C284" s="54">
        <f t="shared" si="240"/>
        <v>-6.5130771381870289</v>
      </c>
      <c r="D284" s="55">
        <f t="shared" si="240"/>
        <v>-0.64767034514115096</v>
      </c>
      <c r="E284" s="55">
        <f t="shared" si="240"/>
        <v>-5.6226979210011336</v>
      </c>
      <c r="F284" s="55">
        <f t="shared" si="240"/>
        <v>16.188274684582808</v>
      </c>
      <c r="G284" s="55">
        <f t="shared" si="240"/>
        <v>-13.060360961479006</v>
      </c>
      <c r="H284" s="55">
        <f t="shared" si="240"/>
        <v>-20.296457773804434</v>
      </c>
      <c r="I284" s="55">
        <f t="shared" si="240"/>
        <v>-26.266439778252277</v>
      </c>
      <c r="J284" s="55">
        <f t="shared" si="240"/>
        <v>-15.718925007607794</v>
      </c>
      <c r="K284" s="37"/>
      <c r="L284" s="45" t="s">
        <v>182</v>
      </c>
      <c r="M284" s="149" t="s">
        <v>238</v>
      </c>
      <c r="N284" s="55">
        <f t="shared" ref="N284:T284" si="247">SUM(N73/N46*100-100)</f>
        <v>-7.1632069517025769</v>
      </c>
      <c r="O284" s="55">
        <f t="shared" si="247"/>
        <v>-5.986946509201502</v>
      </c>
      <c r="P284" s="55">
        <f t="shared" si="247"/>
        <v>6.9162613604654553</v>
      </c>
      <c r="Q284" s="55">
        <f t="shared" si="247"/>
        <v>-19.064869475889751</v>
      </c>
      <c r="R284" s="55">
        <f t="shared" si="247"/>
        <v>-45.421520731554544</v>
      </c>
      <c r="S284" s="55">
        <f t="shared" si="247"/>
        <v>-20.035085053629032</v>
      </c>
      <c r="T284" s="55">
        <f t="shared" si="247"/>
        <v>-2.5797996905943563</v>
      </c>
    </row>
    <row r="285" spans="1:20" ht="11.25" hidden="1" customHeight="1">
      <c r="A285" s="37"/>
      <c r="B285" s="45" t="s">
        <v>183</v>
      </c>
      <c r="C285" s="54">
        <f t="shared" si="240"/>
        <v>-7.9141094286422771</v>
      </c>
      <c r="D285" s="55">
        <f t="shared" si="240"/>
        <v>-12.426658611943168</v>
      </c>
      <c r="E285" s="55">
        <f t="shared" si="240"/>
        <v>-8.3843196624579974</v>
      </c>
      <c r="F285" s="55">
        <f t="shared" si="240"/>
        <v>8.7048555575301521</v>
      </c>
      <c r="G285" s="55">
        <f t="shared" si="240"/>
        <v>-35.704529533793675</v>
      </c>
      <c r="H285" s="55">
        <f t="shared" si="240"/>
        <v>-42.656014622814439</v>
      </c>
      <c r="I285" s="55">
        <f t="shared" si="240"/>
        <v>-5.2271396494604261</v>
      </c>
      <c r="J285" s="55">
        <f t="shared" si="240"/>
        <v>-5.6921640226784405</v>
      </c>
      <c r="K285" s="37"/>
      <c r="L285" s="45" t="s">
        <v>183</v>
      </c>
      <c r="M285" s="149" t="s">
        <v>238</v>
      </c>
      <c r="N285" s="55">
        <f t="shared" ref="N285:T285" si="248">SUM(N74/N47*100-100)</f>
        <v>-8.7101247927450203</v>
      </c>
      <c r="O285" s="55">
        <f t="shared" si="248"/>
        <v>-6.7783737838267939</v>
      </c>
      <c r="P285" s="55">
        <f t="shared" si="248"/>
        <v>3.6999304301619418</v>
      </c>
      <c r="Q285" s="55">
        <f t="shared" si="248"/>
        <v>-14.941581805931023</v>
      </c>
      <c r="R285" s="55">
        <f t="shared" si="248"/>
        <v>-84.253837632536801</v>
      </c>
      <c r="S285" s="55">
        <f t="shared" si="248"/>
        <v>-14.800687777618577</v>
      </c>
      <c r="T285" s="55">
        <f t="shared" si="248"/>
        <v>5.7250203684980221</v>
      </c>
    </row>
    <row r="286" spans="1:20" ht="11.25" hidden="1" customHeight="1">
      <c r="A286" s="37"/>
      <c r="B286" s="45" t="s">
        <v>184</v>
      </c>
      <c r="C286" s="54">
        <f t="shared" si="240"/>
        <v>-0.5737235682176447</v>
      </c>
      <c r="D286" s="55">
        <f t="shared" si="240"/>
        <v>8.0336931212416971</v>
      </c>
      <c r="E286" s="55">
        <f t="shared" si="240"/>
        <v>26.136645778596332</v>
      </c>
      <c r="F286" s="55">
        <f t="shared" si="240"/>
        <v>3.1045304310085982</v>
      </c>
      <c r="G286" s="55">
        <f t="shared" si="240"/>
        <v>-26.785568262794527</v>
      </c>
      <c r="H286" s="55">
        <f t="shared" si="240"/>
        <v>-43.051236246309777</v>
      </c>
      <c r="I286" s="55">
        <f t="shared" si="240"/>
        <v>2.2827518469143513</v>
      </c>
      <c r="J286" s="55">
        <f t="shared" si="240"/>
        <v>-13.782387609865381</v>
      </c>
      <c r="K286" s="37"/>
      <c r="L286" s="45" t="s">
        <v>184</v>
      </c>
      <c r="M286" s="149" t="s">
        <v>238</v>
      </c>
      <c r="N286" s="55">
        <f t="shared" ref="N286:T286" si="249">SUM(N75/N48*100-100)</f>
        <v>-2.9978489540668392</v>
      </c>
      <c r="O286" s="55">
        <f t="shared" si="249"/>
        <v>-0.4775319988384723</v>
      </c>
      <c r="P286" s="55">
        <f t="shared" si="249"/>
        <v>4.5645004908011089</v>
      </c>
      <c r="Q286" s="55">
        <f t="shared" si="249"/>
        <v>12.996143826855032</v>
      </c>
      <c r="R286" s="55">
        <f t="shared" si="249"/>
        <v>-69.109357384441935</v>
      </c>
      <c r="S286" s="55">
        <f t="shared" si="249"/>
        <v>-5.7768947012695122</v>
      </c>
      <c r="T286" s="55">
        <f t="shared" si="249"/>
        <v>-17.677781904635992</v>
      </c>
    </row>
    <row r="287" spans="1:20" ht="11.25" hidden="1" customHeight="1">
      <c r="A287" s="37"/>
      <c r="B287" s="45" t="s">
        <v>185</v>
      </c>
      <c r="C287" s="54">
        <f t="shared" si="240"/>
        <v>-2.7886002943974404</v>
      </c>
      <c r="D287" s="55">
        <f t="shared" si="240"/>
        <v>4.4315059220147788</v>
      </c>
      <c r="E287" s="55">
        <f t="shared" si="240"/>
        <v>-5.9455643053180012</v>
      </c>
      <c r="F287" s="55">
        <f t="shared" si="240"/>
        <v>-18.465158208729804</v>
      </c>
      <c r="G287" s="55">
        <f t="shared" si="240"/>
        <v>-40.418108217575565</v>
      </c>
      <c r="H287" s="55">
        <f t="shared" si="240"/>
        <v>-47.636612659725145</v>
      </c>
      <c r="I287" s="55">
        <f t="shared" si="240"/>
        <v>5.8142169439037161</v>
      </c>
      <c r="J287" s="55">
        <f t="shared" si="240"/>
        <v>-3.6216762385412267</v>
      </c>
      <c r="K287" s="37"/>
      <c r="L287" s="45" t="s">
        <v>185</v>
      </c>
      <c r="M287" s="149" t="s">
        <v>238</v>
      </c>
      <c r="N287" s="55">
        <f t="shared" ref="N287:T287" si="250">SUM(N76/N49*100-100)</f>
        <v>-11.751020930861287</v>
      </c>
      <c r="O287" s="55">
        <f t="shared" si="250"/>
        <v>-5.7368134832515238E-2</v>
      </c>
      <c r="P287" s="55">
        <f t="shared" si="250"/>
        <v>5.5627915720336318</v>
      </c>
      <c r="Q287" s="55">
        <f t="shared" si="250"/>
        <v>10.893427899924646</v>
      </c>
      <c r="R287" s="55">
        <f t="shared" si="250"/>
        <v>-74.198458757492148</v>
      </c>
      <c r="S287" s="55">
        <f t="shared" si="250"/>
        <v>-10.006262063569807</v>
      </c>
      <c r="T287" s="55">
        <f t="shared" si="250"/>
        <v>2.0103127206120774</v>
      </c>
    </row>
    <row r="288" spans="1:20" ht="11.25" hidden="1" customHeight="1">
      <c r="A288" s="37"/>
      <c r="B288" s="45" t="s">
        <v>186</v>
      </c>
      <c r="C288" s="54">
        <f t="shared" si="240"/>
        <v>-8.0279580661298979</v>
      </c>
      <c r="D288" s="55">
        <f t="shared" si="240"/>
        <v>15.143197019263695</v>
      </c>
      <c r="E288" s="55">
        <f t="shared" si="240"/>
        <v>-7.6257353103059415</v>
      </c>
      <c r="F288" s="55">
        <f t="shared" si="240"/>
        <v>-11.900797086969064</v>
      </c>
      <c r="G288" s="55">
        <f t="shared" si="240"/>
        <v>-39.599834164801685</v>
      </c>
      <c r="H288" s="55">
        <f t="shared" si="240"/>
        <v>-44.945645295118617</v>
      </c>
      <c r="I288" s="55">
        <f t="shared" si="240"/>
        <v>-4.6881479018719148</v>
      </c>
      <c r="J288" s="55">
        <f t="shared" si="240"/>
        <v>-16.58958634955458</v>
      </c>
      <c r="K288" s="37"/>
      <c r="L288" s="45" t="s">
        <v>186</v>
      </c>
      <c r="M288" s="149" t="s">
        <v>238</v>
      </c>
      <c r="N288" s="55">
        <f t="shared" ref="N288:T288" si="251">SUM(N77/N50*100-100)</f>
        <v>-9.1404899517046374</v>
      </c>
      <c r="O288" s="55">
        <f t="shared" si="251"/>
        <v>-6.8871894228453669</v>
      </c>
      <c r="P288" s="55">
        <f t="shared" si="251"/>
        <v>-12.248076819785041</v>
      </c>
      <c r="Q288" s="55">
        <f t="shared" si="251"/>
        <v>-2.3990440699360676</v>
      </c>
      <c r="R288" s="55">
        <f t="shared" si="251"/>
        <v>-46.346409342004058</v>
      </c>
      <c r="S288" s="55">
        <f t="shared" si="251"/>
        <v>-23.069054981084136</v>
      </c>
      <c r="T288" s="55">
        <f t="shared" si="251"/>
        <v>-28.939564669725485</v>
      </c>
    </row>
    <row r="289" spans="1:20" ht="11.25" hidden="1" customHeight="1">
      <c r="A289" s="37"/>
      <c r="B289" s="45" t="s">
        <v>187</v>
      </c>
      <c r="C289" s="54">
        <f t="shared" si="240"/>
        <v>-8.2111094388078669</v>
      </c>
      <c r="D289" s="55">
        <f t="shared" si="240"/>
        <v>-9.4440609462083103E-2</v>
      </c>
      <c r="E289" s="55">
        <f t="shared" si="240"/>
        <v>2.6646758984077508</v>
      </c>
      <c r="F289" s="55">
        <f t="shared" si="240"/>
        <v>6.095467383288991</v>
      </c>
      <c r="G289" s="55">
        <f t="shared" si="240"/>
        <v>-17.739827964583924</v>
      </c>
      <c r="H289" s="55">
        <f t="shared" si="240"/>
        <v>-35.439000320904896</v>
      </c>
      <c r="I289" s="55">
        <f t="shared" si="240"/>
        <v>1.7158882783882916</v>
      </c>
      <c r="J289" s="55">
        <f t="shared" si="240"/>
        <v>-22.631115405714169</v>
      </c>
      <c r="K289" s="37"/>
      <c r="L289" s="45" t="s">
        <v>187</v>
      </c>
      <c r="M289" s="149" t="s">
        <v>238</v>
      </c>
      <c r="N289" s="55">
        <f t="shared" ref="N289:T289" si="252">SUM(N78/N51*100-100)</f>
        <v>0.5629238624058388</v>
      </c>
      <c r="O289" s="55">
        <f t="shared" si="252"/>
        <v>-10.864160525655137</v>
      </c>
      <c r="P289" s="55">
        <f t="shared" si="252"/>
        <v>-10.544106648151654</v>
      </c>
      <c r="Q289" s="55">
        <f t="shared" si="252"/>
        <v>8.7730853031387994</v>
      </c>
      <c r="R289" s="55">
        <f t="shared" si="252"/>
        <v>-20.85835535271039</v>
      </c>
      <c r="S289" s="55">
        <f t="shared" si="252"/>
        <v>-11.414902626550287</v>
      </c>
      <c r="T289" s="55">
        <f t="shared" si="252"/>
        <v>-8.8879991250655763</v>
      </c>
    </row>
    <row r="290" spans="1:20" ht="11.25" hidden="1" customHeight="1">
      <c r="A290" s="37"/>
      <c r="B290" s="45"/>
      <c r="C290" s="54"/>
      <c r="D290" s="55"/>
      <c r="E290" s="55"/>
      <c r="F290" s="55"/>
      <c r="G290" s="55"/>
      <c r="H290" s="55"/>
      <c r="I290" s="55"/>
      <c r="J290" s="55"/>
      <c r="K290" s="37"/>
      <c r="L290" s="45"/>
      <c r="M290" s="55"/>
      <c r="N290" s="55"/>
      <c r="O290" s="55"/>
      <c r="P290" s="55"/>
      <c r="Q290" s="55"/>
      <c r="R290" s="55"/>
      <c r="S290" s="55"/>
      <c r="T290" s="55"/>
    </row>
    <row r="291" spans="1:20" ht="11.25" hidden="1" customHeight="1">
      <c r="A291" s="1202" t="s">
        <v>188</v>
      </c>
      <c r="B291" s="1203"/>
      <c r="C291" s="54">
        <f t="shared" ref="C291:J302" si="253">SUM(C80/C53*100-100)</f>
        <v>3.3717265073820215</v>
      </c>
      <c r="D291" s="55">
        <f t="shared" si="253"/>
        <v>-1.4732757792802573</v>
      </c>
      <c r="E291" s="55">
        <f t="shared" si="253"/>
        <v>-3.0977831645619034</v>
      </c>
      <c r="F291" s="55">
        <f t="shared" si="253"/>
        <v>-0.35140872011946556</v>
      </c>
      <c r="G291" s="55">
        <f t="shared" si="253"/>
        <v>-11.86009232184999</v>
      </c>
      <c r="H291" s="55">
        <f t="shared" si="253"/>
        <v>5.0373310428150688</v>
      </c>
      <c r="I291" s="55">
        <f t="shared" si="253"/>
        <v>8.1454929108527381</v>
      </c>
      <c r="J291" s="55">
        <f t="shared" si="253"/>
        <v>-2.5311781374077356</v>
      </c>
      <c r="K291" s="1202" t="s">
        <v>188</v>
      </c>
      <c r="L291" s="1203"/>
      <c r="M291" s="55" t="e">
        <f t="shared" ref="M291:T291" si="254">SUM(M80/M53*100-100)</f>
        <v>#VALUE!</v>
      </c>
      <c r="N291" s="55">
        <f t="shared" si="254"/>
        <v>7.8993433269773732</v>
      </c>
      <c r="O291" s="55">
        <f t="shared" si="254"/>
        <v>2.4784089448546638</v>
      </c>
      <c r="P291" s="55">
        <f t="shared" si="254"/>
        <v>9.780919841375237</v>
      </c>
      <c r="Q291" s="55">
        <f t="shared" si="254"/>
        <v>25.97990274595432</v>
      </c>
      <c r="R291" s="55">
        <f t="shared" si="254"/>
        <v>-52.973090277777771</v>
      </c>
      <c r="S291" s="55">
        <f t="shared" si="254"/>
        <v>1.9356559837062264</v>
      </c>
      <c r="T291" s="55">
        <f t="shared" si="254"/>
        <v>32.945046129161653</v>
      </c>
    </row>
    <row r="292" spans="1:20" ht="11.25" hidden="1" customHeight="1">
      <c r="A292" s="1202" t="s">
        <v>189</v>
      </c>
      <c r="B292" s="1203"/>
      <c r="C292" s="54">
        <f t="shared" si="253"/>
        <v>3.6199672736907189</v>
      </c>
      <c r="D292" s="55">
        <f t="shared" si="253"/>
        <v>-1.2479317832998333</v>
      </c>
      <c r="E292" s="55">
        <f t="shared" si="253"/>
        <v>-2.2037261884880195</v>
      </c>
      <c r="F292" s="55">
        <f t="shared" si="253"/>
        <v>8.5492798385370321</v>
      </c>
      <c r="G292" s="55">
        <f t="shared" si="253"/>
        <v>-1.5884883889711432E-2</v>
      </c>
      <c r="H292" s="55">
        <f t="shared" si="253"/>
        <v>16.528786465839616</v>
      </c>
      <c r="I292" s="55">
        <f t="shared" si="253"/>
        <v>4.8753363796118094</v>
      </c>
      <c r="J292" s="55">
        <f t="shared" si="253"/>
        <v>-3.6186237381761401</v>
      </c>
      <c r="K292" s="1202" t="s">
        <v>189</v>
      </c>
      <c r="L292" s="1203"/>
      <c r="M292" s="55" t="e">
        <f t="shared" ref="M292:T292" si="255">SUM(M81/M54*100-100)</f>
        <v>#DIV/0!</v>
      </c>
      <c r="N292" s="55">
        <f t="shared" si="255"/>
        <v>15.172556105399892</v>
      </c>
      <c r="O292" s="55">
        <f t="shared" si="255"/>
        <v>2.1081646228800537</v>
      </c>
      <c r="P292" s="55">
        <f t="shared" si="255"/>
        <v>8.0289355024481637</v>
      </c>
      <c r="Q292" s="55">
        <f t="shared" si="255"/>
        <v>4.9936852389174788</v>
      </c>
      <c r="R292" s="55">
        <f t="shared" si="255"/>
        <v>-42.654105859289913</v>
      </c>
      <c r="S292" s="55">
        <f t="shared" si="255"/>
        <v>-1.2116003196808549</v>
      </c>
      <c r="T292" s="55">
        <f t="shared" si="255"/>
        <v>19.891576972166348</v>
      </c>
    </row>
    <row r="293" spans="1:20" ht="11.25" hidden="1" customHeight="1">
      <c r="A293" s="1202" t="s">
        <v>190</v>
      </c>
      <c r="B293" s="1203"/>
      <c r="C293" s="54">
        <f t="shared" si="253"/>
        <v>1.8040051033076878</v>
      </c>
      <c r="D293" s="55">
        <f t="shared" si="253"/>
        <v>0.5100253009265856</v>
      </c>
      <c r="E293" s="55">
        <f t="shared" si="253"/>
        <v>-1.3696905234891688</v>
      </c>
      <c r="F293" s="55">
        <f t="shared" si="253"/>
        <v>12.198922674626417</v>
      </c>
      <c r="G293" s="55">
        <f t="shared" si="253"/>
        <v>-2.904053624765055</v>
      </c>
      <c r="H293" s="55">
        <f t="shared" si="253"/>
        <v>9.49607416706273</v>
      </c>
      <c r="I293" s="55">
        <f t="shared" si="253"/>
        <v>5.7594858484736164</v>
      </c>
      <c r="J293" s="55">
        <f t="shared" si="253"/>
        <v>-6.4474500733385867</v>
      </c>
      <c r="K293" s="1202" t="s">
        <v>190</v>
      </c>
      <c r="L293" s="1203"/>
      <c r="M293" s="55" t="e">
        <f t="shared" ref="M293:T293" si="256">SUM(M82/M55*100-100)</f>
        <v>#DIV/0!</v>
      </c>
      <c r="N293" s="55">
        <f t="shared" si="256"/>
        <v>8.722409285297104</v>
      </c>
      <c r="O293" s="55">
        <f t="shared" si="256"/>
        <v>0.34931297892488544</v>
      </c>
      <c r="P293" s="55">
        <f t="shared" si="256"/>
        <v>4.1239131051700895</v>
      </c>
      <c r="Q293" s="55">
        <f t="shared" si="256"/>
        <v>3.6054613021453576</v>
      </c>
      <c r="R293" s="55">
        <f t="shared" si="256"/>
        <v>-37.653105611392199</v>
      </c>
      <c r="S293" s="55">
        <f t="shared" si="256"/>
        <v>-1.9811722331368884</v>
      </c>
      <c r="T293" s="55">
        <f t="shared" si="256"/>
        <v>15.192415352126673</v>
      </c>
    </row>
    <row r="294" spans="1:20" ht="11.25" hidden="1" customHeight="1">
      <c r="A294" s="1202" t="s">
        <v>191</v>
      </c>
      <c r="B294" s="1203"/>
      <c r="C294" s="54">
        <f t="shared" si="253"/>
        <v>3.6579449589349196</v>
      </c>
      <c r="D294" s="55">
        <f t="shared" si="253"/>
        <v>5.5634011377552213</v>
      </c>
      <c r="E294" s="55">
        <f t="shared" si="253"/>
        <v>-0.41319205984859764</v>
      </c>
      <c r="F294" s="55">
        <f t="shared" si="253"/>
        <v>16.125145507792155</v>
      </c>
      <c r="G294" s="55">
        <f t="shared" si="253"/>
        <v>0.6772071297543647</v>
      </c>
      <c r="H294" s="55">
        <f t="shared" si="253"/>
        <v>9.8600692440853805</v>
      </c>
      <c r="I294" s="55">
        <f t="shared" si="253"/>
        <v>9.444261723309765</v>
      </c>
      <c r="J294" s="55">
        <f t="shared" si="253"/>
        <v>-5.3096696773899907</v>
      </c>
      <c r="K294" s="1202" t="s">
        <v>191</v>
      </c>
      <c r="L294" s="1203"/>
      <c r="M294" s="55" t="e">
        <f t="shared" ref="M294:T294" si="257">SUM(M83/M56*100-100)</f>
        <v>#DIV/0!</v>
      </c>
      <c r="N294" s="55">
        <f t="shared" si="257"/>
        <v>7.8540495076950094</v>
      </c>
      <c r="O294" s="55">
        <f t="shared" si="257"/>
        <v>2.1129342033526797</v>
      </c>
      <c r="P294" s="55">
        <f t="shared" si="257"/>
        <v>2.8004347893255925</v>
      </c>
      <c r="Q294" s="55">
        <f t="shared" si="257"/>
        <v>8.5623493282383834</v>
      </c>
      <c r="R294" s="55">
        <f t="shared" si="257"/>
        <v>-19.441847512581319</v>
      </c>
      <c r="S294" s="55">
        <f t="shared" si="257"/>
        <v>-1.7195095257565072</v>
      </c>
      <c r="T294" s="55">
        <f t="shared" si="257"/>
        <v>23.575813491113109</v>
      </c>
    </row>
    <row r="295" spans="1:20" ht="11.25" hidden="1" customHeight="1">
      <c r="A295" s="1202" t="s">
        <v>192</v>
      </c>
      <c r="B295" s="1203"/>
      <c r="C295" s="54">
        <f t="shared" si="253"/>
        <v>2.1807766832509685</v>
      </c>
      <c r="D295" s="55">
        <f t="shared" si="253"/>
        <v>5.1307761894204873</v>
      </c>
      <c r="E295" s="55">
        <f t="shared" si="253"/>
        <v>-1.6564419907446819</v>
      </c>
      <c r="F295" s="55">
        <f t="shared" si="253"/>
        <v>11.633089860816213</v>
      </c>
      <c r="G295" s="55">
        <f t="shared" si="253"/>
        <v>-2.2359512202362595</v>
      </c>
      <c r="H295" s="55">
        <f t="shared" si="253"/>
        <v>5.5764954709954111</v>
      </c>
      <c r="I295" s="55">
        <f t="shared" si="253"/>
        <v>6.3070500974738053</v>
      </c>
      <c r="J295" s="55">
        <f t="shared" si="253"/>
        <v>-3.8473567516713416</v>
      </c>
      <c r="K295" s="1202" t="s">
        <v>192</v>
      </c>
      <c r="L295" s="1203"/>
      <c r="M295" s="55" t="e">
        <f t="shared" ref="M295:T295" si="258">SUM(M84/M57*100-100)</f>
        <v>#DIV/0!</v>
      </c>
      <c r="N295" s="55">
        <f t="shared" si="258"/>
        <v>5.5924218828389485</v>
      </c>
      <c r="O295" s="55">
        <f t="shared" si="258"/>
        <v>0.91463411949688123</v>
      </c>
      <c r="P295" s="55">
        <f t="shared" si="258"/>
        <v>1.8464510070476763</v>
      </c>
      <c r="Q295" s="55">
        <f t="shared" si="258"/>
        <v>4.843543116423902</v>
      </c>
      <c r="R295" s="55">
        <f t="shared" si="258"/>
        <v>-11.228290163198068</v>
      </c>
      <c r="S295" s="55">
        <f t="shared" si="258"/>
        <v>-2.9337082080949273</v>
      </c>
      <c r="T295" s="55">
        <f t="shared" si="258"/>
        <v>10.070309350364752</v>
      </c>
    </row>
    <row r="296" spans="1:20" ht="11.25" hidden="1" customHeight="1">
      <c r="A296" s="1202" t="s">
        <v>193</v>
      </c>
      <c r="B296" s="1203"/>
      <c r="C296" s="54">
        <f t="shared" si="253"/>
        <v>1.376644573352209</v>
      </c>
      <c r="D296" s="55">
        <f t="shared" si="253"/>
        <v>2.8131256410730998</v>
      </c>
      <c r="E296" s="55">
        <f t="shared" si="253"/>
        <v>-1.986099122038155</v>
      </c>
      <c r="F296" s="55">
        <f t="shared" si="253"/>
        <v>12.328719629208649</v>
      </c>
      <c r="G296" s="55">
        <f t="shared" si="253"/>
        <v>-3.8103506103092002</v>
      </c>
      <c r="H296" s="55">
        <f t="shared" si="253"/>
        <v>-3.0828776995059428</v>
      </c>
      <c r="I296" s="55">
        <f t="shared" si="253"/>
        <v>4.1050416626230657</v>
      </c>
      <c r="J296" s="55">
        <f t="shared" si="253"/>
        <v>-5.4276656817909696</v>
      </c>
      <c r="K296" s="1202" t="s">
        <v>193</v>
      </c>
      <c r="L296" s="1203"/>
      <c r="M296" s="55" t="e">
        <f t="shared" ref="M296:T296" si="259">SUM(M85/M58*100-100)</f>
        <v>#DIV/0!</v>
      </c>
      <c r="N296" s="55">
        <f t="shared" si="259"/>
        <v>3.7206030537251849</v>
      </c>
      <c r="O296" s="55">
        <f t="shared" si="259"/>
        <v>0.9048936447101994</v>
      </c>
      <c r="P296" s="55">
        <f t="shared" si="259"/>
        <v>1.3071266619654835</v>
      </c>
      <c r="Q296" s="55">
        <f t="shared" si="259"/>
        <v>6.6024012166667916</v>
      </c>
      <c r="R296" s="55">
        <f t="shared" si="259"/>
        <v>-7.4974590127712304</v>
      </c>
      <c r="S296" s="55">
        <f t="shared" si="259"/>
        <v>-2.8621981624660862</v>
      </c>
      <c r="T296" s="55">
        <f t="shared" si="259"/>
        <v>12.567060653018885</v>
      </c>
    </row>
    <row r="297" spans="1:20" ht="11.25" hidden="1" customHeight="1">
      <c r="A297" s="1202" t="s">
        <v>194</v>
      </c>
      <c r="B297" s="1203"/>
      <c r="C297" s="54">
        <f t="shared" si="253"/>
        <v>0.18946007287927102</v>
      </c>
      <c r="D297" s="55">
        <f t="shared" si="253"/>
        <v>2.3049294708947343</v>
      </c>
      <c r="E297" s="55">
        <f t="shared" si="253"/>
        <v>-2.6309389102660248</v>
      </c>
      <c r="F297" s="55">
        <f t="shared" si="253"/>
        <v>12.693063452234867</v>
      </c>
      <c r="G297" s="55">
        <f t="shared" si="253"/>
        <v>-4.9173488852022729</v>
      </c>
      <c r="H297" s="55">
        <f t="shared" si="253"/>
        <v>-5.6108764969614811</v>
      </c>
      <c r="I297" s="55">
        <f t="shared" si="253"/>
        <v>-1.1641517489720172</v>
      </c>
      <c r="J297" s="55">
        <f t="shared" si="253"/>
        <v>-7.0758139865088197</v>
      </c>
      <c r="K297" s="1202" t="s">
        <v>194</v>
      </c>
      <c r="L297" s="1203"/>
      <c r="M297" s="55" t="e">
        <f t="shared" ref="M297:T297" si="260">SUM(M86/M59*100-100)</f>
        <v>#DIV/0!</v>
      </c>
      <c r="N297" s="55">
        <f t="shared" si="260"/>
        <v>1.9761008005163774</v>
      </c>
      <c r="O297" s="55">
        <f t="shared" si="260"/>
        <v>-0.10120602908719434</v>
      </c>
      <c r="P297" s="55">
        <f t="shared" si="260"/>
        <v>2.1353500270799799</v>
      </c>
      <c r="Q297" s="55">
        <f t="shared" si="260"/>
        <v>1.7701512641411909</v>
      </c>
      <c r="R297" s="55">
        <f t="shared" si="260"/>
        <v>-9.9968628227990308</v>
      </c>
      <c r="S297" s="55">
        <f t="shared" si="260"/>
        <v>-5.7145754528566499</v>
      </c>
      <c r="T297" s="55">
        <f t="shared" si="260"/>
        <v>10.289181802367736</v>
      </c>
    </row>
    <row r="298" spans="1:20" ht="11.25" hidden="1" customHeight="1">
      <c r="A298" s="1202" t="s">
        <v>195</v>
      </c>
      <c r="B298" s="1203"/>
      <c r="C298" s="54">
        <f t="shared" si="253"/>
        <v>-0.85747100981576807</v>
      </c>
      <c r="D298" s="55">
        <f t="shared" si="253"/>
        <v>0.42655764954513131</v>
      </c>
      <c r="E298" s="55">
        <f t="shared" si="253"/>
        <v>-3.4977156316526958</v>
      </c>
      <c r="F298" s="55">
        <f t="shared" si="253"/>
        <v>12.226432182165993</v>
      </c>
      <c r="G298" s="55">
        <f t="shared" si="253"/>
        <v>-8.793087832817946</v>
      </c>
      <c r="H298" s="55">
        <f t="shared" si="253"/>
        <v>-10.658627232148163</v>
      </c>
      <c r="I298" s="55">
        <f t="shared" si="253"/>
        <v>-1.702478650450459</v>
      </c>
      <c r="J298" s="55">
        <f t="shared" si="253"/>
        <v>-6.894339743316678</v>
      </c>
      <c r="K298" s="1202" t="s">
        <v>195</v>
      </c>
      <c r="L298" s="1203"/>
      <c r="M298" s="55" t="e">
        <f t="shared" ref="M298:T298" si="261">SUM(M87/M60*100-100)</f>
        <v>#DIV/0!</v>
      </c>
      <c r="N298" s="55">
        <f t="shared" si="261"/>
        <v>0.52317934799307864</v>
      </c>
      <c r="O298" s="55">
        <f t="shared" si="261"/>
        <v>-0.94509375144588148</v>
      </c>
      <c r="P298" s="55">
        <f t="shared" si="261"/>
        <v>2.3334532449574112</v>
      </c>
      <c r="Q298" s="55">
        <f t="shared" si="261"/>
        <v>-0.48705557422375989</v>
      </c>
      <c r="R298" s="55">
        <f t="shared" si="261"/>
        <v>-13.678627194049298</v>
      </c>
      <c r="S298" s="55">
        <f t="shared" si="261"/>
        <v>-6.9686418040589047</v>
      </c>
      <c r="T298" s="55">
        <f t="shared" si="261"/>
        <v>9.7113275156195584</v>
      </c>
    </row>
    <row r="299" spans="1:20" ht="11.25" hidden="1" customHeight="1">
      <c r="A299" s="1202" t="s">
        <v>196</v>
      </c>
      <c r="B299" s="1203"/>
      <c r="C299" s="54">
        <f t="shared" si="253"/>
        <v>-0.82658898848578133</v>
      </c>
      <c r="D299" s="55">
        <f t="shared" si="253"/>
        <v>1.2121351105729588</v>
      </c>
      <c r="E299" s="55">
        <f t="shared" si="253"/>
        <v>-0.19875770247978153</v>
      </c>
      <c r="F299" s="55">
        <f t="shared" si="253"/>
        <v>11.117420475624158</v>
      </c>
      <c r="G299" s="55">
        <f t="shared" si="253"/>
        <v>-10.671749337831741</v>
      </c>
      <c r="H299" s="55">
        <f t="shared" si="253"/>
        <v>-14.589140662314264</v>
      </c>
      <c r="I299" s="55">
        <f t="shared" si="253"/>
        <v>-1.2567960907746851</v>
      </c>
      <c r="J299" s="55">
        <f t="shared" si="253"/>
        <v>-7.6768522835148758</v>
      </c>
      <c r="K299" s="1202" t="s">
        <v>196</v>
      </c>
      <c r="L299" s="1203"/>
      <c r="M299" s="55" t="e">
        <f t="shared" ref="M299:T299" si="262">SUM(M88/M61*100-100)</f>
        <v>#DIV/0!</v>
      </c>
      <c r="N299" s="55">
        <f t="shared" si="262"/>
        <v>0.13696333150340934</v>
      </c>
      <c r="O299" s="55">
        <f t="shared" si="262"/>
        <v>-0.894260980516421</v>
      </c>
      <c r="P299" s="55">
        <f t="shared" si="262"/>
        <v>2.5669739370772078</v>
      </c>
      <c r="Q299" s="55">
        <f t="shared" si="262"/>
        <v>0.94018285103578592</v>
      </c>
      <c r="R299" s="55">
        <f t="shared" si="262"/>
        <v>-15.179968701095461</v>
      </c>
      <c r="S299" s="55">
        <f t="shared" si="262"/>
        <v>-6.8395971871382812</v>
      </c>
      <c r="T299" s="55">
        <f t="shared" si="262"/>
        <v>6.1789974544763879</v>
      </c>
    </row>
    <row r="300" spans="1:20" ht="11.25" hidden="1" customHeight="1">
      <c r="A300" s="1202" t="s">
        <v>197</v>
      </c>
      <c r="B300" s="1203"/>
      <c r="C300" s="54">
        <f t="shared" si="253"/>
        <v>-1.0300836720269331</v>
      </c>
      <c r="D300" s="55">
        <f t="shared" si="253"/>
        <v>1.5200432512300921</v>
      </c>
      <c r="E300" s="55">
        <f t="shared" si="253"/>
        <v>-0.91926117538618257</v>
      </c>
      <c r="F300" s="55">
        <f t="shared" si="253"/>
        <v>6.7760733158000193</v>
      </c>
      <c r="G300" s="55">
        <f t="shared" si="253"/>
        <v>-14.204418269748814</v>
      </c>
      <c r="H300" s="55">
        <f t="shared" si="253"/>
        <v>-18.485412101392157</v>
      </c>
      <c r="I300" s="55">
        <f t="shared" si="253"/>
        <v>-0.51631446901177469</v>
      </c>
      <c r="J300" s="55">
        <f t="shared" si="253"/>
        <v>-7.2848759230822964</v>
      </c>
      <c r="K300" s="1202" t="s">
        <v>197</v>
      </c>
      <c r="L300" s="1203"/>
      <c r="M300" s="55" t="e">
        <f t="shared" ref="M300:T300" si="263">SUM(M89/M62*100-100)</f>
        <v>#DIV/0!</v>
      </c>
      <c r="N300" s="55">
        <f t="shared" si="263"/>
        <v>-1.1811284839100722</v>
      </c>
      <c r="O300" s="55">
        <f t="shared" si="263"/>
        <v>-0.80881380895797861</v>
      </c>
      <c r="P300" s="55">
        <f t="shared" si="263"/>
        <v>2.8624460518220474</v>
      </c>
      <c r="Q300" s="55">
        <f t="shared" si="263"/>
        <v>1.9313726130010735</v>
      </c>
      <c r="R300" s="55">
        <f t="shared" si="263"/>
        <v>-19.563834749056568</v>
      </c>
      <c r="S300" s="55">
        <f t="shared" si="263"/>
        <v>-7.169531493506156</v>
      </c>
      <c r="T300" s="55">
        <f t="shared" si="263"/>
        <v>5.7541776423402524</v>
      </c>
    </row>
    <row r="301" spans="1:20" ht="11.25" hidden="1" customHeight="1">
      <c r="A301" s="1202" t="s">
        <v>198</v>
      </c>
      <c r="B301" s="1203"/>
      <c r="C301" s="54">
        <f t="shared" si="253"/>
        <v>-1.6848860653474986</v>
      </c>
      <c r="D301" s="55">
        <f t="shared" si="253"/>
        <v>2.7074606278099083</v>
      </c>
      <c r="E301" s="55">
        <f t="shared" si="253"/>
        <v>-1.6094473505364135</v>
      </c>
      <c r="F301" s="55">
        <f t="shared" si="253"/>
        <v>4.255920887854586</v>
      </c>
      <c r="G301" s="55">
        <f t="shared" si="253"/>
        <v>-17.259719260754665</v>
      </c>
      <c r="H301" s="55">
        <f t="shared" si="253"/>
        <v>-20.986373703790491</v>
      </c>
      <c r="I301" s="55">
        <f t="shared" si="253"/>
        <v>-0.92332772644634531</v>
      </c>
      <c r="J301" s="55">
        <f t="shared" si="253"/>
        <v>-8.1690302099390522</v>
      </c>
      <c r="K301" s="1202" t="s">
        <v>198</v>
      </c>
      <c r="L301" s="1203"/>
      <c r="M301" s="55" t="e">
        <f t="shared" ref="M301:T301" si="264">SUM(M90/M63*100-100)</f>
        <v>#DIV/0!</v>
      </c>
      <c r="N301" s="55">
        <f t="shared" si="264"/>
        <v>-1.9648253614556666</v>
      </c>
      <c r="O301" s="55">
        <f t="shared" si="264"/>
        <v>-1.3590804831968342</v>
      </c>
      <c r="P301" s="55">
        <f t="shared" si="264"/>
        <v>1.4510391043533843</v>
      </c>
      <c r="Q301" s="55">
        <f t="shared" si="264"/>
        <v>1.5970532448715318</v>
      </c>
      <c r="R301" s="55">
        <f t="shared" si="264"/>
        <v>-22.022117106420097</v>
      </c>
      <c r="S301" s="55">
        <f t="shared" si="264"/>
        <v>-8.8003177988629346</v>
      </c>
      <c r="T301" s="55">
        <f t="shared" si="264"/>
        <v>2.1167946576031227</v>
      </c>
    </row>
    <row r="302" spans="1:20" ht="11.25" hidden="1" customHeight="1">
      <c r="A302" s="1202" t="s">
        <v>199</v>
      </c>
      <c r="B302" s="1203"/>
      <c r="C302" s="54">
        <f t="shared" si="253"/>
        <v>-2.1853958596630463</v>
      </c>
      <c r="D302" s="55">
        <f t="shared" si="253"/>
        <v>2.4971615177922075</v>
      </c>
      <c r="E302" s="55">
        <f t="shared" si="253"/>
        <v>-1.3356933578464663</v>
      </c>
      <c r="F302" s="55">
        <f t="shared" si="253"/>
        <v>4.4273805432587352</v>
      </c>
      <c r="G302" s="55">
        <f t="shared" si="253"/>
        <v>-17.300856551876194</v>
      </c>
      <c r="H302" s="55">
        <f t="shared" si="253"/>
        <v>-21.917505199392579</v>
      </c>
      <c r="I302" s="55">
        <f t="shared" si="253"/>
        <v>-0.69321669964509169</v>
      </c>
      <c r="J302" s="55">
        <f t="shared" si="253"/>
        <v>-9.3752678625773171</v>
      </c>
      <c r="K302" s="1202" t="s">
        <v>199</v>
      </c>
      <c r="L302" s="1203"/>
      <c r="M302" s="55" t="e">
        <f t="shared" ref="M302:T302" si="265">SUM(M91/M64*100-100)</f>
        <v>#DIV/0!</v>
      </c>
      <c r="N302" s="55">
        <f t="shared" si="265"/>
        <v>-1.7901154995679747</v>
      </c>
      <c r="O302" s="55">
        <f t="shared" si="265"/>
        <v>-2.0998002261196973</v>
      </c>
      <c r="P302" s="55">
        <f t="shared" si="265"/>
        <v>0.5544842819282394</v>
      </c>
      <c r="Q302" s="55">
        <f t="shared" si="265"/>
        <v>2.0758233880580974</v>
      </c>
      <c r="R302" s="55">
        <f t="shared" si="265"/>
        <v>-21.935756048866267</v>
      </c>
      <c r="S302" s="55">
        <f t="shared" si="265"/>
        <v>-8.977028729257384</v>
      </c>
      <c r="T302" s="55">
        <f t="shared" si="265"/>
        <v>0.96083187720293495</v>
      </c>
    </row>
    <row r="303" spans="1:20" ht="11.25" hidden="1" customHeight="1">
      <c r="A303" s="50"/>
      <c r="B303" s="51"/>
      <c r="C303" s="54"/>
      <c r="D303" s="55"/>
      <c r="E303" s="55"/>
      <c r="F303" s="55"/>
      <c r="G303" s="55"/>
      <c r="H303" s="55"/>
      <c r="I303" s="55"/>
      <c r="J303" s="55"/>
      <c r="K303" s="50"/>
      <c r="L303" s="51"/>
      <c r="M303" s="55"/>
      <c r="N303" s="55"/>
      <c r="O303" s="55"/>
      <c r="P303" s="55"/>
      <c r="Q303" s="55"/>
      <c r="R303" s="55"/>
      <c r="S303" s="55"/>
      <c r="T303" s="55"/>
    </row>
    <row r="304" spans="1:20" ht="11.25" hidden="1" customHeight="1">
      <c r="A304" s="37">
        <v>2009</v>
      </c>
      <c r="B304" s="45"/>
      <c r="C304" s="54"/>
      <c r="D304" s="55"/>
      <c r="E304" s="55"/>
      <c r="F304" s="55"/>
      <c r="G304" s="55"/>
      <c r="H304" s="55"/>
      <c r="I304" s="55"/>
      <c r="J304" s="55"/>
      <c r="K304" s="37">
        <v>2009</v>
      </c>
      <c r="L304" s="45"/>
      <c r="M304" s="55"/>
      <c r="N304" s="55"/>
      <c r="O304" s="55"/>
      <c r="P304" s="55"/>
      <c r="Q304" s="55"/>
      <c r="R304" s="55"/>
      <c r="S304" s="55"/>
      <c r="T304" s="55"/>
    </row>
    <row r="305" spans="1:20" ht="11.25" hidden="1" customHeight="1">
      <c r="A305" s="37"/>
      <c r="B305" s="45" t="s">
        <v>176</v>
      </c>
      <c r="C305" s="54">
        <f t="shared" ref="C305:J316" si="266">SUM(C94/C67*100-100)</f>
        <v>-31.247430212773196</v>
      </c>
      <c r="D305" s="55">
        <f t="shared" si="266"/>
        <v>-24.986997815633032</v>
      </c>
      <c r="E305" s="55">
        <f t="shared" si="266"/>
        <v>-50.196492349306098</v>
      </c>
      <c r="F305" s="55">
        <f t="shared" si="266"/>
        <v>-41.938170503274144</v>
      </c>
      <c r="G305" s="55">
        <f t="shared" si="266"/>
        <v>-34.976353864073317</v>
      </c>
      <c r="H305" s="55">
        <f t="shared" si="266"/>
        <v>-47.832172231046243</v>
      </c>
      <c r="I305" s="55">
        <f t="shared" si="266"/>
        <v>-39.474205040242772</v>
      </c>
      <c r="J305" s="55">
        <f t="shared" si="266"/>
        <v>-15.998431537148832</v>
      </c>
      <c r="K305" s="37"/>
      <c r="L305" s="45" t="s">
        <v>176</v>
      </c>
      <c r="M305" s="149" t="s">
        <v>238</v>
      </c>
      <c r="N305" s="55">
        <f t="shared" ref="N305:T305" si="267">SUM(N94/N67*100-100)</f>
        <v>-42.445243501407525</v>
      </c>
      <c r="O305" s="55">
        <f t="shared" si="267"/>
        <v>-28.735729766396588</v>
      </c>
      <c r="P305" s="55">
        <f t="shared" si="267"/>
        <v>-32.840049084716256</v>
      </c>
      <c r="Q305" s="55">
        <f t="shared" si="267"/>
        <v>-2.155160126116769</v>
      </c>
      <c r="R305" s="55">
        <f t="shared" si="267"/>
        <v>-57.018920166128289</v>
      </c>
      <c r="S305" s="55">
        <f t="shared" si="267"/>
        <v>-56.931093373059412</v>
      </c>
      <c r="T305" s="55">
        <f t="shared" si="267"/>
        <v>-21.056989065630361</v>
      </c>
    </row>
    <row r="306" spans="1:20" ht="11.25" hidden="1" customHeight="1">
      <c r="A306" s="37"/>
      <c r="B306" s="45" t="s">
        <v>177</v>
      </c>
      <c r="C306" s="54">
        <f t="shared" si="266"/>
        <v>-17.373255121329947</v>
      </c>
      <c r="D306" s="55">
        <f t="shared" si="266"/>
        <v>-2.2291477500170771</v>
      </c>
      <c r="E306" s="55">
        <f t="shared" si="266"/>
        <v>-20.619268852984291</v>
      </c>
      <c r="F306" s="55">
        <f t="shared" si="266"/>
        <v>-41.318881816466771</v>
      </c>
      <c r="G306" s="55">
        <f t="shared" si="266"/>
        <v>-33.853783540149223</v>
      </c>
      <c r="H306" s="55">
        <f t="shared" si="266"/>
        <v>-31.538614101391644</v>
      </c>
      <c r="I306" s="55">
        <f t="shared" si="266"/>
        <v>-6.6962616062572238</v>
      </c>
      <c r="J306" s="55">
        <f t="shared" si="266"/>
        <v>2.8750912065010681</v>
      </c>
      <c r="K306" s="37"/>
      <c r="L306" s="45" t="s">
        <v>177</v>
      </c>
      <c r="M306" s="149" t="s">
        <v>238</v>
      </c>
      <c r="N306" s="55">
        <f t="shared" ref="N306:T306" si="268">SUM(N95/N68*100-100)</f>
        <v>-23.526979766698176</v>
      </c>
      <c r="O306" s="55">
        <f t="shared" si="268"/>
        <v>-20.077902895140454</v>
      </c>
      <c r="P306" s="55">
        <f t="shared" si="268"/>
        <v>-13.148638370255981</v>
      </c>
      <c r="Q306" s="55">
        <f t="shared" si="268"/>
        <v>-4.8597049464853939</v>
      </c>
      <c r="R306" s="55">
        <f t="shared" si="268"/>
        <v>-56.590230272665963</v>
      </c>
      <c r="S306" s="55">
        <f t="shared" si="268"/>
        <v>-18.76622738574838</v>
      </c>
      <c r="T306" s="55">
        <f t="shared" si="268"/>
        <v>-35.455759615201814</v>
      </c>
    </row>
    <row r="307" spans="1:20" ht="11.25" hidden="1" customHeight="1">
      <c r="A307" s="37"/>
      <c r="B307" s="45" t="s">
        <v>178</v>
      </c>
      <c r="C307" s="54">
        <f t="shared" si="266"/>
        <v>-11.502631683123028</v>
      </c>
      <c r="D307" s="55">
        <f t="shared" si="266"/>
        <v>1.2922702669009567</v>
      </c>
      <c r="E307" s="55">
        <f t="shared" si="266"/>
        <v>-12.819838309753507</v>
      </c>
      <c r="F307" s="55">
        <f t="shared" si="266"/>
        <v>9.3368830118728994</v>
      </c>
      <c r="G307" s="55">
        <f t="shared" si="266"/>
        <v>-7.2009492497466141</v>
      </c>
      <c r="H307" s="55">
        <f t="shared" si="266"/>
        <v>-14.31052926598403</v>
      </c>
      <c r="I307" s="55">
        <f t="shared" si="266"/>
        <v>9.8519306191503944</v>
      </c>
      <c r="J307" s="55">
        <f t="shared" si="266"/>
        <v>6.5952558240825141</v>
      </c>
      <c r="K307" s="37"/>
      <c r="L307" s="45" t="s">
        <v>178</v>
      </c>
      <c r="M307" s="149" t="s">
        <v>238</v>
      </c>
      <c r="N307" s="55">
        <f t="shared" ref="N307:T307" si="269">SUM(N96/N69*100-100)</f>
        <v>-9.8399087095921942</v>
      </c>
      <c r="O307" s="55">
        <f t="shared" si="269"/>
        <v>-20.160867336783028</v>
      </c>
      <c r="P307" s="55">
        <f t="shared" si="269"/>
        <v>-5.2837784200948192</v>
      </c>
      <c r="Q307" s="55">
        <f t="shared" si="269"/>
        <v>-16.332307066282496</v>
      </c>
      <c r="R307" s="55">
        <f t="shared" si="269"/>
        <v>29.791885274571541</v>
      </c>
      <c r="S307" s="55">
        <f t="shared" si="269"/>
        <v>-0.21899246785997661</v>
      </c>
      <c r="T307" s="55">
        <f t="shared" si="269"/>
        <v>-26.3444499601366</v>
      </c>
    </row>
    <row r="308" spans="1:20" ht="11.25" hidden="1" customHeight="1">
      <c r="A308" s="37"/>
      <c r="B308" s="45" t="s">
        <v>179</v>
      </c>
      <c r="C308" s="54">
        <f t="shared" si="266"/>
        <v>-24.336667844738741</v>
      </c>
      <c r="D308" s="55">
        <f t="shared" si="266"/>
        <v>-13.560066466923089</v>
      </c>
      <c r="E308" s="55">
        <f t="shared" si="266"/>
        <v>2.1546135894998173</v>
      </c>
      <c r="F308" s="55">
        <f t="shared" si="266"/>
        <v>-19.013460528340332</v>
      </c>
      <c r="G308" s="55">
        <f t="shared" si="266"/>
        <v>-32.981286744340323</v>
      </c>
      <c r="H308" s="55">
        <f t="shared" si="266"/>
        <v>-47.967608177321011</v>
      </c>
      <c r="I308" s="55">
        <f t="shared" si="266"/>
        <v>-5.9078740971933001</v>
      </c>
      <c r="J308" s="55">
        <f t="shared" si="266"/>
        <v>-10.156025766910886</v>
      </c>
      <c r="K308" s="37"/>
      <c r="L308" s="45" t="s">
        <v>179</v>
      </c>
      <c r="M308" s="149" t="s">
        <v>238</v>
      </c>
      <c r="N308" s="55">
        <f t="shared" ref="N308:T308" si="270">SUM(N97/N70*100-100)</f>
        <v>-18.845758544988129</v>
      </c>
      <c r="O308" s="55">
        <f t="shared" si="270"/>
        <v>-34.891016232704317</v>
      </c>
      <c r="P308" s="55">
        <f t="shared" si="270"/>
        <v>-5.0258660497256358</v>
      </c>
      <c r="Q308" s="55">
        <f t="shared" si="270"/>
        <v>-49.47358164234732</v>
      </c>
      <c r="R308" s="55">
        <f t="shared" si="270"/>
        <v>37.15750197866808</v>
      </c>
      <c r="S308" s="55">
        <f t="shared" si="270"/>
        <v>-0.18505889327926184</v>
      </c>
      <c r="T308" s="55">
        <f t="shared" si="270"/>
        <v>-26.871527596810338</v>
      </c>
    </row>
    <row r="309" spans="1:20" ht="11.25" hidden="1" customHeight="1">
      <c r="A309" s="37"/>
      <c r="B309" s="45" t="s">
        <v>180</v>
      </c>
      <c r="C309" s="54">
        <f t="shared" si="266"/>
        <v>-19.980740460020627</v>
      </c>
      <c r="D309" s="55">
        <f t="shared" si="266"/>
        <v>-6.9917517640237179</v>
      </c>
      <c r="E309" s="55">
        <f t="shared" si="266"/>
        <v>-26.077540800734511</v>
      </c>
      <c r="F309" s="55">
        <f t="shared" si="266"/>
        <v>19.532053145021024</v>
      </c>
      <c r="G309" s="55">
        <f t="shared" si="266"/>
        <v>8.616723955154356</v>
      </c>
      <c r="H309" s="55">
        <f t="shared" si="266"/>
        <v>-37.842601731450721</v>
      </c>
      <c r="I309" s="55">
        <f t="shared" si="266"/>
        <v>3.0237912365117694</v>
      </c>
      <c r="J309" s="55">
        <f t="shared" si="266"/>
        <v>-20.447010309278355</v>
      </c>
      <c r="K309" s="37"/>
      <c r="L309" s="45" t="s">
        <v>180</v>
      </c>
      <c r="M309" s="149" t="s">
        <v>238</v>
      </c>
      <c r="N309" s="55">
        <f t="shared" ref="N309:T309" si="271">SUM(N98/N71*100-100)</f>
        <v>-13.267259894875806</v>
      </c>
      <c r="O309" s="55">
        <f t="shared" si="271"/>
        <v>-30.148582710725719</v>
      </c>
      <c r="P309" s="55">
        <f t="shared" si="271"/>
        <v>-7.0153721701873479</v>
      </c>
      <c r="Q309" s="55">
        <f t="shared" si="271"/>
        <v>-25.419464777623929</v>
      </c>
      <c r="R309" s="55">
        <f t="shared" si="271"/>
        <v>79.736064036922158</v>
      </c>
      <c r="S309" s="55">
        <f t="shared" si="271"/>
        <v>-10.649575206830093</v>
      </c>
      <c r="T309" s="55">
        <f t="shared" si="271"/>
        <v>-22.086714772525255</v>
      </c>
    </row>
    <row r="310" spans="1:20" ht="11.25" hidden="1" customHeight="1">
      <c r="A310" s="37"/>
      <c r="B310" s="45" t="s">
        <v>181</v>
      </c>
      <c r="C310" s="54">
        <f t="shared" si="266"/>
        <v>-16.05945371685857</v>
      </c>
      <c r="D310" s="55">
        <f t="shared" si="266"/>
        <v>-8.8951405902935221</v>
      </c>
      <c r="E310" s="55">
        <f t="shared" si="266"/>
        <v>-9.1703425020267133</v>
      </c>
      <c r="F310" s="55">
        <f t="shared" si="266"/>
        <v>1.6021422757114863</v>
      </c>
      <c r="G310" s="55">
        <f t="shared" si="266"/>
        <v>7.7710715477237642</v>
      </c>
      <c r="H310" s="55">
        <f t="shared" si="266"/>
        <v>-27.105367775870121</v>
      </c>
      <c r="I310" s="55">
        <f t="shared" si="266"/>
        <v>18.031760620675598</v>
      </c>
      <c r="J310" s="55">
        <f t="shared" si="266"/>
        <v>-9.8259509153216271</v>
      </c>
      <c r="K310" s="37"/>
      <c r="L310" s="45" t="s">
        <v>181</v>
      </c>
      <c r="M310" s="149" t="s">
        <v>238</v>
      </c>
      <c r="N310" s="55">
        <f t="shared" ref="N310:T310" si="272">SUM(N99/N72*100-100)</f>
        <v>-5.486633226967399</v>
      </c>
      <c r="O310" s="55">
        <f t="shared" si="272"/>
        <v>-27.248562789679937</v>
      </c>
      <c r="P310" s="55">
        <f t="shared" si="272"/>
        <v>-7.1843792390418315</v>
      </c>
      <c r="Q310" s="55">
        <f t="shared" si="272"/>
        <v>-3.7168373037545166</v>
      </c>
      <c r="R310" s="55">
        <f t="shared" si="272"/>
        <v>123.04787179748905</v>
      </c>
      <c r="S310" s="55">
        <f t="shared" si="272"/>
        <v>-1.7611012741728302</v>
      </c>
      <c r="T310" s="55">
        <f t="shared" si="272"/>
        <v>-14.276233232611986</v>
      </c>
    </row>
    <row r="311" spans="1:20" ht="11.25" hidden="1" customHeight="1">
      <c r="A311" s="37"/>
      <c r="B311" s="45" t="s">
        <v>182</v>
      </c>
      <c r="C311" s="54">
        <f t="shared" si="266"/>
        <v>-13.27213499174745</v>
      </c>
      <c r="D311" s="55">
        <f t="shared" si="266"/>
        <v>-0.96369258465006169</v>
      </c>
      <c r="E311" s="55">
        <f t="shared" si="266"/>
        <v>-16.628618768772199</v>
      </c>
      <c r="F311" s="55">
        <f t="shared" si="266"/>
        <v>-6.6336194352072226</v>
      </c>
      <c r="G311" s="55">
        <f t="shared" si="266"/>
        <v>-6.3022960663998475</v>
      </c>
      <c r="H311" s="55">
        <f t="shared" si="266"/>
        <v>-12.892287950244224</v>
      </c>
      <c r="I311" s="55">
        <f t="shared" si="266"/>
        <v>4.609186564329292</v>
      </c>
      <c r="J311" s="55">
        <f t="shared" si="266"/>
        <v>6.788179399959489</v>
      </c>
      <c r="K311" s="37"/>
      <c r="L311" s="45" t="s">
        <v>182</v>
      </c>
      <c r="M311" s="149" t="s">
        <v>238</v>
      </c>
      <c r="N311" s="55">
        <f t="shared" ref="N311:T311" si="273">SUM(N100/N73*100-100)</f>
        <v>-7.0591386181928328</v>
      </c>
      <c r="O311" s="55">
        <f t="shared" si="273"/>
        <v>-21.406274911225026</v>
      </c>
      <c r="P311" s="55">
        <f t="shared" si="273"/>
        <v>-12.783460194110376</v>
      </c>
      <c r="Q311" s="55">
        <f t="shared" si="273"/>
        <v>-26.858861814074672</v>
      </c>
      <c r="R311" s="55">
        <f t="shared" si="273"/>
        <v>517.99403259123244</v>
      </c>
      <c r="S311" s="55">
        <f t="shared" si="273"/>
        <v>-2.0780432191532299</v>
      </c>
      <c r="T311" s="55">
        <f t="shared" si="273"/>
        <v>-14.101592851592841</v>
      </c>
    </row>
    <row r="312" spans="1:20" ht="11.25" hidden="1" customHeight="1">
      <c r="A312" s="37"/>
      <c r="B312" s="45" t="s">
        <v>183</v>
      </c>
      <c r="C312" s="54">
        <f t="shared" si="266"/>
        <v>-12.045030970993622</v>
      </c>
      <c r="D312" s="55">
        <f t="shared" si="266"/>
        <v>-4.1854722346730568</v>
      </c>
      <c r="E312" s="55">
        <f t="shared" si="266"/>
        <v>-8.7092416437311897</v>
      </c>
      <c r="F312" s="55">
        <f t="shared" si="266"/>
        <v>-37.813752238816825</v>
      </c>
      <c r="G312" s="55">
        <f t="shared" si="266"/>
        <v>14.313538253147627</v>
      </c>
      <c r="H312" s="55">
        <f t="shared" si="266"/>
        <v>38.412359826322529</v>
      </c>
      <c r="I312" s="55">
        <f t="shared" si="266"/>
        <v>10.706185353305031</v>
      </c>
      <c r="J312" s="55">
        <f t="shared" si="266"/>
        <v>-7.1525578572063608</v>
      </c>
      <c r="K312" s="37"/>
      <c r="L312" s="45" t="s">
        <v>183</v>
      </c>
      <c r="M312" s="149" t="s">
        <v>238</v>
      </c>
      <c r="N312" s="55">
        <f t="shared" ref="N312:T312" si="274">SUM(N101/N74*100-100)</f>
        <v>-5.0440254433654985</v>
      </c>
      <c r="O312" s="55">
        <f t="shared" si="274"/>
        <v>-20.25643267044147</v>
      </c>
      <c r="P312" s="55">
        <f t="shared" si="274"/>
        <v>-17.411541841843686</v>
      </c>
      <c r="Q312" s="55">
        <f t="shared" si="274"/>
        <v>-11.574430418719203</v>
      </c>
      <c r="R312" s="55">
        <f t="shared" si="274"/>
        <v>804.62311557788939</v>
      </c>
      <c r="S312" s="55">
        <f t="shared" si="274"/>
        <v>8.1798703679411204</v>
      </c>
      <c r="T312" s="55">
        <f t="shared" si="274"/>
        <v>1.0159671882289842</v>
      </c>
    </row>
    <row r="313" spans="1:20" ht="11.25" hidden="1" customHeight="1">
      <c r="A313" s="37"/>
      <c r="B313" s="45" t="s">
        <v>184</v>
      </c>
      <c r="C313" s="54">
        <f t="shared" si="266"/>
        <v>-13.272343930465524</v>
      </c>
      <c r="D313" s="55">
        <f t="shared" si="266"/>
        <v>-20.994022046677756</v>
      </c>
      <c r="E313" s="55">
        <f t="shared" si="266"/>
        <v>-16.40592943397742</v>
      </c>
      <c r="F313" s="55">
        <f t="shared" si="266"/>
        <v>-12.810325455187183</v>
      </c>
      <c r="G313" s="55">
        <f t="shared" si="266"/>
        <v>29.590139412433416</v>
      </c>
      <c r="H313" s="55">
        <f t="shared" si="266"/>
        <v>49.690981723819249</v>
      </c>
      <c r="I313" s="55">
        <f t="shared" si="266"/>
        <v>-7.4194683774183261</v>
      </c>
      <c r="J313" s="55">
        <f t="shared" si="266"/>
        <v>-8.7812092850876127</v>
      </c>
      <c r="K313" s="37"/>
      <c r="L313" s="45" t="s">
        <v>184</v>
      </c>
      <c r="M313" s="149" t="s">
        <v>238</v>
      </c>
      <c r="N313" s="55">
        <f t="shared" ref="N313:T313" si="275">SUM(N102/N75*100-100)</f>
        <v>8.2064136333020627</v>
      </c>
      <c r="O313" s="55">
        <f t="shared" si="275"/>
        <v>-18.659104948460509</v>
      </c>
      <c r="P313" s="55">
        <f t="shared" si="275"/>
        <v>-15.509990190560117</v>
      </c>
      <c r="Q313" s="55">
        <f t="shared" si="275"/>
        <v>-47.284746322921833</v>
      </c>
      <c r="R313" s="55">
        <f t="shared" si="275"/>
        <v>69.069343065693403</v>
      </c>
      <c r="S313" s="55">
        <f t="shared" si="275"/>
        <v>2.9700420365607556</v>
      </c>
      <c r="T313" s="55">
        <f t="shared" si="275"/>
        <v>-2.5202072855835524</v>
      </c>
    </row>
    <row r="314" spans="1:20" ht="11.25" hidden="1" customHeight="1">
      <c r="A314" s="37"/>
      <c r="B314" s="45" t="s">
        <v>185</v>
      </c>
      <c r="C314" s="54">
        <f t="shared" si="266"/>
        <v>-17.090806675677257</v>
      </c>
      <c r="D314" s="55">
        <f t="shared" si="266"/>
        <v>-29.545601864548146</v>
      </c>
      <c r="E314" s="55">
        <f t="shared" si="266"/>
        <v>-27.014713471812271</v>
      </c>
      <c r="F314" s="55">
        <f t="shared" si="266"/>
        <v>-7.4176770410334143</v>
      </c>
      <c r="G314" s="55">
        <f t="shared" si="266"/>
        <v>52.701296531190422</v>
      </c>
      <c r="H314" s="55">
        <f t="shared" si="266"/>
        <v>65.923195815004135</v>
      </c>
      <c r="I314" s="55">
        <f t="shared" si="266"/>
        <v>-21.064797941510918</v>
      </c>
      <c r="J314" s="55">
        <f t="shared" si="266"/>
        <v>-11.325133139083903</v>
      </c>
      <c r="K314" s="37"/>
      <c r="L314" s="45" t="s">
        <v>185</v>
      </c>
      <c r="M314" s="149" t="s">
        <v>238</v>
      </c>
      <c r="N314" s="55">
        <f t="shared" ref="N314:T314" si="276">SUM(N103/N76*100-100)</f>
        <v>0.59823409643226455</v>
      </c>
      <c r="O314" s="55">
        <f t="shared" si="276"/>
        <v>-20.41392315955575</v>
      </c>
      <c r="P314" s="55">
        <f t="shared" si="276"/>
        <v>-21.484059482674823</v>
      </c>
      <c r="Q314" s="55">
        <f t="shared" si="276"/>
        <v>-45.63967153490546</v>
      </c>
      <c r="R314" s="55">
        <f t="shared" si="276"/>
        <v>187.7949852507374</v>
      </c>
      <c r="S314" s="55">
        <f t="shared" si="276"/>
        <v>-1.3171971903836805</v>
      </c>
      <c r="T314" s="55">
        <f t="shared" si="276"/>
        <v>-8.3845159299256125</v>
      </c>
    </row>
    <row r="315" spans="1:20" ht="11.25" hidden="1" customHeight="1">
      <c r="A315" s="37"/>
      <c r="B315" s="45" t="s">
        <v>186</v>
      </c>
      <c r="C315" s="54">
        <f t="shared" si="266"/>
        <v>-6.5355751050671103</v>
      </c>
      <c r="D315" s="55">
        <f t="shared" si="266"/>
        <v>-16.443789275871197</v>
      </c>
      <c r="E315" s="55">
        <f t="shared" si="266"/>
        <v>-6.0307952119540005</v>
      </c>
      <c r="F315" s="55">
        <f t="shared" si="266"/>
        <v>-10.2495022556012</v>
      </c>
      <c r="G315" s="55">
        <f t="shared" si="266"/>
        <v>18.820429407937553</v>
      </c>
      <c r="H315" s="55">
        <f t="shared" si="266"/>
        <v>44.293696915511845</v>
      </c>
      <c r="I315" s="55">
        <f t="shared" si="266"/>
        <v>-23.502373685164599</v>
      </c>
      <c r="J315" s="55">
        <f t="shared" si="266"/>
        <v>10.067511192158449</v>
      </c>
      <c r="K315" s="37"/>
      <c r="L315" s="45" t="s">
        <v>186</v>
      </c>
      <c r="M315" s="149" t="s">
        <v>238</v>
      </c>
      <c r="N315" s="55">
        <f t="shared" ref="N315:T315" si="277">SUM(N104/N77*100-100)</f>
        <v>-5.4304335691018508</v>
      </c>
      <c r="O315" s="55">
        <f t="shared" si="277"/>
        <v>-9.1156624461453362</v>
      </c>
      <c r="P315" s="55">
        <f t="shared" si="277"/>
        <v>1.1931504885707227</v>
      </c>
      <c r="Q315" s="55">
        <f t="shared" si="277"/>
        <v>45.084519168940261</v>
      </c>
      <c r="R315" s="55">
        <f t="shared" si="277"/>
        <v>139.71067379121598</v>
      </c>
      <c r="S315" s="55">
        <f t="shared" si="277"/>
        <v>-0.97831359936756712</v>
      </c>
      <c r="T315" s="55">
        <f t="shared" si="277"/>
        <v>1.4306531826849778</v>
      </c>
    </row>
    <row r="316" spans="1:20" ht="11.25" hidden="1" customHeight="1">
      <c r="A316" s="37"/>
      <c r="B316" s="45" t="s">
        <v>187</v>
      </c>
      <c r="C316" s="54">
        <f t="shared" si="266"/>
        <v>-2.5705869755691424</v>
      </c>
      <c r="D316" s="55">
        <f t="shared" si="266"/>
        <v>-5.6743165108859586</v>
      </c>
      <c r="E316" s="55">
        <f t="shared" si="266"/>
        <v>0.99038334546548867</v>
      </c>
      <c r="F316" s="55">
        <f t="shared" si="266"/>
        <v>-5.570543180844183</v>
      </c>
      <c r="G316" s="55">
        <f t="shared" si="266"/>
        <v>-5.3832519686970954</v>
      </c>
      <c r="H316" s="55">
        <f t="shared" si="266"/>
        <v>27.93870877324116</v>
      </c>
      <c r="I316" s="55">
        <f t="shared" si="266"/>
        <v>-22.322537203134559</v>
      </c>
      <c r="J316" s="55">
        <f t="shared" si="266"/>
        <v>14.564252409400311</v>
      </c>
      <c r="K316" s="37"/>
      <c r="L316" s="45" t="s">
        <v>187</v>
      </c>
      <c r="M316" s="149" t="s">
        <v>238</v>
      </c>
      <c r="N316" s="55">
        <f t="shared" ref="N316:T316" si="278">SUM(N105/N78*100-100)</f>
        <v>-0.99636272047766283</v>
      </c>
      <c r="O316" s="55">
        <f t="shared" si="278"/>
        <v>-3.2535578396374234</v>
      </c>
      <c r="P316" s="55">
        <f t="shared" si="278"/>
        <v>4.5972114341051906</v>
      </c>
      <c r="Q316" s="55">
        <f t="shared" si="278"/>
        <v>20.182565777893544</v>
      </c>
      <c r="R316" s="55">
        <f t="shared" si="278"/>
        <v>-16.106839336301093</v>
      </c>
      <c r="S316" s="55">
        <f t="shared" si="278"/>
        <v>11.074876853816491</v>
      </c>
      <c r="T316" s="55">
        <f t="shared" si="278"/>
        <v>-29.996887213364232</v>
      </c>
    </row>
    <row r="317" spans="1:20" ht="11.25" hidden="1" customHeight="1">
      <c r="A317" s="37"/>
      <c r="B317" s="45"/>
      <c r="C317" s="54"/>
      <c r="D317" s="55"/>
      <c r="E317" s="55"/>
      <c r="F317" s="55"/>
      <c r="G317" s="55"/>
      <c r="H317" s="55"/>
      <c r="I317" s="55"/>
      <c r="J317" s="55"/>
      <c r="K317" s="37"/>
      <c r="L317" s="45"/>
      <c r="M317" s="55"/>
      <c r="N317" s="55"/>
      <c r="O317" s="55"/>
      <c r="P317" s="55"/>
      <c r="Q317" s="55"/>
      <c r="R317" s="55"/>
      <c r="S317" s="55"/>
      <c r="T317" s="55"/>
    </row>
    <row r="318" spans="1:20" ht="11.25" hidden="1" customHeight="1">
      <c r="A318" s="1202" t="s">
        <v>188</v>
      </c>
      <c r="B318" s="1203"/>
      <c r="C318" s="54">
        <f t="shared" ref="C318:J329" si="279">SUM(C107/C80*100-100)</f>
        <v>-31.247430212773196</v>
      </c>
      <c r="D318" s="55">
        <f t="shared" si="279"/>
        <v>-24.986997815633032</v>
      </c>
      <c r="E318" s="55">
        <f t="shared" si="279"/>
        <v>-50.196492349306098</v>
      </c>
      <c r="F318" s="55">
        <f t="shared" si="279"/>
        <v>-41.938170503274144</v>
      </c>
      <c r="G318" s="55">
        <f t="shared" si="279"/>
        <v>-34.976353864073317</v>
      </c>
      <c r="H318" s="55">
        <f t="shared" si="279"/>
        <v>-47.832172231046243</v>
      </c>
      <c r="I318" s="55">
        <f t="shared" si="279"/>
        <v>-39.474205040242772</v>
      </c>
      <c r="J318" s="55">
        <f t="shared" si="279"/>
        <v>-15.998431537148832</v>
      </c>
      <c r="K318" s="1202" t="s">
        <v>188</v>
      </c>
      <c r="L318" s="1203"/>
      <c r="M318" s="55">
        <f t="shared" ref="M318:T318" si="280">SUM(M107/M80*100-100)</f>
        <v>-11.739130434782609</v>
      </c>
      <c r="N318" s="55">
        <f t="shared" si="280"/>
        <v>-42.445243501407525</v>
      </c>
      <c r="O318" s="55">
        <f t="shared" si="280"/>
        <v>-28.735729766396588</v>
      </c>
      <c r="P318" s="55">
        <f t="shared" si="280"/>
        <v>-32.840049084716256</v>
      </c>
      <c r="Q318" s="55">
        <f t="shared" si="280"/>
        <v>-2.155160126116769</v>
      </c>
      <c r="R318" s="55">
        <f t="shared" si="280"/>
        <v>-57.018920166128289</v>
      </c>
      <c r="S318" s="55">
        <f t="shared" si="280"/>
        <v>-56.931093373059412</v>
      </c>
      <c r="T318" s="55">
        <f t="shared" si="280"/>
        <v>-21.056989065630361</v>
      </c>
    </row>
    <row r="319" spans="1:20" ht="11.25" hidden="1" customHeight="1">
      <c r="A319" s="1202" t="s">
        <v>189</v>
      </c>
      <c r="B319" s="1203"/>
      <c r="C319" s="54">
        <f t="shared" si="279"/>
        <v>-24.474718956404786</v>
      </c>
      <c r="D319" s="55">
        <f t="shared" si="279"/>
        <v>-14.012997463519142</v>
      </c>
      <c r="E319" s="55">
        <f t="shared" si="279"/>
        <v>-34.716615384615395</v>
      </c>
      <c r="F319" s="55">
        <f t="shared" si="279"/>
        <v>-41.600627663980028</v>
      </c>
      <c r="G319" s="55">
        <f t="shared" si="279"/>
        <v>-34.401578879609076</v>
      </c>
      <c r="H319" s="55">
        <f t="shared" si="279"/>
        <v>-38.866990345217836</v>
      </c>
      <c r="I319" s="55">
        <f t="shared" si="279"/>
        <v>-23.74980693053088</v>
      </c>
      <c r="J319" s="55">
        <f t="shared" si="279"/>
        <v>-6.9219615148434599</v>
      </c>
      <c r="K319" s="1202" t="s">
        <v>189</v>
      </c>
      <c r="L319" s="1203"/>
      <c r="M319" s="55">
        <f t="shared" ref="M319:T319" si="281">SUM(M108/M81*100-100)</f>
        <v>-38.004434589800439</v>
      </c>
      <c r="N319" s="55">
        <f t="shared" si="281"/>
        <v>-32.709610794717136</v>
      </c>
      <c r="O319" s="55">
        <f t="shared" si="281"/>
        <v>-24.599560700111084</v>
      </c>
      <c r="P319" s="55">
        <f t="shared" si="281"/>
        <v>-23.305658339337398</v>
      </c>
      <c r="Q319" s="55">
        <f t="shared" si="281"/>
        <v>-3.4628924280146691</v>
      </c>
      <c r="R319" s="55">
        <f t="shared" si="281"/>
        <v>-56.737251922894316</v>
      </c>
      <c r="S319" s="55">
        <f t="shared" si="281"/>
        <v>-37.778983112041196</v>
      </c>
      <c r="T319" s="55">
        <f t="shared" si="281"/>
        <v>-28.312429198569717</v>
      </c>
    </row>
    <row r="320" spans="1:20" ht="11.25" hidden="1" customHeight="1">
      <c r="A320" s="1202" t="s">
        <v>190</v>
      </c>
      <c r="B320" s="1203"/>
      <c r="C320" s="54">
        <f t="shared" si="279"/>
        <v>-20.104674299642951</v>
      </c>
      <c r="D320" s="55">
        <f t="shared" si="279"/>
        <v>-8.5255641775351449</v>
      </c>
      <c r="E320" s="55">
        <f t="shared" si="279"/>
        <v>-26.585482385893229</v>
      </c>
      <c r="F320" s="55">
        <f t="shared" si="279"/>
        <v>-24.348344488069785</v>
      </c>
      <c r="G320" s="55">
        <f t="shared" si="279"/>
        <v>-25.351142142997503</v>
      </c>
      <c r="H320" s="55">
        <f t="shared" si="279"/>
        <v>-30.767970160452577</v>
      </c>
      <c r="I320" s="55">
        <f t="shared" si="279"/>
        <v>-12.35630959173433</v>
      </c>
      <c r="J320" s="55">
        <f t="shared" si="279"/>
        <v>-2.2900538951494411</v>
      </c>
      <c r="K320" s="1202" t="s">
        <v>190</v>
      </c>
      <c r="L320" s="1203"/>
      <c r="M320" s="55">
        <f t="shared" ref="M320:T320" si="282">SUM(M109/M82*100-100)</f>
        <v>-3.2532751091702892</v>
      </c>
      <c r="N320" s="55">
        <f t="shared" si="282"/>
        <v>-25.179937386957008</v>
      </c>
      <c r="O320" s="55">
        <f t="shared" si="282"/>
        <v>-23.125693044093538</v>
      </c>
      <c r="P320" s="55">
        <f t="shared" si="282"/>
        <v>-17.409826646997615</v>
      </c>
      <c r="Q320" s="55">
        <f t="shared" si="282"/>
        <v>-7.7071545713434375</v>
      </c>
      <c r="R320" s="55">
        <f t="shared" si="282"/>
        <v>-20.400257045809241</v>
      </c>
      <c r="S320" s="55">
        <f t="shared" si="282"/>
        <v>-25.240897345744671</v>
      </c>
      <c r="T320" s="55">
        <f t="shared" si="282"/>
        <v>-27.608213032548704</v>
      </c>
    </row>
    <row r="321" spans="1:20" ht="11.25" hidden="1" customHeight="1">
      <c r="A321" s="1202" t="s">
        <v>191</v>
      </c>
      <c r="B321" s="1203"/>
      <c r="C321" s="54">
        <f t="shared" si="279"/>
        <v>-21.213210431220787</v>
      </c>
      <c r="D321" s="55">
        <f t="shared" si="279"/>
        <v>-9.9502765507948396</v>
      </c>
      <c r="E321" s="55">
        <f t="shared" si="279"/>
        <v>-20.401577190925636</v>
      </c>
      <c r="F321" s="55">
        <f t="shared" si="279"/>
        <v>-22.961911465719481</v>
      </c>
      <c r="G321" s="55">
        <f t="shared" si="279"/>
        <v>-27.534692684657998</v>
      </c>
      <c r="H321" s="55">
        <f t="shared" si="279"/>
        <v>-35.70610635430063</v>
      </c>
      <c r="I321" s="55">
        <f t="shared" si="279"/>
        <v>-10.641689735280565</v>
      </c>
      <c r="J321" s="55">
        <f t="shared" si="279"/>
        <v>-4.3263120553508827</v>
      </c>
      <c r="K321" s="1202" t="s">
        <v>191</v>
      </c>
      <c r="L321" s="1203"/>
      <c r="M321" s="55">
        <f t="shared" ref="M321:T321" si="283">SUM(M110/M83*100-100)</f>
        <v>-11.095607235142111</v>
      </c>
      <c r="N321" s="55">
        <f t="shared" si="283"/>
        <v>-23.484802809494369</v>
      </c>
      <c r="O321" s="55">
        <f t="shared" si="283"/>
        <v>-26.161280214007576</v>
      </c>
      <c r="P321" s="55">
        <f t="shared" si="283"/>
        <v>-14.308383795607554</v>
      </c>
      <c r="Q321" s="55">
        <f t="shared" si="283"/>
        <v>-19.748134040108653</v>
      </c>
      <c r="R321" s="55">
        <f t="shared" si="283"/>
        <v>-1.5457171782019259</v>
      </c>
      <c r="S321" s="55">
        <f t="shared" si="283"/>
        <v>-19.096186696194252</v>
      </c>
      <c r="T321" s="55">
        <f t="shared" si="283"/>
        <v>-27.409701499244989</v>
      </c>
    </row>
    <row r="322" spans="1:20" ht="11.25" hidden="1" customHeight="1">
      <c r="A322" s="1202" t="s">
        <v>192</v>
      </c>
      <c r="B322" s="1203"/>
      <c r="C322" s="54">
        <f t="shared" si="279"/>
        <v>-20.967745184359472</v>
      </c>
      <c r="D322" s="55">
        <f t="shared" si="279"/>
        <v>-9.3471936241779474</v>
      </c>
      <c r="E322" s="55">
        <f t="shared" si="279"/>
        <v>-21.848916752176422</v>
      </c>
      <c r="F322" s="55">
        <f t="shared" si="279"/>
        <v>-17.13421787144533</v>
      </c>
      <c r="G322" s="55">
        <f t="shared" si="279"/>
        <v>-21.432475607018418</v>
      </c>
      <c r="H322" s="55">
        <f t="shared" si="279"/>
        <v>-36.113020678432029</v>
      </c>
      <c r="I322" s="55">
        <f t="shared" si="279"/>
        <v>-7.7528088769765304</v>
      </c>
      <c r="J322" s="55">
        <f t="shared" si="279"/>
        <v>-7.7629794706454902</v>
      </c>
      <c r="K322" s="1202" t="s">
        <v>192</v>
      </c>
      <c r="L322" s="1203"/>
      <c r="M322" s="55">
        <f t="shared" ref="M322:T322" si="284">SUM(M111/M84*100-100)</f>
        <v>-2.1850726106045215</v>
      </c>
      <c r="N322" s="55">
        <f t="shared" si="284"/>
        <v>-21.415731715310102</v>
      </c>
      <c r="O322" s="55">
        <f t="shared" si="284"/>
        <v>-26.937863820928214</v>
      </c>
      <c r="P322" s="55">
        <f t="shared" si="284"/>
        <v>-12.851486104784968</v>
      </c>
      <c r="Q322" s="55">
        <f t="shared" si="284"/>
        <v>-20.860433830000929</v>
      </c>
      <c r="R322" s="55">
        <f t="shared" si="284"/>
        <v>10.335740262478254</v>
      </c>
      <c r="S322" s="55">
        <f t="shared" si="284"/>
        <v>-17.452733280691575</v>
      </c>
      <c r="T322" s="55">
        <f t="shared" si="284"/>
        <v>-26.303670299241261</v>
      </c>
    </row>
    <row r="323" spans="1:20" ht="11.25" hidden="1" customHeight="1">
      <c r="A323" s="1202" t="s">
        <v>193</v>
      </c>
      <c r="B323" s="1203"/>
      <c r="C323" s="54">
        <f t="shared" si="279"/>
        <v>-20.161321473201482</v>
      </c>
      <c r="D323" s="55">
        <f t="shared" si="279"/>
        <v>-9.2708705293813267</v>
      </c>
      <c r="E323" s="55">
        <f t="shared" si="279"/>
        <v>-19.301265250790792</v>
      </c>
      <c r="F323" s="55">
        <f t="shared" si="279"/>
        <v>-14.600298571036134</v>
      </c>
      <c r="G323" s="55">
        <f t="shared" si="279"/>
        <v>-17.003221877116019</v>
      </c>
      <c r="H323" s="55">
        <f t="shared" si="279"/>
        <v>-34.74598043664983</v>
      </c>
      <c r="I323" s="55">
        <f t="shared" si="279"/>
        <v>-4.0113693910666797</v>
      </c>
      <c r="J323" s="55">
        <f t="shared" si="279"/>
        <v>-8.1066685520165009</v>
      </c>
      <c r="K323" s="1202" t="s">
        <v>193</v>
      </c>
      <c r="L323" s="1203"/>
      <c r="M323" s="55">
        <f t="shared" ref="M323:T323" si="285">SUM(M112/M85*100-100)</f>
        <v>-2.9795669411405754</v>
      </c>
      <c r="N323" s="55">
        <f t="shared" si="285"/>
        <v>-18.842159771399309</v>
      </c>
      <c r="O323" s="55">
        <f t="shared" si="285"/>
        <v>-26.98889051960019</v>
      </c>
      <c r="P323" s="55">
        <f t="shared" si="285"/>
        <v>-11.871961451628692</v>
      </c>
      <c r="Q323" s="55">
        <f t="shared" si="285"/>
        <v>-18.666105462144529</v>
      </c>
      <c r="R323" s="55">
        <f t="shared" si="285"/>
        <v>20.886281553954646</v>
      </c>
      <c r="S323" s="55">
        <f t="shared" si="285"/>
        <v>-14.892470818889464</v>
      </c>
      <c r="T323" s="55">
        <f t="shared" si="285"/>
        <v>-24.328603868750392</v>
      </c>
    </row>
    <row r="324" spans="1:20" ht="11.25" hidden="1" customHeight="1">
      <c r="A324" s="1202" t="s">
        <v>194</v>
      </c>
      <c r="B324" s="1203"/>
      <c r="C324" s="54">
        <f t="shared" si="279"/>
        <v>-19.194039035388386</v>
      </c>
      <c r="D324" s="55">
        <f t="shared" si="279"/>
        <v>-8.0862196050691608</v>
      </c>
      <c r="E324" s="55">
        <f t="shared" si="279"/>
        <v>-18.841914395876643</v>
      </c>
      <c r="F324" s="55">
        <f t="shared" si="279"/>
        <v>-13.824914964999252</v>
      </c>
      <c r="G324" s="55">
        <f t="shared" si="279"/>
        <v>-15.832260342802542</v>
      </c>
      <c r="H324" s="55">
        <f t="shared" si="279"/>
        <v>-32.035875194745032</v>
      </c>
      <c r="I324" s="55">
        <f t="shared" si="279"/>
        <v>-2.895626445839909</v>
      </c>
      <c r="J324" s="55">
        <f t="shared" si="279"/>
        <v>-5.9431274946398673</v>
      </c>
      <c r="K324" s="1202" t="s">
        <v>194</v>
      </c>
      <c r="L324" s="1203"/>
      <c r="M324" s="55">
        <f t="shared" ref="M324:T324" si="286">SUM(M113/M86*100-100)</f>
        <v>-20.605392156862735</v>
      </c>
      <c r="N324" s="55">
        <f t="shared" si="286"/>
        <v>-17.122791263503871</v>
      </c>
      <c r="O324" s="55">
        <f t="shared" si="286"/>
        <v>-26.221932750823171</v>
      </c>
      <c r="P324" s="55">
        <f t="shared" si="286"/>
        <v>-12.012849893169417</v>
      </c>
      <c r="Q324" s="55">
        <f t="shared" si="286"/>
        <v>-19.892743394095618</v>
      </c>
      <c r="R324" s="55">
        <f t="shared" si="286"/>
        <v>40.753446646914767</v>
      </c>
      <c r="S324" s="55">
        <f t="shared" si="286"/>
        <v>-13.087302133843409</v>
      </c>
      <c r="T324" s="55">
        <f t="shared" si="286"/>
        <v>-22.970062622870984</v>
      </c>
    </row>
    <row r="325" spans="1:20" ht="11.25" hidden="1" customHeight="1">
      <c r="A325" s="1202" t="s">
        <v>195</v>
      </c>
      <c r="B325" s="1203"/>
      <c r="C325" s="54">
        <f t="shared" si="279"/>
        <v>-18.3361707370468</v>
      </c>
      <c r="D325" s="55">
        <f t="shared" si="279"/>
        <v>-7.6525058796047603</v>
      </c>
      <c r="E325" s="55">
        <f t="shared" si="279"/>
        <v>-17.392674247110662</v>
      </c>
      <c r="F325" s="55">
        <f t="shared" si="279"/>
        <v>-16.543600866607221</v>
      </c>
      <c r="G325" s="55">
        <f t="shared" si="279"/>
        <v>-13.157012538843233</v>
      </c>
      <c r="H325" s="55">
        <f t="shared" si="279"/>
        <v>-25.874579517611878</v>
      </c>
      <c r="I325" s="55">
        <f t="shared" si="279"/>
        <v>-1.1580707398156704</v>
      </c>
      <c r="J325" s="55">
        <f t="shared" si="279"/>
        <v>-6.1037999092589814</v>
      </c>
      <c r="K325" s="1202" t="s">
        <v>195</v>
      </c>
      <c r="L325" s="1203"/>
      <c r="M325" s="55">
        <f t="shared" ref="M325:T325" si="287">SUM(M114/M87*100-100)</f>
        <v>-25.179596174282665</v>
      </c>
      <c r="N325" s="55">
        <f t="shared" si="287"/>
        <v>-15.631382272968679</v>
      </c>
      <c r="O325" s="55">
        <f t="shared" si="287"/>
        <v>-25.512387789448965</v>
      </c>
      <c r="P325" s="55">
        <f t="shared" si="287"/>
        <v>-12.705546445898293</v>
      </c>
      <c r="Q325" s="55">
        <f t="shared" si="287"/>
        <v>-18.932408190769934</v>
      </c>
      <c r="R325" s="55">
        <f t="shared" si="287"/>
        <v>47.662115730725191</v>
      </c>
      <c r="S325" s="55">
        <f t="shared" si="287"/>
        <v>-10.399118733523807</v>
      </c>
      <c r="T325" s="55">
        <f t="shared" si="287"/>
        <v>-20.043606486995941</v>
      </c>
    </row>
    <row r="326" spans="1:20" ht="11.25" hidden="1" customHeight="1">
      <c r="A326" s="1202" t="s">
        <v>196</v>
      </c>
      <c r="B326" s="1203"/>
      <c r="C326" s="54">
        <f t="shared" si="279"/>
        <v>-17.783637341772078</v>
      </c>
      <c r="D326" s="55">
        <f t="shared" si="279"/>
        <v>-9.1231232353973439</v>
      </c>
      <c r="E326" s="55">
        <f t="shared" si="279"/>
        <v>-17.25384166949469</v>
      </c>
      <c r="F326" s="55">
        <f t="shared" si="279"/>
        <v>-16.122451290559553</v>
      </c>
      <c r="G326" s="55">
        <f t="shared" si="279"/>
        <v>-9.4987695478715608</v>
      </c>
      <c r="H326" s="55">
        <f t="shared" si="279"/>
        <v>-19.760959008705427</v>
      </c>
      <c r="I326" s="55">
        <f t="shared" si="279"/>
        <v>-1.8834057977883703</v>
      </c>
      <c r="J326" s="55">
        <f t="shared" si="279"/>
        <v>-6.3878502523653253</v>
      </c>
      <c r="K326" s="1202" t="s">
        <v>196</v>
      </c>
      <c r="L326" s="1203"/>
      <c r="M326" s="55">
        <f t="shared" ref="M326:T326" si="288">SUM(M115/M88*100-100)</f>
        <v>-25.726854629074168</v>
      </c>
      <c r="N326" s="55">
        <f t="shared" si="288"/>
        <v>-13.098506971943394</v>
      </c>
      <c r="O326" s="55">
        <f t="shared" si="288"/>
        <v>-24.764173849930316</v>
      </c>
      <c r="P326" s="55">
        <f t="shared" si="288"/>
        <v>-13.004800511437892</v>
      </c>
      <c r="Q326" s="55">
        <f t="shared" si="288"/>
        <v>-22.292042344654945</v>
      </c>
      <c r="R326" s="55">
        <f t="shared" si="288"/>
        <v>47.873278732787327</v>
      </c>
      <c r="S326" s="55">
        <f t="shared" si="288"/>
        <v>-8.9349673262620399</v>
      </c>
      <c r="T326" s="55">
        <f t="shared" si="288"/>
        <v>-18.291420655624478</v>
      </c>
    </row>
    <row r="327" spans="1:20" ht="11.25" hidden="1" customHeight="1">
      <c r="A327" s="1202" t="s">
        <v>197</v>
      </c>
      <c r="B327" s="1203"/>
      <c r="C327" s="54">
        <f t="shared" si="279"/>
        <v>-17.713055553539363</v>
      </c>
      <c r="D327" s="55">
        <f t="shared" si="279"/>
        <v>-11.132393540228534</v>
      </c>
      <c r="E327" s="55">
        <f t="shared" si="279"/>
        <v>-18.415526052541466</v>
      </c>
      <c r="F327" s="55">
        <f t="shared" si="279"/>
        <v>-15.146978213557105</v>
      </c>
      <c r="G327" s="55">
        <f t="shared" si="279"/>
        <v>-4.3688643790312227</v>
      </c>
      <c r="H327" s="55">
        <f t="shared" si="279"/>
        <v>-13.271569017863172</v>
      </c>
      <c r="I327" s="55">
        <f t="shared" si="279"/>
        <v>-4.0199157824527987</v>
      </c>
      <c r="J327" s="55">
        <f t="shared" si="279"/>
        <v>-6.8839476620953661</v>
      </c>
      <c r="K327" s="1202" t="s">
        <v>197</v>
      </c>
      <c r="L327" s="1203"/>
      <c r="M327" s="55">
        <f t="shared" ref="M327:T327" si="289">SUM(M116/M89*100-100)</f>
        <v>-27.95674445076834</v>
      </c>
      <c r="N327" s="55">
        <f t="shared" si="289"/>
        <v>-11.742304638468255</v>
      </c>
      <c r="O327" s="55">
        <f t="shared" si="289"/>
        <v>-24.316646255649928</v>
      </c>
      <c r="P327" s="55">
        <f t="shared" si="289"/>
        <v>-13.863048997583874</v>
      </c>
      <c r="Q327" s="55">
        <f t="shared" si="289"/>
        <v>-24.82153157195981</v>
      </c>
      <c r="R327" s="55">
        <f t="shared" si="289"/>
        <v>51.207148003022269</v>
      </c>
      <c r="S327" s="55">
        <f t="shared" si="289"/>
        <v>-8.1655269309365082</v>
      </c>
      <c r="T327" s="55">
        <f t="shared" si="289"/>
        <v>-17.31757474802076</v>
      </c>
    </row>
    <row r="328" spans="1:20" ht="11.25" hidden="1" customHeight="1">
      <c r="A328" s="1202" t="s">
        <v>198</v>
      </c>
      <c r="B328" s="1203"/>
      <c r="C328" s="54">
        <f t="shared" si="279"/>
        <v>-16.734639486615123</v>
      </c>
      <c r="D328" s="55">
        <f t="shared" si="279"/>
        <v>-11.651397527089557</v>
      </c>
      <c r="E328" s="55">
        <f t="shared" si="279"/>
        <v>-17.218906296433175</v>
      </c>
      <c r="F328" s="55">
        <f t="shared" si="279"/>
        <v>-14.588551395155037</v>
      </c>
      <c r="G328" s="55">
        <f t="shared" si="279"/>
        <v>-2.3322568968172277</v>
      </c>
      <c r="H328" s="55">
        <f t="shared" si="279"/>
        <v>-9.4804837320098017</v>
      </c>
      <c r="I328" s="55">
        <f t="shared" si="279"/>
        <v>-5.8484405164092692</v>
      </c>
      <c r="J328" s="55">
        <f t="shared" si="279"/>
        <v>-5.4208834773366732</v>
      </c>
      <c r="K328" s="1202" t="s">
        <v>198</v>
      </c>
      <c r="L328" s="1203"/>
      <c r="M328" s="55">
        <f t="shared" ref="M328:T328" si="290">SUM(M117/M90*100-100)</f>
        <v>-31.744327039667425</v>
      </c>
      <c r="N328" s="55">
        <f t="shared" si="290"/>
        <v>-11.166312612599825</v>
      </c>
      <c r="O328" s="55">
        <f t="shared" si="290"/>
        <v>-23.017644620082706</v>
      </c>
      <c r="P328" s="55">
        <f t="shared" si="290"/>
        <v>-12.646615804702421</v>
      </c>
      <c r="Q328" s="55">
        <f t="shared" si="290"/>
        <v>-19.636879975319587</v>
      </c>
      <c r="R328" s="55">
        <f t="shared" si="290"/>
        <v>56.79657599078152</v>
      </c>
      <c r="S328" s="55">
        <f t="shared" si="290"/>
        <v>-7.5436832501500817</v>
      </c>
      <c r="T328" s="55">
        <f t="shared" si="290"/>
        <v>-15.949755229640132</v>
      </c>
    </row>
    <row r="329" spans="1:20" ht="11.25" hidden="1" customHeight="1">
      <c r="A329" s="1202" t="s">
        <v>199</v>
      </c>
      <c r="B329" s="1203"/>
      <c r="C329" s="54">
        <f t="shared" si="279"/>
        <v>-15.715286515067405</v>
      </c>
      <c r="D329" s="55">
        <f t="shared" si="279"/>
        <v>-11.214125625058372</v>
      </c>
      <c r="E329" s="55">
        <f t="shared" si="279"/>
        <v>-16.005329129092502</v>
      </c>
      <c r="F329" s="55">
        <f t="shared" si="279"/>
        <v>-13.734578178851507</v>
      </c>
      <c r="G329" s="55">
        <f t="shared" si="279"/>
        <v>-2.5922885511676839</v>
      </c>
      <c r="H329" s="55">
        <f t="shared" si="279"/>
        <v>-7.4871720547288163</v>
      </c>
      <c r="I329" s="55">
        <f t="shared" si="279"/>
        <v>-7.3196482058370265</v>
      </c>
      <c r="J329" s="55">
        <f t="shared" si="279"/>
        <v>-3.9978055891703121</v>
      </c>
      <c r="K329" s="1202" t="s">
        <v>199</v>
      </c>
      <c r="L329" s="1203"/>
      <c r="M329" s="55">
        <f t="shared" ref="M329:T329" si="291">SUM(M118/M91*100-100)</f>
        <v>-36.610542879622344</v>
      </c>
      <c r="N329" s="55">
        <f t="shared" si="291"/>
        <v>-10.44655719999804</v>
      </c>
      <c r="O329" s="55">
        <f t="shared" si="291"/>
        <v>-21.615335769577641</v>
      </c>
      <c r="P329" s="55">
        <f t="shared" si="291"/>
        <v>-11.500014322669131</v>
      </c>
      <c r="Q329" s="55">
        <f t="shared" si="291"/>
        <v>-16.805902229679475</v>
      </c>
      <c r="R329" s="55">
        <f t="shared" si="291"/>
        <v>51.311853492567309</v>
      </c>
      <c r="S329" s="55">
        <f t="shared" si="291"/>
        <v>-6.3190207303451729</v>
      </c>
      <c r="T329" s="55">
        <f t="shared" si="291"/>
        <v>-17.281350576574738</v>
      </c>
    </row>
    <row r="330" spans="1:20" ht="11.25" hidden="1" customHeight="1">
      <c r="A330" s="50"/>
      <c r="B330" s="51"/>
      <c r="C330" s="54"/>
      <c r="D330" s="55"/>
      <c r="E330" s="55"/>
      <c r="F330" s="55"/>
      <c r="G330" s="55"/>
      <c r="H330" s="55"/>
      <c r="I330" s="55"/>
      <c r="J330" s="55"/>
      <c r="K330" s="50"/>
      <c r="L330" s="51"/>
      <c r="M330" s="55"/>
      <c r="N330" s="55"/>
      <c r="O330" s="55"/>
      <c r="P330" s="55"/>
      <c r="Q330" s="55"/>
      <c r="R330" s="55"/>
      <c r="S330" s="55"/>
      <c r="T330" s="55"/>
    </row>
    <row r="331" spans="1:20" ht="11.25" hidden="1" customHeight="1">
      <c r="A331" s="37">
        <v>2010</v>
      </c>
      <c r="B331" s="45"/>
      <c r="C331" s="54"/>
      <c r="D331" s="55"/>
      <c r="E331" s="55"/>
      <c r="F331" s="55"/>
      <c r="G331" s="55"/>
      <c r="H331" s="55"/>
      <c r="I331" s="55"/>
      <c r="J331" s="55"/>
      <c r="K331" s="37">
        <v>2010</v>
      </c>
      <c r="L331" s="45"/>
      <c r="M331" s="55"/>
      <c r="N331" s="55"/>
      <c r="O331" s="55"/>
      <c r="P331" s="55"/>
      <c r="Q331" s="55"/>
      <c r="R331" s="55"/>
      <c r="S331" s="55"/>
      <c r="T331" s="55"/>
    </row>
    <row r="332" spans="1:20" ht="11.25" hidden="1" customHeight="1">
      <c r="A332" s="37"/>
      <c r="B332" s="45" t="s">
        <v>176</v>
      </c>
      <c r="C332" s="54">
        <f t="shared" ref="C332:J343" si="292">SUM(C121/C94*100-100)</f>
        <v>0.79407997465432345</v>
      </c>
      <c r="D332" s="55">
        <f t="shared" si="292"/>
        <v>-6.1795064365717423</v>
      </c>
      <c r="E332" s="55">
        <f t="shared" si="292"/>
        <v>59.076901140992447</v>
      </c>
      <c r="F332" s="55">
        <f t="shared" si="292"/>
        <v>-12.685369352267088</v>
      </c>
      <c r="G332" s="55">
        <f t="shared" si="292"/>
        <v>-25.952623491427673</v>
      </c>
      <c r="H332" s="55">
        <f t="shared" si="292"/>
        <v>17.215808036656298</v>
      </c>
      <c r="I332" s="55">
        <f t="shared" si="292"/>
        <v>-40.000363325885161</v>
      </c>
      <c r="J332" s="55">
        <f t="shared" si="292"/>
        <v>-5.8136446356626692</v>
      </c>
      <c r="K332" s="37"/>
      <c r="L332" s="45" t="s">
        <v>176</v>
      </c>
      <c r="M332" s="149" t="s">
        <v>238</v>
      </c>
      <c r="N332" s="55">
        <f t="shared" ref="N332:T332" si="293">SUM(N121/N94*100-100)</f>
        <v>-12.038759919863466</v>
      </c>
      <c r="O332" s="55">
        <f t="shared" si="293"/>
        <v>5.7840541764286684</v>
      </c>
      <c r="P332" s="55">
        <f t="shared" si="293"/>
        <v>12.840769193550997</v>
      </c>
      <c r="Q332" s="55">
        <f t="shared" si="293"/>
        <v>13.313385349594725</v>
      </c>
      <c r="R332" s="55">
        <f t="shared" si="293"/>
        <v>37.105432681984098</v>
      </c>
      <c r="S332" s="55">
        <f t="shared" si="293"/>
        <v>-9.4170438522003934</v>
      </c>
      <c r="T332" s="55">
        <f t="shared" si="293"/>
        <v>-45.406096259627645</v>
      </c>
    </row>
    <row r="333" spans="1:20" ht="11.25" hidden="1" customHeight="1">
      <c r="A333" s="37"/>
      <c r="B333" s="45" t="s">
        <v>177</v>
      </c>
      <c r="C333" s="54">
        <f t="shared" si="292"/>
        <v>-14.183371659887655</v>
      </c>
      <c r="D333" s="55">
        <f t="shared" si="292"/>
        <v>-16.446601073059441</v>
      </c>
      <c r="E333" s="55">
        <f t="shared" si="292"/>
        <v>-26.997202333672149</v>
      </c>
      <c r="F333" s="55">
        <f t="shared" si="292"/>
        <v>-25.615900222842697</v>
      </c>
      <c r="G333" s="55">
        <f t="shared" si="292"/>
        <v>-38.838092388073584</v>
      </c>
      <c r="H333" s="55">
        <f t="shared" si="292"/>
        <v>-28.975512404741409</v>
      </c>
      <c r="I333" s="55">
        <f t="shared" si="292"/>
        <v>-78.501426189604786</v>
      </c>
      <c r="J333" s="55">
        <f t="shared" si="292"/>
        <v>-14.710889576773354</v>
      </c>
      <c r="K333" s="37"/>
      <c r="L333" s="45" t="s">
        <v>177</v>
      </c>
      <c r="M333" s="149" t="s">
        <v>238</v>
      </c>
      <c r="N333" s="55">
        <f t="shared" ref="N333:T333" si="294">SUM(N122/N95*100-100)</f>
        <v>-43.435101645009034</v>
      </c>
      <c r="O333" s="55">
        <f t="shared" si="294"/>
        <v>4.3293005471477244</v>
      </c>
      <c r="P333" s="55">
        <f t="shared" si="294"/>
        <v>-7.4392275240236216</v>
      </c>
      <c r="Q333" s="55">
        <f t="shared" si="294"/>
        <v>7.4993199020658921</v>
      </c>
      <c r="R333" s="55">
        <f t="shared" si="294"/>
        <v>-71.113084008434129</v>
      </c>
      <c r="S333" s="55">
        <f t="shared" si="294"/>
        <v>-91.24606114779742</v>
      </c>
      <c r="T333" s="55">
        <f t="shared" si="294"/>
        <v>-44.808300533511044</v>
      </c>
    </row>
    <row r="334" spans="1:20" ht="11.25" hidden="1" customHeight="1">
      <c r="A334" s="37"/>
      <c r="B334" s="45" t="s">
        <v>178</v>
      </c>
      <c r="C334" s="54">
        <f t="shared" si="292"/>
        <v>12.864770531514495</v>
      </c>
      <c r="D334" s="55">
        <f t="shared" si="292"/>
        <v>-3.5997630316777247</v>
      </c>
      <c r="E334" s="55">
        <f t="shared" si="292"/>
        <v>9.7774876539705957</v>
      </c>
      <c r="F334" s="55">
        <f t="shared" si="292"/>
        <v>-16.932712866306133</v>
      </c>
      <c r="G334" s="55">
        <f t="shared" si="292"/>
        <v>-12.492748475699997</v>
      </c>
      <c r="H334" s="55">
        <f t="shared" si="292"/>
        <v>23.743458508252345</v>
      </c>
      <c r="I334" s="55">
        <f t="shared" si="292"/>
        <v>-30.277774189202404</v>
      </c>
      <c r="J334" s="55">
        <f t="shared" si="292"/>
        <v>20.2845135441613</v>
      </c>
      <c r="K334" s="37"/>
      <c r="L334" s="45" t="s">
        <v>178</v>
      </c>
      <c r="M334" s="149" t="s">
        <v>238</v>
      </c>
      <c r="N334" s="55">
        <f t="shared" ref="N334:T334" si="295">SUM(N123/N96*100-100)</f>
        <v>19.059000712034788</v>
      </c>
      <c r="O334" s="55">
        <f t="shared" si="295"/>
        <v>21.530917036032918</v>
      </c>
      <c r="P334" s="55">
        <f t="shared" si="295"/>
        <v>21.114200805657092</v>
      </c>
      <c r="Q334" s="55">
        <f t="shared" si="295"/>
        <v>72.308902676703582</v>
      </c>
      <c r="R334" s="55">
        <f t="shared" si="295"/>
        <v>7.3266859799232122</v>
      </c>
      <c r="S334" s="55">
        <f t="shared" si="295"/>
        <v>5.3261925178562137</v>
      </c>
      <c r="T334" s="55">
        <f t="shared" si="295"/>
        <v>-20.104274860830699</v>
      </c>
    </row>
    <row r="335" spans="1:20" ht="11.25" hidden="1" customHeight="1">
      <c r="A335" s="37"/>
      <c r="B335" s="45" t="s">
        <v>179</v>
      </c>
      <c r="C335" s="54">
        <f t="shared" si="292"/>
        <v>17.39751161306846</v>
      </c>
      <c r="D335" s="55">
        <f t="shared" si="292"/>
        <v>-9.3295129589158705</v>
      </c>
      <c r="E335" s="55">
        <f t="shared" si="292"/>
        <v>-29.36312243368593</v>
      </c>
      <c r="F335" s="55">
        <f t="shared" si="292"/>
        <v>29.189405205678696</v>
      </c>
      <c r="G335" s="55">
        <f t="shared" si="292"/>
        <v>38.102267741068687</v>
      </c>
      <c r="H335" s="55">
        <f t="shared" si="292"/>
        <v>68.590642632317099</v>
      </c>
      <c r="I335" s="55">
        <f t="shared" si="292"/>
        <v>-11.344272545736928</v>
      </c>
      <c r="J335" s="55">
        <f t="shared" si="292"/>
        <v>12.702261582639451</v>
      </c>
      <c r="K335" s="37"/>
      <c r="L335" s="45" t="s">
        <v>179</v>
      </c>
      <c r="M335" s="149" t="s">
        <v>238</v>
      </c>
      <c r="N335" s="55">
        <f t="shared" ref="N335:T335" si="296">SUM(N124/N97*100-100)</f>
        <v>26.463922205133514</v>
      </c>
      <c r="O335" s="55">
        <f t="shared" si="296"/>
        <v>34.260339549094567</v>
      </c>
      <c r="P335" s="55">
        <f t="shared" si="296"/>
        <v>1.501013377771244</v>
      </c>
      <c r="Q335" s="55">
        <f t="shared" si="296"/>
        <v>100.93097928800091</v>
      </c>
      <c r="R335" s="55">
        <f t="shared" si="296"/>
        <v>-5.8419432842383117</v>
      </c>
      <c r="S335" s="55">
        <f t="shared" si="296"/>
        <v>9.4446866877933218</v>
      </c>
      <c r="T335" s="55">
        <f t="shared" si="296"/>
        <v>-36.867657413927276</v>
      </c>
    </row>
    <row r="336" spans="1:20" ht="11.25" hidden="1" customHeight="1">
      <c r="A336" s="37"/>
      <c r="B336" s="45" t="s">
        <v>180</v>
      </c>
      <c r="C336" s="54">
        <f t="shared" si="292"/>
        <v>21.279789526395703</v>
      </c>
      <c r="D336" s="55">
        <f t="shared" si="292"/>
        <v>2.9597562767608991</v>
      </c>
      <c r="E336" s="55">
        <f t="shared" si="292"/>
        <v>12.5166316907398</v>
      </c>
      <c r="F336" s="55">
        <f t="shared" si="292"/>
        <v>25.651381873076701</v>
      </c>
      <c r="G336" s="55">
        <f t="shared" si="292"/>
        <v>5.4123917151958096</v>
      </c>
      <c r="H336" s="55">
        <f t="shared" si="292"/>
        <v>75.622614850321554</v>
      </c>
      <c r="I336" s="55">
        <f t="shared" si="292"/>
        <v>-16.089601684005856</v>
      </c>
      <c r="J336" s="55">
        <f t="shared" si="292"/>
        <v>21.687029588007206</v>
      </c>
      <c r="K336" s="37"/>
      <c r="L336" s="45" t="s">
        <v>180</v>
      </c>
      <c r="M336" s="149" t="s">
        <v>238</v>
      </c>
      <c r="N336" s="55">
        <f t="shared" ref="N336:T336" si="297">SUM(N125/N98*100-100)</f>
        <v>28.822917296328143</v>
      </c>
      <c r="O336" s="55">
        <f t="shared" si="297"/>
        <v>36.275018730497465</v>
      </c>
      <c r="P336" s="55">
        <f t="shared" si="297"/>
        <v>8.0415521670584127</v>
      </c>
      <c r="Q336" s="55">
        <f t="shared" si="297"/>
        <v>44.553026268053003</v>
      </c>
      <c r="R336" s="55">
        <f t="shared" si="297"/>
        <v>-17.593484191943503</v>
      </c>
      <c r="S336" s="55">
        <f t="shared" si="297"/>
        <v>13.495649736102806</v>
      </c>
      <c r="T336" s="55">
        <f t="shared" si="297"/>
        <v>-36.827969551938466</v>
      </c>
    </row>
    <row r="337" spans="1:20" ht="11.25" hidden="1" customHeight="1">
      <c r="A337" s="37"/>
      <c r="B337" s="45" t="s">
        <v>181</v>
      </c>
      <c r="C337" s="54">
        <f t="shared" si="292"/>
        <v>15.737803627253257</v>
      </c>
      <c r="D337" s="55">
        <f t="shared" si="292"/>
        <v>1.1161978548730502</v>
      </c>
      <c r="E337" s="55">
        <f t="shared" si="292"/>
        <v>-2.9984810765911192</v>
      </c>
      <c r="F337" s="55">
        <f t="shared" si="292"/>
        <v>0.59788102279958366</v>
      </c>
      <c r="G337" s="55">
        <f t="shared" si="292"/>
        <v>-11.252575056566812</v>
      </c>
      <c r="H337" s="55">
        <f t="shared" si="292"/>
        <v>54.728871255798339</v>
      </c>
      <c r="I337" s="55">
        <f t="shared" si="292"/>
        <v>-11.579252655395507</v>
      </c>
      <c r="J337" s="55">
        <f t="shared" si="292"/>
        <v>5.8721258429377201</v>
      </c>
      <c r="K337" s="37"/>
      <c r="L337" s="45" t="s">
        <v>181</v>
      </c>
      <c r="M337" s="149" t="s">
        <v>238</v>
      </c>
      <c r="N337" s="55">
        <f t="shared" ref="N337:T337" si="298">SUM(N126/N99*100-100)</f>
        <v>22.288341977024558</v>
      </c>
      <c r="O337" s="55">
        <f t="shared" si="298"/>
        <v>31.385086820296664</v>
      </c>
      <c r="P337" s="55">
        <f t="shared" si="298"/>
        <v>1.405299932956396</v>
      </c>
      <c r="Q337" s="55">
        <f t="shared" si="298"/>
        <v>11.233832117663027</v>
      </c>
      <c r="R337" s="55">
        <f t="shared" si="298"/>
        <v>57.546220025626951</v>
      </c>
      <c r="S337" s="55">
        <f t="shared" si="298"/>
        <v>10.894392267389975</v>
      </c>
      <c r="T337" s="55">
        <f t="shared" si="298"/>
        <v>-33.077644634104459</v>
      </c>
    </row>
    <row r="338" spans="1:20" ht="11.25" hidden="1" customHeight="1">
      <c r="A338" s="37"/>
      <c r="B338" s="45" t="s">
        <v>182</v>
      </c>
      <c r="C338" s="54">
        <f t="shared" si="292"/>
        <v>10.807381945014583</v>
      </c>
      <c r="D338" s="55">
        <f t="shared" si="292"/>
        <v>-9.4270352351200017</v>
      </c>
      <c r="E338" s="55">
        <f t="shared" si="292"/>
        <v>21.6467841510932</v>
      </c>
      <c r="F338" s="55">
        <f t="shared" si="292"/>
        <v>29.702342931602743</v>
      </c>
      <c r="G338" s="55">
        <f t="shared" si="292"/>
        <v>22.574368194985524</v>
      </c>
      <c r="H338" s="55">
        <f t="shared" si="292"/>
        <v>38.938412322911915</v>
      </c>
      <c r="I338" s="55">
        <f t="shared" si="292"/>
        <v>-13.919748866563481</v>
      </c>
      <c r="J338" s="55">
        <f t="shared" si="292"/>
        <v>5.9153095777590465</v>
      </c>
      <c r="K338" s="37"/>
      <c r="L338" s="45" t="s">
        <v>182</v>
      </c>
      <c r="M338" s="149" t="s">
        <v>238</v>
      </c>
      <c r="N338" s="55">
        <f t="shared" ref="N338:T338" si="299">SUM(N127/N100*100-100)</f>
        <v>10.304494024923258</v>
      </c>
      <c r="O338" s="55">
        <f t="shared" si="299"/>
        <v>20.786276096259627</v>
      </c>
      <c r="P338" s="55">
        <f t="shared" si="299"/>
        <v>5.9336068442050305</v>
      </c>
      <c r="Q338" s="55">
        <f t="shared" si="299"/>
        <v>7.8766913844507229</v>
      </c>
      <c r="R338" s="55">
        <f t="shared" si="299"/>
        <v>-72.829235682982983</v>
      </c>
      <c r="S338" s="55">
        <f t="shared" si="299"/>
        <v>10.879022015241333</v>
      </c>
      <c r="T338" s="55">
        <f t="shared" si="299"/>
        <v>-21.341063533881339</v>
      </c>
    </row>
    <row r="339" spans="1:20" ht="11.25" hidden="1" customHeight="1">
      <c r="A339" s="37"/>
      <c r="B339" s="45" t="s">
        <v>183</v>
      </c>
      <c r="C339" s="54">
        <f t="shared" si="292"/>
        <v>13.707749304944031</v>
      </c>
      <c r="D339" s="55">
        <f t="shared" si="292"/>
        <v>1.8421720500380729</v>
      </c>
      <c r="E339" s="55">
        <f t="shared" si="292"/>
        <v>7.0134310194287508</v>
      </c>
      <c r="F339" s="55">
        <f t="shared" si="292"/>
        <v>75.636786390297488</v>
      </c>
      <c r="G339" s="55">
        <f t="shared" si="292"/>
        <v>23.632817531141328</v>
      </c>
      <c r="H339" s="55">
        <f t="shared" si="292"/>
        <v>20.577830704972726</v>
      </c>
      <c r="I339" s="55">
        <f t="shared" si="292"/>
        <v>-10.415231866716596</v>
      </c>
      <c r="J339" s="55">
        <f t="shared" si="292"/>
        <v>2.3337515683814303</v>
      </c>
      <c r="K339" s="37"/>
      <c r="L339" s="45" t="s">
        <v>183</v>
      </c>
      <c r="M339" s="149" t="s">
        <v>238</v>
      </c>
      <c r="N339" s="55">
        <f t="shared" ref="N339:T339" si="300">SUM(N128/N101*100-100)</f>
        <v>14.248404818987368</v>
      </c>
      <c r="O339" s="55">
        <f t="shared" si="300"/>
        <v>23.718634777984875</v>
      </c>
      <c r="P339" s="55">
        <f t="shared" si="300"/>
        <v>15.508954624533814</v>
      </c>
      <c r="Q339" s="55">
        <f t="shared" si="300"/>
        <v>-22.022863940693028</v>
      </c>
      <c r="R339" s="55">
        <f t="shared" si="300"/>
        <v>140.96211532051996</v>
      </c>
      <c r="S339" s="55">
        <f t="shared" si="300"/>
        <v>5.6955059044468328</v>
      </c>
      <c r="T339" s="55">
        <f t="shared" si="300"/>
        <v>-35.475806414551542</v>
      </c>
    </row>
    <row r="340" spans="1:20" ht="11.25" hidden="1" customHeight="1">
      <c r="A340" s="37"/>
      <c r="B340" s="45" t="s">
        <v>184</v>
      </c>
      <c r="C340" s="54">
        <f t="shared" si="292"/>
        <v>15.075309873652998</v>
      </c>
      <c r="D340" s="55">
        <f t="shared" si="292"/>
        <v>9.5293623603240007</v>
      </c>
      <c r="E340" s="55">
        <f t="shared" si="292"/>
        <v>15.982615113370784</v>
      </c>
      <c r="F340" s="55">
        <f t="shared" si="292"/>
        <v>34.915901317279861</v>
      </c>
      <c r="G340" s="55">
        <f t="shared" si="292"/>
        <v>27.603147046873275</v>
      </c>
      <c r="H340" s="55">
        <f t="shared" si="292"/>
        <v>-19.184104415328463</v>
      </c>
      <c r="I340" s="55">
        <f t="shared" si="292"/>
        <v>6.1553550662594319</v>
      </c>
      <c r="J340" s="55">
        <f t="shared" si="292"/>
        <v>30.931516881266816</v>
      </c>
      <c r="K340" s="37"/>
      <c r="L340" s="45" t="s">
        <v>184</v>
      </c>
      <c r="M340" s="149" t="s">
        <v>238</v>
      </c>
      <c r="N340" s="55">
        <f t="shared" ref="N340:T340" si="301">SUM(N129/N102*100-100)</f>
        <v>-2.0860776747991281</v>
      </c>
      <c r="O340" s="55">
        <f t="shared" si="301"/>
        <v>20.685120486288284</v>
      </c>
      <c r="P340" s="55">
        <f t="shared" si="301"/>
        <v>23.283285487221718</v>
      </c>
      <c r="Q340" s="55">
        <f t="shared" si="301"/>
        <v>39.78305849896546</v>
      </c>
      <c r="R340" s="55">
        <f t="shared" si="301"/>
        <v>976.74042093901789</v>
      </c>
      <c r="S340" s="55">
        <f t="shared" si="301"/>
        <v>18.197597221546118</v>
      </c>
      <c r="T340" s="55">
        <f t="shared" si="301"/>
        <v>-32.352218230122759</v>
      </c>
    </row>
    <row r="341" spans="1:20" ht="11.25" hidden="1" customHeight="1">
      <c r="A341" s="37"/>
      <c r="B341" s="45" t="s">
        <v>185</v>
      </c>
      <c r="C341" s="54">
        <f t="shared" si="292"/>
        <v>14.933840896646444</v>
      </c>
      <c r="D341" s="55">
        <f t="shared" si="292"/>
        <v>17.868110681031979</v>
      </c>
      <c r="E341" s="55">
        <f t="shared" si="292"/>
        <v>32.610156890858349</v>
      </c>
      <c r="F341" s="55">
        <f t="shared" si="292"/>
        <v>44.88653238336704</v>
      </c>
      <c r="G341" s="55">
        <f t="shared" si="292"/>
        <v>-2.1047526673132779</v>
      </c>
      <c r="H341" s="55">
        <f t="shared" si="292"/>
        <v>-8.9941099757806739</v>
      </c>
      <c r="I341" s="55">
        <f t="shared" si="292"/>
        <v>9.2312629210785389</v>
      </c>
      <c r="J341" s="55">
        <f t="shared" si="292"/>
        <v>24.268275052620481</v>
      </c>
      <c r="K341" s="37"/>
      <c r="L341" s="45" t="s">
        <v>185</v>
      </c>
      <c r="M341" s="149" t="s">
        <v>238</v>
      </c>
      <c r="N341" s="55">
        <f t="shared" ref="N341:T341" si="302">SUM(N130/N103*100-100)</f>
        <v>4.5628078954808302</v>
      </c>
      <c r="O341" s="55">
        <f t="shared" si="302"/>
        <v>14.642616364602475</v>
      </c>
      <c r="P341" s="55">
        <f t="shared" si="302"/>
        <v>33.268376564878565</v>
      </c>
      <c r="Q341" s="55">
        <f t="shared" si="302"/>
        <v>7.9487673629126618</v>
      </c>
      <c r="R341" s="55">
        <f t="shared" si="302"/>
        <v>186.2652146060218</v>
      </c>
      <c r="S341" s="55">
        <f t="shared" si="302"/>
        <v>21.030535328615457</v>
      </c>
      <c r="T341" s="55">
        <f t="shared" si="302"/>
        <v>-35.100738793686432</v>
      </c>
    </row>
    <row r="342" spans="1:20" ht="11.25" hidden="1" customHeight="1">
      <c r="A342" s="37"/>
      <c r="B342" s="45" t="s">
        <v>186</v>
      </c>
      <c r="C342" s="54">
        <f t="shared" si="292"/>
        <v>11.296042075219461</v>
      </c>
      <c r="D342" s="55">
        <f t="shared" si="292"/>
        <v>3.5986400353157109</v>
      </c>
      <c r="E342" s="55">
        <f t="shared" si="292"/>
        <v>10.73392489851723</v>
      </c>
      <c r="F342" s="55">
        <f t="shared" si="292"/>
        <v>23.42518413685238</v>
      </c>
      <c r="G342" s="55">
        <f t="shared" si="292"/>
        <v>36.948808226603944</v>
      </c>
      <c r="H342" s="55">
        <f t="shared" si="292"/>
        <v>-25.582486352038842</v>
      </c>
      <c r="I342" s="55">
        <f t="shared" si="292"/>
        <v>17.114465331468367</v>
      </c>
      <c r="J342" s="55">
        <f t="shared" si="292"/>
        <v>11.533236180988936</v>
      </c>
      <c r="K342" s="37"/>
      <c r="L342" s="45" t="s">
        <v>186</v>
      </c>
      <c r="M342" s="149" t="s">
        <v>238</v>
      </c>
      <c r="N342" s="55">
        <f t="shared" ref="N342:T342" si="303">SUM(N131/N104*100-100)</f>
        <v>18.96807840467207</v>
      </c>
      <c r="O342" s="55">
        <f t="shared" si="303"/>
        <v>12.305108235620807</v>
      </c>
      <c r="P342" s="55">
        <f t="shared" si="303"/>
        <v>18.206111665144164</v>
      </c>
      <c r="Q342" s="55">
        <f t="shared" si="303"/>
        <v>-36.212077202752369</v>
      </c>
      <c r="R342" s="55">
        <f t="shared" si="303"/>
        <v>-22.31283640515413</v>
      </c>
      <c r="S342" s="55">
        <f t="shared" si="303"/>
        <v>29.076525289181234</v>
      </c>
      <c r="T342" s="55">
        <f t="shared" si="303"/>
        <v>-21.550686666858596</v>
      </c>
    </row>
    <row r="343" spans="1:20" ht="11.25" hidden="1" customHeight="1">
      <c r="A343" s="37"/>
      <c r="B343" s="45" t="s">
        <v>187</v>
      </c>
      <c r="C343" s="54">
        <f t="shared" si="292"/>
        <v>-1.1811119707327435</v>
      </c>
      <c r="D343" s="55">
        <f t="shared" si="292"/>
        <v>-9.713652627582789</v>
      </c>
      <c r="E343" s="55">
        <f t="shared" si="292"/>
        <v>-3.6624995628114476</v>
      </c>
      <c r="F343" s="55">
        <f t="shared" si="292"/>
        <v>-21.078064859612411</v>
      </c>
      <c r="G343" s="55">
        <f t="shared" si="292"/>
        <v>-10.509513885963003</v>
      </c>
      <c r="H343" s="55">
        <f t="shared" si="292"/>
        <v>-1.2835493030157892</v>
      </c>
      <c r="I343" s="55">
        <f t="shared" si="292"/>
        <v>-25.729070206850082</v>
      </c>
      <c r="J343" s="55">
        <f t="shared" si="292"/>
        <v>4.8658592672083216</v>
      </c>
      <c r="K343" s="37"/>
      <c r="L343" s="45" t="s">
        <v>187</v>
      </c>
      <c r="M343" s="149" t="s">
        <v>238</v>
      </c>
      <c r="N343" s="55">
        <f t="shared" ref="N343:T343" si="304">SUM(N132/N105*100-100)</f>
        <v>-8.9877629815226356</v>
      </c>
      <c r="O343" s="55">
        <f t="shared" si="304"/>
        <v>5.9554727687755502</v>
      </c>
      <c r="P343" s="55">
        <f t="shared" si="304"/>
        <v>10.38966638358032</v>
      </c>
      <c r="Q343" s="55">
        <f t="shared" si="304"/>
        <v>-19.763439789333688</v>
      </c>
      <c r="R343" s="55">
        <f t="shared" si="304"/>
        <v>123.60106126386881</v>
      </c>
      <c r="S343" s="55">
        <f t="shared" si="304"/>
        <v>-4.6537607563056866</v>
      </c>
      <c r="T343" s="55">
        <f t="shared" si="304"/>
        <v>-51.750465008137638</v>
      </c>
    </row>
    <row r="344" spans="1:20" ht="11.25" hidden="1" customHeight="1">
      <c r="A344" s="37"/>
      <c r="B344" s="45"/>
      <c r="C344" s="54"/>
      <c r="D344" s="55"/>
      <c r="E344" s="55"/>
      <c r="F344" s="55"/>
      <c r="G344" s="55"/>
      <c r="H344" s="55"/>
      <c r="I344" s="55"/>
      <c r="J344" s="55"/>
      <c r="K344" s="37"/>
      <c r="L344" s="45"/>
      <c r="M344" s="55"/>
      <c r="N344" s="55"/>
      <c r="O344" s="55"/>
      <c r="P344" s="55"/>
      <c r="Q344" s="55"/>
      <c r="R344" s="55"/>
      <c r="S344" s="55"/>
      <c r="T344" s="55"/>
    </row>
    <row r="345" spans="1:20" ht="11.25" hidden="1" customHeight="1">
      <c r="A345" s="1202" t="s">
        <v>188</v>
      </c>
      <c r="B345" s="1203"/>
      <c r="C345" s="54">
        <f t="shared" ref="C345:J356" si="305">SUM(C134/C107*100-100)</f>
        <v>0.79407997465432345</v>
      </c>
      <c r="D345" s="55">
        <f t="shared" si="305"/>
        <v>-6.1795064365717423</v>
      </c>
      <c r="E345" s="55">
        <f t="shared" si="305"/>
        <v>59.076901140992447</v>
      </c>
      <c r="F345" s="55">
        <f t="shared" si="305"/>
        <v>-12.685369352267088</v>
      </c>
      <c r="G345" s="55">
        <f t="shared" si="305"/>
        <v>-25.952623491427673</v>
      </c>
      <c r="H345" s="55">
        <f t="shared" si="305"/>
        <v>17.215808036656298</v>
      </c>
      <c r="I345" s="55">
        <f t="shared" si="305"/>
        <v>-40.000363325885161</v>
      </c>
      <c r="J345" s="55">
        <f t="shared" si="305"/>
        <v>-5.8136446356626692</v>
      </c>
      <c r="K345" s="1202" t="s">
        <v>188</v>
      </c>
      <c r="L345" s="1203"/>
      <c r="M345" s="55">
        <f t="shared" ref="M345:T345" si="306">SUM(M134/M107*100-100)</f>
        <v>-19.617502173283114</v>
      </c>
      <c r="N345" s="55">
        <f t="shared" si="306"/>
        <v>-12.038759919863466</v>
      </c>
      <c r="O345" s="55">
        <f t="shared" si="306"/>
        <v>5.7840541764286684</v>
      </c>
      <c r="P345" s="55">
        <f t="shared" si="306"/>
        <v>12.840769193550997</v>
      </c>
      <c r="Q345" s="55">
        <f t="shared" si="306"/>
        <v>13.313385349594725</v>
      </c>
      <c r="R345" s="55">
        <f t="shared" si="306"/>
        <v>37.105432681984098</v>
      </c>
      <c r="S345" s="55">
        <f t="shared" si="306"/>
        <v>-9.4170438522003934</v>
      </c>
      <c r="T345" s="55">
        <f t="shared" si="306"/>
        <v>-45.406096259627645</v>
      </c>
    </row>
    <row r="346" spans="1:20" ht="11.25" hidden="1" customHeight="1">
      <c r="A346" s="1202" t="s">
        <v>189</v>
      </c>
      <c r="B346" s="1203"/>
      <c r="C346" s="54">
        <f t="shared" si="305"/>
        <v>-7.2046605594638322</v>
      </c>
      <c r="D346" s="55">
        <f t="shared" si="305"/>
        <v>-11.808851804213177</v>
      </c>
      <c r="E346" s="55">
        <f t="shared" si="305"/>
        <v>4.3003049427113211</v>
      </c>
      <c r="F346" s="55">
        <f t="shared" si="305"/>
        <v>-19.767147374438295</v>
      </c>
      <c r="G346" s="55">
        <f t="shared" si="305"/>
        <v>-32.605296069183368</v>
      </c>
      <c r="H346" s="55">
        <f t="shared" si="305"/>
        <v>-11.246719073340699</v>
      </c>
      <c r="I346" s="55">
        <f t="shared" si="305"/>
        <v>-62.601128630297879</v>
      </c>
      <c r="J346" s="55">
        <f t="shared" si="305"/>
        <v>-10.542788942788945</v>
      </c>
      <c r="K346" s="1202" t="s">
        <v>189</v>
      </c>
      <c r="L346" s="1203"/>
      <c r="M346" s="55">
        <f t="shared" ref="M346:T346" si="307">SUM(M135/M108*100-100)</f>
        <v>-50.393419170243206</v>
      </c>
      <c r="N346" s="55">
        <f t="shared" si="307"/>
        <v>-30.400640358920512</v>
      </c>
      <c r="O346" s="55">
        <f t="shared" si="307"/>
        <v>5.0473861351676703</v>
      </c>
      <c r="P346" s="55">
        <f t="shared" si="307"/>
        <v>1.7209607974369732</v>
      </c>
      <c r="Q346" s="55">
        <f t="shared" si="307"/>
        <v>10.542779186830174</v>
      </c>
      <c r="R346" s="55">
        <f t="shared" si="307"/>
        <v>-34.240561896400351</v>
      </c>
      <c r="S346" s="55">
        <f t="shared" si="307"/>
        <v>-63.028764464502778</v>
      </c>
      <c r="T346" s="55">
        <f t="shared" si="307"/>
        <v>-45.134886828697908</v>
      </c>
    </row>
    <row r="347" spans="1:20" ht="11.25" hidden="1" customHeight="1">
      <c r="A347" s="1202" t="s">
        <v>190</v>
      </c>
      <c r="B347" s="1203"/>
      <c r="C347" s="54">
        <f t="shared" si="305"/>
        <v>0.28427441010694565</v>
      </c>
      <c r="D347" s="55">
        <f t="shared" si="305"/>
        <v>-8.549735642305464</v>
      </c>
      <c r="E347" s="55">
        <f t="shared" si="305"/>
        <v>6.7155645432209354</v>
      </c>
      <c r="F347" s="55">
        <f t="shared" si="305"/>
        <v>-18.379677570686098</v>
      </c>
      <c r="G347" s="55">
        <f t="shared" si="305"/>
        <v>-24.286163764554942</v>
      </c>
      <c r="H347" s="55">
        <f t="shared" si="305"/>
        <v>3.0367350452096531</v>
      </c>
      <c r="I347" s="55">
        <f t="shared" si="305"/>
        <v>-48.863910885497717</v>
      </c>
      <c r="J347" s="55">
        <f t="shared" si="305"/>
        <v>0.98131637800489102</v>
      </c>
      <c r="K347" s="1202" t="s">
        <v>190</v>
      </c>
      <c r="L347" s="1203"/>
      <c r="M347" s="55">
        <f t="shared" ref="M347:T347" si="308">SUM(M136/M109*100-100)</f>
        <v>-79.131873918603773</v>
      </c>
      <c r="N347" s="55">
        <f t="shared" si="308"/>
        <v>-10.777754933550071</v>
      </c>
      <c r="O347" s="55">
        <f t="shared" si="308"/>
        <v>10.731832694320985</v>
      </c>
      <c r="P347" s="55">
        <f t="shared" si="308"/>
        <v>8.9969382584182682</v>
      </c>
      <c r="Q347" s="55">
        <f t="shared" si="308"/>
        <v>29.009233243096446</v>
      </c>
      <c r="R347" s="55">
        <f t="shared" si="308"/>
        <v>-5.7780135627623679</v>
      </c>
      <c r="S347" s="55">
        <f t="shared" si="308"/>
        <v>-32.573695993136454</v>
      </c>
      <c r="T347" s="55">
        <f t="shared" si="308"/>
        <v>-36.021640156448179</v>
      </c>
    </row>
    <row r="348" spans="1:20" ht="11.25" hidden="1" customHeight="1">
      <c r="A348" s="1202" t="s">
        <v>191</v>
      </c>
      <c r="B348" s="1203"/>
      <c r="C348" s="54">
        <f t="shared" si="305"/>
        <v>4.5892340661333151</v>
      </c>
      <c r="D348" s="55">
        <f t="shared" si="305"/>
        <v>-8.7615587287687617</v>
      </c>
      <c r="E348" s="55">
        <f t="shared" si="305"/>
        <v>-3.2471768033460648</v>
      </c>
      <c r="F348" s="55">
        <f t="shared" si="305"/>
        <v>-5.3837872473329327</v>
      </c>
      <c r="G348" s="55">
        <f t="shared" si="305"/>
        <v>-7.7741327965488267</v>
      </c>
      <c r="H348" s="55">
        <f t="shared" si="305"/>
        <v>18.268365828348834</v>
      </c>
      <c r="I348" s="55">
        <f t="shared" si="305"/>
        <v>-38.359046124896501</v>
      </c>
      <c r="J348" s="55">
        <f t="shared" si="305"/>
        <v>3.8306252071056264</v>
      </c>
      <c r="K348" s="1202" t="s">
        <v>191</v>
      </c>
      <c r="L348" s="1203"/>
      <c r="M348" s="55">
        <f t="shared" ref="M348:T348" si="309">SUM(M137/M110*100-100)</f>
        <v>-44.335290356333189</v>
      </c>
      <c r="N348" s="55">
        <f t="shared" si="309"/>
        <v>-0.20698518564104518</v>
      </c>
      <c r="O348" s="55">
        <f t="shared" si="309"/>
        <v>16.084743079978537</v>
      </c>
      <c r="P348" s="55">
        <f t="shared" si="309"/>
        <v>6.9163005976121212</v>
      </c>
      <c r="Q348" s="55">
        <f t="shared" si="309"/>
        <v>42.063668471697639</v>
      </c>
      <c r="R348" s="55">
        <f t="shared" si="309"/>
        <v>-5.8071878213327324</v>
      </c>
      <c r="S348" s="55">
        <f t="shared" si="309"/>
        <v>-19.860393172053307</v>
      </c>
      <c r="T348" s="55">
        <f t="shared" si="309"/>
        <v>-36.251303033562735</v>
      </c>
    </row>
    <row r="349" spans="1:20" ht="11.25" hidden="1" customHeight="1">
      <c r="A349" s="1202" t="s">
        <v>192</v>
      </c>
      <c r="B349" s="1203"/>
      <c r="C349" s="54">
        <f t="shared" si="305"/>
        <v>7.9549279405468809</v>
      </c>
      <c r="D349" s="55">
        <f t="shared" si="305"/>
        <v>-6.3101350847645961</v>
      </c>
      <c r="E349" s="55">
        <f t="shared" si="305"/>
        <v>0.55500943045684892</v>
      </c>
      <c r="F349" s="55">
        <f t="shared" si="305"/>
        <v>0.75570873447681208</v>
      </c>
      <c r="G349" s="55">
        <f t="shared" si="305"/>
        <v>-4.6969994996290438</v>
      </c>
      <c r="H349" s="55">
        <f t="shared" si="305"/>
        <v>28.896256828428278</v>
      </c>
      <c r="I349" s="55">
        <f t="shared" si="305"/>
        <v>-33.101313837627174</v>
      </c>
      <c r="J349" s="55">
        <f t="shared" si="305"/>
        <v>7.113837071574423</v>
      </c>
      <c r="K349" s="1202" t="s">
        <v>192</v>
      </c>
      <c r="L349" s="1203"/>
      <c r="M349" s="55">
        <f t="shared" ref="M349:T349" si="310">SUM(M138/M111*100-100)</f>
        <v>-61.16424403549356</v>
      </c>
      <c r="N349" s="55">
        <f t="shared" si="310"/>
        <v>6.2811811207277799</v>
      </c>
      <c r="O349" s="55">
        <f t="shared" si="310"/>
        <v>19.844278135908169</v>
      </c>
      <c r="P349" s="55">
        <f t="shared" si="310"/>
        <v>7.1561413334382706</v>
      </c>
      <c r="Q349" s="55">
        <f t="shared" si="310"/>
        <v>42.523772497378417</v>
      </c>
      <c r="R349" s="55">
        <f t="shared" si="310"/>
        <v>-8.6137384159740122</v>
      </c>
      <c r="S349" s="55">
        <f t="shared" si="310"/>
        <v>-12.835441719685548</v>
      </c>
      <c r="T349" s="55">
        <f t="shared" si="310"/>
        <v>-36.37798138101288</v>
      </c>
    </row>
    <row r="350" spans="1:20" ht="11.25" hidden="1" customHeight="1">
      <c r="A350" s="1202" t="s">
        <v>193</v>
      </c>
      <c r="B350" s="1203"/>
      <c r="C350" s="54">
        <f t="shared" si="305"/>
        <v>9.29933718259133</v>
      </c>
      <c r="D350" s="55">
        <f t="shared" si="305"/>
        <v>-5.0511058983350239</v>
      </c>
      <c r="E350" s="55">
        <f t="shared" si="305"/>
        <v>-0.24867529032181324</v>
      </c>
      <c r="F350" s="55">
        <f t="shared" si="305"/>
        <v>0.73031437130255483</v>
      </c>
      <c r="G350" s="55">
        <f t="shared" si="305"/>
        <v>-5.9880604592361379</v>
      </c>
      <c r="H350" s="55">
        <f t="shared" si="305"/>
        <v>33.275774654470126</v>
      </c>
      <c r="I350" s="55">
        <f t="shared" si="305"/>
        <v>-29.261220402216708</v>
      </c>
      <c r="J350" s="55">
        <f t="shared" si="305"/>
        <v>6.9108395657524397</v>
      </c>
      <c r="K350" s="1202" t="s">
        <v>193</v>
      </c>
      <c r="L350" s="1203"/>
      <c r="M350" s="55">
        <f t="shared" ref="M350:T350" si="311">SUM(M139/M112*100-100)</f>
        <v>-59.796309684720086</v>
      </c>
      <c r="N350" s="55">
        <f t="shared" si="311"/>
        <v>9.2929537213257873</v>
      </c>
      <c r="O350" s="55">
        <f t="shared" si="311"/>
        <v>21.732906597971407</v>
      </c>
      <c r="P350" s="55">
        <f t="shared" si="311"/>
        <v>6.1092723597442529</v>
      </c>
      <c r="Q350" s="55">
        <f t="shared" si="311"/>
        <v>37.782627958832364</v>
      </c>
      <c r="R350" s="55">
        <f t="shared" si="311"/>
        <v>2.8129495265645517</v>
      </c>
      <c r="S350" s="55">
        <f t="shared" si="311"/>
        <v>-8.3662747859609823</v>
      </c>
      <c r="T350" s="55">
        <f t="shared" si="311"/>
        <v>-35.76402662407915</v>
      </c>
    </row>
    <row r="351" spans="1:20" ht="11.25" hidden="1" customHeight="1">
      <c r="A351" s="1202" t="s">
        <v>194</v>
      </c>
      <c r="B351" s="1203"/>
      <c r="C351" s="54">
        <f t="shared" si="305"/>
        <v>9.5265929169940193</v>
      </c>
      <c r="D351" s="55">
        <f t="shared" si="305"/>
        <v>-5.7234955097416105</v>
      </c>
      <c r="E351" s="55">
        <f t="shared" si="305"/>
        <v>3.6171504796016478</v>
      </c>
      <c r="F351" s="55">
        <f t="shared" si="305"/>
        <v>3.7854253848201438</v>
      </c>
      <c r="G351" s="55">
        <f t="shared" si="305"/>
        <v>-2.5086978445699799</v>
      </c>
      <c r="H351" s="55">
        <f t="shared" si="305"/>
        <v>34.175804643277075</v>
      </c>
      <c r="I351" s="55">
        <f t="shared" si="305"/>
        <v>-27.122140894800907</v>
      </c>
      <c r="J351" s="55">
        <f t="shared" si="305"/>
        <v>6.7466611494231472</v>
      </c>
      <c r="K351" s="1202" t="s">
        <v>194</v>
      </c>
      <c r="L351" s="1203"/>
      <c r="M351" s="55">
        <f t="shared" ref="M351:T351" si="312">SUM(M140/M113*100-100)</f>
        <v>-58.824437378445957</v>
      </c>
      <c r="N351" s="55">
        <f t="shared" si="312"/>
        <v>9.4584800487502321</v>
      </c>
      <c r="O351" s="55">
        <f t="shared" si="312"/>
        <v>21.594366714227803</v>
      </c>
      <c r="P351" s="55">
        <f t="shared" si="312"/>
        <v>6.0823579160662149</v>
      </c>
      <c r="Q351" s="55">
        <f t="shared" si="312"/>
        <v>33.69441402200448</v>
      </c>
      <c r="R351" s="55">
        <f t="shared" si="312"/>
        <v>-10.460221052082787</v>
      </c>
      <c r="S351" s="55">
        <f t="shared" si="312"/>
        <v>-5.3117753812883848</v>
      </c>
      <c r="T351" s="55">
        <f t="shared" si="312"/>
        <v>-33.627520399570713</v>
      </c>
    </row>
    <row r="352" spans="1:20" ht="11.25" hidden="1" customHeight="1">
      <c r="A352" s="1202" t="s">
        <v>195</v>
      </c>
      <c r="B352" s="1203"/>
      <c r="C352" s="54">
        <f t="shared" si="305"/>
        <v>10.066976172872643</v>
      </c>
      <c r="D352" s="55">
        <f t="shared" si="305"/>
        <v>-4.8507073534363485</v>
      </c>
      <c r="E352" s="55">
        <f t="shared" si="305"/>
        <v>4.1539698132735197</v>
      </c>
      <c r="F352" s="55">
        <f t="shared" si="305"/>
        <v>9.8530617560955278</v>
      </c>
      <c r="G352" s="55">
        <f t="shared" si="305"/>
        <v>0.54503397488775818</v>
      </c>
      <c r="H352" s="55">
        <f t="shared" si="305"/>
        <v>31.955135584228373</v>
      </c>
      <c r="I352" s="55">
        <f t="shared" si="305"/>
        <v>-24.731750934807323</v>
      </c>
      <c r="J352" s="55">
        <f t="shared" si="305"/>
        <v>6.1669556653009892</v>
      </c>
      <c r="K352" s="1202" t="s">
        <v>195</v>
      </c>
      <c r="L352" s="1203"/>
      <c r="M352" s="55">
        <f t="shared" ref="M352:T352" si="313">SUM(M141/M114*100-100)</f>
        <v>-58.171178592733575</v>
      </c>
      <c r="N352" s="55">
        <f t="shared" si="313"/>
        <v>10.124127463361219</v>
      </c>
      <c r="O352" s="55">
        <f t="shared" si="313"/>
        <v>21.864858444336832</v>
      </c>
      <c r="P352" s="55">
        <f t="shared" si="313"/>
        <v>7.2266637554573805</v>
      </c>
      <c r="Q352" s="55">
        <f t="shared" si="313"/>
        <v>26.678115194723944</v>
      </c>
      <c r="R352" s="55">
        <f t="shared" si="313"/>
        <v>-2.0701881821371728</v>
      </c>
      <c r="S352" s="55">
        <f t="shared" si="313"/>
        <v>-3.6319529294534902</v>
      </c>
      <c r="T352" s="55">
        <f t="shared" si="313"/>
        <v>-33.912418567799151</v>
      </c>
    </row>
    <row r="353" spans="1:20" ht="11.25" hidden="1" customHeight="1">
      <c r="A353" s="1202" t="s">
        <v>196</v>
      </c>
      <c r="B353" s="1203"/>
      <c r="C353" s="54">
        <f t="shared" si="305"/>
        <v>10.643440312771872</v>
      </c>
      <c r="D353" s="55">
        <f t="shared" si="305"/>
        <v>-3.472666629374956</v>
      </c>
      <c r="E353" s="55">
        <f t="shared" si="305"/>
        <v>5.8352851611244603</v>
      </c>
      <c r="F353" s="55">
        <f t="shared" si="305"/>
        <v>12.792037072763705</v>
      </c>
      <c r="G353" s="55">
        <f t="shared" si="305"/>
        <v>3.8607730296968725</v>
      </c>
      <c r="H353" s="55">
        <f t="shared" si="305"/>
        <v>24.236531912691348</v>
      </c>
      <c r="I353" s="55">
        <f t="shared" si="305"/>
        <v>-21.355600357588486</v>
      </c>
      <c r="J353" s="55">
        <f t="shared" si="305"/>
        <v>8.7270930271901506</v>
      </c>
      <c r="K353" s="1202" t="s">
        <v>196</v>
      </c>
      <c r="L353" s="1203"/>
      <c r="M353" s="55">
        <f t="shared" ref="M353:T353" si="314">SUM(M142/M115*100-100)</f>
        <v>-55.842127934525095</v>
      </c>
      <c r="N353" s="55">
        <f t="shared" si="314"/>
        <v>8.5086666136891154</v>
      </c>
      <c r="O353" s="55">
        <f t="shared" si="314"/>
        <v>21.725607886099581</v>
      </c>
      <c r="P353" s="55">
        <f t="shared" si="314"/>
        <v>8.8906800507466244</v>
      </c>
      <c r="Q353" s="55">
        <f t="shared" si="314"/>
        <v>27.731553388679387</v>
      </c>
      <c r="R353" s="55">
        <f t="shared" si="314"/>
        <v>8.9688500444303827</v>
      </c>
      <c r="S353" s="55">
        <f t="shared" si="314"/>
        <v>-0.92870504504874418</v>
      </c>
      <c r="T353" s="55">
        <f t="shared" si="314"/>
        <v>-33.72630025176376</v>
      </c>
    </row>
    <row r="354" spans="1:20" ht="11.25" hidden="1" customHeight="1">
      <c r="A354" s="1202" t="s">
        <v>197</v>
      </c>
      <c r="B354" s="1203"/>
      <c r="C354" s="54">
        <f t="shared" si="305"/>
        <v>11.083827983494274</v>
      </c>
      <c r="D354" s="55">
        <f t="shared" si="305"/>
        <v>-1.8080862330909895</v>
      </c>
      <c r="E354" s="55">
        <f t="shared" si="305"/>
        <v>8.6860063308324982</v>
      </c>
      <c r="F354" s="55">
        <f t="shared" si="305"/>
        <v>16.716218571681935</v>
      </c>
      <c r="G354" s="55">
        <f t="shared" si="305"/>
        <v>3.075156481157876</v>
      </c>
      <c r="H354" s="55">
        <f t="shared" si="305"/>
        <v>19.421627142488191</v>
      </c>
      <c r="I354" s="55">
        <f t="shared" si="305"/>
        <v>-18.553721573104582</v>
      </c>
      <c r="J354" s="55">
        <f t="shared" si="305"/>
        <v>10.214188955913102</v>
      </c>
      <c r="K354" s="1202" t="s">
        <v>197</v>
      </c>
      <c r="L354" s="1203"/>
      <c r="M354" s="55">
        <f t="shared" ref="M354:T354" si="315">SUM(M143/M116*100-100)</f>
        <v>-56.80728919787223</v>
      </c>
      <c r="N354" s="55">
        <f t="shared" si="315"/>
        <v>8.0633319022765022</v>
      </c>
      <c r="O354" s="55">
        <f t="shared" si="315"/>
        <v>20.959378181480233</v>
      </c>
      <c r="P354" s="55">
        <f t="shared" si="315"/>
        <v>11.139818318767965</v>
      </c>
      <c r="Q354" s="55">
        <f t="shared" si="315"/>
        <v>26.181787494836954</v>
      </c>
      <c r="R354" s="55">
        <f t="shared" si="315"/>
        <v>17.009186145827869</v>
      </c>
      <c r="S354" s="55">
        <f t="shared" si="315"/>
        <v>1.4547127043402384</v>
      </c>
      <c r="T354" s="55">
        <f t="shared" si="315"/>
        <v>-33.876004200533799</v>
      </c>
    </row>
    <row r="355" spans="1:20" ht="11.25" hidden="1" customHeight="1">
      <c r="A355" s="1202" t="s">
        <v>198</v>
      </c>
      <c r="B355" s="1203"/>
      <c r="C355" s="54">
        <f t="shared" si="305"/>
        <v>11.104679413632425</v>
      </c>
      <c r="D355" s="55">
        <f t="shared" si="305"/>
        <v>-1.3084252150054994</v>
      </c>
      <c r="E355" s="55">
        <f t="shared" si="305"/>
        <v>8.910620253043831</v>
      </c>
      <c r="F355" s="55">
        <f t="shared" si="305"/>
        <v>17.52005983380171</v>
      </c>
      <c r="G355" s="55">
        <f t="shared" si="305"/>
        <v>6.6944332553165822</v>
      </c>
      <c r="H355" s="55">
        <f t="shared" si="305"/>
        <v>14.697077826438857</v>
      </c>
      <c r="I355" s="55">
        <f t="shared" si="305"/>
        <v>-15.8337863068665</v>
      </c>
      <c r="J355" s="55">
        <f t="shared" si="305"/>
        <v>10.346678174130759</v>
      </c>
      <c r="K355" s="1202" t="s">
        <v>198</v>
      </c>
      <c r="L355" s="1203"/>
      <c r="M355" s="55">
        <f t="shared" ref="M355:T355" si="316">SUM(M144/M117*100-100)</f>
        <v>-47.150035529387878</v>
      </c>
      <c r="N355" s="55">
        <f t="shared" si="316"/>
        <v>9.122701815410835</v>
      </c>
      <c r="O355" s="55">
        <f t="shared" si="316"/>
        <v>20.086273553249256</v>
      </c>
      <c r="P355" s="55">
        <f t="shared" si="316"/>
        <v>11.801175306988938</v>
      </c>
      <c r="Q355" s="55">
        <f t="shared" si="316"/>
        <v>17.827469889859032</v>
      </c>
      <c r="R355" s="55">
        <f t="shared" si="316"/>
        <v>13.212598425196816</v>
      </c>
      <c r="S355" s="55">
        <f t="shared" si="316"/>
        <v>4.0142802450165362</v>
      </c>
      <c r="T355" s="55">
        <f t="shared" si="316"/>
        <v>-32.790836326175523</v>
      </c>
    </row>
    <row r="356" spans="1:20" ht="11.25" hidden="1" customHeight="1">
      <c r="A356" s="1202" t="s">
        <v>199</v>
      </c>
      <c r="B356" s="1203"/>
      <c r="C356" s="54">
        <f t="shared" si="305"/>
        <v>10.082607455525988</v>
      </c>
      <c r="D356" s="55">
        <f t="shared" si="305"/>
        <v>-1.9617031384458272</v>
      </c>
      <c r="E356" s="55">
        <f t="shared" si="305"/>
        <v>7.9031186747249933</v>
      </c>
      <c r="F356" s="55">
        <f t="shared" si="305"/>
        <v>13.519041242958281</v>
      </c>
      <c r="G356" s="55">
        <f t="shared" si="305"/>
        <v>5.2701791177248509</v>
      </c>
      <c r="H356" s="55">
        <f t="shared" si="305"/>
        <v>13.519811764138765</v>
      </c>
      <c r="I356" s="55">
        <f t="shared" si="305"/>
        <v>-16.574427720625707</v>
      </c>
      <c r="J356" s="55">
        <f t="shared" si="305"/>
        <v>9.8809473493860054</v>
      </c>
      <c r="K356" s="1202" t="s">
        <v>199</v>
      </c>
      <c r="L356" s="1203"/>
      <c r="M356" s="55">
        <f t="shared" ref="M356:T356" si="317">SUM(M145/M118*100-100)</f>
        <v>-44.516433323403838</v>
      </c>
      <c r="N356" s="55">
        <f t="shared" si="317"/>
        <v>7.7057189893895242</v>
      </c>
      <c r="O356" s="55">
        <f t="shared" si="317"/>
        <v>18.848795238515564</v>
      </c>
      <c r="P356" s="55">
        <f t="shared" si="317"/>
        <v>11.690247770111782</v>
      </c>
      <c r="Q356" s="55">
        <f t="shared" si="317"/>
        <v>13.966707841635412</v>
      </c>
      <c r="R356" s="55">
        <f t="shared" si="317"/>
        <v>17.817115376876316</v>
      </c>
      <c r="S356" s="55">
        <f t="shared" si="317"/>
        <v>3.338266212382905</v>
      </c>
      <c r="T356" s="55">
        <f t="shared" si="317"/>
        <v>-34.311833301935536</v>
      </c>
    </row>
    <row r="357" spans="1:20" ht="11.25" hidden="1" customHeight="1">
      <c r="A357" s="50"/>
      <c r="B357" s="51"/>
      <c r="C357" s="54"/>
      <c r="D357" s="55"/>
      <c r="E357" s="55"/>
      <c r="F357" s="55"/>
      <c r="G357" s="55"/>
      <c r="H357" s="55"/>
      <c r="I357" s="55"/>
      <c r="J357" s="55"/>
      <c r="K357" s="50"/>
      <c r="L357" s="51"/>
      <c r="M357" s="55"/>
      <c r="N357" s="55"/>
      <c r="O357" s="55"/>
      <c r="P357" s="55"/>
      <c r="Q357" s="55"/>
      <c r="R357" s="55"/>
      <c r="S357" s="55"/>
      <c r="T357" s="55"/>
    </row>
    <row r="358" spans="1:20" ht="11.25" hidden="1" customHeight="1">
      <c r="A358" s="37">
        <v>2011</v>
      </c>
      <c r="B358" s="45"/>
      <c r="C358" s="54"/>
      <c r="D358" s="55"/>
      <c r="E358" s="55"/>
      <c r="F358" s="55"/>
      <c r="G358" s="55"/>
      <c r="H358" s="55"/>
      <c r="I358" s="55"/>
      <c r="J358" s="55"/>
      <c r="K358" s="37">
        <v>2011</v>
      </c>
      <c r="L358" s="45"/>
      <c r="M358" s="55"/>
      <c r="N358" s="55"/>
      <c r="O358" s="55"/>
      <c r="P358" s="55"/>
      <c r="Q358" s="55"/>
      <c r="R358" s="55"/>
      <c r="S358" s="55"/>
      <c r="T358" s="55"/>
    </row>
    <row r="359" spans="1:20" ht="11.25" hidden="1" customHeight="1">
      <c r="A359" s="37"/>
      <c r="B359" s="45" t="s">
        <v>176</v>
      </c>
      <c r="C359" s="54">
        <f t="shared" ref="C359:J370" si="318">SUM(C148/C121*100-100)</f>
        <v>3.4482702878336795</v>
      </c>
      <c r="D359" s="55">
        <f t="shared" si="318"/>
        <v>-27.337888580083899</v>
      </c>
      <c r="E359" s="55">
        <f t="shared" si="318"/>
        <v>-46.344345147760116</v>
      </c>
      <c r="F359" s="55">
        <f t="shared" si="318"/>
        <v>41.267970343589297</v>
      </c>
      <c r="G359" s="55">
        <f t="shared" si="318"/>
        <v>25.776741474788679</v>
      </c>
      <c r="H359" s="55">
        <f t="shared" si="318"/>
        <v>-6.0906432318838455</v>
      </c>
      <c r="I359" s="55">
        <f t="shared" si="318"/>
        <v>3.2594933224701919</v>
      </c>
      <c r="J359" s="55">
        <f t="shared" si="318"/>
        <v>-31.309062936711484</v>
      </c>
      <c r="K359" s="37"/>
      <c r="L359" s="45" t="s">
        <v>176</v>
      </c>
      <c r="M359" s="149" t="s">
        <v>238</v>
      </c>
      <c r="N359" s="55">
        <f t="shared" ref="N359:T359" si="319">SUM(N148/N121*100-100)</f>
        <v>33.992342346858322</v>
      </c>
      <c r="O359" s="55">
        <f t="shared" si="319"/>
        <v>14.693177640778003</v>
      </c>
      <c r="P359" s="55">
        <f t="shared" si="319"/>
        <v>-14.861945178264747</v>
      </c>
      <c r="Q359" s="55">
        <f t="shared" si="319"/>
        <v>-22.003954530611608</v>
      </c>
      <c r="R359" s="55">
        <f t="shared" si="319"/>
        <v>57.306186374314819</v>
      </c>
      <c r="S359" s="55">
        <f t="shared" si="319"/>
        <v>38.419694689314127</v>
      </c>
      <c r="T359" s="55">
        <f t="shared" si="319"/>
        <v>-0.89386225784228657</v>
      </c>
    </row>
    <row r="360" spans="1:20" ht="11.25" hidden="1" customHeight="1">
      <c r="A360" s="37"/>
      <c r="B360" s="45" t="s">
        <v>177</v>
      </c>
      <c r="C360" s="54">
        <f t="shared" si="318"/>
        <v>25.478470051727413</v>
      </c>
      <c r="D360" s="55">
        <f t="shared" si="318"/>
        <v>-5.8336153929999455</v>
      </c>
      <c r="E360" s="55">
        <f t="shared" si="318"/>
        <v>49.315339489655884</v>
      </c>
      <c r="F360" s="55">
        <f t="shared" si="318"/>
        <v>58.917946015713341</v>
      </c>
      <c r="G360" s="55">
        <f t="shared" si="318"/>
        <v>80.986227461766816</v>
      </c>
      <c r="H360" s="55">
        <f t="shared" si="318"/>
        <v>0.92265276833597909</v>
      </c>
      <c r="I360" s="55">
        <f t="shared" si="318"/>
        <v>295.27170535304134</v>
      </c>
      <c r="J360" s="55">
        <f t="shared" si="318"/>
        <v>1.8626645016204009</v>
      </c>
      <c r="K360" s="37"/>
      <c r="L360" s="45" t="s">
        <v>177</v>
      </c>
      <c r="M360" s="149" t="s">
        <v>238</v>
      </c>
      <c r="N360" s="55">
        <f t="shared" ref="N360:T360" si="320">SUM(N149/N122*100-100)</f>
        <v>113.23208797178944</v>
      </c>
      <c r="O360" s="55">
        <f t="shared" si="320"/>
        <v>15.827472221325763</v>
      </c>
      <c r="P360" s="55">
        <f t="shared" si="320"/>
        <v>8.6698782643019285</v>
      </c>
      <c r="Q360" s="55">
        <f t="shared" si="320"/>
        <v>-10.896224027723605</v>
      </c>
      <c r="R360" s="149" t="s">
        <v>238</v>
      </c>
      <c r="S360" s="149" t="s">
        <v>238</v>
      </c>
      <c r="T360" s="55">
        <f t="shared" si="320"/>
        <v>67.664894362203881</v>
      </c>
    </row>
    <row r="361" spans="1:20" ht="11.25" hidden="1" customHeight="1">
      <c r="A361" s="37"/>
      <c r="B361" s="45" t="s">
        <v>178</v>
      </c>
      <c r="C361" s="54">
        <f t="shared" si="318"/>
        <v>-1.9962794842336677</v>
      </c>
      <c r="D361" s="55">
        <f t="shared" si="318"/>
        <v>-4.1246835414647336</v>
      </c>
      <c r="E361" s="55">
        <f t="shared" si="318"/>
        <v>21.31647664107139</v>
      </c>
      <c r="F361" s="55">
        <f t="shared" si="318"/>
        <v>3.5317381008618298</v>
      </c>
      <c r="G361" s="55">
        <f t="shared" si="318"/>
        <v>40.579803282237236</v>
      </c>
      <c r="H361" s="55">
        <f t="shared" si="318"/>
        <v>-17.021412554751308</v>
      </c>
      <c r="I361" s="55">
        <f t="shared" si="318"/>
        <v>14.232301441295974</v>
      </c>
      <c r="J361" s="55">
        <f t="shared" si="318"/>
        <v>-11.765528375221848</v>
      </c>
      <c r="K361" s="37"/>
      <c r="L361" s="45" t="s">
        <v>178</v>
      </c>
      <c r="M361" s="149" t="s">
        <v>238</v>
      </c>
      <c r="N361" s="55">
        <f t="shared" ref="N361:T361" si="321">SUM(N150/N123*100-100)</f>
        <v>-0.68544331937168579</v>
      </c>
      <c r="O361" s="55">
        <f t="shared" si="321"/>
        <v>-0.32067436802472571</v>
      </c>
      <c r="P361" s="55">
        <f t="shared" si="321"/>
        <v>-12.916227558530949</v>
      </c>
      <c r="Q361" s="55">
        <f t="shared" si="321"/>
        <v>-35.732074813837073</v>
      </c>
      <c r="R361" s="55">
        <f t="shared" si="321"/>
        <v>-19.462665955243082</v>
      </c>
      <c r="S361" s="55">
        <f t="shared" si="321"/>
        <v>0.97918633900160046</v>
      </c>
      <c r="T361" s="55">
        <f t="shared" si="321"/>
        <v>0.17382349611636982</v>
      </c>
    </row>
    <row r="362" spans="1:20" ht="11.25" hidden="1" customHeight="1">
      <c r="A362" s="37"/>
      <c r="B362" s="45" t="s">
        <v>179</v>
      </c>
      <c r="C362" s="54">
        <f t="shared" si="318"/>
        <v>-5.7788241112797607</v>
      </c>
      <c r="D362" s="55">
        <f t="shared" si="318"/>
        <v>-8.4358192914683485</v>
      </c>
      <c r="E362" s="55">
        <f t="shared" si="318"/>
        <v>27.330994781035756</v>
      </c>
      <c r="F362" s="55">
        <f t="shared" si="318"/>
        <v>-18.415941499827568</v>
      </c>
      <c r="G362" s="55">
        <f t="shared" si="318"/>
        <v>-2.7196307489205935</v>
      </c>
      <c r="H362" s="55">
        <f t="shared" si="318"/>
        <v>-2.7257201018982329</v>
      </c>
      <c r="I362" s="55">
        <f t="shared" si="318"/>
        <v>-10.455294707851721</v>
      </c>
      <c r="J362" s="55">
        <f t="shared" si="318"/>
        <v>-11.169720762309083</v>
      </c>
      <c r="K362" s="37"/>
      <c r="L362" s="45" t="s">
        <v>179</v>
      </c>
      <c r="M362" s="149" t="s">
        <v>238</v>
      </c>
      <c r="N362" s="55">
        <f t="shared" ref="N362:T362" si="322">SUM(N151/N124*100-100)</f>
        <v>-15.181422304722815</v>
      </c>
      <c r="O362" s="55">
        <f t="shared" si="322"/>
        <v>-2.7931150845048762</v>
      </c>
      <c r="P362" s="55">
        <f t="shared" si="322"/>
        <v>-8.7769481891565704</v>
      </c>
      <c r="Q362" s="55">
        <f t="shared" si="322"/>
        <v>-22.978047475423665</v>
      </c>
      <c r="R362" s="55">
        <f t="shared" si="322"/>
        <v>-46.036887877196051</v>
      </c>
      <c r="S362" s="55">
        <f t="shared" si="322"/>
        <v>-2.6934991804371435</v>
      </c>
      <c r="T362" s="55">
        <f t="shared" si="322"/>
        <v>38.712153710686152</v>
      </c>
    </row>
    <row r="363" spans="1:20" ht="11.25" hidden="1" customHeight="1">
      <c r="A363" s="37"/>
      <c r="B363" s="45" t="s">
        <v>180</v>
      </c>
      <c r="C363" s="54">
        <f t="shared" si="318"/>
        <v>-4.4336120697959558</v>
      </c>
      <c r="D363" s="55">
        <f t="shared" si="318"/>
        <v>-26.692165461673738</v>
      </c>
      <c r="E363" s="55">
        <f t="shared" si="318"/>
        <v>3.7822077587919409</v>
      </c>
      <c r="F363" s="55">
        <f t="shared" si="318"/>
        <v>-21.056446838312809</v>
      </c>
      <c r="G363" s="55">
        <f t="shared" si="318"/>
        <v>16.170005022263496</v>
      </c>
      <c r="H363" s="55">
        <f t="shared" si="318"/>
        <v>-3.5025160294667899</v>
      </c>
      <c r="I363" s="55">
        <f t="shared" si="318"/>
        <v>-11.310751970488667</v>
      </c>
      <c r="J363" s="55">
        <f t="shared" si="318"/>
        <v>-14.148975255986329</v>
      </c>
      <c r="K363" s="37"/>
      <c r="L363" s="45" t="s">
        <v>180</v>
      </c>
      <c r="M363" s="149" t="s">
        <v>238</v>
      </c>
      <c r="N363" s="55">
        <f t="shared" ref="N363:T363" si="323">SUM(N152/N125*100-100)</f>
        <v>11.715223508315816</v>
      </c>
      <c r="O363" s="55">
        <f t="shared" si="323"/>
        <v>-9.6007689651173678E-2</v>
      </c>
      <c r="P363" s="55">
        <f t="shared" si="323"/>
        <v>-13.098219205465739</v>
      </c>
      <c r="Q363" s="55">
        <f t="shared" si="323"/>
        <v>-44.360992593462811</v>
      </c>
      <c r="R363" s="55">
        <f t="shared" si="323"/>
        <v>-31.832124251424133</v>
      </c>
      <c r="S363" s="55">
        <f t="shared" si="323"/>
        <v>9.8518441009525475</v>
      </c>
      <c r="T363" s="55">
        <f t="shared" si="323"/>
        <v>29.552783084347624</v>
      </c>
    </row>
    <row r="364" spans="1:20" ht="11.25" hidden="1" customHeight="1">
      <c r="A364" s="37"/>
      <c r="B364" s="45" t="s">
        <v>181</v>
      </c>
      <c r="C364" s="54">
        <f t="shared" si="318"/>
        <v>-2.8210438404772447</v>
      </c>
      <c r="D364" s="55">
        <f t="shared" si="318"/>
        <v>-3.1144018375460831</v>
      </c>
      <c r="E364" s="55">
        <f t="shared" si="318"/>
        <v>-3.0116630316735638</v>
      </c>
      <c r="F364" s="55">
        <f t="shared" si="318"/>
        <v>-19.723341781196609</v>
      </c>
      <c r="G364" s="55">
        <f t="shared" si="318"/>
        <v>-12.373314560422131</v>
      </c>
      <c r="H364" s="55">
        <f t="shared" si="318"/>
        <v>21.46314066872597</v>
      </c>
      <c r="I364" s="55">
        <f t="shared" si="318"/>
        <v>-11.099416334544998</v>
      </c>
      <c r="J364" s="55">
        <f t="shared" si="318"/>
        <v>-8.4213920493804437</v>
      </c>
      <c r="K364" s="37"/>
      <c r="L364" s="45" t="s">
        <v>181</v>
      </c>
      <c r="M364" s="149" t="s">
        <v>238</v>
      </c>
      <c r="N364" s="55">
        <f t="shared" ref="N364:T364" si="324">SUM(N153/N126*100-100)</f>
        <v>-4.101195548416996</v>
      </c>
      <c r="O364" s="55">
        <f t="shared" si="324"/>
        <v>-2.6804498019787673</v>
      </c>
      <c r="P364" s="55">
        <f t="shared" si="324"/>
        <v>-4.7893364568932668</v>
      </c>
      <c r="Q364" s="55">
        <f t="shared" si="324"/>
        <v>19.733539223959923</v>
      </c>
      <c r="R364" s="55">
        <f t="shared" si="324"/>
        <v>-72.84108403288117</v>
      </c>
      <c r="S364" s="55">
        <f t="shared" si="324"/>
        <v>2.6637750809473886</v>
      </c>
      <c r="T364" s="55">
        <f t="shared" si="324"/>
        <v>22.091356689080072</v>
      </c>
    </row>
    <row r="365" spans="1:20" ht="11.25" hidden="1" customHeight="1">
      <c r="A365" s="37"/>
      <c r="B365" s="45" t="s">
        <v>182</v>
      </c>
      <c r="C365" s="54">
        <f t="shared" si="318"/>
        <v>3.4170784660444014</v>
      </c>
      <c r="D365" s="55">
        <f t="shared" si="318"/>
        <v>6.8955435923028006</v>
      </c>
      <c r="E365" s="55">
        <f t="shared" si="318"/>
        <v>-15.172872768647821</v>
      </c>
      <c r="F365" s="55">
        <f t="shared" si="318"/>
        <v>-27.167570847171817</v>
      </c>
      <c r="G365" s="55">
        <f t="shared" si="318"/>
        <v>-22.331495926955768</v>
      </c>
      <c r="H365" s="55">
        <f t="shared" si="318"/>
        <v>17.400843979823421</v>
      </c>
      <c r="I365" s="55">
        <f t="shared" si="318"/>
        <v>3.1575884410661672</v>
      </c>
      <c r="J365" s="55">
        <f t="shared" si="318"/>
        <v>-9.1219400167525322</v>
      </c>
      <c r="K365" s="37"/>
      <c r="L365" s="45" t="s">
        <v>182</v>
      </c>
      <c r="M365" s="149" t="s">
        <v>238</v>
      </c>
      <c r="N365" s="55">
        <f t="shared" ref="N365:T365" si="325">SUM(N154/N127*100-100)</f>
        <v>1.7757682542415978</v>
      </c>
      <c r="O365" s="55">
        <f t="shared" si="325"/>
        <v>7.1376363065815553</v>
      </c>
      <c r="P365" s="55">
        <f t="shared" si="325"/>
        <v>-1.7504713409085184</v>
      </c>
      <c r="Q365" s="55">
        <f t="shared" si="325"/>
        <v>34.902755583271642</v>
      </c>
      <c r="R365" s="55">
        <f t="shared" si="325"/>
        <v>30.194095133952999</v>
      </c>
      <c r="S365" s="55">
        <f t="shared" si="325"/>
        <v>-2.1102504013198597</v>
      </c>
      <c r="T365" s="55">
        <f t="shared" si="325"/>
        <v>5.689499653210774</v>
      </c>
    </row>
    <row r="366" spans="1:20" ht="11.25" hidden="1" customHeight="1">
      <c r="A366" s="37"/>
      <c r="B366" s="45" t="s">
        <v>183</v>
      </c>
      <c r="C366" s="54">
        <f t="shared" si="318"/>
        <v>-0.28586874266159157</v>
      </c>
      <c r="D366" s="55">
        <f t="shared" si="318"/>
        <v>2.787128908184286</v>
      </c>
      <c r="E366" s="55">
        <f t="shared" si="318"/>
        <v>4.1481719492322924</v>
      </c>
      <c r="F366" s="55">
        <f t="shared" si="318"/>
        <v>-11.907224896138587</v>
      </c>
      <c r="G366" s="55">
        <f t="shared" si="318"/>
        <v>-16.365644142562047</v>
      </c>
      <c r="H366" s="55">
        <f t="shared" si="318"/>
        <v>1.5052268097760901</v>
      </c>
      <c r="I366" s="55">
        <f t="shared" si="318"/>
        <v>-12.946900588611342</v>
      </c>
      <c r="J366" s="55">
        <f t="shared" si="318"/>
        <v>4.9088820629307435</v>
      </c>
      <c r="K366" s="37"/>
      <c r="L366" s="45" t="s">
        <v>183</v>
      </c>
      <c r="M366" s="149" t="s">
        <v>238</v>
      </c>
      <c r="N366" s="55">
        <f t="shared" ref="N366:T366" si="326">SUM(N155/N128*100-100)</f>
        <v>-1.0764116159207475</v>
      </c>
      <c r="O366" s="55">
        <f t="shared" si="326"/>
        <v>-0.26265730297066625</v>
      </c>
      <c r="P366" s="55">
        <f t="shared" si="326"/>
        <v>-2.1601782867645198</v>
      </c>
      <c r="Q366" s="55">
        <f t="shared" si="326"/>
        <v>73.696377158751034</v>
      </c>
      <c r="R366" s="55">
        <f t="shared" si="326"/>
        <v>39.554612937433717</v>
      </c>
      <c r="S366" s="55">
        <f t="shared" si="326"/>
        <v>-12.587956698240859</v>
      </c>
      <c r="T366" s="55">
        <f t="shared" si="326"/>
        <v>3.70431041850658</v>
      </c>
    </row>
    <row r="367" spans="1:20" ht="11.25" hidden="1" customHeight="1">
      <c r="A367" s="37"/>
      <c r="B367" s="45" t="s">
        <v>184</v>
      </c>
      <c r="C367" s="54">
        <f t="shared" si="318"/>
        <v>-3.4762411155791568</v>
      </c>
      <c r="D367" s="55">
        <f t="shared" si="318"/>
        <v>4.4060617370166995</v>
      </c>
      <c r="E367" s="55">
        <f t="shared" si="318"/>
        <v>-6.0698251089596909</v>
      </c>
      <c r="F367" s="55">
        <f t="shared" si="318"/>
        <v>-3.6739850915537176</v>
      </c>
      <c r="G367" s="55">
        <f t="shared" si="318"/>
        <v>-18.737094502016632</v>
      </c>
      <c r="H367" s="55">
        <f t="shared" si="318"/>
        <v>18.088704078357011</v>
      </c>
      <c r="I367" s="55">
        <f t="shared" si="318"/>
        <v>-1.3833756170768083</v>
      </c>
      <c r="J367" s="55">
        <f t="shared" si="318"/>
        <v>-14.780445850844146</v>
      </c>
      <c r="K367" s="37"/>
      <c r="L367" s="45" t="s">
        <v>184</v>
      </c>
      <c r="M367" s="149" t="s">
        <v>238</v>
      </c>
      <c r="N367" s="55">
        <f t="shared" ref="N367:T367" si="327">SUM(N156/N129*100-100)</f>
        <v>7.7799381672911068</v>
      </c>
      <c r="O367" s="55">
        <f t="shared" si="327"/>
        <v>-4.5235452326883347</v>
      </c>
      <c r="P367" s="55">
        <f t="shared" si="327"/>
        <v>-11.011729962311676</v>
      </c>
      <c r="Q367" s="55">
        <f t="shared" si="327"/>
        <v>7.7053616817678687</v>
      </c>
      <c r="R367" s="55">
        <f t="shared" si="327"/>
        <v>-16.254009623095428</v>
      </c>
      <c r="S367" s="55">
        <f t="shared" si="327"/>
        <v>-18.587770810995053</v>
      </c>
      <c r="T367" s="55">
        <f t="shared" si="327"/>
        <v>-1.5508310784692725</v>
      </c>
    </row>
    <row r="368" spans="1:20" ht="11.25" hidden="1" customHeight="1">
      <c r="A368" s="37"/>
      <c r="B368" s="45" t="s">
        <v>185</v>
      </c>
      <c r="C368" s="54">
        <f t="shared" si="318"/>
        <v>-2.2432208835229801</v>
      </c>
      <c r="D368" s="55">
        <f t="shared" si="318"/>
        <v>11.073855726449992</v>
      </c>
      <c r="E368" s="55">
        <f t="shared" si="318"/>
        <v>-5.2218823140126602</v>
      </c>
      <c r="F368" s="55">
        <f t="shared" si="318"/>
        <v>-9.7005070665659616</v>
      </c>
      <c r="G368" s="55">
        <f t="shared" si="318"/>
        <v>0.37395808722470747</v>
      </c>
      <c r="H368" s="55">
        <f t="shared" si="318"/>
        <v>13.046430877281395</v>
      </c>
      <c r="I368" s="55">
        <f t="shared" si="318"/>
        <v>-7.5353301158525596</v>
      </c>
      <c r="J368" s="55">
        <f t="shared" si="318"/>
        <v>-11.771705749256881</v>
      </c>
      <c r="K368" s="37"/>
      <c r="L368" s="45" t="s">
        <v>185</v>
      </c>
      <c r="M368" s="166" t="s">
        <v>238</v>
      </c>
      <c r="N368" s="55">
        <f t="shared" ref="N368:T368" si="328">SUM(N157/N130*100-100)</f>
        <v>-0.45619054918290658</v>
      </c>
      <c r="O368" s="55">
        <f t="shared" si="328"/>
        <v>-1.1941855887776143</v>
      </c>
      <c r="P368" s="55">
        <f t="shared" si="328"/>
        <v>-14.215114209253088</v>
      </c>
      <c r="Q368" s="55">
        <f t="shared" si="328"/>
        <v>27.936390227825143</v>
      </c>
      <c r="R368" s="55">
        <f t="shared" si="328"/>
        <v>-45.539990153515639</v>
      </c>
      <c r="S368" s="55">
        <f t="shared" si="328"/>
        <v>-24.482362666350681</v>
      </c>
      <c r="T368" s="55">
        <f t="shared" si="328"/>
        <v>7.4448214980870091</v>
      </c>
    </row>
    <row r="369" spans="1:20" ht="11.25" hidden="1" customHeight="1">
      <c r="A369" s="37"/>
      <c r="B369" s="45" t="s">
        <v>186</v>
      </c>
      <c r="C369" s="54">
        <f t="shared" si="318"/>
        <v>-16.924073771088686</v>
      </c>
      <c r="D369" s="55">
        <f t="shared" si="318"/>
        <v>-31.341371154150934</v>
      </c>
      <c r="E369" s="55">
        <f t="shared" si="318"/>
        <v>-26.485225997358327</v>
      </c>
      <c r="F369" s="55">
        <f t="shared" si="318"/>
        <v>4.4812452934070137</v>
      </c>
      <c r="G369" s="55">
        <f t="shared" si="318"/>
        <v>-2.1560901299651647</v>
      </c>
      <c r="H369" s="55">
        <f t="shared" si="318"/>
        <v>60.309492940658714</v>
      </c>
      <c r="I369" s="55">
        <f t="shared" si="318"/>
        <v>3.9304533851312726</v>
      </c>
      <c r="J369" s="55">
        <f t="shared" si="318"/>
        <v>-28.977176987776573</v>
      </c>
      <c r="K369" s="37"/>
      <c r="L369" s="45" t="s">
        <v>186</v>
      </c>
      <c r="M369" s="166" t="s">
        <v>238</v>
      </c>
      <c r="N369" s="55">
        <f t="shared" ref="N369:T369" si="329">SUM(N158/N131*100-100)</f>
        <v>-10.093241209521466</v>
      </c>
      <c r="O369" s="55">
        <f t="shared" si="329"/>
        <v>-14.950335648516898</v>
      </c>
      <c r="P369" s="55">
        <f t="shared" si="329"/>
        <v>-33.452163211109564</v>
      </c>
      <c r="Q369" s="55">
        <f t="shared" si="329"/>
        <v>-9.4988733876096205</v>
      </c>
      <c r="R369" s="55">
        <f t="shared" si="329"/>
        <v>2.8343480999370172</v>
      </c>
      <c r="S369" s="55">
        <f t="shared" si="329"/>
        <v>-24.479422187797411</v>
      </c>
      <c r="T369" s="55">
        <f t="shared" si="329"/>
        <v>-15.1938872129126</v>
      </c>
    </row>
    <row r="370" spans="1:20" ht="11.25" hidden="1" customHeight="1">
      <c r="A370" s="37"/>
      <c r="B370" s="45" t="s">
        <v>187</v>
      </c>
      <c r="C370" s="54">
        <f t="shared" si="318"/>
        <v>5.8204330765219083</v>
      </c>
      <c r="D370" s="55">
        <f t="shared" si="318"/>
        <v>9.4405158607909527</v>
      </c>
      <c r="E370" s="55">
        <f t="shared" si="318"/>
        <v>-15.897690071125737</v>
      </c>
      <c r="F370" s="55">
        <f t="shared" si="318"/>
        <v>37.276426959996456</v>
      </c>
      <c r="G370" s="55">
        <f t="shared" si="318"/>
        <v>63.703000847451449</v>
      </c>
      <c r="H370" s="55">
        <f t="shared" si="318"/>
        <v>4.1439554001029961</v>
      </c>
      <c r="I370" s="55">
        <f t="shared" si="318"/>
        <v>43.397131208832633</v>
      </c>
      <c r="J370" s="55">
        <f t="shared" si="318"/>
        <v>-16.337034654676884</v>
      </c>
      <c r="K370" s="37"/>
      <c r="L370" s="45" t="s">
        <v>187</v>
      </c>
      <c r="M370" s="166" t="s">
        <v>238</v>
      </c>
      <c r="N370" s="55">
        <f t="shared" ref="N370:T370" si="330">SUM(N159/N132*100-100)</f>
        <v>30.902606703118664</v>
      </c>
      <c r="O370" s="55">
        <f t="shared" si="330"/>
        <v>3.1052052389129727</v>
      </c>
      <c r="P370" s="55">
        <f t="shared" si="330"/>
        <v>-14.78477562282454</v>
      </c>
      <c r="Q370" s="55">
        <f t="shared" si="330"/>
        <v>-14.137601214944411</v>
      </c>
      <c r="R370" s="55">
        <f t="shared" si="330"/>
        <v>-41.993419988134406</v>
      </c>
      <c r="S370" s="55">
        <f t="shared" si="330"/>
        <v>0.16845089802257007</v>
      </c>
      <c r="T370" s="55">
        <f t="shared" si="330"/>
        <v>77.760711252462102</v>
      </c>
    </row>
    <row r="371" spans="1:20" ht="11.25" hidden="1" customHeight="1">
      <c r="A371" s="37"/>
      <c r="B371" s="45"/>
      <c r="C371" s="54"/>
      <c r="D371" s="55"/>
      <c r="E371" s="55"/>
      <c r="F371" s="55"/>
      <c r="G371" s="55"/>
      <c r="H371" s="55"/>
      <c r="I371" s="55"/>
      <c r="J371" s="55"/>
      <c r="K371" s="37"/>
      <c r="L371" s="45"/>
      <c r="M371" s="55"/>
      <c r="N371" s="55"/>
      <c r="O371" s="55"/>
      <c r="P371" s="55"/>
      <c r="Q371" s="55"/>
      <c r="R371" s="55"/>
      <c r="S371" s="55"/>
      <c r="T371" s="55"/>
    </row>
    <row r="372" spans="1:20" ht="11.25" hidden="1" customHeight="1">
      <c r="A372" s="1202" t="s">
        <v>188</v>
      </c>
      <c r="B372" s="1203"/>
      <c r="C372" s="54">
        <f t="shared" ref="C372:J383" si="331">SUM(C161/C134*100-100)</f>
        <v>3.4482702878336795</v>
      </c>
      <c r="D372" s="55">
        <f t="shared" si="331"/>
        <v>-27.337888580083899</v>
      </c>
      <c r="E372" s="55">
        <f t="shared" si="331"/>
        <v>-46.344345147760116</v>
      </c>
      <c r="F372" s="55">
        <f t="shared" si="331"/>
        <v>41.267970343589297</v>
      </c>
      <c r="G372" s="55">
        <f t="shared" si="331"/>
        <v>25.776741474788679</v>
      </c>
      <c r="H372" s="55">
        <f t="shared" si="331"/>
        <v>-6.0906432318838455</v>
      </c>
      <c r="I372" s="55">
        <f t="shared" si="331"/>
        <v>3.2594933224701919</v>
      </c>
      <c r="J372" s="55">
        <f t="shared" si="331"/>
        <v>-31.309062936711484</v>
      </c>
      <c r="K372" s="1202" t="s">
        <v>188</v>
      </c>
      <c r="L372" s="1203"/>
      <c r="M372" s="55" t="e">
        <f t="shared" ref="M372:T372" si="332">SUM(M161/M134*100-100)</f>
        <v>#VALUE!</v>
      </c>
      <c r="N372" s="55">
        <f t="shared" si="332"/>
        <v>33.992342346858322</v>
      </c>
      <c r="O372" s="55">
        <f t="shared" si="332"/>
        <v>14.693177640778003</v>
      </c>
      <c r="P372" s="55">
        <f t="shared" si="332"/>
        <v>-14.861945178264747</v>
      </c>
      <c r="Q372" s="55">
        <f t="shared" si="332"/>
        <v>-22.003954530611608</v>
      </c>
      <c r="R372" s="55">
        <f t="shared" si="332"/>
        <v>57.306186374314819</v>
      </c>
      <c r="S372" s="55">
        <f t="shared" si="332"/>
        <v>38.419694689314127</v>
      </c>
      <c r="T372" s="55">
        <f t="shared" si="332"/>
        <v>-0.89386225784228657</v>
      </c>
    </row>
    <row r="373" spans="1:20" ht="11.25" hidden="1" customHeight="1">
      <c r="A373" s="1202" t="s">
        <v>189</v>
      </c>
      <c r="B373" s="1203"/>
      <c r="C373" s="54">
        <f t="shared" si="331"/>
        <v>14.32873391272436</v>
      </c>
      <c r="D373" s="55">
        <f t="shared" si="331"/>
        <v>-16.16734718812441</v>
      </c>
      <c r="E373" s="55">
        <f t="shared" si="331"/>
        <v>-3.7349465645405502</v>
      </c>
      <c r="F373" s="55">
        <f t="shared" si="331"/>
        <v>50.229825969582976</v>
      </c>
      <c r="G373" s="55">
        <f t="shared" si="331"/>
        <v>51.644862187222145</v>
      </c>
      <c r="H373" s="55">
        <f t="shared" si="331"/>
        <v>-2.6323728788307506</v>
      </c>
      <c r="I373" s="55">
        <f t="shared" si="331"/>
        <v>101.79723275395145</v>
      </c>
      <c r="J373" s="55">
        <f t="shared" si="331"/>
        <v>-14.498845221060634</v>
      </c>
      <c r="K373" s="1202" t="s">
        <v>189</v>
      </c>
      <c r="L373" s="1203"/>
      <c r="M373" s="55">
        <f t="shared" ref="M373:T373" si="333">SUM(M162/M135*100-100)</f>
        <v>-100</v>
      </c>
      <c r="N373" s="55">
        <f t="shared" si="333"/>
        <v>71.656039381051102</v>
      </c>
      <c r="O373" s="55">
        <f t="shared" si="333"/>
        <v>15.263643006371353</v>
      </c>
      <c r="P373" s="55">
        <f t="shared" si="333"/>
        <v>-3.1210415925028769</v>
      </c>
      <c r="Q373" s="55">
        <f t="shared" si="333"/>
        <v>-16.856464056688097</v>
      </c>
      <c r="R373" s="55">
        <f t="shared" si="333"/>
        <v>354.87316421895861</v>
      </c>
      <c r="S373" s="55">
        <f t="shared" si="333"/>
        <v>210.63873074924879</v>
      </c>
      <c r="T373" s="55">
        <f t="shared" si="333"/>
        <v>30.395189526564167</v>
      </c>
    </row>
    <row r="374" spans="1:20" ht="11.25" hidden="1" customHeight="1">
      <c r="A374" s="1202" t="s">
        <v>190</v>
      </c>
      <c r="B374" s="1203"/>
      <c r="C374" s="54">
        <f t="shared" si="331"/>
        <v>7.4728396582600851</v>
      </c>
      <c r="D374" s="55">
        <f t="shared" si="331"/>
        <v>-11.127462724026614</v>
      </c>
      <c r="E374" s="55">
        <f t="shared" si="331"/>
        <v>7.6288778153684973</v>
      </c>
      <c r="F374" s="55">
        <f t="shared" si="331"/>
        <v>26.965636158744388</v>
      </c>
      <c r="G374" s="55">
        <f t="shared" si="331"/>
        <v>46.355132631034309</v>
      </c>
      <c r="H374" s="55">
        <f t="shared" si="331"/>
        <v>-9.6865939999658224</v>
      </c>
      <c r="I374" s="55">
        <f t="shared" si="331"/>
        <v>51.056550552069041</v>
      </c>
      <c r="J374" s="55">
        <f t="shared" si="331"/>
        <v>-13.281733734304211</v>
      </c>
      <c r="K374" s="1202" t="s">
        <v>190</v>
      </c>
      <c r="L374" s="1203"/>
      <c r="M374" s="55">
        <f t="shared" ref="M374:T374" si="334">SUM(M163/M136*100-100)</f>
        <v>61.139149242970433</v>
      </c>
      <c r="N374" s="55">
        <f t="shared" si="334"/>
        <v>33.356954279629406</v>
      </c>
      <c r="O374" s="55">
        <f t="shared" si="334"/>
        <v>9.3651643472258996</v>
      </c>
      <c r="P374" s="55">
        <f t="shared" si="334"/>
        <v>-7.2045591528965218</v>
      </c>
      <c r="Q374" s="55">
        <f t="shared" si="334"/>
        <v>-24.393856017184859</v>
      </c>
      <c r="R374" s="55">
        <f t="shared" si="334"/>
        <v>62.902396631496458</v>
      </c>
      <c r="S374" s="55">
        <f t="shared" si="334"/>
        <v>64.719935849006589</v>
      </c>
      <c r="T374" s="55">
        <f t="shared" si="334"/>
        <v>16.654573951794077</v>
      </c>
    </row>
    <row r="375" spans="1:20" ht="11.25" hidden="1" customHeight="1">
      <c r="A375" s="1202" t="s">
        <v>191</v>
      </c>
      <c r="B375" s="1203"/>
      <c r="C375" s="54">
        <f t="shared" si="331"/>
        <v>3.7310511838861231</v>
      </c>
      <c r="D375" s="55">
        <f t="shared" si="331"/>
        <v>-10.400841108381471</v>
      </c>
      <c r="E375" s="55">
        <f t="shared" si="331"/>
        <v>11.600874447925875</v>
      </c>
      <c r="F375" s="55">
        <f t="shared" si="331"/>
        <v>10.036991531956389</v>
      </c>
      <c r="G375" s="55">
        <f t="shared" si="331"/>
        <v>26.905889564803203</v>
      </c>
      <c r="H375" s="55">
        <f t="shared" si="331"/>
        <v>-7.3810338577263082</v>
      </c>
      <c r="I375" s="55">
        <f t="shared" si="331"/>
        <v>26.286435452617283</v>
      </c>
      <c r="J375" s="55">
        <f t="shared" si="331"/>
        <v>-12.724444528174786</v>
      </c>
      <c r="K375" s="1202" t="s">
        <v>191</v>
      </c>
      <c r="L375" s="1203"/>
      <c r="M375" s="55">
        <f t="shared" ref="M375:T375" si="335">SUM(M164/M137*100-100)</f>
        <v>1.0442773600672695E-2</v>
      </c>
      <c r="N375" s="55">
        <f t="shared" si="335"/>
        <v>15.897561586401807</v>
      </c>
      <c r="O375" s="55">
        <f t="shared" si="335"/>
        <v>6.1659722175168241</v>
      </c>
      <c r="P375" s="55">
        <f t="shared" si="335"/>
        <v>-7.6188999444481311</v>
      </c>
      <c r="Q375" s="55">
        <f t="shared" si="335"/>
        <v>-24.030387943380788</v>
      </c>
      <c r="R375" s="55">
        <f t="shared" si="335"/>
        <v>13.2064168275311</v>
      </c>
      <c r="S375" s="55">
        <f t="shared" si="335"/>
        <v>36.864305440602408</v>
      </c>
      <c r="T375" s="55">
        <f t="shared" si="335"/>
        <v>22.584510273798003</v>
      </c>
    </row>
    <row r="376" spans="1:20" ht="11.25" hidden="1" customHeight="1">
      <c r="A376" s="1202" t="s">
        <v>192</v>
      </c>
      <c r="B376" s="1203"/>
      <c r="C376" s="54">
        <f t="shared" si="331"/>
        <v>1.881407549771879</v>
      </c>
      <c r="D376" s="55">
        <f t="shared" si="331"/>
        <v>-14.145164201491994</v>
      </c>
      <c r="E376" s="55">
        <f t="shared" si="331"/>
        <v>9.4907020113649025</v>
      </c>
      <c r="F376" s="55">
        <f t="shared" si="331"/>
        <v>2.366115577645985</v>
      </c>
      <c r="G376" s="55">
        <f t="shared" si="331"/>
        <v>24.134874488456191</v>
      </c>
      <c r="H376" s="55">
        <f t="shared" si="331"/>
        <v>-6.4017977485430038</v>
      </c>
      <c r="I376" s="55">
        <f t="shared" si="331"/>
        <v>15.152655400130982</v>
      </c>
      <c r="J376" s="55">
        <f t="shared" si="331"/>
        <v>-13.022005131460887</v>
      </c>
      <c r="K376" s="1202" t="s">
        <v>192</v>
      </c>
      <c r="L376" s="1203"/>
      <c r="M376" s="166" t="s">
        <v>238</v>
      </c>
      <c r="N376" s="55">
        <f t="shared" ref="N376:T376" si="336">SUM(N165/N138*100-100)</f>
        <v>14.764555376905221</v>
      </c>
      <c r="O376" s="55">
        <f t="shared" si="336"/>
        <v>4.8400974465490947</v>
      </c>
      <c r="P376" s="55">
        <f t="shared" si="336"/>
        <v>-8.7964345389102903</v>
      </c>
      <c r="Q376" s="55">
        <f t="shared" si="336"/>
        <v>-27.841562888994204</v>
      </c>
      <c r="R376" s="55">
        <f t="shared" si="336"/>
        <v>3.5356597737679465</v>
      </c>
      <c r="S376" s="55">
        <f t="shared" si="336"/>
        <v>29.456795489461683</v>
      </c>
      <c r="T376" s="55">
        <f t="shared" si="336"/>
        <v>24.104428382271294</v>
      </c>
    </row>
    <row r="377" spans="1:20" ht="11.25" hidden="1" customHeight="1">
      <c r="A377" s="1202" t="s">
        <v>193</v>
      </c>
      <c r="B377" s="1203"/>
      <c r="C377" s="54">
        <f t="shared" si="331"/>
        <v>1.0212590846361564</v>
      </c>
      <c r="D377" s="55">
        <f t="shared" si="331"/>
        <v>-12.153584317148741</v>
      </c>
      <c r="E377" s="55">
        <f t="shared" si="331"/>
        <v>6.7410192531584414</v>
      </c>
      <c r="F377" s="55">
        <f t="shared" si="331"/>
        <v>-1.1833891370271061</v>
      </c>
      <c r="G377" s="55">
        <f t="shared" si="331"/>
        <v>17.347544565347476</v>
      </c>
      <c r="H377" s="55">
        <f t="shared" si="331"/>
        <v>-0.9173087955295216</v>
      </c>
      <c r="I377" s="55">
        <f t="shared" si="331"/>
        <v>9.297773617965376</v>
      </c>
      <c r="J377" s="55">
        <f t="shared" si="331"/>
        <v>-12.277194791868268</v>
      </c>
      <c r="K377" s="1202" t="s">
        <v>193</v>
      </c>
      <c r="L377" s="1203"/>
      <c r="M377" s="55">
        <f t="shared" ref="M377:T377" si="337">SUM(M166/M139*100-100)</f>
        <v>60.836591086786513</v>
      </c>
      <c r="N377" s="55">
        <f t="shared" si="337"/>
        <v>10.792869809818797</v>
      </c>
      <c r="O377" s="55">
        <f t="shared" si="337"/>
        <v>3.5117924281772446</v>
      </c>
      <c r="P377" s="55">
        <f t="shared" si="337"/>
        <v>-8.0993294895454397</v>
      </c>
      <c r="Q377" s="55">
        <f t="shared" si="337"/>
        <v>-22.021862532430504</v>
      </c>
      <c r="R377" s="55">
        <f t="shared" si="337"/>
        <v>-16.678069818036462</v>
      </c>
      <c r="S377" s="55">
        <f t="shared" si="337"/>
        <v>23.350078483813292</v>
      </c>
      <c r="T377" s="55">
        <f t="shared" si="337"/>
        <v>23.714279592536357</v>
      </c>
    </row>
    <row r="378" spans="1:20" ht="11.25" hidden="1" customHeight="1">
      <c r="A378" s="1202" t="s">
        <v>194</v>
      </c>
      <c r="B378" s="1203"/>
      <c r="C378" s="54">
        <f t="shared" si="331"/>
        <v>1.3865205084707952</v>
      </c>
      <c r="D378" s="55">
        <f t="shared" si="331"/>
        <v>-9.341548132974907</v>
      </c>
      <c r="E378" s="55">
        <f t="shared" si="331"/>
        <v>2.1987097876627644</v>
      </c>
      <c r="F378" s="55">
        <f t="shared" si="331"/>
        <v>-4.6076637598569334</v>
      </c>
      <c r="G378" s="55">
        <f t="shared" si="331"/>
        <v>11.270400750877457</v>
      </c>
      <c r="H378" s="55">
        <f t="shared" si="331"/>
        <v>2.0975571542847291</v>
      </c>
      <c r="I378" s="55">
        <f t="shared" si="331"/>
        <v>8.2865451282439864</v>
      </c>
      <c r="J378" s="55">
        <f t="shared" si="331"/>
        <v>-11.760896618967351</v>
      </c>
      <c r="K378" s="1202" t="s">
        <v>194</v>
      </c>
      <c r="L378" s="1203"/>
      <c r="M378" s="166" t="s">
        <v>238</v>
      </c>
      <c r="N378" s="55">
        <f t="shared" ref="N378:T378" si="338">SUM(N167/N140*100-100)</f>
        <v>9.305925707933099</v>
      </c>
      <c r="O378" s="55">
        <f t="shared" si="338"/>
        <v>4.0389100826089646</v>
      </c>
      <c r="P378" s="55">
        <f t="shared" si="338"/>
        <v>-7.1279585384388611</v>
      </c>
      <c r="Q378" s="55">
        <f t="shared" si="338"/>
        <v>-15.74285956602607</v>
      </c>
      <c r="R378" s="55">
        <f t="shared" si="338"/>
        <v>-14.182260165796933</v>
      </c>
      <c r="S378" s="55">
        <f t="shared" si="338"/>
        <v>18.618207945925235</v>
      </c>
      <c r="T378" s="55">
        <f t="shared" si="338"/>
        <v>20.549964891428402</v>
      </c>
    </row>
    <row r="379" spans="1:20" ht="11.25" hidden="1" customHeight="1">
      <c r="A379" s="1202" t="s">
        <v>195</v>
      </c>
      <c r="B379" s="1203"/>
      <c r="C379" s="54">
        <f t="shared" si="331"/>
        <v>1.1632271183691216</v>
      </c>
      <c r="D379" s="55">
        <f t="shared" si="331"/>
        <v>-7.8439437198029935</v>
      </c>
      <c r="E379" s="55">
        <f t="shared" si="331"/>
        <v>2.5153031919870017</v>
      </c>
      <c r="F379" s="55">
        <f t="shared" si="331"/>
        <v>-5.5932272657254458</v>
      </c>
      <c r="G379" s="55">
        <f t="shared" si="331"/>
        <v>7.3007786379906605</v>
      </c>
      <c r="H379" s="55">
        <f t="shared" si="331"/>
        <v>2.0091647823973631</v>
      </c>
      <c r="I379" s="55">
        <f t="shared" si="331"/>
        <v>4.6706528395534974</v>
      </c>
      <c r="J379" s="55">
        <f t="shared" si="331"/>
        <v>-9.6501225734695169</v>
      </c>
      <c r="K379" s="1202" t="s">
        <v>195</v>
      </c>
      <c r="L379" s="1203"/>
      <c r="M379" s="166" t="s">
        <v>238</v>
      </c>
      <c r="N379" s="55">
        <f t="shared" ref="N379:T379" si="339">SUM(N168/N141*100-100)</f>
        <v>7.8090754494966319</v>
      </c>
      <c r="O379" s="55">
        <f t="shared" si="339"/>
        <v>3.4828419167505444</v>
      </c>
      <c r="P379" s="55">
        <f t="shared" si="339"/>
        <v>-6.4783339968901856</v>
      </c>
      <c r="Q379" s="55">
        <f t="shared" si="339"/>
        <v>-8.8100071026055957</v>
      </c>
      <c r="R379" s="55">
        <f t="shared" si="339"/>
        <v>-6.8560401292382807</v>
      </c>
      <c r="S379" s="55">
        <f t="shared" si="339"/>
        <v>13.394881415310451</v>
      </c>
      <c r="T379" s="55">
        <f t="shared" si="339"/>
        <v>18.014771495226682</v>
      </c>
    </row>
    <row r="380" spans="1:20" ht="11.25" hidden="1" customHeight="1">
      <c r="A380" s="1202" t="s">
        <v>196</v>
      </c>
      <c r="B380" s="1203"/>
      <c r="C380" s="54">
        <f t="shared" si="331"/>
        <v>0.60782986729049071</v>
      </c>
      <c r="D380" s="55">
        <f t="shared" si="331"/>
        <v>-6.5119027170520241</v>
      </c>
      <c r="E380" s="55">
        <f t="shared" si="331"/>
        <v>1.1780200471403219</v>
      </c>
      <c r="F380" s="55">
        <f t="shared" si="331"/>
        <v>-5.3240241129554562</v>
      </c>
      <c r="G380" s="55">
        <f t="shared" si="331"/>
        <v>3.3806693134721399</v>
      </c>
      <c r="H380" s="55">
        <f t="shared" si="331"/>
        <v>3.5878863574560995</v>
      </c>
      <c r="I380" s="55">
        <f t="shared" si="331"/>
        <v>3.7774231429702212</v>
      </c>
      <c r="J380" s="55">
        <f t="shared" si="331"/>
        <v>-10.28880326226394</v>
      </c>
      <c r="K380" s="1202" t="s">
        <v>196</v>
      </c>
      <c r="L380" s="1203"/>
      <c r="M380" s="166" t="s">
        <v>238</v>
      </c>
      <c r="N380" s="55">
        <f t="shared" ref="N380:T380" si="340">SUM(N169/N142*100-100)</f>
        <v>7.8055968651458301</v>
      </c>
      <c r="O380" s="55">
        <f t="shared" si="340"/>
        <v>2.5458847127063962</v>
      </c>
      <c r="P380" s="55">
        <f t="shared" si="340"/>
        <v>-7.0102469203477114</v>
      </c>
      <c r="Q380" s="55">
        <f t="shared" si="340"/>
        <v>-7.3571646063768981</v>
      </c>
      <c r="R380" s="55">
        <f t="shared" si="340"/>
        <v>-7.9033501267887374</v>
      </c>
      <c r="S380" s="55">
        <f t="shared" si="340"/>
        <v>8.6697230381871577</v>
      </c>
      <c r="T380" s="55">
        <f t="shared" si="340"/>
        <v>15.632373478001199</v>
      </c>
    </row>
    <row r="381" spans="1:20" ht="11.25" hidden="1" customHeight="1">
      <c r="A381" s="1202" t="s">
        <v>197</v>
      </c>
      <c r="B381" s="1203"/>
      <c r="C381" s="54">
        <f t="shared" si="331"/>
        <v>0.30504139277987008</v>
      </c>
      <c r="D381" s="55">
        <f t="shared" si="331"/>
        <v>-4.8653477142872532</v>
      </c>
      <c r="E381" s="55">
        <f t="shared" si="331"/>
        <v>0.34663186247856004</v>
      </c>
      <c r="F381" s="55">
        <f t="shared" si="331"/>
        <v>-5.9882879138751406</v>
      </c>
      <c r="G381" s="55">
        <f t="shared" si="331"/>
        <v>3.0046057763648832</v>
      </c>
      <c r="H381" s="55">
        <f t="shared" si="331"/>
        <v>4.6322693749113029</v>
      </c>
      <c r="I381" s="55">
        <f t="shared" si="331"/>
        <v>2.3876035616845712</v>
      </c>
      <c r="J381" s="55">
        <f t="shared" si="331"/>
        <v>-10.44879232417766</v>
      </c>
      <c r="K381" s="1202" t="s">
        <v>197</v>
      </c>
      <c r="L381" s="1203"/>
      <c r="M381" s="55">
        <f t="shared" ref="M381:T381" si="341">SUM(M170/M143*100-100)</f>
        <v>148.70137788074626</v>
      </c>
      <c r="N381" s="55">
        <f t="shared" si="341"/>
        <v>6.903365511815494</v>
      </c>
      <c r="O381" s="55">
        <f t="shared" si="341"/>
        <v>2.1624172044687953</v>
      </c>
      <c r="P381" s="55">
        <f t="shared" si="341"/>
        <v>-7.807336073666292</v>
      </c>
      <c r="Q381" s="55">
        <f t="shared" si="341"/>
        <v>-4.9918165182084238</v>
      </c>
      <c r="R381" s="55">
        <f t="shared" si="341"/>
        <v>-12.079093856917979</v>
      </c>
      <c r="S381" s="55">
        <f t="shared" si="341"/>
        <v>4.3771623706322202</v>
      </c>
      <c r="T381" s="55">
        <f t="shared" si="341"/>
        <v>14.75710222615308</v>
      </c>
    </row>
    <row r="382" spans="1:20" ht="11.25" hidden="1" customHeight="1">
      <c r="A382" s="1202" t="s">
        <v>198</v>
      </c>
      <c r="B382" s="1203"/>
      <c r="C382" s="54">
        <f t="shared" si="331"/>
        <v>-1.3907482237893305</v>
      </c>
      <c r="D382" s="55">
        <f t="shared" si="331"/>
        <v>-7.4337782125495693</v>
      </c>
      <c r="E382" s="55">
        <f t="shared" si="331"/>
        <v>-2.6455307682156359</v>
      </c>
      <c r="F382" s="55">
        <f t="shared" si="331"/>
        <v>-4.6708388563314429</v>
      </c>
      <c r="G382" s="55">
        <f t="shared" si="331"/>
        <v>2.296848173987371</v>
      </c>
      <c r="H382" s="55">
        <f t="shared" si="331"/>
        <v>8.4246205634507447</v>
      </c>
      <c r="I382" s="55">
        <f t="shared" si="331"/>
        <v>2.5513130831810429</v>
      </c>
      <c r="J382" s="55">
        <f t="shared" si="331"/>
        <v>-12.329852941640283</v>
      </c>
      <c r="K382" s="1202" t="s">
        <v>198</v>
      </c>
      <c r="L382" s="1203"/>
      <c r="M382" s="166" t="s">
        <v>238</v>
      </c>
      <c r="N382" s="55">
        <f t="shared" ref="N382:T382" si="342">SUM(N171/N144*100-100)</f>
        <v>5.1032116671065211</v>
      </c>
      <c r="O382" s="55">
        <f t="shared" si="342"/>
        <v>0.54782863570501661</v>
      </c>
      <c r="P382" s="55">
        <f t="shared" si="342"/>
        <v>-10.345020549359447</v>
      </c>
      <c r="Q382" s="55">
        <f t="shared" si="342"/>
        <v>-5.3185202089369881</v>
      </c>
      <c r="R382" s="55">
        <f t="shared" si="342"/>
        <v>-11.09101868595539</v>
      </c>
      <c r="S382" s="55">
        <f t="shared" si="342"/>
        <v>1.0588776721082667</v>
      </c>
      <c r="T382" s="55">
        <f t="shared" si="342"/>
        <v>11.679087871221782</v>
      </c>
    </row>
    <row r="383" spans="1:20" ht="11.25" hidden="1" customHeight="1">
      <c r="A383" s="1202" t="s">
        <v>199</v>
      </c>
      <c r="B383" s="1203"/>
      <c r="C383" s="54">
        <f t="shared" si="331"/>
        <v>-0.85222305478862381</v>
      </c>
      <c r="D383" s="55">
        <f t="shared" si="331"/>
        <v>-6.225963118131645</v>
      </c>
      <c r="E383" s="55">
        <f t="shared" si="331"/>
        <v>-3.5936232565550768</v>
      </c>
      <c r="F383" s="55">
        <f t="shared" si="331"/>
        <v>-1.6478466072621103</v>
      </c>
      <c r="G383" s="55">
        <f t="shared" si="331"/>
        <v>6.6184304294058478</v>
      </c>
      <c r="H383" s="55">
        <f t="shared" si="331"/>
        <v>8.1503937391484982</v>
      </c>
      <c r="I383" s="55">
        <f t="shared" si="331"/>
        <v>5.2730553597697565</v>
      </c>
      <c r="J383" s="55">
        <f t="shared" si="331"/>
        <v>-12.654820712835033</v>
      </c>
      <c r="K383" s="1202" t="s">
        <v>199</v>
      </c>
      <c r="L383" s="1203"/>
      <c r="M383" s="55">
        <f t="shared" ref="M383:T383" si="343">SUM(M172/M145*100-100)</f>
        <v>122.88040803543461</v>
      </c>
      <c r="N383" s="55">
        <f t="shared" si="343"/>
        <v>6.8089230100842428</v>
      </c>
      <c r="O383" s="55">
        <f t="shared" si="343"/>
        <v>0.74749003983805551</v>
      </c>
      <c r="P383" s="55">
        <f t="shared" si="343"/>
        <v>-10.689868715083989</v>
      </c>
      <c r="Q383" s="55">
        <f t="shared" si="343"/>
        <v>-5.9562076011744551</v>
      </c>
      <c r="R383" s="55">
        <f t="shared" si="343"/>
        <v>-13.537365879484724</v>
      </c>
      <c r="S383" s="55">
        <f t="shared" si="343"/>
        <v>0.99480462746997489</v>
      </c>
      <c r="T383" s="55">
        <f t="shared" si="343"/>
        <v>15.572991665711285</v>
      </c>
    </row>
    <row r="384" spans="1:20" ht="6" customHeight="1">
      <c r="A384" s="37"/>
      <c r="B384" s="45"/>
      <c r="C384" s="54"/>
      <c r="D384" s="55"/>
      <c r="E384" s="55"/>
      <c r="F384" s="55"/>
      <c r="G384" s="55"/>
      <c r="H384" s="55"/>
      <c r="I384" s="55"/>
      <c r="J384" s="55"/>
      <c r="K384" s="37"/>
      <c r="L384" s="45"/>
      <c r="M384" s="55"/>
      <c r="N384" s="55"/>
      <c r="O384" s="55"/>
      <c r="P384" s="55"/>
      <c r="Q384" s="55"/>
      <c r="R384" s="55"/>
      <c r="S384" s="55"/>
      <c r="T384" s="55"/>
    </row>
    <row r="385" spans="1:20" ht="11.25" hidden="1" customHeight="1">
      <c r="A385" s="37">
        <v>2012</v>
      </c>
      <c r="B385" s="45"/>
      <c r="C385" s="54"/>
      <c r="D385" s="55"/>
      <c r="E385" s="55"/>
      <c r="F385" s="55"/>
      <c r="G385" s="55"/>
      <c r="H385" s="55"/>
      <c r="I385" s="55"/>
      <c r="J385" s="55"/>
      <c r="K385" s="37">
        <v>2012</v>
      </c>
      <c r="L385" s="45"/>
      <c r="M385" s="55"/>
      <c r="N385" s="55"/>
      <c r="O385" s="55"/>
      <c r="P385" s="55"/>
      <c r="Q385" s="55"/>
      <c r="R385" s="55"/>
      <c r="S385" s="55"/>
      <c r="T385" s="55"/>
    </row>
    <row r="386" spans="1:20" ht="11.25" hidden="1" customHeight="1">
      <c r="A386" s="37"/>
      <c r="B386" s="45" t="s">
        <v>176</v>
      </c>
      <c r="C386" s="54">
        <f t="shared" ref="C386:J397" si="344">SUM(C175/C148*100-100)</f>
        <v>16.100928748813431</v>
      </c>
      <c r="D386" s="55">
        <f t="shared" si="344"/>
        <v>67.360286304793391</v>
      </c>
      <c r="E386" s="55">
        <f t="shared" si="344"/>
        <v>66.561880680653331</v>
      </c>
      <c r="F386" s="55">
        <f t="shared" si="344"/>
        <v>23.997579058859131</v>
      </c>
      <c r="G386" s="55">
        <f t="shared" si="344"/>
        <v>52.3691894146545</v>
      </c>
      <c r="H386" s="55">
        <f t="shared" si="344"/>
        <v>61.952584014709885</v>
      </c>
      <c r="I386" s="55">
        <f t="shared" si="344"/>
        <v>90.018925763028136</v>
      </c>
      <c r="J386" s="55">
        <f t="shared" si="344"/>
        <v>57.784430529218923</v>
      </c>
      <c r="K386" s="37"/>
      <c r="L386" s="45" t="s">
        <v>176</v>
      </c>
      <c r="M386" s="166" t="s">
        <v>238</v>
      </c>
      <c r="N386" s="55">
        <f t="shared" ref="N386:T386" si="345">SUM(N175/N148*100-100)</f>
        <v>32.942833744170741</v>
      </c>
      <c r="O386" s="55">
        <f t="shared" si="345"/>
        <v>-3.473430079865949</v>
      </c>
      <c r="P386" s="55">
        <f t="shared" si="345"/>
        <v>24.072765782427325</v>
      </c>
      <c r="Q386" s="55">
        <f t="shared" si="345"/>
        <v>-1.1442492491997456</v>
      </c>
      <c r="R386" s="55">
        <f t="shared" si="345"/>
        <v>201.50338510553564</v>
      </c>
      <c r="S386" s="55">
        <f t="shared" si="345"/>
        <v>47.804097609468926</v>
      </c>
      <c r="T386" s="55">
        <f t="shared" si="345"/>
        <v>39.697663247718339</v>
      </c>
    </row>
    <row r="387" spans="1:20" ht="11.25" hidden="1" customHeight="1">
      <c r="A387" s="37"/>
      <c r="B387" s="45" t="s">
        <v>177</v>
      </c>
      <c r="C387" s="54">
        <f t="shared" si="344"/>
        <v>-18.661142796652328</v>
      </c>
      <c r="D387" s="55">
        <f t="shared" si="344"/>
        <v>3.4804752527121821</v>
      </c>
      <c r="E387" s="55">
        <f t="shared" si="344"/>
        <v>-51.905898339632259</v>
      </c>
      <c r="F387" s="55">
        <f t="shared" si="344"/>
        <v>-13.437823660464801</v>
      </c>
      <c r="G387" s="55">
        <f t="shared" si="344"/>
        <v>-21.356158828622469</v>
      </c>
      <c r="H387" s="55">
        <f t="shared" si="344"/>
        <v>96.40786908312532</v>
      </c>
      <c r="I387" s="55">
        <f t="shared" si="344"/>
        <v>-62.017170022600773</v>
      </c>
      <c r="J387" s="55">
        <f t="shared" si="344"/>
        <v>10.593042288129141</v>
      </c>
      <c r="K387" s="37"/>
      <c r="L387" s="45" t="s">
        <v>177</v>
      </c>
      <c r="M387" s="166" t="s">
        <v>238</v>
      </c>
      <c r="N387" s="55">
        <f t="shared" ref="N387:T387" si="346">SUM(N176/N149*100-100)</f>
        <v>-49.572927828270885</v>
      </c>
      <c r="O387" s="55">
        <f t="shared" si="346"/>
        <v>-15.231754627776354</v>
      </c>
      <c r="P387" s="55">
        <f t="shared" si="346"/>
        <v>-8.5772889950694235</v>
      </c>
      <c r="Q387" s="55">
        <f t="shared" si="346"/>
        <v>-15.257544572451948</v>
      </c>
      <c r="R387" s="55">
        <f t="shared" si="346"/>
        <v>-83.644617380025949</v>
      </c>
      <c r="S387" s="55">
        <f t="shared" si="346"/>
        <v>-66.007108893619815</v>
      </c>
      <c r="T387" s="55">
        <f t="shared" si="346"/>
        <v>-52.247262541380188</v>
      </c>
    </row>
    <row r="388" spans="1:20" ht="11.25" hidden="1" customHeight="1">
      <c r="A388" s="37"/>
      <c r="B388" s="45" t="s">
        <v>178</v>
      </c>
      <c r="C388" s="54">
        <f t="shared" si="344"/>
        <v>1.7122939019365617</v>
      </c>
      <c r="D388" s="55">
        <f t="shared" si="344"/>
        <v>-3.943420889729623</v>
      </c>
      <c r="E388" s="55">
        <f t="shared" si="344"/>
        <v>-17.104365850266277</v>
      </c>
      <c r="F388" s="55">
        <f t="shared" si="344"/>
        <v>0.5788292965425228</v>
      </c>
      <c r="G388" s="55">
        <f t="shared" si="344"/>
        <v>10.576069408387795</v>
      </c>
      <c r="H388" s="55">
        <f t="shared" si="344"/>
        <v>60.681923724047465</v>
      </c>
      <c r="I388" s="55">
        <f t="shared" si="344"/>
        <v>26.46028003545338</v>
      </c>
      <c r="J388" s="55">
        <f t="shared" si="344"/>
        <v>-13.336625847271421</v>
      </c>
      <c r="K388" s="37"/>
      <c r="L388" s="45" t="s">
        <v>178</v>
      </c>
      <c r="M388" s="166" t="s">
        <v>238</v>
      </c>
      <c r="N388" s="55">
        <f t="shared" ref="N388:T388" si="347">SUM(N177/N150*100-100)</f>
        <v>6.7863978443080981</v>
      </c>
      <c r="O388" s="55">
        <f t="shared" si="347"/>
        <v>-0.42557336222691333</v>
      </c>
      <c r="P388" s="55">
        <f t="shared" si="347"/>
        <v>-3.5158601439356403</v>
      </c>
      <c r="Q388" s="55">
        <f t="shared" si="347"/>
        <v>65.084639579417825</v>
      </c>
      <c r="R388" s="55">
        <f t="shared" si="347"/>
        <v>6.2899454403741402</v>
      </c>
      <c r="S388" s="55">
        <f t="shared" si="347"/>
        <v>-7.1823161004895439</v>
      </c>
      <c r="T388" s="55">
        <f t="shared" si="347"/>
        <v>26.375689439589962</v>
      </c>
    </row>
    <row r="389" spans="1:20" ht="11.25" hidden="1" customHeight="1">
      <c r="A389" s="37"/>
      <c r="B389" s="45" t="s">
        <v>179</v>
      </c>
      <c r="C389" s="54">
        <f t="shared" si="344"/>
        <v>-0.45875215412685577</v>
      </c>
      <c r="D389" s="55">
        <f t="shared" si="344"/>
        <v>10.123847275214956</v>
      </c>
      <c r="E389" s="55">
        <f t="shared" si="344"/>
        <v>-33.147370280211646</v>
      </c>
      <c r="F389" s="55">
        <f t="shared" si="344"/>
        <v>0.85715795264185601</v>
      </c>
      <c r="G389" s="55">
        <f t="shared" si="344"/>
        <v>4.3919902574632346</v>
      </c>
      <c r="H389" s="55">
        <f t="shared" si="344"/>
        <v>-15.931165353306653</v>
      </c>
      <c r="I389" s="55">
        <f t="shared" si="344"/>
        <v>6.9350275487868345</v>
      </c>
      <c r="J389" s="55">
        <f t="shared" si="344"/>
        <v>-9.1201472179502332</v>
      </c>
      <c r="K389" s="37"/>
      <c r="L389" s="45" t="s">
        <v>179</v>
      </c>
      <c r="M389" s="166" t="s">
        <v>238</v>
      </c>
      <c r="N389" s="55">
        <f t="shared" ref="N389:T389" si="348">SUM(N178/N151*100-100)</f>
        <v>8.2997626358845906</v>
      </c>
      <c r="O389" s="55">
        <f t="shared" si="348"/>
        <v>-1.1984177536751872</v>
      </c>
      <c r="P389" s="55">
        <f t="shared" si="348"/>
        <v>-5.5528071366960461</v>
      </c>
      <c r="Q389" s="55">
        <f t="shared" si="348"/>
        <v>26.90631434988893</v>
      </c>
      <c r="R389" s="55">
        <f t="shared" si="348"/>
        <v>28.516575631388264</v>
      </c>
      <c r="S389" s="55">
        <f t="shared" si="348"/>
        <v>-21.94569953398252</v>
      </c>
      <c r="T389" s="55">
        <f t="shared" si="348"/>
        <v>5.7974836010872934</v>
      </c>
    </row>
    <row r="390" spans="1:20" ht="11.25" hidden="1" customHeight="1">
      <c r="A390" s="37"/>
      <c r="B390" s="45" t="s">
        <v>180</v>
      </c>
      <c r="C390" s="54">
        <f t="shared" si="344"/>
        <v>1.3826192412663545</v>
      </c>
      <c r="D390" s="55">
        <f t="shared" si="344"/>
        <v>33.175191468917035</v>
      </c>
      <c r="E390" s="55">
        <f t="shared" si="344"/>
        <v>-9.9596511578614866</v>
      </c>
      <c r="F390" s="55">
        <f t="shared" si="344"/>
        <v>-18.540238379197064</v>
      </c>
      <c r="G390" s="55">
        <f t="shared" si="344"/>
        <v>-12.638239804852134</v>
      </c>
      <c r="H390" s="55">
        <f t="shared" si="344"/>
        <v>-1.4167556237776466</v>
      </c>
      <c r="I390" s="55">
        <f t="shared" si="344"/>
        <v>12.904120823133368</v>
      </c>
      <c r="J390" s="55">
        <f t="shared" si="344"/>
        <v>6.5680998915839837</v>
      </c>
      <c r="K390" s="37"/>
      <c r="L390" s="45" t="s">
        <v>180</v>
      </c>
      <c r="M390" s="166" t="s">
        <v>238</v>
      </c>
      <c r="N390" s="55">
        <f t="shared" ref="N390:T390" si="349">SUM(N179/N152*100-100)</f>
        <v>-12.150114065695732</v>
      </c>
      <c r="O390" s="55">
        <f t="shared" si="349"/>
        <v>-1.7396258451967412</v>
      </c>
      <c r="P390" s="55">
        <f t="shared" si="349"/>
        <v>3.0877312822082104</v>
      </c>
      <c r="Q390" s="55">
        <f t="shared" si="349"/>
        <v>87.717084079141216</v>
      </c>
      <c r="R390" s="55">
        <f t="shared" si="349"/>
        <v>18.241554174701818</v>
      </c>
      <c r="S390" s="55">
        <f t="shared" si="349"/>
        <v>-10.105090568394743</v>
      </c>
      <c r="T390" s="55">
        <f t="shared" si="349"/>
        <v>1.7805858701895403</v>
      </c>
    </row>
    <row r="391" spans="1:20" ht="11.25" hidden="1" customHeight="1">
      <c r="A391" s="37"/>
      <c r="B391" s="45" t="s">
        <v>181</v>
      </c>
      <c r="C391" s="54">
        <f t="shared" si="344"/>
        <v>-1.7320085152399258</v>
      </c>
      <c r="D391" s="55">
        <f t="shared" si="344"/>
        <v>15.647524291527219</v>
      </c>
      <c r="E391" s="55">
        <f t="shared" si="344"/>
        <v>-0.53869271620078507</v>
      </c>
      <c r="F391" s="55">
        <f t="shared" si="344"/>
        <v>17.950572298791428</v>
      </c>
      <c r="G391" s="55">
        <f t="shared" si="344"/>
        <v>31.151996352174393</v>
      </c>
      <c r="H391" s="55">
        <f t="shared" si="344"/>
        <v>-12.403436966362193</v>
      </c>
      <c r="I391" s="55">
        <f t="shared" si="344"/>
        <v>4.2902359667688046</v>
      </c>
      <c r="J391" s="55">
        <f t="shared" si="344"/>
        <v>16.192633093235685</v>
      </c>
      <c r="K391" s="37"/>
      <c r="L391" s="45" t="s">
        <v>181</v>
      </c>
      <c r="M391" s="166" t="s">
        <v>238</v>
      </c>
      <c r="N391" s="55">
        <f t="shared" ref="N391:T391" si="350">SUM(N180/N153*100-100)</f>
        <v>-1.7629797665053388</v>
      </c>
      <c r="O391" s="55">
        <f t="shared" si="350"/>
        <v>-6.6920210459550162</v>
      </c>
      <c r="P391" s="55">
        <f t="shared" si="350"/>
        <v>-2.1937392409039091</v>
      </c>
      <c r="Q391" s="55">
        <f t="shared" si="350"/>
        <v>-12.160784125536864</v>
      </c>
      <c r="R391" s="55">
        <f t="shared" si="350"/>
        <v>-46.36363636363636</v>
      </c>
      <c r="S391" s="55">
        <f t="shared" si="350"/>
        <v>-18.861218249687639</v>
      </c>
      <c r="T391" s="55">
        <f t="shared" si="350"/>
        <v>-15.606586853458012</v>
      </c>
    </row>
    <row r="392" spans="1:20" ht="11.25" hidden="1" customHeight="1">
      <c r="A392" s="37"/>
      <c r="B392" s="45" t="s">
        <v>182</v>
      </c>
      <c r="C392" s="54">
        <f t="shared" si="344"/>
        <v>-2.9791348720881103</v>
      </c>
      <c r="D392" s="55">
        <f t="shared" si="344"/>
        <v>-3.9716294214472043</v>
      </c>
      <c r="E392" s="55">
        <f t="shared" si="344"/>
        <v>20.08407380880675</v>
      </c>
      <c r="F392" s="55">
        <f t="shared" si="344"/>
        <v>43.762441578674043</v>
      </c>
      <c r="G392" s="55">
        <f t="shared" si="344"/>
        <v>21.932210218831074</v>
      </c>
      <c r="H392" s="55">
        <f t="shared" si="344"/>
        <v>-14.51552562663673</v>
      </c>
      <c r="I392" s="55">
        <f t="shared" si="344"/>
        <v>1.889774254381706</v>
      </c>
      <c r="J392" s="55">
        <f t="shared" si="344"/>
        <v>1.8458205580977847</v>
      </c>
      <c r="K392" s="37"/>
      <c r="L392" s="45" t="s">
        <v>182</v>
      </c>
      <c r="M392" s="166" t="s">
        <v>238</v>
      </c>
      <c r="N392" s="55">
        <f t="shared" ref="N392:T392" si="351">SUM(N181/N154*100-100)</f>
        <v>-2.1688998350916364</v>
      </c>
      <c r="O392" s="55">
        <f t="shared" si="351"/>
        <v>-6.5082785545958615</v>
      </c>
      <c r="P392" s="55">
        <f t="shared" si="351"/>
        <v>-2.1574422932300763</v>
      </c>
      <c r="Q392" s="55">
        <f t="shared" si="351"/>
        <v>-0.92190832396542532</v>
      </c>
      <c r="R392" s="55">
        <f t="shared" si="351"/>
        <v>96.398950131233619</v>
      </c>
      <c r="S392" s="55">
        <f t="shared" si="351"/>
        <v>-0.91144457789617661</v>
      </c>
      <c r="T392" s="55">
        <f t="shared" si="351"/>
        <v>0.88201591980931937</v>
      </c>
    </row>
    <row r="393" spans="1:20" ht="11.25" hidden="1" customHeight="1">
      <c r="A393" s="37"/>
      <c r="B393" s="45" t="s">
        <v>183</v>
      </c>
      <c r="C393" s="54">
        <f t="shared" si="344"/>
        <v>-6.236421263344667</v>
      </c>
      <c r="D393" s="55">
        <f t="shared" si="344"/>
        <v>-6.3492069709010508</v>
      </c>
      <c r="E393" s="55">
        <f t="shared" si="344"/>
        <v>10.454753803571748</v>
      </c>
      <c r="F393" s="55">
        <f t="shared" si="344"/>
        <v>5.5950128944317896</v>
      </c>
      <c r="G393" s="55">
        <f t="shared" si="344"/>
        <v>-5.9056953623528869</v>
      </c>
      <c r="H393" s="55">
        <f t="shared" si="344"/>
        <v>-9.0673487090975726</v>
      </c>
      <c r="I393" s="55">
        <f t="shared" si="344"/>
        <v>5.3292215291132976</v>
      </c>
      <c r="J393" s="55">
        <f t="shared" si="344"/>
        <v>-21.221497068972937</v>
      </c>
      <c r="K393" s="37"/>
      <c r="L393" s="45" t="s">
        <v>183</v>
      </c>
      <c r="M393" s="166" t="s">
        <v>238</v>
      </c>
      <c r="N393" s="55">
        <f t="shared" ref="N393:T393" si="352">SUM(N182/N155*100-100)</f>
        <v>-6.8609477624688111</v>
      </c>
      <c r="O393" s="55">
        <f t="shared" si="352"/>
        <v>-7.8637703516333204</v>
      </c>
      <c r="P393" s="55">
        <f t="shared" si="352"/>
        <v>-9.4695377422870592</v>
      </c>
      <c r="Q393" s="55">
        <f t="shared" si="352"/>
        <v>-25.399124897574453</v>
      </c>
      <c r="R393" s="55">
        <f t="shared" si="352"/>
        <v>-69.168759085502842</v>
      </c>
      <c r="S393" s="55">
        <f t="shared" si="352"/>
        <v>13.881274850790092</v>
      </c>
      <c r="T393" s="55">
        <f t="shared" si="352"/>
        <v>30.572439133271558</v>
      </c>
    </row>
    <row r="394" spans="1:20" ht="11.25" hidden="1" customHeight="1">
      <c r="A394" s="37"/>
      <c r="B394" s="45" t="s">
        <v>184</v>
      </c>
      <c r="C394" s="54">
        <f t="shared" si="344"/>
        <v>-6.3596167899374052</v>
      </c>
      <c r="D394" s="55">
        <f t="shared" si="344"/>
        <v>-0.43418773800128463</v>
      </c>
      <c r="E394" s="55">
        <f t="shared" si="344"/>
        <v>-13.270591676335627</v>
      </c>
      <c r="F394" s="55">
        <f t="shared" si="344"/>
        <v>-13.116646710693644</v>
      </c>
      <c r="G394" s="55">
        <f t="shared" si="344"/>
        <v>-3.8987523636223358</v>
      </c>
      <c r="H394" s="55">
        <f t="shared" si="344"/>
        <v>0.79866313484764362</v>
      </c>
      <c r="I394" s="55">
        <f t="shared" si="344"/>
        <v>-10.181201916083353</v>
      </c>
      <c r="J394" s="55">
        <f t="shared" si="344"/>
        <v>-13.709174401629156</v>
      </c>
      <c r="K394" s="37"/>
      <c r="L394" s="45" t="s">
        <v>184</v>
      </c>
      <c r="M394" s="166" t="s">
        <v>238</v>
      </c>
      <c r="N394" s="55">
        <f t="shared" ref="N394:T394" si="353">SUM(N183/N156*100-100)</f>
        <v>-13.03910587782859</v>
      </c>
      <c r="O394" s="55">
        <f t="shared" si="353"/>
        <v>-4.9777117384843876</v>
      </c>
      <c r="P394" s="55">
        <f t="shared" si="353"/>
        <v>-12.971054972792913</v>
      </c>
      <c r="Q394" s="55">
        <f t="shared" si="353"/>
        <v>37.791783217996681</v>
      </c>
      <c r="R394" s="55">
        <f t="shared" si="353"/>
        <v>-64.75552097671914</v>
      </c>
      <c r="S394" s="55">
        <f t="shared" si="353"/>
        <v>-17.02950883730017</v>
      </c>
      <c r="T394" s="55">
        <f t="shared" si="353"/>
        <v>28.619722955145107</v>
      </c>
    </row>
    <row r="395" spans="1:20" ht="11.25" hidden="1" customHeight="1">
      <c r="A395" s="37"/>
      <c r="B395" s="45" t="s">
        <v>185</v>
      </c>
      <c r="C395" s="54">
        <f t="shared" si="344"/>
        <v>4.3164182656272345</v>
      </c>
      <c r="D395" s="55">
        <f t="shared" si="344"/>
        <v>14.732313509080413</v>
      </c>
      <c r="E395" s="55">
        <f t="shared" si="344"/>
        <v>-6.0710743654630335</v>
      </c>
      <c r="F395" s="55">
        <f t="shared" si="344"/>
        <v>-14.407409442929747</v>
      </c>
      <c r="G395" s="55">
        <f t="shared" si="344"/>
        <v>15.358176052078093</v>
      </c>
      <c r="H395" s="55">
        <f t="shared" si="344"/>
        <v>-11.540772031488601</v>
      </c>
      <c r="I395" s="55">
        <f t="shared" si="344"/>
        <v>4.598375054143915</v>
      </c>
      <c r="J395" s="55">
        <f t="shared" si="344"/>
        <v>4.858956938397867</v>
      </c>
      <c r="K395" s="37"/>
      <c r="L395" s="45" t="s">
        <v>185</v>
      </c>
      <c r="M395" s="166" t="s">
        <v>238</v>
      </c>
      <c r="N395" s="55">
        <f t="shared" ref="N395:T395" si="354">SUM(N184/N157*100-100)</f>
        <v>-3.3791500453830281E-2</v>
      </c>
      <c r="O395" s="55">
        <f t="shared" si="354"/>
        <v>3.6156261530912559</v>
      </c>
      <c r="P395" s="55">
        <f t="shared" si="354"/>
        <v>3.9610870404682288</v>
      </c>
      <c r="Q395" s="55">
        <f t="shared" si="354"/>
        <v>27.623923917477072</v>
      </c>
      <c r="R395" s="55">
        <f t="shared" si="354"/>
        <v>-43.737672583826424</v>
      </c>
      <c r="S395" s="55">
        <f t="shared" si="354"/>
        <v>11.556207270146075</v>
      </c>
      <c r="T395" s="55">
        <f t="shared" si="354"/>
        <v>17.597824654887191</v>
      </c>
    </row>
    <row r="396" spans="1:20" ht="11.25" hidden="1" customHeight="1">
      <c r="A396" s="37"/>
      <c r="B396" s="45" t="s">
        <v>186</v>
      </c>
      <c r="C396" s="54">
        <f t="shared" si="344"/>
        <v>18.209800522980316</v>
      </c>
      <c r="D396" s="55">
        <f t="shared" si="344"/>
        <v>61.093387628888422</v>
      </c>
      <c r="E396" s="55">
        <f t="shared" si="344"/>
        <v>24.446528134263474</v>
      </c>
      <c r="F396" s="55">
        <f t="shared" si="344"/>
        <v>-3.0223848096855619</v>
      </c>
      <c r="G396" s="55">
        <f t="shared" si="344"/>
        <v>-12.411477935377363</v>
      </c>
      <c r="H396" s="55">
        <f t="shared" si="344"/>
        <v>-11.28512283253076</v>
      </c>
      <c r="I396" s="55">
        <f t="shared" si="344"/>
        <v>8.0017132171334282</v>
      </c>
      <c r="J396" s="55">
        <f t="shared" si="344"/>
        <v>35.142528817899489</v>
      </c>
      <c r="K396" s="37"/>
      <c r="L396" s="45" t="s">
        <v>186</v>
      </c>
      <c r="M396" s="166" t="s">
        <v>238</v>
      </c>
      <c r="N396" s="55">
        <f t="shared" ref="N396:T396" si="355">SUM(N185/N158*100-100)</f>
        <v>6.9494143514031208</v>
      </c>
      <c r="O396" s="55">
        <f t="shared" si="355"/>
        <v>12.822213150435658</v>
      </c>
      <c r="P396" s="55">
        <f t="shared" si="355"/>
        <v>37.668269594128788</v>
      </c>
      <c r="Q396" s="55">
        <f t="shared" si="355"/>
        <v>18.838159515588941</v>
      </c>
      <c r="R396" s="55">
        <f t="shared" si="355"/>
        <v>33.952633728052263</v>
      </c>
      <c r="S396" s="55">
        <f t="shared" si="355"/>
        <v>9.8519636731176234</v>
      </c>
      <c r="T396" s="55">
        <f t="shared" si="355"/>
        <v>38.263270410856933</v>
      </c>
    </row>
    <row r="397" spans="1:20" ht="11.25" hidden="1" customHeight="1">
      <c r="A397" s="37"/>
      <c r="B397" s="45" t="s">
        <v>187</v>
      </c>
      <c r="C397" s="54">
        <f t="shared" si="344"/>
        <v>-3.9656404163102792</v>
      </c>
      <c r="D397" s="55">
        <f t="shared" si="344"/>
        <v>3.9255654042438977</v>
      </c>
      <c r="E397" s="55">
        <f t="shared" si="344"/>
        <v>18.909555000844591</v>
      </c>
      <c r="F397" s="55">
        <f t="shared" si="344"/>
        <v>-21.301134807383505</v>
      </c>
      <c r="G397" s="55">
        <f t="shared" si="344"/>
        <v>-33.862882173355175</v>
      </c>
      <c r="H397" s="55">
        <f t="shared" si="344"/>
        <v>-5.5756346216137871</v>
      </c>
      <c r="I397" s="55">
        <f t="shared" si="344"/>
        <v>-18.370574251903605</v>
      </c>
      <c r="J397" s="55">
        <f t="shared" si="344"/>
        <v>-2.5881807791723759</v>
      </c>
      <c r="K397" s="37"/>
      <c r="L397" s="45" t="s">
        <v>187</v>
      </c>
      <c r="M397" s="166" t="s">
        <v>238</v>
      </c>
      <c r="N397" s="55">
        <f t="shared" ref="N397:T397" si="356">SUM(N186/N159*100-100)</f>
        <v>-13.429467236519628</v>
      </c>
      <c r="O397" s="55">
        <f t="shared" si="356"/>
        <v>-3.2233131047388071</v>
      </c>
      <c r="P397" s="55">
        <f t="shared" si="356"/>
        <v>0.96540569292645273</v>
      </c>
      <c r="Q397" s="55">
        <f t="shared" si="356"/>
        <v>35.447456589397774</v>
      </c>
      <c r="R397" s="55">
        <f t="shared" si="356"/>
        <v>-51.622501162250117</v>
      </c>
      <c r="S397" s="55">
        <f t="shared" si="356"/>
        <v>-2.9810207857673561</v>
      </c>
      <c r="T397" s="55">
        <f t="shared" si="356"/>
        <v>-10.344512102143938</v>
      </c>
    </row>
    <row r="398" spans="1:20" ht="6" hidden="1" customHeight="1">
      <c r="A398" s="37"/>
      <c r="B398" s="45"/>
      <c r="C398" s="54"/>
      <c r="D398" s="55"/>
      <c r="E398" s="55"/>
      <c r="F398" s="55"/>
      <c r="G398" s="55"/>
      <c r="H398" s="55"/>
      <c r="I398" s="55"/>
      <c r="J398" s="55"/>
      <c r="K398" s="37"/>
      <c r="L398" s="45"/>
      <c r="M398" s="166"/>
      <c r="N398" s="55"/>
      <c r="O398" s="55"/>
      <c r="P398" s="55"/>
      <c r="Q398" s="55"/>
      <c r="R398" s="55"/>
      <c r="S398" s="55"/>
      <c r="T398" s="55"/>
    </row>
    <row r="399" spans="1:20" ht="11.25" hidden="1" customHeight="1">
      <c r="A399" s="1202" t="s">
        <v>188</v>
      </c>
      <c r="B399" s="1203"/>
      <c r="C399" s="54">
        <f t="shared" ref="C399:J410" si="357">SUM(C188/C161*100-100)</f>
        <v>16.100928748813431</v>
      </c>
      <c r="D399" s="55">
        <f t="shared" si="357"/>
        <v>67.360286304793391</v>
      </c>
      <c r="E399" s="55">
        <f t="shared" si="357"/>
        <v>66.561880680653331</v>
      </c>
      <c r="F399" s="55">
        <f t="shared" si="357"/>
        <v>23.997579058859131</v>
      </c>
      <c r="G399" s="55">
        <f t="shared" si="357"/>
        <v>52.3691894146545</v>
      </c>
      <c r="H399" s="55">
        <f t="shared" si="357"/>
        <v>61.952584014709885</v>
      </c>
      <c r="I399" s="55">
        <f t="shared" si="357"/>
        <v>90.018925763028136</v>
      </c>
      <c r="J399" s="55">
        <f t="shared" si="357"/>
        <v>57.784430529218923</v>
      </c>
      <c r="K399" s="1202" t="s">
        <v>188</v>
      </c>
      <c r="L399" s="1203"/>
      <c r="M399" s="166" t="s">
        <v>238</v>
      </c>
      <c r="N399" s="55">
        <f t="shared" ref="N399:T399" si="358">SUM(N188/N161*100-100)</f>
        <v>32.942833744170741</v>
      </c>
      <c r="O399" s="55">
        <f t="shared" si="358"/>
        <v>-3.473430079865949</v>
      </c>
      <c r="P399" s="55">
        <f t="shared" si="358"/>
        <v>24.072765782427325</v>
      </c>
      <c r="Q399" s="55">
        <f t="shared" si="358"/>
        <v>-1.1442492491997456</v>
      </c>
      <c r="R399" s="55">
        <f t="shared" si="358"/>
        <v>201.50338510553564</v>
      </c>
      <c r="S399" s="55">
        <f t="shared" si="358"/>
        <v>47.804097609468926</v>
      </c>
      <c r="T399" s="55">
        <f t="shared" si="358"/>
        <v>39.697663247718339</v>
      </c>
    </row>
    <row r="400" spans="1:20" ht="11.25" hidden="1" customHeight="1">
      <c r="A400" s="1202" t="s">
        <v>189</v>
      </c>
      <c r="B400" s="1203"/>
      <c r="C400" s="54">
        <f t="shared" si="357"/>
        <v>-2.7420012991167226</v>
      </c>
      <c r="D400" s="55">
        <f t="shared" si="357"/>
        <v>30.087164911272481</v>
      </c>
      <c r="E400" s="55">
        <f t="shared" si="357"/>
        <v>-15.286949358012208</v>
      </c>
      <c r="F400" s="55">
        <f t="shared" si="357"/>
        <v>3.8903085472326069</v>
      </c>
      <c r="G400" s="55">
        <f t="shared" si="357"/>
        <v>11.141800085393427</v>
      </c>
      <c r="H400" s="55">
        <f t="shared" si="357"/>
        <v>79.56288145545517</v>
      </c>
      <c r="I400" s="55">
        <f t="shared" si="357"/>
        <v>-10.472454251582178</v>
      </c>
      <c r="J400" s="55">
        <f t="shared" si="357"/>
        <v>29.293209951114221</v>
      </c>
      <c r="K400" s="1202" t="s">
        <v>189</v>
      </c>
      <c r="L400" s="1203"/>
      <c r="M400" s="166" t="s">
        <v>238</v>
      </c>
      <c r="N400" s="55">
        <f t="shared" ref="N400:T400" si="359">SUM(N189/N162*100-100)</f>
        <v>-15.777500495180661</v>
      </c>
      <c r="O400" s="55">
        <f t="shared" si="359"/>
        <v>-9.4159152334475777</v>
      </c>
      <c r="P400" s="55">
        <f t="shared" si="359"/>
        <v>5.7997775559428959</v>
      </c>
      <c r="Q400" s="55">
        <f t="shared" si="359"/>
        <v>-8.1534139465112361</v>
      </c>
      <c r="R400" s="55">
        <f t="shared" si="359"/>
        <v>-13.592114274532832</v>
      </c>
      <c r="S400" s="55">
        <f t="shared" si="359"/>
        <v>-23.160356946539892</v>
      </c>
      <c r="T400" s="55">
        <f t="shared" si="359"/>
        <v>-14.258095698405029</v>
      </c>
    </row>
    <row r="401" spans="1:20" ht="11.25" hidden="1" customHeight="1">
      <c r="A401" s="1202" t="s">
        <v>190</v>
      </c>
      <c r="B401" s="1203"/>
      <c r="C401" s="54">
        <f t="shared" si="357"/>
        <v>-1.0361805255051877</v>
      </c>
      <c r="D401" s="55">
        <f t="shared" si="357"/>
        <v>14.723080650279627</v>
      </c>
      <c r="E401" s="55">
        <f t="shared" si="357"/>
        <v>-16.21621001620143</v>
      </c>
      <c r="F401" s="55">
        <f t="shared" si="357"/>
        <v>2.5450734649357258</v>
      </c>
      <c r="G401" s="55">
        <f t="shared" si="357"/>
        <v>10.882020845716525</v>
      </c>
      <c r="H401" s="55">
        <f t="shared" si="357"/>
        <v>71.058257897148906</v>
      </c>
      <c r="I401" s="55">
        <f t="shared" si="357"/>
        <v>5.7115847213153899</v>
      </c>
      <c r="J401" s="55">
        <f t="shared" si="357"/>
        <v>9.9787866267653271</v>
      </c>
      <c r="K401" s="1202" t="s">
        <v>190</v>
      </c>
      <c r="L401" s="1203"/>
      <c r="M401" s="166" t="s">
        <v>238</v>
      </c>
      <c r="N401" s="55">
        <f t="shared" ref="N401:T401" si="360">SUM(N190/N163*100-100)</f>
        <v>-6.8811400933934692</v>
      </c>
      <c r="O401" s="55">
        <f t="shared" si="360"/>
        <v>-6.3145385575488717</v>
      </c>
      <c r="P401" s="55">
        <f t="shared" si="360"/>
        <v>2.1552190479654882</v>
      </c>
      <c r="Q401" s="55">
        <f t="shared" si="360"/>
        <v>16.706182306858381</v>
      </c>
      <c r="R401" s="55">
        <f t="shared" si="360"/>
        <v>-5.9254027410435128</v>
      </c>
      <c r="S401" s="55">
        <f t="shared" si="360"/>
        <v>-16.343160231071238</v>
      </c>
      <c r="T401" s="55">
        <f t="shared" si="360"/>
        <v>1.6066040421292485</v>
      </c>
    </row>
    <row r="402" spans="1:20" ht="11.25" hidden="1" customHeight="1">
      <c r="A402" s="1202" t="s">
        <v>191</v>
      </c>
      <c r="B402" s="1203"/>
      <c r="C402" s="54">
        <f t="shared" si="357"/>
        <v>-0.88808338111935825</v>
      </c>
      <c r="D402" s="55">
        <f t="shared" si="357"/>
        <v>13.454266790712637</v>
      </c>
      <c r="E402" s="55">
        <f t="shared" si="357"/>
        <v>-20.110687826856093</v>
      </c>
      <c r="F402" s="55">
        <f t="shared" si="357"/>
        <v>2.0782422358166315</v>
      </c>
      <c r="G402" s="55">
        <f t="shared" si="357"/>
        <v>8.9103488591218252</v>
      </c>
      <c r="H402" s="55">
        <f t="shared" si="357"/>
        <v>40.797678692489143</v>
      </c>
      <c r="I402" s="55">
        <f t="shared" si="357"/>
        <v>6.0609149392682298</v>
      </c>
      <c r="J402" s="55">
        <f t="shared" si="357"/>
        <v>4.8494455291153429</v>
      </c>
      <c r="K402" s="1202" t="s">
        <v>191</v>
      </c>
      <c r="L402" s="1203"/>
      <c r="M402" s="55">
        <f t="shared" ref="M402:T402" si="361">SUM(M191/M164*100-100)</f>
        <v>-55.372246006056173</v>
      </c>
      <c r="N402" s="55">
        <f t="shared" si="361"/>
        <v>-2.8848392864180568</v>
      </c>
      <c r="O402" s="55">
        <f t="shared" si="361"/>
        <v>-5.0819427741328553</v>
      </c>
      <c r="P402" s="55">
        <f t="shared" si="361"/>
        <v>0.14953586315277789</v>
      </c>
      <c r="Q402" s="55">
        <f t="shared" si="361"/>
        <v>19.361045523540142</v>
      </c>
      <c r="R402" s="55">
        <f t="shared" si="361"/>
        <v>1.5640618568824465</v>
      </c>
      <c r="S402" s="55">
        <f t="shared" si="361"/>
        <v>-17.98905893796308</v>
      </c>
      <c r="T402" s="55">
        <f t="shared" si="361"/>
        <v>2.881504478676149</v>
      </c>
    </row>
    <row r="403" spans="1:20" ht="11.25" hidden="1" customHeight="1">
      <c r="A403" s="1202" t="s">
        <v>192</v>
      </c>
      <c r="B403" s="1203"/>
      <c r="C403" s="54">
        <f t="shared" si="357"/>
        <v>-0.40555786764609536</v>
      </c>
      <c r="D403" s="55">
        <f t="shared" si="357"/>
        <v>17.324434894941817</v>
      </c>
      <c r="E403" s="55">
        <f t="shared" si="357"/>
        <v>-17.513871052123093</v>
      </c>
      <c r="F403" s="55">
        <f t="shared" si="357"/>
        <v>-1.8445320042067692</v>
      </c>
      <c r="G403" s="55">
        <f t="shared" si="357"/>
        <v>3.7053566219795471</v>
      </c>
      <c r="H403" s="55">
        <f t="shared" si="357"/>
        <v>29.809364112668732</v>
      </c>
      <c r="I403" s="55">
        <f t="shared" si="357"/>
        <v>7.6217028841546863</v>
      </c>
      <c r="J403" s="55">
        <f t="shared" si="357"/>
        <v>5.2037921091842634</v>
      </c>
      <c r="K403" s="1202" t="s">
        <v>192</v>
      </c>
      <c r="L403" s="1203"/>
      <c r="M403" s="166" t="s">
        <v>238</v>
      </c>
      <c r="N403" s="55">
        <f t="shared" ref="N403:T403" si="362">SUM(N192/N165*100-100)</f>
        <v>-5.3281350277898269</v>
      </c>
      <c r="O403" s="55">
        <f t="shared" si="362"/>
        <v>-4.4075795265999886</v>
      </c>
      <c r="P403" s="55">
        <f t="shared" si="362"/>
        <v>0.75118681162305734</v>
      </c>
      <c r="Q403" s="55">
        <f t="shared" si="362"/>
        <v>29.241518419791305</v>
      </c>
      <c r="R403" s="55">
        <f t="shared" si="362"/>
        <v>3.9218062118825401</v>
      </c>
      <c r="S403" s="55">
        <f t="shared" si="362"/>
        <v>-16.15448399354959</v>
      </c>
      <c r="T403" s="55">
        <f t="shared" si="362"/>
        <v>2.630830228161301</v>
      </c>
    </row>
    <row r="404" spans="1:20" ht="11.25" hidden="1" customHeight="1">
      <c r="A404" s="1202" t="s">
        <v>193</v>
      </c>
      <c r="B404" s="1203"/>
      <c r="C404" s="54">
        <f t="shared" si="357"/>
        <v>-0.63895722325095505</v>
      </c>
      <c r="D404" s="55">
        <f t="shared" si="357"/>
        <v>16.990518846653302</v>
      </c>
      <c r="E404" s="55">
        <f t="shared" si="357"/>
        <v>-14.121581397501359</v>
      </c>
      <c r="F404" s="55">
        <f t="shared" si="357"/>
        <v>0.73951158346254431</v>
      </c>
      <c r="G404" s="55">
        <f t="shared" si="357"/>
        <v>7.5156659058744424</v>
      </c>
      <c r="H404" s="55">
        <f t="shared" si="357"/>
        <v>19.624178166248001</v>
      </c>
      <c r="I404" s="55">
        <f t="shared" si="357"/>
        <v>7.017360087614108</v>
      </c>
      <c r="J404" s="55">
        <f t="shared" si="357"/>
        <v>7.0610123253917152</v>
      </c>
      <c r="K404" s="1202" t="s">
        <v>193</v>
      </c>
      <c r="L404" s="1203"/>
      <c r="M404" s="166" t="s">
        <v>238</v>
      </c>
      <c r="N404" s="55">
        <f t="shared" ref="N404:T404" si="363">SUM(N193/N166*100-100)</f>
        <v>-4.6784833095782972</v>
      </c>
      <c r="O404" s="55">
        <f t="shared" si="363"/>
        <v>-4.7869282947670371</v>
      </c>
      <c r="P404" s="55">
        <f t="shared" si="363"/>
        <v>0.22041290841588079</v>
      </c>
      <c r="Q404" s="55">
        <f t="shared" si="363"/>
        <v>21.464943645396659</v>
      </c>
      <c r="R404" s="55">
        <f t="shared" si="363"/>
        <v>-0.41610540106657368</v>
      </c>
      <c r="S404" s="55">
        <f t="shared" si="363"/>
        <v>-16.667947448491219</v>
      </c>
      <c r="T404" s="55">
        <f t="shared" si="363"/>
        <v>-0.85735422009281592</v>
      </c>
    </row>
    <row r="405" spans="1:20" ht="11.25" hidden="1" customHeight="1">
      <c r="A405" s="1202" t="s">
        <v>194</v>
      </c>
      <c r="B405" s="1203"/>
      <c r="C405" s="54">
        <f t="shared" si="357"/>
        <v>-1.0028811475220891</v>
      </c>
      <c r="D405" s="55">
        <f t="shared" si="357"/>
        <v>13.341863036890601</v>
      </c>
      <c r="E405" s="55">
        <f t="shared" si="357"/>
        <v>-8.2366085715766104</v>
      </c>
      <c r="F405" s="55">
        <f t="shared" si="357"/>
        <v>5.0683446306712057</v>
      </c>
      <c r="G405" s="55">
        <f t="shared" si="357"/>
        <v>9.0568865298027816</v>
      </c>
      <c r="H405" s="55">
        <f t="shared" si="357"/>
        <v>13.163145351374155</v>
      </c>
      <c r="I405" s="55">
        <f t="shared" si="357"/>
        <v>6.2128945394714492</v>
      </c>
      <c r="J405" s="55">
        <f t="shared" si="357"/>
        <v>6.1821225768760684</v>
      </c>
      <c r="K405" s="1202" t="s">
        <v>194</v>
      </c>
      <c r="L405" s="1203"/>
      <c r="M405" s="166" t="s">
        <v>238</v>
      </c>
      <c r="N405" s="55">
        <f t="shared" ref="N405:T405" si="364">SUM(N194/N167*100-100)</f>
        <v>-4.2931558047777543</v>
      </c>
      <c r="O405" s="55">
        <f t="shared" si="364"/>
        <v>-5.0446280333134155</v>
      </c>
      <c r="P405" s="55">
        <f t="shared" si="364"/>
        <v>-0.16446268927535357</v>
      </c>
      <c r="Q405" s="55">
        <f t="shared" si="364"/>
        <v>17.511298427381334</v>
      </c>
      <c r="R405" s="55">
        <f t="shared" si="364"/>
        <v>7.4047374714827185</v>
      </c>
      <c r="S405" s="55">
        <f t="shared" si="364"/>
        <v>-14.251293108820548</v>
      </c>
      <c r="T405" s="55">
        <f t="shared" si="364"/>
        <v>-0.58964306890717921</v>
      </c>
    </row>
    <row r="406" spans="1:20" ht="11.25" hidden="1" customHeight="1">
      <c r="A406" s="1202" t="s">
        <v>195</v>
      </c>
      <c r="B406" s="1203"/>
      <c r="C406" s="54">
        <f t="shared" si="357"/>
        <v>-1.6916414247576199</v>
      </c>
      <c r="D406" s="55">
        <f t="shared" si="357"/>
        <v>10.62999938885234</v>
      </c>
      <c r="E406" s="55">
        <f t="shared" si="357"/>
        <v>-5.1527747933861718</v>
      </c>
      <c r="F406" s="55">
        <f t="shared" si="357"/>
        <v>5.1346978734618745</v>
      </c>
      <c r="G406" s="55">
        <f t="shared" si="357"/>
        <v>7.3817058330856327</v>
      </c>
      <c r="H406" s="55">
        <f t="shared" si="357"/>
        <v>9.8621179067715872</v>
      </c>
      <c r="I406" s="55">
        <f t="shared" si="357"/>
        <v>6.0877402021859268</v>
      </c>
      <c r="J406" s="55">
        <f t="shared" si="357"/>
        <v>2.1530551644926277</v>
      </c>
      <c r="K406" s="1202" t="s">
        <v>195</v>
      </c>
      <c r="L406" s="1203"/>
      <c r="M406" s="55">
        <f t="shared" ref="M406:T406" si="365">SUM(M195/M168*100-100)</f>
        <v>-31.693384269342005</v>
      </c>
      <c r="N406" s="55">
        <f t="shared" si="365"/>
        <v>-4.6328495857468397</v>
      </c>
      <c r="O406" s="55">
        <f t="shared" si="365"/>
        <v>-5.3958710910410446</v>
      </c>
      <c r="P406" s="55">
        <f t="shared" si="365"/>
        <v>-1.4374478612505897</v>
      </c>
      <c r="Q406" s="55">
        <f t="shared" si="365"/>
        <v>11.175661939221243</v>
      </c>
      <c r="R406" s="55">
        <f t="shared" si="365"/>
        <v>-8.2366597156142376</v>
      </c>
      <c r="S406" s="55">
        <f t="shared" si="365"/>
        <v>-10.621398813316802</v>
      </c>
      <c r="T406" s="55">
        <f t="shared" si="365"/>
        <v>3.5314280887563996</v>
      </c>
    </row>
    <row r="407" spans="1:20" ht="11.25" hidden="1" customHeight="1">
      <c r="A407" s="1202" t="s">
        <v>196</v>
      </c>
      <c r="B407" s="1203"/>
      <c r="C407" s="54">
        <f t="shared" si="357"/>
        <v>-2.2277669943730132</v>
      </c>
      <c r="D407" s="55">
        <f t="shared" si="357"/>
        <v>9.2863987027955517</v>
      </c>
      <c r="E407" s="55">
        <f t="shared" si="357"/>
        <v>-6.3266847494546852</v>
      </c>
      <c r="F407" s="55">
        <f t="shared" si="357"/>
        <v>2.530049924839517</v>
      </c>
      <c r="G407" s="55">
        <f t="shared" si="357"/>
        <v>6.0467330266511539</v>
      </c>
      <c r="H407" s="55">
        <f t="shared" si="357"/>
        <v>8.8476808633637347</v>
      </c>
      <c r="I407" s="55">
        <f t="shared" si="357"/>
        <v>3.8067403384574021</v>
      </c>
      <c r="J407" s="55">
        <f t="shared" si="357"/>
        <v>0.27721473748928815</v>
      </c>
      <c r="K407" s="1202" t="s">
        <v>196</v>
      </c>
      <c r="L407" s="1203"/>
      <c r="M407" s="166" t="s">
        <v>238</v>
      </c>
      <c r="N407" s="55">
        <f t="shared" ref="N407:T407" si="366">SUM(N196/N169*100-100)</f>
        <v>-5.6362002604190593</v>
      </c>
      <c r="O407" s="55">
        <f t="shared" si="366"/>
        <v>-5.3503090646905065</v>
      </c>
      <c r="P407" s="55">
        <f t="shared" si="366"/>
        <v>-2.7324775091927336</v>
      </c>
      <c r="Q407" s="55">
        <f t="shared" si="366"/>
        <v>13.897739594628391</v>
      </c>
      <c r="R407" s="55">
        <f t="shared" si="366"/>
        <v>-13.964024064819753</v>
      </c>
      <c r="S407" s="55">
        <f t="shared" si="366"/>
        <v>-11.330671016888914</v>
      </c>
      <c r="T407" s="55">
        <f t="shared" si="366"/>
        <v>6.1323352525628678</v>
      </c>
    </row>
    <row r="408" spans="1:20" ht="11.25" hidden="1" customHeight="1">
      <c r="A408" s="1202" t="s">
        <v>197</v>
      </c>
      <c r="B408" s="1203"/>
      <c r="C408" s="54">
        <f t="shared" si="357"/>
        <v>-1.5504154900210523</v>
      </c>
      <c r="D408" s="55">
        <f t="shared" si="357"/>
        <v>9.8817305218575484</v>
      </c>
      <c r="E408" s="55">
        <f t="shared" si="357"/>
        <v>-6.2953219896512991</v>
      </c>
      <c r="F408" s="55">
        <f t="shared" si="357"/>
        <v>6.078912999782915E-2</v>
      </c>
      <c r="G408" s="55">
        <f t="shared" si="357"/>
        <v>7.1816155380489306</v>
      </c>
      <c r="H408" s="55">
        <f t="shared" si="357"/>
        <v>6.4154154095933649</v>
      </c>
      <c r="I408" s="55">
        <f t="shared" si="357"/>
        <v>3.8945704405827399</v>
      </c>
      <c r="J408" s="55">
        <f t="shared" si="357"/>
        <v>0.76423248032584468</v>
      </c>
      <c r="K408" s="1202" t="s">
        <v>197</v>
      </c>
      <c r="L408" s="1203"/>
      <c r="M408" s="166" t="s">
        <v>238</v>
      </c>
      <c r="N408" s="55">
        <f t="shared" ref="N408:T408" si="367">SUM(N197/N170*100-100)</f>
        <v>-5.0665063586051815</v>
      </c>
      <c r="O408" s="55">
        <f t="shared" si="367"/>
        <v>-4.461239497454855</v>
      </c>
      <c r="P408" s="55">
        <f t="shared" si="367"/>
        <v>-2.043424263450234</v>
      </c>
      <c r="Q408" s="55">
        <f t="shared" si="367"/>
        <v>15.136486442414494</v>
      </c>
      <c r="R408" s="55">
        <f t="shared" si="367"/>
        <v>-16.010188866799211</v>
      </c>
      <c r="S408" s="55">
        <f t="shared" si="367"/>
        <v>-9.1866203030550793</v>
      </c>
      <c r="T408" s="55">
        <f t="shared" si="367"/>
        <v>7.2799261820415637</v>
      </c>
    </row>
    <row r="409" spans="1:20" ht="11.25" hidden="1" customHeight="1">
      <c r="A409" s="1202" t="s">
        <v>198</v>
      </c>
      <c r="B409" s="1203"/>
      <c r="C409" s="54">
        <f t="shared" si="357"/>
        <v>8.8128910366108926E-2</v>
      </c>
      <c r="D409" s="55">
        <f t="shared" si="357"/>
        <v>13.566637071822242</v>
      </c>
      <c r="E409" s="55">
        <f t="shared" si="357"/>
        <v>-3.7066132847388786</v>
      </c>
      <c r="F409" s="55">
        <f t="shared" si="357"/>
        <v>-0.36443422300128248</v>
      </c>
      <c r="G409" s="55">
        <f t="shared" si="357"/>
        <v>4.6115107528034542</v>
      </c>
      <c r="H409" s="55">
        <f t="shared" si="357"/>
        <v>4.6328364342823107</v>
      </c>
      <c r="I409" s="55">
        <f t="shared" si="357"/>
        <v>4.3362341145450074</v>
      </c>
      <c r="J409" s="55">
        <f t="shared" si="357"/>
        <v>3.5916879834706776</v>
      </c>
      <c r="K409" s="1202" t="s">
        <v>198</v>
      </c>
      <c r="L409" s="1203"/>
      <c r="M409" s="166" t="s">
        <v>238</v>
      </c>
      <c r="N409" s="55">
        <f t="shared" ref="N409:T409" si="368">SUM(N198/N171*100-100)</f>
        <v>-3.9778750886133452</v>
      </c>
      <c r="O409" s="55">
        <f t="shared" si="368"/>
        <v>-3.0818960789287644</v>
      </c>
      <c r="P409" s="55">
        <f t="shared" si="368"/>
        <v>0.87343708855267721</v>
      </c>
      <c r="Q409" s="55">
        <f t="shared" si="368"/>
        <v>15.392963197933284</v>
      </c>
      <c r="R409" s="55">
        <f t="shared" si="368"/>
        <v>-12.181486310299874</v>
      </c>
      <c r="S409" s="55">
        <f t="shared" si="368"/>
        <v>-7.5505792597682841</v>
      </c>
      <c r="T409" s="55">
        <f t="shared" si="368"/>
        <v>9.6978524753321267</v>
      </c>
    </row>
    <row r="410" spans="1:20" ht="11.25" hidden="1" customHeight="1">
      <c r="A410" s="1202" t="s">
        <v>199</v>
      </c>
      <c r="B410" s="1203"/>
      <c r="C410" s="54">
        <f t="shared" si="357"/>
        <v>-0.23497720424606428</v>
      </c>
      <c r="D410" s="55">
        <f t="shared" si="357"/>
        <v>12.761266660850822</v>
      </c>
      <c r="E410" s="55">
        <f t="shared" si="357"/>
        <v>-2.2950990960894018</v>
      </c>
      <c r="F410" s="55">
        <f t="shared" si="357"/>
        <v>-2.470411647939585</v>
      </c>
      <c r="G410" s="55">
        <f t="shared" si="357"/>
        <v>0.45406082512178614</v>
      </c>
      <c r="H410" s="55">
        <f t="shared" si="357"/>
        <v>4.0030905453361356</v>
      </c>
      <c r="I410" s="55">
        <f t="shared" si="357"/>
        <v>2.2752306113929848</v>
      </c>
      <c r="J410" s="55">
        <f t="shared" si="357"/>
        <v>3.1116508646652932</v>
      </c>
      <c r="K410" s="1202" t="s">
        <v>199</v>
      </c>
      <c r="L410" s="1203"/>
      <c r="M410" s="55">
        <f t="shared" ref="M410:T410" si="369">SUM(M199/M172*100-100)</f>
        <v>-46.733981050264973</v>
      </c>
      <c r="N410" s="55">
        <f t="shared" si="369"/>
        <v>-4.7437216149486545</v>
      </c>
      <c r="O410" s="55">
        <f t="shared" si="369"/>
        <v>-3.0931952735323449</v>
      </c>
      <c r="P410" s="55">
        <f t="shared" si="369"/>
        <v>0.88025301614716511</v>
      </c>
      <c r="Q410" s="55">
        <f t="shared" si="369"/>
        <v>16.716905557528165</v>
      </c>
      <c r="R410" s="55">
        <f t="shared" si="369"/>
        <v>-14.276190711340462</v>
      </c>
      <c r="S410" s="55">
        <f t="shared" si="369"/>
        <v>-7.2244548438151241</v>
      </c>
      <c r="T410" s="55">
        <f t="shared" si="369"/>
        <v>7.8813629593231411</v>
      </c>
    </row>
    <row r="411" spans="1:20" ht="8.1" hidden="1" customHeight="1">
      <c r="A411" s="50"/>
      <c r="B411" s="51"/>
      <c r="C411" s="54"/>
      <c r="D411" s="55"/>
      <c r="E411" s="55"/>
      <c r="F411" s="55"/>
      <c r="G411" s="55"/>
      <c r="H411" s="55"/>
      <c r="I411" s="55"/>
      <c r="J411" s="55"/>
      <c r="K411" s="50"/>
      <c r="L411" s="51"/>
      <c r="M411" s="55"/>
      <c r="N411" s="55"/>
      <c r="O411" s="55"/>
      <c r="P411" s="55"/>
      <c r="Q411" s="55"/>
      <c r="R411" s="55"/>
      <c r="S411" s="55"/>
      <c r="T411" s="55"/>
    </row>
    <row r="412" spans="1:20" ht="11.25" customHeight="1">
      <c r="A412" s="37">
        <v>2013</v>
      </c>
      <c r="B412" s="45"/>
      <c r="C412" s="54"/>
      <c r="D412" s="55"/>
      <c r="E412" s="55"/>
      <c r="F412" s="55"/>
      <c r="G412" s="55"/>
      <c r="H412" s="55"/>
      <c r="I412" s="55"/>
      <c r="J412" s="55"/>
      <c r="K412" s="37">
        <v>2013</v>
      </c>
      <c r="L412" s="45"/>
      <c r="M412" s="55"/>
      <c r="N412" s="55"/>
      <c r="O412" s="55"/>
      <c r="P412" s="55"/>
      <c r="Q412" s="55"/>
      <c r="R412" s="55"/>
      <c r="S412" s="55"/>
      <c r="T412" s="55"/>
    </row>
    <row r="413" spans="1:20" ht="11.25" hidden="1" customHeight="1">
      <c r="A413" s="37"/>
      <c r="B413" s="45" t="s">
        <v>176</v>
      </c>
      <c r="C413" s="54">
        <f t="shared" ref="C413:J424" si="370">SUM(C202/C175*100-100)</f>
        <v>-2.7873285221609194</v>
      </c>
      <c r="D413" s="55">
        <f t="shared" si="370"/>
        <v>-1.5009927009284354</v>
      </c>
      <c r="E413" s="55">
        <f t="shared" si="370"/>
        <v>-2.9632060978229902E-2</v>
      </c>
      <c r="F413" s="55">
        <f t="shared" si="370"/>
        <v>-13.987274470495947</v>
      </c>
      <c r="G413" s="55">
        <f t="shared" si="370"/>
        <v>-3.104630330903035</v>
      </c>
      <c r="H413" s="55">
        <f t="shared" si="370"/>
        <v>-24.205794181661815</v>
      </c>
      <c r="I413" s="55">
        <f t="shared" si="370"/>
        <v>4.0095054260607981</v>
      </c>
      <c r="J413" s="55">
        <f t="shared" si="370"/>
        <v>-2.8814620360614214</v>
      </c>
      <c r="K413" s="37"/>
      <c r="L413" s="45" t="s">
        <v>176</v>
      </c>
      <c r="M413" s="166" t="s">
        <v>238</v>
      </c>
      <c r="N413" s="55">
        <f t="shared" ref="N413:T413" si="371">SUM(N202/N175*100-100)</f>
        <v>-15.670998417484313</v>
      </c>
      <c r="O413" s="55">
        <f t="shared" si="371"/>
        <v>-2.3683255134174175</v>
      </c>
      <c r="P413" s="55">
        <f t="shared" si="371"/>
        <v>-1.9853657079038527</v>
      </c>
      <c r="Q413" s="55">
        <f t="shared" si="371"/>
        <v>58.233846441148216</v>
      </c>
      <c r="R413" s="55">
        <f t="shared" si="371"/>
        <v>-34.811610474523675</v>
      </c>
      <c r="S413" s="55">
        <f t="shared" si="371"/>
        <v>0.95885861774709724</v>
      </c>
      <c r="T413" s="55">
        <f t="shared" si="371"/>
        <v>11.957427528903494</v>
      </c>
    </row>
    <row r="414" spans="1:20" ht="11.25" hidden="1" customHeight="1">
      <c r="A414" s="37"/>
      <c r="B414" s="45" t="s">
        <v>177</v>
      </c>
      <c r="C414" s="54">
        <f t="shared" si="370"/>
        <v>17.752679738750672</v>
      </c>
      <c r="D414" s="55">
        <f t="shared" si="370"/>
        <v>15.734781215795408</v>
      </c>
      <c r="E414" s="55">
        <f t="shared" si="370"/>
        <v>49.64010990951536</v>
      </c>
      <c r="F414" s="55">
        <f t="shared" si="370"/>
        <v>6.92633798876669</v>
      </c>
      <c r="G414" s="55">
        <f t="shared" si="370"/>
        <v>44.052845018604472</v>
      </c>
      <c r="H414" s="55">
        <f t="shared" si="370"/>
        <v>-35.452046024841522</v>
      </c>
      <c r="I414" s="55">
        <f t="shared" si="370"/>
        <v>172.37970792252059</v>
      </c>
      <c r="J414" s="55">
        <f t="shared" si="370"/>
        <v>-17.363425498731687</v>
      </c>
      <c r="K414" s="37"/>
      <c r="L414" s="45" t="s">
        <v>177</v>
      </c>
      <c r="M414" s="166" t="s">
        <v>238</v>
      </c>
      <c r="N414" s="55">
        <f>SUM(N203/N176*100-100)</f>
        <v>84.771236387350996</v>
      </c>
      <c r="O414" s="55">
        <f>SUM(O203/O176*100-100)</f>
        <v>6.1709566043142132</v>
      </c>
      <c r="P414" s="55">
        <f>SUM(P203/P176*100-100)</f>
        <v>2.9644607835760013</v>
      </c>
      <c r="Q414" s="55">
        <f>SUM(Q203/Q176*100-100)</f>
        <v>89.021937986941282</v>
      </c>
      <c r="R414" s="166" t="s">
        <v>238</v>
      </c>
      <c r="S414" s="166" t="s">
        <v>238</v>
      </c>
      <c r="T414" s="166" t="s">
        <v>238</v>
      </c>
    </row>
    <row r="415" spans="1:20" ht="11.25" hidden="1" customHeight="1">
      <c r="A415" s="37"/>
      <c r="B415" s="45" t="s">
        <v>178</v>
      </c>
      <c r="C415" s="54">
        <f t="shared" si="370"/>
        <v>-7.1979541838483527</v>
      </c>
      <c r="D415" s="55">
        <f t="shared" si="370"/>
        <v>5.6704391412156383</v>
      </c>
      <c r="E415" s="55">
        <f t="shared" si="370"/>
        <v>-15.687609006563747</v>
      </c>
      <c r="F415" s="55">
        <f t="shared" si="370"/>
        <v>7.0679547278670327</v>
      </c>
      <c r="G415" s="55">
        <f t="shared" si="370"/>
        <v>-7.6571421111265892</v>
      </c>
      <c r="H415" s="55">
        <f t="shared" si="370"/>
        <v>-39.424798746367408</v>
      </c>
      <c r="I415" s="55">
        <f t="shared" si="370"/>
        <v>-21.127454797821315</v>
      </c>
      <c r="J415" s="55">
        <f t="shared" si="370"/>
        <v>-12.460512263634499</v>
      </c>
      <c r="K415" s="37"/>
      <c r="L415" s="45" t="s">
        <v>178</v>
      </c>
      <c r="M415" s="166" t="s">
        <v>238</v>
      </c>
      <c r="N415" s="55">
        <f t="shared" ref="N415:T415" si="372">SUM(N204/N177*100-100)</f>
        <v>-21.49901586203552</v>
      </c>
      <c r="O415" s="55">
        <f t="shared" si="372"/>
        <v>-3.7219794137506597</v>
      </c>
      <c r="P415" s="55">
        <f t="shared" si="372"/>
        <v>-0.86467341900424799</v>
      </c>
      <c r="Q415" s="55">
        <f t="shared" si="372"/>
        <v>-14.725622101245861</v>
      </c>
      <c r="R415" s="55">
        <f t="shared" si="372"/>
        <v>23.901884578719645</v>
      </c>
      <c r="S415" s="55">
        <f t="shared" si="372"/>
        <v>-20.940423478415482</v>
      </c>
      <c r="T415" s="55">
        <f t="shared" si="372"/>
        <v>8.2326131479505023</v>
      </c>
    </row>
    <row r="416" spans="1:20" ht="11.25" hidden="1" customHeight="1">
      <c r="A416" s="37"/>
      <c r="B416" s="45" t="s">
        <v>179</v>
      </c>
      <c r="C416" s="54">
        <f t="shared" si="370"/>
        <v>8.0613777267836753</v>
      </c>
      <c r="D416" s="55">
        <f t="shared" si="370"/>
        <v>13.391236049746851</v>
      </c>
      <c r="E416" s="55">
        <f t="shared" si="370"/>
        <v>25.192257990408635</v>
      </c>
      <c r="F416" s="55">
        <f t="shared" si="370"/>
        <v>3.4845417371555953</v>
      </c>
      <c r="G416" s="55">
        <f t="shared" si="370"/>
        <v>-4.0859437906848086</v>
      </c>
      <c r="H416" s="55">
        <f t="shared" si="370"/>
        <v>13.430138527529721</v>
      </c>
      <c r="I416" s="55">
        <f t="shared" si="370"/>
        <v>11.188279488391871</v>
      </c>
      <c r="J416" s="55">
        <f t="shared" si="370"/>
        <v>16.482195021179606</v>
      </c>
      <c r="K416" s="37"/>
      <c r="L416" s="45" t="s">
        <v>179</v>
      </c>
      <c r="M416" s="166" t="s">
        <v>238</v>
      </c>
      <c r="N416" s="55">
        <f t="shared" ref="N416:T416" si="373">SUM(N205/N178*100-100)</f>
        <v>4.2907111269456095</v>
      </c>
      <c r="O416" s="55">
        <f t="shared" si="373"/>
        <v>6.3755394294340988</v>
      </c>
      <c r="P416" s="55">
        <f t="shared" si="373"/>
        <v>14.367106648265903</v>
      </c>
      <c r="Q416" s="55">
        <f t="shared" si="373"/>
        <v>-14.14347715088077</v>
      </c>
      <c r="R416" s="55">
        <f t="shared" si="373"/>
        <v>8.2898501935701177</v>
      </c>
      <c r="S416" s="55">
        <f t="shared" si="373"/>
        <v>18.483747057122784</v>
      </c>
      <c r="T416" s="55">
        <f t="shared" si="373"/>
        <v>-11.90114279032845</v>
      </c>
    </row>
    <row r="417" spans="1:20" ht="11.25" hidden="1" customHeight="1">
      <c r="A417" s="37"/>
      <c r="B417" s="45" t="s">
        <v>180</v>
      </c>
      <c r="C417" s="54">
        <f t="shared" si="370"/>
        <v>2.2106554886186132</v>
      </c>
      <c r="D417" s="55">
        <f t="shared" si="370"/>
        <v>2.4081506079267569</v>
      </c>
      <c r="E417" s="55">
        <f t="shared" si="370"/>
        <v>-8.2667431366086959</v>
      </c>
      <c r="F417" s="55">
        <f t="shared" si="370"/>
        <v>43.948586903313014</v>
      </c>
      <c r="G417" s="55">
        <f t="shared" si="370"/>
        <v>4.4261121263307928</v>
      </c>
      <c r="H417" s="55">
        <f t="shared" si="370"/>
        <v>-17.906746521815592</v>
      </c>
      <c r="I417" s="55">
        <f t="shared" si="370"/>
        <v>-0.78170533329853242</v>
      </c>
      <c r="J417" s="55">
        <f t="shared" si="370"/>
        <v>5.7560036456629717</v>
      </c>
      <c r="K417" s="37"/>
      <c r="L417" s="45" t="s">
        <v>180</v>
      </c>
      <c r="M417" s="166" t="s">
        <v>238</v>
      </c>
      <c r="N417" s="55">
        <f t="shared" ref="N417:T417" si="374">SUM(N206/N179*100-100)</f>
        <v>-12.27232279743447</v>
      </c>
      <c r="O417" s="55">
        <f t="shared" si="374"/>
        <v>3.8384049715292576</v>
      </c>
      <c r="P417" s="55">
        <f t="shared" si="374"/>
        <v>11.583670350998318</v>
      </c>
      <c r="Q417" s="55">
        <f t="shared" si="374"/>
        <v>12.447530280332742</v>
      </c>
      <c r="R417" s="55">
        <f t="shared" si="374"/>
        <v>58.634853518574459</v>
      </c>
      <c r="S417" s="55">
        <f t="shared" si="374"/>
        <v>8.5914741864937128</v>
      </c>
      <c r="T417" s="55">
        <f t="shared" si="374"/>
        <v>1.0435230287909434</v>
      </c>
    </row>
    <row r="418" spans="1:20" ht="11.25" hidden="1" customHeight="1">
      <c r="A418" s="37"/>
      <c r="B418" s="45" t="s">
        <v>181</v>
      </c>
      <c r="C418" s="54">
        <f t="shared" si="370"/>
        <v>-5.1711518326924875</v>
      </c>
      <c r="D418" s="55">
        <f t="shared" si="370"/>
        <v>-20.328952907683487</v>
      </c>
      <c r="E418" s="55">
        <f t="shared" si="370"/>
        <v>-35.722733610797292</v>
      </c>
      <c r="F418" s="55">
        <f t="shared" si="370"/>
        <v>19.665526863970427</v>
      </c>
      <c r="G418" s="55">
        <f t="shared" si="370"/>
        <v>-1.5173380498936382</v>
      </c>
      <c r="H418" s="55">
        <f t="shared" si="370"/>
        <v>-29.711188247307462</v>
      </c>
      <c r="I418" s="55">
        <f t="shared" si="370"/>
        <v>-12.58573334189505</v>
      </c>
      <c r="J418" s="55">
        <f t="shared" si="370"/>
        <v>-16.277363336186866</v>
      </c>
      <c r="K418" s="37"/>
      <c r="L418" s="45" t="s">
        <v>181</v>
      </c>
      <c r="M418" s="166" t="s">
        <v>238</v>
      </c>
      <c r="N418" s="55">
        <f t="shared" ref="N418:T418" si="375">SUM(N207/N180*100-100)</f>
        <v>-9.5343735415980007</v>
      </c>
      <c r="O418" s="55">
        <f t="shared" si="375"/>
        <v>4.8449589799216142</v>
      </c>
      <c r="P418" s="55">
        <f t="shared" si="375"/>
        <v>-4.6677418924589489</v>
      </c>
      <c r="Q418" s="55">
        <f t="shared" si="375"/>
        <v>-26.015296889404866</v>
      </c>
      <c r="R418" s="55">
        <f t="shared" si="375"/>
        <v>-71.345962113659027</v>
      </c>
      <c r="S418" s="55">
        <f t="shared" si="375"/>
        <v>-5.0561915966064959</v>
      </c>
      <c r="T418" s="55">
        <f t="shared" si="375"/>
        <v>29.54978291941768</v>
      </c>
    </row>
    <row r="419" spans="1:20" ht="11.25" hidden="1" customHeight="1">
      <c r="A419" s="37"/>
      <c r="B419" s="45" t="s">
        <v>182</v>
      </c>
      <c r="C419" s="54">
        <f t="shared" si="370"/>
        <v>-2.6360147763926989</v>
      </c>
      <c r="D419" s="55">
        <f t="shared" si="370"/>
        <v>4.0642960892621147</v>
      </c>
      <c r="E419" s="55">
        <f t="shared" si="370"/>
        <v>-18.3350228773391</v>
      </c>
      <c r="F419" s="55">
        <f t="shared" si="370"/>
        <v>9.9475100182492042</v>
      </c>
      <c r="G419" s="55">
        <f t="shared" si="370"/>
        <v>-8.7707341587413197</v>
      </c>
      <c r="H419" s="55">
        <f t="shared" si="370"/>
        <v>-12.207771426368112</v>
      </c>
      <c r="I419" s="55">
        <f t="shared" si="370"/>
        <v>12.628928232499391</v>
      </c>
      <c r="J419" s="55">
        <f t="shared" si="370"/>
        <v>-1.4320308132333821</v>
      </c>
      <c r="K419" s="37"/>
      <c r="L419" s="45" t="s">
        <v>182</v>
      </c>
      <c r="M419" s="166" t="s">
        <v>238</v>
      </c>
      <c r="N419" s="55">
        <f t="shared" ref="N419:T419" si="376">SUM(N208/N181*100-100)</f>
        <v>-9.2002726726645818</v>
      </c>
      <c r="O419" s="55">
        <f t="shared" si="376"/>
        <v>-4.5462851452518578</v>
      </c>
      <c r="P419" s="55">
        <f t="shared" si="376"/>
        <v>3.3287994773781691</v>
      </c>
      <c r="Q419" s="55">
        <f t="shared" si="376"/>
        <v>-9.4124944992603758</v>
      </c>
      <c r="R419" s="55">
        <f t="shared" si="376"/>
        <v>-15.664724434703587</v>
      </c>
      <c r="S419" s="55">
        <f t="shared" si="376"/>
        <v>3.6538571937035726</v>
      </c>
      <c r="T419" s="55">
        <f t="shared" si="376"/>
        <v>25.586717583495428</v>
      </c>
    </row>
    <row r="420" spans="1:20" ht="11.25" hidden="1" customHeight="1">
      <c r="A420" s="37"/>
      <c r="B420" s="45" t="s">
        <v>183</v>
      </c>
      <c r="C420" s="54">
        <f t="shared" si="370"/>
        <v>3.0142482717398877</v>
      </c>
      <c r="D420" s="55">
        <f t="shared" si="370"/>
        <v>9.5294256398160258</v>
      </c>
      <c r="E420" s="55">
        <f t="shared" si="370"/>
        <v>-16.358947859847646</v>
      </c>
      <c r="F420" s="55">
        <f t="shared" si="370"/>
        <v>11.88724920528783</v>
      </c>
      <c r="G420" s="55">
        <f t="shared" si="370"/>
        <v>26.928881307467407</v>
      </c>
      <c r="H420" s="55">
        <f t="shared" si="370"/>
        <v>-14.571319547844354</v>
      </c>
      <c r="I420" s="55">
        <f t="shared" si="370"/>
        <v>7.3229712343892999</v>
      </c>
      <c r="J420" s="55">
        <f t="shared" si="370"/>
        <v>13.248861959381912</v>
      </c>
      <c r="K420" s="37"/>
      <c r="L420" s="45" t="s">
        <v>183</v>
      </c>
      <c r="M420" s="166" t="s">
        <v>238</v>
      </c>
      <c r="N420" s="55">
        <f t="shared" ref="N420:T420" si="377">SUM(N209/N182*100-100)</f>
        <v>4.4224110080018306</v>
      </c>
      <c r="O420" s="55">
        <f t="shared" si="377"/>
        <v>2.5183641922484412</v>
      </c>
      <c r="P420" s="55">
        <f t="shared" si="377"/>
        <v>4.71173223725323</v>
      </c>
      <c r="Q420" s="55">
        <f t="shared" si="377"/>
        <v>-2.4632884766557481</v>
      </c>
      <c r="R420" s="55">
        <f t="shared" si="377"/>
        <v>-44.00664380625804</v>
      </c>
      <c r="S420" s="55">
        <f t="shared" si="377"/>
        <v>-11.916228447989269</v>
      </c>
      <c r="T420" s="55">
        <f t="shared" si="377"/>
        <v>10.105722701451711</v>
      </c>
    </row>
    <row r="421" spans="1:20" ht="11.25" customHeight="1">
      <c r="A421" s="37"/>
      <c r="B421" s="45" t="s">
        <v>184</v>
      </c>
      <c r="C421" s="54">
        <f t="shared" si="370"/>
        <v>4.5300618160178487</v>
      </c>
      <c r="D421" s="55">
        <f t="shared" si="370"/>
        <v>5.0667134391069908</v>
      </c>
      <c r="E421" s="55">
        <f t="shared" si="370"/>
        <v>-19.935130390147563</v>
      </c>
      <c r="F421" s="55">
        <f t="shared" si="370"/>
        <v>24.097132914743938</v>
      </c>
      <c r="G421" s="55">
        <f t="shared" si="370"/>
        <v>29.217929036303502</v>
      </c>
      <c r="H421" s="55">
        <f t="shared" si="370"/>
        <v>-20.410697150311606</v>
      </c>
      <c r="I421" s="55">
        <f t="shared" si="370"/>
        <v>6.7800842845833387</v>
      </c>
      <c r="J421" s="55">
        <f t="shared" si="370"/>
        <v>26.981693340001669</v>
      </c>
      <c r="K421" s="37"/>
      <c r="L421" s="45" t="s">
        <v>184</v>
      </c>
      <c r="M421" s="166" t="s">
        <v>238</v>
      </c>
      <c r="N421" s="55">
        <f t="shared" ref="N421:T421" si="378">SUM(N210/N183*100-100)</f>
        <v>0.91076307592692274</v>
      </c>
      <c r="O421" s="55">
        <f t="shared" si="378"/>
        <v>3.146887774485279</v>
      </c>
      <c r="P421" s="55">
        <f t="shared" si="378"/>
        <v>17.275495260759271</v>
      </c>
      <c r="Q421" s="55">
        <f t="shared" si="378"/>
        <v>-16.140098127121973</v>
      </c>
      <c r="R421" s="55">
        <f t="shared" si="378"/>
        <v>45.76498556631006</v>
      </c>
      <c r="S421" s="55">
        <f t="shared" si="378"/>
        <v>26.358766267897309</v>
      </c>
      <c r="T421" s="55">
        <f t="shared" si="378"/>
        <v>-11.230878658277859</v>
      </c>
    </row>
    <row r="422" spans="1:20" ht="11.25" customHeight="1">
      <c r="A422" s="37"/>
      <c r="B422" s="45" t="s">
        <v>185</v>
      </c>
      <c r="C422" s="54">
        <f t="shared" si="370"/>
        <v>2.4117508940896641</v>
      </c>
      <c r="D422" s="55">
        <f t="shared" si="370"/>
        <v>2.8386378964287502</v>
      </c>
      <c r="E422" s="55">
        <f t="shared" si="370"/>
        <v>-4.3328365646969189</v>
      </c>
      <c r="F422" s="55">
        <f t="shared" si="370"/>
        <v>21.825856576930704</v>
      </c>
      <c r="G422" s="55">
        <f t="shared" si="370"/>
        <v>1.30809010507285</v>
      </c>
      <c r="H422" s="55">
        <f t="shared" si="370"/>
        <v>-3.98059934176338</v>
      </c>
      <c r="I422" s="55">
        <f t="shared" si="370"/>
        <v>11.165186873509938</v>
      </c>
      <c r="J422" s="55">
        <f t="shared" si="370"/>
        <v>-0.27451360685941495</v>
      </c>
      <c r="K422" s="37"/>
      <c r="L422" s="45" t="s">
        <v>185</v>
      </c>
      <c r="M422" s="166" t="s">
        <v>238</v>
      </c>
      <c r="N422" s="55">
        <f t="shared" ref="N422:T422" si="379">SUM(N211/N184*100-100)</f>
        <v>-0.82450035856773241</v>
      </c>
      <c r="O422" s="55">
        <f t="shared" si="379"/>
        <v>1.300294459656115</v>
      </c>
      <c r="P422" s="55">
        <f t="shared" si="379"/>
        <v>6.9359943996681608</v>
      </c>
      <c r="Q422" s="55">
        <f t="shared" si="379"/>
        <v>31.140398832603012</v>
      </c>
      <c r="R422" s="55">
        <f t="shared" si="379"/>
        <v>105.08618171194857</v>
      </c>
      <c r="S422" s="55">
        <f t="shared" si="379"/>
        <v>-6.0270091509615611</v>
      </c>
      <c r="T422" s="55">
        <f t="shared" si="379"/>
        <v>2.5139343165416079</v>
      </c>
    </row>
    <row r="423" spans="1:20" ht="11.25" customHeight="1">
      <c r="A423" s="37"/>
      <c r="B423" s="45" t="s">
        <v>186</v>
      </c>
      <c r="C423" s="54">
        <f t="shared" si="370"/>
        <v>-0.47854032447922634</v>
      </c>
      <c r="D423" s="55">
        <f t="shared" si="370"/>
        <v>0.97820253729223339</v>
      </c>
      <c r="E423" s="55">
        <f t="shared" si="370"/>
        <v>-11.58146477314996</v>
      </c>
      <c r="F423" s="55">
        <f t="shared" si="370"/>
        <v>-18.209089276091248</v>
      </c>
      <c r="G423" s="55">
        <f t="shared" si="370"/>
        <v>-11.189835798647479</v>
      </c>
      <c r="H423" s="55">
        <f t="shared" si="370"/>
        <v>-5.4329885482855929</v>
      </c>
      <c r="I423" s="55">
        <f t="shared" si="370"/>
        <v>-0.32447753864381923</v>
      </c>
      <c r="J423" s="55">
        <f t="shared" si="370"/>
        <v>-0.87264692209465977</v>
      </c>
      <c r="K423" s="37"/>
      <c r="L423" s="45" t="s">
        <v>186</v>
      </c>
      <c r="M423" s="166" t="s">
        <v>238</v>
      </c>
      <c r="N423" s="55">
        <f t="shared" ref="N423:T423" si="380">SUM(N212/N185*100-100)</f>
        <v>-0.57083022911670867</v>
      </c>
      <c r="O423" s="55">
        <f t="shared" si="380"/>
        <v>-0.86841494919208628</v>
      </c>
      <c r="P423" s="55">
        <f t="shared" si="380"/>
        <v>-3.5665340174569877</v>
      </c>
      <c r="Q423" s="55">
        <f t="shared" si="380"/>
        <v>76.970862730355236</v>
      </c>
      <c r="R423" s="55">
        <f t="shared" si="380"/>
        <v>-31.296042269979168</v>
      </c>
      <c r="S423" s="55">
        <f t="shared" si="380"/>
        <v>13.76056703170832</v>
      </c>
      <c r="T423" s="55">
        <f t="shared" si="380"/>
        <v>5.0604702406289874</v>
      </c>
    </row>
    <row r="424" spans="1:20" ht="11.25" customHeight="1">
      <c r="A424" s="37"/>
      <c r="B424" s="45" t="s">
        <v>187</v>
      </c>
      <c r="C424" s="54">
        <f t="shared" si="370"/>
        <v>5.9332432310918932</v>
      </c>
      <c r="D424" s="55">
        <f t="shared" si="370"/>
        <v>1.0268759888479906</v>
      </c>
      <c r="E424" s="55">
        <f t="shared" si="370"/>
        <v>4.4528238751692726</v>
      </c>
      <c r="F424" s="55">
        <f t="shared" si="370"/>
        <v>29.83215785828105</v>
      </c>
      <c r="G424" s="55">
        <f t="shared" si="370"/>
        <v>35.759801707960804</v>
      </c>
      <c r="H424" s="55">
        <f t="shared" si="370"/>
        <v>-2.7227152224218401</v>
      </c>
      <c r="I424" s="55">
        <f t="shared" si="370"/>
        <v>16.257816785518358</v>
      </c>
      <c r="J424" s="55">
        <f t="shared" si="370"/>
        <v>1.1773428665958932</v>
      </c>
      <c r="K424" s="37"/>
      <c r="L424" s="45" t="s">
        <v>187</v>
      </c>
      <c r="M424" s="166" t="s">
        <v>238</v>
      </c>
      <c r="N424" s="55">
        <f t="shared" ref="N424:T424" si="381">SUM(N213/N186*100-100)</f>
        <v>-0.44025796020738994</v>
      </c>
      <c r="O424" s="55">
        <f t="shared" si="381"/>
        <v>6.4632232613067941</v>
      </c>
      <c r="P424" s="55">
        <f t="shared" si="381"/>
        <v>1.0097355646466326</v>
      </c>
      <c r="Q424" s="55">
        <f t="shared" si="381"/>
        <v>27.328317120103463</v>
      </c>
      <c r="R424" s="55">
        <f t="shared" si="381"/>
        <v>28.166442437055537</v>
      </c>
      <c r="S424" s="55">
        <f t="shared" si="381"/>
        <v>13.312495977689579</v>
      </c>
      <c r="T424" s="55">
        <f t="shared" si="381"/>
        <v>9.1048245365383593</v>
      </c>
    </row>
    <row r="425" spans="1:20" ht="8.1" customHeight="1">
      <c r="A425" s="37"/>
      <c r="B425" s="45"/>
      <c r="C425" s="54"/>
      <c r="D425" s="55"/>
      <c r="E425" s="55"/>
      <c r="F425" s="55"/>
      <c r="G425" s="55"/>
      <c r="H425" s="55"/>
      <c r="I425" s="55"/>
      <c r="J425" s="55"/>
      <c r="K425" s="37"/>
      <c r="L425" s="45"/>
      <c r="M425" s="166"/>
      <c r="N425" s="55"/>
      <c r="O425" s="55"/>
      <c r="P425" s="55"/>
      <c r="Q425" s="55"/>
      <c r="R425" s="55"/>
      <c r="S425" s="55"/>
      <c r="T425" s="55"/>
    </row>
    <row r="426" spans="1:20" ht="11.25" hidden="1" customHeight="1">
      <c r="A426" s="1202" t="s">
        <v>188</v>
      </c>
      <c r="B426" s="1203"/>
      <c r="C426" s="54">
        <f t="shared" ref="C426:J437" si="382">SUM(C215/C188*100-100)</f>
        <v>-2.7873285221609194</v>
      </c>
      <c r="D426" s="55">
        <f t="shared" si="382"/>
        <v>-1.5009927009284354</v>
      </c>
      <c r="E426" s="55">
        <f t="shared" si="382"/>
        <v>-2.9632060978229902E-2</v>
      </c>
      <c r="F426" s="55">
        <f t="shared" si="382"/>
        <v>-13.987274470495947</v>
      </c>
      <c r="G426" s="55">
        <f t="shared" si="382"/>
        <v>-3.104630330903035</v>
      </c>
      <c r="H426" s="55">
        <f t="shared" si="382"/>
        <v>-24.205794181661815</v>
      </c>
      <c r="I426" s="55">
        <f t="shared" si="382"/>
        <v>4.0095054260607981</v>
      </c>
      <c r="J426" s="55">
        <f t="shared" si="382"/>
        <v>-2.8814620360614214</v>
      </c>
      <c r="K426" s="1202" t="s">
        <v>188</v>
      </c>
      <c r="L426" s="1203"/>
      <c r="M426" s="166" t="s">
        <v>238</v>
      </c>
      <c r="N426" s="55">
        <f t="shared" ref="N426:T426" si="383">SUM(N215/N188*100-100)</f>
        <v>-15.670998417484313</v>
      </c>
      <c r="O426" s="55">
        <f t="shared" si="383"/>
        <v>-2.3683255134174175</v>
      </c>
      <c r="P426" s="55">
        <f t="shared" si="383"/>
        <v>-1.9853657079038527</v>
      </c>
      <c r="Q426" s="55">
        <f t="shared" si="383"/>
        <v>58.233846441148216</v>
      </c>
      <c r="R426" s="55">
        <f t="shared" si="383"/>
        <v>-34.811610474523675</v>
      </c>
      <c r="S426" s="55">
        <f t="shared" si="383"/>
        <v>0.95885861774709724</v>
      </c>
      <c r="T426" s="55">
        <f t="shared" si="383"/>
        <v>11.957427528903494</v>
      </c>
    </row>
    <row r="427" spans="1:20" ht="11.25" hidden="1" customHeight="1">
      <c r="A427" s="1202" t="s">
        <v>189</v>
      </c>
      <c r="B427" s="1203"/>
      <c r="C427" s="54">
        <f t="shared" si="382"/>
        <v>6.5240962371382807</v>
      </c>
      <c r="D427" s="55">
        <f t="shared" si="382"/>
        <v>6.4989503498037067</v>
      </c>
      <c r="E427" s="55">
        <f t="shared" si="382"/>
        <v>19.452910275733657</v>
      </c>
      <c r="F427" s="55">
        <f t="shared" si="382"/>
        <v>-4.6277712502648285</v>
      </c>
      <c r="G427" s="55">
        <f t="shared" si="382"/>
        <v>15.555163426084206</v>
      </c>
      <c r="H427" s="55">
        <f t="shared" si="382"/>
        <v>-30.493047611134898</v>
      </c>
      <c r="I427" s="55">
        <f t="shared" si="382"/>
        <v>51.22428605604955</v>
      </c>
      <c r="J427" s="55">
        <f t="shared" si="382"/>
        <v>-10.360191728515417</v>
      </c>
      <c r="K427" s="1202" t="s">
        <v>189</v>
      </c>
      <c r="L427" s="1203"/>
      <c r="M427" s="166" t="s">
        <v>238</v>
      </c>
      <c r="N427" s="55">
        <f t="shared" ref="N427:T427" si="384">SUM(N216/N189*100-100)</f>
        <v>19.836930455635482</v>
      </c>
      <c r="O427" s="55">
        <f t="shared" si="384"/>
        <v>1.6702231190519115</v>
      </c>
      <c r="P427" s="55">
        <f t="shared" si="384"/>
        <v>0.40841838531942187</v>
      </c>
      <c r="Q427" s="55">
        <f t="shared" si="384"/>
        <v>72.341624871724463</v>
      </c>
      <c r="R427" s="55">
        <f t="shared" si="384"/>
        <v>78.138534265575913</v>
      </c>
      <c r="S427" s="55">
        <f t="shared" si="384"/>
        <v>41.909461462826584</v>
      </c>
      <c r="T427" s="55">
        <f t="shared" si="384"/>
        <v>59.850279670386527</v>
      </c>
    </row>
    <row r="428" spans="1:20" ht="11.25" hidden="1" customHeight="1">
      <c r="A428" s="1202" t="s">
        <v>190</v>
      </c>
      <c r="B428" s="1203"/>
      <c r="C428" s="54">
        <f t="shared" si="382"/>
        <v>1.1231430309690325</v>
      </c>
      <c r="D428" s="55">
        <f t="shared" si="382"/>
        <v>6.1857574133075133</v>
      </c>
      <c r="E428" s="55">
        <f t="shared" si="382"/>
        <v>1.6757283267974969</v>
      </c>
      <c r="F428" s="55">
        <f t="shared" si="382"/>
        <v>3.2327361461639725E-2</v>
      </c>
      <c r="G428" s="55">
        <f t="shared" si="382"/>
        <v>4.9256592621524646</v>
      </c>
      <c r="H428" s="55">
        <f t="shared" si="382"/>
        <v>-34.272167474819852</v>
      </c>
      <c r="I428" s="55">
        <f t="shared" si="382"/>
        <v>13.296630780580017</v>
      </c>
      <c r="J428" s="55">
        <f t="shared" si="382"/>
        <v>-11.110051982308647</v>
      </c>
      <c r="K428" s="1202" t="s">
        <v>190</v>
      </c>
      <c r="L428" s="1203"/>
      <c r="M428" s="166" t="s">
        <v>238</v>
      </c>
      <c r="N428" s="55">
        <f t="shared" ref="N428:T428" si="385">SUM(N217/N190*100-100)</f>
        <v>1.147141153469164</v>
      </c>
      <c r="O428" s="55">
        <f t="shared" si="385"/>
        <v>-0.30683811175281051</v>
      </c>
      <c r="P428" s="55">
        <f t="shared" si="385"/>
        <v>-6.2003403762929565E-2</v>
      </c>
      <c r="Q428" s="55">
        <f t="shared" si="385"/>
        <v>30.536945845194992</v>
      </c>
      <c r="R428" s="55">
        <f t="shared" si="385"/>
        <v>54.508713918308018</v>
      </c>
      <c r="S428" s="55">
        <f t="shared" si="385"/>
        <v>12.157468777728525</v>
      </c>
      <c r="T428" s="55">
        <f t="shared" si="385"/>
        <v>34.784307902640194</v>
      </c>
    </row>
    <row r="429" spans="1:20" ht="11.25" hidden="1" customHeight="1">
      <c r="A429" s="1202" t="s">
        <v>191</v>
      </c>
      <c r="B429" s="1203"/>
      <c r="C429" s="54">
        <f t="shared" si="382"/>
        <v>2.9103496260082977</v>
      </c>
      <c r="D429" s="55">
        <f t="shared" si="382"/>
        <v>8.1152176976932537</v>
      </c>
      <c r="E429" s="55">
        <f t="shared" si="382"/>
        <v>6.2022599600806387</v>
      </c>
      <c r="F429" s="55">
        <f t="shared" si="382"/>
        <v>0.97569396201471648</v>
      </c>
      <c r="G429" s="55">
        <f t="shared" si="382"/>
        <v>2.3015132018492324</v>
      </c>
      <c r="H429" s="55">
        <f t="shared" si="382"/>
        <v>-24.364083207278668</v>
      </c>
      <c r="I429" s="55">
        <f t="shared" si="382"/>
        <v>12.689670786987989</v>
      </c>
      <c r="J429" s="55">
        <f t="shared" si="382"/>
        <v>-4.6870064344053333</v>
      </c>
      <c r="K429" s="1202" t="s">
        <v>191</v>
      </c>
      <c r="L429" s="1203"/>
      <c r="M429" s="166" t="s">
        <v>238</v>
      </c>
      <c r="N429" s="55">
        <f t="shared" ref="N429:T429" si="386">SUM(N218/N191*100-100)</f>
        <v>2.0699764065498414</v>
      </c>
      <c r="O429" s="55">
        <f t="shared" si="386"/>
        <v>1.3689764309446701</v>
      </c>
      <c r="P429" s="55">
        <f t="shared" si="386"/>
        <v>3.4787755204367841</v>
      </c>
      <c r="Q429" s="55">
        <f t="shared" si="386"/>
        <v>18.172511590781724</v>
      </c>
      <c r="R429" s="55">
        <f t="shared" si="386"/>
        <v>41.791234875238814</v>
      </c>
      <c r="S429" s="55">
        <f t="shared" si="386"/>
        <v>13.926320889105995</v>
      </c>
      <c r="T429" s="55">
        <f t="shared" si="386"/>
        <v>20.179673918693368</v>
      </c>
    </row>
    <row r="430" spans="1:20" ht="11.25" hidden="1" customHeight="1">
      <c r="A430" s="1202" t="s">
        <v>192</v>
      </c>
      <c r="B430" s="1203"/>
      <c r="C430" s="54">
        <f t="shared" si="382"/>
        <v>2.7589946655635771</v>
      </c>
      <c r="D430" s="55">
        <f t="shared" si="382"/>
        <v>6.8439108338270529</v>
      </c>
      <c r="E430" s="55">
        <f t="shared" si="382"/>
        <v>2.1618468922853395</v>
      </c>
      <c r="F430" s="55">
        <f t="shared" si="382"/>
        <v>7.7608506969066156</v>
      </c>
      <c r="G430" s="55">
        <f t="shared" si="382"/>
        <v>2.7338263048791731</v>
      </c>
      <c r="H430" s="55">
        <f t="shared" si="382"/>
        <v>-23.087583776482518</v>
      </c>
      <c r="I430" s="55">
        <f t="shared" si="382"/>
        <v>9.4663302405231633</v>
      </c>
      <c r="J430" s="55">
        <f t="shared" si="382"/>
        <v>-2.5059785101822598</v>
      </c>
      <c r="K430" s="1202" t="s">
        <v>192</v>
      </c>
      <c r="L430" s="1203"/>
      <c r="M430" s="166" t="s">
        <v>238</v>
      </c>
      <c r="N430" s="55">
        <f t="shared" ref="N430:T430" si="387">SUM(N219/N192*100-100)</f>
        <v>-1.4396168112481291</v>
      </c>
      <c r="O430" s="55">
        <f t="shared" si="387"/>
        <v>1.8811270276733865</v>
      </c>
      <c r="P430" s="55">
        <f t="shared" si="387"/>
        <v>5.1768945289746995</v>
      </c>
      <c r="Q430" s="55">
        <f t="shared" si="387"/>
        <v>16.970588535212357</v>
      </c>
      <c r="R430" s="55">
        <f t="shared" si="387"/>
        <v>44.50058297706957</v>
      </c>
      <c r="S430" s="55">
        <f t="shared" si="387"/>
        <v>12.59535236061285</v>
      </c>
      <c r="T430" s="55">
        <f t="shared" si="387"/>
        <v>15.858555146680729</v>
      </c>
    </row>
    <row r="431" spans="1:20" ht="11.25" hidden="1" customHeight="1">
      <c r="A431" s="1202" t="s">
        <v>193</v>
      </c>
      <c r="B431" s="1203"/>
      <c r="C431" s="54">
        <f t="shared" si="382"/>
        <v>1.3789736319510695</v>
      </c>
      <c r="D431" s="55">
        <f t="shared" si="382"/>
        <v>1.4952080549269766</v>
      </c>
      <c r="E431" s="55">
        <f t="shared" si="382"/>
        <v>-6.606368092787136</v>
      </c>
      <c r="F431" s="55">
        <f t="shared" si="382"/>
        <v>9.5803832850152304</v>
      </c>
      <c r="G431" s="55">
        <f t="shared" si="382"/>
        <v>2.0139098513783864</v>
      </c>
      <c r="H431" s="55">
        <f t="shared" si="382"/>
        <v>-24.257857033743647</v>
      </c>
      <c r="I431" s="55">
        <f t="shared" si="382"/>
        <v>5.5679293506395453</v>
      </c>
      <c r="J431" s="55">
        <f t="shared" si="382"/>
        <v>-5.03199613140211</v>
      </c>
      <c r="K431" s="1202" t="s">
        <v>193</v>
      </c>
      <c r="L431" s="1203"/>
      <c r="M431" s="166" t="s">
        <v>238</v>
      </c>
      <c r="N431" s="55">
        <f t="shared" ref="N431:T431" si="388">SUM(N220/N193*100-100)</f>
        <v>-2.959779895397844</v>
      </c>
      <c r="O431" s="55">
        <f t="shared" si="388"/>
        <v>2.3634460777223012</v>
      </c>
      <c r="P431" s="55">
        <f t="shared" si="388"/>
        <v>3.4453035403795695</v>
      </c>
      <c r="Q431" s="55">
        <f t="shared" si="388"/>
        <v>11.1317397013065</v>
      </c>
      <c r="R431" s="55">
        <f t="shared" si="388"/>
        <v>39.117987677769065</v>
      </c>
      <c r="S431" s="55">
        <f t="shared" si="388"/>
        <v>9.3350113894170192</v>
      </c>
      <c r="T431" s="55">
        <f t="shared" si="388"/>
        <v>18.087639758256671</v>
      </c>
    </row>
    <row r="432" spans="1:20" ht="11.25" hidden="1" customHeight="1">
      <c r="A432" s="1202" t="s">
        <v>194</v>
      </c>
      <c r="B432" s="1203"/>
      <c r="C432" s="54">
        <f t="shared" si="382"/>
        <v>0.76706206438944946</v>
      </c>
      <c r="D432" s="55">
        <f t="shared" si="382"/>
        <v>1.8740737711301421</v>
      </c>
      <c r="E432" s="55">
        <f t="shared" si="382"/>
        <v>-9.2470172794703842</v>
      </c>
      <c r="F432" s="55">
        <f t="shared" si="382"/>
        <v>9.6309262147701133</v>
      </c>
      <c r="G432" s="55">
        <f t="shared" si="382"/>
        <v>0.7248448832772425</v>
      </c>
      <c r="H432" s="55">
        <f t="shared" si="382"/>
        <v>-22.535137548681575</v>
      </c>
      <c r="I432" s="55">
        <f t="shared" si="382"/>
        <v>6.6306374954467628</v>
      </c>
      <c r="J432" s="55">
        <f t="shared" si="382"/>
        <v>-4.4500882462340456</v>
      </c>
      <c r="K432" s="1202" t="s">
        <v>194</v>
      </c>
      <c r="L432" s="1203"/>
      <c r="M432" s="166" t="s">
        <v>238</v>
      </c>
      <c r="N432" s="55">
        <f t="shared" ref="N432:T432" si="389">SUM(N221/N194*100-100)</f>
        <v>-3.9392274594003283</v>
      </c>
      <c r="O432" s="55">
        <f t="shared" si="389"/>
        <v>1.3449496738069655</v>
      </c>
      <c r="P432" s="55">
        <f t="shared" si="389"/>
        <v>3.426822829183493</v>
      </c>
      <c r="Q432" s="55">
        <f t="shared" si="389"/>
        <v>8.072647033862367</v>
      </c>
      <c r="R432" s="55">
        <f t="shared" si="389"/>
        <v>31.025726062443766</v>
      </c>
      <c r="S432" s="55">
        <f t="shared" si="389"/>
        <v>8.3281094019717727</v>
      </c>
      <c r="T432" s="55">
        <f t="shared" si="389"/>
        <v>19.25892974651893</v>
      </c>
    </row>
    <row r="433" spans="1:20" ht="11.25" hidden="1" customHeight="1">
      <c r="A433" s="1202" t="s">
        <v>195</v>
      </c>
      <c r="B433" s="1203"/>
      <c r="C433" s="54">
        <f t="shared" si="382"/>
        <v>1.0491310426901919</v>
      </c>
      <c r="D433" s="55">
        <f t="shared" si="382"/>
        <v>2.7665614718978873</v>
      </c>
      <c r="E433" s="55">
        <f t="shared" si="382"/>
        <v>-10.613478447869412</v>
      </c>
      <c r="F433" s="55">
        <f t="shared" si="382"/>
        <v>9.916437716507204</v>
      </c>
      <c r="G433" s="55">
        <f t="shared" si="382"/>
        <v>3.2955742124796359</v>
      </c>
      <c r="H433" s="55">
        <f t="shared" si="382"/>
        <v>-21.556339187526703</v>
      </c>
      <c r="I433" s="55">
        <f t="shared" si="382"/>
        <v>6.727991425093478</v>
      </c>
      <c r="J433" s="55">
        <f t="shared" si="382"/>
        <v>-2.4433049670652309</v>
      </c>
      <c r="K433" s="1202" t="s">
        <v>195</v>
      </c>
      <c r="L433" s="1203"/>
      <c r="M433" s="166" t="s">
        <v>238</v>
      </c>
      <c r="N433" s="55">
        <f t="shared" ref="N433:T433" si="390">SUM(N222/N195*100-100)</f>
        <v>-2.8589081069101638</v>
      </c>
      <c r="O433" s="55">
        <f t="shared" si="390"/>
        <v>1.4873341201520702</v>
      </c>
      <c r="P433" s="55">
        <f t="shared" si="390"/>
        <v>3.5882805327023419</v>
      </c>
      <c r="Q433" s="55">
        <f t="shared" si="390"/>
        <v>7.0288050652646916</v>
      </c>
      <c r="R433" s="55">
        <f t="shared" si="390"/>
        <v>25.87619691999943</v>
      </c>
      <c r="S433" s="55">
        <f t="shared" si="390"/>
        <v>4.999928341200814</v>
      </c>
      <c r="T433" s="55">
        <f t="shared" si="390"/>
        <v>17.732291132077975</v>
      </c>
    </row>
    <row r="434" spans="1:20" ht="11.25" hidden="1" customHeight="1">
      <c r="A434" s="1202" t="s">
        <v>196</v>
      </c>
      <c r="B434" s="1203"/>
      <c r="C434" s="54">
        <f t="shared" si="382"/>
        <v>1.4320271929471318</v>
      </c>
      <c r="D434" s="55">
        <f t="shared" si="382"/>
        <v>3.0210401269506093</v>
      </c>
      <c r="E434" s="55">
        <f t="shared" si="382"/>
        <v>-11.861548352846327</v>
      </c>
      <c r="F434" s="55">
        <f t="shared" si="382"/>
        <v>11.631330979963209</v>
      </c>
      <c r="G434" s="55">
        <f t="shared" si="382"/>
        <v>6.0756194428037276</v>
      </c>
      <c r="H434" s="55">
        <f t="shared" si="382"/>
        <v>-21.43759404296334</v>
      </c>
      <c r="I434" s="55">
        <f t="shared" si="382"/>
        <v>6.7343109703469111</v>
      </c>
      <c r="J434" s="55">
        <f t="shared" si="382"/>
        <v>0.55109954434658448</v>
      </c>
      <c r="K434" s="1202" t="s">
        <v>196</v>
      </c>
      <c r="L434" s="1203"/>
      <c r="M434" s="166" t="s">
        <v>238</v>
      </c>
      <c r="N434" s="55">
        <f t="shared" ref="N434:T434" si="391">SUM(N223/N196*100-100)</f>
        <v>-2.4442671805199581</v>
      </c>
      <c r="O434" s="55">
        <f t="shared" si="391"/>
        <v>1.6688684634986117</v>
      </c>
      <c r="P434" s="55">
        <f t="shared" si="391"/>
        <v>4.9633527373073889</v>
      </c>
      <c r="Q434" s="55">
        <f t="shared" si="391"/>
        <v>4.1621896358086303</v>
      </c>
      <c r="R434" s="55">
        <f t="shared" si="391"/>
        <v>26.701817951121882</v>
      </c>
      <c r="S434" s="55">
        <f t="shared" si="391"/>
        <v>7.2120593307015639</v>
      </c>
      <c r="T434" s="55">
        <f t="shared" si="391"/>
        <v>14.093478905364009</v>
      </c>
    </row>
    <row r="435" spans="1:20" ht="11.25" hidden="1" customHeight="1">
      <c r="A435" s="1202" t="s">
        <v>197</v>
      </c>
      <c r="B435" s="1203"/>
      <c r="C435" s="54">
        <f t="shared" si="382"/>
        <v>1.5394758293196134</v>
      </c>
      <c r="D435" s="55">
        <f t="shared" si="382"/>
        <v>3.0002202260811117</v>
      </c>
      <c r="E435" s="55">
        <f t="shared" si="382"/>
        <v>-10.935583433909898</v>
      </c>
      <c r="F435" s="55">
        <f t="shared" si="382"/>
        <v>12.902660006322392</v>
      </c>
      <c r="G435" s="55">
        <f t="shared" si="382"/>
        <v>5.4502230536767513</v>
      </c>
      <c r="H435" s="55">
        <f t="shared" si="382"/>
        <v>-19.70644372680043</v>
      </c>
      <c r="I435" s="55">
        <f t="shared" si="382"/>
        <v>7.229236924891481</v>
      </c>
      <c r="J435" s="55">
        <f t="shared" si="382"/>
        <v>0.45977450486694238</v>
      </c>
      <c r="K435" s="1202" t="s">
        <v>197</v>
      </c>
      <c r="L435" s="1203"/>
      <c r="M435" s="166" t="s">
        <v>238</v>
      </c>
      <c r="N435" s="55">
        <f t="shared" ref="N435:T435" si="392">SUM(N224/N197*100-100)</f>
        <v>-2.2708256751941605</v>
      </c>
      <c r="O435" s="55">
        <f t="shared" si="392"/>
        <v>1.629230575907485</v>
      </c>
      <c r="P435" s="55">
        <f t="shared" si="392"/>
        <v>5.1788693462205231</v>
      </c>
      <c r="Q435" s="55">
        <f t="shared" si="392"/>
        <v>6.8609540497798491</v>
      </c>
      <c r="R435" s="55">
        <f t="shared" si="392"/>
        <v>30.310337639282096</v>
      </c>
      <c r="S435" s="55">
        <f t="shared" si="392"/>
        <v>5.6885334920107056</v>
      </c>
      <c r="T435" s="55">
        <f t="shared" si="392"/>
        <v>12.823001893674274</v>
      </c>
    </row>
    <row r="436" spans="1:20" ht="11.25" hidden="1" customHeight="1">
      <c r="A436" s="1202" t="s">
        <v>198</v>
      </c>
      <c r="B436" s="1203"/>
      <c r="C436" s="54">
        <f t="shared" si="382"/>
        <v>1.3418416390704806</v>
      </c>
      <c r="D436" s="55">
        <f t="shared" si="382"/>
        <v>2.79383930385697</v>
      </c>
      <c r="E436" s="55">
        <f t="shared" si="382"/>
        <v>-11.005873223585994</v>
      </c>
      <c r="F436" s="55">
        <f t="shared" si="382"/>
        <v>8.7262741116995954</v>
      </c>
      <c r="G436" s="55">
        <f t="shared" si="382"/>
        <v>3.6226682800515562</v>
      </c>
      <c r="H436" s="55">
        <f t="shared" si="382"/>
        <v>-18.487678990502957</v>
      </c>
      <c r="I436" s="55">
        <f t="shared" si="382"/>
        <v>6.3884074413115997</v>
      </c>
      <c r="J436" s="55">
        <f t="shared" si="382"/>
        <v>0.31681265217567045</v>
      </c>
      <c r="K436" s="1202" t="s">
        <v>198</v>
      </c>
      <c r="L436" s="1203"/>
      <c r="M436" s="166" t="s">
        <v>238</v>
      </c>
      <c r="N436" s="55">
        <f t="shared" ref="N436:T436" si="393">SUM(N225/N198*100-100)</f>
        <v>-2.0992804606712667</v>
      </c>
      <c r="O436" s="55">
        <f t="shared" si="393"/>
        <v>1.3971908145071978</v>
      </c>
      <c r="P436" s="55">
        <f t="shared" si="393"/>
        <v>4.3022031629515993</v>
      </c>
      <c r="Q436" s="55">
        <f t="shared" si="393"/>
        <v>11.863671144341097</v>
      </c>
      <c r="R436" s="55">
        <f t="shared" si="393"/>
        <v>23.109292602974023</v>
      </c>
      <c r="S436" s="55">
        <f t="shared" si="393"/>
        <v>6.5127591666526854</v>
      </c>
      <c r="T436" s="55">
        <f t="shared" si="393"/>
        <v>12.059470585808612</v>
      </c>
    </row>
    <row r="437" spans="1:20" ht="11.25" hidden="1" customHeight="1">
      <c r="A437" s="1202" t="s">
        <v>199</v>
      </c>
      <c r="B437" s="1203"/>
      <c r="C437" s="54">
        <f t="shared" si="382"/>
        <v>1.694114968138777</v>
      </c>
      <c r="D437" s="55">
        <f t="shared" si="382"/>
        <v>2.6578012715022794</v>
      </c>
      <c r="E437" s="55">
        <f t="shared" si="382"/>
        <v>-9.831680150925223</v>
      </c>
      <c r="F437" s="55">
        <f t="shared" si="382"/>
        <v>10.439367700457282</v>
      </c>
      <c r="G437" s="55">
        <f t="shared" si="382"/>
        <v>5.9090048056535096</v>
      </c>
      <c r="H437" s="55">
        <f t="shared" si="382"/>
        <v>-17.604730342373273</v>
      </c>
      <c r="I437" s="55">
        <f t="shared" si="382"/>
        <v>7.1033811487263563</v>
      </c>
      <c r="J437" s="55">
        <f t="shared" si="382"/>
        <v>0.37996152537674277</v>
      </c>
      <c r="K437" s="1202" t="s">
        <v>199</v>
      </c>
      <c r="L437" s="1203"/>
      <c r="M437" s="166" t="s">
        <v>238</v>
      </c>
      <c r="N437" s="55">
        <f t="shared" ref="N437:T437" si="394">SUM(N226/N199*100-100)</f>
        <v>-1.9771101915426499</v>
      </c>
      <c r="O437" s="55">
        <f t="shared" si="394"/>
        <v>1.8014223883127158</v>
      </c>
      <c r="P437" s="55">
        <f t="shared" si="394"/>
        <v>4.0579876127865049</v>
      </c>
      <c r="Q437" s="55">
        <f t="shared" si="394"/>
        <v>13.048442250016819</v>
      </c>
      <c r="R437" s="55">
        <f t="shared" si="394"/>
        <v>23.260865808347035</v>
      </c>
      <c r="S437" s="55">
        <f t="shared" si="394"/>
        <v>7.0202455155617116</v>
      </c>
      <c r="T437" s="55">
        <f t="shared" si="394"/>
        <v>11.836924554604792</v>
      </c>
    </row>
    <row r="438" spans="1:20" ht="11.25" hidden="1" customHeight="1">
      <c r="A438" s="50"/>
      <c r="B438" s="51"/>
      <c r="C438" s="54"/>
      <c r="D438" s="55"/>
      <c r="E438" s="55"/>
      <c r="F438" s="55"/>
      <c r="G438" s="55"/>
      <c r="H438" s="55"/>
      <c r="I438" s="55"/>
      <c r="J438" s="55"/>
      <c r="K438" s="50"/>
      <c r="L438" s="51"/>
      <c r="M438" s="166" t="s">
        <v>238</v>
      </c>
      <c r="N438" s="55"/>
      <c r="O438" s="55"/>
      <c r="P438" s="55"/>
      <c r="Q438" s="55"/>
      <c r="R438" s="55"/>
      <c r="S438" s="55"/>
      <c r="T438" s="55"/>
    </row>
    <row r="439" spans="1:20" ht="11.25" customHeight="1">
      <c r="A439" s="37">
        <v>2014</v>
      </c>
      <c r="B439" s="45"/>
      <c r="C439" s="54"/>
      <c r="D439" s="55"/>
      <c r="E439" s="55"/>
      <c r="F439" s="55"/>
      <c r="G439" s="55"/>
      <c r="H439" s="55"/>
      <c r="I439" s="55"/>
      <c r="J439" s="55"/>
      <c r="K439" s="37">
        <v>2014</v>
      </c>
      <c r="L439" s="45"/>
      <c r="M439" s="166"/>
      <c r="N439" s="55"/>
      <c r="O439" s="55"/>
      <c r="P439" s="55"/>
      <c r="Q439" s="55"/>
      <c r="R439" s="55"/>
      <c r="S439" s="55"/>
      <c r="T439" s="55"/>
    </row>
    <row r="440" spans="1:20" ht="11.25" customHeight="1">
      <c r="A440" s="37"/>
      <c r="B440" s="45" t="s">
        <v>176</v>
      </c>
      <c r="C440" s="54">
        <f t="shared" ref="C440:J451" si="395">SUM(C229/C202*100-100)</f>
        <v>12.720265714358092</v>
      </c>
      <c r="D440" s="55">
        <f t="shared" si="395"/>
        <v>11.239016245623645</v>
      </c>
      <c r="E440" s="55">
        <f t="shared" si="395"/>
        <v>37.006753552341166</v>
      </c>
      <c r="F440" s="55">
        <f t="shared" si="395"/>
        <v>7.0982464958290592</v>
      </c>
      <c r="G440" s="55">
        <f t="shared" si="395"/>
        <v>14.54482672024109</v>
      </c>
      <c r="H440" s="55">
        <f t="shared" si="395"/>
        <v>13.766919617673224</v>
      </c>
      <c r="I440" s="55">
        <f t="shared" si="395"/>
        <v>21.605029685557</v>
      </c>
      <c r="J440" s="55">
        <f t="shared" si="395"/>
        <v>10.393423097939973</v>
      </c>
      <c r="K440" s="37"/>
      <c r="L440" s="45" t="s">
        <v>176</v>
      </c>
      <c r="M440" s="166" t="s">
        <v>238</v>
      </c>
      <c r="N440" s="55">
        <f t="shared" ref="N440:T440" si="396">SUM(N229/N202*100-100)</f>
        <v>21.746333567124296</v>
      </c>
      <c r="O440" s="55">
        <f t="shared" si="396"/>
        <v>13.508458665544339</v>
      </c>
      <c r="P440" s="55">
        <f t="shared" si="396"/>
        <v>2.8014803029858371</v>
      </c>
      <c r="Q440" s="55">
        <f t="shared" si="396"/>
        <v>-6.2381585630319591E-2</v>
      </c>
      <c r="R440" s="55">
        <f t="shared" si="396"/>
        <v>-34.961248163720171</v>
      </c>
      <c r="S440" s="55">
        <f t="shared" si="396"/>
        <v>-0.52881732787048463</v>
      </c>
      <c r="T440" s="55">
        <f t="shared" si="396"/>
        <v>-0.23485968037405769</v>
      </c>
    </row>
    <row r="441" spans="1:20" ht="11.25" customHeight="1">
      <c r="A441" s="37"/>
      <c r="B441" s="45" t="s">
        <v>177</v>
      </c>
      <c r="C441" s="54">
        <f t="shared" si="395"/>
        <v>6.5024171315140649</v>
      </c>
      <c r="D441" s="55">
        <f t="shared" si="395"/>
        <v>-0.11752826507085956</v>
      </c>
      <c r="E441" s="55">
        <f t="shared" si="395"/>
        <v>38.27262127856423</v>
      </c>
      <c r="F441" s="55">
        <f t="shared" si="395"/>
        <v>-6.5956093673270573</v>
      </c>
      <c r="G441" s="55">
        <f t="shared" si="395"/>
        <v>1.3975956453318901</v>
      </c>
      <c r="H441" s="55">
        <f t="shared" si="395"/>
        <v>7.2442720601691946</v>
      </c>
      <c r="I441" s="55">
        <f t="shared" si="395"/>
        <v>15.144744336766337</v>
      </c>
      <c r="J441" s="55">
        <f t="shared" si="395"/>
        <v>23.805453502476269</v>
      </c>
      <c r="K441" s="37"/>
      <c r="L441" s="45" t="s">
        <v>177</v>
      </c>
      <c r="M441" s="166" t="s">
        <v>238</v>
      </c>
      <c r="N441" s="55">
        <f t="shared" ref="N441:T441" si="397">SUM(N230/N203*100-100)</f>
        <v>2.197395752627898</v>
      </c>
      <c r="O441" s="55">
        <f t="shared" si="397"/>
        <v>8.3367906877614928</v>
      </c>
      <c r="P441" s="55">
        <f t="shared" si="397"/>
        <v>9.2168491555310226</v>
      </c>
      <c r="Q441" s="55">
        <f t="shared" si="397"/>
        <v>-21.462646405440069</v>
      </c>
      <c r="R441" s="55">
        <f t="shared" si="397"/>
        <v>-69.741838388515859</v>
      </c>
      <c r="S441" s="55">
        <f t="shared" si="397"/>
        <v>-7.1371114041220238</v>
      </c>
      <c r="T441" s="55">
        <f t="shared" si="397"/>
        <v>-1.0704684790386807</v>
      </c>
    </row>
    <row r="442" spans="1:20" ht="11.25" customHeight="1">
      <c r="A442" s="37"/>
      <c r="B442" s="45" t="s">
        <v>178</v>
      </c>
      <c r="C442" s="54">
        <f t="shared" si="395"/>
        <v>3.1219935567871318</v>
      </c>
      <c r="D442" s="55">
        <f t="shared" si="395"/>
        <v>-9.0581759194419078</v>
      </c>
      <c r="E442" s="55">
        <f t="shared" si="395"/>
        <v>20.18269354217486</v>
      </c>
      <c r="F442" s="55">
        <f t="shared" si="395"/>
        <v>3.819860340430381</v>
      </c>
      <c r="G442" s="55">
        <f t="shared" si="395"/>
        <v>-1.8331122332366334</v>
      </c>
      <c r="H442" s="55">
        <f t="shared" si="395"/>
        <v>-11.693638874503719</v>
      </c>
      <c r="I442" s="55">
        <f t="shared" si="395"/>
        <v>7.0943985354554968</v>
      </c>
      <c r="J442" s="55">
        <f t="shared" si="395"/>
        <v>12.726077445629528</v>
      </c>
      <c r="K442" s="37"/>
      <c r="L442" s="45" t="s">
        <v>178</v>
      </c>
      <c r="M442" s="166" t="s">
        <v>238</v>
      </c>
      <c r="N442" s="55">
        <f t="shared" ref="N442:T442" si="398">SUM(N231/N204*100-100)</f>
        <v>14.190717122930991</v>
      </c>
      <c r="O442" s="55">
        <f t="shared" si="398"/>
        <v>3.1301403669574057</v>
      </c>
      <c r="P442" s="55">
        <f t="shared" si="398"/>
        <v>3.7066316317444716</v>
      </c>
      <c r="Q442" s="55">
        <f t="shared" si="398"/>
        <v>-1.8401952598111677</v>
      </c>
      <c r="R442" s="55">
        <f t="shared" si="398"/>
        <v>-72.260527328144889</v>
      </c>
      <c r="S442" s="55">
        <f t="shared" si="398"/>
        <v>26.143529643574624</v>
      </c>
      <c r="T442" s="55">
        <f t="shared" si="398"/>
        <v>-18.196210122331493</v>
      </c>
    </row>
    <row r="443" spans="1:20" ht="11.25" customHeight="1">
      <c r="A443" s="37"/>
      <c r="B443" s="45" t="s">
        <v>179</v>
      </c>
      <c r="C443" s="54">
        <f t="shared" si="395"/>
        <v>-7.4920527838660433</v>
      </c>
      <c r="D443" s="55">
        <f t="shared" si="395"/>
        <v>-19.320045303671904</v>
      </c>
      <c r="E443" s="55">
        <f t="shared" si="395"/>
        <v>6.8085155187323636</v>
      </c>
      <c r="F443" s="55">
        <f t="shared" si="395"/>
        <v>-6.4271187248196213</v>
      </c>
      <c r="G443" s="55">
        <f t="shared" si="395"/>
        <v>-4.8168124429474801</v>
      </c>
      <c r="H443" s="55">
        <f t="shared" si="395"/>
        <v>-13.133489141957369</v>
      </c>
      <c r="I443" s="55">
        <f t="shared" si="395"/>
        <v>-1.2048970311374774</v>
      </c>
      <c r="J443" s="55">
        <f t="shared" si="395"/>
        <v>-6.485727528322272</v>
      </c>
      <c r="K443" s="37"/>
      <c r="L443" s="45" t="s">
        <v>179</v>
      </c>
      <c r="M443" s="166" t="s">
        <v>238</v>
      </c>
      <c r="N443" s="55">
        <f t="shared" ref="N443:T443" si="399">SUM(N232/N205*100-100)</f>
        <v>-9.9570237953867746</v>
      </c>
      <c r="O443" s="55">
        <f t="shared" si="399"/>
        <v>-5.4395373252703507</v>
      </c>
      <c r="P443" s="55">
        <f t="shared" si="399"/>
        <v>-10.615071942481549</v>
      </c>
      <c r="Q443" s="55">
        <f t="shared" si="399"/>
        <v>7.5350534092728481</v>
      </c>
      <c r="R443" s="55">
        <f t="shared" si="399"/>
        <v>-63.121162664179693</v>
      </c>
      <c r="S443" s="55">
        <f t="shared" si="399"/>
        <v>-1.9131042560682801</v>
      </c>
      <c r="T443" s="55">
        <f t="shared" si="399"/>
        <v>15.053297754928138</v>
      </c>
    </row>
    <row r="444" spans="1:20" ht="11.25" customHeight="1">
      <c r="A444" s="37"/>
      <c r="B444" s="45" t="s">
        <v>180</v>
      </c>
      <c r="C444" s="54">
        <f t="shared" si="395"/>
        <v>1.9287529633430012</v>
      </c>
      <c r="D444" s="55">
        <f t="shared" si="395"/>
        <v>-1.4294391341156683</v>
      </c>
      <c r="E444" s="55">
        <f t="shared" si="395"/>
        <v>25.284120158324058</v>
      </c>
      <c r="F444" s="55">
        <f t="shared" si="395"/>
        <v>5.6120252335224023</v>
      </c>
      <c r="G444" s="55">
        <f t="shared" si="395"/>
        <v>6.4138915142417687</v>
      </c>
      <c r="H444" s="55">
        <f t="shared" si="395"/>
        <v>2.8811437924228613</v>
      </c>
      <c r="I444" s="55">
        <f t="shared" si="395"/>
        <v>14.983807633591127</v>
      </c>
      <c r="J444" s="55">
        <f t="shared" si="395"/>
        <v>-2.5459494382826335</v>
      </c>
      <c r="K444" s="37"/>
      <c r="L444" s="45" t="s">
        <v>180</v>
      </c>
      <c r="M444" s="166" t="s">
        <v>238</v>
      </c>
      <c r="N444" s="55">
        <f t="shared" ref="N444:T444" si="400">SUM(N233/N206*100-100)</f>
        <v>1.1938387282895917</v>
      </c>
      <c r="O444" s="55">
        <f t="shared" si="400"/>
        <v>3.9039375786326929</v>
      </c>
      <c r="P444" s="55">
        <f t="shared" si="400"/>
        <v>-1.4154081181530813</v>
      </c>
      <c r="Q444" s="55">
        <f t="shared" si="400"/>
        <v>-41.143747016163864</v>
      </c>
      <c r="R444" s="55">
        <f t="shared" si="400"/>
        <v>-56.630492727134261</v>
      </c>
      <c r="S444" s="55">
        <f t="shared" si="400"/>
        <v>-12.073112403962611</v>
      </c>
      <c r="T444" s="55">
        <f t="shared" si="400"/>
        <v>1.7218966992625298</v>
      </c>
    </row>
    <row r="445" spans="1:20" ht="11.25" customHeight="1">
      <c r="A445" s="37"/>
      <c r="B445" s="45" t="s">
        <v>181</v>
      </c>
      <c r="C445" s="54">
        <f t="shared" si="395"/>
        <v>1.5450005409078926E-2</v>
      </c>
      <c r="D445" s="55">
        <f t="shared" si="395"/>
        <v>-10.142829720173623</v>
      </c>
      <c r="E445" s="55">
        <f t="shared" si="395"/>
        <v>59.153720763664211</v>
      </c>
      <c r="F445" s="55">
        <f t="shared" si="395"/>
        <v>-11.554365854860166</v>
      </c>
      <c r="G445" s="55">
        <f t="shared" si="395"/>
        <v>-9.1465123055543103</v>
      </c>
      <c r="H445" s="55">
        <f t="shared" si="395"/>
        <v>-3.8904440916824399</v>
      </c>
      <c r="I445" s="55">
        <f t="shared" si="395"/>
        <v>30.453015180894226</v>
      </c>
      <c r="J445" s="55">
        <f t="shared" si="395"/>
        <v>3.8318739190122102</v>
      </c>
      <c r="K445" s="37"/>
      <c r="L445" s="45" t="s">
        <v>181</v>
      </c>
      <c r="M445" s="166" t="s">
        <v>238</v>
      </c>
      <c r="N445" s="55">
        <f t="shared" ref="N445:T445" si="401">SUM(N234/N207*100-100)</f>
        <v>1.1503065428630492</v>
      </c>
      <c r="O445" s="55">
        <f t="shared" si="401"/>
        <v>-4.1483409676859111</v>
      </c>
      <c r="P445" s="55">
        <f t="shared" si="401"/>
        <v>0.37723980247174893</v>
      </c>
      <c r="Q445" s="55">
        <f t="shared" si="401"/>
        <v>94.571232099095909</v>
      </c>
      <c r="R445" s="55">
        <f t="shared" si="401"/>
        <v>539.14405010438418</v>
      </c>
      <c r="S445" s="55">
        <f t="shared" si="401"/>
        <v>1.7447560408032388</v>
      </c>
      <c r="T445" s="55">
        <f t="shared" si="401"/>
        <v>-9.6874380688422974</v>
      </c>
    </row>
    <row r="446" spans="1:20" ht="11.25" customHeight="1">
      <c r="A446" s="37"/>
      <c r="B446" s="45" t="s">
        <v>182</v>
      </c>
      <c r="C446" s="54">
        <f t="shared" si="395"/>
        <v>4.8100327119075814</v>
      </c>
      <c r="D446" s="55">
        <f t="shared" si="395"/>
        <v>-2.1746764215818075</v>
      </c>
      <c r="E446" s="55">
        <f t="shared" si="395"/>
        <v>-8.1185512802017712</v>
      </c>
      <c r="F446" s="55">
        <f t="shared" si="395"/>
        <v>-8.0013141593828863</v>
      </c>
      <c r="G446" s="55">
        <f t="shared" si="395"/>
        <v>4.9162019604440275</v>
      </c>
      <c r="H446" s="55">
        <f t="shared" si="395"/>
        <v>-3.309258611439958</v>
      </c>
      <c r="I446" s="55">
        <f t="shared" si="395"/>
        <v>4.4666793180612103</v>
      </c>
      <c r="J446" s="55">
        <f t="shared" si="395"/>
        <v>-2.4604065692594332</v>
      </c>
      <c r="K446" s="37"/>
      <c r="L446" s="45" t="s">
        <v>182</v>
      </c>
      <c r="M446" s="166" t="s">
        <v>238</v>
      </c>
      <c r="N446" s="55">
        <f t="shared" ref="N446:T446" si="402">SUM(N235/N208*100-100)</f>
        <v>6.8912573328496762</v>
      </c>
      <c r="O446" s="55">
        <f t="shared" si="402"/>
        <v>10.926548714745167</v>
      </c>
      <c r="P446" s="55">
        <f t="shared" si="402"/>
        <v>-0.46305287433540343</v>
      </c>
      <c r="Q446" s="55">
        <f t="shared" si="402"/>
        <v>16.140303643961644</v>
      </c>
      <c r="R446" s="55">
        <f t="shared" si="402"/>
        <v>-61.686294892435633</v>
      </c>
      <c r="S446" s="55">
        <f t="shared" si="402"/>
        <v>-3.7972750625913818</v>
      </c>
      <c r="T446" s="55">
        <f t="shared" si="402"/>
        <v>-13.707471947655307</v>
      </c>
    </row>
    <row r="447" spans="1:20" ht="11.25" customHeight="1">
      <c r="A447" s="37"/>
      <c r="B447" s="45" t="s">
        <v>183</v>
      </c>
      <c r="C447" s="54">
        <f t="shared" si="395"/>
        <v>0.1031503537324312</v>
      </c>
      <c r="D447" s="55">
        <f t="shared" si="395"/>
        <v>-5.4354443449128667</v>
      </c>
      <c r="E447" s="55">
        <f t="shared" si="395"/>
        <v>-8.1321215264053848</v>
      </c>
      <c r="F447" s="55">
        <f t="shared" si="395"/>
        <v>7.2207219443601218</v>
      </c>
      <c r="G447" s="55">
        <f t="shared" si="395"/>
        <v>-18.493620115261066</v>
      </c>
      <c r="H447" s="55">
        <f t="shared" si="395"/>
        <v>-13.76218522859844</v>
      </c>
      <c r="I447" s="55">
        <f t="shared" si="395"/>
        <v>4.7128933303922054</v>
      </c>
      <c r="J447" s="55">
        <f t="shared" si="395"/>
        <v>3.2560793727018478</v>
      </c>
      <c r="K447" s="37"/>
      <c r="L447" s="45" t="s">
        <v>183</v>
      </c>
      <c r="M447" s="166" t="s">
        <v>238</v>
      </c>
      <c r="N447" s="55">
        <f t="shared" ref="N447:T447" si="403">SUM(N236/N209*100-100)</f>
        <v>-3.9445557244139309</v>
      </c>
      <c r="O447" s="55">
        <f t="shared" si="403"/>
        <v>3.8537911599421051</v>
      </c>
      <c r="P447" s="55">
        <f t="shared" si="403"/>
        <v>-1.5160895397156935</v>
      </c>
      <c r="Q447" s="55">
        <f t="shared" si="403"/>
        <v>16.232931032262002</v>
      </c>
      <c r="R447" s="55">
        <f t="shared" si="403"/>
        <v>-18.502286950031575</v>
      </c>
      <c r="S447" s="55">
        <f t="shared" si="403"/>
        <v>8.9164914295989632</v>
      </c>
      <c r="T447" s="55">
        <f t="shared" si="403"/>
        <v>-24.330373137536839</v>
      </c>
    </row>
    <row r="448" spans="1:20" ht="11.25" customHeight="1">
      <c r="A448" s="37"/>
      <c r="B448" s="45" t="s">
        <v>184</v>
      </c>
      <c r="C448" s="54">
        <f t="shared" si="395"/>
        <v>0.79729867486761918</v>
      </c>
      <c r="D448" s="55">
        <f t="shared" si="395"/>
        <v>-6.5313002342236359E-2</v>
      </c>
      <c r="E448" s="55">
        <f t="shared" si="395"/>
        <v>6.4933504295740221</v>
      </c>
      <c r="F448" s="55">
        <f t="shared" si="395"/>
        <v>6.3341436496888974</v>
      </c>
      <c r="G448" s="55">
        <f t="shared" si="395"/>
        <v>-26.663861890259938</v>
      </c>
      <c r="H448" s="55">
        <f t="shared" si="395"/>
        <v>-5.9119221627210123</v>
      </c>
      <c r="I448" s="55">
        <f t="shared" si="395"/>
        <v>0.85137615457351501</v>
      </c>
      <c r="J448" s="55">
        <f t="shared" si="395"/>
        <v>-7.4916131234463563</v>
      </c>
      <c r="K448" s="37"/>
      <c r="L448" s="45" t="s">
        <v>184</v>
      </c>
      <c r="M448" s="166" t="s">
        <v>238</v>
      </c>
      <c r="N448" s="55">
        <f t="shared" ref="N448:T448" si="404">SUM(N237/N210*100-100)</f>
        <v>5.5820685190496988E-2</v>
      </c>
      <c r="O448" s="55">
        <f t="shared" si="404"/>
        <v>3.2428559840385276</v>
      </c>
      <c r="P448" s="55">
        <f t="shared" si="404"/>
        <v>-1.155235626703913</v>
      </c>
      <c r="Q448" s="55">
        <f t="shared" si="404"/>
        <v>-3.8203475555181825</v>
      </c>
      <c r="R448" s="55">
        <f t="shared" si="404"/>
        <v>13.244253911301129</v>
      </c>
      <c r="S448" s="55">
        <f t="shared" si="404"/>
        <v>0.76136413931311608</v>
      </c>
      <c r="T448" s="55">
        <f t="shared" si="404"/>
        <v>2.3384653477263697</v>
      </c>
    </row>
    <row r="449" spans="1:20" ht="11.25" hidden="1" customHeight="1">
      <c r="A449" s="37"/>
      <c r="B449" s="45" t="s">
        <v>185</v>
      </c>
      <c r="C449" s="54">
        <f t="shared" si="395"/>
        <v>-100</v>
      </c>
      <c r="D449" s="55">
        <f t="shared" si="395"/>
        <v>-100</v>
      </c>
      <c r="E449" s="55">
        <f t="shared" si="395"/>
        <v>-100</v>
      </c>
      <c r="F449" s="55">
        <f t="shared" si="395"/>
        <v>-100</v>
      </c>
      <c r="G449" s="55">
        <f t="shared" si="395"/>
        <v>-100</v>
      </c>
      <c r="H449" s="55">
        <f t="shared" si="395"/>
        <v>-100</v>
      </c>
      <c r="I449" s="55">
        <f t="shared" si="395"/>
        <v>-100</v>
      </c>
      <c r="J449" s="55">
        <f t="shared" si="395"/>
        <v>-100</v>
      </c>
      <c r="K449" s="37"/>
      <c r="L449" s="45" t="s">
        <v>185</v>
      </c>
      <c r="M449" s="166" t="s">
        <v>238</v>
      </c>
      <c r="N449" s="55">
        <f t="shared" ref="N449:T449" si="405">SUM(N238/N211*100-100)</f>
        <v>-100</v>
      </c>
      <c r="O449" s="55">
        <f t="shared" si="405"/>
        <v>-100</v>
      </c>
      <c r="P449" s="55">
        <f t="shared" si="405"/>
        <v>-100</v>
      </c>
      <c r="Q449" s="55">
        <f t="shared" si="405"/>
        <v>-100</v>
      </c>
      <c r="R449" s="55">
        <f t="shared" si="405"/>
        <v>-100</v>
      </c>
      <c r="S449" s="55">
        <f t="shared" si="405"/>
        <v>-100</v>
      </c>
      <c r="T449" s="55">
        <f t="shared" si="405"/>
        <v>-100</v>
      </c>
    </row>
    <row r="450" spans="1:20" ht="11.25" hidden="1" customHeight="1">
      <c r="A450" s="37"/>
      <c r="B450" s="45" t="s">
        <v>186</v>
      </c>
      <c r="C450" s="54">
        <f t="shared" si="395"/>
        <v>-100</v>
      </c>
      <c r="D450" s="55">
        <f t="shared" si="395"/>
        <v>-100</v>
      </c>
      <c r="E450" s="55">
        <f t="shared" si="395"/>
        <v>-100</v>
      </c>
      <c r="F450" s="55">
        <f t="shared" si="395"/>
        <v>-100</v>
      </c>
      <c r="G450" s="55">
        <f t="shared" si="395"/>
        <v>-100</v>
      </c>
      <c r="H450" s="55">
        <f t="shared" si="395"/>
        <v>-100</v>
      </c>
      <c r="I450" s="55">
        <f t="shared" si="395"/>
        <v>-100</v>
      </c>
      <c r="J450" s="55">
        <f t="shared" si="395"/>
        <v>-100</v>
      </c>
      <c r="K450" s="37"/>
      <c r="L450" s="45" t="s">
        <v>186</v>
      </c>
      <c r="M450" s="166" t="s">
        <v>238</v>
      </c>
      <c r="N450" s="55">
        <f t="shared" ref="N450:T450" si="406">SUM(N239/N212*100-100)</f>
        <v>-100</v>
      </c>
      <c r="O450" s="55">
        <f t="shared" si="406"/>
        <v>-100</v>
      </c>
      <c r="P450" s="55">
        <f t="shared" si="406"/>
        <v>-100</v>
      </c>
      <c r="Q450" s="55">
        <f t="shared" si="406"/>
        <v>-100</v>
      </c>
      <c r="R450" s="55">
        <f t="shared" si="406"/>
        <v>-100</v>
      </c>
      <c r="S450" s="55">
        <f t="shared" si="406"/>
        <v>-100</v>
      </c>
      <c r="T450" s="55">
        <f t="shared" si="406"/>
        <v>-100</v>
      </c>
    </row>
    <row r="451" spans="1:20" ht="11.25" hidden="1" customHeight="1">
      <c r="A451" s="37"/>
      <c r="B451" s="45" t="s">
        <v>187</v>
      </c>
      <c r="C451" s="54">
        <f t="shared" si="395"/>
        <v>-100</v>
      </c>
      <c r="D451" s="55">
        <f t="shared" si="395"/>
        <v>-100</v>
      </c>
      <c r="E451" s="55">
        <f t="shared" si="395"/>
        <v>-100</v>
      </c>
      <c r="F451" s="55">
        <f t="shared" si="395"/>
        <v>-100</v>
      </c>
      <c r="G451" s="55">
        <f t="shared" si="395"/>
        <v>-100</v>
      </c>
      <c r="H451" s="55">
        <f t="shared" si="395"/>
        <v>-100</v>
      </c>
      <c r="I451" s="55">
        <f t="shared" si="395"/>
        <v>-100</v>
      </c>
      <c r="J451" s="55">
        <f t="shared" si="395"/>
        <v>-100</v>
      </c>
      <c r="K451" s="37"/>
      <c r="L451" s="45" t="s">
        <v>187</v>
      </c>
      <c r="M451" s="166" t="s">
        <v>238</v>
      </c>
      <c r="N451" s="55">
        <f t="shared" ref="N451:T451" si="407">SUM(N240/N213*100-100)</f>
        <v>-100</v>
      </c>
      <c r="O451" s="55">
        <f t="shared" si="407"/>
        <v>-100</v>
      </c>
      <c r="P451" s="55">
        <f t="shared" si="407"/>
        <v>-100</v>
      </c>
      <c r="Q451" s="55">
        <f t="shared" si="407"/>
        <v>-100</v>
      </c>
      <c r="R451" s="55">
        <f t="shared" si="407"/>
        <v>-100</v>
      </c>
      <c r="S451" s="55">
        <f t="shared" si="407"/>
        <v>-100</v>
      </c>
      <c r="T451" s="55">
        <f t="shared" si="407"/>
        <v>-100</v>
      </c>
    </row>
    <row r="452" spans="1:20" ht="11.25" customHeight="1">
      <c r="A452" s="37"/>
      <c r="B452" s="45"/>
      <c r="C452" s="54"/>
      <c r="D452" s="55"/>
      <c r="E452" s="55"/>
      <c r="F452" s="55"/>
      <c r="G452" s="55"/>
      <c r="H452" s="55"/>
      <c r="I452" s="55"/>
      <c r="J452" s="55"/>
      <c r="K452" s="37"/>
      <c r="L452" s="45"/>
      <c r="M452" s="166"/>
      <c r="N452" s="55"/>
      <c r="O452" s="55"/>
      <c r="P452" s="55"/>
      <c r="Q452" s="55"/>
      <c r="R452" s="55"/>
      <c r="S452" s="55"/>
      <c r="T452" s="55"/>
    </row>
    <row r="453" spans="1:20" ht="11.25" hidden="1" customHeight="1">
      <c r="A453" s="1202" t="s">
        <v>188</v>
      </c>
      <c r="B453" s="1203"/>
      <c r="C453" s="54">
        <f t="shared" ref="C453:J464" si="408">SUM(C242/C215*100-100)</f>
        <v>12.720265714358092</v>
      </c>
      <c r="D453" s="55">
        <f t="shared" si="408"/>
        <v>11.239016245623645</v>
      </c>
      <c r="E453" s="55">
        <f t="shared" si="408"/>
        <v>37.006753552341166</v>
      </c>
      <c r="F453" s="55">
        <f t="shared" si="408"/>
        <v>7.0982464958290592</v>
      </c>
      <c r="G453" s="55">
        <f t="shared" si="408"/>
        <v>14.54482672024109</v>
      </c>
      <c r="H453" s="55">
        <f t="shared" si="408"/>
        <v>13.766919617673224</v>
      </c>
      <c r="I453" s="55">
        <f t="shared" si="408"/>
        <v>21.605029685557</v>
      </c>
      <c r="J453" s="55">
        <f t="shared" si="408"/>
        <v>10.393423097939973</v>
      </c>
      <c r="K453" s="1202" t="s">
        <v>188</v>
      </c>
      <c r="L453" s="1203"/>
      <c r="M453" s="166" t="s">
        <v>238</v>
      </c>
      <c r="N453" s="55">
        <f t="shared" ref="N453:T453" si="409">SUM(N242/N215*100-100)</f>
        <v>21.746333567124296</v>
      </c>
      <c r="O453" s="55">
        <f t="shared" si="409"/>
        <v>13.508458665544339</v>
      </c>
      <c r="P453" s="55">
        <f t="shared" si="409"/>
        <v>2.8014803029858371</v>
      </c>
      <c r="Q453" s="55">
        <f t="shared" si="409"/>
        <v>-6.2381585630319591E-2</v>
      </c>
      <c r="R453" s="55">
        <f t="shared" si="409"/>
        <v>-34.961248163720171</v>
      </c>
      <c r="S453" s="55">
        <f t="shared" si="409"/>
        <v>-0.52881732787048463</v>
      </c>
      <c r="T453" s="55">
        <f t="shared" si="409"/>
        <v>-0.23485968037405769</v>
      </c>
    </row>
    <row r="454" spans="1:20" ht="11.25" hidden="1" customHeight="1">
      <c r="A454" s="1202" t="s">
        <v>189</v>
      </c>
      <c r="B454" s="1203"/>
      <c r="C454" s="54">
        <f t="shared" si="408"/>
        <v>9.6044008979336155</v>
      </c>
      <c r="D454" s="55">
        <f t="shared" si="408"/>
        <v>5.5107805190745438</v>
      </c>
      <c r="E454" s="55">
        <f t="shared" si="408"/>
        <v>37.628757778813792</v>
      </c>
      <c r="F454" s="55">
        <f t="shared" si="408"/>
        <v>0.22736819995799351</v>
      </c>
      <c r="G454" s="55">
        <f t="shared" si="408"/>
        <v>8.0596312179479099</v>
      </c>
      <c r="H454" s="55">
        <f t="shared" si="408"/>
        <v>10.380573787700698</v>
      </c>
      <c r="I454" s="55">
        <f t="shared" si="408"/>
        <v>18.342025355830032</v>
      </c>
      <c r="J454" s="55">
        <f t="shared" si="408"/>
        <v>16.778502549905411</v>
      </c>
      <c r="K454" s="1202" t="s">
        <v>189</v>
      </c>
      <c r="L454" s="1203"/>
      <c r="M454" s="166" t="s">
        <v>238</v>
      </c>
      <c r="N454" s="55">
        <f t="shared" ref="N454:T454" si="410">SUM(N243/N216*100-100)</f>
        <v>11.090784632497645</v>
      </c>
      <c r="O454" s="55">
        <f t="shared" si="410"/>
        <v>10.95430781075099</v>
      </c>
      <c r="P454" s="55">
        <f t="shared" si="410"/>
        <v>5.9829944270592961</v>
      </c>
      <c r="Q454" s="55">
        <f t="shared" si="410"/>
        <v>-10.8175455811067</v>
      </c>
      <c r="R454" s="55">
        <f t="shared" si="410"/>
        <v>-58.831418537763582</v>
      </c>
      <c r="S454" s="55">
        <f t="shared" si="410"/>
        <v>-3.7325869739625119</v>
      </c>
      <c r="T454" s="55">
        <f t="shared" si="410"/>
        <v>-0.67649178277986266</v>
      </c>
    </row>
    <row r="455" spans="1:20" ht="11.25" hidden="1" customHeight="1">
      <c r="A455" s="1202" t="s">
        <v>190</v>
      </c>
      <c r="B455" s="1203"/>
      <c r="C455" s="54">
        <f t="shared" si="408"/>
        <v>7.2628979317170206</v>
      </c>
      <c r="D455" s="55">
        <f t="shared" si="408"/>
        <v>3.0165980920585866E-2</v>
      </c>
      <c r="E455" s="55">
        <f t="shared" si="408"/>
        <v>30.310186226183134</v>
      </c>
      <c r="F455" s="55">
        <f t="shared" si="408"/>
        <v>1.7594532765760249</v>
      </c>
      <c r="G455" s="55">
        <f t="shared" si="408"/>
        <v>4.0727519972803066</v>
      </c>
      <c r="H455" s="55">
        <f t="shared" si="408"/>
        <v>1.7729192239984286</v>
      </c>
      <c r="I455" s="55">
        <f t="shared" si="408"/>
        <v>14.237369324870428</v>
      </c>
      <c r="J455" s="55">
        <f t="shared" si="408"/>
        <v>15.353678944081636</v>
      </c>
      <c r="K455" s="1202" t="s">
        <v>190</v>
      </c>
      <c r="L455" s="1203"/>
      <c r="M455" s="166" t="s">
        <v>238</v>
      </c>
      <c r="N455" s="55">
        <f t="shared" ref="N455:T455" si="411">SUM(N244/N217*100-100)</f>
        <v>12.178587616878929</v>
      </c>
      <c r="O455" s="55">
        <f t="shared" si="411"/>
        <v>8.183835318422112</v>
      </c>
      <c r="P455" s="55">
        <f t="shared" si="411"/>
        <v>5.1486084658319555</v>
      </c>
      <c r="Q455" s="55">
        <f t="shared" si="411"/>
        <v>-8.0017354565574692</v>
      </c>
      <c r="R455" s="55">
        <f t="shared" si="411"/>
        <v>-63.523220710475158</v>
      </c>
      <c r="S455" s="55">
        <f t="shared" si="411"/>
        <v>6.2366518922117677</v>
      </c>
      <c r="T455" s="55">
        <f t="shared" si="411"/>
        <v>-7.5082440509286528</v>
      </c>
    </row>
    <row r="456" spans="1:20" ht="11.25" hidden="1" customHeight="1">
      <c r="A456" s="1202" t="s">
        <v>191</v>
      </c>
      <c r="B456" s="1203"/>
      <c r="C456" s="54">
        <f t="shared" si="408"/>
        <v>3.2719599242586099</v>
      </c>
      <c r="D456" s="55">
        <f t="shared" si="408"/>
        <v>-5.4042312770713892</v>
      </c>
      <c r="E456" s="55">
        <f t="shared" si="408"/>
        <v>24.977638177223866</v>
      </c>
      <c r="F456" s="55">
        <f t="shared" si="408"/>
        <v>-0.53322681361494517</v>
      </c>
      <c r="G456" s="55">
        <f t="shared" si="408"/>
        <v>1.6457695616095407</v>
      </c>
      <c r="H456" s="55">
        <f t="shared" si="408"/>
        <v>-2.8703484375281647</v>
      </c>
      <c r="I456" s="55">
        <f t="shared" si="408"/>
        <v>9.8510218630962498</v>
      </c>
      <c r="J456" s="55">
        <f t="shared" si="408"/>
        <v>9.1406668349534925</v>
      </c>
      <c r="K456" s="1202" t="s">
        <v>191</v>
      </c>
      <c r="L456" s="1203"/>
      <c r="M456" s="166" t="s">
        <v>238</v>
      </c>
      <c r="N456" s="55">
        <f t="shared" ref="N456:T456" si="412">SUM(N245/N218*100-100)</f>
        <v>5.5390141406459037</v>
      </c>
      <c r="O456" s="55">
        <f t="shared" si="412"/>
        <v>4.5986113065028746</v>
      </c>
      <c r="P456" s="55">
        <f t="shared" si="412"/>
        <v>0.87330703400066056</v>
      </c>
      <c r="Q456" s="55">
        <f t="shared" si="412"/>
        <v>-4.8779940997523568</v>
      </c>
      <c r="R456" s="55">
        <f t="shared" si="412"/>
        <v>-63.438730013555663</v>
      </c>
      <c r="S456" s="55">
        <f t="shared" si="412"/>
        <v>3.8667926349124144</v>
      </c>
      <c r="T456" s="55">
        <f t="shared" si="412"/>
        <v>-2.3343545383552708</v>
      </c>
    </row>
    <row r="457" spans="1:20" ht="11.25" hidden="1" customHeight="1">
      <c r="A457" s="1202" t="s">
        <v>192</v>
      </c>
      <c r="B457" s="1203"/>
      <c r="C457" s="54">
        <f t="shared" si="408"/>
        <v>2.9829533750965993</v>
      </c>
      <c r="D457" s="55">
        <f t="shared" si="408"/>
        <v>-4.5555657067776707</v>
      </c>
      <c r="E457" s="55">
        <f t="shared" si="408"/>
        <v>25.054485754619108</v>
      </c>
      <c r="F457" s="55">
        <f t="shared" si="408"/>
        <v>0.76291161680302366</v>
      </c>
      <c r="G457" s="55">
        <f t="shared" si="408"/>
        <v>2.6319682979302428</v>
      </c>
      <c r="H457" s="55">
        <f t="shared" si="408"/>
        <v>-1.656795447897025</v>
      </c>
      <c r="I457" s="55">
        <f t="shared" si="408"/>
        <v>10.964184361764367</v>
      </c>
      <c r="J457" s="55">
        <f t="shared" si="408"/>
        <v>6.4930730101735605</v>
      </c>
      <c r="K457" s="1202" t="s">
        <v>192</v>
      </c>
      <c r="L457" s="1203"/>
      <c r="M457" s="166" t="s">
        <v>238</v>
      </c>
      <c r="N457" s="55">
        <f t="shared" ref="N457:T457" si="413">SUM(N246/N219*100-100)</f>
        <v>4.5926036091866109</v>
      </c>
      <c r="O457" s="55">
        <f t="shared" si="413"/>
        <v>4.4517706348987645</v>
      </c>
      <c r="P457" s="55">
        <f t="shared" si="413"/>
        <v>0.36457066787033909</v>
      </c>
      <c r="Q457" s="55">
        <f t="shared" si="413"/>
        <v>-12.197344477388413</v>
      </c>
      <c r="R457" s="55">
        <f t="shared" si="413"/>
        <v>-62.236484669176974</v>
      </c>
      <c r="S457" s="528">
        <f t="shared" si="413"/>
        <v>3.1426436927176837E-2</v>
      </c>
      <c r="T457" s="55">
        <f t="shared" si="413"/>
        <v>-1.5355383903894051</v>
      </c>
    </row>
    <row r="458" spans="1:20" ht="11.25" hidden="1" customHeight="1">
      <c r="A458" s="1202" t="s">
        <v>193</v>
      </c>
      <c r="B458" s="1203"/>
      <c r="C458" s="54">
        <f t="shared" si="408"/>
        <v>2.4999075848807166</v>
      </c>
      <c r="D458" s="55">
        <f t="shared" si="408"/>
        <v>-5.4188766272998663</v>
      </c>
      <c r="E458" s="55">
        <f t="shared" si="408"/>
        <v>30.486157009620314</v>
      </c>
      <c r="F458" s="55">
        <f t="shared" si="408"/>
        <v>-1.2929468797128294</v>
      </c>
      <c r="G458" s="55">
        <f t="shared" si="408"/>
        <v>0.70637812533638566</v>
      </c>
      <c r="H458" s="55">
        <f t="shared" si="408"/>
        <v>-2.0230275099642085</v>
      </c>
      <c r="I458" s="55">
        <f t="shared" si="408"/>
        <v>13.816997739242566</v>
      </c>
      <c r="J458" s="55">
        <f t="shared" si="408"/>
        <v>6.0627429192069258</v>
      </c>
      <c r="K458" s="1202" t="s">
        <v>193</v>
      </c>
      <c r="L458" s="1203"/>
      <c r="M458" s="166" t="s">
        <v>238</v>
      </c>
      <c r="N458" s="55">
        <f t="shared" ref="N458:T458" si="414">SUM(N247/N220*100-100)</f>
        <v>3.9899516828770345</v>
      </c>
      <c r="O458" s="55">
        <f t="shared" si="414"/>
        <v>3.0183040195902606</v>
      </c>
      <c r="P458" s="55">
        <f t="shared" si="414"/>
        <v>0.36662429544726649</v>
      </c>
      <c r="Q458" s="55">
        <f t="shared" si="414"/>
        <v>-2.5424255791718195</v>
      </c>
      <c r="R458" s="55">
        <f t="shared" si="414"/>
        <v>-56.481282923873017</v>
      </c>
      <c r="S458" s="55">
        <f t="shared" si="414"/>
        <v>0.30623397137598829</v>
      </c>
      <c r="T458" s="55">
        <f t="shared" si="414"/>
        <v>-2.9915848468070152</v>
      </c>
    </row>
    <row r="459" spans="1:20" ht="11.25" hidden="1" customHeight="1">
      <c r="A459" s="1202" t="s">
        <v>194</v>
      </c>
      <c r="B459" s="1203"/>
      <c r="C459" s="54">
        <f t="shared" si="408"/>
        <v>2.8400960756558504</v>
      </c>
      <c r="D459" s="55">
        <f t="shared" si="408"/>
        <v>-4.9301657038438123</v>
      </c>
      <c r="E459" s="55">
        <f t="shared" si="408"/>
        <v>22.664879111543641</v>
      </c>
      <c r="F459" s="55">
        <f t="shared" si="408"/>
        <v>-2.2191655897313467</v>
      </c>
      <c r="G459" s="55">
        <f t="shared" si="408"/>
        <v>1.1621321236317215</v>
      </c>
      <c r="H459" s="55">
        <f t="shared" si="408"/>
        <v>-2.2314260921029643</v>
      </c>
      <c r="I459" s="55">
        <f t="shared" si="408"/>
        <v>12.330575436488814</v>
      </c>
      <c r="J459" s="55">
        <f t="shared" si="408"/>
        <v>4.6415221368887813</v>
      </c>
      <c r="K459" s="1202" t="s">
        <v>194</v>
      </c>
      <c r="L459" s="1203"/>
      <c r="M459" s="166" t="s">
        <v>238</v>
      </c>
      <c r="N459" s="55">
        <f t="shared" ref="N459:T459" si="415">SUM(N248/N221*100-100)</f>
        <v>4.4203734821631997</v>
      </c>
      <c r="O459" s="55">
        <f t="shared" si="415"/>
        <v>4.1162201552196223</v>
      </c>
      <c r="P459" s="55">
        <f t="shared" si="415"/>
        <v>0.23513967760311516</v>
      </c>
      <c r="Q459" s="55">
        <f t="shared" si="415"/>
        <v>-0.21060297978013409</v>
      </c>
      <c r="R459" s="55">
        <f t="shared" si="415"/>
        <v>-56.976163959559727</v>
      </c>
      <c r="S459" s="55">
        <f t="shared" si="415"/>
        <v>-0.38967160919442279</v>
      </c>
      <c r="T459" s="55">
        <f t="shared" si="415"/>
        <v>-4.7541188399489158</v>
      </c>
    </row>
    <row r="460" spans="1:20" ht="11.25" hidden="1" customHeight="1">
      <c r="A460" s="1202" t="s">
        <v>195</v>
      </c>
      <c r="B460" s="1203"/>
      <c r="C460" s="54">
        <f t="shared" si="408"/>
        <v>2.4898710594537903</v>
      </c>
      <c r="D460" s="55">
        <f t="shared" si="408"/>
        <v>-4.992949418524546</v>
      </c>
      <c r="E460" s="55">
        <f t="shared" si="408"/>
        <v>17.127992142118444</v>
      </c>
      <c r="F460" s="55">
        <f t="shared" si="408"/>
        <v>-1.0032396830297188</v>
      </c>
      <c r="G460" s="55">
        <f t="shared" si="408"/>
        <v>-1.207367070755609</v>
      </c>
      <c r="H460" s="55">
        <f t="shared" si="408"/>
        <v>-3.7748159872587195</v>
      </c>
      <c r="I460" s="55">
        <f t="shared" si="408"/>
        <v>11.253427914870969</v>
      </c>
      <c r="J460" s="55">
        <f t="shared" si="408"/>
        <v>4.4591668653328327</v>
      </c>
      <c r="K460" s="1202" t="s">
        <v>195</v>
      </c>
      <c r="L460" s="1203"/>
      <c r="M460" s="166" t="s">
        <v>238</v>
      </c>
      <c r="N460" s="55">
        <f t="shared" ref="N460:T460" si="416">SUM(N249/N222*100-100)</f>
        <v>3.2586205548904843</v>
      </c>
      <c r="O460" s="55">
        <f t="shared" si="416"/>
        <v>4.084052994089987</v>
      </c>
      <c r="P460" s="528">
        <f t="shared" si="416"/>
        <v>1.2699119395094272E-2</v>
      </c>
      <c r="Q460" s="55">
        <f t="shared" si="416"/>
        <v>1.2740475710659496</v>
      </c>
      <c r="R460" s="55">
        <f t="shared" si="416"/>
        <v>-55.801597229241366</v>
      </c>
      <c r="S460" s="55">
        <f t="shared" si="416"/>
        <v>0.89378421319604229</v>
      </c>
      <c r="T460" s="55">
        <f t="shared" si="416"/>
        <v>-7.8076816034282643</v>
      </c>
    </row>
    <row r="461" spans="1:20" ht="11.25" customHeight="1">
      <c r="A461" s="1202" t="s">
        <v>196</v>
      </c>
      <c r="B461" s="1203"/>
      <c r="C461" s="54">
        <f t="shared" si="408"/>
        <v>2.2980046420929483</v>
      </c>
      <c r="D461" s="55">
        <f t="shared" si="408"/>
        <v>-4.436952091205498</v>
      </c>
      <c r="E461" s="55">
        <f t="shared" si="408"/>
        <v>15.834554562500117</v>
      </c>
      <c r="F461" s="55">
        <f t="shared" si="408"/>
        <v>-1.683204639201108E-2</v>
      </c>
      <c r="G461" s="55">
        <f t="shared" si="408"/>
        <v>-4.533068176246573</v>
      </c>
      <c r="H461" s="55">
        <f t="shared" si="408"/>
        <v>-3.9992212017373561</v>
      </c>
      <c r="I461" s="55">
        <f t="shared" si="408"/>
        <v>9.9909818014354528</v>
      </c>
      <c r="J461" s="55">
        <f t="shared" si="408"/>
        <v>2.9233318553706198</v>
      </c>
      <c r="K461" s="1202" t="s">
        <v>196</v>
      </c>
      <c r="L461" s="1203"/>
      <c r="M461" s="166" t="s">
        <v>238</v>
      </c>
      <c r="N461" s="55">
        <f t="shared" ref="N461:T461" si="417">SUM(N250/N223*100-100)</f>
        <v>2.8942165063765088</v>
      </c>
      <c r="O461" s="55">
        <f t="shared" si="417"/>
        <v>3.9906989020003465</v>
      </c>
      <c r="P461" s="55">
        <f t="shared" si="417"/>
        <v>-0.11839964029853434</v>
      </c>
      <c r="Q461" s="55">
        <f t="shared" si="417"/>
        <v>0.76658871685879149</v>
      </c>
      <c r="R461" s="55">
        <f t="shared" si="417"/>
        <v>-52.504130898004377</v>
      </c>
      <c r="S461" s="55">
        <f t="shared" si="417"/>
        <v>0.87762021533666257</v>
      </c>
      <c r="T461" s="55">
        <f t="shared" si="417"/>
        <v>-6.8159005633248171</v>
      </c>
    </row>
    <row r="462" spans="1:20" ht="11.25" hidden="1" customHeight="1">
      <c r="A462" s="1202" t="s">
        <v>197</v>
      </c>
      <c r="B462" s="1203"/>
      <c r="C462" s="54">
        <f t="shared" si="408"/>
        <v>-9.0176407857443905</v>
      </c>
      <c r="D462" s="55">
        <f t="shared" si="408"/>
        <v>-15.327673979319243</v>
      </c>
      <c r="E462" s="55">
        <f t="shared" si="408"/>
        <v>0.53176295132874429</v>
      </c>
      <c r="F462" s="55">
        <f t="shared" si="408"/>
        <v>-13.470885065611327</v>
      </c>
      <c r="G462" s="55">
        <f t="shared" si="408"/>
        <v>-16.564341291771413</v>
      </c>
      <c r="H462" s="55">
        <f t="shared" si="408"/>
        <v>-15.383836314959382</v>
      </c>
      <c r="I462" s="55">
        <f t="shared" si="408"/>
        <v>-2.7459055614179562</v>
      </c>
      <c r="J462" s="55">
        <f t="shared" si="408"/>
        <v>-8.3782976878150208</v>
      </c>
      <c r="K462" s="1202" t="s">
        <v>197</v>
      </c>
      <c r="L462" s="1203"/>
      <c r="M462" s="166" t="s">
        <v>238</v>
      </c>
      <c r="N462" s="55">
        <f t="shared" ref="N462:T462" si="418">SUM(N251/N224*100-100)</f>
        <v>-8.2865522990095855</v>
      </c>
      <c r="O462" s="55">
        <f t="shared" si="418"/>
        <v>-7.156669870036751</v>
      </c>
      <c r="P462" s="55">
        <f t="shared" si="418"/>
        <v>-11.213045658740626</v>
      </c>
      <c r="Q462" s="55">
        <f t="shared" si="418"/>
        <v>-11.603871767102959</v>
      </c>
      <c r="R462" s="55">
        <f t="shared" si="418"/>
        <v>-55.945355428127932</v>
      </c>
      <c r="S462" s="55">
        <f t="shared" si="418"/>
        <v>-9.4443452405587607</v>
      </c>
      <c r="T462" s="55">
        <f t="shared" si="418"/>
        <v>-16.105615655013494</v>
      </c>
    </row>
    <row r="463" spans="1:20" ht="11.25" hidden="1" customHeight="1">
      <c r="A463" s="1202" t="s">
        <v>198</v>
      </c>
      <c r="B463" s="1203"/>
      <c r="C463" s="54">
        <f t="shared" si="408"/>
        <v>-17.767933460956456</v>
      </c>
      <c r="D463" s="55">
        <f t="shared" si="408"/>
        <v>-23.817262427322945</v>
      </c>
      <c r="E463" s="55">
        <f t="shared" si="408"/>
        <v>-10.33811768615422</v>
      </c>
      <c r="F463" s="55">
        <f t="shared" si="408"/>
        <v>-22.20882368906004</v>
      </c>
      <c r="G463" s="55">
        <f t="shared" si="408"/>
        <v>-24.418056429736339</v>
      </c>
      <c r="H463" s="55">
        <f t="shared" si="408"/>
        <v>-23.766084214280653</v>
      </c>
      <c r="I463" s="55">
        <f t="shared" si="408"/>
        <v>-12.888509686143152</v>
      </c>
      <c r="J463" s="55">
        <f t="shared" si="408"/>
        <v>-18.092266415578123</v>
      </c>
      <c r="K463" s="1202" t="s">
        <v>198</v>
      </c>
      <c r="L463" s="1203"/>
      <c r="M463" s="166" t="s">
        <v>238</v>
      </c>
      <c r="N463" s="55">
        <f t="shared" ref="N463:T463" si="419">SUM(N252/N225*100-100)</f>
        <v>-17.685771943905991</v>
      </c>
      <c r="O463" s="55">
        <f t="shared" si="419"/>
        <v>-15.589404721164996</v>
      </c>
      <c r="P463" s="55">
        <f t="shared" si="419"/>
        <v>-19.44187133263128</v>
      </c>
      <c r="Q463" s="55">
        <f t="shared" si="419"/>
        <v>-21.582537758449078</v>
      </c>
      <c r="R463" s="55">
        <f t="shared" si="419"/>
        <v>-58.819128419699936</v>
      </c>
      <c r="S463" s="55">
        <f t="shared" si="419"/>
        <v>-19.320067535102766</v>
      </c>
      <c r="T463" s="55">
        <f t="shared" si="419"/>
        <v>-23.842161988115649</v>
      </c>
    </row>
    <row r="464" spans="1:20" ht="11.25" hidden="1" customHeight="1">
      <c r="A464" s="1202" t="s">
        <v>199</v>
      </c>
      <c r="B464" s="1203"/>
      <c r="C464" s="54">
        <f t="shared" si="408"/>
        <v>-24.340154105834372</v>
      </c>
      <c r="D464" s="55">
        <f t="shared" si="408"/>
        <v>-29.589369103348375</v>
      </c>
      <c r="E464" s="55">
        <f t="shared" si="408"/>
        <v>-18.227457933771248</v>
      </c>
      <c r="F464" s="55">
        <f t="shared" si="408"/>
        <v>-29.63159790567849</v>
      </c>
      <c r="G464" s="55">
        <f t="shared" si="408"/>
        <v>-31.310756515824508</v>
      </c>
      <c r="H464" s="55">
        <f t="shared" si="408"/>
        <v>-28.806888752704054</v>
      </c>
      <c r="I464" s="55">
        <f t="shared" si="408"/>
        <v>-19.738553268067221</v>
      </c>
      <c r="J464" s="55">
        <f t="shared" si="408"/>
        <v>-24.150703969494259</v>
      </c>
      <c r="K464" s="1202" t="s">
        <v>199</v>
      </c>
      <c r="L464" s="1203"/>
      <c r="M464" s="166" t="s">
        <v>238</v>
      </c>
      <c r="N464" s="55">
        <f t="shared" ref="N464:T464" si="420">SUM(N253/N226*100-100)</f>
        <v>-23.842421376615448</v>
      </c>
      <c r="O464" s="55">
        <f t="shared" si="420"/>
        <v>-22.633171907188924</v>
      </c>
      <c r="P464" s="55">
        <f t="shared" si="420"/>
        <v>-25.242151674490032</v>
      </c>
      <c r="Q464" s="55">
        <f t="shared" si="420"/>
        <v>-28.349093625848681</v>
      </c>
      <c r="R464" s="55">
        <f t="shared" si="420"/>
        <v>-60.1025261397726</v>
      </c>
      <c r="S464" s="55">
        <f t="shared" si="420"/>
        <v>-25.695500008684448</v>
      </c>
      <c r="T464" s="55">
        <f t="shared" si="420"/>
        <v>-29.438291252013457</v>
      </c>
    </row>
    <row r="465" spans="13:13" ht="11.25" customHeight="1">
      <c r="M465" s="166"/>
    </row>
    <row r="468" spans="13:13" ht="12" customHeight="1"/>
  </sheetData>
  <mergeCells count="419">
    <mergeCell ref="K6:T6"/>
    <mergeCell ref="M255:T255"/>
    <mergeCell ref="K5:T5"/>
    <mergeCell ref="K2:T2"/>
    <mergeCell ref="K3:T3"/>
    <mergeCell ref="K226:L226"/>
    <mergeCell ref="K242:L242"/>
    <mergeCell ref="M9:T9"/>
    <mergeCell ref="M17:T17"/>
    <mergeCell ref="K190:L190"/>
    <mergeCell ref="K191:L191"/>
    <mergeCell ref="K169:L169"/>
    <mergeCell ref="K170:L170"/>
    <mergeCell ref="K171:L171"/>
    <mergeCell ref="K172:L172"/>
    <mergeCell ref="K165:L165"/>
    <mergeCell ref="K166:L166"/>
    <mergeCell ref="K167:L167"/>
    <mergeCell ref="K168:L168"/>
    <mergeCell ref="K161:L161"/>
    <mergeCell ref="K162:L162"/>
    <mergeCell ref="K163:L163"/>
    <mergeCell ref="K115:L115"/>
    <mergeCell ref="K116:L116"/>
    <mergeCell ref="A6:J6"/>
    <mergeCell ref="K251:L251"/>
    <mergeCell ref="K252:L252"/>
    <mergeCell ref="K253:L253"/>
    <mergeCell ref="K243:L243"/>
    <mergeCell ref="K244:L244"/>
    <mergeCell ref="K245:L245"/>
    <mergeCell ref="K246:L246"/>
    <mergeCell ref="K224:L224"/>
    <mergeCell ref="K225:L225"/>
    <mergeCell ref="K215:L215"/>
    <mergeCell ref="K216:L216"/>
    <mergeCell ref="K217:L217"/>
    <mergeCell ref="K218:L218"/>
    <mergeCell ref="K196:L196"/>
    <mergeCell ref="K197:L197"/>
    <mergeCell ref="K198:L198"/>
    <mergeCell ref="K199:L199"/>
    <mergeCell ref="K192:L192"/>
    <mergeCell ref="K193:L193"/>
    <mergeCell ref="K194:L194"/>
    <mergeCell ref="K195:L195"/>
    <mergeCell ref="K188:L188"/>
    <mergeCell ref="K189:L189"/>
    <mergeCell ref="A2:J2"/>
    <mergeCell ref="A3:J3"/>
    <mergeCell ref="K464:L464"/>
    <mergeCell ref="D9:J9"/>
    <mergeCell ref="K462:L462"/>
    <mergeCell ref="K463:L463"/>
    <mergeCell ref="K437:L437"/>
    <mergeCell ref="K453:L453"/>
    <mergeCell ref="K409:L409"/>
    <mergeCell ref="K402:L402"/>
    <mergeCell ref="K403:L403"/>
    <mergeCell ref="K404:L404"/>
    <mergeCell ref="K405:L405"/>
    <mergeCell ref="K383:L383"/>
    <mergeCell ref="K399:L399"/>
    <mergeCell ref="K400:L400"/>
    <mergeCell ref="K401:L401"/>
    <mergeCell ref="K379:L379"/>
    <mergeCell ref="K380:L380"/>
    <mergeCell ref="K381:L381"/>
    <mergeCell ref="K382:L382"/>
    <mergeCell ref="K375:L375"/>
    <mergeCell ref="K376:L376"/>
    <mergeCell ref="K377:L377"/>
    <mergeCell ref="M256:T256"/>
    <mergeCell ref="K460:L460"/>
    <mergeCell ref="K461:L461"/>
    <mergeCell ref="K456:L456"/>
    <mergeCell ref="K457:L457"/>
    <mergeCell ref="K458:L458"/>
    <mergeCell ref="K459:L459"/>
    <mergeCell ref="K454:L454"/>
    <mergeCell ref="K455:L455"/>
    <mergeCell ref="K433:L433"/>
    <mergeCell ref="K434:L434"/>
    <mergeCell ref="K435:L435"/>
    <mergeCell ref="K436:L436"/>
    <mergeCell ref="K429:L429"/>
    <mergeCell ref="K430:L430"/>
    <mergeCell ref="K431:L431"/>
    <mergeCell ref="K432:L432"/>
    <mergeCell ref="K410:L410"/>
    <mergeCell ref="K426:L426"/>
    <mergeCell ref="K427:L427"/>
    <mergeCell ref="K428:L428"/>
    <mergeCell ref="K406:L406"/>
    <mergeCell ref="K407:L407"/>
    <mergeCell ref="K408:L408"/>
    <mergeCell ref="K378:L378"/>
    <mergeCell ref="K356:L356"/>
    <mergeCell ref="K372:L372"/>
    <mergeCell ref="K373:L373"/>
    <mergeCell ref="K374:L374"/>
    <mergeCell ref="K352:L352"/>
    <mergeCell ref="K353:L353"/>
    <mergeCell ref="K354:L354"/>
    <mergeCell ref="K355:L355"/>
    <mergeCell ref="K348:L348"/>
    <mergeCell ref="K349:L349"/>
    <mergeCell ref="K350:L350"/>
    <mergeCell ref="K351:L351"/>
    <mergeCell ref="K329:L329"/>
    <mergeCell ref="K345:L345"/>
    <mergeCell ref="K346:L346"/>
    <mergeCell ref="K347:L347"/>
    <mergeCell ref="K325:L325"/>
    <mergeCell ref="K326:L326"/>
    <mergeCell ref="K327:L327"/>
    <mergeCell ref="K328:L328"/>
    <mergeCell ref="K321:L321"/>
    <mergeCell ref="K322:L322"/>
    <mergeCell ref="K323:L323"/>
    <mergeCell ref="K324:L324"/>
    <mergeCell ref="K302:L302"/>
    <mergeCell ref="K318:L318"/>
    <mergeCell ref="K319:L319"/>
    <mergeCell ref="K320:L320"/>
    <mergeCell ref="K298:L298"/>
    <mergeCell ref="K299:L299"/>
    <mergeCell ref="K300:L300"/>
    <mergeCell ref="K301:L301"/>
    <mergeCell ref="K294:L294"/>
    <mergeCell ref="K295:L295"/>
    <mergeCell ref="K296:L296"/>
    <mergeCell ref="K297:L297"/>
    <mergeCell ref="K275:L275"/>
    <mergeCell ref="K291:L291"/>
    <mergeCell ref="K292:L292"/>
    <mergeCell ref="K293:L293"/>
    <mergeCell ref="K271:L271"/>
    <mergeCell ref="K272:L272"/>
    <mergeCell ref="K273:L273"/>
    <mergeCell ref="K274:L274"/>
    <mergeCell ref="K270:L270"/>
    <mergeCell ref="K247:L247"/>
    <mergeCell ref="K248:L248"/>
    <mergeCell ref="K249:L249"/>
    <mergeCell ref="K250:L250"/>
    <mergeCell ref="K219:L219"/>
    <mergeCell ref="K220:L220"/>
    <mergeCell ref="K221:L221"/>
    <mergeCell ref="K222:L222"/>
    <mergeCell ref="K223:L223"/>
    <mergeCell ref="K117:L117"/>
    <mergeCell ref="K118:L118"/>
    <mergeCell ref="K111:L111"/>
    <mergeCell ref="K112:L112"/>
    <mergeCell ref="K113:L113"/>
    <mergeCell ref="K114:L114"/>
    <mergeCell ref="K164:L164"/>
    <mergeCell ref="K142:L142"/>
    <mergeCell ref="K143:L143"/>
    <mergeCell ref="K144:L144"/>
    <mergeCell ref="K145:L145"/>
    <mergeCell ref="K138:L138"/>
    <mergeCell ref="K139:L139"/>
    <mergeCell ref="K140:L140"/>
    <mergeCell ref="K141:L141"/>
    <mergeCell ref="A270:B270"/>
    <mergeCell ref="A271:B271"/>
    <mergeCell ref="C255:H255"/>
    <mergeCell ref="C256:H256"/>
    <mergeCell ref="A88:B88"/>
    <mergeCell ref="A89:B89"/>
    <mergeCell ref="K80:L80"/>
    <mergeCell ref="K81:L81"/>
    <mergeCell ref="K82:L82"/>
    <mergeCell ref="A84:B84"/>
    <mergeCell ref="A86:B86"/>
    <mergeCell ref="A218:B218"/>
    <mergeCell ref="A219:B219"/>
    <mergeCell ref="A223:B223"/>
    <mergeCell ref="A138:B138"/>
    <mergeCell ref="A139:B139"/>
    <mergeCell ref="A115:B115"/>
    <mergeCell ref="K107:L107"/>
    <mergeCell ref="K108:L108"/>
    <mergeCell ref="K109:L109"/>
    <mergeCell ref="K110:L110"/>
    <mergeCell ref="K90:L90"/>
    <mergeCell ref="K91:L91"/>
    <mergeCell ref="K84:L84"/>
    <mergeCell ref="A272:B272"/>
    <mergeCell ref="A273:B273"/>
    <mergeCell ref="A274:B274"/>
    <mergeCell ref="A275:B275"/>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401:B401"/>
    <mergeCell ref="A402:B402"/>
    <mergeCell ref="A403:B403"/>
    <mergeCell ref="A404:B404"/>
    <mergeCell ref="A405:B405"/>
    <mergeCell ref="A406:B406"/>
    <mergeCell ref="A427:B427"/>
    <mergeCell ref="A428:B428"/>
    <mergeCell ref="A377:B377"/>
    <mergeCell ref="A378:B378"/>
    <mergeCell ref="A379:B379"/>
    <mergeCell ref="A380:B380"/>
    <mergeCell ref="A381:B381"/>
    <mergeCell ref="A382:B382"/>
    <mergeCell ref="A383:B383"/>
    <mergeCell ref="A399:B399"/>
    <mergeCell ref="A400:B400"/>
    <mergeCell ref="F10:F15"/>
    <mergeCell ref="H10:H15"/>
    <mergeCell ref="K35:L35"/>
    <mergeCell ref="K36:L36"/>
    <mergeCell ref="I10:I15"/>
    <mergeCell ref="J10:J15"/>
    <mergeCell ref="K34:L34"/>
    <mergeCell ref="C17:J17"/>
    <mergeCell ref="D10:D15"/>
    <mergeCell ref="G10:G15"/>
    <mergeCell ref="E10:E15"/>
    <mergeCell ref="K37:L37"/>
    <mergeCell ref="K53:L53"/>
    <mergeCell ref="S10:S15"/>
    <mergeCell ref="T10:T15"/>
    <mergeCell ref="O10:O15"/>
    <mergeCell ref="P10:P15"/>
    <mergeCell ref="Q10:Q15"/>
    <mergeCell ref="R10:R15"/>
    <mergeCell ref="K32:L32"/>
    <mergeCell ref="K33:L33"/>
    <mergeCell ref="N10:N15"/>
    <mergeCell ref="M10:M15"/>
    <mergeCell ref="AC173:AD173"/>
    <mergeCell ref="AC171:AD171"/>
    <mergeCell ref="AC169:AD169"/>
    <mergeCell ref="AC170:AD170"/>
    <mergeCell ref="K54:L54"/>
    <mergeCell ref="K55:L55"/>
    <mergeCell ref="K56:L56"/>
    <mergeCell ref="K57:L57"/>
    <mergeCell ref="K58:L58"/>
    <mergeCell ref="K59:L59"/>
    <mergeCell ref="K61:L61"/>
    <mergeCell ref="K62:L62"/>
    <mergeCell ref="K63:L63"/>
    <mergeCell ref="K64:L64"/>
    <mergeCell ref="K88:L88"/>
    <mergeCell ref="K89:L89"/>
    <mergeCell ref="K60:L60"/>
    <mergeCell ref="K85:L85"/>
    <mergeCell ref="K86:L86"/>
    <mergeCell ref="K87:L87"/>
    <mergeCell ref="K134:L134"/>
    <mergeCell ref="K135:L135"/>
    <mergeCell ref="K136:L136"/>
    <mergeCell ref="K137:L137"/>
    <mergeCell ref="A35:B35"/>
    <mergeCell ref="A33:B33"/>
    <mergeCell ref="A34:B34"/>
    <mergeCell ref="A32:B32"/>
    <mergeCell ref="A36:B36"/>
    <mergeCell ref="A54:B54"/>
    <mergeCell ref="A55:B55"/>
    <mergeCell ref="A37:B37"/>
    <mergeCell ref="A53:B53"/>
    <mergeCell ref="A117:B117"/>
    <mergeCell ref="A58:B58"/>
    <mergeCell ref="A56:B56"/>
    <mergeCell ref="A57:B57"/>
    <mergeCell ref="A63:B63"/>
    <mergeCell ref="A64:B64"/>
    <mergeCell ref="A80:B80"/>
    <mergeCell ref="R133:S133"/>
    <mergeCell ref="A165:B165"/>
    <mergeCell ref="A85:B85"/>
    <mergeCell ref="A110:B110"/>
    <mergeCell ref="A111:B111"/>
    <mergeCell ref="A112:B112"/>
    <mergeCell ref="K83:L83"/>
    <mergeCell ref="A114:B114"/>
    <mergeCell ref="A91:B91"/>
    <mergeCell ref="A107:B107"/>
    <mergeCell ref="A109:B109"/>
    <mergeCell ref="A136:B136"/>
    <mergeCell ref="A137:B137"/>
    <mergeCell ref="A116:B116"/>
    <mergeCell ref="A118:B118"/>
    <mergeCell ref="A134:B134"/>
    <mergeCell ref="A135:B135"/>
    <mergeCell ref="A59:B59"/>
    <mergeCell ref="A60:B60"/>
    <mergeCell ref="A61:B61"/>
    <mergeCell ref="A62:B62"/>
    <mergeCell ref="A113:B113"/>
    <mergeCell ref="A90:B90"/>
    <mergeCell ref="A108:B108"/>
    <mergeCell ref="A81:B81"/>
    <mergeCell ref="A87:B87"/>
    <mergeCell ref="A82:B82"/>
    <mergeCell ref="A83:B83"/>
    <mergeCell ref="A161:B161"/>
    <mergeCell ref="A142:B142"/>
    <mergeCell ref="A140:B140"/>
    <mergeCell ref="A162:B162"/>
    <mergeCell ref="A163:B163"/>
    <mergeCell ref="A143:B143"/>
    <mergeCell ref="A144:B144"/>
    <mergeCell ref="A145:B145"/>
    <mergeCell ref="A164:B164"/>
    <mergeCell ref="A141:B141"/>
    <mergeCell ref="A166:B166"/>
    <mergeCell ref="A167:B167"/>
    <mergeCell ref="A168:B168"/>
    <mergeCell ref="A169:B169"/>
    <mergeCell ref="A189:B189"/>
    <mergeCell ref="A190:B190"/>
    <mergeCell ref="A188:B188"/>
    <mergeCell ref="A171:B171"/>
    <mergeCell ref="A172:B172"/>
    <mergeCell ref="A170:B17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25:B225"/>
    <mergeCell ref="A221:B221"/>
    <mergeCell ref="A222:B222"/>
    <mergeCell ref="A220:B220"/>
    <mergeCell ref="A224:B224"/>
    <mergeCell ref="A243:B243"/>
    <mergeCell ref="A226:B226"/>
    <mergeCell ref="A242:B242"/>
    <mergeCell ref="A252:B252"/>
    <mergeCell ref="A244:B244"/>
    <mergeCell ref="A245:B245"/>
    <mergeCell ref="A246:B246"/>
    <mergeCell ref="A247:B247"/>
    <mergeCell ref="A248:B248"/>
    <mergeCell ref="A463:B463"/>
    <mergeCell ref="A432:B432"/>
    <mergeCell ref="A433:B433"/>
    <mergeCell ref="A434:B434"/>
    <mergeCell ref="A435:B435"/>
    <mergeCell ref="A429:B429"/>
    <mergeCell ref="A430:B430"/>
    <mergeCell ref="A431:B431"/>
    <mergeCell ref="A457:B457"/>
    <mergeCell ref="A249:B249"/>
    <mergeCell ref="A250:B250"/>
    <mergeCell ref="A251:B251"/>
    <mergeCell ref="A253:B253"/>
    <mergeCell ref="A462:B462"/>
    <mergeCell ref="A407:B407"/>
    <mergeCell ref="A408:B408"/>
    <mergeCell ref="A409:B409"/>
    <mergeCell ref="A410:B410"/>
    <mergeCell ref="A458:B458"/>
    <mergeCell ref="A453:B453"/>
    <mergeCell ref="A454:B454"/>
    <mergeCell ref="A426:B426"/>
    <mergeCell ref="A464:B464"/>
    <mergeCell ref="A459:B459"/>
    <mergeCell ref="A460:B460"/>
    <mergeCell ref="A461:B461"/>
    <mergeCell ref="A455:B455"/>
    <mergeCell ref="A456:B456"/>
    <mergeCell ref="A436:B436"/>
    <mergeCell ref="A437:B437"/>
  </mergeCells>
  <phoneticPr fontId="5" type="noConversion"/>
  <pageMargins left="0.59055118110236227" right="0.59055118110236227" top="0.43" bottom="0.36" header="0.51181102362204722" footer="0.51181102362204722"/>
  <pageSetup paperSize="9" scale="85" fitToWidth="2" orientation="portrait" horizontalDpi="300" verticalDpi="300" r:id="rId1"/>
  <headerFooter alignWithMargins="0"/>
  <colBreaks count="2" manualBreakCount="2">
    <brk id="10" max="458" man="1"/>
    <brk id="20" max="380"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F464"/>
  <sheetViews>
    <sheetView zoomScale="106" zoomScaleNormal="106" zoomScaleSheetLayoutView="55" workbookViewId="0"/>
  </sheetViews>
  <sheetFormatPr baseColWidth="10" defaultRowHeight="11.25" customHeight="1"/>
  <cols>
    <col min="1" max="1" width="5.140625" style="2" customWidth="1"/>
    <col min="2" max="2" width="4.140625" style="2" customWidth="1"/>
    <col min="3" max="11" width="9.140625" style="2" customWidth="1"/>
    <col min="12" max="12" width="5.140625" style="2" customWidth="1"/>
    <col min="13" max="13" width="4.140625" style="2" customWidth="1"/>
    <col min="14" max="14" width="9.85546875" style="2" customWidth="1"/>
    <col min="15" max="15" width="8.85546875" style="2" customWidth="1"/>
    <col min="16" max="18" width="9.28515625" style="2" customWidth="1"/>
    <col min="19" max="19" width="9.140625" style="2" customWidth="1"/>
    <col min="20" max="22" width="9.28515625" style="2" customWidth="1"/>
    <col min="23" max="256" width="11.42578125" style="2"/>
    <col min="257" max="257" width="5.140625" style="2" customWidth="1"/>
    <col min="258" max="258" width="4.140625" style="2" customWidth="1"/>
    <col min="259" max="265" width="9.140625" style="2" customWidth="1"/>
    <col min="266" max="266" width="10.42578125" style="2" customWidth="1"/>
    <col min="267" max="267" width="9.140625" style="2" customWidth="1"/>
    <col min="268" max="268" width="5.140625" style="2" customWidth="1"/>
    <col min="269" max="269" width="4.140625" style="2" customWidth="1"/>
    <col min="270" max="270" width="9.85546875" style="2" customWidth="1"/>
    <col min="271" max="271" width="8.85546875" style="2" customWidth="1"/>
    <col min="272" max="274" width="9.28515625" style="2" customWidth="1"/>
    <col min="275" max="275" width="9.140625" style="2" customWidth="1"/>
    <col min="276" max="278" width="9.28515625" style="2" customWidth="1"/>
    <col min="279" max="512" width="11.42578125" style="2"/>
    <col min="513" max="513" width="5.140625" style="2" customWidth="1"/>
    <col min="514" max="514" width="4.140625" style="2" customWidth="1"/>
    <col min="515" max="521" width="9.140625" style="2" customWidth="1"/>
    <col min="522" max="522" width="10.42578125" style="2" customWidth="1"/>
    <col min="523" max="523" width="9.140625" style="2" customWidth="1"/>
    <col min="524" max="524" width="5.140625" style="2" customWidth="1"/>
    <col min="525" max="525" width="4.140625" style="2" customWidth="1"/>
    <col min="526" max="526" width="9.85546875" style="2" customWidth="1"/>
    <col min="527" max="527" width="8.85546875" style="2" customWidth="1"/>
    <col min="528" max="530" width="9.28515625" style="2" customWidth="1"/>
    <col min="531" max="531" width="9.140625" style="2" customWidth="1"/>
    <col min="532" max="534" width="9.28515625" style="2" customWidth="1"/>
    <col min="535" max="768" width="11.42578125" style="2"/>
    <col min="769" max="769" width="5.140625" style="2" customWidth="1"/>
    <col min="770" max="770" width="4.140625" style="2" customWidth="1"/>
    <col min="771" max="777" width="9.140625" style="2" customWidth="1"/>
    <col min="778" max="778" width="10.42578125" style="2" customWidth="1"/>
    <col min="779" max="779" width="9.140625" style="2" customWidth="1"/>
    <col min="780" max="780" width="5.140625" style="2" customWidth="1"/>
    <col min="781" max="781" width="4.140625" style="2" customWidth="1"/>
    <col min="782" max="782" width="9.85546875" style="2" customWidth="1"/>
    <col min="783" max="783" width="8.85546875" style="2" customWidth="1"/>
    <col min="784" max="786" width="9.28515625" style="2" customWidth="1"/>
    <col min="787" max="787" width="9.140625" style="2" customWidth="1"/>
    <col min="788" max="790" width="9.28515625" style="2" customWidth="1"/>
    <col min="791" max="1024" width="11.42578125" style="2"/>
    <col min="1025" max="1025" width="5.140625" style="2" customWidth="1"/>
    <col min="1026" max="1026" width="4.140625" style="2" customWidth="1"/>
    <col min="1027" max="1033" width="9.140625" style="2" customWidth="1"/>
    <col min="1034" max="1034" width="10.42578125" style="2" customWidth="1"/>
    <col min="1035" max="1035" width="9.140625" style="2" customWidth="1"/>
    <col min="1036" max="1036" width="5.140625" style="2" customWidth="1"/>
    <col min="1037" max="1037" width="4.140625" style="2" customWidth="1"/>
    <col min="1038" max="1038" width="9.85546875" style="2" customWidth="1"/>
    <col min="1039" max="1039" width="8.85546875" style="2" customWidth="1"/>
    <col min="1040" max="1042" width="9.28515625" style="2" customWidth="1"/>
    <col min="1043" max="1043" width="9.140625" style="2" customWidth="1"/>
    <col min="1044" max="1046" width="9.28515625" style="2" customWidth="1"/>
    <col min="1047" max="1280" width="11.42578125" style="2"/>
    <col min="1281" max="1281" width="5.140625" style="2" customWidth="1"/>
    <col min="1282" max="1282" width="4.140625" style="2" customWidth="1"/>
    <col min="1283" max="1289" width="9.140625" style="2" customWidth="1"/>
    <col min="1290" max="1290" width="10.42578125" style="2" customWidth="1"/>
    <col min="1291" max="1291" width="9.140625" style="2" customWidth="1"/>
    <col min="1292" max="1292" width="5.140625" style="2" customWidth="1"/>
    <col min="1293" max="1293" width="4.140625" style="2" customWidth="1"/>
    <col min="1294" max="1294" width="9.85546875" style="2" customWidth="1"/>
    <col min="1295" max="1295" width="8.85546875" style="2" customWidth="1"/>
    <col min="1296" max="1298" width="9.28515625" style="2" customWidth="1"/>
    <col min="1299" max="1299" width="9.140625" style="2" customWidth="1"/>
    <col min="1300" max="1302" width="9.28515625" style="2" customWidth="1"/>
    <col min="1303" max="1536" width="11.42578125" style="2"/>
    <col min="1537" max="1537" width="5.140625" style="2" customWidth="1"/>
    <col min="1538" max="1538" width="4.140625" style="2" customWidth="1"/>
    <col min="1539" max="1545" width="9.140625" style="2" customWidth="1"/>
    <col min="1546" max="1546" width="10.42578125" style="2" customWidth="1"/>
    <col min="1547" max="1547" width="9.140625" style="2" customWidth="1"/>
    <col min="1548" max="1548" width="5.140625" style="2" customWidth="1"/>
    <col min="1549" max="1549" width="4.140625" style="2" customWidth="1"/>
    <col min="1550" max="1550" width="9.85546875" style="2" customWidth="1"/>
    <col min="1551" max="1551" width="8.85546875" style="2" customWidth="1"/>
    <col min="1552" max="1554" width="9.28515625" style="2" customWidth="1"/>
    <col min="1555" max="1555" width="9.140625" style="2" customWidth="1"/>
    <col min="1556" max="1558" width="9.28515625" style="2" customWidth="1"/>
    <col min="1559" max="1792" width="11.42578125" style="2"/>
    <col min="1793" max="1793" width="5.140625" style="2" customWidth="1"/>
    <col min="1794" max="1794" width="4.140625" style="2" customWidth="1"/>
    <col min="1795" max="1801" width="9.140625" style="2" customWidth="1"/>
    <col min="1802" max="1802" width="10.42578125" style="2" customWidth="1"/>
    <col min="1803" max="1803" width="9.140625" style="2" customWidth="1"/>
    <col min="1804" max="1804" width="5.140625" style="2" customWidth="1"/>
    <col min="1805" max="1805" width="4.140625" style="2" customWidth="1"/>
    <col min="1806" max="1806" width="9.85546875" style="2" customWidth="1"/>
    <col min="1807" max="1807" width="8.85546875" style="2" customWidth="1"/>
    <col min="1808" max="1810" width="9.28515625" style="2" customWidth="1"/>
    <col min="1811" max="1811" width="9.140625" style="2" customWidth="1"/>
    <col min="1812" max="1814" width="9.28515625" style="2" customWidth="1"/>
    <col min="1815" max="2048" width="11.42578125" style="2"/>
    <col min="2049" max="2049" width="5.140625" style="2" customWidth="1"/>
    <col min="2050" max="2050" width="4.140625" style="2" customWidth="1"/>
    <col min="2051" max="2057" width="9.140625" style="2" customWidth="1"/>
    <col min="2058" max="2058" width="10.42578125" style="2" customWidth="1"/>
    <col min="2059" max="2059" width="9.140625" style="2" customWidth="1"/>
    <col min="2060" max="2060" width="5.140625" style="2" customWidth="1"/>
    <col min="2061" max="2061" width="4.140625" style="2" customWidth="1"/>
    <col min="2062" max="2062" width="9.85546875" style="2" customWidth="1"/>
    <col min="2063" max="2063" width="8.85546875" style="2" customWidth="1"/>
    <col min="2064" max="2066" width="9.28515625" style="2" customWidth="1"/>
    <col min="2067" max="2067" width="9.140625" style="2" customWidth="1"/>
    <col min="2068" max="2070" width="9.28515625" style="2" customWidth="1"/>
    <col min="2071" max="2304" width="11.42578125" style="2"/>
    <col min="2305" max="2305" width="5.140625" style="2" customWidth="1"/>
    <col min="2306" max="2306" width="4.140625" style="2" customWidth="1"/>
    <col min="2307" max="2313" width="9.140625" style="2" customWidth="1"/>
    <col min="2314" max="2314" width="10.42578125" style="2" customWidth="1"/>
    <col min="2315" max="2315" width="9.140625" style="2" customWidth="1"/>
    <col min="2316" max="2316" width="5.140625" style="2" customWidth="1"/>
    <col min="2317" max="2317" width="4.140625" style="2" customWidth="1"/>
    <col min="2318" max="2318" width="9.85546875" style="2" customWidth="1"/>
    <col min="2319" max="2319" width="8.85546875" style="2" customWidth="1"/>
    <col min="2320" max="2322" width="9.28515625" style="2" customWidth="1"/>
    <col min="2323" max="2323" width="9.140625" style="2" customWidth="1"/>
    <col min="2324" max="2326" width="9.28515625" style="2" customWidth="1"/>
    <col min="2327" max="2560" width="11.42578125" style="2"/>
    <col min="2561" max="2561" width="5.140625" style="2" customWidth="1"/>
    <col min="2562" max="2562" width="4.140625" style="2" customWidth="1"/>
    <col min="2563" max="2569" width="9.140625" style="2" customWidth="1"/>
    <col min="2570" max="2570" width="10.42578125" style="2" customWidth="1"/>
    <col min="2571" max="2571" width="9.140625" style="2" customWidth="1"/>
    <col min="2572" max="2572" width="5.140625" style="2" customWidth="1"/>
    <col min="2573" max="2573" width="4.140625" style="2" customWidth="1"/>
    <col min="2574" max="2574" width="9.85546875" style="2" customWidth="1"/>
    <col min="2575" max="2575" width="8.85546875" style="2" customWidth="1"/>
    <col min="2576" max="2578" width="9.28515625" style="2" customWidth="1"/>
    <col min="2579" max="2579" width="9.140625" style="2" customWidth="1"/>
    <col min="2580" max="2582" width="9.28515625" style="2" customWidth="1"/>
    <col min="2583" max="2816" width="11.42578125" style="2"/>
    <col min="2817" max="2817" width="5.140625" style="2" customWidth="1"/>
    <col min="2818" max="2818" width="4.140625" style="2" customWidth="1"/>
    <col min="2819" max="2825" width="9.140625" style="2" customWidth="1"/>
    <col min="2826" max="2826" width="10.42578125" style="2" customWidth="1"/>
    <col min="2827" max="2827" width="9.140625" style="2" customWidth="1"/>
    <col min="2828" max="2828" width="5.140625" style="2" customWidth="1"/>
    <col min="2829" max="2829" width="4.140625" style="2" customWidth="1"/>
    <col min="2830" max="2830" width="9.85546875" style="2" customWidth="1"/>
    <col min="2831" max="2831" width="8.85546875" style="2" customWidth="1"/>
    <col min="2832" max="2834" width="9.28515625" style="2" customWidth="1"/>
    <col min="2835" max="2835" width="9.140625" style="2" customWidth="1"/>
    <col min="2836" max="2838" width="9.28515625" style="2" customWidth="1"/>
    <col min="2839" max="3072" width="11.42578125" style="2"/>
    <col min="3073" max="3073" width="5.140625" style="2" customWidth="1"/>
    <col min="3074" max="3074" width="4.140625" style="2" customWidth="1"/>
    <col min="3075" max="3081" width="9.140625" style="2" customWidth="1"/>
    <col min="3082" max="3082" width="10.42578125" style="2" customWidth="1"/>
    <col min="3083" max="3083" width="9.140625" style="2" customWidth="1"/>
    <col min="3084" max="3084" width="5.140625" style="2" customWidth="1"/>
    <col min="3085" max="3085" width="4.140625" style="2" customWidth="1"/>
    <col min="3086" max="3086" width="9.85546875" style="2" customWidth="1"/>
    <col min="3087" max="3087" width="8.85546875" style="2" customWidth="1"/>
    <col min="3088" max="3090" width="9.28515625" style="2" customWidth="1"/>
    <col min="3091" max="3091" width="9.140625" style="2" customWidth="1"/>
    <col min="3092" max="3094" width="9.28515625" style="2" customWidth="1"/>
    <col min="3095" max="3328" width="11.42578125" style="2"/>
    <col min="3329" max="3329" width="5.140625" style="2" customWidth="1"/>
    <col min="3330" max="3330" width="4.140625" style="2" customWidth="1"/>
    <col min="3331" max="3337" width="9.140625" style="2" customWidth="1"/>
    <col min="3338" max="3338" width="10.42578125" style="2" customWidth="1"/>
    <col min="3339" max="3339" width="9.140625" style="2" customWidth="1"/>
    <col min="3340" max="3340" width="5.140625" style="2" customWidth="1"/>
    <col min="3341" max="3341" width="4.140625" style="2" customWidth="1"/>
    <col min="3342" max="3342" width="9.85546875" style="2" customWidth="1"/>
    <col min="3343" max="3343" width="8.85546875" style="2" customWidth="1"/>
    <col min="3344" max="3346" width="9.28515625" style="2" customWidth="1"/>
    <col min="3347" max="3347" width="9.140625" style="2" customWidth="1"/>
    <col min="3348" max="3350" width="9.28515625" style="2" customWidth="1"/>
    <col min="3351" max="3584" width="11.42578125" style="2"/>
    <col min="3585" max="3585" width="5.140625" style="2" customWidth="1"/>
    <col min="3586" max="3586" width="4.140625" style="2" customWidth="1"/>
    <col min="3587" max="3593" width="9.140625" style="2" customWidth="1"/>
    <col min="3594" max="3594" width="10.42578125" style="2" customWidth="1"/>
    <col min="3595" max="3595" width="9.140625" style="2" customWidth="1"/>
    <col min="3596" max="3596" width="5.140625" style="2" customWidth="1"/>
    <col min="3597" max="3597" width="4.140625" style="2" customWidth="1"/>
    <col min="3598" max="3598" width="9.85546875" style="2" customWidth="1"/>
    <col min="3599" max="3599" width="8.85546875" style="2" customWidth="1"/>
    <col min="3600" max="3602" width="9.28515625" style="2" customWidth="1"/>
    <col min="3603" max="3603" width="9.140625" style="2" customWidth="1"/>
    <col min="3604" max="3606" width="9.28515625" style="2" customWidth="1"/>
    <col min="3607" max="3840" width="11.42578125" style="2"/>
    <col min="3841" max="3841" width="5.140625" style="2" customWidth="1"/>
    <col min="3842" max="3842" width="4.140625" style="2" customWidth="1"/>
    <col min="3843" max="3849" width="9.140625" style="2" customWidth="1"/>
    <col min="3850" max="3850" width="10.42578125" style="2" customWidth="1"/>
    <col min="3851" max="3851" width="9.140625" style="2" customWidth="1"/>
    <col min="3852" max="3852" width="5.140625" style="2" customWidth="1"/>
    <col min="3853" max="3853" width="4.140625" style="2" customWidth="1"/>
    <col min="3854" max="3854" width="9.85546875" style="2" customWidth="1"/>
    <col min="3855" max="3855" width="8.85546875" style="2" customWidth="1"/>
    <col min="3856" max="3858" width="9.28515625" style="2" customWidth="1"/>
    <col min="3859" max="3859" width="9.140625" style="2" customWidth="1"/>
    <col min="3860" max="3862" width="9.28515625" style="2" customWidth="1"/>
    <col min="3863" max="4096" width="11.42578125" style="2"/>
    <col min="4097" max="4097" width="5.140625" style="2" customWidth="1"/>
    <col min="4098" max="4098" width="4.140625" style="2" customWidth="1"/>
    <col min="4099" max="4105" width="9.140625" style="2" customWidth="1"/>
    <col min="4106" max="4106" width="10.42578125" style="2" customWidth="1"/>
    <col min="4107" max="4107" width="9.140625" style="2" customWidth="1"/>
    <col min="4108" max="4108" width="5.140625" style="2" customWidth="1"/>
    <col min="4109" max="4109" width="4.140625" style="2" customWidth="1"/>
    <col min="4110" max="4110" width="9.85546875" style="2" customWidth="1"/>
    <col min="4111" max="4111" width="8.85546875" style="2" customWidth="1"/>
    <col min="4112" max="4114" width="9.28515625" style="2" customWidth="1"/>
    <col min="4115" max="4115" width="9.140625" style="2" customWidth="1"/>
    <col min="4116" max="4118" width="9.28515625" style="2" customWidth="1"/>
    <col min="4119" max="4352" width="11.42578125" style="2"/>
    <col min="4353" max="4353" width="5.140625" style="2" customWidth="1"/>
    <col min="4354" max="4354" width="4.140625" style="2" customWidth="1"/>
    <col min="4355" max="4361" width="9.140625" style="2" customWidth="1"/>
    <col min="4362" max="4362" width="10.42578125" style="2" customWidth="1"/>
    <col min="4363" max="4363" width="9.140625" style="2" customWidth="1"/>
    <col min="4364" max="4364" width="5.140625" style="2" customWidth="1"/>
    <col min="4365" max="4365" width="4.140625" style="2" customWidth="1"/>
    <col min="4366" max="4366" width="9.85546875" style="2" customWidth="1"/>
    <col min="4367" max="4367" width="8.85546875" style="2" customWidth="1"/>
    <col min="4368" max="4370" width="9.28515625" style="2" customWidth="1"/>
    <col min="4371" max="4371" width="9.140625" style="2" customWidth="1"/>
    <col min="4372" max="4374" width="9.28515625" style="2" customWidth="1"/>
    <col min="4375" max="4608" width="11.42578125" style="2"/>
    <col min="4609" max="4609" width="5.140625" style="2" customWidth="1"/>
    <col min="4610" max="4610" width="4.140625" style="2" customWidth="1"/>
    <col min="4611" max="4617" width="9.140625" style="2" customWidth="1"/>
    <col min="4618" max="4618" width="10.42578125" style="2" customWidth="1"/>
    <col min="4619" max="4619" width="9.140625" style="2" customWidth="1"/>
    <col min="4620" max="4620" width="5.140625" style="2" customWidth="1"/>
    <col min="4621" max="4621" width="4.140625" style="2" customWidth="1"/>
    <col min="4622" max="4622" width="9.85546875" style="2" customWidth="1"/>
    <col min="4623" max="4623" width="8.85546875" style="2" customWidth="1"/>
    <col min="4624" max="4626" width="9.28515625" style="2" customWidth="1"/>
    <col min="4627" max="4627" width="9.140625" style="2" customWidth="1"/>
    <col min="4628" max="4630" width="9.28515625" style="2" customWidth="1"/>
    <col min="4631" max="4864" width="11.42578125" style="2"/>
    <col min="4865" max="4865" width="5.140625" style="2" customWidth="1"/>
    <col min="4866" max="4866" width="4.140625" style="2" customWidth="1"/>
    <col min="4867" max="4873" width="9.140625" style="2" customWidth="1"/>
    <col min="4874" max="4874" width="10.42578125" style="2" customWidth="1"/>
    <col min="4875" max="4875" width="9.140625" style="2" customWidth="1"/>
    <col min="4876" max="4876" width="5.140625" style="2" customWidth="1"/>
    <col min="4877" max="4877" width="4.140625" style="2" customWidth="1"/>
    <col min="4878" max="4878" width="9.85546875" style="2" customWidth="1"/>
    <col min="4879" max="4879" width="8.85546875" style="2" customWidth="1"/>
    <col min="4880" max="4882" width="9.28515625" style="2" customWidth="1"/>
    <col min="4883" max="4883" width="9.140625" style="2" customWidth="1"/>
    <col min="4884" max="4886" width="9.28515625" style="2" customWidth="1"/>
    <col min="4887" max="5120" width="11.42578125" style="2"/>
    <col min="5121" max="5121" width="5.140625" style="2" customWidth="1"/>
    <col min="5122" max="5122" width="4.140625" style="2" customWidth="1"/>
    <col min="5123" max="5129" width="9.140625" style="2" customWidth="1"/>
    <col min="5130" max="5130" width="10.42578125" style="2" customWidth="1"/>
    <col min="5131" max="5131" width="9.140625" style="2" customWidth="1"/>
    <col min="5132" max="5132" width="5.140625" style="2" customWidth="1"/>
    <col min="5133" max="5133" width="4.140625" style="2" customWidth="1"/>
    <col min="5134" max="5134" width="9.85546875" style="2" customWidth="1"/>
    <col min="5135" max="5135" width="8.85546875" style="2" customWidth="1"/>
    <col min="5136" max="5138" width="9.28515625" style="2" customWidth="1"/>
    <col min="5139" max="5139" width="9.140625" style="2" customWidth="1"/>
    <col min="5140" max="5142" width="9.28515625" style="2" customWidth="1"/>
    <col min="5143" max="5376" width="11.42578125" style="2"/>
    <col min="5377" max="5377" width="5.140625" style="2" customWidth="1"/>
    <col min="5378" max="5378" width="4.140625" style="2" customWidth="1"/>
    <col min="5379" max="5385" width="9.140625" style="2" customWidth="1"/>
    <col min="5386" max="5386" width="10.42578125" style="2" customWidth="1"/>
    <col min="5387" max="5387" width="9.140625" style="2" customWidth="1"/>
    <col min="5388" max="5388" width="5.140625" style="2" customWidth="1"/>
    <col min="5389" max="5389" width="4.140625" style="2" customWidth="1"/>
    <col min="5390" max="5390" width="9.85546875" style="2" customWidth="1"/>
    <col min="5391" max="5391" width="8.85546875" style="2" customWidth="1"/>
    <col min="5392" max="5394" width="9.28515625" style="2" customWidth="1"/>
    <col min="5395" max="5395" width="9.140625" style="2" customWidth="1"/>
    <col min="5396" max="5398" width="9.28515625" style="2" customWidth="1"/>
    <col min="5399" max="5632" width="11.42578125" style="2"/>
    <col min="5633" max="5633" width="5.140625" style="2" customWidth="1"/>
    <col min="5634" max="5634" width="4.140625" style="2" customWidth="1"/>
    <col min="5635" max="5641" width="9.140625" style="2" customWidth="1"/>
    <col min="5642" max="5642" width="10.42578125" style="2" customWidth="1"/>
    <col min="5643" max="5643" width="9.140625" style="2" customWidth="1"/>
    <col min="5644" max="5644" width="5.140625" style="2" customWidth="1"/>
    <col min="5645" max="5645" width="4.140625" style="2" customWidth="1"/>
    <col min="5646" max="5646" width="9.85546875" style="2" customWidth="1"/>
    <col min="5647" max="5647" width="8.85546875" style="2" customWidth="1"/>
    <col min="5648" max="5650" width="9.28515625" style="2" customWidth="1"/>
    <col min="5651" max="5651" width="9.140625" style="2" customWidth="1"/>
    <col min="5652" max="5654" width="9.28515625" style="2" customWidth="1"/>
    <col min="5655" max="5888" width="11.42578125" style="2"/>
    <col min="5889" max="5889" width="5.140625" style="2" customWidth="1"/>
    <col min="5890" max="5890" width="4.140625" style="2" customWidth="1"/>
    <col min="5891" max="5897" width="9.140625" style="2" customWidth="1"/>
    <col min="5898" max="5898" width="10.42578125" style="2" customWidth="1"/>
    <col min="5899" max="5899" width="9.140625" style="2" customWidth="1"/>
    <col min="5900" max="5900" width="5.140625" style="2" customWidth="1"/>
    <col min="5901" max="5901" width="4.140625" style="2" customWidth="1"/>
    <col min="5902" max="5902" width="9.85546875" style="2" customWidth="1"/>
    <col min="5903" max="5903" width="8.85546875" style="2" customWidth="1"/>
    <col min="5904" max="5906" width="9.28515625" style="2" customWidth="1"/>
    <col min="5907" max="5907" width="9.140625" style="2" customWidth="1"/>
    <col min="5908" max="5910" width="9.28515625" style="2" customWidth="1"/>
    <col min="5911" max="6144" width="11.42578125" style="2"/>
    <col min="6145" max="6145" width="5.140625" style="2" customWidth="1"/>
    <col min="6146" max="6146" width="4.140625" style="2" customWidth="1"/>
    <col min="6147" max="6153" width="9.140625" style="2" customWidth="1"/>
    <col min="6154" max="6154" width="10.42578125" style="2" customWidth="1"/>
    <col min="6155" max="6155" width="9.140625" style="2" customWidth="1"/>
    <col min="6156" max="6156" width="5.140625" style="2" customWidth="1"/>
    <col min="6157" max="6157" width="4.140625" style="2" customWidth="1"/>
    <col min="6158" max="6158" width="9.85546875" style="2" customWidth="1"/>
    <col min="6159" max="6159" width="8.85546875" style="2" customWidth="1"/>
    <col min="6160" max="6162" width="9.28515625" style="2" customWidth="1"/>
    <col min="6163" max="6163" width="9.140625" style="2" customWidth="1"/>
    <col min="6164" max="6166" width="9.28515625" style="2" customWidth="1"/>
    <col min="6167" max="6400" width="11.42578125" style="2"/>
    <col min="6401" max="6401" width="5.140625" style="2" customWidth="1"/>
    <col min="6402" max="6402" width="4.140625" style="2" customWidth="1"/>
    <col min="6403" max="6409" width="9.140625" style="2" customWidth="1"/>
    <col min="6410" max="6410" width="10.42578125" style="2" customWidth="1"/>
    <col min="6411" max="6411" width="9.140625" style="2" customWidth="1"/>
    <col min="6412" max="6412" width="5.140625" style="2" customWidth="1"/>
    <col min="6413" max="6413" width="4.140625" style="2" customWidth="1"/>
    <col min="6414" max="6414" width="9.85546875" style="2" customWidth="1"/>
    <col min="6415" max="6415" width="8.85546875" style="2" customWidth="1"/>
    <col min="6416" max="6418" width="9.28515625" style="2" customWidth="1"/>
    <col min="6419" max="6419" width="9.140625" style="2" customWidth="1"/>
    <col min="6420" max="6422" width="9.28515625" style="2" customWidth="1"/>
    <col min="6423" max="6656" width="11.42578125" style="2"/>
    <col min="6657" max="6657" width="5.140625" style="2" customWidth="1"/>
    <col min="6658" max="6658" width="4.140625" style="2" customWidth="1"/>
    <col min="6659" max="6665" width="9.140625" style="2" customWidth="1"/>
    <col min="6666" max="6666" width="10.42578125" style="2" customWidth="1"/>
    <col min="6667" max="6667" width="9.140625" style="2" customWidth="1"/>
    <col min="6668" max="6668" width="5.140625" style="2" customWidth="1"/>
    <col min="6669" max="6669" width="4.140625" style="2" customWidth="1"/>
    <col min="6670" max="6670" width="9.85546875" style="2" customWidth="1"/>
    <col min="6671" max="6671" width="8.85546875" style="2" customWidth="1"/>
    <col min="6672" max="6674" width="9.28515625" style="2" customWidth="1"/>
    <col min="6675" max="6675" width="9.140625" style="2" customWidth="1"/>
    <col min="6676" max="6678" width="9.28515625" style="2" customWidth="1"/>
    <col min="6679" max="6912" width="11.42578125" style="2"/>
    <col min="6913" max="6913" width="5.140625" style="2" customWidth="1"/>
    <col min="6914" max="6914" width="4.140625" style="2" customWidth="1"/>
    <col min="6915" max="6921" width="9.140625" style="2" customWidth="1"/>
    <col min="6922" max="6922" width="10.42578125" style="2" customWidth="1"/>
    <col min="6923" max="6923" width="9.140625" style="2" customWidth="1"/>
    <col min="6924" max="6924" width="5.140625" style="2" customWidth="1"/>
    <col min="6925" max="6925" width="4.140625" style="2" customWidth="1"/>
    <col min="6926" max="6926" width="9.85546875" style="2" customWidth="1"/>
    <col min="6927" max="6927" width="8.85546875" style="2" customWidth="1"/>
    <col min="6928" max="6930" width="9.28515625" style="2" customWidth="1"/>
    <col min="6931" max="6931" width="9.140625" style="2" customWidth="1"/>
    <col min="6932" max="6934" width="9.28515625" style="2" customWidth="1"/>
    <col min="6935" max="7168" width="11.42578125" style="2"/>
    <col min="7169" max="7169" width="5.140625" style="2" customWidth="1"/>
    <col min="7170" max="7170" width="4.140625" style="2" customWidth="1"/>
    <col min="7171" max="7177" width="9.140625" style="2" customWidth="1"/>
    <col min="7178" max="7178" width="10.42578125" style="2" customWidth="1"/>
    <col min="7179" max="7179" width="9.140625" style="2" customWidth="1"/>
    <col min="7180" max="7180" width="5.140625" style="2" customWidth="1"/>
    <col min="7181" max="7181" width="4.140625" style="2" customWidth="1"/>
    <col min="7182" max="7182" width="9.85546875" style="2" customWidth="1"/>
    <col min="7183" max="7183" width="8.85546875" style="2" customWidth="1"/>
    <col min="7184" max="7186" width="9.28515625" style="2" customWidth="1"/>
    <col min="7187" max="7187" width="9.140625" style="2" customWidth="1"/>
    <col min="7188" max="7190" width="9.28515625" style="2" customWidth="1"/>
    <col min="7191" max="7424" width="11.42578125" style="2"/>
    <col min="7425" max="7425" width="5.140625" style="2" customWidth="1"/>
    <col min="7426" max="7426" width="4.140625" style="2" customWidth="1"/>
    <col min="7427" max="7433" width="9.140625" style="2" customWidth="1"/>
    <col min="7434" max="7434" width="10.42578125" style="2" customWidth="1"/>
    <col min="7435" max="7435" width="9.140625" style="2" customWidth="1"/>
    <col min="7436" max="7436" width="5.140625" style="2" customWidth="1"/>
    <col min="7437" max="7437" width="4.140625" style="2" customWidth="1"/>
    <col min="7438" max="7438" width="9.85546875" style="2" customWidth="1"/>
    <col min="7439" max="7439" width="8.85546875" style="2" customWidth="1"/>
    <col min="7440" max="7442" width="9.28515625" style="2" customWidth="1"/>
    <col min="7443" max="7443" width="9.140625" style="2" customWidth="1"/>
    <col min="7444" max="7446" width="9.28515625" style="2" customWidth="1"/>
    <col min="7447" max="7680" width="11.42578125" style="2"/>
    <col min="7681" max="7681" width="5.140625" style="2" customWidth="1"/>
    <col min="7682" max="7682" width="4.140625" style="2" customWidth="1"/>
    <col min="7683" max="7689" width="9.140625" style="2" customWidth="1"/>
    <col min="7690" max="7690" width="10.42578125" style="2" customWidth="1"/>
    <col min="7691" max="7691" width="9.140625" style="2" customWidth="1"/>
    <col min="7692" max="7692" width="5.140625" style="2" customWidth="1"/>
    <col min="7693" max="7693" width="4.140625" style="2" customWidth="1"/>
    <col min="7694" max="7694" width="9.85546875" style="2" customWidth="1"/>
    <col min="7695" max="7695" width="8.85546875" style="2" customWidth="1"/>
    <col min="7696" max="7698" width="9.28515625" style="2" customWidth="1"/>
    <col min="7699" max="7699" width="9.140625" style="2" customWidth="1"/>
    <col min="7700" max="7702" width="9.28515625" style="2" customWidth="1"/>
    <col min="7703" max="7936" width="11.42578125" style="2"/>
    <col min="7937" max="7937" width="5.140625" style="2" customWidth="1"/>
    <col min="7938" max="7938" width="4.140625" style="2" customWidth="1"/>
    <col min="7939" max="7945" width="9.140625" style="2" customWidth="1"/>
    <col min="7946" max="7946" width="10.42578125" style="2" customWidth="1"/>
    <col min="7947" max="7947" width="9.140625" style="2" customWidth="1"/>
    <col min="7948" max="7948" width="5.140625" style="2" customWidth="1"/>
    <col min="7949" max="7949" width="4.140625" style="2" customWidth="1"/>
    <col min="7950" max="7950" width="9.85546875" style="2" customWidth="1"/>
    <col min="7951" max="7951" width="8.85546875" style="2" customWidth="1"/>
    <col min="7952" max="7954" width="9.28515625" style="2" customWidth="1"/>
    <col min="7955" max="7955" width="9.140625" style="2" customWidth="1"/>
    <col min="7956" max="7958" width="9.28515625" style="2" customWidth="1"/>
    <col min="7959" max="8192" width="11.42578125" style="2"/>
    <col min="8193" max="8193" width="5.140625" style="2" customWidth="1"/>
    <col min="8194" max="8194" width="4.140625" style="2" customWidth="1"/>
    <col min="8195" max="8201" width="9.140625" style="2" customWidth="1"/>
    <col min="8202" max="8202" width="10.42578125" style="2" customWidth="1"/>
    <col min="8203" max="8203" width="9.140625" style="2" customWidth="1"/>
    <col min="8204" max="8204" width="5.140625" style="2" customWidth="1"/>
    <col min="8205" max="8205" width="4.140625" style="2" customWidth="1"/>
    <col min="8206" max="8206" width="9.85546875" style="2" customWidth="1"/>
    <col min="8207" max="8207" width="8.85546875" style="2" customWidth="1"/>
    <col min="8208" max="8210" width="9.28515625" style="2" customWidth="1"/>
    <col min="8211" max="8211" width="9.140625" style="2" customWidth="1"/>
    <col min="8212" max="8214" width="9.28515625" style="2" customWidth="1"/>
    <col min="8215" max="8448" width="11.42578125" style="2"/>
    <col min="8449" max="8449" width="5.140625" style="2" customWidth="1"/>
    <col min="8450" max="8450" width="4.140625" style="2" customWidth="1"/>
    <col min="8451" max="8457" width="9.140625" style="2" customWidth="1"/>
    <col min="8458" max="8458" width="10.42578125" style="2" customWidth="1"/>
    <col min="8459" max="8459" width="9.140625" style="2" customWidth="1"/>
    <col min="8460" max="8460" width="5.140625" style="2" customWidth="1"/>
    <col min="8461" max="8461" width="4.140625" style="2" customWidth="1"/>
    <col min="8462" max="8462" width="9.85546875" style="2" customWidth="1"/>
    <col min="8463" max="8463" width="8.85546875" style="2" customWidth="1"/>
    <col min="8464" max="8466" width="9.28515625" style="2" customWidth="1"/>
    <col min="8467" max="8467" width="9.140625" style="2" customWidth="1"/>
    <col min="8468" max="8470" width="9.28515625" style="2" customWidth="1"/>
    <col min="8471" max="8704" width="11.42578125" style="2"/>
    <col min="8705" max="8705" width="5.140625" style="2" customWidth="1"/>
    <col min="8706" max="8706" width="4.140625" style="2" customWidth="1"/>
    <col min="8707" max="8713" width="9.140625" style="2" customWidth="1"/>
    <col min="8714" max="8714" width="10.42578125" style="2" customWidth="1"/>
    <col min="8715" max="8715" width="9.140625" style="2" customWidth="1"/>
    <col min="8716" max="8716" width="5.140625" style="2" customWidth="1"/>
    <col min="8717" max="8717" width="4.140625" style="2" customWidth="1"/>
    <col min="8718" max="8718" width="9.85546875" style="2" customWidth="1"/>
    <col min="8719" max="8719" width="8.85546875" style="2" customWidth="1"/>
    <col min="8720" max="8722" width="9.28515625" style="2" customWidth="1"/>
    <col min="8723" max="8723" width="9.140625" style="2" customWidth="1"/>
    <col min="8724" max="8726" width="9.28515625" style="2" customWidth="1"/>
    <col min="8727" max="8960" width="11.42578125" style="2"/>
    <col min="8961" max="8961" width="5.140625" style="2" customWidth="1"/>
    <col min="8962" max="8962" width="4.140625" style="2" customWidth="1"/>
    <col min="8963" max="8969" width="9.140625" style="2" customWidth="1"/>
    <col min="8970" max="8970" width="10.42578125" style="2" customWidth="1"/>
    <col min="8971" max="8971" width="9.140625" style="2" customWidth="1"/>
    <col min="8972" max="8972" width="5.140625" style="2" customWidth="1"/>
    <col min="8973" max="8973" width="4.140625" style="2" customWidth="1"/>
    <col min="8974" max="8974" width="9.85546875" style="2" customWidth="1"/>
    <col min="8975" max="8975" width="8.85546875" style="2" customWidth="1"/>
    <col min="8976" max="8978" width="9.28515625" style="2" customWidth="1"/>
    <col min="8979" max="8979" width="9.140625" style="2" customWidth="1"/>
    <col min="8980" max="8982" width="9.28515625" style="2" customWidth="1"/>
    <col min="8983" max="9216" width="11.42578125" style="2"/>
    <col min="9217" max="9217" width="5.140625" style="2" customWidth="1"/>
    <col min="9218" max="9218" width="4.140625" style="2" customWidth="1"/>
    <col min="9219" max="9225" width="9.140625" style="2" customWidth="1"/>
    <col min="9226" max="9226" width="10.42578125" style="2" customWidth="1"/>
    <col min="9227" max="9227" width="9.140625" style="2" customWidth="1"/>
    <col min="9228" max="9228" width="5.140625" style="2" customWidth="1"/>
    <col min="9229" max="9229" width="4.140625" style="2" customWidth="1"/>
    <col min="9230" max="9230" width="9.85546875" style="2" customWidth="1"/>
    <col min="9231" max="9231" width="8.85546875" style="2" customWidth="1"/>
    <col min="9232" max="9234" width="9.28515625" style="2" customWidth="1"/>
    <col min="9235" max="9235" width="9.140625" style="2" customWidth="1"/>
    <col min="9236" max="9238" width="9.28515625" style="2" customWidth="1"/>
    <col min="9239" max="9472" width="11.42578125" style="2"/>
    <col min="9473" max="9473" width="5.140625" style="2" customWidth="1"/>
    <col min="9474" max="9474" width="4.140625" style="2" customWidth="1"/>
    <col min="9475" max="9481" width="9.140625" style="2" customWidth="1"/>
    <col min="9482" max="9482" width="10.42578125" style="2" customWidth="1"/>
    <col min="9483" max="9483" width="9.140625" style="2" customWidth="1"/>
    <col min="9484" max="9484" width="5.140625" style="2" customWidth="1"/>
    <col min="9485" max="9485" width="4.140625" style="2" customWidth="1"/>
    <col min="9486" max="9486" width="9.85546875" style="2" customWidth="1"/>
    <col min="9487" max="9487" width="8.85546875" style="2" customWidth="1"/>
    <col min="9488" max="9490" width="9.28515625" style="2" customWidth="1"/>
    <col min="9491" max="9491" width="9.140625" style="2" customWidth="1"/>
    <col min="9492" max="9494" width="9.28515625" style="2" customWidth="1"/>
    <col min="9495" max="9728" width="11.42578125" style="2"/>
    <col min="9729" max="9729" width="5.140625" style="2" customWidth="1"/>
    <col min="9730" max="9730" width="4.140625" style="2" customWidth="1"/>
    <col min="9731" max="9737" width="9.140625" style="2" customWidth="1"/>
    <col min="9738" max="9738" width="10.42578125" style="2" customWidth="1"/>
    <col min="9739" max="9739" width="9.140625" style="2" customWidth="1"/>
    <col min="9740" max="9740" width="5.140625" style="2" customWidth="1"/>
    <col min="9741" max="9741" width="4.140625" style="2" customWidth="1"/>
    <col min="9742" max="9742" width="9.85546875" style="2" customWidth="1"/>
    <col min="9743" max="9743" width="8.85546875" style="2" customWidth="1"/>
    <col min="9744" max="9746" width="9.28515625" style="2" customWidth="1"/>
    <col min="9747" max="9747" width="9.140625" style="2" customWidth="1"/>
    <col min="9748" max="9750" width="9.28515625" style="2" customWidth="1"/>
    <col min="9751" max="9984" width="11.42578125" style="2"/>
    <col min="9985" max="9985" width="5.140625" style="2" customWidth="1"/>
    <col min="9986" max="9986" width="4.140625" style="2" customWidth="1"/>
    <col min="9987" max="9993" width="9.140625" style="2" customWidth="1"/>
    <col min="9994" max="9994" width="10.42578125" style="2" customWidth="1"/>
    <col min="9995" max="9995" width="9.140625" style="2" customWidth="1"/>
    <col min="9996" max="9996" width="5.140625" style="2" customWidth="1"/>
    <col min="9997" max="9997" width="4.140625" style="2" customWidth="1"/>
    <col min="9998" max="9998" width="9.85546875" style="2" customWidth="1"/>
    <col min="9999" max="9999" width="8.85546875" style="2" customWidth="1"/>
    <col min="10000" max="10002" width="9.28515625" style="2" customWidth="1"/>
    <col min="10003" max="10003" width="9.140625" style="2" customWidth="1"/>
    <col min="10004" max="10006" width="9.28515625" style="2" customWidth="1"/>
    <col min="10007" max="10240" width="11.42578125" style="2"/>
    <col min="10241" max="10241" width="5.140625" style="2" customWidth="1"/>
    <col min="10242" max="10242" width="4.140625" style="2" customWidth="1"/>
    <col min="10243" max="10249" width="9.140625" style="2" customWidth="1"/>
    <col min="10250" max="10250" width="10.42578125" style="2" customWidth="1"/>
    <col min="10251" max="10251" width="9.140625" style="2" customWidth="1"/>
    <col min="10252" max="10252" width="5.140625" style="2" customWidth="1"/>
    <col min="10253" max="10253" width="4.140625" style="2" customWidth="1"/>
    <col min="10254" max="10254" width="9.85546875" style="2" customWidth="1"/>
    <col min="10255" max="10255" width="8.85546875" style="2" customWidth="1"/>
    <col min="10256" max="10258" width="9.28515625" style="2" customWidth="1"/>
    <col min="10259" max="10259" width="9.140625" style="2" customWidth="1"/>
    <col min="10260" max="10262" width="9.28515625" style="2" customWidth="1"/>
    <col min="10263" max="10496" width="11.42578125" style="2"/>
    <col min="10497" max="10497" width="5.140625" style="2" customWidth="1"/>
    <col min="10498" max="10498" width="4.140625" style="2" customWidth="1"/>
    <col min="10499" max="10505" width="9.140625" style="2" customWidth="1"/>
    <col min="10506" max="10506" width="10.42578125" style="2" customWidth="1"/>
    <col min="10507" max="10507" width="9.140625" style="2" customWidth="1"/>
    <col min="10508" max="10508" width="5.140625" style="2" customWidth="1"/>
    <col min="10509" max="10509" width="4.140625" style="2" customWidth="1"/>
    <col min="10510" max="10510" width="9.85546875" style="2" customWidth="1"/>
    <col min="10511" max="10511" width="8.85546875" style="2" customWidth="1"/>
    <col min="10512" max="10514" width="9.28515625" style="2" customWidth="1"/>
    <col min="10515" max="10515" width="9.140625" style="2" customWidth="1"/>
    <col min="10516" max="10518" width="9.28515625" style="2" customWidth="1"/>
    <col min="10519" max="10752" width="11.42578125" style="2"/>
    <col min="10753" max="10753" width="5.140625" style="2" customWidth="1"/>
    <col min="10754" max="10754" width="4.140625" style="2" customWidth="1"/>
    <col min="10755" max="10761" width="9.140625" style="2" customWidth="1"/>
    <col min="10762" max="10762" width="10.42578125" style="2" customWidth="1"/>
    <col min="10763" max="10763" width="9.140625" style="2" customWidth="1"/>
    <col min="10764" max="10764" width="5.140625" style="2" customWidth="1"/>
    <col min="10765" max="10765" width="4.140625" style="2" customWidth="1"/>
    <col min="10766" max="10766" width="9.85546875" style="2" customWidth="1"/>
    <col min="10767" max="10767" width="8.85546875" style="2" customWidth="1"/>
    <col min="10768" max="10770" width="9.28515625" style="2" customWidth="1"/>
    <col min="10771" max="10771" width="9.140625" style="2" customWidth="1"/>
    <col min="10772" max="10774" width="9.28515625" style="2" customWidth="1"/>
    <col min="10775" max="11008" width="11.42578125" style="2"/>
    <col min="11009" max="11009" width="5.140625" style="2" customWidth="1"/>
    <col min="11010" max="11010" width="4.140625" style="2" customWidth="1"/>
    <col min="11011" max="11017" width="9.140625" style="2" customWidth="1"/>
    <col min="11018" max="11018" width="10.42578125" style="2" customWidth="1"/>
    <col min="11019" max="11019" width="9.140625" style="2" customWidth="1"/>
    <col min="11020" max="11020" width="5.140625" style="2" customWidth="1"/>
    <col min="11021" max="11021" width="4.140625" style="2" customWidth="1"/>
    <col min="11022" max="11022" width="9.85546875" style="2" customWidth="1"/>
    <col min="11023" max="11023" width="8.85546875" style="2" customWidth="1"/>
    <col min="11024" max="11026" width="9.28515625" style="2" customWidth="1"/>
    <col min="11027" max="11027" width="9.140625" style="2" customWidth="1"/>
    <col min="11028" max="11030" width="9.28515625" style="2" customWidth="1"/>
    <col min="11031" max="11264" width="11.42578125" style="2"/>
    <col min="11265" max="11265" width="5.140625" style="2" customWidth="1"/>
    <col min="11266" max="11266" width="4.140625" style="2" customWidth="1"/>
    <col min="11267" max="11273" width="9.140625" style="2" customWidth="1"/>
    <col min="11274" max="11274" width="10.42578125" style="2" customWidth="1"/>
    <col min="11275" max="11275" width="9.140625" style="2" customWidth="1"/>
    <col min="11276" max="11276" width="5.140625" style="2" customWidth="1"/>
    <col min="11277" max="11277" width="4.140625" style="2" customWidth="1"/>
    <col min="11278" max="11278" width="9.85546875" style="2" customWidth="1"/>
    <col min="11279" max="11279" width="8.85546875" style="2" customWidth="1"/>
    <col min="11280" max="11282" width="9.28515625" style="2" customWidth="1"/>
    <col min="11283" max="11283" width="9.140625" style="2" customWidth="1"/>
    <col min="11284" max="11286" width="9.28515625" style="2" customWidth="1"/>
    <col min="11287" max="11520" width="11.42578125" style="2"/>
    <col min="11521" max="11521" width="5.140625" style="2" customWidth="1"/>
    <col min="11522" max="11522" width="4.140625" style="2" customWidth="1"/>
    <col min="11523" max="11529" width="9.140625" style="2" customWidth="1"/>
    <col min="11530" max="11530" width="10.42578125" style="2" customWidth="1"/>
    <col min="11531" max="11531" width="9.140625" style="2" customWidth="1"/>
    <col min="11532" max="11532" width="5.140625" style="2" customWidth="1"/>
    <col min="11533" max="11533" width="4.140625" style="2" customWidth="1"/>
    <col min="11534" max="11534" width="9.85546875" style="2" customWidth="1"/>
    <col min="11535" max="11535" width="8.85546875" style="2" customWidth="1"/>
    <col min="11536" max="11538" width="9.28515625" style="2" customWidth="1"/>
    <col min="11539" max="11539" width="9.140625" style="2" customWidth="1"/>
    <col min="11540" max="11542" width="9.28515625" style="2" customWidth="1"/>
    <col min="11543" max="11776" width="11.42578125" style="2"/>
    <col min="11777" max="11777" width="5.140625" style="2" customWidth="1"/>
    <col min="11778" max="11778" width="4.140625" style="2" customWidth="1"/>
    <col min="11779" max="11785" width="9.140625" style="2" customWidth="1"/>
    <col min="11786" max="11786" width="10.42578125" style="2" customWidth="1"/>
    <col min="11787" max="11787" width="9.140625" style="2" customWidth="1"/>
    <col min="11788" max="11788" width="5.140625" style="2" customWidth="1"/>
    <col min="11789" max="11789" width="4.140625" style="2" customWidth="1"/>
    <col min="11790" max="11790" width="9.85546875" style="2" customWidth="1"/>
    <col min="11791" max="11791" width="8.85546875" style="2" customWidth="1"/>
    <col min="11792" max="11794" width="9.28515625" style="2" customWidth="1"/>
    <col min="11795" max="11795" width="9.140625" style="2" customWidth="1"/>
    <col min="11796" max="11798" width="9.28515625" style="2" customWidth="1"/>
    <col min="11799" max="12032" width="11.42578125" style="2"/>
    <col min="12033" max="12033" width="5.140625" style="2" customWidth="1"/>
    <col min="12034" max="12034" width="4.140625" style="2" customWidth="1"/>
    <col min="12035" max="12041" width="9.140625" style="2" customWidth="1"/>
    <col min="12042" max="12042" width="10.42578125" style="2" customWidth="1"/>
    <col min="12043" max="12043" width="9.140625" style="2" customWidth="1"/>
    <col min="12044" max="12044" width="5.140625" style="2" customWidth="1"/>
    <col min="12045" max="12045" width="4.140625" style="2" customWidth="1"/>
    <col min="12046" max="12046" width="9.85546875" style="2" customWidth="1"/>
    <col min="12047" max="12047" width="8.85546875" style="2" customWidth="1"/>
    <col min="12048" max="12050" width="9.28515625" style="2" customWidth="1"/>
    <col min="12051" max="12051" width="9.140625" style="2" customWidth="1"/>
    <col min="12052" max="12054" width="9.28515625" style="2" customWidth="1"/>
    <col min="12055" max="12288" width="11.42578125" style="2"/>
    <col min="12289" max="12289" width="5.140625" style="2" customWidth="1"/>
    <col min="12290" max="12290" width="4.140625" style="2" customWidth="1"/>
    <col min="12291" max="12297" width="9.140625" style="2" customWidth="1"/>
    <col min="12298" max="12298" width="10.42578125" style="2" customWidth="1"/>
    <col min="12299" max="12299" width="9.140625" style="2" customWidth="1"/>
    <col min="12300" max="12300" width="5.140625" style="2" customWidth="1"/>
    <col min="12301" max="12301" width="4.140625" style="2" customWidth="1"/>
    <col min="12302" max="12302" width="9.85546875" style="2" customWidth="1"/>
    <col min="12303" max="12303" width="8.85546875" style="2" customWidth="1"/>
    <col min="12304" max="12306" width="9.28515625" style="2" customWidth="1"/>
    <col min="12307" max="12307" width="9.140625" style="2" customWidth="1"/>
    <col min="12308" max="12310" width="9.28515625" style="2" customWidth="1"/>
    <col min="12311" max="12544" width="11.42578125" style="2"/>
    <col min="12545" max="12545" width="5.140625" style="2" customWidth="1"/>
    <col min="12546" max="12546" width="4.140625" style="2" customWidth="1"/>
    <col min="12547" max="12553" width="9.140625" style="2" customWidth="1"/>
    <col min="12554" max="12554" width="10.42578125" style="2" customWidth="1"/>
    <col min="12555" max="12555" width="9.140625" style="2" customWidth="1"/>
    <col min="12556" max="12556" width="5.140625" style="2" customWidth="1"/>
    <col min="12557" max="12557" width="4.140625" style="2" customWidth="1"/>
    <col min="12558" max="12558" width="9.85546875" style="2" customWidth="1"/>
    <col min="12559" max="12559" width="8.85546875" style="2" customWidth="1"/>
    <col min="12560" max="12562" width="9.28515625" style="2" customWidth="1"/>
    <col min="12563" max="12563" width="9.140625" style="2" customWidth="1"/>
    <col min="12564" max="12566" width="9.28515625" style="2" customWidth="1"/>
    <col min="12567" max="12800" width="11.42578125" style="2"/>
    <col min="12801" max="12801" width="5.140625" style="2" customWidth="1"/>
    <col min="12802" max="12802" width="4.140625" style="2" customWidth="1"/>
    <col min="12803" max="12809" width="9.140625" style="2" customWidth="1"/>
    <col min="12810" max="12810" width="10.42578125" style="2" customWidth="1"/>
    <col min="12811" max="12811" width="9.140625" style="2" customWidth="1"/>
    <col min="12812" max="12812" width="5.140625" style="2" customWidth="1"/>
    <col min="12813" max="12813" width="4.140625" style="2" customWidth="1"/>
    <col min="12814" max="12814" width="9.85546875" style="2" customWidth="1"/>
    <col min="12815" max="12815" width="8.85546875" style="2" customWidth="1"/>
    <col min="12816" max="12818" width="9.28515625" style="2" customWidth="1"/>
    <col min="12819" max="12819" width="9.140625" style="2" customWidth="1"/>
    <col min="12820" max="12822" width="9.28515625" style="2" customWidth="1"/>
    <col min="12823" max="13056" width="11.42578125" style="2"/>
    <col min="13057" max="13057" width="5.140625" style="2" customWidth="1"/>
    <col min="13058" max="13058" width="4.140625" style="2" customWidth="1"/>
    <col min="13059" max="13065" width="9.140625" style="2" customWidth="1"/>
    <col min="13066" max="13066" width="10.42578125" style="2" customWidth="1"/>
    <col min="13067" max="13067" width="9.140625" style="2" customWidth="1"/>
    <col min="13068" max="13068" width="5.140625" style="2" customWidth="1"/>
    <col min="13069" max="13069" width="4.140625" style="2" customWidth="1"/>
    <col min="13070" max="13070" width="9.85546875" style="2" customWidth="1"/>
    <col min="13071" max="13071" width="8.85546875" style="2" customWidth="1"/>
    <col min="13072" max="13074" width="9.28515625" style="2" customWidth="1"/>
    <col min="13075" max="13075" width="9.140625" style="2" customWidth="1"/>
    <col min="13076" max="13078" width="9.28515625" style="2" customWidth="1"/>
    <col min="13079" max="13312" width="11.42578125" style="2"/>
    <col min="13313" max="13313" width="5.140625" style="2" customWidth="1"/>
    <col min="13314" max="13314" width="4.140625" style="2" customWidth="1"/>
    <col min="13315" max="13321" width="9.140625" style="2" customWidth="1"/>
    <col min="13322" max="13322" width="10.42578125" style="2" customWidth="1"/>
    <col min="13323" max="13323" width="9.140625" style="2" customWidth="1"/>
    <col min="13324" max="13324" width="5.140625" style="2" customWidth="1"/>
    <col min="13325" max="13325" width="4.140625" style="2" customWidth="1"/>
    <col min="13326" max="13326" width="9.85546875" style="2" customWidth="1"/>
    <col min="13327" max="13327" width="8.85546875" style="2" customWidth="1"/>
    <col min="13328" max="13330" width="9.28515625" style="2" customWidth="1"/>
    <col min="13331" max="13331" width="9.140625" style="2" customWidth="1"/>
    <col min="13332" max="13334" width="9.28515625" style="2" customWidth="1"/>
    <col min="13335" max="13568" width="11.42578125" style="2"/>
    <col min="13569" max="13569" width="5.140625" style="2" customWidth="1"/>
    <col min="13570" max="13570" width="4.140625" style="2" customWidth="1"/>
    <col min="13571" max="13577" width="9.140625" style="2" customWidth="1"/>
    <col min="13578" max="13578" width="10.42578125" style="2" customWidth="1"/>
    <col min="13579" max="13579" width="9.140625" style="2" customWidth="1"/>
    <col min="13580" max="13580" width="5.140625" style="2" customWidth="1"/>
    <col min="13581" max="13581" width="4.140625" style="2" customWidth="1"/>
    <col min="13582" max="13582" width="9.85546875" style="2" customWidth="1"/>
    <col min="13583" max="13583" width="8.85546875" style="2" customWidth="1"/>
    <col min="13584" max="13586" width="9.28515625" style="2" customWidth="1"/>
    <col min="13587" max="13587" width="9.140625" style="2" customWidth="1"/>
    <col min="13588" max="13590" width="9.28515625" style="2" customWidth="1"/>
    <col min="13591" max="13824" width="11.42578125" style="2"/>
    <col min="13825" max="13825" width="5.140625" style="2" customWidth="1"/>
    <col min="13826" max="13826" width="4.140625" style="2" customWidth="1"/>
    <col min="13827" max="13833" width="9.140625" style="2" customWidth="1"/>
    <col min="13834" max="13834" width="10.42578125" style="2" customWidth="1"/>
    <col min="13835" max="13835" width="9.140625" style="2" customWidth="1"/>
    <col min="13836" max="13836" width="5.140625" style="2" customWidth="1"/>
    <col min="13837" max="13837" width="4.140625" style="2" customWidth="1"/>
    <col min="13838" max="13838" width="9.85546875" style="2" customWidth="1"/>
    <col min="13839" max="13839" width="8.85546875" style="2" customWidth="1"/>
    <col min="13840" max="13842" width="9.28515625" style="2" customWidth="1"/>
    <col min="13843" max="13843" width="9.140625" style="2" customWidth="1"/>
    <col min="13844" max="13846" width="9.28515625" style="2" customWidth="1"/>
    <col min="13847" max="14080" width="11.42578125" style="2"/>
    <col min="14081" max="14081" width="5.140625" style="2" customWidth="1"/>
    <col min="14082" max="14082" width="4.140625" style="2" customWidth="1"/>
    <col min="14083" max="14089" width="9.140625" style="2" customWidth="1"/>
    <col min="14090" max="14090" width="10.42578125" style="2" customWidth="1"/>
    <col min="14091" max="14091" width="9.140625" style="2" customWidth="1"/>
    <col min="14092" max="14092" width="5.140625" style="2" customWidth="1"/>
    <col min="14093" max="14093" width="4.140625" style="2" customWidth="1"/>
    <col min="14094" max="14094" width="9.85546875" style="2" customWidth="1"/>
    <col min="14095" max="14095" width="8.85546875" style="2" customWidth="1"/>
    <col min="14096" max="14098" width="9.28515625" style="2" customWidth="1"/>
    <col min="14099" max="14099" width="9.140625" style="2" customWidth="1"/>
    <col min="14100" max="14102" width="9.28515625" style="2" customWidth="1"/>
    <col min="14103" max="14336" width="11.42578125" style="2"/>
    <col min="14337" max="14337" width="5.140625" style="2" customWidth="1"/>
    <col min="14338" max="14338" width="4.140625" style="2" customWidth="1"/>
    <col min="14339" max="14345" width="9.140625" style="2" customWidth="1"/>
    <col min="14346" max="14346" width="10.42578125" style="2" customWidth="1"/>
    <col min="14347" max="14347" width="9.140625" style="2" customWidth="1"/>
    <col min="14348" max="14348" width="5.140625" style="2" customWidth="1"/>
    <col min="14349" max="14349" width="4.140625" style="2" customWidth="1"/>
    <col min="14350" max="14350" width="9.85546875" style="2" customWidth="1"/>
    <col min="14351" max="14351" width="8.85546875" style="2" customWidth="1"/>
    <col min="14352" max="14354" width="9.28515625" style="2" customWidth="1"/>
    <col min="14355" max="14355" width="9.140625" style="2" customWidth="1"/>
    <col min="14356" max="14358" width="9.28515625" style="2" customWidth="1"/>
    <col min="14359" max="14592" width="11.42578125" style="2"/>
    <col min="14593" max="14593" width="5.140625" style="2" customWidth="1"/>
    <col min="14594" max="14594" width="4.140625" style="2" customWidth="1"/>
    <col min="14595" max="14601" width="9.140625" style="2" customWidth="1"/>
    <col min="14602" max="14602" width="10.42578125" style="2" customWidth="1"/>
    <col min="14603" max="14603" width="9.140625" style="2" customWidth="1"/>
    <col min="14604" max="14604" width="5.140625" style="2" customWidth="1"/>
    <col min="14605" max="14605" width="4.140625" style="2" customWidth="1"/>
    <col min="14606" max="14606" width="9.85546875" style="2" customWidth="1"/>
    <col min="14607" max="14607" width="8.85546875" style="2" customWidth="1"/>
    <col min="14608" max="14610" width="9.28515625" style="2" customWidth="1"/>
    <col min="14611" max="14611" width="9.140625" style="2" customWidth="1"/>
    <col min="14612" max="14614" width="9.28515625" style="2" customWidth="1"/>
    <col min="14615" max="14848" width="11.42578125" style="2"/>
    <col min="14849" max="14849" width="5.140625" style="2" customWidth="1"/>
    <col min="14850" max="14850" width="4.140625" style="2" customWidth="1"/>
    <col min="14851" max="14857" width="9.140625" style="2" customWidth="1"/>
    <col min="14858" max="14858" width="10.42578125" style="2" customWidth="1"/>
    <col min="14859" max="14859" width="9.140625" style="2" customWidth="1"/>
    <col min="14860" max="14860" width="5.140625" style="2" customWidth="1"/>
    <col min="14861" max="14861" width="4.140625" style="2" customWidth="1"/>
    <col min="14862" max="14862" width="9.85546875" style="2" customWidth="1"/>
    <col min="14863" max="14863" width="8.85546875" style="2" customWidth="1"/>
    <col min="14864" max="14866" width="9.28515625" style="2" customWidth="1"/>
    <col min="14867" max="14867" width="9.140625" style="2" customWidth="1"/>
    <col min="14868" max="14870" width="9.28515625" style="2" customWidth="1"/>
    <col min="14871" max="15104" width="11.42578125" style="2"/>
    <col min="15105" max="15105" width="5.140625" style="2" customWidth="1"/>
    <col min="15106" max="15106" width="4.140625" style="2" customWidth="1"/>
    <col min="15107" max="15113" width="9.140625" style="2" customWidth="1"/>
    <col min="15114" max="15114" width="10.42578125" style="2" customWidth="1"/>
    <col min="15115" max="15115" width="9.140625" style="2" customWidth="1"/>
    <col min="15116" max="15116" width="5.140625" style="2" customWidth="1"/>
    <col min="15117" max="15117" width="4.140625" style="2" customWidth="1"/>
    <col min="15118" max="15118" width="9.85546875" style="2" customWidth="1"/>
    <col min="15119" max="15119" width="8.85546875" style="2" customWidth="1"/>
    <col min="15120" max="15122" width="9.28515625" style="2" customWidth="1"/>
    <col min="15123" max="15123" width="9.140625" style="2" customWidth="1"/>
    <col min="15124" max="15126" width="9.28515625" style="2" customWidth="1"/>
    <col min="15127" max="15360" width="11.42578125" style="2"/>
    <col min="15361" max="15361" width="5.140625" style="2" customWidth="1"/>
    <col min="15362" max="15362" width="4.140625" style="2" customWidth="1"/>
    <col min="15363" max="15369" width="9.140625" style="2" customWidth="1"/>
    <col min="15370" max="15370" width="10.42578125" style="2" customWidth="1"/>
    <col min="15371" max="15371" width="9.140625" style="2" customWidth="1"/>
    <col min="15372" max="15372" width="5.140625" style="2" customWidth="1"/>
    <col min="15373" max="15373" width="4.140625" style="2" customWidth="1"/>
    <col min="15374" max="15374" width="9.85546875" style="2" customWidth="1"/>
    <col min="15375" max="15375" width="8.85546875" style="2" customWidth="1"/>
    <col min="15376" max="15378" width="9.28515625" style="2" customWidth="1"/>
    <col min="15379" max="15379" width="9.140625" style="2" customWidth="1"/>
    <col min="15380" max="15382" width="9.28515625" style="2" customWidth="1"/>
    <col min="15383" max="15616" width="11.42578125" style="2"/>
    <col min="15617" max="15617" width="5.140625" style="2" customWidth="1"/>
    <col min="15618" max="15618" width="4.140625" style="2" customWidth="1"/>
    <col min="15619" max="15625" width="9.140625" style="2" customWidth="1"/>
    <col min="15626" max="15626" width="10.42578125" style="2" customWidth="1"/>
    <col min="15627" max="15627" width="9.140625" style="2" customWidth="1"/>
    <col min="15628" max="15628" width="5.140625" style="2" customWidth="1"/>
    <col min="15629" max="15629" width="4.140625" style="2" customWidth="1"/>
    <col min="15630" max="15630" width="9.85546875" style="2" customWidth="1"/>
    <col min="15631" max="15631" width="8.85546875" style="2" customWidth="1"/>
    <col min="15632" max="15634" width="9.28515625" style="2" customWidth="1"/>
    <col min="15635" max="15635" width="9.140625" style="2" customWidth="1"/>
    <col min="15636" max="15638" width="9.28515625" style="2" customWidth="1"/>
    <col min="15639" max="15872" width="11.42578125" style="2"/>
    <col min="15873" max="15873" width="5.140625" style="2" customWidth="1"/>
    <col min="15874" max="15874" width="4.140625" style="2" customWidth="1"/>
    <col min="15875" max="15881" width="9.140625" style="2" customWidth="1"/>
    <col min="15882" max="15882" width="10.42578125" style="2" customWidth="1"/>
    <col min="15883" max="15883" width="9.140625" style="2" customWidth="1"/>
    <col min="15884" max="15884" width="5.140625" style="2" customWidth="1"/>
    <col min="15885" max="15885" width="4.140625" style="2" customWidth="1"/>
    <col min="15886" max="15886" width="9.85546875" style="2" customWidth="1"/>
    <col min="15887" max="15887" width="8.85546875" style="2" customWidth="1"/>
    <col min="15888" max="15890" width="9.28515625" style="2" customWidth="1"/>
    <col min="15891" max="15891" width="9.140625" style="2" customWidth="1"/>
    <col min="15892" max="15894" width="9.28515625" style="2" customWidth="1"/>
    <col min="15895" max="16128" width="11.42578125" style="2"/>
    <col min="16129" max="16129" width="5.140625" style="2" customWidth="1"/>
    <col min="16130" max="16130" width="4.140625" style="2" customWidth="1"/>
    <col min="16131" max="16137" width="9.140625" style="2" customWidth="1"/>
    <col min="16138" max="16138" width="10.42578125" style="2" customWidth="1"/>
    <col min="16139" max="16139" width="9.140625" style="2" customWidth="1"/>
    <col min="16140" max="16140" width="5.140625" style="2" customWidth="1"/>
    <col min="16141" max="16141" width="4.140625" style="2" customWidth="1"/>
    <col min="16142" max="16142" width="9.85546875" style="2" customWidth="1"/>
    <col min="16143" max="16143" width="8.85546875" style="2" customWidth="1"/>
    <col min="16144" max="16146" width="9.28515625" style="2" customWidth="1"/>
    <col min="16147" max="16147" width="9.140625" style="2" customWidth="1"/>
    <col min="16148" max="16150" width="9.28515625" style="2" customWidth="1"/>
    <col min="16151" max="16384" width="11.42578125" style="2"/>
  </cols>
  <sheetData>
    <row r="1" spans="1:23" s="62" customFormat="1" ht="11.25" customHeight="1">
      <c r="A1" s="973"/>
      <c r="B1" s="973"/>
      <c r="C1" s="973"/>
      <c r="D1" s="973"/>
      <c r="E1" s="973"/>
      <c r="F1" s="973"/>
      <c r="G1" s="973"/>
      <c r="H1" s="973"/>
      <c r="I1" s="973"/>
      <c r="J1" s="973"/>
      <c r="K1" s="972" t="s">
        <v>603</v>
      </c>
      <c r="L1" s="973"/>
      <c r="M1" s="973"/>
      <c r="N1" s="973"/>
      <c r="O1" s="973"/>
      <c r="P1" s="973"/>
      <c r="Q1" s="973"/>
      <c r="R1" s="973"/>
      <c r="S1" s="973"/>
      <c r="T1" s="973"/>
      <c r="U1" s="973"/>
      <c r="V1" s="972" t="s">
        <v>603</v>
      </c>
      <c r="W1" s="749"/>
    </row>
    <row r="2" spans="1:23" s="91" customFormat="1" ht="11.25" customHeight="1">
      <c r="A2" s="1213" t="s">
        <v>148</v>
      </c>
      <c r="B2" s="1213"/>
      <c r="C2" s="1213"/>
      <c r="D2" s="1213"/>
      <c r="E2" s="1213"/>
      <c r="F2" s="1213"/>
      <c r="G2" s="1213"/>
      <c r="H2" s="1213"/>
      <c r="I2" s="1213"/>
      <c r="J2" s="1213"/>
      <c r="K2" s="1213"/>
      <c r="L2" s="138" t="s">
        <v>148</v>
      </c>
      <c r="M2" s="138"/>
      <c r="N2" s="138"/>
      <c r="O2" s="138"/>
      <c r="P2" s="138"/>
      <c r="Q2" s="138"/>
      <c r="R2" s="138"/>
      <c r="S2" s="138"/>
      <c r="T2" s="138"/>
      <c r="U2" s="138"/>
      <c r="V2" s="138"/>
      <c r="W2" s="138"/>
    </row>
    <row r="3" spans="1:23" s="91" customFormat="1" ht="11.25" customHeight="1">
      <c r="A3" s="1212" t="s">
        <v>203</v>
      </c>
      <c r="B3" s="1212"/>
      <c r="C3" s="1212"/>
      <c r="D3" s="1212"/>
      <c r="E3" s="1212"/>
      <c r="F3" s="1212"/>
      <c r="G3" s="1212"/>
      <c r="H3" s="1212"/>
      <c r="I3" s="1212"/>
      <c r="J3" s="1212"/>
      <c r="K3" s="1212"/>
      <c r="L3" s="1079" t="s">
        <v>203</v>
      </c>
      <c r="M3" s="1079"/>
      <c r="N3" s="1079"/>
      <c r="O3" s="1079"/>
      <c r="P3" s="1079"/>
      <c r="Q3" s="1079"/>
      <c r="R3" s="1079"/>
      <c r="S3" s="1079"/>
      <c r="T3" s="1079"/>
      <c r="U3" s="1079"/>
      <c r="V3" s="1079"/>
      <c r="W3" s="1079"/>
    </row>
    <row r="4" spans="1:23" s="91" customFormat="1" ht="11.25" customHeight="1">
      <c r="A4" s="872" t="s">
        <v>1050</v>
      </c>
      <c r="B4" s="872"/>
      <c r="C4" s="872"/>
      <c r="D4" s="872"/>
      <c r="E4" s="872"/>
      <c r="F4" s="872"/>
      <c r="G4" s="872"/>
      <c r="H4" s="872"/>
      <c r="I4" s="872"/>
      <c r="J4" s="872"/>
      <c r="K4" s="872"/>
      <c r="L4" s="872" t="s">
        <v>1050</v>
      </c>
      <c r="M4" s="872"/>
      <c r="N4" s="872"/>
      <c r="O4" s="872"/>
      <c r="P4" s="872"/>
      <c r="Q4" s="872"/>
      <c r="R4" s="872"/>
      <c r="S4" s="872"/>
      <c r="T4" s="872"/>
      <c r="U4" s="872"/>
      <c r="V4" s="872"/>
      <c r="W4" s="872"/>
    </row>
    <row r="5" spans="1:23" s="91" customFormat="1" ht="11.25" customHeight="1">
      <c r="A5" s="92"/>
      <c r="B5" s="92"/>
      <c r="C5" s="92"/>
      <c r="D5" s="92"/>
      <c r="E5" s="92"/>
      <c r="F5" s="92"/>
      <c r="G5" s="92"/>
      <c r="H5" s="92"/>
      <c r="I5" s="92"/>
      <c r="J5" s="92"/>
      <c r="K5" s="92"/>
      <c r="L5" s="92"/>
      <c r="M5" s="92"/>
      <c r="N5" s="92"/>
      <c r="O5" s="92"/>
      <c r="P5" s="92"/>
      <c r="Q5" s="92"/>
      <c r="R5" s="92"/>
      <c r="S5" s="92"/>
      <c r="T5" s="92"/>
      <c r="U5" s="92"/>
      <c r="V5" s="92"/>
      <c r="W5" s="93"/>
    </row>
    <row r="6" spans="1:23" s="59" customFormat="1" ht="11.25" customHeight="1">
      <c r="A6" s="1185" t="s">
        <v>1018</v>
      </c>
      <c r="B6" s="1185"/>
      <c r="C6" s="1185"/>
      <c r="D6" s="1185"/>
      <c r="E6" s="1185"/>
      <c r="F6" s="1185"/>
      <c r="G6" s="1185"/>
      <c r="H6" s="1185"/>
      <c r="I6" s="1185"/>
      <c r="J6" s="1185"/>
      <c r="K6" s="1185"/>
      <c r="L6" s="1078" t="s">
        <v>1018</v>
      </c>
      <c r="M6" s="1078"/>
      <c r="N6" s="1078"/>
      <c r="O6" s="1078"/>
      <c r="P6" s="1078"/>
      <c r="Q6" s="1078"/>
      <c r="R6" s="1078"/>
      <c r="S6" s="1078"/>
      <c r="T6" s="1078"/>
      <c r="U6" s="1078"/>
      <c r="V6" s="1078"/>
      <c r="W6" s="1078"/>
    </row>
    <row r="7" spans="1:23" s="59" customFormat="1" ht="11.25" customHeight="1">
      <c r="A7" s="94"/>
      <c r="B7" s="95"/>
      <c r="C7" s="95"/>
      <c r="D7" s="95"/>
      <c r="E7" s="95"/>
      <c r="F7" s="95"/>
      <c r="G7" s="95"/>
      <c r="H7" s="95"/>
      <c r="I7" s="95"/>
      <c r="J7" s="95"/>
      <c r="K7" s="95"/>
      <c r="L7" s="94"/>
      <c r="M7" s="95"/>
      <c r="N7" s="747"/>
      <c r="O7" s="97"/>
    </row>
    <row r="8" spans="1:23" s="62" customFormat="1" ht="11.25" customHeight="1">
      <c r="A8" s="64"/>
      <c r="B8" s="64"/>
      <c r="C8" s="64"/>
      <c r="D8" s="64"/>
      <c r="E8" s="64"/>
      <c r="F8" s="64"/>
      <c r="G8" s="64"/>
      <c r="H8" s="64"/>
      <c r="I8" s="64"/>
      <c r="J8" s="64"/>
      <c r="K8" s="64"/>
      <c r="L8" s="64"/>
      <c r="M8" s="64"/>
    </row>
    <row r="9" spans="1:23" s="749" customFormat="1" ht="11.25" customHeight="1">
      <c r="A9" s="33"/>
      <c r="B9" s="33"/>
      <c r="C9" s="1253" t="s">
        <v>606</v>
      </c>
      <c r="D9" s="1253" t="s">
        <v>609</v>
      </c>
      <c r="E9" s="1247" t="s">
        <v>224</v>
      </c>
      <c r="F9" s="1247" t="s">
        <v>610</v>
      </c>
      <c r="G9" s="1253" t="s">
        <v>1047</v>
      </c>
      <c r="H9" s="1253" t="s">
        <v>612</v>
      </c>
      <c r="I9" s="1230" t="s">
        <v>611</v>
      </c>
      <c r="J9" s="1253" t="s">
        <v>223</v>
      </c>
      <c r="K9" s="1230" t="s">
        <v>1011</v>
      </c>
      <c r="L9" s="131"/>
      <c r="M9" s="99"/>
      <c r="N9" s="1253" t="s">
        <v>1016</v>
      </c>
      <c r="O9" s="1253" t="s">
        <v>613</v>
      </c>
      <c r="P9" s="1253" t="s">
        <v>1012</v>
      </c>
      <c r="Q9" s="1247" t="s">
        <v>221</v>
      </c>
      <c r="R9" s="1247" t="s">
        <v>1013</v>
      </c>
      <c r="S9" s="1253" t="s">
        <v>1014</v>
      </c>
      <c r="T9" s="1250" t="s">
        <v>1017</v>
      </c>
      <c r="U9" s="1247" t="s">
        <v>1015</v>
      </c>
      <c r="V9" s="1230" t="s">
        <v>1010</v>
      </c>
    </row>
    <row r="10" spans="1:23" s="749" customFormat="1" ht="11.25" customHeight="1">
      <c r="A10" s="18" t="s">
        <v>153</v>
      </c>
      <c r="B10" s="19"/>
      <c r="C10" s="1267"/>
      <c r="D10" s="1267"/>
      <c r="E10" s="1269"/>
      <c r="F10" s="1269"/>
      <c r="G10" s="1267"/>
      <c r="H10" s="1267"/>
      <c r="I10" s="1265"/>
      <c r="J10" s="1267"/>
      <c r="K10" s="1265"/>
      <c r="L10" s="18" t="s">
        <v>153</v>
      </c>
      <c r="M10" s="19"/>
      <c r="N10" s="1267"/>
      <c r="O10" s="1267"/>
      <c r="P10" s="1269"/>
      <c r="Q10" s="1269"/>
      <c r="R10" s="1269"/>
      <c r="S10" s="1267"/>
      <c r="T10" s="1231"/>
      <c r="U10" s="1269"/>
      <c r="V10" s="1265"/>
      <c r="W10" s="33"/>
    </row>
    <row r="11" spans="1:23" s="749" customFormat="1" ht="11.25" customHeight="1">
      <c r="A11" s="22" t="s">
        <v>155</v>
      </c>
      <c r="B11" s="27"/>
      <c r="C11" s="1267"/>
      <c r="D11" s="1267"/>
      <c r="E11" s="1269"/>
      <c r="F11" s="1269"/>
      <c r="G11" s="1267"/>
      <c r="H11" s="1267"/>
      <c r="I11" s="1265"/>
      <c r="J11" s="1267"/>
      <c r="K11" s="1265"/>
      <c r="L11" s="22" t="s">
        <v>155</v>
      </c>
      <c r="M11" s="27"/>
      <c r="N11" s="1267"/>
      <c r="O11" s="1267"/>
      <c r="P11" s="1269"/>
      <c r="Q11" s="1269"/>
      <c r="R11" s="1269"/>
      <c r="S11" s="1267"/>
      <c r="T11" s="1231"/>
      <c r="U11" s="1269"/>
      <c r="V11" s="1265"/>
      <c r="W11" s="33"/>
    </row>
    <row r="12" spans="1:23" s="749" customFormat="1" ht="11.25" customHeight="1">
      <c r="A12" s="18"/>
      <c r="B12" s="27"/>
      <c r="C12" s="1267"/>
      <c r="D12" s="1267"/>
      <c r="E12" s="1269"/>
      <c r="F12" s="1269"/>
      <c r="G12" s="1267"/>
      <c r="H12" s="1267"/>
      <c r="I12" s="1265"/>
      <c r="J12" s="1267"/>
      <c r="K12" s="1265"/>
      <c r="L12" s="18"/>
      <c r="M12" s="27"/>
      <c r="N12" s="1267"/>
      <c r="O12" s="1267"/>
      <c r="P12" s="1269"/>
      <c r="Q12" s="1269"/>
      <c r="R12" s="1269"/>
      <c r="S12" s="1267"/>
      <c r="T12" s="1231"/>
      <c r="U12" s="1269"/>
      <c r="V12" s="1265"/>
      <c r="W12" s="33"/>
    </row>
    <row r="13" spans="1:23" s="749" customFormat="1" ht="11.25" customHeight="1">
      <c r="A13" s="18" t="s">
        <v>163</v>
      </c>
      <c r="B13" s="27"/>
      <c r="C13" s="1267"/>
      <c r="D13" s="1267"/>
      <c r="E13" s="1269"/>
      <c r="F13" s="1269"/>
      <c r="G13" s="1267"/>
      <c r="H13" s="1267"/>
      <c r="I13" s="1265"/>
      <c r="J13" s="1267"/>
      <c r="K13" s="1265"/>
      <c r="L13" s="18" t="s">
        <v>163</v>
      </c>
      <c r="M13" s="27"/>
      <c r="N13" s="1267"/>
      <c r="O13" s="1267"/>
      <c r="P13" s="1269"/>
      <c r="Q13" s="1269"/>
      <c r="R13" s="1269"/>
      <c r="S13" s="1267"/>
      <c r="T13" s="1231"/>
      <c r="U13" s="1269"/>
      <c r="V13" s="1265"/>
      <c r="W13" s="33"/>
    </row>
    <row r="14" spans="1:23" s="749" customFormat="1" ht="11.25" customHeight="1">
      <c r="A14" s="22" t="s">
        <v>168</v>
      </c>
      <c r="B14" s="27"/>
      <c r="C14" s="1267"/>
      <c r="D14" s="1267"/>
      <c r="E14" s="1269"/>
      <c r="F14" s="1269"/>
      <c r="G14" s="1267"/>
      <c r="H14" s="1267"/>
      <c r="I14" s="1265"/>
      <c r="J14" s="1267"/>
      <c r="K14" s="1265"/>
      <c r="L14" s="22" t="s">
        <v>168</v>
      </c>
      <c r="M14" s="27"/>
      <c r="N14" s="1267"/>
      <c r="O14" s="1267"/>
      <c r="P14" s="1269"/>
      <c r="Q14" s="1269"/>
      <c r="R14" s="1269"/>
      <c r="S14" s="1267"/>
      <c r="T14" s="1231"/>
      <c r="U14" s="1269"/>
      <c r="V14" s="1265"/>
      <c r="W14" s="33"/>
    </row>
    <row r="15" spans="1:23" s="749" customFormat="1" ht="11.25" customHeight="1">
      <c r="A15" s="104"/>
      <c r="B15" s="105"/>
      <c r="C15" s="1268"/>
      <c r="D15" s="1268"/>
      <c r="E15" s="1270"/>
      <c r="F15" s="1270"/>
      <c r="G15" s="1268"/>
      <c r="H15" s="1268"/>
      <c r="I15" s="1266"/>
      <c r="J15" s="1268"/>
      <c r="K15" s="1266"/>
      <c r="L15" s="104"/>
      <c r="M15" s="105"/>
      <c r="N15" s="1268"/>
      <c r="O15" s="1268"/>
      <c r="P15" s="1270"/>
      <c r="Q15" s="1270"/>
      <c r="R15" s="1270"/>
      <c r="S15" s="1268"/>
      <c r="T15" s="1232"/>
      <c r="U15" s="1270"/>
      <c r="V15" s="1266"/>
      <c r="W15" s="33"/>
    </row>
    <row r="16" spans="1:23" s="749" customFormat="1" ht="11.25" customHeight="1">
      <c r="A16" s="18"/>
      <c r="B16" s="18"/>
      <c r="C16" s="106"/>
      <c r="D16" s="106"/>
      <c r="E16" s="106"/>
      <c r="F16" s="106"/>
      <c r="G16" s="106"/>
      <c r="H16" s="106"/>
      <c r="I16" s="106"/>
      <c r="J16" s="106"/>
      <c r="K16" s="106"/>
      <c r="L16" s="18"/>
      <c r="M16" s="18"/>
      <c r="N16" s="106"/>
      <c r="O16" s="106"/>
      <c r="P16" s="106"/>
      <c r="Q16" s="106"/>
      <c r="R16" s="106"/>
      <c r="S16" s="106"/>
      <c r="T16" s="106"/>
      <c r="U16" s="106"/>
      <c r="V16" s="106"/>
      <c r="W16" s="33"/>
    </row>
    <row r="17" spans="1:22" s="749" customFormat="1" ht="11.25" customHeight="1">
      <c r="A17" s="18"/>
      <c r="B17" s="18"/>
      <c r="C17" s="302" t="s">
        <v>202</v>
      </c>
      <c r="D17" s="302"/>
      <c r="E17" s="302"/>
      <c r="F17" s="302"/>
      <c r="G17" s="302"/>
      <c r="H17" s="302"/>
      <c r="I17" s="302"/>
      <c r="J17" s="302"/>
      <c r="K17" s="302"/>
      <c r="L17" s="18"/>
      <c r="M17" s="18"/>
      <c r="N17" s="302" t="s">
        <v>202</v>
      </c>
      <c r="O17" s="302"/>
      <c r="P17" s="302"/>
      <c r="S17" s="302"/>
      <c r="T17" s="742"/>
      <c r="U17" s="302"/>
      <c r="V17" s="302"/>
    </row>
    <row r="18" spans="1:22" s="749" customFormat="1" ht="11.25" customHeight="1">
      <c r="A18" s="18"/>
      <c r="B18" s="18"/>
      <c r="C18" s="742"/>
      <c r="D18" s="744"/>
      <c r="E18" s="742"/>
      <c r="F18" s="742"/>
      <c r="G18" s="742"/>
      <c r="H18" s="742"/>
      <c r="I18" s="742"/>
      <c r="J18" s="742"/>
      <c r="K18" s="742"/>
      <c r="L18" s="18"/>
      <c r="M18" s="18"/>
      <c r="N18" s="742"/>
      <c r="O18" s="742"/>
      <c r="P18" s="742"/>
      <c r="Q18" s="742"/>
      <c r="R18" s="741"/>
      <c r="S18" s="742"/>
      <c r="T18" s="107"/>
      <c r="U18" s="750"/>
      <c r="V18" s="742"/>
    </row>
    <row r="19" spans="1:22" s="749" customFormat="1" ht="11.25" hidden="1" customHeight="1">
      <c r="A19" s="18">
        <v>1996</v>
      </c>
      <c r="B19" s="27"/>
      <c r="C19" s="750">
        <v>42101.086600000002</v>
      </c>
      <c r="D19" s="750">
        <v>9756.6959000000006</v>
      </c>
      <c r="E19" s="750">
        <v>8984.3822</v>
      </c>
      <c r="F19" s="750">
        <v>8150.3818000000001</v>
      </c>
      <c r="G19" s="750">
        <v>7773.1557999999995</v>
      </c>
      <c r="H19" s="750">
        <v>4599.3972999999996</v>
      </c>
      <c r="I19" s="750">
        <v>10308.018099999999</v>
      </c>
      <c r="J19" s="750">
        <v>4556.0882000000001</v>
      </c>
      <c r="K19" s="750">
        <v>4849.8726999999999</v>
      </c>
      <c r="L19" s="18">
        <v>1996</v>
      </c>
      <c r="M19" s="27"/>
      <c r="N19" s="750">
        <v>2597.17</v>
      </c>
      <c r="O19" s="750">
        <v>5156.4727999999996</v>
      </c>
      <c r="P19" s="750">
        <v>3684.5810000000001</v>
      </c>
      <c r="Q19" s="750">
        <v>8289.8860000000004</v>
      </c>
      <c r="R19" s="750">
        <v>2876.4262999999996</v>
      </c>
      <c r="S19" s="750">
        <v>3175.9479999999999</v>
      </c>
      <c r="T19" s="750">
        <v>3286.5790000000002</v>
      </c>
      <c r="U19" s="750">
        <v>3660.6827000000003</v>
      </c>
      <c r="V19" s="750">
        <v>802.59299999999996</v>
      </c>
    </row>
    <row r="20" spans="1:22" s="749" customFormat="1" ht="11.25" hidden="1" customHeight="1">
      <c r="A20" s="18">
        <v>1997</v>
      </c>
      <c r="B20" s="27"/>
      <c r="C20" s="750">
        <v>46807.210500000001</v>
      </c>
      <c r="D20" s="750">
        <v>10338.1834</v>
      </c>
      <c r="E20" s="750">
        <v>8587.0198</v>
      </c>
      <c r="F20" s="750">
        <v>7896.7275999999993</v>
      </c>
      <c r="G20" s="750">
        <v>8017.8811999999998</v>
      </c>
      <c r="H20" s="750">
        <v>4648.0733</v>
      </c>
      <c r="I20" s="750">
        <v>8543.4933000000001</v>
      </c>
      <c r="J20" s="750">
        <v>4269.0492999999997</v>
      </c>
      <c r="K20" s="750">
        <v>4827.3937000000005</v>
      </c>
      <c r="L20" s="18">
        <v>1997</v>
      </c>
      <c r="M20" s="27"/>
      <c r="N20" s="750">
        <v>2572.19</v>
      </c>
      <c r="O20" s="750">
        <v>4831.8958000000002</v>
      </c>
      <c r="P20" s="750">
        <v>3825.3177999999998</v>
      </c>
      <c r="Q20" s="750">
        <v>8520.6149999999998</v>
      </c>
      <c r="R20" s="750">
        <v>2875.2793999999999</v>
      </c>
      <c r="S20" s="750">
        <v>2950.5590000000002</v>
      </c>
      <c r="T20" s="750">
        <v>3271.3670000000002</v>
      </c>
      <c r="U20" s="750">
        <v>3969.1734999999999</v>
      </c>
      <c r="V20" s="750">
        <v>1106.4013</v>
      </c>
    </row>
    <row r="21" spans="1:22" s="749" customFormat="1" ht="11.25" hidden="1" customHeight="1">
      <c r="A21" s="18">
        <v>1998</v>
      </c>
      <c r="B21" s="27"/>
      <c r="C21" s="750">
        <v>47511.766299999996</v>
      </c>
      <c r="D21" s="750">
        <v>10479.6414</v>
      </c>
      <c r="E21" s="750">
        <v>9595.1096999999991</v>
      </c>
      <c r="F21" s="750">
        <v>8126.2282000000005</v>
      </c>
      <c r="G21" s="750">
        <v>7204.1008000000002</v>
      </c>
      <c r="H21" s="750">
        <v>4972.4377000000004</v>
      </c>
      <c r="I21" s="750">
        <v>5972.1635999999999</v>
      </c>
      <c r="J21" s="750">
        <v>4216.8024000000005</v>
      </c>
      <c r="K21" s="750">
        <v>4606.3914999999997</v>
      </c>
      <c r="L21" s="18">
        <v>1998</v>
      </c>
      <c r="M21" s="27"/>
      <c r="N21" s="750">
        <v>2756.6390000000001</v>
      </c>
      <c r="O21" s="750">
        <v>5192.2467999999999</v>
      </c>
      <c r="P21" s="750">
        <v>4120.2190000000001</v>
      </c>
      <c r="Q21" s="750">
        <v>6170.3284999999996</v>
      </c>
      <c r="R21" s="750">
        <v>3137.5843</v>
      </c>
      <c r="S21" s="750">
        <v>2747.4940000000001</v>
      </c>
      <c r="T21" s="750">
        <v>3091.873</v>
      </c>
      <c r="U21" s="750">
        <v>3731.5567000000001</v>
      </c>
      <c r="V21" s="750">
        <v>1209.7626</v>
      </c>
    </row>
    <row r="22" spans="1:22" s="749" customFormat="1" ht="11.25" hidden="1" customHeight="1">
      <c r="A22" s="18">
        <v>1999</v>
      </c>
      <c r="B22" s="27"/>
      <c r="C22" s="750">
        <v>45723.216200000003</v>
      </c>
      <c r="D22" s="750">
        <v>10432.9935</v>
      </c>
      <c r="E22" s="750">
        <v>9833.7003999999997</v>
      </c>
      <c r="F22" s="750">
        <v>7840.9129000000003</v>
      </c>
      <c r="G22" s="750">
        <v>7227.6462000000001</v>
      </c>
      <c r="H22" s="750">
        <v>4510.8167999999996</v>
      </c>
      <c r="I22" s="750">
        <v>5488.5416999999998</v>
      </c>
      <c r="J22" s="750">
        <v>4073.1987000000004</v>
      </c>
      <c r="K22" s="750">
        <v>4379.7277999999997</v>
      </c>
      <c r="L22" s="18">
        <v>1999</v>
      </c>
      <c r="M22" s="27"/>
      <c r="N22" s="750">
        <v>3092.9549999999999</v>
      </c>
      <c r="O22" s="750">
        <v>5100.0649999999996</v>
      </c>
      <c r="P22" s="750">
        <v>3756.402</v>
      </c>
      <c r="Q22" s="750">
        <v>5334.1817999999994</v>
      </c>
      <c r="R22" s="750">
        <v>2970.0628999999999</v>
      </c>
      <c r="S22" s="750">
        <v>2617.7930000000001</v>
      </c>
      <c r="T22" s="750">
        <v>2538.3159999999998</v>
      </c>
      <c r="U22" s="750">
        <v>3684.6341000000002</v>
      </c>
      <c r="V22" s="750">
        <v>1047.9475</v>
      </c>
    </row>
    <row r="23" spans="1:22" s="749" customFormat="1" ht="11.25" hidden="1" customHeight="1">
      <c r="A23" s="18">
        <v>2000</v>
      </c>
      <c r="B23" s="27"/>
      <c r="C23" s="750">
        <v>50347.623799999994</v>
      </c>
      <c r="D23" s="750">
        <v>11657.5147</v>
      </c>
      <c r="E23" s="750">
        <v>9501.2155000000002</v>
      </c>
      <c r="F23" s="750">
        <v>7910.7295000000004</v>
      </c>
      <c r="G23" s="750">
        <v>8224.4910999999993</v>
      </c>
      <c r="H23" s="750">
        <v>4348.6045000000004</v>
      </c>
      <c r="I23" s="750">
        <v>6593.4353000000001</v>
      </c>
      <c r="J23" s="750">
        <v>3996.1734999999999</v>
      </c>
      <c r="K23" s="750">
        <v>4519.9735999999994</v>
      </c>
      <c r="L23" s="18">
        <v>2000</v>
      </c>
      <c r="M23" s="27"/>
      <c r="N23" s="750">
        <v>2965.799</v>
      </c>
      <c r="O23" s="750">
        <v>4365.8925999999992</v>
      </c>
      <c r="P23" s="750">
        <v>4144.241</v>
      </c>
      <c r="Q23" s="750">
        <v>4570.5657999999994</v>
      </c>
      <c r="R23" s="750">
        <v>3320.884</v>
      </c>
      <c r="S23" s="750">
        <v>2958.1111000000001</v>
      </c>
      <c r="T23" s="750">
        <v>2263.0178999999998</v>
      </c>
      <c r="U23" s="750">
        <v>3459.7012999999997</v>
      </c>
      <c r="V23" s="750">
        <v>1098.4322999999999</v>
      </c>
    </row>
    <row r="24" spans="1:22" s="749" customFormat="1" ht="11.25" hidden="1" customHeight="1">
      <c r="A24" s="18">
        <v>2001</v>
      </c>
      <c r="B24" s="27"/>
      <c r="C24" s="750">
        <v>46936.882600000004</v>
      </c>
      <c r="D24" s="750">
        <v>12314.651599999999</v>
      </c>
      <c r="E24" s="750">
        <v>9684.1919999999991</v>
      </c>
      <c r="F24" s="750">
        <v>8369.9</v>
      </c>
      <c r="G24" s="750">
        <v>7604.1500999999998</v>
      </c>
      <c r="H24" s="750">
        <v>4484.9899000000005</v>
      </c>
      <c r="I24" s="750">
        <v>6177.0224000000007</v>
      </c>
      <c r="J24" s="750">
        <v>4608.1235999999999</v>
      </c>
      <c r="K24" s="750">
        <v>4310.3032999999996</v>
      </c>
      <c r="L24" s="18">
        <v>2001</v>
      </c>
      <c r="M24" s="27"/>
      <c r="N24" s="750">
        <v>2772.4769999999999</v>
      </c>
      <c r="O24" s="750">
        <v>4312.8447999999999</v>
      </c>
      <c r="P24" s="750">
        <v>3672.9789999999998</v>
      </c>
      <c r="Q24" s="750">
        <v>4389.3360000000002</v>
      </c>
      <c r="R24" s="750">
        <v>3225.2787999999996</v>
      </c>
      <c r="S24" s="750">
        <v>2943.8842999999997</v>
      </c>
      <c r="T24" s="750">
        <v>2735.6480000000001</v>
      </c>
      <c r="U24" s="750">
        <v>3335.6656000000003</v>
      </c>
      <c r="V24" s="750">
        <v>963.33389999999997</v>
      </c>
    </row>
    <row r="25" spans="1:22" s="749" customFormat="1" ht="11.25" hidden="1" customHeight="1">
      <c r="A25" s="18">
        <v>2002</v>
      </c>
      <c r="B25" s="27"/>
      <c r="C25" s="750">
        <v>47107.699700000005</v>
      </c>
      <c r="D25" s="750">
        <v>12341.0298</v>
      </c>
      <c r="E25" s="750">
        <v>9266.8346999999994</v>
      </c>
      <c r="F25" s="750">
        <v>7978.4276</v>
      </c>
      <c r="G25" s="750">
        <v>7785.4409999999998</v>
      </c>
      <c r="H25" s="750">
        <v>4517.5743000000002</v>
      </c>
      <c r="I25" s="750">
        <v>6762.0355</v>
      </c>
      <c r="J25" s="750">
        <v>3985.3604999999998</v>
      </c>
      <c r="K25" s="750">
        <v>3999.6855</v>
      </c>
      <c r="L25" s="18">
        <v>2002</v>
      </c>
      <c r="M25" s="27"/>
      <c r="N25" s="750">
        <v>3147.09</v>
      </c>
      <c r="O25" s="750">
        <v>4850.5169999999998</v>
      </c>
      <c r="P25" s="750">
        <v>3726.703</v>
      </c>
      <c r="Q25" s="750">
        <v>3789.4029999999998</v>
      </c>
      <c r="R25" s="750">
        <v>3315.0075000000002</v>
      </c>
      <c r="S25" s="750">
        <v>3337.2595000000001</v>
      </c>
      <c r="T25" s="750">
        <v>2549.1109999999999</v>
      </c>
      <c r="U25" s="750">
        <v>2961.5888</v>
      </c>
      <c r="V25" s="750">
        <v>1323.8021000000001</v>
      </c>
    </row>
    <row r="26" spans="1:22" s="749" customFormat="1" ht="11.25" hidden="1" customHeight="1">
      <c r="A26" s="18">
        <v>2003</v>
      </c>
      <c r="B26" s="27"/>
      <c r="C26" s="750">
        <v>46287.114999999998</v>
      </c>
      <c r="D26" s="750">
        <v>12460.565199999999</v>
      </c>
      <c r="E26" s="750">
        <v>9207.5010999999995</v>
      </c>
      <c r="F26" s="750">
        <v>6947.5974999999999</v>
      </c>
      <c r="G26" s="750">
        <v>7133.5102000000006</v>
      </c>
      <c r="H26" s="750">
        <v>4483.2849000000006</v>
      </c>
      <c r="I26" s="750">
        <v>6089.8445000000002</v>
      </c>
      <c r="J26" s="750">
        <v>3853.8944000000001</v>
      </c>
      <c r="K26" s="750">
        <v>3410.8271</v>
      </c>
      <c r="L26" s="18">
        <v>2003</v>
      </c>
      <c r="M26" s="27"/>
      <c r="N26" s="750">
        <v>3527.8890000000001</v>
      </c>
      <c r="O26" s="750">
        <v>4231.6729999999998</v>
      </c>
      <c r="P26" s="750">
        <v>3421.8593999999998</v>
      </c>
      <c r="Q26" s="750">
        <v>3242.2179999999998</v>
      </c>
      <c r="R26" s="750">
        <v>3245.2177999999999</v>
      </c>
      <c r="S26" s="750">
        <v>3117.4777000000004</v>
      </c>
      <c r="T26" s="750">
        <v>2449.5590000000002</v>
      </c>
      <c r="U26" s="750">
        <v>2808.7302</v>
      </c>
      <c r="V26" s="750">
        <v>1361.7298999999998</v>
      </c>
    </row>
    <row r="27" spans="1:22" s="749" customFormat="1" ht="11.25" customHeight="1">
      <c r="A27" s="18">
        <v>2004</v>
      </c>
      <c r="B27" s="27"/>
      <c r="C27" s="750">
        <v>49525.128899999996</v>
      </c>
      <c r="D27" s="750">
        <v>13891.599099999999</v>
      </c>
      <c r="E27" s="750">
        <v>9052.3685999999998</v>
      </c>
      <c r="F27" s="750">
        <v>7675.9191000000001</v>
      </c>
      <c r="G27" s="750">
        <v>7189.8657000000003</v>
      </c>
      <c r="H27" s="750">
        <v>5591.9417999999996</v>
      </c>
      <c r="I27" s="750">
        <v>6595.0298000000003</v>
      </c>
      <c r="J27" s="750">
        <v>4404.9589000000005</v>
      </c>
      <c r="K27" s="750">
        <v>3517.3112000000001</v>
      </c>
      <c r="L27" s="18">
        <v>2004</v>
      </c>
      <c r="M27" s="27"/>
      <c r="N27" s="750">
        <v>3338.9085</v>
      </c>
      <c r="O27" s="750">
        <v>4274.0870000000004</v>
      </c>
      <c r="P27" s="750">
        <v>3709.2085000000002</v>
      </c>
      <c r="Q27" s="750">
        <v>3055.0830000000001</v>
      </c>
      <c r="R27" s="750">
        <v>3430.2597999999998</v>
      </c>
      <c r="S27" s="750">
        <v>3071.4462999999996</v>
      </c>
      <c r="T27" s="750">
        <v>2889.1509999999998</v>
      </c>
      <c r="U27" s="750">
        <v>3006.0106000000001</v>
      </c>
      <c r="V27" s="750">
        <v>1467.6784</v>
      </c>
    </row>
    <row r="28" spans="1:22" s="749" customFormat="1" ht="11.25" customHeight="1">
      <c r="A28" s="18">
        <v>2005</v>
      </c>
      <c r="B28" s="27"/>
      <c r="C28" s="750">
        <v>49382.197700000004</v>
      </c>
      <c r="D28" s="750">
        <v>14001.7556</v>
      </c>
      <c r="E28" s="750">
        <v>10679.845499999999</v>
      </c>
      <c r="F28" s="750">
        <v>8075.8410000000003</v>
      </c>
      <c r="G28" s="750">
        <v>7098.6360999999997</v>
      </c>
      <c r="H28" s="750">
        <v>5996.9772999999996</v>
      </c>
      <c r="I28" s="750">
        <v>6507.0187000000005</v>
      </c>
      <c r="J28" s="750">
        <v>4046.7661000000003</v>
      </c>
      <c r="K28" s="750">
        <v>3257.4312999999997</v>
      </c>
      <c r="L28" s="18">
        <v>2005</v>
      </c>
      <c r="M28" s="27"/>
      <c r="N28" s="750">
        <v>3481.6709999999998</v>
      </c>
      <c r="O28" s="750">
        <v>4375.0479999999998</v>
      </c>
      <c r="P28" s="750">
        <v>3465.8193999999999</v>
      </c>
      <c r="Q28" s="750">
        <v>3563.5839999999998</v>
      </c>
      <c r="R28" s="750">
        <v>3228.1044999999999</v>
      </c>
      <c r="S28" s="750">
        <v>3175.8890000000001</v>
      </c>
      <c r="T28" s="750">
        <v>3135.3519999999999</v>
      </c>
      <c r="U28" s="750">
        <v>2953.4317000000001</v>
      </c>
      <c r="V28" s="750">
        <v>1862.3183999999999</v>
      </c>
    </row>
    <row r="29" spans="1:22" s="749" customFormat="1" ht="11.25" customHeight="1">
      <c r="A29" s="18">
        <v>2006</v>
      </c>
      <c r="B29" s="27"/>
      <c r="C29" s="750">
        <v>51413.5677</v>
      </c>
      <c r="D29" s="750">
        <v>14700.4159</v>
      </c>
      <c r="E29" s="750">
        <v>10029.641599999999</v>
      </c>
      <c r="F29" s="750">
        <v>7955.8768</v>
      </c>
      <c r="G29" s="750">
        <v>7437.3254000000006</v>
      </c>
      <c r="H29" s="750">
        <v>6477.1048000000001</v>
      </c>
      <c r="I29" s="750">
        <v>7090.3940999999995</v>
      </c>
      <c r="J29" s="750">
        <v>3796.4212000000002</v>
      </c>
      <c r="K29" s="750">
        <v>3559.8762000000002</v>
      </c>
      <c r="L29" s="18">
        <v>2006</v>
      </c>
      <c r="M29" s="27"/>
      <c r="N29" s="750">
        <v>3644.3180000000002</v>
      </c>
      <c r="O29" s="750">
        <v>4627.2780000000002</v>
      </c>
      <c r="P29" s="750">
        <v>3272.2939000000001</v>
      </c>
      <c r="Q29" s="750">
        <v>3758.3797000000004</v>
      </c>
      <c r="R29" s="750">
        <v>3055.5639000000001</v>
      </c>
      <c r="S29" s="750">
        <v>2898.105</v>
      </c>
      <c r="T29" s="750">
        <v>2862.6610000000001</v>
      </c>
      <c r="U29" s="750">
        <v>2540.9303999999997</v>
      </c>
      <c r="V29" s="750">
        <v>1850.4773</v>
      </c>
    </row>
    <row r="30" spans="1:22" s="749" customFormat="1" ht="11.25" customHeight="1">
      <c r="A30" s="18">
        <v>2007</v>
      </c>
      <c r="B30" s="27"/>
      <c r="C30" s="40">
        <f>SUM(C40:C51)</f>
        <v>53479.512900000002</v>
      </c>
      <c r="D30" s="40">
        <f>SUM(D40:D51)</f>
        <v>15096.2564</v>
      </c>
      <c r="E30" s="40">
        <f>SUM(E40:E51)</f>
        <v>11348.471100000001</v>
      </c>
      <c r="F30" s="40">
        <f t="shared" ref="F30" si="0">SUM(F40:F51)</f>
        <v>8371.4417999999987</v>
      </c>
      <c r="G30" s="40">
        <f>SUM(G40:G51)</f>
        <v>7881.9366</v>
      </c>
      <c r="H30" s="40">
        <f>SUM(H40:H51)</f>
        <v>6980.8981999999987</v>
      </c>
      <c r="I30" s="40">
        <f>SUM(I40:I51)</f>
        <v>6306.9714000000004</v>
      </c>
      <c r="J30" s="40">
        <f>SUM(J40:J51)</f>
        <v>4150.0869000000002</v>
      </c>
      <c r="K30" s="40">
        <f>SUM(K40:K51)</f>
        <v>3903.7243999999992</v>
      </c>
      <c r="L30" s="18">
        <v>2007</v>
      </c>
      <c r="M30" s="27"/>
      <c r="N30" s="40">
        <f t="shared" ref="N30:U30" si="1">SUM(N40:N51)</f>
        <v>4078.5009999999997</v>
      </c>
      <c r="O30" s="40">
        <f t="shared" si="1"/>
        <v>3725.9899999999993</v>
      </c>
      <c r="P30" s="40">
        <f t="shared" si="1"/>
        <v>3608.1125000000002</v>
      </c>
      <c r="Q30" s="40">
        <f t="shared" si="1"/>
        <v>3751.4929999999999</v>
      </c>
      <c r="R30" s="40">
        <f t="shared" si="1"/>
        <v>3282.2252000000003</v>
      </c>
      <c r="S30" s="40">
        <f t="shared" si="1"/>
        <v>3309.154</v>
      </c>
      <c r="T30" s="40">
        <f t="shared" si="1"/>
        <v>2670.1220000000003</v>
      </c>
      <c r="U30" s="40">
        <f t="shared" si="1"/>
        <v>2895.4218999999998</v>
      </c>
      <c r="V30" s="40">
        <f t="shared" ref="V30" si="2">SUM(V40:V51)</f>
        <v>1876.8934000000002</v>
      </c>
    </row>
    <row r="31" spans="1:22" s="749" customFormat="1" ht="11.25" customHeight="1">
      <c r="A31" s="18">
        <v>2008</v>
      </c>
      <c r="B31" s="27"/>
      <c r="C31" s="622">
        <f>SUM(C67:C78)</f>
        <v>51580.6757</v>
      </c>
      <c r="D31" s="622">
        <f>SUM(D67:D78)</f>
        <v>14159.227999999999</v>
      </c>
      <c r="E31" s="622">
        <f>SUM(E67:E78)</f>
        <v>11940.1595</v>
      </c>
      <c r="F31" s="622">
        <f t="shared" ref="F31" si="3">SUM(F67:F78)</f>
        <v>8762.4922999999999</v>
      </c>
      <c r="G31" s="622">
        <f>SUM(G67:G78)</f>
        <v>7473.2286000000013</v>
      </c>
      <c r="H31" s="622">
        <f>SUM(H67:H78)</f>
        <v>7198.1523999999999</v>
      </c>
      <c r="I31" s="622">
        <f>SUM(I67:I78)</f>
        <v>6360.3970999999992</v>
      </c>
      <c r="J31" s="622">
        <f>SUM(J67:J78)</f>
        <v>3603.4084999999991</v>
      </c>
      <c r="K31" s="622">
        <f>SUM(K67:K78)</f>
        <v>3806.1925000000001</v>
      </c>
      <c r="L31" s="18">
        <v>2008</v>
      </c>
      <c r="M31" s="27"/>
      <c r="N31" s="622">
        <f t="shared" ref="N31:U31" si="4">SUM(N67:N78)</f>
        <v>4109.6550000000007</v>
      </c>
      <c r="O31" s="622">
        <f t="shared" si="4"/>
        <v>3868.8800000000006</v>
      </c>
      <c r="P31" s="622">
        <f t="shared" si="4"/>
        <v>3401.5969999999998</v>
      </c>
      <c r="Q31" s="622">
        <f t="shared" si="4"/>
        <v>3843.9086999999995</v>
      </c>
      <c r="R31" s="622">
        <f t="shared" si="4"/>
        <v>3543.6291000000001</v>
      </c>
      <c r="S31" s="622">
        <f t="shared" si="4"/>
        <v>3075.3456000000001</v>
      </c>
      <c r="T31" s="622">
        <f t="shared" si="4"/>
        <v>2761.1220000000003</v>
      </c>
      <c r="U31" s="622">
        <f t="shared" si="4"/>
        <v>3181.7804000000001</v>
      </c>
      <c r="V31" s="622">
        <f t="shared" ref="V31" si="5">SUM(V67:V78)</f>
        <v>1806.5455999999997</v>
      </c>
    </row>
    <row r="32" spans="1:22" s="749" customFormat="1" ht="11.25" customHeight="1">
      <c r="A32" s="1209">
        <v>2009</v>
      </c>
      <c r="B32" s="1203"/>
      <c r="C32" s="40">
        <f>SUM(C94:C105)</f>
        <v>36677.2353</v>
      </c>
      <c r="D32" s="40">
        <f>SUM(D94:D105)</f>
        <v>11580.605100000001</v>
      </c>
      <c r="E32" s="40">
        <f>SUM(E94:E105)</f>
        <v>11066.1806</v>
      </c>
      <c r="F32" s="40">
        <f t="shared" ref="F32" si="6">SUM(F94:F105)</f>
        <v>7898.5132999999996</v>
      </c>
      <c r="G32" s="40">
        <f>SUM(G94:G105)</f>
        <v>6445.8398000000007</v>
      </c>
      <c r="H32" s="40">
        <f>SUM(H94:H105)</f>
        <v>6119.9018000000005</v>
      </c>
      <c r="I32" s="40">
        <f>SUM(I94:I105)</f>
        <v>5691.2333000000008</v>
      </c>
      <c r="J32" s="40">
        <f>SUM(J94:J105)</f>
        <v>3473.8012000000003</v>
      </c>
      <c r="K32" s="40">
        <f>SUM(K94:K105)</f>
        <v>3754.3580000000002</v>
      </c>
      <c r="L32" s="1209">
        <v>2009</v>
      </c>
      <c r="M32" s="1203"/>
      <c r="N32" s="40">
        <f t="shared" ref="N32:U32" si="7">SUM(N94:N105)</f>
        <v>3688.3609999999999</v>
      </c>
      <c r="O32" s="40">
        <f t="shared" si="7"/>
        <v>3578.201</v>
      </c>
      <c r="P32" s="40">
        <f t="shared" si="7"/>
        <v>3355.3475000000003</v>
      </c>
      <c r="Q32" s="40">
        <f t="shared" si="7"/>
        <v>3315.9483999999998</v>
      </c>
      <c r="R32" s="40">
        <f t="shared" si="7"/>
        <v>3207.2640000000001</v>
      </c>
      <c r="S32" s="40">
        <f t="shared" si="7"/>
        <v>2532.0491000000002</v>
      </c>
      <c r="T32" s="40">
        <f t="shared" si="7"/>
        <v>2499.491</v>
      </c>
      <c r="U32" s="40">
        <f t="shared" si="7"/>
        <v>3150.0777000000003</v>
      </c>
      <c r="V32" s="40">
        <f t="shared" ref="V32" si="8">SUM(V94:V105)</f>
        <v>1876.5771</v>
      </c>
    </row>
    <row r="33" spans="1:22" s="749" customFormat="1" ht="11.25" customHeight="1">
      <c r="A33" s="1209">
        <v>2010</v>
      </c>
      <c r="B33" s="1203"/>
      <c r="C33" s="622">
        <f>SUM(C121:C132)</f>
        <v>51360.939200000001</v>
      </c>
      <c r="D33" s="622">
        <f>SUM(D121:D132)</f>
        <v>11946.655999999997</v>
      </c>
      <c r="E33" s="622">
        <f>SUM(E121:E132)</f>
        <v>9232.0288</v>
      </c>
      <c r="F33" s="622">
        <f t="shared" ref="F33" si="9">SUM(F121:F132)</f>
        <v>7584.9741000000004</v>
      </c>
      <c r="G33" s="622">
        <f>SUM(G121:G132)</f>
        <v>7964.5596000000005</v>
      </c>
      <c r="H33" s="622">
        <f>SUM(H121:H132)</f>
        <v>6998.5849999999991</v>
      </c>
      <c r="I33" s="622">
        <f>SUM(I121:I132)</f>
        <v>5242.2071999999989</v>
      </c>
      <c r="J33" s="622">
        <f>SUM(J121:J132)</f>
        <v>3919.3178000000007</v>
      </c>
      <c r="K33" s="622">
        <f>SUM(K121:K132)</f>
        <v>3966.4915999999994</v>
      </c>
      <c r="L33" s="1209">
        <v>2010</v>
      </c>
      <c r="M33" s="1203"/>
      <c r="N33" s="622">
        <f t="shared" ref="N33:U33" si="10">SUM(N121:N132)</f>
        <v>4089.3815999999997</v>
      </c>
      <c r="O33" s="622">
        <f t="shared" si="10"/>
        <v>3949.038</v>
      </c>
      <c r="P33" s="622">
        <f t="shared" si="10"/>
        <v>3805.3597</v>
      </c>
      <c r="Q33" s="622">
        <f t="shared" si="10"/>
        <v>3764.2356</v>
      </c>
      <c r="R33" s="622">
        <f t="shared" si="10"/>
        <v>3227.8451999999997</v>
      </c>
      <c r="S33" s="622">
        <f t="shared" si="10"/>
        <v>3187.6097999999997</v>
      </c>
      <c r="T33" s="622">
        <f t="shared" si="10"/>
        <v>2471.7460000000005</v>
      </c>
      <c r="U33" s="622">
        <f t="shared" si="10"/>
        <v>3415.4746000000005</v>
      </c>
      <c r="V33" s="622">
        <f t="shared" ref="V33" si="11">SUM(V121:V132)</f>
        <v>2632.569</v>
      </c>
    </row>
    <row r="34" spans="1:22" s="749" customFormat="1" ht="11.25" customHeight="1">
      <c r="A34" s="1209">
        <v>2011</v>
      </c>
      <c r="B34" s="1203"/>
      <c r="C34" s="40">
        <f>SUM(C148:C159)</f>
        <v>52498.811300000008</v>
      </c>
      <c r="D34" s="40">
        <f>SUM(D148:D159)</f>
        <v>11095.2901</v>
      </c>
      <c r="E34" s="40">
        <f>SUM(E148:E159)</f>
        <v>9718.8378000000012</v>
      </c>
      <c r="F34" s="40">
        <f t="shared" ref="F34" si="12">SUM(F148:F159)</f>
        <v>6577.6581999999989</v>
      </c>
      <c r="G34" s="40">
        <f>SUM(G148:G159)</f>
        <v>7136.9531000000006</v>
      </c>
      <c r="H34" s="40">
        <f>SUM(H148:H159)</f>
        <v>7084.2927</v>
      </c>
      <c r="I34" s="40">
        <f>SUM(I148:I159)</f>
        <v>5521.5951000000005</v>
      </c>
      <c r="J34" s="40">
        <f>SUM(J148:J159)</f>
        <v>4307.5816999999997</v>
      </c>
      <c r="K34" s="40">
        <f>SUM(K148:K159)</f>
        <v>3364.8695999999995</v>
      </c>
      <c r="L34" s="1209">
        <v>2011</v>
      </c>
      <c r="M34" s="1203"/>
      <c r="N34" s="40">
        <f t="shared" ref="N34:U34" si="13">SUM(N148:N159)</f>
        <v>3868.2960000000003</v>
      </c>
      <c r="O34" s="40">
        <f t="shared" si="13"/>
        <v>3554.5629999999996</v>
      </c>
      <c r="P34" s="40">
        <f t="shared" si="13"/>
        <v>3467.8491000000004</v>
      </c>
      <c r="Q34" s="40">
        <f t="shared" si="13"/>
        <v>3702.2170999999998</v>
      </c>
      <c r="R34" s="40">
        <f t="shared" si="13"/>
        <v>3442.0309999999999</v>
      </c>
      <c r="S34" s="40">
        <f t="shared" si="13"/>
        <v>3122.9196999999999</v>
      </c>
      <c r="T34" s="40">
        <f t="shared" si="13"/>
        <v>2869.3359999999998</v>
      </c>
      <c r="U34" s="40">
        <f t="shared" si="13"/>
        <v>3054.7700999999997</v>
      </c>
      <c r="V34" s="40">
        <f t="shared" ref="V34" si="14">SUM(V148:V159)</f>
        <v>2856.9308000000005</v>
      </c>
    </row>
    <row r="35" spans="1:22" s="749" customFormat="1" ht="11.25" customHeight="1">
      <c r="A35" s="1209">
        <v>2012</v>
      </c>
      <c r="B35" s="1203"/>
      <c r="C35" s="622">
        <f>SUM(C175:C186)</f>
        <v>49182.110800000002</v>
      </c>
      <c r="D35" s="622">
        <f>SUM(D175:D186)</f>
        <v>11693.3264</v>
      </c>
      <c r="E35" s="622">
        <f>SUM(E175:E186)</f>
        <v>9939.9644000000008</v>
      </c>
      <c r="F35" s="622">
        <f t="shared" ref="F35" si="15">SUM(F175:F186)</f>
        <v>7931.598</v>
      </c>
      <c r="G35" s="622">
        <f>SUM(G175:G186)</f>
        <v>7447.9490999999998</v>
      </c>
      <c r="H35" s="622">
        <f>SUM(H175:H186)</f>
        <v>6844.8635999999997</v>
      </c>
      <c r="I35" s="622">
        <f>SUM(I175:I186)</f>
        <v>6196.5460000000003</v>
      </c>
      <c r="J35" s="622">
        <f>SUM(J175:J186)</f>
        <v>4359.1742999999988</v>
      </c>
      <c r="K35" s="622">
        <f>SUM(K175:K186)</f>
        <v>3877.6238000000003</v>
      </c>
      <c r="L35" s="1209">
        <v>2012</v>
      </c>
      <c r="M35" s="1203"/>
      <c r="N35" s="622">
        <f t="shared" ref="N35:U35" si="16">SUM(N175:N186)</f>
        <v>3866.8710000000001</v>
      </c>
      <c r="O35" s="622">
        <f t="shared" si="16"/>
        <v>3711.5974000000001</v>
      </c>
      <c r="P35" s="622">
        <f t="shared" si="16"/>
        <v>3692.1109999999999</v>
      </c>
      <c r="Q35" s="622">
        <f t="shared" si="16"/>
        <v>3610.7565</v>
      </c>
      <c r="R35" s="622">
        <f t="shared" si="16"/>
        <v>3550.6171999999997</v>
      </c>
      <c r="S35" s="622">
        <f t="shared" si="16"/>
        <v>3512.2303000000002</v>
      </c>
      <c r="T35" s="622">
        <f t="shared" si="16"/>
        <v>3429.0150000000003</v>
      </c>
      <c r="U35" s="622">
        <f t="shared" si="16"/>
        <v>3011.1213000000002</v>
      </c>
      <c r="V35" s="622">
        <f t="shared" ref="V35" si="17">SUM(V175:V186)</f>
        <v>2986.3636000000001</v>
      </c>
    </row>
    <row r="36" spans="1:22" s="749" customFormat="1" ht="11.25" customHeight="1">
      <c r="A36" s="1209">
        <v>2013</v>
      </c>
      <c r="B36" s="1203"/>
      <c r="C36" s="40">
        <f>SUM(C202:C213)</f>
        <v>49444.503799999999</v>
      </c>
      <c r="D36" s="40">
        <f>SUM(D202:D213)</f>
        <v>11682.5355</v>
      </c>
      <c r="E36" s="40">
        <f>SUM(E202:E213)</f>
        <v>10646.037899999999</v>
      </c>
      <c r="F36" s="40">
        <f t="shared" ref="F36" si="18">SUM(F202:F213)</f>
        <v>8753.0283999999992</v>
      </c>
      <c r="G36" s="40">
        <f>SUM(G202:G213)</f>
        <v>7593.5480999999982</v>
      </c>
      <c r="H36" s="40">
        <f>SUM(H202:H213)</f>
        <v>7589.8517000000011</v>
      </c>
      <c r="I36" s="40">
        <f>SUM(I202:I213)</f>
        <v>6438.9148000000014</v>
      </c>
      <c r="J36" s="40">
        <f>SUM(J202:J213)</f>
        <v>3543.4011000000005</v>
      </c>
      <c r="K36" s="40">
        <f>SUM(K202:K213)</f>
        <v>4185.8047999999999</v>
      </c>
      <c r="L36" s="1209">
        <v>2013</v>
      </c>
      <c r="M36" s="1203"/>
      <c r="N36" s="40">
        <f t="shared" ref="N36:U36" si="19">SUM(N202:N213)</f>
        <v>3656.4079999999999</v>
      </c>
      <c r="O36" s="40">
        <f t="shared" si="19"/>
        <v>3968.221</v>
      </c>
      <c r="P36" s="40">
        <f t="shared" si="19"/>
        <v>3978.5920000000001</v>
      </c>
      <c r="Q36" s="40">
        <f t="shared" si="19"/>
        <v>3987.6972000000001</v>
      </c>
      <c r="R36" s="40">
        <f t="shared" si="19"/>
        <v>3674.4398999999999</v>
      </c>
      <c r="S36" s="40">
        <f t="shared" si="19"/>
        <v>3428.9149000000002</v>
      </c>
      <c r="T36" s="40">
        <f t="shared" si="19"/>
        <v>3513.0989999999997</v>
      </c>
      <c r="U36" s="40">
        <f t="shared" si="19"/>
        <v>2982.6257000000001</v>
      </c>
      <c r="V36" s="40">
        <f t="shared" ref="V36" si="20">SUM(V202:V213)</f>
        <v>3022.9034999999999</v>
      </c>
    </row>
    <row r="37" spans="1:22" s="749" customFormat="1" ht="11.25" hidden="1" customHeight="1">
      <c r="A37" s="1209">
        <v>2014</v>
      </c>
      <c r="B37" s="1203"/>
      <c r="C37" s="622">
        <f>SUM(C229:C240)</f>
        <v>39269.3488</v>
      </c>
      <c r="D37" s="622" t="e">
        <f>SUM(#REF!)</f>
        <v>#REF!</v>
      </c>
      <c r="E37" s="622">
        <f>SUM(E229:E240)</f>
        <v>8544.6646000000001</v>
      </c>
      <c r="F37" s="622">
        <f t="shared" ref="F37" si="21">SUM(F229:F240)</f>
        <v>6215.5828000000001</v>
      </c>
      <c r="G37" s="622">
        <f>SUM(G229:G240)</f>
        <v>5480.5156999999999</v>
      </c>
      <c r="H37" s="622">
        <f>SUM(H229:H240)</f>
        <v>5348.2359999999999</v>
      </c>
      <c r="I37" s="622">
        <f>SUM(I229:I240)</f>
        <v>4804.9915999999994</v>
      </c>
      <c r="J37" s="622">
        <f>SUM(J229:J240)</f>
        <v>2412.3658</v>
      </c>
      <c r="K37" s="622">
        <f>SUM(K229:K240)</f>
        <v>3431.4709999999995</v>
      </c>
      <c r="L37" s="1209">
        <v>2014</v>
      </c>
      <c r="M37" s="1203"/>
      <c r="N37" s="622" t="e">
        <f>SUM(#REF!)</f>
        <v>#REF!</v>
      </c>
      <c r="O37" s="622" t="e">
        <f>SUM(#REF!)</f>
        <v>#REF!</v>
      </c>
      <c r="P37" s="622" t="e">
        <f>SUM(#REF!)</f>
        <v>#REF!</v>
      </c>
      <c r="Q37" s="622">
        <f>SUM(Q229:Q240)</f>
        <v>2806.0788000000002</v>
      </c>
      <c r="R37" s="622">
        <f>SUM(R229:R240)</f>
        <v>2460.4206999999997</v>
      </c>
      <c r="S37" s="622">
        <f>SUM(S229:S240)</f>
        <v>2431.8218000000002</v>
      </c>
      <c r="T37" s="622">
        <f>SUM(T229:T240)</f>
        <v>2549.288</v>
      </c>
      <c r="U37" s="622">
        <f>SUM(U229:U240)</f>
        <v>2404.7733999999996</v>
      </c>
      <c r="V37" s="622">
        <f t="shared" ref="V37" si="22">SUM(V229:V240)</f>
        <v>2037.9602</v>
      </c>
    </row>
    <row r="38" spans="1:22" s="749" customFormat="1" ht="11.25" hidden="1" customHeight="1">
      <c r="B38" s="45"/>
      <c r="C38" s="622"/>
      <c r="D38" s="2"/>
      <c r="E38" s="40"/>
      <c r="F38" s="108"/>
      <c r="G38" s="2"/>
      <c r="H38" s="109"/>
      <c r="I38" s="2"/>
      <c r="J38" s="622"/>
      <c r="K38" s="622"/>
      <c r="M38" s="45"/>
      <c r="N38" s="108"/>
      <c r="O38" s="40"/>
      <c r="P38" s="40"/>
      <c r="Q38" s="622"/>
      <c r="R38" s="2"/>
      <c r="S38" s="2"/>
      <c r="T38" s="107"/>
      <c r="U38" s="2"/>
      <c r="V38" s="622"/>
    </row>
    <row r="39" spans="1:22" s="749" customFormat="1" ht="11.25" hidden="1" customHeight="1">
      <c r="A39" s="749">
        <v>2007</v>
      </c>
      <c r="B39" s="45"/>
      <c r="C39" s="622"/>
      <c r="D39" s="2"/>
      <c r="E39" s="40"/>
      <c r="F39" s="108"/>
      <c r="G39" s="2"/>
      <c r="H39" s="109"/>
      <c r="I39" s="2"/>
      <c r="J39" s="622"/>
      <c r="K39" s="622"/>
      <c r="L39" s="749">
        <v>2007</v>
      </c>
      <c r="M39" s="45"/>
      <c r="N39" s="33"/>
      <c r="O39" s="40"/>
      <c r="P39" s="40"/>
      <c r="Q39" s="622"/>
      <c r="R39" s="2"/>
      <c r="S39" s="2"/>
      <c r="T39" s="107"/>
      <c r="U39" s="2"/>
      <c r="V39" s="622"/>
    </row>
    <row r="40" spans="1:22" s="749" customFormat="1" ht="11.25" hidden="1" customHeight="1">
      <c r="B40" s="45" t="s">
        <v>176</v>
      </c>
      <c r="C40" s="622">
        <v>4541.2791999999999</v>
      </c>
      <c r="D40" s="622">
        <v>1301.5347999999999</v>
      </c>
      <c r="E40" s="622">
        <v>861.47940000000006</v>
      </c>
      <c r="F40" s="622">
        <v>838.18140000000005</v>
      </c>
      <c r="G40" s="622">
        <v>640.28520000000003</v>
      </c>
      <c r="H40" s="622">
        <v>565.23400000000004</v>
      </c>
      <c r="I40" s="622">
        <v>449.31099999999998</v>
      </c>
      <c r="J40" s="622">
        <v>273.91090000000003</v>
      </c>
      <c r="K40" s="622">
        <v>348.7133</v>
      </c>
      <c r="M40" s="45" t="s">
        <v>176</v>
      </c>
      <c r="N40" s="622">
        <v>334.56900000000002</v>
      </c>
      <c r="O40" s="622">
        <v>300.35000000000002</v>
      </c>
      <c r="P40" s="622">
        <v>295.48059999999998</v>
      </c>
      <c r="Q40" s="622">
        <v>333.279</v>
      </c>
      <c r="R40" s="622">
        <v>267.74680000000001</v>
      </c>
      <c r="S40" s="622">
        <v>288.49900000000002</v>
      </c>
      <c r="T40" s="622">
        <v>261.23200000000003</v>
      </c>
      <c r="U40" s="622">
        <v>227.1086</v>
      </c>
      <c r="V40" s="622">
        <v>200.90459999999999</v>
      </c>
    </row>
    <row r="41" spans="1:22" s="749" customFormat="1" ht="11.25" hidden="1" customHeight="1">
      <c r="B41" s="45" t="s">
        <v>177</v>
      </c>
      <c r="C41" s="622">
        <v>4218.9059999999999</v>
      </c>
      <c r="D41" s="622">
        <v>1139.8559</v>
      </c>
      <c r="E41" s="622">
        <v>861.7174</v>
      </c>
      <c r="F41" s="622">
        <v>682.45609999999999</v>
      </c>
      <c r="G41" s="622">
        <v>569.5412</v>
      </c>
      <c r="H41" s="622">
        <v>542.52880000000005</v>
      </c>
      <c r="I41" s="622">
        <v>441.459</v>
      </c>
      <c r="J41" s="622">
        <v>301.99110000000002</v>
      </c>
      <c r="K41" s="622">
        <v>309.43340000000001</v>
      </c>
      <c r="M41" s="45" t="s">
        <v>177</v>
      </c>
      <c r="N41" s="622">
        <v>294.101</v>
      </c>
      <c r="O41" s="622">
        <v>272.95</v>
      </c>
      <c r="P41" s="622">
        <v>273.25380000000001</v>
      </c>
      <c r="Q41" s="622">
        <v>341.54770000000002</v>
      </c>
      <c r="R41" s="622">
        <v>283.33159999999998</v>
      </c>
      <c r="S41" s="622">
        <v>285.08999999999997</v>
      </c>
      <c r="T41" s="622">
        <v>200.57400000000001</v>
      </c>
      <c r="U41" s="622">
        <v>231.0797</v>
      </c>
      <c r="V41" s="622">
        <v>162.4222</v>
      </c>
    </row>
    <row r="42" spans="1:22" s="749" customFormat="1" ht="11.25" hidden="1" customHeight="1">
      <c r="B42" s="45" t="s">
        <v>178</v>
      </c>
      <c r="C42" s="622">
        <v>4575.3402999999998</v>
      </c>
      <c r="D42" s="622">
        <v>1247.6875</v>
      </c>
      <c r="E42" s="622">
        <v>848.24249999999995</v>
      </c>
      <c r="F42" s="622">
        <v>644.41650000000004</v>
      </c>
      <c r="G42" s="622">
        <v>655.4751</v>
      </c>
      <c r="H42" s="622">
        <v>586.05690000000004</v>
      </c>
      <c r="I42" s="622">
        <v>611.43299999999999</v>
      </c>
      <c r="J42" s="622">
        <v>314.30990000000003</v>
      </c>
      <c r="K42" s="622">
        <v>338.24220000000003</v>
      </c>
      <c r="M42" s="45" t="s">
        <v>178</v>
      </c>
      <c r="N42" s="622">
        <v>346.05599999999998</v>
      </c>
      <c r="O42" s="622">
        <v>293.92500000000001</v>
      </c>
      <c r="P42" s="622">
        <v>321.39749999999998</v>
      </c>
      <c r="Q42" s="622">
        <v>317.56700000000001</v>
      </c>
      <c r="R42" s="622">
        <v>258.75630000000001</v>
      </c>
      <c r="S42" s="622">
        <v>289.69400000000002</v>
      </c>
      <c r="T42" s="622">
        <v>261.27999999999997</v>
      </c>
      <c r="U42" s="622">
        <v>245.09200000000001</v>
      </c>
      <c r="V42" s="622">
        <v>157.5882</v>
      </c>
    </row>
    <row r="43" spans="1:22" s="749" customFormat="1" ht="11.25" hidden="1" customHeight="1">
      <c r="B43" s="45" t="s">
        <v>179</v>
      </c>
      <c r="C43" s="622">
        <v>4215.5735999999997</v>
      </c>
      <c r="D43" s="622">
        <v>1320.8089</v>
      </c>
      <c r="E43" s="622">
        <v>805.52639999999997</v>
      </c>
      <c r="F43" s="622">
        <v>611.4683</v>
      </c>
      <c r="G43" s="622">
        <v>697.33969999999999</v>
      </c>
      <c r="H43" s="622">
        <v>533.88930000000005</v>
      </c>
      <c r="I43" s="622">
        <v>516.29269999999997</v>
      </c>
      <c r="J43" s="622">
        <v>329.4101</v>
      </c>
      <c r="K43" s="622">
        <v>334.88</v>
      </c>
      <c r="M43" s="45" t="s">
        <v>179</v>
      </c>
      <c r="N43" s="622">
        <v>342.10599999999999</v>
      </c>
      <c r="O43" s="622">
        <v>340.14100000000002</v>
      </c>
      <c r="P43" s="622">
        <v>253.45959999999999</v>
      </c>
      <c r="Q43" s="622">
        <v>294.78800000000001</v>
      </c>
      <c r="R43" s="622">
        <v>289.65679999999998</v>
      </c>
      <c r="S43" s="622">
        <v>256.32299999999998</v>
      </c>
      <c r="T43" s="622">
        <v>256.22000000000003</v>
      </c>
      <c r="U43" s="622">
        <v>230.90979999999999</v>
      </c>
      <c r="V43" s="622">
        <v>145.53960000000001</v>
      </c>
    </row>
    <row r="44" spans="1:22" s="749" customFormat="1" ht="11.25" hidden="1" customHeight="1">
      <c r="B44" s="45" t="s">
        <v>180</v>
      </c>
      <c r="C44" s="622">
        <v>4475.1247000000003</v>
      </c>
      <c r="D44" s="622">
        <v>1369.8235</v>
      </c>
      <c r="E44" s="622">
        <v>1037.0654999999999</v>
      </c>
      <c r="F44" s="622">
        <v>691.05100000000004</v>
      </c>
      <c r="G44" s="622">
        <v>699.10839999999996</v>
      </c>
      <c r="H44" s="622">
        <v>602.50480000000005</v>
      </c>
      <c r="I44" s="622">
        <v>604.92349999999999</v>
      </c>
      <c r="J44" s="622">
        <v>355.32679999999999</v>
      </c>
      <c r="K44" s="622">
        <v>334.9058</v>
      </c>
      <c r="M44" s="45" t="s">
        <v>180</v>
      </c>
      <c r="N44" s="622">
        <v>340.11799999999999</v>
      </c>
      <c r="O44" s="622">
        <v>333.15699999999998</v>
      </c>
      <c r="P44" s="622">
        <v>321.79809999999998</v>
      </c>
      <c r="Q44" s="622">
        <v>265.66699999999997</v>
      </c>
      <c r="R44" s="622">
        <v>261.36360000000002</v>
      </c>
      <c r="S44" s="622">
        <v>292.99599999999998</v>
      </c>
      <c r="T44" s="622">
        <v>242.404</v>
      </c>
      <c r="U44" s="622">
        <v>209.8272</v>
      </c>
      <c r="V44" s="622">
        <v>153.02420000000001</v>
      </c>
    </row>
    <row r="45" spans="1:22" s="749" customFormat="1" ht="11.25" hidden="1" customHeight="1">
      <c r="B45" s="45" t="s">
        <v>181</v>
      </c>
      <c r="C45" s="622">
        <v>4381.6624000000002</v>
      </c>
      <c r="D45" s="622">
        <v>1221.9005</v>
      </c>
      <c r="E45" s="622">
        <v>860.92380000000003</v>
      </c>
      <c r="F45" s="622">
        <v>768.52670000000001</v>
      </c>
      <c r="G45" s="622">
        <v>654.05880000000002</v>
      </c>
      <c r="H45" s="622">
        <v>572.99649999999997</v>
      </c>
      <c r="I45" s="622">
        <v>578.37540000000001</v>
      </c>
      <c r="J45" s="622">
        <v>438.2319</v>
      </c>
      <c r="K45" s="622">
        <v>329.96530000000001</v>
      </c>
      <c r="M45" s="45" t="s">
        <v>181</v>
      </c>
      <c r="N45" s="622">
        <v>319.279</v>
      </c>
      <c r="O45" s="622">
        <v>384.71600000000001</v>
      </c>
      <c r="P45" s="622">
        <v>238.60300000000001</v>
      </c>
      <c r="Q45" s="622">
        <v>233.58500000000001</v>
      </c>
      <c r="R45" s="622">
        <v>259.4896</v>
      </c>
      <c r="S45" s="622">
        <v>295.79300000000001</v>
      </c>
      <c r="T45" s="622">
        <v>249.911</v>
      </c>
      <c r="U45" s="622">
        <v>262.40280000000001</v>
      </c>
      <c r="V45" s="622">
        <v>137.80080000000001</v>
      </c>
    </row>
    <row r="46" spans="1:22" s="749" customFormat="1" ht="11.25" hidden="1" customHeight="1">
      <c r="B46" s="45" t="s">
        <v>182</v>
      </c>
      <c r="C46" s="622">
        <v>4640.2169999999996</v>
      </c>
      <c r="D46" s="622">
        <v>1308.9711</v>
      </c>
      <c r="E46" s="622">
        <v>1150.4616000000001</v>
      </c>
      <c r="F46" s="622">
        <v>688.02099999999996</v>
      </c>
      <c r="G46" s="622">
        <v>671.54690000000005</v>
      </c>
      <c r="H46" s="622">
        <v>584.70590000000004</v>
      </c>
      <c r="I46" s="622">
        <v>542.48159999999996</v>
      </c>
      <c r="J46" s="622">
        <v>324.82639999999998</v>
      </c>
      <c r="K46" s="622">
        <v>313.22980000000001</v>
      </c>
      <c r="M46" s="45" t="s">
        <v>182</v>
      </c>
      <c r="N46" s="622">
        <v>342.02600000000001</v>
      </c>
      <c r="O46" s="622">
        <v>290.44400000000002</v>
      </c>
      <c r="P46" s="622">
        <v>361.11270000000002</v>
      </c>
      <c r="Q46" s="622">
        <v>183.084</v>
      </c>
      <c r="R46" s="622">
        <v>298.99400000000003</v>
      </c>
      <c r="S46" s="622">
        <v>323.51400000000001</v>
      </c>
      <c r="T46" s="622">
        <v>202.46899999999999</v>
      </c>
      <c r="U46" s="622">
        <v>267.91699999999997</v>
      </c>
      <c r="V46" s="622">
        <v>156.9717</v>
      </c>
    </row>
    <row r="47" spans="1:22" s="749" customFormat="1" ht="11.25" hidden="1" customHeight="1">
      <c r="B47" s="45" t="s">
        <v>183</v>
      </c>
      <c r="C47" s="622">
        <v>4459.7582000000002</v>
      </c>
      <c r="D47" s="622">
        <v>1349.6944000000001</v>
      </c>
      <c r="E47" s="622">
        <v>997.82489999999996</v>
      </c>
      <c r="F47" s="622">
        <v>740.73869999999999</v>
      </c>
      <c r="G47" s="622">
        <v>706.50139999999999</v>
      </c>
      <c r="H47" s="622">
        <v>598.23360000000002</v>
      </c>
      <c r="I47" s="622">
        <v>549.72609999999997</v>
      </c>
      <c r="J47" s="622">
        <v>383.18259999999998</v>
      </c>
      <c r="K47" s="622">
        <v>329.72500000000002</v>
      </c>
      <c r="M47" s="45" t="s">
        <v>183</v>
      </c>
      <c r="N47" s="622">
        <v>339.05099999999999</v>
      </c>
      <c r="O47" s="622">
        <v>275.71600000000001</v>
      </c>
      <c r="P47" s="622">
        <v>278.45600000000002</v>
      </c>
      <c r="Q47" s="622">
        <v>253.96100000000001</v>
      </c>
      <c r="R47" s="622">
        <v>325.21499999999997</v>
      </c>
      <c r="S47" s="622">
        <v>323.839</v>
      </c>
      <c r="T47" s="622">
        <v>241.92</v>
      </c>
      <c r="U47" s="622">
        <v>214.31620000000001</v>
      </c>
      <c r="V47" s="622">
        <v>202.14080000000001</v>
      </c>
    </row>
    <row r="48" spans="1:22" s="749" customFormat="1" ht="11.25" hidden="1" customHeight="1">
      <c r="B48" s="45" t="s">
        <v>184</v>
      </c>
      <c r="C48" s="622">
        <v>4306.4916999999996</v>
      </c>
      <c r="D48" s="622">
        <v>1236.6661999999999</v>
      </c>
      <c r="E48" s="622">
        <v>925.65340000000003</v>
      </c>
      <c r="F48" s="622">
        <v>666.81439999999998</v>
      </c>
      <c r="G48" s="622">
        <v>593.81590000000006</v>
      </c>
      <c r="H48" s="622">
        <v>584.9547</v>
      </c>
      <c r="I48" s="622">
        <v>536.57420000000002</v>
      </c>
      <c r="J48" s="622">
        <v>393.4889</v>
      </c>
      <c r="K48" s="622">
        <v>334.3605</v>
      </c>
      <c r="M48" s="45" t="s">
        <v>184</v>
      </c>
      <c r="N48" s="622">
        <v>309.322</v>
      </c>
      <c r="O48" s="622">
        <v>272.75099999999998</v>
      </c>
      <c r="P48" s="622">
        <v>278.4359</v>
      </c>
      <c r="Q48" s="622">
        <v>302.07900000000001</v>
      </c>
      <c r="R48" s="622">
        <v>253.75319999999999</v>
      </c>
      <c r="S48" s="622">
        <v>241.142</v>
      </c>
      <c r="T48" s="622">
        <v>204.429</v>
      </c>
      <c r="U48" s="622">
        <v>228.37549999999999</v>
      </c>
      <c r="V48" s="622">
        <v>138.86930000000001</v>
      </c>
    </row>
    <row r="49" spans="1:22" s="749" customFormat="1" ht="11.25" hidden="1" customHeight="1">
      <c r="B49" s="45" t="s">
        <v>185</v>
      </c>
      <c r="C49" s="622">
        <v>4546.2569999999996</v>
      </c>
      <c r="D49" s="622">
        <v>1222.2447999999999</v>
      </c>
      <c r="E49" s="622">
        <v>967.65819999999997</v>
      </c>
      <c r="F49" s="622">
        <v>655.73</v>
      </c>
      <c r="G49" s="622">
        <v>643.64800000000002</v>
      </c>
      <c r="H49" s="622">
        <v>635.26509999999996</v>
      </c>
      <c r="I49" s="622">
        <v>494.93049999999999</v>
      </c>
      <c r="J49" s="622">
        <v>425.98020000000002</v>
      </c>
      <c r="K49" s="622">
        <v>305.53410000000002</v>
      </c>
      <c r="M49" s="45" t="s">
        <v>185</v>
      </c>
      <c r="N49" s="622">
        <v>371.66</v>
      </c>
      <c r="O49" s="622">
        <v>332.74799999999999</v>
      </c>
      <c r="P49" s="622">
        <v>304.1361</v>
      </c>
      <c r="Q49" s="622">
        <v>413.98200000000003</v>
      </c>
      <c r="R49" s="622">
        <v>276.45769999999999</v>
      </c>
      <c r="S49" s="622">
        <v>263.07799999999997</v>
      </c>
      <c r="T49" s="622">
        <v>226.28299999999999</v>
      </c>
      <c r="U49" s="622">
        <v>253.70939999999999</v>
      </c>
      <c r="V49" s="622">
        <v>143.00989999999999</v>
      </c>
    </row>
    <row r="50" spans="1:22" s="749" customFormat="1" ht="11.25" hidden="1" customHeight="1">
      <c r="B50" s="45" t="s">
        <v>186</v>
      </c>
      <c r="C50" s="622">
        <v>4536.7617</v>
      </c>
      <c r="D50" s="622">
        <v>1197.8298</v>
      </c>
      <c r="E50" s="622">
        <v>1014.129</v>
      </c>
      <c r="F50" s="622">
        <v>697.60500000000002</v>
      </c>
      <c r="G50" s="622">
        <v>675.32069999999999</v>
      </c>
      <c r="H50" s="622">
        <v>637.36900000000003</v>
      </c>
      <c r="I50" s="622">
        <v>469.73349999999999</v>
      </c>
      <c r="J50" s="622">
        <v>354.36099999999999</v>
      </c>
      <c r="K50" s="622">
        <v>307.68270000000001</v>
      </c>
      <c r="M50" s="45" t="s">
        <v>186</v>
      </c>
      <c r="N50" s="622">
        <v>368.88499999999999</v>
      </c>
      <c r="O50" s="622">
        <v>350.01900000000001</v>
      </c>
      <c r="P50" s="622">
        <v>320.76909999999998</v>
      </c>
      <c r="Q50" s="622">
        <v>462.18200000000002</v>
      </c>
      <c r="R50" s="622">
        <v>263.91570000000002</v>
      </c>
      <c r="S50" s="622">
        <v>222.31</v>
      </c>
      <c r="T50" s="622">
        <v>181.666</v>
      </c>
      <c r="U50" s="622">
        <v>255.88229999999999</v>
      </c>
      <c r="V50" s="622">
        <v>145.72030000000001</v>
      </c>
    </row>
    <row r="51" spans="1:22" s="749" customFormat="1" ht="11.25" hidden="1" customHeight="1">
      <c r="B51" s="45" t="s">
        <v>187</v>
      </c>
      <c r="C51" s="622">
        <v>4582.1410999999998</v>
      </c>
      <c r="D51" s="622">
        <v>1179.239</v>
      </c>
      <c r="E51" s="622">
        <v>1017.789</v>
      </c>
      <c r="F51" s="622">
        <v>686.43269999999995</v>
      </c>
      <c r="G51" s="622">
        <v>675.2953</v>
      </c>
      <c r="H51" s="622">
        <v>537.15959999999995</v>
      </c>
      <c r="I51" s="622">
        <v>511.73090000000002</v>
      </c>
      <c r="J51" s="622">
        <v>255.06710000000001</v>
      </c>
      <c r="K51" s="622">
        <v>317.0523</v>
      </c>
      <c r="M51" s="45" t="s">
        <v>187</v>
      </c>
      <c r="N51" s="622">
        <v>371.32799999999997</v>
      </c>
      <c r="O51" s="622">
        <v>279.07299999999998</v>
      </c>
      <c r="P51" s="622">
        <v>361.21010000000001</v>
      </c>
      <c r="Q51" s="622">
        <v>349.7713</v>
      </c>
      <c r="R51" s="622">
        <v>243.54490000000001</v>
      </c>
      <c r="S51" s="622">
        <v>226.876</v>
      </c>
      <c r="T51" s="622">
        <v>141.73400000000001</v>
      </c>
      <c r="U51" s="622">
        <v>268.8014</v>
      </c>
      <c r="V51" s="622">
        <v>132.90180000000001</v>
      </c>
    </row>
    <row r="52" spans="1:22" s="749" customFormat="1" ht="11.25" hidden="1" customHeight="1">
      <c r="B52" s="45"/>
      <c r="C52" s="622"/>
      <c r="D52" s="2"/>
      <c r="E52" s="622"/>
      <c r="F52" s="108"/>
      <c r="G52" s="2"/>
      <c r="H52" s="110"/>
      <c r="I52" s="2"/>
      <c r="J52" s="622"/>
      <c r="K52" s="622"/>
      <c r="M52" s="45"/>
      <c r="N52" s="108"/>
      <c r="O52" s="622"/>
      <c r="P52" s="622"/>
      <c r="Q52" s="622"/>
      <c r="R52" s="2"/>
      <c r="S52" s="2"/>
      <c r="T52" s="111"/>
      <c r="U52" s="2"/>
      <c r="V52" s="622"/>
    </row>
    <row r="53" spans="1:22" s="749" customFormat="1" ht="11.25" hidden="1" customHeight="1">
      <c r="A53" s="1202" t="s">
        <v>188</v>
      </c>
      <c r="B53" s="1203"/>
      <c r="C53" s="533">
        <f>C40</f>
        <v>4541.2791999999999</v>
      </c>
      <c r="D53" s="533">
        <f>D40</f>
        <v>1301.5347999999999</v>
      </c>
      <c r="E53" s="533">
        <f>E40</f>
        <v>861.47940000000006</v>
      </c>
      <c r="F53" s="533">
        <f t="shared" ref="F53" si="23">F40</f>
        <v>838.18140000000005</v>
      </c>
      <c r="G53" s="533">
        <f>G40</f>
        <v>640.28520000000003</v>
      </c>
      <c r="H53" s="533">
        <f>H40</f>
        <v>565.23400000000004</v>
      </c>
      <c r="I53" s="533">
        <f>I40</f>
        <v>449.31099999999998</v>
      </c>
      <c r="J53" s="533">
        <f>J40</f>
        <v>273.91090000000003</v>
      </c>
      <c r="K53" s="533">
        <f>K40</f>
        <v>348.7133</v>
      </c>
      <c r="L53" s="1202" t="s">
        <v>188</v>
      </c>
      <c r="M53" s="1203"/>
      <c r="N53" s="533">
        <f>N40</f>
        <v>334.56900000000002</v>
      </c>
      <c r="O53" s="533">
        <f>O40</f>
        <v>300.35000000000002</v>
      </c>
      <c r="P53" s="533">
        <f>P40</f>
        <v>295.48059999999998</v>
      </c>
      <c r="Q53" s="533">
        <f t="shared" ref="Q53:V53" si="24">Q40</f>
        <v>333.279</v>
      </c>
      <c r="R53" s="533">
        <f>R40</f>
        <v>267.74680000000001</v>
      </c>
      <c r="S53" s="533">
        <f>S40</f>
        <v>288.49900000000002</v>
      </c>
      <c r="T53" s="533">
        <f>T40</f>
        <v>261.23200000000003</v>
      </c>
      <c r="U53" s="533">
        <f>U40</f>
        <v>227.1086</v>
      </c>
      <c r="V53" s="533">
        <f t="shared" si="24"/>
        <v>200.90459999999999</v>
      </c>
    </row>
    <row r="54" spans="1:22" s="749" customFormat="1" ht="11.25" hidden="1" customHeight="1">
      <c r="A54" s="1202" t="s">
        <v>189</v>
      </c>
      <c r="B54" s="1203"/>
      <c r="C54" s="533">
        <f>SUM(C40:C41)</f>
        <v>8760.1851999999999</v>
      </c>
      <c r="D54" s="533">
        <f>SUM(D40:D41)</f>
        <v>2441.3906999999999</v>
      </c>
      <c r="E54" s="533">
        <f>SUM(E40:E41)</f>
        <v>1723.1968000000002</v>
      </c>
      <c r="F54" s="533">
        <f t="shared" ref="F54" si="25">SUM(F40:F41)</f>
        <v>1520.6375</v>
      </c>
      <c r="G54" s="533">
        <f>SUM(G40:G41)</f>
        <v>1209.8263999999999</v>
      </c>
      <c r="H54" s="533">
        <f>SUM(H40:H41)</f>
        <v>1107.7628</v>
      </c>
      <c r="I54" s="533">
        <f>SUM(I40:I41)</f>
        <v>890.77</v>
      </c>
      <c r="J54" s="533">
        <f>SUM(J40:J41)</f>
        <v>575.90200000000004</v>
      </c>
      <c r="K54" s="533">
        <f>SUM(K40:K41)</f>
        <v>658.14670000000001</v>
      </c>
      <c r="L54" s="1202" t="s">
        <v>189</v>
      </c>
      <c r="M54" s="1203"/>
      <c r="N54" s="533">
        <f>SUM(N40:N41)</f>
        <v>628.67000000000007</v>
      </c>
      <c r="O54" s="533">
        <f>SUM(O40:O41)</f>
        <v>573.29999999999995</v>
      </c>
      <c r="P54" s="533">
        <f>SUM(P40:P41)</f>
        <v>568.73440000000005</v>
      </c>
      <c r="Q54" s="533">
        <f t="shared" ref="Q54:V54" si="26">SUM(Q40:Q41)</f>
        <v>674.82670000000007</v>
      </c>
      <c r="R54" s="533">
        <f>SUM(R40:R41)</f>
        <v>551.07839999999999</v>
      </c>
      <c r="S54" s="533">
        <f>SUM(S40:S41)</f>
        <v>573.58899999999994</v>
      </c>
      <c r="T54" s="533">
        <f>SUM(T40:T41)</f>
        <v>461.80600000000004</v>
      </c>
      <c r="U54" s="533">
        <f>SUM(U40:U41)</f>
        <v>458.18830000000003</v>
      </c>
      <c r="V54" s="533">
        <f t="shared" si="26"/>
        <v>363.32679999999999</v>
      </c>
    </row>
    <row r="55" spans="1:22" s="749" customFormat="1" ht="11.25" hidden="1" customHeight="1">
      <c r="A55" s="1202" t="s">
        <v>190</v>
      </c>
      <c r="B55" s="1203"/>
      <c r="C55" s="533">
        <f>SUM(C40:C42)</f>
        <v>13335.5255</v>
      </c>
      <c r="D55" s="533">
        <f>SUM(D40:D42)</f>
        <v>3689.0781999999999</v>
      </c>
      <c r="E55" s="533">
        <f>SUM(E40:E42)</f>
        <v>2571.4393</v>
      </c>
      <c r="F55" s="533">
        <f t="shared" ref="F55" si="27">SUM(F40:F42)</f>
        <v>2165.0540000000001</v>
      </c>
      <c r="G55" s="533">
        <f>SUM(G40:G42)</f>
        <v>1865.3015</v>
      </c>
      <c r="H55" s="533">
        <f>SUM(H40:H42)</f>
        <v>1693.8197</v>
      </c>
      <c r="I55" s="533">
        <f>SUM(I40:I42)</f>
        <v>1502.203</v>
      </c>
      <c r="J55" s="533">
        <f>SUM(J40:J42)</f>
        <v>890.21190000000001</v>
      </c>
      <c r="K55" s="533">
        <f>SUM(K40:K42)</f>
        <v>996.38890000000004</v>
      </c>
      <c r="L55" s="1202" t="s">
        <v>190</v>
      </c>
      <c r="M55" s="1203"/>
      <c r="N55" s="533">
        <f>SUM(N40:N42)</f>
        <v>974.72600000000011</v>
      </c>
      <c r="O55" s="533">
        <f>SUM(O40:O42)</f>
        <v>867.22499999999991</v>
      </c>
      <c r="P55" s="533">
        <f>SUM(P40:P42)</f>
        <v>890.13190000000009</v>
      </c>
      <c r="Q55" s="533">
        <f t="shared" ref="Q55:V55" si="28">SUM(Q40:Q42)</f>
        <v>992.39370000000008</v>
      </c>
      <c r="R55" s="533">
        <f>SUM(R40:R42)</f>
        <v>809.8347</v>
      </c>
      <c r="S55" s="533">
        <f>SUM(S40:S42)</f>
        <v>863.2829999999999</v>
      </c>
      <c r="T55" s="533">
        <f>SUM(T40:T42)</f>
        <v>723.08600000000001</v>
      </c>
      <c r="U55" s="533">
        <f>SUM(U40:U42)</f>
        <v>703.28030000000001</v>
      </c>
      <c r="V55" s="533">
        <f t="shared" si="28"/>
        <v>520.91499999999996</v>
      </c>
    </row>
    <row r="56" spans="1:22" s="749" customFormat="1" ht="11.25" hidden="1" customHeight="1">
      <c r="A56" s="1202" t="s">
        <v>191</v>
      </c>
      <c r="B56" s="1203"/>
      <c r="C56" s="533">
        <f>SUM(C40:C43)</f>
        <v>17551.099099999999</v>
      </c>
      <c r="D56" s="533">
        <f>SUM(D40:D43)</f>
        <v>5009.8870999999999</v>
      </c>
      <c r="E56" s="533">
        <f>SUM(E40:E43)</f>
        <v>3376.9656999999997</v>
      </c>
      <c r="F56" s="533">
        <f t="shared" ref="F56" si="29">SUM(F40:F43)</f>
        <v>2776.5223000000001</v>
      </c>
      <c r="G56" s="533">
        <f>SUM(G40:G43)</f>
        <v>2562.6412</v>
      </c>
      <c r="H56" s="533">
        <f>SUM(H40:H43)</f>
        <v>2227.7089999999998</v>
      </c>
      <c r="I56" s="533">
        <f>SUM(I40:I43)</f>
        <v>2018.4956999999999</v>
      </c>
      <c r="J56" s="533">
        <f>SUM(J40:J43)</f>
        <v>1219.6220000000001</v>
      </c>
      <c r="K56" s="533">
        <f>SUM(K40:K43)</f>
        <v>1331.2689</v>
      </c>
      <c r="L56" s="1202" t="s">
        <v>191</v>
      </c>
      <c r="M56" s="1203"/>
      <c r="N56" s="533">
        <f>SUM(N40:N43)</f>
        <v>1316.8320000000001</v>
      </c>
      <c r="O56" s="533">
        <f>SUM(O40:O43)</f>
        <v>1207.366</v>
      </c>
      <c r="P56" s="533">
        <f>SUM(P40:P43)</f>
        <v>1143.5915</v>
      </c>
      <c r="Q56" s="533">
        <f t="shared" ref="Q56:V56" si="30">SUM(Q40:Q43)</f>
        <v>1287.1817000000001</v>
      </c>
      <c r="R56" s="533">
        <f>SUM(R40:R43)</f>
        <v>1099.4915000000001</v>
      </c>
      <c r="S56" s="533">
        <f>SUM(S40:S43)</f>
        <v>1119.6059999999998</v>
      </c>
      <c r="T56" s="533">
        <f>SUM(T40:T43)</f>
        <v>979.30600000000004</v>
      </c>
      <c r="U56" s="533">
        <f>SUM(U40:U43)</f>
        <v>934.19010000000003</v>
      </c>
      <c r="V56" s="533">
        <f t="shared" si="30"/>
        <v>666.45460000000003</v>
      </c>
    </row>
    <row r="57" spans="1:22" s="749" customFormat="1" ht="11.25" hidden="1" customHeight="1">
      <c r="A57" s="1202" t="s">
        <v>192</v>
      </c>
      <c r="B57" s="1203"/>
      <c r="C57" s="533">
        <f>SUM(C40:C44)</f>
        <v>22026.2238</v>
      </c>
      <c r="D57" s="533">
        <f>SUM(D40:D44)</f>
        <v>6379.7106000000003</v>
      </c>
      <c r="E57" s="533">
        <f>SUM(E40:E44)</f>
        <v>4414.0311999999994</v>
      </c>
      <c r="F57" s="533">
        <f t="shared" ref="F57" si="31">SUM(F40:F44)</f>
        <v>3467.5733</v>
      </c>
      <c r="G57" s="533">
        <f>SUM(G40:G44)</f>
        <v>3261.7496000000001</v>
      </c>
      <c r="H57" s="533">
        <f>SUM(H40:H44)</f>
        <v>2830.2138</v>
      </c>
      <c r="I57" s="533">
        <f>SUM(I40:I44)</f>
        <v>2623.4191999999998</v>
      </c>
      <c r="J57" s="533">
        <f>SUM(J40:J44)</f>
        <v>1574.9488000000001</v>
      </c>
      <c r="K57" s="533">
        <f>SUM(K40:K44)</f>
        <v>1666.1747</v>
      </c>
      <c r="L57" s="1202" t="s">
        <v>192</v>
      </c>
      <c r="M57" s="1203"/>
      <c r="N57" s="533">
        <f>SUM(N40:N44)</f>
        <v>1656.95</v>
      </c>
      <c r="O57" s="533">
        <f>SUM(O40:O44)</f>
        <v>1540.5229999999999</v>
      </c>
      <c r="P57" s="533">
        <f>SUM(P40:P44)</f>
        <v>1465.3896</v>
      </c>
      <c r="Q57" s="533">
        <f t="shared" ref="Q57:V57" si="32">SUM(Q40:Q44)</f>
        <v>1552.8487</v>
      </c>
      <c r="R57" s="533">
        <f>SUM(R40:R44)</f>
        <v>1360.8551000000002</v>
      </c>
      <c r="S57" s="533">
        <f>SUM(S40:S44)</f>
        <v>1412.6019999999999</v>
      </c>
      <c r="T57" s="533">
        <f>SUM(T40:T44)</f>
        <v>1221.71</v>
      </c>
      <c r="U57" s="533">
        <f>SUM(U40:U44)</f>
        <v>1144.0173</v>
      </c>
      <c r="V57" s="533">
        <f t="shared" si="32"/>
        <v>819.47880000000009</v>
      </c>
    </row>
    <row r="58" spans="1:22" s="749" customFormat="1" ht="11.25" hidden="1" customHeight="1">
      <c r="A58" s="1202" t="s">
        <v>193</v>
      </c>
      <c r="B58" s="1203"/>
      <c r="C58" s="533">
        <f>SUM(C40:C45)</f>
        <v>26407.886200000001</v>
      </c>
      <c r="D58" s="533">
        <f>SUM(D40:D45)</f>
        <v>7601.6111000000001</v>
      </c>
      <c r="E58" s="533">
        <f>SUM(E40:E45)</f>
        <v>5274.9549999999999</v>
      </c>
      <c r="F58" s="533">
        <f t="shared" ref="F58" si="33">SUM(F40:F45)</f>
        <v>4236.1000000000004</v>
      </c>
      <c r="G58" s="533">
        <f>SUM(G40:G45)</f>
        <v>3915.8083999999999</v>
      </c>
      <c r="H58" s="533">
        <f>SUM(H40:H45)</f>
        <v>3403.2102999999997</v>
      </c>
      <c r="I58" s="533">
        <f>SUM(I40:I45)</f>
        <v>3201.7945999999997</v>
      </c>
      <c r="J58" s="533">
        <f>SUM(J40:J45)</f>
        <v>2013.1807000000001</v>
      </c>
      <c r="K58" s="533">
        <f>SUM(K40:K45)</f>
        <v>1996.14</v>
      </c>
      <c r="L58" s="1202" t="s">
        <v>193</v>
      </c>
      <c r="M58" s="1203"/>
      <c r="N58" s="533">
        <f>SUM(N40:N45)</f>
        <v>1976.229</v>
      </c>
      <c r="O58" s="533">
        <f>SUM(O40:O45)</f>
        <v>1925.239</v>
      </c>
      <c r="P58" s="533">
        <f>SUM(P40:P45)</f>
        <v>1703.9926</v>
      </c>
      <c r="Q58" s="533">
        <f t="shared" ref="Q58:V58" si="34">SUM(Q40:Q45)</f>
        <v>1786.4337</v>
      </c>
      <c r="R58" s="533">
        <f>SUM(R40:R45)</f>
        <v>1620.3447000000001</v>
      </c>
      <c r="S58" s="533">
        <f>SUM(S40:S45)</f>
        <v>1708.395</v>
      </c>
      <c r="T58" s="533">
        <f>SUM(T40:T45)</f>
        <v>1471.6210000000001</v>
      </c>
      <c r="U58" s="533">
        <f>SUM(U40:U45)</f>
        <v>1406.4201</v>
      </c>
      <c r="V58" s="533">
        <f t="shared" si="34"/>
        <v>957.27960000000007</v>
      </c>
    </row>
    <row r="59" spans="1:22" s="749" customFormat="1" ht="11.25" hidden="1" customHeight="1">
      <c r="A59" s="1202" t="s">
        <v>194</v>
      </c>
      <c r="B59" s="1203"/>
      <c r="C59" s="533">
        <f>SUM(C40:C46)</f>
        <v>31048.103200000001</v>
      </c>
      <c r="D59" s="533">
        <f>SUM(D40:D46)</f>
        <v>8910.5822000000007</v>
      </c>
      <c r="E59" s="533">
        <f>SUM(E40:E46)</f>
        <v>6425.4166000000005</v>
      </c>
      <c r="F59" s="533">
        <f t="shared" ref="F59" si="35">SUM(F40:F46)</f>
        <v>4924.1210000000001</v>
      </c>
      <c r="G59" s="533">
        <f>SUM(G40:G46)</f>
        <v>4587.3553000000002</v>
      </c>
      <c r="H59" s="533">
        <f>SUM(H40:H46)</f>
        <v>3987.9161999999997</v>
      </c>
      <c r="I59" s="533">
        <f>SUM(I40:I46)</f>
        <v>3744.2761999999998</v>
      </c>
      <c r="J59" s="533">
        <f>SUM(J40:J46)</f>
        <v>2338.0071000000003</v>
      </c>
      <c r="K59" s="533">
        <f>SUM(K40:K46)</f>
        <v>2309.3697999999999</v>
      </c>
      <c r="L59" s="1202" t="s">
        <v>194</v>
      </c>
      <c r="M59" s="1203"/>
      <c r="N59" s="533">
        <f>SUM(N40:N46)</f>
        <v>2318.2550000000001</v>
      </c>
      <c r="O59" s="533">
        <f>SUM(O40:O46)</f>
        <v>2215.683</v>
      </c>
      <c r="P59" s="533">
        <f>SUM(P40:P46)</f>
        <v>2065.1053000000002</v>
      </c>
      <c r="Q59" s="533">
        <f t="shared" ref="Q59:V59" si="36">SUM(Q40:Q46)</f>
        <v>1969.5177000000001</v>
      </c>
      <c r="R59" s="533">
        <f>SUM(R40:R46)</f>
        <v>1919.3387000000002</v>
      </c>
      <c r="S59" s="533">
        <f>SUM(S40:S46)</f>
        <v>2031.9090000000001</v>
      </c>
      <c r="T59" s="533">
        <f>SUM(T40:T46)</f>
        <v>1674.0900000000001</v>
      </c>
      <c r="U59" s="533">
        <f>SUM(U40:U46)</f>
        <v>1674.3371</v>
      </c>
      <c r="V59" s="533">
        <f t="shared" si="36"/>
        <v>1114.2513000000001</v>
      </c>
    </row>
    <row r="60" spans="1:22" s="749" customFormat="1" ht="11.25" hidden="1" customHeight="1">
      <c r="A60" s="1202" t="s">
        <v>195</v>
      </c>
      <c r="B60" s="1203"/>
      <c r="C60" s="533">
        <f>SUM(C40:C47)</f>
        <v>35507.861400000002</v>
      </c>
      <c r="D60" s="533">
        <f>SUM(D40:D47)</f>
        <v>10260.276600000001</v>
      </c>
      <c r="E60" s="533">
        <f>SUM(E40:E47)</f>
        <v>7423.2415000000001</v>
      </c>
      <c r="F60" s="533">
        <f t="shared" ref="F60" si="37">SUM(F40:F47)</f>
        <v>5664.8597</v>
      </c>
      <c r="G60" s="533">
        <f>SUM(G40:G47)</f>
        <v>5293.8567000000003</v>
      </c>
      <c r="H60" s="533">
        <f>SUM(H40:H47)</f>
        <v>4586.1497999999992</v>
      </c>
      <c r="I60" s="533">
        <f>SUM(I40:I47)</f>
        <v>4294.0023000000001</v>
      </c>
      <c r="J60" s="533">
        <f>SUM(J40:J47)</f>
        <v>2721.1897000000004</v>
      </c>
      <c r="K60" s="533">
        <f>SUM(K40:K47)</f>
        <v>2639.0947999999999</v>
      </c>
      <c r="L60" s="1202" t="s">
        <v>195</v>
      </c>
      <c r="M60" s="1203"/>
      <c r="N60" s="533">
        <f>SUM(N40:N47)</f>
        <v>2657.306</v>
      </c>
      <c r="O60" s="533">
        <f>SUM(O40:O47)</f>
        <v>2491.3989999999999</v>
      </c>
      <c r="P60" s="533">
        <f>SUM(P40:P47)</f>
        <v>2343.5613000000003</v>
      </c>
      <c r="Q60" s="533">
        <f t="shared" ref="Q60:V60" si="38">SUM(Q40:Q47)</f>
        <v>2223.4787000000001</v>
      </c>
      <c r="R60" s="533">
        <f>SUM(R40:R47)</f>
        <v>2244.5537000000004</v>
      </c>
      <c r="S60" s="533">
        <f>SUM(S40:S47)</f>
        <v>2355.748</v>
      </c>
      <c r="T60" s="533">
        <f>SUM(T40:T47)</f>
        <v>1916.0100000000002</v>
      </c>
      <c r="U60" s="533">
        <f>SUM(U40:U47)</f>
        <v>1888.6532999999999</v>
      </c>
      <c r="V60" s="533">
        <f t="shared" si="38"/>
        <v>1316.3921</v>
      </c>
    </row>
    <row r="61" spans="1:22" s="749" customFormat="1" ht="11.25" hidden="1" customHeight="1">
      <c r="A61" s="1202" t="s">
        <v>196</v>
      </c>
      <c r="B61" s="1203"/>
      <c r="C61" s="533">
        <f>SUM(C40:C48)</f>
        <v>39814.3531</v>
      </c>
      <c r="D61" s="533">
        <f>SUM(D40:D48)</f>
        <v>11496.942800000001</v>
      </c>
      <c r="E61" s="533">
        <f>SUM(E40:E48)</f>
        <v>8348.8948999999993</v>
      </c>
      <c r="F61" s="533">
        <f t="shared" ref="F61" si="39">SUM(F40:F48)</f>
        <v>6331.6741000000002</v>
      </c>
      <c r="G61" s="533">
        <f>SUM(G40:G48)</f>
        <v>5887.6725999999999</v>
      </c>
      <c r="H61" s="533">
        <f>SUM(H40:H48)</f>
        <v>5171.1044999999995</v>
      </c>
      <c r="I61" s="533">
        <f>SUM(I40:I48)</f>
        <v>4830.5765000000001</v>
      </c>
      <c r="J61" s="533">
        <f>SUM(J40:J48)</f>
        <v>3114.6786000000002</v>
      </c>
      <c r="K61" s="533">
        <f>SUM(K40:K48)</f>
        <v>2973.4552999999996</v>
      </c>
      <c r="L61" s="1202" t="s">
        <v>196</v>
      </c>
      <c r="M61" s="1203"/>
      <c r="N61" s="533">
        <f>SUM(N40:N48)</f>
        <v>2966.6280000000002</v>
      </c>
      <c r="O61" s="533">
        <f>SUM(O40:O48)</f>
        <v>2764.1499999999996</v>
      </c>
      <c r="P61" s="533">
        <f>SUM(P40:P48)</f>
        <v>2621.9972000000002</v>
      </c>
      <c r="Q61" s="533">
        <f t="shared" ref="Q61:V61" si="40">SUM(Q40:Q48)</f>
        <v>2525.5577000000003</v>
      </c>
      <c r="R61" s="533">
        <f>SUM(R40:R48)</f>
        <v>2498.3069000000005</v>
      </c>
      <c r="S61" s="533">
        <f>SUM(S40:S48)</f>
        <v>2596.89</v>
      </c>
      <c r="T61" s="533">
        <f>SUM(T40:T48)</f>
        <v>2120.4390000000003</v>
      </c>
      <c r="U61" s="533">
        <f>SUM(U40:U48)</f>
        <v>2117.0288</v>
      </c>
      <c r="V61" s="533">
        <f t="shared" si="40"/>
        <v>1455.2614000000001</v>
      </c>
    </row>
    <row r="62" spans="1:22" s="749" customFormat="1" ht="11.25" hidden="1" customHeight="1">
      <c r="A62" s="1202" t="s">
        <v>197</v>
      </c>
      <c r="B62" s="1203"/>
      <c r="C62" s="533">
        <f>SUM(C40:C49)</f>
        <v>44360.610099999998</v>
      </c>
      <c r="D62" s="533">
        <f>SUM(D40:D49)</f>
        <v>12719.187600000001</v>
      </c>
      <c r="E62" s="533">
        <f>SUM(E40:E49)</f>
        <v>9316.5530999999992</v>
      </c>
      <c r="F62" s="533">
        <f t="shared" ref="F62" si="41">SUM(F40:F49)</f>
        <v>6987.4040999999997</v>
      </c>
      <c r="G62" s="533">
        <f>SUM(G40:G49)</f>
        <v>6531.3206</v>
      </c>
      <c r="H62" s="533">
        <f>SUM(H40:H49)</f>
        <v>5806.3695999999991</v>
      </c>
      <c r="I62" s="533">
        <f>SUM(I40:I49)</f>
        <v>5325.5070000000005</v>
      </c>
      <c r="J62" s="533">
        <f>SUM(J40:J49)</f>
        <v>3540.6588000000002</v>
      </c>
      <c r="K62" s="533">
        <f>SUM(K40:K49)</f>
        <v>3278.9893999999995</v>
      </c>
      <c r="L62" s="1202" t="s">
        <v>197</v>
      </c>
      <c r="M62" s="1203"/>
      <c r="N62" s="533">
        <f>SUM(N40:N49)</f>
        <v>3338.288</v>
      </c>
      <c r="O62" s="533">
        <f>SUM(O40:O49)</f>
        <v>3096.8979999999997</v>
      </c>
      <c r="P62" s="533">
        <f>SUM(P40:P49)</f>
        <v>2926.1333000000004</v>
      </c>
      <c r="Q62" s="533">
        <f t="shared" ref="Q62:V62" si="42">SUM(Q40:Q49)</f>
        <v>2939.5397000000003</v>
      </c>
      <c r="R62" s="533">
        <f>SUM(R40:R49)</f>
        <v>2774.7646000000004</v>
      </c>
      <c r="S62" s="533">
        <f>SUM(S40:S49)</f>
        <v>2859.9679999999998</v>
      </c>
      <c r="T62" s="533">
        <f>SUM(T40:T49)</f>
        <v>2346.7220000000002</v>
      </c>
      <c r="U62" s="533">
        <f>SUM(U40:U49)</f>
        <v>2370.7382000000002</v>
      </c>
      <c r="V62" s="533">
        <f t="shared" si="42"/>
        <v>1598.2713000000001</v>
      </c>
    </row>
    <row r="63" spans="1:22" s="749" customFormat="1" ht="11.25" hidden="1" customHeight="1">
      <c r="A63" s="1202" t="s">
        <v>198</v>
      </c>
      <c r="B63" s="1203"/>
      <c r="C63" s="533">
        <f>SUM(C40:C50)</f>
        <v>48897.371800000001</v>
      </c>
      <c r="D63" s="533">
        <f>SUM(D40:D50)</f>
        <v>13917.017400000001</v>
      </c>
      <c r="E63" s="533">
        <f>SUM(E40:E50)</f>
        <v>10330.6821</v>
      </c>
      <c r="F63" s="533">
        <f t="shared" ref="F63" si="43">SUM(F40:F50)</f>
        <v>7685.0090999999993</v>
      </c>
      <c r="G63" s="533">
        <f>SUM(G40:G50)</f>
        <v>7206.6413000000002</v>
      </c>
      <c r="H63" s="533">
        <f>SUM(H40:H50)</f>
        <v>6443.7385999999988</v>
      </c>
      <c r="I63" s="533">
        <f>SUM(I40:I50)</f>
        <v>5795.2405000000008</v>
      </c>
      <c r="J63" s="533">
        <f>SUM(J40:J50)</f>
        <v>3895.0198</v>
      </c>
      <c r="K63" s="533">
        <f>SUM(K40:K50)</f>
        <v>3586.6720999999993</v>
      </c>
      <c r="L63" s="1202" t="s">
        <v>198</v>
      </c>
      <c r="M63" s="1203"/>
      <c r="N63" s="533">
        <f>SUM(N40:N50)</f>
        <v>3707.1729999999998</v>
      </c>
      <c r="O63" s="533">
        <f>SUM(O40:O50)</f>
        <v>3446.9169999999995</v>
      </c>
      <c r="P63" s="533">
        <f>SUM(P40:P50)</f>
        <v>3246.9024000000004</v>
      </c>
      <c r="Q63" s="533">
        <f t="shared" ref="Q63:V63" si="44">SUM(Q40:Q50)</f>
        <v>3401.7217000000001</v>
      </c>
      <c r="R63" s="533">
        <f>SUM(R40:R50)</f>
        <v>3038.6803000000004</v>
      </c>
      <c r="S63" s="533">
        <f>SUM(S40:S50)</f>
        <v>3082.2779999999998</v>
      </c>
      <c r="T63" s="533">
        <f>SUM(T40:T50)</f>
        <v>2528.3880000000004</v>
      </c>
      <c r="U63" s="533">
        <f>SUM(U40:U50)</f>
        <v>2626.6205</v>
      </c>
      <c r="V63" s="533">
        <f t="shared" si="44"/>
        <v>1743.9916000000001</v>
      </c>
    </row>
    <row r="64" spans="1:22" s="749" customFormat="1" ht="11.25" hidden="1" customHeight="1">
      <c r="A64" s="1202" t="s">
        <v>199</v>
      </c>
      <c r="B64" s="1203"/>
      <c r="C64" s="533">
        <f>SUM(C40:C51)</f>
        <v>53479.512900000002</v>
      </c>
      <c r="D64" s="533">
        <f>SUM(D40:D51)</f>
        <v>15096.2564</v>
      </c>
      <c r="E64" s="533">
        <f>SUM(E40:E51)</f>
        <v>11348.471100000001</v>
      </c>
      <c r="F64" s="533">
        <f t="shared" ref="F64" si="45">SUM(F40:F51)</f>
        <v>8371.4417999999987</v>
      </c>
      <c r="G64" s="533">
        <f>SUM(G40:G51)</f>
        <v>7881.9366</v>
      </c>
      <c r="H64" s="533">
        <f>SUM(H40:H51)</f>
        <v>6980.8981999999987</v>
      </c>
      <c r="I64" s="533">
        <f>SUM(I40:I51)</f>
        <v>6306.9714000000004</v>
      </c>
      <c r="J64" s="533">
        <f>SUM(J40:J51)</f>
        <v>4150.0869000000002</v>
      </c>
      <c r="K64" s="533">
        <f>SUM(K40:K51)</f>
        <v>3903.7243999999992</v>
      </c>
      <c r="L64" s="1202" t="s">
        <v>199</v>
      </c>
      <c r="M64" s="1203"/>
      <c r="N64" s="533">
        <f>SUM(N40:N51)</f>
        <v>4078.5009999999997</v>
      </c>
      <c r="O64" s="533">
        <f>SUM(O40:O51)</f>
        <v>3725.9899999999993</v>
      </c>
      <c r="P64" s="533">
        <f>SUM(P40:P51)</f>
        <v>3608.1125000000002</v>
      </c>
      <c r="Q64" s="533">
        <f t="shared" ref="Q64:V64" si="46">SUM(Q40:Q51)</f>
        <v>3751.4929999999999</v>
      </c>
      <c r="R64" s="533">
        <f>SUM(R40:R51)</f>
        <v>3282.2252000000003</v>
      </c>
      <c r="S64" s="533">
        <f>SUM(S40:S51)</f>
        <v>3309.154</v>
      </c>
      <c r="T64" s="533">
        <f>SUM(T40:T51)</f>
        <v>2670.1220000000003</v>
      </c>
      <c r="U64" s="533">
        <f>SUM(U40:U51)</f>
        <v>2895.4218999999998</v>
      </c>
      <c r="V64" s="533">
        <f t="shared" si="46"/>
        <v>1876.8934000000002</v>
      </c>
    </row>
    <row r="65" spans="1:22" s="749" customFormat="1" ht="11.25" hidden="1" customHeight="1">
      <c r="B65" s="45"/>
      <c r="C65" s="393"/>
      <c r="D65" s="2"/>
      <c r="E65" s="622"/>
      <c r="F65" s="112"/>
      <c r="G65" s="2"/>
      <c r="H65" s="110"/>
      <c r="I65" s="2"/>
      <c r="J65" s="393"/>
      <c r="K65" s="393"/>
      <c r="M65" s="45"/>
      <c r="N65" s="108"/>
      <c r="O65" s="622"/>
      <c r="P65" s="622"/>
      <c r="Q65" s="393"/>
      <c r="R65" s="2"/>
      <c r="S65" s="2"/>
      <c r="T65" s="111"/>
      <c r="U65" s="2"/>
      <c r="V65" s="393"/>
    </row>
    <row r="66" spans="1:22" s="749" customFormat="1" ht="11.25" hidden="1" customHeight="1">
      <c r="A66" s="749">
        <v>2008</v>
      </c>
      <c r="B66" s="45"/>
      <c r="C66" s="393"/>
      <c r="D66" s="2"/>
      <c r="E66" s="622"/>
      <c r="F66" s="112"/>
      <c r="G66" s="2"/>
      <c r="H66" s="110"/>
      <c r="I66" s="2"/>
      <c r="J66" s="393"/>
      <c r="K66" s="393"/>
      <c r="L66" s="749">
        <v>2008</v>
      </c>
      <c r="M66" s="45"/>
      <c r="N66" s="108"/>
      <c r="O66" s="622"/>
      <c r="P66" s="622"/>
      <c r="Q66" s="393"/>
      <c r="R66" s="2"/>
      <c r="S66" s="2"/>
      <c r="T66" s="111"/>
      <c r="U66" s="2"/>
      <c r="V66" s="393"/>
    </row>
    <row r="67" spans="1:22" s="749" customFormat="1" ht="11.25" hidden="1" customHeight="1">
      <c r="B67" s="45" t="s">
        <v>176</v>
      </c>
      <c r="C67" s="622">
        <v>4696.7739000000001</v>
      </c>
      <c r="D67" s="622">
        <v>1256.0741</v>
      </c>
      <c r="E67" s="622">
        <v>1000.4298</v>
      </c>
      <c r="F67" s="622">
        <v>828.38</v>
      </c>
      <c r="G67" s="622">
        <v>719.22379999999998</v>
      </c>
      <c r="H67" s="622">
        <v>611.36850000000004</v>
      </c>
      <c r="I67" s="622">
        <v>454.54149999999998</v>
      </c>
      <c r="J67" s="622">
        <v>317.95690000000002</v>
      </c>
      <c r="K67" s="622">
        <v>312.90210000000002</v>
      </c>
      <c r="M67" s="45" t="s">
        <v>176</v>
      </c>
      <c r="N67" s="622">
        <v>400.51600000000002</v>
      </c>
      <c r="O67" s="622">
        <v>353.262</v>
      </c>
      <c r="P67" s="622">
        <v>355.60199999999998</v>
      </c>
      <c r="Q67" s="622">
        <v>322.98689999999999</v>
      </c>
      <c r="R67" s="622">
        <v>255.45259999999999</v>
      </c>
      <c r="S67" s="622">
        <v>288.16000000000003</v>
      </c>
      <c r="T67" s="622">
        <v>189.75899999999999</v>
      </c>
      <c r="U67" s="622">
        <v>259.00889999999998</v>
      </c>
      <c r="V67" s="622">
        <v>162.8023</v>
      </c>
    </row>
    <row r="68" spans="1:22" s="749" customFormat="1" ht="11.25" hidden="1" customHeight="1">
      <c r="B68" s="45" t="s">
        <v>177</v>
      </c>
      <c r="C68" s="622">
        <v>4010.0491999999999</v>
      </c>
      <c r="D68" s="622">
        <v>1189.7204999999999</v>
      </c>
      <c r="E68" s="622">
        <v>922.45370000000003</v>
      </c>
      <c r="F68" s="622">
        <v>738.58569999999997</v>
      </c>
      <c r="G68" s="622">
        <v>613.63869999999997</v>
      </c>
      <c r="H68" s="622">
        <v>618.89499999999998</v>
      </c>
      <c r="I68" s="622">
        <v>399.51679999999999</v>
      </c>
      <c r="J68" s="622">
        <v>435.67070000000001</v>
      </c>
      <c r="K68" s="622">
        <v>298.7199</v>
      </c>
      <c r="M68" s="45" t="s">
        <v>177</v>
      </c>
      <c r="N68" s="622">
        <v>330.9</v>
      </c>
      <c r="O68" s="622">
        <v>349.35500000000002</v>
      </c>
      <c r="P68" s="622">
        <v>288.47800000000001</v>
      </c>
      <c r="Q68" s="622">
        <v>386.94900000000001</v>
      </c>
      <c r="R68" s="622">
        <v>264.49990000000003</v>
      </c>
      <c r="S68" s="622">
        <v>264.64800000000002</v>
      </c>
      <c r="T68" s="622">
        <v>154.62799999999999</v>
      </c>
      <c r="U68" s="622">
        <v>255.6164</v>
      </c>
      <c r="V68" s="622">
        <v>150.25800000000001</v>
      </c>
    </row>
    <row r="69" spans="1:22" s="749" customFormat="1" ht="11.25" hidden="1" customHeight="1">
      <c r="B69" s="45" t="s">
        <v>178</v>
      </c>
      <c r="C69" s="622">
        <v>4211.9125999999997</v>
      </c>
      <c r="D69" s="622">
        <v>1292.3056999999999</v>
      </c>
      <c r="E69" s="622">
        <v>986.49300000000005</v>
      </c>
      <c r="F69" s="622">
        <v>803.36</v>
      </c>
      <c r="G69" s="622">
        <v>661.66899999999998</v>
      </c>
      <c r="H69" s="622">
        <v>568.2912</v>
      </c>
      <c r="I69" s="622">
        <v>513.3537</v>
      </c>
      <c r="J69" s="622">
        <v>351.07990000000001</v>
      </c>
      <c r="K69" s="622">
        <v>313.91669999999999</v>
      </c>
      <c r="M69" s="45" t="s">
        <v>178</v>
      </c>
      <c r="N69" s="622">
        <v>357.75</v>
      </c>
      <c r="O69" s="622">
        <v>332.45</v>
      </c>
      <c r="P69" s="622">
        <v>284.59800000000001</v>
      </c>
      <c r="Q69" s="622">
        <v>363.60199999999998</v>
      </c>
      <c r="R69" s="622">
        <v>278.60879999999997</v>
      </c>
      <c r="S69" s="622">
        <v>310.46899999999999</v>
      </c>
      <c r="T69" s="622">
        <v>250.07300000000001</v>
      </c>
      <c r="U69" s="622">
        <v>219.19</v>
      </c>
      <c r="V69" s="622">
        <v>152.92230000000001</v>
      </c>
    </row>
    <row r="70" spans="1:22" s="749" customFormat="1" ht="11.25" hidden="1" customHeight="1">
      <c r="B70" s="45" t="s">
        <v>179</v>
      </c>
      <c r="C70" s="622">
        <v>4564.8144000000002</v>
      </c>
      <c r="D70" s="622">
        <v>1279.2112999999999</v>
      </c>
      <c r="E70" s="622">
        <v>1053.8016</v>
      </c>
      <c r="F70" s="622">
        <v>855.23360000000002</v>
      </c>
      <c r="G70" s="622">
        <v>649.66690000000006</v>
      </c>
      <c r="H70" s="622">
        <v>708.83569999999997</v>
      </c>
      <c r="I70" s="622">
        <v>584.34699999999998</v>
      </c>
      <c r="J70" s="622">
        <v>402.78370000000001</v>
      </c>
      <c r="K70" s="622">
        <v>317.0994</v>
      </c>
      <c r="M70" s="45" t="s">
        <v>179</v>
      </c>
      <c r="N70" s="622">
        <v>359.70100000000002</v>
      </c>
      <c r="O70" s="622">
        <v>362.315</v>
      </c>
      <c r="P70" s="622">
        <v>246.85499999999999</v>
      </c>
      <c r="Q70" s="622">
        <v>376.95280000000002</v>
      </c>
      <c r="R70" s="622">
        <v>294.73320000000001</v>
      </c>
      <c r="S70" s="622">
        <v>306.14600000000002</v>
      </c>
      <c r="T70" s="622">
        <v>268.55700000000002</v>
      </c>
      <c r="U70" s="622">
        <v>188.1498</v>
      </c>
      <c r="V70" s="622">
        <v>180.9051</v>
      </c>
    </row>
    <row r="71" spans="1:22" s="749" customFormat="1" ht="11.25" hidden="1" customHeight="1">
      <c r="B71" s="45" t="s">
        <v>180</v>
      </c>
      <c r="C71" s="622">
        <v>4249.5915999999997</v>
      </c>
      <c r="D71" s="622">
        <v>1274.7277999999999</v>
      </c>
      <c r="E71" s="622">
        <v>1062.4043999999999</v>
      </c>
      <c r="F71" s="622">
        <v>729.69880000000001</v>
      </c>
      <c r="G71" s="622">
        <v>657.97860000000003</v>
      </c>
      <c r="H71" s="622">
        <v>606.77610000000004</v>
      </c>
      <c r="I71" s="622">
        <v>614.65329999999994</v>
      </c>
      <c r="J71" s="622">
        <v>337.41239999999999</v>
      </c>
      <c r="K71" s="622">
        <v>327.42770000000002</v>
      </c>
      <c r="M71" s="45" t="s">
        <v>180</v>
      </c>
      <c r="N71" s="622">
        <v>375.142</v>
      </c>
      <c r="O71" s="622">
        <v>288.07799999999997</v>
      </c>
      <c r="P71" s="622">
        <v>331.97699999999998</v>
      </c>
      <c r="Q71" s="622">
        <v>230.5361</v>
      </c>
      <c r="R71" s="622">
        <v>273.89370000000002</v>
      </c>
      <c r="S71" s="622">
        <v>295.767</v>
      </c>
      <c r="T71" s="622">
        <v>265.95999999999998</v>
      </c>
      <c r="U71" s="622">
        <v>281.10730000000001</v>
      </c>
      <c r="V71" s="622">
        <v>190.09229999999999</v>
      </c>
    </row>
    <row r="72" spans="1:22" s="749" customFormat="1" ht="11.25" hidden="1" customHeight="1">
      <c r="B72" s="45" t="s">
        <v>181</v>
      </c>
      <c r="C72" s="622">
        <v>4472.1176999999998</v>
      </c>
      <c r="D72" s="622">
        <v>1127.4734000000001</v>
      </c>
      <c r="E72" s="622">
        <v>853.00580000000002</v>
      </c>
      <c r="F72" s="622">
        <v>654.60720000000003</v>
      </c>
      <c r="G72" s="622">
        <v>633.28899999999999</v>
      </c>
      <c r="H72" s="622">
        <v>570.63699999999994</v>
      </c>
      <c r="I72" s="622">
        <v>576.04809999999998</v>
      </c>
      <c r="J72" s="622">
        <v>323.5967</v>
      </c>
      <c r="K72" s="622">
        <v>326.11509999999998</v>
      </c>
      <c r="M72" s="45" t="s">
        <v>181</v>
      </c>
      <c r="N72" s="622">
        <v>372.387</v>
      </c>
      <c r="O72" s="622">
        <v>295.83600000000001</v>
      </c>
      <c r="P72" s="622">
        <v>296.00200000000001</v>
      </c>
      <c r="Q72" s="622">
        <v>262.90010000000001</v>
      </c>
      <c r="R72" s="622">
        <v>328.29910000000001</v>
      </c>
      <c r="S72" s="622">
        <v>280.89600000000002</v>
      </c>
      <c r="T72" s="622">
        <v>246.91499999999999</v>
      </c>
      <c r="U72" s="622">
        <v>320.0265</v>
      </c>
      <c r="V72" s="622">
        <v>173.28569999999999</v>
      </c>
    </row>
    <row r="73" spans="1:22" s="749" customFormat="1" ht="11.25" hidden="1" customHeight="1">
      <c r="B73" s="45" t="s">
        <v>182</v>
      </c>
      <c r="C73" s="622">
        <v>4299.1913999999997</v>
      </c>
      <c r="D73" s="622">
        <v>1240.9014</v>
      </c>
      <c r="E73" s="622">
        <v>873.96889999999996</v>
      </c>
      <c r="F73" s="622">
        <v>688.63819999999998</v>
      </c>
      <c r="G73" s="622">
        <v>725.45389999999998</v>
      </c>
      <c r="H73" s="622">
        <v>534.4325</v>
      </c>
      <c r="I73" s="622">
        <v>557.90110000000004</v>
      </c>
      <c r="J73" s="622">
        <v>332.6096</v>
      </c>
      <c r="K73" s="622">
        <v>347.45440000000002</v>
      </c>
      <c r="M73" s="45" t="s">
        <v>182</v>
      </c>
      <c r="N73" s="622">
        <v>365.51799999999997</v>
      </c>
      <c r="O73" s="622">
        <v>352.267</v>
      </c>
      <c r="P73" s="622">
        <v>278.59800000000001</v>
      </c>
      <c r="Q73" s="622">
        <v>209.5968</v>
      </c>
      <c r="R73" s="622">
        <v>304.11840000000001</v>
      </c>
      <c r="S73" s="622">
        <v>273.47500000000002</v>
      </c>
      <c r="T73" s="622">
        <v>234.61</v>
      </c>
      <c r="U73" s="622">
        <v>337.41559999999998</v>
      </c>
      <c r="V73" s="622">
        <v>174.37309999999999</v>
      </c>
    </row>
    <row r="74" spans="1:22" s="749" customFormat="1" ht="11.25" hidden="1" customHeight="1">
      <c r="B74" s="45" t="s">
        <v>183</v>
      </c>
      <c r="C74" s="622">
        <v>4293.5307000000003</v>
      </c>
      <c r="D74" s="622">
        <v>1195.7201</v>
      </c>
      <c r="E74" s="622">
        <v>988.93430000000001</v>
      </c>
      <c r="F74" s="622">
        <v>656.58370000000002</v>
      </c>
      <c r="G74" s="622">
        <v>680.06420000000003</v>
      </c>
      <c r="H74" s="622">
        <v>554.36249999999995</v>
      </c>
      <c r="I74" s="622">
        <v>456.7022</v>
      </c>
      <c r="J74" s="622">
        <v>251.62549999999999</v>
      </c>
      <c r="K74" s="622">
        <v>341.29270000000002</v>
      </c>
      <c r="M74" s="45" t="s">
        <v>183</v>
      </c>
      <c r="N74" s="622">
        <v>322.387</v>
      </c>
      <c r="O74" s="622">
        <v>236.672</v>
      </c>
      <c r="P74" s="622">
        <v>255.80799999999999</v>
      </c>
      <c r="Q74" s="622">
        <v>275.25599999999997</v>
      </c>
      <c r="R74" s="622">
        <v>295.05630000000002</v>
      </c>
      <c r="S74" s="622">
        <v>265.16800000000001</v>
      </c>
      <c r="T74" s="622">
        <v>244.63</v>
      </c>
      <c r="U74" s="622">
        <v>282.5421</v>
      </c>
      <c r="V74" s="622">
        <v>168.07939999999999</v>
      </c>
    </row>
    <row r="75" spans="1:22" s="749" customFormat="1" ht="11.25" hidden="1" customHeight="1">
      <c r="B75" s="45" t="s">
        <v>184</v>
      </c>
      <c r="C75" s="622">
        <v>4451.8391000000001</v>
      </c>
      <c r="D75" s="622">
        <v>1162.9278999999999</v>
      </c>
      <c r="E75" s="622">
        <v>1014.2877</v>
      </c>
      <c r="F75" s="622">
        <v>777.46420000000001</v>
      </c>
      <c r="G75" s="622">
        <v>587.81719999999996</v>
      </c>
      <c r="H75" s="622">
        <v>637.85820000000001</v>
      </c>
      <c r="I75" s="622">
        <v>508.28629999999998</v>
      </c>
      <c r="J75" s="622">
        <v>237.91739999999999</v>
      </c>
      <c r="K75" s="622">
        <v>293.34019999999998</v>
      </c>
      <c r="M75" s="45" t="s">
        <v>184</v>
      </c>
      <c r="N75" s="622">
        <v>338.54899999999998</v>
      </c>
      <c r="O75" s="622">
        <v>251.13800000000001</v>
      </c>
      <c r="P75" s="622">
        <v>263.88499999999999</v>
      </c>
      <c r="Q75" s="622">
        <v>308.83300000000003</v>
      </c>
      <c r="R75" s="622">
        <v>282.6207</v>
      </c>
      <c r="S75" s="622">
        <v>216.99700000000001</v>
      </c>
      <c r="T75" s="622">
        <v>198.376</v>
      </c>
      <c r="U75" s="622">
        <v>262.62959999999998</v>
      </c>
      <c r="V75" s="622">
        <v>148.666</v>
      </c>
    </row>
    <row r="76" spans="1:22" s="749" customFormat="1" ht="11.25" hidden="1" customHeight="1">
      <c r="B76" s="45" t="s">
        <v>185</v>
      </c>
      <c r="C76" s="622">
        <v>4612.1013999999996</v>
      </c>
      <c r="D76" s="622">
        <v>1165.796</v>
      </c>
      <c r="E76" s="622">
        <v>1097.5060000000001</v>
      </c>
      <c r="F76" s="622">
        <v>630.41809999999998</v>
      </c>
      <c r="G76" s="622">
        <v>626.68589999999995</v>
      </c>
      <c r="H76" s="622">
        <v>683.62480000000005</v>
      </c>
      <c r="I76" s="622">
        <v>604.20410000000004</v>
      </c>
      <c r="J76" s="622">
        <v>234.95529999999999</v>
      </c>
      <c r="K76" s="622">
        <v>323.60419999999999</v>
      </c>
      <c r="M76" s="45" t="s">
        <v>185</v>
      </c>
      <c r="N76" s="622">
        <v>355.98500000000001</v>
      </c>
      <c r="O76" s="622">
        <v>337.28399999999999</v>
      </c>
      <c r="P76" s="622">
        <v>300.17399999999998</v>
      </c>
      <c r="Q76" s="622">
        <v>345.49900000000002</v>
      </c>
      <c r="R76" s="622">
        <v>318.89359999999999</v>
      </c>
      <c r="S76" s="622">
        <v>214.21</v>
      </c>
      <c r="T76" s="622">
        <v>228.12700000000001</v>
      </c>
      <c r="U76" s="622">
        <v>267.29020000000003</v>
      </c>
      <c r="V76" s="622">
        <v>133.3553</v>
      </c>
    </row>
    <row r="77" spans="1:22" s="749" customFormat="1" ht="11.25" hidden="1" customHeight="1">
      <c r="B77" s="45" t="s">
        <v>186</v>
      </c>
      <c r="C77" s="622">
        <v>4146.5905000000002</v>
      </c>
      <c r="D77" s="622">
        <v>994.71690000000001</v>
      </c>
      <c r="E77" s="622">
        <v>1020.5653</v>
      </c>
      <c r="F77" s="622">
        <v>672.58569999999997</v>
      </c>
      <c r="G77" s="622">
        <v>506.16669999999999</v>
      </c>
      <c r="H77" s="622">
        <v>606.05510000000004</v>
      </c>
      <c r="I77" s="622">
        <v>641.85820000000001</v>
      </c>
      <c r="J77" s="622">
        <v>200.7987</v>
      </c>
      <c r="K77" s="622">
        <v>316.29419999999999</v>
      </c>
      <c r="M77" s="45" t="s">
        <v>186</v>
      </c>
      <c r="N77" s="622">
        <v>283.14600000000002</v>
      </c>
      <c r="O77" s="622">
        <v>392.22</v>
      </c>
      <c r="P77" s="622">
        <v>218.80699999999999</v>
      </c>
      <c r="Q77" s="622">
        <v>396.791</v>
      </c>
      <c r="R77" s="622">
        <v>409.20389999999998</v>
      </c>
      <c r="S77" s="622">
        <v>202.45820000000001</v>
      </c>
      <c r="T77" s="622">
        <v>204.44</v>
      </c>
      <c r="U77" s="622">
        <v>253.9648</v>
      </c>
      <c r="V77" s="622">
        <v>104.2287</v>
      </c>
    </row>
    <row r="78" spans="1:22" s="749" customFormat="1" ht="11.25" hidden="1" customHeight="1">
      <c r="B78" s="45" t="s">
        <v>187</v>
      </c>
      <c r="C78" s="622">
        <v>3572.1632</v>
      </c>
      <c r="D78" s="622">
        <v>979.65290000000005</v>
      </c>
      <c r="E78" s="622">
        <v>1066.309</v>
      </c>
      <c r="F78" s="622">
        <v>726.93709999999999</v>
      </c>
      <c r="G78" s="622">
        <v>411.57470000000001</v>
      </c>
      <c r="H78" s="622">
        <v>497.01580000000001</v>
      </c>
      <c r="I78" s="622">
        <v>448.98480000000001</v>
      </c>
      <c r="J78" s="622">
        <v>177.0017</v>
      </c>
      <c r="K78" s="622">
        <v>288.02589999999998</v>
      </c>
      <c r="M78" s="45" t="s">
        <v>187</v>
      </c>
      <c r="N78" s="622">
        <v>247.67400000000001</v>
      </c>
      <c r="O78" s="622">
        <v>318.00299999999999</v>
      </c>
      <c r="P78" s="622">
        <v>280.81299999999999</v>
      </c>
      <c r="Q78" s="622">
        <v>364.00599999999997</v>
      </c>
      <c r="R78" s="622">
        <v>238.24889999999999</v>
      </c>
      <c r="S78" s="622">
        <v>156.95140000000001</v>
      </c>
      <c r="T78" s="622">
        <v>275.04700000000003</v>
      </c>
      <c r="U78" s="622">
        <v>254.83920000000001</v>
      </c>
      <c r="V78" s="622">
        <v>67.577399999999997</v>
      </c>
    </row>
    <row r="79" spans="1:22" s="749" customFormat="1" ht="11.25" hidden="1" customHeight="1">
      <c r="B79" s="45"/>
      <c r="C79" s="393"/>
      <c r="D79" s="2"/>
      <c r="E79" s="622"/>
      <c r="F79" s="112"/>
      <c r="G79" s="2"/>
      <c r="H79" s="109"/>
      <c r="I79" s="2"/>
      <c r="J79" s="393"/>
      <c r="K79" s="393"/>
      <c r="M79" s="45"/>
      <c r="N79" s="108"/>
      <c r="O79" s="622"/>
      <c r="P79" s="622"/>
      <c r="Q79" s="393"/>
      <c r="R79" s="2"/>
      <c r="S79" s="2"/>
      <c r="T79" s="107"/>
      <c r="U79" s="2"/>
      <c r="V79" s="393"/>
    </row>
    <row r="80" spans="1:22" s="749" customFormat="1" ht="11.25" hidden="1" customHeight="1">
      <c r="A80" s="1202" t="s">
        <v>188</v>
      </c>
      <c r="B80" s="1203"/>
      <c r="C80" s="533">
        <f>C67</f>
        <v>4696.7739000000001</v>
      </c>
      <c r="D80" s="533">
        <f>D67</f>
        <v>1256.0741</v>
      </c>
      <c r="E80" s="533">
        <f>E67</f>
        <v>1000.4298</v>
      </c>
      <c r="F80" s="533">
        <f t="shared" ref="F80" si="47">F67</f>
        <v>828.38</v>
      </c>
      <c r="G80" s="533">
        <f>G67</f>
        <v>719.22379999999998</v>
      </c>
      <c r="H80" s="533">
        <f>H67</f>
        <v>611.36850000000004</v>
      </c>
      <c r="I80" s="533">
        <f>I67</f>
        <v>454.54149999999998</v>
      </c>
      <c r="J80" s="533">
        <f>J67</f>
        <v>317.95690000000002</v>
      </c>
      <c r="K80" s="533">
        <f>K67</f>
        <v>312.90210000000002</v>
      </c>
      <c r="L80" s="1202" t="s">
        <v>188</v>
      </c>
      <c r="M80" s="1203"/>
      <c r="N80" s="533">
        <f>N67</f>
        <v>400.51600000000002</v>
      </c>
      <c r="O80" s="533">
        <f>O67</f>
        <v>353.262</v>
      </c>
      <c r="P80" s="533">
        <f>P67</f>
        <v>355.60199999999998</v>
      </c>
      <c r="Q80" s="533">
        <f t="shared" ref="Q80:V80" si="48">Q67</f>
        <v>322.98689999999999</v>
      </c>
      <c r="R80" s="533">
        <f>R67</f>
        <v>255.45259999999999</v>
      </c>
      <c r="S80" s="533">
        <f>S67</f>
        <v>288.16000000000003</v>
      </c>
      <c r="T80" s="533">
        <f>T67</f>
        <v>189.75899999999999</v>
      </c>
      <c r="U80" s="533">
        <f>U67</f>
        <v>259.00889999999998</v>
      </c>
      <c r="V80" s="533">
        <f t="shared" si="48"/>
        <v>162.8023</v>
      </c>
    </row>
    <row r="81" spans="1:22" s="749" customFormat="1" ht="11.25" hidden="1" customHeight="1">
      <c r="A81" s="1202" t="s">
        <v>189</v>
      </c>
      <c r="B81" s="1203"/>
      <c r="C81" s="533">
        <f>SUM(C67:C68)</f>
        <v>8706.8230999999996</v>
      </c>
      <c r="D81" s="533">
        <f>SUM(D67:D68)</f>
        <v>2445.7946000000002</v>
      </c>
      <c r="E81" s="533">
        <f>SUM(E67:E68)</f>
        <v>1922.8834999999999</v>
      </c>
      <c r="F81" s="533">
        <f t="shared" ref="F81" si="49">SUM(F67:F68)</f>
        <v>1566.9657</v>
      </c>
      <c r="G81" s="533">
        <f>SUM(G67:G68)</f>
        <v>1332.8625</v>
      </c>
      <c r="H81" s="533">
        <f>SUM(H67:H68)</f>
        <v>1230.2635</v>
      </c>
      <c r="I81" s="533">
        <f>SUM(I67:I68)</f>
        <v>854.05829999999992</v>
      </c>
      <c r="J81" s="533">
        <f>SUM(J67:J68)</f>
        <v>753.62760000000003</v>
      </c>
      <c r="K81" s="533">
        <f>SUM(K67:K68)</f>
        <v>611.62200000000007</v>
      </c>
      <c r="L81" s="1202" t="s">
        <v>189</v>
      </c>
      <c r="M81" s="1203"/>
      <c r="N81" s="533">
        <f>SUM(N67:N68)</f>
        <v>731.41599999999994</v>
      </c>
      <c r="O81" s="533">
        <f>SUM(O67:O68)</f>
        <v>702.61699999999996</v>
      </c>
      <c r="P81" s="533">
        <f>SUM(P67:P68)</f>
        <v>644.07999999999993</v>
      </c>
      <c r="Q81" s="533">
        <f t="shared" ref="Q81:V81" si="50">SUM(Q67:Q68)</f>
        <v>709.93589999999995</v>
      </c>
      <c r="R81" s="533">
        <f>SUM(R67:R68)</f>
        <v>519.95249999999999</v>
      </c>
      <c r="S81" s="533">
        <f>SUM(S67:S68)</f>
        <v>552.80799999999999</v>
      </c>
      <c r="T81" s="533">
        <f>SUM(T67:T68)</f>
        <v>344.38699999999994</v>
      </c>
      <c r="U81" s="533">
        <f>SUM(U67:U68)</f>
        <v>514.62529999999992</v>
      </c>
      <c r="V81" s="533">
        <f t="shared" si="50"/>
        <v>313.06029999999998</v>
      </c>
    </row>
    <row r="82" spans="1:22" s="749" customFormat="1" ht="11.25" hidden="1" customHeight="1">
      <c r="A82" s="1202" t="s">
        <v>190</v>
      </c>
      <c r="B82" s="1203"/>
      <c r="C82" s="533">
        <f>SUM(C67:C69)</f>
        <v>12918.735699999999</v>
      </c>
      <c r="D82" s="533">
        <f>SUM(D67:D69)</f>
        <v>3738.1003000000001</v>
      </c>
      <c r="E82" s="533">
        <f>SUM(E67:E69)</f>
        <v>2909.3764999999999</v>
      </c>
      <c r="F82" s="533">
        <f t="shared" ref="F82" si="51">SUM(F67:F69)</f>
        <v>2370.3256999999999</v>
      </c>
      <c r="G82" s="533">
        <f>SUM(G67:G69)</f>
        <v>1994.5315000000001</v>
      </c>
      <c r="H82" s="533">
        <f>SUM(H67:H69)</f>
        <v>1798.5547000000001</v>
      </c>
      <c r="I82" s="533">
        <f>SUM(I67:I69)</f>
        <v>1367.4119999999998</v>
      </c>
      <c r="J82" s="533">
        <f>SUM(J67:J69)</f>
        <v>1104.7075</v>
      </c>
      <c r="K82" s="533">
        <f>SUM(K67:K69)</f>
        <v>925.53870000000006</v>
      </c>
      <c r="L82" s="1202" t="s">
        <v>190</v>
      </c>
      <c r="M82" s="1203"/>
      <c r="N82" s="533">
        <f>SUM(N67:N69)</f>
        <v>1089.1659999999999</v>
      </c>
      <c r="O82" s="533">
        <f>SUM(O67:O69)</f>
        <v>1035.067</v>
      </c>
      <c r="P82" s="533">
        <f>SUM(P67:P69)</f>
        <v>928.67799999999988</v>
      </c>
      <c r="Q82" s="533">
        <f t="shared" ref="Q82:V82" si="52">SUM(Q67:Q69)</f>
        <v>1073.5378999999998</v>
      </c>
      <c r="R82" s="533">
        <f>SUM(R67:R69)</f>
        <v>798.56129999999996</v>
      </c>
      <c r="S82" s="533">
        <f>SUM(S67:S69)</f>
        <v>863.27700000000004</v>
      </c>
      <c r="T82" s="533">
        <f>SUM(T67:T69)</f>
        <v>594.45999999999992</v>
      </c>
      <c r="U82" s="533">
        <f>SUM(U67:U69)</f>
        <v>733.81529999999998</v>
      </c>
      <c r="V82" s="533">
        <f t="shared" si="52"/>
        <v>465.98259999999999</v>
      </c>
    </row>
    <row r="83" spans="1:22" s="749" customFormat="1" ht="11.25" hidden="1" customHeight="1">
      <c r="A83" s="1202" t="s">
        <v>191</v>
      </c>
      <c r="B83" s="1203"/>
      <c r="C83" s="533">
        <f>SUM(C67:C70)</f>
        <v>17483.5501</v>
      </c>
      <c r="D83" s="533">
        <f>SUM(D67:D70)</f>
        <v>5017.3116</v>
      </c>
      <c r="E83" s="533">
        <f>SUM(E67:E70)</f>
        <v>3963.1781000000001</v>
      </c>
      <c r="F83" s="533">
        <f t="shared" ref="F83" si="53">SUM(F67:F70)</f>
        <v>3225.5592999999999</v>
      </c>
      <c r="G83" s="533">
        <f>SUM(G67:G70)</f>
        <v>2644.1984000000002</v>
      </c>
      <c r="H83" s="533">
        <f>SUM(H67:H70)</f>
        <v>2507.3904000000002</v>
      </c>
      <c r="I83" s="533">
        <f>SUM(I67:I70)</f>
        <v>1951.7589999999998</v>
      </c>
      <c r="J83" s="533">
        <f>SUM(J67:J70)</f>
        <v>1507.4911999999999</v>
      </c>
      <c r="K83" s="533">
        <f>SUM(K67:K70)</f>
        <v>1242.6381000000001</v>
      </c>
      <c r="L83" s="1202" t="s">
        <v>191</v>
      </c>
      <c r="M83" s="1203"/>
      <c r="N83" s="533">
        <f>SUM(N67:N70)</f>
        <v>1448.867</v>
      </c>
      <c r="O83" s="533">
        <f>SUM(O67:O70)</f>
        <v>1397.3820000000001</v>
      </c>
      <c r="P83" s="533">
        <f>SUM(P67:P70)</f>
        <v>1175.5329999999999</v>
      </c>
      <c r="Q83" s="533">
        <f t="shared" ref="Q83:V83" si="54">SUM(Q67:Q70)</f>
        <v>1450.4906999999998</v>
      </c>
      <c r="R83" s="533">
        <f>SUM(R67:R70)</f>
        <v>1093.2945</v>
      </c>
      <c r="S83" s="533">
        <f>SUM(S67:S70)</f>
        <v>1169.423</v>
      </c>
      <c r="T83" s="533">
        <f>SUM(T67:T70)</f>
        <v>863.01699999999994</v>
      </c>
      <c r="U83" s="533">
        <f>SUM(U67:U70)</f>
        <v>921.96510000000001</v>
      </c>
      <c r="V83" s="533">
        <f t="shared" si="54"/>
        <v>646.8877</v>
      </c>
    </row>
    <row r="84" spans="1:22" s="749" customFormat="1" ht="11.25" hidden="1" customHeight="1">
      <c r="A84" s="1202" t="s">
        <v>192</v>
      </c>
      <c r="B84" s="1203"/>
      <c r="C84" s="533">
        <f>SUM(C67:C71)</f>
        <v>21733.1417</v>
      </c>
      <c r="D84" s="533">
        <f>SUM(D67:D71)</f>
        <v>6292.0393999999997</v>
      </c>
      <c r="E84" s="533">
        <f>SUM(E67:E71)</f>
        <v>5025.5825000000004</v>
      </c>
      <c r="F84" s="533">
        <f t="shared" ref="F84" si="55">SUM(F67:F71)</f>
        <v>3955.2581</v>
      </c>
      <c r="G84" s="533">
        <f>SUM(G67:G71)</f>
        <v>3302.1770000000001</v>
      </c>
      <c r="H84" s="533">
        <f>SUM(H67:H71)</f>
        <v>3114.1665000000003</v>
      </c>
      <c r="I84" s="533">
        <f>SUM(I67:I71)</f>
        <v>2566.4123</v>
      </c>
      <c r="J84" s="533">
        <f>SUM(J67:J71)</f>
        <v>1844.9035999999999</v>
      </c>
      <c r="K84" s="533">
        <f>SUM(K67:K71)</f>
        <v>1570.0658000000001</v>
      </c>
      <c r="L84" s="1202" t="s">
        <v>192</v>
      </c>
      <c r="M84" s="1203"/>
      <c r="N84" s="533">
        <f>SUM(N67:N71)</f>
        <v>1824.009</v>
      </c>
      <c r="O84" s="533">
        <f>SUM(O67:O71)</f>
        <v>1685.46</v>
      </c>
      <c r="P84" s="533">
        <f>SUM(P67:P71)</f>
        <v>1507.5099999999998</v>
      </c>
      <c r="Q84" s="533">
        <f t="shared" ref="Q84:V84" si="56">SUM(Q67:Q71)</f>
        <v>1681.0267999999999</v>
      </c>
      <c r="R84" s="533">
        <f>SUM(R67:R71)</f>
        <v>1367.1882000000001</v>
      </c>
      <c r="S84" s="533">
        <f>SUM(S67:S71)</f>
        <v>1465.19</v>
      </c>
      <c r="T84" s="533">
        <f>SUM(T67:T71)</f>
        <v>1128.9769999999999</v>
      </c>
      <c r="U84" s="533">
        <f>SUM(U67:U71)</f>
        <v>1203.0724</v>
      </c>
      <c r="V84" s="533">
        <f t="shared" si="56"/>
        <v>836.98</v>
      </c>
    </row>
    <row r="85" spans="1:22" s="749" customFormat="1" ht="11.25" hidden="1" customHeight="1">
      <c r="A85" s="1202" t="s">
        <v>193</v>
      </c>
      <c r="B85" s="1203"/>
      <c r="C85" s="533">
        <f>SUM(C67:C72)</f>
        <v>26205.259399999999</v>
      </c>
      <c r="D85" s="533">
        <f>SUM(D67:D72)</f>
        <v>7419.5127999999995</v>
      </c>
      <c r="E85" s="533">
        <f>SUM(E67:E72)</f>
        <v>5878.5883000000003</v>
      </c>
      <c r="F85" s="533">
        <f t="shared" ref="F85" si="57">SUM(F67:F72)</f>
        <v>4609.8653000000004</v>
      </c>
      <c r="G85" s="533">
        <f>SUM(G67:G72)</f>
        <v>3935.4660000000003</v>
      </c>
      <c r="H85" s="533">
        <f>SUM(H67:H72)</f>
        <v>3684.8035</v>
      </c>
      <c r="I85" s="533">
        <f>SUM(I67:I72)</f>
        <v>3142.4603999999999</v>
      </c>
      <c r="J85" s="533">
        <f>SUM(J67:J72)</f>
        <v>2168.5002999999997</v>
      </c>
      <c r="K85" s="533">
        <f>SUM(K67:K72)</f>
        <v>1896.1809000000001</v>
      </c>
      <c r="L85" s="1202" t="s">
        <v>193</v>
      </c>
      <c r="M85" s="1203"/>
      <c r="N85" s="533">
        <f>SUM(N67:N72)</f>
        <v>2196.3960000000002</v>
      </c>
      <c r="O85" s="533">
        <f>SUM(O67:O72)</f>
        <v>1981.296</v>
      </c>
      <c r="P85" s="533">
        <f>SUM(P67:P72)</f>
        <v>1803.5119999999997</v>
      </c>
      <c r="Q85" s="533">
        <f t="shared" ref="Q85:V85" si="58">SUM(Q67:Q72)</f>
        <v>1943.9268999999999</v>
      </c>
      <c r="R85" s="533">
        <f>SUM(R67:R72)</f>
        <v>1695.4873</v>
      </c>
      <c r="S85" s="533">
        <f>SUM(S67:S72)</f>
        <v>1746.086</v>
      </c>
      <c r="T85" s="533">
        <f>SUM(T67:T72)</f>
        <v>1375.8919999999998</v>
      </c>
      <c r="U85" s="533">
        <f>SUM(U67:U72)</f>
        <v>1523.0989</v>
      </c>
      <c r="V85" s="533">
        <f t="shared" si="58"/>
        <v>1010.2657</v>
      </c>
    </row>
    <row r="86" spans="1:22" s="749" customFormat="1" ht="11.25" hidden="1" customHeight="1">
      <c r="A86" s="1202" t="s">
        <v>194</v>
      </c>
      <c r="B86" s="1203"/>
      <c r="C86" s="533">
        <f>SUM(C67:C73)</f>
        <v>30504.450799999999</v>
      </c>
      <c r="D86" s="533">
        <f>SUM(D67:D73)</f>
        <v>8660.4141999999993</v>
      </c>
      <c r="E86" s="533">
        <f>SUM(E67:E73)</f>
        <v>6752.5572000000002</v>
      </c>
      <c r="F86" s="533">
        <f t="shared" ref="F86" si="59">SUM(F67:F73)</f>
        <v>5298.5035000000007</v>
      </c>
      <c r="G86" s="533">
        <f>SUM(G67:G73)</f>
        <v>4660.9199000000008</v>
      </c>
      <c r="H86" s="533">
        <f>SUM(H67:H73)</f>
        <v>4219.2359999999999</v>
      </c>
      <c r="I86" s="533">
        <f>SUM(I67:I73)</f>
        <v>3700.3615</v>
      </c>
      <c r="J86" s="533">
        <f>SUM(J67:J73)</f>
        <v>2501.1098999999995</v>
      </c>
      <c r="K86" s="533">
        <f>SUM(K67:K73)</f>
        <v>2243.6352999999999</v>
      </c>
      <c r="L86" s="1202" t="s">
        <v>194</v>
      </c>
      <c r="M86" s="1203"/>
      <c r="N86" s="533">
        <f>SUM(N67:N73)</f>
        <v>2561.9140000000002</v>
      </c>
      <c r="O86" s="533">
        <f>SUM(O67:O73)</f>
        <v>2333.5630000000001</v>
      </c>
      <c r="P86" s="533">
        <f>SUM(P67:P73)</f>
        <v>2082.1099999999997</v>
      </c>
      <c r="Q86" s="533">
        <f t="shared" ref="Q86:V86" si="60">SUM(Q67:Q73)</f>
        <v>2153.5236999999997</v>
      </c>
      <c r="R86" s="533">
        <f>SUM(R67:R73)</f>
        <v>1999.6057000000001</v>
      </c>
      <c r="S86" s="533">
        <f>SUM(S67:S73)</f>
        <v>2019.5610000000001</v>
      </c>
      <c r="T86" s="533">
        <f>SUM(T67:T73)</f>
        <v>1610.502</v>
      </c>
      <c r="U86" s="533">
        <f>SUM(U67:U73)</f>
        <v>1860.5145</v>
      </c>
      <c r="V86" s="533">
        <f t="shared" si="60"/>
        <v>1184.6387999999999</v>
      </c>
    </row>
    <row r="87" spans="1:22" s="749" customFormat="1" ht="11.25" hidden="1" customHeight="1">
      <c r="A87" s="1202" t="s">
        <v>195</v>
      </c>
      <c r="B87" s="1203"/>
      <c r="C87" s="533">
        <f>SUM(C67:C74)</f>
        <v>34797.981500000002</v>
      </c>
      <c r="D87" s="533">
        <f>SUM(D67:D74)</f>
        <v>9856.1342999999997</v>
      </c>
      <c r="E87" s="533">
        <f>SUM(E67:E74)</f>
        <v>7741.4915000000001</v>
      </c>
      <c r="F87" s="533">
        <f t="shared" ref="F87" si="61">SUM(F67:F74)</f>
        <v>5955.0872000000008</v>
      </c>
      <c r="G87" s="533">
        <f>SUM(G67:G74)</f>
        <v>5340.9841000000006</v>
      </c>
      <c r="H87" s="533">
        <f>SUM(H67:H74)</f>
        <v>4773.5985000000001</v>
      </c>
      <c r="I87" s="533">
        <f>SUM(I67:I74)</f>
        <v>4157.0636999999997</v>
      </c>
      <c r="J87" s="533">
        <f>SUM(J67:J74)</f>
        <v>2752.7353999999996</v>
      </c>
      <c r="K87" s="533">
        <f>SUM(K67:K74)</f>
        <v>2584.9279999999999</v>
      </c>
      <c r="L87" s="1202" t="s">
        <v>195</v>
      </c>
      <c r="M87" s="1203"/>
      <c r="N87" s="533">
        <f>SUM(N67:N74)</f>
        <v>2884.3010000000004</v>
      </c>
      <c r="O87" s="533">
        <f>SUM(O67:O74)</f>
        <v>2570.2350000000001</v>
      </c>
      <c r="P87" s="533">
        <f>SUM(P67:P74)</f>
        <v>2337.9179999999997</v>
      </c>
      <c r="Q87" s="533">
        <f t="shared" ref="Q87:V87" si="62">SUM(Q67:Q74)</f>
        <v>2428.7796999999996</v>
      </c>
      <c r="R87" s="533">
        <f>SUM(R67:R74)</f>
        <v>2294.6620000000003</v>
      </c>
      <c r="S87" s="533">
        <f>SUM(S67:S74)</f>
        <v>2284.7290000000003</v>
      </c>
      <c r="T87" s="533">
        <f>SUM(T67:T74)</f>
        <v>1855.1320000000001</v>
      </c>
      <c r="U87" s="533">
        <f>SUM(U67:U74)</f>
        <v>2143.0565999999999</v>
      </c>
      <c r="V87" s="533">
        <f t="shared" si="62"/>
        <v>1352.7182</v>
      </c>
    </row>
    <row r="88" spans="1:22" s="749" customFormat="1" ht="11.25" hidden="1" customHeight="1">
      <c r="A88" s="1202" t="s">
        <v>196</v>
      </c>
      <c r="B88" s="1203"/>
      <c r="C88" s="533">
        <f>SUM(C67:C75)</f>
        <v>39249.820599999999</v>
      </c>
      <c r="D88" s="533">
        <f>SUM(D67:D75)</f>
        <v>11019.0622</v>
      </c>
      <c r="E88" s="533">
        <f>SUM(E67:E75)</f>
        <v>8755.7792000000009</v>
      </c>
      <c r="F88" s="533">
        <f t="shared" ref="F88" si="63">SUM(F67:F75)</f>
        <v>6732.5514000000012</v>
      </c>
      <c r="G88" s="533">
        <f>SUM(G67:G75)</f>
        <v>5928.801300000001</v>
      </c>
      <c r="H88" s="533">
        <f>SUM(H67:H75)</f>
        <v>5411.4566999999997</v>
      </c>
      <c r="I88" s="533">
        <f>SUM(I67:I75)</f>
        <v>4665.3499999999995</v>
      </c>
      <c r="J88" s="533">
        <f>SUM(J67:J75)</f>
        <v>2990.6527999999994</v>
      </c>
      <c r="K88" s="533">
        <f>SUM(K67:K75)</f>
        <v>2878.2682</v>
      </c>
      <c r="L88" s="1202" t="s">
        <v>196</v>
      </c>
      <c r="M88" s="1203"/>
      <c r="N88" s="533">
        <f>SUM(N67:N75)</f>
        <v>3222.8500000000004</v>
      </c>
      <c r="O88" s="533">
        <f>SUM(O67:O75)</f>
        <v>2821.373</v>
      </c>
      <c r="P88" s="533">
        <f>SUM(P67:P75)</f>
        <v>2601.8029999999999</v>
      </c>
      <c r="Q88" s="533">
        <f t="shared" ref="Q88:V88" si="64">SUM(Q67:Q75)</f>
        <v>2737.6126999999997</v>
      </c>
      <c r="R88" s="533">
        <f>SUM(R67:R75)</f>
        <v>2577.2827000000002</v>
      </c>
      <c r="S88" s="533">
        <f>SUM(S67:S75)</f>
        <v>2501.7260000000001</v>
      </c>
      <c r="T88" s="533">
        <f>SUM(T67:T75)</f>
        <v>2053.5080000000003</v>
      </c>
      <c r="U88" s="533">
        <f>SUM(U67:U75)</f>
        <v>2405.6862000000001</v>
      </c>
      <c r="V88" s="533">
        <f t="shared" si="64"/>
        <v>1501.3842</v>
      </c>
    </row>
    <row r="89" spans="1:22" s="749" customFormat="1" ht="11.25" hidden="1" customHeight="1">
      <c r="A89" s="1202" t="s">
        <v>197</v>
      </c>
      <c r="B89" s="1203"/>
      <c r="C89" s="533">
        <f>SUM(C67:C76)</f>
        <v>43861.921999999999</v>
      </c>
      <c r="D89" s="533">
        <f>SUM(D67:D76)</f>
        <v>12184.858200000001</v>
      </c>
      <c r="E89" s="533">
        <f>SUM(E67:E76)</f>
        <v>9853.2852000000003</v>
      </c>
      <c r="F89" s="533">
        <f t="shared" ref="F89" si="65">SUM(F67:F76)</f>
        <v>7362.9695000000011</v>
      </c>
      <c r="G89" s="533">
        <f>SUM(G67:G76)</f>
        <v>6555.4872000000014</v>
      </c>
      <c r="H89" s="533">
        <f>SUM(H67:H76)</f>
        <v>6095.0815000000002</v>
      </c>
      <c r="I89" s="533">
        <f>SUM(I67:I76)</f>
        <v>5269.5540999999994</v>
      </c>
      <c r="J89" s="533">
        <f>SUM(J67:J76)</f>
        <v>3225.6080999999995</v>
      </c>
      <c r="K89" s="533">
        <f>SUM(K67:K76)</f>
        <v>3201.8724000000002</v>
      </c>
      <c r="L89" s="1202" t="s">
        <v>197</v>
      </c>
      <c r="M89" s="1203"/>
      <c r="N89" s="533">
        <f>SUM(N67:N76)</f>
        <v>3578.8350000000005</v>
      </c>
      <c r="O89" s="533">
        <f>SUM(O67:O76)</f>
        <v>3158.6570000000002</v>
      </c>
      <c r="P89" s="533">
        <f>SUM(P67:P76)</f>
        <v>2901.9769999999999</v>
      </c>
      <c r="Q89" s="533">
        <f t="shared" ref="Q89:V89" si="66">SUM(Q67:Q76)</f>
        <v>3083.1116999999995</v>
      </c>
      <c r="R89" s="533">
        <f>SUM(R67:R76)</f>
        <v>2896.1763000000001</v>
      </c>
      <c r="S89" s="533">
        <f>SUM(S67:S76)</f>
        <v>2715.9360000000001</v>
      </c>
      <c r="T89" s="533">
        <f>SUM(T67:T76)</f>
        <v>2281.6350000000002</v>
      </c>
      <c r="U89" s="533">
        <f>SUM(U67:U76)</f>
        <v>2672.9764</v>
      </c>
      <c r="V89" s="533">
        <f t="shared" si="66"/>
        <v>1634.7394999999999</v>
      </c>
    </row>
    <row r="90" spans="1:22" s="749" customFormat="1" ht="11.25" hidden="1" customHeight="1">
      <c r="A90" s="1202" t="s">
        <v>198</v>
      </c>
      <c r="B90" s="1203"/>
      <c r="C90" s="533">
        <f>SUM(C67:C77)</f>
        <v>48008.512499999997</v>
      </c>
      <c r="D90" s="533">
        <f>SUM(D67:D77)</f>
        <v>13179.5751</v>
      </c>
      <c r="E90" s="533">
        <f>SUM(E67:E77)</f>
        <v>10873.8505</v>
      </c>
      <c r="F90" s="533">
        <f t="shared" ref="F90" si="67">SUM(F67:F77)</f>
        <v>8035.5552000000007</v>
      </c>
      <c r="G90" s="533">
        <f>SUM(G67:G77)</f>
        <v>7061.6539000000012</v>
      </c>
      <c r="H90" s="533">
        <f>SUM(H67:H77)</f>
        <v>6701.1365999999998</v>
      </c>
      <c r="I90" s="533">
        <f>SUM(I67:I77)</f>
        <v>5911.412299999999</v>
      </c>
      <c r="J90" s="533">
        <f>SUM(J67:J77)</f>
        <v>3426.4067999999993</v>
      </c>
      <c r="K90" s="533">
        <f>SUM(K67:K77)</f>
        <v>3518.1666</v>
      </c>
      <c r="L90" s="1202" t="s">
        <v>198</v>
      </c>
      <c r="M90" s="1203"/>
      <c r="N90" s="533">
        <f>SUM(N67:N77)</f>
        <v>3861.9810000000007</v>
      </c>
      <c r="O90" s="533">
        <f>SUM(O67:O77)</f>
        <v>3550.8770000000004</v>
      </c>
      <c r="P90" s="533">
        <f>SUM(P67:P77)</f>
        <v>3120.7839999999997</v>
      </c>
      <c r="Q90" s="533">
        <f t="shared" ref="Q90:V90" si="68">SUM(Q67:Q77)</f>
        <v>3479.9026999999996</v>
      </c>
      <c r="R90" s="533">
        <f>SUM(R67:R77)</f>
        <v>3305.3802000000001</v>
      </c>
      <c r="S90" s="533">
        <f>SUM(S67:S77)</f>
        <v>2918.3942000000002</v>
      </c>
      <c r="T90" s="533">
        <f>SUM(T67:T77)</f>
        <v>2486.0750000000003</v>
      </c>
      <c r="U90" s="533">
        <f>SUM(U67:U77)</f>
        <v>2926.9412000000002</v>
      </c>
      <c r="V90" s="533">
        <f t="shared" si="68"/>
        <v>1738.9681999999998</v>
      </c>
    </row>
    <row r="91" spans="1:22" s="749" customFormat="1" ht="11.25" hidden="1" customHeight="1">
      <c r="A91" s="1202" t="s">
        <v>199</v>
      </c>
      <c r="B91" s="1203"/>
      <c r="C91" s="533">
        <f>SUM(C67:C78)</f>
        <v>51580.6757</v>
      </c>
      <c r="D91" s="533">
        <f>SUM(D67:D78)</f>
        <v>14159.227999999999</v>
      </c>
      <c r="E91" s="533">
        <f>SUM(E67:E78)</f>
        <v>11940.1595</v>
      </c>
      <c r="F91" s="533">
        <f t="shared" ref="F91" si="69">SUM(F67:F78)</f>
        <v>8762.4922999999999</v>
      </c>
      <c r="G91" s="533">
        <f>SUM(G67:G78)</f>
        <v>7473.2286000000013</v>
      </c>
      <c r="H91" s="533">
        <f>SUM(H67:H78)</f>
        <v>7198.1523999999999</v>
      </c>
      <c r="I91" s="533">
        <f>SUM(I67:I78)</f>
        <v>6360.3970999999992</v>
      </c>
      <c r="J91" s="533">
        <f>SUM(J67:J78)</f>
        <v>3603.4084999999991</v>
      </c>
      <c r="K91" s="533">
        <f>SUM(K67:K78)</f>
        <v>3806.1925000000001</v>
      </c>
      <c r="L91" s="1202" t="s">
        <v>199</v>
      </c>
      <c r="M91" s="1203"/>
      <c r="N91" s="533">
        <f>SUM(N67:N78)</f>
        <v>4109.6550000000007</v>
      </c>
      <c r="O91" s="533">
        <f>SUM(O67:O78)</f>
        <v>3868.8800000000006</v>
      </c>
      <c r="P91" s="533">
        <f>SUM(P67:P78)</f>
        <v>3401.5969999999998</v>
      </c>
      <c r="Q91" s="533">
        <f t="shared" ref="Q91:V91" si="70">SUM(Q67:Q78)</f>
        <v>3843.9086999999995</v>
      </c>
      <c r="R91" s="533">
        <f>SUM(R67:R78)</f>
        <v>3543.6291000000001</v>
      </c>
      <c r="S91" s="533">
        <f>SUM(S67:S78)</f>
        <v>3075.3456000000001</v>
      </c>
      <c r="T91" s="533">
        <f>SUM(T67:T78)</f>
        <v>2761.1220000000003</v>
      </c>
      <c r="U91" s="533">
        <f>SUM(U67:U78)</f>
        <v>3181.7804000000001</v>
      </c>
      <c r="V91" s="533">
        <f t="shared" si="70"/>
        <v>1806.5455999999997</v>
      </c>
    </row>
    <row r="92" spans="1:22" s="749" customFormat="1" ht="11.25" hidden="1" customHeight="1">
      <c r="A92" s="50"/>
      <c r="B92" s="51"/>
      <c r="C92" s="393"/>
      <c r="D92" s="2"/>
      <c r="E92" s="622"/>
      <c r="F92" s="112"/>
      <c r="G92" s="2"/>
      <c r="H92" s="109"/>
      <c r="I92" s="2"/>
      <c r="J92" s="393"/>
      <c r="K92" s="393"/>
      <c r="L92" s="50"/>
      <c r="M92" s="51"/>
      <c r="N92" s="108"/>
      <c r="O92" s="622"/>
      <c r="P92" s="622"/>
      <c r="Q92" s="393"/>
      <c r="R92" s="2"/>
      <c r="S92" s="2"/>
      <c r="T92" s="107"/>
      <c r="U92" s="2"/>
      <c r="V92" s="393"/>
    </row>
    <row r="93" spans="1:22" s="749" customFormat="1" ht="11.25" hidden="1" customHeight="1">
      <c r="A93" s="749">
        <v>2009</v>
      </c>
      <c r="B93" s="45"/>
      <c r="C93" s="393"/>
      <c r="D93" s="2"/>
      <c r="E93" s="622"/>
      <c r="F93" s="112"/>
      <c r="G93" s="2"/>
      <c r="H93" s="109"/>
      <c r="I93" s="2"/>
      <c r="J93" s="393"/>
      <c r="K93" s="393"/>
      <c r="L93" s="749">
        <v>2009</v>
      </c>
      <c r="M93" s="45"/>
      <c r="N93" s="108"/>
      <c r="O93" s="622"/>
      <c r="P93" s="622"/>
      <c r="Q93" s="393"/>
      <c r="R93" s="2"/>
      <c r="S93" s="2"/>
      <c r="T93" s="107"/>
      <c r="U93" s="2"/>
      <c r="V93" s="393"/>
    </row>
    <row r="94" spans="1:22" s="749" customFormat="1" ht="11.25" hidden="1" customHeight="1">
      <c r="B94" s="45" t="s">
        <v>176</v>
      </c>
      <c r="C94" s="501">
        <v>3332.5857000000001</v>
      </c>
      <c r="D94" s="501">
        <v>843.51990000000001</v>
      </c>
      <c r="E94" s="501">
        <v>605.51710000000003</v>
      </c>
      <c r="F94" s="501">
        <v>640.13070000000005</v>
      </c>
      <c r="G94" s="501">
        <v>409.22050000000002</v>
      </c>
      <c r="H94" s="501">
        <v>511.07810000000001</v>
      </c>
      <c r="I94" s="501">
        <v>490.14370000000002</v>
      </c>
      <c r="J94" s="501">
        <v>159.5651</v>
      </c>
      <c r="K94" s="501">
        <v>248.84829999999999</v>
      </c>
      <c r="M94" s="45" t="s">
        <v>176</v>
      </c>
      <c r="N94" s="501">
        <v>225.512</v>
      </c>
      <c r="O94" s="501">
        <v>259.40899999999999</v>
      </c>
      <c r="P94" s="501">
        <v>231.92099999999999</v>
      </c>
      <c r="Q94" s="501">
        <v>187.535</v>
      </c>
      <c r="R94" s="501">
        <v>198.1079</v>
      </c>
      <c r="S94" s="501">
        <v>176.91210000000001</v>
      </c>
      <c r="T94" s="501">
        <v>196.374</v>
      </c>
      <c r="U94" s="501">
        <v>228.0112</v>
      </c>
      <c r="V94" s="501">
        <v>148.6807</v>
      </c>
    </row>
    <row r="95" spans="1:22" s="749" customFormat="1" ht="11.25" hidden="1" customHeight="1">
      <c r="B95" s="45" t="s">
        <v>177</v>
      </c>
      <c r="C95" s="501">
        <v>3213.0578999999998</v>
      </c>
      <c r="D95" s="501">
        <v>921.30460000000005</v>
      </c>
      <c r="E95" s="501">
        <v>860.68939999999998</v>
      </c>
      <c r="F95" s="501">
        <v>639.37639999999999</v>
      </c>
      <c r="G95" s="501">
        <v>523.71659999999997</v>
      </c>
      <c r="H95" s="501">
        <v>488.7176</v>
      </c>
      <c r="I95" s="501">
        <v>567.55179999999996</v>
      </c>
      <c r="J95" s="501">
        <v>277.07040000000001</v>
      </c>
      <c r="K95" s="501">
        <v>305.52010000000001</v>
      </c>
      <c r="M95" s="45" t="s">
        <v>177</v>
      </c>
      <c r="N95" s="501">
        <v>270.17</v>
      </c>
      <c r="O95" s="501">
        <v>332.483</v>
      </c>
      <c r="P95" s="501">
        <v>256.39699999999999</v>
      </c>
      <c r="Q95" s="501">
        <v>227.06700000000001</v>
      </c>
      <c r="R95" s="501">
        <v>201.26339999999999</v>
      </c>
      <c r="S95" s="501">
        <v>193.37370000000001</v>
      </c>
      <c r="T95" s="501">
        <v>200.46100000000001</v>
      </c>
      <c r="U95" s="501">
        <v>227.21850000000001</v>
      </c>
      <c r="V95" s="501">
        <v>129.34479999999999</v>
      </c>
    </row>
    <row r="96" spans="1:22" s="749" customFormat="1" ht="11.25" hidden="1" customHeight="1">
      <c r="B96" s="45" t="s">
        <v>178</v>
      </c>
      <c r="C96" s="501">
        <v>3001.9449</v>
      </c>
      <c r="D96" s="501">
        <v>1055.0126</v>
      </c>
      <c r="E96" s="501">
        <v>1083.6887999999999</v>
      </c>
      <c r="F96" s="501">
        <v>690.22460000000001</v>
      </c>
      <c r="G96" s="501">
        <v>522.553</v>
      </c>
      <c r="H96" s="501">
        <v>520.11959999999999</v>
      </c>
      <c r="I96" s="501">
        <v>631.19550000000004</v>
      </c>
      <c r="J96" s="501">
        <v>279.92590000000001</v>
      </c>
      <c r="K96" s="501">
        <v>356.59320000000002</v>
      </c>
      <c r="M96" s="45" t="s">
        <v>178</v>
      </c>
      <c r="N96" s="501">
        <v>281.22199999999998</v>
      </c>
      <c r="O96" s="501">
        <v>370.62700000000001</v>
      </c>
      <c r="P96" s="501">
        <v>298.91800000000001</v>
      </c>
      <c r="Q96" s="501">
        <v>397.55</v>
      </c>
      <c r="R96" s="501">
        <v>251.41749999999999</v>
      </c>
      <c r="S96" s="501">
        <v>196.94049999999999</v>
      </c>
      <c r="T96" s="501">
        <v>224.44200000000001</v>
      </c>
      <c r="U96" s="501">
        <v>230.07740000000001</v>
      </c>
      <c r="V96" s="501">
        <v>153.7056</v>
      </c>
    </row>
    <row r="97" spans="1:22" s="749" customFormat="1" ht="11.25" hidden="1" customHeight="1">
      <c r="B97" s="45" t="s">
        <v>179</v>
      </c>
      <c r="C97" s="501">
        <v>2298.4494</v>
      </c>
      <c r="D97" s="501">
        <v>994.76739999999995</v>
      </c>
      <c r="E97" s="501">
        <v>991.53539999999998</v>
      </c>
      <c r="F97" s="501">
        <v>713.50840000000005</v>
      </c>
      <c r="G97" s="501">
        <v>475.98500000000001</v>
      </c>
      <c r="H97" s="501">
        <v>443.41669999999999</v>
      </c>
      <c r="I97" s="501">
        <v>584.12980000000005</v>
      </c>
      <c r="J97" s="501">
        <v>219.3322</v>
      </c>
      <c r="K97" s="501">
        <v>311.8904</v>
      </c>
      <c r="M97" s="45" t="s">
        <v>179</v>
      </c>
      <c r="N97" s="501">
        <v>313.58100000000002</v>
      </c>
      <c r="O97" s="501">
        <v>329.18299999999999</v>
      </c>
      <c r="P97" s="501">
        <v>277.18779999999998</v>
      </c>
      <c r="Q97" s="501">
        <v>305.27699999999999</v>
      </c>
      <c r="R97" s="501">
        <v>245.25139999999999</v>
      </c>
      <c r="S97" s="501">
        <v>222.91290000000001</v>
      </c>
      <c r="T97" s="501">
        <v>189.267</v>
      </c>
      <c r="U97" s="501">
        <v>377.05970000000002</v>
      </c>
      <c r="V97" s="501">
        <v>151.24170000000001</v>
      </c>
    </row>
    <row r="98" spans="1:22" s="749" customFormat="1" ht="11.25" hidden="1" customHeight="1">
      <c r="B98" s="45" t="s">
        <v>180</v>
      </c>
      <c r="C98" s="501">
        <v>2291.1412999999998</v>
      </c>
      <c r="D98" s="501">
        <v>1052.3678</v>
      </c>
      <c r="E98" s="501">
        <v>1094.5299</v>
      </c>
      <c r="F98" s="501">
        <v>704.75160000000005</v>
      </c>
      <c r="G98" s="501">
        <v>549.16520000000003</v>
      </c>
      <c r="H98" s="501">
        <v>426.85489999999999</v>
      </c>
      <c r="I98" s="501">
        <v>478.35739999999998</v>
      </c>
      <c r="J98" s="501">
        <v>223.34479999999999</v>
      </c>
      <c r="K98" s="501">
        <v>284.63670000000002</v>
      </c>
      <c r="M98" s="45" t="s">
        <v>180</v>
      </c>
      <c r="N98" s="501">
        <v>345.76100000000002</v>
      </c>
      <c r="O98" s="501">
        <v>300.339</v>
      </c>
      <c r="P98" s="501">
        <v>306.9169</v>
      </c>
      <c r="Q98" s="501">
        <v>275.56299999999999</v>
      </c>
      <c r="R98" s="501">
        <v>322.12799999999999</v>
      </c>
      <c r="S98" s="501">
        <v>215.97630000000001</v>
      </c>
      <c r="T98" s="501">
        <v>240.05799999999999</v>
      </c>
      <c r="U98" s="501">
        <v>303.8603</v>
      </c>
      <c r="V98" s="501">
        <v>196.1146</v>
      </c>
    </row>
    <row r="99" spans="1:22" s="749" customFormat="1" ht="11.25" hidden="1" customHeight="1">
      <c r="B99" s="45" t="s">
        <v>181</v>
      </c>
      <c r="C99" s="501">
        <v>2503.7800999999999</v>
      </c>
      <c r="D99" s="501">
        <v>1047.4902999999999</v>
      </c>
      <c r="E99" s="501">
        <v>1006.8143</v>
      </c>
      <c r="F99" s="501">
        <v>613.17719999999997</v>
      </c>
      <c r="G99" s="501">
        <v>593.26480000000004</v>
      </c>
      <c r="H99" s="501">
        <v>413.85120000000001</v>
      </c>
      <c r="I99" s="501">
        <v>467.51740000000001</v>
      </c>
      <c r="J99" s="501">
        <v>246.4521</v>
      </c>
      <c r="K99" s="501">
        <v>309.25760000000002</v>
      </c>
      <c r="M99" s="45" t="s">
        <v>181</v>
      </c>
      <c r="N99" s="501">
        <v>328.08</v>
      </c>
      <c r="O99" s="501">
        <v>233.583</v>
      </c>
      <c r="P99" s="501">
        <v>269.22230000000002</v>
      </c>
      <c r="Q99" s="501">
        <v>267.10599999999999</v>
      </c>
      <c r="R99" s="501">
        <v>390.72149999999999</v>
      </c>
      <c r="S99" s="501">
        <v>199.97810000000001</v>
      </c>
      <c r="T99" s="501">
        <v>230.51</v>
      </c>
      <c r="U99" s="501">
        <v>256.06439999999998</v>
      </c>
      <c r="V99" s="501">
        <v>161.15010000000001</v>
      </c>
    </row>
    <row r="100" spans="1:22" s="749" customFormat="1" ht="11.25" hidden="1" customHeight="1">
      <c r="B100" s="45" t="s">
        <v>182</v>
      </c>
      <c r="C100" s="501">
        <v>2790.4465</v>
      </c>
      <c r="D100" s="501">
        <v>1064.7145</v>
      </c>
      <c r="E100" s="501">
        <v>914.25480000000005</v>
      </c>
      <c r="F100" s="501">
        <v>701.1037</v>
      </c>
      <c r="G100" s="501">
        <v>685.18520000000001</v>
      </c>
      <c r="H100" s="501">
        <v>518.79250000000002</v>
      </c>
      <c r="I100" s="501">
        <v>515.80790000000002</v>
      </c>
      <c r="J100" s="501">
        <v>282.59339999999997</v>
      </c>
      <c r="K100" s="501">
        <v>368.72460000000001</v>
      </c>
      <c r="M100" s="45" t="s">
        <v>182</v>
      </c>
      <c r="N100" s="501">
        <v>304.36399999999998</v>
      </c>
      <c r="O100" s="501">
        <v>315.005</v>
      </c>
      <c r="P100" s="501">
        <v>311.44290000000001</v>
      </c>
      <c r="Q100" s="501">
        <v>195.6952</v>
      </c>
      <c r="R100" s="501">
        <v>362.7047</v>
      </c>
      <c r="S100" s="501">
        <v>242.01349999999999</v>
      </c>
      <c r="T100" s="501">
        <v>212.5</v>
      </c>
      <c r="U100" s="501">
        <v>257.76229999999998</v>
      </c>
      <c r="V100" s="501">
        <v>153.56829999999999</v>
      </c>
    </row>
    <row r="101" spans="1:22" s="749" customFormat="1" ht="11.25" hidden="1" customHeight="1">
      <c r="B101" s="45" t="s">
        <v>183</v>
      </c>
      <c r="C101" s="247">
        <v>3147.5509999999999</v>
      </c>
      <c r="D101" s="501">
        <v>1020.7769</v>
      </c>
      <c r="E101" s="247">
        <v>1094.8055999999999</v>
      </c>
      <c r="F101" s="501">
        <v>649.62609999999995</v>
      </c>
      <c r="G101" s="501">
        <v>568.98040000000003</v>
      </c>
      <c r="H101" s="501">
        <v>523.16600000000005</v>
      </c>
      <c r="I101" s="247">
        <v>431.83699999999999</v>
      </c>
      <c r="J101" s="247">
        <v>332.07190000000003</v>
      </c>
      <c r="K101" s="247">
        <v>331.83879999999999</v>
      </c>
      <c r="M101" s="45" t="s">
        <v>183</v>
      </c>
      <c r="N101" s="501">
        <v>331.12900000000002</v>
      </c>
      <c r="O101" s="247">
        <v>249.11600000000001</v>
      </c>
      <c r="P101" s="247">
        <v>248.9186</v>
      </c>
      <c r="Q101" s="501">
        <v>171.17570000000001</v>
      </c>
      <c r="R101" s="501">
        <v>292.31009999999998</v>
      </c>
      <c r="S101" s="501">
        <v>254.73249999999999</v>
      </c>
      <c r="T101" s="501">
        <v>193.13200000000001</v>
      </c>
      <c r="U101" s="501">
        <v>230.04429999999999</v>
      </c>
      <c r="V101" s="247">
        <v>159.0521</v>
      </c>
    </row>
    <row r="102" spans="1:22" s="749" customFormat="1" ht="11.25" hidden="1" customHeight="1">
      <c r="B102" s="45" t="s">
        <v>184</v>
      </c>
      <c r="C102" s="501">
        <v>3258.2782000000002</v>
      </c>
      <c r="D102" s="501">
        <v>926.98820000000001</v>
      </c>
      <c r="E102" s="501">
        <v>939.03369999999995</v>
      </c>
      <c r="F102" s="501">
        <v>618.83680000000004</v>
      </c>
      <c r="G102" s="501">
        <v>528.83810000000005</v>
      </c>
      <c r="H102" s="501">
        <v>586.13350000000003</v>
      </c>
      <c r="I102" s="501">
        <v>377.5607</v>
      </c>
      <c r="J102" s="501">
        <v>390.42579999999998</v>
      </c>
      <c r="K102" s="501">
        <v>281.55459999999999</v>
      </c>
      <c r="M102" s="45" t="s">
        <v>184</v>
      </c>
      <c r="N102" s="501">
        <v>303.45299999999997</v>
      </c>
      <c r="O102" s="501">
        <v>250.31</v>
      </c>
      <c r="P102" s="501">
        <v>262.23880000000003</v>
      </c>
      <c r="Q102" s="501">
        <v>269.26580000000001</v>
      </c>
      <c r="R102" s="501">
        <v>250.84819999999999</v>
      </c>
      <c r="S102" s="501">
        <v>203.48349999999999</v>
      </c>
      <c r="T102" s="501">
        <v>201.489</v>
      </c>
      <c r="U102" s="501">
        <v>243.83179999999999</v>
      </c>
      <c r="V102" s="501">
        <v>151.5701</v>
      </c>
    </row>
    <row r="103" spans="1:22" s="749" customFormat="1" ht="11.25" hidden="1" customHeight="1">
      <c r="B103" s="45" t="s">
        <v>185</v>
      </c>
      <c r="C103" s="501">
        <v>3336.8353999999999</v>
      </c>
      <c r="D103" s="501">
        <v>831.19029999999998</v>
      </c>
      <c r="E103" s="501">
        <v>866.32140000000004</v>
      </c>
      <c r="F103" s="501">
        <v>608.76179999999999</v>
      </c>
      <c r="G103" s="501">
        <v>464.41160000000002</v>
      </c>
      <c r="H103" s="501">
        <v>606.83600000000001</v>
      </c>
      <c r="I103" s="501">
        <v>314.45240000000001</v>
      </c>
      <c r="J103" s="501">
        <v>425.91730000000001</v>
      </c>
      <c r="K103" s="501">
        <v>304.62009999999998</v>
      </c>
      <c r="M103" s="45" t="s">
        <v>185</v>
      </c>
      <c r="N103" s="501">
        <v>333.19299999999998</v>
      </c>
      <c r="O103" s="501">
        <v>248.875</v>
      </c>
      <c r="P103" s="501">
        <v>269.46379999999999</v>
      </c>
      <c r="Q103" s="501">
        <v>319.86669999999998</v>
      </c>
      <c r="R103" s="501">
        <v>227.39769999999999</v>
      </c>
      <c r="S103" s="501">
        <v>213.89340000000001</v>
      </c>
      <c r="T103" s="501">
        <v>191.62899999999999</v>
      </c>
      <c r="U103" s="501">
        <v>241.47579999999999</v>
      </c>
      <c r="V103" s="501">
        <v>176.8854</v>
      </c>
    </row>
    <row r="104" spans="1:22" s="749" customFormat="1" ht="11.25" hidden="1" customHeight="1">
      <c r="B104" s="45" t="s">
        <v>186</v>
      </c>
      <c r="C104" s="501">
        <v>3537.0308</v>
      </c>
      <c r="D104" s="501">
        <v>953.87689999999998</v>
      </c>
      <c r="E104" s="501">
        <v>780.70659999999998</v>
      </c>
      <c r="F104" s="501">
        <v>585.65150000000006</v>
      </c>
      <c r="G104" s="501">
        <v>545.58370000000002</v>
      </c>
      <c r="H104" s="501">
        <v>567.70680000000004</v>
      </c>
      <c r="I104" s="501">
        <v>438.8143</v>
      </c>
      <c r="J104" s="501">
        <v>366.15989999999999</v>
      </c>
      <c r="K104" s="501">
        <v>306.83580000000001</v>
      </c>
      <c r="M104" s="45" t="s">
        <v>186</v>
      </c>
      <c r="N104" s="501">
        <v>326.33199999999999</v>
      </c>
      <c r="O104" s="501">
        <v>345.96</v>
      </c>
      <c r="P104" s="501">
        <v>309.14150000000001</v>
      </c>
      <c r="Q104" s="501">
        <v>356.1191</v>
      </c>
      <c r="R104" s="501">
        <v>278.6388</v>
      </c>
      <c r="S104" s="501">
        <v>215.173</v>
      </c>
      <c r="T104" s="501">
        <v>244.98099999999999</v>
      </c>
      <c r="U104" s="501">
        <v>248.1446</v>
      </c>
      <c r="V104" s="501">
        <v>158.7259</v>
      </c>
    </row>
    <row r="105" spans="1:22" s="749" customFormat="1" ht="11.25" hidden="1" customHeight="1">
      <c r="B105" s="45" t="s">
        <v>187</v>
      </c>
      <c r="C105" s="501">
        <v>3966.1341000000002</v>
      </c>
      <c r="D105" s="501">
        <v>868.59569999999997</v>
      </c>
      <c r="E105" s="501">
        <v>828.28359999999998</v>
      </c>
      <c r="F105" s="501">
        <v>733.36450000000002</v>
      </c>
      <c r="G105" s="501">
        <v>578.9357</v>
      </c>
      <c r="H105" s="501">
        <v>513.22889999999995</v>
      </c>
      <c r="I105" s="501">
        <v>393.86540000000002</v>
      </c>
      <c r="J105" s="501">
        <v>270.94240000000002</v>
      </c>
      <c r="K105" s="501">
        <v>344.0378</v>
      </c>
      <c r="M105" s="45" t="s">
        <v>187</v>
      </c>
      <c r="N105" s="501">
        <v>325.56400000000002</v>
      </c>
      <c r="O105" s="501">
        <v>343.31099999999998</v>
      </c>
      <c r="P105" s="501">
        <v>313.57889999999998</v>
      </c>
      <c r="Q105" s="501">
        <v>343.72789999999998</v>
      </c>
      <c r="R105" s="501">
        <v>186.47479999999999</v>
      </c>
      <c r="S105" s="501">
        <v>196.65960000000001</v>
      </c>
      <c r="T105" s="501">
        <v>174.648</v>
      </c>
      <c r="U105" s="501">
        <v>306.5274</v>
      </c>
      <c r="V105" s="501">
        <v>136.5378</v>
      </c>
    </row>
    <row r="106" spans="1:22" s="749" customFormat="1" ht="11.25" hidden="1" customHeight="1">
      <c r="B106" s="45"/>
      <c r="C106" s="622"/>
      <c r="D106" s="2"/>
      <c r="E106" s="40"/>
      <c r="F106" s="112"/>
      <c r="G106" s="2"/>
      <c r="H106" s="109"/>
      <c r="I106" s="2"/>
      <c r="J106" s="622"/>
      <c r="K106" s="622"/>
      <c r="M106" s="45"/>
      <c r="N106" s="108"/>
      <c r="O106" s="40"/>
      <c r="P106" s="40"/>
      <c r="Q106" s="622"/>
      <c r="R106" s="2"/>
      <c r="S106" s="2"/>
      <c r="T106" s="107"/>
      <c r="U106" s="2"/>
      <c r="V106" s="622"/>
    </row>
    <row r="107" spans="1:22" s="749" customFormat="1" ht="11.25" hidden="1" customHeight="1">
      <c r="A107" s="1202" t="s">
        <v>188</v>
      </c>
      <c r="B107" s="1203"/>
      <c r="C107" s="533">
        <f>C94</f>
        <v>3332.5857000000001</v>
      </c>
      <c r="D107" s="533">
        <f>D94</f>
        <v>843.51990000000001</v>
      </c>
      <c r="E107" s="533">
        <f>E94</f>
        <v>605.51710000000003</v>
      </c>
      <c r="F107" s="533">
        <f t="shared" ref="F107" si="71">F94</f>
        <v>640.13070000000005</v>
      </c>
      <c r="G107" s="533">
        <f>G94</f>
        <v>409.22050000000002</v>
      </c>
      <c r="H107" s="533">
        <f>H94</f>
        <v>511.07810000000001</v>
      </c>
      <c r="I107" s="533">
        <f>I94</f>
        <v>490.14370000000002</v>
      </c>
      <c r="J107" s="533">
        <f>J94</f>
        <v>159.5651</v>
      </c>
      <c r="K107" s="533">
        <f>K94</f>
        <v>248.84829999999999</v>
      </c>
      <c r="L107" s="1202" t="s">
        <v>188</v>
      </c>
      <c r="M107" s="1203"/>
      <c r="N107" s="533">
        <f>N94</f>
        <v>225.512</v>
      </c>
      <c r="O107" s="533">
        <f>O94</f>
        <v>259.40899999999999</v>
      </c>
      <c r="P107" s="533">
        <f>P94</f>
        <v>231.92099999999999</v>
      </c>
      <c r="Q107" s="533">
        <f t="shared" ref="Q107:V107" si="72">Q94</f>
        <v>187.535</v>
      </c>
      <c r="R107" s="533">
        <f>R94</f>
        <v>198.1079</v>
      </c>
      <c r="S107" s="533">
        <f>S94</f>
        <v>176.91210000000001</v>
      </c>
      <c r="T107" s="533">
        <f>T94</f>
        <v>196.374</v>
      </c>
      <c r="U107" s="533">
        <f>U94</f>
        <v>228.0112</v>
      </c>
      <c r="V107" s="533">
        <f t="shared" si="72"/>
        <v>148.6807</v>
      </c>
    </row>
    <row r="108" spans="1:22" s="749" customFormat="1" ht="11.25" hidden="1" customHeight="1">
      <c r="A108" s="1202" t="s">
        <v>189</v>
      </c>
      <c r="B108" s="1203"/>
      <c r="C108" s="533">
        <f>SUM(C94:C95)</f>
        <v>6545.6435999999994</v>
      </c>
      <c r="D108" s="533">
        <f>SUM(D94:D95)</f>
        <v>1764.8245000000002</v>
      </c>
      <c r="E108" s="533">
        <f>SUM(E94:E95)</f>
        <v>1466.2065</v>
      </c>
      <c r="F108" s="533">
        <f t="shared" ref="F108" si="73">SUM(F94:F95)</f>
        <v>1279.5071</v>
      </c>
      <c r="G108" s="533">
        <f>SUM(G94:G95)</f>
        <v>932.93709999999999</v>
      </c>
      <c r="H108" s="533">
        <f>SUM(H94:H95)</f>
        <v>999.79570000000001</v>
      </c>
      <c r="I108" s="533">
        <f>SUM(I94:I95)</f>
        <v>1057.6955</v>
      </c>
      <c r="J108" s="533">
        <f>SUM(J94:J95)</f>
        <v>436.63549999999998</v>
      </c>
      <c r="K108" s="533">
        <f>SUM(K94:K95)</f>
        <v>554.36840000000007</v>
      </c>
      <c r="L108" s="1202" t="s">
        <v>189</v>
      </c>
      <c r="M108" s="1203"/>
      <c r="N108" s="533">
        <f>SUM(N94:N95)</f>
        <v>495.68200000000002</v>
      </c>
      <c r="O108" s="533">
        <f>SUM(O94:O95)</f>
        <v>591.89200000000005</v>
      </c>
      <c r="P108" s="533">
        <f>SUM(P94:P95)</f>
        <v>488.31799999999998</v>
      </c>
      <c r="Q108" s="533">
        <f t="shared" ref="Q108:V108" si="74">SUM(Q94:Q95)</f>
        <v>414.60199999999998</v>
      </c>
      <c r="R108" s="533">
        <f>SUM(R94:R95)</f>
        <v>399.37130000000002</v>
      </c>
      <c r="S108" s="533">
        <f>SUM(S94:S95)</f>
        <v>370.28579999999999</v>
      </c>
      <c r="T108" s="533">
        <f>SUM(T94:T95)</f>
        <v>396.83500000000004</v>
      </c>
      <c r="U108" s="533">
        <f>SUM(U94:U95)</f>
        <v>455.22969999999998</v>
      </c>
      <c r="V108" s="533">
        <f t="shared" si="74"/>
        <v>278.02549999999997</v>
      </c>
    </row>
    <row r="109" spans="1:22" s="749" customFormat="1" ht="11.25" hidden="1" customHeight="1">
      <c r="A109" s="1202" t="s">
        <v>190</v>
      </c>
      <c r="B109" s="1203"/>
      <c r="C109" s="533">
        <f>SUM(C94:C96)</f>
        <v>9547.5884999999998</v>
      </c>
      <c r="D109" s="533">
        <f>SUM(D94:D96)</f>
        <v>2819.8371000000002</v>
      </c>
      <c r="E109" s="533">
        <f>SUM(E94:E96)</f>
        <v>2549.8953000000001</v>
      </c>
      <c r="F109" s="533">
        <f t="shared" ref="F109" si="75">SUM(F94:F96)</f>
        <v>1969.7317</v>
      </c>
      <c r="G109" s="533">
        <f>SUM(G94:G96)</f>
        <v>1455.4901</v>
      </c>
      <c r="H109" s="533">
        <f>SUM(H94:H96)</f>
        <v>1519.9153000000001</v>
      </c>
      <c r="I109" s="533">
        <f>SUM(I94:I96)</f>
        <v>1688.8910000000001</v>
      </c>
      <c r="J109" s="533">
        <f>SUM(J94:J96)</f>
        <v>716.56140000000005</v>
      </c>
      <c r="K109" s="533">
        <f>SUM(K94:K96)</f>
        <v>910.96160000000009</v>
      </c>
      <c r="L109" s="1202" t="s">
        <v>190</v>
      </c>
      <c r="M109" s="1203"/>
      <c r="N109" s="533">
        <f>SUM(N94:N96)</f>
        <v>776.904</v>
      </c>
      <c r="O109" s="533">
        <f>SUM(O94:O96)</f>
        <v>962.51900000000001</v>
      </c>
      <c r="P109" s="533">
        <f>SUM(P94:P96)</f>
        <v>787.23599999999999</v>
      </c>
      <c r="Q109" s="533">
        <f t="shared" ref="Q109:V109" si="76">SUM(Q94:Q96)</f>
        <v>812.15200000000004</v>
      </c>
      <c r="R109" s="533">
        <f>SUM(R94:R96)</f>
        <v>650.78880000000004</v>
      </c>
      <c r="S109" s="533">
        <f>SUM(S94:S96)</f>
        <v>567.22630000000004</v>
      </c>
      <c r="T109" s="533">
        <f>SUM(T94:T96)</f>
        <v>621.27700000000004</v>
      </c>
      <c r="U109" s="533">
        <f>SUM(U94:U96)</f>
        <v>685.30709999999999</v>
      </c>
      <c r="V109" s="533">
        <f t="shared" si="76"/>
        <v>431.73109999999997</v>
      </c>
    </row>
    <row r="110" spans="1:22" s="749" customFormat="1" ht="11.25" hidden="1" customHeight="1">
      <c r="A110" s="1202" t="s">
        <v>191</v>
      </c>
      <c r="B110" s="1203"/>
      <c r="C110" s="533">
        <f>SUM(C94:C97)</f>
        <v>11846.037899999999</v>
      </c>
      <c r="D110" s="533">
        <f>SUM(D94:D97)</f>
        <v>3814.6045000000004</v>
      </c>
      <c r="E110" s="533">
        <f>SUM(E94:E97)</f>
        <v>3541.4306999999999</v>
      </c>
      <c r="F110" s="533">
        <f t="shared" ref="F110" si="77">SUM(F94:F97)</f>
        <v>2683.2401</v>
      </c>
      <c r="G110" s="533">
        <f>SUM(G94:G97)</f>
        <v>1931.4751000000001</v>
      </c>
      <c r="H110" s="533">
        <f>SUM(H94:H97)</f>
        <v>1963.3320000000001</v>
      </c>
      <c r="I110" s="533">
        <f>SUM(I94:I97)</f>
        <v>2273.0208000000002</v>
      </c>
      <c r="J110" s="533">
        <f>SUM(J94:J97)</f>
        <v>935.89360000000011</v>
      </c>
      <c r="K110" s="533">
        <f>SUM(K94:K97)</f>
        <v>1222.8520000000001</v>
      </c>
      <c r="L110" s="1202" t="s">
        <v>191</v>
      </c>
      <c r="M110" s="1203"/>
      <c r="N110" s="533">
        <f>SUM(N94:N97)</f>
        <v>1090.4850000000001</v>
      </c>
      <c r="O110" s="533">
        <f>SUM(O94:O97)</f>
        <v>1291.702</v>
      </c>
      <c r="P110" s="533">
        <f>SUM(P94:P97)</f>
        <v>1064.4238</v>
      </c>
      <c r="Q110" s="533">
        <f t="shared" ref="Q110:V110" si="78">SUM(Q94:Q97)</f>
        <v>1117.4290000000001</v>
      </c>
      <c r="R110" s="533">
        <f>SUM(R94:R97)</f>
        <v>896.04020000000003</v>
      </c>
      <c r="S110" s="533">
        <f>SUM(S94:S97)</f>
        <v>790.13920000000007</v>
      </c>
      <c r="T110" s="533">
        <f>SUM(T94:T97)</f>
        <v>810.5440000000001</v>
      </c>
      <c r="U110" s="533">
        <f>SUM(U94:U97)</f>
        <v>1062.3668</v>
      </c>
      <c r="V110" s="533">
        <f t="shared" si="78"/>
        <v>582.97280000000001</v>
      </c>
    </row>
    <row r="111" spans="1:22" s="749" customFormat="1" ht="11.25" hidden="1" customHeight="1">
      <c r="A111" s="1202" t="s">
        <v>192</v>
      </c>
      <c r="B111" s="1203"/>
      <c r="C111" s="533">
        <f>SUM(C94:C98)</f>
        <v>14137.179199999999</v>
      </c>
      <c r="D111" s="533">
        <f>SUM(D94:D98)</f>
        <v>4866.9723000000004</v>
      </c>
      <c r="E111" s="533">
        <f>SUM(E94:E98)</f>
        <v>4635.9606000000003</v>
      </c>
      <c r="F111" s="533">
        <f t="shared" ref="F111" si="79">SUM(F94:F98)</f>
        <v>3387.9917</v>
      </c>
      <c r="G111" s="533">
        <f>SUM(G94:G98)</f>
        <v>2480.6403</v>
      </c>
      <c r="H111" s="533">
        <f>SUM(H94:H98)</f>
        <v>2390.1869000000002</v>
      </c>
      <c r="I111" s="533">
        <f>SUM(I94:I98)</f>
        <v>2751.3782000000001</v>
      </c>
      <c r="J111" s="533">
        <f>SUM(J94:J98)</f>
        <v>1159.2384000000002</v>
      </c>
      <c r="K111" s="533">
        <f>SUM(K94:K98)</f>
        <v>1507.4887000000001</v>
      </c>
      <c r="L111" s="1202" t="s">
        <v>192</v>
      </c>
      <c r="M111" s="1203"/>
      <c r="N111" s="533">
        <f>SUM(N94:N98)</f>
        <v>1436.2460000000001</v>
      </c>
      <c r="O111" s="533">
        <f>SUM(O94:O98)</f>
        <v>1592.0409999999999</v>
      </c>
      <c r="P111" s="533">
        <f>SUM(P94:P98)</f>
        <v>1371.3407</v>
      </c>
      <c r="Q111" s="533">
        <f t="shared" ref="Q111:V111" si="80">SUM(Q94:Q98)</f>
        <v>1392.9920000000002</v>
      </c>
      <c r="R111" s="533">
        <f>SUM(R94:R98)</f>
        <v>1218.1682000000001</v>
      </c>
      <c r="S111" s="533">
        <f>SUM(S94:S98)</f>
        <v>1006.1155000000001</v>
      </c>
      <c r="T111" s="533">
        <f>SUM(T94:T98)</f>
        <v>1050.6020000000001</v>
      </c>
      <c r="U111" s="533">
        <f>SUM(U94:U98)</f>
        <v>1366.2271000000001</v>
      </c>
      <c r="V111" s="533">
        <f t="shared" si="80"/>
        <v>779.0874</v>
      </c>
    </row>
    <row r="112" spans="1:22" s="749" customFormat="1" ht="11.25" hidden="1" customHeight="1">
      <c r="A112" s="1202" t="s">
        <v>193</v>
      </c>
      <c r="B112" s="1203"/>
      <c r="C112" s="533">
        <f>SUM(C94:C99)</f>
        <v>16640.959299999999</v>
      </c>
      <c r="D112" s="533">
        <f>SUM(D94:D99)</f>
        <v>5914.4626000000007</v>
      </c>
      <c r="E112" s="533">
        <f>SUM(E94:E99)</f>
        <v>5642.7749000000003</v>
      </c>
      <c r="F112" s="533">
        <f t="shared" ref="F112" si="81">SUM(F94:F99)</f>
        <v>4001.1689000000001</v>
      </c>
      <c r="G112" s="533">
        <f>SUM(G94:G99)</f>
        <v>3073.9050999999999</v>
      </c>
      <c r="H112" s="533">
        <f>SUM(H94:H99)</f>
        <v>2804.0381000000002</v>
      </c>
      <c r="I112" s="533">
        <f>SUM(I94:I99)</f>
        <v>3218.8956000000003</v>
      </c>
      <c r="J112" s="533">
        <f>SUM(J94:J99)</f>
        <v>1405.6905000000002</v>
      </c>
      <c r="K112" s="533">
        <f>SUM(K94:K99)</f>
        <v>1816.7463000000002</v>
      </c>
      <c r="L112" s="1202" t="s">
        <v>193</v>
      </c>
      <c r="M112" s="1203"/>
      <c r="N112" s="533">
        <f>SUM(N94:N99)</f>
        <v>1764.326</v>
      </c>
      <c r="O112" s="533">
        <f>SUM(O94:O99)</f>
        <v>1825.624</v>
      </c>
      <c r="P112" s="533">
        <f>SUM(P94:P99)</f>
        <v>1640.5630000000001</v>
      </c>
      <c r="Q112" s="533">
        <f t="shared" ref="Q112:V112" si="82">SUM(Q94:Q99)</f>
        <v>1660.0980000000002</v>
      </c>
      <c r="R112" s="533">
        <f>SUM(R94:R99)</f>
        <v>1608.8897000000002</v>
      </c>
      <c r="S112" s="533">
        <f>SUM(S94:S99)</f>
        <v>1206.0936000000002</v>
      </c>
      <c r="T112" s="533">
        <f>SUM(T94:T99)</f>
        <v>1281.1120000000001</v>
      </c>
      <c r="U112" s="533">
        <f>SUM(U94:U99)</f>
        <v>1622.2915</v>
      </c>
      <c r="V112" s="533">
        <f t="shared" si="82"/>
        <v>940.23749999999995</v>
      </c>
    </row>
    <row r="113" spans="1:23" s="749" customFormat="1" ht="11.25" hidden="1" customHeight="1">
      <c r="A113" s="1202" t="s">
        <v>194</v>
      </c>
      <c r="B113" s="1203"/>
      <c r="C113" s="533">
        <f>SUM(C94:C100)</f>
        <v>19431.4058</v>
      </c>
      <c r="D113" s="533">
        <f>SUM(D94:D100)</f>
        <v>6979.1771000000008</v>
      </c>
      <c r="E113" s="533">
        <f>SUM(E94:E100)</f>
        <v>6557.0297</v>
      </c>
      <c r="F113" s="533">
        <f t="shared" ref="F113" si="83">SUM(F94:F100)</f>
        <v>4702.2726000000002</v>
      </c>
      <c r="G113" s="533">
        <f>SUM(G94:G100)</f>
        <v>3759.0902999999998</v>
      </c>
      <c r="H113" s="533">
        <f>SUM(H94:H100)</f>
        <v>3322.8306000000002</v>
      </c>
      <c r="I113" s="533">
        <f>SUM(I94:I100)</f>
        <v>3734.7035000000005</v>
      </c>
      <c r="J113" s="533">
        <f>SUM(J94:J100)</f>
        <v>1688.2839000000001</v>
      </c>
      <c r="K113" s="533">
        <f>SUM(K94:K100)</f>
        <v>2185.4709000000003</v>
      </c>
      <c r="L113" s="1202" t="s">
        <v>194</v>
      </c>
      <c r="M113" s="1203"/>
      <c r="N113" s="533">
        <f>SUM(N94:N100)</f>
        <v>2068.69</v>
      </c>
      <c r="O113" s="533">
        <f>SUM(O94:O100)</f>
        <v>2140.6289999999999</v>
      </c>
      <c r="P113" s="533">
        <f>SUM(P94:P100)</f>
        <v>1952.0059000000001</v>
      </c>
      <c r="Q113" s="533">
        <f t="shared" ref="Q113:V113" si="84">SUM(Q94:Q100)</f>
        <v>1855.7932000000001</v>
      </c>
      <c r="R113" s="533">
        <f>SUM(R94:R100)</f>
        <v>1971.5944000000002</v>
      </c>
      <c r="S113" s="533">
        <f>SUM(S94:S100)</f>
        <v>1448.1071000000002</v>
      </c>
      <c r="T113" s="533">
        <f>SUM(T94:T100)</f>
        <v>1493.6120000000001</v>
      </c>
      <c r="U113" s="533">
        <f>SUM(U94:U100)</f>
        <v>1880.0538000000001</v>
      </c>
      <c r="V113" s="533">
        <f t="shared" si="84"/>
        <v>1093.8057999999999</v>
      </c>
      <c r="W113" s="33"/>
    </row>
    <row r="114" spans="1:23" s="749" customFormat="1" ht="11.25" hidden="1" customHeight="1">
      <c r="A114" s="1202" t="s">
        <v>195</v>
      </c>
      <c r="B114" s="1203"/>
      <c r="C114" s="533">
        <f>SUM(C94:C101)</f>
        <v>22578.9568</v>
      </c>
      <c r="D114" s="533">
        <f>SUM(D94:D101)</f>
        <v>7999.9540000000006</v>
      </c>
      <c r="E114" s="533">
        <f>SUM(E94:E101)</f>
        <v>7651.8352999999997</v>
      </c>
      <c r="F114" s="533">
        <f t="shared" ref="F114" si="85">SUM(F94:F101)</f>
        <v>5351.8986999999997</v>
      </c>
      <c r="G114" s="533">
        <f>SUM(G94:G101)</f>
        <v>4328.0707000000002</v>
      </c>
      <c r="H114" s="533">
        <f>SUM(H94:H101)</f>
        <v>3845.9966000000004</v>
      </c>
      <c r="I114" s="533">
        <f>SUM(I94:I101)</f>
        <v>4166.540500000001</v>
      </c>
      <c r="J114" s="533">
        <f>SUM(J94:J101)</f>
        <v>2020.3558000000003</v>
      </c>
      <c r="K114" s="533">
        <f>SUM(K94:K101)</f>
        <v>2517.3097000000002</v>
      </c>
      <c r="L114" s="1202" t="s">
        <v>195</v>
      </c>
      <c r="M114" s="1203"/>
      <c r="N114" s="533">
        <f>SUM(N94:N101)</f>
        <v>2399.819</v>
      </c>
      <c r="O114" s="533">
        <f>SUM(O94:O101)</f>
        <v>2389.7449999999999</v>
      </c>
      <c r="P114" s="533">
        <f>SUM(P94:P101)</f>
        <v>2200.9245000000001</v>
      </c>
      <c r="Q114" s="533">
        <f t="shared" ref="Q114:V114" si="86">SUM(Q94:Q101)</f>
        <v>2026.9689000000001</v>
      </c>
      <c r="R114" s="533">
        <f>SUM(R94:R101)</f>
        <v>2263.9045000000001</v>
      </c>
      <c r="S114" s="533">
        <f>SUM(S94:S101)</f>
        <v>1702.8396000000002</v>
      </c>
      <c r="T114" s="533">
        <f>SUM(T94:T101)</f>
        <v>1686.7440000000001</v>
      </c>
      <c r="U114" s="533">
        <f>SUM(U94:U101)</f>
        <v>2110.0981000000002</v>
      </c>
      <c r="V114" s="533">
        <f t="shared" si="86"/>
        <v>1252.8579</v>
      </c>
      <c r="W114" s="33"/>
    </row>
    <row r="115" spans="1:23" s="749" customFormat="1" ht="11.25" hidden="1" customHeight="1">
      <c r="A115" s="1202" t="s">
        <v>196</v>
      </c>
      <c r="B115" s="1203"/>
      <c r="C115" s="533">
        <f>SUM(C94:C102)</f>
        <v>25837.235000000001</v>
      </c>
      <c r="D115" s="533">
        <f>SUM(D94:D102)</f>
        <v>8926.9422000000013</v>
      </c>
      <c r="E115" s="533">
        <f>SUM(E94:E102)</f>
        <v>8590.8689999999988</v>
      </c>
      <c r="F115" s="533">
        <f t="shared" ref="F115" si="87">SUM(F94:F102)</f>
        <v>5970.7354999999998</v>
      </c>
      <c r="G115" s="533">
        <f>SUM(G94:G102)</f>
        <v>4856.9088000000002</v>
      </c>
      <c r="H115" s="533">
        <f>SUM(H94:H102)</f>
        <v>4432.1301000000003</v>
      </c>
      <c r="I115" s="533">
        <f>SUM(I94:I102)</f>
        <v>4544.101200000001</v>
      </c>
      <c r="J115" s="533">
        <f>SUM(J94:J102)</f>
        <v>2410.7816000000003</v>
      </c>
      <c r="K115" s="533">
        <f>SUM(K94:K102)</f>
        <v>2798.8643000000002</v>
      </c>
      <c r="L115" s="1202" t="s">
        <v>196</v>
      </c>
      <c r="M115" s="1203"/>
      <c r="N115" s="533">
        <f>SUM(N94:N102)</f>
        <v>2703.2719999999999</v>
      </c>
      <c r="O115" s="533">
        <f>SUM(O94:O102)</f>
        <v>2640.0549999999998</v>
      </c>
      <c r="P115" s="533">
        <f>SUM(P94:P102)</f>
        <v>2463.1633000000002</v>
      </c>
      <c r="Q115" s="533">
        <f t="shared" ref="Q115:V115" si="88">SUM(Q94:Q102)</f>
        <v>2296.2347</v>
      </c>
      <c r="R115" s="533">
        <f>SUM(R94:R102)</f>
        <v>2514.7527</v>
      </c>
      <c r="S115" s="533">
        <f>SUM(S94:S102)</f>
        <v>1906.3231000000003</v>
      </c>
      <c r="T115" s="533">
        <f>SUM(T94:T102)</f>
        <v>1888.2330000000002</v>
      </c>
      <c r="U115" s="533">
        <f>SUM(U94:U102)</f>
        <v>2353.9299000000001</v>
      </c>
      <c r="V115" s="533">
        <f t="shared" si="88"/>
        <v>1404.4279999999999</v>
      </c>
      <c r="W115" s="33"/>
    </row>
    <row r="116" spans="1:23" s="749" customFormat="1" ht="11.25" hidden="1" customHeight="1">
      <c r="A116" s="1202" t="s">
        <v>197</v>
      </c>
      <c r="B116" s="1203"/>
      <c r="C116" s="533">
        <f>SUM(C94:C103)</f>
        <v>29174.070400000001</v>
      </c>
      <c r="D116" s="533">
        <f>SUM(D94:D103)</f>
        <v>9758.1325000000015</v>
      </c>
      <c r="E116" s="533">
        <f>SUM(E94:E103)</f>
        <v>9457.1903999999995</v>
      </c>
      <c r="F116" s="533">
        <f t="shared" ref="F116" si="89">SUM(F94:F103)</f>
        <v>6579.4973</v>
      </c>
      <c r="G116" s="533">
        <f>SUM(G94:G103)</f>
        <v>5321.3204000000005</v>
      </c>
      <c r="H116" s="533">
        <f>SUM(H94:H103)</f>
        <v>5038.9661000000006</v>
      </c>
      <c r="I116" s="533">
        <f>SUM(I94:I103)</f>
        <v>4858.5536000000011</v>
      </c>
      <c r="J116" s="533">
        <f>SUM(J94:J103)</f>
        <v>2836.6989000000003</v>
      </c>
      <c r="K116" s="533">
        <f>SUM(K94:K103)</f>
        <v>3103.4844000000003</v>
      </c>
      <c r="L116" s="1202" t="s">
        <v>197</v>
      </c>
      <c r="M116" s="1203"/>
      <c r="N116" s="533">
        <f>SUM(N94:N103)</f>
        <v>3036.4650000000001</v>
      </c>
      <c r="O116" s="533">
        <f>SUM(O94:O103)</f>
        <v>2888.93</v>
      </c>
      <c r="P116" s="533">
        <f>SUM(P94:P103)</f>
        <v>2732.6271000000002</v>
      </c>
      <c r="Q116" s="533">
        <f t="shared" ref="Q116:V116" si="90">SUM(Q94:Q103)</f>
        <v>2616.1014</v>
      </c>
      <c r="R116" s="533">
        <f>SUM(R94:R103)</f>
        <v>2742.1504</v>
      </c>
      <c r="S116" s="533">
        <f>SUM(S94:S103)</f>
        <v>2120.2165000000005</v>
      </c>
      <c r="T116" s="533">
        <f>SUM(T94:T103)</f>
        <v>2079.8620000000001</v>
      </c>
      <c r="U116" s="533">
        <f>SUM(U94:U103)</f>
        <v>2595.4057000000003</v>
      </c>
      <c r="V116" s="533">
        <f t="shared" si="90"/>
        <v>1581.3134</v>
      </c>
      <c r="W116" s="33"/>
    </row>
    <row r="117" spans="1:23" s="749" customFormat="1" ht="11.25" hidden="1" customHeight="1">
      <c r="A117" s="1202" t="s">
        <v>198</v>
      </c>
      <c r="B117" s="1203"/>
      <c r="C117" s="533">
        <f>SUM(C94:C104)</f>
        <v>32711.101200000001</v>
      </c>
      <c r="D117" s="533">
        <f>SUM(D94:D104)</f>
        <v>10712.009400000001</v>
      </c>
      <c r="E117" s="533">
        <f>SUM(E94:E104)</f>
        <v>10237.896999999999</v>
      </c>
      <c r="F117" s="533">
        <f t="shared" ref="F117" si="91">SUM(F94:F104)</f>
        <v>7165.1487999999999</v>
      </c>
      <c r="G117" s="533">
        <f>SUM(G94:G104)</f>
        <v>5866.9041000000007</v>
      </c>
      <c r="H117" s="533">
        <f>SUM(H94:H104)</f>
        <v>5606.6729000000005</v>
      </c>
      <c r="I117" s="533">
        <f>SUM(I94:I104)</f>
        <v>5297.3679000000011</v>
      </c>
      <c r="J117" s="533">
        <f>SUM(J94:J104)</f>
        <v>3202.8588000000004</v>
      </c>
      <c r="K117" s="533">
        <f>SUM(K94:K104)</f>
        <v>3410.3202000000001</v>
      </c>
      <c r="L117" s="1202" t="s">
        <v>198</v>
      </c>
      <c r="M117" s="1203"/>
      <c r="N117" s="533">
        <f>SUM(N94:N104)</f>
        <v>3362.797</v>
      </c>
      <c r="O117" s="533">
        <f>SUM(O94:O104)</f>
        <v>3234.89</v>
      </c>
      <c r="P117" s="533">
        <f>SUM(P94:P104)</f>
        <v>3041.7686000000003</v>
      </c>
      <c r="Q117" s="533">
        <f t="shared" ref="Q117:V117" si="92">SUM(Q94:Q104)</f>
        <v>2972.2204999999999</v>
      </c>
      <c r="R117" s="533">
        <f>SUM(R94:R104)</f>
        <v>3020.7892000000002</v>
      </c>
      <c r="S117" s="533">
        <f>SUM(S94:S104)</f>
        <v>2335.3895000000002</v>
      </c>
      <c r="T117" s="533">
        <f>SUM(T94:T104)</f>
        <v>2324.8429999999998</v>
      </c>
      <c r="U117" s="533">
        <f>SUM(U94:U104)</f>
        <v>2843.5503000000003</v>
      </c>
      <c r="V117" s="533">
        <f t="shared" si="92"/>
        <v>1740.0392999999999</v>
      </c>
      <c r="W117" s="33"/>
    </row>
    <row r="118" spans="1:23" s="749" customFormat="1" ht="11.25" hidden="1" customHeight="1">
      <c r="A118" s="1202" t="s">
        <v>199</v>
      </c>
      <c r="B118" s="1203"/>
      <c r="C118" s="533">
        <f>SUM(C94:C105)</f>
        <v>36677.2353</v>
      </c>
      <c r="D118" s="533">
        <f>SUM(D94:D105)</f>
        <v>11580.605100000001</v>
      </c>
      <c r="E118" s="533">
        <f>SUM(E94:E105)</f>
        <v>11066.1806</v>
      </c>
      <c r="F118" s="533">
        <f t="shared" ref="F118" si="93">SUM(F94:F105)</f>
        <v>7898.5132999999996</v>
      </c>
      <c r="G118" s="533">
        <f>SUM(G94:G105)</f>
        <v>6445.8398000000007</v>
      </c>
      <c r="H118" s="533">
        <f>SUM(H94:H105)</f>
        <v>6119.9018000000005</v>
      </c>
      <c r="I118" s="533">
        <f>SUM(I94:I105)</f>
        <v>5691.2333000000008</v>
      </c>
      <c r="J118" s="533">
        <f>SUM(J94:J105)</f>
        <v>3473.8012000000003</v>
      </c>
      <c r="K118" s="533">
        <f>SUM(K94:K105)</f>
        <v>3754.3580000000002</v>
      </c>
      <c r="L118" s="1202" t="s">
        <v>199</v>
      </c>
      <c r="M118" s="1203"/>
      <c r="N118" s="533">
        <f>SUM(N94:N105)</f>
        <v>3688.3609999999999</v>
      </c>
      <c r="O118" s="533">
        <f>SUM(O94:O105)</f>
        <v>3578.201</v>
      </c>
      <c r="P118" s="533">
        <f>SUM(P94:P105)</f>
        <v>3355.3475000000003</v>
      </c>
      <c r="Q118" s="533">
        <f t="shared" ref="Q118:V118" si="94">SUM(Q94:Q105)</f>
        <v>3315.9483999999998</v>
      </c>
      <c r="R118" s="533">
        <f>SUM(R94:R105)</f>
        <v>3207.2640000000001</v>
      </c>
      <c r="S118" s="533">
        <f>SUM(S94:S105)</f>
        <v>2532.0491000000002</v>
      </c>
      <c r="T118" s="533">
        <f>SUM(T94:T105)</f>
        <v>2499.491</v>
      </c>
      <c r="U118" s="533">
        <f>SUM(U94:U105)</f>
        <v>3150.0777000000003</v>
      </c>
      <c r="V118" s="533">
        <f t="shared" si="94"/>
        <v>1876.5771</v>
      </c>
      <c r="W118" s="33"/>
    </row>
    <row r="119" spans="1:23" s="749" customFormat="1" ht="11.25" hidden="1" customHeight="1">
      <c r="A119" s="50"/>
      <c r="B119" s="51"/>
      <c r="C119" s="393"/>
      <c r="D119" s="2"/>
      <c r="E119" s="622"/>
      <c r="F119" s="393"/>
      <c r="G119" s="2"/>
      <c r="H119" s="53"/>
      <c r="I119" s="2"/>
      <c r="J119" s="393"/>
      <c r="K119" s="393"/>
      <c r="L119" s="50"/>
      <c r="M119" s="51"/>
      <c r="N119" s="33"/>
      <c r="O119" s="622"/>
      <c r="P119" s="622"/>
      <c r="Q119" s="393"/>
      <c r="R119" s="2"/>
      <c r="S119" s="2"/>
      <c r="T119" s="53"/>
      <c r="U119" s="2"/>
      <c r="V119" s="393"/>
      <c r="W119" s="33"/>
    </row>
    <row r="120" spans="1:23" s="749" customFormat="1" ht="11.25" hidden="1" customHeight="1">
      <c r="A120" s="749">
        <v>2010</v>
      </c>
      <c r="B120" s="45"/>
      <c r="C120" s="393"/>
      <c r="D120" s="2"/>
      <c r="E120" s="622"/>
      <c r="F120" s="393"/>
      <c r="G120" s="2"/>
      <c r="H120" s="53"/>
      <c r="I120" s="2"/>
      <c r="J120" s="393"/>
      <c r="K120" s="393"/>
      <c r="L120" s="749">
        <v>2010</v>
      </c>
      <c r="M120" s="45"/>
      <c r="N120" s="108"/>
      <c r="O120" s="622"/>
      <c r="P120" s="622"/>
      <c r="Q120" s="393"/>
      <c r="R120" s="2"/>
      <c r="S120" s="2"/>
      <c r="T120" s="53"/>
      <c r="U120" s="2"/>
      <c r="V120" s="393"/>
      <c r="W120" s="33"/>
    </row>
    <row r="121" spans="1:23" s="749" customFormat="1" ht="11.25" hidden="1" customHeight="1">
      <c r="B121" s="45" t="s">
        <v>176</v>
      </c>
      <c r="C121" s="107">
        <v>3932.1460999999999</v>
      </c>
      <c r="D121" s="622">
        <v>959.88789999999995</v>
      </c>
      <c r="E121" s="107">
        <v>363.30810000000002</v>
      </c>
      <c r="F121" s="622">
        <v>687.21230000000003</v>
      </c>
      <c r="G121" s="622">
        <v>580.40250000000003</v>
      </c>
      <c r="H121" s="622">
        <v>483.55110000000002</v>
      </c>
      <c r="I121" s="107">
        <v>317.8723</v>
      </c>
      <c r="J121" s="107">
        <v>206.53720000000001</v>
      </c>
      <c r="K121" s="107">
        <v>258.0299</v>
      </c>
      <c r="M121" s="45" t="s">
        <v>176</v>
      </c>
      <c r="N121" s="622">
        <v>360.214</v>
      </c>
      <c r="O121" s="107">
        <v>343.84800000000001</v>
      </c>
      <c r="P121" s="107">
        <v>312.34820000000002</v>
      </c>
      <c r="Q121" s="107">
        <v>163.74160000000001</v>
      </c>
      <c r="R121" s="622">
        <v>210.72049999999999</v>
      </c>
      <c r="S121" s="622">
        <v>244.2602</v>
      </c>
      <c r="T121" s="622">
        <v>177.99</v>
      </c>
      <c r="U121" s="622">
        <v>287.09829999999999</v>
      </c>
      <c r="V121" s="107">
        <v>133.8845</v>
      </c>
      <c r="W121" s="33"/>
    </row>
    <row r="122" spans="1:23" s="749" customFormat="1" ht="11.25" hidden="1" customHeight="1">
      <c r="B122" s="45" t="s">
        <v>177</v>
      </c>
      <c r="C122" s="107">
        <v>3815.5587</v>
      </c>
      <c r="D122" s="622">
        <v>940.93629999999996</v>
      </c>
      <c r="E122" s="107">
        <v>185.0352</v>
      </c>
      <c r="F122" s="622">
        <v>730.39120000000003</v>
      </c>
      <c r="G122" s="622">
        <v>570.36869999999999</v>
      </c>
      <c r="H122" s="622">
        <v>484.65069999999997</v>
      </c>
      <c r="I122" s="107">
        <v>321.5403</v>
      </c>
      <c r="J122" s="107">
        <v>184.16050000000001</v>
      </c>
      <c r="K122" s="107">
        <v>250.9657</v>
      </c>
      <c r="M122" s="45" t="s">
        <v>177</v>
      </c>
      <c r="N122" s="622">
        <v>333.33199999999999</v>
      </c>
      <c r="O122" s="107">
        <v>253.25700000000001</v>
      </c>
      <c r="P122" s="107">
        <v>318.96620000000001</v>
      </c>
      <c r="Q122" s="107">
        <v>168.90100000000001</v>
      </c>
      <c r="R122" s="622">
        <v>246.47</v>
      </c>
      <c r="S122" s="622">
        <v>250.03</v>
      </c>
      <c r="T122" s="622">
        <v>198.55600000000001</v>
      </c>
      <c r="U122" s="622">
        <v>233.24160000000001</v>
      </c>
      <c r="V122" s="107">
        <v>158.77719999999999</v>
      </c>
      <c r="W122" s="33"/>
    </row>
    <row r="123" spans="1:23" s="749" customFormat="1" ht="11.25" hidden="1" customHeight="1">
      <c r="B123" s="45" t="s">
        <v>178</v>
      </c>
      <c r="C123" s="107">
        <v>4306.4553999999998</v>
      </c>
      <c r="D123" s="622">
        <v>1126.3485000000001</v>
      </c>
      <c r="E123" s="107">
        <v>755.56979999999999</v>
      </c>
      <c r="F123" s="622">
        <v>779.62760000000003</v>
      </c>
      <c r="G123" s="622">
        <v>746.22649999999999</v>
      </c>
      <c r="H123" s="622">
        <v>593.95100000000002</v>
      </c>
      <c r="I123" s="107">
        <v>564.78800000000001</v>
      </c>
      <c r="J123" s="107">
        <v>376.70069999999998</v>
      </c>
      <c r="K123" s="107">
        <v>350.42070000000001</v>
      </c>
      <c r="M123" s="45" t="s">
        <v>178</v>
      </c>
      <c r="N123" s="622">
        <v>340.92700000000002</v>
      </c>
      <c r="O123" s="107">
        <v>367.49799999999999</v>
      </c>
      <c r="P123" s="107">
        <v>369.44779999999997</v>
      </c>
      <c r="Q123" s="107">
        <v>330.23399999999998</v>
      </c>
      <c r="R123" s="622">
        <v>282.96969999999999</v>
      </c>
      <c r="S123" s="622">
        <v>304.9273</v>
      </c>
      <c r="T123" s="622">
        <v>186.959</v>
      </c>
      <c r="U123" s="622">
        <v>383.30700000000002</v>
      </c>
      <c r="V123" s="107">
        <v>194.43039999999999</v>
      </c>
    </row>
    <row r="124" spans="1:23" s="749" customFormat="1" ht="11.25" hidden="1" customHeight="1">
      <c r="B124" s="45" t="s">
        <v>179</v>
      </c>
      <c r="C124" s="107">
        <v>4222.9531999999999</v>
      </c>
      <c r="D124" s="622">
        <v>1072.3870999999999</v>
      </c>
      <c r="E124" s="107">
        <v>879.05719999999997</v>
      </c>
      <c r="F124" s="622">
        <v>656.26160000000004</v>
      </c>
      <c r="G124" s="622">
        <v>631.69380000000001</v>
      </c>
      <c r="H124" s="622">
        <v>604.9153</v>
      </c>
      <c r="I124" s="107">
        <v>462.98840000000001</v>
      </c>
      <c r="J124" s="107">
        <v>376.3546</v>
      </c>
      <c r="K124" s="107">
        <v>302.35680000000002</v>
      </c>
      <c r="M124" s="45" t="s">
        <v>179</v>
      </c>
      <c r="N124" s="622">
        <v>347.54199999999997</v>
      </c>
      <c r="O124" s="107">
        <v>323.86200000000002</v>
      </c>
      <c r="P124" s="107">
        <v>279.55680000000001</v>
      </c>
      <c r="Q124" s="107">
        <v>394.3818</v>
      </c>
      <c r="R124" s="622">
        <v>290.18830000000003</v>
      </c>
      <c r="S124" s="622">
        <v>244.21420000000001</v>
      </c>
      <c r="T124" s="622">
        <v>216.83699999999999</v>
      </c>
      <c r="U124" s="622">
        <v>333.89760000000001</v>
      </c>
      <c r="V124" s="107">
        <v>169.6626</v>
      </c>
    </row>
    <row r="125" spans="1:23" s="749" customFormat="1" ht="11.25" hidden="1" customHeight="1">
      <c r="B125" s="45" t="s">
        <v>180</v>
      </c>
      <c r="C125" s="107">
        <v>4488.4614000000001</v>
      </c>
      <c r="D125" s="622">
        <v>996.2568</v>
      </c>
      <c r="E125" s="107">
        <v>918.4271</v>
      </c>
      <c r="F125" s="622">
        <v>633.79859999999996</v>
      </c>
      <c r="G125" s="622">
        <v>696.12149999999997</v>
      </c>
      <c r="H125" s="622">
        <v>643.54110000000003</v>
      </c>
      <c r="I125" s="107">
        <v>475.93270000000001</v>
      </c>
      <c r="J125" s="107">
        <v>401.18369999999999</v>
      </c>
      <c r="K125" s="107">
        <v>321.32690000000002</v>
      </c>
      <c r="M125" s="45" t="s">
        <v>180</v>
      </c>
      <c r="N125" s="622">
        <v>310.46100000000001</v>
      </c>
      <c r="O125" s="107">
        <v>397.59300000000002</v>
      </c>
      <c r="P125" s="107">
        <v>371.8811</v>
      </c>
      <c r="Q125" s="107">
        <v>346.25540000000001</v>
      </c>
      <c r="R125" s="622">
        <v>314.57870000000003</v>
      </c>
      <c r="S125" s="622">
        <v>268.40050000000002</v>
      </c>
      <c r="T125" s="622">
        <v>239.79400000000001</v>
      </c>
      <c r="U125" s="622">
        <v>286.0478</v>
      </c>
      <c r="V125" s="107">
        <v>157.53540000000001</v>
      </c>
    </row>
    <row r="126" spans="1:23" s="749" customFormat="1" ht="11.25" hidden="1" customHeight="1">
      <c r="B126" s="45" t="s">
        <v>181</v>
      </c>
      <c r="C126" s="107">
        <v>4316.5319</v>
      </c>
      <c r="D126" s="622">
        <v>1020.8280999999999</v>
      </c>
      <c r="E126" s="107">
        <v>890.2355</v>
      </c>
      <c r="F126" s="622">
        <v>593.89269999999999</v>
      </c>
      <c r="G126" s="622">
        <v>634.28679999999997</v>
      </c>
      <c r="H126" s="622">
        <v>603.56759999999997</v>
      </c>
      <c r="I126" s="107">
        <v>403.54820000000001</v>
      </c>
      <c r="J126" s="107">
        <v>391.60570000000001</v>
      </c>
      <c r="K126" s="107">
        <v>324.59710000000001</v>
      </c>
      <c r="M126" s="45" t="s">
        <v>181</v>
      </c>
      <c r="N126" s="622">
        <v>334.173</v>
      </c>
      <c r="O126" s="107">
        <v>357.99299999999999</v>
      </c>
      <c r="P126" s="107">
        <v>301.24740000000003</v>
      </c>
      <c r="Q126" s="107">
        <v>268.70679999999999</v>
      </c>
      <c r="R126" s="622">
        <v>329.69549999999998</v>
      </c>
      <c r="S126" s="622">
        <v>305.13209999999998</v>
      </c>
      <c r="T126" s="622">
        <v>250.53100000000001</v>
      </c>
      <c r="U126" s="622">
        <v>232.2747</v>
      </c>
      <c r="V126" s="107">
        <v>225.8313</v>
      </c>
    </row>
    <row r="127" spans="1:23" s="749" customFormat="1" ht="11.25" hidden="1" customHeight="1">
      <c r="B127" s="45" t="s">
        <v>182</v>
      </c>
      <c r="C127" s="107">
        <v>4322.576</v>
      </c>
      <c r="D127" s="622">
        <v>990.03539999999998</v>
      </c>
      <c r="E127" s="107">
        <v>786.99270000000001</v>
      </c>
      <c r="F127" s="622">
        <v>566.779</v>
      </c>
      <c r="G127" s="622">
        <v>644.69730000000004</v>
      </c>
      <c r="H127" s="622">
        <v>572.24829999999997</v>
      </c>
      <c r="I127" s="107">
        <v>437.9468</v>
      </c>
      <c r="J127" s="107">
        <v>386.68950000000001</v>
      </c>
      <c r="K127" s="107">
        <v>393.69889999999998</v>
      </c>
      <c r="M127" s="45" t="s">
        <v>182</v>
      </c>
      <c r="N127" s="622">
        <v>342.57499999999999</v>
      </c>
      <c r="O127" s="107">
        <v>342.048</v>
      </c>
      <c r="P127" s="107">
        <v>348.45569999999998</v>
      </c>
      <c r="Q127" s="107">
        <v>253.82140000000001</v>
      </c>
      <c r="R127" s="622">
        <v>312.1832</v>
      </c>
      <c r="S127" s="622">
        <v>309.72539999999998</v>
      </c>
      <c r="T127" s="622">
        <v>208.06899999999999</v>
      </c>
      <c r="U127" s="622">
        <v>241.84309999999999</v>
      </c>
      <c r="V127" s="107">
        <v>240.77799999999999</v>
      </c>
    </row>
    <row r="128" spans="1:23" s="749" customFormat="1" ht="11.25" hidden="1" customHeight="1">
      <c r="B128" s="45" t="s">
        <v>183</v>
      </c>
      <c r="C128" s="107">
        <v>4438.8112000000001</v>
      </c>
      <c r="D128" s="622">
        <v>1055.9126000000001</v>
      </c>
      <c r="E128" s="107">
        <v>980.78340000000003</v>
      </c>
      <c r="F128" s="622">
        <v>578.87270000000001</v>
      </c>
      <c r="G128" s="622">
        <v>653.27700000000004</v>
      </c>
      <c r="H128" s="622">
        <v>596.99490000000003</v>
      </c>
      <c r="I128" s="107">
        <v>383.56060000000002</v>
      </c>
      <c r="J128" s="107">
        <v>397.5324</v>
      </c>
      <c r="K128" s="107">
        <v>375.24119999999999</v>
      </c>
      <c r="M128" s="45" t="s">
        <v>183</v>
      </c>
      <c r="N128" s="622">
        <v>337.36559999999997</v>
      </c>
      <c r="O128" s="107">
        <v>331.19600000000003</v>
      </c>
      <c r="P128" s="107">
        <v>407.53879999999998</v>
      </c>
      <c r="Q128" s="107">
        <v>300.64089999999999</v>
      </c>
      <c r="R128" s="622">
        <v>310.67320000000001</v>
      </c>
      <c r="S128" s="622">
        <v>269.4126</v>
      </c>
      <c r="T128" s="622">
        <v>184.93</v>
      </c>
      <c r="U128" s="622">
        <v>272.6515</v>
      </c>
      <c r="V128" s="107">
        <v>226.6422</v>
      </c>
    </row>
    <row r="129" spans="1:22" s="749" customFormat="1" ht="11.25" hidden="1" customHeight="1">
      <c r="B129" s="45" t="s">
        <v>184</v>
      </c>
      <c r="C129" s="107">
        <v>4473.0793999999996</v>
      </c>
      <c r="D129" s="622">
        <v>1011.4438</v>
      </c>
      <c r="E129" s="107">
        <v>996.83680000000004</v>
      </c>
      <c r="F129" s="622">
        <v>579.35490000000004</v>
      </c>
      <c r="G129" s="622">
        <v>697.428</v>
      </c>
      <c r="H129" s="622">
        <v>676.33119999999997</v>
      </c>
      <c r="I129" s="107">
        <v>412.90170000000001</v>
      </c>
      <c r="J129" s="107">
        <v>295.14620000000002</v>
      </c>
      <c r="K129" s="107">
        <v>375.87360000000001</v>
      </c>
      <c r="M129" s="45" t="s">
        <v>184</v>
      </c>
      <c r="N129" s="622">
        <v>354.30500000000001</v>
      </c>
      <c r="O129" s="107">
        <v>312.38799999999998</v>
      </c>
      <c r="P129" s="107">
        <v>285.44170000000003</v>
      </c>
      <c r="Q129" s="107">
        <v>363.2835</v>
      </c>
      <c r="R129" s="622">
        <v>213.04040000000001</v>
      </c>
      <c r="S129" s="622">
        <v>212.3749</v>
      </c>
      <c r="T129" s="622">
        <v>214.13399999999999</v>
      </c>
      <c r="U129" s="622">
        <v>267.6035</v>
      </c>
      <c r="V129" s="107">
        <v>326.33969999999999</v>
      </c>
    </row>
    <row r="130" spans="1:22" s="749" customFormat="1" ht="11.25" hidden="1" customHeight="1">
      <c r="B130" s="45" t="s">
        <v>185</v>
      </c>
      <c r="C130" s="107">
        <v>4267.3491999999997</v>
      </c>
      <c r="D130" s="622">
        <v>936.59730000000002</v>
      </c>
      <c r="E130" s="107">
        <v>946.28890000000001</v>
      </c>
      <c r="F130" s="622">
        <v>512.59910000000002</v>
      </c>
      <c r="G130" s="622">
        <v>716.07479999999998</v>
      </c>
      <c r="H130" s="622">
        <v>617.63589999999999</v>
      </c>
      <c r="I130" s="107">
        <v>448.27519999999998</v>
      </c>
      <c r="J130" s="107">
        <v>383.41370000000001</v>
      </c>
      <c r="K130" s="107">
        <v>365.90120000000002</v>
      </c>
      <c r="M130" s="45" t="s">
        <v>185</v>
      </c>
      <c r="N130" s="622">
        <v>314.05500000000001</v>
      </c>
      <c r="O130" s="107">
        <v>310.43099999999998</v>
      </c>
      <c r="P130" s="107">
        <v>272.96280000000002</v>
      </c>
      <c r="Q130" s="107">
        <v>463.45</v>
      </c>
      <c r="R130" s="622">
        <v>198.56319999999999</v>
      </c>
      <c r="S130" s="622">
        <v>282.08269999999999</v>
      </c>
      <c r="T130" s="622">
        <v>193.57599999999999</v>
      </c>
      <c r="U130" s="622">
        <v>285.14210000000003</v>
      </c>
      <c r="V130" s="107">
        <v>283.14159999999998</v>
      </c>
    </row>
    <row r="131" spans="1:22" s="749" customFormat="1" ht="11.25" hidden="1" customHeight="1">
      <c r="B131" s="45" t="s">
        <v>186</v>
      </c>
      <c r="C131" s="107">
        <v>4518.4179000000004</v>
      </c>
      <c r="D131" s="622">
        <v>933.68489999999997</v>
      </c>
      <c r="E131" s="107">
        <v>914.322</v>
      </c>
      <c r="F131" s="622">
        <v>628.26110000000006</v>
      </c>
      <c r="G131" s="622">
        <v>726.16099999999994</v>
      </c>
      <c r="H131" s="622">
        <v>616.42219999999998</v>
      </c>
      <c r="I131" s="107">
        <v>533.25829999999996</v>
      </c>
      <c r="J131" s="107">
        <v>256.25970000000001</v>
      </c>
      <c r="K131" s="107">
        <v>345.82249999999999</v>
      </c>
      <c r="M131" s="45" t="s">
        <v>186</v>
      </c>
      <c r="N131" s="622">
        <v>356.22800000000001</v>
      </c>
      <c r="O131" s="107">
        <v>365.255</v>
      </c>
      <c r="P131" s="107">
        <v>254.7714</v>
      </c>
      <c r="Q131" s="107">
        <v>439.54320000000001</v>
      </c>
      <c r="R131" s="622">
        <v>290.7396</v>
      </c>
      <c r="S131" s="622">
        <v>272.17790000000002</v>
      </c>
      <c r="T131" s="622">
        <v>188.148</v>
      </c>
      <c r="U131" s="622">
        <v>297.75850000000003</v>
      </c>
      <c r="V131" s="107">
        <v>264.00510000000003</v>
      </c>
    </row>
    <row r="132" spans="1:22" s="749" customFormat="1" ht="11.25" hidden="1" customHeight="1">
      <c r="B132" s="45" t="s">
        <v>187</v>
      </c>
      <c r="C132" s="622">
        <v>4258.5987999999998</v>
      </c>
      <c r="D132" s="622">
        <v>902.33730000000003</v>
      </c>
      <c r="E132" s="622">
        <v>615.1721</v>
      </c>
      <c r="F132" s="622">
        <v>637.92330000000004</v>
      </c>
      <c r="G132" s="622">
        <v>667.82169999999996</v>
      </c>
      <c r="H132" s="622">
        <v>504.77569999999997</v>
      </c>
      <c r="I132" s="622">
        <v>479.59469999999999</v>
      </c>
      <c r="J132" s="622">
        <v>263.73390000000001</v>
      </c>
      <c r="K132" s="622">
        <v>302.25709999999998</v>
      </c>
      <c r="M132" s="45" t="s">
        <v>187</v>
      </c>
      <c r="N132" s="622">
        <v>358.20400000000001</v>
      </c>
      <c r="O132" s="622">
        <v>243.66900000000001</v>
      </c>
      <c r="P132" s="622">
        <v>282.74180000000001</v>
      </c>
      <c r="Q132" s="622">
        <v>271.27600000000001</v>
      </c>
      <c r="R132" s="622">
        <v>228.02289999999999</v>
      </c>
      <c r="S132" s="622">
        <v>224.87200000000001</v>
      </c>
      <c r="T132" s="622">
        <v>212.22200000000001</v>
      </c>
      <c r="U132" s="622">
        <v>294.60890000000001</v>
      </c>
      <c r="V132" s="622">
        <v>251.541</v>
      </c>
    </row>
    <row r="133" spans="1:22" s="749" customFormat="1" ht="11.25" hidden="1" customHeight="1">
      <c r="B133" s="45"/>
      <c r="C133" s="622"/>
      <c r="D133" s="2"/>
      <c r="E133" s="622"/>
      <c r="F133" s="622"/>
      <c r="G133" s="2"/>
      <c r="H133" s="53"/>
      <c r="I133" s="2"/>
      <c r="J133" s="622"/>
      <c r="K133" s="622"/>
      <c r="M133" s="45"/>
      <c r="N133" s="742"/>
      <c r="O133" s="622"/>
      <c r="P133" s="622"/>
      <c r="Q133" s="622"/>
      <c r="R133" s="2"/>
      <c r="S133" s="2"/>
      <c r="T133" s="53"/>
      <c r="U133" s="2"/>
      <c r="V133" s="622"/>
    </row>
    <row r="134" spans="1:22" s="749" customFormat="1" ht="11.25" hidden="1" customHeight="1">
      <c r="A134" s="1202" t="s">
        <v>188</v>
      </c>
      <c r="B134" s="1203"/>
      <c r="C134" s="533">
        <f>C121</f>
        <v>3932.1460999999999</v>
      </c>
      <c r="D134" s="533">
        <f t="shared" ref="D134:F134" si="95">D121</f>
        <v>959.88789999999995</v>
      </c>
      <c r="E134" s="533">
        <f t="shared" si="95"/>
        <v>363.30810000000002</v>
      </c>
      <c r="F134" s="533">
        <f t="shared" si="95"/>
        <v>687.21230000000003</v>
      </c>
      <c r="G134" s="533">
        <f>G121</f>
        <v>580.40250000000003</v>
      </c>
      <c r="H134" s="533">
        <f>H121</f>
        <v>483.55110000000002</v>
      </c>
      <c r="I134" s="533">
        <f>I121</f>
        <v>317.8723</v>
      </c>
      <c r="J134" s="533">
        <f>J121</f>
        <v>206.53720000000001</v>
      </c>
      <c r="K134" s="533">
        <f>K121</f>
        <v>258.0299</v>
      </c>
      <c r="L134" s="1202" t="s">
        <v>188</v>
      </c>
      <c r="M134" s="1203"/>
      <c r="N134" s="533">
        <f>N121</f>
        <v>360.214</v>
      </c>
      <c r="O134" s="533">
        <f>O121</f>
        <v>343.84800000000001</v>
      </c>
      <c r="P134" s="533">
        <f>P121</f>
        <v>312.34820000000002</v>
      </c>
      <c r="Q134" s="533">
        <f t="shared" ref="Q134:V134" si="96">Q121</f>
        <v>163.74160000000001</v>
      </c>
      <c r="R134" s="533">
        <f>R121</f>
        <v>210.72049999999999</v>
      </c>
      <c r="S134" s="533">
        <f>S121</f>
        <v>244.2602</v>
      </c>
      <c r="T134" s="533">
        <f>T121</f>
        <v>177.99</v>
      </c>
      <c r="U134" s="533">
        <f>U121</f>
        <v>287.09829999999999</v>
      </c>
      <c r="V134" s="533">
        <f t="shared" si="96"/>
        <v>133.8845</v>
      </c>
    </row>
    <row r="135" spans="1:22" s="749" customFormat="1" ht="11.25" hidden="1" customHeight="1">
      <c r="A135" s="1202" t="s">
        <v>189</v>
      </c>
      <c r="B135" s="1203"/>
      <c r="C135" s="533">
        <f>SUM(C121:C122)</f>
        <v>7747.7047999999995</v>
      </c>
      <c r="D135" s="533">
        <f t="shared" ref="D135:F135" si="97">SUM(D121:D122)</f>
        <v>1900.8242</v>
      </c>
      <c r="E135" s="533">
        <f t="shared" si="97"/>
        <v>548.3433</v>
      </c>
      <c r="F135" s="533">
        <f t="shared" si="97"/>
        <v>1417.6035000000002</v>
      </c>
      <c r="G135" s="533">
        <f>SUM(G121:G122)</f>
        <v>1150.7712000000001</v>
      </c>
      <c r="H135" s="533">
        <f>SUM(H121:H122)</f>
        <v>968.20180000000005</v>
      </c>
      <c r="I135" s="533">
        <f>SUM(I121:I122)</f>
        <v>639.4126</v>
      </c>
      <c r="J135" s="533">
        <f>SUM(J121:J122)</f>
        <v>390.69770000000005</v>
      </c>
      <c r="K135" s="533">
        <f>SUM(K121:K122)</f>
        <v>508.99559999999997</v>
      </c>
      <c r="L135" s="1202" t="s">
        <v>189</v>
      </c>
      <c r="M135" s="1203"/>
      <c r="N135" s="533">
        <f>SUM(N121:N122)</f>
        <v>693.54600000000005</v>
      </c>
      <c r="O135" s="533">
        <f>SUM(O121:O122)</f>
        <v>597.10500000000002</v>
      </c>
      <c r="P135" s="533">
        <f>SUM(P121:P122)</f>
        <v>631.31439999999998</v>
      </c>
      <c r="Q135" s="533">
        <f t="shared" ref="Q135:V135" si="98">SUM(Q121:Q122)</f>
        <v>332.64260000000002</v>
      </c>
      <c r="R135" s="533">
        <f>SUM(R121:R122)</f>
        <v>457.19049999999999</v>
      </c>
      <c r="S135" s="533">
        <f>SUM(S121:S122)</f>
        <v>494.29020000000003</v>
      </c>
      <c r="T135" s="533">
        <f>SUM(T121:T122)</f>
        <v>376.54600000000005</v>
      </c>
      <c r="U135" s="533">
        <f>SUM(U121:U122)</f>
        <v>520.33989999999994</v>
      </c>
      <c r="V135" s="533">
        <f t="shared" si="98"/>
        <v>292.6617</v>
      </c>
    </row>
    <row r="136" spans="1:22" s="749" customFormat="1" ht="11.25" hidden="1" customHeight="1">
      <c r="A136" s="1202" t="s">
        <v>190</v>
      </c>
      <c r="B136" s="1203"/>
      <c r="C136" s="533">
        <f>SUM(C121:C123)</f>
        <v>12054.160199999998</v>
      </c>
      <c r="D136" s="533">
        <f t="shared" ref="D136:F136" si="99">SUM(D121:D123)</f>
        <v>3027.1727000000001</v>
      </c>
      <c r="E136" s="533">
        <f t="shared" si="99"/>
        <v>1303.9131</v>
      </c>
      <c r="F136" s="533">
        <f t="shared" si="99"/>
        <v>2197.2311</v>
      </c>
      <c r="G136" s="533">
        <f>SUM(G121:G123)</f>
        <v>1896.9977000000001</v>
      </c>
      <c r="H136" s="533">
        <f>SUM(H121:H123)</f>
        <v>1562.1528000000001</v>
      </c>
      <c r="I136" s="533">
        <f>SUM(I121:I123)</f>
        <v>1204.2006000000001</v>
      </c>
      <c r="J136" s="533">
        <f>SUM(J121:J123)</f>
        <v>767.39840000000004</v>
      </c>
      <c r="K136" s="533">
        <f>SUM(K121:K123)</f>
        <v>859.41629999999998</v>
      </c>
      <c r="L136" s="1202" t="s">
        <v>190</v>
      </c>
      <c r="M136" s="1203"/>
      <c r="N136" s="533">
        <f>SUM(N121:N123)</f>
        <v>1034.473</v>
      </c>
      <c r="O136" s="533">
        <f>SUM(O121:O123)</f>
        <v>964.60300000000007</v>
      </c>
      <c r="P136" s="533">
        <f>SUM(P121:P123)</f>
        <v>1000.7621999999999</v>
      </c>
      <c r="Q136" s="533">
        <f t="shared" ref="Q136:V136" si="100">SUM(Q121:Q123)</f>
        <v>662.87660000000005</v>
      </c>
      <c r="R136" s="533">
        <f>SUM(R121:R123)</f>
        <v>740.16020000000003</v>
      </c>
      <c r="S136" s="533">
        <f>SUM(S121:S123)</f>
        <v>799.21749999999997</v>
      </c>
      <c r="T136" s="533">
        <f>SUM(T121:T123)</f>
        <v>563.50500000000011</v>
      </c>
      <c r="U136" s="533">
        <f>SUM(U121:U123)</f>
        <v>903.64689999999996</v>
      </c>
      <c r="V136" s="533">
        <f t="shared" si="100"/>
        <v>487.09209999999996</v>
      </c>
    </row>
    <row r="137" spans="1:22" s="749" customFormat="1" ht="11.25" hidden="1" customHeight="1">
      <c r="A137" s="1202" t="s">
        <v>191</v>
      </c>
      <c r="B137" s="1203"/>
      <c r="C137" s="533">
        <f>SUM(C121:C124)</f>
        <v>16277.113399999998</v>
      </c>
      <c r="D137" s="533">
        <f t="shared" ref="D137:F137" si="101">SUM(D121:D124)</f>
        <v>4099.5598</v>
      </c>
      <c r="E137" s="533">
        <f t="shared" si="101"/>
        <v>2182.9703</v>
      </c>
      <c r="F137" s="533">
        <f t="shared" si="101"/>
        <v>2853.4926999999998</v>
      </c>
      <c r="G137" s="533">
        <f>SUM(G121:G124)</f>
        <v>2528.6914999999999</v>
      </c>
      <c r="H137" s="533">
        <f>SUM(H121:H124)</f>
        <v>2167.0681</v>
      </c>
      <c r="I137" s="533">
        <f>SUM(I121:I124)</f>
        <v>1667.1890000000001</v>
      </c>
      <c r="J137" s="533">
        <f>SUM(J121:J124)</f>
        <v>1143.7530000000002</v>
      </c>
      <c r="K137" s="533">
        <f>SUM(K121:K124)</f>
        <v>1161.7730999999999</v>
      </c>
      <c r="L137" s="1202" t="s">
        <v>191</v>
      </c>
      <c r="M137" s="1203"/>
      <c r="N137" s="533">
        <f>SUM(N121:N124)</f>
        <v>1382.0149999999999</v>
      </c>
      <c r="O137" s="533">
        <f>SUM(O121:O124)</f>
        <v>1288.4650000000001</v>
      </c>
      <c r="P137" s="533">
        <f>SUM(P121:P124)</f>
        <v>1280.319</v>
      </c>
      <c r="Q137" s="533">
        <f t="shared" ref="Q137:V137" si="102">SUM(Q121:Q124)</f>
        <v>1057.2584000000002</v>
      </c>
      <c r="R137" s="533">
        <f>SUM(R121:R124)</f>
        <v>1030.3485000000001</v>
      </c>
      <c r="S137" s="533">
        <f>SUM(S121:S124)</f>
        <v>1043.4317000000001</v>
      </c>
      <c r="T137" s="533">
        <f>SUM(T121:T124)</f>
        <v>780.3420000000001</v>
      </c>
      <c r="U137" s="533">
        <f>SUM(U121:U124)</f>
        <v>1237.5445</v>
      </c>
      <c r="V137" s="533">
        <f t="shared" si="102"/>
        <v>656.75469999999996</v>
      </c>
    </row>
    <row r="138" spans="1:22" s="749" customFormat="1" ht="11.25" hidden="1" customHeight="1">
      <c r="A138" s="1202" t="s">
        <v>192</v>
      </c>
      <c r="B138" s="1203"/>
      <c r="C138" s="533">
        <f>SUM(C121:C125)</f>
        <v>20765.574799999999</v>
      </c>
      <c r="D138" s="533">
        <f t="shared" ref="D138:F138" si="103">SUM(D121:D125)</f>
        <v>5095.8166000000001</v>
      </c>
      <c r="E138" s="533">
        <f t="shared" si="103"/>
        <v>3101.3973999999998</v>
      </c>
      <c r="F138" s="533">
        <f t="shared" si="103"/>
        <v>3487.2912999999999</v>
      </c>
      <c r="G138" s="533">
        <f>SUM(G121:G125)</f>
        <v>3224.8130000000001</v>
      </c>
      <c r="H138" s="533">
        <f>SUM(H121:H125)</f>
        <v>2810.6091999999999</v>
      </c>
      <c r="I138" s="533">
        <f>SUM(I121:I125)</f>
        <v>2143.1217000000001</v>
      </c>
      <c r="J138" s="533">
        <f>SUM(J121:J125)</f>
        <v>1544.9367000000002</v>
      </c>
      <c r="K138" s="533">
        <f>SUM(K121:K125)</f>
        <v>1483.1</v>
      </c>
      <c r="L138" s="1202" t="s">
        <v>192</v>
      </c>
      <c r="M138" s="1203"/>
      <c r="N138" s="533">
        <f>SUM(N121:N125)</f>
        <v>1692.4759999999999</v>
      </c>
      <c r="O138" s="533">
        <f>SUM(O121:O125)</f>
        <v>1686.0580000000002</v>
      </c>
      <c r="P138" s="533">
        <f>SUM(P121:P125)</f>
        <v>1652.2001</v>
      </c>
      <c r="Q138" s="533">
        <f t="shared" ref="Q138:V138" si="104">SUM(Q121:Q125)</f>
        <v>1403.5138000000002</v>
      </c>
      <c r="R138" s="533">
        <f>SUM(R121:R125)</f>
        <v>1344.9272000000001</v>
      </c>
      <c r="S138" s="533">
        <f>SUM(S121:S125)</f>
        <v>1311.8322000000001</v>
      </c>
      <c r="T138" s="533">
        <f>SUM(T121:T125)</f>
        <v>1020.1360000000001</v>
      </c>
      <c r="U138" s="533">
        <f>SUM(U121:U125)</f>
        <v>1523.5923</v>
      </c>
      <c r="V138" s="533">
        <f t="shared" si="104"/>
        <v>814.29009999999994</v>
      </c>
    </row>
    <row r="139" spans="1:22" s="749" customFormat="1" ht="11.25" hidden="1" customHeight="1">
      <c r="A139" s="1202" t="s">
        <v>193</v>
      </c>
      <c r="B139" s="1203"/>
      <c r="C139" s="533">
        <f>SUM(C121:C126)</f>
        <v>25082.106699999997</v>
      </c>
      <c r="D139" s="533">
        <f t="shared" ref="D139:F139" si="105">SUM(D121:D126)</f>
        <v>6116.6446999999998</v>
      </c>
      <c r="E139" s="533">
        <f t="shared" si="105"/>
        <v>3991.6328999999996</v>
      </c>
      <c r="F139" s="533">
        <f t="shared" si="105"/>
        <v>4081.1839999999997</v>
      </c>
      <c r="G139" s="533">
        <f>SUM(G121:G126)</f>
        <v>3859.0998</v>
      </c>
      <c r="H139" s="533">
        <f>SUM(H121:H126)</f>
        <v>3414.1767999999997</v>
      </c>
      <c r="I139" s="533">
        <f>SUM(I121:I126)</f>
        <v>2546.6699000000003</v>
      </c>
      <c r="J139" s="533">
        <f>SUM(J121:J126)</f>
        <v>1936.5424000000003</v>
      </c>
      <c r="K139" s="533">
        <f>SUM(K121:K126)</f>
        <v>1807.6970999999999</v>
      </c>
      <c r="L139" s="1202" t="s">
        <v>193</v>
      </c>
      <c r="M139" s="1203"/>
      <c r="N139" s="533">
        <f>SUM(N121:N126)</f>
        <v>2026.6489999999999</v>
      </c>
      <c r="O139" s="533">
        <f>SUM(O121:O126)</f>
        <v>2044.0510000000002</v>
      </c>
      <c r="P139" s="533">
        <f>SUM(P121:P126)</f>
        <v>1953.4475</v>
      </c>
      <c r="Q139" s="533">
        <f t="shared" ref="Q139:V139" si="106">SUM(Q121:Q126)</f>
        <v>1672.2206000000001</v>
      </c>
      <c r="R139" s="533">
        <f>SUM(R121:R126)</f>
        <v>1674.6227000000001</v>
      </c>
      <c r="S139" s="533">
        <f>SUM(S121:S126)</f>
        <v>1616.9643000000001</v>
      </c>
      <c r="T139" s="533">
        <f>SUM(T121:T126)</f>
        <v>1270.6670000000001</v>
      </c>
      <c r="U139" s="533">
        <f>SUM(U121:U126)</f>
        <v>1755.867</v>
      </c>
      <c r="V139" s="533">
        <f t="shared" si="106"/>
        <v>1040.1214</v>
      </c>
    </row>
    <row r="140" spans="1:22" s="749" customFormat="1" ht="11.25" hidden="1" customHeight="1">
      <c r="A140" s="1202" t="s">
        <v>194</v>
      </c>
      <c r="B140" s="1203"/>
      <c r="C140" s="533">
        <f>SUM(C121:C127)</f>
        <v>29404.682699999998</v>
      </c>
      <c r="D140" s="533">
        <f t="shared" ref="D140:F140" si="107">SUM(D121:D127)</f>
        <v>7106.6800999999996</v>
      </c>
      <c r="E140" s="533">
        <f t="shared" si="107"/>
        <v>4778.6255999999994</v>
      </c>
      <c r="F140" s="533">
        <f t="shared" si="107"/>
        <v>4647.9629999999997</v>
      </c>
      <c r="G140" s="533">
        <f>SUM(G121:G127)</f>
        <v>4503.7970999999998</v>
      </c>
      <c r="H140" s="533">
        <f>SUM(H121:H127)</f>
        <v>3986.4250999999995</v>
      </c>
      <c r="I140" s="533">
        <f>SUM(I121:I127)</f>
        <v>2984.6167000000005</v>
      </c>
      <c r="J140" s="533">
        <f>SUM(J121:J127)</f>
        <v>2323.2319000000002</v>
      </c>
      <c r="K140" s="533">
        <f>SUM(K121:K127)</f>
        <v>2201.3959999999997</v>
      </c>
      <c r="L140" s="1202" t="s">
        <v>194</v>
      </c>
      <c r="M140" s="1203"/>
      <c r="N140" s="533">
        <f>SUM(N121:N127)</f>
        <v>2369.2239999999997</v>
      </c>
      <c r="O140" s="533">
        <f>SUM(O121:O127)</f>
        <v>2386.0990000000002</v>
      </c>
      <c r="P140" s="533">
        <f>SUM(P121:P127)</f>
        <v>2301.9031999999997</v>
      </c>
      <c r="Q140" s="533">
        <f t="shared" ref="Q140:V140" si="108">SUM(Q121:Q127)</f>
        <v>1926.0420000000001</v>
      </c>
      <c r="R140" s="533">
        <f>SUM(R121:R127)</f>
        <v>1986.8059000000001</v>
      </c>
      <c r="S140" s="533">
        <f>SUM(S121:S127)</f>
        <v>1926.6897000000001</v>
      </c>
      <c r="T140" s="533">
        <f>SUM(T121:T127)</f>
        <v>1478.7360000000001</v>
      </c>
      <c r="U140" s="533">
        <f>SUM(U121:U127)</f>
        <v>1997.7101</v>
      </c>
      <c r="V140" s="533">
        <f t="shared" si="108"/>
        <v>1280.8994</v>
      </c>
    </row>
    <row r="141" spans="1:22" s="749" customFormat="1" ht="11.25" hidden="1" customHeight="1">
      <c r="A141" s="1202" t="s">
        <v>195</v>
      </c>
      <c r="B141" s="1203"/>
      <c r="C141" s="533">
        <f>SUM(C121:C128)</f>
        <v>33843.493900000001</v>
      </c>
      <c r="D141" s="533">
        <f t="shared" ref="D141:F141" si="109">SUM(D121:D128)</f>
        <v>8162.5926999999992</v>
      </c>
      <c r="E141" s="533">
        <f t="shared" si="109"/>
        <v>5759.4089999999997</v>
      </c>
      <c r="F141" s="533">
        <f t="shared" si="109"/>
        <v>5226.8356999999996</v>
      </c>
      <c r="G141" s="533">
        <f>SUM(G121:G128)</f>
        <v>5157.0740999999998</v>
      </c>
      <c r="H141" s="533">
        <f>SUM(H121:H128)</f>
        <v>4583.4199999999992</v>
      </c>
      <c r="I141" s="533">
        <f>SUM(I121:I128)</f>
        <v>3368.1773000000003</v>
      </c>
      <c r="J141" s="533">
        <f>SUM(J121:J128)</f>
        <v>2720.7643000000003</v>
      </c>
      <c r="K141" s="533">
        <f>SUM(K121:K128)</f>
        <v>2576.6371999999997</v>
      </c>
      <c r="L141" s="1202" t="s">
        <v>195</v>
      </c>
      <c r="M141" s="1203"/>
      <c r="N141" s="533">
        <f>SUM(N121:N128)</f>
        <v>2706.5895999999998</v>
      </c>
      <c r="O141" s="533">
        <f>SUM(O121:O128)</f>
        <v>2717.2950000000001</v>
      </c>
      <c r="P141" s="533">
        <f>SUM(P121:P128)</f>
        <v>2709.4419999999996</v>
      </c>
      <c r="Q141" s="533">
        <f t="shared" ref="Q141:V141" si="110">SUM(Q121:Q128)</f>
        <v>2226.6829000000002</v>
      </c>
      <c r="R141" s="533">
        <f>SUM(R121:R128)</f>
        <v>2297.4791</v>
      </c>
      <c r="S141" s="533">
        <f>SUM(S121:S128)</f>
        <v>2196.1023</v>
      </c>
      <c r="T141" s="533">
        <f>SUM(T121:T128)</f>
        <v>1663.6660000000002</v>
      </c>
      <c r="U141" s="533">
        <f>SUM(U121:U128)</f>
        <v>2270.3616000000002</v>
      </c>
      <c r="V141" s="533">
        <f t="shared" si="110"/>
        <v>1507.5416</v>
      </c>
    </row>
    <row r="142" spans="1:22" s="749" customFormat="1" ht="11.25" hidden="1" customHeight="1">
      <c r="A142" s="1202" t="s">
        <v>196</v>
      </c>
      <c r="B142" s="1203"/>
      <c r="C142" s="533">
        <f>SUM(C121:C129)</f>
        <v>38316.573300000004</v>
      </c>
      <c r="D142" s="533">
        <f t="shared" ref="D142:F142" si="111">SUM(D121:D129)</f>
        <v>9174.0364999999983</v>
      </c>
      <c r="E142" s="533">
        <f t="shared" si="111"/>
        <v>6756.2457999999997</v>
      </c>
      <c r="F142" s="533">
        <f t="shared" si="111"/>
        <v>5806.1905999999999</v>
      </c>
      <c r="G142" s="533">
        <f>SUM(G121:G129)</f>
        <v>5854.5020999999997</v>
      </c>
      <c r="H142" s="533">
        <f>SUM(H121:H129)</f>
        <v>5259.7511999999988</v>
      </c>
      <c r="I142" s="533">
        <f>SUM(I121:I129)</f>
        <v>3781.0790000000002</v>
      </c>
      <c r="J142" s="533">
        <f>SUM(J121:J129)</f>
        <v>3015.9105000000004</v>
      </c>
      <c r="K142" s="533">
        <f>SUM(K121:K129)</f>
        <v>2952.5107999999996</v>
      </c>
      <c r="L142" s="1202" t="s">
        <v>196</v>
      </c>
      <c r="M142" s="1203"/>
      <c r="N142" s="533">
        <f>SUM(N121:N129)</f>
        <v>3060.8945999999996</v>
      </c>
      <c r="O142" s="533">
        <f>SUM(O121:O129)</f>
        <v>3029.683</v>
      </c>
      <c r="P142" s="533">
        <f>SUM(P121:P129)</f>
        <v>2994.8836999999994</v>
      </c>
      <c r="Q142" s="533">
        <f t="shared" ref="Q142:V142" si="112">SUM(Q121:Q129)</f>
        <v>2589.9664000000002</v>
      </c>
      <c r="R142" s="533">
        <f>SUM(R121:R129)</f>
        <v>2510.5194999999999</v>
      </c>
      <c r="S142" s="533">
        <f>SUM(S121:S129)</f>
        <v>2408.4771999999998</v>
      </c>
      <c r="T142" s="533">
        <f>SUM(T121:T129)</f>
        <v>1877.8000000000002</v>
      </c>
      <c r="U142" s="533">
        <f>SUM(U121:U129)</f>
        <v>2537.9651000000003</v>
      </c>
      <c r="V142" s="533">
        <f t="shared" si="112"/>
        <v>1833.8813</v>
      </c>
    </row>
    <row r="143" spans="1:22" s="749" customFormat="1" ht="11.25" hidden="1" customHeight="1">
      <c r="A143" s="1202" t="s">
        <v>197</v>
      </c>
      <c r="B143" s="1203"/>
      <c r="C143" s="533">
        <f>SUM(C121:C130)</f>
        <v>42583.922500000001</v>
      </c>
      <c r="D143" s="533">
        <f t="shared" ref="D143:F143" si="113">SUM(D121:D130)</f>
        <v>10110.633799999998</v>
      </c>
      <c r="E143" s="533">
        <f t="shared" si="113"/>
        <v>7702.5347000000002</v>
      </c>
      <c r="F143" s="533">
        <f t="shared" si="113"/>
        <v>6318.7897000000003</v>
      </c>
      <c r="G143" s="533">
        <f>SUM(G121:G130)</f>
        <v>6570.5769</v>
      </c>
      <c r="H143" s="533">
        <f>SUM(H121:H130)</f>
        <v>5877.387099999999</v>
      </c>
      <c r="I143" s="533">
        <f>SUM(I121:I130)</f>
        <v>4229.3541999999998</v>
      </c>
      <c r="J143" s="533">
        <f>SUM(J121:J130)</f>
        <v>3399.3242000000005</v>
      </c>
      <c r="K143" s="533">
        <f>SUM(K121:K130)</f>
        <v>3318.4119999999994</v>
      </c>
      <c r="L143" s="1202" t="s">
        <v>197</v>
      </c>
      <c r="M143" s="1203"/>
      <c r="N143" s="533">
        <f>SUM(N121:N130)</f>
        <v>3374.9495999999995</v>
      </c>
      <c r="O143" s="533">
        <f>SUM(O121:O130)</f>
        <v>3340.114</v>
      </c>
      <c r="P143" s="533">
        <f>SUM(P121:P130)</f>
        <v>3267.8464999999997</v>
      </c>
      <c r="Q143" s="533">
        <f t="shared" ref="Q143:V143" si="114">SUM(Q121:Q130)</f>
        <v>3053.4164000000001</v>
      </c>
      <c r="R143" s="533">
        <f>SUM(R121:R130)</f>
        <v>2709.0826999999999</v>
      </c>
      <c r="S143" s="533">
        <f>SUM(S121:S130)</f>
        <v>2690.5598999999997</v>
      </c>
      <c r="T143" s="533">
        <f>SUM(T121:T130)</f>
        <v>2071.3760000000002</v>
      </c>
      <c r="U143" s="533">
        <f>SUM(U121:U130)</f>
        <v>2823.1072000000004</v>
      </c>
      <c r="V143" s="533">
        <f t="shared" si="114"/>
        <v>2117.0228999999999</v>
      </c>
    </row>
    <row r="144" spans="1:22" s="749" customFormat="1" ht="11.25" hidden="1" customHeight="1">
      <c r="A144" s="1202" t="s">
        <v>198</v>
      </c>
      <c r="B144" s="1203"/>
      <c r="C144" s="533">
        <f>SUM(C121:C131)</f>
        <v>47102.340400000001</v>
      </c>
      <c r="D144" s="533">
        <f t="shared" ref="D144:F144" si="115">SUM(D121:D131)</f>
        <v>11044.318699999998</v>
      </c>
      <c r="E144" s="533">
        <f t="shared" si="115"/>
        <v>8616.8567000000003</v>
      </c>
      <c r="F144" s="533">
        <f t="shared" si="115"/>
        <v>6947.0508</v>
      </c>
      <c r="G144" s="533">
        <f>SUM(G121:G131)</f>
        <v>7296.7379000000001</v>
      </c>
      <c r="H144" s="533">
        <f>SUM(H121:H131)</f>
        <v>6493.809299999999</v>
      </c>
      <c r="I144" s="533">
        <f>SUM(I121:I131)</f>
        <v>4762.6124999999993</v>
      </c>
      <c r="J144" s="533">
        <f>SUM(J121:J131)</f>
        <v>3655.5839000000005</v>
      </c>
      <c r="K144" s="533">
        <f>SUM(K121:K131)</f>
        <v>3664.2344999999996</v>
      </c>
      <c r="L144" s="1202" t="s">
        <v>198</v>
      </c>
      <c r="M144" s="1203"/>
      <c r="N144" s="533">
        <f>SUM(N121:N131)</f>
        <v>3731.1775999999995</v>
      </c>
      <c r="O144" s="533">
        <f>SUM(O121:O131)</f>
        <v>3705.3690000000001</v>
      </c>
      <c r="P144" s="533">
        <f>SUM(P121:P131)</f>
        <v>3522.6178999999997</v>
      </c>
      <c r="Q144" s="533">
        <f t="shared" ref="Q144:V144" si="116">SUM(Q121:Q131)</f>
        <v>3492.9596000000001</v>
      </c>
      <c r="R144" s="533">
        <f>SUM(R121:R131)</f>
        <v>2999.8222999999998</v>
      </c>
      <c r="S144" s="533">
        <f>SUM(S121:S131)</f>
        <v>2962.7377999999999</v>
      </c>
      <c r="T144" s="533">
        <f>SUM(T121:T131)</f>
        <v>2259.5240000000003</v>
      </c>
      <c r="U144" s="533">
        <f>SUM(U121:U131)</f>
        <v>3120.8657000000003</v>
      </c>
      <c r="V144" s="533">
        <f t="shared" si="116"/>
        <v>2381.0279999999998</v>
      </c>
    </row>
    <row r="145" spans="1:22" s="749" customFormat="1" ht="11.25" hidden="1" customHeight="1">
      <c r="A145" s="1202" t="s">
        <v>199</v>
      </c>
      <c r="B145" s="1203"/>
      <c r="C145" s="533">
        <f>SUM(C121:C132)</f>
        <v>51360.939200000001</v>
      </c>
      <c r="D145" s="533">
        <f t="shared" ref="D145:F145" si="117">SUM(D121:D132)</f>
        <v>11946.655999999997</v>
      </c>
      <c r="E145" s="533">
        <f t="shared" si="117"/>
        <v>9232.0288</v>
      </c>
      <c r="F145" s="533">
        <f t="shared" si="117"/>
        <v>7584.9741000000004</v>
      </c>
      <c r="G145" s="533">
        <f>SUM(G121:G132)</f>
        <v>7964.5596000000005</v>
      </c>
      <c r="H145" s="533">
        <f>SUM(H121:H132)</f>
        <v>6998.5849999999991</v>
      </c>
      <c r="I145" s="533">
        <f>SUM(I121:I132)</f>
        <v>5242.2071999999989</v>
      </c>
      <c r="J145" s="533">
        <f>SUM(J121:J132)</f>
        <v>3919.3178000000007</v>
      </c>
      <c r="K145" s="533">
        <f>SUM(K121:K132)</f>
        <v>3966.4915999999994</v>
      </c>
      <c r="L145" s="1202" t="s">
        <v>199</v>
      </c>
      <c r="M145" s="1203"/>
      <c r="N145" s="533">
        <f>SUM(N121:N132)</f>
        <v>4089.3815999999997</v>
      </c>
      <c r="O145" s="533">
        <f>SUM(O121:O132)</f>
        <v>3949.038</v>
      </c>
      <c r="P145" s="533">
        <f>SUM(P121:P132)</f>
        <v>3805.3597</v>
      </c>
      <c r="Q145" s="533">
        <f t="shared" ref="Q145:V145" si="118">SUM(Q121:Q132)</f>
        <v>3764.2356</v>
      </c>
      <c r="R145" s="533">
        <f>SUM(R121:R132)</f>
        <v>3227.8451999999997</v>
      </c>
      <c r="S145" s="533">
        <f>SUM(S121:S132)</f>
        <v>3187.6097999999997</v>
      </c>
      <c r="T145" s="533">
        <f>SUM(T121:T132)</f>
        <v>2471.7460000000005</v>
      </c>
      <c r="U145" s="533">
        <f>SUM(U121:U132)</f>
        <v>3415.4746000000005</v>
      </c>
      <c r="V145" s="533">
        <f t="shared" si="118"/>
        <v>2632.569</v>
      </c>
    </row>
    <row r="146" spans="1:22" s="749" customFormat="1" ht="11.25" hidden="1" customHeight="1">
      <c r="A146" s="50"/>
      <c r="B146" s="51"/>
      <c r="C146" s="393"/>
      <c r="D146" s="2"/>
      <c r="E146" s="622"/>
      <c r="F146" s="393"/>
      <c r="G146" s="2"/>
      <c r="H146" s="53"/>
      <c r="I146" s="2"/>
      <c r="J146" s="393"/>
      <c r="K146" s="393"/>
      <c r="L146" s="50"/>
      <c r="M146" s="51"/>
      <c r="N146" s="108"/>
      <c r="O146" s="622"/>
      <c r="P146" s="622"/>
      <c r="Q146" s="393"/>
      <c r="R146" s="2"/>
      <c r="S146" s="2"/>
      <c r="T146" s="53"/>
      <c r="U146" s="2"/>
      <c r="V146" s="393"/>
    </row>
    <row r="147" spans="1:22" s="749" customFormat="1" ht="11.25" hidden="1" customHeight="1">
      <c r="A147" s="749">
        <v>2011</v>
      </c>
      <c r="B147" s="45"/>
      <c r="C147" s="393"/>
      <c r="D147" s="2"/>
      <c r="E147" s="622"/>
      <c r="F147" s="393"/>
      <c r="G147" s="2"/>
      <c r="H147" s="53"/>
      <c r="I147" s="2"/>
      <c r="J147" s="393"/>
      <c r="K147" s="393"/>
      <c r="L147" s="749">
        <v>2011</v>
      </c>
      <c r="M147" s="45"/>
      <c r="N147" s="108"/>
      <c r="O147" s="622"/>
      <c r="P147" s="622"/>
      <c r="Q147" s="393"/>
      <c r="R147" s="2"/>
      <c r="S147" s="2"/>
      <c r="T147" s="53"/>
      <c r="U147" s="2"/>
      <c r="V147" s="393"/>
    </row>
    <row r="148" spans="1:22" s="749" customFormat="1" ht="11.25" hidden="1" customHeight="1">
      <c r="B148" s="45" t="s">
        <v>176</v>
      </c>
      <c r="C148" s="622">
        <v>4565.2476999999999</v>
      </c>
      <c r="D148" s="622">
        <v>943.58130000000006</v>
      </c>
      <c r="E148" s="622">
        <v>375.14949999999999</v>
      </c>
      <c r="F148" s="622">
        <v>343.303</v>
      </c>
      <c r="G148" s="622">
        <v>483.41579999999999</v>
      </c>
      <c r="H148" s="622">
        <v>616.76689999999996</v>
      </c>
      <c r="I148" s="622">
        <v>322.70670000000001</v>
      </c>
      <c r="J148" s="622">
        <v>209.43879999999999</v>
      </c>
      <c r="K148" s="622">
        <v>149.5515</v>
      </c>
      <c r="M148" s="45" t="s">
        <v>176</v>
      </c>
      <c r="N148" s="622">
        <v>323.65199999999999</v>
      </c>
      <c r="O148" s="622">
        <v>176.85300000000001</v>
      </c>
      <c r="P148" s="622">
        <v>306.9529</v>
      </c>
      <c r="Q148" s="622">
        <v>231.315</v>
      </c>
      <c r="R148" s="622">
        <v>173.94200000000001</v>
      </c>
      <c r="S148" s="622">
        <v>231.7997</v>
      </c>
      <c r="T148" s="622">
        <v>231.84100000000001</v>
      </c>
      <c r="U148" s="622">
        <v>170.49700000000001</v>
      </c>
      <c r="V148" s="622">
        <v>276.2722</v>
      </c>
    </row>
    <row r="149" spans="1:22" s="749" customFormat="1" ht="11.25" hidden="1" customHeight="1">
      <c r="B149" s="45" t="s">
        <v>177</v>
      </c>
      <c r="C149" s="622">
        <v>4313.5649000000003</v>
      </c>
      <c r="D149" s="622">
        <v>1022.5938</v>
      </c>
      <c r="E149" s="622">
        <v>731.39049999999997</v>
      </c>
      <c r="F149" s="622">
        <v>556.63840000000005</v>
      </c>
      <c r="G149" s="622">
        <v>597.71820000000002</v>
      </c>
      <c r="H149" s="622">
        <v>656.67499999999995</v>
      </c>
      <c r="I149" s="622">
        <v>375.22190000000001</v>
      </c>
      <c r="J149" s="622">
        <v>207.45150000000001</v>
      </c>
      <c r="K149" s="622">
        <v>252.90780000000001</v>
      </c>
      <c r="M149" s="45" t="s">
        <v>177</v>
      </c>
      <c r="N149" s="622">
        <v>362.93900000000002</v>
      </c>
      <c r="O149" s="622">
        <v>224.33799999999999</v>
      </c>
      <c r="P149" s="622">
        <v>303.67509999999999</v>
      </c>
      <c r="Q149" s="622">
        <v>268.41399999999999</v>
      </c>
      <c r="R149" s="622">
        <v>212.68299999999999</v>
      </c>
      <c r="S149" s="622">
        <v>272.2645</v>
      </c>
      <c r="T149" s="622">
        <v>221.62</v>
      </c>
      <c r="U149" s="622">
        <v>244.84350000000001</v>
      </c>
      <c r="V149" s="622">
        <v>260.7122</v>
      </c>
    </row>
    <row r="150" spans="1:22" s="749" customFormat="1" ht="11.25" hidden="1" customHeight="1">
      <c r="B150" s="45" t="s">
        <v>178</v>
      </c>
      <c r="C150" s="622">
        <v>4523.8993</v>
      </c>
      <c r="D150" s="622">
        <v>1085.5705</v>
      </c>
      <c r="E150" s="622">
        <v>863.10530000000006</v>
      </c>
      <c r="F150" s="622">
        <v>699.66890000000001</v>
      </c>
      <c r="G150" s="622">
        <v>716.54600000000005</v>
      </c>
      <c r="H150" s="622">
        <v>623.24480000000005</v>
      </c>
      <c r="I150" s="622">
        <v>554.29819999999995</v>
      </c>
      <c r="J150" s="622">
        <v>356.96379999999999</v>
      </c>
      <c r="K150" s="622">
        <v>367.75650000000002</v>
      </c>
      <c r="M150" s="45" t="s">
        <v>178</v>
      </c>
      <c r="N150" s="622">
        <v>342.56400000000002</v>
      </c>
      <c r="O150" s="622">
        <v>347.09199999999998</v>
      </c>
      <c r="P150" s="622">
        <v>299.4391</v>
      </c>
      <c r="Q150" s="622">
        <v>341.89729999999997</v>
      </c>
      <c r="R150" s="622">
        <v>344.19959999999998</v>
      </c>
      <c r="S150" s="622">
        <v>269.20100000000002</v>
      </c>
      <c r="T150" s="622">
        <v>126.146</v>
      </c>
      <c r="U150" s="622">
        <v>284.25839999999999</v>
      </c>
      <c r="V150" s="622">
        <v>302.74200000000002</v>
      </c>
    </row>
    <row r="151" spans="1:22" s="749" customFormat="1" ht="11.25" hidden="1" customHeight="1">
      <c r="B151" s="45" t="s">
        <v>179</v>
      </c>
      <c r="C151" s="622">
        <v>4217.7942000000003</v>
      </c>
      <c r="D151" s="622">
        <v>992.89080000000001</v>
      </c>
      <c r="E151" s="622">
        <v>787.14859999999999</v>
      </c>
      <c r="F151" s="622">
        <v>593.01580000000001</v>
      </c>
      <c r="G151" s="622">
        <v>604.42020000000002</v>
      </c>
      <c r="H151" s="622">
        <v>553.721</v>
      </c>
      <c r="I151" s="622">
        <v>462.47210000000001</v>
      </c>
      <c r="J151" s="622">
        <v>393.36660000000001</v>
      </c>
      <c r="K151" s="622">
        <v>306.94150000000002</v>
      </c>
      <c r="M151" s="45" t="s">
        <v>179</v>
      </c>
      <c r="N151" s="622">
        <v>324.87299999999999</v>
      </c>
      <c r="O151" s="622">
        <v>305.476</v>
      </c>
      <c r="P151" s="622">
        <v>250.44569999999999</v>
      </c>
      <c r="Q151" s="622">
        <v>321.76100000000002</v>
      </c>
      <c r="R151" s="622">
        <v>307.54199999999997</v>
      </c>
      <c r="S151" s="622">
        <v>217.274</v>
      </c>
      <c r="T151" s="622">
        <v>208.453</v>
      </c>
      <c r="U151" s="622">
        <v>277.99689999999998</v>
      </c>
      <c r="V151" s="622">
        <v>233.5615</v>
      </c>
    </row>
    <row r="152" spans="1:22" s="749" customFormat="1" ht="11.25" hidden="1" customHeight="1">
      <c r="B152" s="45" t="s">
        <v>180</v>
      </c>
      <c r="C152" s="622">
        <v>4764.1193000000003</v>
      </c>
      <c r="D152" s="622">
        <v>865.87070000000006</v>
      </c>
      <c r="E152" s="622">
        <v>814.54629999999997</v>
      </c>
      <c r="F152" s="622">
        <v>490.28710000000001</v>
      </c>
      <c r="G152" s="622">
        <v>604.57069999999999</v>
      </c>
      <c r="H152" s="622">
        <v>577.42880000000002</v>
      </c>
      <c r="I152" s="622">
        <v>439.54899999999998</v>
      </c>
      <c r="J152" s="622">
        <v>366.42200000000003</v>
      </c>
      <c r="K152" s="622">
        <v>264.79399999999998</v>
      </c>
      <c r="M152" s="45" t="s">
        <v>180</v>
      </c>
      <c r="N152" s="622">
        <v>339.19400000000002</v>
      </c>
      <c r="O152" s="622">
        <v>299.685</v>
      </c>
      <c r="P152" s="622">
        <v>293.29829999999998</v>
      </c>
      <c r="Q152" s="622">
        <v>273.346</v>
      </c>
      <c r="R152" s="622">
        <v>249.66569999999999</v>
      </c>
      <c r="S152" s="622">
        <v>236.08449999999999</v>
      </c>
      <c r="T152" s="622">
        <v>161.01599999999999</v>
      </c>
      <c r="U152" s="622">
        <v>277.7833</v>
      </c>
      <c r="V152" s="622">
        <v>253.74950000000001</v>
      </c>
    </row>
    <row r="153" spans="1:22" s="749" customFormat="1" ht="11.25" hidden="1" customHeight="1">
      <c r="B153" s="45" t="s">
        <v>181</v>
      </c>
      <c r="C153" s="622">
        <v>4660.3467000000001</v>
      </c>
      <c r="D153" s="622">
        <v>876.94910000000004</v>
      </c>
      <c r="E153" s="622">
        <v>791.42489999999998</v>
      </c>
      <c r="F153" s="622">
        <v>594.69479999999999</v>
      </c>
      <c r="G153" s="622">
        <v>708.68769999999995</v>
      </c>
      <c r="H153" s="622">
        <v>514.90599999999995</v>
      </c>
      <c r="I153" s="622">
        <v>482.50880000000001</v>
      </c>
      <c r="J153" s="622">
        <v>428.50490000000002</v>
      </c>
      <c r="K153" s="622">
        <v>254.19640000000001</v>
      </c>
      <c r="M153" s="45" t="s">
        <v>181</v>
      </c>
      <c r="N153" s="622">
        <v>314.74900000000002</v>
      </c>
      <c r="O153" s="622">
        <v>316.553</v>
      </c>
      <c r="P153" s="622">
        <v>299.63900000000001</v>
      </c>
      <c r="Q153" s="622">
        <v>215.709</v>
      </c>
      <c r="R153" s="622">
        <v>301.25170000000003</v>
      </c>
      <c r="S153" s="622">
        <v>257.55239999999998</v>
      </c>
      <c r="T153" s="622">
        <v>295.79599999999999</v>
      </c>
      <c r="U153" s="622">
        <v>242.28559999999999</v>
      </c>
      <c r="V153" s="622">
        <v>245.90969999999999</v>
      </c>
    </row>
    <row r="154" spans="1:22" s="749" customFormat="1" ht="11.25" hidden="1" customHeight="1">
      <c r="B154" s="45" t="s">
        <v>182</v>
      </c>
      <c r="C154" s="622">
        <v>4753.1956</v>
      </c>
      <c r="D154" s="622">
        <v>1023.8345</v>
      </c>
      <c r="E154" s="622">
        <v>811.84270000000004</v>
      </c>
      <c r="F154" s="622">
        <v>546.25070000000005</v>
      </c>
      <c r="G154" s="622">
        <v>691.54349999999999</v>
      </c>
      <c r="H154" s="622">
        <v>547.97370000000001</v>
      </c>
      <c r="I154" s="622">
        <v>532.69839999999999</v>
      </c>
      <c r="J154" s="622">
        <v>453.36279999999999</v>
      </c>
      <c r="K154" s="622">
        <v>308.23649999999998</v>
      </c>
      <c r="M154" s="45" t="s">
        <v>182</v>
      </c>
      <c r="N154" s="622">
        <v>352.94299999999998</v>
      </c>
      <c r="O154" s="622">
        <v>416.536</v>
      </c>
      <c r="P154" s="622">
        <v>312.35300000000001</v>
      </c>
      <c r="Q154" s="622">
        <v>184.864</v>
      </c>
      <c r="R154" s="622">
        <v>352.91140000000001</v>
      </c>
      <c r="S154" s="622">
        <v>293.35059999999999</v>
      </c>
      <c r="T154" s="622">
        <v>310.97899999999998</v>
      </c>
      <c r="U154" s="622">
        <v>298.7654</v>
      </c>
      <c r="V154" s="622">
        <v>266.94369999999998</v>
      </c>
    </row>
    <row r="155" spans="1:22" s="749" customFormat="1" ht="11.25" hidden="1" customHeight="1">
      <c r="B155" s="45" t="s">
        <v>183</v>
      </c>
      <c r="C155" s="622">
        <v>4414.9414999999999</v>
      </c>
      <c r="D155" s="622">
        <v>987.07050000000004</v>
      </c>
      <c r="E155" s="622">
        <v>853.80229999999995</v>
      </c>
      <c r="F155" s="622">
        <v>605.63850000000002</v>
      </c>
      <c r="G155" s="622">
        <v>659.81020000000001</v>
      </c>
      <c r="H155" s="622">
        <v>590.37959999999998</v>
      </c>
      <c r="I155" s="622">
        <v>403.36939999999998</v>
      </c>
      <c r="J155" s="622">
        <v>435.6123</v>
      </c>
      <c r="K155" s="622">
        <v>303.45080000000002</v>
      </c>
      <c r="M155" s="45" t="s">
        <v>183</v>
      </c>
      <c r="N155" s="622">
        <v>304.62700000000001</v>
      </c>
      <c r="O155" s="622">
        <v>293.66199999999998</v>
      </c>
      <c r="P155" s="622">
        <v>350.27</v>
      </c>
      <c r="Q155" s="622">
        <v>264.84320000000002</v>
      </c>
      <c r="R155" s="622">
        <v>347.60509999999999</v>
      </c>
      <c r="S155" s="622">
        <v>298.31319999999999</v>
      </c>
      <c r="T155" s="622">
        <v>297.334</v>
      </c>
      <c r="U155" s="622">
        <v>265.02100000000002</v>
      </c>
      <c r="V155" s="622">
        <v>228.9511</v>
      </c>
    </row>
    <row r="156" spans="1:22" s="749" customFormat="1" ht="11.25" hidden="1" customHeight="1">
      <c r="B156" s="45" t="s">
        <v>184</v>
      </c>
      <c r="C156" s="622">
        <v>4273.7839000000004</v>
      </c>
      <c r="D156" s="622">
        <v>839.68970000000002</v>
      </c>
      <c r="E156" s="622">
        <v>983.04669999999999</v>
      </c>
      <c r="F156" s="622">
        <v>547.83299999999997</v>
      </c>
      <c r="G156" s="622">
        <v>633.78459999999995</v>
      </c>
      <c r="H156" s="622">
        <v>595.84969999999998</v>
      </c>
      <c r="I156" s="622">
        <v>575.78440000000001</v>
      </c>
      <c r="J156" s="622">
        <v>318.71199999999999</v>
      </c>
      <c r="K156" s="622">
        <v>306.89980000000003</v>
      </c>
      <c r="M156" s="45" t="s">
        <v>184</v>
      </c>
      <c r="N156" s="622">
        <v>293.24200000000002</v>
      </c>
      <c r="O156" s="622">
        <v>334.42500000000001</v>
      </c>
      <c r="P156" s="622">
        <v>299.72199999999998</v>
      </c>
      <c r="Q156" s="622">
        <v>349.93680000000001</v>
      </c>
      <c r="R156" s="622">
        <v>295.88940000000002</v>
      </c>
      <c r="S156" s="622">
        <v>257.21159999999998</v>
      </c>
      <c r="T156" s="622">
        <v>267.52999999999997</v>
      </c>
      <c r="U156" s="622">
        <v>238.95320000000001</v>
      </c>
      <c r="V156" s="622">
        <v>198.476</v>
      </c>
    </row>
    <row r="157" spans="1:22" s="749" customFormat="1" ht="11.25" hidden="1" customHeight="1">
      <c r="B157" s="45" t="s">
        <v>185</v>
      </c>
      <c r="C157" s="622">
        <v>4184.2182000000003</v>
      </c>
      <c r="D157" s="622">
        <v>886.14520000000005</v>
      </c>
      <c r="E157" s="622">
        <v>874.98310000000004</v>
      </c>
      <c r="F157" s="622">
        <v>585.26419999999996</v>
      </c>
      <c r="G157" s="622">
        <v>561.86199999999997</v>
      </c>
      <c r="H157" s="622">
        <v>623.95650000000001</v>
      </c>
      <c r="I157" s="622">
        <v>508.3553</v>
      </c>
      <c r="J157" s="622">
        <v>432.15629999999999</v>
      </c>
      <c r="K157" s="622">
        <v>300.92910000000001</v>
      </c>
      <c r="M157" s="45" t="s">
        <v>185</v>
      </c>
      <c r="N157" s="622">
        <v>288.01799999999997</v>
      </c>
      <c r="O157" s="622">
        <v>309.27</v>
      </c>
      <c r="P157" s="622">
        <v>248.33600000000001</v>
      </c>
      <c r="Q157" s="622">
        <v>418.49299999999999</v>
      </c>
      <c r="R157" s="622">
        <v>357.63979999999998</v>
      </c>
      <c r="S157" s="622">
        <v>289.25020000000001</v>
      </c>
      <c r="T157" s="622">
        <v>315.50400000000002</v>
      </c>
      <c r="U157" s="622">
        <v>271.70240000000001</v>
      </c>
      <c r="V157" s="622">
        <v>210.1277</v>
      </c>
    </row>
    <row r="158" spans="1:22" s="749" customFormat="1" ht="11.25" hidden="1" customHeight="1">
      <c r="B158" s="45" t="s">
        <v>186</v>
      </c>
      <c r="C158" s="622">
        <v>3741.1343000000002</v>
      </c>
      <c r="D158" s="622">
        <v>669.00519999999995</v>
      </c>
      <c r="E158" s="622">
        <v>950.25930000000005</v>
      </c>
      <c r="F158" s="622">
        <v>403.20280000000002</v>
      </c>
      <c r="G158" s="622">
        <v>434.61869999999999</v>
      </c>
      <c r="H158" s="622">
        <v>586.51049999999998</v>
      </c>
      <c r="I158" s="622">
        <v>382.37720000000002</v>
      </c>
      <c r="J158" s="622">
        <v>407.63459999999998</v>
      </c>
      <c r="K158" s="622">
        <v>247.66749999999999</v>
      </c>
      <c r="M158" s="45" t="s">
        <v>186</v>
      </c>
      <c r="N158" s="622">
        <v>283.072</v>
      </c>
      <c r="O158" s="622">
        <v>268.79599999999999</v>
      </c>
      <c r="P158" s="622">
        <v>249.16</v>
      </c>
      <c r="Q158" s="622">
        <v>459.2398</v>
      </c>
      <c r="R158" s="622">
        <v>255.87970000000001</v>
      </c>
      <c r="S158" s="622">
        <v>233.62119999999999</v>
      </c>
      <c r="T158" s="622">
        <v>195.16399999999999</v>
      </c>
      <c r="U158" s="622">
        <v>236.23249999999999</v>
      </c>
      <c r="V158" s="622">
        <v>194.43729999999999</v>
      </c>
    </row>
    <row r="159" spans="1:22" s="749" customFormat="1" ht="11.25" hidden="1" customHeight="1">
      <c r="B159" s="45" t="s">
        <v>187</v>
      </c>
      <c r="C159" s="622">
        <v>4086.5657000000001</v>
      </c>
      <c r="D159" s="622">
        <v>902.08879999999999</v>
      </c>
      <c r="E159" s="622">
        <v>882.1386</v>
      </c>
      <c r="F159" s="622">
        <v>611.86099999999999</v>
      </c>
      <c r="G159" s="622">
        <v>439.97550000000001</v>
      </c>
      <c r="H159" s="622">
        <v>596.88019999999995</v>
      </c>
      <c r="I159" s="622">
        <v>482.25369999999998</v>
      </c>
      <c r="J159" s="622">
        <v>297.95609999999999</v>
      </c>
      <c r="K159" s="622">
        <v>301.53820000000002</v>
      </c>
      <c r="M159" s="45" t="s">
        <v>187</v>
      </c>
      <c r="N159" s="622">
        <v>338.423</v>
      </c>
      <c r="O159" s="622">
        <v>261.87700000000001</v>
      </c>
      <c r="P159" s="622">
        <v>254.55799999999999</v>
      </c>
      <c r="Q159" s="622">
        <v>372.39800000000002</v>
      </c>
      <c r="R159" s="622">
        <v>242.82159999999999</v>
      </c>
      <c r="S159" s="622">
        <v>266.99680000000001</v>
      </c>
      <c r="T159" s="622">
        <v>237.953</v>
      </c>
      <c r="U159" s="622">
        <v>246.43090000000001</v>
      </c>
      <c r="V159" s="622">
        <v>185.0479</v>
      </c>
    </row>
    <row r="160" spans="1:22" s="749" customFormat="1" ht="11.25" hidden="1" customHeight="1">
      <c r="B160" s="45"/>
      <c r="C160" s="393"/>
      <c r="D160" s="2"/>
      <c r="E160" s="622"/>
      <c r="F160" s="393"/>
      <c r="G160" s="2"/>
      <c r="H160" s="53"/>
      <c r="I160" s="2"/>
      <c r="J160" s="393"/>
      <c r="K160" s="393"/>
      <c r="M160" s="45"/>
      <c r="N160" s="108"/>
      <c r="O160" s="622"/>
      <c r="P160" s="622"/>
      <c r="Q160" s="393"/>
      <c r="R160" s="2"/>
      <c r="S160" s="2"/>
      <c r="T160" s="53"/>
      <c r="U160" s="2"/>
      <c r="V160" s="393"/>
    </row>
    <row r="161" spans="1:32" s="749" customFormat="1" ht="11.25" hidden="1" customHeight="1">
      <c r="A161" s="1202" t="s">
        <v>188</v>
      </c>
      <c r="B161" s="1203"/>
      <c r="C161" s="533">
        <f t="shared" ref="C161:K161" si="119">C148</f>
        <v>4565.2476999999999</v>
      </c>
      <c r="D161" s="533">
        <f t="shared" si="119"/>
        <v>943.58130000000006</v>
      </c>
      <c r="E161" s="533">
        <f t="shared" si="119"/>
        <v>375.14949999999999</v>
      </c>
      <c r="F161" s="533">
        <f t="shared" si="119"/>
        <v>343.303</v>
      </c>
      <c r="G161" s="533">
        <f t="shared" si="119"/>
        <v>483.41579999999999</v>
      </c>
      <c r="H161" s="533">
        <f t="shared" si="119"/>
        <v>616.76689999999996</v>
      </c>
      <c r="I161" s="533">
        <f t="shared" si="119"/>
        <v>322.70670000000001</v>
      </c>
      <c r="J161" s="533">
        <f t="shared" si="119"/>
        <v>209.43879999999999</v>
      </c>
      <c r="K161" s="533">
        <f t="shared" si="119"/>
        <v>149.5515</v>
      </c>
      <c r="L161" s="1202" t="s">
        <v>188</v>
      </c>
      <c r="M161" s="1203"/>
      <c r="N161" s="533">
        <f>N148</f>
        <v>323.65199999999999</v>
      </c>
      <c r="O161" s="533">
        <f>O148</f>
        <v>176.85300000000001</v>
      </c>
      <c r="P161" s="533">
        <f>P148</f>
        <v>306.9529</v>
      </c>
      <c r="Q161" s="533">
        <f t="shared" ref="Q161:V161" si="120">Q148</f>
        <v>231.315</v>
      </c>
      <c r="R161" s="533">
        <f>R148</f>
        <v>173.94200000000001</v>
      </c>
      <c r="S161" s="533">
        <f>S148</f>
        <v>231.7997</v>
      </c>
      <c r="T161" s="533">
        <f>T148</f>
        <v>231.84100000000001</v>
      </c>
      <c r="U161" s="533">
        <f>U148</f>
        <v>170.49700000000001</v>
      </c>
      <c r="V161" s="533">
        <f t="shared" si="120"/>
        <v>276.2722</v>
      </c>
    </row>
    <row r="162" spans="1:32" s="749" customFormat="1" ht="11.25" hidden="1" customHeight="1">
      <c r="A162" s="1202" t="s">
        <v>189</v>
      </c>
      <c r="B162" s="1203"/>
      <c r="C162" s="533">
        <f t="shared" ref="C162:K162" si="121">SUM(C148:C149)</f>
        <v>8878.8126000000011</v>
      </c>
      <c r="D162" s="533">
        <f t="shared" si="121"/>
        <v>1966.1750999999999</v>
      </c>
      <c r="E162" s="533">
        <f t="shared" si="121"/>
        <v>1106.54</v>
      </c>
      <c r="F162" s="533">
        <f t="shared" si="121"/>
        <v>899.94140000000004</v>
      </c>
      <c r="G162" s="533">
        <f t="shared" si="121"/>
        <v>1081.134</v>
      </c>
      <c r="H162" s="533">
        <f t="shared" si="121"/>
        <v>1273.4418999999998</v>
      </c>
      <c r="I162" s="533">
        <f t="shared" si="121"/>
        <v>697.92859999999996</v>
      </c>
      <c r="J162" s="533">
        <f t="shared" si="121"/>
        <v>416.89030000000002</v>
      </c>
      <c r="K162" s="533">
        <f t="shared" si="121"/>
        <v>402.45929999999998</v>
      </c>
      <c r="L162" s="1202" t="s">
        <v>189</v>
      </c>
      <c r="M162" s="1203"/>
      <c r="N162" s="533">
        <f>SUM(N148:N149)</f>
        <v>686.59100000000001</v>
      </c>
      <c r="O162" s="533">
        <f>SUM(O148:O149)</f>
        <v>401.19100000000003</v>
      </c>
      <c r="P162" s="533">
        <f>SUM(P148:P149)</f>
        <v>610.62799999999993</v>
      </c>
      <c r="Q162" s="533">
        <f t="shared" ref="Q162:V162" si="122">SUM(Q148:Q149)</f>
        <v>499.72899999999998</v>
      </c>
      <c r="R162" s="533">
        <f>SUM(R148:R149)</f>
        <v>386.625</v>
      </c>
      <c r="S162" s="533">
        <f>SUM(S148:S149)</f>
        <v>504.06420000000003</v>
      </c>
      <c r="T162" s="533">
        <f>SUM(T148:T149)</f>
        <v>453.46100000000001</v>
      </c>
      <c r="U162" s="533">
        <f>SUM(U148:U149)</f>
        <v>415.34050000000002</v>
      </c>
      <c r="V162" s="533">
        <f t="shared" si="122"/>
        <v>536.98440000000005</v>
      </c>
    </row>
    <row r="163" spans="1:32" s="749" customFormat="1" ht="11.25" hidden="1" customHeight="1">
      <c r="A163" s="1202" t="s">
        <v>190</v>
      </c>
      <c r="B163" s="1203"/>
      <c r="C163" s="533">
        <f t="shared" ref="C163:K163" si="123">SUM(C148:C150)</f>
        <v>13402.711900000002</v>
      </c>
      <c r="D163" s="533">
        <f t="shared" si="123"/>
        <v>3051.7456000000002</v>
      </c>
      <c r="E163" s="533">
        <f t="shared" si="123"/>
        <v>1969.6453000000001</v>
      </c>
      <c r="F163" s="533">
        <f t="shared" si="123"/>
        <v>1599.6103000000001</v>
      </c>
      <c r="G163" s="533">
        <f t="shared" si="123"/>
        <v>1797.68</v>
      </c>
      <c r="H163" s="533">
        <f t="shared" si="123"/>
        <v>1896.6866999999997</v>
      </c>
      <c r="I163" s="533">
        <f t="shared" si="123"/>
        <v>1252.2267999999999</v>
      </c>
      <c r="J163" s="533">
        <f t="shared" si="123"/>
        <v>773.85410000000002</v>
      </c>
      <c r="K163" s="533">
        <f t="shared" si="123"/>
        <v>770.21579999999994</v>
      </c>
      <c r="L163" s="1202" t="s">
        <v>190</v>
      </c>
      <c r="M163" s="1203"/>
      <c r="N163" s="533">
        <f>SUM(N148:N150)</f>
        <v>1029.155</v>
      </c>
      <c r="O163" s="533">
        <f>SUM(O148:O150)</f>
        <v>748.28300000000002</v>
      </c>
      <c r="P163" s="533">
        <f>SUM(P148:P150)</f>
        <v>910.06709999999998</v>
      </c>
      <c r="Q163" s="533">
        <f t="shared" ref="Q163:V163" si="124">SUM(Q148:Q150)</f>
        <v>841.6262999999999</v>
      </c>
      <c r="R163" s="533">
        <f>SUM(R148:R150)</f>
        <v>730.82459999999992</v>
      </c>
      <c r="S163" s="533">
        <f>SUM(S148:S150)</f>
        <v>773.26520000000005</v>
      </c>
      <c r="T163" s="533">
        <f>SUM(T148:T150)</f>
        <v>579.60699999999997</v>
      </c>
      <c r="U163" s="533">
        <f>SUM(U148:U150)</f>
        <v>699.59889999999996</v>
      </c>
      <c r="V163" s="533">
        <f t="shared" si="124"/>
        <v>839.72640000000001</v>
      </c>
    </row>
    <row r="164" spans="1:32" s="749" customFormat="1" ht="11.25" hidden="1" customHeight="1">
      <c r="A164" s="1202" t="s">
        <v>191</v>
      </c>
      <c r="B164" s="1203"/>
      <c r="C164" s="533">
        <f t="shared" ref="C164:K164" si="125">SUM(C148:C151)</f>
        <v>17620.506100000002</v>
      </c>
      <c r="D164" s="533">
        <f t="shared" si="125"/>
        <v>4044.6364000000003</v>
      </c>
      <c r="E164" s="533">
        <f t="shared" si="125"/>
        <v>2756.7939000000001</v>
      </c>
      <c r="F164" s="533">
        <f t="shared" si="125"/>
        <v>2192.6261</v>
      </c>
      <c r="G164" s="533">
        <f t="shared" si="125"/>
        <v>2402.1001999999999</v>
      </c>
      <c r="H164" s="533">
        <f t="shared" si="125"/>
        <v>2450.4076999999997</v>
      </c>
      <c r="I164" s="533">
        <f t="shared" si="125"/>
        <v>1714.6988999999999</v>
      </c>
      <c r="J164" s="533">
        <f t="shared" si="125"/>
        <v>1167.2207000000001</v>
      </c>
      <c r="K164" s="533">
        <f t="shared" si="125"/>
        <v>1077.1572999999999</v>
      </c>
      <c r="L164" s="1202" t="s">
        <v>191</v>
      </c>
      <c r="M164" s="1203"/>
      <c r="N164" s="533">
        <f>SUM(N148:N151)</f>
        <v>1354.028</v>
      </c>
      <c r="O164" s="533">
        <f>SUM(O148:O151)</f>
        <v>1053.759</v>
      </c>
      <c r="P164" s="533">
        <f>SUM(P148:P151)</f>
        <v>1160.5128</v>
      </c>
      <c r="Q164" s="533">
        <f t="shared" ref="Q164:V164" si="126">SUM(Q148:Q151)</f>
        <v>1163.3872999999999</v>
      </c>
      <c r="R164" s="533">
        <f>SUM(R148:R151)</f>
        <v>1038.3665999999998</v>
      </c>
      <c r="S164" s="533">
        <f>SUM(S148:S151)</f>
        <v>990.53920000000005</v>
      </c>
      <c r="T164" s="533">
        <f>SUM(T148:T151)</f>
        <v>788.06</v>
      </c>
      <c r="U164" s="533">
        <f>SUM(U148:U151)</f>
        <v>977.59579999999994</v>
      </c>
      <c r="V164" s="533">
        <f t="shared" si="126"/>
        <v>1073.2879</v>
      </c>
    </row>
    <row r="165" spans="1:32" s="749" customFormat="1" ht="11.25" hidden="1" customHeight="1">
      <c r="A165" s="1202" t="s">
        <v>192</v>
      </c>
      <c r="B165" s="1203"/>
      <c r="C165" s="533">
        <f t="shared" ref="C165:K165" si="127">SUM(C148:C152)</f>
        <v>22384.625400000004</v>
      </c>
      <c r="D165" s="533">
        <f t="shared" si="127"/>
        <v>4910.5071000000007</v>
      </c>
      <c r="E165" s="533">
        <f t="shared" si="127"/>
        <v>3571.3402000000001</v>
      </c>
      <c r="F165" s="533">
        <f t="shared" si="127"/>
        <v>2682.9132</v>
      </c>
      <c r="G165" s="533">
        <f t="shared" si="127"/>
        <v>3006.6709000000001</v>
      </c>
      <c r="H165" s="533">
        <f t="shared" si="127"/>
        <v>3027.8364999999999</v>
      </c>
      <c r="I165" s="533">
        <f t="shared" si="127"/>
        <v>2154.2478999999998</v>
      </c>
      <c r="J165" s="533">
        <f t="shared" si="127"/>
        <v>1533.6427000000001</v>
      </c>
      <c r="K165" s="533">
        <f t="shared" si="127"/>
        <v>1341.9512999999997</v>
      </c>
      <c r="L165" s="1202" t="s">
        <v>192</v>
      </c>
      <c r="M165" s="1203"/>
      <c r="N165" s="533">
        <f>SUM(N148:N152)</f>
        <v>1693.222</v>
      </c>
      <c r="O165" s="533">
        <f>SUM(O148:O152)</f>
        <v>1353.444</v>
      </c>
      <c r="P165" s="533">
        <f>SUM(P148:P152)</f>
        <v>1453.8110999999999</v>
      </c>
      <c r="Q165" s="533">
        <f t="shared" ref="Q165:V165" si="128">SUM(Q148:Q152)</f>
        <v>1436.7332999999999</v>
      </c>
      <c r="R165" s="533">
        <f>SUM(R148:R152)</f>
        <v>1288.0322999999999</v>
      </c>
      <c r="S165" s="533">
        <f>SUM(S148:S152)</f>
        <v>1226.6237000000001</v>
      </c>
      <c r="T165" s="533">
        <f>SUM(T148:T152)</f>
        <v>949.07599999999991</v>
      </c>
      <c r="U165" s="533">
        <f>SUM(U148:U152)</f>
        <v>1255.3790999999999</v>
      </c>
      <c r="V165" s="533">
        <f t="shared" si="128"/>
        <v>1327.0374000000002</v>
      </c>
    </row>
    <row r="166" spans="1:32" s="749" customFormat="1" ht="11.25" hidden="1" customHeight="1">
      <c r="A166" s="1202" t="s">
        <v>193</v>
      </c>
      <c r="B166" s="1203"/>
      <c r="C166" s="533">
        <f t="shared" ref="C166:K166" si="129">SUM(C148:C153)</f>
        <v>27044.972100000006</v>
      </c>
      <c r="D166" s="533">
        <f t="shared" si="129"/>
        <v>5787.4562000000005</v>
      </c>
      <c r="E166" s="533">
        <f t="shared" si="129"/>
        <v>4362.7651000000005</v>
      </c>
      <c r="F166" s="533">
        <f t="shared" si="129"/>
        <v>3277.6080000000002</v>
      </c>
      <c r="G166" s="533">
        <f t="shared" si="129"/>
        <v>3715.3586</v>
      </c>
      <c r="H166" s="533">
        <f t="shared" si="129"/>
        <v>3542.7424999999998</v>
      </c>
      <c r="I166" s="533">
        <f t="shared" si="129"/>
        <v>2636.7566999999999</v>
      </c>
      <c r="J166" s="533">
        <f t="shared" si="129"/>
        <v>1962.1476000000002</v>
      </c>
      <c r="K166" s="533">
        <f t="shared" si="129"/>
        <v>1596.1476999999998</v>
      </c>
      <c r="L166" s="1202" t="s">
        <v>193</v>
      </c>
      <c r="M166" s="1203"/>
      <c r="N166" s="533">
        <f>SUM(N148:N153)</f>
        <v>2007.971</v>
      </c>
      <c r="O166" s="533">
        <f>SUM(O148:O153)</f>
        <v>1669.9969999999998</v>
      </c>
      <c r="P166" s="533">
        <f>SUM(P148:P153)</f>
        <v>1753.4501</v>
      </c>
      <c r="Q166" s="533">
        <f t="shared" ref="Q166:V166" si="130">SUM(Q148:Q153)</f>
        <v>1652.4422999999999</v>
      </c>
      <c r="R166" s="533">
        <f>SUM(R148:R153)</f>
        <v>1589.2839999999999</v>
      </c>
      <c r="S166" s="533">
        <f>SUM(S148:S153)</f>
        <v>1484.1761000000001</v>
      </c>
      <c r="T166" s="533">
        <f>SUM(T148:T153)</f>
        <v>1244.8719999999998</v>
      </c>
      <c r="U166" s="533">
        <f>SUM(U148:U153)</f>
        <v>1497.6646999999998</v>
      </c>
      <c r="V166" s="533">
        <f t="shared" si="130"/>
        <v>1572.9471000000001</v>
      </c>
    </row>
    <row r="167" spans="1:32" s="749" customFormat="1" ht="11.25" hidden="1" customHeight="1">
      <c r="A167" s="1202" t="s">
        <v>194</v>
      </c>
      <c r="B167" s="1203"/>
      <c r="C167" s="533">
        <f t="shared" ref="C167:K167" si="131">SUM(C148:C154)</f>
        <v>31798.167700000005</v>
      </c>
      <c r="D167" s="533">
        <f t="shared" si="131"/>
        <v>6811.2907000000005</v>
      </c>
      <c r="E167" s="533">
        <f t="shared" si="131"/>
        <v>5174.6078000000007</v>
      </c>
      <c r="F167" s="533">
        <f t="shared" si="131"/>
        <v>3823.8587000000002</v>
      </c>
      <c r="G167" s="533">
        <f t="shared" si="131"/>
        <v>4406.9021000000002</v>
      </c>
      <c r="H167" s="533">
        <f t="shared" si="131"/>
        <v>4090.7161999999998</v>
      </c>
      <c r="I167" s="533">
        <f t="shared" si="131"/>
        <v>3169.4551000000001</v>
      </c>
      <c r="J167" s="533">
        <f t="shared" si="131"/>
        <v>2415.5104000000001</v>
      </c>
      <c r="K167" s="533">
        <f t="shared" si="131"/>
        <v>1904.3841999999997</v>
      </c>
      <c r="L167" s="1202" t="s">
        <v>194</v>
      </c>
      <c r="M167" s="1203"/>
      <c r="N167" s="533">
        <f>SUM(N148:N154)</f>
        <v>2360.9139999999998</v>
      </c>
      <c r="O167" s="533">
        <f>SUM(O148:O154)</f>
        <v>2086.5329999999999</v>
      </c>
      <c r="P167" s="533">
        <f>SUM(P148:P154)</f>
        <v>2065.8031000000001</v>
      </c>
      <c r="Q167" s="533">
        <f t="shared" ref="Q167:V167" si="132">SUM(Q148:Q154)</f>
        <v>1837.3063</v>
      </c>
      <c r="R167" s="533">
        <f>SUM(R148:R154)</f>
        <v>1942.1953999999998</v>
      </c>
      <c r="S167" s="533">
        <f>SUM(S148:S154)</f>
        <v>1777.5267000000001</v>
      </c>
      <c r="T167" s="533">
        <f>SUM(T148:T154)</f>
        <v>1555.8509999999999</v>
      </c>
      <c r="U167" s="533">
        <f>SUM(U148:U154)</f>
        <v>1796.4300999999998</v>
      </c>
      <c r="V167" s="533">
        <f t="shared" si="132"/>
        <v>1839.8908000000001</v>
      </c>
    </row>
    <row r="168" spans="1:32" s="749" customFormat="1" ht="11.25" hidden="1" customHeight="1">
      <c r="A168" s="1202" t="s">
        <v>195</v>
      </c>
      <c r="B168" s="1203"/>
      <c r="C168" s="533">
        <f t="shared" ref="C168:K168" si="133">SUM(C148:C155)</f>
        <v>36213.109200000006</v>
      </c>
      <c r="D168" s="533">
        <f t="shared" si="133"/>
        <v>7798.3612000000003</v>
      </c>
      <c r="E168" s="533">
        <f t="shared" si="133"/>
        <v>6028.410100000001</v>
      </c>
      <c r="F168" s="533">
        <f t="shared" si="133"/>
        <v>4429.4971999999998</v>
      </c>
      <c r="G168" s="533">
        <f t="shared" si="133"/>
        <v>5066.7123000000001</v>
      </c>
      <c r="H168" s="533">
        <f t="shared" si="133"/>
        <v>4681.0958000000001</v>
      </c>
      <c r="I168" s="533">
        <f t="shared" si="133"/>
        <v>3572.8245000000002</v>
      </c>
      <c r="J168" s="533">
        <f t="shared" si="133"/>
        <v>2851.1226999999999</v>
      </c>
      <c r="K168" s="533">
        <f t="shared" si="133"/>
        <v>2207.8349999999996</v>
      </c>
      <c r="L168" s="1202" t="s">
        <v>195</v>
      </c>
      <c r="M168" s="1203"/>
      <c r="N168" s="533">
        <f>SUM(N148:N155)</f>
        <v>2665.5409999999997</v>
      </c>
      <c r="O168" s="533">
        <f>SUM(O148:O155)</f>
        <v>2380.1949999999997</v>
      </c>
      <c r="P168" s="533">
        <f>SUM(P148:P155)</f>
        <v>2416.0731000000001</v>
      </c>
      <c r="Q168" s="533">
        <f t="shared" ref="Q168:V168" si="134">SUM(Q148:Q155)</f>
        <v>2102.1495</v>
      </c>
      <c r="R168" s="533">
        <f>SUM(R148:R155)</f>
        <v>2289.8004999999998</v>
      </c>
      <c r="S168" s="533">
        <f>SUM(S148:S155)</f>
        <v>2075.8398999999999</v>
      </c>
      <c r="T168" s="533">
        <f>SUM(T148:T155)</f>
        <v>1853.1849999999999</v>
      </c>
      <c r="U168" s="533">
        <f>SUM(U148:U155)</f>
        <v>2061.4510999999998</v>
      </c>
      <c r="V168" s="533">
        <f t="shared" si="134"/>
        <v>2068.8419000000004</v>
      </c>
    </row>
    <row r="169" spans="1:32" s="749" customFormat="1" ht="11.25" hidden="1" customHeight="1">
      <c r="A169" s="1202" t="s">
        <v>196</v>
      </c>
      <c r="B169" s="1203"/>
      <c r="C169" s="533">
        <f t="shared" ref="C169:K169" si="135">SUM(C148:C156)</f>
        <v>40486.893100000008</v>
      </c>
      <c r="D169" s="533">
        <f t="shared" si="135"/>
        <v>8638.0509000000002</v>
      </c>
      <c r="E169" s="533">
        <f t="shared" si="135"/>
        <v>7011.4568000000008</v>
      </c>
      <c r="F169" s="533">
        <f t="shared" si="135"/>
        <v>4977.3301999999994</v>
      </c>
      <c r="G169" s="533">
        <f t="shared" si="135"/>
        <v>5700.4969000000001</v>
      </c>
      <c r="H169" s="533">
        <f t="shared" si="135"/>
        <v>5276.9454999999998</v>
      </c>
      <c r="I169" s="533">
        <f t="shared" si="135"/>
        <v>4148.6089000000002</v>
      </c>
      <c r="J169" s="533">
        <f t="shared" si="135"/>
        <v>3169.8346999999999</v>
      </c>
      <c r="K169" s="533">
        <f t="shared" si="135"/>
        <v>2514.7347999999997</v>
      </c>
      <c r="L169" s="1202" t="s">
        <v>196</v>
      </c>
      <c r="M169" s="1203"/>
      <c r="N169" s="533">
        <f>SUM(N148:N156)</f>
        <v>2958.7829999999999</v>
      </c>
      <c r="O169" s="533">
        <f>SUM(O148:O156)</f>
        <v>2714.62</v>
      </c>
      <c r="P169" s="533">
        <f>SUM(P148:P156)</f>
        <v>2715.7951000000003</v>
      </c>
      <c r="Q169" s="533">
        <f t="shared" ref="Q169:V169" si="136">SUM(Q148:Q156)</f>
        <v>2452.0862999999999</v>
      </c>
      <c r="R169" s="533">
        <f>SUM(R148:R156)</f>
        <v>2585.6898999999999</v>
      </c>
      <c r="S169" s="533">
        <f>SUM(S148:S156)</f>
        <v>2333.0515</v>
      </c>
      <c r="T169" s="533">
        <f>SUM(T148:T156)</f>
        <v>2120.7150000000001</v>
      </c>
      <c r="U169" s="533">
        <f>SUM(U148:U156)</f>
        <v>2300.4042999999997</v>
      </c>
      <c r="V169" s="533">
        <f t="shared" si="136"/>
        <v>2267.3179000000005</v>
      </c>
      <c r="W169" s="114"/>
      <c r="X169" s="114"/>
      <c r="Y169" s="114"/>
      <c r="Z169" s="114"/>
      <c r="AA169" s="114"/>
      <c r="AB169" s="114"/>
      <c r="AC169" s="114"/>
      <c r="AD169" s="114"/>
      <c r="AE169" s="1257"/>
      <c r="AF169" s="1258"/>
    </row>
    <row r="170" spans="1:32" s="749" customFormat="1" ht="11.25" hidden="1" customHeight="1">
      <c r="A170" s="1202" t="s">
        <v>197</v>
      </c>
      <c r="B170" s="1203"/>
      <c r="C170" s="533">
        <f t="shared" ref="C170:K170" si="137">SUM(C148:C157)</f>
        <v>44671.111300000011</v>
      </c>
      <c r="D170" s="533">
        <f t="shared" si="137"/>
        <v>9524.196100000001</v>
      </c>
      <c r="E170" s="533">
        <f t="shared" si="137"/>
        <v>7886.4399000000012</v>
      </c>
      <c r="F170" s="533">
        <f t="shared" si="137"/>
        <v>5562.594399999999</v>
      </c>
      <c r="G170" s="533">
        <f t="shared" si="137"/>
        <v>6262.3589000000002</v>
      </c>
      <c r="H170" s="533">
        <f t="shared" si="137"/>
        <v>5900.902</v>
      </c>
      <c r="I170" s="533">
        <f t="shared" si="137"/>
        <v>4656.9642000000003</v>
      </c>
      <c r="J170" s="533">
        <f t="shared" si="137"/>
        <v>3601.991</v>
      </c>
      <c r="K170" s="533">
        <f t="shared" si="137"/>
        <v>2815.6638999999996</v>
      </c>
      <c r="L170" s="1202" t="s">
        <v>197</v>
      </c>
      <c r="M170" s="1203"/>
      <c r="N170" s="533">
        <f>SUM(N148:N157)</f>
        <v>3246.8009999999999</v>
      </c>
      <c r="O170" s="533">
        <f>SUM(O148:O157)</f>
        <v>3023.89</v>
      </c>
      <c r="P170" s="533">
        <f>SUM(P148:P157)</f>
        <v>2964.1311000000005</v>
      </c>
      <c r="Q170" s="533">
        <f t="shared" ref="Q170:V170" si="138">SUM(Q148:Q157)</f>
        <v>2870.5792999999999</v>
      </c>
      <c r="R170" s="533">
        <f>SUM(R148:R157)</f>
        <v>2943.3296999999998</v>
      </c>
      <c r="S170" s="533">
        <f>SUM(S148:S157)</f>
        <v>2622.3017</v>
      </c>
      <c r="T170" s="533">
        <f>SUM(T148:T157)</f>
        <v>2436.2190000000001</v>
      </c>
      <c r="U170" s="533">
        <f>SUM(U148:U157)</f>
        <v>2572.1066999999998</v>
      </c>
      <c r="V170" s="533">
        <f t="shared" si="138"/>
        <v>2477.4456000000005</v>
      </c>
      <c r="W170" s="114"/>
      <c r="X170" s="114"/>
      <c r="Y170" s="114"/>
      <c r="Z170" s="114"/>
      <c r="AA170" s="114"/>
      <c r="AB170" s="114"/>
      <c r="AC170" s="114"/>
      <c r="AD170" s="114"/>
      <c r="AE170" s="1257"/>
      <c r="AF170" s="1258"/>
    </row>
    <row r="171" spans="1:32" s="749" customFormat="1" ht="11.25" hidden="1" customHeight="1">
      <c r="A171" s="1202" t="s">
        <v>198</v>
      </c>
      <c r="B171" s="1203"/>
      <c r="C171" s="533">
        <f t="shared" ref="C171:K171" si="139">SUM(C148:C158)</f>
        <v>48412.245600000009</v>
      </c>
      <c r="D171" s="533">
        <f t="shared" si="139"/>
        <v>10193.201300000001</v>
      </c>
      <c r="E171" s="533">
        <f t="shared" si="139"/>
        <v>8836.6992000000009</v>
      </c>
      <c r="F171" s="533">
        <f t="shared" si="139"/>
        <v>5965.7971999999991</v>
      </c>
      <c r="G171" s="533">
        <f t="shared" si="139"/>
        <v>6696.9776000000002</v>
      </c>
      <c r="H171" s="533">
        <f t="shared" si="139"/>
        <v>6487.4125000000004</v>
      </c>
      <c r="I171" s="533">
        <f t="shared" si="139"/>
        <v>5039.3414000000002</v>
      </c>
      <c r="J171" s="533">
        <f t="shared" si="139"/>
        <v>4009.6255999999998</v>
      </c>
      <c r="K171" s="533">
        <f t="shared" si="139"/>
        <v>3063.3313999999996</v>
      </c>
      <c r="L171" s="1202" t="s">
        <v>198</v>
      </c>
      <c r="M171" s="1203"/>
      <c r="N171" s="533">
        <f>SUM(N148:N158)</f>
        <v>3529.873</v>
      </c>
      <c r="O171" s="533">
        <f>SUM(O148:O158)</f>
        <v>3292.6859999999997</v>
      </c>
      <c r="P171" s="533">
        <f>SUM(P148:P158)</f>
        <v>3213.2911000000004</v>
      </c>
      <c r="Q171" s="533">
        <f t="shared" ref="Q171:V171" si="140">SUM(Q148:Q158)</f>
        <v>3329.8190999999997</v>
      </c>
      <c r="R171" s="533">
        <f>SUM(R148:R158)</f>
        <v>3199.2093999999997</v>
      </c>
      <c r="S171" s="533">
        <f>SUM(S148:S158)</f>
        <v>2855.9229</v>
      </c>
      <c r="T171" s="533">
        <f>SUM(T148:T158)</f>
        <v>2631.3829999999998</v>
      </c>
      <c r="U171" s="533">
        <f>SUM(U148:U158)</f>
        <v>2808.3391999999999</v>
      </c>
      <c r="V171" s="533">
        <f t="shared" si="140"/>
        <v>2671.8829000000005</v>
      </c>
      <c r="W171" s="114"/>
      <c r="X171" s="114"/>
      <c r="Y171" s="114"/>
      <c r="Z171" s="114"/>
      <c r="AA171" s="114"/>
      <c r="AB171" s="114"/>
      <c r="AC171" s="114"/>
      <c r="AD171" s="114"/>
      <c r="AE171" s="1257"/>
      <c r="AF171" s="1258"/>
    </row>
    <row r="172" spans="1:32" s="749" customFormat="1" ht="11.25" hidden="1" customHeight="1">
      <c r="A172" s="1202" t="s">
        <v>199</v>
      </c>
      <c r="B172" s="1203"/>
      <c r="C172" s="533">
        <f t="shared" ref="C172:K172" si="141">SUM(C148:C159)</f>
        <v>52498.811300000008</v>
      </c>
      <c r="D172" s="533">
        <f t="shared" si="141"/>
        <v>11095.2901</v>
      </c>
      <c r="E172" s="533">
        <f t="shared" si="141"/>
        <v>9718.8378000000012</v>
      </c>
      <c r="F172" s="533">
        <f t="shared" si="141"/>
        <v>6577.6581999999989</v>
      </c>
      <c r="G172" s="533">
        <f t="shared" si="141"/>
        <v>7136.9531000000006</v>
      </c>
      <c r="H172" s="533">
        <f t="shared" si="141"/>
        <v>7084.2927</v>
      </c>
      <c r="I172" s="533">
        <f t="shared" si="141"/>
        <v>5521.5951000000005</v>
      </c>
      <c r="J172" s="533">
        <f t="shared" si="141"/>
        <v>4307.5816999999997</v>
      </c>
      <c r="K172" s="533">
        <f t="shared" si="141"/>
        <v>3364.8695999999995</v>
      </c>
      <c r="L172" s="1202" t="s">
        <v>199</v>
      </c>
      <c r="M172" s="1203"/>
      <c r="N172" s="533">
        <f>SUM(N148:N159)</f>
        <v>3868.2960000000003</v>
      </c>
      <c r="O172" s="533">
        <f>SUM(O148:O159)</f>
        <v>3554.5629999999996</v>
      </c>
      <c r="P172" s="533">
        <f>SUM(P148:P159)</f>
        <v>3467.8491000000004</v>
      </c>
      <c r="Q172" s="533">
        <f t="shared" ref="Q172:V172" si="142">SUM(Q148:Q159)</f>
        <v>3702.2170999999998</v>
      </c>
      <c r="R172" s="533">
        <f>SUM(R148:R159)</f>
        <v>3442.0309999999999</v>
      </c>
      <c r="S172" s="533">
        <f>SUM(S148:S159)</f>
        <v>3122.9196999999999</v>
      </c>
      <c r="T172" s="533">
        <f>SUM(T148:T159)</f>
        <v>2869.3359999999998</v>
      </c>
      <c r="U172" s="533">
        <f>SUM(U148:U159)</f>
        <v>3054.7700999999997</v>
      </c>
      <c r="V172" s="533">
        <f t="shared" si="142"/>
        <v>2856.9308000000005</v>
      </c>
      <c r="W172" s="744"/>
      <c r="X172" s="744"/>
      <c r="Y172" s="744"/>
      <c r="Z172" s="744"/>
      <c r="AA172" s="744"/>
      <c r="AB172" s="744"/>
      <c r="AC172" s="744"/>
      <c r="AD172" s="744"/>
      <c r="AE172" s="748"/>
      <c r="AF172" s="740"/>
    </row>
    <row r="173" spans="1:32" s="749" customFormat="1" ht="8.1" hidden="1" customHeight="1">
      <c r="B173" s="45"/>
      <c r="C173" s="40"/>
      <c r="D173" s="2"/>
      <c r="E173" s="42"/>
      <c r="F173" s="40"/>
      <c r="G173" s="2"/>
      <c r="H173" s="114"/>
      <c r="I173" s="2"/>
      <c r="J173" s="40"/>
      <c r="K173" s="40"/>
      <c r="M173" s="45"/>
      <c r="N173" s="33"/>
      <c r="O173" s="42"/>
      <c r="P173" s="42"/>
      <c r="Q173" s="40"/>
      <c r="R173" s="118"/>
      <c r="S173" s="118"/>
      <c r="T173" s="117"/>
      <c r="U173" s="118"/>
      <c r="V173" s="40"/>
      <c r="W173" s="114"/>
      <c r="X173" s="114"/>
      <c r="Y173" s="114"/>
      <c r="Z173" s="114"/>
      <c r="AA173" s="114"/>
      <c r="AB173" s="114"/>
      <c r="AC173" s="114"/>
      <c r="AD173" s="114"/>
      <c r="AE173" s="1257"/>
      <c r="AF173" s="1258"/>
    </row>
    <row r="174" spans="1:32" s="749" customFormat="1" ht="11.25" hidden="1" customHeight="1">
      <c r="A174" s="749">
        <v>2012</v>
      </c>
      <c r="B174" s="45"/>
      <c r="C174" s="33"/>
      <c r="J174" s="33"/>
      <c r="K174" s="33"/>
      <c r="L174" s="749">
        <v>2012</v>
      </c>
      <c r="M174" s="45"/>
      <c r="Q174" s="33"/>
      <c r="T174" s="33"/>
      <c r="V174" s="33"/>
    </row>
    <row r="175" spans="1:32" s="749" customFormat="1" ht="11.25" hidden="1" customHeight="1">
      <c r="B175" s="45" t="s">
        <v>176</v>
      </c>
      <c r="C175" s="622">
        <v>3930.3611000000001</v>
      </c>
      <c r="D175" s="622">
        <v>936.98009999999999</v>
      </c>
      <c r="E175" s="622">
        <v>712.85550000000001</v>
      </c>
      <c r="F175" s="622">
        <v>619.17970000000003</v>
      </c>
      <c r="G175" s="622">
        <v>623.16549999999995</v>
      </c>
      <c r="H175" s="622">
        <v>591.16369999999995</v>
      </c>
      <c r="I175" s="622">
        <v>594.4597</v>
      </c>
      <c r="J175" s="622">
        <v>312.72109999999998</v>
      </c>
      <c r="K175" s="622">
        <v>294.25349999999997</v>
      </c>
      <c r="M175" s="45" t="s">
        <v>176</v>
      </c>
      <c r="N175" s="622">
        <v>310.108</v>
      </c>
      <c r="O175" s="622">
        <v>304.82799999999997</v>
      </c>
      <c r="P175" s="622">
        <v>300.37400000000002</v>
      </c>
      <c r="Q175" s="622">
        <v>286.8245</v>
      </c>
      <c r="R175" s="622">
        <v>199.6841</v>
      </c>
      <c r="S175" s="622">
        <v>294.6354</v>
      </c>
      <c r="T175" s="622">
        <v>259.31599999999997</v>
      </c>
      <c r="U175" s="622">
        <v>200.5651</v>
      </c>
      <c r="V175" s="622">
        <v>275.71640000000002</v>
      </c>
    </row>
    <row r="176" spans="1:32" s="749" customFormat="1" ht="11.25" hidden="1" customHeight="1">
      <c r="B176" s="45" t="s">
        <v>177</v>
      </c>
      <c r="C176" s="622">
        <v>3873.4976000000001</v>
      </c>
      <c r="D176" s="622">
        <v>910.77890000000002</v>
      </c>
      <c r="E176" s="622">
        <v>277.80259999999998</v>
      </c>
      <c r="F176" s="622">
        <v>604.45060000000001</v>
      </c>
      <c r="G176" s="622">
        <v>561.88289999999995</v>
      </c>
      <c r="H176" s="622">
        <v>549.24360000000001</v>
      </c>
      <c r="I176" s="622">
        <v>533.97</v>
      </c>
      <c r="J176" s="622">
        <v>352.90260000000001</v>
      </c>
      <c r="K176" s="622">
        <v>281.52809999999999</v>
      </c>
      <c r="M176" s="45" t="s">
        <v>177</v>
      </c>
      <c r="N176" s="622">
        <v>197.154</v>
      </c>
      <c r="O176" s="622">
        <v>265.83999999999997</v>
      </c>
      <c r="P176" s="622">
        <v>229.36</v>
      </c>
      <c r="Q176" s="622">
        <v>232.345</v>
      </c>
      <c r="R176" s="622">
        <v>211.58240000000001</v>
      </c>
      <c r="S176" s="622">
        <v>290.23570000000001</v>
      </c>
      <c r="T176" s="622">
        <v>193.11199999999999</v>
      </c>
      <c r="U176" s="622">
        <v>251.32429999999999</v>
      </c>
      <c r="V176" s="622">
        <v>237.3544</v>
      </c>
    </row>
    <row r="177" spans="1:30" ht="11.25" hidden="1" customHeight="1">
      <c r="A177" s="749"/>
      <c r="B177" s="45" t="s">
        <v>178</v>
      </c>
      <c r="C177" s="622">
        <v>4475.5213000000003</v>
      </c>
      <c r="D177" s="622">
        <v>1008.8282</v>
      </c>
      <c r="E177" s="622">
        <v>1091.4852000000001</v>
      </c>
      <c r="F177" s="622">
        <v>625.65239999999994</v>
      </c>
      <c r="G177" s="622">
        <v>668.27350000000001</v>
      </c>
      <c r="H177" s="622">
        <v>618.95140000000004</v>
      </c>
      <c r="I177" s="622">
        <v>539.42740000000003</v>
      </c>
      <c r="J177" s="622">
        <v>482.26429999999999</v>
      </c>
      <c r="K177" s="622">
        <v>345.49529999999999</v>
      </c>
      <c r="L177" s="749"/>
      <c r="M177" s="45" t="s">
        <v>178</v>
      </c>
      <c r="N177" s="622">
        <v>371.39499999999998</v>
      </c>
      <c r="O177" s="622">
        <v>387.17399999999998</v>
      </c>
      <c r="P177" s="622">
        <v>316.85899999999998</v>
      </c>
      <c r="Q177" s="622">
        <v>343.87599999999998</v>
      </c>
      <c r="R177" s="622">
        <v>277.9314</v>
      </c>
      <c r="S177" s="622">
        <v>299.51830000000001</v>
      </c>
      <c r="T177" s="622">
        <v>297.92899999999997</v>
      </c>
      <c r="U177" s="622">
        <v>292.80799999999999</v>
      </c>
      <c r="V177" s="622">
        <v>289.52159999999998</v>
      </c>
      <c r="W177" s="118"/>
      <c r="X177" s="118"/>
      <c r="Y177" s="118"/>
      <c r="Z177" s="118"/>
      <c r="AA177" s="118"/>
      <c r="AB177" s="118"/>
      <c r="AC177" s="118"/>
      <c r="AD177" s="118"/>
    </row>
    <row r="178" spans="1:30" ht="11.25" hidden="1" customHeight="1">
      <c r="A178" s="749"/>
      <c r="B178" s="45" t="s">
        <v>179</v>
      </c>
      <c r="C178" s="622">
        <v>4101.2858999999999</v>
      </c>
      <c r="D178" s="622">
        <v>965.59939999999995</v>
      </c>
      <c r="E178" s="622">
        <v>841.73829999999998</v>
      </c>
      <c r="F178" s="622">
        <v>608.50260000000003</v>
      </c>
      <c r="G178" s="622">
        <v>632.93399999999997</v>
      </c>
      <c r="H178" s="622">
        <v>557.01070000000004</v>
      </c>
      <c r="I178" s="622">
        <v>532.09130000000005</v>
      </c>
      <c r="J178" s="622">
        <v>314.43779999999998</v>
      </c>
      <c r="K178" s="622">
        <v>295.6728</v>
      </c>
      <c r="L178" s="749"/>
      <c r="M178" s="45" t="s">
        <v>179</v>
      </c>
      <c r="N178" s="622">
        <v>331.04300000000001</v>
      </c>
      <c r="O178" s="622">
        <v>286.78699999999998</v>
      </c>
      <c r="P178" s="622">
        <v>325.33699999999999</v>
      </c>
      <c r="Q178" s="622">
        <v>324.51900000000001</v>
      </c>
      <c r="R178" s="622">
        <v>300.75170000000003</v>
      </c>
      <c r="S178" s="622">
        <v>291.53250000000003</v>
      </c>
      <c r="T178" s="622">
        <v>224.39599999999999</v>
      </c>
      <c r="U178" s="622">
        <v>216.4889</v>
      </c>
      <c r="V178" s="622">
        <v>269.43689999999998</v>
      </c>
      <c r="W178" s="118"/>
      <c r="X178" s="118"/>
      <c r="Y178" s="118"/>
      <c r="Z178" s="118"/>
      <c r="AA178" s="118"/>
      <c r="AB178" s="118"/>
      <c r="AC178" s="118"/>
      <c r="AD178" s="118"/>
    </row>
    <row r="179" spans="1:30" ht="11.25" hidden="1" customHeight="1">
      <c r="A179" s="749"/>
      <c r="B179" s="45" t="s">
        <v>180</v>
      </c>
      <c r="C179" s="622">
        <v>4053.5816</v>
      </c>
      <c r="D179" s="622">
        <v>1108.2688000000001</v>
      </c>
      <c r="E179" s="622">
        <v>919.65639999999996</v>
      </c>
      <c r="F179" s="622">
        <v>658.87059999999997</v>
      </c>
      <c r="G179" s="622">
        <v>643.8338</v>
      </c>
      <c r="H179" s="622">
        <v>602.29729999999995</v>
      </c>
      <c r="I179" s="622">
        <v>562.68050000000005</v>
      </c>
      <c r="J179" s="622">
        <v>378.63220000000001</v>
      </c>
      <c r="K179" s="622">
        <v>326.98989999999998</v>
      </c>
      <c r="L179" s="749"/>
      <c r="M179" s="45" t="s">
        <v>180</v>
      </c>
      <c r="N179" s="622">
        <v>356.67399999999998</v>
      </c>
      <c r="O179" s="622">
        <v>326.47300000000001</v>
      </c>
      <c r="P179" s="622">
        <v>314.27199999999999</v>
      </c>
      <c r="Q179" s="622">
        <v>222.667</v>
      </c>
      <c r="R179" s="622">
        <v>265.15379999999999</v>
      </c>
      <c r="S179" s="622">
        <v>292.16480000000001</v>
      </c>
      <c r="T179" s="622">
        <v>297.52800000000002</v>
      </c>
      <c r="U179" s="622">
        <v>244.81219999999999</v>
      </c>
      <c r="V179" s="622">
        <v>229.38659999999999</v>
      </c>
      <c r="W179" s="118"/>
      <c r="X179" s="118"/>
      <c r="Y179" s="118"/>
      <c r="Z179" s="118"/>
      <c r="AA179" s="118"/>
      <c r="AB179" s="118"/>
      <c r="AC179" s="118"/>
      <c r="AD179" s="118"/>
    </row>
    <row r="180" spans="1:30" ht="11.25" hidden="1" customHeight="1">
      <c r="A180" s="749"/>
      <c r="B180" s="45" t="s">
        <v>181</v>
      </c>
      <c r="C180" s="622">
        <v>4016.5693999999999</v>
      </c>
      <c r="D180" s="622">
        <v>985.77110000000005</v>
      </c>
      <c r="E180" s="622">
        <v>825.37860000000001</v>
      </c>
      <c r="F180" s="622">
        <v>750.78120000000001</v>
      </c>
      <c r="G180" s="622">
        <v>597.75199999999995</v>
      </c>
      <c r="H180" s="622">
        <v>529.81020000000001</v>
      </c>
      <c r="I180" s="622">
        <v>491.03370000000001</v>
      </c>
      <c r="J180" s="622">
        <v>416.52879999999999</v>
      </c>
      <c r="K180" s="622">
        <v>375.6558</v>
      </c>
      <c r="L180" s="749"/>
      <c r="M180" s="45" t="s">
        <v>181</v>
      </c>
      <c r="N180" s="622">
        <v>308.15100000000001</v>
      </c>
      <c r="O180" s="622">
        <v>278.73099999999999</v>
      </c>
      <c r="P180" s="622">
        <v>220.965</v>
      </c>
      <c r="Q180" s="622">
        <v>254.43</v>
      </c>
      <c r="R180" s="622">
        <v>301.92880000000002</v>
      </c>
      <c r="S180" s="622">
        <v>234.6977</v>
      </c>
      <c r="T180" s="622">
        <v>323.125</v>
      </c>
      <c r="U180" s="622">
        <v>279.23910000000001</v>
      </c>
      <c r="V180" s="622">
        <v>248.15260000000001</v>
      </c>
      <c r="W180" s="118"/>
      <c r="X180" s="118"/>
      <c r="Y180" s="118"/>
      <c r="Z180" s="118"/>
      <c r="AA180" s="118"/>
      <c r="AB180" s="118"/>
      <c r="AC180" s="118"/>
      <c r="AD180" s="118"/>
    </row>
    <row r="181" spans="1:30" ht="11.25" hidden="1" customHeight="1">
      <c r="A181" s="749"/>
      <c r="B181" s="45" t="s">
        <v>182</v>
      </c>
      <c r="C181" s="622">
        <v>4366.7757000000001</v>
      </c>
      <c r="D181" s="622">
        <v>1041.5145</v>
      </c>
      <c r="E181" s="622">
        <v>827.18520000000001</v>
      </c>
      <c r="F181" s="622">
        <v>648.59479999999996</v>
      </c>
      <c r="G181" s="622">
        <v>647.14329999999995</v>
      </c>
      <c r="H181" s="622">
        <v>533.26199999999994</v>
      </c>
      <c r="I181" s="622">
        <v>457.1447</v>
      </c>
      <c r="J181" s="622">
        <v>392.12580000000003</v>
      </c>
      <c r="K181" s="622">
        <v>362.84519999999998</v>
      </c>
      <c r="L181" s="749"/>
      <c r="M181" s="45" t="s">
        <v>182</v>
      </c>
      <c r="N181" s="622">
        <v>264.71199999999999</v>
      </c>
      <c r="O181" s="622">
        <v>288.887</v>
      </c>
      <c r="P181" s="622">
        <v>286.42399999999998</v>
      </c>
      <c r="Q181" s="622">
        <v>265.76499999999999</v>
      </c>
      <c r="R181" s="622">
        <v>295.51179999999999</v>
      </c>
      <c r="S181" s="622">
        <v>355.21300000000002</v>
      </c>
      <c r="T181" s="622">
        <v>276.24</v>
      </c>
      <c r="U181" s="622">
        <v>247.35489999999999</v>
      </c>
      <c r="V181" s="622">
        <v>239.9417</v>
      </c>
      <c r="W181" s="118"/>
      <c r="X181" s="118"/>
      <c r="Y181" s="118"/>
      <c r="Z181" s="118"/>
      <c r="AA181" s="118"/>
      <c r="AB181" s="118"/>
      <c r="AC181" s="118"/>
      <c r="AD181" s="118"/>
    </row>
    <row r="182" spans="1:30" ht="11.25" hidden="1" customHeight="1">
      <c r="A182" s="749"/>
      <c r="B182" s="45" t="s">
        <v>183</v>
      </c>
      <c r="C182" s="622">
        <v>4013.9099000000001</v>
      </c>
      <c r="D182" s="622">
        <v>965.19060000000002</v>
      </c>
      <c r="E182" s="622">
        <v>899.30330000000004</v>
      </c>
      <c r="F182" s="622">
        <v>672.2174</v>
      </c>
      <c r="G182" s="622">
        <v>621.85410000000002</v>
      </c>
      <c r="H182" s="622">
        <v>548.20069999999998</v>
      </c>
      <c r="I182" s="622">
        <v>418.57810000000001</v>
      </c>
      <c r="J182" s="622">
        <v>365.7987</v>
      </c>
      <c r="K182" s="622">
        <v>317.6583</v>
      </c>
      <c r="L182" s="749"/>
      <c r="M182" s="45" t="s">
        <v>183</v>
      </c>
      <c r="N182" s="622">
        <v>346.43599999999998</v>
      </c>
      <c r="O182" s="622">
        <v>229.20400000000001</v>
      </c>
      <c r="P182" s="622">
        <v>343.18299999999999</v>
      </c>
      <c r="Q182" s="622">
        <v>279.661</v>
      </c>
      <c r="R182" s="622">
        <v>310.76339999999999</v>
      </c>
      <c r="S182" s="622">
        <v>322.86739999999998</v>
      </c>
      <c r="T182" s="622">
        <v>331.01900000000001</v>
      </c>
      <c r="U182" s="622">
        <v>268.24259999999998</v>
      </c>
      <c r="V182" s="622">
        <v>227.17850000000001</v>
      </c>
      <c r="W182" s="118"/>
      <c r="X182" s="118"/>
      <c r="Y182" s="118"/>
      <c r="Z182" s="118"/>
      <c r="AA182" s="118"/>
      <c r="AB182" s="118"/>
      <c r="AC182" s="118"/>
      <c r="AD182" s="118"/>
    </row>
    <row r="183" spans="1:30" ht="11.25" hidden="1" customHeight="1">
      <c r="A183" s="749"/>
      <c r="B183" s="45" t="s">
        <v>184</v>
      </c>
      <c r="C183" s="622">
        <v>4138.5234</v>
      </c>
      <c r="D183" s="622">
        <v>825.40689999999995</v>
      </c>
      <c r="E183" s="622">
        <v>882.96109999999999</v>
      </c>
      <c r="F183" s="622">
        <v>632.65520000000004</v>
      </c>
      <c r="G183" s="622">
        <v>593.77470000000005</v>
      </c>
      <c r="H183" s="622">
        <v>568.61080000000004</v>
      </c>
      <c r="I183" s="622">
        <v>385.18239999999997</v>
      </c>
      <c r="J183" s="622">
        <v>352.54059999999998</v>
      </c>
      <c r="K183" s="622">
        <v>289.0752</v>
      </c>
      <c r="L183" s="749"/>
      <c r="M183" s="45" t="s">
        <v>184</v>
      </c>
      <c r="N183" s="622">
        <v>339.113</v>
      </c>
      <c r="O183" s="622">
        <v>338.39600000000002</v>
      </c>
      <c r="P183" s="622">
        <v>314.12599999999998</v>
      </c>
      <c r="Q183" s="622">
        <v>304.03699999999998</v>
      </c>
      <c r="R183" s="622">
        <v>347.03640000000001</v>
      </c>
      <c r="S183" s="622">
        <v>274.05040000000002</v>
      </c>
      <c r="T183" s="622">
        <v>303.81</v>
      </c>
      <c r="U183" s="622">
        <v>211.45689999999999</v>
      </c>
      <c r="V183" s="622">
        <v>229.8381</v>
      </c>
      <c r="W183" s="118"/>
      <c r="X183" s="118"/>
      <c r="Y183" s="118"/>
      <c r="Z183" s="118"/>
      <c r="AA183" s="118"/>
      <c r="AB183" s="118"/>
      <c r="AC183" s="118"/>
      <c r="AD183" s="118"/>
    </row>
    <row r="184" spans="1:30" ht="11.25" hidden="1" customHeight="1">
      <c r="A184" s="749"/>
      <c r="B184" s="45" t="s">
        <v>185</v>
      </c>
      <c r="C184" s="622">
        <v>4338.6205</v>
      </c>
      <c r="D184" s="622">
        <v>1002.4938</v>
      </c>
      <c r="E184" s="622">
        <v>915.21820000000002</v>
      </c>
      <c r="F184" s="622">
        <v>728.22389999999996</v>
      </c>
      <c r="G184" s="622">
        <v>674.28869999999995</v>
      </c>
      <c r="H184" s="622">
        <v>615.20910000000003</v>
      </c>
      <c r="I184" s="622">
        <v>521.8777</v>
      </c>
      <c r="J184" s="622">
        <v>385.16699999999997</v>
      </c>
      <c r="K184" s="622">
        <v>332.53070000000002</v>
      </c>
      <c r="L184" s="749"/>
      <c r="M184" s="45" t="s">
        <v>185</v>
      </c>
      <c r="N184" s="622">
        <v>364.78699999999998</v>
      </c>
      <c r="O184" s="622">
        <v>369.45639999999997</v>
      </c>
      <c r="P184" s="622">
        <v>324.86700000000002</v>
      </c>
      <c r="Q184" s="622">
        <v>358.19900000000001</v>
      </c>
      <c r="R184" s="622">
        <v>407.24770000000001</v>
      </c>
      <c r="S184" s="622">
        <v>311.0736</v>
      </c>
      <c r="T184" s="622">
        <v>281.03399999999999</v>
      </c>
      <c r="U184" s="622">
        <v>225.142</v>
      </c>
      <c r="V184" s="622">
        <v>286.52659999999997</v>
      </c>
      <c r="W184" s="118"/>
      <c r="X184" s="118"/>
      <c r="Y184" s="118"/>
      <c r="Z184" s="118"/>
      <c r="AA184" s="118"/>
      <c r="AB184" s="118"/>
      <c r="AC184" s="118"/>
      <c r="AD184" s="118"/>
    </row>
    <row r="185" spans="1:30" ht="11.25" hidden="1" customHeight="1">
      <c r="A185" s="749"/>
      <c r="B185" s="45" t="s">
        <v>186</v>
      </c>
      <c r="C185" s="622">
        <v>4103.7407000000003</v>
      </c>
      <c r="D185" s="622">
        <v>975.73030000000006</v>
      </c>
      <c r="E185" s="622">
        <v>1026.2954999999999</v>
      </c>
      <c r="F185" s="622">
        <v>699.89520000000005</v>
      </c>
      <c r="G185" s="622">
        <v>652.8886</v>
      </c>
      <c r="H185" s="622">
        <v>608.89779999999996</v>
      </c>
      <c r="I185" s="622">
        <v>608.36109999999996</v>
      </c>
      <c r="J185" s="622">
        <v>357.96969999999999</v>
      </c>
      <c r="K185" s="622">
        <v>367.911</v>
      </c>
      <c r="L185" s="749"/>
      <c r="M185" s="45" t="s">
        <v>186</v>
      </c>
      <c r="N185" s="622">
        <v>339.36900000000003</v>
      </c>
      <c r="O185" s="622">
        <v>361.714</v>
      </c>
      <c r="P185" s="622">
        <v>361.14499999999998</v>
      </c>
      <c r="Q185" s="622">
        <v>445.36</v>
      </c>
      <c r="R185" s="622">
        <v>351.96100000000001</v>
      </c>
      <c r="S185" s="622">
        <v>296.4529</v>
      </c>
      <c r="T185" s="622">
        <v>283.94299999999998</v>
      </c>
      <c r="U185" s="622">
        <v>295.7808</v>
      </c>
      <c r="V185" s="622">
        <v>209.2407</v>
      </c>
      <c r="W185" s="118"/>
      <c r="X185" s="118"/>
      <c r="Y185" s="118"/>
      <c r="Z185" s="118"/>
      <c r="AA185" s="118"/>
      <c r="AB185" s="118"/>
      <c r="AC185" s="118"/>
      <c r="AD185" s="118"/>
    </row>
    <row r="186" spans="1:30" ht="11.25" hidden="1" customHeight="1">
      <c r="A186" s="749"/>
      <c r="B186" s="45" t="s">
        <v>187</v>
      </c>
      <c r="C186" s="622">
        <v>3769.7237</v>
      </c>
      <c r="D186" s="622">
        <v>966.76379999999995</v>
      </c>
      <c r="E186" s="622">
        <v>720.08450000000005</v>
      </c>
      <c r="F186" s="622">
        <v>682.57439999999997</v>
      </c>
      <c r="G186" s="622">
        <v>530.15800000000002</v>
      </c>
      <c r="H186" s="622">
        <v>522.20630000000006</v>
      </c>
      <c r="I186" s="622">
        <v>551.73940000000005</v>
      </c>
      <c r="J186" s="622">
        <v>248.0857</v>
      </c>
      <c r="K186" s="622">
        <v>288.00799999999998</v>
      </c>
      <c r="L186" s="749"/>
      <c r="M186" s="45" t="s">
        <v>187</v>
      </c>
      <c r="N186" s="622">
        <v>337.92899999999997</v>
      </c>
      <c r="O186" s="622">
        <v>274.10700000000003</v>
      </c>
      <c r="P186" s="622">
        <v>355.19900000000001</v>
      </c>
      <c r="Q186" s="622">
        <v>293.07299999999998</v>
      </c>
      <c r="R186" s="622">
        <v>281.06470000000002</v>
      </c>
      <c r="S186" s="622">
        <v>249.7886</v>
      </c>
      <c r="T186" s="622">
        <v>357.56299999999999</v>
      </c>
      <c r="U186" s="622">
        <v>277.90649999999999</v>
      </c>
      <c r="V186" s="622">
        <v>244.06950000000001</v>
      </c>
      <c r="W186" s="118"/>
      <c r="X186" s="118"/>
      <c r="Y186" s="118"/>
      <c r="Z186" s="118"/>
      <c r="AA186" s="118"/>
      <c r="AB186" s="118"/>
      <c r="AC186" s="118"/>
      <c r="AD186" s="118"/>
    </row>
    <row r="187" spans="1:30" ht="11.25" hidden="1" customHeight="1">
      <c r="A187" s="749"/>
      <c r="B187" s="45"/>
      <c r="C187" s="622"/>
      <c r="E187" s="42"/>
      <c r="F187" s="33"/>
      <c r="H187" s="118"/>
      <c r="J187" s="622"/>
      <c r="K187" s="622"/>
      <c r="L187" s="749"/>
      <c r="M187" s="45"/>
      <c r="N187" s="33"/>
      <c r="O187" s="42"/>
      <c r="P187" s="42"/>
      <c r="Q187" s="622"/>
      <c r="T187" s="119"/>
      <c r="V187" s="622"/>
      <c r="W187" s="118"/>
      <c r="X187" s="118"/>
      <c r="Y187" s="118"/>
      <c r="Z187" s="118"/>
      <c r="AA187" s="118"/>
      <c r="AB187" s="118"/>
      <c r="AC187" s="118"/>
      <c r="AD187" s="118"/>
    </row>
    <row r="188" spans="1:30" ht="11.25" hidden="1" customHeight="1">
      <c r="A188" s="1202" t="s">
        <v>188</v>
      </c>
      <c r="B188" s="1203"/>
      <c r="C188" s="533">
        <f t="shared" ref="C188:K188" si="143">C175</f>
        <v>3930.3611000000001</v>
      </c>
      <c r="D188" s="533">
        <f t="shared" si="143"/>
        <v>936.98009999999999</v>
      </c>
      <c r="E188" s="533">
        <f t="shared" si="143"/>
        <v>712.85550000000001</v>
      </c>
      <c r="F188" s="533">
        <f t="shared" si="143"/>
        <v>619.17970000000003</v>
      </c>
      <c r="G188" s="533">
        <f t="shared" si="143"/>
        <v>623.16549999999995</v>
      </c>
      <c r="H188" s="533">
        <f t="shared" si="143"/>
        <v>591.16369999999995</v>
      </c>
      <c r="I188" s="533">
        <f t="shared" si="143"/>
        <v>594.4597</v>
      </c>
      <c r="J188" s="533">
        <f t="shared" si="143"/>
        <v>312.72109999999998</v>
      </c>
      <c r="K188" s="533">
        <f t="shared" si="143"/>
        <v>294.25349999999997</v>
      </c>
      <c r="L188" s="1202" t="s">
        <v>188</v>
      </c>
      <c r="M188" s="1203"/>
      <c r="N188" s="533">
        <f>N175</f>
        <v>310.108</v>
      </c>
      <c r="O188" s="533">
        <f>O175</f>
        <v>304.82799999999997</v>
      </c>
      <c r="P188" s="533">
        <f>P175</f>
        <v>300.37400000000002</v>
      </c>
      <c r="Q188" s="533">
        <f t="shared" ref="Q188:V188" si="144">Q175</f>
        <v>286.8245</v>
      </c>
      <c r="R188" s="533">
        <f>R175</f>
        <v>199.6841</v>
      </c>
      <c r="S188" s="533">
        <f>S175</f>
        <v>294.6354</v>
      </c>
      <c r="T188" s="533">
        <f>T175</f>
        <v>259.31599999999997</v>
      </c>
      <c r="U188" s="533">
        <f>U175</f>
        <v>200.5651</v>
      </c>
      <c r="V188" s="533">
        <f t="shared" si="144"/>
        <v>275.71640000000002</v>
      </c>
      <c r="W188" s="118"/>
      <c r="X188" s="118"/>
      <c r="Y188" s="118"/>
      <c r="Z188" s="118"/>
      <c r="AA188" s="118"/>
      <c r="AB188" s="118"/>
      <c r="AC188" s="118"/>
      <c r="AD188" s="118"/>
    </row>
    <row r="189" spans="1:30" ht="11.25" hidden="1" customHeight="1">
      <c r="A189" s="1202" t="s">
        <v>189</v>
      </c>
      <c r="B189" s="1203"/>
      <c r="C189" s="533">
        <f t="shared" ref="C189:K189" si="145">SUM(C175:C176)</f>
        <v>7803.8587000000007</v>
      </c>
      <c r="D189" s="533">
        <f t="shared" si="145"/>
        <v>1847.759</v>
      </c>
      <c r="E189" s="533">
        <f t="shared" si="145"/>
        <v>990.65809999999999</v>
      </c>
      <c r="F189" s="533">
        <f t="shared" si="145"/>
        <v>1223.6303</v>
      </c>
      <c r="G189" s="533">
        <f t="shared" si="145"/>
        <v>1185.0483999999999</v>
      </c>
      <c r="H189" s="533">
        <f t="shared" si="145"/>
        <v>1140.4072999999999</v>
      </c>
      <c r="I189" s="533">
        <f t="shared" si="145"/>
        <v>1128.4297000000001</v>
      </c>
      <c r="J189" s="533">
        <f t="shared" si="145"/>
        <v>665.62369999999999</v>
      </c>
      <c r="K189" s="533">
        <f t="shared" si="145"/>
        <v>575.78160000000003</v>
      </c>
      <c r="L189" s="1202" t="s">
        <v>189</v>
      </c>
      <c r="M189" s="1203"/>
      <c r="N189" s="533">
        <f>SUM(N175:N176)</f>
        <v>507.262</v>
      </c>
      <c r="O189" s="533">
        <f>SUM(O175:O176)</f>
        <v>570.66799999999989</v>
      </c>
      <c r="P189" s="533">
        <f>SUM(P175:P176)</f>
        <v>529.73400000000004</v>
      </c>
      <c r="Q189" s="533">
        <f t="shared" ref="Q189:V189" si="146">SUM(Q175:Q176)</f>
        <v>519.16949999999997</v>
      </c>
      <c r="R189" s="533">
        <f>SUM(R175:R176)</f>
        <v>411.26650000000001</v>
      </c>
      <c r="S189" s="533">
        <f>SUM(S175:S176)</f>
        <v>584.87110000000007</v>
      </c>
      <c r="T189" s="533">
        <f>SUM(T175:T176)</f>
        <v>452.428</v>
      </c>
      <c r="U189" s="533">
        <f>SUM(U175:U176)</f>
        <v>451.88940000000002</v>
      </c>
      <c r="V189" s="533">
        <f t="shared" si="146"/>
        <v>513.07079999999996</v>
      </c>
      <c r="W189" s="118"/>
      <c r="X189" s="118"/>
      <c r="Y189" s="118"/>
      <c r="Z189" s="118"/>
      <c r="AA189" s="118"/>
      <c r="AB189" s="118"/>
      <c r="AC189" s="118"/>
      <c r="AD189" s="118"/>
    </row>
    <row r="190" spans="1:30" ht="11.25" hidden="1" customHeight="1">
      <c r="A190" s="1202" t="s">
        <v>190</v>
      </c>
      <c r="B190" s="1203"/>
      <c r="C190" s="533">
        <f t="shared" ref="C190:K190" si="147">SUM(C175:C177)</f>
        <v>12279.380000000001</v>
      </c>
      <c r="D190" s="533">
        <f t="shared" si="147"/>
        <v>2856.5871999999999</v>
      </c>
      <c r="E190" s="533">
        <f t="shared" si="147"/>
        <v>2082.1433000000002</v>
      </c>
      <c r="F190" s="533">
        <f t="shared" si="147"/>
        <v>1849.2827</v>
      </c>
      <c r="G190" s="533">
        <f t="shared" si="147"/>
        <v>1853.3218999999999</v>
      </c>
      <c r="H190" s="533">
        <f t="shared" si="147"/>
        <v>1759.3586999999998</v>
      </c>
      <c r="I190" s="533">
        <f t="shared" si="147"/>
        <v>1667.8571000000002</v>
      </c>
      <c r="J190" s="533">
        <f t="shared" si="147"/>
        <v>1147.8879999999999</v>
      </c>
      <c r="K190" s="533">
        <f t="shared" si="147"/>
        <v>921.27690000000007</v>
      </c>
      <c r="L190" s="1202" t="s">
        <v>190</v>
      </c>
      <c r="M190" s="1203"/>
      <c r="N190" s="533">
        <f>SUM(N175:N177)</f>
        <v>878.65699999999993</v>
      </c>
      <c r="O190" s="533">
        <f>SUM(O175:O177)</f>
        <v>957.84199999999987</v>
      </c>
      <c r="P190" s="533">
        <f>SUM(P175:P177)</f>
        <v>846.59300000000007</v>
      </c>
      <c r="Q190" s="533">
        <f t="shared" ref="Q190:V190" si="148">SUM(Q175:Q177)</f>
        <v>863.04549999999995</v>
      </c>
      <c r="R190" s="533">
        <f>SUM(R175:R177)</f>
        <v>689.1979</v>
      </c>
      <c r="S190" s="533">
        <f>SUM(S175:S177)</f>
        <v>884.38940000000002</v>
      </c>
      <c r="T190" s="533">
        <f>SUM(T175:T177)</f>
        <v>750.35699999999997</v>
      </c>
      <c r="U190" s="533">
        <f>SUM(U175:U177)</f>
        <v>744.69740000000002</v>
      </c>
      <c r="V190" s="533">
        <f t="shared" si="148"/>
        <v>802.5924</v>
      </c>
      <c r="W190" s="118"/>
      <c r="X190" s="118"/>
      <c r="Y190" s="118"/>
      <c r="Z190" s="118"/>
      <c r="AA190" s="118"/>
      <c r="AB190" s="118"/>
      <c r="AC190" s="118"/>
      <c r="AD190" s="118"/>
    </row>
    <row r="191" spans="1:30" ht="11.25" hidden="1" customHeight="1">
      <c r="A191" s="1202" t="s">
        <v>191</v>
      </c>
      <c r="B191" s="1203"/>
      <c r="C191" s="533">
        <f t="shared" ref="C191:K191" si="149">SUM(C175:C178)</f>
        <v>16380.6659</v>
      </c>
      <c r="D191" s="533">
        <f t="shared" si="149"/>
        <v>3822.1866</v>
      </c>
      <c r="E191" s="533">
        <f t="shared" si="149"/>
        <v>2923.8816000000002</v>
      </c>
      <c r="F191" s="533">
        <f t="shared" si="149"/>
        <v>2457.7853</v>
      </c>
      <c r="G191" s="533">
        <f t="shared" si="149"/>
        <v>2486.2559000000001</v>
      </c>
      <c r="H191" s="533">
        <f t="shared" si="149"/>
        <v>2316.3693999999996</v>
      </c>
      <c r="I191" s="533">
        <f t="shared" si="149"/>
        <v>2199.9484000000002</v>
      </c>
      <c r="J191" s="533">
        <f t="shared" si="149"/>
        <v>1462.3257999999998</v>
      </c>
      <c r="K191" s="533">
        <f t="shared" si="149"/>
        <v>1216.9497000000001</v>
      </c>
      <c r="L191" s="1202" t="s">
        <v>191</v>
      </c>
      <c r="M191" s="1203"/>
      <c r="N191" s="533">
        <f>SUM(N175:N178)</f>
        <v>1209.6999999999998</v>
      </c>
      <c r="O191" s="533">
        <f>SUM(O175:O178)</f>
        <v>1244.6289999999999</v>
      </c>
      <c r="P191" s="533">
        <f>SUM(P175:P178)</f>
        <v>1171.93</v>
      </c>
      <c r="Q191" s="533">
        <f t="shared" ref="Q191:V191" si="150">SUM(Q175:Q178)</f>
        <v>1187.5645</v>
      </c>
      <c r="R191" s="533">
        <f>SUM(R175:R178)</f>
        <v>989.94960000000003</v>
      </c>
      <c r="S191" s="533">
        <f>SUM(S175:S177)</f>
        <v>884.38940000000002</v>
      </c>
      <c r="T191" s="533">
        <f>SUM(T175:T178)</f>
        <v>974.75299999999993</v>
      </c>
      <c r="U191" s="533">
        <f>SUM(U175:U178)</f>
        <v>961.18630000000007</v>
      </c>
      <c r="V191" s="533">
        <f t="shared" si="150"/>
        <v>1072.0292999999999</v>
      </c>
      <c r="W191" s="118"/>
      <c r="X191" s="118"/>
      <c r="Y191" s="118"/>
      <c r="Z191" s="118"/>
      <c r="AA191" s="118"/>
      <c r="AB191" s="118"/>
      <c r="AC191" s="118"/>
      <c r="AD191" s="118"/>
    </row>
    <row r="192" spans="1:30" ht="11.25" hidden="1" customHeight="1">
      <c r="A192" s="1202" t="s">
        <v>192</v>
      </c>
      <c r="B192" s="1203"/>
      <c r="C192" s="533">
        <f t="shared" ref="C192:K192" si="151">SUM(C175:C179)</f>
        <v>20434.247500000001</v>
      </c>
      <c r="D192" s="533">
        <f t="shared" si="151"/>
        <v>4930.4553999999998</v>
      </c>
      <c r="E192" s="533">
        <f t="shared" si="151"/>
        <v>3843.538</v>
      </c>
      <c r="F192" s="533">
        <f t="shared" si="151"/>
        <v>3116.6558999999997</v>
      </c>
      <c r="G192" s="533">
        <f t="shared" si="151"/>
        <v>3130.0897</v>
      </c>
      <c r="H192" s="533">
        <f t="shared" si="151"/>
        <v>2918.6666999999998</v>
      </c>
      <c r="I192" s="533">
        <f t="shared" si="151"/>
        <v>2762.6289000000002</v>
      </c>
      <c r="J192" s="533">
        <f t="shared" si="151"/>
        <v>1840.9579999999999</v>
      </c>
      <c r="K192" s="533">
        <f t="shared" si="151"/>
        <v>1543.9396000000002</v>
      </c>
      <c r="L192" s="1202" t="s">
        <v>192</v>
      </c>
      <c r="M192" s="1203"/>
      <c r="N192" s="533">
        <f>SUM(N175:N179)</f>
        <v>1566.3739999999998</v>
      </c>
      <c r="O192" s="533">
        <f>SUM(O175:O179)</f>
        <v>1571.1019999999999</v>
      </c>
      <c r="P192" s="533">
        <f>SUM(P175:P179)</f>
        <v>1486.202</v>
      </c>
      <c r="Q192" s="533">
        <f t="shared" ref="Q192:V192" si="152">SUM(Q175:Q179)</f>
        <v>1410.2314999999999</v>
      </c>
      <c r="R192" s="533">
        <f>SUM(R175:R179)</f>
        <v>1255.1034</v>
      </c>
      <c r="S192" s="533">
        <f>SUM(S175:S179)</f>
        <v>1468.0867000000001</v>
      </c>
      <c r="T192" s="533">
        <f>SUM(T175:T179)</f>
        <v>1272.2809999999999</v>
      </c>
      <c r="U192" s="533">
        <f>SUM(U175:U179)</f>
        <v>1205.9985000000001</v>
      </c>
      <c r="V192" s="533">
        <f t="shared" si="152"/>
        <v>1301.4159</v>
      </c>
      <c r="W192" s="118"/>
      <c r="X192" s="118"/>
      <c r="Y192" s="118"/>
      <c r="Z192" s="118"/>
      <c r="AA192" s="118"/>
      <c r="AB192" s="118"/>
      <c r="AC192" s="118"/>
      <c r="AD192" s="118"/>
    </row>
    <row r="193" spans="1:30" ht="11.25" hidden="1" customHeight="1">
      <c r="A193" s="1202" t="s">
        <v>193</v>
      </c>
      <c r="B193" s="1203"/>
      <c r="C193" s="533">
        <f t="shared" ref="C193:K193" si="153">SUM(C175:C180)</f>
        <v>24450.816900000002</v>
      </c>
      <c r="D193" s="533">
        <f t="shared" si="153"/>
        <v>5916.2264999999998</v>
      </c>
      <c r="E193" s="533">
        <f t="shared" si="153"/>
        <v>4668.9166000000005</v>
      </c>
      <c r="F193" s="533">
        <f t="shared" si="153"/>
        <v>3867.4370999999996</v>
      </c>
      <c r="G193" s="533">
        <f t="shared" si="153"/>
        <v>3727.8416999999999</v>
      </c>
      <c r="H193" s="533">
        <f t="shared" si="153"/>
        <v>3448.4768999999997</v>
      </c>
      <c r="I193" s="533">
        <f t="shared" si="153"/>
        <v>3253.6626000000001</v>
      </c>
      <c r="J193" s="533">
        <f t="shared" si="153"/>
        <v>2257.4867999999997</v>
      </c>
      <c r="K193" s="533">
        <f t="shared" si="153"/>
        <v>1919.5954000000002</v>
      </c>
      <c r="L193" s="1202" t="s">
        <v>193</v>
      </c>
      <c r="M193" s="1203"/>
      <c r="N193" s="533">
        <f>SUM(N175:N180)</f>
        <v>1874.5249999999999</v>
      </c>
      <c r="O193" s="533">
        <f>SUM(O175:O180)</f>
        <v>1849.8329999999999</v>
      </c>
      <c r="P193" s="533">
        <f>SUM(P175:P180)</f>
        <v>1707.1669999999999</v>
      </c>
      <c r="Q193" s="533">
        <f t="shared" ref="Q193:V193" si="154">SUM(Q175:Q180)</f>
        <v>1664.6614999999999</v>
      </c>
      <c r="R193" s="533">
        <f>SUM(R175:R180)</f>
        <v>1557.0322000000001</v>
      </c>
      <c r="S193" s="533">
        <f>SUM(S175:S180)</f>
        <v>1702.7844</v>
      </c>
      <c r="T193" s="533">
        <f>SUM(T175:T180)</f>
        <v>1595.4059999999999</v>
      </c>
      <c r="U193" s="533">
        <f>SUM(U175:U180)</f>
        <v>1485.2376000000002</v>
      </c>
      <c r="V193" s="533">
        <f t="shared" si="154"/>
        <v>1549.5684999999999</v>
      </c>
      <c r="W193" s="118"/>
      <c r="X193" s="118"/>
      <c r="Y193" s="118"/>
      <c r="Z193" s="118"/>
      <c r="AA193" s="118"/>
      <c r="AB193" s="118"/>
      <c r="AC193" s="118"/>
      <c r="AD193" s="118"/>
    </row>
    <row r="194" spans="1:30" ht="11.25" hidden="1" customHeight="1">
      <c r="A194" s="1202" t="s">
        <v>194</v>
      </c>
      <c r="B194" s="1203"/>
      <c r="C194" s="533">
        <f t="shared" ref="C194:K194" si="155">SUM(C175:C181)</f>
        <v>28817.592600000004</v>
      </c>
      <c r="D194" s="533">
        <f t="shared" si="155"/>
        <v>6957.741</v>
      </c>
      <c r="E194" s="533">
        <f t="shared" si="155"/>
        <v>5496.1018000000004</v>
      </c>
      <c r="F194" s="533">
        <f t="shared" si="155"/>
        <v>4516.0319</v>
      </c>
      <c r="G194" s="533">
        <f t="shared" si="155"/>
        <v>4374.9849999999997</v>
      </c>
      <c r="H194" s="533">
        <f t="shared" si="155"/>
        <v>3981.7388999999994</v>
      </c>
      <c r="I194" s="533">
        <f t="shared" si="155"/>
        <v>3710.8072999999999</v>
      </c>
      <c r="J194" s="533">
        <f t="shared" si="155"/>
        <v>2649.6125999999995</v>
      </c>
      <c r="K194" s="533">
        <f t="shared" si="155"/>
        <v>2282.4405999999999</v>
      </c>
      <c r="L194" s="1202" t="s">
        <v>194</v>
      </c>
      <c r="M194" s="1203"/>
      <c r="N194" s="533">
        <f>SUM(N175:N181)</f>
        <v>2139.2370000000001</v>
      </c>
      <c r="O194" s="533">
        <f>SUM(O175:O181)</f>
        <v>2138.7199999999998</v>
      </c>
      <c r="P194" s="533">
        <f>SUM(P175:P181)</f>
        <v>1993.5909999999999</v>
      </c>
      <c r="Q194" s="533">
        <f t="shared" ref="Q194:V194" si="156">SUM(Q175:Q181)</f>
        <v>1930.4265</v>
      </c>
      <c r="R194" s="533">
        <f>SUM(R175:R181)</f>
        <v>1852.5440000000001</v>
      </c>
      <c r="S194" s="533">
        <f>SUM(S175:S181)</f>
        <v>2057.9974000000002</v>
      </c>
      <c r="T194" s="533">
        <f>SUM(T175:T181)</f>
        <v>1871.646</v>
      </c>
      <c r="U194" s="533">
        <f>SUM(U175:U181)</f>
        <v>1732.5925000000002</v>
      </c>
      <c r="V194" s="533">
        <f t="shared" si="156"/>
        <v>1789.5101999999999</v>
      </c>
      <c r="W194" s="118"/>
      <c r="X194" s="118"/>
      <c r="Y194" s="118"/>
      <c r="Z194" s="118"/>
      <c r="AA194" s="118"/>
      <c r="AB194" s="118"/>
      <c r="AC194" s="118"/>
      <c r="AD194" s="118"/>
    </row>
    <row r="195" spans="1:30" ht="11.25" hidden="1" customHeight="1">
      <c r="A195" s="1202" t="s">
        <v>195</v>
      </c>
      <c r="B195" s="1203"/>
      <c r="C195" s="533">
        <f t="shared" ref="C195:K195" si="157">SUM(C175:C182)</f>
        <v>32831.502500000002</v>
      </c>
      <c r="D195" s="533">
        <f t="shared" si="157"/>
        <v>7922.9315999999999</v>
      </c>
      <c r="E195" s="533">
        <f t="shared" si="157"/>
        <v>6395.4050999999999</v>
      </c>
      <c r="F195" s="533">
        <f t="shared" si="157"/>
        <v>5188.2492999999995</v>
      </c>
      <c r="G195" s="533">
        <f t="shared" si="157"/>
        <v>4996.8390999999992</v>
      </c>
      <c r="H195" s="533">
        <f t="shared" si="157"/>
        <v>4529.9395999999997</v>
      </c>
      <c r="I195" s="533">
        <f t="shared" si="157"/>
        <v>4129.3854000000001</v>
      </c>
      <c r="J195" s="533">
        <f t="shared" si="157"/>
        <v>3015.4112999999993</v>
      </c>
      <c r="K195" s="533">
        <f t="shared" si="157"/>
        <v>2600.0989</v>
      </c>
      <c r="L195" s="1202" t="s">
        <v>195</v>
      </c>
      <c r="M195" s="1203"/>
      <c r="N195" s="533">
        <f>SUM(N175:N182)</f>
        <v>2485.6730000000002</v>
      </c>
      <c r="O195" s="533">
        <f>SUM(O175:O182)</f>
        <v>2367.924</v>
      </c>
      <c r="P195" s="533">
        <f>SUM(P175:P182)</f>
        <v>2336.7739999999999</v>
      </c>
      <c r="Q195" s="533">
        <f t="shared" ref="Q195:V195" si="158">SUM(Q175:Q182)</f>
        <v>2210.0875000000001</v>
      </c>
      <c r="R195" s="533">
        <f>SUM(R175:R182)</f>
        <v>2163.3074000000001</v>
      </c>
      <c r="S195" s="533">
        <f>SUM(S175:S182)</f>
        <v>2380.8648000000003</v>
      </c>
      <c r="T195" s="533">
        <f>SUM(T175:T182)</f>
        <v>2202.665</v>
      </c>
      <c r="U195" s="533">
        <f>SUM(U175:U182)</f>
        <v>2000.8351000000002</v>
      </c>
      <c r="V195" s="533">
        <f t="shared" si="158"/>
        <v>2016.6886999999999</v>
      </c>
      <c r="W195" s="118"/>
      <c r="X195" s="118"/>
      <c r="Y195" s="118"/>
      <c r="Z195" s="118"/>
      <c r="AA195" s="118"/>
      <c r="AB195" s="118"/>
      <c r="AC195" s="118"/>
      <c r="AD195" s="118"/>
    </row>
    <row r="196" spans="1:30" ht="11.25" hidden="1" customHeight="1">
      <c r="A196" s="1202" t="s">
        <v>196</v>
      </c>
      <c r="B196" s="1203"/>
      <c r="C196" s="533">
        <f t="shared" ref="C196:K196" si="159">SUM(C175:C183)</f>
        <v>36970.025900000001</v>
      </c>
      <c r="D196" s="533">
        <f t="shared" si="159"/>
        <v>8748.3384999999998</v>
      </c>
      <c r="E196" s="533">
        <f t="shared" si="159"/>
        <v>7278.3662000000004</v>
      </c>
      <c r="F196" s="533">
        <f t="shared" si="159"/>
        <v>5820.9044999999996</v>
      </c>
      <c r="G196" s="533">
        <f t="shared" si="159"/>
        <v>5590.6137999999992</v>
      </c>
      <c r="H196" s="533">
        <f t="shared" si="159"/>
        <v>5098.5504000000001</v>
      </c>
      <c r="I196" s="533">
        <f t="shared" si="159"/>
        <v>4514.5677999999998</v>
      </c>
      <c r="J196" s="533">
        <f t="shared" si="159"/>
        <v>3367.9518999999991</v>
      </c>
      <c r="K196" s="533">
        <f t="shared" si="159"/>
        <v>2889.1741000000002</v>
      </c>
      <c r="L196" s="1202" t="s">
        <v>196</v>
      </c>
      <c r="M196" s="1203"/>
      <c r="N196" s="533">
        <f>SUM(N175:N183)</f>
        <v>2824.7860000000001</v>
      </c>
      <c r="O196" s="533">
        <f>SUM(O175:O183)</f>
        <v>2706.32</v>
      </c>
      <c r="P196" s="533">
        <f>SUM(P175:P183)</f>
        <v>2650.8999999999996</v>
      </c>
      <c r="Q196" s="533">
        <f t="shared" ref="Q196:V196" si="160">SUM(Q175:Q183)</f>
        <v>2514.1244999999999</v>
      </c>
      <c r="R196" s="533">
        <f>SUM(R175:R183)</f>
        <v>2510.3438000000001</v>
      </c>
      <c r="S196" s="533">
        <f>SUM(S175:S183)</f>
        <v>2654.9152000000004</v>
      </c>
      <c r="T196" s="533">
        <f>SUM(T175:T183)</f>
        <v>2506.4749999999999</v>
      </c>
      <c r="U196" s="533">
        <f>SUM(U175:U183)</f>
        <v>2212.2920000000004</v>
      </c>
      <c r="V196" s="533">
        <f t="shared" si="160"/>
        <v>2246.5268000000001</v>
      </c>
      <c r="W196" s="118"/>
      <c r="X196" s="118"/>
      <c r="Y196" s="118"/>
      <c r="Z196" s="118"/>
      <c r="AA196" s="118"/>
      <c r="AB196" s="118"/>
      <c r="AC196" s="118"/>
      <c r="AD196" s="118"/>
    </row>
    <row r="197" spans="1:30" ht="11.25" hidden="1" customHeight="1">
      <c r="A197" s="1202" t="s">
        <v>197</v>
      </c>
      <c r="B197" s="1203"/>
      <c r="C197" s="533">
        <f t="shared" ref="C197:K197" si="161">SUM(C175:C184)</f>
        <v>41308.646399999998</v>
      </c>
      <c r="D197" s="533">
        <f t="shared" si="161"/>
        <v>9750.8323</v>
      </c>
      <c r="E197" s="533">
        <f t="shared" si="161"/>
        <v>8193.5843999999997</v>
      </c>
      <c r="F197" s="533">
        <f t="shared" si="161"/>
        <v>6549.1283999999996</v>
      </c>
      <c r="G197" s="533">
        <f t="shared" si="161"/>
        <v>6264.9024999999992</v>
      </c>
      <c r="H197" s="533">
        <f t="shared" si="161"/>
        <v>5713.7595000000001</v>
      </c>
      <c r="I197" s="533">
        <f t="shared" si="161"/>
        <v>5036.4454999999998</v>
      </c>
      <c r="J197" s="533">
        <f t="shared" si="161"/>
        <v>3753.118899999999</v>
      </c>
      <c r="K197" s="533">
        <f t="shared" si="161"/>
        <v>3221.7048000000004</v>
      </c>
      <c r="L197" s="1202" t="s">
        <v>197</v>
      </c>
      <c r="M197" s="1203"/>
      <c r="N197" s="533">
        <f>SUM(N175:N184)</f>
        <v>3189.5729999999999</v>
      </c>
      <c r="O197" s="533">
        <f>SUM(O175:O184)</f>
        <v>3075.7764000000002</v>
      </c>
      <c r="P197" s="533">
        <f>SUM(P175:P184)</f>
        <v>2975.7669999999998</v>
      </c>
      <c r="Q197" s="533">
        <f t="shared" ref="Q197:V197" si="162">SUM(Q175:Q184)</f>
        <v>2872.3235</v>
      </c>
      <c r="R197" s="533">
        <f>SUM(R175:R184)</f>
        <v>2917.5915</v>
      </c>
      <c r="S197" s="533">
        <f>SUM(S175:S184)</f>
        <v>2965.9888000000005</v>
      </c>
      <c r="T197" s="533">
        <f>SUM(T175:T184)</f>
        <v>2787.509</v>
      </c>
      <c r="U197" s="533">
        <f>SUM(U175:U184)</f>
        <v>2437.4340000000002</v>
      </c>
      <c r="V197" s="533">
        <f t="shared" si="162"/>
        <v>2533.0534000000002</v>
      </c>
      <c r="W197" s="118"/>
      <c r="X197" s="118"/>
      <c r="Y197" s="118"/>
      <c r="Z197" s="118"/>
      <c r="AA197" s="118"/>
      <c r="AB197" s="118"/>
      <c r="AC197" s="118"/>
      <c r="AD197" s="118"/>
    </row>
    <row r="198" spans="1:30" ht="11.25" hidden="1" customHeight="1">
      <c r="A198" s="1202" t="s">
        <v>198</v>
      </c>
      <c r="B198" s="1203"/>
      <c r="C198" s="533">
        <f t="shared" ref="C198:K198" si="163">SUM(C175:C185)</f>
        <v>45412.3871</v>
      </c>
      <c r="D198" s="533">
        <f t="shared" si="163"/>
        <v>10726.562599999999</v>
      </c>
      <c r="E198" s="533">
        <f t="shared" si="163"/>
        <v>9219.8798999999999</v>
      </c>
      <c r="F198" s="533">
        <f t="shared" si="163"/>
        <v>7249.0235999999995</v>
      </c>
      <c r="G198" s="533">
        <f t="shared" si="163"/>
        <v>6917.7910999999995</v>
      </c>
      <c r="H198" s="533">
        <f t="shared" si="163"/>
        <v>6322.6572999999999</v>
      </c>
      <c r="I198" s="533">
        <f t="shared" si="163"/>
        <v>5644.8065999999999</v>
      </c>
      <c r="J198" s="533">
        <f t="shared" si="163"/>
        <v>4111.0885999999991</v>
      </c>
      <c r="K198" s="533">
        <f t="shared" si="163"/>
        <v>3589.6158000000005</v>
      </c>
      <c r="L198" s="1202" t="s">
        <v>198</v>
      </c>
      <c r="M198" s="1203"/>
      <c r="N198" s="533">
        <f>SUM(N175:N185)</f>
        <v>3528.942</v>
      </c>
      <c r="O198" s="533">
        <f>SUM(O175:O185)</f>
        <v>3437.4904000000001</v>
      </c>
      <c r="P198" s="533">
        <f>SUM(P175:P185)</f>
        <v>3336.9119999999998</v>
      </c>
      <c r="Q198" s="533">
        <f t="shared" ref="Q198:V198" si="164">SUM(Q175:Q185)</f>
        <v>3317.6835000000001</v>
      </c>
      <c r="R198" s="533">
        <f>SUM(R175:R185)</f>
        <v>3269.5524999999998</v>
      </c>
      <c r="S198" s="533">
        <f>SUM(S175:S185)</f>
        <v>3262.4417000000003</v>
      </c>
      <c r="T198" s="533">
        <f>SUM(T175:T185)</f>
        <v>3071.4520000000002</v>
      </c>
      <c r="U198" s="533">
        <f>SUM(U175:U185)</f>
        <v>2733.2148000000002</v>
      </c>
      <c r="V198" s="533">
        <f t="shared" si="164"/>
        <v>2742.2941000000001</v>
      </c>
      <c r="W198" s="118"/>
      <c r="X198" s="118"/>
      <c r="Y198" s="118"/>
      <c r="Z198" s="118"/>
      <c r="AA198" s="118"/>
      <c r="AB198" s="118"/>
      <c r="AC198" s="118"/>
      <c r="AD198" s="118"/>
    </row>
    <row r="199" spans="1:30" ht="11.25" hidden="1" customHeight="1">
      <c r="A199" s="1202" t="s">
        <v>199</v>
      </c>
      <c r="B199" s="1203"/>
      <c r="C199" s="533">
        <f t="shared" ref="C199:K199" si="165">SUM(C175:C186)</f>
        <v>49182.110800000002</v>
      </c>
      <c r="D199" s="533">
        <f t="shared" si="165"/>
        <v>11693.3264</v>
      </c>
      <c r="E199" s="533">
        <f t="shared" si="165"/>
        <v>9939.9644000000008</v>
      </c>
      <c r="F199" s="533">
        <f t="shared" si="165"/>
        <v>7931.598</v>
      </c>
      <c r="G199" s="533">
        <f t="shared" si="165"/>
        <v>7447.9490999999998</v>
      </c>
      <c r="H199" s="533">
        <f t="shared" si="165"/>
        <v>6844.8635999999997</v>
      </c>
      <c r="I199" s="533">
        <f t="shared" si="165"/>
        <v>6196.5460000000003</v>
      </c>
      <c r="J199" s="533">
        <f t="shared" si="165"/>
        <v>4359.1742999999988</v>
      </c>
      <c r="K199" s="533">
        <f t="shared" si="165"/>
        <v>3877.6238000000003</v>
      </c>
      <c r="L199" s="1202" t="s">
        <v>199</v>
      </c>
      <c r="M199" s="1203"/>
      <c r="N199" s="533">
        <f t="shared" ref="N199:U199" si="166">SUM(N175:N186)</f>
        <v>3866.8710000000001</v>
      </c>
      <c r="O199" s="533">
        <f t="shared" si="166"/>
        <v>3711.5974000000001</v>
      </c>
      <c r="P199" s="533">
        <f t="shared" si="166"/>
        <v>3692.1109999999999</v>
      </c>
      <c r="Q199" s="533">
        <f t="shared" si="166"/>
        <v>3610.7565</v>
      </c>
      <c r="R199" s="533">
        <f t="shared" si="166"/>
        <v>3550.6171999999997</v>
      </c>
      <c r="S199" s="533">
        <f t="shared" si="166"/>
        <v>3512.2303000000002</v>
      </c>
      <c r="T199" s="533">
        <f t="shared" si="166"/>
        <v>3429.0150000000003</v>
      </c>
      <c r="U199" s="533">
        <f t="shared" si="166"/>
        <v>3011.1213000000002</v>
      </c>
      <c r="V199" s="533">
        <f t="shared" ref="V199" si="167">SUM(V175:V186)</f>
        <v>2986.3636000000001</v>
      </c>
      <c r="W199" s="118"/>
      <c r="X199" s="118"/>
      <c r="Y199" s="118"/>
      <c r="Z199" s="118"/>
      <c r="AA199" s="118"/>
      <c r="AB199" s="118"/>
      <c r="AC199" s="118"/>
      <c r="AD199" s="118"/>
    </row>
    <row r="200" spans="1:30" ht="8.1" customHeight="1">
      <c r="A200" s="50"/>
      <c r="B200" s="51"/>
      <c r="C200" s="622"/>
      <c r="E200" s="40"/>
      <c r="F200" s="112"/>
      <c r="H200" s="118"/>
      <c r="J200" s="622"/>
      <c r="K200" s="622"/>
      <c r="L200" s="50"/>
      <c r="M200" s="51"/>
      <c r="N200" s="108"/>
      <c r="O200" s="40"/>
      <c r="P200" s="40"/>
      <c r="Q200" s="622"/>
      <c r="T200" s="119"/>
      <c r="V200" s="622"/>
      <c r="W200" s="118"/>
      <c r="X200" s="118"/>
      <c r="Y200" s="118"/>
      <c r="Z200" s="118"/>
      <c r="AA200" s="118"/>
      <c r="AB200" s="118"/>
      <c r="AC200" s="118"/>
      <c r="AD200" s="118"/>
    </row>
    <row r="201" spans="1:30" ht="11.25" customHeight="1">
      <c r="A201" s="749">
        <v>2013</v>
      </c>
      <c r="B201" s="45"/>
      <c r="C201" s="622"/>
      <c r="E201" s="622"/>
      <c r="F201" s="112"/>
      <c r="H201" s="118"/>
      <c r="J201" s="622"/>
      <c r="K201" s="622"/>
      <c r="L201" s="749">
        <v>2013</v>
      </c>
      <c r="M201" s="45"/>
      <c r="N201" s="108"/>
      <c r="O201" s="622"/>
      <c r="P201" s="622"/>
      <c r="Q201" s="622"/>
      <c r="T201" s="119"/>
      <c r="V201" s="622"/>
      <c r="W201" s="118"/>
      <c r="X201" s="118"/>
      <c r="Y201" s="118"/>
      <c r="Z201" s="118"/>
      <c r="AA201" s="118"/>
      <c r="AB201" s="118"/>
      <c r="AC201" s="118"/>
      <c r="AD201" s="118"/>
    </row>
    <row r="202" spans="1:30" ht="11.25" hidden="1" customHeight="1">
      <c r="A202" s="749"/>
      <c r="B202" s="45" t="s">
        <v>176</v>
      </c>
      <c r="C202" s="622">
        <v>3831.5461</v>
      </c>
      <c r="D202" s="622">
        <v>955.15539999999999</v>
      </c>
      <c r="E202" s="622">
        <v>741.43820000000005</v>
      </c>
      <c r="F202" s="622">
        <v>686.44090000000006</v>
      </c>
      <c r="G202" s="622">
        <v>590.31899999999996</v>
      </c>
      <c r="H202" s="622">
        <v>607.5693</v>
      </c>
      <c r="I202" s="622">
        <v>551.0616</v>
      </c>
      <c r="J202" s="622">
        <v>219.11519999999999</v>
      </c>
      <c r="K202" s="622">
        <v>270.58420000000001</v>
      </c>
      <c r="L202" s="749"/>
      <c r="M202" s="45" t="s">
        <v>176</v>
      </c>
      <c r="N202" s="622">
        <v>304.59699999999998</v>
      </c>
      <c r="O202" s="622">
        <v>334.08100000000002</v>
      </c>
      <c r="P202" s="622">
        <v>399.79500000000002</v>
      </c>
      <c r="Q202" s="622">
        <v>246.70599999999999</v>
      </c>
      <c r="R202" s="622">
        <v>243.8597</v>
      </c>
      <c r="S202" s="622">
        <v>257.46269999999998</v>
      </c>
      <c r="T202" s="622">
        <v>258.03800000000001</v>
      </c>
      <c r="U202" s="622">
        <v>268.166</v>
      </c>
      <c r="V202" s="622">
        <v>283.89420000000001</v>
      </c>
      <c r="W202" s="118"/>
      <c r="X202" s="118"/>
      <c r="Y202" s="118"/>
      <c r="Z202" s="118"/>
      <c r="AA202" s="118"/>
      <c r="AB202" s="118"/>
      <c r="AC202" s="118"/>
      <c r="AD202" s="118"/>
    </row>
    <row r="203" spans="1:30" ht="11.25" hidden="1" customHeight="1">
      <c r="A203" s="749"/>
      <c r="B203" s="45" t="s">
        <v>177</v>
      </c>
      <c r="C203" s="622">
        <v>3788.5859</v>
      </c>
      <c r="D203" s="622">
        <v>904.43299999999999</v>
      </c>
      <c r="E203" s="622">
        <v>756.67880000000002</v>
      </c>
      <c r="F203" s="622">
        <v>692.89819999999997</v>
      </c>
      <c r="G203" s="622">
        <v>575.03819999999996</v>
      </c>
      <c r="H203" s="622">
        <v>606.19069999999999</v>
      </c>
      <c r="I203" s="622">
        <v>492.56830000000002</v>
      </c>
      <c r="J203" s="622">
        <v>257.98410000000001</v>
      </c>
      <c r="K203" s="622">
        <v>272.53500000000003</v>
      </c>
      <c r="L203" s="749"/>
      <c r="M203" s="45" t="s">
        <v>177</v>
      </c>
      <c r="N203" s="622">
        <v>288.37900000000002</v>
      </c>
      <c r="O203" s="622">
        <v>286.44450000000001</v>
      </c>
      <c r="P203" s="622">
        <v>317.24</v>
      </c>
      <c r="Q203" s="622">
        <v>248.43799999999999</v>
      </c>
      <c r="R203" s="622">
        <v>288.1825</v>
      </c>
      <c r="S203" s="622">
        <v>242.11410000000001</v>
      </c>
      <c r="T203" s="622">
        <v>242.36600000000001</v>
      </c>
      <c r="U203" s="622">
        <v>170.1086</v>
      </c>
      <c r="V203" s="622">
        <v>278.53449999999998</v>
      </c>
      <c r="W203" s="118"/>
      <c r="X203" s="118"/>
      <c r="Y203" s="118"/>
      <c r="Z203" s="118"/>
      <c r="AA203" s="118"/>
      <c r="AB203" s="118"/>
      <c r="AC203" s="118"/>
      <c r="AD203" s="118"/>
    </row>
    <row r="204" spans="1:30" ht="11.25" hidden="1" customHeight="1">
      <c r="A204" s="749"/>
      <c r="B204" s="45" t="s">
        <v>178</v>
      </c>
      <c r="C204" s="622">
        <v>4173.1988000000001</v>
      </c>
      <c r="D204" s="622">
        <v>1015.9168</v>
      </c>
      <c r="E204" s="622">
        <v>860.88189999999997</v>
      </c>
      <c r="F204" s="622">
        <v>835.93389999999999</v>
      </c>
      <c r="G204" s="622">
        <v>646.35649999999998</v>
      </c>
      <c r="H204" s="622">
        <v>664.60670000000005</v>
      </c>
      <c r="I204" s="622">
        <v>544.94320000000005</v>
      </c>
      <c r="J204" s="622">
        <v>320.00580000000002</v>
      </c>
      <c r="K204" s="622">
        <v>297.84649999999999</v>
      </c>
      <c r="L204" s="749"/>
      <c r="M204" s="45" t="s">
        <v>178</v>
      </c>
      <c r="N204" s="622">
        <v>332.68</v>
      </c>
      <c r="O204" s="622">
        <v>352.911</v>
      </c>
      <c r="P204" s="622">
        <v>303.90699999999998</v>
      </c>
      <c r="Q204" s="622">
        <v>368.18099999999998</v>
      </c>
      <c r="R204" s="622">
        <v>319.3143</v>
      </c>
      <c r="S204" s="622">
        <v>274.22239999999999</v>
      </c>
      <c r="T204" s="622">
        <v>261.18799999999999</v>
      </c>
      <c r="U204" s="622">
        <v>337.08879999999999</v>
      </c>
      <c r="V204" s="622">
        <v>297.80470000000003</v>
      </c>
      <c r="W204" s="118"/>
      <c r="X204" s="118"/>
      <c r="Y204" s="118"/>
      <c r="Z204" s="118"/>
      <c r="AA204" s="118"/>
      <c r="AB204" s="118"/>
      <c r="AC204" s="118"/>
      <c r="AD204" s="118"/>
    </row>
    <row r="205" spans="1:30" ht="11.25" hidden="1" customHeight="1">
      <c r="A205" s="749"/>
      <c r="B205" s="45" t="s">
        <v>179</v>
      </c>
      <c r="C205" s="622">
        <v>4163.6111000000001</v>
      </c>
      <c r="D205" s="622">
        <v>1024.8098</v>
      </c>
      <c r="E205" s="622">
        <v>935.91380000000004</v>
      </c>
      <c r="F205" s="622">
        <v>715.75710000000004</v>
      </c>
      <c r="G205" s="622">
        <v>646.40809999999999</v>
      </c>
      <c r="H205" s="622">
        <v>651.78909999999996</v>
      </c>
      <c r="I205" s="622">
        <v>596.10810000000004</v>
      </c>
      <c r="J205" s="622">
        <v>349.7346</v>
      </c>
      <c r="K205" s="622">
        <v>336.05099999999999</v>
      </c>
      <c r="L205" s="749"/>
      <c r="M205" s="45" t="s">
        <v>179</v>
      </c>
      <c r="N205" s="622">
        <v>337.95</v>
      </c>
      <c r="O205" s="622">
        <v>363.32749999999999</v>
      </c>
      <c r="P205" s="622">
        <v>311.262</v>
      </c>
      <c r="Q205" s="622">
        <v>335.827</v>
      </c>
      <c r="R205" s="622">
        <v>369.84210000000002</v>
      </c>
      <c r="S205" s="622">
        <v>302.94709999999998</v>
      </c>
      <c r="T205" s="622">
        <v>352.72399999999999</v>
      </c>
      <c r="U205" s="622">
        <v>247.22409999999999</v>
      </c>
      <c r="V205" s="622">
        <v>296.61950000000002</v>
      </c>
      <c r="W205" s="118"/>
      <c r="X205" s="118"/>
      <c r="Y205" s="118"/>
      <c r="Z205" s="118"/>
      <c r="AA205" s="118"/>
      <c r="AB205" s="118"/>
      <c r="AC205" s="118"/>
      <c r="AD205" s="118"/>
    </row>
    <row r="206" spans="1:30" ht="11.25" hidden="1" customHeight="1">
      <c r="A206" s="749"/>
      <c r="B206" s="45" t="s">
        <v>180</v>
      </c>
      <c r="C206" s="622">
        <v>4248.9669999999996</v>
      </c>
      <c r="D206" s="622">
        <v>1131.6258</v>
      </c>
      <c r="E206" s="622">
        <v>912.46659999999997</v>
      </c>
      <c r="F206" s="622">
        <v>779.9357</v>
      </c>
      <c r="G206" s="622">
        <v>680.44949999999994</v>
      </c>
      <c r="H206" s="622">
        <v>647.9991</v>
      </c>
      <c r="I206" s="622">
        <v>519.1567</v>
      </c>
      <c r="J206" s="622">
        <v>303.39080000000001</v>
      </c>
      <c r="K206" s="622">
        <v>339.20510000000002</v>
      </c>
      <c r="L206" s="749"/>
      <c r="M206" s="45" t="s">
        <v>180</v>
      </c>
      <c r="N206" s="622">
        <v>292.81799999999998</v>
      </c>
      <c r="O206" s="622">
        <v>327.3673</v>
      </c>
      <c r="P206" s="622">
        <v>339.90300000000002</v>
      </c>
      <c r="Q206" s="622">
        <v>320.52600000000001</v>
      </c>
      <c r="R206" s="622">
        <v>335.15069999999997</v>
      </c>
      <c r="S206" s="622">
        <v>316.69630000000001</v>
      </c>
      <c r="T206" s="622">
        <v>309.072</v>
      </c>
      <c r="U206" s="622">
        <v>247.7535</v>
      </c>
      <c r="V206" s="622">
        <v>255.11060000000001</v>
      </c>
      <c r="W206" s="118"/>
      <c r="X206" s="118"/>
      <c r="Y206" s="118"/>
      <c r="Z206" s="118"/>
      <c r="AA206" s="118"/>
      <c r="AB206" s="118"/>
      <c r="AC206" s="118"/>
      <c r="AD206" s="118"/>
    </row>
    <row r="207" spans="1:30" ht="11.25" hidden="1" customHeight="1">
      <c r="A207" s="749"/>
      <c r="B207" s="45" t="s">
        <v>181</v>
      </c>
      <c r="C207" s="622">
        <v>4000.1278000000002</v>
      </c>
      <c r="D207" s="622">
        <v>943.90989999999999</v>
      </c>
      <c r="E207" s="622">
        <v>721.49900000000002</v>
      </c>
      <c r="F207" s="622">
        <v>617.77099999999996</v>
      </c>
      <c r="G207" s="622">
        <v>595.2079</v>
      </c>
      <c r="H207" s="622">
        <v>641.79200000000003</v>
      </c>
      <c r="I207" s="622">
        <v>438.37799999999999</v>
      </c>
      <c r="J207" s="622">
        <v>277.57670000000002</v>
      </c>
      <c r="K207" s="622">
        <v>292.91050000000001</v>
      </c>
      <c r="L207" s="749"/>
      <c r="M207" s="45" t="s">
        <v>181</v>
      </c>
      <c r="N207" s="622">
        <v>257.52600000000001</v>
      </c>
      <c r="O207" s="622">
        <v>293.92099999999999</v>
      </c>
      <c r="P207" s="622">
        <v>291.95600000000002</v>
      </c>
      <c r="Q207" s="622">
        <v>304.46499999999997</v>
      </c>
      <c r="R207" s="622">
        <v>332.34449999999998</v>
      </c>
      <c r="S207" s="622">
        <v>314.75760000000002</v>
      </c>
      <c r="T207" s="622">
        <v>384.48099999999999</v>
      </c>
      <c r="U207" s="622">
        <v>228.82040000000001</v>
      </c>
      <c r="V207" s="622">
        <v>284.10129999999998</v>
      </c>
      <c r="W207" s="118"/>
      <c r="X207" s="118"/>
      <c r="Y207" s="118"/>
      <c r="Z207" s="118"/>
      <c r="AA207" s="118"/>
      <c r="AB207" s="118"/>
      <c r="AC207" s="118"/>
      <c r="AD207" s="118"/>
    </row>
    <row r="208" spans="1:30" ht="11.25" hidden="1" customHeight="1">
      <c r="A208" s="749"/>
      <c r="B208" s="45" t="s">
        <v>182</v>
      </c>
      <c r="C208" s="622">
        <v>4081.125</v>
      </c>
      <c r="D208" s="622">
        <v>1019.0038</v>
      </c>
      <c r="E208" s="622">
        <v>931.64959999999996</v>
      </c>
      <c r="F208" s="622">
        <v>635.3999</v>
      </c>
      <c r="G208" s="622">
        <v>750.62199999999996</v>
      </c>
      <c r="H208" s="622">
        <v>579.31489999999997</v>
      </c>
      <c r="I208" s="622">
        <v>579.70529999999997</v>
      </c>
      <c r="J208" s="622">
        <v>326.21190000000001</v>
      </c>
      <c r="K208" s="622">
        <v>411.86680000000001</v>
      </c>
      <c r="L208" s="749"/>
      <c r="M208" s="45" t="s">
        <v>182</v>
      </c>
      <c r="N208" s="622">
        <v>242.81299999999999</v>
      </c>
      <c r="O208" s="622">
        <v>401.81240000000003</v>
      </c>
      <c r="P208" s="622">
        <v>294.85700000000003</v>
      </c>
      <c r="Q208" s="622">
        <v>292.202</v>
      </c>
      <c r="R208" s="622">
        <v>309.04880000000003</v>
      </c>
      <c r="S208" s="622">
        <v>348.86700000000002</v>
      </c>
      <c r="T208" s="622">
        <v>227.93899999999999</v>
      </c>
      <c r="U208" s="622">
        <v>243.22120000000001</v>
      </c>
      <c r="V208" s="622">
        <v>212.93049999999999</v>
      </c>
      <c r="W208" s="118"/>
      <c r="X208" s="118"/>
      <c r="Y208" s="118"/>
      <c r="Z208" s="118"/>
      <c r="AA208" s="118"/>
      <c r="AB208" s="118"/>
      <c r="AC208" s="118"/>
      <c r="AD208" s="118"/>
    </row>
    <row r="209" spans="1:30" ht="11.25" hidden="1" customHeight="1">
      <c r="A209" s="749"/>
      <c r="B209" s="45" t="s">
        <v>183</v>
      </c>
      <c r="C209" s="622">
        <v>3910.4605999999999</v>
      </c>
      <c r="D209" s="622">
        <v>995.71090000000004</v>
      </c>
      <c r="E209" s="622">
        <v>965.15869999999995</v>
      </c>
      <c r="F209" s="622">
        <v>703.31690000000003</v>
      </c>
      <c r="G209" s="622">
        <v>615.33860000000004</v>
      </c>
      <c r="H209" s="622">
        <v>659.72910000000002</v>
      </c>
      <c r="I209" s="622">
        <v>478.71620000000001</v>
      </c>
      <c r="J209" s="622">
        <v>315.38549999999998</v>
      </c>
      <c r="K209" s="622">
        <v>377.99430000000001</v>
      </c>
      <c r="L209" s="798"/>
      <c r="M209" s="45" t="s">
        <v>183</v>
      </c>
      <c r="N209" s="622">
        <v>328.31299999999999</v>
      </c>
      <c r="O209" s="622">
        <v>331.23970000000003</v>
      </c>
      <c r="P209" s="622">
        <v>325.67200000000003</v>
      </c>
      <c r="Q209" s="622">
        <v>312.90499999999997</v>
      </c>
      <c r="R209" s="622">
        <v>286.34690000000001</v>
      </c>
      <c r="S209" s="622">
        <v>276.43650000000002</v>
      </c>
      <c r="T209" s="622">
        <v>276.976</v>
      </c>
      <c r="U209" s="622">
        <v>257.10669999999999</v>
      </c>
      <c r="V209" s="622">
        <v>247.21950000000001</v>
      </c>
      <c r="W209" s="118"/>
      <c r="X209" s="118"/>
      <c r="Y209" s="118"/>
      <c r="Z209" s="118"/>
      <c r="AA209" s="118"/>
      <c r="AB209" s="118"/>
      <c r="AC209" s="118"/>
      <c r="AD209" s="118"/>
    </row>
    <row r="210" spans="1:30" ht="11.25" customHeight="1">
      <c r="A210" s="749"/>
      <c r="B210" s="45" t="s">
        <v>184</v>
      </c>
      <c r="C210" s="622">
        <v>4122.2884999999997</v>
      </c>
      <c r="D210" s="622">
        <v>899.12919999999997</v>
      </c>
      <c r="E210" s="622">
        <v>942.82650000000001</v>
      </c>
      <c r="F210" s="622">
        <v>690.10029999999995</v>
      </c>
      <c r="G210" s="622">
        <v>651.54409999999996</v>
      </c>
      <c r="H210" s="622">
        <v>661.32100000000003</v>
      </c>
      <c r="I210" s="622">
        <v>546.15390000000002</v>
      </c>
      <c r="J210" s="622">
        <v>273.11320000000001</v>
      </c>
      <c r="K210" s="622">
        <v>388.99939999999998</v>
      </c>
      <c r="L210" s="892"/>
      <c r="M210" s="45" t="s">
        <v>184</v>
      </c>
      <c r="N210" s="622">
        <v>274.64</v>
      </c>
      <c r="O210" s="622">
        <v>296.43220000000002</v>
      </c>
      <c r="P210" s="622">
        <v>346.09399999999999</v>
      </c>
      <c r="Q210" s="622">
        <v>377.30119999999999</v>
      </c>
      <c r="R210" s="622">
        <v>301.15539999999999</v>
      </c>
      <c r="S210" s="622">
        <v>272.48610000000002</v>
      </c>
      <c r="T210" s="622">
        <v>295.03699999999998</v>
      </c>
      <c r="U210" s="622">
        <v>221.9521</v>
      </c>
      <c r="V210" s="622">
        <v>230.82749999999999</v>
      </c>
      <c r="W210" s="118"/>
      <c r="X210" s="118"/>
      <c r="Y210" s="118"/>
      <c r="Z210" s="118"/>
      <c r="AA210" s="118"/>
      <c r="AB210" s="118"/>
      <c r="AC210" s="118"/>
      <c r="AD210" s="118"/>
    </row>
    <row r="211" spans="1:30" ht="11.25" customHeight="1">
      <c r="A211" s="749"/>
      <c r="B211" s="45" t="s">
        <v>185</v>
      </c>
      <c r="C211" s="622">
        <v>4461.817</v>
      </c>
      <c r="D211" s="622">
        <v>908.7242</v>
      </c>
      <c r="E211" s="622">
        <v>1017.4038</v>
      </c>
      <c r="F211" s="622">
        <v>758.52319999999997</v>
      </c>
      <c r="G211" s="622">
        <v>679.21969999999999</v>
      </c>
      <c r="H211" s="622">
        <v>687.44</v>
      </c>
      <c r="I211" s="622">
        <v>558.64760000000001</v>
      </c>
      <c r="J211" s="622">
        <v>351.59739999999999</v>
      </c>
      <c r="K211" s="622">
        <v>403.1859</v>
      </c>
      <c r="L211" s="969"/>
      <c r="M211" s="45" t="s">
        <v>185</v>
      </c>
      <c r="N211" s="622">
        <v>315.23500000000001</v>
      </c>
      <c r="O211" s="622">
        <v>366.04129999999998</v>
      </c>
      <c r="P211" s="622">
        <v>372.392</v>
      </c>
      <c r="Q211" s="622">
        <v>436.37900000000002</v>
      </c>
      <c r="R211" s="622">
        <v>356.64710000000002</v>
      </c>
      <c r="S211" s="622">
        <v>312.00420000000003</v>
      </c>
      <c r="T211" s="622">
        <v>324.37400000000002</v>
      </c>
      <c r="U211" s="622">
        <v>255.35740000000001</v>
      </c>
      <c r="V211" s="622">
        <v>241.42019999999999</v>
      </c>
      <c r="W211" s="118"/>
      <c r="X211" s="118"/>
      <c r="Y211" s="118"/>
      <c r="Z211" s="118"/>
      <c r="AA211" s="118"/>
      <c r="AB211" s="118"/>
      <c r="AC211" s="118"/>
      <c r="AD211" s="118"/>
    </row>
    <row r="212" spans="1:30" ht="11.25" customHeight="1">
      <c r="A212" s="749"/>
      <c r="B212" s="45" t="s">
        <v>186</v>
      </c>
      <c r="C212" s="622">
        <v>4266.3825999999999</v>
      </c>
      <c r="D212" s="622">
        <v>909.90790000000004</v>
      </c>
      <c r="E212" s="622">
        <v>1022.9659</v>
      </c>
      <c r="F212" s="622">
        <v>808.65120000000002</v>
      </c>
      <c r="G212" s="622">
        <v>620.23090000000002</v>
      </c>
      <c r="H212" s="622">
        <v>587.14419999999996</v>
      </c>
      <c r="I212" s="622">
        <v>604.42819999999995</v>
      </c>
      <c r="J212" s="622">
        <v>317.04430000000002</v>
      </c>
      <c r="K212" s="622">
        <v>431.15600000000001</v>
      </c>
      <c r="L212" s="969"/>
      <c r="M212" s="45" t="s">
        <v>186</v>
      </c>
      <c r="N212" s="622">
        <v>331.77600000000001</v>
      </c>
      <c r="O212" s="622">
        <v>358.74700000000001</v>
      </c>
      <c r="P212" s="622">
        <v>307.52300000000002</v>
      </c>
      <c r="Q212" s="622">
        <v>364.26400000000001</v>
      </c>
      <c r="R212" s="622">
        <v>310.42489999999998</v>
      </c>
      <c r="S212" s="622">
        <v>282.7801</v>
      </c>
      <c r="T212" s="622">
        <v>278.66300000000001</v>
      </c>
      <c r="U212" s="622">
        <v>265.41750000000002</v>
      </c>
      <c r="V212" s="622">
        <v>191.70779999999999</v>
      </c>
      <c r="W212" s="118"/>
      <c r="X212" s="118"/>
      <c r="Y212" s="118"/>
      <c r="Z212" s="118"/>
      <c r="AA212" s="118"/>
      <c r="AB212" s="118"/>
      <c r="AC212" s="118"/>
      <c r="AD212" s="118"/>
    </row>
    <row r="213" spans="1:30" ht="11.25" customHeight="1">
      <c r="A213" s="749"/>
      <c r="B213" s="45" t="s">
        <v>187</v>
      </c>
      <c r="C213" s="622">
        <v>4396.3933999999999</v>
      </c>
      <c r="D213" s="622">
        <v>974.2088</v>
      </c>
      <c r="E213" s="622">
        <v>837.15509999999995</v>
      </c>
      <c r="F213" s="622">
        <v>828.30010000000004</v>
      </c>
      <c r="G213" s="622">
        <v>542.81359999999995</v>
      </c>
      <c r="H213" s="622">
        <v>594.9556</v>
      </c>
      <c r="I213" s="622">
        <v>529.04769999999996</v>
      </c>
      <c r="J213" s="622">
        <v>232.24160000000001</v>
      </c>
      <c r="K213" s="622">
        <v>363.4701</v>
      </c>
      <c r="L213" s="974"/>
      <c r="M213" s="45" t="s">
        <v>187</v>
      </c>
      <c r="N213" s="622">
        <v>349.68099999999998</v>
      </c>
      <c r="O213" s="622">
        <v>255.89609999999999</v>
      </c>
      <c r="P213" s="622">
        <v>367.99099999999999</v>
      </c>
      <c r="Q213" s="622">
        <v>380.50299999999999</v>
      </c>
      <c r="R213" s="622">
        <v>222.12299999999999</v>
      </c>
      <c r="S213" s="622">
        <v>228.14080000000001</v>
      </c>
      <c r="T213" s="622">
        <v>302.24099999999999</v>
      </c>
      <c r="U213" s="622">
        <v>240.40940000000001</v>
      </c>
      <c r="V213" s="622">
        <v>202.73320000000001</v>
      </c>
      <c r="W213" s="118"/>
      <c r="X213" s="118"/>
      <c r="Y213" s="118"/>
      <c r="Z213" s="118"/>
      <c r="AA213" s="118"/>
      <c r="AB213" s="118"/>
      <c r="AC213" s="118"/>
      <c r="AD213" s="118"/>
    </row>
    <row r="214" spans="1:30" ht="8.1" customHeight="1">
      <c r="A214" s="749"/>
      <c r="B214" s="45"/>
      <c r="C214" s="393"/>
      <c r="E214" s="622"/>
      <c r="F214" s="112"/>
      <c r="H214" s="118"/>
      <c r="J214" s="393"/>
      <c r="K214" s="393"/>
      <c r="L214" s="749"/>
      <c r="M214" s="45"/>
      <c r="N214" s="108"/>
      <c r="O214" s="622"/>
      <c r="P214" s="622"/>
      <c r="Q214" s="393"/>
      <c r="T214" s="119"/>
      <c r="V214" s="393"/>
      <c r="W214" s="118"/>
      <c r="X214" s="118"/>
      <c r="Y214" s="118"/>
      <c r="Z214" s="118"/>
      <c r="AA214" s="118"/>
      <c r="AB214" s="118"/>
      <c r="AC214" s="118"/>
      <c r="AD214" s="118"/>
    </row>
    <row r="215" spans="1:30" ht="11.25" hidden="1" customHeight="1">
      <c r="A215" s="1202" t="s">
        <v>188</v>
      </c>
      <c r="B215" s="1203"/>
      <c r="C215" s="533">
        <f t="shared" ref="C215:K215" si="168">C202</f>
        <v>3831.5461</v>
      </c>
      <c r="D215" s="533">
        <f t="shared" si="168"/>
        <v>955.15539999999999</v>
      </c>
      <c r="E215" s="533">
        <f t="shared" si="168"/>
        <v>741.43820000000005</v>
      </c>
      <c r="F215" s="533">
        <f t="shared" si="168"/>
        <v>686.44090000000006</v>
      </c>
      <c r="G215" s="533">
        <f t="shared" si="168"/>
        <v>590.31899999999996</v>
      </c>
      <c r="H215" s="533">
        <f t="shared" si="168"/>
        <v>607.5693</v>
      </c>
      <c r="I215" s="533">
        <f t="shared" si="168"/>
        <v>551.0616</v>
      </c>
      <c r="J215" s="533">
        <f t="shared" si="168"/>
        <v>219.11519999999999</v>
      </c>
      <c r="K215" s="533">
        <f t="shared" si="168"/>
        <v>270.58420000000001</v>
      </c>
      <c r="L215" s="1202" t="s">
        <v>188</v>
      </c>
      <c r="M215" s="1203"/>
      <c r="N215" s="533">
        <f>N202</f>
        <v>304.59699999999998</v>
      </c>
      <c r="O215" s="533">
        <f>O202</f>
        <v>334.08100000000002</v>
      </c>
      <c r="P215" s="533">
        <f>P202</f>
        <v>399.79500000000002</v>
      </c>
      <c r="Q215" s="533">
        <f t="shared" ref="Q215:V215" si="169">Q202</f>
        <v>246.70599999999999</v>
      </c>
      <c r="R215" s="533">
        <f>R202</f>
        <v>243.8597</v>
      </c>
      <c r="S215" s="533">
        <f>S202</f>
        <v>257.46269999999998</v>
      </c>
      <c r="T215" s="533">
        <f>T202</f>
        <v>258.03800000000001</v>
      </c>
      <c r="U215" s="533">
        <f>U202</f>
        <v>268.166</v>
      </c>
      <c r="V215" s="533">
        <f t="shared" si="169"/>
        <v>283.89420000000001</v>
      </c>
      <c r="W215" s="118"/>
      <c r="X215" s="118"/>
      <c r="Y215" s="118"/>
      <c r="Z215" s="118"/>
      <c r="AA215" s="118"/>
      <c r="AB215" s="118"/>
      <c r="AC215" s="118"/>
      <c r="AD215" s="118"/>
    </row>
    <row r="216" spans="1:30" ht="11.25" hidden="1" customHeight="1">
      <c r="A216" s="1202" t="s">
        <v>189</v>
      </c>
      <c r="B216" s="1203"/>
      <c r="C216" s="533">
        <f t="shared" ref="C216:K216" si="170">SUM(C202:C203)</f>
        <v>7620.1319999999996</v>
      </c>
      <c r="D216" s="533">
        <f t="shared" si="170"/>
        <v>1859.5884000000001</v>
      </c>
      <c r="E216" s="533">
        <f t="shared" si="170"/>
        <v>1498.1170000000002</v>
      </c>
      <c r="F216" s="533">
        <f t="shared" si="170"/>
        <v>1379.3391000000001</v>
      </c>
      <c r="G216" s="533">
        <f t="shared" si="170"/>
        <v>1165.3571999999999</v>
      </c>
      <c r="H216" s="533">
        <f t="shared" si="170"/>
        <v>1213.76</v>
      </c>
      <c r="I216" s="533">
        <f t="shared" si="170"/>
        <v>1043.6298999999999</v>
      </c>
      <c r="J216" s="533">
        <f t="shared" si="170"/>
        <v>477.09929999999997</v>
      </c>
      <c r="K216" s="533">
        <f t="shared" si="170"/>
        <v>543.11920000000009</v>
      </c>
      <c r="L216" s="1202" t="s">
        <v>189</v>
      </c>
      <c r="M216" s="1203"/>
      <c r="N216" s="533">
        <f>SUM(N202:N203)</f>
        <v>592.976</v>
      </c>
      <c r="O216" s="533">
        <f>SUM(O202:O203)</f>
        <v>620.52549999999997</v>
      </c>
      <c r="P216" s="533">
        <f>SUM(P202:P203)</f>
        <v>717.03500000000008</v>
      </c>
      <c r="Q216" s="533">
        <f t="shared" ref="Q216:V216" si="171">SUM(Q202:Q203)</f>
        <v>495.14400000000001</v>
      </c>
      <c r="R216" s="533">
        <f>SUM(R202:R203)</f>
        <v>532.04219999999998</v>
      </c>
      <c r="S216" s="533">
        <f>SUM(S202:S203)</f>
        <v>499.57679999999999</v>
      </c>
      <c r="T216" s="533">
        <f>SUM(T202:T203)</f>
        <v>500.404</v>
      </c>
      <c r="U216" s="533">
        <f>SUM(U202:U203)</f>
        <v>438.27459999999996</v>
      </c>
      <c r="V216" s="533">
        <f t="shared" si="171"/>
        <v>562.42869999999994</v>
      </c>
      <c r="W216" s="118"/>
      <c r="X216" s="118"/>
      <c r="Y216" s="118"/>
      <c r="Z216" s="118"/>
      <c r="AA216" s="118"/>
      <c r="AB216" s="118"/>
      <c r="AC216" s="118"/>
      <c r="AD216" s="118"/>
    </row>
    <row r="217" spans="1:30" ht="11.25" hidden="1" customHeight="1">
      <c r="A217" s="1202" t="s">
        <v>190</v>
      </c>
      <c r="B217" s="1203"/>
      <c r="C217" s="533">
        <f t="shared" ref="C217:K217" si="172">SUM(C202:C204)</f>
        <v>11793.3308</v>
      </c>
      <c r="D217" s="533">
        <f t="shared" si="172"/>
        <v>2875.5052000000001</v>
      </c>
      <c r="E217" s="533">
        <f t="shared" si="172"/>
        <v>2358.9989</v>
      </c>
      <c r="F217" s="533">
        <f t="shared" si="172"/>
        <v>2215.2730000000001</v>
      </c>
      <c r="G217" s="533">
        <f t="shared" si="172"/>
        <v>1811.7136999999998</v>
      </c>
      <c r="H217" s="533">
        <f t="shared" si="172"/>
        <v>1878.3667</v>
      </c>
      <c r="I217" s="533">
        <f t="shared" si="172"/>
        <v>1588.5731000000001</v>
      </c>
      <c r="J217" s="533">
        <f t="shared" si="172"/>
        <v>797.10509999999999</v>
      </c>
      <c r="K217" s="533">
        <f t="shared" si="172"/>
        <v>840.96570000000008</v>
      </c>
      <c r="L217" s="1202" t="s">
        <v>190</v>
      </c>
      <c r="M217" s="1203"/>
      <c r="N217" s="533">
        <f>SUM(N202:N204)</f>
        <v>925.65599999999995</v>
      </c>
      <c r="O217" s="533">
        <f>SUM(O202:O204)</f>
        <v>973.43650000000002</v>
      </c>
      <c r="P217" s="533">
        <f>SUM(P202:P204)</f>
        <v>1020.942</v>
      </c>
      <c r="Q217" s="533">
        <f t="shared" ref="Q217:V217" si="173">SUM(Q202:Q204)</f>
        <v>863.32500000000005</v>
      </c>
      <c r="R217" s="533">
        <f>SUM(R202:R204)</f>
        <v>851.35649999999998</v>
      </c>
      <c r="S217" s="533">
        <f>SUM(S202:S204)</f>
        <v>773.79919999999993</v>
      </c>
      <c r="T217" s="533">
        <f>SUM(T202:T204)</f>
        <v>761.59199999999998</v>
      </c>
      <c r="U217" s="533">
        <f>SUM(U202:U204)</f>
        <v>775.36339999999996</v>
      </c>
      <c r="V217" s="533">
        <f t="shared" si="173"/>
        <v>860.23339999999996</v>
      </c>
      <c r="W217" s="118"/>
      <c r="X217" s="118"/>
      <c r="Y217" s="118"/>
      <c r="Z217" s="118"/>
      <c r="AA217" s="118"/>
      <c r="AB217" s="118"/>
      <c r="AC217" s="118"/>
      <c r="AD217" s="118"/>
    </row>
    <row r="218" spans="1:30" ht="11.25" hidden="1" customHeight="1">
      <c r="A218" s="1202" t="s">
        <v>191</v>
      </c>
      <c r="B218" s="1203"/>
      <c r="C218" s="533">
        <f t="shared" ref="C218:K218" si="174">SUM(C202:C205)</f>
        <v>15956.9419</v>
      </c>
      <c r="D218" s="533">
        <f t="shared" si="174"/>
        <v>3900.3150000000001</v>
      </c>
      <c r="E218" s="533">
        <f t="shared" si="174"/>
        <v>3294.9126999999999</v>
      </c>
      <c r="F218" s="533">
        <f t="shared" si="174"/>
        <v>2931.0300999999999</v>
      </c>
      <c r="G218" s="533">
        <f t="shared" si="174"/>
        <v>2458.1217999999999</v>
      </c>
      <c r="H218" s="533">
        <f t="shared" si="174"/>
        <v>2530.1558</v>
      </c>
      <c r="I218" s="533">
        <f t="shared" si="174"/>
        <v>2184.6812</v>
      </c>
      <c r="J218" s="533">
        <f t="shared" si="174"/>
        <v>1146.8397</v>
      </c>
      <c r="K218" s="533">
        <f t="shared" si="174"/>
        <v>1177.0167000000001</v>
      </c>
      <c r="L218" s="1202" t="s">
        <v>191</v>
      </c>
      <c r="M218" s="1203"/>
      <c r="N218" s="533">
        <f>SUM(N202:N205)</f>
        <v>1263.606</v>
      </c>
      <c r="O218" s="533">
        <f>SUM(O202:O205)</f>
        <v>1336.7640000000001</v>
      </c>
      <c r="P218" s="533">
        <f>SUM(P202:P205)</f>
        <v>1332.204</v>
      </c>
      <c r="Q218" s="533">
        <f t="shared" ref="Q218:V218" si="175">SUM(Q202:Q205)</f>
        <v>1199.152</v>
      </c>
      <c r="R218" s="533">
        <f>SUM(R202:R205)</f>
        <v>1221.1985999999999</v>
      </c>
      <c r="S218" s="533">
        <f>SUM(S202:S205)</f>
        <v>1076.7462999999998</v>
      </c>
      <c r="T218" s="533">
        <f>SUM(T202:T205)</f>
        <v>1114.316</v>
      </c>
      <c r="U218" s="533">
        <f>SUM(U202:U205)</f>
        <v>1022.5875</v>
      </c>
      <c r="V218" s="533">
        <f t="shared" si="175"/>
        <v>1156.8528999999999</v>
      </c>
      <c r="W218" s="118"/>
      <c r="X218" s="118"/>
      <c r="Y218" s="118"/>
      <c r="Z218" s="118"/>
      <c r="AA218" s="118"/>
      <c r="AB218" s="118"/>
      <c r="AC218" s="118"/>
      <c r="AD218" s="118"/>
    </row>
    <row r="219" spans="1:30" ht="11.25" hidden="1" customHeight="1">
      <c r="A219" s="1202" t="s">
        <v>192</v>
      </c>
      <c r="B219" s="1203"/>
      <c r="C219" s="533">
        <f t="shared" ref="C219:K219" si="176">SUM(C202:C206)</f>
        <v>20205.908899999999</v>
      </c>
      <c r="D219" s="533">
        <f t="shared" si="176"/>
        <v>5031.9408000000003</v>
      </c>
      <c r="E219" s="533">
        <f t="shared" si="176"/>
        <v>4207.3792999999996</v>
      </c>
      <c r="F219" s="533">
        <f t="shared" si="176"/>
        <v>3710.9657999999999</v>
      </c>
      <c r="G219" s="533">
        <f t="shared" si="176"/>
        <v>3138.5712999999996</v>
      </c>
      <c r="H219" s="533">
        <f t="shared" si="176"/>
        <v>3178.1549</v>
      </c>
      <c r="I219" s="533">
        <f t="shared" si="176"/>
        <v>2703.8379</v>
      </c>
      <c r="J219" s="533">
        <f t="shared" si="176"/>
        <v>1450.2305000000001</v>
      </c>
      <c r="K219" s="533">
        <f t="shared" si="176"/>
        <v>1516.2218000000003</v>
      </c>
      <c r="L219" s="1202" t="s">
        <v>192</v>
      </c>
      <c r="M219" s="1203"/>
      <c r="N219" s="533">
        <f>SUM(N202:N206)</f>
        <v>1556.424</v>
      </c>
      <c r="O219" s="533">
        <f>SUM(O202:O206)</f>
        <v>1664.1313</v>
      </c>
      <c r="P219" s="533">
        <f>SUM(P202:P206)</f>
        <v>1672.107</v>
      </c>
      <c r="Q219" s="533">
        <f t="shared" ref="Q219:V219" si="177">SUM(Q202:Q206)</f>
        <v>1519.6780000000001</v>
      </c>
      <c r="R219" s="533">
        <f>SUM(R202:R206)</f>
        <v>1556.3492999999999</v>
      </c>
      <c r="S219" s="533">
        <f>SUM(S202:S206)</f>
        <v>1393.4425999999999</v>
      </c>
      <c r="T219" s="533">
        <f>SUM(T202:T206)</f>
        <v>1423.3879999999999</v>
      </c>
      <c r="U219" s="533">
        <f>SUM(U202:U206)</f>
        <v>1270.3409999999999</v>
      </c>
      <c r="V219" s="533">
        <f t="shared" si="177"/>
        <v>1411.9634999999998</v>
      </c>
      <c r="W219" s="118"/>
      <c r="X219" s="118"/>
      <c r="Y219" s="118"/>
      <c r="Z219" s="118"/>
      <c r="AA219" s="118"/>
      <c r="AB219" s="118"/>
      <c r="AC219" s="118"/>
      <c r="AD219" s="118"/>
    </row>
    <row r="220" spans="1:30" ht="11.25" hidden="1" customHeight="1">
      <c r="A220" s="1202" t="s">
        <v>193</v>
      </c>
      <c r="B220" s="1203"/>
      <c r="C220" s="533">
        <f t="shared" ref="C220:K220" si="178">SUM(C202:C207)</f>
        <v>24206.036699999997</v>
      </c>
      <c r="D220" s="533">
        <f t="shared" si="178"/>
        <v>5975.8507</v>
      </c>
      <c r="E220" s="533">
        <f t="shared" si="178"/>
        <v>4928.8782999999994</v>
      </c>
      <c r="F220" s="533">
        <f t="shared" si="178"/>
        <v>4328.7367999999997</v>
      </c>
      <c r="G220" s="533">
        <f t="shared" si="178"/>
        <v>3733.7791999999995</v>
      </c>
      <c r="H220" s="533">
        <f t="shared" si="178"/>
        <v>3819.9468999999999</v>
      </c>
      <c r="I220" s="533">
        <f t="shared" si="178"/>
        <v>3142.2159000000001</v>
      </c>
      <c r="J220" s="533">
        <f t="shared" si="178"/>
        <v>1727.8072000000002</v>
      </c>
      <c r="K220" s="533">
        <f t="shared" si="178"/>
        <v>1809.1323000000002</v>
      </c>
      <c r="L220" s="1202" t="s">
        <v>193</v>
      </c>
      <c r="M220" s="1203"/>
      <c r="N220" s="533">
        <f>SUM(N202:N207)</f>
        <v>1813.95</v>
      </c>
      <c r="O220" s="533">
        <f>SUM(O202:O207)</f>
        <v>1958.0523000000001</v>
      </c>
      <c r="P220" s="533">
        <f>SUM(P202:P207)</f>
        <v>1964.0630000000001</v>
      </c>
      <c r="Q220" s="533">
        <f t="shared" ref="Q220:V220" si="179">SUM(Q202:Q207)</f>
        <v>1824.143</v>
      </c>
      <c r="R220" s="533">
        <f>SUM(R202:R207)</f>
        <v>1888.6937999999998</v>
      </c>
      <c r="S220" s="533">
        <f>SUM(S202:S207)</f>
        <v>1708.2001999999998</v>
      </c>
      <c r="T220" s="533">
        <f>SUM(T202:T207)</f>
        <v>1807.8689999999999</v>
      </c>
      <c r="U220" s="533">
        <f>SUM(U202:U207)</f>
        <v>1499.1614</v>
      </c>
      <c r="V220" s="533">
        <f t="shared" si="179"/>
        <v>1696.0647999999999</v>
      </c>
      <c r="W220" s="118"/>
      <c r="X220" s="118"/>
      <c r="Y220" s="118"/>
      <c r="Z220" s="118"/>
      <c r="AA220" s="118"/>
      <c r="AB220" s="118"/>
      <c r="AC220" s="118"/>
      <c r="AD220" s="118"/>
    </row>
    <row r="221" spans="1:30" ht="11.25" hidden="1" customHeight="1">
      <c r="A221" s="1202" t="s">
        <v>194</v>
      </c>
      <c r="B221" s="1203"/>
      <c r="C221" s="533">
        <f t="shared" ref="C221:K221" si="180">SUM(C202:C208)</f>
        <v>28287.161699999997</v>
      </c>
      <c r="D221" s="533">
        <f t="shared" si="180"/>
        <v>6994.8544999999995</v>
      </c>
      <c r="E221" s="533">
        <f t="shared" si="180"/>
        <v>5860.5278999999991</v>
      </c>
      <c r="F221" s="533">
        <f t="shared" si="180"/>
        <v>4964.1367</v>
      </c>
      <c r="G221" s="533">
        <f t="shared" si="180"/>
        <v>4484.4011999999993</v>
      </c>
      <c r="H221" s="533">
        <f t="shared" si="180"/>
        <v>4399.2618000000002</v>
      </c>
      <c r="I221" s="533">
        <f t="shared" si="180"/>
        <v>3721.9212000000002</v>
      </c>
      <c r="J221" s="533">
        <f t="shared" si="180"/>
        <v>2054.0191000000004</v>
      </c>
      <c r="K221" s="533">
        <f t="shared" si="180"/>
        <v>2220.9991</v>
      </c>
      <c r="L221" s="1202" t="s">
        <v>194</v>
      </c>
      <c r="M221" s="1203"/>
      <c r="N221" s="533">
        <f>SUM(N202:N208)</f>
        <v>2056.7629999999999</v>
      </c>
      <c r="O221" s="533">
        <f>SUM(O202:O208)</f>
        <v>2359.8647000000001</v>
      </c>
      <c r="P221" s="533">
        <f>SUM(P202:P208)</f>
        <v>2258.92</v>
      </c>
      <c r="Q221" s="533">
        <f t="shared" ref="Q221:V221" si="181">SUM(Q202:Q208)</f>
        <v>2116.3450000000003</v>
      </c>
      <c r="R221" s="533">
        <f>SUM(R202:R208)</f>
        <v>2197.7425999999996</v>
      </c>
      <c r="S221" s="533">
        <f>SUM(S202:S208)</f>
        <v>2057.0672</v>
      </c>
      <c r="T221" s="533">
        <f>SUM(T202:T208)</f>
        <v>2035.808</v>
      </c>
      <c r="U221" s="533">
        <f>SUM(U202:U208)</f>
        <v>1742.3825999999999</v>
      </c>
      <c r="V221" s="533">
        <f t="shared" si="181"/>
        <v>1908.9952999999998</v>
      </c>
      <c r="W221" s="118"/>
      <c r="X221" s="118"/>
      <c r="Y221" s="118"/>
      <c r="Z221" s="118"/>
      <c r="AA221" s="118"/>
      <c r="AB221" s="118"/>
      <c r="AC221" s="118"/>
      <c r="AD221" s="118"/>
    </row>
    <row r="222" spans="1:30" ht="11.25" hidden="1" customHeight="1">
      <c r="A222" s="1202" t="s">
        <v>195</v>
      </c>
      <c r="B222" s="1203"/>
      <c r="C222" s="533">
        <f>SUM(C202:C209)</f>
        <v>32197.622299999995</v>
      </c>
      <c r="D222" s="533">
        <f t="shared" ref="D222:K222" si="182">SUM(D202:D209)</f>
        <v>7990.5653999999995</v>
      </c>
      <c r="E222" s="533">
        <f t="shared" si="182"/>
        <v>6825.6865999999991</v>
      </c>
      <c r="F222" s="533">
        <f t="shared" si="182"/>
        <v>5667.4535999999998</v>
      </c>
      <c r="G222" s="533">
        <f t="shared" si="182"/>
        <v>5099.7397999999994</v>
      </c>
      <c r="H222" s="533">
        <f t="shared" si="182"/>
        <v>5058.9909000000007</v>
      </c>
      <c r="I222" s="533">
        <f t="shared" si="182"/>
        <v>4200.6374000000005</v>
      </c>
      <c r="J222" s="533">
        <f t="shared" si="182"/>
        <v>2369.4046000000003</v>
      </c>
      <c r="K222" s="533">
        <f t="shared" si="182"/>
        <v>2598.9933999999998</v>
      </c>
      <c r="L222" s="1202" t="s">
        <v>195</v>
      </c>
      <c r="M222" s="1203"/>
      <c r="N222" s="533">
        <f t="shared" ref="N222:V222" si="183">SUM(N202:N209)</f>
        <v>2385.076</v>
      </c>
      <c r="O222" s="533">
        <f t="shared" si="183"/>
        <v>2691.1044000000002</v>
      </c>
      <c r="P222" s="533">
        <f t="shared" si="183"/>
        <v>2584.5920000000001</v>
      </c>
      <c r="Q222" s="533">
        <f t="shared" si="183"/>
        <v>2429.25</v>
      </c>
      <c r="R222" s="533">
        <f t="shared" si="183"/>
        <v>2484.0894999999996</v>
      </c>
      <c r="S222" s="533">
        <f t="shared" si="183"/>
        <v>2333.5037000000002</v>
      </c>
      <c r="T222" s="533">
        <f t="shared" si="183"/>
        <v>2312.7840000000001</v>
      </c>
      <c r="U222" s="533">
        <f t="shared" si="183"/>
        <v>1999.4893</v>
      </c>
      <c r="V222" s="533">
        <f t="shared" si="183"/>
        <v>2156.2147999999997</v>
      </c>
      <c r="W222" s="118"/>
      <c r="X222" s="118"/>
      <c r="Y222" s="118"/>
      <c r="Z222" s="118"/>
      <c r="AA222" s="118"/>
      <c r="AB222" s="118"/>
      <c r="AC222" s="118"/>
      <c r="AD222" s="118"/>
    </row>
    <row r="223" spans="1:30" ht="11.25" hidden="1" customHeight="1">
      <c r="A223" s="1202" t="s">
        <v>196</v>
      </c>
      <c r="B223" s="1203"/>
      <c r="C223" s="533">
        <f>SUM(C202:C210)</f>
        <v>36319.910799999998</v>
      </c>
      <c r="D223" s="533">
        <f>SUM(D202:D210)</f>
        <v>8889.6945999999989</v>
      </c>
      <c r="E223" s="533">
        <f t="shared" ref="E223:K223" si="184">SUM(E202:E210)</f>
        <v>7768.5130999999992</v>
      </c>
      <c r="F223" s="533">
        <f t="shared" si="184"/>
        <v>6357.5538999999999</v>
      </c>
      <c r="G223" s="533">
        <f t="shared" si="184"/>
        <v>5751.2838999999994</v>
      </c>
      <c r="H223" s="533">
        <f t="shared" si="184"/>
        <v>5720.3119000000006</v>
      </c>
      <c r="I223" s="533">
        <f t="shared" si="184"/>
        <v>4746.7913000000008</v>
      </c>
      <c r="J223" s="533">
        <f t="shared" si="184"/>
        <v>2642.5178000000005</v>
      </c>
      <c r="K223" s="533">
        <f t="shared" si="184"/>
        <v>2987.9928</v>
      </c>
      <c r="L223" s="1202" t="s">
        <v>196</v>
      </c>
      <c r="M223" s="1203"/>
      <c r="N223" s="533">
        <f t="shared" ref="N223:P223" si="185">SUM(N202:N210)</f>
        <v>2659.7159999999999</v>
      </c>
      <c r="O223" s="533">
        <f t="shared" si="185"/>
        <v>2987.5366000000004</v>
      </c>
      <c r="P223" s="533">
        <f t="shared" si="185"/>
        <v>2930.6860000000001</v>
      </c>
      <c r="Q223" s="533">
        <f t="shared" ref="Q223:V223" si="186">SUM(Q202:Q210)</f>
        <v>2806.5511999999999</v>
      </c>
      <c r="R223" s="533">
        <f>SUM(R202:R210)</f>
        <v>2785.2448999999997</v>
      </c>
      <c r="S223" s="533">
        <f>SUM(S202:S210)</f>
        <v>2605.9898000000003</v>
      </c>
      <c r="T223" s="533">
        <f>SUM(T202:T210)</f>
        <v>2607.8209999999999</v>
      </c>
      <c r="U223" s="533">
        <f>SUM(U202:U210)</f>
        <v>2221.4414000000002</v>
      </c>
      <c r="V223" s="533">
        <f t="shared" si="186"/>
        <v>2387.0422999999996</v>
      </c>
      <c r="W223" s="118"/>
      <c r="X223" s="118"/>
      <c r="Y223" s="118"/>
      <c r="Z223" s="118"/>
      <c r="AA223" s="118"/>
      <c r="AB223" s="118"/>
      <c r="AC223" s="118"/>
      <c r="AD223" s="118"/>
    </row>
    <row r="224" spans="1:30" ht="11.25" hidden="1" customHeight="1">
      <c r="A224" s="1202" t="s">
        <v>197</v>
      </c>
      <c r="B224" s="1203"/>
      <c r="C224" s="533">
        <f>SUM(C202:C211)</f>
        <v>40781.727800000001</v>
      </c>
      <c r="D224" s="533">
        <f t="shared" ref="D224:K224" si="187">SUM(D202:D211)</f>
        <v>9798.4187999999995</v>
      </c>
      <c r="E224" s="533">
        <f t="shared" si="187"/>
        <v>8785.9169000000002</v>
      </c>
      <c r="F224" s="533">
        <f t="shared" si="187"/>
        <v>7116.0770999999995</v>
      </c>
      <c r="G224" s="533">
        <f t="shared" si="187"/>
        <v>6430.5035999999991</v>
      </c>
      <c r="H224" s="533">
        <f t="shared" si="187"/>
        <v>6407.7519000000011</v>
      </c>
      <c r="I224" s="533">
        <f t="shared" si="187"/>
        <v>5305.438900000001</v>
      </c>
      <c r="J224" s="533">
        <f t="shared" si="187"/>
        <v>2994.1152000000006</v>
      </c>
      <c r="K224" s="533">
        <f t="shared" si="187"/>
        <v>3391.1786999999999</v>
      </c>
      <c r="L224" s="1202" t="s">
        <v>197</v>
      </c>
      <c r="M224" s="1203"/>
      <c r="N224" s="533">
        <f t="shared" ref="N224:P224" si="188">SUM(N202:N211)</f>
        <v>2974.951</v>
      </c>
      <c r="O224" s="533">
        <f t="shared" si="188"/>
        <v>3353.5779000000002</v>
      </c>
      <c r="P224" s="533">
        <f t="shared" si="188"/>
        <v>3303.078</v>
      </c>
      <c r="Q224" s="533">
        <f t="shared" ref="Q224:V224" si="189">SUM(Q202:Q211)</f>
        <v>3242.9301999999998</v>
      </c>
      <c r="R224" s="533">
        <f>SUM(R202:R211)</f>
        <v>3141.8919999999998</v>
      </c>
      <c r="S224" s="533">
        <f>SUM(S202:S211)</f>
        <v>2917.9940000000001</v>
      </c>
      <c r="T224" s="533">
        <f>SUM(T202:T211)</f>
        <v>2932.1949999999997</v>
      </c>
      <c r="U224" s="533">
        <f>SUM(U202:U211)</f>
        <v>2476.7988</v>
      </c>
      <c r="V224" s="533">
        <f t="shared" si="189"/>
        <v>2628.4624999999996</v>
      </c>
      <c r="W224" s="118"/>
      <c r="X224" s="118"/>
      <c r="Y224" s="118"/>
      <c r="Z224" s="118"/>
      <c r="AA224" s="118"/>
      <c r="AB224" s="118"/>
      <c r="AC224" s="118"/>
      <c r="AD224" s="118"/>
    </row>
    <row r="225" spans="1:30" ht="11.25" hidden="1" customHeight="1">
      <c r="A225" s="1202" t="s">
        <v>198</v>
      </c>
      <c r="B225" s="1203"/>
      <c r="C225" s="533">
        <f>SUM(C202:C212)</f>
        <v>45048.110399999998</v>
      </c>
      <c r="D225" s="533">
        <f t="shared" ref="D225:K225" si="190">SUM(D202:D212)</f>
        <v>10708.3267</v>
      </c>
      <c r="E225" s="533">
        <f t="shared" si="190"/>
        <v>9808.8827999999994</v>
      </c>
      <c r="F225" s="533">
        <f t="shared" si="190"/>
        <v>7924.7282999999998</v>
      </c>
      <c r="G225" s="533">
        <f t="shared" si="190"/>
        <v>7050.7344999999987</v>
      </c>
      <c r="H225" s="533">
        <f t="shared" si="190"/>
        <v>6994.8961000000008</v>
      </c>
      <c r="I225" s="533">
        <f t="shared" si="190"/>
        <v>5909.8671000000013</v>
      </c>
      <c r="J225" s="533">
        <f t="shared" si="190"/>
        <v>3311.1595000000007</v>
      </c>
      <c r="K225" s="533">
        <f t="shared" si="190"/>
        <v>3822.3346999999999</v>
      </c>
      <c r="L225" s="1202" t="s">
        <v>198</v>
      </c>
      <c r="M225" s="1203"/>
      <c r="N225" s="533">
        <f t="shared" ref="N225:P225" si="191">SUM(N202:N212)</f>
        <v>3306.7269999999999</v>
      </c>
      <c r="O225" s="533">
        <f t="shared" si="191"/>
        <v>3712.3249000000001</v>
      </c>
      <c r="P225" s="533">
        <f t="shared" si="191"/>
        <v>3610.6010000000001</v>
      </c>
      <c r="Q225" s="533">
        <f t="shared" ref="Q225:V225" si="192">SUM(Q202:Q212)</f>
        <v>3607.1941999999999</v>
      </c>
      <c r="R225" s="533">
        <f>SUM(R202:R212)</f>
        <v>3452.3168999999998</v>
      </c>
      <c r="S225" s="533">
        <f>SUM(S202:S212)</f>
        <v>3200.7741000000001</v>
      </c>
      <c r="T225" s="533">
        <f>SUM(T202:T212)</f>
        <v>3210.8579999999997</v>
      </c>
      <c r="U225" s="533">
        <f>SUM(U202:U212)</f>
        <v>2742.2163</v>
      </c>
      <c r="V225" s="533">
        <f t="shared" si="192"/>
        <v>2820.1702999999998</v>
      </c>
      <c r="W225" s="118"/>
      <c r="X225" s="118"/>
      <c r="Y225" s="118"/>
      <c r="Z225" s="118"/>
      <c r="AA225" s="118"/>
      <c r="AB225" s="118"/>
      <c r="AC225" s="118"/>
      <c r="AD225" s="118"/>
    </row>
    <row r="226" spans="1:30" ht="11.25" hidden="1" customHeight="1">
      <c r="A226" s="1202" t="s">
        <v>199</v>
      </c>
      <c r="B226" s="1203"/>
      <c r="C226" s="533">
        <f>SUM(C202:C213)</f>
        <v>49444.503799999999</v>
      </c>
      <c r="D226" s="533"/>
      <c r="E226" s="533">
        <f t="shared" ref="E226:K226" si="193">SUM(E202:E213)</f>
        <v>10646.037899999999</v>
      </c>
      <c r="F226" s="533">
        <f t="shared" si="193"/>
        <v>8753.0283999999992</v>
      </c>
      <c r="G226" s="533">
        <f t="shared" si="193"/>
        <v>7593.5480999999982</v>
      </c>
      <c r="H226" s="533">
        <f t="shared" si="193"/>
        <v>7589.8517000000011</v>
      </c>
      <c r="I226" s="533">
        <f t="shared" si="193"/>
        <v>6438.9148000000014</v>
      </c>
      <c r="J226" s="533">
        <f t="shared" si="193"/>
        <v>3543.4011000000005</v>
      </c>
      <c r="K226" s="533">
        <f t="shared" si="193"/>
        <v>4185.8047999999999</v>
      </c>
      <c r="L226" s="1202" t="s">
        <v>199</v>
      </c>
      <c r="M226" s="1203"/>
      <c r="N226" s="533"/>
      <c r="O226" s="533"/>
      <c r="P226" s="533"/>
      <c r="Q226" s="533">
        <f t="shared" ref="Q226:V226" si="194">SUM(Q202:Q213)</f>
        <v>3987.6972000000001</v>
      </c>
      <c r="R226" s="533">
        <f>SUM(R202:R213)</f>
        <v>3674.4398999999999</v>
      </c>
      <c r="S226" s="533">
        <f>SUM(S202:S213)</f>
        <v>3428.9149000000002</v>
      </c>
      <c r="T226" s="533">
        <f>SUM(T202:T213)</f>
        <v>3513.0989999999997</v>
      </c>
      <c r="U226" s="533">
        <f>SUM(U202:U213)</f>
        <v>2982.6257000000001</v>
      </c>
      <c r="V226" s="533">
        <f t="shared" si="194"/>
        <v>3022.9034999999999</v>
      </c>
      <c r="W226" s="118"/>
      <c r="X226" s="118"/>
      <c r="Y226" s="118"/>
      <c r="Z226" s="118"/>
      <c r="AA226" s="118"/>
      <c r="AB226" s="118"/>
      <c r="AC226" s="118"/>
      <c r="AD226" s="118"/>
    </row>
    <row r="227" spans="1:30" ht="11.25" hidden="1" customHeight="1">
      <c r="A227" s="50"/>
      <c r="B227" s="51"/>
      <c r="C227" s="393"/>
      <c r="D227" s="393"/>
      <c r="E227" s="622"/>
      <c r="F227" s="112"/>
      <c r="H227" s="118"/>
      <c r="J227" s="393"/>
      <c r="K227" s="393"/>
      <c r="L227" s="50"/>
      <c r="M227" s="51"/>
      <c r="N227" s="118"/>
      <c r="O227" s="118"/>
      <c r="P227" s="118"/>
      <c r="Q227" s="393"/>
      <c r="T227" s="119"/>
      <c r="V227" s="393"/>
      <c r="W227" s="118"/>
      <c r="X227" s="118"/>
      <c r="Y227" s="118"/>
      <c r="Z227" s="118"/>
      <c r="AA227" s="118"/>
      <c r="AB227" s="118"/>
      <c r="AC227" s="118"/>
      <c r="AD227" s="118"/>
    </row>
    <row r="228" spans="1:30" ht="11.25" customHeight="1">
      <c r="A228" s="749">
        <v>2014</v>
      </c>
      <c r="B228" s="45"/>
      <c r="C228" s="393"/>
      <c r="D228" s="393"/>
      <c r="E228" s="622"/>
      <c r="F228" s="112"/>
      <c r="H228" s="118"/>
      <c r="J228" s="393"/>
      <c r="K228" s="393"/>
      <c r="L228" s="749">
        <v>2014</v>
      </c>
      <c r="M228" s="45"/>
      <c r="N228" s="118"/>
      <c r="O228" s="118"/>
      <c r="P228" s="118"/>
      <c r="Q228" s="393"/>
      <c r="T228" s="119"/>
      <c r="V228" s="393"/>
      <c r="W228" s="118"/>
      <c r="X228" s="118"/>
      <c r="Y228" s="118"/>
      <c r="Z228" s="118"/>
      <c r="AA228" s="118"/>
      <c r="AB228" s="118"/>
      <c r="AC228" s="118"/>
      <c r="AD228" s="118"/>
    </row>
    <row r="229" spans="1:30" ht="11.25" customHeight="1">
      <c r="A229" s="749"/>
      <c r="B229" s="45" t="s">
        <v>176</v>
      </c>
      <c r="C229" s="622">
        <v>4604.9844999999996</v>
      </c>
      <c r="D229" s="622">
        <v>1119.9032999999999</v>
      </c>
      <c r="E229" s="622">
        <v>901.6259</v>
      </c>
      <c r="F229" s="622">
        <v>755.45090000000005</v>
      </c>
      <c r="G229" s="622">
        <v>590.28390000000002</v>
      </c>
      <c r="H229" s="622">
        <v>569.03930000000003</v>
      </c>
      <c r="I229" s="622">
        <v>644.34960000000001</v>
      </c>
      <c r="J229" s="622">
        <v>265.96300000000002</v>
      </c>
      <c r="K229" s="622">
        <v>370.73520000000002</v>
      </c>
      <c r="L229" s="1017"/>
      <c r="M229" s="45" t="s">
        <v>176</v>
      </c>
      <c r="N229" s="622">
        <v>324.036</v>
      </c>
      <c r="O229" s="622">
        <v>258.49700000000001</v>
      </c>
      <c r="P229" s="622">
        <v>361.16300000000001</v>
      </c>
      <c r="Q229" s="622">
        <v>264.21780000000001</v>
      </c>
      <c r="R229" s="622">
        <v>185.39490000000001</v>
      </c>
      <c r="S229" s="622">
        <v>276.56580000000002</v>
      </c>
      <c r="T229" s="622">
        <v>308.495</v>
      </c>
      <c r="U229" s="622">
        <v>273.06330000000003</v>
      </c>
      <c r="V229" s="622">
        <v>194.1242</v>
      </c>
      <c r="W229" s="118"/>
      <c r="X229" s="118"/>
      <c r="Y229" s="118"/>
      <c r="Z229" s="118"/>
      <c r="AA229" s="118"/>
      <c r="AB229" s="118"/>
      <c r="AC229" s="118"/>
      <c r="AD229" s="118"/>
    </row>
    <row r="230" spans="1:30" ht="11.25" customHeight="1">
      <c r="A230" s="749"/>
      <c r="B230" s="45" t="s">
        <v>177</v>
      </c>
      <c r="C230" s="622">
        <v>4405.7910000000002</v>
      </c>
      <c r="D230" s="622">
        <v>931.95600000000002</v>
      </c>
      <c r="E230" s="622">
        <v>871.27610000000004</v>
      </c>
      <c r="F230" s="622">
        <v>726.5068</v>
      </c>
      <c r="G230" s="622">
        <v>588.3451</v>
      </c>
      <c r="H230" s="622">
        <v>554.37329999999997</v>
      </c>
      <c r="I230" s="622">
        <v>423.2801</v>
      </c>
      <c r="J230" s="622">
        <v>249.94540000000001</v>
      </c>
      <c r="K230" s="622">
        <v>370.7072</v>
      </c>
      <c r="L230" s="1020"/>
      <c r="M230" s="45" t="s">
        <v>177</v>
      </c>
      <c r="N230" s="622">
        <v>335.73700000000002</v>
      </c>
      <c r="O230" s="622">
        <v>248.43199999999999</v>
      </c>
      <c r="P230" s="622">
        <v>317.41000000000003</v>
      </c>
      <c r="Q230" s="622">
        <v>232.05199999999999</v>
      </c>
      <c r="R230" s="622">
        <v>260.20269999999999</v>
      </c>
      <c r="S230" s="622">
        <v>239.99889999999999</v>
      </c>
      <c r="T230" s="622">
        <v>253.1</v>
      </c>
      <c r="U230" s="622">
        <v>236.38050000000001</v>
      </c>
      <c r="V230" s="622">
        <v>237.58869999999999</v>
      </c>
      <c r="W230" s="118"/>
      <c r="X230" s="118"/>
      <c r="Y230" s="118"/>
      <c r="Z230" s="118"/>
      <c r="AA230" s="118"/>
      <c r="AB230" s="118"/>
      <c r="AC230" s="118"/>
      <c r="AD230" s="118"/>
    </row>
    <row r="231" spans="1:30" ht="11.25" customHeight="1">
      <c r="A231" s="749"/>
      <c r="B231" s="45" t="s">
        <v>178</v>
      </c>
      <c r="C231" s="622">
        <v>4572.2107999999998</v>
      </c>
      <c r="D231" s="622">
        <v>917.68939999999998</v>
      </c>
      <c r="E231" s="622">
        <v>921.95640000000003</v>
      </c>
      <c r="F231" s="622">
        <v>678.88580000000002</v>
      </c>
      <c r="G231" s="622">
        <v>655.62469999999996</v>
      </c>
      <c r="H231" s="622">
        <v>605.9665</v>
      </c>
      <c r="I231" s="622">
        <v>471.41969999999998</v>
      </c>
      <c r="J231" s="622">
        <v>257.69009999999997</v>
      </c>
      <c r="K231" s="622">
        <v>435.98250000000002</v>
      </c>
      <c r="L231" s="1037"/>
      <c r="M231" s="45" t="s">
        <v>178</v>
      </c>
      <c r="N231" s="622">
        <v>371.721</v>
      </c>
      <c r="O231" s="622">
        <v>284.113</v>
      </c>
      <c r="P231" s="622">
        <v>295.08300000000003</v>
      </c>
      <c r="Q231" s="622">
        <v>382.245</v>
      </c>
      <c r="R231" s="622">
        <v>281.70519999999999</v>
      </c>
      <c r="S231" s="622">
        <v>296.06720000000001</v>
      </c>
      <c r="T231" s="622">
        <v>301.45699999999999</v>
      </c>
      <c r="U231" s="622">
        <v>282.14400000000001</v>
      </c>
      <c r="V231" s="622">
        <v>248.1986</v>
      </c>
      <c r="W231" s="118"/>
      <c r="X231" s="118"/>
      <c r="Y231" s="118"/>
      <c r="Z231" s="118"/>
      <c r="AA231" s="118"/>
      <c r="AB231" s="118"/>
      <c r="AC231" s="118"/>
      <c r="AD231" s="118"/>
    </row>
    <row r="232" spans="1:30" ht="11.25" customHeight="1">
      <c r="A232" s="749"/>
      <c r="B232" s="45" t="s">
        <v>179</v>
      </c>
      <c r="C232" s="622">
        <v>4241.6433999999999</v>
      </c>
      <c r="D232" s="622">
        <v>876.81410000000005</v>
      </c>
      <c r="E232" s="622">
        <v>924.63720000000001</v>
      </c>
      <c r="F232" s="622">
        <v>726.98680000000002</v>
      </c>
      <c r="G232" s="622">
        <v>588.96209999999996</v>
      </c>
      <c r="H232" s="622">
        <v>570.13739999999996</v>
      </c>
      <c r="I232" s="622">
        <v>474.88170000000002</v>
      </c>
      <c r="J232" s="622">
        <v>299.96179999999998</v>
      </c>
      <c r="K232" s="622">
        <v>356.21190000000001</v>
      </c>
      <c r="L232" s="1071"/>
      <c r="M232" s="45" t="s">
        <v>179</v>
      </c>
      <c r="N232" s="622">
        <v>329.53399999999999</v>
      </c>
      <c r="O232" s="622">
        <v>211.39400000000001</v>
      </c>
      <c r="P232" s="622">
        <v>277.55900000000003</v>
      </c>
      <c r="Q232" s="622">
        <v>314.24299999999999</v>
      </c>
      <c r="R232" s="622">
        <v>260.95569999999998</v>
      </c>
      <c r="S232" s="622">
        <v>310.67450000000002</v>
      </c>
      <c r="T232" s="622">
        <v>298.464</v>
      </c>
      <c r="U232" s="622">
        <v>244.5421</v>
      </c>
      <c r="V232" s="622">
        <v>233.4134</v>
      </c>
      <c r="W232" s="118"/>
      <c r="X232" s="118"/>
      <c r="Y232" s="118"/>
      <c r="Z232" s="118"/>
      <c r="AA232" s="118"/>
      <c r="AB232" s="118"/>
      <c r="AC232" s="118"/>
      <c r="AD232" s="118"/>
    </row>
    <row r="233" spans="1:30" ht="11.25" customHeight="1">
      <c r="A233" s="749"/>
      <c r="B233" s="45" t="s">
        <v>180</v>
      </c>
      <c r="C233" s="622">
        <v>4561.5751</v>
      </c>
      <c r="D233" s="622">
        <v>1050.9544000000001</v>
      </c>
      <c r="E233" s="622">
        <v>1049.1893</v>
      </c>
      <c r="F233" s="622">
        <v>690.29989999999998</v>
      </c>
      <c r="G233" s="622">
        <v>610.73519999999996</v>
      </c>
      <c r="H233" s="622">
        <v>601.03660000000002</v>
      </c>
      <c r="I233" s="622">
        <v>545.27070000000003</v>
      </c>
      <c r="J233" s="622">
        <v>293.19830000000002</v>
      </c>
      <c r="K233" s="622">
        <v>360.15750000000003</v>
      </c>
      <c r="L233" s="1071"/>
      <c r="M233" s="45" t="s">
        <v>180</v>
      </c>
      <c r="N233" s="622">
        <v>320.62099999999998</v>
      </c>
      <c r="O233" s="622">
        <v>261.61799999999999</v>
      </c>
      <c r="P233" s="622">
        <v>363.33499999999998</v>
      </c>
      <c r="Q233" s="622">
        <v>338.51400000000001</v>
      </c>
      <c r="R233" s="622">
        <v>318.7423</v>
      </c>
      <c r="S233" s="622">
        <v>253.77869999999999</v>
      </c>
      <c r="T233" s="622">
        <v>308.488</v>
      </c>
      <c r="U233" s="622">
        <v>331.46570000000003</v>
      </c>
      <c r="V233" s="622">
        <v>235.0908</v>
      </c>
      <c r="W233" s="118"/>
      <c r="X233" s="118"/>
      <c r="Y233" s="118"/>
      <c r="Z233" s="118"/>
      <c r="AA233" s="118"/>
      <c r="AB233" s="118"/>
      <c r="AC233" s="118"/>
      <c r="AD233" s="118"/>
    </row>
    <row r="234" spans="1:30" ht="11.25" customHeight="1">
      <c r="A234" s="749"/>
      <c r="B234" s="45" t="s">
        <v>181</v>
      </c>
      <c r="C234" s="622">
        <v>4063.3868000000002</v>
      </c>
      <c r="D234" s="622">
        <v>1003.4816</v>
      </c>
      <c r="E234" s="622">
        <v>941.21720000000005</v>
      </c>
      <c r="F234" s="622">
        <v>542.44000000000005</v>
      </c>
      <c r="G234" s="622">
        <v>564.78750000000002</v>
      </c>
      <c r="H234" s="622">
        <v>572.53189999999995</v>
      </c>
      <c r="I234" s="622">
        <v>401.0872</v>
      </c>
      <c r="J234" s="622">
        <v>259.45440000000002</v>
      </c>
      <c r="K234" s="622">
        <v>373.96530000000001</v>
      </c>
      <c r="L234" s="749"/>
      <c r="M234" s="45" t="s">
        <v>181</v>
      </c>
      <c r="N234" s="622">
        <v>292.37900000000002</v>
      </c>
      <c r="O234" s="622">
        <v>230.155</v>
      </c>
      <c r="P234" s="622">
        <v>356.36799999999999</v>
      </c>
      <c r="Q234" s="622">
        <v>269.286</v>
      </c>
      <c r="R234" s="622">
        <v>339.38029999999998</v>
      </c>
      <c r="S234" s="622">
        <v>232.11670000000001</v>
      </c>
      <c r="T234" s="622">
        <v>260.24599999999998</v>
      </c>
      <c r="U234" s="622">
        <v>285.78359999999998</v>
      </c>
      <c r="V234" s="622">
        <v>248.8192</v>
      </c>
      <c r="W234" s="118"/>
      <c r="X234" s="118"/>
      <c r="Y234" s="118"/>
      <c r="Z234" s="118"/>
      <c r="AA234" s="118"/>
      <c r="AB234" s="118"/>
      <c r="AC234" s="118"/>
      <c r="AD234" s="118"/>
    </row>
    <row r="235" spans="1:30" ht="11.25" customHeight="1">
      <c r="A235" s="749"/>
      <c r="B235" s="45" t="s">
        <v>182</v>
      </c>
      <c r="C235" s="622">
        <v>4595.4040000000005</v>
      </c>
      <c r="D235" s="622">
        <v>1057.4969000000001</v>
      </c>
      <c r="E235" s="622">
        <v>973.26340000000005</v>
      </c>
      <c r="F235" s="622">
        <v>780.60850000000005</v>
      </c>
      <c r="G235" s="622">
        <v>676.82479999999998</v>
      </c>
      <c r="H235" s="622">
        <v>594.47910000000002</v>
      </c>
      <c r="I235" s="622">
        <v>596.02099999999996</v>
      </c>
      <c r="J235" s="622">
        <v>292.1164</v>
      </c>
      <c r="K235" s="622">
        <v>380.75</v>
      </c>
      <c r="L235" s="1071"/>
      <c r="M235" s="45" t="s">
        <v>182</v>
      </c>
      <c r="N235" s="622">
        <v>329.57799999999997</v>
      </c>
      <c r="O235" s="622">
        <v>226.59800000000001</v>
      </c>
      <c r="P235" s="622">
        <v>334.86399999999998</v>
      </c>
      <c r="Q235" s="622">
        <v>268.822</v>
      </c>
      <c r="R235" s="622">
        <v>276.75830000000002</v>
      </c>
      <c r="S235" s="622">
        <v>246.59569999999999</v>
      </c>
      <c r="T235" s="622">
        <v>265.38099999999997</v>
      </c>
      <c r="U235" s="622">
        <v>259.2919</v>
      </c>
      <c r="V235" s="622">
        <v>202.90379999999999</v>
      </c>
      <c r="W235" s="118"/>
      <c r="X235" s="118"/>
      <c r="Y235" s="118"/>
      <c r="Z235" s="118"/>
      <c r="AA235" s="118"/>
      <c r="AB235" s="118"/>
      <c r="AC235" s="118"/>
      <c r="AD235" s="118"/>
    </row>
    <row r="236" spans="1:30" ht="11.25" customHeight="1">
      <c r="A236" s="749"/>
      <c r="B236" s="45" t="s">
        <v>183</v>
      </c>
      <c r="C236" s="622">
        <v>4175.1967000000004</v>
      </c>
      <c r="D236" s="622">
        <v>1015.1346</v>
      </c>
      <c r="E236" s="622">
        <v>1010.6455999999999</v>
      </c>
      <c r="F236" s="622">
        <v>632.11500000000001</v>
      </c>
      <c r="G236" s="622">
        <v>637.15179999999998</v>
      </c>
      <c r="H236" s="622">
        <v>619.73929999999996</v>
      </c>
      <c r="I236" s="622">
        <v>629.91859999999997</v>
      </c>
      <c r="J236" s="622">
        <v>248.61439999999999</v>
      </c>
      <c r="K236" s="622">
        <v>400.21730000000002</v>
      </c>
      <c r="L236" s="1071"/>
      <c r="M236" s="45" t="s">
        <v>183</v>
      </c>
      <c r="N236" s="622">
        <v>364.512</v>
      </c>
      <c r="O236" s="622">
        <v>192.70400000000001</v>
      </c>
      <c r="P236" s="622">
        <v>292.33</v>
      </c>
      <c r="Q236" s="622">
        <v>335.49900000000002</v>
      </c>
      <c r="R236" s="622">
        <v>264.0102</v>
      </c>
      <c r="S236" s="622">
        <v>276.0326</v>
      </c>
      <c r="T236" s="622">
        <v>292.697</v>
      </c>
      <c r="U236" s="622">
        <v>268.72239999999999</v>
      </c>
      <c r="V236" s="622">
        <v>223.41460000000001</v>
      </c>
      <c r="W236" s="118"/>
      <c r="X236" s="118"/>
      <c r="Y236" s="118"/>
      <c r="Z236" s="118"/>
      <c r="AA236" s="118"/>
      <c r="AB236" s="118"/>
      <c r="AC236" s="118"/>
      <c r="AD236" s="118"/>
    </row>
    <row r="237" spans="1:30" ht="11.25" customHeight="1">
      <c r="A237" s="749"/>
      <c r="B237" s="45" t="s">
        <v>184</v>
      </c>
      <c r="C237" s="622">
        <v>4049.1565000000001</v>
      </c>
      <c r="D237" s="622">
        <v>909.46349999999995</v>
      </c>
      <c r="E237" s="622">
        <v>950.85350000000005</v>
      </c>
      <c r="F237" s="622">
        <v>682.28909999999996</v>
      </c>
      <c r="G237" s="622">
        <v>567.80060000000003</v>
      </c>
      <c r="H237" s="622">
        <v>660.93259999999998</v>
      </c>
      <c r="I237" s="622">
        <v>618.76300000000003</v>
      </c>
      <c r="J237" s="622">
        <v>245.422</v>
      </c>
      <c r="K237" s="622">
        <v>382.7441</v>
      </c>
      <c r="L237" s="1071"/>
      <c r="M237" s="45" t="s">
        <v>184</v>
      </c>
      <c r="N237" s="622">
        <v>282.46800000000002</v>
      </c>
      <c r="O237" s="622">
        <v>279.16500000000002</v>
      </c>
      <c r="P237" s="622">
        <v>286.315</v>
      </c>
      <c r="Q237" s="622">
        <v>401.2</v>
      </c>
      <c r="R237" s="622">
        <v>273.27109999999999</v>
      </c>
      <c r="S237" s="622">
        <v>299.99169999999998</v>
      </c>
      <c r="T237" s="622">
        <v>260.95999999999998</v>
      </c>
      <c r="U237" s="622">
        <v>223.37989999999999</v>
      </c>
      <c r="V237" s="622">
        <v>214.40690000000001</v>
      </c>
      <c r="W237" s="118"/>
      <c r="X237" s="118"/>
      <c r="Y237" s="118"/>
      <c r="Z237" s="118"/>
      <c r="AA237" s="118"/>
      <c r="AB237" s="118"/>
      <c r="AC237" s="118"/>
      <c r="AD237" s="118"/>
    </row>
    <row r="238" spans="1:30" ht="11.25" hidden="1" customHeight="1">
      <c r="A238" s="749"/>
      <c r="B238" s="45" t="s">
        <v>185</v>
      </c>
      <c r="C238" s="622"/>
      <c r="D238" s="622"/>
      <c r="E238" s="622"/>
      <c r="F238" s="622"/>
      <c r="G238" s="622"/>
      <c r="H238" s="622"/>
      <c r="I238" s="622"/>
      <c r="J238" s="622"/>
      <c r="K238" s="622"/>
      <c r="L238" s="749"/>
      <c r="M238" s="45" t="s">
        <v>185</v>
      </c>
      <c r="N238" s="622"/>
      <c r="O238" s="622"/>
      <c r="P238" s="622"/>
      <c r="Q238" s="622"/>
      <c r="R238" s="622"/>
      <c r="S238" s="622"/>
      <c r="T238" s="622"/>
      <c r="U238" s="622"/>
      <c r="V238" s="622"/>
      <c r="W238" s="118"/>
      <c r="X238" s="118"/>
      <c r="Y238" s="118"/>
      <c r="Z238" s="118"/>
      <c r="AA238" s="118"/>
      <c r="AB238" s="118"/>
      <c r="AC238" s="118"/>
      <c r="AD238" s="118"/>
    </row>
    <row r="239" spans="1:30" ht="11.25" hidden="1" customHeight="1">
      <c r="A239" s="749"/>
      <c r="B239" s="45" t="s">
        <v>186</v>
      </c>
      <c r="C239" s="622"/>
      <c r="D239" s="622"/>
      <c r="E239" s="622"/>
      <c r="F239" s="622"/>
      <c r="G239" s="622"/>
      <c r="H239" s="622"/>
      <c r="I239" s="622"/>
      <c r="J239" s="622"/>
      <c r="K239" s="622"/>
      <c r="L239" s="749"/>
      <c r="M239" s="45" t="s">
        <v>186</v>
      </c>
      <c r="N239" s="622"/>
      <c r="O239" s="622"/>
      <c r="P239" s="622"/>
      <c r="Q239" s="622"/>
      <c r="R239" s="622"/>
      <c r="S239" s="622"/>
      <c r="T239" s="622"/>
      <c r="U239" s="622"/>
      <c r="V239" s="622"/>
      <c r="W239" s="118"/>
      <c r="X239" s="118"/>
      <c r="Y239" s="118"/>
      <c r="Z239" s="118"/>
      <c r="AA239" s="118"/>
      <c r="AB239" s="118"/>
      <c r="AC239" s="118"/>
      <c r="AD239" s="118"/>
    </row>
    <row r="240" spans="1:30" ht="11.25" hidden="1" customHeight="1">
      <c r="A240" s="749"/>
      <c r="B240" s="45" t="s">
        <v>187</v>
      </c>
      <c r="C240" s="622"/>
      <c r="D240" s="622"/>
      <c r="E240" s="622"/>
      <c r="F240" s="622"/>
      <c r="G240" s="622"/>
      <c r="H240" s="622"/>
      <c r="I240" s="622"/>
      <c r="J240" s="622"/>
      <c r="K240" s="622"/>
      <c r="L240" s="749"/>
      <c r="M240" s="45" t="s">
        <v>187</v>
      </c>
      <c r="N240" s="622"/>
      <c r="O240" s="622"/>
      <c r="P240" s="622"/>
      <c r="Q240" s="622"/>
      <c r="R240" s="622"/>
      <c r="S240" s="622"/>
      <c r="T240" s="622"/>
      <c r="U240" s="622"/>
      <c r="V240" s="622"/>
      <c r="W240" s="118"/>
      <c r="X240" s="118"/>
      <c r="Y240" s="118"/>
      <c r="Z240" s="118"/>
      <c r="AA240" s="118"/>
      <c r="AB240" s="118"/>
      <c r="AC240" s="118"/>
      <c r="AD240" s="118"/>
    </row>
    <row r="241" spans="1:30" ht="11.25" customHeight="1">
      <c r="A241" s="749"/>
      <c r="B241" s="45"/>
      <c r="C241" s="393"/>
      <c r="D241" s="393"/>
      <c r="E241" s="622"/>
      <c r="F241" s="112"/>
      <c r="H241" s="118"/>
      <c r="J241" s="393"/>
      <c r="K241" s="393"/>
      <c r="L241" s="749"/>
      <c r="M241" s="45"/>
      <c r="N241" s="118"/>
      <c r="O241" s="118"/>
      <c r="P241" s="118"/>
      <c r="Q241" s="393"/>
      <c r="T241" s="119"/>
      <c r="V241" s="393"/>
      <c r="W241" s="118"/>
      <c r="X241" s="118"/>
      <c r="Y241" s="118"/>
      <c r="Z241" s="118"/>
      <c r="AA241" s="118"/>
      <c r="AB241" s="118"/>
      <c r="AC241" s="118"/>
      <c r="AD241" s="118"/>
    </row>
    <row r="242" spans="1:30" ht="11.25" hidden="1" customHeight="1">
      <c r="A242" s="1202" t="s">
        <v>188</v>
      </c>
      <c r="B242" s="1203"/>
      <c r="C242" s="533">
        <f>C229</f>
        <v>4604.9844999999996</v>
      </c>
      <c r="D242" s="533"/>
      <c r="E242" s="533">
        <f t="shared" ref="E242:K242" si="195">E229</f>
        <v>901.6259</v>
      </c>
      <c r="F242" s="533">
        <f t="shared" si="195"/>
        <v>755.45090000000005</v>
      </c>
      <c r="G242" s="533">
        <f t="shared" si="195"/>
        <v>590.28390000000002</v>
      </c>
      <c r="H242" s="533">
        <f t="shared" si="195"/>
        <v>569.03930000000003</v>
      </c>
      <c r="I242" s="533">
        <f t="shared" si="195"/>
        <v>644.34960000000001</v>
      </c>
      <c r="J242" s="533">
        <f t="shared" si="195"/>
        <v>265.96300000000002</v>
      </c>
      <c r="K242" s="533">
        <f t="shared" si="195"/>
        <v>370.73520000000002</v>
      </c>
      <c r="L242" s="1202" t="s">
        <v>188</v>
      </c>
      <c r="M242" s="1203"/>
      <c r="N242" s="533"/>
      <c r="O242" s="533"/>
      <c r="P242" s="533"/>
      <c r="Q242" s="533">
        <f t="shared" ref="Q242:V242" si="196">Q229</f>
        <v>264.21780000000001</v>
      </c>
      <c r="R242" s="533">
        <f>R229</f>
        <v>185.39490000000001</v>
      </c>
      <c r="S242" s="533">
        <f>S229</f>
        <v>276.56580000000002</v>
      </c>
      <c r="T242" s="533">
        <f>T229</f>
        <v>308.495</v>
      </c>
      <c r="U242" s="533">
        <f>U229</f>
        <v>273.06330000000003</v>
      </c>
      <c r="V242" s="533">
        <f t="shared" si="196"/>
        <v>194.1242</v>
      </c>
      <c r="W242" s="118"/>
      <c r="X242" s="118"/>
      <c r="Y242" s="118"/>
      <c r="Z242" s="118"/>
      <c r="AA242" s="118"/>
      <c r="AB242" s="118"/>
      <c r="AC242" s="118"/>
      <c r="AD242" s="118"/>
    </row>
    <row r="243" spans="1:30" ht="11.25" hidden="1" customHeight="1">
      <c r="A243" s="1202" t="s">
        <v>189</v>
      </c>
      <c r="B243" s="1203"/>
      <c r="C243" s="533">
        <f>SUM(C229:C230)</f>
        <v>9010.7754999999997</v>
      </c>
      <c r="D243" s="533">
        <f t="shared" ref="D243:K243" si="197">SUM(D229:D230)</f>
        <v>2051.8593000000001</v>
      </c>
      <c r="E243" s="533">
        <f t="shared" si="197"/>
        <v>1772.902</v>
      </c>
      <c r="F243" s="533">
        <f t="shared" si="197"/>
        <v>1481.9576999999999</v>
      </c>
      <c r="G243" s="533">
        <f t="shared" si="197"/>
        <v>1178.6289999999999</v>
      </c>
      <c r="H243" s="533">
        <f t="shared" si="197"/>
        <v>1123.4126000000001</v>
      </c>
      <c r="I243" s="533">
        <f t="shared" si="197"/>
        <v>1067.6297</v>
      </c>
      <c r="J243" s="533">
        <f t="shared" si="197"/>
        <v>515.90840000000003</v>
      </c>
      <c r="K243" s="533">
        <f t="shared" si="197"/>
        <v>741.44240000000002</v>
      </c>
      <c r="L243" s="1202" t="s">
        <v>189</v>
      </c>
      <c r="M243" s="1203"/>
      <c r="N243" s="533">
        <f t="shared" ref="N243:Q243" si="198">SUM(N229:N230)</f>
        <v>659.77300000000002</v>
      </c>
      <c r="O243" s="533">
        <f t="shared" si="198"/>
        <v>506.92899999999997</v>
      </c>
      <c r="P243" s="533">
        <f t="shared" si="198"/>
        <v>678.57300000000009</v>
      </c>
      <c r="Q243" s="533">
        <f t="shared" si="198"/>
        <v>496.26980000000003</v>
      </c>
      <c r="R243" s="533">
        <f>SUM(R229:R230)</f>
        <v>445.5976</v>
      </c>
      <c r="S243" s="533">
        <f>SUM(S229:S230)</f>
        <v>516.56470000000002</v>
      </c>
      <c r="T243" s="533">
        <f>SUM(T229:T230)</f>
        <v>561.59500000000003</v>
      </c>
      <c r="U243" s="533">
        <f>SUM(U229:U230)</f>
        <v>509.44380000000001</v>
      </c>
      <c r="V243" s="533">
        <f t="shared" ref="V243" si="199">SUM(V229:V230)</f>
        <v>431.71289999999999</v>
      </c>
      <c r="W243" s="118"/>
      <c r="X243" s="118"/>
      <c r="Y243" s="118"/>
      <c r="Z243" s="118"/>
      <c r="AA243" s="118"/>
      <c r="AB243" s="118"/>
      <c r="AC243" s="118"/>
      <c r="AD243" s="118"/>
    </row>
    <row r="244" spans="1:30" ht="11.25" hidden="1" customHeight="1">
      <c r="A244" s="1202" t="s">
        <v>190</v>
      </c>
      <c r="B244" s="1203"/>
      <c r="C244" s="533">
        <f>SUM(C229:C231)</f>
        <v>13582.9863</v>
      </c>
      <c r="D244" s="533">
        <f t="shared" ref="D244:K244" si="200">SUM(D229:D231)</f>
        <v>2969.5487000000003</v>
      </c>
      <c r="E244" s="533">
        <f t="shared" si="200"/>
        <v>2694.8584000000001</v>
      </c>
      <c r="F244" s="533">
        <f t="shared" si="200"/>
        <v>2160.8434999999999</v>
      </c>
      <c r="G244" s="533">
        <f t="shared" si="200"/>
        <v>1834.2536999999998</v>
      </c>
      <c r="H244" s="533">
        <f t="shared" si="200"/>
        <v>1729.3791000000001</v>
      </c>
      <c r="I244" s="533">
        <f t="shared" si="200"/>
        <v>1539.0493999999999</v>
      </c>
      <c r="J244" s="533">
        <f t="shared" si="200"/>
        <v>773.59850000000006</v>
      </c>
      <c r="K244" s="533">
        <f t="shared" si="200"/>
        <v>1177.4249</v>
      </c>
      <c r="L244" s="1202" t="s">
        <v>190</v>
      </c>
      <c r="M244" s="1203"/>
      <c r="N244" s="533">
        <f t="shared" ref="N244:Q244" si="201">SUM(N229:N231)</f>
        <v>1031.4940000000001</v>
      </c>
      <c r="O244" s="533">
        <f t="shared" si="201"/>
        <v>791.04199999999992</v>
      </c>
      <c r="P244" s="533">
        <f t="shared" si="201"/>
        <v>973.65600000000018</v>
      </c>
      <c r="Q244" s="533">
        <f t="shared" si="201"/>
        <v>878.51480000000004</v>
      </c>
      <c r="R244" s="533">
        <f>SUM(R229:R231)</f>
        <v>727.30279999999993</v>
      </c>
      <c r="S244" s="533">
        <f>SUM(S229:S231)</f>
        <v>812.63190000000009</v>
      </c>
      <c r="T244" s="533">
        <f>SUM(T229:T231)</f>
        <v>863.05200000000002</v>
      </c>
      <c r="U244" s="533">
        <f>SUM(U229:U231)</f>
        <v>791.58780000000002</v>
      </c>
      <c r="V244" s="533">
        <f t="shared" ref="V244" si="202">SUM(V229:V231)</f>
        <v>679.91149999999993</v>
      </c>
      <c r="W244" s="118"/>
      <c r="X244" s="118"/>
      <c r="Y244" s="118"/>
      <c r="Z244" s="118"/>
      <c r="AA244" s="118"/>
      <c r="AB244" s="118"/>
      <c r="AC244" s="118"/>
      <c r="AD244" s="118"/>
    </row>
    <row r="245" spans="1:30" ht="11.25" hidden="1" customHeight="1">
      <c r="A245" s="1202" t="s">
        <v>191</v>
      </c>
      <c r="B245" s="1203"/>
      <c r="C245" s="533">
        <f>SUM(C229:C232)</f>
        <v>17824.629700000001</v>
      </c>
      <c r="D245" s="533">
        <f t="shared" ref="D245:K245" si="203">SUM(D229:D232)</f>
        <v>3846.3628000000003</v>
      </c>
      <c r="E245" s="533">
        <f t="shared" si="203"/>
        <v>3619.4956000000002</v>
      </c>
      <c r="F245" s="533">
        <f t="shared" si="203"/>
        <v>2887.8303000000001</v>
      </c>
      <c r="G245" s="533">
        <f t="shared" si="203"/>
        <v>2423.2157999999999</v>
      </c>
      <c r="H245" s="533">
        <f t="shared" si="203"/>
        <v>2299.5165000000002</v>
      </c>
      <c r="I245" s="533">
        <f t="shared" si="203"/>
        <v>2013.9310999999998</v>
      </c>
      <c r="J245" s="533">
        <f t="shared" si="203"/>
        <v>1073.5603000000001</v>
      </c>
      <c r="K245" s="533">
        <f t="shared" si="203"/>
        <v>1533.6368</v>
      </c>
      <c r="L245" s="1202" t="s">
        <v>191</v>
      </c>
      <c r="M245" s="1203"/>
      <c r="N245" s="533">
        <f t="shared" ref="N245:P245" si="204">SUM(N229:N232)</f>
        <v>1361.0280000000002</v>
      </c>
      <c r="O245" s="533">
        <f t="shared" si="204"/>
        <v>1002.4359999999999</v>
      </c>
      <c r="P245" s="533">
        <f t="shared" si="204"/>
        <v>1251.2150000000001</v>
      </c>
      <c r="Q245" s="533">
        <f t="shared" ref="Q245:V245" si="205">SUM(Q229:Q232)</f>
        <v>1192.7578000000001</v>
      </c>
      <c r="R245" s="533">
        <f>SUM(R229:R232)</f>
        <v>988.25849999999991</v>
      </c>
      <c r="S245" s="533">
        <f>SUM(S229:S232)</f>
        <v>1123.3064000000002</v>
      </c>
      <c r="T245" s="533">
        <f>SUM(T229:T232)</f>
        <v>1161.5160000000001</v>
      </c>
      <c r="U245" s="533">
        <f>SUM(U229:U232)</f>
        <v>1036.1298999999999</v>
      </c>
      <c r="V245" s="533">
        <f t="shared" si="205"/>
        <v>913.32489999999996</v>
      </c>
      <c r="W245" s="118"/>
      <c r="X245" s="118"/>
      <c r="Y245" s="118"/>
      <c r="Z245" s="118"/>
      <c r="AA245" s="118"/>
      <c r="AB245" s="118"/>
      <c r="AC245" s="118"/>
      <c r="AD245" s="118"/>
    </row>
    <row r="246" spans="1:30" ht="11.25" hidden="1" customHeight="1">
      <c r="A246" s="1202" t="s">
        <v>192</v>
      </c>
      <c r="B246" s="1203"/>
      <c r="C246" s="533">
        <f>SUM(C229:C233)</f>
        <v>22386.2048</v>
      </c>
      <c r="D246" s="533">
        <f t="shared" ref="D246:K246" si="206">SUM(D229:D233)</f>
        <v>4897.3172000000004</v>
      </c>
      <c r="E246" s="533">
        <f t="shared" si="206"/>
        <v>4668.6849000000002</v>
      </c>
      <c r="F246" s="533">
        <f t="shared" si="206"/>
        <v>3578.1302000000001</v>
      </c>
      <c r="G246" s="533">
        <f t="shared" si="206"/>
        <v>3033.951</v>
      </c>
      <c r="H246" s="533">
        <f t="shared" si="206"/>
        <v>2900.5531000000001</v>
      </c>
      <c r="I246" s="533">
        <f t="shared" si="206"/>
        <v>2559.2017999999998</v>
      </c>
      <c r="J246" s="533">
        <f t="shared" si="206"/>
        <v>1366.7586000000001</v>
      </c>
      <c r="K246" s="533">
        <f t="shared" si="206"/>
        <v>1893.7943</v>
      </c>
      <c r="L246" s="1202" t="s">
        <v>192</v>
      </c>
      <c r="M246" s="1203"/>
      <c r="N246" s="533">
        <f t="shared" ref="N246:V246" si="207">SUM(N229:N233)</f>
        <v>1681.6490000000003</v>
      </c>
      <c r="O246" s="533">
        <f t="shared" si="207"/>
        <v>1264.0539999999999</v>
      </c>
      <c r="P246" s="533">
        <f t="shared" si="207"/>
        <v>1614.5500000000002</v>
      </c>
      <c r="Q246" s="533">
        <f t="shared" ref="Q246:U246" si="208">SUM(Q229:Q233)</f>
        <v>1531.2718</v>
      </c>
      <c r="R246" s="533">
        <f t="shared" si="207"/>
        <v>1307.0007999999998</v>
      </c>
      <c r="S246" s="533">
        <f t="shared" si="207"/>
        <v>1377.0851000000002</v>
      </c>
      <c r="T246" s="533">
        <f t="shared" si="207"/>
        <v>1470.0040000000001</v>
      </c>
      <c r="U246" s="533">
        <f t="shared" si="208"/>
        <v>1367.5955999999999</v>
      </c>
      <c r="V246" s="533">
        <f t="shared" si="207"/>
        <v>1148.4157</v>
      </c>
      <c r="W246" s="118"/>
      <c r="X246" s="118"/>
      <c r="Y246" s="118"/>
      <c r="Z246" s="118"/>
      <c r="AA246" s="118"/>
      <c r="AB246" s="118"/>
      <c r="AC246" s="118"/>
      <c r="AD246" s="118"/>
    </row>
    <row r="247" spans="1:30" ht="11.25" hidden="1" customHeight="1">
      <c r="A247" s="1202" t="s">
        <v>193</v>
      </c>
      <c r="B247" s="1203"/>
      <c r="C247" s="533">
        <f>SUM(C229:C234)</f>
        <v>26449.5916</v>
      </c>
      <c r="D247" s="533">
        <f>SUM(D229:D234)</f>
        <v>5900.7988000000005</v>
      </c>
      <c r="E247" s="533">
        <f t="shared" ref="E247:K247" si="209">SUM(E229:E234)</f>
        <v>5609.9021000000002</v>
      </c>
      <c r="F247" s="533">
        <f t="shared" si="209"/>
        <v>4120.5702000000001</v>
      </c>
      <c r="G247" s="533">
        <f t="shared" si="209"/>
        <v>3598.7384999999999</v>
      </c>
      <c r="H247" s="533">
        <f t="shared" si="209"/>
        <v>3473.085</v>
      </c>
      <c r="I247" s="533">
        <f t="shared" si="209"/>
        <v>2960.2889999999998</v>
      </c>
      <c r="J247" s="533">
        <f t="shared" si="209"/>
        <v>1626.2130000000002</v>
      </c>
      <c r="K247" s="533">
        <f t="shared" si="209"/>
        <v>2267.7595999999999</v>
      </c>
      <c r="L247" s="1202" t="s">
        <v>193</v>
      </c>
      <c r="M247" s="1203"/>
      <c r="N247" s="533">
        <f t="shared" ref="N247:P247" si="210">SUM(N229:N234)</f>
        <v>1974.0280000000002</v>
      </c>
      <c r="O247" s="533">
        <f t="shared" si="210"/>
        <v>1494.2089999999998</v>
      </c>
      <c r="P247" s="533">
        <f t="shared" si="210"/>
        <v>1970.9180000000001</v>
      </c>
      <c r="Q247" s="533">
        <f t="shared" ref="Q247:V247" si="211">SUM(Q229:Q234)</f>
        <v>1800.5578</v>
      </c>
      <c r="R247" s="533">
        <f>SUM(R229:R234)</f>
        <v>1646.3810999999998</v>
      </c>
      <c r="S247" s="533">
        <f>SUM(S229:S234)</f>
        <v>1609.2018000000003</v>
      </c>
      <c r="T247" s="533">
        <f>SUM(T229:T234)</f>
        <v>1730.25</v>
      </c>
      <c r="U247" s="533">
        <f>SUM(U229:U234)</f>
        <v>1653.3791999999999</v>
      </c>
      <c r="V247" s="533">
        <f t="shared" si="211"/>
        <v>1397.2348999999999</v>
      </c>
      <c r="W247" s="118"/>
      <c r="X247" s="118"/>
      <c r="Y247" s="118"/>
      <c r="Z247" s="118"/>
      <c r="AA247" s="118"/>
      <c r="AB247" s="118"/>
      <c r="AC247" s="118"/>
      <c r="AD247" s="118"/>
    </row>
    <row r="248" spans="1:30" ht="11.25" hidden="1" customHeight="1">
      <c r="A248" s="1202" t="s">
        <v>194</v>
      </c>
      <c r="B248" s="1203"/>
      <c r="C248" s="533">
        <f>SUM(C229:C235)</f>
        <v>31044.995600000002</v>
      </c>
      <c r="D248" s="533">
        <f>SUM(D229:D235)</f>
        <v>6958.2957000000006</v>
      </c>
      <c r="E248" s="533">
        <f t="shared" ref="E248:K248" si="212">SUM(E229:E235)</f>
        <v>6583.1655000000001</v>
      </c>
      <c r="F248" s="533">
        <f t="shared" si="212"/>
        <v>4901.1787000000004</v>
      </c>
      <c r="G248" s="533">
        <f t="shared" si="212"/>
        <v>4275.5632999999998</v>
      </c>
      <c r="H248" s="533">
        <f t="shared" si="212"/>
        <v>4067.5641000000001</v>
      </c>
      <c r="I248" s="533">
        <f t="shared" si="212"/>
        <v>3556.3099999999995</v>
      </c>
      <c r="J248" s="533">
        <f t="shared" si="212"/>
        <v>1918.3294000000001</v>
      </c>
      <c r="K248" s="533">
        <f t="shared" si="212"/>
        <v>2648.5095999999999</v>
      </c>
      <c r="L248" s="1202" t="s">
        <v>194</v>
      </c>
      <c r="M248" s="1203"/>
      <c r="N248" s="533">
        <f t="shared" ref="N248:P248" si="213">SUM(N229:N235)</f>
        <v>2303.6060000000002</v>
      </c>
      <c r="O248" s="533">
        <f t="shared" si="213"/>
        <v>1720.8069999999998</v>
      </c>
      <c r="P248" s="533">
        <f t="shared" si="213"/>
        <v>2305.7820000000002</v>
      </c>
      <c r="Q248" s="533">
        <f t="shared" ref="Q248:V248" si="214">SUM(Q229:Q235)</f>
        <v>2069.3798000000002</v>
      </c>
      <c r="R248" s="533">
        <f>SUM(R229:R235)</f>
        <v>1923.1393999999998</v>
      </c>
      <c r="S248" s="533">
        <f>SUM(S229:S235)</f>
        <v>1855.7975000000004</v>
      </c>
      <c r="T248" s="533">
        <f>SUM(T229:T235)</f>
        <v>1995.6309999999999</v>
      </c>
      <c r="U248" s="533">
        <f>SUM(U229:U235)</f>
        <v>1912.6710999999998</v>
      </c>
      <c r="V248" s="533">
        <f t="shared" si="214"/>
        <v>1600.1387</v>
      </c>
      <c r="W248" s="118"/>
      <c r="X248" s="118"/>
      <c r="Y248" s="118"/>
      <c r="Z248" s="118"/>
      <c r="AA248" s="118"/>
      <c r="AB248" s="118"/>
      <c r="AC248" s="118"/>
      <c r="AD248" s="118"/>
    </row>
    <row r="249" spans="1:30" ht="11.25" hidden="1" customHeight="1">
      <c r="A249" s="1202" t="s">
        <v>195</v>
      </c>
      <c r="B249" s="1203"/>
      <c r="C249" s="533">
        <f>SUM(C229:C236)</f>
        <v>35220.192300000002</v>
      </c>
      <c r="D249" s="533">
        <f>SUM(D229:D236)</f>
        <v>7973.4303000000009</v>
      </c>
      <c r="E249" s="533">
        <f t="shared" ref="E249:K249" si="215">SUM(E229:E236)</f>
        <v>7593.8110999999999</v>
      </c>
      <c r="F249" s="533">
        <f t="shared" si="215"/>
        <v>5533.2937000000002</v>
      </c>
      <c r="G249" s="533">
        <f t="shared" si="215"/>
        <v>4912.7150999999994</v>
      </c>
      <c r="H249" s="533">
        <f t="shared" si="215"/>
        <v>4687.3033999999998</v>
      </c>
      <c r="I249" s="533">
        <f t="shared" si="215"/>
        <v>4186.2285999999995</v>
      </c>
      <c r="J249" s="533">
        <f t="shared" si="215"/>
        <v>2166.9438</v>
      </c>
      <c r="K249" s="533">
        <f t="shared" si="215"/>
        <v>3048.7268999999997</v>
      </c>
      <c r="L249" s="1202" t="s">
        <v>195</v>
      </c>
      <c r="M249" s="1203"/>
      <c r="N249" s="533">
        <f t="shared" ref="N249:V249" si="216">SUM(N229:N236)</f>
        <v>2668.1180000000004</v>
      </c>
      <c r="O249" s="533">
        <f t="shared" si="216"/>
        <v>1913.5109999999997</v>
      </c>
      <c r="P249" s="533">
        <f t="shared" si="216"/>
        <v>2598.1120000000001</v>
      </c>
      <c r="Q249" s="533">
        <f t="shared" ref="Q249:U249" si="217">SUM(Q229:Q236)</f>
        <v>2404.8788000000004</v>
      </c>
      <c r="R249" s="533">
        <f t="shared" si="216"/>
        <v>2187.1495999999997</v>
      </c>
      <c r="S249" s="533">
        <f t="shared" si="216"/>
        <v>2131.8301000000001</v>
      </c>
      <c r="T249" s="533">
        <f t="shared" si="216"/>
        <v>2288.328</v>
      </c>
      <c r="U249" s="533">
        <f t="shared" si="217"/>
        <v>2181.3934999999997</v>
      </c>
      <c r="V249" s="533">
        <f t="shared" si="216"/>
        <v>1823.5533</v>
      </c>
      <c r="W249" s="118"/>
      <c r="X249" s="118"/>
      <c r="Y249" s="118"/>
      <c r="Z249" s="118"/>
      <c r="AA249" s="118"/>
      <c r="AB249" s="118"/>
      <c r="AC249" s="118"/>
      <c r="AD249" s="118"/>
    </row>
    <row r="250" spans="1:30" ht="11.25" customHeight="1">
      <c r="A250" s="1202" t="s">
        <v>196</v>
      </c>
      <c r="B250" s="1203"/>
      <c r="C250" s="533">
        <f>SUM(C229:C237)</f>
        <v>39269.3488</v>
      </c>
      <c r="D250" s="533">
        <f t="shared" ref="D250" si="218">SUM(D229:D237)</f>
        <v>8882.8938000000016</v>
      </c>
      <c r="E250" s="533">
        <f t="shared" ref="E250:K250" si="219">SUM(E229:E237)</f>
        <v>8544.6646000000001</v>
      </c>
      <c r="F250" s="533">
        <f t="shared" si="219"/>
        <v>6215.5828000000001</v>
      </c>
      <c r="G250" s="533">
        <f t="shared" si="219"/>
        <v>5480.5156999999999</v>
      </c>
      <c r="H250" s="533">
        <f t="shared" si="219"/>
        <v>5348.2359999999999</v>
      </c>
      <c r="I250" s="533">
        <f t="shared" si="219"/>
        <v>4804.9915999999994</v>
      </c>
      <c r="J250" s="533">
        <f t="shared" si="219"/>
        <v>2412.3658</v>
      </c>
      <c r="K250" s="533">
        <f t="shared" si="219"/>
        <v>3431.4709999999995</v>
      </c>
      <c r="L250" s="1202" t="s">
        <v>196</v>
      </c>
      <c r="M250" s="1203"/>
      <c r="N250" s="533">
        <f t="shared" ref="N250:P250" si="220">SUM(N229:N237)</f>
        <v>2950.5860000000002</v>
      </c>
      <c r="O250" s="533">
        <f t="shared" si="220"/>
        <v>2192.6759999999999</v>
      </c>
      <c r="P250" s="533">
        <f t="shared" si="220"/>
        <v>2884.4270000000001</v>
      </c>
      <c r="Q250" s="533">
        <f t="shared" ref="Q250:V250" si="221">SUM(Q229:Q237)</f>
        <v>2806.0788000000002</v>
      </c>
      <c r="R250" s="533">
        <f>SUM(R229:R237)</f>
        <v>2460.4206999999997</v>
      </c>
      <c r="S250" s="533">
        <f>SUM(S229:S237)</f>
        <v>2431.8218000000002</v>
      </c>
      <c r="T250" s="533">
        <f>SUM(T229:T237)</f>
        <v>2549.288</v>
      </c>
      <c r="U250" s="533">
        <f>SUM(U229:U237)</f>
        <v>2404.7733999999996</v>
      </c>
      <c r="V250" s="533">
        <f t="shared" si="221"/>
        <v>2037.9602</v>
      </c>
      <c r="W250" s="118"/>
      <c r="X250" s="118"/>
      <c r="Y250" s="118"/>
      <c r="Z250" s="118"/>
      <c r="AA250" s="118"/>
      <c r="AB250" s="118"/>
      <c r="AC250" s="118"/>
      <c r="AD250" s="118"/>
    </row>
    <row r="251" spans="1:30" ht="11.25" hidden="1" customHeight="1">
      <c r="A251" s="1202" t="s">
        <v>197</v>
      </c>
      <c r="B251" s="1203"/>
      <c r="C251" s="533">
        <f>SUM(C229:C238)</f>
        <v>39269.3488</v>
      </c>
      <c r="D251" s="533">
        <f t="shared" ref="D251" si="222">SUM(D229:D238)</f>
        <v>8882.8938000000016</v>
      </c>
      <c r="E251" s="533">
        <f t="shared" ref="E251:K251" si="223">SUM(E229:E238)</f>
        <v>8544.6646000000001</v>
      </c>
      <c r="F251" s="533">
        <f t="shared" si="223"/>
        <v>6215.5828000000001</v>
      </c>
      <c r="G251" s="533">
        <f t="shared" si="223"/>
        <v>5480.5156999999999</v>
      </c>
      <c r="H251" s="533">
        <f t="shared" si="223"/>
        <v>5348.2359999999999</v>
      </c>
      <c r="I251" s="533">
        <f t="shared" si="223"/>
        <v>4804.9915999999994</v>
      </c>
      <c r="J251" s="533">
        <f t="shared" si="223"/>
        <v>2412.3658</v>
      </c>
      <c r="K251" s="533">
        <f t="shared" si="223"/>
        <v>3431.4709999999995</v>
      </c>
      <c r="L251" s="1202" t="s">
        <v>197</v>
      </c>
      <c r="M251" s="1203"/>
      <c r="N251" s="533">
        <f t="shared" ref="N251:P251" si="224">SUM(N229:N238)</f>
        <v>2950.5860000000002</v>
      </c>
      <c r="O251" s="533">
        <f t="shared" si="224"/>
        <v>2192.6759999999999</v>
      </c>
      <c r="P251" s="533">
        <f t="shared" si="224"/>
        <v>2884.4270000000001</v>
      </c>
      <c r="Q251" s="533">
        <f t="shared" ref="Q251:V251" si="225">SUM(Q229:Q238)</f>
        <v>2806.0788000000002</v>
      </c>
      <c r="R251" s="533">
        <f>SUM(R229:R238)</f>
        <v>2460.4206999999997</v>
      </c>
      <c r="S251" s="533">
        <f>SUM(S229:S238)</f>
        <v>2431.8218000000002</v>
      </c>
      <c r="T251" s="533">
        <f>SUM(T229:T238)</f>
        <v>2549.288</v>
      </c>
      <c r="U251" s="533">
        <f>SUM(U229:U238)</f>
        <v>2404.7733999999996</v>
      </c>
      <c r="V251" s="533">
        <f t="shared" si="225"/>
        <v>2037.9602</v>
      </c>
      <c r="W251" s="118"/>
      <c r="X251" s="118"/>
      <c r="Y251" s="118"/>
      <c r="Z251" s="118"/>
      <c r="AA251" s="118"/>
      <c r="AB251" s="118"/>
      <c r="AC251" s="118"/>
      <c r="AD251" s="118"/>
    </row>
    <row r="252" spans="1:30" ht="11.25" hidden="1" customHeight="1">
      <c r="A252" s="1202" t="s">
        <v>198</v>
      </c>
      <c r="B252" s="1203"/>
      <c r="C252" s="533">
        <f>SUM(C229:C239)</f>
        <v>39269.3488</v>
      </c>
      <c r="D252" s="533">
        <f t="shared" ref="D252" si="226">SUM(D229:D239)</f>
        <v>8882.8938000000016</v>
      </c>
      <c r="E252" s="533">
        <f t="shared" ref="E252:K252" si="227">SUM(E229:E239)</f>
        <v>8544.6646000000001</v>
      </c>
      <c r="F252" s="533">
        <f t="shared" si="227"/>
        <v>6215.5828000000001</v>
      </c>
      <c r="G252" s="533">
        <f t="shared" si="227"/>
        <v>5480.5156999999999</v>
      </c>
      <c r="H252" s="533">
        <f t="shared" si="227"/>
        <v>5348.2359999999999</v>
      </c>
      <c r="I252" s="533">
        <f t="shared" si="227"/>
        <v>4804.9915999999994</v>
      </c>
      <c r="J252" s="533">
        <f t="shared" si="227"/>
        <v>2412.3658</v>
      </c>
      <c r="K252" s="533">
        <f t="shared" si="227"/>
        <v>3431.4709999999995</v>
      </c>
      <c r="L252" s="1202" t="s">
        <v>198</v>
      </c>
      <c r="M252" s="1203"/>
      <c r="N252" s="533">
        <f t="shared" ref="N252:P252" si="228">SUM(N229:N239)</f>
        <v>2950.5860000000002</v>
      </c>
      <c r="O252" s="533">
        <f t="shared" si="228"/>
        <v>2192.6759999999999</v>
      </c>
      <c r="P252" s="533">
        <f t="shared" si="228"/>
        <v>2884.4270000000001</v>
      </c>
      <c r="Q252" s="533">
        <f t="shared" ref="Q252:V252" si="229">SUM(Q229:Q239)</f>
        <v>2806.0788000000002</v>
      </c>
      <c r="R252" s="533">
        <f>SUM(R229:R239)</f>
        <v>2460.4206999999997</v>
      </c>
      <c r="S252" s="533">
        <f>SUM(S229:S239)</f>
        <v>2431.8218000000002</v>
      </c>
      <c r="T252" s="533">
        <f>SUM(T229:T239)</f>
        <v>2549.288</v>
      </c>
      <c r="U252" s="533">
        <f>SUM(U229:U239)</f>
        <v>2404.7733999999996</v>
      </c>
      <c r="V252" s="533">
        <f t="shared" si="229"/>
        <v>2037.9602</v>
      </c>
      <c r="W252" s="118"/>
      <c r="X252" s="118"/>
      <c r="Y252" s="118"/>
      <c r="Z252" s="118"/>
      <c r="AA252" s="118"/>
      <c r="AB252" s="118"/>
      <c r="AC252" s="118"/>
      <c r="AD252" s="118"/>
    </row>
    <row r="253" spans="1:30" ht="11.25" hidden="1" customHeight="1">
      <c r="A253" s="1202" t="s">
        <v>199</v>
      </c>
      <c r="B253" s="1203"/>
      <c r="C253" s="533">
        <f>SUM(C229:C240)</f>
        <v>39269.3488</v>
      </c>
      <c r="D253" s="533">
        <f t="shared" ref="D253" si="230">SUM(D229:D240)</f>
        <v>8882.8938000000016</v>
      </c>
      <c r="E253" s="533">
        <f t="shared" ref="E253:K253" si="231">SUM(E229:E240)</f>
        <v>8544.6646000000001</v>
      </c>
      <c r="F253" s="533">
        <f t="shared" si="231"/>
        <v>6215.5828000000001</v>
      </c>
      <c r="G253" s="533">
        <f t="shared" si="231"/>
        <v>5480.5156999999999</v>
      </c>
      <c r="H253" s="533">
        <f t="shared" si="231"/>
        <v>5348.2359999999999</v>
      </c>
      <c r="I253" s="533">
        <f t="shared" si="231"/>
        <v>4804.9915999999994</v>
      </c>
      <c r="J253" s="533">
        <f t="shared" si="231"/>
        <v>2412.3658</v>
      </c>
      <c r="K253" s="533">
        <f t="shared" si="231"/>
        <v>3431.4709999999995</v>
      </c>
      <c r="L253" s="1202" t="s">
        <v>199</v>
      </c>
      <c r="M253" s="1203"/>
      <c r="N253" s="533">
        <f t="shared" ref="N253:P253" si="232">SUM(N229:N240)</f>
        <v>2950.5860000000002</v>
      </c>
      <c r="O253" s="533">
        <f t="shared" si="232"/>
        <v>2192.6759999999999</v>
      </c>
      <c r="P253" s="533">
        <f t="shared" si="232"/>
        <v>2884.4270000000001</v>
      </c>
      <c r="Q253" s="533">
        <f t="shared" ref="Q253:V253" si="233">SUM(Q229:Q240)</f>
        <v>2806.0788000000002</v>
      </c>
      <c r="R253" s="533">
        <f>SUM(R229:R240)</f>
        <v>2460.4206999999997</v>
      </c>
      <c r="S253" s="533">
        <f>SUM(S229:S240)</f>
        <v>2431.8218000000002</v>
      </c>
      <c r="T253" s="533">
        <f>SUM(T229:T240)</f>
        <v>2549.288</v>
      </c>
      <c r="U253" s="533">
        <f>SUM(U229:U240)</f>
        <v>2404.7733999999996</v>
      </c>
      <c r="V253" s="533">
        <f t="shared" si="233"/>
        <v>2037.9602</v>
      </c>
      <c r="W253" s="118"/>
      <c r="X253" s="118"/>
      <c r="Y253" s="118"/>
      <c r="Z253" s="118"/>
      <c r="AA253" s="118"/>
      <c r="AB253" s="118"/>
      <c r="AC253" s="118"/>
      <c r="AD253" s="118"/>
    </row>
    <row r="254" spans="1:30" ht="7.5" customHeight="1">
      <c r="A254" s="743"/>
      <c r="B254" s="742"/>
      <c r="C254" s="622"/>
      <c r="D254" s="622"/>
      <c r="E254" s="40"/>
      <c r="F254" s="112"/>
      <c r="H254" s="118"/>
      <c r="J254" s="622"/>
      <c r="K254" s="622"/>
      <c r="L254" s="743"/>
      <c r="M254" s="742"/>
      <c r="N254" s="118"/>
      <c r="O254" s="118"/>
      <c r="P254" s="118"/>
      <c r="Q254" s="622"/>
      <c r="T254" s="119"/>
      <c r="V254" s="622"/>
      <c r="W254" s="118"/>
      <c r="X254" s="118"/>
      <c r="Y254" s="118"/>
      <c r="Z254" s="118"/>
      <c r="AA254" s="118"/>
      <c r="AB254" s="118"/>
      <c r="AC254" s="118"/>
      <c r="AD254" s="118"/>
    </row>
    <row r="255" spans="1:30" ht="11.25" customHeight="1">
      <c r="A255" s="749"/>
      <c r="B255" s="52"/>
      <c r="C255" s="377" t="s">
        <v>235</v>
      </c>
      <c r="D255" s="377"/>
      <c r="E255" s="377"/>
      <c r="F255" s="377"/>
      <c r="G255" s="377"/>
      <c r="H255" s="377"/>
      <c r="I255" s="377"/>
      <c r="J255" s="377"/>
      <c r="K255" s="377"/>
      <c r="L255" s="749"/>
      <c r="M255" s="749"/>
      <c r="N255" s="745" t="s">
        <v>235</v>
      </c>
      <c r="O255" s="745"/>
      <c r="P255" s="745"/>
      <c r="Q255" s="745"/>
      <c r="R255" s="745"/>
      <c r="S255" s="745"/>
      <c r="T255" s="745"/>
      <c r="U255" s="745"/>
      <c r="V255" s="745"/>
    </row>
    <row r="256" spans="1:30" ht="11.25" customHeight="1">
      <c r="A256" s="749"/>
      <c r="B256" s="52"/>
      <c r="C256" s="419" t="s">
        <v>201</v>
      </c>
      <c r="D256" s="419"/>
      <c r="E256" s="419"/>
      <c r="F256" s="419"/>
      <c r="G256" s="419"/>
      <c r="H256" s="419"/>
      <c r="I256" s="419"/>
      <c r="J256" s="419"/>
      <c r="K256" s="419"/>
      <c r="L256" s="120"/>
      <c r="M256" s="120"/>
      <c r="N256" s="746" t="s">
        <v>201</v>
      </c>
      <c r="O256" s="746"/>
      <c r="P256" s="746"/>
      <c r="Q256" s="746"/>
      <c r="R256" s="746"/>
      <c r="S256" s="746"/>
      <c r="T256" s="746"/>
      <c r="U256" s="746"/>
      <c r="V256" s="746"/>
    </row>
    <row r="257" spans="1:22" ht="7.5" customHeight="1">
      <c r="A257" s="749"/>
      <c r="B257" s="52"/>
      <c r="C257" s="53"/>
      <c r="D257" s="53"/>
      <c r="E257" s="53"/>
      <c r="F257" s="53"/>
      <c r="G257" s="53"/>
      <c r="H257" s="53"/>
      <c r="I257" s="53"/>
      <c r="J257" s="53"/>
      <c r="K257" s="53"/>
      <c r="L257" s="749"/>
      <c r="M257" s="52"/>
      <c r="N257" s="53"/>
      <c r="O257" s="53"/>
      <c r="P257" s="53"/>
      <c r="Q257" s="53"/>
      <c r="R257" s="53"/>
      <c r="S257" s="53"/>
      <c r="T257" s="53"/>
      <c r="U257" s="53"/>
      <c r="V257" s="53"/>
    </row>
    <row r="258" spans="1:22" ht="11.25" hidden="1" customHeight="1">
      <c r="A258" s="18">
        <v>1997</v>
      </c>
      <c r="B258" s="27"/>
      <c r="C258" s="55">
        <f t="shared" ref="C258:C275" si="234">C20/C19*100-100</f>
        <v>11.178153059831004</v>
      </c>
      <c r="D258" s="55">
        <f t="shared" ref="D258:K258" si="235">D20/D19*100-100</f>
        <v>5.9598813569663491</v>
      </c>
      <c r="E258" s="55">
        <f t="shared" si="235"/>
        <v>-4.4228127338571994</v>
      </c>
      <c r="F258" s="55">
        <f t="shared" si="235"/>
        <v>-3.1121756774633695</v>
      </c>
      <c r="G258" s="55">
        <f t="shared" si="235"/>
        <v>3.1483403433133219</v>
      </c>
      <c r="H258" s="55">
        <f t="shared" si="235"/>
        <v>1.0583125749976006</v>
      </c>
      <c r="I258" s="55">
        <f t="shared" si="235"/>
        <v>-17.117983135865842</v>
      </c>
      <c r="J258" s="55">
        <f t="shared" si="235"/>
        <v>-6.300117280433696</v>
      </c>
      <c r="K258" s="55">
        <f t="shared" si="235"/>
        <v>-0.46349670167630563</v>
      </c>
      <c r="L258" s="18">
        <v>1997</v>
      </c>
      <c r="M258" s="27"/>
      <c r="N258" s="55">
        <f t="shared" ref="N258:V258" si="236">N20/N19*100-100</f>
        <v>-0.961816130634503</v>
      </c>
      <c r="O258" s="55">
        <f t="shared" si="236"/>
        <v>-6.2945546808663408</v>
      </c>
      <c r="P258" s="55">
        <f t="shared" si="236"/>
        <v>3.8196147675949987</v>
      </c>
      <c r="Q258" s="55">
        <f t="shared" si="236"/>
        <v>2.7832590218972939</v>
      </c>
      <c r="R258" s="55">
        <f t="shared" si="236"/>
        <v>-3.9872393045484955E-2</v>
      </c>
      <c r="S258" s="55">
        <f t="shared" si="236"/>
        <v>-7.0967471759612977</v>
      </c>
      <c r="T258" s="55">
        <f t="shared" si="236"/>
        <v>-0.46285210244451491</v>
      </c>
      <c r="U258" s="55">
        <f t="shared" si="236"/>
        <v>8.4271384679147161</v>
      </c>
      <c r="V258" s="55">
        <f t="shared" si="236"/>
        <v>37.853345344402442</v>
      </c>
    </row>
    <row r="259" spans="1:22" ht="11.25" hidden="1" customHeight="1">
      <c r="A259" s="18">
        <v>1998</v>
      </c>
      <c r="B259" s="27"/>
      <c r="C259" s="55">
        <f t="shared" si="234"/>
        <v>1.5052291996763927</v>
      </c>
      <c r="D259" s="55">
        <f t="shared" ref="D259:K259" si="237">D21/D20*100-100</f>
        <v>1.3683061571533131</v>
      </c>
      <c r="E259" s="55">
        <f t="shared" si="237"/>
        <v>11.739694602777078</v>
      </c>
      <c r="F259" s="55">
        <f t="shared" si="237"/>
        <v>2.9062747460099985</v>
      </c>
      <c r="G259" s="55">
        <f t="shared" si="237"/>
        <v>-10.149569190424018</v>
      </c>
      <c r="H259" s="55">
        <f t="shared" si="237"/>
        <v>6.9784699823903509</v>
      </c>
      <c r="I259" s="55">
        <f t="shared" si="237"/>
        <v>-30.096935875164789</v>
      </c>
      <c r="J259" s="55">
        <f t="shared" si="237"/>
        <v>-1.2238532827437467</v>
      </c>
      <c r="K259" s="55">
        <f t="shared" si="237"/>
        <v>-4.5780852719760787</v>
      </c>
      <c r="L259" s="18">
        <v>1998</v>
      </c>
      <c r="M259" s="27"/>
      <c r="N259" s="55">
        <f t="shared" ref="N259:V259" si="238">N21/N20*100-100</f>
        <v>7.1708932854882335</v>
      </c>
      <c r="O259" s="55">
        <f t="shared" si="238"/>
        <v>7.4577560219738075</v>
      </c>
      <c r="P259" s="55">
        <f t="shared" si="238"/>
        <v>7.7091947759216168</v>
      </c>
      <c r="Q259" s="55">
        <f t="shared" si="238"/>
        <v>-27.583531235714801</v>
      </c>
      <c r="R259" s="55">
        <f t="shared" si="238"/>
        <v>9.1227621218306751</v>
      </c>
      <c r="S259" s="55">
        <f t="shared" si="238"/>
        <v>-6.8822551929990254</v>
      </c>
      <c r="T259" s="55">
        <f t="shared" si="238"/>
        <v>-5.4868194244179875</v>
      </c>
      <c r="U259" s="55">
        <f t="shared" si="238"/>
        <v>-5.9865561432373795</v>
      </c>
      <c r="V259" s="55">
        <f t="shared" si="238"/>
        <v>9.3421166442953449</v>
      </c>
    </row>
    <row r="260" spans="1:22" ht="11.25" hidden="1" customHeight="1">
      <c r="A260" s="18">
        <v>1999</v>
      </c>
      <c r="B260" s="27"/>
      <c r="C260" s="55">
        <f t="shared" si="234"/>
        <v>-3.7644361371595494</v>
      </c>
      <c r="D260" s="55">
        <f t="shared" ref="D260:K260" si="239">D22/D21*100-100</f>
        <v>-0.44512878083786234</v>
      </c>
      <c r="E260" s="55">
        <f t="shared" si="239"/>
        <v>2.4865864743578925</v>
      </c>
      <c r="F260" s="55">
        <f t="shared" si="239"/>
        <v>-3.5110421831373202</v>
      </c>
      <c r="G260" s="55">
        <f t="shared" si="239"/>
        <v>0.32683329472568801</v>
      </c>
      <c r="H260" s="55">
        <f t="shared" si="239"/>
        <v>-9.2835934374803912</v>
      </c>
      <c r="I260" s="55">
        <f t="shared" si="239"/>
        <v>-8.0979345575864699</v>
      </c>
      <c r="J260" s="55">
        <f t="shared" si="239"/>
        <v>-3.4055117213934523</v>
      </c>
      <c r="K260" s="55">
        <f t="shared" si="239"/>
        <v>-4.9206347311121874</v>
      </c>
      <c r="L260" s="18">
        <v>1999</v>
      </c>
      <c r="M260" s="27"/>
      <c r="N260" s="55">
        <f t="shared" ref="N260:V260" si="240">N22/N21*100-100</f>
        <v>12.200219179950651</v>
      </c>
      <c r="O260" s="55">
        <f t="shared" si="240"/>
        <v>-1.7753740057194562</v>
      </c>
      <c r="P260" s="55">
        <f t="shared" si="240"/>
        <v>-8.8300403449428302</v>
      </c>
      <c r="Q260" s="55">
        <f t="shared" si="240"/>
        <v>-13.551088892593</v>
      </c>
      <c r="R260" s="55">
        <f t="shared" si="240"/>
        <v>-5.3391840340353554</v>
      </c>
      <c r="S260" s="55">
        <f t="shared" si="240"/>
        <v>-4.7207018468466231</v>
      </c>
      <c r="T260" s="55">
        <f t="shared" si="240"/>
        <v>-17.903613764213475</v>
      </c>
      <c r="U260" s="55">
        <f t="shared" si="240"/>
        <v>-1.2574537591777784</v>
      </c>
      <c r="V260" s="55">
        <f t="shared" si="240"/>
        <v>-13.375773064897203</v>
      </c>
    </row>
    <row r="261" spans="1:22" ht="11.25" hidden="1" customHeight="1">
      <c r="A261" s="18">
        <v>2000</v>
      </c>
      <c r="B261" s="27"/>
      <c r="C261" s="55">
        <f t="shared" si="234"/>
        <v>10.113915827294733</v>
      </c>
      <c r="D261" s="55">
        <f t="shared" ref="D261:K261" si="241">D23/D22*100-100</f>
        <v>11.737007216576913</v>
      </c>
      <c r="E261" s="55">
        <f t="shared" si="241"/>
        <v>-3.3810761613196973</v>
      </c>
      <c r="F261" s="55">
        <f t="shared" si="241"/>
        <v>0.8904141761350246</v>
      </c>
      <c r="G261" s="55">
        <f t="shared" si="241"/>
        <v>13.792109801943539</v>
      </c>
      <c r="H261" s="55">
        <f t="shared" si="241"/>
        <v>-3.5960737753747622</v>
      </c>
      <c r="I261" s="55">
        <f t="shared" si="241"/>
        <v>20.130913827255796</v>
      </c>
      <c r="J261" s="55">
        <f t="shared" si="241"/>
        <v>-1.8910248596514663</v>
      </c>
      <c r="K261" s="55">
        <f t="shared" si="241"/>
        <v>3.2021579057949623</v>
      </c>
      <c r="L261" s="18">
        <v>2000</v>
      </c>
      <c r="M261" s="27"/>
      <c r="N261" s="55">
        <f t="shared" ref="N261:V261" si="242">N23/N22*100-100</f>
        <v>-4.1111493701007618</v>
      </c>
      <c r="O261" s="55">
        <f t="shared" si="242"/>
        <v>-14.395353784706671</v>
      </c>
      <c r="P261" s="55">
        <f t="shared" si="242"/>
        <v>10.324746925382328</v>
      </c>
      <c r="Q261" s="55">
        <f t="shared" si="242"/>
        <v>-14.315522579301671</v>
      </c>
      <c r="R261" s="55">
        <f t="shared" si="242"/>
        <v>11.811908091239417</v>
      </c>
      <c r="S261" s="55">
        <f t="shared" si="242"/>
        <v>13.000191382588298</v>
      </c>
      <c r="T261" s="55">
        <f t="shared" si="242"/>
        <v>-10.845698486713246</v>
      </c>
      <c r="U261" s="55">
        <f t="shared" si="242"/>
        <v>-6.1046170093253096</v>
      </c>
      <c r="V261" s="55">
        <f t="shared" si="242"/>
        <v>4.817493242743538</v>
      </c>
    </row>
    <row r="262" spans="1:22" ht="11.25" hidden="1" customHeight="1">
      <c r="A262" s="18">
        <v>2001</v>
      </c>
      <c r="B262" s="27"/>
      <c r="C262" s="55">
        <f t="shared" si="234"/>
        <v>-6.7743836601877376</v>
      </c>
      <c r="D262" s="55">
        <f t="shared" ref="D262:K262" si="243">D24/D23*100-100</f>
        <v>5.6370239876257529</v>
      </c>
      <c r="E262" s="55">
        <f t="shared" si="243"/>
        <v>1.9258220171934681</v>
      </c>
      <c r="F262" s="55">
        <f t="shared" si="243"/>
        <v>5.804401477765083</v>
      </c>
      <c r="G262" s="55">
        <f t="shared" si="243"/>
        <v>-7.5426064963460107</v>
      </c>
      <c r="H262" s="55">
        <f t="shared" si="243"/>
        <v>3.1363026920475221</v>
      </c>
      <c r="I262" s="55">
        <f t="shared" si="243"/>
        <v>-6.3155681530688526</v>
      </c>
      <c r="J262" s="55">
        <f t="shared" si="243"/>
        <v>15.313401682884887</v>
      </c>
      <c r="K262" s="55">
        <f t="shared" si="243"/>
        <v>-4.6387505449146857</v>
      </c>
      <c r="L262" s="18">
        <v>2001</v>
      </c>
      <c r="M262" s="27"/>
      <c r="N262" s="55">
        <f t="shared" ref="N262:V262" si="244">N24/N23*100-100</f>
        <v>-6.5183783526800028</v>
      </c>
      <c r="O262" s="55">
        <f t="shared" si="244"/>
        <v>-1.2150505030746643</v>
      </c>
      <c r="P262" s="55">
        <f t="shared" si="244"/>
        <v>-11.371491184996245</v>
      </c>
      <c r="Q262" s="55">
        <f t="shared" si="244"/>
        <v>-3.9651502227579556</v>
      </c>
      <c r="R262" s="55">
        <f t="shared" si="244"/>
        <v>-2.8789081461442265</v>
      </c>
      <c r="S262" s="55">
        <f t="shared" si="244"/>
        <v>-0.4809420444012602</v>
      </c>
      <c r="T262" s="55">
        <f t="shared" si="244"/>
        <v>20.884947485391095</v>
      </c>
      <c r="U262" s="55">
        <f t="shared" si="244"/>
        <v>-3.5851563254897059</v>
      </c>
      <c r="V262" s="55">
        <f t="shared" si="244"/>
        <v>-12.299201325379812</v>
      </c>
    </row>
    <row r="263" spans="1:22" ht="11.25" hidden="1" customHeight="1">
      <c r="A263" s="18">
        <v>2002</v>
      </c>
      <c r="B263" s="27"/>
      <c r="C263" s="55">
        <f t="shared" si="234"/>
        <v>0.36392936756305971</v>
      </c>
      <c r="D263" s="55">
        <f t="shared" ref="D263:K263" si="245">D25/D24*100-100</f>
        <v>0.21420175622345994</v>
      </c>
      <c r="E263" s="55">
        <f t="shared" si="245"/>
        <v>-4.3096760163367236</v>
      </c>
      <c r="F263" s="55">
        <f t="shared" si="245"/>
        <v>-4.6771454856091452</v>
      </c>
      <c r="G263" s="55">
        <f t="shared" si="245"/>
        <v>2.3841047009316725</v>
      </c>
      <c r="H263" s="55">
        <f t="shared" si="245"/>
        <v>0.72652114556601077</v>
      </c>
      <c r="I263" s="55">
        <f t="shared" si="245"/>
        <v>9.4707945368629254</v>
      </c>
      <c r="J263" s="55">
        <f t="shared" si="245"/>
        <v>-13.514461721469445</v>
      </c>
      <c r="K263" s="55">
        <f t="shared" si="245"/>
        <v>-7.2064023893631628</v>
      </c>
      <c r="L263" s="18">
        <v>2002</v>
      </c>
      <c r="M263" s="27"/>
      <c r="N263" s="55">
        <f t="shared" ref="N263:V263" si="246">N25/N24*100-100</f>
        <v>13.511852397693474</v>
      </c>
      <c r="O263" s="55">
        <f t="shared" si="246"/>
        <v>12.46676439643737</v>
      </c>
      <c r="P263" s="55">
        <f t="shared" si="246"/>
        <v>1.4626819265778579</v>
      </c>
      <c r="Q263" s="55">
        <f t="shared" si="246"/>
        <v>-13.667967091150018</v>
      </c>
      <c r="R263" s="55">
        <f t="shared" si="246"/>
        <v>2.7820447646262636</v>
      </c>
      <c r="S263" s="55">
        <f t="shared" si="246"/>
        <v>13.362454495918882</v>
      </c>
      <c r="T263" s="55">
        <f t="shared" si="246"/>
        <v>-6.8187500731088306</v>
      </c>
      <c r="U263" s="55">
        <f t="shared" si="246"/>
        <v>-11.214457468398521</v>
      </c>
      <c r="V263" s="55">
        <f t="shared" si="246"/>
        <v>37.418822279585527</v>
      </c>
    </row>
    <row r="264" spans="1:22" ht="11.25" hidden="1" customHeight="1">
      <c r="A264" s="18">
        <v>2003</v>
      </c>
      <c r="B264" s="27"/>
      <c r="C264" s="55">
        <f t="shared" si="234"/>
        <v>-1.74193328314864</v>
      </c>
      <c r="D264" s="55">
        <f t="shared" ref="D264:K264" si="247">D26/D25*100-100</f>
        <v>0.96860150195891492</v>
      </c>
      <c r="E264" s="55">
        <f t="shared" si="247"/>
        <v>-0.64027903724235102</v>
      </c>
      <c r="F264" s="55">
        <f t="shared" si="247"/>
        <v>-12.920216259153634</v>
      </c>
      <c r="G264" s="55">
        <f t="shared" si="247"/>
        <v>-8.3737170444166225</v>
      </c>
      <c r="H264" s="55">
        <f t="shared" si="247"/>
        <v>-0.75902238066122152</v>
      </c>
      <c r="I264" s="55">
        <f t="shared" si="247"/>
        <v>-9.9406606191286642</v>
      </c>
      <c r="J264" s="55">
        <f t="shared" si="247"/>
        <v>-3.2987254227064113</v>
      </c>
      <c r="K264" s="55">
        <f t="shared" si="247"/>
        <v>-14.722617565806118</v>
      </c>
      <c r="L264" s="18">
        <v>2003</v>
      </c>
      <c r="M264" s="27"/>
      <c r="N264" s="55">
        <f t="shared" ref="N264:V264" si="248">N26/N25*100-100</f>
        <v>12.100035270678617</v>
      </c>
      <c r="O264" s="55">
        <f t="shared" si="248"/>
        <v>-12.758310093542605</v>
      </c>
      <c r="P264" s="55">
        <f t="shared" si="248"/>
        <v>-8.1799810717408974</v>
      </c>
      <c r="Q264" s="55">
        <f t="shared" si="248"/>
        <v>-14.439873510418394</v>
      </c>
      <c r="R264" s="55">
        <f t="shared" si="248"/>
        <v>-2.1052652218735659</v>
      </c>
      <c r="S264" s="55">
        <f t="shared" si="248"/>
        <v>-6.585697036745259</v>
      </c>
      <c r="T264" s="55">
        <f t="shared" si="248"/>
        <v>-3.905361516230542</v>
      </c>
      <c r="U264" s="55">
        <f t="shared" si="248"/>
        <v>-5.1613714908700388</v>
      </c>
      <c r="V264" s="55">
        <f t="shared" si="248"/>
        <v>2.8650657073288954</v>
      </c>
    </row>
    <row r="265" spans="1:22" ht="11.25" hidden="1" customHeight="1">
      <c r="A265" s="18">
        <v>2004</v>
      </c>
      <c r="B265" s="27"/>
      <c r="C265" s="55">
        <f t="shared" si="234"/>
        <v>6.9954973430510705</v>
      </c>
      <c r="D265" s="55">
        <f t="shared" ref="D265:K265" si="249">D27/D26*100-100</f>
        <v>11.484502324180298</v>
      </c>
      <c r="E265" s="55">
        <f t="shared" si="249"/>
        <v>-1.6848491063443873</v>
      </c>
      <c r="F265" s="55">
        <f t="shared" si="249"/>
        <v>10.483071306304083</v>
      </c>
      <c r="G265" s="55">
        <f t="shared" si="249"/>
        <v>0.79001078599425512</v>
      </c>
      <c r="H265" s="55">
        <f t="shared" si="249"/>
        <v>24.728673834669721</v>
      </c>
      <c r="I265" s="55">
        <f t="shared" si="249"/>
        <v>8.2955369385868636</v>
      </c>
      <c r="J265" s="55">
        <f t="shared" si="249"/>
        <v>14.298899834930623</v>
      </c>
      <c r="K265" s="55">
        <f t="shared" si="249"/>
        <v>3.1219436482136587</v>
      </c>
      <c r="L265" s="18">
        <v>2004</v>
      </c>
      <c r="M265" s="27"/>
      <c r="N265" s="55">
        <f t="shared" ref="N265:V265" si="250">N27/N26*100-100</f>
        <v>-5.356758673529697</v>
      </c>
      <c r="O265" s="55">
        <f t="shared" si="250"/>
        <v>1.0022986180643159</v>
      </c>
      <c r="P265" s="55">
        <f t="shared" si="250"/>
        <v>8.3974549041962518</v>
      </c>
      <c r="Q265" s="55">
        <f t="shared" si="250"/>
        <v>-5.7718204019593884</v>
      </c>
      <c r="R265" s="55">
        <f t="shared" si="250"/>
        <v>5.70199017150712</v>
      </c>
      <c r="S265" s="55">
        <f t="shared" si="250"/>
        <v>-1.4765590785140432</v>
      </c>
      <c r="T265" s="55">
        <f t="shared" si="250"/>
        <v>17.94576084919774</v>
      </c>
      <c r="U265" s="55">
        <f t="shared" si="250"/>
        <v>7.0238287750101591</v>
      </c>
      <c r="V265" s="55">
        <f t="shared" si="250"/>
        <v>7.780434284361391</v>
      </c>
    </row>
    <row r="266" spans="1:22" ht="11.25" customHeight="1">
      <c r="A266" s="18">
        <v>2005</v>
      </c>
      <c r="B266" s="27"/>
      <c r="C266" s="55">
        <f t="shared" si="234"/>
        <v>-0.28860338816804187</v>
      </c>
      <c r="D266" s="55">
        <f t="shared" ref="D266:K266" si="251">D28/D27*100-100</f>
        <v>0.79297206323785474</v>
      </c>
      <c r="E266" s="55">
        <f t="shared" si="251"/>
        <v>17.978464774401701</v>
      </c>
      <c r="F266" s="55">
        <f t="shared" si="251"/>
        <v>5.2100848743963297</v>
      </c>
      <c r="G266" s="55">
        <f t="shared" si="251"/>
        <v>-1.2688637563842207</v>
      </c>
      <c r="H266" s="55">
        <f t="shared" si="251"/>
        <v>7.2431994910962914</v>
      </c>
      <c r="I266" s="55">
        <f t="shared" si="251"/>
        <v>-1.334506479409697</v>
      </c>
      <c r="J266" s="55">
        <f t="shared" si="251"/>
        <v>-8.1315809779746218</v>
      </c>
      <c r="K266" s="55">
        <f t="shared" si="251"/>
        <v>-7.3885955840359117</v>
      </c>
      <c r="L266" s="18">
        <v>2005</v>
      </c>
      <c r="M266" s="27"/>
      <c r="N266" s="55">
        <f t="shared" ref="N266:V266" si="252">N28/N27*100-100</f>
        <v>4.2757236384285449</v>
      </c>
      <c r="O266" s="55">
        <f t="shared" si="252"/>
        <v>2.3621652998640172</v>
      </c>
      <c r="P266" s="55">
        <f t="shared" si="252"/>
        <v>-6.5617529993258756</v>
      </c>
      <c r="Q266" s="55">
        <f t="shared" si="252"/>
        <v>16.644425045080595</v>
      </c>
      <c r="R266" s="55">
        <f t="shared" si="252"/>
        <v>-5.8932941464083797</v>
      </c>
      <c r="S266" s="55">
        <f t="shared" si="252"/>
        <v>3.4004403723418619</v>
      </c>
      <c r="T266" s="55">
        <f t="shared" si="252"/>
        <v>8.5215691391692587</v>
      </c>
      <c r="U266" s="55">
        <f t="shared" si="252"/>
        <v>-1.7491255686190783</v>
      </c>
      <c r="V266" s="55">
        <f t="shared" si="252"/>
        <v>26.888724396298258</v>
      </c>
    </row>
    <row r="267" spans="1:22" ht="11.25" customHeight="1">
      <c r="A267" s="18">
        <v>2006</v>
      </c>
      <c r="B267" s="27"/>
      <c r="C267" s="55">
        <f t="shared" si="234"/>
        <v>4.1135674283690093</v>
      </c>
      <c r="D267" s="55">
        <f t="shared" ref="D267:K267" si="253">D29/D28*100-100</f>
        <v>4.9898049927396215</v>
      </c>
      <c r="E267" s="55">
        <f t="shared" si="253"/>
        <v>-6.0881395709329382</v>
      </c>
      <c r="F267" s="55">
        <f t="shared" si="253"/>
        <v>-1.4854700581648359</v>
      </c>
      <c r="G267" s="55">
        <f t="shared" si="253"/>
        <v>4.771188369551723</v>
      </c>
      <c r="H267" s="55">
        <f t="shared" si="253"/>
        <v>8.0061583691504126</v>
      </c>
      <c r="I267" s="55">
        <f t="shared" si="253"/>
        <v>8.9653253954840864</v>
      </c>
      <c r="J267" s="55">
        <f t="shared" si="253"/>
        <v>-6.1862952741449533</v>
      </c>
      <c r="K267" s="55">
        <f t="shared" si="253"/>
        <v>9.2847668038309905</v>
      </c>
      <c r="L267" s="18">
        <v>2006</v>
      </c>
      <c r="M267" s="27"/>
      <c r="N267" s="55">
        <f t="shared" ref="N267:V267" si="254">N29/N28*100-100</f>
        <v>4.6715212321899742</v>
      </c>
      <c r="O267" s="55">
        <f t="shared" si="254"/>
        <v>5.7651938904441806</v>
      </c>
      <c r="P267" s="55">
        <f t="shared" si="254"/>
        <v>-5.5838310559401805</v>
      </c>
      <c r="Q267" s="55">
        <f t="shared" si="254"/>
        <v>5.4662861882868583</v>
      </c>
      <c r="R267" s="55">
        <f t="shared" si="254"/>
        <v>-5.3449508837151996</v>
      </c>
      <c r="S267" s="55">
        <f t="shared" si="254"/>
        <v>-8.7466532992809221</v>
      </c>
      <c r="T267" s="55">
        <f t="shared" si="254"/>
        <v>-8.6973009729051114</v>
      </c>
      <c r="U267" s="55">
        <f t="shared" si="254"/>
        <v>-13.96684744732714</v>
      </c>
      <c r="V267" s="55">
        <f t="shared" si="254"/>
        <v>-0.63582575353386517</v>
      </c>
    </row>
    <row r="268" spans="1:22" ht="11.25" customHeight="1">
      <c r="A268" s="18">
        <v>2007</v>
      </c>
      <c r="B268" s="27"/>
      <c r="C268" s="55">
        <f t="shared" si="234"/>
        <v>4.0182879586471643</v>
      </c>
      <c r="D268" s="55">
        <f t="shared" ref="D268:K268" si="255">D30/D29*100-100</f>
        <v>2.6927163332841388</v>
      </c>
      <c r="E268" s="55">
        <f t="shared" si="255"/>
        <v>13.149318316618633</v>
      </c>
      <c r="F268" s="55">
        <f t="shared" si="255"/>
        <v>5.2233714830777416</v>
      </c>
      <c r="G268" s="55">
        <f t="shared" si="255"/>
        <v>5.9781060540930326</v>
      </c>
      <c r="H268" s="55">
        <f t="shared" si="255"/>
        <v>7.7780646686463655</v>
      </c>
      <c r="I268" s="55">
        <f t="shared" si="255"/>
        <v>-11.049071306205661</v>
      </c>
      <c r="J268" s="55">
        <f t="shared" si="255"/>
        <v>9.3157655952400518</v>
      </c>
      <c r="K268" s="55">
        <f t="shared" si="255"/>
        <v>9.6589931975723999</v>
      </c>
      <c r="L268" s="18">
        <v>2007</v>
      </c>
      <c r="M268" s="27"/>
      <c r="N268" s="55">
        <f t="shared" ref="N268:V268" si="256">N30/N29*100-100</f>
        <v>11.913971283515849</v>
      </c>
      <c r="O268" s="55">
        <f t="shared" si="256"/>
        <v>-19.477714544058102</v>
      </c>
      <c r="P268" s="55">
        <f t="shared" si="256"/>
        <v>10.262482841165337</v>
      </c>
      <c r="Q268" s="55">
        <f t="shared" si="256"/>
        <v>-0.18323587688600185</v>
      </c>
      <c r="R268" s="55">
        <f t="shared" si="256"/>
        <v>7.4179859239730064</v>
      </c>
      <c r="S268" s="55">
        <f t="shared" si="256"/>
        <v>14.183371547959794</v>
      </c>
      <c r="T268" s="55">
        <f t="shared" si="256"/>
        <v>-6.7258749813547496</v>
      </c>
      <c r="U268" s="55">
        <f t="shared" si="256"/>
        <v>13.951247936582604</v>
      </c>
      <c r="V268" s="55">
        <f t="shared" si="256"/>
        <v>1.4275289948166403</v>
      </c>
    </row>
    <row r="269" spans="1:22" ht="11.25" customHeight="1">
      <c r="A269" s="18">
        <v>2008</v>
      </c>
      <c r="B269" s="27"/>
      <c r="C269" s="55">
        <f t="shared" si="234"/>
        <v>-3.550588060797395</v>
      </c>
      <c r="D269" s="55">
        <f t="shared" ref="D269:K269" si="257">D31/D30*100-100</f>
        <v>-6.2070249416272532</v>
      </c>
      <c r="E269" s="55">
        <f t="shared" si="257"/>
        <v>5.2138159826657073</v>
      </c>
      <c r="F269" s="55">
        <f t="shared" si="257"/>
        <v>4.6712443249620605</v>
      </c>
      <c r="G269" s="55">
        <f t="shared" si="257"/>
        <v>-5.1853753809691767</v>
      </c>
      <c r="H269" s="55">
        <f t="shared" si="257"/>
        <v>3.1121238811361138</v>
      </c>
      <c r="I269" s="55">
        <f t="shared" si="257"/>
        <v>0.8470896189571846</v>
      </c>
      <c r="J269" s="55">
        <f t="shared" si="257"/>
        <v>-13.172697660861061</v>
      </c>
      <c r="K269" s="55">
        <f t="shared" si="257"/>
        <v>-2.4984320102105357</v>
      </c>
      <c r="L269" s="18">
        <v>2008</v>
      </c>
      <c r="M269" s="27"/>
      <c r="N269" s="55">
        <f t="shared" ref="N269:V269" si="258">N31/N30*100-100</f>
        <v>0.76385907469438052</v>
      </c>
      <c r="O269" s="55">
        <f t="shared" si="258"/>
        <v>3.8349539317067922</v>
      </c>
      <c r="P269" s="55">
        <f t="shared" si="258"/>
        <v>-5.7236435948158686</v>
      </c>
      <c r="Q269" s="55">
        <f t="shared" si="258"/>
        <v>2.4634378899280875</v>
      </c>
      <c r="R269" s="55">
        <f t="shared" si="258"/>
        <v>7.964228048703049</v>
      </c>
      <c r="S269" s="55">
        <f t="shared" si="258"/>
        <v>-7.0655037511097873</v>
      </c>
      <c r="T269" s="55">
        <f t="shared" si="258"/>
        <v>3.4080839751891432</v>
      </c>
      <c r="U269" s="55">
        <f t="shared" si="258"/>
        <v>9.8900440036044444</v>
      </c>
      <c r="V269" s="55">
        <f t="shared" si="258"/>
        <v>-3.7480977875461861</v>
      </c>
    </row>
    <row r="270" spans="1:22" ht="11.25" customHeight="1">
      <c r="A270" s="1209">
        <v>2009</v>
      </c>
      <c r="B270" s="1203"/>
      <c r="C270" s="55">
        <f t="shared" si="234"/>
        <v>-28.893457089783723</v>
      </c>
      <c r="D270" s="55">
        <f t="shared" ref="D270:K270" si="259">D32/D31*100-100</f>
        <v>-18.211606593240802</v>
      </c>
      <c r="E270" s="55">
        <f t="shared" si="259"/>
        <v>-7.3196585020493217</v>
      </c>
      <c r="F270" s="55">
        <f t="shared" si="259"/>
        <v>-9.8599687214561129</v>
      </c>
      <c r="G270" s="55">
        <f t="shared" si="259"/>
        <v>-13.747589629467512</v>
      </c>
      <c r="H270" s="55">
        <f t="shared" si="259"/>
        <v>-14.979546695899344</v>
      </c>
      <c r="I270" s="55">
        <f t="shared" si="259"/>
        <v>-10.52078650875427</v>
      </c>
      <c r="J270" s="55">
        <f t="shared" si="259"/>
        <v>-3.5967973101023318</v>
      </c>
      <c r="K270" s="55">
        <f t="shared" si="259"/>
        <v>-1.3618465172216077</v>
      </c>
      <c r="L270" s="1209">
        <v>2009</v>
      </c>
      <c r="M270" s="1203"/>
      <c r="N270" s="55">
        <f t="shared" ref="N270:V270" si="260">N32/N31*100-100</f>
        <v>-10.25132279960242</v>
      </c>
      <c r="O270" s="55">
        <f t="shared" si="260"/>
        <v>-7.5132596513719818</v>
      </c>
      <c r="P270" s="55">
        <f t="shared" si="260"/>
        <v>-1.3596407804922137</v>
      </c>
      <c r="Q270" s="55">
        <f t="shared" si="260"/>
        <v>-13.734985432926635</v>
      </c>
      <c r="R270" s="55">
        <f t="shared" si="260"/>
        <v>-9.4921079635563359</v>
      </c>
      <c r="S270" s="55">
        <f t="shared" si="260"/>
        <v>-17.666193354008726</v>
      </c>
      <c r="T270" s="55">
        <f t="shared" si="260"/>
        <v>-9.4755320482036041</v>
      </c>
      <c r="U270" s="55">
        <f t="shared" si="260"/>
        <v>-0.99638240275790224</v>
      </c>
      <c r="V270" s="55">
        <f t="shared" si="260"/>
        <v>3.8765420590546142</v>
      </c>
    </row>
    <row r="271" spans="1:22" ht="11.25" customHeight="1">
      <c r="A271" s="1209">
        <v>2010</v>
      </c>
      <c r="B271" s="1203"/>
      <c r="C271" s="55">
        <f t="shared" si="234"/>
        <v>40.034925696812252</v>
      </c>
      <c r="D271" s="55">
        <f t="shared" ref="D271:K271" si="261">D33/D32*100-100</f>
        <v>3.160896143501148</v>
      </c>
      <c r="E271" s="55">
        <f t="shared" si="261"/>
        <v>-16.574388818487193</v>
      </c>
      <c r="F271" s="55">
        <f t="shared" si="261"/>
        <v>-3.9695976709946024</v>
      </c>
      <c r="G271" s="55">
        <f t="shared" si="261"/>
        <v>23.561240228154603</v>
      </c>
      <c r="H271" s="55">
        <f t="shared" si="261"/>
        <v>14.357799009127859</v>
      </c>
      <c r="I271" s="55">
        <f t="shared" si="261"/>
        <v>-7.8897855057180948</v>
      </c>
      <c r="J271" s="55">
        <f t="shared" si="261"/>
        <v>12.825045946785906</v>
      </c>
      <c r="K271" s="55">
        <f t="shared" si="261"/>
        <v>5.6503295636697146</v>
      </c>
      <c r="L271" s="1209">
        <v>2010</v>
      </c>
      <c r="M271" s="1203"/>
      <c r="N271" s="55">
        <f t="shared" ref="N271:V271" si="262">N33/N32*100-100</f>
        <v>10.872596256169061</v>
      </c>
      <c r="O271" s="55">
        <f t="shared" si="262"/>
        <v>10.363783364880845</v>
      </c>
      <c r="P271" s="55">
        <f t="shared" si="262"/>
        <v>13.411791178111955</v>
      </c>
      <c r="Q271" s="55">
        <f t="shared" si="262"/>
        <v>13.519124724618763</v>
      </c>
      <c r="R271" s="55">
        <f t="shared" si="262"/>
        <v>0.64170582777094864</v>
      </c>
      <c r="S271" s="55">
        <f t="shared" si="262"/>
        <v>25.890520843375413</v>
      </c>
      <c r="T271" s="55">
        <f t="shared" si="262"/>
        <v>-1.1100260012938463</v>
      </c>
      <c r="U271" s="55">
        <f t="shared" si="262"/>
        <v>8.4250905937971083</v>
      </c>
      <c r="V271" s="55">
        <f t="shared" si="262"/>
        <v>40.285682906393788</v>
      </c>
    </row>
    <row r="272" spans="1:22" ht="11.25" customHeight="1">
      <c r="A272" s="1209">
        <v>2011</v>
      </c>
      <c r="B272" s="1203"/>
      <c r="C272" s="55">
        <f t="shared" si="234"/>
        <v>2.2154425478263278</v>
      </c>
      <c r="D272" s="55">
        <f t="shared" ref="D272:K272" si="263">D34/D33*100-100</f>
        <v>-7.126395034727679</v>
      </c>
      <c r="E272" s="55">
        <f t="shared" si="263"/>
        <v>5.2730446421484345</v>
      </c>
      <c r="F272" s="55">
        <f t="shared" si="263"/>
        <v>-13.280413178998216</v>
      </c>
      <c r="G272" s="55">
        <f t="shared" si="263"/>
        <v>-10.391114406375962</v>
      </c>
      <c r="H272" s="55">
        <f t="shared" si="263"/>
        <v>1.2246432671747272</v>
      </c>
      <c r="I272" s="55">
        <f t="shared" si="263"/>
        <v>5.3295852174633893</v>
      </c>
      <c r="J272" s="55">
        <f t="shared" si="263"/>
        <v>9.9064153460584095</v>
      </c>
      <c r="K272" s="55">
        <f t="shared" si="263"/>
        <v>-15.167610590679175</v>
      </c>
      <c r="L272" s="1209">
        <v>2011</v>
      </c>
      <c r="M272" s="1203"/>
      <c r="N272" s="55">
        <f t="shared" ref="N272:V272" si="264">N34/N33*100-100</f>
        <v>-5.4063333194436893</v>
      </c>
      <c r="O272" s="55">
        <f t="shared" si="264"/>
        <v>-9.9891416593104481</v>
      </c>
      <c r="P272" s="55">
        <f t="shared" si="264"/>
        <v>-8.8693481459847163</v>
      </c>
      <c r="Q272" s="55">
        <f t="shared" si="264"/>
        <v>-1.6475722189121313</v>
      </c>
      <c r="R272" s="55">
        <f t="shared" si="264"/>
        <v>6.6355660426342666</v>
      </c>
      <c r="S272" s="55">
        <f t="shared" si="264"/>
        <v>-2.0294234256652146</v>
      </c>
      <c r="T272" s="55">
        <f t="shared" si="264"/>
        <v>16.085390650981097</v>
      </c>
      <c r="U272" s="55">
        <f t="shared" si="264"/>
        <v>-10.560889546653357</v>
      </c>
      <c r="V272" s="55">
        <f t="shared" si="264"/>
        <v>8.5225420492302675</v>
      </c>
    </row>
    <row r="273" spans="1:22" ht="11.25" customHeight="1">
      <c r="A273" s="1209">
        <v>2012</v>
      </c>
      <c r="B273" s="1203"/>
      <c r="C273" s="55">
        <f t="shared" si="234"/>
        <v>-6.3176678059375604</v>
      </c>
      <c r="D273" s="55">
        <f t="shared" ref="D273:K273" si="265">D35/D34*100-100</f>
        <v>5.3900014745896527</v>
      </c>
      <c r="E273" s="55">
        <f t="shared" si="265"/>
        <v>2.275237065896917</v>
      </c>
      <c r="F273" s="55">
        <f t="shared" si="265"/>
        <v>20.583918452922973</v>
      </c>
      <c r="G273" s="55">
        <f t="shared" si="265"/>
        <v>4.3575457992010485</v>
      </c>
      <c r="H273" s="55">
        <f t="shared" si="265"/>
        <v>-3.379717780435584</v>
      </c>
      <c r="I273" s="55">
        <f t="shared" si="265"/>
        <v>12.223839085919195</v>
      </c>
      <c r="J273" s="55">
        <f t="shared" si="265"/>
        <v>1.1977161106427445</v>
      </c>
      <c r="K273" s="55">
        <f t="shared" si="265"/>
        <v>15.238456788934712</v>
      </c>
      <c r="L273" s="1209">
        <v>2012</v>
      </c>
      <c r="M273" s="1203"/>
      <c r="N273" s="55">
        <f t="shared" ref="N273:V273" si="266">N35/N34*100-100</f>
        <v>-3.6837925536218563E-2</v>
      </c>
      <c r="O273" s="55">
        <f t="shared" si="266"/>
        <v>4.4178257636733491</v>
      </c>
      <c r="P273" s="55">
        <f t="shared" si="266"/>
        <v>6.4668875009584355</v>
      </c>
      <c r="Q273" s="55">
        <f t="shared" si="266"/>
        <v>-2.4704277877167158</v>
      </c>
      <c r="R273" s="55">
        <f t="shared" si="266"/>
        <v>3.1547130168205797</v>
      </c>
      <c r="S273" s="55">
        <f t="shared" si="266"/>
        <v>12.46623792472154</v>
      </c>
      <c r="T273" s="55">
        <f t="shared" si="266"/>
        <v>19.505523229067649</v>
      </c>
      <c r="U273" s="55">
        <f t="shared" si="266"/>
        <v>-1.4288734854383733</v>
      </c>
      <c r="V273" s="55">
        <f t="shared" si="266"/>
        <v>4.5304842525412141</v>
      </c>
    </row>
    <row r="274" spans="1:22" ht="11.25" customHeight="1">
      <c r="A274" s="1209">
        <v>2013</v>
      </c>
      <c r="B274" s="1203"/>
      <c r="C274" s="55">
        <f t="shared" si="234"/>
        <v>0.5335130919187776</v>
      </c>
      <c r="D274" s="55">
        <f t="shared" ref="D274:K274" si="267">D36/D35*100-100</f>
        <v>-9.2282551866503582E-2</v>
      </c>
      <c r="E274" s="55">
        <f t="shared" si="267"/>
        <v>7.1033805714636031</v>
      </c>
      <c r="F274" s="55">
        <f t="shared" si="267"/>
        <v>10.356430066173289</v>
      </c>
      <c r="G274" s="55">
        <f t="shared" si="267"/>
        <v>1.9548871514172674</v>
      </c>
      <c r="H274" s="55">
        <f t="shared" si="267"/>
        <v>10.883899863249312</v>
      </c>
      <c r="I274" s="55">
        <f t="shared" si="267"/>
        <v>3.9113531957965222</v>
      </c>
      <c r="J274" s="55">
        <f t="shared" si="267"/>
        <v>-18.713938554831316</v>
      </c>
      <c r="K274" s="55">
        <f t="shared" si="267"/>
        <v>7.9476766157665821</v>
      </c>
      <c r="L274" s="1209">
        <v>2013</v>
      </c>
      <c r="M274" s="1203"/>
      <c r="N274" s="55">
        <f t="shared" ref="N274:V274" si="268">N36/N35*100-100</f>
        <v>-5.4427210010367588</v>
      </c>
      <c r="O274" s="55">
        <f t="shared" si="268"/>
        <v>6.9141011899620253</v>
      </c>
      <c r="P274" s="55">
        <f t="shared" si="268"/>
        <v>7.7592737596459074</v>
      </c>
      <c r="Q274" s="55">
        <f t="shared" si="268"/>
        <v>10.439382993563811</v>
      </c>
      <c r="R274" s="55">
        <f t="shared" si="268"/>
        <v>3.487357071328347</v>
      </c>
      <c r="S274" s="55">
        <f t="shared" si="268"/>
        <v>-2.3721508239365647</v>
      </c>
      <c r="T274" s="55">
        <f t="shared" si="268"/>
        <v>2.4521327553247687</v>
      </c>
      <c r="U274" s="55">
        <f t="shared" si="268"/>
        <v>-0.94634513727494607</v>
      </c>
      <c r="V274" s="55">
        <f t="shared" si="268"/>
        <v>1.2235583101803087</v>
      </c>
    </row>
    <row r="275" spans="1:22" ht="11.25" hidden="1" customHeight="1">
      <c r="A275" s="1209">
        <v>2014</v>
      </c>
      <c r="B275" s="1203"/>
      <c r="C275" s="55">
        <f t="shared" si="234"/>
        <v>-20.578940464561796</v>
      </c>
      <c r="D275" s="55" t="e">
        <f t="shared" ref="D275:K275" si="269">D37/D36*100-100</f>
        <v>#REF!</v>
      </c>
      <c r="E275" s="55">
        <f t="shared" si="269"/>
        <v>-19.738547990703665</v>
      </c>
      <c r="F275" s="55">
        <f t="shared" si="269"/>
        <v>-28.989344990586346</v>
      </c>
      <c r="G275" s="55">
        <f t="shared" si="269"/>
        <v>-27.826680916131934</v>
      </c>
      <c r="H275" s="55">
        <f t="shared" si="269"/>
        <v>-29.534380757400058</v>
      </c>
      <c r="I275" s="55">
        <f t="shared" si="269"/>
        <v>-25.375754311891214</v>
      </c>
      <c r="J275" s="55">
        <f t="shared" si="269"/>
        <v>-31.919482668783957</v>
      </c>
      <c r="K275" s="55">
        <f t="shared" si="269"/>
        <v>-18.02123691960027</v>
      </c>
      <c r="L275" s="1209">
        <v>2014</v>
      </c>
      <c r="M275" s="1203"/>
      <c r="N275" s="55" t="e">
        <f t="shared" ref="N275:V275" si="270">N37/N36*100-100</f>
        <v>#REF!</v>
      </c>
      <c r="O275" s="55" t="e">
        <f t="shared" si="270"/>
        <v>#REF!</v>
      </c>
      <c r="P275" s="55" t="e">
        <f t="shared" si="270"/>
        <v>#REF!</v>
      </c>
      <c r="Q275" s="55">
        <f t="shared" si="270"/>
        <v>-29.63159790567849</v>
      </c>
      <c r="R275" s="55">
        <f t="shared" si="270"/>
        <v>-33.039571554837522</v>
      </c>
      <c r="S275" s="55">
        <f t="shared" si="270"/>
        <v>-29.078968976453751</v>
      </c>
      <c r="T275" s="55">
        <f t="shared" si="270"/>
        <v>-27.434780517144546</v>
      </c>
      <c r="U275" s="55">
        <f t="shared" si="270"/>
        <v>-19.37394625145221</v>
      </c>
      <c r="V275" s="55">
        <f t="shared" si="270"/>
        <v>-32.582690780569081</v>
      </c>
    </row>
    <row r="276" spans="1:22" ht="11.25" hidden="1" customHeight="1">
      <c r="A276" s="50"/>
      <c r="B276" s="51"/>
      <c r="C276" s="89"/>
      <c r="D276" s="89"/>
      <c r="E276" s="89"/>
      <c r="F276" s="89"/>
      <c r="G276" s="89"/>
      <c r="H276" s="89"/>
      <c r="I276" s="89"/>
      <c r="J276" s="89"/>
      <c r="K276" s="89"/>
      <c r="L276" s="50"/>
      <c r="M276" s="51"/>
      <c r="N276" s="89"/>
      <c r="O276" s="89"/>
      <c r="P276" s="89"/>
      <c r="Q276" s="89"/>
      <c r="R276" s="89"/>
      <c r="S276" s="89"/>
      <c r="T276" s="89"/>
      <c r="U276" s="89"/>
      <c r="V276" s="89"/>
    </row>
    <row r="277" spans="1:22" ht="11.25" hidden="1" customHeight="1">
      <c r="A277" s="749">
        <v>2008</v>
      </c>
      <c r="B277" s="45"/>
      <c r="C277" s="123"/>
      <c r="D277" s="123"/>
      <c r="E277" s="123"/>
      <c r="F277" s="123"/>
      <c r="G277" s="123"/>
      <c r="H277" s="123"/>
      <c r="I277" s="123"/>
      <c r="J277" s="123"/>
      <c r="K277" s="123"/>
      <c r="L277" s="749">
        <v>2008</v>
      </c>
      <c r="M277" s="45"/>
      <c r="N277" s="123"/>
      <c r="O277" s="123"/>
      <c r="P277" s="123"/>
      <c r="Q277" s="123"/>
      <c r="R277" s="123"/>
      <c r="S277" s="123"/>
      <c r="T277" s="123"/>
      <c r="U277" s="123"/>
      <c r="V277" s="123"/>
    </row>
    <row r="278" spans="1:22" ht="11.25" hidden="1" customHeight="1">
      <c r="A278" s="749"/>
      <c r="B278" s="45" t="s">
        <v>176</v>
      </c>
      <c r="C278" s="55">
        <f t="shared" ref="C278:C289" si="271">SUM(C67/C40*100-100)</f>
        <v>3.4240286305233099</v>
      </c>
      <c r="D278" s="55">
        <f t="shared" ref="D278:K278" si="272">SUM(D67/D40*100-100)</f>
        <v>-3.4928532068446998</v>
      </c>
      <c r="E278" s="55">
        <f t="shared" si="272"/>
        <v>16.129277148124487</v>
      </c>
      <c r="F278" s="55">
        <f t="shared" si="272"/>
        <v>-1.1693650085769036</v>
      </c>
      <c r="G278" s="55">
        <f t="shared" si="272"/>
        <v>12.328662289867069</v>
      </c>
      <c r="H278" s="55">
        <f t="shared" si="272"/>
        <v>8.162017854552289</v>
      </c>
      <c r="I278" s="55">
        <f t="shared" si="272"/>
        <v>1.1641157238527597</v>
      </c>
      <c r="J278" s="55">
        <f t="shared" si="272"/>
        <v>16.080411549887202</v>
      </c>
      <c r="K278" s="55">
        <f t="shared" si="272"/>
        <v>-10.269525137125541</v>
      </c>
      <c r="L278" s="749"/>
      <c r="M278" s="45" t="s">
        <v>176</v>
      </c>
      <c r="N278" s="55">
        <f t="shared" ref="N278:V278" si="273">SUM(N67/N40*100-100)</f>
        <v>19.711031207314477</v>
      </c>
      <c r="O278" s="55">
        <f t="shared" si="273"/>
        <v>17.616780422840009</v>
      </c>
      <c r="P278" s="55">
        <f t="shared" si="273"/>
        <v>20.346987247216902</v>
      </c>
      <c r="Q278" s="55">
        <f t="shared" si="273"/>
        <v>-3.0881333657386278</v>
      </c>
      <c r="R278" s="55">
        <f t="shared" si="273"/>
        <v>-4.5917262129743506</v>
      </c>
      <c r="S278" s="55">
        <f t="shared" si="273"/>
        <v>-0.11750474005108913</v>
      </c>
      <c r="T278" s="55">
        <f t="shared" si="273"/>
        <v>-27.359971213327626</v>
      </c>
      <c r="U278" s="55">
        <f t="shared" si="273"/>
        <v>14.046275658429479</v>
      </c>
      <c r="V278" s="55">
        <f t="shared" si="273"/>
        <v>-18.965369633149265</v>
      </c>
    </row>
    <row r="279" spans="1:22" ht="11.25" hidden="1" customHeight="1">
      <c r="A279" s="749"/>
      <c r="B279" s="45" t="s">
        <v>177</v>
      </c>
      <c r="C279" s="55">
        <f t="shared" si="271"/>
        <v>-4.950496645338859</v>
      </c>
      <c r="D279" s="55">
        <f t="shared" ref="D279:K279" si="274">SUM(D68/D41*100-100)</f>
        <v>4.3746406892309722</v>
      </c>
      <c r="E279" s="55">
        <f t="shared" si="274"/>
        <v>7.0482852034785566</v>
      </c>
      <c r="F279" s="55">
        <f t="shared" si="274"/>
        <v>8.2246462446449016</v>
      </c>
      <c r="G279" s="55">
        <f t="shared" si="274"/>
        <v>7.7426356512926446</v>
      </c>
      <c r="H279" s="55">
        <f t="shared" si="274"/>
        <v>14.075971635054202</v>
      </c>
      <c r="I279" s="55">
        <f t="shared" si="274"/>
        <v>-9.5008143451600233</v>
      </c>
      <c r="J279" s="55">
        <f t="shared" si="274"/>
        <v>44.266072741878816</v>
      </c>
      <c r="K279" s="55">
        <f t="shared" si="274"/>
        <v>-3.4622959253913734</v>
      </c>
      <c r="L279" s="749"/>
      <c r="M279" s="45" t="s">
        <v>177</v>
      </c>
      <c r="N279" s="55">
        <f t="shared" ref="N279:V279" si="275">SUM(N68/N41*100-100)</f>
        <v>12.512368200040115</v>
      </c>
      <c r="O279" s="55">
        <f t="shared" si="275"/>
        <v>27.992306283202055</v>
      </c>
      <c r="P279" s="55">
        <f t="shared" si="275"/>
        <v>5.5714504244771774</v>
      </c>
      <c r="Q279" s="55">
        <f t="shared" si="275"/>
        <v>13.292813858796308</v>
      </c>
      <c r="R279" s="55">
        <f t="shared" si="275"/>
        <v>-6.6465230140231313</v>
      </c>
      <c r="S279" s="55">
        <f t="shared" si="275"/>
        <v>-7.1703672524465674</v>
      </c>
      <c r="T279" s="55">
        <f t="shared" si="275"/>
        <v>-22.907256174778396</v>
      </c>
      <c r="U279" s="55">
        <f t="shared" si="275"/>
        <v>10.618284513957747</v>
      </c>
      <c r="V279" s="55">
        <f t="shared" si="275"/>
        <v>-7.4892471595631633</v>
      </c>
    </row>
    <row r="280" spans="1:22" ht="11.25" hidden="1" customHeight="1">
      <c r="A280" s="749"/>
      <c r="B280" s="45" t="s">
        <v>178</v>
      </c>
      <c r="C280" s="55">
        <f t="shared" si="271"/>
        <v>-7.9431840293934073</v>
      </c>
      <c r="D280" s="55">
        <f t="shared" ref="D280:K280" si="276">SUM(D69/D42*100-100)</f>
        <v>3.5760717327054863</v>
      </c>
      <c r="E280" s="55">
        <f t="shared" si="276"/>
        <v>16.29846417740211</v>
      </c>
      <c r="F280" s="55">
        <f t="shared" si="276"/>
        <v>24.664716064843148</v>
      </c>
      <c r="G280" s="55">
        <f t="shared" si="276"/>
        <v>0.94494817575832712</v>
      </c>
      <c r="H280" s="55">
        <f t="shared" si="276"/>
        <v>-3.031395074437313</v>
      </c>
      <c r="I280" s="55">
        <f t="shared" si="276"/>
        <v>-16.040890825323459</v>
      </c>
      <c r="J280" s="55">
        <f t="shared" si="276"/>
        <v>11.698645190622358</v>
      </c>
      <c r="K280" s="55">
        <f t="shared" si="276"/>
        <v>-7.1917401199495572</v>
      </c>
      <c r="L280" s="749"/>
      <c r="M280" s="45" t="s">
        <v>178</v>
      </c>
      <c r="N280" s="55">
        <f t="shared" ref="N280:V280" si="277">SUM(N69/N42*100-100)</f>
        <v>3.3792218600457744</v>
      </c>
      <c r="O280" s="55">
        <f t="shared" si="277"/>
        <v>13.107085140767197</v>
      </c>
      <c r="P280" s="55">
        <f t="shared" si="277"/>
        <v>-11.449840151214602</v>
      </c>
      <c r="Q280" s="55">
        <f t="shared" si="277"/>
        <v>14.496153567593595</v>
      </c>
      <c r="R280" s="55">
        <f t="shared" si="277"/>
        <v>7.6722769648506812</v>
      </c>
      <c r="S280" s="55">
        <f t="shared" si="277"/>
        <v>7.1713601248213621</v>
      </c>
      <c r="T280" s="55">
        <f t="shared" si="277"/>
        <v>-4.2892682180036559</v>
      </c>
      <c r="U280" s="55">
        <f t="shared" si="277"/>
        <v>-10.568276402330554</v>
      </c>
      <c r="V280" s="55">
        <f t="shared" si="277"/>
        <v>-2.960818132322089</v>
      </c>
    </row>
    <row r="281" spans="1:22" ht="11.25" hidden="1" customHeight="1">
      <c r="A281" s="749"/>
      <c r="B281" s="45" t="s">
        <v>179</v>
      </c>
      <c r="C281" s="55">
        <f t="shared" si="271"/>
        <v>8.2845380756725575</v>
      </c>
      <c r="D281" s="55">
        <f t="shared" ref="D281:K281" si="278">SUM(D70/D43*100-100)</f>
        <v>-3.1494033694049222</v>
      </c>
      <c r="E281" s="55">
        <f t="shared" si="278"/>
        <v>30.821485180373969</v>
      </c>
      <c r="F281" s="55">
        <f t="shared" si="278"/>
        <v>39.865566211690776</v>
      </c>
      <c r="G281" s="55">
        <f t="shared" si="278"/>
        <v>-6.8363811783553956</v>
      </c>
      <c r="H281" s="55">
        <f t="shared" si="278"/>
        <v>32.768291104541703</v>
      </c>
      <c r="I281" s="55">
        <f t="shared" si="278"/>
        <v>13.181340739468126</v>
      </c>
      <c r="J281" s="55">
        <f t="shared" si="278"/>
        <v>22.274241135897171</v>
      </c>
      <c r="K281" s="55">
        <f t="shared" si="278"/>
        <v>-5.3095437171524082</v>
      </c>
      <c r="L281" s="749"/>
      <c r="M281" s="45" t="s">
        <v>179</v>
      </c>
      <c r="N281" s="55">
        <f t="shared" ref="N281:V281" si="279">SUM(N70/N43*100-100)</f>
        <v>5.1431427686155757</v>
      </c>
      <c r="O281" s="55">
        <f t="shared" si="279"/>
        <v>6.5190612128499481</v>
      </c>
      <c r="P281" s="55">
        <f t="shared" si="279"/>
        <v>-2.6057801716723361</v>
      </c>
      <c r="Q281" s="55">
        <f t="shared" si="279"/>
        <v>27.872504986634468</v>
      </c>
      <c r="R281" s="55">
        <f t="shared" si="279"/>
        <v>1.7525568189664682</v>
      </c>
      <c r="S281" s="55">
        <f t="shared" si="279"/>
        <v>19.437584610042819</v>
      </c>
      <c r="T281" s="55">
        <f t="shared" si="279"/>
        <v>4.8150027320271533</v>
      </c>
      <c r="U281" s="55">
        <f t="shared" si="279"/>
        <v>-18.518053369757368</v>
      </c>
      <c r="V281" s="55">
        <f t="shared" si="279"/>
        <v>24.299572075229008</v>
      </c>
    </row>
    <row r="282" spans="1:22" ht="11.25" hidden="1" customHeight="1">
      <c r="A282" s="749"/>
      <c r="B282" s="45" t="s">
        <v>180</v>
      </c>
      <c r="C282" s="55">
        <f t="shared" si="271"/>
        <v>-5.0397053740200874</v>
      </c>
      <c r="D282" s="55">
        <f t="shared" ref="D282:K282" si="280">SUM(D71/D44*100-100)</f>
        <v>-6.9421863473651939</v>
      </c>
      <c r="E282" s="55">
        <f t="shared" si="280"/>
        <v>2.4433268679750597</v>
      </c>
      <c r="F282" s="55">
        <f t="shared" si="280"/>
        <v>5.5926118332800314</v>
      </c>
      <c r="G282" s="55">
        <f t="shared" si="280"/>
        <v>-5.8831792036828574</v>
      </c>
      <c r="H282" s="55">
        <f t="shared" si="280"/>
        <v>0.70892381272315674</v>
      </c>
      <c r="I282" s="55">
        <f t="shared" si="280"/>
        <v>1.6084347855555166</v>
      </c>
      <c r="J282" s="55">
        <f t="shared" si="280"/>
        <v>-5.0416686835893074</v>
      </c>
      <c r="K282" s="55">
        <f t="shared" si="280"/>
        <v>-2.2328965338910223</v>
      </c>
      <c r="L282" s="749"/>
      <c r="M282" s="45" t="s">
        <v>180</v>
      </c>
      <c r="N282" s="55">
        <f t="shared" ref="N282:V282" si="281">SUM(N71/N44*100-100)</f>
        <v>10.297602596745833</v>
      </c>
      <c r="O282" s="55">
        <f t="shared" si="281"/>
        <v>-13.530857823788793</v>
      </c>
      <c r="P282" s="55">
        <f t="shared" si="281"/>
        <v>3.1631324112852042</v>
      </c>
      <c r="Q282" s="55">
        <f t="shared" si="281"/>
        <v>-13.223659694278922</v>
      </c>
      <c r="R282" s="55">
        <f t="shared" si="281"/>
        <v>4.7941258844001169</v>
      </c>
      <c r="S282" s="55">
        <f t="shared" si="281"/>
        <v>0.94574669961365032</v>
      </c>
      <c r="T282" s="55">
        <f t="shared" si="281"/>
        <v>9.7176614247289592</v>
      </c>
      <c r="U282" s="55">
        <f t="shared" si="281"/>
        <v>33.970857924997318</v>
      </c>
      <c r="V282" s="55">
        <f t="shared" si="281"/>
        <v>24.223684881214851</v>
      </c>
    </row>
    <row r="283" spans="1:22" ht="11.25" hidden="1" customHeight="1">
      <c r="A283" s="749"/>
      <c r="B283" s="45" t="s">
        <v>181</v>
      </c>
      <c r="C283" s="55">
        <f t="shared" si="271"/>
        <v>2.0644059661008924</v>
      </c>
      <c r="D283" s="55">
        <f t="shared" ref="D283:K283" si="282">SUM(D72/D45*100-100)</f>
        <v>-7.7278878272003197</v>
      </c>
      <c r="E283" s="55">
        <f t="shared" si="282"/>
        <v>-0.91970973505436859</v>
      </c>
      <c r="F283" s="55">
        <f t="shared" si="282"/>
        <v>-14.823102437429952</v>
      </c>
      <c r="G283" s="55">
        <f t="shared" si="282"/>
        <v>-3.1755248916458356</v>
      </c>
      <c r="H283" s="55">
        <f t="shared" si="282"/>
        <v>-0.4117826199636454</v>
      </c>
      <c r="I283" s="55">
        <f t="shared" si="282"/>
        <v>-0.40238571695823566</v>
      </c>
      <c r="J283" s="55">
        <f t="shared" si="282"/>
        <v>-26.158570382484697</v>
      </c>
      <c r="K283" s="55">
        <f t="shared" si="282"/>
        <v>-1.1668499687694549</v>
      </c>
      <c r="L283" s="749"/>
      <c r="M283" s="45" t="s">
        <v>181</v>
      </c>
      <c r="N283" s="55">
        <f t="shared" ref="N283:V283" si="283">SUM(N72/N45*100-100)</f>
        <v>16.633727868102824</v>
      </c>
      <c r="O283" s="55">
        <f t="shared" si="283"/>
        <v>-23.102756318946959</v>
      </c>
      <c r="P283" s="55">
        <f t="shared" si="283"/>
        <v>24.056277582427725</v>
      </c>
      <c r="Q283" s="55">
        <f t="shared" si="283"/>
        <v>12.550078130016914</v>
      </c>
      <c r="R283" s="55">
        <f t="shared" si="283"/>
        <v>26.517247704724966</v>
      </c>
      <c r="S283" s="55">
        <f t="shared" si="283"/>
        <v>-5.0362922719604484</v>
      </c>
      <c r="T283" s="55">
        <f t="shared" si="283"/>
        <v>-1.1988267823345211</v>
      </c>
      <c r="U283" s="55">
        <f t="shared" si="283"/>
        <v>21.960017194938459</v>
      </c>
      <c r="V283" s="55">
        <f t="shared" si="283"/>
        <v>25.750866468119199</v>
      </c>
    </row>
    <row r="284" spans="1:22" ht="11.25" hidden="1" customHeight="1">
      <c r="A284" s="749"/>
      <c r="B284" s="45" t="s">
        <v>182</v>
      </c>
      <c r="C284" s="55">
        <f t="shared" si="271"/>
        <v>-7.3493459465365589</v>
      </c>
      <c r="D284" s="55">
        <f t="shared" ref="D284:K284" si="284">SUM(D73/D46*100-100)</f>
        <v>-5.200244680726712</v>
      </c>
      <c r="E284" s="55">
        <f t="shared" si="284"/>
        <v>-24.033196762064904</v>
      </c>
      <c r="F284" s="55">
        <f t="shared" si="284"/>
        <v>8.9706564189185656E-2</v>
      </c>
      <c r="G284" s="55">
        <f t="shared" si="284"/>
        <v>8.0272874463421573</v>
      </c>
      <c r="H284" s="55">
        <f t="shared" si="284"/>
        <v>-8.5980661388913688</v>
      </c>
      <c r="I284" s="55">
        <f t="shared" si="284"/>
        <v>2.8424005533091048</v>
      </c>
      <c r="J284" s="55">
        <f t="shared" si="284"/>
        <v>2.3961106609561256</v>
      </c>
      <c r="K284" s="55">
        <f t="shared" si="284"/>
        <v>10.926355027522931</v>
      </c>
      <c r="L284" s="749"/>
      <c r="M284" s="45" t="s">
        <v>182</v>
      </c>
      <c r="N284" s="55">
        <f t="shared" ref="N284:V284" si="285">SUM(N73/N46*100-100)</f>
        <v>6.8684836825270423</v>
      </c>
      <c r="O284" s="55">
        <f t="shared" si="285"/>
        <v>21.285686741678262</v>
      </c>
      <c r="P284" s="55">
        <f t="shared" si="285"/>
        <v>-22.850124074838689</v>
      </c>
      <c r="Q284" s="55">
        <f t="shared" si="285"/>
        <v>14.481221734285896</v>
      </c>
      <c r="R284" s="55">
        <f t="shared" si="285"/>
        <v>1.7138805460979114</v>
      </c>
      <c r="S284" s="55">
        <f t="shared" si="285"/>
        <v>-15.467336807680653</v>
      </c>
      <c r="T284" s="55">
        <f t="shared" si="285"/>
        <v>15.87452894023285</v>
      </c>
      <c r="U284" s="55">
        <f t="shared" si="285"/>
        <v>25.940347197079689</v>
      </c>
      <c r="V284" s="55">
        <f t="shared" si="285"/>
        <v>11.085692516549159</v>
      </c>
    </row>
    <row r="285" spans="1:22" ht="11.25" hidden="1" customHeight="1">
      <c r="A285" s="749"/>
      <c r="B285" s="45" t="s">
        <v>183</v>
      </c>
      <c r="C285" s="55">
        <f t="shared" si="271"/>
        <v>-3.7272760662226005</v>
      </c>
      <c r="D285" s="55">
        <f t="shared" ref="D285:K285" si="286">SUM(D74/D47*100-100)</f>
        <v>-11.408086156392145</v>
      </c>
      <c r="E285" s="55">
        <f t="shared" si="286"/>
        <v>-0.89099800977105303</v>
      </c>
      <c r="F285" s="55">
        <f t="shared" si="286"/>
        <v>-11.360956299434605</v>
      </c>
      <c r="G285" s="55">
        <f t="shared" si="286"/>
        <v>-3.7419883385935151</v>
      </c>
      <c r="H285" s="55">
        <f t="shared" si="286"/>
        <v>-7.3334396463187801</v>
      </c>
      <c r="I285" s="55">
        <f t="shared" si="286"/>
        <v>-16.921863451635275</v>
      </c>
      <c r="J285" s="55">
        <f t="shared" si="286"/>
        <v>-34.332743710178903</v>
      </c>
      <c r="K285" s="55">
        <f t="shared" si="286"/>
        <v>3.5082872090378459</v>
      </c>
      <c r="L285" s="749"/>
      <c r="M285" s="45" t="s">
        <v>183</v>
      </c>
      <c r="N285" s="55">
        <f t="shared" ref="N285:V285" si="287">SUM(N74/N47*100-100)</f>
        <v>-4.9148948093354647</v>
      </c>
      <c r="O285" s="55">
        <f t="shared" si="287"/>
        <v>-14.16094822208359</v>
      </c>
      <c r="P285" s="55">
        <f t="shared" si="287"/>
        <v>-8.1334214382164589</v>
      </c>
      <c r="Q285" s="55">
        <f t="shared" si="287"/>
        <v>8.385145750725485</v>
      </c>
      <c r="R285" s="55">
        <f t="shared" si="287"/>
        <v>-9.2734652460679712</v>
      </c>
      <c r="S285" s="55">
        <f t="shared" si="287"/>
        <v>-18.117336083671205</v>
      </c>
      <c r="T285" s="55">
        <f t="shared" si="287"/>
        <v>1.1202050264550252</v>
      </c>
      <c r="U285" s="55">
        <f t="shared" si="287"/>
        <v>31.834224384344253</v>
      </c>
      <c r="V285" s="55">
        <f t="shared" si="287"/>
        <v>-16.850334024600684</v>
      </c>
    </row>
    <row r="286" spans="1:22" ht="11.25" hidden="1" customHeight="1">
      <c r="A286" s="749"/>
      <c r="B286" s="45" t="s">
        <v>184</v>
      </c>
      <c r="C286" s="55">
        <f t="shared" si="271"/>
        <v>3.3750767475065686</v>
      </c>
      <c r="D286" s="55">
        <f t="shared" ref="D286:K286" si="288">SUM(D75/D48*100-100)</f>
        <v>-5.9626680182574745</v>
      </c>
      <c r="E286" s="55">
        <f t="shared" si="288"/>
        <v>9.5753226855754008</v>
      </c>
      <c r="F286" s="55">
        <f t="shared" si="288"/>
        <v>16.593792815512074</v>
      </c>
      <c r="G286" s="55">
        <f t="shared" si="288"/>
        <v>-1.0101952473822422</v>
      </c>
      <c r="H286" s="55">
        <f t="shared" si="288"/>
        <v>9.0440336661967251</v>
      </c>
      <c r="I286" s="55">
        <f t="shared" si="288"/>
        <v>-5.2719456134864515</v>
      </c>
      <c r="J286" s="55">
        <f t="shared" si="288"/>
        <v>-39.536439274398852</v>
      </c>
      <c r="K286" s="55">
        <f t="shared" si="288"/>
        <v>-12.268285278913041</v>
      </c>
      <c r="L286" s="749"/>
      <c r="M286" s="45" t="s">
        <v>184</v>
      </c>
      <c r="N286" s="55">
        <f t="shared" ref="N286:V286" si="289">SUM(N75/N48*100-100)</f>
        <v>9.4487298026005249</v>
      </c>
      <c r="O286" s="55">
        <f t="shared" si="289"/>
        <v>-7.9240772719440002</v>
      </c>
      <c r="P286" s="55">
        <f t="shared" si="289"/>
        <v>-5.2259424880196832</v>
      </c>
      <c r="Q286" s="55">
        <f t="shared" si="289"/>
        <v>2.2358389692762586</v>
      </c>
      <c r="R286" s="55">
        <f t="shared" si="289"/>
        <v>11.376211216252656</v>
      </c>
      <c r="S286" s="55">
        <f t="shared" si="289"/>
        <v>-10.012772557248411</v>
      </c>
      <c r="T286" s="55">
        <f t="shared" si="289"/>
        <v>-2.960930200705377</v>
      </c>
      <c r="U286" s="55">
        <f t="shared" si="289"/>
        <v>14.999025727365662</v>
      </c>
      <c r="V286" s="55">
        <f t="shared" si="289"/>
        <v>7.0546189834614239</v>
      </c>
    </row>
    <row r="287" spans="1:22" ht="11.25" hidden="1" customHeight="1">
      <c r="A287" s="749"/>
      <c r="B287" s="45" t="s">
        <v>185</v>
      </c>
      <c r="C287" s="55">
        <f t="shared" si="271"/>
        <v>1.4483211133906337</v>
      </c>
      <c r="D287" s="55">
        <f t="shared" ref="D287:K287" si="290">SUM(D76/D49*100-100)</f>
        <v>-4.6184528663979449</v>
      </c>
      <c r="E287" s="55">
        <f t="shared" si="290"/>
        <v>13.418767081186317</v>
      </c>
      <c r="F287" s="55">
        <f t="shared" si="290"/>
        <v>-3.8601101062937602</v>
      </c>
      <c r="G287" s="55">
        <f t="shared" si="290"/>
        <v>-2.6353068758079132</v>
      </c>
      <c r="H287" s="55">
        <f t="shared" si="290"/>
        <v>7.6125227090233665</v>
      </c>
      <c r="I287" s="55">
        <f t="shared" si="290"/>
        <v>22.078574668564571</v>
      </c>
      <c r="J287" s="55">
        <f t="shared" si="290"/>
        <v>-44.843610102065782</v>
      </c>
      <c r="K287" s="55">
        <f t="shared" si="290"/>
        <v>5.9142661981101128</v>
      </c>
      <c r="L287" s="749"/>
      <c r="M287" s="45" t="s">
        <v>185</v>
      </c>
      <c r="N287" s="55">
        <f t="shared" ref="N287:V287" si="291">SUM(N76/N49*100-100)</f>
        <v>-4.2175644406177781</v>
      </c>
      <c r="O287" s="55">
        <f t="shared" si="291"/>
        <v>1.3631937682570623</v>
      </c>
      <c r="P287" s="55">
        <f t="shared" si="291"/>
        <v>-1.3027391355383457</v>
      </c>
      <c r="Q287" s="55">
        <f t="shared" si="291"/>
        <v>-16.542506679034346</v>
      </c>
      <c r="R287" s="55">
        <f t="shared" si="291"/>
        <v>15.349870884406556</v>
      </c>
      <c r="S287" s="55">
        <f t="shared" si="291"/>
        <v>-18.575479515580923</v>
      </c>
      <c r="T287" s="55">
        <f t="shared" si="291"/>
        <v>0.81490876468848228</v>
      </c>
      <c r="U287" s="55">
        <f t="shared" si="291"/>
        <v>5.3528958722065596</v>
      </c>
      <c r="V287" s="55">
        <f t="shared" si="291"/>
        <v>-6.7510011544655129</v>
      </c>
    </row>
    <row r="288" spans="1:22" ht="11.25" hidden="1" customHeight="1">
      <c r="A288" s="749"/>
      <c r="B288" s="45" t="s">
        <v>186</v>
      </c>
      <c r="C288" s="55">
        <f t="shared" si="271"/>
        <v>-8.6002136722323286</v>
      </c>
      <c r="D288" s="55">
        <f t="shared" ref="D288:K288" si="292">SUM(D77/D50*100-100)</f>
        <v>-16.956741266580607</v>
      </c>
      <c r="E288" s="55">
        <f t="shared" si="292"/>
        <v>0.63466284861195277</v>
      </c>
      <c r="F288" s="55">
        <f t="shared" si="292"/>
        <v>-3.5864565190903193</v>
      </c>
      <c r="G288" s="55">
        <f t="shared" si="292"/>
        <v>-25.047951291882512</v>
      </c>
      <c r="H288" s="55">
        <f t="shared" si="292"/>
        <v>-4.9129938858024218</v>
      </c>
      <c r="I288" s="55">
        <f t="shared" si="292"/>
        <v>36.643053986994772</v>
      </c>
      <c r="J288" s="55">
        <f t="shared" si="292"/>
        <v>-43.334988895504864</v>
      </c>
      <c r="K288" s="55">
        <f t="shared" si="292"/>
        <v>2.7988248933072981</v>
      </c>
      <c r="L288" s="749"/>
      <c r="M288" s="45" t="s">
        <v>186</v>
      </c>
      <c r="N288" s="55">
        <f t="shared" ref="N288:V288" si="293">SUM(N77/N50*100-100)</f>
        <v>-23.242745028938543</v>
      </c>
      <c r="O288" s="55">
        <f t="shared" si="293"/>
        <v>12.056774060836688</v>
      </c>
      <c r="P288" s="55">
        <f t="shared" si="293"/>
        <v>-31.786758761987983</v>
      </c>
      <c r="Q288" s="55">
        <f t="shared" si="293"/>
        <v>-14.148322522296425</v>
      </c>
      <c r="R288" s="55">
        <f t="shared" si="293"/>
        <v>55.050987872263732</v>
      </c>
      <c r="S288" s="55">
        <f t="shared" si="293"/>
        <v>-8.9297827358193445</v>
      </c>
      <c r="T288" s="55">
        <f t="shared" si="293"/>
        <v>12.536192793368045</v>
      </c>
      <c r="U288" s="55">
        <f t="shared" si="293"/>
        <v>-0.74936797113359432</v>
      </c>
      <c r="V288" s="55">
        <f t="shared" si="293"/>
        <v>-28.473452223197455</v>
      </c>
    </row>
    <row r="289" spans="1:22" ht="11.25" hidden="1" customHeight="1">
      <c r="A289" s="749"/>
      <c r="B289" s="45" t="s">
        <v>187</v>
      </c>
      <c r="C289" s="55">
        <f t="shared" si="271"/>
        <v>-22.041614999590479</v>
      </c>
      <c r="D289" s="55">
        <f t="shared" ref="D289:K289" si="294">SUM(D78/D51*100-100)</f>
        <v>-16.924991456354476</v>
      </c>
      <c r="E289" s="55">
        <f t="shared" si="294"/>
        <v>4.7671963442324454</v>
      </c>
      <c r="F289" s="55">
        <f t="shared" si="294"/>
        <v>5.9007095670121856</v>
      </c>
      <c r="G289" s="55">
        <f t="shared" si="294"/>
        <v>-39.052633714465358</v>
      </c>
      <c r="H289" s="55">
        <f t="shared" si="294"/>
        <v>-7.4733468414229094</v>
      </c>
      <c r="I289" s="55">
        <f t="shared" si="294"/>
        <v>-12.2615421503763</v>
      </c>
      <c r="J289" s="55">
        <f t="shared" si="294"/>
        <v>-30.605828819161701</v>
      </c>
      <c r="K289" s="55">
        <f t="shared" si="294"/>
        <v>-9.1550826157072578</v>
      </c>
      <c r="L289" s="749"/>
      <c r="M289" s="45" t="s">
        <v>187</v>
      </c>
      <c r="N289" s="55">
        <f t="shared" ref="N289:V289" si="295">SUM(N78/N51*100-100)</f>
        <v>-33.300478283350571</v>
      </c>
      <c r="O289" s="55">
        <f t="shared" si="295"/>
        <v>13.949755082003648</v>
      </c>
      <c r="P289" s="55">
        <f t="shared" si="295"/>
        <v>-22.257710955479936</v>
      </c>
      <c r="Q289" s="55">
        <f t="shared" si="295"/>
        <v>4.0697164118382432</v>
      </c>
      <c r="R289" s="55">
        <f t="shared" si="295"/>
        <v>-2.1745476912060155</v>
      </c>
      <c r="S289" s="55">
        <f t="shared" si="295"/>
        <v>-30.820624482095951</v>
      </c>
      <c r="T289" s="55">
        <f t="shared" si="295"/>
        <v>94.058588623759988</v>
      </c>
      <c r="U289" s="55">
        <f t="shared" si="295"/>
        <v>-5.1942437799803116</v>
      </c>
      <c r="V289" s="55">
        <f t="shared" si="295"/>
        <v>-49.152381683318069</v>
      </c>
    </row>
    <row r="290" spans="1:22" ht="11.25" hidden="1" customHeight="1">
      <c r="A290" s="749"/>
      <c r="B290" s="45"/>
      <c r="C290" s="55"/>
      <c r="D290" s="55"/>
      <c r="E290" s="55"/>
      <c r="F290" s="55"/>
      <c r="G290" s="55"/>
      <c r="H290" s="55"/>
      <c r="I290" s="55"/>
      <c r="J290" s="55"/>
      <c r="K290" s="55"/>
      <c r="L290" s="749"/>
      <c r="M290" s="45"/>
      <c r="N290" s="55"/>
      <c r="O290" s="55"/>
      <c r="P290" s="55"/>
      <c r="Q290" s="55"/>
      <c r="R290" s="55"/>
      <c r="S290" s="55"/>
      <c r="T290" s="55"/>
      <c r="U290" s="55"/>
      <c r="V290" s="55"/>
    </row>
    <row r="291" spans="1:22" ht="11.25" hidden="1" customHeight="1">
      <c r="A291" s="1202" t="s">
        <v>188</v>
      </c>
      <c r="B291" s="1203"/>
      <c r="C291" s="55">
        <f t="shared" ref="C291:C302" si="296">SUM(C80/C53*100-100)</f>
        <v>3.4240286305233099</v>
      </c>
      <c r="D291" s="55">
        <f t="shared" ref="D291:K291" si="297">SUM(D80/D53*100-100)</f>
        <v>-3.4928532068446998</v>
      </c>
      <c r="E291" s="55">
        <f t="shared" si="297"/>
        <v>16.129277148124487</v>
      </c>
      <c r="F291" s="55">
        <f t="shared" si="297"/>
        <v>-1.1693650085769036</v>
      </c>
      <c r="G291" s="55">
        <f t="shared" si="297"/>
        <v>12.328662289867069</v>
      </c>
      <c r="H291" s="55">
        <f t="shared" si="297"/>
        <v>8.162017854552289</v>
      </c>
      <c r="I291" s="55">
        <f t="shared" si="297"/>
        <v>1.1641157238527597</v>
      </c>
      <c r="J291" s="55">
        <f t="shared" si="297"/>
        <v>16.080411549887202</v>
      </c>
      <c r="K291" s="55">
        <f t="shared" si="297"/>
        <v>-10.269525137125541</v>
      </c>
      <c r="L291" s="1202" t="s">
        <v>188</v>
      </c>
      <c r="M291" s="1203"/>
      <c r="N291" s="55">
        <f t="shared" ref="N291:V291" si="298">SUM(N80/N53*100-100)</f>
        <v>19.711031207314477</v>
      </c>
      <c r="O291" s="55">
        <f t="shared" si="298"/>
        <v>17.616780422840009</v>
      </c>
      <c r="P291" s="55">
        <f t="shared" si="298"/>
        <v>20.346987247216902</v>
      </c>
      <c r="Q291" s="55">
        <f t="shared" si="298"/>
        <v>-3.0881333657386278</v>
      </c>
      <c r="R291" s="55">
        <f t="shared" si="298"/>
        <v>-4.5917262129743506</v>
      </c>
      <c r="S291" s="55">
        <f t="shared" si="298"/>
        <v>-0.11750474005108913</v>
      </c>
      <c r="T291" s="55">
        <f t="shared" si="298"/>
        <v>-27.359971213327626</v>
      </c>
      <c r="U291" s="55">
        <f t="shared" si="298"/>
        <v>14.046275658429479</v>
      </c>
      <c r="V291" s="55">
        <f t="shared" si="298"/>
        <v>-18.965369633149265</v>
      </c>
    </row>
    <row r="292" spans="1:22" ht="11.25" hidden="1" customHeight="1">
      <c r="A292" s="1202" t="s">
        <v>189</v>
      </c>
      <c r="B292" s="1203"/>
      <c r="C292" s="55">
        <f t="shared" si="296"/>
        <v>-0.60914351445447323</v>
      </c>
      <c r="D292" s="55">
        <f t="shared" ref="D292:K292" si="299">SUM(D81/D54*100-100)</f>
        <v>0.18038489292189297</v>
      </c>
      <c r="E292" s="55">
        <f t="shared" si="299"/>
        <v>11.58815406342444</v>
      </c>
      <c r="F292" s="55">
        <f t="shared" si="299"/>
        <v>3.0466301140146754</v>
      </c>
      <c r="G292" s="55">
        <f t="shared" si="299"/>
        <v>10.169731789618751</v>
      </c>
      <c r="H292" s="55">
        <f t="shared" si="299"/>
        <v>11.058387228746085</v>
      </c>
      <c r="I292" s="55">
        <f t="shared" si="299"/>
        <v>-4.1213444547975371</v>
      </c>
      <c r="J292" s="55">
        <f t="shared" si="299"/>
        <v>30.860389441259116</v>
      </c>
      <c r="K292" s="55">
        <f t="shared" si="299"/>
        <v>-7.0690470680776656</v>
      </c>
      <c r="L292" s="1202" t="s">
        <v>189</v>
      </c>
      <c r="M292" s="1203"/>
      <c r="N292" s="55">
        <f t="shared" ref="N292:V292" si="300">SUM(N81/N54*100-100)</f>
        <v>16.343391604498365</v>
      </c>
      <c r="O292" s="55">
        <f t="shared" si="300"/>
        <v>22.556602128030704</v>
      </c>
      <c r="P292" s="55">
        <f t="shared" si="300"/>
        <v>13.247941394084805</v>
      </c>
      <c r="Q292" s="55">
        <f t="shared" si="300"/>
        <v>5.2026987076829982</v>
      </c>
      <c r="R292" s="55">
        <f t="shared" si="300"/>
        <v>-5.648180004877716</v>
      </c>
      <c r="S292" s="55">
        <f t="shared" si="300"/>
        <v>-3.6229774280887455</v>
      </c>
      <c r="T292" s="55">
        <f t="shared" si="300"/>
        <v>-25.426044702753998</v>
      </c>
      <c r="U292" s="55">
        <f t="shared" si="300"/>
        <v>12.317424953889017</v>
      </c>
      <c r="V292" s="55">
        <f t="shared" si="300"/>
        <v>-13.835065291082302</v>
      </c>
    </row>
    <row r="293" spans="1:22" ht="11.25" hidden="1" customHeight="1">
      <c r="A293" s="1202" t="s">
        <v>190</v>
      </c>
      <c r="B293" s="1203"/>
      <c r="C293" s="55">
        <f t="shared" si="296"/>
        <v>-3.1254096435869769</v>
      </c>
      <c r="D293" s="55">
        <f t="shared" ref="D293:K293" si="301">SUM(D82/D55*100-100)</f>
        <v>1.3288441540762079</v>
      </c>
      <c r="E293" s="55">
        <f t="shared" si="301"/>
        <v>13.141947391097261</v>
      </c>
      <c r="F293" s="55">
        <f t="shared" si="301"/>
        <v>9.4811353435064234</v>
      </c>
      <c r="G293" s="55">
        <f t="shared" si="301"/>
        <v>6.9281025078251446</v>
      </c>
      <c r="H293" s="55">
        <f t="shared" si="301"/>
        <v>6.1833617828391141</v>
      </c>
      <c r="I293" s="55">
        <f t="shared" si="301"/>
        <v>-8.9728884844458463</v>
      </c>
      <c r="J293" s="55">
        <f t="shared" si="301"/>
        <v>24.094892463243852</v>
      </c>
      <c r="K293" s="55">
        <f t="shared" si="301"/>
        <v>-7.1106974395238609</v>
      </c>
      <c r="L293" s="1202" t="s">
        <v>190</v>
      </c>
      <c r="M293" s="1203"/>
      <c r="N293" s="55">
        <f t="shared" ref="N293:V293" si="302">SUM(N82/N55*100-100)</f>
        <v>11.740735345112356</v>
      </c>
      <c r="O293" s="55">
        <f t="shared" si="302"/>
        <v>19.353916227046057</v>
      </c>
      <c r="P293" s="55">
        <f t="shared" si="302"/>
        <v>4.3303806997591892</v>
      </c>
      <c r="Q293" s="55">
        <f t="shared" si="302"/>
        <v>8.1766137773748255</v>
      </c>
      <c r="R293" s="55">
        <f t="shared" si="302"/>
        <v>-1.392061861513227</v>
      </c>
      <c r="S293" s="55">
        <f t="shared" si="302"/>
        <v>-6.9502121550613083E-4</v>
      </c>
      <c r="T293" s="55">
        <f t="shared" si="302"/>
        <v>-17.788478825478578</v>
      </c>
      <c r="U293" s="55">
        <f t="shared" si="302"/>
        <v>4.3417965781211194</v>
      </c>
      <c r="V293" s="55">
        <f t="shared" si="302"/>
        <v>-10.545367286409487</v>
      </c>
    </row>
    <row r="294" spans="1:22" ht="11.25" hidden="1" customHeight="1">
      <c r="A294" s="1202" t="s">
        <v>191</v>
      </c>
      <c r="B294" s="1203"/>
      <c r="C294" s="55">
        <f t="shared" si="296"/>
        <v>-0.38487048369523791</v>
      </c>
      <c r="D294" s="55">
        <f t="shared" ref="D294:K294" si="303">SUM(D83/D56*100-100)</f>
        <v>0.14819695238242048</v>
      </c>
      <c r="E294" s="55">
        <f t="shared" si="303"/>
        <v>17.359145815428349</v>
      </c>
      <c r="F294" s="55">
        <f t="shared" si="303"/>
        <v>16.172641581160718</v>
      </c>
      <c r="G294" s="55">
        <f t="shared" si="303"/>
        <v>3.1825446340283605</v>
      </c>
      <c r="H294" s="55">
        <f t="shared" si="303"/>
        <v>12.554664904617269</v>
      </c>
      <c r="I294" s="55">
        <f t="shared" si="303"/>
        <v>-3.3062592107578013</v>
      </c>
      <c r="J294" s="55">
        <f t="shared" si="303"/>
        <v>23.603149172448497</v>
      </c>
      <c r="K294" s="55">
        <f t="shared" si="303"/>
        <v>-6.6576181566323669</v>
      </c>
      <c r="L294" s="1202" t="s">
        <v>191</v>
      </c>
      <c r="M294" s="1203"/>
      <c r="N294" s="55">
        <f t="shared" ref="N294:V294" si="304">SUM(N83/N56*100-100)</f>
        <v>10.026715632669905</v>
      </c>
      <c r="O294" s="55">
        <f t="shared" si="304"/>
        <v>15.738061200994565</v>
      </c>
      <c r="P294" s="55">
        <f t="shared" si="304"/>
        <v>2.7930865173446904</v>
      </c>
      <c r="Q294" s="55">
        <f t="shared" si="304"/>
        <v>12.687330778552848</v>
      </c>
      <c r="R294" s="55">
        <f t="shared" si="304"/>
        <v>-0.56362418445255003</v>
      </c>
      <c r="S294" s="55">
        <f t="shared" si="304"/>
        <v>4.4495117032241893</v>
      </c>
      <c r="T294" s="55">
        <f t="shared" si="304"/>
        <v>-11.874633669149389</v>
      </c>
      <c r="U294" s="55">
        <f t="shared" si="304"/>
        <v>-1.3086201619991584</v>
      </c>
      <c r="V294" s="55">
        <f t="shared" si="304"/>
        <v>-2.9359689317171842</v>
      </c>
    </row>
    <row r="295" spans="1:22" ht="11.25" hidden="1" customHeight="1">
      <c r="A295" s="1202" t="s">
        <v>192</v>
      </c>
      <c r="B295" s="1203"/>
      <c r="C295" s="55">
        <f t="shared" si="296"/>
        <v>-1.3306052942220674</v>
      </c>
      <c r="D295" s="55">
        <f t="shared" ref="D295:K295" si="305">SUM(D84/D57*100-100)</f>
        <v>-1.3742190750784289</v>
      </c>
      <c r="E295" s="55">
        <f t="shared" si="305"/>
        <v>13.854711765517223</v>
      </c>
      <c r="F295" s="55">
        <f t="shared" si="305"/>
        <v>14.064152587632378</v>
      </c>
      <c r="G295" s="55">
        <f t="shared" si="305"/>
        <v>1.2394391034799241</v>
      </c>
      <c r="H295" s="55">
        <f t="shared" si="305"/>
        <v>10.032906347923259</v>
      </c>
      <c r="I295" s="55">
        <f t="shared" si="305"/>
        <v>-2.1730000298846477</v>
      </c>
      <c r="J295" s="55">
        <f t="shared" si="305"/>
        <v>17.140544505319767</v>
      </c>
      <c r="K295" s="55">
        <f t="shared" si="305"/>
        <v>-5.7682366680996893</v>
      </c>
      <c r="L295" s="1202" t="s">
        <v>192</v>
      </c>
      <c r="M295" s="1203"/>
      <c r="N295" s="55">
        <f t="shared" ref="N295:V295" si="306">SUM(N84/N57*100-100)</f>
        <v>10.082319925163702</v>
      </c>
      <c r="O295" s="55">
        <f t="shared" si="306"/>
        <v>9.4082983506250883</v>
      </c>
      <c r="P295" s="55">
        <f t="shared" si="306"/>
        <v>2.8743482279388104</v>
      </c>
      <c r="Q295" s="55">
        <f t="shared" si="306"/>
        <v>8.2543843453647412</v>
      </c>
      <c r="R295" s="55">
        <f t="shared" si="306"/>
        <v>0.4653765121650224</v>
      </c>
      <c r="S295" s="55">
        <f t="shared" si="306"/>
        <v>3.7227754172796068</v>
      </c>
      <c r="T295" s="55">
        <f t="shared" si="306"/>
        <v>-7.5904265333016951</v>
      </c>
      <c r="U295" s="55">
        <f t="shared" si="306"/>
        <v>5.1620810279704727</v>
      </c>
      <c r="V295" s="55">
        <f t="shared" si="306"/>
        <v>2.1356501229806071</v>
      </c>
    </row>
    <row r="296" spans="1:22" ht="11.25" hidden="1" customHeight="1">
      <c r="A296" s="1202" t="s">
        <v>193</v>
      </c>
      <c r="B296" s="1203"/>
      <c r="C296" s="55">
        <f t="shared" si="296"/>
        <v>-0.76729655098256444</v>
      </c>
      <c r="D296" s="55">
        <f t="shared" ref="D296:K296" si="307">SUM(D85/D58*100-100)</f>
        <v>-2.3955224439198304</v>
      </c>
      <c r="E296" s="55">
        <f t="shared" si="307"/>
        <v>11.44338292933304</v>
      </c>
      <c r="F296" s="55">
        <f t="shared" si="307"/>
        <v>8.8233351431741482</v>
      </c>
      <c r="G296" s="55">
        <f t="shared" si="307"/>
        <v>0.50200617578737194</v>
      </c>
      <c r="H296" s="55">
        <f t="shared" si="307"/>
        <v>8.2743402604299945</v>
      </c>
      <c r="I296" s="55">
        <f t="shared" si="307"/>
        <v>-1.8531544778044093</v>
      </c>
      <c r="J296" s="55">
        <f t="shared" si="307"/>
        <v>7.7151345629331587</v>
      </c>
      <c r="K296" s="55">
        <f t="shared" si="307"/>
        <v>-5.0076197060326422</v>
      </c>
      <c r="L296" s="1202" t="s">
        <v>193</v>
      </c>
      <c r="M296" s="1203"/>
      <c r="N296" s="55">
        <f t="shared" ref="N296:V296" si="308">SUM(N85/N58*100-100)</f>
        <v>11.14076354511549</v>
      </c>
      <c r="O296" s="55">
        <f t="shared" si="308"/>
        <v>2.9116904446668741</v>
      </c>
      <c r="P296" s="55">
        <f t="shared" si="308"/>
        <v>5.8403657386774768</v>
      </c>
      <c r="Q296" s="55">
        <f t="shared" si="308"/>
        <v>8.8160674532729644</v>
      </c>
      <c r="R296" s="55">
        <f t="shared" si="308"/>
        <v>4.6374453534485411</v>
      </c>
      <c r="S296" s="55">
        <f t="shared" si="308"/>
        <v>2.2062227997623438</v>
      </c>
      <c r="T296" s="55">
        <f t="shared" si="308"/>
        <v>-6.5050036660254449</v>
      </c>
      <c r="U296" s="55">
        <f t="shared" si="308"/>
        <v>8.2961556081287569</v>
      </c>
      <c r="V296" s="55">
        <f t="shared" si="308"/>
        <v>5.535070422476366</v>
      </c>
    </row>
    <row r="297" spans="1:22" ht="11.25" hidden="1" customHeight="1">
      <c r="A297" s="1202" t="s">
        <v>194</v>
      </c>
      <c r="B297" s="1203"/>
      <c r="C297" s="55">
        <f t="shared" si="296"/>
        <v>-1.7510003638483198</v>
      </c>
      <c r="D297" s="55">
        <f t="shared" ref="D297:K297" si="309">SUM(D86/D59*100-100)</f>
        <v>-2.807538210017313</v>
      </c>
      <c r="E297" s="55">
        <f t="shared" si="309"/>
        <v>5.0913523646077579</v>
      </c>
      <c r="F297" s="55">
        <f t="shared" si="309"/>
        <v>7.6030320944590954</v>
      </c>
      <c r="G297" s="55">
        <f t="shared" si="309"/>
        <v>1.6036385932434882</v>
      </c>
      <c r="H297" s="55">
        <f t="shared" si="309"/>
        <v>5.8005180750789123</v>
      </c>
      <c r="I297" s="55">
        <f t="shared" si="309"/>
        <v>-1.1728488405849902</v>
      </c>
      <c r="J297" s="55">
        <f t="shared" si="309"/>
        <v>6.9761464796235657</v>
      </c>
      <c r="K297" s="55">
        <f t="shared" si="309"/>
        <v>-2.8464258950645274</v>
      </c>
      <c r="L297" s="1202" t="s">
        <v>194</v>
      </c>
      <c r="M297" s="1203"/>
      <c r="N297" s="55">
        <f t="shared" ref="N297:V297" si="310">SUM(N86/N59*100-100)</f>
        <v>10.510448591720916</v>
      </c>
      <c r="O297" s="55">
        <f t="shared" si="310"/>
        <v>5.3202556502893259</v>
      </c>
      <c r="P297" s="55">
        <f t="shared" si="310"/>
        <v>0.82343016600651708</v>
      </c>
      <c r="Q297" s="55">
        <f t="shared" si="310"/>
        <v>9.3426933913820562</v>
      </c>
      <c r="R297" s="55">
        <f t="shared" si="310"/>
        <v>4.1820133153153165</v>
      </c>
      <c r="S297" s="55">
        <f t="shared" si="310"/>
        <v>-0.60770438046191089</v>
      </c>
      <c r="T297" s="55">
        <f t="shared" si="310"/>
        <v>-3.7983620952278727</v>
      </c>
      <c r="U297" s="55">
        <f t="shared" si="310"/>
        <v>11.11946931116799</v>
      </c>
      <c r="V297" s="55">
        <f t="shared" si="310"/>
        <v>6.3170220218724324</v>
      </c>
    </row>
    <row r="298" spans="1:22" ht="11.25" hidden="1" customHeight="1">
      <c r="A298" s="1202" t="s">
        <v>195</v>
      </c>
      <c r="B298" s="1203"/>
      <c r="C298" s="55">
        <f t="shared" si="296"/>
        <v>-1.9992189673242393</v>
      </c>
      <c r="D298" s="55">
        <f t="shared" ref="D298:K298" si="311">SUM(D87/D60*100-100)</f>
        <v>-3.938902582801731</v>
      </c>
      <c r="E298" s="55">
        <f t="shared" si="311"/>
        <v>4.2872106478012455</v>
      </c>
      <c r="F298" s="55">
        <f t="shared" si="311"/>
        <v>5.1232954630809502</v>
      </c>
      <c r="G298" s="55">
        <f t="shared" si="311"/>
        <v>0.8902281015653557</v>
      </c>
      <c r="H298" s="55">
        <f t="shared" si="311"/>
        <v>4.0872781783098446</v>
      </c>
      <c r="I298" s="55">
        <f t="shared" si="311"/>
        <v>-3.1890667594658879</v>
      </c>
      <c r="J298" s="55">
        <f t="shared" si="311"/>
        <v>1.1592613333792627</v>
      </c>
      <c r="K298" s="55">
        <f t="shared" si="311"/>
        <v>-2.0524764779196261</v>
      </c>
      <c r="L298" s="1202" t="s">
        <v>195</v>
      </c>
      <c r="M298" s="1203"/>
      <c r="N298" s="55">
        <f t="shared" ref="N298:V298" si="312">SUM(N87/N60*100-100)</f>
        <v>8.5422981019122517</v>
      </c>
      <c r="O298" s="55">
        <f t="shared" si="312"/>
        <v>3.1643265490594104</v>
      </c>
      <c r="P298" s="55">
        <f t="shared" si="312"/>
        <v>-0.24080018730471409</v>
      </c>
      <c r="Q298" s="55">
        <f t="shared" si="312"/>
        <v>9.233324339918326</v>
      </c>
      <c r="R298" s="55">
        <f t="shared" si="312"/>
        <v>2.2324393486330791</v>
      </c>
      <c r="S298" s="55">
        <f t="shared" si="312"/>
        <v>-3.0147112509487357</v>
      </c>
      <c r="T298" s="55">
        <f t="shared" si="312"/>
        <v>-3.1773320598535548</v>
      </c>
      <c r="U298" s="55">
        <f t="shared" si="312"/>
        <v>13.47009003717092</v>
      </c>
      <c r="V298" s="55">
        <f t="shared" si="312"/>
        <v>2.7595197509921405</v>
      </c>
    </row>
    <row r="299" spans="1:22" ht="11.25" hidden="1" customHeight="1">
      <c r="A299" s="1202" t="s">
        <v>196</v>
      </c>
      <c r="B299" s="1203"/>
      <c r="C299" s="55">
        <f t="shared" si="296"/>
        <v>-1.41791202429458</v>
      </c>
      <c r="D299" s="55">
        <f t="shared" ref="D299:K299" si="313">SUM(D88/D61*100-100)</f>
        <v>-4.1565884802001563</v>
      </c>
      <c r="E299" s="55">
        <f t="shared" si="313"/>
        <v>4.8735108642941753</v>
      </c>
      <c r="F299" s="55">
        <f t="shared" si="313"/>
        <v>6.3313002796527655</v>
      </c>
      <c r="G299" s="55">
        <f t="shared" si="313"/>
        <v>0.69855616631946305</v>
      </c>
      <c r="H299" s="55">
        <f t="shared" si="313"/>
        <v>4.6479857446315407</v>
      </c>
      <c r="I299" s="55">
        <f t="shared" si="313"/>
        <v>-3.4204302529936257</v>
      </c>
      <c r="J299" s="55">
        <f t="shared" si="313"/>
        <v>-3.9819774663106671</v>
      </c>
      <c r="K299" s="55">
        <f t="shared" si="313"/>
        <v>-3.201228550501483</v>
      </c>
      <c r="L299" s="1202" t="s">
        <v>196</v>
      </c>
      <c r="M299" s="1203"/>
      <c r="N299" s="55">
        <f t="shared" ref="N299:V299" si="314">SUM(N88/N61*100-100)</f>
        <v>8.6368091988614708</v>
      </c>
      <c r="O299" s="55">
        <f t="shared" si="314"/>
        <v>2.0701843242949991</v>
      </c>
      <c r="P299" s="55">
        <f t="shared" si="314"/>
        <v>-0.77018388883101352</v>
      </c>
      <c r="Q299" s="55">
        <f t="shared" si="314"/>
        <v>8.3963633062115122</v>
      </c>
      <c r="R299" s="55">
        <f t="shared" si="314"/>
        <v>3.1611728727163069</v>
      </c>
      <c r="S299" s="55">
        <f t="shared" si="314"/>
        <v>-3.6645371964157079</v>
      </c>
      <c r="T299" s="55">
        <f t="shared" si="314"/>
        <v>-3.1564690141994163</v>
      </c>
      <c r="U299" s="55">
        <f t="shared" si="314"/>
        <v>13.635024710103139</v>
      </c>
      <c r="V299" s="55">
        <f t="shared" si="314"/>
        <v>3.1693824903209702</v>
      </c>
    </row>
    <row r="300" spans="1:22" ht="11.25" hidden="1" customHeight="1">
      <c r="A300" s="1202" t="s">
        <v>197</v>
      </c>
      <c r="B300" s="1203"/>
      <c r="C300" s="55">
        <f t="shared" si="296"/>
        <v>-1.1241687138112724</v>
      </c>
      <c r="D300" s="55">
        <f t="shared" ref="D300:K300" si="315">SUM(D89/D62*100-100)</f>
        <v>-4.2009711374962393</v>
      </c>
      <c r="E300" s="55">
        <f t="shared" si="315"/>
        <v>5.7610587761261343</v>
      </c>
      <c r="F300" s="55">
        <f t="shared" si="315"/>
        <v>5.3748916568314939</v>
      </c>
      <c r="G300" s="55">
        <f t="shared" si="315"/>
        <v>0.3700109285708777</v>
      </c>
      <c r="H300" s="55">
        <f t="shared" si="315"/>
        <v>4.9723307314091869</v>
      </c>
      <c r="I300" s="55">
        <f t="shared" si="315"/>
        <v>-1.0506586509040545</v>
      </c>
      <c r="J300" s="55">
        <f t="shared" si="315"/>
        <v>-8.8980813401167325</v>
      </c>
      <c r="K300" s="55">
        <f t="shared" si="315"/>
        <v>-2.3518526775353195</v>
      </c>
      <c r="L300" s="1202" t="s">
        <v>197</v>
      </c>
      <c r="M300" s="1203"/>
      <c r="N300" s="55">
        <f t="shared" ref="N300:V300" si="316">SUM(N89/N62*100-100)</f>
        <v>7.205699448339999</v>
      </c>
      <c r="O300" s="55">
        <f t="shared" si="316"/>
        <v>1.9942213143603738</v>
      </c>
      <c r="P300" s="55">
        <f t="shared" si="316"/>
        <v>-0.82553655364915812</v>
      </c>
      <c r="Q300" s="55">
        <f t="shared" si="316"/>
        <v>4.8841660481741229</v>
      </c>
      <c r="R300" s="55">
        <f t="shared" si="316"/>
        <v>4.3755675706688635</v>
      </c>
      <c r="S300" s="55">
        <f t="shared" si="316"/>
        <v>-5.0361402645064572</v>
      </c>
      <c r="T300" s="55">
        <f t="shared" si="316"/>
        <v>-2.7735283514621614</v>
      </c>
      <c r="U300" s="55">
        <f t="shared" si="316"/>
        <v>12.748695743798265</v>
      </c>
      <c r="V300" s="55">
        <f t="shared" si="316"/>
        <v>2.2817277642412677</v>
      </c>
    </row>
    <row r="301" spans="1:22" ht="11.25" hidden="1" customHeight="1">
      <c r="A301" s="1202" t="s">
        <v>198</v>
      </c>
      <c r="B301" s="1203"/>
      <c r="C301" s="55">
        <f t="shared" si="296"/>
        <v>-1.8178058805197423</v>
      </c>
      <c r="D301" s="55">
        <f t="shared" ref="D301:K301" si="317">SUM(D90/D63*100-100)</f>
        <v>-5.2988530430377949</v>
      </c>
      <c r="E301" s="55">
        <f t="shared" si="317"/>
        <v>5.2578173903928445</v>
      </c>
      <c r="F301" s="55">
        <f t="shared" si="317"/>
        <v>4.5614272597283048</v>
      </c>
      <c r="G301" s="55">
        <f t="shared" si="317"/>
        <v>-2.0118581453471052</v>
      </c>
      <c r="H301" s="55">
        <f t="shared" si="317"/>
        <v>3.9945444093588947</v>
      </c>
      <c r="I301" s="55">
        <f t="shared" si="317"/>
        <v>2.0046070564284264</v>
      </c>
      <c r="J301" s="55">
        <f t="shared" si="317"/>
        <v>-12.031081331088501</v>
      </c>
      <c r="K301" s="55">
        <f t="shared" si="317"/>
        <v>-1.9100017534359921</v>
      </c>
      <c r="L301" s="1202" t="s">
        <v>198</v>
      </c>
      <c r="M301" s="1203"/>
      <c r="N301" s="55">
        <f t="shared" ref="N301:V301" si="318">SUM(N90/N63*100-100)</f>
        <v>4.1759043886001876</v>
      </c>
      <c r="O301" s="55">
        <f t="shared" si="318"/>
        <v>3.0160285263613957</v>
      </c>
      <c r="P301" s="55">
        <f t="shared" si="318"/>
        <v>-3.8842682798226633</v>
      </c>
      <c r="Q301" s="55">
        <f t="shared" si="318"/>
        <v>2.298277369368563</v>
      </c>
      <c r="R301" s="55">
        <f t="shared" si="318"/>
        <v>8.7768331535239099</v>
      </c>
      <c r="S301" s="55">
        <f t="shared" si="318"/>
        <v>-5.3169701110671923</v>
      </c>
      <c r="T301" s="55">
        <f t="shared" si="318"/>
        <v>-1.6735168811116097</v>
      </c>
      <c r="U301" s="55">
        <f t="shared" si="318"/>
        <v>11.433730148683452</v>
      </c>
      <c r="V301" s="55">
        <f t="shared" si="318"/>
        <v>-0.28804037817614869</v>
      </c>
    </row>
    <row r="302" spans="1:22" ht="11.25" hidden="1" customHeight="1">
      <c r="A302" s="1202" t="s">
        <v>199</v>
      </c>
      <c r="B302" s="1203"/>
      <c r="C302" s="55">
        <f t="shared" si="296"/>
        <v>-3.550588060797395</v>
      </c>
      <c r="D302" s="55">
        <f t="shared" ref="D302:K302" si="319">SUM(D91/D64*100-100)</f>
        <v>-6.2070249416272532</v>
      </c>
      <c r="E302" s="55">
        <f t="shared" si="319"/>
        <v>5.2138159826657073</v>
      </c>
      <c r="F302" s="55">
        <f t="shared" si="319"/>
        <v>4.6712443249620605</v>
      </c>
      <c r="G302" s="55">
        <f t="shared" si="319"/>
        <v>-5.1853753809691767</v>
      </c>
      <c r="H302" s="55">
        <f t="shared" si="319"/>
        <v>3.1121238811361138</v>
      </c>
      <c r="I302" s="55">
        <f t="shared" si="319"/>
        <v>0.8470896189571846</v>
      </c>
      <c r="J302" s="55">
        <f t="shared" si="319"/>
        <v>-13.172697660861061</v>
      </c>
      <c r="K302" s="55">
        <f t="shared" si="319"/>
        <v>-2.4984320102105357</v>
      </c>
      <c r="L302" s="1202" t="s">
        <v>199</v>
      </c>
      <c r="M302" s="1203"/>
      <c r="N302" s="55">
        <f t="shared" ref="N302:V302" si="320">SUM(N91/N64*100-100)</f>
        <v>0.76385907469438052</v>
      </c>
      <c r="O302" s="55">
        <f t="shared" si="320"/>
        <v>3.8349539317067922</v>
      </c>
      <c r="P302" s="55">
        <f t="shared" si="320"/>
        <v>-5.7236435948158686</v>
      </c>
      <c r="Q302" s="55">
        <f t="shared" si="320"/>
        <v>2.4634378899280875</v>
      </c>
      <c r="R302" s="55">
        <f t="shared" si="320"/>
        <v>7.964228048703049</v>
      </c>
      <c r="S302" s="55">
        <f t="shared" si="320"/>
        <v>-7.0655037511097873</v>
      </c>
      <c r="T302" s="55">
        <f t="shared" si="320"/>
        <v>3.4080839751891432</v>
      </c>
      <c r="U302" s="55">
        <f t="shared" si="320"/>
        <v>9.8900440036044444</v>
      </c>
      <c r="V302" s="55">
        <f t="shared" si="320"/>
        <v>-3.7480977875461861</v>
      </c>
    </row>
    <row r="303" spans="1:22" ht="11.25" hidden="1" customHeight="1">
      <c r="A303" s="50"/>
      <c r="B303" s="51"/>
      <c r="C303" s="55"/>
      <c r="D303" s="55"/>
      <c r="E303" s="55"/>
      <c r="F303" s="55"/>
      <c r="G303" s="55"/>
      <c r="H303" s="55"/>
      <c r="I303" s="55"/>
      <c r="J303" s="55"/>
      <c r="K303" s="55"/>
      <c r="L303" s="50"/>
      <c r="M303" s="51"/>
      <c r="N303" s="55"/>
      <c r="O303" s="55"/>
      <c r="P303" s="55"/>
      <c r="Q303" s="55"/>
      <c r="R303" s="55"/>
      <c r="S303" s="55"/>
      <c r="T303" s="55"/>
      <c r="U303" s="55"/>
      <c r="V303" s="55"/>
    </row>
    <row r="304" spans="1:22" ht="11.25" hidden="1" customHeight="1">
      <c r="A304" s="749">
        <v>2009</v>
      </c>
      <c r="B304" s="45"/>
      <c r="C304" s="55"/>
      <c r="D304" s="55"/>
      <c r="E304" s="55"/>
      <c r="F304" s="55"/>
      <c r="G304" s="55"/>
      <c r="H304" s="55"/>
      <c r="I304" s="55"/>
      <c r="J304" s="55"/>
      <c r="K304" s="55"/>
      <c r="L304" s="749">
        <v>2009</v>
      </c>
      <c r="M304" s="45"/>
      <c r="N304" s="55"/>
      <c r="O304" s="55"/>
      <c r="P304" s="55"/>
      <c r="Q304" s="55"/>
      <c r="R304" s="55"/>
      <c r="S304" s="55"/>
      <c r="T304" s="55"/>
      <c r="U304" s="55"/>
      <c r="V304" s="55"/>
    </row>
    <row r="305" spans="1:22" ht="11.25" hidden="1" customHeight="1">
      <c r="A305" s="749"/>
      <c r="B305" s="45" t="s">
        <v>176</v>
      </c>
      <c r="C305" s="55">
        <f t="shared" ref="C305:C316" si="321">SUM(C94/C67*100-100)</f>
        <v>-29.04521761202939</v>
      </c>
      <c r="D305" s="55">
        <f t="shared" ref="D305:K305" si="322">SUM(D94/D67*100-100)</f>
        <v>-32.844734239803202</v>
      </c>
      <c r="E305" s="55">
        <f t="shared" si="322"/>
        <v>-39.474303944164788</v>
      </c>
      <c r="F305" s="55">
        <f t="shared" si="322"/>
        <v>-22.724993360535024</v>
      </c>
      <c r="G305" s="55">
        <f t="shared" si="322"/>
        <v>-43.102480757727982</v>
      </c>
      <c r="H305" s="55">
        <f t="shared" si="322"/>
        <v>-16.404247192977721</v>
      </c>
      <c r="I305" s="55">
        <f t="shared" si="322"/>
        <v>7.8325521432036567</v>
      </c>
      <c r="J305" s="55">
        <f t="shared" si="322"/>
        <v>-49.815493860960402</v>
      </c>
      <c r="K305" s="55">
        <f t="shared" si="322"/>
        <v>-20.470875714800258</v>
      </c>
      <c r="L305" s="749"/>
      <c r="M305" s="45" t="s">
        <v>176</v>
      </c>
      <c r="N305" s="55">
        <f t="shared" ref="N305:V305" si="323">SUM(N94/N67*100-100)</f>
        <v>-43.694633922240314</v>
      </c>
      <c r="O305" s="55">
        <f t="shared" si="323"/>
        <v>-26.567533445431437</v>
      </c>
      <c r="P305" s="55">
        <f t="shared" si="323"/>
        <v>-34.780738016096649</v>
      </c>
      <c r="Q305" s="55">
        <f t="shared" si="323"/>
        <v>-41.93727361697951</v>
      </c>
      <c r="R305" s="55">
        <f t="shared" si="323"/>
        <v>-22.448274161233826</v>
      </c>
      <c r="S305" s="55">
        <f t="shared" si="323"/>
        <v>-38.606295113825652</v>
      </c>
      <c r="T305" s="55">
        <f t="shared" si="323"/>
        <v>3.4860006640001302</v>
      </c>
      <c r="U305" s="55">
        <f t="shared" si="323"/>
        <v>-11.967812689062029</v>
      </c>
      <c r="V305" s="55">
        <f t="shared" si="323"/>
        <v>-8.6740789288603395</v>
      </c>
    </row>
    <row r="306" spans="1:22" ht="11.25" hidden="1" customHeight="1">
      <c r="A306" s="749"/>
      <c r="B306" s="45" t="s">
        <v>177</v>
      </c>
      <c r="C306" s="55">
        <f t="shared" si="321"/>
        <v>-19.87485091205366</v>
      </c>
      <c r="D306" s="55">
        <f t="shared" ref="D306:K306" si="324">SUM(D95/D68*100-100)</f>
        <v>-22.561257034740507</v>
      </c>
      <c r="E306" s="55">
        <f t="shared" si="324"/>
        <v>-6.6956531260051406</v>
      </c>
      <c r="F306" s="55">
        <f t="shared" si="324"/>
        <v>-13.432334257216198</v>
      </c>
      <c r="G306" s="55">
        <f t="shared" si="324"/>
        <v>-14.653916058423306</v>
      </c>
      <c r="H306" s="55">
        <f t="shared" si="324"/>
        <v>-21.033842574265421</v>
      </c>
      <c r="I306" s="55">
        <f t="shared" si="324"/>
        <v>42.059557945998762</v>
      </c>
      <c r="J306" s="55">
        <f t="shared" si="324"/>
        <v>-36.403710417064993</v>
      </c>
      <c r="K306" s="55">
        <f t="shared" si="324"/>
        <v>2.276446932393867</v>
      </c>
      <c r="L306" s="749"/>
      <c r="M306" s="45" t="s">
        <v>177</v>
      </c>
      <c r="N306" s="55">
        <f t="shared" ref="N306:V306" si="325">SUM(N95/N68*100-100)</f>
        <v>-18.352976730129939</v>
      </c>
      <c r="O306" s="55">
        <f t="shared" si="325"/>
        <v>-4.8294714545376536</v>
      </c>
      <c r="P306" s="55">
        <f t="shared" si="325"/>
        <v>-11.120778707561769</v>
      </c>
      <c r="Q306" s="55">
        <f t="shared" si="325"/>
        <v>-41.318623384477029</v>
      </c>
      <c r="R306" s="55">
        <f t="shared" si="325"/>
        <v>-23.907948547428575</v>
      </c>
      <c r="S306" s="55">
        <f t="shared" si="325"/>
        <v>-26.931735739548373</v>
      </c>
      <c r="T306" s="55">
        <f t="shared" si="325"/>
        <v>29.640815376257876</v>
      </c>
      <c r="U306" s="55">
        <f t="shared" si="325"/>
        <v>-11.109576693827151</v>
      </c>
      <c r="V306" s="55">
        <f t="shared" si="325"/>
        <v>-13.918194039585245</v>
      </c>
    </row>
    <row r="307" spans="1:22" ht="11.25" hidden="1" customHeight="1">
      <c r="A307" s="749"/>
      <c r="B307" s="45" t="s">
        <v>178</v>
      </c>
      <c r="C307" s="55">
        <f t="shared" si="321"/>
        <v>-28.727274635280892</v>
      </c>
      <c r="D307" s="55">
        <f t="shared" ref="D307:K307" si="326">SUM(D96/D69*100-100)</f>
        <v>-18.36199437950323</v>
      </c>
      <c r="E307" s="55">
        <f t="shared" si="326"/>
        <v>9.8526598769580431</v>
      </c>
      <c r="F307" s="55">
        <f t="shared" si="326"/>
        <v>-14.082777335192205</v>
      </c>
      <c r="G307" s="55">
        <f t="shared" si="326"/>
        <v>-21.025014017582805</v>
      </c>
      <c r="H307" s="55">
        <f t="shared" si="326"/>
        <v>-8.4765697586026363</v>
      </c>
      <c r="I307" s="55">
        <f t="shared" si="326"/>
        <v>22.95528404684724</v>
      </c>
      <c r="J307" s="55">
        <f t="shared" si="326"/>
        <v>-20.267181345329078</v>
      </c>
      <c r="K307" s="55">
        <f t="shared" si="326"/>
        <v>13.59484856970019</v>
      </c>
      <c r="L307" s="749"/>
      <c r="M307" s="45" t="s">
        <v>178</v>
      </c>
      <c r="N307" s="55">
        <f t="shared" ref="N307:V307" si="327">SUM(N96/N69*100-100)</f>
        <v>-21.391474493361301</v>
      </c>
      <c r="O307" s="55">
        <f t="shared" si="327"/>
        <v>11.483531358098958</v>
      </c>
      <c r="P307" s="55">
        <f t="shared" si="327"/>
        <v>5.0316586905037894</v>
      </c>
      <c r="Q307" s="55">
        <f t="shared" si="327"/>
        <v>9.3365823070280243</v>
      </c>
      <c r="R307" s="55">
        <f t="shared" si="327"/>
        <v>-9.7596701898863216</v>
      </c>
      <c r="S307" s="55">
        <f t="shared" si="327"/>
        <v>-36.566774782667522</v>
      </c>
      <c r="T307" s="55">
        <f t="shared" si="327"/>
        <v>-10.249407173105453</v>
      </c>
      <c r="U307" s="55">
        <f t="shared" si="327"/>
        <v>4.9671061636023666</v>
      </c>
      <c r="V307" s="55">
        <f t="shared" si="327"/>
        <v>0.512220912188738</v>
      </c>
    </row>
    <row r="308" spans="1:22" ht="11.25" hidden="1" customHeight="1">
      <c r="A308" s="749"/>
      <c r="B308" s="45" t="s">
        <v>179</v>
      </c>
      <c r="C308" s="55">
        <f t="shared" si="321"/>
        <v>-49.648568406198514</v>
      </c>
      <c r="D308" s="55">
        <f t="shared" ref="D308:K308" si="328">SUM(D97/D70*100-100)</f>
        <v>-22.235880811872136</v>
      </c>
      <c r="E308" s="55">
        <f t="shared" si="328"/>
        <v>-5.9087213380583137</v>
      </c>
      <c r="F308" s="55">
        <f t="shared" si="328"/>
        <v>-16.571519173241086</v>
      </c>
      <c r="G308" s="55">
        <f t="shared" si="328"/>
        <v>-26.733992450592751</v>
      </c>
      <c r="H308" s="55">
        <f t="shared" si="328"/>
        <v>-37.444361225034243</v>
      </c>
      <c r="I308" s="55">
        <f t="shared" si="328"/>
        <v>-3.7169695403576952E-2</v>
      </c>
      <c r="J308" s="55">
        <f t="shared" si="328"/>
        <v>-45.545909628418435</v>
      </c>
      <c r="K308" s="55">
        <f t="shared" si="328"/>
        <v>-1.6427025721272344</v>
      </c>
      <c r="L308" s="749"/>
      <c r="M308" s="45" t="s">
        <v>179</v>
      </c>
      <c r="N308" s="55">
        <f t="shared" ref="N308:V308" si="329">SUM(N97/N70*100-100)</f>
        <v>-12.821760295356427</v>
      </c>
      <c r="O308" s="55">
        <f t="shared" si="329"/>
        <v>-9.1445289320066792</v>
      </c>
      <c r="P308" s="55">
        <f t="shared" si="329"/>
        <v>12.287699256648636</v>
      </c>
      <c r="Q308" s="55">
        <f t="shared" si="329"/>
        <v>-19.014529139987829</v>
      </c>
      <c r="R308" s="55">
        <f t="shared" si="329"/>
        <v>-16.788675317202134</v>
      </c>
      <c r="S308" s="55">
        <f t="shared" si="329"/>
        <v>-27.187387716971642</v>
      </c>
      <c r="T308" s="55">
        <f t="shared" si="329"/>
        <v>-29.52445849484468</v>
      </c>
      <c r="U308" s="55">
        <f t="shared" si="329"/>
        <v>100.40398661066874</v>
      </c>
      <c r="V308" s="55">
        <f t="shared" si="329"/>
        <v>-16.397215998885599</v>
      </c>
    </row>
    <row r="309" spans="1:22" ht="11.25" hidden="1" customHeight="1">
      <c r="A309" s="749"/>
      <c r="B309" s="45" t="s">
        <v>180</v>
      </c>
      <c r="C309" s="55">
        <f t="shared" si="321"/>
        <v>-46.085612085641358</v>
      </c>
      <c r="D309" s="55">
        <f t="shared" ref="D309:K309" si="330">SUM(D98/D71*100-100)</f>
        <v>-17.443724064070764</v>
      </c>
      <c r="E309" s="55">
        <f t="shared" si="330"/>
        <v>3.0238485458079936</v>
      </c>
      <c r="F309" s="55">
        <f t="shared" si="330"/>
        <v>-3.4188352783367577</v>
      </c>
      <c r="G309" s="55">
        <f t="shared" si="330"/>
        <v>-16.537528728137957</v>
      </c>
      <c r="H309" s="55">
        <f t="shared" si="330"/>
        <v>-29.651991896187084</v>
      </c>
      <c r="I309" s="55">
        <f t="shared" si="330"/>
        <v>-22.174435572053369</v>
      </c>
      <c r="J309" s="55">
        <f t="shared" si="330"/>
        <v>-33.806582093604149</v>
      </c>
      <c r="K309" s="55">
        <f t="shared" si="330"/>
        <v>-13.06883931933676</v>
      </c>
      <c r="L309" s="749"/>
      <c r="M309" s="45" t="s">
        <v>180</v>
      </c>
      <c r="N309" s="55">
        <f t="shared" ref="N309:V309" si="331">SUM(N98/N71*100-100)</f>
        <v>-7.8319676282580986</v>
      </c>
      <c r="O309" s="55">
        <f t="shared" si="331"/>
        <v>4.2561389623643606</v>
      </c>
      <c r="P309" s="55">
        <f t="shared" si="331"/>
        <v>-7.5487458468508351</v>
      </c>
      <c r="Q309" s="55">
        <f t="shared" si="331"/>
        <v>19.531387925795556</v>
      </c>
      <c r="R309" s="55">
        <f t="shared" si="331"/>
        <v>17.610591262230542</v>
      </c>
      <c r="S309" s="55">
        <f t="shared" si="331"/>
        <v>-26.977553276734724</v>
      </c>
      <c r="T309" s="55">
        <f t="shared" si="331"/>
        <v>-9.7390585050383436</v>
      </c>
      <c r="U309" s="55">
        <f t="shared" si="331"/>
        <v>8.0940623028999994</v>
      </c>
      <c r="V309" s="55">
        <f t="shared" si="331"/>
        <v>3.1680925529334871</v>
      </c>
    </row>
    <row r="310" spans="1:22" ht="11.25" hidden="1" customHeight="1">
      <c r="A310" s="749"/>
      <c r="B310" s="45" t="s">
        <v>181</v>
      </c>
      <c r="C310" s="55">
        <f t="shared" si="321"/>
        <v>-44.013546423431563</v>
      </c>
      <c r="D310" s="55">
        <f t="shared" ref="D310:K310" si="332">SUM(D99/D72*100-100)</f>
        <v>-7.0940121514175019</v>
      </c>
      <c r="E310" s="55">
        <f t="shared" si="332"/>
        <v>18.031354534752282</v>
      </c>
      <c r="F310" s="55">
        <f t="shared" si="332"/>
        <v>-6.328986298959137</v>
      </c>
      <c r="G310" s="55">
        <f t="shared" si="332"/>
        <v>-6.3200529300208785</v>
      </c>
      <c r="H310" s="55">
        <f t="shared" si="332"/>
        <v>-27.475575541018188</v>
      </c>
      <c r="I310" s="55">
        <f t="shared" si="332"/>
        <v>-18.840562098894168</v>
      </c>
      <c r="J310" s="55">
        <f t="shared" si="332"/>
        <v>-23.839736313751033</v>
      </c>
      <c r="K310" s="55">
        <f t="shared" si="332"/>
        <v>-5.1691871980168855</v>
      </c>
      <c r="L310" s="749"/>
      <c r="M310" s="45" t="s">
        <v>181</v>
      </c>
      <c r="N310" s="55">
        <f t="shared" ref="N310:V310" si="333">SUM(N99/N72*100-100)</f>
        <v>-11.898106002626307</v>
      </c>
      <c r="O310" s="55">
        <f t="shared" si="333"/>
        <v>-21.043077921551131</v>
      </c>
      <c r="P310" s="55">
        <f t="shared" si="333"/>
        <v>-9.0471348166566372</v>
      </c>
      <c r="Q310" s="55">
        <f t="shared" si="333"/>
        <v>1.5998092050934787</v>
      </c>
      <c r="R310" s="55">
        <f t="shared" si="333"/>
        <v>19.013880939667516</v>
      </c>
      <c r="S310" s="55">
        <f t="shared" si="333"/>
        <v>-28.807067384370015</v>
      </c>
      <c r="T310" s="55">
        <f t="shared" si="333"/>
        <v>-6.643986797075911</v>
      </c>
      <c r="U310" s="55">
        <f t="shared" si="333"/>
        <v>-19.986501117876188</v>
      </c>
      <c r="V310" s="55">
        <f t="shared" si="333"/>
        <v>-7.0032322343967195</v>
      </c>
    </row>
    <row r="311" spans="1:22" ht="11.25" hidden="1" customHeight="1">
      <c r="A311" s="749"/>
      <c r="B311" s="45" t="s">
        <v>182</v>
      </c>
      <c r="C311" s="55">
        <f t="shared" si="321"/>
        <v>-35.093689943648471</v>
      </c>
      <c r="D311" s="55">
        <f t="shared" ref="D311:K311" si="334">SUM(D100/D73*100-100)</f>
        <v>-14.19829971986492</v>
      </c>
      <c r="E311" s="55">
        <f t="shared" si="334"/>
        <v>4.6095347328720919</v>
      </c>
      <c r="F311" s="55">
        <f t="shared" si="334"/>
        <v>1.8101667900502889</v>
      </c>
      <c r="G311" s="55">
        <f t="shared" si="334"/>
        <v>-5.5508282469775168</v>
      </c>
      <c r="H311" s="55">
        <f t="shared" si="334"/>
        <v>-2.9264687308500044</v>
      </c>
      <c r="I311" s="55">
        <f t="shared" si="334"/>
        <v>-7.5449214923577017</v>
      </c>
      <c r="J311" s="55">
        <f t="shared" si="334"/>
        <v>-15.037509440497217</v>
      </c>
      <c r="K311" s="55">
        <f t="shared" si="334"/>
        <v>6.1217241744528224</v>
      </c>
      <c r="L311" s="749"/>
      <c r="M311" s="45" t="s">
        <v>182</v>
      </c>
      <c r="N311" s="55">
        <f t="shared" ref="N311:V311" si="335">SUM(N100/N73*100-100)</f>
        <v>-16.7307765965014</v>
      </c>
      <c r="O311" s="55">
        <f t="shared" si="335"/>
        <v>-10.577771974099193</v>
      </c>
      <c r="P311" s="55">
        <f t="shared" si="335"/>
        <v>11.789352400232602</v>
      </c>
      <c r="Q311" s="55">
        <f t="shared" si="335"/>
        <v>-6.632544008305473</v>
      </c>
      <c r="R311" s="55">
        <f t="shared" si="335"/>
        <v>19.264306270189508</v>
      </c>
      <c r="S311" s="55">
        <f t="shared" si="335"/>
        <v>-11.504342261632701</v>
      </c>
      <c r="T311" s="55">
        <f t="shared" si="335"/>
        <v>-9.4241507182132125</v>
      </c>
      <c r="U311" s="55">
        <f t="shared" si="335"/>
        <v>-23.606881246747335</v>
      </c>
      <c r="V311" s="55">
        <f t="shared" si="335"/>
        <v>-11.931198103377184</v>
      </c>
    </row>
    <row r="312" spans="1:22" ht="11.25" hidden="1" customHeight="1">
      <c r="A312" s="749"/>
      <c r="B312" s="45" t="s">
        <v>183</v>
      </c>
      <c r="C312" s="55">
        <f t="shared" si="321"/>
        <v>-26.690846766275598</v>
      </c>
      <c r="D312" s="55">
        <f t="shared" ref="D312:K312" si="336">SUM(D101/D74*100-100)</f>
        <v>-14.630781902888472</v>
      </c>
      <c r="E312" s="55">
        <f t="shared" si="336"/>
        <v>10.705594901501541</v>
      </c>
      <c r="F312" s="55">
        <f t="shared" si="336"/>
        <v>-1.0596668787239309</v>
      </c>
      <c r="G312" s="55">
        <f t="shared" si="336"/>
        <v>-16.334310790069523</v>
      </c>
      <c r="H312" s="55">
        <f t="shared" si="336"/>
        <v>-5.627454959525565</v>
      </c>
      <c r="I312" s="55">
        <f t="shared" si="336"/>
        <v>-5.4445106680020388</v>
      </c>
      <c r="J312" s="55">
        <f t="shared" si="336"/>
        <v>31.970686595754415</v>
      </c>
      <c r="K312" s="55">
        <f t="shared" si="336"/>
        <v>-2.7700270178647344</v>
      </c>
      <c r="L312" s="749"/>
      <c r="M312" s="45" t="s">
        <v>183</v>
      </c>
      <c r="N312" s="55">
        <f t="shared" ref="N312:V312" si="337">SUM(N101/N74*100-100)</f>
        <v>2.7116478021756478</v>
      </c>
      <c r="O312" s="55">
        <f t="shared" si="337"/>
        <v>5.2579096809085968</v>
      </c>
      <c r="P312" s="55">
        <f t="shared" si="337"/>
        <v>-2.6931917688266225</v>
      </c>
      <c r="Q312" s="55">
        <f t="shared" si="337"/>
        <v>-37.812182114104672</v>
      </c>
      <c r="R312" s="55">
        <f t="shared" si="337"/>
        <v>-0.93073762532779369</v>
      </c>
      <c r="S312" s="55">
        <f t="shared" si="337"/>
        <v>-3.9354296144331187</v>
      </c>
      <c r="T312" s="55">
        <f t="shared" si="337"/>
        <v>-21.051383722356206</v>
      </c>
      <c r="U312" s="55">
        <f t="shared" si="337"/>
        <v>-18.580523044176431</v>
      </c>
      <c r="V312" s="55">
        <f t="shared" si="337"/>
        <v>-5.3708544890093606</v>
      </c>
    </row>
    <row r="313" spans="1:22" ht="11.25" hidden="1" customHeight="1">
      <c r="A313" s="749"/>
      <c r="B313" s="45" t="s">
        <v>184</v>
      </c>
      <c r="C313" s="55">
        <f t="shared" si="321"/>
        <v>-26.810512985520973</v>
      </c>
      <c r="D313" s="55">
        <f t="shared" ref="D313:K313" si="338">SUM(D102/D75*100-100)</f>
        <v>-20.288420288136507</v>
      </c>
      <c r="E313" s="55">
        <f t="shared" si="338"/>
        <v>-7.4193939254118959</v>
      </c>
      <c r="F313" s="55">
        <f t="shared" si="338"/>
        <v>-20.403177406753898</v>
      </c>
      <c r="G313" s="55">
        <f t="shared" si="338"/>
        <v>-10.033578466230637</v>
      </c>
      <c r="H313" s="55">
        <f t="shared" si="338"/>
        <v>-8.1091220587898647</v>
      </c>
      <c r="I313" s="55">
        <f t="shared" si="338"/>
        <v>-25.71889110526881</v>
      </c>
      <c r="J313" s="55">
        <f t="shared" si="338"/>
        <v>64.101406622634585</v>
      </c>
      <c r="K313" s="55">
        <f t="shared" si="338"/>
        <v>-4.017724130548757</v>
      </c>
      <c r="L313" s="749"/>
      <c r="M313" s="45" t="s">
        <v>184</v>
      </c>
      <c r="N313" s="55">
        <f t="shared" ref="N313:V313" si="339">SUM(N102/N75*100-100)</f>
        <v>-10.366593905165871</v>
      </c>
      <c r="O313" s="55">
        <f t="shared" si="339"/>
        <v>-0.32969920919971685</v>
      </c>
      <c r="P313" s="55">
        <f t="shared" si="339"/>
        <v>-0.62383235121357927</v>
      </c>
      <c r="Q313" s="55">
        <f t="shared" si="339"/>
        <v>-12.811843293948513</v>
      </c>
      <c r="R313" s="55">
        <f t="shared" si="339"/>
        <v>-11.24209939328577</v>
      </c>
      <c r="S313" s="55">
        <f t="shared" si="339"/>
        <v>-6.2275054493841111</v>
      </c>
      <c r="T313" s="55">
        <f t="shared" si="339"/>
        <v>1.5692422470460201</v>
      </c>
      <c r="U313" s="55">
        <f t="shared" si="339"/>
        <v>-7.1575328904281861</v>
      </c>
      <c r="V313" s="55">
        <f t="shared" si="339"/>
        <v>1.9534392530908207</v>
      </c>
    </row>
    <row r="314" spans="1:22" ht="11.25" hidden="1" customHeight="1">
      <c r="A314" s="749"/>
      <c r="B314" s="45" t="s">
        <v>185</v>
      </c>
      <c r="C314" s="55">
        <f t="shared" si="321"/>
        <v>-27.650432837404651</v>
      </c>
      <c r="D314" s="55">
        <f t="shared" ref="D314:K314" si="340">SUM(D103/D76*100-100)</f>
        <v>-28.701908395636977</v>
      </c>
      <c r="E314" s="55">
        <f t="shared" si="340"/>
        <v>-21.064540877225284</v>
      </c>
      <c r="F314" s="55">
        <f t="shared" si="340"/>
        <v>-3.4352281446233803</v>
      </c>
      <c r="G314" s="55">
        <f t="shared" si="340"/>
        <v>-25.89404037971812</v>
      </c>
      <c r="H314" s="55">
        <f t="shared" si="340"/>
        <v>-11.232594253456</v>
      </c>
      <c r="I314" s="55">
        <f t="shared" si="340"/>
        <v>-47.955930785640156</v>
      </c>
      <c r="J314" s="55">
        <f t="shared" si="340"/>
        <v>81.275885242852581</v>
      </c>
      <c r="K314" s="55">
        <f t="shared" si="340"/>
        <v>-5.866456615828838</v>
      </c>
      <c r="L314" s="749"/>
      <c r="M314" s="45" t="s">
        <v>185</v>
      </c>
      <c r="N314" s="55">
        <f t="shared" ref="N314:V314" si="341">SUM(N103/N76*100-100)</f>
        <v>-6.4025169599842684</v>
      </c>
      <c r="O314" s="55">
        <f t="shared" si="341"/>
        <v>-26.2120349616347</v>
      </c>
      <c r="P314" s="55">
        <f t="shared" si="341"/>
        <v>-10.230799469640942</v>
      </c>
      <c r="Q314" s="55">
        <f t="shared" si="341"/>
        <v>-7.4189216177181549</v>
      </c>
      <c r="R314" s="55">
        <f t="shared" si="341"/>
        <v>-28.691670199715531</v>
      </c>
      <c r="S314" s="55">
        <f t="shared" si="341"/>
        <v>-0.14779888894075555</v>
      </c>
      <c r="T314" s="55">
        <f t="shared" si="341"/>
        <v>-15.998983022614595</v>
      </c>
      <c r="U314" s="55">
        <f t="shared" si="341"/>
        <v>-9.6578176079781599</v>
      </c>
      <c r="V314" s="55">
        <f t="shared" si="341"/>
        <v>32.642197198011615</v>
      </c>
    </row>
    <row r="315" spans="1:22" ht="11.25" hidden="1" customHeight="1">
      <c r="A315" s="749"/>
      <c r="B315" s="45" t="s">
        <v>186</v>
      </c>
      <c r="C315" s="55">
        <f t="shared" si="321"/>
        <v>-14.700262782158021</v>
      </c>
      <c r="D315" s="55">
        <f t="shared" ref="D315:K315" si="342">SUM(D104/D77*100-100)</f>
        <v>-4.105690774933052</v>
      </c>
      <c r="E315" s="55">
        <f t="shared" si="342"/>
        <v>-23.502533350879162</v>
      </c>
      <c r="F315" s="55">
        <f t="shared" si="342"/>
        <v>-12.925371443371446</v>
      </c>
      <c r="G315" s="55">
        <f t="shared" si="342"/>
        <v>7.7873554305330543</v>
      </c>
      <c r="H315" s="55">
        <f t="shared" si="342"/>
        <v>-6.327526985582665</v>
      </c>
      <c r="I315" s="55">
        <f t="shared" si="342"/>
        <v>-31.633762722046711</v>
      </c>
      <c r="J315" s="55">
        <f t="shared" si="342"/>
        <v>82.351728372743452</v>
      </c>
      <c r="K315" s="55">
        <f t="shared" si="342"/>
        <v>-2.990380474886976</v>
      </c>
      <c r="L315" s="749"/>
      <c r="M315" s="45" t="s">
        <v>186</v>
      </c>
      <c r="N315" s="55">
        <f t="shared" ref="N315:V315" si="343">SUM(N104/N77*100-100)</f>
        <v>15.252202044175078</v>
      </c>
      <c r="O315" s="55">
        <f t="shared" si="343"/>
        <v>-11.794401101422679</v>
      </c>
      <c r="P315" s="55">
        <f t="shared" si="343"/>
        <v>41.285013733564313</v>
      </c>
      <c r="Q315" s="55">
        <f t="shared" si="343"/>
        <v>-10.250207287967712</v>
      </c>
      <c r="R315" s="55">
        <f t="shared" si="343"/>
        <v>-31.907100592149774</v>
      </c>
      <c r="S315" s="55">
        <f t="shared" si="343"/>
        <v>6.2802099396319875</v>
      </c>
      <c r="T315" s="55">
        <f t="shared" si="343"/>
        <v>19.830268049305417</v>
      </c>
      <c r="U315" s="55">
        <f t="shared" si="343"/>
        <v>-2.29173491759488</v>
      </c>
      <c r="V315" s="55">
        <f t="shared" si="343"/>
        <v>52.286174537339519</v>
      </c>
    </row>
    <row r="316" spans="1:22" ht="11.25" hidden="1" customHeight="1">
      <c r="A316" s="749"/>
      <c r="B316" s="45" t="s">
        <v>187</v>
      </c>
      <c r="C316" s="55">
        <f t="shared" si="321"/>
        <v>11.028916595971879</v>
      </c>
      <c r="D316" s="55">
        <f t="shared" ref="D316:K316" si="344">SUM(D105/D78*100-100)</f>
        <v>-11.336382508539515</v>
      </c>
      <c r="E316" s="55">
        <f t="shared" si="344"/>
        <v>-22.322366218422616</v>
      </c>
      <c r="F316" s="55">
        <f t="shared" si="344"/>
        <v>0.88417553595765241</v>
      </c>
      <c r="G316" s="55">
        <f t="shared" si="344"/>
        <v>40.663578203422134</v>
      </c>
      <c r="H316" s="55">
        <f t="shared" si="344"/>
        <v>3.2620894547014387</v>
      </c>
      <c r="I316" s="55">
        <f t="shared" si="344"/>
        <v>-12.276451229529371</v>
      </c>
      <c r="J316" s="55">
        <f t="shared" si="344"/>
        <v>53.073332064042347</v>
      </c>
      <c r="K316" s="55">
        <f t="shared" si="344"/>
        <v>19.446827524885805</v>
      </c>
      <c r="L316" s="749"/>
      <c r="M316" s="45" t="s">
        <v>187</v>
      </c>
      <c r="N316" s="55">
        <f t="shared" ref="N316:V316" si="345">SUM(N105/N78*100-100)</f>
        <v>31.448597753498547</v>
      </c>
      <c r="O316" s="55">
        <f t="shared" si="345"/>
        <v>7.9584154866463592</v>
      </c>
      <c r="P316" s="55">
        <f t="shared" si="345"/>
        <v>11.668227610545088</v>
      </c>
      <c r="Q316" s="55">
        <f t="shared" si="345"/>
        <v>-5.5708147667895531</v>
      </c>
      <c r="R316" s="55">
        <f t="shared" si="345"/>
        <v>-21.731097184499077</v>
      </c>
      <c r="S316" s="55">
        <f t="shared" si="345"/>
        <v>25.299678754060182</v>
      </c>
      <c r="T316" s="55">
        <f t="shared" si="345"/>
        <v>-36.50248866557353</v>
      </c>
      <c r="U316" s="55">
        <f t="shared" si="345"/>
        <v>20.282672367516469</v>
      </c>
      <c r="V316" s="55">
        <f t="shared" si="345"/>
        <v>102.04654218718093</v>
      </c>
    </row>
    <row r="317" spans="1:22" ht="11.25" hidden="1" customHeight="1">
      <c r="A317" s="749"/>
      <c r="B317" s="45"/>
      <c r="C317" s="55"/>
      <c r="D317" s="55"/>
      <c r="E317" s="55"/>
      <c r="F317" s="55"/>
      <c r="G317" s="55"/>
      <c r="H317" s="55"/>
      <c r="I317" s="55"/>
      <c r="J317" s="55"/>
      <c r="K317" s="55"/>
      <c r="L317" s="749"/>
      <c r="M317" s="45"/>
      <c r="N317" s="55"/>
      <c r="O317" s="55"/>
      <c r="P317" s="55"/>
      <c r="Q317" s="55"/>
      <c r="R317" s="55"/>
      <c r="S317" s="55"/>
      <c r="T317" s="55"/>
      <c r="U317" s="55"/>
      <c r="V317" s="55"/>
    </row>
    <row r="318" spans="1:22" ht="11.25" hidden="1" customHeight="1">
      <c r="A318" s="1202" t="s">
        <v>188</v>
      </c>
      <c r="B318" s="1203"/>
      <c r="C318" s="55">
        <f t="shared" ref="C318:C329" si="346">SUM(C107/C80*100-100)</f>
        <v>-29.04521761202939</v>
      </c>
      <c r="D318" s="55">
        <f t="shared" ref="D318:K318" si="347">SUM(D107/D80*100-100)</f>
        <v>-32.844734239803202</v>
      </c>
      <c r="E318" s="55">
        <f t="shared" si="347"/>
        <v>-39.474303944164788</v>
      </c>
      <c r="F318" s="55">
        <f t="shared" si="347"/>
        <v>-22.724993360535024</v>
      </c>
      <c r="G318" s="55">
        <f t="shared" si="347"/>
        <v>-43.102480757727982</v>
      </c>
      <c r="H318" s="55">
        <f t="shared" si="347"/>
        <v>-16.404247192977721</v>
      </c>
      <c r="I318" s="55">
        <f t="shared" si="347"/>
        <v>7.8325521432036567</v>
      </c>
      <c r="J318" s="55">
        <f t="shared" si="347"/>
        <v>-49.815493860960402</v>
      </c>
      <c r="K318" s="55">
        <f t="shared" si="347"/>
        <v>-20.470875714800258</v>
      </c>
      <c r="L318" s="1202" t="s">
        <v>188</v>
      </c>
      <c r="M318" s="1203"/>
      <c r="N318" s="55">
        <f t="shared" ref="N318:V318" si="348">SUM(N107/N80*100-100)</f>
        <v>-43.694633922240314</v>
      </c>
      <c r="O318" s="55">
        <f t="shared" si="348"/>
        <v>-26.567533445431437</v>
      </c>
      <c r="P318" s="55">
        <f t="shared" si="348"/>
        <v>-34.780738016096649</v>
      </c>
      <c r="Q318" s="55">
        <f t="shared" si="348"/>
        <v>-41.93727361697951</v>
      </c>
      <c r="R318" s="55">
        <f t="shared" si="348"/>
        <v>-22.448274161233826</v>
      </c>
      <c r="S318" s="55">
        <f t="shared" si="348"/>
        <v>-38.606295113825652</v>
      </c>
      <c r="T318" s="55">
        <f t="shared" si="348"/>
        <v>3.4860006640001302</v>
      </c>
      <c r="U318" s="55">
        <f t="shared" si="348"/>
        <v>-11.967812689062029</v>
      </c>
      <c r="V318" s="55">
        <f t="shared" si="348"/>
        <v>-8.6740789288603395</v>
      </c>
    </row>
    <row r="319" spans="1:22" ht="11.25" hidden="1" customHeight="1">
      <c r="A319" s="1202" t="s">
        <v>189</v>
      </c>
      <c r="B319" s="1203"/>
      <c r="C319" s="55">
        <f t="shared" si="346"/>
        <v>-24.82167692140203</v>
      </c>
      <c r="D319" s="55">
        <f t="shared" ref="D319:K319" si="349">SUM(D108/D81*100-100)</f>
        <v>-27.842489307973779</v>
      </c>
      <c r="E319" s="55">
        <f t="shared" si="349"/>
        <v>-23.749592734037179</v>
      </c>
      <c r="F319" s="55">
        <f t="shared" si="349"/>
        <v>-18.344919738830271</v>
      </c>
      <c r="G319" s="55">
        <f t="shared" si="349"/>
        <v>-30.00500051580714</v>
      </c>
      <c r="H319" s="55">
        <f t="shared" si="349"/>
        <v>-18.733206341568291</v>
      </c>
      <c r="I319" s="55">
        <f t="shared" si="349"/>
        <v>23.843477664229738</v>
      </c>
      <c r="J319" s="55">
        <f t="shared" si="349"/>
        <v>-42.062167043776</v>
      </c>
      <c r="K319" s="55">
        <f t="shared" si="349"/>
        <v>-9.360945158938037</v>
      </c>
      <c r="L319" s="1202" t="s">
        <v>189</v>
      </c>
      <c r="M319" s="1203"/>
      <c r="N319" s="55">
        <f t="shared" ref="N319:V319" si="350">SUM(N108/N81*100-100)</f>
        <v>-32.229811762389659</v>
      </c>
      <c r="O319" s="55">
        <f t="shared" si="350"/>
        <v>-15.758941215484384</v>
      </c>
      <c r="P319" s="55">
        <f t="shared" si="350"/>
        <v>-24.183641783629355</v>
      </c>
      <c r="Q319" s="55">
        <f t="shared" si="350"/>
        <v>-41.600079669164494</v>
      </c>
      <c r="R319" s="55">
        <f t="shared" si="350"/>
        <v>-23.190810699054225</v>
      </c>
      <c r="S319" s="55">
        <f t="shared" si="350"/>
        <v>-33.017286291081177</v>
      </c>
      <c r="T319" s="55">
        <f t="shared" si="350"/>
        <v>15.229378577007878</v>
      </c>
      <c r="U319" s="55">
        <f t="shared" si="350"/>
        <v>-11.541523512349656</v>
      </c>
      <c r="V319" s="55">
        <f t="shared" si="350"/>
        <v>-11.191070857595179</v>
      </c>
    </row>
    <row r="320" spans="1:22" ht="11.25" hidden="1" customHeight="1">
      <c r="A320" s="1202" t="s">
        <v>190</v>
      </c>
      <c r="B320" s="1203"/>
      <c r="C320" s="55">
        <f t="shared" si="346"/>
        <v>-26.095024143887386</v>
      </c>
      <c r="D320" s="55">
        <f t="shared" ref="D320:K320" si="351">SUM(D109/D82*100-100)</f>
        <v>-24.564969538136779</v>
      </c>
      <c r="E320" s="55">
        <f t="shared" si="351"/>
        <v>-12.355953242902714</v>
      </c>
      <c r="F320" s="55">
        <f t="shared" si="351"/>
        <v>-16.900377867902279</v>
      </c>
      <c r="G320" s="55">
        <f t="shared" si="351"/>
        <v>-27.025965746843312</v>
      </c>
      <c r="H320" s="55">
        <f t="shared" si="351"/>
        <v>-15.492406208162592</v>
      </c>
      <c r="I320" s="55">
        <f t="shared" si="351"/>
        <v>23.510032089816406</v>
      </c>
      <c r="J320" s="55">
        <f t="shared" si="351"/>
        <v>-35.135644503182959</v>
      </c>
      <c r="K320" s="55">
        <f t="shared" si="351"/>
        <v>-1.5749854652214879</v>
      </c>
      <c r="L320" s="1202" t="s">
        <v>190</v>
      </c>
      <c r="M320" s="1203"/>
      <c r="N320" s="55">
        <f t="shared" ref="N320:V320" si="352">SUM(N109/N82*100-100)</f>
        <v>-28.669826270742931</v>
      </c>
      <c r="O320" s="55">
        <f t="shared" si="352"/>
        <v>-7.0090148753655654</v>
      </c>
      <c r="P320" s="55">
        <f t="shared" si="352"/>
        <v>-15.230467395588136</v>
      </c>
      <c r="Q320" s="55">
        <f t="shared" si="352"/>
        <v>-24.348083099814161</v>
      </c>
      <c r="R320" s="55">
        <f t="shared" si="352"/>
        <v>-18.504841143691777</v>
      </c>
      <c r="S320" s="55">
        <f t="shared" si="352"/>
        <v>-34.293824577742711</v>
      </c>
      <c r="T320" s="55">
        <f t="shared" si="352"/>
        <v>4.5111529791743976</v>
      </c>
      <c r="U320" s="55">
        <f t="shared" si="352"/>
        <v>-6.610410003716197</v>
      </c>
      <c r="V320" s="55">
        <f t="shared" si="352"/>
        <v>-7.3503817524517103</v>
      </c>
    </row>
    <row r="321" spans="1:22" ht="11.25" hidden="1" customHeight="1">
      <c r="A321" s="1202" t="s">
        <v>191</v>
      </c>
      <c r="B321" s="1203"/>
      <c r="C321" s="55">
        <f t="shared" si="346"/>
        <v>-32.244665229632062</v>
      </c>
      <c r="D321" s="55">
        <f t="shared" ref="D321:K321" si="353">SUM(D110/D83*100-100)</f>
        <v>-23.971146221016042</v>
      </c>
      <c r="E321" s="55">
        <f t="shared" si="353"/>
        <v>-10.641646409985967</v>
      </c>
      <c r="F321" s="55">
        <f t="shared" si="353"/>
        <v>-16.81318337567069</v>
      </c>
      <c r="G321" s="55">
        <f t="shared" si="353"/>
        <v>-26.954229304427386</v>
      </c>
      <c r="H321" s="55">
        <f t="shared" si="353"/>
        <v>-21.698192670754423</v>
      </c>
      <c r="I321" s="55">
        <f t="shared" si="353"/>
        <v>16.460116233612879</v>
      </c>
      <c r="J321" s="55">
        <f t="shared" si="353"/>
        <v>-37.917143396923301</v>
      </c>
      <c r="K321" s="55">
        <f t="shared" si="353"/>
        <v>-1.5922656805710318</v>
      </c>
      <c r="L321" s="1202" t="s">
        <v>191</v>
      </c>
      <c r="M321" s="1203"/>
      <c r="N321" s="55">
        <f t="shared" ref="N321:V321" si="354">SUM(N110/N83*100-100)</f>
        <v>-24.735327673278491</v>
      </c>
      <c r="O321" s="55">
        <f t="shared" si="354"/>
        <v>-7.5627137031964082</v>
      </c>
      <c r="P321" s="55">
        <f t="shared" si="354"/>
        <v>-9.451814623664319</v>
      </c>
      <c r="Q321" s="55">
        <f t="shared" si="354"/>
        <v>-22.962001755681712</v>
      </c>
      <c r="R321" s="55">
        <f t="shared" si="354"/>
        <v>-18.042192657147723</v>
      </c>
      <c r="S321" s="55">
        <f t="shared" si="354"/>
        <v>-32.433413743358898</v>
      </c>
      <c r="T321" s="55">
        <f t="shared" si="354"/>
        <v>-6.0801815027977284</v>
      </c>
      <c r="U321" s="55">
        <f t="shared" si="354"/>
        <v>15.228526546178372</v>
      </c>
      <c r="V321" s="55">
        <f t="shared" si="354"/>
        <v>-9.8803702713778563</v>
      </c>
    </row>
    <row r="322" spans="1:22" ht="11.25" hidden="1" customHeight="1">
      <c r="A322" s="1202" t="s">
        <v>192</v>
      </c>
      <c r="B322" s="1203"/>
      <c r="C322" s="55">
        <f t="shared" si="346"/>
        <v>-34.95105587978567</v>
      </c>
      <c r="D322" s="55">
        <f t="shared" ref="D322:K322" si="355">SUM(D111/D84*100-100)</f>
        <v>-22.648731347740764</v>
      </c>
      <c r="E322" s="55">
        <f t="shared" si="355"/>
        <v>-7.752770947447388</v>
      </c>
      <c r="F322" s="55">
        <f t="shared" si="355"/>
        <v>-14.342083010967102</v>
      </c>
      <c r="G322" s="55">
        <f t="shared" si="355"/>
        <v>-24.878639152292564</v>
      </c>
      <c r="H322" s="55">
        <f t="shared" si="355"/>
        <v>-23.247941303074199</v>
      </c>
      <c r="I322" s="55">
        <f t="shared" si="355"/>
        <v>7.2071778957730288</v>
      </c>
      <c r="J322" s="55">
        <f t="shared" si="355"/>
        <v>-37.165367339518426</v>
      </c>
      <c r="K322" s="55">
        <f t="shared" si="355"/>
        <v>-3.9856355064864175</v>
      </c>
      <c r="L322" s="1202" t="s">
        <v>192</v>
      </c>
      <c r="M322" s="1203"/>
      <c r="N322" s="55">
        <f t="shared" ref="N322:V322" si="356">SUM(N111/N84*100-100)</f>
        <v>-21.258831507958561</v>
      </c>
      <c r="O322" s="55">
        <f t="shared" si="356"/>
        <v>-5.5426411780760247</v>
      </c>
      <c r="P322" s="55">
        <f t="shared" si="356"/>
        <v>-9.0327294677978784</v>
      </c>
      <c r="Q322" s="55">
        <f t="shared" si="356"/>
        <v>-17.134456155011918</v>
      </c>
      <c r="R322" s="55">
        <f t="shared" si="356"/>
        <v>-10.89974299076016</v>
      </c>
      <c r="S322" s="55">
        <f t="shared" si="356"/>
        <v>-31.332079798524418</v>
      </c>
      <c r="T322" s="55">
        <f t="shared" si="356"/>
        <v>-6.9421254817414138</v>
      </c>
      <c r="U322" s="55">
        <f t="shared" si="356"/>
        <v>13.561503031737757</v>
      </c>
      <c r="V322" s="55">
        <f t="shared" si="356"/>
        <v>-6.9168438911324017</v>
      </c>
    </row>
    <row r="323" spans="1:22" ht="11.25" hidden="1" customHeight="1">
      <c r="A323" s="1202" t="s">
        <v>193</v>
      </c>
      <c r="B323" s="1203"/>
      <c r="C323" s="55">
        <f t="shared" si="346"/>
        <v>-36.497635661641269</v>
      </c>
      <c r="D323" s="55">
        <f t="shared" ref="D323:K323" si="357">SUM(D112/D85*100-100)</f>
        <v>-20.285027340339639</v>
      </c>
      <c r="E323" s="55">
        <f t="shared" si="357"/>
        <v>-4.0113950487058219</v>
      </c>
      <c r="F323" s="55">
        <f t="shared" si="357"/>
        <v>-13.204212279261185</v>
      </c>
      <c r="G323" s="55">
        <f t="shared" si="357"/>
        <v>-21.892220641723242</v>
      </c>
      <c r="H323" s="55">
        <f t="shared" si="357"/>
        <v>-23.902642298293515</v>
      </c>
      <c r="I323" s="55">
        <f t="shared" si="357"/>
        <v>2.4323361401785633</v>
      </c>
      <c r="J323" s="55">
        <f t="shared" si="357"/>
        <v>-35.176836267903653</v>
      </c>
      <c r="K323" s="55">
        <f t="shared" si="357"/>
        <v>-4.1891889112478538</v>
      </c>
      <c r="L323" s="1202" t="s">
        <v>193</v>
      </c>
      <c r="M323" s="1203"/>
      <c r="N323" s="55">
        <f t="shared" ref="N323:V323" si="358">SUM(N112/N85*100-100)</f>
        <v>-19.671771392772527</v>
      </c>
      <c r="O323" s="55">
        <f t="shared" si="358"/>
        <v>-7.8570794066106231</v>
      </c>
      <c r="P323" s="55">
        <f t="shared" si="358"/>
        <v>-9.0350937504158395</v>
      </c>
      <c r="Q323" s="55">
        <f t="shared" si="358"/>
        <v>-14.600801089794061</v>
      </c>
      <c r="R323" s="55">
        <f t="shared" si="358"/>
        <v>-5.107534571329424</v>
      </c>
      <c r="S323" s="55">
        <f t="shared" si="358"/>
        <v>-30.9258765032192</v>
      </c>
      <c r="T323" s="55">
        <f t="shared" si="358"/>
        <v>-6.888622072081219</v>
      </c>
      <c r="U323" s="55">
        <f t="shared" si="358"/>
        <v>6.5125514830323965</v>
      </c>
      <c r="V323" s="55">
        <f t="shared" si="358"/>
        <v>-6.9316616410910541</v>
      </c>
    </row>
    <row r="324" spans="1:22" ht="11.25" hidden="1" customHeight="1">
      <c r="A324" s="1202" t="s">
        <v>194</v>
      </c>
      <c r="B324" s="1203"/>
      <c r="C324" s="55">
        <f t="shared" si="346"/>
        <v>-36.299768425924249</v>
      </c>
      <c r="D324" s="55">
        <f t="shared" ref="D324:K324" si="359">SUM(D113/D86*100-100)</f>
        <v>-19.412894824360691</v>
      </c>
      <c r="E324" s="55">
        <f t="shared" si="359"/>
        <v>-2.8956067191848547</v>
      </c>
      <c r="F324" s="55">
        <f t="shared" si="359"/>
        <v>-11.25281695105042</v>
      </c>
      <c r="G324" s="55">
        <f t="shared" si="359"/>
        <v>-19.348747014511034</v>
      </c>
      <c r="H324" s="55">
        <f t="shared" si="359"/>
        <v>-21.245680497606671</v>
      </c>
      <c r="I324" s="55">
        <f t="shared" si="359"/>
        <v>0.92807148706958742</v>
      </c>
      <c r="J324" s="55">
        <f t="shared" si="359"/>
        <v>-32.498611916253637</v>
      </c>
      <c r="K324" s="55">
        <f t="shared" si="359"/>
        <v>-2.5924177605870113</v>
      </c>
      <c r="L324" s="1202" t="s">
        <v>194</v>
      </c>
      <c r="M324" s="1203"/>
      <c r="N324" s="55">
        <f t="shared" ref="N324:V324" si="360">SUM(N113/N86*100-100)</f>
        <v>-19.25216849589799</v>
      </c>
      <c r="O324" s="55">
        <f t="shared" si="360"/>
        <v>-8.26778621361413</v>
      </c>
      <c r="P324" s="55">
        <f t="shared" si="360"/>
        <v>-6.2486660166849788</v>
      </c>
      <c r="Q324" s="55">
        <f t="shared" si="360"/>
        <v>-13.825271576997253</v>
      </c>
      <c r="R324" s="55">
        <f t="shared" si="360"/>
        <v>-1.4008411758378116</v>
      </c>
      <c r="S324" s="55">
        <f t="shared" si="360"/>
        <v>-28.295946495302687</v>
      </c>
      <c r="T324" s="55">
        <f t="shared" si="360"/>
        <v>-7.2579853983416314</v>
      </c>
      <c r="U324" s="55">
        <f t="shared" si="360"/>
        <v>1.0502094985016299</v>
      </c>
      <c r="V324" s="55">
        <f t="shared" si="360"/>
        <v>-7.6675692202551602</v>
      </c>
    </row>
    <row r="325" spans="1:22" ht="11.25" hidden="1" customHeight="1">
      <c r="A325" s="1202" t="s">
        <v>195</v>
      </c>
      <c r="B325" s="1203"/>
      <c r="C325" s="55">
        <f t="shared" si="346"/>
        <v>-35.114176665678158</v>
      </c>
      <c r="D325" s="55">
        <f t="shared" ref="D325:K325" si="361">SUM(D114/D87*100-100)</f>
        <v>-18.832741554668132</v>
      </c>
      <c r="E325" s="55">
        <f t="shared" si="361"/>
        <v>-1.1581256660941932</v>
      </c>
      <c r="F325" s="55">
        <f t="shared" si="361"/>
        <v>-10.128961671627607</v>
      </c>
      <c r="G325" s="55">
        <f t="shared" si="361"/>
        <v>-18.964920715641156</v>
      </c>
      <c r="H325" s="55">
        <f t="shared" si="361"/>
        <v>-19.431921222532637</v>
      </c>
      <c r="I325" s="55">
        <f t="shared" si="361"/>
        <v>0.22796860197263413</v>
      </c>
      <c r="J325" s="55">
        <f t="shared" si="361"/>
        <v>-26.605521184491593</v>
      </c>
      <c r="K325" s="55">
        <f t="shared" si="361"/>
        <v>-2.6158678307480727</v>
      </c>
      <c r="L325" s="1202" t="s">
        <v>195</v>
      </c>
      <c r="M325" s="1203"/>
      <c r="N325" s="55">
        <f t="shared" ref="N325:V325" si="362">SUM(N114/N87*100-100)</f>
        <v>-16.797206671564453</v>
      </c>
      <c r="O325" s="55">
        <f t="shared" si="362"/>
        <v>-7.022315080138597</v>
      </c>
      <c r="P325" s="55">
        <f t="shared" si="362"/>
        <v>-5.8596366510715825</v>
      </c>
      <c r="Q325" s="55">
        <f t="shared" si="362"/>
        <v>-16.54373181725785</v>
      </c>
      <c r="R325" s="55">
        <f t="shared" si="362"/>
        <v>-1.3403934871453913</v>
      </c>
      <c r="S325" s="55">
        <f t="shared" si="362"/>
        <v>-25.468639825554803</v>
      </c>
      <c r="T325" s="55">
        <f t="shared" si="362"/>
        <v>-9.0768743140649804</v>
      </c>
      <c r="U325" s="55">
        <f t="shared" si="362"/>
        <v>-1.5379201837226191</v>
      </c>
      <c r="V325" s="55">
        <f t="shared" si="362"/>
        <v>-7.382195345638138</v>
      </c>
    </row>
    <row r="326" spans="1:22" ht="11.25" hidden="1" customHeight="1">
      <c r="A326" s="1202" t="s">
        <v>196</v>
      </c>
      <c r="B326" s="1203"/>
      <c r="C326" s="55">
        <f t="shared" si="346"/>
        <v>-34.172348803041402</v>
      </c>
      <c r="D326" s="55">
        <f t="shared" ref="D326:K326" si="363">SUM(D115/D88*100-100)</f>
        <v>-18.986370727628696</v>
      </c>
      <c r="E326" s="55">
        <f t="shared" si="363"/>
        <v>-1.8834440228917941</v>
      </c>
      <c r="F326" s="55">
        <f t="shared" si="363"/>
        <v>-11.315411568933612</v>
      </c>
      <c r="G326" s="55">
        <f t="shared" si="363"/>
        <v>-18.079413455802623</v>
      </c>
      <c r="H326" s="55">
        <f t="shared" si="363"/>
        <v>-18.097282382394368</v>
      </c>
      <c r="I326" s="55">
        <f t="shared" si="363"/>
        <v>-2.598921838661596</v>
      </c>
      <c r="J326" s="55">
        <f t="shared" si="363"/>
        <v>-19.389452363042579</v>
      </c>
      <c r="K326" s="55">
        <f t="shared" si="363"/>
        <v>-2.7587387443602296</v>
      </c>
      <c r="L326" s="1202" t="s">
        <v>196</v>
      </c>
      <c r="M326" s="1203"/>
      <c r="N326" s="55">
        <f t="shared" ref="N326:V326" si="364">SUM(N115/N88*100-100)</f>
        <v>-16.121693532122208</v>
      </c>
      <c r="O326" s="55">
        <f t="shared" si="364"/>
        <v>-6.4265873388594912</v>
      </c>
      <c r="P326" s="55">
        <f t="shared" si="364"/>
        <v>-5.328600974016851</v>
      </c>
      <c r="Q326" s="55">
        <f t="shared" si="364"/>
        <v>-16.12273350426814</v>
      </c>
      <c r="R326" s="55">
        <f t="shared" si="364"/>
        <v>-2.4261987247266319</v>
      </c>
      <c r="S326" s="55">
        <f t="shared" si="364"/>
        <v>-23.799684697684711</v>
      </c>
      <c r="T326" s="55">
        <f t="shared" si="364"/>
        <v>-8.0484225043194471</v>
      </c>
      <c r="U326" s="55">
        <f t="shared" si="364"/>
        <v>-2.1514152593966713</v>
      </c>
      <c r="V326" s="55">
        <f t="shared" si="364"/>
        <v>-6.4577874204350962</v>
      </c>
    </row>
    <row r="327" spans="1:22" ht="11.25" hidden="1" customHeight="1">
      <c r="A327" s="1202" t="s">
        <v>197</v>
      </c>
      <c r="B327" s="1203"/>
      <c r="C327" s="55">
        <f t="shared" si="346"/>
        <v>-33.486566320554758</v>
      </c>
      <c r="D327" s="55">
        <f t="shared" ref="D327:K327" si="365">SUM(D116/D89*100-100)</f>
        <v>-19.915912521657404</v>
      </c>
      <c r="E327" s="55">
        <f t="shared" si="365"/>
        <v>-4.0199262678401055</v>
      </c>
      <c r="F327" s="55">
        <f t="shared" si="365"/>
        <v>-10.640709566975673</v>
      </c>
      <c r="G327" s="55">
        <f t="shared" si="365"/>
        <v>-18.826469526170385</v>
      </c>
      <c r="H327" s="55">
        <f t="shared" si="365"/>
        <v>-17.327338444941205</v>
      </c>
      <c r="I327" s="55">
        <f t="shared" si="365"/>
        <v>-7.7995308938947687</v>
      </c>
      <c r="J327" s="55">
        <f t="shared" si="365"/>
        <v>-12.056926568357738</v>
      </c>
      <c r="K327" s="55">
        <f t="shared" si="365"/>
        <v>-3.0728270120945496</v>
      </c>
      <c r="L327" s="1202" t="s">
        <v>197</v>
      </c>
      <c r="M327" s="1203"/>
      <c r="N327" s="55">
        <f t="shared" ref="N327:V327" si="366">SUM(N116/N89*100-100)</f>
        <v>-15.154931702635082</v>
      </c>
      <c r="O327" s="55">
        <f t="shared" si="366"/>
        <v>-8.5392937568086751</v>
      </c>
      <c r="P327" s="55">
        <f t="shared" si="366"/>
        <v>-5.835673404716843</v>
      </c>
      <c r="Q327" s="55">
        <f t="shared" si="366"/>
        <v>-15.147368809245535</v>
      </c>
      <c r="R327" s="55">
        <f t="shared" si="366"/>
        <v>-5.3182501355321534</v>
      </c>
      <c r="S327" s="55">
        <f t="shared" si="366"/>
        <v>-21.934224517808957</v>
      </c>
      <c r="T327" s="55">
        <f t="shared" si="366"/>
        <v>-8.8433513686457417</v>
      </c>
      <c r="U327" s="55">
        <f t="shared" si="366"/>
        <v>-2.9020346008292393</v>
      </c>
      <c r="V327" s="55">
        <f t="shared" si="366"/>
        <v>-3.2681720849101623</v>
      </c>
    </row>
    <row r="328" spans="1:22" ht="11.25" hidden="1" customHeight="1">
      <c r="A328" s="1202" t="s">
        <v>198</v>
      </c>
      <c r="B328" s="1203"/>
      <c r="C328" s="55">
        <f t="shared" si="346"/>
        <v>-31.863956001552836</v>
      </c>
      <c r="D328" s="55">
        <f t="shared" ref="D328:K328" si="367">SUM(D117/D90*100-100)</f>
        <v>-18.722649867521142</v>
      </c>
      <c r="E328" s="55">
        <f t="shared" si="367"/>
        <v>-5.8484664654898495</v>
      </c>
      <c r="F328" s="55">
        <f t="shared" si="367"/>
        <v>-10.831938532386658</v>
      </c>
      <c r="G328" s="55">
        <f t="shared" si="367"/>
        <v>-16.918838234198944</v>
      </c>
      <c r="H328" s="55">
        <f t="shared" si="367"/>
        <v>-16.332508428495544</v>
      </c>
      <c r="I328" s="55">
        <f t="shared" si="367"/>
        <v>-10.387439901628895</v>
      </c>
      <c r="J328" s="55">
        <f t="shared" si="367"/>
        <v>-6.5242690972945496</v>
      </c>
      <c r="K328" s="55">
        <f t="shared" si="367"/>
        <v>-3.0654148100888676</v>
      </c>
      <c r="L328" s="1202" t="s">
        <v>198</v>
      </c>
      <c r="M328" s="1203"/>
      <c r="N328" s="55">
        <f t="shared" ref="N328:V328" si="368">SUM(N117/N90*100-100)</f>
        <v>-12.92559440349396</v>
      </c>
      <c r="O328" s="55">
        <f t="shared" si="368"/>
        <v>-8.8988438630794775</v>
      </c>
      <c r="P328" s="55">
        <f t="shared" si="368"/>
        <v>-2.531908648595973</v>
      </c>
      <c r="Q328" s="55">
        <f t="shared" si="368"/>
        <v>-14.588976869956724</v>
      </c>
      <c r="R328" s="55">
        <f t="shared" si="368"/>
        <v>-8.6099323763118036</v>
      </c>
      <c r="S328" s="55">
        <f t="shared" si="368"/>
        <v>-19.976900310451555</v>
      </c>
      <c r="T328" s="55">
        <f t="shared" si="368"/>
        <v>-6.4854036986012176</v>
      </c>
      <c r="U328" s="55">
        <f t="shared" si="368"/>
        <v>-2.8490801250124207</v>
      </c>
      <c r="V328" s="55">
        <f t="shared" si="368"/>
        <v>6.1593995795902856E-2</v>
      </c>
    </row>
    <row r="329" spans="1:22" ht="11.25" hidden="1" customHeight="1">
      <c r="A329" s="1202" t="s">
        <v>199</v>
      </c>
      <c r="B329" s="1203"/>
      <c r="C329" s="55">
        <f t="shared" si="346"/>
        <v>-28.893457089783723</v>
      </c>
      <c r="D329" s="55">
        <f t="shared" ref="D329:K329" si="369">SUM(D118/D91*100-100)</f>
        <v>-18.211606593240802</v>
      </c>
      <c r="E329" s="55">
        <f t="shared" si="369"/>
        <v>-7.3196585020493217</v>
      </c>
      <c r="F329" s="55">
        <f t="shared" si="369"/>
        <v>-9.8599687214561129</v>
      </c>
      <c r="G329" s="55">
        <f t="shared" si="369"/>
        <v>-13.747589629467512</v>
      </c>
      <c r="H329" s="55">
        <f t="shared" si="369"/>
        <v>-14.979546695899344</v>
      </c>
      <c r="I329" s="55">
        <f t="shared" si="369"/>
        <v>-10.52078650875427</v>
      </c>
      <c r="J329" s="55">
        <f t="shared" si="369"/>
        <v>-3.5967973101023318</v>
      </c>
      <c r="K329" s="55">
        <f t="shared" si="369"/>
        <v>-1.3618465172216077</v>
      </c>
      <c r="L329" s="1202" t="s">
        <v>199</v>
      </c>
      <c r="M329" s="1203"/>
      <c r="N329" s="55">
        <f t="shared" ref="N329:V329" si="370">SUM(N118/N91*100-100)</f>
        <v>-10.25132279960242</v>
      </c>
      <c r="O329" s="55">
        <f t="shared" si="370"/>
        <v>-7.5132596513719818</v>
      </c>
      <c r="P329" s="55">
        <f t="shared" si="370"/>
        <v>-1.3596407804922137</v>
      </c>
      <c r="Q329" s="55">
        <f t="shared" si="370"/>
        <v>-13.734985432926635</v>
      </c>
      <c r="R329" s="55">
        <f t="shared" si="370"/>
        <v>-9.4921079635563359</v>
      </c>
      <c r="S329" s="55">
        <f t="shared" si="370"/>
        <v>-17.666193354008726</v>
      </c>
      <c r="T329" s="55">
        <f t="shared" si="370"/>
        <v>-9.4755320482036041</v>
      </c>
      <c r="U329" s="55">
        <f t="shared" si="370"/>
        <v>-0.99638240275790224</v>
      </c>
      <c r="V329" s="55">
        <f t="shared" si="370"/>
        <v>3.8765420590546142</v>
      </c>
    </row>
    <row r="330" spans="1:22" ht="11.25" hidden="1" customHeight="1">
      <c r="A330" s="50"/>
      <c r="B330" s="51"/>
      <c r="C330" s="55"/>
      <c r="D330" s="55"/>
      <c r="E330" s="55"/>
      <c r="F330" s="55"/>
      <c r="G330" s="55"/>
      <c r="H330" s="55"/>
      <c r="I330" s="55"/>
      <c r="J330" s="55"/>
      <c r="K330" s="55"/>
      <c r="L330" s="50"/>
      <c r="M330" s="51"/>
      <c r="N330" s="55"/>
      <c r="O330" s="55"/>
      <c r="P330" s="55"/>
      <c r="Q330" s="55"/>
      <c r="R330" s="55"/>
      <c r="S330" s="55"/>
      <c r="T330" s="55"/>
      <c r="U330" s="55"/>
      <c r="V330" s="55"/>
    </row>
    <row r="331" spans="1:22" ht="11.25" hidden="1" customHeight="1">
      <c r="A331" s="749">
        <v>2010</v>
      </c>
      <c r="B331" s="45"/>
      <c r="C331" s="55"/>
      <c r="D331" s="55"/>
      <c r="E331" s="55"/>
      <c r="F331" s="55"/>
      <c r="G331" s="55"/>
      <c r="H331" s="55"/>
      <c r="I331" s="55"/>
      <c r="J331" s="55"/>
      <c r="K331" s="55"/>
      <c r="L331" s="749">
        <v>2010</v>
      </c>
      <c r="M331" s="45"/>
      <c r="N331" s="55"/>
      <c r="O331" s="55"/>
      <c r="P331" s="55"/>
      <c r="Q331" s="55"/>
      <c r="R331" s="55"/>
      <c r="S331" s="55"/>
      <c r="T331" s="55"/>
      <c r="U331" s="55"/>
      <c r="V331" s="55"/>
    </row>
    <row r="332" spans="1:22" ht="11.25" hidden="1" customHeight="1">
      <c r="A332" s="749"/>
      <c r="B332" s="45" t="s">
        <v>176</v>
      </c>
      <c r="C332" s="55">
        <f t="shared" ref="C332:C343" si="371">SUM(C121/C94*100-100)</f>
        <v>17.990847167111099</v>
      </c>
      <c r="D332" s="55">
        <f t="shared" ref="D332:K332" si="372">SUM(D121/D94*100-100)</f>
        <v>13.795525155956597</v>
      </c>
      <c r="E332" s="55">
        <f t="shared" si="372"/>
        <v>-40.000356719901056</v>
      </c>
      <c r="F332" s="55">
        <f t="shared" si="372"/>
        <v>7.3549979715079985</v>
      </c>
      <c r="G332" s="55">
        <f t="shared" si="372"/>
        <v>41.831237682374166</v>
      </c>
      <c r="H332" s="55">
        <f t="shared" si="372"/>
        <v>-5.38606526086717</v>
      </c>
      <c r="I332" s="55">
        <f t="shared" si="372"/>
        <v>-35.147121140188077</v>
      </c>
      <c r="J332" s="55">
        <f t="shared" si="372"/>
        <v>29.437577515383992</v>
      </c>
      <c r="K332" s="55">
        <f t="shared" si="372"/>
        <v>3.6896374216741634</v>
      </c>
      <c r="L332" s="749"/>
      <c r="M332" s="45" t="s">
        <v>176</v>
      </c>
      <c r="N332" s="55">
        <f t="shared" ref="N332:V332" si="373">SUM(N121/N94*100-100)</f>
        <v>59.731632906452859</v>
      </c>
      <c r="O332" s="55">
        <f t="shared" si="373"/>
        <v>32.550528316288194</v>
      </c>
      <c r="P332" s="55">
        <f t="shared" si="373"/>
        <v>34.678705248770058</v>
      </c>
      <c r="Q332" s="55">
        <f t="shared" si="373"/>
        <v>-12.687445010264739</v>
      </c>
      <c r="R332" s="55">
        <f t="shared" si="373"/>
        <v>6.3665305623854351</v>
      </c>
      <c r="S332" s="55">
        <f t="shared" si="373"/>
        <v>38.068679304581195</v>
      </c>
      <c r="T332" s="55">
        <f t="shared" si="373"/>
        <v>-9.3617281310152975</v>
      </c>
      <c r="U332" s="55">
        <f t="shared" si="373"/>
        <v>25.914121762439748</v>
      </c>
      <c r="V332" s="55">
        <f t="shared" si="373"/>
        <v>-9.9516615135656394</v>
      </c>
    </row>
    <row r="333" spans="1:22" ht="11.25" hidden="1" customHeight="1">
      <c r="A333" s="749"/>
      <c r="B333" s="45" t="s">
        <v>177</v>
      </c>
      <c r="C333" s="55">
        <f t="shared" si="371"/>
        <v>18.751632206814577</v>
      </c>
      <c r="D333" s="55">
        <f t="shared" ref="D333:K333" si="374">SUM(D122/D95*100-100)</f>
        <v>2.1308587843803082</v>
      </c>
      <c r="E333" s="55">
        <f t="shared" si="374"/>
        <v>-78.501512857019037</v>
      </c>
      <c r="F333" s="55">
        <f t="shared" si="374"/>
        <v>14.234932662513032</v>
      </c>
      <c r="G333" s="55">
        <f t="shared" si="374"/>
        <v>8.9078902597320848</v>
      </c>
      <c r="H333" s="55">
        <f t="shared" si="374"/>
        <v>-0.83215746680701841</v>
      </c>
      <c r="I333" s="55">
        <f t="shared" si="374"/>
        <v>-43.346087528926866</v>
      </c>
      <c r="J333" s="55">
        <f t="shared" si="374"/>
        <v>-33.532957688731813</v>
      </c>
      <c r="K333" s="55">
        <f t="shared" si="374"/>
        <v>-17.856239245797582</v>
      </c>
      <c r="L333" s="749"/>
      <c r="M333" s="45" t="s">
        <v>177</v>
      </c>
      <c r="N333" s="55">
        <f t="shared" ref="N333:V333" si="375">SUM(N122/N95*100-100)</f>
        <v>23.378613465595734</v>
      </c>
      <c r="O333" s="55">
        <f t="shared" si="375"/>
        <v>-23.828586724734805</v>
      </c>
      <c r="P333" s="55">
        <f t="shared" si="375"/>
        <v>24.40324964800682</v>
      </c>
      <c r="Q333" s="55">
        <f t="shared" si="375"/>
        <v>-25.61622780941309</v>
      </c>
      <c r="R333" s="55">
        <f t="shared" si="375"/>
        <v>22.461411265038748</v>
      </c>
      <c r="S333" s="55">
        <f t="shared" si="375"/>
        <v>29.298865357595162</v>
      </c>
      <c r="T333" s="55">
        <f t="shared" si="375"/>
        <v>-0.95030953651831851</v>
      </c>
      <c r="U333" s="55">
        <f t="shared" si="375"/>
        <v>2.6507964800401425</v>
      </c>
      <c r="V333" s="55">
        <f t="shared" si="375"/>
        <v>22.754992856303474</v>
      </c>
    </row>
    <row r="334" spans="1:22" ht="11.25" hidden="1" customHeight="1">
      <c r="A334" s="749"/>
      <c r="B334" s="45" t="s">
        <v>178</v>
      </c>
      <c r="C334" s="55">
        <f t="shared" si="371"/>
        <v>43.455511125470679</v>
      </c>
      <c r="D334" s="55">
        <f t="shared" ref="D334:K334" si="376">SUM(D123/D96*100-100)</f>
        <v>6.7616159276202126</v>
      </c>
      <c r="E334" s="55">
        <f t="shared" si="376"/>
        <v>-30.27797279071261</v>
      </c>
      <c r="F334" s="55">
        <f t="shared" si="376"/>
        <v>12.952740310907501</v>
      </c>
      <c r="G334" s="55">
        <f t="shared" si="376"/>
        <v>42.803983519375066</v>
      </c>
      <c r="H334" s="55">
        <f t="shared" si="376"/>
        <v>14.195081285150565</v>
      </c>
      <c r="I334" s="55">
        <f t="shared" si="376"/>
        <v>-10.520908339809139</v>
      </c>
      <c r="J334" s="55">
        <f t="shared" si="376"/>
        <v>34.57157769252504</v>
      </c>
      <c r="K334" s="55">
        <f t="shared" si="376"/>
        <v>-1.730964022869756</v>
      </c>
      <c r="L334" s="749"/>
      <c r="M334" s="45" t="s">
        <v>178</v>
      </c>
      <c r="N334" s="55">
        <f t="shared" ref="N334:V334" si="377">SUM(N123/N96*100-100)</f>
        <v>21.230558064447308</v>
      </c>
      <c r="O334" s="55">
        <f t="shared" si="377"/>
        <v>-0.84424502262382362</v>
      </c>
      <c r="P334" s="55">
        <f t="shared" si="377"/>
        <v>23.595032751456912</v>
      </c>
      <c r="Q334" s="55">
        <f t="shared" si="377"/>
        <v>-16.932712866306133</v>
      </c>
      <c r="R334" s="55">
        <f t="shared" si="377"/>
        <v>12.549723070192016</v>
      </c>
      <c r="S334" s="55">
        <f t="shared" si="377"/>
        <v>54.832195510826864</v>
      </c>
      <c r="T334" s="55">
        <f t="shared" si="377"/>
        <v>-16.700528421596673</v>
      </c>
      <c r="U334" s="55">
        <f t="shared" si="377"/>
        <v>66.59915315454711</v>
      </c>
      <c r="V334" s="55">
        <f t="shared" si="377"/>
        <v>26.495326129952318</v>
      </c>
    </row>
    <row r="335" spans="1:22" ht="11.25" hidden="1" customHeight="1">
      <c r="A335" s="749"/>
      <c r="B335" s="45" t="s">
        <v>179</v>
      </c>
      <c r="C335" s="55">
        <f t="shared" si="371"/>
        <v>83.730527198031837</v>
      </c>
      <c r="D335" s="55">
        <f t="shared" ref="D335:K335" si="378">SUM(D124/D97*100-100)</f>
        <v>7.8027989256584078</v>
      </c>
      <c r="E335" s="55">
        <f t="shared" si="378"/>
        <v>-11.343841077181921</v>
      </c>
      <c r="F335" s="55">
        <f t="shared" si="378"/>
        <v>-8.0232832577724338</v>
      </c>
      <c r="G335" s="55">
        <f t="shared" si="378"/>
        <v>32.712963643812316</v>
      </c>
      <c r="H335" s="55">
        <f t="shared" si="378"/>
        <v>36.421406771553734</v>
      </c>
      <c r="I335" s="55">
        <f t="shared" si="378"/>
        <v>-20.738781003811141</v>
      </c>
      <c r="J335" s="55">
        <f t="shared" si="378"/>
        <v>71.591129802190466</v>
      </c>
      <c r="K335" s="55">
        <f t="shared" si="378"/>
        <v>-3.0567147946842823</v>
      </c>
      <c r="L335" s="749"/>
      <c r="M335" s="45" t="s">
        <v>179</v>
      </c>
      <c r="N335" s="55">
        <f t="shared" ref="N335:V335" si="379">SUM(N124/N97*100-100)</f>
        <v>10.830056667974119</v>
      </c>
      <c r="O335" s="55">
        <f t="shared" si="379"/>
        <v>-1.6164261216405293</v>
      </c>
      <c r="P335" s="55">
        <f t="shared" si="379"/>
        <v>0.85465521931340049</v>
      </c>
      <c r="Q335" s="55">
        <f t="shared" si="379"/>
        <v>29.18817991529005</v>
      </c>
      <c r="R335" s="55">
        <f t="shared" si="379"/>
        <v>18.322790410166888</v>
      </c>
      <c r="S335" s="55">
        <f t="shared" si="379"/>
        <v>9.5558848321474414</v>
      </c>
      <c r="T335" s="55">
        <f t="shared" si="379"/>
        <v>14.566723200557945</v>
      </c>
      <c r="U335" s="55">
        <f t="shared" si="379"/>
        <v>-11.447020193353993</v>
      </c>
      <c r="V335" s="55">
        <f t="shared" si="379"/>
        <v>12.17977581579683</v>
      </c>
    </row>
    <row r="336" spans="1:22" ht="11.25" hidden="1" customHeight="1">
      <c r="A336" s="749"/>
      <c r="B336" s="45" t="s">
        <v>180</v>
      </c>
      <c r="C336" s="55">
        <f t="shared" si="371"/>
        <v>95.905045227895812</v>
      </c>
      <c r="D336" s="55">
        <f t="shared" ref="D336:K336" si="380">SUM(D125/D98*100-100)</f>
        <v>-5.3318811160888799</v>
      </c>
      <c r="E336" s="55">
        <f t="shared" si="380"/>
        <v>-16.089354891081555</v>
      </c>
      <c r="F336" s="55">
        <f t="shared" si="380"/>
        <v>-10.067802613005782</v>
      </c>
      <c r="G336" s="55">
        <f t="shared" si="380"/>
        <v>26.759944002278345</v>
      </c>
      <c r="H336" s="55">
        <f t="shared" si="380"/>
        <v>50.763432726202751</v>
      </c>
      <c r="I336" s="55">
        <f t="shared" si="380"/>
        <v>-0.50688042037188552</v>
      </c>
      <c r="J336" s="55">
        <f t="shared" si="380"/>
        <v>79.625269986138051</v>
      </c>
      <c r="K336" s="55">
        <f t="shared" si="380"/>
        <v>12.890185980936408</v>
      </c>
      <c r="L336" s="749"/>
      <c r="M336" s="45" t="s">
        <v>180</v>
      </c>
      <c r="N336" s="55">
        <f t="shared" ref="N336:V336" si="381">SUM(N125/N98*100-100)</f>
        <v>-10.209364271852522</v>
      </c>
      <c r="O336" s="55">
        <f t="shared" si="381"/>
        <v>32.381409007821162</v>
      </c>
      <c r="P336" s="55">
        <f t="shared" si="381"/>
        <v>21.166706688357678</v>
      </c>
      <c r="Q336" s="55">
        <f t="shared" si="381"/>
        <v>25.653806933441729</v>
      </c>
      <c r="R336" s="55">
        <f t="shared" si="381"/>
        <v>-2.3435714995281245</v>
      </c>
      <c r="S336" s="55">
        <f t="shared" si="381"/>
        <v>24.273126264316971</v>
      </c>
      <c r="T336" s="55">
        <f t="shared" si="381"/>
        <v>-0.10997342308941427</v>
      </c>
      <c r="U336" s="55">
        <f t="shared" si="381"/>
        <v>-5.862068852034966</v>
      </c>
      <c r="V336" s="55">
        <f t="shared" si="381"/>
        <v>-19.671763346533083</v>
      </c>
    </row>
    <row r="337" spans="1:22" ht="11.25" hidden="1" customHeight="1">
      <c r="A337" s="749"/>
      <c r="B337" s="45" t="s">
        <v>181</v>
      </c>
      <c r="C337" s="55">
        <f t="shared" si="371"/>
        <v>72.400599397686733</v>
      </c>
      <c r="D337" s="55">
        <f t="shared" ref="D337:K337" si="382">SUM(D126/D99*100-100)</f>
        <v>-2.5453409926564348</v>
      </c>
      <c r="E337" s="55">
        <f t="shared" si="382"/>
        <v>-11.578977374477105</v>
      </c>
      <c r="F337" s="55">
        <f t="shared" si="382"/>
        <v>-3.1450125673296441</v>
      </c>
      <c r="G337" s="55">
        <f t="shared" si="382"/>
        <v>6.9146189020484599</v>
      </c>
      <c r="H337" s="55">
        <f t="shared" si="382"/>
        <v>45.841693826186798</v>
      </c>
      <c r="I337" s="55">
        <f t="shared" si="382"/>
        <v>-13.682742075482111</v>
      </c>
      <c r="J337" s="55">
        <f t="shared" si="382"/>
        <v>58.89728673442022</v>
      </c>
      <c r="K337" s="55">
        <f t="shared" si="382"/>
        <v>4.9601044566083203</v>
      </c>
      <c r="L337" s="749"/>
      <c r="M337" s="45" t="s">
        <v>181</v>
      </c>
      <c r="N337" s="55">
        <f t="shared" ref="N337:V337" si="383">SUM(N126/N99*100-100)</f>
        <v>1.8571689831748444</v>
      </c>
      <c r="O337" s="55">
        <f t="shared" si="383"/>
        <v>53.261581536327554</v>
      </c>
      <c r="P337" s="55">
        <f t="shared" si="383"/>
        <v>11.895411338510968</v>
      </c>
      <c r="Q337" s="55">
        <f t="shared" si="383"/>
        <v>0.59931263243807109</v>
      </c>
      <c r="R337" s="55">
        <f t="shared" si="383"/>
        <v>-15.618797532257631</v>
      </c>
      <c r="S337" s="55">
        <f t="shared" si="383"/>
        <v>52.582757811980372</v>
      </c>
      <c r="T337" s="55">
        <f t="shared" si="383"/>
        <v>8.6855234046245471</v>
      </c>
      <c r="U337" s="55">
        <f t="shared" si="383"/>
        <v>-9.2905144174668521</v>
      </c>
      <c r="V337" s="55">
        <f t="shared" si="383"/>
        <v>40.137238512417923</v>
      </c>
    </row>
    <row r="338" spans="1:22" ht="11.25" hidden="1" customHeight="1">
      <c r="A338" s="749"/>
      <c r="B338" s="45" t="s">
        <v>182</v>
      </c>
      <c r="C338" s="55">
        <f t="shared" si="371"/>
        <v>54.906248874508066</v>
      </c>
      <c r="D338" s="55">
        <f t="shared" ref="D338:K338" si="384">SUM(D127/D100*100-100)</f>
        <v>-7.0140023452296418</v>
      </c>
      <c r="E338" s="55">
        <f t="shared" si="384"/>
        <v>-13.919762849481359</v>
      </c>
      <c r="F338" s="55">
        <f t="shared" si="384"/>
        <v>-19.159034533693088</v>
      </c>
      <c r="G338" s="55">
        <f t="shared" si="384"/>
        <v>-5.9090447371017376</v>
      </c>
      <c r="H338" s="55">
        <f t="shared" si="384"/>
        <v>10.303888356134678</v>
      </c>
      <c r="I338" s="55">
        <f t="shared" si="384"/>
        <v>-15.094980127291578</v>
      </c>
      <c r="J338" s="55">
        <f t="shared" si="384"/>
        <v>36.835998292953775</v>
      </c>
      <c r="K338" s="55">
        <f t="shared" si="384"/>
        <v>6.7731580697355014</v>
      </c>
      <c r="L338" s="749"/>
      <c r="M338" s="45" t="s">
        <v>182</v>
      </c>
      <c r="N338" s="55">
        <f t="shared" ref="N338:V338" si="385">SUM(N127/N100*100-100)</f>
        <v>12.554375681749491</v>
      </c>
      <c r="O338" s="55">
        <f t="shared" si="385"/>
        <v>8.5849430961413304</v>
      </c>
      <c r="P338" s="55">
        <f t="shared" si="385"/>
        <v>11.884297249993494</v>
      </c>
      <c r="Q338" s="55">
        <f t="shared" si="385"/>
        <v>29.702414775630672</v>
      </c>
      <c r="R338" s="55">
        <f t="shared" si="385"/>
        <v>-13.929099898622766</v>
      </c>
      <c r="S338" s="55">
        <f t="shared" si="385"/>
        <v>27.97856317932677</v>
      </c>
      <c r="T338" s="55">
        <f t="shared" si="385"/>
        <v>-2.0851764705882516</v>
      </c>
      <c r="U338" s="55">
        <f t="shared" si="385"/>
        <v>-6.1759225456942204</v>
      </c>
      <c r="V338" s="55">
        <f t="shared" si="385"/>
        <v>56.788868536019464</v>
      </c>
    </row>
    <row r="339" spans="1:22" ht="11.25" hidden="1" customHeight="1">
      <c r="A339" s="749"/>
      <c r="B339" s="45" t="s">
        <v>183</v>
      </c>
      <c r="C339" s="55">
        <f t="shared" si="371"/>
        <v>41.024282052935746</v>
      </c>
      <c r="D339" s="55">
        <f t="shared" ref="D339:K339" si="386">SUM(D128/D101*100-100)</f>
        <v>3.4420547722034343</v>
      </c>
      <c r="E339" s="55">
        <f t="shared" si="386"/>
        <v>-10.414835291306503</v>
      </c>
      <c r="F339" s="55">
        <f t="shared" si="386"/>
        <v>-10.891403531970155</v>
      </c>
      <c r="G339" s="55">
        <f t="shared" si="386"/>
        <v>14.815378526219874</v>
      </c>
      <c r="H339" s="55">
        <f t="shared" si="386"/>
        <v>14.111945348130405</v>
      </c>
      <c r="I339" s="55">
        <f t="shared" si="386"/>
        <v>-11.179310712143703</v>
      </c>
      <c r="J339" s="55">
        <f t="shared" si="386"/>
        <v>19.712748955873693</v>
      </c>
      <c r="K339" s="55">
        <f t="shared" si="386"/>
        <v>13.079362630289168</v>
      </c>
      <c r="L339" s="749"/>
      <c r="M339" s="45" t="s">
        <v>183</v>
      </c>
      <c r="N339" s="55">
        <f t="shared" ref="N339:V339" si="387">SUM(N128/N101*100-100)</f>
        <v>1.8834351566911778</v>
      </c>
      <c r="O339" s="55">
        <f t="shared" si="387"/>
        <v>32.948505916922244</v>
      </c>
      <c r="P339" s="55">
        <f t="shared" si="387"/>
        <v>63.723723337669412</v>
      </c>
      <c r="Q339" s="55">
        <f t="shared" si="387"/>
        <v>75.632931543437508</v>
      </c>
      <c r="R339" s="55">
        <f t="shared" si="387"/>
        <v>6.2820614135467849</v>
      </c>
      <c r="S339" s="55">
        <f t="shared" si="387"/>
        <v>5.7629474056117687</v>
      </c>
      <c r="T339" s="55">
        <f t="shared" si="387"/>
        <v>-4.2468363606238171</v>
      </c>
      <c r="U339" s="55">
        <f t="shared" si="387"/>
        <v>18.521302201358608</v>
      </c>
      <c r="V339" s="55">
        <f t="shared" si="387"/>
        <v>42.495572205585461</v>
      </c>
    </row>
    <row r="340" spans="1:22" ht="11.25" hidden="1" customHeight="1">
      <c r="A340" s="749"/>
      <c r="B340" s="45" t="s">
        <v>184</v>
      </c>
      <c r="C340" s="55">
        <f t="shared" si="371"/>
        <v>37.283532142835412</v>
      </c>
      <c r="D340" s="55">
        <f t="shared" ref="D340:K340" si="388">SUM(D129/D102*100-100)</f>
        <v>9.1107524346048905</v>
      </c>
      <c r="E340" s="55">
        <f t="shared" si="388"/>
        <v>6.1555937768793711</v>
      </c>
      <c r="F340" s="55">
        <f t="shared" si="388"/>
        <v>-6.3800181243261562</v>
      </c>
      <c r="G340" s="55">
        <f t="shared" si="388"/>
        <v>31.879302947348151</v>
      </c>
      <c r="H340" s="55">
        <f t="shared" si="388"/>
        <v>15.388593212979629</v>
      </c>
      <c r="I340" s="55">
        <f t="shared" si="388"/>
        <v>9.3603492100740482</v>
      </c>
      <c r="J340" s="55">
        <f t="shared" si="388"/>
        <v>-24.404022480071745</v>
      </c>
      <c r="K340" s="55">
        <f t="shared" si="388"/>
        <v>33.499363888922431</v>
      </c>
      <c r="L340" s="749"/>
      <c r="M340" s="45" t="s">
        <v>184</v>
      </c>
      <c r="N340" s="55">
        <f t="shared" ref="N340:V340" si="389">SUM(N129/N102*100-100)</f>
        <v>16.757784566308473</v>
      </c>
      <c r="O340" s="55">
        <f t="shared" si="389"/>
        <v>24.80044744516799</v>
      </c>
      <c r="P340" s="55">
        <f t="shared" si="389"/>
        <v>8.8480041854980982</v>
      </c>
      <c r="Q340" s="55">
        <f t="shared" si="389"/>
        <v>34.9163168883683</v>
      </c>
      <c r="R340" s="55">
        <f t="shared" si="389"/>
        <v>-15.071983773453425</v>
      </c>
      <c r="S340" s="55">
        <f t="shared" si="389"/>
        <v>4.3695926205318898</v>
      </c>
      <c r="T340" s="55">
        <f t="shared" si="389"/>
        <v>6.2757768414156487</v>
      </c>
      <c r="U340" s="55">
        <f t="shared" si="389"/>
        <v>9.7492205692612686</v>
      </c>
      <c r="V340" s="55">
        <f t="shared" si="389"/>
        <v>115.3061190828534</v>
      </c>
    </row>
    <row r="341" spans="1:22" ht="11.25" hidden="1" customHeight="1">
      <c r="A341" s="749"/>
      <c r="B341" s="45" t="s">
        <v>185</v>
      </c>
      <c r="C341" s="55">
        <f t="shared" si="371"/>
        <v>27.886116288504965</v>
      </c>
      <c r="D341" s="55">
        <f t="shared" ref="D341:K341" si="390">SUM(D130/D103*100-100)</f>
        <v>12.681452129554444</v>
      </c>
      <c r="E341" s="55">
        <f t="shared" si="390"/>
        <v>9.2306965982832594</v>
      </c>
      <c r="F341" s="55">
        <f t="shared" si="390"/>
        <v>-15.796441235307469</v>
      </c>
      <c r="G341" s="55">
        <f t="shared" si="390"/>
        <v>54.189688629655222</v>
      </c>
      <c r="H341" s="55">
        <f t="shared" si="390"/>
        <v>1.7797065434482988</v>
      </c>
      <c r="I341" s="55">
        <f t="shared" si="390"/>
        <v>42.557410914974724</v>
      </c>
      <c r="J341" s="55">
        <f t="shared" si="390"/>
        <v>-9.9793081896415146</v>
      </c>
      <c r="K341" s="55">
        <f t="shared" si="390"/>
        <v>20.117221417759382</v>
      </c>
      <c r="L341" s="749"/>
      <c r="M341" s="45" t="s">
        <v>185</v>
      </c>
      <c r="N341" s="55">
        <f t="shared" ref="N341:V341" si="391">SUM(N130/N103*100-100)</f>
        <v>-5.7438181474400665</v>
      </c>
      <c r="O341" s="55">
        <f t="shared" si="391"/>
        <v>24.733701657458568</v>
      </c>
      <c r="P341" s="55">
        <f t="shared" si="391"/>
        <v>1.298504659995146</v>
      </c>
      <c r="Q341" s="55">
        <f t="shared" si="391"/>
        <v>44.888480107494786</v>
      </c>
      <c r="R341" s="55">
        <f t="shared" si="391"/>
        <v>-12.680207407550739</v>
      </c>
      <c r="S341" s="55">
        <f t="shared" si="391"/>
        <v>31.880039309300798</v>
      </c>
      <c r="T341" s="55">
        <f t="shared" si="391"/>
        <v>1.0160257581055134</v>
      </c>
      <c r="U341" s="55">
        <f t="shared" si="391"/>
        <v>18.083095697374247</v>
      </c>
      <c r="V341" s="55">
        <f t="shared" si="391"/>
        <v>60.070644609447697</v>
      </c>
    </row>
    <row r="342" spans="1:22" ht="11.25" hidden="1" customHeight="1">
      <c r="A342" s="749"/>
      <c r="B342" s="45" t="s">
        <v>186</v>
      </c>
      <c r="C342" s="55">
        <f t="shared" si="371"/>
        <v>27.746071648570322</v>
      </c>
      <c r="D342" s="55">
        <f t="shared" ref="D342:K342" si="392">SUM(D131/D104*100-100)</f>
        <v>-2.1168349920204577</v>
      </c>
      <c r="E342" s="55">
        <f t="shared" si="392"/>
        <v>17.114675346666729</v>
      </c>
      <c r="F342" s="55">
        <f t="shared" si="392"/>
        <v>7.2755896638188489</v>
      </c>
      <c r="G342" s="55">
        <f t="shared" si="392"/>
        <v>33.098001278263979</v>
      </c>
      <c r="H342" s="55">
        <f t="shared" si="392"/>
        <v>8.5810844612042416</v>
      </c>
      <c r="I342" s="55">
        <f t="shared" si="392"/>
        <v>21.522543818649467</v>
      </c>
      <c r="J342" s="55">
        <f t="shared" si="392"/>
        <v>-30.014264259958551</v>
      </c>
      <c r="K342" s="55">
        <f t="shared" si="392"/>
        <v>12.706046686859864</v>
      </c>
      <c r="L342" s="749"/>
      <c r="M342" s="45" t="s">
        <v>186</v>
      </c>
      <c r="N342" s="55">
        <f t="shared" ref="N342:V342" si="393">SUM(N131/N104*100-100)</f>
        <v>9.1612223134721802</v>
      </c>
      <c r="O342" s="55">
        <f t="shared" si="393"/>
        <v>5.5772343623540479</v>
      </c>
      <c r="P342" s="55">
        <f t="shared" si="393"/>
        <v>-17.587447819202538</v>
      </c>
      <c r="Q342" s="55">
        <f t="shared" si="393"/>
        <v>23.425898807449542</v>
      </c>
      <c r="R342" s="55">
        <f t="shared" si="393"/>
        <v>4.3428266271603206</v>
      </c>
      <c r="S342" s="55">
        <f t="shared" si="393"/>
        <v>26.492589683649911</v>
      </c>
      <c r="T342" s="55">
        <f t="shared" si="393"/>
        <v>-23.198941958764152</v>
      </c>
      <c r="U342" s="55">
        <f t="shared" si="393"/>
        <v>19.993947077631361</v>
      </c>
      <c r="V342" s="55">
        <f t="shared" si="393"/>
        <v>66.327675571535593</v>
      </c>
    </row>
    <row r="343" spans="1:22" ht="11.25" hidden="1" customHeight="1">
      <c r="A343" s="749"/>
      <c r="B343" s="45" t="s">
        <v>187</v>
      </c>
      <c r="C343" s="55">
        <f t="shared" si="371"/>
        <v>7.3740497074972637</v>
      </c>
      <c r="D343" s="55">
        <f t="shared" ref="D343:K343" si="394">SUM(D132/D105*100-100)</f>
        <v>3.8846151322185989</v>
      </c>
      <c r="E343" s="55">
        <f t="shared" si="394"/>
        <v>-25.729291271733501</v>
      </c>
      <c r="F343" s="55">
        <f t="shared" si="394"/>
        <v>-13.014155989279544</v>
      </c>
      <c r="G343" s="55">
        <f t="shared" si="394"/>
        <v>15.353345803342222</v>
      </c>
      <c r="H343" s="55">
        <f t="shared" si="394"/>
        <v>-1.6470623536593507</v>
      </c>
      <c r="I343" s="55">
        <f t="shared" si="394"/>
        <v>21.766141428010684</v>
      </c>
      <c r="J343" s="55">
        <f t="shared" si="394"/>
        <v>-2.6605285846733437</v>
      </c>
      <c r="K343" s="55">
        <f t="shared" si="394"/>
        <v>-12.144217873733652</v>
      </c>
      <c r="L343" s="749"/>
      <c r="M343" s="45" t="s">
        <v>187</v>
      </c>
      <c r="N343" s="55">
        <f t="shared" ref="N343:V343" si="395">SUM(N132/N105*100-100)</f>
        <v>10.025678514823497</v>
      </c>
      <c r="O343" s="55">
        <f t="shared" si="395"/>
        <v>-29.023829705427431</v>
      </c>
      <c r="P343" s="55">
        <f t="shared" si="395"/>
        <v>-9.8339205858557364</v>
      </c>
      <c r="Q343" s="55">
        <f t="shared" si="395"/>
        <v>-21.07827150487347</v>
      </c>
      <c r="R343" s="55">
        <f t="shared" si="395"/>
        <v>22.280812206260592</v>
      </c>
      <c r="S343" s="55">
        <f t="shared" si="395"/>
        <v>14.345803611926385</v>
      </c>
      <c r="T343" s="55">
        <f t="shared" si="395"/>
        <v>21.514131281205636</v>
      </c>
      <c r="U343" s="55">
        <f t="shared" si="395"/>
        <v>-3.8882331563181651</v>
      </c>
      <c r="V343" s="55">
        <f t="shared" si="395"/>
        <v>84.228103865742668</v>
      </c>
    </row>
    <row r="344" spans="1:22" ht="11.25" hidden="1" customHeight="1">
      <c r="A344" s="749"/>
      <c r="B344" s="45"/>
      <c r="C344" s="55"/>
      <c r="D344" s="55"/>
      <c r="E344" s="55"/>
      <c r="F344" s="55"/>
      <c r="G344" s="55"/>
      <c r="H344" s="55"/>
      <c r="I344" s="55"/>
      <c r="J344" s="55"/>
      <c r="K344" s="55"/>
      <c r="L344" s="749"/>
      <c r="M344" s="45"/>
      <c r="N344" s="55"/>
      <c r="O344" s="55"/>
      <c r="P344" s="55"/>
      <c r="Q344" s="55"/>
      <c r="R344" s="55"/>
      <c r="S344" s="55"/>
      <c r="T344" s="55"/>
      <c r="U344" s="55"/>
      <c r="V344" s="55"/>
    </row>
    <row r="345" spans="1:22" ht="11.25" hidden="1" customHeight="1">
      <c r="A345" s="1202" t="s">
        <v>188</v>
      </c>
      <c r="B345" s="1203"/>
      <c r="C345" s="55">
        <f t="shared" ref="C345:C356" si="396">SUM(C134/C107*100-100)</f>
        <v>17.990847167111099</v>
      </c>
      <c r="D345" s="55">
        <f t="shared" ref="D345:K345" si="397">SUM(D134/D107*100-100)</f>
        <v>13.795525155956597</v>
      </c>
      <c r="E345" s="55">
        <f t="shared" si="397"/>
        <v>-40.000356719901056</v>
      </c>
      <c r="F345" s="55">
        <f t="shared" si="397"/>
        <v>7.3549979715079985</v>
      </c>
      <c r="G345" s="55">
        <f t="shared" si="397"/>
        <v>41.831237682374166</v>
      </c>
      <c r="H345" s="55">
        <f t="shared" si="397"/>
        <v>-5.38606526086717</v>
      </c>
      <c r="I345" s="55">
        <f t="shared" si="397"/>
        <v>-35.147121140188077</v>
      </c>
      <c r="J345" s="55">
        <f t="shared" si="397"/>
        <v>29.437577515383992</v>
      </c>
      <c r="K345" s="55">
        <f t="shared" si="397"/>
        <v>3.6896374216741634</v>
      </c>
      <c r="L345" s="1202" t="s">
        <v>188</v>
      </c>
      <c r="M345" s="1203"/>
      <c r="N345" s="55">
        <f t="shared" ref="N345:V345" si="398">SUM(N134/N107*100-100)</f>
        <v>59.731632906452859</v>
      </c>
      <c r="O345" s="55">
        <f t="shared" si="398"/>
        <v>32.550528316288194</v>
      </c>
      <c r="P345" s="55">
        <f t="shared" si="398"/>
        <v>34.678705248770058</v>
      </c>
      <c r="Q345" s="55">
        <f t="shared" si="398"/>
        <v>-12.687445010264739</v>
      </c>
      <c r="R345" s="55">
        <f t="shared" si="398"/>
        <v>6.3665305623854351</v>
      </c>
      <c r="S345" s="55">
        <f t="shared" si="398"/>
        <v>38.068679304581195</v>
      </c>
      <c r="T345" s="55">
        <f t="shared" si="398"/>
        <v>-9.3617281310152975</v>
      </c>
      <c r="U345" s="55">
        <f t="shared" si="398"/>
        <v>25.914121762439748</v>
      </c>
      <c r="V345" s="55">
        <f t="shared" si="398"/>
        <v>-9.9516615135656394</v>
      </c>
    </row>
    <row r="346" spans="1:22" ht="11.25" hidden="1" customHeight="1">
      <c r="A346" s="1202" t="s">
        <v>189</v>
      </c>
      <c r="B346" s="1203"/>
      <c r="C346" s="55">
        <f t="shared" si="396"/>
        <v>18.364293466879261</v>
      </c>
      <c r="D346" s="55">
        <f t="shared" ref="D346:K346" si="399">SUM(D135/D108*100-100)</f>
        <v>7.7061316861818199</v>
      </c>
      <c r="E346" s="55">
        <f t="shared" si="399"/>
        <v>-62.601222951882974</v>
      </c>
      <c r="F346" s="55">
        <f t="shared" si="399"/>
        <v>10.792937374087259</v>
      </c>
      <c r="G346" s="55">
        <f t="shared" si="399"/>
        <v>23.349280460601278</v>
      </c>
      <c r="H346" s="55">
        <f t="shared" si="399"/>
        <v>-3.1600355952721202</v>
      </c>
      <c r="I346" s="55">
        <f t="shared" si="399"/>
        <v>-39.54662755017867</v>
      </c>
      <c r="J346" s="55">
        <f t="shared" si="399"/>
        <v>-10.52085778641451</v>
      </c>
      <c r="K346" s="55">
        <f t="shared" si="399"/>
        <v>-8.184593494145787</v>
      </c>
      <c r="L346" s="1202" t="s">
        <v>189</v>
      </c>
      <c r="M346" s="1203"/>
      <c r="N346" s="55">
        <f t="shared" ref="N346:V346" si="400">SUM(N135/N108*100-100)</f>
        <v>39.917527769820197</v>
      </c>
      <c r="O346" s="55">
        <f t="shared" si="400"/>
        <v>0.88073499895251928</v>
      </c>
      <c r="P346" s="55">
        <f t="shared" si="400"/>
        <v>29.283458729762174</v>
      </c>
      <c r="Q346" s="55">
        <f t="shared" si="400"/>
        <v>-19.768211441334088</v>
      </c>
      <c r="R346" s="55">
        <f t="shared" si="400"/>
        <v>14.477555097224055</v>
      </c>
      <c r="S346" s="55">
        <f t="shared" si="400"/>
        <v>33.488834840547497</v>
      </c>
      <c r="T346" s="55">
        <f t="shared" si="400"/>
        <v>-5.1127042725565985</v>
      </c>
      <c r="U346" s="55">
        <f t="shared" si="400"/>
        <v>14.302713553179842</v>
      </c>
      <c r="V346" s="55">
        <f t="shared" si="400"/>
        <v>5.264337264027958</v>
      </c>
    </row>
    <row r="347" spans="1:22" ht="11.25" hidden="1" customHeight="1">
      <c r="A347" s="1202" t="s">
        <v>190</v>
      </c>
      <c r="B347" s="1203"/>
      <c r="C347" s="55">
        <f t="shared" si="396"/>
        <v>26.253453424390869</v>
      </c>
      <c r="D347" s="55">
        <f t="shared" ref="D347:K347" si="401">SUM(D136/D109*100-100)</f>
        <v>7.3527509798349655</v>
      </c>
      <c r="E347" s="55">
        <f t="shared" si="401"/>
        <v>-48.864053359367347</v>
      </c>
      <c r="F347" s="55">
        <f t="shared" si="401"/>
        <v>11.549765889435591</v>
      </c>
      <c r="G347" s="55">
        <f t="shared" si="401"/>
        <v>30.333947307508311</v>
      </c>
      <c r="H347" s="55">
        <f t="shared" si="401"/>
        <v>2.7789377473863084</v>
      </c>
      <c r="I347" s="55">
        <f t="shared" si="401"/>
        <v>-28.698737810788259</v>
      </c>
      <c r="J347" s="55">
        <f t="shared" si="401"/>
        <v>7.0945769615834706</v>
      </c>
      <c r="K347" s="55">
        <f t="shared" si="401"/>
        <v>-5.6583394953201207</v>
      </c>
      <c r="L347" s="1202" t="s">
        <v>190</v>
      </c>
      <c r="M347" s="1203"/>
      <c r="N347" s="55">
        <f t="shared" ref="N347:V347" si="402">SUM(N136/N109*100-100)</f>
        <v>33.153259604790293</v>
      </c>
      <c r="O347" s="55">
        <f t="shared" si="402"/>
        <v>0.21651520645306732</v>
      </c>
      <c r="P347" s="55">
        <f t="shared" si="402"/>
        <v>27.123530936085245</v>
      </c>
      <c r="Q347" s="55">
        <f t="shared" si="402"/>
        <v>-18.380229316679632</v>
      </c>
      <c r="R347" s="55">
        <f t="shared" si="402"/>
        <v>13.732780896044929</v>
      </c>
      <c r="S347" s="55">
        <f t="shared" si="402"/>
        <v>40.899231929125989</v>
      </c>
      <c r="T347" s="55">
        <f t="shared" si="402"/>
        <v>-9.2989117575574056</v>
      </c>
      <c r="U347" s="55">
        <f t="shared" si="402"/>
        <v>31.860139782587964</v>
      </c>
      <c r="V347" s="55">
        <f t="shared" si="402"/>
        <v>12.823028037590987</v>
      </c>
    </row>
    <row r="348" spans="1:22" ht="11.25" hidden="1" customHeight="1">
      <c r="A348" s="1202" t="s">
        <v>191</v>
      </c>
      <c r="B348" s="1203"/>
      <c r="C348" s="55">
        <f t="shared" si="396"/>
        <v>37.405548905090029</v>
      </c>
      <c r="D348" s="55">
        <f t="shared" ref="D348:K348" si="403">SUM(D137/D110*100-100)</f>
        <v>7.4701138741906163</v>
      </c>
      <c r="E348" s="55">
        <f t="shared" si="403"/>
        <v>-38.35908464903747</v>
      </c>
      <c r="F348" s="55">
        <f t="shared" si="403"/>
        <v>6.3450378518120658</v>
      </c>
      <c r="G348" s="55">
        <f t="shared" si="403"/>
        <v>30.920222580140944</v>
      </c>
      <c r="H348" s="55">
        <f t="shared" si="403"/>
        <v>10.37705798102408</v>
      </c>
      <c r="I348" s="55">
        <f t="shared" si="403"/>
        <v>-26.65315689148116</v>
      </c>
      <c r="J348" s="55">
        <f t="shared" si="403"/>
        <v>22.209725549998424</v>
      </c>
      <c r="K348" s="55">
        <f t="shared" si="403"/>
        <v>-4.9947908659429174</v>
      </c>
      <c r="L348" s="1202" t="s">
        <v>191</v>
      </c>
      <c r="M348" s="1203"/>
      <c r="N348" s="55">
        <f t="shared" ref="N348:V348" si="404">SUM(N137/N110*100-100)</f>
        <v>26.733976166568056</v>
      </c>
      <c r="O348" s="55">
        <f t="shared" si="404"/>
        <v>-0.25059959650134545</v>
      </c>
      <c r="P348" s="55">
        <f t="shared" si="404"/>
        <v>20.282823439310533</v>
      </c>
      <c r="Q348" s="55">
        <f t="shared" si="404"/>
        <v>-5.3847358534636243</v>
      </c>
      <c r="R348" s="55">
        <f t="shared" si="404"/>
        <v>14.989093123277272</v>
      </c>
      <c r="S348" s="55">
        <f t="shared" si="404"/>
        <v>32.05669330163596</v>
      </c>
      <c r="T348" s="55">
        <f t="shared" si="404"/>
        <v>-3.7261394816320887</v>
      </c>
      <c r="U348" s="55">
        <f t="shared" si="404"/>
        <v>16.489380127466319</v>
      </c>
      <c r="V348" s="55">
        <f t="shared" si="404"/>
        <v>12.656147936919183</v>
      </c>
    </row>
    <row r="349" spans="1:22" ht="11.25" hidden="1" customHeight="1">
      <c r="A349" s="1202" t="s">
        <v>192</v>
      </c>
      <c r="B349" s="1203"/>
      <c r="C349" s="55">
        <f t="shared" si="396"/>
        <v>46.886267099167867</v>
      </c>
      <c r="D349" s="55">
        <f t="shared" ref="D349:K349" si="405">SUM(D138/D111*100-100)</f>
        <v>4.7019848458969022</v>
      </c>
      <c r="E349" s="55">
        <f t="shared" si="405"/>
        <v>-33.101299437273042</v>
      </c>
      <c r="F349" s="55">
        <f t="shared" si="405"/>
        <v>2.9309280775392779</v>
      </c>
      <c r="G349" s="55">
        <f t="shared" si="405"/>
        <v>29.999218346972754</v>
      </c>
      <c r="H349" s="55">
        <f t="shared" si="405"/>
        <v>17.589515698542215</v>
      </c>
      <c r="I349" s="55">
        <f t="shared" si="405"/>
        <v>-22.107338787521101</v>
      </c>
      <c r="J349" s="55">
        <f t="shared" si="405"/>
        <v>33.271698038988347</v>
      </c>
      <c r="K349" s="55">
        <f t="shared" si="405"/>
        <v>-1.6178363393370887</v>
      </c>
      <c r="L349" s="1202" t="s">
        <v>192</v>
      </c>
      <c r="M349" s="1203"/>
      <c r="N349" s="55">
        <f t="shared" ref="N349:V349" si="406">SUM(N138/N111*100-100)</f>
        <v>17.840258562948108</v>
      </c>
      <c r="O349" s="55">
        <f t="shared" si="406"/>
        <v>5.9054383649667557</v>
      </c>
      <c r="P349" s="55">
        <f t="shared" si="406"/>
        <v>20.480643504564554</v>
      </c>
      <c r="Q349" s="55">
        <f t="shared" si="406"/>
        <v>0.75533814982426861</v>
      </c>
      <c r="R349" s="55">
        <f t="shared" si="406"/>
        <v>10.405705878711984</v>
      </c>
      <c r="S349" s="55">
        <f t="shared" si="406"/>
        <v>30.385845362684506</v>
      </c>
      <c r="T349" s="55">
        <f t="shared" si="406"/>
        <v>-2.8998612224229561</v>
      </c>
      <c r="U349" s="55">
        <f t="shared" si="406"/>
        <v>11.518231485819584</v>
      </c>
      <c r="V349" s="55">
        <f t="shared" si="406"/>
        <v>4.5184532569773239</v>
      </c>
    </row>
    <row r="350" spans="1:22" ht="11.25" hidden="1" customHeight="1">
      <c r="A350" s="1202" t="s">
        <v>193</v>
      </c>
      <c r="B350" s="1203"/>
      <c r="C350" s="55">
        <f t="shared" si="396"/>
        <v>50.725124963198482</v>
      </c>
      <c r="D350" s="55">
        <f t="shared" ref="D350:K350" si="407">SUM(D139/D112*100-100)</f>
        <v>3.4184356834042546</v>
      </c>
      <c r="E350" s="55">
        <f t="shared" si="407"/>
        <v>-29.261170776101679</v>
      </c>
      <c r="F350" s="55">
        <f t="shared" si="407"/>
        <v>1.9997931104582847</v>
      </c>
      <c r="G350" s="55">
        <f t="shared" si="407"/>
        <v>25.543882275350668</v>
      </c>
      <c r="H350" s="55">
        <f t="shared" si="407"/>
        <v>21.759287079587097</v>
      </c>
      <c r="I350" s="55">
        <f t="shared" si="407"/>
        <v>-20.883737266906081</v>
      </c>
      <c r="J350" s="55">
        <f t="shared" si="407"/>
        <v>37.76449367766233</v>
      </c>
      <c r="K350" s="55">
        <f t="shared" si="407"/>
        <v>-0.498099266804644</v>
      </c>
      <c r="L350" s="1202" t="s">
        <v>193</v>
      </c>
      <c r="M350" s="1203"/>
      <c r="N350" s="55">
        <f t="shared" ref="N350:V350" si="408">SUM(N139/N112*100-100)</f>
        <v>14.868170621529117</v>
      </c>
      <c r="O350" s="55">
        <f t="shared" si="408"/>
        <v>11.964511860054429</v>
      </c>
      <c r="P350" s="55">
        <f t="shared" si="408"/>
        <v>19.071775969590902</v>
      </c>
      <c r="Q350" s="55">
        <f t="shared" si="408"/>
        <v>0.73023399823384239</v>
      </c>
      <c r="R350" s="55">
        <f t="shared" si="408"/>
        <v>4.0856125811483395</v>
      </c>
      <c r="S350" s="55">
        <f t="shared" si="408"/>
        <v>34.066236650289824</v>
      </c>
      <c r="T350" s="55">
        <f t="shared" si="408"/>
        <v>-0.81530732675987849</v>
      </c>
      <c r="U350" s="55">
        <f t="shared" si="408"/>
        <v>8.2337545379483288</v>
      </c>
      <c r="V350" s="55">
        <f t="shared" si="408"/>
        <v>10.623262739467435</v>
      </c>
    </row>
    <row r="351" spans="1:22" ht="11.25" hidden="1" customHeight="1">
      <c r="A351" s="1202" t="s">
        <v>194</v>
      </c>
      <c r="B351" s="1203"/>
      <c r="C351" s="55">
        <f t="shared" si="396"/>
        <v>51.325555148459699</v>
      </c>
      <c r="D351" s="55">
        <f t="shared" ref="D351:K351" si="409">SUM(D140/D113*100-100)</f>
        <v>1.8269059256283811</v>
      </c>
      <c r="E351" s="55">
        <f t="shared" si="409"/>
        <v>-27.122099202936369</v>
      </c>
      <c r="F351" s="55">
        <f t="shared" si="409"/>
        <v>-1.154964941845364</v>
      </c>
      <c r="G351" s="55">
        <f t="shared" si="409"/>
        <v>19.810824975393643</v>
      </c>
      <c r="H351" s="55">
        <f t="shared" si="409"/>
        <v>19.970759267715877</v>
      </c>
      <c r="I351" s="55">
        <f t="shared" si="409"/>
        <v>-20.084239619021957</v>
      </c>
      <c r="J351" s="55">
        <f t="shared" si="409"/>
        <v>37.609077478023693</v>
      </c>
      <c r="K351" s="55">
        <f t="shared" si="409"/>
        <v>0.72868048712062716</v>
      </c>
      <c r="L351" s="1202" t="s">
        <v>194</v>
      </c>
      <c r="M351" s="1203"/>
      <c r="N351" s="55">
        <f t="shared" ref="N351:V351" si="410">SUM(N140/N113*100-100)</f>
        <v>14.527744611324067</v>
      </c>
      <c r="O351" s="55">
        <f t="shared" si="410"/>
        <v>11.467190251089761</v>
      </c>
      <c r="P351" s="55">
        <f t="shared" si="410"/>
        <v>17.925012419275973</v>
      </c>
      <c r="Q351" s="55">
        <f t="shared" si="410"/>
        <v>3.7853786725805492</v>
      </c>
      <c r="R351" s="55">
        <f t="shared" si="410"/>
        <v>0.77153292786790928</v>
      </c>
      <c r="S351" s="55">
        <f t="shared" si="410"/>
        <v>33.048840103055909</v>
      </c>
      <c r="T351" s="55">
        <f t="shared" si="410"/>
        <v>-0.99597485826305387</v>
      </c>
      <c r="U351" s="55">
        <f t="shared" si="410"/>
        <v>6.2581347406122063</v>
      </c>
      <c r="V351" s="55">
        <f t="shared" si="410"/>
        <v>17.104827931978434</v>
      </c>
    </row>
    <row r="352" spans="1:22" ht="11.25" hidden="1" customHeight="1">
      <c r="A352" s="1202" t="s">
        <v>195</v>
      </c>
      <c r="B352" s="1203"/>
      <c r="C352" s="55">
        <f t="shared" si="396"/>
        <v>49.88953741210932</v>
      </c>
      <c r="D352" s="55">
        <f t="shared" ref="D352:K352" si="411">SUM(D141/D114*100-100)</f>
        <v>2.0329954397237486</v>
      </c>
      <c r="E352" s="55">
        <f t="shared" si="411"/>
        <v>-24.731665356153187</v>
      </c>
      <c r="F352" s="55">
        <f t="shared" si="411"/>
        <v>-2.3367968455755772</v>
      </c>
      <c r="G352" s="55">
        <f t="shared" si="411"/>
        <v>19.154109474228306</v>
      </c>
      <c r="H352" s="55">
        <f t="shared" si="411"/>
        <v>19.173792301324411</v>
      </c>
      <c r="I352" s="55">
        <f t="shared" si="411"/>
        <v>-19.16129700407329</v>
      </c>
      <c r="J352" s="55">
        <f t="shared" si="411"/>
        <v>34.667581819004369</v>
      </c>
      <c r="K352" s="55">
        <f t="shared" si="411"/>
        <v>2.3567819247667217</v>
      </c>
      <c r="L352" s="1202" t="s">
        <v>195</v>
      </c>
      <c r="M352" s="1203"/>
      <c r="N352" s="55">
        <f t="shared" ref="N352:V352" si="412">SUM(N141/N114*100-100)</f>
        <v>12.783072390042747</v>
      </c>
      <c r="O352" s="55">
        <f t="shared" si="412"/>
        <v>13.70648332771907</v>
      </c>
      <c r="P352" s="55">
        <f t="shared" si="412"/>
        <v>23.104722583623357</v>
      </c>
      <c r="Q352" s="55">
        <f t="shared" si="412"/>
        <v>9.852839873369561</v>
      </c>
      <c r="R352" s="55">
        <f t="shared" si="412"/>
        <v>1.4830395893466317</v>
      </c>
      <c r="S352" s="55">
        <f t="shared" si="412"/>
        <v>28.967067714422399</v>
      </c>
      <c r="T352" s="55">
        <f t="shared" si="412"/>
        <v>-1.3681981379509836</v>
      </c>
      <c r="U352" s="55">
        <f t="shared" si="412"/>
        <v>7.595073423363587</v>
      </c>
      <c r="V352" s="55">
        <f t="shared" si="412"/>
        <v>20.328219185910882</v>
      </c>
    </row>
    <row r="353" spans="1:22" ht="11.25" hidden="1" customHeight="1">
      <c r="A353" s="1202" t="s">
        <v>196</v>
      </c>
      <c r="B353" s="1203"/>
      <c r="C353" s="55">
        <f t="shared" si="396"/>
        <v>48.29982116894476</v>
      </c>
      <c r="D353" s="55">
        <f t="shared" ref="D353:K353" si="413">SUM(D142/D115*100-100)</f>
        <v>2.7679612398520561</v>
      </c>
      <c r="E353" s="55">
        <f t="shared" si="413"/>
        <v>-21.355501987051596</v>
      </c>
      <c r="F353" s="55">
        <f t="shared" si="413"/>
        <v>-2.7558564602300635</v>
      </c>
      <c r="G353" s="55">
        <f t="shared" si="413"/>
        <v>20.539675358944336</v>
      </c>
      <c r="H353" s="55">
        <f t="shared" si="413"/>
        <v>18.673213135146867</v>
      </c>
      <c r="I353" s="55">
        <f t="shared" si="413"/>
        <v>-16.791487830420692</v>
      </c>
      <c r="J353" s="55">
        <f t="shared" si="413"/>
        <v>25.100942366575225</v>
      </c>
      <c r="K353" s="55">
        <f t="shared" si="413"/>
        <v>5.4896016216291486</v>
      </c>
      <c r="L353" s="1202" t="s">
        <v>196</v>
      </c>
      <c r="M353" s="1203"/>
      <c r="N353" s="55">
        <f t="shared" ref="N353:V353" si="414">SUM(N142/N115*100-100)</f>
        <v>13.229249590866175</v>
      </c>
      <c r="O353" s="55">
        <f t="shared" si="414"/>
        <v>14.758328898450984</v>
      </c>
      <c r="P353" s="55">
        <f t="shared" si="414"/>
        <v>21.586891945004183</v>
      </c>
      <c r="Q353" s="55">
        <f t="shared" si="414"/>
        <v>12.791884906190148</v>
      </c>
      <c r="R353" s="55">
        <f t="shared" si="414"/>
        <v>-0.16833464380016494</v>
      </c>
      <c r="S353" s="55">
        <f t="shared" si="414"/>
        <v>26.341500032182338</v>
      </c>
      <c r="T353" s="55">
        <f t="shared" si="414"/>
        <v>-0.55252715104543881</v>
      </c>
      <c r="U353" s="55">
        <f t="shared" si="414"/>
        <v>7.8182107292150249</v>
      </c>
      <c r="V353" s="55">
        <f t="shared" si="414"/>
        <v>30.578520223179851</v>
      </c>
    </row>
    <row r="354" spans="1:22" ht="11.25" hidden="1" customHeight="1">
      <c r="A354" s="1202" t="s">
        <v>197</v>
      </c>
      <c r="B354" s="1203"/>
      <c r="C354" s="55">
        <f t="shared" si="396"/>
        <v>45.964967918909252</v>
      </c>
      <c r="D354" s="55">
        <f t="shared" ref="D354:K354" si="415">SUM(D143/D116*100-100)</f>
        <v>3.6123848492526207</v>
      </c>
      <c r="E354" s="55">
        <f t="shared" si="415"/>
        <v>-18.553667905427801</v>
      </c>
      <c r="F354" s="55">
        <f t="shared" si="415"/>
        <v>-3.9624243025375137</v>
      </c>
      <c r="G354" s="55">
        <f t="shared" si="415"/>
        <v>23.476438291518747</v>
      </c>
      <c r="H354" s="55">
        <f t="shared" si="415"/>
        <v>16.638750556388899</v>
      </c>
      <c r="I354" s="55">
        <f t="shared" si="415"/>
        <v>-12.950343904819761</v>
      </c>
      <c r="J354" s="55">
        <f t="shared" si="415"/>
        <v>19.833804003660731</v>
      </c>
      <c r="K354" s="55">
        <f t="shared" si="415"/>
        <v>6.9253642776486686</v>
      </c>
      <c r="L354" s="1202" t="s">
        <v>197</v>
      </c>
      <c r="M354" s="1203"/>
      <c r="N354" s="55">
        <f t="shared" ref="N354:V354" si="416">SUM(N143/N116*100-100)</f>
        <v>11.147324273456121</v>
      </c>
      <c r="O354" s="55">
        <f t="shared" si="416"/>
        <v>15.617685440630268</v>
      </c>
      <c r="P354" s="55">
        <f t="shared" si="416"/>
        <v>19.586258220157433</v>
      </c>
      <c r="Q354" s="55">
        <f t="shared" si="416"/>
        <v>16.716286302969749</v>
      </c>
      <c r="R354" s="55">
        <f t="shared" si="416"/>
        <v>-1.2059039504178912</v>
      </c>
      <c r="S354" s="55">
        <f t="shared" si="416"/>
        <v>26.900243442120143</v>
      </c>
      <c r="T354" s="55">
        <f t="shared" si="416"/>
        <v>-0.40800783898161797</v>
      </c>
      <c r="U354" s="55">
        <f t="shared" si="416"/>
        <v>8.773252674909358</v>
      </c>
      <c r="V354" s="55">
        <f t="shared" si="416"/>
        <v>33.877503346269009</v>
      </c>
    </row>
    <row r="355" spans="1:22" ht="11.25" hidden="1" customHeight="1">
      <c r="A355" s="1202" t="s">
        <v>198</v>
      </c>
      <c r="B355" s="1203"/>
      <c r="C355" s="55">
        <f t="shared" si="396"/>
        <v>43.994970123476008</v>
      </c>
      <c r="D355" s="55">
        <f t="shared" ref="D355:K355" si="417">SUM(D144/D117*100-100)</f>
        <v>3.102212550336219</v>
      </c>
      <c r="E355" s="55">
        <f t="shared" si="417"/>
        <v>-15.833723468794417</v>
      </c>
      <c r="F355" s="55">
        <f t="shared" si="417"/>
        <v>-3.0438725850327017</v>
      </c>
      <c r="G355" s="55">
        <f t="shared" si="417"/>
        <v>24.371180704999063</v>
      </c>
      <c r="H355" s="55">
        <f t="shared" si="417"/>
        <v>15.822867069701857</v>
      </c>
      <c r="I355" s="55">
        <f t="shared" si="417"/>
        <v>-10.09473780365532</v>
      </c>
      <c r="J355" s="55">
        <f t="shared" si="417"/>
        <v>14.135031491241506</v>
      </c>
      <c r="K355" s="55">
        <f t="shared" si="417"/>
        <v>7.4454680237943478</v>
      </c>
      <c r="L355" s="1202" t="s">
        <v>198</v>
      </c>
      <c r="M355" s="1203"/>
      <c r="N355" s="55">
        <f t="shared" ref="N355:V355" si="418">SUM(N144/N117*100-100)</f>
        <v>10.954589289808439</v>
      </c>
      <c r="O355" s="55">
        <f t="shared" si="418"/>
        <v>14.543894846501743</v>
      </c>
      <c r="P355" s="55">
        <f t="shared" si="418"/>
        <v>15.808214339512844</v>
      </c>
      <c r="Q355" s="55">
        <f t="shared" si="418"/>
        <v>17.5202041705856</v>
      </c>
      <c r="R355" s="55">
        <f t="shared" si="418"/>
        <v>-0.69408683002443183</v>
      </c>
      <c r="S355" s="55">
        <f t="shared" si="418"/>
        <v>26.86268393345091</v>
      </c>
      <c r="T355" s="55">
        <f t="shared" si="418"/>
        <v>-2.809609078978653</v>
      </c>
      <c r="U355" s="55">
        <f t="shared" si="418"/>
        <v>9.7524351863935692</v>
      </c>
      <c r="V355" s="55">
        <f t="shared" si="418"/>
        <v>36.837599012849893</v>
      </c>
    </row>
    <row r="356" spans="1:22" ht="11.25" hidden="1" customHeight="1">
      <c r="A356" s="1202" t="s">
        <v>199</v>
      </c>
      <c r="B356" s="1203"/>
      <c r="C356" s="55">
        <f t="shared" si="396"/>
        <v>40.034925696812252</v>
      </c>
      <c r="D356" s="55">
        <f t="shared" ref="D356:K356" si="419">SUM(D145/D118*100-100)</f>
        <v>3.160896143501148</v>
      </c>
      <c r="E356" s="55">
        <f t="shared" si="419"/>
        <v>-16.574388818487193</v>
      </c>
      <c r="F356" s="55">
        <f t="shared" si="419"/>
        <v>-3.9695976709946024</v>
      </c>
      <c r="G356" s="55">
        <f t="shared" si="419"/>
        <v>23.561240228154603</v>
      </c>
      <c r="H356" s="55">
        <f t="shared" si="419"/>
        <v>14.357799009127859</v>
      </c>
      <c r="I356" s="55">
        <f t="shared" si="419"/>
        <v>-7.8897855057180948</v>
      </c>
      <c r="J356" s="55">
        <f t="shared" si="419"/>
        <v>12.825045946785906</v>
      </c>
      <c r="K356" s="55">
        <f t="shared" si="419"/>
        <v>5.6503295636697146</v>
      </c>
      <c r="L356" s="1202" t="s">
        <v>199</v>
      </c>
      <c r="M356" s="1203"/>
      <c r="N356" s="55">
        <f t="shared" ref="N356:V356" si="420">SUM(N145/N118*100-100)</f>
        <v>10.872596256169061</v>
      </c>
      <c r="O356" s="55">
        <f t="shared" si="420"/>
        <v>10.363783364880845</v>
      </c>
      <c r="P356" s="55">
        <f t="shared" si="420"/>
        <v>13.411791178111955</v>
      </c>
      <c r="Q356" s="55">
        <f t="shared" si="420"/>
        <v>13.519124724618763</v>
      </c>
      <c r="R356" s="55">
        <f t="shared" si="420"/>
        <v>0.64170582777094864</v>
      </c>
      <c r="S356" s="55">
        <f t="shared" si="420"/>
        <v>25.890520843375413</v>
      </c>
      <c r="T356" s="55">
        <f t="shared" si="420"/>
        <v>-1.1100260012938463</v>
      </c>
      <c r="U356" s="55">
        <f t="shared" si="420"/>
        <v>8.4250905937971083</v>
      </c>
      <c r="V356" s="55">
        <f t="shared" si="420"/>
        <v>40.285682906393788</v>
      </c>
    </row>
    <row r="357" spans="1:22" ht="11.25" hidden="1" customHeight="1">
      <c r="A357" s="50"/>
      <c r="B357" s="51"/>
      <c r="C357" s="55"/>
      <c r="D357" s="55"/>
      <c r="E357" s="55"/>
      <c r="F357" s="55"/>
      <c r="G357" s="55"/>
      <c r="H357" s="55"/>
      <c r="I357" s="55"/>
      <c r="J357" s="55"/>
      <c r="K357" s="55"/>
      <c r="L357" s="50"/>
      <c r="M357" s="51"/>
      <c r="N357" s="55"/>
      <c r="O357" s="55"/>
      <c r="P357" s="55"/>
      <c r="Q357" s="55"/>
      <c r="R357" s="55"/>
      <c r="S357" s="55"/>
      <c r="T357" s="55"/>
      <c r="U357" s="55"/>
      <c r="V357" s="55"/>
    </row>
    <row r="358" spans="1:22" ht="11.25" hidden="1" customHeight="1">
      <c r="A358" s="749">
        <v>2011</v>
      </c>
      <c r="B358" s="45"/>
      <c r="C358" s="55"/>
      <c r="D358" s="55"/>
      <c r="E358" s="55"/>
      <c r="F358" s="55"/>
      <c r="G358" s="55"/>
      <c r="H358" s="55"/>
      <c r="I358" s="55"/>
      <c r="J358" s="55"/>
      <c r="K358" s="55"/>
      <c r="L358" s="749">
        <v>2011</v>
      </c>
      <c r="M358" s="45"/>
      <c r="N358" s="55"/>
      <c r="O358" s="55"/>
      <c r="P358" s="55"/>
      <c r="Q358" s="55"/>
      <c r="R358" s="55"/>
      <c r="S358" s="55"/>
      <c r="T358" s="55"/>
      <c r="U358" s="55"/>
      <c r="V358" s="55"/>
    </row>
    <row r="359" spans="1:22" ht="11.25" hidden="1" customHeight="1">
      <c r="A359" s="749"/>
      <c r="B359" s="45" t="s">
        <v>176</v>
      </c>
      <c r="C359" s="55">
        <f t="shared" ref="C359:C370" si="421">SUM(C148/C121*100-100)</f>
        <v>16.100663197636521</v>
      </c>
      <c r="D359" s="55">
        <f t="shared" ref="D359:K359" si="422">SUM(D148/D121*100-100)</f>
        <v>-1.6988025372545934</v>
      </c>
      <c r="E359" s="55">
        <f t="shared" si="422"/>
        <v>3.2593272762154015</v>
      </c>
      <c r="F359" s="55">
        <f t="shared" si="422"/>
        <v>-50.04411300554429</v>
      </c>
      <c r="G359" s="55">
        <f t="shared" si="422"/>
        <v>-16.710248491348679</v>
      </c>
      <c r="H359" s="55">
        <f t="shared" si="422"/>
        <v>27.549477190725028</v>
      </c>
      <c r="I359" s="55">
        <f t="shared" si="422"/>
        <v>1.5208623085433999</v>
      </c>
      <c r="J359" s="55">
        <f t="shared" si="422"/>
        <v>1.4048800893979205</v>
      </c>
      <c r="K359" s="55">
        <f t="shared" si="422"/>
        <v>-42.041019277223299</v>
      </c>
      <c r="L359" s="749"/>
      <c r="M359" s="45" t="s">
        <v>176</v>
      </c>
      <c r="N359" s="55">
        <f t="shared" ref="N359:V359" si="423">SUM(N148/N121*100-100)</f>
        <v>-10.150077453957934</v>
      </c>
      <c r="O359" s="55">
        <f t="shared" si="423"/>
        <v>-48.566517763663008</v>
      </c>
      <c r="P359" s="55">
        <f t="shared" si="423"/>
        <v>-1.7273350702837433</v>
      </c>
      <c r="Q359" s="55">
        <f t="shared" si="423"/>
        <v>41.268315443357096</v>
      </c>
      <c r="R359" s="55">
        <f t="shared" si="423"/>
        <v>-17.453688653927827</v>
      </c>
      <c r="S359" s="55">
        <f t="shared" si="423"/>
        <v>-5.1013222784555126</v>
      </c>
      <c r="T359" s="55">
        <f t="shared" si="423"/>
        <v>30.255070509579184</v>
      </c>
      <c r="U359" s="55">
        <f t="shared" si="423"/>
        <v>-40.613720109105479</v>
      </c>
      <c r="V359" s="55">
        <f t="shared" si="423"/>
        <v>106.35114595042742</v>
      </c>
    </row>
    <row r="360" spans="1:22" ht="11.25" hidden="1" customHeight="1">
      <c r="A360" s="749"/>
      <c r="B360" s="45" t="s">
        <v>177</v>
      </c>
      <c r="C360" s="55">
        <f t="shared" si="421"/>
        <v>13.051986331647839</v>
      </c>
      <c r="D360" s="55">
        <f t="shared" ref="D360:K360" si="424">SUM(D149/D122*100-100)</f>
        <v>8.6783239205459495</v>
      </c>
      <c r="E360" s="55">
        <f t="shared" si="424"/>
        <v>295.27100789471405</v>
      </c>
      <c r="F360" s="55">
        <f t="shared" si="424"/>
        <v>-23.789005124924827</v>
      </c>
      <c r="G360" s="55">
        <f t="shared" si="424"/>
        <v>4.7950562504569518</v>
      </c>
      <c r="H360" s="55">
        <f t="shared" si="424"/>
        <v>35.494491187158076</v>
      </c>
      <c r="I360" s="55">
        <f t="shared" si="424"/>
        <v>16.695138991908635</v>
      </c>
      <c r="J360" s="55">
        <f t="shared" si="424"/>
        <v>12.647120310815836</v>
      </c>
      <c r="K360" s="55">
        <f t="shared" si="424"/>
        <v>0.7738507692485399</v>
      </c>
      <c r="L360" s="749"/>
      <c r="M360" s="45" t="s">
        <v>177</v>
      </c>
      <c r="N360" s="55">
        <f t="shared" ref="N360:V360" si="425">SUM(N149/N122*100-100)</f>
        <v>8.8821355285421077</v>
      </c>
      <c r="O360" s="55">
        <f t="shared" si="425"/>
        <v>-11.418835412249223</v>
      </c>
      <c r="P360" s="55">
        <f t="shared" si="425"/>
        <v>-4.7939562248288468</v>
      </c>
      <c r="Q360" s="55">
        <f t="shared" si="425"/>
        <v>58.917946015713341</v>
      </c>
      <c r="R360" s="55">
        <f t="shared" si="425"/>
        <v>-13.708362072463188</v>
      </c>
      <c r="S360" s="55">
        <f t="shared" si="425"/>
        <v>8.8927328720553476</v>
      </c>
      <c r="T360" s="55">
        <f t="shared" si="425"/>
        <v>11.615866556538208</v>
      </c>
      <c r="U360" s="55">
        <f t="shared" si="425"/>
        <v>4.9741984277247298</v>
      </c>
      <c r="V360" s="55">
        <f t="shared" si="425"/>
        <v>64.2000236809819</v>
      </c>
    </row>
    <row r="361" spans="1:22" ht="11.25" hidden="1" customHeight="1">
      <c r="A361" s="749"/>
      <c r="B361" s="45" t="s">
        <v>178</v>
      </c>
      <c r="C361" s="55">
        <f t="shared" si="421"/>
        <v>5.0492546608052749</v>
      </c>
      <c r="D361" s="55">
        <f t="shared" ref="D361:K361" si="426">SUM(D150/D123*100-100)</f>
        <v>-3.6203714924821213</v>
      </c>
      <c r="E361" s="55">
        <f t="shared" si="426"/>
        <v>14.232371383821857</v>
      </c>
      <c r="F361" s="55">
        <f t="shared" si="426"/>
        <v>-10.256011972895777</v>
      </c>
      <c r="G361" s="55">
        <f t="shared" si="426"/>
        <v>-3.9774116839860199</v>
      </c>
      <c r="H361" s="55">
        <f t="shared" si="426"/>
        <v>4.9320230119993056</v>
      </c>
      <c r="I361" s="55">
        <f t="shared" si="426"/>
        <v>-1.8572986678187249</v>
      </c>
      <c r="J361" s="55">
        <f t="shared" si="426"/>
        <v>-5.2394115540533903</v>
      </c>
      <c r="K361" s="55">
        <f t="shared" si="426"/>
        <v>4.9471392529037246</v>
      </c>
      <c r="L361" s="749"/>
      <c r="M361" s="45" t="s">
        <v>178</v>
      </c>
      <c r="N361" s="55">
        <f t="shared" ref="N361:V361" si="427">SUM(N150/N123*100-100)</f>
        <v>0.48016144218556178</v>
      </c>
      <c r="O361" s="55">
        <f t="shared" si="427"/>
        <v>-5.5526832799090045</v>
      </c>
      <c r="P361" s="55">
        <f t="shared" si="427"/>
        <v>-18.9495511950538</v>
      </c>
      <c r="Q361" s="55">
        <f t="shared" si="427"/>
        <v>3.5318289455355796</v>
      </c>
      <c r="R361" s="55">
        <f t="shared" si="427"/>
        <v>21.638323820536257</v>
      </c>
      <c r="S361" s="55">
        <f t="shared" si="427"/>
        <v>-11.716333696589317</v>
      </c>
      <c r="T361" s="55">
        <f t="shared" si="427"/>
        <v>-32.52745254307095</v>
      </c>
      <c r="U361" s="55">
        <f t="shared" si="427"/>
        <v>-25.840540350163195</v>
      </c>
      <c r="V361" s="55">
        <f t="shared" si="427"/>
        <v>55.707132218007075</v>
      </c>
    </row>
    <row r="362" spans="1:22" ht="11.25" hidden="1" customHeight="1">
      <c r="A362" s="749"/>
      <c r="B362" s="45" t="s">
        <v>179</v>
      </c>
      <c r="C362" s="55">
        <f t="shared" si="421"/>
        <v>-0.12216569200907657</v>
      </c>
      <c r="D362" s="55">
        <f t="shared" ref="D362:K362" si="428">SUM(D151/D124*100-100)</f>
        <v>-7.4130227788081271</v>
      </c>
      <c r="E362" s="55">
        <f t="shared" si="428"/>
        <v>-10.455360584043902</v>
      </c>
      <c r="F362" s="55">
        <f t="shared" si="428"/>
        <v>-9.6372848876118979</v>
      </c>
      <c r="G362" s="55">
        <f t="shared" si="428"/>
        <v>-4.317534856286386</v>
      </c>
      <c r="H362" s="55">
        <f t="shared" si="428"/>
        <v>-8.463052595958473</v>
      </c>
      <c r="I362" s="55">
        <f t="shared" si="428"/>
        <v>-0.11151467293780115</v>
      </c>
      <c r="J362" s="55">
        <f t="shared" si="428"/>
        <v>4.5202051469545097</v>
      </c>
      <c r="K362" s="55">
        <f t="shared" si="428"/>
        <v>1.5163211146565772</v>
      </c>
      <c r="L362" s="749"/>
      <c r="M362" s="45" t="s">
        <v>179</v>
      </c>
      <c r="N362" s="55">
        <f t="shared" ref="N362:V362" si="429">SUM(N151/N124*100-100)</f>
        <v>-6.5226648865460817</v>
      </c>
      <c r="O362" s="55">
        <f t="shared" si="429"/>
        <v>-5.6771093860965607</v>
      </c>
      <c r="P362" s="55">
        <f t="shared" si="429"/>
        <v>-10.413304201507529</v>
      </c>
      <c r="Q362" s="55">
        <f t="shared" si="429"/>
        <v>-18.413831469910619</v>
      </c>
      <c r="R362" s="55">
        <f t="shared" si="429"/>
        <v>5.9801515085204926</v>
      </c>
      <c r="S362" s="55">
        <f t="shared" si="429"/>
        <v>-11.031381467580516</v>
      </c>
      <c r="T362" s="55">
        <f t="shared" si="429"/>
        <v>-3.8664987986367549</v>
      </c>
      <c r="U362" s="55">
        <f t="shared" si="429"/>
        <v>-16.741869363541412</v>
      </c>
      <c r="V362" s="55">
        <f t="shared" si="429"/>
        <v>37.662336896876496</v>
      </c>
    </row>
    <row r="363" spans="1:22" ht="11.25" hidden="1" customHeight="1">
      <c r="A363" s="749"/>
      <c r="B363" s="45" t="s">
        <v>180</v>
      </c>
      <c r="C363" s="55">
        <f t="shared" si="421"/>
        <v>6.1414786813138278</v>
      </c>
      <c r="D363" s="55">
        <f t="shared" ref="D363:K363" si="430">SUM(D152/D125*100-100)</f>
        <v>-13.087599502457593</v>
      </c>
      <c r="E363" s="55">
        <f t="shared" si="430"/>
        <v>-11.310728962592677</v>
      </c>
      <c r="F363" s="55">
        <f t="shared" si="430"/>
        <v>-22.643076207489258</v>
      </c>
      <c r="G363" s="55">
        <f t="shared" si="430"/>
        <v>-13.15155472140998</v>
      </c>
      <c r="H363" s="55">
        <f t="shared" si="430"/>
        <v>-10.273205549731017</v>
      </c>
      <c r="I363" s="55">
        <f t="shared" si="430"/>
        <v>-7.6447153137407895</v>
      </c>
      <c r="J363" s="55">
        <f t="shared" si="430"/>
        <v>-8.6647837387211837</v>
      </c>
      <c r="K363" s="55">
        <f t="shared" si="430"/>
        <v>-17.593578377658403</v>
      </c>
      <c r="L363" s="749"/>
      <c r="M363" s="45" t="s">
        <v>180</v>
      </c>
      <c r="N363" s="55">
        <f t="shared" ref="N363:V363" si="431">SUM(N152/N125*100-100)</f>
        <v>9.2549466760720236</v>
      </c>
      <c r="O363" s="55">
        <f t="shared" si="431"/>
        <v>-24.625182032882876</v>
      </c>
      <c r="P363" s="55">
        <f t="shared" si="431"/>
        <v>-21.131162621601376</v>
      </c>
      <c r="Q363" s="55">
        <f t="shared" si="431"/>
        <v>-21.056538035219091</v>
      </c>
      <c r="R363" s="55">
        <f t="shared" si="431"/>
        <v>-20.634899947135651</v>
      </c>
      <c r="S363" s="55">
        <f t="shared" si="431"/>
        <v>-12.040216020461969</v>
      </c>
      <c r="T363" s="55">
        <f t="shared" si="431"/>
        <v>-32.852364946579144</v>
      </c>
      <c r="U363" s="55">
        <f t="shared" si="431"/>
        <v>-2.8892024339987898</v>
      </c>
      <c r="V363" s="55">
        <f t="shared" si="431"/>
        <v>61.074590219087241</v>
      </c>
    </row>
    <row r="364" spans="1:22" ht="11.25" hidden="1" customHeight="1">
      <c r="A364" s="749"/>
      <c r="B364" s="45" t="s">
        <v>181</v>
      </c>
      <c r="C364" s="55">
        <f t="shared" si="421"/>
        <v>7.9650702917311946</v>
      </c>
      <c r="D364" s="55">
        <f t="shared" ref="D364:K364" si="432">SUM(D153/D126*100-100)</f>
        <v>-14.094341642828994</v>
      </c>
      <c r="E364" s="55">
        <f t="shared" si="432"/>
        <v>-11.099377636591669</v>
      </c>
      <c r="F364" s="55">
        <f t="shared" si="432"/>
        <v>0.13505806688650068</v>
      </c>
      <c r="G364" s="55">
        <f t="shared" si="432"/>
        <v>11.729851543497347</v>
      </c>
      <c r="H364" s="55">
        <f t="shared" si="432"/>
        <v>-14.689589036919813</v>
      </c>
      <c r="I364" s="55">
        <f t="shared" si="432"/>
        <v>19.566584611206281</v>
      </c>
      <c r="J364" s="55">
        <f t="shared" si="432"/>
        <v>9.4225390488442855</v>
      </c>
      <c r="K364" s="55">
        <f t="shared" si="432"/>
        <v>-21.688641087674526</v>
      </c>
      <c r="L364" s="749"/>
      <c r="M364" s="45" t="s">
        <v>181</v>
      </c>
      <c r="N364" s="55">
        <f t="shared" ref="N364:V364" si="433">SUM(N153/N126*100-100)</f>
        <v>-5.8125581659798797</v>
      </c>
      <c r="O364" s="55">
        <f t="shared" si="433"/>
        <v>-11.575645333847305</v>
      </c>
      <c r="P364" s="55">
        <f t="shared" si="433"/>
        <v>-0.53391332174153661</v>
      </c>
      <c r="Q364" s="55">
        <f t="shared" si="433"/>
        <v>-19.723282030823185</v>
      </c>
      <c r="R364" s="55">
        <f t="shared" si="433"/>
        <v>-8.6272939727718381</v>
      </c>
      <c r="S364" s="55">
        <f t="shared" si="433"/>
        <v>-15.593148016875318</v>
      </c>
      <c r="T364" s="55">
        <f t="shared" si="433"/>
        <v>18.067624365846939</v>
      </c>
      <c r="U364" s="55">
        <f t="shared" si="433"/>
        <v>4.3099399116649266</v>
      </c>
      <c r="V364" s="55">
        <f t="shared" si="433"/>
        <v>8.8908844788122821</v>
      </c>
    </row>
    <row r="365" spans="1:22" ht="11.25" hidden="1" customHeight="1">
      <c r="A365" s="749"/>
      <c r="B365" s="45" t="s">
        <v>182</v>
      </c>
      <c r="C365" s="55">
        <f t="shared" si="421"/>
        <v>9.9621059294272527</v>
      </c>
      <c r="D365" s="55">
        <f t="shared" ref="D365:K365" si="434">SUM(D154/D127*100-100)</f>
        <v>3.4139284312459921</v>
      </c>
      <c r="E365" s="55">
        <f t="shared" si="434"/>
        <v>3.1575896447324112</v>
      </c>
      <c r="F365" s="55">
        <f t="shared" si="434"/>
        <v>-3.6219231834630392</v>
      </c>
      <c r="G365" s="55">
        <f t="shared" si="434"/>
        <v>7.266386876445722</v>
      </c>
      <c r="H365" s="55">
        <f t="shared" si="434"/>
        <v>-4.2419697882894525</v>
      </c>
      <c r="I365" s="55">
        <f t="shared" si="434"/>
        <v>21.635413251107209</v>
      </c>
      <c r="J365" s="55">
        <f t="shared" si="434"/>
        <v>17.242076653232118</v>
      </c>
      <c r="K365" s="55">
        <f t="shared" si="434"/>
        <v>-21.707553666012274</v>
      </c>
      <c r="L365" s="749"/>
      <c r="M365" s="45" t="s">
        <v>182</v>
      </c>
      <c r="N365" s="55">
        <f t="shared" ref="N365:V365" si="435">SUM(N154/N127*100-100)</f>
        <v>3.0264905495146905</v>
      </c>
      <c r="O365" s="55">
        <f t="shared" si="435"/>
        <v>21.777060529516334</v>
      </c>
      <c r="P365" s="55">
        <f t="shared" si="435"/>
        <v>-10.360771828384486</v>
      </c>
      <c r="Q365" s="55">
        <f t="shared" si="435"/>
        <v>-27.167685624616368</v>
      </c>
      <c r="R365" s="55">
        <f t="shared" si="435"/>
        <v>13.046249766162958</v>
      </c>
      <c r="S365" s="55">
        <f t="shared" si="435"/>
        <v>-5.2868766978749591</v>
      </c>
      <c r="T365" s="55">
        <f t="shared" si="435"/>
        <v>49.45955428247359</v>
      </c>
      <c r="U365" s="55">
        <f t="shared" si="435"/>
        <v>23.536871632889273</v>
      </c>
      <c r="V365" s="55">
        <f t="shared" si="435"/>
        <v>10.867147330736188</v>
      </c>
    </row>
    <row r="366" spans="1:22" ht="11.25" hidden="1" customHeight="1">
      <c r="A366" s="749"/>
      <c r="B366" s="45" t="s">
        <v>183</v>
      </c>
      <c r="C366" s="55">
        <f t="shared" si="421"/>
        <v>-0.53774983716361646</v>
      </c>
      <c r="D366" s="55">
        <f t="shared" ref="D366:K366" si="436">SUM(D155/D128*100-100)</f>
        <v>-6.5196778597016589</v>
      </c>
      <c r="E366" s="55">
        <f t="shared" si="436"/>
        <v>-12.946905504314216</v>
      </c>
      <c r="F366" s="55">
        <f t="shared" si="436"/>
        <v>4.6237799778776889</v>
      </c>
      <c r="G366" s="55">
        <f t="shared" si="436"/>
        <v>1.0000658220019858</v>
      </c>
      <c r="H366" s="55">
        <f t="shared" si="436"/>
        <v>-1.1080999184415248</v>
      </c>
      <c r="I366" s="55">
        <f t="shared" si="436"/>
        <v>5.1644511975421921</v>
      </c>
      <c r="J366" s="55">
        <f t="shared" si="436"/>
        <v>9.5790682721710283</v>
      </c>
      <c r="K366" s="55">
        <f t="shared" si="436"/>
        <v>-19.131801092204157</v>
      </c>
      <c r="L366" s="749"/>
      <c r="M366" s="45" t="s">
        <v>183</v>
      </c>
      <c r="N366" s="55">
        <f t="shared" ref="N366:V366" si="437">SUM(N155/N128*100-100)</f>
        <v>-9.704190350172027</v>
      </c>
      <c r="O366" s="55">
        <f t="shared" si="437"/>
        <v>-11.332866338965459</v>
      </c>
      <c r="P366" s="55">
        <f t="shared" si="437"/>
        <v>-14.052355260407111</v>
      </c>
      <c r="Q366" s="55">
        <f t="shared" si="437"/>
        <v>-11.907129069930249</v>
      </c>
      <c r="R366" s="55">
        <f t="shared" si="437"/>
        <v>11.887700644922063</v>
      </c>
      <c r="S366" s="55">
        <f t="shared" si="437"/>
        <v>10.727263684029637</v>
      </c>
      <c r="T366" s="55">
        <f t="shared" si="437"/>
        <v>60.781917482290595</v>
      </c>
      <c r="U366" s="55">
        <f t="shared" si="437"/>
        <v>-2.7986275520215287</v>
      </c>
      <c r="V366" s="55">
        <f t="shared" si="437"/>
        <v>1.0187423171854135</v>
      </c>
    </row>
    <row r="367" spans="1:22" ht="11.25" hidden="1" customHeight="1">
      <c r="A367" s="749"/>
      <c r="B367" s="45" t="s">
        <v>184</v>
      </c>
      <c r="C367" s="55">
        <f t="shared" si="421"/>
        <v>-4.4554429326695839</v>
      </c>
      <c r="D367" s="55">
        <f t="shared" ref="D367:K367" si="438">SUM(D156/D129*100-100)</f>
        <v>-16.981081895009879</v>
      </c>
      <c r="E367" s="55">
        <f t="shared" si="438"/>
        <v>-1.3833859263622799</v>
      </c>
      <c r="F367" s="55">
        <f t="shared" si="438"/>
        <v>-5.440861896568066</v>
      </c>
      <c r="G367" s="55">
        <f t="shared" si="438"/>
        <v>-9.1254437734074401</v>
      </c>
      <c r="H367" s="55">
        <f t="shared" si="438"/>
        <v>-11.899717179985188</v>
      </c>
      <c r="I367" s="55">
        <f t="shared" si="438"/>
        <v>39.448299680044897</v>
      </c>
      <c r="J367" s="55">
        <f t="shared" si="438"/>
        <v>7.9844497405014749</v>
      </c>
      <c r="K367" s="55">
        <f t="shared" si="438"/>
        <v>-18.350264557021291</v>
      </c>
      <c r="L367" s="749"/>
      <c r="M367" s="45" t="s">
        <v>184</v>
      </c>
      <c r="N367" s="55">
        <f t="shared" ref="N367:V367" si="439">SUM(N156/N129*100-100)</f>
        <v>-17.234586020519032</v>
      </c>
      <c r="O367" s="55">
        <f t="shared" si="439"/>
        <v>7.0543682855935543</v>
      </c>
      <c r="P367" s="55">
        <f t="shared" si="439"/>
        <v>5.002877995751831</v>
      </c>
      <c r="Q367" s="55">
        <f t="shared" si="439"/>
        <v>-3.6739075680563502</v>
      </c>
      <c r="R367" s="55">
        <f t="shared" si="439"/>
        <v>38.888868026909449</v>
      </c>
      <c r="S367" s="55">
        <f t="shared" si="439"/>
        <v>21.11205231880038</v>
      </c>
      <c r="T367" s="55">
        <f t="shared" si="439"/>
        <v>24.935787871146104</v>
      </c>
      <c r="U367" s="55">
        <f t="shared" si="439"/>
        <v>-10.706250105099514</v>
      </c>
      <c r="V367" s="55">
        <f t="shared" si="439"/>
        <v>-39.181166128423847</v>
      </c>
    </row>
    <row r="368" spans="1:22" ht="11.25" hidden="1" customHeight="1">
      <c r="A368" s="749"/>
      <c r="B368" s="45" t="s">
        <v>185</v>
      </c>
      <c r="C368" s="55">
        <f t="shared" si="421"/>
        <v>-1.948071181988098</v>
      </c>
      <c r="D368" s="55">
        <f t="shared" ref="D368:K368" si="440">SUM(D157/D130*100-100)</f>
        <v>-5.3867441215130611</v>
      </c>
      <c r="E368" s="55">
        <f t="shared" si="440"/>
        <v>-7.5353097769613413</v>
      </c>
      <c r="F368" s="55">
        <f t="shared" si="440"/>
        <v>14.175814978996243</v>
      </c>
      <c r="G368" s="55">
        <f t="shared" si="440"/>
        <v>-21.535850723974647</v>
      </c>
      <c r="H368" s="55">
        <f t="shared" si="440"/>
        <v>1.0233537266858974</v>
      </c>
      <c r="I368" s="55">
        <f t="shared" si="440"/>
        <v>13.402503640620765</v>
      </c>
      <c r="J368" s="55">
        <f t="shared" si="440"/>
        <v>12.712795604330253</v>
      </c>
      <c r="K368" s="55">
        <f t="shared" si="440"/>
        <v>-17.756733238371453</v>
      </c>
      <c r="L368" s="749"/>
      <c r="M368" s="45" t="s">
        <v>185</v>
      </c>
      <c r="N368" s="55">
        <f t="shared" ref="N368:V368" si="441">SUM(N157/N130*100-100)</f>
        <v>-8.2905860438458348</v>
      </c>
      <c r="O368" s="55">
        <f t="shared" si="441"/>
        <v>-0.37399615373465167</v>
      </c>
      <c r="P368" s="55">
        <f t="shared" si="441"/>
        <v>-9.0220352370359649</v>
      </c>
      <c r="Q368" s="55">
        <f t="shared" si="441"/>
        <v>-9.7005070665659616</v>
      </c>
      <c r="R368" s="55">
        <f t="shared" si="441"/>
        <v>80.113837810833019</v>
      </c>
      <c r="S368" s="55">
        <f t="shared" si="441"/>
        <v>2.5409215098976432</v>
      </c>
      <c r="T368" s="55">
        <f t="shared" si="441"/>
        <v>62.987147167004196</v>
      </c>
      <c r="U368" s="55">
        <f t="shared" si="441"/>
        <v>-4.7133341586528275</v>
      </c>
      <c r="V368" s="55">
        <f t="shared" si="441"/>
        <v>-25.787062021264262</v>
      </c>
    </row>
    <row r="369" spans="1:22" ht="11.25" hidden="1" customHeight="1">
      <c r="A369" s="749"/>
      <c r="B369" s="45" t="s">
        <v>186</v>
      </c>
      <c r="C369" s="55">
        <f t="shared" si="421"/>
        <v>-17.20256109998148</v>
      </c>
      <c r="D369" s="55">
        <f t="shared" ref="D369:K369" si="442">SUM(D158/D131*100-100)</f>
        <v>-28.347861253834139</v>
      </c>
      <c r="E369" s="55">
        <f t="shared" si="442"/>
        <v>3.9304861963290989</v>
      </c>
      <c r="F369" s="55">
        <f t="shared" si="442"/>
        <v>-35.822415234685067</v>
      </c>
      <c r="G369" s="55">
        <f t="shared" si="442"/>
        <v>-40.148438156276633</v>
      </c>
      <c r="H369" s="55">
        <f t="shared" si="442"/>
        <v>-4.8524696222816033</v>
      </c>
      <c r="I369" s="55">
        <f t="shared" si="442"/>
        <v>-28.294186888417855</v>
      </c>
      <c r="J369" s="55">
        <f t="shared" si="442"/>
        <v>59.070895657803362</v>
      </c>
      <c r="K369" s="55">
        <f t="shared" si="442"/>
        <v>-28.383057782532944</v>
      </c>
      <c r="L369" s="749"/>
      <c r="M369" s="45" t="s">
        <v>186</v>
      </c>
      <c r="N369" s="55">
        <f t="shared" ref="N369:V369" si="443">SUM(N158/N131*100-100)</f>
        <v>-20.536285749576109</v>
      </c>
      <c r="O369" s="55">
        <f t="shared" si="443"/>
        <v>-26.408673392561369</v>
      </c>
      <c r="P369" s="55">
        <f t="shared" si="443"/>
        <v>-2.2025235171608699</v>
      </c>
      <c r="Q369" s="55">
        <f t="shared" si="443"/>
        <v>4.4811522507912684</v>
      </c>
      <c r="R369" s="55">
        <f t="shared" si="443"/>
        <v>-11.990076343229475</v>
      </c>
      <c r="S369" s="55">
        <f t="shared" si="443"/>
        <v>-14.165992169092362</v>
      </c>
      <c r="T369" s="55">
        <f t="shared" si="443"/>
        <v>3.7289793141569447</v>
      </c>
      <c r="U369" s="55">
        <f t="shared" si="443"/>
        <v>-20.663054119361846</v>
      </c>
      <c r="V369" s="55">
        <f t="shared" si="443"/>
        <v>-26.35093034187598</v>
      </c>
    </row>
    <row r="370" spans="1:22" ht="11.25" hidden="1" customHeight="1">
      <c r="A370" s="749"/>
      <c r="B370" s="45" t="s">
        <v>187</v>
      </c>
      <c r="C370" s="55">
        <f t="shared" si="421"/>
        <v>-4.0396644079268498</v>
      </c>
      <c r="D370" s="55">
        <f t="shared" ref="D370:K370" si="444">SUM(D159/D132*100-100)</f>
        <v>-2.7539590793821844E-2</v>
      </c>
      <c r="E370" s="55">
        <f t="shared" si="444"/>
        <v>43.397042876294279</v>
      </c>
      <c r="F370" s="55">
        <f t="shared" si="444"/>
        <v>-4.0854911554414173</v>
      </c>
      <c r="G370" s="55">
        <f t="shared" si="444"/>
        <v>-34.117819172392856</v>
      </c>
      <c r="H370" s="55">
        <f t="shared" si="444"/>
        <v>18.246619240981673</v>
      </c>
      <c r="I370" s="55">
        <f t="shared" si="444"/>
        <v>0.55442647719002025</v>
      </c>
      <c r="J370" s="55">
        <f t="shared" si="444"/>
        <v>12.976033797702911</v>
      </c>
      <c r="K370" s="55">
        <f t="shared" si="444"/>
        <v>-0.237843875296889</v>
      </c>
      <c r="L370" s="749"/>
      <c r="M370" s="45" t="s">
        <v>187</v>
      </c>
      <c r="N370" s="55">
        <f t="shared" ref="N370:V370" si="445">SUM(N159/N132*100-100)</f>
        <v>-5.5222722247657714</v>
      </c>
      <c r="O370" s="55">
        <f t="shared" si="445"/>
        <v>7.4724318645375405</v>
      </c>
      <c r="P370" s="55">
        <f t="shared" si="445"/>
        <v>-9.968034439902425</v>
      </c>
      <c r="Q370" s="55">
        <f t="shared" si="445"/>
        <v>37.276426959996456</v>
      </c>
      <c r="R370" s="55">
        <f t="shared" si="445"/>
        <v>6.4900060476381896</v>
      </c>
      <c r="S370" s="55">
        <f t="shared" si="445"/>
        <v>18.73279020954142</v>
      </c>
      <c r="T370" s="55">
        <f t="shared" si="445"/>
        <v>12.124567669704362</v>
      </c>
      <c r="U370" s="55">
        <f t="shared" si="445"/>
        <v>-16.35320589432294</v>
      </c>
      <c r="V370" s="55">
        <f t="shared" si="445"/>
        <v>-26.434298981080616</v>
      </c>
    </row>
    <row r="371" spans="1:22" ht="11.25" hidden="1" customHeight="1">
      <c r="A371" s="749"/>
      <c r="B371" s="45"/>
      <c r="C371" s="55"/>
      <c r="D371" s="55"/>
      <c r="E371" s="55"/>
      <c r="F371" s="55"/>
      <c r="G371" s="55"/>
      <c r="H371" s="55"/>
      <c r="I371" s="55"/>
      <c r="J371" s="55"/>
      <c r="K371" s="55"/>
      <c r="L371" s="749"/>
      <c r="M371" s="45"/>
      <c r="N371" s="55"/>
      <c r="O371" s="55"/>
      <c r="P371" s="55"/>
      <c r="Q371" s="55"/>
      <c r="R371" s="55"/>
      <c r="S371" s="55"/>
      <c r="T371" s="55"/>
      <c r="U371" s="55"/>
      <c r="V371" s="55"/>
    </row>
    <row r="372" spans="1:22" ht="11.25" hidden="1" customHeight="1">
      <c r="A372" s="1202" t="s">
        <v>188</v>
      </c>
      <c r="B372" s="1203"/>
      <c r="C372" s="55">
        <f t="shared" ref="C372:C383" si="446">SUM(C161/C134*100-100)</f>
        <v>16.100663197636521</v>
      </c>
      <c r="D372" s="55">
        <f t="shared" ref="D372:K372" si="447">SUM(D161/D134*100-100)</f>
        <v>-1.6988025372545934</v>
      </c>
      <c r="E372" s="55">
        <f t="shared" si="447"/>
        <v>3.2593272762154015</v>
      </c>
      <c r="F372" s="55">
        <f t="shared" si="447"/>
        <v>-50.04411300554429</v>
      </c>
      <c r="G372" s="55">
        <f t="shared" si="447"/>
        <v>-16.710248491348679</v>
      </c>
      <c r="H372" s="55">
        <f t="shared" si="447"/>
        <v>27.549477190725028</v>
      </c>
      <c r="I372" s="55">
        <f t="shared" si="447"/>
        <v>1.5208623085433999</v>
      </c>
      <c r="J372" s="55">
        <f t="shared" si="447"/>
        <v>1.4048800893979205</v>
      </c>
      <c r="K372" s="55">
        <f t="shared" si="447"/>
        <v>-42.041019277223299</v>
      </c>
      <c r="L372" s="1202" t="s">
        <v>188</v>
      </c>
      <c r="M372" s="1203"/>
      <c r="N372" s="55">
        <f t="shared" ref="N372:V372" si="448">SUM(N161/N134*100-100)</f>
        <v>-10.150077453957934</v>
      </c>
      <c r="O372" s="55">
        <f t="shared" si="448"/>
        <v>-48.566517763663008</v>
      </c>
      <c r="P372" s="55">
        <f t="shared" si="448"/>
        <v>-1.7273350702837433</v>
      </c>
      <c r="Q372" s="55">
        <f t="shared" si="448"/>
        <v>41.268315443357096</v>
      </c>
      <c r="R372" s="55">
        <f t="shared" si="448"/>
        <v>-17.453688653927827</v>
      </c>
      <c r="S372" s="55">
        <f t="shared" si="448"/>
        <v>-5.1013222784555126</v>
      </c>
      <c r="T372" s="55">
        <f t="shared" si="448"/>
        <v>30.255070509579184</v>
      </c>
      <c r="U372" s="55">
        <f t="shared" si="448"/>
        <v>-40.613720109105479</v>
      </c>
      <c r="V372" s="55">
        <f t="shared" si="448"/>
        <v>106.35114595042742</v>
      </c>
    </row>
    <row r="373" spans="1:22" ht="11.25" hidden="1" customHeight="1">
      <c r="A373" s="1202" t="s">
        <v>189</v>
      </c>
      <c r="B373" s="1203"/>
      <c r="C373" s="55">
        <f t="shared" si="446"/>
        <v>14.59926299721694</v>
      </c>
      <c r="D373" s="55">
        <f t="shared" ref="D373:K373" si="449">SUM(D162/D135*100-100)</f>
        <v>3.4380296715498417</v>
      </c>
      <c r="E373" s="55">
        <f t="shared" si="449"/>
        <v>101.79693998267143</v>
      </c>
      <c r="F373" s="55">
        <f t="shared" si="449"/>
        <v>-36.516705834882615</v>
      </c>
      <c r="G373" s="55">
        <f t="shared" si="449"/>
        <v>-6.0513506073144754</v>
      </c>
      <c r="H373" s="55">
        <f t="shared" si="449"/>
        <v>31.526495819363248</v>
      </c>
      <c r="I373" s="55">
        <f t="shared" si="449"/>
        <v>9.1515243834732019</v>
      </c>
      <c r="J373" s="55">
        <f t="shared" si="449"/>
        <v>6.7040578943771578</v>
      </c>
      <c r="K373" s="55">
        <f t="shared" si="449"/>
        <v>-20.930691738789093</v>
      </c>
      <c r="L373" s="1202" t="s">
        <v>189</v>
      </c>
      <c r="M373" s="1203"/>
      <c r="N373" s="55">
        <f t="shared" ref="N373:V373" si="450">SUM(N162/N135*100-100)</f>
        <v>-1.0028174050459597</v>
      </c>
      <c r="O373" s="55">
        <f t="shared" si="450"/>
        <v>-32.8106446939818</v>
      </c>
      <c r="P373" s="55">
        <f t="shared" si="450"/>
        <v>-3.276719175105157</v>
      </c>
      <c r="Q373" s="55">
        <f t="shared" si="450"/>
        <v>50.230006619717358</v>
      </c>
      <c r="R373" s="55">
        <f t="shared" si="450"/>
        <v>-15.434594550849141</v>
      </c>
      <c r="S373" s="55">
        <f t="shared" si="450"/>
        <v>1.9773808989132391</v>
      </c>
      <c r="T373" s="55">
        <f t="shared" si="450"/>
        <v>20.426455200692601</v>
      </c>
      <c r="U373" s="55">
        <f t="shared" si="450"/>
        <v>-20.179002225276193</v>
      </c>
      <c r="V373" s="55">
        <f t="shared" si="450"/>
        <v>83.482977102914418</v>
      </c>
    </row>
    <row r="374" spans="1:22" ht="11.25" hidden="1" customHeight="1">
      <c r="A374" s="1202" t="s">
        <v>190</v>
      </c>
      <c r="B374" s="1203"/>
      <c r="C374" s="55">
        <f t="shared" si="446"/>
        <v>11.187438009990984</v>
      </c>
      <c r="D374" s="55">
        <f t="shared" ref="D374:K374" si="451">SUM(D163/D136*100-100)</f>
        <v>0.81174423910471205</v>
      </c>
      <c r="E374" s="55">
        <f t="shared" si="451"/>
        <v>51.05648528264652</v>
      </c>
      <c r="F374" s="55">
        <f t="shared" si="451"/>
        <v>-27.198813998218029</v>
      </c>
      <c r="G374" s="55">
        <f t="shared" si="451"/>
        <v>-5.2355203171833011</v>
      </c>
      <c r="H374" s="55">
        <f t="shared" si="451"/>
        <v>21.414928168358415</v>
      </c>
      <c r="I374" s="55">
        <f t="shared" si="451"/>
        <v>3.9882225602611214</v>
      </c>
      <c r="J374" s="55">
        <f t="shared" si="451"/>
        <v>0.84124491268160284</v>
      </c>
      <c r="K374" s="55">
        <f t="shared" si="451"/>
        <v>-10.379195740178531</v>
      </c>
      <c r="L374" s="1202" t="s">
        <v>190</v>
      </c>
      <c r="M374" s="1203"/>
      <c r="N374" s="55">
        <f t="shared" ref="N374:V374" si="452">SUM(N163/N136*100-100)</f>
        <v>-0.51407818280418383</v>
      </c>
      <c r="O374" s="55">
        <f t="shared" si="452"/>
        <v>-22.425806264338803</v>
      </c>
      <c r="P374" s="55">
        <f t="shared" si="452"/>
        <v>-9.0626024843863888</v>
      </c>
      <c r="Q374" s="55">
        <f t="shared" si="452"/>
        <v>26.965758030981917</v>
      </c>
      <c r="R374" s="55">
        <f t="shared" si="452"/>
        <v>-1.2612945143497427</v>
      </c>
      <c r="S374" s="55">
        <f t="shared" si="452"/>
        <v>-3.2472136808816003</v>
      </c>
      <c r="T374" s="55">
        <f t="shared" si="452"/>
        <v>2.8574724270414436</v>
      </c>
      <c r="U374" s="55">
        <f t="shared" si="452"/>
        <v>-22.580501299788665</v>
      </c>
      <c r="V374" s="55">
        <f t="shared" si="452"/>
        <v>72.395815904220171</v>
      </c>
    </row>
    <row r="375" spans="1:22" ht="11.25" hidden="1" customHeight="1">
      <c r="A375" s="1202" t="s">
        <v>191</v>
      </c>
      <c r="B375" s="1203"/>
      <c r="C375" s="55">
        <f t="shared" si="446"/>
        <v>8.253261293860632</v>
      </c>
      <c r="D375" s="55">
        <f t="shared" ref="D375:K375" si="453">SUM(D164/D137*100-100)</f>
        <v>-1.3397389641687738</v>
      </c>
      <c r="E375" s="55">
        <f t="shared" si="453"/>
        <v>26.28636770733894</v>
      </c>
      <c r="F375" s="55">
        <f t="shared" si="453"/>
        <v>-23.15991907040798</v>
      </c>
      <c r="G375" s="55">
        <f t="shared" si="453"/>
        <v>-5.0061978695305527</v>
      </c>
      <c r="H375" s="55">
        <f t="shared" si="453"/>
        <v>13.074789850858863</v>
      </c>
      <c r="I375" s="55">
        <f t="shared" si="453"/>
        <v>2.8497009037367462</v>
      </c>
      <c r="J375" s="55">
        <f t="shared" si="453"/>
        <v>2.0518153832164785</v>
      </c>
      <c r="K375" s="55">
        <f t="shared" si="453"/>
        <v>-7.2833326920721504</v>
      </c>
      <c r="L375" s="1202" t="s">
        <v>191</v>
      </c>
      <c r="M375" s="1203"/>
      <c r="N375" s="55">
        <f t="shared" ref="N375:V375" si="454">SUM(N164/N137*100-100)</f>
        <v>-2.0250865583947899</v>
      </c>
      <c r="O375" s="55">
        <f t="shared" si="454"/>
        <v>-18.215939121357593</v>
      </c>
      <c r="P375" s="55">
        <f t="shared" si="454"/>
        <v>-9.3575273037422733</v>
      </c>
      <c r="Q375" s="55">
        <f t="shared" si="454"/>
        <v>10.038123130542132</v>
      </c>
      <c r="R375" s="55">
        <f t="shared" si="454"/>
        <v>0.7781930094526075</v>
      </c>
      <c r="S375" s="55">
        <f t="shared" si="454"/>
        <v>-5.0690907703877457</v>
      </c>
      <c r="T375" s="55">
        <f t="shared" si="454"/>
        <v>0.98905351756022242</v>
      </c>
      <c r="U375" s="55">
        <f t="shared" si="454"/>
        <v>-21.005200217042713</v>
      </c>
      <c r="V375" s="55">
        <f t="shared" si="454"/>
        <v>63.422949238125</v>
      </c>
    </row>
    <row r="376" spans="1:22" ht="11.25" hidden="1" customHeight="1">
      <c r="A376" s="1202" t="s">
        <v>192</v>
      </c>
      <c r="B376" s="1203"/>
      <c r="C376" s="55">
        <f t="shared" si="446"/>
        <v>7.7968012713041048</v>
      </c>
      <c r="D376" s="55">
        <f t="shared" ref="D376:K376" si="455">SUM(D165/D138*100-100)</f>
        <v>-3.6365025381800251</v>
      </c>
      <c r="E376" s="55">
        <f t="shared" si="455"/>
        <v>15.152614753594634</v>
      </c>
      <c r="F376" s="55">
        <f t="shared" si="455"/>
        <v>-23.065985339395084</v>
      </c>
      <c r="G376" s="55">
        <f t="shared" si="455"/>
        <v>-6.7644883594800689</v>
      </c>
      <c r="H376" s="55">
        <f t="shared" si="455"/>
        <v>7.7288333077398335</v>
      </c>
      <c r="I376" s="55">
        <f t="shared" si="455"/>
        <v>0.51915857134943622</v>
      </c>
      <c r="J376" s="55">
        <f t="shared" si="455"/>
        <v>-0.73103318731440936</v>
      </c>
      <c r="K376" s="55">
        <f t="shared" si="455"/>
        <v>-9.5171397747960498</v>
      </c>
      <c r="L376" s="1202" t="s">
        <v>192</v>
      </c>
      <c r="M376" s="1203"/>
      <c r="N376" s="55">
        <f t="shared" ref="N376:V376" si="456">SUM(N165/N138*100-100)</f>
        <v>4.4077434480598754E-2</v>
      </c>
      <c r="O376" s="55">
        <f t="shared" si="456"/>
        <v>-19.727316616628869</v>
      </c>
      <c r="P376" s="55">
        <f t="shared" si="456"/>
        <v>-12.007564943253556</v>
      </c>
      <c r="Q376" s="55">
        <f t="shared" si="456"/>
        <v>2.3668808956491603</v>
      </c>
      <c r="R376" s="55">
        <f t="shared" si="456"/>
        <v>-4.2303330618936315</v>
      </c>
      <c r="S376" s="55">
        <f t="shared" si="456"/>
        <v>-6.495381040349514</v>
      </c>
      <c r="T376" s="55">
        <f t="shared" si="456"/>
        <v>-6.9657379016131387</v>
      </c>
      <c r="U376" s="55">
        <f t="shared" si="456"/>
        <v>-17.604000755320186</v>
      </c>
      <c r="V376" s="55">
        <f t="shared" si="456"/>
        <v>62.968627519848297</v>
      </c>
    </row>
    <row r="377" spans="1:22" ht="11.25" hidden="1" customHeight="1">
      <c r="A377" s="1202" t="s">
        <v>193</v>
      </c>
      <c r="B377" s="1203"/>
      <c r="C377" s="55">
        <f t="shared" si="446"/>
        <v>7.825759707815962</v>
      </c>
      <c r="D377" s="55">
        <f t="shared" ref="D377:K377" si="457">SUM(D166/D139*100-100)</f>
        <v>-5.3818476656000485</v>
      </c>
      <c r="E377" s="55">
        <f t="shared" si="457"/>
        <v>9.2977538089737948</v>
      </c>
      <c r="F377" s="55">
        <f t="shared" si="457"/>
        <v>-19.689776300210909</v>
      </c>
      <c r="G377" s="55">
        <f t="shared" si="457"/>
        <v>-3.7247339392466614</v>
      </c>
      <c r="H377" s="55">
        <f t="shared" si="457"/>
        <v>3.7656427165693458</v>
      </c>
      <c r="I377" s="55">
        <f t="shared" si="457"/>
        <v>3.537435299329502</v>
      </c>
      <c r="J377" s="55">
        <f t="shared" si="457"/>
        <v>1.3222122066627549</v>
      </c>
      <c r="K377" s="55">
        <f t="shared" si="457"/>
        <v>-11.70270174134815</v>
      </c>
      <c r="L377" s="1202" t="s">
        <v>193</v>
      </c>
      <c r="M377" s="1203"/>
      <c r="N377" s="55">
        <f t="shared" ref="N377:V377" si="458">SUM(N166/N139*100-100)</f>
        <v>-0.9216198759627332</v>
      </c>
      <c r="O377" s="55">
        <f t="shared" si="458"/>
        <v>-18.299641251612613</v>
      </c>
      <c r="P377" s="55">
        <f t="shared" si="458"/>
        <v>-10.238176352320707</v>
      </c>
      <c r="Q377" s="55">
        <f t="shared" si="458"/>
        <v>-1.1827566291193961</v>
      </c>
      <c r="R377" s="55">
        <f t="shared" si="458"/>
        <v>-5.0959956532298492</v>
      </c>
      <c r="S377" s="55">
        <f t="shared" si="458"/>
        <v>-8.2121912029844992</v>
      </c>
      <c r="T377" s="55">
        <f t="shared" si="458"/>
        <v>-2.0300361935896944</v>
      </c>
      <c r="U377" s="55">
        <f t="shared" si="458"/>
        <v>-14.705117187121814</v>
      </c>
      <c r="V377" s="55">
        <f t="shared" si="458"/>
        <v>51.227260587081474</v>
      </c>
    </row>
    <row r="378" spans="1:22" ht="11.25" hidden="1" customHeight="1">
      <c r="A378" s="1202" t="s">
        <v>194</v>
      </c>
      <c r="B378" s="1203"/>
      <c r="C378" s="55">
        <f t="shared" si="446"/>
        <v>8.1398089699502378</v>
      </c>
      <c r="D378" s="55">
        <f t="shared" ref="D378:K378" si="459">SUM(D167/D140*100-100)</f>
        <v>-4.1565034002304202</v>
      </c>
      <c r="E378" s="55">
        <f t="shared" si="459"/>
        <v>8.2865290806629019</v>
      </c>
      <c r="F378" s="55">
        <f t="shared" si="459"/>
        <v>-17.730440194984325</v>
      </c>
      <c r="G378" s="55">
        <f t="shared" si="459"/>
        <v>-2.151406865109422</v>
      </c>
      <c r="H378" s="55">
        <f t="shared" si="459"/>
        <v>2.6161560140688636</v>
      </c>
      <c r="I378" s="55">
        <f t="shared" si="459"/>
        <v>6.1930364458524707</v>
      </c>
      <c r="J378" s="55">
        <f t="shared" si="459"/>
        <v>3.9719883322883049</v>
      </c>
      <c r="K378" s="55">
        <f t="shared" si="459"/>
        <v>-13.491975092168786</v>
      </c>
      <c r="L378" s="1202" t="s">
        <v>194</v>
      </c>
      <c r="M378" s="1203"/>
      <c r="N378" s="55">
        <f t="shared" ref="N378:V378" si="460">SUM(N167/N140*100-100)</f>
        <v>-0.35074775538319614</v>
      </c>
      <c r="O378" s="55">
        <f t="shared" si="460"/>
        <v>-12.55463415390561</v>
      </c>
      <c r="P378" s="55">
        <f t="shared" si="460"/>
        <v>-10.256734514292333</v>
      </c>
      <c r="Q378" s="55">
        <f t="shared" si="460"/>
        <v>-4.6071529073613249</v>
      </c>
      <c r="R378" s="55">
        <f t="shared" si="460"/>
        <v>-2.2453376044434066</v>
      </c>
      <c r="S378" s="55">
        <f t="shared" si="460"/>
        <v>-7.7419316665262699</v>
      </c>
      <c r="T378" s="55">
        <f t="shared" si="460"/>
        <v>5.2149268023500923</v>
      </c>
      <c r="U378" s="55">
        <f t="shared" si="460"/>
        <v>-10.075535984925949</v>
      </c>
      <c r="V378" s="55">
        <f t="shared" si="460"/>
        <v>43.640538827639404</v>
      </c>
    </row>
    <row r="379" spans="1:22" ht="11.25" hidden="1" customHeight="1">
      <c r="A379" s="1202" t="s">
        <v>195</v>
      </c>
      <c r="B379" s="1203"/>
      <c r="C379" s="55">
        <f t="shared" si="446"/>
        <v>7.0016863713944275</v>
      </c>
      <c r="D379" s="55">
        <f t="shared" ref="D379:K379" si="461">SUM(D168/D141*100-100)</f>
        <v>-4.4622035349135842</v>
      </c>
      <c r="E379" s="55">
        <f t="shared" si="461"/>
        <v>4.670637212950183</v>
      </c>
      <c r="F379" s="55">
        <f t="shared" si="461"/>
        <v>-15.254707547053755</v>
      </c>
      <c r="G379" s="55">
        <f t="shared" si="461"/>
        <v>-1.7521912279677991</v>
      </c>
      <c r="H379" s="55">
        <f t="shared" si="461"/>
        <v>2.1310680670765692</v>
      </c>
      <c r="I379" s="55">
        <f t="shared" si="461"/>
        <v>6.0759034270553229</v>
      </c>
      <c r="J379" s="55">
        <f t="shared" si="461"/>
        <v>4.7912419315410517</v>
      </c>
      <c r="K379" s="55">
        <f t="shared" si="461"/>
        <v>-14.313315044896513</v>
      </c>
      <c r="L379" s="1202" t="s">
        <v>195</v>
      </c>
      <c r="M379" s="1203"/>
      <c r="N379" s="55">
        <f t="shared" ref="N379:V379" si="462">SUM(N168/N141*100-100)</f>
        <v>-1.5166170741216121</v>
      </c>
      <c r="O379" s="55">
        <f t="shared" si="462"/>
        <v>-12.405719658704712</v>
      </c>
      <c r="P379" s="55">
        <f t="shared" si="462"/>
        <v>-10.827650121316481</v>
      </c>
      <c r="Q379" s="55">
        <f t="shared" si="462"/>
        <v>-5.5927765915838421</v>
      </c>
      <c r="R379" s="55">
        <f t="shared" si="462"/>
        <v>-0.33421849191141462</v>
      </c>
      <c r="S379" s="55">
        <f t="shared" si="462"/>
        <v>-5.4761747665397991</v>
      </c>
      <c r="T379" s="55">
        <f t="shared" si="462"/>
        <v>11.391649525806244</v>
      </c>
      <c r="U379" s="55">
        <f t="shared" si="462"/>
        <v>-9.2016399502176398</v>
      </c>
      <c r="V379" s="55">
        <f t="shared" si="462"/>
        <v>37.232823293234532</v>
      </c>
    </row>
    <row r="380" spans="1:22" ht="11.25" hidden="1" customHeight="1">
      <c r="A380" s="1202" t="s">
        <v>196</v>
      </c>
      <c r="B380" s="1203"/>
      <c r="C380" s="55">
        <f t="shared" si="446"/>
        <v>5.6641803091509928</v>
      </c>
      <c r="D380" s="55">
        <f t="shared" ref="D380:K380" si="463">SUM(D169/D142*100-100)</f>
        <v>-5.8424184381651258</v>
      </c>
      <c r="E380" s="55">
        <f t="shared" si="463"/>
        <v>3.7774084536711428</v>
      </c>
      <c r="F380" s="55">
        <f t="shared" si="463"/>
        <v>-14.275459713637389</v>
      </c>
      <c r="G380" s="55">
        <f t="shared" si="463"/>
        <v>-2.6305430823912275</v>
      </c>
      <c r="H380" s="55">
        <f t="shared" si="463"/>
        <v>0.32690329534980833</v>
      </c>
      <c r="I380" s="55">
        <f t="shared" si="463"/>
        <v>9.720238587979793</v>
      </c>
      <c r="J380" s="55">
        <f t="shared" si="463"/>
        <v>5.1037389869493524</v>
      </c>
      <c r="K380" s="55">
        <f t="shared" si="463"/>
        <v>-14.827244662407324</v>
      </c>
      <c r="L380" s="1202" t="s">
        <v>196</v>
      </c>
      <c r="M380" s="1203"/>
      <c r="N380" s="55">
        <f t="shared" ref="N380:V380" si="464">SUM(N169/N142*100-100)</f>
        <v>-3.3360051012537184</v>
      </c>
      <c r="O380" s="55">
        <f t="shared" si="464"/>
        <v>-10.399206781699604</v>
      </c>
      <c r="P380" s="55">
        <f t="shared" si="464"/>
        <v>-9.3188460039366134</v>
      </c>
      <c r="Q380" s="55">
        <f t="shared" si="464"/>
        <v>-5.3236250477998652</v>
      </c>
      <c r="R380" s="55">
        <f t="shared" si="464"/>
        <v>2.9942169339851858</v>
      </c>
      <c r="S380" s="55">
        <f t="shared" si="464"/>
        <v>-3.1316758987795197</v>
      </c>
      <c r="T380" s="55">
        <f t="shared" si="464"/>
        <v>12.93614868463095</v>
      </c>
      <c r="U380" s="55">
        <f t="shared" si="464"/>
        <v>-9.3602863175699582</v>
      </c>
      <c r="V380" s="55">
        <f t="shared" si="464"/>
        <v>23.634932097295518</v>
      </c>
    </row>
    <row r="381" spans="1:22" ht="11.25" hidden="1" customHeight="1">
      <c r="A381" s="1202" t="s">
        <v>197</v>
      </c>
      <c r="B381" s="1203"/>
      <c r="C381" s="55">
        <f t="shared" si="446"/>
        <v>4.9013540262760245</v>
      </c>
      <c r="D381" s="55">
        <f t="shared" ref="D381:K381" si="465">SUM(D170/D143*100-100)</f>
        <v>-5.8002071047217356</v>
      </c>
      <c r="E381" s="55">
        <f t="shared" si="465"/>
        <v>2.3875932684860288</v>
      </c>
      <c r="F381" s="55">
        <f t="shared" si="465"/>
        <v>-11.967407302699144</v>
      </c>
      <c r="G381" s="55">
        <f t="shared" si="465"/>
        <v>-4.6908818615303005</v>
      </c>
      <c r="H381" s="55">
        <f t="shared" si="465"/>
        <v>0.40009105406721801</v>
      </c>
      <c r="I381" s="55">
        <f t="shared" si="465"/>
        <v>10.11052703980198</v>
      </c>
      <c r="J381" s="55">
        <f t="shared" si="465"/>
        <v>5.9619732651566437</v>
      </c>
      <c r="K381" s="55">
        <f t="shared" si="465"/>
        <v>-15.150261631165748</v>
      </c>
      <c r="L381" s="1202" t="s">
        <v>197</v>
      </c>
      <c r="M381" s="1203"/>
      <c r="N381" s="55">
        <f t="shared" ref="N381:V381" si="466">SUM(N170/N143*100-100)</f>
        <v>-3.7970522582025978</v>
      </c>
      <c r="O381" s="55">
        <f t="shared" si="466"/>
        <v>-9.4674612902433921</v>
      </c>
      <c r="P381" s="55">
        <f t="shared" si="466"/>
        <v>-9.2940534385565314</v>
      </c>
      <c r="Q381" s="55">
        <f t="shared" si="466"/>
        <v>-5.9879517251561225</v>
      </c>
      <c r="R381" s="55">
        <f t="shared" si="466"/>
        <v>8.6467275436072839</v>
      </c>
      <c r="S381" s="55">
        <f t="shared" si="466"/>
        <v>-2.5369515096095796</v>
      </c>
      <c r="T381" s="55">
        <f t="shared" si="466"/>
        <v>17.613557364766223</v>
      </c>
      <c r="U381" s="55">
        <f t="shared" si="466"/>
        <v>-8.8909305321455889</v>
      </c>
      <c r="V381" s="55">
        <f t="shared" si="466"/>
        <v>17.024978803961005</v>
      </c>
    </row>
    <row r="382" spans="1:22" ht="11.25" hidden="1" customHeight="1">
      <c r="A382" s="1202" t="s">
        <v>198</v>
      </c>
      <c r="B382" s="1203"/>
      <c r="C382" s="55">
        <f t="shared" si="446"/>
        <v>2.7809768875093965</v>
      </c>
      <c r="D382" s="55">
        <f t="shared" ref="D382:K382" si="467">SUM(D171/D144*100-100)</f>
        <v>-7.7063821057608379</v>
      </c>
      <c r="E382" s="55">
        <f t="shared" si="467"/>
        <v>2.5513073694262545</v>
      </c>
      <c r="F382" s="55">
        <f t="shared" si="467"/>
        <v>-14.124750606401221</v>
      </c>
      <c r="G382" s="55">
        <f t="shared" si="467"/>
        <v>-8.2195675412707345</v>
      </c>
      <c r="H382" s="55">
        <f t="shared" si="467"/>
        <v>-9.8506126442586606E-2</v>
      </c>
      <c r="I382" s="55">
        <f t="shared" si="467"/>
        <v>5.8104433228611612</v>
      </c>
      <c r="J382" s="55">
        <f t="shared" si="467"/>
        <v>9.6849562117832733</v>
      </c>
      <c r="K382" s="55">
        <f t="shared" si="467"/>
        <v>-16.399144214159875</v>
      </c>
      <c r="L382" s="1202" t="s">
        <v>198</v>
      </c>
      <c r="M382" s="1203"/>
      <c r="N382" s="55">
        <f t="shared" ref="N382:V382" si="468">SUM(N171/N144*100-100)</f>
        <v>-5.3952028442709121</v>
      </c>
      <c r="O382" s="55">
        <f t="shared" si="468"/>
        <v>-11.137433275876177</v>
      </c>
      <c r="P382" s="55">
        <f t="shared" si="468"/>
        <v>-8.7811624417169867</v>
      </c>
      <c r="Q382" s="55">
        <f t="shared" si="468"/>
        <v>-4.6705521586908816</v>
      </c>
      <c r="R382" s="55">
        <f t="shared" si="468"/>
        <v>6.6466303687388546</v>
      </c>
      <c r="S382" s="55">
        <f t="shared" si="468"/>
        <v>-3.6052768490009441</v>
      </c>
      <c r="T382" s="55">
        <f t="shared" si="468"/>
        <v>16.457404302853135</v>
      </c>
      <c r="U382" s="55">
        <f t="shared" si="468"/>
        <v>-10.014096409211078</v>
      </c>
      <c r="V382" s="55">
        <f t="shared" si="468"/>
        <v>12.215517835153577</v>
      </c>
    </row>
    <row r="383" spans="1:22" ht="11.25" hidden="1" customHeight="1">
      <c r="A383" s="1202" t="s">
        <v>199</v>
      </c>
      <c r="B383" s="1203"/>
      <c r="C383" s="55">
        <f t="shared" si="446"/>
        <v>2.2154425478263278</v>
      </c>
      <c r="D383" s="55">
        <f t="shared" ref="D383:K383" si="469">SUM(D172/D145*100-100)</f>
        <v>-7.126395034727679</v>
      </c>
      <c r="E383" s="55">
        <f t="shared" si="469"/>
        <v>5.2730446421484345</v>
      </c>
      <c r="F383" s="55">
        <f t="shared" si="469"/>
        <v>-13.280413178998216</v>
      </c>
      <c r="G383" s="55">
        <f t="shared" si="469"/>
        <v>-10.391114406375962</v>
      </c>
      <c r="H383" s="55">
        <f t="shared" si="469"/>
        <v>1.2246432671747272</v>
      </c>
      <c r="I383" s="55">
        <f t="shared" si="469"/>
        <v>5.3295852174633893</v>
      </c>
      <c r="J383" s="55">
        <f t="shared" si="469"/>
        <v>9.9064153460584095</v>
      </c>
      <c r="K383" s="55">
        <f t="shared" si="469"/>
        <v>-15.167610590679175</v>
      </c>
      <c r="L383" s="1202" t="s">
        <v>199</v>
      </c>
      <c r="M383" s="1203"/>
      <c r="N383" s="55">
        <f t="shared" ref="N383:V383" si="470">SUM(N172/N145*100-100)</f>
        <v>-5.4063333194436893</v>
      </c>
      <c r="O383" s="55">
        <f t="shared" si="470"/>
        <v>-9.9891416593104481</v>
      </c>
      <c r="P383" s="55">
        <f t="shared" si="470"/>
        <v>-8.8693481459847163</v>
      </c>
      <c r="Q383" s="55">
        <f t="shared" si="470"/>
        <v>-1.6475722189121313</v>
      </c>
      <c r="R383" s="55">
        <f t="shared" si="470"/>
        <v>6.6355660426342666</v>
      </c>
      <c r="S383" s="55">
        <f t="shared" si="470"/>
        <v>-2.0294234256652146</v>
      </c>
      <c r="T383" s="55">
        <f t="shared" si="470"/>
        <v>16.085390650981097</v>
      </c>
      <c r="U383" s="55">
        <f t="shared" si="470"/>
        <v>-10.560889546653357</v>
      </c>
      <c r="V383" s="55">
        <f t="shared" si="470"/>
        <v>8.5225420492302675</v>
      </c>
    </row>
    <row r="384" spans="1:22" ht="8.1" customHeight="1">
      <c r="A384" s="749"/>
      <c r="B384" s="45"/>
      <c r="C384" s="55"/>
      <c r="D384" s="55"/>
      <c r="E384" s="55"/>
      <c r="F384" s="55"/>
      <c r="G384" s="55"/>
      <c r="H384" s="55"/>
      <c r="I384" s="55"/>
      <c r="J384" s="55"/>
      <c r="K384" s="55"/>
      <c r="L384" s="749"/>
      <c r="M384" s="45"/>
      <c r="N384" s="55"/>
      <c r="O384" s="55"/>
      <c r="P384" s="55"/>
      <c r="Q384" s="55"/>
      <c r="R384" s="55"/>
      <c r="S384" s="55"/>
      <c r="T384" s="55"/>
      <c r="U384" s="55"/>
      <c r="V384" s="55"/>
    </row>
    <row r="385" spans="1:22" ht="11.25" hidden="1" customHeight="1">
      <c r="A385" s="749">
        <v>2012</v>
      </c>
      <c r="B385" s="45"/>
      <c r="C385" s="55"/>
      <c r="D385" s="55"/>
      <c r="E385" s="55"/>
      <c r="F385" s="55"/>
      <c r="G385" s="55"/>
      <c r="H385" s="55"/>
      <c r="I385" s="55"/>
      <c r="J385" s="55"/>
      <c r="K385" s="55"/>
      <c r="L385" s="749">
        <v>2012</v>
      </c>
      <c r="M385" s="45"/>
      <c r="N385" s="55"/>
      <c r="O385" s="55"/>
      <c r="P385" s="55"/>
      <c r="Q385" s="55"/>
      <c r="R385" s="55"/>
      <c r="S385" s="55"/>
      <c r="T385" s="55"/>
      <c r="U385" s="55"/>
      <c r="V385" s="55"/>
    </row>
    <row r="386" spans="1:22" ht="11.25" hidden="1" customHeight="1">
      <c r="A386" s="749"/>
      <c r="B386" s="45" t="s">
        <v>176</v>
      </c>
      <c r="C386" s="55">
        <f t="shared" ref="C386:C397" si="471">SUM(C175/C148*100-100)</f>
        <v>-13.906947480637243</v>
      </c>
      <c r="D386" s="55">
        <f t="shared" ref="D386:K386" si="472">SUM(D175/D148*100-100)</f>
        <v>-0.69958995584164541</v>
      </c>
      <c r="E386" s="55">
        <f t="shared" si="472"/>
        <v>90.019045740431494</v>
      </c>
      <c r="F386" s="55">
        <f t="shared" si="472"/>
        <v>80.359536619254726</v>
      </c>
      <c r="G386" s="55">
        <f t="shared" si="472"/>
        <v>28.908798595329301</v>
      </c>
      <c r="H386" s="55">
        <f t="shared" si="472"/>
        <v>-4.1511955327045058</v>
      </c>
      <c r="I386" s="55">
        <f t="shared" si="472"/>
        <v>84.210523053906229</v>
      </c>
      <c r="J386" s="55">
        <f t="shared" si="472"/>
        <v>49.31383296695742</v>
      </c>
      <c r="K386" s="55">
        <f t="shared" si="472"/>
        <v>96.757304339976514</v>
      </c>
      <c r="L386" s="749"/>
      <c r="M386" s="45" t="s">
        <v>176</v>
      </c>
      <c r="N386" s="55">
        <f t="shared" ref="N386:V386" si="473">SUM(N175/N148*100-100)</f>
        <v>-4.1847416360782432</v>
      </c>
      <c r="O386" s="55">
        <f t="shared" si="473"/>
        <v>72.362357438098286</v>
      </c>
      <c r="P386" s="55">
        <f t="shared" si="473"/>
        <v>-2.1432929938111016</v>
      </c>
      <c r="Q386" s="55">
        <f t="shared" si="473"/>
        <v>23.997362903400131</v>
      </c>
      <c r="R386" s="55">
        <f t="shared" si="473"/>
        <v>14.799243425969564</v>
      </c>
      <c r="S386" s="55">
        <f t="shared" si="473"/>
        <v>27.107757257666847</v>
      </c>
      <c r="T386" s="55">
        <f t="shared" si="473"/>
        <v>11.850794294365528</v>
      </c>
      <c r="U386" s="55">
        <f t="shared" si="473"/>
        <v>17.635559569963107</v>
      </c>
      <c r="V386" s="55">
        <f t="shared" si="473"/>
        <v>-0.20117840303873891</v>
      </c>
    </row>
    <row r="387" spans="1:22" ht="11.25" hidden="1" customHeight="1">
      <c r="A387" s="749"/>
      <c r="B387" s="45" t="s">
        <v>177</v>
      </c>
      <c r="C387" s="55">
        <f t="shared" si="471"/>
        <v>-10.201939931401057</v>
      </c>
      <c r="D387" s="55">
        <f t="shared" ref="D387:K387" si="474">SUM(D176/D149*100-100)</f>
        <v>-10.934439461690459</v>
      </c>
      <c r="E387" s="55">
        <f t="shared" si="474"/>
        <v>-62.01719874677071</v>
      </c>
      <c r="F387" s="55">
        <f t="shared" si="474"/>
        <v>8.5894541231794221</v>
      </c>
      <c r="G387" s="55">
        <f t="shared" si="474"/>
        <v>-5.9953503172565377</v>
      </c>
      <c r="H387" s="55">
        <f t="shared" si="474"/>
        <v>-16.359904062131179</v>
      </c>
      <c r="I387" s="55">
        <f t="shared" si="474"/>
        <v>42.307791736036734</v>
      </c>
      <c r="J387" s="55">
        <f t="shared" si="474"/>
        <v>70.113303591441849</v>
      </c>
      <c r="K387" s="55">
        <f t="shared" si="474"/>
        <v>11.316495576648862</v>
      </c>
      <c r="L387" s="749"/>
      <c r="M387" s="45" t="s">
        <v>177</v>
      </c>
      <c r="N387" s="55">
        <f t="shared" ref="N387:V387" si="475">SUM(N176/N149*100-100)</f>
        <v>-45.678474895230337</v>
      </c>
      <c r="O387" s="55">
        <f t="shared" si="475"/>
        <v>18.499763749342506</v>
      </c>
      <c r="P387" s="55">
        <f t="shared" si="475"/>
        <v>-24.471910933757812</v>
      </c>
      <c r="Q387" s="55">
        <f t="shared" si="475"/>
        <v>-13.437823660464801</v>
      </c>
      <c r="R387" s="55">
        <f t="shared" si="475"/>
        <v>-0.51748376692071929</v>
      </c>
      <c r="S387" s="55">
        <f t="shared" si="475"/>
        <v>6.6006401862894251</v>
      </c>
      <c r="T387" s="55">
        <f t="shared" si="475"/>
        <v>-12.863459976536419</v>
      </c>
      <c r="U387" s="55">
        <f t="shared" si="475"/>
        <v>2.6469152744508193</v>
      </c>
      <c r="V387" s="55">
        <f t="shared" si="475"/>
        <v>-8.9592278382062602</v>
      </c>
    </row>
    <row r="388" spans="1:22" ht="11.25" hidden="1" customHeight="1">
      <c r="A388" s="749"/>
      <c r="B388" s="45" t="s">
        <v>178</v>
      </c>
      <c r="C388" s="55">
        <f t="shared" si="471"/>
        <v>-1.0693871987822519</v>
      </c>
      <c r="D388" s="55">
        <f t="shared" ref="D388:K388" si="476">SUM(D177/D150*100-100)</f>
        <v>-7.0693059547951975</v>
      </c>
      <c r="E388" s="55">
        <f t="shared" si="476"/>
        <v>26.460259252260414</v>
      </c>
      <c r="F388" s="55">
        <f t="shared" si="476"/>
        <v>-10.578789481710572</v>
      </c>
      <c r="G388" s="55">
        <f t="shared" si="476"/>
        <v>-6.7368319689175706</v>
      </c>
      <c r="H388" s="55">
        <f t="shared" si="476"/>
        <v>-0.68887859152614794</v>
      </c>
      <c r="I388" s="55">
        <f t="shared" si="476"/>
        <v>-2.6828158561582711</v>
      </c>
      <c r="J388" s="55">
        <f t="shared" si="476"/>
        <v>35.101738607668352</v>
      </c>
      <c r="K388" s="55">
        <f t="shared" si="476"/>
        <v>-6.0532444701861294</v>
      </c>
      <c r="L388" s="749"/>
      <c r="M388" s="45" t="s">
        <v>178</v>
      </c>
      <c r="N388" s="55">
        <f t="shared" ref="N388:V388" si="477">SUM(N177/N150*100-100)</f>
        <v>8.4162375497716937</v>
      </c>
      <c r="O388" s="55">
        <f t="shared" si="477"/>
        <v>11.547946942021127</v>
      </c>
      <c r="P388" s="55">
        <f t="shared" si="477"/>
        <v>5.8175101381215768</v>
      </c>
      <c r="Q388" s="55">
        <f t="shared" si="477"/>
        <v>0.57874104299742157</v>
      </c>
      <c r="R388" s="55">
        <f t="shared" si="477"/>
        <v>-19.252840503010461</v>
      </c>
      <c r="S388" s="55">
        <f t="shared" si="477"/>
        <v>11.261956679209945</v>
      </c>
      <c r="T388" s="55">
        <f t="shared" si="477"/>
        <v>136.17792082190476</v>
      </c>
      <c r="U388" s="55">
        <f t="shared" si="477"/>
        <v>3.0076859646012082</v>
      </c>
      <c r="V388" s="55">
        <f t="shared" si="477"/>
        <v>-4.3668866559644925</v>
      </c>
    </row>
    <row r="389" spans="1:22" ht="11.25" hidden="1" customHeight="1">
      <c r="A389" s="749"/>
      <c r="B389" s="45" t="s">
        <v>179</v>
      </c>
      <c r="C389" s="55">
        <f t="shared" si="471"/>
        <v>-2.7623040498277618</v>
      </c>
      <c r="D389" s="55">
        <f t="shared" ref="D389:K389" si="478">SUM(D178/D151*100-100)</f>
        <v>-2.7486809224136266</v>
      </c>
      <c r="E389" s="55">
        <f t="shared" si="478"/>
        <v>6.9351200014838383</v>
      </c>
      <c r="F389" s="55">
        <f t="shared" si="478"/>
        <v>2.6115324414627707</v>
      </c>
      <c r="G389" s="55">
        <f t="shared" si="478"/>
        <v>4.7175458397981913</v>
      </c>
      <c r="H389" s="55">
        <f t="shared" si="478"/>
        <v>0.59410786298515461</v>
      </c>
      <c r="I389" s="55">
        <f t="shared" si="478"/>
        <v>15.05370810477001</v>
      </c>
      <c r="J389" s="55">
        <f t="shared" si="478"/>
        <v>-20.064947049393624</v>
      </c>
      <c r="K389" s="55">
        <f t="shared" si="478"/>
        <v>-3.6712858964982047</v>
      </c>
      <c r="L389" s="749"/>
      <c r="M389" s="45" t="s">
        <v>179</v>
      </c>
      <c r="N389" s="55">
        <f t="shared" ref="N389:V389" si="479">SUM(N178/N151*100-100)</f>
        <v>1.8992036888261055</v>
      </c>
      <c r="O389" s="55">
        <f t="shared" si="479"/>
        <v>-6.1179929028794504</v>
      </c>
      <c r="P389" s="55">
        <f t="shared" si="479"/>
        <v>29.903208559779642</v>
      </c>
      <c r="Q389" s="55">
        <f t="shared" si="479"/>
        <v>0.85715795264185601</v>
      </c>
      <c r="R389" s="55">
        <f t="shared" si="479"/>
        <v>-2.2079260718861065</v>
      </c>
      <c r="S389" s="55">
        <f t="shared" si="479"/>
        <v>34.177352099192717</v>
      </c>
      <c r="T389" s="55">
        <f t="shared" si="479"/>
        <v>7.6482468470110661</v>
      </c>
      <c r="U389" s="55">
        <f t="shared" si="479"/>
        <v>-22.125426578497809</v>
      </c>
      <c r="V389" s="55">
        <f t="shared" si="479"/>
        <v>15.360151394814636</v>
      </c>
    </row>
    <row r="390" spans="1:22" ht="11.25" hidden="1" customHeight="1">
      <c r="A390" s="749"/>
      <c r="B390" s="45" t="s">
        <v>180</v>
      </c>
      <c r="C390" s="55">
        <f t="shared" si="471"/>
        <v>-14.914355734122779</v>
      </c>
      <c r="D390" s="55">
        <f t="shared" ref="D390:K390" si="480">SUM(D179/D152*100-100)</f>
        <v>27.994722537672189</v>
      </c>
      <c r="E390" s="55">
        <f t="shared" si="480"/>
        <v>12.904128347277492</v>
      </c>
      <c r="F390" s="55">
        <f t="shared" si="480"/>
        <v>34.384649320775509</v>
      </c>
      <c r="G390" s="55">
        <f t="shared" si="480"/>
        <v>6.4943769190270189</v>
      </c>
      <c r="H390" s="55">
        <f t="shared" si="480"/>
        <v>4.3067647474459108</v>
      </c>
      <c r="I390" s="55">
        <f t="shared" si="480"/>
        <v>28.013145292106259</v>
      </c>
      <c r="J390" s="55">
        <f t="shared" si="480"/>
        <v>3.3322780837395101</v>
      </c>
      <c r="K390" s="55">
        <f t="shared" si="480"/>
        <v>23.488409858229417</v>
      </c>
      <c r="L390" s="749"/>
      <c r="M390" s="45" t="s">
        <v>180</v>
      </c>
      <c r="N390" s="55">
        <f t="shared" ref="N390:V390" si="481">SUM(N179/N152*100-100)</f>
        <v>5.1533930435090127</v>
      </c>
      <c r="O390" s="55">
        <f t="shared" si="481"/>
        <v>8.9387189882710061</v>
      </c>
      <c r="P390" s="55">
        <f t="shared" si="481"/>
        <v>7.1509790544302518</v>
      </c>
      <c r="Q390" s="55">
        <f t="shared" si="481"/>
        <v>-18.540238379197064</v>
      </c>
      <c r="R390" s="55">
        <f t="shared" si="481"/>
        <v>6.2035353674934015</v>
      </c>
      <c r="S390" s="55">
        <f t="shared" si="481"/>
        <v>23.754333723730284</v>
      </c>
      <c r="T390" s="55">
        <f t="shared" si="481"/>
        <v>84.781636607542112</v>
      </c>
      <c r="U390" s="55">
        <f t="shared" si="481"/>
        <v>-11.869360037122462</v>
      </c>
      <c r="V390" s="55">
        <f t="shared" si="481"/>
        <v>-9.6011617756882401</v>
      </c>
    </row>
    <row r="391" spans="1:22" ht="11.25" hidden="1" customHeight="1">
      <c r="A391" s="749"/>
      <c r="B391" s="45" t="s">
        <v>181</v>
      </c>
      <c r="C391" s="55">
        <f t="shared" si="471"/>
        <v>-13.813935774349147</v>
      </c>
      <c r="D391" s="55">
        <f t="shared" ref="D391:K391" si="482">SUM(D180/D153*100-100)</f>
        <v>12.409158068581178</v>
      </c>
      <c r="E391" s="55">
        <f t="shared" si="482"/>
        <v>4.2901986025458712</v>
      </c>
      <c r="F391" s="55">
        <f t="shared" si="482"/>
        <v>26.246471299227764</v>
      </c>
      <c r="G391" s="55">
        <f t="shared" si="482"/>
        <v>-15.653679328708549</v>
      </c>
      <c r="H391" s="55">
        <f t="shared" si="482"/>
        <v>2.8945477426947974</v>
      </c>
      <c r="I391" s="55">
        <f t="shared" si="482"/>
        <v>1.7667864295946458</v>
      </c>
      <c r="J391" s="55">
        <f t="shared" si="482"/>
        <v>-2.7948571883308801</v>
      </c>
      <c r="K391" s="55">
        <f t="shared" si="482"/>
        <v>47.781715240656411</v>
      </c>
      <c r="L391" s="749"/>
      <c r="M391" s="45" t="s">
        <v>181</v>
      </c>
      <c r="N391" s="55">
        <f t="shared" ref="N391:V391" si="483">SUM(N180/N153*100-100)</f>
        <v>-2.0962735385974298</v>
      </c>
      <c r="O391" s="55">
        <f t="shared" si="483"/>
        <v>-11.948078204913557</v>
      </c>
      <c r="P391" s="55">
        <f t="shared" si="483"/>
        <v>-26.256261701580911</v>
      </c>
      <c r="Q391" s="55">
        <f t="shared" si="483"/>
        <v>17.950572298791428</v>
      </c>
      <c r="R391" s="55">
        <f t="shared" si="483"/>
        <v>0.22476221710947186</v>
      </c>
      <c r="S391" s="55">
        <f t="shared" si="483"/>
        <v>-8.8738058740667896</v>
      </c>
      <c r="T391" s="55">
        <f t="shared" si="483"/>
        <v>9.2391377841485394</v>
      </c>
      <c r="U391" s="55">
        <f t="shared" si="483"/>
        <v>15.252041392472364</v>
      </c>
      <c r="V391" s="55">
        <f t="shared" si="483"/>
        <v>0.9120827685935069</v>
      </c>
    </row>
    <row r="392" spans="1:22" ht="11.25" hidden="1" customHeight="1">
      <c r="A392" s="749"/>
      <c r="B392" s="45" t="s">
        <v>182</v>
      </c>
      <c r="C392" s="55">
        <f t="shared" si="471"/>
        <v>-8.1296864787133956</v>
      </c>
      <c r="D392" s="55">
        <f t="shared" ref="D392:K392" si="484">SUM(D181/D154*100-100)</f>
        <v>1.7268415940271638</v>
      </c>
      <c r="E392" s="55">
        <f t="shared" si="484"/>
        <v>1.8898365409949491</v>
      </c>
      <c r="F392" s="55">
        <f t="shared" si="484"/>
        <v>18.735738004546249</v>
      </c>
      <c r="G392" s="55">
        <f t="shared" si="484"/>
        <v>-6.4204493282056774</v>
      </c>
      <c r="H392" s="55">
        <f t="shared" si="484"/>
        <v>-2.6847456365150464</v>
      </c>
      <c r="I392" s="55">
        <f t="shared" si="484"/>
        <v>-14.183203854188406</v>
      </c>
      <c r="J392" s="55">
        <f t="shared" si="484"/>
        <v>-13.507283791259439</v>
      </c>
      <c r="K392" s="55">
        <f t="shared" si="484"/>
        <v>17.716493666389283</v>
      </c>
      <c r="L392" s="749"/>
      <c r="M392" s="45" t="s">
        <v>182</v>
      </c>
      <c r="N392" s="55">
        <f t="shared" ref="N392:V392" si="485">SUM(N181/N154*100-100)</f>
        <v>-24.99865417362011</v>
      </c>
      <c r="O392" s="55">
        <f t="shared" si="485"/>
        <v>-30.645370388153722</v>
      </c>
      <c r="P392" s="55">
        <f t="shared" si="485"/>
        <v>-8.3011848773663246</v>
      </c>
      <c r="Q392" s="55">
        <f t="shared" si="485"/>
        <v>43.762441578674043</v>
      </c>
      <c r="R392" s="55">
        <f t="shared" si="485"/>
        <v>-16.264592189427717</v>
      </c>
      <c r="S392" s="55">
        <f t="shared" si="485"/>
        <v>21.088213216540225</v>
      </c>
      <c r="T392" s="55">
        <f t="shared" si="485"/>
        <v>-11.170850764842626</v>
      </c>
      <c r="U392" s="55">
        <f t="shared" si="485"/>
        <v>-17.207648542970517</v>
      </c>
      <c r="V392" s="55">
        <f t="shared" si="485"/>
        <v>-10.115241528457119</v>
      </c>
    </row>
    <row r="393" spans="1:22" ht="11.25" hidden="1" customHeight="1">
      <c r="A393" s="749"/>
      <c r="B393" s="45" t="s">
        <v>183</v>
      </c>
      <c r="C393" s="55">
        <f t="shared" si="471"/>
        <v>-9.0835088075345851</v>
      </c>
      <c r="D393" s="55">
        <f t="shared" ref="D393:K393" si="486">SUM(D182/D155*100-100)</f>
        <v>-2.2166501784826949</v>
      </c>
      <c r="E393" s="55">
        <f t="shared" si="486"/>
        <v>5.3292196565879664</v>
      </c>
      <c r="F393" s="55">
        <f t="shared" si="486"/>
        <v>10.993174971538295</v>
      </c>
      <c r="G393" s="55">
        <f t="shared" si="486"/>
        <v>-5.7525785445572097</v>
      </c>
      <c r="H393" s="55">
        <f t="shared" si="486"/>
        <v>-7.1443694870215779</v>
      </c>
      <c r="I393" s="55">
        <f t="shared" si="486"/>
        <v>3.7704149100055844</v>
      </c>
      <c r="J393" s="55">
        <f t="shared" si="486"/>
        <v>-16.026544705004881</v>
      </c>
      <c r="K393" s="55">
        <f t="shared" si="486"/>
        <v>4.6819780999094434</v>
      </c>
      <c r="L393" s="749"/>
      <c r="M393" s="45" t="s">
        <v>183</v>
      </c>
      <c r="N393" s="55">
        <f t="shared" ref="N393:V393" si="487">SUM(N182/N155*100-100)</f>
        <v>13.724653428619263</v>
      </c>
      <c r="O393" s="55">
        <f t="shared" si="487"/>
        <v>-21.94972451321587</v>
      </c>
      <c r="P393" s="55">
        <f t="shared" si="487"/>
        <v>-2.0232963142718461</v>
      </c>
      <c r="Q393" s="55">
        <f t="shared" si="487"/>
        <v>5.5949331528995145</v>
      </c>
      <c r="R393" s="55">
        <f t="shared" si="487"/>
        <v>-10.598722515866427</v>
      </c>
      <c r="S393" s="55">
        <f t="shared" si="487"/>
        <v>8.2310135790169454</v>
      </c>
      <c r="T393" s="55">
        <f t="shared" si="487"/>
        <v>11.329010473070696</v>
      </c>
      <c r="U393" s="55">
        <f t="shared" si="487"/>
        <v>1.2156017825002436</v>
      </c>
      <c r="V393" s="55">
        <f t="shared" si="487"/>
        <v>-0.77422646145835472</v>
      </c>
    </row>
    <row r="394" spans="1:22" ht="11.25" hidden="1" customHeight="1">
      <c r="A394" s="749"/>
      <c r="B394" s="45" t="s">
        <v>184</v>
      </c>
      <c r="C394" s="55">
        <f t="shared" si="471"/>
        <v>-3.1648886131093406</v>
      </c>
      <c r="D394" s="55">
        <f t="shared" ref="D394:K394" si="488">SUM(D183/D156*100-100)</f>
        <v>-1.7009616766765276</v>
      </c>
      <c r="E394" s="55">
        <f t="shared" si="488"/>
        <v>-10.181164333291591</v>
      </c>
      <c r="F394" s="55">
        <f t="shared" si="488"/>
        <v>15.4832220768008</v>
      </c>
      <c r="G394" s="55">
        <f t="shared" si="488"/>
        <v>-6.312854556579623</v>
      </c>
      <c r="H394" s="55">
        <f t="shared" si="488"/>
        <v>-4.5714380656732629</v>
      </c>
      <c r="I394" s="55">
        <f t="shared" si="488"/>
        <v>-33.103015642660694</v>
      </c>
      <c r="J394" s="55">
        <f t="shared" si="488"/>
        <v>10.614159491955121</v>
      </c>
      <c r="K394" s="55">
        <f t="shared" si="488"/>
        <v>-5.8079542573830452</v>
      </c>
      <c r="L394" s="749"/>
      <c r="M394" s="45" t="s">
        <v>184</v>
      </c>
      <c r="N394" s="55">
        <f t="shared" ref="N394:V394" si="489">SUM(N183/N156*100-100)</f>
        <v>15.642711480620079</v>
      </c>
      <c r="O394" s="55">
        <f t="shared" si="489"/>
        <v>1.1874112282275604</v>
      </c>
      <c r="P394" s="55">
        <f t="shared" si="489"/>
        <v>4.8057866956713156</v>
      </c>
      <c r="Q394" s="55">
        <f t="shared" si="489"/>
        <v>-13.11659705409663</v>
      </c>
      <c r="R394" s="55">
        <f t="shared" si="489"/>
        <v>17.285850726656648</v>
      </c>
      <c r="S394" s="55">
        <f t="shared" si="489"/>
        <v>6.5466720785532431</v>
      </c>
      <c r="T394" s="55">
        <f t="shared" si="489"/>
        <v>13.56109595185589</v>
      </c>
      <c r="U394" s="55">
        <f t="shared" si="489"/>
        <v>-11.506981283364283</v>
      </c>
      <c r="V394" s="55">
        <f t="shared" si="489"/>
        <v>15.801457103125813</v>
      </c>
    </row>
    <row r="395" spans="1:22" ht="11.25" hidden="1" customHeight="1">
      <c r="A395" s="749"/>
      <c r="B395" s="45" t="s">
        <v>185</v>
      </c>
      <c r="C395" s="55">
        <f t="shared" si="471"/>
        <v>3.6901110941107333</v>
      </c>
      <c r="D395" s="55">
        <f t="shared" ref="D395:K395" si="490">SUM(D184/D157*100-100)</f>
        <v>13.129744425631372</v>
      </c>
      <c r="E395" s="55">
        <f t="shared" si="490"/>
        <v>4.5983859573973405</v>
      </c>
      <c r="F395" s="55">
        <f t="shared" si="490"/>
        <v>24.426523952772101</v>
      </c>
      <c r="G395" s="55">
        <f t="shared" si="490"/>
        <v>20.00966429479125</v>
      </c>
      <c r="H395" s="55">
        <f t="shared" si="490"/>
        <v>-1.4019246534013092</v>
      </c>
      <c r="I395" s="55">
        <f t="shared" si="490"/>
        <v>2.6600293141430882</v>
      </c>
      <c r="J395" s="55">
        <f t="shared" si="490"/>
        <v>-10.873218786813936</v>
      </c>
      <c r="K395" s="55">
        <f t="shared" si="490"/>
        <v>10.5013440042854</v>
      </c>
      <c r="L395" s="749"/>
      <c r="M395" s="45" t="s">
        <v>185</v>
      </c>
      <c r="N395" s="55">
        <f t="shared" ref="N395:V395" si="491">SUM(N184/N157*100-100)</f>
        <v>26.654236887972289</v>
      </c>
      <c r="O395" s="55">
        <f t="shared" si="491"/>
        <v>19.460794774792262</v>
      </c>
      <c r="P395" s="55">
        <f t="shared" si="491"/>
        <v>30.817521422588754</v>
      </c>
      <c r="Q395" s="55">
        <f t="shared" si="491"/>
        <v>-14.407409442929747</v>
      </c>
      <c r="R395" s="55">
        <f t="shared" si="491"/>
        <v>13.870911458959554</v>
      </c>
      <c r="S395" s="55">
        <f t="shared" si="491"/>
        <v>7.5448176008175523</v>
      </c>
      <c r="T395" s="55">
        <f t="shared" si="491"/>
        <v>-10.92537654039252</v>
      </c>
      <c r="U395" s="55">
        <f t="shared" si="491"/>
        <v>-17.13654351231348</v>
      </c>
      <c r="V395" s="55">
        <f t="shared" si="491"/>
        <v>36.358319250627119</v>
      </c>
    </row>
    <row r="396" spans="1:22" ht="11.25" hidden="1" customHeight="1">
      <c r="A396" s="749"/>
      <c r="B396" s="45" t="s">
        <v>186</v>
      </c>
      <c r="C396" s="55">
        <f t="shared" si="471"/>
        <v>9.6924186870276117</v>
      </c>
      <c r="D396" s="55">
        <f t="shared" ref="D396:K396" si="492">SUM(D185/D158*100-100)</f>
        <v>45.847939597479979</v>
      </c>
      <c r="E396" s="55">
        <f t="shared" si="492"/>
        <v>8.0016265034185778</v>
      </c>
      <c r="F396" s="55">
        <f t="shared" si="492"/>
        <v>73.58391360377459</v>
      </c>
      <c r="G396" s="55">
        <f t="shared" si="492"/>
        <v>50.221009818491467</v>
      </c>
      <c r="H396" s="55">
        <f t="shared" si="492"/>
        <v>3.8170331136441575</v>
      </c>
      <c r="I396" s="55">
        <f t="shared" si="492"/>
        <v>59.09973188777991</v>
      </c>
      <c r="J396" s="55">
        <f t="shared" si="492"/>
        <v>-12.183681169360995</v>
      </c>
      <c r="K396" s="55">
        <f t="shared" si="492"/>
        <v>48.550374998738249</v>
      </c>
      <c r="L396" s="749"/>
      <c r="M396" s="45" t="s">
        <v>186</v>
      </c>
      <c r="N396" s="55">
        <f t="shared" ref="N396:V396" si="493">SUM(N185/N158*100-100)</f>
        <v>19.887873049966089</v>
      </c>
      <c r="O396" s="55">
        <f t="shared" si="493"/>
        <v>34.568222741409841</v>
      </c>
      <c r="P396" s="55">
        <f t="shared" si="493"/>
        <v>44.945015251244172</v>
      </c>
      <c r="Q396" s="55">
        <f t="shared" si="493"/>
        <v>-3.0223425757088194</v>
      </c>
      <c r="R396" s="55">
        <f t="shared" si="493"/>
        <v>37.54940309840913</v>
      </c>
      <c r="S396" s="55">
        <f t="shared" si="493"/>
        <v>26.894691063995907</v>
      </c>
      <c r="T396" s="55">
        <f t="shared" si="493"/>
        <v>45.489434526859469</v>
      </c>
      <c r="U396" s="55">
        <f t="shared" si="493"/>
        <v>25.207496851618643</v>
      </c>
      <c r="V396" s="55">
        <f t="shared" si="493"/>
        <v>7.6134568830157576</v>
      </c>
    </row>
    <row r="397" spans="1:22" ht="11.25" hidden="1" customHeight="1">
      <c r="A397" s="749"/>
      <c r="B397" s="45" t="s">
        <v>187</v>
      </c>
      <c r="C397" s="55">
        <f t="shared" si="471"/>
        <v>-7.7532584389870465</v>
      </c>
      <c r="D397" s="55">
        <f t="shared" ref="D397:K397" si="494">SUM(D186/D159*100-100)</f>
        <v>7.1694715642184974</v>
      </c>
      <c r="E397" s="55">
        <f t="shared" si="494"/>
        <v>-18.370593918007899</v>
      </c>
      <c r="F397" s="55">
        <f t="shared" si="494"/>
        <v>11.557102021537574</v>
      </c>
      <c r="G397" s="55">
        <f t="shared" si="494"/>
        <v>20.497164046634424</v>
      </c>
      <c r="H397" s="55">
        <f t="shared" si="494"/>
        <v>-12.51070147744889</v>
      </c>
      <c r="I397" s="55">
        <f t="shared" si="494"/>
        <v>14.408536419730964</v>
      </c>
      <c r="J397" s="55">
        <f t="shared" si="494"/>
        <v>-16.737499249050444</v>
      </c>
      <c r="K397" s="55">
        <f t="shared" si="494"/>
        <v>-4.4870600142867545</v>
      </c>
      <c r="L397" s="749"/>
      <c r="M397" s="45" t="s">
        <v>187</v>
      </c>
      <c r="N397" s="55">
        <f t="shared" ref="N397:V397" si="495">SUM(N186/N159*100-100)</f>
        <v>-0.14597116626234197</v>
      </c>
      <c r="O397" s="55">
        <f t="shared" si="495"/>
        <v>4.6701313975645178</v>
      </c>
      <c r="P397" s="55">
        <f t="shared" si="495"/>
        <v>39.535587174632127</v>
      </c>
      <c r="Q397" s="55">
        <f t="shared" si="495"/>
        <v>-21.301134807383505</v>
      </c>
      <c r="R397" s="55">
        <f t="shared" si="495"/>
        <v>15.749463803879067</v>
      </c>
      <c r="S397" s="55">
        <f t="shared" si="495"/>
        <v>-6.4450959711876692</v>
      </c>
      <c r="T397" s="55">
        <f t="shared" si="495"/>
        <v>50.266229045231626</v>
      </c>
      <c r="U397" s="55">
        <f t="shared" si="495"/>
        <v>12.772586554689354</v>
      </c>
      <c r="V397" s="55">
        <f t="shared" si="495"/>
        <v>31.895309268573158</v>
      </c>
    </row>
    <row r="398" spans="1:22" ht="11.25" hidden="1" customHeight="1">
      <c r="A398" s="749"/>
      <c r="B398" s="45"/>
      <c r="C398" s="55"/>
      <c r="D398" s="55"/>
      <c r="E398" s="55"/>
      <c r="F398" s="55"/>
      <c r="G398" s="55"/>
      <c r="H398" s="55"/>
      <c r="I398" s="55"/>
      <c r="J398" s="55"/>
      <c r="K398" s="55"/>
      <c r="L398" s="749"/>
      <c r="M398" s="45"/>
      <c r="N398" s="55"/>
      <c r="O398" s="55"/>
      <c r="P398" s="55"/>
      <c r="Q398" s="55"/>
      <c r="R398" s="55"/>
      <c r="S398" s="55"/>
      <c r="T398" s="55"/>
      <c r="U398" s="55"/>
      <c r="V398" s="55"/>
    </row>
    <row r="399" spans="1:22" ht="11.25" hidden="1" customHeight="1">
      <c r="A399" s="1202" t="s">
        <v>188</v>
      </c>
      <c r="B399" s="1203"/>
      <c r="C399" s="55">
        <f t="shared" ref="C399:C410" si="496">SUM(C188/C161*100-100)</f>
        <v>-13.906947480637243</v>
      </c>
      <c r="D399" s="55">
        <f t="shared" ref="D399:K399" si="497">SUM(D188/D161*100-100)</f>
        <v>-0.69958995584164541</v>
      </c>
      <c r="E399" s="55">
        <f t="shared" si="497"/>
        <v>90.019045740431494</v>
      </c>
      <c r="F399" s="55">
        <f t="shared" si="497"/>
        <v>80.359536619254726</v>
      </c>
      <c r="G399" s="55">
        <f t="shared" si="497"/>
        <v>28.908798595329301</v>
      </c>
      <c r="H399" s="55">
        <f t="shared" si="497"/>
        <v>-4.1511955327045058</v>
      </c>
      <c r="I399" s="55">
        <f t="shared" si="497"/>
        <v>84.210523053906229</v>
      </c>
      <c r="J399" s="55">
        <f t="shared" si="497"/>
        <v>49.31383296695742</v>
      </c>
      <c r="K399" s="55">
        <f t="shared" si="497"/>
        <v>96.757304339976514</v>
      </c>
      <c r="L399" s="1202" t="s">
        <v>188</v>
      </c>
      <c r="M399" s="1203"/>
      <c r="N399" s="55">
        <f t="shared" ref="N399:V399" si="498">SUM(N188/N161*100-100)</f>
        <v>-4.1847416360782432</v>
      </c>
      <c r="O399" s="55">
        <f t="shared" si="498"/>
        <v>72.362357438098286</v>
      </c>
      <c r="P399" s="55">
        <f t="shared" si="498"/>
        <v>-2.1432929938111016</v>
      </c>
      <c r="Q399" s="55">
        <f t="shared" si="498"/>
        <v>23.997362903400131</v>
      </c>
      <c r="R399" s="55">
        <f t="shared" si="498"/>
        <v>14.799243425969564</v>
      </c>
      <c r="S399" s="55">
        <f t="shared" si="498"/>
        <v>27.107757257666847</v>
      </c>
      <c r="T399" s="55">
        <f t="shared" si="498"/>
        <v>11.850794294365528</v>
      </c>
      <c r="U399" s="55">
        <f t="shared" si="498"/>
        <v>17.635559569963107</v>
      </c>
      <c r="V399" s="55">
        <f t="shared" si="498"/>
        <v>-0.20117840303873891</v>
      </c>
    </row>
    <row r="400" spans="1:22" ht="11.25" hidden="1" customHeight="1">
      <c r="A400" s="1202" t="s">
        <v>189</v>
      </c>
      <c r="B400" s="1203"/>
      <c r="C400" s="55">
        <f t="shared" si="496"/>
        <v>-12.106955608005521</v>
      </c>
      <c r="D400" s="55">
        <f t="shared" ref="D400:K400" si="499">SUM(D189/D162*100-100)</f>
        <v>-6.0226629866281911</v>
      </c>
      <c r="E400" s="55">
        <f t="shared" si="499"/>
        <v>-10.472454678547535</v>
      </c>
      <c r="F400" s="55">
        <f t="shared" si="499"/>
        <v>35.967775235143108</v>
      </c>
      <c r="G400" s="55">
        <f t="shared" si="499"/>
        <v>9.6116115116164877</v>
      </c>
      <c r="H400" s="55">
        <f t="shared" si="499"/>
        <v>-10.44685273823643</v>
      </c>
      <c r="I400" s="55">
        <f t="shared" si="499"/>
        <v>61.682685019642435</v>
      </c>
      <c r="J400" s="55">
        <f t="shared" si="499"/>
        <v>59.663993141601026</v>
      </c>
      <c r="K400" s="55">
        <f t="shared" si="499"/>
        <v>43.065795721455572</v>
      </c>
      <c r="L400" s="1202" t="s">
        <v>189</v>
      </c>
      <c r="M400" s="1203"/>
      <c r="N400" s="55">
        <f t="shared" ref="N400:V400" si="500">SUM(N189/N162*100-100)</f>
        <v>-26.118751920721365</v>
      </c>
      <c r="O400" s="55">
        <f t="shared" si="500"/>
        <v>42.243470067872892</v>
      </c>
      <c r="P400" s="55">
        <f t="shared" si="500"/>
        <v>-13.247672887584571</v>
      </c>
      <c r="Q400" s="55">
        <f t="shared" si="500"/>
        <v>3.8902084930032146</v>
      </c>
      <c r="R400" s="55">
        <f t="shared" si="500"/>
        <v>6.3734885224701117</v>
      </c>
      <c r="S400" s="55">
        <f t="shared" si="500"/>
        <v>16.031073026015335</v>
      </c>
      <c r="T400" s="55">
        <f t="shared" si="500"/>
        <v>-0.22780349357496732</v>
      </c>
      <c r="U400" s="55">
        <f t="shared" si="500"/>
        <v>8.799743824645077</v>
      </c>
      <c r="V400" s="55">
        <f t="shared" si="500"/>
        <v>-4.4533137275496415</v>
      </c>
    </row>
    <row r="401" spans="1:22" ht="11.25" hidden="1" customHeight="1">
      <c r="A401" s="1202" t="s">
        <v>190</v>
      </c>
      <c r="B401" s="1203"/>
      <c r="C401" s="55">
        <f t="shared" si="496"/>
        <v>-8.3813776523839323</v>
      </c>
      <c r="D401" s="55">
        <f t="shared" ref="D401:K401" si="501">SUM(D190/D163*100-100)</f>
        <v>-6.3949760425639681</v>
      </c>
      <c r="E401" s="55">
        <f t="shared" si="501"/>
        <v>5.7115867511780039</v>
      </c>
      <c r="F401" s="55">
        <f t="shared" si="501"/>
        <v>15.608326603048255</v>
      </c>
      <c r="G401" s="55">
        <f t="shared" si="501"/>
        <v>3.0952060433447457</v>
      </c>
      <c r="H401" s="55">
        <f t="shared" si="501"/>
        <v>-7.240415615293756</v>
      </c>
      <c r="I401" s="55">
        <f t="shared" si="501"/>
        <v>33.191295698191425</v>
      </c>
      <c r="J401" s="55">
        <f t="shared" si="501"/>
        <v>48.333904285058367</v>
      </c>
      <c r="K401" s="55">
        <f t="shared" si="501"/>
        <v>19.612827989246668</v>
      </c>
      <c r="L401" s="1202" t="s">
        <v>190</v>
      </c>
      <c r="M401" s="1203"/>
      <c r="N401" s="55">
        <f t="shared" ref="N401:V401" si="502">SUM(N190/N163*100-100)</f>
        <v>-14.62345322133207</v>
      </c>
      <c r="O401" s="55">
        <f t="shared" si="502"/>
        <v>28.005313497700712</v>
      </c>
      <c r="P401" s="55">
        <f t="shared" si="502"/>
        <v>-6.9746615386931268</v>
      </c>
      <c r="Q401" s="55">
        <f t="shared" si="502"/>
        <v>2.5449775036735502</v>
      </c>
      <c r="R401" s="55">
        <f t="shared" si="502"/>
        <v>-5.6958536973166929</v>
      </c>
      <c r="S401" s="55">
        <f t="shared" si="502"/>
        <v>14.37077473549823</v>
      </c>
      <c r="T401" s="55">
        <f t="shared" si="502"/>
        <v>29.459616602283944</v>
      </c>
      <c r="U401" s="55">
        <f t="shared" si="502"/>
        <v>6.4463366080192515</v>
      </c>
      <c r="V401" s="55">
        <f t="shared" si="502"/>
        <v>-4.4221546446556914</v>
      </c>
    </row>
    <row r="402" spans="1:22" ht="11.25" hidden="1" customHeight="1">
      <c r="A402" s="1202" t="s">
        <v>191</v>
      </c>
      <c r="B402" s="1203"/>
      <c r="C402" s="55">
        <f t="shared" si="496"/>
        <v>-7.0363484054524577</v>
      </c>
      <c r="D402" s="55">
        <f t="shared" ref="D402:K402" si="503">SUM(D191/D164*100-100)</f>
        <v>-5.4998713852251342</v>
      </c>
      <c r="E402" s="55">
        <f t="shared" si="503"/>
        <v>6.0609427494743073</v>
      </c>
      <c r="F402" s="55">
        <f t="shared" si="503"/>
        <v>12.093224649656406</v>
      </c>
      <c r="G402" s="55">
        <f t="shared" si="503"/>
        <v>3.5034217140484003</v>
      </c>
      <c r="H402" s="55">
        <f t="shared" si="503"/>
        <v>-5.4700407609721537</v>
      </c>
      <c r="I402" s="55">
        <f t="shared" si="503"/>
        <v>28.299399970455482</v>
      </c>
      <c r="J402" s="55">
        <f t="shared" si="503"/>
        <v>25.282716456279417</v>
      </c>
      <c r="K402" s="55">
        <f t="shared" si="503"/>
        <v>12.977900256536373</v>
      </c>
      <c r="L402" s="1202" t="s">
        <v>191</v>
      </c>
      <c r="M402" s="1203"/>
      <c r="N402" s="55">
        <f t="shared" ref="N402:V402" si="504">SUM(N191/N164*100-100)</f>
        <v>-10.659159190208783</v>
      </c>
      <c r="O402" s="55">
        <f t="shared" si="504"/>
        <v>18.113249803797629</v>
      </c>
      <c r="P402" s="55">
        <f t="shared" si="504"/>
        <v>0.9838064690023316</v>
      </c>
      <c r="Q402" s="55">
        <f t="shared" si="504"/>
        <v>2.078172935186771</v>
      </c>
      <c r="R402" s="55">
        <f t="shared" si="504"/>
        <v>-4.6628040616868702</v>
      </c>
      <c r="S402" s="55">
        <f t="shared" si="504"/>
        <v>-10.716365389678671</v>
      </c>
      <c r="T402" s="55">
        <f t="shared" si="504"/>
        <v>23.690201253711635</v>
      </c>
      <c r="U402" s="55">
        <f t="shared" si="504"/>
        <v>-1.6785567204769052</v>
      </c>
      <c r="V402" s="55">
        <f t="shared" si="504"/>
        <v>-0.11726583333326346</v>
      </c>
    </row>
    <row r="403" spans="1:22" ht="11.25" hidden="1" customHeight="1">
      <c r="A403" s="1202" t="s">
        <v>192</v>
      </c>
      <c r="B403" s="1203"/>
      <c r="C403" s="55">
        <f t="shared" si="496"/>
        <v>-8.7130245208392125</v>
      </c>
      <c r="D403" s="55">
        <f t="shared" ref="D403:K403" si="505">SUM(D192/D165*100-100)</f>
        <v>0.40623706663613746</v>
      </c>
      <c r="E403" s="55">
        <f t="shared" si="505"/>
        <v>7.6217269920126967</v>
      </c>
      <c r="F403" s="55">
        <f t="shared" si="505"/>
        <v>16.16685549126224</v>
      </c>
      <c r="G403" s="55">
        <f t="shared" si="505"/>
        <v>4.1048323579411203</v>
      </c>
      <c r="H403" s="55">
        <f t="shared" si="505"/>
        <v>-3.6055381458014608</v>
      </c>
      <c r="I403" s="55">
        <f t="shared" si="505"/>
        <v>28.240993063054646</v>
      </c>
      <c r="J403" s="55">
        <f t="shared" si="505"/>
        <v>20.038259237304729</v>
      </c>
      <c r="K403" s="55">
        <f t="shared" si="505"/>
        <v>15.051835338584979</v>
      </c>
      <c r="L403" s="1202" t="s">
        <v>192</v>
      </c>
      <c r="M403" s="1203"/>
      <c r="N403" s="55">
        <f t="shared" ref="N403:V403" si="506">SUM(N192/N165*100-100)</f>
        <v>-7.4915161744886376</v>
      </c>
      <c r="O403" s="55">
        <f t="shared" si="506"/>
        <v>16.081788385777315</v>
      </c>
      <c r="P403" s="55">
        <f t="shared" si="506"/>
        <v>2.2279992221823051</v>
      </c>
      <c r="Q403" s="55">
        <f t="shared" si="506"/>
        <v>-1.844587300927742</v>
      </c>
      <c r="R403" s="55">
        <f t="shared" si="506"/>
        <v>-2.5565275032310808</v>
      </c>
      <c r="S403" s="55">
        <f t="shared" si="506"/>
        <v>19.68517321163776</v>
      </c>
      <c r="T403" s="55">
        <f t="shared" si="506"/>
        <v>34.054701625581117</v>
      </c>
      <c r="U403" s="55">
        <f t="shared" si="506"/>
        <v>-3.9335209579321173</v>
      </c>
      <c r="V403" s="55">
        <f t="shared" si="506"/>
        <v>-1.9307293072523919</v>
      </c>
    </row>
    <row r="404" spans="1:22" ht="11.25" hidden="1" customHeight="1">
      <c r="A404" s="1202" t="s">
        <v>193</v>
      </c>
      <c r="B404" s="1203"/>
      <c r="C404" s="55">
        <f t="shared" si="496"/>
        <v>-9.5920054581975478</v>
      </c>
      <c r="D404" s="55">
        <f t="shared" ref="D404:K404" si="507">SUM(D193/D166*100-100)</f>
        <v>2.2249896249754642</v>
      </c>
      <c r="E404" s="55">
        <f t="shared" si="507"/>
        <v>7.0173729958553253</v>
      </c>
      <c r="F404" s="55">
        <f t="shared" si="507"/>
        <v>17.995718218896201</v>
      </c>
      <c r="G404" s="55">
        <f t="shared" si="507"/>
        <v>0.33598641057150758</v>
      </c>
      <c r="H404" s="55">
        <f t="shared" si="507"/>
        <v>-2.6608086814099607</v>
      </c>
      <c r="I404" s="55">
        <f t="shared" si="507"/>
        <v>23.396390725014555</v>
      </c>
      <c r="J404" s="55">
        <f t="shared" si="507"/>
        <v>15.051834021049146</v>
      </c>
      <c r="K404" s="55">
        <f t="shared" si="507"/>
        <v>20.264271282663898</v>
      </c>
      <c r="L404" s="1202" t="s">
        <v>193</v>
      </c>
      <c r="M404" s="1203"/>
      <c r="N404" s="55">
        <f t="shared" ref="N404:V404" si="508">SUM(N193/N166*100-100)</f>
        <v>-6.6458131118427559</v>
      </c>
      <c r="O404" s="55">
        <f t="shared" si="508"/>
        <v>10.768642099357066</v>
      </c>
      <c r="P404" s="55">
        <f t="shared" si="508"/>
        <v>-2.6395447466682924</v>
      </c>
      <c r="Q404" s="55">
        <f t="shared" si="508"/>
        <v>0.73946303601644559</v>
      </c>
      <c r="R404" s="55">
        <f t="shared" si="508"/>
        <v>-2.0293289305120936</v>
      </c>
      <c r="S404" s="55">
        <f t="shared" si="508"/>
        <v>14.729269660116472</v>
      </c>
      <c r="T404" s="55">
        <f t="shared" si="508"/>
        <v>28.158236348797317</v>
      </c>
      <c r="U404" s="55">
        <f t="shared" si="508"/>
        <v>-0.82976516706307279</v>
      </c>
      <c r="V404" s="55">
        <f t="shared" si="508"/>
        <v>-1.4862928320984281</v>
      </c>
    </row>
    <row r="405" spans="1:22" ht="11.25" hidden="1" customHeight="1">
      <c r="A405" s="1202" t="s">
        <v>194</v>
      </c>
      <c r="B405" s="1203"/>
      <c r="C405" s="55">
        <f t="shared" si="496"/>
        <v>-9.3734177645713856</v>
      </c>
      <c r="D405" s="55">
        <f t="shared" ref="D405:K405" si="509">SUM(D194/D167*100-100)</f>
        <v>2.1501108446303761</v>
      </c>
      <c r="E405" s="55">
        <f t="shared" si="509"/>
        <v>6.2129153053879662</v>
      </c>
      <c r="F405" s="55">
        <f t="shared" si="509"/>
        <v>18.101432461403434</v>
      </c>
      <c r="G405" s="55">
        <f t="shared" si="509"/>
        <v>-0.72425253104671583</v>
      </c>
      <c r="H405" s="55">
        <f t="shared" si="509"/>
        <v>-2.6640151668307084</v>
      </c>
      <c r="I405" s="55">
        <f t="shared" si="509"/>
        <v>17.080292445221886</v>
      </c>
      <c r="J405" s="55">
        <f t="shared" si="509"/>
        <v>9.6916245941230272</v>
      </c>
      <c r="K405" s="55">
        <f t="shared" si="509"/>
        <v>19.851897532021127</v>
      </c>
      <c r="L405" s="1202" t="s">
        <v>194</v>
      </c>
      <c r="M405" s="1203"/>
      <c r="N405" s="55">
        <f t="shared" ref="N405:V405" si="510">SUM(N194/N167*100-100)</f>
        <v>-9.3894567951225554</v>
      </c>
      <c r="O405" s="55">
        <f t="shared" si="510"/>
        <v>2.5011346573478477</v>
      </c>
      <c r="P405" s="55">
        <f t="shared" si="510"/>
        <v>-3.4955945220529543</v>
      </c>
      <c r="Q405" s="55">
        <f t="shared" si="510"/>
        <v>5.0683002610941941</v>
      </c>
      <c r="R405" s="55">
        <f t="shared" si="510"/>
        <v>-4.6159825113374069</v>
      </c>
      <c r="S405" s="55">
        <f t="shared" si="510"/>
        <v>15.778705321275893</v>
      </c>
      <c r="T405" s="55">
        <f t="shared" si="510"/>
        <v>20.297252114759061</v>
      </c>
      <c r="U405" s="55">
        <f t="shared" si="510"/>
        <v>-3.5535810717043574</v>
      </c>
      <c r="V405" s="55">
        <f t="shared" si="510"/>
        <v>-2.7382385954644803</v>
      </c>
    </row>
    <row r="406" spans="1:22" ht="11.25" hidden="1" customHeight="1">
      <c r="A406" s="1202" t="s">
        <v>195</v>
      </c>
      <c r="B406" s="1203"/>
      <c r="C406" s="55">
        <f t="shared" si="496"/>
        <v>-9.3380733516248426</v>
      </c>
      <c r="D406" s="55">
        <f t="shared" ref="D406:K406" si="511">SUM(D195/D168*100-100)</f>
        <v>1.597392026417026</v>
      </c>
      <c r="E406" s="55">
        <f t="shared" si="511"/>
        <v>6.0877576991651381</v>
      </c>
      <c r="F406" s="55">
        <f t="shared" si="511"/>
        <v>17.129531089894343</v>
      </c>
      <c r="G406" s="55">
        <f t="shared" si="511"/>
        <v>-1.3790638951416412</v>
      </c>
      <c r="H406" s="55">
        <f t="shared" si="511"/>
        <v>-3.2290772600723159</v>
      </c>
      <c r="I406" s="55">
        <f t="shared" si="511"/>
        <v>15.577616532801983</v>
      </c>
      <c r="J406" s="55">
        <f t="shared" si="511"/>
        <v>5.7622423615791547</v>
      </c>
      <c r="K406" s="55">
        <f t="shared" si="511"/>
        <v>17.76690287091202</v>
      </c>
      <c r="L406" s="1202" t="s">
        <v>195</v>
      </c>
      <c r="M406" s="1203"/>
      <c r="N406" s="55">
        <f t="shared" ref="N406:V406" si="512">SUM(N195/N168*100-100)</f>
        <v>-6.7478984566359941</v>
      </c>
      <c r="O406" s="55">
        <f t="shared" si="512"/>
        <v>-0.51554599518105704</v>
      </c>
      <c r="P406" s="55">
        <f t="shared" si="512"/>
        <v>-3.282148209836862</v>
      </c>
      <c r="Q406" s="55">
        <f t="shared" si="512"/>
        <v>5.1346490818089023</v>
      </c>
      <c r="R406" s="55">
        <f t="shared" si="512"/>
        <v>-5.5241974137047976</v>
      </c>
      <c r="S406" s="55">
        <f t="shared" si="512"/>
        <v>14.694047455201158</v>
      </c>
      <c r="T406" s="55">
        <f t="shared" si="512"/>
        <v>18.858343878242053</v>
      </c>
      <c r="U406" s="55">
        <f t="shared" si="512"/>
        <v>-2.9404529653892553</v>
      </c>
      <c r="V406" s="55">
        <f t="shared" si="512"/>
        <v>-2.5208886188935082</v>
      </c>
    </row>
    <row r="407" spans="1:22" ht="11.25" hidden="1" customHeight="1">
      <c r="A407" s="1202" t="s">
        <v>196</v>
      </c>
      <c r="B407" s="1203"/>
      <c r="C407" s="55">
        <f t="shared" si="496"/>
        <v>-8.6864338819814435</v>
      </c>
      <c r="D407" s="55">
        <f t="shared" ref="D407:K407" si="513">SUM(D196/D169*100-100)</f>
        <v>1.2767648775952551</v>
      </c>
      <c r="E407" s="55">
        <f t="shared" si="513"/>
        <v>3.8067609572949124</v>
      </c>
      <c r="F407" s="55">
        <f t="shared" si="513"/>
        <v>16.948329045961245</v>
      </c>
      <c r="G407" s="55">
        <f t="shared" si="513"/>
        <v>-1.9276056443430605</v>
      </c>
      <c r="H407" s="55">
        <f t="shared" si="513"/>
        <v>-3.3806507950479983</v>
      </c>
      <c r="I407" s="55">
        <f t="shared" si="513"/>
        <v>8.8212436703782657</v>
      </c>
      <c r="J407" s="55">
        <f t="shared" si="513"/>
        <v>6.2500798543217115</v>
      </c>
      <c r="K407" s="55">
        <f t="shared" si="513"/>
        <v>14.889812635511319</v>
      </c>
      <c r="L407" s="1202" t="s">
        <v>196</v>
      </c>
      <c r="M407" s="1203"/>
      <c r="N407" s="55">
        <f t="shared" ref="N407:V407" si="514">SUM(N196/N169*100-100)</f>
        <v>-4.5287876806105629</v>
      </c>
      <c r="O407" s="55">
        <f t="shared" si="514"/>
        <v>-0.30575181793399508</v>
      </c>
      <c r="P407" s="55">
        <f t="shared" si="514"/>
        <v>-2.3895433053841515</v>
      </c>
      <c r="Q407" s="55">
        <f t="shared" si="514"/>
        <v>2.5300169900219345</v>
      </c>
      <c r="R407" s="55">
        <f t="shared" si="514"/>
        <v>-2.9139650504880592</v>
      </c>
      <c r="S407" s="55">
        <f t="shared" si="514"/>
        <v>13.795824909994494</v>
      </c>
      <c r="T407" s="55">
        <f t="shared" si="514"/>
        <v>18.19009154931237</v>
      </c>
      <c r="U407" s="55">
        <f t="shared" si="514"/>
        <v>-3.8302962657476911</v>
      </c>
      <c r="V407" s="55">
        <f t="shared" si="514"/>
        <v>-0.91699095217306592</v>
      </c>
    </row>
    <row r="408" spans="1:22" ht="11.25" hidden="1" customHeight="1">
      <c r="A408" s="1202" t="s">
        <v>197</v>
      </c>
      <c r="B408" s="1203"/>
      <c r="C408" s="55">
        <f t="shared" si="496"/>
        <v>-7.5271574898115716</v>
      </c>
      <c r="D408" s="55">
        <f t="shared" ref="D408:K408" si="515">SUM(D197/D170*100-100)</f>
        <v>2.3795835115154631</v>
      </c>
      <c r="E408" s="55">
        <f t="shared" si="515"/>
        <v>3.8945900037860923</v>
      </c>
      <c r="F408" s="55">
        <f t="shared" si="515"/>
        <v>17.735141717325291</v>
      </c>
      <c r="G408" s="55">
        <f t="shared" si="515"/>
        <v>4.0617282410934763E-2</v>
      </c>
      <c r="H408" s="55">
        <f t="shared" si="515"/>
        <v>-3.1714219283763754</v>
      </c>
      <c r="I408" s="55">
        <f t="shared" si="515"/>
        <v>8.1486840719110489</v>
      </c>
      <c r="J408" s="55">
        <f t="shared" si="515"/>
        <v>4.1956767798697854</v>
      </c>
      <c r="K408" s="55">
        <f t="shared" si="515"/>
        <v>14.420787225350338</v>
      </c>
      <c r="L408" s="1202" t="s">
        <v>197</v>
      </c>
      <c r="M408" s="1203"/>
      <c r="N408" s="55">
        <f t="shared" ref="N408:V408" si="516">SUM(N197/N170*100-100)</f>
        <v>-1.7625964757310442</v>
      </c>
      <c r="O408" s="55">
        <f t="shared" si="516"/>
        <v>1.7158825221817153</v>
      </c>
      <c r="P408" s="55">
        <f t="shared" si="516"/>
        <v>0.39255686092964481</v>
      </c>
      <c r="Q408" s="55">
        <f t="shared" si="516"/>
        <v>6.0761254705624879E-2</v>
      </c>
      <c r="R408" s="55">
        <f t="shared" si="516"/>
        <v>-0.87445861060008667</v>
      </c>
      <c r="S408" s="55">
        <f t="shared" si="516"/>
        <v>13.106314197180311</v>
      </c>
      <c r="T408" s="55">
        <f t="shared" si="516"/>
        <v>14.419475424828391</v>
      </c>
      <c r="U408" s="55">
        <f t="shared" si="516"/>
        <v>-5.2358908749780824</v>
      </c>
      <c r="V408" s="55">
        <f t="shared" si="516"/>
        <v>2.2445618987557054</v>
      </c>
    </row>
    <row r="409" spans="1:22" ht="11.25" hidden="1" customHeight="1">
      <c r="A409" s="1202" t="s">
        <v>198</v>
      </c>
      <c r="B409" s="1203"/>
      <c r="C409" s="55">
        <f t="shared" si="496"/>
        <v>-6.1964869896471271</v>
      </c>
      <c r="D409" s="55">
        <f t="shared" ref="D409:K409" si="517">SUM(D198/D171*100-100)</f>
        <v>5.232520032739842</v>
      </c>
      <c r="E409" s="55">
        <f t="shared" si="517"/>
        <v>4.3362424286208494</v>
      </c>
      <c r="F409" s="55">
        <f t="shared" si="517"/>
        <v>21.509722120624559</v>
      </c>
      <c r="G409" s="55">
        <f t="shared" si="517"/>
        <v>3.2972112673633518</v>
      </c>
      <c r="H409" s="55">
        <f t="shared" si="517"/>
        <v>-2.5396134437266085</v>
      </c>
      <c r="I409" s="55">
        <f t="shared" si="517"/>
        <v>12.014768437796249</v>
      </c>
      <c r="J409" s="55">
        <f t="shared" si="517"/>
        <v>2.5304856393574227</v>
      </c>
      <c r="K409" s="55">
        <f t="shared" si="517"/>
        <v>17.180132714338427</v>
      </c>
      <c r="L409" s="1202" t="s">
        <v>198</v>
      </c>
      <c r="M409" s="1203"/>
      <c r="N409" s="55">
        <f t="shared" ref="N409:V409" si="518">SUM(N198/N171*100-100)</f>
        <v>-2.6374886575240453E-2</v>
      </c>
      <c r="O409" s="55">
        <f t="shared" si="518"/>
        <v>4.3977591546840529</v>
      </c>
      <c r="P409" s="55">
        <f t="shared" si="518"/>
        <v>3.8471740079820194</v>
      </c>
      <c r="Q409" s="55">
        <f t="shared" si="518"/>
        <v>-0.3644522310536189</v>
      </c>
      <c r="R409" s="55">
        <f t="shared" si="518"/>
        <v>2.1987651074043555</v>
      </c>
      <c r="S409" s="55">
        <f t="shared" si="518"/>
        <v>14.234235805175288</v>
      </c>
      <c r="T409" s="55">
        <f t="shared" si="518"/>
        <v>16.723867259156137</v>
      </c>
      <c r="U409" s="55">
        <f t="shared" si="518"/>
        <v>-2.6750472307618622</v>
      </c>
      <c r="V409" s="55">
        <f t="shared" si="518"/>
        <v>2.6352651907012756</v>
      </c>
    </row>
    <row r="410" spans="1:22" ht="11.25" hidden="1" customHeight="1">
      <c r="A410" s="1202" t="s">
        <v>199</v>
      </c>
      <c r="B410" s="1203"/>
      <c r="C410" s="55">
        <f t="shared" si="496"/>
        <v>-6.3176678059375604</v>
      </c>
      <c r="D410" s="55">
        <f t="shared" ref="D410:K410" si="519">SUM(D199/D172*100-100)</f>
        <v>5.3900014745896527</v>
      </c>
      <c r="E410" s="55">
        <f t="shared" si="519"/>
        <v>2.275237065896917</v>
      </c>
      <c r="F410" s="55">
        <f t="shared" si="519"/>
        <v>20.583918452922973</v>
      </c>
      <c r="G410" s="55">
        <f t="shared" si="519"/>
        <v>4.3575457992010485</v>
      </c>
      <c r="H410" s="55">
        <f t="shared" si="519"/>
        <v>-3.379717780435584</v>
      </c>
      <c r="I410" s="55">
        <f t="shared" si="519"/>
        <v>12.223839085919195</v>
      </c>
      <c r="J410" s="55">
        <f t="shared" si="519"/>
        <v>1.1977161106427445</v>
      </c>
      <c r="K410" s="55">
        <f t="shared" si="519"/>
        <v>15.238456788934712</v>
      </c>
      <c r="L410" s="1202" t="s">
        <v>199</v>
      </c>
      <c r="M410" s="1203"/>
      <c r="N410" s="55">
        <f t="shared" ref="N410:V410" si="520">SUM(N199/N172*100-100)</f>
        <v>-3.6837925536218563E-2</v>
      </c>
      <c r="O410" s="55">
        <f t="shared" si="520"/>
        <v>4.4178257636733491</v>
      </c>
      <c r="P410" s="55">
        <f t="shared" si="520"/>
        <v>6.4668875009584355</v>
      </c>
      <c r="Q410" s="55">
        <f t="shared" si="520"/>
        <v>-2.4704277877167158</v>
      </c>
      <c r="R410" s="55">
        <f t="shared" si="520"/>
        <v>3.1547130168205797</v>
      </c>
      <c r="S410" s="55">
        <f t="shared" si="520"/>
        <v>12.46623792472154</v>
      </c>
      <c r="T410" s="55">
        <f t="shared" si="520"/>
        <v>19.505523229067649</v>
      </c>
      <c r="U410" s="55">
        <f t="shared" si="520"/>
        <v>-1.4288734854383733</v>
      </c>
      <c r="V410" s="55">
        <f t="shared" si="520"/>
        <v>4.5304842525412141</v>
      </c>
    </row>
    <row r="411" spans="1:22" ht="8.1" hidden="1" customHeight="1">
      <c r="A411" s="50"/>
      <c r="B411" s="51"/>
      <c r="C411" s="55"/>
      <c r="D411" s="55"/>
      <c r="E411" s="55"/>
      <c r="F411" s="55"/>
      <c r="G411" s="55"/>
      <c r="H411" s="55"/>
      <c r="I411" s="55"/>
      <c r="J411" s="55"/>
      <c r="K411" s="55"/>
      <c r="L411" s="50"/>
      <c r="M411" s="51"/>
      <c r="N411" s="55"/>
      <c r="O411" s="55"/>
      <c r="P411" s="55"/>
      <c r="Q411" s="55"/>
      <c r="R411" s="55"/>
      <c r="S411" s="55"/>
      <c r="T411" s="55"/>
      <c r="U411" s="55"/>
      <c r="V411" s="55"/>
    </row>
    <row r="412" spans="1:22" ht="11.25" customHeight="1">
      <c r="A412" s="749">
        <v>2013</v>
      </c>
      <c r="B412" s="45"/>
      <c r="C412" s="55"/>
      <c r="D412" s="55"/>
      <c r="E412" s="55"/>
      <c r="F412" s="55"/>
      <c r="G412" s="55"/>
      <c r="H412" s="55"/>
      <c r="I412" s="55"/>
      <c r="J412" s="55"/>
      <c r="K412" s="55"/>
      <c r="L412" s="749">
        <v>2013</v>
      </c>
      <c r="M412" s="45"/>
      <c r="N412" s="55"/>
      <c r="O412" s="55"/>
      <c r="P412" s="55"/>
      <c r="Q412" s="55"/>
      <c r="R412" s="55"/>
      <c r="S412" s="55"/>
      <c r="T412" s="55"/>
      <c r="U412" s="55"/>
      <c r="V412" s="55"/>
    </row>
    <row r="413" spans="1:22" ht="11.25" hidden="1" customHeight="1">
      <c r="A413" s="749"/>
      <c r="B413" s="45" t="s">
        <v>176</v>
      </c>
      <c r="C413" s="55">
        <f t="shared" ref="C413:C424" si="521">SUM(C202/C175*100-100)</f>
        <v>-2.5141455832137183</v>
      </c>
      <c r="D413" s="55">
        <f t="shared" ref="D413:K413" si="522">SUM(D202/D175*100-100)</f>
        <v>1.9397743879512603</v>
      </c>
      <c r="E413" s="55">
        <f t="shared" si="522"/>
        <v>4.0096064349647236</v>
      </c>
      <c r="F413" s="55">
        <f t="shared" si="522"/>
        <v>10.862953032859451</v>
      </c>
      <c r="G413" s="55">
        <f t="shared" si="522"/>
        <v>-5.2709111784911045</v>
      </c>
      <c r="H413" s="55">
        <f t="shared" si="522"/>
        <v>2.7751365653878963</v>
      </c>
      <c r="I413" s="55">
        <f t="shared" si="522"/>
        <v>-7.3004275983721101</v>
      </c>
      <c r="J413" s="55">
        <f t="shared" si="522"/>
        <v>-29.932710009014414</v>
      </c>
      <c r="K413" s="55">
        <f t="shared" si="522"/>
        <v>-8.0438465472797986</v>
      </c>
      <c r="L413" s="749"/>
      <c r="M413" s="45" t="s">
        <v>176</v>
      </c>
      <c r="N413" s="55">
        <f t="shared" ref="N413:V413" si="523">SUM(N202/N175*100-100)</f>
        <v>-1.7771228088278974</v>
      </c>
      <c r="O413" s="55">
        <f t="shared" si="523"/>
        <v>9.5965593711864017</v>
      </c>
      <c r="P413" s="55">
        <f t="shared" si="523"/>
        <v>33.099069826283227</v>
      </c>
      <c r="Q413" s="55">
        <f t="shared" si="523"/>
        <v>-13.987124530854231</v>
      </c>
      <c r="R413" s="55">
        <f t="shared" si="523"/>
        <v>22.122742872366914</v>
      </c>
      <c r="S413" s="55">
        <f t="shared" si="523"/>
        <v>-12.616508403267233</v>
      </c>
      <c r="T413" s="55">
        <f t="shared" si="523"/>
        <v>-0.49283499668356967</v>
      </c>
      <c r="U413" s="55">
        <f t="shared" si="523"/>
        <v>33.7052159124394</v>
      </c>
      <c r="V413" s="55">
        <f t="shared" si="523"/>
        <v>2.9660187061777918</v>
      </c>
    </row>
    <row r="414" spans="1:22" ht="11.25" hidden="1" customHeight="1">
      <c r="A414" s="749"/>
      <c r="B414" s="45" t="s">
        <v>177</v>
      </c>
      <c r="C414" s="55">
        <f t="shared" si="521"/>
        <v>-2.1921195975440924</v>
      </c>
      <c r="D414" s="55">
        <f t="shared" ref="D414:K414" si="524">SUM(D203/D176*100-100)</f>
        <v>-0.69675527177891183</v>
      </c>
      <c r="E414" s="55">
        <f t="shared" si="524"/>
        <v>172.3800281206872</v>
      </c>
      <c r="F414" s="55">
        <f t="shared" si="524"/>
        <v>14.632725982900837</v>
      </c>
      <c r="G414" s="55">
        <f t="shared" si="524"/>
        <v>2.3412885496248492</v>
      </c>
      <c r="H414" s="55">
        <f t="shared" si="524"/>
        <v>10.368277390942751</v>
      </c>
      <c r="I414" s="55">
        <f t="shared" si="524"/>
        <v>-7.7535629342472419</v>
      </c>
      <c r="J414" s="55">
        <f t="shared" si="524"/>
        <v>-26.896514789066444</v>
      </c>
      <c r="K414" s="55">
        <f t="shared" si="524"/>
        <v>-3.1943880557571305</v>
      </c>
      <c r="L414" s="749"/>
      <c r="M414" s="45" t="s">
        <v>177</v>
      </c>
      <c r="N414" s="55">
        <f t="shared" ref="N414:V414" si="525">SUM(N203/N176*100-100)</f>
        <v>46.270935410897096</v>
      </c>
      <c r="O414" s="55">
        <f t="shared" si="525"/>
        <v>7.7507147156184288</v>
      </c>
      <c r="P414" s="55">
        <f t="shared" si="525"/>
        <v>38.315312173003122</v>
      </c>
      <c r="Q414" s="55">
        <f t="shared" si="525"/>
        <v>6.92633798876669</v>
      </c>
      <c r="R414" s="55">
        <f t="shared" si="525"/>
        <v>36.203436580736394</v>
      </c>
      <c r="S414" s="55">
        <f t="shared" si="525"/>
        <v>-16.580179488601857</v>
      </c>
      <c r="T414" s="55">
        <f t="shared" si="525"/>
        <v>25.505406189154485</v>
      </c>
      <c r="U414" s="55">
        <f t="shared" si="525"/>
        <v>-32.315100449896804</v>
      </c>
      <c r="V414" s="55">
        <f t="shared" si="525"/>
        <v>17.349625707381037</v>
      </c>
    </row>
    <row r="415" spans="1:22" ht="11.25" hidden="1" customHeight="1">
      <c r="A415" s="749"/>
      <c r="B415" s="45" t="s">
        <v>178</v>
      </c>
      <c r="C415" s="55">
        <f t="shared" si="521"/>
        <v>-6.7550231522750295</v>
      </c>
      <c r="D415" s="55">
        <f t="shared" ref="D415:K415" si="526">SUM(D204/D177*100-100)</f>
        <v>0.70265680519239027</v>
      </c>
      <c r="E415" s="55">
        <f t="shared" si="526"/>
        <v>-21.127478411983972</v>
      </c>
      <c r="F415" s="55">
        <f t="shared" si="526"/>
        <v>33.609956582920489</v>
      </c>
      <c r="G415" s="55">
        <f t="shared" si="526"/>
        <v>-3.2796452350721665</v>
      </c>
      <c r="H415" s="55">
        <f t="shared" si="526"/>
        <v>7.3762334167109174</v>
      </c>
      <c r="I415" s="55">
        <f t="shared" si="526"/>
        <v>1.0225287035845838</v>
      </c>
      <c r="J415" s="55">
        <f t="shared" si="526"/>
        <v>-33.645140227049765</v>
      </c>
      <c r="K415" s="55">
        <f t="shared" si="526"/>
        <v>-13.79144665643787</v>
      </c>
      <c r="L415" s="749"/>
      <c r="M415" s="45" t="s">
        <v>178</v>
      </c>
      <c r="N415" s="55">
        <f t="shared" ref="N415:V415" si="527">SUM(N204/N177*100-100)</f>
        <v>-10.424211419109028</v>
      </c>
      <c r="O415" s="55">
        <f t="shared" si="527"/>
        <v>-8.8495095228501839</v>
      </c>
      <c r="P415" s="55">
        <f t="shared" si="527"/>
        <v>-4.087622570291515</v>
      </c>
      <c r="Q415" s="55">
        <f t="shared" si="527"/>
        <v>7.0679547278670327</v>
      </c>
      <c r="R415" s="55">
        <f t="shared" si="527"/>
        <v>14.889609450389557</v>
      </c>
      <c r="S415" s="55">
        <f t="shared" si="527"/>
        <v>-8.4455273684446013</v>
      </c>
      <c r="T415" s="55">
        <f t="shared" si="527"/>
        <v>-12.33213282359219</v>
      </c>
      <c r="U415" s="55">
        <f t="shared" si="527"/>
        <v>15.122810852162516</v>
      </c>
      <c r="V415" s="55">
        <f t="shared" si="527"/>
        <v>2.8609609783864443</v>
      </c>
    </row>
    <row r="416" spans="1:22" ht="11.25" hidden="1" customHeight="1">
      <c r="A416" s="749"/>
      <c r="B416" s="45" t="s">
        <v>179</v>
      </c>
      <c r="C416" s="55">
        <f t="shared" si="521"/>
        <v>1.5196502150703708</v>
      </c>
      <c r="D416" s="55">
        <f t="shared" ref="D416:K416" si="528">SUM(D205/D178*100-100)</f>
        <v>6.1319839262534686</v>
      </c>
      <c r="E416" s="55">
        <f t="shared" si="528"/>
        <v>11.188216099944597</v>
      </c>
      <c r="F416" s="55">
        <f t="shared" si="528"/>
        <v>17.625972345886453</v>
      </c>
      <c r="G416" s="55">
        <f t="shared" si="528"/>
        <v>2.128831758129607</v>
      </c>
      <c r="H416" s="55">
        <f t="shared" si="528"/>
        <v>17.015543866572031</v>
      </c>
      <c r="I416" s="55">
        <f t="shared" si="528"/>
        <v>12.031168335208633</v>
      </c>
      <c r="J416" s="55">
        <f t="shared" si="528"/>
        <v>11.225367942403878</v>
      </c>
      <c r="K416" s="55">
        <f t="shared" si="528"/>
        <v>13.656379619633597</v>
      </c>
      <c r="L416" s="749"/>
      <c r="M416" s="45" t="s">
        <v>179</v>
      </c>
      <c r="N416" s="55">
        <f t="shared" ref="N416:V416" si="529">SUM(N205/N178*100-100)</f>
        <v>2.0864359010762854</v>
      </c>
      <c r="O416" s="55">
        <f t="shared" si="529"/>
        <v>26.688971257414053</v>
      </c>
      <c r="P416" s="55">
        <f t="shared" si="529"/>
        <v>-4.3262832078736864</v>
      </c>
      <c r="Q416" s="55">
        <f t="shared" si="529"/>
        <v>3.4845417371555953</v>
      </c>
      <c r="R416" s="55">
        <f t="shared" si="529"/>
        <v>22.972571726111596</v>
      </c>
      <c r="S416" s="55">
        <f t="shared" si="529"/>
        <v>3.9153782168368707</v>
      </c>
      <c r="T416" s="55">
        <f t="shared" si="529"/>
        <v>57.188185172641226</v>
      </c>
      <c r="U416" s="55">
        <f t="shared" si="529"/>
        <v>14.197125118193128</v>
      </c>
      <c r="V416" s="55">
        <f t="shared" si="529"/>
        <v>10.088670111629128</v>
      </c>
    </row>
    <row r="417" spans="1:22" ht="11.25" hidden="1" customHeight="1">
      <c r="A417" s="749"/>
      <c r="B417" s="45" t="s">
        <v>180</v>
      </c>
      <c r="C417" s="55">
        <f t="shared" si="521"/>
        <v>4.820068257661319</v>
      </c>
      <c r="D417" s="55">
        <f t="shared" ref="D417:K417" si="530">SUM(D206/D179*100-100)</f>
        <v>2.1075212078513772</v>
      </c>
      <c r="E417" s="55">
        <f t="shared" si="530"/>
        <v>-0.78179198230991176</v>
      </c>
      <c r="F417" s="55">
        <f t="shared" si="530"/>
        <v>18.374639876176005</v>
      </c>
      <c r="G417" s="55">
        <f t="shared" si="530"/>
        <v>5.6871354066841349</v>
      </c>
      <c r="H417" s="55">
        <f t="shared" si="530"/>
        <v>7.5879138093430072</v>
      </c>
      <c r="I417" s="55">
        <f t="shared" si="530"/>
        <v>-7.7350823424661144</v>
      </c>
      <c r="J417" s="55">
        <f t="shared" si="530"/>
        <v>-19.87189679060576</v>
      </c>
      <c r="K417" s="55">
        <f t="shared" si="530"/>
        <v>3.7356505506745066</v>
      </c>
      <c r="L417" s="749"/>
      <c r="M417" s="45" t="s">
        <v>180</v>
      </c>
      <c r="N417" s="55">
        <f t="shared" ref="N417:V417" si="531">SUM(N206/N179*100-100)</f>
        <v>-17.903183299034978</v>
      </c>
      <c r="O417" s="55">
        <f t="shared" si="531"/>
        <v>0.27392770611965034</v>
      </c>
      <c r="P417" s="55">
        <f t="shared" si="531"/>
        <v>8.1556740657774185</v>
      </c>
      <c r="Q417" s="55">
        <f t="shared" si="531"/>
        <v>43.948586903313014</v>
      </c>
      <c r="R417" s="55">
        <f t="shared" si="531"/>
        <v>26.398603376606331</v>
      </c>
      <c r="S417" s="55">
        <f t="shared" si="531"/>
        <v>8.3964598062463267</v>
      </c>
      <c r="T417" s="55">
        <f t="shared" si="531"/>
        <v>3.8799709607163066</v>
      </c>
      <c r="U417" s="55">
        <f t="shared" si="531"/>
        <v>1.2014515616460386</v>
      </c>
      <c r="V417" s="55">
        <f t="shared" si="531"/>
        <v>11.214255758618876</v>
      </c>
    </row>
    <row r="418" spans="1:22" ht="11.25" hidden="1" customHeight="1">
      <c r="A418" s="749"/>
      <c r="B418" s="45" t="s">
        <v>181</v>
      </c>
      <c r="C418" s="55">
        <f t="shared" si="521"/>
        <v>-0.40934435242174061</v>
      </c>
      <c r="D418" s="55">
        <f t="shared" ref="D418:K418" si="532">SUM(D207/D180*100-100)</f>
        <v>-4.246543644868467</v>
      </c>
      <c r="E418" s="55">
        <f t="shared" si="532"/>
        <v>-12.585690978661177</v>
      </c>
      <c r="F418" s="55">
        <f t="shared" si="532"/>
        <v>-17.716240097647628</v>
      </c>
      <c r="G418" s="55">
        <f t="shared" si="532"/>
        <v>-0.4256112903009921</v>
      </c>
      <c r="H418" s="55">
        <f t="shared" si="532"/>
        <v>21.136210665630827</v>
      </c>
      <c r="I418" s="55">
        <f t="shared" si="532"/>
        <v>-10.723439144808182</v>
      </c>
      <c r="J418" s="55">
        <f t="shared" si="532"/>
        <v>-33.359542005258689</v>
      </c>
      <c r="K418" s="55">
        <f t="shared" si="532"/>
        <v>-22.026892703373662</v>
      </c>
      <c r="L418" s="749"/>
      <c r="M418" s="45" t="s">
        <v>181</v>
      </c>
      <c r="N418" s="55">
        <f t="shared" ref="N418:V418" si="533">SUM(N207/N180*100-100)</f>
        <v>-16.428634013843862</v>
      </c>
      <c r="O418" s="55">
        <f t="shared" si="533"/>
        <v>5.4496988135514215</v>
      </c>
      <c r="P418" s="55">
        <f t="shared" si="533"/>
        <v>32.127712533659178</v>
      </c>
      <c r="Q418" s="55">
        <f t="shared" si="533"/>
        <v>19.665526863970427</v>
      </c>
      <c r="R418" s="55">
        <f t="shared" si="533"/>
        <v>10.073798855889194</v>
      </c>
      <c r="S418" s="55">
        <f t="shared" si="533"/>
        <v>34.111923551019032</v>
      </c>
      <c r="T418" s="55">
        <f t="shared" si="533"/>
        <v>18.988317214700203</v>
      </c>
      <c r="U418" s="55">
        <f t="shared" si="533"/>
        <v>-18.055745058625376</v>
      </c>
      <c r="V418" s="55">
        <f t="shared" si="533"/>
        <v>14.486529659572355</v>
      </c>
    </row>
    <row r="419" spans="1:22" ht="11.25" hidden="1" customHeight="1">
      <c r="A419" s="749"/>
      <c r="B419" s="45" t="s">
        <v>182</v>
      </c>
      <c r="C419" s="55">
        <f t="shared" si="521"/>
        <v>-6.5414557473148989</v>
      </c>
      <c r="D419" s="55">
        <f t="shared" ref="D419:K419" si="534">SUM(D208/D181*100-100)</f>
        <v>-2.1613429289750741</v>
      </c>
      <c r="E419" s="55">
        <f t="shared" si="534"/>
        <v>12.628901000646536</v>
      </c>
      <c r="F419" s="55">
        <f t="shared" si="534"/>
        <v>-2.0343826376653027</v>
      </c>
      <c r="G419" s="55">
        <f t="shared" si="534"/>
        <v>15.990075150279708</v>
      </c>
      <c r="H419" s="55">
        <f t="shared" si="534"/>
        <v>8.6360738248740745</v>
      </c>
      <c r="I419" s="55">
        <f t="shared" si="534"/>
        <v>26.810023172094091</v>
      </c>
      <c r="J419" s="55">
        <f t="shared" si="534"/>
        <v>-16.809375970670644</v>
      </c>
      <c r="K419" s="55">
        <f t="shared" si="534"/>
        <v>13.510334434629428</v>
      </c>
      <c r="L419" s="749"/>
      <c r="M419" s="45" t="s">
        <v>182</v>
      </c>
      <c r="N419" s="55">
        <f t="shared" ref="N419:V419" si="535">SUM(N208/N181*100-100)</f>
        <v>-8.2727643627791707</v>
      </c>
      <c r="O419" s="55">
        <f t="shared" si="535"/>
        <v>39.089817125727365</v>
      </c>
      <c r="P419" s="55">
        <f t="shared" si="535"/>
        <v>2.9442365164930493</v>
      </c>
      <c r="Q419" s="55">
        <f t="shared" si="535"/>
        <v>9.9475100182492042</v>
      </c>
      <c r="R419" s="55">
        <f t="shared" si="535"/>
        <v>4.5808661447698711</v>
      </c>
      <c r="S419" s="55">
        <f t="shared" si="535"/>
        <v>-1.7865337135746842</v>
      </c>
      <c r="T419" s="55">
        <f t="shared" si="535"/>
        <v>-17.485157833767744</v>
      </c>
      <c r="U419" s="55">
        <f t="shared" si="535"/>
        <v>-1.6711615577455632</v>
      </c>
      <c r="V419" s="55">
        <f t="shared" si="535"/>
        <v>-11.257401277060225</v>
      </c>
    </row>
    <row r="420" spans="1:22" ht="11.25" hidden="1" customHeight="1">
      <c r="A420" s="749"/>
      <c r="B420" s="45" t="s">
        <v>183</v>
      </c>
      <c r="C420" s="55">
        <f t="shared" si="521"/>
        <v>-2.5772701076324722</v>
      </c>
      <c r="D420" s="55">
        <f t="shared" ref="D420:K420" si="536">SUM(D209/D182*100-100)</f>
        <v>3.1621008327267219</v>
      </c>
      <c r="E420" s="55">
        <f t="shared" si="536"/>
        <v>7.3229354323507891</v>
      </c>
      <c r="F420" s="55">
        <f t="shared" si="536"/>
        <v>4.6264050885918948</v>
      </c>
      <c r="G420" s="55">
        <f t="shared" si="536"/>
        <v>-1.0477538059168552</v>
      </c>
      <c r="H420" s="55">
        <f t="shared" si="536"/>
        <v>20.344446842187551</v>
      </c>
      <c r="I420" s="55">
        <f t="shared" si="536"/>
        <v>14.367235170688588</v>
      </c>
      <c r="J420" s="55">
        <f t="shared" si="536"/>
        <v>-13.781678283711784</v>
      </c>
      <c r="K420" s="55">
        <f t="shared" si="536"/>
        <v>18.993994490306093</v>
      </c>
      <c r="L420" s="749"/>
      <c r="M420" s="45" t="s">
        <v>183</v>
      </c>
      <c r="N420" s="55">
        <f t="shared" ref="N420:V420" si="537">SUM(N209/N182*100-100)</f>
        <v>-5.2312692676280648</v>
      </c>
      <c r="O420" s="55">
        <f t="shared" si="537"/>
        <v>44.517416799008771</v>
      </c>
      <c r="P420" s="55">
        <f t="shared" si="537"/>
        <v>-5.1025254747466988</v>
      </c>
      <c r="Q420" s="55">
        <f t="shared" si="537"/>
        <v>11.88724920528783</v>
      </c>
      <c r="R420" s="55">
        <f t="shared" si="537"/>
        <v>-7.8569419693567397</v>
      </c>
      <c r="S420" s="55">
        <f t="shared" si="537"/>
        <v>-14.38079533579419</v>
      </c>
      <c r="T420" s="55">
        <f t="shared" si="537"/>
        <v>-16.326253175799579</v>
      </c>
      <c r="U420" s="55">
        <f t="shared" si="537"/>
        <v>-4.1514285948615139</v>
      </c>
      <c r="V420" s="55">
        <f t="shared" si="537"/>
        <v>8.8216974757734619</v>
      </c>
    </row>
    <row r="421" spans="1:22" ht="11.25" customHeight="1">
      <c r="A421" s="749"/>
      <c r="B421" s="45" t="s">
        <v>184</v>
      </c>
      <c r="C421" s="55">
        <f t="shared" si="521"/>
        <v>-0.39228725878413684</v>
      </c>
      <c r="D421" s="55">
        <f t="shared" ref="D421:K421" si="538">SUM(D210/D183*100-100)</f>
        <v>8.9316311748787172</v>
      </c>
      <c r="E421" s="55">
        <f t="shared" si="538"/>
        <v>6.7800721911758046</v>
      </c>
      <c r="F421" s="55">
        <f t="shared" si="538"/>
        <v>9.0800012392216161</v>
      </c>
      <c r="G421" s="55">
        <f t="shared" si="538"/>
        <v>9.7291784240722876</v>
      </c>
      <c r="H421" s="55">
        <f t="shared" si="538"/>
        <v>16.304685032363082</v>
      </c>
      <c r="I421" s="55">
        <f t="shared" si="538"/>
        <v>41.790980065548183</v>
      </c>
      <c r="J421" s="55">
        <f t="shared" si="538"/>
        <v>-22.530000799907867</v>
      </c>
      <c r="K421" s="55">
        <f t="shared" si="538"/>
        <v>34.566853192525684</v>
      </c>
      <c r="L421" s="749"/>
      <c r="M421" s="45" t="s">
        <v>184</v>
      </c>
      <c r="N421" s="55">
        <f t="shared" ref="N421:V421" si="539">SUM(N210/N183*100-100)</f>
        <v>-19.012246655244709</v>
      </c>
      <c r="O421" s="55">
        <f t="shared" si="539"/>
        <v>-12.40079669972458</v>
      </c>
      <c r="P421" s="55">
        <f t="shared" si="539"/>
        <v>10.176808032445578</v>
      </c>
      <c r="Q421" s="55">
        <f t="shared" si="539"/>
        <v>24.097132914743938</v>
      </c>
      <c r="R421" s="55">
        <f t="shared" si="539"/>
        <v>-13.220803350887707</v>
      </c>
      <c r="S421" s="55">
        <f t="shared" si="539"/>
        <v>-0.57080741352685038</v>
      </c>
      <c r="T421" s="55">
        <f t="shared" si="539"/>
        <v>-2.8876600506895898</v>
      </c>
      <c r="U421" s="55">
        <f t="shared" si="539"/>
        <v>4.9632809333722321</v>
      </c>
      <c r="V421" s="55">
        <f t="shared" si="539"/>
        <v>0.43047693137037868</v>
      </c>
    </row>
    <row r="422" spans="1:22" ht="11.25" customHeight="1">
      <c r="A422" s="749"/>
      <c r="B422" s="45" t="s">
        <v>185</v>
      </c>
      <c r="C422" s="55">
        <f t="shared" si="521"/>
        <v>2.8395315976587483</v>
      </c>
      <c r="D422" s="55">
        <f t="shared" ref="D422:K422" si="540">SUM(D211/D184*100-100)</f>
        <v>-9.3536339077608233</v>
      </c>
      <c r="E422" s="55">
        <f t="shared" si="540"/>
        <v>11.16516258090148</v>
      </c>
      <c r="F422" s="55">
        <f t="shared" si="540"/>
        <v>4.1607121106571867</v>
      </c>
      <c r="G422" s="55">
        <f t="shared" si="540"/>
        <v>0.73128913475785851</v>
      </c>
      <c r="H422" s="55">
        <f t="shared" si="540"/>
        <v>11.74086989285432</v>
      </c>
      <c r="I422" s="55">
        <f t="shared" si="540"/>
        <v>7.045692889349354</v>
      </c>
      <c r="J422" s="55">
        <f t="shared" si="540"/>
        <v>-8.7155960920847377</v>
      </c>
      <c r="K422" s="55">
        <f t="shared" si="540"/>
        <v>21.247722390744656</v>
      </c>
      <c r="L422" s="749"/>
      <c r="M422" s="45" t="s">
        <v>185</v>
      </c>
      <c r="N422" s="55">
        <f t="shared" ref="N422:V422" si="541">SUM(N211/N184*100-100)</f>
        <v>-13.583817405773772</v>
      </c>
      <c r="O422" s="55">
        <f t="shared" si="541"/>
        <v>-0.92435805686407946</v>
      </c>
      <c r="P422" s="55">
        <f t="shared" si="541"/>
        <v>14.629063586021346</v>
      </c>
      <c r="Q422" s="55">
        <f t="shared" si="541"/>
        <v>21.825856576930704</v>
      </c>
      <c r="R422" s="55">
        <f t="shared" si="541"/>
        <v>-12.425017992735135</v>
      </c>
      <c r="S422" s="55">
        <f t="shared" si="541"/>
        <v>0.29915749841838135</v>
      </c>
      <c r="T422" s="55">
        <f t="shared" si="541"/>
        <v>15.421621583153652</v>
      </c>
      <c r="U422" s="55">
        <f t="shared" si="541"/>
        <v>13.420596778921762</v>
      </c>
      <c r="V422" s="55">
        <f t="shared" si="541"/>
        <v>-15.74248254786815</v>
      </c>
    </row>
    <row r="423" spans="1:22" ht="11.25" customHeight="1">
      <c r="A423" s="749"/>
      <c r="B423" s="45" t="s">
        <v>186</v>
      </c>
      <c r="C423" s="55">
        <f t="shared" si="521"/>
        <v>3.9632596669667635</v>
      </c>
      <c r="D423" s="55">
        <f t="shared" ref="D423:K423" si="542">SUM(D212/D185*100-100)</f>
        <v>-6.745962485740165</v>
      </c>
      <c r="E423" s="55">
        <f t="shared" si="542"/>
        <v>-0.32442897781388069</v>
      </c>
      <c r="F423" s="55">
        <f t="shared" si="542"/>
        <v>15.538897823559864</v>
      </c>
      <c r="G423" s="55">
        <f t="shared" si="542"/>
        <v>-5.0020325060048521</v>
      </c>
      <c r="H423" s="55">
        <f t="shared" si="542"/>
        <v>-3.5726192474336358</v>
      </c>
      <c r="I423" s="55">
        <f t="shared" si="542"/>
        <v>-0.6464746020085812</v>
      </c>
      <c r="J423" s="55">
        <f t="shared" si="542"/>
        <v>-11.432643600841061</v>
      </c>
      <c r="K423" s="55">
        <f t="shared" si="542"/>
        <v>17.190298740728053</v>
      </c>
      <c r="L423" s="749"/>
      <c r="M423" s="45" t="s">
        <v>186</v>
      </c>
      <c r="N423" s="55">
        <f t="shared" ref="N423:V423" si="543">SUM(N212/N185*100-100)</f>
        <v>-2.2373876223226006</v>
      </c>
      <c r="O423" s="55">
        <f t="shared" si="543"/>
        <v>-0.82026131142282566</v>
      </c>
      <c r="P423" s="55">
        <f t="shared" si="543"/>
        <v>-14.847775824114962</v>
      </c>
      <c r="Q423" s="55">
        <f t="shared" si="543"/>
        <v>-18.209089276091248</v>
      </c>
      <c r="R423" s="55">
        <f t="shared" si="543"/>
        <v>-11.801335943471017</v>
      </c>
      <c r="S423" s="55">
        <f t="shared" si="543"/>
        <v>-4.6121323151164972</v>
      </c>
      <c r="T423" s="55">
        <f t="shared" si="543"/>
        <v>-1.8595281447332752</v>
      </c>
      <c r="U423" s="55">
        <f t="shared" si="543"/>
        <v>-10.26547362100581</v>
      </c>
      <c r="V423" s="55">
        <f t="shared" si="543"/>
        <v>-8.3792971443892128</v>
      </c>
    </row>
    <row r="424" spans="1:22" ht="11.25" customHeight="1">
      <c r="A424" s="749"/>
      <c r="B424" s="45" t="s">
        <v>187</v>
      </c>
      <c r="C424" s="55">
        <f t="shared" si="521"/>
        <v>16.623756802123182</v>
      </c>
      <c r="D424" s="55">
        <f t="shared" ref="D424:K424" si="544">SUM(D213/D186*100-100)</f>
        <v>0.77009503251983347</v>
      </c>
      <c r="E424" s="55">
        <f t="shared" si="544"/>
        <v>16.257897510639353</v>
      </c>
      <c r="F424" s="55">
        <f t="shared" si="544"/>
        <v>21.349423593970144</v>
      </c>
      <c r="G424" s="55">
        <f t="shared" si="544"/>
        <v>2.3871374194108057</v>
      </c>
      <c r="H424" s="55">
        <f t="shared" si="544"/>
        <v>13.931141772897021</v>
      </c>
      <c r="I424" s="55">
        <f t="shared" si="544"/>
        <v>-4.1127568558634806</v>
      </c>
      <c r="J424" s="55">
        <f t="shared" si="544"/>
        <v>-6.3865430373455609</v>
      </c>
      <c r="K424" s="55">
        <f t="shared" si="544"/>
        <v>26.201390239160034</v>
      </c>
      <c r="L424" s="749"/>
      <c r="M424" s="45" t="s">
        <v>187</v>
      </c>
      <c r="N424" s="55">
        <f t="shared" ref="N424:V424" si="545">SUM(N213/N186*100-100)</f>
        <v>3.4776535899552812</v>
      </c>
      <c r="O424" s="55">
        <f t="shared" si="545"/>
        <v>-6.6437194234368491</v>
      </c>
      <c r="P424" s="55">
        <f t="shared" si="545"/>
        <v>3.6013614903195048</v>
      </c>
      <c r="Q424" s="55">
        <f t="shared" si="545"/>
        <v>29.83215785828105</v>
      </c>
      <c r="R424" s="55">
        <f t="shared" si="545"/>
        <v>-20.97086542707072</v>
      </c>
      <c r="S424" s="55">
        <f t="shared" si="545"/>
        <v>-8.6664483487236765</v>
      </c>
      <c r="T424" s="55">
        <f t="shared" si="545"/>
        <v>-15.471958787682169</v>
      </c>
      <c r="U424" s="55">
        <f t="shared" si="545"/>
        <v>-13.492703481206803</v>
      </c>
      <c r="V424" s="55">
        <f t="shared" si="545"/>
        <v>-16.936282493306209</v>
      </c>
    </row>
    <row r="425" spans="1:22" ht="8.1" customHeight="1">
      <c r="A425" s="749"/>
      <c r="B425" s="45"/>
      <c r="C425" s="55"/>
      <c r="D425" s="55"/>
      <c r="E425" s="55"/>
      <c r="F425" s="55"/>
      <c r="G425" s="55"/>
      <c r="H425" s="55"/>
      <c r="I425" s="55"/>
      <c r="J425" s="55"/>
      <c r="K425" s="55"/>
      <c r="L425" s="749"/>
      <c r="M425" s="45"/>
      <c r="N425" s="55"/>
      <c r="O425" s="55"/>
      <c r="P425" s="55"/>
      <c r="Q425" s="55"/>
      <c r="R425" s="55"/>
      <c r="S425" s="55"/>
      <c r="T425" s="55"/>
      <c r="U425" s="55"/>
      <c r="V425" s="55"/>
    </row>
    <row r="426" spans="1:22" ht="11.25" hidden="1" customHeight="1">
      <c r="A426" s="1202" t="s">
        <v>188</v>
      </c>
      <c r="B426" s="1203"/>
      <c r="C426" s="55">
        <f t="shared" ref="C426:C437" si="546">SUM(C215/C188*100-100)</f>
        <v>-2.5141455832137183</v>
      </c>
      <c r="D426" s="55">
        <f t="shared" ref="D426:K426" si="547">SUM(D215/D188*100-100)</f>
        <v>1.9397743879512603</v>
      </c>
      <c r="E426" s="55">
        <f t="shared" si="547"/>
        <v>4.0096064349647236</v>
      </c>
      <c r="F426" s="55">
        <f t="shared" si="547"/>
        <v>10.862953032859451</v>
      </c>
      <c r="G426" s="55">
        <f t="shared" si="547"/>
        <v>-5.2709111784911045</v>
      </c>
      <c r="H426" s="55">
        <f t="shared" si="547"/>
        <v>2.7751365653878963</v>
      </c>
      <c r="I426" s="55">
        <f t="shared" si="547"/>
        <v>-7.3004275983721101</v>
      </c>
      <c r="J426" s="55">
        <f t="shared" si="547"/>
        <v>-29.932710009014414</v>
      </c>
      <c r="K426" s="55">
        <f t="shared" si="547"/>
        <v>-8.0438465472797986</v>
      </c>
      <c r="L426" s="1202" t="s">
        <v>188</v>
      </c>
      <c r="M426" s="1203"/>
      <c r="N426" s="55">
        <f t="shared" ref="N426:V426" si="548">SUM(N215/N188*100-100)</f>
        <v>-1.7771228088278974</v>
      </c>
      <c r="O426" s="55">
        <f t="shared" si="548"/>
        <v>9.5965593711864017</v>
      </c>
      <c r="P426" s="55">
        <f t="shared" si="548"/>
        <v>33.099069826283227</v>
      </c>
      <c r="Q426" s="55">
        <f t="shared" si="548"/>
        <v>-13.987124530854231</v>
      </c>
      <c r="R426" s="55">
        <f t="shared" si="548"/>
        <v>22.122742872366914</v>
      </c>
      <c r="S426" s="55">
        <f t="shared" si="548"/>
        <v>-12.616508403267233</v>
      </c>
      <c r="T426" s="55">
        <f t="shared" si="548"/>
        <v>-0.49283499668356967</v>
      </c>
      <c r="U426" s="55">
        <f t="shared" si="548"/>
        <v>33.7052159124394</v>
      </c>
      <c r="V426" s="55">
        <f t="shared" si="548"/>
        <v>2.9660187061777918</v>
      </c>
    </row>
    <row r="427" spans="1:22" ht="11.25" hidden="1" customHeight="1">
      <c r="A427" s="1202" t="s">
        <v>189</v>
      </c>
      <c r="B427" s="1203"/>
      <c r="C427" s="55">
        <f t="shared" si="546"/>
        <v>-2.3543058256552172</v>
      </c>
      <c r="D427" s="55">
        <f t="shared" ref="D427:K427" si="549">SUM(D216/D189*100-100)</f>
        <v>0.6402025372356519</v>
      </c>
      <c r="E427" s="55">
        <f t="shared" si="549"/>
        <v>51.224423441346744</v>
      </c>
      <c r="F427" s="55">
        <f t="shared" si="549"/>
        <v>12.72515072567262</v>
      </c>
      <c r="G427" s="55">
        <f t="shared" si="549"/>
        <v>-1.6616367736541378</v>
      </c>
      <c r="H427" s="55">
        <f t="shared" si="549"/>
        <v>6.4321492856105067</v>
      </c>
      <c r="I427" s="55">
        <f t="shared" si="549"/>
        <v>-7.5148500611070546</v>
      </c>
      <c r="J427" s="55">
        <f t="shared" si="549"/>
        <v>-28.322969870213456</v>
      </c>
      <c r="K427" s="55">
        <f t="shared" si="549"/>
        <v>-5.6727064567537298</v>
      </c>
      <c r="L427" s="1202" t="s">
        <v>189</v>
      </c>
      <c r="M427" s="1203"/>
      <c r="N427" s="55">
        <f t="shared" ref="N427:V427" si="550">SUM(N216/N189*100-100)</f>
        <v>16.897382417764391</v>
      </c>
      <c r="O427" s="55">
        <f t="shared" si="550"/>
        <v>8.7366910357686152</v>
      </c>
      <c r="P427" s="55">
        <f t="shared" si="550"/>
        <v>35.357556811531822</v>
      </c>
      <c r="Q427" s="55">
        <f t="shared" si="550"/>
        <v>-4.627679399502469</v>
      </c>
      <c r="R427" s="55">
        <f t="shared" si="550"/>
        <v>29.366773126427745</v>
      </c>
      <c r="S427" s="55">
        <f t="shared" si="550"/>
        <v>-14.583435563836218</v>
      </c>
      <c r="T427" s="55">
        <f t="shared" si="550"/>
        <v>10.604118224336247</v>
      </c>
      <c r="U427" s="55">
        <f t="shared" si="550"/>
        <v>-3.0128611115905954</v>
      </c>
      <c r="V427" s="55">
        <f t="shared" si="550"/>
        <v>9.6200953162799436</v>
      </c>
    </row>
    <row r="428" spans="1:22" ht="11.25" hidden="1" customHeight="1">
      <c r="A428" s="1202" t="s">
        <v>190</v>
      </c>
      <c r="B428" s="1203"/>
      <c r="C428" s="55">
        <f t="shared" si="546"/>
        <v>-3.9582552213548325</v>
      </c>
      <c r="D428" s="55">
        <f t="shared" ref="D428:K428" si="551">SUM(D217/D190*100-100)</f>
        <v>0.66225879609066851</v>
      </c>
      <c r="E428" s="55">
        <f t="shared" si="551"/>
        <v>13.296664067261844</v>
      </c>
      <c r="F428" s="55">
        <f t="shared" si="551"/>
        <v>19.79093299255976</v>
      </c>
      <c r="G428" s="55">
        <f t="shared" si="551"/>
        <v>-2.2450606125142087</v>
      </c>
      <c r="H428" s="55">
        <f t="shared" si="551"/>
        <v>6.7642829174062342</v>
      </c>
      <c r="I428" s="55">
        <f t="shared" si="551"/>
        <v>-4.7536446617638859</v>
      </c>
      <c r="J428" s="55">
        <f t="shared" si="551"/>
        <v>-30.558983106365773</v>
      </c>
      <c r="K428" s="55">
        <f t="shared" si="551"/>
        <v>-8.7173791071934943</v>
      </c>
      <c r="L428" s="1202" t="s">
        <v>190</v>
      </c>
      <c r="M428" s="1203"/>
      <c r="N428" s="55">
        <f t="shared" ref="N428:V428" si="552">SUM(N217/N190*100-100)</f>
        <v>5.3489586949173571</v>
      </c>
      <c r="O428" s="55">
        <f t="shared" si="552"/>
        <v>1.6280868869813787</v>
      </c>
      <c r="P428" s="55">
        <f t="shared" si="552"/>
        <v>20.594193431790714</v>
      </c>
      <c r="Q428" s="55">
        <f t="shared" si="552"/>
        <v>3.2385314563370571E-2</v>
      </c>
      <c r="R428" s="55">
        <f t="shared" si="552"/>
        <v>23.528597518941936</v>
      </c>
      <c r="S428" s="55">
        <f t="shared" si="552"/>
        <v>-12.504695329907861</v>
      </c>
      <c r="T428" s="55">
        <f t="shared" si="552"/>
        <v>1.4972872912493642</v>
      </c>
      <c r="U428" s="55">
        <f t="shared" si="552"/>
        <v>4.1179142024666504</v>
      </c>
      <c r="V428" s="55">
        <f t="shared" si="552"/>
        <v>7.1818522079202296</v>
      </c>
    </row>
    <row r="429" spans="1:22" ht="11.25" hidden="1" customHeight="1">
      <c r="A429" s="1202" t="s">
        <v>191</v>
      </c>
      <c r="B429" s="1203"/>
      <c r="C429" s="55">
        <f t="shared" si="546"/>
        <v>-2.5867324477938354</v>
      </c>
      <c r="D429" s="55">
        <f t="shared" ref="D429:K429" si="553">SUM(D218/D191*100-100)</f>
        <v>2.0440760270573861</v>
      </c>
      <c r="E429" s="55">
        <f t="shared" si="553"/>
        <v>12.689675943102458</v>
      </c>
      <c r="F429" s="55">
        <f t="shared" si="553"/>
        <v>19.254928410549127</v>
      </c>
      <c r="G429" s="55">
        <f t="shared" si="553"/>
        <v>-1.1315850472189908</v>
      </c>
      <c r="H429" s="55">
        <f t="shared" si="553"/>
        <v>9.2293742094849023</v>
      </c>
      <c r="I429" s="55">
        <f t="shared" si="553"/>
        <v>-0.69397991334706433</v>
      </c>
      <c r="J429" s="55">
        <f t="shared" si="553"/>
        <v>-21.574268880436904</v>
      </c>
      <c r="K429" s="55">
        <f t="shared" si="553"/>
        <v>-3.2814010307903487</v>
      </c>
      <c r="L429" s="1202" t="s">
        <v>191</v>
      </c>
      <c r="M429" s="1203"/>
      <c r="N429" s="55">
        <f t="shared" ref="N429:V429" si="554">SUM(N218/N191*100-100)</f>
        <v>4.4561461519385261</v>
      </c>
      <c r="O429" s="55">
        <f t="shared" si="554"/>
        <v>7.4026075240091842</v>
      </c>
      <c r="P429" s="55">
        <f t="shared" si="554"/>
        <v>13.676072802983114</v>
      </c>
      <c r="Q429" s="55">
        <f t="shared" si="554"/>
        <v>0.97573647578721534</v>
      </c>
      <c r="R429" s="55">
        <f t="shared" si="554"/>
        <v>23.359674068255586</v>
      </c>
      <c r="S429" s="55">
        <f t="shared" si="554"/>
        <v>21.750249381098399</v>
      </c>
      <c r="T429" s="55">
        <f t="shared" si="554"/>
        <v>14.317781017344913</v>
      </c>
      <c r="U429" s="55">
        <f t="shared" si="554"/>
        <v>6.3880644158161601</v>
      </c>
      <c r="V429" s="55">
        <f t="shared" si="554"/>
        <v>7.9124329904042696</v>
      </c>
    </row>
    <row r="430" spans="1:22" ht="11.25" hidden="1" customHeight="1">
      <c r="A430" s="1202" t="s">
        <v>192</v>
      </c>
      <c r="B430" s="1203"/>
      <c r="C430" s="55">
        <f t="shared" si="546"/>
        <v>-1.1174309208107758</v>
      </c>
      <c r="D430" s="55">
        <f t="shared" ref="D430:K430" si="555">SUM(D219/D192*100-100)</f>
        <v>2.0583372481170841</v>
      </c>
      <c r="E430" s="55">
        <f t="shared" si="555"/>
        <v>9.4663120281365707</v>
      </c>
      <c r="F430" s="55">
        <f t="shared" si="555"/>
        <v>19.068832719069178</v>
      </c>
      <c r="G430" s="55">
        <f t="shared" si="555"/>
        <v>0.2709698702883685</v>
      </c>
      <c r="H430" s="55">
        <f t="shared" si="555"/>
        <v>8.8906417440538945</v>
      </c>
      <c r="I430" s="55">
        <f t="shared" si="555"/>
        <v>-2.1280816978350003</v>
      </c>
      <c r="J430" s="55">
        <f t="shared" si="555"/>
        <v>-21.22413982285309</v>
      </c>
      <c r="K430" s="55">
        <f t="shared" si="555"/>
        <v>-1.7952645297782226</v>
      </c>
      <c r="L430" s="1202" t="s">
        <v>192</v>
      </c>
      <c r="M430" s="1203"/>
      <c r="N430" s="55">
        <f t="shared" ref="N430:V430" si="556">SUM(N219/N192*100-100)</f>
        <v>-0.63522504842393346</v>
      </c>
      <c r="O430" s="55">
        <f t="shared" si="556"/>
        <v>5.9212769126383904</v>
      </c>
      <c r="P430" s="55">
        <f t="shared" si="556"/>
        <v>12.508730307185687</v>
      </c>
      <c r="Q430" s="55">
        <f t="shared" si="556"/>
        <v>7.7608889037012858</v>
      </c>
      <c r="R430" s="55">
        <f t="shared" si="556"/>
        <v>24.001679861595449</v>
      </c>
      <c r="S430" s="55">
        <f t="shared" si="556"/>
        <v>-5.0844476692010261</v>
      </c>
      <c r="T430" s="55">
        <f t="shared" si="556"/>
        <v>11.876857392352775</v>
      </c>
      <c r="U430" s="55">
        <f t="shared" si="556"/>
        <v>5.3352056408030109</v>
      </c>
      <c r="V430" s="55">
        <f t="shared" si="556"/>
        <v>8.4944098193359991</v>
      </c>
    </row>
    <row r="431" spans="1:22" ht="11.25" hidden="1" customHeight="1">
      <c r="A431" s="1202" t="s">
        <v>193</v>
      </c>
      <c r="B431" s="1203"/>
      <c r="C431" s="55">
        <f t="shared" si="546"/>
        <v>-1.0011125640550915</v>
      </c>
      <c r="D431" s="55">
        <f t="shared" ref="D431:K431" si="557">SUM(D220/D193*100-100)</f>
        <v>1.007807932978892</v>
      </c>
      <c r="E431" s="55">
        <f t="shared" si="557"/>
        <v>5.5679234021871054</v>
      </c>
      <c r="F431" s="55">
        <f t="shared" si="557"/>
        <v>11.927788043404774</v>
      </c>
      <c r="G431" s="55">
        <f t="shared" si="557"/>
        <v>0.15927446704615988</v>
      </c>
      <c r="H431" s="55">
        <f t="shared" si="557"/>
        <v>10.772001981512489</v>
      </c>
      <c r="I431" s="55">
        <f t="shared" si="557"/>
        <v>-3.4252691105709658</v>
      </c>
      <c r="J431" s="55">
        <f t="shared" si="557"/>
        <v>-23.463242398582324</v>
      </c>
      <c r="K431" s="55">
        <f t="shared" si="557"/>
        <v>-5.7544990991330707</v>
      </c>
      <c r="L431" s="1202" t="s">
        <v>193</v>
      </c>
      <c r="M431" s="1203"/>
      <c r="N431" s="55">
        <f t="shared" ref="N431:V431" si="558">SUM(N220/N193*100-100)</f>
        <v>-3.231485309611756</v>
      </c>
      <c r="O431" s="55">
        <f t="shared" si="558"/>
        <v>5.8502199928317964</v>
      </c>
      <c r="P431" s="55">
        <f t="shared" si="558"/>
        <v>15.048088441259708</v>
      </c>
      <c r="Q431" s="55">
        <f t="shared" si="558"/>
        <v>9.5804161987286989</v>
      </c>
      <c r="R431" s="55">
        <f t="shared" si="558"/>
        <v>21.300882537946194</v>
      </c>
      <c r="S431" s="55">
        <f t="shared" si="558"/>
        <v>0.31805553304340606</v>
      </c>
      <c r="T431" s="55">
        <f t="shared" si="558"/>
        <v>13.317174437102523</v>
      </c>
      <c r="U431" s="55">
        <f t="shared" si="558"/>
        <v>0.93747963288835479</v>
      </c>
      <c r="V431" s="55">
        <f t="shared" si="558"/>
        <v>9.4540060668502264</v>
      </c>
    </row>
    <row r="432" spans="1:22" ht="11.25" hidden="1" customHeight="1">
      <c r="A432" s="1202" t="s">
        <v>194</v>
      </c>
      <c r="B432" s="1203"/>
      <c r="C432" s="55">
        <f t="shared" si="546"/>
        <v>-1.840649589862025</v>
      </c>
      <c r="D432" s="55">
        <f t="shared" ref="D432:K432" si="559">SUM(D221/D194*100-100)</f>
        <v>0.53341307185765174</v>
      </c>
      <c r="E432" s="55">
        <f t="shared" si="559"/>
        <v>6.6306286393748906</v>
      </c>
      <c r="F432" s="55">
        <f t="shared" si="559"/>
        <v>9.9225339838720004</v>
      </c>
      <c r="G432" s="55">
        <f t="shared" si="559"/>
        <v>2.5009502889724189</v>
      </c>
      <c r="H432" s="55">
        <f t="shared" si="559"/>
        <v>10.485943716701286</v>
      </c>
      <c r="I432" s="55">
        <f t="shared" si="559"/>
        <v>0.29950086602450199</v>
      </c>
      <c r="J432" s="55">
        <f t="shared" si="559"/>
        <v>-22.478512519150883</v>
      </c>
      <c r="K432" s="55">
        <f t="shared" si="559"/>
        <v>-2.6919210953397794</v>
      </c>
      <c r="L432" s="1202" t="s">
        <v>194</v>
      </c>
      <c r="M432" s="1203"/>
      <c r="N432" s="55">
        <f t="shared" ref="N432:V432" si="560">SUM(N221/N194*100-100)</f>
        <v>-3.8552998101659739</v>
      </c>
      <c r="O432" s="55">
        <f t="shared" si="560"/>
        <v>10.34004918829956</v>
      </c>
      <c r="P432" s="55">
        <f t="shared" si="560"/>
        <v>13.309099007770413</v>
      </c>
      <c r="Q432" s="55">
        <f t="shared" si="560"/>
        <v>9.6309546102894927</v>
      </c>
      <c r="R432" s="55">
        <f t="shared" si="560"/>
        <v>18.633759845919954</v>
      </c>
      <c r="S432" s="528">
        <f t="shared" si="560"/>
        <v>-4.5199279649239088E-2</v>
      </c>
      <c r="T432" s="55">
        <f t="shared" si="560"/>
        <v>8.7709962247134428</v>
      </c>
      <c r="U432" s="55">
        <f t="shared" si="560"/>
        <v>0.56505496820513201</v>
      </c>
      <c r="V432" s="55">
        <f t="shared" si="560"/>
        <v>6.6769722799009372</v>
      </c>
    </row>
    <row r="433" spans="1:22" ht="11.25" hidden="1" customHeight="1">
      <c r="A433" s="1202" t="s">
        <v>195</v>
      </c>
      <c r="B433" s="1203"/>
      <c r="C433" s="55">
        <f t="shared" si="546"/>
        <v>-1.9307072528892206</v>
      </c>
      <c r="D433" s="55">
        <f t="shared" ref="D433:K433" si="561">SUM(D222/D195*100-100)</f>
        <v>0.85364614279895079</v>
      </c>
      <c r="E433" s="55">
        <f t="shared" si="561"/>
        <v>6.7279788109122052</v>
      </c>
      <c r="F433" s="55">
        <f t="shared" si="561"/>
        <v>9.2363391250300992</v>
      </c>
      <c r="G433" s="55">
        <f t="shared" si="561"/>
        <v>2.0593158582992999</v>
      </c>
      <c r="H433" s="55">
        <f t="shared" si="561"/>
        <v>11.678992364489844</v>
      </c>
      <c r="I433" s="55">
        <f t="shared" si="561"/>
        <v>1.7254868000453598</v>
      </c>
      <c r="J433" s="55">
        <f t="shared" si="561"/>
        <v>-21.42350199457033</v>
      </c>
      <c r="K433" s="55">
        <f t="shared" si="561"/>
        <v>-4.2517613464639226E-2</v>
      </c>
      <c r="L433" s="1202" t="s">
        <v>195</v>
      </c>
      <c r="M433" s="1203"/>
      <c r="N433" s="55">
        <f t="shared" ref="N433:V433" si="562">SUM(N222/N195*100-100)</f>
        <v>-4.047072965752136</v>
      </c>
      <c r="O433" s="55">
        <f t="shared" si="562"/>
        <v>13.648258981284883</v>
      </c>
      <c r="P433" s="55">
        <f t="shared" si="562"/>
        <v>10.605133401860869</v>
      </c>
      <c r="Q433" s="55">
        <f t="shared" si="562"/>
        <v>9.9164625834949902</v>
      </c>
      <c r="R433" s="55">
        <f t="shared" si="562"/>
        <v>14.82831797274855</v>
      </c>
      <c r="S433" s="55">
        <f t="shared" si="562"/>
        <v>-1.9892393721810748</v>
      </c>
      <c r="T433" s="55">
        <f t="shared" si="562"/>
        <v>4.9993530564112092</v>
      </c>
      <c r="U433" s="55">
        <f t="shared" si="562"/>
        <v>-6.7261914787493993E-2</v>
      </c>
      <c r="V433" s="55">
        <f t="shared" si="562"/>
        <v>6.9185739970675684</v>
      </c>
    </row>
    <row r="434" spans="1:22" ht="11.25" hidden="1" customHeight="1">
      <c r="A434" s="1202" t="s">
        <v>196</v>
      </c>
      <c r="B434" s="1203"/>
      <c r="C434" s="55">
        <f t="shared" si="546"/>
        <v>-1.758492411551174</v>
      </c>
      <c r="D434" s="55">
        <f t="shared" ref="D434:K434" si="563">SUM(D223/D196*100-100)</f>
        <v>1.6158051040205947</v>
      </c>
      <c r="E434" s="55">
        <f t="shared" si="563"/>
        <v>6.7342984198843823</v>
      </c>
      <c r="F434" s="55">
        <f t="shared" si="563"/>
        <v>9.2193472681092885</v>
      </c>
      <c r="G434" s="55">
        <f t="shared" si="563"/>
        <v>2.8739259363614167</v>
      </c>
      <c r="H434" s="55">
        <f t="shared" si="563"/>
        <v>12.194868172726132</v>
      </c>
      <c r="I434" s="55">
        <f t="shared" si="563"/>
        <v>5.143870028931687</v>
      </c>
      <c r="J434" s="55">
        <f t="shared" si="563"/>
        <v>-21.539324834181826</v>
      </c>
      <c r="K434" s="55">
        <f t="shared" si="563"/>
        <v>3.4203096310464502</v>
      </c>
      <c r="L434" s="1202" t="s">
        <v>196</v>
      </c>
      <c r="M434" s="1203"/>
      <c r="N434" s="55">
        <f t="shared" ref="N434:V434" si="564">SUM(N223/N196*100-100)</f>
        <v>-5.8436285084958683</v>
      </c>
      <c r="O434" s="55">
        <f t="shared" si="564"/>
        <v>10.391106742735531</v>
      </c>
      <c r="P434" s="55">
        <f t="shared" si="564"/>
        <v>10.554377758497125</v>
      </c>
      <c r="Q434" s="55">
        <f t="shared" si="564"/>
        <v>11.631353180799124</v>
      </c>
      <c r="R434" s="55">
        <f t="shared" si="564"/>
        <v>10.950735114449245</v>
      </c>
      <c r="S434" s="55">
        <f t="shared" si="564"/>
        <v>-1.8428234543988395</v>
      </c>
      <c r="T434" s="55">
        <f t="shared" si="564"/>
        <v>4.0433676777147127</v>
      </c>
      <c r="U434" s="55">
        <f t="shared" si="564"/>
        <v>0.41357108374479878</v>
      </c>
      <c r="V434" s="55">
        <f t="shared" si="564"/>
        <v>6.2547885028569254</v>
      </c>
    </row>
    <row r="435" spans="1:22" ht="11.25" hidden="1" customHeight="1">
      <c r="A435" s="1202" t="s">
        <v>197</v>
      </c>
      <c r="B435" s="1203"/>
      <c r="C435" s="55">
        <f t="shared" si="546"/>
        <v>-1.2755649141773802</v>
      </c>
      <c r="D435" s="55">
        <f t="shared" ref="D435:K435" si="565">SUM(D224/D197*100-100)</f>
        <v>0.48802500684992367</v>
      </c>
      <c r="E435" s="55">
        <f t="shared" si="565"/>
        <v>7.2292231468318136</v>
      </c>
      <c r="F435" s="55">
        <f t="shared" si="565"/>
        <v>8.656857300278304</v>
      </c>
      <c r="G435" s="55">
        <f t="shared" si="565"/>
        <v>2.6433148800001334</v>
      </c>
      <c r="H435" s="55">
        <f t="shared" si="565"/>
        <v>12.145985493439156</v>
      </c>
      <c r="I435" s="55">
        <f t="shared" si="565"/>
        <v>5.3409373733916254</v>
      </c>
      <c r="J435" s="55">
        <f t="shared" si="565"/>
        <v>-20.223278830841167</v>
      </c>
      <c r="K435" s="55">
        <f t="shared" si="565"/>
        <v>5.2603795357042031</v>
      </c>
      <c r="L435" s="1202" t="s">
        <v>197</v>
      </c>
      <c r="M435" s="1203"/>
      <c r="N435" s="55">
        <f t="shared" ref="N435:V435" si="566">SUM(N224/N197*100-100)</f>
        <v>-6.7288630797915516</v>
      </c>
      <c r="O435" s="55">
        <f t="shared" si="566"/>
        <v>9.0319146736414098</v>
      </c>
      <c r="P435" s="55">
        <f t="shared" si="566"/>
        <v>10.99921465625502</v>
      </c>
      <c r="Q435" s="55">
        <f t="shared" si="566"/>
        <v>12.902679659864205</v>
      </c>
      <c r="R435" s="55">
        <f t="shared" si="566"/>
        <v>7.6878651449320472</v>
      </c>
      <c r="S435" s="55">
        <f t="shared" si="566"/>
        <v>-1.6181719903999721</v>
      </c>
      <c r="T435" s="55">
        <f t="shared" si="566"/>
        <v>5.1905123893770195</v>
      </c>
      <c r="U435" s="55">
        <f t="shared" si="566"/>
        <v>1.615009883344527</v>
      </c>
      <c r="V435" s="55">
        <f t="shared" si="566"/>
        <v>3.7665648896308142</v>
      </c>
    </row>
    <row r="436" spans="1:22" ht="11.25" hidden="1" customHeight="1">
      <c r="A436" s="1202" t="s">
        <v>198</v>
      </c>
      <c r="B436" s="1203"/>
      <c r="C436" s="55">
        <f t="shared" si="546"/>
        <v>-0.80215272365632018</v>
      </c>
      <c r="D436" s="55">
        <f t="shared" ref="D436:K436" si="567">SUM(D225/D198*100-100)</f>
        <v>-0.17000693213685736</v>
      </c>
      <c r="E436" s="55">
        <f t="shared" si="567"/>
        <v>6.3884010029241267</v>
      </c>
      <c r="F436" s="55">
        <f t="shared" si="567"/>
        <v>9.3213201844176723</v>
      </c>
      <c r="G436" s="55">
        <f t="shared" si="567"/>
        <v>1.921760834900013</v>
      </c>
      <c r="H436" s="55">
        <f t="shared" si="567"/>
        <v>10.632219462535161</v>
      </c>
      <c r="I436" s="55">
        <f t="shared" si="567"/>
        <v>4.6956524604403853</v>
      </c>
      <c r="J436" s="55">
        <f t="shared" si="567"/>
        <v>-19.457841409693742</v>
      </c>
      <c r="K436" s="55">
        <f t="shared" si="567"/>
        <v>6.4831144324693355</v>
      </c>
      <c r="L436" s="1202" t="s">
        <v>198</v>
      </c>
      <c r="M436" s="1203"/>
      <c r="N436" s="55">
        <f t="shared" ref="N436:V436" si="568">SUM(N225/N198*100-100)</f>
        <v>-6.2969297880214583</v>
      </c>
      <c r="O436" s="55">
        <f t="shared" si="568"/>
        <v>7.9952077829802874</v>
      </c>
      <c r="P436" s="55">
        <f t="shared" si="568"/>
        <v>8.2018644782961161</v>
      </c>
      <c r="Q436" s="55">
        <f t="shared" si="568"/>
        <v>8.7262904975715685</v>
      </c>
      <c r="R436" s="55">
        <f t="shared" si="568"/>
        <v>5.5898903596134346</v>
      </c>
      <c r="S436" s="55">
        <f t="shared" si="568"/>
        <v>-1.890228413890128</v>
      </c>
      <c r="T436" s="55">
        <f t="shared" si="568"/>
        <v>4.5387653787198872</v>
      </c>
      <c r="U436" s="55">
        <f t="shared" si="568"/>
        <v>0.32933745273146542</v>
      </c>
      <c r="V436" s="55">
        <f t="shared" si="568"/>
        <v>2.8398194052198704</v>
      </c>
    </row>
    <row r="437" spans="1:22" ht="11.25" hidden="1" customHeight="1">
      <c r="A437" s="1202" t="s">
        <v>199</v>
      </c>
      <c r="B437" s="1203"/>
      <c r="C437" s="55">
        <f t="shared" si="546"/>
        <v>0.5335130919187776</v>
      </c>
      <c r="D437" s="55">
        <f t="shared" ref="D437:K437" si="569">SUM(D226/D199*100-100)</f>
        <v>-100</v>
      </c>
      <c r="E437" s="55">
        <f t="shared" si="569"/>
        <v>7.1033805714636031</v>
      </c>
      <c r="F437" s="55">
        <f t="shared" si="569"/>
        <v>10.356430066173289</v>
      </c>
      <c r="G437" s="55">
        <f t="shared" si="569"/>
        <v>1.9548871514172674</v>
      </c>
      <c r="H437" s="55">
        <f t="shared" si="569"/>
        <v>10.883899863249312</v>
      </c>
      <c r="I437" s="55">
        <f t="shared" si="569"/>
        <v>3.9113531957965222</v>
      </c>
      <c r="J437" s="55">
        <f t="shared" si="569"/>
        <v>-18.713938554831316</v>
      </c>
      <c r="K437" s="55">
        <f t="shared" si="569"/>
        <v>7.9476766157665821</v>
      </c>
      <c r="L437" s="1202" t="s">
        <v>199</v>
      </c>
      <c r="M437" s="1203"/>
      <c r="N437" s="55">
        <f t="shared" ref="N437:V437" si="570">SUM(N226/N199*100-100)</f>
        <v>-100</v>
      </c>
      <c r="O437" s="55">
        <f t="shared" si="570"/>
        <v>-100</v>
      </c>
      <c r="P437" s="55">
        <f t="shared" si="570"/>
        <v>-100</v>
      </c>
      <c r="Q437" s="55">
        <f t="shared" si="570"/>
        <v>10.439382993563811</v>
      </c>
      <c r="R437" s="55">
        <f t="shared" si="570"/>
        <v>3.487357071328347</v>
      </c>
      <c r="S437" s="55">
        <f t="shared" si="570"/>
        <v>-2.3721508239365647</v>
      </c>
      <c r="T437" s="55">
        <f t="shared" si="570"/>
        <v>2.4521327553247687</v>
      </c>
      <c r="U437" s="55">
        <f t="shared" si="570"/>
        <v>-0.94634513727494607</v>
      </c>
      <c r="V437" s="55">
        <f t="shared" si="570"/>
        <v>1.2235583101803087</v>
      </c>
    </row>
    <row r="438" spans="1:22" ht="11.25" hidden="1" customHeight="1">
      <c r="A438" s="50"/>
      <c r="B438" s="51"/>
      <c r="C438" s="55"/>
      <c r="D438" s="55"/>
      <c r="E438" s="55"/>
      <c r="F438" s="55"/>
      <c r="G438" s="55"/>
      <c r="H438" s="55"/>
      <c r="I438" s="55"/>
      <c r="J438" s="55"/>
      <c r="K438" s="55"/>
      <c r="L438" s="50"/>
      <c r="M438" s="51"/>
      <c r="N438" s="55"/>
      <c r="O438" s="55"/>
      <c r="P438" s="55"/>
      <c r="Q438" s="55"/>
      <c r="R438" s="55"/>
      <c r="S438" s="55"/>
      <c r="T438" s="55"/>
      <c r="U438" s="55"/>
      <c r="V438" s="55"/>
    </row>
    <row r="439" spans="1:22" ht="11.25" customHeight="1">
      <c r="A439" s="749">
        <v>2014</v>
      </c>
      <c r="B439" s="45"/>
      <c r="C439" s="55"/>
      <c r="D439" s="55"/>
      <c r="E439" s="55"/>
      <c r="F439" s="55"/>
      <c r="G439" s="55"/>
      <c r="H439" s="55"/>
      <c r="I439" s="55"/>
      <c r="J439" s="55"/>
      <c r="K439" s="55"/>
      <c r="L439" s="749">
        <v>2014</v>
      </c>
      <c r="M439" s="45"/>
      <c r="N439" s="55"/>
      <c r="O439" s="55"/>
      <c r="P439" s="55"/>
      <c r="Q439" s="55"/>
      <c r="R439" s="55"/>
      <c r="S439" s="55"/>
      <c r="T439" s="55"/>
      <c r="U439" s="55"/>
      <c r="V439" s="55"/>
    </row>
    <row r="440" spans="1:22" ht="11.25" customHeight="1">
      <c r="A440" s="749"/>
      <c r="B440" s="45" t="s">
        <v>176</v>
      </c>
      <c r="C440" s="55">
        <f t="shared" ref="C440:C451" si="571">SUM(C229/C202*100-100)</f>
        <v>20.18606535883778</v>
      </c>
      <c r="D440" s="55">
        <f t="shared" ref="D440:K440" si="572">SUM(D229/D202*100-100)</f>
        <v>17.248282321389794</v>
      </c>
      <c r="E440" s="55">
        <f t="shared" si="572"/>
        <v>21.604996883084794</v>
      </c>
      <c r="F440" s="55">
        <f t="shared" si="572"/>
        <v>10.05330539016542</v>
      </c>
      <c r="G440" s="55">
        <f t="shared" si="572"/>
        <v>-5.9459377048511897E-3</v>
      </c>
      <c r="H440" s="55">
        <f t="shared" si="572"/>
        <v>-6.3416634118939186</v>
      </c>
      <c r="I440" s="55">
        <f t="shared" si="572"/>
        <v>16.928778924171084</v>
      </c>
      <c r="J440" s="55">
        <f t="shared" si="572"/>
        <v>21.380442799039059</v>
      </c>
      <c r="K440" s="55">
        <f t="shared" si="572"/>
        <v>37.012878061616306</v>
      </c>
      <c r="L440" s="749"/>
      <c r="M440" s="45" t="s">
        <v>176</v>
      </c>
      <c r="N440" s="55">
        <f t="shared" ref="N440:V440" si="573">SUM(N229/N202*100-100)</f>
        <v>6.3818750677124143</v>
      </c>
      <c r="O440" s="55">
        <f t="shared" si="573"/>
        <v>-22.624453351133411</v>
      </c>
      <c r="P440" s="55">
        <f t="shared" si="573"/>
        <v>-9.6629522630348106</v>
      </c>
      <c r="Q440" s="55">
        <f t="shared" si="573"/>
        <v>7.0982464958290592</v>
      </c>
      <c r="R440" s="55">
        <f t="shared" si="573"/>
        <v>-23.974769098789181</v>
      </c>
      <c r="S440" s="55">
        <f t="shared" si="573"/>
        <v>7.4197543954910969</v>
      </c>
      <c r="T440" s="55">
        <f t="shared" si="573"/>
        <v>19.554096683434224</v>
      </c>
      <c r="U440" s="55">
        <f t="shared" si="573"/>
        <v>1.826219580409159</v>
      </c>
      <c r="V440" s="55">
        <f t="shared" si="573"/>
        <v>-31.620934841219011</v>
      </c>
    </row>
    <row r="441" spans="1:22" ht="11.25" customHeight="1">
      <c r="A441" s="749"/>
      <c r="B441" s="45" t="s">
        <v>177</v>
      </c>
      <c r="C441" s="55">
        <f t="shared" si="571"/>
        <v>16.291173442840503</v>
      </c>
      <c r="D441" s="55">
        <f t="shared" ref="D441:K441" si="574">SUM(D230/D203*100-100)</f>
        <v>3.0431220444189933</v>
      </c>
      <c r="E441" s="55">
        <f t="shared" si="574"/>
        <v>15.144774771012479</v>
      </c>
      <c r="F441" s="55">
        <f t="shared" si="574"/>
        <v>4.850438347220404</v>
      </c>
      <c r="G441" s="55">
        <f t="shared" si="574"/>
        <v>2.3140897422119195</v>
      </c>
      <c r="H441" s="55">
        <f t="shared" si="574"/>
        <v>-8.5480361213063816</v>
      </c>
      <c r="I441" s="55">
        <f t="shared" si="574"/>
        <v>-14.066719275276142</v>
      </c>
      <c r="J441" s="55">
        <f t="shared" si="574"/>
        <v>-3.1159672243366856</v>
      </c>
      <c r="K441" s="55">
        <f t="shared" si="574"/>
        <v>36.021868750802639</v>
      </c>
      <c r="L441" s="749"/>
      <c r="M441" s="45" t="s">
        <v>177</v>
      </c>
      <c r="N441" s="55">
        <f t="shared" ref="N441:V441" si="575">SUM(N230/N203*100-100)</f>
        <v>16.422138921350026</v>
      </c>
      <c r="O441" s="55">
        <f t="shared" si="575"/>
        <v>-13.270459024348526</v>
      </c>
      <c r="P441" s="55">
        <f t="shared" si="575"/>
        <v>5.3587189509514133E-2</v>
      </c>
      <c r="Q441" s="55">
        <f t="shared" si="575"/>
        <v>-6.5956093673270573</v>
      </c>
      <c r="R441" s="55">
        <f t="shared" si="575"/>
        <v>-9.7090558934008868</v>
      </c>
      <c r="S441" s="55">
        <f t="shared" si="575"/>
        <v>-0.87363767744217569</v>
      </c>
      <c r="T441" s="55">
        <f t="shared" si="575"/>
        <v>4.4288390285766042</v>
      </c>
      <c r="U441" s="55">
        <f t="shared" si="575"/>
        <v>38.958582928787877</v>
      </c>
      <c r="V441" s="55">
        <f t="shared" si="575"/>
        <v>-14.700441058468513</v>
      </c>
    </row>
    <row r="442" spans="1:22" ht="11.25" customHeight="1">
      <c r="A442" s="749"/>
      <c r="B442" s="45" t="s">
        <v>178</v>
      </c>
      <c r="C442" s="55">
        <f t="shared" si="571"/>
        <v>9.5612986373905642</v>
      </c>
      <c r="D442" s="55">
        <f t="shared" ref="D442:K442" si="576">SUM(D231/D204*100-100)</f>
        <v>-9.6688429603684085</v>
      </c>
      <c r="E442" s="55">
        <f t="shared" si="576"/>
        <v>7.0944109755356664</v>
      </c>
      <c r="F442" s="55">
        <f t="shared" si="576"/>
        <v>-18.787143337529429</v>
      </c>
      <c r="G442" s="55">
        <f t="shared" si="576"/>
        <v>1.4339145657233985</v>
      </c>
      <c r="H442" s="55">
        <f t="shared" si="576"/>
        <v>-8.82329353586114</v>
      </c>
      <c r="I442" s="55">
        <f t="shared" si="576"/>
        <v>-13.4919565929073</v>
      </c>
      <c r="J442" s="55">
        <f t="shared" si="576"/>
        <v>-19.473303296377765</v>
      </c>
      <c r="K442" s="55">
        <f t="shared" si="576"/>
        <v>46.378251884779587</v>
      </c>
      <c r="L442" s="749"/>
      <c r="M442" s="45" t="s">
        <v>178</v>
      </c>
      <c r="N442" s="55">
        <f t="shared" ref="N442:V442" si="577">SUM(N231/N204*100-100)</f>
        <v>11.735301190333061</v>
      </c>
      <c r="O442" s="55">
        <f t="shared" si="577"/>
        <v>-19.494433440725842</v>
      </c>
      <c r="P442" s="55">
        <f t="shared" si="577"/>
        <v>-2.9035198267891076</v>
      </c>
      <c r="Q442" s="55">
        <f t="shared" si="577"/>
        <v>3.819860340430381</v>
      </c>
      <c r="R442" s="55">
        <f t="shared" si="577"/>
        <v>-11.778081971274077</v>
      </c>
      <c r="S442" s="55">
        <f t="shared" si="577"/>
        <v>7.9660888388403066</v>
      </c>
      <c r="T442" s="55">
        <f t="shared" si="577"/>
        <v>15.41763021272034</v>
      </c>
      <c r="U442" s="55">
        <f t="shared" si="577"/>
        <v>-16.299799934023312</v>
      </c>
      <c r="V442" s="55">
        <f t="shared" si="577"/>
        <v>-16.657258935134351</v>
      </c>
    </row>
    <row r="443" spans="1:22" ht="11.25" customHeight="1">
      <c r="A443" s="749"/>
      <c r="B443" s="45" t="s">
        <v>179</v>
      </c>
      <c r="C443" s="55">
        <f t="shared" si="571"/>
        <v>1.8741495813573863</v>
      </c>
      <c r="D443" s="55">
        <f t="shared" ref="D443:K443" si="578">SUM(D232/D205*100-100)</f>
        <v>-14.441284616911346</v>
      </c>
      <c r="E443" s="55">
        <f t="shared" si="578"/>
        <v>-1.2048759191284546</v>
      </c>
      <c r="F443" s="55">
        <f t="shared" si="578"/>
        <v>1.5689261063564572</v>
      </c>
      <c r="G443" s="55">
        <f t="shared" si="578"/>
        <v>-8.8869554697721185</v>
      </c>
      <c r="H443" s="55">
        <f t="shared" si="578"/>
        <v>-12.527319036172898</v>
      </c>
      <c r="I443" s="55">
        <f t="shared" si="578"/>
        <v>-20.336311484443854</v>
      </c>
      <c r="J443" s="55">
        <f t="shared" si="578"/>
        <v>-14.231591612611396</v>
      </c>
      <c r="K443" s="55">
        <f t="shared" si="578"/>
        <v>5.999357240418874</v>
      </c>
      <c r="L443" s="749"/>
      <c r="M443" s="45" t="s">
        <v>179</v>
      </c>
      <c r="N443" s="55">
        <f t="shared" ref="N443:V443" si="579">SUM(N232/N205*100-100)</f>
        <v>-2.490309217339842</v>
      </c>
      <c r="O443" s="55">
        <f t="shared" si="579"/>
        <v>-41.817231010589616</v>
      </c>
      <c r="P443" s="55">
        <f t="shared" si="579"/>
        <v>-10.827855632875199</v>
      </c>
      <c r="Q443" s="55">
        <f t="shared" si="579"/>
        <v>-6.4271187248196213</v>
      </c>
      <c r="R443" s="55">
        <f t="shared" si="579"/>
        <v>-29.441321039438193</v>
      </c>
      <c r="S443" s="55">
        <f t="shared" si="579"/>
        <v>2.5507423573290566</v>
      </c>
      <c r="T443" s="55">
        <f t="shared" si="579"/>
        <v>-15.383132420816267</v>
      </c>
      <c r="U443" s="55">
        <f t="shared" si="579"/>
        <v>-1.0848456926327117</v>
      </c>
      <c r="V443" s="55">
        <f t="shared" si="579"/>
        <v>-21.308814828424971</v>
      </c>
    </row>
    <row r="444" spans="1:22" ht="11.25" customHeight="1">
      <c r="A444" s="749"/>
      <c r="B444" s="45" t="s">
        <v>180</v>
      </c>
      <c r="C444" s="55">
        <f t="shared" si="571"/>
        <v>7.3572729559914194</v>
      </c>
      <c r="D444" s="55">
        <f t="shared" ref="D444:K444" si="580">SUM(D233/D206*100-100)</f>
        <v>-7.1288052994196534</v>
      </c>
      <c r="E444" s="55">
        <f t="shared" si="580"/>
        <v>14.983858039297004</v>
      </c>
      <c r="F444" s="55">
        <f t="shared" si="580"/>
        <v>-11.492716643179691</v>
      </c>
      <c r="G444" s="55">
        <f t="shared" si="580"/>
        <v>-10.245330476398323</v>
      </c>
      <c r="H444" s="55">
        <f t="shared" si="580"/>
        <v>-7.2473094484236071</v>
      </c>
      <c r="I444" s="55">
        <f t="shared" si="580"/>
        <v>5.0300805132631439</v>
      </c>
      <c r="J444" s="55">
        <f t="shared" si="580"/>
        <v>-3.3595283706691248</v>
      </c>
      <c r="K444" s="55">
        <f t="shared" si="580"/>
        <v>6.1769118447806477</v>
      </c>
      <c r="L444" s="749"/>
      <c r="M444" s="45" t="s">
        <v>180</v>
      </c>
      <c r="N444" s="55">
        <f t="shared" ref="N444:V444" si="581">SUM(N233/N206*100-100)</f>
        <v>9.494976401723946</v>
      </c>
      <c r="O444" s="55">
        <f t="shared" si="581"/>
        <v>-20.084260095617367</v>
      </c>
      <c r="P444" s="55">
        <f t="shared" si="581"/>
        <v>6.8937314469127813</v>
      </c>
      <c r="Q444" s="55">
        <f t="shared" si="581"/>
        <v>5.6120252335224023</v>
      </c>
      <c r="R444" s="55">
        <f t="shared" si="581"/>
        <v>-4.8958274591101798</v>
      </c>
      <c r="S444" s="55">
        <f t="shared" si="581"/>
        <v>-19.866856669938997</v>
      </c>
      <c r="T444" s="55">
        <f t="shared" si="581"/>
        <v>-0.18895273593207662</v>
      </c>
      <c r="U444" s="55">
        <f t="shared" si="581"/>
        <v>33.788503492382574</v>
      </c>
      <c r="V444" s="55">
        <f t="shared" si="581"/>
        <v>-7.8474983007370156</v>
      </c>
    </row>
    <row r="445" spans="1:22" ht="11.25" customHeight="1">
      <c r="A445" s="749"/>
      <c r="B445" s="45" t="s">
        <v>181</v>
      </c>
      <c r="C445" s="55">
        <f t="shared" si="571"/>
        <v>1.5814244734880845</v>
      </c>
      <c r="D445" s="55">
        <f t="shared" ref="D445:K445" si="582">SUM(D234/D207*100-100)</f>
        <v>6.3111638091728963</v>
      </c>
      <c r="E445" s="55">
        <f t="shared" si="582"/>
        <v>30.453015180894226</v>
      </c>
      <c r="F445" s="55">
        <f t="shared" si="582"/>
        <v>-12.194000689575901</v>
      </c>
      <c r="G445" s="55">
        <f t="shared" si="582"/>
        <v>-5.1108864650485941</v>
      </c>
      <c r="H445" s="55">
        <f t="shared" si="582"/>
        <v>-10.791673937973684</v>
      </c>
      <c r="I445" s="55">
        <f t="shared" si="582"/>
        <v>-8.5065400179753539</v>
      </c>
      <c r="J445" s="55">
        <f t="shared" si="582"/>
        <v>-6.5287540344704809</v>
      </c>
      <c r="K445" s="55">
        <f t="shared" si="582"/>
        <v>27.672207039351605</v>
      </c>
      <c r="L445" s="749"/>
      <c r="M445" s="45" t="s">
        <v>181</v>
      </c>
      <c r="N445" s="55">
        <f t="shared" ref="N445:V445" si="583">SUM(N234/N207*100-100)</f>
        <v>13.533779113565231</v>
      </c>
      <c r="O445" s="55">
        <f t="shared" si="583"/>
        <v>-21.694945240387725</v>
      </c>
      <c r="P445" s="55">
        <f t="shared" si="583"/>
        <v>22.06222855498774</v>
      </c>
      <c r="Q445" s="55">
        <f t="shared" si="583"/>
        <v>-11.554365854860166</v>
      </c>
      <c r="R445" s="55">
        <f t="shared" si="583"/>
        <v>2.1170201402460407</v>
      </c>
      <c r="S445" s="55">
        <f t="shared" si="583"/>
        <v>-26.255410512724723</v>
      </c>
      <c r="T445" s="55">
        <f t="shared" si="583"/>
        <v>-32.31238994904821</v>
      </c>
      <c r="U445" s="55">
        <f t="shared" si="583"/>
        <v>24.894283901260536</v>
      </c>
      <c r="V445" s="55">
        <f t="shared" si="583"/>
        <v>-12.418844968326439</v>
      </c>
    </row>
    <row r="446" spans="1:22" ht="11.25" customHeight="1">
      <c r="A446" s="749"/>
      <c r="B446" s="45" t="s">
        <v>182</v>
      </c>
      <c r="C446" s="55">
        <f t="shared" si="571"/>
        <v>12.601402799473192</v>
      </c>
      <c r="D446" s="55">
        <f t="shared" ref="D446:K446" si="584">SUM(D235/D208*100-100)</f>
        <v>3.7775227138505443</v>
      </c>
      <c r="E446" s="55">
        <f t="shared" si="584"/>
        <v>4.4666793180612103</v>
      </c>
      <c r="F446" s="55">
        <f t="shared" si="584"/>
        <v>22.853104005839484</v>
      </c>
      <c r="G446" s="55">
        <f t="shared" si="584"/>
        <v>-9.8314730983104681</v>
      </c>
      <c r="H446" s="55">
        <f t="shared" si="584"/>
        <v>2.617609179394492</v>
      </c>
      <c r="I446" s="55">
        <f t="shared" si="584"/>
        <v>2.8144817720314137</v>
      </c>
      <c r="J446" s="55">
        <f t="shared" si="584"/>
        <v>-10.451948564721278</v>
      </c>
      <c r="K446" s="55">
        <f t="shared" si="584"/>
        <v>-7.5550639187232349</v>
      </c>
      <c r="L446" s="749"/>
      <c r="M446" s="45" t="s">
        <v>182</v>
      </c>
      <c r="N446" s="55">
        <f t="shared" ref="N446:V446" si="585">SUM(N235/N208*100-100)</f>
        <v>35.733259751331246</v>
      </c>
      <c r="O446" s="55">
        <f t="shared" si="585"/>
        <v>-43.606021118312924</v>
      </c>
      <c r="P446" s="55">
        <f t="shared" si="585"/>
        <v>13.568272077651187</v>
      </c>
      <c r="Q446" s="55">
        <f t="shared" si="585"/>
        <v>-8.0013141593828863</v>
      </c>
      <c r="R446" s="55">
        <f t="shared" si="585"/>
        <v>-10.448349904610538</v>
      </c>
      <c r="S446" s="55">
        <f t="shared" si="585"/>
        <v>-29.315269142681885</v>
      </c>
      <c r="T446" s="55">
        <f t="shared" si="585"/>
        <v>16.426324586841218</v>
      </c>
      <c r="U446" s="55">
        <f t="shared" si="585"/>
        <v>6.6074421144209481</v>
      </c>
      <c r="V446" s="55">
        <f t="shared" si="585"/>
        <v>-4.7089073664881198</v>
      </c>
    </row>
    <row r="447" spans="1:22" ht="11.25" customHeight="1">
      <c r="A447" s="749"/>
      <c r="B447" s="45" t="s">
        <v>183</v>
      </c>
      <c r="C447" s="55">
        <f t="shared" si="571"/>
        <v>6.7699467423351791</v>
      </c>
      <c r="D447" s="55">
        <f t="shared" ref="D447:K447" si="586">SUM(D236/D209*100-100)</f>
        <v>1.9507369056620689</v>
      </c>
      <c r="E447" s="55">
        <f t="shared" si="586"/>
        <v>4.7128933303922054</v>
      </c>
      <c r="F447" s="55">
        <f t="shared" si="586"/>
        <v>-10.123729431213718</v>
      </c>
      <c r="G447" s="55">
        <f t="shared" si="586"/>
        <v>3.5449100706505163</v>
      </c>
      <c r="H447" s="55">
        <f t="shared" si="586"/>
        <v>-6.0615485962344309</v>
      </c>
      <c r="I447" s="55">
        <f t="shared" si="586"/>
        <v>31.584976652137499</v>
      </c>
      <c r="J447" s="55">
        <f t="shared" si="586"/>
        <v>-21.171265007427422</v>
      </c>
      <c r="K447" s="55">
        <f t="shared" si="586"/>
        <v>5.8791891835406034</v>
      </c>
      <c r="L447" s="749"/>
      <c r="M447" s="45" t="s">
        <v>183</v>
      </c>
      <c r="N447" s="55">
        <f t="shared" ref="N447:V447" si="587">SUM(N236/N209*100-100)</f>
        <v>11.025758955630764</v>
      </c>
      <c r="O447" s="55">
        <f t="shared" si="587"/>
        <v>-41.823398584167307</v>
      </c>
      <c r="P447" s="55">
        <f t="shared" si="587"/>
        <v>-10.237908079294527</v>
      </c>
      <c r="Q447" s="55">
        <f t="shared" si="587"/>
        <v>7.2207219443601218</v>
      </c>
      <c r="R447" s="55">
        <f t="shared" si="587"/>
        <v>-7.8005733604938712</v>
      </c>
      <c r="S447" s="55">
        <f t="shared" si="587"/>
        <v>-0.1461095043527223</v>
      </c>
      <c r="T447" s="55">
        <f t="shared" si="587"/>
        <v>5.675943041996419</v>
      </c>
      <c r="U447" s="55">
        <f t="shared" si="587"/>
        <v>4.5178519268459354</v>
      </c>
      <c r="V447" s="55">
        <f t="shared" si="587"/>
        <v>-9.629054342396131</v>
      </c>
    </row>
    <row r="448" spans="1:22" ht="11.25" customHeight="1">
      <c r="A448" s="749"/>
      <c r="B448" s="45" t="s">
        <v>184</v>
      </c>
      <c r="C448" s="55">
        <f t="shared" si="571"/>
        <v>-1.774063120521518</v>
      </c>
      <c r="D448" s="55">
        <f t="shared" ref="D448:K448" si="588">SUM(D237/D210*100-100)</f>
        <v>1.1493676325938509</v>
      </c>
      <c r="E448" s="55">
        <f t="shared" si="588"/>
        <v>0.85137615457351501</v>
      </c>
      <c r="F448" s="55">
        <f t="shared" si="588"/>
        <v>-1.1318934363599027</v>
      </c>
      <c r="G448" s="55">
        <f t="shared" si="588"/>
        <v>-12.853082393041376</v>
      </c>
      <c r="H448" s="55">
        <f t="shared" si="588"/>
        <v>-5.8730933994240786E-2</v>
      </c>
      <c r="I448" s="55">
        <f t="shared" si="588"/>
        <v>13.294622632924529</v>
      </c>
      <c r="J448" s="55">
        <f t="shared" si="588"/>
        <v>-10.139092508161454</v>
      </c>
      <c r="K448" s="55">
        <f t="shared" si="588"/>
        <v>-1.6080487527744225</v>
      </c>
      <c r="L448" s="749"/>
      <c r="M448" s="45" t="s">
        <v>184</v>
      </c>
      <c r="N448" s="55">
        <f t="shared" ref="N448:V448" si="589">SUM(N237/N210*100-100)</f>
        <v>2.8502767258957249</v>
      </c>
      <c r="O448" s="55">
        <f t="shared" si="589"/>
        <v>-5.8250082143572683</v>
      </c>
      <c r="P448" s="55">
        <f t="shared" si="589"/>
        <v>-17.272475107918666</v>
      </c>
      <c r="Q448" s="55">
        <f t="shared" si="589"/>
        <v>6.3341436496888974</v>
      </c>
      <c r="R448" s="55">
        <f t="shared" si="589"/>
        <v>-9.2591067601643431</v>
      </c>
      <c r="S448" s="55">
        <f t="shared" si="589"/>
        <v>10.09431306771242</v>
      </c>
      <c r="T448" s="55">
        <f t="shared" si="589"/>
        <v>-11.550076770032234</v>
      </c>
      <c r="U448" s="55">
        <f t="shared" si="589"/>
        <v>0.64329195353411706</v>
      </c>
      <c r="V448" s="55">
        <f t="shared" si="589"/>
        <v>-7.1137970995656872</v>
      </c>
    </row>
    <row r="449" spans="1:22" ht="11.25" hidden="1" customHeight="1">
      <c r="A449" s="749"/>
      <c r="B449" s="45" t="s">
        <v>185</v>
      </c>
      <c r="C449" s="55">
        <f t="shared" si="571"/>
        <v>-100</v>
      </c>
      <c r="D449" s="55">
        <f t="shared" ref="D449:K449" si="590">SUM(D238/D211*100-100)</f>
        <v>-100</v>
      </c>
      <c r="E449" s="55">
        <f t="shared" si="590"/>
        <v>-100</v>
      </c>
      <c r="F449" s="55">
        <f t="shared" si="590"/>
        <v>-100</v>
      </c>
      <c r="G449" s="55">
        <f t="shared" si="590"/>
        <v>-100</v>
      </c>
      <c r="H449" s="55">
        <f t="shared" si="590"/>
        <v>-100</v>
      </c>
      <c r="I449" s="55">
        <f t="shared" si="590"/>
        <v>-100</v>
      </c>
      <c r="J449" s="55">
        <f t="shared" si="590"/>
        <v>-100</v>
      </c>
      <c r="K449" s="55">
        <f t="shared" si="590"/>
        <v>-100</v>
      </c>
      <c r="L449" s="749"/>
      <c r="M449" s="45" t="s">
        <v>185</v>
      </c>
      <c r="N449" s="55">
        <f t="shared" ref="N449:V449" si="591">SUM(N238/N211*100-100)</f>
        <v>-100</v>
      </c>
      <c r="O449" s="55">
        <f t="shared" si="591"/>
        <v>-100</v>
      </c>
      <c r="P449" s="55">
        <f t="shared" si="591"/>
        <v>-100</v>
      </c>
      <c r="Q449" s="55">
        <f t="shared" si="591"/>
        <v>-100</v>
      </c>
      <c r="R449" s="55">
        <f t="shared" si="591"/>
        <v>-100</v>
      </c>
      <c r="S449" s="55">
        <f t="shared" si="591"/>
        <v>-100</v>
      </c>
      <c r="T449" s="55">
        <f t="shared" si="591"/>
        <v>-100</v>
      </c>
      <c r="U449" s="55">
        <f t="shared" si="591"/>
        <v>-100</v>
      </c>
      <c r="V449" s="55">
        <f t="shared" si="591"/>
        <v>-100</v>
      </c>
    </row>
    <row r="450" spans="1:22" ht="11.25" hidden="1" customHeight="1">
      <c r="A450" s="749"/>
      <c r="B450" s="45" t="s">
        <v>186</v>
      </c>
      <c r="C450" s="55">
        <f t="shared" si="571"/>
        <v>-100</v>
      </c>
      <c r="D450" s="55">
        <f t="shared" ref="D450:K450" si="592">SUM(D239/D212*100-100)</f>
        <v>-100</v>
      </c>
      <c r="E450" s="55">
        <f t="shared" si="592"/>
        <v>-100</v>
      </c>
      <c r="F450" s="55">
        <f t="shared" si="592"/>
        <v>-100</v>
      </c>
      <c r="G450" s="55">
        <f t="shared" si="592"/>
        <v>-100</v>
      </c>
      <c r="H450" s="55">
        <f t="shared" si="592"/>
        <v>-100</v>
      </c>
      <c r="I450" s="55">
        <f t="shared" si="592"/>
        <v>-100</v>
      </c>
      <c r="J450" s="55">
        <f t="shared" si="592"/>
        <v>-100</v>
      </c>
      <c r="K450" s="55">
        <f t="shared" si="592"/>
        <v>-100</v>
      </c>
      <c r="L450" s="749"/>
      <c r="M450" s="45" t="s">
        <v>186</v>
      </c>
      <c r="N450" s="55">
        <f t="shared" ref="N450:V450" si="593">SUM(N239/N212*100-100)</f>
        <v>-100</v>
      </c>
      <c r="O450" s="55">
        <f t="shared" si="593"/>
        <v>-100</v>
      </c>
      <c r="P450" s="55">
        <f t="shared" si="593"/>
        <v>-100</v>
      </c>
      <c r="Q450" s="55">
        <f t="shared" si="593"/>
        <v>-100</v>
      </c>
      <c r="R450" s="55">
        <f t="shared" si="593"/>
        <v>-100</v>
      </c>
      <c r="S450" s="55">
        <f t="shared" si="593"/>
        <v>-100</v>
      </c>
      <c r="T450" s="55">
        <f t="shared" si="593"/>
        <v>-100</v>
      </c>
      <c r="U450" s="55">
        <f t="shared" si="593"/>
        <v>-100</v>
      </c>
      <c r="V450" s="55">
        <f t="shared" si="593"/>
        <v>-100</v>
      </c>
    </row>
    <row r="451" spans="1:22" ht="11.25" hidden="1" customHeight="1">
      <c r="A451" s="749"/>
      <c r="B451" s="45" t="s">
        <v>187</v>
      </c>
      <c r="C451" s="55">
        <f t="shared" si="571"/>
        <v>-100</v>
      </c>
      <c r="D451" s="55">
        <f t="shared" ref="D451:K451" si="594">SUM(D240/D213*100-100)</f>
        <v>-100</v>
      </c>
      <c r="E451" s="55">
        <f t="shared" si="594"/>
        <v>-100</v>
      </c>
      <c r="F451" s="55">
        <f t="shared" si="594"/>
        <v>-100</v>
      </c>
      <c r="G451" s="55">
        <f t="shared" si="594"/>
        <v>-100</v>
      </c>
      <c r="H451" s="55">
        <f t="shared" si="594"/>
        <v>-100</v>
      </c>
      <c r="I451" s="55">
        <f t="shared" si="594"/>
        <v>-100</v>
      </c>
      <c r="J451" s="55">
        <f t="shared" si="594"/>
        <v>-100</v>
      </c>
      <c r="K451" s="55">
        <f t="shared" si="594"/>
        <v>-100</v>
      </c>
      <c r="L451" s="749"/>
      <c r="M451" s="45" t="s">
        <v>187</v>
      </c>
      <c r="N451" s="55">
        <f t="shared" ref="N451:V451" si="595">SUM(N240/N213*100-100)</f>
        <v>-100</v>
      </c>
      <c r="O451" s="55">
        <f t="shared" si="595"/>
        <v>-100</v>
      </c>
      <c r="P451" s="55">
        <f t="shared" si="595"/>
        <v>-100</v>
      </c>
      <c r="Q451" s="55">
        <f t="shared" si="595"/>
        <v>-100</v>
      </c>
      <c r="R451" s="55">
        <f t="shared" si="595"/>
        <v>-100</v>
      </c>
      <c r="S451" s="55">
        <f t="shared" si="595"/>
        <v>-100</v>
      </c>
      <c r="T451" s="55">
        <f t="shared" si="595"/>
        <v>-100</v>
      </c>
      <c r="U451" s="55">
        <f t="shared" si="595"/>
        <v>-100</v>
      </c>
      <c r="V451" s="55">
        <f t="shared" si="595"/>
        <v>-100</v>
      </c>
    </row>
    <row r="452" spans="1:22" ht="6" customHeight="1">
      <c r="A452" s="749"/>
      <c r="B452" s="45"/>
      <c r="C452" s="55"/>
      <c r="D452" s="55"/>
      <c r="E452" s="55"/>
      <c r="F452" s="55"/>
      <c r="G452" s="55"/>
      <c r="H452" s="55"/>
      <c r="I452" s="55"/>
      <c r="J452" s="55"/>
      <c r="K452" s="55"/>
      <c r="L452" s="749"/>
      <c r="M452" s="45"/>
      <c r="N452" s="55"/>
      <c r="O452" s="55"/>
      <c r="P452" s="55"/>
      <c r="Q452" s="55"/>
      <c r="R452" s="55"/>
      <c r="S452" s="55"/>
      <c r="T452" s="55"/>
      <c r="U452" s="55"/>
      <c r="V452" s="55"/>
    </row>
    <row r="453" spans="1:22" ht="11.25" hidden="1" customHeight="1">
      <c r="A453" s="1202" t="s">
        <v>188</v>
      </c>
      <c r="B453" s="1203"/>
      <c r="C453" s="55">
        <f t="shared" ref="C453:D464" si="596">SUM(C242/C215*100-100)</f>
        <v>20.18606535883778</v>
      </c>
      <c r="D453" s="55">
        <f t="shared" ref="D453:K453" si="597">SUM(D242/D215*100-100)</f>
        <v>-100</v>
      </c>
      <c r="E453" s="55">
        <f t="shared" si="597"/>
        <v>21.604996883084794</v>
      </c>
      <c r="F453" s="55">
        <f t="shared" si="597"/>
        <v>10.05330539016542</v>
      </c>
      <c r="G453" s="55">
        <f t="shared" si="597"/>
        <v>-5.9459377048511897E-3</v>
      </c>
      <c r="H453" s="55">
        <f t="shared" si="597"/>
        <v>-6.3416634118939186</v>
      </c>
      <c r="I453" s="55">
        <f t="shared" si="597"/>
        <v>16.928778924171084</v>
      </c>
      <c r="J453" s="55">
        <f t="shared" si="597"/>
        <v>21.380442799039059</v>
      </c>
      <c r="K453" s="55">
        <f t="shared" si="597"/>
        <v>37.012878061616306</v>
      </c>
      <c r="L453" s="1202" t="s">
        <v>188</v>
      </c>
      <c r="M453" s="1203"/>
      <c r="N453" s="55">
        <f t="shared" ref="N453:V453" si="598">SUM(N242/N215*100-100)</f>
        <v>-100</v>
      </c>
      <c r="O453" s="55">
        <f t="shared" si="598"/>
        <v>-100</v>
      </c>
      <c r="P453" s="55">
        <f t="shared" si="598"/>
        <v>-100</v>
      </c>
      <c r="Q453" s="55">
        <f t="shared" si="598"/>
        <v>7.0982464958290592</v>
      </c>
      <c r="R453" s="55">
        <f t="shared" si="598"/>
        <v>-23.974769098789181</v>
      </c>
      <c r="S453" s="55">
        <f t="shared" si="598"/>
        <v>7.4197543954910969</v>
      </c>
      <c r="T453" s="55">
        <f t="shared" si="598"/>
        <v>19.554096683434224</v>
      </c>
      <c r="U453" s="55">
        <f t="shared" si="598"/>
        <v>1.826219580409159</v>
      </c>
      <c r="V453" s="55">
        <f t="shared" si="598"/>
        <v>-31.620934841219011</v>
      </c>
    </row>
    <row r="454" spans="1:22" ht="11.25" hidden="1" customHeight="1">
      <c r="A454" s="1202" t="s">
        <v>189</v>
      </c>
      <c r="B454" s="1203"/>
      <c r="C454" s="55">
        <f t="shared" si="596"/>
        <v>18.249598563384467</v>
      </c>
      <c r="D454" s="55">
        <f t="shared" ref="D454:K454" si="599">SUM(D243/D216*100-100)</f>
        <v>10.339433177793538</v>
      </c>
      <c r="E454" s="55">
        <f t="shared" si="599"/>
        <v>18.342025355830003</v>
      </c>
      <c r="F454" s="55">
        <f t="shared" si="599"/>
        <v>7.4396934009917999</v>
      </c>
      <c r="G454" s="55">
        <f t="shared" si="599"/>
        <v>1.1388611148581731</v>
      </c>
      <c r="H454" s="55">
        <f t="shared" si="599"/>
        <v>-7.4435967571842809</v>
      </c>
      <c r="I454" s="55">
        <f t="shared" si="599"/>
        <v>2.2996466467662486</v>
      </c>
      <c r="J454" s="55">
        <f t="shared" si="599"/>
        <v>8.1343862797535138</v>
      </c>
      <c r="K454" s="55">
        <f t="shared" si="599"/>
        <v>36.515593630274878</v>
      </c>
      <c r="L454" s="1202" t="s">
        <v>189</v>
      </c>
      <c r="M454" s="1203"/>
      <c r="N454" s="55">
        <f t="shared" ref="N454:V454" si="600">SUM(N243/N216*100-100)</f>
        <v>11.264705485550849</v>
      </c>
      <c r="O454" s="55">
        <f t="shared" si="600"/>
        <v>-18.306499894041423</v>
      </c>
      <c r="P454" s="55">
        <f t="shared" si="600"/>
        <v>-5.3640338337738029</v>
      </c>
      <c r="Q454" s="55">
        <f t="shared" si="600"/>
        <v>0.22736819995799351</v>
      </c>
      <c r="R454" s="55">
        <f t="shared" si="600"/>
        <v>-16.24769614139629</v>
      </c>
      <c r="S454" s="55">
        <f t="shared" si="600"/>
        <v>3.400458147776277</v>
      </c>
      <c r="T454" s="55">
        <f t="shared" si="600"/>
        <v>12.22831951782959</v>
      </c>
      <c r="U454" s="55">
        <f t="shared" si="600"/>
        <v>16.238495226508689</v>
      </c>
      <c r="V454" s="55">
        <f t="shared" si="600"/>
        <v>-23.24131040965726</v>
      </c>
    </row>
    <row r="455" spans="1:22" ht="11.25" hidden="1" customHeight="1">
      <c r="A455" s="1202" t="s">
        <v>190</v>
      </c>
      <c r="B455" s="1203"/>
      <c r="C455" s="55">
        <f t="shared" si="596"/>
        <v>15.175148822247905</v>
      </c>
      <c r="D455" s="55">
        <f t="shared" ref="D455:K455" si="601">SUM(D244/D217*100-100)</f>
        <v>3.2705035622957723</v>
      </c>
      <c r="E455" s="55">
        <f t="shared" si="601"/>
        <v>14.23737416749114</v>
      </c>
      <c r="F455" s="55">
        <f t="shared" si="601"/>
        <v>-2.4570109417665549</v>
      </c>
      <c r="G455" s="55">
        <f t="shared" si="601"/>
        <v>1.244125934467462</v>
      </c>
      <c r="H455" s="55">
        <f t="shared" si="601"/>
        <v>-7.9317632707181218</v>
      </c>
      <c r="I455" s="55">
        <f t="shared" si="601"/>
        <v>-3.1174958206204195</v>
      </c>
      <c r="J455" s="55">
        <f t="shared" si="601"/>
        <v>-2.9489963117786999</v>
      </c>
      <c r="K455" s="55">
        <f t="shared" si="601"/>
        <v>40.008670983846287</v>
      </c>
      <c r="L455" s="1202" t="s">
        <v>190</v>
      </c>
      <c r="M455" s="1203"/>
      <c r="N455" s="55">
        <f t="shared" ref="N455:V455" si="602">SUM(N244/N217*100-100)</f>
        <v>11.433837192218292</v>
      </c>
      <c r="O455" s="55">
        <f t="shared" si="602"/>
        <v>-18.737174946696584</v>
      </c>
      <c r="P455" s="55">
        <f t="shared" si="602"/>
        <v>-4.631604929565043</v>
      </c>
      <c r="Q455" s="55">
        <f t="shared" si="602"/>
        <v>1.7594532765760249</v>
      </c>
      <c r="R455" s="55">
        <f t="shared" si="602"/>
        <v>-14.571298862462442</v>
      </c>
      <c r="S455" s="55">
        <f t="shared" si="602"/>
        <v>5.0184466461066677</v>
      </c>
      <c r="T455" s="55">
        <f t="shared" si="602"/>
        <v>13.322093719471837</v>
      </c>
      <c r="U455" s="55">
        <f t="shared" si="602"/>
        <v>2.0924897925282551</v>
      </c>
      <c r="V455" s="55">
        <f t="shared" si="602"/>
        <v>-20.9619738085036</v>
      </c>
    </row>
    <row r="456" spans="1:22" ht="11.25" hidden="1" customHeight="1">
      <c r="A456" s="1202" t="s">
        <v>191</v>
      </c>
      <c r="B456" s="1203"/>
      <c r="C456" s="55">
        <f t="shared" si="596"/>
        <v>11.704547222798396</v>
      </c>
      <c r="D456" s="55">
        <f t="shared" ref="D456:K456" si="603">SUM(D245/D218*100-100)</f>
        <v>-1.3832780172883332</v>
      </c>
      <c r="E456" s="55">
        <f t="shared" si="603"/>
        <v>9.8510318649717306</v>
      </c>
      <c r="F456" s="55">
        <f t="shared" si="603"/>
        <v>-1.4738777332924542</v>
      </c>
      <c r="G456" s="55">
        <f t="shared" si="603"/>
        <v>-1.4200272744824929</v>
      </c>
      <c r="H456" s="55">
        <f t="shared" si="603"/>
        <v>-9.1156165165797347</v>
      </c>
      <c r="I456" s="55">
        <f t="shared" si="603"/>
        <v>-7.8157902397841923</v>
      </c>
      <c r="J456" s="55">
        <f t="shared" si="603"/>
        <v>-6.3896811385235424</v>
      </c>
      <c r="K456" s="55">
        <f t="shared" si="603"/>
        <v>30.298644020938696</v>
      </c>
      <c r="L456" s="1202" t="s">
        <v>191</v>
      </c>
      <c r="M456" s="1203"/>
      <c r="N456" s="55">
        <f t="shared" ref="N456:V456" si="604">SUM(N245/N218*100-100)</f>
        <v>7.7098399342833375</v>
      </c>
      <c r="O456" s="55">
        <f t="shared" si="604"/>
        <v>-25.010248630274319</v>
      </c>
      <c r="P456" s="55">
        <f t="shared" si="604"/>
        <v>-6.0793241875868773</v>
      </c>
      <c r="Q456" s="55">
        <f t="shared" si="604"/>
        <v>-0.53322681361494517</v>
      </c>
      <c r="R456" s="55">
        <f t="shared" si="604"/>
        <v>-19.074710698161638</v>
      </c>
      <c r="S456" s="55">
        <f t="shared" si="604"/>
        <v>4.3241476659822524</v>
      </c>
      <c r="T456" s="55">
        <f t="shared" si="604"/>
        <v>4.2357823095064475</v>
      </c>
      <c r="U456" s="55">
        <f t="shared" si="604"/>
        <v>1.3243267691028819</v>
      </c>
      <c r="V456" s="55">
        <f t="shared" si="604"/>
        <v>-21.050904570494652</v>
      </c>
    </row>
    <row r="457" spans="1:22" ht="11.25" hidden="1" customHeight="1">
      <c r="A457" s="1202" t="s">
        <v>192</v>
      </c>
      <c r="B457" s="1203"/>
      <c r="C457" s="55">
        <f t="shared" si="596"/>
        <v>10.790387657345121</v>
      </c>
      <c r="D457" s="55">
        <f t="shared" ref="D457:K457" si="605">SUM(D246/D219*100-100)</f>
        <v>-2.6753812365996055</v>
      </c>
      <c r="E457" s="55">
        <f t="shared" si="605"/>
        <v>10.964202823358477</v>
      </c>
      <c r="F457" s="55">
        <f t="shared" si="605"/>
        <v>-3.5795425546632629</v>
      </c>
      <c r="G457" s="55">
        <f t="shared" si="605"/>
        <v>-3.3333733727826882</v>
      </c>
      <c r="H457" s="55">
        <f t="shared" si="605"/>
        <v>-8.7346843918778063</v>
      </c>
      <c r="I457" s="55">
        <f t="shared" si="605"/>
        <v>-5.3492888756385923</v>
      </c>
      <c r="J457" s="55">
        <f t="shared" si="605"/>
        <v>-5.7557677900168329</v>
      </c>
      <c r="K457" s="55">
        <f t="shared" si="605"/>
        <v>24.902194388710129</v>
      </c>
      <c r="L457" s="1202" t="s">
        <v>192</v>
      </c>
      <c r="M457" s="1203"/>
      <c r="N457" s="55">
        <f t="shared" ref="N457:V457" si="606">SUM(N246/N219*100-100)</f>
        <v>8.0456867794380287</v>
      </c>
      <c r="O457" s="55">
        <f t="shared" si="606"/>
        <v>-24.041209969429701</v>
      </c>
      <c r="P457" s="55">
        <f t="shared" si="606"/>
        <v>-3.4421840229124001</v>
      </c>
      <c r="Q457" s="55">
        <f t="shared" si="606"/>
        <v>0.76291161680302366</v>
      </c>
      <c r="R457" s="55">
        <f t="shared" si="606"/>
        <v>-16.021371294991425</v>
      </c>
      <c r="S457" s="55">
        <f t="shared" si="606"/>
        <v>-1.1738911958052398</v>
      </c>
      <c r="T457" s="55">
        <f t="shared" si="606"/>
        <v>3.2750030209612646</v>
      </c>
      <c r="U457" s="55">
        <f t="shared" si="606"/>
        <v>7.6557869107586072</v>
      </c>
      <c r="V457" s="55">
        <f t="shared" si="606"/>
        <v>-18.665340853357748</v>
      </c>
    </row>
    <row r="458" spans="1:22" ht="11.25" hidden="1" customHeight="1">
      <c r="A458" s="1202" t="s">
        <v>193</v>
      </c>
      <c r="B458" s="1203"/>
      <c r="C458" s="55">
        <f t="shared" si="596"/>
        <v>9.2685759664241232</v>
      </c>
      <c r="D458" s="55">
        <f t="shared" ref="D458:K458" si="607">SUM(D247/D220*100-100)</f>
        <v>-1.2559199311990739</v>
      </c>
      <c r="E458" s="55">
        <f t="shared" si="607"/>
        <v>13.817013903548812</v>
      </c>
      <c r="F458" s="55">
        <f t="shared" si="607"/>
        <v>-4.8089456489939408</v>
      </c>
      <c r="G458" s="55">
        <f t="shared" si="607"/>
        <v>-3.6167296662855506</v>
      </c>
      <c r="H458" s="55">
        <f t="shared" si="607"/>
        <v>-9.0802806709171762</v>
      </c>
      <c r="I458" s="55">
        <f t="shared" si="607"/>
        <v>-5.7897644779914827</v>
      </c>
      <c r="J458" s="55">
        <f t="shared" si="607"/>
        <v>-5.8799500314618456</v>
      </c>
      <c r="K458" s="55">
        <f t="shared" si="607"/>
        <v>25.350677780723927</v>
      </c>
      <c r="L458" s="1202" t="s">
        <v>193</v>
      </c>
      <c r="M458" s="1203"/>
      <c r="N458" s="55">
        <f t="shared" ref="N458:V458" si="608">SUM(N247/N220*100-100)</f>
        <v>8.8248297913393685</v>
      </c>
      <c r="O458" s="55">
        <f t="shared" si="608"/>
        <v>-23.689014843985532</v>
      </c>
      <c r="P458" s="55">
        <f t="shared" si="608"/>
        <v>0.34902139086170791</v>
      </c>
      <c r="Q458" s="55">
        <f t="shared" si="608"/>
        <v>-1.2929468797128294</v>
      </c>
      <c r="R458" s="55">
        <f t="shared" si="608"/>
        <v>-12.829644487634781</v>
      </c>
      <c r="S458" s="55">
        <f t="shared" si="608"/>
        <v>-5.7954799443296849</v>
      </c>
      <c r="T458" s="55">
        <f t="shared" si="608"/>
        <v>-4.2933973645214394</v>
      </c>
      <c r="U458" s="55">
        <f t="shared" si="608"/>
        <v>10.286937750665132</v>
      </c>
      <c r="V458" s="55">
        <f t="shared" si="608"/>
        <v>-17.619014320679256</v>
      </c>
    </row>
    <row r="459" spans="1:22" ht="11.25" hidden="1" customHeight="1">
      <c r="A459" s="1202" t="s">
        <v>194</v>
      </c>
      <c r="B459" s="1203"/>
      <c r="C459" s="55">
        <f t="shared" si="596"/>
        <v>9.7494189386982697</v>
      </c>
      <c r="D459" s="55">
        <f t="shared" ref="D459:K459" si="609">SUM(D248/D221*100-100)</f>
        <v>-0.52265275853842752</v>
      </c>
      <c r="E459" s="55">
        <f t="shared" si="609"/>
        <v>12.330588853608248</v>
      </c>
      <c r="F459" s="55">
        <f t="shared" si="609"/>
        <v>-1.268256774637166</v>
      </c>
      <c r="G459" s="55">
        <f t="shared" si="609"/>
        <v>-4.6569851957045927</v>
      </c>
      <c r="H459" s="55">
        <f t="shared" si="609"/>
        <v>-7.5398490719511244</v>
      </c>
      <c r="I459" s="55">
        <f t="shared" si="609"/>
        <v>-4.4496159671516153</v>
      </c>
      <c r="J459" s="55">
        <f t="shared" si="609"/>
        <v>-6.6060583370427395</v>
      </c>
      <c r="K459" s="55">
        <f t="shared" si="609"/>
        <v>19.248567007523775</v>
      </c>
      <c r="L459" s="1202" t="s">
        <v>194</v>
      </c>
      <c r="M459" s="1203"/>
      <c r="N459" s="55">
        <f t="shared" ref="N459:V459" si="610">SUM(N248/N221*100-100)</f>
        <v>12.00152861559647</v>
      </c>
      <c r="O459" s="55">
        <f t="shared" si="610"/>
        <v>-27.080268627264957</v>
      </c>
      <c r="P459" s="55">
        <f t="shared" si="610"/>
        <v>2.0745311918970231</v>
      </c>
      <c r="Q459" s="55">
        <f t="shared" si="610"/>
        <v>-2.2191655897313467</v>
      </c>
      <c r="R459" s="55">
        <f t="shared" si="610"/>
        <v>-12.494784421069141</v>
      </c>
      <c r="S459" s="55">
        <f t="shared" si="610"/>
        <v>-9.7843035949433101</v>
      </c>
      <c r="T459" s="55">
        <f t="shared" si="610"/>
        <v>-1.9735161665540204</v>
      </c>
      <c r="U459" s="55">
        <f t="shared" si="610"/>
        <v>9.773312704109884</v>
      </c>
      <c r="V459" s="55">
        <f t="shared" si="610"/>
        <v>-16.179013117528356</v>
      </c>
    </row>
    <row r="460" spans="1:22" ht="11.25" hidden="1" customHeight="1">
      <c r="A460" s="1202" t="s">
        <v>195</v>
      </c>
      <c r="B460" s="1203"/>
      <c r="C460" s="55">
        <f t="shared" si="596"/>
        <v>9.3875565463727071</v>
      </c>
      <c r="D460" s="55">
        <f t="shared" ref="D460:K460" si="611">SUM(D249/D222*100-100)</f>
        <v>-0.2144416463946186</v>
      </c>
      <c r="E460" s="55">
        <f t="shared" si="611"/>
        <v>11.25343932433114</v>
      </c>
      <c r="F460" s="55">
        <f t="shared" si="611"/>
        <v>-2.3671989127533379</v>
      </c>
      <c r="G460" s="55">
        <f t="shared" si="611"/>
        <v>-3.667338086543154</v>
      </c>
      <c r="H460" s="55">
        <f t="shared" si="611"/>
        <v>-7.3470679696221737</v>
      </c>
      <c r="I460" s="55">
        <f t="shared" si="611"/>
        <v>-0.34301461011610002</v>
      </c>
      <c r="J460" s="55">
        <f t="shared" si="611"/>
        <v>-8.544796443798603</v>
      </c>
      <c r="K460" s="55">
        <f t="shared" si="611"/>
        <v>17.304141672695266</v>
      </c>
      <c r="L460" s="1202" t="s">
        <v>195</v>
      </c>
      <c r="M460" s="1203"/>
      <c r="N460" s="55">
        <f t="shared" ref="N460:V460" si="612">SUM(N249/N222*100-100)</f>
        <v>11.867210940028755</v>
      </c>
      <c r="O460" s="55">
        <f t="shared" si="612"/>
        <v>-28.894954799969881</v>
      </c>
      <c r="P460" s="55">
        <f t="shared" si="612"/>
        <v>0.52309997090449656</v>
      </c>
      <c r="Q460" s="55">
        <f t="shared" si="612"/>
        <v>-1.0032396830297188</v>
      </c>
      <c r="R460" s="55">
        <f t="shared" si="612"/>
        <v>-11.953671556519993</v>
      </c>
      <c r="S460" s="55">
        <f t="shared" si="612"/>
        <v>-8.6425232580518383</v>
      </c>
      <c r="T460" s="55">
        <f t="shared" si="612"/>
        <v>-1.0574268933026332</v>
      </c>
      <c r="U460" s="55">
        <f t="shared" si="612"/>
        <v>9.0975330550655968</v>
      </c>
      <c r="V460" s="55">
        <f t="shared" si="612"/>
        <v>-15.428031567170393</v>
      </c>
    </row>
    <row r="461" spans="1:22" ht="11.25" customHeight="1">
      <c r="A461" s="1202" t="s">
        <v>196</v>
      </c>
      <c r="B461" s="1203"/>
      <c r="C461" s="55">
        <f t="shared" si="596"/>
        <v>8.1207192832643216</v>
      </c>
      <c r="D461" s="55">
        <f t="shared" si="596"/>
        <v>-7.650206566148654E-2</v>
      </c>
      <c r="E461" s="55">
        <f t="shared" ref="E461:K461" si="613">SUM(E250/E223*100-100)</f>
        <v>9.9909917124295191</v>
      </c>
      <c r="F461" s="55">
        <f t="shared" si="613"/>
        <v>-2.2331088691202439</v>
      </c>
      <c r="G461" s="55">
        <f t="shared" si="613"/>
        <v>-4.7079609476416096</v>
      </c>
      <c r="H461" s="55">
        <f t="shared" si="613"/>
        <v>-6.5044687510833228</v>
      </c>
      <c r="I461" s="55">
        <f t="shared" si="613"/>
        <v>1.2260977220548597</v>
      </c>
      <c r="J461" s="55">
        <f t="shared" si="613"/>
        <v>-8.7095723631454973</v>
      </c>
      <c r="K461" s="55">
        <f t="shared" si="613"/>
        <v>14.84201032880668</v>
      </c>
      <c r="L461" s="1202" t="s">
        <v>196</v>
      </c>
      <c r="M461" s="1203"/>
      <c r="N461" s="55">
        <f t="shared" ref="N461:V461" si="614">SUM(N250/N223*100-100)</f>
        <v>10.93613002290472</v>
      </c>
      <c r="O461" s="55">
        <f t="shared" si="614"/>
        <v>-26.605886602359959</v>
      </c>
      <c r="P461" s="55">
        <f t="shared" si="614"/>
        <v>-1.5784359020379526</v>
      </c>
      <c r="Q461" s="55">
        <f t="shared" si="614"/>
        <v>-1.683204639201108E-2</v>
      </c>
      <c r="R461" s="55">
        <f t="shared" si="614"/>
        <v>-11.662320968615731</v>
      </c>
      <c r="S461" s="55">
        <f t="shared" si="614"/>
        <v>-6.6833722833450935</v>
      </c>
      <c r="T461" s="55">
        <f t="shared" si="614"/>
        <v>-2.2445175493256642</v>
      </c>
      <c r="U461" s="55">
        <f t="shared" si="614"/>
        <v>8.2528398003206149</v>
      </c>
      <c r="V461" s="55">
        <f t="shared" si="614"/>
        <v>-14.624043319215573</v>
      </c>
    </row>
    <row r="462" spans="1:22" ht="11.25" hidden="1" customHeight="1">
      <c r="A462" s="1202" t="s">
        <v>197</v>
      </c>
      <c r="B462" s="1203"/>
      <c r="C462" s="55">
        <f t="shared" si="596"/>
        <v>-3.7084721064711772</v>
      </c>
      <c r="D462" s="55">
        <f t="shared" si="596"/>
        <v>-9.3435993978946641</v>
      </c>
      <c r="E462" s="55">
        <f t="shared" ref="E462:K462" si="615">SUM(E251/E224*100-100)</f>
        <v>-2.7458978128964588</v>
      </c>
      <c r="F462" s="55">
        <f t="shared" si="615"/>
        <v>-12.654364017500583</v>
      </c>
      <c r="G462" s="55">
        <f t="shared" si="615"/>
        <v>-14.773149337790585</v>
      </c>
      <c r="H462" s="55">
        <f t="shared" si="615"/>
        <v>-16.53490828819389</v>
      </c>
      <c r="I462" s="55">
        <f t="shared" si="615"/>
        <v>-9.4327219563305391</v>
      </c>
      <c r="J462" s="55">
        <f t="shared" si="615"/>
        <v>-19.429760084047558</v>
      </c>
      <c r="K462" s="55">
        <f t="shared" si="615"/>
        <v>1.1881503030199951</v>
      </c>
      <c r="L462" s="1202" t="s">
        <v>197</v>
      </c>
      <c r="M462" s="1203"/>
      <c r="N462" s="55">
        <f t="shared" ref="N462:V462" si="616">SUM(N251/N224*100-100)</f>
        <v>-0.8190050861341831</v>
      </c>
      <c r="O462" s="55">
        <f t="shared" si="616"/>
        <v>-34.616816266590973</v>
      </c>
      <c r="P462" s="55">
        <f t="shared" si="616"/>
        <v>-12.674572020400362</v>
      </c>
      <c r="Q462" s="55">
        <f t="shared" si="616"/>
        <v>-13.470885065611327</v>
      </c>
      <c r="R462" s="55">
        <f t="shared" si="616"/>
        <v>-21.689838479489438</v>
      </c>
      <c r="S462" s="55">
        <f t="shared" si="616"/>
        <v>-16.661178878366428</v>
      </c>
      <c r="T462" s="55">
        <f t="shared" si="616"/>
        <v>-13.058715399214577</v>
      </c>
      <c r="U462" s="55">
        <f t="shared" si="616"/>
        <v>-2.9080036698984344</v>
      </c>
      <c r="V462" s="55">
        <f t="shared" si="616"/>
        <v>-22.46569239622022</v>
      </c>
    </row>
    <row r="463" spans="1:22" ht="11.25" hidden="1" customHeight="1">
      <c r="A463" s="1202" t="s">
        <v>198</v>
      </c>
      <c r="B463" s="1203"/>
      <c r="C463" s="55">
        <f t="shared" si="596"/>
        <v>-12.827977796822296</v>
      </c>
      <c r="D463" s="55">
        <f t="shared" si="596"/>
        <v>-17.046854762098334</v>
      </c>
      <c r="E463" s="55">
        <f t="shared" ref="E463:K463" si="617">SUM(E252/E225*100-100)</f>
        <v>-12.888503469528658</v>
      </c>
      <c r="F463" s="55">
        <f t="shared" si="617"/>
        <v>-21.567244141354351</v>
      </c>
      <c r="G463" s="55">
        <f t="shared" si="617"/>
        <v>-22.270286875785757</v>
      </c>
      <c r="H463" s="55">
        <f t="shared" si="617"/>
        <v>-23.540880042521295</v>
      </c>
      <c r="I463" s="55">
        <f t="shared" si="617"/>
        <v>-18.695437330561987</v>
      </c>
      <c r="J463" s="55">
        <f t="shared" si="617"/>
        <v>-27.144379483984409</v>
      </c>
      <c r="K463" s="55">
        <f t="shared" si="617"/>
        <v>-10.225784256935952</v>
      </c>
      <c r="L463" s="1202" t="s">
        <v>198</v>
      </c>
      <c r="M463" s="1203"/>
      <c r="N463" s="55">
        <f t="shared" ref="N463:V463" si="618">SUM(N252/N225*100-100)</f>
        <v>-10.770196632500955</v>
      </c>
      <c r="O463" s="55">
        <f t="shared" si="618"/>
        <v>-40.935234413345668</v>
      </c>
      <c r="P463" s="55">
        <f t="shared" si="618"/>
        <v>-20.112274937053414</v>
      </c>
      <c r="Q463" s="55">
        <f t="shared" si="618"/>
        <v>-22.20882368906004</v>
      </c>
      <c r="R463" s="55">
        <f t="shared" si="618"/>
        <v>-28.731319537902223</v>
      </c>
      <c r="S463" s="55">
        <f t="shared" si="618"/>
        <v>-24.023947831869791</v>
      </c>
      <c r="T463" s="55">
        <f t="shared" si="618"/>
        <v>-20.604150043384038</v>
      </c>
      <c r="U463" s="55">
        <f t="shared" si="618"/>
        <v>-12.30548078938925</v>
      </c>
      <c r="V463" s="55">
        <f t="shared" si="618"/>
        <v>-27.736271813088734</v>
      </c>
    </row>
    <row r="464" spans="1:22" ht="11.25" hidden="1" customHeight="1">
      <c r="A464" s="1202" t="s">
        <v>199</v>
      </c>
      <c r="B464" s="1203"/>
      <c r="C464" s="55">
        <f t="shared" si="596"/>
        <v>-20.578940464561796</v>
      </c>
      <c r="D464" s="55" t="e">
        <f t="shared" si="596"/>
        <v>#DIV/0!</v>
      </c>
      <c r="E464" s="55">
        <f t="shared" ref="E464:K464" si="619">SUM(E253/E226*100-100)</f>
        <v>-19.738547990703665</v>
      </c>
      <c r="F464" s="55">
        <f t="shared" si="619"/>
        <v>-28.989344990586346</v>
      </c>
      <c r="G464" s="55">
        <f t="shared" si="619"/>
        <v>-27.826680916131934</v>
      </c>
      <c r="H464" s="55">
        <f t="shared" si="619"/>
        <v>-29.534380757400058</v>
      </c>
      <c r="I464" s="55">
        <f t="shared" si="619"/>
        <v>-25.375754311891214</v>
      </c>
      <c r="J464" s="55">
        <f t="shared" si="619"/>
        <v>-31.919482668783957</v>
      </c>
      <c r="K464" s="55">
        <f t="shared" si="619"/>
        <v>-18.02123691960027</v>
      </c>
      <c r="L464" s="1202" t="s">
        <v>199</v>
      </c>
      <c r="M464" s="1203"/>
      <c r="N464" s="55" t="e">
        <f t="shared" ref="N464:V464" si="620">SUM(N253/N226*100-100)</f>
        <v>#DIV/0!</v>
      </c>
      <c r="O464" s="55" t="e">
        <f t="shared" si="620"/>
        <v>#DIV/0!</v>
      </c>
      <c r="P464" s="55" t="e">
        <f t="shared" si="620"/>
        <v>#DIV/0!</v>
      </c>
      <c r="Q464" s="55">
        <f t="shared" si="620"/>
        <v>-29.63159790567849</v>
      </c>
      <c r="R464" s="55">
        <f t="shared" si="620"/>
        <v>-33.039571554837522</v>
      </c>
      <c r="S464" s="55">
        <f t="shared" si="620"/>
        <v>-29.078968976453751</v>
      </c>
      <c r="T464" s="55">
        <f t="shared" si="620"/>
        <v>-27.434780517144546</v>
      </c>
      <c r="U464" s="55">
        <f t="shared" si="620"/>
        <v>-19.37394625145221</v>
      </c>
      <c r="V464" s="55">
        <f t="shared" si="620"/>
        <v>-32.582690780569081</v>
      </c>
    </row>
  </sheetData>
  <mergeCells count="409">
    <mergeCell ref="A463:B463"/>
    <mergeCell ref="L463:M463"/>
    <mergeCell ref="A464:B464"/>
    <mergeCell ref="L464:M464"/>
    <mergeCell ref="A460:B460"/>
    <mergeCell ref="L460:M460"/>
    <mergeCell ref="A461:B461"/>
    <mergeCell ref="L461:M461"/>
    <mergeCell ref="A462:B462"/>
    <mergeCell ref="L462:M462"/>
    <mergeCell ref="A457:B457"/>
    <mergeCell ref="L457:M457"/>
    <mergeCell ref="A458:B458"/>
    <mergeCell ref="L458:M458"/>
    <mergeCell ref="A459:B459"/>
    <mergeCell ref="L459:M459"/>
    <mergeCell ref="A454:B454"/>
    <mergeCell ref="L454:M454"/>
    <mergeCell ref="A455:B455"/>
    <mergeCell ref="L455:M455"/>
    <mergeCell ref="A456:B456"/>
    <mergeCell ref="L456:M456"/>
    <mergeCell ref="A436:B436"/>
    <mergeCell ref="L436:M436"/>
    <mergeCell ref="A437:B437"/>
    <mergeCell ref="L437:M437"/>
    <mergeCell ref="A453:B453"/>
    <mergeCell ref="L453:M453"/>
    <mergeCell ref="A433:B433"/>
    <mergeCell ref="L433:M433"/>
    <mergeCell ref="A434:B434"/>
    <mergeCell ref="L434:M434"/>
    <mergeCell ref="A435:B435"/>
    <mergeCell ref="L435:M435"/>
    <mergeCell ref="A430:B430"/>
    <mergeCell ref="L430:M430"/>
    <mergeCell ref="A431:B431"/>
    <mergeCell ref="L431:M431"/>
    <mergeCell ref="A432:B432"/>
    <mergeCell ref="L432:M432"/>
    <mergeCell ref="A427:B427"/>
    <mergeCell ref="L427:M427"/>
    <mergeCell ref="A428:B428"/>
    <mergeCell ref="L428:M428"/>
    <mergeCell ref="A429:B429"/>
    <mergeCell ref="L429:M429"/>
    <mergeCell ref="A409:B409"/>
    <mergeCell ref="L409:M409"/>
    <mergeCell ref="A410:B410"/>
    <mergeCell ref="L410:M410"/>
    <mergeCell ref="A426:B426"/>
    <mergeCell ref="L426:M426"/>
    <mergeCell ref="A406:B406"/>
    <mergeCell ref="L406:M406"/>
    <mergeCell ref="A407:B407"/>
    <mergeCell ref="L407:M407"/>
    <mergeCell ref="A408:B408"/>
    <mergeCell ref="L408:M408"/>
    <mergeCell ref="A403:B403"/>
    <mergeCell ref="L403:M403"/>
    <mergeCell ref="A404:B404"/>
    <mergeCell ref="L404:M404"/>
    <mergeCell ref="A405:B405"/>
    <mergeCell ref="L405:M405"/>
    <mergeCell ref="A400:B400"/>
    <mergeCell ref="L400:M400"/>
    <mergeCell ref="A401:B401"/>
    <mergeCell ref="L401:M401"/>
    <mergeCell ref="A402:B402"/>
    <mergeCell ref="L402:M402"/>
    <mergeCell ref="A382:B382"/>
    <mergeCell ref="L382:M382"/>
    <mergeCell ref="A383:B383"/>
    <mergeCell ref="L383:M383"/>
    <mergeCell ref="A399:B399"/>
    <mergeCell ref="L399:M399"/>
    <mergeCell ref="A379:B379"/>
    <mergeCell ref="L379:M379"/>
    <mergeCell ref="A380:B380"/>
    <mergeCell ref="L380:M380"/>
    <mergeCell ref="A381:B381"/>
    <mergeCell ref="L381:M381"/>
    <mergeCell ref="A376:B376"/>
    <mergeCell ref="L376:M376"/>
    <mergeCell ref="A377:B377"/>
    <mergeCell ref="L377:M377"/>
    <mergeCell ref="A378:B378"/>
    <mergeCell ref="L378:M378"/>
    <mergeCell ref="A373:B373"/>
    <mergeCell ref="L373:M373"/>
    <mergeCell ref="A374:B374"/>
    <mergeCell ref="L374:M374"/>
    <mergeCell ref="A375:B375"/>
    <mergeCell ref="L375:M375"/>
    <mergeCell ref="A355:B355"/>
    <mergeCell ref="L355:M355"/>
    <mergeCell ref="A356:B356"/>
    <mergeCell ref="L356:M356"/>
    <mergeCell ref="A372:B372"/>
    <mergeCell ref="L372:M372"/>
    <mergeCell ref="A352:B352"/>
    <mergeCell ref="L352:M352"/>
    <mergeCell ref="A353:B353"/>
    <mergeCell ref="L353:M353"/>
    <mergeCell ref="A354:B354"/>
    <mergeCell ref="L354:M354"/>
    <mergeCell ref="A349:B349"/>
    <mergeCell ref="L349:M349"/>
    <mergeCell ref="A350:B350"/>
    <mergeCell ref="L350:M350"/>
    <mergeCell ref="A351:B351"/>
    <mergeCell ref="L351:M351"/>
    <mergeCell ref="A346:B346"/>
    <mergeCell ref="L346:M346"/>
    <mergeCell ref="A347:B347"/>
    <mergeCell ref="L347:M347"/>
    <mergeCell ref="A348:B348"/>
    <mergeCell ref="L348:M348"/>
    <mergeCell ref="A328:B328"/>
    <mergeCell ref="L328:M328"/>
    <mergeCell ref="A329:B329"/>
    <mergeCell ref="L329:M329"/>
    <mergeCell ref="A345:B345"/>
    <mergeCell ref="L345:M345"/>
    <mergeCell ref="A325:B325"/>
    <mergeCell ref="L325:M325"/>
    <mergeCell ref="A326:B326"/>
    <mergeCell ref="L326:M326"/>
    <mergeCell ref="A327:B327"/>
    <mergeCell ref="L327:M327"/>
    <mergeCell ref="A322:B322"/>
    <mergeCell ref="L322:M322"/>
    <mergeCell ref="A323:B323"/>
    <mergeCell ref="L323:M323"/>
    <mergeCell ref="A324:B324"/>
    <mergeCell ref="L324:M324"/>
    <mergeCell ref="A319:B319"/>
    <mergeCell ref="L319:M319"/>
    <mergeCell ref="A320:B320"/>
    <mergeCell ref="L320:M320"/>
    <mergeCell ref="A321:B321"/>
    <mergeCell ref="L321:M321"/>
    <mergeCell ref="A301:B301"/>
    <mergeCell ref="L301:M301"/>
    <mergeCell ref="A302:B302"/>
    <mergeCell ref="L302:M302"/>
    <mergeCell ref="A318:B318"/>
    <mergeCell ref="L318:M318"/>
    <mergeCell ref="A298:B298"/>
    <mergeCell ref="L298:M298"/>
    <mergeCell ref="A299:B299"/>
    <mergeCell ref="L299:M299"/>
    <mergeCell ref="A300:B300"/>
    <mergeCell ref="L300:M300"/>
    <mergeCell ref="A295:B295"/>
    <mergeCell ref="L295:M295"/>
    <mergeCell ref="A296:B296"/>
    <mergeCell ref="L296:M296"/>
    <mergeCell ref="A297:B297"/>
    <mergeCell ref="L297:M297"/>
    <mergeCell ref="A292:B292"/>
    <mergeCell ref="L292:M292"/>
    <mergeCell ref="A293:B293"/>
    <mergeCell ref="L293:M293"/>
    <mergeCell ref="A294:B294"/>
    <mergeCell ref="L294:M294"/>
    <mergeCell ref="A274:B274"/>
    <mergeCell ref="L274:M274"/>
    <mergeCell ref="A275:B275"/>
    <mergeCell ref="L275:M275"/>
    <mergeCell ref="A291:B291"/>
    <mergeCell ref="L291:M291"/>
    <mergeCell ref="A271:B271"/>
    <mergeCell ref="L271:M271"/>
    <mergeCell ref="A272:B272"/>
    <mergeCell ref="L272:M272"/>
    <mergeCell ref="A273:B273"/>
    <mergeCell ref="L273:M273"/>
    <mergeCell ref="A253:B253"/>
    <mergeCell ref="L253:M253"/>
    <mergeCell ref="A270:B270"/>
    <mergeCell ref="L270:M270"/>
    <mergeCell ref="A250:B250"/>
    <mergeCell ref="L250:M250"/>
    <mergeCell ref="A251:B251"/>
    <mergeCell ref="L251:M251"/>
    <mergeCell ref="A252:B252"/>
    <mergeCell ref="L252:M252"/>
    <mergeCell ref="A247:B247"/>
    <mergeCell ref="L247:M247"/>
    <mergeCell ref="A248:B248"/>
    <mergeCell ref="L248:M248"/>
    <mergeCell ref="A249:B249"/>
    <mergeCell ref="L249:M249"/>
    <mergeCell ref="A244:B244"/>
    <mergeCell ref="L244:M244"/>
    <mergeCell ref="A245:B245"/>
    <mergeCell ref="L245:M245"/>
    <mergeCell ref="A246:B246"/>
    <mergeCell ref="L246:M246"/>
    <mergeCell ref="A226:B226"/>
    <mergeCell ref="L226:M226"/>
    <mergeCell ref="A242:B242"/>
    <mergeCell ref="L242:M242"/>
    <mergeCell ref="A243:B243"/>
    <mergeCell ref="L243:M243"/>
    <mergeCell ref="A223:B223"/>
    <mergeCell ref="L223:M223"/>
    <mergeCell ref="A224:B224"/>
    <mergeCell ref="L224:M224"/>
    <mergeCell ref="A225:B225"/>
    <mergeCell ref="L225:M225"/>
    <mergeCell ref="A220:B220"/>
    <mergeCell ref="L220:M220"/>
    <mergeCell ref="A221:B221"/>
    <mergeCell ref="L221:M221"/>
    <mergeCell ref="A222:B222"/>
    <mergeCell ref="L222:M222"/>
    <mergeCell ref="A217:B217"/>
    <mergeCell ref="L217:M217"/>
    <mergeCell ref="A218:B218"/>
    <mergeCell ref="L218:M218"/>
    <mergeCell ref="A219:B219"/>
    <mergeCell ref="L219:M219"/>
    <mergeCell ref="A199:B199"/>
    <mergeCell ref="L199:M199"/>
    <mergeCell ref="A215:B215"/>
    <mergeCell ref="L215:M215"/>
    <mergeCell ref="A216:B216"/>
    <mergeCell ref="L216:M216"/>
    <mergeCell ref="A196:B196"/>
    <mergeCell ref="L196:M196"/>
    <mergeCell ref="A197:B197"/>
    <mergeCell ref="L197:M197"/>
    <mergeCell ref="A198:B198"/>
    <mergeCell ref="L198:M198"/>
    <mergeCell ref="A193:B193"/>
    <mergeCell ref="L193:M193"/>
    <mergeCell ref="A194:B194"/>
    <mergeCell ref="L194:M194"/>
    <mergeCell ref="A195:B195"/>
    <mergeCell ref="L195:M195"/>
    <mergeCell ref="A190:B190"/>
    <mergeCell ref="L190:M190"/>
    <mergeCell ref="A191:B191"/>
    <mergeCell ref="L191:M191"/>
    <mergeCell ref="A192:B192"/>
    <mergeCell ref="L192:M192"/>
    <mergeCell ref="A172:B172"/>
    <mergeCell ref="L172:M172"/>
    <mergeCell ref="AE173:AF173"/>
    <mergeCell ref="A188:B188"/>
    <mergeCell ref="L188:M188"/>
    <mergeCell ref="A189:B189"/>
    <mergeCell ref="L189:M189"/>
    <mergeCell ref="AE169:AF169"/>
    <mergeCell ref="A170:B170"/>
    <mergeCell ref="L170:M170"/>
    <mergeCell ref="AE170:AF170"/>
    <mergeCell ref="A171:B171"/>
    <mergeCell ref="L171:M171"/>
    <mergeCell ref="AE171:AF171"/>
    <mergeCell ref="A167:B167"/>
    <mergeCell ref="L167:M167"/>
    <mergeCell ref="A168:B168"/>
    <mergeCell ref="L168:M168"/>
    <mergeCell ref="A169:B169"/>
    <mergeCell ref="L169:M169"/>
    <mergeCell ref="A164:B164"/>
    <mergeCell ref="L164:M164"/>
    <mergeCell ref="A165:B165"/>
    <mergeCell ref="L165:M165"/>
    <mergeCell ref="A166:B166"/>
    <mergeCell ref="L166:M166"/>
    <mergeCell ref="A161:B161"/>
    <mergeCell ref="L161:M161"/>
    <mergeCell ref="A162:B162"/>
    <mergeCell ref="L162:M162"/>
    <mergeCell ref="A163:B163"/>
    <mergeCell ref="L163:M163"/>
    <mergeCell ref="A143:B143"/>
    <mergeCell ref="L143:M143"/>
    <mergeCell ref="A144:B144"/>
    <mergeCell ref="L144:M144"/>
    <mergeCell ref="A145:B145"/>
    <mergeCell ref="L145:M145"/>
    <mergeCell ref="A140:B140"/>
    <mergeCell ref="L140:M140"/>
    <mergeCell ref="A141:B141"/>
    <mergeCell ref="L141:M141"/>
    <mergeCell ref="A142:B142"/>
    <mergeCell ref="L142:M142"/>
    <mergeCell ref="A137:B137"/>
    <mergeCell ref="L137:M137"/>
    <mergeCell ref="A138:B138"/>
    <mergeCell ref="L138:M138"/>
    <mergeCell ref="A139:B139"/>
    <mergeCell ref="L139:M139"/>
    <mergeCell ref="A134:B134"/>
    <mergeCell ref="L134:M134"/>
    <mergeCell ref="A135:B135"/>
    <mergeCell ref="L135:M135"/>
    <mergeCell ref="A136:B136"/>
    <mergeCell ref="L136:M136"/>
    <mergeCell ref="A116:B116"/>
    <mergeCell ref="L116:M116"/>
    <mergeCell ref="A117:B117"/>
    <mergeCell ref="L117:M117"/>
    <mergeCell ref="A118:B118"/>
    <mergeCell ref="L118:M118"/>
    <mergeCell ref="A113:B113"/>
    <mergeCell ref="L113:M113"/>
    <mergeCell ref="A114:B114"/>
    <mergeCell ref="L114:M114"/>
    <mergeCell ref="A115:B115"/>
    <mergeCell ref="L115:M115"/>
    <mergeCell ref="A110:B110"/>
    <mergeCell ref="L110:M110"/>
    <mergeCell ref="A111:B111"/>
    <mergeCell ref="L111:M111"/>
    <mergeCell ref="A112:B112"/>
    <mergeCell ref="L112:M112"/>
    <mergeCell ref="A107:B107"/>
    <mergeCell ref="L107:M107"/>
    <mergeCell ref="A108:B108"/>
    <mergeCell ref="L108:M108"/>
    <mergeCell ref="A109:B109"/>
    <mergeCell ref="L109:M109"/>
    <mergeCell ref="A89:B89"/>
    <mergeCell ref="L89:M89"/>
    <mergeCell ref="A90:B90"/>
    <mergeCell ref="L90:M90"/>
    <mergeCell ref="A91:B91"/>
    <mergeCell ref="L91:M91"/>
    <mergeCell ref="A86:B86"/>
    <mergeCell ref="L86:M86"/>
    <mergeCell ref="A87:B87"/>
    <mergeCell ref="L87:M87"/>
    <mergeCell ref="A88:B88"/>
    <mergeCell ref="L88:M88"/>
    <mergeCell ref="A83:B83"/>
    <mergeCell ref="L83:M83"/>
    <mergeCell ref="A84:B84"/>
    <mergeCell ref="L84:M84"/>
    <mergeCell ref="A85:B85"/>
    <mergeCell ref="L85:M85"/>
    <mergeCell ref="A80:B80"/>
    <mergeCell ref="L80:M80"/>
    <mergeCell ref="A81:B81"/>
    <mergeCell ref="L81:M81"/>
    <mergeCell ref="A82:B82"/>
    <mergeCell ref="L82:M82"/>
    <mergeCell ref="A62:B62"/>
    <mergeCell ref="L62:M62"/>
    <mergeCell ref="A63:B63"/>
    <mergeCell ref="L63:M63"/>
    <mergeCell ref="A64:B64"/>
    <mergeCell ref="L64:M64"/>
    <mergeCell ref="A59:B59"/>
    <mergeCell ref="L59:M59"/>
    <mergeCell ref="A60:B60"/>
    <mergeCell ref="L60:M60"/>
    <mergeCell ref="A61:B61"/>
    <mergeCell ref="L61:M61"/>
    <mergeCell ref="A56:B56"/>
    <mergeCell ref="L56:M56"/>
    <mergeCell ref="A57:B57"/>
    <mergeCell ref="L57:M57"/>
    <mergeCell ref="A58:B58"/>
    <mergeCell ref="L58:M58"/>
    <mergeCell ref="A53:B53"/>
    <mergeCell ref="L53:M53"/>
    <mergeCell ref="A54:B54"/>
    <mergeCell ref="L54:M54"/>
    <mergeCell ref="A55:B55"/>
    <mergeCell ref="L55:M55"/>
    <mergeCell ref="A35:B35"/>
    <mergeCell ref="L35:M35"/>
    <mergeCell ref="A36:B36"/>
    <mergeCell ref="L36:M36"/>
    <mergeCell ref="A37:B37"/>
    <mergeCell ref="L37:M37"/>
    <mergeCell ref="A34:B34"/>
    <mergeCell ref="L34:M34"/>
    <mergeCell ref="G9:G15"/>
    <mergeCell ref="U9:U15"/>
    <mergeCell ref="F9:F15"/>
    <mergeCell ref="N9:N15"/>
    <mergeCell ref="H9:H15"/>
    <mergeCell ref="T9:T15"/>
    <mergeCell ref="E9:E15"/>
    <mergeCell ref="O9:O15"/>
    <mergeCell ref="I9:I15"/>
    <mergeCell ref="R9:R15"/>
    <mergeCell ref="D9:D15"/>
    <mergeCell ref="S9:S15"/>
    <mergeCell ref="Q9:Q15"/>
    <mergeCell ref="J9:J15"/>
    <mergeCell ref="V9:V15"/>
    <mergeCell ref="C9:C15"/>
    <mergeCell ref="K9:K15"/>
    <mergeCell ref="P9:P15"/>
    <mergeCell ref="A32:B32"/>
    <mergeCell ref="L32:M32"/>
    <mergeCell ref="A33:B33"/>
    <mergeCell ref="L33:M33"/>
    <mergeCell ref="A2:K2"/>
    <mergeCell ref="A3:K3"/>
    <mergeCell ref="A6:K6"/>
  </mergeCells>
  <pageMargins left="0.74803149606299213" right="0.59055118110236227" top="0.59055118110236227" bottom="0.59055118110236227" header="0.51181102362204722" footer="0.51181102362204722"/>
  <pageSetup paperSize="9" scale="85" fitToWidth="2" orientation="portrait" horizontalDpi="300" verticalDpi="300" r:id="rId1"/>
  <headerFooter alignWithMargins="0"/>
  <colBreaks count="1" manualBreakCount="1">
    <brk id="11" max="458"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0">
    <tabColor theme="0" tint="-0.34998626667073579"/>
    <pageSetUpPr fitToPage="1"/>
  </sheetPr>
  <dimension ref="A1:G519"/>
  <sheetViews>
    <sheetView zoomScale="105" zoomScaleNormal="105" zoomScaleSheetLayoutView="55" workbookViewId="0">
      <selection sqref="A1:G1"/>
    </sheetView>
  </sheetViews>
  <sheetFormatPr baseColWidth="10" defaultRowHeight="11.25" customHeight="1"/>
  <cols>
    <col min="1" max="2" width="5.7109375" style="2" customWidth="1"/>
    <col min="3" max="7" width="17" style="2" customWidth="1"/>
    <col min="8" max="16384" width="11.42578125" style="2"/>
  </cols>
  <sheetData>
    <row r="1" spans="1:7" ht="11.25" customHeight="1">
      <c r="A1" s="1208" t="s">
        <v>577</v>
      </c>
      <c r="B1" s="1208"/>
      <c r="C1" s="1208"/>
      <c r="D1" s="1208"/>
      <c r="E1" s="1208"/>
      <c r="F1" s="1208"/>
      <c r="G1" s="1208"/>
    </row>
    <row r="2" spans="1:7" s="4" customFormat="1" ht="11.25" customHeight="1">
      <c r="A2" s="1213" t="s">
        <v>148</v>
      </c>
      <c r="B2" s="1213"/>
      <c r="C2" s="1213"/>
      <c r="D2" s="1213"/>
      <c r="E2" s="1213"/>
      <c r="F2" s="1213"/>
      <c r="G2" s="1213"/>
    </row>
    <row r="3" spans="1:7" s="4" customFormat="1" ht="11.25" customHeight="1">
      <c r="A3" s="1212" t="s">
        <v>204</v>
      </c>
      <c r="B3" s="1212"/>
      <c r="C3" s="1212"/>
      <c r="D3" s="1212"/>
      <c r="E3" s="1212"/>
      <c r="F3" s="1212"/>
      <c r="G3" s="1212"/>
    </row>
    <row r="4" spans="1:7" s="4" customFormat="1" ht="11.25" customHeight="1">
      <c r="A4" s="1211" t="s">
        <v>479</v>
      </c>
      <c r="B4" s="1211"/>
      <c r="C4" s="1211"/>
      <c r="D4" s="1211"/>
      <c r="E4" s="1211"/>
      <c r="F4" s="1211"/>
      <c r="G4" s="1211"/>
    </row>
    <row r="5" spans="1:7" s="11" customFormat="1" ht="6" customHeight="1">
      <c r="A5" s="7"/>
      <c r="B5" s="8"/>
      <c r="C5" s="9"/>
      <c r="D5" s="9"/>
      <c r="E5" s="9"/>
      <c r="F5" s="9"/>
      <c r="G5" s="9"/>
    </row>
    <row r="6" spans="1:7" s="11" customFormat="1" ht="11.25" customHeight="1">
      <c r="A6" s="1215" t="s">
        <v>784</v>
      </c>
      <c r="B6" s="1215"/>
      <c r="C6" s="1215"/>
      <c r="D6" s="1215"/>
      <c r="E6" s="1215"/>
      <c r="F6" s="1215"/>
      <c r="G6" s="1215"/>
    </row>
    <row r="7" spans="1:7" ht="3.75" customHeight="1">
      <c r="A7" s="12"/>
      <c r="B7" s="5"/>
      <c r="C7" s="12"/>
      <c r="D7" s="12"/>
      <c r="E7" s="12"/>
      <c r="F7" s="12"/>
      <c r="G7" s="12"/>
    </row>
    <row r="8" spans="1:7" ht="11.25" customHeight="1">
      <c r="A8" s="13"/>
      <c r="B8" s="14"/>
      <c r="C8" s="15"/>
      <c r="D8" s="16" t="s">
        <v>152</v>
      </c>
      <c r="E8" s="17"/>
      <c r="F8" s="17"/>
      <c r="G8" s="17"/>
    </row>
    <row r="9" spans="1:7" ht="11.25" customHeight="1">
      <c r="A9" s="18" t="s">
        <v>153</v>
      </c>
      <c r="B9" s="19"/>
      <c r="C9" s="20"/>
      <c r="D9" s="21" t="s">
        <v>154</v>
      </c>
      <c r="E9" s="22"/>
      <c r="F9" s="22"/>
      <c r="G9" s="22"/>
    </row>
    <row r="10" spans="1:7" ht="11.25" customHeight="1">
      <c r="A10" s="22" t="s">
        <v>155</v>
      </c>
      <c r="B10" s="18"/>
      <c r="C10" s="23" t="s">
        <v>156</v>
      </c>
      <c r="D10" s="24" t="s">
        <v>157</v>
      </c>
      <c r="E10" s="16" t="s">
        <v>477</v>
      </c>
      <c r="F10" s="17"/>
      <c r="G10" s="17"/>
    </row>
    <row r="11" spans="1:7" ht="11.25" customHeight="1">
      <c r="A11" s="18"/>
      <c r="B11" s="18"/>
      <c r="C11" s="25"/>
      <c r="D11" s="23" t="s">
        <v>160</v>
      </c>
      <c r="E11" s="374" t="s">
        <v>478</v>
      </c>
      <c r="F11" s="22"/>
      <c r="G11" s="18"/>
    </row>
    <row r="12" spans="1:7" ht="11.25" customHeight="1">
      <c r="A12" s="27" t="s">
        <v>163</v>
      </c>
      <c r="B12" s="27"/>
      <c r="C12" s="25"/>
      <c r="D12" s="25"/>
      <c r="E12" s="23" t="s">
        <v>164</v>
      </c>
      <c r="F12" s="24" t="s">
        <v>165</v>
      </c>
      <c r="G12" s="24" t="s">
        <v>167</v>
      </c>
    </row>
    <row r="13" spans="1:7" ht="11.25" customHeight="1">
      <c r="A13" s="22" t="s">
        <v>168</v>
      </c>
      <c r="B13" s="27"/>
      <c r="C13" s="25" t="s">
        <v>169</v>
      </c>
      <c r="D13" s="25" t="s">
        <v>170</v>
      </c>
      <c r="E13" s="25"/>
      <c r="F13" s="25"/>
      <c r="G13" s="25"/>
    </row>
    <row r="14" spans="1:7" ht="11.25" customHeight="1">
      <c r="A14" s="28"/>
      <c r="B14" s="29"/>
      <c r="C14" s="30"/>
      <c r="D14" s="31" t="s">
        <v>172</v>
      </c>
      <c r="E14" s="31" t="s">
        <v>173</v>
      </c>
      <c r="F14" s="31" t="s">
        <v>174</v>
      </c>
      <c r="G14" s="31" t="s">
        <v>175</v>
      </c>
    </row>
    <row r="15" spans="1:7" ht="11.25" hidden="1" customHeight="1">
      <c r="A15" s="33"/>
      <c r="B15" s="33"/>
      <c r="C15" s="33"/>
      <c r="D15" s="34"/>
      <c r="E15" s="34"/>
      <c r="F15" s="34"/>
      <c r="G15" s="34"/>
    </row>
    <row r="16" spans="1:7" ht="6" customHeight="1">
      <c r="A16" s="33"/>
      <c r="B16" s="33"/>
      <c r="C16" s="33"/>
      <c r="D16" s="36"/>
      <c r="E16" s="36"/>
      <c r="F16" s="34"/>
      <c r="G16" s="34"/>
    </row>
    <row r="17" spans="1:7" ht="11.25" customHeight="1">
      <c r="A17" s="33"/>
      <c r="B17" s="33"/>
      <c r="C17" s="1214" t="s">
        <v>202</v>
      </c>
      <c r="D17" s="1214"/>
      <c r="E17" s="1214"/>
      <c r="F17" s="1214"/>
      <c r="G17" s="1214"/>
    </row>
    <row r="18" spans="1:7" ht="6" customHeight="1">
      <c r="A18" s="37"/>
      <c r="B18" s="33"/>
      <c r="C18" s="33"/>
      <c r="D18" s="38"/>
      <c r="E18" s="36"/>
      <c r="F18" s="36"/>
      <c r="G18" s="36"/>
    </row>
    <row r="19" spans="1:7" ht="11.25" hidden="1" customHeight="1">
      <c r="A19" s="18">
        <v>1996</v>
      </c>
      <c r="B19" s="18"/>
      <c r="C19" s="39">
        <f t="shared" ref="C19:C30" si="0">D19+E19</f>
        <v>202519.12699999998</v>
      </c>
      <c r="D19" s="40">
        <v>3914.7809999999999</v>
      </c>
      <c r="E19" s="41">
        <f t="shared" ref="E19:E29" si="1">F19+G19</f>
        <v>198604.34599999999</v>
      </c>
      <c r="F19" s="40">
        <v>69136.877999999997</v>
      </c>
      <c r="G19" s="40">
        <v>129467.46799999999</v>
      </c>
    </row>
    <row r="20" spans="1:7" ht="11.25" hidden="1" customHeight="1">
      <c r="A20" s="18">
        <v>1997</v>
      </c>
      <c r="B20" s="18"/>
      <c r="C20" s="39">
        <f t="shared" si="0"/>
        <v>209549.89979999998</v>
      </c>
      <c r="D20" s="40">
        <v>4242.5920000000006</v>
      </c>
      <c r="E20" s="41">
        <f t="shared" si="1"/>
        <v>205307.30779999998</v>
      </c>
      <c r="F20" s="40">
        <v>69058.708799999993</v>
      </c>
      <c r="G20" s="40">
        <v>136248.59899999999</v>
      </c>
    </row>
    <row r="21" spans="1:7" ht="11.25" hidden="1" customHeight="1">
      <c r="A21" s="18">
        <v>1998</v>
      </c>
      <c r="B21" s="18"/>
      <c r="C21" s="39">
        <f t="shared" si="0"/>
        <v>214045.06</v>
      </c>
      <c r="D21" s="40">
        <v>4100.804000000001</v>
      </c>
      <c r="E21" s="41">
        <f t="shared" si="1"/>
        <v>209944.25599999999</v>
      </c>
      <c r="F21" s="40">
        <v>69098.066000000006</v>
      </c>
      <c r="G21" s="40">
        <v>140846.19</v>
      </c>
    </row>
    <row r="22" spans="1:7" ht="11.25" hidden="1" customHeight="1">
      <c r="A22" s="18">
        <v>1999</v>
      </c>
      <c r="B22" s="18"/>
      <c r="C22" s="39">
        <f t="shared" si="0"/>
        <v>217062.58500000002</v>
      </c>
      <c r="D22" s="40">
        <v>5445.1190000000006</v>
      </c>
      <c r="E22" s="41">
        <f t="shared" si="1"/>
        <v>211617.46600000001</v>
      </c>
      <c r="F22" s="40">
        <v>73858.414999999994</v>
      </c>
      <c r="G22" s="40">
        <v>137759.05100000001</v>
      </c>
    </row>
    <row r="23" spans="1:7" ht="11.25" hidden="1" customHeight="1">
      <c r="A23" s="18">
        <v>2000</v>
      </c>
      <c r="B23" s="18"/>
      <c r="C23" s="39">
        <f t="shared" si="0"/>
        <v>238253.90299999999</v>
      </c>
      <c r="D23" s="40">
        <v>5064.5810000000001</v>
      </c>
      <c r="E23" s="41">
        <f t="shared" si="1"/>
        <v>233189.32199999999</v>
      </c>
      <c r="F23" s="40">
        <v>86017.967999999993</v>
      </c>
      <c r="G23" s="40">
        <v>147171.35399999999</v>
      </c>
    </row>
    <row r="24" spans="1:7" ht="11.25" hidden="1" customHeight="1">
      <c r="A24" s="18">
        <v>2001</v>
      </c>
      <c r="B24" s="18"/>
      <c r="C24" s="39">
        <f t="shared" si="0"/>
        <v>242155.97399999999</v>
      </c>
      <c r="D24" s="40">
        <v>4636.098</v>
      </c>
      <c r="E24" s="41">
        <f t="shared" si="1"/>
        <v>237519.87599999999</v>
      </c>
      <c r="F24" s="40">
        <v>85650.112000000008</v>
      </c>
      <c r="G24" s="40">
        <v>151869.76399999997</v>
      </c>
    </row>
    <row r="25" spans="1:7" ht="11.25" hidden="1" customHeight="1">
      <c r="A25" s="18">
        <v>2002</v>
      </c>
      <c r="B25" s="18"/>
      <c r="C25" s="39">
        <f t="shared" si="0"/>
        <v>242546.38800000004</v>
      </c>
      <c r="D25" s="40">
        <v>4544.7220000000007</v>
      </c>
      <c r="E25" s="41">
        <f t="shared" si="1"/>
        <v>238001.66600000003</v>
      </c>
      <c r="F25" s="40">
        <v>88545.442999999999</v>
      </c>
      <c r="G25" s="40">
        <v>149456.22300000003</v>
      </c>
    </row>
    <row r="26" spans="1:7" ht="11.25" hidden="1" customHeight="1">
      <c r="A26" s="18">
        <v>2003</v>
      </c>
      <c r="B26" s="18"/>
      <c r="C26" s="39">
        <f t="shared" si="0"/>
        <v>251300.24099999998</v>
      </c>
      <c r="D26" s="40">
        <v>4801.6130000000003</v>
      </c>
      <c r="E26" s="41">
        <f t="shared" si="1"/>
        <v>246498.62799999997</v>
      </c>
      <c r="F26" s="40">
        <v>92040.41</v>
      </c>
      <c r="G26" s="40">
        <v>154458.21799999996</v>
      </c>
    </row>
    <row r="27" spans="1:7" ht="11.25" customHeight="1">
      <c r="A27" s="18">
        <v>2004</v>
      </c>
      <c r="B27" s="27"/>
      <c r="C27" s="39">
        <f t="shared" si="0"/>
        <v>268205.08199999999</v>
      </c>
      <c r="D27" s="40">
        <v>4704.4080000000004</v>
      </c>
      <c r="E27" s="41">
        <f t="shared" si="1"/>
        <v>263500.674</v>
      </c>
      <c r="F27" s="40">
        <v>99663.994000000006</v>
      </c>
      <c r="G27" s="40">
        <v>163836.68</v>
      </c>
    </row>
    <row r="28" spans="1:7" ht="11.25" customHeight="1">
      <c r="A28" s="18">
        <v>2005</v>
      </c>
      <c r="B28" s="27"/>
      <c r="C28" s="39">
        <f t="shared" si="0"/>
        <v>280972.223</v>
      </c>
      <c r="D28" s="40">
        <v>3949.6579999999999</v>
      </c>
      <c r="E28" s="41">
        <f t="shared" si="1"/>
        <v>277022.565</v>
      </c>
      <c r="F28" s="40">
        <v>108715.193</v>
      </c>
      <c r="G28" s="40">
        <v>168307.372</v>
      </c>
    </row>
    <row r="29" spans="1:7" ht="11.25" customHeight="1">
      <c r="A29" s="18">
        <v>2006</v>
      </c>
      <c r="B29" s="27"/>
      <c r="C29" s="39">
        <f t="shared" si="0"/>
        <v>299214.50400000002</v>
      </c>
      <c r="D29" s="40">
        <v>3678.5619999999999</v>
      </c>
      <c r="E29" s="41">
        <f t="shared" si="1"/>
        <v>295535.94200000004</v>
      </c>
      <c r="F29" s="40">
        <v>116969.421</v>
      </c>
      <c r="G29" s="40">
        <v>178566.52100000001</v>
      </c>
    </row>
    <row r="30" spans="1:7" ht="11.25" customHeight="1">
      <c r="A30" s="18">
        <v>2007</v>
      </c>
      <c r="B30" s="27"/>
      <c r="C30" s="39">
        <f t="shared" si="0"/>
        <v>310948.46300000005</v>
      </c>
      <c r="D30" s="41">
        <f>SUM(D40:D51)</f>
        <v>3857.6549999999997</v>
      </c>
      <c r="E30" s="41">
        <f>SUM(E40:E51)</f>
        <v>307090.80800000002</v>
      </c>
      <c r="F30" s="41">
        <f>SUM(F40:F51)</f>
        <v>118921.57900000001</v>
      </c>
      <c r="G30" s="41">
        <f>SUM(G40:G51)</f>
        <v>188169.22899999999</v>
      </c>
    </row>
    <row r="31" spans="1:7" ht="11.25" customHeight="1">
      <c r="A31" s="18">
        <v>2008</v>
      </c>
      <c r="B31" s="27"/>
      <c r="C31" s="40">
        <v>316651.12300000002</v>
      </c>
      <c r="D31" s="41">
        <f>SUM(D67:D78)</f>
        <v>4141.9080000000004</v>
      </c>
      <c r="E31" s="41">
        <f>SUM(E67:E78)</f>
        <v>312517.74599999993</v>
      </c>
      <c r="F31" s="41">
        <f>SUM(F67:F78)</f>
        <v>119937.59700000001</v>
      </c>
      <c r="G31" s="41">
        <f>SUM(G67:G78)</f>
        <v>192580.14899999998</v>
      </c>
    </row>
    <row r="32" spans="1:7" ht="11.25" customHeight="1">
      <c r="A32" s="1209">
        <v>2009</v>
      </c>
      <c r="B32" s="1203"/>
      <c r="C32" s="40">
        <v>259444.60799999998</v>
      </c>
      <c r="D32" s="40">
        <v>3444.8110000000001</v>
      </c>
      <c r="E32" s="40">
        <v>255999.79700000002</v>
      </c>
      <c r="F32" s="40">
        <v>100085.374</v>
      </c>
      <c r="G32" s="40">
        <v>155914.42299999998</v>
      </c>
    </row>
    <row r="33" spans="1:7" ht="11.25" customHeight="1">
      <c r="A33" s="1209">
        <v>2010</v>
      </c>
      <c r="B33" s="1203"/>
      <c r="C33" s="39">
        <f t="shared" ref="C33:C38" si="2">D33+E33</f>
        <v>272868.30700000003</v>
      </c>
      <c r="D33" s="41">
        <f>SUM(D121:D132)</f>
        <v>3160.587</v>
      </c>
      <c r="E33" s="41">
        <f>SUM(E121:E132)</f>
        <v>269707.72000000003</v>
      </c>
      <c r="F33" s="41">
        <f>SUM(F121:F132)</f>
        <v>102922.15000000001</v>
      </c>
      <c r="G33" s="41">
        <f>SUM(G121:G132)</f>
        <v>166785.57</v>
      </c>
    </row>
    <row r="34" spans="1:7" ht="11.25" customHeight="1">
      <c r="A34" s="1209">
        <v>2011</v>
      </c>
      <c r="B34" s="1203"/>
      <c r="C34" s="39">
        <f t="shared" si="2"/>
        <v>292787.70600000001</v>
      </c>
      <c r="D34" s="41">
        <f>SUM(D148:D159)</f>
        <v>3223.3040000000001</v>
      </c>
      <c r="E34" s="41">
        <f>SUM(E148:E159)</f>
        <v>289564.402</v>
      </c>
      <c r="F34" s="41">
        <f>SUM(F148:F159)</f>
        <v>112479.79999999999</v>
      </c>
      <c r="G34" s="41">
        <f>SUM(G148:G159)</f>
        <v>177084.60200000001</v>
      </c>
    </row>
    <row r="35" spans="1:7" ht="11.25" customHeight="1">
      <c r="A35" s="1209">
        <v>2012</v>
      </c>
      <c r="B35" s="1203"/>
      <c r="C35" s="39">
        <f t="shared" si="2"/>
        <v>295102.99599999998</v>
      </c>
      <c r="D35" s="41">
        <f>SUM(D175:D186)</f>
        <v>3566.9309999999996</v>
      </c>
      <c r="E35" s="41">
        <f>SUM(E175:E186)</f>
        <v>291536.065</v>
      </c>
      <c r="F35" s="41">
        <f>SUM(F175:F186)</f>
        <v>115977.139</v>
      </c>
      <c r="G35" s="41">
        <f>SUM(G175:G186)</f>
        <v>175558.92599999998</v>
      </c>
    </row>
    <row r="36" spans="1:7" ht="11.25" customHeight="1">
      <c r="A36" s="1209">
        <v>2013</v>
      </c>
      <c r="B36" s="1203"/>
      <c r="C36" s="39">
        <f t="shared" si="2"/>
        <v>293999.24599999998</v>
      </c>
      <c r="D36" s="41">
        <f>SUM(D202:D213)</f>
        <v>3389.6979999999999</v>
      </c>
      <c r="E36" s="41">
        <f>SUM(E202:E213)</f>
        <v>290609.54800000001</v>
      </c>
      <c r="F36" s="41">
        <f>SUM(F202:F213)</f>
        <v>119190.83499999999</v>
      </c>
      <c r="G36" s="41">
        <f>SUM(G202:G213)</f>
        <v>171418.71300000002</v>
      </c>
    </row>
    <row r="37" spans="1:7" ht="11.25" hidden="1" customHeight="1">
      <c r="A37" s="1209">
        <v>2014</v>
      </c>
      <c r="B37" s="1203"/>
      <c r="C37" s="39">
        <f t="shared" si="2"/>
        <v>225966.72899999999</v>
      </c>
      <c r="D37" s="41">
        <f>SUM(D229:D240)</f>
        <v>2770.0930000000003</v>
      </c>
      <c r="E37" s="41">
        <f>SUM(E229:E240)</f>
        <v>223196.636</v>
      </c>
      <c r="F37" s="41">
        <f>SUM(F229:F240)</f>
        <v>91988.252999999997</v>
      </c>
      <c r="G37" s="41">
        <f>SUM(G229:G240)</f>
        <v>131208.383</v>
      </c>
    </row>
    <row r="38" spans="1:7" ht="11.25" hidden="1" customHeight="1">
      <c r="A38" s="1209">
        <v>2015</v>
      </c>
      <c r="B38" s="1203"/>
      <c r="C38" s="39">
        <f t="shared" si="2"/>
        <v>0</v>
      </c>
      <c r="D38" s="41">
        <f>SUM(D256:D267)</f>
        <v>0</v>
      </c>
      <c r="E38" s="41">
        <f t="shared" ref="E38:G38" si="3">SUM(E256:E267)</f>
        <v>0</v>
      </c>
      <c r="F38" s="41">
        <f t="shared" si="3"/>
        <v>0</v>
      </c>
      <c r="G38" s="41">
        <f t="shared" si="3"/>
        <v>0</v>
      </c>
    </row>
    <row r="39" spans="1:7" ht="11.25" hidden="1" customHeight="1">
      <c r="A39" s="1204">
        <v>2007</v>
      </c>
      <c r="B39" s="1205"/>
      <c r="C39" s="43"/>
      <c r="D39" s="43"/>
      <c r="E39" s="43"/>
      <c r="F39" s="43"/>
      <c r="G39" s="43"/>
    </row>
    <row r="40" spans="1:7" ht="11.25" hidden="1" customHeight="1">
      <c r="A40" s="37"/>
      <c r="B40" s="45" t="s">
        <v>176</v>
      </c>
      <c r="C40" s="39">
        <f t="shared" ref="C40:C51" si="4">D40+E40</f>
        <v>25140.248</v>
      </c>
      <c r="D40" s="408">
        <v>247.892</v>
      </c>
      <c r="E40" s="41">
        <f t="shared" ref="E40:E51" si="5">F40+G40</f>
        <v>24892.356</v>
      </c>
      <c r="F40" s="408">
        <v>9571.27</v>
      </c>
      <c r="G40" s="408">
        <v>15321.085999999999</v>
      </c>
    </row>
    <row r="41" spans="1:7" ht="11.25" hidden="1" customHeight="1">
      <c r="A41" s="37"/>
      <c r="B41" s="45" t="s">
        <v>177</v>
      </c>
      <c r="C41" s="39">
        <f t="shared" si="4"/>
        <v>24137.636999999999</v>
      </c>
      <c r="D41" s="408">
        <v>258.404</v>
      </c>
      <c r="E41" s="41">
        <f t="shared" si="5"/>
        <v>23879.233</v>
      </c>
      <c r="F41" s="408">
        <v>9303.7909999999993</v>
      </c>
      <c r="G41" s="408">
        <v>14575.441999999999</v>
      </c>
    </row>
    <row r="42" spans="1:7" ht="11.25" hidden="1" customHeight="1">
      <c r="A42" s="37"/>
      <c r="B42" s="45" t="s">
        <v>178</v>
      </c>
      <c r="C42" s="39">
        <f t="shared" si="4"/>
        <v>27261.155000000002</v>
      </c>
      <c r="D42" s="408">
        <v>357.452</v>
      </c>
      <c r="E42" s="41">
        <f t="shared" si="5"/>
        <v>26903.703000000001</v>
      </c>
      <c r="F42" s="408">
        <v>10660.109</v>
      </c>
      <c r="G42" s="408">
        <v>16243.593999999999</v>
      </c>
    </row>
    <row r="43" spans="1:7" ht="11.25" hidden="1" customHeight="1">
      <c r="A43" s="37"/>
      <c r="B43" s="45" t="s">
        <v>179</v>
      </c>
      <c r="C43" s="39">
        <f t="shared" si="4"/>
        <v>26358.868000000002</v>
      </c>
      <c r="D43" s="408">
        <v>315.16899999999998</v>
      </c>
      <c r="E43" s="41">
        <f t="shared" si="5"/>
        <v>26043.699000000001</v>
      </c>
      <c r="F43" s="408">
        <v>10112.911</v>
      </c>
      <c r="G43" s="408">
        <v>15930.788</v>
      </c>
    </row>
    <row r="44" spans="1:7" ht="11.25" hidden="1" customHeight="1">
      <c r="A44" s="37"/>
      <c r="B44" s="45" t="s">
        <v>180</v>
      </c>
      <c r="C44" s="39">
        <f t="shared" si="4"/>
        <v>25744.94</v>
      </c>
      <c r="D44" s="408">
        <v>260.613</v>
      </c>
      <c r="E44" s="41">
        <f t="shared" si="5"/>
        <v>25484.326999999997</v>
      </c>
      <c r="F44" s="408">
        <v>10023.016</v>
      </c>
      <c r="G44" s="408">
        <v>15461.311</v>
      </c>
    </row>
    <row r="45" spans="1:7" ht="11.25" hidden="1" customHeight="1">
      <c r="A45" s="37"/>
      <c r="B45" s="45" t="s">
        <v>181</v>
      </c>
      <c r="C45" s="39">
        <f t="shared" si="4"/>
        <v>26390.260000000002</v>
      </c>
      <c r="D45" s="408">
        <v>349.82400000000001</v>
      </c>
      <c r="E45" s="41">
        <f t="shared" si="5"/>
        <v>26040.436000000002</v>
      </c>
      <c r="F45" s="408">
        <v>10034.111999999999</v>
      </c>
      <c r="G45" s="408">
        <v>16006.324000000001</v>
      </c>
    </row>
    <row r="46" spans="1:7" ht="11.25" hidden="1" customHeight="1">
      <c r="A46" s="37"/>
      <c r="B46" s="45" t="s">
        <v>182</v>
      </c>
      <c r="C46" s="39">
        <f t="shared" si="4"/>
        <v>26357.970999999998</v>
      </c>
      <c r="D46" s="408">
        <v>355.46600000000001</v>
      </c>
      <c r="E46" s="41">
        <f t="shared" si="5"/>
        <v>26002.504999999997</v>
      </c>
      <c r="F46" s="408">
        <v>10404.828</v>
      </c>
      <c r="G46" s="408">
        <v>15597.677</v>
      </c>
    </row>
    <row r="47" spans="1:7" ht="11.25" hidden="1" customHeight="1">
      <c r="A47" s="37"/>
      <c r="B47" s="45" t="s">
        <v>183</v>
      </c>
      <c r="C47" s="39">
        <f t="shared" si="4"/>
        <v>24114.75</v>
      </c>
      <c r="D47" s="408">
        <v>481.46899999999999</v>
      </c>
      <c r="E47" s="41">
        <f t="shared" si="5"/>
        <v>23633.280999999999</v>
      </c>
      <c r="F47" s="408">
        <v>9041.7039999999997</v>
      </c>
      <c r="G47" s="408">
        <v>14591.576999999999</v>
      </c>
    </row>
    <row r="48" spans="1:7" ht="11.25" hidden="1" customHeight="1">
      <c r="A48" s="37"/>
      <c r="B48" s="45" t="s">
        <v>184</v>
      </c>
      <c r="C48" s="39">
        <f t="shared" si="4"/>
        <v>25786.733</v>
      </c>
      <c r="D48" s="408">
        <v>271.69799999999998</v>
      </c>
      <c r="E48" s="41">
        <f t="shared" si="5"/>
        <v>25515.035</v>
      </c>
      <c r="F48" s="408">
        <v>9838.3070000000007</v>
      </c>
      <c r="G48" s="408">
        <v>15676.727999999999</v>
      </c>
    </row>
    <row r="49" spans="1:7" ht="11.25" hidden="1" customHeight="1">
      <c r="A49" s="37"/>
      <c r="B49" s="45" t="s">
        <v>185</v>
      </c>
      <c r="C49" s="39">
        <f t="shared" si="4"/>
        <v>27077.280999999999</v>
      </c>
      <c r="D49" s="408">
        <v>320.471</v>
      </c>
      <c r="E49" s="41">
        <f t="shared" si="5"/>
        <v>26756.809999999998</v>
      </c>
      <c r="F49" s="408">
        <v>10148.291999999999</v>
      </c>
      <c r="G49" s="408">
        <v>16608.518</v>
      </c>
    </row>
    <row r="50" spans="1:7" ht="11.25" hidden="1" customHeight="1">
      <c r="A50" s="37"/>
      <c r="B50" s="45" t="s">
        <v>186</v>
      </c>
      <c r="C50" s="39">
        <f t="shared" si="4"/>
        <v>26345.403999999999</v>
      </c>
      <c r="D50" s="408">
        <v>278.98599999999999</v>
      </c>
      <c r="E50" s="41">
        <f t="shared" si="5"/>
        <v>26066.417999999998</v>
      </c>
      <c r="F50" s="408">
        <v>10026.013999999999</v>
      </c>
      <c r="G50" s="408">
        <v>16040.404</v>
      </c>
    </row>
    <row r="51" spans="1:7" ht="11.25" hidden="1" customHeight="1">
      <c r="A51" s="37"/>
      <c r="B51" s="45" t="s">
        <v>187</v>
      </c>
      <c r="C51" s="39">
        <f t="shared" si="4"/>
        <v>26233.216</v>
      </c>
      <c r="D51" s="408">
        <v>360.21100000000001</v>
      </c>
      <c r="E51" s="41">
        <f t="shared" si="5"/>
        <v>25873.005000000001</v>
      </c>
      <c r="F51" s="408">
        <v>9757.2250000000004</v>
      </c>
      <c r="G51" s="408">
        <v>16115.78</v>
      </c>
    </row>
    <row r="52" spans="1:7" ht="11.25" hidden="1" customHeight="1">
      <c r="A52" s="37"/>
      <c r="B52" s="45"/>
      <c r="C52" s="43"/>
      <c r="D52" s="43"/>
      <c r="E52" s="43"/>
      <c r="F52" s="43"/>
      <c r="G52" s="43"/>
    </row>
    <row r="53" spans="1:7" ht="11.25" hidden="1" customHeight="1">
      <c r="A53" s="1202" t="s">
        <v>188</v>
      </c>
      <c r="B53" s="1203"/>
      <c r="C53" s="39">
        <f>C40</f>
        <v>25140.248</v>
      </c>
      <c r="D53" s="41">
        <f>D40</f>
        <v>247.892</v>
      </c>
      <c r="E53" s="41">
        <f>E40</f>
        <v>24892.356</v>
      </c>
      <c r="F53" s="41">
        <f>F40</f>
        <v>9571.27</v>
      </c>
      <c r="G53" s="41">
        <f>G40</f>
        <v>15321.085999999999</v>
      </c>
    </row>
    <row r="54" spans="1:7" ht="11.25" hidden="1" customHeight="1">
      <c r="A54" s="1202" t="s">
        <v>189</v>
      </c>
      <c r="B54" s="1203"/>
      <c r="C54" s="39">
        <f>SUM(C$40:C41)</f>
        <v>49277.884999999995</v>
      </c>
      <c r="D54" s="41">
        <f>SUM(D$40:D41)</f>
        <v>506.29599999999999</v>
      </c>
      <c r="E54" s="41">
        <f>SUM(E$40:E41)</f>
        <v>48771.589</v>
      </c>
      <c r="F54" s="41">
        <f>SUM(F$40:F41)</f>
        <v>18875.061000000002</v>
      </c>
      <c r="G54" s="41">
        <f>SUM(G$40:G41)</f>
        <v>29896.527999999998</v>
      </c>
    </row>
    <row r="55" spans="1:7" ht="11.25" hidden="1" customHeight="1">
      <c r="A55" s="1202" t="s">
        <v>190</v>
      </c>
      <c r="B55" s="1203"/>
      <c r="C55" s="39">
        <f>SUM(C$40:C42)</f>
        <v>76539.039999999994</v>
      </c>
      <c r="D55" s="41">
        <f>SUM(D$40:D42)</f>
        <v>863.74800000000005</v>
      </c>
      <c r="E55" s="41">
        <f>SUM(E$40:E42)</f>
        <v>75675.292000000001</v>
      </c>
      <c r="F55" s="41">
        <f>SUM(F$40:F42)</f>
        <v>29535.170000000002</v>
      </c>
      <c r="G55" s="41">
        <f>SUM(G$40:G42)</f>
        <v>46140.121999999996</v>
      </c>
    </row>
    <row r="56" spans="1:7" ht="11.25" hidden="1" customHeight="1">
      <c r="A56" s="1202" t="s">
        <v>191</v>
      </c>
      <c r="B56" s="1203"/>
      <c r="C56" s="39">
        <f>SUM(C$40:C43)</f>
        <v>102897.908</v>
      </c>
      <c r="D56" s="41">
        <f>SUM(D$40:D43)</f>
        <v>1178.9169999999999</v>
      </c>
      <c r="E56" s="41">
        <f>SUM(E$40:E43)</f>
        <v>101718.99100000001</v>
      </c>
      <c r="F56" s="41">
        <f>SUM(F$40:F43)</f>
        <v>39648.081000000006</v>
      </c>
      <c r="G56" s="41">
        <f>SUM(G$40:G43)</f>
        <v>62070.909999999996</v>
      </c>
    </row>
    <row r="57" spans="1:7" ht="11.25" hidden="1" customHeight="1">
      <c r="A57" s="1202" t="s">
        <v>192</v>
      </c>
      <c r="B57" s="1203"/>
      <c r="C57" s="39">
        <f>SUM(C$40:C44)</f>
        <v>128642.848</v>
      </c>
      <c r="D57" s="41">
        <f>SUM(D$40:D44)</f>
        <v>1439.53</v>
      </c>
      <c r="E57" s="41">
        <f>SUM(E$40:E44)</f>
        <v>127203.318</v>
      </c>
      <c r="F57" s="41">
        <f>SUM(F$40:F44)</f>
        <v>49671.097000000009</v>
      </c>
      <c r="G57" s="41">
        <f>SUM(G$40:G44)</f>
        <v>77532.22099999999</v>
      </c>
    </row>
    <row r="58" spans="1:7" ht="11.25" hidden="1" customHeight="1">
      <c r="A58" s="1202" t="s">
        <v>193</v>
      </c>
      <c r="B58" s="1203"/>
      <c r="C58" s="39">
        <f>SUM(C$40:C45)</f>
        <v>155033.10800000001</v>
      </c>
      <c r="D58" s="41">
        <f>SUM(D$40:D45)</f>
        <v>1789.354</v>
      </c>
      <c r="E58" s="41">
        <f>SUM(E$40:E45)</f>
        <v>153243.75400000002</v>
      </c>
      <c r="F58" s="41">
        <f>SUM(F$40:F45)</f>
        <v>59705.20900000001</v>
      </c>
      <c r="G58" s="41">
        <f>SUM(G$40:G45)</f>
        <v>93538.544999999984</v>
      </c>
    </row>
    <row r="59" spans="1:7" ht="11.25" hidden="1" customHeight="1">
      <c r="A59" s="1202" t="s">
        <v>194</v>
      </c>
      <c r="B59" s="1203"/>
      <c r="C59" s="39">
        <f>SUM(C$40:C46)</f>
        <v>181391.079</v>
      </c>
      <c r="D59" s="41">
        <f>SUM(D$40:D46)</f>
        <v>2144.8200000000002</v>
      </c>
      <c r="E59" s="41">
        <f>SUM(E$40:E46)</f>
        <v>179246.25900000002</v>
      </c>
      <c r="F59" s="41">
        <f>SUM(F$40:F46)</f>
        <v>70110.037000000011</v>
      </c>
      <c r="G59" s="41">
        <f>SUM(G$40:G46)</f>
        <v>109136.22199999998</v>
      </c>
    </row>
    <row r="60" spans="1:7" ht="11.25" hidden="1" customHeight="1">
      <c r="A60" s="1202" t="s">
        <v>195</v>
      </c>
      <c r="B60" s="1203"/>
      <c r="C60" s="39">
        <f>SUM(C$40:C47)</f>
        <v>205505.829</v>
      </c>
      <c r="D60" s="41">
        <f>SUM(D$40:D47)</f>
        <v>2626.2890000000002</v>
      </c>
      <c r="E60" s="41">
        <f>SUM(E$40:E47)</f>
        <v>202879.54</v>
      </c>
      <c r="F60" s="41">
        <f>SUM(F$40:F47)</f>
        <v>79151.741000000009</v>
      </c>
      <c r="G60" s="41">
        <f>SUM(G$40:G47)</f>
        <v>123727.79899999998</v>
      </c>
    </row>
    <row r="61" spans="1:7" ht="11.25" hidden="1" customHeight="1">
      <c r="A61" s="1202" t="s">
        <v>196</v>
      </c>
      <c r="B61" s="1203"/>
      <c r="C61" s="39">
        <f>SUM(C$40:C48)</f>
        <v>231292.56200000001</v>
      </c>
      <c r="D61" s="41">
        <f>SUM(D$40:D48)</f>
        <v>2897.9870000000001</v>
      </c>
      <c r="E61" s="41">
        <f>SUM(E$40:E48)</f>
        <v>228394.57500000001</v>
      </c>
      <c r="F61" s="41">
        <f>SUM(F$40:F48)</f>
        <v>88990.04800000001</v>
      </c>
      <c r="G61" s="41">
        <f>SUM(G$40:G48)</f>
        <v>139404.52699999997</v>
      </c>
    </row>
    <row r="62" spans="1:7" ht="11.25" hidden="1" customHeight="1">
      <c r="A62" s="1202" t="s">
        <v>197</v>
      </c>
      <c r="B62" s="1203"/>
      <c r="C62" s="39">
        <f>SUM(C$40:C49)</f>
        <v>258369.84299999999</v>
      </c>
      <c r="D62" s="41">
        <f>SUM(D$40:D49)</f>
        <v>3218.4580000000001</v>
      </c>
      <c r="E62" s="41">
        <f>SUM(E$40:E49)</f>
        <v>255151.38500000001</v>
      </c>
      <c r="F62" s="41">
        <f>SUM(F$40:F49)</f>
        <v>99138.340000000011</v>
      </c>
      <c r="G62" s="41">
        <f>SUM(G$40:G49)</f>
        <v>156013.04499999998</v>
      </c>
    </row>
    <row r="63" spans="1:7" ht="11.25" hidden="1" customHeight="1">
      <c r="A63" s="1202" t="s">
        <v>198</v>
      </c>
      <c r="B63" s="1203"/>
      <c r="C63" s="39">
        <f>SUM(C$40:C50)</f>
        <v>284715.24699999997</v>
      </c>
      <c r="D63" s="41">
        <f>SUM(D$40:D50)</f>
        <v>3497.444</v>
      </c>
      <c r="E63" s="41">
        <f>SUM(E$40:E50)</f>
        <v>281217.80300000001</v>
      </c>
      <c r="F63" s="41">
        <f>SUM(F$40:F50)</f>
        <v>109164.35400000001</v>
      </c>
      <c r="G63" s="41">
        <f>SUM(G$40:G50)</f>
        <v>172053.44899999999</v>
      </c>
    </row>
    <row r="64" spans="1:7" ht="11.25" hidden="1" customHeight="1">
      <c r="A64" s="1202" t="s">
        <v>199</v>
      </c>
      <c r="B64" s="1203"/>
      <c r="C64" s="39">
        <f>SUM(C$40:C51)</f>
        <v>310948.46299999999</v>
      </c>
      <c r="D64" s="41">
        <f>SUM(D$40:D51)</f>
        <v>3857.6549999999997</v>
      </c>
      <c r="E64" s="41">
        <f>SUM(E$40:E51)</f>
        <v>307090.80800000002</v>
      </c>
      <c r="F64" s="41">
        <f>SUM(F$40:F51)</f>
        <v>118921.57900000001</v>
      </c>
      <c r="G64" s="41">
        <f>SUM(G$40:G51)</f>
        <v>188169.22899999999</v>
      </c>
    </row>
    <row r="65" spans="1:7" ht="11.25" hidden="1" customHeight="1">
      <c r="A65" s="37"/>
      <c r="B65" s="45"/>
      <c r="C65" s="43"/>
      <c r="D65" s="48"/>
      <c r="E65" s="48"/>
      <c r="F65" s="48"/>
      <c r="G65" s="48"/>
    </row>
    <row r="66" spans="1:7" ht="11.25" hidden="1" customHeight="1">
      <c r="A66" s="37">
        <v>2008</v>
      </c>
      <c r="B66" s="45"/>
      <c r="C66" s="43"/>
      <c r="D66" s="48"/>
      <c r="E66" s="48"/>
      <c r="F66" s="48"/>
      <c r="G66" s="48"/>
    </row>
    <row r="67" spans="1:7" ht="11.25" hidden="1" customHeight="1">
      <c r="A67" s="37"/>
      <c r="B67" s="45" t="s">
        <v>176</v>
      </c>
      <c r="C67" s="39">
        <v>25996.054</v>
      </c>
      <c r="D67" s="408">
        <v>290.50200000000001</v>
      </c>
      <c r="E67" s="41">
        <v>25705.552</v>
      </c>
      <c r="F67" s="408">
        <v>9631.0789999999997</v>
      </c>
      <c r="G67" s="408">
        <v>16074.473</v>
      </c>
    </row>
    <row r="68" spans="1:7" ht="11.25" hidden="1" customHeight="1">
      <c r="A68" s="37"/>
      <c r="B68" s="45" t="s">
        <v>177</v>
      </c>
      <c r="C68" s="39">
        <v>24991.731</v>
      </c>
      <c r="D68" s="408">
        <v>287.041</v>
      </c>
      <c r="E68" s="41">
        <v>24704.69</v>
      </c>
      <c r="F68" s="408">
        <v>9888.4719999999998</v>
      </c>
      <c r="G68" s="408">
        <v>14816.218000000001</v>
      </c>
    </row>
    <row r="69" spans="1:7" ht="11.25" hidden="1" customHeight="1">
      <c r="A69" s="37"/>
      <c r="B69" s="45" t="s">
        <v>178</v>
      </c>
      <c r="C69" s="39">
        <v>26982.232</v>
      </c>
      <c r="D69" s="408">
        <v>296.38900000000001</v>
      </c>
      <c r="E69" s="41">
        <v>26685.843000000001</v>
      </c>
      <c r="F69" s="408">
        <v>10378.936</v>
      </c>
      <c r="G69" s="408">
        <v>16306.906999999999</v>
      </c>
    </row>
    <row r="70" spans="1:7" ht="11.25" hidden="1" customHeight="1">
      <c r="A70" s="37"/>
      <c r="B70" s="45" t="s">
        <v>179</v>
      </c>
      <c r="C70" s="39">
        <v>28122.781999999999</v>
      </c>
      <c r="D70" s="408">
        <v>332.37700000000001</v>
      </c>
      <c r="E70" s="41">
        <v>27790.404999999999</v>
      </c>
      <c r="F70" s="408">
        <v>11062.199000000001</v>
      </c>
      <c r="G70" s="408">
        <v>16728.205999999998</v>
      </c>
    </row>
    <row r="71" spans="1:7" ht="11.25" hidden="1" customHeight="1">
      <c r="A71" s="37"/>
      <c r="B71" s="45" t="s">
        <v>180</v>
      </c>
      <c r="C71" s="39">
        <v>27369.999</v>
      </c>
      <c r="D71" s="408">
        <v>331.69099999999997</v>
      </c>
      <c r="E71" s="41">
        <v>27038.308000000001</v>
      </c>
      <c r="F71" s="408">
        <v>10806.63</v>
      </c>
      <c r="G71" s="408">
        <v>16231.678</v>
      </c>
    </row>
    <row r="72" spans="1:7" ht="11.25" hidden="1" customHeight="1">
      <c r="A72" s="37"/>
      <c r="B72" s="45" t="s">
        <v>181</v>
      </c>
      <c r="C72" s="39">
        <v>26983.274000000001</v>
      </c>
      <c r="D72" s="408">
        <v>287.92</v>
      </c>
      <c r="E72" s="41">
        <v>26695.353999999999</v>
      </c>
      <c r="F72" s="408">
        <v>10122.012000000001</v>
      </c>
      <c r="G72" s="408">
        <v>16573.342000000001</v>
      </c>
    </row>
    <row r="73" spans="1:7" ht="11.25" hidden="1" customHeight="1">
      <c r="A73" s="37"/>
      <c r="B73" s="45" t="s">
        <v>182</v>
      </c>
      <c r="C73" s="39">
        <v>27323.017</v>
      </c>
      <c r="D73" s="408">
        <v>301.06099999999998</v>
      </c>
      <c r="E73" s="41">
        <v>27021.955999999998</v>
      </c>
      <c r="F73" s="408">
        <v>9940.4989999999998</v>
      </c>
      <c r="G73" s="408">
        <v>17081.456999999999</v>
      </c>
    </row>
    <row r="74" spans="1:7" ht="11.25" hidden="1" customHeight="1">
      <c r="A74" s="37"/>
      <c r="B74" s="45" t="s">
        <v>183</v>
      </c>
      <c r="C74" s="39">
        <v>26610.407999999999</v>
      </c>
      <c r="D74" s="408">
        <v>367.65499999999997</v>
      </c>
      <c r="E74" s="41">
        <v>26242.753000000001</v>
      </c>
      <c r="F74" s="408">
        <v>9705.5550000000003</v>
      </c>
      <c r="G74" s="408">
        <v>16537.198</v>
      </c>
    </row>
    <row r="75" spans="1:7" ht="11.25" hidden="1" customHeight="1">
      <c r="A75" s="37"/>
      <c r="B75" s="45" t="s">
        <v>184</v>
      </c>
      <c r="C75" s="39">
        <v>25941.235000000001</v>
      </c>
      <c r="D75" s="408">
        <v>349.92399999999998</v>
      </c>
      <c r="E75" s="41">
        <v>25591.311000000002</v>
      </c>
      <c r="F75" s="408">
        <v>9637.9159999999993</v>
      </c>
      <c r="G75" s="408">
        <v>15953.395</v>
      </c>
    </row>
    <row r="76" spans="1:7" ht="11.25" hidden="1" customHeight="1">
      <c r="A76" s="37"/>
      <c r="B76" s="45" t="s">
        <v>185</v>
      </c>
      <c r="C76" s="39">
        <v>27519.192999999999</v>
      </c>
      <c r="D76" s="408">
        <v>467.779</v>
      </c>
      <c r="E76" s="41">
        <v>27051.414000000001</v>
      </c>
      <c r="F76" s="408">
        <v>10751.474</v>
      </c>
      <c r="G76" s="408">
        <v>16299.94</v>
      </c>
    </row>
    <row r="77" spans="1:7" ht="11.25" hidden="1" customHeight="1">
      <c r="A77" s="37"/>
      <c r="B77" s="45" t="s">
        <v>186</v>
      </c>
      <c r="C77" s="39">
        <v>25907.555</v>
      </c>
      <c r="D77" s="408">
        <v>463.92399999999998</v>
      </c>
      <c r="E77" s="41">
        <v>25443.631000000001</v>
      </c>
      <c r="F77" s="408">
        <v>9804.7309999999998</v>
      </c>
      <c r="G77" s="408">
        <v>15638.9</v>
      </c>
    </row>
    <row r="78" spans="1:7" ht="11.25" hidden="1" customHeight="1">
      <c r="A78" s="37"/>
      <c r="B78" s="45" t="s">
        <v>187</v>
      </c>
      <c r="C78" s="39">
        <v>22912.173999999999</v>
      </c>
      <c r="D78" s="408">
        <v>365.64499999999998</v>
      </c>
      <c r="E78" s="41">
        <v>22546.528999999999</v>
      </c>
      <c r="F78" s="408">
        <v>8208.0939999999991</v>
      </c>
      <c r="G78" s="408">
        <v>14338.434999999999</v>
      </c>
    </row>
    <row r="79" spans="1:7" ht="11.25" hidden="1" customHeight="1">
      <c r="A79" s="37"/>
      <c r="B79" s="45"/>
      <c r="C79" s="43"/>
      <c r="D79" s="48"/>
      <c r="E79" s="48"/>
      <c r="F79" s="48"/>
      <c r="G79" s="48"/>
    </row>
    <row r="80" spans="1:7" ht="11.25" hidden="1" customHeight="1">
      <c r="A80" s="1202" t="s">
        <v>188</v>
      </c>
      <c r="B80" s="1203"/>
      <c r="C80" s="41">
        <f>C67</f>
        <v>25996.054</v>
      </c>
      <c r="D80" s="41">
        <f>D67</f>
        <v>290.50200000000001</v>
      </c>
      <c r="E80" s="41">
        <f>E67</f>
        <v>25705.552</v>
      </c>
      <c r="F80" s="41">
        <f>F67</f>
        <v>9631.0789999999997</v>
      </c>
      <c r="G80" s="41">
        <f>G67</f>
        <v>16074.473</v>
      </c>
    </row>
    <row r="81" spans="1:7" ht="11.25" hidden="1" customHeight="1">
      <c r="A81" s="1202" t="s">
        <v>189</v>
      </c>
      <c r="B81" s="1203"/>
      <c r="C81" s="41">
        <f>SUM(C$67:C68)</f>
        <v>50987.785000000003</v>
      </c>
      <c r="D81" s="41">
        <f>SUM(D$67:D68)</f>
        <v>577.54300000000001</v>
      </c>
      <c r="E81" s="41">
        <f>SUM(E$67:E68)</f>
        <v>50410.241999999998</v>
      </c>
      <c r="F81" s="41">
        <f>SUM(F$67:F68)</f>
        <v>19519.550999999999</v>
      </c>
      <c r="G81" s="41">
        <f>SUM(G$67:G68)</f>
        <v>30890.690999999999</v>
      </c>
    </row>
    <row r="82" spans="1:7" ht="11.25" hidden="1" customHeight="1">
      <c r="A82" s="1202" t="s">
        <v>190</v>
      </c>
      <c r="B82" s="1203"/>
      <c r="C82" s="41">
        <f>SUM(C$67:C69)</f>
        <v>77970.017000000007</v>
      </c>
      <c r="D82" s="41">
        <f>SUM(D$67:D69)</f>
        <v>873.93200000000002</v>
      </c>
      <c r="E82" s="41">
        <f>SUM(E$67:E69)</f>
        <v>77096.084999999992</v>
      </c>
      <c r="F82" s="41">
        <f>SUM(F$67:F69)</f>
        <v>29898.487000000001</v>
      </c>
      <c r="G82" s="41">
        <f>SUM(G$67:G69)</f>
        <v>47197.597999999998</v>
      </c>
    </row>
    <row r="83" spans="1:7" ht="11.25" hidden="1" customHeight="1">
      <c r="A83" s="1202" t="s">
        <v>191</v>
      </c>
      <c r="B83" s="1203"/>
      <c r="C83" s="41">
        <f>SUM(C$67:C70)</f>
        <v>106092.799</v>
      </c>
      <c r="D83" s="41">
        <f>SUM(D$67:D70)</f>
        <v>1206.309</v>
      </c>
      <c r="E83" s="41">
        <f>SUM(E$67:E70)</f>
        <v>104886.48999999999</v>
      </c>
      <c r="F83" s="41">
        <f>SUM(F$67:F70)</f>
        <v>40960.686000000002</v>
      </c>
      <c r="G83" s="41">
        <f>SUM(G$67:G70)</f>
        <v>63925.803999999996</v>
      </c>
    </row>
    <row r="84" spans="1:7" ht="11.25" hidden="1" customHeight="1">
      <c r="A84" s="1202" t="s">
        <v>192</v>
      </c>
      <c r="B84" s="1203"/>
      <c r="C84" s="41">
        <f>SUM(C$67:C71)</f>
        <v>133462.79800000001</v>
      </c>
      <c r="D84" s="41">
        <f>SUM(D$67:D71)</f>
        <v>1538</v>
      </c>
      <c r="E84" s="41">
        <f>SUM(E$67:E71)</f>
        <v>131924.79799999998</v>
      </c>
      <c r="F84" s="41">
        <f>SUM(F$67:F71)</f>
        <v>51767.315999999999</v>
      </c>
      <c r="G84" s="41">
        <f>SUM(G$67:G71)</f>
        <v>80157.481999999989</v>
      </c>
    </row>
    <row r="85" spans="1:7" ht="11.25" hidden="1" customHeight="1">
      <c r="A85" s="1202" t="s">
        <v>193</v>
      </c>
      <c r="B85" s="1203"/>
      <c r="C85" s="41">
        <f>SUM(C$67:C72)</f>
        <v>160446.07200000001</v>
      </c>
      <c r="D85" s="41">
        <f>SUM(D$67:D72)</f>
        <v>1825.92</v>
      </c>
      <c r="E85" s="41">
        <f>SUM(E$67:E72)</f>
        <v>158620.15199999997</v>
      </c>
      <c r="F85" s="41">
        <f>SUM(F$67:F72)</f>
        <v>61889.328000000001</v>
      </c>
      <c r="G85" s="41">
        <f>SUM(G$67:G72)</f>
        <v>96730.823999999993</v>
      </c>
    </row>
    <row r="86" spans="1:7" ht="11.25" hidden="1" customHeight="1">
      <c r="A86" s="1202" t="s">
        <v>194</v>
      </c>
      <c r="B86" s="1203"/>
      <c r="C86" s="41">
        <f>SUM(C$67:C73)</f>
        <v>187769.08900000001</v>
      </c>
      <c r="D86" s="41">
        <f>SUM(D$67:D73)</f>
        <v>2126.9810000000002</v>
      </c>
      <c r="E86" s="41">
        <f>SUM(E$67:E73)</f>
        <v>185642.10799999998</v>
      </c>
      <c r="F86" s="41">
        <f>SUM(F$67:F73)</f>
        <v>71829.827000000005</v>
      </c>
      <c r="G86" s="41">
        <f>SUM(G$67:G73)</f>
        <v>113812.28099999999</v>
      </c>
    </row>
    <row r="87" spans="1:7" ht="11.25" hidden="1" customHeight="1">
      <c r="A87" s="1202" t="s">
        <v>195</v>
      </c>
      <c r="B87" s="1203"/>
      <c r="C87" s="41">
        <f>SUM(C$67:C74)</f>
        <v>214379.497</v>
      </c>
      <c r="D87" s="41">
        <f>SUM(D$67:D74)</f>
        <v>2494.6360000000004</v>
      </c>
      <c r="E87" s="41">
        <f>SUM(E$67:E74)</f>
        <v>211884.86099999998</v>
      </c>
      <c r="F87" s="41">
        <f>SUM(F$67:F74)</f>
        <v>81535.382000000012</v>
      </c>
      <c r="G87" s="41">
        <f>SUM(G$67:G74)</f>
        <v>130349.47899999999</v>
      </c>
    </row>
    <row r="88" spans="1:7" ht="11.25" hidden="1" customHeight="1">
      <c r="A88" s="1202" t="s">
        <v>196</v>
      </c>
      <c r="B88" s="1203"/>
      <c r="C88" s="41">
        <f>SUM(C$67:C75)</f>
        <v>240320.73200000002</v>
      </c>
      <c r="D88" s="41">
        <f>SUM(D$67:D75)</f>
        <v>2844.5600000000004</v>
      </c>
      <c r="E88" s="41">
        <f>SUM(E$67:E75)</f>
        <v>237476.17199999996</v>
      </c>
      <c r="F88" s="41">
        <f>SUM(F$67:F75)</f>
        <v>91173.29800000001</v>
      </c>
      <c r="G88" s="41">
        <f>SUM(G$67:G75)</f>
        <v>146302.87399999998</v>
      </c>
    </row>
    <row r="89" spans="1:7" ht="11.25" hidden="1" customHeight="1">
      <c r="A89" s="1202" t="s">
        <v>197</v>
      </c>
      <c r="B89" s="1203"/>
      <c r="C89" s="41">
        <f>SUM(C$67:C76)</f>
        <v>267839.92500000005</v>
      </c>
      <c r="D89" s="41">
        <f>SUM(D$67:D76)</f>
        <v>3312.3390000000004</v>
      </c>
      <c r="E89" s="41">
        <f>SUM(E$67:E76)</f>
        <v>264527.58599999995</v>
      </c>
      <c r="F89" s="41">
        <f>SUM(F$67:F76)</f>
        <v>101924.77200000001</v>
      </c>
      <c r="G89" s="41">
        <f>SUM(G$67:G76)</f>
        <v>162602.81399999998</v>
      </c>
    </row>
    <row r="90" spans="1:7" ht="11.25" hidden="1" customHeight="1">
      <c r="A90" s="1202" t="s">
        <v>198</v>
      </c>
      <c r="B90" s="1203"/>
      <c r="C90" s="41">
        <f>SUM(C$67:C77)</f>
        <v>293747.48000000004</v>
      </c>
      <c r="D90" s="41">
        <f>SUM(D$67:D77)</f>
        <v>3776.2630000000004</v>
      </c>
      <c r="E90" s="41">
        <f>SUM(E$67:E77)</f>
        <v>289971.21699999995</v>
      </c>
      <c r="F90" s="41">
        <f>SUM(F$67:F77)</f>
        <v>111729.50300000001</v>
      </c>
      <c r="G90" s="41">
        <f>SUM(G$67:G77)</f>
        <v>178241.71399999998</v>
      </c>
    </row>
    <row r="91" spans="1:7" ht="11.25" hidden="1" customHeight="1">
      <c r="A91" s="1202" t="s">
        <v>199</v>
      </c>
      <c r="B91" s="1203"/>
      <c r="C91" s="41">
        <f>SUM(C$67:C78)</f>
        <v>316659.65400000004</v>
      </c>
      <c r="D91" s="41">
        <f>SUM(D$67:D78)</f>
        <v>4141.9080000000004</v>
      </c>
      <c r="E91" s="41">
        <f>SUM(E$67:E78)</f>
        <v>312517.74599999993</v>
      </c>
      <c r="F91" s="41">
        <f>SUM(F$67:F78)</f>
        <v>119937.59700000001</v>
      </c>
      <c r="G91" s="41">
        <f>SUM(G$67:G78)</f>
        <v>192580.14899999998</v>
      </c>
    </row>
    <row r="92" spans="1:7" ht="6" hidden="1" customHeight="1">
      <c r="A92" s="50"/>
      <c r="B92" s="51"/>
      <c r="C92" s="43"/>
      <c r="D92" s="43"/>
      <c r="E92" s="43"/>
      <c r="F92" s="43"/>
      <c r="G92" s="43"/>
    </row>
    <row r="93" spans="1:7" ht="11.25" hidden="1" customHeight="1">
      <c r="A93" s="37">
        <v>2009</v>
      </c>
      <c r="B93" s="45"/>
      <c r="C93" s="43"/>
      <c r="D93" s="48"/>
      <c r="E93" s="48"/>
      <c r="F93" s="48"/>
      <c r="G93" s="48"/>
    </row>
    <row r="94" spans="1:7" ht="11.25" hidden="1" customHeight="1">
      <c r="A94" s="37"/>
      <c r="B94" s="45" t="s">
        <v>176</v>
      </c>
      <c r="C94" s="408">
        <v>20455.548999999999</v>
      </c>
      <c r="D94" s="408">
        <v>329.45600000000002</v>
      </c>
      <c r="E94" s="408">
        <v>20126.093000000001</v>
      </c>
      <c r="F94" s="408">
        <v>7238.3829999999998</v>
      </c>
      <c r="G94" s="408">
        <v>12887.71</v>
      </c>
    </row>
    <row r="95" spans="1:7" ht="11.25" hidden="1" customHeight="1">
      <c r="A95" s="37"/>
      <c r="B95" s="45" t="s">
        <v>177</v>
      </c>
      <c r="C95" s="408">
        <v>19677.803</v>
      </c>
      <c r="D95" s="408">
        <v>273.94900000000001</v>
      </c>
      <c r="E95" s="408">
        <v>19403.853999999999</v>
      </c>
      <c r="F95" s="408">
        <v>7561.7240000000002</v>
      </c>
      <c r="G95" s="408">
        <v>11842.13</v>
      </c>
    </row>
    <row r="96" spans="1:7" ht="11.25" hidden="1" customHeight="1">
      <c r="A96" s="37"/>
      <c r="B96" s="45" t="s">
        <v>178</v>
      </c>
      <c r="C96" s="408">
        <v>22104.206999999999</v>
      </c>
      <c r="D96" s="408">
        <v>361.49599999999998</v>
      </c>
      <c r="E96" s="408">
        <v>21742.710999999999</v>
      </c>
      <c r="F96" s="408">
        <v>8604.7909999999993</v>
      </c>
      <c r="G96" s="408">
        <v>13137.92</v>
      </c>
    </row>
    <row r="97" spans="1:7" ht="11.25" hidden="1" customHeight="1">
      <c r="A97" s="37"/>
      <c r="B97" s="45" t="s">
        <v>179</v>
      </c>
      <c r="C97" s="408">
        <v>20774.003000000001</v>
      </c>
      <c r="D97" s="408">
        <v>302.61700000000002</v>
      </c>
      <c r="E97" s="408">
        <v>20471.385999999999</v>
      </c>
      <c r="F97" s="408">
        <v>8135.973</v>
      </c>
      <c r="G97" s="408">
        <v>12335.413</v>
      </c>
    </row>
    <row r="98" spans="1:7" ht="11.25" hidden="1" customHeight="1">
      <c r="A98" s="37"/>
      <c r="B98" s="45" t="s">
        <v>180</v>
      </c>
      <c r="C98" s="408">
        <v>21254.505000000001</v>
      </c>
      <c r="D98" s="408">
        <v>257.108</v>
      </c>
      <c r="E98" s="408">
        <v>20997.397000000001</v>
      </c>
      <c r="F98" s="408">
        <v>8764.7810000000009</v>
      </c>
      <c r="G98" s="408">
        <v>12232.616</v>
      </c>
    </row>
    <row r="99" spans="1:7" ht="11.25" hidden="1" customHeight="1">
      <c r="A99" s="37"/>
      <c r="B99" s="45" t="s">
        <v>181</v>
      </c>
      <c r="C99" s="408">
        <v>21714.888999999999</v>
      </c>
      <c r="D99" s="408">
        <v>335.815</v>
      </c>
      <c r="E99" s="408">
        <v>21379.074000000001</v>
      </c>
      <c r="F99" s="408">
        <v>8945.5159999999996</v>
      </c>
      <c r="G99" s="408">
        <v>12433.558000000001</v>
      </c>
    </row>
    <row r="100" spans="1:7" ht="11.25" hidden="1" customHeight="1">
      <c r="A100" s="37"/>
      <c r="B100" s="45" t="s">
        <v>182</v>
      </c>
      <c r="C100" s="408">
        <v>22215.239000000001</v>
      </c>
      <c r="D100" s="408">
        <v>256.33999999999997</v>
      </c>
      <c r="E100" s="408">
        <v>21958.899000000001</v>
      </c>
      <c r="F100" s="408">
        <v>8650.5259999999998</v>
      </c>
      <c r="G100" s="408">
        <v>13308.373</v>
      </c>
    </row>
    <row r="101" spans="1:7" ht="11.25" hidden="1" customHeight="1">
      <c r="A101" s="37"/>
      <c r="B101" s="45" t="s">
        <v>183</v>
      </c>
      <c r="C101" s="408">
        <v>22864.897000000001</v>
      </c>
      <c r="D101" s="408">
        <v>338.70699999999999</v>
      </c>
      <c r="E101" s="408">
        <v>22526.19</v>
      </c>
      <c r="F101" s="408">
        <v>8659.6290000000008</v>
      </c>
      <c r="G101" s="408">
        <v>13866.561</v>
      </c>
    </row>
    <row r="102" spans="1:7" ht="11.25" hidden="1" customHeight="1">
      <c r="A102" s="37"/>
      <c r="B102" s="45" t="s">
        <v>184</v>
      </c>
      <c r="C102" s="408">
        <v>22523.602999999999</v>
      </c>
      <c r="D102" s="408">
        <v>305.142</v>
      </c>
      <c r="E102" s="408">
        <v>22218.460999999999</v>
      </c>
      <c r="F102" s="408">
        <v>8399.8109999999997</v>
      </c>
      <c r="G102" s="408">
        <v>13818.65</v>
      </c>
    </row>
    <row r="103" spans="1:7" ht="11.25" hidden="1" customHeight="1">
      <c r="A103" s="37"/>
      <c r="B103" s="45" t="s">
        <v>185</v>
      </c>
      <c r="C103" s="408">
        <v>23266.446</v>
      </c>
      <c r="D103" s="408">
        <v>198.81899999999999</v>
      </c>
      <c r="E103" s="408">
        <v>23067.627</v>
      </c>
      <c r="F103" s="408">
        <v>8879.0239999999994</v>
      </c>
      <c r="G103" s="408">
        <v>14188.602999999999</v>
      </c>
    </row>
    <row r="104" spans="1:7" ht="11.25" hidden="1" customHeight="1">
      <c r="A104" s="37"/>
      <c r="B104" s="45" t="s">
        <v>186</v>
      </c>
      <c r="C104" s="408">
        <v>21779.253000000001</v>
      </c>
      <c r="D104" s="408">
        <v>250.48500000000001</v>
      </c>
      <c r="E104" s="408">
        <v>21528.768</v>
      </c>
      <c r="F104" s="408">
        <v>8108.6379999999999</v>
      </c>
      <c r="G104" s="408">
        <v>13420.13</v>
      </c>
    </row>
    <row r="105" spans="1:7" ht="11.25" hidden="1" customHeight="1">
      <c r="A105" s="37"/>
      <c r="B105" s="45" t="s">
        <v>187</v>
      </c>
      <c r="C105" s="408">
        <v>20814.564999999999</v>
      </c>
      <c r="D105" s="408">
        <v>234.37799999999999</v>
      </c>
      <c r="E105" s="408">
        <v>20580.187000000002</v>
      </c>
      <c r="F105" s="408">
        <v>8232.1959999999999</v>
      </c>
      <c r="G105" s="408">
        <v>12347.991</v>
      </c>
    </row>
    <row r="106" spans="1:7" ht="6" hidden="1" customHeight="1">
      <c r="A106" s="37"/>
      <c r="B106" s="45"/>
      <c r="C106" s="43"/>
      <c r="D106" s="48"/>
      <c r="E106" s="48"/>
      <c r="F106" s="48"/>
      <c r="G106" s="48"/>
    </row>
    <row r="107" spans="1:7" ht="11.25" hidden="1" customHeight="1">
      <c r="A107" s="1202" t="s">
        <v>188</v>
      </c>
      <c r="B107" s="1203"/>
      <c r="C107" s="41">
        <f>C94</f>
        <v>20455.548999999999</v>
      </c>
      <c r="D107" s="41">
        <f>D94</f>
        <v>329.45600000000002</v>
      </c>
      <c r="E107" s="41">
        <f>E94</f>
        <v>20126.093000000001</v>
      </c>
      <c r="F107" s="41">
        <f>F94</f>
        <v>7238.3829999999998</v>
      </c>
      <c r="G107" s="41">
        <f>G94</f>
        <v>12887.71</v>
      </c>
    </row>
    <row r="108" spans="1:7" ht="11.25" hidden="1" customHeight="1">
      <c r="A108" s="1202" t="s">
        <v>189</v>
      </c>
      <c r="B108" s="1203"/>
      <c r="C108" s="41">
        <f>SUM(C$94:C95)</f>
        <v>40133.351999999999</v>
      </c>
      <c r="D108" s="41">
        <f>SUM(D$94:D95)</f>
        <v>603.40499999999997</v>
      </c>
      <c r="E108" s="41">
        <f>SUM(E$94:E95)</f>
        <v>39529.947</v>
      </c>
      <c r="F108" s="41">
        <f>SUM(F$94:F95)</f>
        <v>14800.107</v>
      </c>
      <c r="G108" s="41">
        <f>SUM(G$94:G95)</f>
        <v>24729.839999999997</v>
      </c>
    </row>
    <row r="109" spans="1:7" ht="11.25" hidden="1" customHeight="1">
      <c r="A109" s="1202" t="s">
        <v>190</v>
      </c>
      <c r="B109" s="1203"/>
      <c r="C109" s="41">
        <f>SUM(C$94:C96)</f>
        <v>62237.558999999994</v>
      </c>
      <c r="D109" s="41">
        <f>SUM(D$94:D96)</f>
        <v>964.90099999999995</v>
      </c>
      <c r="E109" s="41">
        <f>SUM(E$94:E96)</f>
        <v>61272.657999999996</v>
      </c>
      <c r="F109" s="41">
        <f>SUM(F$94:F96)</f>
        <v>23404.898000000001</v>
      </c>
      <c r="G109" s="41">
        <f>SUM(G$94:G96)</f>
        <v>37867.759999999995</v>
      </c>
    </row>
    <row r="110" spans="1:7" ht="11.25" hidden="1" customHeight="1">
      <c r="A110" s="1202" t="s">
        <v>191</v>
      </c>
      <c r="B110" s="1203"/>
      <c r="C110" s="41">
        <f>SUM(C$94:C97)</f>
        <v>83011.561999999991</v>
      </c>
      <c r="D110" s="41">
        <f>SUM(D$94:D97)</f>
        <v>1267.518</v>
      </c>
      <c r="E110" s="41">
        <f>SUM(E$94:E97)</f>
        <v>81744.043999999994</v>
      </c>
      <c r="F110" s="41">
        <f>SUM(F$94:F97)</f>
        <v>31540.870999999999</v>
      </c>
      <c r="G110" s="41">
        <f>SUM(G$94:G97)</f>
        <v>50203.172999999995</v>
      </c>
    </row>
    <row r="111" spans="1:7" ht="11.25" hidden="1" customHeight="1">
      <c r="A111" s="1202" t="s">
        <v>192</v>
      </c>
      <c r="B111" s="1203"/>
      <c r="C111" s="41">
        <f>SUM(C$94:C98)</f>
        <v>104266.067</v>
      </c>
      <c r="D111" s="41">
        <f>SUM(D$94:D98)</f>
        <v>1524.626</v>
      </c>
      <c r="E111" s="41">
        <f>SUM(E$94:E98)</f>
        <v>102741.44099999999</v>
      </c>
      <c r="F111" s="41">
        <f>SUM(F$94:F98)</f>
        <v>40305.652000000002</v>
      </c>
      <c r="G111" s="41">
        <f>SUM(G$94:G98)</f>
        <v>62435.788999999997</v>
      </c>
    </row>
    <row r="112" spans="1:7" ht="11.25" hidden="1" customHeight="1">
      <c r="A112" s="1202" t="s">
        <v>193</v>
      </c>
      <c r="B112" s="1203"/>
      <c r="C112" s="41">
        <f>SUM(C$94:C99)</f>
        <v>125980.95599999999</v>
      </c>
      <c r="D112" s="41">
        <f>SUM(D$94:D99)</f>
        <v>1860.441</v>
      </c>
      <c r="E112" s="41">
        <f>SUM(E$94:E99)</f>
        <v>124120.51499999998</v>
      </c>
      <c r="F112" s="41">
        <f>SUM(F$94:F99)</f>
        <v>49251.168000000005</v>
      </c>
      <c r="G112" s="41">
        <f>SUM(G$94:G99)</f>
        <v>74869.346999999994</v>
      </c>
    </row>
    <row r="113" spans="1:7" ht="11.25" hidden="1" customHeight="1">
      <c r="A113" s="1202" t="s">
        <v>194</v>
      </c>
      <c r="B113" s="1203"/>
      <c r="C113" s="41">
        <f>SUM(C$94:C100)</f>
        <v>148196.19500000001</v>
      </c>
      <c r="D113" s="41">
        <f>SUM(D$94:D100)</f>
        <v>2116.7809999999999</v>
      </c>
      <c r="E113" s="41">
        <f>SUM(E$94:E100)</f>
        <v>146079.41399999999</v>
      </c>
      <c r="F113" s="41">
        <f>SUM(F$94:F100)</f>
        <v>57901.694000000003</v>
      </c>
      <c r="G113" s="41">
        <f>SUM(G$94:G100)</f>
        <v>88177.72</v>
      </c>
    </row>
    <row r="114" spans="1:7" ht="11.25" hidden="1" customHeight="1">
      <c r="A114" s="1202" t="s">
        <v>195</v>
      </c>
      <c r="B114" s="1203"/>
      <c r="C114" s="41">
        <f>SUM(C$94:C101)</f>
        <v>171061.092</v>
      </c>
      <c r="D114" s="41">
        <f>SUM(D$94:D101)</f>
        <v>2455.4879999999998</v>
      </c>
      <c r="E114" s="41">
        <f>SUM(E$94:E101)</f>
        <v>168605.60399999999</v>
      </c>
      <c r="F114" s="41">
        <f>SUM(F$94:F101)</f>
        <v>66561.323000000004</v>
      </c>
      <c r="G114" s="41">
        <f>SUM(G$94:G101)</f>
        <v>102044.281</v>
      </c>
    </row>
    <row r="115" spans="1:7" ht="11.25" hidden="1" customHeight="1">
      <c r="A115" s="1202" t="s">
        <v>196</v>
      </c>
      <c r="B115" s="1203"/>
      <c r="C115" s="41">
        <f>SUM(C$94:C102)</f>
        <v>193584.69500000001</v>
      </c>
      <c r="D115" s="41">
        <f>SUM(D$94:D102)</f>
        <v>2760.6299999999997</v>
      </c>
      <c r="E115" s="41">
        <f>SUM(E$94:E102)</f>
        <v>190824.065</v>
      </c>
      <c r="F115" s="41">
        <f>SUM(F$94:F102)</f>
        <v>74961.134000000005</v>
      </c>
      <c r="G115" s="41">
        <f>SUM(G$94:G102)</f>
        <v>115862.931</v>
      </c>
    </row>
    <row r="116" spans="1:7" ht="11.25" hidden="1" customHeight="1">
      <c r="A116" s="1202" t="s">
        <v>197</v>
      </c>
      <c r="B116" s="1203"/>
      <c r="C116" s="41">
        <f>SUM(C$94:C103)</f>
        <v>216851.141</v>
      </c>
      <c r="D116" s="41">
        <f>SUM(D$94:D103)</f>
        <v>2959.4489999999996</v>
      </c>
      <c r="E116" s="41">
        <f>SUM(E$94:E103)</f>
        <v>213891.69200000001</v>
      </c>
      <c r="F116" s="41">
        <f>SUM(F$94:F103)</f>
        <v>83840.15800000001</v>
      </c>
      <c r="G116" s="41">
        <f>SUM(G$94:G103)</f>
        <v>130051.534</v>
      </c>
    </row>
    <row r="117" spans="1:7" ht="11.25" hidden="1" customHeight="1">
      <c r="A117" s="1202" t="s">
        <v>198</v>
      </c>
      <c r="B117" s="1203"/>
      <c r="C117" s="41">
        <f>SUM(C$94:C104)</f>
        <v>238630.394</v>
      </c>
      <c r="D117" s="41">
        <f>SUM(D$94:D104)</f>
        <v>3209.9339999999997</v>
      </c>
      <c r="E117" s="41">
        <f>SUM(E$94:E104)</f>
        <v>235420.46000000002</v>
      </c>
      <c r="F117" s="41">
        <f>SUM(F$94:F104)</f>
        <v>91948.796000000017</v>
      </c>
      <c r="G117" s="41">
        <f>SUM(G$94:G104)</f>
        <v>143471.66399999999</v>
      </c>
    </row>
    <row r="118" spans="1:7" ht="11.25" hidden="1" customHeight="1">
      <c r="A118" s="1202" t="s">
        <v>199</v>
      </c>
      <c r="B118" s="1203"/>
      <c r="C118" s="41">
        <f>SUM(C$94:C105)</f>
        <v>259444.959</v>
      </c>
      <c r="D118" s="41">
        <f>SUM(D$94:D105)</f>
        <v>3444.3119999999999</v>
      </c>
      <c r="E118" s="41">
        <f>SUM(E$94:E105)</f>
        <v>256000.64700000003</v>
      </c>
      <c r="F118" s="41">
        <f>SUM(F$94:F105)</f>
        <v>100180.99200000001</v>
      </c>
      <c r="G118" s="41">
        <f>SUM(G$94:G105)</f>
        <v>155819.655</v>
      </c>
    </row>
    <row r="119" spans="1:7" ht="11.25" hidden="1" customHeight="1">
      <c r="A119" s="50"/>
      <c r="B119" s="51"/>
      <c r="C119" s="43"/>
      <c r="D119" s="43"/>
      <c r="E119" s="43"/>
      <c r="F119" s="43"/>
      <c r="G119" s="43"/>
    </row>
    <row r="120" spans="1:7" ht="11.25" hidden="1" customHeight="1">
      <c r="A120" s="37">
        <v>2010</v>
      </c>
      <c r="B120" s="45"/>
      <c r="C120" s="43"/>
      <c r="D120" s="48"/>
      <c r="E120" s="48"/>
      <c r="F120" s="48"/>
      <c r="G120" s="48"/>
    </row>
    <row r="121" spans="1:7" ht="11.25" hidden="1" customHeight="1">
      <c r="A121" s="37"/>
      <c r="B121" s="45" t="s">
        <v>176</v>
      </c>
      <c r="C121" s="39">
        <v>20736.66</v>
      </c>
      <c r="D121" s="408">
        <v>339.00700000000001</v>
      </c>
      <c r="E121" s="41">
        <v>20397.652999999998</v>
      </c>
      <c r="F121" s="408">
        <v>7357.7560000000003</v>
      </c>
      <c r="G121" s="408">
        <v>13039.897000000001</v>
      </c>
    </row>
    <row r="122" spans="1:7" ht="11.25" hidden="1" customHeight="1">
      <c r="A122" s="37"/>
      <c r="B122" s="45" t="s">
        <v>177</v>
      </c>
      <c r="C122" s="39">
        <v>20230.598000000002</v>
      </c>
      <c r="D122" s="408">
        <v>230.363</v>
      </c>
      <c r="E122" s="41">
        <v>20000.235000000001</v>
      </c>
      <c r="F122" s="408">
        <v>7799.2780000000002</v>
      </c>
      <c r="G122" s="408">
        <v>12200.957</v>
      </c>
    </row>
    <row r="123" spans="1:7" ht="11.25" hidden="1" customHeight="1">
      <c r="A123" s="37"/>
      <c r="B123" s="45" t="s">
        <v>178</v>
      </c>
      <c r="C123" s="39">
        <v>23689.089</v>
      </c>
      <c r="D123" s="408">
        <v>279.39699999999999</v>
      </c>
      <c r="E123" s="41">
        <v>23409.691999999999</v>
      </c>
      <c r="F123" s="408">
        <v>9152.5769999999993</v>
      </c>
      <c r="G123" s="408">
        <v>14257.115</v>
      </c>
    </row>
    <row r="124" spans="1:7" ht="11.25" hidden="1" customHeight="1">
      <c r="A124" s="37"/>
      <c r="B124" s="45" t="s">
        <v>179</v>
      </c>
      <c r="C124" s="39">
        <v>22580.753000000001</v>
      </c>
      <c r="D124" s="408">
        <v>276.58300000000003</v>
      </c>
      <c r="E124" s="41">
        <v>22304.17</v>
      </c>
      <c r="F124" s="408">
        <v>8979.6830000000009</v>
      </c>
      <c r="G124" s="408">
        <v>13324.486999999999</v>
      </c>
    </row>
    <row r="125" spans="1:7" ht="11.25" hidden="1" customHeight="1">
      <c r="A125" s="37"/>
      <c r="B125" s="45" t="s">
        <v>180</v>
      </c>
      <c r="C125" s="39">
        <v>23522.768</v>
      </c>
      <c r="D125" s="408">
        <v>207.24700000000001</v>
      </c>
      <c r="E125" s="41">
        <v>23315.521000000001</v>
      </c>
      <c r="F125" s="408">
        <v>8907.1640000000007</v>
      </c>
      <c r="G125" s="408">
        <v>14408.357</v>
      </c>
    </row>
    <row r="126" spans="1:7" ht="11.25" hidden="1" customHeight="1">
      <c r="A126" s="37"/>
      <c r="B126" s="45" t="s">
        <v>181</v>
      </c>
      <c r="C126" s="39">
        <v>23151.413</v>
      </c>
      <c r="D126" s="408">
        <v>286.60599999999999</v>
      </c>
      <c r="E126" s="41">
        <v>22864.807000000001</v>
      </c>
      <c r="F126" s="408">
        <v>9091.2939999999999</v>
      </c>
      <c r="G126" s="408">
        <v>13773.513000000001</v>
      </c>
    </row>
    <row r="127" spans="1:7" ht="11.25" hidden="1" customHeight="1">
      <c r="A127" s="37"/>
      <c r="B127" s="45" t="s">
        <v>182</v>
      </c>
      <c r="C127" s="39">
        <v>22725.828000000001</v>
      </c>
      <c r="D127" s="408">
        <v>286.69</v>
      </c>
      <c r="E127" s="41">
        <v>22439.137999999999</v>
      </c>
      <c r="F127" s="408">
        <v>8388.8259999999991</v>
      </c>
      <c r="G127" s="408">
        <v>14050.312</v>
      </c>
    </row>
    <row r="128" spans="1:7" ht="11.25" hidden="1" customHeight="1">
      <c r="A128" s="37"/>
      <c r="B128" s="45" t="s">
        <v>183</v>
      </c>
      <c r="C128" s="39">
        <v>22834.095000000001</v>
      </c>
      <c r="D128" s="408">
        <v>320.42399999999998</v>
      </c>
      <c r="E128" s="41">
        <v>22513.670999999998</v>
      </c>
      <c r="F128" s="408">
        <v>8060.7030000000004</v>
      </c>
      <c r="G128" s="408">
        <v>14452.968000000001</v>
      </c>
    </row>
    <row r="129" spans="1:7" ht="11.25" hidden="1" customHeight="1">
      <c r="A129" s="37"/>
      <c r="B129" s="51" t="s">
        <v>184</v>
      </c>
      <c r="C129" s="39">
        <v>22597.182000000001</v>
      </c>
      <c r="D129" s="408">
        <v>254.53299999999999</v>
      </c>
      <c r="E129" s="41">
        <v>22342.649000000001</v>
      </c>
      <c r="F129" s="408">
        <v>8570.2890000000007</v>
      </c>
      <c r="G129" s="408">
        <v>13772.36</v>
      </c>
    </row>
    <row r="130" spans="1:7" ht="11.25" hidden="1" customHeight="1">
      <c r="A130" s="37"/>
      <c r="B130" s="45" t="s">
        <v>185</v>
      </c>
      <c r="C130" s="39">
        <v>24924.84</v>
      </c>
      <c r="D130" s="43">
        <v>230.983</v>
      </c>
      <c r="E130" s="41">
        <v>24693.857</v>
      </c>
      <c r="F130" s="43">
        <v>9134.7559999999994</v>
      </c>
      <c r="G130" s="43">
        <v>15559.101000000001</v>
      </c>
    </row>
    <row r="131" spans="1:7" ht="11.25" hidden="1" customHeight="1">
      <c r="A131" s="37"/>
      <c r="B131" s="45" t="s">
        <v>186</v>
      </c>
      <c r="C131" s="39">
        <v>23952.666000000001</v>
      </c>
      <c r="D131" s="43">
        <v>244.16300000000001</v>
      </c>
      <c r="E131" s="41">
        <v>23708.503000000001</v>
      </c>
      <c r="F131" s="43">
        <v>8997.1110000000008</v>
      </c>
      <c r="G131" s="43">
        <v>14711.392</v>
      </c>
    </row>
    <row r="132" spans="1:7" ht="11.25" hidden="1" customHeight="1">
      <c r="A132" s="37"/>
      <c r="B132" s="45" t="s">
        <v>187</v>
      </c>
      <c r="C132" s="39">
        <v>21922.415000000001</v>
      </c>
      <c r="D132" s="43">
        <v>204.59100000000001</v>
      </c>
      <c r="E132" s="41">
        <v>21717.824000000001</v>
      </c>
      <c r="F132" s="43">
        <v>8482.7129999999997</v>
      </c>
      <c r="G132" s="43">
        <v>13235.111000000001</v>
      </c>
    </row>
    <row r="133" spans="1:7" ht="6" hidden="1" customHeight="1">
      <c r="A133" s="37"/>
      <c r="B133" s="45"/>
      <c r="C133" s="43"/>
      <c r="D133" s="48"/>
      <c r="E133" s="48"/>
      <c r="F133" s="48"/>
      <c r="G133" s="48"/>
    </row>
    <row r="134" spans="1:7" ht="11.25" hidden="1" customHeight="1">
      <c r="A134" s="1202" t="s">
        <v>188</v>
      </c>
      <c r="B134" s="1203"/>
      <c r="C134" s="41">
        <f>C121</f>
        <v>20736.66</v>
      </c>
      <c r="D134" s="41">
        <f>D121</f>
        <v>339.00700000000001</v>
      </c>
      <c r="E134" s="41">
        <f>E121</f>
        <v>20397.652999999998</v>
      </c>
      <c r="F134" s="41">
        <f>F121</f>
        <v>7357.7560000000003</v>
      </c>
      <c r="G134" s="41">
        <f>G121</f>
        <v>13039.897000000001</v>
      </c>
    </row>
    <row r="135" spans="1:7" ht="11.25" hidden="1" customHeight="1">
      <c r="A135" s="1202" t="s">
        <v>189</v>
      </c>
      <c r="B135" s="1203"/>
      <c r="C135" s="41">
        <f>SUM(C$121:C122)</f>
        <v>40967.258000000002</v>
      </c>
      <c r="D135" s="41">
        <f>SUM(D$121:D122)</f>
        <v>569.37</v>
      </c>
      <c r="E135" s="41">
        <f>SUM(E$121:E122)</f>
        <v>40397.887999999999</v>
      </c>
      <c r="F135" s="41">
        <f>SUM(F$121:F122)</f>
        <v>15157.034</v>
      </c>
      <c r="G135" s="41">
        <f>SUM(G$121:G122)</f>
        <v>25240.853999999999</v>
      </c>
    </row>
    <row r="136" spans="1:7" ht="11.25" hidden="1" customHeight="1">
      <c r="A136" s="1202" t="s">
        <v>190</v>
      </c>
      <c r="B136" s="1203"/>
      <c r="C136" s="41">
        <f>SUM(C$121:C123)</f>
        <v>64656.347000000002</v>
      </c>
      <c r="D136" s="41">
        <f>SUM(D$121:D123)</f>
        <v>848.76700000000005</v>
      </c>
      <c r="E136" s="41">
        <f>SUM(E$121:E123)</f>
        <v>63807.58</v>
      </c>
      <c r="F136" s="41">
        <f>SUM(F$121:F123)</f>
        <v>24309.610999999997</v>
      </c>
      <c r="G136" s="41">
        <f>SUM(G$121:G123)</f>
        <v>39497.968999999997</v>
      </c>
    </row>
    <row r="137" spans="1:7" ht="11.25" hidden="1" customHeight="1">
      <c r="A137" s="1202" t="s">
        <v>191</v>
      </c>
      <c r="B137" s="1203"/>
      <c r="C137" s="41">
        <f>SUM(C$121:C124)</f>
        <v>87237.1</v>
      </c>
      <c r="D137" s="41">
        <f>SUM(D$121:D124)</f>
        <v>1125.3500000000001</v>
      </c>
      <c r="E137" s="41">
        <f>SUM(E$121:E124)</f>
        <v>86111.75</v>
      </c>
      <c r="F137" s="41">
        <f>SUM(F$121:F124)</f>
        <v>33289.293999999994</v>
      </c>
      <c r="G137" s="41">
        <f>SUM(G$121:G124)</f>
        <v>52822.455999999998</v>
      </c>
    </row>
    <row r="138" spans="1:7" ht="11.25" hidden="1" customHeight="1">
      <c r="A138" s="1202" t="s">
        <v>192</v>
      </c>
      <c r="B138" s="1203"/>
      <c r="C138" s="41">
        <f>SUM(C$121:C125)</f>
        <v>110759.868</v>
      </c>
      <c r="D138" s="41">
        <f>SUM(D$121:D125)</f>
        <v>1332.5970000000002</v>
      </c>
      <c r="E138" s="41">
        <f>SUM(E$121:E125)</f>
        <v>109427.27100000001</v>
      </c>
      <c r="F138" s="41">
        <f>SUM(F$121:F125)</f>
        <v>42196.457999999999</v>
      </c>
      <c r="G138" s="41">
        <f>SUM(G$121:G125)</f>
        <v>67230.812999999995</v>
      </c>
    </row>
    <row r="139" spans="1:7" ht="11.25" hidden="1" customHeight="1">
      <c r="A139" s="1202" t="s">
        <v>193</v>
      </c>
      <c r="B139" s="1203"/>
      <c r="C139" s="41">
        <f>SUM(C$121:C126)</f>
        <v>133911.28100000002</v>
      </c>
      <c r="D139" s="41">
        <f>SUM(D$121:D126)</f>
        <v>1619.2030000000002</v>
      </c>
      <c r="E139" s="41">
        <f>SUM(E$121:E126)</f>
        <v>132292.07800000001</v>
      </c>
      <c r="F139" s="41">
        <f>SUM(F$121:F126)</f>
        <v>51287.752</v>
      </c>
      <c r="G139" s="41">
        <f>SUM(G$121:G126)</f>
        <v>81004.326000000001</v>
      </c>
    </row>
    <row r="140" spans="1:7" ht="11.25" hidden="1" customHeight="1">
      <c r="A140" s="1202" t="s">
        <v>194</v>
      </c>
      <c r="B140" s="1203"/>
      <c r="C140" s="41">
        <f>SUM(C$121:C127)</f>
        <v>156637.10900000003</v>
      </c>
      <c r="D140" s="41">
        <f>SUM(D$121:D127)</f>
        <v>1905.8930000000003</v>
      </c>
      <c r="E140" s="41">
        <f>SUM(E$121:E127)</f>
        <v>154731.21600000001</v>
      </c>
      <c r="F140" s="41">
        <f>SUM(F$121:F127)</f>
        <v>59676.578000000001</v>
      </c>
      <c r="G140" s="41">
        <f>SUM(G$121:G127)</f>
        <v>95054.638000000006</v>
      </c>
    </row>
    <row r="141" spans="1:7" ht="11.25" hidden="1" customHeight="1">
      <c r="A141" s="1202" t="s">
        <v>195</v>
      </c>
      <c r="B141" s="1203"/>
      <c r="C141" s="41">
        <f>SUM(C$121:C128)</f>
        <v>179471.20400000003</v>
      </c>
      <c r="D141" s="41">
        <f>SUM(D$121:D128)</f>
        <v>2226.317</v>
      </c>
      <c r="E141" s="41">
        <f>SUM(E$121:E128)</f>
        <v>177244.88700000002</v>
      </c>
      <c r="F141" s="41">
        <f>SUM(F$121:F128)</f>
        <v>67737.281000000003</v>
      </c>
      <c r="G141" s="41">
        <f>SUM(G$121:G128)</f>
        <v>109507.606</v>
      </c>
    </row>
    <row r="142" spans="1:7" ht="11.25" hidden="1" customHeight="1">
      <c r="A142" s="1202" t="s">
        <v>196</v>
      </c>
      <c r="B142" s="1203"/>
      <c r="C142" s="41">
        <f>SUM(C$121:C129)</f>
        <v>202068.38600000003</v>
      </c>
      <c r="D142" s="41">
        <f>SUM(D$121:D129)</f>
        <v>2480.85</v>
      </c>
      <c r="E142" s="41">
        <f>SUM(E$121:E129)</f>
        <v>199587.53600000002</v>
      </c>
      <c r="F142" s="41">
        <f>SUM(F$121:F129)</f>
        <v>76307.570000000007</v>
      </c>
      <c r="G142" s="41">
        <f>SUM(G$121:G129)</f>
        <v>123279.966</v>
      </c>
    </row>
    <row r="143" spans="1:7" ht="11.25" hidden="1" customHeight="1">
      <c r="A143" s="1202" t="s">
        <v>197</v>
      </c>
      <c r="B143" s="1203"/>
      <c r="C143" s="41">
        <f>SUM(C$121:C130)</f>
        <v>226993.22600000002</v>
      </c>
      <c r="D143" s="41">
        <f>SUM(D$121:D130)</f>
        <v>2711.8330000000001</v>
      </c>
      <c r="E143" s="41">
        <f>SUM(E$121:E130)</f>
        <v>224281.39300000001</v>
      </c>
      <c r="F143" s="41">
        <f>SUM(F$121:F130)</f>
        <v>85442.326000000001</v>
      </c>
      <c r="G143" s="41">
        <f>SUM(G$121:G130)</f>
        <v>138839.06700000001</v>
      </c>
    </row>
    <row r="144" spans="1:7" ht="11.25" hidden="1" customHeight="1">
      <c r="A144" s="1202" t="s">
        <v>198</v>
      </c>
      <c r="B144" s="1203"/>
      <c r="C144" s="41">
        <f>SUM(C$121:C131)</f>
        <v>250945.89200000002</v>
      </c>
      <c r="D144" s="41">
        <f>SUM(D$121:D131)</f>
        <v>2955.9960000000001</v>
      </c>
      <c r="E144" s="41">
        <f>SUM(E$121:E131)</f>
        <v>247989.89600000001</v>
      </c>
      <c r="F144" s="41">
        <f>SUM(F$121:F131)</f>
        <v>94439.437000000005</v>
      </c>
      <c r="G144" s="41">
        <f>SUM(G$121:G131)</f>
        <v>153550.459</v>
      </c>
    </row>
    <row r="145" spans="1:7" ht="11.25" hidden="1" customHeight="1">
      <c r="A145" s="1202" t="s">
        <v>199</v>
      </c>
      <c r="B145" s="1203"/>
      <c r="C145" s="41">
        <f>SUM(C$121:C132)</f>
        <v>272868.30700000003</v>
      </c>
      <c r="D145" s="41">
        <f>SUM(D$121:D132)</f>
        <v>3160.587</v>
      </c>
      <c r="E145" s="41">
        <f>SUM(E$121:E132)</f>
        <v>269707.72000000003</v>
      </c>
      <c r="F145" s="41">
        <f>SUM(F$121:F132)</f>
        <v>102922.15000000001</v>
      </c>
      <c r="G145" s="41">
        <f>SUM(G$121:G132)</f>
        <v>166785.57</v>
      </c>
    </row>
    <row r="146" spans="1:7" ht="5.25" hidden="1" customHeight="1">
      <c r="A146" s="50"/>
      <c r="B146" s="51"/>
      <c r="C146" s="43"/>
      <c r="D146" s="48"/>
      <c r="E146" s="48"/>
      <c r="F146" s="48"/>
      <c r="G146" s="48"/>
    </row>
    <row r="147" spans="1:7" ht="11.25" hidden="1" customHeight="1">
      <c r="A147" s="37">
        <v>2011</v>
      </c>
      <c r="B147" s="45"/>
      <c r="C147" s="43"/>
      <c r="D147" s="43"/>
      <c r="E147" s="43"/>
      <c r="F147" s="43"/>
      <c r="G147" s="43"/>
    </row>
    <row r="148" spans="1:7" ht="11.25" hidden="1" customHeight="1">
      <c r="A148" s="37"/>
      <c r="B148" s="45" t="s">
        <v>176</v>
      </c>
      <c r="C148" s="408">
        <v>23171.937999999998</v>
      </c>
      <c r="D148" s="408">
        <v>277.77199999999999</v>
      </c>
      <c r="E148" s="408">
        <v>22894.166000000001</v>
      </c>
      <c r="F148" s="408">
        <v>9029.4380000000001</v>
      </c>
      <c r="G148" s="408">
        <v>13864.727999999999</v>
      </c>
    </row>
    <row r="149" spans="1:7" ht="11.25" hidden="1" customHeight="1">
      <c r="A149" s="37"/>
      <c r="B149" s="45" t="s">
        <v>177</v>
      </c>
      <c r="C149" s="408">
        <v>21910.048999999999</v>
      </c>
      <c r="D149" s="408">
        <v>227.05199999999999</v>
      </c>
      <c r="E149" s="408">
        <v>21682.996999999999</v>
      </c>
      <c r="F149" s="408">
        <v>8577.7649999999994</v>
      </c>
      <c r="G149" s="408">
        <v>13105.232</v>
      </c>
    </row>
    <row r="150" spans="1:7" ht="11.25" hidden="1" customHeight="1">
      <c r="A150" s="37"/>
      <c r="B150" s="45" t="s">
        <v>178</v>
      </c>
      <c r="C150" s="408">
        <v>24272.324000000001</v>
      </c>
      <c r="D150" s="408">
        <v>289.76600000000002</v>
      </c>
      <c r="E150" s="408">
        <v>23982.558000000001</v>
      </c>
      <c r="F150" s="408">
        <v>9490.9339999999993</v>
      </c>
      <c r="G150" s="408">
        <v>14491.624</v>
      </c>
    </row>
    <row r="151" spans="1:7" ht="11.25" hidden="1" customHeight="1">
      <c r="A151" s="37"/>
      <c r="B151" s="45" t="s">
        <v>179</v>
      </c>
      <c r="C151" s="408">
        <v>23954.867999999999</v>
      </c>
      <c r="D151" s="408">
        <v>288.529</v>
      </c>
      <c r="E151" s="408">
        <v>23666.339</v>
      </c>
      <c r="F151" s="408">
        <v>9429.7780000000002</v>
      </c>
      <c r="G151" s="408">
        <v>14236.561</v>
      </c>
    </row>
    <row r="152" spans="1:7" ht="11.25" hidden="1" customHeight="1">
      <c r="A152" s="37"/>
      <c r="B152" s="45" t="s">
        <v>180</v>
      </c>
      <c r="C152" s="39">
        <f>D152+E152</f>
        <v>26224.437000000002</v>
      </c>
      <c r="D152" s="408">
        <v>280.11399999999998</v>
      </c>
      <c r="E152" s="41">
        <f>F152+G152</f>
        <v>25944.323</v>
      </c>
      <c r="F152" s="43">
        <v>9819.598</v>
      </c>
      <c r="G152" s="43">
        <v>16124.725</v>
      </c>
    </row>
    <row r="153" spans="1:7" ht="11.25" hidden="1" customHeight="1">
      <c r="A153" s="37"/>
      <c r="B153" s="45" t="s">
        <v>181</v>
      </c>
      <c r="C153" s="39">
        <f>D153+E153</f>
        <v>23517.891000000003</v>
      </c>
      <c r="D153" s="408">
        <v>220.95500000000001</v>
      </c>
      <c r="E153" s="41">
        <f>F153+G153</f>
        <v>23296.936000000002</v>
      </c>
      <c r="F153" s="43">
        <v>8933.1419999999998</v>
      </c>
      <c r="G153" s="43">
        <v>14363.794</v>
      </c>
    </row>
    <row r="154" spans="1:7" ht="12" hidden="1" customHeight="1">
      <c r="A154" s="37"/>
      <c r="B154" s="45" t="s">
        <v>182</v>
      </c>
      <c r="C154" s="39">
        <f>D154+E154</f>
        <v>25345.565999999999</v>
      </c>
      <c r="D154" s="408">
        <v>290.88400000000001</v>
      </c>
      <c r="E154" s="41">
        <f>F154+G154</f>
        <v>25054.682000000001</v>
      </c>
      <c r="F154" s="408">
        <v>9250.9979999999996</v>
      </c>
      <c r="G154" s="408">
        <v>15803.683999999999</v>
      </c>
    </row>
    <row r="155" spans="1:7" ht="11.25" hidden="1" customHeight="1">
      <c r="A155" s="37"/>
      <c r="B155" s="45" t="s">
        <v>183</v>
      </c>
      <c r="C155" s="39">
        <f>D155+E155</f>
        <v>24735.738000000001</v>
      </c>
      <c r="D155" s="43">
        <v>248.29599999999999</v>
      </c>
      <c r="E155" s="41">
        <f>F155+G155</f>
        <v>24487.442000000003</v>
      </c>
      <c r="F155" s="43">
        <v>9301.1080000000002</v>
      </c>
      <c r="G155" s="43">
        <v>15186.334000000001</v>
      </c>
    </row>
    <row r="156" spans="1:7" ht="11.25" hidden="1" customHeight="1">
      <c r="A156" s="37"/>
      <c r="B156" s="45" t="s">
        <v>184</v>
      </c>
      <c r="C156" s="39">
        <f>D156+E156</f>
        <v>24697.224999999999</v>
      </c>
      <c r="D156" s="408">
        <v>244.309</v>
      </c>
      <c r="E156" s="41">
        <f>F156+G156</f>
        <v>24452.915999999997</v>
      </c>
      <c r="F156" s="408">
        <v>9571.6669999999995</v>
      </c>
      <c r="G156" s="408">
        <v>14881.249</v>
      </c>
    </row>
    <row r="157" spans="1:7" ht="11.25" hidden="1" customHeight="1">
      <c r="A157" s="37"/>
      <c r="B157" s="45" t="s">
        <v>185</v>
      </c>
      <c r="C157" s="39">
        <v>25487.866000000002</v>
      </c>
      <c r="D157" s="43">
        <v>311.14</v>
      </c>
      <c r="E157" s="41">
        <v>25176.725999999999</v>
      </c>
      <c r="F157" s="43">
        <v>9733.4339999999993</v>
      </c>
      <c r="G157" s="43">
        <v>15443.291999999999</v>
      </c>
    </row>
    <row r="158" spans="1:7" ht="11.25" hidden="1" customHeight="1">
      <c r="A158" s="37"/>
      <c r="B158" s="45" t="s">
        <v>186</v>
      </c>
      <c r="C158" s="39">
        <v>25280.928</v>
      </c>
      <c r="D158" s="43">
        <v>268.73599999999999</v>
      </c>
      <c r="E158" s="41">
        <v>25012.191999999999</v>
      </c>
      <c r="F158" s="43">
        <v>9858.9210000000003</v>
      </c>
      <c r="G158" s="43">
        <v>15153.271000000001</v>
      </c>
    </row>
    <row r="159" spans="1:7" ht="11.25" hidden="1" customHeight="1">
      <c r="A159" s="37"/>
      <c r="B159" s="45" t="s">
        <v>187</v>
      </c>
      <c r="C159" s="39">
        <v>24188.876</v>
      </c>
      <c r="D159" s="43">
        <v>275.75099999999998</v>
      </c>
      <c r="E159" s="41">
        <v>23913.125</v>
      </c>
      <c r="F159" s="43">
        <v>9483.0169999999998</v>
      </c>
      <c r="G159" s="43">
        <v>14430.108</v>
      </c>
    </row>
    <row r="160" spans="1:7" ht="6" customHeight="1">
      <c r="A160" s="37"/>
      <c r="B160" s="45"/>
      <c r="C160" s="43"/>
      <c r="D160" s="43"/>
      <c r="E160" s="43"/>
      <c r="F160" s="43"/>
      <c r="G160" s="43"/>
    </row>
    <row r="161" spans="1:7" ht="11.25" hidden="1" customHeight="1">
      <c r="A161" s="1202" t="s">
        <v>188</v>
      </c>
      <c r="B161" s="1203"/>
      <c r="C161" s="49">
        <f>C148</f>
        <v>23171.937999999998</v>
      </c>
      <c r="D161" s="49">
        <f>D148</f>
        <v>277.77199999999999</v>
      </c>
      <c r="E161" s="49">
        <f>E148</f>
        <v>22894.166000000001</v>
      </c>
      <c r="F161" s="49">
        <f>F148</f>
        <v>9029.4380000000001</v>
      </c>
      <c r="G161" s="49">
        <f>G148</f>
        <v>13864.727999999999</v>
      </c>
    </row>
    <row r="162" spans="1:7" ht="11.25" hidden="1" customHeight="1">
      <c r="A162" s="1202" t="s">
        <v>189</v>
      </c>
      <c r="B162" s="1203"/>
      <c r="C162" s="49">
        <f>SUM(C$148:C149)</f>
        <v>45081.986999999994</v>
      </c>
      <c r="D162" s="49">
        <f>SUM(D$148:D149)</f>
        <v>504.82399999999996</v>
      </c>
      <c r="E162" s="49">
        <f>SUM(E$148:E149)</f>
        <v>44577.163</v>
      </c>
      <c r="F162" s="49">
        <f>SUM(F$148:F149)</f>
        <v>17607.203000000001</v>
      </c>
      <c r="G162" s="49">
        <f>SUM(G$148:G149)</f>
        <v>26969.96</v>
      </c>
    </row>
    <row r="163" spans="1:7" ht="11.25" hidden="1" customHeight="1">
      <c r="A163" s="1202" t="s">
        <v>190</v>
      </c>
      <c r="B163" s="1203"/>
      <c r="C163" s="49">
        <f>SUM(C$148:C150)</f>
        <v>69354.310999999987</v>
      </c>
      <c r="D163" s="49">
        <f>SUM(D$148:D150)</f>
        <v>794.58999999999992</v>
      </c>
      <c r="E163" s="49">
        <f>SUM(E$148:E150)</f>
        <v>68559.721000000005</v>
      </c>
      <c r="F163" s="49">
        <f>SUM(F$148:F150)</f>
        <v>27098.137000000002</v>
      </c>
      <c r="G163" s="49">
        <f>SUM(G$148:G150)</f>
        <v>41461.584000000003</v>
      </c>
    </row>
    <row r="164" spans="1:7" ht="11.25" hidden="1" customHeight="1">
      <c r="A164" s="1202" t="s">
        <v>191</v>
      </c>
      <c r="B164" s="1203"/>
      <c r="C164" s="49">
        <f>SUM(C$148:C151)</f>
        <v>93309.178999999989</v>
      </c>
      <c r="D164" s="49">
        <f>SUM(D$148:D151)</f>
        <v>1083.1189999999999</v>
      </c>
      <c r="E164" s="49">
        <f>SUM(E$148:E151)</f>
        <v>92226.06</v>
      </c>
      <c r="F164" s="49">
        <f>SUM(F$148:F151)</f>
        <v>36527.915000000001</v>
      </c>
      <c r="G164" s="49">
        <f>SUM(G$148:G151)</f>
        <v>55698.145000000004</v>
      </c>
    </row>
    <row r="165" spans="1:7" ht="11.25" hidden="1" customHeight="1">
      <c r="A165" s="1202" t="s">
        <v>192</v>
      </c>
      <c r="B165" s="1203"/>
      <c r="C165" s="49">
        <f>SUM(C$148:C152)</f>
        <v>119533.61599999999</v>
      </c>
      <c r="D165" s="49">
        <f>SUM(D$148:D152)</f>
        <v>1363.2329999999999</v>
      </c>
      <c r="E165" s="49">
        <f>SUM(E$148:E152)</f>
        <v>118170.383</v>
      </c>
      <c r="F165" s="49">
        <f>SUM(F$148:F152)</f>
        <v>46347.512999999999</v>
      </c>
      <c r="G165" s="49">
        <f>SUM(G$148:G152)</f>
        <v>71822.87000000001</v>
      </c>
    </row>
    <row r="166" spans="1:7" ht="11.25" hidden="1" customHeight="1">
      <c r="A166" s="1202" t="s">
        <v>193</v>
      </c>
      <c r="B166" s="1203"/>
      <c r="C166" s="49">
        <f>SUM(C$148:C153)</f>
        <v>143051.50699999998</v>
      </c>
      <c r="D166" s="49">
        <f>SUM(D$148:D153)</f>
        <v>1584.1879999999999</v>
      </c>
      <c r="E166" s="49">
        <f>SUM(E$148:E153)</f>
        <v>141467.31900000002</v>
      </c>
      <c r="F166" s="49">
        <f>SUM(F$148:F153)</f>
        <v>55280.654999999999</v>
      </c>
      <c r="G166" s="49">
        <f>SUM(G$148:G153)</f>
        <v>86186.664000000004</v>
      </c>
    </row>
    <row r="167" spans="1:7" ht="11.25" hidden="1" customHeight="1">
      <c r="A167" s="1202" t="s">
        <v>194</v>
      </c>
      <c r="B167" s="1203"/>
      <c r="C167" s="49">
        <f>SUM(C$148:C154)</f>
        <v>168397.07299999997</v>
      </c>
      <c r="D167" s="49">
        <f>SUM(D$148:D154)</f>
        <v>1875.0719999999999</v>
      </c>
      <c r="E167" s="49">
        <f>SUM(E$148:E154)</f>
        <v>166522.00100000002</v>
      </c>
      <c r="F167" s="49">
        <f>SUM(F$148:F154)</f>
        <v>64531.652999999998</v>
      </c>
      <c r="G167" s="49">
        <f>SUM(G$148:G154)</f>
        <v>101990.348</v>
      </c>
    </row>
    <row r="168" spans="1:7" ht="11.25" hidden="1" customHeight="1">
      <c r="A168" s="1202" t="s">
        <v>195</v>
      </c>
      <c r="B168" s="1203"/>
      <c r="C168" s="49">
        <f>SUM(C$148:C155)</f>
        <v>193132.81099999999</v>
      </c>
      <c r="D168" s="49">
        <f>SUM(D$148:D155)</f>
        <v>2123.3679999999999</v>
      </c>
      <c r="E168" s="49">
        <f>SUM(E$148:E155)</f>
        <v>191009.44300000003</v>
      </c>
      <c r="F168" s="49">
        <f>SUM(F$148:F155)</f>
        <v>73832.760999999999</v>
      </c>
      <c r="G168" s="49">
        <f>SUM(G$148:G155)</f>
        <v>117176.682</v>
      </c>
    </row>
    <row r="169" spans="1:7" ht="11.25" hidden="1" customHeight="1">
      <c r="A169" s="1202" t="s">
        <v>196</v>
      </c>
      <c r="B169" s="1203"/>
      <c r="C169" s="49">
        <f>SUM(C$148:C156)</f>
        <v>217830.03599999999</v>
      </c>
      <c r="D169" s="49">
        <f>SUM(D$148:D156)</f>
        <v>2367.6770000000001</v>
      </c>
      <c r="E169" s="49">
        <f>SUM(E$148:E156)</f>
        <v>215462.35900000003</v>
      </c>
      <c r="F169" s="49">
        <f>SUM(F$148:F156)</f>
        <v>83404.428</v>
      </c>
      <c r="G169" s="49">
        <f>SUM(G$148:G156)</f>
        <v>132057.93100000001</v>
      </c>
    </row>
    <row r="170" spans="1:7" ht="11.25" hidden="1" customHeight="1">
      <c r="A170" s="1202" t="s">
        <v>197</v>
      </c>
      <c r="B170" s="1203"/>
      <c r="C170" s="49">
        <f>SUM(C$148:C157)</f>
        <v>243317.902</v>
      </c>
      <c r="D170" s="49">
        <f>SUM(D$148:D157)</f>
        <v>2678.817</v>
      </c>
      <c r="E170" s="49">
        <f>SUM(E$148:E157)</f>
        <v>240639.08500000002</v>
      </c>
      <c r="F170" s="49">
        <f>SUM(F$148:F157)</f>
        <v>93137.861999999994</v>
      </c>
      <c r="G170" s="49">
        <f>SUM(G$148:G157)</f>
        <v>147501.223</v>
      </c>
    </row>
    <row r="171" spans="1:7" ht="11.25" hidden="1" customHeight="1">
      <c r="A171" s="1202" t="s">
        <v>198</v>
      </c>
      <c r="B171" s="1203"/>
      <c r="C171" s="49">
        <f>SUM(C$148:C158)</f>
        <v>268598.83</v>
      </c>
      <c r="D171" s="49">
        <f>SUM(D$148:D158)</f>
        <v>2947.5529999999999</v>
      </c>
      <c r="E171" s="49">
        <f>SUM(E$148:E158)</f>
        <v>265651.277</v>
      </c>
      <c r="F171" s="49">
        <f>SUM(F$148:F158)</f>
        <v>102996.783</v>
      </c>
      <c r="G171" s="49">
        <f>SUM(G$148:G158)</f>
        <v>162654.49400000001</v>
      </c>
    </row>
    <row r="172" spans="1:7" ht="11.25" hidden="1" customHeight="1">
      <c r="A172" s="1202" t="s">
        <v>199</v>
      </c>
      <c r="B172" s="1203"/>
      <c r="C172" s="49">
        <f>SUM(C$148:C159)</f>
        <v>292787.70600000001</v>
      </c>
      <c r="D172" s="49">
        <f>SUM(D$148:D159)</f>
        <v>3223.3040000000001</v>
      </c>
      <c r="E172" s="49">
        <f>SUM(E$148:E159)</f>
        <v>289564.402</v>
      </c>
      <c r="F172" s="49">
        <f>SUM(F$148:F159)</f>
        <v>112479.79999999999</v>
      </c>
      <c r="G172" s="49">
        <f>SUM(G$148:G159)</f>
        <v>177084.60200000001</v>
      </c>
    </row>
    <row r="173" spans="1:7" ht="11.25" hidden="1" customHeight="1">
      <c r="A173" s="37"/>
      <c r="B173" s="45"/>
      <c r="C173" s="49"/>
      <c r="D173" s="49"/>
      <c r="E173" s="49"/>
      <c r="F173" s="49"/>
      <c r="G173" s="49"/>
    </row>
    <row r="174" spans="1:7" ht="11.25" hidden="1" customHeight="1">
      <c r="A174" s="37">
        <v>2012</v>
      </c>
      <c r="B174" s="45"/>
      <c r="C174" s="43"/>
      <c r="D174" s="48"/>
      <c r="E174" s="48"/>
      <c r="F174" s="48"/>
      <c r="G174" s="48"/>
    </row>
    <row r="175" spans="1:7" ht="11.25" hidden="1" customHeight="1">
      <c r="A175" s="37"/>
      <c r="B175" s="45" t="s">
        <v>176</v>
      </c>
      <c r="C175" s="39">
        <v>24387.179</v>
      </c>
      <c r="D175" s="43">
        <v>236.56200000000001</v>
      </c>
      <c r="E175" s="41">
        <v>24150.616999999998</v>
      </c>
      <c r="F175" s="43">
        <v>9180.02</v>
      </c>
      <c r="G175" s="43">
        <v>14970.597</v>
      </c>
    </row>
    <row r="176" spans="1:7" ht="11.25" hidden="1" customHeight="1">
      <c r="A176" s="37"/>
      <c r="B176" s="45" t="s">
        <v>177</v>
      </c>
      <c r="C176" s="39">
        <v>24709.738000000001</v>
      </c>
      <c r="D176" s="43">
        <v>308.29500000000002</v>
      </c>
      <c r="E176" s="41">
        <v>24401.442999999999</v>
      </c>
      <c r="F176" s="43">
        <v>10094.56</v>
      </c>
      <c r="G176" s="43">
        <v>14306.883</v>
      </c>
    </row>
    <row r="177" spans="1:7" ht="11.25" hidden="1" customHeight="1">
      <c r="A177" s="37"/>
      <c r="B177" s="45" t="s">
        <v>178</v>
      </c>
      <c r="C177" s="39">
        <v>25710.896000000001</v>
      </c>
      <c r="D177" s="43">
        <v>459.34800000000001</v>
      </c>
      <c r="E177" s="41">
        <v>25251.547999999999</v>
      </c>
      <c r="F177" s="43">
        <v>10173.460999999999</v>
      </c>
      <c r="G177" s="43">
        <v>15078.087</v>
      </c>
    </row>
    <row r="178" spans="1:7" ht="11.25" hidden="1" customHeight="1">
      <c r="A178" s="37"/>
      <c r="B178" s="45" t="s">
        <v>179</v>
      </c>
      <c r="C178" s="39">
        <v>24199.609</v>
      </c>
      <c r="D178" s="43">
        <v>342.67500000000001</v>
      </c>
      <c r="E178" s="41">
        <v>23856.934000000001</v>
      </c>
      <c r="F178" s="43">
        <v>9609.0370000000003</v>
      </c>
      <c r="G178" s="43">
        <v>14247.897000000001</v>
      </c>
    </row>
    <row r="179" spans="1:7" ht="11.25" hidden="1" customHeight="1">
      <c r="A179" s="37"/>
      <c r="B179" s="45" t="s">
        <v>180</v>
      </c>
      <c r="C179" s="39">
        <v>25720.633999999998</v>
      </c>
      <c r="D179" s="43">
        <v>372.56599999999997</v>
      </c>
      <c r="E179" s="41">
        <v>25348.067999999999</v>
      </c>
      <c r="F179" s="43">
        <v>9828.44</v>
      </c>
      <c r="G179" s="43">
        <v>15519.628000000001</v>
      </c>
    </row>
    <row r="180" spans="1:7" ht="11.25" hidden="1" customHeight="1">
      <c r="A180" s="37"/>
      <c r="B180" s="45" t="s">
        <v>181</v>
      </c>
      <c r="C180" s="39">
        <v>25075.833999999999</v>
      </c>
      <c r="D180" s="43">
        <v>280.83300000000003</v>
      </c>
      <c r="E180" s="41">
        <v>24795.001</v>
      </c>
      <c r="F180" s="43">
        <v>9853.3719999999994</v>
      </c>
      <c r="G180" s="43">
        <v>14941.629000000001</v>
      </c>
    </row>
    <row r="181" spans="1:7" ht="11.25" hidden="1" customHeight="1">
      <c r="A181" s="37"/>
      <c r="B181" s="45" t="s">
        <v>182</v>
      </c>
      <c r="C181" s="39">
        <v>24711.481</v>
      </c>
      <c r="D181" s="43">
        <v>298.17599999999999</v>
      </c>
      <c r="E181" s="41">
        <v>24413.305</v>
      </c>
      <c r="F181" s="43">
        <v>9594.5370000000003</v>
      </c>
      <c r="G181" s="43">
        <v>14818.768</v>
      </c>
    </row>
    <row r="182" spans="1:7" ht="11.25" hidden="1" customHeight="1">
      <c r="A182" s="1"/>
      <c r="B182" s="45" t="s">
        <v>183</v>
      </c>
      <c r="C182" s="39">
        <v>24204.817999999999</v>
      </c>
      <c r="D182" s="43">
        <v>287.99599999999998</v>
      </c>
      <c r="E182" s="41">
        <v>23916.822</v>
      </c>
      <c r="F182" s="43">
        <v>9592.33</v>
      </c>
      <c r="G182" s="43">
        <v>14324.492</v>
      </c>
    </row>
    <row r="183" spans="1:7" ht="11.25" hidden="1" customHeight="1">
      <c r="A183" s="37"/>
      <c r="B183" s="45" t="s">
        <v>184</v>
      </c>
      <c r="C183" s="39">
        <v>24037.63</v>
      </c>
      <c r="D183" s="43">
        <v>252.071</v>
      </c>
      <c r="E183" s="41">
        <v>23785.559000000001</v>
      </c>
      <c r="F183" s="43">
        <v>9628.5480000000007</v>
      </c>
      <c r="G183" s="43">
        <v>14157.011</v>
      </c>
    </row>
    <row r="184" spans="1:7" ht="11.25" hidden="1" customHeight="1">
      <c r="A184" s="37"/>
      <c r="B184" s="45" t="s">
        <v>185</v>
      </c>
      <c r="C184" s="39">
        <v>25334.424999999999</v>
      </c>
      <c r="D184" s="43">
        <v>260.00400000000002</v>
      </c>
      <c r="E184" s="41">
        <v>25074.420999999998</v>
      </c>
      <c r="F184" s="43">
        <v>10038.455</v>
      </c>
      <c r="G184" s="43">
        <v>15035.966</v>
      </c>
    </row>
    <row r="185" spans="1:7" ht="11.25" hidden="1" customHeight="1">
      <c r="A185" s="37"/>
      <c r="B185" s="45" t="s">
        <v>186</v>
      </c>
      <c r="C185" s="39">
        <v>24605.633000000002</v>
      </c>
      <c r="D185" s="43">
        <v>268.25799999999998</v>
      </c>
      <c r="E185" s="41">
        <v>24337.375</v>
      </c>
      <c r="F185" s="43">
        <v>9265.5460000000003</v>
      </c>
      <c r="G185" s="43">
        <v>15071.829</v>
      </c>
    </row>
    <row r="186" spans="1:7" ht="11.25" hidden="1" customHeight="1">
      <c r="A186" s="37"/>
      <c r="B186" s="45" t="s">
        <v>187</v>
      </c>
      <c r="C186" s="39">
        <v>22405.118999999999</v>
      </c>
      <c r="D186" s="43">
        <v>200.14699999999999</v>
      </c>
      <c r="E186" s="41">
        <v>22204.972000000002</v>
      </c>
      <c r="F186" s="43">
        <v>9118.8330000000005</v>
      </c>
      <c r="G186" s="43">
        <v>13086.138999999999</v>
      </c>
    </row>
    <row r="187" spans="1:7" ht="5.25" hidden="1" customHeight="1">
      <c r="A187" s="37"/>
      <c r="B187" s="45"/>
      <c r="C187" s="43"/>
      <c r="D187" s="48"/>
      <c r="E187" s="48"/>
      <c r="F187" s="48"/>
      <c r="G187" s="48"/>
    </row>
    <row r="188" spans="1:7" ht="11.25" hidden="1" customHeight="1">
      <c r="A188" s="1202" t="s">
        <v>188</v>
      </c>
      <c r="B188" s="1203"/>
      <c r="C188" s="49">
        <f>C175</f>
        <v>24387.179</v>
      </c>
      <c r="D188" s="49">
        <f>D175</f>
        <v>236.56200000000001</v>
      </c>
      <c r="E188" s="49">
        <f>E175</f>
        <v>24150.616999999998</v>
      </c>
      <c r="F188" s="49">
        <f>F175</f>
        <v>9180.02</v>
      </c>
      <c r="G188" s="49">
        <f>G175</f>
        <v>14970.597</v>
      </c>
    </row>
    <row r="189" spans="1:7" ht="11.25" hidden="1" customHeight="1">
      <c r="A189" s="1202" t="s">
        <v>189</v>
      </c>
      <c r="B189" s="1203"/>
      <c r="C189" s="49">
        <f>SUM(C$175:C176)</f>
        <v>49096.917000000001</v>
      </c>
      <c r="D189" s="49">
        <f>SUM(D$175:D176)</f>
        <v>544.85699999999997</v>
      </c>
      <c r="E189" s="49">
        <f>SUM(E$175:E176)</f>
        <v>48552.06</v>
      </c>
      <c r="F189" s="49">
        <f>SUM(F$175:F176)</f>
        <v>19274.580000000002</v>
      </c>
      <c r="G189" s="49">
        <f>SUM(G$175:G176)</f>
        <v>29277.48</v>
      </c>
    </row>
    <row r="190" spans="1:7" ht="11.25" hidden="1" customHeight="1">
      <c r="A190" s="1202" t="s">
        <v>190</v>
      </c>
      <c r="B190" s="1203"/>
      <c r="C190" s="49">
        <f>SUM(C$175:C177)</f>
        <v>74807.812999999995</v>
      </c>
      <c r="D190" s="49">
        <f>SUM(D$175:D177)</f>
        <v>1004.2049999999999</v>
      </c>
      <c r="E190" s="49">
        <f>SUM(E$175:E177)</f>
        <v>73803.607999999993</v>
      </c>
      <c r="F190" s="49">
        <f>SUM(F$175:F177)</f>
        <v>29448.041000000001</v>
      </c>
      <c r="G190" s="49">
        <f>SUM(G$175:G177)</f>
        <v>44355.566999999995</v>
      </c>
    </row>
    <row r="191" spans="1:7" ht="11.25" hidden="1" customHeight="1">
      <c r="A191" s="1202" t="s">
        <v>191</v>
      </c>
      <c r="B191" s="1203"/>
      <c r="C191" s="49">
        <f>SUM(C$175:C178)</f>
        <v>99007.421999999991</v>
      </c>
      <c r="D191" s="49">
        <f>SUM(D$175:D178)</f>
        <v>1346.8799999999999</v>
      </c>
      <c r="E191" s="49">
        <f>SUM(E$175:E178)</f>
        <v>97660.541999999987</v>
      </c>
      <c r="F191" s="49">
        <f>SUM(F$175:F178)</f>
        <v>39057.078000000001</v>
      </c>
      <c r="G191" s="49">
        <f>SUM(G$175:G178)</f>
        <v>58603.463999999993</v>
      </c>
    </row>
    <row r="192" spans="1:7" ht="11.25" hidden="1" customHeight="1">
      <c r="A192" s="1202" t="s">
        <v>192</v>
      </c>
      <c r="B192" s="1203"/>
      <c r="C192" s="49">
        <f>SUM(C$175:C179)</f>
        <v>124728.05599999998</v>
      </c>
      <c r="D192" s="49">
        <f>SUM(D$175:D179)</f>
        <v>1719.4459999999999</v>
      </c>
      <c r="E192" s="49">
        <f>SUM(E$175:E179)</f>
        <v>123008.60999999999</v>
      </c>
      <c r="F192" s="49">
        <f>SUM(F$175:F179)</f>
        <v>48885.518000000004</v>
      </c>
      <c r="G192" s="49">
        <f>SUM(G$175:G179)</f>
        <v>74123.09199999999</v>
      </c>
    </row>
    <row r="193" spans="1:7" ht="11.25" hidden="1" customHeight="1">
      <c r="A193" s="1202" t="s">
        <v>193</v>
      </c>
      <c r="B193" s="1203"/>
      <c r="C193" s="49">
        <f>SUM(C$175:C180)</f>
        <v>149803.88999999998</v>
      </c>
      <c r="D193" s="49">
        <f>SUM(D$175:D180)</f>
        <v>2000.279</v>
      </c>
      <c r="E193" s="49">
        <f>SUM(E$175:E180)</f>
        <v>147803.61099999998</v>
      </c>
      <c r="F193" s="49">
        <f>SUM(F$175:F180)</f>
        <v>58738.89</v>
      </c>
      <c r="G193" s="49">
        <f>SUM(G$175:G180)</f>
        <v>89064.72099999999</v>
      </c>
    </row>
    <row r="194" spans="1:7" ht="11.25" hidden="1" customHeight="1">
      <c r="A194" s="1202" t="s">
        <v>194</v>
      </c>
      <c r="B194" s="1203"/>
      <c r="C194" s="49">
        <f>SUM(C$175:C181)</f>
        <v>174515.37099999998</v>
      </c>
      <c r="D194" s="49">
        <f>SUM(D$175:D181)</f>
        <v>2298.4549999999999</v>
      </c>
      <c r="E194" s="49">
        <f>SUM(E$175:E181)</f>
        <v>172216.91599999997</v>
      </c>
      <c r="F194" s="49">
        <f>SUM(F$175:F181)</f>
        <v>68333.426999999996</v>
      </c>
      <c r="G194" s="49">
        <f>SUM(G$175:G181)</f>
        <v>103883.48899999999</v>
      </c>
    </row>
    <row r="195" spans="1:7" ht="11.25" hidden="1" customHeight="1">
      <c r="A195" s="1202" t="s">
        <v>195</v>
      </c>
      <c r="B195" s="1203"/>
      <c r="C195" s="49">
        <f>SUM(C$175:C182)</f>
        <v>198720.18899999998</v>
      </c>
      <c r="D195" s="49">
        <f>SUM(D$175:D182)</f>
        <v>2586.451</v>
      </c>
      <c r="E195" s="49">
        <f>SUM(E$175:E182)</f>
        <v>196133.73799999995</v>
      </c>
      <c r="F195" s="49">
        <f>SUM(F$175:F182)</f>
        <v>77925.756999999998</v>
      </c>
      <c r="G195" s="49">
        <f>SUM(G$175:G182)</f>
        <v>118207.98099999999</v>
      </c>
    </row>
    <row r="196" spans="1:7" ht="11.25" hidden="1" customHeight="1">
      <c r="A196" s="1202" t="s">
        <v>196</v>
      </c>
      <c r="B196" s="1203"/>
      <c r="C196" s="49">
        <f>SUM(C$175:C183)</f>
        <v>222757.81899999999</v>
      </c>
      <c r="D196" s="49">
        <f>SUM(D$175:D183)</f>
        <v>2838.5219999999999</v>
      </c>
      <c r="E196" s="49">
        <f>SUM(E$175:E183)</f>
        <v>219919.29699999996</v>
      </c>
      <c r="F196" s="49">
        <f>SUM(F$175:F183)</f>
        <v>87554.304999999993</v>
      </c>
      <c r="G196" s="49">
        <f>SUM(G$175:G183)</f>
        <v>132364.992</v>
      </c>
    </row>
    <row r="197" spans="1:7" ht="11.25" hidden="1" customHeight="1">
      <c r="A197" s="1202" t="s">
        <v>197</v>
      </c>
      <c r="B197" s="1203"/>
      <c r="C197" s="49">
        <f>SUM(C$175:C184)</f>
        <v>248092.24399999998</v>
      </c>
      <c r="D197" s="49">
        <f>SUM(D$175:D184)</f>
        <v>3098.5259999999998</v>
      </c>
      <c r="E197" s="49">
        <f>SUM(E$175:E184)</f>
        <v>244993.71799999996</v>
      </c>
      <c r="F197" s="49">
        <f>SUM(F$175:F184)</f>
        <v>97592.76</v>
      </c>
      <c r="G197" s="49">
        <f>SUM(G$175:G184)</f>
        <v>147400.95799999998</v>
      </c>
    </row>
    <row r="198" spans="1:7" ht="11.25" hidden="1" customHeight="1">
      <c r="A198" s="1202" t="s">
        <v>198</v>
      </c>
      <c r="B198" s="1203"/>
      <c r="C198" s="49">
        <f>SUM(C$175:C185)</f>
        <v>272697.87699999998</v>
      </c>
      <c r="D198" s="49">
        <f>SUM(D$175:D185)</f>
        <v>3366.7839999999997</v>
      </c>
      <c r="E198" s="49">
        <f>SUM(E$175:E185)</f>
        <v>269331.09299999999</v>
      </c>
      <c r="F198" s="49">
        <f>SUM(F$175:F185)</f>
        <v>106858.306</v>
      </c>
      <c r="G198" s="49">
        <f>SUM(G$175:G185)</f>
        <v>162472.78699999998</v>
      </c>
    </row>
    <row r="199" spans="1:7" ht="11.25" hidden="1" customHeight="1">
      <c r="A199" s="1202" t="s">
        <v>199</v>
      </c>
      <c r="B199" s="1203"/>
      <c r="C199" s="49">
        <f>SUM(C$175:C186)</f>
        <v>295102.99599999998</v>
      </c>
      <c r="D199" s="49">
        <f>SUM(D$175:D186)</f>
        <v>3566.9309999999996</v>
      </c>
      <c r="E199" s="49">
        <f>SUM(E$175:E186)</f>
        <v>291536.065</v>
      </c>
      <c r="F199" s="49">
        <f>SUM(F$175:F186)</f>
        <v>115977.139</v>
      </c>
      <c r="G199" s="49">
        <f>SUM(G$175:G186)</f>
        <v>175558.92599999998</v>
      </c>
    </row>
    <row r="200" spans="1:7" ht="11.25" hidden="1" customHeight="1">
      <c r="A200" s="50"/>
      <c r="B200" s="51"/>
      <c r="C200" s="43"/>
      <c r="D200" s="43"/>
      <c r="E200" s="43"/>
      <c r="F200" s="43"/>
      <c r="G200" s="43"/>
    </row>
    <row r="201" spans="1:7" ht="11.25" customHeight="1">
      <c r="A201" s="37">
        <v>2013</v>
      </c>
      <c r="B201" s="45"/>
      <c r="C201" s="43"/>
      <c r="D201" s="48"/>
      <c r="E201" s="48"/>
      <c r="F201" s="48"/>
      <c r="G201" s="48"/>
    </row>
    <row r="202" spans="1:7" ht="11.25" hidden="1" customHeight="1">
      <c r="A202" s="37"/>
      <c r="B202" s="45" t="s">
        <v>176</v>
      </c>
      <c r="C202" s="39">
        <v>23702.527999999998</v>
      </c>
      <c r="D202" s="622">
        <v>236.94499999999999</v>
      </c>
      <c r="E202" s="41">
        <v>23465.582999999999</v>
      </c>
      <c r="F202" s="622">
        <v>8938.8179999999993</v>
      </c>
      <c r="G202" s="622">
        <v>14526.764999999999</v>
      </c>
    </row>
    <row r="203" spans="1:7" ht="11.25" hidden="1" customHeight="1">
      <c r="A203" s="37"/>
      <c r="B203" s="45" t="s">
        <v>177</v>
      </c>
      <c r="C203" s="39">
        <v>22607.481</v>
      </c>
      <c r="D203" s="622">
        <v>308.38299999999998</v>
      </c>
      <c r="E203" s="41">
        <v>22299.098000000002</v>
      </c>
      <c r="F203" s="622">
        <v>9579.3670000000002</v>
      </c>
      <c r="G203" s="622">
        <v>12719.731</v>
      </c>
    </row>
    <row r="204" spans="1:7" ht="11.25" hidden="1" customHeight="1">
      <c r="A204" s="37"/>
      <c r="B204" s="45" t="s">
        <v>178</v>
      </c>
      <c r="C204" s="39">
        <v>24655.02</v>
      </c>
      <c r="D204" s="622">
        <v>258.17899999999997</v>
      </c>
      <c r="E204" s="41">
        <v>24396.841</v>
      </c>
      <c r="F204" s="622">
        <v>10183.891</v>
      </c>
      <c r="G204" s="622">
        <v>14212.95</v>
      </c>
    </row>
    <row r="205" spans="1:7" ht="11.25" hidden="1" customHeight="1">
      <c r="A205" s="37"/>
      <c r="B205" s="45" t="s">
        <v>179</v>
      </c>
      <c r="C205" s="39">
        <v>25578.7</v>
      </c>
      <c r="D205" s="622">
        <v>277.83</v>
      </c>
      <c r="E205" s="41">
        <v>25300.87</v>
      </c>
      <c r="F205" s="622">
        <v>10110.763999999999</v>
      </c>
      <c r="G205" s="622">
        <v>15190.106</v>
      </c>
    </row>
    <row r="206" spans="1:7" ht="11.25" hidden="1" customHeight="1">
      <c r="A206" s="37"/>
      <c r="B206" s="45" t="s">
        <v>180</v>
      </c>
      <c r="C206" s="39">
        <v>24922.174999999999</v>
      </c>
      <c r="D206" s="622">
        <v>258.80799999999999</v>
      </c>
      <c r="E206" s="41">
        <v>24663.366999999998</v>
      </c>
      <c r="F206" s="622">
        <v>10101.511</v>
      </c>
      <c r="G206" s="622">
        <v>14561.856</v>
      </c>
    </row>
    <row r="207" spans="1:7" ht="11.25" hidden="1" customHeight="1">
      <c r="A207" s="37"/>
      <c r="B207" s="45" t="s">
        <v>181</v>
      </c>
      <c r="C207" s="39">
        <v>24796.377</v>
      </c>
      <c r="D207" s="622">
        <v>282.85000000000002</v>
      </c>
      <c r="E207" s="41">
        <v>24513.526999999998</v>
      </c>
      <c r="F207" s="622">
        <v>10058.843999999999</v>
      </c>
      <c r="G207" s="622">
        <v>14454.683000000001</v>
      </c>
    </row>
    <row r="208" spans="1:7" ht="11.25" hidden="1" customHeight="1">
      <c r="A208" s="37"/>
      <c r="B208" s="45" t="s">
        <v>182</v>
      </c>
      <c r="C208" s="39">
        <v>25563.254000000001</v>
      </c>
      <c r="D208" s="622">
        <v>370.95499999999998</v>
      </c>
      <c r="E208" s="41">
        <v>25192.298999999999</v>
      </c>
      <c r="F208" s="622">
        <v>10437.196</v>
      </c>
      <c r="G208" s="622">
        <v>14755.102999999999</v>
      </c>
    </row>
    <row r="209" spans="1:7" ht="11.25" hidden="1" customHeight="1">
      <c r="A209" s="37"/>
      <c r="B209" s="45" t="s">
        <v>183</v>
      </c>
      <c r="C209" s="39">
        <v>24509.47</v>
      </c>
      <c r="D209" s="622">
        <v>255.965</v>
      </c>
      <c r="E209" s="41">
        <v>24253.505000000001</v>
      </c>
      <c r="F209" s="622">
        <v>10057.537</v>
      </c>
      <c r="G209" s="622">
        <v>14195.968000000001</v>
      </c>
    </row>
    <row r="210" spans="1:7" ht="11.25" customHeight="1">
      <c r="A210" s="37"/>
      <c r="B210" s="45" t="s">
        <v>184</v>
      </c>
      <c r="C210" s="39">
        <v>23789.575000000001</v>
      </c>
      <c r="D210" s="622">
        <v>205.07900000000001</v>
      </c>
      <c r="E210" s="41">
        <v>23584.495999999999</v>
      </c>
      <c r="F210" s="622">
        <v>9902.0509999999995</v>
      </c>
      <c r="G210" s="622">
        <v>13682.445</v>
      </c>
    </row>
    <row r="211" spans="1:7" ht="11.25" customHeight="1">
      <c r="A211" s="37"/>
      <c r="B211" s="45" t="s">
        <v>185</v>
      </c>
      <c r="C211" s="39">
        <v>26404.547999999999</v>
      </c>
      <c r="D211" s="622">
        <v>309.02199999999999</v>
      </c>
      <c r="E211" s="41">
        <v>26095.526000000002</v>
      </c>
      <c r="F211" s="622">
        <v>10610.987999999999</v>
      </c>
      <c r="G211" s="622">
        <v>15484.538</v>
      </c>
    </row>
    <row r="212" spans="1:7" ht="11.25" customHeight="1">
      <c r="A212" s="37"/>
      <c r="B212" s="45" t="s">
        <v>186</v>
      </c>
      <c r="C212" s="39">
        <v>24902.781999999999</v>
      </c>
      <c r="D212" s="622">
        <v>293.72699999999998</v>
      </c>
      <c r="E212" s="41">
        <v>24609.055</v>
      </c>
      <c r="F212" s="622">
        <v>9912.9750000000004</v>
      </c>
      <c r="G212" s="622">
        <v>14696.08</v>
      </c>
    </row>
    <row r="213" spans="1:7" ht="11.25" customHeight="1">
      <c r="A213" s="37"/>
      <c r="B213" s="45" t="s">
        <v>187</v>
      </c>
      <c r="C213" s="39">
        <v>22567.335999999999</v>
      </c>
      <c r="D213" s="622">
        <v>331.95499999999998</v>
      </c>
      <c r="E213" s="41">
        <v>22235.381000000001</v>
      </c>
      <c r="F213" s="622">
        <v>9296.893</v>
      </c>
      <c r="G213" s="622">
        <v>12938.487999999999</v>
      </c>
    </row>
    <row r="214" spans="1:7" ht="8.1" customHeight="1">
      <c r="A214" s="37"/>
      <c r="B214" s="45"/>
      <c r="C214" s="43"/>
      <c r="D214" s="48"/>
      <c r="E214" s="48"/>
      <c r="F214" s="48"/>
      <c r="G214" s="48"/>
    </row>
    <row r="215" spans="1:7" ht="11.25" hidden="1" customHeight="1">
      <c r="A215" s="1202" t="s">
        <v>188</v>
      </c>
      <c r="B215" s="1203"/>
      <c r="C215" s="49">
        <f>C202</f>
        <v>23702.527999999998</v>
      </c>
      <c r="D215" s="49">
        <f>D202</f>
        <v>236.94499999999999</v>
      </c>
      <c r="E215" s="49">
        <f>E202</f>
        <v>23465.582999999999</v>
      </c>
      <c r="F215" s="49">
        <f>F202</f>
        <v>8938.8179999999993</v>
      </c>
      <c r="G215" s="49">
        <f>G202</f>
        <v>14526.764999999999</v>
      </c>
    </row>
    <row r="216" spans="1:7" ht="11.25" hidden="1" customHeight="1">
      <c r="A216" s="1202" t="s">
        <v>189</v>
      </c>
      <c r="B216" s="1203"/>
      <c r="C216" s="49">
        <f>SUM(C$202:C203)</f>
        <v>46310.008999999998</v>
      </c>
      <c r="D216" s="49">
        <f>SUM(D$202:D203)</f>
        <v>545.32799999999997</v>
      </c>
      <c r="E216" s="49">
        <f>SUM(E$202:E203)</f>
        <v>45764.680999999997</v>
      </c>
      <c r="F216" s="49">
        <f>SUM(F$202:F203)</f>
        <v>18518.184999999998</v>
      </c>
      <c r="G216" s="49">
        <f>SUM(G$202:G203)</f>
        <v>27246.495999999999</v>
      </c>
    </row>
    <row r="217" spans="1:7" ht="11.25" hidden="1" customHeight="1">
      <c r="A217" s="1202" t="s">
        <v>190</v>
      </c>
      <c r="B217" s="1203"/>
      <c r="C217" s="49">
        <f>SUM(C$202:C204)</f>
        <v>70965.028999999995</v>
      </c>
      <c r="D217" s="49">
        <f>SUM(D$202:D204)</f>
        <v>803.50699999999995</v>
      </c>
      <c r="E217" s="49">
        <f>SUM(E$202:E204)</f>
        <v>70161.521999999997</v>
      </c>
      <c r="F217" s="49">
        <f>SUM(F$202:F204)</f>
        <v>28702.075999999997</v>
      </c>
      <c r="G217" s="49">
        <f>SUM(G$202:G204)</f>
        <v>41459.445999999996</v>
      </c>
    </row>
    <row r="218" spans="1:7" ht="11.25" hidden="1" customHeight="1">
      <c r="A218" s="1202" t="s">
        <v>191</v>
      </c>
      <c r="B218" s="1203"/>
      <c r="C218" s="49">
        <f>SUM(C$202:C205)</f>
        <v>96543.728999999992</v>
      </c>
      <c r="D218" s="49">
        <f>SUM(D$202:D205)</f>
        <v>1081.337</v>
      </c>
      <c r="E218" s="49">
        <f>SUM(E$202:E205)</f>
        <v>95462.391999999993</v>
      </c>
      <c r="F218" s="49">
        <f>SUM(F$202:F205)</f>
        <v>38812.839999999997</v>
      </c>
      <c r="G218" s="49">
        <f>SUM(G$202:G205)</f>
        <v>56649.551999999996</v>
      </c>
    </row>
    <row r="219" spans="1:7" ht="11.25" hidden="1" customHeight="1">
      <c r="A219" s="1202" t="s">
        <v>192</v>
      </c>
      <c r="B219" s="1203"/>
      <c r="C219" s="49">
        <f>SUM(C$202:C206)</f>
        <v>121465.90399999999</v>
      </c>
      <c r="D219" s="49">
        <f>SUM(D$202:D206)</f>
        <v>1340.145</v>
      </c>
      <c r="E219" s="49">
        <f>SUM(E$202:E206)</f>
        <v>120125.75899999999</v>
      </c>
      <c r="F219" s="49">
        <f>SUM(F$202:F206)</f>
        <v>48914.350999999995</v>
      </c>
      <c r="G219" s="49">
        <f>SUM(G$202:G206)</f>
        <v>71211.407999999996</v>
      </c>
    </row>
    <row r="220" spans="1:7" ht="11.25" hidden="1" customHeight="1">
      <c r="A220" s="1202" t="s">
        <v>193</v>
      </c>
      <c r="B220" s="1203"/>
      <c r="C220" s="49">
        <f>SUM(C$202:C207)</f>
        <v>146262.28099999999</v>
      </c>
      <c r="D220" s="49">
        <f>SUM(D$202:D207)</f>
        <v>1622.9949999999999</v>
      </c>
      <c r="E220" s="49">
        <f>SUM(E$202:E207)</f>
        <v>144639.28599999999</v>
      </c>
      <c r="F220" s="49">
        <f>SUM(F$202:F207)</f>
        <v>58973.194999999992</v>
      </c>
      <c r="G220" s="49">
        <f>SUM(G$202:G207)</f>
        <v>85666.091</v>
      </c>
    </row>
    <row r="221" spans="1:7" ht="11.25" hidden="1" customHeight="1">
      <c r="A221" s="1202" t="s">
        <v>194</v>
      </c>
      <c r="B221" s="1203"/>
      <c r="C221" s="49">
        <f>SUM(C$202:C208)</f>
        <v>171825.53499999997</v>
      </c>
      <c r="D221" s="49">
        <f>SUM(D$202:D208)</f>
        <v>1993.9499999999998</v>
      </c>
      <c r="E221" s="49">
        <f>SUM(E$202:E208)</f>
        <v>169831.58499999999</v>
      </c>
      <c r="F221" s="49">
        <f>SUM(F$202:F208)</f>
        <v>69410.390999999989</v>
      </c>
      <c r="G221" s="49">
        <f>SUM(G$202:G208)</f>
        <v>100421.194</v>
      </c>
    </row>
    <row r="222" spans="1:7" ht="11.25" hidden="1" customHeight="1">
      <c r="A222" s="1202" t="s">
        <v>195</v>
      </c>
      <c r="B222" s="1203"/>
      <c r="C222" s="49">
        <f>SUM(C$202:C209)</f>
        <v>196335.00499999998</v>
      </c>
      <c r="D222" s="49">
        <f>SUM(D$202:D209)</f>
        <v>2249.915</v>
      </c>
      <c r="E222" s="49">
        <f>SUM(E$202:E209)</f>
        <v>194085.09</v>
      </c>
      <c r="F222" s="49">
        <f>SUM(F$202:F209)</f>
        <v>79467.927999999985</v>
      </c>
      <c r="G222" s="49">
        <f>SUM(G$202:G209)</f>
        <v>114617.16200000001</v>
      </c>
    </row>
    <row r="223" spans="1:7" ht="11.25" hidden="1" customHeight="1">
      <c r="A223" s="1202" t="s">
        <v>196</v>
      </c>
      <c r="B223" s="1203"/>
      <c r="C223" s="49">
        <f>SUM(C$202:C210)</f>
        <v>220124.58</v>
      </c>
      <c r="D223" s="49">
        <f>SUM(D$202:D210)</f>
        <v>2454.9940000000001</v>
      </c>
      <c r="E223" s="49">
        <f>SUM(E$202:E210)</f>
        <v>217669.58600000001</v>
      </c>
      <c r="F223" s="49">
        <f>SUM(F$202:F210)</f>
        <v>89369.978999999992</v>
      </c>
      <c r="G223" s="49">
        <f>SUM(G$202:G210)</f>
        <v>128299.60700000002</v>
      </c>
    </row>
    <row r="224" spans="1:7" ht="11.25" hidden="1" customHeight="1">
      <c r="A224" s="1202" t="s">
        <v>197</v>
      </c>
      <c r="B224" s="1203"/>
      <c r="C224" s="49">
        <f>SUM(C$202:C211)</f>
        <v>246529.128</v>
      </c>
      <c r="D224" s="49">
        <f>SUM(D$202:D211)</f>
        <v>2764.0160000000001</v>
      </c>
      <c r="E224" s="49">
        <f>SUM(E$202:E211)</f>
        <v>243765.11200000002</v>
      </c>
      <c r="F224" s="49">
        <f>SUM(F$202:F211)</f>
        <v>99980.96699999999</v>
      </c>
      <c r="G224" s="49">
        <f>SUM(G$202:G211)</f>
        <v>143784.14500000002</v>
      </c>
    </row>
    <row r="225" spans="1:7" ht="11.25" hidden="1" customHeight="1">
      <c r="A225" s="1202" t="s">
        <v>198</v>
      </c>
      <c r="B225" s="1203"/>
      <c r="C225" s="49">
        <f>SUM(C$202:C212)</f>
        <v>271431.90999999997</v>
      </c>
      <c r="D225" s="49">
        <f>SUM(D$202:D212)</f>
        <v>3057.7429999999999</v>
      </c>
      <c r="E225" s="49">
        <f>SUM(E$202:E212)</f>
        <v>268374.16700000002</v>
      </c>
      <c r="F225" s="49">
        <f>SUM(F$202:F212)</f>
        <v>109893.942</v>
      </c>
      <c r="G225" s="49">
        <f>SUM(G$202:G212)</f>
        <v>158480.22500000001</v>
      </c>
    </row>
    <row r="226" spans="1:7" ht="11.25" hidden="1" customHeight="1">
      <c r="A226" s="1202" t="s">
        <v>199</v>
      </c>
      <c r="B226" s="1203"/>
      <c r="C226" s="49">
        <f>SUM(C$202:C213)</f>
        <v>293999.24599999998</v>
      </c>
      <c r="D226" s="49">
        <f>SUM(D$202:D213)</f>
        <v>3389.6979999999999</v>
      </c>
      <c r="E226" s="49">
        <f>SUM(E$202:E213)</f>
        <v>290609.54800000001</v>
      </c>
      <c r="F226" s="49">
        <f>SUM(F$202:F213)</f>
        <v>119190.83499999999</v>
      </c>
      <c r="G226" s="49">
        <f>SUM(G$202:G213)</f>
        <v>171418.71300000002</v>
      </c>
    </row>
    <row r="227" spans="1:7" ht="11.25" hidden="1" customHeight="1">
      <c r="A227" s="50"/>
      <c r="B227" s="51"/>
      <c r="C227" s="43"/>
      <c r="D227" s="43"/>
      <c r="E227" s="43"/>
      <c r="F227" s="43"/>
      <c r="G227" s="43"/>
    </row>
    <row r="228" spans="1:7" ht="11.25" customHeight="1">
      <c r="A228" s="1071">
        <v>2014</v>
      </c>
      <c r="B228" s="45"/>
      <c r="C228" s="43"/>
      <c r="D228" s="48"/>
      <c r="E228" s="48"/>
      <c r="F228" s="48"/>
      <c r="G228" s="48"/>
    </row>
    <row r="229" spans="1:7" ht="11.25" customHeight="1">
      <c r="A229" s="1071"/>
      <c r="B229" s="45" t="s">
        <v>176</v>
      </c>
      <c r="C229" s="39">
        <f t="shared" ref="C229:C240" si="6">D229+E229</f>
        <v>23925.143</v>
      </c>
      <c r="D229" s="622">
        <v>245.005</v>
      </c>
      <c r="E229" s="41">
        <f t="shared" ref="E229:E237" si="7">F229+G229</f>
        <v>23680.137999999999</v>
      </c>
      <c r="F229" s="622">
        <v>9512.8089999999993</v>
      </c>
      <c r="G229" s="622">
        <v>14167.329</v>
      </c>
    </row>
    <row r="230" spans="1:7" ht="11.25" customHeight="1">
      <c r="A230" s="1071"/>
      <c r="B230" s="45" t="s">
        <v>177</v>
      </c>
      <c r="C230" s="39">
        <f t="shared" si="6"/>
        <v>24335.202000000001</v>
      </c>
      <c r="D230" s="622">
        <v>305.27600000000001</v>
      </c>
      <c r="E230" s="41">
        <f t="shared" si="7"/>
        <v>24029.925999999999</v>
      </c>
      <c r="F230" s="622">
        <v>9904.2890000000007</v>
      </c>
      <c r="G230" s="622">
        <v>14125.637000000001</v>
      </c>
    </row>
    <row r="231" spans="1:7" ht="11.25" customHeight="1">
      <c r="A231" s="1071"/>
      <c r="B231" s="45" t="s">
        <v>178</v>
      </c>
      <c r="C231" s="39">
        <f t="shared" si="6"/>
        <v>25963.114999999998</v>
      </c>
      <c r="D231" s="622">
        <v>308.214</v>
      </c>
      <c r="E231" s="41">
        <f t="shared" si="7"/>
        <v>25654.900999999998</v>
      </c>
      <c r="F231" s="622">
        <v>11369.16</v>
      </c>
      <c r="G231" s="622">
        <v>14285.741</v>
      </c>
    </row>
    <row r="232" spans="1:7" ht="11.25" customHeight="1">
      <c r="A232" s="1071"/>
      <c r="B232" s="45" t="s">
        <v>179</v>
      </c>
      <c r="C232" s="39">
        <f t="shared" si="6"/>
        <v>26090.285</v>
      </c>
      <c r="D232" s="622">
        <v>432.762</v>
      </c>
      <c r="E232" s="41">
        <f t="shared" si="7"/>
        <v>25657.523000000001</v>
      </c>
      <c r="F232" s="622">
        <v>10607.017</v>
      </c>
      <c r="G232" s="622">
        <v>15050.505999999999</v>
      </c>
    </row>
    <row r="233" spans="1:7" ht="11.25" customHeight="1">
      <c r="A233" s="1071"/>
      <c r="B233" s="45" t="s">
        <v>180</v>
      </c>
      <c r="C233" s="39">
        <f t="shared" si="6"/>
        <v>25521.288</v>
      </c>
      <c r="D233" s="622">
        <v>332.48700000000002</v>
      </c>
      <c r="E233" s="41">
        <f t="shared" si="7"/>
        <v>25188.800999999999</v>
      </c>
      <c r="F233" s="622">
        <v>10429.976000000001</v>
      </c>
      <c r="G233" s="622">
        <v>14758.825000000001</v>
      </c>
    </row>
    <row r="234" spans="1:7" ht="11.25" customHeight="1">
      <c r="A234" s="1071"/>
      <c r="B234" s="45" t="s">
        <v>181</v>
      </c>
      <c r="C234" s="39">
        <f t="shared" si="6"/>
        <v>24001.305</v>
      </c>
      <c r="D234" s="622">
        <v>283.27800000000002</v>
      </c>
      <c r="E234" s="41">
        <f t="shared" si="7"/>
        <v>23718.027000000002</v>
      </c>
      <c r="F234" s="622">
        <v>9798.2389999999996</v>
      </c>
      <c r="G234" s="622">
        <v>13919.788</v>
      </c>
    </row>
    <row r="235" spans="1:7" ht="11.25" customHeight="1">
      <c r="A235" s="1071"/>
      <c r="B235" s="45" t="s">
        <v>182</v>
      </c>
      <c r="C235" s="39">
        <f t="shared" si="6"/>
        <v>25575.868999999999</v>
      </c>
      <c r="D235" s="622">
        <v>311.15199999999999</v>
      </c>
      <c r="E235" s="41">
        <f t="shared" si="7"/>
        <v>25264.717000000001</v>
      </c>
      <c r="F235" s="622">
        <v>10160.370000000001</v>
      </c>
      <c r="G235" s="622">
        <v>15104.347</v>
      </c>
    </row>
    <row r="236" spans="1:7" ht="11.25" customHeight="1">
      <c r="A236" s="1071"/>
      <c r="B236" s="45" t="s">
        <v>183</v>
      </c>
      <c r="C236" s="39">
        <f t="shared" si="6"/>
        <v>25690.309000000001</v>
      </c>
      <c r="D236" s="622">
        <v>282.916</v>
      </c>
      <c r="E236" s="41">
        <f t="shared" si="7"/>
        <v>25407.393</v>
      </c>
      <c r="F236" s="622">
        <v>9922.08</v>
      </c>
      <c r="G236" s="622">
        <v>15485.313</v>
      </c>
    </row>
    <row r="237" spans="1:7" ht="11.25" customHeight="1">
      <c r="A237" s="1071"/>
      <c r="B237" s="45" t="s">
        <v>184</v>
      </c>
      <c r="C237" s="39">
        <f t="shared" si="6"/>
        <v>24864.213</v>
      </c>
      <c r="D237" s="622">
        <v>269.00299999999999</v>
      </c>
      <c r="E237" s="41">
        <f t="shared" si="7"/>
        <v>24595.21</v>
      </c>
      <c r="F237" s="622">
        <v>10284.313</v>
      </c>
      <c r="G237" s="622">
        <v>14310.897000000001</v>
      </c>
    </row>
    <row r="238" spans="1:7" ht="11.25" hidden="1" customHeight="1">
      <c r="A238" s="1071"/>
      <c r="B238" s="45" t="s">
        <v>185</v>
      </c>
      <c r="C238" s="39">
        <f t="shared" si="6"/>
        <v>0</v>
      </c>
      <c r="D238" s="43"/>
      <c r="E238" s="41">
        <f t="shared" ref="E238:E240" si="8">F238+G238</f>
        <v>0</v>
      </c>
      <c r="F238" s="43"/>
      <c r="G238" s="43"/>
    </row>
    <row r="239" spans="1:7" ht="11.25" hidden="1" customHeight="1">
      <c r="A239" s="1071"/>
      <c r="B239" s="45" t="s">
        <v>186</v>
      </c>
      <c r="C239" s="39">
        <f t="shared" si="6"/>
        <v>0</v>
      </c>
      <c r="D239" s="43"/>
      <c r="E239" s="41">
        <f t="shared" si="8"/>
        <v>0</v>
      </c>
      <c r="F239" s="43"/>
      <c r="G239" s="43"/>
    </row>
    <row r="240" spans="1:7" ht="11.25" hidden="1" customHeight="1">
      <c r="A240" s="1071"/>
      <c r="B240" s="45" t="s">
        <v>187</v>
      </c>
      <c r="C240" s="39">
        <f t="shared" si="6"/>
        <v>0</v>
      </c>
      <c r="D240" s="43"/>
      <c r="E240" s="41">
        <f t="shared" si="8"/>
        <v>0</v>
      </c>
      <c r="F240" s="43"/>
      <c r="G240" s="43"/>
    </row>
    <row r="241" spans="1:7" ht="6" customHeight="1">
      <c r="A241" s="1071"/>
      <c r="B241" s="45"/>
      <c r="C241" s="43"/>
      <c r="D241" s="48"/>
      <c r="E241" s="48"/>
      <c r="F241" s="48"/>
      <c r="G241" s="48"/>
    </row>
    <row r="242" spans="1:7" ht="11.25" hidden="1" customHeight="1">
      <c r="A242" s="1202" t="s">
        <v>188</v>
      </c>
      <c r="B242" s="1203"/>
      <c r="C242" s="49">
        <f>C229</f>
        <v>23925.143</v>
      </c>
      <c r="D242" s="49">
        <f>D229</f>
        <v>245.005</v>
      </c>
      <c r="E242" s="49">
        <f>E229</f>
        <v>23680.137999999999</v>
      </c>
      <c r="F242" s="49">
        <f>F229</f>
        <v>9512.8089999999993</v>
      </c>
      <c r="G242" s="49">
        <f>G229</f>
        <v>14167.329</v>
      </c>
    </row>
    <row r="243" spans="1:7" ht="11.25" hidden="1" customHeight="1">
      <c r="A243" s="1202" t="s">
        <v>189</v>
      </c>
      <c r="B243" s="1203"/>
      <c r="C243" s="49">
        <f>SUM(C$229:C230)</f>
        <v>48260.345000000001</v>
      </c>
      <c r="D243" s="49">
        <f>SUM(D$229:D230)</f>
        <v>550.28099999999995</v>
      </c>
      <c r="E243" s="49">
        <f>SUM(E$229:E230)</f>
        <v>47710.063999999998</v>
      </c>
      <c r="F243" s="49">
        <f>SUM(F$229:F230)</f>
        <v>19417.097999999998</v>
      </c>
      <c r="G243" s="49">
        <f>SUM(G$229:G230)</f>
        <v>28292.966</v>
      </c>
    </row>
    <row r="244" spans="1:7" ht="11.25" hidden="1" customHeight="1">
      <c r="A244" s="1202" t="s">
        <v>190</v>
      </c>
      <c r="B244" s="1203"/>
      <c r="C244" s="49">
        <f>SUM(C$229:C231)</f>
        <v>74223.459999999992</v>
      </c>
      <c r="D244" s="49">
        <f>SUM(D$229:D231)</f>
        <v>858.49499999999989</v>
      </c>
      <c r="E244" s="49">
        <f>SUM(E$229:E231)</f>
        <v>73364.964999999997</v>
      </c>
      <c r="F244" s="49">
        <f>SUM(F$229:F231)</f>
        <v>30786.257999999998</v>
      </c>
      <c r="G244" s="49">
        <f>SUM(G$229:G231)</f>
        <v>42578.707000000002</v>
      </c>
    </row>
    <row r="245" spans="1:7" ht="11.25" hidden="1" customHeight="1">
      <c r="A245" s="1202" t="s">
        <v>191</v>
      </c>
      <c r="B245" s="1203"/>
      <c r="C245" s="49">
        <f>SUM(C$229:C232)</f>
        <v>100313.745</v>
      </c>
      <c r="D245" s="49">
        <f>SUM(D$229:D232)</f>
        <v>1291.2569999999998</v>
      </c>
      <c r="E245" s="49">
        <f>SUM(E$229:E232)</f>
        <v>99022.487999999998</v>
      </c>
      <c r="F245" s="49">
        <f>SUM(F$229:F232)</f>
        <v>41393.274999999994</v>
      </c>
      <c r="G245" s="49">
        <f>SUM(G$229:G232)</f>
        <v>57629.213000000003</v>
      </c>
    </row>
    <row r="246" spans="1:7" ht="11.25" hidden="1" customHeight="1">
      <c r="A246" s="1202" t="s">
        <v>192</v>
      </c>
      <c r="B246" s="1203"/>
      <c r="C246" s="49">
        <f>SUM(C$229:C233)</f>
        <v>125835.033</v>
      </c>
      <c r="D246" s="49">
        <f>SUM(D$229:D233)</f>
        <v>1623.7439999999999</v>
      </c>
      <c r="E246" s="49">
        <f>SUM(E$229:E233)</f>
        <v>124211.28899999999</v>
      </c>
      <c r="F246" s="49">
        <f>SUM(F$229:F233)</f>
        <v>51823.250999999997</v>
      </c>
      <c r="G246" s="49">
        <f>SUM(G$229:G233)</f>
        <v>72388.038</v>
      </c>
    </row>
    <row r="247" spans="1:7" ht="11.25" hidden="1" customHeight="1">
      <c r="A247" s="1202" t="s">
        <v>193</v>
      </c>
      <c r="B247" s="1203"/>
      <c r="C247" s="49">
        <f>SUM(C$229:C234)</f>
        <v>149836.33799999999</v>
      </c>
      <c r="D247" s="49">
        <f>SUM(D$229:D234)</f>
        <v>1907.0219999999999</v>
      </c>
      <c r="E247" s="49">
        <f>SUM(E$229:E234)</f>
        <v>147929.31599999999</v>
      </c>
      <c r="F247" s="49">
        <f>SUM(F$229:F234)</f>
        <v>61621.49</v>
      </c>
      <c r="G247" s="49">
        <f>SUM(G$229:G234)</f>
        <v>86307.826000000001</v>
      </c>
    </row>
    <row r="248" spans="1:7" ht="11.25" hidden="1" customHeight="1">
      <c r="A248" s="1202" t="s">
        <v>194</v>
      </c>
      <c r="B248" s="1203"/>
      <c r="C248" s="49">
        <f>SUM(C$229:C235)</f>
        <v>175412.20699999999</v>
      </c>
      <c r="D248" s="49">
        <f>SUM(D$229:D235)</f>
        <v>2218.174</v>
      </c>
      <c r="E248" s="49">
        <f>SUM(E$229:E235)</f>
        <v>173194.033</v>
      </c>
      <c r="F248" s="49">
        <f>SUM(F$229:F235)</f>
        <v>71781.86</v>
      </c>
      <c r="G248" s="49">
        <f>SUM(G$229:G235)</f>
        <v>101412.173</v>
      </c>
    </row>
    <row r="249" spans="1:7" ht="11.25" hidden="1" customHeight="1">
      <c r="A249" s="1202" t="s">
        <v>195</v>
      </c>
      <c r="B249" s="1203"/>
      <c r="C249" s="49">
        <f>SUM(C$229:C236)</f>
        <v>201102.516</v>
      </c>
      <c r="D249" s="49">
        <f>SUM(D$229:D236)</f>
        <v>2501.09</v>
      </c>
      <c r="E249" s="49">
        <f>SUM(E$229:E236)</f>
        <v>198601.42600000001</v>
      </c>
      <c r="F249" s="49">
        <f>SUM(F$229:F236)</f>
        <v>81703.94</v>
      </c>
      <c r="G249" s="49">
        <f>SUM(G$229:G236)</f>
        <v>116897.48599999999</v>
      </c>
    </row>
    <row r="250" spans="1:7" ht="11.25" customHeight="1">
      <c r="A250" s="1202" t="s">
        <v>196</v>
      </c>
      <c r="B250" s="1203"/>
      <c r="C250" s="49">
        <f>SUM(C$229:C237)</f>
        <v>225966.72899999999</v>
      </c>
      <c r="D250" s="49">
        <f>SUM(D$229:D237)</f>
        <v>2770.0930000000003</v>
      </c>
      <c r="E250" s="49">
        <f>SUM(E$229:E237)</f>
        <v>223196.636</v>
      </c>
      <c r="F250" s="49">
        <f>SUM(F$229:F237)</f>
        <v>91988.252999999997</v>
      </c>
      <c r="G250" s="49">
        <f>SUM(G$229:G237)</f>
        <v>131208.383</v>
      </c>
    </row>
    <row r="251" spans="1:7" ht="11.25" hidden="1" customHeight="1">
      <c r="A251" s="1202" t="s">
        <v>197</v>
      </c>
      <c r="B251" s="1203"/>
      <c r="C251" s="49">
        <f>SUM(C$229:C238)</f>
        <v>225966.72899999999</v>
      </c>
      <c r="D251" s="49">
        <f>SUM(D$229:D238)</f>
        <v>2770.0930000000003</v>
      </c>
      <c r="E251" s="49">
        <f>SUM(E$229:E238)</f>
        <v>223196.636</v>
      </c>
      <c r="F251" s="49">
        <f>SUM(F$229:F238)</f>
        <v>91988.252999999997</v>
      </c>
      <c r="G251" s="49">
        <f>SUM(G$229:G238)</f>
        <v>131208.383</v>
      </c>
    </row>
    <row r="252" spans="1:7" ht="11.25" hidden="1" customHeight="1">
      <c r="A252" s="1202" t="s">
        <v>198</v>
      </c>
      <c r="B252" s="1203"/>
      <c r="C252" s="49">
        <f>SUM(C$229:C239)</f>
        <v>225966.72899999999</v>
      </c>
      <c r="D252" s="49">
        <f>SUM(D$229:D239)</f>
        <v>2770.0930000000003</v>
      </c>
      <c r="E252" s="49">
        <f>SUM(E$229:E239)</f>
        <v>223196.636</v>
      </c>
      <c r="F252" s="49">
        <f>SUM(F$229:F239)</f>
        <v>91988.252999999997</v>
      </c>
      <c r="G252" s="49">
        <f>SUM(G$229:G239)</f>
        <v>131208.383</v>
      </c>
    </row>
    <row r="253" spans="1:7" ht="11.25" hidden="1" customHeight="1">
      <c r="A253" s="1202" t="s">
        <v>199</v>
      </c>
      <c r="B253" s="1203"/>
      <c r="C253" s="49">
        <f>SUM(C$229:C240)</f>
        <v>225966.72899999999</v>
      </c>
      <c r="D253" s="49">
        <f>SUM(D$229:D240)</f>
        <v>2770.0930000000003</v>
      </c>
      <c r="E253" s="49">
        <f>SUM(E$229:E240)</f>
        <v>223196.636</v>
      </c>
      <c r="F253" s="49">
        <f>SUM(F$229:F240)</f>
        <v>91988.252999999997</v>
      </c>
      <c r="G253" s="49">
        <f>SUM(G$229:G240)</f>
        <v>131208.383</v>
      </c>
    </row>
    <row r="254" spans="1:7" ht="11.25" hidden="1" customHeight="1">
      <c r="A254" s="1158"/>
      <c r="B254" s="1159"/>
      <c r="C254" s="49"/>
      <c r="D254" s="49"/>
      <c r="E254" s="49"/>
      <c r="F254" s="49"/>
      <c r="G254" s="49"/>
    </row>
    <row r="255" spans="1:7" ht="11.25" hidden="1" customHeight="1">
      <c r="A255" s="33">
        <v>2015</v>
      </c>
      <c r="B255" s="45"/>
      <c r="C255" s="49"/>
      <c r="D255" s="49"/>
      <c r="E255" s="49"/>
      <c r="F255" s="49"/>
      <c r="G255" s="49"/>
    </row>
    <row r="256" spans="1:7" ht="11.25" hidden="1" customHeight="1">
      <c r="A256" s="33"/>
      <c r="B256" s="45" t="s">
        <v>176</v>
      </c>
      <c r="C256" s="49"/>
      <c r="D256" s="49"/>
      <c r="E256" s="49"/>
      <c r="F256" s="49"/>
      <c r="G256" s="49"/>
    </row>
    <row r="257" spans="1:7" ht="11.25" hidden="1" customHeight="1">
      <c r="A257" s="33"/>
      <c r="B257" s="45" t="s">
        <v>177</v>
      </c>
      <c r="C257" s="49"/>
      <c r="D257" s="49"/>
      <c r="E257" s="49"/>
      <c r="F257" s="49"/>
      <c r="G257" s="49"/>
    </row>
    <row r="258" spans="1:7" ht="11.25" hidden="1" customHeight="1">
      <c r="A258" s="33"/>
      <c r="B258" s="45" t="s">
        <v>178</v>
      </c>
      <c r="C258" s="49"/>
      <c r="D258" s="49"/>
      <c r="E258" s="49"/>
      <c r="F258" s="49"/>
      <c r="G258" s="49"/>
    </row>
    <row r="259" spans="1:7" ht="11.25" hidden="1" customHeight="1">
      <c r="A259" s="33"/>
      <c r="B259" s="45" t="s">
        <v>179</v>
      </c>
      <c r="C259" s="49"/>
      <c r="D259" s="49"/>
      <c r="E259" s="49"/>
      <c r="F259" s="49"/>
      <c r="G259" s="49"/>
    </row>
    <row r="260" spans="1:7" ht="11.25" hidden="1" customHeight="1">
      <c r="A260" s="33"/>
      <c r="B260" s="45" t="s">
        <v>180</v>
      </c>
      <c r="C260" s="49"/>
      <c r="D260" s="49"/>
      <c r="E260" s="49"/>
      <c r="F260" s="49"/>
      <c r="G260" s="49"/>
    </row>
    <row r="261" spans="1:7" ht="11.25" hidden="1" customHeight="1">
      <c r="A261" s="33"/>
      <c r="B261" s="45" t="s">
        <v>181</v>
      </c>
      <c r="C261" s="49"/>
      <c r="D261" s="49"/>
      <c r="E261" s="49"/>
      <c r="F261" s="49"/>
      <c r="G261" s="49"/>
    </row>
    <row r="262" spans="1:7" ht="11.25" hidden="1" customHeight="1">
      <c r="A262" s="33"/>
      <c r="B262" s="45" t="s">
        <v>182</v>
      </c>
      <c r="C262" s="49"/>
      <c r="D262" s="49"/>
      <c r="E262" s="49"/>
      <c r="F262" s="49"/>
      <c r="G262" s="49"/>
    </row>
    <row r="263" spans="1:7" ht="11.25" hidden="1" customHeight="1">
      <c r="A263" s="33"/>
      <c r="B263" s="45" t="s">
        <v>183</v>
      </c>
      <c r="C263" s="49"/>
      <c r="D263" s="49"/>
      <c r="E263" s="49"/>
      <c r="F263" s="49"/>
      <c r="G263" s="49"/>
    </row>
    <row r="264" spans="1:7" ht="11.25" hidden="1" customHeight="1">
      <c r="A264" s="33"/>
      <c r="B264" s="45" t="s">
        <v>184</v>
      </c>
      <c r="C264" s="49"/>
      <c r="D264" s="49"/>
      <c r="E264" s="49"/>
      <c r="F264" s="49"/>
      <c r="G264" s="49"/>
    </row>
    <row r="265" spans="1:7" ht="11.25" hidden="1" customHeight="1">
      <c r="A265" s="33"/>
      <c r="B265" s="45" t="s">
        <v>185</v>
      </c>
      <c r="C265" s="49"/>
      <c r="D265" s="49"/>
      <c r="E265" s="49"/>
      <c r="F265" s="49"/>
      <c r="G265" s="49"/>
    </row>
    <row r="266" spans="1:7" ht="11.25" hidden="1" customHeight="1">
      <c r="A266" s="33"/>
      <c r="B266" s="45" t="s">
        <v>186</v>
      </c>
      <c r="C266" s="49"/>
      <c r="D266" s="49"/>
      <c r="E266" s="49"/>
      <c r="F266" s="49"/>
      <c r="G266" s="49"/>
    </row>
    <row r="267" spans="1:7" ht="11.25" hidden="1" customHeight="1">
      <c r="A267" s="33"/>
      <c r="B267" s="45" t="s">
        <v>187</v>
      </c>
      <c r="C267" s="49"/>
      <c r="D267" s="49"/>
      <c r="E267" s="49"/>
      <c r="F267" s="49"/>
      <c r="G267" s="49"/>
    </row>
    <row r="268" spans="1:7" ht="11.25" hidden="1" customHeight="1">
      <c r="A268" s="33"/>
      <c r="B268" s="45"/>
      <c r="C268" s="49"/>
      <c r="D268" s="49"/>
      <c r="E268" s="49"/>
      <c r="F268" s="49"/>
      <c r="G268" s="49"/>
    </row>
    <row r="269" spans="1:7" ht="11.25" hidden="1" customHeight="1">
      <c r="A269" s="1209" t="s">
        <v>188</v>
      </c>
      <c r="B269" s="1203"/>
      <c r="C269" s="49">
        <f>C256</f>
        <v>0</v>
      </c>
      <c r="D269" s="49">
        <f t="shared" ref="D269:G269" si="9">D256</f>
        <v>0</v>
      </c>
      <c r="E269" s="49">
        <f t="shared" si="9"/>
        <v>0</v>
      </c>
      <c r="F269" s="49">
        <f t="shared" si="9"/>
        <v>0</v>
      </c>
      <c r="G269" s="49">
        <f t="shared" si="9"/>
        <v>0</v>
      </c>
    </row>
    <row r="270" spans="1:7" ht="11.25" hidden="1" customHeight="1">
      <c r="A270" s="1209" t="s">
        <v>189</v>
      </c>
      <c r="B270" s="1203"/>
      <c r="C270" s="49">
        <f>SUM(C$256:C257)</f>
        <v>0</v>
      </c>
      <c r="D270" s="49">
        <f>SUM(D$256:D257)</f>
        <v>0</v>
      </c>
      <c r="E270" s="49">
        <f>SUM(E$256:E257)</f>
        <v>0</v>
      </c>
      <c r="F270" s="49">
        <f>SUM(F$256:F257)</f>
        <v>0</v>
      </c>
      <c r="G270" s="49">
        <f>SUM(G$256:G257)</f>
        <v>0</v>
      </c>
    </row>
    <row r="271" spans="1:7" ht="11.25" hidden="1" customHeight="1">
      <c r="A271" s="1209" t="s">
        <v>190</v>
      </c>
      <c r="B271" s="1203"/>
      <c r="C271" s="49">
        <f>SUM(C$256:C258)</f>
        <v>0</v>
      </c>
      <c r="D271" s="49">
        <f>SUM(D$256:D258)</f>
        <v>0</v>
      </c>
      <c r="E271" s="49">
        <f>SUM(E$256:E258)</f>
        <v>0</v>
      </c>
      <c r="F271" s="49">
        <f>SUM(F$256:F258)</f>
        <v>0</v>
      </c>
      <c r="G271" s="49">
        <f>SUM(G$256:G258)</f>
        <v>0</v>
      </c>
    </row>
    <row r="272" spans="1:7" ht="11.25" hidden="1" customHeight="1">
      <c r="A272" s="1209" t="s">
        <v>191</v>
      </c>
      <c r="B272" s="1203"/>
      <c r="C272" s="49">
        <f>SUM(C$256:C259)</f>
        <v>0</v>
      </c>
      <c r="D272" s="49">
        <f>SUM(D$256:D259)</f>
        <v>0</v>
      </c>
      <c r="E272" s="49">
        <f>SUM(E$256:E259)</f>
        <v>0</v>
      </c>
      <c r="F272" s="49">
        <f>SUM(F$256:F259)</f>
        <v>0</v>
      </c>
      <c r="G272" s="49">
        <f>SUM(G$256:G259)</f>
        <v>0</v>
      </c>
    </row>
    <row r="273" spans="1:7" ht="11.25" hidden="1" customHeight="1">
      <c r="A273" s="1209" t="s">
        <v>192</v>
      </c>
      <c r="B273" s="1203"/>
      <c r="C273" s="49">
        <f>SUM(C$256:C260)</f>
        <v>0</v>
      </c>
      <c r="D273" s="49">
        <f>SUM(D$256:D260)</f>
        <v>0</v>
      </c>
      <c r="E273" s="49">
        <f>SUM(E$256:E260)</f>
        <v>0</v>
      </c>
      <c r="F273" s="49">
        <f>SUM(F$256:F260)</f>
        <v>0</v>
      </c>
      <c r="G273" s="49">
        <f>SUM(G$256:G260)</f>
        <v>0</v>
      </c>
    </row>
    <row r="274" spans="1:7" ht="11.25" hidden="1" customHeight="1">
      <c r="A274" s="1209" t="s">
        <v>193</v>
      </c>
      <c r="B274" s="1203"/>
      <c r="C274" s="49">
        <f>SUM(C$256:C261)</f>
        <v>0</v>
      </c>
      <c r="D274" s="49">
        <f>SUM(D$256:D261)</f>
        <v>0</v>
      </c>
      <c r="E274" s="49">
        <f>SUM(E$256:E261)</f>
        <v>0</v>
      </c>
      <c r="F274" s="49">
        <f>SUM(F$256:F261)</f>
        <v>0</v>
      </c>
      <c r="G274" s="49">
        <f>SUM(G$256:G261)</f>
        <v>0</v>
      </c>
    </row>
    <row r="275" spans="1:7" ht="11.25" hidden="1" customHeight="1">
      <c r="A275" s="1209" t="s">
        <v>194</v>
      </c>
      <c r="B275" s="1203"/>
      <c r="C275" s="49">
        <f>SUM(C$256:C262)</f>
        <v>0</v>
      </c>
      <c r="D275" s="49">
        <f>SUM(D$256:D262)</f>
        <v>0</v>
      </c>
      <c r="E275" s="49">
        <f>SUM(E$256:E262)</f>
        <v>0</v>
      </c>
      <c r="F275" s="49">
        <f>SUM(F$256:F262)</f>
        <v>0</v>
      </c>
      <c r="G275" s="49">
        <f>SUM(G$256:G262)</f>
        <v>0</v>
      </c>
    </row>
    <row r="276" spans="1:7" ht="11.25" hidden="1" customHeight="1">
      <c r="A276" s="1209" t="s">
        <v>195</v>
      </c>
      <c r="B276" s="1203"/>
      <c r="C276" s="49">
        <f>SUM(C$256:C263)</f>
        <v>0</v>
      </c>
      <c r="D276" s="49">
        <f>SUM(D$256:D263)</f>
        <v>0</v>
      </c>
      <c r="E276" s="49">
        <f>SUM(E$256:E263)</f>
        <v>0</v>
      </c>
      <c r="F276" s="49">
        <f>SUM(F$256:F263)</f>
        <v>0</v>
      </c>
      <c r="G276" s="49">
        <f>SUM(G$256:G263)</f>
        <v>0</v>
      </c>
    </row>
    <row r="277" spans="1:7" ht="11.25" hidden="1" customHeight="1">
      <c r="A277" s="1209" t="s">
        <v>196</v>
      </c>
      <c r="B277" s="1203"/>
      <c r="C277" s="49">
        <f>SUM(C$256:C264)</f>
        <v>0</v>
      </c>
      <c r="D277" s="49">
        <f>SUM(D$256:D264)</f>
        <v>0</v>
      </c>
      <c r="E277" s="49">
        <f>SUM(E$256:E264)</f>
        <v>0</v>
      </c>
      <c r="F277" s="49">
        <f>SUM(F$256:F264)</f>
        <v>0</v>
      </c>
      <c r="G277" s="49">
        <f>SUM(G$256:G264)</f>
        <v>0</v>
      </c>
    </row>
    <row r="278" spans="1:7" ht="11.25" hidden="1" customHeight="1">
      <c r="A278" s="1209" t="s">
        <v>197</v>
      </c>
      <c r="B278" s="1203"/>
      <c r="C278" s="49">
        <f>SUM(C$256:C265)</f>
        <v>0</v>
      </c>
      <c r="D278" s="49">
        <f>SUM(D$256:D265)</f>
        <v>0</v>
      </c>
      <c r="E278" s="49">
        <f>SUM(E$256:E265)</f>
        <v>0</v>
      </c>
      <c r="F278" s="49">
        <f>SUM(F$256:F265)</f>
        <v>0</v>
      </c>
      <c r="G278" s="49">
        <f>SUM(G$256:G265)</f>
        <v>0</v>
      </c>
    </row>
    <row r="279" spans="1:7" ht="11.25" hidden="1" customHeight="1">
      <c r="A279" s="1209" t="s">
        <v>198</v>
      </c>
      <c r="B279" s="1203"/>
      <c r="C279" s="49">
        <f>SUM(C$256:C266)</f>
        <v>0</v>
      </c>
      <c r="D279" s="49">
        <f>SUM(D$256:D266)</f>
        <v>0</v>
      </c>
      <c r="E279" s="49">
        <f>SUM(E$256:E266)</f>
        <v>0</v>
      </c>
      <c r="F279" s="49">
        <f>SUM(F$256:F266)</f>
        <v>0</v>
      </c>
      <c r="G279" s="49">
        <f>SUM(G$256:G266)</f>
        <v>0</v>
      </c>
    </row>
    <row r="280" spans="1:7" ht="11.25" hidden="1" customHeight="1">
      <c r="A280" s="1209" t="s">
        <v>199</v>
      </c>
      <c r="B280" s="1203"/>
      <c r="C280" s="49">
        <f>SUM(C$256:C267)</f>
        <v>0</v>
      </c>
      <c r="D280" s="49">
        <f>SUM(D$256:D267)</f>
        <v>0</v>
      </c>
      <c r="E280" s="49">
        <f>SUM(E$256:E267)</f>
        <v>0</v>
      </c>
      <c r="F280" s="49">
        <f>SUM(F$256:F267)</f>
        <v>0</v>
      </c>
      <c r="G280" s="49">
        <f>SUM(G$256:G267)</f>
        <v>0</v>
      </c>
    </row>
    <row r="281" spans="1:7" ht="4.5" customHeight="1">
      <c r="A281" s="37"/>
      <c r="B281" s="52"/>
      <c r="C281" s="53"/>
      <c r="D281" s="53"/>
      <c r="E281" s="53"/>
      <c r="F281" s="53"/>
      <c r="G281" s="53"/>
    </row>
    <row r="282" spans="1:7" ht="11.25" customHeight="1">
      <c r="A282" s="37"/>
      <c r="B282" s="52"/>
      <c r="C282" s="1214" t="s">
        <v>200</v>
      </c>
      <c r="D282" s="1214"/>
      <c r="E282" s="1214"/>
      <c r="F282" s="1214"/>
      <c r="G282" s="1214"/>
    </row>
    <row r="283" spans="1:7" ht="11.25" customHeight="1">
      <c r="A283" s="37"/>
      <c r="B283" s="52"/>
      <c r="C283" s="1210" t="s">
        <v>201</v>
      </c>
      <c r="D283" s="1210"/>
      <c r="E283" s="1210"/>
      <c r="F283" s="1210"/>
      <c r="G283" s="1210"/>
    </row>
    <row r="284" spans="1:7" ht="6" customHeight="1">
      <c r="A284" s="37"/>
      <c r="B284" s="52"/>
      <c r="C284" s="53"/>
      <c r="D284" s="53"/>
      <c r="E284" s="53"/>
      <c r="F284" s="53"/>
      <c r="G284" s="53"/>
    </row>
    <row r="285" spans="1:7" ht="11.25" hidden="1" customHeight="1">
      <c r="A285" s="18">
        <v>1997</v>
      </c>
      <c r="B285" s="18"/>
      <c r="C285" s="54">
        <f t="shared" ref="C285:G294" si="10">C20/C19*100-100</f>
        <v>3.4716586547403097</v>
      </c>
      <c r="D285" s="55">
        <f t="shared" si="10"/>
        <v>8.3736740318296512</v>
      </c>
      <c r="E285" s="55">
        <f t="shared" si="10"/>
        <v>3.375032790067948</v>
      </c>
      <c r="F285" s="55">
        <f t="shared" si="10"/>
        <v>-0.11306440536699824</v>
      </c>
      <c r="G285" s="55">
        <f t="shared" si="10"/>
        <v>5.2377103721531029</v>
      </c>
    </row>
    <row r="286" spans="1:7" ht="11.25" hidden="1" customHeight="1">
      <c r="A286" s="18">
        <v>1998</v>
      </c>
      <c r="B286" s="18"/>
      <c r="C286" s="54">
        <f t="shared" si="10"/>
        <v>2.1451502502698929</v>
      </c>
      <c r="D286" s="55">
        <f t="shared" si="10"/>
        <v>-3.3420135615208721</v>
      </c>
      <c r="E286" s="55">
        <f t="shared" si="10"/>
        <v>2.2585402583511893</v>
      </c>
      <c r="F286" s="55">
        <f t="shared" si="10"/>
        <v>5.6990929433681004E-2</v>
      </c>
      <c r="G286" s="55">
        <f t="shared" si="10"/>
        <v>3.3744134132344499</v>
      </c>
    </row>
    <row r="287" spans="1:7" ht="11.25" hidden="1" customHeight="1">
      <c r="A287" s="18">
        <v>1999</v>
      </c>
      <c r="B287" s="18"/>
      <c r="C287" s="54">
        <f t="shared" si="10"/>
        <v>1.4097615707646014</v>
      </c>
      <c r="D287" s="55">
        <f t="shared" si="10"/>
        <v>32.781742311995373</v>
      </c>
      <c r="E287" s="55">
        <f t="shared" si="10"/>
        <v>0.79697822263831597</v>
      </c>
      <c r="F287" s="55">
        <f t="shared" si="10"/>
        <v>6.8892651785651822</v>
      </c>
      <c r="G287" s="55">
        <f t="shared" si="10"/>
        <v>-2.1918512669742825</v>
      </c>
    </row>
    <row r="288" spans="1:7" ht="11.25" hidden="1" customHeight="1">
      <c r="A288" s="18">
        <v>2000</v>
      </c>
      <c r="B288" s="18"/>
      <c r="C288" s="54">
        <f t="shared" si="10"/>
        <v>9.7627686503410871</v>
      </c>
      <c r="D288" s="55">
        <f t="shared" si="10"/>
        <v>-6.9886075951691851</v>
      </c>
      <c r="E288" s="55">
        <f t="shared" si="10"/>
        <v>10.193797519529866</v>
      </c>
      <c r="F288" s="55">
        <f t="shared" si="10"/>
        <v>16.463327841519472</v>
      </c>
      <c r="G288" s="55">
        <f t="shared" si="10"/>
        <v>6.8324389081338808</v>
      </c>
    </row>
    <row r="289" spans="1:7" ht="11.25" hidden="1" customHeight="1">
      <c r="A289" s="18">
        <v>2001</v>
      </c>
      <c r="B289" s="18"/>
      <c r="C289" s="54">
        <f t="shared" si="10"/>
        <v>1.6377784165827478</v>
      </c>
      <c r="D289" s="55">
        <f t="shared" si="10"/>
        <v>-8.4603839883299372</v>
      </c>
      <c r="E289" s="55">
        <f t="shared" si="10"/>
        <v>1.8570978991911034</v>
      </c>
      <c r="F289" s="55">
        <f t="shared" si="10"/>
        <v>-0.4276501858309274</v>
      </c>
      <c r="G289" s="55">
        <f t="shared" si="10"/>
        <v>3.1924758944597187</v>
      </c>
    </row>
    <row r="290" spans="1:7" ht="11.25" hidden="1" customHeight="1">
      <c r="A290" s="18">
        <v>2002</v>
      </c>
      <c r="B290" s="18"/>
      <c r="C290" s="54">
        <f t="shared" si="10"/>
        <v>0.16122418685407069</v>
      </c>
      <c r="D290" s="55">
        <f t="shared" si="10"/>
        <v>-1.9709678268233262</v>
      </c>
      <c r="E290" s="55">
        <f t="shared" si="10"/>
        <v>0.20284197184408015</v>
      </c>
      <c r="F290" s="55">
        <f t="shared" si="10"/>
        <v>3.3804170623851491</v>
      </c>
      <c r="G290" s="55">
        <f t="shared" si="10"/>
        <v>-1.5892175877746979</v>
      </c>
    </row>
    <row r="291" spans="1:7" ht="11.25" hidden="1" customHeight="1">
      <c r="A291" s="18">
        <v>2003</v>
      </c>
      <c r="B291" s="18"/>
      <c r="C291" s="54">
        <f t="shared" si="10"/>
        <v>3.6091458925374411</v>
      </c>
      <c r="D291" s="55">
        <f t="shared" si="10"/>
        <v>5.6525129589884529</v>
      </c>
      <c r="E291" s="55">
        <f t="shared" si="10"/>
        <v>3.5701271099505476</v>
      </c>
      <c r="F291" s="55">
        <f t="shared" si="10"/>
        <v>3.9470885023411171</v>
      </c>
      <c r="G291" s="55">
        <f t="shared" si="10"/>
        <v>3.3467960715158256</v>
      </c>
    </row>
    <row r="292" spans="1:7" ht="11.25" hidden="1" customHeight="1">
      <c r="A292" s="18">
        <v>2004</v>
      </c>
      <c r="B292" s="27"/>
      <c r="C292" s="54">
        <f t="shared" si="10"/>
        <v>6.7269497763832362</v>
      </c>
      <c r="D292" s="55">
        <f t="shared" si="10"/>
        <v>-2.0244238758933619</v>
      </c>
      <c r="E292" s="55">
        <f t="shared" si="10"/>
        <v>6.8974201349307549</v>
      </c>
      <c r="F292" s="55">
        <f t="shared" si="10"/>
        <v>8.2828661888837871</v>
      </c>
      <c r="G292" s="55">
        <f t="shared" si="10"/>
        <v>6.0718439727176019</v>
      </c>
    </row>
    <row r="293" spans="1:7" ht="11.25" customHeight="1">
      <c r="A293" s="18">
        <v>2005</v>
      </c>
      <c r="B293" s="27"/>
      <c r="C293" s="54">
        <f t="shared" si="10"/>
        <v>4.7602159156700878</v>
      </c>
      <c r="D293" s="55">
        <f t="shared" si="10"/>
        <v>-16.043463917245276</v>
      </c>
      <c r="E293" s="55">
        <f t="shared" si="10"/>
        <v>5.1316343122522738</v>
      </c>
      <c r="F293" s="55">
        <f t="shared" si="10"/>
        <v>9.0817141042932548</v>
      </c>
      <c r="G293" s="55">
        <f t="shared" si="10"/>
        <v>2.7287491421334948</v>
      </c>
    </row>
    <row r="294" spans="1:7" ht="11.25" customHeight="1">
      <c r="A294" s="18">
        <v>2006</v>
      </c>
      <c r="B294" s="27"/>
      <c r="C294" s="54">
        <f t="shared" si="10"/>
        <v>6.4925567393186725</v>
      </c>
      <c r="D294" s="55">
        <f t="shared" si="10"/>
        <v>-6.8637841554889008</v>
      </c>
      <c r="E294" s="55">
        <f t="shared" si="10"/>
        <v>6.6829851929210378</v>
      </c>
      <c r="F294" s="55">
        <f t="shared" si="10"/>
        <v>7.59252480929689</v>
      </c>
      <c r="G294" s="55">
        <f t="shared" si="10"/>
        <v>6.0954840409486195</v>
      </c>
    </row>
    <row r="295" spans="1:7" ht="11.25" customHeight="1">
      <c r="A295" s="18">
        <v>2007</v>
      </c>
      <c r="B295" s="27"/>
      <c r="C295" s="54">
        <f t="shared" ref="C295:G303" si="11">C30/C29*100-100</f>
        <v>3.9215876380110331</v>
      </c>
      <c r="D295" s="55">
        <f t="shared" si="11"/>
        <v>4.8685600514548781</v>
      </c>
      <c r="E295" s="55">
        <f t="shared" si="11"/>
        <v>3.9098005886539369</v>
      </c>
      <c r="F295" s="55">
        <f t="shared" si="11"/>
        <v>1.6689473054671424</v>
      </c>
      <c r="G295" s="55">
        <f t="shared" si="11"/>
        <v>5.3776642711205653</v>
      </c>
    </row>
    <row r="296" spans="1:7" ht="11.25" customHeight="1">
      <c r="A296" s="18">
        <v>2008</v>
      </c>
      <c r="B296" s="27"/>
      <c r="C296" s="54">
        <f t="shared" si="11"/>
        <v>1.8339566450920017</v>
      </c>
      <c r="D296" s="55">
        <f t="shared" si="11"/>
        <v>7.3685438433452646</v>
      </c>
      <c r="E296" s="55">
        <f t="shared" si="11"/>
        <v>1.767209521946981</v>
      </c>
      <c r="F296" s="55">
        <f t="shared" si="11"/>
        <v>0.85435966167250399</v>
      </c>
      <c r="G296" s="55">
        <f t="shared" si="11"/>
        <v>2.344123969387141</v>
      </c>
    </row>
    <row r="297" spans="1:7" ht="11.25" customHeight="1">
      <c r="A297" s="1209">
        <v>2009</v>
      </c>
      <c r="B297" s="1203"/>
      <c r="C297" s="54">
        <f t="shared" si="11"/>
        <v>-18.0661020425309</v>
      </c>
      <c r="D297" s="55">
        <f t="shared" si="11"/>
        <v>-16.830335198174367</v>
      </c>
      <c r="E297" s="55">
        <f t="shared" si="11"/>
        <v>-18.084716699575807</v>
      </c>
      <c r="F297" s="55">
        <f t="shared" si="11"/>
        <v>-16.552126686346753</v>
      </c>
      <c r="G297" s="55">
        <f t="shared" si="11"/>
        <v>-19.039203256613945</v>
      </c>
    </row>
    <row r="298" spans="1:7" ht="11.25" customHeight="1">
      <c r="A298" s="1209">
        <v>2010</v>
      </c>
      <c r="B298" s="1203"/>
      <c r="C298" s="54">
        <f t="shared" si="11"/>
        <v>5.1740134834484763</v>
      </c>
      <c r="D298" s="55">
        <f t="shared" si="11"/>
        <v>-8.2507864727556921</v>
      </c>
      <c r="E298" s="55">
        <f t="shared" si="11"/>
        <v>5.3546616679543746</v>
      </c>
      <c r="F298" s="55">
        <f t="shared" si="11"/>
        <v>2.8343561967406146</v>
      </c>
      <c r="G298" s="55">
        <f t="shared" si="11"/>
        <v>6.9725088871348504</v>
      </c>
    </row>
    <row r="299" spans="1:7" ht="11.25" customHeight="1">
      <c r="A299" s="1209">
        <v>2011</v>
      </c>
      <c r="B299" s="1203"/>
      <c r="C299" s="54">
        <f t="shared" si="11"/>
        <v>7.3000046135808532</v>
      </c>
      <c r="D299" s="55">
        <f t="shared" si="11"/>
        <v>1.9843465786576928</v>
      </c>
      <c r="E299" s="55">
        <f t="shared" si="11"/>
        <v>7.3622964889547688</v>
      </c>
      <c r="F299" s="55">
        <f t="shared" si="11"/>
        <v>9.2862906575503814</v>
      </c>
      <c r="G299" s="55">
        <f t="shared" si="11"/>
        <v>6.175013821639368</v>
      </c>
    </row>
    <row r="300" spans="1:7" ht="11.25" customHeight="1">
      <c r="A300" s="1209">
        <v>2012</v>
      </c>
      <c r="B300" s="1203"/>
      <c r="C300" s="54">
        <f t="shared" si="11"/>
        <v>0.7907743230175015</v>
      </c>
      <c r="D300" s="55">
        <f t="shared" si="11"/>
        <v>10.660707150178823</v>
      </c>
      <c r="E300" s="55">
        <f t="shared" si="11"/>
        <v>0.68090655701524838</v>
      </c>
      <c r="F300" s="55">
        <f t="shared" si="11"/>
        <v>3.1093040705975739</v>
      </c>
      <c r="G300" s="55">
        <f t="shared" si="11"/>
        <v>-0.86155203940320746</v>
      </c>
    </row>
    <row r="301" spans="1:7" ht="11.25" customHeight="1">
      <c r="A301" s="1209">
        <v>2013</v>
      </c>
      <c r="B301" s="1203"/>
      <c r="C301" s="54">
        <f t="shared" si="11"/>
        <v>-0.3740219567272618</v>
      </c>
      <c r="D301" s="55">
        <f t="shared" si="11"/>
        <v>-4.9687812856486318</v>
      </c>
      <c r="E301" s="55">
        <f t="shared" si="11"/>
        <v>-0.31780527736765407</v>
      </c>
      <c r="F301" s="55">
        <f t="shared" si="11"/>
        <v>2.7709736830117748</v>
      </c>
      <c r="G301" s="55">
        <f t="shared" si="11"/>
        <v>-2.3583039007654634</v>
      </c>
    </row>
    <row r="302" spans="1:7" ht="11.25" hidden="1" customHeight="1">
      <c r="A302" s="1209">
        <v>2014</v>
      </c>
      <c r="B302" s="1203"/>
      <c r="C302" s="54">
        <f t="shared" si="11"/>
        <v>-23.140371251156196</v>
      </c>
      <c r="D302" s="55">
        <f t="shared" si="11"/>
        <v>-18.279062028534682</v>
      </c>
      <c r="E302" s="55">
        <f t="shared" si="11"/>
        <v>-23.197074034195182</v>
      </c>
      <c r="F302" s="55">
        <f t="shared" si="11"/>
        <v>-22.822712836939189</v>
      </c>
      <c r="G302" s="55">
        <f t="shared" si="11"/>
        <v>-23.457374808315137</v>
      </c>
    </row>
    <row r="303" spans="1:7" ht="11.25" hidden="1" customHeight="1">
      <c r="A303" s="1209">
        <v>2015</v>
      </c>
      <c r="B303" s="1203"/>
      <c r="C303" s="54">
        <f t="shared" si="11"/>
        <v>-100</v>
      </c>
      <c r="D303" s="55">
        <f t="shared" si="11"/>
        <v>-100</v>
      </c>
      <c r="E303" s="55">
        <f t="shared" si="11"/>
        <v>-100</v>
      </c>
      <c r="F303" s="55">
        <f t="shared" si="11"/>
        <v>-100</v>
      </c>
      <c r="G303" s="55">
        <f t="shared" si="11"/>
        <v>-100</v>
      </c>
    </row>
    <row r="304" spans="1:7" ht="6" customHeight="1">
      <c r="A304" s="37"/>
      <c r="B304" s="45"/>
      <c r="C304" s="56"/>
      <c r="D304" s="57"/>
      <c r="E304" s="57"/>
      <c r="F304" s="57"/>
      <c r="G304" s="57"/>
    </row>
    <row r="305" spans="1:7" ht="11.25" hidden="1" customHeight="1">
      <c r="A305" s="37">
        <v>2008</v>
      </c>
      <c r="B305" s="45"/>
      <c r="C305" s="56"/>
      <c r="D305" s="57"/>
      <c r="E305" s="57"/>
      <c r="F305" s="57"/>
      <c r="G305" s="57"/>
    </row>
    <row r="306" spans="1:7" ht="11.25" hidden="1" customHeight="1">
      <c r="A306" s="37"/>
      <c r="B306" s="45" t="s">
        <v>176</v>
      </c>
      <c r="C306" s="54">
        <f t="shared" ref="C306:G317" si="12">SUM(C67/C40*100-100)</f>
        <v>3.4041271191915143</v>
      </c>
      <c r="D306" s="55">
        <f t="shared" si="12"/>
        <v>17.188937117777087</v>
      </c>
      <c r="E306" s="55">
        <f t="shared" si="12"/>
        <v>3.2668502732324782</v>
      </c>
      <c r="F306" s="55">
        <f t="shared" si="12"/>
        <v>0.62488050175157639</v>
      </c>
      <c r="G306" s="55">
        <f t="shared" si="12"/>
        <v>4.9173211350683772</v>
      </c>
    </row>
    <row r="307" spans="1:7" ht="11.25" hidden="1" customHeight="1">
      <c r="A307" s="37"/>
      <c r="B307" s="45" t="s">
        <v>177</v>
      </c>
      <c r="C307" s="54">
        <f t="shared" si="12"/>
        <v>3.5384325317345855</v>
      </c>
      <c r="D307" s="55">
        <f t="shared" si="12"/>
        <v>11.082258788563635</v>
      </c>
      <c r="E307" s="55">
        <f t="shared" si="12"/>
        <v>3.456798633356442</v>
      </c>
      <c r="F307" s="55">
        <f t="shared" si="12"/>
        <v>6.2843307636639736</v>
      </c>
      <c r="G307" s="55">
        <f t="shared" si="12"/>
        <v>1.6519293205653867</v>
      </c>
    </row>
    <row r="308" spans="1:7" ht="11.25" hidden="1" customHeight="1">
      <c r="A308" s="37"/>
      <c r="B308" s="45" t="s">
        <v>178</v>
      </c>
      <c r="C308" s="54">
        <f t="shared" si="12"/>
        <v>-1.0231518070309278</v>
      </c>
      <c r="D308" s="55">
        <f t="shared" si="12"/>
        <v>-17.082853082371898</v>
      </c>
      <c r="E308" s="55">
        <f t="shared" si="12"/>
        <v>-0.80977700355970228</v>
      </c>
      <c r="F308" s="55">
        <f t="shared" si="12"/>
        <v>-2.6376184333574884</v>
      </c>
      <c r="G308" s="55">
        <f t="shared" si="12"/>
        <v>0.38977211570296788</v>
      </c>
    </row>
    <row r="309" spans="1:7" ht="11.25" hidden="1" customHeight="1">
      <c r="A309" s="37"/>
      <c r="B309" s="45" t="s">
        <v>179</v>
      </c>
      <c r="C309" s="54">
        <f t="shared" si="12"/>
        <v>6.6919186362631251</v>
      </c>
      <c r="D309" s="55">
        <f t="shared" si="12"/>
        <v>5.4599278482338178</v>
      </c>
      <c r="E309" s="55">
        <f t="shared" si="12"/>
        <v>6.7068276284409478</v>
      </c>
      <c r="F309" s="55">
        <f t="shared" si="12"/>
        <v>9.3868916674931739</v>
      </c>
      <c r="G309" s="55">
        <f t="shared" si="12"/>
        <v>5.0055151069739736</v>
      </c>
    </row>
    <row r="310" spans="1:7" ht="11.25" hidden="1" customHeight="1">
      <c r="A310" s="37"/>
      <c r="B310" s="45" t="s">
        <v>180</v>
      </c>
      <c r="C310" s="54">
        <f t="shared" si="12"/>
        <v>6.3121491058048633</v>
      </c>
      <c r="D310" s="55">
        <f t="shared" si="12"/>
        <v>27.273390045776665</v>
      </c>
      <c r="E310" s="55">
        <f t="shared" si="12"/>
        <v>6.0977910069981647</v>
      </c>
      <c r="F310" s="55">
        <f t="shared" si="12"/>
        <v>7.818145755728608</v>
      </c>
      <c r="G310" s="55">
        <f t="shared" si="12"/>
        <v>4.9825464347751591</v>
      </c>
    </row>
    <row r="311" spans="1:7" ht="11.25" hidden="1" customHeight="1">
      <c r="A311" s="37"/>
      <c r="B311" s="45" t="s">
        <v>181</v>
      </c>
      <c r="C311" s="54">
        <f t="shared" si="12"/>
        <v>2.2470941930848625</v>
      </c>
      <c r="D311" s="55">
        <f t="shared" si="12"/>
        <v>-17.695755579948766</v>
      </c>
      <c r="E311" s="55">
        <f t="shared" si="12"/>
        <v>2.5150039730517619</v>
      </c>
      <c r="F311" s="55">
        <f t="shared" si="12"/>
        <v>0.87601174872278875</v>
      </c>
      <c r="G311" s="55">
        <f t="shared" si="12"/>
        <v>3.5424623417594177</v>
      </c>
    </row>
    <row r="312" spans="1:7" ht="11.25" hidden="1" customHeight="1">
      <c r="A312" s="37"/>
      <c r="B312" s="45" t="s">
        <v>182</v>
      </c>
      <c r="C312" s="54">
        <f t="shared" si="12"/>
        <v>3.6613060997752882</v>
      </c>
      <c r="D312" s="55">
        <f t="shared" si="12"/>
        <v>-15.305261262680546</v>
      </c>
      <c r="E312" s="55">
        <f t="shared" si="12"/>
        <v>3.9205876510743849</v>
      </c>
      <c r="F312" s="55">
        <f t="shared" si="12"/>
        <v>-4.4626302328111507</v>
      </c>
      <c r="G312" s="55">
        <f t="shared" si="12"/>
        <v>9.5128268138902996</v>
      </c>
    </row>
    <row r="313" spans="1:7" ht="11.25" hidden="1" customHeight="1">
      <c r="A313" s="37"/>
      <c r="B313" s="45" t="s">
        <v>183</v>
      </c>
      <c r="C313" s="54">
        <f t="shared" si="12"/>
        <v>10.34909339719465</v>
      </c>
      <c r="D313" s="55">
        <f t="shared" si="12"/>
        <v>-23.638905100847623</v>
      </c>
      <c r="E313" s="55">
        <f t="shared" si="12"/>
        <v>11.041513871899554</v>
      </c>
      <c r="F313" s="55">
        <f t="shared" si="12"/>
        <v>7.3421005598059992</v>
      </c>
      <c r="G313" s="55">
        <f t="shared" si="12"/>
        <v>13.333863776341673</v>
      </c>
    </row>
    <row r="314" spans="1:7" ht="11.25" hidden="1" customHeight="1">
      <c r="A314" s="37"/>
      <c r="B314" s="45" t="s">
        <v>184</v>
      </c>
      <c r="C314" s="54">
        <f t="shared" si="12"/>
        <v>0.5991530606067812</v>
      </c>
      <c r="D314" s="55">
        <f t="shared" si="12"/>
        <v>28.791525885357999</v>
      </c>
      <c r="E314" s="55">
        <f t="shared" si="12"/>
        <v>0.29894530812910602</v>
      </c>
      <c r="F314" s="55">
        <f t="shared" si="12"/>
        <v>-2.0368443473048927</v>
      </c>
      <c r="G314" s="55">
        <f t="shared" si="12"/>
        <v>1.7648261805652368</v>
      </c>
    </row>
    <row r="315" spans="1:7" ht="11.25" hidden="1" customHeight="1">
      <c r="A315" s="37"/>
      <c r="B315" s="45" t="s">
        <v>185</v>
      </c>
      <c r="C315" s="54">
        <f t="shared" si="12"/>
        <v>1.6320397901103973</v>
      </c>
      <c r="D315" s="55">
        <f t="shared" si="12"/>
        <v>45.96609365590021</v>
      </c>
      <c r="E315" s="55">
        <f t="shared" si="12"/>
        <v>1.1010430615607731</v>
      </c>
      <c r="F315" s="55">
        <f t="shared" si="12"/>
        <v>5.9436799808282927</v>
      </c>
      <c r="G315" s="55">
        <f t="shared" si="12"/>
        <v>-1.8579502397504655</v>
      </c>
    </row>
    <row r="316" spans="1:7" ht="11.25" hidden="1" customHeight="1">
      <c r="A316" s="37"/>
      <c r="B316" s="45" t="s">
        <v>186</v>
      </c>
      <c r="C316" s="54">
        <f t="shared" si="12"/>
        <v>-1.661955914587594</v>
      </c>
      <c r="D316" s="55">
        <f t="shared" si="12"/>
        <v>66.289347852580391</v>
      </c>
      <c r="E316" s="55">
        <f t="shared" si="12"/>
        <v>-2.3892312323081626</v>
      </c>
      <c r="F316" s="55">
        <f t="shared" si="12"/>
        <v>-2.2070884800280481</v>
      </c>
      <c r="G316" s="55">
        <f t="shared" si="12"/>
        <v>-2.503079099503978</v>
      </c>
    </row>
    <row r="317" spans="1:7" ht="11.25" hidden="1" customHeight="1">
      <c r="A317" s="37"/>
      <c r="B317" s="45" t="s">
        <v>187</v>
      </c>
      <c r="C317" s="54">
        <f t="shared" si="12"/>
        <v>-12.659683052203746</v>
      </c>
      <c r="D317" s="55">
        <f t="shared" si="12"/>
        <v>1.5085602605139599</v>
      </c>
      <c r="E317" s="55">
        <f t="shared" si="12"/>
        <v>-12.856937182209805</v>
      </c>
      <c r="F317" s="55">
        <f t="shared" si="12"/>
        <v>-15.876757992154538</v>
      </c>
      <c r="G317" s="55">
        <f t="shared" si="12"/>
        <v>-11.028600539347153</v>
      </c>
    </row>
    <row r="318" spans="1:7" ht="11.25" hidden="1" customHeight="1">
      <c r="A318" s="37"/>
      <c r="B318" s="45"/>
      <c r="C318" s="54"/>
      <c r="D318" s="55"/>
      <c r="E318" s="55"/>
      <c r="F318" s="55"/>
      <c r="G318" s="55"/>
    </row>
    <row r="319" spans="1:7" ht="11.25" hidden="1" customHeight="1">
      <c r="A319" s="1202" t="s">
        <v>188</v>
      </c>
      <c r="B319" s="1203"/>
      <c r="C319" s="54">
        <f t="shared" ref="C319:G330" si="13">SUM(C80/C53*100-100)</f>
        <v>3.4041271191915143</v>
      </c>
      <c r="D319" s="55">
        <f t="shared" si="13"/>
        <v>17.188937117777087</v>
      </c>
      <c r="E319" s="55">
        <f t="shared" si="13"/>
        <v>3.2668502732324782</v>
      </c>
      <c r="F319" s="55">
        <f t="shared" si="13"/>
        <v>0.62488050175157639</v>
      </c>
      <c r="G319" s="55">
        <f t="shared" si="13"/>
        <v>4.9173211350683772</v>
      </c>
    </row>
    <row r="320" spans="1:7" ht="11.25" hidden="1" customHeight="1">
      <c r="A320" s="1202" t="s">
        <v>189</v>
      </c>
      <c r="B320" s="1203"/>
      <c r="C320" s="54">
        <f t="shared" si="13"/>
        <v>3.4699135322062062</v>
      </c>
      <c r="D320" s="55">
        <f t="shared" si="13"/>
        <v>14.072202822064554</v>
      </c>
      <c r="E320" s="55">
        <f t="shared" si="13"/>
        <v>3.3598515726030627</v>
      </c>
      <c r="F320" s="55">
        <f t="shared" si="13"/>
        <v>3.4145055213331261</v>
      </c>
      <c r="G320" s="55">
        <f t="shared" si="13"/>
        <v>3.3253460067336249</v>
      </c>
    </row>
    <row r="321" spans="1:7" ht="11.25" hidden="1" customHeight="1">
      <c r="A321" s="1202" t="s">
        <v>190</v>
      </c>
      <c r="B321" s="1203"/>
      <c r="C321" s="54">
        <f t="shared" si="13"/>
        <v>1.8696040608818834</v>
      </c>
      <c r="D321" s="55">
        <f t="shared" si="13"/>
        <v>1.1790475925848654</v>
      </c>
      <c r="E321" s="55">
        <f t="shared" si="13"/>
        <v>1.8774859831396356</v>
      </c>
      <c r="F321" s="55">
        <f t="shared" si="13"/>
        <v>1.2301165017841527</v>
      </c>
      <c r="G321" s="55">
        <f t="shared" si="13"/>
        <v>2.2918795056502006</v>
      </c>
    </row>
    <row r="322" spans="1:7" ht="11.25" hidden="1" customHeight="1">
      <c r="A322" s="1202" t="s">
        <v>191</v>
      </c>
      <c r="B322" s="1203"/>
      <c r="C322" s="54">
        <f t="shared" si="13"/>
        <v>3.1049134643242695</v>
      </c>
      <c r="D322" s="55">
        <f t="shared" si="13"/>
        <v>2.323488422000878</v>
      </c>
      <c r="E322" s="55">
        <f t="shared" si="13"/>
        <v>3.1139701336596772</v>
      </c>
      <c r="F322" s="55">
        <f t="shared" si="13"/>
        <v>3.3106394228764628</v>
      </c>
      <c r="G322" s="55">
        <f t="shared" si="13"/>
        <v>2.9883467150715148</v>
      </c>
    </row>
    <row r="323" spans="1:7" ht="11.25" hidden="1" customHeight="1">
      <c r="A323" s="1202" t="s">
        <v>192</v>
      </c>
      <c r="B323" s="1203"/>
      <c r="C323" s="54">
        <f t="shared" si="13"/>
        <v>3.7467687282545228</v>
      </c>
      <c r="D323" s="55">
        <f t="shared" si="13"/>
        <v>6.8404270838398702</v>
      </c>
      <c r="E323" s="55">
        <f t="shared" si="13"/>
        <v>3.7117585250409775</v>
      </c>
      <c r="F323" s="55">
        <f t="shared" si="13"/>
        <v>4.2201987203946487</v>
      </c>
      <c r="G323" s="55">
        <f t="shared" si="13"/>
        <v>3.3860257917801562</v>
      </c>
    </row>
    <row r="324" spans="1:7" ht="11.25" hidden="1" customHeight="1">
      <c r="A324" s="1202" t="s">
        <v>193</v>
      </c>
      <c r="B324" s="1203"/>
      <c r="C324" s="54">
        <f t="shared" si="13"/>
        <v>3.4914890566471826</v>
      </c>
      <c r="D324" s="55">
        <f t="shared" si="13"/>
        <v>2.0435307937948721</v>
      </c>
      <c r="E324" s="55">
        <f t="shared" si="13"/>
        <v>3.5083961725447921</v>
      </c>
      <c r="F324" s="55">
        <f t="shared" si="13"/>
        <v>3.6581716010742014</v>
      </c>
      <c r="G324" s="55">
        <f t="shared" si="13"/>
        <v>3.412795227892417</v>
      </c>
    </row>
    <row r="325" spans="1:7" ht="11.25" hidden="1" customHeight="1">
      <c r="A325" s="1202" t="s">
        <v>194</v>
      </c>
      <c r="B325" s="1203"/>
      <c r="C325" s="54">
        <f t="shared" si="13"/>
        <v>3.5161652023691943</v>
      </c>
      <c r="D325" s="55">
        <f t="shared" si="13"/>
        <v>-0.83172480674367932</v>
      </c>
      <c r="E325" s="55">
        <f t="shared" si="13"/>
        <v>3.5681910661242711</v>
      </c>
      <c r="F325" s="55">
        <f t="shared" si="13"/>
        <v>2.4529868669160635</v>
      </c>
      <c r="G325" s="55">
        <f t="shared" si="13"/>
        <v>4.2846077262964144</v>
      </c>
    </row>
    <row r="326" spans="1:7" ht="11.25" hidden="1" customHeight="1">
      <c r="A326" s="1202" t="s">
        <v>195</v>
      </c>
      <c r="B326" s="1203"/>
      <c r="C326" s="54">
        <f t="shared" si="13"/>
        <v>4.3179641391096482</v>
      </c>
      <c r="D326" s="55">
        <f t="shared" si="13"/>
        <v>-5.0128908128541809</v>
      </c>
      <c r="E326" s="55">
        <f t="shared" si="13"/>
        <v>4.4387526706734235</v>
      </c>
      <c r="F326" s="55">
        <f t="shared" si="13"/>
        <v>3.011482716469871</v>
      </c>
      <c r="G326" s="55">
        <f t="shared" si="13"/>
        <v>5.3518126512539084</v>
      </c>
    </row>
    <row r="327" spans="1:7" ht="11.25" hidden="1" customHeight="1">
      <c r="A327" s="1202" t="s">
        <v>196</v>
      </c>
      <c r="B327" s="1203"/>
      <c r="C327" s="54">
        <f t="shared" si="13"/>
        <v>3.9033550936238015</v>
      </c>
      <c r="D327" s="55">
        <f t="shared" si="13"/>
        <v>-1.8435900506109704</v>
      </c>
      <c r="E327" s="55">
        <f t="shared" si="13"/>
        <v>3.9762752683595721</v>
      </c>
      <c r="F327" s="55">
        <f t="shared" si="13"/>
        <v>2.453364223379225</v>
      </c>
      <c r="G327" s="55">
        <f t="shared" si="13"/>
        <v>4.9484382956946718</v>
      </c>
    </row>
    <row r="328" spans="1:7" ht="11.25" hidden="1" customHeight="1">
      <c r="A328" s="1202" t="s">
        <v>197</v>
      </c>
      <c r="B328" s="1203"/>
      <c r="C328" s="54">
        <f t="shared" si="13"/>
        <v>3.6653201821235939</v>
      </c>
      <c r="D328" s="55">
        <f t="shared" si="13"/>
        <v>2.9169558838425331</v>
      </c>
      <c r="E328" s="55">
        <f t="shared" si="13"/>
        <v>3.6747599861156601</v>
      </c>
      <c r="F328" s="55">
        <f t="shared" si="13"/>
        <v>2.8106502489349623</v>
      </c>
      <c r="G328" s="55">
        <f t="shared" si="13"/>
        <v>4.223857690874496</v>
      </c>
    </row>
    <row r="329" spans="1:7" ht="11.25" hidden="1" customHeight="1">
      <c r="A329" s="1202" t="s">
        <v>198</v>
      </c>
      <c r="B329" s="1203"/>
      <c r="C329" s="54">
        <f t="shared" si="13"/>
        <v>3.1723741861987804</v>
      </c>
      <c r="D329" s="55">
        <f t="shared" si="13"/>
        <v>7.9720790382919802</v>
      </c>
      <c r="E329" s="55">
        <f t="shared" si="13"/>
        <v>3.1126813120006886</v>
      </c>
      <c r="F329" s="55">
        <f t="shared" si="13"/>
        <v>2.3498045891427068</v>
      </c>
      <c r="G329" s="55">
        <f t="shared" si="13"/>
        <v>3.5967108104877354</v>
      </c>
    </row>
    <row r="330" spans="1:7" ht="11.25" hidden="1" customHeight="1">
      <c r="A330" s="1202" t="s">
        <v>199</v>
      </c>
      <c r="B330" s="1203"/>
      <c r="C330" s="54">
        <f t="shared" si="13"/>
        <v>1.8367001865515107</v>
      </c>
      <c r="D330" s="55">
        <f t="shared" si="13"/>
        <v>7.3685438433452646</v>
      </c>
      <c r="E330" s="55">
        <f t="shared" si="13"/>
        <v>1.767209521946981</v>
      </c>
      <c r="F330" s="55">
        <f t="shared" si="13"/>
        <v>0.85435966167250399</v>
      </c>
      <c r="G330" s="55">
        <f t="shared" si="13"/>
        <v>2.344123969387141</v>
      </c>
    </row>
    <row r="331" spans="1:7" ht="11.25" hidden="1" customHeight="1">
      <c r="A331" s="50"/>
      <c r="B331" s="51"/>
      <c r="C331" s="54"/>
      <c r="D331" s="55"/>
      <c r="E331" s="55"/>
      <c r="F331" s="55"/>
      <c r="G331" s="55"/>
    </row>
    <row r="332" spans="1:7" ht="11.25" hidden="1" customHeight="1">
      <c r="A332" s="37">
        <v>2009</v>
      </c>
      <c r="B332" s="45"/>
      <c r="C332" s="54"/>
      <c r="D332" s="55"/>
      <c r="E332" s="55"/>
      <c r="F332" s="55"/>
      <c r="G332" s="55"/>
    </row>
    <row r="333" spans="1:7" ht="11.25" hidden="1" customHeight="1">
      <c r="A333" s="37"/>
      <c r="B333" s="45" t="s">
        <v>176</v>
      </c>
      <c r="C333" s="54">
        <f t="shared" ref="C333:G344" si="14">SUM(C94/C67*100-100)</f>
        <v>-21.312869253156649</v>
      </c>
      <c r="D333" s="55">
        <f t="shared" si="14"/>
        <v>13.409202002051629</v>
      </c>
      <c r="E333" s="55">
        <f t="shared" si="14"/>
        <v>-21.705268184865275</v>
      </c>
      <c r="F333" s="55">
        <f t="shared" si="14"/>
        <v>-24.843488460638724</v>
      </c>
      <c r="G333" s="55">
        <f t="shared" si="14"/>
        <v>-19.824992085277088</v>
      </c>
    </row>
    <row r="334" spans="1:7" ht="11.25" hidden="1" customHeight="1">
      <c r="A334" s="37"/>
      <c r="B334" s="45" t="s">
        <v>177</v>
      </c>
      <c r="C334" s="54">
        <f t="shared" si="14"/>
        <v>-21.262744865491712</v>
      </c>
      <c r="D334" s="55">
        <f t="shared" si="14"/>
        <v>-4.5610208994533821</v>
      </c>
      <c r="E334" s="55">
        <f t="shared" si="14"/>
        <v>-21.456800307957707</v>
      </c>
      <c r="F334" s="55">
        <f t="shared" si="14"/>
        <v>-23.529904316865128</v>
      </c>
      <c r="G334" s="55">
        <f t="shared" si="14"/>
        <v>-20.073192767547027</v>
      </c>
    </row>
    <row r="335" spans="1:7" ht="11.25" hidden="1" customHeight="1">
      <c r="A335" s="37"/>
      <c r="B335" s="45" t="s">
        <v>178</v>
      </c>
      <c r="C335" s="54">
        <f t="shared" si="14"/>
        <v>-18.078656354300122</v>
      </c>
      <c r="D335" s="55">
        <f t="shared" si="14"/>
        <v>21.96673965633002</v>
      </c>
      <c r="E335" s="55">
        <f t="shared" si="14"/>
        <v>-18.523424573846142</v>
      </c>
      <c r="F335" s="55">
        <f t="shared" si="14"/>
        <v>-17.093707871404163</v>
      </c>
      <c r="G335" s="55">
        <f t="shared" si="14"/>
        <v>-19.433403281198565</v>
      </c>
    </row>
    <row r="336" spans="1:7" ht="11.25" hidden="1" customHeight="1">
      <c r="A336" s="37"/>
      <c r="B336" s="45" t="s">
        <v>179</v>
      </c>
      <c r="C336" s="54">
        <f t="shared" si="14"/>
        <v>-26.13105275288909</v>
      </c>
      <c r="D336" s="55">
        <f t="shared" si="14"/>
        <v>-8.9536881312485548</v>
      </c>
      <c r="E336" s="55">
        <f t="shared" si="14"/>
        <v>-26.33649635548673</v>
      </c>
      <c r="F336" s="55">
        <f t="shared" si="14"/>
        <v>-26.452480198557268</v>
      </c>
      <c r="G336" s="55">
        <f t="shared" si="14"/>
        <v>-26.259797374566034</v>
      </c>
    </row>
    <row r="337" spans="1:7" ht="11.25" hidden="1" customHeight="1">
      <c r="A337" s="37"/>
      <c r="B337" s="45" t="s">
        <v>180</v>
      </c>
      <c r="C337" s="54">
        <f t="shared" si="14"/>
        <v>-22.343785982600878</v>
      </c>
      <c r="D337" s="55">
        <f t="shared" si="14"/>
        <v>-22.485686979749218</v>
      </c>
      <c r="E337" s="55">
        <f t="shared" si="14"/>
        <v>-22.342045219693489</v>
      </c>
      <c r="F337" s="55">
        <f t="shared" si="14"/>
        <v>-18.894410190781016</v>
      </c>
      <c r="G337" s="55">
        <f t="shared" si="14"/>
        <v>-24.637391155738797</v>
      </c>
    </row>
    <row r="338" spans="1:7" ht="11.25" hidden="1" customHeight="1">
      <c r="A338" s="37"/>
      <c r="B338" s="45" t="s">
        <v>181</v>
      </c>
      <c r="C338" s="54">
        <f t="shared" si="14"/>
        <v>-19.524632185108459</v>
      </c>
      <c r="D338" s="55">
        <f t="shared" si="14"/>
        <v>16.634829119199779</v>
      </c>
      <c r="E338" s="55">
        <f t="shared" si="14"/>
        <v>-19.91462634284602</v>
      </c>
      <c r="F338" s="55">
        <f t="shared" si="14"/>
        <v>-11.623143699098577</v>
      </c>
      <c r="G338" s="55">
        <f t="shared" si="14"/>
        <v>-24.978571008792301</v>
      </c>
    </row>
    <row r="339" spans="1:7" ht="11.25" hidden="1" customHeight="1">
      <c r="A339" s="37"/>
      <c r="B339" s="45" t="s">
        <v>182</v>
      </c>
      <c r="C339" s="54">
        <f t="shared" si="14"/>
        <v>-18.694048318309783</v>
      </c>
      <c r="D339" s="55">
        <f t="shared" si="14"/>
        <v>-14.854464709809648</v>
      </c>
      <c r="E339" s="55">
        <f t="shared" si="14"/>
        <v>-18.736826453273764</v>
      </c>
      <c r="F339" s="55">
        <f t="shared" si="14"/>
        <v>-12.976944115179734</v>
      </c>
      <c r="G339" s="55">
        <f t="shared" si="14"/>
        <v>-22.088771467211487</v>
      </c>
    </row>
    <row r="340" spans="1:7" ht="11.25" hidden="1" customHeight="1">
      <c r="A340" s="37"/>
      <c r="B340" s="45" t="s">
        <v>183</v>
      </c>
      <c r="C340" s="54">
        <f t="shared" si="14"/>
        <v>-14.075361039184358</v>
      </c>
      <c r="D340" s="55">
        <f t="shared" si="14"/>
        <v>-7.8736859283839493</v>
      </c>
      <c r="E340" s="55">
        <f t="shared" si="14"/>
        <v>-14.16224509677015</v>
      </c>
      <c r="F340" s="55">
        <f t="shared" si="14"/>
        <v>-10.776570737067587</v>
      </c>
      <c r="G340" s="55">
        <f t="shared" si="14"/>
        <v>-16.149271478759587</v>
      </c>
    </row>
    <row r="341" spans="1:7" ht="11.25" hidden="1" customHeight="1">
      <c r="A341" s="37"/>
      <c r="B341" s="45" t="s">
        <v>184</v>
      </c>
      <c r="C341" s="54">
        <f t="shared" si="14"/>
        <v>-13.174515399902901</v>
      </c>
      <c r="D341" s="55">
        <f t="shared" si="14"/>
        <v>-12.797636058115472</v>
      </c>
      <c r="E341" s="55">
        <f t="shared" si="14"/>
        <v>-13.179668677388207</v>
      </c>
      <c r="F341" s="55">
        <f t="shared" si="14"/>
        <v>-12.846189985469877</v>
      </c>
      <c r="G341" s="55">
        <f t="shared" si="14"/>
        <v>-13.381132981412421</v>
      </c>
    </row>
    <row r="342" spans="1:7" ht="11.25" hidden="1" customHeight="1">
      <c r="A342" s="37"/>
      <c r="B342" s="45" t="s">
        <v>185</v>
      </c>
      <c r="C342" s="54">
        <f t="shared" si="14"/>
        <v>-15.453748952594651</v>
      </c>
      <c r="D342" s="55">
        <f t="shared" si="14"/>
        <v>-57.497236943086371</v>
      </c>
      <c r="E342" s="55">
        <f t="shared" si="14"/>
        <v>-14.726723712113525</v>
      </c>
      <c r="F342" s="55">
        <f t="shared" si="14"/>
        <v>-17.415751551833736</v>
      </c>
      <c r="G342" s="55">
        <f t="shared" si="14"/>
        <v>-12.953035409946295</v>
      </c>
    </row>
    <row r="343" spans="1:7" ht="11.25" hidden="1" customHeight="1">
      <c r="A343" s="37"/>
      <c r="B343" s="45" t="s">
        <v>186</v>
      </c>
      <c r="C343" s="54">
        <f t="shared" si="14"/>
        <v>-15.934741815659564</v>
      </c>
      <c r="D343" s="55">
        <f t="shared" si="14"/>
        <v>-46.0073201645097</v>
      </c>
      <c r="E343" s="55">
        <f t="shared" si="14"/>
        <v>-15.386416349144511</v>
      </c>
      <c r="F343" s="55">
        <f t="shared" si="14"/>
        <v>-17.298720383047737</v>
      </c>
      <c r="G343" s="55">
        <f t="shared" si="14"/>
        <v>-14.187506793956089</v>
      </c>
    </row>
    <row r="344" spans="1:7" ht="11.25" hidden="1" customHeight="1">
      <c r="A344" s="37"/>
      <c r="B344" s="45" t="s">
        <v>187</v>
      </c>
      <c r="C344" s="54">
        <f t="shared" si="14"/>
        <v>-9.1549976881286028</v>
      </c>
      <c r="D344" s="55">
        <f t="shared" si="14"/>
        <v>-35.900121702744471</v>
      </c>
      <c r="E344" s="55">
        <f t="shared" si="14"/>
        <v>-8.7212625943443385</v>
      </c>
      <c r="F344" s="55">
        <f t="shared" si="14"/>
        <v>0.29363698807543415</v>
      </c>
      <c r="G344" s="55">
        <f t="shared" si="14"/>
        <v>-13.881877624719849</v>
      </c>
    </row>
    <row r="345" spans="1:7" ht="6" hidden="1" customHeight="1">
      <c r="A345" s="37"/>
      <c r="B345" s="45"/>
      <c r="C345" s="54"/>
      <c r="D345" s="55"/>
      <c r="E345" s="55"/>
      <c r="F345" s="55"/>
      <c r="G345" s="55"/>
    </row>
    <row r="346" spans="1:7" ht="11.25" hidden="1" customHeight="1">
      <c r="A346" s="1202" t="s">
        <v>188</v>
      </c>
      <c r="B346" s="1203"/>
      <c r="C346" s="54">
        <f t="shared" ref="C346:G357" si="15">SUM(C107/C80*100-100)</f>
        <v>-21.312869253156649</v>
      </c>
      <c r="D346" s="55">
        <f t="shared" si="15"/>
        <v>13.409202002051629</v>
      </c>
      <c r="E346" s="55">
        <f t="shared" si="15"/>
        <v>-21.705268184865275</v>
      </c>
      <c r="F346" s="55">
        <f t="shared" si="15"/>
        <v>-24.843488460638724</v>
      </c>
      <c r="G346" s="55">
        <f t="shared" si="15"/>
        <v>-19.824992085277088</v>
      </c>
    </row>
    <row r="347" spans="1:7" ht="11.25" hidden="1" customHeight="1">
      <c r="A347" s="1202" t="s">
        <v>189</v>
      </c>
      <c r="B347" s="1203"/>
      <c r="C347" s="54">
        <f t="shared" si="15"/>
        <v>-21.288300717515</v>
      </c>
      <c r="D347" s="55">
        <f t="shared" si="15"/>
        <v>4.4779349762701628</v>
      </c>
      <c r="E347" s="55">
        <f t="shared" si="15"/>
        <v>-21.583500829057712</v>
      </c>
      <c r="F347" s="55">
        <f t="shared" si="15"/>
        <v>-24.178035652561874</v>
      </c>
      <c r="G347" s="55">
        <f t="shared" si="15"/>
        <v>-19.944037509552643</v>
      </c>
    </row>
    <row r="348" spans="1:7" ht="11.25" hidden="1" customHeight="1">
      <c r="A348" s="1202" t="s">
        <v>190</v>
      </c>
      <c r="B348" s="1203"/>
      <c r="C348" s="54">
        <f t="shared" si="15"/>
        <v>-20.177574156486344</v>
      </c>
      <c r="D348" s="55">
        <f t="shared" si="15"/>
        <v>10.409162268917953</v>
      </c>
      <c r="E348" s="55">
        <f t="shared" si="15"/>
        <v>-20.524293808174562</v>
      </c>
      <c r="F348" s="55">
        <f t="shared" si="15"/>
        <v>-21.718787977465212</v>
      </c>
      <c r="G348" s="55">
        <f t="shared" si="15"/>
        <v>-19.76761190262269</v>
      </c>
    </row>
    <row r="349" spans="1:7" ht="11.25" hidden="1" customHeight="1">
      <c r="A349" s="1202" t="s">
        <v>191</v>
      </c>
      <c r="B349" s="1203"/>
      <c r="C349" s="54">
        <f t="shared" si="15"/>
        <v>-21.755705587520609</v>
      </c>
      <c r="D349" s="55">
        <f t="shared" si="15"/>
        <v>5.0740730608824123</v>
      </c>
      <c r="E349" s="55">
        <f t="shared" si="15"/>
        <v>-22.06427729634197</v>
      </c>
      <c r="F349" s="55">
        <f t="shared" si="15"/>
        <v>-22.997210056491738</v>
      </c>
      <c r="G349" s="55">
        <f t="shared" si="15"/>
        <v>-21.46649731616985</v>
      </c>
    </row>
    <row r="350" spans="1:7" ht="11.25" hidden="1" customHeight="1">
      <c r="A350" s="1202" t="s">
        <v>192</v>
      </c>
      <c r="B350" s="1203"/>
      <c r="C350" s="54">
        <f t="shared" si="15"/>
        <v>-21.876306684354091</v>
      </c>
      <c r="D350" s="55">
        <f t="shared" si="15"/>
        <v>-0.86957087126138788</v>
      </c>
      <c r="E350" s="55">
        <f t="shared" si="15"/>
        <v>-22.121206507361862</v>
      </c>
      <c r="F350" s="55">
        <f t="shared" si="15"/>
        <v>-22.140734512872939</v>
      </c>
      <c r="G350" s="55">
        <f t="shared" si="15"/>
        <v>-22.108594928169026</v>
      </c>
    </row>
    <row r="351" spans="1:7" ht="11.25" hidden="1" customHeight="1">
      <c r="A351" s="1202" t="s">
        <v>193</v>
      </c>
      <c r="B351" s="1203"/>
      <c r="C351" s="54">
        <f t="shared" si="15"/>
        <v>-21.480810075549883</v>
      </c>
      <c r="D351" s="55">
        <f t="shared" si="15"/>
        <v>1.8906085699263997</v>
      </c>
      <c r="E351" s="55">
        <f t="shared" si="15"/>
        <v>-21.749844874691576</v>
      </c>
      <c r="F351" s="55">
        <f t="shared" si="15"/>
        <v>-20.420580427048733</v>
      </c>
      <c r="G351" s="55">
        <f t="shared" si="15"/>
        <v>-22.600321279181912</v>
      </c>
    </row>
    <row r="352" spans="1:7" ht="11.25" hidden="1" customHeight="1">
      <c r="A352" s="1202" t="s">
        <v>194</v>
      </c>
      <c r="B352" s="1203"/>
      <c r="C352" s="54">
        <f t="shared" si="15"/>
        <v>-21.075297436203684</v>
      </c>
      <c r="D352" s="55">
        <f t="shared" si="15"/>
        <v>-0.47955294382038005</v>
      </c>
      <c r="E352" s="55">
        <f t="shared" si="15"/>
        <v>-21.311271686270658</v>
      </c>
      <c r="F352" s="55">
        <f t="shared" si="15"/>
        <v>-19.390458785317705</v>
      </c>
      <c r="G352" s="55">
        <f t="shared" si="15"/>
        <v>-22.523545591709905</v>
      </c>
    </row>
    <row r="353" spans="1:7" ht="11.25" hidden="1" customHeight="1">
      <c r="A353" s="1202" t="s">
        <v>195</v>
      </c>
      <c r="B353" s="1203"/>
      <c r="C353" s="54">
        <f t="shared" si="15"/>
        <v>-20.206412276450109</v>
      </c>
      <c r="D353" s="55">
        <f t="shared" si="15"/>
        <v>-1.5692870623209387</v>
      </c>
      <c r="E353" s="55">
        <f t="shared" si="15"/>
        <v>-20.42583731359646</v>
      </c>
      <c r="F353" s="55">
        <f t="shared" si="15"/>
        <v>-18.365105593054082</v>
      </c>
      <c r="G353" s="55">
        <f t="shared" si="15"/>
        <v>-21.71485319093604</v>
      </c>
    </row>
    <row r="354" spans="1:7" ht="11.25" hidden="1" customHeight="1">
      <c r="A354" s="1202" t="s">
        <v>196</v>
      </c>
      <c r="B354" s="1203"/>
      <c r="C354" s="54">
        <f t="shared" si="15"/>
        <v>-19.447359622722857</v>
      </c>
      <c r="D354" s="55">
        <f t="shared" si="15"/>
        <v>-2.950544196642042</v>
      </c>
      <c r="E354" s="55">
        <f t="shared" si="15"/>
        <v>-19.644963369209094</v>
      </c>
      <c r="F354" s="55">
        <f t="shared" si="15"/>
        <v>-17.781701831165535</v>
      </c>
      <c r="G354" s="55">
        <f t="shared" si="15"/>
        <v>-20.806114171072252</v>
      </c>
    </row>
    <row r="355" spans="1:7" ht="11.25" hidden="1" customHeight="1">
      <c r="A355" s="1202" t="s">
        <v>197</v>
      </c>
      <c r="B355" s="1203"/>
      <c r="C355" s="54">
        <f t="shared" si="15"/>
        <v>-19.037036394032754</v>
      </c>
      <c r="D355" s="55">
        <f t="shared" si="15"/>
        <v>-10.653800833791493</v>
      </c>
      <c r="E355" s="55">
        <f t="shared" si="15"/>
        <v>-19.142008879179784</v>
      </c>
      <c r="F355" s="55">
        <f t="shared" si="15"/>
        <v>-17.74309978343635</v>
      </c>
      <c r="G355" s="55">
        <f t="shared" si="15"/>
        <v>-20.018890939980892</v>
      </c>
    </row>
    <row r="356" spans="1:7" ht="11.25" hidden="1" customHeight="1">
      <c r="A356" s="1202" t="s">
        <v>198</v>
      </c>
      <c r="B356" s="1203"/>
      <c r="C356" s="54">
        <f t="shared" si="15"/>
        <v>-18.763424285376004</v>
      </c>
      <c r="D356" s="55">
        <f t="shared" si="15"/>
        <v>-14.997075150750902</v>
      </c>
      <c r="E356" s="55">
        <f t="shared" si="15"/>
        <v>-18.812473032452715</v>
      </c>
      <c r="F356" s="55">
        <f t="shared" si="15"/>
        <v>-17.704103633218509</v>
      </c>
      <c r="G356" s="55">
        <f t="shared" si="15"/>
        <v>-19.507246210614866</v>
      </c>
    </row>
    <row r="357" spans="1:7" ht="11.25" hidden="1" customHeight="1">
      <c r="A357" s="1202" t="s">
        <v>199</v>
      </c>
      <c r="B357" s="1203"/>
      <c r="C357" s="54">
        <f t="shared" si="15"/>
        <v>-18.068198546064224</v>
      </c>
      <c r="D357" s="55">
        <f t="shared" si="15"/>
        <v>-16.842382785904476</v>
      </c>
      <c r="E357" s="55">
        <f t="shared" si="15"/>
        <v>-18.08444471502105</v>
      </c>
      <c r="F357" s="55">
        <f t="shared" si="15"/>
        <v>-16.472403561662148</v>
      </c>
      <c r="G357" s="55">
        <f t="shared" si="15"/>
        <v>-19.088412897634626</v>
      </c>
    </row>
    <row r="358" spans="1:7" ht="11.25" hidden="1" customHeight="1">
      <c r="A358" s="50"/>
      <c r="B358" s="51"/>
      <c r="C358" s="54"/>
      <c r="D358" s="55"/>
      <c r="E358" s="55"/>
      <c r="F358" s="55"/>
      <c r="G358" s="55"/>
    </row>
    <row r="359" spans="1:7" ht="11.25" hidden="1" customHeight="1">
      <c r="A359" s="37">
        <v>2010</v>
      </c>
      <c r="B359" s="45"/>
      <c r="C359" s="54"/>
      <c r="D359" s="55"/>
      <c r="E359" s="55"/>
      <c r="F359" s="55"/>
      <c r="G359" s="55"/>
    </row>
    <row r="360" spans="1:7" ht="11.25" hidden="1" customHeight="1">
      <c r="A360" s="37"/>
      <c r="B360" s="45" t="s">
        <v>176</v>
      </c>
      <c r="C360" s="54">
        <f t="shared" ref="C360:G371" si="16">SUM(C121/C94*100-100)</f>
        <v>1.3742530205373811</v>
      </c>
      <c r="D360" s="55">
        <f t="shared" si="16"/>
        <v>2.8990214171239899</v>
      </c>
      <c r="E360" s="55">
        <f t="shared" si="16"/>
        <v>1.3492931787605187</v>
      </c>
      <c r="F360" s="55">
        <f t="shared" si="16"/>
        <v>1.649166671617138</v>
      </c>
      <c r="G360" s="55">
        <f t="shared" si="16"/>
        <v>1.1808692157101746</v>
      </c>
    </row>
    <row r="361" spans="1:7" ht="11.25" hidden="1" customHeight="1">
      <c r="A361" s="37"/>
      <c r="B361" s="45" t="s">
        <v>177</v>
      </c>
      <c r="C361" s="54">
        <f t="shared" si="16"/>
        <v>2.809231294774122</v>
      </c>
      <c r="D361" s="55">
        <f t="shared" si="16"/>
        <v>-15.910260668956639</v>
      </c>
      <c r="E361" s="55">
        <f t="shared" si="16"/>
        <v>3.0735182814713085</v>
      </c>
      <c r="F361" s="55">
        <f t="shared" si="16"/>
        <v>3.1415322749150931</v>
      </c>
      <c r="G361" s="55">
        <f t="shared" si="16"/>
        <v>3.0300883371488112</v>
      </c>
    </row>
    <row r="362" spans="1:7" ht="11.25" hidden="1" customHeight="1">
      <c r="A362" s="37"/>
      <c r="B362" s="45" t="s">
        <v>178</v>
      </c>
      <c r="C362" s="54">
        <f t="shared" si="16"/>
        <v>7.1700468603103502</v>
      </c>
      <c r="D362" s="55">
        <f t="shared" si="16"/>
        <v>-22.710901365436968</v>
      </c>
      <c r="E362" s="55">
        <f t="shared" si="16"/>
        <v>7.6668498238329192</v>
      </c>
      <c r="F362" s="55">
        <f t="shared" si="16"/>
        <v>6.3660581645736727</v>
      </c>
      <c r="G362" s="55">
        <f t="shared" si="16"/>
        <v>8.5188142415237706</v>
      </c>
    </row>
    <row r="363" spans="1:7" ht="11.25" hidden="1" customHeight="1">
      <c r="A363" s="37"/>
      <c r="B363" s="45" t="s">
        <v>179</v>
      </c>
      <c r="C363" s="54">
        <f t="shared" si="16"/>
        <v>8.6971682828774135</v>
      </c>
      <c r="D363" s="55">
        <f t="shared" si="16"/>
        <v>-8.6029535683719018</v>
      </c>
      <c r="E363" s="55">
        <f t="shared" si="16"/>
        <v>8.9529062663368251</v>
      </c>
      <c r="F363" s="55">
        <f t="shared" si="16"/>
        <v>10.370117993262767</v>
      </c>
      <c r="G363" s="55">
        <f t="shared" si="16"/>
        <v>8.0181668826167396</v>
      </c>
    </row>
    <row r="364" spans="1:7" ht="11.25" hidden="1" customHeight="1">
      <c r="A364" s="37"/>
      <c r="B364" s="45" t="s">
        <v>180</v>
      </c>
      <c r="C364" s="54">
        <f t="shared" si="16"/>
        <v>10.671916377257418</v>
      </c>
      <c r="D364" s="55">
        <f t="shared" si="16"/>
        <v>-19.393017720179841</v>
      </c>
      <c r="E364" s="55">
        <f t="shared" si="16"/>
        <v>11.04005415528411</v>
      </c>
      <c r="F364" s="55">
        <f t="shared" si="16"/>
        <v>1.6244901042022661</v>
      </c>
      <c r="G364" s="55">
        <f t="shared" si="16"/>
        <v>17.786391725204155</v>
      </c>
    </row>
    <row r="365" spans="1:7" ht="11.25" hidden="1" customHeight="1">
      <c r="A365" s="37"/>
      <c r="B365" s="45" t="s">
        <v>181</v>
      </c>
      <c r="C365" s="54">
        <f t="shared" si="16"/>
        <v>6.6153872580237589</v>
      </c>
      <c r="D365" s="55">
        <f t="shared" si="16"/>
        <v>-14.653603918824359</v>
      </c>
      <c r="E365" s="55">
        <f t="shared" si="16"/>
        <v>6.9494731156269864</v>
      </c>
      <c r="F365" s="55">
        <f t="shared" si="16"/>
        <v>1.6296209184579311</v>
      </c>
      <c r="G365" s="55">
        <f t="shared" si="16"/>
        <v>10.776923226641969</v>
      </c>
    </row>
    <row r="366" spans="1:7" ht="11.25" hidden="1" customHeight="1">
      <c r="A366" s="37"/>
      <c r="B366" s="45" t="s">
        <v>182</v>
      </c>
      <c r="C366" s="54">
        <f t="shared" si="16"/>
        <v>2.2983727521455108</v>
      </c>
      <c r="D366" s="55">
        <f t="shared" si="16"/>
        <v>11.839744089880639</v>
      </c>
      <c r="E366" s="55">
        <f t="shared" si="16"/>
        <v>2.1869903404537467</v>
      </c>
      <c r="F366" s="55">
        <f t="shared" si="16"/>
        <v>-3.02524956285896</v>
      </c>
      <c r="G366" s="55">
        <f t="shared" si="16"/>
        <v>5.5749790000625836</v>
      </c>
    </row>
    <row r="367" spans="1:7" ht="11.25" hidden="1" customHeight="1">
      <c r="A367" s="37"/>
      <c r="B367" s="45" t="s">
        <v>183</v>
      </c>
      <c r="C367" s="54">
        <f t="shared" si="16"/>
        <v>-0.13471304943992379</v>
      </c>
      <c r="D367" s="55">
        <f t="shared" si="16"/>
        <v>-5.3978807642003375</v>
      </c>
      <c r="E367" s="55">
        <f t="shared" si="16"/>
        <v>-5.5575310338767281E-2</v>
      </c>
      <c r="F367" s="55">
        <f t="shared" si="16"/>
        <v>-6.9163009177414096</v>
      </c>
      <c r="G367" s="55">
        <f t="shared" si="16"/>
        <v>4.2289288598665706</v>
      </c>
    </row>
    <row r="368" spans="1:7" ht="11.25" hidden="1" customHeight="1">
      <c r="A368" s="37"/>
      <c r="B368" s="45" t="s">
        <v>184</v>
      </c>
      <c r="C368" s="54">
        <f t="shared" si="16"/>
        <v>0.32667508835064041</v>
      </c>
      <c r="D368" s="55">
        <f t="shared" si="16"/>
        <v>-16.585393030130234</v>
      </c>
      <c r="E368" s="55">
        <f t="shared" si="16"/>
        <v>0.55894060349184826</v>
      </c>
      <c r="F368" s="55">
        <f t="shared" si="16"/>
        <v>2.0295456647774586</v>
      </c>
      <c r="G368" s="55">
        <f t="shared" si="16"/>
        <v>-0.33498207133112601</v>
      </c>
    </row>
    <row r="369" spans="1:7" ht="11.25" hidden="1" customHeight="1">
      <c r="A369" s="37"/>
      <c r="B369" s="45" t="s">
        <v>185</v>
      </c>
      <c r="C369" s="54">
        <f t="shared" si="16"/>
        <v>7.1278355104170288</v>
      </c>
      <c r="D369" s="55">
        <f t="shared" si="16"/>
        <v>16.177528304638898</v>
      </c>
      <c r="E369" s="55">
        <f t="shared" si="16"/>
        <v>7.0498365523250328</v>
      </c>
      <c r="F369" s="55">
        <f t="shared" si="16"/>
        <v>2.8801814253458531</v>
      </c>
      <c r="G369" s="55">
        <f t="shared" si="16"/>
        <v>9.6591468518782335</v>
      </c>
    </row>
    <row r="370" spans="1:7" ht="11.25" hidden="1" customHeight="1">
      <c r="A370" s="37"/>
      <c r="B370" s="45" t="s">
        <v>186</v>
      </c>
      <c r="C370" s="54">
        <f t="shared" si="16"/>
        <v>9.9792816585582642</v>
      </c>
      <c r="D370" s="55">
        <f t="shared" si="16"/>
        <v>-2.523903626963687</v>
      </c>
      <c r="E370" s="55">
        <f t="shared" si="16"/>
        <v>10.124754932562794</v>
      </c>
      <c r="F370" s="55">
        <f t="shared" si="16"/>
        <v>10.957117582508943</v>
      </c>
      <c r="G370" s="55">
        <f t="shared" si="16"/>
        <v>9.6218292967355836</v>
      </c>
    </row>
    <row r="371" spans="1:7" ht="11.25" hidden="1" customHeight="1">
      <c r="A371" s="37"/>
      <c r="B371" s="45" t="s">
        <v>187</v>
      </c>
      <c r="C371" s="54">
        <f t="shared" si="16"/>
        <v>5.3224749111980145</v>
      </c>
      <c r="D371" s="55">
        <f t="shared" si="16"/>
        <v>-12.708957325346233</v>
      </c>
      <c r="E371" s="55">
        <f t="shared" si="16"/>
        <v>5.5278263506546352</v>
      </c>
      <c r="F371" s="55">
        <f t="shared" si="16"/>
        <v>3.0431369709856142</v>
      </c>
      <c r="G371" s="55">
        <f t="shared" si="16"/>
        <v>7.1843265839763006</v>
      </c>
    </row>
    <row r="372" spans="1:7" ht="6" hidden="1" customHeight="1">
      <c r="A372" s="37"/>
      <c r="B372" s="45"/>
      <c r="C372" s="54"/>
      <c r="D372" s="55"/>
      <c r="E372" s="55"/>
      <c r="F372" s="55"/>
      <c r="G372" s="55"/>
    </row>
    <row r="373" spans="1:7" ht="11.25" hidden="1" customHeight="1">
      <c r="A373" s="1202" t="s">
        <v>188</v>
      </c>
      <c r="B373" s="1203"/>
      <c r="C373" s="54">
        <f t="shared" ref="C373:G384" si="17">SUM(C134/C107*100-100)</f>
        <v>1.3742530205373811</v>
      </c>
      <c r="D373" s="55">
        <f t="shared" si="17"/>
        <v>2.8990214171239899</v>
      </c>
      <c r="E373" s="55">
        <f t="shared" si="17"/>
        <v>1.3492931787605187</v>
      </c>
      <c r="F373" s="55">
        <f t="shared" si="17"/>
        <v>1.649166671617138</v>
      </c>
      <c r="G373" s="55">
        <f t="shared" si="17"/>
        <v>1.1808692157101746</v>
      </c>
    </row>
    <row r="374" spans="1:7" ht="11.25" hidden="1" customHeight="1">
      <c r="A374" s="1202" t="s">
        <v>189</v>
      </c>
      <c r="B374" s="1203"/>
      <c r="C374" s="54">
        <f t="shared" si="17"/>
        <v>2.0778379039956718</v>
      </c>
      <c r="D374" s="55">
        <f t="shared" si="17"/>
        <v>-5.6404902180127721</v>
      </c>
      <c r="E374" s="55">
        <f t="shared" si="17"/>
        <v>2.1956543478290058</v>
      </c>
      <c r="F374" s="55">
        <f t="shared" si="17"/>
        <v>2.4116514833304876</v>
      </c>
      <c r="G374" s="55">
        <f t="shared" si="17"/>
        <v>2.0663861957861656</v>
      </c>
    </row>
    <row r="375" spans="1:7" ht="11.25" hidden="1" customHeight="1">
      <c r="A375" s="1202" t="s">
        <v>190</v>
      </c>
      <c r="B375" s="1203"/>
      <c r="C375" s="54">
        <f t="shared" si="17"/>
        <v>3.8863799269505535</v>
      </c>
      <c r="D375" s="55">
        <f t="shared" si="17"/>
        <v>-12.035846164528792</v>
      </c>
      <c r="E375" s="55">
        <f t="shared" si="17"/>
        <v>4.1371177336553728</v>
      </c>
      <c r="F375" s="55">
        <f t="shared" si="17"/>
        <v>3.8654857628518329</v>
      </c>
      <c r="G375" s="55">
        <f t="shared" si="17"/>
        <v>4.3050051019653637</v>
      </c>
    </row>
    <row r="376" spans="1:7" ht="11.25" hidden="1" customHeight="1">
      <c r="A376" s="1202" t="s">
        <v>191</v>
      </c>
      <c r="B376" s="1203"/>
      <c r="C376" s="54">
        <f t="shared" si="17"/>
        <v>5.0903005535542434</v>
      </c>
      <c r="D376" s="55">
        <f t="shared" si="17"/>
        <v>-11.216250972372762</v>
      </c>
      <c r="E376" s="55">
        <f t="shared" si="17"/>
        <v>5.3431489149227787</v>
      </c>
      <c r="F376" s="55">
        <f t="shared" si="17"/>
        <v>5.5433567449674825</v>
      </c>
      <c r="G376" s="55">
        <f t="shared" si="17"/>
        <v>5.2173654442120778</v>
      </c>
    </row>
    <row r="377" spans="1:7" ht="11.25" hidden="1" customHeight="1">
      <c r="A377" s="1202" t="s">
        <v>192</v>
      </c>
      <c r="B377" s="1203"/>
      <c r="C377" s="54">
        <f t="shared" si="17"/>
        <v>6.2281058323605976</v>
      </c>
      <c r="D377" s="55">
        <f t="shared" si="17"/>
        <v>-12.595154483788136</v>
      </c>
      <c r="E377" s="55">
        <f t="shared" si="17"/>
        <v>6.5074325753325013</v>
      </c>
      <c r="F377" s="55">
        <f t="shared" si="17"/>
        <v>4.6911683750953728</v>
      </c>
      <c r="G377" s="55">
        <f t="shared" si="17"/>
        <v>7.6799285742989554</v>
      </c>
    </row>
    <row r="378" spans="1:7" ht="11.25" hidden="1" customHeight="1">
      <c r="A378" s="1202" t="s">
        <v>193</v>
      </c>
      <c r="B378" s="1203"/>
      <c r="C378" s="54">
        <f t="shared" si="17"/>
        <v>6.2948601533076527</v>
      </c>
      <c r="D378" s="55">
        <f t="shared" si="17"/>
        <v>-12.96671058098589</v>
      </c>
      <c r="E378" s="55">
        <f t="shared" si="17"/>
        <v>6.5835716198889571</v>
      </c>
      <c r="F378" s="55">
        <f t="shared" si="17"/>
        <v>4.1350978721966385</v>
      </c>
      <c r="G378" s="55">
        <f t="shared" si="17"/>
        <v>8.194246705530901</v>
      </c>
    </row>
    <row r="379" spans="1:7" ht="11.25" hidden="1" customHeight="1">
      <c r="A379" s="1202" t="s">
        <v>194</v>
      </c>
      <c r="B379" s="1203"/>
      <c r="C379" s="54">
        <f t="shared" si="17"/>
        <v>5.6957697193237777</v>
      </c>
      <c r="D379" s="55">
        <f t="shared" si="17"/>
        <v>-9.9626744571119872</v>
      </c>
      <c r="E379" s="55">
        <f t="shared" si="17"/>
        <v>5.9226702538661726</v>
      </c>
      <c r="F379" s="55">
        <f t="shared" si="17"/>
        <v>3.0653403681073712</v>
      </c>
      <c r="G379" s="55">
        <f t="shared" si="17"/>
        <v>7.7989292533306553</v>
      </c>
    </row>
    <row r="380" spans="1:7" ht="11.25" hidden="1" customHeight="1">
      <c r="A380" s="1202" t="s">
        <v>195</v>
      </c>
      <c r="B380" s="1203"/>
      <c r="C380" s="54">
        <f t="shared" si="17"/>
        <v>4.9164376899920796</v>
      </c>
      <c r="D380" s="55">
        <f t="shared" si="17"/>
        <v>-9.3330124195271935</v>
      </c>
      <c r="E380" s="55">
        <f t="shared" si="17"/>
        <v>5.1239595808452663</v>
      </c>
      <c r="F380" s="55">
        <f t="shared" si="17"/>
        <v>1.766728705197167</v>
      </c>
      <c r="G380" s="55">
        <f t="shared" si="17"/>
        <v>7.3138101683523047</v>
      </c>
    </row>
    <row r="381" spans="1:7" ht="11.25" hidden="1" customHeight="1">
      <c r="A381" s="1202" t="s">
        <v>196</v>
      </c>
      <c r="B381" s="1203"/>
      <c r="C381" s="54">
        <f t="shared" si="17"/>
        <v>4.3824182485087562</v>
      </c>
      <c r="D381" s="55">
        <f t="shared" si="17"/>
        <v>-10.134643179274278</v>
      </c>
      <c r="E381" s="55">
        <f t="shared" si="17"/>
        <v>4.5924349216646334</v>
      </c>
      <c r="F381" s="55">
        <f t="shared" si="17"/>
        <v>1.7961788038051765</v>
      </c>
      <c r="G381" s="55">
        <f t="shared" si="17"/>
        <v>6.4015599605364883</v>
      </c>
    </row>
    <row r="382" spans="1:7" ht="11.25" hidden="1" customHeight="1">
      <c r="A382" s="1202" t="s">
        <v>197</v>
      </c>
      <c r="B382" s="1203"/>
      <c r="C382" s="54">
        <f t="shared" si="17"/>
        <v>4.6769802331821779</v>
      </c>
      <c r="D382" s="55">
        <f t="shared" si="17"/>
        <v>-8.3669629042433087</v>
      </c>
      <c r="E382" s="55">
        <f t="shared" si="17"/>
        <v>4.8574588862479118</v>
      </c>
      <c r="F382" s="55">
        <f t="shared" si="17"/>
        <v>1.9109792231069065</v>
      </c>
      <c r="G382" s="55">
        <f t="shared" si="17"/>
        <v>6.7569622054592742</v>
      </c>
    </row>
    <row r="383" spans="1:7" ht="11.25" hidden="1" customHeight="1">
      <c r="A383" s="1202" t="s">
        <v>198</v>
      </c>
      <c r="B383" s="1203"/>
      <c r="C383" s="54">
        <f t="shared" si="17"/>
        <v>5.1609092176246492</v>
      </c>
      <c r="D383" s="55">
        <f t="shared" si="17"/>
        <v>-7.9110037776477498</v>
      </c>
      <c r="E383" s="55">
        <f t="shared" si="17"/>
        <v>5.339143420244767</v>
      </c>
      <c r="F383" s="55">
        <f t="shared" si="17"/>
        <v>2.7087260609698376</v>
      </c>
      <c r="G383" s="55">
        <f t="shared" si="17"/>
        <v>7.0249376908321182</v>
      </c>
    </row>
    <row r="384" spans="1:7" ht="11.25" hidden="1" customHeight="1">
      <c r="A384" s="1202" t="s">
        <v>199</v>
      </c>
      <c r="B384" s="1203"/>
      <c r="C384" s="54">
        <f t="shared" si="17"/>
        <v>5.1738711947762397</v>
      </c>
      <c r="D384" s="55">
        <f t="shared" si="17"/>
        <v>-8.2374941642917321</v>
      </c>
      <c r="E384" s="55">
        <f t="shared" si="17"/>
        <v>5.3543118584383933</v>
      </c>
      <c r="F384" s="55">
        <f t="shared" si="17"/>
        <v>2.7362056866036824</v>
      </c>
      <c r="G384" s="55">
        <f t="shared" si="17"/>
        <v>7.0375685275390936</v>
      </c>
    </row>
    <row r="385" spans="1:7" ht="11.25" hidden="1" customHeight="1">
      <c r="A385" s="50"/>
      <c r="B385" s="51"/>
      <c r="C385" s="54"/>
      <c r="D385" s="55"/>
      <c r="E385" s="55"/>
      <c r="F385" s="55"/>
      <c r="G385" s="55"/>
    </row>
    <row r="386" spans="1:7" ht="11.25" hidden="1" customHeight="1">
      <c r="A386" s="37">
        <v>2011</v>
      </c>
      <c r="B386" s="45"/>
      <c r="C386" s="54"/>
      <c r="D386" s="55"/>
      <c r="E386" s="55"/>
      <c r="F386" s="55"/>
      <c r="G386" s="55"/>
    </row>
    <row r="387" spans="1:7" ht="11.25" hidden="1" customHeight="1">
      <c r="A387" s="37"/>
      <c r="B387" s="45" t="s">
        <v>176</v>
      </c>
      <c r="C387" s="54">
        <f t="shared" ref="C387:G398" si="18">SUM(C148/C121*100-100)</f>
        <v>11.743829527030854</v>
      </c>
      <c r="D387" s="55">
        <f t="shared" si="18"/>
        <v>-18.063048845599056</v>
      </c>
      <c r="E387" s="55">
        <f t="shared" si="18"/>
        <v>12.239216933438385</v>
      </c>
      <c r="F387" s="55">
        <f t="shared" si="18"/>
        <v>22.719997781932435</v>
      </c>
      <c r="G387" s="55">
        <f t="shared" si="18"/>
        <v>6.3254410675176302</v>
      </c>
    </row>
    <row r="388" spans="1:7" ht="11.25" hidden="1" customHeight="1">
      <c r="A388" s="37"/>
      <c r="B388" s="45" t="s">
        <v>177</v>
      </c>
      <c r="C388" s="54">
        <f t="shared" si="18"/>
        <v>8.3015390845094998</v>
      </c>
      <c r="D388" s="55">
        <f t="shared" si="18"/>
        <v>-1.4372967881126755</v>
      </c>
      <c r="E388" s="55">
        <f t="shared" si="18"/>
        <v>8.413711138894115</v>
      </c>
      <c r="F388" s="55">
        <f t="shared" si="18"/>
        <v>9.9815264951447915</v>
      </c>
      <c r="G388" s="55">
        <f t="shared" si="18"/>
        <v>7.4115087857452409</v>
      </c>
    </row>
    <row r="389" spans="1:7" ht="11.25" hidden="1" customHeight="1">
      <c r="A389" s="37"/>
      <c r="B389" s="45" t="s">
        <v>178</v>
      </c>
      <c r="C389" s="54">
        <f t="shared" si="18"/>
        <v>2.4620406466453915</v>
      </c>
      <c r="D389" s="55">
        <f t="shared" si="18"/>
        <v>3.7112066342874073</v>
      </c>
      <c r="E389" s="55">
        <f t="shared" si="18"/>
        <v>2.447131726466111</v>
      </c>
      <c r="F389" s="55">
        <f t="shared" si="18"/>
        <v>3.6968495321044514</v>
      </c>
      <c r="G389" s="55">
        <f t="shared" si="18"/>
        <v>1.6448559193076591</v>
      </c>
    </row>
    <row r="390" spans="1:7" ht="11.25" hidden="1" customHeight="1">
      <c r="A390" s="37"/>
      <c r="B390" s="45" t="s">
        <v>179</v>
      </c>
      <c r="C390" s="54">
        <f t="shared" si="18"/>
        <v>6.0853373667388126</v>
      </c>
      <c r="D390" s="55">
        <f t="shared" si="18"/>
        <v>4.3191374741035986</v>
      </c>
      <c r="E390" s="55">
        <f t="shared" si="18"/>
        <v>6.107239139586909</v>
      </c>
      <c r="F390" s="55">
        <f t="shared" si="18"/>
        <v>5.0123707039546872</v>
      </c>
      <c r="G390" s="55">
        <f t="shared" si="18"/>
        <v>6.8450965504337944</v>
      </c>
    </row>
    <row r="391" spans="1:7" ht="11.25" hidden="1" customHeight="1">
      <c r="A391" s="37"/>
      <c r="B391" s="45" t="s">
        <v>180</v>
      </c>
      <c r="C391" s="54">
        <f t="shared" si="18"/>
        <v>11.485336249543423</v>
      </c>
      <c r="D391" s="55">
        <f t="shared" si="18"/>
        <v>35.159495674243743</v>
      </c>
      <c r="E391" s="55">
        <f t="shared" si="18"/>
        <v>11.274901384361087</v>
      </c>
      <c r="F391" s="55">
        <f t="shared" si="18"/>
        <v>10.243821714745565</v>
      </c>
      <c r="G391" s="55">
        <f t="shared" si="18"/>
        <v>11.912308946814704</v>
      </c>
    </row>
    <row r="392" spans="1:7" ht="11.25" hidden="1" customHeight="1">
      <c r="A392" s="37"/>
      <c r="B392" s="45" t="s">
        <v>181</v>
      </c>
      <c r="C392" s="54">
        <f t="shared" si="18"/>
        <v>1.5829616965495887</v>
      </c>
      <c r="D392" s="55">
        <f t="shared" si="18"/>
        <v>-22.906359252772091</v>
      </c>
      <c r="E392" s="55">
        <f t="shared" si="18"/>
        <v>1.8899306694344773</v>
      </c>
      <c r="F392" s="55">
        <f t="shared" si="18"/>
        <v>-1.7395983454060513</v>
      </c>
      <c r="G392" s="55">
        <f t="shared" si="18"/>
        <v>4.2856241541282714</v>
      </c>
    </row>
    <row r="393" spans="1:7" ht="11.25" hidden="1" customHeight="1">
      <c r="A393" s="37"/>
      <c r="B393" s="45" t="s">
        <v>182</v>
      </c>
      <c r="C393" s="54">
        <f t="shared" si="18"/>
        <v>11.527579985204483</v>
      </c>
      <c r="D393" s="55">
        <f t="shared" si="18"/>
        <v>1.4629041822177271</v>
      </c>
      <c r="E393" s="55">
        <f t="shared" si="18"/>
        <v>11.65616967995831</v>
      </c>
      <c r="F393" s="55">
        <f t="shared" si="18"/>
        <v>10.277624068016195</v>
      </c>
      <c r="G393" s="55">
        <f t="shared" si="18"/>
        <v>12.47923889519322</v>
      </c>
    </row>
    <row r="394" spans="1:7" ht="11.25" hidden="1" customHeight="1">
      <c r="A394" s="37"/>
      <c r="B394" s="45" t="s">
        <v>183</v>
      </c>
      <c r="C394" s="54">
        <f t="shared" si="18"/>
        <v>8.328085698163207</v>
      </c>
      <c r="D394" s="55">
        <f t="shared" si="18"/>
        <v>-22.510174019424255</v>
      </c>
      <c r="E394" s="55">
        <f t="shared" si="18"/>
        <v>8.7669887332012735</v>
      </c>
      <c r="F394" s="55">
        <f t="shared" si="18"/>
        <v>15.388298018175334</v>
      </c>
      <c r="G394" s="55">
        <f t="shared" si="18"/>
        <v>5.0741550109292461</v>
      </c>
    </row>
    <row r="395" spans="1:7" ht="11.25" hidden="1" customHeight="1">
      <c r="A395" s="37"/>
      <c r="B395" s="45" t="s">
        <v>184</v>
      </c>
      <c r="C395" s="54">
        <f t="shared" si="18"/>
        <v>9.2933844582921807</v>
      </c>
      <c r="D395" s="55">
        <f t="shared" si="18"/>
        <v>-4.0167679632896238</v>
      </c>
      <c r="E395" s="55">
        <f t="shared" si="18"/>
        <v>9.4450170165587508</v>
      </c>
      <c r="F395" s="55">
        <f t="shared" si="18"/>
        <v>11.684296760587642</v>
      </c>
      <c r="G395" s="55">
        <f t="shared" si="18"/>
        <v>8.0515539820335675</v>
      </c>
    </row>
    <row r="396" spans="1:7" ht="11.25" hidden="1" customHeight="1">
      <c r="A396" s="37"/>
      <c r="B396" s="45" t="s">
        <v>185</v>
      </c>
      <c r="C396" s="54">
        <f t="shared" si="18"/>
        <v>2.258895142355982</v>
      </c>
      <c r="D396" s="55">
        <f t="shared" si="18"/>
        <v>34.702553867600642</v>
      </c>
      <c r="E396" s="55">
        <f t="shared" si="18"/>
        <v>1.9554215447185896</v>
      </c>
      <c r="F396" s="55">
        <f t="shared" si="18"/>
        <v>6.5538477437164175</v>
      </c>
      <c r="G396" s="55">
        <f t="shared" si="18"/>
        <v>-0.74431678282698499</v>
      </c>
    </row>
    <row r="397" spans="1:7" ht="11.25" hidden="1" customHeight="1">
      <c r="A397" s="37"/>
      <c r="B397" s="45" t="s">
        <v>186</v>
      </c>
      <c r="C397" s="54">
        <f t="shared" si="18"/>
        <v>5.545361839888713</v>
      </c>
      <c r="D397" s="55">
        <f t="shared" si="18"/>
        <v>10.06417843817448</v>
      </c>
      <c r="E397" s="55">
        <f t="shared" si="18"/>
        <v>5.4988246200107938</v>
      </c>
      <c r="F397" s="55">
        <f t="shared" si="18"/>
        <v>9.5787414426697524</v>
      </c>
      <c r="G397" s="55">
        <f t="shared" si="18"/>
        <v>3.0036518638073062</v>
      </c>
    </row>
    <row r="398" spans="1:7" ht="11.25" hidden="1" customHeight="1">
      <c r="A398" s="37"/>
      <c r="B398" s="45" t="s">
        <v>187</v>
      </c>
      <c r="C398" s="54">
        <f t="shared" si="18"/>
        <v>10.338555309713811</v>
      </c>
      <c r="D398" s="55">
        <f t="shared" si="18"/>
        <v>34.781588632931062</v>
      </c>
      <c r="E398" s="55">
        <f t="shared" si="18"/>
        <v>10.108291696258334</v>
      </c>
      <c r="F398" s="55">
        <f t="shared" si="18"/>
        <v>11.792265045392895</v>
      </c>
      <c r="G398" s="55">
        <f t="shared" si="18"/>
        <v>9.0289911433307992</v>
      </c>
    </row>
    <row r="399" spans="1:7" ht="6" hidden="1" customHeight="1">
      <c r="A399" s="37"/>
      <c r="B399" s="45"/>
      <c r="C399" s="54"/>
      <c r="D399" s="55"/>
      <c r="E399" s="55"/>
      <c r="F399" s="55"/>
      <c r="G399" s="55"/>
    </row>
    <row r="400" spans="1:7" ht="11.25" hidden="1" customHeight="1">
      <c r="A400" s="1202" t="s">
        <v>188</v>
      </c>
      <c r="B400" s="1203"/>
      <c r="C400" s="54">
        <f t="shared" ref="C400:G411" si="19">SUM(C161/C134*100-100)</f>
        <v>11.743829527030854</v>
      </c>
      <c r="D400" s="55">
        <f t="shared" si="19"/>
        <v>-18.063048845599056</v>
      </c>
      <c r="E400" s="55">
        <f t="shared" si="19"/>
        <v>12.239216933438385</v>
      </c>
      <c r="F400" s="55">
        <f t="shared" si="19"/>
        <v>22.719997781932435</v>
      </c>
      <c r="G400" s="55">
        <f t="shared" si="19"/>
        <v>6.3254410675176302</v>
      </c>
    </row>
    <row r="401" spans="1:7" ht="11.25" hidden="1" customHeight="1">
      <c r="A401" s="1202" t="s">
        <v>189</v>
      </c>
      <c r="B401" s="1203"/>
      <c r="C401" s="54">
        <f t="shared" si="19"/>
        <v>10.043945338006253</v>
      </c>
      <c r="D401" s="55">
        <f t="shared" si="19"/>
        <v>-11.336389342606751</v>
      </c>
      <c r="E401" s="55">
        <f t="shared" si="19"/>
        <v>10.345280921616506</v>
      </c>
      <c r="F401" s="55">
        <f t="shared" si="19"/>
        <v>16.165227312942633</v>
      </c>
      <c r="G401" s="55">
        <f t="shared" si="19"/>
        <v>6.8504259008035149</v>
      </c>
    </row>
    <row r="402" spans="1:7" ht="11.25" hidden="1" customHeight="1">
      <c r="A402" s="1202" t="s">
        <v>190</v>
      </c>
      <c r="B402" s="1203"/>
      <c r="C402" s="54">
        <f t="shared" si="19"/>
        <v>7.2660523181119316</v>
      </c>
      <c r="D402" s="55">
        <f t="shared" si="19"/>
        <v>-6.3830238451777888</v>
      </c>
      <c r="E402" s="55">
        <f t="shared" si="19"/>
        <v>7.4476120235244849</v>
      </c>
      <c r="F402" s="55">
        <f t="shared" si="19"/>
        <v>11.470878740099977</v>
      </c>
      <c r="G402" s="55">
        <f t="shared" si="19"/>
        <v>4.9714328349389518</v>
      </c>
    </row>
    <row r="403" spans="1:7" ht="11.25" hidden="1" customHeight="1">
      <c r="A403" s="1202" t="s">
        <v>191</v>
      </c>
      <c r="B403" s="1203"/>
      <c r="C403" s="54">
        <f t="shared" si="19"/>
        <v>6.9604319721769485</v>
      </c>
      <c r="D403" s="55">
        <f t="shared" si="19"/>
        <v>-3.7526991602612725</v>
      </c>
      <c r="E403" s="55">
        <f t="shared" si="19"/>
        <v>7.1004363516012745</v>
      </c>
      <c r="F403" s="55">
        <f t="shared" si="19"/>
        <v>9.7287163855142182</v>
      </c>
      <c r="G403" s="55">
        <f t="shared" si="19"/>
        <v>5.4440653043470917</v>
      </c>
    </row>
    <row r="404" spans="1:7" ht="11.25" hidden="1" customHeight="1">
      <c r="A404" s="1202" t="s">
        <v>192</v>
      </c>
      <c r="B404" s="1203"/>
      <c r="C404" s="54">
        <f t="shared" si="19"/>
        <v>7.9214142797642069</v>
      </c>
      <c r="D404" s="55">
        <f t="shared" si="19"/>
        <v>2.2989696059648708</v>
      </c>
      <c r="E404" s="55">
        <f t="shared" si="19"/>
        <v>7.9898839842218052</v>
      </c>
      <c r="F404" s="55">
        <f t="shared" si="19"/>
        <v>9.8374489157360188</v>
      </c>
      <c r="G404" s="55">
        <f t="shared" si="19"/>
        <v>6.8302862855459239</v>
      </c>
    </row>
    <row r="405" spans="1:7" ht="11.25" hidden="1" customHeight="1">
      <c r="A405" s="1202" t="s">
        <v>193</v>
      </c>
      <c r="B405" s="1203"/>
      <c r="C405" s="54">
        <f t="shared" si="19"/>
        <v>6.8255832755419306</v>
      </c>
      <c r="D405" s="55">
        <f t="shared" si="19"/>
        <v>-2.1624836416434761</v>
      </c>
      <c r="E405" s="55">
        <f t="shared" si="19"/>
        <v>6.9355936793131292</v>
      </c>
      <c r="F405" s="55">
        <f t="shared" si="19"/>
        <v>7.7852954054215502</v>
      </c>
      <c r="G405" s="55">
        <f t="shared" si="19"/>
        <v>6.3976064685730591</v>
      </c>
    </row>
    <row r="406" spans="1:7" ht="11.25" hidden="1" customHeight="1">
      <c r="A406" s="1202" t="s">
        <v>194</v>
      </c>
      <c r="B406" s="1203"/>
      <c r="C406" s="54">
        <f t="shared" si="19"/>
        <v>7.5077764618344247</v>
      </c>
      <c r="D406" s="55">
        <f t="shared" si="19"/>
        <v>-1.6171422005327827</v>
      </c>
      <c r="E406" s="55">
        <f t="shared" si="19"/>
        <v>7.6201721312653632</v>
      </c>
      <c r="F406" s="55">
        <f t="shared" si="19"/>
        <v>8.1356457804936326</v>
      </c>
      <c r="G406" s="55">
        <f t="shared" si="19"/>
        <v>7.296550853205062</v>
      </c>
    </row>
    <row r="407" spans="1:7" ht="11.25" hidden="1" customHeight="1">
      <c r="A407" s="1202" t="s">
        <v>195</v>
      </c>
      <c r="B407" s="1203"/>
      <c r="C407" s="54">
        <f t="shared" si="19"/>
        <v>7.6121442858320307</v>
      </c>
      <c r="D407" s="55">
        <f t="shared" si="19"/>
        <v>-4.6241842468974568</v>
      </c>
      <c r="E407" s="55">
        <f t="shared" si="19"/>
        <v>7.7658409407319198</v>
      </c>
      <c r="F407" s="55">
        <f t="shared" si="19"/>
        <v>8.9987078164533756</v>
      </c>
      <c r="G407" s="55">
        <f t="shared" si="19"/>
        <v>7.0032359213477946</v>
      </c>
    </row>
    <row r="408" spans="1:7" ht="11.25" hidden="1" customHeight="1">
      <c r="A408" s="1202" t="s">
        <v>196</v>
      </c>
      <c r="B408" s="1203"/>
      <c r="C408" s="54">
        <f t="shared" si="19"/>
        <v>7.8001563292537668</v>
      </c>
      <c r="D408" s="55">
        <f t="shared" si="19"/>
        <v>-4.5618638773001123</v>
      </c>
      <c r="E408" s="55">
        <f t="shared" si="19"/>
        <v>7.9538148113617666</v>
      </c>
      <c r="F408" s="55">
        <f t="shared" si="19"/>
        <v>9.3003328503318698</v>
      </c>
      <c r="G408" s="55">
        <f t="shared" si="19"/>
        <v>7.1203499520757561</v>
      </c>
    </row>
    <row r="409" spans="1:7" ht="11.25" hidden="1" customHeight="1">
      <c r="A409" s="1202" t="s">
        <v>197</v>
      </c>
      <c r="B409" s="1203"/>
      <c r="C409" s="54">
        <f t="shared" si="19"/>
        <v>7.1917018351904431</v>
      </c>
      <c r="D409" s="55">
        <f t="shared" si="19"/>
        <v>-1.2174790999298324</v>
      </c>
      <c r="E409" s="55">
        <f t="shared" si="19"/>
        <v>7.2933789919879928</v>
      </c>
      <c r="F409" s="55">
        <f t="shared" si="19"/>
        <v>9.0067023690342722</v>
      </c>
      <c r="G409" s="55">
        <f t="shared" si="19"/>
        <v>6.2389903556467914</v>
      </c>
    </row>
    <row r="410" spans="1:7" ht="11.25" hidden="1" customHeight="1">
      <c r="A410" s="1202" t="s">
        <v>198</v>
      </c>
      <c r="B410" s="1203"/>
      <c r="C410" s="54">
        <f t="shared" si="19"/>
        <v>7.0345594659106752</v>
      </c>
      <c r="D410" s="55">
        <f t="shared" si="19"/>
        <v>-0.28562284928668191</v>
      </c>
      <c r="E410" s="55">
        <f t="shared" si="19"/>
        <v>7.1218147532913889</v>
      </c>
      <c r="F410" s="55">
        <f t="shared" si="19"/>
        <v>9.0611997189267441</v>
      </c>
      <c r="G410" s="55">
        <f t="shared" si="19"/>
        <v>5.9290184212344172</v>
      </c>
    </row>
    <row r="411" spans="1:7" ht="11.25" hidden="1" customHeight="1">
      <c r="A411" s="1202" t="s">
        <v>199</v>
      </c>
      <c r="B411" s="1203"/>
      <c r="C411" s="54">
        <f t="shared" si="19"/>
        <v>7.3000046135808532</v>
      </c>
      <c r="D411" s="55">
        <f t="shared" si="19"/>
        <v>1.9843465786576928</v>
      </c>
      <c r="E411" s="55">
        <f t="shared" si="19"/>
        <v>7.3622964889547688</v>
      </c>
      <c r="F411" s="55">
        <f t="shared" si="19"/>
        <v>9.2862906575503814</v>
      </c>
      <c r="G411" s="55">
        <f t="shared" si="19"/>
        <v>6.175013821639368</v>
      </c>
    </row>
    <row r="412" spans="1:7" ht="11.25" hidden="1" customHeight="1">
      <c r="A412" s="37"/>
      <c r="B412" s="45"/>
      <c r="C412" s="54"/>
      <c r="D412" s="55"/>
      <c r="E412" s="55"/>
      <c r="F412" s="55"/>
      <c r="G412" s="55"/>
    </row>
    <row r="413" spans="1:7" ht="11.25" hidden="1" customHeight="1">
      <c r="A413" s="37">
        <v>2012</v>
      </c>
      <c r="B413" s="45"/>
      <c r="C413" s="54"/>
      <c r="D413" s="55"/>
      <c r="E413" s="55"/>
      <c r="F413" s="55"/>
      <c r="G413" s="55"/>
    </row>
    <row r="414" spans="1:7" ht="11.25" hidden="1" customHeight="1">
      <c r="A414" s="37"/>
      <c r="B414" s="45" t="s">
        <v>176</v>
      </c>
      <c r="C414" s="54">
        <f t="shared" ref="C414:G425" si="20">SUM(C175/C148*100-100)</f>
        <v>5.2444512841351525</v>
      </c>
      <c r="D414" s="55">
        <f t="shared" si="20"/>
        <v>-14.835908586898611</v>
      </c>
      <c r="E414" s="55">
        <f t="shared" si="20"/>
        <v>5.4880837327727932</v>
      </c>
      <c r="F414" s="55">
        <f t="shared" si="20"/>
        <v>1.6676785421196882</v>
      </c>
      <c r="G414" s="55">
        <f t="shared" si="20"/>
        <v>7.9761319515247635</v>
      </c>
    </row>
    <row r="415" spans="1:7" ht="11.25" hidden="1" customHeight="1">
      <c r="A415" s="37"/>
      <c r="B415" s="45" t="s">
        <v>177</v>
      </c>
      <c r="C415" s="54">
        <f t="shared" si="20"/>
        <v>12.778104695247379</v>
      </c>
      <c r="D415" s="55">
        <f t="shared" si="20"/>
        <v>35.781671159029656</v>
      </c>
      <c r="E415" s="55">
        <f t="shared" si="20"/>
        <v>12.537224443650487</v>
      </c>
      <c r="F415" s="55">
        <f t="shared" si="20"/>
        <v>17.682869605310941</v>
      </c>
      <c r="G415" s="55">
        <f t="shared" si="20"/>
        <v>9.1692462979670921</v>
      </c>
    </row>
    <row r="416" spans="1:7" ht="11.25" hidden="1" customHeight="1">
      <c r="A416" s="37"/>
      <c r="B416" s="45" t="s">
        <v>178</v>
      </c>
      <c r="C416" s="54">
        <f t="shared" si="20"/>
        <v>5.9267995928202026</v>
      </c>
      <c r="D416" s="55">
        <f t="shared" si="20"/>
        <v>58.523774355859558</v>
      </c>
      <c r="E416" s="55">
        <f t="shared" si="20"/>
        <v>5.2913037883615175</v>
      </c>
      <c r="F416" s="55">
        <f t="shared" si="20"/>
        <v>7.1913575629121311</v>
      </c>
      <c r="G416" s="55">
        <f t="shared" si="20"/>
        <v>4.046910132363351</v>
      </c>
    </row>
    <row r="417" spans="1:7" ht="11.25" hidden="1" customHeight="1">
      <c r="A417" s="37"/>
      <c r="B417" s="45" t="s">
        <v>179</v>
      </c>
      <c r="C417" s="54">
        <f t="shared" si="20"/>
        <v>1.0216754273077271</v>
      </c>
      <c r="D417" s="55">
        <f t="shared" si="20"/>
        <v>18.766224538954489</v>
      </c>
      <c r="E417" s="55">
        <f t="shared" si="20"/>
        <v>0.8053421359340831</v>
      </c>
      <c r="F417" s="55">
        <f t="shared" si="20"/>
        <v>1.9009885492532277</v>
      </c>
      <c r="G417" s="55">
        <f t="shared" si="20"/>
        <v>7.9625971468828993E-2</v>
      </c>
    </row>
    <row r="418" spans="1:7" ht="11.25" hidden="1" customHeight="1">
      <c r="A418" s="37"/>
      <c r="B418" s="45" t="s">
        <v>180</v>
      </c>
      <c r="C418" s="54">
        <f t="shared" si="20"/>
        <v>-1.92112036571082</v>
      </c>
      <c r="D418" s="55">
        <f t="shared" si="20"/>
        <v>33.005133624167314</v>
      </c>
      <c r="E418" s="55">
        <f t="shared" si="20"/>
        <v>-2.2982099012566266</v>
      </c>
      <c r="F418" s="55">
        <f t="shared" si="20"/>
        <v>9.004441933366536E-2</v>
      </c>
      <c r="G418" s="55">
        <f t="shared" si="20"/>
        <v>-3.7526035327734206</v>
      </c>
    </row>
    <row r="419" spans="1:7" ht="11.25" hidden="1" customHeight="1">
      <c r="A419" s="37"/>
      <c r="B419" s="45" t="s">
        <v>181</v>
      </c>
      <c r="C419" s="54">
        <f t="shared" si="20"/>
        <v>6.6245013211431001</v>
      </c>
      <c r="D419" s="55">
        <f t="shared" si="20"/>
        <v>27.099635672421996</v>
      </c>
      <c r="E419" s="55">
        <f t="shared" si="20"/>
        <v>6.4303091187613717</v>
      </c>
      <c r="F419" s="55">
        <f t="shared" si="20"/>
        <v>10.301302721931435</v>
      </c>
      <c r="G419" s="55">
        <f t="shared" si="20"/>
        <v>4.0228577491434407</v>
      </c>
    </row>
    <row r="420" spans="1:7" ht="11.25" hidden="1" customHeight="1">
      <c r="A420" s="37"/>
      <c r="B420" s="45" t="s">
        <v>182</v>
      </c>
      <c r="C420" s="54">
        <f t="shared" si="20"/>
        <v>-2.5017590848040214</v>
      </c>
      <c r="D420" s="55">
        <f t="shared" si="20"/>
        <v>2.5068412150547772</v>
      </c>
      <c r="E420" s="55">
        <f t="shared" si="20"/>
        <v>-2.5599087627613812</v>
      </c>
      <c r="F420" s="55">
        <f t="shared" si="20"/>
        <v>3.7135344748750327</v>
      </c>
      <c r="G420" s="55">
        <f t="shared" si="20"/>
        <v>-6.2321924432303177</v>
      </c>
    </row>
    <row r="421" spans="1:7" ht="11.25" hidden="1" customHeight="1">
      <c r="A421" s="1"/>
      <c r="B421" s="45" t="s">
        <v>183</v>
      </c>
      <c r="C421" s="54">
        <f t="shared" si="20"/>
        <v>-2.1463681415124967</v>
      </c>
      <c r="D421" s="55">
        <f t="shared" si="20"/>
        <v>15.988980893771938</v>
      </c>
      <c r="E421" s="55">
        <f t="shared" si="20"/>
        <v>-2.3302556469557061</v>
      </c>
      <c r="F421" s="55">
        <f t="shared" si="20"/>
        <v>3.1310463226531766</v>
      </c>
      <c r="G421" s="55">
        <f t="shared" si="20"/>
        <v>-5.6751155347959639</v>
      </c>
    </row>
    <row r="422" spans="1:7" ht="11.25" hidden="1" customHeight="1">
      <c r="A422" s="37"/>
      <c r="B422" s="45" t="s">
        <v>184</v>
      </c>
      <c r="C422" s="54">
        <f t="shared" si="20"/>
        <v>-2.6707251523197328</v>
      </c>
      <c r="D422" s="55">
        <f t="shared" si="20"/>
        <v>3.1771240519178576</v>
      </c>
      <c r="E422" s="55">
        <f t="shared" si="20"/>
        <v>-2.7291509936892453</v>
      </c>
      <c r="F422" s="55">
        <f t="shared" si="20"/>
        <v>0.59426430108780437</v>
      </c>
      <c r="G422" s="55">
        <f t="shared" si="20"/>
        <v>-4.8667823514007438</v>
      </c>
    </row>
    <row r="423" spans="1:7" ht="11.25" hidden="1" customHeight="1">
      <c r="A423" s="37"/>
      <c r="B423" s="45" t="s">
        <v>185</v>
      </c>
      <c r="C423" s="54">
        <f t="shared" si="20"/>
        <v>-0.60201587688824532</v>
      </c>
      <c r="D423" s="55">
        <f t="shared" si="20"/>
        <v>-16.435045317220528</v>
      </c>
      <c r="E423" s="55">
        <f t="shared" si="20"/>
        <v>-0.40634751317546147</v>
      </c>
      <c r="F423" s="55">
        <f t="shared" si="20"/>
        <v>3.1337449866100826</v>
      </c>
      <c r="G423" s="55">
        <f t="shared" si="20"/>
        <v>-2.6375594011950199</v>
      </c>
    </row>
    <row r="424" spans="1:7" ht="11.25" hidden="1" customHeight="1">
      <c r="A424" s="37"/>
      <c r="B424" s="45" t="s">
        <v>186</v>
      </c>
      <c r="C424" s="54">
        <f t="shared" si="20"/>
        <v>-2.6711638117081691</v>
      </c>
      <c r="D424" s="55">
        <f t="shared" si="20"/>
        <v>-0.17786973088831814</v>
      </c>
      <c r="E424" s="55">
        <f t="shared" si="20"/>
        <v>-2.6979522626405554</v>
      </c>
      <c r="F424" s="55">
        <f t="shared" si="20"/>
        <v>-6.018660662764205</v>
      </c>
      <c r="G424" s="55">
        <f t="shared" si="20"/>
        <v>-0.53745491649955568</v>
      </c>
    </row>
    <row r="425" spans="1:7" ht="11.25" hidden="1" customHeight="1">
      <c r="A425" s="37"/>
      <c r="B425" s="45" t="s">
        <v>187</v>
      </c>
      <c r="C425" s="54">
        <f t="shared" si="20"/>
        <v>-7.3742864281912119</v>
      </c>
      <c r="D425" s="55">
        <f t="shared" si="20"/>
        <v>-27.417488966495128</v>
      </c>
      <c r="E425" s="55">
        <f t="shared" si="20"/>
        <v>-7.143160921042309</v>
      </c>
      <c r="F425" s="55">
        <f t="shared" si="20"/>
        <v>-3.8403811782684727</v>
      </c>
      <c r="G425" s="55">
        <f t="shared" si="20"/>
        <v>-9.3136447766018193</v>
      </c>
    </row>
    <row r="426" spans="1:7" ht="6" hidden="1" customHeight="1">
      <c r="A426" s="37"/>
      <c r="B426" s="45"/>
      <c r="C426" s="54"/>
      <c r="D426" s="55"/>
      <c r="E426" s="55"/>
      <c r="F426" s="55"/>
      <c r="G426" s="55"/>
    </row>
    <row r="427" spans="1:7" ht="11.25" hidden="1" customHeight="1">
      <c r="A427" s="1202" t="s">
        <v>188</v>
      </c>
      <c r="B427" s="1203"/>
      <c r="C427" s="54">
        <f t="shared" ref="C427:G438" si="21">SUM(C188/C161*100-100)</f>
        <v>5.2444512841351525</v>
      </c>
      <c r="D427" s="55">
        <f t="shared" si="21"/>
        <v>-14.835908586898611</v>
      </c>
      <c r="E427" s="55">
        <f t="shared" si="21"/>
        <v>5.4880837327727932</v>
      </c>
      <c r="F427" s="55">
        <f t="shared" si="21"/>
        <v>1.6676785421196882</v>
      </c>
      <c r="G427" s="55">
        <f t="shared" si="21"/>
        <v>7.9761319515247635</v>
      </c>
    </row>
    <row r="428" spans="1:7" ht="11.25" hidden="1" customHeight="1">
      <c r="A428" s="1202" t="s">
        <v>189</v>
      </c>
      <c r="B428" s="1203"/>
      <c r="C428" s="54">
        <f t="shared" si="21"/>
        <v>8.9058408184182554</v>
      </c>
      <c r="D428" s="55">
        <f t="shared" si="21"/>
        <v>7.9300904869816122</v>
      </c>
      <c r="E428" s="55">
        <f t="shared" si="21"/>
        <v>8.9168909201332411</v>
      </c>
      <c r="F428" s="55">
        <f t="shared" si="21"/>
        <v>9.4698573078302104</v>
      </c>
      <c r="G428" s="55">
        <f t="shared" si="21"/>
        <v>8.5558895897509757</v>
      </c>
    </row>
    <row r="429" spans="1:7" ht="11.25" hidden="1" customHeight="1">
      <c r="A429" s="1202" t="s">
        <v>190</v>
      </c>
      <c r="B429" s="1203"/>
      <c r="C429" s="54">
        <f t="shared" si="21"/>
        <v>7.8632487604123327</v>
      </c>
      <c r="D429" s="55">
        <f t="shared" si="21"/>
        <v>26.380271586604408</v>
      </c>
      <c r="E429" s="55">
        <f t="shared" si="21"/>
        <v>7.6486411022588499</v>
      </c>
      <c r="F429" s="55">
        <f t="shared" si="21"/>
        <v>8.6718286205431667</v>
      </c>
      <c r="G429" s="55">
        <f t="shared" si="21"/>
        <v>6.9799142261424407</v>
      </c>
    </row>
    <row r="430" spans="1:7" ht="11.25" hidden="1" customHeight="1">
      <c r="A430" s="1202" t="s">
        <v>191</v>
      </c>
      <c r="B430" s="1203"/>
      <c r="C430" s="54">
        <f t="shared" si="21"/>
        <v>6.1068407857280533</v>
      </c>
      <c r="D430" s="55">
        <f t="shared" si="21"/>
        <v>24.351987177770866</v>
      </c>
      <c r="E430" s="55">
        <f t="shared" si="21"/>
        <v>5.8925665912649805</v>
      </c>
      <c r="F430" s="55">
        <f t="shared" si="21"/>
        <v>6.9239183238353377</v>
      </c>
      <c r="G430" s="55">
        <f t="shared" si="21"/>
        <v>5.216186284121278</v>
      </c>
    </row>
    <row r="431" spans="1:7" ht="11.25" hidden="1" customHeight="1">
      <c r="A431" s="1202" t="s">
        <v>192</v>
      </c>
      <c r="B431" s="1203"/>
      <c r="C431" s="54">
        <f t="shared" si="21"/>
        <v>4.345589277580288</v>
      </c>
      <c r="D431" s="55">
        <f t="shared" si="21"/>
        <v>26.130015925377378</v>
      </c>
      <c r="E431" s="55">
        <f t="shared" si="21"/>
        <v>4.0942805440513723</v>
      </c>
      <c r="F431" s="55">
        <f t="shared" si="21"/>
        <v>5.4760327700863058</v>
      </c>
      <c r="G431" s="55">
        <f t="shared" si="21"/>
        <v>3.2026316965612551</v>
      </c>
    </row>
    <row r="432" spans="1:7" ht="11.25" hidden="1" customHeight="1">
      <c r="A432" s="1202" t="s">
        <v>193</v>
      </c>
      <c r="B432" s="1203"/>
      <c r="C432" s="54">
        <f t="shared" si="21"/>
        <v>4.7202459740602478</v>
      </c>
      <c r="D432" s="55">
        <f t="shared" si="21"/>
        <v>26.265253871383962</v>
      </c>
      <c r="E432" s="55">
        <f t="shared" si="21"/>
        <v>4.4789793464594823</v>
      </c>
      <c r="F432" s="55">
        <f t="shared" si="21"/>
        <v>6.2557779027762876</v>
      </c>
      <c r="G432" s="55">
        <f t="shared" si="21"/>
        <v>3.3393298527020221</v>
      </c>
    </row>
    <row r="433" spans="1:7" ht="11.25" hidden="1" customHeight="1">
      <c r="A433" s="1202" t="s">
        <v>194</v>
      </c>
      <c r="B433" s="1203"/>
      <c r="C433" s="54">
        <f t="shared" si="21"/>
        <v>3.6332567371880629</v>
      </c>
      <c r="D433" s="55">
        <f t="shared" si="21"/>
        <v>22.579559611577579</v>
      </c>
      <c r="E433" s="55">
        <f t="shared" si="21"/>
        <v>3.4199174678425663</v>
      </c>
      <c r="F433" s="55">
        <f t="shared" si="21"/>
        <v>5.8913321188285721</v>
      </c>
      <c r="G433" s="55">
        <f t="shared" si="21"/>
        <v>1.8561962353535648</v>
      </c>
    </row>
    <row r="434" spans="1:7" ht="11.25" hidden="1" customHeight="1">
      <c r="A434" s="1202" t="s">
        <v>195</v>
      </c>
      <c r="B434" s="1203"/>
      <c r="C434" s="54">
        <f t="shared" si="21"/>
        <v>2.8930237027410044</v>
      </c>
      <c r="D434" s="55">
        <f t="shared" si="21"/>
        <v>21.808890404301096</v>
      </c>
      <c r="E434" s="55">
        <f t="shared" si="21"/>
        <v>2.6827443290329427</v>
      </c>
      <c r="F434" s="55">
        <f t="shared" si="21"/>
        <v>5.5436041461323811</v>
      </c>
      <c r="G434" s="55">
        <f t="shared" si="21"/>
        <v>0.88012306066150359</v>
      </c>
    </row>
    <row r="435" spans="1:7" ht="11.25" hidden="1" customHeight="1">
      <c r="A435" s="1202" t="s">
        <v>196</v>
      </c>
      <c r="B435" s="1203"/>
      <c r="C435" s="54">
        <f t="shared" si="21"/>
        <v>2.2622146562010386</v>
      </c>
      <c r="D435" s="55">
        <f t="shared" si="21"/>
        <v>19.886369635723099</v>
      </c>
      <c r="E435" s="55">
        <f t="shared" si="21"/>
        <v>2.0685459960084955</v>
      </c>
      <c r="F435" s="55">
        <f t="shared" si="21"/>
        <v>4.9756075300942086</v>
      </c>
      <c r="G435" s="55">
        <f t="shared" si="21"/>
        <v>0.23251992339635308</v>
      </c>
    </row>
    <row r="436" spans="1:7" ht="11.25" hidden="1" customHeight="1">
      <c r="A436" s="1202" t="s">
        <v>197</v>
      </c>
      <c r="B436" s="1203"/>
      <c r="C436" s="54">
        <f t="shared" si="21"/>
        <v>1.9621827908083702</v>
      </c>
      <c r="D436" s="55">
        <f t="shared" si="21"/>
        <v>15.667699585302003</v>
      </c>
      <c r="E436" s="55">
        <f t="shared" si="21"/>
        <v>1.8096116846521255</v>
      </c>
      <c r="F436" s="55">
        <f t="shared" si="21"/>
        <v>4.7831224642025774</v>
      </c>
      <c r="G436" s="55">
        <f t="shared" si="21"/>
        <v>-6.7975707564144727E-2</v>
      </c>
    </row>
    <row r="437" spans="1:7" ht="11.25" hidden="1" customHeight="1">
      <c r="A437" s="1202" t="s">
        <v>198</v>
      </c>
      <c r="B437" s="1203"/>
      <c r="C437" s="54">
        <f t="shared" si="21"/>
        <v>1.5260852029772281</v>
      </c>
      <c r="D437" s="55">
        <f t="shared" si="21"/>
        <v>14.223018212055891</v>
      </c>
      <c r="E437" s="55">
        <f t="shared" si="21"/>
        <v>1.3852054624228174</v>
      </c>
      <c r="F437" s="55">
        <f t="shared" si="21"/>
        <v>3.7491685541285165</v>
      </c>
      <c r="G437" s="55">
        <f t="shared" si="21"/>
        <v>-0.11171348269051862</v>
      </c>
    </row>
    <row r="438" spans="1:7" ht="11.25" hidden="1" customHeight="1">
      <c r="A438" s="1202" t="s">
        <v>199</v>
      </c>
      <c r="B438" s="1203"/>
      <c r="C438" s="54">
        <f t="shared" si="21"/>
        <v>0.7907743230175015</v>
      </c>
      <c r="D438" s="55">
        <f t="shared" si="21"/>
        <v>10.660707150178823</v>
      </c>
      <c r="E438" s="55">
        <f t="shared" si="21"/>
        <v>0.68090655701524838</v>
      </c>
      <c r="F438" s="55">
        <f t="shared" si="21"/>
        <v>3.1093040705975739</v>
      </c>
      <c r="G438" s="55">
        <f t="shared" si="21"/>
        <v>-0.86155203940320746</v>
      </c>
    </row>
    <row r="439" spans="1:7" ht="8.1" hidden="1" customHeight="1">
      <c r="A439" s="50"/>
      <c r="B439" s="51"/>
      <c r="C439" s="54"/>
      <c r="D439" s="55"/>
      <c r="E439" s="55"/>
      <c r="F439" s="55"/>
      <c r="G439" s="55"/>
    </row>
    <row r="440" spans="1:7" ht="11.25" customHeight="1">
      <c r="A440" s="37">
        <v>2013</v>
      </c>
      <c r="B440" s="45"/>
      <c r="C440" s="54"/>
      <c r="D440" s="55"/>
      <c r="E440" s="55"/>
      <c r="F440" s="55"/>
      <c r="G440" s="55"/>
    </row>
    <row r="441" spans="1:7" ht="11.25" hidden="1" customHeight="1">
      <c r="A441" s="37"/>
      <c r="B441" s="45" t="s">
        <v>176</v>
      </c>
      <c r="C441" s="54">
        <f t="shared" ref="C441:G452" si="22">SUM(C202/C175*100-100)</f>
        <v>-2.8074218834412932</v>
      </c>
      <c r="D441" s="55">
        <f t="shared" si="22"/>
        <v>0.16190258790507528</v>
      </c>
      <c r="E441" s="55">
        <f t="shared" si="22"/>
        <v>-2.8365072412021561</v>
      </c>
      <c r="F441" s="55">
        <f t="shared" si="22"/>
        <v>-2.6274670425554802</v>
      </c>
      <c r="G441" s="55">
        <f t="shared" si="22"/>
        <v>-2.964691388058867</v>
      </c>
    </row>
    <row r="442" spans="1:7" ht="11.25" hidden="1" customHeight="1">
      <c r="A442" s="37"/>
      <c r="B442" s="45" t="s">
        <v>177</v>
      </c>
      <c r="C442" s="54">
        <f t="shared" si="22"/>
        <v>-8.5078077315105531</v>
      </c>
      <c r="D442" s="55">
        <f t="shared" si="22"/>
        <v>2.8544089265139405E-2</v>
      </c>
      <c r="E442" s="55">
        <f t="shared" si="22"/>
        <v>-8.6156585083923005</v>
      </c>
      <c r="F442" s="55">
        <f t="shared" si="22"/>
        <v>-5.1036696993231914</v>
      </c>
      <c r="G442" s="55">
        <f t="shared" si="22"/>
        <v>-11.093625355012691</v>
      </c>
    </row>
    <row r="443" spans="1:7" ht="11.25" hidden="1" customHeight="1">
      <c r="A443" s="37"/>
      <c r="B443" s="45" t="s">
        <v>178</v>
      </c>
      <c r="C443" s="54">
        <f t="shared" si="22"/>
        <v>-4.1067258021657409</v>
      </c>
      <c r="D443" s="55">
        <f t="shared" si="22"/>
        <v>-43.794465198498742</v>
      </c>
      <c r="E443" s="55">
        <f t="shared" si="22"/>
        <v>-3.3847707079185767</v>
      </c>
      <c r="F443" s="55">
        <f t="shared" si="22"/>
        <v>0.10252164922046347</v>
      </c>
      <c r="G443" s="55">
        <f t="shared" si="22"/>
        <v>-5.7377106260230448</v>
      </c>
    </row>
    <row r="444" spans="1:7" ht="11.25" hidden="1" customHeight="1">
      <c r="A444" s="37"/>
      <c r="B444" s="45" t="s">
        <v>179</v>
      </c>
      <c r="C444" s="54">
        <f t="shared" si="22"/>
        <v>5.6988152163946211</v>
      </c>
      <c r="D444" s="55">
        <f t="shared" si="22"/>
        <v>-18.923177938279721</v>
      </c>
      <c r="E444" s="55">
        <f t="shared" si="22"/>
        <v>6.0524793336813332</v>
      </c>
      <c r="F444" s="55">
        <f t="shared" si="22"/>
        <v>5.2214077227509677</v>
      </c>
      <c r="G444" s="55">
        <f t="shared" si="22"/>
        <v>6.612968917447958</v>
      </c>
    </row>
    <row r="445" spans="1:7" ht="11.25" hidden="1" customHeight="1">
      <c r="A445" s="37"/>
      <c r="B445" s="45" t="s">
        <v>180</v>
      </c>
      <c r="C445" s="54">
        <f t="shared" si="22"/>
        <v>-3.1043519378254842</v>
      </c>
      <c r="D445" s="55">
        <f t="shared" si="22"/>
        <v>-30.533650413617991</v>
      </c>
      <c r="E445" s="55">
        <f t="shared" si="22"/>
        <v>-2.7011960043660963</v>
      </c>
      <c r="F445" s="55">
        <f t="shared" si="22"/>
        <v>2.7783758154905627</v>
      </c>
      <c r="G445" s="55">
        <f t="shared" si="22"/>
        <v>-6.1713592619616975</v>
      </c>
    </row>
    <row r="446" spans="1:7" ht="11.25" hidden="1" customHeight="1">
      <c r="A446" s="37"/>
      <c r="B446" s="45" t="s">
        <v>181</v>
      </c>
      <c r="C446" s="54">
        <f t="shared" si="22"/>
        <v>-1.114447479593295</v>
      </c>
      <c r="D446" s="55">
        <f t="shared" si="22"/>
        <v>0.71822043705689964</v>
      </c>
      <c r="E446" s="55">
        <f t="shared" si="22"/>
        <v>-1.1352046325789615</v>
      </c>
      <c r="F446" s="55">
        <f t="shared" si="22"/>
        <v>2.0852962823285139</v>
      </c>
      <c r="G446" s="55">
        <f t="shared" si="22"/>
        <v>-3.2589886952754625</v>
      </c>
    </row>
    <row r="447" spans="1:7" ht="11.25" hidden="1" customHeight="1">
      <c r="A447" s="37"/>
      <c r="B447" s="45" t="s">
        <v>182</v>
      </c>
      <c r="C447" s="54">
        <f t="shared" si="22"/>
        <v>3.4468715169277004</v>
      </c>
      <c r="D447" s="55">
        <f t="shared" si="22"/>
        <v>24.408067718394506</v>
      </c>
      <c r="E447" s="55">
        <f t="shared" si="22"/>
        <v>3.1908584274025884</v>
      </c>
      <c r="F447" s="55">
        <f t="shared" si="22"/>
        <v>8.7826958195064577</v>
      </c>
      <c r="G447" s="55">
        <f t="shared" si="22"/>
        <v>-0.42962410910273263</v>
      </c>
    </row>
    <row r="448" spans="1:7" ht="11.25" hidden="1" customHeight="1">
      <c r="A448" s="37"/>
      <c r="B448" s="45" t="s">
        <v>183</v>
      </c>
      <c r="C448" s="54">
        <f t="shared" si="22"/>
        <v>1.2586419778078977</v>
      </c>
      <c r="D448" s="55">
        <f t="shared" si="22"/>
        <v>-11.122029472631553</v>
      </c>
      <c r="E448" s="55">
        <f t="shared" si="22"/>
        <v>1.4077246550566116</v>
      </c>
      <c r="F448" s="55">
        <f t="shared" si="22"/>
        <v>4.8497810229631426</v>
      </c>
      <c r="G448" s="55">
        <f t="shared" si="22"/>
        <v>-0.89723251616881328</v>
      </c>
    </row>
    <row r="449" spans="1:7" ht="11.25" customHeight="1">
      <c r="A449" s="37"/>
      <c r="B449" s="45" t="s">
        <v>184</v>
      </c>
      <c r="C449" s="54">
        <f t="shared" si="22"/>
        <v>-1.0319444970240426</v>
      </c>
      <c r="D449" s="55">
        <f t="shared" si="22"/>
        <v>-18.642366634797341</v>
      </c>
      <c r="E449" s="55">
        <f t="shared" si="22"/>
        <v>-0.84531542857581599</v>
      </c>
      <c r="F449" s="55">
        <f t="shared" si="22"/>
        <v>2.8405425200144236</v>
      </c>
      <c r="G449" s="55">
        <f t="shared" si="22"/>
        <v>-3.3521624020776812</v>
      </c>
    </row>
    <row r="450" spans="1:7" ht="11.25" customHeight="1">
      <c r="A450" s="37"/>
      <c r="B450" s="45" t="s">
        <v>185</v>
      </c>
      <c r="C450" s="54">
        <f t="shared" si="22"/>
        <v>4.2239877163188027</v>
      </c>
      <c r="D450" s="55">
        <f t="shared" si="22"/>
        <v>18.852786880201819</v>
      </c>
      <c r="E450" s="55">
        <f t="shared" si="22"/>
        <v>4.0722974221418724</v>
      </c>
      <c r="F450" s="55">
        <f t="shared" si="22"/>
        <v>5.7033975845884584</v>
      </c>
      <c r="G450" s="55">
        <f t="shared" si="22"/>
        <v>2.9833267779403059</v>
      </c>
    </row>
    <row r="451" spans="1:7" ht="11.25" customHeight="1">
      <c r="A451" s="37"/>
      <c r="B451" s="45" t="s">
        <v>186</v>
      </c>
      <c r="C451" s="54">
        <f t="shared" si="22"/>
        <v>1.20764623287684</v>
      </c>
      <c r="D451" s="55">
        <f t="shared" si="22"/>
        <v>9.4942182525777525</v>
      </c>
      <c r="E451" s="55">
        <f t="shared" si="22"/>
        <v>1.1163077365574594</v>
      </c>
      <c r="F451" s="55">
        <f t="shared" si="22"/>
        <v>6.9874889186239102</v>
      </c>
      <c r="G451" s="55">
        <f t="shared" si="22"/>
        <v>-2.493055089730646</v>
      </c>
    </row>
    <row r="452" spans="1:7" ht="11.25" customHeight="1">
      <c r="A452" s="37"/>
      <c r="B452" s="45" t="s">
        <v>187</v>
      </c>
      <c r="C452" s="54">
        <f t="shared" si="22"/>
        <v>0.72401757830431279</v>
      </c>
      <c r="D452" s="55">
        <f t="shared" si="22"/>
        <v>65.855596136839409</v>
      </c>
      <c r="E452" s="55">
        <f t="shared" si="22"/>
        <v>0.13694680632787026</v>
      </c>
      <c r="F452" s="55">
        <f t="shared" si="22"/>
        <v>1.9526621443774559</v>
      </c>
      <c r="G452" s="55">
        <f t="shared" si="22"/>
        <v>-1.1283007157420428</v>
      </c>
    </row>
    <row r="453" spans="1:7" ht="8.1" customHeight="1">
      <c r="A453" s="37"/>
      <c r="B453" s="45"/>
      <c r="C453" s="54"/>
      <c r="D453" s="55"/>
      <c r="E453" s="55"/>
      <c r="F453" s="55"/>
      <c r="G453" s="55"/>
    </row>
    <row r="454" spans="1:7" ht="11.25" hidden="1" customHeight="1">
      <c r="A454" s="1202" t="s">
        <v>188</v>
      </c>
      <c r="B454" s="1203"/>
      <c r="C454" s="54">
        <f t="shared" ref="C454:G465" si="23">SUM(C215/C188*100-100)</f>
        <v>-2.8074218834412932</v>
      </c>
      <c r="D454" s="55">
        <f t="shared" si="23"/>
        <v>0.16190258790507528</v>
      </c>
      <c r="E454" s="55">
        <f t="shared" si="23"/>
        <v>-2.8365072412021561</v>
      </c>
      <c r="F454" s="55">
        <f t="shared" si="23"/>
        <v>-2.6274670425554802</v>
      </c>
      <c r="G454" s="55">
        <f t="shared" si="23"/>
        <v>-2.964691388058867</v>
      </c>
    </row>
    <row r="455" spans="1:7" ht="11.25" hidden="1" customHeight="1">
      <c r="A455" s="1202" t="s">
        <v>189</v>
      </c>
      <c r="B455" s="1203"/>
      <c r="C455" s="54">
        <f t="shared" si="23"/>
        <v>-5.6763401253891459</v>
      </c>
      <c r="D455" s="55">
        <f t="shared" si="23"/>
        <v>8.6444700169025168E-2</v>
      </c>
      <c r="E455" s="55">
        <f t="shared" si="23"/>
        <v>-5.7410107830646098</v>
      </c>
      <c r="F455" s="55">
        <f t="shared" si="23"/>
        <v>-3.924313785306893</v>
      </c>
      <c r="G455" s="55">
        <f t="shared" si="23"/>
        <v>-6.9370178034448315</v>
      </c>
    </row>
    <row r="456" spans="1:7" ht="11.25" hidden="1" customHeight="1">
      <c r="A456" s="1202" t="s">
        <v>190</v>
      </c>
      <c r="B456" s="1203"/>
      <c r="C456" s="54">
        <f t="shared" si="23"/>
        <v>-5.1368752084758853</v>
      </c>
      <c r="D456" s="55">
        <f t="shared" si="23"/>
        <v>-19.985759879705839</v>
      </c>
      <c r="E456" s="55">
        <f t="shared" si="23"/>
        <v>-4.9348346221772772</v>
      </c>
      <c r="F456" s="55">
        <f t="shared" si="23"/>
        <v>-2.5331566198240552</v>
      </c>
      <c r="G456" s="55">
        <f t="shared" si="23"/>
        <v>-6.5293292271520187</v>
      </c>
    </row>
    <row r="457" spans="1:7" ht="11.25" hidden="1" customHeight="1">
      <c r="A457" s="1202" t="s">
        <v>191</v>
      </c>
      <c r="B457" s="1203"/>
      <c r="C457" s="54">
        <f t="shared" si="23"/>
        <v>-2.4883922338670743</v>
      </c>
      <c r="D457" s="55">
        <f t="shared" si="23"/>
        <v>-19.715416369684007</v>
      </c>
      <c r="E457" s="55">
        <f t="shared" si="23"/>
        <v>-2.2508066768664747</v>
      </c>
      <c r="F457" s="55">
        <f t="shared" si="23"/>
        <v>-0.62533607864881446</v>
      </c>
      <c r="G457" s="55">
        <f t="shared" si="23"/>
        <v>-3.3341237302968949</v>
      </c>
    </row>
    <row r="458" spans="1:7" ht="11.25" hidden="1" customHeight="1">
      <c r="A458" s="1202" t="s">
        <v>192</v>
      </c>
      <c r="B458" s="1203"/>
      <c r="C458" s="54">
        <f t="shared" si="23"/>
        <v>-2.615411563858558</v>
      </c>
      <c r="D458" s="55">
        <f t="shared" si="23"/>
        <v>-22.059488928410659</v>
      </c>
      <c r="E458" s="55">
        <f t="shared" si="23"/>
        <v>-2.343617247605664</v>
      </c>
      <c r="F458" s="55">
        <f t="shared" si="23"/>
        <v>5.8980657625411936E-2</v>
      </c>
      <c r="G458" s="55">
        <f t="shared" si="23"/>
        <v>-3.9281739623058201</v>
      </c>
    </row>
    <row r="459" spans="1:7" ht="11.25" hidden="1" customHeight="1">
      <c r="A459" s="1202" t="s">
        <v>193</v>
      </c>
      <c r="B459" s="1203"/>
      <c r="C459" s="54">
        <f t="shared" si="23"/>
        <v>-2.3641635741234808</v>
      </c>
      <c r="D459" s="55">
        <f t="shared" si="23"/>
        <v>-18.861568811150846</v>
      </c>
      <c r="E459" s="55">
        <f t="shared" si="23"/>
        <v>-2.1408983032220874</v>
      </c>
      <c r="F459" s="55">
        <f t="shared" si="23"/>
        <v>0.39889245438583032</v>
      </c>
      <c r="G459" s="55">
        <f t="shared" si="23"/>
        <v>-3.8159104546007399</v>
      </c>
    </row>
    <row r="460" spans="1:7" ht="11.25" hidden="1" customHeight="1">
      <c r="A460" s="1202" t="s">
        <v>194</v>
      </c>
      <c r="B460" s="1203"/>
      <c r="C460" s="54">
        <f t="shared" si="23"/>
        <v>-1.5413175266951242</v>
      </c>
      <c r="D460" s="55">
        <f t="shared" si="23"/>
        <v>-13.248247192135594</v>
      </c>
      <c r="E460" s="55">
        <f t="shared" si="23"/>
        <v>-1.3850735777895125</v>
      </c>
      <c r="F460" s="55">
        <f t="shared" si="23"/>
        <v>1.5760427177170584</v>
      </c>
      <c r="G460" s="55">
        <f t="shared" si="23"/>
        <v>-3.3328636083834056</v>
      </c>
    </row>
    <row r="461" spans="1:7" ht="11.25" hidden="1" customHeight="1">
      <c r="A461" s="1202" t="s">
        <v>195</v>
      </c>
      <c r="B461" s="1203"/>
      <c r="C461" s="54">
        <f t="shared" si="23"/>
        <v>-1.2002726104492609</v>
      </c>
      <c r="D461" s="55">
        <f t="shared" si="23"/>
        <v>-13.011497221482259</v>
      </c>
      <c r="E461" s="55">
        <f t="shared" si="23"/>
        <v>-1.0445158598873689</v>
      </c>
      <c r="F461" s="55">
        <f t="shared" si="23"/>
        <v>1.979026010616721</v>
      </c>
      <c r="G461" s="55">
        <f t="shared" si="23"/>
        <v>-3.0377128258370192</v>
      </c>
    </row>
    <row r="462" spans="1:7" ht="11.25" hidden="1" customHeight="1">
      <c r="A462" s="1202" t="s">
        <v>196</v>
      </c>
      <c r="B462" s="1203"/>
      <c r="C462" s="54">
        <f t="shared" si="23"/>
        <v>-1.1821084493559368</v>
      </c>
      <c r="D462" s="55">
        <f t="shared" si="23"/>
        <v>-13.511538751505185</v>
      </c>
      <c r="E462" s="55">
        <f t="shared" si="23"/>
        <v>-1.0229711674641919</v>
      </c>
      <c r="F462" s="55">
        <f t="shared" si="23"/>
        <v>2.0737689597330586</v>
      </c>
      <c r="G462" s="55">
        <f t="shared" si="23"/>
        <v>-3.0713445742511567</v>
      </c>
    </row>
    <row r="463" spans="1:7" ht="11.25" hidden="1" customHeight="1">
      <c r="A463" s="1202" t="s">
        <v>197</v>
      </c>
      <c r="B463" s="1203"/>
      <c r="C463" s="54">
        <f t="shared" si="23"/>
        <v>-0.63005435994200809</v>
      </c>
      <c r="D463" s="55">
        <f t="shared" si="23"/>
        <v>-10.795778379784451</v>
      </c>
      <c r="E463" s="55">
        <f t="shared" si="23"/>
        <v>-0.50148469521163008</v>
      </c>
      <c r="F463" s="55">
        <f t="shared" si="23"/>
        <v>2.4471149294271299</v>
      </c>
      <c r="G463" s="55">
        <f t="shared" si="23"/>
        <v>-2.4537242152794931</v>
      </c>
    </row>
    <row r="464" spans="1:7" ht="11.25" hidden="1" customHeight="1">
      <c r="A464" s="1202" t="s">
        <v>198</v>
      </c>
      <c r="B464" s="1203"/>
      <c r="C464" s="54">
        <f t="shared" si="23"/>
        <v>-0.46423793757661258</v>
      </c>
      <c r="D464" s="55">
        <f t="shared" si="23"/>
        <v>-9.179115737748532</v>
      </c>
      <c r="E464" s="55">
        <f t="shared" si="23"/>
        <v>-0.3552972623179329</v>
      </c>
      <c r="F464" s="55">
        <f t="shared" si="23"/>
        <v>2.8408049066396472</v>
      </c>
      <c r="G464" s="55">
        <f t="shared" si="23"/>
        <v>-2.4573727537522814</v>
      </c>
    </row>
    <row r="465" spans="1:7" ht="11.25" hidden="1" customHeight="1">
      <c r="A465" s="1202" t="s">
        <v>199</v>
      </c>
      <c r="B465" s="1203"/>
      <c r="C465" s="54">
        <f t="shared" si="23"/>
        <v>-0.3740219567272618</v>
      </c>
      <c r="D465" s="55">
        <f t="shared" si="23"/>
        <v>-4.9687812856486318</v>
      </c>
      <c r="E465" s="55">
        <f t="shared" si="23"/>
        <v>-0.31780527736765407</v>
      </c>
      <c r="F465" s="55">
        <f t="shared" si="23"/>
        <v>2.7709736830117748</v>
      </c>
      <c r="G465" s="55">
        <f t="shared" si="23"/>
        <v>-2.3583039007654634</v>
      </c>
    </row>
    <row r="466" spans="1:7" ht="11.25" hidden="1" customHeight="1">
      <c r="A466" s="50"/>
      <c r="B466" s="51"/>
      <c r="C466" s="54"/>
      <c r="D466" s="55"/>
      <c r="E466" s="55"/>
      <c r="F466" s="55"/>
      <c r="G466" s="55"/>
    </row>
    <row r="467" spans="1:7" ht="11.25" customHeight="1">
      <c r="A467" s="37">
        <v>2014</v>
      </c>
      <c r="B467" s="45"/>
      <c r="C467" s="54"/>
      <c r="D467" s="55"/>
      <c r="E467" s="55"/>
      <c r="F467" s="55"/>
      <c r="G467" s="55"/>
    </row>
    <row r="468" spans="1:7" ht="11.25" customHeight="1">
      <c r="A468" s="37"/>
      <c r="B468" s="45" t="s">
        <v>176</v>
      </c>
      <c r="C468" s="54">
        <f t="shared" ref="C468:G479" si="24">SUM(C229/C202*100-100)</f>
        <v>0.9392036157493493</v>
      </c>
      <c r="D468" s="55">
        <f t="shared" si="24"/>
        <v>3.401633290426048</v>
      </c>
      <c r="E468" s="55">
        <f t="shared" si="24"/>
        <v>0.91433909824442594</v>
      </c>
      <c r="F468" s="55">
        <f t="shared" si="24"/>
        <v>6.421329978974839</v>
      </c>
      <c r="G468" s="55">
        <f t="shared" si="24"/>
        <v>-2.4743017457775238</v>
      </c>
    </row>
    <row r="469" spans="1:7" ht="11.25" customHeight="1">
      <c r="A469" s="37"/>
      <c r="B469" s="45" t="s">
        <v>177</v>
      </c>
      <c r="C469" s="54">
        <f t="shared" si="24"/>
        <v>7.6422534646827955</v>
      </c>
      <c r="D469" s="55">
        <f t="shared" si="24"/>
        <v>-1.0075133843305224</v>
      </c>
      <c r="E469" s="55">
        <f t="shared" si="24"/>
        <v>7.7618744937575315</v>
      </c>
      <c r="F469" s="55">
        <f t="shared" si="24"/>
        <v>3.3918942660825024</v>
      </c>
      <c r="G469" s="55">
        <f t="shared" si="24"/>
        <v>11.052953871430148</v>
      </c>
    </row>
    <row r="470" spans="1:7" ht="11.25" customHeight="1">
      <c r="A470" s="37"/>
      <c r="B470" s="45" t="s">
        <v>178</v>
      </c>
      <c r="C470" s="54">
        <f t="shared" si="24"/>
        <v>5.3055929380710296</v>
      </c>
      <c r="D470" s="55">
        <f t="shared" si="24"/>
        <v>19.379965062998949</v>
      </c>
      <c r="E470" s="55">
        <f t="shared" si="24"/>
        <v>5.1566512238203188</v>
      </c>
      <c r="F470" s="55">
        <f t="shared" si="24"/>
        <v>11.638665417766163</v>
      </c>
      <c r="G470" s="55">
        <f t="shared" si="24"/>
        <v>0.51214561368328759</v>
      </c>
    </row>
    <row r="471" spans="1:7" ht="11.25" customHeight="1">
      <c r="A471" s="37"/>
      <c r="B471" s="45" t="s">
        <v>179</v>
      </c>
      <c r="C471" s="54">
        <f t="shared" si="24"/>
        <v>2.0000430045311219</v>
      </c>
      <c r="D471" s="55">
        <f t="shared" si="24"/>
        <v>55.765036173199462</v>
      </c>
      <c r="E471" s="55">
        <f t="shared" si="24"/>
        <v>1.4096471781405171</v>
      </c>
      <c r="F471" s="55">
        <f t="shared" si="24"/>
        <v>4.9081651989899058</v>
      </c>
      <c r="G471" s="55">
        <f t="shared" si="24"/>
        <v>-0.91901926161673941</v>
      </c>
    </row>
    <row r="472" spans="1:7" ht="11.25" customHeight="1">
      <c r="A472" s="37"/>
      <c r="B472" s="45" t="s">
        <v>180</v>
      </c>
      <c r="C472" s="54">
        <f t="shared" si="24"/>
        <v>2.4039354510591409</v>
      </c>
      <c r="D472" s="55">
        <f t="shared" si="24"/>
        <v>28.468594479305153</v>
      </c>
      <c r="E472" s="55">
        <f t="shared" si="24"/>
        <v>2.1304228250749446</v>
      </c>
      <c r="F472" s="55">
        <f t="shared" si="24"/>
        <v>3.2516422543122445</v>
      </c>
      <c r="G472" s="55">
        <f t="shared" si="24"/>
        <v>1.3526366419225724</v>
      </c>
    </row>
    <row r="473" spans="1:7" ht="11.25" customHeight="1">
      <c r="A473" s="37"/>
      <c r="B473" s="45" t="s">
        <v>181</v>
      </c>
      <c r="C473" s="54">
        <f t="shared" si="24"/>
        <v>-3.2064039032798917</v>
      </c>
      <c r="D473" s="55">
        <f t="shared" si="24"/>
        <v>0.15131695244829757</v>
      </c>
      <c r="E473" s="55">
        <f t="shared" si="24"/>
        <v>-3.2451470569697989</v>
      </c>
      <c r="F473" s="55">
        <f t="shared" si="24"/>
        <v>-2.5908046690056921</v>
      </c>
      <c r="G473" s="55">
        <f t="shared" si="24"/>
        <v>-3.7004962336427525</v>
      </c>
    </row>
    <row r="474" spans="1:7" ht="11.25" customHeight="1">
      <c r="A474" s="37"/>
      <c r="B474" s="45" t="s">
        <v>182</v>
      </c>
      <c r="C474" s="734">
        <f t="shared" si="24"/>
        <v>4.9348177661585169E-2</v>
      </c>
      <c r="D474" s="55">
        <f t="shared" si="24"/>
        <v>-16.121362429405181</v>
      </c>
      <c r="E474" s="55">
        <f t="shared" si="24"/>
        <v>0.28746086254376735</v>
      </c>
      <c r="F474" s="55">
        <f t="shared" si="24"/>
        <v>-2.6523023999932462</v>
      </c>
      <c r="G474" s="55">
        <f t="shared" si="24"/>
        <v>2.3669370522184892</v>
      </c>
    </row>
    <row r="475" spans="1:7" ht="11.25" customHeight="1">
      <c r="A475" s="37"/>
      <c r="B475" s="45" t="s">
        <v>183</v>
      </c>
      <c r="C475" s="54">
        <f t="shared" si="24"/>
        <v>4.817888758916439</v>
      </c>
      <c r="D475" s="55">
        <f t="shared" si="24"/>
        <v>10.529173910495572</v>
      </c>
      <c r="E475" s="55">
        <f t="shared" si="24"/>
        <v>4.7576133841273673</v>
      </c>
      <c r="F475" s="55">
        <f t="shared" si="24"/>
        <v>-1.3468207971792765</v>
      </c>
      <c r="G475" s="55">
        <f t="shared" si="24"/>
        <v>9.0824732769191741</v>
      </c>
    </row>
    <row r="476" spans="1:7" ht="11.25" customHeight="1">
      <c r="A476" s="37"/>
      <c r="B476" s="45" t="s">
        <v>184</v>
      </c>
      <c r="C476" s="54">
        <f t="shared" si="24"/>
        <v>4.517264389969128</v>
      </c>
      <c r="D476" s="55">
        <f t="shared" si="24"/>
        <v>31.170427006178102</v>
      </c>
      <c r="E476" s="55">
        <f t="shared" si="24"/>
        <v>4.2855017974520138</v>
      </c>
      <c r="F476" s="55">
        <f t="shared" si="24"/>
        <v>3.8604325507917565</v>
      </c>
      <c r="G476" s="55">
        <f t="shared" si="24"/>
        <v>4.5931264477949725</v>
      </c>
    </row>
    <row r="477" spans="1:7" ht="11.25" hidden="1" customHeight="1">
      <c r="A477" s="37"/>
      <c r="B477" s="45" t="s">
        <v>185</v>
      </c>
      <c r="C477" s="54">
        <f t="shared" si="24"/>
        <v>-100</v>
      </c>
      <c r="D477" s="55">
        <f t="shared" si="24"/>
        <v>-100</v>
      </c>
      <c r="E477" s="55">
        <f t="shared" si="24"/>
        <v>-100</v>
      </c>
      <c r="F477" s="55">
        <f t="shared" si="24"/>
        <v>-100</v>
      </c>
      <c r="G477" s="55">
        <f t="shared" si="24"/>
        <v>-100</v>
      </c>
    </row>
    <row r="478" spans="1:7" ht="11.25" hidden="1" customHeight="1">
      <c r="A478" s="37"/>
      <c r="B478" s="45" t="s">
        <v>186</v>
      </c>
      <c r="C478" s="54">
        <f t="shared" si="24"/>
        <v>-100</v>
      </c>
      <c r="D478" s="55">
        <f t="shared" si="24"/>
        <v>-100</v>
      </c>
      <c r="E478" s="55">
        <f t="shared" si="24"/>
        <v>-100</v>
      </c>
      <c r="F478" s="55">
        <f t="shared" si="24"/>
        <v>-100</v>
      </c>
      <c r="G478" s="55">
        <f t="shared" si="24"/>
        <v>-100</v>
      </c>
    </row>
    <row r="479" spans="1:7" ht="11.25" hidden="1" customHeight="1">
      <c r="A479" s="37"/>
      <c r="B479" s="45" t="s">
        <v>187</v>
      </c>
      <c r="C479" s="54">
        <f t="shared" si="24"/>
        <v>-100</v>
      </c>
      <c r="D479" s="55">
        <f t="shared" si="24"/>
        <v>-100</v>
      </c>
      <c r="E479" s="55">
        <f t="shared" si="24"/>
        <v>-100</v>
      </c>
      <c r="F479" s="55">
        <f t="shared" si="24"/>
        <v>-100</v>
      </c>
      <c r="G479" s="55">
        <f t="shared" si="24"/>
        <v>-100</v>
      </c>
    </row>
    <row r="480" spans="1:7" ht="6" customHeight="1">
      <c r="A480" s="37"/>
      <c r="B480" s="45"/>
      <c r="C480" s="54"/>
      <c r="D480" s="55"/>
      <c r="E480" s="55"/>
      <c r="F480" s="55"/>
      <c r="G480" s="55"/>
    </row>
    <row r="481" spans="1:7" ht="11.25" hidden="1" customHeight="1">
      <c r="A481" s="1202" t="s">
        <v>188</v>
      </c>
      <c r="B481" s="1203"/>
      <c r="C481" s="54">
        <f t="shared" ref="C481:G492" si="25">SUM(C242/C215*100-100)</f>
        <v>0.9392036157493493</v>
      </c>
      <c r="D481" s="55">
        <f t="shared" si="25"/>
        <v>3.401633290426048</v>
      </c>
      <c r="E481" s="55">
        <f t="shared" si="25"/>
        <v>0.91433909824442594</v>
      </c>
      <c r="F481" s="55">
        <f t="shared" si="25"/>
        <v>6.421329978974839</v>
      </c>
      <c r="G481" s="55">
        <f t="shared" si="25"/>
        <v>-2.4743017457775238</v>
      </c>
    </row>
    <row r="482" spans="1:7" ht="11.25" hidden="1" customHeight="1">
      <c r="A482" s="1202" t="s">
        <v>189</v>
      </c>
      <c r="B482" s="1203"/>
      <c r="C482" s="54">
        <f t="shared" si="25"/>
        <v>4.2114783436988859</v>
      </c>
      <c r="D482" s="55">
        <f t="shared" si="25"/>
        <v>0.90826071648622531</v>
      </c>
      <c r="E482" s="55">
        <f t="shared" si="25"/>
        <v>4.2508392006490823</v>
      </c>
      <c r="F482" s="55">
        <f t="shared" si="25"/>
        <v>4.8542176244594089</v>
      </c>
      <c r="G482" s="55">
        <f t="shared" si="25"/>
        <v>3.840750751949912</v>
      </c>
    </row>
    <row r="483" spans="1:7" ht="11.25" hidden="1" customHeight="1">
      <c r="A483" s="1202" t="s">
        <v>190</v>
      </c>
      <c r="B483" s="1203"/>
      <c r="C483" s="54">
        <f t="shared" si="25"/>
        <v>4.5916010264717784</v>
      </c>
      <c r="D483" s="55">
        <f t="shared" si="25"/>
        <v>6.8434998077179046</v>
      </c>
      <c r="E483" s="55">
        <f t="shared" si="25"/>
        <v>4.5658117279725019</v>
      </c>
      <c r="F483" s="55">
        <f t="shared" si="25"/>
        <v>7.2614329360705483</v>
      </c>
      <c r="G483" s="55">
        <f t="shared" si="25"/>
        <v>2.6996525713344255</v>
      </c>
    </row>
    <row r="484" spans="1:7" ht="11.25" hidden="1" customHeight="1">
      <c r="A484" s="1202" t="s">
        <v>191</v>
      </c>
      <c r="B484" s="1203"/>
      <c r="C484" s="54">
        <f t="shared" si="25"/>
        <v>3.9049827876443572</v>
      </c>
      <c r="D484" s="55">
        <f t="shared" si="25"/>
        <v>19.413004456520014</v>
      </c>
      <c r="E484" s="55">
        <f t="shared" si="25"/>
        <v>3.7293178239238074</v>
      </c>
      <c r="F484" s="55">
        <f t="shared" si="25"/>
        <v>6.6484055276552709</v>
      </c>
      <c r="G484" s="55">
        <f t="shared" si="25"/>
        <v>1.7293358295225545</v>
      </c>
    </row>
    <row r="485" spans="1:7" ht="11.25" hidden="1" customHeight="1">
      <c r="A485" s="1202" t="s">
        <v>192</v>
      </c>
      <c r="B485" s="1203"/>
      <c r="C485" s="54">
        <f t="shared" si="25"/>
        <v>3.5970003565774391</v>
      </c>
      <c r="D485" s="55">
        <f t="shared" si="25"/>
        <v>21.161814579765633</v>
      </c>
      <c r="E485" s="55">
        <f t="shared" si="25"/>
        <v>3.4010440674926485</v>
      </c>
      <c r="F485" s="55">
        <f t="shared" si="25"/>
        <v>5.9469254738757655</v>
      </c>
      <c r="G485" s="55">
        <f t="shared" si="25"/>
        <v>1.6523054845369813</v>
      </c>
    </row>
    <row r="486" spans="1:7" ht="11.25" hidden="1" customHeight="1">
      <c r="A486" s="1202" t="s">
        <v>193</v>
      </c>
      <c r="B486" s="1203"/>
      <c r="C486" s="54">
        <f t="shared" si="25"/>
        <v>2.4435944630181154</v>
      </c>
      <c r="D486" s="55">
        <f t="shared" si="25"/>
        <v>17.500177141642467</v>
      </c>
      <c r="E486" s="55">
        <f t="shared" si="25"/>
        <v>2.2746448015513465</v>
      </c>
      <c r="F486" s="55">
        <f t="shared" si="25"/>
        <v>4.4906758061861893</v>
      </c>
      <c r="G486" s="55">
        <f t="shared" si="25"/>
        <v>0.74911203780733615</v>
      </c>
    </row>
    <row r="487" spans="1:7" ht="11.25" hidden="1" customHeight="1">
      <c r="A487" s="1202" t="s">
        <v>194</v>
      </c>
      <c r="B487" s="1203"/>
      <c r="C487" s="54">
        <f t="shared" si="25"/>
        <v>2.0873917255662917</v>
      </c>
      <c r="D487" s="55">
        <f t="shared" si="25"/>
        <v>11.245216780761822</v>
      </c>
      <c r="E487" s="55">
        <f t="shared" si="25"/>
        <v>1.9798720008413113</v>
      </c>
      <c r="F487" s="55">
        <f t="shared" si="25"/>
        <v>3.4165907522405661</v>
      </c>
      <c r="G487" s="55">
        <f t="shared" si="25"/>
        <v>0.9868225625757816</v>
      </c>
    </row>
    <row r="488" spans="1:7" ht="11.25" hidden="1" customHeight="1">
      <c r="A488" s="1202" t="s">
        <v>195</v>
      </c>
      <c r="B488" s="1203"/>
      <c r="C488" s="54">
        <f t="shared" si="25"/>
        <v>2.4282531787951172</v>
      </c>
      <c r="D488" s="55">
        <f t="shared" si="25"/>
        <v>11.163755075191744</v>
      </c>
      <c r="E488" s="55">
        <f t="shared" si="25"/>
        <v>2.3269876114646308</v>
      </c>
      <c r="F488" s="55">
        <f t="shared" si="25"/>
        <v>2.8137288290692766</v>
      </c>
      <c r="G488" s="55">
        <f t="shared" si="25"/>
        <v>1.9895135773820414</v>
      </c>
    </row>
    <row r="489" spans="1:7" ht="11.25" customHeight="1">
      <c r="A489" s="1202" t="s">
        <v>196</v>
      </c>
      <c r="B489" s="1203"/>
      <c r="C489" s="54">
        <f t="shared" si="25"/>
        <v>2.6540193739381692</v>
      </c>
      <c r="D489" s="55">
        <f t="shared" si="25"/>
        <v>12.835021185387845</v>
      </c>
      <c r="E489" s="55">
        <f t="shared" si="25"/>
        <v>2.539192590737045</v>
      </c>
      <c r="F489" s="55">
        <f t="shared" si="25"/>
        <v>2.9297019304435565</v>
      </c>
      <c r="G489" s="55">
        <f t="shared" si="25"/>
        <v>2.26717452065148</v>
      </c>
    </row>
    <row r="490" spans="1:7" ht="11.25" hidden="1" customHeight="1">
      <c r="A490" s="1202" t="s">
        <v>197</v>
      </c>
      <c r="B490" s="1203"/>
      <c r="C490" s="54">
        <f t="shared" si="25"/>
        <v>-8.3407584194270186</v>
      </c>
      <c r="D490" s="55">
        <f t="shared" si="25"/>
        <v>0.21986124537629337</v>
      </c>
      <c r="E490" s="55">
        <f t="shared" si="25"/>
        <v>-8.4378260003014844</v>
      </c>
      <c r="F490" s="55">
        <f t="shared" si="25"/>
        <v>-7.9942355428508733</v>
      </c>
      <c r="G490" s="55">
        <f t="shared" si="25"/>
        <v>-8.7462786665386716</v>
      </c>
    </row>
    <row r="491" spans="1:7" ht="11.25" hidden="1" customHeight="1">
      <c r="A491" s="1202" t="s">
        <v>198</v>
      </c>
      <c r="B491" s="1203"/>
      <c r="C491" s="54">
        <f t="shared" si="25"/>
        <v>-16.750123815582327</v>
      </c>
      <c r="D491" s="55">
        <f t="shared" si="25"/>
        <v>-9.4072654242033877</v>
      </c>
      <c r="E491" s="55">
        <f t="shared" si="25"/>
        <v>-16.833785272633932</v>
      </c>
      <c r="F491" s="55">
        <f t="shared" si="25"/>
        <v>-16.293608796015349</v>
      </c>
      <c r="G491" s="55">
        <f t="shared" si="25"/>
        <v>-17.208356436899308</v>
      </c>
    </row>
    <row r="492" spans="1:7" ht="11.25" hidden="1" customHeight="1">
      <c r="A492" s="1202" t="s">
        <v>199</v>
      </c>
      <c r="B492" s="1203"/>
      <c r="C492" s="54">
        <f t="shared" si="25"/>
        <v>-23.140371251156196</v>
      </c>
      <c r="D492" s="55">
        <f t="shared" si="25"/>
        <v>-18.279062028534682</v>
      </c>
      <c r="E492" s="55">
        <f t="shared" si="25"/>
        <v>-23.197074034195182</v>
      </c>
      <c r="F492" s="55">
        <f t="shared" si="25"/>
        <v>-22.822712836939189</v>
      </c>
      <c r="G492" s="55">
        <f t="shared" si="25"/>
        <v>-23.457374808315137</v>
      </c>
    </row>
    <row r="493" spans="1:7" ht="11.25" hidden="1" customHeight="1">
      <c r="A493" s="1158"/>
      <c r="B493" s="1159"/>
      <c r="C493" s="49"/>
      <c r="D493" s="55"/>
      <c r="E493" s="55"/>
      <c r="F493" s="55"/>
      <c r="G493" s="55"/>
    </row>
    <row r="494" spans="1:7" ht="11.25" hidden="1" customHeight="1">
      <c r="A494" s="33">
        <v>2015</v>
      </c>
      <c r="B494" s="45"/>
      <c r="C494" s="49"/>
      <c r="D494" s="55"/>
      <c r="E494" s="55"/>
      <c r="F494" s="55"/>
      <c r="G494" s="55"/>
    </row>
    <row r="495" spans="1:7" ht="11.25" hidden="1" customHeight="1">
      <c r="A495" s="33"/>
      <c r="B495" s="45" t="s">
        <v>176</v>
      </c>
      <c r="C495" s="55">
        <f t="shared" ref="C495:G519" si="26">SUM(C256/C229*100-100)</f>
        <v>-100</v>
      </c>
      <c r="D495" s="55">
        <f t="shared" si="26"/>
        <v>-100</v>
      </c>
      <c r="E495" s="55">
        <f t="shared" si="26"/>
        <v>-100</v>
      </c>
      <c r="F495" s="55">
        <f t="shared" si="26"/>
        <v>-100</v>
      </c>
      <c r="G495" s="55">
        <f t="shared" si="26"/>
        <v>-100</v>
      </c>
    </row>
    <row r="496" spans="1:7" ht="11.25" hidden="1" customHeight="1">
      <c r="A496" s="33"/>
      <c r="B496" s="45" t="s">
        <v>177</v>
      </c>
      <c r="C496" s="55">
        <f t="shared" si="26"/>
        <v>-100</v>
      </c>
      <c r="D496" s="55">
        <f t="shared" si="26"/>
        <v>-100</v>
      </c>
      <c r="E496" s="55">
        <f t="shared" si="26"/>
        <v>-100</v>
      </c>
      <c r="F496" s="55">
        <f t="shared" si="26"/>
        <v>-100</v>
      </c>
      <c r="G496" s="55">
        <f t="shared" si="26"/>
        <v>-100</v>
      </c>
    </row>
    <row r="497" spans="1:7" ht="11.25" hidden="1" customHeight="1">
      <c r="A497" s="33"/>
      <c r="B497" s="45" t="s">
        <v>178</v>
      </c>
      <c r="C497" s="55">
        <f t="shared" si="26"/>
        <v>-100</v>
      </c>
      <c r="D497" s="55">
        <f t="shared" si="26"/>
        <v>-100</v>
      </c>
      <c r="E497" s="55">
        <f t="shared" si="26"/>
        <v>-100</v>
      </c>
      <c r="F497" s="55">
        <f t="shared" si="26"/>
        <v>-100</v>
      </c>
      <c r="G497" s="55">
        <f t="shared" si="26"/>
        <v>-100</v>
      </c>
    </row>
    <row r="498" spans="1:7" ht="11.25" hidden="1" customHeight="1">
      <c r="A498" s="33"/>
      <c r="B498" s="45" t="s">
        <v>179</v>
      </c>
      <c r="C498" s="55">
        <f t="shared" si="26"/>
        <v>-100</v>
      </c>
      <c r="D498" s="55">
        <f t="shared" si="26"/>
        <v>-100</v>
      </c>
      <c r="E498" s="55">
        <f t="shared" si="26"/>
        <v>-100</v>
      </c>
      <c r="F498" s="55">
        <f t="shared" si="26"/>
        <v>-100</v>
      </c>
      <c r="G498" s="55">
        <f t="shared" si="26"/>
        <v>-100</v>
      </c>
    </row>
    <row r="499" spans="1:7" ht="11.25" hidden="1" customHeight="1">
      <c r="A499" s="33"/>
      <c r="B499" s="45" t="s">
        <v>180</v>
      </c>
      <c r="C499" s="55">
        <f t="shared" si="26"/>
        <v>-100</v>
      </c>
      <c r="D499" s="55">
        <f t="shared" si="26"/>
        <v>-100</v>
      </c>
      <c r="E499" s="55">
        <f t="shared" si="26"/>
        <v>-100</v>
      </c>
      <c r="F499" s="55">
        <f t="shared" si="26"/>
        <v>-100</v>
      </c>
      <c r="G499" s="55">
        <f t="shared" si="26"/>
        <v>-100</v>
      </c>
    </row>
    <row r="500" spans="1:7" ht="11.25" hidden="1" customHeight="1">
      <c r="A500" s="33"/>
      <c r="B500" s="45" t="s">
        <v>181</v>
      </c>
      <c r="C500" s="55">
        <f t="shared" si="26"/>
        <v>-100</v>
      </c>
      <c r="D500" s="55">
        <f t="shared" si="26"/>
        <v>-100</v>
      </c>
      <c r="E500" s="55">
        <f t="shared" si="26"/>
        <v>-100</v>
      </c>
      <c r="F500" s="55">
        <f t="shared" si="26"/>
        <v>-100</v>
      </c>
      <c r="G500" s="55">
        <f t="shared" si="26"/>
        <v>-100</v>
      </c>
    </row>
    <row r="501" spans="1:7" ht="11.25" hidden="1" customHeight="1">
      <c r="A501" s="33"/>
      <c r="B501" s="45" t="s">
        <v>182</v>
      </c>
      <c r="C501" s="55">
        <f t="shared" si="26"/>
        <v>-100</v>
      </c>
      <c r="D501" s="55">
        <f t="shared" si="26"/>
        <v>-100</v>
      </c>
      <c r="E501" s="55">
        <f t="shared" si="26"/>
        <v>-100</v>
      </c>
      <c r="F501" s="55">
        <f t="shared" si="26"/>
        <v>-100</v>
      </c>
      <c r="G501" s="55">
        <f t="shared" si="26"/>
        <v>-100</v>
      </c>
    </row>
    <row r="502" spans="1:7" ht="11.25" hidden="1" customHeight="1">
      <c r="A502" s="33"/>
      <c r="B502" s="45" t="s">
        <v>183</v>
      </c>
      <c r="C502" s="55">
        <f t="shared" si="26"/>
        <v>-100</v>
      </c>
      <c r="D502" s="55">
        <f t="shared" si="26"/>
        <v>-100</v>
      </c>
      <c r="E502" s="55">
        <f t="shared" si="26"/>
        <v>-100</v>
      </c>
      <c r="F502" s="55">
        <f t="shared" si="26"/>
        <v>-100</v>
      </c>
      <c r="G502" s="55">
        <f t="shared" si="26"/>
        <v>-100</v>
      </c>
    </row>
    <row r="503" spans="1:7" ht="11.25" hidden="1" customHeight="1">
      <c r="A503" s="33"/>
      <c r="B503" s="45" t="s">
        <v>184</v>
      </c>
      <c r="C503" s="55">
        <f t="shared" si="26"/>
        <v>-100</v>
      </c>
      <c r="D503" s="55">
        <f t="shared" si="26"/>
        <v>-100</v>
      </c>
      <c r="E503" s="55">
        <f t="shared" si="26"/>
        <v>-100</v>
      </c>
      <c r="F503" s="55">
        <f t="shared" si="26"/>
        <v>-100</v>
      </c>
      <c r="G503" s="55">
        <f t="shared" si="26"/>
        <v>-100</v>
      </c>
    </row>
    <row r="504" spans="1:7" ht="11.25" hidden="1" customHeight="1">
      <c r="A504" s="33"/>
      <c r="B504" s="45" t="s">
        <v>185</v>
      </c>
      <c r="C504" s="55" t="e">
        <f t="shared" si="26"/>
        <v>#DIV/0!</v>
      </c>
      <c r="D504" s="55" t="e">
        <f t="shared" si="26"/>
        <v>#DIV/0!</v>
      </c>
      <c r="E504" s="55" t="e">
        <f t="shared" si="26"/>
        <v>#DIV/0!</v>
      </c>
      <c r="F504" s="55" t="e">
        <f t="shared" si="26"/>
        <v>#DIV/0!</v>
      </c>
      <c r="G504" s="55" t="e">
        <f t="shared" si="26"/>
        <v>#DIV/0!</v>
      </c>
    </row>
    <row r="505" spans="1:7" ht="11.25" hidden="1" customHeight="1">
      <c r="A505" s="33"/>
      <c r="B505" s="45" t="s">
        <v>186</v>
      </c>
      <c r="C505" s="55" t="e">
        <f t="shared" si="26"/>
        <v>#DIV/0!</v>
      </c>
      <c r="D505" s="55" t="e">
        <f t="shared" si="26"/>
        <v>#DIV/0!</v>
      </c>
      <c r="E505" s="55" t="e">
        <f t="shared" si="26"/>
        <v>#DIV/0!</v>
      </c>
      <c r="F505" s="55" t="e">
        <f t="shared" si="26"/>
        <v>#DIV/0!</v>
      </c>
      <c r="G505" s="55" t="e">
        <f t="shared" si="26"/>
        <v>#DIV/0!</v>
      </c>
    </row>
    <row r="506" spans="1:7" ht="11.25" hidden="1" customHeight="1">
      <c r="A506" s="33"/>
      <c r="B506" s="45" t="s">
        <v>187</v>
      </c>
      <c r="C506" s="55" t="e">
        <f t="shared" si="26"/>
        <v>#DIV/0!</v>
      </c>
      <c r="D506" s="55" t="e">
        <f t="shared" si="26"/>
        <v>#DIV/0!</v>
      </c>
      <c r="E506" s="55" t="e">
        <f t="shared" si="26"/>
        <v>#DIV/0!</v>
      </c>
      <c r="F506" s="55" t="e">
        <f t="shared" si="26"/>
        <v>#DIV/0!</v>
      </c>
      <c r="G506" s="55" t="e">
        <f t="shared" si="26"/>
        <v>#DIV/0!</v>
      </c>
    </row>
    <row r="507" spans="1:7" ht="11.25" hidden="1" customHeight="1">
      <c r="A507" s="33"/>
      <c r="B507" s="45"/>
      <c r="C507" s="49"/>
      <c r="D507" s="49"/>
      <c r="E507" s="49"/>
      <c r="F507" s="49"/>
      <c r="G507" s="49"/>
    </row>
    <row r="508" spans="1:7" ht="11.25" hidden="1" customHeight="1">
      <c r="A508" s="1209" t="s">
        <v>188</v>
      </c>
      <c r="B508" s="1203"/>
      <c r="C508" s="55">
        <f t="shared" si="26"/>
        <v>-100</v>
      </c>
      <c r="D508" s="55">
        <f t="shared" si="26"/>
        <v>-100</v>
      </c>
      <c r="E508" s="55">
        <f t="shared" si="26"/>
        <v>-100</v>
      </c>
      <c r="F508" s="55">
        <f t="shared" si="26"/>
        <v>-100</v>
      </c>
      <c r="G508" s="55">
        <f t="shared" si="26"/>
        <v>-100</v>
      </c>
    </row>
    <row r="509" spans="1:7" ht="11.25" hidden="1" customHeight="1">
      <c r="A509" s="1209" t="s">
        <v>189</v>
      </c>
      <c r="B509" s="1203"/>
      <c r="C509" s="55">
        <f t="shared" si="26"/>
        <v>-100</v>
      </c>
      <c r="D509" s="55">
        <f t="shared" si="26"/>
        <v>-100</v>
      </c>
      <c r="E509" s="55">
        <f t="shared" si="26"/>
        <v>-100</v>
      </c>
      <c r="F509" s="55">
        <f t="shared" si="26"/>
        <v>-100</v>
      </c>
      <c r="G509" s="55">
        <f t="shared" si="26"/>
        <v>-100</v>
      </c>
    </row>
    <row r="510" spans="1:7" ht="11.25" hidden="1" customHeight="1">
      <c r="A510" s="1209" t="s">
        <v>190</v>
      </c>
      <c r="B510" s="1203"/>
      <c r="C510" s="55">
        <f t="shared" si="26"/>
        <v>-100</v>
      </c>
      <c r="D510" s="55">
        <f t="shared" si="26"/>
        <v>-100</v>
      </c>
      <c r="E510" s="55">
        <f t="shared" si="26"/>
        <v>-100</v>
      </c>
      <c r="F510" s="55">
        <f t="shared" si="26"/>
        <v>-100</v>
      </c>
      <c r="G510" s="55">
        <f t="shared" si="26"/>
        <v>-100</v>
      </c>
    </row>
    <row r="511" spans="1:7" ht="11.25" hidden="1" customHeight="1">
      <c r="A511" s="1209" t="s">
        <v>191</v>
      </c>
      <c r="B511" s="1203"/>
      <c r="C511" s="55">
        <f t="shared" si="26"/>
        <v>-100</v>
      </c>
      <c r="D511" s="55">
        <f t="shared" si="26"/>
        <v>-100</v>
      </c>
      <c r="E511" s="55">
        <f t="shared" si="26"/>
        <v>-100</v>
      </c>
      <c r="F511" s="55">
        <f t="shared" si="26"/>
        <v>-100</v>
      </c>
      <c r="G511" s="55">
        <f t="shared" si="26"/>
        <v>-100</v>
      </c>
    </row>
    <row r="512" spans="1:7" ht="11.25" hidden="1" customHeight="1">
      <c r="A512" s="1209" t="s">
        <v>192</v>
      </c>
      <c r="B512" s="1203"/>
      <c r="C512" s="55">
        <f t="shared" si="26"/>
        <v>-100</v>
      </c>
      <c r="D512" s="55">
        <f t="shared" si="26"/>
        <v>-100</v>
      </c>
      <c r="E512" s="55">
        <f t="shared" si="26"/>
        <v>-100</v>
      </c>
      <c r="F512" s="55">
        <f t="shared" si="26"/>
        <v>-100</v>
      </c>
      <c r="G512" s="55">
        <f t="shared" si="26"/>
        <v>-100</v>
      </c>
    </row>
    <row r="513" spans="1:7" ht="11.25" hidden="1" customHeight="1">
      <c r="A513" s="1209" t="s">
        <v>193</v>
      </c>
      <c r="B513" s="1203"/>
      <c r="C513" s="55">
        <f t="shared" si="26"/>
        <v>-100</v>
      </c>
      <c r="D513" s="55">
        <f t="shared" si="26"/>
        <v>-100</v>
      </c>
      <c r="E513" s="55">
        <f t="shared" si="26"/>
        <v>-100</v>
      </c>
      <c r="F513" s="55">
        <f t="shared" si="26"/>
        <v>-100</v>
      </c>
      <c r="G513" s="55">
        <f t="shared" si="26"/>
        <v>-100</v>
      </c>
    </row>
    <row r="514" spans="1:7" ht="11.25" hidden="1" customHeight="1">
      <c r="A514" s="1209" t="s">
        <v>194</v>
      </c>
      <c r="B514" s="1203"/>
      <c r="C514" s="55">
        <f t="shared" si="26"/>
        <v>-100</v>
      </c>
      <c r="D514" s="55">
        <f t="shared" si="26"/>
        <v>-100</v>
      </c>
      <c r="E514" s="55">
        <f t="shared" si="26"/>
        <v>-100</v>
      </c>
      <c r="F514" s="55">
        <f t="shared" si="26"/>
        <v>-100</v>
      </c>
      <c r="G514" s="55">
        <f t="shared" si="26"/>
        <v>-100</v>
      </c>
    </row>
    <row r="515" spans="1:7" ht="11.25" hidden="1" customHeight="1">
      <c r="A515" s="1209" t="s">
        <v>195</v>
      </c>
      <c r="B515" s="1203"/>
      <c r="C515" s="55">
        <f t="shared" si="26"/>
        <v>-100</v>
      </c>
      <c r="D515" s="55">
        <f t="shared" si="26"/>
        <v>-100</v>
      </c>
      <c r="E515" s="55">
        <f t="shared" si="26"/>
        <v>-100</v>
      </c>
      <c r="F515" s="55">
        <f t="shared" si="26"/>
        <v>-100</v>
      </c>
      <c r="G515" s="55">
        <f t="shared" si="26"/>
        <v>-100</v>
      </c>
    </row>
    <row r="516" spans="1:7" ht="11.25" hidden="1" customHeight="1">
      <c r="A516" s="1209" t="s">
        <v>196</v>
      </c>
      <c r="B516" s="1203"/>
      <c r="C516" s="55">
        <f t="shared" si="26"/>
        <v>-100</v>
      </c>
      <c r="D516" s="55">
        <f t="shared" si="26"/>
        <v>-100</v>
      </c>
      <c r="E516" s="55">
        <f t="shared" si="26"/>
        <v>-100</v>
      </c>
      <c r="F516" s="55">
        <f t="shared" si="26"/>
        <v>-100</v>
      </c>
      <c r="G516" s="55">
        <f t="shared" si="26"/>
        <v>-100</v>
      </c>
    </row>
    <row r="517" spans="1:7" ht="11.25" hidden="1" customHeight="1">
      <c r="A517" s="1209" t="s">
        <v>197</v>
      </c>
      <c r="B517" s="1203"/>
      <c r="C517" s="55">
        <f t="shared" si="26"/>
        <v>-100</v>
      </c>
      <c r="D517" s="55">
        <f t="shared" si="26"/>
        <v>-100</v>
      </c>
      <c r="E517" s="55">
        <f t="shared" si="26"/>
        <v>-100</v>
      </c>
      <c r="F517" s="55">
        <f t="shared" si="26"/>
        <v>-100</v>
      </c>
      <c r="G517" s="55">
        <f t="shared" si="26"/>
        <v>-100</v>
      </c>
    </row>
    <row r="518" spans="1:7" ht="11.25" hidden="1" customHeight="1">
      <c r="A518" s="1209" t="s">
        <v>198</v>
      </c>
      <c r="B518" s="1203"/>
      <c r="C518" s="55">
        <f t="shared" si="26"/>
        <v>-100</v>
      </c>
      <c r="D518" s="55">
        <f t="shared" si="26"/>
        <v>-100</v>
      </c>
      <c r="E518" s="55">
        <f t="shared" si="26"/>
        <v>-100</v>
      </c>
      <c r="F518" s="55">
        <f t="shared" si="26"/>
        <v>-100</v>
      </c>
      <c r="G518" s="55">
        <f t="shared" si="26"/>
        <v>-100</v>
      </c>
    </row>
    <row r="519" spans="1:7" ht="11.25" hidden="1" customHeight="1">
      <c r="A519" s="1209" t="s">
        <v>199</v>
      </c>
      <c r="B519" s="1203"/>
      <c r="C519" s="55">
        <f t="shared" si="26"/>
        <v>-100</v>
      </c>
      <c r="D519" s="55">
        <f t="shared" si="26"/>
        <v>-100</v>
      </c>
      <c r="E519" s="55">
        <f t="shared" si="26"/>
        <v>-100</v>
      </c>
      <c r="F519" s="55">
        <f t="shared" si="26"/>
        <v>-100</v>
      </c>
      <c r="G519" s="55">
        <f t="shared" si="26"/>
        <v>-100</v>
      </c>
    </row>
  </sheetData>
  <mergeCells count="227">
    <mergeCell ref="C283:G283"/>
    <mergeCell ref="A4:G4"/>
    <mergeCell ref="A3:G3"/>
    <mergeCell ref="A1:G1"/>
    <mergeCell ref="A2:G2"/>
    <mergeCell ref="A36:B36"/>
    <mergeCell ref="A37:B37"/>
    <mergeCell ref="C282:G282"/>
    <mergeCell ref="A6:G6"/>
    <mergeCell ref="C17:G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319:B319"/>
    <mergeCell ref="A320:B320"/>
    <mergeCell ref="A300:B300"/>
    <mergeCell ref="A301:B301"/>
    <mergeCell ref="A302:B302"/>
    <mergeCell ref="A297:B297"/>
    <mergeCell ref="A298:B298"/>
    <mergeCell ref="A299:B299"/>
    <mergeCell ref="A269:B269"/>
    <mergeCell ref="A270:B270"/>
    <mergeCell ref="A271:B271"/>
    <mergeCell ref="A272:B272"/>
    <mergeCell ref="A273:B273"/>
    <mergeCell ref="A274:B274"/>
    <mergeCell ref="A275:B275"/>
    <mergeCell ref="A276:B276"/>
    <mergeCell ref="A277:B277"/>
    <mergeCell ref="A278:B278"/>
    <mergeCell ref="A279:B279"/>
    <mergeCell ref="A321:B321"/>
    <mergeCell ref="A322:B322"/>
    <mergeCell ref="A323:B323"/>
    <mergeCell ref="A324:B324"/>
    <mergeCell ref="A325:B325"/>
    <mergeCell ref="A326:B326"/>
    <mergeCell ref="A327:B327"/>
    <mergeCell ref="A328:B328"/>
    <mergeCell ref="A329:B329"/>
    <mergeCell ref="A330:B330"/>
    <mergeCell ref="A346:B346"/>
    <mergeCell ref="A347:B347"/>
    <mergeCell ref="A348:B348"/>
    <mergeCell ref="A349:B349"/>
    <mergeCell ref="A350:B350"/>
    <mergeCell ref="A351:B351"/>
    <mergeCell ref="A352:B352"/>
    <mergeCell ref="A353:B353"/>
    <mergeCell ref="A354:B354"/>
    <mergeCell ref="A355:B355"/>
    <mergeCell ref="A356:B356"/>
    <mergeCell ref="A357:B357"/>
    <mergeCell ref="A373:B373"/>
    <mergeCell ref="A374:B374"/>
    <mergeCell ref="A375:B375"/>
    <mergeCell ref="A376:B376"/>
    <mergeCell ref="A377:B377"/>
    <mergeCell ref="A378:B378"/>
    <mergeCell ref="A379:B379"/>
    <mergeCell ref="A380:B380"/>
    <mergeCell ref="A381:B381"/>
    <mergeCell ref="A382:B382"/>
    <mergeCell ref="A383:B383"/>
    <mergeCell ref="A384:B384"/>
    <mergeCell ref="A400:B400"/>
    <mergeCell ref="A401:B401"/>
    <mergeCell ref="A402:B402"/>
    <mergeCell ref="A403:B403"/>
    <mergeCell ref="A404:B404"/>
    <mergeCell ref="A405:B405"/>
    <mergeCell ref="A406:B406"/>
    <mergeCell ref="A407:B407"/>
    <mergeCell ref="A408:B408"/>
    <mergeCell ref="A409:B409"/>
    <mergeCell ref="A410:B410"/>
    <mergeCell ref="A411:B411"/>
    <mergeCell ref="A454:B454"/>
    <mergeCell ref="A427:B427"/>
    <mergeCell ref="A428:B428"/>
    <mergeCell ref="A429:B429"/>
    <mergeCell ref="A430:B430"/>
    <mergeCell ref="A431:B431"/>
    <mergeCell ref="A432:B432"/>
    <mergeCell ref="A465:B465"/>
    <mergeCell ref="A433:B433"/>
    <mergeCell ref="A434:B434"/>
    <mergeCell ref="A459:B459"/>
    <mergeCell ref="A460:B460"/>
    <mergeCell ref="A461:B461"/>
    <mergeCell ref="A435:B435"/>
    <mergeCell ref="A436:B436"/>
    <mergeCell ref="A437:B437"/>
    <mergeCell ref="A438:B438"/>
    <mergeCell ref="A463:B463"/>
    <mergeCell ref="A455:B455"/>
    <mergeCell ref="A485:B485"/>
    <mergeCell ref="A486:B486"/>
    <mergeCell ref="A487:B487"/>
    <mergeCell ref="A488:B488"/>
    <mergeCell ref="A458:B458"/>
    <mergeCell ref="A482:B482"/>
    <mergeCell ref="A483:B483"/>
    <mergeCell ref="A484:B484"/>
    <mergeCell ref="A462:B462"/>
    <mergeCell ref="A516:B516"/>
    <mergeCell ref="A517:B517"/>
    <mergeCell ref="A518:B518"/>
    <mergeCell ref="A519:B519"/>
    <mergeCell ref="A38:B38"/>
    <mergeCell ref="A303:B303"/>
    <mergeCell ref="A280:B280"/>
    <mergeCell ref="A508:B508"/>
    <mergeCell ref="A509:B509"/>
    <mergeCell ref="A510:B510"/>
    <mergeCell ref="A511:B511"/>
    <mergeCell ref="A512:B512"/>
    <mergeCell ref="A513:B513"/>
    <mergeCell ref="A514:B514"/>
    <mergeCell ref="A515:B515"/>
    <mergeCell ref="A39:B39"/>
    <mergeCell ref="A489:B489"/>
    <mergeCell ref="A490:B490"/>
    <mergeCell ref="A491:B491"/>
    <mergeCell ref="A481:B481"/>
    <mergeCell ref="A456:B456"/>
    <mergeCell ref="A457:B457"/>
    <mergeCell ref="A464:B464"/>
    <mergeCell ref="A492:B492"/>
  </mergeCells>
  <phoneticPr fontId="5" type="noConversion"/>
  <printOptions horizontalCentered="1"/>
  <pageMargins left="0.59055118110236227" right="0.59055118110236227" top="0.39370078740157483" bottom="0.39370078740157483" header="0.31496062992125984" footer="0.31496062992125984"/>
  <pageSetup paperSize="9" scale="90" orientation="portrait" horizontalDpi="300" verticalDpi="300" r:id="rId1"/>
  <headerFooter alignWithMargins="0"/>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2">
    <tabColor theme="0" tint="-0.34998626667073579"/>
    <pageSetUpPr fitToPage="1"/>
  </sheetPr>
  <dimension ref="A1:I524"/>
  <sheetViews>
    <sheetView zoomScale="105" zoomScaleNormal="105" zoomScaleSheetLayoutView="55" workbookViewId="0"/>
  </sheetViews>
  <sheetFormatPr baseColWidth="10" defaultRowHeight="11.25" customHeight="1"/>
  <cols>
    <col min="1" max="2" width="5.7109375" style="2" customWidth="1"/>
    <col min="3" max="8" width="13.28515625" style="2" customWidth="1"/>
    <col min="9" max="16384" width="11.42578125" style="2"/>
  </cols>
  <sheetData>
    <row r="1" spans="1:8" ht="11.25" customHeight="1">
      <c r="B1" s="895"/>
      <c r="C1" s="895"/>
      <c r="D1" s="895"/>
      <c r="E1" s="895"/>
      <c r="F1" s="895"/>
      <c r="G1" s="895"/>
      <c r="H1" s="895" t="s">
        <v>577</v>
      </c>
    </row>
    <row r="2" spans="1:8" s="4" customFormat="1" ht="11.25" customHeight="1">
      <c r="A2" s="1213" t="s">
        <v>148</v>
      </c>
      <c r="B2" s="1213"/>
      <c r="C2" s="1213"/>
      <c r="D2" s="1213"/>
      <c r="E2" s="1213"/>
      <c r="F2" s="1213"/>
      <c r="G2" s="1213"/>
      <c r="H2" s="1213"/>
    </row>
    <row r="3" spans="1:8" s="4" customFormat="1" ht="11.25" customHeight="1">
      <c r="A3" s="1212" t="s">
        <v>204</v>
      </c>
      <c r="B3" s="1212"/>
      <c r="C3" s="1212"/>
      <c r="D3" s="1212"/>
      <c r="E3" s="1212"/>
      <c r="F3" s="1212"/>
      <c r="G3" s="1212"/>
      <c r="H3" s="1212"/>
    </row>
    <row r="4" spans="1:8" s="4" customFormat="1" ht="11.25" customHeight="1">
      <c r="A4" s="1211" t="s">
        <v>481</v>
      </c>
      <c r="B4" s="1211"/>
      <c r="C4" s="1211"/>
      <c r="D4" s="1211"/>
      <c r="E4" s="1211"/>
      <c r="F4" s="1211"/>
      <c r="G4" s="1211"/>
      <c r="H4" s="1211"/>
    </row>
    <row r="5" spans="1:8" s="11" customFormat="1" ht="11.25" customHeight="1">
      <c r="A5" s="7"/>
      <c r="B5" s="8"/>
      <c r="C5" s="9"/>
      <c r="D5" s="9"/>
      <c r="E5" s="9"/>
      <c r="F5" s="9"/>
      <c r="G5" s="9"/>
      <c r="H5" s="10"/>
    </row>
    <row r="6" spans="1:8" s="11" customFormat="1" ht="11.25" customHeight="1">
      <c r="A6" s="1215" t="s">
        <v>578</v>
      </c>
      <c r="B6" s="1215"/>
      <c r="C6" s="1215"/>
      <c r="D6" s="1215"/>
      <c r="E6" s="1215"/>
      <c r="F6" s="1215"/>
      <c r="G6" s="1215"/>
      <c r="H6" s="1215"/>
    </row>
    <row r="7" spans="1:8" ht="11.25" customHeight="1">
      <c r="A7" s="12"/>
      <c r="B7" s="5"/>
      <c r="C7" s="12"/>
      <c r="D7" s="12"/>
      <c r="E7" s="12"/>
      <c r="F7" s="12"/>
      <c r="G7" s="12"/>
      <c r="H7" s="5"/>
    </row>
    <row r="8" spans="1:8" ht="11.25" customHeight="1">
      <c r="A8" s="13"/>
      <c r="B8" s="14"/>
      <c r="C8" s="1271" t="s">
        <v>579</v>
      </c>
      <c r="D8" s="1272"/>
      <c r="E8" s="1272"/>
      <c r="F8" s="1271" t="s">
        <v>580</v>
      </c>
      <c r="G8" s="1272"/>
      <c r="H8" s="1272"/>
    </row>
    <row r="9" spans="1:8" ht="11.25" customHeight="1">
      <c r="A9" s="18" t="s">
        <v>153</v>
      </c>
      <c r="B9" s="19"/>
      <c r="C9" s="1273"/>
      <c r="D9" s="1274"/>
      <c r="E9" s="1274"/>
      <c r="F9" s="1273"/>
      <c r="G9" s="1274"/>
      <c r="H9" s="1274"/>
    </row>
    <row r="10" spans="1:8" ht="11.25" customHeight="1">
      <c r="A10" s="22" t="s">
        <v>155</v>
      </c>
      <c r="B10" s="18"/>
      <c r="C10" s="374" t="s">
        <v>582</v>
      </c>
      <c r="D10" s="104"/>
      <c r="E10" s="105"/>
      <c r="F10" s="374" t="s">
        <v>583</v>
      </c>
      <c r="G10" s="104"/>
      <c r="H10" s="104"/>
    </row>
    <row r="11" spans="1:8" ht="11.25" customHeight="1">
      <c r="A11" s="18"/>
      <c r="B11" s="18"/>
      <c r="C11" s="23" t="s">
        <v>276</v>
      </c>
      <c r="D11" s="310" t="s">
        <v>469</v>
      </c>
      <c r="E11" s="380"/>
      <c r="F11" s="23" t="s">
        <v>276</v>
      </c>
      <c r="G11" s="310" t="s">
        <v>469</v>
      </c>
      <c r="H11" s="182"/>
    </row>
    <row r="12" spans="1:8" ht="11.25" customHeight="1">
      <c r="A12" s="27" t="s">
        <v>163</v>
      </c>
      <c r="B12" s="27"/>
      <c r="C12" s="23"/>
      <c r="D12" s="133" t="s">
        <v>165</v>
      </c>
      <c r="E12" s="177" t="s">
        <v>167</v>
      </c>
      <c r="F12" s="23"/>
      <c r="G12" s="133" t="s">
        <v>165</v>
      </c>
      <c r="H12" s="17" t="s">
        <v>167</v>
      </c>
    </row>
    <row r="13" spans="1:8" ht="11.25" customHeight="1">
      <c r="A13" s="22" t="s">
        <v>168</v>
      </c>
      <c r="B13" s="27"/>
      <c r="C13" s="31" t="s">
        <v>173</v>
      </c>
      <c r="D13" s="381" t="s">
        <v>174</v>
      </c>
      <c r="E13" s="130" t="s">
        <v>175</v>
      </c>
      <c r="F13" s="31" t="s">
        <v>173</v>
      </c>
      <c r="G13" s="381" t="s">
        <v>174</v>
      </c>
      <c r="H13" s="127" t="s">
        <v>175</v>
      </c>
    </row>
    <row r="14" spans="1:8" ht="11.25" customHeight="1">
      <c r="A14" s="28"/>
      <c r="B14" s="29"/>
      <c r="C14" s="104" t="s">
        <v>584</v>
      </c>
      <c r="D14" s="104"/>
      <c r="E14" s="104"/>
      <c r="F14" s="180" t="s">
        <v>480</v>
      </c>
      <c r="G14" s="104"/>
      <c r="H14" s="104"/>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9" ht="11.25" customHeight="1">
      <c r="A17" s="33"/>
      <c r="B17" s="33"/>
      <c r="C17" s="1214"/>
      <c r="D17" s="1214"/>
      <c r="E17" s="1214"/>
      <c r="F17" s="1214"/>
      <c r="G17" s="1214"/>
      <c r="H17" s="1214"/>
    </row>
    <row r="18" spans="1:9" ht="6" customHeight="1">
      <c r="A18" s="37"/>
      <c r="B18" s="33"/>
      <c r="C18" s="33"/>
      <c r="D18" s="38"/>
      <c r="E18" s="36"/>
      <c r="F18" s="36"/>
      <c r="G18" s="36"/>
      <c r="H18" s="33"/>
    </row>
    <row r="19" spans="1:9" ht="11.25" hidden="1" customHeight="1">
      <c r="A19" s="18" t="s">
        <v>737</v>
      </c>
      <c r="B19" s="27"/>
      <c r="C19" s="409">
        <v>40586.457000000002</v>
      </c>
      <c r="D19" s="409">
        <v>21283.927</v>
      </c>
      <c r="E19" s="409">
        <v>19302.53</v>
      </c>
      <c r="F19" s="409">
        <f>SUM(G19:H19)</f>
        <v>4844.4359999999997</v>
      </c>
      <c r="G19" s="409">
        <v>2397.259</v>
      </c>
      <c r="H19" s="409">
        <v>2447.1770000000001</v>
      </c>
      <c r="I19" s="42"/>
    </row>
    <row r="20" spans="1:9" ht="11.25" hidden="1" customHeight="1">
      <c r="A20" s="18">
        <v>1997</v>
      </c>
      <c r="B20" s="18"/>
      <c r="C20" s="39">
        <v>43811.938999999998</v>
      </c>
      <c r="D20" s="40">
        <v>23401.443000000003</v>
      </c>
      <c r="E20" s="41">
        <v>20410.495999999999</v>
      </c>
      <c r="F20" s="40">
        <v>5188.2350000000006</v>
      </c>
      <c r="G20" s="40">
        <v>2591.8470000000002</v>
      </c>
      <c r="H20" s="40">
        <v>2596.3879999999999</v>
      </c>
      <c r="I20" s="42"/>
    </row>
    <row r="21" spans="1:9" ht="11.25" hidden="1" customHeight="1">
      <c r="A21" s="18">
        <v>1998</v>
      </c>
      <c r="B21" s="18"/>
      <c r="C21" s="39">
        <v>43865.366000000002</v>
      </c>
      <c r="D21" s="40">
        <v>22764.003000000001</v>
      </c>
      <c r="E21" s="41">
        <v>21101.363000000001</v>
      </c>
      <c r="F21" s="40">
        <v>5402.0560000000005</v>
      </c>
      <c r="G21" s="40">
        <v>2674.1210000000001</v>
      </c>
      <c r="H21" s="40">
        <v>2727.9350000000004</v>
      </c>
      <c r="I21" s="42"/>
    </row>
    <row r="22" spans="1:9" ht="11.25" hidden="1" customHeight="1">
      <c r="A22" s="18">
        <v>1999</v>
      </c>
      <c r="B22" s="18"/>
      <c r="C22" s="39">
        <v>49762.958000000006</v>
      </c>
      <c r="D22" s="40">
        <v>26233.948</v>
      </c>
      <c r="E22" s="41">
        <v>23530</v>
      </c>
      <c r="F22" s="40">
        <v>5938.982</v>
      </c>
      <c r="G22" s="40">
        <v>2939.1120000000001</v>
      </c>
      <c r="H22" s="40">
        <v>2999.87</v>
      </c>
      <c r="I22" s="42"/>
    </row>
    <row r="23" spans="1:9" ht="11.25" hidden="1" customHeight="1">
      <c r="A23" s="18">
        <v>2000</v>
      </c>
      <c r="B23" s="18"/>
      <c r="C23" s="39">
        <v>58419.953999999998</v>
      </c>
      <c r="D23" s="40">
        <v>30572.843999999997</v>
      </c>
      <c r="E23" s="41">
        <v>27847.11</v>
      </c>
      <c r="F23" s="40">
        <v>6879.4129999999996</v>
      </c>
      <c r="G23" s="40">
        <v>3395.8330000000005</v>
      </c>
      <c r="H23" s="40">
        <v>3483.58</v>
      </c>
      <c r="I23" s="42"/>
    </row>
    <row r="24" spans="1:9" ht="11.25" hidden="1" customHeight="1">
      <c r="A24" s="18">
        <v>2001</v>
      </c>
      <c r="B24" s="18"/>
      <c r="C24" s="39">
        <v>63368.907999999996</v>
      </c>
      <c r="D24" s="40">
        <v>33404.779000000002</v>
      </c>
      <c r="E24" s="41">
        <v>29964.129000000004</v>
      </c>
      <c r="F24" s="40">
        <v>7664.4740000000002</v>
      </c>
      <c r="G24" s="40">
        <v>3789.377</v>
      </c>
      <c r="H24" s="40">
        <v>3875.096</v>
      </c>
      <c r="I24" s="42"/>
    </row>
    <row r="25" spans="1:9" ht="11.25" hidden="1" customHeight="1">
      <c r="A25" s="18">
        <v>2002</v>
      </c>
      <c r="B25" s="18"/>
      <c r="C25" s="39">
        <v>69860.729000000007</v>
      </c>
      <c r="D25" s="40">
        <v>36497.648000000001</v>
      </c>
      <c r="E25" s="41">
        <v>33363.08</v>
      </c>
      <c r="F25" s="40">
        <v>8449.2090000000007</v>
      </c>
      <c r="G25" s="40">
        <v>4191.3469999999998</v>
      </c>
      <c r="H25" s="40">
        <v>4257.8620000000001</v>
      </c>
      <c r="I25" s="42"/>
    </row>
    <row r="26" spans="1:9" ht="11.25" hidden="1" customHeight="1">
      <c r="A26" s="18">
        <v>2003</v>
      </c>
      <c r="B26" s="18"/>
      <c r="C26" s="39">
        <v>76576.020999999993</v>
      </c>
      <c r="D26" s="40">
        <v>39945.676999999996</v>
      </c>
      <c r="E26" s="41">
        <v>36630.343999999997</v>
      </c>
      <c r="F26" s="40">
        <v>9332.7429999999986</v>
      </c>
      <c r="G26" s="40">
        <v>4661.1080000000002</v>
      </c>
      <c r="H26" s="40">
        <v>4671.6349999999993</v>
      </c>
      <c r="I26" s="42"/>
    </row>
    <row r="27" spans="1:9" ht="11.25" customHeight="1">
      <c r="A27" s="18">
        <v>2004</v>
      </c>
      <c r="B27" s="27"/>
      <c r="C27" s="39">
        <v>87499.157999999996</v>
      </c>
      <c r="D27" s="40">
        <v>45669.356</v>
      </c>
      <c r="E27" s="41">
        <v>41829.802000000003</v>
      </c>
      <c r="F27" s="40">
        <v>10602.397000000001</v>
      </c>
      <c r="G27" s="40">
        <v>5297.9210000000003</v>
      </c>
      <c r="H27" s="40">
        <v>5304.4759999999997</v>
      </c>
      <c r="I27" s="42"/>
    </row>
    <row r="28" spans="1:9" ht="11.25" customHeight="1">
      <c r="A28" s="18">
        <v>2005</v>
      </c>
      <c r="B28" s="27"/>
      <c r="C28" s="39">
        <v>95956.543999999994</v>
      </c>
      <c r="D28" s="40">
        <v>49803.561000000002</v>
      </c>
      <c r="E28" s="41">
        <v>46152.983</v>
      </c>
      <c r="F28" s="40">
        <v>11898.88</v>
      </c>
      <c r="G28" s="40">
        <v>5885.4189999999999</v>
      </c>
      <c r="H28" s="40">
        <v>6013.4610000000002</v>
      </c>
      <c r="I28" s="42"/>
    </row>
    <row r="29" spans="1:9" ht="11.25" customHeight="1">
      <c r="A29" s="18">
        <v>2006</v>
      </c>
      <c r="B29" s="27"/>
      <c r="C29" s="39">
        <v>107081.952</v>
      </c>
      <c r="D29" s="40">
        <v>55460.936999999998</v>
      </c>
      <c r="E29" s="41">
        <v>51621.014999999999</v>
      </c>
      <c r="F29" s="40">
        <v>13570.797</v>
      </c>
      <c r="G29" s="40">
        <v>6732.607</v>
      </c>
      <c r="H29" s="40">
        <v>6838.19</v>
      </c>
      <c r="I29" s="42"/>
    </row>
    <row r="30" spans="1:9" ht="11.25" customHeight="1">
      <c r="A30" s="18">
        <v>2007</v>
      </c>
      <c r="B30" s="27"/>
      <c r="C30" s="41">
        <f t="shared" ref="C30:H30" si="0">SUM(C40:C51)</f>
        <v>114992.63800000002</v>
      </c>
      <c r="D30" s="41">
        <f t="shared" si="0"/>
        <v>58296.798999999985</v>
      </c>
      <c r="E30" s="41">
        <f t="shared" si="0"/>
        <v>56695.838999999993</v>
      </c>
      <c r="F30" s="41">
        <f t="shared" si="0"/>
        <v>15054.114000000001</v>
      </c>
      <c r="G30" s="41">
        <f t="shared" si="0"/>
        <v>7456.7140000000009</v>
      </c>
      <c r="H30" s="41">
        <f t="shared" si="0"/>
        <v>7597.4010000000007</v>
      </c>
      <c r="I30" s="42"/>
    </row>
    <row r="31" spans="1:9" ht="11.25" customHeight="1">
      <c r="A31" s="18">
        <v>2008</v>
      </c>
      <c r="B31" s="27"/>
      <c r="C31" s="41">
        <f t="shared" ref="C31:H31" si="1">SUM(C67:C78)</f>
        <v>120181.81400000001</v>
      </c>
      <c r="D31" s="41">
        <f t="shared" si="1"/>
        <v>61081.380999999994</v>
      </c>
      <c r="E31" s="41">
        <f t="shared" si="1"/>
        <v>59100.432999999997</v>
      </c>
      <c r="F31" s="41">
        <f t="shared" si="1"/>
        <v>15494.066000000003</v>
      </c>
      <c r="G31" s="41">
        <f t="shared" si="1"/>
        <v>7719.5959999999995</v>
      </c>
      <c r="H31" s="41">
        <f t="shared" si="1"/>
        <v>7774.4740000000011</v>
      </c>
      <c r="I31" s="42"/>
    </row>
    <row r="32" spans="1:9" ht="11.25" customHeight="1">
      <c r="A32" s="18">
        <v>2009</v>
      </c>
      <c r="B32" s="27"/>
      <c r="C32" s="41">
        <f t="shared" ref="C32:H32" si="2">SUM(C94:C105)</f>
        <v>96879.88900000001</v>
      </c>
      <c r="D32" s="41">
        <f t="shared" si="2"/>
        <v>50569.371000000006</v>
      </c>
      <c r="E32" s="41">
        <f t="shared" si="2"/>
        <v>46310.544999999998</v>
      </c>
      <c r="F32" s="41">
        <f t="shared" si="2"/>
        <v>11762.841</v>
      </c>
      <c r="G32" s="41">
        <f t="shared" si="2"/>
        <v>6300.6970000000001</v>
      </c>
      <c r="H32" s="41">
        <f t="shared" si="2"/>
        <v>5912.1480000000001</v>
      </c>
      <c r="I32" s="42"/>
    </row>
    <row r="33" spans="1:9" ht="11.25" customHeight="1">
      <c r="A33" s="18">
        <v>2010</v>
      </c>
      <c r="B33" s="27"/>
      <c r="C33" s="41">
        <f t="shared" ref="C33:H33" si="3">SUM(C121:C132)</f>
        <v>105861.47199999999</v>
      </c>
      <c r="D33" s="41">
        <f t="shared" si="3"/>
        <v>55079.409999999996</v>
      </c>
      <c r="E33" s="41">
        <f t="shared" si="3"/>
        <v>50782.061999999998</v>
      </c>
      <c r="F33" s="41">
        <f t="shared" si="3"/>
        <v>12951.060000000001</v>
      </c>
      <c r="G33" s="41">
        <f t="shared" si="3"/>
        <v>6452.6329999999998</v>
      </c>
      <c r="H33" s="41">
        <f t="shared" si="3"/>
        <v>6498.4270000000006</v>
      </c>
      <c r="I33" s="42"/>
    </row>
    <row r="34" spans="1:9" ht="11.25" customHeight="1">
      <c r="A34" s="1209">
        <v>2011</v>
      </c>
      <c r="B34" s="1203"/>
      <c r="C34" s="41">
        <f t="shared" ref="C34:H34" si="4">SUM(C148:C159)</f>
        <v>124890.35699999999</v>
      </c>
      <c r="D34" s="41">
        <f t="shared" si="4"/>
        <v>63509.631000000008</v>
      </c>
      <c r="E34" s="41">
        <f t="shared" si="4"/>
        <v>61380.726000000002</v>
      </c>
      <c r="F34" s="41">
        <f t="shared" si="4"/>
        <v>15138.817000000001</v>
      </c>
      <c r="G34" s="41">
        <f t="shared" si="4"/>
        <v>7589.2349999999997</v>
      </c>
      <c r="H34" s="41">
        <f t="shared" si="4"/>
        <v>7549.5819999999994</v>
      </c>
      <c r="I34" s="42"/>
    </row>
    <row r="35" spans="1:9" ht="11.25" customHeight="1">
      <c r="A35" s="1209">
        <v>2012</v>
      </c>
      <c r="B35" s="1203"/>
      <c r="C35" s="41">
        <f t="shared" ref="C35:H35" si="5">SUM(C175:C186)</f>
        <v>126955.394</v>
      </c>
      <c r="D35" s="41">
        <f t="shared" si="5"/>
        <v>66968.671000000017</v>
      </c>
      <c r="E35" s="41">
        <f t="shared" si="5"/>
        <v>59986.723000000005</v>
      </c>
      <c r="F35" s="41">
        <f t="shared" si="5"/>
        <v>15197.353999999999</v>
      </c>
      <c r="G35" s="41">
        <f t="shared" si="5"/>
        <v>7540.880000000001</v>
      </c>
      <c r="H35" s="41">
        <f t="shared" si="5"/>
        <v>7656.4720000000007</v>
      </c>
      <c r="I35" s="42"/>
    </row>
    <row r="36" spans="1:9" ht="11.25" customHeight="1">
      <c r="A36" s="1209">
        <v>2013</v>
      </c>
      <c r="B36" s="1203"/>
      <c r="C36" s="41">
        <f t="shared" ref="C36:H36" si="6">SUM(C202:C213)</f>
        <v>128385.15100000001</v>
      </c>
      <c r="D36" s="41">
        <f t="shared" si="6"/>
        <v>67994.021999999997</v>
      </c>
      <c r="E36" s="41">
        <f t="shared" si="6"/>
        <v>60391.129000000001</v>
      </c>
      <c r="F36" s="41">
        <f t="shared" si="6"/>
        <v>15388.178</v>
      </c>
      <c r="G36" s="41">
        <f t="shared" si="6"/>
        <v>7649.6929999999993</v>
      </c>
      <c r="H36" s="41">
        <f t="shared" si="6"/>
        <v>7738.4879999999985</v>
      </c>
      <c r="I36" s="42"/>
    </row>
    <row r="37" spans="1:9" ht="11.25" hidden="1" customHeight="1">
      <c r="A37" s="1209">
        <v>2014</v>
      </c>
      <c r="B37" s="1203"/>
      <c r="C37" s="41">
        <f t="shared" ref="C37:H37" si="7">SUM(C229:C240)</f>
        <v>100194.38</v>
      </c>
      <c r="D37" s="41">
        <f t="shared" si="7"/>
        <v>52304.140000000007</v>
      </c>
      <c r="E37" s="41">
        <f t="shared" si="7"/>
        <v>47890.239999999991</v>
      </c>
      <c r="F37" s="41">
        <f t="shared" si="7"/>
        <v>11918.779</v>
      </c>
      <c r="G37" s="41">
        <f t="shared" si="7"/>
        <v>5898.1289999999999</v>
      </c>
      <c r="H37" s="41">
        <f t="shared" si="7"/>
        <v>6020.65</v>
      </c>
      <c r="I37" s="42"/>
    </row>
    <row r="38" spans="1:9" ht="11.25" hidden="1" customHeight="1">
      <c r="A38" s="1209">
        <v>2015</v>
      </c>
      <c r="B38" s="1203"/>
      <c r="C38" s="41">
        <f>SUM(C256:C267)</f>
        <v>0</v>
      </c>
      <c r="D38" s="41">
        <f t="shared" ref="D38:H38" si="8">SUM(D256:D267)</f>
        <v>0</v>
      </c>
      <c r="E38" s="41">
        <f t="shared" si="8"/>
        <v>0</v>
      </c>
      <c r="F38" s="41">
        <f t="shared" si="8"/>
        <v>0</v>
      </c>
      <c r="G38" s="41">
        <f t="shared" si="8"/>
        <v>0</v>
      </c>
      <c r="H38" s="41">
        <f t="shared" si="8"/>
        <v>0</v>
      </c>
      <c r="I38" s="40"/>
    </row>
    <row r="39" spans="1:9" ht="11.25" hidden="1" customHeight="1">
      <c r="A39" s="1204">
        <v>2007</v>
      </c>
      <c r="B39" s="1205"/>
      <c r="C39" s="43"/>
      <c r="D39" s="43"/>
      <c r="E39" s="43"/>
      <c r="F39" s="43"/>
      <c r="G39" s="43"/>
      <c r="H39" s="43"/>
      <c r="I39" s="40"/>
    </row>
    <row r="40" spans="1:9" ht="11.25" hidden="1" customHeight="1">
      <c r="A40" s="37"/>
      <c r="B40" s="45" t="s">
        <v>176</v>
      </c>
      <c r="C40" s="409">
        <v>8632.91</v>
      </c>
      <c r="D40" s="409">
        <v>4277.8779999999997</v>
      </c>
      <c r="E40" s="409">
        <v>4355.0320000000002</v>
      </c>
      <c r="F40" s="409">
        <v>1124.259</v>
      </c>
      <c r="G40" s="409">
        <v>549.48900000000003</v>
      </c>
      <c r="H40" s="409">
        <v>574.77</v>
      </c>
      <c r="I40" s="40"/>
    </row>
    <row r="41" spans="1:9" ht="11.25" hidden="1" customHeight="1">
      <c r="A41" s="37"/>
      <c r="B41" s="45" t="s">
        <v>177</v>
      </c>
      <c r="C41" s="409">
        <v>8881.7569999999996</v>
      </c>
      <c r="D41" s="409">
        <v>4493.6540000000005</v>
      </c>
      <c r="E41" s="409">
        <v>4388.1030000000001</v>
      </c>
      <c r="F41" s="409">
        <v>1141.479</v>
      </c>
      <c r="G41" s="409">
        <v>555.79899999999998</v>
      </c>
      <c r="H41" s="409">
        <v>585.67999999999995</v>
      </c>
      <c r="I41" s="40"/>
    </row>
    <row r="42" spans="1:9" ht="11.25" hidden="1" customHeight="1">
      <c r="A42" s="37"/>
      <c r="B42" s="45" t="s">
        <v>178</v>
      </c>
      <c r="C42" s="409">
        <v>10018.897999999999</v>
      </c>
      <c r="D42" s="409">
        <v>5101.674</v>
      </c>
      <c r="E42" s="409">
        <v>4917.2240000000002</v>
      </c>
      <c r="F42" s="409">
        <v>1290.962</v>
      </c>
      <c r="G42" s="409">
        <v>643.41</v>
      </c>
      <c r="H42" s="409">
        <v>647.55200000000002</v>
      </c>
      <c r="I42" s="40"/>
    </row>
    <row r="43" spans="1:9" ht="11.25" hidden="1" customHeight="1">
      <c r="A43" s="37"/>
      <c r="B43" s="45" t="s">
        <v>179</v>
      </c>
      <c r="C43" s="409">
        <v>9975.3209999999999</v>
      </c>
      <c r="D43" s="409">
        <v>4993.1869999999999</v>
      </c>
      <c r="E43" s="409">
        <v>4982.134</v>
      </c>
      <c r="F43" s="409">
        <v>1240.6869999999999</v>
      </c>
      <c r="G43" s="409">
        <v>613.20000000000005</v>
      </c>
      <c r="H43" s="409">
        <v>627.48699999999997</v>
      </c>
      <c r="I43" s="40"/>
    </row>
    <row r="44" spans="1:9" ht="11.25" hidden="1" customHeight="1">
      <c r="A44" s="37"/>
      <c r="B44" s="45" t="s">
        <v>180</v>
      </c>
      <c r="C44" s="409">
        <v>9638.0540000000001</v>
      </c>
      <c r="D44" s="409">
        <v>4872.82</v>
      </c>
      <c r="E44" s="409">
        <v>4765.2340000000004</v>
      </c>
      <c r="F44" s="409">
        <v>1239.057</v>
      </c>
      <c r="G44" s="409">
        <v>612.66200000000003</v>
      </c>
      <c r="H44" s="409">
        <v>626.39499999999998</v>
      </c>
      <c r="I44" s="40"/>
    </row>
    <row r="45" spans="1:9" ht="11.25" hidden="1" customHeight="1">
      <c r="A45" s="37"/>
      <c r="B45" s="45" t="s">
        <v>181</v>
      </c>
      <c r="C45" s="409">
        <v>9644.4719999999998</v>
      </c>
      <c r="D45" s="409">
        <v>4943.71</v>
      </c>
      <c r="E45" s="409">
        <v>4700.7619999999997</v>
      </c>
      <c r="F45" s="409">
        <v>1230.086</v>
      </c>
      <c r="G45" s="409">
        <v>615.01900000000001</v>
      </c>
      <c r="H45" s="409">
        <v>615.06700000000001</v>
      </c>
      <c r="I45" s="40"/>
    </row>
    <row r="46" spans="1:9" ht="11.25" hidden="1" customHeight="1">
      <c r="A46" s="37"/>
      <c r="B46" s="45" t="s">
        <v>182</v>
      </c>
      <c r="C46" s="409">
        <v>10166.965</v>
      </c>
      <c r="D46" s="409">
        <v>5059.13</v>
      </c>
      <c r="E46" s="409">
        <v>5107.835</v>
      </c>
      <c r="F46" s="409">
        <v>1315.867</v>
      </c>
      <c r="G46" s="409">
        <v>645.63</v>
      </c>
      <c r="H46" s="409">
        <v>670.23800000000006</v>
      </c>
      <c r="I46" s="43"/>
    </row>
    <row r="47" spans="1:9" ht="11.25" hidden="1" customHeight="1">
      <c r="A47" s="37"/>
      <c r="B47" s="45" t="s">
        <v>183</v>
      </c>
      <c r="C47" s="409">
        <v>9658.5709999999999</v>
      </c>
      <c r="D47" s="409">
        <v>4862.7650000000003</v>
      </c>
      <c r="E47" s="409">
        <v>4795.8059999999996</v>
      </c>
      <c r="F47" s="409">
        <v>1326.2339999999999</v>
      </c>
      <c r="G47" s="409">
        <v>646.452</v>
      </c>
      <c r="H47" s="409">
        <v>679.78200000000004</v>
      </c>
      <c r="I47" s="43"/>
    </row>
    <row r="48" spans="1:9" ht="11.25" hidden="1" customHeight="1">
      <c r="A48" s="37"/>
      <c r="B48" s="45" t="s">
        <v>184</v>
      </c>
      <c r="C48" s="409">
        <v>9568.2810000000009</v>
      </c>
      <c r="D48" s="409">
        <v>4859.1790000000001</v>
      </c>
      <c r="E48" s="409">
        <v>4709.1019999999999</v>
      </c>
      <c r="F48" s="409">
        <v>1331.2159999999999</v>
      </c>
      <c r="G48" s="409">
        <v>657.78099999999995</v>
      </c>
      <c r="H48" s="409">
        <v>673.43499999999995</v>
      </c>
      <c r="I48" s="43"/>
    </row>
    <row r="49" spans="1:9" ht="11.25" hidden="1" customHeight="1">
      <c r="A49" s="37"/>
      <c r="B49" s="45" t="s">
        <v>185</v>
      </c>
      <c r="C49" s="409">
        <v>9869.9140000000007</v>
      </c>
      <c r="D49" s="409">
        <v>5026.57</v>
      </c>
      <c r="E49" s="409">
        <v>4843.3440000000001</v>
      </c>
      <c r="F49" s="409">
        <v>1314.569</v>
      </c>
      <c r="G49" s="409">
        <v>652.54100000000005</v>
      </c>
      <c r="H49" s="409">
        <v>662.02800000000002</v>
      </c>
      <c r="I49" s="40"/>
    </row>
    <row r="50" spans="1:9" ht="11.25" hidden="1" customHeight="1">
      <c r="A50" s="37"/>
      <c r="B50" s="45" t="s">
        <v>186</v>
      </c>
      <c r="C50" s="409">
        <v>9601.5509999999995</v>
      </c>
      <c r="D50" s="409">
        <v>4974.2860000000001</v>
      </c>
      <c r="E50" s="409">
        <v>4627.2650000000003</v>
      </c>
      <c r="F50" s="409">
        <v>1289.173</v>
      </c>
      <c r="G50" s="409">
        <v>650.86500000000001</v>
      </c>
      <c r="H50" s="409">
        <v>638.30799999999999</v>
      </c>
      <c r="I50" s="43"/>
    </row>
    <row r="51" spans="1:9" ht="11.25" hidden="1" customHeight="1">
      <c r="A51" s="37"/>
      <c r="B51" s="45" t="s">
        <v>187</v>
      </c>
      <c r="C51" s="409">
        <v>9335.9439999999995</v>
      </c>
      <c r="D51" s="409">
        <v>4831.9459999999999</v>
      </c>
      <c r="E51" s="409">
        <v>4503.9979999999996</v>
      </c>
      <c r="F51" s="409">
        <v>1210.5250000000001</v>
      </c>
      <c r="G51" s="409">
        <v>613.86599999999999</v>
      </c>
      <c r="H51" s="409">
        <v>596.65899999999999</v>
      </c>
      <c r="I51" s="40"/>
    </row>
    <row r="52" spans="1:9" ht="11.25" hidden="1" customHeight="1">
      <c r="A52" s="37"/>
      <c r="B52" s="45"/>
      <c r="C52" s="43"/>
      <c r="D52" s="43"/>
      <c r="E52" s="43"/>
      <c r="F52" s="43"/>
      <c r="G52" s="43"/>
      <c r="H52" s="43"/>
      <c r="I52" s="43"/>
    </row>
    <row r="53" spans="1:9" ht="11.25" hidden="1" customHeight="1">
      <c r="A53" s="1202" t="s">
        <v>188</v>
      </c>
      <c r="B53" s="1203"/>
      <c r="C53" s="39">
        <f t="shared" ref="C53:H53" si="9">C40</f>
        <v>8632.91</v>
      </c>
      <c r="D53" s="41">
        <f t="shared" si="9"/>
        <v>4277.8779999999997</v>
      </c>
      <c r="E53" s="41">
        <f t="shared" si="9"/>
        <v>4355.0320000000002</v>
      </c>
      <c r="F53" s="41">
        <f t="shared" si="9"/>
        <v>1124.259</v>
      </c>
      <c r="G53" s="41">
        <f t="shared" si="9"/>
        <v>549.48900000000003</v>
      </c>
      <c r="H53" s="41">
        <f t="shared" si="9"/>
        <v>574.77</v>
      </c>
      <c r="I53" s="43"/>
    </row>
    <row r="54" spans="1:9" ht="11.25" hidden="1" customHeight="1">
      <c r="A54" s="1202" t="s">
        <v>189</v>
      </c>
      <c r="B54" s="1203"/>
      <c r="C54" s="39">
        <f>SUM(C$40:C41)</f>
        <v>17514.667000000001</v>
      </c>
      <c r="D54" s="41">
        <f>SUM(D$40:D41)</f>
        <v>8771.5319999999992</v>
      </c>
      <c r="E54" s="41">
        <f>SUM(E$40:E41)</f>
        <v>8743.1350000000002</v>
      </c>
      <c r="F54" s="41">
        <f>SUM(F$40:F41)</f>
        <v>2265.7380000000003</v>
      </c>
      <c r="G54" s="41">
        <f>SUM(G$40:G41)</f>
        <v>1105.288</v>
      </c>
      <c r="H54" s="41">
        <f>SUM(H$40:H41)</f>
        <v>1160.4499999999998</v>
      </c>
      <c r="I54" s="43"/>
    </row>
    <row r="55" spans="1:9" ht="11.25" hidden="1" customHeight="1">
      <c r="A55" s="1202" t="s">
        <v>190</v>
      </c>
      <c r="B55" s="1203"/>
      <c r="C55" s="39">
        <f>SUM(C$40:C42)</f>
        <v>27533.565000000002</v>
      </c>
      <c r="D55" s="41">
        <f>SUM(D$40:D42)</f>
        <v>13873.205999999998</v>
      </c>
      <c r="E55" s="41">
        <f>SUM(E$40:E42)</f>
        <v>13660.359</v>
      </c>
      <c r="F55" s="41">
        <f>SUM(F$40:F42)</f>
        <v>3556.7000000000003</v>
      </c>
      <c r="G55" s="41">
        <f>SUM(G$40:G42)</f>
        <v>1748.6979999999999</v>
      </c>
      <c r="H55" s="41">
        <f>SUM(H$40:H42)</f>
        <v>1808.002</v>
      </c>
      <c r="I55" s="43"/>
    </row>
    <row r="56" spans="1:9" ht="11.25" hidden="1" customHeight="1">
      <c r="A56" s="1202" t="s">
        <v>191</v>
      </c>
      <c r="B56" s="1203"/>
      <c r="C56" s="39">
        <f>SUM(C$40:C43)</f>
        <v>37508.885999999999</v>
      </c>
      <c r="D56" s="41">
        <f>SUM(D$40:D43)</f>
        <v>18866.392999999996</v>
      </c>
      <c r="E56" s="41">
        <f>SUM(E$40:E43)</f>
        <v>18642.493000000002</v>
      </c>
      <c r="F56" s="41">
        <f>SUM(F$40:F43)</f>
        <v>4797.3870000000006</v>
      </c>
      <c r="G56" s="41">
        <f>SUM(G$40:G43)</f>
        <v>2361.8980000000001</v>
      </c>
      <c r="H56" s="41">
        <f>SUM(H$40:H43)</f>
        <v>2435.489</v>
      </c>
      <c r="I56" s="43"/>
    </row>
    <row r="57" spans="1:9" ht="11.25" hidden="1" customHeight="1">
      <c r="A57" s="1202" t="s">
        <v>192</v>
      </c>
      <c r="B57" s="1203"/>
      <c r="C57" s="39">
        <f>SUM(C$40:C44)</f>
        <v>47146.94</v>
      </c>
      <c r="D57" s="41">
        <f>SUM(D$40:D44)</f>
        <v>23739.212999999996</v>
      </c>
      <c r="E57" s="41">
        <f>SUM(E$40:E44)</f>
        <v>23407.727000000003</v>
      </c>
      <c r="F57" s="41">
        <f>SUM(F$40:F44)</f>
        <v>6036.4440000000004</v>
      </c>
      <c r="G57" s="41">
        <f>SUM(G$40:G44)</f>
        <v>2974.5600000000004</v>
      </c>
      <c r="H57" s="41">
        <f>SUM(H$40:H44)</f>
        <v>3061.884</v>
      </c>
      <c r="I57" s="43"/>
    </row>
    <row r="58" spans="1:9" ht="11.25" hidden="1" customHeight="1">
      <c r="A58" s="1202" t="s">
        <v>193</v>
      </c>
      <c r="B58" s="1203"/>
      <c r="C58" s="39">
        <f>SUM(C$40:C45)</f>
        <v>56791.412000000004</v>
      </c>
      <c r="D58" s="41">
        <f>SUM(D$40:D45)</f>
        <v>28682.922999999995</v>
      </c>
      <c r="E58" s="41">
        <f>SUM(E$40:E45)</f>
        <v>28108.489000000001</v>
      </c>
      <c r="F58" s="41">
        <f>SUM(F$40:F45)</f>
        <v>7266.5300000000007</v>
      </c>
      <c r="G58" s="41">
        <f>SUM(G$40:G45)</f>
        <v>3589.5790000000006</v>
      </c>
      <c r="H58" s="41">
        <f>SUM(H$40:H45)</f>
        <v>3676.951</v>
      </c>
      <c r="I58" s="43"/>
    </row>
    <row r="59" spans="1:9" ht="11.25" hidden="1" customHeight="1">
      <c r="A59" s="1202" t="s">
        <v>194</v>
      </c>
      <c r="B59" s="1203"/>
      <c r="C59" s="39">
        <f>SUM(C$40:C46)</f>
        <v>66958.377000000008</v>
      </c>
      <c r="D59" s="41">
        <f>SUM(D$40:D46)</f>
        <v>33742.052999999993</v>
      </c>
      <c r="E59" s="41">
        <f>SUM(E$40:E46)</f>
        <v>33216.324000000001</v>
      </c>
      <c r="F59" s="41">
        <f>SUM(F$40:F46)</f>
        <v>8582.3970000000008</v>
      </c>
      <c r="G59" s="41">
        <f>SUM(G$40:G46)</f>
        <v>4235.2090000000007</v>
      </c>
      <c r="H59" s="41">
        <f>SUM(H$40:H46)</f>
        <v>4347.1890000000003</v>
      </c>
      <c r="I59" s="43"/>
    </row>
    <row r="60" spans="1:9" ht="11.25" hidden="1" customHeight="1">
      <c r="A60" s="1202" t="s">
        <v>195</v>
      </c>
      <c r="B60" s="1203"/>
      <c r="C60" s="39">
        <f>SUM(C$40:C47)</f>
        <v>76616.948000000004</v>
      </c>
      <c r="D60" s="41">
        <f>SUM(D$40:D47)</f>
        <v>38604.817999999992</v>
      </c>
      <c r="E60" s="41">
        <f>SUM(E$40:E47)</f>
        <v>38012.129999999997</v>
      </c>
      <c r="F60" s="41">
        <f>SUM(F$40:F47)</f>
        <v>9908.6310000000012</v>
      </c>
      <c r="G60" s="41">
        <f>SUM(G$40:G47)</f>
        <v>4881.661000000001</v>
      </c>
      <c r="H60" s="41">
        <f>SUM(H$40:H47)</f>
        <v>5026.9710000000005</v>
      </c>
      <c r="I60" s="43"/>
    </row>
    <row r="61" spans="1:9" ht="11.25" hidden="1" customHeight="1">
      <c r="A61" s="1202" t="s">
        <v>196</v>
      </c>
      <c r="B61" s="1203"/>
      <c r="C61" s="39">
        <f>SUM(C$40:C48)</f>
        <v>86185.229000000007</v>
      </c>
      <c r="D61" s="41">
        <f>SUM(D$40:D48)</f>
        <v>43463.996999999988</v>
      </c>
      <c r="E61" s="41">
        <f>SUM(E$40:E48)</f>
        <v>42721.231999999996</v>
      </c>
      <c r="F61" s="41">
        <f>SUM(F$40:F48)</f>
        <v>11239.847000000002</v>
      </c>
      <c r="G61" s="41">
        <f>SUM(G$40:G48)</f>
        <v>5539.4420000000009</v>
      </c>
      <c r="H61" s="41">
        <f>SUM(H$40:H48)</f>
        <v>5700.4060000000009</v>
      </c>
      <c r="I61" s="43"/>
    </row>
    <row r="62" spans="1:9" ht="11.25" hidden="1" customHeight="1">
      <c r="A62" s="1202" t="s">
        <v>197</v>
      </c>
      <c r="B62" s="1203"/>
      <c r="C62" s="39">
        <f>SUM(C$40:C49)</f>
        <v>96055.143000000011</v>
      </c>
      <c r="D62" s="41">
        <f>SUM(D$40:D49)</f>
        <v>48490.566999999988</v>
      </c>
      <c r="E62" s="41">
        <f>SUM(E$40:E49)</f>
        <v>47564.575999999994</v>
      </c>
      <c r="F62" s="41">
        <f>SUM(F$40:F49)</f>
        <v>12554.416000000001</v>
      </c>
      <c r="G62" s="41">
        <f>SUM(G$40:G49)</f>
        <v>6191.9830000000011</v>
      </c>
      <c r="H62" s="41">
        <f>SUM(H$40:H49)</f>
        <v>6362.4340000000011</v>
      </c>
      <c r="I62" s="43"/>
    </row>
    <row r="63" spans="1:9" ht="11.25" hidden="1" customHeight="1">
      <c r="A63" s="1202" t="s">
        <v>198</v>
      </c>
      <c r="B63" s="1203"/>
      <c r="C63" s="39">
        <f>SUM(C$40:C50)</f>
        <v>105656.69400000002</v>
      </c>
      <c r="D63" s="41">
        <f>SUM(D$40:D50)</f>
        <v>53464.852999999988</v>
      </c>
      <c r="E63" s="41">
        <f>SUM(E$40:E50)</f>
        <v>52191.840999999993</v>
      </c>
      <c r="F63" s="41">
        <f>SUM(F$40:F50)</f>
        <v>13843.589000000002</v>
      </c>
      <c r="G63" s="41">
        <f>SUM(G$40:G50)</f>
        <v>6842.8480000000009</v>
      </c>
      <c r="H63" s="41">
        <f>SUM(H$40:H50)</f>
        <v>7000.7420000000011</v>
      </c>
      <c r="I63" s="43"/>
    </row>
    <row r="64" spans="1:9" ht="11.25" hidden="1" customHeight="1">
      <c r="A64" s="1202" t="s">
        <v>199</v>
      </c>
      <c r="B64" s="1203"/>
      <c r="C64" s="39">
        <f>SUM(C$40:C51)</f>
        <v>114992.63800000002</v>
      </c>
      <c r="D64" s="41">
        <f>SUM(D$40:D51)</f>
        <v>58296.798999999985</v>
      </c>
      <c r="E64" s="41">
        <f>SUM(E$40:E51)</f>
        <v>56695.838999999993</v>
      </c>
      <c r="F64" s="41">
        <f>SUM(F$40:F51)</f>
        <v>15054.114000000001</v>
      </c>
      <c r="G64" s="41">
        <f>SUM(G$40:G51)</f>
        <v>7456.7140000000009</v>
      </c>
      <c r="H64" s="41">
        <f>SUM(H$40:H51)</f>
        <v>7597.4010000000007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8">
        <v>9657.2669999999998</v>
      </c>
      <c r="D67" s="409">
        <v>4756.6570000000002</v>
      </c>
      <c r="E67" s="409">
        <v>4900.6099999999997</v>
      </c>
      <c r="F67" s="409">
        <v>1237.377</v>
      </c>
      <c r="G67" s="409">
        <v>598.41999999999996</v>
      </c>
      <c r="H67" s="409">
        <v>638.95699999999999</v>
      </c>
      <c r="I67" s="43"/>
    </row>
    <row r="68" spans="1:9" ht="11.25" hidden="1" customHeight="1">
      <c r="A68" s="37"/>
      <c r="B68" s="45" t="s">
        <v>177</v>
      </c>
      <c r="C68" s="408">
        <v>10121.874</v>
      </c>
      <c r="D68" s="409">
        <v>5191.2709999999997</v>
      </c>
      <c r="E68" s="409">
        <v>4930.6030000000001</v>
      </c>
      <c r="F68" s="409">
        <v>1320.1279999999999</v>
      </c>
      <c r="G68" s="409">
        <v>661.26700000000005</v>
      </c>
      <c r="H68" s="409">
        <v>658.86099999999999</v>
      </c>
      <c r="I68" s="43"/>
    </row>
    <row r="69" spans="1:9" ht="11.25" hidden="1" customHeight="1">
      <c r="A69" s="37"/>
      <c r="B69" s="45" t="s">
        <v>178</v>
      </c>
      <c r="C69" s="409">
        <v>10076.35</v>
      </c>
      <c r="D69" s="409">
        <v>5180.7049999999999</v>
      </c>
      <c r="E69" s="409">
        <v>4895.6450000000004</v>
      </c>
      <c r="F69" s="409">
        <v>1254.6379999999999</v>
      </c>
      <c r="G69" s="409">
        <v>638.78099999999995</v>
      </c>
      <c r="H69" s="409">
        <v>615.85799999999995</v>
      </c>
      <c r="I69" s="43"/>
    </row>
    <row r="70" spans="1:9" ht="11.25" hidden="1" customHeight="1">
      <c r="A70" s="37"/>
      <c r="B70" s="45" t="s">
        <v>179</v>
      </c>
      <c r="C70" s="408">
        <v>10840.333000000001</v>
      </c>
      <c r="D70" s="409">
        <v>5576.0060000000003</v>
      </c>
      <c r="E70" s="409">
        <v>5264.3270000000002</v>
      </c>
      <c r="F70" s="409">
        <v>1338.89</v>
      </c>
      <c r="G70" s="409">
        <v>668.40800000000002</v>
      </c>
      <c r="H70" s="409">
        <v>670.48199999999997</v>
      </c>
      <c r="I70" s="43"/>
    </row>
    <row r="71" spans="1:9" ht="11.25" hidden="1" customHeight="1">
      <c r="A71" s="37"/>
      <c r="B71" s="45" t="s">
        <v>180</v>
      </c>
      <c r="C71" s="409">
        <v>10754.769</v>
      </c>
      <c r="D71" s="409">
        <v>5443.6719999999996</v>
      </c>
      <c r="E71" s="409">
        <v>5311.0969999999998</v>
      </c>
      <c r="F71" s="409">
        <v>1341.4390000000001</v>
      </c>
      <c r="G71" s="409">
        <v>662.19200000000001</v>
      </c>
      <c r="H71" s="409">
        <v>679.24800000000005</v>
      </c>
      <c r="I71" s="43"/>
    </row>
    <row r="72" spans="1:9" ht="11.25" hidden="1" customHeight="1">
      <c r="A72" s="37"/>
      <c r="B72" s="45" t="s">
        <v>181</v>
      </c>
      <c r="C72" s="408">
        <v>10400.012000000001</v>
      </c>
      <c r="D72" s="409">
        <v>5295.34</v>
      </c>
      <c r="E72" s="409">
        <v>5104.6719999999996</v>
      </c>
      <c r="F72" s="409">
        <v>1298.998</v>
      </c>
      <c r="G72" s="409">
        <v>645.27099999999996</v>
      </c>
      <c r="H72" s="409">
        <v>653.72699999999998</v>
      </c>
      <c r="I72" s="43"/>
    </row>
    <row r="73" spans="1:9" ht="11.25" hidden="1" customHeight="1">
      <c r="A73" s="37"/>
      <c r="B73" s="45" t="s">
        <v>182</v>
      </c>
      <c r="C73" s="408">
        <v>10570.882</v>
      </c>
      <c r="D73" s="409">
        <v>5450.3019999999997</v>
      </c>
      <c r="E73" s="409">
        <v>5120.58</v>
      </c>
      <c r="F73" s="409">
        <v>1332.4749999999999</v>
      </c>
      <c r="G73" s="409">
        <v>672.91899999999998</v>
      </c>
      <c r="H73" s="409">
        <v>659.55600000000004</v>
      </c>
      <c r="I73" s="43"/>
    </row>
    <row r="74" spans="1:9" ht="11.25" hidden="1" customHeight="1">
      <c r="A74" s="37"/>
      <c r="B74" s="45" t="s">
        <v>183</v>
      </c>
      <c r="C74" s="409">
        <v>10438.645</v>
      </c>
      <c r="D74" s="409">
        <v>5236.92</v>
      </c>
      <c r="E74" s="409">
        <v>5201.7250000000004</v>
      </c>
      <c r="F74" s="409">
        <v>1355.194</v>
      </c>
      <c r="G74" s="409">
        <v>666.88400000000001</v>
      </c>
      <c r="H74" s="409">
        <v>688.31100000000004</v>
      </c>
      <c r="I74" s="43"/>
    </row>
    <row r="75" spans="1:9" ht="11.25" hidden="1" customHeight="1">
      <c r="A75" s="37"/>
      <c r="B75" s="45" t="s">
        <v>184</v>
      </c>
      <c r="C75" s="408">
        <v>10279.852000000001</v>
      </c>
      <c r="D75" s="409">
        <v>5216.0950000000003</v>
      </c>
      <c r="E75" s="409">
        <v>5063.7569999999996</v>
      </c>
      <c r="F75" s="409">
        <v>1348.3710000000001</v>
      </c>
      <c r="G75" s="409">
        <v>664.45899999999995</v>
      </c>
      <c r="H75" s="409">
        <v>683.91200000000003</v>
      </c>
      <c r="I75" s="43"/>
    </row>
    <row r="76" spans="1:9" ht="11.25" hidden="1" customHeight="1">
      <c r="A76" s="37"/>
      <c r="B76" s="45" t="s">
        <v>185</v>
      </c>
      <c r="C76" s="409">
        <v>10262.781999999999</v>
      </c>
      <c r="D76" s="409">
        <v>5242.9790000000003</v>
      </c>
      <c r="E76" s="409">
        <v>5019.8029999999999</v>
      </c>
      <c r="F76" s="409">
        <v>1368.6880000000001</v>
      </c>
      <c r="G76" s="409">
        <v>683.12</v>
      </c>
      <c r="H76" s="409">
        <v>685.56799999999998</v>
      </c>
      <c r="I76" s="43"/>
    </row>
    <row r="77" spans="1:9" ht="11.25" hidden="1" customHeight="1">
      <c r="A77" s="37"/>
      <c r="B77" s="45" t="s">
        <v>186</v>
      </c>
      <c r="C77" s="409">
        <v>8909.4259999999995</v>
      </c>
      <c r="D77" s="409">
        <v>4479.4690000000001</v>
      </c>
      <c r="E77" s="409">
        <v>4429.9570000000003</v>
      </c>
      <c r="F77" s="409">
        <v>1224.7090000000001</v>
      </c>
      <c r="G77" s="409">
        <v>615.63300000000004</v>
      </c>
      <c r="H77" s="409">
        <v>609.077</v>
      </c>
      <c r="I77" s="43"/>
    </row>
    <row r="78" spans="1:9" ht="11.25" hidden="1" customHeight="1">
      <c r="A78" s="37"/>
      <c r="B78" s="45" t="s">
        <v>187</v>
      </c>
      <c r="C78" s="409">
        <v>7869.6220000000003</v>
      </c>
      <c r="D78" s="409">
        <v>4011.9650000000001</v>
      </c>
      <c r="E78" s="409">
        <v>3857.6570000000002</v>
      </c>
      <c r="F78" s="409">
        <v>1073.1590000000001</v>
      </c>
      <c r="G78" s="409">
        <v>542.24199999999996</v>
      </c>
      <c r="H78" s="409">
        <v>530.91700000000003</v>
      </c>
      <c r="I78" s="43"/>
    </row>
    <row r="79" spans="1:9" ht="11.25" hidden="1" customHeight="1">
      <c r="A79" s="37"/>
      <c r="B79" s="45"/>
      <c r="C79" s="43"/>
      <c r="D79" s="48"/>
      <c r="E79" s="48"/>
      <c r="F79" s="48"/>
      <c r="G79" s="48"/>
      <c r="H79" s="48"/>
      <c r="I79" s="43"/>
    </row>
    <row r="80" spans="1:9" ht="11.25" hidden="1" customHeight="1">
      <c r="A80" s="1202" t="s">
        <v>188</v>
      </c>
      <c r="B80" s="1203"/>
      <c r="C80" s="41">
        <f t="shared" ref="C80:H80" si="10">C67</f>
        <v>9657.2669999999998</v>
      </c>
      <c r="D80" s="41">
        <f t="shared" si="10"/>
        <v>4756.6570000000002</v>
      </c>
      <c r="E80" s="41">
        <f t="shared" si="10"/>
        <v>4900.6099999999997</v>
      </c>
      <c r="F80" s="41">
        <f t="shared" si="10"/>
        <v>1237.377</v>
      </c>
      <c r="G80" s="41">
        <f t="shared" si="10"/>
        <v>598.41999999999996</v>
      </c>
      <c r="H80" s="41">
        <f t="shared" si="10"/>
        <v>638.95699999999999</v>
      </c>
      <c r="I80" s="43"/>
    </row>
    <row r="81" spans="1:9" ht="11.25" hidden="1" customHeight="1">
      <c r="A81" s="1202" t="s">
        <v>189</v>
      </c>
      <c r="B81" s="1203"/>
      <c r="C81" s="41">
        <f>SUM(C$67:C68)</f>
        <v>19779.141</v>
      </c>
      <c r="D81" s="41">
        <f>SUM(D$67:D68)</f>
        <v>9947.9279999999999</v>
      </c>
      <c r="E81" s="41">
        <f>SUM(E$67:E68)</f>
        <v>9831.2129999999997</v>
      </c>
      <c r="F81" s="41">
        <f>SUM(F$67:F68)</f>
        <v>2557.5050000000001</v>
      </c>
      <c r="G81" s="41">
        <f>SUM(G$67:G68)</f>
        <v>1259.6869999999999</v>
      </c>
      <c r="H81" s="41">
        <f>SUM(H$67:H68)</f>
        <v>1297.818</v>
      </c>
      <c r="I81" s="43"/>
    </row>
    <row r="82" spans="1:9" ht="11.25" hidden="1" customHeight="1">
      <c r="A82" s="1202" t="s">
        <v>190</v>
      </c>
      <c r="B82" s="1203"/>
      <c r="C82" s="41">
        <f>SUM(C$67:C69)</f>
        <v>29855.491000000002</v>
      </c>
      <c r="D82" s="41">
        <f>SUM(D$67:D69)</f>
        <v>15128.633</v>
      </c>
      <c r="E82" s="41">
        <f>SUM(E$67:E69)</f>
        <v>14726.858</v>
      </c>
      <c r="F82" s="41">
        <f>SUM(F$67:F69)</f>
        <v>3812.143</v>
      </c>
      <c r="G82" s="41">
        <f>SUM(G$67:G69)</f>
        <v>1898.4679999999998</v>
      </c>
      <c r="H82" s="41">
        <f>SUM(H$67:H69)</f>
        <v>1913.6759999999999</v>
      </c>
      <c r="I82" s="43"/>
    </row>
    <row r="83" spans="1:9" ht="11.25" hidden="1" customHeight="1">
      <c r="A83" s="1202" t="s">
        <v>191</v>
      </c>
      <c r="B83" s="1203"/>
      <c r="C83" s="41">
        <f>SUM(C$67:C70)</f>
        <v>40695.824000000001</v>
      </c>
      <c r="D83" s="41">
        <f>SUM(D$67:D70)</f>
        <v>20704.638999999999</v>
      </c>
      <c r="E83" s="41">
        <f>SUM(E$67:E70)</f>
        <v>19991.185000000001</v>
      </c>
      <c r="F83" s="41">
        <f>SUM(F$67:F70)</f>
        <v>5151.0330000000004</v>
      </c>
      <c r="G83" s="41">
        <f>SUM(G$67:G70)</f>
        <v>2566.8759999999997</v>
      </c>
      <c r="H83" s="41">
        <f>SUM(H$67:H70)</f>
        <v>2584.1579999999999</v>
      </c>
      <c r="I83" s="43"/>
    </row>
    <row r="84" spans="1:9" ht="11.25" hidden="1" customHeight="1">
      <c r="A84" s="1202" t="s">
        <v>192</v>
      </c>
      <c r="B84" s="1203"/>
      <c r="C84" s="41">
        <f>SUM(C$67:C71)</f>
        <v>51450.593000000001</v>
      </c>
      <c r="D84" s="41">
        <f>SUM(D$67:D71)</f>
        <v>26148.310999999998</v>
      </c>
      <c r="E84" s="41">
        <f>SUM(E$67:E71)</f>
        <v>25302.281999999999</v>
      </c>
      <c r="F84" s="41">
        <f>SUM(F$67:F71)</f>
        <v>6492.4720000000007</v>
      </c>
      <c r="G84" s="41">
        <f>SUM(G$67:G71)</f>
        <v>3229.0679999999998</v>
      </c>
      <c r="H84" s="41">
        <f>SUM(H$67:H71)</f>
        <v>3263.4059999999999</v>
      </c>
      <c r="I84" s="43"/>
    </row>
    <row r="85" spans="1:9" ht="11.25" hidden="1" customHeight="1">
      <c r="A85" s="1202" t="s">
        <v>193</v>
      </c>
      <c r="B85" s="1203"/>
      <c r="C85" s="41">
        <f>SUM(C$67:C72)</f>
        <v>61850.605000000003</v>
      </c>
      <c r="D85" s="41">
        <f>SUM(D$67:D72)</f>
        <v>31443.650999999998</v>
      </c>
      <c r="E85" s="41">
        <f>SUM(E$67:E72)</f>
        <v>30406.953999999998</v>
      </c>
      <c r="F85" s="41">
        <f>SUM(F$67:F72)</f>
        <v>7791.4700000000012</v>
      </c>
      <c r="G85" s="41">
        <f>SUM(G$67:G72)</f>
        <v>3874.3389999999999</v>
      </c>
      <c r="H85" s="41">
        <f>SUM(H$67:H72)</f>
        <v>3917.1329999999998</v>
      </c>
      <c r="I85" s="43"/>
    </row>
    <row r="86" spans="1:9" ht="11.25" hidden="1" customHeight="1">
      <c r="A86" s="1202" t="s">
        <v>194</v>
      </c>
      <c r="B86" s="1203"/>
      <c r="C86" s="41">
        <f>SUM(C$67:C73)</f>
        <v>72421.487000000008</v>
      </c>
      <c r="D86" s="41">
        <f>SUM(D$67:D73)</f>
        <v>36893.952999999994</v>
      </c>
      <c r="E86" s="41">
        <f>SUM(E$67:E73)</f>
        <v>35527.534</v>
      </c>
      <c r="F86" s="41">
        <f>SUM(F$67:F73)</f>
        <v>9123.9450000000015</v>
      </c>
      <c r="G86" s="41">
        <f>SUM(G$67:G73)</f>
        <v>4547.2579999999998</v>
      </c>
      <c r="H86" s="41">
        <f>SUM(H$67:H73)</f>
        <v>4576.6890000000003</v>
      </c>
      <c r="I86" s="43"/>
    </row>
    <row r="87" spans="1:9" ht="11.25" hidden="1" customHeight="1">
      <c r="A87" s="1202" t="s">
        <v>195</v>
      </c>
      <c r="B87" s="1203"/>
      <c r="C87" s="41">
        <f>SUM(C$67:C74)</f>
        <v>82860.132000000012</v>
      </c>
      <c r="D87" s="41">
        <f>SUM(D$67:D74)</f>
        <v>42130.872999999992</v>
      </c>
      <c r="E87" s="41">
        <f>SUM(E$67:E74)</f>
        <v>40729.258999999998</v>
      </c>
      <c r="F87" s="41">
        <f>SUM(F$67:F74)</f>
        <v>10479.139000000001</v>
      </c>
      <c r="G87" s="41">
        <f>SUM(G$67:G74)</f>
        <v>5214.1419999999998</v>
      </c>
      <c r="H87" s="41">
        <f>SUM(H$67:H74)</f>
        <v>5265</v>
      </c>
      <c r="I87" s="43"/>
    </row>
    <row r="88" spans="1:9" ht="11.25" hidden="1" customHeight="1">
      <c r="A88" s="1202" t="s">
        <v>196</v>
      </c>
      <c r="B88" s="1203"/>
      <c r="C88" s="41">
        <f>SUM(C$67:C75)</f>
        <v>93139.984000000011</v>
      </c>
      <c r="D88" s="41">
        <f>SUM(D$67:D75)</f>
        <v>47346.967999999993</v>
      </c>
      <c r="E88" s="41">
        <f>SUM(E$67:E75)</f>
        <v>45793.015999999996</v>
      </c>
      <c r="F88" s="41">
        <f>SUM(F$67:F75)</f>
        <v>11827.510000000002</v>
      </c>
      <c r="G88" s="41">
        <f>SUM(G$67:G75)</f>
        <v>5878.6009999999997</v>
      </c>
      <c r="H88" s="41">
        <f>SUM(H$67:H75)</f>
        <v>5948.9120000000003</v>
      </c>
      <c r="I88" s="43"/>
    </row>
    <row r="89" spans="1:9" ht="11.25" hidden="1" customHeight="1">
      <c r="A89" s="1202" t="s">
        <v>197</v>
      </c>
      <c r="B89" s="1203"/>
      <c r="C89" s="41">
        <f>SUM(C$67:C76)</f>
        <v>103402.766</v>
      </c>
      <c r="D89" s="41">
        <f>SUM(D$67:D76)</f>
        <v>52589.946999999993</v>
      </c>
      <c r="E89" s="41">
        <f>SUM(E$67:E76)</f>
        <v>50812.818999999996</v>
      </c>
      <c r="F89" s="41">
        <f>SUM(F$67:F76)</f>
        <v>13196.198000000002</v>
      </c>
      <c r="G89" s="41">
        <f>SUM(G$67:G76)</f>
        <v>6561.7209999999995</v>
      </c>
      <c r="H89" s="41">
        <f>SUM(H$67:H76)</f>
        <v>6634.4800000000005</v>
      </c>
      <c r="I89" s="43"/>
    </row>
    <row r="90" spans="1:9" ht="11.25" hidden="1" customHeight="1">
      <c r="A90" s="1202" t="s">
        <v>198</v>
      </c>
      <c r="B90" s="1203"/>
      <c r="C90" s="41">
        <f>SUM(C$67:C77)</f>
        <v>112312.19200000001</v>
      </c>
      <c r="D90" s="41">
        <f>SUM(D$67:D77)</f>
        <v>57069.41599999999</v>
      </c>
      <c r="E90" s="41">
        <f>SUM(E$67:E77)</f>
        <v>55242.775999999998</v>
      </c>
      <c r="F90" s="41">
        <f>SUM(F$67:F77)</f>
        <v>14420.907000000003</v>
      </c>
      <c r="G90" s="41">
        <f>SUM(G$67:G77)</f>
        <v>7177.3539999999994</v>
      </c>
      <c r="H90" s="41">
        <f>SUM(H$67:H77)</f>
        <v>7243.5570000000007</v>
      </c>
      <c r="I90" s="43"/>
    </row>
    <row r="91" spans="1:9" ht="11.25" hidden="1" customHeight="1">
      <c r="A91" s="1202" t="s">
        <v>199</v>
      </c>
      <c r="B91" s="1203"/>
      <c r="C91" s="41">
        <f>SUM(C$67:C78)</f>
        <v>120181.81400000001</v>
      </c>
      <c r="D91" s="41">
        <f>SUM(D$67:D78)</f>
        <v>61081.380999999994</v>
      </c>
      <c r="E91" s="41">
        <f>SUM(E$67:E78)</f>
        <v>59100.432999999997</v>
      </c>
      <c r="F91" s="41">
        <f>SUM(F$67:F78)</f>
        <v>15494.066000000003</v>
      </c>
      <c r="G91" s="41">
        <f>SUM(G$67:G78)</f>
        <v>7719.5959999999995</v>
      </c>
      <c r="H91" s="41">
        <f>SUM(H$67:H78)</f>
        <v>7774.4740000000011</v>
      </c>
      <c r="I91" s="43"/>
    </row>
    <row r="92" spans="1:9" ht="6" hidden="1" customHeight="1">
      <c r="A92" s="50"/>
      <c r="B92" s="51"/>
      <c r="C92" s="43"/>
      <c r="D92" s="43"/>
      <c r="E92" s="43"/>
      <c r="F92" s="43"/>
      <c r="G92" s="43"/>
      <c r="H92" s="43"/>
      <c r="I92" s="43"/>
    </row>
    <row r="93" spans="1:9" ht="11.25" hidden="1" customHeight="1">
      <c r="A93" s="497" t="s">
        <v>144</v>
      </c>
      <c r="B93" s="45"/>
      <c r="C93" s="43"/>
      <c r="D93" s="48"/>
      <c r="E93" s="48"/>
      <c r="F93" s="48"/>
      <c r="G93" s="48"/>
      <c r="H93" s="48"/>
      <c r="I93" s="43"/>
    </row>
    <row r="94" spans="1:9" ht="11.25" hidden="1" customHeight="1">
      <c r="A94" s="37"/>
      <c r="B94" s="45" t="s">
        <v>176</v>
      </c>
      <c r="C94" s="410">
        <v>6947.6809999999996</v>
      </c>
      <c r="D94" s="410">
        <v>3181.2449999999999</v>
      </c>
      <c r="E94" s="410">
        <v>3766.4360000000001</v>
      </c>
      <c r="F94" s="410">
        <v>971.38300000000004</v>
      </c>
      <c r="G94" s="410">
        <v>453.11099999999999</v>
      </c>
      <c r="H94" s="410">
        <v>518.27200000000005</v>
      </c>
      <c r="I94" s="43"/>
    </row>
    <row r="95" spans="1:9" ht="11.25" hidden="1" customHeight="1">
      <c r="A95" s="37"/>
      <c r="B95" s="45" t="s">
        <v>177</v>
      </c>
      <c r="C95" s="410">
        <v>7345.9250000000002</v>
      </c>
      <c r="D95" s="410">
        <v>3652.3</v>
      </c>
      <c r="E95" s="410">
        <v>3693.652</v>
      </c>
      <c r="F95" s="410">
        <v>972.96</v>
      </c>
      <c r="G95" s="410">
        <v>482.28500000000003</v>
      </c>
      <c r="H95" s="410">
        <v>490.67500000000001</v>
      </c>
      <c r="I95" s="43"/>
    </row>
    <row r="96" spans="1:9" ht="11.25" hidden="1" customHeight="1">
      <c r="A96" s="37"/>
      <c r="B96" s="45" t="s">
        <v>178</v>
      </c>
      <c r="C96" s="410">
        <v>8031.518</v>
      </c>
      <c r="D96" s="410">
        <v>4240.0600000000004</v>
      </c>
      <c r="E96" s="410">
        <v>3791.4580000000001</v>
      </c>
      <c r="F96" s="410">
        <v>955.51499999999999</v>
      </c>
      <c r="G96" s="410">
        <v>489.44200000000001</v>
      </c>
      <c r="H96" s="410">
        <v>466.07400000000001</v>
      </c>
      <c r="I96" s="43"/>
    </row>
    <row r="97" spans="1:9" ht="11.25" hidden="1" customHeight="1">
      <c r="A97" s="37"/>
      <c r="B97" s="45" t="s">
        <v>179</v>
      </c>
      <c r="C97" s="410">
        <v>8047.915</v>
      </c>
      <c r="D97" s="410">
        <v>4164.3059999999996</v>
      </c>
      <c r="E97" s="410">
        <v>3883.6089999999999</v>
      </c>
      <c r="F97" s="410">
        <v>945.226</v>
      </c>
      <c r="G97" s="410">
        <v>468.64800000000002</v>
      </c>
      <c r="H97" s="410">
        <v>476.57799999999997</v>
      </c>
      <c r="I97" s="43"/>
    </row>
    <row r="98" spans="1:9" ht="11.25" hidden="1" customHeight="1">
      <c r="A98" s="37"/>
      <c r="B98" s="45" t="s">
        <v>180</v>
      </c>
      <c r="C98" s="410">
        <v>8399.5669999999991</v>
      </c>
      <c r="D98" s="410">
        <v>4452.8389999999999</v>
      </c>
      <c r="E98" s="410">
        <v>3946.7280000000001</v>
      </c>
      <c r="F98" s="410">
        <v>973.75599999999997</v>
      </c>
      <c r="G98" s="410">
        <v>493.13499999999999</v>
      </c>
      <c r="H98" s="410">
        <v>480.62099999999998</v>
      </c>
      <c r="I98" s="43"/>
    </row>
    <row r="99" spans="1:9" ht="11.25" hidden="1" customHeight="1">
      <c r="A99" s="37"/>
      <c r="B99" s="45" t="s">
        <v>181</v>
      </c>
      <c r="C99" s="410">
        <v>8440.0400000000009</v>
      </c>
      <c r="D99" s="410">
        <v>4488.7870000000003</v>
      </c>
      <c r="E99" s="410">
        <v>3951.2530000000002</v>
      </c>
      <c r="F99" s="410">
        <v>977.02599999999995</v>
      </c>
      <c r="G99" s="410">
        <v>941.13499999999999</v>
      </c>
      <c r="H99" s="410">
        <v>485.89100000000002</v>
      </c>
      <c r="I99" s="43"/>
    </row>
    <row r="100" spans="1:9" ht="11.25" hidden="1" customHeight="1">
      <c r="A100" s="37"/>
      <c r="B100" s="45" t="s">
        <v>182</v>
      </c>
      <c r="C100" s="410">
        <v>8278.8430000000008</v>
      </c>
      <c r="D100" s="410">
        <v>4445.3580000000002</v>
      </c>
      <c r="E100" s="410">
        <v>3833.4850000000001</v>
      </c>
      <c r="F100" s="410">
        <v>976.81299999999999</v>
      </c>
      <c r="G100" s="410">
        <v>493.048</v>
      </c>
      <c r="H100" s="410">
        <v>483.76600000000002</v>
      </c>
      <c r="I100" s="43"/>
    </row>
    <row r="101" spans="1:9" ht="11.25" hidden="1" customHeight="1">
      <c r="A101" s="37"/>
      <c r="B101" s="45" t="s">
        <v>183</v>
      </c>
      <c r="C101" s="410">
        <v>7991.9430000000002</v>
      </c>
      <c r="D101" s="410">
        <v>4187.4080000000004</v>
      </c>
      <c r="E101" s="410">
        <v>3804.5349999999999</v>
      </c>
      <c r="F101" s="410">
        <v>971.15300000000002</v>
      </c>
      <c r="G101" s="410">
        <v>468.17200000000003</v>
      </c>
      <c r="H101" s="410">
        <v>502.98099999999999</v>
      </c>
      <c r="I101" s="43"/>
    </row>
    <row r="102" spans="1:9" ht="11.25" hidden="1" customHeight="1">
      <c r="A102" s="37"/>
      <c r="B102" s="45" t="s">
        <v>184</v>
      </c>
      <c r="C102" s="410">
        <v>8259.2630000000008</v>
      </c>
      <c r="D102" s="410">
        <v>4328.8109999999997</v>
      </c>
      <c r="E102" s="410">
        <v>3930.4520000000002</v>
      </c>
      <c r="F102" s="410">
        <v>1023.12</v>
      </c>
      <c r="G102" s="410">
        <v>510.673</v>
      </c>
      <c r="H102" s="410">
        <v>512.44799999999998</v>
      </c>
      <c r="I102" s="43"/>
    </row>
    <row r="103" spans="1:9" ht="11.25" hidden="1" customHeight="1">
      <c r="A103" s="37"/>
      <c r="B103" s="45" t="s">
        <v>185</v>
      </c>
      <c r="C103" s="410">
        <v>8546.9539999999997</v>
      </c>
      <c r="D103" s="410">
        <v>4484.5739999999996</v>
      </c>
      <c r="E103" s="410">
        <v>4062.38</v>
      </c>
      <c r="F103" s="410">
        <v>1031.546</v>
      </c>
      <c r="G103" s="410">
        <v>515.74400000000003</v>
      </c>
      <c r="H103" s="410">
        <v>515.80200000000002</v>
      </c>
      <c r="I103" s="43"/>
    </row>
    <row r="104" spans="1:9" ht="11.25" hidden="1" customHeight="1">
      <c r="A104" s="37"/>
      <c r="B104" s="45" t="s">
        <v>186</v>
      </c>
      <c r="C104" s="410">
        <v>8188.0649999999996</v>
      </c>
      <c r="D104" s="410">
        <v>4353.116</v>
      </c>
      <c r="E104" s="410">
        <v>3834.9490000000001</v>
      </c>
      <c r="F104" s="410">
        <v>977.93299999999999</v>
      </c>
      <c r="G104" s="410">
        <v>489.31299999999999</v>
      </c>
      <c r="H104" s="410">
        <v>488.62</v>
      </c>
      <c r="I104" s="43"/>
    </row>
    <row r="105" spans="1:9" ht="11.25" hidden="1" customHeight="1">
      <c r="A105" s="37"/>
      <c r="B105" s="45" t="s">
        <v>187</v>
      </c>
      <c r="C105" s="410">
        <v>8402.1749999999993</v>
      </c>
      <c r="D105" s="410">
        <v>4590.567</v>
      </c>
      <c r="E105" s="410">
        <v>3811.6080000000002</v>
      </c>
      <c r="F105" s="410">
        <v>986.41</v>
      </c>
      <c r="G105" s="410">
        <v>495.99099999999999</v>
      </c>
      <c r="H105" s="410">
        <v>490.42</v>
      </c>
      <c r="I105" s="43"/>
    </row>
    <row r="106" spans="1:9" ht="6" hidden="1" customHeight="1">
      <c r="A106" s="37"/>
      <c r="B106" s="45"/>
      <c r="C106" s="43"/>
      <c r="D106" s="48"/>
      <c r="E106" s="48"/>
      <c r="F106" s="48"/>
      <c r="G106" s="48"/>
      <c r="H106" s="48"/>
      <c r="I106" s="43"/>
    </row>
    <row r="107" spans="1:9" ht="11.25" hidden="1" customHeight="1">
      <c r="A107" s="1202" t="s">
        <v>188</v>
      </c>
      <c r="B107" s="1203"/>
      <c r="C107" s="41">
        <f t="shared" ref="C107:H107" si="11">C94</f>
        <v>6947.6809999999996</v>
      </c>
      <c r="D107" s="41">
        <f t="shared" si="11"/>
        <v>3181.2449999999999</v>
      </c>
      <c r="E107" s="41">
        <f t="shared" si="11"/>
        <v>3766.4360000000001</v>
      </c>
      <c r="F107" s="41">
        <f t="shared" si="11"/>
        <v>971.38300000000004</v>
      </c>
      <c r="G107" s="41">
        <f t="shared" si="11"/>
        <v>453.11099999999999</v>
      </c>
      <c r="H107" s="41">
        <f t="shared" si="11"/>
        <v>518.27200000000005</v>
      </c>
      <c r="I107" s="43"/>
    </row>
    <row r="108" spans="1:9" ht="11.25" hidden="1" customHeight="1">
      <c r="A108" s="1202" t="s">
        <v>189</v>
      </c>
      <c r="B108" s="1203"/>
      <c r="C108" s="41">
        <f>SUM(C$94:C95)</f>
        <v>14293.606</v>
      </c>
      <c r="D108" s="41">
        <f>SUM(D$94:D95)</f>
        <v>6833.5450000000001</v>
      </c>
      <c r="E108" s="41">
        <f>SUM(E$94:E95)</f>
        <v>7460.0879999999997</v>
      </c>
      <c r="F108" s="41">
        <f>SUM(F$94:F95)</f>
        <v>1944.3430000000001</v>
      </c>
      <c r="G108" s="41">
        <f>SUM(G$94:G95)</f>
        <v>935.39599999999996</v>
      </c>
      <c r="H108" s="41">
        <f>SUM(H$94:H95)</f>
        <v>1008.9470000000001</v>
      </c>
      <c r="I108" s="43"/>
    </row>
    <row r="109" spans="1:9" ht="11.25" hidden="1" customHeight="1">
      <c r="A109" s="1202" t="s">
        <v>190</v>
      </c>
      <c r="B109" s="1203"/>
      <c r="C109" s="41">
        <f>SUM(C$94:C96)</f>
        <v>22325.124</v>
      </c>
      <c r="D109" s="41">
        <f>SUM(D$94:D96)</f>
        <v>11073.605</v>
      </c>
      <c r="E109" s="41">
        <f>SUM(E$94:E96)</f>
        <v>11251.546</v>
      </c>
      <c r="F109" s="41">
        <f>SUM(F$94:F96)</f>
        <v>2899.8580000000002</v>
      </c>
      <c r="G109" s="41">
        <f>SUM(G$94:G96)</f>
        <v>1424.838</v>
      </c>
      <c r="H109" s="41">
        <f>SUM(H$94:H96)</f>
        <v>1475.0210000000002</v>
      </c>
      <c r="I109" s="43"/>
    </row>
    <row r="110" spans="1:9" ht="11.25" hidden="1" customHeight="1">
      <c r="A110" s="1202" t="s">
        <v>191</v>
      </c>
      <c r="B110" s="1203"/>
      <c r="C110" s="41">
        <f>SUM(C$94:C97)</f>
        <v>30373.039000000001</v>
      </c>
      <c r="D110" s="41">
        <f>SUM(D$94:D97)</f>
        <v>15237.911</v>
      </c>
      <c r="E110" s="41">
        <f>SUM(E$94:E97)</f>
        <v>15135.155000000001</v>
      </c>
      <c r="F110" s="41">
        <f>SUM(F$94:F97)</f>
        <v>3845.0840000000003</v>
      </c>
      <c r="G110" s="41">
        <f>SUM(G$94:G97)</f>
        <v>1893.4859999999999</v>
      </c>
      <c r="H110" s="41">
        <f>SUM(H$94:H97)</f>
        <v>1951.5990000000002</v>
      </c>
      <c r="I110" s="43"/>
    </row>
    <row r="111" spans="1:9" ht="11.25" hidden="1" customHeight="1">
      <c r="A111" s="1202" t="s">
        <v>192</v>
      </c>
      <c r="B111" s="1203"/>
      <c r="C111" s="41">
        <f>SUM(C$94:C98)</f>
        <v>38772.606</v>
      </c>
      <c r="D111" s="41">
        <f>SUM(D$94:D98)</f>
        <v>19690.75</v>
      </c>
      <c r="E111" s="41">
        <f>SUM(E$94:E98)</f>
        <v>19081.883000000002</v>
      </c>
      <c r="F111" s="41">
        <f>SUM(F$94:F98)</f>
        <v>4818.84</v>
      </c>
      <c r="G111" s="41">
        <f>SUM(G$94:G98)</f>
        <v>2386.6210000000001</v>
      </c>
      <c r="H111" s="41">
        <f>SUM(H$94:H98)</f>
        <v>2432.2200000000003</v>
      </c>
      <c r="I111" s="43"/>
    </row>
    <row r="112" spans="1:9" ht="11.25" hidden="1" customHeight="1">
      <c r="A112" s="1202" t="s">
        <v>193</v>
      </c>
      <c r="B112" s="1203"/>
      <c r="C112" s="41">
        <f>SUM(C$94:C99)</f>
        <v>47212.646000000001</v>
      </c>
      <c r="D112" s="41">
        <f>SUM(D$94:D99)</f>
        <v>24179.537</v>
      </c>
      <c r="E112" s="41">
        <f>SUM(E$94:E99)</f>
        <v>23033.136000000002</v>
      </c>
      <c r="F112" s="41">
        <f>SUM(F$94:F99)</f>
        <v>5795.866</v>
      </c>
      <c r="G112" s="41">
        <f>SUM(G$94:G99)</f>
        <v>3327.7560000000003</v>
      </c>
      <c r="H112" s="41">
        <f>SUM(H$94:H99)</f>
        <v>2918.1110000000003</v>
      </c>
      <c r="I112" s="43"/>
    </row>
    <row r="113" spans="1:9" ht="11.25" hidden="1" customHeight="1">
      <c r="A113" s="1202" t="s">
        <v>194</v>
      </c>
      <c r="B113" s="1203"/>
      <c r="C113" s="41">
        <f>SUM(C$94:C100)</f>
        <v>55491.489000000001</v>
      </c>
      <c r="D113" s="41">
        <f>SUM(D$94:D100)</f>
        <v>28624.895</v>
      </c>
      <c r="E113" s="41">
        <f>SUM(E$94:E100)</f>
        <v>26866.621000000003</v>
      </c>
      <c r="F113" s="41">
        <f>SUM(F$94:F100)</f>
        <v>6772.6790000000001</v>
      </c>
      <c r="G113" s="41">
        <f>SUM(G$94:G100)</f>
        <v>3820.8040000000001</v>
      </c>
      <c r="H113" s="41">
        <f>SUM(H$94:H100)</f>
        <v>3401.8770000000004</v>
      </c>
      <c r="I113" s="43"/>
    </row>
    <row r="114" spans="1:9" ht="11.25" hidden="1" customHeight="1">
      <c r="A114" s="1202" t="s">
        <v>195</v>
      </c>
      <c r="B114" s="1203"/>
      <c r="C114" s="41">
        <f>SUM(C$94:C101)</f>
        <v>63483.432000000001</v>
      </c>
      <c r="D114" s="41">
        <f>SUM(D$94:D101)</f>
        <v>32812.303</v>
      </c>
      <c r="E114" s="41">
        <f>SUM(E$94:E101)</f>
        <v>30671.156000000003</v>
      </c>
      <c r="F114" s="41">
        <f>SUM(F$94:F101)</f>
        <v>7743.8320000000003</v>
      </c>
      <c r="G114" s="41">
        <f>SUM(G$94:G101)</f>
        <v>4288.9760000000006</v>
      </c>
      <c r="H114" s="41">
        <f>SUM(H$94:H101)</f>
        <v>3904.8580000000002</v>
      </c>
      <c r="I114" s="43"/>
    </row>
    <row r="115" spans="1:9" ht="11.25" hidden="1" customHeight="1">
      <c r="A115" s="1202" t="s">
        <v>196</v>
      </c>
      <c r="B115" s="1203"/>
      <c r="C115" s="41">
        <f>SUM(C$94:C102)</f>
        <v>71742.695000000007</v>
      </c>
      <c r="D115" s="41">
        <f>SUM(D$94:D102)</f>
        <v>37141.114000000001</v>
      </c>
      <c r="E115" s="41">
        <f>SUM(E$94:E102)</f>
        <v>34601.608</v>
      </c>
      <c r="F115" s="41">
        <f>SUM(F$94:F102)</f>
        <v>8766.9520000000011</v>
      </c>
      <c r="G115" s="41">
        <f>SUM(G$94:G102)</f>
        <v>4799.6490000000003</v>
      </c>
      <c r="H115" s="41">
        <f>SUM(H$94:H102)</f>
        <v>4417.3060000000005</v>
      </c>
      <c r="I115" s="43"/>
    </row>
    <row r="116" spans="1:9" ht="11.25" hidden="1" customHeight="1">
      <c r="A116" s="1202" t="s">
        <v>197</v>
      </c>
      <c r="B116" s="1203"/>
      <c r="C116" s="41">
        <f>SUM(C$94:C103)</f>
        <v>80289.649000000005</v>
      </c>
      <c r="D116" s="41">
        <f>SUM(D$94:D103)</f>
        <v>41625.688000000002</v>
      </c>
      <c r="E116" s="41">
        <f>SUM(E$94:E103)</f>
        <v>38663.987999999998</v>
      </c>
      <c r="F116" s="41">
        <f>SUM(F$94:F103)</f>
        <v>9798.4980000000014</v>
      </c>
      <c r="G116" s="41">
        <f>SUM(G$94:G103)</f>
        <v>5315.393</v>
      </c>
      <c r="H116" s="41">
        <f>SUM(H$94:H103)</f>
        <v>4933.1080000000002</v>
      </c>
      <c r="I116" s="43"/>
    </row>
    <row r="117" spans="1:9" ht="11.25" hidden="1" customHeight="1">
      <c r="A117" s="1202" t="s">
        <v>198</v>
      </c>
      <c r="B117" s="1203"/>
      <c r="C117" s="41">
        <f>SUM(C$94:C104)</f>
        <v>88477.714000000007</v>
      </c>
      <c r="D117" s="41">
        <f>SUM(D$94:D104)</f>
        <v>45978.804000000004</v>
      </c>
      <c r="E117" s="41">
        <f>SUM(E$94:E104)</f>
        <v>42498.936999999998</v>
      </c>
      <c r="F117" s="41">
        <f>SUM(F$94:F104)</f>
        <v>10776.431</v>
      </c>
      <c r="G117" s="41">
        <f>SUM(G$94:G104)</f>
        <v>5804.7060000000001</v>
      </c>
      <c r="H117" s="41">
        <f>SUM(H$94:H104)</f>
        <v>5421.7280000000001</v>
      </c>
      <c r="I117" s="43"/>
    </row>
    <row r="118" spans="1:9" ht="11.25" hidden="1" customHeight="1">
      <c r="A118" s="1202" t="s">
        <v>199</v>
      </c>
      <c r="B118" s="1203"/>
      <c r="C118" s="41">
        <f>SUM(C$94:C105)</f>
        <v>96879.88900000001</v>
      </c>
      <c r="D118" s="41">
        <f>SUM(D$94:D105)</f>
        <v>50569.371000000006</v>
      </c>
      <c r="E118" s="41">
        <f>SUM(E$94:E105)</f>
        <v>46310.544999999998</v>
      </c>
      <c r="F118" s="41">
        <f>SUM(F$94:F105)</f>
        <v>11762.841</v>
      </c>
      <c r="G118" s="41">
        <f>SUM(G$94:G105)</f>
        <v>6300.6970000000001</v>
      </c>
      <c r="H118" s="41">
        <f>SUM(H$94:H105)</f>
        <v>5912.1480000000001</v>
      </c>
      <c r="I118" s="43"/>
    </row>
    <row r="119" spans="1:9" ht="11.25" hidden="1" customHeight="1">
      <c r="A119" s="50"/>
      <c r="B119" s="51"/>
      <c r="C119" s="43"/>
      <c r="D119" s="43"/>
      <c r="E119" s="43"/>
      <c r="F119" s="43"/>
      <c r="G119" s="43"/>
      <c r="H119" s="43"/>
      <c r="I119" s="43"/>
    </row>
    <row r="120" spans="1:9" ht="11.25" hidden="1" customHeight="1">
      <c r="A120" s="497" t="s">
        <v>41</v>
      </c>
      <c r="B120" s="45"/>
      <c r="C120" s="43"/>
      <c r="D120" s="48"/>
      <c r="E120" s="48"/>
      <c r="F120" s="48"/>
      <c r="G120" s="48"/>
      <c r="H120" s="48"/>
      <c r="I120" s="43"/>
    </row>
    <row r="121" spans="1:9" ht="11.25" hidden="1" customHeight="1">
      <c r="A121" s="37"/>
      <c r="B121" s="45" t="s">
        <v>176</v>
      </c>
      <c r="C121" s="410">
        <v>7865.6620000000003</v>
      </c>
      <c r="D121" s="410">
        <v>3930.0239999999999</v>
      </c>
      <c r="E121" s="410">
        <v>3935.6379999999999</v>
      </c>
      <c r="F121" s="410">
        <v>949.26700000000005</v>
      </c>
      <c r="G121" s="410">
        <v>445.75900000000001</v>
      </c>
      <c r="H121" s="410">
        <v>503.50799999999998</v>
      </c>
      <c r="I121" s="43"/>
    </row>
    <row r="122" spans="1:9" ht="11.25" hidden="1" customHeight="1">
      <c r="A122" s="37"/>
      <c r="B122" s="45" t="s">
        <v>177</v>
      </c>
      <c r="C122" s="410">
        <v>7838.7709999999997</v>
      </c>
      <c r="D122" s="410">
        <v>4116.7520000000004</v>
      </c>
      <c r="E122" s="410">
        <v>3722.0189999999998</v>
      </c>
      <c r="F122" s="410">
        <v>937.33199999999999</v>
      </c>
      <c r="G122" s="410">
        <v>468.3</v>
      </c>
      <c r="H122" s="410">
        <v>469.03199999999998</v>
      </c>
      <c r="I122" s="43"/>
    </row>
    <row r="123" spans="1:9" ht="11.25" hidden="1" customHeight="1">
      <c r="A123" s="37"/>
      <c r="B123" s="45" t="s">
        <v>178</v>
      </c>
      <c r="C123" s="410">
        <v>8788.348</v>
      </c>
      <c r="D123" s="410">
        <v>4613.5789999999997</v>
      </c>
      <c r="E123" s="410">
        <v>4174.7690000000002</v>
      </c>
      <c r="F123" s="410">
        <v>1054.348</v>
      </c>
      <c r="G123" s="410">
        <v>529.61400000000003</v>
      </c>
      <c r="H123" s="410">
        <v>524.73400000000004</v>
      </c>
      <c r="I123" s="43"/>
    </row>
    <row r="124" spans="1:9" ht="11.25" hidden="1" customHeight="1">
      <c r="A124" s="37"/>
      <c r="B124" s="45" t="s">
        <v>179</v>
      </c>
      <c r="C124" s="410">
        <v>8901.1810000000005</v>
      </c>
      <c r="D124" s="410">
        <v>4703.9049999999997</v>
      </c>
      <c r="E124" s="410">
        <v>4197.2759999999998</v>
      </c>
      <c r="F124" s="410">
        <v>1053.604</v>
      </c>
      <c r="G124" s="410">
        <v>533.46</v>
      </c>
      <c r="H124" s="410">
        <v>520.14400000000001</v>
      </c>
      <c r="I124" s="43"/>
    </row>
    <row r="125" spans="1:9" ht="11.25" hidden="1" customHeight="1">
      <c r="A125" s="37"/>
      <c r="B125" s="45" t="s">
        <v>180</v>
      </c>
      <c r="C125" s="410">
        <v>9196.5910000000003</v>
      </c>
      <c r="D125" s="410">
        <v>4779.6509999999998</v>
      </c>
      <c r="E125" s="410">
        <v>4416.9399999999996</v>
      </c>
      <c r="F125" s="410">
        <v>1099.5530000000001</v>
      </c>
      <c r="G125" s="410">
        <v>547.53599999999994</v>
      </c>
      <c r="H125" s="410">
        <v>552.01700000000005</v>
      </c>
      <c r="I125" s="43"/>
    </row>
    <row r="126" spans="1:9" ht="11.25" hidden="1" customHeight="1">
      <c r="A126" s="37"/>
      <c r="B126" s="45" t="s">
        <v>181</v>
      </c>
      <c r="C126" s="410">
        <v>9014.1350000000002</v>
      </c>
      <c r="D126" s="410">
        <v>4776.2110000000002</v>
      </c>
      <c r="E126" s="410">
        <v>4237.924</v>
      </c>
      <c r="F126" s="410">
        <v>1070.585</v>
      </c>
      <c r="G126" s="410">
        <v>540.90499999999997</v>
      </c>
      <c r="H126" s="410">
        <v>529.67999999999995</v>
      </c>
      <c r="I126" s="43"/>
    </row>
    <row r="127" spans="1:9" ht="11.25" hidden="1" customHeight="1">
      <c r="A127" s="37"/>
      <c r="B127" s="45" t="s">
        <v>182</v>
      </c>
      <c r="C127" s="410">
        <v>9046.09</v>
      </c>
      <c r="D127" s="410">
        <v>4772.6270000000004</v>
      </c>
      <c r="E127" s="410">
        <v>4273.4629999999997</v>
      </c>
      <c r="F127" s="410">
        <v>1124.145</v>
      </c>
      <c r="G127" s="410">
        <v>563.44399999999996</v>
      </c>
      <c r="H127" s="410">
        <v>560.702</v>
      </c>
      <c r="I127" s="43"/>
    </row>
    <row r="128" spans="1:9" ht="11.25" hidden="1" customHeight="1">
      <c r="A128" s="37"/>
      <c r="B128" s="45" t="s">
        <v>183</v>
      </c>
      <c r="C128" s="410">
        <v>8955</v>
      </c>
      <c r="D128" s="410">
        <v>4554.2960000000003</v>
      </c>
      <c r="E128" s="410">
        <v>4400.7039999999997</v>
      </c>
      <c r="F128" s="410">
        <v>1158.991</v>
      </c>
      <c r="G128" s="410">
        <v>569.70000000000005</v>
      </c>
      <c r="H128" s="410">
        <v>589.29100000000005</v>
      </c>
      <c r="I128" s="43"/>
    </row>
    <row r="129" spans="1:9" ht="11.25" hidden="1" customHeight="1">
      <c r="A129" s="37"/>
      <c r="B129" s="51" t="s">
        <v>184</v>
      </c>
      <c r="C129" s="410">
        <v>8990.6880000000001</v>
      </c>
      <c r="D129" s="410">
        <v>4648.741</v>
      </c>
      <c r="E129" s="410">
        <v>4341.9470000000001</v>
      </c>
      <c r="F129" s="410">
        <v>1165.865</v>
      </c>
      <c r="G129" s="410">
        <v>582.13</v>
      </c>
      <c r="H129" s="410">
        <v>583.73500000000001</v>
      </c>
      <c r="I129" s="43"/>
    </row>
    <row r="130" spans="1:9" ht="11.25" hidden="1" customHeight="1">
      <c r="A130" s="37"/>
      <c r="B130" s="45" t="s">
        <v>185</v>
      </c>
      <c r="C130" s="410">
        <v>9639.9240000000009</v>
      </c>
      <c r="D130" s="410">
        <v>4991.8860000000004</v>
      </c>
      <c r="E130" s="410">
        <v>4648.0379999999996</v>
      </c>
      <c r="F130" s="410">
        <v>1190.787</v>
      </c>
      <c r="G130" s="410">
        <v>602.995</v>
      </c>
      <c r="H130" s="410">
        <v>587.79100000000005</v>
      </c>
      <c r="I130" s="43"/>
    </row>
    <row r="131" spans="1:9" ht="11.25" hidden="1" customHeight="1">
      <c r="A131" s="37"/>
      <c r="B131" s="45" t="s">
        <v>186</v>
      </c>
      <c r="C131" s="410">
        <v>9037.7150000000001</v>
      </c>
      <c r="D131" s="410">
        <v>4789.723</v>
      </c>
      <c r="E131" s="410">
        <v>4247.9920000000002</v>
      </c>
      <c r="F131" s="410">
        <v>1094.8510000000001</v>
      </c>
      <c r="G131" s="410">
        <v>556.29999999999995</v>
      </c>
      <c r="H131" s="410">
        <v>538.55100000000004</v>
      </c>
      <c r="I131" s="43"/>
    </row>
    <row r="132" spans="1:9" ht="11.25" hidden="1" customHeight="1">
      <c r="A132" s="37"/>
      <c r="B132" s="45" t="s">
        <v>187</v>
      </c>
      <c r="C132" s="410">
        <v>8587.3670000000002</v>
      </c>
      <c r="D132" s="410">
        <v>4402.0150000000003</v>
      </c>
      <c r="E132" s="410">
        <v>4185.3519999999999</v>
      </c>
      <c r="F132" s="410">
        <v>1051.732</v>
      </c>
      <c r="G132" s="410">
        <v>512.49</v>
      </c>
      <c r="H132" s="410">
        <v>539.24199999999996</v>
      </c>
      <c r="I132" s="43"/>
    </row>
    <row r="133" spans="1:9" ht="6" hidden="1" customHeight="1">
      <c r="A133" s="37"/>
      <c r="B133" s="45"/>
      <c r="C133" s="43"/>
      <c r="D133" s="48"/>
      <c r="E133" s="48"/>
      <c r="F133" s="48"/>
      <c r="G133" s="48"/>
      <c r="H133" s="48"/>
      <c r="I133" s="43"/>
    </row>
    <row r="134" spans="1:9" ht="11.25" hidden="1" customHeight="1">
      <c r="A134" s="1202" t="s">
        <v>188</v>
      </c>
      <c r="B134" s="1203"/>
      <c r="C134" s="41">
        <f t="shared" ref="C134:H134" si="12">C121</f>
        <v>7865.6620000000003</v>
      </c>
      <c r="D134" s="41">
        <f t="shared" si="12"/>
        <v>3930.0239999999999</v>
      </c>
      <c r="E134" s="41">
        <f t="shared" si="12"/>
        <v>3935.6379999999999</v>
      </c>
      <c r="F134" s="41">
        <f t="shared" si="12"/>
        <v>949.26700000000005</v>
      </c>
      <c r="G134" s="41">
        <f t="shared" si="12"/>
        <v>445.75900000000001</v>
      </c>
      <c r="H134" s="41">
        <f t="shared" si="12"/>
        <v>503.50799999999998</v>
      </c>
      <c r="I134" s="43"/>
    </row>
    <row r="135" spans="1:9" ht="11.25" hidden="1" customHeight="1">
      <c r="A135" s="1202" t="s">
        <v>189</v>
      </c>
      <c r="B135" s="1203"/>
      <c r="C135" s="41">
        <f>SUM(C$121:C122)</f>
        <v>15704.433000000001</v>
      </c>
      <c r="D135" s="41">
        <f>SUM(D$121:D122)</f>
        <v>8046.7759999999998</v>
      </c>
      <c r="E135" s="41">
        <f>SUM(E$121:E122)</f>
        <v>7657.6569999999992</v>
      </c>
      <c r="F135" s="41">
        <f>SUM(F$121:F122)</f>
        <v>1886.5990000000002</v>
      </c>
      <c r="G135" s="41">
        <f>SUM(G$121:G122)</f>
        <v>914.05899999999997</v>
      </c>
      <c r="H135" s="41">
        <f>SUM(H$121:H122)</f>
        <v>972.54</v>
      </c>
      <c r="I135" s="43"/>
    </row>
    <row r="136" spans="1:9" ht="11.25" hidden="1" customHeight="1">
      <c r="A136" s="1202" t="s">
        <v>190</v>
      </c>
      <c r="B136" s="1203"/>
      <c r="C136" s="41">
        <f>SUM(C$121:C123)</f>
        <v>24492.781000000003</v>
      </c>
      <c r="D136" s="41">
        <f>SUM(D$121:D123)</f>
        <v>12660.355</v>
      </c>
      <c r="E136" s="41">
        <f>SUM(E$121:E123)</f>
        <v>11832.425999999999</v>
      </c>
      <c r="F136" s="41">
        <f>SUM(F$121:F123)</f>
        <v>2940.9470000000001</v>
      </c>
      <c r="G136" s="41">
        <f>SUM(G$121:G123)</f>
        <v>1443.673</v>
      </c>
      <c r="H136" s="41">
        <f>SUM(H$121:H123)</f>
        <v>1497.2739999999999</v>
      </c>
      <c r="I136" s="43"/>
    </row>
    <row r="137" spans="1:9" ht="11.25" hidden="1" customHeight="1">
      <c r="A137" s="1202" t="s">
        <v>191</v>
      </c>
      <c r="B137" s="1203"/>
      <c r="C137" s="41">
        <f>SUM(C$121:C124)</f>
        <v>33393.962</v>
      </c>
      <c r="D137" s="41">
        <f>SUM(D$121:D124)</f>
        <v>17364.259999999998</v>
      </c>
      <c r="E137" s="41">
        <f>SUM(E$121:E124)</f>
        <v>16029.701999999999</v>
      </c>
      <c r="F137" s="41">
        <f>SUM(F$121:F124)</f>
        <v>3994.5510000000004</v>
      </c>
      <c r="G137" s="41">
        <f>SUM(G$121:G124)</f>
        <v>1977.133</v>
      </c>
      <c r="H137" s="41">
        <f>SUM(H$121:H124)</f>
        <v>2017.4179999999999</v>
      </c>
      <c r="I137" s="43"/>
    </row>
    <row r="138" spans="1:9" ht="11.25" hidden="1" customHeight="1">
      <c r="A138" s="1202" t="s">
        <v>192</v>
      </c>
      <c r="B138" s="1203"/>
      <c r="C138" s="41">
        <f>SUM(C$121:C125)</f>
        <v>42590.553</v>
      </c>
      <c r="D138" s="41">
        <f>SUM(D$121:D125)</f>
        <v>22143.911</v>
      </c>
      <c r="E138" s="41">
        <f>SUM(E$121:E125)</f>
        <v>20446.642</v>
      </c>
      <c r="F138" s="41">
        <f>SUM(F$121:F125)</f>
        <v>5094.1040000000003</v>
      </c>
      <c r="G138" s="41">
        <f>SUM(G$121:G125)</f>
        <v>2524.6689999999999</v>
      </c>
      <c r="H138" s="41">
        <f>SUM(H$121:H125)</f>
        <v>2569.4349999999999</v>
      </c>
      <c r="I138" s="43"/>
    </row>
    <row r="139" spans="1:9" ht="11.25" hidden="1" customHeight="1">
      <c r="A139" s="1202" t="s">
        <v>193</v>
      </c>
      <c r="B139" s="1203"/>
      <c r="C139" s="41">
        <f>SUM(C$121:C126)</f>
        <v>51604.688000000002</v>
      </c>
      <c r="D139" s="41">
        <f>SUM(D$121:D126)</f>
        <v>26920.121999999999</v>
      </c>
      <c r="E139" s="41">
        <f>SUM(E$121:E126)</f>
        <v>24684.565999999999</v>
      </c>
      <c r="F139" s="41">
        <f>SUM(F$121:F126)</f>
        <v>6164.6890000000003</v>
      </c>
      <c r="G139" s="41">
        <f>SUM(G$121:G126)</f>
        <v>3065.5739999999996</v>
      </c>
      <c r="H139" s="41">
        <f>SUM(H$121:H126)</f>
        <v>3099.1149999999998</v>
      </c>
      <c r="I139" s="43"/>
    </row>
    <row r="140" spans="1:9" ht="11.25" hidden="1" customHeight="1">
      <c r="A140" s="1202" t="s">
        <v>194</v>
      </c>
      <c r="B140" s="1203"/>
      <c r="C140" s="41">
        <f>SUM(C$121:C127)</f>
        <v>60650.778000000006</v>
      </c>
      <c r="D140" s="41">
        <f>SUM(D$121:D127)</f>
        <v>31692.749</v>
      </c>
      <c r="E140" s="41">
        <f>SUM(E$121:E127)</f>
        <v>28958.028999999999</v>
      </c>
      <c r="F140" s="41">
        <f>SUM(F$121:F127)</f>
        <v>7288.8340000000007</v>
      </c>
      <c r="G140" s="41">
        <f>SUM(G$121:G127)</f>
        <v>3629.0179999999996</v>
      </c>
      <c r="H140" s="41">
        <f>SUM(H$121:H127)</f>
        <v>3659.817</v>
      </c>
      <c r="I140" s="43"/>
    </row>
    <row r="141" spans="1:9" ht="11.25" hidden="1" customHeight="1">
      <c r="A141" s="1202" t="s">
        <v>195</v>
      </c>
      <c r="B141" s="1203"/>
      <c r="C141" s="41">
        <f>SUM(C$121:C128)</f>
        <v>69605.778000000006</v>
      </c>
      <c r="D141" s="41">
        <f>SUM(D$121:D128)</f>
        <v>36247.044999999998</v>
      </c>
      <c r="E141" s="41">
        <f>SUM(E$121:E128)</f>
        <v>33358.733</v>
      </c>
      <c r="F141" s="41">
        <f>SUM(F$121:F128)</f>
        <v>8447.8250000000007</v>
      </c>
      <c r="G141" s="41">
        <f>SUM(G$121:G128)</f>
        <v>4198.7179999999998</v>
      </c>
      <c r="H141" s="41">
        <f>SUM(H$121:H128)</f>
        <v>4249.1080000000002</v>
      </c>
      <c r="I141" s="43"/>
    </row>
    <row r="142" spans="1:9" ht="11.25" hidden="1" customHeight="1">
      <c r="A142" s="1202" t="s">
        <v>196</v>
      </c>
      <c r="B142" s="1203"/>
      <c r="C142" s="41">
        <f>SUM(C$121:C129)</f>
        <v>78596.466</v>
      </c>
      <c r="D142" s="41">
        <f>SUM(D$121:D129)</f>
        <v>40895.786</v>
      </c>
      <c r="E142" s="41">
        <f>SUM(E$121:E129)</f>
        <v>37700.68</v>
      </c>
      <c r="F142" s="41">
        <f>SUM(F$121:F129)</f>
        <v>9613.69</v>
      </c>
      <c r="G142" s="41">
        <f>SUM(G$121:G129)</f>
        <v>4780.848</v>
      </c>
      <c r="H142" s="41">
        <f>SUM(H$121:H129)</f>
        <v>4832.8429999999998</v>
      </c>
      <c r="I142" s="43"/>
    </row>
    <row r="143" spans="1:9" ht="11.25" hidden="1" customHeight="1">
      <c r="A143" s="1202" t="s">
        <v>197</v>
      </c>
      <c r="B143" s="1203"/>
      <c r="C143" s="41">
        <f>SUM(C$121:C130)</f>
        <v>88236.39</v>
      </c>
      <c r="D143" s="41">
        <f>SUM(D$121:D130)</f>
        <v>45887.671999999999</v>
      </c>
      <c r="E143" s="41">
        <f>SUM(E$121:E130)</f>
        <v>42348.718000000001</v>
      </c>
      <c r="F143" s="41">
        <f>SUM(F$121:F130)</f>
        <v>10804.477000000001</v>
      </c>
      <c r="G143" s="41">
        <f>SUM(G$121:G130)</f>
        <v>5383.8429999999998</v>
      </c>
      <c r="H143" s="41">
        <f>SUM(H$121:H130)</f>
        <v>5420.634</v>
      </c>
      <c r="I143" s="43"/>
    </row>
    <row r="144" spans="1:9" ht="11.25" hidden="1" customHeight="1">
      <c r="A144" s="1202" t="s">
        <v>198</v>
      </c>
      <c r="B144" s="1203"/>
      <c r="C144" s="41">
        <f>SUM(C$121:C131)</f>
        <v>97274.104999999996</v>
      </c>
      <c r="D144" s="41">
        <f>SUM(D$121:D131)</f>
        <v>50677.394999999997</v>
      </c>
      <c r="E144" s="41">
        <f>SUM(E$121:E131)</f>
        <v>46596.71</v>
      </c>
      <c r="F144" s="41">
        <f>SUM(F$121:F131)</f>
        <v>11899.328000000001</v>
      </c>
      <c r="G144" s="41">
        <f>SUM(G$121:G131)</f>
        <v>5940.143</v>
      </c>
      <c r="H144" s="41">
        <f>SUM(H$121:H131)</f>
        <v>5959.1850000000004</v>
      </c>
      <c r="I144" s="43"/>
    </row>
    <row r="145" spans="1:9" ht="11.25" hidden="1" customHeight="1">
      <c r="A145" s="1202" t="s">
        <v>199</v>
      </c>
      <c r="B145" s="1203"/>
      <c r="C145" s="41">
        <f>SUM(C$121:C132)</f>
        <v>105861.47199999999</v>
      </c>
      <c r="D145" s="41">
        <f>SUM(D$121:D132)</f>
        <v>55079.409999999996</v>
      </c>
      <c r="E145" s="41">
        <f>SUM(E$121:E132)</f>
        <v>50782.061999999998</v>
      </c>
      <c r="F145" s="41">
        <f>SUM(F$121:F132)</f>
        <v>12951.060000000001</v>
      </c>
      <c r="G145" s="41">
        <f>SUM(G$121:G132)</f>
        <v>6452.6329999999998</v>
      </c>
      <c r="H145" s="41">
        <f>SUM(H$121:H132)</f>
        <v>6498.4270000000006</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10">
        <v>9660.16</v>
      </c>
      <c r="D148" s="410">
        <v>4766.55</v>
      </c>
      <c r="E148" s="410">
        <v>4893.6099999999997</v>
      </c>
      <c r="F148" s="410">
        <v>1215.9380000000001</v>
      </c>
      <c r="G148" s="410">
        <v>594.76</v>
      </c>
      <c r="H148" s="410">
        <v>621.178</v>
      </c>
      <c r="I148" s="40"/>
    </row>
    <row r="149" spans="1:9" ht="11.25" hidden="1" customHeight="1">
      <c r="A149" s="37"/>
      <c r="B149" s="45" t="s">
        <v>177</v>
      </c>
      <c r="C149" s="410">
        <v>9227.1759999999995</v>
      </c>
      <c r="D149" s="410">
        <v>4676.4340000000002</v>
      </c>
      <c r="E149" s="410">
        <v>4550.7420000000002</v>
      </c>
      <c r="F149" s="410">
        <v>1162.835</v>
      </c>
      <c r="G149" s="410">
        <v>572.69799999999998</v>
      </c>
      <c r="H149" s="410">
        <v>590.13699999999994</v>
      </c>
      <c r="I149" s="40"/>
    </row>
    <row r="150" spans="1:9" ht="11.25" hidden="1" customHeight="1">
      <c r="A150" s="37"/>
      <c r="B150" s="45" t="s">
        <v>178</v>
      </c>
      <c r="C150" s="410">
        <v>9885.8060000000005</v>
      </c>
      <c r="D150" s="410">
        <v>5179.0290000000005</v>
      </c>
      <c r="E150" s="410">
        <v>4706.777</v>
      </c>
      <c r="F150" s="410">
        <v>1198.345</v>
      </c>
      <c r="G150" s="410">
        <v>605.97299999999996</v>
      </c>
      <c r="H150" s="410">
        <v>592.37199999999996</v>
      </c>
      <c r="I150" s="40"/>
    </row>
    <row r="151" spans="1:9" ht="11.25" hidden="1" customHeight="1">
      <c r="A151" s="37"/>
      <c r="B151" s="45" t="s">
        <v>179</v>
      </c>
      <c r="C151" s="410">
        <v>10469.764999999999</v>
      </c>
      <c r="D151" s="410">
        <v>5416.6490000000003</v>
      </c>
      <c r="E151" s="410">
        <v>5053.116</v>
      </c>
      <c r="F151" s="410">
        <v>1247.3119999999999</v>
      </c>
      <c r="G151" s="410">
        <v>627.4</v>
      </c>
      <c r="H151" s="410">
        <v>619.91099999999994</v>
      </c>
      <c r="I151" s="40"/>
    </row>
    <row r="152" spans="1:9" ht="11.25" hidden="1" customHeight="1">
      <c r="A152" s="37"/>
      <c r="B152" s="45" t="s">
        <v>180</v>
      </c>
      <c r="C152" s="49">
        <v>11199.796</v>
      </c>
      <c r="D152" s="43">
        <v>5498.9629999999997</v>
      </c>
      <c r="E152" s="41">
        <v>5700.8329999999996</v>
      </c>
      <c r="F152" s="43">
        <v>1364.7819999999999</v>
      </c>
      <c r="G152" s="43">
        <v>692.94799999999998</v>
      </c>
      <c r="H152" s="43">
        <v>671.83500000000004</v>
      </c>
      <c r="I152" s="40"/>
    </row>
    <row r="153" spans="1:9" ht="11.25" hidden="1" customHeight="1">
      <c r="A153" s="37"/>
      <c r="B153" s="45" t="s">
        <v>181</v>
      </c>
      <c r="C153" s="49">
        <v>10460.096</v>
      </c>
      <c r="D153" s="43">
        <v>5077.01</v>
      </c>
      <c r="E153" s="41">
        <v>5383.0860000000002</v>
      </c>
      <c r="F153" s="43">
        <v>1260.605</v>
      </c>
      <c r="G153" s="43">
        <v>624.12699999999995</v>
      </c>
      <c r="H153" s="43">
        <v>636.47799999999995</v>
      </c>
      <c r="I153" s="40"/>
    </row>
    <row r="154" spans="1:9" ht="11.25" hidden="1" customHeight="1">
      <c r="A154" s="37"/>
      <c r="B154" s="45" t="s">
        <v>182</v>
      </c>
      <c r="C154" s="49">
        <v>10836.598</v>
      </c>
      <c r="D154" s="43">
        <v>5306.8739999999998</v>
      </c>
      <c r="E154" s="41">
        <v>5529.7240000000002</v>
      </c>
      <c r="F154" s="43">
        <v>1307.5450000000001</v>
      </c>
      <c r="G154" s="43">
        <v>663.12699999999995</v>
      </c>
      <c r="H154" s="43">
        <v>644.41800000000001</v>
      </c>
      <c r="I154" s="43"/>
    </row>
    <row r="155" spans="1:9" ht="11.25" hidden="1" customHeight="1">
      <c r="A155" s="37"/>
      <c r="B155" s="45" t="s">
        <v>183</v>
      </c>
      <c r="C155" s="49">
        <v>10823.315000000001</v>
      </c>
      <c r="D155" s="43">
        <v>5506.0039999999999</v>
      </c>
      <c r="E155" s="41">
        <v>5317.3109999999997</v>
      </c>
      <c r="F155" s="43">
        <v>1331.0409999999999</v>
      </c>
      <c r="G155" s="43">
        <v>654.89700000000005</v>
      </c>
      <c r="H155" s="43">
        <v>676.14499999999998</v>
      </c>
      <c r="I155" s="43"/>
    </row>
    <row r="156" spans="1:9" ht="11.25" hidden="1" customHeight="1">
      <c r="A156" s="37"/>
      <c r="B156" s="45" t="s">
        <v>184</v>
      </c>
      <c r="C156" s="49">
        <f>SUM(D156:E156)</f>
        <v>10504.833999999999</v>
      </c>
      <c r="D156" s="410">
        <v>5151.027</v>
      </c>
      <c r="E156" s="410">
        <v>5353.8069999999998</v>
      </c>
      <c r="F156" s="49">
        <f>SUM(G156:H156)</f>
        <v>1286.414</v>
      </c>
      <c r="G156" s="410">
        <v>652.41099999999994</v>
      </c>
      <c r="H156" s="410">
        <v>634.00300000000004</v>
      </c>
      <c r="I156" s="43"/>
    </row>
    <row r="157" spans="1:9" ht="11.25" hidden="1" customHeight="1">
      <c r="A157" s="37"/>
      <c r="B157" s="45" t="s">
        <v>185</v>
      </c>
      <c r="C157" s="49">
        <v>11197.353999999999</v>
      </c>
      <c r="D157" s="43">
        <v>5845.9210000000003</v>
      </c>
      <c r="E157" s="41">
        <v>5351.433</v>
      </c>
      <c r="F157" s="49">
        <v>1331.0909999999999</v>
      </c>
      <c r="G157" s="43">
        <v>665.73</v>
      </c>
      <c r="H157" s="43">
        <v>665.36099999999999</v>
      </c>
      <c r="I157" s="40"/>
    </row>
    <row r="158" spans="1:9" ht="11.25" hidden="1" customHeight="1">
      <c r="A158" s="37"/>
      <c r="B158" s="45" t="s">
        <v>186</v>
      </c>
      <c r="C158" s="49">
        <v>10419.415999999999</v>
      </c>
      <c r="D158" s="43">
        <v>5529.1459999999997</v>
      </c>
      <c r="E158" s="41">
        <v>4890.2700000000004</v>
      </c>
      <c r="F158" s="49">
        <v>1241.221</v>
      </c>
      <c r="G158" s="43">
        <v>621.95799999999997</v>
      </c>
      <c r="H158" s="43">
        <v>619.26199999999994</v>
      </c>
      <c r="I158" s="43"/>
    </row>
    <row r="159" spans="1:9" ht="11.25" hidden="1" customHeight="1">
      <c r="A159" s="37"/>
      <c r="B159" s="45" t="s">
        <v>187</v>
      </c>
      <c r="C159" s="49">
        <f>SUM(D159:E159)</f>
        <v>10206.041000000001</v>
      </c>
      <c r="D159" s="43">
        <v>5556.0240000000003</v>
      </c>
      <c r="E159" s="41">
        <v>4650.0169999999998</v>
      </c>
      <c r="F159" s="49">
        <f>SUM(G159:H159)</f>
        <v>1191.6880000000001</v>
      </c>
      <c r="G159" s="43">
        <v>613.20600000000002</v>
      </c>
      <c r="H159" s="43">
        <v>578.48199999999997</v>
      </c>
      <c r="I159" s="40"/>
    </row>
    <row r="160" spans="1:9" ht="6" hidden="1" customHeight="1">
      <c r="A160" s="37"/>
      <c r="B160" s="45"/>
      <c r="C160" s="43"/>
      <c r="D160" s="43"/>
      <c r="E160" s="43"/>
      <c r="F160" s="43"/>
      <c r="G160" s="43"/>
      <c r="H160" s="43"/>
      <c r="I160" s="43"/>
    </row>
    <row r="161" spans="1:9" ht="11.25" hidden="1" customHeight="1">
      <c r="A161" s="1202" t="s">
        <v>188</v>
      </c>
      <c r="B161" s="1203"/>
      <c r="C161" s="49">
        <f t="shared" ref="C161:H161" si="13">C148</f>
        <v>9660.16</v>
      </c>
      <c r="D161" s="49">
        <f t="shared" si="13"/>
        <v>4766.55</v>
      </c>
      <c r="E161" s="49">
        <f t="shared" si="13"/>
        <v>4893.6099999999997</v>
      </c>
      <c r="F161" s="49">
        <f t="shared" si="13"/>
        <v>1215.9380000000001</v>
      </c>
      <c r="G161" s="49">
        <f t="shared" si="13"/>
        <v>594.76</v>
      </c>
      <c r="H161" s="49">
        <f t="shared" si="13"/>
        <v>621.178</v>
      </c>
      <c r="I161" s="43"/>
    </row>
    <row r="162" spans="1:9" ht="11.25" hidden="1" customHeight="1">
      <c r="A162" s="1202" t="s">
        <v>189</v>
      </c>
      <c r="B162" s="1203"/>
      <c r="C162" s="49">
        <f>SUM(C$148:C149)</f>
        <v>18887.335999999999</v>
      </c>
      <c r="D162" s="49">
        <f>SUM(D$148:D149)</f>
        <v>9442.9840000000004</v>
      </c>
      <c r="E162" s="49">
        <f>SUM(E$148:E149)</f>
        <v>9444.351999999999</v>
      </c>
      <c r="F162" s="49">
        <f>SUM(F$148:F149)</f>
        <v>2378.7730000000001</v>
      </c>
      <c r="G162" s="49">
        <f>SUM(G$148:G149)</f>
        <v>1167.4580000000001</v>
      </c>
      <c r="H162" s="49">
        <f>SUM(H$148:H149)</f>
        <v>1211.3150000000001</v>
      </c>
      <c r="I162" s="43"/>
    </row>
    <row r="163" spans="1:9" ht="11.25" hidden="1" customHeight="1">
      <c r="A163" s="1202" t="s">
        <v>190</v>
      </c>
      <c r="B163" s="1203"/>
      <c r="C163" s="49">
        <f>SUM(C$148:C150)</f>
        <v>28773.142</v>
      </c>
      <c r="D163" s="49">
        <f>SUM(D$148:D150)</f>
        <v>14622.013000000001</v>
      </c>
      <c r="E163" s="49">
        <f>SUM(E$148:E150)</f>
        <v>14151.128999999999</v>
      </c>
      <c r="F163" s="49">
        <f>SUM(F$148:F150)</f>
        <v>3577.1180000000004</v>
      </c>
      <c r="G163" s="49">
        <f>SUM(G$148:G150)</f>
        <v>1773.431</v>
      </c>
      <c r="H163" s="49">
        <f>SUM(H$148:H150)</f>
        <v>1803.6869999999999</v>
      </c>
      <c r="I163" s="43"/>
    </row>
    <row r="164" spans="1:9" ht="11.25" hidden="1" customHeight="1">
      <c r="A164" s="1202" t="s">
        <v>191</v>
      </c>
      <c r="B164" s="1203"/>
      <c r="C164" s="49">
        <f>SUM(C$148:C151)</f>
        <v>39242.906999999999</v>
      </c>
      <c r="D164" s="49">
        <f>SUM(D$148:D151)</f>
        <v>20038.662</v>
      </c>
      <c r="E164" s="49">
        <f>SUM(E$148:E151)</f>
        <v>19204.244999999999</v>
      </c>
      <c r="F164" s="49">
        <f>SUM(F$148:F151)</f>
        <v>4824.43</v>
      </c>
      <c r="G164" s="49">
        <f>SUM(G$148:G151)</f>
        <v>2400.8310000000001</v>
      </c>
      <c r="H164" s="49">
        <f>SUM(H$148:H151)</f>
        <v>2423.598</v>
      </c>
      <c r="I164" s="43"/>
    </row>
    <row r="165" spans="1:9" ht="11.25" hidden="1" customHeight="1">
      <c r="A165" s="1202" t="s">
        <v>192</v>
      </c>
      <c r="B165" s="1203"/>
      <c r="C165" s="49">
        <f>SUM(C$148:C152)</f>
        <v>50442.703000000001</v>
      </c>
      <c r="D165" s="49">
        <f>SUM(D$148:D152)</f>
        <v>25537.625</v>
      </c>
      <c r="E165" s="49">
        <f>SUM(E$148:E152)</f>
        <v>24905.077999999998</v>
      </c>
      <c r="F165" s="49">
        <f>SUM(F$148:F152)</f>
        <v>6189.2120000000004</v>
      </c>
      <c r="G165" s="49">
        <f>SUM(G$148:G152)</f>
        <v>3093.779</v>
      </c>
      <c r="H165" s="49">
        <f>SUM(H$148:H152)</f>
        <v>3095.433</v>
      </c>
      <c r="I165" s="43"/>
    </row>
    <row r="166" spans="1:9" ht="11.25" hidden="1" customHeight="1">
      <c r="A166" s="1202" t="s">
        <v>193</v>
      </c>
      <c r="B166" s="1203"/>
      <c r="C166" s="49">
        <f>SUM(C$148:C153)</f>
        <v>60902.798999999999</v>
      </c>
      <c r="D166" s="49">
        <f>SUM(D$148:D153)</f>
        <v>30614.635000000002</v>
      </c>
      <c r="E166" s="49">
        <f>SUM(E$148:E153)</f>
        <v>30288.163999999997</v>
      </c>
      <c r="F166" s="49">
        <f>SUM(F$148:F153)</f>
        <v>7449.8170000000009</v>
      </c>
      <c r="G166" s="49">
        <f>SUM(G$148:G153)</f>
        <v>3717.9059999999999</v>
      </c>
      <c r="H166" s="49">
        <f>SUM(H$148:H153)</f>
        <v>3731.9110000000001</v>
      </c>
      <c r="I166" s="43"/>
    </row>
    <row r="167" spans="1:9" ht="11.25" hidden="1" customHeight="1">
      <c r="A167" s="1202" t="s">
        <v>194</v>
      </c>
      <c r="B167" s="1203"/>
      <c r="C167" s="49">
        <f>SUM(C$148:C154)</f>
        <v>71739.396999999997</v>
      </c>
      <c r="D167" s="49">
        <f>SUM(D$148:D154)</f>
        <v>35921.509000000005</v>
      </c>
      <c r="E167" s="49">
        <f>SUM(E$148:E154)</f>
        <v>35817.887999999999</v>
      </c>
      <c r="F167" s="49">
        <f>SUM(F$148:F154)</f>
        <v>8757.362000000001</v>
      </c>
      <c r="G167" s="49">
        <f>SUM(G$148:G154)</f>
        <v>4381.0329999999994</v>
      </c>
      <c r="H167" s="49">
        <f>SUM(H$148:H154)</f>
        <v>4376.3289999999997</v>
      </c>
      <c r="I167" s="43"/>
    </row>
    <row r="168" spans="1:9" ht="11.25" hidden="1" customHeight="1">
      <c r="A168" s="1202" t="s">
        <v>195</v>
      </c>
      <c r="B168" s="1203"/>
      <c r="C168" s="49">
        <f>SUM(C$148:C155)</f>
        <v>82562.712</v>
      </c>
      <c r="D168" s="49">
        <f>SUM(D$148:D155)</f>
        <v>41427.513000000006</v>
      </c>
      <c r="E168" s="49">
        <f>SUM(E$148:E155)</f>
        <v>41135.199000000001</v>
      </c>
      <c r="F168" s="49">
        <f>SUM(F$148:F155)</f>
        <v>10088.403</v>
      </c>
      <c r="G168" s="49">
        <f>SUM(G$148:G155)</f>
        <v>5035.9299999999994</v>
      </c>
      <c r="H168" s="49">
        <f>SUM(H$148:H155)</f>
        <v>5052.4740000000002</v>
      </c>
      <c r="I168" s="43"/>
    </row>
    <row r="169" spans="1:9" ht="11.25" hidden="1" customHeight="1">
      <c r="A169" s="1202" t="s">
        <v>196</v>
      </c>
      <c r="B169" s="1203"/>
      <c r="C169" s="49">
        <f>SUM(C$148:C156)</f>
        <v>93067.546000000002</v>
      </c>
      <c r="D169" s="49">
        <f>SUM(D$148:D156)</f>
        <v>46578.540000000008</v>
      </c>
      <c r="E169" s="49">
        <f>SUM(E$148:E156)</f>
        <v>46489.006000000001</v>
      </c>
      <c r="F169" s="49">
        <f>SUM(F$148:F156)</f>
        <v>11374.817000000001</v>
      </c>
      <c r="G169" s="49">
        <f>SUM(G$148:G156)</f>
        <v>5688.3409999999994</v>
      </c>
      <c r="H169" s="49">
        <f>SUM(H$148:H156)</f>
        <v>5686.4769999999999</v>
      </c>
      <c r="I169" s="43"/>
    </row>
    <row r="170" spans="1:9" ht="11.25" hidden="1" customHeight="1">
      <c r="A170" s="1202" t="s">
        <v>197</v>
      </c>
      <c r="B170" s="1203"/>
      <c r="C170" s="49">
        <f>SUM(C$148:C157)</f>
        <v>104264.9</v>
      </c>
      <c r="D170" s="49">
        <f>SUM(D$148:D157)</f>
        <v>52424.46100000001</v>
      </c>
      <c r="E170" s="49">
        <f>SUM(E$148:E157)</f>
        <v>51840.438999999998</v>
      </c>
      <c r="F170" s="49">
        <f>SUM(F$148:F157)</f>
        <v>12705.908000000001</v>
      </c>
      <c r="G170" s="49">
        <f>SUM(G$148:G157)</f>
        <v>6354.0709999999999</v>
      </c>
      <c r="H170" s="49">
        <f>SUM(H$148:H157)</f>
        <v>6351.8379999999997</v>
      </c>
      <c r="I170" s="43"/>
    </row>
    <row r="171" spans="1:9" ht="11.25" hidden="1" customHeight="1">
      <c r="A171" s="1202" t="s">
        <v>198</v>
      </c>
      <c r="B171" s="1203"/>
      <c r="C171" s="49">
        <f>SUM(C$148:C158)</f>
        <v>114684.31599999999</v>
      </c>
      <c r="D171" s="49">
        <f>SUM(D$148:D158)</f>
        <v>57953.607000000011</v>
      </c>
      <c r="E171" s="49">
        <f>SUM(E$148:E158)</f>
        <v>56730.709000000003</v>
      </c>
      <c r="F171" s="49">
        <f>SUM(F$148:F158)</f>
        <v>13947.129000000001</v>
      </c>
      <c r="G171" s="49">
        <f>SUM(G$148:G158)</f>
        <v>6976.0289999999995</v>
      </c>
      <c r="H171" s="49">
        <f>SUM(H$148:H158)</f>
        <v>6971.0999999999995</v>
      </c>
      <c r="I171" s="43"/>
    </row>
    <row r="172" spans="1:9" ht="11.25" hidden="1" customHeight="1">
      <c r="A172" s="1202" t="s">
        <v>199</v>
      </c>
      <c r="B172" s="1203"/>
      <c r="C172" s="49">
        <f>SUM(C$148:C159)</f>
        <v>124890.35699999999</v>
      </c>
      <c r="D172" s="49">
        <f>SUM(D$148:D159)</f>
        <v>63509.631000000008</v>
      </c>
      <c r="E172" s="49">
        <f>SUM(E$148:E159)</f>
        <v>61380.726000000002</v>
      </c>
      <c r="F172" s="49">
        <f>SUM(F$148:F159)</f>
        <v>15138.817000000001</v>
      </c>
      <c r="G172" s="49">
        <f>SUM(G$148:G159)</f>
        <v>7589.2349999999997</v>
      </c>
      <c r="H172" s="49">
        <f>SUM(H$148:H159)</f>
        <v>7549.5819999999994</v>
      </c>
      <c r="I172" s="43"/>
    </row>
    <row r="173" spans="1:9" ht="11.25"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3">
        <v>11059.546</v>
      </c>
      <c r="D175" s="43">
        <v>5536.8289999999997</v>
      </c>
      <c r="E175" s="41">
        <v>5522.7169999999996</v>
      </c>
      <c r="F175" s="43">
        <v>1300.8420000000001</v>
      </c>
      <c r="G175" s="43">
        <v>617.70899999999995</v>
      </c>
      <c r="H175" s="43">
        <v>683.13300000000004</v>
      </c>
      <c r="I175" s="43"/>
    </row>
    <row r="176" spans="1:9" ht="11.25" hidden="1" customHeight="1">
      <c r="A176" s="37"/>
      <c r="B176" s="45" t="s">
        <v>177</v>
      </c>
      <c r="C176" s="43">
        <v>11092.375</v>
      </c>
      <c r="D176" s="43">
        <v>5837.27</v>
      </c>
      <c r="E176" s="41">
        <v>5255.1049999999996</v>
      </c>
      <c r="F176" s="43">
        <v>1294.4559999999999</v>
      </c>
      <c r="G176" s="43">
        <v>649.17600000000004</v>
      </c>
      <c r="H176" s="43">
        <v>645.28</v>
      </c>
      <c r="I176" s="43"/>
    </row>
    <row r="177" spans="1:9" ht="11.25" hidden="1" customHeight="1">
      <c r="A177" s="37"/>
      <c r="B177" s="45" t="s">
        <v>178</v>
      </c>
      <c r="C177" s="43">
        <v>10864.638000000001</v>
      </c>
      <c r="D177" s="43">
        <v>5719.8410000000003</v>
      </c>
      <c r="E177" s="41">
        <v>5144.7969999999996</v>
      </c>
      <c r="F177" s="43">
        <v>1265.0940000000001</v>
      </c>
      <c r="G177" s="43">
        <v>629.60400000000004</v>
      </c>
      <c r="H177" s="43">
        <v>635.49</v>
      </c>
      <c r="I177" s="43"/>
    </row>
    <row r="178" spans="1:9" ht="11.25" hidden="1" customHeight="1">
      <c r="A178" s="37"/>
      <c r="B178" s="45" t="s">
        <v>179</v>
      </c>
      <c r="C178" s="43">
        <v>10696.698</v>
      </c>
      <c r="D178" s="43">
        <v>5598.8990000000003</v>
      </c>
      <c r="E178" s="41">
        <v>5097.799</v>
      </c>
      <c r="F178" s="43">
        <v>1262.1610000000001</v>
      </c>
      <c r="G178" s="43">
        <v>635.971</v>
      </c>
      <c r="H178" s="43">
        <v>626.19000000000005</v>
      </c>
      <c r="I178" s="43"/>
    </row>
    <row r="179" spans="1:9" ht="11.25" hidden="1" customHeight="1">
      <c r="A179" s="37"/>
      <c r="B179" s="45" t="s">
        <v>180</v>
      </c>
      <c r="C179" s="43">
        <v>11070.692999999999</v>
      </c>
      <c r="D179" s="43">
        <v>5694.9390000000003</v>
      </c>
      <c r="E179" s="41">
        <v>5375.7539999999999</v>
      </c>
      <c r="F179" s="43">
        <v>1319.4</v>
      </c>
      <c r="G179" s="43">
        <v>650.37300000000005</v>
      </c>
      <c r="H179" s="43">
        <v>669.02700000000004</v>
      </c>
      <c r="I179" s="43"/>
    </row>
    <row r="180" spans="1:9" ht="11.25" hidden="1" customHeight="1">
      <c r="A180" s="37"/>
      <c r="B180" s="45" t="s">
        <v>181</v>
      </c>
      <c r="C180" s="43">
        <v>10757.485000000001</v>
      </c>
      <c r="D180" s="43">
        <v>5685.1440000000002</v>
      </c>
      <c r="E180" s="41">
        <v>5072.3410000000003</v>
      </c>
      <c r="F180" s="43">
        <v>1285.0219999999999</v>
      </c>
      <c r="G180" s="43">
        <v>643.33600000000001</v>
      </c>
      <c r="H180" s="43">
        <v>641.68600000000004</v>
      </c>
      <c r="I180" s="43"/>
    </row>
    <row r="181" spans="1:9" ht="11.25" hidden="1" customHeight="1">
      <c r="A181" s="37"/>
      <c r="B181" s="45" t="s">
        <v>182</v>
      </c>
      <c r="C181" s="43">
        <v>10946.887000000001</v>
      </c>
      <c r="D181" s="43">
        <v>5840.4809999999998</v>
      </c>
      <c r="E181" s="41">
        <v>5106.4059999999999</v>
      </c>
      <c r="F181" s="43">
        <v>1328.3720000000001</v>
      </c>
      <c r="G181" s="43">
        <v>653.83199999999999</v>
      </c>
      <c r="H181" s="43">
        <v>674.53899999999999</v>
      </c>
      <c r="I181" s="43"/>
    </row>
    <row r="182" spans="1:9" ht="11.25" hidden="1" customHeight="1">
      <c r="A182" s="1"/>
      <c r="B182" s="45" t="s">
        <v>183</v>
      </c>
      <c r="C182" s="43">
        <v>10540.123</v>
      </c>
      <c r="D182" s="43">
        <v>5652.4080000000004</v>
      </c>
      <c r="E182" s="41">
        <v>4887.7150000000001</v>
      </c>
      <c r="F182" s="43">
        <v>1302.8320000000001</v>
      </c>
      <c r="G182" s="43">
        <v>643.09</v>
      </c>
      <c r="H182" s="43">
        <v>659.74099999999999</v>
      </c>
      <c r="I182" s="43"/>
    </row>
    <row r="183" spans="1:9" ht="11.25" hidden="1" customHeight="1">
      <c r="A183" s="37"/>
      <c r="B183" s="45" t="s">
        <v>184</v>
      </c>
      <c r="C183" s="43">
        <v>10196.716</v>
      </c>
      <c r="D183" s="43">
        <v>5406.9269999999997</v>
      </c>
      <c r="E183" s="41">
        <v>4789.7889999999998</v>
      </c>
      <c r="F183" s="43">
        <v>1255.7260000000001</v>
      </c>
      <c r="G183" s="43">
        <v>617.00900000000001</v>
      </c>
      <c r="H183" s="43">
        <v>638.71600000000001</v>
      </c>
      <c r="I183" s="43"/>
    </row>
    <row r="184" spans="1:9" ht="11.25" hidden="1" customHeight="1">
      <c r="A184" s="37"/>
      <c r="B184" s="45" t="s">
        <v>185</v>
      </c>
      <c r="C184" s="43">
        <v>10521.525</v>
      </c>
      <c r="D184" s="43">
        <v>5602.299</v>
      </c>
      <c r="E184" s="43">
        <v>4919.2259999999997</v>
      </c>
      <c r="F184" s="43">
        <v>1298.7639999999999</v>
      </c>
      <c r="G184" s="43">
        <v>651.99599999999998</v>
      </c>
      <c r="H184" s="43">
        <v>646.76800000000003</v>
      </c>
      <c r="I184" s="43"/>
    </row>
    <row r="185" spans="1:9" ht="11.25" hidden="1" customHeight="1">
      <c r="A185" s="37"/>
      <c r="B185" s="45" t="s">
        <v>186</v>
      </c>
      <c r="C185" s="49">
        <v>9531.6689999999999</v>
      </c>
      <c r="D185" s="43">
        <v>5094.01</v>
      </c>
      <c r="E185" s="43">
        <v>4437.6589999999997</v>
      </c>
      <c r="F185" s="43">
        <v>1133.9469999999999</v>
      </c>
      <c r="G185" s="43">
        <v>564.79100000000005</v>
      </c>
      <c r="H185" s="43">
        <v>569.15599999999995</v>
      </c>
      <c r="I185" s="43"/>
    </row>
    <row r="186" spans="1:9" ht="11.25" hidden="1" customHeight="1">
      <c r="A186" s="37"/>
      <c r="B186" s="45" t="s">
        <v>187</v>
      </c>
      <c r="C186" s="49">
        <v>9677.0390000000007</v>
      </c>
      <c r="D186" s="43">
        <v>5299.6239999999998</v>
      </c>
      <c r="E186" s="41">
        <v>4377.415</v>
      </c>
      <c r="F186" s="43">
        <v>1150.7380000000001</v>
      </c>
      <c r="G186" s="43">
        <v>583.99300000000005</v>
      </c>
      <c r="H186" s="43">
        <v>566.74599999999998</v>
      </c>
      <c r="I186" s="43"/>
    </row>
    <row r="187" spans="1:9" ht="6" hidden="1" customHeight="1">
      <c r="A187" s="37"/>
      <c r="B187" s="45"/>
      <c r="C187" s="43"/>
      <c r="D187" s="48"/>
      <c r="E187" s="48"/>
      <c r="F187" s="48"/>
      <c r="G187" s="48"/>
      <c r="H187" s="48"/>
      <c r="I187" s="43"/>
    </row>
    <row r="188" spans="1:9" ht="11.25" hidden="1" customHeight="1">
      <c r="A188" s="1202" t="s">
        <v>188</v>
      </c>
      <c r="B188" s="1203"/>
      <c r="C188" s="49">
        <f t="shared" ref="C188:H188" si="14">C175</f>
        <v>11059.546</v>
      </c>
      <c r="D188" s="49">
        <f t="shared" si="14"/>
        <v>5536.8289999999997</v>
      </c>
      <c r="E188" s="49">
        <f t="shared" si="14"/>
        <v>5522.7169999999996</v>
      </c>
      <c r="F188" s="49">
        <f t="shared" si="14"/>
        <v>1300.8420000000001</v>
      </c>
      <c r="G188" s="49">
        <f t="shared" si="14"/>
        <v>617.70899999999995</v>
      </c>
      <c r="H188" s="49">
        <f t="shared" si="14"/>
        <v>683.13300000000004</v>
      </c>
      <c r="I188" s="43"/>
    </row>
    <row r="189" spans="1:9" ht="11.25" hidden="1" customHeight="1">
      <c r="A189" s="1202" t="s">
        <v>189</v>
      </c>
      <c r="B189" s="1203"/>
      <c r="C189" s="49">
        <f>SUM(C$175:C176)</f>
        <v>22151.921000000002</v>
      </c>
      <c r="D189" s="49">
        <f>SUM(D$175:D176)</f>
        <v>11374.099</v>
      </c>
      <c r="E189" s="49">
        <f>SUM(E$175:E176)</f>
        <v>10777.822</v>
      </c>
      <c r="F189" s="49">
        <f>SUM(F$175:F176)</f>
        <v>2595.2979999999998</v>
      </c>
      <c r="G189" s="49">
        <f>SUM(G$175:G176)</f>
        <v>1266.885</v>
      </c>
      <c r="H189" s="49">
        <f>SUM(H$175:H176)</f>
        <v>1328.413</v>
      </c>
      <c r="I189" s="43"/>
    </row>
    <row r="190" spans="1:9" ht="11.25" hidden="1" customHeight="1">
      <c r="A190" s="1202" t="s">
        <v>190</v>
      </c>
      <c r="B190" s="1203"/>
      <c r="C190" s="49">
        <f>SUM(C$175:C177)</f>
        <v>33016.559000000001</v>
      </c>
      <c r="D190" s="49">
        <f>SUM(D$175:D177)</f>
        <v>17093.940000000002</v>
      </c>
      <c r="E190" s="49">
        <f>SUM(E$175:E177)</f>
        <v>15922.618999999999</v>
      </c>
      <c r="F190" s="49">
        <f>SUM(F$175:F177)</f>
        <v>3860.3919999999998</v>
      </c>
      <c r="G190" s="49">
        <f>SUM(G$175:G177)</f>
        <v>1896.489</v>
      </c>
      <c r="H190" s="49">
        <f>SUM(H$175:H177)</f>
        <v>1963.903</v>
      </c>
      <c r="I190" s="43"/>
    </row>
    <row r="191" spans="1:9" ht="11.25" hidden="1" customHeight="1">
      <c r="A191" s="1202" t="s">
        <v>191</v>
      </c>
      <c r="B191" s="1203"/>
      <c r="C191" s="49">
        <f>SUM(C$175:C178)</f>
        <v>43713.256999999998</v>
      </c>
      <c r="D191" s="49">
        <f>SUM(D$175:D178)</f>
        <v>22692.839000000004</v>
      </c>
      <c r="E191" s="49">
        <f>SUM(E$175:E178)</f>
        <v>21020.417999999998</v>
      </c>
      <c r="F191" s="49">
        <f>SUM(F$175:F178)</f>
        <v>5122.5529999999999</v>
      </c>
      <c r="G191" s="49">
        <f>SUM(G$175:G178)</f>
        <v>2532.46</v>
      </c>
      <c r="H191" s="49">
        <f>SUM(H$175:H178)</f>
        <v>2590.0929999999998</v>
      </c>
      <c r="I191" s="43"/>
    </row>
    <row r="192" spans="1:9" ht="11.25" hidden="1" customHeight="1">
      <c r="A192" s="1202" t="s">
        <v>192</v>
      </c>
      <c r="B192" s="1203"/>
      <c r="C192" s="49">
        <f>SUM(C$175:C179)</f>
        <v>54783.95</v>
      </c>
      <c r="D192" s="49">
        <f>SUM(D$175:D179)</f>
        <v>28387.778000000006</v>
      </c>
      <c r="E192" s="49">
        <f>SUM(E$175:E179)</f>
        <v>26396.171999999999</v>
      </c>
      <c r="F192" s="49">
        <f>SUM(F$175:F179)</f>
        <v>6441.9529999999995</v>
      </c>
      <c r="G192" s="49">
        <f>SUM(G$175:G179)</f>
        <v>3182.8330000000001</v>
      </c>
      <c r="H192" s="49">
        <f>SUM(H$175:H179)</f>
        <v>3259.12</v>
      </c>
      <c r="I192" s="43"/>
    </row>
    <row r="193" spans="1:9" ht="11.25" hidden="1" customHeight="1">
      <c r="A193" s="1202" t="s">
        <v>193</v>
      </c>
      <c r="B193" s="1203"/>
      <c r="C193" s="49">
        <f>SUM(C$175:C180)</f>
        <v>65541.434999999998</v>
      </c>
      <c r="D193" s="49">
        <f>SUM(D$175:D180)</f>
        <v>34072.922000000006</v>
      </c>
      <c r="E193" s="49">
        <f>SUM(E$175:E180)</f>
        <v>31468.512999999999</v>
      </c>
      <c r="F193" s="49">
        <f>SUM(F$175:F180)</f>
        <v>7726.9749999999995</v>
      </c>
      <c r="G193" s="49">
        <f>SUM(G$175:G180)</f>
        <v>3826.1689999999999</v>
      </c>
      <c r="H193" s="49">
        <f>SUM(H$175:H180)</f>
        <v>3900.806</v>
      </c>
      <c r="I193" s="43"/>
    </row>
    <row r="194" spans="1:9" ht="11.25" hidden="1" customHeight="1">
      <c r="A194" s="1202" t="s">
        <v>194</v>
      </c>
      <c r="B194" s="1203"/>
      <c r="C194" s="49">
        <f>SUM(C$175:C181)</f>
        <v>76488.322</v>
      </c>
      <c r="D194" s="49">
        <f>SUM(D$175:D181)</f>
        <v>39913.403000000006</v>
      </c>
      <c r="E194" s="49">
        <f>SUM(E$175:E181)</f>
        <v>36574.919000000002</v>
      </c>
      <c r="F194" s="49">
        <f>SUM(F$175:F181)</f>
        <v>9055.3469999999998</v>
      </c>
      <c r="G194" s="49">
        <f>SUM(G$175:G181)</f>
        <v>4480.0010000000002</v>
      </c>
      <c r="H194" s="49">
        <f>SUM(H$175:H181)</f>
        <v>4575.3450000000003</v>
      </c>
      <c r="I194" s="43"/>
    </row>
    <row r="195" spans="1:9" ht="11.25" hidden="1" customHeight="1">
      <c r="A195" s="1202" t="s">
        <v>195</v>
      </c>
      <c r="B195" s="1203"/>
      <c r="C195" s="49">
        <f>SUM(C$175:C182)</f>
        <v>87028.445000000007</v>
      </c>
      <c r="D195" s="49">
        <f>SUM(D$175:D182)</f>
        <v>45565.811000000009</v>
      </c>
      <c r="E195" s="49">
        <f>SUM(E$175:E182)</f>
        <v>41462.634000000005</v>
      </c>
      <c r="F195" s="49">
        <f>SUM(F$175:F182)</f>
        <v>10358.179</v>
      </c>
      <c r="G195" s="49">
        <f>SUM(G$175:G182)</f>
        <v>5123.0910000000003</v>
      </c>
      <c r="H195" s="49">
        <f>SUM(H$175:H182)</f>
        <v>5235.0860000000002</v>
      </c>
      <c r="I195" s="43"/>
    </row>
    <row r="196" spans="1:9" ht="11.25" hidden="1" customHeight="1">
      <c r="A196" s="1202" t="s">
        <v>196</v>
      </c>
      <c r="B196" s="1203"/>
      <c r="C196" s="49">
        <f>SUM(C$175:C183)</f>
        <v>97225.161000000007</v>
      </c>
      <c r="D196" s="49">
        <f>SUM(D$175:D183)</f>
        <v>50972.738000000012</v>
      </c>
      <c r="E196" s="49">
        <f>SUM(E$175:E183)</f>
        <v>46252.423000000003</v>
      </c>
      <c r="F196" s="49">
        <f>SUM(F$175:F183)</f>
        <v>11613.905000000001</v>
      </c>
      <c r="G196" s="49">
        <f>SUM(G$175:G183)</f>
        <v>5740.1</v>
      </c>
      <c r="H196" s="49">
        <f>SUM(H$175:H183)</f>
        <v>5873.8020000000006</v>
      </c>
      <c r="I196" s="43"/>
    </row>
    <row r="197" spans="1:9" ht="11.25" hidden="1" customHeight="1">
      <c r="A197" s="1202" t="s">
        <v>197</v>
      </c>
      <c r="B197" s="1203"/>
      <c r="C197" s="49">
        <f>SUM(C$175:C184)</f>
        <v>107746.686</v>
      </c>
      <c r="D197" s="49">
        <f>SUM(D$175:D184)</f>
        <v>56575.037000000011</v>
      </c>
      <c r="E197" s="49">
        <f>SUM(E$175:E184)</f>
        <v>51171.649000000005</v>
      </c>
      <c r="F197" s="49">
        <f>SUM(F$175:F184)</f>
        <v>12912.669</v>
      </c>
      <c r="G197" s="49">
        <f>SUM(G$175:G184)</f>
        <v>6392.0960000000005</v>
      </c>
      <c r="H197" s="49">
        <f>SUM(H$175:H184)</f>
        <v>6520.5700000000006</v>
      </c>
      <c r="I197" s="43"/>
    </row>
    <row r="198" spans="1:9" ht="11.25" hidden="1" customHeight="1">
      <c r="A198" s="1202" t="s">
        <v>198</v>
      </c>
      <c r="B198" s="1203"/>
      <c r="C198" s="49">
        <f>SUM(C$175:C185)</f>
        <v>117278.355</v>
      </c>
      <c r="D198" s="49">
        <f>SUM(D$175:D185)</f>
        <v>61669.047000000013</v>
      </c>
      <c r="E198" s="49">
        <f>SUM(E$175:E185)</f>
        <v>55609.308000000005</v>
      </c>
      <c r="F198" s="49">
        <f>SUM(F$175:F185)</f>
        <v>14046.616</v>
      </c>
      <c r="G198" s="49">
        <f>SUM(G$175:G185)</f>
        <v>6956.8870000000006</v>
      </c>
      <c r="H198" s="49">
        <f>SUM(H$175:H185)</f>
        <v>7089.7260000000006</v>
      </c>
      <c r="I198" s="43"/>
    </row>
    <row r="199" spans="1:9" ht="11.25" hidden="1" customHeight="1">
      <c r="A199" s="1202" t="s">
        <v>199</v>
      </c>
      <c r="B199" s="1203"/>
      <c r="C199" s="49">
        <f>SUM(C$175:C186)</f>
        <v>126955.394</v>
      </c>
      <c r="D199" s="49">
        <f>SUM(D$175:D186)</f>
        <v>66968.671000000017</v>
      </c>
      <c r="E199" s="49">
        <f>SUM(E$175:E186)</f>
        <v>59986.723000000005</v>
      </c>
      <c r="F199" s="49">
        <f>SUM(F$175:F186)</f>
        <v>15197.353999999999</v>
      </c>
      <c r="G199" s="49">
        <f>SUM(G$175:G186)</f>
        <v>7540.880000000001</v>
      </c>
      <c r="H199" s="49">
        <f>SUM(H$175:H186)</f>
        <v>7656.4720000000007</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533">
        <v>10106.9</v>
      </c>
      <c r="D202" s="533">
        <v>5024.8230000000003</v>
      </c>
      <c r="E202" s="533">
        <v>5082.0770000000002</v>
      </c>
      <c r="F202" s="533">
        <v>1201.287</v>
      </c>
      <c r="G202" s="533">
        <v>570.85299999999995</v>
      </c>
      <c r="H202" s="533">
        <v>630.43499999999995</v>
      </c>
      <c r="I202" s="43"/>
    </row>
    <row r="203" spans="1:9" ht="11.25" hidden="1" customHeight="1">
      <c r="A203" s="37"/>
      <c r="B203" s="45" t="s">
        <v>177</v>
      </c>
      <c r="C203" s="533">
        <v>10235.19</v>
      </c>
      <c r="D203" s="533">
        <v>5472.9849999999997</v>
      </c>
      <c r="E203" s="533">
        <v>4762.2049999999999</v>
      </c>
      <c r="F203" s="533">
        <v>1218.009</v>
      </c>
      <c r="G203" s="533">
        <v>611.55200000000002</v>
      </c>
      <c r="H203" s="533">
        <v>606.45699999999999</v>
      </c>
      <c r="I203" s="43"/>
    </row>
    <row r="204" spans="1:9" ht="11.25" hidden="1" customHeight="1">
      <c r="A204" s="37"/>
      <c r="B204" s="45" t="s">
        <v>178</v>
      </c>
      <c r="C204" s="622">
        <v>10472.858</v>
      </c>
      <c r="D204" s="622">
        <v>5612.2640000000001</v>
      </c>
      <c r="E204" s="622">
        <v>4860.5940000000001</v>
      </c>
      <c r="F204" s="622">
        <v>1242.6679999999999</v>
      </c>
      <c r="G204" s="622">
        <v>624.87599999999998</v>
      </c>
      <c r="H204" s="622">
        <v>617.79300000000001</v>
      </c>
      <c r="I204" s="43"/>
    </row>
    <row r="205" spans="1:9" ht="11.25" hidden="1" customHeight="1">
      <c r="A205" s="37"/>
      <c r="B205" s="45" t="s">
        <v>179</v>
      </c>
      <c r="C205" s="533">
        <v>11145.786</v>
      </c>
      <c r="D205" s="622">
        <v>5997.61</v>
      </c>
      <c r="E205" s="41">
        <v>5148.1760000000004</v>
      </c>
      <c r="F205" s="622">
        <v>1298.684</v>
      </c>
      <c r="G205" s="622">
        <v>657.59299999999996</v>
      </c>
      <c r="H205" s="622">
        <v>641.09100000000001</v>
      </c>
      <c r="I205" s="43"/>
    </row>
    <row r="206" spans="1:9" ht="11.25" hidden="1" customHeight="1">
      <c r="A206" s="37"/>
      <c r="B206" s="45" t="s">
        <v>180</v>
      </c>
      <c r="C206" s="533">
        <v>11083.383</v>
      </c>
      <c r="D206" s="622">
        <v>5779.5379999999996</v>
      </c>
      <c r="E206" s="41">
        <v>5303.8450000000003</v>
      </c>
      <c r="F206" s="622">
        <v>1310.021</v>
      </c>
      <c r="G206" s="622">
        <v>637.59699999999998</v>
      </c>
      <c r="H206" s="622">
        <v>672.42399999999998</v>
      </c>
      <c r="I206" s="43"/>
    </row>
    <row r="207" spans="1:9" ht="11.25" hidden="1" customHeight="1">
      <c r="A207" s="37"/>
      <c r="B207" s="45" t="s">
        <v>181</v>
      </c>
      <c r="C207" s="622">
        <v>10944.123</v>
      </c>
      <c r="D207" s="622">
        <v>5861.8289999999997</v>
      </c>
      <c r="E207" s="622">
        <v>5082.2939999999999</v>
      </c>
      <c r="F207" s="622">
        <v>1305.0640000000001</v>
      </c>
      <c r="G207" s="622">
        <v>656.88599999999997</v>
      </c>
      <c r="H207" s="622">
        <v>648.17700000000002</v>
      </c>
      <c r="I207" s="43"/>
    </row>
    <row r="208" spans="1:9" ht="11.25" hidden="1" customHeight="1">
      <c r="A208" s="37"/>
      <c r="B208" s="45" t="s">
        <v>182</v>
      </c>
      <c r="C208" s="622">
        <v>11429.289000000001</v>
      </c>
      <c r="D208" s="622">
        <v>6159.7359999999999</v>
      </c>
      <c r="E208" s="622">
        <v>5269.5529999999999</v>
      </c>
      <c r="F208" s="622">
        <v>1374.385</v>
      </c>
      <c r="G208" s="622">
        <v>690.82100000000003</v>
      </c>
      <c r="H208" s="622">
        <v>683.56500000000005</v>
      </c>
      <c r="I208" s="43"/>
    </row>
    <row r="209" spans="1:9" ht="11.25" hidden="1" customHeight="1">
      <c r="A209" s="37"/>
      <c r="B209" s="45" t="s">
        <v>183</v>
      </c>
      <c r="C209" s="622">
        <v>10797.996999999999</v>
      </c>
      <c r="D209" s="622">
        <v>5739.2709999999997</v>
      </c>
      <c r="E209" s="622">
        <v>5058.7259999999997</v>
      </c>
      <c r="F209" s="622">
        <v>1320.527</v>
      </c>
      <c r="G209" s="622">
        <v>654.08699999999999</v>
      </c>
      <c r="H209" s="622">
        <v>666.44</v>
      </c>
      <c r="I209" s="43"/>
    </row>
    <row r="210" spans="1:9" ht="11.25" customHeight="1">
      <c r="A210" s="37"/>
      <c r="B210" s="45" t="s">
        <v>184</v>
      </c>
      <c r="C210" s="622">
        <v>10703.387000000001</v>
      </c>
      <c r="D210" s="622">
        <v>5554.0379999999996</v>
      </c>
      <c r="E210" s="622">
        <v>5149.3490000000002</v>
      </c>
      <c r="F210" s="622">
        <v>1334.788</v>
      </c>
      <c r="G210" s="622">
        <v>643.20000000000005</v>
      </c>
      <c r="H210" s="622">
        <v>691.58799999999997</v>
      </c>
      <c r="I210" s="43"/>
    </row>
    <row r="211" spans="1:9" ht="11.25" customHeight="1">
      <c r="A211" s="37"/>
      <c r="B211" s="45" t="s">
        <v>185</v>
      </c>
      <c r="C211" s="622">
        <v>11005.664000000001</v>
      </c>
      <c r="D211" s="622">
        <v>5798.8339999999998</v>
      </c>
      <c r="E211" s="622">
        <v>5206.83</v>
      </c>
      <c r="F211" s="622">
        <v>1341.748</v>
      </c>
      <c r="G211" s="622">
        <v>663.66</v>
      </c>
      <c r="H211" s="622">
        <v>678.08799999999997</v>
      </c>
      <c r="I211" s="43"/>
    </row>
    <row r="212" spans="1:9" ht="11.25" customHeight="1">
      <c r="A212" s="37"/>
      <c r="B212" s="45" t="s">
        <v>186</v>
      </c>
      <c r="C212" s="622">
        <v>10790.891</v>
      </c>
      <c r="D212" s="622">
        <v>5803.92</v>
      </c>
      <c r="E212" s="622">
        <v>4986.9709999999995</v>
      </c>
      <c r="F212" s="622">
        <v>1280.2449999999999</v>
      </c>
      <c r="G212" s="622">
        <v>648.24300000000005</v>
      </c>
      <c r="H212" s="622">
        <v>632.00300000000004</v>
      </c>
      <c r="I212" s="43"/>
    </row>
    <row r="213" spans="1:9" ht="11.25" customHeight="1">
      <c r="A213" s="37"/>
      <c r="B213" s="45" t="s">
        <v>187</v>
      </c>
      <c r="C213" s="622">
        <v>9669.6830000000009</v>
      </c>
      <c r="D213" s="622">
        <v>5189.174</v>
      </c>
      <c r="E213" s="622">
        <v>4480.509</v>
      </c>
      <c r="F213" s="622">
        <v>1160.752</v>
      </c>
      <c r="G213" s="622">
        <v>590.32500000000005</v>
      </c>
      <c r="H213" s="622">
        <v>570.42700000000002</v>
      </c>
      <c r="I213" s="43"/>
    </row>
    <row r="214" spans="1:9" ht="8.1" customHeight="1">
      <c r="A214" s="37"/>
      <c r="B214" s="45"/>
      <c r="C214" s="43"/>
      <c r="D214" s="48"/>
      <c r="E214" s="48"/>
      <c r="F214" s="48"/>
      <c r="G214" s="48"/>
      <c r="H214" s="48"/>
      <c r="I214" s="43"/>
    </row>
    <row r="215" spans="1:9" ht="11.25" hidden="1" customHeight="1">
      <c r="A215" s="1202" t="s">
        <v>188</v>
      </c>
      <c r="B215" s="1203"/>
      <c r="C215" s="49">
        <f t="shared" ref="C215:H215" si="15">C202</f>
        <v>10106.9</v>
      </c>
      <c r="D215" s="49">
        <f t="shared" si="15"/>
        <v>5024.8230000000003</v>
      </c>
      <c r="E215" s="49">
        <f t="shared" si="15"/>
        <v>5082.0770000000002</v>
      </c>
      <c r="F215" s="49">
        <f t="shared" si="15"/>
        <v>1201.287</v>
      </c>
      <c r="G215" s="49">
        <f t="shared" si="15"/>
        <v>570.85299999999995</v>
      </c>
      <c r="H215" s="49">
        <f t="shared" si="15"/>
        <v>630.43499999999995</v>
      </c>
      <c r="I215" s="43"/>
    </row>
    <row r="216" spans="1:9" ht="11.25" hidden="1" customHeight="1">
      <c r="A216" s="1202" t="s">
        <v>189</v>
      </c>
      <c r="B216" s="1203"/>
      <c r="C216" s="49">
        <f>SUM(C$202:C203)</f>
        <v>20342.09</v>
      </c>
      <c r="D216" s="49">
        <f>SUM(D$202:D203)</f>
        <v>10497.808000000001</v>
      </c>
      <c r="E216" s="49">
        <f>SUM(E$202:E203)</f>
        <v>9844.2819999999992</v>
      </c>
      <c r="F216" s="49">
        <f>SUM(F$202:F203)</f>
        <v>2419.2960000000003</v>
      </c>
      <c r="G216" s="49">
        <f>SUM(G$202:G203)</f>
        <v>1182.405</v>
      </c>
      <c r="H216" s="49">
        <f>SUM(H$202:H203)</f>
        <v>1236.8919999999998</v>
      </c>
      <c r="I216" s="43"/>
    </row>
    <row r="217" spans="1:9" ht="11.25" hidden="1" customHeight="1">
      <c r="A217" s="1202" t="s">
        <v>190</v>
      </c>
      <c r="B217" s="1203"/>
      <c r="C217" s="49">
        <f>SUM(C$202:C204)</f>
        <v>30814.948</v>
      </c>
      <c r="D217" s="49">
        <f>SUM(D$202:D204)</f>
        <v>16110.072</v>
      </c>
      <c r="E217" s="49">
        <f>SUM(E$202:E204)</f>
        <v>14704.876</v>
      </c>
      <c r="F217" s="49">
        <f>SUM(F$202:F204)</f>
        <v>3661.9639999999999</v>
      </c>
      <c r="G217" s="49">
        <f>SUM(G$202:G204)</f>
        <v>1807.2809999999999</v>
      </c>
      <c r="H217" s="49">
        <f>SUM(H$202:H204)</f>
        <v>1854.6849999999999</v>
      </c>
      <c r="I217" s="43"/>
    </row>
    <row r="218" spans="1:9" ht="11.25" hidden="1" customHeight="1">
      <c r="A218" s="1202" t="s">
        <v>191</v>
      </c>
      <c r="B218" s="1203"/>
      <c r="C218" s="49">
        <f>SUM(C$202:C205)</f>
        <v>41960.733999999997</v>
      </c>
      <c r="D218" s="49">
        <f>SUM(D$202:D205)</f>
        <v>22107.682000000001</v>
      </c>
      <c r="E218" s="49">
        <f>SUM(E$202:E205)</f>
        <v>19853.052</v>
      </c>
      <c r="F218" s="49">
        <f>SUM(F$202:F205)</f>
        <v>4960.6480000000001</v>
      </c>
      <c r="G218" s="49">
        <f>SUM(G$202:G205)</f>
        <v>2464.8739999999998</v>
      </c>
      <c r="H218" s="49">
        <f>SUM(H$202:H205)</f>
        <v>2495.7759999999998</v>
      </c>
      <c r="I218" s="43"/>
    </row>
    <row r="219" spans="1:9" ht="11.25" hidden="1" customHeight="1">
      <c r="A219" s="1202" t="s">
        <v>192</v>
      </c>
      <c r="B219" s="1203"/>
      <c r="C219" s="49">
        <f>SUM(C$202:C206)</f>
        <v>53044.116999999998</v>
      </c>
      <c r="D219" s="49">
        <f>SUM(D$202:D206)</f>
        <v>27887.22</v>
      </c>
      <c r="E219" s="49">
        <f>SUM(E$202:E206)</f>
        <v>25156.897000000001</v>
      </c>
      <c r="F219" s="49">
        <f>SUM(F$202:F206)</f>
        <v>6270.6689999999999</v>
      </c>
      <c r="G219" s="49">
        <f>SUM(G$202:G206)</f>
        <v>3102.4709999999995</v>
      </c>
      <c r="H219" s="49">
        <f>SUM(H$202:H206)</f>
        <v>3168.2</v>
      </c>
      <c r="I219" s="43"/>
    </row>
    <row r="220" spans="1:9" ht="11.25" hidden="1" customHeight="1">
      <c r="A220" s="1202" t="s">
        <v>193</v>
      </c>
      <c r="B220" s="1203"/>
      <c r="C220" s="49">
        <f>SUM(C$202:C207)</f>
        <v>63988.24</v>
      </c>
      <c r="D220" s="49">
        <f>SUM(D$202:D207)</f>
        <v>33749.048999999999</v>
      </c>
      <c r="E220" s="49">
        <f>SUM(E$202:E207)</f>
        <v>30239.190999999999</v>
      </c>
      <c r="F220" s="49">
        <f>SUM(F$202:F207)</f>
        <v>7575.7330000000002</v>
      </c>
      <c r="G220" s="49">
        <f>SUM(G$202:G207)</f>
        <v>3759.3569999999995</v>
      </c>
      <c r="H220" s="49">
        <f>SUM(H$202:H207)</f>
        <v>3816.377</v>
      </c>
      <c r="I220" s="43"/>
    </row>
    <row r="221" spans="1:9" ht="11.25" hidden="1" customHeight="1">
      <c r="A221" s="1202" t="s">
        <v>194</v>
      </c>
      <c r="B221" s="1203"/>
      <c r="C221" s="49">
        <f>SUM(C$202:C208)</f>
        <v>75417.528999999995</v>
      </c>
      <c r="D221" s="49">
        <f>SUM(D$202:D208)</f>
        <v>39908.784999999996</v>
      </c>
      <c r="E221" s="49">
        <f>SUM(E$202:E208)</f>
        <v>35508.743999999999</v>
      </c>
      <c r="F221" s="49">
        <f>SUM(F$202:F208)</f>
        <v>8950.1180000000004</v>
      </c>
      <c r="G221" s="49">
        <f>SUM(G$202:G208)</f>
        <v>4450.1779999999999</v>
      </c>
      <c r="H221" s="49">
        <f>SUM(H$202:H208)</f>
        <v>4499.942</v>
      </c>
      <c r="I221" s="43"/>
    </row>
    <row r="222" spans="1:9" ht="11.25" hidden="1" customHeight="1">
      <c r="A222" s="1202" t="s">
        <v>195</v>
      </c>
      <c r="B222" s="1203"/>
      <c r="C222" s="49">
        <f>SUM(C$202:C209)</f>
        <v>86215.525999999998</v>
      </c>
      <c r="D222" s="49">
        <f>SUM(D$202:D209)</f>
        <v>45648.055999999997</v>
      </c>
      <c r="E222" s="49">
        <f>SUM(E$202:E209)</f>
        <v>40567.47</v>
      </c>
      <c r="F222" s="49">
        <f>SUM(F$202:F209)</f>
        <v>10270.645</v>
      </c>
      <c r="G222" s="49">
        <f>SUM(G$202:G209)</f>
        <v>5104.2649999999994</v>
      </c>
      <c r="H222" s="49">
        <f>SUM(H$202:H209)</f>
        <v>5166.3819999999996</v>
      </c>
      <c r="I222" s="43"/>
    </row>
    <row r="223" spans="1:9" ht="11.25" hidden="1" customHeight="1">
      <c r="A223" s="1202" t="s">
        <v>196</v>
      </c>
      <c r="B223" s="1203"/>
      <c r="C223" s="49">
        <f>SUM(C$202:C210)</f>
        <v>96918.913</v>
      </c>
      <c r="D223" s="49">
        <f>SUM(D$202:D210)</f>
        <v>51202.093999999997</v>
      </c>
      <c r="E223" s="49">
        <f>SUM(E$202:E210)</f>
        <v>45716.819000000003</v>
      </c>
      <c r="F223" s="49">
        <f>SUM(F$202:F210)</f>
        <v>11605.433000000001</v>
      </c>
      <c r="G223" s="49">
        <f>SUM(G$202:G210)</f>
        <v>5747.4649999999992</v>
      </c>
      <c r="H223" s="49">
        <f>SUM(H$202:H210)</f>
        <v>5857.9699999999993</v>
      </c>
      <c r="I223" s="43"/>
    </row>
    <row r="224" spans="1:9" ht="11.25" hidden="1" customHeight="1">
      <c r="A224" s="1202" t="s">
        <v>197</v>
      </c>
      <c r="B224" s="1203"/>
      <c r="C224" s="49">
        <f>SUM(C$202:C211)</f>
        <v>107924.577</v>
      </c>
      <c r="D224" s="49">
        <f>SUM(D$202:D211)</f>
        <v>57000.928</v>
      </c>
      <c r="E224" s="49">
        <f>SUM(E$202:E211)</f>
        <v>50923.649000000005</v>
      </c>
      <c r="F224" s="49">
        <f>SUM(F$202:F211)</f>
        <v>12947.181</v>
      </c>
      <c r="G224" s="49">
        <f>SUM(G$202:G211)</f>
        <v>6411.1249999999991</v>
      </c>
      <c r="H224" s="49">
        <f>SUM(H$202:H211)</f>
        <v>6536.0579999999991</v>
      </c>
      <c r="I224" s="43"/>
    </row>
    <row r="225" spans="1:9" ht="11.25" hidden="1" customHeight="1">
      <c r="A225" s="1202" t="s">
        <v>198</v>
      </c>
      <c r="B225" s="1203"/>
      <c r="C225" s="49">
        <f>SUM(C$202:C212)</f>
        <v>118715.46800000001</v>
      </c>
      <c r="D225" s="49">
        <f>SUM(D$202:D212)</f>
        <v>62804.847999999998</v>
      </c>
      <c r="E225" s="49">
        <f>SUM(E$202:E212)</f>
        <v>55910.62</v>
      </c>
      <c r="F225" s="49">
        <f>SUM(F$202:F212)</f>
        <v>14227.425999999999</v>
      </c>
      <c r="G225" s="49">
        <f>SUM(G$202:G212)</f>
        <v>7059.3679999999995</v>
      </c>
      <c r="H225" s="49">
        <f>SUM(H$202:H212)</f>
        <v>7168.0609999999988</v>
      </c>
      <c r="I225" s="43"/>
    </row>
    <row r="226" spans="1:9" ht="11.25" hidden="1" customHeight="1">
      <c r="A226" s="1202" t="s">
        <v>199</v>
      </c>
      <c r="B226" s="1203"/>
      <c r="C226" s="49">
        <f>SUM(C$202:C213)</f>
        <v>128385.15100000001</v>
      </c>
      <c r="D226" s="49">
        <f>SUM(D$202:D213)</f>
        <v>67994.021999999997</v>
      </c>
      <c r="E226" s="49">
        <f>SUM(E$202:E213)</f>
        <v>60391.129000000001</v>
      </c>
      <c r="F226" s="49">
        <f>SUM(F$202:F213)</f>
        <v>15388.178</v>
      </c>
      <c r="G226" s="49">
        <f>SUM(G$202:G213)</f>
        <v>7649.6929999999993</v>
      </c>
      <c r="H226" s="49">
        <f>SUM(H$202:H213)</f>
        <v>7738.4879999999985</v>
      </c>
      <c r="I226" s="43"/>
    </row>
    <row r="227" spans="1:9" ht="11.25" hidden="1" customHeight="1">
      <c r="A227" s="50"/>
      <c r="B227" s="51"/>
      <c r="C227" s="43"/>
      <c r="D227" s="43"/>
      <c r="E227" s="43"/>
      <c r="F227" s="43"/>
      <c r="G227" s="43"/>
      <c r="H227" s="43"/>
      <c r="I227" s="43"/>
    </row>
    <row r="228" spans="1:9" ht="11.25" customHeight="1">
      <c r="A228" s="1071">
        <v>2014</v>
      </c>
      <c r="B228" s="45"/>
      <c r="C228" s="43"/>
      <c r="D228" s="48"/>
      <c r="E228" s="48"/>
      <c r="F228" s="48"/>
      <c r="G228" s="48"/>
      <c r="H228" s="48"/>
      <c r="I228" s="43"/>
    </row>
    <row r="229" spans="1:9" ht="11.25" customHeight="1">
      <c r="A229" s="1071"/>
      <c r="B229" s="45" t="s">
        <v>176</v>
      </c>
      <c r="C229" s="622">
        <v>10449.447</v>
      </c>
      <c r="D229" s="622">
        <v>5302.5259999999998</v>
      </c>
      <c r="E229" s="622">
        <v>5146.9210000000003</v>
      </c>
      <c r="F229" s="622">
        <v>1226.434</v>
      </c>
      <c r="G229" s="622">
        <v>586.62199999999996</v>
      </c>
      <c r="H229" s="622">
        <v>639.81200000000001</v>
      </c>
      <c r="I229" s="43"/>
    </row>
    <row r="230" spans="1:9" ht="11.25" customHeight="1">
      <c r="A230" s="1071"/>
      <c r="B230" s="45" t="s">
        <v>177</v>
      </c>
      <c r="C230" s="622">
        <v>10522.201999999999</v>
      </c>
      <c r="D230" s="622">
        <v>5504.7380000000003</v>
      </c>
      <c r="E230" s="622">
        <v>5017.4639999999999</v>
      </c>
      <c r="F230" s="622">
        <v>1235.1020000000001</v>
      </c>
      <c r="G230" s="622">
        <v>617.91700000000003</v>
      </c>
      <c r="H230" s="622">
        <v>617.18499999999995</v>
      </c>
      <c r="I230" s="43"/>
    </row>
    <row r="231" spans="1:9" ht="11.25" customHeight="1">
      <c r="A231" s="1071"/>
      <c r="B231" s="45" t="s">
        <v>178</v>
      </c>
      <c r="C231" s="622">
        <v>11588.611000000001</v>
      </c>
      <c r="D231" s="622">
        <v>6173.7209999999995</v>
      </c>
      <c r="E231" s="622">
        <v>5414.89</v>
      </c>
      <c r="F231" s="622">
        <v>1361.1769999999999</v>
      </c>
      <c r="G231" s="622">
        <v>683.04</v>
      </c>
      <c r="H231" s="622">
        <v>678.13699999999994</v>
      </c>
      <c r="I231" s="43"/>
    </row>
    <row r="232" spans="1:9" ht="11.25" customHeight="1">
      <c r="A232" s="1071"/>
      <c r="B232" s="45" t="s">
        <v>179</v>
      </c>
      <c r="C232" s="622">
        <v>11809.86</v>
      </c>
      <c r="D232" s="622">
        <v>6126.2920000000004</v>
      </c>
      <c r="E232" s="622">
        <v>5683.5680000000002</v>
      </c>
      <c r="F232" s="622">
        <v>1338.2449999999999</v>
      </c>
      <c r="G232" s="622">
        <v>658.08399999999995</v>
      </c>
      <c r="H232" s="622">
        <v>680.16099999999994</v>
      </c>
      <c r="I232" s="43"/>
    </row>
    <row r="233" spans="1:9" ht="11.25" customHeight="1">
      <c r="A233" s="1071"/>
      <c r="B233" s="45" t="s">
        <v>180</v>
      </c>
      <c r="C233" s="622">
        <v>11298.356</v>
      </c>
      <c r="D233" s="622">
        <v>5906.4129999999996</v>
      </c>
      <c r="E233" s="622">
        <v>5391.9430000000002</v>
      </c>
      <c r="F233" s="622">
        <v>1318.03</v>
      </c>
      <c r="G233" s="622">
        <v>655.87099999999998</v>
      </c>
      <c r="H233" s="622">
        <v>662.15899999999999</v>
      </c>
      <c r="I233" s="43"/>
    </row>
    <row r="234" spans="1:9" ht="11.25" customHeight="1">
      <c r="A234" s="1071"/>
      <c r="B234" s="45" t="s">
        <v>181</v>
      </c>
      <c r="C234" s="622">
        <v>10846.754999999999</v>
      </c>
      <c r="D234" s="622">
        <v>5583.8689999999997</v>
      </c>
      <c r="E234" s="622">
        <v>5262.8860000000004</v>
      </c>
      <c r="F234" s="622">
        <v>1309.1099999999999</v>
      </c>
      <c r="G234" s="622">
        <v>641.505</v>
      </c>
      <c r="H234" s="622">
        <v>667.60500000000002</v>
      </c>
      <c r="I234" s="43"/>
    </row>
    <row r="235" spans="1:9" ht="11.25" customHeight="1">
      <c r="A235" s="1071"/>
      <c r="B235" s="45" t="s">
        <v>182</v>
      </c>
      <c r="C235" s="622">
        <v>11509.125</v>
      </c>
      <c r="D235" s="622">
        <v>6187.6750000000002</v>
      </c>
      <c r="E235" s="622">
        <v>5321.45</v>
      </c>
      <c r="F235" s="622">
        <v>1386.489</v>
      </c>
      <c r="G235" s="622">
        <v>700.03899999999999</v>
      </c>
      <c r="H235" s="622">
        <v>686.44899999999996</v>
      </c>
      <c r="I235" s="43"/>
    </row>
    <row r="236" spans="1:9" ht="11.25" customHeight="1">
      <c r="A236" s="1071"/>
      <c r="B236" s="45" t="s">
        <v>183</v>
      </c>
      <c r="C236" s="622">
        <v>11357.521000000001</v>
      </c>
      <c r="D236" s="622">
        <v>5805.4970000000003</v>
      </c>
      <c r="E236" s="622">
        <v>5552.0240000000003</v>
      </c>
      <c r="F236" s="622">
        <v>1398.377</v>
      </c>
      <c r="G236" s="622">
        <v>679.35199999999998</v>
      </c>
      <c r="H236" s="622">
        <v>719.02499999999998</v>
      </c>
      <c r="I236" s="43"/>
    </row>
    <row r="237" spans="1:9" ht="11.25" customHeight="1">
      <c r="A237" s="1071"/>
      <c r="B237" s="45" t="s">
        <v>184</v>
      </c>
      <c r="C237" s="622">
        <v>10812.503000000001</v>
      </c>
      <c r="D237" s="622">
        <v>5713.4089999999997</v>
      </c>
      <c r="E237" s="622">
        <v>5099.0940000000001</v>
      </c>
      <c r="F237" s="622">
        <v>1345.8150000000001</v>
      </c>
      <c r="G237" s="622">
        <v>675.69899999999996</v>
      </c>
      <c r="H237" s="622">
        <v>670.11699999999996</v>
      </c>
      <c r="I237" s="43"/>
    </row>
    <row r="238" spans="1:9" ht="11.25" hidden="1" customHeight="1">
      <c r="A238" s="1071"/>
      <c r="B238" s="45" t="s">
        <v>185</v>
      </c>
      <c r="C238" s="49"/>
      <c r="D238" s="43"/>
      <c r="E238" s="41"/>
      <c r="F238" s="43"/>
      <c r="G238" s="43"/>
      <c r="H238" s="43"/>
      <c r="I238" s="43"/>
    </row>
    <row r="239" spans="1:9" ht="11.25" hidden="1" customHeight="1">
      <c r="A239" s="1071"/>
      <c r="B239" s="45" t="s">
        <v>186</v>
      </c>
      <c r="C239" s="49"/>
      <c r="D239" s="43"/>
      <c r="E239" s="41"/>
      <c r="F239" s="43"/>
      <c r="G239" s="43"/>
      <c r="H239" s="43"/>
      <c r="I239" s="43"/>
    </row>
    <row r="240" spans="1:9" ht="11.25" hidden="1" customHeight="1">
      <c r="A240" s="1071"/>
      <c r="B240" s="45" t="s">
        <v>187</v>
      </c>
      <c r="C240" s="49"/>
      <c r="D240" s="43"/>
      <c r="E240" s="41"/>
      <c r="F240" s="43"/>
      <c r="G240" s="43"/>
      <c r="H240" s="43"/>
      <c r="I240" s="43"/>
    </row>
    <row r="241" spans="1:9" ht="6" customHeight="1">
      <c r="A241" s="1071"/>
      <c r="B241" s="45"/>
      <c r="C241" s="43"/>
      <c r="D241" s="48"/>
      <c r="E241" s="48"/>
      <c r="F241" s="48"/>
      <c r="G241" s="48"/>
      <c r="H241" s="48"/>
      <c r="I241" s="43"/>
    </row>
    <row r="242" spans="1:9" ht="11.25" hidden="1" customHeight="1">
      <c r="A242" s="1202" t="s">
        <v>188</v>
      </c>
      <c r="B242" s="1203"/>
      <c r="C242" s="49">
        <f t="shared" ref="C242:H242" si="16">C229</f>
        <v>10449.447</v>
      </c>
      <c r="D242" s="49">
        <f t="shared" si="16"/>
        <v>5302.5259999999998</v>
      </c>
      <c r="E242" s="49">
        <f t="shared" si="16"/>
        <v>5146.9210000000003</v>
      </c>
      <c r="F242" s="49">
        <f t="shared" si="16"/>
        <v>1226.434</v>
      </c>
      <c r="G242" s="49">
        <f t="shared" si="16"/>
        <v>586.62199999999996</v>
      </c>
      <c r="H242" s="49">
        <f t="shared" si="16"/>
        <v>639.81200000000001</v>
      </c>
      <c r="I242" s="43"/>
    </row>
    <row r="243" spans="1:9" ht="11.25" hidden="1" customHeight="1">
      <c r="A243" s="1202" t="s">
        <v>189</v>
      </c>
      <c r="B243" s="1203"/>
      <c r="C243" s="49">
        <f>SUM(C$229:C230)</f>
        <v>20971.648999999998</v>
      </c>
      <c r="D243" s="49">
        <f>SUM(D$229:D230)</f>
        <v>10807.263999999999</v>
      </c>
      <c r="E243" s="49">
        <f>SUM(E$229:E230)</f>
        <v>10164.385</v>
      </c>
      <c r="F243" s="49">
        <f>SUM(F$229:F230)</f>
        <v>2461.5360000000001</v>
      </c>
      <c r="G243" s="49">
        <f>SUM(G$229:G230)</f>
        <v>1204.539</v>
      </c>
      <c r="H243" s="49">
        <f>SUM(H$229:H230)</f>
        <v>1256.9969999999998</v>
      </c>
      <c r="I243" s="43"/>
    </row>
    <row r="244" spans="1:9" ht="11.25" hidden="1" customHeight="1">
      <c r="A244" s="1202" t="s">
        <v>190</v>
      </c>
      <c r="B244" s="1203"/>
      <c r="C244" s="49">
        <f>SUM(C$229:C231)</f>
        <v>32560.26</v>
      </c>
      <c r="D244" s="49">
        <f>SUM(D$229:D231)</f>
        <v>16980.985000000001</v>
      </c>
      <c r="E244" s="49">
        <f>SUM(E$229:E231)</f>
        <v>15579.275000000001</v>
      </c>
      <c r="F244" s="49">
        <f>SUM(F$229:F231)</f>
        <v>3822.7129999999997</v>
      </c>
      <c r="G244" s="49">
        <f>SUM(G$229:G231)</f>
        <v>1887.579</v>
      </c>
      <c r="H244" s="49">
        <f>SUM(H$229:H231)</f>
        <v>1935.1339999999998</v>
      </c>
      <c r="I244" s="43"/>
    </row>
    <row r="245" spans="1:9" ht="11.25" hidden="1" customHeight="1">
      <c r="A245" s="1202" t="s">
        <v>191</v>
      </c>
      <c r="B245" s="1203"/>
      <c r="C245" s="49">
        <f>SUM(C$229:C232)</f>
        <v>44370.119999999995</v>
      </c>
      <c r="D245" s="49">
        <f>SUM(D$229:D232)</f>
        <v>23107.277000000002</v>
      </c>
      <c r="E245" s="49">
        <f>SUM(E$229:E232)</f>
        <v>21262.843000000001</v>
      </c>
      <c r="F245" s="49">
        <f>SUM(F$229:F232)</f>
        <v>5160.9579999999996</v>
      </c>
      <c r="G245" s="49">
        <f>SUM(G$229:G232)</f>
        <v>2545.663</v>
      </c>
      <c r="H245" s="49">
        <f>SUM(H$229:H232)</f>
        <v>2615.2949999999996</v>
      </c>
      <c r="I245" s="43"/>
    </row>
    <row r="246" spans="1:9" ht="11.25" hidden="1" customHeight="1">
      <c r="A246" s="1202" t="s">
        <v>192</v>
      </c>
      <c r="B246" s="1203"/>
      <c r="C246" s="49">
        <f>SUM(C$229:C233)</f>
        <v>55668.475999999995</v>
      </c>
      <c r="D246" s="49">
        <f>SUM(D$229:D233)</f>
        <v>29013.690000000002</v>
      </c>
      <c r="E246" s="49">
        <f>SUM(E$229:E233)</f>
        <v>26654.786</v>
      </c>
      <c r="F246" s="49">
        <f>SUM(F$229:F233)</f>
        <v>6478.9879999999994</v>
      </c>
      <c r="G246" s="49">
        <f>SUM(G$229:G233)</f>
        <v>3201.5340000000001</v>
      </c>
      <c r="H246" s="49">
        <f>SUM(H$229:H233)</f>
        <v>3277.4539999999997</v>
      </c>
      <c r="I246" s="43"/>
    </row>
    <row r="247" spans="1:9" ht="11.25" hidden="1" customHeight="1">
      <c r="A247" s="1202" t="s">
        <v>193</v>
      </c>
      <c r="B247" s="1203"/>
      <c r="C247" s="49">
        <f>SUM(C$229:C234)</f>
        <v>66515.231</v>
      </c>
      <c r="D247" s="49">
        <f>SUM(D$229:D234)</f>
        <v>34597.559000000001</v>
      </c>
      <c r="E247" s="49">
        <f>SUM(E$229:E234)</f>
        <v>31917.671999999999</v>
      </c>
      <c r="F247" s="49">
        <f>SUM(F$229:F234)</f>
        <v>7788.097999999999</v>
      </c>
      <c r="G247" s="49">
        <f>SUM(G$229:G234)</f>
        <v>3843.0390000000002</v>
      </c>
      <c r="H247" s="49">
        <f>SUM(H$229:H234)</f>
        <v>3945.0589999999997</v>
      </c>
      <c r="I247" s="43"/>
    </row>
    <row r="248" spans="1:9" ht="11.25" hidden="1" customHeight="1">
      <c r="A248" s="1202" t="s">
        <v>194</v>
      </c>
      <c r="B248" s="1203"/>
      <c r="C248" s="49">
        <f>SUM(C$229:C235)</f>
        <v>78024.356</v>
      </c>
      <c r="D248" s="49">
        <f>SUM(D$229:D235)</f>
        <v>40785.234000000004</v>
      </c>
      <c r="E248" s="49">
        <f>SUM(E$229:E235)</f>
        <v>37239.121999999996</v>
      </c>
      <c r="F248" s="49">
        <f>SUM(F$229:F235)</f>
        <v>9174.5869999999995</v>
      </c>
      <c r="G248" s="49">
        <f>SUM(G$229:G235)</f>
        <v>4543.0780000000004</v>
      </c>
      <c r="H248" s="49">
        <f>SUM(H$229:H235)</f>
        <v>4631.5079999999998</v>
      </c>
      <c r="I248" s="43"/>
    </row>
    <row r="249" spans="1:9" ht="11.25" hidden="1" customHeight="1">
      <c r="A249" s="1202" t="s">
        <v>195</v>
      </c>
      <c r="B249" s="1203"/>
      <c r="C249" s="49">
        <f>SUM(C$229:C236)</f>
        <v>89381.877000000008</v>
      </c>
      <c r="D249" s="49">
        <f>SUM(D$229:D236)</f>
        <v>46590.731000000007</v>
      </c>
      <c r="E249" s="49">
        <f>SUM(E$229:E236)</f>
        <v>42791.145999999993</v>
      </c>
      <c r="F249" s="49">
        <f>SUM(F$229:F236)</f>
        <v>10572.964</v>
      </c>
      <c r="G249" s="49">
        <f>SUM(G$229:G236)</f>
        <v>5222.43</v>
      </c>
      <c r="H249" s="49">
        <f>SUM(H$229:H236)</f>
        <v>5350.5329999999994</v>
      </c>
      <c r="I249" s="43"/>
    </row>
    <row r="250" spans="1:9" ht="11.25" customHeight="1">
      <c r="A250" s="1202" t="s">
        <v>196</v>
      </c>
      <c r="B250" s="1203"/>
      <c r="C250" s="49">
        <f>SUM(C$229:C237)</f>
        <v>100194.38</v>
      </c>
      <c r="D250" s="49">
        <f>SUM(D$229:D237)</f>
        <v>52304.140000000007</v>
      </c>
      <c r="E250" s="49">
        <f>SUM(E$229:E237)</f>
        <v>47890.239999999991</v>
      </c>
      <c r="F250" s="49">
        <f>SUM(F$229:F237)</f>
        <v>11918.779</v>
      </c>
      <c r="G250" s="49">
        <f>SUM(G$229:G237)</f>
        <v>5898.1289999999999</v>
      </c>
      <c r="H250" s="49">
        <f>SUM(H$229:H237)</f>
        <v>6020.65</v>
      </c>
      <c r="I250" s="43"/>
    </row>
    <row r="251" spans="1:9" ht="11.25" hidden="1" customHeight="1">
      <c r="A251" s="1202" t="s">
        <v>197</v>
      </c>
      <c r="B251" s="1203"/>
      <c r="C251" s="49">
        <f>SUM(C$229:C238)</f>
        <v>100194.38</v>
      </c>
      <c r="D251" s="49">
        <f>SUM(D$229:D238)</f>
        <v>52304.140000000007</v>
      </c>
      <c r="E251" s="49">
        <f>SUM(E$229:E238)</f>
        <v>47890.239999999991</v>
      </c>
      <c r="F251" s="49">
        <f>SUM(F$229:F238)</f>
        <v>11918.779</v>
      </c>
      <c r="G251" s="49">
        <f>SUM(G$229:G238)</f>
        <v>5898.1289999999999</v>
      </c>
      <c r="H251" s="49">
        <f>SUM(H$229:H238)</f>
        <v>6020.65</v>
      </c>
      <c r="I251" s="43"/>
    </row>
    <row r="252" spans="1:9" ht="11.25" hidden="1" customHeight="1">
      <c r="A252" s="1202" t="s">
        <v>198</v>
      </c>
      <c r="B252" s="1203"/>
      <c r="C252" s="49">
        <f>SUM(C$229:C239)</f>
        <v>100194.38</v>
      </c>
      <c r="D252" s="49">
        <f>SUM(D$229:D239)</f>
        <v>52304.140000000007</v>
      </c>
      <c r="E252" s="49">
        <f>SUM(E$229:E239)</f>
        <v>47890.239999999991</v>
      </c>
      <c r="F252" s="49">
        <f>SUM(F$229:F239)</f>
        <v>11918.779</v>
      </c>
      <c r="G252" s="49">
        <f>SUM(G$229:G239)</f>
        <v>5898.1289999999999</v>
      </c>
      <c r="H252" s="49">
        <f>SUM(H$229:H239)</f>
        <v>6020.65</v>
      </c>
      <c r="I252" s="43"/>
    </row>
    <row r="253" spans="1:9" ht="11.25" hidden="1" customHeight="1">
      <c r="A253" s="1202" t="s">
        <v>199</v>
      </c>
      <c r="B253" s="1203"/>
      <c r="C253" s="49">
        <f>SUM(C$229:C240)</f>
        <v>100194.38</v>
      </c>
      <c r="D253" s="49">
        <f>SUM(D$229:D240)</f>
        <v>52304.140000000007</v>
      </c>
      <c r="E253" s="49">
        <f>SUM(E$229:E240)</f>
        <v>47890.239999999991</v>
      </c>
      <c r="F253" s="49">
        <f>SUM(F$229:F240)</f>
        <v>11918.779</v>
      </c>
      <c r="G253" s="49">
        <f>SUM(G$229:G240)</f>
        <v>5898.1289999999999</v>
      </c>
      <c r="H253" s="49">
        <f>SUM(H$229:H240)</f>
        <v>6020.65</v>
      </c>
      <c r="I253" s="43"/>
    </row>
    <row r="254" spans="1:9" ht="11.25" hidden="1" customHeight="1">
      <c r="A254" s="1158"/>
      <c r="B254" s="1159"/>
      <c r="C254" s="49"/>
      <c r="D254" s="49"/>
      <c r="E254" s="49"/>
      <c r="F254" s="49"/>
      <c r="G254" s="49"/>
      <c r="H254" s="49"/>
      <c r="I254" s="43"/>
    </row>
    <row r="255" spans="1:9" ht="11.25" hidden="1" customHeight="1">
      <c r="A255" s="33">
        <v>2015</v>
      </c>
      <c r="B255" s="45"/>
      <c r="C255" s="49"/>
      <c r="D255" s="49"/>
      <c r="E255" s="49"/>
      <c r="F255" s="49"/>
      <c r="G255" s="49"/>
      <c r="H255" s="49"/>
      <c r="I255" s="43"/>
    </row>
    <row r="256" spans="1:9" ht="11.25" hidden="1" customHeight="1">
      <c r="A256" s="33"/>
      <c r="B256" s="45" t="s">
        <v>176</v>
      </c>
      <c r="C256" s="49"/>
      <c r="D256" s="49"/>
      <c r="E256" s="49"/>
      <c r="F256" s="49"/>
      <c r="G256" s="49"/>
      <c r="H256" s="49"/>
      <c r="I256" s="43"/>
    </row>
    <row r="257" spans="1:9" ht="11.25" hidden="1" customHeight="1">
      <c r="A257" s="33"/>
      <c r="B257" s="45" t="s">
        <v>177</v>
      </c>
      <c r="C257" s="49"/>
      <c r="D257" s="49"/>
      <c r="E257" s="49"/>
      <c r="F257" s="49"/>
      <c r="G257" s="49"/>
      <c r="H257" s="49"/>
      <c r="I257" s="43"/>
    </row>
    <row r="258" spans="1:9" ht="11.25" hidden="1" customHeight="1">
      <c r="A258" s="33"/>
      <c r="B258" s="45" t="s">
        <v>178</v>
      </c>
      <c r="C258" s="49"/>
      <c r="D258" s="49"/>
      <c r="E258" s="49"/>
      <c r="F258" s="49"/>
      <c r="G258" s="49"/>
      <c r="H258" s="49"/>
      <c r="I258" s="43"/>
    </row>
    <row r="259" spans="1:9" ht="11.25" hidden="1" customHeight="1">
      <c r="A259" s="33"/>
      <c r="B259" s="45" t="s">
        <v>179</v>
      </c>
      <c r="C259" s="49"/>
      <c r="D259" s="49"/>
      <c r="E259" s="49"/>
      <c r="F259" s="49"/>
      <c r="G259" s="49"/>
      <c r="H259" s="49"/>
      <c r="I259" s="43"/>
    </row>
    <row r="260" spans="1:9" ht="11.25" hidden="1" customHeight="1">
      <c r="A260" s="33"/>
      <c r="B260" s="45" t="s">
        <v>180</v>
      </c>
      <c r="C260" s="49"/>
      <c r="D260" s="49"/>
      <c r="E260" s="49"/>
      <c r="F260" s="49"/>
      <c r="G260" s="49"/>
      <c r="H260" s="49"/>
      <c r="I260" s="43"/>
    </row>
    <row r="261" spans="1:9" ht="11.25" hidden="1" customHeight="1">
      <c r="A261" s="33"/>
      <c r="B261" s="45" t="s">
        <v>181</v>
      </c>
      <c r="C261" s="49"/>
      <c r="D261" s="49"/>
      <c r="E261" s="49"/>
      <c r="F261" s="49"/>
      <c r="G261" s="49"/>
      <c r="H261" s="49"/>
      <c r="I261" s="43"/>
    </row>
    <row r="262" spans="1:9" ht="11.25" hidden="1" customHeight="1">
      <c r="A262" s="33"/>
      <c r="B262" s="45" t="s">
        <v>182</v>
      </c>
      <c r="C262" s="49"/>
      <c r="D262" s="49"/>
      <c r="E262" s="49"/>
      <c r="F262" s="49"/>
      <c r="G262" s="49"/>
      <c r="H262" s="49"/>
      <c r="I262" s="43"/>
    </row>
    <row r="263" spans="1:9" ht="11.25" hidden="1" customHeight="1">
      <c r="A263" s="33"/>
      <c r="B263" s="45" t="s">
        <v>183</v>
      </c>
      <c r="C263" s="49"/>
      <c r="D263" s="49"/>
      <c r="E263" s="49"/>
      <c r="F263" s="49"/>
      <c r="G263" s="49"/>
      <c r="H263" s="49"/>
      <c r="I263" s="43"/>
    </row>
    <row r="264" spans="1:9" ht="11.25" hidden="1" customHeight="1">
      <c r="A264" s="33"/>
      <c r="B264" s="45" t="s">
        <v>184</v>
      </c>
      <c r="C264" s="49"/>
      <c r="D264" s="49"/>
      <c r="E264" s="49"/>
      <c r="F264" s="49"/>
      <c r="G264" s="49"/>
      <c r="H264" s="49"/>
      <c r="I264" s="43"/>
    </row>
    <row r="265" spans="1:9" ht="11.25" hidden="1" customHeight="1">
      <c r="A265" s="33"/>
      <c r="B265" s="45" t="s">
        <v>185</v>
      </c>
      <c r="C265" s="49"/>
      <c r="D265" s="49"/>
      <c r="E265" s="49"/>
      <c r="F265" s="49"/>
      <c r="G265" s="49"/>
      <c r="H265" s="49"/>
      <c r="I265" s="43"/>
    </row>
    <row r="266" spans="1:9" ht="11.25" hidden="1" customHeight="1">
      <c r="A266" s="33"/>
      <c r="B266" s="45" t="s">
        <v>186</v>
      </c>
      <c r="C266" s="49"/>
      <c r="D266" s="49"/>
      <c r="E266" s="49"/>
      <c r="F266" s="49"/>
      <c r="G266" s="49"/>
      <c r="H266" s="49"/>
      <c r="I266" s="43"/>
    </row>
    <row r="267" spans="1:9" ht="11.25" hidden="1" customHeight="1">
      <c r="A267" s="33"/>
      <c r="B267" s="45" t="s">
        <v>187</v>
      </c>
      <c r="C267" s="49"/>
      <c r="D267" s="49"/>
      <c r="E267" s="49"/>
      <c r="F267" s="49"/>
      <c r="G267" s="49"/>
      <c r="H267" s="49"/>
      <c r="I267" s="43"/>
    </row>
    <row r="268" spans="1:9" ht="11.25" hidden="1" customHeight="1">
      <c r="A268" s="33"/>
      <c r="B268" s="45"/>
      <c r="C268" s="49"/>
      <c r="D268" s="49"/>
      <c r="E268" s="49"/>
      <c r="F268" s="49"/>
      <c r="G268" s="49"/>
      <c r="H268" s="49"/>
      <c r="I268" s="43"/>
    </row>
    <row r="269" spans="1:9" ht="11.25" hidden="1" customHeight="1">
      <c r="A269" s="1209" t="s">
        <v>188</v>
      </c>
      <c r="B269" s="1203"/>
      <c r="C269" s="49">
        <f>C256</f>
        <v>0</v>
      </c>
      <c r="D269" s="49">
        <f t="shared" ref="D269:G269" si="17">D256</f>
        <v>0</v>
      </c>
      <c r="E269" s="49">
        <f t="shared" si="17"/>
        <v>0</v>
      </c>
      <c r="F269" s="49">
        <f t="shared" si="17"/>
        <v>0</v>
      </c>
      <c r="G269" s="49">
        <f t="shared" si="17"/>
        <v>0</v>
      </c>
      <c r="H269" s="49"/>
      <c r="I269" s="43"/>
    </row>
    <row r="270" spans="1:9" ht="11.25" hidden="1" customHeight="1">
      <c r="A270" s="1209" t="s">
        <v>189</v>
      </c>
      <c r="B270" s="1203"/>
      <c r="C270" s="49">
        <f>SUM(C$256:C257)</f>
        <v>0</v>
      </c>
      <c r="D270" s="49">
        <f>SUM(D$256:D257)</f>
        <v>0</v>
      </c>
      <c r="E270" s="49">
        <f>SUM(E$256:E257)</f>
        <v>0</v>
      </c>
      <c r="F270" s="49">
        <f>SUM(F$256:F257)</f>
        <v>0</v>
      </c>
      <c r="G270" s="49">
        <f>SUM(G$256:G257)</f>
        <v>0</v>
      </c>
      <c r="H270" s="49"/>
      <c r="I270" s="43"/>
    </row>
    <row r="271" spans="1:9" ht="11.25" hidden="1" customHeight="1">
      <c r="A271" s="1209" t="s">
        <v>190</v>
      </c>
      <c r="B271" s="1203"/>
      <c r="C271" s="49">
        <f>SUM(C$256:C258)</f>
        <v>0</v>
      </c>
      <c r="D271" s="49">
        <f>SUM(D$256:D258)</f>
        <v>0</v>
      </c>
      <c r="E271" s="49">
        <f>SUM(E$256:E258)</f>
        <v>0</v>
      </c>
      <c r="F271" s="49">
        <f>SUM(F$256:F258)</f>
        <v>0</v>
      </c>
      <c r="G271" s="49">
        <f>SUM(G$256:G258)</f>
        <v>0</v>
      </c>
      <c r="H271" s="49"/>
      <c r="I271" s="43"/>
    </row>
    <row r="272" spans="1:9" ht="11.25" hidden="1" customHeight="1">
      <c r="A272" s="1209" t="s">
        <v>191</v>
      </c>
      <c r="B272" s="1203"/>
      <c r="C272" s="49">
        <f>SUM(C$256:C259)</f>
        <v>0</v>
      </c>
      <c r="D272" s="49">
        <f>SUM(D$256:D259)</f>
        <v>0</v>
      </c>
      <c r="E272" s="49">
        <f>SUM(E$256:E259)</f>
        <v>0</v>
      </c>
      <c r="F272" s="49">
        <f>SUM(F$256:F259)</f>
        <v>0</v>
      </c>
      <c r="G272" s="49">
        <f>SUM(G$256:G259)</f>
        <v>0</v>
      </c>
      <c r="H272" s="49"/>
      <c r="I272" s="43"/>
    </row>
    <row r="273" spans="1:9" ht="11.25" hidden="1" customHeight="1">
      <c r="A273" s="1209" t="s">
        <v>192</v>
      </c>
      <c r="B273" s="1203"/>
      <c r="C273" s="49">
        <f>SUM(C$256:C260)</f>
        <v>0</v>
      </c>
      <c r="D273" s="49">
        <f>SUM(D$256:D260)</f>
        <v>0</v>
      </c>
      <c r="E273" s="49">
        <f>SUM(E$256:E260)</f>
        <v>0</v>
      </c>
      <c r="F273" s="49">
        <f>SUM(F$256:F260)</f>
        <v>0</v>
      </c>
      <c r="G273" s="49">
        <f>SUM(G$256:G260)</f>
        <v>0</v>
      </c>
      <c r="H273" s="49"/>
      <c r="I273" s="43"/>
    </row>
    <row r="274" spans="1:9" ht="11.25" hidden="1" customHeight="1">
      <c r="A274" s="1209" t="s">
        <v>193</v>
      </c>
      <c r="B274" s="1203"/>
      <c r="C274" s="49">
        <f>SUM(C$256:C261)</f>
        <v>0</v>
      </c>
      <c r="D274" s="49">
        <f>SUM(D$256:D261)</f>
        <v>0</v>
      </c>
      <c r="E274" s="49">
        <f>SUM(E$256:E261)</f>
        <v>0</v>
      </c>
      <c r="F274" s="49">
        <f>SUM(F$256:F261)</f>
        <v>0</v>
      </c>
      <c r="G274" s="49">
        <f>SUM(G$256:G261)</f>
        <v>0</v>
      </c>
      <c r="H274" s="49"/>
      <c r="I274" s="43"/>
    </row>
    <row r="275" spans="1:9" ht="11.25" hidden="1" customHeight="1">
      <c r="A275" s="1209" t="s">
        <v>194</v>
      </c>
      <c r="B275" s="1203"/>
      <c r="C275" s="49">
        <f>SUM(C$256:C262)</f>
        <v>0</v>
      </c>
      <c r="D275" s="49">
        <f>SUM(D$256:D262)</f>
        <v>0</v>
      </c>
      <c r="E275" s="49">
        <f>SUM(E$256:E262)</f>
        <v>0</v>
      </c>
      <c r="F275" s="49">
        <f>SUM(F$256:F262)</f>
        <v>0</v>
      </c>
      <c r="G275" s="49">
        <f>SUM(G$256:G262)</f>
        <v>0</v>
      </c>
      <c r="H275" s="49"/>
      <c r="I275" s="43"/>
    </row>
    <row r="276" spans="1:9" ht="11.25" hidden="1" customHeight="1">
      <c r="A276" s="1209" t="s">
        <v>195</v>
      </c>
      <c r="B276" s="1203"/>
      <c r="C276" s="49">
        <f>SUM(C$256:C263)</f>
        <v>0</v>
      </c>
      <c r="D276" s="49">
        <f>SUM(D$256:D263)</f>
        <v>0</v>
      </c>
      <c r="E276" s="49">
        <f>SUM(E$256:E263)</f>
        <v>0</v>
      </c>
      <c r="F276" s="49">
        <f>SUM(F$256:F263)</f>
        <v>0</v>
      </c>
      <c r="G276" s="49">
        <f>SUM(G$256:G263)</f>
        <v>0</v>
      </c>
      <c r="H276" s="49"/>
      <c r="I276" s="43"/>
    </row>
    <row r="277" spans="1:9" ht="11.25" hidden="1" customHeight="1">
      <c r="A277" s="1209" t="s">
        <v>196</v>
      </c>
      <c r="B277" s="1203"/>
      <c r="C277" s="49">
        <f>SUM(C$256:C264)</f>
        <v>0</v>
      </c>
      <c r="D277" s="49">
        <f>SUM(D$256:D264)</f>
        <v>0</v>
      </c>
      <c r="E277" s="49">
        <f>SUM(E$256:E264)</f>
        <v>0</v>
      </c>
      <c r="F277" s="49">
        <f>SUM(F$256:F264)</f>
        <v>0</v>
      </c>
      <c r="G277" s="49">
        <f>SUM(G$256:G264)</f>
        <v>0</v>
      </c>
      <c r="H277" s="49"/>
      <c r="I277" s="43"/>
    </row>
    <row r="278" spans="1:9" ht="11.25" hidden="1" customHeight="1">
      <c r="A278" s="1209" t="s">
        <v>197</v>
      </c>
      <c r="B278" s="1203"/>
      <c r="C278" s="49">
        <f>SUM(C$256:C265)</f>
        <v>0</v>
      </c>
      <c r="D278" s="49">
        <f>SUM(D$256:D265)</f>
        <v>0</v>
      </c>
      <c r="E278" s="49">
        <f>SUM(E$256:E265)</f>
        <v>0</v>
      </c>
      <c r="F278" s="49">
        <f>SUM(F$256:F265)</f>
        <v>0</v>
      </c>
      <c r="G278" s="49">
        <f>SUM(G$256:G265)</f>
        <v>0</v>
      </c>
      <c r="H278" s="49"/>
      <c r="I278" s="43"/>
    </row>
    <row r="279" spans="1:9" ht="11.25" hidden="1" customHeight="1">
      <c r="A279" s="1209" t="s">
        <v>198</v>
      </c>
      <c r="B279" s="1203"/>
      <c r="C279" s="49">
        <f>SUM(C$256:C266)</f>
        <v>0</v>
      </c>
      <c r="D279" s="49">
        <f>SUM(D$256:D266)</f>
        <v>0</v>
      </c>
      <c r="E279" s="49">
        <f>SUM(E$256:E266)</f>
        <v>0</v>
      </c>
      <c r="F279" s="49">
        <f>SUM(F$256:F266)</f>
        <v>0</v>
      </c>
      <c r="G279" s="49">
        <f>SUM(G$256:G266)</f>
        <v>0</v>
      </c>
      <c r="H279" s="49"/>
      <c r="I279" s="43"/>
    </row>
    <row r="280" spans="1:9" ht="11.25" hidden="1" customHeight="1">
      <c r="A280" s="1209" t="s">
        <v>199</v>
      </c>
      <c r="B280" s="1203"/>
      <c r="C280" s="49">
        <f>SUM(C$256:C267)</f>
        <v>0</v>
      </c>
      <c r="D280" s="49">
        <f>SUM(D$256:D267)</f>
        <v>0</v>
      </c>
      <c r="E280" s="49">
        <f>SUM(E$256:E267)</f>
        <v>0</v>
      </c>
      <c r="F280" s="49">
        <f>SUM(F$256:F267)</f>
        <v>0</v>
      </c>
      <c r="G280" s="49">
        <f>SUM(G$256:G267)</f>
        <v>0</v>
      </c>
      <c r="H280" s="49"/>
      <c r="I280" s="43"/>
    </row>
    <row r="281" spans="1:9" ht="6" customHeight="1">
      <c r="A281" s="37"/>
      <c r="B281" s="52"/>
      <c r="C281" s="53"/>
      <c r="D281" s="53"/>
      <c r="E281" s="53"/>
      <c r="F281" s="53"/>
      <c r="G281" s="53"/>
      <c r="H281" s="53"/>
    </row>
    <row r="282" spans="1:9" ht="11.25" customHeight="1">
      <c r="A282" s="37"/>
      <c r="B282" s="52"/>
      <c r="C282" s="1214" t="s">
        <v>200</v>
      </c>
      <c r="D282" s="1214"/>
      <c r="E282" s="1214"/>
      <c r="F282" s="1214"/>
      <c r="G282" s="1214"/>
      <c r="H282" s="1214"/>
    </row>
    <row r="283" spans="1:9" ht="11.25" customHeight="1">
      <c r="A283" s="37"/>
      <c r="B283" s="52"/>
      <c r="C283" s="1210" t="s">
        <v>201</v>
      </c>
      <c r="D283" s="1210"/>
      <c r="E283" s="1210"/>
      <c r="F283" s="1210"/>
      <c r="G283" s="1210"/>
      <c r="H283" s="1210"/>
    </row>
    <row r="284" spans="1:9" ht="6" customHeight="1">
      <c r="A284" s="37"/>
      <c r="B284" s="52"/>
      <c r="C284" s="53"/>
      <c r="D284" s="53"/>
      <c r="E284" s="53"/>
      <c r="F284" s="53"/>
      <c r="G284" s="53"/>
      <c r="H284" s="53"/>
    </row>
    <row r="285" spans="1:9" ht="11.25" hidden="1" customHeight="1">
      <c r="A285" s="18">
        <v>1997</v>
      </c>
      <c r="B285" s="18"/>
      <c r="C285" s="54">
        <f t="shared" ref="C285:H294" si="18">C20/C19*100-100</f>
        <v>7.947187900633935</v>
      </c>
      <c r="D285" s="55">
        <f t="shared" si="18"/>
        <v>9.9488971184688069</v>
      </c>
      <c r="E285" s="55">
        <f t="shared" si="18"/>
        <v>5.7400040305597173</v>
      </c>
      <c r="F285" s="55">
        <f t="shared" si="18"/>
        <v>7.0967807191590708</v>
      </c>
      <c r="G285" s="55">
        <f t="shared" si="18"/>
        <v>8.1171037422322883</v>
      </c>
      <c r="H285" s="55">
        <f t="shared" si="18"/>
        <v>6.0972704467228738</v>
      </c>
      <c r="I285" s="42"/>
    </row>
    <row r="286" spans="1:9" ht="11.25" hidden="1" customHeight="1">
      <c r="A286" s="18">
        <v>1998</v>
      </c>
      <c r="B286" s="18"/>
      <c r="C286" s="54">
        <f t="shared" si="18"/>
        <v>0.12194621196748301</v>
      </c>
      <c r="D286" s="55">
        <f t="shared" si="18"/>
        <v>-2.7239345881363022</v>
      </c>
      <c r="E286" s="55">
        <f t="shared" si="18"/>
        <v>3.3848613968029184</v>
      </c>
      <c r="F286" s="55">
        <f t="shared" si="18"/>
        <v>4.1212666735412</v>
      </c>
      <c r="G286" s="55">
        <f t="shared" si="18"/>
        <v>3.1743386087218965</v>
      </c>
      <c r="H286" s="55">
        <f t="shared" si="18"/>
        <v>5.0665385913045498</v>
      </c>
      <c r="I286" s="42"/>
    </row>
    <row r="287" spans="1:9" ht="11.25" hidden="1" customHeight="1">
      <c r="A287" s="18">
        <v>1999</v>
      </c>
      <c r="B287" s="18"/>
      <c r="C287" s="54">
        <f t="shared" si="18"/>
        <v>13.444757305797921</v>
      </c>
      <c r="D287" s="55">
        <f t="shared" si="18"/>
        <v>15.243123100976575</v>
      </c>
      <c r="E287" s="55">
        <f t="shared" si="18"/>
        <v>11.509384488575463</v>
      </c>
      <c r="F287" s="55">
        <f t="shared" si="18"/>
        <v>9.9392897815202161</v>
      </c>
      <c r="G287" s="55">
        <f t="shared" si="18"/>
        <v>9.9094618381142823</v>
      </c>
      <c r="H287" s="55">
        <f t="shared" si="18"/>
        <v>9.9685293087995035</v>
      </c>
      <c r="I287" s="42"/>
    </row>
    <row r="288" spans="1:9" ht="11.25" hidden="1" customHeight="1">
      <c r="A288" s="18">
        <v>2000</v>
      </c>
      <c r="B288" s="18"/>
      <c r="C288" s="54">
        <f t="shared" si="18"/>
        <v>17.396465861213457</v>
      </c>
      <c r="D288" s="55">
        <f t="shared" si="18"/>
        <v>16.539241443948868</v>
      </c>
      <c r="E288" s="55">
        <f t="shared" si="18"/>
        <v>18.347258818529539</v>
      </c>
      <c r="F288" s="55">
        <f t="shared" si="18"/>
        <v>15.834885507314198</v>
      </c>
      <c r="G288" s="55">
        <f t="shared" si="18"/>
        <v>15.539421430690652</v>
      </c>
      <c r="H288" s="55">
        <f t="shared" si="18"/>
        <v>16.124365389166854</v>
      </c>
      <c r="I288" s="42"/>
    </row>
    <row r="289" spans="1:9" ht="11.25" hidden="1" customHeight="1">
      <c r="A289" s="18">
        <v>2001</v>
      </c>
      <c r="B289" s="18"/>
      <c r="C289" s="54">
        <f t="shared" si="18"/>
        <v>8.4713418295399521</v>
      </c>
      <c r="D289" s="55">
        <f t="shared" si="18"/>
        <v>9.2629099209743373</v>
      </c>
      <c r="E289" s="55">
        <f t="shared" si="18"/>
        <v>7.6022933798157339</v>
      </c>
      <c r="F289" s="55">
        <f t="shared" si="18"/>
        <v>11.411743996181073</v>
      </c>
      <c r="G289" s="55">
        <f t="shared" si="18"/>
        <v>11.589026904444339</v>
      </c>
      <c r="H289" s="55">
        <f t="shared" si="18"/>
        <v>11.238897915362941</v>
      </c>
      <c r="I289" s="42"/>
    </row>
    <row r="290" spans="1:9" ht="11.25" hidden="1" customHeight="1">
      <c r="A290" s="18">
        <v>2002</v>
      </c>
      <c r="B290" s="18"/>
      <c r="C290" s="54">
        <f t="shared" si="18"/>
        <v>10.244489300652006</v>
      </c>
      <c r="D290" s="55">
        <f t="shared" si="18"/>
        <v>9.2587620471909133</v>
      </c>
      <c r="E290" s="55">
        <f t="shared" si="18"/>
        <v>11.343399970010793</v>
      </c>
      <c r="F290" s="55">
        <f t="shared" si="18"/>
        <v>10.238602153259308</v>
      </c>
      <c r="G290" s="55">
        <f t="shared" si="18"/>
        <v>10.607812313211369</v>
      </c>
      <c r="H290" s="55">
        <f t="shared" si="18"/>
        <v>9.8775875487988003</v>
      </c>
      <c r="I290" s="42"/>
    </row>
    <row r="291" spans="1:9" ht="11.25" hidden="1" customHeight="1">
      <c r="A291" s="18">
        <v>2003</v>
      </c>
      <c r="B291" s="18"/>
      <c r="C291" s="54">
        <f t="shared" si="18"/>
        <v>9.6123989773997209</v>
      </c>
      <c r="D291" s="55">
        <f t="shared" si="18"/>
        <v>9.4472635606546334</v>
      </c>
      <c r="E291" s="55">
        <f t="shared" si="18"/>
        <v>9.7930526797885449</v>
      </c>
      <c r="F291" s="55">
        <f t="shared" si="18"/>
        <v>10.457002543078261</v>
      </c>
      <c r="G291" s="55">
        <f t="shared" si="18"/>
        <v>11.20787660864157</v>
      </c>
      <c r="H291" s="55">
        <f t="shared" si="18"/>
        <v>9.7178583993562881</v>
      </c>
      <c r="I291" s="42"/>
    </row>
    <row r="292" spans="1:9" ht="11.25" hidden="1" customHeight="1">
      <c r="A292" s="18">
        <v>2004</v>
      </c>
      <c r="B292" s="27"/>
      <c r="C292" s="54">
        <f t="shared" si="18"/>
        <v>14.264435338054454</v>
      </c>
      <c r="D292" s="55">
        <f t="shared" si="18"/>
        <v>14.328656890706853</v>
      </c>
      <c r="E292" s="55">
        <f t="shared" si="18"/>
        <v>14.194401231940404</v>
      </c>
      <c r="F292" s="55">
        <f t="shared" si="18"/>
        <v>13.604296186019511</v>
      </c>
      <c r="G292" s="55">
        <f t="shared" si="18"/>
        <v>13.662266568378172</v>
      </c>
      <c r="H292" s="55">
        <f t="shared" si="18"/>
        <v>13.546456433347217</v>
      </c>
      <c r="I292" s="42"/>
    </row>
    <row r="293" spans="1:9" ht="11.25" customHeight="1">
      <c r="A293" s="18">
        <v>2005</v>
      </c>
      <c r="B293" s="27"/>
      <c r="C293" s="54">
        <f t="shared" si="18"/>
        <v>9.665677011429068</v>
      </c>
      <c r="D293" s="55">
        <f t="shared" si="18"/>
        <v>9.0524705450193039</v>
      </c>
      <c r="E293" s="55">
        <f t="shared" si="18"/>
        <v>10.335169647707147</v>
      </c>
      <c r="F293" s="55">
        <f t="shared" si="18"/>
        <v>12.228206508396156</v>
      </c>
      <c r="G293" s="55">
        <f t="shared" si="18"/>
        <v>11.089217827143898</v>
      </c>
      <c r="H293" s="55">
        <f t="shared" si="18"/>
        <v>13.36578768572052</v>
      </c>
      <c r="I293" s="42"/>
    </row>
    <row r="294" spans="1:9" ht="11.25" customHeight="1">
      <c r="A294" s="18">
        <v>2006</v>
      </c>
      <c r="B294" s="27"/>
      <c r="C294" s="54">
        <f t="shared" si="18"/>
        <v>11.594214981314877</v>
      </c>
      <c r="D294" s="55">
        <f t="shared" si="18"/>
        <v>11.359380506948085</v>
      </c>
      <c r="E294" s="55">
        <f t="shared" si="18"/>
        <v>11.847624236985936</v>
      </c>
      <c r="F294" s="55">
        <f t="shared" si="18"/>
        <v>14.051045140382982</v>
      </c>
      <c r="G294" s="55">
        <f t="shared" si="18"/>
        <v>14.394693054139381</v>
      </c>
      <c r="H294" s="55">
        <f t="shared" si="18"/>
        <v>13.714714371640554</v>
      </c>
      <c r="I294" s="42"/>
    </row>
    <row r="295" spans="1:9" ht="11.25" customHeight="1">
      <c r="A295" s="18">
        <v>2007</v>
      </c>
      <c r="B295" s="27"/>
      <c r="C295" s="54">
        <f t="shared" ref="C295:H303" si="19">C30/C29*100-100</f>
        <v>7.3875063465410165</v>
      </c>
      <c r="D295" s="55">
        <f t="shared" si="19"/>
        <v>5.1132601672416484</v>
      </c>
      <c r="E295" s="55">
        <f t="shared" si="19"/>
        <v>9.8309264163054308</v>
      </c>
      <c r="F295" s="55">
        <f t="shared" si="19"/>
        <v>10.930212868116755</v>
      </c>
      <c r="G295" s="55">
        <f t="shared" si="19"/>
        <v>10.755224536349758</v>
      </c>
      <c r="H295" s="55">
        <f t="shared" si="19"/>
        <v>11.102513969339853</v>
      </c>
      <c r="I295" s="42"/>
    </row>
    <row r="296" spans="1:9" ht="11.25" customHeight="1">
      <c r="A296" s="18">
        <v>2008</v>
      </c>
      <c r="B296" s="27"/>
      <c r="C296" s="54">
        <f t="shared" si="19"/>
        <v>4.5126158424159115</v>
      </c>
      <c r="D296" s="55">
        <f t="shared" si="19"/>
        <v>4.7765607164811996</v>
      </c>
      <c r="E296" s="55">
        <f t="shared" si="19"/>
        <v>4.2412177726129272</v>
      </c>
      <c r="F296" s="55">
        <f t="shared" si="19"/>
        <v>2.9224702297325535</v>
      </c>
      <c r="G296" s="55">
        <f t="shared" si="19"/>
        <v>3.5254402944782157</v>
      </c>
      <c r="H296" s="55">
        <f t="shared" si="19"/>
        <v>2.3307049344901003</v>
      </c>
      <c r="I296" s="42"/>
    </row>
    <row r="297" spans="1:9" ht="11.25" customHeight="1">
      <c r="A297" s="1209">
        <v>2009</v>
      </c>
      <c r="B297" s="1203"/>
      <c r="C297" s="54">
        <f t="shared" si="19"/>
        <v>-19.388894396285281</v>
      </c>
      <c r="D297" s="55">
        <f t="shared" si="19"/>
        <v>-17.209843372729225</v>
      </c>
      <c r="E297" s="55">
        <f t="shared" si="19"/>
        <v>-21.640937892959258</v>
      </c>
      <c r="F297" s="55">
        <f t="shared" si="19"/>
        <v>-24.081638738340231</v>
      </c>
      <c r="G297" s="55">
        <f t="shared" si="19"/>
        <v>-18.380482605566399</v>
      </c>
      <c r="H297" s="55">
        <f t="shared" si="19"/>
        <v>-23.954366559075254</v>
      </c>
      <c r="I297" s="42"/>
    </row>
    <row r="298" spans="1:9" ht="11.25" customHeight="1">
      <c r="A298" s="1209">
        <v>2010</v>
      </c>
      <c r="B298" s="1203"/>
      <c r="C298" s="54">
        <f t="shared" si="19"/>
        <v>9.2708436113092318</v>
      </c>
      <c r="D298" s="55">
        <f t="shared" si="19"/>
        <v>8.9185190774866214</v>
      </c>
      <c r="E298" s="55">
        <f t="shared" si="19"/>
        <v>9.6555050259071749</v>
      </c>
      <c r="F298" s="55">
        <f t="shared" si="19"/>
        <v>10.101462733365182</v>
      </c>
      <c r="G298" s="55">
        <f t="shared" si="19"/>
        <v>2.411415752892097</v>
      </c>
      <c r="H298" s="55">
        <f t="shared" si="19"/>
        <v>9.9165142685873349</v>
      </c>
      <c r="I298" s="42"/>
    </row>
    <row r="299" spans="1:9" ht="11.25" customHeight="1">
      <c r="A299" s="1209">
        <v>2011</v>
      </c>
      <c r="B299" s="1203"/>
      <c r="C299" s="54">
        <f t="shared" si="19"/>
        <v>17.975269605168535</v>
      </c>
      <c r="D299" s="55">
        <f t="shared" si="19"/>
        <v>15.305576076432217</v>
      </c>
      <c r="E299" s="55">
        <f t="shared" si="19"/>
        <v>20.870881532931861</v>
      </c>
      <c r="F299" s="55">
        <f t="shared" si="19"/>
        <v>16.892493741824993</v>
      </c>
      <c r="G299" s="55">
        <f t="shared" si="19"/>
        <v>17.614545876078807</v>
      </c>
      <c r="H299" s="55">
        <f t="shared" si="19"/>
        <v>16.175529862842168</v>
      </c>
      <c r="I299" s="42"/>
    </row>
    <row r="300" spans="1:9" ht="11.25" customHeight="1">
      <c r="A300" s="1209">
        <v>2012</v>
      </c>
      <c r="B300" s="1203"/>
      <c r="C300" s="54">
        <f t="shared" si="19"/>
        <v>1.6534799400085092</v>
      </c>
      <c r="D300" s="55">
        <f t="shared" si="19"/>
        <v>5.4464810226971849</v>
      </c>
      <c r="E300" s="55">
        <f t="shared" si="19"/>
        <v>-2.271076102944761</v>
      </c>
      <c r="F300" s="55">
        <f t="shared" si="19"/>
        <v>0.38666825816045503</v>
      </c>
      <c r="G300" s="55">
        <f t="shared" si="19"/>
        <v>-0.63715249297193566</v>
      </c>
      <c r="H300" s="55">
        <f t="shared" si="19"/>
        <v>1.415839976305989</v>
      </c>
      <c r="I300" s="42"/>
    </row>
    <row r="301" spans="1:9" ht="11.25" customHeight="1">
      <c r="A301" s="1209">
        <v>2013</v>
      </c>
      <c r="B301" s="1203"/>
      <c r="C301" s="54">
        <f t="shared" si="19"/>
        <v>1.1261884626973853</v>
      </c>
      <c r="D301" s="55">
        <f t="shared" si="19"/>
        <v>1.5310905602411822</v>
      </c>
      <c r="E301" s="55">
        <f t="shared" si="19"/>
        <v>0.67415918019058552</v>
      </c>
      <c r="F301" s="55">
        <f t="shared" si="19"/>
        <v>1.2556396330571715</v>
      </c>
      <c r="G301" s="55">
        <f t="shared" si="19"/>
        <v>1.4429748252193093</v>
      </c>
      <c r="H301" s="55">
        <f t="shared" si="19"/>
        <v>1.0711983273758108</v>
      </c>
      <c r="I301" s="42"/>
    </row>
    <row r="302" spans="1:9" ht="11.25" hidden="1" customHeight="1">
      <c r="A302" s="1209">
        <v>2014</v>
      </c>
      <c r="B302" s="1203"/>
      <c r="C302" s="54">
        <f t="shared" si="19"/>
        <v>-21.957968488115895</v>
      </c>
      <c r="D302" s="55">
        <f t="shared" si="19"/>
        <v>-23.075384480123844</v>
      </c>
      <c r="E302" s="55">
        <f t="shared" si="19"/>
        <v>-20.699876301368718</v>
      </c>
      <c r="F302" s="55">
        <f t="shared" si="19"/>
        <v>-22.545872552293062</v>
      </c>
      <c r="G302" s="55">
        <f t="shared" si="19"/>
        <v>-22.897180318216684</v>
      </c>
      <c r="H302" s="55">
        <f t="shared" si="19"/>
        <v>-22.198625881438332</v>
      </c>
      <c r="I302" s="42"/>
    </row>
    <row r="303" spans="1:9" ht="11.25" hidden="1" customHeight="1">
      <c r="A303" s="1209">
        <v>2015</v>
      </c>
      <c r="B303" s="1203"/>
      <c r="C303" s="54">
        <f t="shared" si="19"/>
        <v>-100</v>
      </c>
      <c r="D303" s="55">
        <f t="shared" si="19"/>
        <v>-100</v>
      </c>
      <c r="E303" s="55">
        <f t="shared" si="19"/>
        <v>-100</v>
      </c>
      <c r="F303" s="55">
        <f t="shared" si="19"/>
        <v>-100</v>
      </c>
      <c r="G303" s="55">
        <f t="shared" si="19"/>
        <v>-100</v>
      </c>
      <c r="H303" s="55">
        <f t="shared" si="19"/>
        <v>-100</v>
      </c>
      <c r="I303" s="42"/>
    </row>
    <row r="304" spans="1:9" ht="6" customHeight="1">
      <c r="A304" s="37"/>
      <c r="B304" s="45"/>
      <c r="C304" s="56"/>
      <c r="D304" s="57"/>
      <c r="E304" s="57"/>
      <c r="F304" s="57"/>
      <c r="G304" s="57"/>
      <c r="H304" s="57"/>
      <c r="I304" s="40"/>
    </row>
    <row r="305" spans="1:9" ht="11.25" hidden="1" customHeight="1">
      <c r="A305" s="37">
        <v>2008</v>
      </c>
      <c r="B305" s="45"/>
      <c r="C305" s="56"/>
      <c r="D305" s="57"/>
      <c r="E305" s="57"/>
      <c r="F305" s="57"/>
      <c r="G305" s="57"/>
      <c r="H305" s="57"/>
      <c r="I305" s="43"/>
    </row>
    <row r="306" spans="1:9" ht="11.25" hidden="1" customHeight="1">
      <c r="A306" s="1071"/>
      <c r="B306" s="45"/>
      <c r="C306" s="56"/>
      <c r="D306" s="57"/>
      <c r="E306" s="57"/>
      <c r="F306" s="57"/>
      <c r="G306" s="57"/>
      <c r="H306" s="57"/>
      <c r="I306" s="43"/>
    </row>
    <row r="307" spans="1:9" ht="11.25" hidden="1" customHeight="1">
      <c r="A307" s="37"/>
      <c r="B307" s="45" t="s">
        <v>176</v>
      </c>
      <c r="C307" s="54">
        <f t="shared" ref="C307:H318" si="20">SUM(C67/C40*100-100)</f>
        <v>11.865720828781946</v>
      </c>
      <c r="D307" s="55">
        <f t="shared" si="20"/>
        <v>11.191974151670522</v>
      </c>
      <c r="E307" s="55">
        <f t="shared" si="20"/>
        <v>12.527531370607605</v>
      </c>
      <c r="F307" s="55">
        <f t="shared" si="20"/>
        <v>10.061560547880859</v>
      </c>
      <c r="G307" s="55">
        <f t="shared" si="20"/>
        <v>8.9048188407775228</v>
      </c>
      <c r="H307" s="55">
        <f t="shared" si="20"/>
        <v>11.167423491135594</v>
      </c>
      <c r="I307" s="43"/>
    </row>
    <row r="308" spans="1:9" ht="11.25" hidden="1" customHeight="1">
      <c r="A308" s="37"/>
      <c r="B308" s="45" t="s">
        <v>177</v>
      </c>
      <c r="C308" s="54">
        <f t="shared" si="20"/>
        <v>13.962518902509942</v>
      </c>
      <c r="D308" s="55">
        <f t="shared" si="20"/>
        <v>15.524492984996158</v>
      </c>
      <c r="E308" s="55">
        <f t="shared" si="20"/>
        <v>12.362973248349007</v>
      </c>
      <c r="F308" s="55">
        <f t="shared" si="20"/>
        <v>15.650660239916789</v>
      </c>
      <c r="G308" s="55">
        <f t="shared" si="20"/>
        <v>18.975924749774649</v>
      </c>
      <c r="H308" s="55">
        <f t="shared" si="20"/>
        <v>12.495048490643356</v>
      </c>
      <c r="I308" s="43"/>
    </row>
    <row r="309" spans="1:9" ht="11.25" hidden="1" customHeight="1">
      <c r="A309" s="37"/>
      <c r="B309" s="45" t="s">
        <v>178</v>
      </c>
      <c r="C309" s="54">
        <f t="shared" si="20"/>
        <v>0.57343632004238998</v>
      </c>
      <c r="D309" s="55">
        <f t="shared" si="20"/>
        <v>1.5491189754578585</v>
      </c>
      <c r="E309" s="55">
        <f t="shared" si="20"/>
        <v>-0.43884516955094455</v>
      </c>
      <c r="F309" s="55">
        <f t="shared" si="20"/>
        <v>-2.8137156632031122</v>
      </c>
      <c r="G309" s="55">
        <f t="shared" si="20"/>
        <v>-0.71944794143703916</v>
      </c>
      <c r="H309" s="55">
        <f t="shared" si="20"/>
        <v>-4.8944331883771497</v>
      </c>
      <c r="I309" s="43"/>
    </row>
    <row r="310" spans="1:9" ht="11.25" hidden="1" customHeight="1">
      <c r="A310" s="37"/>
      <c r="B310" s="45" t="s">
        <v>179</v>
      </c>
      <c r="C310" s="54">
        <f t="shared" si="20"/>
        <v>8.6715204453069958</v>
      </c>
      <c r="D310" s="55">
        <f t="shared" si="20"/>
        <v>11.672284655071024</v>
      </c>
      <c r="E310" s="55">
        <f t="shared" si="20"/>
        <v>5.6640989583981423</v>
      </c>
      <c r="F310" s="55">
        <f t="shared" si="20"/>
        <v>7.9152114916977609</v>
      </c>
      <c r="G310" s="55">
        <f t="shared" si="20"/>
        <v>9.0032615786040537</v>
      </c>
      <c r="H310" s="55">
        <f t="shared" si="20"/>
        <v>6.8519347811189562</v>
      </c>
      <c r="I310" s="43"/>
    </row>
    <row r="311" spans="1:9" ht="11.25" hidden="1" customHeight="1">
      <c r="A311" s="37"/>
      <c r="B311" s="45" t="s">
        <v>180</v>
      </c>
      <c r="C311" s="54">
        <f t="shared" si="20"/>
        <v>11.586519436392464</v>
      </c>
      <c r="D311" s="55">
        <f t="shared" si="20"/>
        <v>11.715023333511198</v>
      </c>
      <c r="E311" s="55">
        <f t="shared" si="20"/>
        <v>11.455114271408291</v>
      </c>
      <c r="F311" s="55">
        <f t="shared" si="20"/>
        <v>8.2628967028958442</v>
      </c>
      <c r="G311" s="55">
        <f t="shared" si="20"/>
        <v>8.0843923729560458</v>
      </c>
      <c r="H311" s="55">
        <f t="shared" si="20"/>
        <v>8.4376471715131913</v>
      </c>
      <c r="I311" s="43"/>
    </row>
    <row r="312" spans="1:9" ht="11.25" hidden="1" customHeight="1">
      <c r="A312" s="37"/>
      <c r="B312" s="45" t="s">
        <v>181</v>
      </c>
      <c r="C312" s="54">
        <f t="shared" si="20"/>
        <v>7.833917709543897</v>
      </c>
      <c r="D312" s="55">
        <f t="shared" si="20"/>
        <v>7.112674489401698</v>
      </c>
      <c r="E312" s="55">
        <f t="shared" si="20"/>
        <v>8.5924367155792964</v>
      </c>
      <c r="F312" s="55">
        <f t="shared" si="20"/>
        <v>5.6022099267856191</v>
      </c>
      <c r="G312" s="55">
        <f t="shared" si="20"/>
        <v>4.9188724250795417</v>
      </c>
      <c r="H312" s="55">
        <f t="shared" si="20"/>
        <v>6.2854941006426941</v>
      </c>
      <c r="I312" s="43"/>
    </row>
    <row r="313" spans="1:9" ht="11.25" hidden="1" customHeight="1">
      <c r="A313" s="37"/>
      <c r="B313" s="45" t="s">
        <v>182</v>
      </c>
      <c r="C313" s="54">
        <f t="shared" si="20"/>
        <v>3.9728375183744475</v>
      </c>
      <c r="D313" s="55">
        <f t="shared" si="20"/>
        <v>7.7320013520111104</v>
      </c>
      <c r="E313" s="55">
        <f t="shared" si="20"/>
        <v>0.24951863167075317</v>
      </c>
      <c r="F313" s="55">
        <f t="shared" si="20"/>
        <v>1.2621336350862293</v>
      </c>
      <c r="G313" s="55">
        <f t="shared" si="20"/>
        <v>4.2267242848070765</v>
      </c>
      <c r="H313" s="55">
        <f t="shared" si="20"/>
        <v>-1.5937622158099174</v>
      </c>
      <c r="I313" s="43"/>
    </row>
    <row r="314" spans="1:9" ht="11.25" hidden="1" customHeight="1">
      <c r="A314" s="37"/>
      <c r="B314" s="45" t="s">
        <v>183</v>
      </c>
      <c r="C314" s="54">
        <f t="shared" si="20"/>
        <v>8.0764949597616607</v>
      </c>
      <c r="D314" s="55">
        <f t="shared" si="20"/>
        <v>7.6942850415349966</v>
      </c>
      <c r="E314" s="55">
        <f t="shared" si="20"/>
        <v>8.4640412894099626</v>
      </c>
      <c r="F314" s="55">
        <f t="shared" si="20"/>
        <v>2.1836267204731712</v>
      </c>
      <c r="G314" s="55">
        <f t="shared" si="20"/>
        <v>3.1606368299579941</v>
      </c>
      <c r="H314" s="55">
        <f t="shared" si="20"/>
        <v>1.2546669373416819</v>
      </c>
      <c r="I314" s="43"/>
    </row>
    <row r="315" spans="1:9" ht="11.25" hidden="1" customHeight="1">
      <c r="A315" s="37"/>
      <c r="B315" s="45" t="s">
        <v>184</v>
      </c>
      <c r="C315" s="54">
        <f t="shared" si="20"/>
        <v>7.4367694677863341</v>
      </c>
      <c r="D315" s="55">
        <f t="shared" si="20"/>
        <v>7.3451914407763184</v>
      </c>
      <c r="E315" s="55">
        <f t="shared" si="20"/>
        <v>7.5312660460529486</v>
      </c>
      <c r="F315" s="55">
        <f t="shared" si="20"/>
        <v>1.288671410199413</v>
      </c>
      <c r="G315" s="55">
        <f t="shared" si="20"/>
        <v>1.0152315132239949</v>
      </c>
      <c r="H315" s="55">
        <f t="shared" si="20"/>
        <v>1.5557551953789357</v>
      </c>
      <c r="I315" s="43"/>
    </row>
    <row r="316" spans="1:9" ht="11.25" hidden="1" customHeight="1">
      <c r="A316" s="37"/>
      <c r="B316" s="45" t="s">
        <v>185</v>
      </c>
      <c r="C316" s="54">
        <f t="shared" si="20"/>
        <v>3.9804602147495842</v>
      </c>
      <c r="D316" s="55">
        <f t="shared" si="20"/>
        <v>4.3053016271533266</v>
      </c>
      <c r="E316" s="55">
        <f t="shared" si="20"/>
        <v>3.6433298976905206</v>
      </c>
      <c r="F316" s="55">
        <f t="shared" si="20"/>
        <v>4.1168626371076869</v>
      </c>
      <c r="G316" s="55">
        <f t="shared" si="20"/>
        <v>4.6861423266890512</v>
      </c>
      <c r="H316" s="55">
        <f t="shared" si="20"/>
        <v>3.5557408447981089</v>
      </c>
      <c r="I316" s="43"/>
    </row>
    <row r="317" spans="1:9" ht="11.25" hidden="1" customHeight="1">
      <c r="A317" s="37"/>
      <c r="B317" s="45" t="s">
        <v>186</v>
      </c>
      <c r="C317" s="54">
        <f t="shared" si="20"/>
        <v>-7.2084707981033489</v>
      </c>
      <c r="D317" s="55">
        <f t="shared" si="20"/>
        <v>-9.9474979926767304</v>
      </c>
      <c r="E317" s="55">
        <f t="shared" si="20"/>
        <v>-4.2640306963184571</v>
      </c>
      <c r="F317" s="55">
        <f t="shared" si="20"/>
        <v>-5.0004149947291694</v>
      </c>
      <c r="G317" s="55">
        <f t="shared" si="20"/>
        <v>-5.4131040999285602</v>
      </c>
      <c r="H317" s="55">
        <f t="shared" si="20"/>
        <v>-4.5794506727159927</v>
      </c>
      <c r="I317" s="43"/>
    </row>
    <row r="318" spans="1:9" ht="11.25" hidden="1" customHeight="1">
      <c r="A318" s="37"/>
      <c r="B318" s="45" t="s">
        <v>187</v>
      </c>
      <c r="C318" s="54">
        <f t="shared" si="20"/>
        <v>-15.706199608738004</v>
      </c>
      <c r="D318" s="55">
        <f t="shared" si="20"/>
        <v>-16.969995111700328</v>
      </c>
      <c r="E318" s="55">
        <f t="shared" si="20"/>
        <v>-14.350383814557631</v>
      </c>
      <c r="F318" s="55">
        <f t="shared" si="20"/>
        <v>-11.347638421346105</v>
      </c>
      <c r="G318" s="55">
        <f t="shared" si="20"/>
        <v>-11.667692949275576</v>
      </c>
      <c r="H318" s="55">
        <f t="shared" si="20"/>
        <v>-11.01835386711673</v>
      </c>
      <c r="I318" s="43"/>
    </row>
    <row r="319" spans="1:9" ht="11.25" hidden="1" customHeight="1">
      <c r="A319" s="37"/>
      <c r="B319" s="45"/>
      <c r="C319" s="54"/>
      <c r="D319" s="55"/>
      <c r="E319" s="55"/>
      <c r="F319" s="55"/>
      <c r="G319" s="55"/>
      <c r="H319" s="55"/>
      <c r="I319" s="43"/>
    </row>
    <row r="320" spans="1:9" ht="11.25" hidden="1" customHeight="1">
      <c r="A320" s="1202" t="s">
        <v>188</v>
      </c>
      <c r="B320" s="1203"/>
      <c r="C320" s="54">
        <f t="shared" ref="C320:H331" si="21">SUM(C80/C53*100-100)</f>
        <v>11.865720828781946</v>
      </c>
      <c r="D320" s="55">
        <f t="shared" si="21"/>
        <v>11.191974151670522</v>
      </c>
      <c r="E320" s="55">
        <f t="shared" si="21"/>
        <v>12.527531370607605</v>
      </c>
      <c r="F320" s="55">
        <f t="shared" si="21"/>
        <v>10.061560547880859</v>
      </c>
      <c r="G320" s="55">
        <f t="shared" si="21"/>
        <v>8.9048188407775228</v>
      </c>
      <c r="H320" s="55">
        <f t="shared" si="21"/>
        <v>11.167423491135594</v>
      </c>
      <c r="I320" s="43"/>
    </row>
    <row r="321" spans="1:9" ht="11.25" hidden="1" customHeight="1">
      <c r="A321" s="1202" t="s">
        <v>189</v>
      </c>
      <c r="B321" s="1203"/>
      <c r="C321" s="54">
        <f t="shared" si="21"/>
        <v>12.929015436034263</v>
      </c>
      <c r="D321" s="55">
        <f t="shared" si="21"/>
        <v>13.411522639374752</v>
      </c>
      <c r="E321" s="55">
        <f t="shared" si="21"/>
        <v>12.444941088065093</v>
      </c>
      <c r="F321" s="55">
        <f t="shared" si="21"/>
        <v>12.877349455232689</v>
      </c>
      <c r="G321" s="55">
        <f t="shared" si="21"/>
        <v>13.969119360745779</v>
      </c>
      <c r="H321" s="55">
        <f t="shared" si="21"/>
        <v>11.837476840880697</v>
      </c>
      <c r="I321" s="43"/>
    </row>
    <row r="322" spans="1:9" ht="11.25" hidden="1" customHeight="1">
      <c r="A322" s="1202" t="s">
        <v>190</v>
      </c>
      <c r="B322" s="1203"/>
      <c r="C322" s="54">
        <f t="shared" si="21"/>
        <v>8.4330743221954663</v>
      </c>
      <c r="D322" s="55">
        <f t="shared" si="21"/>
        <v>9.0492925715945063</v>
      </c>
      <c r="E322" s="55">
        <f t="shared" si="21"/>
        <v>7.8072545531197193</v>
      </c>
      <c r="F322" s="55">
        <f t="shared" si="21"/>
        <v>7.1820226614558464</v>
      </c>
      <c r="G322" s="55">
        <f t="shared" si="21"/>
        <v>8.5646578197035694</v>
      </c>
      <c r="H322" s="55">
        <f t="shared" si="21"/>
        <v>5.8447944194752068</v>
      </c>
      <c r="I322" s="43"/>
    </row>
    <row r="323" spans="1:9" ht="11.25" hidden="1" customHeight="1">
      <c r="A323" s="1202" t="s">
        <v>191</v>
      </c>
      <c r="B323" s="1203"/>
      <c r="C323" s="54">
        <f t="shared" si="21"/>
        <v>8.4964880055355536</v>
      </c>
      <c r="D323" s="55">
        <f t="shared" si="21"/>
        <v>9.7434946892074379</v>
      </c>
      <c r="E323" s="55">
        <f t="shared" si="21"/>
        <v>7.2345045268355364</v>
      </c>
      <c r="F323" s="55">
        <f t="shared" si="21"/>
        <v>7.3716379354010826</v>
      </c>
      <c r="G323" s="55">
        <f t="shared" si="21"/>
        <v>8.6785288780463645</v>
      </c>
      <c r="H323" s="55">
        <f t="shared" si="21"/>
        <v>6.1042772108599053</v>
      </c>
      <c r="I323" s="43"/>
    </row>
    <row r="324" spans="1:9" ht="11.25" hidden="1" customHeight="1">
      <c r="A324" s="1202" t="s">
        <v>192</v>
      </c>
      <c r="B324" s="1203"/>
      <c r="C324" s="54">
        <f t="shared" si="21"/>
        <v>9.1281703542159818</v>
      </c>
      <c r="D324" s="55">
        <f t="shared" si="21"/>
        <v>10.148179722722901</v>
      </c>
      <c r="E324" s="55">
        <f t="shared" si="21"/>
        <v>8.0937162331053969</v>
      </c>
      <c r="F324" s="55">
        <f t="shared" si="21"/>
        <v>7.5545801468546898</v>
      </c>
      <c r="G324" s="55">
        <f t="shared" si="21"/>
        <v>8.5561562046151209</v>
      </c>
      <c r="H324" s="55">
        <f t="shared" si="21"/>
        <v>6.581634052759668</v>
      </c>
      <c r="I324" s="43"/>
    </row>
    <row r="325" spans="1:9" ht="11.25" hidden="1" customHeight="1">
      <c r="A325" s="1202" t="s">
        <v>193</v>
      </c>
      <c r="B325" s="1203"/>
      <c r="C325" s="54">
        <f t="shared" si="21"/>
        <v>8.9083768510633092</v>
      </c>
      <c r="D325" s="55">
        <f t="shared" si="21"/>
        <v>9.6249883597986354</v>
      </c>
      <c r="E325" s="55">
        <f t="shared" si="21"/>
        <v>8.1771204421553705</v>
      </c>
      <c r="F325" s="55">
        <f t="shared" si="21"/>
        <v>7.2240808198686324</v>
      </c>
      <c r="G325" s="55">
        <f t="shared" si="21"/>
        <v>7.9329637263868307</v>
      </c>
      <c r="H325" s="55">
        <f t="shared" si="21"/>
        <v>6.5320968378419906</v>
      </c>
      <c r="I325" s="43"/>
    </row>
    <row r="326" spans="1:9" ht="11.25" hidden="1" customHeight="1">
      <c r="A326" s="1202" t="s">
        <v>194</v>
      </c>
      <c r="B326" s="1203"/>
      <c r="C326" s="54">
        <f t="shared" si="21"/>
        <v>8.1589641875578849</v>
      </c>
      <c r="D326" s="55">
        <f t="shared" si="21"/>
        <v>9.3411624953585459</v>
      </c>
      <c r="E326" s="55">
        <f t="shared" si="21"/>
        <v>6.9580547203236449</v>
      </c>
      <c r="F326" s="55">
        <f t="shared" si="21"/>
        <v>6.3099854271481632</v>
      </c>
      <c r="G326" s="55">
        <f t="shared" si="21"/>
        <v>7.3679716868753928</v>
      </c>
      <c r="H326" s="55">
        <f t="shared" si="21"/>
        <v>5.2792735719564945</v>
      </c>
      <c r="I326" s="43"/>
    </row>
    <row r="327" spans="1:9" ht="11.25" hidden="1" customHeight="1">
      <c r="A327" s="1202" t="s">
        <v>195</v>
      </c>
      <c r="B327" s="1203"/>
      <c r="C327" s="54">
        <f t="shared" si="21"/>
        <v>8.148567859946624</v>
      </c>
      <c r="D327" s="55">
        <f t="shared" si="21"/>
        <v>9.1337174546451791</v>
      </c>
      <c r="E327" s="55">
        <f t="shared" si="21"/>
        <v>7.1480577384114099</v>
      </c>
      <c r="F327" s="55">
        <f t="shared" si="21"/>
        <v>5.7576874141342103</v>
      </c>
      <c r="G327" s="55">
        <f t="shared" si="21"/>
        <v>6.810817055915976</v>
      </c>
      <c r="H327" s="55">
        <f t="shared" si="21"/>
        <v>4.735038256636031</v>
      </c>
      <c r="I327" s="43"/>
    </row>
    <row r="328" spans="1:9" ht="11.25" hidden="1" customHeight="1">
      <c r="A328" s="1202" t="s">
        <v>196</v>
      </c>
      <c r="B328" s="1203"/>
      <c r="C328" s="54">
        <f t="shared" si="21"/>
        <v>8.0695440282464261</v>
      </c>
      <c r="D328" s="55">
        <f t="shared" si="21"/>
        <v>8.9337641910844212</v>
      </c>
      <c r="E328" s="55">
        <f t="shared" si="21"/>
        <v>7.1902982573161864</v>
      </c>
      <c r="F328" s="55">
        <f t="shared" si="21"/>
        <v>5.228389674699315</v>
      </c>
      <c r="G328" s="55">
        <f t="shared" si="21"/>
        <v>6.1226202928020399</v>
      </c>
      <c r="H328" s="55">
        <f t="shared" si="21"/>
        <v>4.3594438711909191</v>
      </c>
      <c r="I328" s="43"/>
    </row>
    <row r="329" spans="1:9" ht="11.25" hidden="1" customHeight="1">
      <c r="A329" s="1202" t="s">
        <v>197</v>
      </c>
      <c r="B329" s="1203"/>
      <c r="C329" s="54">
        <f t="shared" si="21"/>
        <v>7.6493801065914653</v>
      </c>
      <c r="D329" s="55">
        <f t="shared" si="21"/>
        <v>8.4539741513024751</v>
      </c>
      <c r="E329" s="55">
        <f t="shared" si="21"/>
        <v>6.8291221601554923</v>
      </c>
      <c r="F329" s="55">
        <f t="shared" si="21"/>
        <v>5.112002023829703</v>
      </c>
      <c r="G329" s="55">
        <f t="shared" si="21"/>
        <v>5.9712373241334546</v>
      </c>
      <c r="H329" s="55">
        <f t="shared" si="21"/>
        <v>4.2758164564064458</v>
      </c>
      <c r="I329" s="43"/>
    </row>
    <row r="330" spans="1:9" ht="11.25" hidden="1" customHeight="1">
      <c r="A330" s="1202" t="s">
        <v>198</v>
      </c>
      <c r="B330" s="1203"/>
      <c r="C330" s="54">
        <f t="shared" si="21"/>
        <v>6.299173055708124</v>
      </c>
      <c r="D330" s="55">
        <f t="shared" si="21"/>
        <v>6.7419300675903884</v>
      </c>
      <c r="E330" s="55">
        <f t="shared" si="21"/>
        <v>5.8456167507101355</v>
      </c>
      <c r="F330" s="55">
        <f t="shared" si="21"/>
        <v>4.1702913890321582</v>
      </c>
      <c r="G330" s="55">
        <f t="shared" si="21"/>
        <v>4.8884031911858585</v>
      </c>
      <c r="H330" s="55">
        <f t="shared" si="21"/>
        <v>3.4684180619711356</v>
      </c>
      <c r="I330" s="43"/>
    </row>
    <row r="331" spans="1:9" ht="11.25" hidden="1" customHeight="1">
      <c r="A331" s="1202" t="s">
        <v>199</v>
      </c>
      <c r="B331" s="1203"/>
      <c r="C331" s="54">
        <f t="shared" si="21"/>
        <v>4.5126158424159115</v>
      </c>
      <c r="D331" s="55">
        <f t="shared" si="21"/>
        <v>4.7765607164811996</v>
      </c>
      <c r="E331" s="55">
        <f t="shared" si="21"/>
        <v>4.2412177726129272</v>
      </c>
      <c r="F331" s="55">
        <f t="shared" si="21"/>
        <v>2.9224702297325535</v>
      </c>
      <c r="G331" s="55">
        <f t="shared" si="21"/>
        <v>3.5254402944782157</v>
      </c>
      <c r="H331" s="55">
        <f t="shared" si="21"/>
        <v>2.3307049344901003</v>
      </c>
      <c r="I331" s="43"/>
    </row>
    <row r="332" spans="1:9" ht="11.25" hidden="1" customHeight="1">
      <c r="A332" s="50"/>
      <c r="B332" s="51"/>
      <c r="C332" s="54"/>
      <c r="D332" s="55"/>
      <c r="E332" s="55"/>
      <c r="F332" s="55"/>
      <c r="G332" s="55"/>
      <c r="H332" s="55"/>
      <c r="I332" s="43"/>
    </row>
    <row r="333" spans="1:9" ht="11.25" hidden="1" customHeight="1">
      <c r="A333" s="37">
        <v>2009</v>
      </c>
      <c r="B333" s="45"/>
      <c r="C333" s="54"/>
      <c r="D333" s="55"/>
      <c r="E333" s="55"/>
      <c r="F333" s="55"/>
      <c r="G333" s="55"/>
      <c r="H333" s="55"/>
      <c r="I333" s="43"/>
    </row>
    <row r="334" spans="1:9" ht="11.25" hidden="1" customHeight="1">
      <c r="A334" s="37"/>
      <c r="B334" s="45" t="s">
        <v>176</v>
      </c>
      <c r="C334" s="54">
        <f t="shared" ref="C334:H345" si="22">SUM(C94/C67*100-100)</f>
        <v>-28.057482515498435</v>
      </c>
      <c r="D334" s="55">
        <f t="shared" si="22"/>
        <v>-33.120151400447838</v>
      </c>
      <c r="E334" s="55">
        <f t="shared" si="22"/>
        <v>-23.143527030308462</v>
      </c>
      <c r="F334" s="55">
        <f t="shared" si="22"/>
        <v>-21.496601278349274</v>
      </c>
      <c r="G334" s="55">
        <f t="shared" si="22"/>
        <v>-24.282109555161924</v>
      </c>
      <c r="H334" s="55">
        <f t="shared" si="22"/>
        <v>-18.887812481904092</v>
      </c>
      <c r="I334" s="43"/>
    </row>
    <row r="335" spans="1:9" ht="11.25" hidden="1" customHeight="1">
      <c r="A335" s="37"/>
      <c r="B335" s="45" t="s">
        <v>177</v>
      </c>
      <c r="C335" s="54">
        <f t="shared" si="22"/>
        <v>-27.425247538153513</v>
      </c>
      <c r="D335" s="55">
        <f t="shared" si="22"/>
        <v>-29.645360452189834</v>
      </c>
      <c r="E335" s="55">
        <f t="shared" si="22"/>
        <v>-25.087215498793952</v>
      </c>
      <c r="F335" s="55">
        <f t="shared" si="22"/>
        <v>-26.298055946090074</v>
      </c>
      <c r="G335" s="55">
        <f t="shared" si="22"/>
        <v>-27.066525321844281</v>
      </c>
      <c r="H335" s="55">
        <f t="shared" si="22"/>
        <v>-25.52678030722717</v>
      </c>
      <c r="I335" s="43"/>
    </row>
    <row r="336" spans="1:9" ht="11.25" hidden="1" customHeight="1">
      <c r="A336" s="37"/>
      <c r="B336" s="45" t="s">
        <v>178</v>
      </c>
      <c r="C336" s="54">
        <f t="shared" si="22"/>
        <v>-20.293380043368884</v>
      </c>
      <c r="D336" s="55">
        <f t="shared" si="22"/>
        <v>-18.156698750459626</v>
      </c>
      <c r="E336" s="55">
        <f t="shared" si="22"/>
        <v>-22.55447443595277</v>
      </c>
      <c r="F336" s="55">
        <f t="shared" si="22"/>
        <v>-23.841378947552997</v>
      </c>
      <c r="G336" s="55">
        <f t="shared" si="22"/>
        <v>-23.37874795900315</v>
      </c>
      <c r="H336" s="55">
        <f t="shared" si="22"/>
        <v>-24.321190923881801</v>
      </c>
      <c r="I336" s="43"/>
    </row>
    <row r="337" spans="1:9" ht="11.25" hidden="1" customHeight="1">
      <c r="A337" s="37"/>
      <c r="B337" s="45" t="s">
        <v>179</v>
      </c>
      <c r="C337" s="54">
        <f t="shared" si="22"/>
        <v>-25.759522332016928</v>
      </c>
      <c r="D337" s="55">
        <f t="shared" si="22"/>
        <v>-25.317404608244701</v>
      </c>
      <c r="E337" s="55">
        <f t="shared" si="22"/>
        <v>-26.227816015228541</v>
      </c>
      <c r="F337" s="55">
        <f t="shared" si="22"/>
        <v>-29.402266056210749</v>
      </c>
      <c r="G337" s="55">
        <f t="shared" si="22"/>
        <v>-29.885937930126502</v>
      </c>
      <c r="H337" s="55">
        <f t="shared" si="22"/>
        <v>-28.920090323080998</v>
      </c>
      <c r="I337" s="43"/>
    </row>
    <row r="338" spans="1:9" ht="11.25" hidden="1" customHeight="1">
      <c r="A338" s="37"/>
      <c r="B338" s="45" t="s">
        <v>180</v>
      </c>
      <c r="C338" s="54">
        <f t="shared" si="22"/>
        <v>-21.899140743980666</v>
      </c>
      <c r="D338" s="55">
        <f t="shared" si="22"/>
        <v>-18.201555861558148</v>
      </c>
      <c r="E338" s="55">
        <f t="shared" si="22"/>
        <v>-25.689024320211047</v>
      </c>
      <c r="F338" s="55">
        <f t="shared" si="22"/>
        <v>-27.409595218269345</v>
      </c>
      <c r="G338" s="55">
        <f t="shared" si="22"/>
        <v>-25.529906733998601</v>
      </c>
      <c r="H338" s="55">
        <f t="shared" si="22"/>
        <v>-29.242191364567887</v>
      </c>
      <c r="I338" s="43"/>
    </row>
    <row r="339" spans="1:9" ht="11.25" hidden="1" customHeight="1">
      <c r="A339" s="37"/>
      <c r="B339" s="45" t="s">
        <v>181</v>
      </c>
      <c r="C339" s="54">
        <f t="shared" si="22"/>
        <v>-18.845862870158228</v>
      </c>
      <c r="D339" s="55">
        <f t="shared" si="22"/>
        <v>-15.231373245155169</v>
      </c>
      <c r="E339" s="55">
        <f t="shared" si="22"/>
        <v>-22.595359701857433</v>
      </c>
      <c r="F339" s="55">
        <f t="shared" si="22"/>
        <v>-24.786181349009013</v>
      </c>
      <c r="G339" s="55">
        <f t="shared" si="22"/>
        <v>45.851123016531062</v>
      </c>
      <c r="H339" s="55">
        <f t="shared" si="22"/>
        <v>-25.673713950930576</v>
      </c>
      <c r="I339" s="43"/>
    </row>
    <row r="340" spans="1:9" ht="11.25" hidden="1" customHeight="1">
      <c r="A340" s="37"/>
      <c r="B340" s="45" t="s">
        <v>182</v>
      </c>
      <c r="C340" s="54">
        <f t="shared" si="22"/>
        <v>-21.682571047524689</v>
      </c>
      <c r="D340" s="55">
        <f t="shared" si="22"/>
        <v>-18.438317729916605</v>
      </c>
      <c r="E340" s="55">
        <f t="shared" si="22"/>
        <v>-25.135726812197063</v>
      </c>
      <c r="F340" s="55">
        <f t="shared" si="22"/>
        <v>-26.691832867408394</v>
      </c>
      <c r="G340" s="55">
        <f t="shared" si="22"/>
        <v>-26.729963041614226</v>
      </c>
      <c r="H340" s="55">
        <f t="shared" si="22"/>
        <v>-26.652778535863519</v>
      </c>
      <c r="I340" s="43"/>
    </row>
    <row r="341" spans="1:9" ht="11.25" hidden="1" customHeight="1">
      <c r="A341" s="37"/>
      <c r="B341" s="45" t="s">
        <v>183</v>
      </c>
      <c r="C341" s="54">
        <f t="shared" si="22"/>
        <v>-23.438885027702355</v>
      </c>
      <c r="D341" s="55">
        <f t="shared" si="22"/>
        <v>-20.04063457146566</v>
      </c>
      <c r="E341" s="55">
        <f t="shared" si="22"/>
        <v>-26.860128130572079</v>
      </c>
      <c r="F341" s="55">
        <f t="shared" si="22"/>
        <v>-28.338451911682014</v>
      </c>
      <c r="G341" s="55">
        <f t="shared" si="22"/>
        <v>-29.797086149915131</v>
      </c>
      <c r="H341" s="55">
        <f t="shared" si="22"/>
        <v>-26.925328812121279</v>
      </c>
      <c r="I341" s="43"/>
    </row>
    <row r="342" spans="1:9" ht="11.25" hidden="1" customHeight="1">
      <c r="A342" s="37"/>
      <c r="B342" s="45" t="s">
        <v>184</v>
      </c>
      <c r="C342" s="54">
        <f t="shared" si="22"/>
        <v>-19.655818002049045</v>
      </c>
      <c r="D342" s="55">
        <f t="shared" si="22"/>
        <v>-17.01050306790809</v>
      </c>
      <c r="E342" s="55">
        <f t="shared" si="22"/>
        <v>-22.380714556405451</v>
      </c>
      <c r="F342" s="55">
        <f t="shared" si="22"/>
        <v>-24.121773606818891</v>
      </c>
      <c r="G342" s="55">
        <f t="shared" si="22"/>
        <v>-23.144543154656645</v>
      </c>
      <c r="H342" s="55">
        <f t="shared" si="22"/>
        <v>-25.071061774029417</v>
      </c>
      <c r="I342" s="43"/>
    </row>
    <row r="343" spans="1:9" ht="11.25" hidden="1" customHeight="1">
      <c r="A343" s="37"/>
      <c r="B343" s="45" t="s">
        <v>185</v>
      </c>
      <c r="C343" s="54">
        <f t="shared" si="22"/>
        <v>-16.718936444328634</v>
      </c>
      <c r="D343" s="55">
        <f t="shared" si="22"/>
        <v>-14.465154256768926</v>
      </c>
      <c r="E343" s="55">
        <f t="shared" si="22"/>
        <v>-19.072919793864415</v>
      </c>
      <c r="F343" s="55">
        <f t="shared" si="22"/>
        <v>-24.632494768712803</v>
      </c>
      <c r="G343" s="55">
        <f t="shared" si="22"/>
        <v>-24.501698091111365</v>
      </c>
      <c r="H343" s="55">
        <f t="shared" si="22"/>
        <v>-24.762824402539209</v>
      </c>
      <c r="I343" s="43"/>
    </row>
    <row r="344" spans="1:9" ht="11.25" hidden="1" customHeight="1">
      <c r="A344" s="37"/>
      <c r="B344" s="45" t="s">
        <v>186</v>
      </c>
      <c r="C344" s="54">
        <f t="shared" si="22"/>
        <v>-8.0966046521964472</v>
      </c>
      <c r="D344" s="55">
        <f t="shared" si="22"/>
        <v>-2.8207137944251883</v>
      </c>
      <c r="E344" s="55">
        <f t="shared" si="22"/>
        <v>-13.431462201551852</v>
      </c>
      <c r="F344" s="55">
        <f t="shared" si="22"/>
        <v>-20.149766189356015</v>
      </c>
      <c r="G344" s="55">
        <f t="shared" si="22"/>
        <v>-20.518718132393815</v>
      </c>
      <c r="H344" s="55">
        <f t="shared" si="22"/>
        <v>-19.77697401149608</v>
      </c>
      <c r="I344" s="43"/>
    </row>
    <row r="345" spans="1:9" ht="11.25" hidden="1" customHeight="1">
      <c r="A345" s="37"/>
      <c r="B345" s="45" t="s">
        <v>187</v>
      </c>
      <c r="C345" s="54">
        <f t="shared" si="22"/>
        <v>6.7671992377778594</v>
      </c>
      <c r="D345" s="55">
        <f t="shared" si="22"/>
        <v>14.421910460335525</v>
      </c>
      <c r="E345" s="55">
        <f t="shared" si="22"/>
        <v>-1.1937038466613359</v>
      </c>
      <c r="F345" s="55">
        <f t="shared" si="22"/>
        <v>-8.0835179130026518</v>
      </c>
      <c r="G345" s="55">
        <f t="shared" si="22"/>
        <v>-8.5295864208231791</v>
      </c>
      <c r="H345" s="55">
        <f t="shared" si="22"/>
        <v>-7.6277459565242793</v>
      </c>
      <c r="I345" s="43"/>
    </row>
    <row r="346" spans="1:9" ht="6" hidden="1" customHeight="1">
      <c r="A346" s="37"/>
      <c r="B346" s="45"/>
      <c r="C346" s="54"/>
      <c r="D346" s="55"/>
      <c r="E346" s="55"/>
      <c r="F346" s="55"/>
      <c r="G346" s="55"/>
      <c r="H346" s="55"/>
      <c r="I346" s="43"/>
    </row>
    <row r="347" spans="1:9" ht="11.25" hidden="1" customHeight="1">
      <c r="A347" s="1202" t="s">
        <v>188</v>
      </c>
      <c r="B347" s="1203"/>
      <c r="C347" s="54">
        <f t="shared" ref="C347:H358" si="23">SUM(C107/C80*100-100)</f>
        <v>-28.057482515498435</v>
      </c>
      <c r="D347" s="55">
        <f t="shared" si="23"/>
        <v>-33.120151400447838</v>
      </c>
      <c r="E347" s="55">
        <f t="shared" si="23"/>
        <v>-23.143527030308462</v>
      </c>
      <c r="F347" s="55">
        <f t="shared" si="23"/>
        <v>-21.496601278349274</v>
      </c>
      <c r="G347" s="55">
        <f t="shared" si="23"/>
        <v>-24.282109555161924</v>
      </c>
      <c r="H347" s="55">
        <f t="shared" si="23"/>
        <v>-18.887812481904092</v>
      </c>
      <c r="I347" s="43"/>
    </row>
    <row r="348" spans="1:9" ht="11.25" hidden="1" customHeight="1">
      <c r="A348" s="1202" t="s">
        <v>189</v>
      </c>
      <c r="B348" s="1203"/>
      <c r="C348" s="54">
        <f t="shared" si="23"/>
        <v>-27.733939507281931</v>
      </c>
      <c r="D348" s="55">
        <f t="shared" si="23"/>
        <v>-31.306851034707933</v>
      </c>
      <c r="E348" s="55">
        <f t="shared" si="23"/>
        <v>-24.118336160553127</v>
      </c>
      <c r="F348" s="55">
        <f t="shared" si="23"/>
        <v>-23.975006891482138</v>
      </c>
      <c r="G348" s="55">
        <f t="shared" si="23"/>
        <v>-25.743776033252715</v>
      </c>
      <c r="H348" s="55">
        <f t="shared" si="23"/>
        <v>-22.258205696022088</v>
      </c>
      <c r="I348" s="43"/>
    </row>
    <row r="349" spans="1:9" ht="11.25" hidden="1" customHeight="1">
      <c r="A349" s="1202" t="s">
        <v>190</v>
      </c>
      <c r="B349" s="1203"/>
      <c r="C349" s="54">
        <f t="shared" si="23"/>
        <v>-25.222720336436609</v>
      </c>
      <c r="D349" s="55">
        <f t="shared" si="23"/>
        <v>-26.803664283481538</v>
      </c>
      <c r="E349" s="55">
        <f t="shared" si="23"/>
        <v>-23.598462075209795</v>
      </c>
      <c r="F349" s="55">
        <f t="shared" si="23"/>
        <v>-23.931027770993893</v>
      </c>
      <c r="G349" s="55">
        <f t="shared" si="23"/>
        <v>-24.948010711794979</v>
      </c>
      <c r="H349" s="55">
        <f t="shared" si="23"/>
        <v>-22.922114297300055</v>
      </c>
      <c r="I349" s="43"/>
    </row>
    <row r="350" spans="1:9" ht="11.25" hidden="1" customHeight="1">
      <c r="A350" s="1202" t="s">
        <v>191</v>
      </c>
      <c r="B350" s="1203"/>
      <c r="C350" s="54">
        <f t="shared" si="23"/>
        <v>-25.365710742212769</v>
      </c>
      <c r="D350" s="55">
        <f t="shared" si="23"/>
        <v>-26.403396842610974</v>
      </c>
      <c r="E350" s="55">
        <f t="shared" si="23"/>
        <v>-24.290856194867899</v>
      </c>
      <c r="F350" s="55">
        <f t="shared" si="23"/>
        <v>-25.353147611362616</v>
      </c>
      <c r="G350" s="55">
        <f t="shared" si="23"/>
        <v>-26.233834435321384</v>
      </c>
      <c r="H350" s="55">
        <f t="shared" si="23"/>
        <v>-24.478340720652525</v>
      </c>
      <c r="I350" s="43"/>
    </row>
    <row r="351" spans="1:9" ht="11.25" hidden="1" customHeight="1">
      <c r="A351" s="1202" t="s">
        <v>192</v>
      </c>
      <c r="B351" s="1203"/>
      <c r="C351" s="54">
        <f t="shared" si="23"/>
        <v>-24.641090142537323</v>
      </c>
      <c r="D351" s="55">
        <f t="shared" si="23"/>
        <v>-24.695901008673175</v>
      </c>
      <c r="E351" s="55">
        <f t="shared" si="23"/>
        <v>-24.584339863100098</v>
      </c>
      <c r="F351" s="55">
        <f t="shared" si="23"/>
        <v>-25.778039551036954</v>
      </c>
      <c r="G351" s="55">
        <f t="shared" si="23"/>
        <v>-26.089478450128638</v>
      </c>
      <c r="H351" s="55">
        <f t="shared" si="23"/>
        <v>-25.469892498818709</v>
      </c>
      <c r="I351" s="43"/>
    </row>
    <row r="352" spans="1:9" ht="11.25" hidden="1" customHeight="1">
      <c r="A352" s="1202" t="s">
        <v>193</v>
      </c>
      <c r="B352" s="1203"/>
      <c r="C352" s="54">
        <f t="shared" si="23"/>
        <v>-23.666638345736473</v>
      </c>
      <c r="D352" s="55">
        <f t="shared" si="23"/>
        <v>-23.102005552726681</v>
      </c>
      <c r="E352" s="55">
        <f t="shared" si="23"/>
        <v>-24.250432976614476</v>
      </c>
      <c r="F352" s="55">
        <f t="shared" si="23"/>
        <v>-25.612676426913026</v>
      </c>
      <c r="G352" s="55">
        <f t="shared" si="23"/>
        <v>-14.107774255169716</v>
      </c>
      <c r="H352" s="55">
        <f t="shared" si="23"/>
        <v>-25.503908087879566</v>
      </c>
      <c r="I352" s="43"/>
    </row>
    <row r="353" spans="1:9" ht="11.25" hidden="1" customHeight="1">
      <c r="A353" s="1202" t="s">
        <v>194</v>
      </c>
      <c r="B353" s="1203"/>
      <c r="C353" s="54">
        <f t="shared" si="23"/>
        <v>-23.377037259674054</v>
      </c>
      <c r="D353" s="55">
        <f t="shared" si="23"/>
        <v>-22.413044218926586</v>
      </c>
      <c r="E353" s="55">
        <f t="shared" si="23"/>
        <v>-24.378030290534653</v>
      </c>
      <c r="F353" s="55">
        <f t="shared" si="23"/>
        <v>-25.770278097906129</v>
      </c>
      <c r="G353" s="55">
        <f t="shared" si="23"/>
        <v>-15.975649501303863</v>
      </c>
      <c r="H353" s="55">
        <f t="shared" si="23"/>
        <v>-25.669474154787437</v>
      </c>
      <c r="I353" s="43"/>
    </row>
    <row r="354" spans="1:9" ht="11.25" hidden="1" customHeight="1">
      <c r="A354" s="1202" t="s">
        <v>195</v>
      </c>
      <c r="B354" s="1203"/>
      <c r="C354" s="54">
        <f t="shared" si="23"/>
        <v>-23.384828785935326</v>
      </c>
      <c r="D354" s="55">
        <f t="shared" si="23"/>
        <v>-22.118150744229752</v>
      </c>
      <c r="E354" s="55">
        <f t="shared" si="23"/>
        <v>-24.695030665792359</v>
      </c>
      <c r="F354" s="55">
        <f t="shared" si="23"/>
        <v>-26.102402115288299</v>
      </c>
      <c r="G354" s="55">
        <f t="shared" si="23"/>
        <v>-17.743398626274455</v>
      </c>
      <c r="H354" s="55">
        <f t="shared" si="23"/>
        <v>-25.833656220322894</v>
      </c>
      <c r="I354" s="43"/>
    </row>
    <row r="355" spans="1:9" ht="11.25" hidden="1" customHeight="1">
      <c r="A355" s="1202" t="s">
        <v>196</v>
      </c>
      <c r="B355" s="1203"/>
      <c r="C355" s="54">
        <f t="shared" si="23"/>
        <v>-22.973258187375251</v>
      </c>
      <c r="D355" s="55">
        <f t="shared" si="23"/>
        <v>-21.555454195081708</v>
      </c>
      <c r="E355" s="55">
        <f t="shared" si="23"/>
        <v>-24.439115344575683</v>
      </c>
      <c r="F355" s="55">
        <f t="shared" si="23"/>
        <v>-25.876604627685794</v>
      </c>
      <c r="G355" s="55">
        <f t="shared" si="23"/>
        <v>-18.353890662080985</v>
      </c>
      <c r="H355" s="55">
        <f t="shared" si="23"/>
        <v>-25.745985148208604</v>
      </c>
      <c r="I355" s="43"/>
    </row>
    <row r="356" spans="1:9" ht="11.25" hidden="1" customHeight="1">
      <c r="A356" s="1202" t="s">
        <v>197</v>
      </c>
      <c r="B356" s="1203"/>
      <c r="C356" s="54">
        <f t="shared" si="23"/>
        <v>-22.352513278029718</v>
      </c>
      <c r="D356" s="55">
        <f t="shared" si="23"/>
        <v>-20.848583475469155</v>
      </c>
      <c r="E356" s="55">
        <f t="shared" si="23"/>
        <v>-23.908988399167541</v>
      </c>
      <c r="F356" s="55">
        <f t="shared" si="23"/>
        <v>-25.747567594848149</v>
      </c>
      <c r="G356" s="55">
        <f t="shared" si="23"/>
        <v>-18.993919430588406</v>
      </c>
      <c r="H356" s="55">
        <f t="shared" si="23"/>
        <v>-25.644391120328947</v>
      </c>
      <c r="I356" s="43"/>
    </row>
    <row r="357" spans="1:9" ht="11.25" hidden="1" customHeight="1">
      <c r="A357" s="1202" t="s">
        <v>198</v>
      </c>
      <c r="B357" s="1203"/>
      <c r="C357" s="54">
        <f t="shared" si="23"/>
        <v>-21.221630150358024</v>
      </c>
      <c r="D357" s="55">
        <f t="shared" si="23"/>
        <v>-19.433547383768541</v>
      </c>
      <c r="E357" s="55">
        <f t="shared" si="23"/>
        <v>-23.0687882158565</v>
      </c>
      <c r="F357" s="55">
        <f t="shared" si="23"/>
        <v>-25.272169080627179</v>
      </c>
      <c r="G357" s="55">
        <f t="shared" si="23"/>
        <v>-19.124708074869929</v>
      </c>
      <c r="H357" s="55">
        <f t="shared" si="23"/>
        <v>-25.151027319865094</v>
      </c>
      <c r="I357" s="43"/>
    </row>
    <row r="358" spans="1:9" ht="11.25" hidden="1" customHeight="1">
      <c r="A358" s="1202" t="s">
        <v>199</v>
      </c>
      <c r="B358" s="1203"/>
      <c r="C358" s="54">
        <f t="shared" si="23"/>
        <v>-19.388894396285281</v>
      </c>
      <c r="D358" s="55">
        <f t="shared" si="23"/>
        <v>-17.209843372729225</v>
      </c>
      <c r="E358" s="55">
        <f t="shared" si="23"/>
        <v>-21.640937892959258</v>
      </c>
      <c r="F358" s="55">
        <f t="shared" si="23"/>
        <v>-24.081638738340231</v>
      </c>
      <c r="G358" s="55">
        <f t="shared" si="23"/>
        <v>-18.380482605566399</v>
      </c>
      <c r="H358" s="55">
        <f t="shared" si="23"/>
        <v>-23.954366559075254</v>
      </c>
      <c r="I358" s="43"/>
    </row>
    <row r="359" spans="1:9" ht="11.25" hidden="1" customHeight="1">
      <c r="A359" s="50"/>
      <c r="B359" s="51"/>
      <c r="C359" s="54"/>
      <c r="D359" s="55"/>
      <c r="E359" s="55"/>
      <c r="F359" s="55"/>
      <c r="G359" s="55"/>
      <c r="H359" s="55"/>
      <c r="I359" s="43"/>
    </row>
    <row r="360" spans="1:9" ht="11.25" hidden="1" customHeight="1">
      <c r="A360" s="37">
        <v>2010</v>
      </c>
      <c r="B360" s="45"/>
      <c r="C360" s="54"/>
      <c r="D360" s="55"/>
      <c r="E360" s="55"/>
      <c r="F360" s="55"/>
      <c r="G360" s="55"/>
      <c r="H360" s="55"/>
      <c r="I360" s="43"/>
    </row>
    <row r="361" spans="1:9" ht="11.25" hidden="1" customHeight="1">
      <c r="A361" s="37"/>
      <c r="B361" s="45" t="s">
        <v>176</v>
      </c>
      <c r="C361" s="54">
        <f t="shared" ref="C361:H372" si="24">SUM(C121/C94*100-100)</f>
        <v>13.212768404306431</v>
      </c>
      <c r="D361" s="55">
        <f t="shared" si="24"/>
        <v>23.537294361169913</v>
      </c>
      <c r="E361" s="55">
        <f t="shared" si="24"/>
        <v>4.4923636031516168</v>
      </c>
      <c r="F361" s="55">
        <f t="shared" si="24"/>
        <v>-2.2767538653651513</v>
      </c>
      <c r="G361" s="55">
        <f t="shared" si="24"/>
        <v>-1.6225604763512678</v>
      </c>
      <c r="H361" s="55">
        <f t="shared" si="24"/>
        <v>-2.8486972091874634</v>
      </c>
      <c r="I361" s="43"/>
    </row>
    <row r="362" spans="1:9" ht="11.25" hidden="1" customHeight="1">
      <c r="A362" s="37"/>
      <c r="B362" s="45" t="s">
        <v>177</v>
      </c>
      <c r="C362" s="54">
        <f t="shared" si="24"/>
        <v>6.7091074303099845</v>
      </c>
      <c r="D362" s="55">
        <f t="shared" si="24"/>
        <v>12.716699066341761</v>
      </c>
      <c r="E362" s="55">
        <f t="shared" si="24"/>
        <v>0.76799330310488756</v>
      </c>
      <c r="F362" s="55">
        <f t="shared" si="24"/>
        <v>-3.6618154908732237</v>
      </c>
      <c r="G362" s="55">
        <f t="shared" si="24"/>
        <v>-2.8997377069575094</v>
      </c>
      <c r="H362" s="55">
        <f t="shared" si="24"/>
        <v>-4.410862587252268</v>
      </c>
      <c r="I362" s="43"/>
    </row>
    <row r="363" spans="1:9" ht="11.25" hidden="1" customHeight="1">
      <c r="A363" s="37"/>
      <c r="B363" s="45" t="s">
        <v>178</v>
      </c>
      <c r="C363" s="54">
        <f t="shared" si="24"/>
        <v>9.4232497517903795</v>
      </c>
      <c r="D363" s="55">
        <f t="shared" si="24"/>
        <v>8.809285717654916</v>
      </c>
      <c r="E363" s="55">
        <f t="shared" si="24"/>
        <v>10.1098574743542</v>
      </c>
      <c r="F363" s="55">
        <f t="shared" si="24"/>
        <v>10.343427366394039</v>
      </c>
      <c r="G363" s="55">
        <f t="shared" si="24"/>
        <v>8.2077140907400832</v>
      </c>
      <c r="H363" s="55">
        <f t="shared" si="24"/>
        <v>12.585984199933932</v>
      </c>
      <c r="I363" s="43"/>
    </row>
    <row r="364" spans="1:9" ht="11.25" hidden="1" customHeight="1">
      <c r="A364" s="37"/>
      <c r="B364" s="45" t="s">
        <v>179</v>
      </c>
      <c r="C364" s="54">
        <f t="shared" si="24"/>
        <v>10.602323707444739</v>
      </c>
      <c r="D364" s="55">
        <f t="shared" si="24"/>
        <v>12.957717324327263</v>
      </c>
      <c r="E364" s="55">
        <f t="shared" si="24"/>
        <v>8.0766884616860324</v>
      </c>
      <c r="F364" s="55">
        <f t="shared" si="24"/>
        <v>11.465829336052977</v>
      </c>
      <c r="G364" s="55">
        <f t="shared" si="24"/>
        <v>13.829569314282793</v>
      </c>
      <c r="H364" s="55">
        <f t="shared" si="24"/>
        <v>9.1414207118247361</v>
      </c>
      <c r="I364" s="43"/>
    </row>
    <row r="365" spans="1:9" ht="11.25" hidden="1" customHeight="1">
      <c r="A365" s="37"/>
      <c r="B365" s="45" t="s">
        <v>180</v>
      </c>
      <c r="C365" s="54">
        <f t="shared" si="24"/>
        <v>9.4888700810410853</v>
      </c>
      <c r="D365" s="55">
        <f t="shared" si="24"/>
        <v>7.3394075105791927</v>
      </c>
      <c r="E365" s="55">
        <f t="shared" si="24"/>
        <v>11.913970255867625</v>
      </c>
      <c r="F365" s="55">
        <f t="shared" si="24"/>
        <v>12.918739396727744</v>
      </c>
      <c r="G365" s="55">
        <f t="shared" si="24"/>
        <v>11.031664757115195</v>
      </c>
      <c r="H365" s="55">
        <f t="shared" si="24"/>
        <v>14.854948077591288</v>
      </c>
      <c r="I365" s="43"/>
    </row>
    <row r="366" spans="1:9" ht="11.25" hidden="1" customHeight="1">
      <c r="A366" s="37"/>
      <c r="B366" s="45" t="s">
        <v>181</v>
      </c>
      <c r="C366" s="54">
        <f t="shared" si="24"/>
        <v>6.8020412225534415</v>
      </c>
      <c r="D366" s="55">
        <f t="shared" si="24"/>
        <v>6.4031552399345344</v>
      </c>
      <c r="E366" s="55">
        <f t="shared" si="24"/>
        <v>7.2551922137104299</v>
      </c>
      <c r="F366" s="55">
        <f t="shared" si="24"/>
        <v>9.5758966496285609</v>
      </c>
      <c r="G366" s="55">
        <f t="shared" si="24"/>
        <v>-42.526311315592345</v>
      </c>
      <c r="H366" s="55">
        <f t="shared" si="24"/>
        <v>9.0121035376246681</v>
      </c>
      <c r="I366" s="43"/>
    </row>
    <row r="367" spans="1:9" ht="11.25" hidden="1" customHeight="1">
      <c r="A367" s="37"/>
      <c r="B367" s="45" t="s">
        <v>182</v>
      </c>
      <c r="C367" s="54">
        <f t="shared" si="24"/>
        <v>9.267563112381751</v>
      </c>
      <c r="D367" s="55">
        <f t="shared" si="24"/>
        <v>7.3620392328356985</v>
      </c>
      <c r="E367" s="55">
        <f t="shared" si="24"/>
        <v>11.477232857308678</v>
      </c>
      <c r="F367" s="55">
        <f t="shared" si="24"/>
        <v>15.082927848011835</v>
      </c>
      <c r="G367" s="55">
        <f t="shared" si="24"/>
        <v>14.277717382486088</v>
      </c>
      <c r="H367" s="55">
        <f t="shared" si="24"/>
        <v>15.903556678228739</v>
      </c>
      <c r="I367" s="43"/>
    </row>
    <row r="368" spans="1:9" ht="11.25" hidden="1" customHeight="1">
      <c r="A368" s="37"/>
      <c r="B368" s="45" t="s">
        <v>183</v>
      </c>
      <c r="C368" s="54">
        <f t="shared" si="24"/>
        <v>12.05034870744197</v>
      </c>
      <c r="D368" s="55">
        <f t="shared" si="24"/>
        <v>8.7616969734021666</v>
      </c>
      <c r="E368" s="55">
        <f t="shared" si="24"/>
        <v>15.669957038113708</v>
      </c>
      <c r="F368" s="55">
        <f t="shared" si="24"/>
        <v>19.341751505684471</v>
      </c>
      <c r="G368" s="55">
        <f t="shared" si="24"/>
        <v>21.686047008364454</v>
      </c>
      <c r="H368" s="55">
        <f t="shared" si="24"/>
        <v>17.159693904938763</v>
      </c>
      <c r="I368" s="43"/>
    </row>
    <row r="369" spans="1:9" ht="11.25" hidden="1" customHeight="1">
      <c r="A369" s="37"/>
      <c r="B369" s="45" t="s">
        <v>184</v>
      </c>
      <c r="C369" s="54">
        <f t="shared" si="24"/>
        <v>8.855814374720822</v>
      </c>
      <c r="D369" s="55">
        <f t="shared" si="24"/>
        <v>7.3907130618546404</v>
      </c>
      <c r="E369" s="55">
        <f t="shared" si="24"/>
        <v>10.469406572068564</v>
      </c>
      <c r="F369" s="55">
        <f t="shared" si="24"/>
        <v>13.951931347251545</v>
      </c>
      <c r="G369" s="55">
        <f t="shared" si="24"/>
        <v>13.9927115786423</v>
      </c>
      <c r="H369" s="55">
        <f t="shared" si="24"/>
        <v>13.911070001248916</v>
      </c>
      <c r="I369" s="43"/>
    </row>
    <row r="370" spans="1:9" ht="11.25" hidden="1" customHeight="1">
      <c r="A370" s="37"/>
      <c r="B370" s="45" t="s">
        <v>185</v>
      </c>
      <c r="C370" s="54">
        <f t="shared" si="24"/>
        <v>12.787830611934979</v>
      </c>
      <c r="D370" s="55">
        <f t="shared" si="24"/>
        <v>11.312378834645173</v>
      </c>
      <c r="E370" s="55">
        <f t="shared" si="24"/>
        <v>14.416622767934058</v>
      </c>
      <c r="F370" s="55">
        <f t="shared" si="24"/>
        <v>15.437120593749569</v>
      </c>
      <c r="G370" s="55">
        <f t="shared" si="24"/>
        <v>16.917501706272859</v>
      </c>
      <c r="H370" s="55">
        <f t="shared" si="24"/>
        <v>13.956712071686425</v>
      </c>
      <c r="I370" s="43"/>
    </row>
    <row r="371" spans="1:9" ht="11.25" hidden="1" customHeight="1">
      <c r="A371" s="37"/>
      <c r="B371" s="45" t="s">
        <v>186</v>
      </c>
      <c r="C371" s="54">
        <f t="shared" si="24"/>
        <v>10.37668850943416</v>
      </c>
      <c r="D371" s="55">
        <f t="shared" si="24"/>
        <v>10.029757994043791</v>
      </c>
      <c r="E371" s="55">
        <f t="shared" si="24"/>
        <v>10.77049525300076</v>
      </c>
      <c r="F371" s="55">
        <f t="shared" si="24"/>
        <v>11.955624771840206</v>
      </c>
      <c r="G371" s="55">
        <f t="shared" si="24"/>
        <v>13.690010279718706</v>
      </c>
      <c r="H371" s="55">
        <f t="shared" si="24"/>
        <v>10.218779419589865</v>
      </c>
      <c r="I371" s="43"/>
    </row>
    <row r="372" spans="1:9" ht="11.25" hidden="1" customHeight="1">
      <c r="A372" s="37"/>
      <c r="B372" s="45" t="s">
        <v>187</v>
      </c>
      <c r="C372" s="54">
        <f t="shared" si="24"/>
        <v>2.2040959632476245</v>
      </c>
      <c r="D372" s="55">
        <f t="shared" si="24"/>
        <v>-4.1073793280873474</v>
      </c>
      <c r="E372" s="55">
        <f t="shared" si="24"/>
        <v>9.8054154572033525</v>
      </c>
      <c r="F372" s="55">
        <f t="shared" si="24"/>
        <v>6.6221956387303464</v>
      </c>
      <c r="G372" s="55">
        <f t="shared" si="24"/>
        <v>3.3264716496872069</v>
      </c>
      <c r="H372" s="55">
        <f t="shared" si="24"/>
        <v>9.9551404918233288</v>
      </c>
      <c r="I372" s="43"/>
    </row>
    <row r="373" spans="1:9" ht="6" hidden="1" customHeight="1">
      <c r="A373" s="37"/>
      <c r="B373" s="45"/>
      <c r="C373" s="54"/>
      <c r="D373" s="55"/>
      <c r="E373" s="55"/>
      <c r="F373" s="55"/>
      <c r="G373" s="55"/>
      <c r="H373" s="55"/>
      <c r="I373" s="43"/>
    </row>
    <row r="374" spans="1:9" ht="11.25" hidden="1" customHeight="1">
      <c r="A374" s="1202" t="s">
        <v>188</v>
      </c>
      <c r="B374" s="1203"/>
      <c r="C374" s="54">
        <f t="shared" ref="C374:H385" si="25">SUM(C134/C107*100-100)</f>
        <v>13.212768404306431</v>
      </c>
      <c r="D374" s="55">
        <f t="shared" si="25"/>
        <v>23.537294361169913</v>
      </c>
      <c r="E374" s="55">
        <f t="shared" si="25"/>
        <v>4.4923636031516168</v>
      </c>
      <c r="F374" s="55">
        <f t="shared" si="25"/>
        <v>-2.2767538653651513</v>
      </c>
      <c r="G374" s="55">
        <f t="shared" si="25"/>
        <v>-1.6225604763512678</v>
      </c>
      <c r="H374" s="55">
        <f t="shared" si="25"/>
        <v>-2.8486972091874634</v>
      </c>
      <c r="I374" s="43"/>
    </row>
    <row r="375" spans="1:9" ht="11.25" hidden="1" customHeight="1">
      <c r="A375" s="1202" t="s">
        <v>189</v>
      </c>
      <c r="B375" s="1203"/>
      <c r="C375" s="54">
        <f t="shared" si="25"/>
        <v>9.8703364287500364</v>
      </c>
      <c r="D375" s="55">
        <f t="shared" si="25"/>
        <v>17.754050057473833</v>
      </c>
      <c r="E375" s="55">
        <f t="shared" si="25"/>
        <v>2.6483467755340087</v>
      </c>
      <c r="F375" s="55">
        <f t="shared" si="25"/>
        <v>-2.9698463696991695</v>
      </c>
      <c r="G375" s="55">
        <f t="shared" si="25"/>
        <v>-2.2810659870258121</v>
      </c>
      <c r="H375" s="55">
        <f t="shared" si="25"/>
        <v>-3.608415506463686</v>
      </c>
      <c r="I375" s="43"/>
    </row>
    <row r="376" spans="1:9" ht="11.25" hidden="1" customHeight="1">
      <c r="A376" s="1202" t="s">
        <v>190</v>
      </c>
      <c r="B376" s="1203"/>
      <c r="C376" s="54">
        <f t="shared" si="25"/>
        <v>9.7094959024639707</v>
      </c>
      <c r="D376" s="55">
        <f t="shared" si="25"/>
        <v>14.329118656480873</v>
      </c>
      <c r="E376" s="55">
        <f t="shared" si="25"/>
        <v>5.1626683124256942</v>
      </c>
      <c r="F376" s="55">
        <f t="shared" si="25"/>
        <v>1.4169314497468406</v>
      </c>
      <c r="G376" s="55">
        <f t="shared" si="25"/>
        <v>1.3219046656532214</v>
      </c>
      <c r="H376" s="55">
        <f t="shared" si="25"/>
        <v>1.5086564869245791</v>
      </c>
      <c r="I376" s="43"/>
    </row>
    <row r="377" spans="1:9" ht="11.25" hidden="1" customHeight="1">
      <c r="A377" s="1202" t="s">
        <v>191</v>
      </c>
      <c r="B377" s="1203"/>
      <c r="C377" s="54">
        <f t="shared" si="25"/>
        <v>9.9460676292550119</v>
      </c>
      <c r="D377" s="55">
        <f t="shared" si="25"/>
        <v>13.954334029119849</v>
      </c>
      <c r="E377" s="55">
        <f t="shared" si="25"/>
        <v>5.9103920640389873</v>
      </c>
      <c r="F377" s="55">
        <f t="shared" si="25"/>
        <v>3.8872232700248048</v>
      </c>
      <c r="G377" s="55">
        <f t="shared" si="25"/>
        <v>4.417619142681815</v>
      </c>
      <c r="H377" s="55">
        <f t="shared" si="25"/>
        <v>3.3725678277146045</v>
      </c>
      <c r="I377" s="43"/>
    </row>
    <row r="378" spans="1:9" ht="11.25" hidden="1" customHeight="1">
      <c r="A378" s="1202" t="s">
        <v>192</v>
      </c>
      <c r="B378" s="1203"/>
      <c r="C378" s="54">
        <f t="shared" si="25"/>
        <v>9.8470218896299997</v>
      </c>
      <c r="D378" s="55">
        <f t="shared" si="25"/>
        <v>12.458443685486827</v>
      </c>
      <c r="E378" s="55">
        <f t="shared" si="25"/>
        <v>7.1521191069036547</v>
      </c>
      <c r="F378" s="55">
        <f t="shared" si="25"/>
        <v>5.7122461007213445</v>
      </c>
      <c r="G378" s="55">
        <f t="shared" si="25"/>
        <v>5.7842447544038009</v>
      </c>
      <c r="H378" s="55">
        <f t="shared" si="25"/>
        <v>5.6415538068102222</v>
      </c>
      <c r="I378" s="43"/>
    </row>
    <row r="379" spans="1:9" ht="11.25" hidden="1" customHeight="1">
      <c r="A379" s="1202" t="s">
        <v>193</v>
      </c>
      <c r="B379" s="1203"/>
      <c r="C379" s="54">
        <f t="shared" si="25"/>
        <v>9.3026813197464122</v>
      </c>
      <c r="D379" s="55">
        <f t="shared" si="25"/>
        <v>11.334315458563154</v>
      </c>
      <c r="E379" s="55">
        <f t="shared" si="25"/>
        <v>7.1698009337503947</v>
      </c>
      <c r="F379" s="55">
        <f t="shared" si="25"/>
        <v>6.3635529185802397</v>
      </c>
      <c r="G379" s="55">
        <f t="shared" si="25"/>
        <v>-7.8786425447058264</v>
      </c>
      <c r="H379" s="55">
        <f t="shared" si="25"/>
        <v>6.2027798120085009</v>
      </c>
      <c r="I379" s="43"/>
    </row>
    <row r="380" spans="1:9" ht="11.25" hidden="1" customHeight="1">
      <c r="A380" s="1202" t="s">
        <v>194</v>
      </c>
      <c r="B380" s="1203"/>
      <c r="C380" s="54">
        <f t="shared" si="25"/>
        <v>9.2974419915097286</v>
      </c>
      <c r="D380" s="55">
        <f t="shared" si="25"/>
        <v>10.717433199318279</v>
      </c>
      <c r="E380" s="55">
        <f t="shared" si="25"/>
        <v>7.7844102538983151</v>
      </c>
      <c r="F380" s="55">
        <f t="shared" si="25"/>
        <v>7.6211348566793191</v>
      </c>
      <c r="G380" s="55">
        <f t="shared" si="25"/>
        <v>-5.0195194519268966</v>
      </c>
      <c r="H380" s="55">
        <f t="shared" si="25"/>
        <v>7.5822847210525168</v>
      </c>
      <c r="I380" s="43"/>
    </row>
    <row r="381" spans="1:9" ht="11.25" hidden="1" customHeight="1">
      <c r="A381" s="1202" t="s">
        <v>195</v>
      </c>
      <c r="B381" s="1203"/>
      <c r="C381" s="54">
        <f t="shared" si="25"/>
        <v>9.6440060140415795</v>
      </c>
      <c r="D381" s="55">
        <f t="shared" si="25"/>
        <v>10.467847989822587</v>
      </c>
      <c r="E381" s="55">
        <f t="shared" si="25"/>
        <v>8.7625552815811574</v>
      </c>
      <c r="F381" s="55">
        <f t="shared" si="25"/>
        <v>9.091015920799947</v>
      </c>
      <c r="G381" s="55">
        <f t="shared" si="25"/>
        <v>-2.1044183973051105</v>
      </c>
      <c r="H381" s="55">
        <f t="shared" si="25"/>
        <v>8.8159415784133444</v>
      </c>
      <c r="I381" s="43"/>
    </row>
    <row r="382" spans="1:9" ht="11.25" hidden="1" customHeight="1">
      <c r="A382" s="1202" t="s">
        <v>196</v>
      </c>
      <c r="B382" s="1203"/>
      <c r="C382" s="54">
        <f t="shared" si="25"/>
        <v>9.553266712380946</v>
      </c>
      <c r="D382" s="55">
        <f t="shared" si="25"/>
        <v>10.109206740540941</v>
      </c>
      <c r="E382" s="55">
        <f t="shared" si="25"/>
        <v>8.9564392498753307</v>
      </c>
      <c r="F382" s="55">
        <f t="shared" si="25"/>
        <v>9.6582940114192439</v>
      </c>
      <c r="G382" s="55">
        <f t="shared" si="25"/>
        <v>-0.39171614424306256</v>
      </c>
      <c r="H382" s="55">
        <f t="shared" si="25"/>
        <v>9.4070231946801925</v>
      </c>
      <c r="I382" s="43"/>
    </row>
    <row r="383" spans="1:9" ht="11.25" hidden="1" customHeight="1">
      <c r="A383" s="1202" t="s">
        <v>197</v>
      </c>
      <c r="B383" s="1203"/>
      <c r="C383" s="54">
        <f t="shared" si="25"/>
        <v>9.897590908636289</v>
      </c>
      <c r="D383" s="55">
        <f t="shared" si="25"/>
        <v>10.238831367784229</v>
      </c>
      <c r="E383" s="55">
        <f t="shared" si="25"/>
        <v>9.5301343462035106</v>
      </c>
      <c r="F383" s="55">
        <f t="shared" si="25"/>
        <v>10.266665360343993</v>
      </c>
      <c r="G383" s="55">
        <f t="shared" si="25"/>
        <v>1.2877693145172771</v>
      </c>
      <c r="H383" s="55">
        <f t="shared" si="25"/>
        <v>9.8827351843908389</v>
      </c>
      <c r="I383" s="43"/>
    </row>
    <row r="384" spans="1:9" ht="11.25" hidden="1" customHeight="1">
      <c r="A384" s="1202" t="s">
        <v>198</v>
      </c>
      <c r="B384" s="1203"/>
      <c r="C384" s="54">
        <f t="shared" si="25"/>
        <v>9.9419284273099464</v>
      </c>
      <c r="D384" s="55">
        <f t="shared" si="25"/>
        <v>10.21903701540387</v>
      </c>
      <c r="E384" s="55">
        <f t="shared" si="25"/>
        <v>9.642059988465121</v>
      </c>
      <c r="F384" s="55">
        <f t="shared" si="25"/>
        <v>10.419934020827498</v>
      </c>
      <c r="G384" s="55">
        <f t="shared" si="25"/>
        <v>2.3332275570890175</v>
      </c>
      <c r="H384" s="55">
        <f t="shared" si="25"/>
        <v>9.9130203507073844</v>
      </c>
      <c r="I384" s="43"/>
    </row>
    <row r="385" spans="1:9" ht="11.25" hidden="1" customHeight="1">
      <c r="A385" s="1202" t="s">
        <v>199</v>
      </c>
      <c r="B385" s="1203"/>
      <c r="C385" s="54">
        <f t="shared" si="25"/>
        <v>9.2708436113092318</v>
      </c>
      <c r="D385" s="55">
        <f t="shared" si="25"/>
        <v>8.9185190774866214</v>
      </c>
      <c r="E385" s="55">
        <f t="shared" si="25"/>
        <v>9.6555050259071749</v>
      </c>
      <c r="F385" s="55">
        <f t="shared" si="25"/>
        <v>10.101462733365182</v>
      </c>
      <c r="G385" s="55">
        <f t="shared" si="25"/>
        <v>2.411415752892097</v>
      </c>
      <c r="H385" s="55">
        <f t="shared" si="25"/>
        <v>9.9165142685873349</v>
      </c>
      <c r="I385" s="43"/>
    </row>
    <row r="386" spans="1:9" ht="11.25" hidden="1" customHeight="1">
      <c r="A386" s="50"/>
      <c r="B386" s="51"/>
      <c r="C386" s="54"/>
      <c r="D386" s="55"/>
      <c r="E386" s="55"/>
      <c r="F386" s="55"/>
      <c r="G386" s="55"/>
      <c r="H386" s="55"/>
      <c r="I386" s="43"/>
    </row>
    <row r="387" spans="1:9" ht="11.25" hidden="1" customHeight="1">
      <c r="A387" s="37">
        <v>2011</v>
      </c>
      <c r="B387" s="45"/>
      <c r="C387" s="54"/>
      <c r="D387" s="55"/>
      <c r="E387" s="55"/>
      <c r="F387" s="55"/>
      <c r="G387" s="55"/>
      <c r="H387" s="55"/>
      <c r="I387" s="40"/>
    </row>
    <row r="388" spans="1:9" ht="11.25" hidden="1" customHeight="1">
      <c r="A388" s="37"/>
      <c r="B388" s="45" t="s">
        <v>176</v>
      </c>
      <c r="C388" s="54">
        <f t="shared" ref="C388:H393" si="26">SUM(C148/C121*100-100)</f>
        <v>22.814328914718175</v>
      </c>
      <c r="D388" s="55">
        <f t="shared" si="26"/>
        <v>21.285518867060361</v>
      </c>
      <c r="E388" s="55">
        <f t="shared" si="26"/>
        <v>24.34095818771948</v>
      </c>
      <c r="F388" s="55">
        <f t="shared" si="26"/>
        <v>28.092307011620562</v>
      </c>
      <c r="G388" s="55">
        <f t="shared" si="26"/>
        <v>33.426358189066264</v>
      </c>
      <c r="H388" s="55">
        <f t="shared" si="26"/>
        <v>23.370035828626357</v>
      </c>
      <c r="I388" s="40"/>
    </row>
    <row r="389" spans="1:9" ht="11.25" hidden="1" customHeight="1">
      <c r="A389" s="37"/>
      <c r="B389" s="45" t="s">
        <v>177</v>
      </c>
      <c r="C389" s="54">
        <f t="shared" si="26"/>
        <v>17.712023989474872</v>
      </c>
      <c r="D389" s="55">
        <f t="shared" si="26"/>
        <v>13.595232357936538</v>
      </c>
      <c r="E389" s="55">
        <f t="shared" si="26"/>
        <v>22.26541562522921</v>
      </c>
      <c r="F389" s="55">
        <f t="shared" si="26"/>
        <v>24.057964520575425</v>
      </c>
      <c r="G389" s="55">
        <f t="shared" si="26"/>
        <v>22.292974588938705</v>
      </c>
      <c r="H389" s="55">
        <f t="shared" si="26"/>
        <v>25.820199901072854</v>
      </c>
      <c r="I389" s="40"/>
    </row>
    <row r="390" spans="1:9" ht="11.25" hidden="1" customHeight="1">
      <c r="A390" s="37"/>
      <c r="B390" s="45" t="s">
        <v>178</v>
      </c>
      <c r="C390" s="54">
        <f t="shared" si="26"/>
        <v>12.487648418109984</v>
      </c>
      <c r="D390" s="55">
        <f t="shared" si="26"/>
        <v>12.25621150087602</v>
      </c>
      <c r="E390" s="55">
        <f t="shared" si="26"/>
        <v>12.743411671400253</v>
      </c>
      <c r="F390" s="55">
        <f t="shared" si="26"/>
        <v>13.657445169905969</v>
      </c>
      <c r="G390" s="55">
        <f t="shared" si="26"/>
        <v>14.417859044511644</v>
      </c>
      <c r="H390" s="55">
        <f t="shared" si="26"/>
        <v>12.889959484233898</v>
      </c>
      <c r="I390" s="40"/>
    </row>
    <row r="391" spans="1:9" ht="11.25" hidden="1" customHeight="1">
      <c r="A391" s="37"/>
      <c r="B391" s="45" t="s">
        <v>179</v>
      </c>
      <c r="C391" s="54">
        <f t="shared" si="26"/>
        <v>17.622200919181381</v>
      </c>
      <c r="D391" s="55">
        <f t="shared" si="26"/>
        <v>15.152176755270361</v>
      </c>
      <c r="E391" s="55">
        <f t="shared" si="26"/>
        <v>20.390367466899974</v>
      </c>
      <c r="F391" s="55">
        <f t="shared" si="26"/>
        <v>18.385275682324661</v>
      </c>
      <c r="G391" s="55">
        <f t="shared" si="26"/>
        <v>17.609567727664668</v>
      </c>
      <c r="H391" s="55">
        <f t="shared" si="26"/>
        <v>19.180649973853377</v>
      </c>
      <c r="I391" s="40"/>
    </row>
    <row r="392" spans="1:9" ht="11.25" hidden="1" customHeight="1">
      <c r="A392" s="37"/>
      <c r="B392" s="45" t="s">
        <v>180</v>
      </c>
      <c r="C392" s="54">
        <f t="shared" si="26"/>
        <v>21.782038583644734</v>
      </c>
      <c r="D392" s="55">
        <f t="shared" si="26"/>
        <v>15.049467000833317</v>
      </c>
      <c r="E392" s="55">
        <f t="shared" si="26"/>
        <v>29.067476578807941</v>
      </c>
      <c r="F392" s="55">
        <f t="shared" si="26"/>
        <v>24.121529385122841</v>
      </c>
      <c r="G392" s="55">
        <f t="shared" si="26"/>
        <v>26.557523158294629</v>
      </c>
      <c r="H392" s="55">
        <f t="shared" si="26"/>
        <v>21.705490954082933</v>
      </c>
      <c r="I392" s="40"/>
    </row>
    <row r="393" spans="1:9" ht="11.25" hidden="1" customHeight="1">
      <c r="A393" s="37"/>
      <c r="B393" s="45" t="s">
        <v>181</v>
      </c>
      <c r="C393" s="54">
        <f t="shared" si="26"/>
        <v>16.041039988861925</v>
      </c>
      <c r="D393" s="55">
        <f t="shared" si="26"/>
        <v>6.2978582813866524</v>
      </c>
      <c r="E393" s="55">
        <f t="shared" si="26"/>
        <v>27.021768205376034</v>
      </c>
      <c r="F393" s="55">
        <f t="shared" si="26"/>
        <v>17.749174516736161</v>
      </c>
      <c r="G393" s="55">
        <f t="shared" si="26"/>
        <v>15.385696194340966</v>
      </c>
      <c r="H393" s="55">
        <f t="shared" si="26"/>
        <v>20.162739767406748</v>
      </c>
      <c r="I393" s="40"/>
    </row>
    <row r="394" spans="1:9" ht="11.25" hidden="1" customHeight="1">
      <c r="A394" s="37"/>
      <c r="B394" s="45" t="s">
        <v>182</v>
      </c>
      <c r="C394" s="54">
        <f t="shared" ref="C394:H399" si="27">SUM(C154/C127*100-100)</f>
        <v>19.793170308940105</v>
      </c>
      <c r="D394" s="55">
        <f t="shared" si="27"/>
        <v>11.1939818468948</v>
      </c>
      <c r="E394" s="55">
        <f t="shared" si="27"/>
        <v>29.396791314210532</v>
      </c>
      <c r="F394" s="55">
        <f t="shared" si="27"/>
        <v>16.314621334436396</v>
      </c>
      <c r="G394" s="55">
        <f t="shared" si="27"/>
        <v>17.691731565159969</v>
      </c>
      <c r="H394" s="55">
        <f t="shared" si="27"/>
        <v>14.930569179350186</v>
      </c>
      <c r="I394" s="43"/>
    </row>
    <row r="395" spans="1:9" ht="11.25" hidden="1" customHeight="1">
      <c r="A395" s="37"/>
      <c r="B395" s="45" t="s">
        <v>183</v>
      </c>
      <c r="C395" s="54">
        <f t="shared" si="27"/>
        <v>20.863372417643774</v>
      </c>
      <c r="D395" s="55">
        <f t="shared" si="27"/>
        <v>20.896928965530549</v>
      </c>
      <c r="E395" s="55">
        <f t="shared" si="27"/>
        <v>20.828644689576947</v>
      </c>
      <c r="F395" s="55">
        <f t="shared" si="27"/>
        <v>14.844808976083513</v>
      </c>
      <c r="G395" s="55">
        <f t="shared" si="27"/>
        <v>14.954713006845694</v>
      </c>
      <c r="H395" s="55">
        <f t="shared" si="27"/>
        <v>14.738728404133084</v>
      </c>
      <c r="I395" s="43"/>
    </row>
    <row r="396" spans="1:9" ht="11.25" hidden="1" customHeight="1">
      <c r="A396" s="37"/>
      <c r="B396" s="45" t="s">
        <v>184</v>
      </c>
      <c r="C396" s="54">
        <f t="shared" si="27"/>
        <v>16.841269544666645</v>
      </c>
      <c r="D396" s="55">
        <f t="shared" si="27"/>
        <v>10.804774884210588</v>
      </c>
      <c r="E396" s="55">
        <f t="shared" si="27"/>
        <v>23.304291830370104</v>
      </c>
      <c r="F396" s="55">
        <f t="shared" si="27"/>
        <v>10.339876400783979</v>
      </c>
      <c r="G396" s="55">
        <f t="shared" si="27"/>
        <v>12.073076460584403</v>
      </c>
      <c r="H396" s="55">
        <f t="shared" si="27"/>
        <v>8.6114418357645235</v>
      </c>
      <c r="I396" s="43"/>
    </row>
    <row r="397" spans="1:9" ht="11.25" hidden="1" customHeight="1">
      <c r="A397" s="37"/>
      <c r="B397" s="45" t="s">
        <v>185</v>
      </c>
      <c r="C397" s="54">
        <f t="shared" si="27"/>
        <v>16.156040234342072</v>
      </c>
      <c r="D397" s="55">
        <f t="shared" si="27"/>
        <v>17.108463614754015</v>
      </c>
      <c r="E397" s="55">
        <f t="shared" si="27"/>
        <v>15.133159410486769</v>
      </c>
      <c r="F397" s="55">
        <f t="shared" si="27"/>
        <v>11.782459835386177</v>
      </c>
      <c r="G397" s="55">
        <f t="shared" si="27"/>
        <v>10.403900529855136</v>
      </c>
      <c r="H397" s="55">
        <f t="shared" si="27"/>
        <v>13.196867594093803</v>
      </c>
      <c r="I397" s="40"/>
    </row>
    <row r="398" spans="1:9" ht="11.25" hidden="1" customHeight="1">
      <c r="A398" s="37"/>
      <c r="B398" s="45" t="s">
        <v>186</v>
      </c>
      <c r="C398" s="54">
        <f t="shared" si="27"/>
        <v>15.288167418423782</v>
      </c>
      <c r="D398" s="55">
        <f t="shared" si="27"/>
        <v>15.437698589250346</v>
      </c>
      <c r="E398" s="55">
        <f t="shared" si="27"/>
        <v>15.119567080164003</v>
      </c>
      <c r="F398" s="55">
        <f t="shared" si="27"/>
        <v>13.368942440569526</v>
      </c>
      <c r="G398" s="55">
        <f t="shared" si="27"/>
        <v>11.802624483192531</v>
      </c>
      <c r="H398" s="55">
        <f t="shared" si="27"/>
        <v>14.986695781829368</v>
      </c>
      <c r="I398" s="43"/>
    </row>
    <row r="399" spans="1:9" ht="11.25" hidden="1" customHeight="1">
      <c r="A399" s="37"/>
      <c r="B399" s="45" t="s">
        <v>187</v>
      </c>
      <c r="C399" s="54">
        <f t="shared" si="27"/>
        <v>18.849479706643507</v>
      </c>
      <c r="D399" s="55">
        <f t="shared" si="27"/>
        <v>26.215471778265169</v>
      </c>
      <c r="E399" s="55">
        <f t="shared" si="27"/>
        <v>11.102172529335647</v>
      </c>
      <c r="F399" s="55">
        <f t="shared" si="27"/>
        <v>13.307192326562301</v>
      </c>
      <c r="G399" s="55">
        <f t="shared" si="27"/>
        <v>19.652285898261425</v>
      </c>
      <c r="H399" s="55">
        <f t="shared" si="27"/>
        <v>7.2768812518312842</v>
      </c>
      <c r="I399" s="40"/>
    </row>
    <row r="400" spans="1:9" ht="6" hidden="1" customHeight="1">
      <c r="A400" s="37"/>
      <c r="B400" s="45"/>
      <c r="C400" s="54"/>
      <c r="D400" s="55"/>
      <c r="E400" s="55"/>
      <c r="F400" s="55"/>
      <c r="G400" s="55"/>
      <c r="H400" s="55"/>
      <c r="I400" s="43"/>
    </row>
    <row r="401" spans="1:9" ht="11.25" hidden="1" customHeight="1">
      <c r="A401" s="1202" t="s">
        <v>188</v>
      </c>
      <c r="B401" s="1203"/>
      <c r="C401" s="54">
        <f t="shared" ref="C401:H412" si="28">SUM(C161/C134*100-100)</f>
        <v>22.814328914718175</v>
      </c>
      <c r="D401" s="55">
        <f t="shared" si="28"/>
        <v>21.285518867060361</v>
      </c>
      <c r="E401" s="55">
        <f t="shared" si="28"/>
        <v>24.34095818771948</v>
      </c>
      <c r="F401" s="55">
        <f t="shared" si="28"/>
        <v>28.092307011620562</v>
      </c>
      <c r="G401" s="55">
        <f t="shared" si="28"/>
        <v>33.426358189066264</v>
      </c>
      <c r="H401" s="55">
        <f t="shared" si="28"/>
        <v>23.370035828626357</v>
      </c>
      <c r="I401" s="43"/>
    </row>
    <row r="402" spans="1:9" ht="11.25" hidden="1" customHeight="1">
      <c r="A402" s="1202" t="s">
        <v>189</v>
      </c>
      <c r="B402" s="1203"/>
      <c r="C402" s="54">
        <f t="shared" si="28"/>
        <v>20.267544839090974</v>
      </c>
      <c r="D402" s="55">
        <f t="shared" si="28"/>
        <v>17.351147838587778</v>
      </c>
      <c r="E402" s="55">
        <f t="shared" si="28"/>
        <v>23.33213670970116</v>
      </c>
      <c r="F402" s="55">
        <f t="shared" si="28"/>
        <v>26.087896792058103</v>
      </c>
      <c r="G402" s="55">
        <f t="shared" si="28"/>
        <v>27.722389911373341</v>
      </c>
      <c r="H402" s="55">
        <f t="shared" si="28"/>
        <v>24.551689390667747</v>
      </c>
      <c r="I402" s="43"/>
    </row>
    <row r="403" spans="1:9" ht="11.25" hidden="1" customHeight="1">
      <c r="A403" s="1202" t="s">
        <v>190</v>
      </c>
      <c r="B403" s="1203"/>
      <c r="C403" s="54">
        <f t="shared" si="28"/>
        <v>17.476010584506497</v>
      </c>
      <c r="D403" s="55">
        <f t="shared" si="28"/>
        <v>15.494494427683918</v>
      </c>
      <c r="E403" s="55">
        <f t="shared" si="28"/>
        <v>19.596175796916043</v>
      </c>
      <c r="F403" s="55">
        <f t="shared" si="28"/>
        <v>21.631501689761848</v>
      </c>
      <c r="G403" s="55">
        <f t="shared" si="28"/>
        <v>22.841599171003409</v>
      </c>
      <c r="H403" s="55">
        <f t="shared" si="28"/>
        <v>20.464724559432668</v>
      </c>
      <c r="I403" s="43"/>
    </row>
    <row r="404" spans="1:9" ht="11.25" hidden="1" customHeight="1">
      <c r="A404" s="1202" t="s">
        <v>191</v>
      </c>
      <c r="B404" s="1203"/>
      <c r="C404" s="54">
        <f t="shared" si="28"/>
        <v>17.514977707646679</v>
      </c>
      <c r="D404" s="55">
        <f t="shared" si="28"/>
        <v>15.401762010013684</v>
      </c>
      <c r="E404" s="55">
        <f t="shared" si="28"/>
        <v>19.804129858434052</v>
      </c>
      <c r="F404" s="55">
        <f t="shared" si="28"/>
        <v>20.775276119894315</v>
      </c>
      <c r="G404" s="55">
        <f t="shared" si="28"/>
        <v>21.429918978642306</v>
      </c>
      <c r="H404" s="55">
        <f t="shared" si="28"/>
        <v>20.133655989983239</v>
      </c>
      <c r="I404" s="43"/>
    </row>
    <row r="405" spans="1:9" ht="11.25" hidden="1" customHeight="1">
      <c r="A405" s="1202" t="s">
        <v>192</v>
      </c>
      <c r="B405" s="1203"/>
      <c r="C405" s="54">
        <f t="shared" si="28"/>
        <v>18.436365454094954</v>
      </c>
      <c r="D405" s="55">
        <f t="shared" si="28"/>
        <v>15.325720917140615</v>
      </c>
      <c r="E405" s="55">
        <f t="shared" si="28"/>
        <v>21.805223566784207</v>
      </c>
      <c r="F405" s="55">
        <f t="shared" si="28"/>
        <v>21.497558746346755</v>
      </c>
      <c r="G405" s="55">
        <f t="shared" si="28"/>
        <v>22.541964907082871</v>
      </c>
      <c r="H405" s="55">
        <f t="shared" si="28"/>
        <v>20.471348759552214</v>
      </c>
      <c r="I405" s="43"/>
    </row>
    <row r="406" spans="1:9" ht="11.25" hidden="1" customHeight="1">
      <c r="A406" s="1202" t="s">
        <v>193</v>
      </c>
      <c r="B406" s="1203"/>
      <c r="C406" s="54">
        <f t="shared" si="28"/>
        <v>18.017957980871799</v>
      </c>
      <c r="D406" s="55">
        <f t="shared" si="28"/>
        <v>13.723983123107701</v>
      </c>
      <c r="E406" s="55">
        <f t="shared" si="28"/>
        <v>22.700816372465283</v>
      </c>
      <c r="F406" s="55">
        <f t="shared" si="28"/>
        <v>20.846599074178755</v>
      </c>
      <c r="G406" s="55">
        <f t="shared" si="28"/>
        <v>21.279277551284054</v>
      </c>
      <c r="H406" s="55">
        <f t="shared" si="28"/>
        <v>20.418603375479776</v>
      </c>
      <c r="I406" s="43"/>
    </row>
    <row r="407" spans="1:9" ht="11.25" hidden="1" customHeight="1">
      <c r="A407" s="1202" t="s">
        <v>194</v>
      </c>
      <c r="B407" s="1203"/>
      <c r="C407" s="54">
        <f t="shared" si="28"/>
        <v>18.282731674109769</v>
      </c>
      <c r="D407" s="55">
        <f t="shared" si="28"/>
        <v>13.342988959398895</v>
      </c>
      <c r="E407" s="55">
        <f t="shared" si="28"/>
        <v>23.688970682362395</v>
      </c>
      <c r="F407" s="55">
        <f t="shared" si="28"/>
        <v>20.147639526431789</v>
      </c>
      <c r="G407" s="55">
        <f t="shared" si="28"/>
        <v>20.722272526617402</v>
      </c>
      <c r="H407" s="55">
        <f t="shared" si="28"/>
        <v>19.577809491567464</v>
      </c>
      <c r="I407" s="43"/>
    </row>
    <row r="408" spans="1:9" ht="11.25" hidden="1" customHeight="1">
      <c r="A408" s="1202" t="s">
        <v>195</v>
      </c>
      <c r="B408" s="1203"/>
      <c r="C408" s="54">
        <f t="shared" si="28"/>
        <v>18.614739138466348</v>
      </c>
      <c r="D408" s="55">
        <f t="shared" si="28"/>
        <v>14.292111260380011</v>
      </c>
      <c r="E408" s="55">
        <f t="shared" si="28"/>
        <v>23.31163476742357</v>
      </c>
      <c r="F408" s="55">
        <f t="shared" si="28"/>
        <v>19.420122931050287</v>
      </c>
      <c r="G408" s="55">
        <f t="shared" si="28"/>
        <v>19.939705405316559</v>
      </c>
      <c r="H408" s="55">
        <f t="shared" si="28"/>
        <v>18.906697593942084</v>
      </c>
      <c r="I408" s="43"/>
    </row>
    <row r="409" spans="1:9" ht="11.25" hidden="1" customHeight="1">
      <c r="A409" s="1202" t="s">
        <v>196</v>
      </c>
      <c r="B409" s="1203"/>
      <c r="C409" s="54">
        <f t="shared" si="28"/>
        <v>18.411871088453253</v>
      </c>
      <c r="D409" s="55">
        <f t="shared" si="28"/>
        <v>13.895695757015176</v>
      </c>
      <c r="E409" s="55">
        <f t="shared" si="28"/>
        <v>23.310789089215376</v>
      </c>
      <c r="F409" s="55">
        <f t="shared" si="28"/>
        <v>18.318949331630208</v>
      </c>
      <c r="G409" s="55">
        <f t="shared" si="28"/>
        <v>18.981841715109951</v>
      </c>
      <c r="H409" s="55">
        <f t="shared" si="28"/>
        <v>17.663185003113085</v>
      </c>
      <c r="I409" s="43"/>
    </row>
    <row r="410" spans="1:9" ht="11.25" hidden="1" customHeight="1">
      <c r="A410" s="1202" t="s">
        <v>197</v>
      </c>
      <c r="B410" s="1203"/>
      <c r="C410" s="54">
        <f t="shared" si="28"/>
        <v>18.165419052162022</v>
      </c>
      <c r="D410" s="55">
        <f t="shared" si="28"/>
        <v>14.245196400462447</v>
      </c>
      <c r="E410" s="55">
        <f t="shared" si="28"/>
        <v>22.413242828271677</v>
      </c>
      <c r="F410" s="55">
        <f t="shared" si="28"/>
        <v>17.598547342920895</v>
      </c>
      <c r="G410" s="55">
        <f t="shared" si="28"/>
        <v>18.021104998789909</v>
      </c>
      <c r="H410" s="55">
        <f t="shared" si="28"/>
        <v>17.178876124084368</v>
      </c>
      <c r="I410" s="43"/>
    </row>
    <row r="411" spans="1:9" ht="11.25" hidden="1" customHeight="1">
      <c r="A411" s="1202" t="s">
        <v>198</v>
      </c>
      <c r="B411" s="1203"/>
      <c r="C411" s="54">
        <f t="shared" si="28"/>
        <v>17.898094256431335</v>
      </c>
      <c r="D411" s="55">
        <f t="shared" si="28"/>
        <v>14.35790454501462</v>
      </c>
      <c r="E411" s="55">
        <f t="shared" si="28"/>
        <v>21.748314419623199</v>
      </c>
      <c r="F411" s="55">
        <f t="shared" si="28"/>
        <v>17.2093835887203</v>
      </c>
      <c r="G411" s="55">
        <f t="shared" si="28"/>
        <v>17.438738427677578</v>
      </c>
      <c r="H411" s="55">
        <f t="shared" si="28"/>
        <v>16.98076163099482</v>
      </c>
      <c r="I411" s="43"/>
    </row>
    <row r="412" spans="1:9" ht="11.25" hidden="1" customHeight="1">
      <c r="A412" s="1202" t="s">
        <v>199</v>
      </c>
      <c r="B412" s="1203"/>
      <c r="C412" s="54">
        <f t="shared" si="28"/>
        <v>17.975269605168535</v>
      </c>
      <c r="D412" s="55">
        <f t="shared" si="28"/>
        <v>15.305576076432217</v>
      </c>
      <c r="E412" s="55">
        <f t="shared" si="28"/>
        <v>20.870881532931861</v>
      </c>
      <c r="F412" s="55">
        <f t="shared" si="28"/>
        <v>16.892493741824993</v>
      </c>
      <c r="G412" s="55">
        <f t="shared" si="28"/>
        <v>17.614545876078807</v>
      </c>
      <c r="H412" s="55">
        <f t="shared" si="28"/>
        <v>16.175529862842168</v>
      </c>
      <c r="I412" s="43"/>
    </row>
    <row r="413" spans="1:9" ht="11.25" hidden="1" customHeight="1">
      <c r="A413" s="37"/>
      <c r="B413" s="45"/>
      <c r="C413" s="54"/>
      <c r="D413" s="55"/>
      <c r="E413" s="55"/>
      <c r="F413" s="55"/>
      <c r="G413" s="55"/>
      <c r="H413" s="55"/>
      <c r="I413" s="43"/>
    </row>
    <row r="414" spans="1:9" ht="11.25" hidden="1" customHeight="1">
      <c r="A414" s="37">
        <v>2012</v>
      </c>
      <c r="B414" s="45"/>
      <c r="C414" s="54"/>
      <c r="D414" s="55"/>
      <c r="E414" s="55"/>
      <c r="F414" s="55"/>
      <c r="G414" s="55"/>
      <c r="H414" s="55"/>
      <c r="I414" s="43"/>
    </row>
    <row r="415" spans="1:9" ht="11.25" hidden="1" customHeight="1">
      <c r="A415" s="37"/>
      <c r="B415" s="45" t="s">
        <v>176</v>
      </c>
      <c r="C415" s="54">
        <f t="shared" ref="C415:H426" si="29">SUM(C175/C148*100-100)</f>
        <v>14.486157579170538</v>
      </c>
      <c r="D415" s="55">
        <f t="shared" si="29"/>
        <v>16.160094827495769</v>
      </c>
      <c r="E415" s="55">
        <f t="shared" si="29"/>
        <v>12.85568322771941</v>
      </c>
      <c r="F415" s="55">
        <f t="shared" si="29"/>
        <v>6.982592862465026</v>
      </c>
      <c r="G415" s="55">
        <f t="shared" si="29"/>
        <v>3.8585311722375337</v>
      </c>
      <c r="H415" s="55">
        <f t="shared" si="29"/>
        <v>9.9737917311946092</v>
      </c>
      <c r="I415" s="43"/>
    </row>
    <row r="416" spans="1:9" ht="11.25" hidden="1" customHeight="1">
      <c r="A416" s="37"/>
      <c r="B416" s="45" t="s">
        <v>177</v>
      </c>
      <c r="C416" s="54">
        <f t="shared" si="29"/>
        <v>20.214191210832013</v>
      </c>
      <c r="D416" s="55">
        <f t="shared" si="29"/>
        <v>24.8231023895558</v>
      </c>
      <c r="E416" s="55">
        <f t="shared" si="29"/>
        <v>15.477981392924491</v>
      </c>
      <c r="F416" s="55">
        <f t="shared" si="29"/>
        <v>11.318974747062114</v>
      </c>
      <c r="G416" s="55">
        <f t="shared" si="29"/>
        <v>13.353984124267953</v>
      </c>
      <c r="H416" s="55">
        <f t="shared" si="29"/>
        <v>9.3441014544080474</v>
      </c>
      <c r="I416" s="43"/>
    </row>
    <row r="417" spans="1:9" ht="11.25" hidden="1" customHeight="1">
      <c r="A417" s="37"/>
      <c r="B417" s="45" t="s">
        <v>178</v>
      </c>
      <c r="C417" s="54">
        <f t="shared" si="29"/>
        <v>9.9013879090890526</v>
      </c>
      <c r="D417" s="55">
        <f t="shared" si="29"/>
        <v>10.442343535824961</v>
      </c>
      <c r="E417" s="55">
        <f t="shared" si="29"/>
        <v>9.306155783458621</v>
      </c>
      <c r="F417" s="55">
        <f t="shared" si="29"/>
        <v>5.5700987612081718</v>
      </c>
      <c r="G417" s="55">
        <f t="shared" si="29"/>
        <v>3.8996786985559027</v>
      </c>
      <c r="H417" s="55">
        <f t="shared" si="29"/>
        <v>7.2788720601243853</v>
      </c>
      <c r="I417" s="43"/>
    </row>
    <row r="418" spans="1:9" ht="11.25" hidden="1" customHeight="1">
      <c r="A418" s="37"/>
      <c r="B418" s="45" t="s">
        <v>179</v>
      </c>
      <c r="C418" s="54">
        <f t="shared" si="29"/>
        <v>2.1675080577262236</v>
      </c>
      <c r="D418" s="55">
        <f t="shared" si="29"/>
        <v>3.3646263584736573</v>
      </c>
      <c r="E418" s="55">
        <f t="shared" si="29"/>
        <v>0.88426626263873231</v>
      </c>
      <c r="F418" s="55">
        <f t="shared" si="29"/>
        <v>1.1904800082096756</v>
      </c>
      <c r="G418" s="55">
        <f t="shared" si="29"/>
        <v>1.3661141217723838</v>
      </c>
      <c r="H418" s="55">
        <f t="shared" si="29"/>
        <v>1.0128873338269671</v>
      </c>
      <c r="I418" s="43"/>
    </row>
    <row r="419" spans="1:9" ht="11.25" hidden="1" customHeight="1">
      <c r="A419" s="37"/>
      <c r="B419" s="45" t="s">
        <v>180</v>
      </c>
      <c r="C419" s="54">
        <f t="shared" si="29"/>
        <v>-1.1527263532300225</v>
      </c>
      <c r="D419" s="55">
        <f t="shared" si="29"/>
        <v>3.5638719518571236</v>
      </c>
      <c r="E419" s="55">
        <f t="shared" si="29"/>
        <v>-5.7023070137293956</v>
      </c>
      <c r="F419" s="55">
        <f t="shared" si="29"/>
        <v>-3.3252197054181494</v>
      </c>
      <c r="G419" s="55">
        <f t="shared" si="29"/>
        <v>-6.1440396682001932</v>
      </c>
      <c r="H419" s="55">
        <f t="shared" si="29"/>
        <v>-0.41795976690704606</v>
      </c>
      <c r="I419" s="43"/>
    </row>
    <row r="420" spans="1:9" ht="11.25" hidden="1" customHeight="1">
      <c r="A420" s="37"/>
      <c r="B420" s="45" t="s">
        <v>181</v>
      </c>
      <c r="C420" s="54">
        <f t="shared" si="29"/>
        <v>2.8430809812835349</v>
      </c>
      <c r="D420" s="55">
        <f t="shared" si="29"/>
        <v>11.97819188853282</v>
      </c>
      <c r="E420" s="55">
        <f t="shared" si="29"/>
        <v>-5.7726181599179256</v>
      </c>
      <c r="F420" s="55">
        <f t="shared" si="29"/>
        <v>1.9369271103953878</v>
      </c>
      <c r="G420" s="55">
        <f t="shared" si="29"/>
        <v>3.077738985815401</v>
      </c>
      <c r="H420" s="55">
        <f t="shared" si="29"/>
        <v>0.81825294825588912</v>
      </c>
      <c r="I420" s="43"/>
    </row>
    <row r="421" spans="1:9" ht="11.25" hidden="1" customHeight="1">
      <c r="A421" s="37"/>
      <c r="B421" s="45" t="s">
        <v>182</v>
      </c>
      <c r="C421" s="54">
        <f t="shared" si="29"/>
        <v>1.0177456061394992</v>
      </c>
      <c r="D421" s="55">
        <f t="shared" si="29"/>
        <v>10.055015438467166</v>
      </c>
      <c r="E421" s="55">
        <f t="shared" si="29"/>
        <v>-7.6553187826372522</v>
      </c>
      <c r="F421" s="55">
        <f t="shared" si="29"/>
        <v>1.5928323690580442</v>
      </c>
      <c r="G421" s="55">
        <f t="shared" si="29"/>
        <v>-1.4016922851882043</v>
      </c>
      <c r="H421" s="55">
        <f t="shared" si="29"/>
        <v>4.6741400767824643</v>
      </c>
      <c r="I421" s="43"/>
    </row>
    <row r="422" spans="1:9" ht="11.25" hidden="1" customHeight="1">
      <c r="A422" s="1"/>
      <c r="B422" s="45" t="s">
        <v>183</v>
      </c>
      <c r="C422" s="54">
        <f t="shared" si="29"/>
        <v>-2.616499658376398</v>
      </c>
      <c r="D422" s="55">
        <f t="shared" si="29"/>
        <v>2.6589882608149225</v>
      </c>
      <c r="E422" s="55">
        <f t="shared" si="29"/>
        <v>-8.0791964208976879</v>
      </c>
      <c r="F422" s="55">
        <f t="shared" si="29"/>
        <v>-2.1193186385693394</v>
      </c>
      <c r="G422" s="55">
        <f t="shared" si="29"/>
        <v>-1.8028789259990532</v>
      </c>
      <c r="H422" s="55">
        <f t="shared" si="29"/>
        <v>-2.4261068261985201</v>
      </c>
      <c r="I422" s="43"/>
    </row>
    <row r="423" spans="1:9" ht="11.25" hidden="1" customHeight="1">
      <c r="A423" s="37"/>
      <c r="B423" s="45" t="s">
        <v>184</v>
      </c>
      <c r="C423" s="54">
        <f t="shared" si="29"/>
        <v>-2.9331067963567818</v>
      </c>
      <c r="D423" s="55">
        <f t="shared" si="29"/>
        <v>4.967941344512468</v>
      </c>
      <c r="E423" s="55">
        <f t="shared" si="29"/>
        <v>-10.53489600951248</v>
      </c>
      <c r="F423" s="55">
        <f t="shared" si="29"/>
        <v>-2.38554617720267</v>
      </c>
      <c r="G423" s="55">
        <f t="shared" si="29"/>
        <v>-5.4263340133749836</v>
      </c>
      <c r="H423" s="55">
        <f t="shared" si="29"/>
        <v>0.74337187678921168</v>
      </c>
      <c r="I423" s="43"/>
    </row>
    <row r="424" spans="1:9" ht="11.25" hidden="1" customHeight="1">
      <c r="A424" s="37"/>
      <c r="B424" s="45" t="s">
        <v>185</v>
      </c>
      <c r="C424" s="54">
        <f t="shared" si="29"/>
        <v>-6.035613413668969</v>
      </c>
      <c r="D424" s="55">
        <f t="shared" si="29"/>
        <v>-4.1673844035867091</v>
      </c>
      <c r="E424" s="55">
        <f t="shared" si="29"/>
        <v>-8.0764722271586038</v>
      </c>
      <c r="F424" s="55">
        <f t="shared" si="29"/>
        <v>-2.4286093137133378</v>
      </c>
      <c r="G424" s="55">
        <f t="shared" si="29"/>
        <v>-2.0629985129106387</v>
      </c>
      <c r="H424" s="55">
        <f t="shared" si="29"/>
        <v>-2.7944228772050081</v>
      </c>
      <c r="I424" s="43"/>
    </row>
    <row r="425" spans="1:9" ht="11.25" hidden="1" customHeight="1">
      <c r="A425" s="37"/>
      <c r="B425" s="45" t="s">
        <v>186</v>
      </c>
      <c r="C425" s="54">
        <f t="shared" si="29"/>
        <v>-8.5201224329655219</v>
      </c>
      <c r="D425" s="55">
        <f t="shared" si="29"/>
        <v>-7.8698591066323758</v>
      </c>
      <c r="E425" s="55">
        <f t="shared" si="29"/>
        <v>-9.2553376398440292</v>
      </c>
      <c r="F425" s="55">
        <f t="shared" si="29"/>
        <v>-8.6426188406416031</v>
      </c>
      <c r="G425" s="55">
        <f t="shared" si="29"/>
        <v>-9.1914566578450518</v>
      </c>
      <c r="H425" s="55">
        <f t="shared" si="29"/>
        <v>-8.0912440937761403</v>
      </c>
      <c r="I425" s="43"/>
    </row>
    <row r="426" spans="1:9" ht="11.25" hidden="1" customHeight="1">
      <c r="A426" s="37"/>
      <c r="B426" s="45" t="s">
        <v>187</v>
      </c>
      <c r="C426" s="54">
        <f t="shared" si="29"/>
        <v>-5.1832243276310663</v>
      </c>
      <c r="D426" s="55">
        <f t="shared" si="29"/>
        <v>-4.614810879146674</v>
      </c>
      <c r="E426" s="55">
        <f t="shared" si="29"/>
        <v>-5.8623871697673309</v>
      </c>
      <c r="F426" s="55">
        <f t="shared" si="29"/>
        <v>-3.4363021193466778</v>
      </c>
      <c r="G426" s="55">
        <f t="shared" si="29"/>
        <v>-4.7639781737295408</v>
      </c>
      <c r="H426" s="55">
        <f t="shared" si="29"/>
        <v>-2.0287580253145308</v>
      </c>
      <c r="I426" s="43"/>
    </row>
    <row r="427" spans="1:9" ht="6" hidden="1" customHeight="1">
      <c r="A427" s="37"/>
      <c r="B427" s="45"/>
      <c r="C427" s="54"/>
      <c r="D427" s="55"/>
      <c r="E427" s="55"/>
      <c r="F427" s="55"/>
      <c r="G427" s="55"/>
      <c r="H427" s="55"/>
      <c r="I427" s="43"/>
    </row>
    <row r="428" spans="1:9" ht="11.25" hidden="1" customHeight="1">
      <c r="A428" s="1202" t="s">
        <v>188</v>
      </c>
      <c r="B428" s="1203"/>
      <c r="C428" s="54">
        <f t="shared" ref="C428:H439" si="30">SUM(C188/C161*100-100)</f>
        <v>14.486157579170538</v>
      </c>
      <c r="D428" s="55">
        <f t="shared" si="30"/>
        <v>16.160094827495769</v>
      </c>
      <c r="E428" s="55">
        <f t="shared" si="30"/>
        <v>12.85568322771941</v>
      </c>
      <c r="F428" s="55">
        <f t="shared" si="30"/>
        <v>6.982592862465026</v>
      </c>
      <c r="G428" s="55">
        <f t="shared" si="30"/>
        <v>3.8585311722375337</v>
      </c>
      <c r="H428" s="55">
        <f t="shared" si="30"/>
        <v>9.9737917311946092</v>
      </c>
      <c r="I428" s="43"/>
    </row>
    <row r="429" spans="1:9" ht="11.25" hidden="1" customHeight="1">
      <c r="A429" s="1202" t="s">
        <v>189</v>
      </c>
      <c r="B429" s="1203"/>
      <c r="C429" s="54">
        <f t="shared" si="30"/>
        <v>17.284518049554492</v>
      </c>
      <c r="D429" s="55">
        <f t="shared" si="30"/>
        <v>20.450262332330539</v>
      </c>
      <c r="E429" s="55">
        <f t="shared" si="30"/>
        <v>14.1192323200152</v>
      </c>
      <c r="F429" s="55">
        <f t="shared" si="30"/>
        <v>9.1023817741331214</v>
      </c>
      <c r="G429" s="55">
        <f t="shared" si="30"/>
        <v>8.5165376398979475</v>
      </c>
      <c r="H429" s="55">
        <f t="shared" si="30"/>
        <v>9.6670147732010179</v>
      </c>
      <c r="I429" s="43"/>
    </row>
    <row r="430" spans="1:9" ht="11.25" hidden="1" customHeight="1">
      <c r="A430" s="1202" t="s">
        <v>190</v>
      </c>
      <c r="B430" s="1203"/>
      <c r="C430" s="54">
        <f t="shared" si="30"/>
        <v>14.747840190688947</v>
      </c>
      <c r="D430" s="55">
        <f t="shared" si="30"/>
        <v>16.905517728646544</v>
      </c>
      <c r="E430" s="55">
        <f t="shared" si="30"/>
        <v>12.518365142456119</v>
      </c>
      <c r="F430" s="55">
        <f t="shared" si="30"/>
        <v>7.9190566260324431</v>
      </c>
      <c r="G430" s="55">
        <f t="shared" si="30"/>
        <v>6.9389787366973934</v>
      </c>
      <c r="H430" s="55">
        <f t="shared" si="30"/>
        <v>8.8826941703300122</v>
      </c>
      <c r="I430" s="43"/>
    </row>
    <row r="431" spans="1:9" ht="11.25" hidden="1" customHeight="1">
      <c r="A431" s="1202" t="s">
        <v>191</v>
      </c>
      <c r="B431" s="1203"/>
      <c r="C431" s="54">
        <f t="shared" si="30"/>
        <v>11.391485345364444</v>
      </c>
      <c r="D431" s="55">
        <f t="shared" si="30"/>
        <v>13.245280548172332</v>
      </c>
      <c r="E431" s="55">
        <f t="shared" si="30"/>
        <v>9.4571434596881971</v>
      </c>
      <c r="F431" s="55">
        <f t="shared" si="30"/>
        <v>6.1794450328847006</v>
      </c>
      <c r="G431" s="55">
        <f t="shared" si="30"/>
        <v>5.4826433014235363</v>
      </c>
      <c r="H431" s="55">
        <f t="shared" si="30"/>
        <v>6.8697448999380128</v>
      </c>
      <c r="I431" s="43"/>
    </row>
    <row r="432" spans="1:9" ht="11.25" hidden="1" customHeight="1">
      <c r="A432" s="1202" t="s">
        <v>192</v>
      </c>
      <c r="B432" s="1203"/>
      <c r="C432" s="54">
        <f t="shared" si="30"/>
        <v>8.6062933621935116</v>
      </c>
      <c r="D432" s="55">
        <f t="shared" si="30"/>
        <v>11.160603227590698</v>
      </c>
      <c r="E432" s="55">
        <f t="shared" si="30"/>
        <v>5.9871083318831637</v>
      </c>
      <c r="F432" s="55">
        <f t="shared" si="30"/>
        <v>4.0835731592325288</v>
      </c>
      <c r="G432" s="55">
        <f t="shared" si="30"/>
        <v>2.8784861491399454</v>
      </c>
      <c r="H432" s="55">
        <f t="shared" si="30"/>
        <v>5.2880162484537578</v>
      </c>
      <c r="I432" s="43"/>
    </row>
    <row r="433" spans="1:9" ht="11.25" hidden="1" customHeight="1">
      <c r="A433" s="1202" t="s">
        <v>193</v>
      </c>
      <c r="B433" s="1203"/>
      <c r="C433" s="54">
        <f t="shared" si="30"/>
        <v>7.6164578248694141</v>
      </c>
      <c r="D433" s="55">
        <f t="shared" si="30"/>
        <v>11.296188897891497</v>
      </c>
      <c r="E433" s="55">
        <f t="shared" si="30"/>
        <v>3.8970635526141706</v>
      </c>
      <c r="F433" s="55">
        <f t="shared" si="30"/>
        <v>3.7203329960990885</v>
      </c>
      <c r="G433" s="55">
        <f t="shared" si="30"/>
        <v>2.9119348364374957</v>
      </c>
      <c r="H433" s="55">
        <f t="shared" si="30"/>
        <v>4.5256974241883086</v>
      </c>
      <c r="I433" s="43"/>
    </row>
    <row r="434" spans="1:9" ht="11.25" hidden="1" customHeight="1">
      <c r="A434" s="1202" t="s">
        <v>194</v>
      </c>
      <c r="B434" s="1203"/>
      <c r="C434" s="54">
        <f t="shared" si="30"/>
        <v>6.6196890392039336</v>
      </c>
      <c r="D434" s="55">
        <f t="shared" si="30"/>
        <v>11.112823795904575</v>
      </c>
      <c r="E434" s="55">
        <f t="shared" si="30"/>
        <v>2.1135556624667657</v>
      </c>
      <c r="F434" s="55">
        <f t="shared" si="30"/>
        <v>3.4026799394612226</v>
      </c>
      <c r="G434" s="55">
        <f t="shared" si="30"/>
        <v>2.2590106032070736</v>
      </c>
      <c r="H434" s="55">
        <f t="shared" si="30"/>
        <v>4.5475557253579666</v>
      </c>
      <c r="I434" s="43"/>
    </row>
    <row r="435" spans="1:9" ht="11.25" hidden="1" customHeight="1">
      <c r="A435" s="1202" t="s">
        <v>195</v>
      </c>
      <c r="B435" s="1203"/>
      <c r="C435" s="54">
        <f t="shared" si="30"/>
        <v>5.4088981476286762</v>
      </c>
      <c r="D435" s="55">
        <f t="shared" si="30"/>
        <v>9.9892503805381665</v>
      </c>
      <c r="E435" s="55">
        <f t="shared" si="30"/>
        <v>0.79599712158923808</v>
      </c>
      <c r="F435" s="55">
        <f t="shared" si="30"/>
        <v>2.6741199771658728</v>
      </c>
      <c r="G435" s="55">
        <f t="shared" si="30"/>
        <v>1.7307825962632677</v>
      </c>
      <c r="H435" s="55">
        <f t="shared" si="30"/>
        <v>3.6143085545813847</v>
      </c>
      <c r="I435" s="43"/>
    </row>
    <row r="436" spans="1:9" ht="11.25" hidden="1" customHeight="1">
      <c r="A436" s="1202" t="s">
        <v>196</v>
      </c>
      <c r="B436" s="1203"/>
      <c r="C436" s="54">
        <f t="shared" si="30"/>
        <v>4.4673091520002259</v>
      </c>
      <c r="D436" s="55">
        <f t="shared" si="30"/>
        <v>9.4339539195517972</v>
      </c>
      <c r="E436" s="55">
        <f t="shared" si="30"/>
        <v>-0.50890096467108492</v>
      </c>
      <c r="F436" s="55">
        <f t="shared" si="30"/>
        <v>2.1019063427569762</v>
      </c>
      <c r="G436" s="55">
        <f t="shared" si="30"/>
        <v>0.90991380439395186</v>
      </c>
      <c r="H436" s="55">
        <f t="shared" si="30"/>
        <v>3.294218898625644</v>
      </c>
      <c r="I436" s="43"/>
    </row>
    <row r="437" spans="1:9" ht="11.25" hidden="1" customHeight="1">
      <c r="A437" s="1202" t="s">
        <v>197</v>
      </c>
      <c r="B437" s="1203"/>
      <c r="C437" s="54">
        <f t="shared" si="30"/>
        <v>3.3393654048486212</v>
      </c>
      <c r="D437" s="55">
        <f t="shared" si="30"/>
        <v>7.9172506895206709</v>
      </c>
      <c r="E437" s="55">
        <f t="shared" si="30"/>
        <v>-1.290093241687245</v>
      </c>
      <c r="F437" s="55">
        <f t="shared" si="30"/>
        <v>1.6272823634485576</v>
      </c>
      <c r="G437" s="55">
        <f t="shared" si="30"/>
        <v>0.59843523939220233</v>
      </c>
      <c r="H437" s="55">
        <f t="shared" si="30"/>
        <v>2.6564279504609658</v>
      </c>
      <c r="I437" s="43"/>
    </row>
    <row r="438" spans="1:9" ht="11.25" hidden="1" customHeight="1">
      <c r="A438" s="1202" t="s">
        <v>198</v>
      </c>
      <c r="B438" s="1203"/>
      <c r="C438" s="54">
        <f t="shared" si="30"/>
        <v>2.2618951662056475</v>
      </c>
      <c r="D438" s="55">
        <f t="shared" si="30"/>
        <v>6.411059108020666</v>
      </c>
      <c r="E438" s="55">
        <f t="shared" si="30"/>
        <v>-1.9767089461194587</v>
      </c>
      <c r="F438" s="55">
        <f t="shared" si="30"/>
        <v>0.71331526366465425</v>
      </c>
      <c r="G438" s="55">
        <f t="shared" si="30"/>
        <v>-0.27439679508211157</v>
      </c>
      <c r="H438" s="55">
        <f t="shared" si="30"/>
        <v>1.7016826612729972</v>
      </c>
      <c r="I438" s="43"/>
    </row>
    <row r="439" spans="1:9" ht="11.25" hidden="1" customHeight="1">
      <c r="A439" s="1202" t="s">
        <v>199</v>
      </c>
      <c r="B439" s="1203"/>
      <c r="C439" s="54">
        <f t="shared" si="30"/>
        <v>1.6534799400085092</v>
      </c>
      <c r="D439" s="55">
        <f t="shared" si="30"/>
        <v>5.4464810226971849</v>
      </c>
      <c r="E439" s="55">
        <f t="shared" si="30"/>
        <v>-2.271076102944761</v>
      </c>
      <c r="F439" s="55">
        <f t="shared" si="30"/>
        <v>0.38666825816045503</v>
      </c>
      <c r="G439" s="55">
        <f t="shared" si="30"/>
        <v>-0.63715249297193566</v>
      </c>
      <c r="H439" s="55">
        <f t="shared" si="30"/>
        <v>1.415839976305989</v>
      </c>
      <c r="I439" s="43"/>
    </row>
    <row r="440" spans="1:9" ht="8.1" hidden="1" customHeight="1">
      <c r="A440" s="50"/>
      <c r="B440" s="51"/>
      <c r="C440" s="54"/>
      <c r="D440" s="55"/>
      <c r="E440" s="55"/>
      <c r="F440" s="55"/>
      <c r="G440" s="55"/>
      <c r="H440" s="55"/>
      <c r="I440" s="43"/>
    </row>
    <row r="441" spans="1:9" ht="11.25" customHeight="1">
      <c r="A441" s="37">
        <v>2013</v>
      </c>
      <c r="B441" s="45"/>
      <c r="C441" s="54"/>
      <c r="D441" s="55"/>
      <c r="E441" s="55"/>
      <c r="F441" s="55"/>
      <c r="G441" s="55"/>
      <c r="H441" s="55"/>
      <c r="I441" s="43"/>
    </row>
    <row r="442" spans="1:9" ht="11.25" hidden="1" customHeight="1">
      <c r="A442" s="37"/>
      <c r="B442" s="45" t="s">
        <v>176</v>
      </c>
      <c r="C442" s="54">
        <f t="shared" ref="C442:H453" si="31">SUM(C202/C175*100-100)</f>
        <v>-8.6137893906314105</v>
      </c>
      <c r="D442" s="55">
        <f t="shared" si="31"/>
        <v>-9.2472785415623235</v>
      </c>
      <c r="E442" s="55">
        <f t="shared" si="31"/>
        <v>-7.9786815076709416</v>
      </c>
      <c r="F442" s="55">
        <f t="shared" si="31"/>
        <v>-7.6531200560867632</v>
      </c>
      <c r="G442" s="55">
        <f t="shared" si="31"/>
        <v>-7.5854488116572725</v>
      </c>
      <c r="H442" s="55">
        <f t="shared" si="31"/>
        <v>-7.7141640061305878</v>
      </c>
      <c r="I442" s="43"/>
    </row>
    <row r="443" spans="1:9" ht="11.25" hidden="1" customHeight="1">
      <c r="A443" s="37"/>
      <c r="B443" s="45" t="s">
        <v>177</v>
      </c>
      <c r="C443" s="54">
        <f t="shared" si="31"/>
        <v>-7.7276958270884251</v>
      </c>
      <c r="D443" s="55">
        <f t="shared" si="31"/>
        <v>-6.240674150758835</v>
      </c>
      <c r="E443" s="55">
        <f t="shared" si="31"/>
        <v>-9.3794510290469901</v>
      </c>
      <c r="F443" s="55">
        <f t="shared" si="31"/>
        <v>-5.9057241034071382</v>
      </c>
      <c r="G443" s="55">
        <f t="shared" si="31"/>
        <v>-5.795654799314832</v>
      </c>
      <c r="H443" s="55">
        <f t="shared" si="31"/>
        <v>-6.0164579717332032</v>
      </c>
      <c r="I443" s="43"/>
    </row>
    <row r="444" spans="1:9" ht="11.25" hidden="1" customHeight="1">
      <c r="A444" s="37"/>
      <c r="B444" s="45" t="s">
        <v>178</v>
      </c>
      <c r="C444" s="54">
        <f t="shared" si="31"/>
        <v>-3.6060106190376615</v>
      </c>
      <c r="D444" s="55">
        <f t="shared" si="31"/>
        <v>-1.8807690633358476</v>
      </c>
      <c r="E444" s="55">
        <f t="shared" si="31"/>
        <v>-5.5240857899738245</v>
      </c>
      <c r="F444" s="55">
        <f t="shared" si="31"/>
        <v>-1.7726745996740334</v>
      </c>
      <c r="G444" s="55">
        <f t="shared" si="31"/>
        <v>-0.75094821506851872</v>
      </c>
      <c r="H444" s="55">
        <f t="shared" si="31"/>
        <v>-2.7847802483123303</v>
      </c>
      <c r="I444" s="43"/>
    </row>
    <row r="445" spans="1:9" ht="11.25" hidden="1" customHeight="1">
      <c r="A445" s="37"/>
      <c r="B445" s="45" t="s">
        <v>179</v>
      </c>
      <c r="C445" s="54">
        <f t="shared" si="31"/>
        <v>4.1983797242850045</v>
      </c>
      <c r="D445" s="55">
        <f t="shared" si="31"/>
        <v>7.1212393722408507</v>
      </c>
      <c r="E445" s="55">
        <f t="shared" si="31"/>
        <v>0.98821079450171112</v>
      </c>
      <c r="F445" s="55">
        <f t="shared" si="31"/>
        <v>2.8936878892629352</v>
      </c>
      <c r="G445" s="55">
        <f t="shared" si="31"/>
        <v>3.3998405587676075</v>
      </c>
      <c r="H445" s="55">
        <f t="shared" si="31"/>
        <v>2.3796291860297885</v>
      </c>
      <c r="I445" s="43"/>
    </row>
    <row r="446" spans="1:9" ht="11.25" hidden="1" customHeight="1">
      <c r="A446" s="37"/>
      <c r="B446" s="45" t="s">
        <v>180</v>
      </c>
      <c r="C446" s="54">
        <f t="shared" si="31"/>
        <v>0.11462697050671977</v>
      </c>
      <c r="D446" s="55">
        <f t="shared" si="31"/>
        <v>1.4855119607075693</v>
      </c>
      <c r="E446" s="55">
        <f t="shared" si="31"/>
        <v>-1.3376542155760802</v>
      </c>
      <c r="F446" s="55">
        <f t="shared" si="31"/>
        <v>-0.71085341822040959</v>
      </c>
      <c r="G446" s="55">
        <f t="shared" si="31"/>
        <v>-1.9644111917315144</v>
      </c>
      <c r="H446" s="55">
        <f t="shared" si="31"/>
        <v>0.50775230297131202</v>
      </c>
      <c r="I446" s="43"/>
    </row>
    <row r="447" spans="1:9" ht="11.25" hidden="1" customHeight="1">
      <c r="A447" s="37"/>
      <c r="B447" s="45" t="s">
        <v>181</v>
      </c>
      <c r="C447" s="54">
        <f t="shared" si="31"/>
        <v>1.7349594259252967</v>
      </c>
      <c r="D447" s="55">
        <f t="shared" si="31"/>
        <v>3.1078368463490165</v>
      </c>
      <c r="E447" s="55">
        <f t="shared" si="31"/>
        <v>0.19622103482394948</v>
      </c>
      <c r="F447" s="55">
        <f t="shared" si="31"/>
        <v>1.559662013568655</v>
      </c>
      <c r="G447" s="55">
        <f t="shared" si="31"/>
        <v>2.1062088861807808</v>
      </c>
      <c r="H447" s="55">
        <f t="shared" si="31"/>
        <v>1.0115539375956502</v>
      </c>
      <c r="I447" s="43"/>
    </row>
    <row r="448" spans="1:9" ht="11.25" hidden="1" customHeight="1">
      <c r="A448" s="37"/>
      <c r="B448" s="45" t="s">
        <v>182</v>
      </c>
      <c r="C448" s="54">
        <f t="shared" si="31"/>
        <v>4.4067505218606868</v>
      </c>
      <c r="D448" s="55">
        <f t="shared" si="31"/>
        <v>5.4662449890685423</v>
      </c>
      <c r="E448" s="55">
        <f t="shared" si="31"/>
        <v>3.194947679444212</v>
      </c>
      <c r="F448" s="55">
        <f t="shared" si="31"/>
        <v>3.4638640380857169</v>
      </c>
      <c r="G448" s="55">
        <f t="shared" si="31"/>
        <v>5.657263639589388</v>
      </c>
      <c r="H448" s="55">
        <f t="shared" si="31"/>
        <v>1.3380990572821077</v>
      </c>
      <c r="I448" s="43"/>
    </row>
    <row r="449" spans="1:9" ht="11.25" hidden="1" customHeight="1">
      <c r="A449" s="37"/>
      <c r="B449" s="45" t="s">
        <v>183</v>
      </c>
      <c r="C449" s="54">
        <f t="shared" si="31"/>
        <v>2.4465938395595686</v>
      </c>
      <c r="D449" s="55">
        <f t="shared" si="31"/>
        <v>1.5367432782629891</v>
      </c>
      <c r="E449" s="55">
        <f t="shared" si="31"/>
        <v>3.4987923804886236</v>
      </c>
      <c r="F449" s="55">
        <f t="shared" si="31"/>
        <v>1.3581950704311794</v>
      </c>
      <c r="G449" s="55">
        <f t="shared" si="31"/>
        <v>1.7100250353760771</v>
      </c>
      <c r="H449" s="55">
        <f t="shared" si="31"/>
        <v>1.015398466974176</v>
      </c>
      <c r="I449" s="43"/>
    </row>
    <row r="450" spans="1:9" ht="11.25" customHeight="1">
      <c r="A450" s="37"/>
      <c r="B450" s="45" t="s">
        <v>184</v>
      </c>
      <c r="C450" s="54">
        <f t="shared" si="31"/>
        <v>4.9689625561798465</v>
      </c>
      <c r="D450" s="55">
        <f t="shared" si="31"/>
        <v>2.7207876118911827</v>
      </c>
      <c r="E450" s="55">
        <f t="shared" si="31"/>
        <v>7.5068024917172949</v>
      </c>
      <c r="F450" s="55">
        <f t="shared" si="31"/>
        <v>6.2961187392791089</v>
      </c>
      <c r="G450" s="55">
        <f t="shared" si="31"/>
        <v>4.2448327333961089</v>
      </c>
      <c r="H450" s="55">
        <f t="shared" si="31"/>
        <v>8.2778574515120766</v>
      </c>
      <c r="I450" s="43"/>
    </row>
    <row r="451" spans="1:9" ht="11.25" customHeight="1">
      <c r="A451" s="37"/>
      <c r="B451" s="45" t="s">
        <v>185</v>
      </c>
      <c r="C451" s="54">
        <f t="shared" si="31"/>
        <v>4.60141471887394</v>
      </c>
      <c r="D451" s="55">
        <f t="shared" si="31"/>
        <v>3.5081133656022132</v>
      </c>
      <c r="E451" s="55">
        <f t="shared" si="31"/>
        <v>5.846529515009081</v>
      </c>
      <c r="F451" s="55">
        <f t="shared" si="31"/>
        <v>3.3096082121155206</v>
      </c>
      <c r="G451" s="55">
        <f t="shared" si="31"/>
        <v>1.7889680304787277</v>
      </c>
      <c r="H451" s="55">
        <f t="shared" si="31"/>
        <v>4.8425401380402207</v>
      </c>
      <c r="I451" s="43"/>
    </row>
    <row r="452" spans="1:9" ht="11.25" customHeight="1">
      <c r="A452" s="37"/>
      <c r="B452" s="45" t="s">
        <v>186</v>
      </c>
      <c r="C452" s="54">
        <f t="shared" si="31"/>
        <v>13.210928747106095</v>
      </c>
      <c r="D452" s="55">
        <f t="shared" si="31"/>
        <v>13.936172092320191</v>
      </c>
      <c r="E452" s="55">
        <f t="shared" si="31"/>
        <v>12.37841844089418</v>
      </c>
      <c r="F452" s="55">
        <f t="shared" si="31"/>
        <v>12.901661188750452</v>
      </c>
      <c r="G452" s="55">
        <f t="shared" si="31"/>
        <v>14.775731199682724</v>
      </c>
      <c r="H452" s="55">
        <f t="shared" si="31"/>
        <v>11.042139589146061</v>
      </c>
      <c r="I452" s="43"/>
    </row>
    <row r="453" spans="1:9" ht="11.25" customHeight="1">
      <c r="A453" s="37"/>
      <c r="B453" s="45" t="s">
        <v>187</v>
      </c>
      <c r="C453" s="54">
        <f t="shared" si="31"/>
        <v>-7.6014987642395226E-2</v>
      </c>
      <c r="D453" s="55">
        <f t="shared" si="31"/>
        <v>-2.0841101180008224</v>
      </c>
      <c r="E453" s="55">
        <f t="shared" si="31"/>
        <v>2.3551342516074101</v>
      </c>
      <c r="F453" s="55">
        <f t="shared" si="31"/>
        <v>0.87022415180517498</v>
      </c>
      <c r="G453" s="55">
        <f t="shared" si="31"/>
        <v>1.0842595716044485</v>
      </c>
      <c r="H453" s="55">
        <f t="shared" si="31"/>
        <v>0.6494973056713178</v>
      </c>
      <c r="I453" s="43"/>
    </row>
    <row r="454" spans="1:9" ht="8.1" customHeight="1">
      <c r="A454" s="37"/>
      <c r="B454" s="45"/>
      <c r="C454" s="54"/>
      <c r="D454" s="55"/>
      <c r="E454" s="55"/>
      <c r="F454" s="55"/>
      <c r="G454" s="55"/>
      <c r="H454" s="55"/>
      <c r="I454" s="43"/>
    </row>
    <row r="455" spans="1:9" ht="11.25" hidden="1" customHeight="1">
      <c r="A455" s="1202" t="s">
        <v>188</v>
      </c>
      <c r="B455" s="1203"/>
      <c r="C455" s="54">
        <f t="shared" ref="C455:H466" si="32">SUM(C215/C188*100-100)</f>
        <v>-8.6137893906314105</v>
      </c>
      <c r="D455" s="55">
        <f t="shared" si="32"/>
        <v>-9.2472785415623235</v>
      </c>
      <c r="E455" s="55">
        <f t="shared" si="32"/>
        <v>-7.9786815076709416</v>
      </c>
      <c r="F455" s="55">
        <f t="shared" si="32"/>
        <v>-7.6531200560867632</v>
      </c>
      <c r="G455" s="55">
        <f t="shared" si="32"/>
        <v>-7.5854488116572725</v>
      </c>
      <c r="H455" s="55">
        <f t="shared" si="32"/>
        <v>-7.7141640061305878</v>
      </c>
      <c r="I455" s="43"/>
    </row>
    <row r="456" spans="1:9" ht="11.25" hidden="1" customHeight="1">
      <c r="A456" s="1202" t="s">
        <v>189</v>
      </c>
      <c r="B456" s="1203"/>
      <c r="C456" s="54">
        <f t="shared" si="32"/>
        <v>-8.1700860164678346</v>
      </c>
      <c r="D456" s="55">
        <f t="shared" si="32"/>
        <v>-7.7042673885641335</v>
      </c>
      <c r="E456" s="55">
        <f t="shared" si="32"/>
        <v>-8.6616758005467176</v>
      </c>
      <c r="F456" s="55">
        <f t="shared" si="32"/>
        <v>-6.7815719042668547</v>
      </c>
      <c r="G456" s="55">
        <f t="shared" si="32"/>
        <v>-6.6683242756840571</v>
      </c>
      <c r="H456" s="55">
        <f t="shared" si="32"/>
        <v>-6.889498973587294</v>
      </c>
      <c r="I456" s="43"/>
    </row>
    <row r="457" spans="1:9" ht="11.25" hidden="1" customHeight="1">
      <c r="A457" s="1202" t="s">
        <v>190</v>
      </c>
      <c r="B457" s="1203"/>
      <c r="C457" s="54">
        <f t="shared" si="32"/>
        <v>-6.6682024616799112</v>
      </c>
      <c r="D457" s="55">
        <f t="shared" si="32"/>
        <v>-5.7556537579984592</v>
      </c>
      <c r="E457" s="55">
        <f t="shared" si="32"/>
        <v>-7.6478812939001983</v>
      </c>
      <c r="F457" s="55">
        <f t="shared" si="32"/>
        <v>-5.1400997618894593</v>
      </c>
      <c r="G457" s="55">
        <f t="shared" si="32"/>
        <v>-4.7038501146065244</v>
      </c>
      <c r="H457" s="55">
        <f t="shared" si="32"/>
        <v>-5.5612726290453338</v>
      </c>
      <c r="I457" s="43"/>
    </row>
    <row r="458" spans="1:9" ht="11.25" hidden="1" customHeight="1">
      <c r="A458" s="1202" t="s">
        <v>191</v>
      </c>
      <c r="B458" s="1203"/>
      <c r="C458" s="54">
        <f t="shared" si="32"/>
        <v>-4.0091338881474883</v>
      </c>
      <c r="D458" s="55">
        <f t="shared" si="32"/>
        <v>-2.5785975919540221</v>
      </c>
      <c r="E458" s="55">
        <f t="shared" si="32"/>
        <v>-5.553486139048232</v>
      </c>
      <c r="F458" s="55">
        <f t="shared" si="32"/>
        <v>-3.1606310369067927</v>
      </c>
      <c r="G458" s="55">
        <f t="shared" si="32"/>
        <v>-2.6687884507554003</v>
      </c>
      <c r="H458" s="55">
        <f t="shared" si="32"/>
        <v>-3.6414522567336292</v>
      </c>
      <c r="I458" s="43"/>
    </row>
    <row r="459" spans="1:9" ht="11.25" hidden="1" customHeight="1">
      <c r="A459" s="1202" t="s">
        <v>192</v>
      </c>
      <c r="B459" s="1203"/>
      <c r="C459" s="54">
        <f t="shared" si="32"/>
        <v>-3.1758078780372756</v>
      </c>
      <c r="D459" s="55">
        <f t="shared" si="32"/>
        <v>-1.7632870033012296</v>
      </c>
      <c r="E459" s="55">
        <f t="shared" si="32"/>
        <v>-4.694904245964139</v>
      </c>
      <c r="F459" s="55">
        <f t="shared" si="32"/>
        <v>-2.6588831057910483</v>
      </c>
      <c r="G459" s="55">
        <f t="shared" si="32"/>
        <v>-2.524857571855037</v>
      </c>
      <c r="H459" s="55">
        <f t="shared" si="32"/>
        <v>-2.7897101057954217</v>
      </c>
      <c r="I459" s="43"/>
    </row>
    <row r="460" spans="1:9" ht="11.25" hidden="1" customHeight="1">
      <c r="A460" s="1202" t="s">
        <v>193</v>
      </c>
      <c r="B460" s="1203"/>
      <c r="C460" s="54">
        <f t="shared" si="32"/>
        <v>-2.3697909574302116</v>
      </c>
      <c r="D460" s="55">
        <f t="shared" si="32"/>
        <v>-0.95052898603766778</v>
      </c>
      <c r="E460" s="55">
        <f t="shared" si="32"/>
        <v>-3.9065144260232501</v>
      </c>
      <c r="F460" s="55">
        <f t="shared" si="32"/>
        <v>-1.9573248263388905</v>
      </c>
      <c r="G460" s="55">
        <f t="shared" si="32"/>
        <v>-1.7461852835042038</v>
      </c>
      <c r="H460" s="55">
        <f t="shared" si="32"/>
        <v>-2.1643988447515738</v>
      </c>
      <c r="I460" s="43"/>
    </row>
    <row r="461" spans="1:9" ht="11.25" hidden="1" customHeight="1">
      <c r="A461" s="1202" t="s">
        <v>194</v>
      </c>
      <c r="B461" s="1203"/>
      <c r="C461" s="54">
        <f t="shared" si="32"/>
        <v>-1.3999431181141659</v>
      </c>
      <c r="D461" s="55">
        <f t="shared" si="32"/>
        <v>-1.1570048286813517E-2</v>
      </c>
      <c r="E461" s="55">
        <f t="shared" si="32"/>
        <v>-2.9150440497216294</v>
      </c>
      <c r="F461" s="55">
        <f t="shared" si="32"/>
        <v>-1.1620647999463785</v>
      </c>
      <c r="G461" s="55">
        <f t="shared" si="32"/>
        <v>-0.66569181569380476</v>
      </c>
      <c r="H461" s="55">
        <f t="shared" si="32"/>
        <v>-1.6480287278882884</v>
      </c>
      <c r="I461" s="43"/>
    </row>
    <row r="462" spans="1:9" ht="11.25" hidden="1" customHeight="1">
      <c r="A462" s="1202" t="s">
        <v>195</v>
      </c>
      <c r="B462" s="1203"/>
      <c r="C462" s="54">
        <f t="shared" si="32"/>
        <v>-0.93408425256824046</v>
      </c>
      <c r="D462" s="55">
        <f t="shared" si="32"/>
        <v>0.18049717144283761</v>
      </c>
      <c r="E462" s="55">
        <f t="shared" si="32"/>
        <v>-2.1589655881486038</v>
      </c>
      <c r="F462" s="55">
        <f t="shared" si="32"/>
        <v>-0.84507131996849694</v>
      </c>
      <c r="G462" s="55">
        <f t="shared" si="32"/>
        <v>-0.36747346475010545</v>
      </c>
      <c r="H462" s="55">
        <f t="shared" si="32"/>
        <v>-1.3123757661287812</v>
      </c>
      <c r="I462" s="43"/>
    </row>
    <row r="463" spans="1:9" ht="11.25" hidden="1" customHeight="1">
      <c r="A463" s="1202" t="s">
        <v>196</v>
      </c>
      <c r="B463" s="1203"/>
      <c r="C463" s="54">
        <f t="shared" si="32"/>
        <v>-0.31498842156713636</v>
      </c>
      <c r="D463" s="55">
        <f t="shared" si="32"/>
        <v>0.44995817175836805</v>
      </c>
      <c r="E463" s="55">
        <f t="shared" si="32"/>
        <v>-1.1580020359149614</v>
      </c>
      <c r="F463" s="55">
        <f t="shared" si="32"/>
        <v>-7.2947040637927785E-2</v>
      </c>
      <c r="G463" s="55">
        <f t="shared" si="32"/>
        <v>0.12830786920086723</v>
      </c>
      <c r="H463" s="55">
        <f t="shared" si="32"/>
        <v>-0.2695358134305792</v>
      </c>
      <c r="I463" s="43"/>
    </row>
    <row r="464" spans="1:9" ht="11.25" hidden="1" customHeight="1">
      <c r="A464" s="1202" t="s">
        <v>197</v>
      </c>
      <c r="B464" s="1203"/>
      <c r="C464" s="54">
        <f t="shared" si="32"/>
        <v>0.16510113359775858</v>
      </c>
      <c r="D464" s="55">
        <f t="shared" si="32"/>
        <v>0.75278960931125027</v>
      </c>
      <c r="E464" s="55">
        <f t="shared" si="32"/>
        <v>-0.48464336179590362</v>
      </c>
      <c r="F464" s="55">
        <f t="shared" si="32"/>
        <v>0.26727239736416664</v>
      </c>
      <c r="G464" s="55">
        <f t="shared" si="32"/>
        <v>0.29769577928739466</v>
      </c>
      <c r="H464" s="55">
        <f t="shared" si="32"/>
        <v>0.23752524702591415</v>
      </c>
      <c r="I464" s="43"/>
    </row>
    <row r="465" spans="1:9" ht="11.25" hidden="1" customHeight="1">
      <c r="A465" s="1202" t="s">
        <v>198</v>
      </c>
      <c r="B465" s="1203"/>
      <c r="C465" s="54">
        <f t="shared" si="32"/>
        <v>1.2253863895004429</v>
      </c>
      <c r="D465" s="55">
        <f t="shared" si="32"/>
        <v>1.8417683672004728</v>
      </c>
      <c r="E465" s="55">
        <f t="shared" si="32"/>
        <v>0.54183734852446719</v>
      </c>
      <c r="F465" s="55">
        <f t="shared" si="32"/>
        <v>1.2872139453374416</v>
      </c>
      <c r="G465" s="55">
        <f t="shared" si="32"/>
        <v>1.47308702872418</v>
      </c>
      <c r="H465" s="55">
        <f t="shared" si="32"/>
        <v>1.1049087087427409</v>
      </c>
      <c r="I465" s="43"/>
    </row>
    <row r="466" spans="1:9" ht="11.25" hidden="1" customHeight="1">
      <c r="A466" s="1202" t="s">
        <v>199</v>
      </c>
      <c r="B466" s="1203"/>
      <c r="C466" s="54">
        <f t="shared" si="32"/>
        <v>1.1261884626973853</v>
      </c>
      <c r="D466" s="55">
        <f t="shared" si="32"/>
        <v>1.5310905602411822</v>
      </c>
      <c r="E466" s="55">
        <f t="shared" si="32"/>
        <v>0.67415918019058552</v>
      </c>
      <c r="F466" s="55">
        <f t="shared" si="32"/>
        <v>1.2556396330571715</v>
      </c>
      <c r="G466" s="55">
        <f t="shared" si="32"/>
        <v>1.4429748252193093</v>
      </c>
      <c r="H466" s="55">
        <f t="shared" si="32"/>
        <v>1.0711983273758108</v>
      </c>
      <c r="I466" s="43"/>
    </row>
    <row r="467" spans="1:9" ht="11.25" hidden="1" customHeight="1">
      <c r="A467" s="50"/>
      <c r="B467" s="51"/>
      <c r="C467" s="54"/>
      <c r="D467" s="55"/>
      <c r="E467" s="55"/>
      <c r="F467" s="55"/>
      <c r="G467" s="55"/>
      <c r="H467" s="55"/>
      <c r="I467" s="43"/>
    </row>
    <row r="468" spans="1:9" ht="11.25" customHeight="1">
      <c r="A468" s="37">
        <v>2014</v>
      </c>
      <c r="B468" s="45"/>
      <c r="C468" s="54"/>
      <c r="D468" s="55"/>
      <c r="E468" s="55"/>
      <c r="F468" s="55"/>
      <c r="G468" s="55"/>
      <c r="H468" s="55"/>
      <c r="I468" s="43"/>
    </row>
    <row r="469" spans="1:9" ht="11.25" customHeight="1">
      <c r="A469" s="37"/>
      <c r="B469" s="45" t="s">
        <v>176</v>
      </c>
      <c r="C469" s="54">
        <f t="shared" ref="C469:H480" si="33">SUM(C229/C202*100-100)</f>
        <v>3.3892390347188552</v>
      </c>
      <c r="D469" s="55">
        <f t="shared" si="33"/>
        <v>5.5266225297885967</v>
      </c>
      <c r="E469" s="55">
        <f t="shared" si="33"/>
        <v>1.2759350163328946</v>
      </c>
      <c r="F469" s="55">
        <f t="shared" si="33"/>
        <v>2.0933382280837094</v>
      </c>
      <c r="G469" s="55">
        <f t="shared" si="33"/>
        <v>2.7623573844755214</v>
      </c>
      <c r="H469" s="55">
        <f t="shared" si="33"/>
        <v>1.4873856940049563</v>
      </c>
      <c r="I469" s="43"/>
    </row>
    <row r="470" spans="1:9" ht="11.25" customHeight="1">
      <c r="A470" s="37"/>
      <c r="B470" s="45" t="s">
        <v>177</v>
      </c>
      <c r="C470" s="54">
        <f t="shared" si="33"/>
        <v>2.8041687550499574</v>
      </c>
      <c r="D470" s="55">
        <f t="shared" si="33"/>
        <v>0.58017699664809186</v>
      </c>
      <c r="E470" s="55">
        <f t="shared" si="33"/>
        <v>5.3601010456290794</v>
      </c>
      <c r="F470" s="55">
        <f t="shared" si="33"/>
        <v>1.4033558044316692</v>
      </c>
      <c r="G470" s="55">
        <f t="shared" si="33"/>
        <v>1.0407945685730624</v>
      </c>
      <c r="H470" s="55">
        <f t="shared" si="33"/>
        <v>1.768963009743473</v>
      </c>
      <c r="I470" s="43"/>
    </row>
    <row r="471" spans="1:9" ht="11.25" customHeight="1">
      <c r="A471" s="37"/>
      <c r="B471" s="45" t="s">
        <v>178</v>
      </c>
      <c r="C471" s="54">
        <f t="shared" si="33"/>
        <v>10.653758506035317</v>
      </c>
      <c r="D471" s="55">
        <f t="shared" si="33"/>
        <v>10.004108858742214</v>
      </c>
      <c r="E471" s="55">
        <f t="shared" si="33"/>
        <v>11.403873682928477</v>
      </c>
      <c r="F471" s="55">
        <f t="shared" si="33"/>
        <v>9.5366582224697254</v>
      </c>
      <c r="G471" s="55">
        <f t="shared" si="33"/>
        <v>9.3080867244061238</v>
      </c>
      <c r="H471" s="55">
        <f t="shared" si="33"/>
        <v>9.7676729907913966</v>
      </c>
      <c r="I471" s="43"/>
    </row>
    <row r="472" spans="1:9" ht="11.25" customHeight="1">
      <c r="A472" s="37"/>
      <c r="B472" s="45" t="s">
        <v>179</v>
      </c>
      <c r="C472" s="54">
        <f t="shared" si="33"/>
        <v>5.9580724051224507</v>
      </c>
      <c r="D472" s="55">
        <f t="shared" si="33"/>
        <v>2.1455546459339843</v>
      </c>
      <c r="E472" s="55">
        <f t="shared" si="33"/>
        <v>10.399644456599773</v>
      </c>
      <c r="F472" s="55">
        <f t="shared" si="33"/>
        <v>3.0462375758845184</v>
      </c>
      <c r="G472" s="55">
        <f t="shared" si="33"/>
        <v>7.4666244926575587E-2</v>
      </c>
      <c r="H472" s="55">
        <f t="shared" si="33"/>
        <v>6.0942986253121489</v>
      </c>
      <c r="I472" s="43"/>
    </row>
    <row r="473" spans="1:9" ht="11.25" customHeight="1">
      <c r="A473" s="37"/>
      <c r="B473" s="45" t="s">
        <v>180</v>
      </c>
      <c r="C473" s="54">
        <f t="shared" si="33"/>
        <v>1.9395973233082344</v>
      </c>
      <c r="D473" s="55">
        <f t="shared" si="33"/>
        <v>2.1952446718059377</v>
      </c>
      <c r="E473" s="55">
        <f t="shared" si="33"/>
        <v>1.6610213910851428</v>
      </c>
      <c r="F473" s="55">
        <f t="shared" si="33"/>
        <v>0.61136424530599243</v>
      </c>
      <c r="G473" s="55">
        <f t="shared" si="33"/>
        <v>2.8660737111372896</v>
      </c>
      <c r="H473" s="55">
        <f t="shared" si="33"/>
        <v>-1.5265665710920473</v>
      </c>
      <c r="I473" s="43"/>
    </row>
    <row r="474" spans="1:9" ht="11.25" customHeight="1">
      <c r="A474" s="37"/>
      <c r="B474" s="45" t="s">
        <v>181</v>
      </c>
      <c r="C474" s="54">
        <f t="shared" si="33"/>
        <v>-0.8896829832778792</v>
      </c>
      <c r="D474" s="55">
        <f t="shared" si="33"/>
        <v>-4.7418646978613594</v>
      </c>
      <c r="E474" s="55">
        <f t="shared" si="33"/>
        <v>3.5533560238742723</v>
      </c>
      <c r="F474" s="55">
        <f t="shared" si="33"/>
        <v>0.31002310997774885</v>
      </c>
      <c r="G474" s="55">
        <f t="shared" si="33"/>
        <v>-2.341502178460189</v>
      </c>
      <c r="H474" s="55">
        <f t="shared" si="33"/>
        <v>2.997329433164083</v>
      </c>
      <c r="I474" s="43"/>
    </row>
    <row r="475" spans="1:9" ht="11.25" customHeight="1">
      <c r="A475" s="37"/>
      <c r="B475" s="45" t="s">
        <v>182</v>
      </c>
      <c r="C475" s="54">
        <f t="shared" si="33"/>
        <v>0.69852114160381973</v>
      </c>
      <c r="D475" s="55">
        <f t="shared" si="33"/>
        <v>0.45357463371806261</v>
      </c>
      <c r="E475" s="55">
        <f t="shared" si="33"/>
        <v>0.98484634275430949</v>
      </c>
      <c r="F475" s="55">
        <f t="shared" si="33"/>
        <v>0.8806848153901683</v>
      </c>
      <c r="G475" s="55">
        <f t="shared" si="33"/>
        <v>1.3343543407047491</v>
      </c>
      <c r="H475" s="55">
        <f t="shared" si="33"/>
        <v>0.42190574415013771</v>
      </c>
      <c r="I475" s="43"/>
    </row>
    <row r="476" spans="1:9" ht="11.25" customHeight="1">
      <c r="A476" s="37"/>
      <c r="B476" s="45" t="s">
        <v>183</v>
      </c>
      <c r="C476" s="54">
        <f t="shared" si="33"/>
        <v>5.1817387984086452</v>
      </c>
      <c r="D476" s="55">
        <f t="shared" si="33"/>
        <v>1.1539096167440164</v>
      </c>
      <c r="E476" s="55">
        <f t="shared" si="33"/>
        <v>9.7514275333354874</v>
      </c>
      <c r="F476" s="55">
        <f t="shared" si="33"/>
        <v>5.895373589483583</v>
      </c>
      <c r="G476" s="55">
        <f t="shared" si="33"/>
        <v>3.8626360101943646</v>
      </c>
      <c r="H476" s="55">
        <f t="shared" si="33"/>
        <v>7.8904327471340139</v>
      </c>
      <c r="I476" s="43"/>
    </row>
    <row r="477" spans="1:9" ht="11.25" customHeight="1">
      <c r="A477" s="37"/>
      <c r="B477" s="45" t="s">
        <v>184</v>
      </c>
      <c r="C477" s="54">
        <f t="shared" si="33"/>
        <v>1.0194530011855107</v>
      </c>
      <c r="D477" s="55">
        <f t="shared" si="33"/>
        <v>2.8694618221913402</v>
      </c>
      <c r="E477" s="55">
        <f t="shared" si="33"/>
        <v>-0.97594861020296264</v>
      </c>
      <c r="F477" s="55">
        <f t="shared" si="33"/>
        <v>0.82612369904435923</v>
      </c>
      <c r="G477" s="55">
        <f t="shared" si="33"/>
        <v>5.0527052238805936</v>
      </c>
      <c r="H477" s="55">
        <f t="shared" si="33"/>
        <v>-3.1045940646743446</v>
      </c>
      <c r="I477" s="43"/>
    </row>
    <row r="478" spans="1:9" ht="11.25" hidden="1" customHeight="1">
      <c r="A478" s="37"/>
      <c r="B478" s="45" t="s">
        <v>185</v>
      </c>
      <c r="C478" s="54">
        <f t="shared" si="33"/>
        <v>-100</v>
      </c>
      <c r="D478" s="55">
        <f t="shared" si="33"/>
        <v>-100</v>
      </c>
      <c r="E478" s="55">
        <f t="shared" si="33"/>
        <v>-100</v>
      </c>
      <c r="F478" s="55">
        <f t="shared" si="33"/>
        <v>-100</v>
      </c>
      <c r="G478" s="55">
        <f t="shared" si="33"/>
        <v>-100</v>
      </c>
      <c r="H478" s="55">
        <f t="shared" si="33"/>
        <v>-100</v>
      </c>
      <c r="I478" s="43"/>
    </row>
    <row r="479" spans="1:9" ht="11.25" hidden="1" customHeight="1">
      <c r="A479" s="37"/>
      <c r="B479" s="45" t="s">
        <v>186</v>
      </c>
      <c r="C479" s="54">
        <f t="shared" si="33"/>
        <v>-100</v>
      </c>
      <c r="D479" s="55">
        <f t="shared" si="33"/>
        <v>-100</v>
      </c>
      <c r="E479" s="55">
        <f t="shared" si="33"/>
        <v>-100</v>
      </c>
      <c r="F479" s="55">
        <f t="shared" si="33"/>
        <v>-100</v>
      </c>
      <c r="G479" s="55">
        <f t="shared" si="33"/>
        <v>-100</v>
      </c>
      <c r="H479" s="55">
        <f t="shared" si="33"/>
        <v>-100</v>
      </c>
      <c r="I479" s="43"/>
    </row>
    <row r="480" spans="1:9" ht="11.25" hidden="1" customHeight="1">
      <c r="A480" s="37"/>
      <c r="B480" s="45" t="s">
        <v>187</v>
      </c>
      <c r="C480" s="54">
        <f t="shared" si="33"/>
        <v>-100</v>
      </c>
      <c r="D480" s="55">
        <f t="shared" si="33"/>
        <v>-100</v>
      </c>
      <c r="E480" s="55">
        <f t="shared" si="33"/>
        <v>-100</v>
      </c>
      <c r="F480" s="55">
        <f t="shared" si="33"/>
        <v>-100</v>
      </c>
      <c r="G480" s="55">
        <f t="shared" si="33"/>
        <v>-100</v>
      </c>
      <c r="H480" s="55">
        <f t="shared" si="33"/>
        <v>-100</v>
      </c>
      <c r="I480" s="43"/>
    </row>
    <row r="481" spans="1:9" ht="6" customHeight="1">
      <c r="A481" s="37"/>
      <c r="B481" s="45"/>
      <c r="C481" s="54"/>
      <c r="D481" s="55"/>
      <c r="E481" s="55"/>
      <c r="F481" s="55"/>
      <c r="G481" s="55"/>
      <c r="H481" s="55"/>
      <c r="I481" s="43"/>
    </row>
    <row r="482" spans="1:9" ht="11.25" hidden="1" customHeight="1">
      <c r="A482" s="1202" t="s">
        <v>188</v>
      </c>
      <c r="B482" s="1203"/>
      <c r="C482" s="54">
        <f t="shared" ref="C482:H493" si="34">SUM(C242/C215*100-100)</f>
        <v>3.3892390347188552</v>
      </c>
      <c r="D482" s="55">
        <f t="shared" si="34"/>
        <v>5.5266225297885967</v>
      </c>
      <c r="E482" s="55">
        <f t="shared" si="34"/>
        <v>1.2759350163328946</v>
      </c>
      <c r="F482" s="55">
        <f t="shared" si="34"/>
        <v>2.0933382280837094</v>
      </c>
      <c r="G482" s="55">
        <f t="shared" si="34"/>
        <v>2.7623573844755214</v>
      </c>
      <c r="H482" s="55">
        <f t="shared" si="34"/>
        <v>1.4873856940049563</v>
      </c>
      <c r="I482" s="43"/>
    </row>
    <row r="483" spans="1:9" ht="11.25" hidden="1" customHeight="1">
      <c r="A483" s="1202" t="s">
        <v>189</v>
      </c>
      <c r="B483" s="1203"/>
      <c r="C483" s="54">
        <f t="shared" si="34"/>
        <v>3.0948589844996093</v>
      </c>
      <c r="D483" s="55">
        <f t="shared" si="34"/>
        <v>2.9478153915560199</v>
      </c>
      <c r="E483" s="55">
        <f t="shared" si="34"/>
        <v>3.2516642656112538</v>
      </c>
      <c r="F483" s="55">
        <f t="shared" si="34"/>
        <v>1.7459624618070677</v>
      </c>
      <c r="G483" s="55">
        <f t="shared" si="34"/>
        <v>1.8719474291803522</v>
      </c>
      <c r="H483" s="55">
        <f t="shared" si="34"/>
        <v>1.6254450671521852</v>
      </c>
      <c r="I483" s="43"/>
    </row>
    <row r="484" spans="1:9" ht="11.25" hidden="1" customHeight="1">
      <c r="A484" s="1202" t="s">
        <v>190</v>
      </c>
      <c r="B484" s="1203"/>
      <c r="C484" s="54">
        <f t="shared" si="34"/>
        <v>5.6638485971159014</v>
      </c>
      <c r="D484" s="55">
        <f t="shared" si="34"/>
        <v>5.4060155659142879</v>
      </c>
      <c r="E484" s="55">
        <f t="shared" si="34"/>
        <v>5.9463201185783703</v>
      </c>
      <c r="F484" s="55">
        <f t="shared" si="34"/>
        <v>4.3896936179602051</v>
      </c>
      <c r="G484" s="55">
        <f t="shared" si="34"/>
        <v>4.4430279519344253</v>
      </c>
      <c r="H484" s="55">
        <f t="shared" si="34"/>
        <v>4.3376098906283289</v>
      </c>
      <c r="I484" s="43"/>
    </row>
    <row r="485" spans="1:9" ht="11.25" hidden="1" customHeight="1">
      <c r="A485" s="1202" t="s">
        <v>191</v>
      </c>
      <c r="B485" s="1203"/>
      <c r="C485" s="54">
        <f t="shared" si="34"/>
        <v>5.7420015579326957</v>
      </c>
      <c r="D485" s="55">
        <f t="shared" si="34"/>
        <v>4.521482623099061</v>
      </c>
      <c r="E485" s="55">
        <f t="shared" si="34"/>
        <v>7.1011298413966841</v>
      </c>
      <c r="F485" s="55">
        <f t="shared" si="34"/>
        <v>4.0379805218995415</v>
      </c>
      <c r="G485" s="55">
        <f t="shared" si="34"/>
        <v>3.277611756219585</v>
      </c>
      <c r="H485" s="55">
        <f t="shared" si="34"/>
        <v>4.7888512430602788</v>
      </c>
      <c r="I485" s="43"/>
    </row>
    <row r="486" spans="1:9" ht="11.25" hidden="1" customHeight="1">
      <c r="A486" s="1202" t="s">
        <v>192</v>
      </c>
      <c r="B486" s="1203"/>
      <c r="C486" s="54">
        <f t="shared" si="34"/>
        <v>4.9475024723288215</v>
      </c>
      <c r="D486" s="55">
        <f t="shared" si="34"/>
        <v>4.0393771770725238</v>
      </c>
      <c r="E486" s="55">
        <f t="shared" si="34"/>
        <v>5.9541882291762818</v>
      </c>
      <c r="F486" s="55">
        <f t="shared" si="34"/>
        <v>3.3221176241322752</v>
      </c>
      <c r="G486" s="55">
        <f t="shared" si="34"/>
        <v>3.1930354868748339</v>
      </c>
      <c r="H486" s="55">
        <f t="shared" si="34"/>
        <v>3.448456536834783</v>
      </c>
      <c r="I486" s="43"/>
    </row>
    <row r="487" spans="1:9" ht="11.25" hidden="1" customHeight="1">
      <c r="A487" s="1202" t="s">
        <v>193</v>
      </c>
      <c r="B487" s="1203"/>
      <c r="C487" s="54">
        <f t="shared" si="34"/>
        <v>3.9491490936459712</v>
      </c>
      <c r="D487" s="55">
        <f t="shared" si="34"/>
        <v>2.5141745475553989</v>
      </c>
      <c r="E487" s="55">
        <f t="shared" si="34"/>
        <v>5.5506809028059081</v>
      </c>
      <c r="F487" s="55">
        <f t="shared" si="34"/>
        <v>2.8032270936686672</v>
      </c>
      <c r="G487" s="55">
        <f t="shared" si="34"/>
        <v>2.2259657702101947</v>
      </c>
      <c r="H487" s="55">
        <f t="shared" si="34"/>
        <v>3.371836692234524</v>
      </c>
      <c r="I487" s="43"/>
    </row>
    <row r="488" spans="1:9" ht="11.25" hidden="1" customHeight="1">
      <c r="A488" s="1202" t="s">
        <v>194</v>
      </c>
      <c r="B488" s="1203"/>
      <c r="C488" s="54">
        <f t="shared" si="34"/>
        <v>3.4565266650409683</v>
      </c>
      <c r="D488" s="55">
        <f t="shared" si="34"/>
        <v>2.1961305010914458</v>
      </c>
      <c r="E488" s="55">
        <f t="shared" si="34"/>
        <v>4.8731039318090268</v>
      </c>
      <c r="F488" s="55">
        <f t="shared" si="34"/>
        <v>2.5080004531783828</v>
      </c>
      <c r="G488" s="55">
        <f t="shared" si="34"/>
        <v>2.0875569471603228</v>
      </c>
      <c r="H488" s="55">
        <f t="shared" si="34"/>
        <v>2.9237265724758146</v>
      </c>
      <c r="I488" s="43"/>
    </row>
    <row r="489" spans="1:9" ht="11.25" hidden="1" customHeight="1">
      <c r="A489" s="1202" t="s">
        <v>195</v>
      </c>
      <c r="B489" s="1203"/>
      <c r="C489" s="54">
        <f t="shared" si="34"/>
        <v>3.6725995269112133</v>
      </c>
      <c r="D489" s="55">
        <f t="shared" si="34"/>
        <v>2.0650934182169891</v>
      </c>
      <c r="E489" s="55">
        <f t="shared" si="34"/>
        <v>5.4814263743832043</v>
      </c>
      <c r="F489" s="55">
        <f t="shared" si="34"/>
        <v>2.94352496849028</v>
      </c>
      <c r="G489" s="55">
        <f t="shared" si="34"/>
        <v>2.3150247880938934</v>
      </c>
      <c r="H489" s="55">
        <f t="shared" si="34"/>
        <v>3.5644092906796203</v>
      </c>
      <c r="I489" s="43"/>
    </row>
    <row r="490" spans="1:9" ht="11.25" customHeight="1">
      <c r="A490" s="1202" t="s">
        <v>196</v>
      </c>
      <c r="B490" s="1203"/>
      <c r="C490" s="54">
        <f t="shared" si="34"/>
        <v>3.3795952705330166</v>
      </c>
      <c r="D490" s="55">
        <f t="shared" si="34"/>
        <v>2.152345566179406</v>
      </c>
      <c r="E490" s="55">
        <f t="shared" si="34"/>
        <v>4.7540949863549997</v>
      </c>
      <c r="F490" s="55">
        <f t="shared" si="34"/>
        <v>2.6999940458921117</v>
      </c>
      <c r="G490" s="55">
        <f t="shared" si="34"/>
        <v>2.6213991733747122</v>
      </c>
      <c r="H490" s="55">
        <f t="shared" si="34"/>
        <v>2.7770712379885794</v>
      </c>
      <c r="I490" s="43"/>
    </row>
    <row r="491" spans="1:9" ht="11.25" hidden="1" customHeight="1">
      <c r="A491" s="1202" t="s">
        <v>197</v>
      </c>
      <c r="B491" s="1203"/>
      <c r="C491" s="54">
        <f t="shared" si="34"/>
        <v>-7.162591890445853</v>
      </c>
      <c r="D491" s="55">
        <f t="shared" si="34"/>
        <v>-8.2398447969127631</v>
      </c>
      <c r="E491" s="55">
        <f t="shared" si="34"/>
        <v>-5.956778548999921</v>
      </c>
      <c r="F491" s="55">
        <f t="shared" si="34"/>
        <v>-7.9430572570198876</v>
      </c>
      <c r="G491" s="55">
        <f t="shared" si="34"/>
        <v>-8.0016533759675497</v>
      </c>
      <c r="H491" s="55">
        <f t="shared" si="34"/>
        <v>-7.8856093382280221</v>
      </c>
      <c r="I491" s="43"/>
    </row>
    <row r="492" spans="1:9" ht="11.25" hidden="1" customHeight="1">
      <c r="A492" s="1202" t="s">
        <v>198</v>
      </c>
      <c r="B492" s="1203"/>
      <c r="C492" s="54">
        <f t="shared" si="34"/>
        <v>-15.601242459828399</v>
      </c>
      <c r="D492" s="55">
        <f t="shared" si="34"/>
        <v>-16.719581902339755</v>
      </c>
      <c r="E492" s="55">
        <f t="shared" si="34"/>
        <v>-14.34500279195619</v>
      </c>
      <c r="F492" s="55">
        <f t="shared" si="34"/>
        <v>-16.226737007804488</v>
      </c>
      <c r="G492" s="55">
        <f t="shared" si="34"/>
        <v>-16.449617019540554</v>
      </c>
      <c r="H492" s="55">
        <f t="shared" si="34"/>
        <v>-16.007271701510334</v>
      </c>
      <c r="I492" s="43"/>
    </row>
    <row r="493" spans="1:9" ht="11.25" hidden="1" customHeight="1">
      <c r="A493" s="1202" t="s">
        <v>199</v>
      </c>
      <c r="B493" s="1203"/>
      <c r="C493" s="54">
        <f t="shared" si="34"/>
        <v>-21.957968488115895</v>
      </c>
      <c r="D493" s="55">
        <f t="shared" si="34"/>
        <v>-23.075384480123844</v>
      </c>
      <c r="E493" s="55">
        <f t="shared" si="34"/>
        <v>-20.699876301368718</v>
      </c>
      <c r="F493" s="55">
        <f t="shared" si="34"/>
        <v>-22.545872552293062</v>
      </c>
      <c r="G493" s="55">
        <f t="shared" si="34"/>
        <v>-22.897180318216684</v>
      </c>
      <c r="H493" s="55">
        <f t="shared" si="34"/>
        <v>-22.198625881438332</v>
      </c>
      <c r="I493" s="43"/>
    </row>
    <row r="494" spans="1:9" ht="11.25" hidden="1" customHeight="1">
      <c r="A494" s="1158"/>
      <c r="B494" s="1159"/>
      <c r="C494" s="55"/>
      <c r="D494" s="55"/>
      <c r="E494" s="55"/>
      <c r="F494" s="55"/>
      <c r="G494" s="55"/>
      <c r="H494" s="55"/>
      <c r="I494" s="43"/>
    </row>
    <row r="495" spans="1:9" ht="11.25" hidden="1" customHeight="1">
      <c r="A495" s="33">
        <v>2015</v>
      </c>
      <c r="B495" s="45"/>
      <c r="C495" s="55"/>
      <c r="D495" s="55"/>
      <c r="E495" s="55"/>
      <c r="F495" s="55"/>
      <c r="G495" s="55"/>
      <c r="H495" s="55"/>
      <c r="I495" s="43"/>
    </row>
    <row r="496" spans="1:9" ht="11.25" hidden="1" customHeight="1">
      <c r="A496" s="33"/>
      <c r="B496" s="45" t="s">
        <v>176</v>
      </c>
      <c r="C496" s="55">
        <f t="shared" ref="C496:G520" si="35">SUM(C256/C229*100-100)</f>
        <v>-100</v>
      </c>
      <c r="D496" s="55">
        <f t="shared" si="35"/>
        <v>-100</v>
      </c>
      <c r="E496" s="55">
        <f t="shared" si="35"/>
        <v>-100</v>
      </c>
      <c r="F496" s="55">
        <f t="shared" si="35"/>
        <v>-100</v>
      </c>
      <c r="G496" s="55">
        <f t="shared" si="35"/>
        <v>-100</v>
      </c>
      <c r="H496" s="55">
        <f t="shared" ref="H496" si="36">SUM(H256/H229*100-100)</f>
        <v>-100</v>
      </c>
      <c r="I496" s="43"/>
    </row>
    <row r="497" spans="1:9" ht="11.25" hidden="1" customHeight="1">
      <c r="A497" s="33"/>
      <c r="B497" s="45" t="s">
        <v>177</v>
      </c>
      <c r="C497" s="55">
        <f t="shared" si="35"/>
        <v>-100</v>
      </c>
      <c r="D497" s="55">
        <f t="shared" si="35"/>
        <v>-100</v>
      </c>
      <c r="E497" s="55">
        <f t="shared" si="35"/>
        <v>-100</v>
      </c>
      <c r="F497" s="55">
        <f t="shared" si="35"/>
        <v>-100</v>
      </c>
      <c r="G497" s="55">
        <f t="shared" si="35"/>
        <v>-100</v>
      </c>
      <c r="H497" s="55">
        <f t="shared" ref="H497" si="37">SUM(H257/H230*100-100)</f>
        <v>-100</v>
      </c>
      <c r="I497" s="43"/>
    </row>
    <row r="498" spans="1:9" ht="11.25" hidden="1" customHeight="1">
      <c r="A498" s="33"/>
      <c r="B498" s="45" t="s">
        <v>178</v>
      </c>
      <c r="C498" s="55">
        <f t="shared" si="35"/>
        <v>-100</v>
      </c>
      <c r="D498" s="55">
        <f t="shared" si="35"/>
        <v>-100</v>
      </c>
      <c r="E498" s="55">
        <f t="shared" si="35"/>
        <v>-100</v>
      </c>
      <c r="F498" s="55">
        <f t="shared" si="35"/>
        <v>-100</v>
      </c>
      <c r="G498" s="55">
        <f t="shared" si="35"/>
        <v>-100</v>
      </c>
      <c r="H498" s="55">
        <f t="shared" ref="H498" si="38">SUM(H258/H231*100-100)</f>
        <v>-100</v>
      </c>
      <c r="I498" s="43"/>
    </row>
    <row r="499" spans="1:9" ht="11.25" hidden="1" customHeight="1">
      <c r="A499" s="33"/>
      <c r="B499" s="45" t="s">
        <v>179</v>
      </c>
      <c r="C499" s="55">
        <f t="shared" si="35"/>
        <v>-100</v>
      </c>
      <c r="D499" s="55">
        <f t="shared" si="35"/>
        <v>-100</v>
      </c>
      <c r="E499" s="55">
        <f t="shared" si="35"/>
        <v>-100</v>
      </c>
      <c r="F499" s="55">
        <f t="shared" si="35"/>
        <v>-100</v>
      </c>
      <c r="G499" s="55">
        <f t="shared" si="35"/>
        <v>-100</v>
      </c>
      <c r="H499" s="55">
        <f t="shared" ref="H499" si="39">SUM(H259/H232*100-100)</f>
        <v>-100</v>
      </c>
      <c r="I499" s="43"/>
    </row>
    <row r="500" spans="1:9" ht="11.25" hidden="1" customHeight="1">
      <c r="A500" s="33"/>
      <c r="B500" s="45" t="s">
        <v>180</v>
      </c>
      <c r="C500" s="55">
        <f t="shared" si="35"/>
        <v>-100</v>
      </c>
      <c r="D500" s="55">
        <f t="shared" si="35"/>
        <v>-100</v>
      </c>
      <c r="E500" s="55">
        <f t="shared" si="35"/>
        <v>-100</v>
      </c>
      <c r="F500" s="55">
        <f t="shared" si="35"/>
        <v>-100</v>
      </c>
      <c r="G500" s="55">
        <f t="shared" si="35"/>
        <v>-100</v>
      </c>
      <c r="H500" s="55">
        <f t="shared" ref="H500" si="40">SUM(H260/H233*100-100)</f>
        <v>-100</v>
      </c>
      <c r="I500" s="43"/>
    </row>
    <row r="501" spans="1:9" ht="11.25" hidden="1" customHeight="1">
      <c r="A501" s="33"/>
      <c r="B501" s="45" t="s">
        <v>181</v>
      </c>
      <c r="C501" s="55">
        <f t="shared" si="35"/>
        <v>-100</v>
      </c>
      <c r="D501" s="55">
        <f t="shared" si="35"/>
        <v>-100</v>
      </c>
      <c r="E501" s="55">
        <f t="shared" si="35"/>
        <v>-100</v>
      </c>
      <c r="F501" s="55">
        <f t="shared" si="35"/>
        <v>-100</v>
      </c>
      <c r="G501" s="55">
        <f t="shared" si="35"/>
        <v>-100</v>
      </c>
      <c r="H501" s="55">
        <f t="shared" ref="H501" si="41">SUM(H261/H234*100-100)</f>
        <v>-100</v>
      </c>
      <c r="I501" s="43"/>
    </row>
    <row r="502" spans="1:9" ht="11.25" hidden="1" customHeight="1">
      <c r="A502" s="33"/>
      <c r="B502" s="45" t="s">
        <v>182</v>
      </c>
      <c r="C502" s="55">
        <f t="shared" si="35"/>
        <v>-100</v>
      </c>
      <c r="D502" s="55">
        <f t="shared" si="35"/>
        <v>-100</v>
      </c>
      <c r="E502" s="55">
        <f t="shared" si="35"/>
        <v>-100</v>
      </c>
      <c r="F502" s="55">
        <f t="shared" si="35"/>
        <v>-100</v>
      </c>
      <c r="G502" s="55">
        <f t="shared" si="35"/>
        <v>-100</v>
      </c>
      <c r="H502" s="55">
        <f t="shared" ref="H502" si="42">SUM(H262/H235*100-100)</f>
        <v>-100</v>
      </c>
      <c r="I502" s="43"/>
    </row>
    <row r="503" spans="1:9" ht="11.25" hidden="1" customHeight="1">
      <c r="A503" s="33"/>
      <c r="B503" s="45" t="s">
        <v>183</v>
      </c>
      <c r="C503" s="55">
        <f t="shared" si="35"/>
        <v>-100</v>
      </c>
      <c r="D503" s="55">
        <f t="shared" si="35"/>
        <v>-100</v>
      </c>
      <c r="E503" s="55">
        <f t="shared" si="35"/>
        <v>-100</v>
      </c>
      <c r="F503" s="55">
        <f t="shared" si="35"/>
        <v>-100</v>
      </c>
      <c r="G503" s="55">
        <f t="shared" si="35"/>
        <v>-100</v>
      </c>
      <c r="H503" s="55">
        <f t="shared" ref="H503" si="43">SUM(H263/H236*100-100)</f>
        <v>-100</v>
      </c>
      <c r="I503" s="43"/>
    </row>
    <row r="504" spans="1:9" ht="11.25" hidden="1" customHeight="1">
      <c r="A504" s="33"/>
      <c r="B504" s="45" t="s">
        <v>184</v>
      </c>
      <c r="C504" s="55">
        <f t="shared" si="35"/>
        <v>-100</v>
      </c>
      <c r="D504" s="55">
        <f t="shared" si="35"/>
        <v>-100</v>
      </c>
      <c r="E504" s="55">
        <f t="shared" si="35"/>
        <v>-100</v>
      </c>
      <c r="F504" s="55">
        <f t="shared" si="35"/>
        <v>-100</v>
      </c>
      <c r="G504" s="55">
        <f t="shared" si="35"/>
        <v>-100</v>
      </c>
      <c r="H504" s="55">
        <f t="shared" ref="H504" si="44">SUM(H264/H237*100-100)</f>
        <v>-100</v>
      </c>
      <c r="I504" s="43"/>
    </row>
    <row r="505" spans="1:9" ht="11.25" hidden="1" customHeight="1">
      <c r="A505" s="33"/>
      <c r="B505" s="45" t="s">
        <v>185</v>
      </c>
      <c r="C505" s="55" t="e">
        <f t="shared" si="35"/>
        <v>#DIV/0!</v>
      </c>
      <c r="D505" s="55" t="e">
        <f t="shared" si="35"/>
        <v>#DIV/0!</v>
      </c>
      <c r="E505" s="55" t="e">
        <f t="shared" si="35"/>
        <v>#DIV/0!</v>
      </c>
      <c r="F505" s="55" t="e">
        <f t="shared" si="35"/>
        <v>#DIV/0!</v>
      </c>
      <c r="G505" s="55" t="e">
        <f t="shared" si="35"/>
        <v>#DIV/0!</v>
      </c>
      <c r="H505" s="55" t="e">
        <f t="shared" ref="H505" si="45">SUM(H265/H238*100-100)</f>
        <v>#DIV/0!</v>
      </c>
      <c r="I505" s="43"/>
    </row>
    <row r="506" spans="1:9" ht="11.25" hidden="1" customHeight="1">
      <c r="A506" s="33"/>
      <c r="B506" s="45" t="s">
        <v>186</v>
      </c>
      <c r="C506" s="55" t="e">
        <f t="shared" si="35"/>
        <v>#DIV/0!</v>
      </c>
      <c r="D506" s="55" t="e">
        <f t="shared" si="35"/>
        <v>#DIV/0!</v>
      </c>
      <c r="E506" s="55" t="e">
        <f t="shared" si="35"/>
        <v>#DIV/0!</v>
      </c>
      <c r="F506" s="55" t="e">
        <f t="shared" si="35"/>
        <v>#DIV/0!</v>
      </c>
      <c r="G506" s="55" t="e">
        <f t="shared" si="35"/>
        <v>#DIV/0!</v>
      </c>
      <c r="H506" s="55" t="e">
        <f t="shared" ref="H506" si="46">SUM(H266/H239*100-100)</f>
        <v>#DIV/0!</v>
      </c>
      <c r="I506" s="43"/>
    </row>
    <row r="507" spans="1:9" ht="11.25" hidden="1" customHeight="1">
      <c r="A507" s="33"/>
      <c r="B507" s="45" t="s">
        <v>187</v>
      </c>
      <c r="C507" s="55" t="e">
        <f t="shared" si="35"/>
        <v>#DIV/0!</v>
      </c>
      <c r="D507" s="55" t="e">
        <f t="shared" si="35"/>
        <v>#DIV/0!</v>
      </c>
      <c r="E507" s="55" t="e">
        <f t="shared" si="35"/>
        <v>#DIV/0!</v>
      </c>
      <c r="F507" s="55" t="e">
        <f t="shared" si="35"/>
        <v>#DIV/0!</v>
      </c>
      <c r="G507" s="55" t="e">
        <f t="shared" si="35"/>
        <v>#DIV/0!</v>
      </c>
      <c r="H507" s="55" t="e">
        <f t="shared" ref="H507" si="47">SUM(H267/H240*100-100)</f>
        <v>#DIV/0!</v>
      </c>
      <c r="I507" s="43"/>
    </row>
    <row r="508" spans="1:9" ht="11.25" hidden="1" customHeight="1">
      <c r="A508" s="33"/>
      <c r="B508" s="45"/>
      <c r="C508" s="55"/>
      <c r="D508" s="55"/>
      <c r="E508" s="55"/>
      <c r="F508" s="55"/>
      <c r="G508" s="55"/>
      <c r="H508" s="55"/>
      <c r="I508" s="43"/>
    </row>
    <row r="509" spans="1:9" ht="11.25" hidden="1" customHeight="1">
      <c r="A509" s="1209" t="s">
        <v>188</v>
      </c>
      <c r="B509" s="1203"/>
      <c r="C509" s="55">
        <f t="shared" si="35"/>
        <v>-100</v>
      </c>
      <c r="D509" s="55">
        <f t="shared" si="35"/>
        <v>-100</v>
      </c>
      <c r="E509" s="55">
        <f t="shared" si="35"/>
        <v>-100</v>
      </c>
      <c r="F509" s="55">
        <f t="shared" si="35"/>
        <v>-100</v>
      </c>
      <c r="G509" s="55">
        <f t="shared" si="35"/>
        <v>-100</v>
      </c>
      <c r="H509" s="55">
        <f t="shared" ref="H509" si="48">SUM(H269/H242*100-100)</f>
        <v>-100</v>
      </c>
      <c r="I509" s="43"/>
    </row>
    <row r="510" spans="1:9" ht="11.25" hidden="1" customHeight="1">
      <c r="A510" s="1209" t="s">
        <v>189</v>
      </c>
      <c r="B510" s="1203"/>
      <c r="C510" s="55">
        <f t="shared" si="35"/>
        <v>-100</v>
      </c>
      <c r="D510" s="55">
        <f t="shared" si="35"/>
        <v>-100</v>
      </c>
      <c r="E510" s="55">
        <f t="shared" si="35"/>
        <v>-100</v>
      </c>
      <c r="F510" s="55">
        <f t="shared" si="35"/>
        <v>-100</v>
      </c>
      <c r="G510" s="55">
        <f t="shared" si="35"/>
        <v>-100</v>
      </c>
      <c r="H510" s="55">
        <f t="shared" ref="H510" si="49">SUM(H270/H243*100-100)</f>
        <v>-100</v>
      </c>
      <c r="I510" s="43"/>
    </row>
    <row r="511" spans="1:9" ht="11.25" hidden="1" customHeight="1">
      <c r="A511" s="1209" t="s">
        <v>190</v>
      </c>
      <c r="B511" s="1203"/>
      <c r="C511" s="55">
        <f t="shared" si="35"/>
        <v>-100</v>
      </c>
      <c r="D511" s="55">
        <f t="shared" si="35"/>
        <v>-100</v>
      </c>
      <c r="E511" s="55">
        <f t="shared" si="35"/>
        <v>-100</v>
      </c>
      <c r="F511" s="55">
        <f t="shared" si="35"/>
        <v>-100</v>
      </c>
      <c r="G511" s="55">
        <f t="shared" si="35"/>
        <v>-100</v>
      </c>
      <c r="H511" s="55">
        <f t="shared" ref="H511" si="50">SUM(H271/H244*100-100)</f>
        <v>-100</v>
      </c>
      <c r="I511" s="43"/>
    </row>
    <row r="512" spans="1:9" ht="11.25" hidden="1" customHeight="1">
      <c r="A512" s="1209" t="s">
        <v>191</v>
      </c>
      <c r="B512" s="1203"/>
      <c r="C512" s="55">
        <f t="shared" si="35"/>
        <v>-100</v>
      </c>
      <c r="D512" s="55">
        <f t="shared" si="35"/>
        <v>-100</v>
      </c>
      <c r="E512" s="55">
        <f t="shared" si="35"/>
        <v>-100</v>
      </c>
      <c r="F512" s="55">
        <f t="shared" si="35"/>
        <v>-100</v>
      </c>
      <c r="G512" s="55">
        <f t="shared" si="35"/>
        <v>-100</v>
      </c>
      <c r="H512" s="55">
        <f t="shared" ref="H512" si="51">SUM(H272/H245*100-100)</f>
        <v>-100</v>
      </c>
      <c r="I512" s="43"/>
    </row>
    <row r="513" spans="1:9" ht="11.25" hidden="1" customHeight="1">
      <c r="A513" s="1209" t="s">
        <v>192</v>
      </c>
      <c r="B513" s="1203"/>
      <c r="C513" s="55">
        <f t="shared" si="35"/>
        <v>-100</v>
      </c>
      <c r="D513" s="55">
        <f t="shared" si="35"/>
        <v>-100</v>
      </c>
      <c r="E513" s="55">
        <f t="shared" si="35"/>
        <v>-100</v>
      </c>
      <c r="F513" s="55">
        <f t="shared" si="35"/>
        <v>-100</v>
      </c>
      <c r="G513" s="55">
        <f t="shared" si="35"/>
        <v>-100</v>
      </c>
      <c r="H513" s="55">
        <f t="shared" ref="H513" si="52">SUM(H273/H246*100-100)</f>
        <v>-100</v>
      </c>
      <c r="I513" s="43"/>
    </row>
    <row r="514" spans="1:9" ht="11.25" hidden="1" customHeight="1">
      <c r="A514" s="1209" t="s">
        <v>193</v>
      </c>
      <c r="B514" s="1203"/>
      <c r="C514" s="55">
        <f t="shared" si="35"/>
        <v>-100</v>
      </c>
      <c r="D514" s="55">
        <f t="shared" si="35"/>
        <v>-100</v>
      </c>
      <c r="E514" s="55">
        <f t="shared" si="35"/>
        <v>-100</v>
      </c>
      <c r="F514" s="55">
        <f t="shared" si="35"/>
        <v>-100</v>
      </c>
      <c r="G514" s="55">
        <f t="shared" si="35"/>
        <v>-100</v>
      </c>
      <c r="H514" s="55">
        <f t="shared" ref="H514" si="53">SUM(H274/H247*100-100)</f>
        <v>-100</v>
      </c>
      <c r="I514" s="43"/>
    </row>
    <row r="515" spans="1:9" ht="11.25" hidden="1" customHeight="1">
      <c r="A515" s="1209" t="s">
        <v>194</v>
      </c>
      <c r="B515" s="1203"/>
      <c r="C515" s="55">
        <f t="shared" si="35"/>
        <v>-100</v>
      </c>
      <c r="D515" s="55">
        <f t="shared" si="35"/>
        <v>-100</v>
      </c>
      <c r="E515" s="55">
        <f t="shared" si="35"/>
        <v>-100</v>
      </c>
      <c r="F515" s="55">
        <f t="shared" si="35"/>
        <v>-100</v>
      </c>
      <c r="G515" s="55">
        <f t="shared" si="35"/>
        <v>-100</v>
      </c>
      <c r="H515" s="55">
        <f t="shared" ref="H515" si="54">SUM(H275/H248*100-100)</f>
        <v>-100</v>
      </c>
    </row>
    <row r="516" spans="1:9" ht="11.25" hidden="1" customHeight="1">
      <c r="A516" s="1209" t="s">
        <v>195</v>
      </c>
      <c r="B516" s="1203"/>
      <c r="C516" s="55">
        <f t="shared" si="35"/>
        <v>-100</v>
      </c>
      <c r="D516" s="55">
        <f t="shared" si="35"/>
        <v>-100</v>
      </c>
      <c r="E516" s="55">
        <f t="shared" si="35"/>
        <v>-100</v>
      </c>
      <c r="F516" s="55">
        <f t="shared" si="35"/>
        <v>-100</v>
      </c>
      <c r="G516" s="55">
        <f t="shared" si="35"/>
        <v>-100</v>
      </c>
      <c r="H516" s="55">
        <f t="shared" ref="H516" si="55">SUM(H276/H249*100-100)</f>
        <v>-100</v>
      </c>
    </row>
    <row r="517" spans="1:9" ht="11.25" hidden="1" customHeight="1">
      <c r="A517" s="1209" t="s">
        <v>196</v>
      </c>
      <c r="B517" s="1203"/>
      <c r="C517" s="55">
        <f t="shared" si="35"/>
        <v>-100</v>
      </c>
      <c r="D517" s="55">
        <f t="shared" si="35"/>
        <v>-100</v>
      </c>
      <c r="E517" s="55">
        <f t="shared" si="35"/>
        <v>-100</v>
      </c>
      <c r="F517" s="55">
        <f t="shared" si="35"/>
        <v>-100</v>
      </c>
      <c r="G517" s="55">
        <f t="shared" si="35"/>
        <v>-100</v>
      </c>
      <c r="H517" s="55">
        <f t="shared" ref="H517" si="56">SUM(H277/H250*100-100)</f>
        <v>-100</v>
      </c>
    </row>
    <row r="518" spans="1:9" ht="11.25" hidden="1" customHeight="1">
      <c r="A518" s="1209" t="s">
        <v>197</v>
      </c>
      <c r="B518" s="1203"/>
      <c r="C518" s="55">
        <f t="shared" si="35"/>
        <v>-100</v>
      </c>
      <c r="D518" s="55">
        <f t="shared" si="35"/>
        <v>-100</v>
      </c>
      <c r="E518" s="55">
        <f t="shared" si="35"/>
        <v>-100</v>
      </c>
      <c r="F518" s="55">
        <f t="shared" si="35"/>
        <v>-100</v>
      </c>
      <c r="G518" s="55">
        <f t="shared" si="35"/>
        <v>-100</v>
      </c>
      <c r="H518" s="55">
        <f t="shared" ref="H518" si="57">SUM(H278/H251*100-100)</f>
        <v>-100</v>
      </c>
    </row>
    <row r="519" spans="1:9" ht="11.25" hidden="1" customHeight="1">
      <c r="A519" s="1209" t="s">
        <v>198</v>
      </c>
      <c r="B519" s="1203"/>
      <c r="C519" s="55">
        <f t="shared" si="35"/>
        <v>-100</v>
      </c>
      <c r="D519" s="55">
        <f t="shared" si="35"/>
        <v>-100</v>
      </c>
      <c r="E519" s="55">
        <f t="shared" si="35"/>
        <v>-100</v>
      </c>
      <c r="F519" s="55">
        <f t="shared" si="35"/>
        <v>-100</v>
      </c>
      <c r="G519" s="55">
        <f t="shared" si="35"/>
        <v>-100</v>
      </c>
      <c r="H519" s="55">
        <f t="shared" ref="H519" si="58">SUM(H279/H252*100-100)</f>
        <v>-100</v>
      </c>
    </row>
    <row r="520" spans="1:9" ht="11.25" hidden="1" customHeight="1">
      <c r="A520" s="1209" t="s">
        <v>199</v>
      </c>
      <c r="B520" s="1203"/>
      <c r="C520" s="55">
        <f t="shared" si="35"/>
        <v>-100</v>
      </c>
      <c r="D520" s="55">
        <f t="shared" si="35"/>
        <v>-100</v>
      </c>
      <c r="E520" s="55">
        <f t="shared" si="35"/>
        <v>-100</v>
      </c>
      <c r="F520" s="55">
        <f t="shared" si="35"/>
        <v>-100</v>
      </c>
      <c r="G520" s="55">
        <f t="shared" si="35"/>
        <v>-100</v>
      </c>
      <c r="H520" s="55">
        <f t="shared" ref="H520" si="59">SUM(H280/H253*100-100)</f>
        <v>-100</v>
      </c>
    </row>
    <row r="522" spans="1:9" ht="11.25" customHeight="1">
      <c r="A522" s="542" t="s">
        <v>482</v>
      </c>
    </row>
    <row r="523" spans="1:9" ht="11.25" customHeight="1">
      <c r="A523" s="542" t="s">
        <v>483</v>
      </c>
    </row>
    <row r="524" spans="1:9" ht="11.25" customHeight="1">
      <c r="A524" s="542" t="s">
        <v>484</v>
      </c>
    </row>
  </sheetData>
  <mergeCells count="226">
    <mergeCell ref="C8:E9"/>
    <mergeCell ref="F8:H9"/>
    <mergeCell ref="A39:B39"/>
    <mergeCell ref="A490:B490"/>
    <mergeCell ref="A463:B463"/>
    <mergeCell ref="A464:B464"/>
    <mergeCell ref="A465:B465"/>
    <mergeCell ref="A466:B466"/>
    <mergeCell ref="A459:B459"/>
    <mergeCell ref="A460:B460"/>
    <mergeCell ref="A483:B483"/>
    <mergeCell ref="A484:B484"/>
    <mergeCell ref="A485:B485"/>
    <mergeCell ref="A434:B434"/>
    <mergeCell ref="A435:B435"/>
    <mergeCell ref="A436:B436"/>
    <mergeCell ref="A437:B437"/>
    <mergeCell ref="A430:B430"/>
    <mergeCell ref="A431:B431"/>
    <mergeCell ref="A432:B432"/>
    <mergeCell ref="A433:B433"/>
    <mergeCell ref="A438:B438"/>
    <mergeCell ref="A411:B411"/>
    <mergeCell ref="A412:B412"/>
    <mergeCell ref="A493:B493"/>
    <mergeCell ref="A486:B486"/>
    <mergeCell ref="A487:B487"/>
    <mergeCell ref="A488:B488"/>
    <mergeCell ref="A489:B489"/>
    <mergeCell ref="A491:B491"/>
    <mergeCell ref="A492:B492"/>
    <mergeCell ref="A439:B439"/>
    <mergeCell ref="A461:B461"/>
    <mergeCell ref="A462:B462"/>
    <mergeCell ref="A455:B455"/>
    <mergeCell ref="A456:B456"/>
    <mergeCell ref="A457:B457"/>
    <mergeCell ref="A458:B458"/>
    <mergeCell ref="A482:B482"/>
    <mergeCell ref="A428:B428"/>
    <mergeCell ref="A429:B429"/>
    <mergeCell ref="A407:B407"/>
    <mergeCell ref="A408:B408"/>
    <mergeCell ref="A409:B409"/>
    <mergeCell ref="A410:B410"/>
    <mergeCell ref="A403:B403"/>
    <mergeCell ref="A404:B404"/>
    <mergeCell ref="A405:B405"/>
    <mergeCell ref="A406:B406"/>
    <mergeCell ref="A384:B384"/>
    <mergeCell ref="A385:B385"/>
    <mergeCell ref="A401:B401"/>
    <mergeCell ref="A402:B402"/>
    <mergeCell ref="A380:B380"/>
    <mergeCell ref="A381:B381"/>
    <mergeCell ref="A382:B382"/>
    <mergeCell ref="A383:B383"/>
    <mergeCell ref="A376:B376"/>
    <mergeCell ref="A377:B377"/>
    <mergeCell ref="A378:B378"/>
    <mergeCell ref="A379:B379"/>
    <mergeCell ref="A358:B358"/>
    <mergeCell ref="A374:B374"/>
    <mergeCell ref="A375:B375"/>
    <mergeCell ref="A353:B353"/>
    <mergeCell ref="A354:B354"/>
    <mergeCell ref="A355:B355"/>
    <mergeCell ref="A356:B356"/>
    <mergeCell ref="A349:B349"/>
    <mergeCell ref="A350:B350"/>
    <mergeCell ref="A351:B351"/>
    <mergeCell ref="A352:B352"/>
    <mergeCell ref="A252:B252"/>
    <mergeCell ref="A253:B253"/>
    <mergeCell ref="A320:B320"/>
    <mergeCell ref="A321:B321"/>
    <mergeCell ref="A248:B248"/>
    <mergeCell ref="A249:B249"/>
    <mergeCell ref="A250:B250"/>
    <mergeCell ref="A251:B251"/>
    <mergeCell ref="A244:B244"/>
    <mergeCell ref="A245:B245"/>
    <mergeCell ref="A246:B246"/>
    <mergeCell ref="A247:B247"/>
    <mergeCell ref="A300:B300"/>
    <mergeCell ref="A301:B301"/>
    <mergeCell ref="A302:B302"/>
    <mergeCell ref="A297:B297"/>
    <mergeCell ref="A298:B298"/>
    <mergeCell ref="A299:B299"/>
    <mergeCell ref="A269:B269"/>
    <mergeCell ref="A270:B270"/>
    <mergeCell ref="A271:B271"/>
    <mergeCell ref="A272:B272"/>
    <mergeCell ref="A273:B273"/>
    <mergeCell ref="A274:B274"/>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88:B188"/>
    <mergeCell ref="A189:B189"/>
    <mergeCell ref="A167:B167"/>
    <mergeCell ref="A168:B168"/>
    <mergeCell ref="A169:B169"/>
    <mergeCell ref="A170:B170"/>
    <mergeCell ref="A163:B163"/>
    <mergeCell ref="A164:B164"/>
    <mergeCell ref="A165:B165"/>
    <mergeCell ref="A166:B166"/>
    <mergeCell ref="A2:H2"/>
    <mergeCell ref="A36:B36"/>
    <mergeCell ref="A37:B37"/>
    <mergeCell ref="C282:H282"/>
    <mergeCell ref="A6:H6"/>
    <mergeCell ref="C17:H17"/>
    <mergeCell ref="A34:B34"/>
    <mergeCell ref="A35:B35"/>
    <mergeCell ref="A53:B53"/>
    <mergeCell ref="A54:B54"/>
    <mergeCell ref="A63:B63"/>
    <mergeCell ref="A64:B64"/>
    <mergeCell ref="A80:B80"/>
    <mergeCell ref="A81:B81"/>
    <mergeCell ref="A59:B59"/>
    <mergeCell ref="A60:B60"/>
    <mergeCell ref="A61:B61"/>
    <mergeCell ref="A62:B62"/>
    <mergeCell ref="A55:B55"/>
    <mergeCell ref="A56:B56"/>
    <mergeCell ref="A57:B57"/>
    <mergeCell ref="A58:B58"/>
    <mergeCell ref="A90:B90"/>
    <mergeCell ref="A91:B91"/>
    <mergeCell ref="C283:H283"/>
    <mergeCell ref="A4:H4"/>
    <mergeCell ref="A3:H3"/>
    <mergeCell ref="A107:B107"/>
    <mergeCell ref="A108:B108"/>
    <mergeCell ref="A86:B86"/>
    <mergeCell ref="A87:B87"/>
    <mergeCell ref="A88:B88"/>
    <mergeCell ref="A89:B89"/>
    <mergeCell ref="A82:B82"/>
    <mergeCell ref="A83:B83"/>
    <mergeCell ref="A84:B84"/>
    <mergeCell ref="A85:B85"/>
    <mergeCell ref="A117:B117"/>
    <mergeCell ref="A118:B118"/>
    <mergeCell ref="A134:B134"/>
    <mergeCell ref="A135:B135"/>
    <mergeCell ref="A113:B113"/>
    <mergeCell ref="A114:B114"/>
    <mergeCell ref="A115:B115"/>
    <mergeCell ref="A116:B116"/>
    <mergeCell ref="A109:B109"/>
    <mergeCell ref="A110:B110"/>
    <mergeCell ref="A111:B111"/>
    <mergeCell ref="A519:B519"/>
    <mergeCell ref="A520:B520"/>
    <mergeCell ref="A275:B275"/>
    <mergeCell ref="A276:B276"/>
    <mergeCell ref="A277:B277"/>
    <mergeCell ref="A278:B278"/>
    <mergeCell ref="A279:B279"/>
    <mergeCell ref="A280:B280"/>
    <mergeCell ref="A509:B509"/>
    <mergeCell ref="A510:B510"/>
    <mergeCell ref="A511:B511"/>
    <mergeCell ref="A330:B330"/>
    <mergeCell ref="A331:B331"/>
    <mergeCell ref="A347:B347"/>
    <mergeCell ref="A348:B348"/>
    <mergeCell ref="A326:B326"/>
    <mergeCell ref="A327:B327"/>
    <mergeCell ref="A328:B328"/>
    <mergeCell ref="A329:B329"/>
    <mergeCell ref="A322:B322"/>
    <mergeCell ref="A323:B323"/>
    <mergeCell ref="A324:B324"/>
    <mergeCell ref="A325:B325"/>
    <mergeCell ref="A357:B357"/>
    <mergeCell ref="A38:B38"/>
    <mergeCell ref="A303:B303"/>
    <mergeCell ref="A512:B512"/>
    <mergeCell ref="A513:B513"/>
    <mergeCell ref="A514:B514"/>
    <mergeCell ref="A515:B515"/>
    <mergeCell ref="A516:B516"/>
    <mergeCell ref="A517:B517"/>
    <mergeCell ref="A518:B518"/>
    <mergeCell ref="A112:B112"/>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71:B171"/>
    <mergeCell ref="A172:B172"/>
  </mergeCells>
  <phoneticPr fontId="5" type="noConversion"/>
  <printOptions horizontalCentered="1"/>
  <pageMargins left="0.59055118110236227" right="0.59055118110236227" top="0.39370078740157483" bottom="0.59055118110236227" header="0.31496062992125984" footer="0.31496062992125984"/>
  <pageSetup paperSize="9" scale="85" orientation="portrait" horizontalDpi="300" verticalDpi="300" r:id="rId1"/>
  <headerFooter alignWithMargins="0"/>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3">
    <tabColor theme="0" tint="-0.34998626667073579"/>
  </sheetPr>
  <dimension ref="A1:IV524"/>
  <sheetViews>
    <sheetView zoomScale="105" zoomScaleNormal="105" zoomScaleSheetLayoutView="55" workbookViewId="0">
      <selection sqref="A1:H1"/>
    </sheetView>
  </sheetViews>
  <sheetFormatPr baseColWidth="10" defaultRowHeight="11.25" customHeight="1"/>
  <cols>
    <col min="1" max="1" width="4.85546875" style="58" customWidth="1"/>
    <col min="2" max="2" width="4.7109375" style="58" customWidth="1"/>
    <col min="3" max="8" width="13.7109375" style="58" customWidth="1"/>
    <col min="9" max="9" width="5.140625" style="58" customWidth="1"/>
    <col min="10" max="10" width="4.5703125" style="58" customWidth="1"/>
    <col min="11" max="16" width="13.7109375" style="58" customWidth="1"/>
    <col min="17" max="17" width="18.7109375" style="58" customWidth="1"/>
    <col min="18" max="19" width="7" style="58" bestFit="1" customWidth="1"/>
    <col min="20" max="24" width="8.28515625" style="58" bestFit="1" customWidth="1"/>
    <col min="25" max="25" width="7" style="58" bestFit="1" customWidth="1"/>
    <col min="26" max="26" width="8.28515625" style="58" bestFit="1" customWidth="1"/>
    <col min="27" max="16384" width="11.42578125" style="58"/>
  </cols>
  <sheetData>
    <row r="1" spans="1:16" ht="11.25" customHeight="1">
      <c r="A1" s="1208" t="s">
        <v>577</v>
      </c>
      <c r="B1" s="1208"/>
      <c r="C1" s="1208"/>
      <c r="D1" s="1208"/>
      <c r="E1" s="1208"/>
      <c r="F1" s="1208"/>
      <c r="G1" s="1208"/>
      <c r="H1" s="1208"/>
      <c r="I1" s="1208" t="s">
        <v>577</v>
      </c>
      <c r="J1" s="1208"/>
      <c r="K1" s="1208"/>
      <c r="L1" s="1208"/>
      <c r="M1" s="1208"/>
      <c r="N1" s="1208"/>
      <c r="O1" s="1208"/>
      <c r="P1" s="1208"/>
    </row>
    <row r="2" spans="1:16" s="59" customFormat="1" ht="11.25" customHeight="1">
      <c r="A2" s="1213" t="s">
        <v>148</v>
      </c>
      <c r="B2" s="1213"/>
      <c r="C2" s="1213"/>
      <c r="D2" s="1213"/>
      <c r="E2" s="1213"/>
      <c r="F2" s="1213"/>
      <c r="G2" s="1213"/>
      <c r="H2" s="3"/>
      <c r="I2" s="1213" t="s">
        <v>148</v>
      </c>
      <c r="J2" s="1213"/>
      <c r="K2" s="1213"/>
      <c r="L2" s="1213"/>
      <c r="M2" s="1213"/>
      <c r="N2" s="1213"/>
      <c r="O2" s="1213"/>
      <c r="P2" s="138"/>
    </row>
    <row r="3" spans="1:16" s="59" customFormat="1" ht="11.25" customHeight="1">
      <c r="A3" s="1212" t="s">
        <v>204</v>
      </c>
      <c r="B3" s="1212"/>
      <c r="C3" s="1212"/>
      <c r="D3" s="1212"/>
      <c r="E3" s="1212"/>
      <c r="F3" s="1212"/>
      <c r="G3" s="1212"/>
      <c r="H3" s="5"/>
      <c r="I3" s="1212" t="s">
        <v>204</v>
      </c>
      <c r="J3" s="1212"/>
      <c r="K3" s="1212"/>
      <c r="L3" s="1212"/>
      <c r="M3" s="1212"/>
      <c r="N3" s="1212"/>
      <c r="O3" s="1212"/>
      <c r="P3" s="63"/>
    </row>
    <row r="4" spans="1:16" s="60" customFormat="1" ht="11.25" customHeight="1">
      <c r="A4" s="1211" t="s">
        <v>853</v>
      </c>
      <c r="B4" s="1211"/>
      <c r="C4" s="1211"/>
      <c r="D4" s="1211"/>
      <c r="E4" s="1211"/>
      <c r="F4" s="1211"/>
      <c r="G4" s="1211"/>
      <c r="H4" s="6"/>
      <c r="I4" s="1211" t="s">
        <v>853</v>
      </c>
      <c r="J4" s="1211"/>
      <c r="K4" s="1211"/>
      <c r="L4" s="1211"/>
      <c r="M4" s="1211"/>
      <c r="N4" s="1211"/>
      <c r="O4" s="1211"/>
      <c r="P4" s="139"/>
    </row>
    <row r="5" spans="1:16" s="60" customFormat="1" ht="11.25" customHeight="1">
      <c r="A5" s="1215" t="s">
        <v>601</v>
      </c>
      <c r="B5" s="1215"/>
      <c r="C5" s="1215"/>
      <c r="D5" s="1215"/>
      <c r="E5" s="1215"/>
      <c r="F5" s="1215"/>
      <c r="G5" s="1215"/>
      <c r="H5" s="171"/>
      <c r="I5" s="1215" t="s">
        <v>601</v>
      </c>
      <c r="J5" s="1215"/>
      <c r="K5" s="1215"/>
      <c r="L5" s="1215"/>
      <c r="M5" s="1215"/>
      <c r="N5" s="1215"/>
      <c r="O5" s="1215"/>
      <c r="P5" s="314"/>
    </row>
    <row r="6" spans="1:16" s="62" customFormat="1" ht="11.25" customHeight="1">
      <c r="J6" s="63"/>
    </row>
    <row r="7" spans="1:16" s="67" customFormat="1" ht="11.25" customHeight="1">
      <c r="A7" s="65"/>
      <c r="B7" s="66"/>
      <c r="C7" s="334"/>
      <c r="D7" s="1271" t="s">
        <v>541</v>
      </c>
      <c r="E7" s="133"/>
      <c r="F7" s="1271" t="s">
        <v>541</v>
      </c>
      <c r="G7" s="133"/>
      <c r="H7" s="1271" t="s">
        <v>541</v>
      </c>
      <c r="I7" s="65"/>
      <c r="J7" s="66"/>
      <c r="K7" s="133"/>
      <c r="L7" s="1271" t="s">
        <v>541</v>
      </c>
      <c r="M7" s="133"/>
      <c r="N7" s="1271" t="s">
        <v>541</v>
      </c>
      <c r="O7" s="133"/>
      <c r="P7" s="1271" t="s">
        <v>541</v>
      </c>
    </row>
    <row r="8" spans="1:16" s="67" customFormat="1" ht="11.25" customHeight="1">
      <c r="A8" s="68"/>
      <c r="B8" s="69"/>
      <c r="C8" s="73"/>
      <c r="D8" s="1273"/>
      <c r="E8" s="73"/>
      <c r="F8" s="1273"/>
      <c r="G8" s="73"/>
      <c r="H8" s="1273"/>
      <c r="I8" s="68"/>
      <c r="J8" s="69"/>
      <c r="K8" s="73"/>
      <c r="L8" s="1273"/>
      <c r="M8" s="73"/>
      <c r="N8" s="1273"/>
      <c r="O8" s="73"/>
      <c r="P8" s="1273"/>
    </row>
    <row r="9" spans="1:16" s="67" customFormat="1" ht="11.25" customHeight="1">
      <c r="A9" s="68" t="s">
        <v>153</v>
      </c>
      <c r="B9" s="69"/>
      <c r="C9" s="44" t="s">
        <v>854</v>
      </c>
      <c r="D9" s="1278" t="s">
        <v>154</v>
      </c>
      <c r="E9" s="73" t="s">
        <v>555</v>
      </c>
      <c r="F9" s="1278" t="s">
        <v>154</v>
      </c>
      <c r="G9" s="73" t="s">
        <v>519</v>
      </c>
      <c r="H9" s="1278" t="s">
        <v>154</v>
      </c>
      <c r="I9" s="68" t="s">
        <v>153</v>
      </c>
      <c r="J9" s="69"/>
      <c r="K9" s="1275" t="s">
        <v>585</v>
      </c>
      <c r="L9" s="1278" t="s">
        <v>154</v>
      </c>
      <c r="M9" s="73" t="s">
        <v>586</v>
      </c>
      <c r="N9" s="1278" t="s">
        <v>154</v>
      </c>
      <c r="O9" s="73" t="s">
        <v>560</v>
      </c>
      <c r="P9" s="1278" t="s">
        <v>154</v>
      </c>
    </row>
    <row r="10" spans="1:16" s="67" customFormat="1" ht="11.25" customHeight="1">
      <c r="A10" s="74" t="s">
        <v>155</v>
      </c>
      <c r="B10" s="75"/>
      <c r="C10" s="73"/>
      <c r="D10" s="1279"/>
      <c r="E10" s="73"/>
      <c r="F10" s="1279"/>
      <c r="G10" s="73"/>
      <c r="H10" s="1279"/>
      <c r="I10" s="74" t="s">
        <v>155</v>
      </c>
      <c r="J10" s="75"/>
      <c r="K10" s="1275"/>
      <c r="L10" s="1279"/>
      <c r="M10" s="73"/>
      <c r="N10" s="1279"/>
      <c r="O10" s="73"/>
      <c r="P10" s="1279"/>
    </row>
    <row r="11" spans="1:16" s="67" customFormat="1" ht="11.25" customHeight="1">
      <c r="A11" s="68"/>
      <c r="B11" s="69"/>
      <c r="C11" s="73"/>
      <c r="D11" s="1273" t="s">
        <v>587</v>
      </c>
      <c r="E11" s="73"/>
      <c r="F11" s="1273" t="s">
        <v>587</v>
      </c>
      <c r="G11" s="73"/>
      <c r="H11" s="1273" t="s">
        <v>587</v>
      </c>
      <c r="I11" s="68"/>
      <c r="J11" s="69"/>
      <c r="K11" s="73"/>
      <c r="L11" s="1273" t="s">
        <v>587</v>
      </c>
      <c r="M11" s="73"/>
      <c r="N11" s="1273" t="s">
        <v>587</v>
      </c>
      <c r="O11" s="73"/>
      <c r="P11" s="1273" t="s">
        <v>587</v>
      </c>
    </row>
    <row r="12" spans="1:16" s="67" customFormat="1" ht="11.25" customHeight="1">
      <c r="A12" s="68" t="s">
        <v>163</v>
      </c>
      <c r="B12" s="69"/>
      <c r="C12" s="76"/>
      <c r="D12" s="1273"/>
      <c r="E12" s="73"/>
      <c r="F12" s="1273"/>
      <c r="G12" s="73"/>
      <c r="H12" s="1273"/>
      <c r="I12" s="68" t="s">
        <v>163</v>
      </c>
      <c r="J12" s="69"/>
      <c r="K12" s="73"/>
      <c r="L12" s="1273"/>
      <c r="M12" s="73"/>
      <c r="N12" s="1273"/>
      <c r="O12" s="73"/>
      <c r="P12" s="1273"/>
    </row>
    <row r="13" spans="1:16" s="67" customFormat="1" ht="11.25" customHeight="1">
      <c r="A13" s="74" t="s">
        <v>168</v>
      </c>
      <c r="B13" s="75"/>
      <c r="C13" s="102" t="s">
        <v>855</v>
      </c>
      <c r="D13" s="1278" t="s">
        <v>588</v>
      </c>
      <c r="E13" s="213" t="s">
        <v>565</v>
      </c>
      <c r="F13" s="1278" t="s">
        <v>588</v>
      </c>
      <c r="G13" s="213" t="s">
        <v>371</v>
      </c>
      <c r="H13" s="1278" t="s">
        <v>588</v>
      </c>
      <c r="I13" s="74" t="s">
        <v>168</v>
      </c>
      <c r="J13" s="75"/>
      <c r="K13" s="1276" t="s">
        <v>325</v>
      </c>
      <c r="L13" s="1278" t="s">
        <v>588</v>
      </c>
      <c r="M13" s="213" t="s">
        <v>589</v>
      </c>
      <c r="N13" s="1278" t="s">
        <v>588</v>
      </c>
      <c r="O13" s="213" t="s">
        <v>569</v>
      </c>
      <c r="P13" s="1278" t="s">
        <v>588</v>
      </c>
    </row>
    <row r="14" spans="1:16" s="67" customFormat="1" ht="11.25" customHeight="1">
      <c r="A14" s="77"/>
      <c r="B14" s="81"/>
      <c r="C14" s="382"/>
      <c r="D14" s="1278"/>
      <c r="E14" s="213"/>
      <c r="F14" s="1278"/>
      <c r="G14" s="213"/>
      <c r="H14" s="1278"/>
      <c r="I14" s="77"/>
      <c r="J14" s="81"/>
      <c r="K14" s="1276"/>
      <c r="L14" s="1278"/>
      <c r="M14" s="213"/>
      <c r="N14" s="1278"/>
      <c r="O14" s="213"/>
      <c r="P14" s="1278"/>
    </row>
    <row r="15" spans="1:16" s="67" customFormat="1" ht="11.25" customHeight="1">
      <c r="A15" s="79"/>
      <c r="B15" s="82"/>
      <c r="C15" s="383"/>
      <c r="D15" s="1279"/>
      <c r="E15" s="384"/>
      <c r="F15" s="1279"/>
      <c r="G15" s="384"/>
      <c r="H15" s="1279"/>
      <c r="I15" s="79"/>
      <c r="J15" s="83"/>
      <c r="K15" s="384"/>
      <c r="L15" s="1279"/>
      <c r="M15" s="384"/>
      <c r="N15" s="1279"/>
      <c r="O15" s="384"/>
      <c r="P15" s="1279"/>
    </row>
    <row r="16" spans="1:16" s="2" customFormat="1" ht="11.25" customHeight="1">
      <c r="A16" s="85"/>
      <c r="B16" s="85"/>
      <c r="C16" s="85"/>
      <c r="D16" s="85"/>
      <c r="E16" s="85"/>
      <c r="F16" s="85"/>
      <c r="G16" s="85"/>
      <c r="H16" s="85"/>
      <c r="I16" s="85"/>
      <c r="J16" s="85"/>
      <c r="K16" s="86"/>
      <c r="L16" s="86"/>
      <c r="M16" s="86"/>
      <c r="N16" s="86"/>
      <c r="O16" s="86"/>
      <c r="P16" s="86"/>
    </row>
    <row r="17" spans="1:16" s="2" customFormat="1" ht="11.25" customHeight="1">
      <c r="A17" s="33"/>
      <c r="B17" s="33"/>
      <c r="C17" s="1233" t="s">
        <v>202</v>
      </c>
      <c r="D17" s="1233"/>
      <c r="E17" s="1233"/>
      <c r="F17" s="1233"/>
      <c r="G17" s="1233"/>
      <c r="H17" s="145"/>
      <c r="I17" s="33"/>
      <c r="J17" s="33"/>
      <c r="K17" s="1233" t="s">
        <v>513</v>
      </c>
      <c r="L17" s="1233"/>
      <c r="M17" s="1233"/>
      <c r="N17" s="1233"/>
      <c r="O17" s="1233"/>
      <c r="P17" s="1233"/>
    </row>
    <row r="18" spans="1:16" s="2" customFormat="1" ht="11.25" customHeight="1">
      <c r="A18" s="37"/>
      <c r="B18" s="33"/>
      <c r="C18" s="33"/>
      <c r="D18" s="33"/>
      <c r="E18" s="33"/>
      <c r="F18" s="33"/>
      <c r="G18" s="33"/>
      <c r="H18" s="33"/>
      <c r="I18" s="37"/>
      <c r="J18" s="33"/>
      <c r="K18" s="33"/>
      <c r="L18" s="33"/>
      <c r="M18" s="33"/>
      <c r="N18" s="33"/>
      <c r="O18" s="33"/>
      <c r="P18" s="33"/>
    </row>
    <row r="19" spans="1:16" s="2" customFormat="1" ht="11.25" hidden="1" customHeight="1">
      <c r="A19" s="18">
        <v>1996</v>
      </c>
      <c r="B19" s="27"/>
      <c r="C19" s="411">
        <v>133196442</v>
      </c>
      <c r="D19" s="411">
        <v>14213788</v>
      </c>
      <c r="E19" s="411">
        <v>11620242</v>
      </c>
      <c r="F19" s="411">
        <v>1690068</v>
      </c>
      <c r="G19" s="411">
        <v>15027709</v>
      </c>
      <c r="H19" s="411">
        <v>5899095</v>
      </c>
      <c r="I19" s="18">
        <v>1996</v>
      </c>
      <c r="J19" s="27"/>
      <c r="K19" s="411">
        <v>13490666</v>
      </c>
      <c r="L19" s="411">
        <v>3278569</v>
      </c>
      <c r="M19" s="411">
        <v>23566588</v>
      </c>
      <c r="N19" s="411">
        <v>15831275</v>
      </c>
      <c r="O19" s="411">
        <v>1700647</v>
      </c>
      <c r="P19" s="411">
        <v>506699</v>
      </c>
    </row>
    <row r="20" spans="1:16" s="2" customFormat="1" ht="11.25" hidden="1" customHeight="1">
      <c r="A20" s="18">
        <v>1997</v>
      </c>
      <c r="B20" s="27"/>
      <c r="C20" s="411">
        <v>136166119</v>
      </c>
      <c r="D20" s="411">
        <v>14345226</v>
      </c>
      <c r="E20" s="411">
        <v>12114458</v>
      </c>
      <c r="F20" s="411">
        <v>1537196</v>
      </c>
      <c r="G20" s="411">
        <v>14542864</v>
      </c>
      <c r="H20" s="411">
        <v>6479204</v>
      </c>
      <c r="I20" s="18">
        <v>1997</v>
      </c>
      <c r="J20" s="27"/>
      <c r="K20" s="411">
        <v>15806490</v>
      </c>
      <c r="L20" s="411">
        <v>3648834</v>
      </c>
      <c r="M20" s="411">
        <v>24059992</v>
      </c>
      <c r="N20" s="411">
        <v>17262076</v>
      </c>
      <c r="O20" s="411">
        <v>2616753</v>
      </c>
      <c r="P20" s="411">
        <v>539322</v>
      </c>
    </row>
    <row r="21" spans="1:16" s="2" customFormat="1" ht="11.25" hidden="1" customHeight="1">
      <c r="A21" s="18">
        <v>1998</v>
      </c>
      <c r="B21" s="27"/>
      <c r="C21" s="411">
        <v>138554453</v>
      </c>
      <c r="D21" s="411">
        <v>14782086</v>
      </c>
      <c r="E21" s="411">
        <v>14312338</v>
      </c>
      <c r="F21" s="411">
        <v>1399284</v>
      </c>
      <c r="G21" s="411">
        <v>15854133</v>
      </c>
      <c r="H21" s="411">
        <v>6758868</v>
      </c>
      <c r="I21" s="18">
        <v>1998</v>
      </c>
      <c r="J21" s="27"/>
      <c r="K21" s="411">
        <v>16125496</v>
      </c>
      <c r="L21" s="411">
        <v>3619685</v>
      </c>
      <c r="M21" s="411">
        <v>22325579</v>
      </c>
      <c r="N21" s="411">
        <v>16771279</v>
      </c>
      <c r="O21" s="411">
        <v>2536000</v>
      </c>
      <c r="P21" s="411">
        <v>534164</v>
      </c>
    </row>
    <row r="22" spans="1:16" s="2" customFormat="1" ht="11.25" hidden="1" customHeight="1">
      <c r="A22" s="18">
        <v>1999</v>
      </c>
      <c r="B22" s="27"/>
      <c r="C22" s="411">
        <v>134552213</v>
      </c>
      <c r="D22" s="411">
        <v>17069738</v>
      </c>
      <c r="E22" s="411">
        <v>15486195</v>
      </c>
      <c r="F22" s="411">
        <v>1513196</v>
      </c>
      <c r="G22" s="411">
        <v>15874895</v>
      </c>
      <c r="H22" s="411">
        <v>7037174</v>
      </c>
      <c r="I22" s="18">
        <v>1999</v>
      </c>
      <c r="J22" s="27"/>
      <c r="K22" s="411">
        <v>16585882</v>
      </c>
      <c r="L22" s="411">
        <v>3719571</v>
      </c>
      <c r="M22" s="411">
        <v>26812146</v>
      </c>
      <c r="N22" s="411">
        <v>19906882</v>
      </c>
      <c r="O22" s="411">
        <v>2278930</v>
      </c>
      <c r="P22" s="411">
        <v>516400</v>
      </c>
    </row>
    <row r="23" spans="1:16" s="2" customFormat="1" ht="11.25" hidden="1" customHeight="1">
      <c r="A23" s="18">
        <v>2000</v>
      </c>
      <c r="B23" s="27"/>
      <c r="C23" s="411">
        <v>147013837</v>
      </c>
      <c r="D23" s="411">
        <v>20909411</v>
      </c>
      <c r="E23" s="411">
        <v>16687343</v>
      </c>
      <c r="F23" s="411">
        <v>1700175</v>
      </c>
      <c r="G23" s="411">
        <v>16730716</v>
      </c>
      <c r="H23" s="411">
        <v>7734586</v>
      </c>
      <c r="I23" s="18">
        <v>2000</v>
      </c>
      <c r="J23" s="27"/>
      <c r="K23" s="411">
        <v>17828885</v>
      </c>
      <c r="L23" s="411">
        <v>4207894</v>
      </c>
      <c r="M23" s="411">
        <v>33132838</v>
      </c>
      <c r="N23" s="411">
        <v>23361452</v>
      </c>
      <c r="O23" s="411">
        <v>1794924</v>
      </c>
      <c r="P23" s="411">
        <v>506436</v>
      </c>
    </row>
    <row r="24" spans="1:16" s="2" customFormat="1" ht="11.25" hidden="1" customHeight="1">
      <c r="A24" s="18">
        <v>2001</v>
      </c>
      <c r="B24" s="27"/>
      <c r="C24" s="411">
        <v>153022735</v>
      </c>
      <c r="D24" s="411">
        <v>23182832</v>
      </c>
      <c r="E24" s="411">
        <v>15678586</v>
      </c>
      <c r="F24" s="411">
        <v>1702862</v>
      </c>
      <c r="G24" s="411">
        <v>18659461</v>
      </c>
      <c r="H24" s="411">
        <v>8695700</v>
      </c>
      <c r="I24" s="18">
        <v>2001</v>
      </c>
      <c r="J24" s="27"/>
      <c r="K24" s="411">
        <v>17335499</v>
      </c>
      <c r="L24" s="411">
        <v>4207061</v>
      </c>
      <c r="M24" s="411">
        <v>31120165</v>
      </c>
      <c r="N24" s="411">
        <v>25037133</v>
      </c>
      <c r="O24" s="411">
        <v>1703430</v>
      </c>
      <c r="P24" s="411">
        <v>543320</v>
      </c>
    </row>
    <row r="25" spans="1:16" s="2" customFormat="1" ht="11.25" hidden="1" customHeight="1">
      <c r="A25" s="18">
        <v>2002</v>
      </c>
      <c r="B25" s="27"/>
      <c r="C25" s="412">
        <v>149648.538</v>
      </c>
      <c r="D25" s="412">
        <v>25986.248</v>
      </c>
      <c r="E25" s="412">
        <v>16514.007000000001</v>
      </c>
      <c r="F25" s="412">
        <v>1753.645</v>
      </c>
      <c r="G25" s="412">
        <v>19487.442999999999</v>
      </c>
      <c r="H25" s="412">
        <v>8828.2999999999993</v>
      </c>
      <c r="I25" s="18">
        <v>2002</v>
      </c>
      <c r="J25" s="27"/>
      <c r="K25" s="412">
        <v>16218.142999999998</v>
      </c>
      <c r="L25" s="412">
        <v>4408.2609999999995</v>
      </c>
      <c r="M25" s="412">
        <v>34524.646999999997</v>
      </c>
      <c r="N25" s="412">
        <v>28330.533999999996</v>
      </c>
      <c r="O25" s="412">
        <v>1608.8879999999999</v>
      </c>
      <c r="P25" s="412">
        <v>553.77</v>
      </c>
    </row>
    <row r="26" spans="1:16" s="2" customFormat="1" ht="11.25" hidden="1" customHeight="1">
      <c r="A26" s="18">
        <v>2003</v>
      </c>
      <c r="B26" s="27"/>
      <c r="C26" s="412">
        <v>154235.08900000001</v>
      </c>
      <c r="D26" s="412">
        <v>28942.058999999997</v>
      </c>
      <c r="E26" s="412">
        <v>14042.096999999996</v>
      </c>
      <c r="F26" s="412">
        <v>1770.7670000000003</v>
      </c>
      <c r="G26" s="412">
        <v>19822.238999999998</v>
      </c>
      <c r="H26" s="412">
        <v>9238.9189999999999</v>
      </c>
      <c r="I26" s="18">
        <v>2003</v>
      </c>
      <c r="J26" s="27"/>
      <c r="K26" s="412">
        <v>17880.286</v>
      </c>
      <c r="L26" s="412">
        <v>4575.8490000000002</v>
      </c>
      <c r="M26" s="412">
        <v>38428.684000000001</v>
      </c>
      <c r="N26" s="412">
        <v>31367</v>
      </c>
      <c r="O26" s="412">
        <v>2090.2330000000002</v>
      </c>
      <c r="P26" s="412">
        <v>681.79700000000003</v>
      </c>
    </row>
    <row r="27" spans="1:16" s="2" customFormat="1" ht="11.25" customHeight="1">
      <c r="A27" s="18">
        <v>2004</v>
      </c>
      <c r="B27" s="27"/>
      <c r="C27" s="409">
        <v>166289.32500000001</v>
      </c>
      <c r="D27" s="409">
        <v>33797</v>
      </c>
      <c r="E27" s="409">
        <v>14980.699000000001</v>
      </c>
      <c r="F27" s="409">
        <v>1970.1279999999999</v>
      </c>
      <c r="G27" s="409">
        <v>21786.58</v>
      </c>
      <c r="H27" s="409">
        <v>9866.7199999999993</v>
      </c>
      <c r="I27" s="18">
        <v>2004</v>
      </c>
      <c r="J27" s="27"/>
      <c r="K27" s="409">
        <v>17983.058000000001</v>
      </c>
      <c r="L27" s="409">
        <v>5127.5320000000002</v>
      </c>
      <c r="M27" s="409">
        <v>40745.758000000002</v>
      </c>
      <c r="N27" s="409">
        <v>36074.892</v>
      </c>
      <c r="O27" s="409">
        <v>1715.2539999999999</v>
      </c>
      <c r="P27" s="412">
        <v>662.85</v>
      </c>
    </row>
    <row r="28" spans="1:16" s="2" customFormat="1" ht="11.25" customHeight="1">
      <c r="A28" s="18">
        <v>2005</v>
      </c>
      <c r="B28" s="27"/>
      <c r="C28" s="409">
        <v>169398</v>
      </c>
      <c r="D28" s="409">
        <v>36899</v>
      </c>
      <c r="E28" s="409">
        <v>19207</v>
      </c>
      <c r="F28" s="409">
        <v>2616</v>
      </c>
      <c r="G28" s="409">
        <v>21766</v>
      </c>
      <c r="H28" s="409">
        <v>10080</v>
      </c>
      <c r="I28" s="18">
        <v>2005</v>
      </c>
      <c r="J28" s="27"/>
      <c r="K28" s="409">
        <v>18824.674999999999</v>
      </c>
      <c r="L28" s="409">
        <v>5994.7280000000001</v>
      </c>
      <c r="M28" s="409">
        <v>46031.682000000001</v>
      </c>
      <c r="N28" s="409">
        <v>39696.591</v>
      </c>
      <c r="O28" s="409">
        <v>1795</v>
      </c>
      <c r="P28" s="409">
        <v>670</v>
      </c>
    </row>
    <row r="29" spans="1:16" s="2" customFormat="1" ht="11.25" customHeight="1">
      <c r="A29" s="18">
        <v>2006</v>
      </c>
      <c r="B29" s="27"/>
      <c r="C29" s="409">
        <v>180801</v>
      </c>
      <c r="D29" s="409">
        <v>41554</v>
      </c>
      <c r="E29" s="409">
        <v>18537.941999999999</v>
      </c>
      <c r="F29" s="409">
        <v>2643.1280000000002</v>
      </c>
      <c r="G29" s="409">
        <v>23331</v>
      </c>
      <c r="H29" s="409">
        <v>11265.218999999999</v>
      </c>
      <c r="I29" s="18">
        <v>2006</v>
      </c>
      <c r="J29" s="27"/>
      <c r="K29" s="409">
        <v>20219.298999999999</v>
      </c>
      <c r="L29" s="409">
        <v>6269.3410000000003</v>
      </c>
      <c r="M29" s="409">
        <v>50878</v>
      </c>
      <c r="N29" s="409">
        <v>44809</v>
      </c>
      <c r="O29" s="409">
        <v>1768</v>
      </c>
      <c r="P29" s="409">
        <v>541.19299999999998</v>
      </c>
    </row>
    <row r="30" spans="1:16" s="2" customFormat="1" ht="11.25" customHeight="1">
      <c r="A30" s="18">
        <v>2007</v>
      </c>
      <c r="B30" s="27"/>
      <c r="C30" s="40">
        <f t="shared" ref="C30:H30" si="0">SUM(C40:C51)</f>
        <v>186301.639</v>
      </c>
      <c r="D30" s="40">
        <f t="shared" si="0"/>
        <v>43750.66399999999</v>
      </c>
      <c r="E30" s="40">
        <f t="shared" si="0"/>
        <v>16746.046999999999</v>
      </c>
      <c r="F30" s="40">
        <f t="shared" si="0"/>
        <v>2737.3660000000004</v>
      </c>
      <c r="G30" s="40">
        <f t="shared" si="0"/>
        <v>23742.904999999999</v>
      </c>
      <c r="H30" s="40">
        <f t="shared" si="0"/>
        <v>11844.233999999997</v>
      </c>
      <c r="I30" s="18">
        <v>2007</v>
      </c>
      <c r="J30" s="27"/>
      <c r="K30" s="40">
        <f t="shared" ref="K30:P30" si="1">SUM(K40:K51)</f>
        <v>23304.397999999997</v>
      </c>
      <c r="L30" s="40">
        <f t="shared" si="1"/>
        <v>6810.5650000000005</v>
      </c>
      <c r="M30" s="40">
        <f t="shared" si="1"/>
        <v>55268.419000000009</v>
      </c>
      <c r="N30" s="40">
        <f t="shared" si="1"/>
        <v>49342.784999999996</v>
      </c>
      <c r="O30" s="40">
        <f t="shared" si="1"/>
        <v>1727.4</v>
      </c>
      <c r="P30" s="40">
        <f t="shared" si="1"/>
        <v>507.02400000000006</v>
      </c>
    </row>
    <row r="31" spans="1:16" s="2" customFormat="1" ht="11.25" customHeight="1">
      <c r="A31" s="18">
        <v>2008</v>
      </c>
      <c r="B31" s="27"/>
      <c r="C31" s="43">
        <f t="shared" ref="C31:H31" si="2">SUM(C67:C78)</f>
        <v>185127.55299999999</v>
      </c>
      <c r="D31" s="43">
        <f t="shared" si="2"/>
        <v>44936.31</v>
      </c>
      <c r="E31" s="43">
        <f t="shared" si="2"/>
        <v>18772.359</v>
      </c>
      <c r="F31" s="43">
        <f t="shared" si="2"/>
        <v>2882.3030000000003</v>
      </c>
      <c r="G31" s="43">
        <f t="shared" si="2"/>
        <v>26166.286</v>
      </c>
      <c r="H31" s="43">
        <f t="shared" si="2"/>
        <v>12947.069999999998</v>
      </c>
      <c r="I31" s="18">
        <v>2008</v>
      </c>
      <c r="J31" s="27"/>
      <c r="K31" s="43">
        <f t="shared" ref="K31:P31" si="3">SUM(K67:K78)</f>
        <v>22974.839</v>
      </c>
      <c r="L31" s="43">
        <f t="shared" si="3"/>
        <v>7460.0089999999991</v>
      </c>
      <c r="M31" s="43">
        <f t="shared" si="3"/>
        <v>57801.432000000001</v>
      </c>
      <c r="N31" s="43">
        <f t="shared" si="3"/>
        <v>50970.271000000001</v>
      </c>
      <c r="O31" s="43">
        <f t="shared" si="3"/>
        <v>1674.2770000000003</v>
      </c>
      <c r="P31" s="43">
        <f t="shared" si="3"/>
        <v>579.97699999999986</v>
      </c>
    </row>
    <row r="32" spans="1:16" s="2" customFormat="1" ht="11.25" customHeight="1">
      <c r="A32" s="18">
        <v>2009</v>
      </c>
      <c r="B32" s="27"/>
      <c r="C32" s="40">
        <f t="shared" ref="C32:H32" si="4">SUM(C94:C105)</f>
        <v>150461.40900000001</v>
      </c>
      <c r="D32" s="40">
        <f t="shared" si="4"/>
        <v>33603.99</v>
      </c>
      <c r="E32" s="40">
        <f t="shared" si="4"/>
        <v>18063.63</v>
      </c>
      <c r="F32" s="40">
        <f t="shared" si="4"/>
        <v>3235.9130000000005</v>
      </c>
      <c r="G32" s="40">
        <f t="shared" si="4"/>
        <v>17989.308000000001</v>
      </c>
      <c r="H32" s="40">
        <f t="shared" si="4"/>
        <v>9063.3050000000003</v>
      </c>
      <c r="I32" s="1209">
        <v>2009</v>
      </c>
      <c r="J32" s="1203"/>
      <c r="K32" s="40">
        <f t="shared" ref="K32:P32" si="5">SUM(K94:K105)</f>
        <v>17353.920000000002</v>
      </c>
      <c r="L32" s="40">
        <f t="shared" si="5"/>
        <v>6585.2809999999999</v>
      </c>
      <c r="M32" s="40">
        <f t="shared" si="5"/>
        <v>50754.199000000001</v>
      </c>
      <c r="N32" s="40">
        <f t="shared" si="5"/>
        <v>44079.097000000009</v>
      </c>
      <c r="O32" s="40">
        <f t="shared" si="5"/>
        <v>1378.181</v>
      </c>
      <c r="P32" s="40">
        <f t="shared" si="5"/>
        <v>312.303</v>
      </c>
    </row>
    <row r="33" spans="1:16" s="2" customFormat="1" ht="11.25" customHeight="1">
      <c r="A33" s="18">
        <v>2010</v>
      </c>
      <c r="B33" s="27"/>
      <c r="C33" s="43">
        <f t="shared" ref="C33:H33" si="6">SUM(C121:C132)</f>
        <v>156454.372</v>
      </c>
      <c r="D33" s="43">
        <f t="shared" si="6"/>
        <v>34924.83</v>
      </c>
      <c r="E33" s="43">
        <f t="shared" si="6"/>
        <v>17050.773000000001</v>
      </c>
      <c r="F33" s="43">
        <f t="shared" si="6"/>
        <v>3898.4370000000004</v>
      </c>
      <c r="G33" s="43">
        <f t="shared" si="6"/>
        <v>20315.780999999999</v>
      </c>
      <c r="H33" s="43">
        <f t="shared" si="6"/>
        <v>10336.602000000001</v>
      </c>
      <c r="I33" s="1209">
        <v>2010</v>
      </c>
      <c r="J33" s="1203"/>
      <c r="K33" s="43">
        <f t="shared" ref="K33:P33" si="7">SUM(K121:K132)</f>
        <v>20698.027999999995</v>
      </c>
      <c r="L33" s="43">
        <f t="shared" si="7"/>
        <v>8755.2909999999993</v>
      </c>
      <c r="M33" s="43">
        <f t="shared" si="7"/>
        <v>53724.083999999995</v>
      </c>
      <c r="N33" s="43">
        <f t="shared" si="7"/>
        <v>47566.024000000005</v>
      </c>
      <c r="O33" s="43">
        <f t="shared" si="7"/>
        <v>1464.682</v>
      </c>
      <c r="P33" s="43">
        <f t="shared" si="7"/>
        <v>380.315</v>
      </c>
    </row>
    <row r="34" spans="1:16" s="2" customFormat="1" ht="11.25" customHeight="1">
      <c r="A34" s="1209">
        <v>2011</v>
      </c>
      <c r="B34" s="1203"/>
      <c r="C34" s="40">
        <f t="shared" ref="C34:H34" si="8">SUM(C148:C159)</f>
        <v>167404.459</v>
      </c>
      <c r="D34" s="40">
        <f t="shared" si="8"/>
        <v>43165.355999999992</v>
      </c>
      <c r="E34" s="40">
        <f t="shared" si="8"/>
        <v>13951.080999999998</v>
      </c>
      <c r="F34" s="40">
        <f t="shared" si="8"/>
        <v>3846.2810000000009</v>
      </c>
      <c r="G34" s="40">
        <f t="shared" si="8"/>
        <v>23506.934999999998</v>
      </c>
      <c r="H34" s="40">
        <f t="shared" si="8"/>
        <v>11872.223999999998</v>
      </c>
      <c r="I34" s="1209">
        <v>2011</v>
      </c>
      <c r="J34" s="1203"/>
      <c r="K34" s="40">
        <f t="shared" ref="K34:P34" si="9">SUM(K148:K159)</f>
        <v>22137.464</v>
      </c>
      <c r="L34" s="40">
        <f t="shared" si="9"/>
        <v>10086.328000000001</v>
      </c>
      <c r="M34" s="40">
        <f t="shared" si="9"/>
        <v>60473.323999999993</v>
      </c>
      <c r="N34" s="40">
        <f t="shared" si="9"/>
        <v>55546.432999999997</v>
      </c>
      <c r="O34" s="40">
        <f t="shared" si="9"/>
        <v>2091.1390000000001</v>
      </c>
      <c r="P34" s="40">
        <f t="shared" si="9"/>
        <v>373.73500000000001</v>
      </c>
    </row>
    <row r="35" spans="1:16" s="2" customFormat="1" ht="11.25" customHeight="1">
      <c r="A35" s="1209">
        <v>2012</v>
      </c>
      <c r="B35" s="1203"/>
      <c r="C35" s="43">
        <f t="shared" ref="C35:H35" si="10">SUM(C175:C186)</f>
        <v>167607.421</v>
      </c>
      <c r="D35" s="43">
        <f t="shared" si="10"/>
        <v>45237.366999999998</v>
      </c>
      <c r="E35" s="43">
        <f t="shared" si="10"/>
        <v>14635.876</v>
      </c>
      <c r="F35" s="43">
        <f t="shared" si="10"/>
        <v>3635.5260000000003</v>
      </c>
      <c r="G35" s="43">
        <f t="shared" si="10"/>
        <v>23365.658999999996</v>
      </c>
      <c r="H35" s="43">
        <f t="shared" si="10"/>
        <v>12026.885</v>
      </c>
      <c r="I35" s="1209">
        <v>2012</v>
      </c>
      <c r="J35" s="1203"/>
      <c r="K35" s="43">
        <f t="shared" ref="K35:P35" si="11">SUM(K175:K186)</f>
        <v>21981.924200000001</v>
      </c>
      <c r="L35" s="43">
        <f t="shared" si="11"/>
        <v>10267.137000000001</v>
      </c>
      <c r="M35" s="43">
        <f t="shared" si="11"/>
        <v>61904.271000000001</v>
      </c>
      <c r="N35" s="43">
        <f t="shared" si="11"/>
        <v>55360.851000000002</v>
      </c>
      <c r="O35" s="43">
        <f t="shared" si="11"/>
        <v>2041.1870000000001</v>
      </c>
      <c r="P35" s="43">
        <f t="shared" si="11"/>
        <v>427.62799999999993</v>
      </c>
    </row>
    <row r="36" spans="1:16" s="2" customFormat="1" ht="11.25" customHeight="1">
      <c r="A36" s="1209">
        <v>2013</v>
      </c>
      <c r="B36" s="1203"/>
      <c r="C36" s="40">
        <f t="shared" ref="C36:H36" si="12">SUM(C202:C213)</f>
        <v>166459.87600000002</v>
      </c>
      <c r="D36" s="40">
        <f t="shared" si="12"/>
        <v>46465.875</v>
      </c>
      <c r="E36" s="40">
        <f t="shared" si="12"/>
        <v>14188.328000000001</v>
      </c>
      <c r="F36" s="40">
        <f t="shared" si="12"/>
        <v>3783.3980000000006</v>
      </c>
      <c r="G36" s="40">
        <f t="shared" si="12"/>
        <v>23871.633000000002</v>
      </c>
      <c r="H36" s="40">
        <f t="shared" si="12"/>
        <v>11930.715</v>
      </c>
      <c r="I36" s="1209">
        <v>2013</v>
      </c>
      <c r="J36" s="1203"/>
      <c r="K36" s="40">
        <f t="shared" ref="K36:P36" si="13">SUM(K202:K213)</f>
        <v>20580.110000000004</v>
      </c>
      <c r="L36" s="40">
        <f t="shared" si="13"/>
        <v>10286.278999999999</v>
      </c>
      <c r="M36" s="40">
        <f t="shared" si="13"/>
        <v>63526.228999999992</v>
      </c>
      <c r="N36" s="40">
        <f t="shared" si="13"/>
        <v>55506.100000000006</v>
      </c>
      <c r="O36" s="40">
        <f t="shared" si="13"/>
        <v>1721.482</v>
      </c>
      <c r="P36" s="40">
        <f t="shared" si="13"/>
        <v>412.78400000000011</v>
      </c>
    </row>
    <row r="37" spans="1:16" s="2" customFormat="1" ht="11.25" hidden="1" customHeight="1">
      <c r="A37" s="1209">
        <v>2014</v>
      </c>
      <c r="B37" s="1203"/>
      <c r="C37" s="43">
        <f t="shared" ref="C37:H37" si="14">SUM(C229:C240)</f>
        <v>128161.026</v>
      </c>
      <c r="D37" s="43">
        <f t="shared" si="14"/>
        <v>36054.014999999999</v>
      </c>
      <c r="E37" s="43">
        <f t="shared" si="14"/>
        <v>10970.647000000001</v>
      </c>
      <c r="F37" s="43">
        <f t="shared" si="14"/>
        <v>3209.7849999999999</v>
      </c>
      <c r="G37" s="43">
        <f t="shared" si="14"/>
        <v>15727.537999999999</v>
      </c>
      <c r="H37" s="43">
        <f t="shared" si="14"/>
        <v>7998.2910000000002</v>
      </c>
      <c r="I37" s="1209">
        <v>2014</v>
      </c>
      <c r="J37" s="1203"/>
      <c r="K37" s="43">
        <f t="shared" ref="K37:P37" si="15">SUM(K229:K240)</f>
        <v>16099.243999999999</v>
      </c>
      <c r="L37" s="43">
        <f t="shared" si="15"/>
        <v>7561.619999999999</v>
      </c>
      <c r="M37" s="43">
        <f t="shared" si="15"/>
        <v>51107.497000000003</v>
      </c>
      <c r="N37" s="43">
        <f t="shared" si="15"/>
        <v>45066.485999999997</v>
      </c>
      <c r="O37" s="43">
        <f t="shared" si="15"/>
        <v>1130.6840000000002</v>
      </c>
      <c r="P37" s="43">
        <f t="shared" si="15"/>
        <v>304.18299999999999</v>
      </c>
    </row>
    <row r="38" spans="1:16" s="2" customFormat="1" ht="11.25" hidden="1" customHeight="1">
      <c r="A38" s="1209">
        <v>2015</v>
      </c>
      <c r="B38" s="1203"/>
      <c r="C38" s="43">
        <f>SUM(C256:C267)</f>
        <v>0</v>
      </c>
      <c r="D38" s="43">
        <f t="shared" ref="D38:H38" si="16">SUM(D256:D267)</f>
        <v>0</v>
      </c>
      <c r="E38" s="43">
        <f t="shared" si="16"/>
        <v>0</v>
      </c>
      <c r="F38" s="43">
        <f t="shared" si="16"/>
        <v>0</v>
      </c>
      <c r="G38" s="43">
        <f t="shared" si="16"/>
        <v>0</v>
      </c>
      <c r="H38" s="43">
        <f t="shared" si="16"/>
        <v>0</v>
      </c>
      <c r="I38" s="1209">
        <v>2015</v>
      </c>
      <c r="J38" s="1203"/>
      <c r="K38" s="43">
        <f t="shared" ref="K38:P38" si="17">SUM(K256:K267)</f>
        <v>0</v>
      </c>
      <c r="L38" s="43">
        <f t="shared" si="17"/>
        <v>0</v>
      </c>
      <c r="M38" s="43">
        <f t="shared" si="17"/>
        <v>0</v>
      </c>
      <c r="N38" s="43">
        <f t="shared" si="17"/>
        <v>0</v>
      </c>
      <c r="O38" s="43">
        <f t="shared" si="17"/>
        <v>0</v>
      </c>
      <c r="P38" s="43">
        <f t="shared" si="17"/>
        <v>0</v>
      </c>
    </row>
    <row r="39" spans="1:16" s="2" customFormat="1" ht="11.25" hidden="1" customHeight="1">
      <c r="A39" s="37">
        <v>2007</v>
      </c>
      <c r="B39" s="45"/>
      <c r="C39" s="39"/>
      <c r="D39" s="43"/>
      <c r="E39" s="43"/>
      <c r="F39" s="43"/>
      <c r="G39" s="43"/>
      <c r="H39" s="43"/>
      <c r="I39" s="37">
        <v>2007</v>
      </c>
      <c r="J39" s="45"/>
      <c r="K39" s="40"/>
    </row>
    <row r="40" spans="1:16" s="2" customFormat="1" ht="11.25" hidden="1" customHeight="1">
      <c r="A40" s="37"/>
      <c r="B40" s="45" t="s">
        <v>176</v>
      </c>
      <c r="C40" s="409">
        <v>14997.245000000001</v>
      </c>
      <c r="D40" s="409">
        <v>3352.828</v>
      </c>
      <c r="E40" s="409">
        <v>1461.192</v>
      </c>
      <c r="F40" s="409">
        <v>208.964</v>
      </c>
      <c r="G40" s="409">
        <v>2051.634</v>
      </c>
      <c r="H40" s="409">
        <v>771.13599999999997</v>
      </c>
      <c r="I40" s="37"/>
      <c r="J40" s="45" t="s">
        <v>176</v>
      </c>
      <c r="K40" s="43">
        <v>1734.989</v>
      </c>
      <c r="L40" s="43">
        <v>522.55399999999997</v>
      </c>
      <c r="M40" s="43">
        <v>4598.7560000000003</v>
      </c>
      <c r="N40" s="43">
        <v>3742.34</v>
      </c>
      <c r="O40" s="43">
        <v>48.54</v>
      </c>
      <c r="P40" s="43">
        <v>35.088000000000001</v>
      </c>
    </row>
    <row r="41" spans="1:16" s="2" customFormat="1" ht="11.25" hidden="1" customHeight="1">
      <c r="A41" s="37"/>
      <c r="B41" s="45" t="s">
        <v>177</v>
      </c>
      <c r="C41" s="409">
        <v>14876.097</v>
      </c>
      <c r="D41" s="409">
        <v>3371.444</v>
      </c>
      <c r="E41" s="409">
        <v>1099.713</v>
      </c>
      <c r="F41" s="409">
        <v>219.17500000000001</v>
      </c>
      <c r="G41" s="409">
        <v>1587.4390000000001</v>
      </c>
      <c r="H41" s="409">
        <v>836.79100000000005</v>
      </c>
      <c r="I41" s="37"/>
      <c r="J41" s="45" t="s">
        <v>177</v>
      </c>
      <c r="K41" s="43">
        <v>1780.8720000000001</v>
      </c>
      <c r="L41" s="43">
        <v>520.31700000000001</v>
      </c>
      <c r="M41" s="43">
        <v>4422.7349999999997</v>
      </c>
      <c r="N41" s="43">
        <v>3910.924</v>
      </c>
      <c r="O41" s="43">
        <v>112.377</v>
      </c>
      <c r="P41" s="43">
        <v>23.106000000000002</v>
      </c>
    </row>
    <row r="42" spans="1:16" s="2" customFormat="1" ht="11.25" hidden="1" customHeight="1">
      <c r="A42" s="37"/>
      <c r="B42" s="45" t="s">
        <v>178</v>
      </c>
      <c r="C42" s="409">
        <v>16555.900000000001</v>
      </c>
      <c r="D42" s="409">
        <v>3713.9560000000001</v>
      </c>
      <c r="E42" s="409">
        <v>1375.5029999999999</v>
      </c>
      <c r="F42" s="409">
        <v>231.417</v>
      </c>
      <c r="G42" s="409">
        <v>2412.1770000000001</v>
      </c>
      <c r="H42" s="409">
        <v>1213.5039999999999</v>
      </c>
      <c r="I42" s="37"/>
      <c r="J42" s="45" t="s">
        <v>178</v>
      </c>
      <c r="K42" s="43">
        <v>1506.7159999999999</v>
      </c>
      <c r="L42" s="43">
        <v>576.375</v>
      </c>
      <c r="M42" s="43">
        <v>4779.5280000000002</v>
      </c>
      <c r="N42" s="43">
        <v>4241.96</v>
      </c>
      <c r="O42" s="43">
        <v>273.87900000000002</v>
      </c>
      <c r="P42" s="43">
        <v>41.686</v>
      </c>
    </row>
    <row r="43" spans="1:16" s="2" customFormat="1" ht="11.25" hidden="1" customHeight="1">
      <c r="A43" s="37"/>
      <c r="B43" s="45" t="s">
        <v>179</v>
      </c>
      <c r="C43" s="409">
        <v>15726.123</v>
      </c>
      <c r="D43" s="409">
        <v>3965.453</v>
      </c>
      <c r="E43" s="409">
        <v>1552.9480000000001</v>
      </c>
      <c r="F43" s="409">
        <v>213.83</v>
      </c>
      <c r="G43" s="409">
        <v>1878.875</v>
      </c>
      <c r="H43" s="409">
        <v>1024.17</v>
      </c>
      <c r="I43" s="37"/>
      <c r="J43" s="45" t="s">
        <v>179</v>
      </c>
      <c r="K43" s="43">
        <v>2239.08</v>
      </c>
      <c r="L43" s="43">
        <v>603.57600000000002</v>
      </c>
      <c r="M43" s="43">
        <v>4567.9870000000001</v>
      </c>
      <c r="N43" s="43">
        <v>4141.4380000000001</v>
      </c>
      <c r="O43" s="43">
        <v>78.686000000000007</v>
      </c>
      <c r="P43" s="43">
        <v>26.853999999999999</v>
      </c>
    </row>
    <row r="44" spans="1:16" s="2" customFormat="1" ht="11.25" hidden="1" customHeight="1">
      <c r="A44" s="37"/>
      <c r="B44" s="45" t="s">
        <v>180</v>
      </c>
      <c r="C44" s="409">
        <v>15721.808999999999</v>
      </c>
      <c r="D44" s="409">
        <v>3732.3270000000002</v>
      </c>
      <c r="E44" s="409">
        <v>1253.107</v>
      </c>
      <c r="F44" s="409">
        <v>227.61799999999999</v>
      </c>
      <c r="G44" s="409">
        <v>1822.306</v>
      </c>
      <c r="H44" s="409">
        <v>933.30600000000004</v>
      </c>
      <c r="I44" s="37"/>
      <c r="J44" s="45" t="s">
        <v>180</v>
      </c>
      <c r="K44" s="43">
        <v>1916.84</v>
      </c>
      <c r="L44" s="43">
        <v>541.54999999999995</v>
      </c>
      <c r="M44" s="43">
        <v>4587.1660000000002</v>
      </c>
      <c r="N44" s="43">
        <v>4159.8370000000004</v>
      </c>
      <c r="O44" s="43">
        <v>183.09899999999999</v>
      </c>
      <c r="P44" s="43">
        <v>43.415999999999997</v>
      </c>
    </row>
    <row r="45" spans="1:16" s="2" customFormat="1" ht="11.25" hidden="1" customHeight="1">
      <c r="A45" s="37"/>
      <c r="B45" s="45" t="s">
        <v>181</v>
      </c>
      <c r="C45" s="409">
        <v>15621.561</v>
      </c>
      <c r="D45" s="409">
        <v>3561.0859999999998</v>
      </c>
      <c r="E45" s="409">
        <v>1606.711</v>
      </c>
      <c r="F45" s="409">
        <v>257.78300000000002</v>
      </c>
      <c r="G45" s="409">
        <v>2178.2269999999999</v>
      </c>
      <c r="H45" s="409">
        <v>1250.547</v>
      </c>
      <c r="I45" s="37"/>
      <c r="J45" s="45" t="s">
        <v>181</v>
      </c>
      <c r="K45" s="43">
        <v>2234.3000000000002</v>
      </c>
      <c r="L45" s="43">
        <v>526.76599999999996</v>
      </c>
      <c r="M45" s="43">
        <v>4280.6040000000003</v>
      </c>
      <c r="N45" s="43">
        <v>4014.6529999999998</v>
      </c>
      <c r="O45" s="43">
        <v>119.033</v>
      </c>
      <c r="P45" s="43">
        <v>33.637</v>
      </c>
    </row>
    <row r="46" spans="1:16" s="2" customFormat="1" ht="11.25" hidden="1" customHeight="1">
      <c r="A46" s="37"/>
      <c r="B46" s="45" t="s">
        <v>182</v>
      </c>
      <c r="C46" s="409">
        <v>15904.59</v>
      </c>
      <c r="D46" s="409">
        <v>3781.8760000000002</v>
      </c>
      <c r="E46" s="409">
        <v>1205.721</v>
      </c>
      <c r="F46" s="409">
        <v>233.79300000000001</v>
      </c>
      <c r="G46" s="409">
        <v>1804.3009999999999</v>
      </c>
      <c r="H46" s="409">
        <v>1014.588</v>
      </c>
      <c r="I46" s="37"/>
      <c r="J46" s="45" t="s">
        <v>182</v>
      </c>
      <c r="K46" s="43">
        <v>1907.26</v>
      </c>
      <c r="L46" s="43">
        <v>610.995</v>
      </c>
      <c r="M46" s="43">
        <v>5019.9319999999998</v>
      </c>
      <c r="N46" s="43">
        <v>4471.2489999999998</v>
      </c>
      <c r="O46" s="43">
        <v>160.70099999999999</v>
      </c>
      <c r="P46" s="43">
        <v>54.463999999999999</v>
      </c>
    </row>
    <row r="47" spans="1:16" s="2" customFormat="1" ht="11.25" hidden="1" customHeight="1">
      <c r="A47" s="37"/>
      <c r="B47" s="45" t="s">
        <v>183</v>
      </c>
      <c r="C47" s="409">
        <v>14019.513999999999</v>
      </c>
      <c r="D47" s="409">
        <v>3605.0630000000001</v>
      </c>
      <c r="E47" s="409">
        <v>1287.088</v>
      </c>
      <c r="F47" s="409">
        <v>199.93799999999999</v>
      </c>
      <c r="G47" s="409">
        <v>1474.0730000000001</v>
      </c>
      <c r="H47" s="409">
        <v>903.83299999999997</v>
      </c>
      <c r="I47" s="37"/>
      <c r="J47" s="45" t="s">
        <v>183</v>
      </c>
      <c r="K47" s="43">
        <v>1876.181</v>
      </c>
      <c r="L47" s="43">
        <v>573.16800000000001</v>
      </c>
      <c r="M47" s="43">
        <v>4852.3900000000003</v>
      </c>
      <c r="N47" s="43">
        <v>4323.1059999999998</v>
      </c>
      <c r="O47" s="43">
        <v>124.035</v>
      </c>
      <c r="P47" s="43">
        <v>53.463000000000001</v>
      </c>
    </row>
    <row r="48" spans="1:16" s="2" customFormat="1" ht="11.25" hidden="1" customHeight="1">
      <c r="A48" s="37"/>
      <c r="B48" s="45" t="s">
        <v>184</v>
      </c>
      <c r="C48" s="409">
        <v>15302.849</v>
      </c>
      <c r="D48" s="409">
        <v>3639.7420000000002</v>
      </c>
      <c r="E48" s="409">
        <v>1415.5060000000001</v>
      </c>
      <c r="F48" s="409">
        <v>248.38900000000001</v>
      </c>
      <c r="G48" s="409">
        <v>2092.2260000000001</v>
      </c>
      <c r="H48" s="409">
        <v>893.03</v>
      </c>
      <c r="I48" s="37"/>
      <c r="J48" s="45" t="s">
        <v>184</v>
      </c>
      <c r="K48" s="43">
        <v>1996.1859999999999</v>
      </c>
      <c r="L48" s="43">
        <v>515.54</v>
      </c>
      <c r="M48" s="43">
        <v>4571.7730000000001</v>
      </c>
      <c r="N48" s="43">
        <v>4221.0200000000004</v>
      </c>
      <c r="O48" s="43">
        <v>136.495</v>
      </c>
      <c r="P48" s="43">
        <v>50.56</v>
      </c>
    </row>
    <row r="49" spans="1:16" s="2" customFormat="1" ht="11.25" hidden="1" customHeight="1">
      <c r="A49" s="37"/>
      <c r="B49" s="45" t="s">
        <v>185</v>
      </c>
      <c r="C49" s="409">
        <v>16043.297</v>
      </c>
      <c r="D49" s="409">
        <v>3700.52</v>
      </c>
      <c r="E49" s="409">
        <v>1616.2059999999999</v>
      </c>
      <c r="F49" s="409">
        <v>220.60900000000001</v>
      </c>
      <c r="G49" s="409">
        <v>2231.4160000000002</v>
      </c>
      <c r="H49" s="409">
        <v>1183.202</v>
      </c>
      <c r="I49" s="37"/>
      <c r="J49" s="45" t="s">
        <v>185</v>
      </c>
      <c r="K49" s="43">
        <v>2134.9250000000002</v>
      </c>
      <c r="L49" s="43">
        <v>670.73099999999999</v>
      </c>
      <c r="M49" s="43">
        <v>4529.5609999999997</v>
      </c>
      <c r="N49" s="43">
        <v>4045.5790000000002</v>
      </c>
      <c r="O49" s="43">
        <v>201.405</v>
      </c>
      <c r="P49" s="43">
        <v>49.273000000000003</v>
      </c>
    </row>
    <row r="50" spans="1:16" s="2" customFormat="1" ht="11.25" hidden="1" customHeight="1">
      <c r="A50" s="37"/>
      <c r="B50" s="45" t="s">
        <v>186</v>
      </c>
      <c r="C50" s="409">
        <v>16264.983</v>
      </c>
      <c r="D50" s="409">
        <v>3761.5509999999999</v>
      </c>
      <c r="E50" s="409">
        <v>1305.2729999999999</v>
      </c>
      <c r="F50" s="409">
        <v>244.43299999999999</v>
      </c>
      <c r="G50" s="409">
        <v>2108.779</v>
      </c>
      <c r="H50" s="409">
        <v>973.31899999999996</v>
      </c>
      <c r="I50" s="37"/>
      <c r="J50" s="45" t="s">
        <v>186</v>
      </c>
      <c r="K50" s="43">
        <v>1806.3330000000001</v>
      </c>
      <c r="L50" s="43">
        <v>553.44000000000005</v>
      </c>
      <c r="M50" s="43">
        <v>4504.4110000000001</v>
      </c>
      <c r="N50" s="43">
        <v>4019.8879999999999</v>
      </c>
      <c r="O50" s="43">
        <v>76.638999999999996</v>
      </c>
      <c r="P50" s="43">
        <v>48.92</v>
      </c>
    </row>
    <row r="51" spans="1:16" s="2" customFormat="1" ht="11.25" hidden="1" customHeight="1">
      <c r="A51" s="37"/>
      <c r="B51" s="45" t="s">
        <v>187</v>
      </c>
      <c r="C51" s="409">
        <v>15267.671</v>
      </c>
      <c r="D51" s="409">
        <v>3564.8180000000002</v>
      </c>
      <c r="E51" s="409">
        <v>1567.079</v>
      </c>
      <c r="F51" s="409">
        <v>231.417</v>
      </c>
      <c r="G51" s="409">
        <v>2101.4520000000002</v>
      </c>
      <c r="H51" s="409">
        <v>846.80799999999999</v>
      </c>
      <c r="I51" s="37"/>
      <c r="J51" s="45" t="s">
        <v>187</v>
      </c>
      <c r="K51" s="43">
        <v>2170.7159999999999</v>
      </c>
      <c r="L51" s="43">
        <v>595.553</v>
      </c>
      <c r="M51" s="43">
        <v>4553.576</v>
      </c>
      <c r="N51" s="43">
        <v>4050.7910000000002</v>
      </c>
      <c r="O51" s="43">
        <v>212.511</v>
      </c>
      <c r="P51" s="43">
        <v>46.557000000000002</v>
      </c>
    </row>
    <row r="52" spans="1:16" s="2" customFormat="1" ht="11.25" hidden="1" customHeight="1">
      <c r="A52" s="37"/>
      <c r="B52" s="45"/>
      <c r="C52" s="43"/>
      <c r="D52" s="43"/>
      <c r="E52" s="43"/>
      <c r="F52" s="43"/>
      <c r="G52" s="43"/>
      <c r="H52" s="43"/>
      <c r="I52" s="37"/>
      <c r="J52" s="45"/>
      <c r="K52" s="43"/>
    </row>
    <row r="53" spans="1:16" s="2" customFormat="1" ht="11.25" hidden="1" customHeight="1">
      <c r="A53" s="1202" t="s">
        <v>188</v>
      </c>
      <c r="B53" s="1203"/>
      <c r="C53" s="49">
        <f t="shared" ref="C53:H53" si="18">C40</f>
        <v>14997.245000000001</v>
      </c>
      <c r="D53" s="49">
        <f t="shared" si="18"/>
        <v>3352.828</v>
      </c>
      <c r="E53" s="49">
        <f t="shared" si="18"/>
        <v>1461.192</v>
      </c>
      <c r="F53" s="49">
        <f t="shared" si="18"/>
        <v>208.964</v>
      </c>
      <c r="G53" s="49">
        <f t="shared" si="18"/>
        <v>2051.634</v>
      </c>
      <c r="H53" s="49">
        <f t="shared" si="18"/>
        <v>771.13599999999997</v>
      </c>
      <c r="I53" s="1202" t="s">
        <v>188</v>
      </c>
      <c r="J53" s="1203"/>
      <c r="K53" s="49">
        <f t="shared" ref="K53:P53" si="19">K40</f>
        <v>1734.989</v>
      </c>
      <c r="L53" s="49">
        <f t="shared" si="19"/>
        <v>522.55399999999997</v>
      </c>
      <c r="M53" s="49">
        <f t="shared" si="19"/>
        <v>4598.7560000000003</v>
      </c>
      <c r="N53" s="49">
        <f t="shared" si="19"/>
        <v>3742.34</v>
      </c>
      <c r="O53" s="49">
        <f t="shared" si="19"/>
        <v>48.54</v>
      </c>
      <c r="P53" s="49">
        <f t="shared" si="19"/>
        <v>35.088000000000001</v>
      </c>
    </row>
    <row r="54" spans="1:16" s="2" customFormat="1" ht="11.25" hidden="1" customHeight="1">
      <c r="A54" s="1202" t="s">
        <v>189</v>
      </c>
      <c r="B54" s="1203"/>
      <c r="C54" s="49">
        <f t="shared" ref="C54:H54" si="20">SUM(C40:C41)</f>
        <v>29873.342000000001</v>
      </c>
      <c r="D54" s="49">
        <f t="shared" si="20"/>
        <v>6724.2719999999999</v>
      </c>
      <c r="E54" s="49">
        <f t="shared" si="20"/>
        <v>2560.9049999999997</v>
      </c>
      <c r="F54" s="49">
        <f t="shared" si="20"/>
        <v>428.13900000000001</v>
      </c>
      <c r="G54" s="49">
        <f t="shared" si="20"/>
        <v>3639.0730000000003</v>
      </c>
      <c r="H54" s="49">
        <f t="shared" si="20"/>
        <v>1607.9270000000001</v>
      </c>
      <c r="I54" s="1202" t="s">
        <v>189</v>
      </c>
      <c r="J54" s="1203"/>
      <c r="K54" s="49">
        <f t="shared" ref="K54:P54" si="21">SUM(K40:K41)</f>
        <v>3515.8609999999999</v>
      </c>
      <c r="L54" s="49">
        <f t="shared" si="21"/>
        <v>1042.8710000000001</v>
      </c>
      <c r="M54" s="49">
        <f t="shared" si="21"/>
        <v>9021.491</v>
      </c>
      <c r="N54" s="49">
        <f t="shared" si="21"/>
        <v>7653.2640000000001</v>
      </c>
      <c r="O54" s="49">
        <f t="shared" si="21"/>
        <v>160.917</v>
      </c>
      <c r="P54" s="49">
        <f t="shared" si="21"/>
        <v>58.194000000000003</v>
      </c>
    </row>
    <row r="55" spans="1:16" s="2" customFormat="1" ht="11.25" hidden="1" customHeight="1">
      <c r="A55" s="1202" t="s">
        <v>190</v>
      </c>
      <c r="B55" s="1203"/>
      <c r="C55" s="49">
        <f t="shared" ref="C55:H55" si="22">SUM(C40:C42)</f>
        <v>46429.241999999998</v>
      </c>
      <c r="D55" s="49">
        <f t="shared" si="22"/>
        <v>10438.227999999999</v>
      </c>
      <c r="E55" s="49">
        <f t="shared" si="22"/>
        <v>3936.4079999999994</v>
      </c>
      <c r="F55" s="49">
        <f t="shared" si="22"/>
        <v>659.55600000000004</v>
      </c>
      <c r="G55" s="49">
        <f t="shared" si="22"/>
        <v>6051.25</v>
      </c>
      <c r="H55" s="49">
        <f t="shared" si="22"/>
        <v>2821.431</v>
      </c>
      <c r="I55" s="1202" t="s">
        <v>190</v>
      </c>
      <c r="J55" s="1203"/>
      <c r="K55" s="49">
        <f t="shared" ref="K55:P55" si="23">SUM(K40:K42)</f>
        <v>5022.5769999999993</v>
      </c>
      <c r="L55" s="49">
        <f t="shared" si="23"/>
        <v>1619.2460000000001</v>
      </c>
      <c r="M55" s="49">
        <f t="shared" si="23"/>
        <v>13801.019</v>
      </c>
      <c r="N55" s="49">
        <f t="shared" si="23"/>
        <v>11895.224</v>
      </c>
      <c r="O55" s="49">
        <f t="shared" si="23"/>
        <v>434.79600000000005</v>
      </c>
      <c r="P55" s="49">
        <f t="shared" si="23"/>
        <v>99.88</v>
      </c>
    </row>
    <row r="56" spans="1:16" s="2" customFormat="1" ht="11.25" hidden="1" customHeight="1">
      <c r="A56" s="1202" t="s">
        <v>191</v>
      </c>
      <c r="B56" s="1203"/>
      <c r="C56" s="49">
        <f t="shared" ref="C56:H56" si="24">SUM(C40:C43)</f>
        <v>62155.364999999998</v>
      </c>
      <c r="D56" s="49">
        <f t="shared" si="24"/>
        <v>14403.680999999999</v>
      </c>
      <c r="E56" s="49">
        <f t="shared" si="24"/>
        <v>5489.3559999999998</v>
      </c>
      <c r="F56" s="49">
        <f t="shared" si="24"/>
        <v>873.38600000000008</v>
      </c>
      <c r="G56" s="49">
        <f t="shared" si="24"/>
        <v>7930.125</v>
      </c>
      <c r="H56" s="49">
        <f t="shared" si="24"/>
        <v>3845.6010000000001</v>
      </c>
      <c r="I56" s="1202" t="s">
        <v>191</v>
      </c>
      <c r="J56" s="1203"/>
      <c r="K56" s="49">
        <f t="shared" ref="K56:P56" si="25">SUM(K40:K43)</f>
        <v>7261.6569999999992</v>
      </c>
      <c r="L56" s="49">
        <f t="shared" si="25"/>
        <v>2222.8220000000001</v>
      </c>
      <c r="M56" s="49">
        <f t="shared" si="25"/>
        <v>18369.006000000001</v>
      </c>
      <c r="N56" s="49">
        <f t="shared" si="25"/>
        <v>16036.662</v>
      </c>
      <c r="O56" s="49">
        <f t="shared" si="25"/>
        <v>513.48200000000008</v>
      </c>
      <c r="P56" s="49">
        <f t="shared" si="25"/>
        <v>126.73399999999999</v>
      </c>
    </row>
    <row r="57" spans="1:16" s="2" customFormat="1" ht="11.25" hidden="1" customHeight="1">
      <c r="A57" s="1202" t="s">
        <v>192</v>
      </c>
      <c r="B57" s="1203"/>
      <c r="C57" s="49">
        <f t="shared" ref="C57:H57" si="26">SUM(C40:C44)</f>
        <v>77877.173999999999</v>
      </c>
      <c r="D57" s="49">
        <f t="shared" si="26"/>
        <v>18136.007999999998</v>
      </c>
      <c r="E57" s="49">
        <f t="shared" si="26"/>
        <v>6742.4629999999997</v>
      </c>
      <c r="F57" s="49">
        <f t="shared" si="26"/>
        <v>1101.0040000000001</v>
      </c>
      <c r="G57" s="49">
        <f t="shared" si="26"/>
        <v>9752.4310000000005</v>
      </c>
      <c r="H57" s="49">
        <f t="shared" si="26"/>
        <v>4778.9070000000002</v>
      </c>
      <c r="I57" s="1202" t="s">
        <v>192</v>
      </c>
      <c r="J57" s="1203"/>
      <c r="K57" s="49">
        <f t="shared" ref="K57:P57" si="27">SUM(K40:K44)</f>
        <v>9178.4969999999994</v>
      </c>
      <c r="L57" s="49">
        <f t="shared" si="27"/>
        <v>2764.3720000000003</v>
      </c>
      <c r="M57" s="49">
        <f t="shared" si="27"/>
        <v>22956.172000000002</v>
      </c>
      <c r="N57" s="49">
        <f t="shared" si="27"/>
        <v>20196.499</v>
      </c>
      <c r="O57" s="49">
        <f t="shared" si="27"/>
        <v>696.58100000000013</v>
      </c>
      <c r="P57" s="49">
        <f t="shared" si="27"/>
        <v>170.14999999999998</v>
      </c>
    </row>
    <row r="58" spans="1:16" s="2" customFormat="1" ht="11.25" hidden="1" customHeight="1">
      <c r="A58" s="1202" t="s">
        <v>193</v>
      </c>
      <c r="B58" s="1203"/>
      <c r="C58" s="49">
        <f t="shared" ref="C58:H58" si="28">SUM(C40:C45)</f>
        <v>93498.735000000001</v>
      </c>
      <c r="D58" s="49">
        <f t="shared" si="28"/>
        <v>21697.093999999997</v>
      </c>
      <c r="E58" s="49">
        <f t="shared" si="28"/>
        <v>8349.1739999999991</v>
      </c>
      <c r="F58" s="49">
        <f t="shared" si="28"/>
        <v>1358.7870000000003</v>
      </c>
      <c r="G58" s="49">
        <f t="shared" si="28"/>
        <v>11930.657999999999</v>
      </c>
      <c r="H58" s="49">
        <f t="shared" si="28"/>
        <v>6029.4539999999997</v>
      </c>
      <c r="I58" s="1202" t="s">
        <v>193</v>
      </c>
      <c r="J58" s="1203"/>
      <c r="K58" s="49">
        <f t="shared" ref="K58:P58" si="29">SUM(K40:K45)</f>
        <v>11412.796999999999</v>
      </c>
      <c r="L58" s="49">
        <f t="shared" si="29"/>
        <v>3291.1380000000004</v>
      </c>
      <c r="M58" s="49">
        <f t="shared" si="29"/>
        <v>27236.776000000002</v>
      </c>
      <c r="N58" s="49">
        <f t="shared" si="29"/>
        <v>24211.151999999998</v>
      </c>
      <c r="O58" s="49">
        <f t="shared" si="29"/>
        <v>815.61400000000015</v>
      </c>
      <c r="P58" s="49">
        <f t="shared" si="29"/>
        <v>203.78699999999998</v>
      </c>
    </row>
    <row r="59" spans="1:16" s="2" customFormat="1" ht="11.25" hidden="1" customHeight="1">
      <c r="A59" s="1202" t="s">
        <v>194</v>
      </c>
      <c r="B59" s="1203"/>
      <c r="C59" s="49">
        <f t="shared" ref="C59:H59" si="30">SUM(C40:C46)</f>
        <v>109403.325</v>
      </c>
      <c r="D59" s="49">
        <f t="shared" si="30"/>
        <v>25478.969999999998</v>
      </c>
      <c r="E59" s="49">
        <f t="shared" si="30"/>
        <v>9554.8949999999986</v>
      </c>
      <c r="F59" s="49">
        <f t="shared" si="30"/>
        <v>1592.5800000000004</v>
      </c>
      <c r="G59" s="49">
        <f t="shared" si="30"/>
        <v>13734.958999999999</v>
      </c>
      <c r="H59" s="49">
        <f t="shared" si="30"/>
        <v>7044.0419999999995</v>
      </c>
      <c r="I59" s="1202" t="s">
        <v>194</v>
      </c>
      <c r="J59" s="1203"/>
      <c r="K59" s="49">
        <f t="shared" ref="K59:P59" si="31">SUM(K40:K46)</f>
        <v>13320.056999999999</v>
      </c>
      <c r="L59" s="49">
        <f t="shared" si="31"/>
        <v>3902.1330000000003</v>
      </c>
      <c r="M59" s="49">
        <f t="shared" si="31"/>
        <v>32256.708000000002</v>
      </c>
      <c r="N59" s="49">
        <f t="shared" si="31"/>
        <v>28682.400999999998</v>
      </c>
      <c r="O59" s="49">
        <f t="shared" si="31"/>
        <v>976.31500000000017</v>
      </c>
      <c r="P59" s="49">
        <f t="shared" si="31"/>
        <v>258.25099999999998</v>
      </c>
    </row>
    <row r="60" spans="1:16" s="2" customFormat="1" ht="11.25" hidden="1" customHeight="1">
      <c r="A60" s="1202" t="s">
        <v>195</v>
      </c>
      <c r="B60" s="1203"/>
      <c r="C60" s="49">
        <f t="shared" ref="C60:H60" si="32">SUM(C40:C47)</f>
        <v>123422.83899999999</v>
      </c>
      <c r="D60" s="49">
        <f t="shared" si="32"/>
        <v>29084.032999999996</v>
      </c>
      <c r="E60" s="49">
        <f t="shared" si="32"/>
        <v>10841.982999999998</v>
      </c>
      <c r="F60" s="49">
        <f t="shared" si="32"/>
        <v>1792.5180000000005</v>
      </c>
      <c r="G60" s="49">
        <f t="shared" si="32"/>
        <v>15209.031999999999</v>
      </c>
      <c r="H60" s="49">
        <f t="shared" si="32"/>
        <v>7947.8749999999991</v>
      </c>
      <c r="I60" s="1202" t="s">
        <v>195</v>
      </c>
      <c r="J60" s="1203"/>
      <c r="K60" s="49">
        <f t="shared" ref="K60:P60" si="33">SUM(K40:K47)</f>
        <v>15196.237999999999</v>
      </c>
      <c r="L60" s="49">
        <f t="shared" si="33"/>
        <v>4475.3010000000004</v>
      </c>
      <c r="M60" s="49">
        <f t="shared" si="33"/>
        <v>37109.098000000005</v>
      </c>
      <c r="N60" s="49">
        <f t="shared" si="33"/>
        <v>33005.506999999998</v>
      </c>
      <c r="O60" s="49">
        <f t="shared" si="33"/>
        <v>1100.3500000000001</v>
      </c>
      <c r="P60" s="49">
        <f t="shared" si="33"/>
        <v>311.714</v>
      </c>
    </row>
    <row r="61" spans="1:16" s="2" customFormat="1" ht="11.25" hidden="1" customHeight="1">
      <c r="A61" s="1202" t="s">
        <v>196</v>
      </c>
      <c r="B61" s="1203"/>
      <c r="C61" s="49">
        <f t="shared" ref="C61:H61" si="34">SUM(C40:C48)</f>
        <v>138725.68799999999</v>
      </c>
      <c r="D61" s="49">
        <f t="shared" si="34"/>
        <v>32723.774999999994</v>
      </c>
      <c r="E61" s="49">
        <f t="shared" si="34"/>
        <v>12257.488999999998</v>
      </c>
      <c r="F61" s="49">
        <f t="shared" si="34"/>
        <v>2040.9070000000006</v>
      </c>
      <c r="G61" s="49">
        <f t="shared" si="34"/>
        <v>17301.257999999998</v>
      </c>
      <c r="H61" s="49">
        <f t="shared" si="34"/>
        <v>8840.9049999999988</v>
      </c>
      <c r="I61" s="1202" t="s">
        <v>196</v>
      </c>
      <c r="J61" s="1203"/>
      <c r="K61" s="49">
        <f t="shared" ref="K61:P61" si="35">SUM(K40:K48)</f>
        <v>17192.423999999999</v>
      </c>
      <c r="L61" s="49">
        <f t="shared" si="35"/>
        <v>4990.8410000000003</v>
      </c>
      <c r="M61" s="49">
        <f t="shared" si="35"/>
        <v>41680.871000000006</v>
      </c>
      <c r="N61" s="49">
        <f t="shared" si="35"/>
        <v>37226.527000000002</v>
      </c>
      <c r="O61" s="49">
        <f t="shared" si="35"/>
        <v>1236.8450000000003</v>
      </c>
      <c r="P61" s="49">
        <f t="shared" si="35"/>
        <v>362.274</v>
      </c>
    </row>
    <row r="62" spans="1:16" s="2" customFormat="1" ht="11.25" hidden="1" customHeight="1">
      <c r="A62" s="1202" t="s">
        <v>197</v>
      </c>
      <c r="B62" s="1203"/>
      <c r="C62" s="49">
        <f t="shared" ref="C62:H62" si="36">SUM(C40:C49)</f>
        <v>154768.98499999999</v>
      </c>
      <c r="D62" s="49">
        <f t="shared" si="36"/>
        <v>36424.294999999991</v>
      </c>
      <c r="E62" s="49">
        <f t="shared" si="36"/>
        <v>13873.694999999998</v>
      </c>
      <c r="F62" s="49">
        <f t="shared" si="36"/>
        <v>2261.5160000000005</v>
      </c>
      <c r="G62" s="49">
        <f t="shared" si="36"/>
        <v>19532.673999999999</v>
      </c>
      <c r="H62" s="49">
        <f t="shared" si="36"/>
        <v>10024.106999999998</v>
      </c>
      <c r="I62" s="1202" t="s">
        <v>197</v>
      </c>
      <c r="J62" s="1203"/>
      <c r="K62" s="49">
        <f t="shared" ref="K62:P62" si="37">SUM(K40:K49)</f>
        <v>19327.348999999998</v>
      </c>
      <c r="L62" s="49">
        <f t="shared" si="37"/>
        <v>5661.5720000000001</v>
      </c>
      <c r="M62" s="49">
        <f t="shared" si="37"/>
        <v>46210.432000000008</v>
      </c>
      <c r="N62" s="49">
        <f t="shared" si="37"/>
        <v>41272.106</v>
      </c>
      <c r="O62" s="49">
        <f t="shared" si="37"/>
        <v>1438.2500000000002</v>
      </c>
      <c r="P62" s="49">
        <f t="shared" si="37"/>
        <v>411.54700000000003</v>
      </c>
    </row>
    <row r="63" spans="1:16" s="2" customFormat="1" ht="11.25" hidden="1" customHeight="1">
      <c r="A63" s="1202" t="s">
        <v>198</v>
      </c>
      <c r="B63" s="1203"/>
      <c r="C63" s="49">
        <f t="shared" ref="C63:H63" si="38">SUM(C40:C50)</f>
        <v>171033.96799999999</v>
      </c>
      <c r="D63" s="49">
        <f t="shared" si="38"/>
        <v>40185.84599999999</v>
      </c>
      <c r="E63" s="49">
        <f t="shared" si="38"/>
        <v>15178.967999999997</v>
      </c>
      <c r="F63" s="49">
        <f t="shared" si="38"/>
        <v>2505.9490000000005</v>
      </c>
      <c r="G63" s="49">
        <f t="shared" si="38"/>
        <v>21641.452999999998</v>
      </c>
      <c r="H63" s="49">
        <f t="shared" si="38"/>
        <v>10997.425999999998</v>
      </c>
      <c r="I63" s="1202" t="s">
        <v>198</v>
      </c>
      <c r="J63" s="1203"/>
      <c r="K63" s="49">
        <f t="shared" ref="K63:P63" si="39">SUM(K40:K50)</f>
        <v>21133.681999999997</v>
      </c>
      <c r="L63" s="49">
        <f t="shared" si="39"/>
        <v>6215.0120000000006</v>
      </c>
      <c r="M63" s="49">
        <f t="shared" si="39"/>
        <v>50714.843000000008</v>
      </c>
      <c r="N63" s="49">
        <f t="shared" si="39"/>
        <v>45291.993999999999</v>
      </c>
      <c r="O63" s="49">
        <f t="shared" si="39"/>
        <v>1514.8890000000001</v>
      </c>
      <c r="P63" s="49">
        <f t="shared" si="39"/>
        <v>460.46700000000004</v>
      </c>
    </row>
    <row r="64" spans="1:16" s="2" customFormat="1" ht="11.25" hidden="1" customHeight="1">
      <c r="A64" s="1202" t="s">
        <v>199</v>
      </c>
      <c r="B64" s="1203"/>
      <c r="C64" s="49">
        <f t="shared" ref="C64:H64" si="40">SUM(C40:C51)</f>
        <v>186301.639</v>
      </c>
      <c r="D64" s="49">
        <f t="shared" si="40"/>
        <v>43750.66399999999</v>
      </c>
      <c r="E64" s="49">
        <f t="shared" si="40"/>
        <v>16746.046999999999</v>
      </c>
      <c r="F64" s="49">
        <f t="shared" si="40"/>
        <v>2737.3660000000004</v>
      </c>
      <c r="G64" s="49">
        <f t="shared" si="40"/>
        <v>23742.904999999999</v>
      </c>
      <c r="H64" s="49">
        <f t="shared" si="40"/>
        <v>11844.233999999997</v>
      </c>
      <c r="I64" s="1202" t="s">
        <v>199</v>
      </c>
      <c r="J64" s="1203"/>
      <c r="K64" s="49">
        <f t="shared" ref="K64:P64" si="41">SUM(K40:K51)</f>
        <v>23304.397999999997</v>
      </c>
      <c r="L64" s="49">
        <f t="shared" si="41"/>
        <v>6810.5650000000005</v>
      </c>
      <c r="M64" s="49">
        <f t="shared" si="41"/>
        <v>55268.419000000009</v>
      </c>
      <c r="N64" s="49">
        <f t="shared" si="41"/>
        <v>49342.784999999996</v>
      </c>
      <c r="O64" s="49">
        <f t="shared" si="41"/>
        <v>1727.4</v>
      </c>
      <c r="P64" s="49">
        <f t="shared" si="41"/>
        <v>507.02400000000006</v>
      </c>
    </row>
    <row r="65" spans="1:16" s="2" customFormat="1" ht="11.25" hidden="1" customHeight="1">
      <c r="A65" s="37"/>
      <c r="B65" s="45"/>
      <c r="C65" s="43"/>
      <c r="D65" s="48"/>
      <c r="E65" s="48"/>
      <c r="F65" s="48"/>
      <c r="G65" s="48"/>
      <c r="H65" s="48"/>
      <c r="I65" s="37"/>
      <c r="J65" s="45"/>
      <c r="K65" s="43"/>
    </row>
    <row r="66" spans="1:16" s="2" customFormat="1" ht="11.25" hidden="1" customHeight="1">
      <c r="A66" s="37">
        <v>2008</v>
      </c>
      <c r="B66" s="45"/>
      <c r="C66" s="43"/>
      <c r="D66" s="48"/>
      <c r="E66" s="48"/>
      <c r="F66" s="48"/>
      <c r="G66" s="48"/>
      <c r="H66" s="48"/>
      <c r="I66" s="37">
        <v>2008</v>
      </c>
      <c r="J66" s="45"/>
      <c r="K66" s="43"/>
    </row>
    <row r="67" spans="1:16" s="2" customFormat="1" ht="11.25" hidden="1" customHeight="1">
      <c r="A67" s="37"/>
      <c r="B67" s="45" t="s">
        <v>176</v>
      </c>
      <c r="C67" s="408">
        <v>15306.618</v>
      </c>
      <c r="D67" s="409">
        <v>3602.5329999999999</v>
      </c>
      <c r="E67" s="409">
        <v>1470.35</v>
      </c>
      <c r="F67" s="409">
        <v>225.98400000000001</v>
      </c>
      <c r="G67" s="409">
        <v>2420.6869999999999</v>
      </c>
      <c r="H67" s="409">
        <v>1129.269</v>
      </c>
      <c r="I67" s="37"/>
      <c r="J67" s="45" t="s">
        <v>176</v>
      </c>
      <c r="K67" s="43">
        <v>1918.732</v>
      </c>
      <c r="L67" s="43">
        <v>573.91700000000003</v>
      </c>
      <c r="M67" s="43">
        <v>4443.5739999999996</v>
      </c>
      <c r="N67" s="43">
        <v>4058.1640000000002</v>
      </c>
      <c r="O67" s="43">
        <v>145.59100000000001</v>
      </c>
      <c r="P67" s="43">
        <v>46.569000000000003</v>
      </c>
    </row>
    <row r="68" spans="1:16" s="2" customFormat="1" ht="11.25" hidden="1" customHeight="1">
      <c r="A68" s="37"/>
      <c r="B68" s="45" t="s">
        <v>177</v>
      </c>
      <c r="C68" s="408">
        <v>14529.114</v>
      </c>
      <c r="D68" s="409">
        <v>3672.7719999999999</v>
      </c>
      <c r="E68" s="409">
        <v>1171.796</v>
      </c>
      <c r="F68" s="409">
        <v>258.89100000000002</v>
      </c>
      <c r="G68" s="409">
        <v>2268.4059999999999</v>
      </c>
      <c r="H68" s="409">
        <v>968.46199999999999</v>
      </c>
      <c r="I68" s="37"/>
      <c r="J68" s="45" t="s">
        <v>177</v>
      </c>
      <c r="K68" s="43">
        <v>1798.777</v>
      </c>
      <c r="L68" s="43">
        <v>644.67700000000002</v>
      </c>
      <c r="M68" s="43">
        <v>4864.4520000000002</v>
      </c>
      <c r="N68" s="43">
        <v>4506.5529999999999</v>
      </c>
      <c r="O68" s="43">
        <v>72.144999999999996</v>
      </c>
      <c r="P68" s="43">
        <v>42.805999999999997</v>
      </c>
    </row>
    <row r="69" spans="1:16" s="2" customFormat="1" ht="11.25" hidden="1" customHeight="1">
      <c r="A69" s="37"/>
      <c r="B69" s="45" t="s">
        <v>178</v>
      </c>
      <c r="C69" s="409">
        <v>16214.772999999999</v>
      </c>
      <c r="D69" s="409">
        <v>3883.489</v>
      </c>
      <c r="E69" s="409">
        <v>1701.636</v>
      </c>
      <c r="F69" s="409">
        <v>247.114</v>
      </c>
      <c r="G69" s="409">
        <v>2453.3069999999998</v>
      </c>
      <c r="H69" s="409">
        <v>1182.7750000000001</v>
      </c>
      <c r="I69" s="37"/>
      <c r="J69" s="45" t="s">
        <v>178</v>
      </c>
      <c r="K69" s="43">
        <v>1873.866</v>
      </c>
      <c r="L69" s="43">
        <v>648.97699999999998</v>
      </c>
      <c r="M69" s="43">
        <v>4319.6549999999997</v>
      </c>
      <c r="N69" s="43">
        <v>4027.4920000000002</v>
      </c>
      <c r="O69" s="43">
        <v>122.60599999999999</v>
      </c>
      <c r="P69" s="43">
        <v>47.323</v>
      </c>
    </row>
    <row r="70" spans="1:16" s="2" customFormat="1" ht="11.25" hidden="1" customHeight="1">
      <c r="A70" s="37"/>
      <c r="B70" s="45" t="s">
        <v>179</v>
      </c>
      <c r="C70" s="408">
        <v>16559.667000000001</v>
      </c>
      <c r="D70" s="409">
        <v>4174.2370000000001</v>
      </c>
      <c r="E70" s="409">
        <v>1619.2070000000001</v>
      </c>
      <c r="F70" s="409">
        <v>244.917</v>
      </c>
      <c r="G70" s="409">
        <v>2266.252</v>
      </c>
      <c r="H70" s="409">
        <v>1040.0709999999999</v>
      </c>
      <c r="I70" s="37"/>
      <c r="J70" s="45" t="s">
        <v>179</v>
      </c>
      <c r="K70" s="43">
        <v>1975.798</v>
      </c>
      <c r="L70" s="43">
        <v>686.55799999999999</v>
      </c>
      <c r="M70" s="43">
        <v>5212.8720000000003</v>
      </c>
      <c r="N70" s="43">
        <v>4592.1850000000004</v>
      </c>
      <c r="O70" s="43">
        <v>156.60900000000001</v>
      </c>
      <c r="P70" s="43">
        <v>66.912999999999997</v>
      </c>
    </row>
    <row r="71" spans="1:16" s="2" customFormat="1" ht="11.25" hidden="1" customHeight="1">
      <c r="A71" s="37"/>
      <c r="B71" s="45" t="s">
        <v>180</v>
      </c>
      <c r="C71" s="408">
        <v>16141.251</v>
      </c>
      <c r="D71" s="409">
        <v>3918.62</v>
      </c>
      <c r="E71" s="409">
        <v>1621.45</v>
      </c>
      <c r="F71" s="409">
        <v>219.304</v>
      </c>
      <c r="G71" s="409">
        <v>2167.4189999999999</v>
      </c>
      <c r="H71" s="409">
        <v>1396.836</v>
      </c>
      <c r="I71" s="37"/>
      <c r="J71" s="45" t="s">
        <v>180</v>
      </c>
      <c r="K71" s="43">
        <v>2092.835</v>
      </c>
      <c r="L71" s="43">
        <v>580.82600000000002</v>
      </c>
      <c r="M71" s="43">
        <v>4914.4160000000002</v>
      </c>
      <c r="N71" s="43">
        <v>4565.8059999999996</v>
      </c>
      <c r="O71" s="43">
        <v>100.937</v>
      </c>
      <c r="P71" s="43">
        <v>46.97</v>
      </c>
    </row>
    <row r="72" spans="1:16" s="2" customFormat="1" ht="11.25" hidden="1" customHeight="1">
      <c r="A72" s="37"/>
      <c r="B72" s="45" t="s">
        <v>181</v>
      </c>
      <c r="C72" s="408">
        <v>16187.683999999999</v>
      </c>
      <c r="D72" s="409">
        <v>3888.7460000000001</v>
      </c>
      <c r="E72" s="409">
        <v>1463.9690000000001</v>
      </c>
      <c r="F72" s="409">
        <v>241.87200000000001</v>
      </c>
      <c r="G72" s="409">
        <v>2168.5169999999998</v>
      </c>
      <c r="H72" s="409">
        <v>1072.575</v>
      </c>
      <c r="I72" s="37"/>
      <c r="J72" s="45" t="s">
        <v>181</v>
      </c>
      <c r="K72" s="43">
        <v>1921.501</v>
      </c>
      <c r="L72" s="43">
        <v>631.54600000000005</v>
      </c>
      <c r="M72" s="43">
        <v>4830.4290000000001</v>
      </c>
      <c r="N72" s="43">
        <v>4466.9250000000002</v>
      </c>
      <c r="O72" s="43">
        <v>123.254</v>
      </c>
      <c r="P72" s="43">
        <v>52.460999999999999</v>
      </c>
    </row>
    <row r="73" spans="1:16" s="2" customFormat="1" ht="11.25" hidden="1" customHeight="1">
      <c r="A73" s="37"/>
      <c r="B73" s="45" t="s">
        <v>182</v>
      </c>
      <c r="C73" s="408">
        <v>16039.038</v>
      </c>
      <c r="D73" s="409">
        <v>3971.0880000000002</v>
      </c>
      <c r="E73" s="409">
        <v>1659.9469999999999</v>
      </c>
      <c r="F73" s="409">
        <v>262.77100000000002</v>
      </c>
      <c r="G73" s="409">
        <v>2278.7359999999999</v>
      </c>
      <c r="H73" s="409">
        <v>1046.489</v>
      </c>
      <c r="I73" s="37"/>
      <c r="J73" s="45" t="s">
        <v>182</v>
      </c>
      <c r="K73" s="43">
        <v>2181.1959999999999</v>
      </c>
      <c r="L73" s="43">
        <v>715.02499999999998</v>
      </c>
      <c r="M73" s="43">
        <v>4778.1869999999999</v>
      </c>
      <c r="N73" s="43">
        <v>4484.3580000000002</v>
      </c>
      <c r="O73" s="43">
        <v>84.852000000000004</v>
      </c>
      <c r="P73" s="43">
        <v>49.09</v>
      </c>
    </row>
    <row r="74" spans="1:16" s="2" customFormat="1" ht="11.25" hidden="1" customHeight="1">
      <c r="A74" s="37"/>
      <c r="B74" s="45" t="s">
        <v>183</v>
      </c>
      <c r="C74" s="409">
        <v>15526.843000000001</v>
      </c>
      <c r="D74" s="409">
        <v>3781.12</v>
      </c>
      <c r="E74" s="409">
        <v>1277.2139999999999</v>
      </c>
      <c r="F74" s="409">
        <v>233.31800000000001</v>
      </c>
      <c r="G74" s="409">
        <v>2182.9209999999998</v>
      </c>
      <c r="H74" s="409">
        <v>1387.1690000000001</v>
      </c>
      <c r="I74" s="37"/>
      <c r="J74" s="45" t="s">
        <v>183</v>
      </c>
      <c r="K74" s="43">
        <v>2229.194</v>
      </c>
      <c r="L74" s="43">
        <v>603.89599999999996</v>
      </c>
      <c r="M74" s="43">
        <v>4722.8509999999997</v>
      </c>
      <c r="N74" s="43">
        <v>4338.0140000000001</v>
      </c>
      <c r="O74" s="43">
        <v>303.73</v>
      </c>
      <c r="P74" s="43">
        <v>58.625999999999998</v>
      </c>
    </row>
    <row r="75" spans="1:16" s="2" customFormat="1" ht="11.25" hidden="1" customHeight="1">
      <c r="A75" s="37"/>
      <c r="B75" s="45" t="s">
        <v>184</v>
      </c>
      <c r="C75" s="408">
        <v>15213.41</v>
      </c>
      <c r="D75" s="409">
        <v>3819.9279999999999</v>
      </c>
      <c r="E75" s="409">
        <v>1415.0419999999999</v>
      </c>
      <c r="F75" s="409">
        <v>237.54599999999999</v>
      </c>
      <c r="G75" s="409">
        <v>1719.9639999999999</v>
      </c>
      <c r="H75" s="409">
        <v>1023.005</v>
      </c>
      <c r="I75" s="37"/>
      <c r="J75" s="45" t="s">
        <v>184</v>
      </c>
      <c r="K75" s="43">
        <v>1776.88</v>
      </c>
      <c r="L75" s="43">
        <v>663.702</v>
      </c>
      <c r="M75" s="43">
        <v>5310.2349999999997</v>
      </c>
      <c r="N75" s="43">
        <v>4451.3209999999999</v>
      </c>
      <c r="O75" s="43">
        <v>155.78</v>
      </c>
      <c r="P75" s="43">
        <v>49.280999999999999</v>
      </c>
    </row>
    <row r="76" spans="1:16" s="2" customFormat="1" ht="11.25" hidden="1" customHeight="1">
      <c r="A76" s="37"/>
      <c r="B76" s="45" t="s">
        <v>185</v>
      </c>
      <c r="C76" s="408">
        <v>15560.911</v>
      </c>
      <c r="D76" s="409">
        <v>3916.3470000000002</v>
      </c>
      <c r="E76" s="409">
        <v>1805.4380000000001</v>
      </c>
      <c r="F76" s="409">
        <v>260.91800000000001</v>
      </c>
      <c r="G76" s="409">
        <v>2382.0659999999998</v>
      </c>
      <c r="H76" s="409">
        <v>1040.3219999999999</v>
      </c>
      <c r="I76" s="37"/>
      <c r="J76" s="45" t="s">
        <v>185</v>
      </c>
      <c r="K76" s="43">
        <v>1918.7629999999999</v>
      </c>
      <c r="L76" s="43">
        <v>645.93600000000004</v>
      </c>
      <c r="M76" s="43">
        <v>5256.509</v>
      </c>
      <c r="N76" s="43">
        <v>4322.1909999999998</v>
      </c>
      <c r="O76" s="43">
        <v>127.727</v>
      </c>
      <c r="P76" s="43">
        <v>40.777999999999999</v>
      </c>
    </row>
    <row r="77" spans="1:16" s="2" customFormat="1" ht="11.25" hidden="1" customHeight="1">
      <c r="A77" s="37"/>
      <c r="B77" s="45" t="s">
        <v>186</v>
      </c>
      <c r="C77" s="409">
        <v>15038.669</v>
      </c>
      <c r="D77" s="409">
        <v>3428.828</v>
      </c>
      <c r="E77" s="409">
        <v>1551.0609999999999</v>
      </c>
      <c r="F77" s="409">
        <v>212.19900000000001</v>
      </c>
      <c r="G77" s="409">
        <v>1983.3630000000001</v>
      </c>
      <c r="H77" s="409">
        <v>884.31899999999996</v>
      </c>
      <c r="I77" s="37"/>
      <c r="J77" s="45" t="s">
        <v>186</v>
      </c>
      <c r="K77" s="43">
        <v>1581.9159999999999</v>
      </c>
      <c r="L77" s="43">
        <v>540.87400000000002</v>
      </c>
      <c r="M77" s="43">
        <v>5140.2759999999998</v>
      </c>
      <c r="N77" s="43">
        <v>3764.5529999999999</v>
      </c>
      <c r="O77" s="43">
        <v>148.346</v>
      </c>
      <c r="P77" s="43">
        <v>43.639000000000003</v>
      </c>
    </row>
    <row r="78" spans="1:16" s="2" customFormat="1" ht="11.25" hidden="1" customHeight="1">
      <c r="A78" s="37"/>
      <c r="B78" s="45" t="s">
        <v>187</v>
      </c>
      <c r="C78" s="409">
        <v>12809.575000000001</v>
      </c>
      <c r="D78" s="409">
        <v>2878.6019999999999</v>
      </c>
      <c r="E78" s="409">
        <v>2015.249</v>
      </c>
      <c r="F78" s="409">
        <v>237.46899999999999</v>
      </c>
      <c r="G78" s="409">
        <v>1874.6479999999999</v>
      </c>
      <c r="H78" s="409">
        <v>775.77800000000002</v>
      </c>
      <c r="I78" s="37"/>
      <c r="J78" s="45" t="s">
        <v>187</v>
      </c>
      <c r="K78" s="43">
        <v>1705.3810000000001</v>
      </c>
      <c r="L78" s="43">
        <v>524.07500000000005</v>
      </c>
      <c r="M78" s="43">
        <v>4007.9760000000001</v>
      </c>
      <c r="N78" s="43">
        <v>3392.7089999999998</v>
      </c>
      <c r="O78" s="43">
        <v>132.69999999999999</v>
      </c>
      <c r="P78" s="43">
        <v>35.521000000000001</v>
      </c>
    </row>
    <row r="79" spans="1:16" s="2" customFormat="1" ht="11.25" hidden="1" customHeight="1">
      <c r="A79" s="37"/>
      <c r="B79" s="45"/>
      <c r="C79" s="43"/>
      <c r="D79" s="48"/>
      <c r="E79" s="48"/>
      <c r="F79" s="48"/>
      <c r="G79" s="48"/>
      <c r="H79" s="48"/>
      <c r="I79" s="37"/>
      <c r="J79" s="45"/>
      <c r="K79" s="43"/>
    </row>
    <row r="80" spans="1:16" s="2" customFormat="1" ht="11.25" hidden="1" customHeight="1">
      <c r="A80" s="1202" t="s">
        <v>188</v>
      </c>
      <c r="B80" s="1203"/>
      <c r="C80" s="49">
        <f t="shared" ref="C80:H80" si="42">C67</f>
        <v>15306.618</v>
      </c>
      <c r="D80" s="49">
        <f t="shared" si="42"/>
        <v>3602.5329999999999</v>
      </c>
      <c r="E80" s="49">
        <f t="shared" si="42"/>
        <v>1470.35</v>
      </c>
      <c r="F80" s="49">
        <f t="shared" si="42"/>
        <v>225.98400000000001</v>
      </c>
      <c r="G80" s="49">
        <f t="shared" si="42"/>
        <v>2420.6869999999999</v>
      </c>
      <c r="H80" s="49">
        <f t="shared" si="42"/>
        <v>1129.269</v>
      </c>
      <c r="I80" s="1202" t="s">
        <v>188</v>
      </c>
      <c r="J80" s="1203"/>
      <c r="K80" s="49">
        <f t="shared" ref="K80:P80" si="43">K67</f>
        <v>1918.732</v>
      </c>
      <c r="L80" s="49">
        <f t="shared" si="43"/>
        <v>573.91700000000003</v>
      </c>
      <c r="M80" s="49">
        <f t="shared" si="43"/>
        <v>4443.5739999999996</v>
      </c>
      <c r="N80" s="49">
        <f t="shared" si="43"/>
        <v>4058.1640000000002</v>
      </c>
      <c r="O80" s="49">
        <f t="shared" si="43"/>
        <v>145.59100000000001</v>
      </c>
      <c r="P80" s="49">
        <f t="shared" si="43"/>
        <v>46.569000000000003</v>
      </c>
    </row>
    <row r="81" spans="1:16" s="2" customFormat="1" ht="11.25" hidden="1" customHeight="1">
      <c r="A81" s="1202" t="s">
        <v>189</v>
      </c>
      <c r="B81" s="1203"/>
      <c r="C81" s="49">
        <f t="shared" ref="C81:H81" si="44">SUM(C67:C68)</f>
        <v>29835.732</v>
      </c>
      <c r="D81" s="49">
        <f t="shared" si="44"/>
        <v>7275.3050000000003</v>
      </c>
      <c r="E81" s="49">
        <f t="shared" si="44"/>
        <v>2642.1459999999997</v>
      </c>
      <c r="F81" s="49">
        <f t="shared" si="44"/>
        <v>484.875</v>
      </c>
      <c r="G81" s="49">
        <f t="shared" si="44"/>
        <v>4689.0929999999998</v>
      </c>
      <c r="H81" s="49">
        <f t="shared" si="44"/>
        <v>2097.7309999999998</v>
      </c>
      <c r="I81" s="1202" t="s">
        <v>189</v>
      </c>
      <c r="J81" s="1203"/>
      <c r="K81" s="49">
        <f t="shared" ref="K81:P81" si="45">SUM(K67:K68)</f>
        <v>3717.509</v>
      </c>
      <c r="L81" s="49">
        <f t="shared" si="45"/>
        <v>1218.5940000000001</v>
      </c>
      <c r="M81" s="49">
        <f t="shared" si="45"/>
        <v>9308.0259999999998</v>
      </c>
      <c r="N81" s="49">
        <f t="shared" si="45"/>
        <v>8564.7170000000006</v>
      </c>
      <c r="O81" s="49">
        <f t="shared" si="45"/>
        <v>217.73599999999999</v>
      </c>
      <c r="P81" s="49">
        <f t="shared" si="45"/>
        <v>89.375</v>
      </c>
    </row>
    <row r="82" spans="1:16" s="2" customFormat="1" ht="11.25" hidden="1" customHeight="1">
      <c r="A82" s="1202" t="s">
        <v>190</v>
      </c>
      <c r="B82" s="1203"/>
      <c r="C82" s="49">
        <f t="shared" ref="C82:H82" si="46">SUM(C67:C69)</f>
        <v>46050.504999999997</v>
      </c>
      <c r="D82" s="49">
        <f t="shared" si="46"/>
        <v>11158.794</v>
      </c>
      <c r="E82" s="49">
        <f t="shared" si="46"/>
        <v>4343.7819999999992</v>
      </c>
      <c r="F82" s="49">
        <f t="shared" si="46"/>
        <v>731.98900000000003</v>
      </c>
      <c r="G82" s="49">
        <f t="shared" si="46"/>
        <v>7142.4</v>
      </c>
      <c r="H82" s="49">
        <f t="shared" si="46"/>
        <v>3280.5059999999999</v>
      </c>
      <c r="I82" s="1202" t="s">
        <v>190</v>
      </c>
      <c r="J82" s="1203"/>
      <c r="K82" s="49">
        <f t="shared" ref="K82:P82" si="47">SUM(K67:K69)</f>
        <v>5591.375</v>
      </c>
      <c r="L82" s="49">
        <f t="shared" si="47"/>
        <v>1867.5709999999999</v>
      </c>
      <c r="M82" s="49">
        <f t="shared" si="47"/>
        <v>13627.681</v>
      </c>
      <c r="N82" s="49">
        <f t="shared" si="47"/>
        <v>12592.209000000001</v>
      </c>
      <c r="O82" s="49">
        <f t="shared" si="47"/>
        <v>340.34199999999998</v>
      </c>
      <c r="P82" s="49">
        <f t="shared" si="47"/>
        <v>136.69800000000001</v>
      </c>
    </row>
    <row r="83" spans="1:16" s="2" customFormat="1" ht="11.25" hidden="1" customHeight="1">
      <c r="A83" s="1202" t="s">
        <v>191</v>
      </c>
      <c r="B83" s="1203"/>
      <c r="C83" s="49">
        <f t="shared" ref="C83:H83" si="48">SUM(C67:C70)</f>
        <v>62610.171999999999</v>
      </c>
      <c r="D83" s="49">
        <f t="shared" si="48"/>
        <v>15333.030999999999</v>
      </c>
      <c r="E83" s="49">
        <f t="shared" si="48"/>
        <v>5962.9889999999996</v>
      </c>
      <c r="F83" s="49">
        <f t="shared" si="48"/>
        <v>976.90600000000006</v>
      </c>
      <c r="G83" s="49">
        <f t="shared" si="48"/>
        <v>9408.652</v>
      </c>
      <c r="H83" s="49">
        <f t="shared" si="48"/>
        <v>4320.5769999999993</v>
      </c>
      <c r="I83" s="1202" t="s">
        <v>191</v>
      </c>
      <c r="J83" s="1203"/>
      <c r="K83" s="49">
        <f t="shared" ref="K83:P83" si="49">SUM(K67:K70)</f>
        <v>7567.1729999999998</v>
      </c>
      <c r="L83" s="49">
        <f t="shared" si="49"/>
        <v>2554.1289999999999</v>
      </c>
      <c r="M83" s="49">
        <f t="shared" si="49"/>
        <v>18840.553</v>
      </c>
      <c r="N83" s="49">
        <f t="shared" si="49"/>
        <v>17184.394</v>
      </c>
      <c r="O83" s="49">
        <f t="shared" si="49"/>
        <v>496.95100000000002</v>
      </c>
      <c r="P83" s="49">
        <f t="shared" si="49"/>
        <v>203.61099999999999</v>
      </c>
    </row>
    <row r="84" spans="1:16" s="2" customFormat="1" ht="11.25" hidden="1" customHeight="1">
      <c r="A84" s="1202" t="s">
        <v>192</v>
      </c>
      <c r="B84" s="1203"/>
      <c r="C84" s="49">
        <f t="shared" ref="C84:H84" si="50">SUM(C67:C71)</f>
        <v>78751.422999999995</v>
      </c>
      <c r="D84" s="49">
        <f t="shared" si="50"/>
        <v>19251.650999999998</v>
      </c>
      <c r="E84" s="49">
        <f t="shared" si="50"/>
        <v>7584.4389999999994</v>
      </c>
      <c r="F84" s="49">
        <f t="shared" si="50"/>
        <v>1196.21</v>
      </c>
      <c r="G84" s="49">
        <f t="shared" si="50"/>
        <v>11576.071</v>
      </c>
      <c r="H84" s="49">
        <f t="shared" si="50"/>
        <v>5717.4129999999996</v>
      </c>
      <c r="I84" s="1202" t="s">
        <v>192</v>
      </c>
      <c r="J84" s="1203"/>
      <c r="K84" s="49">
        <f t="shared" ref="K84:P84" si="51">SUM(K67:K71)</f>
        <v>9660.0079999999998</v>
      </c>
      <c r="L84" s="49">
        <f t="shared" si="51"/>
        <v>3134.9549999999999</v>
      </c>
      <c r="M84" s="49">
        <f t="shared" si="51"/>
        <v>23754.969000000001</v>
      </c>
      <c r="N84" s="49">
        <f t="shared" si="51"/>
        <v>21750.2</v>
      </c>
      <c r="O84" s="49">
        <f t="shared" si="51"/>
        <v>597.88800000000003</v>
      </c>
      <c r="P84" s="49">
        <f t="shared" si="51"/>
        <v>250.58099999999999</v>
      </c>
    </row>
    <row r="85" spans="1:16" s="2" customFormat="1" ht="11.25" hidden="1" customHeight="1">
      <c r="A85" s="1202" t="s">
        <v>193</v>
      </c>
      <c r="B85" s="1203"/>
      <c r="C85" s="49">
        <f t="shared" ref="C85:H85" si="52">SUM(C67:C72)</f>
        <v>94939.106999999989</v>
      </c>
      <c r="D85" s="49">
        <f t="shared" si="52"/>
        <v>23140.396999999997</v>
      </c>
      <c r="E85" s="49">
        <f t="shared" si="52"/>
        <v>9048.4079999999994</v>
      </c>
      <c r="F85" s="49">
        <f t="shared" si="52"/>
        <v>1438.0820000000001</v>
      </c>
      <c r="G85" s="49">
        <f t="shared" si="52"/>
        <v>13744.588</v>
      </c>
      <c r="H85" s="49">
        <f t="shared" si="52"/>
        <v>6789.9879999999994</v>
      </c>
      <c r="I85" s="1202" t="s">
        <v>193</v>
      </c>
      <c r="J85" s="1203"/>
      <c r="K85" s="49">
        <f t="shared" ref="K85:P85" si="53">SUM(K67:K72)</f>
        <v>11581.509</v>
      </c>
      <c r="L85" s="49">
        <f t="shared" si="53"/>
        <v>3766.5010000000002</v>
      </c>
      <c r="M85" s="49">
        <f t="shared" si="53"/>
        <v>28585.398000000001</v>
      </c>
      <c r="N85" s="49">
        <f t="shared" si="53"/>
        <v>26217.125</v>
      </c>
      <c r="O85" s="49">
        <f t="shared" si="53"/>
        <v>721.14200000000005</v>
      </c>
      <c r="P85" s="49">
        <f t="shared" si="53"/>
        <v>303.04199999999997</v>
      </c>
    </row>
    <row r="86" spans="1:16" s="2" customFormat="1" ht="11.25" hidden="1" customHeight="1">
      <c r="A86" s="1202" t="s">
        <v>194</v>
      </c>
      <c r="B86" s="1203"/>
      <c r="C86" s="49">
        <f t="shared" ref="C86:H86" si="54">SUM(C67:C73)</f>
        <v>110978.14499999999</v>
      </c>
      <c r="D86" s="49">
        <f t="shared" si="54"/>
        <v>27111.484999999997</v>
      </c>
      <c r="E86" s="49">
        <f t="shared" si="54"/>
        <v>10708.355</v>
      </c>
      <c r="F86" s="49">
        <f t="shared" si="54"/>
        <v>1700.8530000000001</v>
      </c>
      <c r="G86" s="49">
        <f t="shared" si="54"/>
        <v>16023.324000000001</v>
      </c>
      <c r="H86" s="49">
        <f t="shared" si="54"/>
        <v>7836.476999999999</v>
      </c>
      <c r="I86" s="1202" t="s">
        <v>194</v>
      </c>
      <c r="J86" s="1203"/>
      <c r="K86" s="49">
        <f t="shared" ref="K86:P86" si="55">SUM(K67:K73)</f>
        <v>13762.705</v>
      </c>
      <c r="L86" s="49">
        <f t="shared" si="55"/>
        <v>4481.5259999999998</v>
      </c>
      <c r="M86" s="49">
        <f t="shared" si="55"/>
        <v>33363.584999999999</v>
      </c>
      <c r="N86" s="49">
        <f t="shared" si="55"/>
        <v>30701.483</v>
      </c>
      <c r="O86" s="49">
        <f t="shared" si="55"/>
        <v>805.99400000000003</v>
      </c>
      <c r="P86" s="49">
        <f t="shared" si="55"/>
        <v>352.13199999999995</v>
      </c>
    </row>
    <row r="87" spans="1:16" s="2" customFormat="1" ht="11.25" hidden="1" customHeight="1">
      <c r="A87" s="1202" t="s">
        <v>195</v>
      </c>
      <c r="B87" s="1203"/>
      <c r="C87" s="49">
        <f t="shared" ref="C87:H87" si="56">SUM(C67:C74)</f>
        <v>126504.98799999998</v>
      </c>
      <c r="D87" s="49">
        <f t="shared" si="56"/>
        <v>30892.604999999996</v>
      </c>
      <c r="E87" s="49">
        <f t="shared" si="56"/>
        <v>11985.569</v>
      </c>
      <c r="F87" s="49">
        <f t="shared" si="56"/>
        <v>1934.171</v>
      </c>
      <c r="G87" s="49">
        <f t="shared" si="56"/>
        <v>18206.244999999999</v>
      </c>
      <c r="H87" s="49">
        <f t="shared" si="56"/>
        <v>9223.6459999999988</v>
      </c>
      <c r="I87" s="1202" t="s">
        <v>195</v>
      </c>
      <c r="J87" s="1203"/>
      <c r="K87" s="49">
        <f t="shared" ref="K87:P87" si="57">SUM(K67:K74)</f>
        <v>15991.898999999999</v>
      </c>
      <c r="L87" s="49">
        <f t="shared" si="57"/>
        <v>5085.4219999999996</v>
      </c>
      <c r="M87" s="49">
        <f t="shared" si="57"/>
        <v>38086.436000000002</v>
      </c>
      <c r="N87" s="49">
        <f t="shared" si="57"/>
        <v>35039.497000000003</v>
      </c>
      <c r="O87" s="49">
        <f t="shared" si="57"/>
        <v>1109.7240000000002</v>
      </c>
      <c r="P87" s="49">
        <f t="shared" si="57"/>
        <v>410.75799999999992</v>
      </c>
    </row>
    <row r="88" spans="1:16" s="2" customFormat="1" ht="11.25" hidden="1" customHeight="1">
      <c r="A88" s="1202" t="s">
        <v>196</v>
      </c>
      <c r="B88" s="1203"/>
      <c r="C88" s="49">
        <f t="shared" ref="C88:H88" si="58">SUM(C67:C75)</f>
        <v>141718.39799999999</v>
      </c>
      <c r="D88" s="49">
        <f t="shared" si="58"/>
        <v>34712.532999999996</v>
      </c>
      <c r="E88" s="49">
        <f t="shared" si="58"/>
        <v>13400.610999999999</v>
      </c>
      <c r="F88" s="49">
        <f t="shared" si="58"/>
        <v>2171.7170000000001</v>
      </c>
      <c r="G88" s="49">
        <f t="shared" si="58"/>
        <v>19926.208999999999</v>
      </c>
      <c r="H88" s="49">
        <f t="shared" si="58"/>
        <v>10246.650999999998</v>
      </c>
      <c r="I88" s="1202" t="s">
        <v>196</v>
      </c>
      <c r="J88" s="1203"/>
      <c r="K88" s="49">
        <f t="shared" ref="K88:P88" si="59">SUM(K67:K75)</f>
        <v>17768.778999999999</v>
      </c>
      <c r="L88" s="49">
        <f t="shared" si="59"/>
        <v>5749.1239999999998</v>
      </c>
      <c r="M88" s="49">
        <f t="shared" si="59"/>
        <v>43396.671000000002</v>
      </c>
      <c r="N88" s="49">
        <f t="shared" si="59"/>
        <v>39490.817999999999</v>
      </c>
      <c r="O88" s="49">
        <f t="shared" si="59"/>
        <v>1265.5040000000001</v>
      </c>
      <c r="P88" s="49">
        <f t="shared" si="59"/>
        <v>460.03899999999993</v>
      </c>
    </row>
    <row r="89" spans="1:16" s="2" customFormat="1" ht="11.25" hidden="1" customHeight="1">
      <c r="A89" s="1202" t="s">
        <v>197</v>
      </c>
      <c r="B89" s="1203"/>
      <c r="C89" s="49">
        <f t="shared" ref="C89:H89" si="60">SUM(C67:C76)</f>
        <v>157279.30899999998</v>
      </c>
      <c r="D89" s="49">
        <f t="shared" si="60"/>
        <v>38628.879999999997</v>
      </c>
      <c r="E89" s="49">
        <f t="shared" si="60"/>
        <v>15206.048999999999</v>
      </c>
      <c r="F89" s="49">
        <f t="shared" si="60"/>
        <v>2432.6350000000002</v>
      </c>
      <c r="G89" s="49">
        <f t="shared" si="60"/>
        <v>22308.274999999998</v>
      </c>
      <c r="H89" s="49">
        <f t="shared" si="60"/>
        <v>11286.972999999998</v>
      </c>
      <c r="I89" s="1202" t="s">
        <v>197</v>
      </c>
      <c r="J89" s="1203"/>
      <c r="K89" s="49">
        <f t="shared" ref="K89:P89" si="61">SUM(K67:K76)</f>
        <v>19687.541999999998</v>
      </c>
      <c r="L89" s="49">
        <f t="shared" si="61"/>
        <v>6395.0599999999995</v>
      </c>
      <c r="M89" s="49">
        <f t="shared" si="61"/>
        <v>48653.18</v>
      </c>
      <c r="N89" s="49">
        <f t="shared" si="61"/>
        <v>43813.008999999998</v>
      </c>
      <c r="O89" s="49">
        <f t="shared" si="61"/>
        <v>1393.2310000000002</v>
      </c>
      <c r="P89" s="49">
        <f t="shared" si="61"/>
        <v>500.81699999999995</v>
      </c>
    </row>
    <row r="90" spans="1:16" s="2" customFormat="1" ht="11.25" hidden="1" customHeight="1">
      <c r="A90" s="1202" t="s">
        <v>198</v>
      </c>
      <c r="B90" s="1203"/>
      <c r="C90" s="49">
        <f t="shared" ref="C90:H90" si="62">SUM(C67:C77)</f>
        <v>172317.97799999997</v>
      </c>
      <c r="D90" s="49">
        <f t="shared" si="62"/>
        <v>42057.707999999999</v>
      </c>
      <c r="E90" s="49">
        <f t="shared" si="62"/>
        <v>16757.11</v>
      </c>
      <c r="F90" s="49">
        <f t="shared" si="62"/>
        <v>2644.8340000000003</v>
      </c>
      <c r="G90" s="49">
        <f t="shared" si="62"/>
        <v>24291.637999999999</v>
      </c>
      <c r="H90" s="49">
        <f t="shared" si="62"/>
        <v>12171.291999999998</v>
      </c>
      <c r="I90" s="1202" t="s">
        <v>198</v>
      </c>
      <c r="J90" s="1203"/>
      <c r="K90" s="49">
        <f t="shared" ref="K90:P90" si="63">SUM(K67:K77)</f>
        <v>21269.457999999999</v>
      </c>
      <c r="L90" s="49">
        <f t="shared" si="63"/>
        <v>6935.9339999999993</v>
      </c>
      <c r="M90" s="49">
        <f t="shared" si="63"/>
        <v>53793.455999999998</v>
      </c>
      <c r="N90" s="49">
        <f t="shared" si="63"/>
        <v>47577.561999999998</v>
      </c>
      <c r="O90" s="49">
        <f t="shared" si="63"/>
        <v>1541.5770000000002</v>
      </c>
      <c r="P90" s="49">
        <f t="shared" si="63"/>
        <v>544.4559999999999</v>
      </c>
    </row>
    <row r="91" spans="1:16" s="2" customFormat="1" ht="11.25" hidden="1" customHeight="1">
      <c r="A91" s="1202" t="s">
        <v>199</v>
      </c>
      <c r="B91" s="1203"/>
      <c r="C91" s="49">
        <f t="shared" ref="C91:H91" si="64">SUM(C67:C78)</f>
        <v>185127.55299999999</v>
      </c>
      <c r="D91" s="49">
        <f t="shared" si="64"/>
        <v>44936.31</v>
      </c>
      <c r="E91" s="49">
        <f t="shared" si="64"/>
        <v>18772.359</v>
      </c>
      <c r="F91" s="49">
        <f t="shared" si="64"/>
        <v>2882.3030000000003</v>
      </c>
      <c r="G91" s="49">
        <f t="shared" si="64"/>
        <v>26166.286</v>
      </c>
      <c r="H91" s="49">
        <f t="shared" si="64"/>
        <v>12947.069999999998</v>
      </c>
      <c r="I91" s="1202" t="s">
        <v>199</v>
      </c>
      <c r="J91" s="1203"/>
      <c r="K91" s="49">
        <f t="shared" ref="K91:P91" si="65">SUM(K67:K78)</f>
        <v>22974.839</v>
      </c>
      <c r="L91" s="49">
        <f t="shared" si="65"/>
        <v>7460.0089999999991</v>
      </c>
      <c r="M91" s="49">
        <f t="shared" si="65"/>
        <v>57801.432000000001</v>
      </c>
      <c r="N91" s="49">
        <f t="shared" si="65"/>
        <v>50970.271000000001</v>
      </c>
      <c r="O91" s="49">
        <f t="shared" si="65"/>
        <v>1674.2770000000003</v>
      </c>
      <c r="P91" s="49">
        <f t="shared" si="65"/>
        <v>579.97699999999986</v>
      </c>
    </row>
    <row r="92" spans="1:16" s="2" customFormat="1" ht="6" hidden="1" customHeight="1">
      <c r="A92" s="50"/>
      <c r="B92" s="51"/>
      <c r="C92" s="43"/>
      <c r="D92" s="43"/>
      <c r="E92" s="43"/>
      <c r="F92" s="43"/>
      <c r="G92" s="43"/>
      <c r="H92" s="43"/>
      <c r="I92" s="50"/>
      <c r="J92" s="51"/>
      <c r="K92" s="43"/>
    </row>
    <row r="93" spans="1:16" s="2" customFormat="1" ht="11.25" hidden="1" customHeight="1">
      <c r="A93" s="37">
        <v>2009</v>
      </c>
      <c r="B93" s="45"/>
      <c r="C93" s="43"/>
      <c r="D93" s="48"/>
      <c r="E93" s="48"/>
      <c r="F93" s="48"/>
      <c r="G93" s="48"/>
      <c r="H93" s="48"/>
      <c r="I93" s="37">
        <v>2009</v>
      </c>
      <c r="J93" s="45"/>
      <c r="K93" s="43"/>
    </row>
    <row r="94" spans="1:16" s="2" customFormat="1" ht="11.25" hidden="1" customHeight="1">
      <c r="A94" s="37"/>
      <c r="B94" s="45" t="s">
        <v>176</v>
      </c>
      <c r="C94" s="410">
        <v>12288.913</v>
      </c>
      <c r="D94" s="410">
        <v>2564.2049999999999</v>
      </c>
      <c r="E94" s="410">
        <v>1571.8150000000001</v>
      </c>
      <c r="F94" s="410">
        <v>213.739</v>
      </c>
      <c r="G94" s="410">
        <v>1501.829</v>
      </c>
      <c r="H94" s="410">
        <v>614.06500000000005</v>
      </c>
      <c r="I94" s="37"/>
      <c r="J94" s="45" t="s">
        <v>176</v>
      </c>
      <c r="K94" s="409">
        <v>1106.828</v>
      </c>
      <c r="L94" s="409">
        <v>365.99700000000001</v>
      </c>
      <c r="M94" s="409">
        <v>3618.8530000000001</v>
      </c>
      <c r="N94" s="409">
        <v>3167.864</v>
      </c>
      <c r="O94" s="409">
        <v>37.854999999999997</v>
      </c>
      <c r="P94" s="409">
        <v>21.811</v>
      </c>
    </row>
    <row r="95" spans="1:16" s="2" customFormat="1" ht="11.25" hidden="1" customHeight="1">
      <c r="A95" s="37"/>
      <c r="B95" s="45" t="s">
        <v>177</v>
      </c>
      <c r="C95" s="410">
        <v>11751.897000000001</v>
      </c>
      <c r="D95" s="410">
        <v>2560.7420000000002</v>
      </c>
      <c r="E95" s="410">
        <v>1274.7639999999999</v>
      </c>
      <c r="F95" s="410">
        <v>272.93700000000001</v>
      </c>
      <c r="G95" s="410">
        <v>1278.3520000000001</v>
      </c>
      <c r="H95" s="410">
        <v>666.82799999999997</v>
      </c>
      <c r="I95" s="37"/>
      <c r="J95" s="45" t="s">
        <v>177</v>
      </c>
      <c r="K95" s="409">
        <v>963.67899999999997</v>
      </c>
      <c r="L95" s="409">
        <v>442.036</v>
      </c>
      <c r="M95" s="409">
        <v>3890.7950000000001</v>
      </c>
      <c r="N95" s="409">
        <v>3374.8339999999998</v>
      </c>
      <c r="O95" s="409">
        <v>244.36699999999999</v>
      </c>
      <c r="P95" s="409">
        <v>28.547999999999998</v>
      </c>
    </row>
    <row r="96" spans="1:16" s="2" customFormat="1" ht="11.25" hidden="1" customHeight="1">
      <c r="A96" s="37"/>
      <c r="B96" s="45" t="s">
        <v>178</v>
      </c>
      <c r="C96" s="410">
        <v>13440.258</v>
      </c>
      <c r="D96" s="410">
        <v>2976.989</v>
      </c>
      <c r="E96" s="410">
        <v>1319.634</v>
      </c>
      <c r="F96" s="410">
        <v>244.38</v>
      </c>
      <c r="G96" s="410">
        <v>1627.0329999999999</v>
      </c>
      <c r="H96" s="410">
        <v>748.64800000000002</v>
      </c>
      <c r="I96" s="37"/>
      <c r="J96" s="45" t="s">
        <v>178</v>
      </c>
      <c r="K96" s="409">
        <v>1161.6310000000001</v>
      </c>
      <c r="L96" s="409">
        <v>483.94099999999997</v>
      </c>
      <c r="M96" s="409">
        <v>4086.5149999999999</v>
      </c>
      <c r="N96" s="409">
        <v>3548.627</v>
      </c>
      <c r="O96" s="409">
        <v>107.64</v>
      </c>
      <c r="P96" s="409">
        <v>28.933</v>
      </c>
    </row>
    <row r="97" spans="1:16" s="2" customFormat="1" ht="11.25" hidden="1" customHeight="1">
      <c r="A97" s="37"/>
      <c r="B97" s="45" t="s">
        <v>179</v>
      </c>
      <c r="C97" s="410">
        <v>11932.922</v>
      </c>
      <c r="D97" s="410">
        <v>2915.1579999999999</v>
      </c>
      <c r="E97" s="410">
        <v>1539.8630000000001</v>
      </c>
      <c r="F97" s="410">
        <v>313.68200000000002</v>
      </c>
      <c r="G97" s="410">
        <v>1184.704</v>
      </c>
      <c r="H97" s="410">
        <v>627.20600000000002</v>
      </c>
      <c r="I97" s="37"/>
      <c r="J97" s="45" t="s">
        <v>179</v>
      </c>
      <c r="K97" s="409">
        <v>1428.4259999999999</v>
      </c>
      <c r="L97" s="409">
        <v>482.14699999999999</v>
      </c>
      <c r="M97" s="409">
        <v>4241.3739999999998</v>
      </c>
      <c r="N97" s="409">
        <v>3687.1990000000001</v>
      </c>
      <c r="O97" s="409">
        <v>144.09700000000001</v>
      </c>
      <c r="P97" s="409">
        <v>22.523</v>
      </c>
    </row>
    <row r="98" spans="1:16" s="2" customFormat="1" ht="11.25" hidden="1" customHeight="1">
      <c r="A98" s="37"/>
      <c r="B98" s="45" t="s">
        <v>180</v>
      </c>
      <c r="C98" s="410">
        <v>11953.034</v>
      </c>
      <c r="D98" s="410">
        <v>2987.8510000000001</v>
      </c>
      <c r="E98" s="410">
        <v>1562.953</v>
      </c>
      <c r="F98" s="410">
        <v>274.31099999999998</v>
      </c>
      <c r="G98" s="410">
        <v>1340.4739999999999</v>
      </c>
      <c r="H98" s="410">
        <v>810.27599999999995</v>
      </c>
      <c r="I98" s="37"/>
      <c r="J98" s="45" t="s">
        <v>180</v>
      </c>
      <c r="K98" s="409">
        <v>1400.9169999999999</v>
      </c>
      <c r="L98" s="409">
        <v>516.08100000000002</v>
      </c>
      <c r="M98" s="409">
        <v>4658.7809999999999</v>
      </c>
      <c r="N98" s="409">
        <v>3782.0949999999998</v>
      </c>
      <c r="O98" s="409">
        <v>81.238</v>
      </c>
      <c r="P98" s="409">
        <v>28.952999999999999</v>
      </c>
    </row>
    <row r="99" spans="1:16" s="2" customFormat="1" ht="11.25" hidden="1" customHeight="1">
      <c r="A99" s="37"/>
      <c r="B99" s="45" t="s">
        <v>181</v>
      </c>
      <c r="C99" s="410">
        <v>12356.859</v>
      </c>
      <c r="D99" s="410">
        <v>2908.4140000000002</v>
      </c>
      <c r="E99" s="410">
        <v>1457.366</v>
      </c>
      <c r="F99" s="410">
        <v>272.97000000000003</v>
      </c>
      <c r="G99" s="410">
        <v>1412.7470000000001</v>
      </c>
      <c r="H99" s="410">
        <v>809.57100000000003</v>
      </c>
      <c r="I99" s="37"/>
      <c r="J99" s="45" t="s">
        <v>181</v>
      </c>
      <c r="K99" s="409">
        <v>1443.797</v>
      </c>
      <c r="L99" s="409">
        <v>583.39499999999998</v>
      </c>
      <c r="M99" s="409">
        <v>4527.6289999999999</v>
      </c>
      <c r="N99" s="409">
        <v>3839.7910000000002</v>
      </c>
      <c r="O99" s="409">
        <v>180.67599999999999</v>
      </c>
      <c r="P99" s="409">
        <v>25.899000000000001</v>
      </c>
    </row>
    <row r="100" spans="1:16" s="2" customFormat="1" ht="11.25" hidden="1" customHeight="1">
      <c r="A100" s="37"/>
      <c r="B100" s="45" t="s">
        <v>182</v>
      </c>
      <c r="C100" s="410">
        <v>12886.35</v>
      </c>
      <c r="D100" s="410">
        <v>2817.1370000000002</v>
      </c>
      <c r="E100" s="410">
        <v>1335.396</v>
      </c>
      <c r="F100" s="410">
        <v>281.02600000000001</v>
      </c>
      <c r="G100" s="410">
        <v>1656.394</v>
      </c>
      <c r="H100" s="410">
        <v>853.66</v>
      </c>
      <c r="I100" s="37"/>
      <c r="J100" s="45" t="s">
        <v>182</v>
      </c>
      <c r="K100" s="409">
        <v>1653.992</v>
      </c>
      <c r="L100" s="409">
        <v>533.02099999999996</v>
      </c>
      <c r="M100" s="409">
        <v>4371.357</v>
      </c>
      <c r="N100" s="409">
        <v>3770.2750000000001</v>
      </c>
      <c r="O100" s="409">
        <v>55.41</v>
      </c>
      <c r="P100" s="409">
        <v>23.724</v>
      </c>
    </row>
    <row r="101" spans="1:16" s="2" customFormat="1" ht="11.25" hidden="1" customHeight="1">
      <c r="A101" s="37"/>
      <c r="B101" s="45" t="s">
        <v>183</v>
      </c>
      <c r="C101" s="410">
        <v>12643.598</v>
      </c>
      <c r="D101" s="410">
        <v>2806.01</v>
      </c>
      <c r="E101" s="410">
        <v>2176.9670000000001</v>
      </c>
      <c r="F101" s="410">
        <v>295.76799999999997</v>
      </c>
      <c r="G101" s="410">
        <v>1394.03</v>
      </c>
      <c r="H101" s="410">
        <v>564.09100000000001</v>
      </c>
      <c r="I101" s="37"/>
      <c r="J101" s="45" t="s">
        <v>183</v>
      </c>
      <c r="K101" s="409">
        <v>1701.251</v>
      </c>
      <c r="L101" s="409">
        <v>568.88499999999999</v>
      </c>
      <c r="M101" s="409">
        <v>4549.6660000000002</v>
      </c>
      <c r="N101" s="409">
        <v>3732.547</v>
      </c>
      <c r="O101" s="409">
        <v>60.677999999999997</v>
      </c>
      <c r="P101" s="409">
        <v>24.641999999999999</v>
      </c>
    </row>
    <row r="102" spans="1:16" s="2" customFormat="1" ht="11.25" hidden="1" customHeight="1">
      <c r="A102" s="37"/>
      <c r="B102" s="45" t="s">
        <v>184</v>
      </c>
      <c r="C102" s="410">
        <v>13442.816000000001</v>
      </c>
      <c r="D102" s="410">
        <v>2710.82</v>
      </c>
      <c r="E102" s="410">
        <v>874.80100000000004</v>
      </c>
      <c r="F102" s="410">
        <v>234.529</v>
      </c>
      <c r="G102" s="410">
        <v>1711.652</v>
      </c>
      <c r="H102" s="410">
        <v>784.72199999999998</v>
      </c>
      <c r="I102" s="37"/>
      <c r="J102" s="45" t="s">
        <v>184</v>
      </c>
      <c r="K102" s="409">
        <v>1828.046</v>
      </c>
      <c r="L102" s="409">
        <v>596.43299999999999</v>
      </c>
      <c r="M102" s="409">
        <v>4239.5209999999997</v>
      </c>
      <c r="N102" s="409">
        <v>3902.4470000000001</v>
      </c>
      <c r="O102" s="409">
        <v>121.625</v>
      </c>
      <c r="P102" s="409">
        <v>30.312000000000001</v>
      </c>
    </row>
    <row r="103" spans="1:16" s="2" customFormat="1" ht="11.25" hidden="1" customHeight="1">
      <c r="A103" s="37"/>
      <c r="B103" s="45" t="s">
        <v>185</v>
      </c>
      <c r="C103" s="410">
        <v>13594.334999999999</v>
      </c>
      <c r="D103" s="410">
        <v>2868.0309999999999</v>
      </c>
      <c r="E103" s="410">
        <v>1830.768</v>
      </c>
      <c r="F103" s="410">
        <v>276</v>
      </c>
      <c r="G103" s="410">
        <v>1528.2070000000001</v>
      </c>
      <c r="H103" s="410">
        <v>837.07600000000002</v>
      </c>
      <c r="I103" s="37"/>
      <c r="J103" s="45" t="s">
        <v>185</v>
      </c>
      <c r="K103" s="409">
        <v>1608.855</v>
      </c>
      <c r="L103" s="409">
        <v>691.73299999999995</v>
      </c>
      <c r="M103" s="409">
        <v>4446.415</v>
      </c>
      <c r="N103" s="409">
        <v>3850.692</v>
      </c>
      <c r="O103" s="409">
        <v>59.046999999999997</v>
      </c>
      <c r="P103" s="409">
        <v>23.422000000000001</v>
      </c>
    </row>
    <row r="104" spans="1:16" s="2" customFormat="1" ht="11.25" hidden="1" customHeight="1">
      <c r="A104" s="37"/>
      <c r="B104" s="45" t="s">
        <v>186</v>
      </c>
      <c r="C104" s="410">
        <v>12391.981</v>
      </c>
      <c r="D104" s="410">
        <v>2655.0079999999998</v>
      </c>
      <c r="E104" s="410">
        <v>1594.85</v>
      </c>
      <c r="F104" s="410">
        <v>244.34</v>
      </c>
      <c r="G104" s="410">
        <v>1829.203</v>
      </c>
      <c r="H104" s="410">
        <v>914.66099999999994</v>
      </c>
      <c r="I104" s="37"/>
      <c r="J104" s="45" t="s">
        <v>186</v>
      </c>
      <c r="K104" s="409">
        <v>1519.011</v>
      </c>
      <c r="L104" s="409">
        <v>642.65700000000004</v>
      </c>
      <c r="M104" s="409">
        <v>4050.3139999999999</v>
      </c>
      <c r="N104" s="409">
        <v>3709.97</v>
      </c>
      <c r="O104" s="409">
        <v>143.40899999999999</v>
      </c>
      <c r="P104" s="409">
        <v>21.428999999999998</v>
      </c>
    </row>
    <row r="105" spans="1:16" s="2" customFormat="1" ht="11.25" hidden="1" customHeight="1">
      <c r="A105" s="37"/>
      <c r="B105" s="45" t="s">
        <v>187</v>
      </c>
      <c r="C105" s="410">
        <v>11778.446</v>
      </c>
      <c r="D105" s="410">
        <v>2833.625</v>
      </c>
      <c r="E105" s="410">
        <v>1524.453</v>
      </c>
      <c r="F105" s="410">
        <v>312.23099999999999</v>
      </c>
      <c r="G105" s="410">
        <v>1524.683</v>
      </c>
      <c r="H105" s="410">
        <v>832.50099999999998</v>
      </c>
      <c r="I105" s="37"/>
      <c r="J105" s="45" t="s">
        <v>187</v>
      </c>
      <c r="K105" s="409">
        <v>1537.4870000000001</v>
      </c>
      <c r="L105" s="409">
        <v>678.95500000000004</v>
      </c>
      <c r="M105" s="409">
        <v>4072.9789999999998</v>
      </c>
      <c r="N105" s="409">
        <v>3712.7559999999999</v>
      </c>
      <c r="O105" s="409">
        <v>142.13900000000001</v>
      </c>
      <c r="P105" s="409">
        <v>32.106999999999999</v>
      </c>
    </row>
    <row r="106" spans="1:16" s="2" customFormat="1" ht="11.25" hidden="1" customHeight="1">
      <c r="A106" s="37"/>
      <c r="B106" s="45"/>
      <c r="C106" s="43"/>
      <c r="D106" s="48"/>
      <c r="E106" s="48"/>
      <c r="F106" s="48"/>
      <c r="G106" s="48"/>
      <c r="H106" s="48"/>
      <c r="I106" s="37"/>
      <c r="J106" s="45"/>
      <c r="K106" s="43"/>
    </row>
    <row r="107" spans="1:16" s="2" customFormat="1" ht="11.25" hidden="1" customHeight="1">
      <c r="A107" s="1202" t="s">
        <v>188</v>
      </c>
      <c r="B107" s="1203"/>
      <c r="C107" s="49">
        <f t="shared" ref="C107:H107" si="66">C94</f>
        <v>12288.913</v>
      </c>
      <c r="D107" s="49">
        <f t="shared" si="66"/>
        <v>2564.2049999999999</v>
      </c>
      <c r="E107" s="49">
        <f t="shared" si="66"/>
        <v>1571.8150000000001</v>
      </c>
      <c r="F107" s="49">
        <f t="shared" si="66"/>
        <v>213.739</v>
      </c>
      <c r="G107" s="49">
        <f t="shared" si="66"/>
        <v>1501.829</v>
      </c>
      <c r="H107" s="49">
        <f t="shared" si="66"/>
        <v>614.06500000000005</v>
      </c>
      <c r="I107" s="1202" t="s">
        <v>188</v>
      </c>
      <c r="J107" s="1203"/>
      <c r="K107" s="49">
        <f t="shared" ref="K107:P107" si="67">K94</f>
        <v>1106.828</v>
      </c>
      <c r="L107" s="49">
        <f t="shared" si="67"/>
        <v>365.99700000000001</v>
      </c>
      <c r="M107" s="49">
        <f t="shared" si="67"/>
        <v>3618.8530000000001</v>
      </c>
      <c r="N107" s="49">
        <f t="shared" si="67"/>
        <v>3167.864</v>
      </c>
      <c r="O107" s="49">
        <f t="shared" si="67"/>
        <v>37.854999999999997</v>
      </c>
      <c r="P107" s="49">
        <f t="shared" si="67"/>
        <v>21.811</v>
      </c>
    </row>
    <row r="108" spans="1:16" s="2" customFormat="1" ht="11.25" hidden="1" customHeight="1">
      <c r="A108" s="1202" t="s">
        <v>189</v>
      </c>
      <c r="B108" s="1203"/>
      <c r="C108" s="49">
        <f t="shared" ref="C108:H108" si="68">SUM(C94:C95)</f>
        <v>24040.81</v>
      </c>
      <c r="D108" s="49">
        <f t="shared" si="68"/>
        <v>5124.9470000000001</v>
      </c>
      <c r="E108" s="49">
        <f t="shared" si="68"/>
        <v>2846.5789999999997</v>
      </c>
      <c r="F108" s="49">
        <f t="shared" si="68"/>
        <v>486.67600000000004</v>
      </c>
      <c r="G108" s="49">
        <f t="shared" si="68"/>
        <v>2780.181</v>
      </c>
      <c r="H108" s="49">
        <f t="shared" si="68"/>
        <v>1280.893</v>
      </c>
      <c r="I108" s="1202" t="s">
        <v>189</v>
      </c>
      <c r="J108" s="1203"/>
      <c r="K108" s="49">
        <f t="shared" ref="K108:P108" si="69">SUM(K94:K95)</f>
        <v>2070.5070000000001</v>
      </c>
      <c r="L108" s="49">
        <f t="shared" si="69"/>
        <v>808.03300000000002</v>
      </c>
      <c r="M108" s="49">
        <f t="shared" si="69"/>
        <v>7509.6480000000001</v>
      </c>
      <c r="N108" s="49">
        <f t="shared" si="69"/>
        <v>6542.6980000000003</v>
      </c>
      <c r="O108" s="49">
        <f t="shared" si="69"/>
        <v>282.22199999999998</v>
      </c>
      <c r="P108" s="49">
        <f t="shared" si="69"/>
        <v>50.358999999999995</v>
      </c>
    </row>
    <row r="109" spans="1:16" s="2" customFormat="1" ht="11.25" hidden="1" customHeight="1">
      <c r="A109" s="1202" t="s">
        <v>190</v>
      </c>
      <c r="B109" s="1203"/>
      <c r="C109" s="49">
        <f t="shared" ref="C109:H109" si="70">SUM(C94:C96)</f>
        <v>37481.067999999999</v>
      </c>
      <c r="D109" s="49">
        <f t="shared" si="70"/>
        <v>8101.9359999999997</v>
      </c>
      <c r="E109" s="49">
        <f t="shared" si="70"/>
        <v>4166.2129999999997</v>
      </c>
      <c r="F109" s="49">
        <f t="shared" si="70"/>
        <v>731.05600000000004</v>
      </c>
      <c r="G109" s="49">
        <f t="shared" si="70"/>
        <v>4407.2139999999999</v>
      </c>
      <c r="H109" s="49">
        <f t="shared" si="70"/>
        <v>2029.5410000000002</v>
      </c>
      <c r="I109" s="1202" t="s">
        <v>190</v>
      </c>
      <c r="J109" s="1203"/>
      <c r="K109" s="49">
        <f t="shared" ref="K109:P109" si="71">SUM(K94:K96)</f>
        <v>3232.1379999999999</v>
      </c>
      <c r="L109" s="49">
        <f t="shared" si="71"/>
        <v>1291.9739999999999</v>
      </c>
      <c r="M109" s="49">
        <f t="shared" si="71"/>
        <v>11596.163</v>
      </c>
      <c r="N109" s="49">
        <f t="shared" si="71"/>
        <v>10091.325000000001</v>
      </c>
      <c r="O109" s="49">
        <f t="shared" si="71"/>
        <v>389.86199999999997</v>
      </c>
      <c r="P109" s="49">
        <f t="shared" si="71"/>
        <v>79.292000000000002</v>
      </c>
    </row>
    <row r="110" spans="1:16" s="2" customFormat="1" ht="11.25" hidden="1" customHeight="1">
      <c r="A110" s="1202" t="s">
        <v>191</v>
      </c>
      <c r="B110" s="1203"/>
      <c r="C110" s="49">
        <f t="shared" ref="C110:H110" si="72">SUM(C94:C97)</f>
        <v>49413.99</v>
      </c>
      <c r="D110" s="49">
        <f t="shared" si="72"/>
        <v>11017.093999999999</v>
      </c>
      <c r="E110" s="49">
        <f t="shared" si="72"/>
        <v>5706.076</v>
      </c>
      <c r="F110" s="49">
        <f t="shared" si="72"/>
        <v>1044.7380000000001</v>
      </c>
      <c r="G110" s="49">
        <f t="shared" si="72"/>
        <v>5591.9179999999997</v>
      </c>
      <c r="H110" s="49">
        <f t="shared" si="72"/>
        <v>2656.7470000000003</v>
      </c>
      <c r="I110" s="1202" t="s">
        <v>191</v>
      </c>
      <c r="J110" s="1203"/>
      <c r="K110" s="49">
        <f t="shared" ref="K110:P110" si="73">SUM(K94:K97)</f>
        <v>4660.5640000000003</v>
      </c>
      <c r="L110" s="49">
        <f t="shared" si="73"/>
        <v>1774.1209999999999</v>
      </c>
      <c r="M110" s="49">
        <f t="shared" si="73"/>
        <v>15837.537</v>
      </c>
      <c r="N110" s="49">
        <f t="shared" si="73"/>
        <v>13778.524000000001</v>
      </c>
      <c r="O110" s="49">
        <f t="shared" si="73"/>
        <v>533.95899999999995</v>
      </c>
      <c r="P110" s="49">
        <f t="shared" si="73"/>
        <v>101.815</v>
      </c>
    </row>
    <row r="111" spans="1:16" s="2" customFormat="1" ht="11.25" hidden="1" customHeight="1">
      <c r="A111" s="1202" t="s">
        <v>192</v>
      </c>
      <c r="B111" s="1203"/>
      <c r="C111" s="49">
        <f t="shared" ref="C111:H111" si="74">SUM(C94:C98)</f>
        <v>61367.023999999998</v>
      </c>
      <c r="D111" s="49">
        <f t="shared" si="74"/>
        <v>14004.945</v>
      </c>
      <c r="E111" s="49">
        <f t="shared" si="74"/>
        <v>7269.0290000000005</v>
      </c>
      <c r="F111" s="49">
        <f t="shared" si="74"/>
        <v>1319.049</v>
      </c>
      <c r="G111" s="49">
        <f t="shared" si="74"/>
        <v>6932.3919999999998</v>
      </c>
      <c r="H111" s="49">
        <f t="shared" si="74"/>
        <v>3467.0230000000001</v>
      </c>
      <c r="I111" s="1202" t="s">
        <v>192</v>
      </c>
      <c r="J111" s="1203"/>
      <c r="K111" s="49">
        <f t="shared" ref="K111:P111" si="75">SUM(K94:K98)</f>
        <v>6061.4809999999998</v>
      </c>
      <c r="L111" s="49">
        <f t="shared" si="75"/>
        <v>2290.2019999999998</v>
      </c>
      <c r="M111" s="49">
        <f t="shared" si="75"/>
        <v>20496.317999999999</v>
      </c>
      <c r="N111" s="49">
        <f t="shared" si="75"/>
        <v>17560.619000000002</v>
      </c>
      <c r="O111" s="49">
        <f t="shared" si="75"/>
        <v>615.19699999999989</v>
      </c>
      <c r="P111" s="49">
        <f t="shared" si="75"/>
        <v>130.768</v>
      </c>
    </row>
    <row r="112" spans="1:16" s="2" customFormat="1" ht="11.25" hidden="1" customHeight="1">
      <c r="A112" s="1202" t="s">
        <v>193</v>
      </c>
      <c r="B112" s="1203"/>
      <c r="C112" s="49">
        <f t="shared" ref="C112:H112" si="76">SUM(C94:C99)</f>
        <v>73723.883000000002</v>
      </c>
      <c r="D112" s="49">
        <f t="shared" si="76"/>
        <v>16913.359</v>
      </c>
      <c r="E112" s="49">
        <f t="shared" si="76"/>
        <v>8726.3950000000004</v>
      </c>
      <c r="F112" s="49">
        <f t="shared" si="76"/>
        <v>1592.019</v>
      </c>
      <c r="G112" s="49">
        <f t="shared" si="76"/>
        <v>8345.1389999999992</v>
      </c>
      <c r="H112" s="49">
        <f t="shared" si="76"/>
        <v>4276.5940000000001</v>
      </c>
      <c r="I112" s="1202" t="s">
        <v>193</v>
      </c>
      <c r="J112" s="1203"/>
      <c r="K112" s="49">
        <f t="shared" ref="K112:P112" si="77">SUM(K94:K99)</f>
        <v>7505.2780000000002</v>
      </c>
      <c r="L112" s="49">
        <f t="shared" si="77"/>
        <v>2873.5969999999998</v>
      </c>
      <c r="M112" s="49">
        <f t="shared" si="77"/>
        <v>25023.947</v>
      </c>
      <c r="N112" s="49">
        <f t="shared" si="77"/>
        <v>21400.410000000003</v>
      </c>
      <c r="O112" s="49">
        <f t="shared" si="77"/>
        <v>795.87299999999982</v>
      </c>
      <c r="P112" s="49">
        <f t="shared" si="77"/>
        <v>156.667</v>
      </c>
    </row>
    <row r="113" spans="1:16" s="2" customFormat="1" ht="11.25" hidden="1" customHeight="1">
      <c r="A113" s="1202" t="s">
        <v>194</v>
      </c>
      <c r="B113" s="1203"/>
      <c r="C113" s="49">
        <f t="shared" ref="C113:H113" si="78">SUM(C94:C100)</f>
        <v>86610.233000000007</v>
      </c>
      <c r="D113" s="49">
        <f t="shared" si="78"/>
        <v>19730.495999999999</v>
      </c>
      <c r="E113" s="49">
        <f t="shared" si="78"/>
        <v>10061.791000000001</v>
      </c>
      <c r="F113" s="49">
        <f t="shared" si="78"/>
        <v>1873.0450000000001</v>
      </c>
      <c r="G113" s="49">
        <f t="shared" si="78"/>
        <v>10001.532999999999</v>
      </c>
      <c r="H113" s="49">
        <f t="shared" si="78"/>
        <v>5130.2539999999999</v>
      </c>
      <c r="I113" s="1202" t="s">
        <v>194</v>
      </c>
      <c r="J113" s="1203"/>
      <c r="K113" s="49">
        <f t="shared" ref="K113:P113" si="79">SUM(K94:K100)</f>
        <v>9159.27</v>
      </c>
      <c r="L113" s="49">
        <f t="shared" si="79"/>
        <v>3406.6179999999995</v>
      </c>
      <c r="M113" s="49">
        <f t="shared" si="79"/>
        <v>29395.304</v>
      </c>
      <c r="N113" s="49">
        <f t="shared" si="79"/>
        <v>25170.685000000005</v>
      </c>
      <c r="O113" s="49">
        <f t="shared" si="79"/>
        <v>851.28299999999979</v>
      </c>
      <c r="P113" s="49">
        <f t="shared" si="79"/>
        <v>180.39099999999999</v>
      </c>
    </row>
    <row r="114" spans="1:16" s="2" customFormat="1" ht="11.25" hidden="1" customHeight="1">
      <c r="A114" s="1202" t="s">
        <v>195</v>
      </c>
      <c r="B114" s="1203"/>
      <c r="C114" s="49">
        <f t="shared" ref="C114:H114" si="80">SUM(C94:C101)</f>
        <v>99253.831000000006</v>
      </c>
      <c r="D114" s="49">
        <f t="shared" si="80"/>
        <v>22536.506000000001</v>
      </c>
      <c r="E114" s="49">
        <f t="shared" si="80"/>
        <v>12238.758000000002</v>
      </c>
      <c r="F114" s="49">
        <f t="shared" si="80"/>
        <v>2168.8130000000001</v>
      </c>
      <c r="G114" s="49">
        <f t="shared" si="80"/>
        <v>11395.563</v>
      </c>
      <c r="H114" s="49">
        <f t="shared" si="80"/>
        <v>5694.3450000000003</v>
      </c>
      <c r="I114" s="1202" t="s">
        <v>195</v>
      </c>
      <c r="J114" s="1203"/>
      <c r="K114" s="49">
        <f t="shared" ref="K114:P114" si="81">SUM(K94:K101)</f>
        <v>10860.521000000001</v>
      </c>
      <c r="L114" s="49">
        <f t="shared" si="81"/>
        <v>3975.5029999999997</v>
      </c>
      <c r="M114" s="49">
        <f t="shared" si="81"/>
        <v>33944.97</v>
      </c>
      <c r="N114" s="49">
        <f t="shared" si="81"/>
        <v>28903.232000000004</v>
      </c>
      <c r="O114" s="49">
        <f t="shared" si="81"/>
        <v>911.96099999999979</v>
      </c>
      <c r="P114" s="49">
        <f t="shared" si="81"/>
        <v>205.03299999999999</v>
      </c>
    </row>
    <row r="115" spans="1:16" s="2" customFormat="1" ht="11.25" hidden="1" customHeight="1">
      <c r="A115" s="1202" t="s">
        <v>196</v>
      </c>
      <c r="B115" s="1203"/>
      <c r="C115" s="49">
        <f t="shared" ref="C115:H115" si="82">SUM(C94:C102)</f>
        <v>112696.64700000001</v>
      </c>
      <c r="D115" s="49">
        <f t="shared" si="82"/>
        <v>25247.326000000001</v>
      </c>
      <c r="E115" s="49">
        <f t="shared" si="82"/>
        <v>13113.559000000001</v>
      </c>
      <c r="F115" s="49">
        <f t="shared" si="82"/>
        <v>2403.3420000000001</v>
      </c>
      <c r="G115" s="49">
        <f t="shared" si="82"/>
        <v>13107.215</v>
      </c>
      <c r="H115" s="49">
        <f t="shared" si="82"/>
        <v>6479.067</v>
      </c>
      <c r="I115" s="1202" t="s">
        <v>196</v>
      </c>
      <c r="J115" s="1203"/>
      <c r="K115" s="49">
        <f t="shared" ref="K115:P115" si="83">SUM(K94:K102)</f>
        <v>12688.567000000001</v>
      </c>
      <c r="L115" s="49">
        <f t="shared" si="83"/>
        <v>4571.9359999999997</v>
      </c>
      <c r="M115" s="49">
        <f t="shared" si="83"/>
        <v>38184.491000000002</v>
      </c>
      <c r="N115" s="49">
        <f t="shared" si="83"/>
        <v>32805.679000000004</v>
      </c>
      <c r="O115" s="49">
        <f t="shared" si="83"/>
        <v>1033.5859999999998</v>
      </c>
      <c r="P115" s="49">
        <f t="shared" si="83"/>
        <v>235.345</v>
      </c>
    </row>
    <row r="116" spans="1:16" s="2" customFormat="1" ht="11.25" hidden="1" customHeight="1">
      <c r="A116" s="1202" t="s">
        <v>197</v>
      </c>
      <c r="B116" s="1203"/>
      <c r="C116" s="49">
        <f t="shared" ref="C116:H116" si="84">SUM(C94:C103)</f>
        <v>126290.98200000002</v>
      </c>
      <c r="D116" s="49">
        <f t="shared" si="84"/>
        <v>28115.357</v>
      </c>
      <c r="E116" s="49">
        <f t="shared" si="84"/>
        <v>14944.327000000001</v>
      </c>
      <c r="F116" s="49">
        <f t="shared" si="84"/>
        <v>2679.3420000000001</v>
      </c>
      <c r="G116" s="49">
        <f t="shared" si="84"/>
        <v>14635.422</v>
      </c>
      <c r="H116" s="49">
        <f t="shared" si="84"/>
        <v>7316.143</v>
      </c>
      <c r="I116" s="1202" t="s">
        <v>197</v>
      </c>
      <c r="J116" s="1203"/>
      <c r="K116" s="49">
        <f t="shared" ref="K116:P116" si="85">SUM(K94:K103)</f>
        <v>14297.422</v>
      </c>
      <c r="L116" s="49">
        <f t="shared" si="85"/>
        <v>5263.6689999999999</v>
      </c>
      <c r="M116" s="49">
        <f t="shared" si="85"/>
        <v>42630.906000000003</v>
      </c>
      <c r="N116" s="49">
        <f t="shared" si="85"/>
        <v>36656.371000000006</v>
      </c>
      <c r="O116" s="49">
        <f t="shared" si="85"/>
        <v>1092.6329999999998</v>
      </c>
      <c r="P116" s="49">
        <f t="shared" si="85"/>
        <v>258.767</v>
      </c>
    </row>
    <row r="117" spans="1:16" s="2" customFormat="1" ht="11.25" hidden="1" customHeight="1">
      <c r="A117" s="1202" t="s">
        <v>198</v>
      </c>
      <c r="B117" s="1203"/>
      <c r="C117" s="49">
        <f t="shared" ref="C117:H117" si="86">SUM(C94:C104)</f>
        <v>138682.96300000002</v>
      </c>
      <c r="D117" s="49">
        <f t="shared" si="86"/>
        <v>30770.364999999998</v>
      </c>
      <c r="E117" s="49">
        <f t="shared" si="86"/>
        <v>16539.177</v>
      </c>
      <c r="F117" s="49">
        <f t="shared" si="86"/>
        <v>2923.6820000000002</v>
      </c>
      <c r="G117" s="49">
        <f t="shared" si="86"/>
        <v>16464.625</v>
      </c>
      <c r="H117" s="49">
        <f t="shared" si="86"/>
        <v>8230.8040000000001</v>
      </c>
      <c r="I117" s="1202" t="s">
        <v>198</v>
      </c>
      <c r="J117" s="1203"/>
      <c r="K117" s="49">
        <f t="shared" ref="K117:P117" si="87">SUM(K94:K104)</f>
        <v>15816.433000000001</v>
      </c>
      <c r="L117" s="49">
        <f t="shared" si="87"/>
        <v>5906.326</v>
      </c>
      <c r="M117" s="49">
        <f t="shared" si="87"/>
        <v>46681.22</v>
      </c>
      <c r="N117" s="49">
        <f t="shared" si="87"/>
        <v>40366.341000000008</v>
      </c>
      <c r="O117" s="49">
        <f t="shared" si="87"/>
        <v>1236.0419999999999</v>
      </c>
      <c r="P117" s="49">
        <f t="shared" si="87"/>
        <v>280.19599999999997</v>
      </c>
    </row>
    <row r="118" spans="1:16" s="2" customFormat="1" ht="11.25" hidden="1" customHeight="1">
      <c r="A118" s="1202" t="s">
        <v>199</v>
      </c>
      <c r="B118" s="1203"/>
      <c r="C118" s="49">
        <f t="shared" ref="C118:H118" si="88">SUM(C94:C105)</f>
        <v>150461.40900000001</v>
      </c>
      <c r="D118" s="49">
        <f t="shared" si="88"/>
        <v>33603.99</v>
      </c>
      <c r="E118" s="49">
        <f t="shared" si="88"/>
        <v>18063.63</v>
      </c>
      <c r="F118" s="49">
        <f t="shared" si="88"/>
        <v>3235.9130000000005</v>
      </c>
      <c r="G118" s="49">
        <f t="shared" si="88"/>
        <v>17989.308000000001</v>
      </c>
      <c r="H118" s="49">
        <f t="shared" si="88"/>
        <v>9063.3050000000003</v>
      </c>
      <c r="I118" s="1202" t="s">
        <v>199</v>
      </c>
      <c r="J118" s="1203"/>
      <c r="K118" s="49">
        <f t="shared" ref="K118:P118" si="89">SUM(K94:K105)</f>
        <v>17353.920000000002</v>
      </c>
      <c r="L118" s="49">
        <f t="shared" si="89"/>
        <v>6585.2809999999999</v>
      </c>
      <c r="M118" s="49">
        <f t="shared" si="89"/>
        <v>50754.199000000001</v>
      </c>
      <c r="N118" s="49">
        <f t="shared" si="89"/>
        <v>44079.097000000009</v>
      </c>
      <c r="O118" s="49">
        <f t="shared" si="89"/>
        <v>1378.181</v>
      </c>
      <c r="P118" s="49">
        <f t="shared" si="89"/>
        <v>312.303</v>
      </c>
    </row>
    <row r="119" spans="1:16" s="2" customFormat="1" ht="11.25" hidden="1" customHeight="1">
      <c r="A119" s="50"/>
      <c r="B119" s="51"/>
      <c r="C119" s="43"/>
      <c r="D119" s="43"/>
      <c r="E119" s="43"/>
      <c r="F119" s="43"/>
      <c r="G119" s="43"/>
      <c r="H119" s="43"/>
      <c r="I119" s="50"/>
      <c r="J119" s="51"/>
      <c r="K119" s="43"/>
    </row>
    <row r="120" spans="1:16" s="2" customFormat="1" ht="11.25" hidden="1" customHeight="1">
      <c r="A120" s="1277">
        <v>2010</v>
      </c>
      <c r="B120" s="1205"/>
      <c r="C120" s="43"/>
      <c r="D120" s="48"/>
      <c r="E120" s="48"/>
      <c r="F120" s="48"/>
      <c r="G120" s="48"/>
      <c r="H120" s="48"/>
      <c r="I120" s="1277">
        <v>2010</v>
      </c>
      <c r="J120" s="1205"/>
      <c r="K120" s="43"/>
    </row>
    <row r="121" spans="1:16" s="2" customFormat="1" ht="11.25" hidden="1" customHeight="1">
      <c r="A121" s="37"/>
      <c r="B121" s="45" t="s">
        <v>176</v>
      </c>
      <c r="C121" s="410">
        <v>11742.673000000001</v>
      </c>
      <c r="D121" s="409">
        <v>2600.9229999999998</v>
      </c>
      <c r="E121" s="409">
        <v>1561.8320000000001</v>
      </c>
      <c r="F121" s="409">
        <v>308.14</v>
      </c>
      <c r="G121" s="409">
        <v>1500.923</v>
      </c>
      <c r="H121" s="409">
        <v>651.89599999999996</v>
      </c>
      <c r="I121" s="37"/>
      <c r="J121" s="45" t="s">
        <v>176</v>
      </c>
      <c r="K121" s="409">
        <v>1530.9469999999999</v>
      </c>
      <c r="L121" s="409">
        <v>589.96900000000005</v>
      </c>
      <c r="M121" s="409">
        <v>3920.0949999999998</v>
      </c>
      <c r="N121" s="409">
        <v>3684.9490000000001</v>
      </c>
      <c r="O121" s="409">
        <v>141.18299999999999</v>
      </c>
      <c r="P121" s="409">
        <v>29.785</v>
      </c>
    </row>
    <row r="122" spans="1:16" s="2" customFormat="1" ht="11.25" hidden="1" customHeight="1">
      <c r="A122" s="37"/>
      <c r="B122" s="45" t="s">
        <v>177</v>
      </c>
      <c r="C122" s="410">
        <v>11708.175999999999</v>
      </c>
      <c r="D122" s="409">
        <v>2707.81</v>
      </c>
      <c r="E122" s="409">
        <v>1292.4949999999999</v>
      </c>
      <c r="F122" s="409">
        <v>271.95699999999999</v>
      </c>
      <c r="G122" s="409">
        <v>1408.9829999999999</v>
      </c>
      <c r="H122" s="409">
        <v>650.06799999999998</v>
      </c>
      <c r="I122" s="37"/>
      <c r="J122" s="45" t="s">
        <v>177</v>
      </c>
      <c r="K122" s="409">
        <v>1375.175</v>
      </c>
      <c r="L122" s="409">
        <v>623.13499999999999</v>
      </c>
      <c r="M122" s="409">
        <v>4095.1909999999998</v>
      </c>
      <c r="N122" s="409">
        <v>3565.413</v>
      </c>
      <c r="O122" s="409">
        <v>120.215</v>
      </c>
      <c r="P122" s="409">
        <v>20.388000000000002</v>
      </c>
    </row>
    <row r="123" spans="1:16" s="2" customFormat="1" ht="11.25" hidden="1" customHeight="1">
      <c r="A123" s="37"/>
      <c r="B123" s="45" t="s">
        <v>178</v>
      </c>
      <c r="C123" s="410">
        <v>13662.749</v>
      </c>
      <c r="D123" s="409">
        <v>2719.3420000000001</v>
      </c>
      <c r="E123" s="409">
        <v>1545.8789999999999</v>
      </c>
      <c r="F123" s="409">
        <v>351.327</v>
      </c>
      <c r="G123" s="409">
        <v>1997.6849999999999</v>
      </c>
      <c r="H123" s="409">
        <v>1004.407</v>
      </c>
      <c r="I123" s="37"/>
      <c r="J123" s="45" t="s">
        <v>178</v>
      </c>
      <c r="K123" s="409">
        <v>1705.2570000000001</v>
      </c>
      <c r="L123" s="409">
        <v>724.5</v>
      </c>
      <c r="M123" s="409">
        <v>4440.5640000000003</v>
      </c>
      <c r="N123" s="409">
        <v>3953.451</v>
      </c>
      <c r="O123" s="409">
        <v>57.558</v>
      </c>
      <c r="P123" s="409">
        <v>35.320999999999998</v>
      </c>
    </row>
    <row r="124" spans="1:16" s="2" customFormat="1" ht="11.25" hidden="1" customHeight="1">
      <c r="A124" s="37"/>
      <c r="B124" s="45" t="s">
        <v>179</v>
      </c>
      <c r="C124" s="410">
        <v>12862.611999999999</v>
      </c>
      <c r="D124" s="409">
        <v>2893.7080000000001</v>
      </c>
      <c r="E124" s="409">
        <v>1481.8</v>
      </c>
      <c r="F124" s="409">
        <v>328.43900000000002</v>
      </c>
      <c r="G124" s="409">
        <v>1706.011</v>
      </c>
      <c r="H124" s="409">
        <v>1030.2909999999999</v>
      </c>
      <c r="I124" s="37"/>
      <c r="J124" s="45" t="s">
        <v>179</v>
      </c>
      <c r="K124" s="409">
        <v>1582.808</v>
      </c>
      <c r="L124" s="409">
        <v>744.38900000000001</v>
      </c>
      <c r="M124" s="409">
        <v>4494.4579999999996</v>
      </c>
      <c r="N124" s="409">
        <v>3875.9209999999998</v>
      </c>
      <c r="O124" s="409">
        <v>176.48099999999999</v>
      </c>
      <c r="P124" s="409">
        <v>28.433</v>
      </c>
    </row>
    <row r="125" spans="1:16" s="2" customFormat="1" ht="11.25" hidden="1" customHeight="1">
      <c r="A125" s="37"/>
      <c r="B125" s="45" t="s">
        <v>180</v>
      </c>
      <c r="C125" s="410">
        <v>13237.861999999999</v>
      </c>
      <c r="D125" s="409">
        <v>2945.74</v>
      </c>
      <c r="E125" s="409">
        <v>1473.8920000000001</v>
      </c>
      <c r="F125" s="409">
        <v>313.55500000000001</v>
      </c>
      <c r="G125" s="409">
        <v>1956.367</v>
      </c>
      <c r="H125" s="409">
        <v>1071.1210000000001</v>
      </c>
      <c r="I125" s="37"/>
      <c r="J125" s="45" t="s">
        <v>180</v>
      </c>
      <c r="K125" s="409">
        <v>2052.3069999999998</v>
      </c>
      <c r="L125" s="409">
        <v>804.87199999999996</v>
      </c>
      <c r="M125" s="409">
        <v>4523.2889999999998</v>
      </c>
      <c r="N125" s="409">
        <v>4025.7629999999999</v>
      </c>
      <c r="O125" s="409">
        <v>71.804000000000002</v>
      </c>
      <c r="P125" s="409">
        <v>35.54</v>
      </c>
    </row>
    <row r="126" spans="1:16" s="2" customFormat="1" ht="11.25" hidden="1" customHeight="1">
      <c r="A126" s="37"/>
      <c r="B126" s="45" t="s">
        <v>181</v>
      </c>
      <c r="C126" s="410">
        <v>13331.303</v>
      </c>
      <c r="D126" s="409">
        <v>3217.2339999999999</v>
      </c>
      <c r="E126" s="409">
        <v>1602.777</v>
      </c>
      <c r="F126" s="409">
        <v>283.38900000000001</v>
      </c>
      <c r="G126" s="409">
        <v>1443.502</v>
      </c>
      <c r="H126" s="409">
        <v>702.21699999999998</v>
      </c>
      <c r="I126" s="37"/>
      <c r="J126" s="45" t="s">
        <v>181</v>
      </c>
      <c r="K126" s="409">
        <v>1650.115</v>
      </c>
      <c r="L126" s="409">
        <v>701.97799999999995</v>
      </c>
      <c r="M126" s="409">
        <v>4620.1090000000004</v>
      </c>
      <c r="N126" s="409">
        <v>4081.9859999999999</v>
      </c>
      <c r="O126" s="409">
        <v>217.001</v>
      </c>
      <c r="P126" s="409">
        <v>27.331</v>
      </c>
    </row>
    <row r="127" spans="1:16" s="2" customFormat="1" ht="11.25" hidden="1" customHeight="1">
      <c r="A127" s="37"/>
      <c r="B127" s="45" t="s">
        <v>182</v>
      </c>
      <c r="C127" s="410">
        <v>13442.618</v>
      </c>
      <c r="D127" s="409">
        <v>2935.1439999999998</v>
      </c>
      <c r="E127" s="409">
        <v>1114.693</v>
      </c>
      <c r="F127" s="409">
        <v>330.16399999999999</v>
      </c>
      <c r="G127" s="409">
        <v>1541.942</v>
      </c>
      <c r="H127" s="409">
        <v>765.41300000000001</v>
      </c>
      <c r="I127" s="37"/>
      <c r="J127" s="45" t="s">
        <v>182</v>
      </c>
      <c r="K127" s="409">
        <v>1732.854</v>
      </c>
      <c r="L127" s="409">
        <v>733.96400000000006</v>
      </c>
      <c r="M127" s="409">
        <v>4507.59</v>
      </c>
      <c r="N127" s="409">
        <v>4252.0969999999998</v>
      </c>
      <c r="O127" s="409">
        <v>99.441000000000003</v>
      </c>
      <c r="P127" s="409">
        <v>29.308</v>
      </c>
    </row>
    <row r="128" spans="1:16" s="2" customFormat="1" ht="11.25" hidden="1" customHeight="1">
      <c r="A128" s="37"/>
      <c r="B128" s="45" t="s">
        <v>183</v>
      </c>
      <c r="C128" s="410">
        <v>12953.125</v>
      </c>
      <c r="D128" s="409">
        <v>2853.4929999999999</v>
      </c>
      <c r="E128" s="409">
        <v>1476.8920000000001</v>
      </c>
      <c r="F128" s="409">
        <v>333.62</v>
      </c>
      <c r="G128" s="409">
        <v>1638.883</v>
      </c>
      <c r="H128" s="409">
        <v>939.20399999999995</v>
      </c>
      <c r="I128" s="37"/>
      <c r="J128" s="45" t="s">
        <v>183</v>
      </c>
      <c r="K128" s="409">
        <v>1942.6489999999999</v>
      </c>
      <c r="L128" s="409">
        <v>769.904</v>
      </c>
      <c r="M128" s="409">
        <v>4369.4489999999996</v>
      </c>
      <c r="N128" s="409">
        <v>4017.6030000000001</v>
      </c>
      <c r="O128" s="409">
        <v>132.673</v>
      </c>
      <c r="P128" s="409">
        <v>41.176000000000002</v>
      </c>
    </row>
    <row r="129" spans="1:16" s="2" customFormat="1" ht="11.25" hidden="1" customHeight="1">
      <c r="A129" s="498"/>
      <c r="B129" s="45" t="s">
        <v>184</v>
      </c>
      <c r="C129" s="410">
        <v>12904.189</v>
      </c>
      <c r="D129" s="409">
        <v>2948.4949999999999</v>
      </c>
      <c r="E129" s="409">
        <v>1386</v>
      </c>
      <c r="F129" s="409">
        <v>340.42099999999999</v>
      </c>
      <c r="G129" s="409">
        <v>1615.9559999999999</v>
      </c>
      <c r="H129" s="409">
        <v>822.84500000000003</v>
      </c>
      <c r="I129" s="498"/>
      <c r="J129" s="45" t="s">
        <v>184</v>
      </c>
      <c r="K129" s="409">
        <v>1576.335</v>
      </c>
      <c r="L129" s="409">
        <v>788.49599999999998</v>
      </c>
      <c r="M129" s="409">
        <v>4657.53</v>
      </c>
      <c r="N129" s="409">
        <v>4063.6170000000002</v>
      </c>
      <c r="O129" s="409">
        <v>202.63900000000001</v>
      </c>
      <c r="P129" s="409">
        <v>26.841000000000001</v>
      </c>
    </row>
    <row r="130" spans="1:16" s="2" customFormat="1" ht="11.25" hidden="1" customHeight="1">
      <c r="A130" s="37"/>
      <c r="B130" s="45" t="s">
        <v>185</v>
      </c>
      <c r="C130" s="410">
        <v>13902.499</v>
      </c>
      <c r="D130" s="409">
        <v>3001.808</v>
      </c>
      <c r="E130" s="409">
        <v>1588.761</v>
      </c>
      <c r="F130" s="409">
        <v>364.27300000000002</v>
      </c>
      <c r="G130" s="409">
        <v>1885.8330000000001</v>
      </c>
      <c r="H130" s="409">
        <v>1196.5619999999999</v>
      </c>
      <c r="I130" s="37"/>
      <c r="J130" s="45" t="s">
        <v>185</v>
      </c>
      <c r="K130" s="409">
        <v>2229.7109999999998</v>
      </c>
      <c r="L130" s="409">
        <v>803.77300000000002</v>
      </c>
      <c r="M130" s="409">
        <v>4944.8270000000002</v>
      </c>
      <c r="N130" s="409">
        <v>4227.6779999999999</v>
      </c>
      <c r="O130" s="409">
        <v>142.226</v>
      </c>
      <c r="P130" s="409">
        <v>45.83</v>
      </c>
    </row>
    <row r="131" spans="1:16" s="2" customFormat="1" ht="11.25" hidden="1" customHeight="1">
      <c r="A131" s="37"/>
      <c r="B131" s="45" t="s">
        <v>186</v>
      </c>
      <c r="C131" s="410">
        <v>13836.184999999999</v>
      </c>
      <c r="D131" s="409">
        <v>3157.047</v>
      </c>
      <c r="E131" s="409">
        <v>1214.511</v>
      </c>
      <c r="F131" s="409">
        <v>335.84399999999999</v>
      </c>
      <c r="G131" s="409">
        <v>1998.162</v>
      </c>
      <c r="H131" s="409">
        <v>795.16600000000005</v>
      </c>
      <c r="I131" s="37"/>
      <c r="J131" s="45" t="s">
        <v>186</v>
      </c>
      <c r="K131" s="409">
        <v>1933.0329999999999</v>
      </c>
      <c r="L131" s="409">
        <v>775.11599999999999</v>
      </c>
      <c r="M131" s="409">
        <v>4676.6850000000004</v>
      </c>
      <c r="N131" s="409">
        <v>3939.9850000000001</v>
      </c>
      <c r="O131" s="409">
        <v>49.927</v>
      </c>
      <c r="P131" s="409">
        <v>34.557000000000002</v>
      </c>
    </row>
    <row r="132" spans="1:16" s="2" customFormat="1" ht="11.25" hidden="1" customHeight="1">
      <c r="A132" s="37"/>
      <c r="B132" s="45" t="s">
        <v>187</v>
      </c>
      <c r="C132" s="410">
        <v>12870.380999999999</v>
      </c>
      <c r="D132" s="409">
        <v>2944.0859999999998</v>
      </c>
      <c r="E132" s="409">
        <v>1311.241</v>
      </c>
      <c r="F132" s="409">
        <v>337.30799999999999</v>
      </c>
      <c r="G132" s="409">
        <v>1621.5340000000001</v>
      </c>
      <c r="H132" s="409">
        <v>707.41200000000003</v>
      </c>
      <c r="I132" s="37"/>
      <c r="J132" s="45" t="s">
        <v>187</v>
      </c>
      <c r="K132" s="409">
        <v>1386.837</v>
      </c>
      <c r="L132" s="409">
        <v>695.19500000000005</v>
      </c>
      <c r="M132" s="409">
        <v>4474.2969999999996</v>
      </c>
      <c r="N132" s="409">
        <v>3877.5610000000001</v>
      </c>
      <c r="O132" s="409">
        <v>53.533999999999999</v>
      </c>
      <c r="P132" s="409">
        <v>25.805</v>
      </c>
    </row>
    <row r="133" spans="1:16" s="2" customFormat="1" ht="11.25" hidden="1" customHeight="1">
      <c r="A133" s="37"/>
      <c r="B133" s="45"/>
      <c r="C133" s="43"/>
      <c r="D133" s="48"/>
      <c r="E133" s="48"/>
      <c r="F133" s="48"/>
      <c r="G133" s="48"/>
      <c r="H133" s="48"/>
      <c r="I133" s="37"/>
      <c r="J133" s="45"/>
      <c r="K133" s="43"/>
    </row>
    <row r="134" spans="1:16" s="2" customFormat="1" ht="11.25" hidden="1" customHeight="1">
      <c r="A134" s="1202" t="s">
        <v>188</v>
      </c>
      <c r="B134" s="1203"/>
      <c r="C134" s="49">
        <f t="shared" ref="C134:H134" si="90">C121</f>
        <v>11742.673000000001</v>
      </c>
      <c r="D134" s="49">
        <f t="shared" si="90"/>
        <v>2600.9229999999998</v>
      </c>
      <c r="E134" s="49">
        <f t="shared" si="90"/>
        <v>1561.8320000000001</v>
      </c>
      <c r="F134" s="49">
        <f t="shared" si="90"/>
        <v>308.14</v>
      </c>
      <c r="G134" s="49">
        <f t="shared" si="90"/>
        <v>1500.923</v>
      </c>
      <c r="H134" s="49">
        <f t="shared" si="90"/>
        <v>651.89599999999996</v>
      </c>
      <c r="I134" s="1202" t="s">
        <v>188</v>
      </c>
      <c r="J134" s="1203"/>
      <c r="K134" s="49">
        <f t="shared" ref="K134:P134" si="91">K121</f>
        <v>1530.9469999999999</v>
      </c>
      <c r="L134" s="49">
        <f t="shared" si="91"/>
        <v>589.96900000000005</v>
      </c>
      <c r="M134" s="49">
        <f t="shared" si="91"/>
        <v>3920.0949999999998</v>
      </c>
      <c r="N134" s="49">
        <f t="shared" si="91"/>
        <v>3684.9490000000001</v>
      </c>
      <c r="O134" s="49">
        <f t="shared" si="91"/>
        <v>141.18299999999999</v>
      </c>
      <c r="P134" s="49">
        <f t="shared" si="91"/>
        <v>29.785</v>
      </c>
    </row>
    <row r="135" spans="1:16" s="2" customFormat="1" ht="11.25" hidden="1" customHeight="1">
      <c r="A135" s="1202" t="s">
        <v>189</v>
      </c>
      <c r="B135" s="1203"/>
      <c r="C135" s="49">
        <f t="shared" ref="C135:H135" si="92">SUM(C121:C122)</f>
        <v>23450.849000000002</v>
      </c>
      <c r="D135" s="49">
        <f t="shared" si="92"/>
        <v>5308.7330000000002</v>
      </c>
      <c r="E135" s="49">
        <f t="shared" si="92"/>
        <v>2854.3270000000002</v>
      </c>
      <c r="F135" s="49">
        <f t="shared" si="92"/>
        <v>580.09699999999998</v>
      </c>
      <c r="G135" s="49">
        <f t="shared" si="92"/>
        <v>2909.9059999999999</v>
      </c>
      <c r="H135" s="49">
        <f t="shared" si="92"/>
        <v>1301.9639999999999</v>
      </c>
      <c r="I135" s="1202" t="s">
        <v>189</v>
      </c>
      <c r="J135" s="1203"/>
      <c r="K135" s="49">
        <f t="shared" ref="K135:P135" si="93">SUM(K121:K122)</f>
        <v>2906.1219999999998</v>
      </c>
      <c r="L135" s="49">
        <f t="shared" si="93"/>
        <v>1213.104</v>
      </c>
      <c r="M135" s="49">
        <f t="shared" si="93"/>
        <v>8015.2860000000001</v>
      </c>
      <c r="N135" s="49">
        <f t="shared" si="93"/>
        <v>7250.3620000000001</v>
      </c>
      <c r="O135" s="49">
        <f t="shared" si="93"/>
        <v>261.39800000000002</v>
      </c>
      <c r="P135" s="49">
        <f t="shared" si="93"/>
        <v>50.173000000000002</v>
      </c>
    </row>
    <row r="136" spans="1:16" s="2" customFormat="1" ht="11.25" hidden="1" customHeight="1">
      <c r="A136" s="1202" t="s">
        <v>190</v>
      </c>
      <c r="B136" s="1203"/>
      <c r="C136" s="49">
        <f t="shared" ref="C136:H136" si="94">SUM(C121:C123)</f>
        <v>37113.597999999998</v>
      </c>
      <c r="D136" s="49">
        <f t="shared" si="94"/>
        <v>8028.0750000000007</v>
      </c>
      <c r="E136" s="49">
        <f t="shared" si="94"/>
        <v>4400.2060000000001</v>
      </c>
      <c r="F136" s="49">
        <f t="shared" si="94"/>
        <v>931.42399999999998</v>
      </c>
      <c r="G136" s="49">
        <f t="shared" si="94"/>
        <v>4907.5910000000003</v>
      </c>
      <c r="H136" s="49">
        <f t="shared" si="94"/>
        <v>2306.3710000000001</v>
      </c>
      <c r="I136" s="1202" t="s">
        <v>190</v>
      </c>
      <c r="J136" s="1203"/>
      <c r="K136" s="49">
        <f t="shared" ref="K136:P136" si="95">SUM(K121:K123)</f>
        <v>4611.3789999999999</v>
      </c>
      <c r="L136" s="49">
        <f t="shared" si="95"/>
        <v>1937.604</v>
      </c>
      <c r="M136" s="49">
        <f t="shared" si="95"/>
        <v>12455.85</v>
      </c>
      <c r="N136" s="49">
        <f t="shared" si="95"/>
        <v>11203.813</v>
      </c>
      <c r="O136" s="49">
        <f t="shared" si="95"/>
        <v>318.95600000000002</v>
      </c>
      <c r="P136" s="49">
        <f t="shared" si="95"/>
        <v>85.494</v>
      </c>
    </row>
    <row r="137" spans="1:16" s="2" customFormat="1" ht="11.25" hidden="1" customHeight="1">
      <c r="A137" s="1202" t="s">
        <v>191</v>
      </c>
      <c r="B137" s="1203"/>
      <c r="C137" s="49">
        <f t="shared" ref="C137:H137" si="96">SUM(C121:C124)</f>
        <v>49976.21</v>
      </c>
      <c r="D137" s="49">
        <f t="shared" si="96"/>
        <v>10921.783000000001</v>
      </c>
      <c r="E137" s="49">
        <f t="shared" si="96"/>
        <v>5882.0060000000003</v>
      </c>
      <c r="F137" s="49">
        <f t="shared" si="96"/>
        <v>1259.8630000000001</v>
      </c>
      <c r="G137" s="49">
        <f t="shared" si="96"/>
        <v>6613.6020000000008</v>
      </c>
      <c r="H137" s="49">
        <f t="shared" si="96"/>
        <v>3336.6620000000003</v>
      </c>
      <c r="I137" s="1202" t="s">
        <v>191</v>
      </c>
      <c r="J137" s="1203"/>
      <c r="K137" s="49">
        <f t="shared" ref="K137:P137" si="97">SUM(K121:K124)</f>
        <v>6194.1869999999999</v>
      </c>
      <c r="L137" s="49">
        <f t="shared" si="97"/>
        <v>2681.9929999999999</v>
      </c>
      <c r="M137" s="49">
        <f t="shared" si="97"/>
        <v>16950.308000000001</v>
      </c>
      <c r="N137" s="49">
        <f t="shared" si="97"/>
        <v>15079.734</v>
      </c>
      <c r="O137" s="49">
        <f t="shared" si="97"/>
        <v>495.43700000000001</v>
      </c>
      <c r="P137" s="49">
        <f t="shared" si="97"/>
        <v>113.92699999999999</v>
      </c>
    </row>
    <row r="138" spans="1:16" s="2" customFormat="1" ht="11.25" hidden="1" customHeight="1">
      <c r="A138" s="1202" t="s">
        <v>192</v>
      </c>
      <c r="B138" s="1203"/>
      <c r="C138" s="49">
        <f t="shared" ref="C138:H138" si="98">SUM(C121:C125)</f>
        <v>63214.072</v>
      </c>
      <c r="D138" s="49">
        <f t="shared" si="98"/>
        <v>13867.523000000001</v>
      </c>
      <c r="E138" s="49">
        <f t="shared" si="98"/>
        <v>7355.8980000000001</v>
      </c>
      <c r="F138" s="49">
        <f t="shared" si="98"/>
        <v>1573.4180000000001</v>
      </c>
      <c r="G138" s="49">
        <f t="shared" si="98"/>
        <v>8569.969000000001</v>
      </c>
      <c r="H138" s="49">
        <f t="shared" si="98"/>
        <v>4407.7830000000004</v>
      </c>
      <c r="I138" s="1202" t="s">
        <v>192</v>
      </c>
      <c r="J138" s="1203"/>
      <c r="K138" s="49">
        <f t="shared" ref="K138:P138" si="99">SUM(K121:K125)</f>
        <v>8246.4939999999988</v>
      </c>
      <c r="L138" s="49">
        <f t="shared" si="99"/>
        <v>3486.8649999999998</v>
      </c>
      <c r="M138" s="49">
        <f t="shared" si="99"/>
        <v>21473.597000000002</v>
      </c>
      <c r="N138" s="49">
        <f t="shared" si="99"/>
        <v>19105.496999999999</v>
      </c>
      <c r="O138" s="49">
        <f t="shared" si="99"/>
        <v>567.24099999999999</v>
      </c>
      <c r="P138" s="49">
        <f t="shared" si="99"/>
        <v>149.46699999999998</v>
      </c>
    </row>
    <row r="139" spans="1:16" s="2" customFormat="1" ht="11.25" hidden="1" customHeight="1">
      <c r="A139" s="1202" t="s">
        <v>193</v>
      </c>
      <c r="B139" s="1203"/>
      <c r="C139" s="49">
        <f t="shared" ref="C139:H139" si="100">SUM(C121:C126)</f>
        <v>76545.375</v>
      </c>
      <c r="D139" s="49">
        <f t="shared" si="100"/>
        <v>17084.757000000001</v>
      </c>
      <c r="E139" s="49">
        <f t="shared" si="100"/>
        <v>8958.6749999999993</v>
      </c>
      <c r="F139" s="49">
        <f t="shared" si="100"/>
        <v>1856.8070000000002</v>
      </c>
      <c r="G139" s="49">
        <f t="shared" si="100"/>
        <v>10013.471000000001</v>
      </c>
      <c r="H139" s="49">
        <f t="shared" si="100"/>
        <v>5110</v>
      </c>
      <c r="I139" s="1202" t="s">
        <v>193</v>
      </c>
      <c r="J139" s="1203"/>
      <c r="K139" s="49">
        <f t="shared" ref="K139:P139" si="101">SUM(K121:K126)</f>
        <v>9896.6089999999986</v>
      </c>
      <c r="L139" s="49">
        <f t="shared" si="101"/>
        <v>4188.8429999999998</v>
      </c>
      <c r="M139" s="49">
        <f t="shared" si="101"/>
        <v>26093.706000000002</v>
      </c>
      <c r="N139" s="49">
        <f t="shared" si="101"/>
        <v>23187.483</v>
      </c>
      <c r="O139" s="49">
        <f t="shared" si="101"/>
        <v>784.24199999999996</v>
      </c>
      <c r="P139" s="49">
        <f t="shared" si="101"/>
        <v>176.79799999999997</v>
      </c>
    </row>
    <row r="140" spans="1:16" s="2" customFormat="1" ht="11.25" hidden="1" customHeight="1">
      <c r="A140" s="1202" t="s">
        <v>194</v>
      </c>
      <c r="B140" s="1203"/>
      <c r="C140" s="49">
        <f t="shared" ref="C140:H140" si="102">SUM(C121:C127)</f>
        <v>89987.993000000002</v>
      </c>
      <c r="D140" s="49">
        <f t="shared" si="102"/>
        <v>20019.901000000002</v>
      </c>
      <c r="E140" s="49">
        <f t="shared" si="102"/>
        <v>10073.367999999999</v>
      </c>
      <c r="F140" s="49">
        <f t="shared" si="102"/>
        <v>2186.9710000000005</v>
      </c>
      <c r="G140" s="49">
        <f t="shared" si="102"/>
        <v>11555.413</v>
      </c>
      <c r="H140" s="49">
        <f t="shared" si="102"/>
        <v>5875.4130000000005</v>
      </c>
      <c r="I140" s="1202" t="s">
        <v>194</v>
      </c>
      <c r="J140" s="1203"/>
      <c r="K140" s="49">
        <f t="shared" ref="K140:P140" si="103">SUM(K121:K127)</f>
        <v>11629.462999999998</v>
      </c>
      <c r="L140" s="49">
        <f t="shared" si="103"/>
        <v>4922.8069999999998</v>
      </c>
      <c r="M140" s="49">
        <f t="shared" si="103"/>
        <v>30601.296000000002</v>
      </c>
      <c r="N140" s="49">
        <f t="shared" si="103"/>
        <v>27439.58</v>
      </c>
      <c r="O140" s="49">
        <f t="shared" si="103"/>
        <v>883.68299999999999</v>
      </c>
      <c r="P140" s="49">
        <f t="shared" si="103"/>
        <v>206.10599999999997</v>
      </c>
    </row>
    <row r="141" spans="1:16" s="2" customFormat="1" ht="11.25" hidden="1" customHeight="1">
      <c r="A141" s="1202" t="s">
        <v>195</v>
      </c>
      <c r="B141" s="1203"/>
      <c r="C141" s="49">
        <f t="shared" ref="C141:H141" si="104">SUM(C121:C128)</f>
        <v>102941.118</v>
      </c>
      <c r="D141" s="49">
        <f t="shared" si="104"/>
        <v>22873.394</v>
      </c>
      <c r="E141" s="49">
        <f t="shared" si="104"/>
        <v>11550.259999999998</v>
      </c>
      <c r="F141" s="49">
        <f t="shared" si="104"/>
        <v>2520.5910000000003</v>
      </c>
      <c r="G141" s="49">
        <f t="shared" si="104"/>
        <v>13194.296</v>
      </c>
      <c r="H141" s="49">
        <f t="shared" si="104"/>
        <v>6814.6170000000002</v>
      </c>
      <c r="I141" s="1202" t="s">
        <v>195</v>
      </c>
      <c r="J141" s="1203"/>
      <c r="K141" s="49">
        <f t="shared" ref="K141:P141" si="105">SUM(K121:K128)</f>
        <v>13572.111999999997</v>
      </c>
      <c r="L141" s="49">
        <f t="shared" si="105"/>
        <v>5692.7109999999993</v>
      </c>
      <c r="M141" s="49">
        <f t="shared" si="105"/>
        <v>34970.745000000003</v>
      </c>
      <c r="N141" s="49">
        <f t="shared" si="105"/>
        <v>31457.183000000001</v>
      </c>
      <c r="O141" s="49">
        <f t="shared" si="105"/>
        <v>1016.356</v>
      </c>
      <c r="P141" s="49">
        <f t="shared" si="105"/>
        <v>247.28199999999998</v>
      </c>
    </row>
    <row r="142" spans="1:16" s="2" customFormat="1" ht="11.25" hidden="1" customHeight="1">
      <c r="A142" s="1202" t="s">
        <v>196</v>
      </c>
      <c r="B142" s="1203"/>
      <c r="C142" s="49">
        <f t="shared" ref="C142:H142" si="106">SUM(C121:C129)</f>
        <v>115845.307</v>
      </c>
      <c r="D142" s="49">
        <f t="shared" si="106"/>
        <v>25821.888999999999</v>
      </c>
      <c r="E142" s="49">
        <f t="shared" si="106"/>
        <v>12936.259999999998</v>
      </c>
      <c r="F142" s="49">
        <f t="shared" si="106"/>
        <v>2861.0120000000002</v>
      </c>
      <c r="G142" s="49">
        <f t="shared" si="106"/>
        <v>14810.252</v>
      </c>
      <c r="H142" s="49">
        <f t="shared" si="106"/>
        <v>7637.4620000000004</v>
      </c>
      <c r="I142" s="1202" t="s">
        <v>196</v>
      </c>
      <c r="J142" s="1203"/>
      <c r="K142" s="49">
        <f t="shared" ref="K142:P142" si="107">SUM(K121:K129)</f>
        <v>15148.446999999996</v>
      </c>
      <c r="L142" s="49">
        <f t="shared" si="107"/>
        <v>6481.2069999999994</v>
      </c>
      <c r="M142" s="49">
        <f t="shared" si="107"/>
        <v>39628.275000000001</v>
      </c>
      <c r="N142" s="49">
        <f t="shared" si="107"/>
        <v>35520.800000000003</v>
      </c>
      <c r="O142" s="49">
        <f t="shared" si="107"/>
        <v>1218.9949999999999</v>
      </c>
      <c r="P142" s="49">
        <f t="shared" si="107"/>
        <v>274.12299999999999</v>
      </c>
    </row>
    <row r="143" spans="1:16" s="2" customFormat="1" ht="11.25" hidden="1" customHeight="1">
      <c r="A143" s="1202" t="s">
        <v>197</v>
      </c>
      <c r="B143" s="1203"/>
      <c r="C143" s="49">
        <f t="shared" ref="C143:H143" si="108">SUM(C121:C130)</f>
        <v>129747.806</v>
      </c>
      <c r="D143" s="49">
        <f t="shared" si="108"/>
        <v>28823.697</v>
      </c>
      <c r="E143" s="49">
        <f t="shared" si="108"/>
        <v>14525.020999999999</v>
      </c>
      <c r="F143" s="49">
        <f t="shared" si="108"/>
        <v>3225.2850000000003</v>
      </c>
      <c r="G143" s="49">
        <f t="shared" si="108"/>
        <v>16696.084999999999</v>
      </c>
      <c r="H143" s="49">
        <f t="shared" si="108"/>
        <v>8834.0240000000013</v>
      </c>
      <c r="I143" s="1202" t="s">
        <v>197</v>
      </c>
      <c r="J143" s="1203"/>
      <c r="K143" s="49">
        <f t="shared" ref="K143:P143" si="109">SUM(K121:K130)</f>
        <v>17378.157999999996</v>
      </c>
      <c r="L143" s="49">
        <f t="shared" si="109"/>
        <v>7284.98</v>
      </c>
      <c r="M143" s="49">
        <f t="shared" si="109"/>
        <v>44573.101999999999</v>
      </c>
      <c r="N143" s="49">
        <f t="shared" si="109"/>
        <v>39748.478000000003</v>
      </c>
      <c r="O143" s="49">
        <f t="shared" si="109"/>
        <v>1361.221</v>
      </c>
      <c r="P143" s="49">
        <f t="shared" si="109"/>
        <v>319.95299999999997</v>
      </c>
    </row>
    <row r="144" spans="1:16" s="2" customFormat="1" ht="11.25" hidden="1" customHeight="1">
      <c r="A144" s="1202" t="s">
        <v>198</v>
      </c>
      <c r="B144" s="1203"/>
      <c r="C144" s="49">
        <f t="shared" ref="C144:H144" si="110">SUM(C121:C131)</f>
        <v>143583.99100000001</v>
      </c>
      <c r="D144" s="49">
        <f t="shared" si="110"/>
        <v>31980.743999999999</v>
      </c>
      <c r="E144" s="49">
        <f t="shared" si="110"/>
        <v>15739.531999999999</v>
      </c>
      <c r="F144" s="49">
        <f t="shared" si="110"/>
        <v>3561.1290000000004</v>
      </c>
      <c r="G144" s="49">
        <f t="shared" si="110"/>
        <v>18694.246999999999</v>
      </c>
      <c r="H144" s="49">
        <f t="shared" si="110"/>
        <v>9629.19</v>
      </c>
      <c r="I144" s="1202" t="s">
        <v>198</v>
      </c>
      <c r="J144" s="1203"/>
      <c r="K144" s="49">
        <f t="shared" ref="K144:P144" si="111">SUM(K121:K131)</f>
        <v>19311.190999999995</v>
      </c>
      <c r="L144" s="49">
        <f t="shared" si="111"/>
        <v>8060.0959999999995</v>
      </c>
      <c r="M144" s="49">
        <f t="shared" si="111"/>
        <v>49249.786999999997</v>
      </c>
      <c r="N144" s="49">
        <f t="shared" si="111"/>
        <v>43688.463000000003</v>
      </c>
      <c r="O144" s="49">
        <f t="shared" si="111"/>
        <v>1411.1479999999999</v>
      </c>
      <c r="P144" s="49">
        <f t="shared" si="111"/>
        <v>354.51</v>
      </c>
    </row>
    <row r="145" spans="1:16" s="2" customFormat="1" ht="11.25" hidden="1" customHeight="1">
      <c r="A145" s="1202" t="s">
        <v>199</v>
      </c>
      <c r="B145" s="1203"/>
      <c r="C145" s="49">
        <f t="shared" ref="C145:H145" si="112">SUM(C121:C132)</f>
        <v>156454.372</v>
      </c>
      <c r="D145" s="49">
        <f t="shared" si="112"/>
        <v>34924.83</v>
      </c>
      <c r="E145" s="49">
        <f t="shared" si="112"/>
        <v>17050.773000000001</v>
      </c>
      <c r="F145" s="49">
        <f t="shared" si="112"/>
        <v>3898.4370000000004</v>
      </c>
      <c r="G145" s="49">
        <f t="shared" si="112"/>
        <v>20315.780999999999</v>
      </c>
      <c r="H145" s="49">
        <f t="shared" si="112"/>
        <v>10336.602000000001</v>
      </c>
      <c r="I145" s="1202" t="s">
        <v>199</v>
      </c>
      <c r="J145" s="1203"/>
      <c r="K145" s="49">
        <f t="shared" ref="K145:P145" si="113">SUM(K121:K132)</f>
        <v>20698.027999999995</v>
      </c>
      <c r="L145" s="49">
        <f t="shared" si="113"/>
        <v>8755.2909999999993</v>
      </c>
      <c r="M145" s="49">
        <f t="shared" si="113"/>
        <v>53724.083999999995</v>
      </c>
      <c r="N145" s="49">
        <f t="shared" si="113"/>
        <v>47566.024000000005</v>
      </c>
      <c r="O145" s="49">
        <f t="shared" si="113"/>
        <v>1464.682</v>
      </c>
      <c r="P145" s="49">
        <f t="shared" si="113"/>
        <v>380.315</v>
      </c>
    </row>
    <row r="146" spans="1:16" s="2" customFormat="1" ht="11.25" hidden="1" customHeight="1">
      <c r="A146" s="50"/>
      <c r="B146" s="51"/>
      <c r="C146" s="43"/>
      <c r="D146" s="48"/>
      <c r="E146" s="48"/>
      <c r="F146" s="48"/>
      <c r="G146" s="48"/>
      <c r="H146" s="48"/>
      <c r="I146" s="50"/>
      <c r="J146" s="51"/>
      <c r="K146" s="43"/>
    </row>
    <row r="147" spans="1:16" s="2" customFormat="1" ht="11.25" hidden="1" customHeight="1">
      <c r="A147" s="37">
        <v>2011</v>
      </c>
      <c r="B147" s="45"/>
      <c r="C147" s="43"/>
      <c r="D147" s="43"/>
      <c r="E147" s="43"/>
      <c r="F147" s="43"/>
      <c r="G147" s="43"/>
      <c r="H147" s="43"/>
      <c r="I147" s="37">
        <v>2011</v>
      </c>
      <c r="J147" s="45"/>
      <c r="K147" s="40"/>
    </row>
    <row r="148" spans="1:16" s="2" customFormat="1" ht="11.25" hidden="1" customHeight="1">
      <c r="A148" s="37"/>
      <c r="B148" s="45" t="s">
        <v>176</v>
      </c>
      <c r="C148" s="410">
        <v>13374.587</v>
      </c>
      <c r="D148" s="409">
        <v>3297.192</v>
      </c>
      <c r="E148" s="409">
        <v>1469.665</v>
      </c>
      <c r="F148" s="409">
        <v>350.22500000000002</v>
      </c>
      <c r="G148" s="409">
        <v>1646.4939999999999</v>
      </c>
      <c r="H148" s="409">
        <v>862.58100000000002</v>
      </c>
      <c r="I148" s="37"/>
      <c r="J148" s="45" t="s">
        <v>176</v>
      </c>
      <c r="K148" s="409">
        <v>1337.1469999999999</v>
      </c>
      <c r="L148" s="409">
        <v>755.06500000000005</v>
      </c>
      <c r="M148" s="409">
        <v>4892.5929999999998</v>
      </c>
      <c r="N148" s="409">
        <v>4367.4939999999997</v>
      </c>
      <c r="O148" s="409">
        <v>173.68</v>
      </c>
      <c r="P148" s="409">
        <v>27.603000000000002</v>
      </c>
    </row>
    <row r="149" spans="1:16" s="2" customFormat="1" ht="11.25" hidden="1" customHeight="1">
      <c r="A149" s="37"/>
      <c r="B149" s="45" t="s">
        <v>177</v>
      </c>
      <c r="C149" s="410">
        <v>11901.239</v>
      </c>
      <c r="D149" s="409">
        <v>2940.6080000000002</v>
      </c>
      <c r="E149" s="409">
        <v>1249.144</v>
      </c>
      <c r="F149" s="409">
        <v>344.69099999999997</v>
      </c>
      <c r="G149" s="409">
        <v>2439.1329999999998</v>
      </c>
      <c r="H149" s="409">
        <v>936.61699999999996</v>
      </c>
      <c r="I149" s="37"/>
      <c r="J149" s="45" t="s">
        <v>177</v>
      </c>
      <c r="K149" s="409">
        <v>1349.8240000000001</v>
      </c>
      <c r="L149" s="409">
        <v>707.64599999999996</v>
      </c>
      <c r="M149" s="409">
        <v>4678.2020000000002</v>
      </c>
      <c r="N149" s="409">
        <v>4265.1270000000004</v>
      </c>
      <c r="O149" s="409">
        <v>65.454999999999998</v>
      </c>
      <c r="P149" s="409">
        <v>32.487000000000002</v>
      </c>
    </row>
    <row r="150" spans="1:16" s="2" customFormat="1" ht="11.25" hidden="1" customHeight="1">
      <c r="A150" s="37"/>
      <c r="B150" s="45" t="s">
        <v>178</v>
      </c>
      <c r="C150" s="410">
        <v>14001.865</v>
      </c>
      <c r="D150" s="409">
        <v>3323.2669999999998</v>
      </c>
      <c r="E150" s="409">
        <v>1104.6410000000001</v>
      </c>
      <c r="F150" s="409">
        <v>364.22</v>
      </c>
      <c r="G150" s="409">
        <v>1815.423</v>
      </c>
      <c r="H150" s="409">
        <v>1035.5029999999999</v>
      </c>
      <c r="I150" s="37"/>
      <c r="J150" s="45" t="s">
        <v>178</v>
      </c>
      <c r="K150" s="409">
        <v>2086.6210000000001</v>
      </c>
      <c r="L150" s="409">
        <v>806.96500000000003</v>
      </c>
      <c r="M150" s="409">
        <v>4745.4620000000004</v>
      </c>
      <c r="N150" s="409">
        <v>4324.125</v>
      </c>
      <c r="O150" s="409">
        <v>228.54599999999999</v>
      </c>
      <c r="P150" s="409">
        <v>31.725999999999999</v>
      </c>
    </row>
    <row r="151" spans="1:16" s="2" customFormat="1" ht="11.25" hidden="1" customHeight="1">
      <c r="A151" s="37"/>
      <c r="B151" s="45" t="s">
        <v>179</v>
      </c>
      <c r="C151" s="49">
        <v>14211.777</v>
      </c>
      <c r="D151" s="43">
        <v>3707.2069999999999</v>
      </c>
      <c r="E151" s="43">
        <v>767.81500000000005</v>
      </c>
      <c r="F151" s="43">
        <v>353.72800000000001</v>
      </c>
      <c r="G151" s="43">
        <v>1950.356</v>
      </c>
      <c r="H151" s="43">
        <v>1060.5029999999999</v>
      </c>
      <c r="I151" s="37"/>
      <c r="J151" s="45" t="s">
        <v>179</v>
      </c>
      <c r="K151" s="43">
        <v>1645.8720000000001</v>
      </c>
      <c r="L151" s="43">
        <v>860.70600000000002</v>
      </c>
      <c r="M151" s="43">
        <v>4955.8980000000001</v>
      </c>
      <c r="N151" s="43">
        <v>4461.2250000000004</v>
      </c>
      <c r="O151" s="43">
        <v>134.62100000000001</v>
      </c>
      <c r="P151" s="43">
        <v>26.396000000000001</v>
      </c>
    </row>
    <row r="152" spans="1:16" s="2" customFormat="1" ht="11.25" hidden="1" customHeight="1">
      <c r="A152" s="37"/>
      <c r="B152" s="45" t="s">
        <v>180</v>
      </c>
      <c r="C152" s="410">
        <v>15176.584999999999</v>
      </c>
      <c r="D152" s="409">
        <v>4088.5650000000001</v>
      </c>
      <c r="E152" s="409">
        <v>1155.299</v>
      </c>
      <c r="F152" s="409">
        <v>293.62099999999998</v>
      </c>
      <c r="G152" s="409">
        <v>2134.942</v>
      </c>
      <c r="H152" s="409">
        <v>1070.5519999999999</v>
      </c>
      <c r="I152" s="37"/>
      <c r="J152" s="45" t="s">
        <v>180</v>
      </c>
      <c r="K152" s="43">
        <v>2001.665</v>
      </c>
      <c r="L152" s="43">
        <v>856.74199999999996</v>
      </c>
      <c r="M152" s="43">
        <v>5170.4229999999998</v>
      </c>
      <c r="N152" s="43">
        <v>4844.7389999999996</v>
      </c>
      <c r="O152" s="43">
        <v>305.40899999999999</v>
      </c>
      <c r="P152" s="43">
        <v>45.576999999999998</v>
      </c>
    </row>
    <row r="153" spans="1:16" s="2" customFormat="1" ht="11.25" hidden="1" customHeight="1">
      <c r="A153" s="37"/>
      <c r="B153" s="45" t="s">
        <v>181</v>
      </c>
      <c r="C153" s="410">
        <v>13564.082</v>
      </c>
      <c r="D153" s="409">
        <v>3645.587</v>
      </c>
      <c r="E153" s="409">
        <v>926.79499999999996</v>
      </c>
      <c r="F153" s="409">
        <v>327.334</v>
      </c>
      <c r="G153" s="409">
        <v>1621.3679999999999</v>
      </c>
      <c r="H153" s="409">
        <v>1066.664</v>
      </c>
      <c r="I153" s="37"/>
      <c r="J153" s="45" t="s">
        <v>181</v>
      </c>
      <c r="K153" s="43">
        <v>2186.4780000000001</v>
      </c>
      <c r="L153" s="43">
        <v>882.92399999999998</v>
      </c>
      <c r="M153" s="43">
        <v>4713.518</v>
      </c>
      <c r="N153" s="43">
        <v>4500.7749999999996</v>
      </c>
      <c r="O153" s="43">
        <v>284.69499999999999</v>
      </c>
      <c r="P153" s="43">
        <v>36.811999999999998</v>
      </c>
    </row>
    <row r="154" spans="1:16" s="2" customFormat="1" ht="11.25" hidden="1" customHeight="1">
      <c r="A154" s="37"/>
      <c r="B154" s="45" t="s">
        <v>182</v>
      </c>
      <c r="C154" s="410">
        <v>14182.252</v>
      </c>
      <c r="D154" s="409">
        <v>3797.5549999999998</v>
      </c>
      <c r="E154" s="409">
        <v>1510.0070000000001</v>
      </c>
      <c r="F154" s="409">
        <v>299.63099999999997</v>
      </c>
      <c r="G154" s="409">
        <v>1911.7639999999999</v>
      </c>
      <c r="H154" s="409">
        <v>1001.104</v>
      </c>
      <c r="I154" s="37"/>
      <c r="J154" s="45" t="s">
        <v>182</v>
      </c>
      <c r="K154" s="409">
        <v>2182.3180000000002</v>
      </c>
      <c r="L154" s="409">
        <v>844.18399999999997</v>
      </c>
      <c r="M154" s="409">
        <v>5147.8239999999996</v>
      </c>
      <c r="N154" s="409">
        <v>4858.2979999999998</v>
      </c>
      <c r="O154" s="409">
        <v>120.517</v>
      </c>
      <c r="P154" s="409">
        <v>35.826000000000001</v>
      </c>
    </row>
    <row r="155" spans="1:16" s="2" customFormat="1" ht="11.25" hidden="1" customHeight="1">
      <c r="A155" s="37"/>
      <c r="B155" s="45" t="s">
        <v>183</v>
      </c>
      <c r="C155" s="410">
        <v>14219.699000000001</v>
      </c>
      <c r="D155" s="409">
        <v>3550.2179999999998</v>
      </c>
      <c r="E155" s="409">
        <v>1274.1130000000001</v>
      </c>
      <c r="F155" s="409">
        <v>274.25299999999999</v>
      </c>
      <c r="G155" s="409">
        <v>1911.4259999999999</v>
      </c>
      <c r="H155" s="409">
        <v>1064.241</v>
      </c>
      <c r="I155" s="37"/>
      <c r="J155" s="45" t="s">
        <v>183</v>
      </c>
      <c r="K155" s="43">
        <v>1609.7729999999999</v>
      </c>
      <c r="L155" s="43">
        <v>859.572</v>
      </c>
      <c r="M155" s="43">
        <v>5309.74</v>
      </c>
      <c r="N155" s="43">
        <v>5043.3190000000004</v>
      </c>
      <c r="O155" s="43">
        <v>162.691</v>
      </c>
      <c r="P155" s="43">
        <v>31.712</v>
      </c>
    </row>
    <row r="156" spans="1:16" s="2" customFormat="1" ht="11.25" hidden="1" customHeight="1">
      <c r="A156" s="37"/>
      <c r="B156" s="45" t="s">
        <v>184</v>
      </c>
      <c r="C156" s="49">
        <v>13615.963</v>
      </c>
      <c r="D156" s="43">
        <v>3647.1660000000002</v>
      </c>
      <c r="E156" s="43">
        <v>1265.2760000000001</v>
      </c>
      <c r="F156" s="43">
        <v>290.02800000000002</v>
      </c>
      <c r="G156" s="43">
        <v>1886.085</v>
      </c>
      <c r="H156" s="43">
        <v>919.15599999999995</v>
      </c>
      <c r="I156" s="37"/>
      <c r="J156" s="45" t="s">
        <v>184</v>
      </c>
      <c r="K156" s="43">
        <v>2218.1320000000001</v>
      </c>
      <c r="L156" s="43">
        <v>856.10599999999999</v>
      </c>
      <c r="M156" s="43">
        <v>5307.2269999999999</v>
      </c>
      <c r="N156" s="43">
        <v>4765.848</v>
      </c>
      <c r="O156" s="43">
        <v>160.233</v>
      </c>
      <c r="P156" s="43">
        <v>26.53</v>
      </c>
    </row>
    <row r="157" spans="1:16" s="2" customFormat="1" ht="11.25" hidden="1" customHeight="1">
      <c r="A157" s="37"/>
      <c r="B157" s="45" t="s">
        <v>185</v>
      </c>
      <c r="C157" s="49">
        <v>14511.222</v>
      </c>
      <c r="D157" s="43">
        <v>3901.2139999999999</v>
      </c>
      <c r="E157" s="43">
        <v>914.428</v>
      </c>
      <c r="F157" s="43">
        <v>312.74200000000002</v>
      </c>
      <c r="G157" s="43">
        <v>2083.7750000000001</v>
      </c>
      <c r="H157" s="43">
        <v>1026.8389999999999</v>
      </c>
      <c r="I157" s="37"/>
      <c r="J157" s="45" t="s">
        <v>185</v>
      </c>
      <c r="K157" s="43">
        <v>2219.7730000000001</v>
      </c>
      <c r="L157" s="43">
        <v>916.32299999999998</v>
      </c>
      <c r="M157" s="43">
        <v>5370.665</v>
      </c>
      <c r="N157" s="43">
        <v>5015.616</v>
      </c>
      <c r="O157" s="43">
        <v>76.863</v>
      </c>
      <c r="P157" s="43">
        <v>24.62</v>
      </c>
    </row>
    <row r="158" spans="1:16" s="2" customFormat="1" ht="11.25" hidden="1" customHeight="1">
      <c r="A158" s="37"/>
      <c r="B158" s="45" t="s">
        <v>186</v>
      </c>
      <c r="C158" s="49">
        <v>14514.745999999999</v>
      </c>
      <c r="D158" s="43">
        <v>3690.0770000000002</v>
      </c>
      <c r="E158" s="43">
        <v>1007.31</v>
      </c>
      <c r="F158" s="43">
        <v>324.02</v>
      </c>
      <c r="G158" s="43">
        <v>2428.8200000000002</v>
      </c>
      <c r="H158" s="43">
        <v>913.99199999999996</v>
      </c>
      <c r="I158" s="37"/>
      <c r="J158" s="45" t="s">
        <v>186</v>
      </c>
      <c r="K158" s="43">
        <v>1682.723</v>
      </c>
      <c r="L158" s="43">
        <v>856.601</v>
      </c>
      <c r="M158" s="43">
        <v>5144.8779999999997</v>
      </c>
      <c r="N158" s="43">
        <v>4603.3389999999999</v>
      </c>
      <c r="O158" s="43">
        <v>233.715</v>
      </c>
      <c r="P158" s="43">
        <v>31.387</v>
      </c>
    </row>
    <row r="159" spans="1:16" s="2" customFormat="1" ht="11.25" hidden="1" customHeight="1">
      <c r="A159" s="37"/>
      <c r="B159" s="45" t="s">
        <v>187</v>
      </c>
      <c r="C159" s="49">
        <v>14130.441999999999</v>
      </c>
      <c r="D159" s="43">
        <v>3576.7</v>
      </c>
      <c r="E159" s="43">
        <v>1306.588</v>
      </c>
      <c r="F159" s="43">
        <v>311.78800000000001</v>
      </c>
      <c r="G159" s="43">
        <v>1677.3489999999999</v>
      </c>
      <c r="H159" s="43">
        <v>914.47199999999998</v>
      </c>
      <c r="I159" s="37"/>
      <c r="J159" s="45" t="s">
        <v>187</v>
      </c>
      <c r="K159" s="43">
        <v>1617.1379999999999</v>
      </c>
      <c r="L159" s="43">
        <v>883.49400000000003</v>
      </c>
      <c r="M159" s="43">
        <v>5036.8940000000002</v>
      </c>
      <c r="N159" s="43">
        <v>4496.5280000000002</v>
      </c>
      <c r="O159" s="43">
        <v>144.714</v>
      </c>
      <c r="P159" s="43">
        <v>23.059000000000001</v>
      </c>
    </row>
    <row r="160" spans="1:16" s="2" customFormat="1" ht="6" customHeight="1">
      <c r="A160" s="37"/>
      <c r="B160" s="45"/>
      <c r="C160" s="43"/>
      <c r="D160" s="43"/>
      <c r="E160" s="43"/>
      <c r="F160" s="43"/>
      <c r="G160" s="43"/>
      <c r="H160" s="43"/>
      <c r="I160" s="37"/>
      <c r="J160" s="45"/>
      <c r="K160" s="43"/>
    </row>
    <row r="161" spans="1:17" s="2" customFormat="1" ht="11.25" hidden="1" customHeight="1">
      <c r="A161" s="1202" t="s">
        <v>188</v>
      </c>
      <c r="B161" s="1203"/>
      <c r="C161" s="49">
        <f t="shared" ref="C161:H161" si="114">C148</f>
        <v>13374.587</v>
      </c>
      <c r="D161" s="49">
        <f t="shared" si="114"/>
        <v>3297.192</v>
      </c>
      <c r="E161" s="49">
        <f t="shared" si="114"/>
        <v>1469.665</v>
      </c>
      <c r="F161" s="49">
        <f t="shared" si="114"/>
        <v>350.22500000000002</v>
      </c>
      <c r="G161" s="49">
        <f t="shared" si="114"/>
        <v>1646.4939999999999</v>
      </c>
      <c r="H161" s="49">
        <f t="shared" si="114"/>
        <v>862.58100000000002</v>
      </c>
      <c r="I161" s="1202" t="s">
        <v>188</v>
      </c>
      <c r="J161" s="1203"/>
      <c r="K161" s="49">
        <f t="shared" ref="K161:P161" si="115">K148</f>
        <v>1337.1469999999999</v>
      </c>
      <c r="L161" s="49">
        <f t="shared" si="115"/>
        <v>755.06500000000005</v>
      </c>
      <c r="M161" s="49">
        <f t="shared" si="115"/>
        <v>4892.5929999999998</v>
      </c>
      <c r="N161" s="49">
        <f t="shared" si="115"/>
        <v>4367.4939999999997</v>
      </c>
      <c r="O161" s="49">
        <f t="shared" si="115"/>
        <v>173.68</v>
      </c>
      <c r="P161" s="49">
        <f t="shared" si="115"/>
        <v>27.603000000000002</v>
      </c>
    </row>
    <row r="162" spans="1:17" s="2" customFormat="1" ht="11.25" hidden="1" customHeight="1">
      <c r="A162" s="1202" t="s">
        <v>189</v>
      </c>
      <c r="B162" s="1203"/>
      <c r="C162" s="49">
        <f t="shared" ref="C162:H162" si="116">SUM(C148:C149)</f>
        <v>25275.826000000001</v>
      </c>
      <c r="D162" s="49">
        <f t="shared" si="116"/>
        <v>6237.8</v>
      </c>
      <c r="E162" s="49">
        <f t="shared" si="116"/>
        <v>2718.8090000000002</v>
      </c>
      <c r="F162" s="49">
        <f t="shared" si="116"/>
        <v>694.91599999999994</v>
      </c>
      <c r="G162" s="49">
        <f t="shared" si="116"/>
        <v>4085.6269999999995</v>
      </c>
      <c r="H162" s="49">
        <f t="shared" si="116"/>
        <v>1799.1979999999999</v>
      </c>
      <c r="I162" s="1202" t="s">
        <v>189</v>
      </c>
      <c r="J162" s="1203"/>
      <c r="K162" s="49">
        <f t="shared" ref="K162:P162" si="117">SUM(K148:K149)</f>
        <v>2686.971</v>
      </c>
      <c r="L162" s="49">
        <f t="shared" si="117"/>
        <v>1462.711</v>
      </c>
      <c r="M162" s="49">
        <f t="shared" si="117"/>
        <v>9570.7950000000001</v>
      </c>
      <c r="N162" s="49">
        <f t="shared" si="117"/>
        <v>8632.6209999999992</v>
      </c>
      <c r="O162" s="49">
        <f t="shared" si="117"/>
        <v>239.13499999999999</v>
      </c>
      <c r="P162" s="49">
        <f t="shared" si="117"/>
        <v>60.09</v>
      </c>
    </row>
    <row r="163" spans="1:17" s="2" customFormat="1" ht="11.25" hidden="1" customHeight="1">
      <c r="A163" s="1202" t="s">
        <v>190</v>
      </c>
      <c r="B163" s="1203"/>
      <c r="C163" s="49">
        <f t="shared" ref="C163:H163" si="118">SUM(C148:C150)</f>
        <v>39277.690999999999</v>
      </c>
      <c r="D163" s="49">
        <f t="shared" si="118"/>
        <v>9561.0669999999991</v>
      </c>
      <c r="E163" s="49">
        <f t="shared" si="118"/>
        <v>3823.4500000000003</v>
      </c>
      <c r="F163" s="49">
        <f t="shared" si="118"/>
        <v>1059.136</v>
      </c>
      <c r="G163" s="49">
        <f t="shared" si="118"/>
        <v>5901.0499999999993</v>
      </c>
      <c r="H163" s="49">
        <f t="shared" si="118"/>
        <v>2834.701</v>
      </c>
      <c r="I163" s="1202" t="s">
        <v>190</v>
      </c>
      <c r="J163" s="1203"/>
      <c r="K163" s="49">
        <f t="shared" ref="K163:P163" si="119">SUM(K148:K150)</f>
        <v>4773.5920000000006</v>
      </c>
      <c r="L163" s="49">
        <f t="shared" si="119"/>
        <v>2269.6759999999999</v>
      </c>
      <c r="M163" s="49">
        <f t="shared" si="119"/>
        <v>14316.257000000001</v>
      </c>
      <c r="N163" s="49">
        <f t="shared" si="119"/>
        <v>12956.745999999999</v>
      </c>
      <c r="O163" s="49">
        <f t="shared" si="119"/>
        <v>467.68099999999998</v>
      </c>
      <c r="P163" s="49">
        <f t="shared" si="119"/>
        <v>91.816000000000003</v>
      </c>
    </row>
    <row r="164" spans="1:17" s="2" customFormat="1" ht="11.25" hidden="1" customHeight="1">
      <c r="A164" s="1202" t="s">
        <v>191</v>
      </c>
      <c r="B164" s="1203"/>
      <c r="C164" s="49">
        <f t="shared" ref="C164:H164" si="120">SUM(C148:C151)</f>
        <v>53489.468000000001</v>
      </c>
      <c r="D164" s="49">
        <f t="shared" si="120"/>
        <v>13268.273999999999</v>
      </c>
      <c r="E164" s="49">
        <f t="shared" si="120"/>
        <v>4591.2650000000003</v>
      </c>
      <c r="F164" s="49">
        <f t="shared" si="120"/>
        <v>1412.864</v>
      </c>
      <c r="G164" s="49">
        <f t="shared" si="120"/>
        <v>7851.405999999999</v>
      </c>
      <c r="H164" s="49">
        <f t="shared" si="120"/>
        <v>3895.2039999999997</v>
      </c>
      <c r="I164" s="1202" t="s">
        <v>191</v>
      </c>
      <c r="J164" s="1203"/>
      <c r="K164" s="49">
        <f t="shared" ref="K164:P164" si="121">SUM(K148:K151)</f>
        <v>6419.4640000000009</v>
      </c>
      <c r="L164" s="49">
        <f t="shared" si="121"/>
        <v>3130.3820000000001</v>
      </c>
      <c r="M164" s="49">
        <f t="shared" si="121"/>
        <v>19272.155000000002</v>
      </c>
      <c r="N164" s="49">
        <f t="shared" si="121"/>
        <v>17417.970999999998</v>
      </c>
      <c r="O164" s="49">
        <f t="shared" si="121"/>
        <v>602.30200000000002</v>
      </c>
      <c r="P164" s="49">
        <f t="shared" si="121"/>
        <v>118.212</v>
      </c>
    </row>
    <row r="165" spans="1:17" s="2" customFormat="1" ht="11.25" hidden="1" customHeight="1">
      <c r="A165" s="1202" t="s">
        <v>192</v>
      </c>
      <c r="B165" s="1203"/>
      <c r="C165" s="49">
        <f t="shared" ref="C165:H165" si="122">SUM(C148:C152)</f>
        <v>68666.053</v>
      </c>
      <c r="D165" s="49">
        <f t="shared" si="122"/>
        <v>17356.839</v>
      </c>
      <c r="E165" s="49">
        <f t="shared" si="122"/>
        <v>5746.5640000000003</v>
      </c>
      <c r="F165" s="49">
        <f t="shared" si="122"/>
        <v>1706.4850000000001</v>
      </c>
      <c r="G165" s="49">
        <f t="shared" si="122"/>
        <v>9986.3479999999981</v>
      </c>
      <c r="H165" s="49">
        <f t="shared" si="122"/>
        <v>4965.7559999999994</v>
      </c>
      <c r="I165" s="1202" t="s">
        <v>192</v>
      </c>
      <c r="J165" s="1203"/>
      <c r="K165" s="49">
        <f t="shared" ref="K165:P165" si="123">SUM(K148:K152)</f>
        <v>8421.1290000000008</v>
      </c>
      <c r="L165" s="49">
        <f t="shared" si="123"/>
        <v>3987.1239999999998</v>
      </c>
      <c r="M165" s="49">
        <f t="shared" si="123"/>
        <v>24442.578000000001</v>
      </c>
      <c r="N165" s="49">
        <f t="shared" si="123"/>
        <v>22262.71</v>
      </c>
      <c r="O165" s="49">
        <f t="shared" si="123"/>
        <v>907.71100000000001</v>
      </c>
      <c r="P165" s="49">
        <f t="shared" si="123"/>
        <v>163.78899999999999</v>
      </c>
    </row>
    <row r="166" spans="1:17" s="2" customFormat="1" ht="11.25" hidden="1" customHeight="1">
      <c r="A166" s="1202" t="s">
        <v>193</v>
      </c>
      <c r="B166" s="1203"/>
      <c r="C166" s="49">
        <f t="shared" ref="C166:H166" si="124">SUM(C148:C153)</f>
        <v>82230.134999999995</v>
      </c>
      <c r="D166" s="49">
        <f t="shared" si="124"/>
        <v>21002.425999999999</v>
      </c>
      <c r="E166" s="49">
        <f t="shared" si="124"/>
        <v>6673.3590000000004</v>
      </c>
      <c r="F166" s="49">
        <f t="shared" si="124"/>
        <v>2033.8190000000002</v>
      </c>
      <c r="G166" s="49">
        <f t="shared" si="124"/>
        <v>11607.715999999999</v>
      </c>
      <c r="H166" s="49">
        <f t="shared" si="124"/>
        <v>6032.4199999999992</v>
      </c>
      <c r="I166" s="1202" t="s">
        <v>193</v>
      </c>
      <c r="J166" s="1203"/>
      <c r="K166" s="49">
        <f t="shared" ref="K166:P166" si="125">SUM(K148:K153)</f>
        <v>10607.607</v>
      </c>
      <c r="L166" s="49">
        <f t="shared" si="125"/>
        <v>4870.0479999999998</v>
      </c>
      <c r="M166" s="49">
        <f t="shared" si="125"/>
        <v>29156.096000000001</v>
      </c>
      <c r="N166" s="49">
        <f t="shared" si="125"/>
        <v>26763.485000000001</v>
      </c>
      <c r="O166" s="49">
        <f t="shared" si="125"/>
        <v>1192.4059999999999</v>
      </c>
      <c r="P166" s="49">
        <f t="shared" si="125"/>
        <v>200.601</v>
      </c>
    </row>
    <row r="167" spans="1:17" s="2" customFormat="1" ht="11.25" hidden="1" customHeight="1">
      <c r="A167" s="1202" t="s">
        <v>194</v>
      </c>
      <c r="B167" s="1203"/>
      <c r="C167" s="49">
        <f t="shared" ref="C167:H167" si="126">SUM(C148:C154)</f>
        <v>96412.386999999988</v>
      </c>
      <c r="D167" s="49">
        <f t="shared" si="126"/>
        <v>24799.981</v>
      </c>
      <c r="E167" s="49">
        <f t="shared" si="126"/>
        <v>8183.366</v>
      </c>
      <c r="F167" s="49">
        <f t="shared" si="126"/>
        <v>2333.4500000000003</v>
      </c>
      <c r="G167" s="49">
        <f t="shared" si="126"/>
        <v>13519.479999999998</v>
      </c>
      <c r="H167" s="49">
        <f t="shared" si="126"/>
        <v>7033.5239999999994</v>
      </c>
      <c r="I167" s="1202" t="s">
        <v>194</v>
      </c>
      <c r="J167" s="1203"/>
      <c r="K167" s="49">
        <f t="shared" ref="K167:P167" si="127">SUM(K148:K154)</f>
        <v>12789.924999999999</v>
      </c>
      <c r="L167" s="49">
        <f t="shared" si="127"/>
        <v>5714.232</v>
      </c>
      <c r="M167" s="49">
        <f t="shared" si="127"/>
        <v>34303.919999999998</v>
      </c>
      <c r="N167" s="49">
        <f t="shared" si="127"/>
        <v>31621.782999999999</v>
      </c>
      <c r="O167" s="49">
        <f t="shared" si="127"/>
        <v>1312.923</v>
      </c>
      <c r="P167" s="49">
        <f t="shared" si="127"/>
        <v>236.42699999999999</v>
      </c>
    </row>
    <row r="168" spans="1:17" s="2" customFormat="1" ht="11.25" hidden="1" customHeight="1">
      <c r="A168" s="1202" t="s">
        <v>195</v>
      </c>
      <c r="B168" s="1203"/>
      <c r="C168" s="49">
        <f t="shared" ref="C168:H168" si="128">SUM(C148:C155)</f>
        <v>110632.08599999998</v>
      </c>
      <c r="D168" s="49">
        <f t="shared" si="128"/>
        <v>28350.199000000001</v>
      </c>
      <c r="E168" s="49">
        <f t="shared" si="128"/>
        <v>9457.4789999999994</v>
      </c>
      <c r="F168" s="49">
        <f t="shared" si="128"/>
        <v>2607.7030000000004</v>
      </c>
      <c r="G168" s="49">
        <f t="shared" si="128"/>
        <v>15430.905999999997</v>
      </c>
      <c r="H168" s="49">
        <f t="shared" si="128"/>
        <v>8097.7649999999994</v>
      </c>
      <c r="I168" s="1202" t="s">
        <v>195</v>
      </c>
      <c r="J168" s="1203"/>
      <c r="K168" s="49">
        <f t="shared" ref="K168:P168" si="129">SUM(K148:K155)</f>
        <v>14399.697999999999</v>
      </c>
      <c r="L168" s="49">
        <f t="shared" si="129"/>
        <v>6573.8040000000001</v>
      </c>
      <c r="M168" s="49">
        <f t="shared" si="129"/>
        <v>39613.659999999996</v>
      </c>
      <c r="N168" s="49">
        <f t="shared" si="129"/>
        <v>36665.101999999999</v>
      </c>
      <c r="O168" s="49">
        <f t="shared" si="129"/>
        <v>1475.614</v>
      </c>
      <c r="P168" s="49">
        <f t="shared" si="129"/>
        <v>268.13900000000001</v>
      </c>
    </row>
    <row r="169" spans="1:17" s="2" customFormat="1" ht="11.25" hidden="1" customHeight="1">
      <c r="A169" s="1202" t="s">
        <v>196</v>
      </c>
      <c r="B169" s="1203"/>
      <c r="C169" s="49">
        <f t="shared" ref="C169:H169" si="130">SUM(C148:C156)</f>
        <v>124248.04899999998</v>
      </c>
      <c r="D169" s="49">
        <f t="shared" si="130"/>
        <v>31997.365000000002</v>
      </c>
      <c r="E169" s="49">
        <f t="shared" si="130"/>
        <v>10722.754999999999</v>
      </c>
      <c r="F169" s="49">
        <f t="shared" si="130"/>
        <v>2897.7310000000007</v>
      </c>
      <c r="G169" s="49">
        <f t="shared" si="130"/>
        <v>17316.990999999998</v>
      </c>
      <c r="H169" s="49">
        <f t="shared" si="130"/>
        <v>9016.9209999999985</v>
      </c>
      <c r="I169" s="1202" t="s">
        <v>196</v>
      </c>
      <c r="J169" s="1203"/>
      <c r="K169" s="49">
        <f t="shared" ref="K169:P169" si="131">SUM(K148:K156)</f>
        <v>16617.829999999998</v>
      </c>
      <c r="L169" s="49">
        <f t="shared" si="131"/>
        <v>7429.91</v>
      </c>
      <c r="M169" s="49">
        <f t="shared" si="131"/>
        <v>44920.886999999995</v>
      </c>
      <c r="N169" s="49">
        <f t="shared" si="131"/>
        <v>41430.949999999997</v>
      </c>
      <c r="O169" s="49">
        <f t="shared" si="131"/>
        <v>1635.847</v>
      </c>
      <c r="P169" s="49">
        <f t="shared" si="131"/>
        <v>294.66899999999998</v>
      </c>
    </row>
    <row r="170" spans="1:17" s="2" customFormat="1" ht="11.25" hidden="1" customHeight="1">
      <c r="A170" s="1202" t="s">
        <v>197</v>
      </c>
      <c r="B170" s="1203"/>
      <c r="C170" s="49">
        <f t="shared" ref="C170:H170" si="132">SUM(C148:C157)</f>
        <v>138759.27099999998</v>
      </c>
      <c r="D170" s="49">
        <f t="shared" si="132"/>
        <v>35898.578999999998</v>
      </c>
      <c r="E170" s="49">
        <f t="shared" si="132"/>
        <v>11637.182999999999</v>
      </c>
      <c r="F170" s="49">
        <f t="shared" si="132"/>
        <v>3210.4730000000009</v>
      </c>
      <c r="G170" s="49">
        <f t="shared" si="132"/>
        <v>19400.766</v>
      </c>
      <c r="H170" s="49">
        <f t="shared" si="132"/>
        <v>10043.759999999998</v>
      </c>
      <c r="I170" s="1202" t="s">
        <v>197</v>
      </c>
      <c r="J170" s="1203"/>
      <c r="K170" s="49">
        <f t="shared" ref="K170:P170" si="133">SUM(K148:K157)</f>
        <v>18837.602999999999</v>
      </c>
      <c r="L170" s="49">
        <f t="shared" si="133"/>
        <v>8346.2330000000002</v>
      </c>
      <c r="M170" s="49">
        <f t="shared" si="133"/>
        <v>50291.551999999996</v>
      </c>
      <c r="N170" s="49">
        <f t="shared" si="133"/>
        <v>46446.565999999999</v>
      </c>
      <c r="O170" s="49">
        <f t="shared" si="133"/>
        <v>1712.71</v>
      </c>
      <c r="P170" s="49">
        <f t="shared" si="133"/>
        <v>319.28899999999999</v>
      </c>
    </row>
    <row r="171" spans="1:17" s="2" customFormat="1" ht="11.25" hidden="1" customHeight="1">
      <c r="A171" s="1202" t="s">
        <v>198</v>
      </c>
      <c r="B171" s="1203"/>
      <c r="C171" s="49">
        <f t="shared" ref="C171:H171" si="134">SUM(C148:C158)</f>
        <v>153274.01699999999</v>
      </c>
      <c r="D171" s="49">
        <f t="shared" si="134"/>
        <v>39588.655999999995</v>
      </c>
      <c r="E171" s="49">
        <f t="shared" si="134"/>
        <v>12644.492999999999</v>
      </c>
      <c r="F171" s="49">
        <f t="shared" si="134"/>
        <v>3534.4930000000008</v>
      </c>
      <c r="G171" s="49">
        <f t="shared" si="134"/>
        <v>21829.585999999999</v>
      </c>
      <c r="H171" s="49">
        <f t="shared" si="134"/>
        <v>10957.751999999999</v>
      </c>
      <c r="I171" s="1202" t="s">
        <v>198</v>
      </c>
      <c r="J171" s="1203"/>
      <c r="K171" s="49">
        <f t="shared" ref="K171:P171" si="135">SUM(K148:K158)</f>
        <v>20520.326000000001</v>
      </c>
      <c r="L171" s="49">
        <f t="shared" si="135"/>
        <v>9202.8340000000007</v>
      </c>
      <c r="M171" s="49">
        <f t="shared" si="135"/>
        <v>55436.429999999993</v>
      </c>
      <c r="N171" s="49">
        <f t="shared" si="135"/>
        <v>51049.904999999999</v>
      </c>
      <c r="O171" s="49">
        <f t="shared" si="135"/>
        <v>1946.425</v>
      </c>
      <c r="P171" s="49">
        <f t="shared" si="135"/>
        <v>350.67599999999999</v>
      </c>
    </row>
    <row r="172" spans="1:17" s="2" customFormat="1" ht="11.25" hidden="1" customHeight="1">
      <c r="A172" s="1202" t="s">
        <v>199</v>
      </c>
      <c r="B172" s="1203"/>
      <c r="C172" s="49">
        <f t="shared" ref="C172:H172" si="136">SUM(C148:C159)</f>
        <v>167404.459</v>
      </c>
      <c r="D172" s="49">
        <f t="shared" si="136"/>
        <v>43165.355999999992</v>
      </c>
      <c r="E172" s="49">
        <f t="shared" si="136"/>
        <v>13951.080999999998</v>
      </c>
      <c r="F172" s="49">
        <f t="shared" si="136"/>
        <v>3846.2810000000009</v>
      </c>
      <c r="G172" s="49">
        <f t="shared" si="136"/>
        <v>23506.934999999998</v>
      </c>
      <c r="H172" s="49">
        <f t="shared" si="136"/>
        <v>11872.223999999998</v>
      </c>
      <c r="I172" s="1202" t="s">
        <v>199</v>
      </c>
      <c r="J172" s="1203"/>
      <c r="K172" s="49">
        <f t="shared" ref="K172:P172" si="137">SUM(K148:K159)</f>
        <v>22137.464</v>
      </c>
      <c r="L172" s="49">
        <f t="shared" si="137"/>
        <v>10086.328000000001</v>
      </c>
      <c r="M172" s="49">
        <f t="shared" si="137"/>
        <v>60473.323999999993</v>
      </c>
      <c r="N172" s="49">
        <f t="shared" si="137"/>
        <v>55546.432999999997</v>
      </c>
      <c r="O172" s="49">
        <f t="shared" si="137"/>
        <v>2091.1390000000001</v>
      </c>
      <c r="P172" s="49">
        <f t="shared" si="137"/>
        <v>373.73500000000001</v>
      </c>
    </row>
    <row r="173" spans="1:17" s="2" customFormat="1" ht="11.25" hidden="1" customHeight="1">
      <c r="A173" s="37"/>
      <c r="B173" s="45"/>
      <c r="C173" s="43"/>
      <c r="D173" s="48"/>
      <c r="E173" s="48"/>
      <c r="F173" s="48"/>
      <c r="G173" s="48"/>
      <c r="H173" s="48"/>
      <c r="I173" s="37"/>
      <c r="J173" s="45"/>
      <c r="K173" s="43"/>
    </row>
    <row r="174" spans="1:17" s="2" customFormat="1" ht="11.25" hidden="1" customHeight="1">
      <c r="A174" s="37">
        <v>2012</v>
      </c>
      <c r="B174" s="45"/>
      <c r="C174" s="43"/>
      <c r="D174" s="48"/>
      <c r="E174" s="48"/>
      <c r="F174" s="48"/>
      <c r="G174" s="48"/>
      <c r="H174" s="48"/>
      <c r="I174" s="37">
        <v>2012</v>
      </c>
      <c r="J174" s="45"/>
      <c r="K174" s="43"/>
      <c r="Q174" s="616"/>
    </row>
    <row r="175" spans="1:17" s="2" customFormat="1" ht="11.25" hidden="1" customHeight="1">
      <c r="A175" s="37"/>
      <c r="B175" s="45" t="s">
        <v>176</v>
      </c>
      <c r="C175" s="49">
        <v>13642.293</v>
      </c>
      <c r="D175" s="43">
        <v>3944.8150000000001</v>
      </c>
      <c r="E175" s="43">
        <v>1200.021</v>
      </c>
      <c r="F175" s="43">
        <v>365.00099999999998</v>
      </c>
      <c r="G175" s="43">
        <v>1908.019</v>
      </c>
      <c r="H175" s="43">
        <v>959.34100000000001</v>
      </c>
      <c r="I175" s="37"/>
      <c r="J175" s="45" t="s">
        <v>176</v>
      </c>
      <c r="K175" s="43">
        <v>1827.287</v>
      </c>
      <c r="L175" s="43">
        <v>809.61900000000003</v>
      </c>
      <c r="M175" s="43">
        <v>5460.5550000000003</v>
      </c>
      <c r="N175" s="43">
        <v>4959.1570000000002</v>
      </c>
      <c r="O175" s="43">
        <v>112.44199999999999</v>
      </c>
      <c r="P175" s="43">
        <v>21.613</v>
      </c>
      <c r="Q175" s="616"/>
    </row>
    <row r="176" spans="1:17" s="2" customFormat="1" ht="11.25" hidden="1" customHeight="1">
      <c r="A176" s="37"/>
      <c r="B176" s="45" t="s">
        <v>177</v>
      </c>
      <c r="C176" s="49">
        <v>14165.166999999999</v>
      </c>
      <c r="D176" s="43">
        <v>4039.7150000000001</v>
      </c>
      <c r="E176" s="43">
        <v>944.56899999999996</v>
      </c>
      <c r="F176" s="43">
        <v>284.24</v>
      </c>
      <c r="G176" s="43">
        <v>1917.442</v>
      </c>
      <c r="H176" s="43">
        <v>969.18100000000004</v>
      </c>
      <c r="I176" s="37"/>
      <c r="J176" s="45" t="s">
        <v>177</v>
      </c>
      <c r="K176" s="43">
        <v>1717.3489999999999</v>
      </c>
      <c r="L176" s="43">
        <v>816.18299999999999</v>
      </c>
      <c r="M176" s="43">
        <v>5517.5510000000004</v>
      </c>
      <c r="N176" s="43">
        <v>4956.9309999999996</v>
      </c>
      <c r="O176" s="43">
        <v>139.36500000000001</v>
      </c>
      <c r="P176" s="43">
        <v>26.125</v>
      </c>
      <c r="Q176" s="616"/>
    </row>
    <row r="177" spans="1:17" s="2" customFormat="1" ht="11.25" hidden="1" customHeight="1">
      <c r="A177" s="37"/>
      <c r="B177" s="45" t="s">
        <v>178</v>
      </c>
      <c r="C177" s="49">
        <v>14759.853999999999</v>
      </c>
      <c r="D177" s="43">
        <v>4040.4270000000001</v>
      </c>
      <c r="E177" s="43">
        <v>1334.9280000000001</v>
      </c>
      <c r="F177" s="43">
        <v>317.44400000000002</v>
      </c>
      <c r="G177" s="43">
        <v>2098.1990000000001</v>
      </c>
      <c r="H177" s="43">
        <v>1081.0530000000001</v>
      </c>
      <c r="I177" s="37"/>
      <c r="J177" s="45" t="s">
        <v>178</v>
      </c>
      <c r="K177" s="43">
        <v>1917.4159999999999</v>
      </c>
      <c r="L177" s="43">
        <v>875.16800000000001</v>
      </c>
      <c r="M177" s="43">
        <v>5088.0870000000004</v>
      </c>
      <c r="N177" s="43">
        <v>4521.5290000000005</v>
      </c>
      <c r="O177" s="43">
        <v>53.334000000000003</v>
      </c>
      <c r="P177" s="43">
        <v>29.016999999999999</v>
      </c>
      <c r="Q177" s="616"/>
    </row>
    <row r="178" spans="1:17" s="2" customFormat="1" ht="11.25" hidden="1" customHeight="1">
      <c r="A178" s="37"/>
      <c r="B178" s="45" t="s">
        <v>179</v>
      </c>
      <c r="C178" s="49">
        <v>13502.011</v>
      </c>
      <c r="D178" s="43">
        <v>3989.4079999999999</v>
      </c>
      <c r="E178" s="43">
        <v>1458.3630000000001</v>
      </c>
      <c r="F178" s="43">
        <v>318.87299999999999</v>
      </c>
      <c r="G178" s="43">
        <v>1853.588</v>
      </c>
      <c r="H178" s="43">
        <v>971.68799999999999</v>
      </c>
      <c r="I178" s="37"/>
      <c r="J178" s="45" t="s">
        <v>179</v>
      </c>
      <c r="K178" s="43">
        <v>1647.1089999999999</v>
      </c>
      <c r="L178" s="43">
        <v>809.64200000000005</v>
      </c>
      <c r="M178" s="43">
        <v>5067.2120000000004</v>
      </c>
      <c r="N178" s="43">
        <v>4568.1350000000002</v>
      </c>
      <c r="O178" s="43">
        <v>328.65100000000001</v>
      </c>
      <c r="P178" s="43">
        <v>38.951999999999998</v>
      </c>
      <c r="Q178" s="616"/>
    </row>
    <row r="179" spans="1:17" s="2" customFormat="1" ht="11.25" hidden="1" customHeight="1">
      <c r="A179" s="37"/>
      <c r="B179" s="45" t="s">
        <v>180</v>
      </c>
      <c r="C179" s="49">
        <v>14084.441000000001</v>
      </c>
      <c r="D179" s="43">
        <v>4021.761</v>
      </c>
      <c r="E179" s="43">
        <v>949.83799999999997</v>
      </c>
      <c r="F179" s="43">
        <v>328.851</v>
      </c>
      <c r="G179" s="43">
        <v>2262.3879999999999</v>
      </c>
      <c r="H179" s="43">
        <v>1038.0250000000001</v>
      </c>
      <c r="I179" s="37"/>
      <c r="J179" s="45" t="s">
        <v>180</v>
      </c>
      <c r="K179" s="43">
        <v>2344.5160000000001</v>
      </c>
      <c r="L179" s="43">
        <v>885.18399999999997</v>
      </c>
      <c r="M179" s="43">
        <v>5405.1930000000002</v>
      </c>
      <c r="N179" s="43">
        <v>4764.8410000000003</v>
      </c>
      <c r="O179" s="43">
        <v>301.69200000000001</v>
      </c>
      <c r="P179" s="43">
        <v>32.030999999999999</v>
      </c>
      <c r="Q179" s="616"/>
    </row>
    <row r="180" spans="1:17" s="2" customFormat="1" ht="11.25" hidden="1" customHeight="1">
      <c r="A180" s="37"/>
      <c r="B180" s="45" t="s">
        <v>181</v>
      </c>
      <c r="C180" s="49">
        <v>14157.563</v>
      </c>
      <c r="D180" s="43">
        <v>3857.6660000000002</v>
      </c>
      <c r="E180" s="43">
        <v>1339.3610000000001</v>
      </c>
      <c r="F180" s="43">
        <v>305.45600000000002</v>
      </c>
      <c r="G180" s="43">
        <v>2049.2919999999999</v>
      </c>
      <c r="H180" s="43">
        <v>1027.819</v>
      </c>
      <c r="I180" s="37"/>
      <c r="J180" s="45" t="s">
        <v>181</v>
      </c>
      <c r="K180" s="43">
        <v>1857.8579999999999</v>
      </c>
      <c r="L180" s="43">
        <v>862.16399999999999</v>
      </c>
      <c r="M180" s="43">
        <v>5186.8029999999999</v>
      </c>
      <c r="N180" s="43">
        <v>4666.4430000000002</v>
      </c>
      <c r="O180" s="43">
        <v>204.124</v>
      </c>
      <c r="P180" s="43">
        <v>37.936999999999998</v>
      </c>
      <c r="Q180" s="616"/>
    </row>
    <row r="181" spans="1:17" s="2" customFormat="1" ht="11.25" hidden="1" customHeight="1">
      <c r="A181" s="37"/>
      <c r="B181" s="45" t="s">
        <v>182</v>
      </c>
      <c r="C181" s="49">
        <v>14183.989</v>
      </c>
      <c r="D181" s="43">
        <v>3786.3009999999999</v>
      </c>
      <c r="E181" s="43">
        <v>1363.5809999999999</v>
      </c>
      <c r="F181" s="43">
        <v>327</v>
      </c>
      <c r="G181" s="43">
        <v>1671.633</v>
      </c>
      <c r="H181" s="43">
        <v>1011.663</v>
      </c>
      <c r="I181" s="37"/>
      <c r="J181" s="45" t="s">
        <v>182</v>
      </c>
      <c r="K181" s="43">
        <v>1794.6952000000001</v>
      </c>
      <c r="L181" s="43">
        <v>928.59500000000003</v>
      </c>
      <c r="M181" s="43">
        <v>5285.0349999999999</v>
      </c>
      <c r="N181" s="43">
        <v>4849.3040000000001</v>
      </c>
      <c r="O181" s="43">
        <v>114.375</v>
      </c>
      <c r="P181" s="43">
        <v>44.024000000000001</v>
      </c>
      <c r="Q181" s="616"/>
    </row>
    <row r="182" spans="1:17" s="2" customFormat="1" ht="11.25" hidden="1" customHeight="1">
      <c r="A182" s="1"/>
      <c r="B182" s="45" t="s">
        <v>183</v>
      </c>
      <c r="C182" s="49">
        <v>13628.634</v>
      </c>
      <c r="D182" s="43">
        <v>3618.2370000000001</v>
      </c>
      <c r="E182" s="43">
        <v>1336.838</v>
      </c>
      <c r="F182" s="43">
        <v>252.44900000000001</v>
      </c>
      <c r="G182" s="43">
        <v>1801.8689999999999</v>
      </c>
      <c r="H182" s="43">
        <v>1048.116</v>
      </c>
      <c r="I182" s="37"/>
      <c r="J182" s="45" t="s">
        <v>183</v>
      </c>
      <c r="K182" s="43">
        <v>1776.3889999999999</v>
      </c>
      <c r="L182" s="43">
        <v>836.21400000000006</v>
      </c>
      <c r="M182" s="43">
        <v>5211.0429999999997</v>
      </c>
      <c r="N182" s="43">
        <v>4752.7579999999998</v>
      </c>
      <c r="O182" s="43">
        <v>162.04900000000001</v>
      </c>
      <c r="P182" s="43">
        <v>32.348999999999997</v>
      </c>
      <c r="Q182" s="616"/>
    </row>
    <row r="183" spans="1:17" s="2" customFormat="1" ht="11.25" hidden="1" customHeight="1">
      <c r="A183" s="37"/>
      <c r="B183" s="45" t="s">
        <v>184</v>
      </c>
      <c r="C183" s="49">
        <v>13900.8</v>
      </c>
      <c r="D183" s="43">
        <v>3546.0790000000002</v>
      </c>
      <c r="E183" s="43">
        <v>1204.0250000000001</v>
      </c>
      <c r="F183" s="43">
        <v>283.37799999999999</v>
      </c>
      <c r="G183" s="43">
        <v>1659.078</v>
      </c>
      <c r="H183" s="43">
        <v>977.45799999999997</v>
      </c>
      <c r="I183" s="37"/>
      <c r="J183" s="45" t="s">
        <v>184</v>
      </c>
      <c r="K183" s="43">
        <v>1815.461</v>
      </c>
      <c r="L183" s="43">
        <v>891.38300000000004</v>
      </c>
      <c r="M183" s="43">
        <v>5152.6130000000003</v>
      </c>
      <c r="N183" s="43">
        <v>4459.8689999999997</v>
      </c>
      <c r="O183" s="43">
        <v>53.582000000000001</v>
      </c>
      <c r="P183" s="43">
        <v>38.548999999999999</v>
      </c>
      <c r="Q183" s="616"/>
    </row>
    <row r="184" spans="1:17" s="2" customFormat="1" ht="11.25" hidden="1" customHeight="1">
      <c r="A184" s="37"/>
      <c r="B184" s="45" t="s">
        <v>185</v>
      </c>
      <c r="C184" s="49">
        <v>14756.212</v>
      </c>
      <c r="D184" s="43">
        <v>3664.239</v>
      </c>
      <c r="E184" s="43">
        <v>1010.6560000000001</v>
      </c>
      <c r="F184" s="43">
        <v>311.95999999999998</v>
      </c>
      <c r="G184" s="43">
        <v>2048.3130000000001</v>
      </c>
      <c r="H184" s="43">
        <v>1048.6579999999999</v>
      </c>
      <c r="I184" s="37"/>
      <c r="J184" s="45" t="s">
        <v>185</v>
      </c>
      <c r="K184" s="43">
        <v>1876.3419999999999</v>
      </c>
      <c r="L184" s="43">
        <v>906.51700000000005</v>
      </c>
      <c r="M184" s="43">
        <v>5212.9770000000008</v>
      </c>
      <c r="N184" s="43">
        <v>4540.1550000000007</v>
      </c>
      <c r="O184" s="43">
        <v>169.92100000000002</v>
      </c>
      <c r="P184" s="43">
        <v>49.996000000000002</v>
      </c>
      <c r="Q184" s="616"/>
    </row>
    <row r="185" spans="1:17" s="2" customFormat="1" ht="11.25" hidden="1" customHeight="1">
      <c r="A185" s="37"/>
      <c r="B185" s="45" t="s">
        <v>186</v>
      </c>
      <c r="C185" s="49">
        <v>13817.215</v>
      </c>
      <c r="D185" s="43">
        <v>3354.424</v>
      </c>
      <c r="E185" s="43">
        <v>1364.146</v>
      </c>
      <c r="F185" s="43">
        <v>254.642</v>
      </c>
      <c r="G185" s="43">
        <v>2325.9870000000001</v>
      </c>
      <c r="H185" s="43">
        <v>992.67100000000005</v>
      </c>
      <c r="I185" s="37"/>
      <c r="J185" s="45" t="s">
        <v>186</v>
      </c>
      <c r="K185" s="43">
        <v>1947.6859999999999</v>
      </c>
      <c r="L185" s="43">
        <v>818.24300000000005</v>
      </c>
      <c r="M185" s="43">
        <v>4662.6689999999999</v>
      </c>
      <c r="N185" s="43">
        <v>4078.0709999999999</v>
      </c>
      <c r="O185" s="43">
        <v>219.672</v>
      </c>
      <c r="P185" s="43">
        <v>33.618000000000002</v>
      </c>
      <c r="Q185" s="616"/>
    </row>
    <row r="186" spans="1:17" s="2" customFormat="1" ht="11.25" hidden="1" customHeight="1">
      <c r="A186" s="37"/>
      <c r="B186" s="45" t="s">
        <v>187</v>
      </c>
      <c r="C186" s="49">
        <v>13009.242</v>
      </c>
      <c r="D186" s="43">
        <v>3374.2950000000001</v>
      </c>
      <c r="E186" s="43">
        <v>1129.55</v>
      </c>
      <c r="F186" s="43">
        <v>286.23200000000003</v>
      </c>
      <c r="G186" s="43">
        <v>1769.8510000000001</v>
      </c>
      <c r="H186" s="43">
        <v>901.21199999999999</v>
      </c>
      <c r="I186" s="37"/>
      <c r="J186" s="45" t="s">
        <v>187</v>
      </c>
      <c r="K186" s="43">
        <v>1459.816</v>
      </c>
      <c r="L186" s="43">
        <v>828.22500000000002</v>
      </c>
      <c r="M186" s="43">
        <v>4654.5330000000004</v>
      </c>
      <c r="N186" s="43">
        <v>4243.6580000000004</v>
      </c>
      <c r="O186" s="43">
        <v>181.98</v>
      </c>
      <c r="P186" s="43">
        <v>43.417000000000002</v>
      </c>
      <c r="Q186" s="616"/>
    </row>
    <row r="187" spans="1:17" s="2" customFormat="1" ht="6" hidden="1" customHeight="1">
      <c r="A187" s="37"/>
      <c r="B187" s="45"/>
      <c r="C187" s="43"/>
      <c r="D187" s="48"/>
      <c r="E187" s="48"/>
      <c r="F187" s="48"/>
      <c r="G187" s="48"/>
      <c r="H187" s="48"/>
      <c r="I187" s="37"/>
      <c r="J187" s="45"/>
      <c r="K187" s="43"/>
      <c r="Q187" s="616"/>
    </row>
    <row r="188" spans="1:17" s="2" customFormat="1" ht="11.25" hidden="1" customHeight="1">
      <c r="A188" s="1202" t="s">
        <v>188</v>
      </c>
      <c r="B188" s="1203"/>
      <c r="C188" s="49">
        <f t="shared" ref="C188:H188" si="138">C175</f>
        <v>13642.293</v>
      </c>
      <c r="D188" s="49">
        <f t="shared" si="138"/>
        <v>3944.8150000000001</v>
      </c>
      <c r="E188" s="49">
        <f t="shared" si="138"/>
        <v>1200.021</v>
      </c>
      <c r="F188" s="49">
        <f t="shared" si="138"/>
        <v>365.00099999999998</v>
      </c>
      <c r="G188" s="49">
        <f t="shared" si="138"/>
        <v>1908.019</v>
      </c>
      <c r="H188" s="49">
        <f t="shared" si="138"/>
        <v>959.34100000000001</v>
      </c>
      <c r="I188" s="1202" t="s">
        <v>188</v>
      </c>
      <c r="J188" s="1203"/>
      <c r="K188" s="49">
        <f t="shared" ref="K188:P188" si="139">K175</f>
        <v>1827.287</v>
      </c>
      <c r="L188" s="49">
        <f t="shared" si="139"/>
        <v>809.61900000000003</v>
      </c>
      <c r="M188" s="49">
        <f t="shared" si="139"/>
        <v>5460.5550000000003</v>
      </c>
      <c r="N188" s="49">
        <f t="shared" si="139"/>
        <v>4959.1570000000002</v>
      </c>
      <c r="O188" s="49">
        <f t="shared" si="139"/>
        <v>112.44199999999999</v>
      </c>
      <c r="P188" s="49">
        <f t="shared" si="139"/>
        <v>21.613</v>
      </c>
      <c r="Q188" s="616"/>
    </row>
    <row r="189" spans="1:17" s="2" customFormat="1" ht="11.25" hidden="1" customHeight="1">
      <c r="A189" s="1202" t="s">
        <v>189</v>
      </c>
      <c r="B189" s="1203"/>
      <c r="C189" s="49">
        <f t="shared" ref="C189:H189" si="140">SUM(C175:C176)</f>
        <v>27807.46</v>
      </c>
      <c r="D189" s="49">
        <f t="shared" si="140"/>
        <v>7984.5300000000007</v>
      </c>
      <c r="E189" s="49">
        <f t="shared" si="140"/>
        <v>2144.59</v>
      </c>
      <c r="F189" s="49">
        <f t="shared" si="140"/>
        <v>649.24099999999999</v>
      </c>
      <c r="G189" s="49">
        <f t="shared" si="140"/>
        <v>3825.4610000000002</v>
      </c>
      <c r="H189" s="49">
        <f t="shared" si="140"/>
        <v>1928.5219999999999</v>
      </c>
      <c r="I189" s="1202" t="s">
        <v>189</v>
      </c>
      <c r="J189" s="1203"/>
      <c r="K189" s="49">
        <f t="shared" ref="K189:P189" si="141">SUM(K175:K176)</f>
        <v>3544.636</v>
      </c>
      <c r="L189" s="49">
        <f t="shared" si="141"/>
        <v>1625.8020000000001</v>
      </c>
      <c r="M189" s="49">
        <f t="shared" si="141"/>
        <v>10978.106</v>
      </c>
      <c r="N189" s="49">
        <f t="shared" si="141"/>
        <v>9916.0879999999997</v>
      </c>
      <c r="O189" s="49">
        <f t="shared" si="141"/>
        <v>251.80700000000002</v>
      </c>
      <c r="P189" s="49">
        <f t="shared" si="141"/>
        <v>47.738</v>
      </c>
      <c r="Q189" s="616"/>
    </row>
    <row r="190" spans="1:17" s="2" customFormat="1" ht="11.25" hidden="1" customHeight="1">
      <c r="A190" s="1202" t="s">
        <v>190</v>
      </c>
      <c r="B190" s="1203"/>
      <c r="C190" s="49">
        <f t="shared" ref="C190:H190" si="142">SUM(C175:C177)</f>
        <v>42567.313999999998</v>
      </c>
      <c r="D190" s="49">
        <f t="shared" si="142"/>
        <v>12024.957</v>
      </c>
      <c r="E190" s="49">
        <f t="shared" si="142"/>
        <v>3479.518</v>
      </c>
      <c r="F190" s="49">
        <f t="shared" si="142"/>
        <v>966.68499999999995</v>
      </c>
      <c r="G190" s="49">
        <f t="shared" si="142"/>
        <v>5923.66</v>
      </c>
      <c r="H190" s="49">
        <f t="shared" si="142"/>
        <v>3009.5749999999998</v>
      </c>
      <c r="I190" s="1202" t="s">
        <v>190</v>
      </c>
      <c r="J190" s="1203"/>
      <c r="K190" s="49">
        <f t="shared" ref="K190:P190" si="143">SUM(K175:K177)</f>
        <v>5462.0519999999997</v>
      </c>
      <c r="L190" s="49">
        <f t="shared" si="143"/>
        <v>2500.9700000000003</v>
      </c>
      <c r="M190" s="49">
        <f t="shared" si="143"/>
        <v>16066.192999999999</v>
      </c>
      <c r="N190" s="49">
        <f t="shared" si="143"/>
        <v>14437.617</v>
      </c>
      <c r="O190" s="49">
        <f t="shared" si="143"/>
        <v>305.14100000000002</v>
      </c>
      <c r="P190" s="49">
        <f t="shared" si="143"/>
        <v>76.754999999999995</v>
      </c>
      <c r="Q190" s="616"/>
    </row>
    <row r="191" spans="1:17" s="2" customFormat="1" ht="11.25" hidden="1" customHeight="1">
      <c r="A191" s="1202" t="s">
        <v>191</v>
      </c>
      <c r="B191" s="1203"/>
      <c r="C191" s="49">
        <f t="shared" ref="C191:H191" si="144">SUM(C175:C178)</f>
        <v>56069.324999999997</v>
      </c>
      <c r="D191" s="49">
        <f t="shared" si="144"/>
        <v>16014.365</v>
      </c>
      <c r="E191" s="49">
        <f t="shared" si="144"/>
        <v>4937.8810000000003</v>
      </c>
      <c r="F191" s="49">
        <f t="shared" si="144"/>
        <v>1285.558</v>
      </c>
      <c r="G191" s="49">
        <f t="shared" si="144"/>
        <v>7777.2479999999996</v>
      </c>
      <c r="H191" s="49">
        <f t="shared" si="144"/>
        <v>3981.2629999999999</v>
      </c>
      <c r="I191" s="1202" t="s">
        <v>191</v>
      </c>
      <c r="J191" s="1203"/>
      <c r="K191" s="49">
        <f t="shared" ref="K191:P191" si="145">SUM(K175:K178)</f>
        <v>7109.1610000000001</v>
      </c>
      <c r="L191" s="49">
        <f t="shared" si="145"/>
        <v>3310.6120000000001</v>
      </c>
      <c r="M191" s="49">
        <f t="shared" si="145"/>
        <v>21133.404999999999</v>
      </c>
      <c r="N191" s="49">
        <f t="shared" si="145"/>
        <v>19005.752</v>
      </c>
      <c r="O191" s="49">
        <f t="shared" si="145"/>
        <v>633.79200000000003</v>
      </c>
      <c r="P191" s="49">
        <f t="shared" si="145"/>
        <v>115.70699999999999</v>
      </c>
      <c r="Q191" s="616"/>
    </row>
    <row r="192" spans="1:17" s="2" customFormat="1" ht="11.25" hidden="1" customHeight="1">
      <c r="A192" s="1202" t="s">
        <v>192</v>
      </c>
      <c r="B192" s="1203"/>
      <c r="C192" s="49">
        <f t="shared" ref="C192:H192" si="146">SUM(C175:C179)</f>
        <v>70153.766000000003</v>
      </c>
      <c r="D192" s="49">
        <f t="shared" si="146"/>
        <v>20036.126</v>
      </c>
      <c r="E192" s="49">
        <f t="shared" si="146"/>
        <v>5887.7190000000001</v>
      </c>
      <c r="F192" s="49">
        <f t="shared" si="146"/>
        <v>1614.4090000000001</v>
      </c>
      <c r="G192" s="49">
        <f t="shared" si="146"/>
        <v>10039.635999999999</v>
      </c>
      <c r="H192" s="49">
        <f t="shared" si="146"/>
        <v>5019.2880000000005</v>
      </c>
      <c r="I192" s="1202" t="s">
        <v>192</v>
      </c>
      <c r="J192" s="1203"/>
      <c r="K192" s="49">
        <f t="shared" ref="K192:P192" si="147">SUM(K175:K179)</f>
        <v>9453.6769999999997</v>
      </c>
      <c r="L192" s="49">
        <f t="shared" si="147"/>
        <v>4195.7960000000003</v>
      </c>
      <c r="M192" s="49">
        <f t="shared" si="147"/>
        <v>26538.597999999998</v>
      </c>
      <c r="N192" s="49">
        <f t="shared" si="147"/>
        <v>23770.593000000001</v>
      </c>
      <c r="O192" s="49">
        <f t="shared" si="147"/>
        <v>935.48400000000004</v>
      </c>
      <c r="P192" s="49">
        <f t="shared" si="147"/>
        <v>147.738</v>
      </c>
      <c r="Q192" s="616"/>
    </row>
    <row r="193" spans="1:17" s="2" customFormat="1" ht="11.25" hidden="1" customHeight="1">
      <c r="A193" s="1202" t="s">
        <v>193</v>
      </c>
      <c r="B193" s="1203"/>
      <c r="C193" s="49">
        <f t="shared" ref="C193:H193" si="148">SUM(C175:C180)</f>
        <v>84311.328999999998</v>
      </c>
      <c r="D193" s="49">
        <f t="shared" si="148"/>
        <v>23893.792000000001</v>
      </c>
      <c r="E193" s="49">
        <f t="shared" si="148"/>
        <v>7227.08</v>
      </c>
      <c r="F193" s="49">
        <f t="shared" si="148"/>
        <v>1919.8650000000002</v>
      </c>
      <c r="G193" s="49">
        <f t="shared" si="148"/>
        <v>12088.927999999998</v>
      </c>
      <c r="H193" s="49">
        <f t="shared" si="148"/>
        <v>6047.107</v>
      </c>
      <c r="I193" s="1202" t="s">
        <v>193</v>
      </c>
      <c r="J193" s="1203"/>
      <c r="K193" s="49">
        <f t="shared" ref="K193:P193" si="149">SUM(K175:K180)</f>
        <v>11311.535</v>
      </c>
      <c r="L193" s="49">
        <f t="shared" si="149"/>
        <v>5057.96</v>
      </c>
      <c r="M193" s="49">
        <f t="shared" si="149"/>
        <v>31725.400999999998</v>
      </c>
      <c r="N193" s="49">
        <f t="shared" si="149"/>
        <v>28437.036</v>
      </c>
      <c r="O193" s="49">
        <f t="shared" si="149"/>
        <v>1139.6079999999999</v>
      </c>
      <c r="P193" s="49">
        <f t="shared" si="149"/>
        <v>185.67500000000001</v>
      </c>
      <c r="Q193" s="616"/>
    </row>
    <row r="194" spans="1:17" s="2" customFormat="1" ht="11.25" hidden="1" customHeight="1">
      <c r="A194" s="1202" t="s">
        <v>194</v>
      </c>
      <c r="B194" s="1203"/>
      <c r="C194" s="49">
        <f t="shared" ref="C194:H194" si="150">SUM(C175:C181)</f>
        <v>98495.317999999999</v>
      </c>
      <c r="D194" s="49">
        <f t="shared" si="150"/>
        <v>27680.093000000001</v>
      </c>
      <c r="E194" s="49">
        <f t="shared" si="150"/>
        <v>8590.6610000000001</v>
      </c>
      <c r="F194" s="49">
        <f t="shared" si="150"/>
        <v>2246.8650000000002</v>
      </c>
      <c r="G194" s="49">
        <f t="shared" si="150"/>
        <v>13760.560999999998</v>
      </c>
      <c r="H194" s="49">
        <f t="shared" si="150"/>
        <v>7058.77</v>
      </c>
      <c r="I194" s="1202" t="s">
        <v>194</v>
      </c>
      <c r="J194" s="1203"/>
      <c r="K194" s="49">
        <f t="shared" ref="K194:P194" si="151">SUM(K175:K181)</f>
        <v>13106.2302</v>
      </c>
      <c r="L194" s="49">
        <f t="shared" si="151"/>
        <v>5986.5550000000003</v>
      </c>
      <c r="M194" s="49">
        <f t="shared" si="151"/>
        <v>37010.436000000002</v>
      </c>
      <c r="N194" s="49">
        <f t="shared" si="151"/>
        <v>33286.339999999997</v>
      </c>
      <c r="O194" s="49">
        <f t="shared" si="151"/>
        <v>1253.9829999999999</v>
      </c>
      <c r="P194" s="49">
        <f t="shared" si="151"/>
        <v>229.69900000000001</v>
      </c>
      <c r="Q194" s="616"/>
    </row>
    <row r="195" spans="1:17" s="2" customFormat="1" ht="11.25" hidden="1" customHeight="1">
      <c r="A195" s="1202" t="s">
        <v>195</v>
      </c>
      <c r="B195" s="1203"/>
      <c r="C195" s="49">
        <f t="shared" ref="C195:H195" si="152">SUM(C175:C182)</f>
        <v>112123.952</v>
      </c>
      <c r="D195" s="49">
        <f t="shared" si="152"/>
        <v>31298.33</v>
      </c>
      <c r="E195" s="49">
        <f t="shared" si="152"/>
        <v>9927.4989999999998</v>
      </c>
      <c r="F195" s="49">
        <f t="shared" si="152"/>
        <v>2499.3140000000003</v>
      </c>
      <c r="G195" s="49">
        <f t="shared" si="152"/>
        <v>15562.429999999998</v>
      </c>
      <c r="H195" s="49">
        <f t="shared" si="152"/>
        <v>8106.8860000000004</v>
      </c>
      <c r="I195" s="1202" t="s">
        <v>195</v>
      </c>
      <c r="J195" s="1203"/>
      <c r="K195" s="49">
        <f t="shared" ref="K195:P195" si="153">SUM(K175:K182)</f>
        <v>14882.619199999999</v>
      </c>
      <c r="L195" s="49">
        <f t="shared" si="153"/>
        <v>6822.7690000000002</v>
      </c>
      <c r="M195" s="49">
        <f t="shared" si="153"/>
        <v>42221.478999999999</v>
      </c>
      <c r="N195" s="49">
        <f t="shared" si="153"/>
        <v>38039.097999999998</v>
      </c>
      <c r="O195" s="49">
        <f t="shared" si="153"/>
        <v>1416.0319999999999</v>
      </c>
      <c r="P195" s="49">
        <f t="shared" si="153"/>
        <v>262.048</v>
      </c>
      <c r="Q195" s="616"/>
    </row>
    <row r="196" spans="1:17" s="2" customFormat="1" ht="11.25" hidden="1" customHeight="1">
      <c r="A196" s="1202" t="s">
        <v>196</v>
      </c>
      <c r="B196" s="1203"/>
      <c r="C196" s="49">
        <f t="shared" ref="C196:H196" si="154">SUM(C175:C183)</f>
        <v>126024.75200000001</v>
      </c>
      <c r="D196" s="49">
        <f t="shared" si="154"/>
        <v>34844.409</v>
      </c>
      <c r="E196" s="49">
        <f t="shared" si="154"/>
        <v>11131.523999999999</v>
      </c>
      <c r="F196" s="49">
        <f t="shared" si="154"/>
        <v>2782.6920000000005</v>
      </c>
      <c r="G196" s="49">
        <f t="shared" si="154"/>
        <v>17221.507999999998</v>
      </c>
      <c r="H196" s="49">
        <f t="shared" si="154"/>
        <v>9084.344000000001</v>
      </c>
      <c r="I196" s="1202" t="s">
        <v>196</v>
      </c>
      <c r="J196" s="1203"/>
      <c r="K196" s="49">
        <f t="shared" ref="K196:P196" si="155">SUM(K175:K183)</f>
        <v>16698.0802</v>
      </c>
      <c r="L196" s="49">
        <f t="shared" si="155"/>
        <v>7714.152</v>
      </c>
      <c r="M196" s="49">
        <f t="shared" si="155"/>
        <v>47374.091999999997</v>
      </c>
      <c r="N196" s="49">
        <f t="shared" si="155"/>
        <v>42498.966999999997</v>
      </c>
      <c r="O196" s="49">
        <f t="shared" si="155"/>
        <v>1469.614</v>
      </c>
      <c r="P196" s="49">
        <f t="shared" si="155"/>
        <v>300.59699999999998</v>
      </c>
      <c r="Q196" s="616"/>
    </row>
    <row r="197" spans="1:17" s="2" customFormat="1" ht="11.25" hidden="1" customHeight="1">
      <c r="A197" s="1202" t="s">
        <v>197</v>
      </c>
      <c r="B197" s="1203"/>
      <c r="C197" s="49">
        <f t="shared" ref="C197:H197" si="156">SUM(C175:C184)</f>
        <v>140780.96400000001</v>
      </c>
      <c r="D197" s="49">
        <f t="shared" si="156"/>
        <v>38508.648000000001</v>
      </c>
      <c r="E197" s="49">
        <f t="shared" si="156"/>
        <v>12142.18</v>
      </c>
      <c r="F197" s="49">
        <f t="shared" si="156"/>
        <v>3094.6520000000005</v>
      </c>
      <c r="G197" s="49">
        <f t="shared" si="156"/>
        <v>19269.820999999996</v>
      </c>
      <c r="H197" s="49">
        <f t="shared" si="156"/>
        <v>10133.002</v>
      </c>
      <c r="I197" s="1202" t="s">
        <v>197</v>
      </c>
      <c r="J197" s="1203"/>
      <c r="K197" s="49">
        <f t="shared" ref="K197:P197" si="157">SUM(K175:K184)</f>
        <v>18574.422200000001</v>
      </c>
      <c r="L197" s="49">
        <f t="shared" si="157"/>
        <v>8620.6689999999999</v>
      </c>
      <c r="M197" s="49">
        <f t="shared" si="157"/>
        <v>52587.068999999996</v>
      </c>
      <c r="N197" s="49">
        <f t="shared" si="157"/>
        <v>47039.121999999996</v>
      </c>
      <c r="O197" s="49">
        <f t="shared" si="157"/>
        <v>1639.5350000000001</v>
      </c>
      <c r="P197" s="49">
        <f t="shared" si="157"/>
        <v>350.59299999999996</v>
      </c>
      <c r="Q197" s="616"/>
    </row>
    <row r="198" spans="1:17" s="2" customFormat="1" ht="11.25" hidden="1" customHeight="1">
      <c r="A198" s="1202" t="s">
        <v>198</v>
      </c>
      <c r="B198" s="1203"/>
      <c r="C198" s="49">
        <f t="shared" ref="C198:H198" si="158">SUM(C175:C185)</f>
        <v>154598.179</v>
      </c>
      <c r="D198" s="49">
        <f t="shared" si="158"/>
        <v>41863.072</v>
      </c>
      <c r="E198" s="49">
        <f t="shared" si="158"/>
        <v>13506.326000000001</v>
      </c>
      <c r="F198" s="49">
        <f t="shared" si="158"/>
        <v>3349.2940000000003</v>
      </c>
      <c r="G198" s="49">
        <f t="shared" si="158"/>
        <v>21595.807999999997</v>
      </c>
      <c r="H198" s="49">
        <f t="shared" si="158"/>
        <v>11125.673000000001</v>
      </c>
      <c r="I198" s="1202" t="s">
        <v>198</v>
      </c>
      <c r="J198" s="1203"/>
      <c r="K198" s="49">
        <f t="shared" ref="K198:P198" si="159">SUM(K175:K185)</f>
        <v>20522.108200000002</v>
      </c>
      <c r="L198" s="49">
        <f t="shared" si="159"/>
        <v>9438.9120000000003</v>
      </c>
      <c r="M198" s="49">
        <f t="shared" si="159"/>
        <v>57249.737999999998</v>
      </c>
      <c r="N198" s="49">
        <f t="shared" si="159"/>
        <v>51117.192999999999</v>
      </c>
      <c r="O198" s="49">
        <f t="shared" si="159"/>
        <v>1859.2070000000001</v>
      </c>
      <c r="P198" s="49">
        <f t="shared" si="159"/>
        <v>384.21099999999996</v>
      </c>
      <c r="Q198" s="616"/>
    </row>
    <row r="199" spans="1:17" s="2" customFormat="1" ht="11.25" hidden="1" customHeight="1">
      <c r="A199" s="1202" t="s">
        <v>199</v>
      </c>
      <c r="B199" s="1203"/>
      <c r="C199" s="49">
        <f t="shared" ref="C199:H199" si="160">SUM(C175:C186)</f>
        <v>167607.421</v>
      </c>
      <c r="D199" s="49">
        <f t="shared" si="160"/>
        <v>45237.366999999998</v>
      </c>
      <c r="E199" s="49">
        <f t="shared" si="160"/>
        <v>14635.876</v>
      </c>
      <c r="F199" s="49">
        <f t="shared" si="160"/>
        <v>3635.5260000000003</v>
      </c>
      <c r="G199" s="49">
        <f t="shared" si="160"/>
        <v>23365.658999999996</v>
      </c>
      <c r="H199" s="49">
        <f t="shared" si="160"/>
        <v>12026.885</v>
      </c>
      <c r="I199" s="1202" t="s">
        <v>199</v>
      </c>
      <c r="J199" s="1203"/>
      <c r="K199" s="49">
        <f t="shared" ref="K199:P199" si="161">SUM(K175:K186)</f>
        <v>21981.924200000001</v>
      </c>
      <c r="L199" s="49">
        <f t="shared" si="161"/>
        <v>10267.137000000001</v>
      </c>
      <c r="M199" s="49">
        <f t="shared" si="161"/>
        <v>61904.271000000001</v>
      </c>
      <c r="N199" s="49">
        <f t="shared" si="161"/>
        <v>55360.851000000002</v>
      </c>
      <c r="O199" s="49">
        <f t="shared" si="161"/>
        <v>2041.1870000000001</v>
      </c>
      <c r="P199" s="49">
        <f t="shared" si="161"/>
        <v>427.62799999999993</v>
      </c>
      <c r="Q199" s="616"/>
    </row>
    <row r="200" spans="1:17" s="2" customFormat="1" ht="11.25" hidden="1" customHeight="1">
      <c r="A200" s="50"/>
      <c r="B200" s="51"/>
      <c r="C200" s="43"/>
      <c r="D200" s="43"/>
      <c r="E200" s="43"/>
      <c r="F200" s="43"/>
      <c r="G200" s="43"/>
      <c r="H200" s="43"/>
      <c r="I200" s="50"/>
      <c r="J200" s="51"/>
      <c r="K200" s="43"/>
      <c r="Q200" s="616"/>
    </row>
    <row r="201" spans="1:17" s="2" customFormat="1" ht="11.25" customHeight="1">
      <c r="A201" s="37">
        <v>2013</v>
      </c>
      <c r="B201" s="45"/>
      <c r="C201" s="43"/>
      <c r="D201" s="48"/>
      <c r="E201" s="48"/>
      <c r="F201" s="48"/>
      <c r="G201" s="48"/>
      <c r="H201" s="48"/>
      <c r="I201" s="37">
        <v>2013</v>
      </c>
      <c r="J201" s="45"/>
      <c r="K201" s="43"/>
      <c r="Q201" s="616"/>
    </row>
    <row r="202" spans="1:17" s="2" customFormat="1" ht="11.25" hidden="1" customHeight="1">
      <c r="A202" s="37"/>
      <c r="B202" s="45" t="s">
        <v>176</v>
      </c>
      <c r="C202" s="533">
        <v>13636.914000000001</v>
      </c>
      <c r="D202" s="622">
        <v>3602.0239999999999</v>
      </c>
      <c r="E202" s="622">
        <v>1174.6099999999999</v>
      </c>
      <c r="F202" s="622">
        <v>323.351</v>
      </c>
      <c r="G202" s="622">
        <v>1912.6510000000001</v>
      </c>
      <c r="H202" s="622">
        <v>950.33</v>
      </c>
      <c r="I202" s="736"/>
      <c r="J202" s="45" t="s">
        <v>176</v>
      </c>
      <c r="K202" s="622">
        <v>1516.4169999999999</v>
      </c>
      <c r="L202" s="622">
        <v>803.82600000000002</v>
      </c>
      <c r="M202" s="622">
        <v>5098.1279999999997</v>
      </c>
      <c r="N202" s="622">
        <v>4394.3069999999998</v>
      </c>
      <c r="O202" s="622">
        <v>127.79</v>
      </c>
      <c r="P202" s="622">
        <v>33.061999999999998</v>
      </c>
      <c r="Q202" s="616"/>
    </row>
    <row r="203" spans="1:17" s="2" customFormat="1" ht="11.25" hidden="1" customHeight="1">
      <c r="A203" s="37"/>
      <c r="B203" s="45" t="s">
        <v>177</v>
      </c>
      <c r="C203" s="533">
        <v>12722.456</v>
      </c>
      <c r="D203" s="622">
        <v>3563.181</v>
      </c>
      <c r="E203" s="622">
        <v>1216.306</v>
      </c>
      <c r="F203" s="622">
        <v>313.875</v>
      </c>
      <c r="G203" s="622">
        <v>1867.752</v>
      </c>
      <c r="H203" s="622">
        <v>945.18</v>
      </c>
      <c r="I203" s="736"/>
      <c r="J203" s="45" t="s">
        <v>177</v>
      </c>
      <c r="K203" s="622">
        <v>1104.941</v>
      </c>
      <c r="L203" s="622">
        <v>802.82</v>
      </c>
      <c r="M203" s="622">
        <v>5161.4709999999995</v>
      </c>
      <c r="N203" s="622">
        <v>4575.4179999999997</v>
      </c>
      <c r="O203" s="622">
        <v>226.96700000000001</v>
      </c>
      <c r="P203" s="622">
        <v>34.716000000000001</v>
      </c>
      <c r="Q203" s="616"/>
    </row>
    <row r="204" spans="1:17" s="2" customFormat="1" ht="11.25" hidden="1" customHeight="1">
      <c r="A204" s="37"/>
      <c r="B204" s="45" t="s">
        <v>178</v>
      </c>
      <c r="C204" s="533">
        <v>14039.466</v>
      </c>
      <c r="D204" s="622">
        <v>3911.37</v>
      </c>
      <c r="E204" s="622">
        <v>1453.751</v>
      </c>
      <c r="F204" s="622">
        <v>294.62299999999999</v>
      </c>
      <c r="G204" s="622">
        <v>2283.837</v>
      </c>
      <c r="H204" s="622">
        <v>987.952</v>
      </c>
      <c r="I204" s="736"/>
      <c r="J204" s="45" t="s">
        <v>178</v>
      </c>
      <c r="K204" s="622">
        <v>1488.54</v>
      </c>
      <c r="L204" s="622">
        <v>822.96799999999996</v>
      </c>
      <c r="M204" s="622">
        <v>5077.7110000000002</v>
      </c>
      <c r="N204" s="622">
        <v>4420.28</v>
      </c>
      <c r="O204" s="622">
        <v>58.636000000000003</v>
      </c>
      <c r="P204" s="622">
        <v>35.664999999999999</v>
      </c>
    </row>
    <row r="205" spans="1:17" s="2" customFormat="1" ht="11.25" hidden="1" customHeight="1">
      <c r="A205" s="37"/>
      <c r="B205" s="45" t="s">
        <v>179</v>
      </c>
      <c r="C205" s="533">
        <v>14429.508</v>
      </c>
      <c r="D205" s="622">
        <v>4174.6099999999997</v>
      </c>
      <c r="E205" s="622">
        <v>1410.0550000000001</v>
      </c>
      <c r="F205" s="622">
        <v>353.72500000000002</v>
      </c>
      <c r="G205" s="622">
        <v>1954.855</v>
      </c>
      <c r="H205" s="622">
        <v>1053.6690000000001</v>
      </c>
      <c r="I205" s="736"/>
      <c r="J205" s="45" t="s">
        <v>179</v>
      </c>
      <c r="K205" s="622">
        <v>1960.144</v>
      </c>
      <c r="L205" s="622">
        <v>857.93299999999999</v>
      </c>
      <c r="M205" s="622">
        <v>5332.6760000000004</v>
      </c>
      <c r="N205" s="622">
        <v>4661.2629999999999</v>
      </c>
      <c r="O205" s="622">
        <v>213.63200000000001</v>
      </c>
      <c r="P205" s="622">
        <v>44.585999999999999</v>
      </c>
    </row>
    <row r="206" spans="1:17" s="2" customFormat="1" ht="11.25" hidden="1" customHeight="1">
      <c r="A206" s="37"/>
      <c r="B206" s="45" t="s">
        <v>180</v>
      </c>
      <c r="C206" s="533">
        <v>13962.987999999999</v>
      </c>
      <c r="D206" s="622">
        <v>3915.2260000000001</v>
      </c>
      <c r="E206" s="622">
        <v>1471.1990000000001</v>
      </c>
      <c r="F206" s="622">
        <v>380.041</v>
      </c>
      <c r="G206" s="622">
        <v>1822.134</v>
      </c>
      <c r="H206" s="622">
        <v>1042.193</v>
      </c>
      <c r="I206" s="736"/>
      <c r="J206" s="45" t="s">
        <v>180</v>
      </c>
      <c r="K206" s="622">
        <v>1883.4780000000001</v>
      </c>
      <c r="L206" s="622">
        <v>931.05799999999999</v>
      </c>
      <c r="M206" s="622">
        <v>5267.6139999999996</v>
      </c>
      <c r="N206" s="622">
        <v>4781.7020000000002</v>
      </c>
      <c r="O206" s="622">
        <v>255.95400000000001</v>
      </c>
      <c r="P206" s="622">
        <v>33.162999999999997</v>
      </c>
    </row>
    <row r="207" spans="1:17" s="2" customFormat="1" ht="11.25" hidden="1" customHeight="1">
      <c r="A207" s="37"/>
      <c r="B207" s="45" t="s">
        <v>181</v>
      </c>
      <c r="C207" s="533">
        <v>13600.918</v>
      </c>
      <c r="D207" s="622">
        <v>3868.01</v>
      </c>
      <c r="E207" s="622">
        <v>1317.577</v>
      </c>
      <c r="F207" s="622">
        <v>296.63400000000001</v>
      </c>
      <c r="G207" s="622">
        <v>2095.2689999999998</v>
      </c>
      <c r="H207" s="622">
        <v>998.72900000000004</v>
      </c>
      <c r="I207" s="736"/>
      <c r="J207" s="45" t="s">
        <v>181</v>
      </c>
      <c r="K207" s="622">
        <v>2229.665</v>
      </c>
      <c r="L207" s="622">
        <v>974.02800000000002</v>
      </c>
      <c r="M207" s="622">
        <v>5185.0469999999996</v>
      </c>
      <c r="N207" s="622">
        <v>4773.2129999999997</v>
      </c>
      <c r="O207" s="622">
        <v>88.28</v>
      </c>
      <c r="P207" s="622">
        <v>33.509</v>
      </c>
    </row>
    <row r="208" spans="1:17" s="2" customFormat="1" ht="11.25" hidden="1" customHeight="1">
      <c r="A208" s="37"/>
      <c r="B208" s="45" t="s">
        <v>182</v>
      </c>
      <c r="C208" s="533">
        <v>15106.692999999999</v>
      </c>
      <c r="D208" s="622">
        <v>4199.88</v>
      </c>
      <c r="E208" s="622">
        <v>1296.8579999999999</v>
      </c>
      <c r="F208" s="622">
        <v>357.68</v>
      </c>
      <c r="G208" s="622">
        <v>1600.7059999999999</v>
      </c>
      <c r="H208" s="622">
        <v>1013.6420000000001</v>
      </c>
      <c r="I208" s="738"/>
      <c r="J208" s="45" t="s">
        <v>182</v>
      </c>
      <c r="K208" s="622">
        <v>1590.579</v>
      </c>
      <c r="L208" s="622">
        <v>884.45</v>
      </c>
      <c r="M208" s="622">
        <v>5504.9070000000002</v>
      </c>
      <c r="N208" s="622">
        <v>4935.3490000000002</v>
      </c>
      <c r="O208" s="622">
        <v>92.555999999999997</v>
      </c>
      <c r="P208" s="622">
        <v>38.287999999999997</v>
      </c>
    </row>
    <row r="209" spans="1:16" s="2" customFormat="1" ht="11.25" hidden="1" customHeight="1">
      <c r="A209" s="37"/>
      <c r="B209" s="45" t="s">
        <v>183</v>
      </c>
      <c r="C209" s="533">
        <v>13705.826999999999</v>
      </c>
      <c r="D209" s="622">
        <v>3811.7510000000002</v>
      </c>
      <c r="E209" s="622">
        <v>1026.681</v>
      </c>
      <c r="F209" s="622">
        <v>258.38900000000001</v>
      </c>
      <c r="G209" s="622">
        <v>1980.595</v>
      </c>
      <c r="H209" s="622">
        <v>992.52300000000002</v>
      </c>
      <c r="I209" s="797"/>
      <c r="J209" s="45" t="s">
        <v>183</v>
      </c>
      <c r="K209" s="622">
        <v>1742.896</v>
      </c>
      <c r="L209" s="622">
        <v>900.56600000000003</v>
      </c>
      <c r="M209" s="622">
        <v>5631.8810000000003</v>
      </c>
      <c r="N209" s="622">
        <v>4805.125</v>
      </c>
      <c r="O209" s="622">
        <v>165.625</v>
      </c>
      <c r="P209" s="622">
        <v>29.643000000000001</v>
      </c>
    </row>
    <row r="210" spans="1:16" s="2" customFormat="1" ht="11.25" customHeight="1">
      <c r="A210" s="37"/>
      <c r="B210" s="45" t="s">
        <v>184</v>
      </c>
      <c r="C210" s="533">
        <v>13570.198</v>
      </c>
      <c r="D210" s="622">
        <v>3865.67</v>
      </c>
      <c r="E210" s="622">
        <v>824.07299999999998</v>
      </c>
      <c r="F210" s="622">
        <v>281.72000000000003</v>
      </c>
      <c r="G210" s="622">
        <v>1548.771</v>
      </c>
      <c r="H210" s="622">
        <v>987.66200000000003</v>
      </c>
      <c r="I210" s="900"/>
      <c r="J210" s="45" t="s">
        <v>184</v>
      </c>
      <c r="K210" s="622">
        <v>2086.1210000000001</v>
      </c>
      <c r="L210" s="622">
        <v>868.00300000000004</v>
      </c>
      <c r="M210" s="622">
        <v>5476.73</v>
      </c>
      <c r="N210" s="622">
        <v>4657.3819999999996</v>
      </c>
      <c r="O210" s="622">
        <v>78.602999999999994</v>
      </c>
      <c r="P210" s="622">
        <v>42.95</v>
      </c>
    </row>
    <row r="211" spans="1:16" s="2" customFormat="1" ht="11.25" customHeight="1">
      <c r="A211" s="37"/>
      <c r="B211" s="45" t="s">
        <v>185</v>
      </c>
      <c r="C211" s="533">
        <v>14508.434999999999</v>
      </c>
      <c r="D211" s="622">
        <v>4102.1080000000002</v>
      </c>
      <c r="E211" s="622">
        <v>897.85699999999997</v>
      </c>
      <c r="F211" s="622">
        <v>319.92700000000002</v>
      </c>
      <c r="G211" s="622">
        <v>2662.26</v>
      </c>
      <c r="H211" s="622">
        <v>1005.89</v>
      </c>
      <c r="I211" s="37"/>
      <c r="J211" s="45" t="s">
        <v>185</v>
      </c>
      <c r="K211" s="622">
        <v>1919.2370000000001</v>
      </c>
      <c r="L211" s="622">
        <v>857.78599999999994</v>
      </c>
      <c r="M211" s="622">
        <v>5740.36</v>
      </c>
      <c r="N211" s="622">
        <v>4685.018</v>
      </c>
      <c r="O211" s="622">
        <v>95.436000000000007</v>
      </c>
      <c r="P211" s="622">
        <v>34.935000000000002</v>
      </c>
    </row>
    <row r="212" spans="1:16" s="2" customFormat="1" ht="11.25" customHeight="1">
      <c r="A212" s="37"/>
      <c r="B212" s="45" t="s">
        <v>186</v>
      </c>
      <c r="C212" s="533">
        <v>14641.012000000001</v>
      </c>
      <c r="D212" s="622">
        <v>4011.3139999999999</v>
      </c>
      <c r="E212" s="622">
        <v>1010.788</v>
      </c>
      <c r="F212" s="622">
        <v>291.79700000000003</v>
      </c>
      <c r="G212" s="622">
        <v>2140.8029999999999</v>
      </c>
      <c r="H212" s="622">
        <v>1069.4010000000001</v>
      </c>
      <c r="I212" s="969"/>
      <c r="J212" s="45" t="s">
        <v>186</v>
      </c>
      <c r="K212" s="622">
        <v>1406.933</v>
      </c>
      <c r="L212" s="622">
        <v>823.44500000000005</v>
      </c>
      <c r="M212" s="622">
        <v>5180.0360000000001</v>
      </c>
      <c r="N212" s="622">
        <v>4570.5119999999997</v>
      </c>
      <c r="O212" s="622">
        <v>229.483</v>
      </c>
      <c r="P212" s="622">
        <v>24.422000000000001</v>
      </c>
    </row>
    <row r="213" spans="1:16" s="2" customFormat="1" ht="11.25" customHeight="1">
      <c r="A213" s="37"/>
      <c r="B213" s="45" t="s">
        <v>187</v>
      </c>
      <c r="C213" s="533">
        <v>12535.460999999999</v>
      </c>
      <c r="D213" s="622">
        <v>3440.7310000000002</v>
      </c>
      <c r="E213" s="622">
        <v>1088.5730000000001</v>
      </c>
      <c r="F213" s="622">
        <v>311.63600000000002</v>
      </c>
      <c r="G213" s="622">
        <v>2002</v>
      </c>
      <c r="H213" s="622">
        <v>883.54399999999998</v>
      </c>
      <c r="I213" s="975"/>
      <c r="J213" s="45" t="s">
        <v>187</v>
      </c>
      <c r="K213" s="622">
        <v>1651.1590000000001</v>
      </c>
      <c r="L213" s="622">
        <v>759.39599999999996</v>
      </c>
      <c r="M213" s="622">
        <v>4869.6679999999997</v>
      </c>
      <c r="N213" s="622">
        <v>4246.5309999999999</v>
      </c>
      <c r="O213" s="622">
        <v>88.52</v>
      </c>
      <c r="P213" s="622">
        <v>27.844999999999999</v>
      </c>
    </row>
    <row r="214" spans="1:16" s="2" customFormat="1" ht="8.1" customHeight="1">
      <c r="A214" s="37"/>
      <c r="B214" s="45"/>
      <c r="C214" s="43"/>
      <c r="D214" s="48"/>
      <c r="E214" s="48"/>
      <c r="F214" s="48"/>
      <c r="G214" s="48"/>
      <c r="H214" s="48"/>
      <c r="I214" s="37"/>
      <c r="J214" s="45"/>
      <c r="K214" s="43"/>
    </row>
    <row r="215" spans="1:16" s="2" customFormat="1" ht="11.25" hidden="1" customHeight="1">
      <c r="A215" s="1202" t="s">
        <v>188</v>
      </c>
      <c r="B215" s="1203"/>
      <c r="C215" s="49">
        <f t="shared" ref="C215:H215" si="162">C202</f>
        <v>13636.914000000001</v>
      </c>
      <c r="D215" s="49">
        <f t="shared" si="162"/>
        <v>3602.0239999999999</v>
      </c>
      <c r="E215" s="49">
        <f t="shared" si="162"/>
        <v>1174.6099999999999</v>
      </c>
      <c r="F215" s="49">
        <f t="shared" si="162"/>
        <v>323.351</v>
      </c>
      <c r="G215" s="49">
        <f t="shared" si="162"/>
        <v>1912.6510000000001</v>
      </c>
      <c r="H215" s="49">
        <f t="shared" si="162"/>
        <v>950.33</v>
      </c>
      <c r="I215" s="1202" t="s">
        <v>188</v>
      </c>
      <c r="J215" s="1203"/>
      <c r="K215" s="49">
        <f t="shared" ref="K215:P215" si="163">K202</f>
        <v>1516.4169999999999</v>
      </c>
      <c r="L215" s="49">
        <f t="shared" si="163"/>
        <v>803.82600000000002</v>
      </c>
      <c r="M215" s="49">
        <f t="shared" si="163"/>
        <v>5098.1279999999997</v>
      </c>
      <c r="N215" s="49">
        <f t="shared" si="163"/>
        <v>4394.3069999999998</v>
      </c>
      <c r="O215" s="49">
        <f t="shared" si="163"/>
        <v>127.79</v>
      </c>
      <c r="P215" s="49">
        <f t="shared" si="163"/>
        <v>33.061999999999998</v>
      </c>
    </row>
    <row r="216" spans="1:16" s="2" customFormat="1" ht="11.25" hidden="1" customHeight="1">
      <c r="A216" s="1202" t="s">
        <v>189</v>
      </c>
      <c r="B216" s="1203"/>
      <c r="C216" s="49">
        <f t="shared" ref="C216:H216" si="164">SUM(C202:C203)</f>
        <v>26359.370000000003</v>
      </c>
      <c r="D216" s="49">
        <f t="shared" si="164"/>
        <v>7165.2049999999999</v>
      </c>
      <c r="E216" s="49">
        <f t="shared" si="164"/>
        <v>2390.9160000000002</v>
      </c>
      <c r="F216" s="49">
        <f t="shared" si="164"/>
        <v>637.226</v>
      </c>
      <c r="G216" s="49">
        <f t="shared" si="164"/>
        <v>3780.4030000000002</v>
      </c>
      <c r="H216" s="49">
        <f t="shared" si="164"/>
        <v>1895.51</v>
      </c>
      <c r="I216" s="1202" t="s">
        <v>189</v>
      </c>
      <c r="J216" s="1203"/>
      <c r="K216" s="49">
        <f t="shared" ref="K216:P216" si="165">SUM(K202:K203)</f>
        <v>2621.3580000000002</v>
      </c>
      <c r="L216" s="49">
        <f t="shared" si="165"/>
        <v>1606.6460000000002</v>
      </c>
      <c r="M216" s="49">
        <f t="shared" si="165"/>
        <v>10259.598999999998</v>
      </c>
      <c r="N216" s="49">
        <f t="shared" si="165"/>
        <v>8969.7249999999985</v>
      </c>
      <c r="O216" s="49">
        <f t="shared" si="165"/>
        <v>354.75700000000001</v>
      </c>
      <c r="P216" s="49">
        <f t="shared" si="165"/>
        <v>67.777999999999992</v>
      </c>
    </row>
    <row r="217" spans="1:16" s="2" customFormat="1" ht="11.25" hidden="1" customHeight="1">
      <c r="A217" s="1202" t="s">
        <v>190</v>
      </c>
      <c r="B217" s="1203"/>
      <c r="C217" s="49">
        <f t="shared" ref="C217:H217" si="166">SUM(C202:C204)</f>
        <v>40398.836000000003</v>
      </c>
      <c r="D217" s="49">
        <f t="shared" si="166"/>
        <v>11076.575000000001</v>
      </c>
      <c r="E217" s="49">
        <f t="shared" si="166"/>
        <v>3844.6670000000004</v>
      </c>
      <c r="F217" s="49">
        <f t="shared" si="166"/>
        <v>931.84899999999993</v>
      </c>
      <c r="G217" s="49">
        <f t="shared" si="166"/>
        <v>6064.24</v>
      </c>
      <c r="H217" s="49">
        <f t="shared" si="166"/>
        <v>2883.462</v>
      </c>
      <c r="I217" s="1202" t="s">
        <v>190</v>
      </c>
      <c r="J217" s="1203"/>
      <c r="K217" s="49">
        <f t="shared" ref="K217:P217" si="167">SUM(K202:K204)</f>
        <v>4109.8980000000001</v>
      </c>
      <c r="L217" s="49">
        <f t="shared" si="167"/>
        <v>2429.614</v>
      </c>
      <c r="M217" s="49">
        <f t="shared" si="167"/>
        <v>15337.309999999998</v>
      </c>
      <c r="N217" s="49">
        <f t="shared" si="167"/>
        <v>13390.004999999997</v>
      </c>
      <c r="O217" s="49">
        <f t="shared" si="167"/>
        <v>413.39300000000003</v>
      </c>
      <c r="P217" s="49">
        <f t="shared" si="167"/>
        <v>103.44299999999998</v>
      </c>
    </row>
    <row r="218" spans="1:16" s="2" customFormat="1" ht="11.25" hidden="1" customHeight="1">
      <c r="A218" s="1202" t="s">
        <v>191</v>
      </c>
      <c r="B218" s="1203"/>
      <c r="C218" s="49">
        <f t="shared" ref="C218:H218" si="168">SUM(C202:C205)</f>
        <v>54828.344000000005</v>
      </c>
      <c r="D218" s="49">
        <f t="shared" si="168"/>
        <v>15251.185000000001</v>
      </c>
      <c r="E218" s="49">
        <f t="shared" si="168"/>
        <v>5254.7220000000007</v>
      </c>
      <c r="F218" s="49">
        <f t="shared" si="168"/>
        <v>1285.5740000000001</v>
      </c>
      <c r="G218" s="49">
        <f t="shared" si="168"/>
        <v>8019.0949999999993</v>
      </c>
      <c r="H218" s="49">
        <f t="shared" si="168"/>
        <v>3937.1310000000003</v>
      </c>
      <c r="I218" s="1202" t="s">
        <v>191</v>
      </c>
      <c r="J218" s="1203"/>
      <c r="K218" s="49">
        <f t="shared" ref="K218:P218" si="169">SUM(K202:K205)</f>
        <v>6070.0420000000004</v>
      </c>
      <c r="L218" s="49">
        <f t="shared" si="169"/>
        <v>3287.547</v>
      </c>
      <c r="M218" s="49">
        <f t="shared" si="169"/>
        <v>20669.985999999997</v>
      </c>
      <c r="N218" s="49">
        <f t="shared" si="169"/>
        <v>18051.267999999996</v>
      </c>
      <c r="O218" s="49">
        <f t="shared" si="169"/>
        <v>627.02500000000009</v>
      </c>
      <c r="P218" s="49">
        <f t="shared" si="169"/>
        <v>148.029</v>
      </c>
    </row>
    <row r="219" spans="1:16" s="2" customFormat="1" ht="11.25" hidden="1" customHeight="1">
      <c r="A219" s="1202" t="s">
        <v>192</v>
      </c>
      <c r="B219" s="1203"/>
      <c r="C219" s="49">
        <f t="shared" ref="C219:H219" si="170">SUM(C202:C206)</f>
        <v>68791.332000000009</v>
      </c>
      <c r="D219" s="49">
        <f t="shared" si="170"/>
        <v>19166.411</v>
      </c>
      <c r="E219" s="49">
        <f t="shared" si="170"/>
        <v>6725.9210000000003</v>
      </c>
      <c r="F219" s="49">
        <f t="shared" si="170"/>
        <v>1665.615</v>
      </c>
      <c r="G219" s="49">
        <f t="shared" si="170"/>
        <v>9841.2289999999994</v>
      </c>
      <c r="H219" s="49">
        <f t="shared" si="170"/>
        <v>4979.3240000000005</v>
      </c>
      <c r="I219" s="1202" t="s">
        <v>192</v>
      </c>
      <c r="J219" s="1203"/>
      <c r="K219" s="49">
        <f t="shared" ref="K219:P219" si="171">SUM(K202:K206)</f>
        <v>7953.52</v>
      </c>
      <c r="L219" s="49">
        <f t="shared" si="171"/>
        <v>4218.6049999999996</v>
      </c>
      <c r="M219" s="49">
        <f t="shared" si="171"/>
        <v>25937.599999999999</v>
      </c>
      <c r="N219" s="49">
        <f t="shared" si="171"/>
        <v>22832.969999999998</v>
      </c>
      <c r="O219" s="49">
        <f t="shared" si="171"/>
        <v>882.97900000000004</v>
      </c>
      <c r="P219" s="49">
        <f t="shared" si="171"/>
        <v>181.19200000000001</v>
      </c>
    </row>
    <row r="220" spans="1:16" s="2" customFormat="1" ht="11.25" hidden="1" customHeight="1">
      <c r="A220" s="1202" t="s">
        <v>193</v>
      </c>
      <c r="B220" s="1203"/>
      <c r="C220" s="49">
        <f t="shared" ref="C220:H220" si="172">SUM(C202:C207)</f>
        <v>82392.250000000015</v>
      </c>
      <c r="D220" s="49">
        <f t="shared" si="172"/>
        <v>23034.421000000002</v>
      </c>
      <c r="E220" s="49">
        <f t="shared" si="172"/>
        <v>8043.4980000000005</v>
      </c>
      <c r="F220" s="49">
        <f t="shared" si="172"/>
        <v>1962.249</v>
      </c>
      <c r="G220" s="49">
        <f t="shared" si="172"/>
        <v>11936.498</v>
      </c>
      <c r="H220" s="49">
        <f t="shared" si="172"/>
        <v>5978.0530000000008</v>
      </c>
      <c r="I220" s="1202" t="s">
        <v>193</v>
      </c>
      <c r="J220" s="1203"/>
      <c r="K220" s="49">
        <f t="shared" ref="K220:P220" si="173">SUM(K202:K207)</f>
        <v>10183.185000000001</v>
      </c>
      <c r="L220" s="49">
        <f t="shared" si="173"/>
        <v>5192.6329999999998</v>
      </c>
      <c r="M220" s="49">
        <f t="shared" si="173"/>
        <v>31122.646999999997</v>
      </c>
      <c r="N220" s="49">
        <f t="shared" si="173"/>
        <v>27606.182999999997</v>
      </c>
      <c r="O220" s="49">
        <f t="shared" si="173"/>
        <v>971.25900000000001</v>
      </c>
      <c r="P220" s="49">
        <f t="shared" si="173"/>
        <v>214.70100000000002</v>
      </c>
    </row>
    <row r="221" spans="1:16" s="2" customFormat="1" ht="11.25" hidden="1" customHeight="1">
      <c r="A221" s="1202" t="s">
        <v>194</v>
      </c>
      <c r="B221" s="1203"/>
      <c r="C221" s="49">
        <f t="shared" ref="C221:H221" si="174">SUM(C202:C208)</f>
        <v>97498.943000000014</v>
      </c>
      <c r="D221" s="49">
        <f t="shared" si="174"/>
        <v>27234.301000000003</v>
      </c>
      <c r="E221" s="49">
        <f t="shared" si="174"/>
        <v>9340.3559999999998</v>
      </c>
      <c r="F221" s="49">
        <f t="shared" si="174"/>
        <v>2319.9290000000001</v>
      </c>
      <c r="G221" s="49">
        <f t="shared" si="174"/>
        <v>13537.204</v>
      </c>
      <c r="H221" s="49">
        <f t="shared" si="174"/>
        <v>6991.6950000000006</v>
      </c>
      <c r="I221" s="1202" t="s">
        <v>194</v>
      </c>
      <c r="J221" s="1203"/>
      <c r="K221" s="49">
        <f t="shared" ref="K221:P221" si="175">SUM(K202:K208)</f>
        <v>11773.764000000001</v>
      </c>
      <c r="L221" s="49">
        <f t="shared" si="175"/>
        <v>6077.0829999999996</v>
      </c>
      <c r="M221" s="49">
        <f t="shared" si="175"/>
        <v>36627.553999999996</v>
      </c>
      <c r="N221" s="49">
        <f t="shared" si="175"/>
        <v>32541.531999999999</v>
      </c>
      <c r="O221" s="49">
        <f t="shared" si="175"/>
        <v>1063.8150000000001</v>
      </c>
      <c r="P221" s="49">
        <f t="shared" si="175"/>
        <v>252.98900000000003</v>
      </c>
    </row>
    <row r="222" spans="1:16" s="2" customFormat="1" ht="11.25" hidden="1" customHeight="1">
      <c r="A222" s="1202" t="s">
        <v>195</v>
      </c>
      <c r="B222" s="1203"/>
      <c r="C222" s="49">
        <f t="shared" ref="C222:H222" si="176">SUM(C202:C209)</f>
        <v>111204.77000000002</v>
      </c>
      <c r="D222" s="49">
        <f t="shared" si="176"/>
        <v>31046.052000000003</v>
      </c>
      <c r="E222" s="49">
        <f t="shared" si="176"/>
        <v>10367.037</v>
      </c>
      <c r="F222" s="49">
        <f t="shared" si="176"/>
        <v>2578.3180000000002</v>
      </c>
      <c r="G222" s="49">
        <f t="shared" si="176"/>
        <v>15517.798999999999</v>
      </c>
      <c r="H222" s="49">
        <f t="shared" si="176"/>
        <v>7984.2180000000008</v>
      </c>
      <c r="I222" s="1202" t="s">
        <v>195</v>
      </c>
      <c r="J222" s="1203"/>
      <c r="K222" s="49">
        <f t="shared" ref="K222:P222" si="177">SUM(K202:K209)</f>
        <v>13516.660000000002</v>
      </c>
      <c r="L222" s="49">
        <f t="shared" si="177"/>
        <v>6977.6489999999994</v>
      </c>
      <c r="M222" s="49">
        <f t="shared" si="177"/>
        <v>42259.434999999998</v>
      </c>
      <c r="N222" s="49">
        <f t="shared" si="177"/>
        <v>37346.656999999999</v>
      </c>
      <c r="O222" s="49">
        <f t="shared" si="177"/>
        <v>1229.44</v>
      </c>
      <c r="P222" s="49">
        <f t="shared" si="177"/>
        <v>282.63200000000006</v>
      </c>
    </row>
    <row r="223" spans="1:16" s="2" customFormat="1" ht="11.25" hidden="1" customHeight="1">
      <c r="A223" s="1202" t="s">
        <v>196</v>
      </c>
      <c r="B223" s="1203"/>
      <c r="C223" s="49">
        <f t="shared" ref="C223:H223" si="178">SUM(C202:C210)</f>
        <v>124774.96800000002</v>
      </c>
      <c r="D223" s="49">
        <f t="shared" si="178"/>
        <v>34911.722000000002</v>
      </c>
      <c r="E223" s="49">
        <f t="shared" si="178"/>
        <v>11191.11</v>
      </c>
      <c r="F223" s="49">
        <f t="shared" si="178"/>
        <v>2860.0380000000005</v>
      </c>
      <c r="G223" s="49">
        <f t="shared" si="178"/>
        <v>17066.57</v>
      </c>
      <c r="H223" s="49">
        <f t="shared" si="178"/>
        <v>8971.880000000001</v>
      </c>
      <c r="I223" s="1202" t="s">
        <v>196</v>
      </c>
      <c r="J223" s="1203"/>
      <c r="K223" s="49">
        <f t="shared" ref="K223:P223" si="179">SUM(K202:K210)</f>
        <v>15602.781000000003</v>
      </c>
      <c r="L223" s="49">
        <f t="shared" si="179"/>
        <v>7845.6519999999991</v>
      </c>
      <c r="M223" s="49">
        <f t="shared" si="179"/>
        <v>47736.164999999994</v>
      </c>
      <c r="N223" s="49">
        <f t="shared" si="179"/>
        <v>42004.038999999997</v>
      </c>
      <c r="O223" s="49">
        <f t="shared" si="179"/>
        <v>1308.0430000000001</v>
      </c>
      <c r="P223" s="49">
        <f t="shared" si="179"/>
        <v>325.58200000000005</v>
      </c>
    </row>
    <row r="224" spans="1:16" s="2" customFormat="1" ht="11.25" hidden="1" customHeight="1">
      <c r="A224" s="1202" t="s">
        <v>197</v>
      </c>
      <c r="B224" s="1203"/>
      <c r="C224" s="49">
        <f t="shared" ref="C224:H224" si="180">SUM(C202:C211)</f>
        <v>139283.40300000002</v>
      </c>
      <c r="D224" s="49">
        <f t="shared" si="180"/>
        <v>39013.83</v>
      </c>
      <c r="E224" s="49">
        <f t="shared" si="180"/>
        <v>12088.967000000001</v>
      </c>
      <c r="F224" s="49">
        <f t="shared" si="180"/>
        <v>3179.9650000000006</v>
      </c>
      <c r="G224" s="49">
        <f t="shared" si="180"/>
        <v>19728.830000000002</v>
      </c>
      <c r="H224" s="49">
        <f t="shared" si="180"/>
        <v>9977.77</v>
      </c>
      <c r="I224" s="1202" t="s">
        <v>197</v>
      </c>
      <c r="J224" s="1203"/>
      <c r="K224" s="49">
        <f t="shared" ref="K224:P224" si="181">SUM(K202:K211)</f>
        <v>17522.018000000004</v>
      </c>
      <c r="L224" s="49">
        <f t="shared" si="181"/>
        <v>8703.4379999999983</v>
      </c>
      <c r="M224" s="49">
        <f t="shared" si="181"/>
        <v>53476.524999999994</v>
      </c>
      <c r="N224" s="49">
        <f t="shared" si="181"/>
        <v>46689.057000000001</v>
      </c>
      <c r="O224" s="49">
        <f t="shared" si="181"/>
        <v>1403.479</v>
      </c>
      <c r="P224" s="49">
        <f t="shared" si="181"/>
        <v>360.51700000000005</v>
      </c>
    </row>
    <row r="225" spans="1:16" s="2" customFormat="1" ht="11.25" hidden="1" customHeight="1">
      <c r="A225" s="1202" t="s">
        <v>198</v>
      </c>
      <c r="B225" s="1203"/>
      <c r="C225" s="49">
        <f t="shared" ref="C225:H225" si="182">SUM(C202:C212)</f>
        <v>153924.41500000001</v>
      </c>
      <c r="D225" s="49">
        <f t="shared" si="182"/>
        <v>43025.144</v>
      </c>
      <c r="E225" s="49">
        <f t="shared" si="182"/>
        <v>13099.755000000001</v>
      </c>
      <c r="F225" s="49">
        <f t="shared" si="182"/>
        <v>3471.7620000000006</v>
      </c>
      <c r="G225" s="49">
        <f t="shared" si="182"/>
        <v>21869.633000000002</v>
      </c>
      <c r="H225" s="49">
        <f t="shared" si="182"/>
        <v>11047.171</v>
      </c>
      <c r="I225" s="1202" t="s">
        <v>198</v>
      </c>
      <c r="J225" s="1203"/>
      <c r="K225" s="49">
        <f t="shared" ref="K225:P225" si="183">SUM(K202:K212)</f>
        <v>18928.951000000005</v>
      </c>
      <c r="L225" s="49">
        <f t="shared" si="183"/>
        <v>9526.882999999998</v>
      </c>
      <c r="M225" s="49">
        <f t="shared" si="183"/>
        <v>58656.560999999994</v>
      </c>
      <c r="N225" s="49">
        <f t="shared" si="183"/>
        <v>51259.569000000003</v>
      </c>
      <c r="O225" s="49">
        <f t="shared" si="183"/>
        <v>1632.962</v>
      </c>
      <c r="P225" s="49">
        <f t="shared" si="183"/>
        <v>384.93900000000008</v>
      </c>
    </row>
    <row r="226" spans="1:16" s="2" customFormat="1" ht="11.25" hidden="1" customHeight="1">
      <c r="A226" s="1202" t="s">
        <v>199</v>
      </c>
      <c r="B226" s="1203"/>
      <c r="C226" s="49">
        <f t="shared" ref="C226:H226" si="184">SUM(C202:C213)</f>
        <v>166459.87600000002</v>
      </c>
      <c r="D226" s="49">
        <f t="shared" si="184"/>
        <v>46465.875</v>
      </c>
      <c r="E226" s="49">
        <f t="shared" si="184"/>
        <v>14188.328000000001</v>
      </c>
      <c r="F226" s="49">
        <f t="shared" si="184"/>
        <v>3783.3980000000006</v>
      </c>
      <c r="G226" s="49">
        <f t="shared" si="184"/>
        <v>23871.633000000002</v>
      </c>
      <c r="H226" s="49">
        <f t="shared" si="184"/>
        <v>11930.715</v>
      </c>
      <c r="I226" s="1202" t="s">
        <v>199</v>
      </c>
      <c r="J226" s="1203"/>
      <c r="K226" s="49">
        <f t="shared" ref="K226:P226" si="185">SUM(K202:K213)</f>
        <v>20580.110000000004</v>
      </c>
      <c r="L226" s="49">
        <f t="shared" si="185"/>
        <v>10286.278999999999</v>
      </c>
      <c r="M226" s="49">
        <f t="shared" si="185"/>
        <v>63526.228999999992</v>
      </c>
      <c r="N226" s="49">
        <f t="shared" si="185"/>
        <v>55506.100000000006</v>
      </c>
      <c r="O226" s="49">
        <f t="shared" si="185"/>
        <v>1721.482</v>
      </c>
      <c r="P226" s="49">
        <f t="shared" si="185"/>
        <v>412.78400000000011</v>
      </c>
    </row>
    <row r="227" spans="1:16" s="2" customFormat="1" ht="11.25" hidden="1" customHeight="1">
      <c r="A227" s="50"/>
      <c r="B227" s="51"/>
      <c r="C227" s="43"/>
      <c r="D227" s="43"/>
      <c r="E227" s="43"/>
      <c r="F227" s="43"/>
      <c r="G227" s="43"/>
      <c r="H227" s="43"/>
      <c r="I227" s="50"/>
      <c r="J227" s="51"/>
      <c r="K227" s="43"/>
    </row>
    <row r="228" spans="1:16" s="2" customFormat="1" ht="11.25" customHeight="1">
      <c r="A228" s="1071">
        <v>2014</v>
      </c>
      <c r="B228" s="45"/>
      <c r="C228" s="43"/>
      <c r="D228" s="48"/>
      <c r="E228" s="48"/>
      <c r="F228" s="48"/>
      <c r="G228" s="48"/>
      <c r="H228" s="48"/>
      <c r="I228" s="37">
        <v>2014</v>
      </c>
      <c r="J228" s="45"/>
      <c r="K228" s="43"/>
    </row>
    <row r="229" spans="1:16" s="2" customFormat="1" ht="11.25" customHeight="1">
      <c r="A229" s="1071"/>
      <c r="B229" s="45" t="s">
        <v>176</v>
      </c>
      <c r="C229" s="533">
        <v>13961.891</v>
      </c>
      <c r="D229" s="622">
        <v>3875.17</v>
      </c>
      <c r="E229" s="622">
        <v>1176.914</v>
      </c>
      <c r="F229" s="622">
        <v>355.49</v>
      </c>
      <c r="G229" s="622">
        <v>1407.97</v>
      </c>
      <c r="H229" s="622">
        <v>826.18100000000004</v>
      </c>
      <c r="I229" s="1016"/>
      <c r="J229" s="45" t="s">
        <v>176</v>
      </c>
      <c r="K229" s="622">
        <v>1600.242</v>
      </c>
      <c r="L229" s="622">
        <v>715.55799999999999</v>
      </c>
      <c r="M229" s="622">
        <v>5301.9769999999999</v>
      </c>
      <c r="N229" s="622">
        <v>4643.4139999999998</v>
      </c>
      <c r="O229" s="622">
        <v>231.14400000000001</v>
      </c>
      <c r="P229" s="622">
        <v>33.634</v>
      </c>
    </row>
    <row r="230" spans="1:16" s="2" customFormat="1" ht="11.25" customHeight="1">
      <c r="A230" s="1071"/>
      <c r="B230" s="45" t="s">
        <v>177</v>
      </c>
      <c r="C230" s="533">
        <v>13479.298000000001</v>
      </c>
      <c r="D230" s="622">
        <v>3816.78</v>
      </c>
      <c r="E230" s="622">
        <v>1537.752</v>
      </c>
      <c r="F230" s="622">
        <v>310.02699999999999</v>
      </c>
      <c r="G230" s="622">
        <v>1984.367</v>
      </c>
      <c r="H230" s="622">
        <v>743.55600000000004</v>
      </c>
      <c r="I230" s="1023"/>
      <c r="J230" s="45" t="s">
        <v>177</v>
      </c>
      <c r="K230" s="622">
        <v>1664.463</v>
      </c>
      <c r="L230" s="622">
        <v>755.97400000000005</v>
      </c>
      <c r="M230" s="622">
        <v>5308.2539999999999</v>
      </c>
      <c r="N230" s="622">
        <v>4865.5330000000004</v>
      </c>
      <c r="O230" s="622">
        <v>55.792000000000002</v>
      </c>
      <c r="P230" s="622">
        <v>30.332000000000001</v>
      </c>
    </row>
    <row r="231" spans="1:16" s="2" customFormat="1" ht="11.25" customHeight="1">
      <c r="A231" s="1071"/>
      <c r="B231" s="45" t="s">
        <v>178</v>
      </c>
      <c r="C231" s="533">
        <v>14907.03</v>
      </c>
      <c r="D231" s="622">
        <v>4385.6220000000003</v>
      </c>
      <c r="E231" s="622">
        <v>1317.0039999999999</v>
      </c>
      <c r="F231" s="622">
        <v>374.38499999999999</v>
      </c>
      <c r="G231" s="622">
        <v>1906.845</v>
      </c>
      <c r="H231" s="622">
        <v>882.13499999999999</v>
      </c>
      <c r="I231" s="1066"/>
      <c r="J231" s="45" t="s">
        <v>178</v>
      </c>
      <c r="K231" s="622">
        <v>1391.425</v>
      </c>
      <c r="L231" s="622">
        <v>883.077</v>
      </c>
      <c r="M231" s="622">
        <v>5990.0529999999999</v>
      </c>
      <c r="N231" s="622">
        <v>5025.9139999999998</v>
      </c>
      <c r="O231" s="622">
        <v>142.54400000000001</v>
      </c>
      <c r="P231" s="622">
        <v>37.478000000000002</v>
      </c>
    </row>
    <row r="232" spans="1:16" s="2" customFormat="1" ht="11.25" customHeight="1">
      <c r="A232" s="1071"/>
      <c r="B232" s="45" t="s">
        <v>179</v>
      </c>
      <c r="C232" s="533">
        <v>14904.432000000001</v>
      </c>
      <c r="D232" s="622">
        <v>4369.2780000000002</v>
      </c>
      <c r="E232" s="622">
        <v>1005.788</v>
      </c>
      <c r="F232" s="622">
        <v>395.00799999999998</v>
      </c>
      <c r="G232" s="622">
        <v>1749.009</v>
      </c>
      <c r="H232" s="622">
        <v>945.21299999999997</v>
      </c>
      <c r="I232" s="1070"/>
      <c r="J232" s="45" t="s">
        <v>179</v>
      </c>
      <c r="K232" s="622">
        <v>1828.4269999999999</v>
      </c>
      <c r="L232" s="622">
        <v>845.94100000000003</v>
      </c>
      <c r="M232" s="622">
        <v>6091.835</v>
      </c>
      <c r="N232" s="622">
        <v>5221.634</v>
      </c>
      <c r="O232" s="622">
        <v>78.031999999999996</v>
      </c>
      <c r="P232" s="622">
        <v>32.786000000000001</v>
      </c>
    </row>
    <row r="233" spans="1:16" s="2" customFormat="1" ht="11.25" customHeight="1">
      <c r="A233" s="1071"/>
      <c r="B233" s="45" t="s">
        <v>180</v>
      </c>
      <c r="C233" s="533">
        <v>14566.897999999999</v>
      </c>
      <c r="D233" s="622">
        <v>4053.1460000000002</v>
      </c>
      <c r="E233" s="622">
        <v>807.33</v>
      </c>
      <c r="F233" s="622">
        <v>355.983</v>
      </c>
      <c r="G233" s="622">
        <v>1918.0070000000001</v>
      </c>
      <c r="H233" s="622">
        <v>995.76</v>
      </c>
      <c r="I233" s="1071"/>
      <c r="J233" s="45" t="s">
        <v>180</v>
      </c>
      <c r="K233" s="622">
        <v>2042.44</v>
      </c>
      <c r="L233" s="622">
        <v>828.41399999999999</v>
      </c>
      <c r="M233" s="622">
        <v>5764.8130000000001</v>
      </c>
      <c r="N233" s="622">
        <v>5034.7089999999998</v>
      </c>
      <c r="O233" s="622">
        <v>89.313000000000002</v>
      </c>
      <c r="P233" s="622">
        <v>30.344000000000001</v>
      </c>
    </row>
    <row r="234" spans="1:16" s="2" customFormat="1" ht="11.25" customHeight="1">
      <c r="A234" s="1071"/>
      <c r="B234" s="45" t="s">
        <v>181</v>
      </c>
      <c r="C234" s="533">
        <v>13571.386</v>
      </c>
      <c r="D234" s="622">
        <v>3916.259</v>
      </c>
      <c r="E234" s="622">
        <v>1330.6990000000001</v>
      </c>
      <c r="F234" s="622">
        <v>346.31</v>
      </c>
      <c r="G234" s="622">
        <v>1636.479</v>
      </c>
      <c r="H234" s="622">
        <v>898.33500000000004</v>
      </c>
      <c r="I234" s="1071"/>
      <c r="J234" s="45" t="s">
        <v>181</v>
      </c>
      <c r="K234" s="622">
        <v>1736.269</v>
      </c>
      <c r="L234" s="622">
        <v>825.64700000000005</v>
      </c>
      <c r="M234" s="622">
        <v>5355.5230000000001</v>
      </c>
      <c r="N234" s="622">
        <v>4823.7049999999999</v>
      </c>
      <c r="O234" s="622">
        <v>87.671000000000006</v>
      </c>
      <c r="P234" s="622">
        <v>36.499000000000002</v>
      </c>
    </row>
    <row r="235" spans="1:16" s="2" customFormat="1" ht="11.25" customHeight="1">
      <c r="A235" s="1071"/>
      <c r="B235" s="45" t="s">
        <v>182</v>
      </c>
      <c r="C235" s="533">
        <v>14573.258</v>
      </c>
      <c r="D235" s="622">
        <v>4080.886</v>
      </c>
      <c r="E235" s="622">
        <v>1219.722</v>
      </c>
      <c r="F235" s="622">
        <v>382.91500000000002</v>
      </c>
      <c r="G235" s="622">
        <v>1792.644</v>
      </c>
      <c r="H235" s="622">
        <v>837.85500000000002</v>
      </c>
      <c r="I235" s="1071"/>
      <c r="J235" s="45" t="s">
        <v>182</v>
      </c>
      <c r="K235" s="622">
        <v>1858.904</v>
      </c>
      <c r="L235" s="622">
        <v>906.26599999999996</v>
      </c>
      <c r="M235" s="622">
        <v>5658.8130000000001</v>
      </c>
      <c r="N235" s="622">
        <v>5269.2340000000004</v>
      </c>
      <c r="O235" s="622">
        <v>161.376</v>
      </c>
      <c r="P235" s="622">
        <v>31.969000000000001</v>
      </c>
    </row>
    <row r="236" spans="1:16" s="2" customFormat="1" ht="11.25" customHeight="1">
      <c r="A236" s="1071"/>
      <c r="B236" s="45" t="s">
        <v>183</v>
      </c>
      <c r="C236" s="533">
        <v>14367.949000000001</v>
      </c>
      <c r="D236" s="622">
        <v>3862.4720000000002</v>
      </c>
      <c r="E236" s="622">
        <v>1298.9549999999999</v>
      </c>
      <c r="F236" s="622">
        <v>330.154</v>
      </c>
      <c r="G236" s="622">
        <v>1588.318</v>
      </c>
      <c r="H236" s="622">
        <v>964.02200000000005</v>
      </c>
      <c r="I236" s="1071"/>
      <c r="J236" s="45" t="s">
        <v>183</v>
      </c>
      <c r="K236" s="622">
        <v>2111.9180000000001</v>
      </c>
      <c r="L236" s="622">
        <v>920.55700000000002</v>
      </c>
      <c r="M236" s="622">
        <v>5881.5820000000003</v>
      </c>
      <c r="N236" s="622">
        <v>5247.4740000000002</v>
      </c>
      <c r="O236" s="622">
        <v>158.67099999999999</v>
      </c>
      <c r="P236" s="622">
        <v>32.841999999999999</v>
      </c>
    </row>
    <row r="237" spans="1:16" s="2" customFormat="1" ht="11.25" customHeight="1">
      <c r="A237" s="1071"/>
      <c r="B237" s="45" t="s">
        <v>184</v>
      </c>
      <c r="C237" s="533">
        <v>13828.884</v>
      </c>
      <c r="D237" s="622">
        <v>3694.402</v>
      </c>
      <c r="E237" s="622">
        <v>1276.4829999999999</v>
      </c>
      <c r="F237" s="622">
        <v>359.51299999999998</v>
      </c>
      <c r="G237" s="622">
        <v>1743.8989999999999</v>
      </c>
      <c r="H237" s="622">
        <v>905.23400000000004</v>
      </c>
      <c r="I237" s="1071"/>
      <c r="J237" s="45" t="s">
        <v>184</v>
      </c>
      <c r="K237" s="622">
        <v>1865.1559999999999</v>
      </c>
      <c r="L237" s="622">
        <v>880.18600000000004</v>
      </c>
      <c r="M237" s="622">
        <v>5754.6469999999999</v>
      </c>
      <c r="N237" s="622">
        <v>4934.8689999999997</v>
      </c>
      <c r="O237" s="622">
        <v>126.14100000000001</v>
      </c>
      <c r="P237" s="622">
        <v>38.298999999999999</v>
      </c>
    </row>
    <row r="238" spans="1:16" s="2" customFormat="1" ht="11.25" hidden="1" customHeight="1">
      <c r="A238" s="1071"/>
      <c r="B238" s="45" t="s">
        <v>185</v>
      </c>
      <c r="C238" s="49"/>
      <c r="D238" s="43"/>
      <c r="E238" s="43"/>
      <c r="F238" s="43"/>
      <c r="G238" s="43"/>
      <c r="H238" s="43"/>
      <c r="I238" s="37"/>
      <c r="J238" s="45" t="s">
        <v>185</v>
      </c>
      <c r="K238" s="43"/>
      <c r="L238" s="43"/>
      <c r="M238" s="43"/>
      <c r="N238" s="43"/>
      <c r="O238" s="43"/>
      <c r="P238" s="43"/>
    </row>
    <row r="239" spans="1:16" s="2" customFormat="1" ht="11.25" hidden="1" customHeight="1">
      <c r="A239" s="1071"/>
      <c r="B239" s="45" t="s">
        <v>186</v>
      </c>
      <c r="C239" s="49"/>
      <c r="D239" s="43"/>
      <c r="E239" s="43"/>
      <c r="F239" s="43"/>
      <c r="G239" s="43"/>
      <c r="H239" s="43"/>
      <c r="I239" s="37"/>
      <c r="J239" s="45" t="s">
        <v>186</v>
      </c>
      <c r="K239" s="43"/>
      <c r="L239" s="43"/>
      <c r="M239" s="43"/>
      <c r="N239" s="43"/>
      <c r="O239" s="43"/>
      <c r="P239" s="43"/>
    </row>
    <row r="240" spans="1:16" s="2" customFormat="1" ht="11.25" hidden="1" customHeight="1">
      <c r="A240" s="1071"/>
      <c r="B240" s="45" t="s">
        <v>187</v>
      </c>
      <c r="C240" s="49"/>
      <c r="D240" s="43"/>
      <c r="E240" s="43"/>
      <c r="F240" s="43"/>
      <c r="G240" s="43"/>
      <c r="H240" s="43"/>
      <c r="I240" s="37"/>
      <c r="J240" s="45" t="s">
        <v>187</v>
      </c>
      <c r="K240" s="43"/>
      <c r="L240" s="43"/>
      <c r="M240" s="43"/>
      <c r="N240" s="43"/>
      <c r="O240" s="43"/>
      <c r="P240" s="43"/>
    </row>
    <row r="241" spans="1:16" s="2" customFormat="1" ht="6" customHeight="1">
      <c r="A241" s="1071"/>
      <c r="B241" s="45"/>
      <c r="C241" s="43"/>
      <c r="D241" s="48"/>
      <c r="E241" s="48"/>
      <c r="F241" s="48"/>
      <c r="G241" s="48"/>
      <c r="H241" s="48"/>
      <c r="I241" s="37"/>
      <c r="J241" s="45"/>
      <c r="K241" s="43"/>
    </row>
    <row r="242" spans="1:16" s="2" customFormat="1" ht="11.25" hidden="1" customHeight="1">
      <c r="A242" s="1202" t="s">
        <v>188</v>
      </c>
      <c r="B242" s="1203"/>
      <c r="C242" s="49">
        <f t="shared" ref="C242:H242" si="186">C229</f>
        <v>13961.891</v>
      </c>
      <c r="D242" s="49">
        <f t="shared" si="186"/>
        <v>3875.17</v>
      </c>
      <c r="E242" s="49">
        <f t="shared" si="186"/>
        <v>1176.914</v>
      </c>
      <c r="F242" s="49">
        <f t="shared" si="186"/>
        <v>355.49</v>
      </c>
      <c r="G242" s="49">
        <f t="shared" si="186"/>
        <v>1407.97</v>
      </c>
      <c r="H242" s="49">
        <f t="shared" si="186"/>
        <v>826.18100000000004</v>
      </c>
      <c r="I242" s="1202" t="s">
        <v>188</v>
      </c>
      <c r="J242" s="1203"/>
      <c r="K242" s="49">
        <f t="shared" ref="K242:P242" si="187">K229</f>
        <v>1600.242</v>
      </c>
      <c r="L242" s="49">
        <f t="shared" si="187"/>
        <v>715.55799999999999</v>
      </c>
      <c r="M242" s="49">
        <f t="shared" si="187"/>
        <v>5301.9769999999999</v>
      </c>
      <c r="N242" s="49">
        <f t="shared" si="187"/>
        <v>4643.4139999999998</v>
      </c>
      <c r="O242" s="49">
        <f t="shared" si="187"/>
        <v>231.14400000000001</v>
      </c>
      <c r="P242" s="49">
        <f t="shared" si="187"/>
        <v>33.634</v>
      </c>
    </row>
    <row r="243" spans="1:16" s="2" customFormat="1" ht="11.25" hidden="1" customHeight="1">
      <c r="A243" s="1202" t="s">
        <v>189</v>
      </c>
      <c r="B243" s="1203"/>
      <c r="C243" s="49">
        <f t="shared" ref="C243:H243" si="188">SUM(C229:C230)</f>
        <v>27441.188999999998</v>
      </c>
      <c r="D243" s="49">
        <f t="shared" si="188"/>
        <v>7691.9500000000007</v>
      </c>
      <c r="E243" s="49">
        <f t="shared" si="188"/>
        <v>2714.6660000000002</v>
      </c>
      <c r="F243" s="49">
        <f t="shared" si="188"/>
        <v>665.51700000000005</v>
      </c>
      <c r="G243" s="49">
        <f t="shared" si="188"/>
        <v>3392.337</v>
      </c>
      <c r="H243" s="49">
        <f t="shared" si="188"/>
        <v>1569.7370000000001</v>
      </c>
      <c r="I243" s="1202" t="s">
        <v>189</v>
      </c>
      <c r="J243" s="1203"/>
      <c r="K243" s="49">
        <f t="shared" ref="K243:P243" si="189">SUM(K229:K230)</f>
        <v>3264.7049999999999</v>
      </c>
      <c r="L243" s="49">
        <f t="shared" si="189"/>
        <v>1471.5320000000002</v>
      </c>
      <c r="M243" s="49">
        <f t="shared" si="189"/>
        <v>10610.231</v>
      </c>
      <c r="N243" s="49">
        <f t="shared" si="189"/>
        <v>9508.9470000000001</v>
      </c>
      <c r="O243" s="49">
        <f t="shared" si="189"/>
        <v>286.93600000000004</v>
      </c>
      <c r="P243" s="49">
        <f t="shared" si="189"/>
        <v>63.966000000000001</v>
      </c>
    </row>
    <row r="244" spans="1:16" s="2" customFormat="1" ht="11.25" hidden="1" customHeight="1">
      <c r="A244" s="1202" t="s">
        <v>190</v>
      </c>
      <c r="B244" s="1203"/>
      <c r="C244" s="49">
        <f t="shared" ref="C244:H244" si="190">SUM(C229:C231)</f>
        <v>42348.218999999997</v>
      </c>
      <c r="D244" s="49">
        <f t="shared" si="190"/>
        <v>12077.572</v>
      </c>
      <c r="E244" s="49">
        <f t="shared" si="190"/>
        <v>4031.67</v>
      </c>
      <c r="F244" s="49">
        <f t="shared" si="190"/>
        <v>1039.902</v>
      </c>
      <c r="G244" s="49">
        <f t="shared" si="190"/>
        <v>5299.1819999999998</v>
      </c>
      <c r="H244" s="49">
        <f t="shared" si="190"/>
        <v>2451.8720000000003</v>
      </c>
      <c r="I244" s="1202" t="s">
        <v>190</v>
      </c>
      <c r="J244" s="1203"/>
      <c r="K244" s="49">
        <f t="shared" ref="K244:P244" si="191">SUM(K229:K231)</f>
        <v>4656.13</v>
      </c>
      <c r="L244" s="49">
        <f t="shared" si="191"/>
        <v>2354.6090000000004</v>
      </c>
      <c r="M244" s="49">
        <f t="shared" si="191"/>
        <v>16600.284</v>
      </c>
      <c r="N244" s="49">
        <f t="shared" si="191"/>
        <v>14534.861000000001</v>
      </c>
      <c r="O244" s="49">
        <f t="shared" si="191"/>
        <v>429.48</v>
      </c>
      <c r="P244" s="49">
        <f t="shared" si="191"/>
        <v>101.444</v>
      </c>
    </row>
    <row r="245" spans="1:16" s="2" customFormat="1" ht="11.25" hidden="1" customHeight="1">
      <c r="A245" s="1202" t="s">
        <v>191</v>
      </c>
      <c r="B245" s="1203"/>
      <c r="C245" s="49">
        <f t="shared" ref="C245:H245" si="192">SUM(C229:C232)</f>
        <v>57252.650999999998</v>
      </c>
      <c r="D245" s="49">
        <f t="shared" si="192"/>
        <v>16446.849999999999</v>
      </c>
      <c r="E245" s="49">
        <f t="shared" si="192"/>
        <v>5037.4580000000005</v>
      </c>
      <c r="F245" s="49">
        <f t="shared" si="192"/>
        <v>1434.91</v>
      </c>
      <c r="G245" s="49">
        <f t="shared" si="192"/>
        <v>7048.1909999999998</v>
      </c>
      <c r="H245" s="49">
        <f t="shared" si="192"/>
        <v>3397.085</v>
      </c>
      <c r="I245" s="1202" t="s">
        <v>191</v>
      </c>
      <c r="J245" s="1203"/>
      <c r="K245" s="49">
        <f t="shared" ref="K245:P245" si="193">SUM(K229:K232)</f>
        <v>6484.5569999999998</v>
      </c>
      <c r="L245" s="49">
        <f t="shared" si="193"/>
        <v>3200.55</v>
      </c>
      <c r="M245" s="49">
        <f t="shared" si="193"/>
        <v>22692.118999999999</v>
      </c>
      <c r="N245" s="49">
        <f t="shared" si="193"/>
        <v>19756.495000000003</v>
      </c>
      <c r="O245" s="49">
        <f t="shared" si="193"/>
        <v>507.512</v>
      </c>
      <c r="P245" s="49">
        <f t="shared" si="193"/>
        <v>134.23000000000002</v>
      </c>
    </row>
    <row r="246" spans="1:16" s="2" customFormat="1" ht="11.25" hidden="1" customHeight="1">
      <c r="A246" s="1202" t="s">
        <v>192</v>
      </c>
      <c r="B246" s="1203"/>
      <c r="C246" s="49">
        <f t="shared" ref="C246:H246" si="194">SUM(C229:C233)</f>
        <v>71819.548999999999</v>
      </c>
      <c r="D246" s="49">
        <f t="shared" si="194"/>
        <v>20499.995999999999</v>
      </c>
      <c r="E246" s="49">
        <f t="shared" si="194"/>
        <v>5844.7880000000005</v>
      </c>
      <c r="F246" s="49">
        <f t="shared" si="194"/>
        <v>1790.893</v>
      </c>
      <c r="G246" s="49">
        <f t="shared" si="194"/>
        <v>8966.1980000000003</v>
      </c>
      <c r="H246" s="49">
        <f t="shared" si="194"/>
        <v>4392.8450000000003</v>
      </c>
      <c r="I246" s="1202" t="s">
        <v>192</v>
      </c>
      <c r="J246" s="1203"/>
      <c r="K246" s="49">
        <f t="shared" ref="K246:P246" si="195">SUM(K229:K233)</f>
        <v>8526.9969999999994</v>
      </c>
      <c r="L246" s="49">
        <f t="shared" si="195"/>
        <v>4028.9639999999999</v>
      </c>
      <c r="M246" s="49">
        <f t="shared" si="195"/>
        <v>28456.932000000001</v>
      </c>
      <c r="N246" s="49">
        <f t="shared" si="195"/>
        <v>24791.204000000002</v>
      </c>
      <c r="O246" s="49">
        <f t="shared" si="195"/>
        <v>596.82500000000005</v>
      </c>
      <c r="P246" s="49">
        <f t="shared" si="195"/>
        <v>164.57400000000001</v>
      </c>
    </row>
    <row r="247" spans="1:16" s="2" customFormat="1" ht="11.25" hidden="1" customHeight="1">
      <c r="A247" s="1202" t="s">
        <v>193</v>
      </c>
      <c r="B247" s="1203"/>
      <c r="C247" s="49">
        <f t="shared" ref="C247:H247" si="196">SUM(C229:C234)</f>
        <v>85390.934999999998</v>
      </c>
      <c r="D247" s="49">
        <f t="shared" si="196"/>
        <v>24416.254999999997</v>
      </c>
      <c r="E247" s="49">
        <f t="shared" si="196"/>
        <v>7175.487000000001</v>
      </c>
      <c r="F247" s="49">
        <f t="shared" si="196"/>
        <v>2137.203</v>
      </c>
      <c r="G247" s="49">
        <f t="shared" si="196"/>
        <v>10602.677</v>
      </c>
      <c r="H247" s="49">
        <f t="shared" si="196"/>
        <v>5291.18</v>
      </c>
      <c r="I247" s="1202" t="s">
        <v>193</v>
      </c>
      <c r="J247" s="1203"/>
      <c r="K247" s="49">
        <f t="shared" ref="K247:P247" si="197">SUM(K229:K234)</f>
        <v>10263.266</v>
      </c>
      <c r="L247" s="49">
        <f t="shared" si="197"/>
        <v>4854.6109999999999</v>
      </c>
      <c r="M247" s="49">
        <f t="shared" si="197"/>
        <v>33812.455000000002</v>
      </c>
      <c r="N247" s="49">
        <f t="shared" si="197"/>
        <v>29614.909</v>
      </c>
      <c r="O247" s="49">
        <f t="shared" si="197"/>
        <v>684.49600000000009</v>
      </c>
      <c r="P247" s="49">
        <f t="shared" si="197"/>
        <v>201.07300000000001</v>
      </c>
    </row>
    <row r="248" spans="1:16" s="2" customFormat="1" ht="11.25" hidden="1" customHeight="1">
      <c r="A248" s="1202" t="s">
        <v>194</v>
      </c>
      <c r="B248" s="1203"/>
      <c r="C248" s="49">
        <f t="shared" ref="C248:H248" si="198">SUM(C229:C235)</f>
        <v>99964.192999999999</v>
      </c>
      <c r="D248" s="49">
        <f t="shared" si="198"/>
        <v>28497.140999999996</v>
      </c>
      <c r="E248" s="49">
        <f t="shared" si="198"/>
        <v>8395.2090000000007</v>
      </c>
      <c r="F248" s="49">
        <f t="shared" si="198"/>
        <v>2520.1179999999999</v>
      </c>
      <c r="G248" s="49">
        <f t="shared" si="198"/>
        <v>12395.321</v>
      </c>
      <c r="H248" s="49">
        <f t="shared" si="198"/>
        <v>6129.0349999999999</v>
      </c>
      <c r="I248" s="1202" t="s">
        <v>194</v>
      </c>
      <c r="J248" s="1203"/>
      <c r="K248" s="49">
        <f t="shared" ref="K248:P248" si="199">SUM(K229:K235)</f>
        <v>12122.17</v>
      </c>
      <c r="L248" s="49">
        <f t="shared" si="199"/>
        <v>5760.8769999999995</v>
      </c>
      <c r="M248" s="49">
        <f t="shared" si="199"/>
        <v>39471.268000000004</v>
      </c>
      <c r="N248" s="49">
        <f t="shared" si="199"/>
        <v>34884.142999999996</v>
      </c>
      <c r="O248" s="49">
        <f t="shared" si="199"/>
        <v>845.87200000000007</v>
      </c>
      <c r="P248" s="49">
        <f t="shared" si="199"/>
        <v>233.042</v>
      </c>
    </row>
    <row r="249" spans="1:16" s="2" customFormat="1" ht="11.25" hidden="1" customHeight="1">
      <c r="A249" s="1202" t="s">
        <v>195</v>
      </c>
      <c r="B249" s="1203"/>
      <c r="C249" s="49">
        <f t="shared" ref="C249:H249" si="200">SUM(C229:C236)</f>
        <v>114332.14199999999</v>
      </c>
      <c r="D249" s="49">
        <f t="shared" si="200"/>
        <v>32359.612999999998</v>
      </c>
      <c r="E249" s="49">
        <f t="shared" si="200"/>
        <v>9694.1640000000007</v>
      </c>
      <c r="F249" s="49">
        <f t="shared" si="200"/>
        <v>2850.2719999999999</v>
      </c>
      <c r="G249" s="49">
        <f t="shared" si="200"/>
        <v>13983.638999999999</v>
      </c>
      <c r="H249" s="49">
        <f t="shared" si="200"/>
        <v>7093.0569999999998</v>
      </c>
      <c r="I249" s="1202" t="s">
        <v>195</v>
      </c>
      <c r="J249" s="1203"/>
      <c r="K249" s="49">
        <f t="shared" ref="K249:P249" si="201">SUM(K229:K236)</f>
        <v>14234.088</v>
      </c>
      <c r="L249" s="49">
        <f t="shared" si="201"/>
        <v>6681.4339999999993</v>
      </c>
      <c r="M249" s="49">
        <f t="shared" si="201"/>
        <v>45352.850000000006</v>
      </c>
      <c r="N249" s="49">
        <f t="shared" si="201"/>
        <v>40131.616999999998</v>
      </c>
      <c r="O249" s="49">
        <f t="shared" si="201"/>
        <v>1004.5430000000001</v>
      </c>
      <c r="P249" s="49">
        <f t="shared" si="201"/>
        <v>265.88400000000001</v>
      </c>
    </row>
    <row r="250" spans="1:16" s="2" customFormat="1" ht="11.25" customHeight="1">
      <c r="A250" s="1202" t="s">
        <v>196</v>
      </c>
      <c r="B250" s="1203"/>
      <c r="C250" s="49">
        <f t="shared" ref="C250:H250" si="202">SUM(C229:C237)</f>
        <v>128161.026</v>
      </c>
      <c r="D250" s="49">
        <f t="shared" si="202"/>
        <v>36054.014999999999</v>
      </c>
      <c r="E250" s="49">
        <f t="shared" si="202"/>
        <v>10970.647000000001</v>
      </c>
      <c r="F250" s="49">
        <f t="shared" si="202"/>
        <v>3209.7849999999999</v>
      </c>
      <c r="G250" s="49">
        <f t="shared" si="202"/>
        <v>15727.537999999999</v>
      </c>
      <c r="H250" s="49">
        <f t="shared" si="202"/>
        <v>7998.2910000000002</v>
      </c>
      <c r="I250" s="1202" t="s">
        <v>196</v>
      </c>
      <c r="J250" s="1203"/>
      <c r="K250" s="49">
        <f t="shared" ref="K250:P250" si="203">SUM(K229:K237)</f>
        <v>16099.243999999999</v>
      </c>
      <c r="L250" s="49">
        <f t="shared" si="203"/>
        <v>7561.619999999999</v>
      </c>
      <c r="M250" s="49">
        <f t="shared" si="203"/>
        <v>51107.497000000003</v>
      </c>
      <c r="N250" s="49">
        <f t="shared" si="203"/>
        <v>45066.485999999997</v>
      </c>
      <c r="O250" s="49">
        <f t="shared" si="203"/>
        <v>1130.6840000000002</v>
      </c>
      <c r="P250" s="49">
        <f t="shared" si="203"/>
        <v>304.18299999999999</v>
      </c>
    </row>
    <row r="251" spans="1:16" s="2" customFormat="1" ht="11.25" hidden="1" customHeight="1">
      <c r="A251" s="1202" t="s">
        <v>197</v>
      </c>
      <c r="B251" s="1203"/>
      <c r="C251" s="49">
        <f t="shared" ref="C251:H251" si="204">SUM(C229:C238)</f>
        <v>128161.026</v>
      </c>
      <c r="D251" s="49">
        <f t="shared" si="204"/>
        <v>36054.014999999999</v>
      </c>
      <c r="E251" s="49">
        <f t="shared" si="204"/>
        <v>10970.647000000001</v>
      </c>
      <c r="F251" s="49">
        <f t="shared" si="204"/>
        <v>3209.7849999999999</v>
      </c>
      <c r="G251" s="49">
        <f t="shared" si="204"/>
        <v>15727.537999999999</v>
      </c>
      <c r="H251" s="49">
        <f t="shared" si="204"/>
        <v>7998.2910000000002</v>
      </c>
      <c r="I251" s="1202" t="s">
        <v>197</v>
      </c>
      <c r="J251" s="1203"/>
      <c r="K251" s="49">
        <f t="shared" ref="K251:P251" si="205">SUM(K229:K238)</f>
        <v>16099.243999999999</v>
      </c>
      <c r="L251" s="49">
        <f t="shared" si="205"/>
        <v>7561.619999999999</v>
      </c>
      <c r="M251" s="49">
        <f t="shared" si="205"/>
        <v>51107.497000000003</v>
      </c>
      <c r="N251" s="49">
        <f t="shared" si="205"/>
        <v>45066.485999999997</v>
      </c>
      <c r="O251" s="49">
        <f t="shared" si="205"/>
        <v>1130.6840000000002</v>
      </c>
      <c r="P251" s="49">
        <f t="shared" si="205"/>
        <v>304.18299999999999</v>
      </c>
    </row>
    <row r="252" spans="1:16" s="2" customFormat="1" ht="11.25" hidden="1" customHeight="1">
      <c r="A252" s="1202" t="s">
        <v>198</v>
      </c>
      <c r="B252" s="1203"/>
      <c r="C252" s="49">
        <f t="shared" ref="C252:H252" si="206">SUM(C229:C239)</f>
        <v>128161.026</v>
      </c>
      <c r="D252" s="49">
        <f t="shared" si="206"/>
        <v>36054.014999999999</v>
      </c>
      <c r="E252" s="49">
        <f t="shared" si="206"/>
        <v>10970.647000000001</v>
      </c>
      <c r="F252" s="49">
        <f t="shared" si="206"/>
        <v>3209.7849999999999</v>
      </c>
      <c r="G252" s="49">
        <f t="shared" si="206"/>
        <v>15727.537999999999</v>
      </c>
      <c r="H252" s="49">
        <f t="shared" si="206"/>
        <v>7998.2910000000002</v>
      </c>
      <c r="I252" s="1202" t="s">
        <v>198</v>
      </c>
      <c r="J252" s="1203"/>
      <c r="K252" s="49">
        <f t="shared" ref="K252:P252" si="207">SUM(K229:K239)</f>
        <v>16099.243999999999</v>
      </c>
      <c r="L252" s="49">
        <f t="shared" si="207"/>
        <v>7561.619999999999</v>
      </c>
      <c r="M252" s="49">
        <f t="shared" si="207"/>
        <v>51107.497000000003</v>
      </c>
      <c r="N252" s="49">
        <f t="shared" si="207"/>
        <v>45066.485999999997</v>
      </c>
      <c r="O252" s="49">
        <f t="shared" si="207"/>
        <v>1130.6840000000002</v>
      </c>
      <c r="P252" s="49">
        <f t="shared" si="207"/>
        <v>304.18299999999999</v>
      </c>
    </row>
    <row r="253" spans="1:16" s="2" customFormat="1" ht="11.25" hidden="1" customHeight="1">
      <c r="A253" s="1202" t="s">
        <v>199</v>
      </c>
      <c r="B253" s="1203"/>
      <c r="C253" s="49">
        <f t="shared" ref="C253:H253" si="208">SUM(C229:C240)</f>
        <v>128161.026</v>
      </c>
      <c r="D253" s="49">
        <f t="shared" si="208"/>
        <v>36054.014999999999</v>
      </c>
      <c r="E253" s="49">
        <f t="shared" si="208"/>
        <v>10970.647000000001</v>
      </c>
      <c r="F253" s="49">
        <f t="shared" si="208"/>
        <v>3209.7849999999999</v>
      </c>
      <c r="G253" s="49">
        <f t="shared" si="208"/>
        <v>15727.537999999999</v>
      </c>
      <c r="H253" s="49">
        <f t="shared" si="208"/>
        <v>7998.2910000000002</v>
      </c>
      <c r="I253" s="1202" t="s">
        <v>199</v>
      </c>
      <c r="J253" s="1203"/>
      <c r="K253" s="49">
        <f t="shared" ref="K253:P253" si="209">SUM(K229:K240)</f>
        <v>16099.243999999999</v>
      </c>
      <c r="L253" s="49">
        <f t="shared" si="209"/>
        <v>7561.619999999999</v>
      </c>
      <c r="M253" s="49">
        <f t="shared" si="209"/>
        <v>51107.497000000003</v>
      </c>
      <c r="N253" s="49">
        <f t="shared" si="209"/>
        <v>45066.485999999997</v>
      </c>
      <c r="O253" s="49">
        <f t="shared" si="209"/>
        <v>1130.6840000000002</v>
      </c>
      <c r="P253" s="49">
        <f t="shared" si="209"/>
        <v>304.18299999999999</v>
      </c>
    </row>
    <row r="254" spans="1:16" s="2" customFormat="1" ht="11.25" hidden="1" customHeight="1">
      <c r="A254" s="1158"/>
      <c r="B254" s="1159"/>
      <c r="C254" s="49"/>
      <c r="D254" s="49"/>
      <c r="E254" s="49"/>
      <c r="F254" s="49"/>
      <c r="G254" s="49"/>
      <c r="H254" s="49"/>
      <c r="I254" s="1158"/>
      <c r="J254" s="1159"/>
      <c r="K254" s="49"/>
      <c r="L254" s="49"/>
      <c r="M254" s="49"/>
      <c r="N254" s="49"/>
      <c r="O254" s="49"/>
      <c r="P254" s="49"/>
    </row>
    <row r="255" spans="1:16" s="2" customFormat="1" ht="11.25" hidden="1" customHeight="1">
      <c r="A255" s="33">
        <v>2015</v>
      </c>
      <c r="B255" s="45"/>
      <c r="C255" s="49"/>
      <c r="D255" s="49"/>
      <c r="E255" s="49"/>
      <c r="F255" s="49"/>
      <c r="G255" s="49"/>
      <c r="H255" s="49"/>
      <c r="I255" s="33">
        <v>2015</v>
      </c>
      <c r="J255" s="45"/>
      <c r="K255" s="49"/>
      <c r="L255" s="49"/>
      <c r="M255" s="49"/>
      <c r="N255" s="49"/>
      <c r="O255" s="49"/>
      <c r="P255" s="49"/>
    </row>
    <row r="256" spans="1:16" s="2" customFormat="1" ht="11.25" hidden="1" customHeight="1">
      <c r="A256" s="33"/>
      <c r="B256" s="45" t="s">
        <v>176</v>
      </c>
      <c r="C256" s="49"/>
      <c r="D256" s="49"/>
      <c r="E256" s="49"/>
      <c r="F256" s="49"/>
      <c r="G256" s="49"/>
      <c r="H256" s="49"/>
      <c r="I256" s="33"/>
      <c r="J256" s="45" t="s">
        <v>176</v>
      </c>
      <c r="K256" s="49"/>
      <c r="L256" s="49"/>
      <c r="M256" s="49"/>
      <c r="N256" s="49"/>
      <c r="O256" s="49"/>
      <c r="P256" s="49"/>
    </row>
    <row r="257" spans="1:16" s="2" customFormat="1" ht="11.25" hidden="1" customHeight="1">
      <c r="A257" s="33"/>
      <c r="B257" s="45" t="s">
        <v>177</v>
      </c>
      <c r="C257" s="49"/>
      <c r="D257" s="49"/>
      <c r="E257" s="49"/>
      <c r="F257" s="49"/>
      <c r="G257" s="49"/>
      <c r="H257" s="49"/>
      <c r="I257" s="33"/>
      <c r="J257" s="45" t="s">
        <v>177</v>
      </c>
      <c r="K257" s="49"/>
      <c r="L257" s="49"/>
      <c r="M257" s="49"/>
      <c r="N257" s="49"/>
      <c r="O257" s="49"/>
      <c r="P257" s="49"/>
    </row>
    <row r="258" spans="1:16" s="2" customFormat="1" ht="11.25" hidden="1" customHeight="1">
      <c r="A258" s="33"/>
      <c r="B258" s="45" t="s">
        <v>178</v>
      </c>
      <c r="C258" s="49"/>
      <c r="D258" s="49"/>
      <c r="E258" s="49"/>
      <c r="F258" s="49"/>
      <c r="G258" s="49"/>
      <c r="H258" s="49"/>
      <c r="I258" s="33"/>
      <c r="J258" s="45" t="s">
        <v>178</v>
      </c>
      <c r="K258" s="49"/>
      <c r="L258" s="49"/>
      <c r="M258" s="49"/>
      <c r="N258" s="49"/>
      <c r="O258" s="49"/>
      <c r="P258" s="49"/>
    </row>
    <row r="259" spans="1:16" s="2" customFormat="1" ht="11.25" hidden="1" customHeight="1">
      <c r="A259" s="33"/>
      <c r="B259" s="45" t="s">
        <v>179</v>
      </c>
      <c r="C259" s="49"/>
      <c r="D259" s="49"/>
      <c r="E259" s="49"/>
      <c r="F259" s="49"/>
      <c r="G259" s="49"/>
      <c r="H259" s="49"/>
      <c r="I259" s="33"/>
      <c r="J259" s="45" t="s">
        <v>179</v>
      </c>
      <c r="K259" s="49"/>
      <c r="L259" s="49"/>
      <c r="M259" s="49"/>
      <c r="N259" s="49"/>
      <c r="O259" s="49"/>
      <c r="P259" s="49"/>
    </row>
    <row r="260" spans="1:16" s="2" customFormat="1" ht="11.25" hidden="1" customHeight="1">
      <c r="A260" s="33"/>
      <c r="B260" s="45" t="s">
        <v>180</v>
      </c>
      <c r="C260" s="49"/>
      <c r="D260" s="49"/>
      <c r="E260" s="49"/>
      <c r="F260" s="49"/>
      <c r="G260" s="49"/>
      <c r="H260" s="49"/>
      <c r="I260" s="33"/>
      <c r="J260" s="45" t="s">
        <v>180</v>
      </c>
      <c r="K260" s="49"/>
      <c r="L260" s="49"/>
      <c r="M260" s="49"/>
      <c r="N260" s="49"/>
      <c r="O260" s="49"/>
      <c r="P260" s="49"/>
    </row>
    <row r="261" spans="1:16" s="2" customFormat="1" ht="11.25" hidden="1" customHeight="1">
      <c r="A261" s="33"/>
      <c r="B261" s="45" t="s">
        <v>181</v>
      </c>
      <c r="C261" s="49"/>
      <c r="D261" s="49"/>
      <c r="E261" s="49"/>
      <c r="F261" s="49"/>
      <c r="G261" s="49"/>
      <c r="H261" s="49"/>
      <c r="I261" s="33"/>
      <c r="J261" s="45" t="s">
        <v>181</v>
      </c>
      <c r="K261" s="49"/>
      <c r="L261" s="49"/>
      <c r="M261" s="49"/>
      <c r="N261" s="49"/>
      <c r="O261" s="49"/>
      <c r="P261" s="49"/>
    </row>
    <row r="262" spans="1:16" s="2" customFormat="1" ht="11.25" hidden="1" customHeight="1">
      <c r="A262" s="33"/>
      <c r="B262" s="45" t="s">
        <v>182</v>
      </c>
      <c r="C262" s="49"/>
      <c r="D262" s="49"/>
      <c r="E262" s="49"/>
      <c r="F262" s="49"/>
      <c r="G262" s="49"/>
      <c r="H262" s="49"/>
      <c r="I262" s="33"/>
      <c r="J262" s="45" t="s">
        <v>182</v>
      </c>
      <c r="K262" s="49"/>
      <c r="L262" s="49"/>
      <c r="M262" s="49"/>
      <c r="N262" s="49"/>
      <c r="O262" s="49"/>
      <c r="P262" s="49"/>
    </row>
    <row r="263" spans="1:16" s="2" customFormat="1" ht="11.25" hidden="1" customHeight="1">
      <c r="A263" s="33"/>
      <c r="B263" s="45" t="s">
        <v>183</v>
      </c>
      <c r="C263" s="49"/>
      <c r="D263" s="49"/>
      <c r="E263" s="49"/>
      <c r="F263" s="49"/>
      <c r="G263" s="49"/>
      <c r="H263" s="49"/>
      <c r="I263" s="33"/>
      <c r="J263" s="45" t="s">
        <v>183</v>
      </c>
      <c r="K263" s="49"/>
      <c r="L263" s="49"/>
      <c r="M263" s="49"/>
      <c r="N263" s="49"/>
      <c r="O263" s="49"/>
      <c r="P263" s="49"/>
    </row>
    <row r="264" spans="1:16" s="2" customFormat="1" ht="11.25" hidden="1" customHeight="1">
      <c r="A264" s="33"/>
      <c r="B264" s="45" t="s">
        <v>184</v>
      </c>
      <c r="C264" s="49"/>
      <c r="D264" s="49"/>
      <c r="E264" s="49"/>
      <c r="F264" s="49"/>
      <c r="G264" s="49"/>
      <c r="H264" s="49"/>
      <c r="I264" s="33"/>
      <c r="J264" s="45" t="s">
        <v>184</v>
      </c>
      <c r="K264" s="49"/>
      <c r="L264" s="49"/>
      <c r="M264" s="49"/>
      <c r="N264" s="49"/>
      <c r="O264" s="49"/>
      <c r="P264" s="49"/>
    </row>
    <row r="265" spans="1:16" s="2" customFormat="1" ht="11.25" hidden="1" customHeight="1">
      <c r="A265" s="33"/>
      <c r="B265" s="45" t="s">
        <v>185</v>
      </c>
      <c r="C265" s="49"/>
      <c r="D265" s="49"/>
      <c r="E265" s="49"/>
      <c r="F265" s="49"/>
      <c r="G265" s="49"/>
      <c r="H265" s="49"/>
      <c r="I265" s="33"/>
      <c r="J265" s="45" t="s">
        <v>185</v>
      </c>
      <c r="K265" s="49"/>
      <c r="L265" s="49"/>
      <c r="M265" s="49"/>
      <c r="N265" s="49"/>
      <c r="O265" s="49"/>
      <c r="P265" s="49"/>
    </row>
    <row r="266" spans="1:16" s="2" customFormat="1" ht="11.25" hidden="1" customHeight="1">
      <c r="A266" s="33"/>
      <c r="B266" s="45" t="s">
        <v>186</v>
      </c>
      <c r="C266" s="49"/>
      <c r="D266" s="49"/>
      <c r="E266" s="49"/>
      <c r="F266" s="49"/>
      <c r="G266" s="49"/>
      <c r="H266" s="49"/>
      <c r="I266" s="33"/>
      <c r="J266" s="45" t="s">
        <v>186</v>
      </c>
      <c r="K266" s="49"/>
      <c r="L266" s="49"/>
      <c r="M266" s="49"/>
      <c r="N266" s="49"/>
      <c r="O266" s="49"/>
      <c r="P266" s="49"/>
    </row>
    <row r="267" spans="1:16" s="2" customFormat="1" ht="11.25" hidden="1" customHeight="1">
      <c r="A267" s="33"/>
      <c r="B267" s="45" t="s">
        <v>187</v>
      </c>
      <c r="C267" s="49"/>
      <c r="D267" s="49"/>
      <c r="E267" s="49"/>
      <c r="F267" s="49"/>
      <c r="G267" s="49"/>
      <c r="H267" s="49"/>
      <c r="I267" s="33"/>
      <c r="J267" s="45" t="s">
        <v>187</v>
      </c>
      <c r="K267" s="49"/>
      <c r="L267" s="49"/>
      <c r="M267" s="49"/>
      <c r="N267" s="49"/>
      <c r="O267" s="49"/>
      <c r="P267" s="49"/>
    </row>
    <row r="268" spans="1:16" s="2" customFormat="1" ht="11.25" hidden="1" customHeight="1">
      <c r="A268" s="33"/>
      <c r="B268" s="45"/>
      <c r="C268" s="49"/>
      <c r="D268" s="49"/>
      <c r="E268" s="49"/>
      <c r="F268" s="49"/>
      <c r="G268" s="49"/>
      <c r="H268" s="49"/>
      <c r="I268" s="33"/>
      <c r="J268" s="45"/>
      <c r="K268" s="49"/>
      <c r="L268" s="49"/>
      <c r="M268" s="49"/>
      <c r="N268" s="49"/>
      <c r="O268" s="49"/>
      <c r="P268" s="49"/>
    </row>
    <row r="269" spans="1:16" s="2" customFormat="1" ht="11.25" hidden="1" customHeight="1">
      <c r="A269" s="1209" t="s">
        <v>188</v>
      </c>
      <c r="B269" s="1203"/>
      <c r="C269" s="49">
        <f>C256</f>
        <v>0</v>
      </c>
      <c r="D269" s="49">
        <f t="shared" ref="D269:H269" si="210">D256</f>
        <v>0</v>
      </c>
      <c r="E269" s="49">
        <f t="shared" si="210"/>
        <v>0</v>
      </c>
      <c r="F269" s="49">
        <f t="shared" si="210"/>
        <v>0</v>
      </c>
      <c r="G269" s="49">
        <f t="shared" si="210"/>
        <v>0</v>
      </c>
      <c r="H269" s="49">
        <f t="shared" si="210"/>
        <v>0</v>
      </c>
      <c r="I269" s="1209" t="s">
        <v>188</v>
      </c>
      <c r="J269" s="1203"/>
      <c r="K269" s="49">
        <f>K256</f>
        <v>0</v>
      </c>
      <c r="L269" s="49">
        <f t="shared" ref="L269:P269" si="211">L256</f>
        <v>0</v>
      </c>
      <c r="M269" s="49">
        <f t="shared" si="211"/>
        <v>0</v>
      </c>
      <c r="N269" s="49">
        <f t="shared" si="211"/>
        <v>0</v>
      </c>
      <c r="O269" s="49">
        <f t="shared" si="211"/>
        <v>0</v>
      </c>
      <c r="P269" s="49">
        <f t="shared" si="211"/>
        <v>0</v>
      </c>
    </row>
    <row r="270" spans="1:16" s="2" customFormat="1" ht="11.25" hidden="1" customHeight="1">
      <c r="A270" s="1209" t="s">
        <v>189</v>
      </c>
      <c r="B270" s="1203"/>
      <c r="C270" s="49">
        <f>SUM(C$256:C257)</f>
        <v>0</v>
      </c>
      <c r="D270" s="49">
        <f>SUM(D$256:D257)</f>
        <v>0</v>
      </c>
      <c r="E270" s="49">
        <f>SUM(E$256:E257)</f>
        <v>0</v>
      </c>
      <c r="F270" s="49">
        <f>SUM(F$256:F257)</f>
        <v>0</v>
      </c>
      <c r="G270" s="49">
        <f>SUM(G$256:G257)</f>
        <v>0</v>
      </c>
      <c r="H270" s="49">
        <f>SUM(H$256:H257)</f>
        <v>0</v>
      </c>
      <c r="I270" s="1209" t="s">
        <v>189</v>
      </c>
      <c r="J270" s="1203"/>
      <c r="K270" s="49">
        <f>SUM(K$256:K257)</f>
        <v>0</v>
      </c>
      <c r="L270" s="49">
        <f>SUM(L$256:L257)</f>
        <v>0</v>
      </c>
      <c r="M270" s="49">
        <f>SUM(M$256:M257)</f>
        <v>0</v>
      </c>
      <c r="N270" s="49">
        <f>SUM(N$256:N257)</f>
        <v>0</v>
      </c>
      <c r="O270" s="49">
        <f>SUM(O$256:O257)</f>
        <v>0</v>
      </c>
      <c r="P270" s="49">
        <f>SUM(P$256:P257)</f>
        <v>0</v>
      </c>
    </row>
    <row r="271" spans="1:16" s="2" customFormat="1" ht="11.25" hidden="1" customHeight="1">
      <c r="A271" s="1209" t="s">
        <v>190</v>
      </c>
      <c r="B271" s="1203"/>
      <c r="C271" s="49">
        <f>SUM(C$256:C258)</f>
        <v>0</v>
      </c>
      <c r="D271" s="49">
        <f>SUM(D$256:D258)</f>
        <v>0</v>
      </c>
      <c r="E271" s="49">
        <f>SUM(E$256:E258)</f>
        <v>0</v>
      </c>
      <c r="F271" s="49">
        <f>SUM(F$256:F258)</f>
        <v>0</v>
      </c>
      <c r="G271" s="49">
        <f>SUM(G$256:G258)</f>
        <v>0</v>
      </c>
      <c r="H271" s="49">
        <f>SUM(H$256:H258)</f>
        <v>0</v>
      </c>
      <c r="I271" s="1209" t="s">
        <v>190</v>
      </c>
      <c r="J271" s="1203"/>
      <c r="K271" s="49">
        <f>SUM(K$256:K258)</f>
        <v>0</v>
      </c>
      <c r="L271" s="49">
        <f>SUM(L$256:L258)</f>
        <v>0</v>
      </c>
      <c r="M271" s="49">
        <f>SUM(M$256:M258)</f>
        <v>0</v>
      </c>
      <c r="N271" s="49">
        <f>SUM(N$256:N258)</f>
        <v>0</v>
      </c>
      <c r="O271" s="49">
        <f>SUM(O$256:O258)</f>
        <v>0</v>
      </c>
      <c r="P271" s="49">
        <f>SUM(P$256:P258)</f>
        <v>0</v>
      </c>
    </row>
    <row r="272" spans="1:16" s="2" customFormat="1" ht="11.25" hidden="1" customHeight="1">
      <c r="A272" s="1209" t="s">
        <v>191</v>
      </c>
      <c r="B272" s="1203"/>
      <c r="C272" s="49">
        <f>SUM(C$256:C259)</f>
        <v>0</v>
      </c>
      <c r="D272" s="49">
        <f>SUM(D$256:D259)</f>
        <v>0</v>
      </c>
      <c r="E272" s="49">
        <f>SUM(E$256:E259)</f>
        <v>0</v>
      </c>
      <c r="F272" s="49">
        <f>SUM(F$256:F259)</f>
        <v>0</v>
      </c>
      <c r="G272" s="49">
        <f>SUM(G$256:G259)</f>
        <v>0</v>
      </c>
      <c r="H272" s="49">
        <f>SUM(H$256:H259)</f>
        <v>0</v>
      </c>
      <c r="I272" s="1209" t="s">
        <v>191</v>
      </c>
      <c r="J272" s="1203"/>
      <c r="K272" s="49">
        <f>SUM(K$256:K259)</f>
        <v>0</v>
      </c>
      <c r="L272" s="49">
        <f>SUM(L$256:L259)</f>
        <v>0</v>
      </c>
      <c r="M272" s="49">
        <f>SUM(M$256:M259)</f>
        <v>0</v>
      </c>
      <c r="N272" s="49">
        <f>SUM(N$256:N259)</f>
        <v>0</v>
      </c>
      <c r="O272" s="49">
        <f>SUM(O$256:O259)</f>
        <v>0</v>
      </c>
      <c r="P272" s="49">
        <f>SUM(P$256:P259)</f>
        <v>0</v>
      </c>
    </row>
    <row r="273" spans="1:256" s="2" customFormat="1" ht="11.25" hidden="1" customHeight="1">
      <c r="A273" s="1209" t="s">
        <v>192</v>
      </c>
      <c r="B273" s="1203"/>
      <c r="C273" s="49">
        <f>SUM(C$256:C260)</f>
        <v>0</v>
      </c>
      <c r="D273" s="49">
        <f>SUM(D$256:D260)</f>
        <v>0</v>
      </c>
      <c r="E273" s="49">
        <f>SUM(E$256:E260)</f>
        <v>0</v>
      </c>
      <c r="F273" s="49">
        <f>SUM(F$256:F260)</f>
        <v>0</v>
      </c>
      <c r="G273" s="49">
        <f>SUM(G$256:G260)</f>
        <v>0</v>
      </c>
      <c r="H273" s="49">
        <f>SUM(H$256:H260)</f>
        <v>0</v>
      </c>
      <c r="I273" s="1209" t="s">
        <v>192</v>
      </c>
      <c r="J273" s="1203"/>
      <c r="K273" s="49">
        <f>SUM(K$256:K260)</f>
        <v>0</v>
      </c>
      <c r="L273" s="49">
        <f>SUM(L$256:L260)</f>
        <v>0</v>
      </c>
      <c r="M273" s="49">
        <f>SUM(M$256:M260)</f>
        <v>0</v>
      </c>
      <c r="N273" s="49">
        <f>SUM(N$256:N260)</f>
        <v>0</v>
      </c>
      <c r="O273" s="49">
        <f>SUM(O$256:O260)</f>
        <v>0</v>
      </c>
      <c r="P273" s="49">
        <f>SUM(P$256:P260)</f>
        <v>0</v>
      </c>
    </row>
    <row r="274" spans="1:256" s="2" customFormat="1" ht="11.25" hidden="1" customHeight="1">
      <c r="A274" s="1209" t="s">
        <v>193</v>
      </c>
      <c r="B274" s="1203"/>
      <c r="C274" s="49">
        <f>SUM(C$256:C261)</f>
        <v>0</v>
      </c>
      <c r="D274" s="49">
        <f>SUM(D$256:D261)</f>
        <v>0</v>
      </c>
      <c r="E274" s="49">
        <f>SUM(E$256:E261)</f>
        <v>0</v>
      </c>
      <c r="F274" s="49">
        <f>SUM(F$256:F261)</f>
        <v>0</v>
      </c>
      <c r="G274" s="49">
        <f>SUM(G$256:G261)</f>
        <v>0</v>
      </c>
      <c r="H274" s="49">
        <f>SUM(H$256:H261)</f>
        <v>0</v>
      </c>
      <c r="I274" s="1209" t="s">
        <v>193</v>
      </c>
      <c r="J274" s="1203"/>
      <c r="K274" s="49">
        <f>SUM(K$256:K261)</f>
        <v>0</v>
      </c>
      <c r="L274" s="49">
        <f>SUM(L$256:L261)</f>
        <v>0</v>
      </c>
      <c r="M274" s="49">
        <f>SUM(M$256:M261)</f>
        <v>0</v>
      </c>
      <c r="N274" s="49">
        <f>SUM(N$256:N261)</f>
        <v>0</v>
      </c>
      <c r="O274" s="49">
        <f>SUM(O$256:O261)</f>
        <v>0</v>
      </c>
      <c r="P274" s="49">
        <f>SUM(P$256:P261)</f>
        <v>0</v>
      </c>
    </row>
    <row r="275" spans="1:256" s="2" customFormat="1" ht="11.25" hidden="1" customHeight="1">
      <c r="A275" s="1209" t="s">
        <v>194</v>
      </c>
      <c r="B275" s="1203"/>
      <c r="C275" s="49">
        <f>SUM(C$256:C262)</f>
        <v>0</v>
      </c>
      <c r="D275" s="49">
        <f>SUM(D$256:D262)</f>
        <v>0</v>
      </c>
      <c r="E275" s="49">
        <f>SUM(E$256:E262)</f>
        <v>0</v>
      </c>
      <c r="F275" s="49">
        <f>SUM(F$256:F262)</f>
        <v>0</v>
      </c>
      <c r="G275" s="49">
        <f>SUM(G$256:G262)</f>
        <v>0</v>
      </c>
      <c r="H275" s="49">
        <f>SUM(H$256:H262)</f>
        <v>0</v>
      </c>
      <c r="I275" s="1209" t="s">
        <v>194</v>
      </c>
      <c r="J275" s="1203"/>
      <c r="K275" s="49">
        <f>SUM(K$256:K262)</f>
        <v>0</v>
      </c>
      <c r="L275" s="49">
        <f>SUM(L$256:L262)</f>
        <v>0</v>
      </c>
      <c r="M275" s="49">
        <f>SUM(M$256:M262)</f>
        <v>0</v>
      </c>
      <c r="N275" s="49">
        <f>SUM(N$256:N262)</f>
        <v>0</v>
      </c>
      <c r="O275" s="49">
        <f>SUM(O$256:O262)</f>
        <v>0</v>
      </c>
      <c r="P275" s="49">
        <f>SUM(P$256:P262)</f>
        <v>0</v>
      </c>
    </row>
    <row r="276" spans="1:256" s="2" customFormat="1" ht="11.25" hidden="1" customHeight="1">
      <c r="A276" s="1209" t="s">
        <v>195</v>
      </c>
      <c r="B276" s="1203"/>
      <c r="C276" s="49">
        <f>SUM(C$256:C263)</f>
        <v>0</v>
      </c>
      <c r="D276" s="49">
        <f>SUM(D$256:D263)</f>
        <v>0</v>
      </c>
      <c r="E276" s="49">
        <f>SUM(E$256:E263)</f>
        <v>0</v>
      </c>
      <c r="F276" s="49">
        <f>SUM(F$256:F263)</f>
        <v>0</v>
      </c>
      <c r="G276" s="49">
        <f>SUM(G$256:G263)</f>
        <v>0</v>
      </c>
      <c r="H276" s="49">
        <f>SUM(H$256:H263)</f>
        <v>0</v>
      </c>
      <c r="I276" s="1209" t="s">
        <v>195</v>
      </c>
      <c r="J276" s="1203"/>
      <c r="K276" s="49">
        <f>SUM(K$256:K263)</f>
        <v>0</v>
      </c>
      <c r="L276" s="49">
        <f>SUM(L$256:L263)</f>
        <v>0</v>
      </c>
      <c r="M276" s="49">
        <f>SUM(M$256:M263)</f>
        <v>0</v>
      </c>
      <c r="N276" s="49">
        <f>SUM(N$256:N263)</f>
        <v>0</v>
      </c>
      <c r="O276" s="49">
        <f>SUM(O$256:O263)</f>
        <v>0</v>
      </c>
      <c r="P276" s="49">
        <f>SUM(P$256:P263)</f>
        <v>0</v>
      </c>
    </row>
    <row r="277" spans="1:256" s="2" customFormat="1" ht="11.25" hidden="1" customHeight="1">
      <c r="A277" s="1209" t="s">
        <v>196</v>
      </c>
      <c r="B277" s="1203"/>
      <c r="C277" s="49">
        <f>SUM(C$256:C264)</f>
        <v>0</v>
      </c>
      <c r="D277" s="49">
        <f>SUM(D$256:D264)</f>
        <v>0</v>
      </c>
      <c r="E277" s="49">
        <f>SUM(E$256:E264)</f>
        <v>0</v>
      </c>
      <c r="F277" s="49">
        <f>SUM(F$256:F264)</f>
        <v>0</v>
      </c>
      <c r="G277" s="49">
        <f>SUM(G$256:G264)</f>
        <v>0</v>
      </c>
      <c r="H277" s="49">
        <f>SUM(H$256:H264)</f>
        <v>0</v>
      </c>
      <c r="I277" s="1209" t="s">
        <v>196</v>
      </c>
      <c r="J277" s="1203"/>
      <c r="K277" s="49">
        <f>SUM(K$256:K264)</f>
        <v>0</v>
      </c>
      <c r="L277" s="49">
        <f>SUM(L$256:L264)</f>
        <v>0</v>
      </c>
      <c r="M277" s="49">
        <f>SUM(M$256:M264)</f>
        <v>0</v>
      </c>
      <c r="N277" s="49">
        <f>SUM(N$256:N264)</f>
        <v>0</v>
      </c>
      <c r="O277" s="49">
        <f>SUM(O$256:O264)</f>
        <v>0</v>
      </c>
      <c r="P277" s="49">
        <f>SUM(P$256:P264)</f>
        <v>0</v>
      </c>
    </row>
    <row r="278" spans="1:256" s="2" customFormat="1" ht="11.25" hidden="1" customHeight="1">
      <c r="A278" s="1209" t="s">
        <v>197</v>
      </c>
      <c r="B278" s="1203"/>
      <c r="C278" s="49">
        <f>SUM(C$256:C265)</f>
        <v>0</v>
      </c>
      <c r="D278" s="49">
        <f>SUM(D$256:D265)</f>
        <v>0</v>
      </c>
      <c r="E278" s="49">
        <f>SUM(E$256:E265)</f>
        <v>0</v>
      </c>
      <c r="F278" s="49">
        <f>SUM(F$256:F265)</f>
        <v>0</v>
      </c>
      <c r="G278" s="49">
        <f>SUM(G$256:G265)</f>
        <v>0</v>
      </c>
      <c r="H278" s="49">
        <f>SUM(H$256:H265)</f>
        <v>0</v>
      </c>
      <c r="I278" s="1209" t="s">
        <v>197</v>
      </c>
      <c r="J278" s="1203"/>
      <c r="K278" s="49">
        <f>SUM(K$256:K265)</f>
        <v>0</v>
      </c>
      <c r="L278" s="49">
        <f>SUM(L$256:L265)</f>
        <v>0</v>
      </c>
      <c r="M278" s="49">
        <f>SUM(M$256:M265)</f>
        <v>0</v>
      </c>
      <c r="N278" s="49">
        <f>SUM(N$256:N265)</f>
        <v>0</v>
      </c>
      <c r="O278" s="49">
        <f>SUM(O$256:O265)</f>
        <v>0</v>
      </c>
      <c r="P278" s="49">
        <f>SUM(P$256:P265)</f>
        <v>0</v>
      </c>
    </row>
    <row r="279" spans="1:256" s="2" customFormat="1" ht="11.25" hidden="1" customHeight="1">
      <c r="A279" s="1209" t="s">
        <v>198</v>
      </c>
      <c r="B279" s="1203"/>
      <c r="C279" s="49">
        <f>SUM(C$256:C266)</f>
        <v>0</v>
      </c>
      <c r="D279" s="49">
        <f>SUM(D$256:D266)</f>
        <v>0</v>
      </c>
      <c r="E279" s="49">
        <f>SUM(E$256:E266)</f>
        <v>0</v>
      </c>
      <c r="F279" s="49">
        <f>SUM(F$256:F266)</f>
        <v>0</v>
      </c>
      <c r="G279" s="49">
        <f>SUM(G$256:G266)</f>
        <v>0</v>
      </c>
      <c r="H279" s="49">
        <f>SUM(H$256:H266)</f>
        <v>0</v>
      </c>
      <c r="I279" s="1209" t="s">
        <v>198</v>
      </c>
      <c r="J279" s="1203"/>
      <c r="K279" s="49">
        <f>SUM(K$256:K266)</f>
        <v>0</v>
      </c>
      <c r="L279" s="49">
        <f>SUM(L$256:L266)</f>
        <v>0</v>
      </c>
      <c r="M279" s="49">
        <f>SUM(M$256:M266)</f>
        <v>0</v>
      </c>
      <c r="N279" s="49">
        <f>SUM(N$256:N266)</f>
        <v>0</v>
      </c>
      <c r="O279" s="49">
        <f>SUM(O$256:O266)</f>
        <v>0</v>
      </c>
      <c r="P279" s="49">
        <f>SUM(P$256:P266)</f>
        <v>0</v>
      </c>
    </row>
    <row r="280" spans="1:256" s="2" customFormat="1" ht="11.25" hidden="1" customHeight="1">
      <c r="A280" s="1209" t="s">
        <v>199</v>
      </c>
      <c r="B280" s="1203"/>
      <c r="C280" s="49">
        <f>SUM(C$256:C267)</f>
        <v>0</v>
      </c>
      <c r="D280" s="49">
        <f>SUM(D$256:D267)</f>
        <v>0</v>
      </c>
      <c r="E280" s="49">
        <f>SUM(E$256:E267)</f>
        <v>0</v>
      </c>
      <c r="F280" s="49">
        <f>SUM(F$256:F267)</f>
        <v>0</v>
      </c>
      <c r="G280" s="49">
        <f>SUM(G$256:G267)</f>
        <v>0</v>
      </c>
      <c r="H280" s="49">
        <f>SUM(H$256:H267)</f>
        <v>0</v>
      </c>
      <c r="I280" s="1209" t="s">
        <v>199</v>
      </c>
      <c r="J280" s="1203"/>
      <c r="K280" s="49">
        <f>SUM(K$256:K267)</f>
        <v>0</v>
      </c>
      <c r="L280" s="49">
        <f>SUM(L$256:L267)</f>
        <v>0</v>
      </c>
      <c r="M280" s="49">
        <f>SUM(M$256:M267)</f>
        <v>0</v>
      </c>
      <c r="N280" s="49">
        <f>SUM(N$256:N267)</f>
        <v>0</v>
      </c>
      <c r="O280" s="49">
        <f>SUM(O$256:O267)</f>
        <v>0</v>
      </c>
      <c r="P280" s="49">
        <f>SUM(P$256:P267)</f>
        <v>0</v>
      </c>
    </row>
    <row r="281" spans="1:256" s="2" customFormat="1" ht="6" customHeight="1">
      <c r="A281" s="47"/>
      <c r="B281" s="36"/>
      <c r="C281" s="43"/>
      <c r="D281" s="43"/>
      <c r="E281" s="43"/>
      <c r="F281" s="43"/>
      <c r="G281" s="43"/>
      <c r="H281" s="43"/>
      <c r="I281" s="47"/>
      <c r="J281" s="36"/>
      <c r="K281" s="43"/>
    </row>
    <row r="282" spans="1:256" s="2" customFormat="1" ht="11.25" customHeight="1">
      <c r="A282" s="37"/>
      <c r="B282" s="52"/>
      <c r="C282" s="1214" t="s">
        <v>200</v>
      </c>
      <c r="D282" s="1214"/>
      <c r="E282" s="1214"/>
      <c r="F282" s="1214"/>
      <c r="G282" s="1214"/>
      <c r="H282" s="170"/>
      <c r="I282" s="37"/>
      <c r="J282" s="52"/>
      <c r="K282" s="1214" t="s">
        <v>200</v>
      </c>
      <c r="L282" s="1214"/>
      <c r="M282" s="1214"/>
      <c r="N282" s="1214"/>
      <c r="O282" s="1214"/>
      <c r="P282" s="1214"/>
    </row>
    <row r="283" spans="1:256" s="2" customFormat="1" ht="11.25" customHeight="1">
      <c r="A283" s="37"/>
      <c r="B283" s="52"/>
      <c r="C283" s="1210" t="s">
        <v>201</v>
      </c>
      <c r="D283" s="1210"/>
      <c r="E283" s="1210"/>
      <c r="F283" s="1210"/>
      <c r="G283" s="1210"/>
      <c r="H283" s="315"/>
      <c r="I283" s="37"/>
      <c r="J283" s="52"/>
      <c r="K283" s="1210" t="s">
        <v>201</v>
      </c>
      <c r="L283" s="1210"/>
      <c r="M283" s="1210"/>
      <c r="N283" s="1210"/>
      <c r="O283" s="1210"/>
      <c r="P283" s="1210"/>
    </row>
    <row r="284" spans="1:256" s="2" customFormat="1" ht="6" customHeight="1">
      <c r="A284" s="37"/>
      <c r="B284" s="52"/>
      <c r="C284" s="53"/>
      <c r="D284" s="53"/>
      <c r="E284" s="53"/>
      <c r="F284" s="53"/>
      <c r="G284" s="53"/>
      <c r="H284" s="53"/>
      <c r="I284" s="37"/>
      <c r="J284" s="52"/>
    </row>
    <row r="285" spans="1:256" s="2" customFormat="1" ht="11.25" hidden="1" customHeight="1">
      <c r="A285" s="18">
        <v>1997</v>
      </c>
      <c r="B285" s="18"/>
      <c r="C285" s="395">
        <f t="shared" ref="C285:H285" si="212">SUM(C20/C19*100-100)</f>
        <v>2.2295467922483994</v>
      </c>
      <c r="D285" s="396">
        <f t="shared" si="212"/>
        <v>0.92472182644063139</v>
      </c>
      <c r="E285" s="396">
        <f t="shared" si="212"/>
        <v>4.2530611668844926</v>
      </c>
      <c r="F285" s="396">
        <f t="shared" si="212"/>
        <v>-9.0453165198086651</v>
      </c>
      <c r="G285" s="396">
        <f t="shared" si="212"/>
        <v>-3.2263400894973415</v>
      </c>
      <c r="H285" s="396">
        <f t="shared" si="212"/>
        <v>9.8338643469888041</v>
      </c>
      <c r="I285" s="18">
        <v>1997</v>
      </c>
      <c r="J285" s="27"/>
      <c r="K285" s="396">
        <f t="shared" ref="K285:P285" si="213">SUM(K20/K19*100-100)</f>
        <v>17.166120634815215</v>
      </c>
      <c r="L285" s="396">
        <f t="shared" si="213"/>
        <v>11.293494204331211</v>
      </c>
      <c r="M285" s="396">
        <f t="shared" si="213"/>
        <v>2.0936590396539287</v>
      </c>
      <c r="N285" s="396">
        <f t="shared" si="213"/>
        <v>9.0378128104021869</v>
      </c>
      <c r="O285" s="396">
        <f t="shared" si="213"/>
        <v>53.868086675247724</v>
      </c>
      <c r="P285" s="396">
        <f t="shared" si="213"/>
        <v>6.4383391323053871</v>
      </c>
      <c r="IV285" s="2">
        <f>SUM(A285:IU285)</f>
        <v>4098.8670500200124</v>
      </c>
    </row>
    <row r="286" spans="1:256" s="2" customFormat="1" ht="11.25" hidden="1" customHeight="1">
      <c r="A286" s="18">
        <v>1998</v>
      </c>
      <c r="B286" s="18"/>
      <c r="C286" s="395">
        <f t="shared" ref="C286:H286" si="214">SUM(C21/C20*100-100)</f>
        <v>1.753985512357886</v>
      </c>
      <c r="D286" s="396">
        <f t="shared" si="214"/>
        <v>3.0453336880157877</v>
      </c>
      <c r="E286" s="396">
        <f t="shared" si="214"/>
        <v>18.142619339635331</v>
      </c>
      <c r="F286" s="396">
        <f t="shared" si="214"/>
        <v>-8.9716600875880488</v>
      </c>
      <c r="G286" s="396">
        <f t="shared" si="214"/>
        <v>9.01658022793859</v>
      </c>
      <c r="H286" s="396">
        <f t="shared" si="214"/>
        <v>4.3163326853113517</v>
      </c>
      <c r="I286" s="18">
        <v>1998</v>
      </c>
      <c r="J286" s="27"/>
      <c r="K286" s="396">
        <f t="shared" ref="K286:P286" si="215">SUM(K21/K20*100-100)</f>
        <v>2.0181963231558768</v>
      </c>
      <c r="L286" s="396">
        <f t="shared" si="215"/>
        <v>-0.79885793653534165</v>
      </c>
      <c r="M286" s="396">
        <f t="shared" si="215"/>
        <v>-7.2087014825275162</v>
      </c>
      <c r="N286" s="396">
        <f t="shared" si="215"/>
        <v>-2.8432095884643331</v>
      </c>
      <c r="O286" s="396">
        <f t="shared" si="215"/>
        <v>-3.0860000924810294</v>
      </c>
      <c r="P286" s="396">
        <f t="shared" si="215"/>
        <v>-0.95638598091679228</v>
      </c>
    </row>
    <row r="287" spans="1:256" s="2" customFormat="1" ht="11.25" hidden="1" customHeight="1">
      <c r="A287" s="18">
        <v>1999</v>
      </c>
      <c r="B287" s="18"/>
      <c r="C287" s="395">
        <f t="shared" ref="C287:H287" si="216">SUM(C22/C21*100-100)</f>
        <v>-2.8885682945173841</v>
      </c>
      <c r="D287" s="396">
        <f t="shared" si="216"/>
        <v>15.475840148677264</v>
      </c>
      <c r="E287" s="396">
        <f t="shared" si="216"/>
        <v>8.2017137940705567</v>
      </c>
      <c r="F287" s="396">
        <f t="shared" si="216"/>
        <v>8.1407348329574347</v>
      </c>
      <c r="G287" s="396">
        <f t="shared" si="216"/>
        <v>0.13095638846979796</v>
      </c>
      <c r="H287" s="396">
        <f t="shared" si="216"/>
        <v>4.11764218505229</v>
      </c>
      <c r="I287" s="18">
        <v>1999</v>
      </c>
      <c r="J287" s="27"/>
      <c r="K287" s="396">
        <f t="shared" ref="K287:P287" si="217">SUM(K22/K21*100-100)</f>
        <v>2.8550191572401786</v>
      </c>
      <c r="L287" s="396">
        <f t="shared" si="217"/>
        <v>2.7595218920983342</v>
      </c>
      <c r="M287" s="396">
        <f t="shared" si="217"/>
        <v>20.096083510308958</v>
      </c>
      <c r="N287" s="396">
        <f t="shared" si="217"/>
        <v>18.696266396856203</v>
      </c>
      <c r="O287" s="396">
        <f t="shared" si="217"/>
        <v>-10.136829652996852</v>
      </c>
      <c r="P287" s="396">
        <f t="shared" si="217"/>
        <v>-3.325570424064523</v>
      </c>
    </row>
    <row r="288" spans="1:256" s="2" customFormat="1" ht="11.25" hidden="1" customHeight="1">
      <c r="A288" s="18">
        <v>2000</v>
      </c>
      <c r="B288" s="18"/>
      <c r="C288" s="395">
        <f t="shared" ref="C288:H288" si="218">SUM(C23/C22*100-100)</f>
        <v>9.2615526137797417</v>
      </c>
      <c r="D288" s="396">
        <f t="shared" si="218"/>
        <v>22.494035936579706</v>
      </c>
      <c r="E288" s="396">
        <f t="shared" si="218"/>
        <v>7.7562500020179215</v>
      </c>
      <c r="F288" s="396">
        <f t="shared" si="218"/>
        <v>12.356561873015792</v>
      </c>
      <c r="G288" s="396">
        <f t="shared" si="218"/>
        <v>5.3910340824301528</v>
      </c>
      <c r="H288" s="396">
        <f t="shared" si="218"/>
        <v>9.9103986912928406</v>
      </c>
      <c r="I288" s="18">
        <v>2000</v>
      </c>
      <c r="J288" s="27"/>
      <c r="K288" s="396">
        <f t="shared" ref="K288:P288" si="219">SUM(K23/K22*100-100)</f>
        <v>7.4943436833808477</v>
      </c>
      <c r="L288" s="396">
        <f t="shared" si="219"/>
        <v>13.128476375366944</v>
      </c>
      <c r="M288" s="396">
        <f t="shared" si="219"/>
        <v>23.573987699455316</v>
      </c>
      <c r="N288" s="396">
        <f t="shared" si="219"/>
        <v>17.353646844342578</v>
      </c>
      <c r="O288" s="396">
        <f t="shared" si="219"/>
        <v>-21.238300430465173</v>
      </c>
      <c r="P288" s="396">
        <f t="shared" si="219"/>
        <v>-1.9295120061967452</v>
      </c>
    </row>
    <row r="289" spans="1:16" s="2" customFormat="1" ht="11.25" hidden="1" customHeight="1">
      <c r="A289" s="18">
        <v>2001</v>
      </c>
      <c r="B289" s="18"/>
      <c r="C289" s="395">
        <f t="shared" ref="C289:H289" si="220">SUM(C24/C23*100-100)</f>
        <v>4.0873009797030306</v>
      </c>
      <c r="D289" s="396">
        <f t="shared" si="220"/>
        <v>10.872716596368974</v>
      </c>
      <c r="E289" s="396">
        <f t="shared" si="220"/>
        <v>-6.0450426410004354</v>
      </c>
      <c r="F289" s="396">
        <f t="shared" si="220"/>
        <v>0.15804255444291471</v>
      </c>
      <c r="G289" s="396">
        <f t="shared" si="220"/>
        <v>11.528167712607157</v>
      </c>
      <c r="H289" s="396">
        <f t="shared" si="220"/>
        <v>12.426185448064061</v>
      </c>
      <c r="I289" s="18">
        <v>2001</v>
      </c>
      <c r="J289" s="27"/>
      <c r="K289" s="396">
        <f t="shared" ref="K289:P289" si="221">SUM(K24/K23*100-100)</f>
        <v>-2.7673407506975281</v>
      </c>
      <c r="L289" s="396">
        <f t="shared" si="221"/>
        <v>-1.9796126043104323E-2</v>
      </c>
      <c r="M289" s="396">
        <f t="shared" si="221"/>
        <v>-6.0745566075565307</v>
      </c>
      <c r="N289" s="396">
        <f t="shared" si="221"/>
        <v>7.1728461056273431</v>
      </c>
      <c r="O289" s="396">
        <f t="shared" si="221"/>
        <v>-5.0973745963617318</v>
      </c>
      <c r="P289" s="396">
        <f t="shared" si="221"/>
        <v>7.2830525476071983</v>
      </c>
    </row>
    <row r="290" spans="1:16" s="2" customFormat="1" ht="11.25" hidden="1" customHeight="1">
      <c r="A290" s="18">
        <v>2002</v>
      </c>
      <c r="B290" s="18"/>
      <c r="C290" s="395">
        <f t="shared" ref="C290:H290" si="222">SUM(C25/(C24/1000)*100-100)</f>
        <v>-2.2050298604321767</v>
      </c>
      <c r="D290" s="396">
        <f t="shared" si="222"/>
        <v>12.09263820744593</v>
      </c>
      <c r="E290" s="396">
        <f t="shared" si="222"/>
        <v>5.3284205603745249</v>
      </c>
      <c r="F290" s="396">
        <f t="shared" si="222"/>
        <v>2.9822146480454705</v>
      </c>
      <c r="G290" s="396">
        <f t="shared" si="222"/>
        <v>4.437330746048886</v>
      </c>
      <c r="H290" s="396">
        <f t="shared" si="222"/>
        <v>1.5248916130961021</v>
      </c>
      <c r="I290" s="18">
        <v>2002</v>
      </c>
      <c r="J290" s="27"/>
      <c r="K290" s="395">
        <f t="shared" ref="K290:P290" si="223">SUM(K25/(K24/1000)*100-100)</f>
        <v>-6.4454793023264045</v>
      </c>
      <c r="L290" s="396">
        <f t="shared" si="223"/>
        <v>4.7824360046122365</v>
      </c>
      <c r="M290" s="396">
        <f t="shared" si="223"/>
        <v>10.939794181682515</v>
      </c>
      <c r="N290" s="396">
        <f t="shared" si="223"/>
        <v>13.154066002684871</v>
      </c>
      <c r="O290" s="396">
        <f t="shared" si="223"/>
        <v>-5.5500959828111718</v>
      </c>
      <c r="P290" s="396">
        <f t="shared" si="223"/>
        <v>1.923360082456</v>
      </c>
    </row>
    <row r="291" spans="1:16" s="2" customFormat="1" ht="11.25" hidden="1" customHeight="1">
      <c r="A291" s="18">
        <v>2003</v>
      </c>
      <c r="B291" s="18"/>
      <c r="C291" s="395">
        <f t="shared" ref="C291:H291" si="224">SUM(C26/C25*100-100)</f>
        <v>3.0648819302197268</v>
      </c>
      <c r="D291" s="396">
        <f t="shared" si="224"/>
        <v>11.374520092319585</v>
      </c>
      <c r="E291" s="396">
        <f t="shared" si="224"/>
        <v>-14.968565775707887</v>
      </c>
      <c r="F291" s="396">
        <f t="shared" si="224"/>
        <v>0.97636636833568957</v>
      </c>
      <c r="G291" s="396">
        <f t="shared" si="224"/>
        <v>1.7180088737142114</v>
      </c>
      <c r="H291" s="396">
        <f t="shared" si="224"/>
        <v>4.6511672688966286</v>
      </c>
      <c r="I291" s="18">
        <v>2003</v>
      </c>
      <c r="J291" s="27"/>
      <c r="K291" s="396">
        <f t="shared" ref="K291:P291" si="225">SUM(K26/K25*100-100)</f>
        <v>10.248664104145604</v>
      </c>
      <c r="L291" s="396">
        <f t="shared" si="225"/>
        <v>3.801680526629454</v>
      </c>
      <c r="M291" s="396">
        <f t="shared" si="225"/>
        <v>11.307970795472585</v>
      </c>
      <c r="N291" s="396">
        <f t="shared" si="225"/>
        <v>10.717997761708276</v>
      </c>
      <c r="O291" s="396">
        <f t="shared" si="225"/>
        <v>29.917868739154017</v>
      </c>
      <c r="P291" s="396">
        <f t="shared" si="225"/>
        <v>23.11916499629811</v>
      </c>
    </row>
    <row r="292" spans="1:16" s="2" customFormat="1" ht="11.25" hidden="1" customHeight="1">
      <c r="A292" s="18">
        <v>2004</v>
      </c>
      <c r="B292" s="27"/>
      <c r="C292" s="395">
        <f t="shared" ref="C292:H292" si="226">SUM(C27/C26*100-100)</f>
        <v>7.815495214581162</v>
      </c>
      <c r="D292" s="396">
        <f t="shared" si="226"/>
        <v>16.774691116482089</v>
      </c>
      <c r="E292" s="396">
        <f t="shared" si="226"/>
        <v>6.6842010847810229</v>
      </c>
      <c r="F292" s="396">
        <f t="shared" si="226"/>
        <v>11.258454669643129</v>
      </c>
      <c r="G292" s="396">
        <f t="shared" si="226"/>
        <v>9.9097836525934468</v>
      </c>
      <c r="H292" s="396">
        <f t="shared" si="226"/>
        <v>6.7951780938873867</v>
      </c>
      <c r="I292" s="18">
        <v>2004</v>
      </c>
      <c r="J292" s="27"/>
      <c r="K292" s="396">
        <f t="shared" ref="K292:P292" si="227">SUM(K27/K26*100-100)</f>
        <v>0.57477827815506544</v>
      </c>
      <c r="L292" s="396">
        <f t="shared" si="227"/>
        <v>12.056407455753032</v>
      </c>
      <c r="M292" s="396">
        <f t="shared" si="227"/>
        <v>6.0295429320452456</v>
      </c>
      <c r="N292" s="396">
        <f t="shared" si="227"/>
        <v>15.009060477571978</v>
      </c>
      <c r="O292" s="396">
        <f t="shared" si="227"/>
        <v>-17.939578984735206</v>
      </c>
      <c r="P292" s="396">
        <f t="shared" si="227"/>
        <v>-2.7789796669683113</v>
      </c>
    </row>
    <row r="293" spans="1:16" s="2" customFormat="1" ht="11.25" customHeight="1">
      <c r="A293" s="18">
        <v>2005</v>
      </c>
      <c r="B293" s="27"/>
      <c r="C293" s="395">
        <f t="shared" ref="C293:H293" si="228">SUM(C28/C27*100-100)</f>
        <v>1.8694374999717951</v>
      </c>
      <c r="D293" s="396">
        <f t="shared" si="228"/>
        <v>9.1783294375240416</v>
      </c>
      <c r="E293" s="396">
        <f t="shared" si="228"/>
        <v>28.21164085868088</v>
      </c>
      <c r="F293" s="396">
        <f t="shared" si="228"/>
        <v>32.783250631431059</v>
      </c>
      <c r="G293" s="396">
        <f t="shared" si="228"/>
        <v>-9.4461820074570824E-2</v>
      </c>
      <c r="H293" s="396">
        <f t="shared" si="228"/>
        <v>2.1616099372435968</v>
      </c>
      <c r="I293" s="18">
        <v>2005</v>
      </c>
      <c r="J293" s="27"/>
      <c r="K293" s="396">
        <f t="shared" ref="K293:P293" si="229">SUM(K28/K27*100-100)</f>
        <v>4.680054971740617</v>
      </c>
      <c r="L293" s="396">
        <f t="shared" si="229"/>
        <v>16.912541940255068</v>
      </c>
      <c r="M293" s="396">
        <f t="shared" si="229"/>
        <v>12.972943097536671</v>
      </c>
      <c r="N293" s="396">
        <f t="shared" si="229"/>
        <v>10.0393897229131</v>
      </c>
      <c r="O293" s="396">
        <f t="shared" si="229"/>
        <v>4.6492239633313801</v>
      </c>
      <c r="P293" s="396">
        <f t="shared" si="229"/>
        <v>1.0786754167609445</v>
      </c>
    </row>
    <row r="294" spans="1:16" s="2" customFormat="1" ht="11.25" customHeight="1">
      <c r="A294" s="18">
        <v>2006</v>
      </c>
      <c r="B294" s="27"/>
      <c r="C294" s="395">
        <f t="shared" ref="C294:H294" si="230">SUM(C29/C28*100-100)</f>
        <v>6.7314844331101824</v>
      </c>
      <c r="D294" s="396">
        <f t="shared" si="230"/>
        <v>12.61551803571912</v>
      </c>
      <c r="E294" s="396">
        <f t="shared" si="230"/>
        <v>-3.4834070911646791</v>
      </c>
      <c r="F294" s="396">
        <f t="shared" si="230"/>
        <v>1.0370030581039913</v>
      </c>
      <c r="G294" s="396">
        <f t="shared" si="230"/>
        <v>7.1901130203068959</v>
      </c>
      <c r="H294" s="396">
        <f t="shared" si="230"/>
        <v>11.758124999999993</v>
      </c>
      <c r="I294" s="18">
        <v>2006</v>
      </c>
      <c r="J294" s="27"/>
      <c r="K294" s="396">
        <f t="shared" ref="K294:P294" si="231">SUM(K29/K28*100-100)</f>
        <v>7.4084891239822213</v>
      </c>
      <c r="L294" s="396">
        <f t="shared" si="231"/>
        <v>4.5809084248693068</v>
      </c>
      <c r="M294" s="396">
        <f t="shared" si="231"/>
        <v>10.528222714086354</v>
      </c>
      <c r="N294" s="396">
        <f t="shared" si="231"/>
        <v>12.878710416216848</v>
      </c>
      <c r="O294" s="396">
        <f t="shared" si="231"/>
        <v>-1.5041782729805107</v>
      </c>
      <c r="P294" s="396">
        <f t="shared" si="231"/>
        <v>-19.224925373134326</v>
      </c>
    </row>
    <row r="295" spans="1:16" s="2" customFormat="1" ht="11.25" customHeight="1">
      <c r="A295" s="18">
        <v>2007</v>
      </c>
      <c r="B295" s="27"/>
      <c r="C295" s="395">
        <f t="shared" ref="C295:H295" si="232">SUM(C30/C29*100-100)</f>
        <v>3.0423720001548702</v>
      </c>
      <c r="D295" s="396">
        <f t="shared" si="232"/>
        <v>5.2862877220002531</v>
      </c>
      <c r="E295" s="396">
        <f t="shared" si="232"/>
        <v>-9.6660945427491356</v>
      </c>
      <c r="F295" s="396">
        <f t="shared" si="232"/>
        <v>3.5653967571755913</v>
      </c>
      <c r="G295" s="396">
        <f t="shared" si="232"/>
        <v>1.7654836912262653</v>
      </c>
      <c r="H295" s="396">
        <f t="shared" si="232"/>
        <v>5.1398468152283385</v>
      </c>
      <c r="I295" s="18">
        <v>2007</v>
      </c>
      <c r="J295" s="27"/>
      <c r="K295" s="396">
        <f t="shared" ref="K295:P295" si="233">SUM(K30/K29*100-100)</f>
        <v>15.258189712709623</v>
      </c>
      <c r="L295" s="396">
        <f t="shared" si="233"/>
        <v>8.632869068694788</v>
      </c>
      <c r="M295" s="396">
        <f t="shared" si="233"/>
        <v>8.6293073627108186</v>
      </c>
      <c r="N295" s="396">
        <f t="shared" si="233"/>
        <v>10.118023164989182</v>
      </c>
      <c r="O295" s="396">
        <f t="shared" si="233"/>
        <v>-2.2963800904977347</v>
      </c>
      <c r="P295" s="396">
        <f t="shared" si="233"/>
        <v>-6.3136441158699199</v>
      </c>
    </row>
    <row r="296" spans="1:16" s="2" customFormat="1" ht="11.25" customHeight="1">
      <c r="A296" s="18">
        <v>2008</v>
      </c>
      <c r="B296" s="27"/>
      <c r="C296" s="395">
        <f t="shared" ref="C296:H296" si="234">SUM(C31/C30*100-100)</f>
        <v>-0.63020701605314855</v>
      </c>
      <c r="D296" s="396">
        <f t="shared" si="234"/>
        <v>2.7100068698386224</v>
      </c>
      <c r="E296" s="396">
        <f t="shared" si="234"/>
        <v>12.100240731439499</v>
      </c>
      <c r="F296" s="396">
        <f t="shared" si="234"/>
        <v>5.2947614604696582</v>
      </c>
      <c r="G296" s="396">
        <f t="shared" si="234"/>
        <v>10.206758608519053</v>
      </c>
      <c r="H296" s="396">
        <f t="shared" si="234"/>
        <v>9.311163558572062</v>
      </c>
      <c r="I296" s="18">
        <v>2008</v>
      </c>
      <c r="J296" s="27"/>
      <c r="K296" s="396">
        <f t="shared" ref="K296:P296" si="235">SUM(K31/K30*100-100)</f>
        <v>-1.4141493807306063</v>
      </c>
      <c r="L296" s="396">
        <f t="shared" si="235"/>
        <v>9.5358314618537321</v>
      </c>
      <c r="M296" s="396">
        <f t="shared" si="235"/>
        <v>4.5831110167996485</v>
      </c>
      <c r="N296" s="396">
        <f t="shared" si="235"/>
        <v>3.2983261889250883</v>
      </c>
      <c r="O296" s="396">
        <f t="shared" si="235"/>
        <v>-3.0753155030681825</v>
      </c>
      <c r="P296" s="396">
        <f t="shared" si="235"/>
        <v>14.388470762725206</v>
      </c>
    </row>
    <row r="297" spans="1:16" s="2" customFormat="1" ht="11.25" customHeight="1">
      <c r="A297" s="1209">
        <v>2009</v>
      </c>
      <c r="B297" s="1203"/>
      <c r="C297" s="395">
        <f t="shared" ref="C297:H297" si="236">SUM(C32/C31*100-100)</f>
        <v>-18.725545408143532</v>
      </c>
      <c r="D297" s="396">
        <f t="shared" si="236"/>
        <v>-25.21862609546713</v>
      </c>
      <c r="E297" s="396">
        <f t="shared" si="236"/>
        <v>-3.7753859277888324</v>
      </c>
      <c r="F297" s="396">
        <f t="shared" si="236"/>
        <v>12.268314608144948</v>
      </c>
      <c r="G297" s="396">
        <f t="shared" si="236"/>
        <v>-31.250052070821212</v>
      </c>
      <c r="H297" s="396">
        <f t="shared" si="236"/>
        <v>-29.997250343127817</v>
      </c>
      <c r="I297" s="1209">
        <v>2009</v>
      </c>
      <c r="J297" s="1203"/>
      <c r="K297" s="396">
        <f t="shared" ref="K297:P297" si="237">SUM(K32/K31*100-100)</f>
        <v>-24.465542500646023</v>
      </c>
      <c r="L297" s="396">
        <f t="shared" si="237"/>
        <v>-11.725562261386003</v>
      </c>
      <c r="M297" s="396">
        <f t="shared" si="237"/>
        <v>-12.192142575291214</v>
      </c>
      <c r="N297" s="396">
        <f t="shared" si="237"/>
        <v>-13.519986974367853</v>
      </c>
      <c r="O297" s="396">
        <f t="shared" si="237"/>
        <v>-17.685006722304621</v>
      </c>
      <c r="P297" s="396">
        <f t="shared" si="237"/>
        <v>-46.152519841304041</v>
      </c>
    </row>
    <row r="298" spans="1:16" s="2" customFormat="1" ht="11.25" customHeight="1">
      <c r="A298" s="1209">
        <v>2010</v>
      </c>
      <c r="B298" s="1203"/>
      <c r="C298" s="395">
        <f t="shared" ref="C298:H303" si="238">SUM(C33/C32*100-100)</f>
        <v>3.9830565457485534</v>
      </c>
      <c r="D298" s="396">
        <f t="shared" si="238"/>
        <v>3.9306046692669554</v>
      </c>
      <c r="E298" s="396">
        <f t="shared" si="238"/>
        <v>-5.6071620156081536</v>
      </c>
      <c r="F298" s="396">
        <f t="shared" si="238"/>
        <v>20.474098036628291</v>
      </c>
      <c r="G298" s="396">
        <f t="shared" si="238"/>
        <v>12.932531923962813</v>
      </c>
      <c r="H298" s="396">
        <f t="shared" si="238"/>
        <v>14.048925860930424</v>
      </c>
      <c r="I298" s="1209">
        <v>2010</v>
      </c>
      <c r="J298" s="1203"/>
      <c r="K298" s="396">
        <f t="shared" ref="K298:P298" si="239">SUM(K33/K32*100-100)</f>
        <v>19.270043886338044</v>
      </c>
      <c r="L298" s="396">
        <f t="shared" si="239"/>
        <v>32.952428301844662</v>
      </c>
      <c r="M298" s="396">
        <f t="shared" si="239"/>
        <v>5.8515060005182988</v>
      </c>
      <c r="N298" s="396">
        <f t="shared" si="239"/>
        <v>7.9106135046278325</v>
      </c>
      <c r="O298" s="396">
        <f t="shared" si="239"/>
        <v>6.276461509772659</v>
      </c>
      <c r="P298" s="396">
        <f t="shared" si="239"/>
        <v>21.777568579232337</v>
      </c>
    </row>
    <row r="299" spans="1:16" s="2" customFormat="1" ht="11.25" customHeight="1">
      <c r="A299" s="1209">
        <v>2011</v>
      </c>
      <c r="B299" s="1203"/>
      <c r="C299" s="395">
        <f t="shared" si="238"/>
        <v>6.9989012515418807</v>
      </c>
      <c r="D299" s="396">
        <f t="shared" si="238"/>
        <v>23.595035394588876</v>
      </c>
      <c r="E299" s="396">
        <f t="shared" si="238"/>
        <v>-18.179187535955137</v>
      </c>
      <c r="F299" s="396">
        <f t="shared" si="238"/>
        <v>-1.3378695102678222</v>
      </c>
      <c r="G299" s="396">
        <f t="shared" si="238"/>
        <v>15.707759401422948</v>
      </c>
      <c r="H299" s="396">
        <f t="shared" si="238"/>
        <v>14.856158726049401</v>
      </c>
      <c r="I299" s="1209">
        <v>2011</v>
      </c>
      <c r="J299" s="1203"/>
      <c r="K299" s="396">
        <f t="shared" ref="K299:P299" si="240">SUM(K34/K33*100-100)</f>
        <v>6.9544596229167581</v>
      </c>
      <c r="L299" s="396">
        <f t="shared" si="240"/>
        <v>15.202658598098012</v>
      </c>
      <c r="M299" s="396">
        <f t="shared" si="240"/>
        <v>12.562782829391736</v>
      </c>
      <c r="N299" s="396">
        <f t="shared" si="240"/>
        <v>16.777540624375064</v>
      </c>
      <c r="O299" s="396">
        <f t="shared" si="240"/>
        <v>42.770854014728116</v>
      </c>
      <c r="P299" s="396">
        <f t="shared" si="240"/>
        <v>-1.7301447484322097</v>
      </c>
    </row>
    <row r="300" spans="1:16" s="2" customFormat="1" ht="11.25" customHeight="1">
      <c r="A300" s="1209">
        <v>2012</v>
      </c>
      <c r="B300" s="1203"/>
      <c r="C300" s="395">
        <f t="shared" si="238"/>
        <v>0.12124049813991178</v>
      </c>
      <c r="D300" s="396">
        <f t="shared" si="238"/>
        <v>4.8001712299094805</v>
      </c>
      <c r="E300" s="396">
        <f t="shared" si="238"/>
        <v>4.9085443629780485</v>
      </c>
      <c r="F300" s="396">
        <f t="shared" si="238"/>
        <v>-5.4794488494210469</v>
      </c>
      <c r="G300" s="396">
        <f t="shared" si="238"/>
        <v>-0.60099711000179923</v>
      </c>
      <c r="H300" s="396">
        <f t="shared" si="238"/>
        <v>1.3027129542030309</v>
      </c>
      <c r="I300" s="1209">
        <v>2012</v>
      </c>
      <c r="J300" s="1203"/>
      <c r="K300" s="396">
        <f t="shared" ref="K300:P300" si="241">SUM(K35/K34*100-100)</f>
        <v>-0.70260893479036213</v>
      </c>
      <c r="L300" s="396">
        <f t="shared" si="241"/>
        <v>1.7926147156824328</v>
      </c>
      <c r="M300" s="396">
        <f t="shared" si="241"/>
        <v>2.3662449909318752</v>
      </c>
      <c r="N300" s="396">
        <f t="shared" si="241"/>
        <v>-0.33410246162880242</v>
      </c>
      <c r="O300" s="396">
        <f t="shared" si="241"/>
        <v>-2.3887460374465803</v>
      </c>
      <c r="P300" s="396">
        <f t="shared" si="241"/>
        <v>14.42011050610725</v>
      </c>
    </row>
    <row r="301" spans="1:16" s="2" customFormat="1" ht="11.25" customHeight="1">
      <c r="A301" s="1209">
        <v>2013</v>
      </c>
      <c r="B301" s="1203"/>
      <c r="C301" s="395">
        <f t="shared" si="238"/>
        <v>-0.68466240525232536</v>
      </c>
      <c r="D301" s="396">
        <f t="shared" si="238"/>
        <v>2.7156929800976428</v>
      </c>
      <c r="E301" s="396">
        <f t="shared" si="238"/>
        <v>-3.0578832452529525</v>
      </c>
      <c r="F301" s="396">
        <f t="shared" si="238"/>
        <v>4.0674169294897098</v>
      </c>
      <c r="G301" s="396">
        <f t="shared" si="238"/>
        <v>2.1654600026475066</v>
      </c>
      <c r="H301" s="396">
        <f t="shared" si="238"/>
        <v>-0.7996251731017594</v>
      </c>
      <c r="I301" s="1209">
        <v>2013</v>
      </c>
      <c r="J301" s="1203"/>
      <c r="K301" s="396">
        <f t="shared" ref="K301:P301" si="242">SUM(K36/K35*100-100)</f>
        <v>-6.3771223449128058</v>
      </c>
      <c r="L301" s="396">
        <f t="shared" si="242"/>
        <v>0.18643951083927846</v>
      </c>
      <c r="M301" s="396">
        <f t="shared" si="242"/>
        <v>2.6201067774467219</v>
      </c>
      <c r="N301" s="396">
        <f t="shared" si="242"/>
        <v>0.26236771540956738</v>
      </c>
      <c r="O301" s="396">
        <f t="shared" si="242"/>
        <v>-15.662700183765637</v>
      </c>
      <c r="P301" s="396">
        <f t="shared" si="242"/>
        <v>-3.4712413593122591</v>
      </c>
    </row>
    <row r="302" spans="1:16" s="2" customFormat="1" ht="11.25" hidden="1" customHeight="1">
      <c r="A302" s="1209">
        <v>2014</v>
      </c>
      <c r="B302" s="1203"/>
      <c r="C302" s="395">
        <f t="shared" si="238"/>
        <v>-23.007856860352348</v>
      </c>
      <c r="D302" s="396">
        <f t="shared" si="238"/>
        <v>-22.407541018005148</v>
      </c>
      <c r="E302" s="396">
        <f t="shared" si="238"/>
        <v>-22.678366330409048</v>
      </c>
      <c r="F302" s="396">
        <f t="shared" si="238"/>
        <v>-15.161317947517034</v>
      </c>
      <c r="G302" s="396">
        <f t="shared" si="238"/>
        <v>-34.116203948008092</v>
      </c>
      <c r="H302" s="396">
        <f t="shared" si="238"/>
        <v>-32.960505719900269</v>
      </c>
      <c r="I302" s="1209">
        <v>2014</v>
      </c>
      <c r="J302" s="1203"/>
      <c r="K302" s="396">
        <f t="shared" ref="K302:P303" si="243">SUM(K37/K36*100-100)</f>
        <v>-21.772799076389802</v>
      </c>
      <c r="L302" s="396">
        <f t="shared" si="243"/>
        <v>-26.48828599729795</v>
      </c>
      <c r="M302" s="396">
        <f t="shared" si="243"/>
        <v>-19.548983460044496</v>
      </c>
      <c r="N302" s="396">
        <f t="shared" si="243"/>
        <v>-18.80804812444039</v>
      </c>
      <c r="O302" s="396">
        <f t="shared" si="243"/>
        <v>-34.31915059233846</v>
      </c>
      <c r="P302" s="396">
        <f t="shared" si="243"/>
        <v>-26.309401527191</v>
      </c>
    </row>
    <row r="303" spans="1:16" s="2" customFormat="1" ht="11.25" hidden="1" customHeight="1">
      <c r="A303" s="1209">
        <v>2015</v>
      </c>
      <c r="B303" s="1203"/>
      <c r="C303" s="395">
        <f t="shared" si="238"/>
        <v>-100</v>
      </c>
      <c r="D303" s="396">
        <f t="shared" si="238"/>
        <v>-100</v>
      </c>
      <c r="E303" s="396">
        <f t="shared" si="238"/>
        <v>-100</v>
      </c>
      <c r="F303" s="396">
        <f t="shared" si="238"/>
        <v>-100</v>
      </c>
      <c r="G303" s="396">
        <f t="shared" si="238"/>
        <v>-100</v>
      </c>
      <c r="H303" s="396">
        <f t="shared" si="238"/>
        <v>-100</v>
      </c>
      <c r="I303" s="1209">
        <v>2015</v>
      </c>
      <c r="J303" s="1203"/>
      <c r="K303" s="396">
        <f t="shared" si="243"/>
        <v>-100</v>
      </c>
      <c r="L303" s="396">
        <f t="shared" si="243"/>
        <v>-100</v>
      </c>
      <c r="M303" s="396">
        <f t="shared" si="243"/>
        <v>-100</v>
      </c>
      <c r="N303" s="396">
        <f t="shared" si="243"/>
        <v>-100</v>
      </c>
      <c r="O303" s="396">
        <f t="shared" si="243"/>
        <v>-100</v>
      </c>
      <c r="P303" s="396">
        <f t="shared" si="243"/>
        <v>-100</v>
      </c>
    </row>
    <row r="304" spans="1:16" s="2" customFormat="1" ht="11.25" hidden="1" customHeight="1">
      <c r="A304" s="37"/>
      <c r="B304" s="45"/>
      <c r="C304" s="87"/>
      <c r="D304" s="87"/>
      <c r="E304" s="87"/>
      <c r="F304" s="87"/>
      <c r="G304" s="87"/>
      <c r="H304" s="87"/>
      <c r="I304" s="37"/>
      <c r="J304" s="45"/>
      <c r="K304" s="57"/>
      <c r="L304" s="88"/>
      <c r="M304" s="88"/>
      <c r="N304" s="88"/>
      <c r="O304" s="88"/>
      <c r="P304" s="89"/>
    </row>
    <row r="305" spans="1:16" s="2" customFormat="1" ht="11.25" hidden="1" customHeight="1">
      <c r="A305" s="37">
        <v>2008</v>
      </c>
      <c r="B305" s="45"/>
      <c r="C305" s="87"/>
      <c r="D305" s="90"/>
      <c r="E305" s="90"/>
      <c r="F305" s="90"/>
      <c r="G305" s="90"/>
      <c r="H305" s="90"/>
      <c r="I305" s="37">
        <v>2008</v>
      </c>
      <c r="J305" s="45"/>
      <c r="K305" s="87"/>
      <c r="L305" s="88"/>
      <c r="M305" s="88"/>
      <c r="N305" s="88"/>
      <c r="O305" s="88"/>
      <c r="P305" s="89"/>
    </row>
    <row r="306" spans="1:16" s="2" customFormat="1" ht="11.25" hidden="1" customHeight="1">
      <c r="A306" s="1071"/>
      <c r="B306" s="45"/>
      <c r="C306" s="87"/>
      <c r="D306" s="90"/>
      <c r="E306" s="90"/>
      <c r="F306" s="90"/>
      <c r="G306" s="90"/>
      <c r="H306" s="90"/>
      <c r="I306" s="1071"/>
      <c r="J306" s="45"/>
      <c r="K306" s="87"/>
      <c r="L306" s="88"/>
      <c r="M306" s="88"/>
      <c r="N306" s="88"/>
      <c r="O306" s="88"/>
      <c r="P306" s="89"/>
    </row>
    <row r="307" spans="1:16" s="2" customFormat="1" ht="11.25" hidden="1" customHeight="1">
      <c r="A307" s="37"/>
      <c r="B307" s="45" t="s">
        <v>176</v>
      </c>
      <c r="C307" s="54">
        <f t="shared" ref="C307:G318" si="244">SUM(C67/C40*100-100)</f>
        <v>2.062865546305332</v>
      </c>
      <c r="D307" s="55">
        <f t="shared" si="244"/>
        <v>7.4475934942084763</v>
      </c>
      <c r="E307" s="55">
        <f t="shared" si="244"/>
        <v>0.62674857239841231</v>
      </c>
      <c r="F307" s="55">
        <f t="shared" si="244"/>
        <v>8.1449436266533866</v>
      </c>
      <c r="G307" s="55">
        <f t="shared" si="244"/>
        <v>17.988247416449511</v>
      </c>
      <c r="H307" s="55">
        <f t="shared" ref="H307:H318" si="245">SUM(H67/H40*100-100)</f>
        <v>46.442261805958992</v>
      </c>
      <c r="I307" s="37"/>
      <c r="J307" s="45" t="s">
        <v>176</v>
      </c>
      <c r="K307" s="55">
        <f t="shared" ref="K307:P318" si="246">SUM(K67/K40*100-100)</f>
        <v>10.590441783780761</v>
      </c>
      <c r="L307" s="55">
        <f t="shared" si="246"/>
        <v>9.8292233912667513</v>
      </c>
      <c r="M307" s="55">
        <f t="shared" si="246"/>
        <v>-3.374434303537754</v>
      </c>
      <c r="N307" s="55">
        <f t="shared" si="246"/>
        <v>8.4392118300314962</v>
      </c>
      <c r="O307" s="55">
        <f t="shared" si="246"/>
        <v>199.94025545941491</v>
      </c>
      <c r="P307" s="55">
        <f t="shared" si="246"/>
        <v>32.720588235294116</v>
      </c>
    </row>
    <row r="308" spans="1:16" s="2" customFormat="1" ht="11.25" hidden="1" customHeight="1">
      <c r="A308" s="37"/>
      <c r="B308" s="45" t="s">
        <v>177</v>
      </c>
      <c r="C308" s="54">
        <f t="shared" si="244"/>
        <v>-2.3324868075275447</v>
      </c>
      <c r="D308" s="55">
        <f t="shared" si="244"/>
        <v>8.9376540141256982</v>
      </c>
      <c r="E308" s="55">
        <f t="shared" si="244"/>
        <v>6.5547101834751516</v>
      </c>
      <c r="F308" s="55">
        <f t="shared" si="244"/>
        <v>18.120679822059998</v>
      </c>
      <c r="G308" s="55">
        <f t="shared" si="244"/>
        <v>42.897207388756357</v>
      </c>
      <c r="H308" s="55">
        <f t="shared" si="245"/>
        <v>15.735231377966528</v>
      </c>
      <c r="I308" s="37"/>
      <c r="J308" s="45" t="s">
        <v>177</v>
      </c>
      <c r="K308" s="55">
        <f t="shared" si="246"/>
        <v>1.0054063402647557</v>
      </c>
      <c r="L308" s="55">
        <f t="shared" si="246"/>
        <v>23.900814311275624</v>
      </c>
      <c r="M308" s="55">
        <f t="shared" si="246"/>
        <v>9.9874172881712582</v>
      </c>
      <c r="N308" s="55">
        <f t="shared" si="246"/>
        <v>15.22987917944711</v>
      </c>
      <c r="O308" s="55">
        <f t="shared" si="246"/>
        <v>-35.800920117105818</v>
      </c>
      <c r="P308" s="55">
        <f t="shared" si="246"/>
        <v>85.259240024236107</v>
      </c>
    </row>
    <row r="309" spans="1:16" s="2" customFormat="1" ht="11.25" hidden="1" customHeight="1">
      <c r="A309" s="37"/>
      <c r="B309" s="45" t="s">
        <v>178</v>
      </c>
      <c r="C309" s="54">
        <f t="shared" si="244"/>
        <v>-2.0604557891748669</v>
      </c>
      <c r="D309" s="55">
        <f t="shared" si="244"/>
        <v>4.5647552098086095</v>
      </c>
      <c r="E309" s="55">
        <f t="shared" si="244"/>
        <v>23.710090054329228</v>
      </c>
      <c r="F309" s="55">
        <f t="shared" si="244"/>
        <v>6.7829934706611823</v>
      </c>
      <c r="G309" s="55">
        <f t="shared" si="244"/>
        <v>1.7050987551908321</v>
      </c>
      <c r="H309" s="55">
        <f t="shared" si="245"/>
        <v>-2.5322537049733569</v>
      </c>
      <c r="I309" s="37"/>
      <c r="J309" s="45" t="s">
        <v>178</v>
      </c>
      <c r="K309" s="55">
        <f t="shared" si="246"/>
        <v>24.367564955837736</v>
      </c>
      <c r="L309" s="55">
        <f t="shared" si="246"/>
        <v>12.596313164172628</v>
      </c>
      <c r="M309" s="55">
        <f t="shared" si="246"/>
        <v>-9.621724153514748</v>
      </c>
      <c r="N309" s="55">
        <f t="shared" si="246"/>
        <v>-5.0558703995322958</v>
      </c>
      <c r="O309" s="55">
        <f t="shared" si="246"/>
        <v>-55.23351553058103</v>
      </c>
      <c r="P309" s="55">
        <f t="shared" si="246"/>
        <v>13.522525548145666</v>
      </c>
    </row>
    <row r="310" spans="1:16" s="2" customFormat="1" ht="11.25" hidden="1" customHeight="1">
      <c r="A310" s="37"/>
      <c r="B310" s="45" t="s">
        <v>179</v>
      </c>
      <c r="C310" s="54">
        <f t="shared" si="244"/>
        <v>5.3003782305403746</v>
      </c>
      <c r="D310" s="55">
        <f t="shared" si="244"/>
        <v>5.2650731202715093</v>
      </c>
      <c r="E310" s="55">
        <f t="shared" si="244"/>
        <v>4.2666592828607151</v>
      </c>
      <c r="F310" s="55">
        <f t="shared" si="244"/>
        <v>14.538184539119854</v>
      </c>
      <c r="G310" s="55">
        <f t="shared" si="244"/>
        <v>20.617497172510141</v>
      </c>
      <c r="H310" s="55">
        <f t="shared" si="245"/>
        <v>1.5525742796605755</v>
      </c>
      <c r="I310" s="37"/>
      <c r="J310" s="45" t="s">
        <v>179</v>
      </c>
      <c r="K310" s="55">
        <f t="shared" si="246"/>
        <v>-11.758490094145799</v>
      </c>
      <c r="L310" s="55">
        <f t="shared" si="246"/>
        <v>13.748392911580297</v>
      </c>
      <c r="M310" s="55">
        <f t="shared" si="246"/>
        <v>14.117487637333468</v>
      </c>
      <c r="N310" s="55">
        <f t="shared" si="246"/>
        <v>10.883828274140541</v>
      </c>
      <c r="O310" s="55">
        <f t="shared" si="246"/>
        <v>99.030323056198057</v>
      </c>
      <c r="P310" s="55">
        <f t="shared" si="246"/>
        <v>149.17330751470917</v>
      </c>
    </row>
    <row r="311" spans="1:16" s="2" customFormat="1" ht="11.25" hidden="1" customHeight="1">
      <c r="A311" s="37"/>
      <c r="B311" s="45" t="s">
        <v>180</v>
      </c>
      <c r="C311" s="54">
        <f t="shared" si="244"/>
        <v>2.6678990948178978</v>
      </c>
      <c r="D311" s="55">
        <f t="shared" si="244"/>
        <v>4.9913365040094249</v>
      </c>
      <c r="E311" s="55">
        <f t="shared" si="244"/>
        <v>29.394377335694401</v>
      </c>
      <c r="F311" s="55">
        <f t="shared" si="244"/>
        <v>-3.6526109534395346</v>
      </c>
      <c r="G311" s="55">
        <f t="shared" si="244"/>
        <v>18.93825735085106</v>
      </c>
      <c r="H311" s="55">
        <f t="shared" si="245"/>
        <v>49.665383057646665</v>
      </c>
      <c r="I311" s="37"/>
      <c r="J311" s="45" t="s">
        <v>180</v>
      </c>
      <c r="K311" s="55">
        <f t="shared" si="246"/>
        <v>9.1815174975480573</v>
      </c>
      <c r="L311" s="55">
        <f t="shared" si="246"/>
        <v>7.2525159265072574</v>
      </c>
      <c r="M311" s="55">
        <f t="shared" si="246"/>
        <v>7.1340343907327508</v>
      </c>
      <c r="N311" s="55">
        <f t="shared" si="246"/>
        <v>9.7592525860989099</v>
      </c>
      <c r="O311" s="55">
        <f t="shared" si="246"/>
        <v>-44.872992206401996</v>
      </c>
      <c r="P311" s="55">
        <f t="shared" si="246"/>
        <v>8.1859222406486225</v>
      </c>
    </row>
    <row r="312" spans="1:16" s="2" customFormat="1" ht="11.25" hidden="1" customHeight="1">
      <c r="A312" s="37"/>
      <c r="B312" s="45" t="s">
        <v>181</v>
      </c>
      <c r="C312" s="54">
        <f t="shared" si="244"/>
        <v>3.6239848245639479</v>
      </c>
      <c r="D312" s="55">
        <f t="shared" si="244"/>
        <v>9.2011257240066584</v>
      </c>
      <c r="E312" s="55">
        <f t="shared" si="244"/>
        <v>-8.8841117039716551</v>
      </c>
      <c r="F312" s="55">
        <f t="shared" si="244"/>
        <v>-6.1722456484717725</v>
      </c>
      <c r="G312" s="55">
        <f t="shared" si="244"/>
        <v>-0.44577539439187319</v>
      </c>
      <c r="H312" s="55">
        <f t="shared" si="245"/>
        <v>-14.231532281473619</v>
      </c>
      <c r="I312" s="37"/>
      <c r="J312" s="45" t="s">
        <v>181</v>
      </c>
      <c r="K312" s="55">
        <f t="shared" si="246"/>
        <v>-13.999865729758767</v>
      </c>
      <c r="L312" s="55">
        <f t="shared" si="246"/>
        <v>19.891185080282341</v>
      </c>
      <c r="M312" s="55">
        <f t="shared" si="246"/>
        <v>12.844565860331841</v>
      </c>
      <c r="N312" s="55">
        <f t="shared" si="246"/>
        <v>11.265531541580316</v>
      </c>
      <c r="O312" s="55">
        <f t="shared" si="246"/>
        <v>3.546075458066241</v>
      </c>
      <c r="P312" s="55">
        <f t="shared" si="246"/>
        <v>55.962184499212185</v>
      </c>
    </row>
    <row r="313" spans="1:16" s="2" customFormat="1" ht="11.25" hidden="1" customHeight="1">
      <c r="A313" s="37"/>
      <c r="B313" s="45" t="s">
        <v>182</v>
      </c>
      <c r="C313" s="54">
        <f t="shared" si="244"/>
        <v>0.8453408732950578</v>
      </c>
      <c r="D313" s="55">
        <f t="shared" si="244"/>
        <v>5.003125432986181</v>
      </c>
      <c r="E313" s="55">
        <f t="shared" si="244"/>
        <v>37.67256272388056</v>
      </c>
      <c r="F313" s="55">
        <f t="shared" si="244"/>
        <v>12.394725248403503</v>
      </c>
      <c r="G313" s="55">
        <f t="shared" si="244"/>
        <v>26.294670346023196</v>
      </c>
      <c r="H313" s="55">
        <f t="shared" si="245"/>
        <v>3.1442319443951732</v>
      </c>
      <c r="I313" s="37"/>
      <c r="J313" s="45" t="s">
        <v>182</v>
      </c>
      <c r="K313" s="55">
        <f t="shared" si="246"/>
        <v>14.362803183624663</v>
      </c>
      <c r="L313" s="55">
        <f t="shared" si="246"/>
        <v>17.026325911014013</v>
      </c>
      <c r="M313" s="55">
        <f t="shared" si="246"/>
        <v>-4.8157026828251901</v>
      </c>
      <c r="N313" s="55">
        <f t="shared" si="246"/>
        <v>0.29318429816815694</v>
      </c>
      <c r="O313" s="55">
        <f t="shared" si="246"/>
        <v>-47.198835103701896</v>
      </c>
      <c r="P313" s="55">
        <f t="shared" si="246"/>
        <v>-9.8670681551116246</v>
      </c>
    </row>
    <row r="314" spans="1:16" s="2" customFormat="1" ht="11.25" hidden="1" customHeight="1">
      <c r="A314" s="37"/>
      <c r="B314" s="45" t="s">
        <v>183</v>
      </c>
      <c r="C314" s="54">
        <f t="shared" si="244"/>
        <v>10.751649450901098</v>
      </c>
      <c r="D314" s="55">
        <f t="shared" si="244"/>
        <v>4.8836039758528358</v>
      </c>
      <c r="E314" s="55">
        <f t="shared" si="244"/>
        <v>-0.76715811195504102</v>
      </c>
      <c r="F314" s="55">
        <f t="shared" si="244"/>
        <v>16.695175504406379</v>
      </c>
      <c r="G314" s="55">
        <f t="shared" si="244"/>
        <v>48.087713430745936</v>
      </c>
      <c r="H314" s="55">
        <f t="shared" si="245"/>
        <v>53.476250590540531</v>
      </c>
      <c r="I314" s="37"/>
      <c r="J314" s="45" t="s">
        <v>183</v>
      </c>
      <c r="K314" s="55">
        <f t="shared" si="246"/>
        <v>18.815508738229411</v>
      </c>
      <c r="L314" s="55">
        <f t="shared" si="246"/>
        <v>5.3610808698322217</v>
      </c>
      <c r="M314" s="55">
        <f t="shared" si="246"/>
        <v>-2.6695916857466244</v>
      </c>
      <c r="N314" s="55">
        <f t="shared" si="246"/>
        <v>0.34484465567119571</v>
      </c>
      <c r="O314" s="55">
        <f t="shared" si="246"/>
        <v>144.87443060426494</v>
      </c>
      <c r="P314" s="55">
        <f t="shared" si="246"/>
        <v>9.6571460636327942</v>
      </c>
    </row>
    <row r="315" spans="1:16" s="2" customFormat="1" ht="11.25" hidden="1" customHeight="1">
      <c r="A315" s="37"/>
      <c r="B315" s="45" t="s">
        <v>184</v>
      </c>
      <c r="C315" s="54">
        <f t="shared" si="244"/>
        <v>-0.58445979568902828</v>
      </c>
      <c r="D315" s="55">
        <f t="shared" si="244"/>
        <v>4.9505157233672037</v>
      </c>
      <c r="E315" s="55">
        <f t="shared" si="244"/>
        <v>-3.2779797471732763E-2</v>
      </c>
      <c r="F315" s="55">
        <f t="shared" si="244"/>
        <v>-4.3653301877297395</v>
      </c>
      <c r="G315" s="55">
        <f t="shared" si="244"/>
        <v>-17.792628521010641</v>
      </c>
      <c r="H315" s="55">
        <f t="shared" si="245"/>
        <v>14.554382271592232</v>
      </c>
      <c r="I315" s="37"/>
      <c r="J315" s="45" t="s">
        <v>184</v>
      </c>
      <c r="K315" s="55">
        <f t="shared" si="246"/>
        <v>-10.98625078023791</v>
      </c>
      <c r="L315" s="55">
        <f t="shared" si="246"/>
        <v>28.739186096132215</v>
      </c>
      <c r="M315" s="55">
        <f t="shared" si="246"/>
        <v>16.152639249586514</v>
      </c>
      <c r="N315" s="55">
        <f t="shared" si="246"/>
        <v>5.4560509071267091</v>
      </c>
      <c r="O315" s="55">
        <f t="shared" si="246"/>
        <v>14.128722663833855</v>
      </c>
      <c r="P315" s="55">
        <f t="shared" si="246"/>
        <v>-2.5296677215189902</v>
      </c>
    </row>
    <row r="316" spans="1:16" s="2" customFormat="1" ht="11.25" hidden="1" customHeight="1">
      <c r="A316" s="37"/>
      <c r="B316" s="45" t="s">
        <v>185</v>
      </c>
      <c r="C316" s="54">
        <f t="shared" si="244"/>
        <v>-3.0067759762846862</v>
      </c>
      <c r="D316" s="55">
        <f t="shared" si="244"/>
        <v>5.8323424815971805</v>
      </c>
      <c r="E316" s="55">
        <f t="shared" si="244"/>
        <v>11.708408457832746</v>
      </c>
      <c r="F316" s="55">
        <f t="shared" si="244"/>
        <v>18.271693357931909</v>
      </c>
      <c r="G316" s="55">
        <f t="shared" si="244"/>
        <v>6.7513184453279678</v>
      </c>
      <c r="H316" s="55">
        <f t="shared" si="245"/>
        <v>-12.075706430516519</v>
      </c>
      <c r="I316" s="37"/>
      <c r="J316" s="45" t="s">
        <v>185</v>
      </c>
      <c r="K316" s="55">
        <f t="shared" si="246"/>
        <v>-10.125039521294667</v>
      </c>
      <c r="L316" s="55">
        <f t="shared" si="246"/>
        <v>-3.6967129892609591</v>
      </c>
      <c r="M316" s="55">
        <f t="shared" si="246"/>
        <v>16.048972516321129</v>
      </c>
      <c r="N316" s="55">
        <f t="shared" si="246"/>
        <v>6.83738965423737</v>
      </c>
      <c r="O316" s="55">
        <f t="shared" si="246"/>
        <v>-36.582011370124867</v>
      </c>
      <c r="P316" s="55">
        <f t="shared" si="246"/>
        <v>-17.240679479633883</v>
      </c>
    </row>
    <row r="317" spans="1:16" s="2" customFormat="1" ht="11.25" hidden="1" customHeight="1">
      <c r="A317" s="37"/>
      <c r="B317" s="45" t="s">
        <v>186</v>
      </c>
      <c r="C317" s="54">
        <f t="shared" si="244"/>
        <v>-7.5395959528515988</v>
      </c>
      <c r="D317" s="55">
        <f t="shared" si="244"/>
        <v>-8.845367243458881</v>
      </c>
      <c r="E317" s="55">
        <f t="shared" si="244"/>
        <v>18.830390270847559</v>
      </c>
      <c r="F317" s="55">
        <f t="shared" si="244"/>
        <v>-13.187253766880886</v>
      </c>
      <c r="G317" s="55">
        <f t="shared" si="244"/>
        <v>-5.9473278138676449</v>
      </c>
      <c r="H317" s="55">
        <f t="shared" si="245"/>
        <v>-9.1439702707950943</v>
      </c>
      <c r="I317" s="37"/>
      <c r="J317" s="45" t="s">
        <v>186</v>
      </c>
      <c r="K317" s="55">
        <f t="shared" si="246"/>
        <v>-12.423899690699329</v>
      </c>
      <c r="L317" s="55">
        <f t="shared" si="246"/>
        <v>-2.2705261636311178</v>
      </c>
      <c r="M317" s="55">
        <f t="shared" si="246"/>
        <v>14.116496030224596</v>
      </c>
      <c r="N317" s="55">
        <f t="shared" si="246"/>
        <v>-6.3517938808245447</v>
      </c>
      <c r="O317" s="55">
        <f t="shared" si="246"/>
        <v>93.564634194078735</v>
      </c>
      <c r="P317" s="55">
        <f t="shared" si="246"/>
        <v>-10.79517579721994</v>
      </c>
    </row>
    <row r="318" spans="1:16" s="2" customFormat="1" ht="11.25" hidden="1" customHeight="1">
      <c r="A318" s="37"/>
      <c r="B318" s="45" t="s">
        <v>187</v>
      </c>
      <c r="C318" s="54">
        <f t="shared" si="244"/>
        <v>-16.100006346744038</v>
      </c>
      <c r="D318" s="55">
        <f t="shared" si="244"/>
        <v>-19.24967838470296</v>
      </c>
      <c r="E318" s="55">
        <f t="shared" si="244"/>
        <v>28.599068713191855</v>
      </c>
      <c r="F318" s="55">
        <f t="shared" si="244"/>
        <v>2.6151924880194741</v>
      </c>
      <c r="G318" s="55">
        <f t="shared" si="244"/>
        <v>-10.792728075635338</v>
      </c>
      <c r="H318" s="55">
        <f t="shared" si="245"/>
        <v>-8.3879698821928912</v>
      </c>
      <c r="I318" s="37"/>
      <c r="J318" s="45" t="s">
        <v>187</v>
      </c>
      <c r="K318" s="55">
        <f t="shared" si="246"/>
        <v>-21.436936015581949</v>
      </c>
      <c r="L318" s="55">
        <f t="shared" si="246"/>
        <v>-12.001954485998723</v>
      </c>
      <c r="M318" s="55">
        <f t="shared" si="246"/>
        <v>-11.981791892789317</v>
      </c>
      <c r="N318" s="55">
        <f t="shared" si="246"/>
        <v>-16.245765333239859</v>
      </c>
      <c r="O318" s="55">
        <f t="shared" si="246"/>
        <v>-37.55617356278028</v>
      </c>
      <c r="P318" s="55">
        <f t="shared" si="246"/>
        <v>-23.704276478295427</v>
      </c>
    </row>
    <row r="319" spans="1:16" s="2" customFormat="1" ht="11.25" hidden="1" customHeight="1">
      <c r="A319" s="37"/>
      <c r="B319" s="45"/>
      <c r="C319" s="54"/>
      <c r="D319" s="55"/>
      <c r="E319" s="55"/>
      <c r="F319" s="55"/>
      <c r="G319" s="55"/>
      <c r="H319" s="55"/>
      <c r="I319" s="37"/>
      <c r="J319" s="45"/>
      <c r="K319" s="55"/>
      <c r="L319" s="55"/>
      <c r="M319" s="55"/>
      <c r="N319" s="55"/>
      <c r="O319" s="55"/>
      <c r="P319" s="55"/>
    </row>
    <row r="320" spans="1:16" s="2" customFormat="1" ht="11.25" hidden="1" customHeight="1">
      <c r="A320" s="1202" t="s">
        <v>188</v>
      </c>
      <c r="B320" s="1203"/>
      <c r="C320" s="54">
        <f t="shared" ref="C320:G331" si="247">SUM(C80/C53*100-100)</f>
        <v>2.062865546305332</v>
      </c>
      <c r="D320" s="55">
        <f t="shared" si="247"/>
        <v>7.4475934942084763</v>
      </c>
      <c r="E320" s="55">
        <f t="shared" si="247"/>
        <v>0.62674857239841231</v>
      </c>
      <c r="F320" s="55">
        <f t="shared" si="247"/>
        <v>8.1449436266533866</v>
      </c>
      <c r="G320" s="55">
        <f t="shared" si="247"/>
        <v>17.988247416449511</v>
      </c>
      <c r="H320" s="55">
        <f t="shared" ref="H320:H331" si="248">SUM(H80/H53*100-100)</f>
        <v>46.442261805958992</v>
      </c>
      <c r="I320" s="1202" t="s">
        <v>188</v>
      </c>
      <c r="J320" s="1203"/>
      <c r="K320" s="55">
        <f t="shared" ref="K320:P331" si="249">SUM(K80/K53*100-100)</f>
        <v>10.590441783780761</v>
      </c>
      <c r="L320" s="55">
        <f t="shared" si="249"/>
        <v>9.8292233912667513</v>
      </c>
      <c r="M320" s="55">
        <f t="shared" si="249"/>
        <v>-3.374434303537754</v>
      </c>
      <c r="N320" s="55">
        <f t="shared" si="249"/>
        <v>8.4392118300314962</v>
      </c>
      <c r="O320" s="55">
        <f t="shared" si="249"/>
        <v>199.94025545941491</v>
      </c>
      <c r="P320" s="55">
        <f t="shared" si="249"/>
        <v>32.720588235294116</v>
      </c>
    </row>
    <row r="321" spans="1:16" s="2" customFormat="1" ht="11.25" hidden="1" customHeight="1">
      <c r="A321" s="1202" t="s">
        <v>189</v>
      </c>
      <c r="B321" s="1203"/>
      <c r="C321" s="54">
        <f t="shared" si="247"/>
        <v>-0.12589820047585931</v>
      </c>
      <c r="D321" s="55">
        <f t="shared" si="247"/>
        <v>8.1946863541510595</v>
      </c>
      <c r="E321" s="55">
        <f t="shared" si="247"/>
        <v>3.1723550854092508</v>
      </c>
      <c r="F321" s="55">
        <f t="shared" si="247"/>
        <v>13.251771036976294</v>
      </c>
      <c r="G321" s="55">
        <f t="shared" si="247"/>
        <v>28.854051567528302</v>
      </c>
      <c r="H321" s="55">
        <f t="shared" si="248"/>
        <v>30.461830667685746</v>
      </c>
      <c r="I321" s="1202" t="s">
        <v>189</v>
      </c>
      <c r="J321" s="1203"/>
      <c r="K321" s="55">
        <f t="shared" si="249"/>
        <v>5.7353803236248666</v>
      </c>
      <c r="L321" s="55">
        <f t="shared" si="249"/>
        <v>16.849926788644026</v>
      </c>
      <c r="M321" s="55">
        <f t="shared" si="249"/>
        <v>3.1761379576834941</v>
      </c>
      <c r="N321" s="55">
        <f t="shared" si="249"/>
        <v>11.909336983540612</v>
      </c>
      <c r="O321" s="55">
        <f t="shared" si="249"/>
        <v>35.309507385795143</v>
      </c>
      <c r="P321" s="55">
        <f t="shared" si="249"/>
        <v>53.581125201910851</v>
      </c>
    </row>
    <row r="322" spans="1:16" s="2" customFormat="1" ht="11.25" hidden="1" customHeight="1">
      <c r="A322" s="1202" t="s">
        <v>190</v>
      </c>
      <c r="B322" s="1203"/>
      <c r="C322" s="54">
        <f t="shared" si="247"/>
        <v>-0.81572944912605294</v>
      </c>
      <c r="D322" s="55">
        <f t="shared" si="247"/>
        <v>6.9031448632852204</v>
      </c>
      <c r="E322" s="55">
        <f t="shared" si="247"/>
        <v>10.348876437605043</v>
      </c>
      <c r="F322" s="55">
        <f t="shared" si="247"/>
        <v>10.982084917732536</v>
      </c>
      <c r="G322" s="55">
        <f t="shared" si="247"/>
        <v>18.03181160917164</v>
      </c>
      <c r="H322" s="55">
        <f t="shared" si="248"/>
        <v>16.270998652811272</v>
      </c>
      <c r="I322" s="1202" t="s">
        <v>190</v>
      </c>
      <c r="J322" s="1203"/>
      <c r="K322" s="55">
        <f t="shared" si="249"/>
        <v>11.324823890206176</v>
      </c>
      <c r="L322" s="55">
        <f t="shared" si="249"/>
        <v>15.335841496597794</v>
      </c>
      <c r="M322" s="55">
        <f t="shared" si="249"/>
        <v>-1.2559797214973827</v>
      </c>
      <c r="N322" s="55">
        <f t="shared" si="249"/>
        <v>5.8593684322380284</v>
      </c>
      <c r="O322" s="55">
        <f t="shared" si="249"/>
        <v>-21.723750908472027</v>
      </c>
      <c r="P322" s="55">
        <f t="shared" si="249"/>
        <v>36.862234681617963</v>
      </c>
    </row>
    <row r="323" spans="1:16" s="2" customFormat="1" ht="11.25" hidden="1" customHeight="1">
      <c r="A323" s="1202" t="s">
        <v>191</v>
      </c>
      <c r="B323" s="1203"/>
      <c r="C323" s="54">
        <f t="shared" si="247"/>
        <v>0.7317260545408999</v>
      </c>
      <c r="D323" s="55">
        <f t="shared" si="247"/>
        <v>6.4521701084604643</v>
      </c>
      <c r="E323" s="55">
        <f t="shared" si="247"/>
        <v>8.6282070246491429</v>
      </c>
      <c r="F323" s="55">
        <f t="shared" si="247"/>
        <v>11.852720332132648</v>
      </c>
      <c r="G323" s="55">
        <f t="shared" si="247"/>
        <v>18.644434986838164</v>
      </c>
      <c r="H323" s="55">
        <f t="shared" si="248"/>
        <v>12.35115135449567</v>
      </c>
      <c r="I323" s="1202" t="s">
        <v>191</v>
      </c>
      <c r="J323" s="1203"/>
      <c r="K323" s="55">
        <f t="shared" si="249"/>
        <v>4.2072491168338075</v>
      </c>
      <c r="L323" s="55">
        <f t="shared" si="249"/>
        <v>14.904792196586129</v>
      </c>
      <c r="M323" s="55">
        <f t="shared" si="249"/>
        <v>2.5670795687039174</v>
      </c>
      <c r="N323" s="55">
        <f t="shared" si="249"/>
        <v>7.1569257991469755</v>
      </c>
      <c r="O323" s="55">
        <f t="shared" si="249"/>
        <v>-3.2193923058646732</v>
      </c>
      <c r="P323" s="55">
        <f t="shared" si="249"/>
        <v>60.660122776839671</v>
      </c>
    </row>
    <row r="324" spans="1:16" s="2" customFormat="1" ht="11.25" hidden="1" customHeight="1">
      <c r="A324" s="1202" t="s">
        <v>192</v>
      </c>
      <c r="B324" s="1203"/>
      <c r="C324" s="54">
        <f t="shared" si="247"/>
        <v>1.1225998005526066</v>
      </c>
      <c r="D324" s="55">
        <f t="shared" si="247"/>
        <v>6.1515356631955456</v>
      </c>
      <c r="E324" s="55">
        <f t="shared" si="247"/>
        <v>12.487662149573538</v>
      </c>
      <c r="F324" s="55">
        <f t="shared" si="247"/>
        <v>8.6471983753010733</v>
      </c>
      <c r="G324" s="55">
        <f t="shared" si="247"/>
        <v>18.69933763181713</v>
      </c>
      <c r="H324" s="55">
        <f t="shared" si="248"/>
        <v>19.638507298844686</v>
      </c>
      <c r="I324" s="1202" t="s">
        <v>192</v>
      </c>
      <c r="J324" s="1203"/>
      <c r="K324" s="55">
        <f t="shared" si="249"/>
        <v>5.2460767814163916</v>
      </c>
      <c r="L324" s="55">
        <f t="shared" si="249"/>
        <v>13.405684907819932</v>
      </c>
      <c r="M324" s="55">
        <f t="shared" si="249"/>
        <v>3.4796611560498718</v>
      </c>
      <c r="N324" s="55">
        <f t="shared" si="249"/>
        <v>7.6929224218514491</v>
      </c>
      <c r="O324" s="55">
        <f t="shared" si="249"/>
        <v>-14.168201544400446</v>
      </c>
      <c r="P324" s="55">
        <f t="shared" si="249"/>
        <v>47.270643549809023</v>
      </c>
    </row>
    <row r="325" spans="1:16" s="2" customFormat="1" ht="11.25" hidden="1" customHeight="1">
      <c r="A325" s="1202" t="s">
        <v>193</v>
      </c>
      <c r="B325" s="1203"/>
      <c r="C325" s="54">
        <f t="shared" si="247"/>
        <v>1.5405256552401454</v>
      </c>
      <c r="D325" s="55">
        <f t="shared" si="247"/>
        <v>6.6520567224348071</v>
      </c>
      <c r="E325" s="55">
        <f t="shared" si="247"/>
        <v>8.3748883422479992</v>
      </c>
      <c r="F325" s="55">
        <f t="shared" si="247"/>
        <v>5.8357196528962874</v>
      </c>
      <c r="G325" s="55">
        <f t="shared" si="247"/>
        <v>15.203939296558502</v>
      </c>
      <c r="H325" s="55">
        <f t="shared" si="248"/>
        <v>12.6136462770924</v>
      </c>
      <c r="I325" s="1202" t="s">
        <v>193</v>
      </c>
      <c r="J325" s="1203"/>
      <c r="K325" s="55">
        <f t="shared" si="249"/>
        <v>1.4782704011996515</v>
      </c>
      <c r="L325" s="55">
        <f t="shared" si="249"/>
        <v>14.443727367251086</v>
      </c>
      <c r="M325" s="55">
        <f t="shared" si="249"/>
        <v>4.9514744329505049</v>
      </c>
      <c r="N325" s="55">
        <f t="shared" si="249"/>
        <v>8.2853265305178496</v>
      </c>
      <c r="O325" s="55">
        <f t="shared" si="249"/>
        <v>-11.582930160590678</v>
      </c>
      <c r="P325" s="55">
        <f t="shared" si="249"/>
        <v>48.705265792224225</v>
      </c>
    </row>
    <row r="326" spans="1:16" s="2" customFormat="1" ht="11.25" hidden="1" customHeight="1">
      <c r="A326" s="1202" t="s">
        <v>194</v>
      </c>
      <c r="B326" s="1203"/>
      <c r="C326" s="54">
        <f t="shared" si="247"/>
        <v>1.4394626488728761</v>
      </c>
      <c r="D326" s="55">
        <f t="shared" si="247"/>
        <v>6.4073037489349076</v>
      </c>
      <c r="E326" s="55">
        <f t="shared" si="247"/>
        <v>12.071927530339167</v>
      </c>
      <c r="F326" s="55">
        <f t="shared" si="247"/>
        <v>6.7985909656029548</v>
      </c>
      <c r="G326" s="55">
        <f t="shared" si="247"/>
        <v>16.660879730329015</v>
      </c>
      <c r="H326" s="55">
        <f t="shared" si="248"/>
        <v>11.249719976115969</v>
      </c>
      <c r="I326" s="1202" t="s">
        <v>194</v>
      </c>
      <c r="J326" s="1203"/>
      <c r="K326" s="55">
        <f t="shared" si="249"/>
        <v>3.3231689624151102</v>
      </c>
      <c r="L326" s="55">
        <f t="shared" si="249"/>
        <v>14.848109995225684</v>
      </c>
      <c r="M326" s="55">
        <f t="shared" si="249"/>
        <v>3.4314629998820578</v>
      </c>
      <c r="N326" s="55">
        <f t="shared" si="249"/>
        <v>7.0394455471144255</v>
      </c>
      <c r="O326" s="55">
        <f t="shared" si="249"/>
        <v>-17.445291734737268</v>
      </c>
      <c r="P326" s="55">
        <f t="shared" si="249"/>
        <v>36.352618189280975</v>
      </c>
    </row>
    <row r="327" spans="1:16" s="2" customFormat="1" ht="11.25" hidden="1" customHeight="1">
      <c r="A327" s="1202" t="s">
        <v>195</v>
      </c>
      <c r="B327" s="1203"/>
      <c r="C327" s="54">
        <f t="shared" si="247"/>
        <v>2.4972274377840193</v>
      </c>
      <c r="D327" s="55">
        <f t="shared" si="247"/>
        <v>6.2184360745292793</v>
      </c>
      <c r="E327" s="55">
        <f t="shared" si="247"/>
        <v>10.547756807956631</v>
      </c>
      <c r="F327" s="55">
        <f t="shared" si="247"/>
        <v>7.902458999017</v>
      </c>
      <c r="G327" s="55">
        <f t="shared" si="247"/>
        <v>19.706796592971855</v>
      </c>
      <c r="H327" s="55">
        <f t="shared" si="248"/>
        <v>16.05172451755972</v>
      </c>
      <c r="I327" s="1202" t="s">
        <v>195</v>
      </c>
      <c r="J327" s="1203"/>
      <c r="K327" s="55">
        <f t="shared" si="249"/>
        <v>5.2359077292682485</v>
      </c>
      <c r="L327" s="55">
        <f t="shared" si="249"/>
        <v>13.63307183136952</v>
      </c>
      <c r="M327" s="55">
        <f t="shared" si="249"/>
        <v>2.6336883747484165</v>
      </c>
      <c r="N327" s="55">
        <f t="shared" si="249"/>
        <v>6.1625776571164579</v>
      </c>
      <c r="O327" s="55">
        <f t="shared" si="249"/>
        <v>0.85191075566865493</v>
      </c>
      <c r="P327" s="55">
        <f t="shared" si="249"/>
        <v>31.773997959668122</v>
      </c>
    </row>
    <row r="328" spans="1:16" s="2" customFormat="1" ht="11.25" hidden="1" customHeight="1">
      <c r="A328" s="1202" t="s">
        <v>196</v>
      </c>
      <c r="B328" s="1203"/>
      <c r="C328" s="54">
        <f t="shared" si="247"/>
        <v>2.157286111278836</v>
      </c>
      <c r="D328" s="55">
        <f t="shared" si="247"/>
        <v>6.0774100787577225</v>
      </c>
      <c r="E328" s="55">
        <f t="shared" si="247"/>
        <v>9.3259067986926283</v>
      </c>
      <c r="F328" s="55">
        <f t="shared" si="247"/>
        <v>6.4094052301256141</v>
      </c>
      <c r="G328" s="55">
        <f t="shared" si="247"/>
        <v>15.172023907163279</v>
      </c>
      <c r="H328" s="55">
        <f t="shared" si="248"/>
        <v>15.900476252148394</v>
      </c>
      <c r="I328" s="1202" t="s">
        <v>196</v>
      </c>
      <c r="J328" s="1203"/>
      <c r="K328" s="55">
        <f t="shared" si="249"/>
        <v>3.3523777682542146</v>
      </c>
      <c r="L328" s="55">
        <f t="shared" si="249"/>
        <v>15.193491437615421</v>
      </c>
      <c r="M328" s="55">
        <f t="shared" si="249"/>
        <v>4.1165166630034946</v>
      </c>
      <c r="N328" s="55">
        <f t="shared" si="249"/>
        <v>6.0824664089669085</v>
      </c>
      <c r="O328" s="55">
        <f t="shared" si="249"/>
        <v>2.3171052152856504</v>
      </c>
      <c r="P328" s="55">
        <f t="shared" si="249"/>
        <v>26.986479846745809</v>
      </c>
    </row>
    <row r="329" spans="1:16" s="2" customFormat="1" ht="11.25" hidden="1" customHeight="1">
      <c r="A329" s="1202" t="s">
        <v>197</v>
      </c>
      <c r="B329" s="1203"/>
      <c r="C329" s="54">
        <f t="shared" si="247"/>
        <v>1.6219813032953567</v>
      </c>
      <c r="D329" s="55">
        <f t="shared" si="247"/>
        <v>6.0525124782786008</v>
      </c>
      <c r="E329" s="55">
        <f t="shared" si="247"/>
        <v>9.603454595188964</v>
      </c>
      <c r="F329" s="55">
        <f t="shared" si="247"/>
        <v>7.566561545441175</v>
      </c>
      <c r="G329" s="55">
        <f t="shared" si="247"/>
        <v>14.210041082956693</v>
      </c>
      <c r="H329" s="55">
        <f t="shared" si="248"/>
        <v>12.598289303974909</v>
      </c>
      <c r="I329" s="1202" t="s">
        <v>197</v>
      </c>
      <c r="J329" s="1203"/>
      <c r="K329" s="55">
        <f t="shared" si="249"/>
        <v>1.8636441034929305</v>
      </c>
      <c r="L329" s="55">
        <f t="shared" si="249"/>
        <v>12.955553687209132</v>
      </c>
      <c r="M329" s="55">
        <f t="shared" si="249"/>
        <v>5.2861397184081511</v>
      </c>
      <c r="N329" s="55">
        <f t="shared" si="249"/>
        <v>6.1564655799245998</v>
      </c>
      <c r="O329" s="55">
        <f t="shared" si="249"/>
        <v>-3.1301234138710186</v>
      </c>
      <c r="P329" s="55">
        <f t="shared" si="249"/>
        <v>21.691325656607859</v>
      </c>
    </row>
    <row r="330" spans="1:16" s="2" customFormat="1" ht="11.25" hidden="1" customHeight="1">
      <c r="A330" s="1202" t="s">
        <v>198</v>
      </c>
      <c r="B330" s="1203"/>
      <c r="C330" s="54">
        <f t="shared" si="247"/>
        <v>0.75073391269269507</v>
      </c>
      <c r="D330" s="55">
        <f t="shared" si="247"/>
        <v>4.6580131721004676</v>
      </c>
      <c r="E330" s="55">
        <f t="shared" si="247"/>
        <v>10.396899183132888</v>
      </c>
      <c r="F330" s="55">
        <f t="shared" si="247"/>
        <v>5.5422117529127632</v>
      </c>
      <c r="G330" s="55">
        <f t="shared" si="247"/>
        <v>12.245873694340219</v>
      </c>
      <c r="H330" s="55">
        <f t="shared" si="248"/>
        <v>10.674006808502284</v>
      </c>
      <c r="I330" s="1202" t="s">
        <v>198</v>
      </c>
      <c r="J330" s="1203"/>
      <c r="K330" s="55">
        <f t="shared" si="249"/>
        <v>0.64246258650055665</v>
      </c>
      <c r="L330" s="55">
        <f t="shared" si="249"/>
        <v>11.599687981294295</v>
      </c>
      <c r="M330" s="55">
        <f t="shared" si="249"/>
        <v>6.0704378006257258</v>
      </c>
      <c r="N330" s="55">
        <f t="shared" si="249"/>
        <v>5.046295819963234</v>
      </c>
      <c r="O330" s="55">
        <f t="shared" si="249"/>
        <v>1.7617132344350068</v>
      </c>
      <c r="P330" s="55">
        <f t="shared" si="249"/>
        <v>18.239960735514131</v>
      </c>
    </row>
    <row r="331" spans="1:16" s="2" customFormat="1" ht="11.25" hidden="1" customHeight="1">
      <c r="A331" s="1202" t="s">
        <v>199</v>
      </c>
      <c r="B331" s="1203"/>
      <c r="C331" s="54">
        <f t="shared" si="247"/>
        <v>-0.63020701605314855</v>
      </c>
      <c r="D331" s="55">
        <f t="shared" si="247"/>
        <v>2.7100068698386224</v>
      </c>
      <c r="E331" s="55">
        <f t="shared" si="247"/>
        <v>12.100240731439499</v>
      </c>
      <c r="F331" s="55">
        <f t="shared" si="247"/>
        <v>5.2947614604696582</v>
      </c>
      <c r="G331" s="55">
        <f t="shared" si="247"/>
        <v>10.206758608519053</v>
      </c>
      <c r="H331" s="55">
        <f t="shared" si="248"/>
        <v>9.311163558572062</v>
      </c>
      <c r="I331" s="1202" t="s">
        <v>199</v>
      </c>
      <c r="J331" s="1203"/>
      <c r="K331" s="55">
        <f t="shared" si="249"/>
        <v>-1.4141493807306063</v>
      </c>
      <c r="L331" s="55">
        <f t="shared" si="249"/>
        <v>9.5358314618537321</v>
      </c>
      <c r="M331" s="55">
        <f t="shared" si="249"/>
        <v>4.5831110167996485</v>
      </c>
      <c r="N331" s="55">
        <f t="shared" si="249"/>
        <v>3.2983261889250883</v>
      </c>
      <c r="O331" s="55">
        <f t="shared" si="249"/>
        <v>-3.0753155030681825</v>
      </c>
      <c r="P331" s="55">
        <f t="shared" si="249"/>
        <v>14.388470762725206</v>
      </c>
    </row>
    <row r="332" spans="1:16" s="2" customFormat="1" ht="11.25" hidden="1" customHeight="1">
      <c r="A332" s="50"/>
      <c r="B332" s="51"/>
      <c r="C332" s="54"/>
      <c r="D332" s="55"/>
      <c r="E332" s="55"/>
      <c r="F332" s="55"/>
      <c r="G332" s="55"/>
      <c r="H332" s="55"/>
      <c r="I332" s="50"/>
      <c r="J332" s="51"/>
      <c r="K332" s="55"/>
      <c r="L332" s="55"/>
      <c r="M332" s="55"/>
      <c r="N332" s="55"/>
      <c r="O332" s="55"/>
      <c r="P332" s="55"/>
    </row>
    <row r="333" spans="1:16" s="2" customFormat="1" ht="11.25" hidden="1" customHeight="1">
      <c r="A333" s="37">
        <v>2009</v>
      </c>
      <c r="B333" s="45"/>
      <c r="C333" s="54"/>
      <c r="D333" s="55"/>
      <c r="E333" s="55"/>
      <c r="F333" s="55"/>
      <c r="G333" s="55"/>
      <c r="H333" s="55"/>
      <c r="I333" s="37">
        <v>2009</v>
      </c>
      <c r="J333" s="45"/>
      <c r="K333" s="55"/>
      <c r="L333" s="55"/>
      <c r="M333" s="55"/>
      <c r="N333" s="55"/>
      <c r="O333" s="55"/>
      <c r="P333" s="55"/>
    </row>
    <row r="334" spans="1:16" s="2" customFormat="1" ht="11.25" hidden="1" customHeight="1">
      <c r="A334" s="37"/>
      <c r="B334" s="45" t="s">
        <v>176</v>
      </c>
      <c r="C334" s="54">
        <f t="shared" ref="C334:G345" si="250">SUM(C94/C67*100-100)</f>
        <v>-19.715034372713816</v>
      </c>
      <c r="D334" s="55">
        <f t="shared" si="250"/>
        <v>-28.822164849010406</v>
      </c>
      <c r="E334" s="55">
        <f t="shared" si="250"/>
        <v>6.9007379195429763</v>
      </c>
      <c r="F334" s="55">
        <f t="shared" si="250"/>
        <v>-5.4185252053242721</v>
      </c>
      <c r="G334" s="55">
        <f t="shared" si="250"/>
        <v>-37.958563002982217</v>
      </c>
      <c r="H334" s="55">
        <f t="shared" ref="H334:H345" si="251">SUM(H94/H67*100-100)</f>
        <v>-45.622787838858578</v>
      </c>
      <c r="I334" s="37"/>
      <c r="J334" s="45" t="s">
        <v>176</v>
      </c>
      <c r="K334" s="55">
        <f t="shared" ref="K334:P345" si="252">SUM(K94/K67*100-100)</f>
        <v>-42.314611941636457</v>
      </c>
      <c r="L334" s="55">
        <f t="shared" si="252"/>
        <v>-36.228235093227767</v>
      </c>
      <c r="M334" s="55">
        <f t="shared" si="252"/>
        <v>-18.559857448081203</v>
      </c>
      <c r="N334" s="55">
        <f t="shared" si="252"/>
        <v>-21.93849238226943</v>
      </c>
      <c r="O334" s="55">
        <f t="shared" si="252"/>
        <v>-73.999079613437644</v>
      </c>
      <c r="P334" s="55">
        <f t="shared" si="252"/>
        <v>-53.164122055444615</v>
      </c>
    </row>
    <row r="335" spans="1:16" s="2" customFormat="1" ht="11.25" hidden="1" customHeight="1">
      <c r="A335" s="37"/>
      <c r="B335" s="45" t="s">
        <v>177</v>
      </c>
      <c r="C335" s="54">
        <f t="shared" si="250"/>
        <v>-19.114840726007102</v>
      </c>
      <c r="D335" s="55">
        <f t="shared" si="250"/>
        <v>-30.277675826324085</v>
      </c>
      <c r="E335" s="55">
        <f t="shared" si="250"/>
        <v>8.7871950407750035</v>
      </c>
      <c r="F335" s="55">
        <f t="shared" si="250"/>
        <v>5.4254493203703476</v>
      </c>
      <c r="G335" s="55">
        <f t="shared" si="250"/>
        <v>-43.645361544626482</v>
      </c>
      <c r="H335" s="55">
        <f t="shared" si="251"/>
        <v>-31.14567221016415</v>
      </c>
      <c r="I335" s="37"/>
      <c r="J335" s="45" t="s">
        <v>177</v>
      </c>
      <c r="K335" s="55">
        <f t="shared" si="252"/>
        <v>-46.425877137632966</v>
      </c>
      <c r="L335" s="55">
        <f t="shared" si="252"/>
        <v>-31.432950144025611</v>
      </c>
      <c r="M335" s="55">
        <f t="shared" si="252"/>
        <v>-20.01575922632189</v>
      </c>
      <c r="N335" s="55">
        <f t="shared" si="252"/>
        <v>-25.112741379054015</v>
      </c>
      <c r="O335" s="55">
        <f t="shared" si="252"/>
        <v>238.71647376810591</v>
      </c>
      <c r="P335" s="55">
        <f t="shared" si="252"/>
        <v>-33.308414708218464</v>
      </c>
    </row>
    <row r="336" spans="1:16" s="2" customFormat="1" ht="11.25" hidden="1" customHeight="1">
      <c r="A336" s="37"/>
      <c r="B336" s="45" t="s">
        <v>178</v>
      </c>
      <c r="C336" s="54">
        <f t="shared" si="250"/>
        <v>-17.111032019998063</v>
      </c>
      <c r="D336" s="55">
        <f t="shared" si="250"/>
        <v>-23.342411939366897</v>
      </c>
      <c r="E336" s="55">
        <f t="shared" si="250"/>
        <v>-22.449101923090481</v>
      </c>
      <c r="F336" s="55">
        <f t="shared" si="250"/>
        <v>-1.106371957881791</v>
      </c>
      <c r="G336" s="55">
        <f t="shared" si="250"/>
        <v>-33.680008250088562</v>
      </c>
      <c r="H336" s="55">
        <f t="shared" si="251"/>
        <v>-36.704106867324725</v>
      </c>
      <c r="I336" s="37"/>
      <c r="J336" s="45" t="s">
        <v>178</v>
      </c>
      <c r="K336" s="55">
        <f t="shared" si="252"/>
        <v>-38.008854421820985</v>
      </c>
      <c r="L336" s="55">
        <f t="shared" si="252"/>
        <v>-25.430177032468023</v>
      </c>
      <c r="M336" s="55">
        <f t="shared" si="252"/>
        <v>-5.3971902848722948</v>
      </c>
      <c r="N336" s="55">
        <f t="shared" si="252"/>
        <v>-11.889905678273237</v>
      </c>
      <c r="O336" s="55">
        <f t="shared" si="252"/>
        <v>-12.20658042836402</v>
      </c>
      <c r="P336" s="55">
        <f t="shared" si="252"/>
        <v>-38.860596327367247</v>
      </c>
    </row>
    <row r="337" spans="1:16" s="2" customFormat="1" ht="11.25" hidden="1" customHeight="1">
      <c r="A337" s="37"/>
      <c r="B337" s="45" t="s">
        <v>179</v>
      </c>
      <c r="C337" s="54">
        <f t="shared" si="250"/>
        <v>-27.939843234770365</v>
      </c>
      <c r="D337" s="55">
        <f t="shared" si="250"/>
        <v>-30.163093279083114</v>
      </c>
      <c r="E337" s="55">
        <f t="shared" si="250"/>
        <v>-4.9001764443953135</v>
      </c>
      <c r="F337" s="55">
        <f t="shared" si="250"/>
        <v>28.076858690903464</v>
      </c>
      <c r="G337" s="55">
        <f t="shared" si="250"/>
        <v>-47.724083641183768</v>
      </c>
      <c r="H337" s="55">
        <f t="shared" si="251"/>
        <v>-39.69584768732134</v>
      </c>
      <c r="I337" s="37"/>
      <c r="J337" s="45" t="s">
        <v>179</v>
      </c>
      <c r="K337" s="55">
        <f t="shared" si="252"/>
        <v>-27.703844218892826</v>
      </c>
      <c r="L337" s="55">
        <f t="shared" si="252"/>
        <v>-29.773303930622035</v>
      </c>
      <c r="M337" s="55">
        <f t="shared" si="252"/>
        <v>-18.63652128807307</v>
      </c>
      <c r="N337" s="55">
        <f t="shared" si="252"/>
        <v>-19.707089326758393</v>
      </c>
      <c r="O337" s="55">
        <f t="shared" si="252"/>
        <v>-7.9893237297984143</v>
      </c>
      <c r="P337" s="55">
        <f t="shared" si="252"/>
        <v>-66.339874164960463</v>
      </c>
    </row>
    <row r="338" spans="1:16" s="2" customFormat="1" ht="11.25" hidden="1" customHeight="1">
      <c r="A338" s="37"/>
      <c r="B338" s="45" t="s">
        <v>180</v>
      </c>
      <c r="C338" s="54">
        <f t="shared" si="250"/>
        <v>-25.947288720062659</v>
      </c>
      <c r="D338" s="55">
        <f t="shared" si="250"/>
        <v>-23.752468981427128</v>
      </c>
      <c r="E338" s="55">
        <f t="shared" si="250"/>
        <v>-3.6076968145795405</v>
      </c>
      <c r="F338" s="55">
        <f t="shared" si="250"/>
        <v>25.082533834312187</v>
      </c>
      <c r="G338" s="55">
        <f t="shared" si="250"/>
        <v>-38.153444257893831</v>
      </c>
      <c r="H338" s="55">
        <f t="shared" si="251"/>
        <v>-41.992044878568421</v>
      </c>
      <c r="I338" s="37"/>
      <c r="J338" s="45" t="s">
        <v>180</v>
      </c>
      <c r="K338" s="55">
        <f t="shared" si="252"/>
        <v>-33.061278122737832</v>
      </c>
      <c r="L338" s="55">
        <f t="shared" si="252"/>
        <v>-11.147056089086931</v>
      </c>
      <c r="M338" s="55">
        <f t="shared" si="252"/>
        <v>-5.2017370934817109</v>
      </c>
      <c r="N338" s="55">
        <f t="shared" si="252"/>
        <v>-17.164789743585246</v>
      </c>
      <c r="O338" s="55">
        <f t="shared" si="252"/>
        <v>-19.516133826049909</v>
      </c>
      <c r="P338" s="55">
        <f t="shared" si="252"/>
        <v>-38.358526719182464</v>
      </c>
    </row>
    <row r="339" spans="1:16" s="2" customFormat="1" ht="11.25" hidden="1" customHeight="1">
      <c r="A339" s="37"/>
      <c r="B339" s="45" t="s">
        <v>181</v>
      </c>
      <c r="C339" s="54">
        <f t="shared" si="250"/>
        <v>-23.665059189443028</v>
      </c>
      <c r="D339" s="55">
        <f t="shared" si="250"/>
        <v>-25.209463410569882</v>
      </c>
      <c r="E339" s="55">
        <f t="shared" si="250"/>
        <v>-0.45103414075025228</v>
      </c>
      <c r="F339" s="55">
        <f t="shared" si="250"/>
        <v>12.857213732883508</v>
      </c>
      <c r="G339" s="55">
        <f t="shared" si="250"/>
        <v>-34.851928760530797</v>
      </c>
      <c r="H339" s="55">
        <f t="shared" si="251"/>
        <v>-24.520802741067058</v>
      </c>
      <c r="I339" s="37"/>
      <c r="J339" s="45" t="s">
        <v>181</v>
      </c>
      <c r="K339" s="55">
        <f t="shared" si="252"/>
        <v>-24.860981076772788</v>
      </c>
      <c r="L339" s="55">
        <f t="shared" si="252"/>
        <v>-7.6243060679665575</v>
      </c>
      <c r="M339" s="55">
        <f t="shared" si="252"/>
        <v>-6.2685943629437446</v>
      </c>
      <c r="N339" s="55">
        <f t="shared" si="252"/>
        <v>-14.03950144674468</v>
      </c>
      <c r="O339" s="55">
        <f t="shared" si="252"/>
        <v>46.588346017167794</v>
      </c>
      <c r="P339" s="55">
        <f t="shared" si="252"/>
        <v>-50.631897981357575</v>
      </c>
    </row>
    <row r="340" spans="1:16" s="2" customFormat="1" ht="11.25" hidden="1" customHeight="1">
      <c r="A340" s="37"/>
      <c r="B340" s="45" t="s">
        <v>182</v>
      </c>
      <c r="C340" s="54">
        <f t="shared" si="250"/>
        <v>-19.656340985039122</v>
      </c>
      <c r="D340" s="55">
        <f t="shared" si="250"/>
        <v>-29.058812093814083</v>
      </c>
      <c r="E340" s="55">
        <f t="shared" si="250"/>
        <v>-19.55188930730921</v>
      </c>
      <c r="F340" s="55">
        <f t="shared" si="250"/>
        <v>6.9471136464830607</v>
      </c>
      <c r="G340" s="55">
        <f t="shared" si="250"/>
        <v>-27.310842502159076</v>
      </c>
      <c r="H340" s="55">
        <f t="shared" si="251"/>
        <v>-18.426280639356946</v>
      </c>
      <c r="I340" s="37"/>
      <c r="J340" s="45" t="s">
        <v>182</v>
      </c>
      <c r="K340" s="55">
        <f t="shared" si="252"/>
        <v>-24.170409261707789</v>
      </c>
      <c r="L340" s="55">
        <f t="shared" si="252"/>
        <v>-25.454214887591348</v>
      </c>
      <c r="M340" s="55">
        <f t="shared" si="252"/>
        <v>-8.5143172504550364</v>
      </c>
      <c r="N340" s="55">
        <f t="shared" si="252"/>
        <v>-15.92386245701168</v>
      </c>
      <c r="O340" s="55">
        <f t="shared" si="252"/>
        <v>-34.698062508838916</v>
      </c>
      <c r="P340" s="55">
        <f t="shared" si="252"/>
        <v>-51.672438378488494</v>
      </c>
    </row>
    <row r="341" spans="1:16" s="2" customFormat="1" ht="11.25" hidden="1" customHeight="1">
      <c r="A341" s="37"/>
      <c r="B341" s="45" t="s">
        <v>183</v>
      </c>
      <c r="C341" s="54">
        <f t="shared" si="250"/>
        <v>-18.569422000338392</v>
      </c>
      <c r="D341" s="55">
        <f t="shared" si="250"/>
        <v>-25.788919685172644</v>
      </c>
      <c r="E341" s="55">
        <f t="shared" si="250"/>
        <v>70.446534410051896</v>
      </c>
      <c r="F341" s="55">
        <f t="shared" si="250"/>
        <v>26.766044625789689</v>
      </c>
      <c r="G341" s="55">
        <f t="shared" si="250"/>
        <v>-36.139237288019125</v>
      </c>
      <c r="H341" s="55">
        <f t="shared" si="251"/>
        <v>-59.335091830916063</v>
      </c>
      <c r="I341" s="37"/>
      <c r="J341" s="45" t="s">
        <v>183</v>
      </c>
      <c r="K341" s="55">
        <f t="shared" si="252"/>
        <v>-23.683133904002972</v>
      </c>
      <c r="L341" s="55">
        <f t="shared" si="252"/>
        <v>-5.7975214275305547</v>
      </c>
      <c r="M341" s="55">
        <f t="shared" si="252"/>
        <v>-3.6669587924751283</v>
      </c>
      <c r="N341" s="55">
        <f t="shared" si="252"/>
        <v>-13.957239418775501</v>
      </c>
      <c r="O341" s="55">
        <f t="shared" si="252"/>
        <v>-80.022388305402828</v>
      </c>
      <c r="P341" s="55">
        <f t="shared" si="252"/>
        <v>-57.967454712926006</v>
      </c>
    </row>
    <row r="342" spans="1:16" s="2" customFormat="1" ht="11.25" hidden="1" customHeight="1">
      <c r="A342" s="37"/>
      <c r="B342" s="45" t="s">
        <v>184</v>
      </c>
      <c r="C342" s="54">
        <f t="shared" si="250"/>
        <v>-11.638376931930438</v>
      </c>
      <c r="D342" s="55">
        <f t="shared" si="250"/>
        <v>-29.034788090246721</v>
      </c>
      <c r="E342" s="55">
        <f t="shared" si="250"/>
        <v>-38.178442760002874</v>
      </c>
      <c r="F342" s="55">
        <f t="shared" si="250"/>
        <v>-1.2700697970077357</v>
      </c>
      <c r="G342" s="55">
        <f t="shared" si="250"/>
        <v>-0.48326592882176556</v>
      </c>
      <c r="H342" s="55">
        <f t="shared" si="251"/>
        <v>-23.292457026114249</v>
      </c>
      <c r="I342" s="37"/>
      <c r="J342" s="45" t="s">
        <v>184</v>
      </c>
      <c r="K342" s="55">
        <f t="shared" si="252"/>
        <v>2.8795416685426005</v>
      </c>
      <c r="L342" s="55">
        <f t="shared" si="252"/>
        <v>-10.135422222624015</v>
      </c>
      <c r="M342" s="55">
        <f t="shared" si="252"/>
        <v>-20.163213115803728</v>
      </c>
      <c r="N342" s="55">
        <f t="shared" si="252"/>
        <v>-12.330586807826265</v>
      </c>
      <c r="O342" s="55">
        <f t="shared" si="252"/>
        <v>-21.925150853768145</v>
      </c>
      <c r="P342" s="55">
        <f t="shared" si="252"/>
        <v>-38.49150788336275</v>
      </c>
    </row>
    <row r="343" spans="1:16" s="2" customFormat="1" ht="11.25" hidden="1" customHeight="1">
      <c r="A343" s="37"/>
      <c r="B343" s="45" t="s">
        <v>185</v>
      </c>
      <c r="C343" s="54">
        <f t="shared" si="250"/>
        <v>-12.637923319528028</v>
      </c>
      <c r="D343" s="55">
        <f t="shared" si="250"/>
        <v>-26.76769959352427</v>
      </c>
      <c r="E343" s="55">
        <f t="shared" si="250"/>
        <v>1.4029836527202662</v>
      </c>
      <c r="F343" s="55">
        <f t="shared" si="250"/>
        <v>5.7803601131389826</v>
      </c>
      <c r="G343" s="55">
        <f t="shared" si="250"/>
        <v>-35.845312430470017</v>
      </c>
      <c r="H343" s="55">
        <f t="shared" si="251"/>
        <v>-19.536835710481938</v>
      </c>
      <c r="I343" s="37"/>
      <c r="J343" s="45" t="s">
        <v>185</v>
      </c>
      <c r="K343" s="55">
        <f t="shared" si="252"/>
        <v>-16.151447573254217</v>
      </c>
      <c r="L343" s="55">
        <f t="shared" si="252"/>
        <v>7.0900213024200411</v>
      </c>
      <c r="M343" s="55">
        <f t="shared" si="252"/>
        <v>-15.41125488418264</v>
      </c>
      <c r="N343" s="55">
        <f t="shared" si="252"/>
        <v>-10.908796024978997</v>
      </c>
      <c r="O343" s="55">
        <f t="shared" si="252"/>
        <v>-53.770933318718832</v>
      </c>
      <c r="P343" s="55">
        <f t="shared" si="252"/>
        <v>-42.562165873755454</v>
      </c>
    </row>
    <row r="344" spans="1:16" s="2" customFormat="1" ht="11.25" hidden="1" customHeight="1">
      <c r="A344" s="37"/>
      <c r="B344" s="45" t="s">
        <v>186</v>
      </c>
      <c r="C344" s="54">
        <f t="shared" si="250"/>
        <v>-17.599217058371323</v>
      </c>
      <c r="D344" s="55">
        <f t="shared" si="250"/>
        <v>-22.568061156756769</v>
      </c>
      <c r="E344" s="55">
        <f t="shared" si="250"/>
        <v>2.8231642727139672</v>
      </c>
      <c r="F344" s="55">
        <f t="shared" si="250"/>
        <v>15.146631228233872</v>
      </c>
      <c r="G344" s="55">
        <f t="shared" si="250"/>
        <v>-7.7726568459732306</v>
      </c>
      <c r="H344" s="55">
        <f t="shared" si="251"/>
        <v>3.4311147900248642</v>
      </c>
      <c r="I344" s="37"/>
      <c r="J344" s="45" t="s">
        <v>186</v>
      </c>
      <c r="K344" s="55">
        <f t="shared" si="252"/>
        <v>-3.9765069700287512</v>
      </c>
      <c r="L344" s="55">
        <f t="shared" si="252"/>
        <v>18.818246024027772</v>
      </c>
      <c r="M344" s="55">
        <f t="shared" si="252"/>
        <v>-21.204347782103525</v>
      </c>
      <c r="N344" s="55">
        <f t="shared" si="252"/>
        <v>-1.4499198178376105</v>
      </c>
      <c r="O344" s="55">
        <f t="shared" si="252"/>
        <v>-3.3280304153802689</v>
      </c>
      <c r="P344" s="55">
        <f t="shared" si="252"/>
        <v>-50.894841769976409</v>
      </c>
    </row>
    <row r="345" spans="1:16" s="2" customFormat="1" ht="11.25" hidden="1" customHeight="1">
      <c r="A345" s="37"/>
      <c r="B345" s="45" t="s">
        <v>187</v>
      </c>
      <c r="C345" s="54">
        <f t="shared" si="250"/>
        <v>-8.0496737791847153</v>
      </c>
      <c r="D345" s="55">
        <f t="shared" si="250"/>
        <v>-1.5624598329327881</v>
      </c>
      <c r="E345" s="55">
        <f t="shared" si="250"/>
        <v>-24.354112072503199</v>
      </c>
      <c r="F345" s="55">
        <f t="shared" si="250"/>
        <v>31.48284618202797</v>
      </c>
      <c r="G345" s="55">
        <f t="shared" si="250"/>
        <v>-18.668304663062074</v>
      </c>
      <c r="H345" s="55">
        <f t="shared" si="251"/>
        <v>7.3117567139052682</v>
      </c>
      <c r="I345" s="37"/>
      <c r="J345" s="45" t="s">
        <v>187</v>
      </c>
      <c r="K345" s="55">
        <f t="shared" si="252"/>
        <v>-9.8449554674292727</v>
      </c>
      <c r="L345" s="55">
        <f t="shared" si="252"/>
        <v>29.553021991127224</v>
      </c>
      <c r="M345" s="55">
        <f t="shared" si="252"/>
        <v>1.621841048948383</v>
      </c>
      <c r="N345" s="55">
        <f t="shared" si="252"/>
        <v>9.4333761015165152</v>
      </c>
      <c r="O345" s="55">
        <f t="shared" si="252"/>
        <v>7.1130369253956474</v>
      </c>
      <c r="P345" s="55">
        <f t="shared" si="252"/>
        <v>-9.6112159004532458</v>
      </c>
    </row>
    <row r="346" spans="1:16" s="2" customFormat="1" ht="11.25" hidden="1" customHeight="1">
      <c r="A346" s="37"/>
      <c r="B346" s="45"/>
      <c r="C346" s="54"/>
      <c r="D346" s="55"/>
      <c r="E346" s="55"/>
      <c r="F346" s="55"/>
      <c r="G346" s="55"/>
      <c r="H346" s="55"/>
      <c r="I346" s="37"/>
      <c r="J346" s="45"/>
      <c r="K346" s="55"/>
      <c r="L346" s="55"/>
      <c r="M346" s="55"/>
      <c r="N346" s="55"/>
      <c r="O346" s="55"/>
      <c r="P346" s="55"/>
    </row>
    <row r="347" spans="1:16" s="2" customFormat="1" ht="11.25" hidden="1" customHeight="1">
      <c r="A347" s="1202" t="s">
        <v>188</v>
      </c>
      <c r="B347" s="1203"/>
      <c r="C347" s="54">
        <f t="shared" ref="C347:G358" si="253">SUM(C107/C80*100-100)</f>
        <v>-19.715034372713816</v>
      </c>
      <c r="D347" s="55">
        <f t="shared" si="253"/>
        <v>-28.822164849010406</v>
      </c>
      <c r="E347" s="55">
        <f t="shared" si="253"/>
        <v>6.9007379195429763</v>
      </c>
      <c r="F347" s="55">
        <f t="shared" si="253"/>
        <v>-5.4185252053242721</v>
      </c>
      <c r="G347" s="55">
        <f t="shared" si="253"/>
        <v>-37.958563002982217</v>
      </c>
      <c r="H347" s="55">
        <f t="shared" ref="H347:H358" si="254">SUM(H107/H80*100-100)</f>
        <v>-45.622787838858578</v>
      </c>
      <c r="I347" s="1202" t="s">
        <v>188</v>
      </c>
      <c r="J347" s="1203"/>
      <c r="K347" s="55">
        <f t="shared" ref="K347:P358" si="255">SUM(K107/K80*100-100)</f>
        <v>-42.314611941636457</v>
      </c>
      <c r="L347" s="55">
        <f t="shared" si="255"/>
        <v>-36.228235093227767</v>
      </c>
      <c r="M347" s="55">
        <f t="shared" si="255"/>
        <v>-18.559857448081203</v>
      </c>
      <c r="N347" s="55">
        <f t="shared" si="255"/>
        <v>-21.93849238226943</v>
      </c>
      <c r="O347" s="55">
        <f t="shared" si="255"/>
        <v>-73.999079613437644</v>
      </c>
      <c r="P347" s="55">
        <f t="shared" si="255"/>
        <v>-53.164122055444615</v>
      </c>
    </row>
    <row r="348" spans="1:16" s="2" customFormat="1" ht="11.25" hidden="1" customHeight="1">
      <c r="A348" s="1202" t="s">
        <v>189</v>
      </c>
      <c r="B348" s="1203"/>
      <c r="C348" s="54">
        <f t="shared" si="253"/>
        <v>-19.422757919933048</v>
      </c>
      <c r="D348" s="55">
        <f t="shared" si="253"/>
        <v>-29.556946409806869</v>
      </c>
      <c r="E348" s="55">
        <f t="shared" si="253"/>
        <v>7.7373846865389027</v>
      </c>
      <c r="F348" s="55">
        <f t="shared" si="253"/>
        <v>0.37143593709720335</v>
      </c>
      <c r="G348" s="55">
        <f t="shared" si="253"/>
        <v>-40.709621242317006</v>
      </c>
      <c r="H348" s="55">
        <f t="shared" si="254"/>
        <v>-38.939120411530361</v>
      </c>
      <c r="I348" s="1202" t="s">
        <v>189</v>
      </c>
      <c r="J348" s="1203"/>
      <c r="K348" s="55">
        <f t="shared" si="255"/>
        <v>-44.30391426086662</v>
      </c>
      <c r="L348" s="55">
        <f t="shared" si="255"/>
        <v>-33.69136890547631</v>
      </c>
      <c r="M348" s="55">
        <f t="shared" si="255"/>
        <v>-19.320723857024035</v>
      </c>
      <c r="N348" s="55">
        <f t="shared" si="255"/>
        <v>-23.608707678257204</v>
      </c>
      <c r="O348" s="55">
        <f t="shared" si="255"/>
        <v>29.616599919168152</v>
      </c>
      <c r="P348" s="55">
        <f t="shared" si="255"/>
        <v>-43.654265734265742</v>
      </c>
    </row>
    <row r="349" spans="1:16" s="2" customFormat="1" ht="11.25" hidden="1" customHeight="1">
      <c r="A349" s="1202" t="s">
        <v>190</v>
      </c>
      <c r="B349" s="1203"/>
      <c r="C349" s="54">
        <f t="shared" si="253"/>
        <v>-18.608779643133118</v>
      </c>
      <c r="D349" s="55">
        <f t="shared" si="253"/>
        <v>-27.394161053604904</v>
      </c>
      <c r="E349" s="55">
        <f t="shared" si="253"/>
        <v>-4.0878893093621969</v>
      </c>
      <c r="F349" s="55">
        <f t="shared" si="253"/>
        <v>-0.12746093178995466</v>
      </c>
      <c r="G349" s="55">
        <f t="shared" si="253"/>
        <v>-38.295054883512549</v>
      </c>
      <c r="H349" s="55">
        <f t="shared" si="254"/>
        <v>-38.133294071097559</v>
      </c>
      <c r="I349" s="1202" t="s">
        <v>190</v>
      </c>
      <c r="J349" s="1203"/>
      <c r="K349" s="55">
        <f t="shared" si="255"/>
        <v>-42.19421877445172</v>
      </c>
      <c r="L349" s="55">
        <f t="shared" si="255"/>
        <v>-30.820622080766952</v>
      </c>
      <c r="M349" s="55">
        <f t="shared" si="255"/>
        <v>-14.907290536078733</v>
      </c>
      <c r="N349" s="55">
        <f t="shared" si="255"/>
        <v>-19.860566164364016</v>
      </c>
      <c r="O349" s="55">
        <f t="shared" si="255"/>
        <v>14.5500702234811</v>
      </c>
      <c r="P349" s="55">
        <f t="shared" si="255"/>
        <v>-41.99476217647662</v>
      </c>
    </row>
    <row r="350" spans="1:16" s="2" customFormat="1" ht="11.25" hidden="1" customHeight="1">
      <c r="A350" s="1202" t="s">
        <v>191</v>
      </c>
      <c r="B350" s="1203"/>
      <c r="C350" s="54">
        <f t="shared" si="253"/>
        <v>-21.076738137694306</v>
      </c>
      <c r="D350" s="55">
        <f t="shared" si="253"/>
        <v>-28.1479702219346</v>
      </c>
      <c r="E350" s="55">
        <f t="shared" si="253"/>
        <v>-4.3084600692706232</v>
      </c>
      <c r="F350" s="55">
        <f t="shared" si="253"/>
        <v>6.9435544463848089</v>
      </c>
      <c r="G350" s="55">
        <f t="shared" si="253"/>
        <v>-40.566215011459676</v>
      </c>
      <c r="H350" s="55">
        <f t="shared" si="254"/>
        <v>-38.509439827134187</v>
      </c>
      <c r="I350" s="1202" t="s">
        <v>191</v>
      </c>
      <c r="J350" s="1203"/>
      <c r="K350" s="55">
        <f t="shared" si="255"/>
        <v>-38.410764495538821</v>
      </c>
      <c r="L350" s="55">
        <f t="shared" si="255"/>
        <v>-30.539099630441541</v>
      </c>
      <c r="M350" s="55">
        <f t="shared" si="255"/>
        <v>-15.939107519827047</v>
      </c>
      <c r="N350" s="55">
        <f t="shared" si="255"/>
        <v>-19.81955255448635</v>
      </c>
      <c r="O350" s="55">
        <f t="shared" si="255"/>
        <v>7.4470118784346795</v>
      </c>
      <c r="P350" s="55">
        <f t="shared" si="255"/>
        <v>-49.995334240291534</v>
      </c>
    </row>
    <row r="351" spans="1:16" s="2" customFormat="1" ht="11.25" hidden="1" customHeight="1">
      <c r="A351" s="1202" t="s">
        <v>192</v>
      </c>
      <c r="B351" s="1203"/>
      <c r="C351" s="54">
        <f t="shared" si="253"/>
        <v>-22.075028409327913</v>
      </c>
      <c r="D351" s="55">
        <f t="shared" si="253"/>
        <v>-27.253278173388864</v>
      </c>
      <c r="E351" s="55">
        <f t="shared" si="253"/>
        <v>-4.1586464074666338</v>
      </c>
      <c r="F351" s="55">
        <f t="shared" si="253"/>
        <v>10.269016309845242</v>
      </c>
      <c r="G351" s="55">
        <f t="shared" si="253"/>
        <v>-40.114465434774893</v>
      </c>
      <c r="H351" s="55">
        <f t="shared" si="254"/>
        <v>-39.360284100518882</v>
      </c>
      <c r="I351" s="1202" t="s">
        <v>192</v>
      </c>
      <c r="J351" s="1203"/>
      <c r="K351" s="55">
        <f t="shared" si="255"/>
        <v>-37.251801447783485</v>
      </c>
      <c r="L351" s="55">
        <f t="shared" si="255"/>
        <v>-26.94625600686453</v>
      </c>
      <c r="M351" s="55">
        <f t="shared" si="255"/>
        <v>-13.717765744084971</v>
      </c>
      <c r="N351" s="55">
        <f t="shared" si="255"/>
        <v>-19.26226425504133</v>
      </c>
      <c r="O351" s="55">
        <f t="shared" si="255"/>
        <v>2.8950238171697436</v>
      </c>
      <c r="P351" s="55">
        <f t="shared" si="255"/>
        <v>-47.814080077898957</v>
      </c>
    </row>
    <row r="352" spans="1:16" s="2" customFormat="1" ht="11.25" hidden="1" customHeight="1">
      <c r="A352" s="1202" t="s">
        <v>193</v>
      </c>
      <c r="B352" s="1203"/>
      <c r="C352" s="54">
        <f t="shared" si="253"/>
        <v>-22.346138140945428</v>
      </c>
      <c r="D352" s="55">
        <f t="shared" si="253"/>
        <v>-26.909814900755578</v>
      </c>
      <c r="E352" s="55">
        <f t="shared" si="253"/>
        <v>-3.558780726952179</v>
      </c>
      <c r="F352" s="55">
        <f t="shared" si="253"/>
        <v>10.70432701334137</v>
      </c>
      <c r="G352" s="55">
        <f t="shared" si="253"/>
        <v>-39.284182254135239</v>
      </c>
      <c r="H352" s="55">
        <f t="shared" si="254"/>
        <v>-37.016177348177926</v>
      </c>
      <c r="I352" s="1202" t="s">
        <v>193</v>
      </c>
      <c r="J352" s="1203"/>
      <c r="K352" s="55">
        <f t="shared" si="255"/>
        <v>-35.196026700838374</v>
      </c>
      <c r="L352" s="55">
        <f t="shared" si="255"/>
        <v>-23.706458593798345</v>
      </c>
      <c r="M352" s="55">
        <f t="shared" si="255"/>
        <v>-12.458986927521536</v>
      </c>
      <c r="N352" s="55">
        <f t="shared" si="255"/>
        <v>-18.372399719648882</v>
      </c>
      <c r="O352" s="55">
        <f t="shared" si="255"/>
        <v>10.362868894059659</v>
      </c>
      <c r="P352" s="55">
        <f t="shared" si="255"/>
        <v>-48.301885547217871</v>
      </c>
    </row>
    <row r="353" spans="1:16" s="2" customFormat="1" ht="11.25" hidden="1" customHeight="1">
      <c r="A353" s="1202" t="s">
        <v>194</v>
      </c>
      <c r="B353" s="1203"/>
      <c r="C353" s="54">
        <f t="shared" si="253"/>
        <v>-21.957397107331346</v>
      </c>
      <c r="D353" s="55">
        <f t="shared" si="253"/>
        <v>-27.224583972438239</v>
      </c>
      <c r="E353" s="55">
        <f t="shared" si="253"/>
        <v>-6.0379395341301034</v>
      </c>
      <c r="F353" s="55">
        <f t="shared" si="253"/>
        <v>10.123861380142785</v>
      </c>
      <c r="G353" s="55">
        <f t="shared" si="253"/>
        <v>-37.581409450373727</v>
      </c>
      <c r="H353" s="55">
        <f t="shared" si="254"/>
        <v>-34.533668637067393</v>
      </c>
      <c r="I353" s="1202" t="s">
        <v>194</v>
      </c>
      <c r="J353" s="1203"/>
      <c r="K353" s="55">
        <f t="shared" si="255"/>
        <v>-33.448620747156895</v>
      </c>
      <c r="L353" s="55">
        <f t="shared" si="255"/>
        <v>-23.985312145907457</v>
      </c>
      <c r="M353" s="55">
        <f t="shared" si="255"/>
        <v>-11.894048556232789</v>
      </c>
      <c r="N353" s="55">
        <f t="shared" si="255"/>
        <v>-18.014758440170453</v>
      </c>
      <c r="O353" s="55">
        <f t="shared" si="255"/>
        <v>5.6190244592391139</v>
      </c>
      <c r="P353" s="55">
        <f t="shared" si="255"/>
        <v>-48.771767405404788</v>
      </c>
    </row>
    <row r="354" spans="1:16" s="2" customFormat="1" ht="11.25" hidden="1" customHeight="1">
      <c r="A354" s="1202" t="s">
        <v>195</v>
      </c>
      <c r="B354" s="1203"/>
      <c r="C354" s="54">
        <f t="shared" si="253"/>
        <v>-21.541567198915487</v>
      </c>
      <c r="D354" s="55">
        <f t="shared" si="253"/>
        <v>-27.048864930620113</v>
      </c>
      <c r="E354" s="55">
        <f t="shared" si="253"/>
        <v>2.1124487289673226</v>
      </c>
      <c r="F354" s="55">
        <f t="shared" si="253"/>
        <v>12.131398930084259</v>
      </c>
      <c r="G354" s="55">
        <f t="shared" si="253"/>
        <v>-37.408493624028452</v>
      </c>
      <c r="H354" s="55">
        <f t="shared" si="254"/>
        <v>-38.263621565701875</v>
      </c>
      <c r="I354" s="1202" t="s">
        <v>195</v>
      </c>
      <c r="J354" s="1203"/>
      <c r="K354" s="55">
        <f t="shared" si="255"/>
        <v>-32.0873587308174</v>
      </c>
      <c r="L354" s="55">
        <f t="shared" si="255"/>
        <v>-21.82550435342435</v>
      </c>
      <c r="M354" s="55">
        <f t="shared" si="255"/>
        <v>-10.873860709886316</v>
      </c>
      <c r="N354" s="55">
        <f t="shared" si="255"/>
        <v>-17.512423194887745</v>
      </c>
      <c r="O354" s="55">
        <f t="shared" si="255"/>
        <v>-17.820917633573785</v>
      </c>
      <c r="P354" s="55">
        <f t="shared" si="255"/>
        <v>-50.084234512778806</v>
      </c>
    </row>
    <row r="355" spans="1:16" s="2" customFormat="1" ht="11.25" hidden="1" customHeight="1">
      <c r="A355" s="1202" t="s">
        <v>196</v>
      </c>
      <c r="B355" s="1203"/>
      <c r="C355" s="54">
        <f t="shared" si="253"/>
        <v>-20.478463918283907</v>
      </c>
      <c r="D355" s="55">
        <f t="shared" si="253"/>
        <v>-27.26740511849134</v>
      </c>
      <c r="E355" s="55">
        <f t="shared" si="253"/>
        <v>-2.142081431958573</v>
      </c>
      <c r="F355" s="55">
        <f t="shared" si="253"/>
        <v>10.665524099134458</v>
      </c>
      <c r="G355" s="55">
        <f t="shared" si="253"/>
        <v>-34.221230942624359</v>
      </c>
      <c r="H355" s="55">
        <f t="shared" si="254"/>
        <v>-36.768930648657786</v>
      </c>
      <c r="I355" s="1202" t="s">
        <v>196</v>
      </c>
      <c r="J355" s="1203"/>
      <c r="K355" s="55">
        <f t="shared" si="255"/>
        <v>-28.590664558324448</v>
      </c>
      <c r="L355" s="55">
        <f t="shared" si="255"/>
        <v>-20.475954249725703</v>
      </c>
      <c r="M355" s="55">
        <f t="shared" si="255"/>
        <v>-12.010552606673457</v>
      </c>
      <c r="N355" s="55">
        <f t="shared" si="255"/>
        <v>-16.928337620152604</v>
      </c>
      <c r="O355" s="55">
        <f t="shared" si="255"/>
        <v>-18.326137254406177</v>
      </c>
      <c r="P355" s="55">
        <f t="shared" si="255"/>
        <v>-48.842380754675141</v>
      </c>
    </row>
    <row r="356" spans="1:16" s="2" customFormat="1" ht="11.25" hidden="1" customHeight="1">
      <c r="A356" s="1202" t="s">
        <v>197</v>
      </c>
      <c r="B356" s="1203"/>
      <c r="C356" s="54">
        <f t="shared" si="253"/>
        <v>-19.702735977813816</v>
      </c>
      <c r="D356" s="55">
        <f t="shared" si="253"/>
        <v>-27.216743017141582</v>
      </c>
      <c r="E356" s="55">
        <f t="shared" si="253"/>
        <v>-1.7211703053173011</v>
      </c>
      <c r="F356" s="55">
        <f t="shared" si="253"/>
        <v>10.141554322781673</v>
      </c>
      <c r="G356" s="55">
        <f t="shared" si="253"/>
        <v>-34.394649519068594</v>
      </c>
      <c r="H356" s="55">
        <f t="shared" si="254"/>
        <v>-35.180645864927641</v>
      </c>
      <c r="I356" s="1202" t="s">
        <v>197</v>
      </c>
      <c r="J356" s="1203"/>
      <c r="K356" s="55">
        <f t="shared" si="255"/>
        <v>-27.378328894485648</v>
      </c>
      <c r="L356" s="55">
        <f t="shared" si="255"/>
        <v>-17.691640109709681</v>
      </c>
      <c r="M356" s="55">
        <f t="shared" si="255"/>
        <v>-12.377965839026345</v>
      </c>
      <c r="N356" s="55">
        <f t="shared" si="255"/>
        <v>-16.334504667323785</v>
      </c>
      <c r="O356" s="55">
        <f t="shared" si="255"/>
        <v>-21.575603758457888</v>
      </c>
      <c r="P356" s="55">
        <f t="shared" si="255"/>
        <v>-48.331027101715797</v>
      </c>
    </row>
    <row r="357" spans="1:16" s="2" customFormat="1" ht="11.25" hidden="1" customHeight="1">
      <c r="A357" s="1202" t="s">
        <v>198</v>
      </c>
      <c r="B357" s="1203"/>
      <c r="C357" s="54">
        <f t="shared" si="253"/>
        <v>-19.519156033736635</v>
      </c>
      <c r="D357" s="55">
        <f t="shared" si="253"/>
        <v>-26.837751120436721</v>
      </c>
      <c r="E357" s="55">
        <f t="shared" si="253"/>
        <v>-1.3005404869932846</v>
      </c>
      <c r="F357" s="55">
        <f t="shared" si="253"/>
        <v>10.543119152279502</v>
      </c>
      <c r="G357" s="55">
        <f t="shared" si="253"/>
        <v>-32.221017783979818</v>
      </c>
      <c r="H357" s="55">
        <f t="shared" si="254"/>
        <v>-32.375264680199919</v>
      </c>
      <c r="I357" s="1202" t="s">
        <v>198</v>
      </c>
      <c r="J357" s="1203"/>
      <c r="K357" s="55">
        <f t="shared" si="255"/>
        <v>-25.63781832146357</v>
      </c>
      <c r="L357" s="55">
        <f t="shared" si="255"/>
        <v>-14.844547252035539</v>
      </c>
      <c r="M357" s="55">
        <f t="shared" si="255"/>
        <v>-13.221377708098913</v>
      </c>
      <c r="N357" s="55">
        <f t="shared" si="255"/>
        <v>-15.156768646531305</v>
      </c>
      <c r="O357" s="55">
        <f t="shared" si="255"/>
        <v>-19.819639239557958</v>
      </c>
      <c r="P357" s="55">
        <f t="shared" si="255"/>
        <v>-48.536520857516486</v>
      </c>
    </row>
    <row r="358" spans="1:16" s="2" customFormat="1" ht="11.25" hidden="1" customHeight="1">
      <c r="A358" s="1202" t="s">
        <v>199</v>
      </c>
      <c r="B358" s="1203"/>
      <c r="C358" s="54">
        <f t="shared" si="253"/>
        <v>-18.725545408143532</v>
      </c>
      <c r="D358" s="55">
        <f t="shared" si="253"/>
        <v>-25.21862609546713</v>
      </c>
      <c r="E358" s="55">
        <f t="shared" si="253"/>
        <v>-3.7753859277888324</v>
      </c>
      <c r="F358" s="55">
        <f t="shared" si="253"/>
        <v>12.268314608144948</v>
      </c>
      <c r="G358" s="55">
        <f t="shared" si="253"/>
        <v>-31.250052070821212</v>
      </c>
      <c r="H358" s="55">
        <f t="shared" si="254"/>
        <v>-29.997250343127817</v>
      </c>
      <c r="I358" s="1202" t="s">
        <v>199</v>
      </c>
      <c r="J358" s="1203"/>
      <c r="K358" s="55">
        <f t="shared" si="255"/>
        <v>-24.465542500646023</v>
      </c>
      <c r="L358" s="55">
        <f t="shared" si="255"/>
        <v>-11.725562261386003</v>
      </c>
      <c r="M358" s="55">
        <f t="shared" si="255"/>
        <v>-12.192142575291214</v>
      </c>
      <c r="N358" s="55">
        <f t="shared" si="255"/>
        <v>-13.519986974367853</v>
      </c>
      <c r="O358" s="55">
        <f t="shared" si="255"/>
        <v>-17.685006722304621</v>
      </c>
      <c r="P358" s="55">
        <f t="shared" si="255"/>
        <v>-46.152519841304041</v>
      </c>
    </row>
    <row r="359" spans="1:16" s="2" customFormat="1" ht="11.25" hidden="1" customHeight="1">
      <c r="A359" s="50"/>
      <c r="B359" s="51"/>
      <c r="C359" s="54"/>
      <c r="D359" s="55"/>
      <c r="E359" s="55"/>
      <c r="F359" s="55"/>
      <c r="G359" s="55"/>
      <c r="H359" s="55"/>
      <c r="I359" s="50"/>
      <c r="J359" s="51"/>
      <c r="K359" s="55"/>
      <c r="L359" s="55"/>
      <c r="M359" s="55"/>
      <c r="N359" s="55"/>
      <c r="O359" s="55"/>
      <c r="P359" s="55"/>
    </row>
    <row r="360" spans="1:16" s="2" customFormat="1" ht="11.25" hidden="1" customHeight="1">
      <c r="A360" s="37">
        <v>2010</v>
      </c>
      <c r="B360" s="45"/>
      <c r="C360" s="54"/>
      <c r="D360" s="55"/>
      <c r="E360" s="55"/>
      <c r="F360" s="55"/>
      <c r="G360" s="55"/>
      <c r="H360" s="55"/>
      <c r="I360" s="37">
        <v>2010</v>
      </c>
      <c r="J360" s="45"/>
      <c r="K360" s="55"/>
      <c r="L360" s="55"/>
      <c r="M360" s="55"/>
      <c r="N360" s="55"/>
      <c r="O360" s="55"/>
      <c r="P360" s="55"/>
    </row>
    <row r="361" spans="1:16" s="2" customFormat="1" ht="11.25" hidden="1" customHeight="1">
      <c r="A361" s="37"/>
      <c r="B361" s="45" t="s">
        <v>176</v>
      </c>
      <c r="C361" s="54">
        <f t="shared" ref="C361:G372" si="256">SUM(C121/C94*100-100)</f>
        <v>-4.4449822372410068</v>
      </c>
      <c r="D361" s="55">
        <f t="shared" si="256"/>
        <v>1.431944793805485</v>
      </c>
      <c r="E361" s="55">
        <f t="shared" si="256"/>
        <v>-0.63512563501430463</v>
      </c>
      <c r="F361" s="55">
        <f t="shared" si="256"/>
        <v>44.166483421369037</v>
      </c>
      <c r="G361" s="55">
        <f t="shared" si="256"/>
        <v>-6.0326441958437726E-2</v>
      </c>
      <c r="H361" s="55">
        <f t="shared" ref="H361:H372" si="257">SUM(H121/H94*100-100)</f>
        <v>6.1607484549681004</v>
      </c>
      <c r="I361" s="37"/>
      <c r="J361" s="45" t="s">
        <v>176</v>
      </c>
      <c r="K361" s="55">
        <f t="shared" ref="K361:P372" si="258">SUM(K121/K94*100-100)</f>
        <v>38.318419844817782</v>
      </c>
      <c r="L361" s="55">
        <f t="shared" si="258"/>
        <v>61.195037117790605</v>
      </c>
      <c r="M361" s="55">
        <f t="shared" si="258"/>
        <v>8.3242397522087686</v>
      </c>
      <c r="N361" s="55">
        <f t="shared" si="258"/>
        <v>16.322828252728016</v>
      </c>
      <c r="O361" s="55">
        <f t="shared" si="258"/>
        <v>272.9573372077665</v>
      </c>
      <c r="P361" s="55">
        <f t="shared" si="258"/>
        <v>36.559534180000895</v>
      </c>
    </row>
    <row r="362" spans="1:16" s="2" customFormat="1" ht="11.25" hidden="1" customHeight="1">
      <c r="A362" s="37"/>
      <c r="B362" s="45" t="s">
        <v>177</v>
      </c>
      <c r="C362" s="54">
        <f t="shared" si="256"/>
        <v>-0.37203355339143229</v>
      </c>
      <c r="D362" s="55">
        <f t="shared" si="256"/>
        <v>5.7431791254253426</v>
      </c>
      <c r="E362" s="55">
        <f t="shared" si="256"/>
        <v>1.3909241239947079</v>
      </c>
      <c r="F362" s="55">
        <f t="shared" si="256"/>
        <v>-0.35905721833243831</v>
      </c>
      <c r="G362" s="55">
        <f t="shared" si="256"/>
        <v>10.218703455699199</v>
      </c>
      <c r="H362" s="55">
        <f t="shared" si="257"/>
        <v>-2.5133917591942776</v>
      </c>
      <c r="I362" s="37"/>
      <c r="J362" s="45" t="s">
        <v>177</v>
      </c>
      <c r="K362" s="55">
        <f t="shared" si="258"/>
        <v>42.700525797490656</v>
      </c>
      <c r="L362" s="55">
        <f t="shared" si="258"/>
        <v>40.969287569338235</v>
      </c>
      <c r="M362" s="55">
        <f t="shared" si="258"/>
        <v>5.2533222644729278</v>
      </c>
      <c r="N362" s="55">
        <f t="shared" si="258"/>
        <v>5.6470629370215022</v>
      </c>
      <c r="O362" s="55">
        <f t="shared" si="258"/>
        <v>-50.805550667643331</v>
      </c>
      <c r="P362" s="55">
        <f t="shared" si="258"/>
        <v>-28.583438419503977</v>
      </c>
    </row>
    <row r="363" spans="1:16" s="2" customFormat="1" ht="11.25" hidden="1" customHeight="1">
      <c r="A363" s="37"/>
      <c r="B363" s="45" t="s">
        <v>178</v>
      </c>
      <c r="C363" s="54">
        <f t="shared" si="256"/>
        <v>1.6554072101889687</v>
      </c>
      <c r="D363" s="55">
        <f t="shared" si="256"/>
        <v>-8.6546171316051215</v>
      </c>
      <c r="E363" s="55">
        <f t="shared" si="256"/>
        <v>17.14452643687568</v>
      </c>
      <c r="F363" s="55">
        <f t="shared" si="256"/>
        <v>43.762582862754726</v>
      </c>
      <c r="G363" s="55">
        <f t="shared" si="256"/>
        <v>22.780853246369318</v>
      </c>
      <c r="H363" s="55">
        <f t="shared" si="257"/>
        <v>34.162784112159528</v>
      </c>
      <c r="I363" s="37"/>
      <c r="J363" s="45" t="s">
        <v>178</v>
      </c>
      <c r="K363" s="55">
        <f t="shared" si="258"/>
        <v>46.798510025989316</v>
      </c>
      <c r="L363" s="55">
        <f t="shared" si="258"/>
        <v>49.708332214050898</v>
      </c>
      <c r="M363" s="55">
        <f t="shared" si="258"/>
        <v>8.6638370347349962</v>
      </c>
      <c r="N363" s="55">
        <f t="shared" si="258"/>
        <v>11.407905085544343</v>
      </c>
      <c r="O363" s="55">
        <f t="shared" si="258"/>
        <v>-46.527313266443706</v>
      </c>
      <c r="P363" s="55">
        <f t="shared" si="258"/>
        <v>22.078595375522752</v>
      </c>
    </row>
    <row r="364" spans="1:16" s="2" customFormat="1" ht="11.25" hidden="1" customHeight="1">
      <c r="A364" s="37"/>
      <c r="B364" s="45" t="s">
        <v>179</v>
      </c>
      <c r="C364" s="54">
        <f t="shared" si="256"/>
        <v>7.7909668729922146</v>
      </c>
      <c r="D364" s="55">
        <f t="shared" si="256"/>
        <v>-0.73580917397958956</v>
      </c>
      <c r="E364" s="55">
        <f t="shared" si="256"/>
        <v>-3.7706601171662726</v>
      </c>
      <c r="F364" s="55">
        <f t="shared" si="256"/>
        <v>4.7044459038134221</v>
      </c>
      <c r="G364" s="55">
        <f t="shared" si="256"/>
        <v>44.003143401220882</v>
      </c>
      <c r="H364" s="55">
        <f t="shared" si="257"/>
        <v>64.266764029680843</v>
      </c>
      <c r="I364" s="37"/>
      <c r="J364" s="45" t="s">
        <v>179</v>
      </c>
      <c r="K364" s="55">
        <f t="shared" si="258"/>
        <v>10.807840238136251</v>
      </c>
      <c r="L364" s="55">
        <f t="shared" si="258"/>
        <v>54.390465978218259</v>
      </c>
      <c r="M364" s="55">
        <f t="shared" si="258"/>
        <v>5.9670286091252649</v>
      </c>
      <c r="N364" s="55">
        <f t="shared" si="258"/>
        <v>5.118302538051239</v>
      </c>
      <c r="O364" s="55">
        <f t="shared" si="258"/>
        <v>22.473750320964342</v>
      </c>
      <c r="P364" s="55">
        <f t="shared" si="258"/>
        <v>26.239843715313228</v>
      </c>
    </row>
    <row r="365" spans="1:16" s="2" customFormat="1" ht="11.25" hidden="1" customHeight="1">
      <c r="A365" s="37"/>
      <c r="B365" s="45" t="s">
        <v>180</v>
      </c>
      <c r="C365" s="54">
        <f t="shared" si="256"/>
        <v>10.748969675816198</v>
      </c>
      <c r="D365" s="55">
        <f t="shared" si="256"/>
        <v>-1.4094076311034343</v>
      </c>
      <c r="E365" s="55">
        <f t="shared" si="256"/>
        <v>-5.6982519627909483</v>
      </c>
      <c r="F365" s="55">
        <f t="shared" si="256"/>
        <v>14.306389463054714</v>
      </c>
      <c r="G365" s="55">
        <f t="shared" si="256"/>
        <v>45.945911670051032</v>
      </c>
      <c r="H365" s="55">
        <f t="shared" si="257"/>
        <v>32.192117253874017</v>
      </c>
      <c r="I365" s="37"/>
      <c r="J365" s="45" t="s">
        <v>180</v>
      </c>
      <c r="K365" s="55">
        <f t="shared" si="258"/>
        <v>46.497401344976169</v>
      </c>
      <c r="L365" s="55">
        <f t="shared" si="258"/>
        <v>55.958463884545239</v>
      </c>
      <c r="M365" s="55">
        <f t="shared" si="258"/>
        <v>-2.9083144281733837</v>
      </c>
      <c r="N365" s="55">
        <f t="shared" si="258"/>
        <v>6.4426726457162147</v>
      </c>
      <c r="O365" s="55">
        <f t="shared" si="258"/>
        <v>-11.612792043132529</v>
      </c>
      <c r="P365" s="55">
        <f t="shared" si="258"/>
        <v>22.750664870652429</v>
      </c>
    </row>
    <row r="366" spans="1:16" s="2" customFormat="1" ht="11.25" hidden="1" customHeight="1">
      <c r="A366" s="37"/>
      <c r="B366" s="45" t="s">
        <v>181</v>
      </c>
      <c r="C366" s="54">
        <f t="shared" si="256"/>
        <v>7.8858551351925286</v>
      </c>
      <c r="D366" s="55">
        <f t="shared" si="256"/>
        <v>10.618158212689096</v>
      </c>
      <c r="E366" s="55">
        <f t="shared" si="256"/>
        <v>9.9776583233038139</v>
      </c>
      <c r="F366" s="55">
        <f t="shared" si="256"/>
        <v>3.8169029563688355</v>
      </c>
      <c r="G366" s="55">
        <f t="shared" si="256"/>
        <v>2.176964452941661</v>
      </c>
      <c r="H366" s="55">
        <f t="shared" si="257"/>
        <v>-13.260603455410333</v>
      </c>
      <c r="I366" s="37"/>
      <c r="J366" s="45" t="s">
        <v>181</v>
      </c>
      <c r="K366" s="55">
        <f t="shared" si="258"/>
        <v>14.289959045489084</v>
      </c>
      <c r="L366" s="55">
        <f t="shared" si="258"/>
        <v>20.326365498504444</v>
      </c>
      <c r="M366" s="55">
        <f t="shared" si="258"/>
        <v>2.0425701840853066</v>
      </c>
      <c r="N366" s="55">
        <f t="shared" si="258"/>
        <v>6.3075047574203893</v>
      </c>
      <c r="O366" s="55">
        <f t="shared" si="258"/>
        <v>20.105049923620186</v>
      </c>
      <c r="P366" s="55">
        <f t="shared" si="258"/>
        <v>5.5291710104637275</v>
      </c>
    </row>
    <row r="367" spans="1:16" s="2" customFormat="1" ht="11.25" hidden="1" customHeight="1">
      <c r="A367" s="37"/>
      <c r="B367" s="45" t="s">
        <v>182</v>
      </c>
      <c r="C367" s="54">
        <f t="shared" si="256"/>
        <v>4.3167227337453937</v>
      </c>
      <c r="D367" s="55">
        <f t="shared" si="256"/>
        <v>4.1888981615022516</v>
      </c>
      <c r="E367" s="55">
        <f t="shared" si="256"/>
        <v>-16.527157487367035</v>
      </c>
      <c r="F367" s="55">
        <f t="shared" si="256"/>
        <v>17.485214891148843</v>
      </c>
      <c r="G367" s="55">
        <f t="shared" si="256"/>
        <v>-6.9097086804226535</v>
      </c>
      <c r="H367" s="55">
        <f t="shared" si="257"/>
        <v>-10.337487992877726</v>
      </c>
      <c r="I367" s="37"/>
      <c r="J367" s="45" t="s">
        <v>182</v>
      </c>
      <c r="K367" s="55">
        <f t="shared" si="258"/>
        <v>4.7679795307353317</v>
      </c>
      <c r="L367" s="55">
        <f t="shared" si="258"/>
        <v>37.698889912404979</v>
      </c>
      <c r="M367" s="55">
        <f t="shared" si="258"/>
        <v>3.116492201391921</v>
      </c>
      <c r="N367" s="55">
        <f t="shared" si="258"/>
        <v>12.779492212106518</v>
      </c>
      <c r="O367" s="55">
        <f t="shared" si="258"/>
        <v>79.463995668651876</v>
      </c>
      <c r="P367" s="55">
        <f t="shared" si="258"/>
        <v>23.537346147361319</v>
      </c>
    </row>
    <row r="368" spans="1:16" s="2" customFormat="1" ht="11.25" hidden="1" customHeight="1">
      <c r="A368" s="37"/>
      <c r="B368" s="45" t="s">
        <v>183</v>
      </c>
      <c r="C368" s="54">
        <f t="shared" si="256"/>
        <v>2.4480927027259298</v>
      </c>
      <c r="D368" s="55">
        <f t="shared" si="256"/>
        <v>1.6921892651843535</v>
      </c>
      <c r="E368" s="55">
        <f t="shared" si="256"/>
        <v>-32.158273414342062</v>
      </c>
      <c r="F368" s="55">
        <f t="shared" si="256"/>
        <v>12.797868599713297</v>
      </c>
      <c r="G368" s="55">
        <f t="shared" si="256"/>
        <v>17.564399618372633</v>
      </c>
      <c r="H368" s="55">
        <f t="shared" si="257"/>
        <v>66.498667768143775</v>
      </c>
      <c r="I368" s="37"/>
      <c r="J368" s="45" t="s">
        <v>183</v>
      </c>
      <c r="K368" s="55">
        <f t="shared" si="258"/>
        <v>14.189440594009923</v>
      </c>
      <c r="L368" s="55">
        <f t="shared" si="258"/>
        <v>35.335612645789581</v>
      </c>
      <c r="M368" s="55">
        <f t="shared" si="258"/>
        <v>-3.9611039579608871</v>
      </c>
      <c r="N368" s="55">
        <f t="shared" si="258"/>
        <v>7.637037122372476</v>
      </c>
      <c r="O368" s="55">
        <f t="shared" si="258"/>
        <v>118.65091136820593</v>
      </c>
      <c r="P368" s="55">
        <f t="shared" si="258"/>
        <v>67.096826556286032</v>
      </c>
    </row>
    <row r="369" spans="1:16" s="2" customFormat="1" ht="11.25" hidden="1" customHeight="1">
      <c r="A369" s="37"/>
      <c r="B369" s="45" t="s">
        <v>184</v>
      </c>
      <c r="C369" s="54">
        <f t="shared" si="256"/>
        <v>-4.0068018486602739</v>
      </c>
      <c r="D369" s="55">
        <f t="shared" si="256"/>
        <v>8.7676422632266195</v>
      </c>
      <c r="E369" s="55">
        <f t="shared" si="256"/>
        <v>58.436032880620843</v>
      </c>
      <c r="F369" s="55">
        <f t="shared" si="256"/>
        <v>45.150919502492229</v>
      </c>
      <c r="G369" s="55">
        <f t="shared" si="256"/>
        <v>-5.5908560852322893</v>
      </c>
      <c r="H369" s="55">
        <f t="shared" si="257"/>
        <v>4.8581535881496904</v>
      </c>
      <c r="I369" s="37"/>
      <c r="J369" s="45" t="s">
        <v>184</v>
      </c>
      <c r="K369" s="55">
        <f t="shared" si="258"/>
        <v>-13.769401864066879</v>
      </c>
      <c r="L369" s="55">
        <f t="shared" si="258"/>
        <v>32.201940536489445</v>
      </c>
      <c r="M369" s="55">
        <f t="shared" si="258"/>
        <v>9.8598167104255481</v>
      </c>
      <c r="N369" s="55">
        <f t="shared" si="258"/>
        <v>4.1299728093680699</v>
      </c>
      <c r="O369" s="55">
        <f t="shared" si="258"/>
        <v>66.60966084275438</v>
      </c>
      <c r="P369" s="55">
        <f t="shared" si="258"/>
        <v>-11.450910530482972</v>
      </c>
    </row>
    <row r="370" spans="1:16" s="2" customFormat="1" ht="11.25" hidden="1" customHeight="1">
      <c r="A370" s="37"/>
      <c r="B370" s="45" t="s">
        <v>185</v>
      </c>
      <c r="C370" s="54">
        <f t="shared" si="256"/>
        <v>2.2668560102425062</v>
      </c>
      <c r="D370" s="55">
        <f t="shared" si="256"/>
        <v>4.6644195965803732</v>
      </c>
      <c r="E370" s="55">
        <f t="shared" si="256"/>
        <v>-13.21887863454026</v>
      </c>
      <c r="F370" s="55">
        <f t="shared" si="256"/>
        <v>31.982971014492762</v>
      </c>
      <c r="G370" s="55">
        <f t="shared" si="256"/>
        <v>23.40167267915929</v>
      </c>
      <c r="H370" s="55">
        <f t="shared" si="257"/>
        <v>42.945443424491913</v>
      </c>
      <c r="I370" s="37"/>
      <c r="J370" s="45" t="s">
        <v>185</v>
      </c>
      <c r="K370" s="55">
        <f t="shared" si="258"/>
        <v>38.589928862451842</v>
      </c>
      <c r="L370" s="55">
        <f t="shared" si="258"/>
        <v>16.197000865941064</v>
      </c>
      <c r="M370" s="55">
        <f t="shared" si="258"/>
        <v>11.209300076578543</v>
      </c>
      <c r="N370" s="55">
        <f t="shared" si="258"/>
        <v>9.7900844835162104</v>
      </c>
      <c r="O370" s="55">
        <f t="shared" si="258"/>
        <v>140.86913814419023</v>
      </c>
      <c r="P370" s="55">
        <f t="shared" si="258"/>
        <v>95.670736914012451</v>
      </c>
    </row>
    <row r="371" spans="1:16" s="2" customFormat="1" ht="11.25" hidden="1" customHeight="1">
      <c r="A371" s="37"/>
      <c r="B371" s="45" t="s">
        <v>186</v>
      </c>
      <c r="C371" s="54">
        <f t="shared" si="256"/>
        <v>11.654343240197022</v>
      </c>
      <c r="D371" s="55">
        <f t="shared" si="256"/>
        <v>18.90913323048369</v>
      </c>
      <c r="E371" s="55">
        <f t="shared" si="256"/>
        <v>-23.847948082891804</v>
      </c>
      <c r="F371" s="55">
        <f t="shared" si="256"/>
        <v>37.449455676516322</v>
      </c>
      <c r="G371" s="55">
        <f t="shared" si="256"/>
        <v>9.2367550239093248</v>
      </c>
      <c r="H371" s="55">
        <f t="shared" si="257"/>
        <v>-13.064403095791761</v>
      </c>
      <c r="I371" s="37"/>
      <c r="J371" s="45" t="s">
        <v>186</v>
      </c>
      <c r="K371" s="55">
        <f t="shared" si="258"/>
        <v>27.256023820762337</v>
      </c>
      <c r="L371" s="55">
        <f t="shared" si="258"/>
        <v>20.61115027145118</v>
      </c>
      <c r="M371" s="55">
        <f t="shared" si="258"/>
        <v>15.464751621726137</v>
      </c>
      <c r="N371" s="55">
        <f t="shared" si="258"/>
        <v>6.1999153631970216</v>
      </c>
      <c r="O371" s="55">
        <f t="shared" si="258"/>
        <v>-65.185588073272953</v>
      </c>
      <c r="P371" s="55">
        <f t="shared" si="258"/>
        <v>61.262774744505123</v>
      </c>
    </row>
    <row r="372" spans="1:16" s="2" customFormat="1" ht="11.25" hidden="1" customHeight="1">
      <c r="A372" s="37"/>
      <c r="B372" s="45" t="s">
        <v>187</v>
      </c>
      <c r="C372" s="54">
        <f t="shared" si="256"/>
        <v>9.2706202499039279</v>
      </c>
      <c r="D372" s="55">
        <f t="shared" si="256"/>
        <v>3.8982222418280372</v>
      </c>
      <c r="E372" s="55">
        <f t="shared" si="256"/>
        <v>-13.986131418941753</v>
      </c>
      <c r="F372" s="55">
        <f t="shared" si="256"/>
        <v>8.0315535613055857</v>
      </c>
      <c r="G372" s="55">
        <f t="shared" si="256"/>
        <v>6.3522056716051907</v>
      </c>
      <c r="H372" s="55">
        <f t="shared" si="257"/>
        <v>-15.025687656831636</v>
      </c>
      <c r="I372" s="37"/>
      <c r="J372" s="45" t="s">
        <v>187</v>
      </c>
      <c r="K372" s="55">
        <f t="shared" si="258"/>
        <v>-9.7984568324805394</v>
      </c>
      <c r="L372" s="55">
        <f t="shared" si="258"/>
        <v>2.3919110986736882</v>
      </c>
      <c r="M372" s="55">
        <f t="shared" si="258"/>
        <v>9.8531811727975906</v>
      </c>
      <c r="N372" s="55">
        <f t="shared" si="258"/>
        <v>4.4388858303642849</v>
      </c>
      <c r="O372" s="55">
        <f t="shared" si="258"/>
        <v>-62.336867432583603</v>
      </c>
      <c r="P372" s="55">
        <f t="shared" si="258"/>
        <v>-19.628118478836384</v>
      </c>
    </row>
    <row r="373" spans="1:16" s="2" customFormat="1" ht="6" hidden="1" customHeight="1">
      <c r="A373" s="37"/>
      <c r="B373" s="45"/>
      <c r="C373" s="54"/>
      <c r="D373" s="55"/>
      <c r="E373" s="55"/>
      <c r="F373" s="55"/>
      <c r="G373" s="55"/>
      <c r="H373" s="55"/>
      <c r="I373" s="37"/>
      <c r="J373" s="45"/>
      <c r="K373" s="55"/>
      <c r="L373" s="55"/>
      <c r="M373" s="55"/>
      <c r="N373" s="55"/>
      <c r="O373" s="55"/>
      <c r="P373" s="55"/>
    </row>
    <row r="374" spans="1:16" s="2" customFormat="1" ht="11.25" hidden="1" customHeight="1">
      <c r="A374" s="1202" t="s">
        <v>188</v>
      </c>
      <c r="B374" s="1203"/>
      <c r="C374" s="54">
        <f t="shared" ref="C374:G385" si="259">SUM(C134/C107*100-100)</f>
        <v>-4.4449822372410068</v>
      </c>
      <c r="D374" s="55">
        <f t="shared" si="259"/>
        <v>1.431944793805485</v>
      </c>
      <c r="E374" s="55">
        <f t="shared" si="259"/>
        <v>-0.63512563501430463</v>
      </c>
      <c r="F374" s="55">
        <f t="shared" si="259"/>
        <v>44.166483421369037</v>
      </c>
      <c r="G374" s="55">
        <f t="shared" si="259"/>
        <v>-6.0326441958437726E-2</v>
      </c>
      <c r="H374" s="55"/>
      <c r="I374" s="1202" t="s">
        <v>188</v>
      </c>
      <c r="J374" s="1203"/>
      <c r="K374" s="55">
        <f t="shared" ref="K374:P385" si="260">SUM(K134/K107*100-100)</f>
        <v>38.318419844817782</v>
      </c>
      <c r="L374" s="55">
        <f t="shared" si="260"/>
        <v>61.195037117790605</v>
      </c>
      <c r="M374" s="55">
        <f t="shared" si="260"/>
        <v>8.3242397522087686</v>
      </c>
      <c r="N374" s="55">
        <f t="shared" si="260"/>
        <v>16.322828252728016</v>
      </c>
      <c r="O374" s="55">
        <f t="shared" si="260"/>
        <v>272.9573372077665</v>
      </c>
      <c r="P374" s="55">
        <f t="shared" si="260"/>
        <v>36.559534180000895</v>
      </c>
    </row>
    <row r="375" spans="1:16" s="2" customFormat="1" ht="11.25" hidden="1" customHeight="1">
      <c r="A375" s="1202" t="s">
        <v>189</v>
      </c>
      <c r="B375" s="1203"/>
      <c r="C375" s="54">
        <f t="shared" si="259"/>
        <v>-2.4539980142100006</v>
      </c>
      <c r="D375" s="55">
        <f t="shared" si="259"/>
        <v>3.5861053782604984</v>
      </c>
      <c r="E375" s="55">
        <f t="shared" si="259"/>
        <v>0.27218636826873421</v>
      </c>
      <c r="F375" s="55">
        <f t="shared" si="259"/>
        <v>19.195727753166352</v>
      </c>
      <c r="G375" s="55">
        <f t="shared" si="259"/>
        <v>4.6660631088407456</v>
      </c>
      <c r="H375" s="55"/>
      <c r="I375" s="1202" t="s">
        <v>189</v>
      </c>
      <c r="J375" s="1203"/>
      <c r="K375" s="55">
        <f t="shared" si="260"/>
        <v>40.357989613172037</v>
      </c>
      <c r="L375" s="55">
        <f t="shared" si="260"/>
        <v>50.130502095830252</v>
      </c>
      <c r="M375" s="55">
        <f t="shared" si="260"/>
        <v>6.7331784392557381</v>
      </c>
      <c r="N375" s="55">
        <f t="shared" si="260"/>
        <v>10.816088408787934</v>
      </c>
      <c r="O375" s="55">
        <f t="shared" si="260"/>
        <v>-7.3785884870775362</v>
      </c>
      <c r="P375" s="55">
        <f t="shared" si="260"/>
        <v>-0.36934808077998582</v>
      </c>
    </row>
    <row r="376" spans="1:16" s="2" customFormat="1" ht="11.25" hidden="1" customHeight="1">
      <c r="A376" s="1202" t="s">
        <v>190</v>
      </c>
      <c r="B376" s="1203"/>
      <c r="C376" s="54">
        <f t="shared" si="259"/>
        <v>-0.98041496576351506</v>
      </c>
      <c r="D376" s="55">
        <f t="shared" si="259"/>
        <v>-0.91164630280958647</v>
      </c>
      <c r="E376" s="55">
        <f t="shared" si="259"/>
        <v>5.6164435183702892</v>
      </c>
      <c r="F376" s="55">
        <f t="shared" si="259"/>
        <v>27.408023461950933</v>
      </c>
      <c r="G376" s="55">
        <f t="shared" si="259"/>
        <v>11.353589818874241</v>
      </c>
      <c r="H376" s="55"/>
      <c r="I376" s="1202" t="s">
        <v>190</v>
      </c>
      <c r="J376" s="1203"/>
      <c r="K376" s="55">
        <f t="shared" si="260"/>
        <v>42.672713850708107</v>
      </c>
      <c r="L376" s="55">
        <f t="shared" si="260"/>
        <v>49.972367864988001</v>
      </c>
      <c r="M376" s="55">
        <f t="shared" si="260"/>
        <v>7.4135470500026486</v>
      </c>
      <c r="N376" s="55">
        <f t="shared" si="260"/>
        <v>11.024201479984043</v>
      </c>
      <c r="O376" s="55">
        <f t="shared" si="260"/>
        <v>-18.187461204220966</v>
      </c>
      <c r="P376" s="55">
        <f t="shared" si="260"/>
        <v>7.821722241840277</v>
      </c>
    </row>
    <row r="377" spans="1:16" s="2" customFormat="1" ht="11.25" hidden="1" customHeight="1">
      <c r="A377" s="1202" t="s">
        <v>191</v>
      </c>
      <c r="B377" s="1203"/>
      <c r="C377" s="54">
        <f t="shared" si="259"/>
        <v>1.1377749499686303</v>
      </c>
      <c r="D377" s="55">
        <f t="shared" si="259"/>
        <v>-0.86511924106301308</v>
      </c>
      <c r="E377" s="55">
        <f t="shared" si="259"/>
        <v>3.0832046401064588</v>
      </c>
      <c r="F377" s="55">
        <f t="shared" si="259"/>
        <v>20.591287002100046</v>
      </c>
      <c r="G377" s="55">
        <f t="shared" si="259"/>
        <v>18.270725715219726</v>
      </c>
      <c r="H377" s="55"/>
      <c r="I377" s="1202" t="s">
        <v>191</v>
      </c>
      <c r="J377" s="1203"/>
      <c r="K377" s="55">
        <f t="shared" si="260"/>
        <v>32.906382146023532</v>
      </c>
      <c r="L377" s="55">
        <f t="shared" si="260"/>
        <v>51.1730597856629</v>
      </c>
      <c r="M377" s="55">
        <f t="shared" si="260"/>
        <v>7.026161959400639</v>
      </c>
      <c r="N377" s="55">
        <f t="shared" si="260"/>
        <v>9.443754643095275</v>
      </c>
      <c r="O377" s="55">
        <f t="shared" si="260"/>
        <v>-7.2144115933994897</v>
      </c>
      <c r="P377" s="55">
        <f t="shared" si="260"/>
        <v>11.89608603840297</v>
      </c>
    </row>
    <row r="378" spans="1:16" s="2" customFormat="1" ht="11.25" hidden="1" customHeight="1">
      <c r="A378" s="1202" t="s">
        <v>192</v>
      </c>
      <c r="B378" s="1203"/>
      <c r="C378" s="54">
        <f t="shared" si="259"/>
        <v>3.0098379872551817</v>
      </c>
      <c r="D378" s="55">
        <f t="shared" si="259"/>
        <v>-0.98123912660848589</v>
      </c>
      <c r="E378" s="55">
        <f t="shared" si="259"/>
        <v>1.1950564511436141</v>
      </c>
      <c r="F378" s="55">
        <f t="shared" si="259"/>
        <v>19.284272229462289</v>
      </c>
      <c r="G378" s="55">
        <f t="shared" si="259"/>
        <v>23.622106193648619</v>
      </c>
      <c r="H378" s="55"/>
      <c r="I378" s="1202" t="s">
        <v>192</v>
      </c>
      <c r="J378" s="1203"/>
      <c r="K378" s="55">
        <f t="shared" si="260"/>
        <v>36.04751050114649</v>
      </c>
      <c r="L378" s="55">
        <f t="shared" si="260"/>
        <v>52.251417123904361</v>
      </c>
      <c r="M378" s="55">
        <f t="shared" si="260"/>
        <v>4.76807102622044</v>
      </c>
      <c r="N378" s="55">
        <f t="shared" si="260"/>
        <v>8.7974005927695202</v>
      </c>
      <c r="O378" s="55">
        <f t="shared" si="260"/>
        <v>-7.7952265697004179</v>
      </c>
      <c r="P378" s="55">
        <f t="shared" si="260"/>
        <v>14.299369876422347</v>
      </c>
    </row>
    <row r="379" spans="1:16" s="2" customFormat="1" ht="11.25" hidden="1" customHeight="1">
      <c r="A379" s="1202" t="s">
        <v>193</v>
      </c>
      <c r="B379" s="1203"/>
      <c r="C379" s="54">
        <f t="shared" si="259"/>
        <v>3.8271071533223449</v>
      </c>
      <c r="D379" s="55">
        <f t="shared" si="259"/>
        <v>1.0133882926508022</v>
      </c>
      <c r="E379" s="55">
        <f t="shared" si="259"/>
        <v>2.661809372598853</v>
      </c>
      <c r="F379" s="55">
        <f t="shared" si="259"/>
        <v>16.632213560265313</v>
      </c>
      <c r="G379" s="55">
        <f t="shared" si="259"/>
        <v>19.99166221197757</v>
      </c>
      <c r="H379" s="55"/>
      <c r="I379" s="1202" t="s">
        <v>193</v>
      </c>
      <c r="J379" s="1203"/>
      <c r="K379" s="55">
        <f t="shared" si="260"/>
        <v>31.861990988208532</v>
      </c>
      <c r="L379" s="55">
        <f t="shared" si="260"/>
        <v>45.770022727612826</v>
      </c>
      <c r="M379" s="55">
        <f t="shared" si="260"/>
        <v>4.274941119400566</v>
      </c>
      <c r="N379" s="55">
        <f t="shared" si="260"/>
        <v>8.3506484221563824</v>
      </c>
      <c r="O379" s="55">
        <f t="shared" si="260"/>
        <v>-1.4614140698327276</v>
      </c>
      <c r="P379" s="55">
        <f t="shared" si="260"/>
        <v>12.849547128623115</v>
      </c>
    </row>
    <row r="380" spans="1:16" s="2" customFormat="1" ht="11.25" hidden="1" customHeight="1">
      <c r="A380" s="1202" t="s">
        <v>194</v>
      </c>
      <c r="B380" s="1203"/>
      <c r="C380" s="54">
        <f t="shared" si="259"/>
        <v>3.8999548702287825</v>
      </c>
      <c r="D380" s="55">
        <f t="shared" si="259"/>
        <v>1.4667902925501863</v>
      </c>
      <c r="E380" s="55">
        <f t="shared" si="259"/>
        <v>0.11505903869397116</v>
      </c>
      <c r="F380" s="55">
        <f t="shared" si="259"/>
        <v>16.760195296962976</v>
      </c>
      <c r="G380" s="55">
        <f t="shared" si="259"/>
        <v>15.536418267079682</v>
      </c>
      <c r="H380" s="55"/>
      <c r="I380" s="1202" t="s">
        <v>194</v>
      </c>
      <c r="J380" s="1203"/>
      <c r="K380" s="55">
        <f t="shared" si="260"/>
        <v>26.969321790928717</v>
      </c>
      <c r="L380" s="55">
        <f t="shared" si="260"/>
        <v>44.507162235390069</v>
      </c>
      <c r="M380" s="55">
        <f t="shared" si="260"/>
        <v>4.1026689160962775</v>
      </c>
      <c r="N380" s="55">
        <f t="shared" si="260"/>
        <v>9.0140375599630858</v>
      </c>
      <c r="O380" s="55">
        <f t="shared" si="260"/>
        <v>3.8060198547369453</v>
      </c>
      <c r="P380" s="55">
        <f t="shared" si="260"/>
        <v>14.255145766695662</v>
      </c>
    </row>
    <row r="381" spans="1:16" s="2" customFormat="1" ht="11.25" hidden="1" customHeight="1">
      <c r="A381" s="1202" t="s">
        <v>195</v>
      </c>
      <c r="B381" s="1203"/>
      <c r="C381" s="54">
        <f t="shared" si="259"/>
        <v>3.715007232315287</v>
      </c>
      <c r="D381" s="55">
        <f t="shared" si="259"/>
        <v>1.4948546149966546</v>
      </c>
      <c r="E381" s="55">
        <f t="shared" si="259"/>
        <v>-5.6255544884538295</v>
      </c>
      <c r="F381" s="55">
        <f t="shared" si="259"/>
        <v>16.219840069199137</v>
      </c>
      <c r="G381" s="55">
        <f t="shared" si="259"/>
        <v>15.784503143899073</v>
      </c>
      <c r="H381" s="55"/>
      <c r="I381" s="1202" t="s">
        <v>195</v>
      </c>
      <c r="J381" s="1203"/>
      <c r="K381" s="55">
        <f t="shared" si="260"/>
        <v>24.967411784388574</v>
      </c>
      <c r="L381" s="55">
        <f t="shared" si="260"/>
        <v>43.194735358016317</v>
      </c>
      <c r="M381" s="55">
        <f t="shared" si="260"/>
        <v>3.021876289771356</v>
      </c>
      <c r="N381" s="55">
        <f t="shared" si="260"/>
        <v>8.8362125038473209</v>
      </c>
      <c r="O381" s="55">
        <f t="shared" si="260"/>
        <v>11.447309698550725</v>
      </c>
      <c r="P381" s="55">
        <f t="shared" si="260"/>
        <v>20.605951237117921</v>
      </c>
    </row>
    <row r="382" spans="1:16" s="2" customFormat="1" ht="11.25" hidden="1" customHeight="1">
      <c r="A382" s="1202" t="s">
        <v>196</v>
      </c>
      <c r="B382" s="1203"/>
      <c r="C382" s="54">
        <f t="shared" si="259"/>
        <v>2.7939251821751157</v>
      </c>
      <c r="D382" s="55">
        <f t="shared" si="259"/>
        <v>2.2757380326138303</v>
      </c>
      <c r="E382" s="55">
        <f t="shared" si="259"/>
        <v>-1.3520280802488713</v>
      </c>
      <c r="F382" s="55">
        <f t="shared" si="259"/>
        <v>19.043065864117551</v>
      </c>
      <c r="G382" s="55">
        <f t="shared" si="259"/>
        <v>12.993126304863395</v>
      </c>
      <c r="H382" s="55"/>
      <c r="I382" s="1202" t="s">
        <v>196</v>
      </c>
      <c r="J382" s="1203"/>
      <c r="K382" s="55">
        <f t="shared" si="260"/>
        <v>19.386586365505238</v>
      </c>
      <c r="L382" s="55">
        <f t="shared" si="260"/>
        <v>41.760667690886322</v>
      </c>
      <c r="M382" s="55">
        <f t="shared" si="260"/>
        <v>3.7810743634110366</v>
      </c>
      <c r="N382" s="55">
        <f t="shared" si="260"/>
        <v>8.2763749532512207</v>
      </c>
      <c r="O382" s="55">
        <f t="shared" si="260"/>
        <v>17.938420218540131</v>
      </c>
      <c r="P382" s="55">
        <f t="shared" si="260"/>
        <v>16.477086829973018</v>
      </c>
    </row>
    <row r="383" spans="1:16" s="2" customFormat="1" ht="11.25" hidden="1" customHeight="1">
      <c r="A383" s="1202" t="s">
        <v>197</v>
      </c>
      <c r="B383" s="1203"/>
      <c r="C383" s="54">
        <f t="shared" si="259"/>
        <v>2.7371898969001478</v>
      </c>
      <c r="D383" s="55">
        <f t="shared" si="259"/>
        <v>2.5194060313728244</v>
      </c>
      <c r="E383" s="55">
        <f t="shared" si="259"/>
        <v>-2.8057871057023931</v>
      </c>
      <c r="F383" s="55">
        <f t="shared" si="259"/>
        <v>20.376010229377229</v>
      </c>
      <c r="G383" s="55">
        <f t="shared" si="259"/>
        <v>14.079969815697808</v>
      </c>
      <c r="H383" s="55"/>
      <c r="I383" s="1202" t="s">
        <v>197</v>
      </c>
      <c r="J383" s="1203"/>
      <c r="K383" s="55">
        <f t="shared" si="260"/>
        <v>21.547492967613294</v>
      </c>
      <c r="L383" s="55">
        <f t="shared" si="260"/>
        <v>38.401179861423657</v>
      </c>
      <c r="M383" s="55">
        <f t="shared" si="260"/>
        <v>4.5558403098446831</v>
      </c>
      <c r="N383" s="55">
        <f t="shared" si="260"/>
        <v>8.4353876710817843</v>
      </c>
      <c r="O383" s="55">
        <f t="shared" si="260"/>
        <v>24.581721401422101</v>
      </c>
      <c r="P383" s="55">
        <f t="shared" si="260"/>
        <v>23.645209783318563</v>
      </c>
    </row>
    <row r="384" spans="1:16" s="2" customFormat="1" ht="11.25" hidden="1" customHeight="1">
      <c r="A384" s="1202" t="s">
        <v>198</v>
      </c>
      <c r="B384" s="1203"/>
      <c r="C384" s="54">
        <f t="shared" si="259"/>
        <v>3.5339798732162819</v>
      </c>
      <c r="D384" s="55">
        <f t="shared" si="259"/>
        <v>3.9335867481584899</v>
      </c>
      <c r="E384" s="55">
        <f t="shared" si="259"/>
        <v>-4.8348536326807618</v>
      </c>
      <c r="F384" s="55">
        <f t="shared" si="259"/>
        <v>21.802884171397579</v>
      </c>
      <c r="G384" s="55">
        <f t="shared" si="259"/>
        <v>13.54189360522939</v>
      </c>
      <c r="H384" s="55"/>
      <c r="I384" s="1202" t="s">
        <v>198</v>
      </c>
      <c r="J384" s="1203"/>
      <c r="K384" s="55">
        <f t="shared" si="260"/>
        <v>22.095740550350357</v>
      </c>
      <c r="L384" s="55">
        <f t="shared" si="260"/>
        <v>36.465477862210776</v>
      </c>
      <c r="M384" s="55">
        <f t="shared" si="260"/>
        <v>5.5023561937755687</v>
      </c>
      <c r="N384" s="55">
        <f t="shared" si="260"/>
        <v>8.22993097144969</v>
      </c>
      <c r="O384" s="55">
        <f t="shared" si="260"/>
        <v>14.166670711836659</v>
      </c>
      <c r="P384" s="55">
        <f t="shared" si="260"/>
        <v>26.522148781567196</v>
      </c>
    </row>
    <row r="385" spans="1:16" s="2" customFormat="1" ht="11.25" hidden="1" customHeight="1">
      <c r="A385" s="1202" t="s">
        <v>199</v>
      </c>
      <c r="B385" s="1203"/>
      <c r="C385" s="54">
        <f t="shared" si="259"/>
        <v>3.9830565457485534</v>
      </c>
      <c r="D385" s="55">
        <f t="shared" si="259"/>
        <v>3.9306046692669554</v>
      </c>
      <c r="E385" s="55">
        <f t="shared" si="259"/>
        <v>-5.6071620156081536</v>
      </c>
      <c r="F385" s="55">
        <f t="shared" si="259"/>
        <v>20.474098036628291</v>
      </c>
      <c r="G385" s="55">
        <f t="shared" si="259"/>
        <v>12.932531923962813</v>
      </c>
      <c r="H385" s="55"/>
      <c r="I385" s="1202" t="s">
        <v>199</v>
      </c>
      <c r="J385" s="1203"/>
      <c r="K385" s="55">
        <f t="shared" si="260"/>
        <v>19.270043886338044</v>
      </c>
      <c r="L385" s="55">
        <f t="shared" si="260"/>
        <v>32.952428301844662</v>
      </c>
      <c r="M385" s="55">
        <f t="shared" si="260"/>
        <v>5.8515060005182988</v>
      </c>
      <c r="N385" s="55">
        <f t="shared" si="260"/>
        <v>7.9106135046278325</v>
      </c>
      <c r="O385" s="55">
        <f t="shared" si="260"/>
        <v>6.276461509772659</v>
      </c>
      <c r="P385" s="55">
        <f t="shared" si="260"/>
        <v>21.777568579232337</v>
      </c>
    </row>
    <row r="386" spans="1:16" s="2" customFormat="1" ht="8.1" customHeight="1">
      <c r="A386" s="50"/>
      <c r="B386" s="51"/>
      <c r="C386" s="54"/>
      <c r="D386" s="55"/>
      <c r="E386" s="55"/>
      <c r="F386" s="55"/>
      <c r="G386" s="55"/>
      <c r="H386" s="55"/>
      <c r="I386" s="50"/>
      <c r="J386" s="51"/>
      <c r="K386" s="55"/>
      <c r="L386" s="55"/>
      <c r="M386" s="55"/>
      <c r="N386" s="55"/>
      <c r="O386" s="55"/>
      <c r="P386" s="55"/>
    </row>
    <row r="387" spans="1:16" s="2" customFormat="1" ht="11.25" hidden="1" customHeight="1">
      <c r="A387" s="37">
        <v>2011</v>
      </c>
      <c r="B387" s="45"/>
      <c r="C387" s="54"/>
      <c r="D387" s="55"/>
      <c r="E387" s="55"/>
      <c r="F387" s="55"/>
      <c r="G387" s="55"/>
      <c r="H387" s="55"/>
      <c r="I387" s="37">
        <v>2011</v>
      </c>
      <c r="J387" s="45"/>
      <c r="K387" s="55"/>
      <c r="L387" s="55"/>
      <c r="M387" s="55"/>
      <c r="N387" s="55"/>
      <c r="O387" s="55"/>
      <c r="P387" s="55"/>
    </row>
    <row r="388" spans="1:16" s="2" customFormat="1" ht="11.25" hidden="1" customHeight="1">
      <c r="A388" s="37"/>
      <c r="B388" s="45" t="s">
        <v>176</v>
      </c>
      <c r="C388" s="54">
        <f t="shared" ref="C388:G393" si="261">SUM(C148/C121*100-100)</f>
        <v>13.897295786061648</v>
      </c>
      <c r="D388" s="55">
        <f t="shared" si="261"/>
        <v>26.770073546967765</v>
      </c>
      <c r="E388" s="55">
        <f t="shared" si="261"/>
        <v>-5.9012108856778553</v>
      </c>
      <c r="F388" s="55">
        <f t="shared" si="261"/>
        <v>13.657752969429481</v>
      </c>
      <c r="G388" s="55">
        <f t="shared" si="261"/>
        <v>9.6987653597153241</v>
      </c>
      <c r="H388" s="55">
        <f t="shared" ref="H388:H393" si="262">SUM(H148/H121*100-100)</f>
        <v>32.318805453630659</v>
      </c>
      <c r="I388" s="37"/>
      <c r="J388" s="45" t="s">
        <v>176</v>
      </c>
      <c r="K388" s="55">
        <f t="shared" ref="K388:P393" si="263">SUM(K148/K121*100-100)</f>
        <v>-12.658831429174228</v>
      </c>
      <c r="L388" s="55">
        <f t="shared" si="263"/>
        <v>27.983843218880992</v>
      </c>
      <c r="M388" s="55">
        <f t="shared" si="263"/>
        <v>24.808021234179265</v>
      </c>
      <c r="N388" s="55">
        <f t="shared" si="263"/>
        <v>18.522508724001312</v>
      </c>
      <c r="O388" s="55">
        <f t="shared" si="263"/>
        <v>23.01764376730911</v>
      </c>
      <c r="P388" s="55">
        <f t="shared" si="263"/>
        <v>-7.3258351519221065</v>
      </c>
    </row>
    <row r="389" spans="1:16" s="2" customFormat="1" ht="11.25" hidden="1" customHeight="1">
      <c r="A389" s="37"/>
      <c r="B389" s="45" t="s">
        <v>177</v>
      </c>
      <c r="C389" s="54">
        <f t="shared" si="261"/>
        <v>1.6489588130550885</v>
      </c>
      <c r="D389" s="55">
        <f t="shared" si="261"/>
        <v>8.5972797205121623</v>
      </c>
      <c r="E389" s="55">
        <f t="shared" si="261"/>
        <v>-3.3540555282612274</v>
      </c>
      <c r="F389" s="55">
        <f t="shared" si="261"/>
        <v>26.744669194026983</v>
      </c>
      <c r="G389" s="55">
        <f t="shared" si="261"/>
        <v>73.113018396957216</v>
      </c>
      <c r="H389" s="55">
        <f t="shared" si="262"/>
        <v>44.079850107988705</v>
      </c>
      <c r="I389" s="37"/>
      <c r="J389" s="45" t="s">
        <v>177</v>
      </c>
      <c r="K389" s="55">
        <f t="shared" si="263"/>
        <v>-1.8434744668860219</v>
      </c>
      <c r="L389" s="55">
        <f t="shared" si="263"/>
        <v>13.562229693405129</v>
      </c>
      <c r="M389" s="55">
        <f t="shared" si="263"/>
        <v>14.23647883578569</v>
      </c>
      <c r="N389" s="55">
        <f t="shared" si="263"/>
        <v>19.625047645251769</v>
      </c>
      <c r="O389" s="55">
        <f t="shared" si="263"/>
        <v>-45.551719835295103</v>
      </c>
      <c r="P389" s="55">
        <f t="shared" si="263"/>
        <v>59.343731606827532</v>
      </c>
    </row>
    <row r="390" spans="1:16" s="2" customFormat="1" ht="11.25" hidden="1" customHeight="1">
      <c r="A390" s="37"/>
      <c r="B390" s="45" t="s">
        <v>178</v>
      </c>
      <c r="C390" s="54">
        <f t="shared" si="261"/>
        <v>2.482048085637814</v>
      </c>
      <c r="D390" s="55">
        <f t="shared" si="261"/>
        <v>22.208497496820897</v>
      </c>
      <c r="E390" s="55">
        <f t="shared" si="261"/>
        <v>-28.542854906496558</v>
      </c>
      <c r="F390" s="55">
        <f t="shared" si="261"/>
        <v>3.6698004992499875</v>
      </c>
      <c r="G390" s="55">
        <f t="shared" si="261"/>
        <v>-9.1236606371875411</v>
      </c>
      <c r="H390" s="55">
        <f t="shared" si="262"/>
        <v>3.0959561213731064</v>
      </c>
      <c r="I390" s="37"/>
      <c r="J390" s="45" t="s">
        <v>178</v>
      </c>
      <c r="K390" s="55">
        <f t="shared" si="263"/>
        <v>22.364019030562559</v>
      </c>
      <c r="L390" s="55">
        <f t="shared" si="263"/>
        <v>11.382332643202204</v>
      </c>
      <c r="M390" s="55">
        <f t="shared" si="263"/>
        <v>6.866199879114447</v>
      </c>
      <c r="N390" s="55">
        <f t="shared" si="263"/>
        <v>9.3759603951079669</v>
      </c>
      <c r="O390" s="55">
        <f t="shared" si="263"/>
        <v>297.07078077765033</v>
      </c>
      <c r="P390" s="55">
        <f t="shared" si="263"/>
        <v>-10.178081028283458</v>
      </c>
    </row>
    <row r="391" spans="1:16" s="2" customFormat="1" ht="11.25" hidden="1" customHeight="1">
      <c r="A391" s="37"/>
      <c r="B391" s="45" t="s">
        <v>179</v>
      </c>
      <c r="C391" s="54">
        <f t="shared" si="261"/>
        <v>10.48904374943443</v>
      </c>
      <c r="D391" s="55">
        <f t="shared" si="261"/>
        <v>28.112684486478912</v>
      </c>
      <c r="E391" s="55">
        <f t="shared" si="261"/>
        <v>-48.1836280199757</v>
      </c>
      <c r="F391" s="55">
        <f t="shared" si="261"/>
        <v>7.6997555101555974</v>
      </c>
      <c r="G391" s="55">
        <f t="shared" si="261"/>
        <v>14.322592292781238</v>
      </c>
      <c r="H391" s="55">
        <f t="shared" si="262"/>
        <v>2.9323754162658986</v>
      </c>
      <c r="I391" s="37"/>
      <c r="J391" s="45" t="s">
        <v>179</v>
      </c>
      <c r="K391" s="55">
        <f t="shared" si="263"/>
        <v>3.9843114262753261</v>
      </c>
      <c r="L391" s="55">
        <f t="shared" si="263"/>
        <v>15.625835416697441</v>
      </c>
      <c r="M391" s="55">
        <f t="shared" si="263"/>
        <v>10.26686643862287</v>
      </c>
      <c r="N391" s="55">
        <f t="shared" si="263"/>
        <v>15.101030180955718</v>
      </c>
      <c r="O391" s="55">
        <f t="shared" si="263"/>
        <v>-23.719267229900098</v>
      </c>
      <c r="P391" s="55">
        <f t="shared" si="263"/>
        <v>-7.1642106003587287</v>
      </c>
    </row>
    <row r="392" spans="1:16" s="2" customFormat="1" ht="11.25" hidden="1" customHeight="1">
      <c r="A392" s="37"/>
      <c r="B392" s="45" t="s">
        <v>180</v>
      </c>
      <c r="C392" s="54">
        <f t="shared" si="261"/>
        <v>14.645287887122564</v>
      </c>
      <c r="D392" s="55">
        <f t="shared" si="261"/>
        <v>38.79585435238684</v>
      </c>
      <c r="E392" s="55">
        <f t="shared" si="261"/>
        <v>-21.615762891717978</v>
      </c>
      <c r="F392" s="55">
        <f t="shared" si="261"/>
        <v>-6.3574173589960452</v>
      </c>
      <c r="G392" s="55">
        <f t="shared" si="261"/>
        <v>9.1278885812324546</v>
      </c>
      <c r="H392" s="55">
        <f t="shared" si="262"/>
        <v>-5.3121916198094254E-2</v>
      </c>
      <c r="I392" s="37"/>
      <c r="J392" s="45" t="s">
        <v>180</v>
      </c>
      <c r="K392" s="55">
        <f t="shared" si="263"/>
        <v>-2.4675645505277686</v>
      </c>
      <c r="L392" s="55">
        <f t="shared" si="263"/>
        <v>6.4445029768708508</v>
      </c>
      <c r="M392" s="55">
        <f t="shared" si="263"/>
        <v>14.306713544060528</v>
      </c>
      <c r="N392" s="55">
        <f t="shared" si="263"/>
        <v>20.343373417660189</v>
      </c>
      <c r="O392" s="55">
        <f t="shared" si="263"/>
        <v>325.33702857779508</v>
      </c>
      <c r="P392" s="55">
        <f t="shared" si="263"/>
        <v>28.241418120427682</v>
      </c>
    </row>
    <row r="393" spans="1:16" s="2" customFormat="1" ht="11.25" hidden="1" customHeight="1">
      <c r="A393" s="37"/>
      <c r="B393" s="45" t="s">
        <v>181</v>
      </c>
      <c r="C393" s="54">
        <f t="shared" si="261"/>
        <v>1.7461083886548749</v>
      </c>
      <c r="D393" s="55">
        <f t="shared" si="261"/>
        <v>13.314325286876866</v>
      </c>
      <c r="E393" s="55">
        <f t="shared" si="261"/>
        <v>-42.175673846080898</v>
      </c>
      <c r="F393" s="55">
        <f t="shared" si="261"/>
        <v>15.506953339755597</v>
      </c>
      <c r="G393" s="55">
        <f t="shared" si="261"/>
        <v>12.321839526374049</v>
      </c>
      <c r="H393" s="55">
        <f t="shared" si="262"/>
        <v>51.899484062618825</v>
      </c>
      <c r="I393" s="37"/>
      <c r="J393" s="45" t="s">
        <v>181</v>
      </c>
      <c r="K393" s="55">
        <f t="shared" si="263"/>
        <v>32.504583013911144</v>
      </c>
      <c r="L393" s="55">
        <f t="shared" si="263"/>
        <v>25.776591289185703</v>
      </c>
      <c r="M393" s="55">
        <f t="shared" si="263"/>
        <v>2.0217921265493857</v>
      </c>
      <c r="N393" s="55">
        <f t="shared" si="263"/>
        <v>10.259442340076603</v>
      </c>
      <c r="O393" s="55">
        <f t="shared" si="263"/>
        <v>31.195247948166127</v>
      </c>
      <c r="P393" s="55">
        <f t="shared" si="263"/>
        <v>34.68954666861805</v>
      </c>
    </row>
    <row r="394" spans="1:16" s="2" customFormat="1" ht="11.25" hidden="1" customHeight="1">
      <c r="A394" s="37"/>
      <c r="B394" s="45" t="s">
        <v>182</v>
      </c>
      <c r="C394" s="54">
        <f t="shared" ref="C394:H399" si="264">SUM(C154/C127*100-100)</f>
        <v>5.5021573922579705</v>
      </c>
      <c r="D394" s="55">
        <f t="shared" si="264"/>
        <v>29.382238145726433</v>
      </c>
      <c r="E394" s="55">
        <f t="shared" si="264"/>
        <v>35.463934913020921</v>
      </c>
      <c r="F394" s="55">
        <f t="shared" si="264"/>
        <v>-9.24782835197054</v>
      </c>
      <c r="G394" s="55">
        <f t="shared" si="264"/>
        <v>23.984170610827121</v>
      </c>
      <c r="H394" s="55">
        <f t="shared" si="264"/>
        <v>30.792657036136063</v>
      </c>
      <c r="I394" s="37"/>
      <c r="J394" s="45" t="s">
        <v>182</v>
      </c>
      <c r="K394" s="55">
        <f t="shared" ref="K394:P399" si="265">SUM(K154/K127*100-100)</f>
        <v>25.937788180654579</v>
      </c>
      <c r="L394" s="55">
        <f t="shared" si="265"/>
        <v>15.017085306636275</v>
      </c>
      <c r="M394" s="55">
        <f t="shared" si="265"/>
        <v>14.203465710057912</v>
      </c>
      <c r="N394" s="55">
        <f t="shared" si="265"/>
        <v>14.256518607171941</v>
      </c>
      <c r="O394" s="55">
        <f t="shared" si="265"/>
        <v>21.194477127140715</v>
      </c>
      <c r="P394" s="55">
        <f t="shared" si="265"/>
        <v>22.239661525863255</v>
      </c>
    </row>
    <row r="395" spans="1:16" s="2" customFormat="1" ht="11.25" hidden="1" customHeight="1">
      <c r="A395" s="37"/>
      <c r="B395" s="45" t="s">
        <v>183</v>
      </c>
      <c r="C395" s="54">
        <f t="shared" si="264"/>
        <v>9.778134620024133</v>
      </c>
      <c r="D395" s="55">
        <f t="shared" si="264"/>
        <v>24.416565942162819</v>
      </c>
      <c r="E395" s="55">
        <f t="shared" si="264"/>
        <v>-13.730117029545823</v>
      </c>
      <c r="F395" s="55">
        <f t="shared" si="264"/>
        <v>-17.79479647503149</v>
      </c>
      <c r="G395" s="55">
        <f t="shared" si="264"/>
        <v>16.629802127424568</v>
      </c>
      <c r="H395" s="55">
        <f t="shared" si="264"/>
        <v>13.313082141898875</v>
      </c>
      <c r="I395" s="37"/>
      <c r="J395" s="45" t="s">
        <v>183</v>
      </c>
      <c r="K395" s="55">
        <f t="shared" si="265"/>
        <v>-17.135159259341236</v>
      </c>
      <c r="L395" s="55">
        <f t="shared" si="265"/>
        <v>11.646646854672781</v>
      </c>
      <c r="M395" s="55">
        <f t="shared" si="265"/>
        <v>21.519669871418586</v>
      </c>
      <c r="N395" s="55">
        <f t="shared" si="265"/>
        <v>25.530546447720198</v>
      </c>
      <c r="O395" s="55">
        <f t="shared" si="265"/>
        <v>22.625553051487501</v>
      </c>
      <c r="P395" s="55">
        <f t="shared" si="265"/>
        <v>-22.984262677287745</v>
      </c>
    </row>
    <row r="396" spans="1:16" s="2" customFormat="1" ht="11.25" hidden="1" customHeight="1">
      <c r="A396" s="37"/>
      <c r="B396" s="45" t="s">
        <v>184</v>
      </c>
      <c r="C396" s="54">
        <f t="shared" si="264"/>
        <v>5.5158367565756947</v>
      </c>
      <c r="D396" s="55">
        <f t="shared" si="264"/>
        <v>23.69585161243279</v>
      </c>
      <c r="E396" s="55">
        <f t="shared" si="264"/>
        <v>-8.7102453102452984</v>
      </c>
      <c r="F396" s="55">
        <f t="shared" si="264"/>
        <v>-14.803140816812117</v>
      </c>
      <c r="G396" s="55">
        <f t="shared" si="264"/>
        <v>16.716358613724651</v>
      </c>
      <c r="H396" s="55">
        <f t="shared" si="264"/>
        <v>11.704634530197055</v>
      </c>
      <c r="I396" s="37"/>
      <c r="J396" s="45" t="s">
        <v>184</v>
      </c>
      <c r="K396" s="55">
        <f t="shared" si="265"/>
        <v>40.714505482654374</v>
      </c>
      <c r="L396" s="55">
        <f t="shared" si="265"/>
        <v>8.5745520586027197</v>
      </c>
      <c r="M396" s="55">
        <f t="shared" si="265"/>
        <v>13.949389483266899</v>
      </c>
      <c r="N396" s="55">
        <f t="shared" si="265"/>
        <v>17.280934694386787</v>
      </c>
      <c r="O396" s="55">
        <f t="shared" si="265"/>
        <v>-20.926869950996604</v>
      </c>
      <c r="P396" s="55">
        <f t="shared" si="265"/>
        <v>-1.1586751611340844</v>
      </c>
    </row>
    <row r="397" spans="1:16" s="2" customFormat="1" ht="11.25" hidden="1" customHeight="1">
      <c r="A397" s="37"/>
      <c r="B397" s="45" t="s">
        <v>185</v>
      </c>
      <c r="C397" s="54">
        <f t="shared" si="264"/>
        <v>4.3785149705819038</v>
      </c>
      <c r="D397" s="55">
        <f t="shared" si="264"/>
        <v>29.96214281526332</v>
      </c>
      <c r="E397" s="55">
        <f t="shared" si="264"/>
        <v>-42.443954754679901</v>
      </c>
      <c r="F397" s="55">
        <f t="shared" si="264"/>
        <v>-14.146258438039609</v>
      </c>
      <c r="G397" s="55">
        <f t="shared" si="264"/>
        <v>10.496263454929462</v>
      </c>
      <c r="H397" s="55">
        <f t="shared" si="264"/>
        <v>-14.184221126861786</v>
      </c>
      <c r="I397" s="37"/>
      <c r="J397" s="45" t="s">
        <v>185</v>
      </c>
      <c r="K397" s="55">
        <f t="shared" si="265"/>
        <v>-0.44570798637131759</v>
      </c>
      <c r="L397" s="55">
        <f t="shared" si="265"/>
        <v>14.002709720281729</v>
      </c>
      <c r="M397" s="55">
        <f t="shared" si="265"/>
        <v>8.6117876318018887</v>
      </c>
      <c r="N397" s="55">
        <f t="shared" si="265"/>
        <v>18.637606742992261</v>
      </c>
      <c r="O397" s="55">
        <f t="shared" si="265"/>
        <v>-45.957138638504915</v>
      </c>
      <c r="P397" s="55">
        <f t="shared" si="265"/>
        <v>-46.279729434867988</v>
      </c>
    </row>
    <row r="398" spans="1:16" s="2" customFormat="1" ht="11.25" hidden="1" customHeight="1">
      <c r="A398" s="37"/>
      <c r="B398" s="45" t="s">
        <v>186</v>
      </c>
      <c r="C398" s="54">
        <f t="shared" si="264"/>
        <v>4.9042492565689173</v>
      </c>
      <c r="D398" s="55">
        <f t="shared" si="264"/>
        <v>16.883815793683141</v>
      </c>
      <c r="E398" s="55">
        <f t="shared" si="264"/>
        <v>-17.060446550093005</v>
      </c>
      <c r="F398" s="55">
        <f t="shared" si="264"/>
        <v>-3.520682221507613</v>
      </c>
      <c r="G398" s="55">
        <f t="shared" si="264"/>
        <v>21.552706937675723</v>
      </c>
      <c r="H398" s="55">
        <f t="shared" si="264"/>
        <v>14.943546378995066</v>
      </c>
      <c r="I398" s="37"/>
      <c r="J398" s="45" t="s">
        <v>186</v>
      </c>
      <c r="K398" s="55">
        <f t="shared" si="265"/>
        <v>-12.949080538200846</v>
      </c>
      <c r="L398" s="55">
        <f t="shared" si="265"/>
        <v>10.512620046547866</v>
      </c>
      <c r="M398" s="55">
        <f t="shared" si="265"/>
        <v>10.011215209063678</v>
      </c>
      <c r="N398" s="55">
        <f t="shared" si="265"/>
        <v>16.836460037284411</v>
      </c>
      <c r="O398" s="55">
        <f t="shared" si="265"/>
        <v>368.11344563062073</v>
      </c>
      <c r="P398" s="55">
        <f t="shared" si="265"/>
        <v>-9.1732499927655766</v>
      </c>
    </row>
    <row r="399" spans="1:16" s="2" customFormat="1" ht="11.25" hidden="1" customHeight="1">
      <c r="A399" s="37"/>
      <c r="B399" s="45" t="s">
        <v>187</v>
      </c>
      <c r="C399" s="54">
        <f t="shared" si="264"/>
        <v>9.7903939285091752</v>
      </c>
      <c r="D399" s="55">
        <f t="shared" si="264"/>
        <v>21.487619587199561</v>
      </c>
      <c r="E399" s="55">
        <f t="shared" si="264"/>
        <v>-0.35485467583762897</v>
      </c>
      <c r="F399" s="55">
        <f t="shared" si="264"/>
        <v>-7.5657855728295687</v>
      </c>
      <c r="G399" s="55">
        <f t="shared" si="264"/>
        <v>3.4421109887304198</v>
      </c>
      <c r="H399" s="55">
        <f t="shared" si="264"/>
        <v>29.270071754507967</v>
      </c>
      <c r="I399" s="37"/>
      <c r="J399" s="45" t="s">
        <v>187</v>
      </c>
      <c r="K399" s="55">
        <f t="shared" si="265"/>
        <v>16.606205343526298</v>
      </c>
      <c r="L399" s="55">
        <f t="shared" si="265"/>
        <v>27.085781687152519</v>
      </c>
      <c r="M399" s="55">
        <f t="shared" si="265"/>
        <v>12.57397530829985</v>
      </c>
      <c r="N399" s="55">
        <f t="shared" si="265"/>
        <v>15.962792074708815</v>
      </c>
      <c r="O399" s="55">
        <f t="shared" si="265"/>
        <v>170.32166473642917</v>
      </c>
      <c r="P399" s="55">
        <f t="shared" si="265"/>
        <v>-10.641348575857393</v>
      </c>
    </row>
    <row r="400" spans="1:16" s="2" customFormat="1" ht="6" hidden="1" customHeight="1">
      <c r="A400" s="37"/>
      <c r="B400" s="45"/>
      <c r="C400" s="54"/>
      <c r="D400" s="55"/>
      <c r="E400" s="55"/>
      <c r="F400" s="55"/>
      <c r="G400" s="55"/>
      <c r="H400" s="55"/>
      <c r="I400" s="37"/>
      <c r="J400" s="45"/>
      <c r="K400" s="55"/>
      <c r="L400" s="55"/>
      <c r="M400" s="55"/>
      <c r="N400" s="55"/>
      <c r="O400" s="55"/>
      <c r="P400" s="55"/>
    </row>
    <row r="401" spans="1:16" s="2" customFormat="1" ht="11.25" hidden="1" customHeight="1">
      <c r="A401" s="1202" t="s">
        <v>188</v>
      </c>
      <c r="B401" s="1203"/>
      <c r="C401" s="54">
        <f t="shared" ref="C401:G412" si="266">SUM(C161/C134*100-100)</f>
        <v>13.897295786061648</v>
      </c>
      <c r="D401" s="55">
        <f t="shared" si="266"/>
        <v>26.770073546967765</v>
      </c>
      <c r="E401" s="55">
        <f t="shared" si="266"/>
        <v>-5.9012108856778553</v>
      </c>
      <c r="F401" s="55">
        <f t="shared" si="266"/>
        <v>13.657752969429481</v>
      </c>
      <c r="G401" s="55">
        <f t="shared" si="266"/>
        <v>9.6987653597153241</v>
      </c>
      <c r="H401" s="55">
        <f t="shared" ref="H401:H412" si="267">SUM(H161/H134*100-100)</f>
        <v>32.318805453630659</v>
      </c>
      <c r="I401" s="1202" t="s">
        <v>188</v>
      </c>
      <c r="J401" s="1203"/>
      <c r="K401" s="55">
        <f t="shared" ref="K401:P412" si="268">SUM(K161/K134*100-100)</f>
        <v>-12.658831429174228</v>
      </c>
      <c r="L401" s="55">
        <f t="shared" si="268"/>
        <v>27.983843218880992</v>
      </c>
      <c r="M401" s="55">
        <f t="shared" si="268"/>
        <v>24.808021234179265</v>
      </c>
      <c r="N401" s="55">
        <f t="shared" si="268"/>
        <v>18.522508724001312</v>
      </c>
      <c r="O401" s="55">
        <f t="shared" si="268"/>
        <v>23.01764376730911</v>
      </c>
      <c r="P401" s="55">
        <f t="shared" si="268"/>
        <v>-7.3258351519221065</v>
      </c>
    </row>
    <row r="402" spans="1:16" s="2" customFormat="1" ht="11.25" hidden="1" customHeight="1">
      <c r="A402" s="1202" t="s">
        <v>189</v>
      </c>
      <c r="B402" s="1203"/>
      <c r="C402" s="54">
        <f t="shared" si="266"/>
        <v>7.7821361606140442</v>
      </c>
      <c r="D402" s="55">
        <f t="shared" si="266"/>
        <v>17.500729458422555</v>
      </c>
      <c r="E402" s="55">
        <f t="shared" si="266"/>
        <v>-4.7478092033603758</v>
      </c>
      <c r="F402" s="55">
        <f t="shared" si="266"/>
        <v>19.793069090169396</v>
      </c>
      <c r="G402" s="55">
        <f t="shared" si="266"/>
        <v>40.404088654410117</v>
      </c>
      <c r="H402" s="55">
        <f t="shared" si="267"/>
        <v>38.191071335305736</v>
      </c>
      <c r="I402" s="1202" t="s">
        <v>189</v>
      </c>
      <c r="J402" s="1203"/>
      <c r="K402" s="55">
        <f t="shared" si="268"/>
        <v>-7.5410116987518023</v>
      </c>
      <c r="L402" s="55">
        <f t="shared" si="268"/>
        <v>20.575894564686962</v>
      </c>
      <c r="M402" s="55">
        <f t="shared" si="268"/>
        <v>19.406780993217225</v>
      </c>
      <c r="N402" s="55">
        <f t="shared" si="268"/>
        <v>19.064689459643517</v>
      </c>
      <c r="O402" s="55">
        <f t="shared" si="268"/>
        <v>-8.5168976044193272</v>
      </c>
      <c r="P402" s="55">
        <f t="shared" si="268"/>
        <v>19.765610985988474</v>
      </c>
    </row>
    <row r="403" spans="1:16" s="2" customFormat="1" ht="11.25" hidden="1" customHeight="1">
      <c r="A403" s="1202" t="s">
        <v>190</v>
      </c>
      <c r="B403" s="1203"/>
      <c r="C403" s="54">
        <f t="shared" si="266"/>
        <v>5.8309975766833446</v>
      </c>
      <c r="D403" s="55">
        <f t="shared" si="266"/>
        <v>19.09538712580536</v>
      </c>
      <c r="E403" s="55">
        <f t="shared" si="266"/>
        <v>-13.107477240838264</v>
      </c>
      <c r="F403" s="55">
        <f t="shared" si="266"/>
        <v>13.711478338543998</v>
      </c>
      <c r="G403" s="55">
        <f t="shared" si="266"/>
        <v>20.243312859608693</v>
      </c>
      <c r="H403" s="55">
        <f t="shared" si="267"/>
        <v>22.907416022834127</v>
      </c>
      <c r="I403" s="1202" t="s">
        <v>190</v>
      </c>
      <c r="J403" s="1203"/>
      <c r="K403" s="55">
        <f t="shared" si="268"/>
        <v>3.5176679253646341</v>
      </c>
      <c r="L403" s="55">
        <f t="shared" si="268"/>
        <v>17.138280061354124</v>
      </c>
      <c r="M403" s="55">
        <f t="shared" si="268"/>
        <v>14.936009987275071</v>
      </c>
      <c r="N403" s="55">
        <f t="shared" si="268"/>
        <v>15.645860922526992</v>
      </c>
      <c r="O403" s="55">
        <f t="shared" si="268"/>
        <v>46.628688596546198</v>
      </c>
      <c r="P403" s="55">
        <f t="shared" si="268"/>
        <v>7.3946709710622969</v>
      </c>
    </row>
    <row r="404" spans="1:16" s="2" customFormat="1" ht="11.25" hidden="1" customHeight="1">
      <c r="A404" s="1202" t="s">
        <v>191</v>
      </c>
      <c r="B404" s="1203"/>
      <c r="C404" s="54">
        <f t="shared" si="266"/>
        <v>7.0298608077723514</v>
      </c>
      <c r="D404" s="55">
        <f t="shared" si="266"/>
        <v>21.484504865185443</v>
      </c>
      <c r="E404" s="55">
        <f t="shared" si="266"/>
        <v>-21.94389125070596</v>
      </c>
      <c r="F404" s="55">
        <f t="shared" si="266"/>
        <v>12.144256954922866</v>
      </c>
      <c r="G404" s="55">
        <f t="shared" si="266"/>
        <v>18.71603401595678</v>
      </c>
      <c r="H404" s="55">
        <f t="shared" si="267"/>
        <v>16.739543891469964</v>
      </c>
      <c r="I404" s="1202" t="s">
        <v>191</v>
      </c>
      <c r="J404" s="1203"/>
      <c r="K404" s="55">
        <f t="shared" si="268"/>
        <v>3.6369098963270119</v>
      </c>
      <c r="L404" s="55">
        <f t="shared" si="268"/>
        <v>16.718500010999279</v>
      </c>
      <c r="M404" s="55">
        <f t="shared" si="268"/>
        <v>13.697963482433479</v>
      </c>
      <c r="N404" s="55">
        <f t="shared" si="268"/>
        <v>15.505823909095454</v>
      </c>
      <c r="O404" s="55">
        <f t="shared" si="268"/>
        <v>21.569846418414457</v>
      </c>
      <c r="P404" s="55">
        <f t="shared" si="268"/>
        <v>3.7611804049961961</v>
      </c>
    </row>
    <row r="405" spans="1:16" s="2" customFormat="1" ht="11.25" hidden="1" customHeight="1">
      <c r="A405" s="1202" t="s">
        <v>192</v>
      </c>
      <c r="B405" s="1203"/>
      <c r="C405" s="54">
        <f t="shared" si="266"/>
        <v>8.6246318699418651</v>
      </c>
      <c r="D405" s="55">
        <f t="shared" si="266"/>
        <v>25.161782677411097</v>
      </c>
      <c r="E405" s="55">
        <f t="shared" si="266"/>
        <v>-21.878144585474132</v>
      </c>
      <c r="F405" s="55">
        <f t="shared" si="266"/>
        <v>8.4571931934171403</v>
      </c>
      <c r="G405" s="55">
        <f t="shared" si="266"/>
        <v>16.527235979500006</v>
      </c>
      <c r="H405" s="55">
        <f t="shared" si="267"/>
        <v>12.65881283175689</v>
      </c>
      <c r="I405" s="1202" t="s">
        <v>192</v>
      </c>
      <c r="J405" s="1203"/>
      <c r="K405" s="55">
        <f t="shared" si="268"/>
        <v>2.1176878319441244</v>
      </c>
      <c r="L405" s="55">
        <f t="shared" si="268"/>
        <v>14.346956363380855</v>
      </c>
      <c r="M405" s="55">
        <f t="shared" si="268"/>
        <v>13.82619316176978</v>
      </c>
      <c r="N405" s="55">
        <f t="shared" si="268"/>
        <v>16.52515503784069</v>
      </c>
      <c r="O405" s="55">
        <f t="shared" si="268"/>
        <v>60.022107005664253</v>
      </c>
      <c r="P405" s="55">
        <f t="shared" si="268"/>
        <v>9.5820482113108625</v>
      </c>
    </row>
    <row r="406" spans="1:16" s="2" customFormat="1" ht="11.25" hidden="1" customHeight="1">
      <c r="A406" s="1202" t="s">
        <v>193</v>
      </c>
      <c r="B406" s="1203"/>
      <c r="C406" s="54">
        <f t="shared" si="266"/>
        <v>7.4266537984822634</v>
      </c>
      <c r="D406" s="55">
        <f t="shared" si="266"/>
        <v>22.930785611993173</v>
      </c>
      <c r="E406" s="55">
        <f t="shared" si="266"/>
        <v>-25.509531264388968</v>
      </c>
      <c r="F406" s="55">
        <f t="shared" si="266"/>
        <v>9.533139416212876</v>
      </c>
      <c r="G406" s="55">
        <f t="shared" si="266"/>
        <v>15.921002817105048</v>
      </c>
      <c r="H406" s="55">
        <f t="shared" si="267"/>
        <v>18.051272015655556</v>
      </c>
      <c r="I406" s="1202" t="s">
        <v>193</v>
      </c>
      <c r="J406" s="1203"/>
      <c r="K406" s="55">
        <f t="shared" si="268"/>
        <v>7.1842587698473466</v>
      </c>
      <c r="L406" s="55">
        <f t="shared" si="268"/>
        <v>16.26236648162751</v>
      </c>
      <c r="M406" s="55">
        <f t="shared" si="268"/>
        <v>11.736125178999089</v>
      </c>
      <c r="N406" s="55">
        <f t="shared" si="268"/>
        <v>15.422122357998063</v>
      </c>
      <c r="O406" s="55">
        <f t="shared" si="268"/>
        <v>52.045669576482766</v>
      </c>
      <c r="P406" s="55">
        <f t="shared" si="268"/>
        <v>13.463387594882306</v>
      </c>
    </row>
    <row r="407" spans="1:16" s="2" customFormat="1" ht="11.25" hidden="1" customHeight="1">
      <c r="A407" s="1202" t="s">
        <v>194</v>
      </c>
      <c r="B407" s="1203"/>
      <c r="C407" s="54">
        <f t="shared" si="266"/>
        <v>7.1391679998908018</v>
      </c>
      <c r="D407" s="55">
        <f t="shared" si="266"/>
        <v>23.87664154782783</v>
      </c>
      <c r="E407" s="55">
        <f t="shared" si="266"/>
        <v>-18.7623642857086</v>
      </c>
      <c r="F407" s="55">
        <f t="shared" si="266"/>
        <v>6.6978025771717853</v>
      </c>
      <c r="G407" s="55">
        <f t="shared" si="266"/>
        <v>16.996943337291341</v>
      </c>
      <c r="H407" s="55">
        <f t="shared" si="267"/>
        <v>19.711142008229871</v>
      </c>
      <c r="I407" s="1202" t="s">
        <v>194</v>
      </c>
      <c r="J407" s="1203"/>
      <c r="K407" s="55">
        <f t="shared" si="268"/>
        <v>9.978637878636377</v>
      </c>
      <c r="L407" s="55">
        <f t="shared" si="268"/>
        <v>16.076701767914116</v>
      </c>
      <c r="M407" s="55">
        <f t="shared" si="268"/>
        <v>12.099565979166343</v>
      </c>
      <c r="N407" s="55">
        <f t="shared" si="268"/>
        <v>15.241497865492093</v>
      </c>
      <c r="O407" s="55">
        <f t="shared" si="268"/>
        <v>48.573979583176339</v>
      </c>
      <c r="P407" s="55">
        <f t="shared" si="268"/>
        <v>14.711362114640053</v>
      </c>
    </row>
    <row r="408" spans="1:16" s="2" customFormat="1" ht="11.25" hidden="1" customHeight="1">
      <c r="A408" s="1202" t="s">
        <v>195</v>
      </c>
      <c r="B408" s="1203"/>
      <c r="C408" s="54">
        <f t="shared" si="266"/>
        <v>7.4712303008016505</v>
      </c>
      <c r="D408" s="55">
        <f t="shared" si="266"/>
        <v>23.943997991727855</v>
      </c>
      <c r="E408" s="55">
        <f t="shared" si="266"/>
        <v>-18.118908145790641</v>
      </c>
      <c r="F408" s="55">
        <f t="shared" si="266"/>
        <v>3.456014879050187</v>
      </c>
      <c r="G408" s="55">
        <f t="shared" si="266"/>
        <v>16.951340185183028</v>
      </c>
      <c r="H408" s="55">
        <f t="shared" si="267"/>
        <v>18.82934873669349</v>
      </c>
      <c r="I408" s="1202" t="s">
        <v>195</v>
      </c>
      <c r="J408" s="1203"/>
      <c r="K408" s="55">
        <f t="shared" si="268"/>
        <v>6.0976950381783013</v>
      </c>
      <c r="L408" s="55">
        <f t="shared" si="268"/>
        <v>15.477564204471307</v>
      </c>
      <c r="M408" s="55">
        <f t="shared" si="268"/>
        <v>13.276568743388211</v>
      </c>
      <c r="N408" s="55">
        <f t="shared" si="268"/>
        <v>16.555579690654426</v>
      </c>
      <c r="O408" s="55">
        <f t="shared" si="268"/>
        <v>45.186725910999712</v>
      </c>
      <c r="P408" s="55">
        <f t="shared" si="268"/>
        <v>8.4344998827249924</v>
      </c>
    </row>
    <row r="409" spans="1:16" s="2" customFormat="1" ht="11.25" hidden="1" customHeight="1">
      <c r="A409" s="1202" t="s">
        <v>196</v>
      </c>
      <c r="B409" s="1203"/>
      <c r="C409" s="54">
        <f t="shared" si="266"/>
        <v>7.2534159713522115</v>
      </c>
      <c r="D409" s="55">
        <f t="shared" si="266"/>
        <v>23.915663180180218</v>
      </c>
      <c r="E409" s="55">
        <f t="shared" si="266"/>
        <v>-17.110857388456935</v>
      </c>
      <c r="F409" s="55">
        <f t="shared" si="266"/>
        <v>1.2834269831793961</v>
      </c>
      <c r="G409" s="55">
        <f t="shared" si="266"/>
        <v>16.925701196711557</v>
      </c>
      <c r="H409" s="55">
        <f t="shared" si="267"/>
        <v>18.061746166462072</v>
      </c>
      <c r="I409" s="1202" t="s">
        <v>196</v>
      </c>
      <c r="J409" s="1203"/>
      <c r="K409" s="55">
        <f t="shared" si="268"/>
        <v>9.6998920087320073</v>
      </c>
      <c r="L409" s="55">
        <f t="shared" si="268"/>
        <v>14.637751887881393</v>
      </c>
      <c r="M409" s="55">
        <f t="shared" si="268"/>
        <v>13.355645684804585</v>
      </c>
      <c r="N409" s="55">
        <f t="shared" si="268"/>
        <v>16.638561068444389</v>
      </c>
      <c r="O409" s="55">
        <f t="shared" si="268"/>
        <v>34.196366679108621</v>
      </c>
      <c r="P409" s="55">
        <f t="shared" si="268"/>
        <v>7.4951755233964263</v>
      </c>
    </row>
    <row r="410" spans="1:16" s="2" customFormat="1" ht="11.25" hidden="1" customHeight="1">
      <c r="A410" s="1202" t="s">
        <v>197</v>
      </c>
      <c r="B410" s="1203"/>
      <c r="C410" s="54">
        <f t="shared" si="266"/>
        <v>6.9453698508011712</v>
      </c>
      <c r="D410" s="55">
        <f t="shared" si="266"/>
        <v>24.545366265819396</v>
      </c>
      <c r="E410" s="55">
        <f t="shared" si="266"/>
        <v>-19.881816349869652</v>
      </c>
      <c r="F410" s="55">
        <f t="shared" si="266"/>
        <v>-0.45924623715421831</v>
      </c>
      <c r="G410" s="55">
        <f t="shared" si="266"/>
        <v>16.199492276183321</v>
      </c>
      <c r="H410" s="55">
        <f t="shared" si="267"/>
        <v>13.694053808321073</v>
      </c>
      <c r="I410" s="1202" t="s">
        <v>197</v>
      </c>
      <c r="J410" s="1203"/>
      <c r="K410" s="55">
        <f t="shared" si="268"/>
        <v>8.3981570428810954</v>
      </c>
      <c r="L410" s="55">
        <f t="shared" si="268"/>
        <v>14.567685841278916</v>
      </c>
      <c r="M410" s="55">
        <f t="shared" si="268"/>
        <v>12.829374092025276</v>
      </c>
      <c r="N410" s="55">
        <f t="shared" si="268"/>
        <v>16.851181069121694</v>
      </c>
      <c r="O410" s="55">
        <f t="shared" si="268"/>
        <v>25.821596933929186</v>
      </c>
      <c r="P410" s="55">
        <f t="shared" si="268"/>
        <v>-0.20753048103939875</v>
      </c>
    </row>
    <row r="411" spans="1:16" s="2" customFormat="1" ht="11.25" hidden="1" customHeight="1">
      <c r="A411" s="1202" t="s">
        <v>198</v>
      </c>
      <c r="B411" s="1203"/>
      <c r="C411" s="54">
        <f t="shared" si="266"/>
        <v>6.7486813345367835</v>
      </c>
      <c r="D411" s="55">
        <f t="shared" si="266"/>
        <v>23.789040054853004</v>
      </c>
      <c r="E411" s="55">
        <f t="shared" si="266"/>
        <v>-19.664110724512014</v>
      </c>
      <c r="F411" s="55">
        <f t="shared" si="266"/>
        <v>-0.7479650414236545</v>
      </c>
      <c r="G411" s="55">
        <f t="shared" si="266"/>
        <v>16.771678474131633</v>
      </c>
      <c r="H411" s="55">
        <f t="shared" si="267"/>
        <v>13.797235281472254</v>
      </c>
      <c r="I411" s="1202" t="s">
        <v>198</v>
      </c>
      <c r="J411" s="1203"/>
      <c r="K411" s="55">
        <f t="shared" si="268"/>
        <v>6.2613175955848845</v>
      </c>
      <c r="L411" s="55">
        <f t="shared" si="268"/>
        <v>14.1777219526914</v>
      </c>
      <c r="M411" s="55">
        <f t="shared" si="268"/>
        <v>12.561766003170732</v>
      </c>
      <c r="N411" s="55">
        <f t="shared" si="268"/>
        <v>16.849853472757786</v>
      </c>
      <c r="O411" s="55">
        <f t="shared" si="268"/>
        <v>37.932024139211478</v>
      </c>
      <c r="P411" s="55">
        <f t="shared" si="268"/>
        <v>-1.0814927646610784</v>
      </c>
    </row>
    <row r="412" spans="1:16" s="2" customFormat="1" ht="11.25" hidden="1" customHeight="1">
      <c r="A412" s="1202" t="s">
        <v>199</v>
      </c>
      <c r="B412" s="1203"/>
      <c r="C412" s="54">
        <f t="shared" si="266"/>
        <v>6.9989012515418807</v>
      </c>
      <c r="D412" s="55">
        <f t="shared" si="266"/>
        <v>23.595035394588876</v>
      </c>
      <c r="E412" s="55">
        <f t="shared" si="266"/>
        <v>-18.179187535955137</v>
      </c>
      <c r="F412" s="55">
        <f t="shared" si="266"/>
        <v>-1.3378695102678222</v>
      </c>
      <c r="G412" s="55">
        <f t="shared" si="266"/>
        <v>15.707759401422948</v>
      </c>
      <c r="H412" s="55">
        <f t="shared" si="267"/>
        <v>14.856158726049401</v>
      </c>
      <c r="I412" s="1202" t="s">
        <v>199</v>
      </c>
      <c r="J412" s="1203"/>
      <c r="K412" s="55">
        <f t="shared" si="268"/>
        <v>6.9544596229167581</v>
      </c>
      <c r="L412" s="55">
        <f t="shared" si="268"/>
        <v>15.202658598098012</v>
      </c>
      <c r="M412" s="55">
        <f t="shared" si="268"/>
        <v>12.562782829391736</v>
      </c>
      <c r="N412" s="55">
        <f t="shared" si="268"/>
        <v>16.777540624375064</v>
      </c>
      <c r="O412" s="55">
        <f t="shared" si="268"/>
        <v>42.770854014728116</v>
      </c>
      <c r="P412" s="55">
        <f t="shared" si="268"/>
        <v>-1.7301447484322097</v>
      </c>
    </row>
    <row r="413" spans="1:16" s="2" customFormat="1" ht="11.25" hidden="1" customHeight="1">
      <c r="A413" s="37"/>
      <c r="B413" s="45"/>
      <c r="C413" s="54"/>
      <c r="D413" s="55"/>
      <c r="E413" s="55"/>
      <c r="F413" s="55"/>
      <c r="G413" s="55"/>
      <c r="H413" s="55"/>
      <c r="I413" s="37"/>
      <c r="J413" s="45"/>
      <c r="K413" s="55"/>
      <c r="L413" s="55"/>
      <c r="M413" s="55"/>
      <c r="N413" s="55"/>
      <c r="O413" s="55"/>
      <c r="P413" s="55"/>
    </row>
    <row r="414" spans="1:16" s="2" customFormat="1" ht="11.25" hidden="1" customHeight="1">
      <c r="A414" s="37">
        <v>2012</v>
      </c>
      <c r="B414" s="45"/>
      <c r="C414" s="54"/>
      <c r="D414" s="55"/>
      <c r="E414" s="55"/>
      <c r="F414" s="55"/>
      <c r="G414" s="55"/>
      <c r="H414" s="55"/>
      <c r="I414" s="37">
        <v>2012</v>
      </c>
      <c r="J414" s="45"/>
      <c r="K414" s="55"/>
      <c r="L414" s="55"/>
      <c r="M414" s="55"/>
      <c r="N414" s="55"/>
      <c r="O414" s="55"/>
      <c r="P414" s="55"/>
    </row>
    <row r="415" spans="1:16" s="2" customFormat="1" ht="11.25" hidden="1" customHeight="1">
      <c r="A415" s="37"/>
      <c r="B415" s="45" t="s">
        <v>176</v>
      </c>
      <c r="C415" s="54">
        <f t="shared" ref="C415:G426" si="269">SUM(C175/C148*100-100)</f>
        <v>2.0016019933923843</v>
      </c>
      <c r="D415" s="55">
        <f t="shared" si="269"/>
        <v>19.641652654743808</v>
      </c>
      <c r="E415" s="55">
        <f t="shared" si="269"/>
        <v>-18.347310441495168</v>
      </c>
      <c r="F415" s="55">
        <f t="shared" si="269"/>
        <v>4.2190020700977726</v>
      </c>
      <c r="G415" s="55">
        <f t="shared" si="269"/>
        <v>15.883750563318188</v>
      </c>
      <c r="H415" s="55">
        <f t="shared" ref="H415:H426" si="270">SUM(H175/H148*100-100)</f>
        <v>11.21749725533023</v>
      </c>
      <c r="I415" s="37"/>
      <c r="J415" s="45" t="s">
        <v>176</v>
      </c>
      <c r="K415" s="55">
        <f t="shared" ref="K415:P426" si="271">SUM(K175/K148*100-100)</f>
        <v>36.655655660895917</v>
      </c>
      <c r="L415" s="55">
        <f t="shared" si="271"/>
        <v>7.2250733380569727</v>
      </c>
      <c r="M415" s="55">
        <f t="shared" si="271"/>
        <v>11.60860917717865</v>
      </c>
      <c r="N415" s="55">
        <f t="shared" si="271"/>
        <v>13.546967666126179</v>
      </c>
      <c r="O415" s="55">
        <f t="shared" si="271"/>
        <v>-35.259097190234925</v>
      </c>
      <c r="P415" s="55">
        <f t="shared" si="271"/>
        <v>-21.700539796398942</v>
      </c>
    </row>
    <row r="416" spans="1:16" s="2" customFormat="1" ht="11.25" hidden="1" customHeight="1">
      <c r="A416" s="37"/>
      <c r="B416" s="45" t="s">
        <v>177</v>
      </c>
      <c r="C416" s="54">
        <f t="shared" si="269"/>
        <v>19.022624451118062</v>
      </c>
      <c r="D416" s="55">
        <f t="shared" si="269"/>
        <v>37.376862199925995</v>
      </c>
      <c r="E416" s="55">
        <f t="shared" si="269"/>
        <v>-24.382697271091246</v>
      </c>
      <c r="F416" s="55">
        <f t="shared" si="269"/>
        <v>-17.537736697505864</v>
      </c>
      <c r="G416" s="55">
        <f t="shared" si="269"/>
        <v>-21.388378575502031</v>
      </c>
      <c r="H416" s="55">
        <f t="shared" si="270"/>
        <v>3.4767679852063367</v>
      </c>
      <c r="I416" s="37"/>
      <c r="J416" s="45" t="s">
        <v>177</v>
      </c>
      <c r="K416" s="55">
        <f t="shared" si="271"/>
        <v>27.227623749466588</v>
      </c>
      <c r="L416" s="55">
        <f t="shared" si="271"/>
        <v>15.337753622574013</v>
      </c>
      <c r="M416" s="55">
        <f t="shared" si="271"/>
        <v>17.941700679021565</v>
      </c>
      <c r="N416" s="55">
        <f t="shared" si="271"/>
        <v>16.220009392451828</v>
      </c>
      <c r="O416" s="55">
        <f t="shared" si="271"/>
        <v>112.91727140783746</v>
      </c>
      <c r="P416" s="55">
        <f t="shared" si="271"/>
        <v>-19.583217902545641</v>
      </c>
    </row>
    <row r="417" spans="1:16" s="2" customFormat="1" ht="11.25" hidden="1" customHeight="1">
      <c r="A417" s="37"/>
      <c r="B417" s="45" t="s">
        <v>178</v>
      </c>
      <c r="C417" s="54">
        <f t="shared" si="269"/>
        <v>5.4134859891878762</v>
      </c>
      <c r="D417" s="55">
        <f t="shared" si="269"/>
        <v>21.579969349438372</v>
      </c>
      <c r="E417" s="55">
        <f t="shared" si="269"/>
        <v>20.847225478684933</v>
      </c>
      <c r="F417" s="55">
        <f t="shared" si="269"/>
        <v>-12.842787326341224</v>
      </c>
      <c r="G417" s="55">
        <f t="shared" si="269"/>
        <v>15.57631472114214</v>
      </c>
      <c r="H417" s="55">
        <f t="shared" si="270"/>
        <v>4.3988283954754479</v>
      </c>
      <c r="I417" s="37"/>
      <c r="J417" s="45" t="s">
        <v>178</v>
      </c>
      <c r="K417" s="55">
        <f t="shared" si="271"/>
        <v>-8.1090432809791508</v>
      </c>
      <c r="L417" s="55">
        <f t="shared" si="271"/>
        <v>8.4517915894741407</v>
      </c>
      <c r="M417" s="55">
        <f t="shared" si="271"/>
        <v>7.2200557079584655</v>
      </c>
      <c r="N417" s="55">
        <f t="shared" si="271"/>
        <v>4.5651779261700369</v>
      </c>
      <c r="O417" s="55">
        <f t="shared" si="271"/>
        <v>-76.66377884539655</v>
      </c>
      <c r="P417" s="55">
        <f t="shared" si="271"/>
        <v>-8.5387379436424453</v>
      </c>
    </row>
    <row r="418" spans="1:16" s="2" customFormat="1" ht="11.25" hidden="1" customHeight="1">
      <c r="A418" s="37"/>
      <c r="B418" s="45" t="s">
        <v>179</v>
      </c>
      <c r="C418" s="54">
        <f t="shared" si="269"/>
        <v>-4.9942100836510406</v>
      </c>
      <c r="D418" s="55">
        <f t="shared" si="269"/>
        <v>7.6122266709142536</v>
      </c>
      <c r="E418" s="55">
        <f t="shared" si="269"/>
        <v>89.936768622649993</v>
      </c>
      <c r="F418" s="55">
        <f t="shared" si="269"/>
        <v>-9.8536163379772148</v>
      </c>
      <c r="G418" s="55">
        <f t="shared" si="269"/>
        <v>-4.9615557364911922</v>
      </c>
      <c r="H418" s="55">
        <f t="shared" si="270"/>
        <v>-8.3747995055176574</v>
      </c>
      <c r="I418" s="37"/>
      <c r="J418" s="45" t="s">
        <v>179</v>
      </c>
      <c r="K418" s="55">
        <f t="shared" si="271"/>
        <v>7.5157727939952679E-2</v>
      </c>
      <c r="L418" s="55">
        <f t="shared" si="271"/>
        <v>-5.9328040004368461</v>
      </c>
      <c r="M418" s="55">
        <f t="shared" si="271"/>
        <v>2.246091424803339</v>
      </c>
      <c r="N418" s="55">
        <f t="shared" si="271"/>
        <v>2.3964269903445654</v>
      </c>
      <c r="O418" s="55">
        <f t="shared" si="271"/>
        <v>144.13055912524791</v>
      </c>
      <c r="P418" s="55">
        <f t="shared" si="271"/>
        <v>47.567813305046201</v>
      </c>
    </row>
    <row r="419" spans="1:16" s="2" customFormat="1" ht="11.25" hidden="1" customHeight="1">
      <c r="A419" s="37"/>
      <c r="B419" s="45" t="s">
        <v>180</v>
      </c>
      <c r="C419" s="54">
        <f t="shared" si="269"/>
        <v>-7.1962434236687614</v>
      </c>
      <c r="D419" s="55">
        <f t="shared" si="269"/>
        <v>-1.6339229044909445</v>
      </c>
      <c r="E419" s="55">
        <f t="shared" si="269"/>
        <v>-17.784227286615845</v>
      </c>
      <c r="F419" s="55">
        <f t="shared" si="269"/>
        <v>11.998460600570127</v>
      </c>
      <c r="G419" s="55">
        <f t="shared" si="269"/>
        <v>5.9695298513964303</v>
      </c>
      <c r="H419" s="55">
        <f t="shared" si="270"/>
        <v>-3.0383390998288604</v>
      </c>
      <c r="I419" s="37"/>
      <c r="J419" s="45" t="s">
        <v>180</v>
      </c>
      <c r="K419" s="55">
        <f t="shared" si="271"/>
        <v>17.128290697993933</v>
      </c>
      <c r="L419" s="55">
        <f t="shared" si="271"/>
        <v>3.3197858865329408</v>
      </c>
      <c r="M419" s="55">
        <f t="shared" si="271"/>
        <v>4.5406342962655231</v>
      </c>
      <c r="N419" s="55">
        <f t="shared" si="271"/>
        <v>-1.6491703681044356</v>
      </c>
      <c r="O419" s="55">
        <f t="shared" si="271"/>
        <v>-1.2170564718132084</v>
      </c>
      <c r="P419" s="55">
        <f t="shared" si="271"/>
        <v>-29.721131272352281</v>
      </c>
    </row>
    <row r="420" spans="1:16" s="2" customFormat="1" ht="11.25" hidden="1" customHeight="1">
      <c r="A420" s="37"/>
      <c r="B420" s="45" t="s">
        <v>181</v>
      </c>
      <c r="C420" s="54">
        <f t="shared" si="269"/>
        <v>4.3753864065404429</v>
      </c>
      <c r="D420" s="55">
        <f t="shared" si="269"/>
        <v>5.8174170579388118</v>
      </c>
      <c r="E420" s="55">
        <f t="shared" si="269"/>
        <v>44.515345896341728</v>
      </c>
      <c r="F420" s="55">
        <f t="shared" si="269"/>
        <v>-6.6836931085680078</v>
      </c>
      <c r="G420" s="55">
        <f t="shared" si="269"/>
        <v>26.392774496597937</v>
      </c>
      <c r="H420" s="55">
        <f t="shared" si="270"/>
        <v>-3.6417278543196403</v>
      </c>
      <c r="I420" s="37"/>
      <c r="J420" s="45" t="s">
        <v>181</v>
      </c>
      <c r="K420" s="55">
        <f t="shared" si="271"/>
        <v>-15.02965042410672</v>
      </c>
      <c r="L420" s="55">
        <f t="shared" si="271"/>
        <v>-2.3512782527148346</v>
      </c>
      <c r="M420" s="55">
        <f t="shared" si="271"/>
        <v>10.041013951787178</v>
      </c>
      <c r="N420" s="55">
        <f t="shared" si="271"/>
        <v>3.6808771822630604</v>
      </c>
      <c r="O420" s="55">
        <f t="shared" si="271"/>
        <v>-28.3008131509159</v>
      </c>
      <c r="P420" s="55">
        <f t="shared" si="271"/>
        <v>3.0560686732587214</v>
      </c>
    </row>
    <row r="421" spans="1:16" s="2" customFormat="1" ht="11.25" hidden="1" customHeight="1">
      <c r="A421" s="37"/>
      <c r="B421" s="45" t="s">
        <v>182</v>
      </c>
      <c r="C421" s="54">
        <f t="shared" si="269"/>
        <v>1.2247702268993521E-2</v>
      </c>
      <c r="D421" s="55">
        <f t="shared" si="269"/>
        <v>-0.29634857164676021</v>
      </c>
      <c r="E421" s="55">
        <f t="shared" si="269"/>
        <v>-9.6970411395443961</v>
      </c>
      <c r="F421" s="55">
        <f t="shared" si="269"/>
        <v>9.1342351091843028</v>
      </c>
      <c r="G421" s="55">
        <f t="shared" si="269"/>
        <v>-12.560703099336521</v>
      </c>
      <c r="H421" s="55">
        <f t="shared" si="270"/>
        <v>1.0547355719285889</v>
      </c>
      <c r="I421" s="37"/>
      <c r="J421" s="45" t="s">
        <v>182</v>
      </c>
      <c r="K421" s="55">
        <f t="shared" si="271"/>
        <v>-17.761976027325076</v>
      </c>
      <c r="L421" s="55">
        <f t="shared" si="271"/>
        <v>9.9991234138529137</v>
      </c>
      <c r="M421" s="55">
        <f t="shared" si="271"/>
        <v>2.6654174657097798</v>
      </c>
      <c r="N421" s="55">
        <f t="shared" si="271"/>
        <v>-0.18512656078321754</v>
      </c>
      <c r="O421" s="55">
        <f t="shared" si="271"/>
        <v>-5.0963764448169115</v>
      </c>
      <c r="P421" s="55">
        <f t="shared" si="271"/>
        <v>22.882822531122656</v>
      </c>
    </row>
    <row r="422" spans="1:16" s="2" customFormat="1" ht="11.25" hidden="1" customHeight="1">
      <c r="A422" s="1"/>
      <c r="B422" s="45" t="s">
        <v>183</v>
      </c>
      <c r="C422" s="54">
        <f t="shared" si="269"/>
        <v>-4.1566632317603904</v>
      </c>
      <c r="D422" s="55">
        <f t="shared" si="269"/>
        <v>1.9159105159176164</v>
      </c>
      <c r="E422" s="55">
        <f t="shared" si="269"/>
        <v>4.9230327294360876</v>
      </c>
      <c r="F422" s="55">
        <f t="shared" si="269"/>
        <v>-7.9503232416782907</v>
      </c>
      <c r="G422" s="55">
        <f t="shared" si="269"/>
        <v>-5.7316893251425824</v>
      </c>
      <c r="H422" s="55">
        <f t="shared" si="270"/>
        <v>-1.5151643283805072</v>
      </c>
      <c r="I422" s="1"/>
      <c r="J422" s="45" t="s">
        <v>183</v>
      </c>
      <c r="K422" s="55">
        <f t="shared" si="271"/>
        <v>10.350279200856278</v>
      </c>
      <c r="L422" s="55">
        <f t="shared" si="271"/>
        <v>-2.7173988915413645</v>
      </c>
      <c r="M422" s="55">
        <f t="shared" si="271"/>
        <v>-1.8587915792487024</v>
      </c>
      <c r="N422" s="55">
        <f t="shared" si="271"/>
        <v>-5.7613052039738193</v>
      </c>
      <c r="O422" s="55">
        <f t="shared" si="271"/>
        <v>-0.39461310090908341</v>
      </c>
      <c r="P422" s="55">
        <f t="shared" si="271"/>
        <v>2.0087033299697197</v>
      </c>
    </row>
    <row r="423" spans="1:16" s="2" customFormat="1" ht="11.25" hidden="1" customHeight="1">
      <c r="A423" s="37"/>
      <c r="B423" s="45" t="s">
        <v>184</v>
      </c>
      <c r="C423" s="54">
        <f t="shared" si="269"/>
        <v>2.0919342980000692</v>
      </c>
      <c r="D423" s="55">
        <f t="shared" si="269"/>
        <v>-2.7716588715731518</v>
      </c>
      <c r="E423" s="55">
        <f t="shared" si="269"/>
        <v>-4.8409200838394213</v>
      </c>
      <c r="F423" s="55">
        <f t="shared" si="269"/>
        <v>-2.2928820665591019</v>
      </c>
      <c r="G423" s="55">
        <f t="shared" si="269"/>
        <v>-12.035883854651303</v>
      </c>
      <c r="H423" s="55">
        <f t="shared" si="270"/>
        <v>6.3429929195914667</v>
      </c>
      <c r="I423" s="37"/>
      <c r="J423" s="45" t="s">
        <v>184</v>
      </c>
      <c r="K423" s="55">
        <f t="shared" si="271"/>
        <v>-18.153608531863753</v>
      </c>
      <c r="L423" s="55">
        <f t="shared" si="271"/>
        <v>4.1206345943142679</v>
      </c>
      <c r="M423" s="55">
        <f t="shared" si="271"/>
        <v>-2.9132727882187766</v>
      </c>
      <c r="N423" s="55">
        <f t="shared" si="271"/>
        <v>-6.4202425255694351</v>
      </c>
      <c r="O423" s="55">
        <f t="shared" si="271"/>
        <v>-66.559947077069012</v>
      </c>
      <c r="P423" s="55">
        <f t="shared" si="271"/>
        <v>45.303430079155675</v>
      </c>
    </row>
    <row r="424" spans="1:16" s="2" customFormat="1" ht="11.25" hidden="1" customHeight="1">
      <c r="A424" s="37"/>
      <c r="B424" s="45" t="s">
        <v>185</v>
      </c>
      <c r="C424" s="54">
        <f t="shared" si="269"/>
        <v>1.6882795949231451</v>
      </c>
      <c r="D424" s="55">
        <f t="shared" si="269"/>
        <v>-6.0743912023283002</v>
      </c>
      <c r="E424" s="55">
        <f t="shared" si="269"/>
        <v>10.523299811466842</v>
      </c>
      <c r="F424" s="55">
        <f t="shared" si="269"/>
        <v>-0.25004636409565251</v>
      </c>
      <c r="G424" s="55">
        <f t="shared" si="269"/>
        <v>-1.7018152151743777</v>
      </c>
      <c r="H424" s="55">
        <f t="shared" si="270"/>
        <v>2.12487059801974</v>
      </c>
      <c r="I424" s="37"/>
      <c r="J424" s="45" t="s">
        <v>185</v>
      </c>
      <c r="K424" s="55">
        <f t="shared" si="271"/>
        <v>-15.471446855151413</v>
      </c>
      <c r="L424" s="55">
        <f t="shared" si="271"/>
        <v>-1.0701466622577271</v>
      </c>
      <c r="M424" s="55">
        <f t="shared" si="271"/>
        <v>-2.9360982299212424</v>
      </c>
      <c r="N424" s="55">
        <f t="shared" si="271"/>
        <v>-9.4796132718294075</v>
      </c>
      <c r="O424" s="55">
        <f t="shared" si="271"/>
        <v>121.06995563535125</v>
      </c>
      <c r="P424" s="55">
        <f t="shared" si="271"/>
        <v>103.0706742485784</v>
      </c>
    </row>
    <row r="425" spans="1:16" s="2" customFormat="1" ht="11.25" hidden="1" customHeight="1">
      <c r="A425" s="37"/>
      <c r="B425" s="45" t="s">
        <v>186</v>
      </c>
      <c r="C425" s="54">
        <f t="shared" si="269"/>
        <v>-4.8056714185697729</v>
      </c>
      <c r="D425" s="55">
        <f t="shared" si="269"/>
        <v>-9.0960974527089888</v>
      </c>
      <c r="E425" s="55">
        <f t="shared" si="269"/>
        <v>35.424645838917513</v>
      </c>
      <c r="F425" s="55">
        <f t="shared" si="269"/>
        <v>-21.411641256712542</v>
      </c>
      <c r="G425" s="55">
        <f t="shared" si="269"/>
        <v>-4.2338666512956991</v>
      </c>
      <c r="H425" s="55">
        <f t="shared" si="270"/>
        <v>8.6082810352826016</v>
      </c>
      <c r="I425" s="37"/>
      <c r="J425" s="45" t="s">
        <v>186</v>
      </c>
      <c r="K425" s="55">
        <f t="shared" si="271"/>
        <v>15.74608536283155</v>
      </c>
      <c r="L425" s="55">
        <f t="shared" si="271"/>
        <v>-4.4779307985864989</v>
      </c>
      <c r="M425" s="55">
        <f t="shared" si="271"/>
        <v>-9.3726031987541774</v>
      </c>
      <c r="N425" s="55">
        <f t="shared" si="271"/>
        <v>-11.410586967416478</v>
      </c>
      <c r="O425" s="55">
        <f t="shared" si="271"/>
        <v>-6.0086002182144966</v>
      </c>
      <c r="P425" s="55">
        <f t="shared" si="271"/>
        <v>7.1080383598305161</v>
      </c>
    </row>
    <row r="426" spans="1:16" s="2" customFormat="1" ht="11.25" hidden="1" customHeight="1">
      <c r="A426" s="37"/>
      <c r="B426" s="45" t="s">
        <v>187</v>
      </c>
      <c r="C426" s="54">
        <f t="shared" si="269"/>
        <v>-7.9346421010751129</v>
      </c>
      <c r="D426" s="55">
        <f t="shared" si="269"/>
        <v>-5.6589873346939896</v>
      </c>
      <c r="E426" s="55">
        <f t="shared" si="269"/>
        <v>-13.549642274381824</v>
      </c>
      <c r="F426" s="55">
        <f t="shared" si="269"/>
        <v>-8.1965951223266984</v>
      </c>
      <c r="G426" s="55">
        <f t="shared" si="269"/>
        <v>5.5147736100239229</v>
      </c>
      <c r="H426" s="55">
        <f t="shared" si="270"/>
        <v>-1.4500170590242192</v>
      </c>
      <c r="I426" s="37"/>
      <c r="J426" s="45" t="s">
        <v>187</v>
      </c>
      <c r="K426" s="55">
        <f t="shared" si="271"/>
        <v>-9.728421445788797</v>
      </c>
      <c r="L426" s="55">
        <f t="shared" si="271"/>
        <v>-6.2557300898478161</v>
      </c>
      <c r="M426" s="55">
        <f t="shared" si="271"/>
        <v>-7.5912060091000484</v>
      </c>
      <c r="N426" s="55">
        <f t="shared" si="271"/>
        <v>-5.6236723089459275</v>
      </c>
      <c r="O426" s="55">
        <f t="shared" si="271"/>
        <v>25.751482233923454</v>
      </c>
      <c r="P426" s="55">
        <f t="shared" si="271"/>
        <v>88.286569235439515</v>
      </c>
    </row>
    <row r="427" spans="1:16" s="2" customFormat="1" ht="6" hidden="1" customHeight="1">
      <c r="A427" s="37"/>
      <c r="B427" s="45"/>
      <c r="C427" s="54"/>
      <c r="D427" s="55"/>
      <c r="E427" s="55"/>
      <c r="F427" s="55"/>
      <c r="G427" s="55"/>
      <c r="H427" s="55"/>
      <c r="I427" s="37"/>
      <c r="J427" s="45"/>
      <c r="K427" s="55"/>
      <c r="L427" s="55"/>
      <c r="M427" s="55"/>
      <c r="N427" s="55"/>
      <c r="O427" s="55"/>
      <c r="P427" s="55"/>
    </row>
    <row r="428" spans="1:16" s="2" customFormat="1" ht="11.25" hidden="1" customHeight="1">
      <c r="A428" s="1202" t="s">
        <v>188</v>
      </c>
      <c r="B428" s="1203"/>
      <c r="C428" s="54">
        <f t="shared" ref="C428:G439" si="272">SUM(C188/C161*100-100)</f>
        <v>2.0016019933923843</v>
      </c>
      <c r="D428" s="55">
        <f t="shared" si="272"/>
        <v>19.641652654743808</v>
      </c>
      <c r="E428" s="55">
        <f t="shared" si="272"/>
        <v>-18.347310441495168</v>
      </c>
      <c r="F428" s="55">
        <f t="shared" si="272"/>
        <v>4.2190020700977726</v>
      </c>
      <c r="G428" s="55">
        <f t="shared" si="272"/>
        <v>15.883750563318188</v>
      </c>
      <c r="H428" s="55">
        <f t="shared" ref="H428:H439" si="273">SUM(H188/H161*100-100)</f>
        <v>11.21749725533023</v>
      </c>
      <c r="I428" s="1202" t="s">
        <v>188</v>
      </c>
      <c r="J428" s="1203"/>
      <c r="K428" s="55">
        <f t="shared" ref="K428:P439" si="274">SUM(K188/K161*100-100)</f>
        <v>36.655655660895917</v>
      </c>
      <c r="L428" s="55">
        <f t="shared" si="274"/>
        <v>7.2250733380569727</v>
      </c>
      <c r="M428" s="55">
        <f t="shared" si="274"/>
        <v>11.60860917717865</v>
      </c>
      <c r="N428" s="55">
        <f t="shared" si="274"/>
        <v>13.546967666126179</v>
      </c>
      <c r="O428" s="55">
        <f t="shared" si="274"/>
        <v>-35.259097190234925</v>
      </c>
      <c r="P428" s="55">
        <f t="shared" si="274"/>
        <v>-21.700539796398942</v>
      </c>
    </row>
    <row r="429" spans="1:16" s="2" customFormat="1" ht="11.25" hidden="1" customHeight="1">
      <c r="A429" s="1202" t="s">
        <v>189</v>
      </c>
      <c r="B429" s="1203"/>
      <c r="C429" s="54">
        <f t="shared" si="272"/>
        <v>10.016028754114686</v>
      </c>
      <c r="D429" s="55">
        <f t="shared" si="272"/>
        <v>28.002340568790288</v>
      </c>
      <c r="E429" s="55">
        <f t="shared" si="272"/>
        <v>-21.120240517079353</v>
      </c>
      <c r="F429" s="55">
        <f t="shared" si="272"/>
        <v>-6.5727368487702051</v>
      </c>
      <c r="G429" s="55">
        <f t="shared" si="272"/>
        <v>-6.3678353408179333</v>
      </c>
      <c r="H429" s="55">
        <f t="shared" si="273"/>
        <v>7.1878692617488582</v>
      </c>
      <c r="I429" s="1202" t="s">
        <v>189</v>
      </c>
      <c r="J429" s="1203"/>
      <c r="K429" s="55">
        <f t="shared" si="274"/>
        <v>31.9193992045318</v>
      </c>
      <c r="L429" s="55">
        <f t="shared" si="274"/>
        <v>11.149912730539398</v>
      </c>
      <c r="M429" s="55">
        <f t="shared" si="274"/>
        <v>14.704222585480096</v>
      </c>
      <c r="N429" s="55">
        <f t="shared" si="274"/>
        <v>14.867639851210896</v>
      </c>
      <c r="O429" s="55">
        <f t="shared" si="274"/>
        <v>5.299098835385891</v>
      </c>
      <c r="P429" s="55">
        <f t="shared" si="274"/>
        <v>-20.555832917290743</v>
      </c>
    </row>
    <row r="430" spans="1:16" s="2" customFormat="1" ht="11.25" hidden="1" customHeight="1">
      <c r="A430" s="1202" t="s">
        <v>190</v>
      </c>
      <c r="B430" s="1203"/>
      <c r="C430" s="54">
        <f t="shared" si="272"/>
        <v>8.3752962973307206</v>
      </c>
      <c r="D430" s="55">
        <f t="shared" si="272"/>
        <v>25.770031733905867</v>
      </c>
      <c r="E430" s="55">
        <f t="shared" si="272"/>
        <v>-8.9953314414991752</v>
      </c>
      <c r="F430" s="55">
        <f t="shared" si="272"/>
        <v>-8.7289073357906801</v>
      </c>
      <c r="G430" s="55">
        <f t="shared" si="272"/>
        <v>0.38315215088842081</v>
      </c>
      <c r="H430" s="55">
        <f t="shared" si="273"/>
        <v>6.1690456947663961</v>
      </c>
      <c r="I430" s="1202" t="s">
        <v>190</v>
      </c>
      <c r="J430" s="1203"/>
      <c r="K430" s="55">
        <f t="shared" si="274"/>
        <v>14.422263151102953</v>
      </c>
      <c r="L430" s="55">
        <f t="shared" si="274"/>
        <v>10.190617515451564</v>
      </c>
      <c r="M430" s="55">
        <f t="shared" si="274"/>
        <v>12.223418453580422</v>
      </c>
      <c r="N430" s="55">
        <f t="shared" si="274"/>
        <v>11.429343447807042</v>
      </c>
      <c r="O430" s="55">
        <f t="shared" si="274"/>
        <v>-34.754458701550845</v>
      </c>
      <c r="P430" s="55">
        <f t="shared" si="274"/>
        <v>-16.403459092097251</v>
      </c>
    </row>
    <row r="431" spans="1:16" s="2" customFormat="1" ht="11.25" hidden="1" customHeight="1">
      <c r="A431" s="1202" t="s">
        <v>191</v>
      </c>
      <c r="B431" s="1203"/>
      <c r="C431" s="54">
        <f t="shared" si="272"/>
        <v>4.8231120937676906</v>
      </c>
      <c r="D431" s="55">
        <f t="shared" si="272"/>
        <v>20.696670870679952</v>
      </c>
      <c r="E431" s="55">
        <f t="shared" si="272"/>
        <v>7.5494662146488878</v>
      </c>
      <c r="F431" s="55">
        <f t="shared" si="272"/>
        <v>-9.0104921634354156</v>
      </c>
      <c r="G431" s="55">
        <f t="shared" si="272"/>
        <v>-0.94451872696430428</v>
      </c>
      <c r="H431" s="55">
        <f t="shared" si="273"/>
        <v>2.209357969441399</v>
      </c>
      <c r="I431" s="1202" t="s">
        <v>191</v>
      </c>
      <c r="J431" s="1203"/>
      <c r="K431" s="55">
        <f t="shared" si="274"/>
        <v>10.743840918805674</v>
      </c>
      <c r="L431" s="55">
        <f t="shared" si="274"/>
        <v>5.7574442991302703</v>
      </c>
      <c r="M431" s="55">
        <f t="shared" si="274"/>
        <v>9.6577160156712978</v>
      </c>
      <c r="N431" s="55">
        <f t="shared" si="274"/>
        <v>9.115763253940429</v>
      </c>
      <c r="O431" s="55">
        <f t="shared" si="274"/>
        <v>5.2282741880319179</v>
      </c>
      <c r="P431" s="55">
        <f t="shared" si="274"/>
        <v>-2.1190742056644041</v>
      </c>
    </row>
    <row r="432" spans="1:16" s="2" customFormat="1" ht="11.25" hidden="1" customHeight="1">
      <c r="A432" s="1202" t="s">
        <v>192</v>
      </c>
      <c r="B432" s="1203"/>
      <c r="C432" s="54">
        <f t="shared" si="272"/>
        <v>2.1665916926956612</v>
      </c>
      <c r="D432" s="55">
        <f t="shared" si="272"/>
        <v>15.436491633067533</v>
      </c>
      <c r="E432" s="55">
        <f t="shared" si="272"/>
        <v>2.4563373870020371</v>
      </c>
      <c r="F432" s="55">
        <f t="shared" si="272"/>
        <v>-5.3956524669129777</v>
      </c>
      <c r="G432" s="55">
        <f t="shared" si="272"/>
        <v>0.5336084823000391</v>
      </c>
      <c r="H432" s="55">
        <f t="shared" si="273"/>
        <v>1.0780231650528265</v>
      </c>
      <c r="I432" s="1202" t="s">
        <v>192</v>
      </c>
      <c r="J432" s="1203"/>
      <c r="K432" s="55">
        <f t="shared" si="274"/>
        <v>12.261396304462252</v>
      </c>
      <c r="L432" s="55">
        <f t="shared" si="274"/>
        <v>5.2336471100472579</v>
      </c>
      <c r="M432" s="55">
        <f t="shared" si="274"/>
        <v>8.5752820344891347</v>
      </c>
      <c r="N432" s="55">
        <f t="shared" si="274"/>
        <v>6.7731331899845202</v>
      </c>
      <c r="O432" s="55">
        <f t="shared" si="274"/>
        <v>3.0596742795890037</v>
      </c>
      <c r="P432" s="55">
        <f t="shared" si="274"/>
        <v>-9.7998034056011107</v>
      </c>
    </row>
    <row r="433" spans="1:16" s="2" customFormat="1" ht="11.25" hidden="1" customHeight="1">
      <c r="A433" s="1202" t="s">
        <v>193</v>
      </c>
      <c r="B433" s="1203"/>
      <c r="C433" s="54">
        <f t="shared" si="272"/>
        <v>2.5309383232801537</v>
      </c>
      <c r="D433" s="55">
        <f t="shared" si="272"/>
        <v>13.766819128418788</v>
      </c>
      <c r="E433" s="55">
        <f t="shared" si="272"/>
        <v>8.2974855691114442</v>
      </c>
      <c r="F433" s="55">
        <f t="shared" si="272"/>
        <v>-5.6029568019573048</v>
      </c>
      <c r="G433" s="55">
        <f t="shared" si="272"/>
        <v>4.1456217571139717</v>
      </c>
      <c r="H433" s="55">
        <f t="shared" si="273"/>
        <v>0.24346779567736121</v>
      </c>
      <c r="I433" s="1202" t="s">
        <v>193</v>
      </c>
      <c r="J433" s="1203"/>
      <c r="K433" s="55">
        <f t="shared" si="274"/>
        <v>6.6360678709156673</v>
      </c>
      <c r="L433" s="55">
        <f t="shared" si="274"/>
        <v>3.8585245977041751</v>
      </c>
      <c r="M433" s="55">
        <f t="shared" si="274"/>
        <v>8.812239471292699</v>
      </c>
      <c r="N433" s="55">
        <f t="shared" si="274"/>
        <v>6.2531131502493054</v>
      </c>
      <c r="O433" s="55">
        <f t="shared" si="274"/>
        <v>-4.4278542711123521</v>
      </c>
      <c r="P433" s="55">
        <f t="shared" si="274"/>
        <v>-7.4406408741730985</v>
      </c>
    </row>
    <row r="434" spans="1:16" s="2" customFormat="1" ht="11.25" hidden="1" customHeight="1">
      <c r="A434" s="1202" t="s">
        <v>194</v>
      </c>
      <c r="B434" s="1203"/>
      <c r="C434" s="54">
        <f t="shared" si="272"/>
        <v>2.1604391975068609</v>
      </c>
      <c r="D434" s="55">
        <f t="shared" si="272"/>
        <v>11.613363736044803</v>
      </c>
      <c r="E434" s="55">
        <f t="shared" si="272"/>
        <v>4.977108441685246</v>
      </c>
      <c r="F434" s="55">
        <f t="shared" si="272"/>
        <v>-3.7106001842765011</v>
      </c>
      <c r="G434" s="55">
        <f t="shared" si="272"/>
        <v>1.7832120762041086</v>
      </c>
      <c r="H434" s="55">
        <f t="shared" si="273"/>
        <v>0.35893813684293718</v>
      </c>
      <c r="I434" s="1202" t="s">
        <v>194</v>
      </c>
      <c r="J434" s="1203"/>
      <c r="K434" s="55">
        <f t="shared" si="274"/>
        <v>2.4730809602089323</v>
      </c>
      <c r="L434" s="55">
        <f t="shared" si="274"/>
        <v>4.7656972975546097</v>
      </c>
      <c r="M434" s="55">
        <f t="shared" si="274"/>
        <v>7.889815507965281</v>
      </c>
      <c r="N434" s="55">
        <f t="shared" si="274"/>
        <v>5.2639568110375023</v>
      </c>
      <c r="O434" s="55">
        <f t="shared" si="274"/>
        <v>-4.4892198552390283</v>
      </c>
      <c r="P434" s="55">
        <f t="shared" si="274"/>
        <v>-2.8456986723174538</v>
      </c>
    </row>
    <row r="435" spans="1:16" s="2" customFormat="1" ht="11.25" hidden="1" customHeight="1">
      <c r="A435" s="1202" t="s">
        <v>195</v>
      </c>
      <c r="B435" s="1203"/>
      <c r="C435" s="54">
        <f t="shared" si="272"/>
        <v>1.3484930583339292</v>
      </c>
      <c r="D435" s="55">
        <f t="shared" si="272"/>
        <v>10.398978151793585</v>
      </c>
      <c r="E435" s="55">
        <f t="shared" si="272"/>
        <v>4.9698233535596614</v>
      </c>
      <c r="F435" s="55">
        <f t="shared" si="272"/>
        <v>-4.1564932816352211</v>
      </c>
      <c r="G435" s="55">
        <f t="shared" si="272"/>
        <v>0.85234139848951429</v>
      </c>
      <c r="H435" s="55">
        <f t="shared" si="273"/>
        <v>0.11263601746902907</v>
      </c>
      <c r="I435" s="1202" t="s">
        <v>195</v>
      </c>
      <c r="J435" s="1203"/>
      <c r="K435" s="55">
        <f t="shared" si="274"/>
        <v>3.3536897787717521</v>
      </c>
      <c r="L435" s="55">
        <f t="shared" si="274"/>
        <v>3.7872288251977011</v>
      </c>
      <c r="M435" s="55">
        <f t="shared" si="274"/>
        <v>6.5831306675525667</v>
      </c>
      <c r="N435" s="55">
        <f t="shared" si="274"/>
        <v>3.7474217308873108</v>
      </c>
      <c r="O435" s="55">
        <f t="shared" si="274"/>
        <v>-4.0377768169724675</v>
      </c>
      <c r="P435" s="55">
        <f t="shared" si="274"/>
        <v>-2.2715830222384596</v>
      </c>
    </row>
    <row r="436" spans="1:16" s="2" customFormat="1" ht="11.25" hidden="1" customHeight="1">
      <c r="A436" s="1202" t="s">
        <v>196</v>
      </c>
      <c r="B436" s="1203"/>
      <c r="C436" s="54">
        <f t="shared" si="272"/>
        <v>1.4299645059215607</v>
      </c>
      <c r="D436" s="55">
        <f t="shared" si="272"/>
        <v>8.8977451737041378</v>
      </c>
      <c r="E436" s="55">
        <f t="shared" si="272"/>
        <v>3.8121639448070965</v>
      </c>
      <c r="F436" s="55">
        <f t="shared" si="272"/>
        <v>-3.9699682268644096</v>
      </c>
      <c r="G436" s="55">
        <f t="shared" si="272"/>
        <v>-0.55138332057804007</v>
      </c>
      <c r="H436" s="55">
        <f t="shared" si="273"/>
        <v>0.7477386127704051</v>
      </c>
      <c r="I436" s="1202" t="s">
        <v>196</v>
      </c>
      <c r="J436" s="1203"/>
      <c r="K436" s="55">
        <f t="shared" si="274"/>
        <v>0.48291624116988885</v>
      </c>
      <c r="L436" s="55">
        <f t="shared" si="274"/>
        <v>3.825645263536174</v>
      </c>
      <c r="M436" s="55">
        <f t="shared" si="274"/>
        <v>5.4611677636730747</v>
      </c>
      <c r="N436" s="55">
        <f t="shared" si="274"/>
        <v>2.5778240663079117</v>
      </c>
      <c r="O436" s="55">
        <f t="shared" si="274"/>
        <v>-10.161891668352837</v>
      </c>
      <c r="P436" s="55">
        <f t="shared" si="274"/>
        <v>2.0117487757449908</v>
      </c>
    </row>
    <row r="437" spans="1:16" s="2" customFormat="1" ht="11.25" hidden="1" customHeight="1">
      <c r="A437" s="1202" t="s">
        <v>197</v>
      </c>
      <c r="B437" s="1203"/>
      <c r="C437" s="54">
        <f t="shared" si="272"/>
        <v>1.4569786836081278</v>
      </c>
      <c r="D437" s="55">
        <f t="shared" si="272"/>
        <v>7.2706749757420823</v>
      </c>
      <c r="E437" s="55">
        <f t="shared" si="272"/>
        <v>4.3395124060522363</v>
      </c>
      <c r="F437" s="55">
        <f t="shared" si="272"/>
        <v>-3.6075992540663009</v>
      </c>
      <c r="G437" s="55">
        <f t="shared" si="272"/>
        <v>-0.67494757681218687</v>
      </c>
      <c r="H437" s="55">
        <f t="shared" si="273"/>
        <v>0.88853178490926155</v>
      </c>
      <c r="I437" s="1202" t="s">
        <v>197</v>
      </c>
      <c r="J437" s="1203"/>
      <c r="K437" s="55">
        <f t="shared" si="274"/>
        <v>-1.3971034425133411</v>
      </c>
      <c r="L437" s="55">
        <f t="shared" si="274"/>
        <v>3.2881420875741014</v>
      </c>
      <c r="M437" s="55">
        <f t="shared" si="274"/>
        <v>4.5644186920300172</v>
      </c>
      <c r="N437" s="55">
        <f t="shared" si="274"/>
        <v>1.2757800006140343</v>
      </c>
      <c r="O437" s="55">
        <f t="shared" si="274"/>
        <v>-4.2724687775513672</v>
      </c>
      <c r="P437" s="55">
        <f t="shared" si="274"/>
        <v>9.8042838932753682</v>
      </c>
    </row>
    <row r="438" spans="1:16" s="2" customFormat="1" ht="11.25" hidden="1" customHeight="1">
      <c r="A438" s="1202" t="s">
        <v>198</v>
      </c>
      <c r="B438" s="1203"/>
      <c r="C438" s="54">
        <f t="shared" si="272"/>
        <v>0.8639181160104954</v>
      </c>
      <c r="D438" s="55">
        <f t="shared" si="272"/>
        <v>5.7451205213938152</v>
      </c>
      <c r="E438" s="55">
        <f t="shared" si="272"/>
        <v>6.8158762870128839</v>
      </c>
      <c r="F438" s="55">
        <f t="shared" si="272"/>
        <v>-5.2397614028377006</v>
      </c>
      <c r="G438" s="55">
        <f t="shared" si="272"/>
        <v>-1.0709227376094077</v>
      </c>
      <c r="H438" s="55">
        <f t="shared" si="273"/>
        <v>1.5324402304414519</v>
      </c>
      <c r="I438" s="1202" t="s">
        <v>198</v>
      </c>
      <c r="J438" s="1203"/>
      <c r="K438" s="55">
        <f t="shared" si="274"/>
        <v>8.6850472063702E-3</v>
      </c>
      <c r="L438" s="55">
        <f t="shared" si="274"/>
        <v>2.5652750011572465</v>
      </c>
      <c r="M438" s="55">
        <f t="shared" si="274"/>
        <v>3.2709682062860281</v>
      </c>
      <c r="N438" s="55">
        <f t="shared" si="274"/>
        <v>0.1318082766265718</v>
      </c>
      <c r="O438" s="55">
        <f t="shared" si="274"/>
        <v>-4.4809329925375891</v>
      </c>
      <c r="P438" s="55">
        <f t="shared" si="274"/>
        <v>9.5629584003467585</v>
      </c>
    </row>
    <row r="439" spans="1:16" s="2" customFormat="1" ht="11.25" hidden="1" customHeight="1">
      <c r="A439" s="1202" t="s">
        <v>199</v>
      </c>
      <c r="B439" s="1203"/>
      <c r="C439" s="54">
        <f t="shared" si="272"/>
        <v>0.12124049813991178</v>
      </c>
      <c r="D439" s="55">
        <f t="shared" si="272"/>
        <v>4.8001712299094805</v>
      </c>
      <c r="E439" s="55">
        <f t="shared" si="272"/>
        <v>4.9085443629780485</v>
      </c>
      <c r="F439" s="55">
        <f t="shared" si="272"/>
        <v>-5.4794488494210469</v>
      </c>
      <c r="G439" s="55">
        <f t="shared" si="272"/>
        <v>-0.60099711000179923</v>
      </c>
      <c r="H439" s="55">
        <f t="shared" si="273"/>
        <v>1.3027129542030309</v>
      </c>
      <c r="I439" s="1202" t="s">
        <v>199</v>
      </c>
      <c r="J439" s="1203"/>
      <c r="K439" s="55">
        <f t="shared" si="274"/>
        <v>-0.70260893479036213</v>
      </c>
      <c r="L439" s="55">
        <f t="shared" si="274"/>
        <v>1.7926147156824328</v>
      </c>
      <c r="M439" s="55">
        <f t="shared" si="274"/>
        <v>2.3662449909318752</v>
      </c>
      <c r="N439" s="55">
        <f t="shared" si="274"/>
        <v>-0.33410246162880242</v>
      </c>
      <c r="O439" s="55">
        <f t="shared" si="274"/>
        <v>-2.3887460374465803</v>
      </c>
      <c r="P439" s="55">
        <f t="shared" si="274"/>
        <v>14.42011050610725</v>
      </c>
    </row>
    <row r="440" spans="1:16" s="2" customFormat="1" ht="8.1" hidden="1" customHeight="1">
      <c r="A440" s="50"/>
      <c r="B440" s="51"/>
      <c r="C440" s="54"/>
      <c r="D440" s="55"/>
      <c r="E440" s="55"/>
      <c r="F440" s="55"/>
      <c r="G440" s="55"/>
      <c r="H440" s="55"/>
      <c r="I440" s="50"/>
      <c r="J440" s="51"/>
      <c r="K440" s="55"/>
      <c r="L440" s="55"/>
      <c r="M440" s="55"/>
      <c r="N440" s="55"/>
      <c r="O440" s="55"/>
      <c r="P440" s="55"/>
    </row>
    <row r="441" spans="1:16" s="2" customFormat="1" ht="11.25" customHeight="1">
      <c r="A441" s="37">
        <v>2013</v>
      </c>
      <c r="B441" s="45"/>
      <c r="C441" s="54"/>
      <c r="D441" s="55"/>
      <c r="E441" s="55"/>
      <c r="F441" s="55"/>
      <c r="G441" s="55"/>
      <c r="H441" s="55"/>
      <c r="I441" s="37">
        <v>2013</v>
      </c>
      <c r="J441" s="45"/>
      <c r="K441" s="55"/>
      <c r="L441" s="55"/>
      <c r="M441" s="55"/>
      <c r="N441" s="55"/>
      <c r="O441" s="55"/>
      <c r="P441" s="55"/>
    </row>
    <row r="442" spans="1:16" s="2" customFormat="1" ht="11.25" hidden="1" customHeight="1">
      <c r="A442" s="37"/>
      <c r="B442" s="45" t="s">
        <v>176</v>
      </c>
      <c r="C442" s="54">
        <f t="shared" ref="C442:G453" si="275">SUM(C202/C175*100-100)</f>
        <v>-3.9428855545025954E-2</v>
      </c>
      <c r="D442" s="55">
        <f t="shared" si="275"/>
        <v>-8.6896597178828472</v>
      </c>
      <c r="E442" s="55">
        <f t="shared" si="275"/>
        <v>-2.1175462762735009</v>
      </c>
      <c r="F442" s="55">
        <f t="shared" si="275"/>
        <v>-11.410927641294137</v>
      </c>
      <c r="G442" s="55">
        <f t="shared" si="275"/>
        <v>0.24276487812753089</v>
      </c>
      <c r="H442" s="55">
        <f t="shared" ref="H442:H453" si="276">SUM(H202/H175*100-100)</f>
        <v>-0.93929061720493223</v>
      </c>
      <c r="I442" s="37"/>
      <c r="J442" s="45" t="s">
        <v>176</v>
      </c>
      <c r="K442" s="55">
        <f t="shared" ref="K442:P453" si="277">SUM(K202/K175*100-100)</f>
        <v>-17.012653184748757</v>
      </c>
      <c r="L442" s="55">
        <f t="shared" si="277"/>
        <v>-0.71552174541358227</v>
      </c>
      <c r="M442" s="55">
        <f t="shared" si="277"/>
        <v>-6.6371824841980498</v>
      </c>
      <c r="N442" s="55">
        <f t="shared" si="277"/>
        <v>-11.390040686350531</v>
      </c>
      <c r="O442" s="55">
        <f t="shared" si="277"/>
        <v>13.649703847316857</v>
      </c>
      <c r="P442" s="55">
        <f t="shared" si="277"/>
        <v>52.972747883218432</v>
      </c>
    </row>
    <row r="443" spans="1:16" s="2" customFormat="1" ht="11.25" hidden="1" customHeight="1">
      <c r="A443" s="37"/>
      <c r="B443" s="45" t="s">
        <v>177</v>
      </c>
      <c r="C443" s="54">
        <f t="shared" si="275"/>
        <v>-10.184920516644809</v>
      </c>
      <c r="D443" s="55">
        <f t="shared" si="275"/>
        <v>-11.796228199266537</v>
      </c>
      <c r="E443" s="55">
        <f t="shared" si="275"/>
        <v>28.768358902314191</v>
      </c>
      <c r="F443" s="55">
        <f t="shared" si="275"/>
        <v>10.426048409794532</v>
      </c>
      <c r="G443" s="55">
        <f t="shared" si="275"/>
        <v>-2.5914734317909023</v>
      </c>
      <c r="H443" s="55">
        <f t="shared" si="276"/>
        <v>-2.4764208130369951</v>
      </c>
      <c r="I443" s="37"/>
      <c r="J443" s="45" t="s">
        <v>177</v>
      </c>
      <c r="K443" s="55">
        <f t="shared" si="277"/>
        <v>-35.660078411551751</v>
      </c>
      <c r="L443" s="55">
        <f t="shared" si="277"/>
        <v>-1.6372553704254926</v>
      </c>
      <c r="M443" s="55">
        <f t="shared" si="277"/>
        <v>-6.4535878327178153</v>
      </c>
      <c r="N443" s="55">
        <f t="shared" si="277"/>
        <v>-7.6965565992344835</v>
      </c>
      <c r="O443" s="55">
        <f t="shared" si="277"/>
        <v>62.85796290316793</v>
      </c>
      <c r="P443" s="55">
        <f t="shared" si="277"/>
        <v>32.884210526315798</v>
      </c>
    </row>
    <row r="444" spans="1:16" s="2" customFormat="1" ht="11.25" hidden="1" customHeight="1">
      <c r="A444" s="37"/>
      <c r="B444" s="45" t="s">
        <v>178</v>
      </c>
      <c r="C444" s="54">
        <f t="shared" si="275"/>
        <v>-4.8807257849569368</v>
      </c>
      <c r="D444" s="55">
        <f t="shared" si="275"/>
        <v>-3.1941425992846888</v>
      </c>
      <c r="E444" s="55">
        <f t="shared" si="275"/>
        <v>8.9010793091462546</v>
      </c>
      <c r="F444" s="55">
        <f t="shared" si="275"/>
        <v>-7.1889845138040158</v>
      </c>
      <c r="G444" s="55">
        <f t="shared" si="275"/>
        <v>8.8474925400307711</v>
      </c>
      <c r="H444" s="55">
        <f t="shared" si="276"/>
        <v>-8.6120661984195124</v>
      </c>
      <c r="I444" s="37"/>
      <c r="J444" s="45" t="s">
        <v>178</v>
      </c>
      <c r="K444" s="55">
        <f t="shared" si="277"/>
        <v>-22.367394451699568</v>
      </c>
      <c r="L444" s="55">
        <f t="shared" si="277"/>
        <v>-5.9645690884493092</v>
      </c>
      <c r="M444" s="55">
        <f t="shared" si="277"/>
        <v>-0.20392733064508661</v>
      </c>
      <c r="N444" s="55">
        <f t="shared" si="277"/>
        <v>-2.2392646381345997</v>
      </c>
      <c r="O444" s="55">
        <f t="shared" si="277"/>
        <v>9.9411257359282956</v>
      </c>
      <c r="P444" s="55">
        <f t="shared" si="277"/>
        <v>22.910707516283566</v>
      </c>
    </row>
    <row r="445" spans="1:16" s="2" customFormat="1" ht="11.25" hidden="1" customHeight="1">
      <c r="A445" s="37"/>
      <c r="B445" s="45" t="s">
        <v>179</v>
      </c>
      <c r="C445" s="54">
        <f t="shared" si="275"/>
        <v>6.8693248731614744</v>
      </c>
      <c r="D445" s="55">
        <f t="shared" si="275"/>
        <v>4.6423429240629162</v>
      </c>
      <c r="E445" s="55">
        <f t="shared" si="275"/>
        <v>-3.3124811860970169</v>
      </c>
      <c r="F445" s="55">
        <f t="shared" si="275"/>
        <v>10.929743189294811</v>
      </c>
      <c r="G445" s="55">
        <f t="shared" si="275"/>
        <v>5.4632960506865658</v>
      </c>
      <c r="H445" s="55">
        <f t="shared" si="276"/>
        <v>8.4369674216415262</v>
      </c>
      <c r="I445" s="37"/>
      <c r="J445" s="45" t="s">
        <v>179</v>
      </c>
      <c r="K445" s="55">
        <f t="shared" si="277"/>
        <v>19.005117451243365</v>
      </c>
      <c r="L445" s="55">
        <f t="shared" si="277"/>
        <v>5.964488008280199</v>
      </c>
      <c r="M445" s="55">
        <f t="shared" si="277"/>
        <v>5.2388571861607431</v>
      </c>
      <c r="N445" s="55">
        <f t="shared" si="277"/>
        <v>2.0386437791352563</v>
      </c>
      <c r="O445" s="55">
        <f t="shared" si="277"/>
        <v>-34.997307173871377</v>
      </c>
      <c r="P445" s="55">
        <f t="shared" si="277"/>
        <v>14.463955637707954</v>
      </c>
    </row>
    <row r="446" spans="1:16" s="2" customFormat="1" ht="11.25" hidden="1" customHeight="1">
      <c r="A446" s="37"/>
      <c r="B446" s="45" t="s">
        <v>180</v>
      </c>
      <c r="C446" s="54">
        <f t="shared" si="275"/>
        <v>-0.86232034342009456</v>
      </c>
      <c r="D446" s="55">
        <f t="shared" si="275"/>
        <v>-2.6489639737418429</v>
      </c>
      <c r="E446" s="55">
        <f t="shared" si="275"/>
        <v>54.889465361461646</v>
      </c>
      <c r="F446" s="55">
        <f t="shared" si="275"/>
        <v>15.566320309197778</v>
      </c>
      <c r="G446" s="55">
        <f t="shared" si="275"/>
        <v>-19.459703640578013</v>
      </c>
      <c r="H446" s="55">
        <f t="shared" si="276"/>
        <v>0.40153175501551175</v>
      </c>
      <c r="I446" s="37"/>
      <c r="J446" s="45" t="s">
        <v>180</v>
      </c>
      <c r="K446" s="55">
        <f t="shared" si="277"/>
        <v>-19.664527774602519</v>
      </c>
      <c r="L446" s="55">
        <f t="shared" si="277"/>
        <v>5.1824253488540251</v>
      </c>
      <c r="M446" s="55">
        <f t="shared" si="277"/>
        <v>-2.5453115180161205</v>
      </c>
      <c r="N446" s="55">
        <f t="shared" si="277"/>
        <v>0.35386280465601772</v>
      </c>
      <c r="O446" s="55">
        <f t="shared" si="277"/>
        <v>-15.160494809275676</v>
      </c>
      <c r="P446" s="55">
        <f t="shared" si="277"/>
        <v>3.5340763635228285</v>
      </c>
    </row>
    <row r="447" spans="1:16" s="2" customFormat="1" ht="11.25" hidden="1" customHeight="1">
      <c r="A447" s="37"/>
      <c r="B447" s="45" t="s">
        <v>181</v>
      </c>
      <c r="C447" s="54">
        <f t="shared" si="275"/>
        <v>-3.9317854351063204</v>
      </c>
      <c r="D447" s="55">
        <f t="shared" si="275"/>
        <v>0.26814140985766244</v>
      </c>
      <c r="E447" s="55">
        <f t="shared" si="275"/>
        <v>-1.6264472386458948</v>
      </c>
      <c r="F447" s="55">
        <f t="shared" si="275"/>
        <v>-2.8881410088523438</v>
      </c>
      <c r="G447" s="55">
        <f t="shared" si="275"/>
        <v>2.2435553352084412</v>
      </c>
      <c r="H447" s="55">
        <f t="shared" si="276"/>
        <v>-2.8302648618093116</v>
      </c>
      <c r="I447" s="37"/>
      <c r="J447" s="45" t="s">
        <v>181</v>
      </c>
      <c r="K447" s="55">
        <f t="shared" si="277"/>
        <v>20.012670505496118</v>
      </c>
      <c r="L447" s="55">
        <f t="shared" si="277"/>
        <v>12.974793658747075</v>
      </c>
      <c r="M447" s="55">
        <f t="shared" si="277"/>
        <v>-3.3855151236721781E-2</v>
      </c>
      <c r="N447" s="55">
        <f t="shared" si="277"/>
        <v>2.2880382338324807</v>
      </c>
      <c r="O447" s="55">
        <f t="shared" si="277"/>
        <v>-56.751778330818517</v>
      </c>
      <c r="P447" s="55">
        <f t="shared" si="277"/>
        <v>-11.671982497298146</v>
      </c>
    </row>
    <row r="448" spans="1:16" s="2" customFormat="1" ht="11.25" hidden="1" customHeight="1">
      <c r="A448" s="37"/>
      <c r="B448" s="45" t="s">
        <v>182</v>
      </c>
      <c r="C448" s="54">
        <f t="shared" si="275"/>
        <v>6.5052503918326465</v>
      </c>
      <c r="D448" s="55">
        <f t="shared" si="275"/>
        <v>10.923035437489006</v>
      </c>
      <c r="E448" s="55">
        <f t="shared" si="275"/>
        <v>-4.8932186646777751</v>
      </c>
      <c r="F448" s="55">
        <f t="shared" si="275"/>
        <v>9.3822629969418898</v>
      </c>
      <c r="G448" s="55">
        <f t="shared" si="275"/>
        <v>-4.2429767777975229</v>
      </c>
      <c r="H448" s="55">
        <f t="shared" si="276"/>
        <v>0.19561850141795389</v>
      </c>
      <c r="I448" s="37"/>
      <c r="J448" s="45" t="s">
        <v>182</v>
      </c>
      <c r="K448" s="55">
        <f t="shared" si="277"/>
        <v>-11.373307289170896</v>
      </c>
      <c r="L448" s="55">
        <f t="shared" si="277"/>
        <v>-4.7539562457260587</v>
      </c>
      <c r="M448" s="55">
        <f t="shared" si="277"/>
        <v>4.1602751921226684</v>
      </c>
      <c r="N448" s="55">
        <f t="shared" si="277"/>
        <v>1.774378343778821</v>
      </c>
      <c r="O448" s="55">
        <f t="shared" si="277"/>
        <v>-19.07672131147541</v>
      </c>
      <c r="P448" s="55">
        <f t="shared" si="277"/>
        <v>-13.029256769035086</v>
      </c>
    </row>
    <row r="449" spans="1:16" s="2" customFormat="1" ht="11.25" hidden="1" customHeight="1">
      <c r="A449" s="37"/>
      <c r="B449" s="45" t="s">
        <v>183</v>
      </c>
      <c r="C449" s="54">
        <f t="shared" si="275"/>
        <v>0.56640305991047057</v>
      </c>
      <c r="D449" s="55">
        <f t="shared" si="275"/>
        <v>5.3482953161995823</v>
      </c>
      <c r="E449" s="55">
        <f t="shared" si="275"/>
        <v>-23.200791718966698</v>
      </c>
      <c r="F449" s="55">
        <f t="shared" si="275"/>
        <v>2.3529504969320527</v>
      </c>
      <c r="G449" s="55">
        <f t="shared" si="275"/>
        <v>9.9189230737639633</v>
      </c>
      <c r="H449" s="55">
        <f t="shared" si="276"/>
        <v>-5.3040884787561708</v>
      </c>
      <c r="I449" s="37"/>
      <c r="J449" s="45" t="s">
        <v>183</v>
      </c>
      <c r="K449" s="55">
        <f t="shared" si="277"/>
        <v>-1.8854541432084915</v>
      </c>
      <c r="L449" s="55">
        <f t="shared" si="277"/>
        <v>7.6956377195311205</v>
      </c>
      <c r="M449" s="55">
        <f t="shared" si="277"/>
        <v>8.0758880707758607</v>
      </c>
      <c r="N449" s="55">
        <f t="shared" si="277"/>
        <v>1.1018234044316983</v>
      </c>
      <c r="O449" s="55">
        <f t="shared" si="277"/>
        <v>2.2067399366858069</v>
      </c>
      <c r="P449" s="55">
        <f t="shared" si="277"/>
        <v>-8.3650190114068437</v>
      </c>
    </row>
    <row r="450" spans="1:16" s="2" customFormat="1" ht="11.25" customHeight="1">
      <c r="A450" s="37"/>
      <c r="B450" s="45" t="s">
        <v>184</v>
      </c>
      <c r="C450" s="54">
        <f t="shared" si="275"/>
        <v>-2.3782947744014677</v>
      </c>
      <c r="D450" s="55">
        <f t="shared" si="275"/>
        <v>9.0125177696266832</v>
      </c>
      <c r="E450" s="55">
        <f t="shared" si="275"/>
        <v>-31.556819833475231</v>
      </c>
      <c r="F450" s="55">
        <f t="shared" si="275"/>
        <v>-0.58508423377959673</v>
      </c>
      <c r="G450" s="55">
        <f t="shared" si="275"/>
        <v>-6.6486928281853039</v>
      </c>
      <c r="H450" s="55">
        <f t="shared" si="276"/>
        <v>1.0439323224118198</v>
      </c>
      <c r="I450" s="37"/>
      <c r="J450" s="45" t="s">
        <v>184</v>
      </c>
      <c r="K450" s="55">
        <f t="shared" si="277"/>
        <v>14.908609989418679</v>
      </c>
      <c r="L450" s="55">
        <f t="shared" si="277"/>
        <v>-2.6228904971263773</v>
      </c>
      <c r="M450" s="55">
        <f t="shared" si="277"/>
        <v>6.2903423952080004</v>
      </c>
      <c r="N450" s="55">
        <f t="shared" si="277"/>
        <v>4.4286726807446541</v>
      </c>
      <c r="O450" s="55">
        <f t="shared" si="277"/>
        <v>46.696651860699461</v>
      </c>
      <c r="P450" s="55">
        <f t="shared" si="277"/>
        <v>11.416638563905693</v>
      </c>
    </row>
    <row r="451" spans="1:16" s="2" customFormat="1" ht="11.25" customHeight="1">
      <c r="A451" s="37"/>
      <c r="B451" s="45" t="s">
        <v>185</v>
      </c>
      <c r="C451" s="54">
        <f t="shared" si="275"/>
        <v>-1.6791368950242855</v>
      </c>
      <c r="D451" s="55">
        <f t="shared" si="275"/>
        <v>11.94979366793487</v>
      </c>
      <c r="E451" s="55">
        <f t="shared" si="275"/>
        <v>-11.160968717347956</v>
      </c>
      <c r="F451" s="55">
        <f t="shared" si="275"/>
        <v>2.5538530580843712</v>
      </c>
      <c r="G451" s="55">
        <f t="shared" si="275"/>
        <v>29.973299979055923</v>
      </c>
      <c r="H451" s="55">
        <f t="shared" si="276"/>
        <v>-4.0783553837380566</v>
      </c>
      <c r="I451" s="37"/>
      <c r="J451" s="45" t="s">
        <v>185</v>
      </c>
      <c r="K451" s="55">
        <f t="shared" si="277"/>
        <v>2.2860970974374766</v>
      </c>
      <c r="L451" s="55">
        <f t="shared" si="277"/>
        <v>-5.3756300212792496</v>
      </c>
      <c r="M451" s="55">
        <f t="shared" si="277"/>
        <v>10.116733682116745</v>
      </c>
      <c r="N451" s="55">
        <f t="shared" si="277"/>
        <v>3.1907060441768778</v>
      </c>
      <c r="O451" s="55">
        <f t="shared" si="277"/>
        <v>-43.835076300163024</v>
      </c>
      <c r="P451" s="55">
        <f t="shared" si="277"/>
        <v>-30.124409952796228</v>
      </c>
    </row>
    <row r="452" spans="1:16" s="2" customFormat="1" ht="11.25" customHeight="1">
      <c r="A452" s="37"/>
      <c r="B452" s="45" t="s">
        <v>186</v>
      </c>
      <c r="C452" s="54">
        <f t="shared" si="275"/>
        <v>5.9621059670852645</v>
      </c>
      <c r="D452" s="55">
        <f t="shared" si="275"/>
        <v>19.58279573482659</v>
      </c>
      <c r="E452" s="55">
        <f t="shared" si="275"/>
        <v>-25.903239096108479</v>
      </c>
      <c r="F452" s="55">
        <f t="shared" si="275"/>
        <v>14.591072957328336</v>
      </c>
      <c r="G452" s="55">
        <f t="shared" si="275"/>
        <v>-7.9615234306984632</v>
      </c>
      <c r="H452" s="55">
        <f t="shared" si="276"/>
        <v>7.7296506093156694</v>
      </c>
      <c r="I452" s="37"/>
      <c r="J452" s="45" t="s">
        <v>186</v>
      </c>
      <c r="K452" s="55">
        <f t="shared" si="277"/>
        <v>-27.763869535438459</v>
      </c>
      <c r="L452" s="55">
        <f t="shared" si="277"/>
        <v>0.6357524598438431</v>
      </c>
      <c r="M452" s="55">
        <f t="shared" si="277"/>
        <v>11.095940972863389</v>
      </c>
      <c r="N452" s="55">
        <f t="shared" si="277"/>
        <v>12.075341503372556</v>
      </c>
      <c r="O452" s="55">
        <f t="shared" si="277"/>
        <v>4.4662041589278658</v>
      </c>
      <c r="P452" s="55">
        <f t="shared" si="277"/>
        <v>-27.354393479683509</v>
      </c>
    </row>
    <row r="453" spans="1:16" s="2" customFormat="1" ht="11.25" customHeight="1">
      <c r="A453" s="37"/>
      <c r="B453" s="45" t="s">
        <v>187</v>
      </c>
      <c r="C453" s="54">
        <f t="shared" si="275"/>
        <v>-3.6418801341384892</v>
      </c>
      <c r="D453" s="55">
        <f t="shared" si="275"/>
        <v>1.9688853523476695</v>
      </c>
      <c r="E453" s="55">
        <f t="shared" si="275"/>
        <v>-3.627727856225917</v>
      </c>
      <c r="F453" s="55">
        <f t="shared" si="275"/>
        <v>8.8753179239218412</v>
      </c>
      <c r="G453" s="55">
        <f t="shared" si="275"/>
        <v>13.116866900094976</v>
      </c>
      <c r="H453" s="55">
        <f t="shared" si="276"/>
        <v>-1.9604710101507834</v>
      </c>
      <c r="I453" s="37"/>
      <c r="J453" s="45" t="s">
        <v>187</v>
      </c>
      <c r="K453" s="55">
        <f t="shared" si="277"/>
        <v>13.107336815050672</v>
      </c>
      <c r="L453" s="55">
        <f t="shared" si="277"/>
        <v>-8.3104228923299956</v>
      </c>
      <c r="M453" s="55">
        <f t="shared" si="277"/>
        <v>4.62205338322876</v>
      </c>
      <c r="N453" s="55">
        <f t="shared" si="277"/>
        <v>6.7701025860216646E-2</v>
      </c>
      <c r="O453" s="55">
        <f t="shared" si="277"/>
        <v>-51.357292010111003</v>
      </c>
      <c r="P453" s="55">
        <f t="shared" si="277"/>
        <v>-35.866135384757129</v>
      </c>
    </row>
    <row r="454" spans="1:16" s="2" customFormat="1" ht="8.1" customHeight="1">
      <c r="A454" s="37"/>
      <c r="B454" s="45"/>
      <c r="C454" s="54"/>
      <c r="D454" s="55"/>
      <c r="E454" s="55"/>
      <c r="F454" s="55"/>
      <c r="G454" s="55"/>
      <c r="H454" s="55"/>
      <c r="I454" s="37"/>
      <c r="J454" s="45"/>
      <c r="K454" s="55"/>
      <c r="L454" s="55"/>
      <c r="M454" s="55"/>
      <c r="N454" s="55"/>
      <c r="O454" s="55"/>
      <c r="P454" s="55"/>
    </row>
    <row r="455" spans="1:16" s="2" customFormat="1" ht="11.25" hidden="1" customHeight="1">
      <c r="A455" s="1202" t="s">
        <v>188</v>
      </c>
      <c r="B455" s="1203"/>
      <c r="C455" s="54">
        <f t="shared" ref="C455:G466" si="278">SUM(C215/C188*100-100)</f>
        <v>-3.9428855545025954E-2</v>
      </c>
      <c r="D455" s="55">
        <f t="shared" si="278"/>
        <v>-8.6896597178828472</v>
      </c>
      <c r="E455" s="55">
        <f t="shared" si="278"/>
        <v>-2.1175462762735009</v>
      </c>
      <c r="F455" s="55">
        <f t="shared" si="278"/>
        <v>-11.410927641294137</v>
      </c>
      <c r="G455" s="55">
        <f t="shared" si="278"/>
        <v>0.24276487812753089</v>
      </c>
      <c r="H455" s="55">
        <f t="shared" ref="H455:H466" si="279">SUM(H215/H188*100-100)</f>
        <v>-0.93929061720493223</v>
      </c>
      <c r="I455" s="1202" t="s">
        <v>188</v>
      </c>
      <c r="J455" s="1203"/>
      <c r="K455" s="55">
        <f t="shared" ref="K455:P466" si="280">SUM(K215/K188*100-100)</f>
        <v>-17.012653184748757</v>
      </c>
      <c r="L455" s="55">
        <f t="shared" si="280"/>
        <v>-0.71552174541358227</v>
      </c>
      <c r="M455" s="55">
        <f t="shared" si="280"/>
        <v>-6.6371824841980498</v>
      </c>
      <c r="N455" s="55">
        <f t="shared" si="280"/>
        <v>-11.390040686350531</v>
      </c>
      <c r="O455" s="55">
        <f t="shared" si="280"/>
        <v>13.649703847316857</v>
      </c>
      <c r="P455" s="55">
        <f t="shared" si="280"/>
        <v>52.972747883218432</v>
      </c>
    </row>
    <row r="456" spans="1:16" s="2" customFormat="1" ht="11.25" hidden="1" customHeight="1">
      <c r="A456" s="1202" t="s">
        <v>189</v>
      </c>
      <c r="B456" s="1203"/>
      <c r="C456" s="54">
        <f t="shared" si="278"/>
        <v>-5.2075594103164917</v>
      </c>
      <c r="D456" s="55">
        <f t="shared" si="278"/>
        <v>-10.261405492871845</v>
      </c>
      <c r="E456" s="55">
        <f t="shared" si="278"/>
        <v>11.485925048610696</v>
      </c>
      <c r="F456" s="55">
        <f t="shared" si="278"/>
        <v>-1.8506224961146955</v>
      </c>
      <c r="G456" s="55">
        <f t="shared" si="278"/>
        <v>-1.17784497084142</v>
      </c>
      <c r="H456" s="55">
        <f t="shared" si="279"/>
        <v>-1.7117772055491116</v>
      </c>
      <c r="I456" s="1202" t="s">
        <v>189</v>
      </c>
      <c r="J456" s="1203"/>
      <c r="K456" s="55">
        <f t="shared" si="280"/>
        <v>-26.047187920000809</v>
      </c>
      <c r="L456" s="55">
        <f t="shared" si="280"/>
        <v>-1.1782492579047101</v>
      </c>
      <c r="M456" s="55">
        <f t="shared" si="280"/>
        <v>-6.5449085661953035</v>
      </c>
      <c r="N456" s="55">
        <f t="shared" si="280"/>
        <v>-9.5437132062563563</v>
      </c>
      <c r="O456" s="55">
        <f t="shared" si="280"/>
        <v>40.884486928480925</v>
      </c>
      <c r="P456" s="55">
        <f t="shared" si="280"/>
        <v>41.979136117977276</v>
      </c>
    </row>
    <row r="457" spans="1:16" s="2" customFormat="1" ht="11.25" hidden="1" customHeight="1">
      <c r="A457" s="1202" t="s">
        <v>190</v>
      </c>
      <c r="B457" s="1203"/>
      <c r="C457" s="54">
        <f t="shared" si="278"/>
        <v>-5.0942326311685946</v>
      </c>
      <c r="D457" s="55">
        <f t="shared" si="278"/>
        <v>-7.8867808009625264</v>
      </c>
      <c r="E457" s="55">
        <f t="shared" si="278"/>
        <v>10.494240868993927</v>
      </c>
      <c r="F457" s="55">
        <f t="shared" si="278"/>
        <v>-3.6036557927349691</v>
      </c>
      <c r="G457" s="55">
        <f t="shared" si="278"/>
        <v>2.3731949504191618</v>
      </c>
      <c r="H457" s="55">
        <f t="shared" si="279"/>
        <v>-4.1903923311431015</v>
      </c>
      <c r="I457" s="1202" t="s">
        <v>190</v>
      </c>
      <c r="J457" s="1203"/>
      <c r="K457" s="55">
        <f t="shared" si="280"/>
        <v>-24.755421588809483</v>
      </c>
      <c r="L457" s="55">
        <f t="shared" si="280"/>
        <v>-2.8531329844020661</v>
      </c>
      <c r="M457" s="55">
        <f t="shared" si="280"/>
        <v>-4.5367499319845166</v>
      </c>
      <c r="N457" s="55">
        <f t="shared" si="280"/>
        <v>-7.2561282100779039</v>
      </c>
      <c r="O457" s="55">
        <f t="shared" si="280"/>
        <v>35.476058608970931</v>
      </c>
      <c r="P457" s="55">
        <f t="shared" si="280"/>
        <v>34.770373265585306</v>
      </c>
    </row>
    <row r="458" spans="1:16" s="2" customFormat="1" ht="11.25" hidden="1" customHeight="1">
      <c r="A458" s="1202" t="s">
        <v>191</v>
      </c>
      <c r="B458" s="1203"/>
      <c r="C458" s="54">
        <f t="shared" si="278"/>
        <v>-2.2132975561949308</v>
      </c>
      <c r="D458" s="55">
        <f t="shared" si="278"/>
        <v>-4.7655963879929004</v>
      </c>
      <c r="E458" s="55">
        <f t="shared" si="278"/>
        <v>6.4165377820972367</v>
      </c>
      <c r="F458" s="55">
        <f t="shared" si="278"/>
        <v>1.2445957319897616E-3</v>
      </c>
      <c r="G458" s="55">
        <f t="shared" si="278"/>
        <v>3.1096732417430957</v>
      </c>
      <c r="H458" s="55">
        <f t="shared" si="279"/>
        <v>-1.1084924557860063</v>
      </c>
      <c r="I458" s="1202" t="s">
        <v>191</v>
      </c>
      <c r="J458" s="1203"/>
      <c r="K458" s="55">
        <f t="shared" si="280"/>
        <v>-14.616619316962996</v>
      </c>
      <c r="L458" s="55">
        <f t="shared" si="280"/>
        <v>-0.69669897891991184</v>
      </c>
      <c r="M458" s="55">
        <f t="shared" si="280"/>
        <v>-2.1928269486152487</v>
      </c>
      <c r="N458" s="55">
        <f t="shared" si="280"/>
        <v>-5.0220796314715841</v>
      </c>
      <c r="O458" s="55">
        <f t="shared" si="280"/>
        <v>-1.0677004443097928</v>
      </c>
      <c r="P458" s="55">
        <f t="shared" si="280"/>
        <v>27.934351422126596</v>
      </c>
    </row>
    <row r="459" spans="1:16" s="2" customFormat="1" ht="11.25" hidden="1" customHeight="1">
      <c r="A459" s="1202" t="s">
        <v>192</v>
      </c>
      <c r="B459" s="1203"/>
      <c r="C459" s="54">
        <f t="shared" si="278"/>
        <v>-1.9420682276700489</v>
      </c>
      <c r="D459" s="55">
        <f t="shared" si="278"/>
        <v>-4.3407343315768827</v>
      </c>
      <c r="E459" s="55">
        <f t="shared" si="278"/>
        <v>14.236447085874858</v>
      </c>
      <c r="F459" s="55">
        <f t="shared" si="278"/>
        <v>3.1718108608165494</v>
      </c>
      <c r="G459" s="55">
        <f t="shared" si="278"/>
        <v>-1.9762369870780105</v>
      </c>
      <c r="H459" s="55">
        <f t="shared" si="279"/>
        <v>-0.79620854591327372</v>
      </c>
      <c r="I459" s="1202" t="s">
        <v>192</v>
      </c>
      <c r="J459" s="1203"/>
      <c r="K459" s="55">
        <f t="shared" si="280"/>
        <v>-15.868502805839455</v>
      </c>
      <c r="L459" s="55">
        <f t="shared" si="280"/>
        <v>0.54361556186238147</v>
      </c>
      <c r="M459" s="55">
        <f t="shared" si="280"/>
        <v>-2.2646185001935635</v>
      </c>
      <c r="N459" s="55">
        <f t="shared" si="280"/>
        <v>-3.9444661729726533</v>
      </c>
      <c r="O459" s="55">
        <f t="shared" si="280"/>
        <v>-5.6126026741237638</v>
      </c>
      <c r="P459" s="55">
        <f t="shared" si="280"/>
        <v>22.644140302427274</v>
      </c>
    </row>
    <row r="460" spans="1:16" s="2" customFormat="1" ht="11.25" hidden="1" customHeight="1">
      <c r="A460" s="1202" t="s">
        <v>193</v>
      </c>
      <c r="B460" s="1203"/>
      <c r="C460" s="54">
        <f t="shared" si="278"/>
        <v>-2.2761816505110346</v>
      </c>
      <c r="D460" s="55">
        <f t="shared" si="278"/>
        <v>-3.596628781233207</v>
      </c>
      <c r="E460" s="55">
        <f t="shared" si="278"/>
        <v>11.296650929559377</v>
      </c>
      <c r="F460" s="55">
        <f t="shared" si="278"/>
        <v>2.2076552257580602</v>
      </c>
      <c r="G460" s="55">
        <f t="shared" si="278"/>
        <v>-1.26090584706931</v>
      </c>
      <c r="H460" s="55">
        <f t="shared" si="279"/>
        <v>-1.1419344820589288</v>
      </c>
      <c r="I460" s="1202" t="s">
        <v>193</v>
      </c>
      <c r="J460" s="1203"/>
      <c r="K460" s="55">
        <f t="shared" si="280"/>
        <v>-9.9752155653498704</v>
      </c>
      <c r="L460" s="55">
        <f t="shared" si="280"/>
        <v>2.6625951964823713</v>
      </c>
      <c r="M460" s="55">
        <f t="shared" si="280"/>
        <v>-1.8999097915263548</v>
      </c>
      <c r="N460" s="55">
        <f t="shared" si="280"/>
        <v>-2.9217285514566385</v>
      </c>
      <c r="O460" s="55">
        <f t="shared" si="280"/>
        <v>-14.772535819334365</v>
      </c>
      <c r="P460" s="55">
        <f t="shared" si="280"/>
        <v>15.632691530900772</v>
      </c>
    </row>
    <row r="461" spans="1:16" s="2" customFormat="1" ht="11.25" hidden="1" customHeight="1">
      <c r="A461" s="1202" t="s">
        <v>194</v>
      </c>
      <c r="B461" s="1203"/>
      <c r="C461" s="54">
        <f t="shared" si="278"/>
        <v>-1.0115963075523808</v>
      </c>
      <c r="D461" s="55">
        <f t="shared" si="278"/>
        <v>-1.6105148201633455</v>
      </c>
      <c r="E461" s="55">
        <f t="shared" si="278"/>
        <v>8.7268604825635663</v>
      </c>
      <c r="F461" s="55">
        <f t="shared" si="278"/>
        <v>3.251819757751349</v>
      </c>
      <c r="G461" s="55">
        <f t="shared" si="278"/>
        <v>-1.6231678345090614</v>
      </c>
      <c r="H461" s="55">
        <f t="shared" si="279"/>
        <v>-0.95023637262582383</v>
      </c>
      <c r="I461" s="1202" t="s">
        <v>194</v>
      </c>
      <c r="J461" s="1203"/>
      <c r="K461" s="55">
        <f t="shared" si="280"/>
        <v>-10.166662569378644</v>
      </c>
      <c r="L461" s="55">
        <f t="shared" si="280"/>
        <v>1.5121885625372045</v>
      </c>
      <c r="M461" s="55">
        <f t="shared" si="280"/>
        <v>-1.0345244244083176</v>
      </c>
      <c r="N461" s="55">
        <f t="shared" si="280"/>
        <v>-2.2375785382231896</v>
      </c>
      <c r="O461" s="55">
        <f t="shared" si="280"/>
        <v>-15.165117868424048</v>
      </c>
      <c r="P461" s="55">
        <f t="shared" si="280"/>
        <v>10.139356288011697</v>
      </c>
    </row>
    <row r="462" spans="1:16" s="2" customFormat="1" ht="11.25" hidden="1" customHeight="1">
      <c r="A462" s="1202" t="s">
        <v>195</v>
      </c>
      <c r="B462" s="1203"/>
      <c r="C462" s="54">
        <f t="shared" si="278"/>
        <v>-0.81979093994117136</v>
      </c>
      <c r="D462" s="55">
        <f t="shared" si="278"/>
        <v>-0.8060430061284336</v>
      </c>
      <c r="E462" s="55">
        <f t="shared" si="278"/>
        <v>4.4274796703580535</v>
      </c>
      <c r="F462" s="55">
        <f t="shared" si="278"/>
        <v>3.1610273859146787</v>
      </c>
      <c r="G462" s="55">
        <f t="shared" si="278"/>
        <v>-0.2867868321335294</v>
      </c>
      <c r="H462" s="55">
        <f t="shared" si="279"/>
        <v>-1.5131334028873624</v>
      </c>
      <c r="I462" s="1202" t="s">
        <v>195</v>
      </c>
      <c r="J462" s="1203"/>
      <c r="K462" s="55">
        <f t="shared" si="280"/>
        <v>-9.1782177696248368</v>
      </c>
      <c r="L462" s="55">
        <f t="shared" si="280"/>
        <v>2.2700460766002664</v>
      </c>
      <c r="M462" s="55">
        <f t="shared" si="280"/>
        <v>8.9897371903987278E-2</v>
      </c>
      <c r="N462" s="55">
        <f t="shared" si="280"/>
        <v>-1.8203402194237128</v>
      </c>
      <c r="O462" s="55">
        <f t="shared" si="280"/>
        <v>-13.177103342297329</v>
      </c>
      <c r="P462" s="55">
        <f t="shared" si="280"/>
        <v>7.8550494565881195</v>
      </c>
    </row>
    <row r="463" spans="1:16" s="2" customFormat="1" ht="11.25" hidden="1" customHeight="1">
      <c r="A463" s="1202" t="s">
        <v>196</v>
      </c>
      <c r="B463" s="1203"/>
      <c r="C463" s="54">
        <f t="shared" si="278"/>
        <v>-0.99169725007671161</v>
      </c>
      <c r="D463" s="55">
        <f t="shared" si="278"/>
        <v>0.19318163783464115</v>
      </c>
      <c r="E463" s="55">
        <f t="shared" si="278"/>
        <v>0.53529058554786957</v>
      </c>
      <c r="F463" s="55">
        <f t="shared" si="278"/>
        <v>2.7795386625612934</v>
      </c>
      <c r="G463" s="55">
        <f t="shared" si="278"/>
        <v>-0.89967731048871258</v>
      </c>
      <c r="H463" s="55">
        <f t="shared" si="279"/>
        <v>-1.237998032659263</v>
      </c>
      <c r="I463" s="1202" t="s">
        <v>196</v>
      </c>
      <c r="J463" s="1203"/>
      <c r="K463" s="55">
        <f t="shared" si="280"/>
        <v>-6.5594319040340707</v>
      </c>
      <c r="L463" s="55">
        <f t="shared" si="280"/>
        <v>1.7046591770553619</v>
      </c>
      <c r="M463" s="55">
        <f t="shared" si="280"/>
        <v>0.76428483315309848</v>
      </c>
      <c r="N463" s="55">
        <f t="shared" si="280"/>
        <v>-1.1645647763626812</v>
      </c>
      <c r="O463" s="55">
        <f t="shared" si="280"/>
        <v>-10.994111378906297</v>
      </c>
      <c r="P463" s="55">
        <f t="shared" si="280"/>
        <v>8.311792865530947</v>
      </c>
    </row>
    <row r="464" spans="1:16" s="2" customFormat="1" ht="11.25" hidden="1" customHeight="1">
      <c r="A464" s="1202" t="s">
        <v>197</v>
      </c>
      <c r="B464" s="1203"/>
      <c r="C464" s="54">
        <f t="shared" si="278"/>
        <v>-1.0637524828995879</v>
      </c>
      <c r="D464" s="55">
        <f t="shared" si="278"/>
        <v>1.3118663631088765</v>
      </c>
      <c r="E464" s="55">
        <f t="shared" si="278"/>
        <v>-0.43824914471700538</v>
      </c>
      <c r="F464" s="55">
        <f t="shared" si="278"/>
        <v>2.7567881622877337</v>
      </c>
      <c r="G464" s="55">
        <f t="shared" si="278"/>
        <v>2.382009672015144</v>
      </c>
      <c r="H464" s="55">
        <f t="shared" si="279"/>
        <v>-1.5319448274065337</v>
      </c>
      <c r="I464" s="1202" t="s">
        <v>197</v>
      </c>
      <c r="J464" s="1203"/>
      <c r="K464" s="55">
        <f t="shared" si="280"/>
        <v>-5.6658785326845731</v>
      </c>
      <c r="L464" s="55">
        <f t="shared" si="280"/>
        <v>0.96012270045397941</v>
      </c>
      <c r="M464" s="55">
        <f t="shared" si="280"/>
        <v>1.6913967956647298</v>
      </c>
      <c r="N464" s="55">
        <f t="shared" si="280"/>
        <v>-0.74419968978160966</v>
      </c>
      <c r="O464" s="55">
        <f t="shared" si="280"/>
        <v>-14.397740822855269</v>
      </c>
      <c r="P464" s="55">
        <f t="shared" si="280"/>
        <v>2.8306326709318483</v>
      </c>
    </row>
    <row r="465" spans="1:16" s="2" customFormat="1" ht="11.25" hidden="1" customHeight="1">
      <c r="A465" s="1202" t="s">
        <v>198</v>
      </c>
      <c r="B465" s="1203"/>
      <c r="C465" s="54">
        <f t="shared" si="278"/>
        <v>-0.43581625887068753</v>
      </c>
      <c r="D465" s="55">
        <f t="shared" si="278"/>
        <v>2.775888018920341</v>
      </c>
      <c r="E465" s="55">
        <f t="shared" si="278"/>
        <v>-3.0102264672124761</v>
      </c>
      <c r="F465" s="55">
        <f t="shared" si="278"/>
        <v>3.6565317944617703</v>
      </c>
      <c r="G465" s="55">
        <f t="shared" si="278"/>
        <v>1.2679544104115195</v>
      </c>
      <c r="H465" s="55">
        <f t="shared" si="279"/>
        <v>-0.70559327062731825</v>
      </c>
      <c r="I465" s="1202" t="s">
        <v>198</v>
      </c>
      <c r="J465" s="1203"/>
      <c r="K465" s="55">
        <f t="shared" si="280"/>
        <v>-7.7631264023839321</v>
      </c>
      <c r="L465" s="55">
        <f t="shared" si="280"/>
        <v>0.93200360380517111</v>
      </c>
      <c r="M465" s="55">
        <f t="shared" si="280"/>
        <v>2.4573439969279889</v>
      </c>
      <c r="N465" s="55">
        <f t="shared" si="280"/>
        <v>0.27852859604399782</v>
      </c>
      <c r="O465" s="55">
        <f t="shared" si="280"/>
        <v>-12.168897815036203</v>
      </c>
      <c r="P465" s="55">
        <f t="shared" si="280"/>
        <v>0.18947921845031601</v>
      </c>
    </row>
    <row r="466" spans="1:16" s="2" customFormat="1" ht="11.25" hidden="1" customHeight="1">
      <c r="A466" s="1202" t="s">
        <v>199</v>
      </c>
      <c r="B466" s="1203"/>
      <c r="C466" s="54">
        <f t="shared" si="278"/>
        <v>-0.68466240525232536</v>
      </c>
      <c r="D466" s="55">
        <f t="shared" si="278"/>
        <v>2.7156929800976428</v>
      </c>
      <c r="E466" s="55">
        <f t="shared" si="278"/>
        <v>-3.0578832452529525</v>
      </c>
      <c r="F466" s="55">
        <f t="shared" si="278"/>
        <v>4.0674169294897098</v>
      </c>
      <c r="G466" s="55">
        <f t="shared" si="278"/>
        <v>2.1654600026475066</v>
      </c>
      <c r="H466" s="55">
        <f t="shared" si="279"/>
        <v>-0.7996251731017594</v>
      </c>
      <c r="I466" s="1202" t="s">
        <v>199</v>
      </c>
      <c r="J466" s="1203"/>
      <c r="K466" s="55">
        <f t="shared" si="280"/>
        <v>-6.3771223449128058</v>
      </c>
      <c r="L466" s="55">
        <f t="shared" si="280"/>
        <v>0.18643951083927846</v>
      </c>
      <c r="M466" s="55">
        <f t="shared" si="280"/>
        <v>2.6201067774467219</v>
      </c>
      <c r="N466" s="55">
        <f t="shared" si="280"/>
        <v>0.26236771540956738</v>
      </c>
      <c r="O466" s="55">
        <f t="shared" si="280"/>
        <v>-15.662700183765637</v>
      </c>
      <c r="P466" s="55">
        <f t="shared" si="280"/>
        <v>-3.4712413593122591</v>
      </c>
    </row>
    <row r="467" spans="1:16" s="2" customFormat="1" ht="11.25" hidden="1" customHeight="1">
      <c r="A467" s="50"/>
      <c r="B467" s="51"/>
      <c r="C467" s="54"/>
      <c r="D467" s="55"/>
      <c r="E467" s="55"/>
      <c r="F467" s="55"/>
      <c r="G467" s="55"/>
      <c r="H467" s="55"/>
      <c r="I467" s="50"/>
      <c r="J467" s="51"/>
      <c r="K467" s="55"/>
      <c r="L467" s="55"/>
      <c r="M467" s="55"/>
      <c r="N467" s="55"/>
      <c r="O467" s="55"/>
      <c r="P467" s="55"/>
    </row>
    <row r="468" spans="1:16" s="2" customFormat="1" ht="11.25" customHeight="1">
      <c r="A468" s="37">
        <v>2014</v>
      </c>
      <c r="B468" s="45"/>
      <c r="C468" s="54"/>
      <c r="D468" s="55"/>
      <c r="E468" s="55"/>
      <c r="F468" s="55"/>
      <c r="G468" s="55"/>
      <c r="H468" s="55"/>
      <c r="I468" s="37">
        <v>2014</v>
      </c>
      <c r="J468" s="45"/>
      <c r="K468" s="55"/>
      <c r="L468" s="55"/>
      <c r="M468" s="55"/>
      <c r="N468" s="55"/>
      <c r="O468" s="55"/>
      <c r="P468" s="55"/>
    </row>
    <row r="469" spans="1:16" s="2" customFormat="1" ht="11.25" customHeight="1">
      <c r="A469" s="37"/>
      <c r="B469" s="45" t="s">
        <v>176</v>
      </c>
      <c r="C469" s="54">
        <f t="shared" ref="C469:G480" si="281">SUM(C229/C202*100-100)</f>
        <v>2.3830684860225659</v>
      </c>
      <c r="D469" s="55">
        <f t="shared" si="281"/>
        <v>7.5831254872260843</v>
      </c>
      <c r="E469" s="55">
        <f t="shared" si="281"/>
        <v>0.19615021155958345</v>
      </c>
      <c r="F469" s="55">
        <f t="shared" si="281"/>
        <v>9.9393538291206767</v>
      </c>
      <c r="G469" s="55">
        <f t="shared" si="281"/>
        <v>-26.386465696041782</v>
      </c>
      <c r="H469" s="55">
        <f t="shared" ref="H469:H480" si="282">SUM(H229/H202*100-100)</f>
        <v>-13.063777845590479</v>
      </c>
      <c r="I469" s="37"/>
      <c r="J469" s="45" t="s">
        <v>176</v>
      </c>
      <c r="K469" s="55">
        <f t="shared" ref="K469:P480" si="283">SUM(K229/K202*100-100)</f>
        <v>5.5278330432855967</v>
      </c>
      <c r="L469" s="55">
        <f t="shared" si="283"/>
        <v>-10.980983446666329</v>
      </c>
      <c r="M469" s="55">
        <f t="shared" si="283"/>
        <v>3.9985069029259392</v>
      </c>
      <c r="N469" s="55">
        <f t="shared" si="283"/>
        <v>5.6688574557945088</v>
      </c>
      <c r="O469" s="55">
        <f t="shared" si="283"/>
        <v>80.878002973628611</v>
      </c>
      <c r="P469" s="55">
        <f t="shared" si="283"/>
        <v>1.7300828745992334</v>
      </c>
    </row>
    <row r="470" spans="1:16" s="2" customFormat="1" ht="11.25" customHeight="1">
      <c r="A470" s="37"/>
      <c r="B470" s="45" t="s">
        <v>177</v>
      </c>
      <c r="C470" s="54">
        <f t="shared" si="281"/>
        <v>5.9488671055337079</v>
      </c>
      <c r="D470" s="55">
        <f t="shared" si="281"/>
        <v>7.1172079105720485</v>
      </c>
      <c r="E470" s="55">
        <f t="shared" si="281"/>
        <v>26.428053466808493</v>
      </c>
      <c r="F470" s="55">
        <f t="shared" si="281"/>
        <v>-1.225965750696929</v>
      </c>
      <c r="G470" s="55">
        <f t="shared" si="281"/>
        <v>6.2436019343039106</v>
      </c>
      <c r="H470" s="55">
        <f t="shared" si="282"/>
        <v>-21.331809814003677</v>
      </c>
      <c r="I470" s="37"/>
      <c r="J470" s="45" t="s">
        <v>177</v>
      </c>
      <c r="K470" s="55">
        <f t="shared" si="283"/>
        <v>50.638178871089025</v>
      </c>
      <c r="L470" s="55">
        <f t="shared" si="283"/>
        <v>-5.8351809870207489</v>
      </c>
      <c r="M470" s="55">
        <f t="shared" si="283"/>
        <v>2.8438210734885558</v>
      </c>
      <c r="N470" s="55">
        <f t="shared" si="283"/>
        <v>6.3407321473142133</v>
      </c>
      <c r="O470" s="55">
        <f t="shared" si="283"/>
        <v>-75.418452902844905</v>
      </c>
      <c r="P470" s="55">
        <f t="shared" si="283"/>
        <v>-12.628182970388295</v>
      </c>
    </row>
    <row r="471" spans="1:16" s="2" customFormat="1" ht="11.25" customHeight="1">
      <c r="A471" s="37"/>
      <c r="B471" s="45" t="s">
        <v>178</v>
      </c>
      <c r="C471" s="54">
        <f t="shared" si="281"/>
        <v>6.1794658001949756</v>
      </c>
      <c r="D471" s="55">
        <f t="shared" si="281"/>
        <v>12.124958774035704</v>
      </c>
      <c r="E471" s="55">
        <f t="shared" si="281"/>
        <v>-9.4064939594194641</v>
      </c>
      <c r="F471" s="55">
        <f t="shared" si="281"/>
        <v>27.072563920671499</v>
      </c>
      <c r="G471" s="55">
        <f t="shared" si="281"/>
        <v>-16.506957370425283</v>
      </c>
      <c r="H471" s="55">
        <f t="shared" si="282"/>
        <v>-10.710743032050146</v>
      </c>
      <c r="I471" s="37"/>
      <c r="J471" s="45" t="s">
        <v>178</v>
      </c>
      <c r="K471" s="55">
        <f t="shared" si="283"/>
        <v>-6.52417805366332</v>
      </c>
      <c r="L471" s="55">
        <f t="shared" si="283"/>
        <v>7.3039291928726442</v>
      </c>
      <c r="M471" s="55">
        <f t="shared" si="283"/>
        <v>17.967584212650138</v>
      </c>
      <c r="N471" s="55">
        <f t="shared" si="283"/>
        <v>13.701258743789978</v>
      </c>
      <c r="O471" s="55">
        <f t="shared" si="283"/>
        <v>143.09980216931578</v>
      </c>
      <c r="P471" s="55">
        <f t="shared" si="283"/>
        <v>5.0834151128557465</v>
      </c>
    </row>
    <row r="472" spans="1:16" s="2" customFormat="1" ht="11.25" customHeight="1">
      <c r="A472" s="37"/>
      <c r="B472" s="45" t="s">
        <v>179</v>
      </c>
      <c r="C472" s="54">
        <f t="shared" si="281"/>
        <v>3.2913388315110979</v>
      </c>
      <c r="D472" s="55">
        <f t="shared" si="281"/>
        <v>4.6631421857371294</v>
      </c>
      <c r="E472" s="55">
        <f t="shared" si="281"/>
        <v>-28.67030009467716</v>
      </c>
      <c r="F472" s="55">
        <f t="shared" si="281"/>
        <v>11.670930807830928</v>
      </c>
      <c r="G472" s="55">
        <f t="shared" si="281"/>
        <v>-10.529988157689445</v>
      </c>
      <c r="H472" s="55">
        <f t="shared" si="282"/>
        <v>-10.293175560826043</v>
      </c>
      <c r="I472" s="37"/>
      <c r="J472" s="45" t="s">
        <v>179</v>
      </c>
      <c r="K472" s="55">
        <f t="shared" si="283"/>
        <v>-6.7197614052845154</v>
      </c>
      <c r="L472" s="55">
        <f t="shared" si="283"/>
        <v>-1.3977781481770677</v>
      </c>
      <c r="M472" s="55">
        <f t="shared" si="283"/>
        <v>14.235985835254183</v>
      </c>
      <c r="N472" s="55">
        <f t="shared" si="283"/>
        <v>12.021870467296097</v>
      </c>
      <c r="O472" s="55">
        <f t="shared" si="283"/>
        <v>-63.473636908328338</v>
      </c>
      <c r="P472" s="55">
        <f t="shared" si="283"/>
        <v>-26.465706724083788</v>
      </c>
    </row>
    <row r="473" spans="1:16" s="2" customFormat="1" ht="11.25" customHeight="1">
      <c r="A473" s="37"/>
      <c r="B473" s="45" t="s">
        <v>180</v>
      </c>
      <c r="C473" s="54">
        <f t="shared" si="281"/>
        <v>4.3250771253259046</v>
      </c>
      <c r="D473" s="55">
        <f t="shared" si="281"/>
        <v>3.5226574404644992</v>
      </c>
      <c r="E473" s="55">
        <f t="shared" si="281"/>
        <v>-45.124350954561557</v>
      </c>
      <c r="F473" s="55">
        <f t="shared" si="281"/>
        <v>-6.3303696180148989</v>
      </c>
      <c r="G473" s="55">
        <f t="shared" si="281"/>
        <v>5.2615779081011596</v>
      </c>
      <c r="H473" s="55">
        <f t="shared" si="282"/>
        <v>-4.4553168175184368</v>
      </c>
      <c r="I473" s="37"/>
      <c r="J473" s="45" t="s">
        <v>180</v>
      </c>
      <c r="K473" s="55">
        <f t="shared" si="283"/>
        <v>8.439811879937011</v>
      </c>
      <c r="L473" s="55">
        <f t="shared" si="283"/>
        <v>-11.024447456549439</v>
      </c>
      <c r="M473" s="55">
        <f t="shared" si="283"/>
        <v>9.4387895544358429</v>
      </c>
      <c r="N473" s="55">
        <f t="shared" si="283"/>
        <v>5.291149469373039</v>
      </c>
      <c r="O473" s="55">
        <f t="shared" si="283"/>
        <v>-65.105839330504693</v>
      </c>
      <c r="P473" s="55">
        <f t="shared" si="283"/>
        <v>-8.500437234267082</v>
      </c>
    </row>
    <row r="474" spans="1:16" s="2" customFormat="1" ht="11.25" customHeight="1">
      <c r="A474" s="37"/>
      <c r="B474" s="45" t="s">
        <v>181</v>
      </c>
      <c r="C474" s="54">
        <f t="shared" si="281"/>
        <v>-0.21713240238636899</v>
      </c>
      <c r="D474" s="55">
        <f t="shared" si="281"/>
        <v>1.2473856065522</v>
      </c>
      <c r="E474" s="55">
        <f t="shared" si="281"/>
        <v>0.99591902408739941</v>
      </c>
      <c r="F474" s="55">
        <f t="shared" si="281"/>
        <v>16.746563104701423</v>
      </c>
      <c r="G474" s="55">
        <f t="shared" si="281"/>
        <v>-21.896472481576339</v>
      </c>
      <c r="H474" s="55">
        <f t="shared" si="282"/>
        <v>-10.052176316097757</v>
      </c>
      <c r="I474" s="37"/>
      <c r="J474" s="45" t="s">
        <v>181</v>
      </c>
      <c r="K474" s="55">
        <f t="shared" si="283"/>
        <v>-22.128705433327426</v>
      </c>
      <c r="L474" s="55">
        <f t="shared" si="283"/>
        <v>-15.23375098046462</v>
      </c>
      <c r="M474" s="55">
        <f t="shared" si="283"/>
        <v>3.2878390494821161</v>
      </c>
      <c r="N474" s="55">
        <f t="shared" si="283"/>
        <v>1.0578199631987957</v>
      </c>
      <c r="O474" s="55">
        <f t="shared" si="283"/>
        <v>-0.68985047575894498</v>
      </c>
      <c r="P474" s="55">
        <f t="shared" si="283"/>
        <v>8.9229759169178351</v>
      </c>
    </row>
    <row r="475" spans="1:16" s="2" customFormat="1" ht="11.25" customHeight="1">
      <c r="A475" s="37"/>
      <c r="B475" s="45" t="s">
        <v>182</v>
      </c>
      <c r="C475" s="54">
        <f t="shared" si="281"/>
        <v>-3.5311169691473907</v>
      </c>
      <c r="D475" s="55">
        <f t="shared" si="281"/>
        <v>-2.8332714268026677</v>
      </c>
      <c r="E475" s="55">
        <f t="shared" si="281"/>
        <v>-5.9479141124163135</v>
      </c>
      <c r="F475" s="55">
        <f t="shared" si="281"/>
        <v>7.0551889957503988</v>
      </c>
      <c r="G475" s="55">
        <f t="shared" si="281"/>
        <v>11.990834044477879</v>
      </c>
      <c r="H475" s="55">
        <f t="shared" si="282"/>
        <v>-17.342118815124081</v>
      </c>
      <c r="I475" s="37"/>
      <c r="J475" s="45" t="s">
        <v>182</v>
      </c>
      <c r="K475" s="55">
        <f t="shared" si="283"/>
        <v>16.869643067084382</v>
      </c>
      <c r="L475" s="55">
        <f t="shared" si="283"/>
        <v>2.4666176719995434</v>
      </c>
      <c r="M475" s="55">
        <f t="shared" si="283"/>
        <v>2.7957965502414481</v>
      </c>
      <c r="N475" s="55">
        <f t="shared" si="283"/>
        <v>6.765175066646762</v>
      </c>
      <c r="O475" s="55">
        <f t="shared" si="283"/>
        <v>74.354985090107618</v>
      </c>
      <c r="P475" s="55">
        <f t="shared" si="283"/>
        <v>-16.503865440869191</v>
      </c>
    </row>
    <row r="476" spans="1:16" s="2" customFormat="1" ht="11.25" customHeight="1">
      <c r="A476" s="37"/>
      <c r="B476" s="45" t="s">
        <v>183</v>
      </c>
      <c r="C476" s="54">
        <f t="shared" si="281"/>
        <v>4.8309525576238457</v>
      </c>
      <c r="D476" s="55">
        <f t="shared" si="281"/>
        <v>1.3306483031027057</v>
      </c>
      <c r="E476" s="55">
        <f t="shared" si="281"/>
        <v>26.519824560890854</v>
      </c>
      <c r="F476" s="55">
        <f t="shared" si="281"/>
        <v>27.774015147703651</v>
      </c>
      <c r="G476" s="55">
        <f t="shared" si="281"/>
        <v>-19.806017888563787</v>
      </c>
      <c r="H476" s="55">
        <f t="shared" si="282"/>
        <v>-2.8715707343809669</v>
      </c>
      <c r="I476" s="37"/>
      <c r="J476" s="45" t="s">
        <v>183</v>
      </c>
      <c r="K476" s="55">
        <f t="shared" si="283"/>
        <v>21.172921390605069</v>
      </c>
      <c r="L476" s="55">
        <f t="shared" si="283"/>
        <v>2.2198261981909155</v>
      </c>
      <c r="M476" s="55">
        <f t="shared" si="283"/>
        <v>4.433705186597507</v>
      </c>
      <c r="N476" s="55">
        <f t="shared" si="283"/>
        <v>9.2057750838947925</v>
      </c>
      <c r="O476" s="55">
        <f t="shared" si="283"/>
        <v>-4.1986415094339691</v>
      </c>
      <c r="P476" s="55">
        <f t="shared" si="283"/>
        <v>10.791755220456764</v>
      </c>
    </row>
    <row r="477" spans="1:16" s="2" customFormat="1" ht="11.25" customHeight="1">
      <c r="A477" s="37"/>
      <c r="B477" s="45" t="s">
        <v>184</v>
      </c>
      <c r="C477" s="54">
        <f t="shared" si="281"/>
        <v>1.9062802178715401</v>
      </c>
      <c r="D477" s="55">
        <f t="shared" si="281"/>
        <v>-4.4304868237588835</v>
      </c>
      <c r="E477" s="55">
        <f t="shared" si="281"/>
        <v>54.899262565330986</v>
      </c>
      <c r="F477" s="55">
        <f t="shared" si="281"/>
        <v>27.613587959676252</v>
      </c>
      <c r="G477" s="55">
        <f t="shared" si="281"/>
        <v>12.598892928651168</v>
      </c>
      <c r="H477" s="55">
        <f t="shared" si="282"/>
        <v>-8.3457701116373784</v>
      </c>
      <c r="I477" s="37"/>
      <c r="J477" s="45" t="s">
        <v>184</v>
      </c>
      <c r="K477" s="55">
        <f t="shared" si="283"/>
        <v>-10.592146860129404</v>
      </c>
      <c r="L477" s="55">
        <f t="shared" si="283"/>
        <v>1.4035665775348605</v>
      </c>
      <c r="M477" s="55">
        <f t="shared" si="283"/>
        <v>5.0745061377866136</v>
      </c>
      <c r="N477" s="55">
        <f t="shared" si="283"/>
        <v>5.9580038742795836</v>
      </c>
      <c r="O477" s="55">
        <f t="shared" si="283"/>
        <v>60.478607686729532</v>
      </c>
      <c r="P477" s="55">
        <f t="shared" si="283"/>
        <v>-10.828870779976725</v>
      </c>
    </row>
    <row r="478" spans="1:16" s="2" customFormat="1" ht="11.25" hidden="1" customHeight="1">
      <c r="A478" s="37"/>
      <c r="B478" s="45" t="s">
        <v>185</v>
      </c>
      <c r="C478" s="54">
        <f t="shared" si="281"/>
        <v>-100</v>
      </c>
      <c r="D478" s="55">
        <f t="shared" si="281"/>
        <v>-100</v>
      </c>
      <c r="E478" s="55">
        <f t="shared" si="281"/>
        <v>-100</v>
      </c>
      <c r="F478" s="55">
        <f t="shared" si="281"/>
        <v>-100</v>
      </c>
      <c r="G478" s="55">
        <f t="shared" si="281"/>
        <v>-100</v>
      </c>
      <c r="H478" s="55">
        <f t="shared" si="282"/>
        <v>-100</v>
      </c>
      <c r="I478" s="37"/>
      <c r="J478" s="45" t="s">
        <v>185</v>
      </c>
      <c r="K478" s="55">
        <f t="shared" si="283"/>
        <v>-100</v>
      </c>
      <c r="L478" s="55">
        <f t="shared" si="283"/>
        <v>-100</v>
      </c>
      <c r="M478" s="55">
        <f t="shared" si="283"/>
        <v>-100</v>
      </c>
      <c r="N478" s="55">
        <f t="shared" si="283"/>
        <v>-100</v>
      </c>
      <c r="O478" s="55">
        <f t="shared" si="283"/>
        <v>-100</v>
      </c>
      <c r="P478" s="55">
        <f t="shared" si="283"/>
        <v>-100</v>
      </c>
    </row>
    <row r="479" spans="1:16" s="2" customFormat="1" ht="11.25" hidden="1" customHeight="1">
      <c r="A479" s="37"/>
      <c r="B479" s="45" t="s">
        <v>186</v>
      </c>
      <c r="C479" s="54">
        <f t="shared" si="281"/>
        <v>-100</v>
      </c>
      <c r="D479" s="55">
        <f t="shared" si="281"/>
        <v>-100</v>
      </c>
      <c r="E479" s="55">
        <f t="shared" si="281"/>
        <v>-100</v>
      </c>
      <c r="F479" s="55">
        <f t="shared" si="281"/>
        <v>-100</v>
      </c>
      <c r="G479" s="55">
        <f t="shared" si="281"/>
        <v>-100</v>
      </c>
      <c r="H479" s="55">
        <f t="shared" si="282"/>
        <v>-100</v>
      </c>
      <c r="I479" s="37"/>
      <c r="J479" s="45" t="s">
        <v>186</v>
      </c>
      <c r="K479" s="55">
        <f t="shared" si="283"/>
        <v>-100</v>
      </c>
      <c r="L479" s="55">
        <f t="shared" si="283"/>
        <v>-100</v>
      </c>
      <c r="M479" s="55">
        <f t="shared" si="283"/>
        <v>-100</v>
      </c>
      <c r="N479" s="55">
        <f t="shared" si="283"/>
        <v>-100</v>
      </c>
      <c r="O479" s="55">
        <f t="shared" si="283"/>
        <v>-100</v>
      </c>
      <c r="P479" s="55">
        <f t="shared" si="283"/>
        <v>-100</v>
      </c>
    </row>
    <row r="480" spans="1:16" s="2" customFormat="1" ht="11.25" hidden="1" customHeight="1">
      <c r="A480" s="37"/>
      <c r="B480" s="45" t="s">
        <v>187</v>
      </c>
      <c r="C480" s="54">
        <f t="shared" si="281"/>
        <v>-100</v>
      </c>
      <c r="D480" s="55">
        <f t="shared" si="281"/>
        <v>-100</v>
      </c>
      <c r="E480" s="55">
        <f t="shared" si="281"/>
        <v>-100</v>
      </c>
      <c r="F480" s="55">
        <f t="shared" si="281"/>
        <v>-100</v>
      </c>
      <c r="G480" s="55">
        <f t="shared" si="281"/>
        <v>-100</v>
      </c>
      <c r="H480" s="55">
        <f t="shared" si="282"/>
        <v>-100</v>
      </c>
      <c r="I480" s="37"/>
      <c r="J480" s="45" t="s">
        <v>187</v>
      </c>
      <c r="K480" s="55">
        <f t="shared" si="283"/>
        <v>-100</v>
      </c>
      <c r="L480" s="55">
        <f t="shared" si="283"/>
        <v>-100</v>
      </c>
      <c r="M480" s="55">
        <f t="shared" si="283"/>
        <v>-100</v>
      </c>
      <c r="N480" s="55">
        <f t="shared" si="283"/>
        <v>-100</v>
      </c>
      <c r="O480" s="55">
        <f t="shared" si="283"/>
        <v>-100</v>
      </c>
      <c r="P480" s="55">
        <f t="shared" si="283"/>
        <v>-100</v>
      </c>
    </row>
    <row r="481" spans="1:16" s="2" customFormat="1" ht="6" customHeight="1">
      <c r="A481" s="37"/>
      <c r="B481" s="45"/>
      <c r="C481" s="54"/>
      <c r="D481" s="55"/>
      <c r="E481" s="55"/>
      <c r="F481" s="55"/>
      <c r="G481" s="55"/>
      <c r="H481" s="55"/>
      <c r="I481" s="37"/>
      <c r="J481" s="45"/>
      <c r="K481" s="55"/>
      <c r="L481" s="55"/>
      <c r="M481" s="55"/>
      <c r="N481" s="55"/>
      <c r="O481" s="55"/>
      <c r="P481" s="55"/>
    </row>
    <row r="482" spans="1:16" s="2" customFormat="1" ht="11.25" hidden="1" customHeight="1">
      <c r="A482" s="1202" t="s">
        <v>188</v>
      </c>
      <c r="B482" s="1203"/>
      <c r="C482" s="54">
        <f t="shared" ref="C482:G493" si="284">SUM(C242/C215*100-100)</f>
        <v>2.3830684860225659</v>
      </c>
      <c r="D482" s="55">
        <f t="shared" si="284"/>
        <v>7.5831254872260843</v>
      </c>
      <c r="E482" s="55">
        <f t="shared" si="284"/>
        <v>0.19615021155958345</v>
      </c>
      <c r="F482" s="55">
        <f t="shared" si="284"/>
        <v>9.9393538291206767</v>
      </c>
      <c r="G482" s="55">
        <f t="shared" si="284"/>
        <v>-26.386465696041782</v>
      </c>
      <c r="H482" s="55">
        <f t="shared" ref="H482:H493" si="285">SUM(H242/H215*100-100)</f>
        <v>-13.063777845590479</v>
      </c>
      <c r="I482" s="1202" t="s">
        <v>188</v>
      </c>
      <c r="J482" s="1203"/>
      <c r="K482" s="55">
        <f t="shared" ref="K482:P493" si="286">SUM(K242/K215*100-100)</f>
        <v>5.5278330432855967</v>
      </c>
      <c r="L482" s="55">
        <f t="shared" si="286"/>
        <v>-10.980983446666329</v>
      </c>
      <c r="M482" s="55">
        <f t="shared" si="286"/>
        <v>3.9985069029259392</v>
      </c>
      <c r="N482" s="55">
        <f t="shared" si="286"/>
        <v>5.6688574557945088</v>
      </c>
      <c r="O482" s="55">
        <f t="shared" si="286"/>
        <v>80.878002973628611</v>
      </c>
      <c r="P482" s="55">
        <f t="shared" si="286"/>
        <v>1.7300828745992334</v>
      </c>
    </row>
    <row r="483" spans="1:16" s="2" customFormat="1" ht="11.25" hidden="1" customHeight="1">
      <c r="A483" s="1202" t="s">
        <v>189</v>
      </c>
      <c r="B483" s="1203"/>
      <c r="C483" s="54">
        <f t="shared" si="284"/>
        <v>4.104115538421425</v>
      </c>
      <c r="D483" s="55">
        <f t="shared" si="284"/>
        <v>7.351429582265979</v>
      </c>
      <c r="E483" s="55">
        <f t="shared" si="284"/>
        <v>13.540835395304555</v>
      </c>
      <c r="F483" s="55">
        <f t="shared" si="284"/>
        <v>4.4397121272515676</v>
      </c>
      <c r="G483" s="55">
        <f t="shared" si="284"/>
        <v>-10.265201884560994</v>
      </c>
      <c r="H483" s="55">
        <f t="shared" si="285"/>
        <v>-17.186561927924402</v>
      </c>
      <c r="I483" s="1202" t="s">
        <v>189</v>
      </c>
      <c r="J483" s="1203"/>
      <c r="K483" s="55">
        <f t="shared" si="286"/>
        <v>24.542508119837109</v>
      </c>
      <c r="L483" s="55">
        <f t="shared" si="286"/>
        <v>-8.4096932367179846</v>
      </c>
      <c r="M483" s="55">
        <f t="shared" si="286"/>
        <v>3.4175994597839718</v>
      </c>
      <c r="N483" s="55">
        <f t="shared" si="286"/>
        <v>6.0115778354409031</v>
      </c>
      <c r="O483" s="55">
        <f t="shared" si="286"/>
        <v>-19.117593169408906</v>
      </c>
      <c r="P483" s="55">
        <f t="shared" si="286"/>
        <v>-5.6242438549381717</v>
      </c>
    </row>
    <row r="484" spans="1:16" s="2" customFormat="1" ht="11.25" hidden="1" customHeight="1">
      <c r="A484" s="1202" t="s">
        <v>190</v>
      </c>
      <c r="B484" s="1203"/>
      <c r="C484" s="54">
        <f t="shared" si="284"/>
        <v>4.8253444727961892</v>
      </c>
      <c r="D484" s="55">
        <f t="shared" si="284"/>
        <v>9.0370624493582028</v>
      </c>
      <c r="E484" s="55">
        <f t="shared" si="284"/>
        <v>4.8639583090030811</v>
      </c>
      <c r="F484" s="55">
        <f t="shared" si="284"/>
        <v>11.59554820577155</v>
      </c>
      <c r="G484" s="55">
        <f t="shared" si="284"/>
        <v>-12.615892510850486</v>
      </c>
      <c r="H484" s="55">
        <f t="shared" si="285"/>
        <v>-14.967771380375382</v>
      </c>
      <c r="I484" s="1202" t="s">
        <v>190</v>
      </c>
      <c r="J484" s="1203"/>
      <c r="K484" s="55">
        <f t="shared" si="286"/>
        <v>13.290646142556326</v>
      </c>
      <c r="L484" s="55">
        <f t="shared" si="286"/>
        <v>-3.087115895776023</v>
      </c>
      <c r="M484" s="55">
        <f t="shared" si="286"/>
        <v>8.234651317603948</v>
      </c>
      <c r="N484" s="55">
        <f t="shared" si="286"/>
        <v>8.5500789581482763</v>
      </c>
      <c r="O484" s="55">
        <f t="shared" si="286"/>
        <v>3.8914543787630578</v>
      </c>
      <c r="P484" s="55">
        <f t="shared" si="286"/>
        <v>-1.9324652223929917</v>
      </c>
    </row>
    <row r="485" spans="1:16" s="2" customFormat="1" ht="11.25" hidden="1" customHeight="1">
      <c r="A485" s="1202" t="s">
        <v>191</v>
      </c>
      <c r="B485" s="1203"/>
      <c r="C485" s="54">
        <f t="shared" si="284"/>
        <v>4.4216308995215883</v>
      </c>
      <c r="D485" s="55">
        <f t="shared" si="284"/>
        <v>7.8398170371679186</v>
      </c>
      <c r="E485" s="55">
        <f t="shared" si="284"/>
        <v>-4.1346430886353289</v>
      </c>
      <c r="F485" s="55">
        <f t="shared" si="284"/>
        <v>11.616289688497133</v>
      </c>
      <c r="G485" s="55">
        <f t="shared" si="284"/>
        <v>-12.107401146887526</v>
      </c>
      <c r="H485" s="55">
        <f t="shared" si="285"/>
        <v>-13.716739422691305</v>
      </c>
      <c r="I485" s="1202" t="s">
        <v>191</v>
      </c>
      <c r="J485" s="1203"/>
      <c r="K485" s="55">
        <f t="shared" si="286"/>
        <v>6.8288654345389972</v>
      </c>
      <c r="L485" s="55">
        <f t="shared" si="286"/>
        <v>-2.6462587455023368</v>
      </c>
      <c r="M485" s="55">
        <f t="shared" si="286"/>
        <v>9.7829432492116979</v>
      </c>
      <c r="N485" s="55">
        <f t="shared" si="286"/>
        <v>9.4465773817108385</v>
      </c>
      <c r="O485" s="55">
        <f t="shared" si="286"/>
        <v>-19.060324548462987</v>
      </c>
      <c r="P485" s="55">
        <f t="shared" si="286"/>
        <v>-9.3218220754041283</v>
      </c>
    </row>
    <row r="486" spans="1:16" s="2" customFormat="1" ht="11.25" hidden="1" customHeight="1">
      <c r="A486" s="1202" t="s">
        <v>192</v>
      </c>
      <c r="B486" s="1203"/>
      <c r="C486" s="54">
        <f t="shared" si="284"/>
        <v>4.4020328026211075</v>
      </c>
      <c r="D486" s="55">
        <f t="shared" si="284"/>
        <v>6.9579275953124409</v>
      </c>
      <c r="E486" s="55">
        <f t="shared" si="284"/>
        <v>-13.10055529941549</v>
      </c>
      <c r="F486" s="55">
        <f t="shared" si="284"/>
        <v>7.5214260198185059</v>
      </c>
      <c r="G486" s="55">
        <f t="shared" si="284"/>
        <v>-8.8914809319039279</v>
      </c>
      <c r="H486" s="55">
        <f t="shared" si="285"/>
        <v>-11.778285566474494</v>
      </c>
      <c r="I486" s="1202" t="s">
        <v>192</v>
      </c>
      <c r="J486" s="1203"/>
      <c r="K486" s="55">
        <f t="shared" si="286"/>
        <v>7.2103546605779343</v>
      </c>
      <c r="L486" s="55">
        <f t="shared" si="286"/>
        <v>-4.4953485808697309</v>
      </c>
      <c r="M486" s="55">
        <f t="shared" si="286"/>
        <v>9.7130497810128986</v>
      </c>
      <c r="N486" s="55">
        <f t="shared" si="286"/>
        <v>8.5763437695578091</v>
      </c>
      <c r="O486" s="55">
        <f t="shared" si="286"/>
        <v>-32.407792257800011</v>
      </c>
      <c r="P486" s="55">
        <f t="shared" si="286"/>
        <v>-9.1714865998498709</v>
      </c>
    </row>
    <row r="487" spans="1:16" s="2" customFormat="1" ht="11.25" hidden="1" customHeight="1">
      <c r="A487" s="1202" t="s">
        <v>193</v>
      </c>
      <c r="B487" s="1203"/>
      <c r="C487" s="54">
        <f t="shared" si="284"/>
        <v>3.6395231347608359</v>
      </c>
      <c r="D487" s="55">
        <f t="shared" si="284"/>
        <v>5.9989960242542821</v>
      </c>
      <c r="E487" s="55">
        <f t="shared" si="284"/>
        <v>-10.791461625277947</v>
      </c>
      <c r="F487" s="55">
        <f t="shared" si="284"/>
        <v>8.915993841760141</v>
      </c>
      <c r="G487" s="55">
        <f t="shared" si="284"/>
        <v>-11.174307573293277</v>
      </c>
      <c r="H487" s="55">
        <f t="shared" si="285"/>
        <v>-11.489911514668748</v>
      </c>
      <c r="I487" s="1202" t="s">
        <v>193</v>
      </c>
      <c r="J487" s="1203"/>
      <c r="K487" s="55">
        <f t="shared" si="286"/>
        <v>0.78640425367896682</v>
      </c>
      <c r="L487" s="55">
        <f t="shared" si="286"/>
        <v>-6.5096454919883513</v>
      </c>
      <c r="M487" s="55">
        <f t="shared" si="286"/>
        <v>8.6426067808435647</v>
      </c>
      <c r="N487" s="55">
        <f t="shared" si="286"/>
        <v>7.2763626901987948</v>
      </c>
      <c r="O487" s="55">
        <f t="shared" si="286"/>
        <v>-29.524874415578111</v>
      </c>
      <c r="P487" s="55">
        <f t="shared" si="286"/>
        <v>-6.3474320100977621</v>
      </c>
    </row>
    <row r="488" spans="1:16" s="2" customFormat="1" ht="11.25" hidden="1" customHeight="1">
      <c r="A488" s="1202" t="s">
        <v>194</v>
      </c>
      <c r="B488" s="1203"/>
      <c r="C488" s="54">
        <f t="shared" si="284"/>
        <v>2.5284889498750545</v>
      </c>
      <c r="D488" s="55">
        <f t="shared" si="284"/>
        <v>4.6369466211010604</v>
      </c>
      <c r="E488" s="55">
        <f t="shared" si="284"/>
        <v>-10.118961204476562</v>
      </c>
      <c r="F488" s="55">
        <f t="shared" si="284"/>
        <v>8.6291002871208491</v>
      </c>
      <c r="G488" s="55">
        <f t="shared" si="284"/>
        <v>-8.4351465782742139</v>
      </c>
      <c r="H488" s="55">
        <f t="shared" si="285"/>
        <v>-12.338352860071851</v>
      </c>
      <c r="I488" s="1202" t="s">
        <v>194</v>
      </c>
      <c r="J488" s="1203"/>
      <c r="K488" s="55">
        <f t="shared" si="286"/>
        <v>2.9591726146370689</v>
      </c>
      <c r="L488" s="55">
        <f t="shared" si="286"/>
        <v>-5.2032529422422016</v>
      </c>
      <c r="M488" s="55">
        <f t="shared" si="286"/>
        <v>7.7638654221900936</v>
      </c>
      <c r="N488" s="55">
        <f t="shared" si="286"/>
        <v>7.198834400298054</v>
      </c>
      <c r="O488" s="55">
        <f t="shared" si="286"/>
        <v>-20.486926768282075</v>
      </c>
      <c r="P488" s="55">
        <f t="shared" si="286"/>
        <v>-7.8845325290822927</v>
      </c>
    </row>
    <row r="489" spans="1:16" s="2" customFormat="1" ht="11.25" hidden="1" customHeight="1">
      <c r="A489" s="1202" t="s">
        <v>195</v>
      </c>
      <c r="B489" s="1203"/>
      <c r="C489" s="54">
        <f t="shared" si="284"/>
        <v>2.8122642580889163</v>
      </c>
      <c r="D489" s="55">
        <f t="shared" si="284"/>
        <v>4.2310081810079936</v>
      </c>
      <c r="E489" s="55">
        <f t="shared" si="284"/>
        <v>-6.4905044710460658</v>
      </c>
      <c r="F489" s="55">
        <f t="shared" si="284"/>
        <v>10.547729178479898</v>
      </c>
      <c r="G489" s="55">
        <f t="shared" si="284"/>
        <v>-9.8864536136858021</v>
      </c>
      <c r="H489" s="55">
        <f t="shared" si="285"/>
        <v>-11.161531411091246</v>
      </c>
      <c r="I489" s="1202" t="s">
        <v>195</v>
      </c>
      <c r="J489" s="1203"/>
      <c r="K489" s="55">
        <f t="shared" si="286"/>
        <v>5.3077313478329557</v>
      </c>
      <c r="L489" s="55">
        <f t="shared" si="286"/>
        <v>-4.2451977736340751</v>
      </c>
      <c r="M489" s="55">
        <f t="shared" si="286"/>
        <v>7.3200576391994048</v>
      </c>
      <c r="N489" s="55">
        <f t="shared" si="286"/>
        <v>7.4570529833500245</v>
      </c>
      <c r="O489" s="55">
        <f t="shared" si="286"/>
        <v>-18.292637298282145</v>
      </c>
      <c r="P489" s="55">
        <f t="shared" si="286"/>
        <v>-5.9257267400719087</v>
      </c>
    </row>
    <row r="490" spans="1:16" s="2" customFormat="1" ht="11.25" customHeight="1">
      <c r="A490" s="1202" t="s">
        <v>196</v>
      </c>
      <c r="B490" s="1203"/>
      <c r="C490" s="54">
        <f t="shared" si="284"/>
        <v>2.7137318119768707</v>
      </c>
      <c r="D490" s="55">
        <f t="shared" si="284"/>
        <v>3.2719468836283738</v>
      </c>
      <c r="E490" s="55">
        <f t="shared" si="284"/>
        <v>-1.9699833171150942</v>
      </c>
      <c r="F490" s="55">
        <f t="shared" si="284"/>
        <v>12.228753603973061</v>
      </c>
      <c r="G490" s="55">
        <f t="shared" si="284"/>
        <v>-7.8459350648665804</v>
      </c>
      <c r="H490" s="55">
        <f t="shared" si="285"/>
        <v>-10.851560653954365</v>
      </c>
      <c r="I490" s="1202" t="s">
        <v>196</v>
      </c>
      <c r="J490" s="1203"/>
      <c r="K490" s="55">
        <f t="shared" si="286"/>
        <v>3.1818878954975816</v>
      </c>
      <c r="L490" s="55">
        <f t="shared" si="286"/>
        <v>-3.6202472401274122</v>
      </c>
      <c r="M490" s="55">
        <f t="shared" si="286"/>
        <v>7.0624274069775055</v>
      </c>
      <c r="N490" s="55">
        <f t="shared" si="286"/>
        <v>7.2908393404738945</v>
      </c>
      <c r="O490" s="55">
        <f t="shared" si="286"/>
        <v>-13.559110824338333</v>
      </c>
      <c r="P490" s="55">
        <f t="shared" si="286"/>
        <v>-6.5725377938584018</v>
      </c>
    </row>
    <row r="491" spans="1:16" s="2" customFormat="1" ht="11.25" hidden="1" customHeight="1">
      <c r="A491" s="1202" t="s">
        <v>197</v>
      </c>
      <c r="B491" s="1203"/>
      <c r="C491" s="54">
        <f t="shared" si="284"/>
        <v>-7.9854288166695824</v>
      </c>
      <c r="D491" s="55">
        <f t="shared" si="284"/>
        <v>-7.5865789131700296</v>
      </c>
      <c r="E491" s="55">
        <f t="shared" si="284"/>
        <v>-9.2507490507667001</v>
      </c>
      <c r="F491" s="55">
        <f t="shared" si="284"/>
        <v>0.93774617016222805</v>
      </c>
      <c r="G491" s="55">
        <f t="shared" si="284"/>
        <v>-20.281445985392963</v>
      </c>
      <c r="H491" s="55">
        <f t="shared" si="285"/>
        <v>-19.838891856597215</v>
      </c>
      <c r="I491" s="1202" t="s">
        <v>197</v>
      </c>
      <c r="J491" s="1203"/>
      <c r="K491" s="55">
        <f t="shared" si="286"/>
        <v>-8.1199208903906168</v>
      </c>
      <c r="L491" s="55">
        <f t="shared" si="286"/>
        <v>-13.119160497265554</v>
      </c>
      <c r="M491" s="55">
        <f t="shared" si="286"/>
        <v>-4.4300335521053285</v>
      </c>
      <c r="N491" s="55">
        <f t="shared" si="286"/>
        <v>-3.4752704472056593</v>
      </c>
      <c r="O491" s="55">
        <f t="shared" si="286"/>
        <v>-19.437056058551633</v>
      </c>
      <c r="P491" s="55">
        <f t="shared" si="286"/>
        <v>-15.625892815040629</v>
      </c>
    </row>
    <row r="492" spans="1:16" s="2" customFormat="1" ht="11.25" hidden="1" customHeight="1">
      <c r="A492" s="1202" t="s">
        <v>198</v>
      </c>
      <c r="B492" s="1203"/>
      <c r="C492" s="54">
        <f t="shared" si="284"/>
        <v>-16.737688429740018</v>
      </c>
      <c r="D492" s="55">
        <f t="shared" si="284"/>
        <v>-16.202453616424847</v>
      </c>
      <c r="E492" s="55">
        <f t="shared" si="284"/>
        <v>-16.253036793436209</v>
      </c>
      <c r="F492" s="55">
        <f t="shared" si="284"/>
        <v>-7.5459377687756444</v>
      </c>
      <c r="G492" s="55">
        <f t="shared" si="284"/>
        <v>-28.085039195673758</v>
      </c>
      <c r="H492" s="55">
        <f t="shared" si="285"/>
        <v>-27.598739985105695</v>
      </c>
      <c r="I492" s="1202" t="s">
        <v>198</v>
      </c>
      <c r="J492" s="1203"/>
      <c r="K492" s="55">
        <f t="shared" si="286"/>
        <v>-14.949095700020592</v>
      </c>
      <c r="L492" s="55">
        <f t="shared" si="286"/>
        <v>-20.628604339950428</v>
      </c>
      <c r="M492" s="55">
        <f t="shared" si="286"/>
        <v>-12.869939647501653</v>
      </c>
      <c r="N492" s="55">
        <f t="shared" si="286"/>
        <v>-12.081808569244913</v>
      </c>
      <c r="O492" s="55">
        <f t="shared" si="286"/>
        <v>-30.758707183633163</v>
      </c>
      <c r="P492" s="55">
        <f t="shared" si="286"/>
        <v>-20.978908346517258</v>
      </c>
    </row>
    <row r="493" spans="1:16" s="2" customFormat="1" ht="11.25" hidden="1" customHeight="1">
      <c r="A493" s="1202" t="s">
        <v>199</v>
      </c>
      <c r="B493" s="1203"/>
      <c r="C493" s="54">
        <f t="shared" si="284"/>
        <v>-23.007856860352348</v>
      </c>
      <c r="D493" s="55">
        <f t="shared" si="284"/>
        <v>-22.407541018005148</v>
      </c>
      <c r="E493" s="55">
        <f t="shared" si="284"/>
        <v>-22.678366330409048</v>
      </c>
      <c r="F493" s="55">
        <f t="shared" si="284"/>
        <v>-15.161317947517034</v>
      </c>
      <c r="G493" s="55">
        <f t="shared" si="284"/>
        <v>-34.116203948008092</v>
      </c>
      <c r="H493" s="55">
        <f t="shared" si="285"/>
        <v>-32.960505719900269</v>
      </c>
      <c r="I493" s="1202" t="s">
        <v>199</v>
      </c>
      <c r="J493" s="1203"/>
      <c r="K493" s="55">
        <f t="shared" si="286"/>
        <v>-21.772799076389802</v>
      </c>
      <c r="L493" s="55">
        <f t="shared" si="286"/>
        <v>-26.48828599729795</v>
      </c>
      <c r="M493" s="55">
        <f t="shared" si="286"/>
        <v>-19.548983460044496</v>
      </c>
      <c r="N493" s="55">
        <f t="shared" si="286"/>
        <v>-18.80804812444039</v>
      </c>
      <c r="O493" s="55">
        <f t="shared" si="286"/>
        <v>-34.31915059233846</v>
      </c>
      <c r="P493" s="55">
        <f t="shared" si="286"/>
        <v>-26.309401527191</v>
      </c>
    </row>
    <row r="494" spans="1:16" s="2" customFormat="1" ht="11.25" hidden="1" customHeight="1">
      <c r="A494" s="1161"/>
      <c r="B494" s="1159"/>
      <c r="C494" s="55"/>
      <c r="D494" s="55"/>
      <c r="E494" s="55"/>
      <c r="F494" s="55"/>
      <c r="G494" s="55"/>
      <c r="H494" s="55"/>
      <c r="I494" s="1161"/>
      <c r="J494" s="1159"/>
      <c r="K494" s="55"/>
      <c r="L494" s="55"/>
      <c r="M494" s="55"/>
      <c r="N494" s="55"/>
      <c r="O494" s="55"/>
      <c r="P494" s="55"/>
    </row>
    <row r="495" spans="1:16" s="2" customFormat="1" ht="11.25" hidden="1" customHeight="1">
      <c r="A495" s="33">
        <v>2015</v>
      </c>
      <c r="B495" s="45"/>
      <c r="C495" s="55"/>
      <c r="D495" s="55"/>
      <c r="E495" s="55"/>
      <c r="F495" s="55"/>
      <c r="G495" s="55"/>
      <c r="H495" s="55"/>
      <c r="I495" s="33">
        <v>2015</v>
      </c>
      <c r="J495" s="45"/>
      <c r="K495" s="55"/>
      <c r="L495" s="55"/>
      <c r="M495" s="55"/>
      <c r="N495" s="55"/>
      <c r="O495" s="55"/>
      <c r="P495" s="55"/>
    </row>
    <row r="496" spans="1:16" s="2" customFormat="1" ht="11.25" hidden="1" customHeight="1">
      <c r="A496" s="33"/>
      <c r="B496" s="45" t="s">
        <v>176</v>
      </c>
      <c r="C496" s="55">
        <f t="shared" ref="C496:H520" si="287">SUM(C256/C229*100-100)</f>
        <v>-100</v>
      </c>
      <c r="D496" s="55">
        <f t="shared" si="287"/>
        <v>-100</v>
      </c>
      <c r="E496" s="55">
        <f t="shared" si="287"/>
        <v>-100</v>
      </c>
      <c r="F496" s="55">
        <f t="shared" si="287"/>
        <v>-100</v>
      </c>
      <c r="G496" s="55">
        <f t="shared" si="287"/>
        <v>-100</v>
      </c>
      <c r="H496" s="55">
        <f t="shared" si="287"/>
        <v>-100</v>
      </c>
      <c r="I496" s="33"/>
      <c r="J496" s="45" t="s">
        <v>176</v>
      </c>
      <c r="K496" s="55">
        <f t="shared" ref="K496:P520" si="288">SUM(K256/K229*100-100)</f>
        <v>-100</v>
      </c>
      <c r="L496" s="55">
        <f t="shared" si="288"/>
        <v>-100</v>
      </c>
      <c r="M496" s="55">
        <f t="shared" si="288"/>
        <v>-100</v>
      </c>
      <c r="N496" s="55">
        <f t="shared" si="288"/>
        <v>-100</v>
      </c>
      <c r="O496" s="55">
        <f t="shared" si="288"/>
        <v>-100</v>
      </c>
      <c r="P496" s="55">
        <f t="shared" si="288"/>
        <v>-100</v>
      </c>
    </row>
    <row r="497" spans="1:16" s="2" customFormat="1" ht="11.25" hidden="1" customHeight="1">
      <c r="A497" s="33"/>
      <c r="B497" s="45" t="s">
        <v>177</v>
      </c>
      <c r="C497" s="55">
        <f t="shared" si="287"/>
        <v>-100</v>
      </c>
      <c r="D497" s="55">
        <f t="shared" si="287"/>
        <v>-100</v>
      </c>
      <c r="E497" s="55">
        <f t="shared" si="287"/>
        <v>-100</v>
      </c>
      <c r="F497" s="55">
        <f t="shared" si="287"/>
        <v>-100</v>
      </c>
      <c r="G497" s="55">
        <f t="shared" si="287"/>
        <v>-100</v>
      </c>
      <c r="H497" s="55">
        <f t="shared" si="287"/>
        <v>-100</v>
      </c>
      <c r="I497" s="33"/>
      <c r="J497" s="45" t="s">
        <v>177</v>
      </c>
      <c r="K497" s="55">
        <f t="shared" si="288"/>
        <v>-100</v>
      </c>
      <c r="L497" s="55">
        <f t="shared" si="288"/>
        <v>-100</v>
      </c>
      <c r="M497" s="55">
        <f t="shared" si="288"/>
        <v>-100</v>
      </c>
      <c r="N497" s="55">
        <f t="shared" si="288"/>
        <v>-100</v>
      </c>
      <c r="O497" s="55">
        <f t="shared" si="288"/>
        <v>-100</v>
      </c>
      <c r="P497" s="55">
        <f t="shared" si="288"/>
        <v>-100</v>
      </c>
    </row>
    <row r="498" spans="1:16" s="2" customFormat="1" ht="11.25" hidden="1" customHeight="1">
      <c r="A498" s="33"/>
      <c r="B498" s="45" t="s">
        <v>178</v>
      </c>
      <c r="C498" s="55">
        <f t="shared" si="287"/>
        <v>-100</v>
      </c>
      <c r="D498" s="55">
        <f t="shared" si="287"/>
        <v>-100</v>
      </c>
      <c r="E498" s="55">
        <f t="shared" si="287"/>
        <v>-100</v>
      </c>
      <c r="F498" s="55">
        <f t="shared" si="287"/>
        <v>-100</v>
      </c>
      <c r="G498" s="55">
        <f t="shared" si="287"/>
        <v>-100</v>
      </c>
      <c r="H498" s="55">
        <f t="shared" si="287"/>
        <v>-100</v>
      </c>
      <c r="I498" s="33"/>
      <c r="J498" s="45" t="s">
        <v>178</v>
      </c>
      <c r="K498" s="55">
        <f t="shared" si="288"/>
        <v>-100</v>
      </c>
      <c r="L498" s="55">
        <f t="shared" si="288"/>
        <v>-100</v>
      </c>
      <c r="M498" s="55">
        <f t="shared" si="288"/>
        <v>-100</v>
      </c>
      <c r="N498" s="55">
        <f t="shared" si="288"/>
        <v>-100</v>
      </c>
      <c r="O498" s="55">
        <f t="shared" si="288"/>
        <v>-100</v>
      </c>
      <c r="P498" s="55">
        <f t="shared" si="288"/>
        <v>-100</v>
      </c>
    </row>
    <row r="499" spans="1:16" s="2" customFormat="1" ht="11.25" hidden="1" customHeight="1">
      <c r="A499" s="33"/>
      <c r="B499" s="45" t="s">
        <v>179</v>
      </c>
      <c r="C499" s="55">
        <f t="shared" si="287"/>
        <v>-100</v>
      </c>
      <c r="D499" s="55">
        <f t="shared" si="287"/>
        <v>-100</v>
      </c>
      <c r="E499" s="55">
        <f t="shared" si="287"/>
        <v>-100</v>
      </c>
      <c r="F499" s="55">
        <f t="shared" si="287"/>
        <v>-100</v>
      </c>
      <c r="G499" s="55">
        <f t="shared" si="287"/>
        <v>-100</v>
      </c>
      <c r="H499" s="55">
        <f t="shared" si="287"/>
        <v>-100</v>
      </c>
      <c r="I499" s="33"/>
      <c r="J499" s="45" t="s">
        <v>179</v>
      </c>
      <c r="K499" s="55">
        <f t="shared" si="288"/>
        <v>-100</v>
      </c>
      <c r="L499" s="55">
        <f t="shared" si="288"/>
        <v>-100</v>
      </c>
      <c r="M499" s="55">
        <f t="shared" si="288"/>
        <v>-100</v>
      </c>
      <c r="N499" s="55">
        <f t="shared" si="288"/>
        <v>-100</v>
      </c>
      <c r="O499" s="55">
        <f t="shared" si="288"/>
        <v>-100</v>
      </c>
      <c r="P499" s="55">
        <f t="shared" si="288"/>
        <v>-100</v>
      </c>
    </row>
    <row r="500" spans="1:16" s="2" customFormat="1" ht="11.25" hidden="1" customHeight="1">
      <c r="A500" s="33"/>
      <c r="B500" s="45" t="s">
        <v>180</v>
      </c>
      <c r="C500" s="55">
        <f t="shared" si="287"/>
        <v>-100</v>
      </c>
      <c r="D500" s="55">
        <f t="shared" si="287"/>
        <v>-100</v>
      </c>
      <c r="E500" s="55">
        <f t="shared" si="287"/>
        <v>-100</v>
      </c>
      <c r="F500" s="55">
        <f t="shared" si="287"/>
        <v>-100</v>
      </c>
      <c r="G500" s="55">
        <f t="shared" si="287"/>
        <v>-100</v>
      </c>
      <c r="H500" s="55">
        <f t="shared" si="287"/>
        <v>-100</v>
      </c>
      <c r="I500" s="33"/>
      <c r="J500" s="45" t="s">
        <v>180</v>
      </c>
      <c r="K500" s="55">
        <f t="shared" si="288"/>
        <v>-100</v>
      </c>
      <c r="L500" s="55">
        <f t="shared" si="288"/>
        <v>-100</v>
      </c>
      <c r="M500" s="55">
        <f t="shared" si="288"/>
        <v>-100</v>
      </c>
      <c r="N500" s="55">
        <f t="shared" si="288"/>
        <v>-100</v>
      </c>
      <c r="O500" s="55">
        <f t="shared" si="288"/>
        <v>-100</v>
      </c>
      <c r="P500" s="55">
        <f t="shared" si="288"/>
        <v>-100</v>
      </c>
    </row>
    <row r="501" spans="1:16" s="2" customFormat="1" ht="11.25" hidden="1" customHeight="1">
      <c r="A501" s="33"/>
      <c r="B501" s="45" t="s">
        <v>181</v>
      </c>
      <c r="C501" s="55">
        <f t="shared" si="287"/>
        <v>-100</v>
      </c>
      <c r="D501" s="55">
        <f t="shared" si="287"/>
        <v>-100</v>
      </c>
      <c r="E501" s="55">
        <f t="shared" si="287"/>
        <v>-100</v>
      </c>
      <c r="F501" s="55">
        <f t="shared" si="287"/>
        <v>-100</v>
      </c>
      <c r="G501" s="55">
        <f t="shared" si="287"/>
        <v>-100</v>
      </c>
      <c r="H501" s="55">
        <f t="shared" si="287"/>
        <v>-100</v>
      </c>
      <c r="I501" s="33"/>
      <c r="J501" s="45" t="s">
        <v>181</v>
      </c>
      <c r="K501" s="55">
        <f t="shared" si="288"/>
        <v>-100</v>
      </c>
      <c r="L501" s="55">
        <f t="shared" si="288"/>
        <v>-100</v>
      </c>
      <c r="M501" s="55">
        <f t="shared" si="288"/>
        <v>-100</v>
      </c>
      <c r="N501" s="55">
        <f t="shared" si="288"/>
        <v>-100</v>
      </c>
      <c r="O501" s="55">
        <f t="shared" si="288"/>
        <v>-100</v>
      </c>
      <c r="P501" s="55">
        <f t="shared" si="288"/>
        <v>-100</v>
      </c>
    </row>
    <row r="502" spans="1:16" s="2" customFormat="1" ht="11.25" hidden="1" customHeight="1">
      <c r="A502" s="33"/>
      <c r="B502" s="45" t="s">
        <v>182</v>
      </c>
      <c r="C502" s="55">
        <f t="shared" si="287"/>
        <v>-100</v>
      </c>
      <c r="D502" s="55">
        <f t="shared" si="287"/>
        <v>-100</v>
      </c>
      <c r="E502" s="55">
        <f t="shared" si="287"/>
        <v>-100</v>
      </c>
      <c r="F502" s="55">
        <f t="shared" si="287"/>
        <v>-100</v>
      </c>
      <c r="G502" s="55">
        <f t="shared" si="287"/>
        <v>-100</v>
      </c>
      <c r="H502" s="55">
        <f t="shared" si="287"/>
        <v>-100</v>
      </c>
      <c r="I502" s="33"/>
      <c r="J502" s="45" t="s">
        <v>182</v>
      </c>
      <c r="K502" s="55">
        <f t="shared" si="288"/>
        <v>-100</v>
      </c>
      <c r="L502" s="55">
        <f t="shared" si="288"/>
        <v>-100</v>
      </c>
      <c r="M502" s="55">
        <f t="shared" si="288"/>
        <v>-100</v>
      </c>
      <c r="N502" s="55">
        <f t="shared" si="288"/>
        <v>-100</v>
      </c>
      <c r="O502" s="55">
        <f t="shared" si="288"/>
        <v>-100</v>
      </c>
      <c r="P502" s="55">
        <f t="shared" si="288"/>
        <v>-100</v>
      </c>
    </row>
    <row r="503" spans="1:16" s="2" customFormat="1" ht="11.25" hidden="1" customHeight="1">
      <c r="A503" s="33"/>
      <c r="B503" s="45" t="s">
        <v>183</v>
      </c>
      <c r="C503" s="55">
        <f t="shared" si="287"/>
        <v>-100</v>
      </c>
      <c r="D503" s="55">
        <f t="shared" si="287"/>
        <v>-100</v>
      </c>
      <c r="E503" s="55">
        <f t="shared" si="287"/>
        <v>-100</v>
      </c>
      <c r="F503" s="55">
        <f t="shared" si="287"/>
        <v>-100</v>
      </c>
      <c r="G503" s="55">
        <f t="shared" si="287"/>
        <v>-100</v>
      </c>
      <c r="H503" s="55">
        <f t="shared" si="287"/>
        <v>-100</v>
      </c>
      <c r="I503" s="33"/>
      <c r="J503" s="45" t="s">
        <v>183</v>
      </c>
      <c r="K503" s="55">
        <f t="shared" si="288"/>
        <v>-100</v>
      </c>
      <c r="L503" s="55">
        <f t="shared" si="288"/>
        <v>-100</v>
      </c>
      <c r="M503" s="55">
        <f t="shared" si="288"/>
        <v>-100</v>
      </c>
      <c r="N503" s="55">
        <f t="shared" si="288"/>
        <v>-100</v>
      </c>
      <c r="O503" s="55">
        <f t="shared" si="288"/>
        <v>-100</v>
      </c>
      <c r="P503" s="55">
        <f t="shared" si="288"/>
        <v>-100</v>
      </c>
    </row>
    <row r="504" spans="1:16" s="2" customFormat="1" ht="11.25" hidden="1" customHeight="1">
      <c r="A504" s="33"/>
      <c r="B504" s="45" t="s">
        <v>184</v>
      </c>
      <c r="C504" s="55">
        <f t="shared" si="287"/>
        <v>-100</v>
      </c>
      <c r="D504" s="55">
        <f t="shared" si="287"/>
        <v>-100</v>
      </c>
      <c r="E504" s="55">
        <f t="shared" si="287"/>
        <v>-100</v>
      </c>
      <c r="F504" s="55">
        <f t="shared" si="287"/>
        <v>-100</v>
      </c>
      <c r="G504" s="55">
        <f t="shared" si="287"/>
        <v>-100</v>
      </c>
      <c r="H504" s="55">
        <f t="shared" si="287"/>
        <v>-100</v>
      </c>
      <c r="I504" s="33"/>
      <c r="J504" s="45" t="s">
        <v>184</v>
      </c>
      <c r="K504" s="55">
        <f t="shared" si="288"/>
        <v>-100</v>
      </c>
      <c r="L504" s="55">
        <f t="shared" si="288"/>
        <v>-100</v>
      </c>
      <c r="M504" s="55">
        <f t="shared" si="288"/>
        <v>-100</v>
      </c>
      <c r="N504" s="55">
        <f t="shared" si="288"/>
        <v>-100</v>
      </c>
      <c r="O504" s="55">
        <f t="shared" si="288"/>
        <v>-100</v>
      </c>
      <c r="P504" s="55">
        <f t="shared" si="288"/>
        <v>-100</v>
      </c>
    </row>
    <row r="505" spans="1:16" s="2" customFormat="1" ht="11.25" hidden="1" customHeight="1">
      <c r="A505" s="33"/>
      <c r="B505" s="45" t="s">
        <v>185</v>
      </c>
      <c r="C505" s="55" t="e">
        <f t="shared" si="287"/>
        <v>#DIV/0!</v>
      </c>
      <c r="D505" s="55" t="e">
        <f t="shared" si="287"/>
        <v>#DIV/0!</v>
      </c>
      <c r="E505" s="55" t="e">
        <f t="shared" si="287"/>
        <v>#DIV/0!</v>
      </c>
      <c r="F505" s="55" t="e">
        <f t="shared" si="287"/>
        <v>#DIV/0!</v>
      </c>
      <c r="G505" s="55" t="e">
        <f t="shared" si="287"/>
        <v>#DIV/0!</v>
      </c>
      <c r="H505" s="55" t="e">
        <f t="shared" si="287"/>
        <v>#DIV/0!</v>
      </c>
      <c r="I505" s="33"/>
      <c r="J505" s="45" t="s">
        <v>185</v>
      </c>
      <c r="K505" s="55" t="e">
        <f t="shared" si="288"/>
        <v>#DIV/0!</v>
      </c>
      <c r="L505" s="55" t="e">
        <f t="shared" si="288"/>
        <v>#DIV/0!</v>
      </c>
      <c r="M505" s="55" t="e">
        <f t="shared" si="288"/>
        <v>#DIV/0!</v>
      </c>
      <c r="N505" s="55" t="e">
        <f t="shared" si="288"/>
        <v>#DIV/0!</v>
      </c>
      <c r="O505" s="55" t="e">
        <f t="shared" si="288"/>
        <v>#DIV/0!</v>
      </c>
      <c r="P505" s="55" t="e">
        <f t="shared" si="288"/>
        <v>#DIV/0!</v>
      </c>
    </row>
    <row r="506" spans="1:16" s="2" customFormat="1" ht="11.25" hidden="1" customHeight="1">
      <c r="A506" s="33"/>
      <c r="B506" s="45" t="s">
        <v>186</v>
      </c>
      <c r="C506" s="55" t="e">
        <f t="shared" si="287"/>
        <v>#DIV/0!</v>
      </c>
      <c r="D506" s="55" t="e">
        <f t="shared" si="287"/>
        <v>#DIV/0!</v>
      </c>
      <c r="E506" s="55" t="e">
        <f t="shared" si="287"/>
        <v>#DIV/0!</v>
      </c>
      <c r="F506" s="55" t="e">
        <f t="shared" si="287"/>
        <v>#DIV/0!</v>
      </c>
      <c r="G506" s="55" t="e">
        <f t="shared" si="287"/>
        <v>#DIV/0!</v>
      </c>
      <c r="H506" s="55" t="e">
        <f t="shared" si="287"/>
        <v>#DIV/0!</v>
      </c>
      <c r="I506" s="33"/>
      <c r="J506" s="45" t="s">
        <v>186</v>
      </c>
      <c r="K506" s="55" t="e">
        <f t="shared" si="288"/>
        <v>#DIV/0!</v>
      </c>
      <c r="L506" s="55" t="e">
        <f t="shared" si="288"/>
        <v>#DIV/0!</v>
      </c>
      <c r="M506" s="55" t="e">
        <f t="shared" si="288"/>
        <v>#DIV/0!</v>
      </c>
      <c r="N506" s="55" t="e">
        <f t="shared" si="288"/>
        <v>#DIV/0!</v>
      </c>
      <c r="O506" s="55" t="e">
        <f t="shared" si="288"/>
        <v>#DIV/0!</v>
      </c>
      <c r="P506" s="55" t="e">
        <f t="shared" si="288"/>
        <v>#DIV/0!</v>
      </c>
    </row>
    <row r="507" spans="1:16" s="2" customFormat="1" ht="11.25" hidden="1" customHeight="1">
      <c r="A507" s="33"/>
      <c r="B507" s="45" t="s">
        <v>187</v>
      </c>
      <c r="C507" s="55" t="e">
        <f t="shared" si="287"/>
        <v>#DIV/0!</v>
      </c>
      <c r="D507" s="55" t="e">
        <f t="shared" si="287"/>
        <v>#DIV/0!</v>
      </c>
      <c r="E507" s="55" t="e">
        <f t="shared" si="287"/>
        <v>#DIV/0!</v>
      </c>
      <c r="F507" s="55" t="e">
        <f t="shared" si="287"/>
        <v>#DIV/0!</v>
      </c>
      <c r="G507" s="55" t="e">
        <f t="shared" si="287"/>
        <v>#DIV/0!</v>
      </c>
      <c r="H507" s="55" t="e">
        <f t="shared" si="287"/>
        <v>#DIV/0!</v>
      </c>
      <c r="I507" s="33"/>
      <c r="J507" s="45" t="s">
        <v>187</v>
      </c>
      <c r="K507" s="55" t="e">
        <f t="shared" si="288"/>
        <v>#DIV/0!</v>
      </c>
      <c r="L507" s="55" t="e">
        <f t="shared" si="288"/>
        <v>#DIV/0!</v>
      </c>
      <c r="M507" s="55" t="e">
        <f t="shared" si="288"/>
        <v>#DIV/0!</v>
      </c>
      <c r="N507" s="55" t="e">
        <f t="shared" si="288"/>
        <v>#DIV/0!</v>
      </c>
      <c r="O507" s="55" t="e">
        <f t="shared" si="288"/>
        <v>#DIV/0!</v>
      </c>
      <c r="P507" s="55" t="e">
        <f t="shared" si="288"/>
        <v>#DIV/0!</v>
      </c>
    </row>
    <row r="508" spans="1:16" s="2" customFormat="1" ht="11.25" hidden="1" customHeight="1">
      <c r="A508" s="33"/>
      <c r="B508" s="45"/>
      <c r="C508" s="55"/>
      <c r="D508" s="55"/>
      <c r="E508" s="55"/>
      <c r="F508" s="55"/>
      <c r="G508" s="55"/>
      <c r="H508" s="55"/>
      <c r="I508" s="33"/>
      <c r="J508" s="45"/>
      <c r="K508" s="55"/>
      <c r="L508" s="55"/>
      <c r="M508" s="55"/>
      <c r="N508" s="55"/>
      <c r="O508" s="55"/>
      <c r="P508" s="55"/>
    </row>
    <row r="509" spans="1:16" s="2" customFormat="1" ht="11.25" hidden="1" customHeight="1">
      <c r="A509" s="1209" t="s">
        <v>188</v>
      </c>
      <c r="B509" s="1203"/>
      <c r="C509" s="55">
        <f t="shared" si="287"/>
        <v>-100</v>
      </c>
      <c r="D509" s="55">
        <f t="shared" si="287"/>
        <v>-100</v>
      </c>
      <c r="E509" s="55">
        <f t="shared" si="287"/>
        <v>-100</v>
      </c>
      <c r="F509" s="55">
        <f t="shared" si="287"/>
        <v>-100</v>
      </c>
      <c r="G509" s="55">
        <f t="shared" si="287"/>
        <v>-100</v>
      </c>
      <c r="H509" s="55">
        <f t="shared" si="287"/>
        <v>-100</v>
      </c>
      <c r="I509" s="1209" t="s">
        <v>188</v>
      </c>
      <c r="J509" s="1203"/>
      <c r="K509" s="55">
        <f t="shared" si="288"/>
        <v>-100</v>
      </c>
      <c r="L509" s="55">
        <f t="shared" si="288"/>
        <v>-100</v>
      </c>
      <c r="M509" s="55">
        <f t="shared" si="288"/>
        <v>-100</v>
      </c>
      <c r="N509" s="55">
        <f t="shared" si="288"/>
        <v>-100</v>
      </c>
      <c r="O509" s="55">
        <f t="shared" si="288"/>
        <v>-100</v>
      </c>
      <c r="P509" s="55">
        <f t="shared" si="288"/>
        <v>-100</v>
      </c>
    </row>
    <row r="510" spans="1:16" s="2" customFormat="1" ht="11.25" hidden="1" customHeight="1">
      <c r="A510" s="1209" t="s">
        <v>189</v>
      </c>
      <c r="B510" s="1203"/>
      <c r="C510" s="55">
        <f t="shared" si="287"/>
        <v>-100</v>
      </c>
      <c r="D510" s="55">
        <f t="shared" si="287"/>
        <v>-100</v>
      </c>
      <c r="E510" s="55">
        <f t="shared" si="287"/>
        <v>-100</v>
      </c>
      <c r="F510" s="55">
        <f t="shared" si="287"/>
        <v>-100</v>
      </c>
      <c r="G510" s="55">
        <f t="shared" si="287"/>
        <v>-100</v>
      </c>
      <c r="H510" s="55">
        <f t="shared" si="287"/>
        <v>-100</v>
      </c>
      <c r="I510" s="1209" t="s">
        <v>189</v>
      </c>
      <c r="J510" s="1203"/>
      <c r="K510" s="55">
        <f t="shared" si="288"/>
        <v>-100</v>
      </c>
      <c r="L510" s="55">
        <f t="shared" si="288"/>
        <v>-100</v>
      </c>
      <c r="M510" s="55">
        <f t="shared" si="288"/>
        <v>-100</v>
      </c>
      <c r="N510" s="55">
        <f t="shared" si="288"/>
        <v>-100</v>
      </c>
      <c r="O510" s="55">
        <f t="shared" si="288"/>
        <v>-100</v>
      </c>
      <c r="P510" s="55">
        <f t="shared" si="288"/>
        <v>-100</v>
      </c>
    </row>
    <row r="511" spans="1:16" s="2" customFormat="1" ht="11.25" hidden="1" customHeight="1">
      <c r="A511" s="1209" t="s">
        <v>190</v>
      </c>
      <c r="B511" s="1203"/>
      <c r="C511" s="55">
        <f t="shared" si="287"/>
        <v>-100</v>
      </c>
      <c r="D511" s="55">
        <f t="shared" si="287"/>
        <v>-100</v>
      </c>
      <c r="E511" s="55">
        <f t="shared" si="287"/>
        <v>-100</v>
      </c>
      <c r="F511" s="55">
        <f t="shared" si="287"/>
        <v>-100</v>
      </c>
      <c r="G511" s="55">
        <f t="shared" si="287"/>
        <v>-100</v>
      </c>
      <c r="H511" s="55">
        <f t="shared" si="287"/>
        <v>-100</v>
      </c>
      <c r="I511" s="1209" t="s">
        <v>190</v>
      </c>
      <c r="J511" s="1203"/>
      <c r="K511" s="55">
        <f t="shared" si="288"/>
        <v>-100</v>
      </c>
      <c r="L511" s="55">
        <f t="shared" si="288"/>
        <v>-100</v>
      </c>
      <c r="M511" s="55">
        <f t="shared" si="288"/>
        <v>-100</v>
      </c>
      <c r="N511" s="55">
        <f t="shared" si="288"/>
        <v>-100</v>
      </c>
      <c r="O511" s="55">
        <f t="shared" si="288"/>
        <v>-100</v>
      </c>
      <c r="P511" s="55">
        <f t="shared" si="288"/>
        <v>-100</v>
      </c>
    </row>
    <row r="512" spans="1:16" s="2" customFormat="1" ht="11.25" hidden="1" customHeight="1">
      <c r="A512" s="1209" t="s">
        <v>191</v>
      </c>
      <c r="B512" s="1203"/>
      <c r="C512" s="55">
        <f t="shared" si="287"/>
        <v>-100</v>
      </c>
      <c r="D512" s="55">
        <f t="shared" si="287"/>
        <v>-100</v>
      </c>
      <c r="E512" s="55">
        <f t="shared" si="287"/>
        <v>-100</v>
      </c>
      <c r="F512" s="55">
        <f t="shared" si="287"/>
        <v>-100</v>
      </c>
      <c r="G512" s="55">
        <f t="shared" si="287"/>
        <v>-100</v>
      </c>
      <c r="H512" s="55">
        <f t="shared" si="287"/>
        <v>-100</v>
      </c>
      <c r="I512" s="1209" t="s">
        <v>191</v>
      </c>
      <c r="J512" s="1203"/>
      <c r="K512" s="55">
        <f t="shared" si="288"/>
        <v>-100</v>
      </c>
      <c r="L512" s="55">
        <f t="shared" si="288"/>
        <v>-100</v>
      </c>
      <c r="M512" s="55">
        <f t="shared" si="288"/>
        <v>-100</v>
      </c>
      <c r="N512" s="55">
        <f t="shared" si="288"/>
        <v>-100</v>
      </c>
      <c r="O512" s="55">
        <f t="shared" si="288"/>
        <v>-100</v>
      </c>
      <c r="P512" s="55">
        <f t="shared" si="288"/>
        <v>-100</v>
      </c>
    </row>
    <row r="513" spans="1:16" s="2" customFormat="1" ht="11.25" hidden="1" customHeight="1">
      <c r="A513" s="1209" t="s">
        <v>192</v>
      </c>
      <c r="B513" s="1203"/>
      <c r="C513" s="55">
        <f t="shared" si="287"/>
        <v>-100</v>
      </c>
      <c r="D513" s="55">
        <f t="shared" si="287"/>
        <v>-100</v>
      </c>
      <c r="E513" s="55">
        <f t="shared" si="287"/>
        <v>-100</v>
      </c>
      <c r="F513" s="55">
        <f t="shared" si="287"/>
        <v>-100</v>
      </c>
      <c r="G513" s="55">
        <f t="shared" si="287"/>
        <v>-100</v>
      </c>
      <c r="H513" s="55">
        <f t="shared" si="287"/>
        <v>-100</v>
      </c>
      <c r="I513" s="1209" t="s">
        <v>192</v>
      </c>
      <c r="J513" s="1203"/>
      <c r="K513" s="55">
        <f t="shared" si="288"/>
        <v>-100</v>
      </c>
      <c r="L513" s="55">
        <f t="shared" si="288"/>
        <v>-100</v>
      </c>
      <c r="M513" s="55">
        <f t="shared" si="288"/>
        <v>-100</v>
      </c>
      <c r="N513" s="55">
        <f t="shared" si="288"/>
        <v>-100</v>
      </c>
      <c r="O513" s="55">
        <f t="shared" si="288"/>
        <v>-100</v>
      </c>
      <c r="P513" s="55">
        <f t="shared" si="288"/>
        <v>-100</v>
      </c>
    </row>
    <row r="514" spans="1:16" ht="11.25" hidden="1" customHeight="1">
      <c r="A514" s="1209" t="s">
        <v>193</v>
      </c>
      <c r="B514" s="1203"/>
      <c r="C514" s="55">
        <f t="shared" si="287"/>
        <v>-100</v>
      </c>
      <c r="D514" s="55">
        <f t="shared" si="287"/>
        <v>-100</v>
      </c>
      <c r="E514" s="55">
        <f t="shared" si="287"/>
        <v>-100</v>
      </c>
      <c r="F514" s="55">
        <f t="shared" si="287"/>
        <v>-100</v>
      </c>
      <c r="G514" s="55">
        <f t="shared" si="287"/>
        <v>-100</v>
      </c>
      <c r="H514" s="55">
        <f t="shared" si="287"/>
        <v>-100</v>
      </c>
      <c r="I514" s="1209" t="s">
        <v>193</v>
      </c>
      <c r="J514" s="1203"/>
      <c r="K514" s="55">
        <f t="shared" si="288"/>
        <v>-100</v>
      </c>
      <c r="L514" s="55">
        <f t="shared" si="288"/>
        <v>-100</v>
      </c>
      <c r="M514" s="55">
        <f t="shared" si="288"/>
        <v>-100</v>
      </c>
      <c r="N514" s="55">
        <f t="shared" si="288"/>
        <v>-100</v>
      </c>
      <c r="O514" s="55">
        <f t="shared" si="288"/>
        <v>-100</v>
      </c>
      <c r="P514" s="55">
        <f t="shared" si="288"/>
        <v>-100</v>
      </c>
    </row>
    <row r="515" spans="1:16" ht="11.25" hidden="1" customHeight="1">
      <c r="A515" s="1209" t="s">
        <v>194</v>
      </c>
      <c r="B515" s="1203"/>
      <c r="C515" s="55">
        <f t="shared" si="287"/>
        <v>-100</v>
      </c>
      <c r="D515" s="55">
        <f t="shared" si="287"/>
        <v>-100</v>
      </c>
      <c r="E515" s="55">
        <f t="shared" si="287"/>
        <v>-100</v>
      </c>
      <c r="F515" s="55">
        <f t="shared" si="287"/>
        <v>-100</v>
      </c>
      <c r="G515" s="55">
        <f t="shared" si="287"/>
        <v>-100</v>
      </c>
      <c r="H515" s="55">
        <f t="shared" si="287"/>
        <v>-100</v>
      </c>
      <c r="I515" s="1209" t="s">
        <v>194</v>
      </c>
      <c r="J515" s="1203"/>
      <c r="K515" s="55">
        <f t="shared" si="288"/>
        <v>-100</v>
      </c>
      <c r="L515" s="55">
        <f t="shared" si="288"/>
        <v>-100</v>
      </c>
      <c r="M515" s="55">
        <f t="shared" si="288"/>
        <v>-100</v>
      </c>
      <c r="N515" s="55">
        <f t="shared" si="288"/>
        <v>-100</v>
      </c>
      <c r="O515" s="55">
        <f t="shared" si="288"/>
        <v>-100</v>
      </c>
      <c r="P515" s="55">
        <f t="shared" si="288"/>
        <v>-100</v>
      </c>
    </row>
    <row r="516" spans="1:16" ht="11.25" hidden="1" customHeight="1">
      <c r="A516" s="1209" t="s">
        <v>195</v>
      </c>
      <c r="B516" s="1203"/>
      <c r="C516" s="55">
        <f t="shared" si="287"/>
        <v>-100</v>
      </c>
      <c r="D516" s="55">
        <f t="shared" si="287"/>
        <v>-100</v>
      </c>
      <c r="E516" s="55">
        <f t="shared" si="287"/>
        <v>-100</v>
      </c>
      <c r="F516" s="55">
        <f t="shared" si="287"/>
        <v>-100</v>
      </c>
      <c r="G516" s="55">
        <f t="shared" si="287"/>
        <v>-100</v>
      </c>
      <c r="H516" s="55">
        <f t="shared" si="287"/>
        <v>-100</v>
      </c>
      <c r="I516" s="1209" t="s">
        <v>195</v>
      </c>
      <c r="J516" s="1203"/>
      <c r="K516" s="55">
        <f t="shared" si="288"/>
        <v>-100</v>
      </c>
      <c r="L516" s="55">
        <f t="shared" si="288"/>
        <v>-100</v>
      </c>
      <c r="M516" s="55">
        <f t="shared" si="288"/>
        <v>-100</v>
      </c>
      <c r="N516" s="55">
        <f t="shared" si="288"/>
        <v>-100</v>
      </c>
      <c r="O516" s="55">
        <f t="shared" si="288"/>
        <v>-100</v>
      </c>
      <c r="P516" s="55">
        <f t="shared" si="288"/>
        <v>-100</v>
      </c>
    </row>
    <row r="517" spans="1:16" ht="11.25" hidden="1" customHeight="1">
      <c r="A517" s="1209" t="s">
        <v>196</v>
      </c>
      <c r="B517" s="1203"/>
      <c r="C517" s="55">
        <f t="shared" si="287"/>
        <v>-100</v>
      </c>
      <c r="D517" s="55">
        <f t="shared" si="287"/>
        <v>-100</v>
      </c>
      <c r="E517" s="55">
        <f t="shared" si="287"/>
        <v>-100</v>
      </c>
      <c r="F517" s="55">
        <f t="shared" si="287"/>
        <v>-100</v>
      </c>
      <c r="G517" s="55">
        <f t="shared" si="287"/>
        <v>-100</v>
      </c>
      <c r="H517" s="55">
        <f t="shared" si="287"/>
        <v>-100</v>
      </c>
      <c r="I517" s="1209" t="s">
        <v>196</v>
      </c>
      <c r="J517" s="1203"/>
      <c r="K517" s="55">
        <f t="shared" si="288"/>
        <v>-100</v>
      </c>
      <c r="L517" s="55">
        <f t="shared" si="288"/>
        <v>-100</v>
      </c>
      <c r="M517" s="55">
        <f t="shared" si="288"/>
        <v>-100</v>
      </c>
      <c r="N517" s="55">
        <f t="shared" si="288"/>
        <v>-100</v>
      </c>
      <c r="O517" s="55">
        <f t="shared" si="288"/>
        <v>-100</v>
      </c>
      <c r="P517" s="55">
        <f t="shared" si="288"/>
        <v>-100</v>
      </c>
    </row>
    <row r="518" spans="1:16" ht="11.25" hidden="1" customHeight="1">
      <c r="A518" s="1209" t="s">
        <v>197</v>
      </c>
      <c r="B518" s="1203"/>
      <c r="C518" s="55">
        <f t="shared" si="287"/>
        <v>-100</v>
      </c>
      <c r="D518" s="55">
        <f t="shared" si="287"/>
        <v>-100</v>
      </c>
      <c r="E518" s="55">
        <f t="shared" si="287"/>
        <v>-100</v>
      </c>
      <c r="F518" s="55">
        <f t="shared" si="287"/>
        <v>-100</v>
      </c>
      <c r="G518" s="55">
        <f t="shared" si="287"/>
        <v>-100</v>
      </c>
      <c r="H518" s="55">
        <f t="shared" si="287"/>
        <v>-100</v>
      </c>
      <c r="I518" s="1209" t="s">
        <v>197</v>
      </c>
      <c r="J518" s="1203"/>
      <c r="K518" s="55">
        <f t="shared" si="288"/>
        <v>-100</v>
      </c>
      <c r="L518" s="55">
        <f t="shared" si="288"/>
        <v>-100</v>
      </c>
      <c r="M518" s="55">
        <f t="shared" si="288"/>
        <v>-100</v>
      </c>
      <c r="N518" s="55">
        <f t="shared" si="288"/>
        <v>-100</v>
      </c>
      <c r="O518" s="55">
        <f t="shared" si="288"/>
        <v>-100</v>
      </c>
      <c r="P518" s="55">
        <f t="shared" si="288"/>
        <v>-100</v>
      </c>
    </row>
    <row r="519" spans="1:16" ht="11.25" hidden="1" customHeight="1">
      <c r="A519" s="1209" t="s">
        <v>198</v>
      </c>
      <c r="B519" s="1203"/>
      <c r="C519" s="55">
        <f t="shared" si="287"/>
        <v>-100</v>
      </c>
      <c r="D519" s="55">
        <f t="shared" si="287"/>
        <v>-100</v>
      </c>
      <c r="E519" s="55">
        <f t="shared" si="287"/>
        <v>-100</v>
      </c>
      <c r="F519" s="55">
        <f t="shared" si="287"/>
        <v>-100</v>
      </c>
      <c r="G519" s="55">
        <f t="shared" si="287"/>
        <v>-100</v>
      </c>
      <c r="H519" s="55">
        <f t="shared" si="287"/>
        <v>-100</v>
      </c>
      <c r="I519" s="1209" t="s">
        <v>198</v>
      </c>
      <c r="J519" s="1203"/>
      <c r="K519" s="55">
        <f t="shared" si="288"/>
        <v>-100</v>
      </c>
      <c r="L519" s="55">
        <f t="shared" si="288"/>
        <v>-100</v>
      </c>
      <c r="M519" s="55">
        <f t="shared" si="288"/>
        <v>-100</v>
      </c>
      <c r="N519" s="55">
        <f t="shared" si="288"/>
        <v>-100</v>
      </c>
      <c r="O519" s="55">
        <f t="shared" si="288"/>
        <v>-100</v>
      </c>
      <c r="P519" s="55">
        <f t="shared" si="288"/>
        <v>-100</v>
      </c>
    </row>
    <row r="520" spans="1:16" ht="11.25" hidden="1" customHeight="1">
      <c r="A520" s="1209" t="s">
        <v>199</v>
      </c>
      <c r="B520" s="1203"/>
      <c r="C520" s="55">
        <f t="shared" si="287"/>
        <v>-100</v>
      </c>
      <c r="D520" s="55">
        <f t="shared" si="287"/>
        <v>-100</v>
      </c>
      <c r="E520" s="55">
        <f t="shared" si="287"/>
        <v>-100</v>
      </c>
      <c r="F520" s="55">
        <f t="shared" si="287"/>
        <v>-100</v>
      </c>
      <c r="G520" s="55">
        <f t="shared" si="287"/>
        <v>-100</v>
      </c>
      <c r="H520" s="55">
        <f t="shared" si="287"/>
        <v>-100</v>
      </c>
      <c r="I520" s="1209" t="s">
        <v>199</v>
      </c>
      <c r="J520" s="1203"/>
      <c r="K520" s="55">
        <f t="shared" si="288"/>
        <v>-100</v>
      </c>
      <c r="L520" s="55">
        <f t="shared" si="288"/>
        <v>-100</v>
      </c>
      <c r="M520" s="55">
        <f t="shared" si="288"/>
        <v>-100</v>
      </c>
      <c r="N520" s="55">
        <f t="shared" si="288"/>
        <v>-100</v>
      </c>
      <c r="O520" s="55">
        <f t="shared" si="288"/>
        <v>-100</v>
      </c>
      <c r="P520" s="55">
        <f t="shared" si="288"/>
        <v>-100</v>
      </c>
    </row>
    <row r="522" spans="1:16" ht="11.25" customHeight="1">
      <c r="A522" s="543" t="s">
        <v>485</v>
      </c>
    </row>
    <row r="523" spans="1:16" ht="11.25" customHeight="1">
      <c r="A523" s="544" t="s">
        <v>486</v>
      </c>
    </row>
    <row r="524" spans="1:16" ht="11.25" customHeight="1">
      <c r="A524" s="545" t="s">
        <v>487</v>
      </c>
    </row>
  </sheetData>
  <mergeCells count="478">
    <mergeCell ref="L7:L8"/>
    <mergeCell ref="C17:G17"/>
    <mergeCell ref="K17:P17"/>
    <mergeCell ref="D11:D12"/>
    <mergeCell ref="D13:D15"/>
    <mergeCell ref="L9:L10"/>
    <mergeCell ref="L11:L12"/>
    <mergeCell ref="L13:L15"/>
    <mergeCell ref="F11:F12"/>
    <mergeCell ref="F13:F15"/>
    <mergeCell ref="P9:P10"/>
    <mergeCell ref="P11:P12"/>
    <mergeCell ref="P13:P15"/>
    <mergeCell ref="N9:N10"/>
    <mergeCell ref="N11:N12"/>
    <mergeCell ref="N13:N15"/>
    <mergeCell ref="I459:J459"/>
    <mergeCell ref="I460:J460"/>
    <mergeCell ref="I461:J461"/>
    <mergeCell ref="I462:J462"/>
    <mergeCell ref="A1:H1"/>
    <mergeCell ref="H7:H8"/>
    <mergeCell ref="H9:H10"/>
    <mergeCell ref="H11:H12"/>
    <mergeCell ref="H13:H15"/>
    <mergeCell ref="I1:P1"/>
    <mergeCell ref="A2:G2"/>
    <mergeCell ref="D7:D8"/>
    <mergeCell ref="I2:O2"/>
    <mergeCell ref="I3:O3"/>
    <mergeCell ref="I4:O4"/>
    <mergeCell ref="I5:O5"/>
    <mergeCell ref="P7:P8"/>
    <mergeCell ref="A3:G3"/>
    <mergeCell ref="A4:G4"/>
    <mergeCell ref="A5:G5"/>
    <mergeCell ref="D9:D10"/>
    <mergeCell ref="F7:F8"/>
    <mergeCell ref="F9:F10"/>
    <mergeCell ref="N7:N8"/>
    <mergeCell ref="I455:J455"/>
    <mergeCell ref="I456:J456"/>
    <mergeCell ref="I457:J457"/>
    <mergeCell ref="I458:J458"/>
    <mergeCell ref="I436:J436"/>
    <mergeCell ref="I437:J437"/>
    <mergeCell ref="I438:J438"/>
    <mergeCell ref="I493:J493"/>
    <mergeCell ref="I486:J486"/>
    <mergeCell ref="I487:J487"/>
    <mergeCell ref="I488:J488"/>
    <mergeCell ref="I489:J489"/>
    <mergeCell ref="I482:J482"/>
    <mergeCell ref="I483:J483"/>
    <mergeCell ref="I484:J484"/>
    <mergeCell ref="I485:J485"/>
    <mergeCell ref="I439:J439"/>
    <mergeCell ref="I490:J490"/>
    <mergeCell ref="I491:J491"/>
    <mergeCell ref="I492:J492"/>
    <mergeCell ref="I463:J463"/>
    <mergeCell ref="I464:J464"/>
    <mergeCell ref="I465:J465"/>
    <mergeCell ref="I466:J466"/>
    <mergeCell ref="I432:J432"/>
    <mergeCell ref="I433:J433"/>
    <mergeCell ref="I434:J434"/>
    <mergeCell ref="I435:J435"/>
    <mergeCell ref="I428:J428"/>
    <mergeCell ref="I429:J429"/>
    <mergeCell ref="I430:J430"/>
    <mergeCell ref="I431:J431"/>
    <mergeCell ref="I409:J409"/>
    <mergeCell ref="I410:J410"/>
    <mergeCell ref="I411:J411"/>
    <mergeCell ref="I412:J412"/>
    <mergeCell ref="I405:J405"/>
    <mergeCell ref="I406:J406"/>
    <mergeCell ref="I407:J407"/>
    <mergeCell ref="I408:J408"/>
    <mergeCell ref="I401:J401"/>
    <mergeCell ref="I402:J402"/>
    <mergeCell ref="I403:J403"/>
    <mergeCell ref="I404:J404"/>
    <mergeCell ref="I382:J382"/>
    <mergeCell ref="I383:J383"/>
    <mergeCell ref="I384:J384"/>
    <mergeCell ref="I385:J385"/>
    <mergeCell ref="I378:J378"/>
    <mergeCell ref="I379:J379"/>
    <mergeCell ref="I380:J380"/>
    <mergeCell ref="I381:J381"/>
    <mergeCell ref="I374:J374"/>
    <mergeCell ref="I375:J375"/>
    <mergeCell ref="I376:J376"/>
    <mergeCell ref="I377:J377"/>
    <mergeCell ref="I355:J355"/>
    <mergeCell ref="I356:J356"/>
    <mergeCell ref="I357:J357"/>
    <mergeCell ref="I358:J358"/>
    <mergeCell ref="I351:J351"/>
    <mergeCell ref="I352:J352"/>
    <mergeCell ref="I353:J353"/>
    <mergeCell ref="I354:J354"/>
    <mergeCell ref="I347:J347"/>
    <mergeCell ref="I348:J348"/>
    <mergeCell ref="I349:J349"/>
    <mergeCell ref="I350:J350"/>
    <mergeCell ref="I328:J328"/>
    <mergeCell ref="I329:J329"/>
    <mergeCell ref="I330:J330"/>
    <mergeCell ref="I331:J331"/>
    <mergeCell ref="I324:J324"/>
    <mergeCell ref="I325:J325"/>
    <mergeCell ref="I326:J326"/>
    <mergeCell ref="I327:J327"/>
    <mergeCell ref="I320:J320"/>
    <mergeCell ref="I321:J321"/>
    <mergeCell ref="I322:J322"/>
    <mergeCell ref="I323:J323"/>
    <mergeCell ref="I299:J299"/>
    <mergeCell ref="I300:J300"/>
    <mergeCell ref="I301:J301"/>
    <mergeCell ref="I302:J302"/>
    <mergeCell ref="I252:J252"/>
    <mergeCell ref="I253:J253"/>
    <mergeCell ref="I297:J297"/>
    <mergeCell ref="I298:J298"/>
    <mergeCell ref="I248:J248"/>
    <mergeCell ref="I249:J249"/>
    <mergeCell ref="I250:J250"/>
    <mergeCell ref="I251:J251"/>
    <mergeCell ref="I244:J244"/>
    <mergeCell ref="I245:J245"/>
    <mergeCell ref="I246:J246"/>
    <mergeCell ref="I247:J247"/>
    <mergeCell ref="I269:J269"/>
    <mergeCell ref="I270:J270"/>
    <mergeCell ref="I271:J271"/>
    <mergeCell ref="I272:J272"/>
    <mergeCell ref="I273:J273"/>
    <mergeCell ref="I274:J274"/>
    <mergeCell ref="I275:J275"/>
    <mergeCell ref="I276:J276"/>
    <mergeCell ref="I277:J277"/>
    <mergeCell ref="I278:J278"/>
    <mergeCell ref="I279:J279"/>
    <mergeCell ref="I280:J280"/>
    <mergeCell ref="I225:J225"/>
    <mergeCell ref="I226:J226"/>
    <mergeCell ref="I242:J242"/>
    <mergeCell ref="I243:J243"/>
    <mergeCell ref="I221:J221"/>
    <mergeCell ref="I222:J222"/>
    <mergeCell ref="I223:J223"/>
    <mergeCell ref="I224:J224"/>
    <mergeCell ref="I217:J217"/>
    <mergeCell ref="I218:J218"/>
    <mergeCell ref="I219:J219"/>
    <mergeCell ref="I220:J220"/>
    <mergeCell ref="I198:J198"/>
    <mergeCell ref="I199:J199"/>
    <mergeCell ref="I215:J215"/>
    <mergeCell ref="I216:J216"/>
    <mergeCell ref="I194:J194"/>
    <mergeCell ref="I195:J195"/>
    <mergeCell ref="I196:J196"/>
    <mergeCell ref="I197:J197"/>
    <mergeCell ref="I190:J190"/>
    <mergeCell ref="I191:J191"/>
    <mergeCell ref="I192:J192"/>
    <mergeCell ref="I193:J193"/>
    <mergeCell ref="I171:J171"/>
    <mergeCell ref="I172:J172"/>
    <mergeCell ref="I188:J188"/>
    <mergeCell ref="I189:J189"/>
    <mergeCell ref="I167:J167"/>
    <mergeCell ref="I168:J168"/>
    <mergeCell ref="I169:J169"/>
    <mergeCell ref="I170:J170"/>
    <mergeCell ref="I163:J163"/>
    <mergeCell ref="I164:J164"/>
    <mergeCell ref="I165:J165"/>
    <mergeCell ref="I166:J166"/>
    <mergeCell ref="I144:J144"/>
    <mergeCell ref="I145:J145"/>
    <mergeCell ref="I161:J161"/>
    <mergeCell ref="I162:J162"/>
    <mergeCell ref="I140:J140"/>
    <mergeCell ref="I141:J141"/>
    <mergeCell ref="I142:J142"/>
    <mergeCell ref="I143:J143"/>
    <mergeCell ref="I136:J136"/>
    <mergeCell ref="I137:J137"/>
    <mergeCell ref="I138:J138"/>
    <mergeCell ref="I139:J139"/>
    <mergeCell ref="I117:J117"/>
    <mergeCell ref="I118:J118"/>
    <mergeCell ref="I134:J134"/>
    <mergeCell ref="I135:J135"/>
    <mergeCell ref="I113:J113"/>
    <mergeCell ref="I114:J114"/>
    <mergeCell ref="I115:J115"/>
    <mergeCell ref="I116:J116"/>
    <mergeCell ref="I120:J120"/>
    <mergeCell ref="K282:P282"/>
    <mergeCell ref="K283:P283"/>
    <mergeCell ref="I59:J59"/>
    <mergeCell ref="I60:J60"/>
    <mergeCell ref="I61:J61"/>
    <mergeCell ref="I62:J62"/>
    <mergeCell ref="I82:J82"/>
    <mergeCell ref="I83:J83"/>
    <mergeCell ref="I84:J84"/>
    <mergeCell ref="I85:J85"/>
    <mergeCell ref="I109:J109"/>
    <mergeCell ref="I110:J110"/>
    <mergeCell ref="I111:J111"/>
    <mergeCell ref="I112:J112"/>
    <mergeCell ref="I80:J80"/>
    <mergeCell ref="I81:J81"/>
    <mergeCell ref="I90:J90"/>
    <mergeCell ref="I91:J91"/>
    <mergeCell ref="I107:J107"/>
    <mergeCell ref="I108:J108"/>
    <mergeCell ref="I86:J86"/>
    <mergeCell ref="I87:J87"/>
    <mergeCell ref="I88:J88"/>
    <mergeCell ref="I89:J89"/>
    <mergeCell ref="A142:B142"/>
    <mergeCell ref="A143:B143"/>
    <mergeCell ref="A144:B144"/>
    <mergeCell ref="A145:B145"/>
    <mergeCell ref="A161:B161"/>
    <mergeCell ref="A162:B162"/>
    <mergeCell ref="A163:B163"/>
    <mergeCell ref="A189:B189"/>
    <mergeCell ref="A165:B165"/>
    <mergeCell ref="A164:B164"/>
    <mergeCell ref="A166:B166"/>
    <mergeCell ref="A167:B167"/>
    <mergeCell ref="A168:B168"/>
    <mergeCell ref="A188:B188"/>
    <mergeCell ref="A170:B170"/>
    <mergeCell ref="A171:B171"/>
    <mergeCell ref="A169:B169"/>
    <mergeCell ref="I32:J32"/>
    <mergeCell ref="I33:J33"/>
    <mergeCell ref="I34:J34"/>
    <mergeCell ref="I35:J35"/>
    <mergeCell ref="A53:B53"/>
    <mergeCell ref="A85:B85"/>
    <mergeCell ref="I57:J57"/>
    <mergeCell ref="I58:J58"/>
    <mergeCell ref="I63:J63"/>
    <mergeCell ref="I64:J64"/>
    <mergeCell ref="A64:B64"/>
    <mergeCell ref="A82:B82"/>
    <mergeCell ref="A83:B83"/>
    <mergeCell ref="I36:J36"/>
    <mergeCell ref="I37:J37"/>
    <mergeCell ref="I53:J53"/>
    <mergeCell ref="I54:J54"/>
    <mergeCell ref="I55:J55"/>
    <mergeCell ref="I56:J56"/>
    <mergeCell ref="A34:B34"/>
    <mergeCell ref="A35:B35"/>
    <mergeCell ref="A36:B36"/>
    <mergeCell ref="A37:B37"/>
    <mergeCell ref="A60:B60"/>
    <mergeCell ref="A61:B61"/>
    <mergeCell ref="A62:B62"/>
    <mergeCell ref="A63:B63"/>
    <mergeCell ref="A114:B114"/>
    <mergeCell ref="A115:B115"/>
    <mergeCell ref="A116:B116"/>
    <mergeCell ref="A118:B118"/>
    <mergeCell ref="A134:B134"/>
    <mergeCell ref="A135:B135"/>
    <mergeCell ref="A107:B107"/>
    <mergeCell ref="A108:B108"/>
    <mergeCell ref="A109:B109"/>
    <mergeCell ref="A110:B110"/>
    <mergeCell ref="A111:B111"/>
    <mergeCell ref="A112:B112"/>
    <mergeCell ref="A113:B113"/>
    <mergeCell ref="A120:B120"/>
    <mergeCell ref="A136:B136"/>
    <mergeCell ref="A137:B137"/>
    <mergeCell ref="A138:B138"/>
    <mergeCell ref="A139:B139"/>
    <mergeCell ref="A140:B140"/>
    <mergeCell ref="A172:B172"/>
    <mergeCell ref="A141:B141"/>
    <mergeCell ref="A225:B225"/>
    <mergeCell ref="A54:B54"/>
    <mergeCell ref="A55:B55"/>
    <mergeCell ref="A56:B56"/>
    <mergeCell ref="A57:B57"/>
    <mergeCell ref="A58:B58"/>
    <mergeCell ref="A59:B59"/>
    <mergeCell ref="A80:B80"/>
    <mergeCell ref="A81:B81"/>
    <mergeCell ref="A117:B117"/>
    <mergeCell ref="A84:B84"/>
    <mergeCell ref="A86:B86"/>
    <mergeCell ref="A87:B87"/>
    <mergeCell ref="A88:B88"/>
    <mergeCell ref="A89:B89"/>
    <mergeCell ref="A90:B90"/>
    <mergeCell ref="A91:B91"/>
    <mergeCell ref="A193:B193"/>
    <mergeCell ref="A194:B194"/>
    <mergeCell ref="A191:B191"/>
    <mergeCell ref="A192:B192"/>
    <mergeCell ref="A190:B190"/>
    <mergeCell ref="A226:B226"/>
    <mergeCell ref="A242:B242"/>
    <mergeCell ref="A243:B243"/>
    <mergeCell ref="A244:B244"/>
    <mergeCell ref="A195:B195"/>
    <mergeCell ref="A196:B196"/>
    <mergeCell ref="A197:B197"/>
    <mergeCell ref="A198:B198"/>
    <mergeCell ref="A199:B199"/>
    <mergeCell ref="A215:B215"/>
    <mergeCell ref="A223:B223"/>
    <mergeCell ref="A224:B224"/>
    <mergeCell ref="A216:B216"/>
    <mergeCell ref="A217:B217"/>
    <mergeCell ref="A218:B218"/>
    <mergeCell ref="A219:B219"/>
    <mergeCell ref="A220:B220"/>
    <mergeCell ref="A221:B221"/>
    <mergeCell ref="A222:B222"/>
    <mergeCell ref="A245:B245"/>
    <mergeCell ref="A246:B246"/>
    <mergeCell ref="A247:B247"/>
    <mergeCell ref="A248:B248"/>
    <mergeCell ref="A249:B249"/>
    <mergeCell ref="A250:B250"/>
    <mergeCell ref="A251:B251"/>
    <mergeCell ref="A253:B253"/>
    <mergeCell ref="A252:B252"/>
    <mergeCell ref="C282:G282"/>
    <mergeCell ref="C283:G283"/>
    <mergeCell ref="A297:B297"/>
    <mergeCell ref="A298:B298"/>
    <mergeCell ref="A299:B299"/>
    <mergeCell ref="A320:B320"/>
    <mergeCell ref="A321:B321"/>
    <mergeCell ref="A322:B322"/>
    <mergeCell ref="A302:B302"/>
    <mergeCell ref="A300:B300"/>
    <mergeCell ref="A301:B301"/>
    <mergeCell ref="A323:B323"/>
    <mergeCell ref="A324:B324"/>
    <mergeCell ref="A325:B325"/>
    <mergeCell ref="A326:B326"/>
    <mergeCell ref="A327:B327"/>
    <mergeCell ref="A328:B328"/>
    <mergeCell ref="A329:B329"/>
    <mergeCell ref="A330:B330"/>
    <mergeCell ref="A331:B331"/>
    <mergeCell ref="A380:B380"/>
    <mergeCell ref="A381:B381"/>
    <mergeCell ref="A382:B382"/>
    <mergeCell ref="A347:B347"/>
    <mergeCell ref="A348:B348"/>
    <mergeCell ref="A349:B349"/>
    <mergeCell ref="A350:B350"/>
    <mergeCell ref="A351:B351"/>
    <mergeCell ref="A352:B352"/>
    <mergeCell ref="A353:B353"/>
    <mergeCell ref="A354:B354"/>
    <mergeCell ref="A355:B355"/>
    <mergeCell ref="A356:B356"/>
    <mergeCell ref="A357:B357"/>
    <mergeCell ref="A358:B358"/>
    <mergeCell ref="A374:B374"/>
    <mergeCell ref="A375:B375"/>
    <mergeCell ref="A376:B376"/>
    <mergeCell ref="A377:B377"/>
    <mergeCell ref="A378:B378"/>
    <mergeCell ref="A379:B379"/>
    <mergeCell ref="A482:B482"/>
    <mergeCell ref="A483:B483"/>
    <mergeCell ref="A484:B484"/>
    <mergeCell ref="A485:B485"/>
    <mergeCell ref="A455:B455"/>
    <mergeCell ref="A456:B456"/>
    <mergeCell ref="A457:B457"/>
    <mergeCell ref="A458:B458"/>
    <mergeCell ref="A459:B459"/>
    <mergeCell ref="A460:B460"/>
    <mergeCell ref="A461:B461"/>
    <mergeCell ref="A462:B462"/>
    <mergeCell ref="A463:B463"/>
    <mergeCell ref="A464:B464"/>
    <mergeCell ref="A465:B465"/>
    <mergeCell ref="A466:B466"/>
    <mergeCell ref="A430:B430"/>
    <mergeCell ref="A383:B383"/>
    <mergeCell ref="A384:B384"/>
    <mergeCell ref="A385:B385"/>
    <mergeCell ref="A401:B401"/>
    <mergeCell ref="A402:B402"/>
    <mergeCell ref="A403:B403"/>
    <mergeCell ref="A404:B404"/>
    <mergeCell ref="A405:B405"/>
    <mergeCell ref="A406:B406"/>
    <mergeCell ref="A490:B490"/>
    <mergeCell ref="A491:B491"/>
    <mergeCell ref="A492:B492"/>
    <mergeCell ref="K9:K10"/>
    <mergeCell ref="K13:K14"/>
    <mergeCell ref="A486:B486"/>
    <mergeCell ref="A487:B487"/>
    <mergeCell ref="A437:B437"/>
    <mergeCell ref="A438:B438"/>
    <mergeCell ref="A439:B439"/>
    <mergeCell ref="A407:B407"/>
    <mergeCell ref="A408:B408"/>
    <mergeCell ref="A409:B409"/>
    <mergeCell ref="A410:B410"/>
    <mergeCell ref="A411:B411"/>
    <mergeCell ref="A431:B431"/>
    <mergeCell ref="A432:B432"/>
    <mergeCell ref="A433:B433"/>
    <mergeCell ref="A434:B434"/>
    <mergeCell ref="A435:B435"/>
    <mergeCell ref="A436:B436"/>
    <mergeCell ref="A412:B412"/>
    <mergeCell ref="A428:B428"/>
    <mergeCell ref="A429:B429"/>
    <mergeCell ref="A520:B520"/>
    <mergeCell ref="I509:J509"/>
    <mergeCell ref="I510:J510"/>
    <mergeCell ref="I511:J511"/>
    <mergeCell ref="I512:J512"/>
    <mergeCell ref="I513:J513"/>
    <mergeCell ref="I514:J514"/>
    <mergeCell ref="I515:J515"/>
    <mergeCell ref="I516:J516"/>
    <mergeCell ref="I517:J517"/>
    <mergeCell ref="I518:J518"/>
    <mergeCell ref="I519:J519"/>
    <mergeCell ref="I520:J520"/>
    <mergeCell ref="A509:B509"/>
    <mergeCell ref="A510:B510"/>
    <mergeCell ref="A511:B511"/>
    <mergeCell ref="A512:B512"/>
    <mergeCell ref="A513:B513"/>
    <mergeCell ref="A514:B514"/>
    <mergeCell ref="A38:B38"/>
    <mergeCell ref="I38:J38"/>
    <mergeCell ref="A303:B303"/>
    <mergeCell ref="I303:J303"/>
    <mergeCell ref="A515:B515"/>
    <mergeCell ref="A516:B516"/>
    <mergeCell ref="A517:B517"/>
    <mergeCell ref="A518:B518"/>
    <mergeCell ref="A519:B519"/>
    <mergeCell ref="A278:B278"/>
    <mergeCell ref="A279:B279"/>
    <mergeCell ref="A280:B280"/>
    <mergeCell ref="A269:B269"/>
    <mergeCell ref="A270:B270"/>
    <mergeCell ref="A271:B271"/>
    <mergeCell ref="A272:B272"/>
    <mergeCell ref="A273:B273"/>
    <mergeCell ref="A274:B274"/>
    <mergeCell ref="A275:B275"/>
    <mergeCell ref="A276:B276"/>
    <mergeCell ref="A277:B277"/>
    <mergeCell ref="A488:B488"/>
    <mergeCell ref="A493:B493"/>
    <mergeCell ref="A489:B489"/>
  </mergeCells>
  <phoneticPr fontId="5" type="noConversion"/>
  <pageMargins left="0.59055118110236227" right="0.59055118110236227" top="0.35433070866141736" bottom="0.35433070866141736" header="0.31496062992125984" footer="0.31496062992125984"/>
  <pageSetup paperSize="9" scale="84" fitToWidth="2" orientation="portrait" horizontalDpi="300" verticalDpi="300" r:id="rId1"/>
  <headerFooter alignWithMargins="0"/>
  <colBreaks count="1" manualBreakCount="1">
    <brk id="8" max="468"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2">
    <tabColor theme="0" tint="-0.34998626667073579"/>
  </sheetPr>
  <dimension ref="A1:O52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08" t="s">
        <v>577</v>
      </c>
      <c r="B1" s="1208"/>
      <c r="C1" s="1208"/>
      <c r="D1" s="1208"/>
      <c r="E1" s="1208"/>
      <c r="F1" s="1208"/>
      <c r="G1" s="1208"/>
      <c r="H1" s="1208" t="s">
        <v>577</v>
      </c>
      <c r="I1" s="1208"/>
      <c r="J1" s="1208"/>
      <c r="K1" s="1208"/>
      <c r="L1" s="1208"/>
      <c r="M1" s="1208"/>
      <c r="N1" s="1208"/>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1212" t="s">
        <v>204</v>
      </c>
      <c r="B3" s="1212"/>
      <c r="C3" s="1212"/>
      <c r="D3" s="1212"/>
      <c r="E3" s="1212"/>
      <c r="F3" s="1212"/>
      <c r="G3" s="1212"/>
      <c r="H3" s="1212" t="s">
        <v>204</v>
      </c>
      <c r="I3" s="1212"/>
      <c r="J3" s="1212"/>
      <c r="K3" s="1212"/>
      <c r="L3" s="1212"/>
      <c r="M3" s="1212"/>
      <c r="N3" s="1212"/>
    </row>
    <row r="4" spans="1:14" s="59" customFormat="1" ht="11.25" customHeight="1">
      <c r="A4" s="139" t="s">
        <v>138</v>
      </c>
      <c r="B4" s="139"/>
      <c r="C4" s="139"/>
      <c r="D4" s="139"/>
      <c r="E4" s="139"/>
      <c r="F4" s="139"/>
      <c r="G4" s="139"/>
      <c r="H4" s="139" t="s">
        <v>138</v>
      </c>
      <c r="I4" s="139"/>
      <c r="J4" s="139"/>
      <c r="K4" s="139"/>
      <c r="L4" s="139"/>
      <c r="M4" s="139"/>
      <c r="N4" s="139"/>
    </row>
    <row r="5" spans="1:14" s="62" customFormat="1" ht="11.25" customHeight="1"/>
    <row r="6" spans="1:14" s="60" customFormat="1" ht="11.25" customHeight="1">
      <c r="A6" s="1215" t="s">
        <v>590</v>
      </c>
      <c r="B6" s="1215"/>
      <c r="C6" s="1215"/>
      <c r="D6" s="1215"/>
      <c r="E6" s="1215"/>
      <c r="F6" s="1215"/>
      <c r="G6" s="1215"/>
      <c r="H6" s="1215" t="s">
        <v>590</v>
      </c>
      <c r="I6" s="1215"/>
      <c r="J6" s="1215"/>
      <c r="K6" s="1215"/>
      <c r="L6" s="1215"/>
      <c r="M6" s="1215"/>
      <c r="N6" s="1215"/>
    </row>
    <row r="7" spans="1:14" s="62" customFormat="1" ht="11.25" customHeight="1">
      <c r="B7" s="63"/>
      <c r="C7" s="64"/>
      <c r="D7" s="64"/>
      <c r="I7" s="63"/>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24" t="s">
        <v>253</v>
      </c>
      <c r="F9" s="1224" t="s">
        <v>591</v>
      </c>
      <c r="G9" s="1227" t="s">
        <v>254</v>
      </c>
      <c r="H9" s="18"/>
      <c r="I9" s="19"/>
      <c r="J9" s="1237" t="s">
        <v>596</v>
      </c>
      <c r="K9" s="1224" t="s">
        <v>597</v>
      </c>
      <c r="L9" s="1224" t="s">
        <v>598</v>
      </c>
      <c r="M9" s="1224" t="s">
        <v>255</v>
      </c>
      <c r="N9" s="1230" t="s">
        <v>256</v>
      </c>
    </row>
    <row r="10" spans="1:14" s="141" customFormat="1" ht="11.25" customHeight="1">
      <c r="A10" s="18" t="s">
        <v>153</v>
      </c>
      <c r="B10" s="19"/>
      <c r="C10" s="1225"/>
      <c r="D10" s="1225"/>
      <c r="E10" s="1225"/>
      <c r="F10" s="1225"/>
      <c r="G10" s="1228"/>
      <c r="H10" s="18" t="s">
        <v>153</v>
      </c>
      <c r="I10" s="19"/>
      <c r="J10" s="1238"/>
      <c r="K10" s="1225"/>
      <c r="L10" s="1225"/>
      <c r="M10" s="1225"/>
      <c r="N10" s="1231"/>
    </row>
    <row r="11" spans="1:14" s="141" customFormat="1" ht="11.25" customHeight="1">
      <c r="A11" s="22" t="s">
        <v>155</v>
      </c>
      <c r="B11" s="142"/>
      <c r="C11" s="1225"/>
      <c r="D11" s="1225"/>
      <c r="E11" s="1225"/>
      <c r="F11" s="1225"/>
      <c r="G11" s="1228"/>
      <c r="H11" s="22" t="s">
        <v>155</v>
      </c>
      <c r="I11" s="142"/>
      <c r="J11" s="1238"/>
      <c r="K11" s="1225"/>
      <c r="L11" s="1225"/>
      <c r="M11" s="1225"/>
      <c r="N11" s="1231"/>
    </row>
    <row r="12" spans="1:14" s="141" customFormat="1" ht="11.25" customHeight="1">
      <c r="A12" s="18"/>
      <c r="B12" s="19"/>
      <c r="C12" s="1225"/>
      <c r="D12" s="1225"/>
      <c r="E12" s="1225"/>
      <c r="F12" s="1225"/>
      <c r="G12" s="1228"/>
      <c r="H12" s="18"/>
      <c r="I12" s="19"/>
      <c r="J12" s="1238"/>
      <c r="K12" s="1225"/>
      <c r="L12" s="1225"/>
      <c r="M12" s="1225"/>
      <c r="N12" s="1231"/>
    </row>
    <row r="13" spans="1:14" s="141" customFormat="1" ht="11.25" customHeight="1">
      <c r="A13" s="18" t="s">
        <v>163</v>
      </c>
      <c r="B13" s="19"/>
      <c r="C13" s="1225"/>
      <c r="D13" s="1225"/>
      <c r="E13" s="1225"/>
      <c r="F13" s="1225"/>
      <c r="G13" s="1228"/>
      <c r="H13" s="18" t="s">
        <v>163</v>
      </c>
      <c r="I13" s="19"/>
      <c r="J13" s="1238"/>
      <c r="K13" s="1225"/>
      <c r="L13" s="1225"/>
      <c r="M13" s="1225"/>
      <c r="N13" s="1231"/>
    </row>
    <row r="14" spans="1:14" s="141" customFormat="1" ht="11.25" customHeight="1">
      <c r="A14" s="22" t="s">
        <v>168</v>
      </c>
      <c r="B14" s="142"/>
      <c r="C14" s="1225"/>
      <c r="D14" s="1225"/>
      <c r="E14" s="1225"/>
      <c r="F14" s="1225"/>
      <c r="G14" s="1228"/>
      <c r="H14" s="22" t="s">
        <v>168</v>
      </c>
      <c r="I14" s="142"/>
      <c r="J14" s="1238"/>
      <c r="K14" s="1225"/>
      <c r="L14" s="1225"/>
      <c r="M14" s="1225"/>
      <c r="N14" s="1231"/>
    </row>
    <row r="15" spans="1:14" s="141" customFormat="1" ht="11.25" customHeight="1">
      <c r="A15" s="127"/>
      <c r="B15" s="144"/>
      <c r="C15" s="1226"/>
      <c r="D15" s="1226"/>
      <c r="E15" s="1226"/>
      <c r="F15" s="1226"/>
      <c r="G15" s="1229"/>
      <c r="H15" s="127"/>
      <c r="I15" s="152"/>
      <c r="J15" s="1239"/>
      <c r="K15" s="1226"/>
      <c r="L15" s="1226"/>
      <c r="M15" s="1226"/>
      <c r="N15" s="1232"/>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3" t="s">
        <v>242</v>
      </c>
      <c r="D17" s="1233"/>
      <c r="E17" s="1233"/>
      <c r="F17" s="1233"/>
      <c r="G17" s="1233"/>
      <c r="H17" s="1233"/>
      <c r="I17" s="33"/>
      <c r="J17" s="1233" t="s">
        <v>202</v>
      </c>
      <c r="K17" s="1233"/>
      <c r="L17" s="1233"/>
      <c r="M17" s="1233"/>
      <c r="N17" s="1233"/>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4">
        <f>SUM(D23:G23,J23:N23,'noch 1.3.4'!C23:G23,'noch 1.3.4'!J23:O23)</f>
        <v>0</v>
      </c>
      <c r="D23" s="40"/>
      <c r="E23" s="40"/>
      <c r="F23" s="146"/>
      <c r="G23" s="40">
        <v>0</v>
      </c>
      <c r="H23" s="18">
        <v>2000</v>
      </c>
      <c r="I23" s="27"/>
      <c r="J23" s="40"/>
    </row>
    <row r="24" spans="1:14" ht="11.25" hidden="1" customHeight="1">
      <c r="A24" s="18">
        <v>2001</v>
      </c>
      <c r="B24" s="18"/>
      <c r="C24" s="394">
        <f>SUM(D24:G24,J24:N24,'noch 1.3.4'!C24:G24,'noch 1.3.4'!J24:O24)</f>
        <v>0</v>
      </c>
      <c r="D24" s="40"/>
      <c r="E24" s="40"/>
      <c r="F24" s="40"/>
      <c r="G24" s="40"/>
      <c r="H24" s="18">
        <v>2001</v>
      </c>
      <c r="I24" s="27"/>
      <c r="J24" s="40"/>
    </row>
    <row r="25" spans="1:14" ht="11.25" hidden="1" customHeight="1">
      <c r="A25" s="18">
        <v>2002</v>
      </c>
      <c r="B25" s="18"/>
      <c r="C25" s="394">
        <f>SUM(D25:G25,J25:N25,'noch 1.3.4'!C25:G25,'noch 1.3.4'!J25:O25)</f>
        <v>0</v>
      </c>
      <c r="D25" s="40"/>
      <c r="E25" s="40"/>
      <c r="F25" s="146"/>
      <c r="G25" s="40"/>
      <c r="H25" s="18">
        <v>2002</v>
      </c>
      <c r="I25" s="27"/>
      <c r="J25" s="40"/>
    </row>
    <row r="26" spans="1:14" ht="11.25" hidden="1" customHeight="1">
      <c r="A26" s="18">
        <v>2003</v>
      </c>
      <c r="B26" s="18"/>
      <c r="C26" s="394">
        <f>SUM(D26:G26,J26:N26,'noch 1.3.4'!C26:G26,'noch 1.3.4'!J26:O26)</f>
        <v>0</v>
      </c>
      <c r="D26" s="40"/>
      <c r="E26" s="40"/>
      <c r="F26" s="146"/>
      <c r="G26" s="40"/>
      <c r="H26" s="18">
        <v>2003</v>
      </c>
      <c r="I26" s="27"/>
      <c r="J26" s="40"/>
    </row>
    <row r="27" spans="1:14" ht="11.25" hidden="1" customHeight="1">
      <c r="A27" s="18">
        <v>2004</v>
      </c>
      <c r="B27" s="27"/>
      <c r="C27" s="394">
        <f>SUM(D27:G27,J27:N27,'noch 1.3.4'!C27:G27,'noch 1.3.4'!J27:O27)</f>
        <v>0</v>
      </c>
      <c r="D27" s="40"/>
      <c r="E27" s="40"/>
      <c r="F27" s="146"/>
      <c r="G27" s="40"/>
      <c r="H27" s="18">
        <v>2004</v>
      </c>
      <c r="I27" s="27"/>
      <c r="J27" s="40"/>
    </row>
    <row r="28" spans="1:14" ht="11.25" hidden="1" customHeight="1">
      <c r="A28" s="18">
        <v>2005</v>
      </c>
      <c r="B28" s="27"/>
      <c r="C28" s="394">
        <f>SUM(D28:G28,J28:N28,'noch 1.3.4'!C28:G28,'noch 1.3.4'!J28:O28)</f>
        <v>0</v>
      </c>
      <c r="D28" s="40"/>
      <c r="E28" s="40"/>
      <c r="F28" s="146"/>
      <c r="G28" s="40"/>
      <c r="H28" s="18">
        <v>2005</v>
      </c>
      <c r="I28" s="27"/>
      <c r="J28" s="40"/>
    </row>
    <row r="29" spans="1:14" ht="11.25" hidden="1" customHeight="1">
      <c r="A29" s="18">
        <v>2006</v>
      </c>
      <c r="B29" s="27"/>
      <c r="C29" s="394">
        <f>SUM(D29:G29,J29:N29,'noch 1.3.4'!C29:G29,'noch 1.3.4'!J29:O29)</f>
        <v>0</v>
      </c>
      <c r="D29" s="40"/>
      <c r="E29" s="40"/>
      <c r="F29" s="40"/>
      <c r="G29" s="40"/>
      <c r="H29" s="18">
        <v>2006</v>
      </c>
      <c r="I29" s="27"/>
      <c r="J29" s="40"/>
    </row>
    <row r="30" spans="1:14" ht="11.25" customHeight="1">
      <c r="A30" s="18">
        <v>2007</v>
      </c>
      <c r="B30" s="27"/>
      <c r="C30" s="394">
        <f>SUM(D30:G30,J30:N30,'noch 1.3.4'!C30:G30,'noch 1.3.4'!J30:O30)</f>
        <v>0</v>
      </c>
      <c r="D30" s="41">
        <f>SUM(D40:D51)</f>
        <v>0</v>
      </c>
      <c r="E30" s="41">
        <f>SUM(E40:E51)</f>
        <v>0</v>
      </c>
      <c r="F30" s="41">
        <f>SUM(F40:F51)</f>
        <v>0</v>
      </c>
      <c r="G30" s="41">
        <f>SUM(G40:G51)</f>
        <v>0</v>
      </c>
      <c r="H30" s="18">
        <v>2007</v>
      </c>
      <c r="I30" s="27"/>
      <c r="J30" s="41">
        <f>SUM(J40:J51)</f>
        <v>0</v>
      </c>
      <c r="K30" s="41">
        <f>SUM(K40:K51)</f>
        <v>0</v>
      </c>
      <c r="L30" s="41">
        <f>SUM(L40:L51)</f>
        <v>0</v>
      </c>
      <c r="M30" s="41">
        <f>SUM(M40:M51)</f>
        <v>0</v>
      </c>
      <c r="N30" s="41">
        <f>SUM(N40:N51)</f>
        <v>0</v>
      </c>
    </row>
    <row r="31" spans="1:14" ht="11.25" customHeight="1">
      <c r="A31" s="18">
        <v>2008</v>
      </c>
      <c r="B31" s="27"/>
      <c r="C31" s="394">
        <f>SUM(D31:G31,J31:N31,'noch 1.3.4'!C31:G31,'noch 1.3.4'!J31:O31)</f>
        <v>316651.12299999991</v>
      </c>
      <c r="D31" s="41">
        <f>SUM(D67:D78)</f>
        <v>19382.719000000001</v>
      </c>
      <c r="E31" s="41">
        <f>SUM(E67:E78)</f>
        <v>52476.01</v>
      </c>
      <c r="F31" s="41">
        <f>SUM(F67:F78)</f>
        <v>29415.749</v>
      </c>
      <c r="G31" s="41">
        <f>SUM(G67:G78)</f>
        <v>21078</v>
      </c>
      <c r="H31" s="18">
        <v>2008</v>
      </c>
      <c r="I31" s="27"/>
      <c r="J31" s="41">
        <f>SUM(J67:J78)</f>
        <v>5132.7749999999996</v>
      </c>
      <c r="K31" s="41">
        <f>SUM(K67:K78)</f>
        <v>21033.212</v>
      </c>
      <c r="L31" s="41">
        <f>SUM(L67:L78)</f>
        <v>22487.003000000001</v>
      </c>
      <c r="M31" s="41">
        <f>SUM(M67:M78)</f>
        <v>27906.048000000003</v>
      </c>
      <c r="N31" s="41">
        <f>SUM(N67:N78)</f>
        <v>6895.5000000000009</v>
      </c>
    </row>
    <row r="32" spans="1:14" ht="11.25" customHeight="1">
      <c r="A32" s="18">
        <v>2009</v>
      </c>
      <c r="B32" s="27"/>
      <c r="C32" s="394">
        <f>SUM(D32:G32,J32:N32,'noch 1.3.4'!C32:G32,'noch 1.3.4'!J32:O32)</f>
        <v>259444.95900000003</v>
      </c>
      <c r="D32" s="41">
        <f>SUM(D94:D105)</f>
        <v>18630.68</v>
      </c>
      <c r="E32" s="41">
        <f>SUM(E94:E105)</f>
        <v>46219.949000000008</v>
      </c>
      <c r="F32" s="41">
        <f>SUM(F94:F105)</f>
        <v>21474.759000000005</v>
      </c>
      <c r="G32" s="41">
        <f>SUM(G94:G105)</f>
        <v>18694.84</v>
      </c>
      <c r="H32" s="18">
        <v>2009</v>
      </c>
      <c r="I32" s="27"/>
      <c r="J32" s="41">
        <f>SUM(J94:J105)</f>
        <v>3766.3330000000001</v>
      </c>
      <c r="K32" s="41">
        <f>SUM(K94:K105)</f>
        <v>17113.945</v>
      </c>
      <c r="L32" s="41">
        <f>SUM(L94:L105)</f>
        <v>17073.592000000001</v>
      </c>
      <c r="M32" s="41">
        <f>SUM(M94:M105)</f>
        <v>24018.425999999999</v>
      </c>
      <c r="N32" s="41">
        <f>SUM(N94:N105)</f>
        <v>5532.2419999999993</v>
      </c>
    </row>
    <row r="33" spans="1:14" ht="11.25" customHeight="1">
      <c r="A33" s="18">
        <v>2010</v>
      </c>
      <c r="B33" s="27"/>
      <c r="C33" s="394">
        <f>SUM(D33:G33,J33:N33,'noch 1.3.4'!C33:G33,'noch 1.3.4'!J33:O33)</f>
        <v>272868.29200000007</v>
      </c>
      <c r="D33" s="41">
        <f>SUM(D121:D132)</f>
        <v>19703.148000000001</v>
      </c>
      <c r="E33" s="41">
        <f>SUM(E121:E132)</f>
        <v>42361.777000000002</v>
      </c>
      <c r="F33" s="41">
        <f>SUM(F121:F132)</f>
        <v>26158.294000000005</v>
      </c>
      <c r="G33" s="41">
        <f>SUM(G121:G132)</f>
        <v>19726.012999999999</v>
      </c>
      <c r="H33" s="18">
        <v>2010</v>
      </c>
      <c r="I33" s="27"/>
      <c r="J33" s="41">
        <f>SUM(J121:J132)</f>
        <v>4375.3820000000005</v>
      </c>
      <c r="K33" s="41">
        <f>SUM(K121:K132)</f>
        <v>18507.670999999998</v>
      </c>
      <c r="L33" s="41">
        <f>SUM(L121:L132)</f>
        <v>14180.900000000001</v>
      </c>
      <c r="M33" s="41">
        <f>SUM(M121:M132)</f>
        <v>26237.457999999999</v>
      </c>
      <c r="N33" s="41">
        <f>SUM(N121:N132)</f>
        <v>5924.7880000000005</v>
      </c>
    </row>
    <row r="34" spans="1:14" ht="11.25" customHeight="1">
      <c r="A34" s="18">
        <v>2011</v>
      </c>
      <c r="B34" s="27"/>
      <c r="C34" s="394">
        <f>SUM(D34:G34,J34:N34,'noch 1.3.4'!C34:G34,'noch 1.3.4'!J34:O34)</f>
        <v>292787.70600000001</v>
      </c>
      <c r="D34" s="41">
        <f>SUM(D148:D159)</f>
        <v>19796.123000000003</v>
      </c>
      <c r="E34" s="41">
        <f>SUM(E148:E159)</f>
        <v>40839.040000000008</v>
      </c>
      <c r="F34" s="41">
        <f>SUM(F148:F159)</f>
        <v>28733.212</v>
      </c>
      <c r="G34" s="41">
        <f>SUM(G148:G159)</f>
        <v>20509.304000000004</v>
      </c>
      <c r="H34" s="1209">
        <v>2011</v>
      </c>
      <c r="I34" s="1203"/>
      <c r="J34" s="41">
        <f>SUM(J148:J159)</f>
        <v>4983.5149999999994</v>
      </c>
      <c r="K34" s="41">
        <f>SUM(K148:K159)</f>
        <v>16578.196</v>
      </c>
      <c r="L34" s="41">
        <f>SUM(L148:L159)</f>
        <v>14144.131000000001</v>
      </c>
      <c r="M34" s="41">
        <f>SUM(M148:M159)</f>
        <v>27504.173999999999</v>
      </c>
      <c r="N34" s="41">
        <f>SUM(N148:N159)</f>
        <v>6744.1670000000004</v>
      </c>
    </row>
    <row r="35" spans="1:14" ht="11.25" customHeight="1">
      <c r="A35" s="18">
        <v>2012</v>
      </c>
      <c r="B35" s="27"/>
      <c r="C35" s="394">
        <f>SUM(D35:G35,J35:N35,'noch 1.3.4'!C35:G35,'noch 1.3.4'!J35:O35)</f>
        <v>295102.99599999998</v>
      </c>
      <c r="D35" s="41">
        <f>SUM(D175:D186)</f>
        <v>19165.655000000002</v>
      </c>
      <c r="E35" s="41">
        <f>SUM(E175:E186)</f>
        <v>43261.682000000001</v>
      </c>
      <c r="F35" s="41">
        <f>SUM(F175:F186)</f>
        <v>29441.664999999994</v>
      </c>
      <c r="G35" s="41">
        <f>SUM(G175:G186)</f>
        <v>20887.809000000001</v>
      </c>
      <c r="H35" s="1209">
        <v>2012</v>
      </c>
      <c r="I35" s="1203"/>
      <c r="J35" s="41">
        <f>SUM(J175:J186)</f>
        <v>4904.7580000000007</v>
      </c>
      <c r="K35" s="41">
        <f>SUM(K175:K186)</f>
        <v>17267.170999999998</v>
      </c>
      <c r="L35" s="41">
        <f>SUM(L175:L186)</f>
        <v>12985.448</v>
      </c>
      <c r="M35" s="41">
        <f>SUM(M175:M186)</f>
        <v>26869.539000000001</v>
      </c>
      <c r="N35" s="41">
        <f>SUM(N175:N186)</f>
        <v>6245.829999999999</v>
      </c>
    </row>
    <row r="36" spans="1:14" ht="11.25" customHeight="1">
      <c r="A36" s="18">
        <v>2013</v>
      </c>
      <c r="B36" s="27"/>
      <c r="C36" s="394">
        <f>SUM(D36:G36,J36:N36,'noch 1.3.4'!C36:G36,'noch 1.3.4'!J36:O36)</f>
        <v>293999.24599999998</v>
      </c>
      <c r="D36" s="41">
        <f>SUM(D202:D213)</f>
        <v>23742.362999999998</v>
      </c>
      <c r="E36" s="41">
        <f>SUM(E202:E213)</f>
        <v>37521.677000000011</v>
      </c>
      <c r="F36" s="41">
        <f>SUM(F202:F213)</f>
        <v>28001.748</v>
      </c>
      <c r="G36" s="41">
        <f>SUM(G202:G213)</f>
        <v>22155.419000000002</v>
      </c>
      <c r="H36" s="1209">
        <v>2013</v>
      </c>
      <c r="I36" s="1203"/>
      <c r="J36" s="41">
        <f>SUM(J202:J213)</f>
        <v>4863.098</v>
      </c>
      <c r="K36" s="41">
        <f>SUM(K202:K213)</f>
        <v>18569.565000000002</v>
      </c>
      <c r="L36" s="41">
        <f>SUM(L202:L213)</f>
        <v>15705.61</v>
      </c>
      <c r="M36" s="41">
        <f>SUM(M202:M213)</f>
        <v>28392.298000000003</v>
      </c>
      <c r="N36" s="41">
        <f>SUM(N202:N213)</f>
        <v>5900.9889999999996</v>
      </c>
    </row>
    <row r="37" spans="1:14" ht="11.25" hidden="1" customHeight="1">
      <c r="A37" s="18">
        <v>2014</v>
      </c>
      <c r="B37" s="27"/>
      <c r="C37" s="394">
        <f>SUM(D37:G37,J37:N37,'noch 1.3.4'!C37:G37,'noch 1.3.4'!J37:O37)</f>
        <v>225966.72899999999</v>
      </c>
      <c r="D37" s="41">
        <f>SUM(D229:D240)</f>
        <v>18139.298000000003</v>
      </c>
      <c r="E37" s="41">
        <f>SUM(E229:E240)</f>
        <v>27599.394000000004</v>
      </c>
      <c r="F37" s="41">
        <f>SUM(F229:F240)</f>
        <v>21469.073</v>
      </c>
      <c r="G37" s="41">
        <f>SUM(G229:G240)</f>
        <v>17660.192999999999</v>
      </c>
      <c r="H37" s="1209">
        <v>2014</v>
      </c>
      <c r="I37" s="1203"/>
      <c r="J37" s="41">
        <f>SUM(J229:J240)</f>
        <v>3266.94</v>
      </c>
      <c r="K37" s="41">
        <f>SUM(K229:K240)</f>
        <v>12532.808000000001</v>
      </c>
      <c r="L37" s="41">
        <f>SUM(L229:L240)</f>
        <v>11855.003000000001</v>
      </c>
      <c r="M37" s="41">
        <f>SUM(M229:M240)</f>
        <v>21746.909</v>
      </c>
      <c r="N37" s="41">
        <f>SUM(N229:N240)</f>
        <v>5165.47</v>
      </c>
    </row>
    <row r="38" spans="1:14" ht="11.25" hidden="1" customHeight="1">
      <c r="A38" s="18">
        <v>2015</v>
      </c>
      <c r="B38" s="27"/>
      <c r="C38" s="394"/>
      <c r="D38" s="43"/>
      <c r="E38" s="43"/>
      <c r="F38" s="43"/>
      <c r="G38" s="43"/>
      <c r="H38" s="1209">
        <v>2015</v>
      </c>
      <c r="I38" s="1203"/>
      <c r="J38" s="43"/>
    </row>
    <row r="39" spans="1:14" ht="11.25" hidden="1" customHeight="1">
      <c r="A39" s="37">
        <v>2007</v>
      </c>
      <c r="B39" s="45"/>
      <c r="C39" s="394"/>
      <c r="D39" s="43"/>
      <c r="E39" s="43"/>
      <c r="F39" s="43"/>
      <c r="G39" s="43"/>
      <c r="H39" s="37">
        <v>2007</v>
      </c>
      <c r="I39" s="45"/>
      <c r="J39" s="43"/>
    </row>
    <row r="40" spans="1:14" ht="11.25" hidden="1" customHeight="1">
      <c r="A40" s="37"/>
      <c r="B40" s="45" t="s">
        <v>176</v>
      </c>
      <c r="C40" s="394">
        <f>SUM(D40:G40,J40:N40,'noch 1.3.4'!C40:G40,'noch 1.3.4'!J40:O40)</f>
        <v>0</v>
      </c>
      <c r="D40" s="40"/>
      <c r="E40" s="40"/>
      <c r="F40" s="40"/>
      <c r="G40" s="40"/>
      <c r="H40" s="37"/>
      <c r="I40" s="45" t="s">
        <v>176</v>
      </c>
      <c r="J40" s="40"/>
      <c r="K40" s="40"/>
      <c r="L40" s="40"/>
      <c r="M40" s="40"/>
      <c r="N40" s="40"/>
    </row>
    <row r="41" spans="1:14" ht="11.25" hidden="1" customHeight="1">
      <c r="A41" s="37"/>
      <c r="B41" s="45" t="s">
        <v>177</v>
      </c>
      <c r="C41" s="394">
        <f>SUM(D41:G41,J41:N41,'noch 1.3.4'!C41:G41,'noch 1.3.4'!J41:O41)</f>
        <v>0</v>
      </c>
      <c r="D41" s="40"/>
      <c r="E41" s="40"/>
      <c r="F41" s="40"/>
      <c r="G41" s="40"/>
      <c r="H41" s="37"/>
      <c r="I41" s="45" t="s">
        <v>177</v>
      </c>
      <c r="J41" s="40"/>
      <c r="K41" s="40"/>
      <c r="L41" s="40"/>
      <c r="M41" s="40"/>
      <c r="N41" s="40"/>
    </row>
    <row r="42" spans="1:14" ht="11.25" hidden="1" customHeight="1">
      <c r="A42" s="37"/>
      <c r="B42" s="45" t="s">
        <v>178</v>
      </c>
      <c r="C42" s="394">
        <f>SUM(D42:G42,J42:N42,'noch 1.3.4'!C42:G42,'noch 1.3.4'!J42:O42)</f>
        <v>0</v>
      </c>
      <c r="D42" s="40"/>
      <c r="E42" s="40"/>
      <c r="F42" s="40"/>
      <c r="G42" s="40"/>
      <c r="H42" s="37"/>
      <c r="I42" s="45" t="s">
        <v>178</v>
      </c>
      <c r="J42" s="40"/>
      <c r="K42" s="40"/>
      <c r="L42" s="40"/>
      <c r="M42" s="40"/>
      <c r="N42" s="40"/>
    </row>
    <row r="43" spans="1:14" ht="11.25" hidden="1" customHeight="1">
      <c r="A43" s="37"/>
      <c r="B43" s="45" t="s">
        <v>179</v>
      </c>
      <c r="C43" s="394">
        <f>SUM(D43:G43,J43:N43,'noch 1.3.4'!C43:G43,'noch 1.3.4'!J43:O43)</f>
        <v>0</v>
      </c>
      <c r="D43" s="40"/>
      <c r="E43" s="40"/>
      <c r="F43" s="40"/>
      <c r="G43" s="40"/>
      <c r="H43" s="37"/>
      <c r="I43" s="45" t="s">
        <v>179</v>
      </c>
      <c r="J43" s="40"/>
      <c r="K43" s="40"/>
      <c r="L43" s="40"/>
      <c r="M43" s="40"/>
      <c r="N43" s="40"/>
    </row>
    <row r="44" spans="1:14" ht="11.25" hidden="1" customHeight="1">
      <c r="A44" s="37"/>
      <c r="B44" s="45" t="s">
        <v>180</v>
      </c>
      <c r="C44" s="394">
        <f>SUM(D44:G44,J44:N44,'noch 1.3.4'!C44:G44,'noch 1.3.4'!J44:O44)</f>
        <v>0</v>
      </c>
      <c r="D44" s="40"/>
      <c r="E44" s="40"/>
      <c r="F44" s="40"/>
      <c r="G44" s="40"/>
      <c r="H44" s="37"/>
      <c r="I44" s="45" t="s">
        <v>180</v>
      </c>
      <c r="J44" s="40"/>
      <c r="K44" s="40"/>
      <c r="L44" s="40"/>
      <c r="M44" s="40"/>
      <c r="N44" s="40"/>
    </row>
    <row r="45" spans="1:14" ht="11.25" hidden="1" customHeight="1">
      <c r="A45" s="37"/>
      <c r="B45" s="45" t="s">
        <v>181</v>
      </c>
      <c r="C45" s="394">
        <f>SUM(D45:G45,J45:N45,'noch 1.3.4'!C45:G45,'noch 1.3.4'!J45:O45)</f>
        <v>0</v>
      </c>
      <c r="D45" s="40"/>
      <c r="E45" s="40"/>
      <c r="F45" s="40"/>
      <c r="G45" s="40"/>
      <c r="H45" s="37"/>
      <c r="I45" s="45" t="s">
        <v>181</v>
      </c>
      <c r="J45" s="40"/>
      <c r="K45" s="40"/>
      <c r="L45" s="40"/>
      <c r="M45" s="40"/>
      <c r="N45" s="40"/>
    </row>
    <row r="46" spans="1:14" ht="11.25" hidden="1" customHeight="1">
      <c r="A46" s="37"/>
      <c r="B46" s="45" t="s">
        <v>182</v>
      </c>
      <c r="C46" s="394">
        <f>SUM(D46:G46,J46:N46,'noch 1.3.4'!C46:G46,'noch 1.3.4'!J46:O46)</f>
        <v>0</v>
      </c>
      <c r="D46" s="40"/>
      <c r="E46" s="40"/>
      <c r="F46" s="40"/>
      <c r="G46" s="40"/>
      <c r="H46" s="37"/>
      <c r="I46" s="45" t="s">
        <v>182</v>
      </c>
      <c r="J46" s="40"/>
      <c r="K46" s="40"/>
      <c r="L46" s="40"/>
      <c r="M46" s="40"/>
      <c r="N46" s="40"/>
    </row>
    <row r="47" spans="1:14" ht="11.25" hidden="1" customHeight="1">
      <c r="A47" s="37"/>
      <c r="B47" s="45" t="s">
        <v>183</v>
      </c>
      <c r="C47" s="394">
        <f>SUM(D47:G47,J47:N47,'noch 1.3.4'!C47:G47,'noch 1.3.4'!J47:O47)</f>
        <v>0</v>
      </c>
      <c r="D47" s="40"/>
      <c r="E47" s="40"/>
      <c r="F47" s="40"/>
      <c r="G47" s="40"/>
      <c r="H47" s="37"/>
      <c r="I47" s="45" t="s">
        <v>183</v>
      </c>
      <c r="J47" s="40"/>
      <c r="K47" s="40"/>
      <c r="L47" s="40"/>
      <c r="M47" s="40"/>
      <c r="N47" s="40"/>
    </row>
    <row r="48" spans="1:14" ht="11.25" hidden="1" customHeight="1">
      <c r="A48" s="368"/>
      <c r="B48" s="45" t="s">
        <v>184</v>
      </c>
      <c r="C48" s="394">
        <f>SUM(D48:G48,J48:N48,'noch 1.3.4'!C48:G48,'noch 1.3.4'!J48:O48)</f>
        <v>0</v>
      </c>
      <c r="D48" s="40"/>
      <c r="E48" s="40"/>
      <c r="F48" s="40"/>
      <c r="G48" s="40"/>
      <c r="H48" s="37"/>
      <c r="I48" s="45" t="s">
        <v>184</v>
      </c>
      <c r="J48" s="40"/>
      <c r="K48" s="40"/>
      <c r="L48" s="40"/>
      <c r="M48" s="40"/>
      <c r="N48" s="40"/>
    </row>
    <row r="49" spans="1:14" ht="11.25" hidden="1" customHeight="1">
      <c r="A49" s="37"/>
      <c r="B49" s="45" t="s">
        <v>185</v>
      </c>
      <c r="C49" s="394">
        <f>SUM(D49:G49,J49:N49,'noch 1.3.4'!C49:G49,'noch 1.3.4'!J49:O49)</f>
        <v>0</v>
      </c>
      <c r="D49" s="40"/>
      <c r="E49" s="40"/>
      <c r="F49" s="40"/>
      <c r="G49" s="40"/>
      <c r="H49" s="37"/>
      <c r="I49" s="45" t="s">
        <v>185</v>
      </c>
      <c r="J49" s="40"/>
      <c r="K49" s="40"/>
      <c r="L49" s="40"/>
      <c r="M49" s="40"/>
      <c r="N49" s="40"/>
    </row>
    <row r="50" spans="1:14" ht="11.25" hidden="1" customHeight="1">
      <c r="A50" s="37"/>
      <c r="B50" s="45" t="s">
        <v>186</v>
      </c>
      <c r="C50" s="394">
        <f>SUM(D50:G50,J50:N50,'noch 1.3.4'!C50:G50,'noch 1.3.4'!J50:O50)</f>
        <v>0</v>
      </c>
      <c r="D50" s="40"/>
      <c r="E50" s="40"/>
      <c r="F50" s="40"/>
      <c r="G50" s="40"/>
      <c r="H50" s="37"/>
      <c r="I50" s="45" t="s">
        <v>186</v>
      </c>
      <c r="J50" s="40"/>
      <c r="K50" s="40"/>
      <c r="L50" s="40"/>
      <c r="M50" s="40"/>
      <c r="N50" s="40"/>
    </row>
    <row r="51" spans="1:14" ht="11.25" hidden="1" customHeight="1">
      <c r="A51" s="37"/>
      <c r="B51" s="45" t="s">
        <v>187</v>
      </c>
      <c r="C51" s="394">
        <f>SUM(D51:G51,J51:N51,'noch 1.3.4'!C51:G51,'noch 1.3.4'!J51:O51)</f>
        <v>0</v>
      </c>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32" t="s">
        <v>188</v>
      </c>
      <c r="B53" s="124"/>
      <c r="C53" s="49">
        <f>C40</f>
        <v>0</v>
      </c>
      <c r="D53" s="49">
        <f>D40</f>
        <v>0</v>
      </c>
      <c r="E53" s="49">
        <f>E40</f>
        <v>0</v>
      </c>
      <c r="F53" s="49">
        <f>F40</f>
        <v>0</v>
      </c>
      <c r="G53" s="49">
        <f>G40</f>
        <v>0</v>
      </c>
      <c r="H53" s="132" t="s">
        <v>188</v>
      </c>
      <c r="I53" s="124"/>
      <c r="J53" s="49">
        <f>J40</f>
        <v>0</v>
      </c>
      <c r="K53" s="49">
        <f>K40</f>
        <v>0</v>
      </c>
      <c r="L53" s="49">
        <f>L40</f>
        <v>0</v>
      </c>
      <c r="M53" s="49">
        <f>M40</f>
        <v>0</v>
      </c>
      <c r="N53" s="49">
        <f>N40</f>
        <v>0</v>
      </c>
    </row>
    <row r="54" spans="1:14" ht="11.25" hidden="1" customHeight="1">
      <c r="A54" s="132" t="s">
        <v>189</v>
      </c>
      <c r="B54" s="124"/>
      <c r="C54" s="49">
        <f>SUM(C40:C41)</f>
        <v>0</v>
      </c>
      <c r="D54" s="49">
        <f>SUM(D40:D41)</f>
        <v>0</v>
      </c>
      <c r="E54" s="49">
        <f>SUM(E40:E41)</f>
        <v>0</v>
      </c>
      <c r="F54" s="49">
        <f>SUM(F40:F41)</f>
        <v>0</v>
      </c>
      <c r="G54" s="49">
        <f>SUM(G40:G41)</f>
        <v>0</v>
      </c>
      <c r="H54" s="132" t="s">
        <v>189</v>
      </c>
      <c r="I54" s="124"/>
      <c r="J54" s="49">
        <f>SUM(J40:J41)</f>
        <v>0</v>
      </c>
      <c r="K54" s="49">
        <f>SUM(K40:K41)</f>
        <v>0</v>
      </c>
      <c r="L54" s="49">
        <f>SUM(L40:L41)</f>
        <v>0</v>
      </c>
      <c r="M54" s="49">
        <f>SUM(M40:M41)</f>
        <v>0</v>
      </c>
      <c r="N54" s="49">
        <f>SUM(N40:N41)</f>
        <v>0</v>
      </c>
    </row>
    <row r="55" spans="1:14" ht="11.25" hidden="1" customHeight="1">
      <c r="A55" s="132" t="s">
        <v>190</v>
      </c>
      <c r="B55" s="124"/>
      <c r="C55" s="49">
        <f>SUM(C40:C42)</f>
        <v>0</v>
      </c>
      <c r="D55" s="49">
        <f>SUM(D40:D42)</f>
        <v>0</v>
      </c>
      <c r="E55" s="49">
        <f>SUM(E40:E42)</f>
        <v>0</v>
      </c>
      <c r="F55" s="49">
        <f>SUM(F40:F42)</f>
        <v>0</v>
      </c>
      <c r="G55" s="49">
        <f>SUM(G40:G42)</f>
        <v>0</v>
      </c>
      <c r="H55" s="132" t="s">
        <v>190</v>
      </c>
      <c r="I55" s="124"/>
      <c r="J55" s="49">
        <f>SUM(J40:J42)</f>
        <v>0</v>
      </c>
      <c r="K55" s="49">
        <f>SUM(K40:K42)</f>
        <v>0</v>
      </c>
      <c r="L55" s="49">
        <f>SUM(L40:L42)</f>
        <v>0</v>
      </c>
      <c r="M55" s="49">
        <f>SUM(M40:M42)</f>
        <v>0</v>
      </c>
      <c r="N55" s="49">
        <f>SUM(N40:N42)</f>
        <v>0</v>
      </c>
    </row>
    <row r="56" spans="1:14" ht="11.25" hidden="1" customHeight="1">
      <c r="A56" s="132" t="s">
        <v>191</v>
      </c>
      <c r="B56" s="124"/>
      <c r="C56" s="49">
        <f>SUM(C40:C43)</f>
        <v>0</v>
      </c>
      <c r="D56" s="49">
        <f>SUM(D40:D43)</f>
        <v>0</v>
      </c>
      <c r="E56" s="49">
        <f>SUM(E40:E43)</f>
        <v>0</v>
      </c>
      <c r="F56" s="49">
        <f>SUM(F40:F43)</f>
        <v>0</v>
      </c>
      <c r="G56" s="49">
        <f>SUM(G40:G43)</f>
        <v>0</v>
      </c>
      <c r="H56" s="132" t="s">
        <v>191</v>
      </c>
      <c r="I56" s="124"/>
      <c r="J56" s="49">
        <f>SUM(J40:J43)</f>
        <v>0</v>
      </c>
      <c r="K56" s="49">
        <f>SUM(K40:K43)</f>
        <v>0</v>
      </c>
      <c r="L56" s="49">
        <f>SUM(L40:L43)</f>
        <v>0</v>
      </c>
      <c r="M56" s="49">
        <f>SUM(M40:M43)</f>
        <v>0</v>
      </c>
      <c r="N56" s="49">
        <f>SUM(N40:N43)</f>
        <v>0</v>
      </c>
    </row>
    <row r="57" spans="1:14" ht="11.25" hidden="1" customHeight="1">
      <c r="A57" s="132" t="s">
        <v>192</v>
      </c>
      <c r="B57" s="124"/>
      <c r="C57" s="49">
        <f>SUM(C40:C44)</f>
        <v>0</v>
      </c>
      <c r="D57" s="49">
        <f>SUM(D40:D44)</f>
        <v>0</v>
      </c>
      <c r="E57" s="49">
        <f>SUM(E40:E44)</f>
        <v>0</v>
      </c>
      <c r="F57" s="49">
        <f>SUM(F40:F44)</f>
        <v>0</v>
      </c>
      <c r="G57" s="49">
        <f>SUM(G40:G44)</f>
        <v>0</v>
      </c>
      <c r="H57" s="132" t="s">
        <v>192</v>
      </c>
      <c r="I57" s="124"/>
      <c r="J57" s="49">
        <f>SUM(J40:J44)</f>
        <v>0</v>
      </c>
      <c r="K57" s="49">
        <f>SUM(K40:K44)</f>
        <v>0</v>
      </c>
      <c r="L57" s="49">
        <f>SUM(L40:L44)</f>
        <v>0</v>
      </c>
      <c r="M57" s="49">
        <f>SUM(M40:M44)</f>
        <v>0</v>
      </c>
      <c r="N57" s="49">
        <f>SUM(N40:N44)</f>
        <v>0</v>
      </c>
    </row>
    <row r="58" spans="1:14" ht="11.25" hidden="1" customHeight="1">
      <c r="A58" s="132" t="s">
        <v>193</v>
      </c>
      <c r="B58" s="124"/>
      <c r="C58" s="49">
        <f>SUM(C40:C45)</f>
        <v>0</v>
      </c>
      <c r="D58" s="49">
        <f>SUM(D40:D45)</f>
        <v>0</v>
      </c>
      <c r="E58" s="49">
        <f>SUM(E40:E45)</f>
        <v>0</v>
      </c>
      <c r="F58" s="49">
        <f>SUM(F40:F45)</f>
        <v>0</v>
      </c>
      <c r="G58" s="49">
        <f>SUM(G40:G45)</f>
        <v>0</v>
      </c>
      <c r="H58" s="132" t="s">
        <v>193</v>
      </c>
      <c r="I58" s="124"/>
      <c r="J58" s="49">
        <f>SUM(J40:J45)</f>
        <v>0</v>
      </c>
      <c r="K58" s="49">
        <f>SUM(K40:K45)</f>
        <v>0</v>
      </c>
      <c r="L58" s="49">
        <f>SUM(L40:L45)</f>
        <v>0</v>
      </c>
      <c r="M58" s="49">
        <f>SUM(M40:M45)</f>
        <v>0</v>
      </c>
      <c r="N58" s="49">
        <f>SUM(N40:N45)</f>
        <v>0</v>
      </c>
    </row>
    <row r="59" spans="1:14" ht="11.25" hidden="1" customHeight="1">
      <c r="A59" s="132" t="s">
        <v>194</v>
      </c>
      <c r="B59" s="124"/>
      <c r="C59" s="49">
        <f>SUM(C40:C46)</f>
        <v>0</v>
      </c>
      <c r="D59" s="49">
        <f>SUM(D40:D46)</f>
        <v>0</v>
      </c>
      <c r="E59" s="49">
        <f>SUM(E40:E46)</f>
        <v>0</v>
      </c>
      <c r="F59" s="49">
        <f>SUM(F40:F46)</f>
        <v>0</v>
      </c>
      <c r="G59" s="49">
        <f>SUM(G40:G46)</f>
        <v>0</v>
      </c>
      <c r="H59" s="132" t="s">
        <v>194</v>
      </c>
      <c r="I59" s="124"/>
      <c r="J59" s="49">
        <f>SUM(J40:J46)</f>
        <v>0</v>
      </c>
      <c r="K59" s="49">
        <f>SUM(K40:K46)</f>
        <v>0</v>
      </c>
      <c r="L59" s="49">
        <f>SUM(L40:L46)</f>
        <v>0</v>
      </c>
      <c r="M59" s="49">
        <f>SUM(M40:M46)</f>
        <v>0</v>
      </c>
      <c r="N59" s="49">
        <f>SUM(N40:N46)</f>
        <v>0</v>
      </c>
    </row>
    <row r="60" spans="1:14" ht="11.25" hidden="1" customHeight="1">
      <c r="A60" s="132" t="s">
        <v>195</v>
      </c>
      <c r="B60" s="124"/>
      <c r="C60" s="49">
        <f>SUM(C40:C47)</f>
        <v>0</v>
      </c>
      <c r="D60" s="49">
        <f>SUM(D40:D47)</f>
        <v>0</v>
      </c>
      <c r="E60" s="49">
        <f>SUM(E40:E47)</f>
        <v>0</v>
      </c>
      <c r="F60" s="49">
        <f>SUM(F40:F47)</f>
        <v>0</v>
      </c>
      <c r="G60" s="49">
        <f>SUM(G40:G47)</f>
        <v>0</v>
      </c>
      <c r="H60" s="132" t="s">
        <v>195</v>
      </c>
      <c r="I60" s="124"/>
      <c r="J60" s="49">
        <f>SUM(J40:J47)</f>
        <v>0</v>
      </c>
      <c r="K60" s="49">
        <f>SUM(K40:K47)</f>
        <v>0</v>
      </c>
      <c r="L60" s="49">
        <f>SUM(L40:L47)</f>
        <v>0</v>
      </c>
      <c r="M60" s="49">
        <f>SUM(M40:M47)</f>
        <v>0</v>
      </c>
      <c r="N60" s="49">
        <f>SUM(N40:N47)</f>
        <v>0</v>
      </c>
    </row>
    <row r="61" spans="1:14" ht="11.25" hidden="1" customHeight="1">
      <c r="A61" s="132" t="s">
        <v>196</v>
      </c>
      <c r="B61" s="124"/>
      <c r="C61" s="49">
        <f>SUM(C40:C48)</f>
        <v>0</v>
      </c>
      <c r="D61" s="49">
        <f>SUM(D40:D48)</f>
        <v>0</v>
      </c>
      <c r="E61" s="49">
        <f>SUM(E40:E48)</f>
        <v>0</v>
      </c>
      <c r="F61" s="49">
        <f>SUM(F40:F48)</f>
        <v>0</v>
      </c>
      <c r="G61" s="49">
        <f>SUM(G40:G48)</f>
        <v>0</v>
      </c>
      <c r="H61" s="132" t="s">
        <v>196</v>
      </c>
      <c r="I61" s="124"/>
      <c r="J61" s="49">
        <f>SUM(J40:J48)</f>
        <v>0</v>
      </c>
      <c r="K61" s="49">
        <f>SUM(K40:K48)</f>
        <v>0</v>
      </c>
      <c r="L61" s="49">
        <f>SUM(L40:L48)</f>
        <v>0</v>
      </c>
      <c r="M61" s="49">
        <f>SUM(M40:M48)</f>
        <v>0</v>
      </c>
      <c r="N61" s="49">
        <f>SUM(N40:N48)</f>
        <v>0</v>
      </c>
    </row>
    <row r="62" spans="1:14" ht="11.25" hidden="1" customHeight="1">
      <c r="A62" s="132" t="s">
        <v>197</v>
      </c>
      <c r="B62" s="124"/>
      <c r="C62" s="49">
        <f>SUM(C40:C49)</f>
        <v>0</v>
      </c>
      <c r="D62" s="49">
        <f>SUM(D40:D49)</f>
        <v>0</v>
      </c>
      <c r="E62" s="49">
        <f>SUM(E40:E49)</f>
        <v>0</v>
      </c>
      <c r="F62" s="49">
        <f>SUM(F40:F49)</f>
        <v>0</v>
      </c>
      <c r="G62" s="49">
        <f>SUM(G40:G49)</f>
        <v>0</v>
      </c>
      <c r="H62" s="132" t="s">
        <v>197</v>
      </c>
      <c r="I62" s="124"/>
      <c r="J62" s="49">
        <f>SUM(J40:J49)</f>
        <v>0</v>
      </c>
      <c r="K62" s="49">
        <f>SUM(K40:K49)</f>
        <v>0</v>
      </c>
      <c r="L62" s="49">
        <f>SUM(L40:L49)</f>
        <v>0</v>
      </c>
      <c r="M62" s="49">
        <f>SUM(M40:M49)</f>
        <v>0</v>
      </c>
      <c r="N62" s="49">
        <f>SUM(N40:N49)</f>
        <v>0</v>
      </c>
    </row>
    <row r="63" spans="1:14" ht="11.25" hidden="1" customHeight="1">
      <c r="A63" s="132" t="s">
        <v>198</v>
      </c>
      <c r="B63" s="124"/>
      <c r="C63" s="49">
        <f>SUM(C40:C50)</f>
        <v>0</v>
      </c>
      <c r="D63" s="49">
        <f>SUM(D40:D50)</f>
        <v>0</v>
      </c>
      <c r="E63" s="49">
        <f>SUM(E40:E50)</f>
        <v>0</v>
      </c>
      <c r="F63" s="49">
        <f>SUM(F40:F50)</f>
        <v>0</v>
      </c>
      <c r="G63" s="49">
        <f>SUM(G40:G50)</f>
        <v>0</v>
      </c>
      <c r="H63" s="132" t="s">
        <v>198</v>
      </c>
      <c r="I63" s="124"/>
      <c r="J63" s="49">
        <f>SUM(J40:J50)</f>
        <v>0</v>
      </c>
      <c r="K63" s="49">
        <f>SUM(K40:K50)</f>
        <v>0</v>
      </c>
      <c r="L63" s="49">
        <f>SUM(L40:L50)</f>
        <v>0</v>
      </c>
      <c r="M63" s="49">
        <f>SUM(M40:M50)</f>
        <v>0</v>
      </c>
      <c r="N63" s="49">
        <f>SUM(N40:N50)</f>
        <v>0</v>
      </c>
    </row>
    <row r="64" spans="1:14" ht="11.25" hidden="1" customHeight="1">
      <c r="A64" s="132" t="s">
        <v>199</v>
      </c>
      <c r="B64" s="124"/>
      <c r="C64" s="49">
        <f>SUM(C40:C51)</f>
        <v>0</v>
      </c>
      <c r="D64" s="49">
        <f>SUM(D40:D51)</f>
        <v>0</v>
      </c>
      <c r="E64" s="49">
        <f>SUM(E40:E51)</f>
        <v>0</v>
      </c>
      <c r="F64" s="49">
        <f>SUM(F40:F51)</f>
        <v>0</v>
      </c>
      <c r="G64" s="49">
        <f>SUM(G40:G51)</f>
        <v>0</v>
      </c>
      <c r="H64" s="132" t="s">
        <v>199</v>
      </c>
      <c r="I64" s="124"/>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394">
        <f>SUM(D67:G67,J67:N67,'noch 1.3.4'!C67:G67,'noch 1.3.4'!J67:O67)</f>
        <v>25990.575000000004</v>
      </c>
      <c r="D67" s="157">
        <v>1315.1289999999999</v>
      </c>
      <c r="E67" s="157">
        <v>4541.7070000000003</v>
      </c>
      <c r="F67" s="157">
        <v>2317.54</v>
      </c>
      <c r="G67" s="157">
        <v>1946.8019999999999</v>
      </c>
      <c r="H67" s="37"/>
      <c r="I67" s="45" t="s">
        <v>176</v>
      </c>
      <c r="J67" s="157">
        <v>427.94099999999997</v>
      </c>
      <c r="K67" s="157">
        <v>1843.0219999999999</v>
      </c>
      <c r="L67" s="157">
        <v>1755.07</v>
      </c>
      <c r="M67" s="157">
        <v>2346.598</v>
      </c>
      <c r="N67" s="157">
        <v>509.32600000000002</v>
      </c>
    </row>
    <row r="68" spans="1:14" ht="11.25" hidden="1" customHeight="1">
      <c r="A68" s="37"/>
      <c r="B68" s="45" t="s">
        <v>177</v>
      </c>
      <c r="C68" s="394">
        <f>SUM(D68:G68,J68:N68,'noch 1.3.4'!C68:G68,'noch 1.3.4'!J68:O68)</f>
        <v>24991.731000000007</v>
      </c>
      <c r="D68" s="157">
        <v>1318.9739999999999</v>
      </c>
      <c r="E68" s="157">
        <v>3118.5230000000001</v>
      </c>
      <c r="F68" s="157">
        <v>2619.9259999999999</v>
      </c>
      <c r="G68" s="157">
        <v>1746.0989999999999</v>
      </c>
      <c r="H68" s="37"/>
      <c r="I68" s="45" t="s">
        <v>177</v>
      </c>
      <c r="J68" s="157">
        <v>454.02499999999998</v>
      </c>
      <c r="K68" s="157">
        <v>1858.537</v>
      </c>
      <c r="L68" s="157">
        <v>1492.414</v>
      </c>
      <c r="M68" s="157">
        <v>2482.8519999999999</v>
      </c>
      <c r="N68" s="157">
        <v>558.20100000000002</v>
      </c>
    </row>
    <row r="69" spans="1:14" ht="11.25" hidden="1" customHeight="1">
      <c r="A69" s="37"/>
      <c r="B69" s="45" t="s">
        <v>178</v>
      </c>
      <c r="C69" s="394">
        <f>SUM(D69:G69,J69:N69,'noch 1.3.4'!C69:G69,'noch 1.3.4'!J69:O69)</f>
        <v>26982.232000000004</v>
      </c>
      <c r="D69" s="157">
        <v>1668.819</v>
      </c>
      <c r="E69" s="157">
        <v>4883.3149999999996</v>
      </c>
      <c r="F69" s="157">
        <v>2005.346</v>
      </c>
      <c r="G69" s="157">
        <v>1761.8789999999999</v>
      </c>
      <c r="H69" s="37"/>
      <c r="I69" s="45" t="s">
        <v>178</v>
      </c>
      <c r="J69" s="157">
        <v>396.27600000000001</v>
      </c>
      <c r="K69" s="157">
        <v>1947.412</v>
      </c>
      <c r="L69" s="157">
        <v>1933.914</v>
      </c>
      <c r="M69" s="157">
        <v>2430.0140000000001</v>
      </c>
      <c r="N69" s="157">
        <v>527.03700000000003</v>
      </c>
    </row>
    <row r="70" spans="1:14" ht="11.25" hidden="1" customHeight="1">
      <c r="A70" s="37"/>
      <c r="B70" s="45" t="s">
        <v>179</v>
      </c>
      <c r="C70" s="394">
        <f>SUM(D70:G70,J70:N70,'noch 1.3.4'!C70:G70,'noch 1.3.4'!J70:O70)</f>
        <v>28122.782000000007</v>
      </c>
      <c r="D70" s="157">
        <v>1732.097</v>
      </c>
      <c r="E70" s="157">
        <v>4441.2510000000002</v>
      </c>
      <c r="F70" s="157">
        <v>2580.6320000000001</v>
      </c>
      <c r="G70" s="157">
        <v>1800.8009999999999</v>
      </c>
      <c r="H70" s="37"/>
      <c r="I70" s="45" t="s">
        <v>179</v>
      </c>
      <c r="J70" s="157">
        <v>432.67200000000003</v>
      </c>
      <c r="K70" s="157">
        <v>1893.579</v>
      </c>
      <c r="L70" s="157">
        <v>1940.3989999999999</v>
      </c>
      <c r="M70" s="157">
        <v>2407.8739999999998</v>
      </c>
      <c r="N70" s="157">
        <v>621.05899999999997</v>
      </c>
    </row>
    <row r="71" spans="1:14" ht="11.25" hidden="1" customHeight="1">
      <c r="A71" s="37"/>
      <c r="B71" s="45" t="s">
        <v>180</v>
      </c>
      <c r="C71" s="394">
        <f>SUM(D71:G71,J71:N71,'noch 1.3.4'!C71:G71,'noch 1.3.4'!J71:O71)</f>
        <v>27369.998999999996</v>
      </c>
      <c r="D71" s="157">
        <v>1724.7529999999999</v>
      </c>
      <c r="E71" s="157">
        <v>3882.261</v>
      </c>
      <c r="F71" s="157">
        <v>2558.989</v>
      </c>
      <c r="G71" s="157">
        <v>1935.02</v>
      </c>
      <c r="H71" s="37"/>
      <c r="I71" s="45" t="s">
        <v>180</v>
      </c>
      <c r="J71" s="157">
        <v>460.11</v>
      </c>
      <c r="K71" s="157">
        <v>1861.6790000000001</v>
      </c>
      <c r="L71" s="157">
        <v>1963.3679999999999</v>
      </c>
      <c r="M71" s="157">
        <v>2422.3310000000001</v>
      </c>
      <c r="N71" s="157">
        <v>655.226</v>
      </c>
    </row>
    <row r="72" spans="1:14" ht="11.25" hidden="1" customHeight="1">
      <c r="A72" s="37"/>
      <c r="B72" s="45" t="s">
        <v>181</v>
      </c>
      <c r="C72" s="394">
        <f>SUM(D72:G72,J72:N72,'noch 1.3.4'!C72:G72,'noch 1.3.4'!J72:O72)</f>
        <v>26983.274000000001</v>
      </c>
      <c r="D72" s="157">
        <v>1494.854</v>
      </c>
      <c r="E72" s="157">
        <v>4246.8360000000002</v>
      </c>
      <c r="F72" s="157">
        <v>2604.7979999999998</v>
      </c>
      <c r="G72" s="157">
        <v>1794.769</v>
      </c>
      <c r="H72" s="37"/>
      <c r="I72" s="45" t="s">
        <v>181</v>
      </c>
      <c r="J72" s="157">
        <v>427.50799999999998</v>
      </c>
      <c r="K72" s="157">
        <v>1795.979</v>
      </c>
      <c r="L72" s="157">
        <v>1876.809</v>
      </c>
      <c r="M72" s="157">
        <v>2360.5279999999998</v>
      </c>
      <c r="N72" s="157">
        <v>623.54200000000003</v>
      </c>
    </row>
    <row r="73" spans="1:14" ht="11.25" hidden="1" customHeight="1">
      <c r="A73" s="37"/>
      <c r="B73" s="45" t="s">
        <v>182</v>
      </c>
      <c r="C73" s="394">
        <f>SUM(D73:G73,J73:N73,'noch 1.3.4'!C73:G73,'noch 1.3.4'!J73:O73)</f>
        <v>27323.017</v>
      </c>
      <c r="D73" s="157">
        <v>1119.2919999999999</v>
      </c>
      <c r="E73" s="157">
        <v>4975.9489999999996</v>
      </c>
      <c r="F73" s="157">
        <v>2517.2489999999998</v>
      </c>
      <c r="G73" s="157">
        <v>1729.471</v>
      </c>
      <c r="H73" s="37"/>
      <c r="I73" s="45" t="s">
        <v>182</v>
      </c>
      <c r="J73" s="157">
        <v>448.98599999999999</v>
      </c>
      <c r="K73" s="157">
        <v>1774.3130000000001</v>
      </c>
      <c r="L73" s="157">
        <v>2103.48</v>
      </c>
      <c r="M73" s="157">
        <v>2464.8389999999999</v>
      </c>
      <c r="N73" s="157">
        <v>672.428</v>
      </c>
    </row>
    <row r="74" spans="1:14" ht="11.25" hidden="1" customHeight="1">
      <c r="A74" s="37"/>
      <c r="B74" s="45" t="s">
        <v>183</v>
      </c>
      <c r="C74" s="394">
        <f>SUM(D74:G74,J74:N74,'noch 1.3.4'!C74:G74,'noch 1.3.4'!J74:O74)</f>
        <v>26610.408000000003</v>
      </c>
      <c r="D74" s="157">
        <v>1337.7929999999999</v>
      </c>
      <c r="E74" s="157">
        <v>4204.7150000000001</v>
      </c>
      <c r="F74" s="157">
        <v>2837.6559999999999</v>
      </c>
      <c r="G74" s="157">
        <v>1750.4680000000001</v>
      </c>
      <c r="H74" s="37"/>
      <c r="I74" s="45" t="s">
        <v>183</v>
      </c>
      <c r="J74" s="157">
        <v>475.23099999999999</v>
      </c>
      <c r="K74" s="157">
        <v>1707.2919999999999</v>
      </c>
      <c r="L74" s="157">
        <v>1970.03</v>
      </c>
      <c r="M74" s="157">
        <v>2451.59</v>
      </c>
      <c r="N74" s="157">
        <v>609.68299999999999</v>
      </c>
    </row>
    <row r="75" spans="1:14" ht="11.25" hidden="1" customHeight="1">
      <c r="A75" s="37"/>
      <c r="B75" s="45" t="s">
        <v>184</v>
      </c>
      <c r="C75" s="394">
        <f>SUM(D75:G75,J75:N75,'noch 1.3.4'!C75:G75,'noch 1.3.4'!J75:O75)</f>
        <v>25941.103999999996</v>
      </c>
      <c r="D75" s="157">
        <v>1999.519</v>
      </c>
      <c r="E75" s="157">
        <v>3846.8780000000002</v>
      </c>
      <c r="F75" s="157">
        <v>2276.8240000000001</v>
      </c>
      <c r="G75" s="157">
        <v>1661.059</v>
      </c>
      <c r="H75" s="37"/>
      <c r="I75" s="45" t="s">
        <v>184</v>
      </c>
      <c r="J75" s="157">
        <v>452.18700000000001</v>
      </c>
      <c r="K75" s="157">
        <v>1732.9069999999999</v>
      </c>
      <c r="L75" s="157">
        <v>1847.2919999999999</v>
      </c>
      <c r="M75" s="157">
        <v>2222.145</v>
      </c>
      <c r="N75" s="157">
        <v>569.05600000000004</v>
      </c>
    </row>
    <row r="76" spans="1:14" ht="11.25" hidden="1" customHeight="1">
      <c r="A76" s="37"/>
      <c r="B76" s="45" t="s">
        <v>185</v>
      </c>
      <c r="C76" s="394">
        <f>SUM(D76:G76,J76:N76,'noch 1.3.4'!C76:G76,'noch 1.3.4'!J76:O76)</f>
        <v>27519.192999999992</v>
      </c>
      <c r="D76" s="157">
        <v>2207.6030000000001</v>
      </c>
      <c r="E76" s="157">
        <v>4321.5820000000003</v>
      </c>
      <c r="F76" s="157">
        <v>2773.9279999999999</v>
      </c>
      <c r="G76" s="157">
        <v>1680.9059999999999</v>
      </c>
      <c r="H76" s="37"/>
      <c r="I76" s="45" t="s">
        <v>185</v>
      </c>
      <c r="J76" s="157">
        <v>450.32900000000001</v>
      </c>
      <c r="K76" s="157">
        <v>1659.559</v>
      </c>
      <c r="L76" s="157">
        <v>2083.6309999999999</v>
      </c>
      <c r="M76" s="157">
        <v>2373.4490000000001</v>
      </c>
      <c r="N76" s="157">
        <v>578.66</v>
      </c>
    </row>
    <row r="77" spans="1:14" ht="11.25" hidden="1" customHeight="1">
      <c r="A77" s="37"/>
      <c r="B77" s="45" t="s">
        <v>186</v>
      </c>
      <c r="C77" s="394">
        <f>SUM(D77:G77,J77:N77,'noch 1.3.4'!C77:G77,'noch 1.3.4'!J77:O77)</f>
        <v>25907.554999999997</v>
      </c>
      <c r="D77" s="157">
        <v>2089.453</v>
      </c>
      <c r="E77" s="157">
        <v>5246.4830000000002</v>
      </c>
      <c r="F77" s="157">
        <v>2043.8630000000001</v>
      </c>
      <c r="G77" s="157">
        <v>1631.903</v>
      </c>
      <c r="H77" s="37"/>
      <c r="I77" s="45" t="s">
        <v>186</v>
      </c>
      <c r="J77" s="157">
        <v>378.86099999999999</v>
      </c>
      <c r="K77" s="157">
        <v>1506.2670000000001</v>
      </c>
      <c r="L77" s="157">
        <v>1891.9970000000001</v>
      </c>
      <c r="M77" s="157">
        <v>2049.1880000000001</v>
      </c>
      <c r="N77" s="157">
        <v>528.65599999999995</v>
      </c>
    </row>
    <row r="78" spans="1:14" ht="11.25" hidden="1" customHeight="1">
      <c r="A78" s="37"/>
      <c r="B78" s="45" t="s">
        <v>187</v>
      </c>
      <c r="C78" s="394">
        <f>SUM(D78:G78,J78:N78,'noch 1.3.4'!C78:G78,'noch 1.3.4'!J78:O78)</f>
        <v>22909.253000000001</v>
      </c>
      <c r="D78" s="157">
        <v>1374.433</v>
      </c>
      <c r="E78" s="157">
        <v>4766.51</v>
      </c>
      <c r="F78" s="157">
        <v>2278.998</v>
      </c>
      <c r="G78" s="157">
        <v>1638.8230000000001</v>
      </c>
      <c r="H78" s="37"/>
      <c r="I78" s="45" t="s">
        <v>187</v>
      </c>
      <c r="J78" s="157">
        <v>328.649</v>
      </c>
      <c r="K78" s="157">
        <v>1452.6659999999999</v>
      </c>
      <c r="L78" s="157">
        <v>1628.5989999999999</v>
      </c>
      <c r="M78" s="157">
        <v>1894.64</v>
      </c>
      <c r="N78" s="157">
        <v>442.62599999999998</v>
      </c>
    </row>
    <row r="79" spans="1:14" ht="11.25" hidden="1" customHeight="1">
      <c r="A79" s="37"/>
      <c r="B79" s="45"/>
      <c r="C79" s="43"/>
      <c r="D79" s="48"/>
      <c r="E79" s="48"/>
      <c r="F79" s="48"/>
      <c r="G79" s="48"/>
      <c r="H79" s="37"/>
      <c r="I79" s="45"/>
      <c r="J79" s="48"/>
    </row>
    <row r="80" spans="1:14" ht="11.25" hidden="1" customHeight="1">
      <c r="A80" s="132" t="s">
        <v>188</v>
      </c>
      <c r="B80" s="124"/>
      <c r="C80" s="49">
        <f>C67</f>
        <v>25990.575000000004</v>
      </c>
      <c r="D80" s="49">
        <f>D67</f>
        <v>1315.1289999999999</v>
      </c>
      <c r="E80" s="49">
        <f>E67</f>
        <v>4541.7070000000003</v>
      </c>
      <c r="F80" s="49">
        <f>F67</f>
        <v>2317.54</v>
      </c>
      <c r="G80" s="49">
        <f>G67</f>
        <v>1946.8019999999999</v>
      </c>
      <c r="H80" s="132" t="s">
        <v>188</v>
      </c>
      <c r="I80" s="124"/>
      <c r="J80" s="49">
        <f>J67</f>
        <v>427.94099999999997</v>
      </c>
      <c r="K80" s="49">
        <f>K67</f>
        <v>1843.0219999999999</v>
      </c>
      <c r="L80" s="49">
        <f>L67</f>
        <v>1755.07</v>
      </c>
      <c r="M80" s="49">
        <f>M67</f>
        <v>2346.598</v>
      </c>
      <c r="N80" s="49">
        <f>N67</f>
        <v>509.32600000000002</v>
      </c>
    </row>
    <row r="81" spans="1:14" ht="11.25" hidden="1" customHeight="1">
      <c r="A81" s="132" t="s">
        <v>189</v>
      </c>
      <c r="B81" s="124"/>
      <c r="C81" s="49">
        <f>SUM(C67:C68)</f>
        <v>50982.306000000011</v>
      </c>
      <c r="D81" s="49">
        <f>SUM(D67:D68)</f>
        <v>2634.1030000000001</v>
      </c>
      <c r="E81" s="49">
        <f>SUM(E67:E68)</f>
        <v>7660.2300000000005</v>
      </c>
      <c r="F81" s="49">
        <f>SUM(F67:F68)</f>
        <v>4937.4660000000003</v>
      </c>
      <c r="G81" s="49">
        <f>SUM(G67:G68)</f>
        <v>3692.9009999999998</v>
      </c>
      <c r="H81" s="132" t="s">
        <v>189</v>
      </c>
      <c r="I81" s="124"/>
      <c r="J81" s="49">
        <f>SUM(J67:J68)</f>
        <v>881.96599999999989</v>
      </c>
      <c r="K81" s="49">
        <f>SUM(K67:K68)</f>
        <v>3701.5590000000002</v>
      </c>
      <c r="L81" s="49">
        <f>SUM(L67:L68)</f>
        <v>3247.4839999999999</v>
      </c>
      <c r="M81" s="49">
        <f>SUM(M67:M68)</f>
        <v>4829.45</v>
      </c>
      <c r="N81" s="49">
        <f>SUM(N67:N68)</f>
        <v>1067.527</v>
      </c>
    </row>
    <row r="82" spans="1:14" ht="11.25" hidden="1" customHeight="1">
      <c r="A82" s="132" t="s">
        <v>190</v>
      </c>
      <c r="B82" s="124"/>
      <c r="C82" s="49">
        <f>SUM(C67:C69)</f>
        <v>77964.538000000015</v>
      </c>
      <c r="D82" s="49">
        <f>SUM(D67:D69)</f>
        <v>4302.9220000000005</v>
      </c>
      <c r="E82" s="49">
        <f>SUM(E67:E69)</f>
        <v>12543.545</v>
      </c>
      <c r="F82" s="49">
        <f>SUM(F67:F69)</f>
        <v>6942.8119999999999</v>
      </c>
      <c r="G82" s="49">
        <f>SUM(G67:G69)</f>
        <v>5454.78</v>
      </c>
      <c r="H82" s="132" t="s">
        <v>190</v>
      </c>
      <c r="I82" s="124"/>
      <c r="J82" s="49">
        <f>SUM(J67:J69)</f>
        <v>1278.242</v>
      </c>
      <c r="K82" s="49">
        <f>SUM(K67:K69)</f>
        <v>5648.9710000000005</v>
      </c>
      <c r="L82" s="49">
        <f>SUM(L67:L69)</f>
        <v>5181.3980000000001</v>
      </c>
      <c r="M82" s="49">
        <f>SUM(M67:M69)</f>
        <v>7259.4639999999999</v>
      </c>
      <c r="N82" s="49">
        <f>SUM(N67:N69)</f>
        <v>1594.5640000000001</v>
      </c>
    </row>
    <row r="83" spans="1:14" ht="11.25" hidden="1" customHeight="1">
      <c r="A83" s="132" t="s">
        <v>191</v>
      </c>
      <c r="B83" s="124"/>
      <c r="C83" s="49">
        <f>SUM(C67:C70)</f>
        <v>106087.32000000002</v>
      </c>
      <c r="D83" s="49">
        <f>SUM(D67:D70)</f>
        <v>6035.0190000000002</v>
      </c>
      <c r="E83" s="49">
        <f>SUM(E67:E70)</f>
        <v>16984.796000000002</v>
      </c>
      <c r="F83" s="49">
        <f>SUM(F67:F70)</f>
        <v>9523.4439999999995</v>
      </c>
      <c r="G83" s="49">
        <f>SUM(G67:G70)</f>
        <v>7255.5810000000001</v>
      </c>
      <c r="H83" s="132" t="s">
        <v>191</v>
      </c>
      <c r="I83" s="124"/>
      <c r="J83" s="49">
        <f>SUM(J67:J70)</f>
        <v>1710.914</v>
      </c>
      <c r="K83" s="49">
        <f>SUM(K67:K70)</f>
        <v>7542.55</v>
      </c>
      <c r="L83" s="49">
        <f>SUM(L67:L70)</f>
        <v>7121.7970000000005</v>
      </c>
      <c r="M83" s="49">
        <f>SUM(M67:M70)</f>
        <v>9667.3379999999997</v>
      </c>
      <c r="N83" s="49">
        <f>SUM(N67:N70)</f>
        <v>2215.623</v>
      </c>
    </row>
    <row r="84" spans="1:14" ht="11.25" hidden="1" customHeight="1">
      <c r="A84" s="132" t="s">
        <v>192</v>
      </c>
      <c r="B84" s="124"/>
      <c r="C84" s="49">
        <f>SUM(C67:C71)</f>
        <v>133457.31900000002</v>
      </c>
      <c r="D84" s="49">
        <f>SUM(D67:D71)</f>
        <v>7759.7719999999999</v>
      </c>
      <c r="E84" s="49">
        <f>SUM(E67:E71)</f>
        <v>20867.057000000001</v>
      </c>
      <c r="F84" s="49">
        <f>SUM(F67:F71)</f>
        <v>12082.432999999999</v>
      </c>
      <c r="G84" s="49">
        <f>SUM(G67:G71)</f>
        <v>9190.6010000000006</v>
      </c>
      <c r="H84" s="132" t="s">
        <v>192</v>
      </c>
      <c r="I84" s="124"/>
      <c r="J84" s="49">
        <f>SUM(J67:J71)</f>
        <v>2171.0239999999999</v>
      </c>
      <c r="K84" s="49">
        <f>SUM(K67:K71)</f>
        <v>9404.2289999999994</v>
      </c>
      <c r="L84" s="49">
        <f>SUM(L67:L71)</f>
        <v>9085.1650000000009</v>
      </c>
      <c r="M84" s="49">
        <f>SUM(M67:M71)</f>
        <v>12089.669</v>
      </c>
      <c r="N84" s="49">
        <f>SUM(N67:N71)</f>
        <v>2870.8490000000002</v>
      </c>
    </row>
    <row r="85" spans="1:14" ht="11.25" hidden="1" customHeight="1">
      <c r="A85" s="132" t="s">
        <v>193</v>
      </c>
      <c r="B85" s="124"/>
      <c r="C85" s="49">
        <f>SUM(C67:C72)</f>
        <v>160440.59300000002</v>
      </c>
      <c r="D85" s="49">
        <f>SUM(D67:D72)</f>
        <v>9254.6260000000002</v>
      </c>
      <c r="E85" s="49">
        <f>SUM(E67:E72)</f>
        <v>25113.893</v>
      </c>
      <c r="F85" s="49">
        <f>SUM(F67:F72)</f>
        <v>14687.231</v>
      </c>
      <c r="G85" s="49">
        <f>SUM(G67:G72)</f>
        <v>10985.37</v>
      </c>
      <c r="H85" s="132" t="s">
        <v>193</v>
      </c>
      <c r="I85" s="124"/>
      <c r="J85" s="49">
        <f>SUM(J67:J72)</f>
        <v>2598.5319999999997</v>
      </c>
      <c r="K85" s="49">
        <f>SUM(K67:K72)</f>
        <v>11200.207999999999</v>
      </c>
      <c r="L85" s="49">
        <f>SUM(L67:L72)</f>
        <v>10961.974</v>
      </c>
      <c r="M85" s="49">
        <f>SUM(M67:M72)</f>
        <v>14450.197</v>
      </c>
      <c r="N85" s="49">
        <f>SUM(N67:N72)</f>
        <v>3494.3910000000001</v>
      </c>
    </row>
    <row r="86" spans="1:14" ht="11.25" hidden="1" customHeight="1">
      <c r="A86" s="132" t="s">
        <v>194</v>
      </c>
      <c r="B86" s="124"/>
      <c r="C86" s="49">
        <f>SUM(C67:C73)</f>
        <v>187763.61000000002</v>
      </c>
      <c r="D86" s="49">
        <f>SUM(D67:D73)</f>
        <v>10373.918</v>
      </c>
      <c r="E86" s="49">
        <f>SUM(E67:E73)</f>
        <v>30089.842000000001</v>
      </c>
      <c r="F86" s="49">
        <f>SUM(F67:F73)</f>
        <v>17204.48</v>
      </c>
      <c r="G86" s="49">
        <f>SUM(G67:G73)</f>
        <v>12714.841</v>
      </c>
      <c r="H86" s="132" t="s">
        <v>194</v>
      </c>
      <c r="I86" s="124"/>
      <c r="J86" s="49">
        <f>SUM(J67:J73)</f>
        <v>3047.5179999999996</v>
      </c>
      <c r="K86" s="49">
        <f>SUM(K67:K73)</f>
        <v>12974.520999999999</v>
      </c>
      <c r="L86" s="49">
        <f>SUM(L67:L73)</f>
        <v>13065.454</v>
      </c>
      <c r="M86" s="49">
        <f>SUM(M67:M73)</f>
        <v>16915.036</v>
      </c>
      <c r="N86" s="49">
        <f>SUM(N67:N73)</f>
        <v>4166.8190000000004</v>
      </c>
    </row>
    <row r="87" spans="1:14" ht="11.25" hidden="1" customHeight="1">
      <c r="A87" s="132" t="s">
        <v>195</v>
      </c>
      <c r="B87" s="124"/>
      <c r="C87" s="49">
        <f>SUM(C67:C74)</f>
        <v>214374.01800000001</v>
      </c>
      <c r="D87" s="49">
        <f>SUM(D67:D74)</f>
        <v>11711.710999999999</v>
      </c>
      <c r="E87" s="49">
        <f>SUM(E67:E74)</f>
        <v>34294.557000000001</v>
      </c>
      <c r="F87" s="49">
        <f>SUM(F67:F74)</f>
        <v>20042.135999999999</v>
      </c>
      <c r="G87" s="49">
        <f>SUM(G67:G74)</f>
        <v>14465.309000000001</v>
      </c>
      <c r="H87" s="132" t="s">
        <v>195</v>
      </c>
      <c r="I87" s="124"/>
      <c r="J87" s="49">
        <f>SUM(J67:J74)</f>
        <v>3522.7489999999998</v>
      </c>
      <c r="K87" s="49">
        <f>SUM(K67:K74)</f>
        <v>14681.812999999998</v>
      </c>
      <c r="L87" s="49">
        <f>SUM(L67:L74)</f>
        <v>15035.484</v>
      </c>
      <c r="M87" s="49">
        <f>SUM(M67:M74)</f>
        <v>19366.626</v>
      </c>
      <c r="N87" s="49">
        <f>SUM(N67:N74)</f>
        <v>4776.5020000000004</v>
      </c>
    </row>
    <row r="88" spans="1:14" ht="11.25" hidden="1" customHeight="1">
      <c r="A88" s="132" t="s">
        <v>196</v>
      </c>
      <c r="B88" s="124"/>
      <c r="C88" s="49">
        <f>SUM(C67:C75)</f>
        <v>240315.122</v>
      </c>
      <c r="D88" s="49">
        <f>SUM(D67:D75)</f>
        <v>13711.23</v>
      </c>
      <c r="E88" s="49">
        <f>SUM(E67:E75)</f>
        <v>38141.434999999998</v>
      </c>
      <c r="F88" s="49">
        <f>SUM(F67:F75)</f>
        <v>22318.959999999999</v>
      </c>
      <c r="G88" s="49">
        <f>SUM(G67:G75)</f>
        <v>16126.368</v>
      </c>
      <c r="H88" s="132" t="s">
        <v>196</v>
      </c>
      <c r="I88" s="124"/>
      <c r="J88" s="49">
        <f>SUM(J67:J75)</f>
        <v>3974.9359999999997</v>
      </c>
      <c r="K88" s="49">
        <f>SUM(K67:K75)</f>
        <v>16414.719999999998</v>
      </c>
      <c r="L88" s="49">
        <f>SUM(L67:L75)</f>
        <v>16882.776000000002</v>
      </c>
      <c r="M88" s="49">
        <f>SUM(M67:M75)</f>
        <v>21588.771000000001</v>
      </c>
      <c r="N88" s="49">
        <f>SUM(N67:N75)</f>
        <v>5345.5580000000009</v>
      </c>
    </row>
    <row r="89" spans="1:14" ht="11.25" hidden="1" customHeight="1">
      <c r="A89" s="132" t="s">
        <v>197</v>
      </c>
      <c r="B89" s="124"/>
      <c r="C89" s="49">
        <f>SUM(C67:C76)</f>
        <v>267834.315</v>
      </c>
      <c r="D89" s="49">
        <f>SUM(D67:D76)</f>
        <v>15918.832999999999</v>
      </c>
      <c r="E89" s="49">
        <f>SUM(E67:E76)</f>
        <v>42463.017</v>
      </c>
      <c r="F89" s="49">
        <f>SUM(F67:F76)</f>
        <v>25092.887999999999</v>
      </c>
      <c r="G89" s="49">
        <f>SUM(G67:G76)</f>
        <v>17807.274000000001</v>
      </c>
      <c r="H89" s="132" t="s">
        <v>197</v>
      </c>
      <c r="I89" s="124"/>
      <c r="J89" s="49">
        <f>SUM(J67:J76)</f>
        <v>4425.2649999999994</v>
      </c>
      <c r="K89" s="49">
        <f>SUM(K67:K76)</f>
        <v>18074.278999999999</v>
      </c>
      <c r="L89" s="49">
        <f>SUM(L67:L76)</f>
        <v>18966.407000000003</v>
      </c>
      <c r="M89" s="49">
        <f>SUM(M67:M76)</f>
        <v>23962.22</v>
      </c>
      <c r="N89" s="49">
        <f>SUM(N67:N76)</f>
        <v>5924.2180000000008</v>
      </c>
    </row>
    <row r="90" spans="1:14" ht="11.25" hidden="1" customHeight="1">
      <c r="A90" s="132" t="s">
        <v>198</v>
      </c>
      <c r="B90" s="124"/>
      <c r="C90" s="49">
        <f>SUM(C67:C77)</f>
        <v>293741.87</v>
      </c>
      <c r="D90" s="49">
        <f>SUM(D67:D77)</f>
        <v>18008.286</v>
      </c>
      <c r="E90" s="49">
        <f>SUM(E67:E77)</f>
        <v>47709.5</v>
      </c>
      <c r="F90" s="49">
        <f>SUM(F67:F77)</f>
        <v>27136.751</v>
      </c>
      <c r="G90" s="49">
        <f>SUM(G67:G77)</f>
        <v>19439.177</v>
      </c>
      <c r="H90" s="132" t="s">
        <v>198</v>
      </c>
      <c r="I90" s="124"/>
      <c r="J90" s="49">
        <f>SUM(J67:J77)</f>
        <v>4804.1259999999993</v>
      </c>
      <c r="K90" s="49">
        <f>SUM(K67:K77)</f>
        <v>19580.545999999998</v>
      </c>
      <c r="L90" s="49">
        <f>SUM(L67:L77)</f>
        <v>20858.404000000002</v>
      </c>
      <c r="M90" s="49">
        <f>SUM(M67:M77)</f>
        <v>26011.408000000003</v>
      </c>
      <c r="N90" s="49">
        <f>SUM(N67:N77)</f>
        <v>6452.8740000000007</v>
      </c>
    </row>
    <row r="91" spans="1:14" ht="11.25" hidden="1" customHeight="1">
      <c r="A91" s="132" t="s">
        <v>199</v>
      </c>
      <c r="B91" s="124"/>
      <c r="C91" s="49">
        <f>SUM(C67:C78)</f>
        <v>316651.12300000002</v>
      </c>
      <c r="D91" s="49">
        <f>SUM(D67:D78)</f>
        <v>19382.719000000001</v>
      </c>
      <c r="E91" s="49">
        <f>SUM(E67:E78)</f>
        <v>52476.01</v>
      </c>
      <c r="F91" s="49">
        <f>SUM(F67:F78)</f>
        <v>29415.749</v>
      </c>
      <c r="G91" s="49">
        <f>SUM(G67:G78)</f>
        <v>21078</v>
      </c>
      <c r="H91" s="132" t="s">
        <v>199</v>
      </c>
      <c r="I91" s="124"/>
      <c r="J91" s="49">
        <f>SUM(J67:J78)</f>
        <v>5132.7749999999996</v>
      </c>
      <c r="K91" s="49">
        <f>SUM(K67:K78)</f>
        <v>21033.212</v>
      </c>
      <c r="L91" s="49">
        <f>SUM(L67:L78)</f>
        <v>22487.003000000001</v>
      </c>
      <c r="M91" s="49">
        <f>SUM(M67:M78)</f>
        <v>27906.048000000003</v>
      </c>
      <c r="N91" s="49">
        <f>SUM(N67:N78)</f>
        <v>6895.5000000000009</v>
      </c>
    </row>
    <row r="92" spans="1:14" ht="11.25" hidden="1" customHeight="1">
      <c r="A92" s="37"/>
      <c r="B92" s="45"/>
      <c r="C92" s="43"/>
      <c r="D92" s="43"/>
      <c r="E92" s="43"/>
      <c r="F92" s="43"/>
      <c r="G92" s="43"/>
      <c r="H92" s="37"/>
      <c r="I92" s="45"/>
      <c r="J92" s="43"/>
    </row>
    <row r="93" spans="1:14" ht="11.25" hidden="1" customHeight="1">
      <c r="A93" s="1277" t="s">
        <v>146</v>
      </c>
      <c r="B93" s="1205"/>
      <c r="C93" s="43"/>
      <c r="D93" s="48"/>
      <c r="E93" s="48"/>
      <c r="F93" s="48"/>
      <c r="G93" s="48"/>
      <c r="H93" s="1277" t="s">
        <v>146</v>
      </c>
      <c r="I93" s="1205"/>
      <c r="J93" s="48"/>
    </row>
    <row r="94" spans="1:14" ht="11.25" hidden="1" customHeight="1">
      <c r="A94" s="37"/>
      <c r="B94" s="45" t="s">
        <v>176</v>
      </c>
      <c r="C94" s="163">
        <v>20455.548999999999</v>
      </c>
      <c r="D94" s="163">
        <v>1276.7550000000001</v>
      </c>
      <c r="E94" s="163">
        <v>4434.2489999999998</v>
      </c>
      <c r="F94" s="163">
        <v>1232.7829999999999</v>
      </c>
      <c r="G94" s="163">
        <v>1563.261</v>
      </c>
      <c r="H94" s="410"/>
      <c r="I94" s="45" t="s">
        <v>176</v>
      </c>
      <c r="J94" s="48">
        <v>346.803</v>
      </c>
      <c r="K94" s="48">
        <v>1200.1690000000001</v>
      </c>
      <c r="L94" s="48">
        <v>1882.0719999999999</v>
      </c>
      <c r="M94" s="48">
        <v>1739.895</v>
      </c>
      <c r="N94" s="48">
        <v>381.28300000000002</v>
      </c>
    </row>
    <row r="95" spans="1:14" ht="11.25" hidden="1" customHeight="1">
      <c r="A95" s="37"/>
      <c r="B95" s="45" t="s">
        <v>177</v>
      </c>
      <c r="C95" s="40">
        <v>19677.803</v>
      </c>
      <c r="D95" s="48">
        <v>1329.8019999999999</v>
      </c>
      <c r="E95" s="48">
        <v>3622.6759999999999</v>
      </c>
      <c r="F95" s="48">
        <v>1173.3389999999999</v>
      </c>
      <c r="G95" s="48">
        <v>1478.9090000000001</v>
      </c>
      <c r="H95" s="410"/>
      <c r="I95" s="45" t="s">
        <v>177</v>
      </c>
      <c r="J95" s="48">
        <v>337.81700000000001</v>
      </c>
      <c r="K95" s="48">
        <v>1271.9949999999999</v>
      </c>
      <c r="L95" s="48">
        <v>1633.5930000000001</v>
      </c>
      <c r="M95" s="48">
        <v>1859.385</v>
      </c>
      <c r="N95" s="48">
        <v>380.69499999999999</v>
      </c>
    </row>
    <row r="96" spans="1:14" ht="11.25" hidden="1" customHeight="1">
      <c r="A96" s="37"/>
      <c r="B96" s="45" t="s">
        <v>178</v>
      </c>
      <c r="C96" s="40">
        <v>22104.206999999999</v>
      </c>
      <c r="D96" s="48">
        <v>1546.971</v>
      </c>
      <c r="E96" s="48">
        <v>3965.2170000000001</v>
      </c>
      <c r="F96" s="48">
        <v>1439.575</v>
      </c>
      <c r="G96" s="48">
        <v>1603.768</v>
      </c>
      <c r="H96" s="410"/>
      <c r="I96" s="45" t="s">
        <v>178</v>
      </c>
      <c r="J96" s="48">
        <v>286.76600000000002</v>
      </c>
      <c r="K96" s="48">
        <v>1491.8879999999999</v>
      </c>
      <c r="L96" s="48">
        <v>1772.9570000000001</v>
      </c>
      <c r="M96" s="48">
        <v>2101.9380000000001</v>
      </c>
      <c r="N96" s="48">
        <v>403.255</v>
      </c>
    </row>
    <row r="97" spans="1:14" ht="11.25" hidden="1" customHeight="1">
      <c r="A97" s="37"/>
      <c r="B97" s="45" t="s">
        <v>179</v>
      </c>
      <c r="C97" s="40">
        <v>20774.003000000001</v>
      </c>
      <c r="D97" s="48">
        <v>1654.125</v>
      </c>
      <c r="E97" s="48">
        <v>3629.5030000000002</v>
      </c>
      <c r="F97" s="48">
        <v>1388.329</v>
      </c>
      <c r="G97" s="48">
        <v>1429.1310000000001</v>
      </c>
      <c r="H97" s="410"/>
      <c r="I97" s="45" t="s">
        <v>179</v>
      </c>
      <c r="J97" s="48">
        <v>298.798</v>
      </c>
      <c r="K97" s="48">
        <v>1435.471</v>
      </c>
      <c r="L97" s="48">
        <v>1329.81</v>
      </c>
      <c r="M97" s="48">
        <v>1954.0440000000001</v>
      </c>
      <c r="N97" s="48">
        <v>424.78399999999999</v>
      </c>
    </row>
    <row r="98" spans="1:14" ht="11.25" hidden="1" customHeight="1">
      <c r="A98" s="37"/>
      <c r="B98" s="45" t="s">
        <v>180</v>
      </c>
      <c r="C98" s="40">
        <v>21254.505000000001</v>
      </c>
      <c r="D98" s="48">
        <v>1960.271</v>
      </c>
      <c r="E98" s="48">
        <v>3880.3380000000002</v>
      </c>
      <c r="F98" s="48">
        <v>1265.4259999999999</v>
      </c>
      <c r="G98" s="48">
        <v>1513.1559999999999</v>
      </c>
      <c r="H98" s="410"/>
      <c r="I98" s="45" t="s">
        <v>180</v>
      </c>
      <c r="J98" s="48">
        <v>294.37099999999998</v>
      </c>
      <c r="K98" s="48">
        <v>1504.2329999999999</v>
      </c>
      <c r="L98" s="48">
        <v>1125.693</v>
      </c>
      <c r="M98" s="48">
        <v>1962.4670000000001</v>
      </c>
      <c r="N98" s="48">
        <v>418.22199999999998</v>
      </c>
    </row>
    <row r="99" spans="1:14" ht="11.25" hidden="1" customHeight="1">
      <c r="A99" s="37"/>
      <c r="B99" s="45" t="s">
        <v>181</v>
      </c>
      <c r="C99" s="40">
        <v>21714.888999999999</v>
      </c>
      <c r="D99" s="48">
        <v>1846.4690000000001</v>
      </c>
      <c r="E99" s="48">
        <v>3716.3449999999998</v>
      </c>
      <c r="F99" s="48">
        <v>1608.402</v>
      </c>
      <c r="G99" s="48">
        <v>1589.567</v>
      </c>
      <c r="H99" s="410"/>
      <c r="I99" s="45" t="s">
        <v>181</v>
      </c>
      <c r="J99" s="48">
        <v>311.44099999999997</v>
      </c>
      <c r="K99" s="48">
        <v>1462.6030000000001</v>
      </c>
      <c r="L99" s="48">
        <v>1305.758</v>
      </c>
      <c r="M99" s="48">
        <v>2096.203</v>
      </c>
      <c r="N99" s="48">
        <v>546.33699999999999</v>
      </c>
    </row>
    <row r="100" spans="1:14" ht="11.25" hidden="1" customHeight="1">
      <c r="A100" s="37"/>
      <c r="B100" s="45" t="s">
        <v>182</v>
      </c>
      <c r="C100" s="40">
        <v>22215.239000000001</v>
      </c>
      <c r="D100" s="48">
        <v>1627.77</v>
      </c>
      <c r="E100" s="48">
        <v>3905.3919999999998</v>
      </c>
      <c r="F100" s="48">
        <v>1923.4659999999999</v>
      </c>
      <c r="G100" s="48">
        <v>1598.645</v>
      </c>
      <c r="H100" s="410"/>
      <c r="I100" s="45" t="s">
        <v>182</v>
      </c>
      <c r="J100" s="48">
        <v>336.51600000000002</v>
      </c>
      <c r="K100" s="48">
        <v>1504.2629999999999</v>
      </c>
      <c r="L100" s="48">
        <v>1649.97</v>
      </c>
      <c r="M100" s="48">
        <v>1987.37</v>
      </c>
      <c r="N100" s="48">
        <v>618.15099999999995</v>
      </c>
    </row>
    <row r="101" spans="1:14" ht="11.25" hidden="1" customHeight="1">
      <c r="A101" s="37"/>
      <c r="B101" s="45" t="s">
        <v>183</v>
      </c>
      <c r="C101" s="48">
        <v>22864.897000000001</v>
      </c>
      <c r="D101" s="48">
        <v>1667.76</v>
      </c>
      <c r="E101" s="48">
        <v>4393.3850000000002</v>
      </c>
      <c r="F101" s="48">
        <v>2264.1280000000002</v>
      </c>
      <c r="G101" s="48">
        <v>1499.68</v>
      </c>
      <c r="H101" s="410"/>
      <c r="I101" s="45" t="s">
        <v>183</v>
      </c>
      <c r="J101" s="48">
        <v>321.82799999999997</v>
      </c>
      <c r="K101" s="48">
        <v>1287.643</v>
      </c>
      <c r="L101" s="48">
        <v>1659.856</v>
      </c>
      <c r="M101" s="48">
        <v>2038.395</v>
      </c>
      <c r="N101" s="48">
        <v>522.96900000000005</v>
      </c>
    </row>
    <row r="102" spans="1:14" ht="11.25" hidden="1" customHeight="1">
      <c r="A102" s="37"/>
      <c r="B102" s="45" t="s">
        <v>184</v>
      </c>
      <c r="C102" s="48">
        <v>22523.602999999999</v>
      </c>
      <c r="D102" s="48">
        <v>1401.711</v>
      </c>
      <c r="E102" s="48">
        <v>4165.51</v>
      </c>
      <c r="F102" s="48">
        <v>2297.3780000000002</v>
      </c>
      <c r="G102" s="48">
        <v>1630.84</v>
      </c>
      <c r="H102" s="410"/>
      <c r="I102" s="45" t="s">
        <v>184</v>
      </c>
      <c r="J102" s="48">
        <v>335.59899999999999</v>
      </c>
      <c r="K102" s="48">
        <v>1490.558</v>
      </c>
      <c r="L102" s="48">
        <v>1179.9359999999999</v>
      </c>
      <c r="M102" s="48">
        <v>2117.6379999999999</v>
      </c>
      <c r="N102" s="48">
        <v>472.70499999999998</v>
      </c>
    </row>
    <row r="103" spans="1:14" ht="11.25" hidden="1" customHeight="1">
      <c r="A103" s="37"/>
      <c r="B103" s="45" t="s">
        <v>185</v>
      </c>
      <c r="C103" s="40">
        <v>23266.446</v>
      </c>
      <c r="D103" s="48">
        <v>1655.09</v>
      </c>
      <c r="E103" s="48">
        <v>3678.953</v>
      </c>
      <c r="F103" s="48">
        <v>2680.0770000000002</v>
      </c>
      <c r="G103" s="48">
        <v>1654.1890000000001</v>
      </c>
      <c r="H103" s="410"/>
      <c r="I103" s="45" t="s">
        <v>185</v>
      </c>
      <c r="J103" s="48">
        <v>324.11900000000003</v>
      </c>
      <c r="K103" s="48">
        <v>1427.8579999999999</v>
      </c>
      <c r="L103" s="48">
        <v>1274.5319999999999</v>
      </c>
      <c r="M103" s="48">
        <v>2032.74</v>
      </c>
      <c r="N103" s="48">
        <v>532.40099999999995</v>
      </c>
    </row>
    <row r="104" spans="1:14" ht="11.25" hidden="1" customHeight="1">
      <c r="A104" s="37"/>
      <c r="B104" s="45" t="s">
        <v>186</v>
      </c>
      <c r="C104" s="164">
        <v>21779.253000000001</v>
      </c>
      <c r="D104" s="163">
        <v>1309.8989999999999</v>
      </c>
      <c r="E104" s="163">
        <v>3726.7910000000002</v>
      </c>
      <c r="F104" s="48">
        <v>2084.4920000000002</v>
      </c>
      <c r="G104" s="48">
        <v>1531.931</v>
      </c>
      <c r="H104" s="410"/>
      <c r="I104" s="45" t="s">
        <v>186</v>
      </c>
      <c r="J104" s="48">
        <v>292.48200000000003</v>
      </c>
      <c r="K104" s="48">
        <v>1532.1759999999999</v>
      </c>
      <c r="L104" s="48">
        <v>1322.616</v>
      </c>
      <c r="M104" s="48">
        <v>2003.373</v>
      </c>
      <c r="N104" s="48">
        <v>446.79899999999998</v>
      </c>
    </row>
    <row r="105" spans="1:14" ht="11.25" hidden="1" customHeight="1">
      <c r="A105" s="37"/>
      <c r="B105" s="45" t="s">
        <v>187</v>
      </c>
      <c r="C105" s="40">
        <v>20814.564999999999</v>
      </c>
      <c r="D105" s="48">
        <v>1354.057</v>
      </c>
      <c r="E105" s="48">
        <v>3101.59</v>
      </c>
      <c r="F105" s="48">
        <v>2117.364</v>
      </c>
      <c r="G105" s="48">
        <v>1601.7629999999999</v>
      </c>
      <c r="H105" s="410"/>
      <c r="I105" s="45" t="s">
        <v>187</v>
      </c>
      <c r="J105" s="48">
        <v>279.79300000000001</v>
      </c>
      <c r="K105" s="48">
        <v>1505.088</v>
      </c>
      <c r="L105" s="48">
        <v>936.79899999999998</v>
      </c>
      <c r="M105" s="48">
        <v>2124.9780000000001</v>
      </c>
      <c r="N105" s="48">
        <v>384.64100000000002</v>
      </c>
    </row>
    <row r="106" spans="1:14" ht="6" hidden="1" customHeight="1">
      <c r="A106" s="37"/>
      <c r="B106" s="45"/>
      <c r="C106" s="43"/>
      <c r="D106" s="48"/>
      <c r="E106" s="48"/>
      <c r="F106" s="48"/>
      <c r="G106" s="48"/>
      <c r="H106" s="37"/>
      <c r="I106" s="45"/>
      <c r="J106" s="48"/>
    </row>
    <row r="107" spans="1:14" ht="11.25" hidden="1" customHeight="1">
      <c r="A107" s="132" t="s">
        <v>188</v>
      </c>
      <c r="B107" s="124"/>
      <c r="C107" s="49">
        <f>SUM(C93:C94)</f>
        <v>20455.548999999999</v>
      </c>
      <c r="D107" s="49">
        <f>D94</f>
        <v>1276.7550000000001</v>
      </c>
      <c r="E107" s="49">
        <f>E94</f>
        <v>4434.2489999999998</v>
      </c>
      <c r="F107" s="49">
        <f>F94</f>
        <v>1232.7829999999999</v>
      </c>
      <c r="G107" s="49">
        <f>G94</f>
        <v>1563.261</v>
      </c>
      <c r="H107" s="132" t="s">
        <v>188</v>
      </c>
      <c r="I107" s="124"/>
      <c r="J107" s="49">
        <f>J94</f>
        <v>346.803</v>
      </c>
      <c r="K107" s="49">
        <f>K94</f>
        <v>1200.1690000000001</v>
      </c>
      <c r="L107" s="49">
        <f>L94</f>
        <v>1882.0719999999999</v>
      </c>
      <c r="M107" s="49">
        <f>M94</f>
        <v>1739.895</v>
      </c>
      <c r="N107" s="49">
        <f>N94</f>
        <v>381.28300000000002</v>
      </c>
    </row>
    <row r="108" spans="1:14" ht="11.25" hidden="1" customHeight="1">
      <c r="A108" s="132" t="s">
        <v>189</v>
      </c>
      <c r="B108" s="124"/>
      <c r="C108" s="49">
        <f>SUM(C94:C95)</f>
        <v>40133.351999999999</v>
      </c>
      <c r="D108" s="49">
        <f>SUM(D94:D95)</f>
        <v>2606.5569999999998</v>
      </c>
      <c r="E108" s="49">
        <f>SUM(E94:E95)</f>
        <v>8056.9249999999993</v>
      </c>
      <c r="F108" s="49">
        <f>SUM(F94:F95)</f>
        <v>2406.1219999999998</v>
      </c>
      <c r="G108" s="49">
        <f>SUM(G94:G95)</f>
        <v>3042.17</v>
      </c>
      <c r="H108" s="132" t="s">
        <v>189</v>
      </c>
      <c r="I108" s="124"/>
      <c r="J108" s="49">
        <f>SUM(J94:J95)</f>
        <v>684.62</v>
      </c>
      <c r="K108" s="49">
        <f>SUM(K94:K95)</f>
        <v>2472.1639999999998</v>
      </c>
      <c r="L108" s="49">
        <f>SUM(L94:L95)</f>
        <v>3515.665</v>
      </c>
      <c r="M108" s="49">
        <f>SUM(M94:M95)</f>
        <v>3599.2799999999997</v>
      </c>
      <c r="N108" s="49">
        <f>SUM(N94:N95)</f>
        <v>761.97800000000007</v>
      </c>
    </row>
    <row r="109" spans="1:14" ht="11.25" hidden="1" customHeight="1">
      <c r="A109" s="132" t="s">
        <v>190</v>
      </c>
      <c r="B109" s="124"/>
      <c r="C109" s="49">
        <f>SUM(C94:C96)</f>
        <v>62237.558999999994</v>
      </c>
      <c r="D109" s="49">
        <f>SUM(D94:D96)</f>
        <v>4153.5280000000002</v>
      </c>
      <c r="E109" s="49">
        <f>SUM(E94:E96)</f>
        <v>12022.142</v>
      </c>
      <c r="F109" s="49">
        <f>SUM(F94:F96)</f>
        <v>3845.6970000000001</v>
      </c>
      <c r="G109" s="49">
        <f>SUM(G94:G96)</f>
        <v>4645.9380000000001</v>
      </c>
      <c r="H109" s="132" t="s">
        <v>190</v>
      </c>
      <c r="I109" s="124"/>
      <c r="J109" s="49">
        <f>SUM(J94:J96)</f>
        <v>971.38599999999997</v>
      </c>
      <c r="K109" s="49">
        <f>SUM(K94:K96)</f>
        <v>3964.0519999999997</v>
      </c>
      <c r="L109" s="49">
        <f>SUM(L94:L96)</f>
        <v>5288.6220000000003</v>
      </c>
      <c r="M109" s="49">
        <f>SUM(M94:M96)</f>
        <v>5701.2179999999998</v>
      </c>
      <c r="N109" s="49">
        <f>SUM(N94:N96)</f>
        <v>1165.2330000000002</v>
      </c>
    </row>
    <row r="110" spans="1:14" ht="11.25" hidden="1" customHeight="1">
      <c r="A110" s="132" t="s">
        <v>191</v>
      </c>
      <c r="B110" s="124"/>
      <c r="C110" s="49">
        <f>SUM(C94:C97)</f>
        <v>83011.561999999991</v>
      </c>
      <c r="D110" s="49">
        <f>SUM(D94:D97)</f>
        <v>5807.6530000000002</v>
      </c>
      <c r="E110" s="49">
        <f>SUM(E94:E97)</f>
        <v>15651.645</v>
      </c>
      <c r="F110" s="49">
        <f>SUM(F94:F97)</f>
        <v>5234.0259999999998</v>
      </c>
      <c r="G110" s="49">
        <f>SUM(G94:G97)</f>
        <v>6075.0690000000004</v>
      </c>
      <c r="H110" s="132" t="s">
        <v>191</v>
      </c>
      <c r="I110" s="124"/>
      <c r="J110" s="49">
        <f>SUM(J94:J97)</f>
        <v>1270.184</v>
      </c>
      <c r="K110" s="49">
        <f>SUM(K94:K97)</f>
        <v>5399.5229999999992</v>
      </c>
      <c r="L110" s="49">
        <f>SUM(L94:L97)</f>
        <v>6618.4320000000007</v>
      </c>
      <c r="M110" s="49">
        <f>SUM(M94:M97)</f>
        <v>7655.2619999999997</v>
      </c>
      <c r="N110" s="49">
        <f>SUM(N94:N97)</f>
        <v>1590.0170000000003</v>
      </c>
    </row>
    <row r="111" spans="1:14" ht="11.25" hidden="1" customHeight="1">
      <c r="A111" s="132" t="s">
        <v>192</v>
      </c>
      <c r="B111" s="124"/>
      <c r="C111" s="49">
        <f>SUM(C94:C98)</f>
        <v>104266.067</v>
      </c>
      <c r="D111" s="49">
        <f>SUM(D94:D98)</f>
        <v>7767.924</v>
      </c>
      <c r="E111" s="49">
        <f>SUM(E94:E98)</f>
        <v>19531.983</v>
      </c>
      <c r="F111" s="49">
        <f>SUM(F94:F98)</f>
        <v>6499.4519999999993</v>
      </c>
      <c r="G111" s="49">
        <f>SUM(G94:G98)</f>
        <v>7588.2250000000004</v>
      </c>
      <c r="H111" s="132" t="s">
        <v>192</v>
      </c>
      <c r="I111" s="124"/>
      <c r="J111" s="49">
        <f>SUM(J94:J98)</f>
        <v>1564.5549999999998</v>
      </c>
      <c r="K111" s="49">
        <f>SUM(K94:K98)</f>
        <v>6903.7559999999994</v>
      </c>
      <c r="L111" s="49">
        <f>SUM(L94:L98)</f>
        <v>7744.1250000000009</v>
      </c>
      <c r="M111" s="49">
        <f>SUM(M94:M98)</f>
        <v>9617.7289999999994</v>
      </c>
      <c r="N111" s="49">
        <f>SUM(N94:N98)</f>
        <v>2008.2390000000003</v>
      </c>
    </row>
    <row r="112" spans="1:14" ht="11.25" hidden="1" customHeight="1">
      <c r="A112" s="132" t="s">
        <v>193</v>
      </c>
      <c r="B112" s="124"/>
      <c r="C112" s="49">
        <f>SUM(C94:C99)</f>
        <v>125980.95599999999</v>
      </c>
      <c r="D112" s="49">
        <f>SUM(D94:D99)</f>
        <v>9614.393</v>
      </c>
      <c r="E112" s="49">
        <f>SUM(E94:E99)</f>
        <v>23248.328000000001</v>
      </c>
      <c r="F112" s="49">
        <f>SUM(F94:F99)</f>
        <v>8107.8539999999994</v>
      </c>
      <c r="G112" s="49">
        <f>SUM(G94:G99)</f>
        <v>9177.7920000000013</v>
      </c>
      <c r="H112" s="132" t="s">
        <v>193</v>
      </c>
      <c r="I112" s="124"/>
      <c r="J112" s="49">
        <f>SUM(J94:J99)</f>
        <v>1875.9959999999999</v>
      </c>
      <c r="K112" s="49">
        <f>SUM(K94:K99)</f>
        <v>8366.3590000000004</v>
      </c>
      <c r="L112" s="49">
        <f>SUM(L94:L99)</f>
        <v>9049.8830000000016</v>
      </c>
      <c r="M112" s="49">
        <f>SUM(M94:M99)</f>
        <v>11713.931999999999</v>
      </c>
      <c r="N112" s="49">
        <f>SUM(N94:N99)</f>
        <v>2554.576</v>
      </c>
    </row>
    <row r="113" spans="1:14" ht="11.25" hidden="1" customHeight="1">
      <c r="A113" s="132" t="s">
        <v>194</v>
      </c>
      <c r="B113" s="124"/>
      <c r="C113" s="49">
        <f>SUM(C94:C100)</f>
        <v>148196.19500000001</v>
      </c>
      <c r="D113" s="49">
        <f>SUM(D94:D100)</f>
        <v>11242.163</v>
      </c>
      <c r="E113" s="49">
        <f>SUM(E94:E100)</f>
        <v>27153.72</v>
      </c>
      <c r="F113" s="49">
        <f>SUM(F94:F100)</f>
        <v>10031.32</v>
      </c>
      <c r="G113" s="49">
        <f>SUM(G94:G100)</f>
        <v>10776.437000000002</v>
      </c>
      <c r="H113" s="132" t="s">
        <v>194</v>
      </c>
      <c r="I113" s="124"/>
      <c r="J113" s="49">
        <f>SUM(J94:J100)</f>
        <v>2212.5119999999997</v>
      </c>
      <c r="K113" s="49">
        <f>SUM(K94:K100)</f>
        <v>9870.6219999999994</v>
      </c>
      <c r="L113" s="49">
        <f>SUM(L94:L100)</f>
        <v>10699.853000000001</v>
      </c>
      <c r="M113" s="49">
        <f>SUM(M94:M100)</f>
        <v>13701.302</v>
      </c>
      <c r="N113" s="49">
        <f>SUM(N94:N100)</f>
        <v>3172.7269999999999</v>
      </c>
    </row>
    <row r="114" spans="1:14" ht="11.25" hidden="1" customHeight="1">
      <c r="A114" s="132" t="s">
        <v>195</v>
      </c>
      <c r="B114" s="124"/>
      <c r="C114" s="49">
        <f>SUM(C94:C101)</f>
        <v>171061.092</v>
      </c>
      <c r="D114" s="49">
        <f>SUM(D94:D101)</f>
        <v>12909.923000000001</v>
      </c>
      <c r="E114" s="49">
        <f>SUM(E94:E101)</f>
        <v>31547.105000000003</v>
      </c>
      <c r="F114" s="49">
        <f>SUM(F94:F101)</f>
        <v>12295.448</v>
      </c>
      <c r="G114" s="49">
        <f>SUM(G94:G101)</f>
        <v>12276.117000000002</v>
      </c>
      <c r="H114" s="132" t="s">
        <v>195</v>
      </c>
      <c r="I114" s="124"/>
      <c r="J114" s="49">
        <f>SUM(J94:J101)</f>
        <v>2534.3399999999997</v>
      </c>
      <c r="K114" s="49">
        <f>SUM(K94:K101)</f>
        <v>11158.264999999999</v>
      </c>
      <c r="L114" s="49">
        <f>SUM(L94:L101)</f>
        <v>12359.709000000001</v>
      </c>
      <c r="M114" s="49">
        <f>SUM(M94:M101)</f>
        <v>15739.697</v>
      </c>
      <c r="N114" s="49">
        <f>SUM(N94:N101)</f>
        <v>3695.6959999999999</v>
      </c>
    </row>
    <row r="115" spans="1:14" ht="11.25" hidden="1" customHeight="1">
      <c r="A115" s="132" t="s">
        <v>196</v>
      </c>
      <c r="B115" s="124"/>
      <c r="C115" s="49">
        <f>SUM(C94:C102)</f>
        <v>193584.69500000001</v>
      </c>
      <c r="D115" s="49">
        <f>SUM(D94:D102)</f>
        <v>14311.634</v>
      </c>
      <c r="E115" s="49">
        <f>SUM(E94:E102)</f>
        <v>35712.615000000005</v>
      </c>
      <c r="F115" s="49">
        <f>SUM(F94:F102)</f>
        <v>14592.826000000001</v>
      </c>
      <c r="G115" s="49">
        <f>SUM(G94:G102)</f>
        <v>13906.957000000002</v>
      </c>
      <c r="H115" s="132" t="s">
        <v>196</v>
      </c>
      <c r="I115" s="124"/>
      <c r="J115" s="49">
        <f>SUM(J94:J102)</f>
        <v>2869.9389999999999</v>
      </c>
      <c r="K115" s="49">
        <f>SUM(K94:K102)</f>
        <v>12648.823</v>
      </c>
      <c r="L115" s="49">
        <f>SUM(L94:L102)</f>
        <v>13539.645</v>
      </c>
      <c r="M115" s="49">
        <f>SUM(M94:M102)</f>
        <v>17857.334999999999</v>
      </c>
      <c r="N115" s="49">
        <f>SUM(N94:N102)</f>
        <v>4168.4009999999998</v>
      </c>
    </row>
    <row r="116" spans="1:14" ht="11.25" hidden="1" customHeight="1">
      <c r="A116" s="132" t="s">
        <v>197</v>
      </c>
      <c r="B116" s="124"/>
      <c r="C116" s="49">
        <f>SUM(C94:C103)</f>
        <v>216851.141</v>
      </c>
      <c r="D116" s="49">
        <f>SUM(D94:D103)</f>
        <v>15966.724</v>
      </c>
      <c r="E116" s="49">
        <f>SUM(E94:E103)</f>
        <v>39391.568000000007</v>
      </c>
      <c r="F116" s="49">
        <f>SUM(F94:F103)</f>
        <v>17272.903000000002</v>
      </c>
      <c r="G116" s="49">
        <f>SUM(G94:G103)</f>
        <v>15561.146000000002</v>
      </c>
      <c r="H116" s="132" t="s">
        <v>197</v>
      </c>
      <c r="I116" s="124"/>
      <c r="J116" s="49">
        <f>SUM(J94:J103)</f>
        <v>3194.058</v>
      </c>
      <c r="K116" s="49">
        <f>SUM(K94:K103)</f>
        <v>14076.681</v>
      </c>
      <c r="L116" s="49">
        <f>SUM(L94:L103)</f>
        <v>14814.177</v>
      </c>
      <c r="M116" s="49">
        <f>SUM(M94:M103)</f>
        <v>19890.075000000001</v>
      </c>
      <c r="N116" s="49">
        <f>SUM(N94:N103)</f>
        <v>4700.8019999999997</v>
      </c>
    </row>
    <row r="117" spans="1:14" ht="11.25" hidden="1" customHeight="1">
      <c r="A117" s="132" t="s">
        <v>198</v>
      </c>
      <c r="B117" s="124"/>
      <c r="C117" s="49">
        <f>SUM(C94:C104)</f>
        <v>238630.394</v>
      </c>
      <c r="D117" s="49">
        <f>SUM(D94:D104)</f>
        <v>17276.623</v>
      </c>
      <c r="E117" s="49">
        <f>SUM(E94:E104)</f>
        <v>43118.359000000004</v>
      </c>
      <c r="F117" s="49">
        <f>SUM(F94:F104)</f>
        <v>19357.395000000004</v>
      </c>
      <c r="G117" s="49">
        <f>SUM(G94:G104)</f>
        <v>17093.077000000001</v>
      </c>
      <c r="H117" s="132" t="s">
        <v>198</v>
      </c>
      <c r="I117" s="124"/>
      <c r="J117" s="49">
        <f>SUM(J94:J104)</f>
        <v>3486.54</v>
      </c>
      <c r="K117" s="49">
        <f>SUM(K94:K104)</f>
        <v>15608.857</v>
      </c>
      <c r="L117" s="49">
        <f>SUM(L94:L104)</f>
        <v>16136.793</v>
      </c>
      <c r="M117" s="49">
        <f>SUM(M94:M104)</f>
        <v>21893.448</v>
      </c>
      <c r="N117" s="49">
        <f>SUM(N94:N104)</f>
        <v>5147.6009999999997</v>
      </c>
    </row>
    <row r="118" spans="1:14" ht="11.25" hidden="1" customHeight="1">
      <c r="A118" s="132" t="s">
        <v>199</v>
      </c>
      <c r="B118" s="124"/>
      <c r="C118" s="49">
        <f>SUM(C94:C105)</f>
        <v>259444.959</v>
      </c>
      <c r="D118" s="49">
        <f>SUM(D94:D105)</f>
        <v>18630.68</v>
      </c>
      <c r="E118" s="49">
        <f>SUM(E94:E105)</f>
        <v>46219.949000000008</v>
      </c>
      <c r="F118" s="49">
        <f>SUM(F94:F105)</f>
        <v>21474.759000000005</v>
      </c>
      <c r="G118" s="49">
        <f>SUM(G94:G105)</f>
        <v>18694.84</v>
      </c>
      <c r="H118" s="132" t="s">
        <v>199</v>
      </c>
      <c r="I118" s="124"/>
      <c r="J118" s="49">
        <f>SUM(J94:J105)</f>
        <v>3766.3330000000001</v>
      </c>
      <c r="K118" s="49">
        <f>SUM(K94:K105)</f>
        <v>17113.945</v>
      </c>
      <c r="L118" s="49">
        <f>SUM(L94:L105)</f>
        <v>17073.592000000001</v>
      </c>
      <c r="M118" s="49">
        <f>SUM(M94:M105)</f>
        <v>24018.425999999999</v>
      </c>
      <c r="N118" s="49">
        <f>SUM(N94:N105)</f>
        <v>5532.2419999999993</v>
      </c>
    </row>
    <row r="119" spans="1:14" ht="11.25" hidden="1" customHeight="1">
      <c r="A119" s="37"/>
      <c r="B119" s="45"/>
      <c r="C119" s="43"/>
      <c r="D119" s="43"/>
      <c r="E119" s="43"/>
      <c r="F119" s="43"/>
      <c r="G119" s="43"/>
      <c r="H119" s="37"/>
      <c r="I119" s="45"/>
      <c r="J119" s="43"/>
    </row>
    <row r="120" spans="1:14" ht="11.25" hidden="1" customHeight="1">
      <c r="A120" s="1277">
        <v>2010</v>
      </c>
      <c r="B120" s="1205"/>
      <c r="C120" s="43"/>
      <c r="D120" s="48"/>
      <c r="E120" s="48"/>
      <c r="F120" s="48"/>
      <c r="G120" s="48"/>
      <c r="H120" s="1277">
        <v>2010</v>
      </c>
      <c r="I120" s="1205"/>
      <c r="J120" s="48"/>
    </row>
    <row r="121" spans="1:14" ht="11.25" hidden="1" customHeight="1">
      <c r="A121" s="37"/>
      <c r="B121" s="45" t="s">
        <v>176</v>
      </c>
      <c r="C121" s="400">
        <v>20736.66</v>
      </c>
      <c r="D121" s="48">
        <v>1458.0309999999999</v>
      </c>
      <c r="E121" s="48">
        <v>3565.9430000000002</v>
      </c>
      <c r="F121" s="48">
        <v>1911.373</v>
      </c>
      <c r="G121" s="48">
        <v>1584.4469999999999</v>
      </c>
      <c r="H121" s="37"/>
      <c r="I121" s="45" t="s">
        <v>176</v>
      </c>
      <c r="J121" s="48">
        <v>330.27499999999998</v>
      </c>
      <c r="K121" s="48">
        <v>1444.778</v>
      </c>
      <c r="L121" s="48">
        <v>1208.904</v>
      </c>
      <c r="M121" s="48">
        <v>2042.6120000000001</v>
      </c>
      <c r="N121" s="48">
        <v>365.30500000000001</v>
      </c>
    </row>
    <row r="122" spans="1:14" ht="11.25" hidden="1" customHeight="1">
      <c r="A122" s="37"/>
      <c r="B122" s="45" t="s">
        <v>177</v>
      </c>
      <c r="C122" s="400">
        <v>20230.598000000002</v>
      </c>
      <c r="D122" s="48">
        <v>1420.4</v>
      </c>
      <c r="E122" s="48">
        <v>3315.096</v>
      </c>
      <c r="F122" s="48">
        <v>1525.1120000000001</v>
      </c>
      <c r="G122" s="48">
        <v>1505.2059999999999</v>
      </c>
      <c r="H122" s="37"/>
      <c r="I122" s="45" t="s">
        <v>177</v>
      </c>
      <c r="J122" s="48">
        <v>330.02300000000002</v>
      </c>
      <c r="K122" s="48">
        <v>1469.58</v>
      </c>
      <c r="L122" s="48">
        <v>1282.0350000000001</v>
      </c>
      <c r="M122" s="48">
        <v>1966.5940000000001</v>
      </c>
      <c r="N122" s="48">
        <v>395.64800000000002</v>
      </c>
    </row>
    <row r="123" spans="1:14" ht="11.25" hidden="1" customHeight="1">
      <c r="A123" s="37"/>
      <c r="B123" s="45" t="s">
        <v>178</v>
      </c>
      <c r="C123" s="400">
        <v>23689.089</v>
      </c>
      <c r="D123" s="48">
        <v>1697.0229999999999</v>
      </c>
      <c r="E123" s="48">
        <v>3691.069</v>
      </c>
      <c r="F123" s="48">
        <v>2433.107</v>
      </c>
      <c r="G123" s="48">
        <v>1748.4590000000001</v>
      </c>
      <c r="H123" s="37"/>
      <c r="I123" s="45" t="s">
        <v>178</v>
      </c>
      <c r="J123" s="48">
        <v>371.34100000000001</v>
      </c>
      <c r="K123" s="48">
        <v>1490.251</v>
      </c>
      <c r="L123" s="48">
        <v>1190.5899999999999</v>
      </c>
      <c r="M123" s="48">
        <v>2364.8470000000002</v>
      </c>
      <c r="N123" s="48">
        <v>508.91899999999998</v>
      </c>
    </row>
    <row r="124" spans="1:14" ht="11.25" hidden="1" customHeight="1">
      <c r="A124" s="37"/>
      <c r="B124" s="45" t="s">
        <v>179</v>
      </c>
      <c r="C124" s="400">
        <v>22580.753000000001</v>
      </c>
      <c r="D124" s="48">
        <v>1614.5930000000001</v>
      </c>
      <c r="E124" s="48">
        <v>3272.06</v>
      </c>
      <c r="F124" s="48">
        <v>2267.7629999999999</v>
      </c>
      <c r="G124" s="48">
        <v>1470.0260000000001</v>
      </c>
      <c r="H124" s="37"/>
      <c r="I124" s="45" t="s">
        <v>179</v>
      </c>
      <c r="J124" s="48">
        <v>337.92500000000001</v>
      </c>
      <c r="K124" s="48">
        <v>1638.9169999999999</v>
      </c>
      <c r="L124" s="48">
        <v>934.10699999999997</v>
      </c>
      <c r="M124" s="48">
        <v>2132.9699999999998</v>
      </c>
      <c r="N124" s="48">
        <v>491.84500000000003</v>
      </c>
    </row>
    <row r="125" spans="1:14" ht="11.25" hidden="1" customHeight="1">
      <c r="A125" s="37"/>
      <c r="B125" s="45" t="s">
        <v>180</v>
      </c>
      <c r="C125" s="227">
        <v>23522.768</v>
      </c>
      <c r="D125" s="485">
        <v>1717.3330000000001</v>
      </c>
      <c r="E125" s="485">
        <v>3890.7310000000002</v>
      </c>
      <c r="F125" s="485">
        <v>2208.009</v>
      </c>
      <c r="G125" s="485">
        <v>1704.2090000000001</v>
      </c>
      <c r="H125" s="37"/>
      <c r="I125" s="45" t="s">
        <v>180</v>
      </c>
      <c r="J125" s="485">
        <v>341.43900000000002</v>
      </c>
      <c r="K125" s="485">
        <v>1678.047</v>
      </c>
      <c r="L125" s="485">
        <v>1007.684</v>
      </c>
      <c r="M125" s="485">
        <v>2338.8249999999998</v>
      </c>
      <c r="N125" s="485">
        <v>493.67599999999999</v>
      </c>
    </row>
    <row r="126" spans="1:14" ht="11.25" hidden="1" customHeight="1">
      <c r="A126" s="37"/>
      <c r="B126" s="45" t="s">
        <v>181</v>
      </c>
      <c r="C126" s="227">
        <v>23151.413</v>
      </c>
      <c r="D126" s="485">
        <v>1859.9960000000001</v>
      </c>
      <c r="E126" s="485">
        <v>2970.0740000000001</v>
      </c>
      <c r="F126" s="485">
        <v>2544.0639999999999</v>
      </c>
      <c r="G126" s="485">
        <v>1478.569</v>
      </c>
      <c r="H126" s="37"/>
      <c r="I126" s="45" t="s">
        <v>181</v>
      </c>
      <c r="J126" s="485">
        <v>353.25400000000002</v>
      </c>
      <c r="K126" s="485">
        <v>1539.9059999999999</v>
      </c>
      <c r="L126" s="485">
        <v>1087.0630000000001</v>
      </c>
      <c r="M126" s="485">
        <v>2059.7849999999999</v>
      </c>
      <c r="N126" s="485">
        <v>600.82100000000003</v>
      </c>
    </row>
    <row r="127" spans="1:14" ht="11.25" hidden="1" customHeight="1">
      <c r="A127" s="37"/>
      <c r="B127" s="45" t="s">
        <v>182</v>
      </c>
      <c r="C127" s="400">
        <v>22725.828000000001</v>
      </c>
      <c r="D127" s="48">
        <v>1543.6669999999999</v>
      </c>
      <c r="E127" s="48">
        <v>3725.645</v>
      </c>
      <c r="F127" s="48">
        <v>2241.7620000000002</v>
      </c>
      <c r="G127" s="48">
        <v>1466.3340000000001</v>
      </c>
      <c r="H127" s="37"/>
      <c r="I127" s="45" t="s">
        <v>182</v>
      </c>
      <c r="J127" s="48">
        <v>412.262</v>
      </c>
      <c r="K127" s="48">
        <v>1496.2070000000001</v>
      </c>
      <c r="L127" s="48">
        <v>1085.3219999999999</v>
      </c>
      <c r="M127" s="48">
        <v>2210.1379999999999</v>
      </c>
      <c r="N127" s="48">
        <v>622.09400000000005</v>
      </c>
    </row>
    <row r="128" spans="1:14" ht="11.25" hidden="1" customHeight="1">
      <c r="A128" s="37"/>
      <c r="B128" s="45" t="s">
        <v>183</v>
      </c>
      <c r="C128" s="400">
        <v>22834.095000000001</v>
      </c>
      <c r="D128" s="48">
        <v>1471.287</v>
      </c>
      <c r="E128" s="48">
        <v>3871.97</v>
      </c>
      <c r="F128" s="48">
        <v>2253.181</v>
      </c>
      <c r="G128" s="48">
        <v>1718.6379999999999</v>
      </c>
      <c r="H128" s="37"/>
      <c r="I128" s="45" t="s">
        <v>183</v>
      </c>
      <c r="J128" s="48">
        <v>411.54700000000003</v>
      </c>
      <c r="K128" s="48">
        <v>1573.1579999999999</v>
      </c>
      <c r="L128" s="48">
        <v>1123.9110000000001</v>
      </c>
      <c r="M128" s="48">
        <v>2231.5459999999998</v>
      </c>
      <c r="N128" s="48">
        <v>520.54700000000003</v>
      </c>
    </row>
    <row r="129" spans="1:14" ht="11.25" hidden="1" customHeight="1">
      <c r="A129" s="37"/>
      <c r="B129" s="45" t="s">
        <v>184</v>
      </c>
      <c r="C129" s="400">
        <v>22597.182000000001</v>
      </c>
      <c r="D129" s="48">
        <v>1721.3610000000001</v>
      </c>
      <c r="E129" s="48">
        <v>3152.951</v>
      </c>
      <c r="F129" s="48">
        <v>1679.758</v>
      </c>
      <c r="G129" s="48">
        <v>1704.7919999999999</v>
      </c>
      <c r="H129" s="37"/>
      <c r="I129" s="45" t="s">
        <v>184</v>
      </c>
      <c r="J129" s="48">
        <v>396.94499999999999</v>
      </c>
      <c r="K129" s="48">
        <v>1515.221</v>
      </c>
      <c r="L129" s="48">
        <v>1442.6569999999999</v>
      </c>
      <c r="M129" s="48">
        <v>2253.8850000000002</v>
      </c>
      <c r="N129" s="48">
        <v>502.30399999999997</v>
      </c>
    </row>
    <row r="130" spans="1:14" ht="11.25" hidden="1" customHeight="1">
      <c r="A130" s="37"/>
      <c r="B130" s="45" t="s">
        <v>185</v>
      </c>
      <c r="C130" s="400">
        <v>24924.84</v>
      </c>
      <c r="D130" s="48">
        <v>1823.461</v>
      </c>
      <c r="E130" s="48">
        <v>3901.8789999999999</v>
      </c>
      <c r="F130" s="48">
        <v>2695.049</v>
      </c>
      <c r="G130" s="48">
        <v>1865.5509999999999</v>
      </c>
      <c r="H130" s="37"/>
      <c r="I130" s="45" t="s">
        <v>185</v>
      </c>
      <c r="J130" s="48">
        <v>389.93299999999999</v>
      </c>
      <c r="K130" s="48">
        <v>1622.559</v>
      </c>
      <c r="L130" s="48">
        <v>1429.721</v>
      </c>
      <c r="M130" s="48">
        <v>2376.7910000000002</v>
      </c>
      <c r="N130" s="48">
        <v>549.09900000000005</v>
      </c>
    </row>
    <row r="131" spans="1:14" ht="11.25" hidden="1" customHeight="1">
      <c r="A131" s="37"/>
      <c r="B131" s="45" t="s">
        <v>186</v>
      </c>
      <c r="C131" s="400">
        <v>23952.666000000001</v>
      </c>
      <c r="D131" s="48">
        <v>1795.7829999999999</v>
      </c>
      <c r="E131" s="48">
        <v>3648.9369999999999</v>
      </c>
      <c r="F131" s="48">
        <v>2394.79</v>
      </c>
      <c r="G131" s="48">
        <v>1822.0509999999999</v>
      </c>
      <c r="H131" s="37"/>
      <c r="I131" s="45" t="s">
        <v>186</v>
      </c>
      <c r="J131" s="48">
        <v>357.78300000000002</v>
      </c>
      <c r="K131" s="48">
        <v>1573.079</v>
      </c>
      <c r="L131" s="48">
        <v>1214.644</v>
      </c>
      <c r="M131" s="48">
        <v>2275.404</v>
      </c>
      <c r="N131" s="48">
        <v>465.06400000000002</v>
      </c>
    </row>
    <row r="132" spans="1:14" ht="11.25" hidden="1" customHeight="1">
      <c r="A132" s="37"/>
      <c r="B132" s="45" t="s">
        <v>187</v>
      </c>
      <c r="C132" s="400">
        <v>21922.415000000001</v>
      </c>
      <c r="D132" s="48">
        <v>1580.213</v>
      </c>
      <c r="E132" s="48">
        <v>3355.422</v>
      </c>
      <c r="F132" s="48">
        <v>2004.326</v>
      </c>
      <c r="G132" s="48">
        <v>1657.731</v>
      </c>
      <c r="H132" s="37"/>
      <c r="I132" s="45" t="s">
        <v>187</v>
      </c>
      <c r="J132" s="48">
        <v>342.65499999999997</v>
      </c>
      <c r="K132" s="48">
        <v>1465.9680000000001</v>
      </c>
      <c r="L132" s="48">
        <v>1174.2619999999999</v>
      </c>
      <c r="M132" s="48">
        <v>1984.0609999999999</v>
      </c>
      <c r="N132" s="48">
        <v>409.46600000000001</v>
      </c>
    </row>
    <row r="133" spans="1:14" ht="6" hidden="1" customHeight="1">
      <c r="A133" s="37"/>
      <c r="B133" s="45"/>
      <c r="C133" s="43"/>
      <c r="D133" s="48"/>
      <c r="E133" s="48"/>
      <c r="F133" s="48"/>
      <c r="G133" s="48"/>
      <c r="H133" s="37"/>
      <c r="I133" s="45"/>
      <c r="J133" s="48"/>
    </row>
    <row r="134" spans="1:14" ht="11.25" hidden="1" customHeight="1">
      <c r="A134" s="132" t="s">
        <v>188</v>
      </c>
      <c r="B134" s="124"/>
      <c r="C134" s="49">
        <f>C121</f>
        <v>20736.66</v>
      </c>
      <c r="D134" s="49">
        <f>D121</f>
        <v>1458.0309999999999</v>
      </c>
      <c r="E134" s="49">
        <f>E121</f>
        <v>3565.9430000000002</v>
      </c>
      <c r="F134" s="49">
        <f>F121</f>
        <v>1911.373</v>
      </c>
      <c r="G134" s="49">
        <f>G121</f>
        <v>1584.4469999999999</v>
      </c>
      <c r="H134" s="132" t="s">
        <v>188</v>
      </c>
      <c r="I134" s="124"/>
      <c r="J134" s="49">
        <f>J121</f>
        <v>330.27499999999998</v>
      </c>
      <c r="K134" s="49">
        <f>K121</f>
        <v>1444.778</v>
      </c>
      <c r="L134" s="49">
        <f>L121</f>
        <v>1208.904</v>
      </c>
      <c r="M134" s="49">
        <f>M121</f>
        <v>2042.6120000000001</v>
      </c>
      <c r="N134" s="49">
        <f>N121</f>
        <v>365.30500000000001</v>
      </c>
    </row>
    <row r="135" spans="1:14" ht="11.25" hidden="1" customHeight="1">
      <c r="A135" s="132" t="s">
        <v>189</v>
      </c>
      <c r="B135" s="124"/>
      <c r="C135" s="49">
        <f>SUM(C121:C122)</f>
        <v>40967.258000000002</v>
      </c>
      <c r="D135" s="49">
        <f>SUM(D121:D122)</f>
        <v>2878.431</v>
      </c>
      <c r="E135" s="49">
        <f>SUM(E121:E122)</f>
        <v>6881.0390000000007</v>
      </c>
      <c r="F135" s="49">
        <f>SUM(F121:F122)</f>
        <v>3436.4850000000001</v>
      </c>
      <c r="G135" s="49">
        <f>SUM(G121:G122)</f>
        <v>3089.6529999999998</v>
      </c>
      <c r="H135" s="132" t="s">
        <v>189</v>
      </c>
      <c r="I135" s="124"/>
      <c r="J135" s="49">
        <f>SUM(J121:J122)</f>
        <v>660.298</v>
      </c>
      <c r="K135" s="49">
        <f>SUM(K121:K122)</f>
        <v>2914.3580000000002</v>
      </c>
      <c r="L135" s="49">
        <f>SUM(L121:L122)</f>
        <v>2490.9390000000003</v>
      </c>
      <c r="M135" s="49">
        <f>SUM(M121:M122)</f>
        <v>4009.2060000000001</v>
      </c>
      <c r="N135" s="49">
        <f>SUM(N121:N122)</f>
        <v>760.95299999999997</v>
      </c>
    </row>
    <row r="136" spans="1:14" ht="11.25" hidden="1" customHeight="1">
      <c r="A136" s="132" t="s">
        <v>190</v>
      </c>
      <c r="B136" s="124"/>
      <c r="C136" s="49">
        <f>SUM(C121:C123)</f>
        <v>64656.347000000002</v>
      </c>
      <c r="D136" s="49">
        <f>SUM(D121:D123)</f>
        <v>4575.4539999999997</v>
      </c>
      <c r="E136" s="49">
        <f>SUM(E121:E123)</f>
        <v>10572.108</v>
      </c>
      <c r="F136" s="49">
        <f>SUM(F121:F123)</f>
        <v>5869.5920000000006</v>
      </c>
      <c r="G136" s="49">
        <f>SUM(G121:G123)</f>
        <v>4838.1120000000001</v>
      </c>
      <c r="H136" s="132" t="s">
        <v>190</v>
      </c>
      <c r="I136" s="124"/>
      <c r="J136" s="49">
        <f>SUM(J121:J123)</f>
        <v>1031.6390000000001</v>
      </c>
      <c r="K136" s="49">
        <f>SUM(K121:K123)</f>
        <v>4404.6090000000004</v>
      </c>
      <c r="L136" s="49">
        <f>SUM(L121:L123)</f>
        <v>3681.5290000000005</v>
      </c>
      <c r="M136" s="49">
        <f>SUM(M121:M123)</f>
        <v>6374.0529999999999</v>
      </c>
      <c r="N136" s="49">
        <f>SUM(N121:N123)</f>
        <v>1269.8719999999998</v>
      </c>
    </row>
    <row r="137" spans="1:14" ht="11.25" hidden="1" customHeight="1">
      <c r="A137" s="132" t="s">
        <v>191</v>
      </c>
      <c r="B137" s="124"/>
      <c r="C137" s="49">
        <f>SUM(C121:C124)</f>
        <v>87237.1</v>
      </c>
      <c r="D137" s="49">
        <f>SUM(D121:D124)</f>
        <v>6190.0469999999996</v>
      </c>
      <c r="E137" s="49">
        <f>SUM(E121:E124)</f>
        <v>13844.168</v>
      </c>
      <c r="F137" s="49">
        <f>SUM(F121:F124)</f>
        <v>8137.3550000000005</v>
      </c>
      <c r="G137" s="49">
        <f>SUM(G121:G124)</f>
        <v>6308.1379999999999</v>
      </c>
      <c r="H137" s="132" t="s">
        <v>191</v>
      </c>
      <c r="I137" s="124"/>
      <c r="J137" s="49">
        <f>SUM(J121:J124)</f>
        <v>1369.5640000000001</v>
      </c>
      <c r="K137" s="49">
        <f>SUM(K121:K124)</f>
        <v>6043.5259999999998</v>
      </c>
      <c r="L137" s="49">
        <f>SUM(L121:L124)</f>
        <v>4615.6360000000004</v>
      </c>
      <c r="M137" s="49">
        <f>SUM(M121:M124)</f>
        <v>8507.0229999999992</v>
      </c>
      <c r="N137" s="49">
        <f>SUM(N121:N124)</f>
        <v>1761.7169999999999</v>
      </c>
    </row>
    <row r="138" spans="1:14" ht="11.25" hidden="1" customHeight="1">
      <c r="A138" s="132" t="s">
        <v>192</v>
      </c>
      <c r="B138" s="124"/>
      <c r="C138" s="49">
        <f>SUM(C121:C125)</f>
        <v>110759.868</v>
      </c>
      <c r="D138" s="49">
        <f>SUM(D121:D125)</f>
        <v>7907.3799999999992</v>
      </c>
      <c r="E138" s="49">
        <f>SUM(E121:E125)</f>
        <v>17734.899000000001</v>
      </c>
      <c r="F138" s="49">
        <f>SUM(F121:F125)</f>
        <v>10345.364000000001</v>
      </c>
      <c r="G138" s="49">
        <f>SUM(G121:G125)</f>
        <v>8012.3469999999998</v>
      </c>
      <c r="H138" s="132" t="s">
        <v>192</v>
      </c>
      <c r="I138" s="124"/>
      <c r="J138" s="49">
        <f>SUM(J121:J125)</f>
        <v>1711.0030000000002</v>
      </c>
      <c r="K138" s="49">
        <f>SUM(K121:K125)</f>
        <v>7721.5730000000003</v>
      </c>
      <c r="L138" s="49">
        <f>SUM(L121:L125)</f>
        <v>5623.3200000000006</v>
      </c>
      <c r="M138" s="49">
        <f>SUM(M121:M125)</f>
        <v>10845.847999999998</v>
      </c>
      <c r="N138" s="49">
        <f>SUM(N121:N125)</f>
        <v>2255.393</v>
      </c>
    </row>
    <row r="139" spans="1:14" ht="11.25" hidden="1" customHeight="1">
      <c r="A139" s="132" t="s">
        <v>193</v>
      </c>
      <c r="B139" s="124"/>
      <c r="C139" s="49">
        <f>SUM(C121:C126)</f>
        <v>133911.28100000002</v>
      </c>
      <c r="D139" s="49">
        <f>SUM(D121:D126)</f>
        <v>9767.3760000000002</v>
      </c>
      <c r="E139" s="49">
        <f>SUM(E121:E126)</f>
        <v>20704.973000000002</v>
      </c>
      <c r="F139" s="49">
        <f>SUM(F121:F126)</f>
        <v>12889.428000000002</v>
      </c>
      <c r="G139" s="49">
        <f>SUM(G121:G126)</f>
        <v>9490.9159999999993</v>
      </c>
      <c r="H139" s="132" t="s">
        <v>193</v>
      </c>
      <c r="I139" s="124"/>
      <c r="J139" s="49">
        <f>SUM(J121:J126)</f>
        <v>2064.2570000000001</v>
      </c>
      <c r="K139" s="49">
        <f>SUM(K121:K126)</f>
        <v>9261.4789999999994</v>
      </c>
      <c r="L139" s="49">
        <f>SUM(L121:L126)</f>
        <v>6710.3830000000007</v>
      </c>
      <c r="M139" s="49">
        <f>SUM(M121:M126)</f>
        <v>12905.632999999998</v>
      </c>
      <c r="N139" s="49">
        <f>SUM(N121:N126)</f>
        <v>2856.2139999999999</v>
      </c>
    </row>
    <row r="140" spans="1:14" ht="11.25" hidden="1" customHeight="1">
      <c r="A140" s="132" t="s">
        <v>194</v>
      </c>
      <c r="B140" s="124"/>
      <c r="C140" s="49">
        <f>SUM(C121:C127)</f>
        <v>156637.10900000003</v>
      </c>
      <c r="D140" s="49">
        <f>SUM(D121:D127)</f>
        <v>11311.043</v>
      </c>
      <c r="E140" s="49">
        <f>SUM(E121:E127)</f>
        <v>24430.618000000002</v>
      </c>
      <c r="F140" s="49">
        <f>SUM(F121:F127)</f>
        <v>15131.190000000002</v>
      </c>
      <c r="G140" s="49">
        <f>SUM(G121:G127)</f>
        <v>10957.25</v>
      </c>
      <c r="H140" s="132" t="s">
        <v>194</v>
      </c>
      <c r="I140" s="124"/>
      <c r="J140" s="49">
        <f>SUM(J121:J127)</f>
        <v>2476.5190000000002</v>
      </c>
      <c r="K140" s="49">
        <f>SUM(K121:K127)</f>
        <v>10757.686</v>
      </c>
      <c r="L140" s="49">
        <f>SUM(L121:L127)</f>
        <v>7795.7050000000008</v>
      </c>
      <c r="M140" s="49">
        <f>SUM(M121:M127)</f>
        <v>15115.770999999997</v>
      </c>
      <c r="N140" s="49">
        <f>SUM(N121:N127)</f>
        <v>3478.308</v>
      </c>
    </row>
    <row r="141" spans="1:14" ht="11.25" hidden="1" customHeight="1">
      <c r="A141" s="132" t="s">
        <v>195</v>
      </c>
      <c r="B141" s="124"/>
      <c r="C141" s="49">
        <f>SUM(C121:C128)</f>
        <v>179471.20400000003</v>
      </c>
      <c r="D141" s="49">
        <f>SUM(D121:D128)</f>
        <v>12782.33</v>
      </c>
      <c r="E141" s="49">
        <f>SUM(E121:E128)</f>
        <v>28302.588000000003</v>
      </c>
      <c r="F141" s="49">
        <f>SUM(F121:F128)</f>
        <v>17384.371000000003</v>
      </c>
      <c r="G141" s="49">
        <f>SUM(G121:G128)</f>
        <v>12675.887999999999</v>
      </c>
      <c r="H141" s="132" t="s">
        <v>195</v>
      </c>
      <c r="I141" s="124"/>
      <c r="J141" s="49">
        <f>SUM(J121:J128)</f>
        <v>2888.0660000000003</v>
      </c>
      <c r="K141" s="49">
        <f>SUM(K121:K128)</f>
        <v>12330.843999999999</v>
      </c>
      <c r="L141" s="49">
        <f>SUM(L121:L128)</f>
        <v>8919.6160000000018</v>
      </c>
      <c r="M141" s="49">
        <f>SUM(M121:M128)</f>
        <v>17347.316999999995</v>
      </c>
      <c r="N141" s="49">
        <f>SUM(N121:N128)</f>
        <v>3998.855</v>
      </c>
    </row>
    <row r="142" spans="1:14" ht="11.25" hidden="1" customHeight="1">
      <c r="A142" s="132" t="s">
        <v>196</v>
      </c>
      <c r="B142" s="124"/>
      <c r="C142" s="49">
        <f>SUM(C121:C129)</f>
        <v>202068.38600000003</v>
      </c>
      <c r="D142" s="49">
        <f>SUM(D121:D129)</f>
        <v>14503.691000000001</v>
      </c>
      <c r="E142" s="49">
        <f>SUM(E121:E129)</f>
        <v>31455.539000000004</v>
      </c>
      <c r="F142" s="49">
        <f>SUM(F121:F129)</f>
        <v>19064.129000000004</v>
      </c>
      <c r="G142" s="49">
        <f>SUM(G121:G129)</f>
        <v>14380.679999999998</v>
      </c>
      <c r="H142" s="132" t="s">
        <v>196</v>
      </c>
      <c r="I142" s="124"/>
      <c r="J142" s="49">
        <f>SUM(J121:J129)</f>
        <v>3285.0110000000004</v>
      </c>
      <c r="K142" s="49">
        <f>SUM(K121:K129)</f>
        <v>13846.064999999999</v>
      </c>
      <c r="L142" s="49">
        <f>SUM(L121:L129)</f>
        <v>10362.273000000001</v>
      </c>
      <c r="M142" s="49">
        <f>SUM(M121:M129)</f>
        <v>19601.201999999997</v>
      </c>
      <c r="N142" s="49">
        <f>SUM(N121:N129)</f>
        <v>4501.1589999999997</v>
      </c>
    </row>
    <row r="143" spans="1:14" ht="11.25" hidden="1" customHeight="1">
      <c r="A143" s="132" t="s">
        <v>197</v>
      </c>
      <c r="B143" s="124"/>
      <c r="C143" s="49">
        <f>SUM(C121:C130)</f>
        <v>226993.22600000002</v>
      </c>
      <c r="D143" s="49">
        <f>SUM(D121:D130)</f>
        <v>16327.152</v>
      </c>
      <c r="E143" s="49">
        <f>SUM(E121:E130)</f>
        <v>35357.418000000005</v>
      </c>
      <c r="F143" s="49">
        <f>SUM(F121:F130)</f>
        <v>21759.178000000004</v>
      </c>
      <c r="G143" s="49">
        <f>SUM(G121:G130)</f>
        <v>16246.230999999998</v>
      </c>
      <c r="H143" s="132" t="s">
        <v>197</v>
      </c>
      <c r="I143" s="124"/>
      <c r="J143" s="49">
        <f>SUM(J121:J130)</f>
        <v>3674.9440000000004</v>
      </c>
      <c r="K143" s="49">
        <f>SUM(K121:K130)</f>
        <v>15468.623999999998</v>
      </c>
      <c r="L143" s="49">
        <f>SUM(L121:L130)</f>
        <v>11791.994000000001</v>
      </c>
      <c r="M143" s="49">
        <f>SUM(M121:M130)</f>
        <v>21977.992999999999</v>
      </c>
      <c r="N143" s="49">
        <f>SUM(N121:N130)</f>
        <v>5050.2579999999998</v>
      </c>
    </row>
    <row r="144" spans="1:14" ht="11.25" hidden="1" customHeight="1">
      <c r="A144" s="132" t="s">
        <v>198</v>
      </c>
      <c r="B144" s="124"/>
      <c r="C144" s="49">
        <f>SUM(C121:C131)</f>
        <v>250945.89200000002</v>
      </c>
      <c r="D144" s="49">
        <f>SUM(D121:D131)</f>
        <v>18122.935000000001</v>
      </c>
      <c r="E144" s="49">
        <f>SUM(E121:E131)</f>
        <v>39006.355000000003</v>
      </c>
      <c r="F144" s="49">
        <f>SUM(F121:F131)</f>
        <v>24153.968000000004</v>
      </c>
      <c r="G144" s="49">
        <f>SUM(G121:G131)</f>
        <v>18068.281999999999</v>
      </c>
      <c r="H144" s="132" t="s">
        <v>198</v>
      </c>
      <c r="I144" s="124"/>
      <c r="J144" s="49">
        <f>SUM(J121:J131)</f>
        <v>4032.7270000000003</v>
      </c>
      <c r="K144" s="49">
        <f>SUM(K121:K131)</f>
        <v>17041.702999999998</v>
      </c>
      <c r="L144" s="49">
        <f>SUM(L121:L131)</f>
        <v>13006.638000000001</v>
      </c>
      <c r="M144" s="49">
        <f>SUM(M121:M131)</f>
        <v>24253.396999999997</v>
      </c>
      <c r="N144" s="49">
        <f>SUM(N121:N131)</f>
        <v>5515.3220000000001</v>
      </c>
    </row>
    <row r="145" spans="1:14" ht="11.25" hidden="1" customHeight="1">
      <c r="A145" s="132" t="s">
        <v>199</v>
      </c>
      <c r="B145" s="124"/>
      <c r="C145" s="49">
        <f>SUM(C121:C132)</f>
        <v>272868.30700000003</v>
      </c>
      <c r="D145" s="49">
        <f>SUM(D121:D132)</f>
        <v>19703.148000000001</v>
      </c>
      <c r="E145" s="49">
        <f>SUM(E121:E132)</f>
        <v>42361.777000000002</v>
      </c>
      <c r="F145" s="49">
        <f>SUM(F121:F132)</f>
        <v>26158.294000000005</v>
      </c>
      <c r="G145" s="49">
        <f>SUM(G121:G132)</f>
        <v>19726.012999999999</v>
      </c>
      <c r="H145" s="132" t="s">
        <v>199</v>
      </c>
      <c r="I145" s="124"/>
      <c r="J145" s="49">
        <f>SUM(J121:J132)</f>
        <v>4375.3820000000005</v>
      </c>
      <c r="K145" s="49">
        <f>SUM(K121:K132)</f>
        <v>18507.670999999998</v>
      </c>
      <c r="L145" s="49">
        <f>SUM(L121:L132)</f>
        <v>14180.900000000001</v>
      </c>
      <c r="M145" s="49">
        <f>SUM(M121:M132)</f>
        <v>26237.457999999999</v>
      </c>
      <c r="N145" s="49">
        <f>SUM(N121:N132)</f>
        <v>5924.7880000000005</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4">
        <v>23171.937999999998</v>
      </c>
      <c r="D148" s="398">
        <v>1955.7629999999999</v>
      </c>
      <c r="E148" s="398">
        <v>3358.2350000000001</v>
      </c>
      <c r="F148" s="398">
        <v>1668.057</v>
      </c>
      <c r="G148" s="398">
        <v>1608.9770000000001</v>
      </c>
      <c r="H148" s="37"/>
      <c r="I148" s="45" t="s">
        <v>176</v>
      </c>
      <c r="J148" s="48">
        <v>424.02499999999998</v>
      </c>
      <c r="K148" s="48">
        <v>1492.79</v>
      </c>
      <c r="L148" s="48">
        <v>1358.3710000000001</v>
      </c>
      <c r="M148" s="48">
        <v>2282.5720000000001</v>
      </c>
      <c r="N148" s="48">
        <v>467.16399999999999</v>
      </c>
    </row>
    <row r="149" spans="1:14" ht="11.25" hidden="1" customHeight="1">
      <c r="A149" s="37"/>
      <c r="B149" s="45" t="s">
        <v>177</v>
      </c>
      <c r="C149" s="394">
        <v>21910.048999999999</v>
      </c>
      <c r="D149" s="398">
        <v>1581.0920000000001</v>
      </c>
      <c r="E149" s="398">
        <v>2796.5790000000002</v>
      </c>
      <c r="F149" s="398">
        <v>1909.106</v>
      </c>
      <c r="G149" s="398">
        <v>1561.636</v>
      </c>
      <c r="H149" s="37"/>
      <c r="I149" s="45" t="s">
        <v>177</v>
      </c>
      <c r="J149" s="48">
        <v>394.37299999999999</v>
      </c>
      <c r="K149" s="48">
        <v>1267.6510000000001</v>
      </c>
      <c r="L149" s="48">
        <v>1163.835</v>
      </c>
      <c r="M149" s="48">
        <v>2287.5540000000001</v>
      </c>
      <c r="N149" s="48">
        <v>504.63600000000002</v>
      </c>
    </row>
    <row r="150" spans="1:14" ht="11.25" hidden="1" customHeight="1">
      <c r="A150" s="37"/>
      <c r="B150" s="45" t="s">
        <v>178</v>
      </c>
      <c r="C150" s="394">
        <v>24272.324000000001</v>
      </c>
      <c r="D150" s="48">
        <v>1729.9680000000001</v>
      </c>
      <c r="E150" s="48">
        <v>3190.297</v>
      </c>
      <c r="F150" s="48">
        <v>2303.8270000000002</v>
      </c>
      <c r="G150" s="48">
        <v>1627.569</v>
      </c>
      <c r="H150" s="37"/>
      <c r="I150" s="45" t="s">
        <v>178</v>
      </c>
      <c r="J150" s="48">
        <v>336.13200000000001</v>
      </c>
      <c r="K150" s="48">
        <v>1291.204</v>
      </c>
      <c r="L150" s="48">
        <v>1218.9010000000001</v>
      </c>
      <c r="M150" s="48">
        <v>2247.7860000000001</v>
      </c>
      <c r="N150" s="48">
        <v>497.935</v>
      </c>
    </row>
    <row r="151" spans="1:14" ht="11.25" hidden="1" customHeight="1">
      <c r="A151" s="37"/>
      <c r="B151" s="45" t="s">
        <v>179</v>
      </c>
      <c r="C151" s="394">
        <v>23954.867999999999</v>
      </c>
      <c r="D151" s="49">
        <v>1826.3409999999999</v>
      </c>
      <c r="E151" s="49">
        <v>3053.6840000000002</v>
      </c>
      <c r="F151" s="49">
        <v>2181.5709999999999</v>
      </c>
      <c r="G151" s="49">
        <v>1594.4780000000001</v>
      </c>
      <c r="H151" s="37"/>
      <c r="I151" s="45" t="s">
        <v>179</v>
      </c>
      <c r="J151" s="48">
        <v>394.685</v>
      </c>
      <c r="K151" s="48">
        <v>1427.2260000000001</v>
      </c>
      <c r="L151" s="48">
        <v>953.45299999999997</v>
      </c>
      <c r="M151" s="48">
        <v>2285.5520000000001</v>
      </c>
      <c r="N151" s="48">
        <v>538.62300000000005</v>
      </c>
    </row>
    <row r="152" spans="1:14" ht="11.25" hidden="1" customHeight="1">
      <c r="A152" s="37"/>
      <c r="B152" s="45" t="s">
        <v>180</v>
      </c>
      <c r="C152" s="394">
        <f>SUM(D152:G152,J152:N152,'noch 1.3.4'!C152:G152,'noch 1.3.4'!J152:O152)</f>
        <v>26224.436999999998</v>
      </c>
      <c r="D152" s="49">
        <v>1783.721</v>
      </c>
      <c r="E152" s="49">
        <v>3185.7779999999998</v>
      </c>
      <c r="F152" s="49">
        <v>3028.1590000000001</v>
      </c>
      <c r="G152" s="49">
        <v>1841.337</v>
      </c>
      <c r="H152" s="37"/>
      <c r="I152" s="45" t="s">
        <v>180</v>
      </c>
      <c r="J152" s="43">
        <v>425.892</v>
      </c>
      <c r="K152" s="43">
        <v>1459.2670000000001</v>
      </c>
      <c r="L152" s="43">
        <v>1250.508</v>
      </c>
      <c r="M152" s="43">
        <v>2162.6880000000001</v>
      </c>
      <c r="N152" s="43">
        <v>610.85900000000004</v>
      </c>
    </row>
    <row r="153" spans="1:14" ht="11.25" hidden="1" customHeight="1">
      <c r="A153" s="37"/>
      <c r="B153" s="45" t="s">
        <v>181</v>
      </c>
      <c r="C153" s="394">
        <f>SUM(D153:G153,J153:N153,'noch 1.3.4'!C153:G153,'noch 1.3.4'!J153:O153)</f>
        <v>23517.890999999996</v>
      </c>
      <c r="D153" s="49">
        <v>1515.7139999999999</v>
      </c>
      <c r="E153" s="49">
        <v>2859.6660000000002</v>
      </c>
      <c r="F153" s="49">
        <v>2771.08</v>
      </c>
      <c r="G153" s="49">
        <v>1731.2739999999999</v>
      </c>
      <c r="H153" s="37"/>
      <c r="I153" s="45" t="s">
        <v>181</v>
      </c>
      <c r="J153" s="43">
        <v>404.589</v>
      </c>
      <c r="K153" s="43">
        <v>1328.3689999999999</v>
      </c>
      <c r="L153" s="43">
        <v>860.97900000000004</v>
      </c>
      <c r="M153" s="43">
        <v>2249.364</v>
      </c>
      <c r="N153" s="43">
        <v>544.33100000000002</v>
      </c>
    </row>
    <row r="154" spans="1:14" ht="11.25" hidden="1" customHeight="1">
      <c r="A154" s="37"/>
      <c r="B154" s="45" t="s">
        <v>182</v>
      </c>
      <c r="C154" s="394">
        <f>SUM(D154:G154,J154:N154,'noch 1.3.4'!C154:G154,'noch 1.3.4'!J154:O154)</f>
        <v>25345.566000000003</v>
      </c>
      <c r="D154" s="48">
        <v>1366.075</v>
      </c>
      <c r="E154" s="48">
        <v>3591.6509999999998</v>
      </c>
      <c r="F154" s="48">
        <v>2844.3980000000001</v>
      </c>
      <c r="G154" s="48">
        <v>1789.02</v>
      </c>
      <c r="H154" s="37"/>
      <c r="I154" s="45" t="s">
        <v>182</v>
      </c>
      <c r="J154" s="48">
        <v>428.57299999999998</v>
      </c>
      <c r="K154" s="48">
        <v>1503.098</v>
      </c>
      <c r="L154" s="48">
        <v>1358.2370000000001</v>
      </c>
      <c r="M154" s="48">
        <v>2379.0700000000002</v>
      </c>
      <c r="N154" s="48">
        <v>564.91099999999994</v>
      </c>
    </row>
    <row r="155" spans="1:14" ht="11.25" hidden="1" customHeight="1">
      <c r="A155" s="37"/>
      <c r="B155" s="45" t="s">
        <v>183</v>
      </c>
      <c r="C155" s="394">
        <f>SUM(D155:G155,J155:N155,'noch 1.3.4'!C155:G155,'noch 1.3.4'!J155:O155)</f>
        <v>24735.737999999998</v>
      </c>
      <c r="D155" s="49">
        <v>1519.287</v>
      </c>
      <c r="E155" s="49">
        <v>3379.81</v>
      </c>
      <c r="F155" s="49">
        <v>2721.0819999999999</v>
      </c>
      <c r="G155" s="49">
        <v>1704.165</v>
      </c>
      <c r="H155" s="37"/>
      <c r="I155" s="45" t="s">
        <v>183</v>
      </c>
      <c r="J155" s="43">
        <v>465.78899999999999</v>
      </c>
      <c r="K155" s="43">
        <v>1390.845</v>
      </c>
      <c r="L155" s="43">
        <v>1226.2149999999999</v>
      </c>
      <c r="M155" s="43">
        <v>2272.3809999999999</v>
      </c>
      <c r="N155" s="43">
        <v>662.63300000000004</v>
      </c>
    </row>
    <row r="156" spans="1:14" ht="11.25" hidden="1" customHeight="1">
      <c r="A156" s="37"/>
      <c r="B156" s="45" t="s">
        <v>184</v>
      </c>
      <c r="C156" s="394">
        <f>SUM(D156:G156,J156:N156,'noch 1.3.4'!C156:G156,'noch 1.3.4'!J156:O156)</f>
        <v>24697.225000000006</v>
      </c>
      <c r="D156" s="49">
        <v>1893.1510000000001</v>
      </c>
      <c r="E156" s="49">
        <v>2959.444</v>
      </c>
      <c r="F156" s="49">
        <v>2656.3049999999998</v>
      </c>
      <c r="G156" s="49">
        <v>1829.2339999999999</v>
      </c>
      <c r="H156" s="37"/>
      <c r="I156" s="45" t="s">
        <v>184</v>
      </c>
      <c r="J156" s="43">
        <v>446.91</v>
      </c>
      <c r="K156" s="43">
        <v>1316.3019999999999</v>
      </c>
      <c r="L156" s="43">
        <v>1052.95</v>
      </c>
      <c r="M156" s="43">
        <v>2319.0549999999998</v>
      </c>
      <c r="N156" s="43">
        <v>621.06600000000003</v>
      </c>
    </row>
    <row r="157" spans="1:14" ht="11.25" hidden="1" customHeight="1">
      <c r="A157" s="37"/>
      <c r="B157" s="45" t="s">
        <v>185</v>
      </c>
      <c r="C157" s="394">
        <f>SUM(D157:G157,J157:N157,'noch 1.3.4'!C157:G157,'noch 1.3.4'!J157:O157)</f>
        <v>25487.866000000002</v>
      </c>
      <c r="D157" s="49">
        <v>1610.7929999999999</v>
      </c>
      <c r="E157" s="49">
        <v>4037.5929999999998</v>
      </c>
      <c r="F157" s="49">
        <v>2354.4070000000002</v>
      </c>
      <c r="G157" s="49">
        <v>1864.27</v>
      </c>
      <c r="H157" s="37"/>
      <c r="I157" s="45" t="s">
        <v>185</v>
      </c>
      <c r="J157" s="43">
        <v>462.87</v>
      </c>
      <c r="K157" s="43">
        <v>1376.0989999999999</v>
      </c>
      <c r="L157" s="43">
        <v>1046.597</v>
      </c>
      <c r="M157" s="43">
        <v>2373.9490000000001</v>
      </c>
      <c r="N157" s="43">
        <v>603.69299999999998</v>
      </c>
    </row>
    <row r="158" spans="1:14" ht="11.25" hidden="1" customHeight="1">
      <c r="A158" s="37"/>
      <c r="B158" s="45" t="s">
        <v>186</v>
      </c>
      <c r="C158" s="394">
        <f>SUM(D158:G158,J158:N158,'noch 1.3.4'!C158:G158,'noch 1.3.4'!J158:O158)</f>
        <v>25280.928</v>
      </c>
      <c r="D158" s="49">
        <v>1495.25</v>
      </c>
      <c r="E158" s="49">
        <v>3600.855</v>
      </c>
      <c r="F158" s="49">
        <v>2680.364</v>
      </c>
      <c r="G158" s="49">
        <v>1838.415</v>
      </c>
      <c r="H158" s="37"/>
      <c r="I158" s="45" t="s">
        <v>186</v>
      </c>
      <c r="J158" s="43">
        <v>412.61200000000002</v>
      </c>
      <c r="K158" s="43">
        <v>1331.7860000000001</v>
      </c>
      <c r="L158" s="43">
        <v>1426.7339999999999</v>
      </c>
      <c r="M158" s="43">
        <v>2351.569</v>
      </c>
      <c r="N158" s="43">
        <v>574.548</v>
      </c>
    </row>
    <row r="159" spans="1:14" ht="11.25" hidden="1" customHeight="1">
      <c r="A159" s="37"/>
      <c r="B159" s="45" t="s">
        <v>187</v>
      </c>
      <c r="C159" s="394">
        <f>SUM(D159:G159,J159:N159,'noch 1.3.4'!C159:G159,'noch 1.3.4'!J159:O159)</f>
        <v>24188.876</v>
      </c>
      <c r="D159" s="49">
        <v>1518.9680000000001</v>
      </c>
      <c r="E159" s="49">
        <v>4825.4480000000003</v>
      </c>
      <c r="F159" s="49">
        <v>1614.856</v>
      </c>
      <c r="G159" s="49">
        <v>1518.9290000000001</v>
      </c>
      <c r="H159" s="37"/>
      <c r="I159" s="45" t="s">
        <v>187</v>
      </c>
      <c r="J159" s="43">
        <v>387.065</v>
      </c>
      <c r="K159" s="43">
        <v>1393.559</v>
      </c>
      <c r="L159" s="43">
        <v>1227.3510000000001</v>
      </c>
      <c r="M159" s="43">
        <v>2292.634</v>
      </c>
      <c r="N159" s="43">
        <v>553.76800000000003</v>
      </c>
    </row>
    <row r="160" spans="1:14" ht="6" customHeight="1">
      <c r="A160" s="37"/>
      <c r="B160" s="45"/>
      <c r="C160" s="43"/>
      <c r="D160" s="43"/>
      <c r="E160" s="43"/>
      <c r="F160" s="43"/>
      <c r="G160" s="43"/>
      <c r="H160" s="37"/>
      <c r="I160" s="45"/>
      <c r="J160" s="43"/>
      <c r="K160" s="43"/>
      <c r="L160" s="43"/>
      <c r="M160" s="43"/>
      <c r="N160" s="43"/>
    </row>
    <row r="161" spans="1:14" ht="11.25" hidden="1" customHeight="1">
      <c r="A161" s="132" t="s">
        <v>188</v>
      </c>
      <c r="B161" s="124"/>
      <c r="C161" s="49">
        <f>C148</f>
        <v>23171.937999999998</v>
      </c>
      <c r="D161" s="49">
        <f>D148</f>
        <v>1955.7629999999999</v>
      </c>
      <c r="E161" s="49">
        <f>E148</f>
        <v>3358.2350000000001</v>
      </c>
      <c r="F161" s="49">
        <f>F148</f>
        <v>1668.057</v>
      </c>
      <c r="G161" s="49">
        <f>G148</f>
        <v>1608.9770000000001</v>
      </c>
      <c r="H161" s="132" t="s">
        <v>188</v>
      </c>
      <c r="I161" s="124"/>
      <c r="J161" s="49">
        <f>J148</f>
        <v>424.02499999999998</v>
      </c>
      <c r="K161" s="49">
        <f>K148</f>
        <v>1492.79</v>
      </c>
      <c r="L161" s="49">
        <f>L148</f>
        <v>1358.3710000000001</v>
      </c>
      <c r="M161" s="49">
        <f>M148</f>
        <v>2282.5720000000001</v>
      </c>
      <c r="N161" s="49">
        <f>N148</f>
        <v>467.16399999999999</v>
      </c>
    </row>
    <row r="162" spans="1:14" ht="11.25" hidden="1" customHeight="1">
      <c r="A162" s="132" t="s">
        <v>189</v>
      </c>
      <c r="B162" s="124"/>
      <c r="C162" s="49">
        <f>SUM(C148:C149)</f>
        <v>45081.986999999994</v>
      </c>
      <c r="D162" s="49">
        <f>SUM(D148:D149)</f>
        <v>3536.855</v>
      </c>
      <c r="E162" s="49">
        <f>SUM(E148:E149)</f>
        <v>6154.8140000000003</v>
      </c>
      <c r="F162" s="49">
        <f>SUM(F148:F149)</f>
        <v>3577.163</v>
      </c>
      <c r="G162" s="49">
        <f>SUM(G148:G149)</f>
        <v>3170.6130000000003</v>
      </c>
      <c r="H162" s="132" t="s">
        <v>189</v>
      </c>
      <c r="I162" s="124"/>
      <c r="J162" s="49">
        <f>SUM(J148:J149)</f>
        <v>818.39799999999991</v>
      </c>
      <c r="K162" s="49">
        <f>SUM(K148:K149)</f>
        <v>2760.4409999999998</v>
      </c>
      <c r="L162" s="49">
        <f>SUM(L148:L149)</f>
        <v>2522.2060000000001</v>
      </c>
      <c r="M162" s="49">
        <f>SUM(M148:M149)</f>
        <v>4570.1260000000002</v>
      </c>
      <c r="N162" s="49">
        <f>SUM(N148:N149)</f>
        <v>971.8</v>
      </c>
    </row>
    <row r="163" spans="1:14" ht="11.25" hidden="1" customHeight="1">
      <c r="A163" s="132" t="s">
        <v>190</v>
      </c>
      <c r="B163" s="124"/>
      <c r="C163" s="49">
        <f>SUM(C148:C150)</f>
        <v>69354.310999999987</v>
      </c>
      <c r="D163" s="49">
        <f>SUM(D148:D150)</f>
        <v>5266.8230000000003</v>
      </c>
      <c r="E163" s="49">
        <f>SUM(E148:E150)</f>
        <v>9345.1110000000008</v>
      </c>
      <c r="F163" s="49">
        <f>SUM(F148:F150)</f>
        <v>5880.99</v>
      </c>
      <c r="G163" s="49">
        <f>SUM(G148:G150)</f>
        <v>4798.1820000000007</v>
      </c>
      <c r="H163" s="132" t="s">
        <v>190</v>
      </c>
      <c r="I163" s="124"/>
      <c r="J163" s="49">
        <f>SUM(J148:J150)</f>
        <v>1154.53</v>
      </c>
      <c r="K163" s="49">
        <f>SUM(K148:K150)</f>
        <v>4051.6449999999995</v>
      </c>
      <c r="L163" s="49">
        <f>SUM(L148:L150)</f>
        <v>3741.107</v>
      </c>
      <c r="M163" s="49">
        <f>SUM(M148:M150)</f>
        <v>6817.9120000000003</v>
      </c>
      <c r="N163" s="49">
        <f>SUM(N148:N150)</f>
        <v>1469.7349999999999</v>
      </c>
    </row>
    <row r="164" spans="1:14" ht="11.25" hidden="1" customHeight="1">
      <c r="A164" s="132" t="s">
        <v>191</v>
      </c>
      <c r="B164" s="124"/>
      <c r="C164" s="49">
        <f>SUM(C148:C151)</f>
        <v>93309.178999999989</v>
      </c>
      <c r="D164" s="49">
        <f>SUM(D148:D151)</f>
        <v>7093.1640000000007</v>
      </c>
      <c r="E164" s="49">
        <f>SUM(E148:E151)</f>
        <v>12398.795000000002</v>
      </c>
      <c r="F164" s="49">
        <f>SUM(F148:F151)</f>
        <v>8062.5609999999997</v>
      </c>
      <c r="G164" s="49">
        <f>SUM(G148:G151)</f>
        <v>6392.6600000000008</v>
      </c>
      <c r="H164" s="132" t="s">
        <v>191</v>
      </c>
      <c r="I164" s="124"/>
      <c r="J164" s="49">
        <f>SUM(J148:J151)</f>
        <v>1549.2149999999999</v>
      </c>
      <c r="K164" s="49">
        <f>SUM(K148:K151)</f>
        <v>5478.8709999999992</v>
      </c>
      <c r="L164" s="49">
        <f>SUM(L148:L151)</f>
        <v>4694.5599999999995</v>
      </c>
      <c r="M164" s="49">
        <f>SUM(M148:M151)</f>
        <v>9103.4639999999999</v>
      </c>
      <c r="N164" s="49">
        <f>SUM(N148:N151)</f>
        <v>2008.3579999999999</v>
      </c>
    </row>
    <row r="165" spans="1:14" ht="11.25" hidden="1" customHeight="1">
      <c r="A165" s="132" t="s">
        <v>192</v>
      </c>
      <c r="B165" s="124"/>
      <c r="C165" s="49">
        <f>SUM(C148:C152)</f>
        <v>119533.61599999998</v>
      </c>
      <c r="D165" s="49">
        <f>SUM(D148:D152)</f>
        <v>8876.8850000000002</v>
      </c>
      <c r="E165" s="49">
        <f>SUM(E148:E152)</f>
        <v>15584.573000000002</v>
      </c>
      <c r="F165" s="49">
        <f>SUM(F148:F152)</f>
        <v>11090.72</v>
      </c>
      <c r="G165" s="49">
        <f>SUM(G148:G152)</f>
        <v>8233.9970000000012</v>
      </c>
      <c r="H165" s="132" t="s">
        <v>192</v>
      </c>
      <c r="I165" s="124"/>
      <c r="J165" s="49">
        <f>SUM(J148:J152)</f>
        <v>1975.107</v>
      </c>
      <c r="K165" s="49">
        <f>SUM(K148:K152)</f>
        <v>6938.137999999999</v>
      </c>
      <c r="L165" s="49">
        <f>SUM(L148:L152)</f>
        <v>5945.0679999999993</v>
      </c>
      <c r="M165" s="49">
        <f>SUM(M148:M152)</f>
        <v>11266.152</v>
      </c>
      <c r="N165" s="49">
        <f>SUM(N148:N152)</f>
        <v>2619.2170000000001</v>
      </c>
    </row>
    <row r="166" spans="1:14" ht="11.25" hidden="1" customHeight="1">
      <c r="A166" s="132" t="s">
        <v>193</v>
      </c>
      <c r="B166" s="124"/>
      <c r="C166" s="49">
        <f>SUM(C148:C153)</f>
        <v>143051.50699999998</v>
      </c>
      <c r="D166" s="49">
        <f>SUM(D148:D153)</f>
        <v>10392.599</v>
      </c>
      <c r="E166" s="49">
        <f>SUM(E148:E153)</f>
        <v>18444.239000000001</v>
      </c>
      <c r="F166" s="49">
        <f>SUM(F148:F153)</f>
        <v>13861.8</v>
      </c>
      <c r="G166" s="49">
        <f>SUM(G148:G153)</f>
        <v>9965.2710000000006</v>
      </c>
      <c r="H166" s="132" t="s">
        <v>193</v>
      </c>
      <c r="I166" s="124"/>
      <c r="J166" s="49">
        <f>SUM(J148:J153)</f>
        <v>2379.6959999999999</v>
      </c>
      <c r="K166" s="49">
        <f>SUM(K148:K153)</f>
        <v>8266.5069999999996</v>
      </c>
      <c r="L166" s="49">
        <f>SUM(L148:L153)</f>
        <v>6806.0469999999996</v>
      </c>
      <c r="M166" s="49">
        <f>SUM(M148:M153)</f>
        <v>13515.516</v>
      </c>
      <c r="N166" s="49">
        <f>SUM(N148:N153)</f>
        <v>3163.5480000000002</v>
      </c>
    </row>
    <row r="167" spans="1:14" ht="11.25" hidden="1" customHeight="1">
      <c r="A167" s="132" t="s">
        <v>194</v>
      </c>
      <c r="B167" s="124"/>
      <c r="C167" s="49">
        <f>SUM(C148:C154)</f>
        <v>168397.07299999997</v>
      </c>
      <c r="D167" s="49">
        <f>SUM(D148:D154)</f>
        <v>11758.674000000001</v>
      </c>
      <c r="E167" s="49">
        <f>SUM(E148:E154)</f>
        <v>22035.89</v>
      </c>
      <c r="F167" s="49">
        <f>SUM(F148:F154)</f>
        <v>16706.198</v>
      </c>
      <c r="G167" s="49">
        <f>SUM(G148:G154)</f>
        <v>11754.291000000001</v>
      </c>
      <c r="H167" s="132" t="s">
        <v>194</v>
      </c>
      <c r="I167" s="124"/>
      <c r="J167" s="49">
        <f>SUM(J148:J154)</f>
        <v>2808.2689999999998</v>
      </c>
      <c r="K167" s="49">
        <f>SUM(K148:K154)</f>
        <v>9769.6049999999996</v>
      </c>
      <c r="L167" s="49">
        <f>SUM(L148:L154)</f>
        <v>8164.2839999999997</v>
      </c>
      <c r="M167" s="49">
        <f>SUM(M148:M154)</f>
        <v>15894.585999999999</v>
      </c>
      <c r="N167" s="49">
        <f>SUM(N148:N154)</f>
        <v>3728.4590000000003</v>
      </c>
    </row>
    <row r="168" spans="1:14" ht="11.25" hidden="1" customHeight="1">
      <c r="A168" s="132" t="s">
        <v>195</v>
      </c>
      <c r="B168" s="124"/>
      <c r="C168" s="49">
        <f>SUM(C148:C155)</f>
        <v>193132.81099999999</v>
      </c>
      <c r="D168" s="49">
        <f>SUM(D148:D155)</f>
        <v>13277.961000000001</v>
      </c>
      <c r="E168" s="49">
        <f>SUM(E148:E155)</f>
        <v>25415.7</v>
      </c>
      <c r="F168" s="49">
        <f>SUM(F148:F155)</f>
        <v>19427.28</v>
      </c>
      <c r="G168" s="49">
        <f>SUM(G148:G155)</f>
        <v>13458.456000000002</v>
      </c>
      <c r="H168" s="132" t="s">
        <v>195</v>
      </c>
      <c r="I168" s="124"/>
      <c r="J168" s="49">
        <f>SUM(J148:J155)</f>
        <v>3274.058</v>
      </c>
      <c r="K168" s="49">
        <f>SUM(K148:K155)</f>
        <v>11160.449999999999</v>
      </c>
      <c r="L168" s="49">
        <f>SUM(L148:L155)</f>
        <v>9390.4989999999998</v>
      </c>
      <c r="M168" s="49">
        <f>SUM(M148:M155)</f>
        <v>18166.967000000001</v>
      </c>
      <c r="N168" s="49">
        <f>SUM(N148:N155)</f>
        <v>4391.0920000000006</v>
      </c>
    </row>
    <row r="169" spans="1:14" ht="11.25" hidden="1" customHeight="1">
      <c r="A169" s="132" t="s">
        <v>196</v>
      </c>
      <c r="B169" s="124"/>
      <c r="C169" s="49">
        <f>SUM(C148:C156)</f>
        <v>217830.03599999999</v>
      </c>
      <c r="D169" s="49">
        <f>SUM(D148:D156)</f>
        <v>15171.112000000001</v>
      </c>
      <c r="E169" s="49">
        <f>SUM(E148:E156)</f>
        <v>28375.144</v>
      </c>
      <c r="F169" s="49">
        <f>SUM(F148:F156)</f>
        <v>22083.584999999999</v>
      </c>
      <c r="G169" s="49">
        <f>SUM(G148:G156)</f>
        <v>15287.690000000002</v>
      </c>
      <c r="H169" s="132" t="s">
        <v>196</v>
      </c>
      <c r="I169" s="124"/>
      <c r="J169" s="49">
        <f>SUM(J148:J156)</f>
        <v>3720.9679999999998</v>
      </c>
      <c r="K169" s="49">
        <f>SUM(K148:K156)</f>
        <v>12476.751999999999</v>
      </c>
      <c r="L169" s="49">
        <f>SUM(L148:L156)</f>
        <v>10443.449000000001</v>
      </c>
      <c r="M169" s="49">
        <f>SUM(M148:M156)</f>
        <v>20486.022000000001</v>
      </c>
      <c r="N169" s="49">
        <f>SUM(N148:N156)</f>
        <v>5012.1580000000004</v>
      </c>
    </row>
    <row r="170" spans="1:14" ht="11.25" hidden="1" customHeight="1">
      <c r="A170" s="132" t="s">
        <v>197</v>
      </c>
      <c r="B170" s="124"/>
      <c r="C170" s="49">
        <f>SUM(C148:C157)</f>
        <v>243317.902</v>
      </c>
      <c r="D170" s="49">
        <f>SUM(D148:D157)</f>
        <v>16781.905000000002</v>
      </c>
      <c r="E170" s="49">
        <f>SUM(E148:E157)</f>
        <v>32412.737000000001</v>
      </c>
      <c r="F170" s="49">
        <f>SUM(F148:F157)</f>
        <v>24437.991999999998</v>
      </c>
      <c r="G170" s="49">
        <f>SUM(G148:G157)</f>
        <v>17151.960000000003</v>
      </c>
      <c r="H170" s="132" t="s">
        <v>197</v>
      </c>
      <c r="I170" s="124"/>
      <c r="J170" s="49">
        <f>SUM(J148:J157)</f>
        <v>4183.8379999999997</v>
      </c>
      <c r="K170" s="49">
        <f>SUM(K148:K157)</f>
        <v>13852.850999999999</v>
      </c>
      <c r="L170" s="49">
        <f>SUM(L148:L157)</f>
        <v>11490.046</v>
      </c>
      <c r="M170" s="49">
        <f>SUM(M148:M157)</f>
        <v>22859.971000000001</v>
      </c>
      <c r="N170" s="49">
        <f>SUM(N148:N157)</f>
        <v>5615.8510000000006</v>
      </c>
    </row>
    <row r="171" spans="1:14" ht="11.25" hidden="1" customHeight="1">
      <c r="A171" s="132" t="s">
        <v>198</v>
      </c>
      <c r="B171" s="124"/>
      <c r="C171" s="49">
        <f>SUM(C148:C158)</f>
        <v>268598.83</v>
      </c>
      <c r="D171" s="49">
        <f>SUM(D148:D158)</f>
        <v>18277.155000000002</v>
      </c>
      <c r="E171" s="49">
        <f>SUM(E148:E158)</f>
        <v>36013.592000000004</v>
      </c>
      <c r="F171" s="49">
        <f>SUM(F148:F158)</f>
        <v>27118.356</v>
      </c>
      <c r="G171" s="49">
        <f>SUM(G148:G158)</f>
        <v>18990.375000000004</v>
      </c>
      <c r="H171" s="132" t="s">
        <v>198</v>
      </c>
      <c r="I171" s="124"/>
      <c r="J171" s="49">
        <f>SUM(J148:J158)</f>
        <v>4596.45</v>
      </c>
      <c r="K171" s="49">
        <f>SUM(K148:K158)</f>
        <v>15184.636999999999</v>
      </c>
      <c r="L171" s="49">
        <f>SUM(L148:L158)</f>
        <v>12916.78</v>
      </c>
      <c r="M171" s="49">
        <f>SUM(M148:M158)</f>
        <v>25211.54</v>
      </c>
      <c r="N171" s="49">
        <f>SUM(N148:N158)</f>
        <v>6190.3990000000003</v>
      </c>
    </row>
    <row r="172" spans="1:14" ht="11.25" hidden="1" customHeight="1">
      <c r="A172" s="132" t="s">
        <v>199</v>
      </c>
      <c r="B172" s="124"/>
      <c r="C172" s="49">
        <f>SUM(C148:C159)</f>
        <v>292787.70600000001</v>
      </c>
      <c r="D172" s="49">
        <f>SUM(D148:D159)</f>
        <v>19796.123000000003</v>
      </c>
      <c r="E172" s="49">
        <f>SUM(E148:E159)</f>
        <v>40839.040000000008</v>
      </c>
      <c r="F172" s="49">
        <f>SUM(F148:F159)</f>
        <v>28733.212</v>
      </c>
      <c r="G172" s="49">
        <f>SUM(G148:G159)</f>
        <v>20509.304000000004</v>
      </c>
      <c r="H172" s="132" t="s">
        <v>199</v>
      </c>
      <c r="I172" s="124"/>
      <c r="J172" s="49">
        <f>SUM(J148:J159)</f>
        <v>4983.5149999999994</v>
      </c>
      <c r="K172" s="49">
        <f>SUM(K148:K159)</f>
        <v>16578.196</v>
      </c>
      <c r="L172" s="49">
        <f>SUM(L148:L159)</f>
        <v>14144.131000000001</v>
      </c>
      <c r="M172" s="49">
        <f>SUM(M148:M159)</f>
        <v>27504.173999999999</v>
      </c>
      <c r="N172" s="49">
        <f>SUM(N148:N159)</f>
        <v>6744.1670000000004</v>
      </c>
    </row>
    <row r="173" spans="1:14" ht="11.25"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4">
        <v>24387.178999999996</v>
      </c>
      <c r="D175" s="49">
        <v>1614.65</v>
      </c>
      <c r="E175" s="49">
        <v>3492.7829999999999</v>
      </c>
      <c r="F175" s="49">
        <v>2385.453</v>
      </c>
      <c r="G175" s="49">
        <v>1720.222</v>
      </c>
      <c r="H175" s="37"/>
      <c r="I175" s="45" t="s">
        <v>176</v>
      </c>
      <c r="J175" s="43">
        <v>432.33699999999999</v>
      </c>
      <c r="K175" s="43">
        <v>1420.4459999999999</v>
      </c>
      <c r="L175" s="43">
        <v>987.40499999999997</v>
      </c>
      <c r="M175" s="43">
        <v>2199.0590000000002</v>
      </c>
      <c r="N175" s="43">
        <v>521.69399999999996</v>
      </c>
    </row>
    <row r="176" spans="1:14" ht="11.25" hidden="1" customHeight="1">
      <c r="A176" s="37"/>
      <c r="B176" s="45" t="s">
        <v>177</v>
      </c>
      <c r="C176" s="394">
        <v>24709.737999999994</v>
      </c>
      <c r="D176" s="49">
        <v>1706.653</v>
      </c>
      <c r="E176" s="49">
        <v>3493.1979999999999</v>
      </c>
      <c r="F176" s="49">
        <v>1896.3330000000001</v>
      </c>
      <c r="G176" s="49">
        <v>1700.547</v>
      </c>
      <c r="H176" s="37"/>
      <c r="I176" s="45" t="s">
        <v>177</v>
      </c>
      <c r="J176" s="43">
        <v>429.23500000000001</v>
      </c>
      <c r="K176" s="43">
        <v>1322.616</v>
      </c>
      <c r="L176" s="43">
        <v>992.125</v>
      </c>
      <c r="M176" s="43">
        <v>2348.5230000000001</v>
      </c>
      <c r="N176" s="43">
        <v>547.65499999999997</v>
      </c>
    </row>
    <row r="177" spans="1:14" ht="11.25" hidden="1" customHeight="1">
      <c r="A177" s="37"/>
      <c r="B177" s="45" t="s">
        <v>178</v>
      </c>
      <c r="C177" s="394">
        <v>25710.896000000001</v>
      </c>
      <c r="D177" s="49">
        <v>1674.3130000000001</v>
      </c>
      <c r="E177" s="49">
        <v>3704.634</v>
      </c>
      <c r="F177" s="49">
        <v>2581.83</v>
      </c>
      <c r="G177" s="49">
        <v>1694.018</v>
      </c>
      <c r="H177" s="37"/>
      <c r="I177" s="45" t="s">
        <v>178</v>
      </c>
      <c r="J177" s="43">
        <v>384.06200000000001</v>
      </c>
      <c r="K177" s="43">
        <v>1454.9469999999999</v>
      </c>
      <c r="L177" s="43">
        <v>894.84900000000005</v>
      </c>
      <c r="M177" s="43">
        <v>2374.605</v>
      </c>
      <c r="N177" s="43">
        <v>533.46</v>
      </c>
    </row>
    <row r="178" spans="1:14" ht="11.25" hidden="1" customHeight="1">
      <c r="A178" s="37"/>
      <c r="B178" s="45" t="s">
        <v>179</v>
      </c>
      <c r="C178" s="394">
        <v>24199.609</v>
      </c>
      <c r="D178" s="49">
        <v>1629.556</v>
      </c>
      <c r="E178" s="49">
        <v>3526.2710000000002</v>
      </c>
      <c r="F178" s="49">
        <v>2166.4409999999998</v>
      </c>
      <c r="G178" s="49">
        <v>1509.6</v>
      </c>
      <c r="H178" s="37"/>
      <c r="I178" s="45" t="s">
        <v>179</v>
      </c>
      <c r="J178" s="43">
        <v>382.16</v>
      </c>
      <c r="K178" s="43">
        <v>1347.164</v>
      </c>
      <c r="L178" s="43">
        <v>1007.306</v>
      </c>
      <c r="M178" s="43">
        <v>2190.681</v>
      </c>
      <c r="N178" s="43">
        <v>534.12300000000005</v>
      </c>
    </row>
    <row r="179" spans="1:14" ht="11.25" hidden="1" customHeight="1">
      <c r="A179" s="37"/>
      <c r="B179" s="45" t="s">
        <v>180</v>
      </c>
      <c r="C179" s="394">
        <v>25720.633999999998</v>
      </c>
      <c r="D179" s="49">
        <v>1668.672</v>
      </c>
      <c r="E179" s="49">
        <v>3707.395</v>
      </c>
      <c r="F179" s="49">
        <v>2912.21</v>
      </c>
      <c r="G179" s="49">
        <v>1765.134</v>
      </c>
      <c r="H179" s="37"/>
      <c r="I179" s="45" t="s">
        <v>180</v>
      </c>
      <c r="J179" s="43">
        <v>412.50099999999998</v>
      </c>
      <c r="K179" s="43">
        <v>1324.0909999999999</v>
      </c>
      <c r="L179" s="43">
        <v>891.69399999999996</v>
      </c>
      <c r="M179" s="43">
        <v>2327.8339999999998</v>
      </c>
      <c r="N179" s="43">
        <v>616.40200000000004</v>
      </c>
    </row>
    <row r="180" spans="1:14" ht="11.25" hidden="1" customHeight="1">
      <c r="A180" s="37"/>
      <c r="B180" s="45" t="s">
        <v>181</v>
      </c>
      <c r="C180" s="394">
        <v>25075.833999999999</v>
      </c>
      <c r="D180" s="49">
        <v>1576.38</v>
      </c>
      <c r="E180" s="49">
        <v>3682.4229999999998</v>
      </c>
      <c r="F180" s="49">
        <v>2763.7449999999999</v>
      </c>
      <c r="G180" s="49">
        <v>1591.163</v>
      </c>
      <c r="H180" s="37"/>
      <c r="I180" s="45" t="s">
        <v>181</v>
      </c>
      <c r="J180" s="43">
        <v>390.23</v>
      </c>
      <c r="K180" s="43">
        <v>1368.604</v>
      </c>
      <c r="L180" s="43">
        <v>947.45299999999997</v>
      </c>
      <c r="M180" s="43">
        <v>2260.922</v>
      </c>
      <c r="N180" s="43">
        <v>548.14</v>
      </c>
    </row>
    <row r="181" spans="1:14" ht="11.25" hidden="1" customHeight="1">
      <c r="A181" s="37"/>
      <c r="B181" s="45" t="s">
        <v>182</v>
      </c>
      <c r="C181" s="394">
        <v>24711.481</v>
      </c>
      <c r="D181" s="49">
        <v>1069.414</v>
      </c>
      <c r="E181" s="49">
        <v>3549.9290000000001</v>
      </c>
      <c r="F181" s="49">
        <v>2747.5630000000001</v>
      </c>
      <c r="G181" s="49">
        <v>1738.923</v>
      </c>
      <c r="H181" s="37"/>
      <c r="I181" s="45" t="s">
        <v>182</v>
      </c>
      <c r="J181" s="43">
        <v>439.30700000000002</v>
      </c>
      <c r="K181" s="43">
        <v>1424.604</v>
      </c>
      <c r="L181" s="43">
        <v>1152.1869999999999</v>
      </c>
      <c r="M181" s="43">
        <v>2214.4859999999999</v>
      </c>
      <c r="N181" s="43">
        <v>526.70100000000002</v>
      </c>
    </row>
    <row r="182" spans="1:14" ht="11.25" hidden="1" customHeight="1">
      <c r="A182" s="1"/>
      <c r="B182" s="45" t="s">
        <v>183</v>
      </c>
      <c r="C182" s="394">
        <v>24204.817999999999</v>
      </c>
      <c r="D182" s="49">
        <v>1174.124</v>
      </c>
      <c r="E182" s="49">
        <v>3413.4259999999999</v>
      </c>
      <c r="F182" s="49">
        <v>2633.2840000000001</v>
      </c>
      <c r="G182" s="49">
        <v>1846.454</v>
      </c>
      <c r="H182" s="37"/>
      <c r="I182" s="45" t="s">
        <v>183</v>
      </c>
      <c r="J182" s="43">
        <v>474.32100000000003</v>
      </c>
      <c r="K182" s="43">
        <v>1560.5039999999999</v>
      </c>
      <c r="L182" s="43">
        <v>1062.607</v>
      </c>
      <c r="M182" s="43">
        <v>2342.627</v>
      </c>
      <c r="N182" s="43">
        <v>517.88099999999997</v>
      </c>
    </row>
    <row r="183" spans="1:14" ht="11.25" hidden="1" customHeight="1">
      <c r="A183" s="37"/>
      <c r="B183" s="45" t="s">
        <v>184</v>
      </c>
      <c r="C183" s="394">
        <v>24037.63</v>
      </c>
      <c r="D183" s="49">
        <v>1721.1389999999999</v>
      </c>
      <c r="E183" s="49">
        <v>3746.384</v>
      </c>
      <c r="F183" s="49">
        <v>2245.2130000000002</v>
      </c>
      <c r="G183" s="49">
        <v>1710.451</v>
      </c>
      <c r="H183" s="37"/>
      <c r="I183" s="45" t="s">
        <v>184</v>
      </c>
      <c r="J183" s="43">
        <v>433.71100000000001</v>
      </c>
      <c r="K183" s="43">
        <v>1458.569</v>
      </c>
      <c r="L183" s="43">
        <v>1063.5250000000001</v>
      </c>
      <c r="M183" s="43">
        <v>2158.752</v>
      </c>
      <c r="N183" s="43">
        <v>491.76</v>
      </c>
    </row>
    <row r="184" spans="1:14" ht="11.25" hidden="1" customHeight="1">
      <c r="A184" s="37"/>
      <c r="B184" s="45" t="s">
        <v>185</v>
      </c>
      <c r="C184" s="394">
        <v>25334.424999999999</v>
      </c>
      <c r="D184" s="49">
        <v>1737.0050000000001</v>
      </c>
      <c r="E184" s="49">
        <v>3571.0079999999998</v>
      </c>
      <c r="F184" s="49">
        <v>2656.7979999999998</v>
      </c>
      <c r="G184" s="49">
        <v>1895.992</v>
      </c>
      <c r="H184" s="37"/>
      <c r="I184" s="45" t="s">
        <v>185</v>
      </c>
      <c r="J184" s="43">
        <v>415.62900000000002</v>
      </c>
      <c r="K184" s="43">
        <v>1675.787</v>
      </c>
      <c r="L184" s="43">
        <v>1380.9369999999999</v>
      </c>
      <c r="M184" s="43">
        <v>2193.739</v>
      </c>
      <c r="N184" s="43">
        <v>546.18200000000002</v>
      </c>
    </row>
    <row r="185" spans="1:14" ht="11.25" hidden="1" customHeight="1">
      <c r="A185" s="37"/>
      <c r="B185" s="45" t="s">
        <v>186</v>
      </c>
      <c r="C185" s="394">
        <v>24605.633000000002</v>
      </c>
      <c r="D185" s="49">
        <v>1880.731</v>
      </c>
      <c r="E185" s="49">
        <v>4004.9960000000001</v>
      </c>
      <c r="F185" s="49">
        <v>2516.35</v>
      </c>
      <c r="G185" s="49">
        <v>1830.8789999999999</v>
      </c>
      <c r="H185" s="37"/>
      <c r="I185" s="45" t="s">
        <v>186</v>
      </c>
      <c r="J185" s="43">
        <v>357.202</v>
      </c>
      <c r="K185" s="43">
        <v>1546.1949999999999</v>
      </c>
      <c r="L185" s="43">
        <v>1446.7719999999999</v>
      </c>
      <c r="M185" s="43">
        <v>2120.9029999999998</v>
      </c>
      <c r="N185" s="43">
        <v>469.71699999999998</v>
      </c>
    </row>
    <row r="186" spans="1:14" ht="11.25" hidden="1" customHeight="1">
      <c r="A186" s="37"/>
      <c r="B186" s="45" t="s">
        <v>187</v>
      </c>
      <c r="C186" s="394">
        <v>22405.118999999999</v>
      </c>
      <c r="D186" s="49">
        <v>1713.018</v>
      </c>
      <c r="E186" s="49">
        <v>3369.2350000000001</v>
      </c>
      <c r="F186" s="49">
        <v>1936.4449999999999</v>
      </c>
      <c r="G186" s="49">
        <v>1884.4259999999999</v>
      </c>
      <c r="H186" s="37"/>
      <c r="I186" s="45" t="s">
        <v>187</v>
      </c>
      <c r="J186" s="43">
        <v>354.06299999999999</v>
      </c>
      <c r="K186" s="43">
        <v>1363.644</v>
      </c>
      <c r="L186" s="43">
        <v>1158.588</v>
      </c>
      <c r="M186" s="43">
        <v>2137.4079999999999</v>
      </c>
      <c r="N186" s="43">
        <v>392.11500000000001</v>
      </c>
    </row>
    <row r="187" spans="1:14" ht="6" hidden="1" customHeight="1">
      <c r="A187" s="37"/>
      <c r="B187" s="45"/>
      <c r="C187" s="43"/>
      <c r="D187" s="48"/>
      <c r="E187" s="48"/>
      <c r="F187" s="48"/>
      <c r="G187" s="48"/>
      <c r="H187" s="37"/>
      <c r="I187" s="45"/>
      <c r="J187" s="48"/>
      <c r="K187" s="48"/>
      <c r="L187" s="48"/>
      <c r="M187" s="48"/>
      <c r="N187" s="48"/>
    </row>
    <row r="188" spans="1:14" ht="11.25" hidden="1" customHeight="1">
      <c r="A188" s="132" t="s">
        <v>188</v>
      </c>
      <c r="B188" s="124"/>
      <c r="C188" s="49">
        <f>C175</f>
        <v>24387.178999999996</v>
      </c>
      <c r="D188" s="49">
        <f>D175</f>
        <v>1614.65</v>
      </c>
      <c r="E188" s="49">
        <f>E175</f>
        <v>3492.7829999999999</v>
      </c>
      <c r="F188" s="49">
        <f>F175</f>
        <v>2385.453</v>
      </c>
      <c r="G188" s="49">
        <f>G175</f>
        <v>1720.222</v>
      </c>
      <c r="H188" s="132" t="s">
        <v>188</v>
      </c>
      <c r="I188" s="124"/>
      <c r="J188" s="49">
        <f>J175</f>
        <v>432.33699999999999</v>
      </c>
      <c r="K188" s="49">
        <f>K175</f>
        <v>1420.4459999999999</v>
      </c>
      <c r="L188" s="49">
        <f>L175</f>
        <v>987.40499999999997</v>
      </c>
      <c r="M188" s="49">
        <f>M175</f>
        <v>2199.0590000000002</v>
      </c>
      <c r="N188" s="49">
        <f>N175</f>
        <v>521.69399999999996</v>
      </c>
    </row>
    <row r="189" spans="1:14" ht="11.25" hidden="1" customHeight="1">
      <c r="A189" s="132" t="s">
        <v>189</v>
      </c>
      <c r="B189" s="124"/>
      <c r="C189" s="49">
        <f>SUM(C175:C176)</f>
        <v>49096.916999999987</v>
      </c>
      <c r="D189" s="49">
        <f>SUM(D175:D176)</f>
        <v>3321.3029999999999</v>
      </c>
      <c r="E189" s="49">
        <f>SUM(E175:E176)</f>
        <v>6985.9809999999998</v>
      </c>
      <c r="F189" s="49">
        <f>SUM(F175:F176)</f>
        <v>4281.7860000000001</v>
      </c>
      <c r="G189" s="49">
        <f>SUM(G175:G176)</f>
        <v>3420.7690000000002</v>
      </c>
      <c r="H189" s="132" t="s">
        <v>189</v>
      </c>
      <c r="I189" s="124"/>
      <c r="J189" s="49">
        <f>SUM(J175:J176)</f>
        <v>861.572</v>
      </c>
      <c r="K189" s="49">
        <f>SUM(K175:K176)</f>
        <v>2743.0619999999999</v>
      </c>
      <c r="L189" s="49">
        <f>SUM(L175:L176)</f>
        <v>1979.53</v>
      </c>
      <c r="M189" s="49">
        <f>SUM(M175:M176)</f>
        <v>4547.5820000000003</v>
      </c>
      <c r="N189" s="49">
        <f>SUM(N175:N176)</f>
        <v>1069.3489999999999</v>
      </c>
    </row>
    <row r="190" spans="1:14" ht="11.25" hidden="1" customHeight="1">
      <c r="A190" s="132" t="s">
        <v>190</v>
      </c>
      <c r="B190" s="124"/>
      <c r="C190" s="49">
        <f>SUM(C175:C177)</f>
        <v>74807.812999999995</v>
      </c>
      <c r="D190" s="49">
        <f>SUM(D175:D177)</f>
        <v>4995.616</v>
      </c>
      <c r="E190" s="49">
        <f>SUM(E175:E177)</f>
        <v>10690.615</v>
      </c>
      <c r="F190" s="49">
        <f>SUM(F175:F177)</f>
        <v>6863.616</v>
      </c>
      <c r="G190" s="49">
        <f>SUM(G175:G177)</f>
        <v>5114.7870000000003</v>
      </c>
      <c r="H190" s="132" t="s">
        <v>190</v>
      </c>
      <c r="I190" s="124"/>
      <c r="J190" s="49">
        <f>SUM(J175:J177)</f>
        <v>1245.634</v>
      </c>
      <c r="K190" s="49">
        <f>SUM(K175:K177)</f>
        <v>4198.009</v>
      </c>
      <c r="L190" s="49">
        <f>SUM(L175:L177)</f>
        <v>2874.3789999999999</v>
      </c>
      <c r="M190" s="49">
        <f>SUM(M175:M177)</f>
        <v>6922.1869999999999</v>
      </c>
      <c r="N190" s="49">
        <f>SUM(N175:N177)</f>
        <v>1602.809</v>
      </c>
    </row>
    <row r="191" spans="1:14" ht="11.25" hidden="1" customHeight="1">
      <c r="A191" s="132" t="s">
        <v>191</v>
      </c>
      <c r="B191" s="124"/>
      <c r="C191" s="49">
        <f>SUM(C175:C178)</f>
        <v>99007.421999999991</v>
      </c>
      <c r="D191" s="49">
        <f>SUM(D175:D178)</f>
        <v>6625.1720000000005</v>
      </c>
      <c r="E191" s="49">
        <f>SUM(E175:E178)</f>
        <v>14216.886</v>
      </c>
      <c r="F191" s="49">
        <f>SUM(F175:F178)</f>
        <v>9030.0570000000007</v>
      </c>
      <c r="G191" s="49">
        <f>SUM(G175:G178)</f>
        <v>6624.3870000000006</v>
      </c>
      <c r="H191" s="132" t="s">
        <v>191</v>
      </c>
      <c r="I191" s="124"/>
      <c r="J191" s="49">
        <f>SUM(J175:J178)</f>
        <v>1627.7940000000001</v>
      </c>
      <c r="K191" s="49">
        <f>SUM(K175:K178)</f>
        <v>5545.1729999999998</v>
      </c>
      <c r="L191" s="49">
        <f>SUM(L175:L178)</f>
        <v>3881.6849999999999</v>
      </c>
      <c r="M191" s="49">
        <f>SUM(M175:M178)</f>
        <v>9112.8680000000004</v>
      </c>
      <c r="N191" s="49">
        <f>SUM(N175:N178)</f>
        <v>2136.9319999999998</v>
      </c>
    </row>
    <row r="192" spans="1:14" ht="11.25" hidden="1" customHeight="1">
      <c r="A192" s="132" t="s">
        <v>192</v>
      </c>
      <c r="B192" s="124"/>
      <c r="C192" s="49">
        <f>SUM(C175:C179)</f>
        <v>124728.05599999998</v>
      </c>
      <c r="D192" s="49">
        <f>SUM(D175:D179)</f>
        <v>8293.844000000001</v>
      </c>
      <c r="E192" s="49">
        <f>SUM(E175:E179)</f>
        <v>17924.280999999999</v>
      </c>
      <c r="F192" s="49">
        <f>SUM(F175:F179)</f>
        <v>11942.267</v>
      </c>
      <c r="G192" s="49">
        <f>SUM(G175:G179)</f>
        <v>8389.5210000000006</v>
      </c>
      <c r="H192" s="132" t="s">
        <v>192</v>
      </c>
      <c r="I192" s="124"/>
      <c r="J192" s="49">
        <f>SUM(J175:J179)</f>
        <v>2040.2950000000001</v>
      </c>
      <c r="K192" s="49">
        <f>SUM(K175:K179)</f>
        <v>6869.2639999999992</v>
      </c>
      <c r="L192" s="49">
        <f>SUM(L175:L179)</f>
        <v>4773.3789999999999</v>
      </c>
      <c r="M192" s="49">
        <f>SUM(M175:M179)</f>
        <v>11440.702000000001</v>
      </c>
      <c r="N192" s="49">
        <f>SUM(N175:N179)</f>
        <v>2753.3339999999998</v>
      </c>
    </row>
    <row r="193" spans="1:14" ht="11.25" hidden="1" customHeight="1">
      <c r="A193" s="132" t="s">
        <v>193</v>
      </c>
      <c r="B193" s="124"/>
      <c r="C193" s="49">
        <f>SUM(C175:C180)</f>
        <v>149803.88999999998</v>
      </c>
      <c r="D193" s="49">
        <f>SUM(D175:D180)</f>
        <v>9870.224000000002</v>
      </c>
      <c r="E193" s="49">
        <f>SUM(E175:E180)</f>
        <v>21606.703999999998</v>
      </c>
      <c r="F193" s="49">
        <f>SUM(F175:F180)</f>
        <v>14706.011999999999</v>
      </c>
      <c r="G193" s="49">
        <f>SUM(G175:G180)</f>
        <v>9980.6840000000011</v>
      </c>
      <c r="H193" s="132" t="s">
        <v>193</v>
      </c>
      <c r="I193" s="124"/>
      <c r="J193" s="49">
        <f>SUM(J175:J180)</f>
        <v>2430.5250000000001</v>
      </c>
      <c r="K193" s="49">
        <f>SUM(K175:K180)</f>
        <v>8237.8679999999986</v>
      </c>
      <c r="L193" s="49">
        <f>SUM(L175:L180)</f>
        <v>5720.8320000000003</v>
      </c>
      <c r="M193" s="49">
        <f>SUM(M175:M180)</f>
        <v>13701.624000000002</v>
      </c>
      <c r="N193" s="49">
        <f>SUM(N175:N180)</f>
        <v>3301.4739999999997</v>
      </c>
    </row>
    <row r="194" spans="1:14" ht="11.25" hidden="1" customHeight="1">
      <c r="A194" s="132" t="s">
        <v>194</v>
      </c>
      <c r="B194" s="124"/>
      <c r="C194" s="49">
        <f>SUM(C175:C181)</f>
        <v>174515.37099999998</v>
      </c>
      <c r="D194" s="49">
        <f>SUM(D175:D181)</f>
        <v>10939.638000000003</v>
      </c>
      <c r="E194" s="49">
        <f>SUM(E175:E181)</f>
        <v>25156.632999999998</v>
      </c>
      <c r="F194" s="49">
        <f>SUM(F175:F181)</f>
        <v>17453.574999999997</v>
      </c>
      <c r="G194" s="49">
        <f>SUM(G175:G181)</f>
        <v>11719.607000000002</v>
      </c>
      <c r="H194" s="132" t="s">
        <v>194</v>
      </c>
      <c r="I194" s="124"/>
      <c r="J194" s="49">
        <f>SUM(J175:J181)</f>
        <v>2869.8320000000003</v>
      </c>
      <c r="K194" s="49">
        <f>SUM(K175:K181)</f>
        <v>9662.4719999999979</v>
      </c>
      <c r="L194" s="49">
        <f>SUM(L175:L181)</f>
        <v>6873.0190000000002</v>
      </c>
      <c r="M194" s="49">
        <f>SUM(M175:M181)</f>
        <v>15916.11</v>
      </c>
      <c r="N194" s="49">
        <f>SUM(N175:N181)</f>
        <v>3828.1749999999997</v>
      </c>
    </row>
    <row r="195" spans="1:14" ht="11.25" hidden="1" customHeight="1">
      <c r="A195" s="132" t="s">
        <v>195</v>
      </c>
      <c r="B195" s="124"/>
      <c r="C195" s="49">
        <f>SUM(C175:C182)</f>
        <v>198720.18899999998</v>
      </c>
      <c r="D195" s="49">
        <f>SUM(D175:D182)</f>
        <v>12113.762000000002</v>
      </c>
      <c r="E195" s="49">
        <f>SUM(E175:E182)</f>
        <v>28570.058999999997</v>
      </c>
      <c r="F195" s="49">
        <f>SUM(F175:F182)</f>
        <v>20086.858999999997</v>
      </c>
      <c r="G195" s="49">
        <f>SUM(G175:G182)</f>
        <v>13566.061000000002</v>
      </c>
      <c r="H195" s="132" t="s">
        <v>195</v>
      </c>
      <c r="I195" s="124"/>
      <c r="J195" s="49">
        <f>SUM(J175:J182)</f>
        <v>3344.1530000000002</v>
      </c>
      <c r="K195" s="49">
        <f>SUM(K175:K182)</f>
        <v>11222.975999999999</v>
      </c>
      <c r="L195" s="49">
        <f>SUM(L175:L182)</f>
        <v>7935.6260000000002</v>
      </c>
      <c r="M195" s="49">
        <f>SUM(M175:M182)</f>
        <v>18258.737000000001</v>
      </c>
      <c r="N195" s="49">
        <f>SUM(N175:N182)</f>
        <v>4346.0559999999996</v>
      </c>
    </row>
    <row r="196" spans="1:14" ht="11.25" hidden="1" customHeight="1">
      <c r="A196" s="132" t="s">
        <v>196</v>
      </c>
      <c r="B196" s="124"/>
      <c r="C196" s="49">
        <f>SUM(C175:C183)</f>
        <v>222757.81899999999</v>
      </c>
      <c r="D196" s="49">
        <f>SUM(D175:D183)</f>
        <v>13834.901000000002</v>
      </c>
      <c r="E196" s="49">
        <f>SUM(E175:E183)</f>
        <v>32316.442999999999</v>
      </c>
      <c r="F196" s="49">
        <f>SUM(F175:F183)</f>
        <v>22332.071999999996</v>
      </c>
      <c r="G196" s="49">
        <f>SUM(G175:G183)</f>
        <v>15276.512000000002</v>
      </c>
      <c r="H196" s="132" t="s">
        <v>196</v>
      </c>
      <c r="I196" s="124"/>
      <c r="J196" s="49">
        <f>SUM(J175:J183)</f>
        <v>3777.8640000000005</v>
      </c>
      <c r="K196" s="49">
        <f>SUM(K175:K183)</f>
        <v>12681.544999999998</v>
      </c>
      <c r="L196" s="49">
        <f>SUM(L175:L183)</f>
        <v>8999.1509999999998</v>
      </c>
      <c r="M196" s="49">
        <f>SUM(M175:M183)</f>
        <v>20417.489000000001</v>
      </c>
      <c r="N196" s="49">
        <f>SUM(N175:N183)</f>
        <v>4837.8159999999998</v>
      </c>
    </row>
    <row r="197" spans="1:14" ht="11.25" hidden="1" customHeight="1">
      <c r="A197" s="132" t="s">
        <v>197</v>
      </c>
      <c r="B197" s="124"/>
      <c r="C197" s="49">
        <f>SUM(C175:C184)</f>
        <v>248092.24399999998</v>
      </c>
      <c r="D197" s="49">
        <f>SUM(D175:D184)</f>
        <v>15571.906000000003</v>
      </c>
      <c r="E197" s="49">
        <f>SUM(E175:E184)</f>
        <v>35887.451000000001</v>
      </c>
      <c r="F197" s="49">
        <f>SUM(F175:F184)</f>
        <v>24988.869999999995</v>
      </c>
      <c r="G197" s="49">
        <f>SUM(G175:G184)</f>
        <v>17172.504000000001</v>
      </c>
      <c r="H197" s="132" t="s">
        <v>197</v>
      </c>
      <c r="I197" s="124"/>
      <c r="J197" s="49">
        <f>SUM(J175:J184)</f>
        <v>4193.4930000000004</v>
      </c>
      <c r="K197" s="49">
        <f>SUM(K175:K184)</f>
        <v>14357.331999999999</v>
      </c>
      <c r="L197" s="49">
        <f>SUM(L175:L184)</f>
        <v>10380.088</v>
      </c>
      <c r="M197" s="49">
        <f>SUM(M175:M184)</f>
        <v>22611.228000000003</v>
      </c>
      <c r="N197" s="49">
        <f>SUM(N175:N184)</f>
        <v>5383.9979999999996</v>
      </c>
    </row>
    <row r="198" spans="1:14" ht="11.25" hidden="1" customHeight="1">
      <c r="A198" s="132" t="s">
        <v>198</v>
      </c>
      <c r="B198" s="124"/>
      <c r="C198" s="49">
        <f>SUM(C175:C185)</f>
        <v>272697.87699999998</v>
      </c>
      <c r="D198" s="49">
        <f>SUM(D175:D185)</f>
        <v>17452.637000000002</v>
      </c>
      <c r="E198" s="49">
        <f>SUM(E175:E185)</f>
        <v>39892.447</v>
      </c>
      <c r="F198" s="49">
        <f>SUM(F175:F185)</f>
        <v>27505.219999999994</v>
      </c>
      <c r="G198" s="49">
        <f>SUM(G175:G185)</f>
        <v>19003.383000000002</v>
      </c>
      <c r="H198" s="132" t="s">
        <v>198</v>
      </c>
      <c r="I198" s="124"/>
      <c r="J198" s="49">
        <f>SUM(J175:J185)</f>
        <v>4550.6950000000006</v>
      </c>
      <c r="K198" s="49">
        <f>SUM(K175:K185)</f>
        <v>15903.526999999998</v>
      </c>
      <c r="L198" s="49">
        <f>SUM(L175:L185)</f>
        <v>11826.86</v>
      </c>
      <c r="M198" s="49">
        <f>SUM(M175:M185)</f>
        <v>24732.131000000001</v>
      </c>
      <c r="N198" s="49">
        <f>SUM(N175:N185)</f>
        <v>5853.7149999999992</v>
      </c>
    </row>
    <row r="199" spans="1:14" ht="11.25" hidden="1" customHeight="1">
      <c r="A199" s="132" t="s">
        <v>199</v>
      </c>
      <c r="B199" s="124"/>
      <c r="C199" s="49">
        <f>SUM(C175:C186)</f>
        <v>295102.99599999998</v>
      </c>
      <c r="D199" s="49">
        <f>SUM(D175:D186)</f>
        <v>19165.655000000002</v>
      </c>
      <c r="E199" s="49">
        <f>SUM(E175:E186)</f>
        <v>43261.682000000001</v>
      </c>
      <c r="F199" s="49">
        <f>SUM(F175:F186)</f>
        <v>29441.664999999994</v>
      </c>
      <c r="G199" s="49">
        <f>SUM(G175:G186)</f>
        <v>20887.809000000001</v>
      </c>
      <c r="H199" s="132" t="s">
        <v>199</v>
      </c>
      <c r="I199" s="124"/>
      <c r="J199" s="49">
        <f>SUM(J175:J186)</f>
        <v>4904.7580000000007</v>
      </c>
      <c r="K199" s="49">
        <f>SUM(K175:K186)</f>
        <v>17267.170999999998</v>
      </c>
      <c r="L199" s="49">
        <f>SUM(L175:L186)</f>
        <v>12985.448</v>
      </c>
      <c r="M199" s="49">
        <f>SUM(M175:M186)</f>
        <v>26869.539000000001</v>
      </c>
      <c r="N199" s="49">
        <f>SUM(N175:N186)</f>
        <v>6245.829999999999</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4">
        <v>23702.527999999998</v>
      </c>
      <c r="D202" s="533">
        <v>1926.6079999999999</v>
      </c>
      <c r="E202" s="533">
        <v>3807.5909999999999</v>
      </c>
      <c r="F202" s="533">
        <v>1983.771</v>
      </c>
      <c r="G202" s="533">
        <v>1683.1759999999999</v>
      </c>
      <c r="H202" s="737"/>
      <c r="I202" s="45" t="s">
        <v>176</v>
      </c>
      <c r="J202" s="622">
        <v>409.81200000000001</v>
      </c>
      <c r="K202" s="622">
        <v>1602.2560000000001</v>
      </c>
      <c r="L202" s="622">
        <v>1255.7139999999999</v>
      </c>
      <c r="M202" s="622">
        <v>2268.13</v>
      </c>
      <c r="N202" s="622">
        <v>392.935</v>
      </c>
    </row>
    <row r="203" spans="1:14" ht="11.25" hidden="1" customHeight="1">
      <c r="A203" s="37"/>
      <c r="B203" s="45" t="s">
        <v>177</v>
      </c>
      <c r="C203" s="394">
        <v>22607.481000000003</v>
      </c>
      <c r="D203" s="533">
        <v>1832.8040000000001</v>
      </c>
      <c r="E203" s="533">
        <v>2949.2620000000002</v>
      </c>
      <c r="F203" s="533">
        <v>2098.1010000000001</v>
      </c>
      <c r="G203" s="533">
        <v>1586.2950000000001</v>
      </c>
      <c r="H203" s="737"/>
      <c r="I203" s="45" t="s">
        <v>177</v>
      </c>
      <c r="J203" s="622">
        <v>400.10399999999998</v>
      </c>
      <c r="K203" s="622">
        <v>1379.681</v>
      </c>
      <c r="L203" s="622">
        <v>830.16</v>
      </c>
      <c r="M203" s="622">
        <v>2412.5349999999999</v>
      </c>
      <c r="N203" s="622">
        <v>505.83800000000002</v>
      </c>
    </row>
    <row r="204" spans="1:14" ht="11.25" hidden="1" customHeight="1">
      <c r="A204" s="37"/>
      <c r="B204" s="45" t="s">
        <v>178</v>
      </c>
      <c r="C204" s="394">
        <v>24655.020000000004</v>
      </c>
      <c r="D204" s="533">
        <v>1963.72</v>
      </c>
      <c r="E204" s="533">
        <v>3397.21</v>
      </c>
      <c r="F204" s="533">
        <v>2167.1080000000002</v>
      </c>
      <c r="G204" s="533">
        <v>1700.2860000000001</v>
      </c>
      <c r="H204" s="737"/>
      <c r="I204" s="45" t="s">
        <v>178</v>
      </c>
      <c r="J204" s="622">
        <v>393.70499999999998</v>
      </c>
      <c r="K204" s="622">
        <v>1385.8789999999999</v>
      </c>
      <c r="L204" s="622">
        <v>1265.144</v>
      </c>
      <c r="M204" s="622">
        <v>2486.6210000000001</v>
      </c>
      <c r="N204" s="622">
        <v>497.74200000000002</v>
      </c>
    </row>
    <row r="205" spans="1:14" ht="11.25" hidden="1" customHeight="1">
      <c r="A205" s="37"/>
      <c r="B205" s="45" t="s">
        <v>179</v>
      </c>
      <c r="C205" s="394">
        <v>25578.700000000004</v>
      </c>
      <c r="D205" s="533">
        <v>2056.1559999999999</v>
      </c>
      <c r="E205" s="533">
        <v>3458.9850000000001</v>
      </c>
      <c r="F205" s="533">
        <v>2550.7919999999999</v>
      </c>
      <c r="G205" s="533">
        <v>1749.617</v>
      </c>
      <c r="H205" s="737"/>
      <c r="I205" s="45" t="s">
        <v>179</v>
      </c>
      <c r="J205" s="622">
        <v>379.10199999999998</v>
      </c>
      <c r="K205" s="622">
        <v>1744.202</v>
      </c>
      <c r="L205" s="622">
        <v>1313.162</v>
      </c>
      <c r="M205" s="622">
        <v>2426.7330000000002</v>
      </c>
      <c r="N205" s="622">
        <v>451.87599999999998</v>
      </c>
    </row>
    <row r="206" spans="1:14" ht="11.25" hidden="1" customHeight="1">
      <c r="A206" s="37"/>
      <c r="B206" s="45" t="s">
        <v>180</v>
      </c>
      <c r="C206" s="394">
        <v>24922.175000000003</v>
      </c>
      <c r="D206" s="533">
        <v>1921.905</v>
      </c>
      <c r="E206" s="533">
        <v>3247.5390000000002</v>
      </c>
      <c r="F206" s="533">
        <v>2155.866</v>
      </c>
      <c r="G206" s="533">
        <v>1956.2860000000001</v>
      </c>
      <c r="H206" s="737"/>
      <c r="I206" s="45" t="s">
        <v>180</v>
      </c>
      <c r="J206" s="622">
        <v>400.24</v>
      </c>
      <c r="K206" s="622">
        <v>1713.0419999999999</v>
      </c>
      <c r="L206" s="622">
        <v>1398.125</v>
      </c>
      <c r="M206" s="622">
        <v>2339.578</v>
      </c>
      <c r="N206" s="622">
        <v>527.17200000000003</v>
      </c>
    </row>
    <row r="207" spans="1:14" ht="11.25" hidden="1" customHeight="1">
      <c r="A207" s="37"/>
      <c r="B207" s="45" t="s">
        <v>181</v>
      </c>
      <c r="C207" s="394">
        <v>24796.377000000008</v>
      </c>
      <c r="D207" s="533">
        <v>1940.546</v>
      </c>
      <c r="E207" s="533">
        <v>2918.83</v>
      </c>
      <c r="F207" s="533">
        <v>2794.3609999999999</v>
      </c>
      <c r="G207" s="533">
        <v>1870.7940000000001</v>
      </c>
      <c r="H207" s="737"/>
      <c r="I207" s="45" t="s">
        <v>181</v>
      </c>
      <c r="J207" s="622">
        <v>418.29899999999998</v>
      </c>
      <c r="K207" s="622">
        <v>1406.009</v>
      </c>
      <c r="L207" s="622">
        <v>1138.4449999999999</v>
      </c>
      <c r="M207" s="622">
        <v>2331.4209999999998</v>
      </c>
      <c r="N207" s="622">
        <v>509.84699999999998</v>
      </c>
    </row>
    <row r="208" spans="1:14" ht="11.25" hidden="1" customHeight="1">
      <c r="A208" s="37"/>
      <c r="B208" s="45" t="s">
        <v>182</v>
      </c>
      <c r="C208" s="394">
        <v>25563.254000000004</v>
      </c>
      <c r="D208" s="533">
        <v>1999.2270000000001</v>
      </c>
      <c r="E208" s="533">
        <v>3088.0929999999998</v>
      </c>
      <c r="F208" s="533">
        <v>2496.7190000000001</v>
      </c>
      <c r="G208" s="533">
        <v>1903.434</v>
      </c>
      <c r="H208" s="738"/>
      <c r="I208" s="45" t="s">
        <v>182</v>
      </c>
      <c r="J208" s="622">
        <v>414.83</v>
      </c>
      <c r="K208" s="622">
        <v>1380.0809999999999</v>
      </c>
      <c r="L208" s="622">
        <v>1362.7850000000001</v>
      </c>
      <c r="M208" s="622">
        <v>2470.9279999999999</v>
      </c>
      <c r="N208" s="622">
        <v>548.70699999999999</v>
      </c>
    </row>
    <row r="209" spans="1:15" ht="11.25" hidden="1" customHeight="1">
      <c r="A209" s="37"/>
      <c r="B209" s="45" t="s">
        <v>183</v>
      </c>
      <c r="C209" s="394">
        <v>24509.47</v>
      </c>
      <c r="D209" s="533">
        <v>2052.3649999999998</v>
      </c>
      <c r="E209" s="533">
        <v>3034.6680000000001</v>
      </c>
      <c r="F209" s="533">
        <v>2178.3020000000001</v>
      </c>
      <c r="G209" s="533">
        <v>1895.509</v>
      </c>
      <c r="H209" s="797"/>
      <c r="I209" s="45" t="s">
        <v>183</v>
      </c>
      <c r="J209" s="622">
        <v>459.85</v>
      </c>
      <c r="K209" s="622">
        <v>1750.883</v>
      </c>
      <c r="L209" s="622">
        <v>1503.9349999999999</v>
      </c>
      <c r="M209" s="622">
        <v>2282.0729999999999</v>
      </c>
      <c r="N209" s="622">
        <v>525.80100000000004</v>
      </c>
      <c r="O209" s="622" t="s">
        <v>736</v>
      </c>
    </row>
    <row r="210" spans="1:15" ht="11.25" customHeight="1">
      <c r="A210" s="37"/>
      <c r="B210" s="45" t="s">
        <v>184</v>
      </c>
      <c r="C210" s="394">
        <v>23789.575000000004</v>
      </c>
      <c r="D210" s="533">
        <v>1971.654</v>
      </c>
      <c r="E210" s="533">
        <v>2346.3310000000001</v>
      </c>
      <c r="F210" s="533">
        <v>2175.5160000000001</v>
      </c>
      <c r="G210" s="533">
        <v>2081.9290000000001</v>
      </c>
      <c r="H210" s="900"/>
      <c r="I210" s="45" t="s">
        <v>184</v>
      </c>
      <c r="J210" s="622">
        <v>418.08300000000003</v>
      </c>
      <c r="K210" s="622">
        <v>1378.8589999999999</v>
      </c>
      <c r="L210" s="622">
        <v>1387.45</v>
      </c>
      <c r="M210" s="622">
        <v>2387.8020000000001</v>
      </c>
      <c r="N210" s="622">
        <v>546.98299999999995</v>
      </c>
    </row>
    <row r="211" spans="1:15" ht="11.25" customHeight="1">
      <c r="A211" s="37"/>
      <c r="B211" s="45" t="s">
        <v>185</v>
      </c>
      <c r="C211" s="394">
        <v>26404.547999999999</v>
      </c>
      <c r="D211" s="533">
        <v>2231.9050000000002</v>
      </c>
      <c r="E211" s="533">
        <v>3289.346</v>
      </c>
      <c r="F211" s="533">
        <v>2761.0309999999999</v>
      </c>
      <c r="G211" s="533">
        <v>2020.98</v>
      </c>
      <c r="H211" s="37"/>
      <c r="I211" s="45" t="s">
        <v>185</v>
      </c>
      <c r="J211" s="622">
        <v>418.18200000000002</v>
      </c>
      <c r="K211" s="622">
        <v>1493.702</v>
      </c>
      <c r="L211" s="622">
        <v>1590.8150000000001</v>
      </c>
      <c r="M211" s="622">
        <v>2320.0259999999998</v>
      </c>
      <c r="N211" s="622">
        <v>548.23599999999999</v>
      </c>
    </row>
    <row r="212" spans="1:15" ht="11.25" customHeight="1">
      <c r="A212" s="37"/>
      <c r="B212" s="45" t="s">
        <v>186</v>
      </c>
      <c r="C212" s="394">
        <v>24902.782000000003</v>
      </c>
      <c r="D212" s="533">
        <v>1950.5129999999999</v>
      </c>
      <c r="E212" s="533">
        <v>3027.337</v>
      </c>
      <c r="F212" s="533">
        <v>2561.5120000000002</v>
      </c>
      <c r="G212" s="533">
        <v>1834.5250000000001</v>
      </c>
      <c r="H212" s="969"/>
      <c r="I212" s="45" t="s">
        <v>186</v>
      </c>
      <c r="J212" s="622">
        <v>377.14400000000001</v>
      </c>
      <c r="K212" s="622">
        <v>1668.7829999999999</v>
      </c>
      <c r="L212" s="622">
        <v>1392.423</v>
      </c>
      <c r="M212" s="622">
        <v>2377.5729999999999</v>
      </c>
      <c r="N212" s="622">
        <v>424.74799999999999</v>
      </c>
    </row>
    <row r="213" spans="1:15" ht="11.25" customHeight="1">
      <c r="A213" s="37"/>
      <c r="B213" s="45" t="s">
        <v>187</v>
      </c>
      <c r="C213" s="394">
        <v>22567.335999999999</v>
      </c>
      <c r="D213" s="533">
        <v>1894.96</v>
      </c>
      <c r="E213" s="533">
        <v>2956.4850000000001</v>
      </c>
      <c r="F213" s="533">
        <v>2078.6689999999999</v>
      </c>
      <c r="G213" s="533">
        <v>1872.588</v>
      </c>
      <c r="H213" s="975"/>
      <c r="I213" s="45" t="s">
        <v>187</v>
      </c>
      <c r="J213" s="622">
        <v>373.74700000000001</v>
      </c>
      <c r="K213" s="622">
        <v>1666.1880000000001</v>
      </c>
      <c r="L213" s="622">
        <v>1267.452</v>
      </c>
      <c r="M213" s="622">
        <v>2288.8780000000002</v>
      </c>
      <c r="N213" s="622">
        <v>421.10399999999998</v>
      </c>
    </row>
    <row r="214" spans="1:15" ht="8.1" customHeight="1">
      <c r="A214" s="37"/>
      <c r="B214" s="45"/>
      <c r="C214" s="43"/>
      <c r="D214" s="48"/>
      <c r="E214" s="48"/>
      <c r="F214" s="48"/>
      <c r="G214" s="48"/>
      <c r="H214" s="37"/>
      <c r="I214" s="45"/>
      <c r="J214" s="48"/>
      <c r="K214" s="48"/>
      <c r="L214" s="48"/>
      <c r="M214" s="48"/>
      <c r="N214" s="48"/>
    </row>
    <row r="215" spans="1:15" ht="11.25" hidden="1" customHeight="1">
      <c r="A215" s="132" t="s">
        <v>188</v>
      </c>
      <c r="B215" s="124"/>
      <c r="C215" s="49">
        <f>C202</f>
        <v>23702.527999999998</v>
      </c>
      <c r="D215" s="49">
        <f>D202</f>
        <v>1926.6079999999999</v>
      </c>
      <c r="E215" s="49">
        <f>E202</f>
        <v>3807.5909999999999</v>
      </c>
      <c r="F215" s="49">
        <f>F202</f>
        <v>1983.771</v>
      </c>
      <c r="G215" s="49">
        <f>G202</f>
        <v>1683.1759999999999</v>
      </c>
      <c r="H215" s="132" t="s">
        <v>188</v>
      </c>
      <c r="I215" s="124"/>
      <c r="J215" s="49">
        <f>J202</f>
        <v>409.81200000000001</v>
      </c>
      <c r="K215" s="49">
        <f>K202</f>
        <v>1602.2560000000001</v>
      </c>
      <c r="L215" s="49">
        <f>L202</f>
        <v>1255.7139999999999</v>
      </c>
      <c r="M215" s="49">
        <f>M202</f>
        <v>2268.13</v>
      </c>
      <c r="N215" s="49">
        <f>N202</f>
        <v>392.935</v>
      </c>
    </row>
    <row r="216" spans="1:15" ht="11.25" hidden="1" customHeight="1">
      <c r="A216" s="132" t="s">
        <v>189</v>
      </c>
      <c r="B216" s="124"/>
      <c r="C216" s="49">
        <f>SUM(C202:C203)</f>
        <v>46310.009000000005</v>
      </c>
      <c r="D216" s="49">
        <f>SUM(D202:D203)</f>
        <v>3759.4120000000003</v>
      </c>
      <c r="E216" s="49">
        <f>SUM(E202:E203)</f>
        <v>6756.8530000000001</v>
      </c>
      <c r="F216" s="49">
        <f>SUM(F202:F203)</f>
        <v>4081.8720000000003</v>
      </c>
      <c r="G216" s="49">
        <f>SUM(G202:G203)</f>
        <v>3269.471</v>
      </c>
      <c r="H216" s="132" t="s">
        <v>189</v>
      </c>
      <c r="I216" s="124"/>
      <c r="J216" s="49">
        <f>SUM(J202:J203)</f>
        <v>809.91599999999994</v>
      </c>
      <c r="K216" s="49">
        <f>SUM(K202:K203)</f>
        <v>2981.9369999999999</v>
      </c>
      <c r="L216" s="49">
        <f>SUM(L202:L203)</f>
        <v>2085.8739999999998</v>
      </c>
      <c r="M216" s="49">
        <f>SUM(M202:M203)</f>
        <v>4680.665</v>
      </c>
      <c r="N216" s="49">
        <f>SUM(N202:N203)</f>
        <v>898.77300000000002</v>
      </c>
    </row>
    <row r="217" spans="1:15" ht="11.25" hidden="1" customHeight="1">
      <c r="A217" s="132" t="s">
        <v>190</v>
      </c>
      <c r="B217" s="124"/>
      <c r="C217" s="49">
        <f>SUM(C202:C204)</f>
        <v>70965.02900000001</v>
      </c>
      <c r="D217" s="49">
        <f>SUM(D202:D204)</f>
        <v>5723.1320000000005</v>
      </c>
      <c r="E217" s="49">
        <f>SUM(E202:E204)</f>
        <v>10154.063</v>
      </c>
      <c r="F217" s="49">
        <f>SUM(F202:F204)</f>
        <v>6248.9800000000005</v>
      </c>
      <c r="G217" s="49">
        <f>SUM(G202:G204)</f>
        <v>4969.7569999999996</v>
      </c>
      <c r="H217" s="132" t="s">
        <v>190</v>
      </c>
      <c r="I217" s="124"/>
      <c r="J217" s="49">
        <f>SUM(J202:J204)</f>
        <v>1203.6209999999999</v>
      </c>
      <c r="K217" s="49">
        <f>SUM(K202:K204)</f>
        <v>4367.8159999999998</v>
      </c>
      <c r="L217" s="49">
        <f>SUM(L202:L204)</f>
        <v>3351.018</v>
      </c>
      <c r="M217" s="49">
        <f>SUM(M202:M204)</f>
        <v>7167.2860000000001</v>
      </c>
      <c r="N217" s="49">
        <f>SUM(N202:N204)</f>
        <v>1396.5150000000001</v>
      </c>
    </row>
    <row r="218" spans="1:15" ht="11.25" hidden="1" customHeight="1">
      <c r="A218" s="132" t="s">
        <v>191</v>
      </c>
      <c r="B218" s="124"/>
      <c r="C218" s="49">
        <f>SUM(C202:C205)</f>
        <v>96543.729000000021</v>
      </c>
      <c r="D218" s="49">
        <f>SUM(D202:D205)</f>
        <v>7779.2880000000005</v>
      </c>
      <c r="E218" s="49">
        <f>SUM(E202:E205)</f>
        <v>13613.048000000001</v>
      </c>
      <c r="F218" s="49">
        <f>SUM(F202:F205)</f>
        <v>8799.7720000000008</v>
      </c>
      <c r="G218" s="49">
        <f>SUM(G202:G205)</f>
        <v>6719.3739999999998</v>
      </c>
      <c r="H218" s="132" t="s">
        <v>191</v>
      </c>
      <c r="I218" s="124"/>
      <c r="J218" s="49">
        <f>SUM(J202:J205)</f>
        <v>1582.723</v>
      </c>
      <c r="K218" s="49">
        <f>SUM(K202:K205)</f>
        <v>6112.018</v>
      </c>
      <c r="L218" s="49">
        <f>SUM(L202:L205)</f>
        <v>4664.18</v>
      </c>
      <c r="M218" s="49">
        <f>SUM(M202:M205)</f>
        <v>9594.0190000000002</v>
      </c>
      <c r="N218" s="49">
        <f>SUM(N202:N205)</f>
        <v>1848.3910000000001</v>
      </c>
    </row>
    <row r="219" spans="1:15" ht="11.25" hidden="1" customHeight="1">
      <c r="A219" s="132" t="s">
        <v>192</v>
      </c>
      <c r="B219" s="124"/>
      <c r="C219" s="49">
        <f>SUM(C202:C206)</f>
        <v>121465.90400000002</v>
      </c>
      <c r="D219" s="49">
        <f>SUM(D202:D206)</f>
        <v>9701.1930000000011</v>
      </c>
      <c r="E219" s="49">
        <f>SUM(E202:E206)</f>
        <v>16860.587</v>
      </c>
      <c r="F219" s="49">
        <f>SUM(F202:F206)</f>
        <v>10955.638000000001</v>
      </c>
      <c r="G219" s="49">
        <f>SUM(G202:G206)</f>
        <v>8675.66</v>
      </c>
      <c r="H219" s="132" t="s">
        <v>192</v>
      </c>
      <c r="I219" s="124"/>
      <c r="J219" s="49">
        <f>SUM(J202:J206)</f>
        <v>1982.963</v>
      </c>
      <c r="K219" s="49">
        <f>SUM(K202:K206)</f>
        <v>7825.0599999999995</v>
      </c>
      <c r="L219" s="49">
        <f>SUM(L202:L206)</f>
        <v>6062.3050000000003</v>
      </c>
      <c r="M219" s="49">
        <f>SUM(M202:M206)</f>
        <v>11933.597</v>
      </c>
      <c r="N219" s="49">
        <f>SUM(N202:N206)</f>
        <v>2375.5630000000001</v>
      </c>
    </row>
    <row r="220" spans="1:15" ht="11.25" hidden="1" customHeight="1">
      <c r="A220" s="132" t="s">
        <v>193</v>
      </c>
      <c r="B220" s="124"/>
      <c r="C220" s="49">
        <f>SUM(C202:C207)</f>
        <v>146262.28100000002</v>
      </c>
      <c r="D220" s="49">
        <f>SUM(D202:D207)</f>
        <v>11641.739000000001</v>
      </c>
      <c r="E220" s="49">
        <f>SUM(E202:E207)</f>
        <v>19779.417000000001</v>
      </c>
      <c r="F220" s="49">
        <f>SUM(F202:F207)</f>
        <v>13749.999</v>
      </c>
      <c r="G220" s="49">
        <f>SUM(G202:G207)</f>
        <v>10546.454</v>
      </c>
      <c r="H220" s="132" t="s">
        <v>193</v>
      </c>
      <c r="I220" s="124"/>
      <c r="J220" s="49">
        <f>SUM(J202:J207)</f>
        <v>2401.2619999999997</v>
      </c>
      <c r="K220" s="49">
        <f>SUM(K202:K207)</f>
        <v>9231.0689999999995</v>
      </c>
      <c r="L220" s="49">
        <f>SUM(L202:L207)</f>
        <v>7200.75</v>
      </c>
      <c r="M220" s="49">
        <f>SUM(M202:M207)</f>
        <v>14265.018</v>
      </c>
      <c r="N220" s="49">
        <f>SUM(N202:N207)</f>
        <v>2885.41</v>
      </c>
    </row>
    <row r="221" spans="1:15" ht="11.25" hidden="1" customHeight="1">
      <c r="A221" s="132" t="s">
        <v>194</v>
      </c>
      <c r="B221" s="124"/>
      <c r="C221" s="49">
        <f>SUM(C202:C208)</f>
        <v>171825.53500000003</v>
      </c>
      <c r="D221" s="49">
        <f>SUM(D202:D208)</f>
        <v>13640.966000000002</v>
      </c>
      <c r="E221" s="49">
        <f>SUM(E202:E208)</f>
        <v>22867.510000000002</v>
      </c>
      <c r="F221" s="49">
        <f>SUM(F202:F208)</f>
        <v>16246.718000000001</v>
      </c>
      <c r="G221" s="49">
        <f>SUM(G202:G208)</f>
        <v>12449.887999999999</v>
      </c>
      <c r="H221" s="132" t="s">
        <v>194</v>
      </c>
      <c r="I221" s="124"/>
      <c r="J221" s="49">
        <f>SUM(J202:J208)</f>
        <v>2816.0919999999996</v>
      </c>
      <c r="K221" s="49">
        <f>SUM(K202:K208)</f>
        <v>10611.15</v>
      </c>
      <c r="L221" s="49">
        <f>SUM(L202:L208)</f>
        <v>8563.5349999999999</v>
      </c>
      <c r="M221" s="49">
        <f>SUM(M202:M208)</f>
        <v>16735.946</v>
      </c>
      <c r="N221" s="49">
        <f>SUM(N202:N208)</f>
        <v>3434.1169999999997</v>
      </c>
    </row>
    <row r="222" spans="1:15" ht="11.25" hidden="1" customHeight="1">
      <c r="A222" s="132" t="s">
        <v>195</v>
      </c>
      <c r="B222" s="124"/>
      <c r="C222" s="49">
        <f>SUM(C202:C209)</f>
        <v>196335.00500000003</v>
      </c>
      <c r="D222" s="49">
        <f>SUM(D202:D209)</f>
        <v>15693.331000000002</v>
      </c>
      <c r="E222" s="49">
        <f>SUM(E202:E209)</f>
        <v>25902.178000000004</v>
      </c>
      <c r="F222" s="49">
        <f>SUM(F202:F209)</f>
        <v>18425.02</v>
      </c>
      <c r="G222" s="49">
        <f>SUM(G202:G209)</f>
        <v>14345.396999999999</v>
      </c>
      <c r="H222" s="132" t="s">
        <v>195</v>
      </c>
      <c r="I222" s="124"/>
      <c r="J222" s="49">
        <f>SUM(J202:J209)</f>
        <v>3275.9419999999996</v>
      </c>
      <c r="K222" s="49">
        <f>SUM(K202:K209)</f>
        <v>12362.032999999999</v>
      </c>
      <c r="L222" s="49">
        <f>SUM(L202:L209)</f>
        <v>10067.469999999999</v>
      </c>
      <c r="M222" s="49">
        <f>SUM(M202:M209)</f>
        <v>19018.019</v>
      </c>
      <c r="N222" s="49">
        <f>SUM(N202:N209)</f>
        <v>3959.9179999999997</v>
      </c>
    </row>
    <row r="223" spans="1:15" ht="11.25" hidden="1" customHeight="1">
      <c r="A223" s="132" t="s">
        <v>196</v>
      </c>
      <c r="B223" s="124"/>
      <c r="C223" s="49">
        <f>SUM(C202:C210)</f>
        <v>220124.58000000005</v>
      </c>
      <c r="D223" s="49">
        <f>SUM(D202:D210)</f>
        <v>17664.985000000001</v>
      </c>
      <c r="E223" s="49">
        <f>SUM(E202:E210)</f>
        <v>28248.509000000005</v>
      </c>
      <c r="F223" s="49">
        <f>SUM(F202:F210)</f>
        <v>20600.536</v>
      </c>
      <c r="G223" s="49">
        <f>SUM(G202:G210)</f>
        <v>16427.326000000001</v>
      </c>
      <c r="H223" s="132" t="s">
        <v>196</v>
      </c>
      <c r="I223" s="124"/>
      <c r="J223" s="49">
        <f>SUM(J202:J210)</f>
        <v>3694.0249999999996</v>
      </c>
      <c r="K223" s="49">
        <f>SUM(K202:K210)</f>
        <v>13740.892</v>
      </c>
      <c r="L223" s="49">
        <f>SUM(L202:L210)</f>
        <v>11454.92</v>
      </c>
      <c r="M223" s="49">
        <f>SUM(M202:M210)</f>
        <v>21405.821</v>
      </c>
      <c r="N223" s="49">
        <f>SUM(N202:N210)</f>
        <v>4506.9009999999998</v>
      </c>
    </row>
    <row r="224" spans="1:15" ht="11.25" hidden="1" customHeight="1">
      <c r="A224" s="132" t="s">
        <v>197</v>
      </c>
      <c r="B224" s="124"/>
      <c r="C224" s="49">
        <f>SUM(C202:C211)</f>
        <v>246529.12800000006</v>
      </c>
      <c r="D224" s="49">
        <f>SUM(D202:D211)</f>
        <v>19896.89</v>
      </c>
      <c r="E224" s="49">
        <f>SUM(E202:E211)</f>
        <v>31537.855000000007</v>
      </c>
      <c r="F224" s="49">
        <f>SUM(F202:F211)</f>
        <v>23361.566999999999</v>
      </c>
      <c r="G224" s="49">
        <f>SUM(G202:G211)</f>
        <v>18448.306</v>
      </c>
      <c r="H224" s="132" t="s">
        <v>197</v>
      </c>
      <c r="I224" s="124"/>
      <c r="J224" s="49">
        <f>SUM(J202:J211)</f>
        <v>4112.2069999999994</v>
      </c>
      <c r="K224" s="49">
        <f>SUM(K202:K211)</f>
        <v>15234.593999999999</v>
      </c>
      <c r="L224" s="49">
        <f>SUM(L202:L211)</f>
        <v>13045.735000000001</v>
      </c>
      <c r="M224" s="49">
        <f>SUM(M202:M211)</f>
        <v>23725.847000000002</v>
      </c>
      <c r="N224" s="49">
        <f>SUM(N202:N211)</f>
        <v>5055.1369999999997</v>
      </c>
    </row>
    <row r="225" spans="1:15" ht="11.25" hidden="1" customHeight="1">
      <c r="A225" s="132" t="s">
        <v>198</v>
      </c>
      <c r="B225" s="124"/>
      <c r="C225" s="49">
        <f>SUM(C202:C212)</f>
        <v>271431.91000000003</v>
      </c>
      <c r="D225" s="49">
        <f>SUM(D202:D212)</f>
        <v>21847.402999999998</v>
      </c>
      <c r="E225" s="49">
        <f>SUM(E202:E212)</f>
        <v>34565.19200000001</v>
      </c>
      <c r="F225" s="49">
        <f>SUM(F202:F212)</f>
        <v>25923.078999999998</v>
      </c>
      <c r="G225" s="49">
        <f>SUM(G202:G212)</f>
        <v>20282.831000000002</v>
      </c>
      <c r="H225" s="132" t="s">
        <v>198</v>
      </c>
      <c r="I225" s="124"/>
      <c r="J225" s="49">
        <f>SUM(J202:J212)</f>
        <v>4489.3509999999997</v>
      </c>
      <c r="K225" s="49">
        <f>SUM(K202:K212)</f>
        <v>16903.377</v>
      </c>
      <c r="L225" s="49">
        <f>SUM(L202:L212)</f>
        <v>14438.158000000001</v>
      </c>
      <c r="M225" s="49">
        <f>SUM(M202:M212)</f>
        <v>26103.420000000002</v>
      </c>
      <c r="N225" s="49">
        <f>SUM(N202:N212)</f>
        <v>5479.8849999999993</v>
      </c>
    </row>
    <row r="226" spans="1:15" ht="11.25" hidden="1" customHeight="1">
      <c r="A226" s="132" t="s">
        <v>199</v>
      </c>
      <c r="B226" s="124"/>
      <c r="C226" s="49">
        <f>SUM(C202:C213)</f>
        <v>293999.24600000004</v>
      </c>
      <c r="D226" s="49">
        <f>SUM(D202:D213)</f>
        <v>23742.362999999998</v>
      </c>
      <c r="E226" s="49">
        <f>SUM(E202:E213)</f>
        <v>37521.677000000011</v>
      </c>
      <c r="F226" s="49">
        <f>SUM(F202:F213)</f>
        <v>28001.748</v>
      </c>
      <c r="G226" s="49">
        <f>SUM(G202:G213)</f>
        <v>22155.419000000002</v>
      </c>
      <c r="H226" s="132" t="s">
        <v>199</v>
      </c>
      <c r="I226" s="124"/>
      <c r="J226" s="49">
        <f>SUM(J202:J213)</f>
        <v>4863.098</v>
      </c>
      <c r="K226" s="49">
        <f>SUM(K202:K213)</f>
        <v>18569.565000000002</v>
      </c>
      <c r="L226" s="49">
        <f>SUM(L202:L213)</f>
        <v>15705.61</v>
      </c>
      <c r="M226" s="49">
        <f>SUM(M202:M213)</f>
        <v>28392.298000000003</v>
      </c>
      <c r="N226" s="49">
        <f>SUM(N202:N213)</f>
        <v>5900.9889999999996</v>
      </c>
    </row>
    <row r="227" spans="1:15" ht="11.25" hidden="1" customHeight="1">
      <c r="A227" s="37"/>
      <c r="B227" s="45"/>
      <c r="C227" s="43"/>
      <c r="D227" s="43"/>
      <c r="E227" s="43"/>
      <c r="F227" s="43"/>
      <c r="G227" s="43"/>
      <c r="H227" s="37"/>
      <c r="I227" s="45"/>
      <c r="J227" s="43"/>
      <c r="K227" s="43"/>
      <c r="L227" s="43"/>
      <c r="M227" s="43"/>
      <c r="N227" s="43"/>
    </row>
    <row r="228" spans="1:15" ht="11.25" customHeight="1">
      <c r="A228" s="1071">
        <v>2014</v>
      </c>
      <c r="B228" s="45"/>
      <c r="C228" s="43"/>
      <c r="D228" s="48"/>
      <c r="E228" s="48"/>
      <c r="F228" s="48"/>
      <c r="G228" s="48"/>
      <c r="H228" s="37">
        <v>2014</v>
      </c>
      <c r="I228" s="45"/>
      <c r="J228" s="48"/>
      <c r="K228" s="48"/>
      <c r="L228" s="48"/>
      <c r="M228" s="48"/>
      <c r="N228" s="48"/>
    </row>
    <row r="229" spans="1:15" ht="11.25" customHeight="1">
      <c r="A229" s="1071"/>
      <c r="B229" s="45" t="s">
        <v>176</v>
      </c>
      <c r="C229" s="394">
        <f>SUM(D229:G229,J229:N229,'noch 1.3.4'!C229:G229,'noch 1.3.4'!J229:O229)</f>
        <v>23925.143</v>
      </c>
      <c r="D229" s="533">
        <v>1995.3689999999999</v>
      </c>
      <c r="E229" s="533">
        <v>3040.66</v>
      </c>
      <c r="F229" s="533">
        <v>2069.4459999999999</v>
      </c>
      <c r="G229" s="533">
        <v>1867.21</v>
      </c>
      <c r="I229" s="45" t="s">
        <v>176</v>
      </c>
      <c r="J229" s="394">
        <v>390.505</v>
      </c>
      <c r="K229" s="622">
        <v>1592.7629999999999</v>
      </c>
      <c r="L229" s="622">
        <v>1280.74</v>
      </c>
      <c r="M229" s="622">
        <v>2383.1419999999998</v>
      </c>
      <c r="N229" s="622">
        <v>553.25</v>
      </c>
    </row>
    <row r="230" spans="1:15" ht="11.25" customHeight="1">
      <c r="A230" s="1071"/>
      <c r="B230" s="45" t="s">
        <v>177</v>
      </c>
      <c r="C230" s="394">
        <f>SUM(D230:G230,J230:N230,'noch 1.3.4'!C230:G230,'noch 1.3.4'!J230:O230)</f>
        <v>24335.201999999997</v>
      </c>
      <c r="D230" s="533">
        <v>1921.96</v>
      </c>
      <c r="E230" s="533">
        <v>3532.6030000000001</v>
      </c>
      <c r="F230" s="533">
        <v>2232.578</v>
      </c>
      <c r="G230" s="533">
        <v>1873.433</v>
      </c>
      <c r="H230" s="1023"/>
      <c r="I230" s="45" t="s">
        <v>177</v>
      </c>
      <c r="J230" s="622">
        <v>339.73</v>
      </c>
      <c r="K230" s="622">
        <v>1089.175</v>
      </c>
      <c r="L230" s="622">
        <v>1261.347</v>
      </c>
      <c r="M230" s="622">
        <v>2310.3939999999998</v>
      </c>
      <c r="N230" s="622">
        <v>495.45299999999997</v>
      </c>
    </row>
    <row r="231" spans="1:15" ht="11.25" customHeight="1">
      <c r="A231" s="1071"/>
      <c r="B231" s="45" t="s">
        <v>178</v>
      </c>
      <c r="C231" s="394">
        <f>SUM(D231:G231,J231:N231,'noch 1.3.4'!C231:G231,'noch 1.3.4'!J231:O231)</f>
        <v>25963.114999999998</v>
      </c>
      <c r="D231" s="533">
        <v>2543.7049999999999</v>
      </c>
      <c r="E231" s="533">
        <v>2907.3670000000002</v>
      </c>
      <c r="F231" s="533">
        <v>2159.2649999999999</v>
      </c>
      <c r="G231" s="533">
        <v>1923.954</v>
      </c>
      <c r="H231" s="1066"/>
      <c r="I231" s="45" t="s">
        <v>178</v>
      </c>
      <c r="J231" s="622">
        <v>343.15300000000002</v>
      </c>
      <c r="K231" s="622">
        <v>1636.7049999999999</v>
      </c>
      <c r="L231" s="622">
        <v>1343.069</v>
      </c>
      <c r="M231" s="622">
        <v>2463.232</v>
      </c>
      <c r="N231" s="622">
        <v>598.36199999999997</v>
      </c>
      <c r="O231" s="622"/>
    </row>
    <row r="232" spans="1:15" ht="11.25" customHeight="1">
      <c r="A232" s="1071"/>
      <c r="B232" s="45" t="s">
        <v>179</v>
      </c>
      <c r="C232" s="394">
        <f>SUM(D232:G232,J232:N232,'noch 1.3.4'!C232:G232,'noch 1.3.4'!J232:O232)</f>
        <v>26090.284999999996</v>
      </c>
      <c r="D232" s="533">
        <v>2372.7950000000001</v>
      </c>
      <c r="E232" s="533">
        <v>3169.1660000000002</v>
      </c>
      <c r="F232" s="533">
        <v>2363.8850000000002</v>
      </c>
      <c r="G232" s="533">
        <v>1964.519</v>
      </c>
      <c r="H232" s="1070"/>
      <c r="I232" s="45" t="s">
        <v>179</v>
      </c>
      <c r="J232" s="622">
        <v>362.20400000000001</v>
      </c>
      <c r="K232" s="622">
        <v>1546.202</v>
      </c>
      <c r="L232" s="622">
        <v>1356.3440000000001</v>
      </c>
      <c r="M232" s="622">
        <v>2610.652</v>
      </c>
      <c r="N232" s="622">
        <v>579.76400000000001</v>
      </c>
    </row>
    <row r="233" spans="1:15" ht="11.25" customHeight="1">
      <c r="A233" s="1071"/>
      <c r="B233" s="45" t="s">
        <v>180</v>
      </c>
      <c r="C233" s="394">
        <f>SUM(D233:G233,J233:N233,'noch 1.3.4'!C233:G233,'noch 1.3.4'!J233:O233)</f>
        <v>25521.288</v>
      </c>
      <c r="D233" s="533">
        <v>1884.4649999999999</v>
      </c>
      <c r="E233" s="533">
        <v>3026.0279999999998</v>
      </c>
      <c r="F233" s="533">
        <v>2347.837</v>
      </c>
      <c r="G233" s="533">
        <v>2189.1840000000002</v>
      </c>
      <c r="H233" s="1071"/>
      <c r="I233" s="45" t="s">
        <v>180</v>
      </c>
      <c r="J233" s="622">
        <v>356.202</v>
      </c>
      <c r="K233" s="622">
        <v>1212.231</v>
      </c>
      <c r="L233" s="622">
        <v>1304.67</v>
      </c>
      <c r="M233" s="622">
        <v>2468.127</v>
      </c>
      <c r="N233" s="622">
        <v>581.33199999999999</v>
      </c>
      <c r="O233" s="622"/>
    </row>
    <row r="234" spans="1:15" ht="11.25" customHeight="1">
      <c r="A234" s="1071"/>
      <c r="B234" s="45" t="s">
        <v>181</v>
      </c>
      <c r="C234" s="394">
        <f>SUM(D234:G234,J234:N234,'noch 1.3.4'!C234:G234,'noch 1.3.4'!J234:O234)</f>
        <v>24001.304999999997</v>
      </c>
      <c r="D234" s="533">
        <v>1890.539</v>
      </c>
      <c r="E234" s="533">
        <v>2566.79</v>
      </c>
      <c r="F234" s="533">
        <v>2413.5569999999998</v>
      </c>
      <c r="G234" s="533">
        <v>1897.2639999999999</v>
      </c>
      <c r="H234" s="1071"/>
      <c r="I234" s="45" t="s">
        <v>181</v>
      </c>
      <c r="J234" s="622">
        <v>356.90899999999999</v>
      </c>
      <c r="K234" s="622">
        <v>1167.3720000000001</v>
      </c>
      <c r="L234" s="622">
        <v>1259.443</v>
      </c>
      <c r="M234" s="622">
        <v>2295.4160000000002</v>
      </c>
      <c r="N234" s="622">
        <v>534.53399999999999</v>
      </c>
    </row>
    <row r="235" spans="1:15" ht="11.25" customHeight="1">
      <c r="A235" s="1071"/>
      <c r="B235" s="45" t="s">
        <v>182</v>
      </c>
      <c r="C235" s="394">
        <f>SUM(D235:G235,J235:N235,'noch 1.3.4'!C235:G235,'noch 1.3.4'!J235:O235)</f>
        <v>25575.869000000002</v>
      </c>
      <c r="D235" s="533">
        <v>1754.4760000000001</v>
      </c>
      <c r="E235" s="533">
        <v>3432.2190000000001</v>
      </c>
      <c r="F235" s="533">
        <v>2500.8980000000001</v>
      </c>
      <c r="G235" s="533">
        <v>1888.537</v>
      </c>
      <c r="H235" s="1071"/>
      <c r="I235" s="45" t="s">
        <v>182</v>
      </c>
      <c r="J235" s="622">
        <v>378.19600000000003</v>
      </c>
      <c r="K235" s="622">
        <v>1541.144</v>
      </c>
      <c r="L235" s="622">
        <v>1322.837</v>
      </c>
      <c r="M235" s="622">
        <v>2461.4949999999999</v>
      </c>
      <c r="N235" s="622">
        <v>642.59799999999996</v>
      </c>
    </row>
    <row r="236" spans="1:15" ht="11.25" customHeight="1">
      <c r="A236" s="1071"/>
      <c r="B236" s="45" t="s">
        <v>183</v>
      </c>
      <c r="C236" s="394">
        <f>SUM(D236:G236,J236:N236,'noch 1.3.4'!C236:G236,'noch 1.3.4'!J236:O236)</f>
        <v>25690.308999999994</v>
      </c>
      <c r="D236" s="533">
        <v>1812.441</v>
      </c>
      <c r="E236" s="533">
        <v>3267.9169999999999</v>
      </c>
      <c r="F236" s="533">
        <v>2889.4589999999998</v>
      </c>
      <c r="G236" s="533">
        <v>1986.5640000000001</v>
      </c>
      <c r="H236" s="1071"/>
      <c r="I236" s="45" t="s">
        <v>183</v>
      </c>
      <c r="J236" s="622">
        <v>373.21199999999999</v>
      </c>
      <c r="K236" s="622">
        <v>1215.7070000000001</v>
      </c>
      <c r="L236" s="622">
        <v>1413.4949999999999</v>
      </c>
      <c r="M236" s="622">
        <v>2411.4870000000001</v>
      </c>
      <c r="N236" s="622">
        <v>601.92399999999998</v>
      </c>
    </row>
    <row r="237" spans="1:15" ht="11.25" customHeight="1">
      <c r="A237" s="1071"/>
      <c r="B237" s="45" t="s">
        <v>184</v>
      </c>
      <c r="C237" s="394">
        <f>SUM(D237:G237,J237:N237,'noch 1.3.4'!C237:G237,'noch 1.3.4'!J237:O237)</f>
        <v>24864.213</v>
      </c>
      <c r="D237" s="533">
        <v>1963.548</v>
      </c>
      <c r="E237" s="533">
        <v>2656.6439999999998</v>
      </c>
      <c r="F237" s="533">
        <v>2492.1480000000001</v>
      </c>
      <c r="G237" s="533">
        <v>2069.5279999999998</v>
      </c>
      <c r="H237" s="1071"/>
      <c r="I237" s="45" t="s">
        <v>184</v>
      </c>
      <c r="J237" s="622">
        <v>366.82900000000001</v>
      </c>
      <c r="K237" s="622">
        <v>1531.509</v>
      </c>
      <c r="L237" s="622">
        <v>1313.058</v>
      </c>
      <c r="M237" s="622">
        <v>2342.9639999999999</v>
      </c>
      <c r="N237" s="622">
        <v>578.25300000000004</v>
      </c>
    </row>
    <row r="238" spans="1:15" ht="11.25" hidden="1" customHeight="1">
      <c r="A238" s="1071"/>
      <c r="B238" s="45" t="s">
        <v>185</v>
      </c>
      <c r="C238" s="394">
        <f>SUM(D238:G238,J238:N238,'noch 1.3.4'!C238:G238,'noch 1.3.4'!J238:O238)</f>
        <v>0</v>
      </c>
      <c r="D238" s="49"/>
      <c r="E238" s="49"/>
      <c r="F238" s="49"/>
      <c r="G238" s="49"/>
      <c r="H238" s="37"/>
      <c r="I238" s="45" t="s">
        <v>185</v>
      </c>
      <c r="J238" s="43"/>
      <c r="K238" s="43"/>
      <c r="L238" s="43"/>
      <c r="M238" s="43"/>
      <c r="N238" s="43"/>
    </row>
    <row r="239" spans="1:15" ht="11.25" hidden="1" customHeight="1">
      <c r="A239" s="1071"/>
      <c r="B239" s="45" t="s">
        <v>186</v>
      </c>
      <c r="C239" s="394">
        <f>SUM(D239:G239,J239:N239,'noch 1.3.4'!C239:G239,'noch 1.3.4'!J239:O239)</f>
        <v>0</v>
      </c>
      <c r="D239" s="49"/>
      <c r="E239" s="49"/>
      <c r="F239" s="49"/>
      <c r="G239" s="49"/>
      <c r="H239" s="37"/>
      <c r="I239" s="45" t="s">
        <v>186</v>
      </c>
      <c r="J239" s="43"/>
      <c r="K239" s="43"/>
      <c r="L239" s="43"/>
      <c r="M239" s="43"/>
      <c r="N239" s="43"/>
    </row>
    <row r="240" spans="1:15" ht="11.25" hidden="1" customHeight="1">
      <c r="A240" s="1071"/>
      <c r="B240" s="45" t="s">
        <v>187</v>
      </c>
      <c r="C240" s="394">
        <f>SUM(D240:G240,J240:N240,'noch 1.3.4'!C240:G240,'noch 1.3.4'!J240:O240)</f>
        <v>0</v>
      </c>
      <c r="D240" s="49"/>
      <c r="E240" s="49"/>
      <c r="F240" s="49"/>
      <c r="G240" s="49"/>
      <c r="H240" s="37"/>
      <c r="I240" s="45" t="s">
        <v>187</v>
      </c>
      <c r="J240" s="43"/>
      <c r="K240" s="43"/>
      <c r="L240" s="43"/>
      <c r="M240" s="43"/>
      <c r="N240" s="43"/>
    </row>
    <row r="241" spans="1:14" ht="6" customHeight="1">
      <c r="A241" s="1071"/>
      <c r="B241" s="45"/>
      <c r="C241" s="43"/>
      <c r="D241" s="48"/>
      <c r="E241" s="48"/>
      <c r="F241" s="48"/>
      <c r="G241" s="48"/>
      <c r="H241" s="37"/>
      <c r="I241" s="45"/>
      <c r="J241" s="48"/>
      <c r="K241" s="48"/>
      <c r="L241" s="48"/>
      <c r="M241" s="48"/>
      <c r="N241" s="48"/>
    </row>
    <row r="242" spans="1:14" ht="11.25" hidden="1" customHeight="1">
      <c r="A242" s="1162" t="s">
        <v>188</v>
      </c>
      <c r="B242" s="1160"/>
      <c r="C242" s="49">
        <f>C229</f>
        <v>23925.143</v>
      </c>
      <c r="D242" s="49">
        <f>D229</f>
        <v>1995.3689999999999</v>
      </c>
      <c r="E242" s="49">
        <f>E229</f>
        <v>3040.66</v>
      </c>
      <c r="F242" s="49">
        <f>F229</f>
        <v>2069.4459999999999</v>
      </c>
      <c r="G242" s="49">
        <f>G229</f>
        <v>1867.21</v>
      </c>
      <c r="H242" s="132" t="s">
        <v>188</v>
      </c>
      <c r="I242" s="124"/>
      <c r="J242" s="49">
        <f>J229</f>
        <v>390.505</v>
      </c>
      <c r="K242" s="49">
        <f>K229</f>
        <v>1592.7629999999999</v>
      </c>
      <c r="L242" s="49">
        <f>L229</f>
        <v>1280.74</v>
      </c>
      <c r="M242" s="49">
        <f>M229</f>
        <v>2383.1419999999998</v>
      </c>
      <c r="N242" s="49">
        <f>N229</f>
        <v>553.25</v>
      </c>
    </row>
    <row r="243" spans="1:14" ht="11.25" hidden="1" customHeight="1">
      <c r="A243" s="1162" t="s">
        <v>189</v>
      </c>
      <c r="B243" s="1160"/>
      <c r="C243" s="49">
        <f>SUM(C229:C230)</f>
        <v>48260.345000000001</v>
      </c>
      <c r="D243" s="49">
        <f>SUM(D229:D230)</f>
        <v>3917.3289999999997</v>
      </c>
      <c r="E243" s="49">
        <f>SUM(E229:E230)</f>
        <v>6573.2629999999999</v>
      </c>
      <c r="F243" s="49">
        <f>SUM(F229:F230)</f>
        <v>4302.0239999999994</v>
      </c>
      <c r="G243" s="49">
        <f>SUM(G229:G230)</f>
        <v>3740.643</v>
      </c>
      <c r="H243" s="132" t="s">
        <v>189</v>
      </c>
      <c r="I243" s="124"/>
      <c r="J243" s="49">
        <f>SUM(J229:J230)</f>
        <v>730.23500000000001</v>
      </c>
      <c r="K243" s="49">
        <f>SUM(K229:K230)</f>
        <v>2681.9380000000001</v>
      </c>
      <c r="L243" s="49">
        <f>SUM(L229:L230)</f>
        <v>2542.087</v>
      </c>
      <c r="M243" s="49">
        <f>SUM(M229:M230)</f>
        <v>4693.5360000000001</v>
      </c>
      <c r="N243" s="49">
        <f>SUM(N229:N230)</f>
        <v>1048.703</v>
      </c>
    </row>
    <row r="244" spans="1:14" ht="11.25" hidden="1" customHeight="1">
      <c r="A244" s="1162" t="s">
        <v>190</v>
      </c>
      <c r="B244" s="1160"/>
      <c r="C244" s="49">
        <f>SUM(C229:C231)</f>
        <v>74223.459999999992</v>
      </c>
      <c r="D244" s="49">
        <f>SUM(D229:D231)</f>
        <v>6461.0339999999997</v>
      </c>
      <c r="E244" s="49">
        <f>SUM(E229:E231)</f>
        <v>9480.630000000001</v>
      </c>
      <c r="F244" s="49">
        <f>SUM(F229:F231)</f>
        <v>6461.2889999999989</v>
      </c>
      <c r="G244" s="49">
        <f>SUM(G229:G231)</f>
        <v>5664.5969999999998</v>
      </c>
      <c r="H244" s="132" t="s">
        <v>190</v>
      </c>
      <c r="I244" s="124"/>
      <c r="J244" s="49">
        <f>SUM(J229:J231)</f>
        <v>1073.3879999999999</v>
      </c>
      <c r="K244" s="49">
        <f>SUM(K229:K231)</f>
        <v>4318.643</v>
      </c>
      <c r="L244" s="49">
        <f>SUM(L229:L231)</f>
        <v>3885.1559999999999</v>
      </c>
      <c r="M244" s="49">
        <f>SUM(M229:M231)</f>
        <v>7156.768</v>
      </c>
      <c r="N244" s="49">
        <f>SUM(N229:N231)</f>
        <v>1647.0650000000001</v>
      </c>
    </row>
    <row r="245" spans="1:14" ht="11.25" hidden="1" customHeight="1">
      <c r="A245" s="1162" t="s">
        <v>191</v>
      </c>
      <c r="B245" s="1160"/>
      <c r="C245" s="49">
        <f>SUM(C229:C232)</f>
        <v>100313.745</v>
      </c>
      <c r="D245" s="49">
        <f>SUM(D229:D232)</f>
        <v>8833.8289999999997</v>
      </c>
      <c r="E245" s="49">
        <f>SUM(E229:E232)</f>
        <v>12649.796000000002</v>
      </c>
      <c r="F245" s="49">
        <f>SUM(F229:F232)</f>
        <v>8825.1739999999991</v>
      </c>
      <c r="G245" s="49">
        <f>SUM(G229:G232)</f>
        <v>7629.116</v>
      </c>
      <c r="H245" s="1162" t="s">
        <v>191</v>
      </c>
      <c r="I245" s="1159"/>
      <c r="J245" s="49">
        <f>SUM(J229:J232)</f>
        <v>1435.5919999999999</v>
      </c>
      <c r="K245" s="49">
        <f>SUM(K229:K232)</f>
        <v>5864.8450000000003</v>
      </c>
      <c r="L245" s="49">
        <f>SUM(L229:L232)</f>
        <v>5241.5</v>
      </c>
      <c r="M245" s="49">
        <f>SUM(M229:M232)</f>
        <v>9767.42</v>
      </c>
      <c r="N245" s="49">
        <f>SUM(N229:N232)</f>
        <v>2226.8290000000002</v>
      </c>
    </row>
    <row r="246" spans="1:14" ht="11.25" hidden="1" customHeight="1">
      <c r="A246" s="1162" t="s">
        <v>192</v>
      </c>
      <c r="B246" s="1160"/>
      <c r="C246" s="49">
        <f>SUM(C229:C233)</f>
        <v>125835.033</v>
      </c>
      <c r="D246" s="49">
        <f>SUM(D229:D233)</f>
        <v>10718.294</v>
      </c>
      <c r="E246" s="49">
        <f>SUM(E229:E233)</f>
        <v>15675.824000000002</v>
      </c>
      <c r="F246" s="49">
        <f>SUM(F229:F233)</f>
        <v>11173.010999999999</v>
      </c>
      <c r="G246" s="49">
        <f>SUM(G229:G233)</f>
        <v>9818.2999999999993</v>
      </c>
      <c r="H246" s="132" t="s">
        <v>192</v>
      </c>
      <c r="I246" s="124"/>
      <c r="J246" s="49">
        <f>SUM(J229:J233)</f>
        <v>1791.7939999999999</v>
      </c>
      <c r="K246" s="49">
        <f>SUM(K229:K233)</f>
        <v>7077.076</v>
      </c>
      <c r="L246" s="49">
        <f>SUM(L229:L233)</f>
        <v>6546.17</v>
      </c>
      <c r="M246" s="49">
        <f>SUM(M229:M233)</f>
        <v>12235.547</v>
      </c>
      <c r="N246" s="49">
        <f>SUM(N229:N233)</f>
        <v>2808.1610000000001</v>
      </c>
    </row>
    <row r="247" spans="1:14" ht="11.25" hidden="1" customHeight="1">
      <c r="A247" s="1162" t="s">
        <v>193</v>
      </c>
      <c r="B247" s="1160"/>
      <c r="C247" s="49">
        <f>SUM(C229:C234)</f>
        <v>149836.33799999999</v>
      </c>
      <c r="D247" s="49">
        <f>SUM(D229:D234)</f>
        <v>12608.833000000001</v>
      </c>
      <c r="E247" s="49">
        <f>SUM(E229:E234)</f>
        <v>18242.614000000001</v>
      </c>
      <c r="F247" s="49">
        <f>SUM(F229:F234)</f>
        <v>13586.567999999999</v>
      </c>
      <c r="G247" s="49">
        <f>SUM(G229:G234)</f>
        <v>11715.563999999998</v>
      </c>
      <c r="H247" s="132" t="s">
        <v>193</v>
      </c>
      <c r="I247" s="124"/>
      <c r="J247" s="49">
        <f>SUM(J229:J234)</f>
        <v>2148.703</v>
      </c>
      <c r="K247" s="49">
        <f>SUM(K229:K234)</f>
        <v>8244.4480000000003</v>
      </c>
      <c r="L247" s="49">
        <f>SUM(L229:L234)</f>
        <v>7805.6130000000003</v>
      </c>
      <c r="M247" s="49">
        <f>SUM(M229:M234)</f>
        <v>14530.963</v>
      </c>
      <c r="N247" s="49">
        <f>SUM(N229:N234)</f>
        <v>3342.6950000000002</v>
      </c>
    </row>
    <row r="248" spans="1:14" ht="11.25" hidden="1" customHeight="1">
      <c r="A248" s="1162" t="s">
        <v>194</v>
      </c>
      <c r="B248" s="1160"/>
      <c r="C248" s="49">
        <f>SUM(C229:C235)</f>
        <v>175412.20699999999</v>
      </c>
      <c r="D248" s="49">
        <f>SUM(D229:D235)</f>
        <v>14363.309000000001</v>
      </c>
      <c r="E248" s="49">
        <f>SUM(E229:E235)</f>
        <v>21674.833000000002</v>
      </c>
      <c r="F248" s="49">
        <f>SUM(F229:F235)</f>
        <v>16087.466</v>
      </c>
      <c r="G248" s="49">
        <f>SUM(G229:G235)</f>
        <v>13604.100999999999</v>
      </c>
      <c r="H248" s="132" t="s">
        <v>194</v>
      </c>
      <c r="I248" s="124"/>
      <c r="J248" s="49">
        <f>SUM(J229:J235)</f>
        <v>2526.8989999999999</v>
      </c>
      <c r="K248" s="49">
        <f>SUM(K229:K235)</f>
        <v>9785.5920000000006</v>
      </c>
      <c r="L248" s="49">
        <f>SUM(L229:L235)</f>
        <v>9128.4500000000007</v>
      </c>
      <c r="M248" s="49">
        <f>SUM(M229:M235)</f>
        <v>16992.457999999999</v>
      </c>
      <c r="N248" s="49">
        <f>SUM(N229:N235)</f>
        <v>3985.2930000000001</v>
      </c>
    </row>
    <row r="249" spans="1:14" ht="11.25" hidden="1" customHeight="1">
      <c r="A249" s="1162" t="s">
        <v>195</v>
      </c>
      <c r="B249" s="1160"/>
      <c r="C249" s="49">
        <f>SUM(C229:C236)</f>
        <v>201102.516</v>
      </c>
      <c r="D249" s="49">
        <f>SUM(D229:D236)</f>
        <v>16175.750000000002</v>
      </c>
      <c r="E249" s="49">
        <f>SUM(E229:E236)</f>
        <v>24942.750000000004</v>
      </c>
      <c r="F249" s="49">
        <f>SUM(F229:F236)</f>
        <v>18976.924999999999</v>
      </c>
      <c r="G249" s="49">
        <f>SUM(G229:G236)</f>
        <v>15590.664999999999</v>
      </c>
      <c r="H249" s="132" t="s">
        <v>195</v>
      </c>
      <c r="I249" s="124"/>
      <c r="J249" s="49">
        <f>SUM(J229:J236)</f>
        <v>2900.1109999999999</v>
      </c>
      <c r="K249" s="49">
        <f>SUM(K229:K236)</f>
        <v>11001.299000000001</v>
      </c>
      <c r="L249" s="49">
        <f>SUM(L229:L236)</f>
        <v>10541.945</v>
      </c>
      <c r="M249" s="49">
        <f>SUM(M229:M236)</f>
        <v>19403.945</v>
      </c>
      <c r="N249" s="49">
        <f>SUM(N229:N236)</f>
        <v>4587.2170000000006</v>
      </c>
    </row>
    <row r="250" spans="1:14" ht="11.25" customHeight="1">
      <c r="A250" s="1162" t="s">
        <v>196</v>
      </c>
      <c r="B250" s="1160"/>
      <c r="C250" s="49">
        <f>SUM(C229:C237)</f>
        <v>225966.72899999999</v>
      </c>
      <c r="D250" s="49">
        <f>SUM(D229:D237)</f>
        <v>18139.298000000003</v>
      </c>
      <c r="E250" s="49">
        <f>SUM(E229:E237)</f>
        <v>27599.394000000004</v>
      </c>
      <c r="F250" s="49">
        <f>SUM(F229:F237)</f>
        <v>21469.073</v>
      </c>
      <c r="G250" s="49">
        <f>SUM(G229:G237)</f>
        <v>17660.192999999999</v>
      </c>
      <c r="H250" s="132" t="s">
        <v>196</v>
      </c>
      <c r="I250" s="124"/>
      <c r="J250" s="49">
        <f>SUM(J229:J237)</f>
        <v>3266.94</v>
      </c>
      <c r="K250" s="49">
        <f>SUM(K229:K237)</f>
        <v>12532.808000000001</v>
      </c>
      <c r="L250" s="49">
        <f>SUM(L229:L237)</f>
        <v>11855.003000000001</v>
      </c>
      <c r="M250" s="49">
        <f>SUM(M229:M237)</f>
        <v>21746.909</v>
      </c>
      <c r="N250" s="49">
        <f>SUM(N229:N237)</f>
        <v>5165.47</v>
      </c>
    </row>
    <row r="251" spans="1:14" ht="11.25" hidden="1" customHeight="1">
      <c r="A251" s="1162" t="s">
        <v>197</v>
      </c>
      <c r="B251" s="1160"/>
      <c r="C251" s="49">
        <f>SUM(C229:C238)</f>
        <v>225966.72899999999</v>
      </c>
      <c r="D251" s="49">
        <f>SUM(D229:D238)</f>
        <v>18139.298000000003</v>
      </c>
      <c r="E251" s="49">
        <f>SUM(E229:E238)</f>
        <v>27599.394000000004</v>
      </c>
      <c r="F251" s="49">
        <f>SUM(F229:F238)</f>
        <v>21469.073</v>
      </c>
      <c r="G251" s="49">
        <f>SUM(G229:G238)</f>
        <v>17660.192999999999</v>
      </c>
      <c r="H251" s="132" t="s">
        <v>197</v>
      </c>
      <c r="I251" s="124"/>
      <c r="J251" s="49">
        <f>SUM(J229:J238)</f>
        <v>3266.94</v>
      </c>
      <c r="K251" s="49">
        <f>SUM(K229:K238)</f>
        <v>12532.808000000001</v>
      </c>
      <c r="L251" s="49">
        <f>SUM(L229:L238)</f>
        <v>11855.003000000001</v>
      </c>
      <c r="M251" s="49">
        <f>SUM(M229:M238)</f>
        <v>21746.909</v>
      </c>
      <c r="N251" s="49">
        <f>SUM(N229:N238)</f>
        <v>5165.47</v>
      </c>
    </row>
    <row r="252" spans="1:14" ht="11.25" hidden="1" customHeight="1">
      <c r="A252" s="1162" t="s">
        <v>198</v>
      </c>
      <c r="B252" s="1160"/>
      <c r="C252" s="49">
        <f>SUM(C229:C239)</f>
        <v>225966.72899999999</v>
      </c>
      <c r="D252" s="49">
        <f>SUM(D229:D239)</f>
        <v>18139.298000000003</v>
      </c>
      <c r="E252" s="49">
        <f>SUM(E229:E239)</f>
        <v>27599.394000000004</v>
      </c>
      <c r="F252" s="49">
        <f>SUM(F229:F239)</f>
        <v>21469.073</v>
      </c>
      <c r="G252" s="49">
        <f>SUM(G229:G239)</f>
        <v>17660.192999999999</v>
      </c>
      <c r="H252" s="132" t="s">
        <v>198</v>
      </c>
      <c r="I252" s="124"/>
      <c r="J252" s="49">
        <f>SUM(J229:J239)</f>
        <v>3266.94</v>
      </c>
      <c r="K252" s="49">
        <f>SUM(K229:K239)</f>
        <v>12532.808000000001</v>
      </c>
      <c r="L252" s="49">
        <f>SUM(L229:L239)</f>
        <v>11855.003000000001</v>
      </c>
      <c r="M252" s="49">
        <f>SUM(M229:M239)</f>
        <v>21746.909</v>
      </c>
      <c r="N252" s="49">
        <f>SUM(N229:N239)</f>
        <v>5165.47</v>
      </c>
    </row>
    <row r="253" spans="1:14" ht="11.25" hidden="1" customHeight="1">
      <c r="A253" s="1162" t="s">
        <v>199</v>
      </c>
      <c r="B253" s="1160"/>
      <c r="C253" s="49">
        <f>SUM(C229:C240)</f>
        <v>225966.72899999999</v>
      </c>
      <c r="D253" s="49">
        <f>SUM(D229:D240)</f>
        <v>18139.298000000003</v>
      </c>
      <c r="E253" s="49">
        <f>SUM(E229:E240)</f>
        <v>27599.394000000004</v>
      </c>
      <c r="F253" s="49">
        <f>SUM(F229:F240)</f>
        <v>21469.073</v>
      </c>
      <c r="G253" s="49">
        <f>SUM(G229:G240)</f>
        <v>17660.192999999999</v>
      </c>
      <c r="H253" s="132" t="s">
        <v>199</v>
      </c>
      <c r="I253" s="124"/>
      <c r="J253" s="49">
        <f>SUM(J229:J240)</f>
        <v>3266.94</v>
      </c>
      <c r="K253" s="49">
        <f>SUM(K229:K240)</f>
        <v>12532.808000000001</v>
      </c>
      <c r="L253" s="49">
        <f>SUM(L229:L240)</f>
        <v>11855.003000000001</v>
      </c>
      <c r="M253" s="49">
        <f>SUM(M229:M240)</f>
        <v>21746.909</v>
      </c>
      <c r="N253" s="49">
        <f>SUM(N229:N240)</f>
        <v>5165.47</v>
      </c>
    </row>
    <row r="254" spans="1:14" ht="11.25" hidden="1" customHeight="1">
      <c r="A254" s="1162"/>
      <c r="B254" s="1160"/>
      <c r="C254" s="49"/>
      <c r="D254" s="49"/>
      <c r="E254" s="49"/>
      <c r="F254" s="49"/>
      <c r="G254" s="49"/>
      <c r="H254" s="1162"/>
      <c r="I254" s="1160"/>
      <c r="J254" s="49"/>
      <c r="K254" s="49"/>
      <c r="L254" s="49"/>
      <c r="M254" s="49"/>
      <c r="N254" s="49"/>
    </row>
    <row r="255" spans="1:14" ht="11.25" hidden="1" customHeight="1">
      <c r="A255" s="33">
        <v>2015</v>
      </c>
      <c r="B255" s="45"/>
      <c r="C255" s="49"/>
      <c r="D255" s="49"/>
      <c r="E255" s="49"/>
      <c r="F255" s="49"/>
      <c r="G255" s="49"/>
      <c r="H255" s="33">
        <v>2015</v>
      </c>
      <c r="I255" s="45"/>
      <c r="J255" s="49"/>
      <c r="K255" s="49"/>
      <c r="L255" s="49"/>
      <c r="M255" s="49"/>
      <c r="N255" s="49"/>
    </row>
    <row r="256" spans="1:14" ht="11.25" hidden="1" customHeight="1">
      <c r="A256" s="33"/>
      <c r="B256" s="45" t="s">
        <v>176</v>
      </c>
      <c r="C256" s="49"/>
      <c r="D256" s="49"/>
      <c r="E256" s="49"/>
      <c r="F256" s="49"/>
      <c r="G256" s="49"/>
      <c r="H256" s="33"/>
      <c r="I256" s="45" t="s">
        <v>176</v>
      </c>
      <c r="J256" s="49"/>
      <c r="K256" s="49"/>
      <c r="L256" s="49"/>
      <c r="M256" s="49"/>
      <c r="N256" s="49"/>
    </row>
    <row r="257" spans="1:14" ht="11.25" hidden="1" customHeight="1">
      <c r="A257" s="33"/>
      <c r="B257" s="45" t="s">
        <v>177</v>
      </c>
      <c r="C257" s="49"/>
      <c r="D257" s="49"/>
      <c r="E257" s="49"/>
      <c r="F257" s="49"/>
      <c r="G257" s="49"/>
      <c r="H257" s="33"/>
      <c r="I257" s="45" t="s">
        <v>177</v>
      </c>
      <c r="J257" s="49"/>
      <c r="K257" s="49"/>
      <c r="L257" s="49"/>
      <c r="M257" s="49"/>
      <c r="N257" s="49"/>
    </row>
    <row r="258" spans="1:14" ht="11.25" hidden="1" customHeight="1">
      <c r="A258" s="33"/>
      <c r="B258" s="45" t="s">
        <v>178</v>
      </c>
      <c r="C258" s="49"/>
      <c r="D258" s="49"/>
      <c r="E258" s="49"/>
      <c r="F258" s="49"/>
      <c r="G258" s="49"/>
      <c r="H258" s="33"/>
      <c r="I258" s="45" t="s">
        <v>178</v>
      </c>
      <c r="J258" s="49"/>
      <c r="K258" s="49"/>
      <c r="L258" s="49"/>
      <c r="M258" s="49"/>
      <c r="N258" s="49"/>
    </row>
    <row r="259" spans="1:14" ht="11.25" hidden="1" customHeight="1">
      <c r="A259" s="33"/>
      <c r="B259" s="45" t="s">
        <v>179</v>
      </c>
      <c r="C259" s="49"/>
      <c r="D259" s="49"/>
      <c r="E259" s="49"/>
      <c r="F259" s="49"/>
      <c r="G259" s="49"/>
      <c r="H259" s="33"/>
      <c r="I259" s="45" t="s">
        <v>179</v>
      </c>
      <c r="J259" s="49"/>
      <c r="K259" s="49"/>
      <c r="L259" s="49"/>
      <c r="M259" s="49"/>
      <c r="N259" s="49"/>
    </row>
    <row r="260" spans="1:14" ht="11.25" hidden="1" customHeight="1">
      <c r="A260" s="33"/>
      <c r="B260" s="45" t="s">
        <v>180</v>
      </c>
      <c r="C260" s="49"/>
      <c r="D260" s="49"/>
      <c r="E260" s="49"/>
      <c r="F260" s="49"/>
      <c r="G260" s="49"/>
      <c r="H260" s="33"/>
      <c r="I260" s="45" t="s">
        <v>180</v>
      </c>
      <c r="J260" s="49"/>
      <c r="K260" s="49"/>
      <c r="L260" s="49"/>
      <c r="M260" s="49"/>
      <c r="N260" s="49"/>
    </row>
    <row r="261" spans="1:14" ht="11.25" hidden="1" customHeight="1">
      <c r="A261" s="33"/>
      <c r="B261" s="45" t="s">
        <v>181</v>
      </c>
      <c r="C261" s="49"/>
      <c r="D261" s="49"/>
      <c r="E261" s="49"/>
      <c r="F261" s="49"/>
      <c r="G261" s="49"/>
      <c r="H261" s="33"/>
      <c r="I261" s="45" t="s">
        <v>181</v>
      </c>
      <c r="J261" s="49"/>
      <c r="K261" s="49"/>
      <c r="L261" s="49"/>
      <c r="M261" s="49"/>
      <c r="N261" s="49"/>
    </row>
    <row r="262" spans="1:14" ht="11.25" hidden="1" customHeight="1">
      <c r="A262" s="33"/>
      <c r="B262" s="45" t="s">
        <v>182</v>
      </c>
      <c r="C262" s="49"/>
      <c r="D262" s="49"/>
      <c r="E262" s="49"/>
      <c r="F262" s="49"/>
      <c r="G262" s="49"/>
      <c r="H262" s="33"/>
      <c r="I262" s="45" t="s">
        <v>182</v>
      </c>
      <c r="J262" s="49"/>
      <c r="K262" s="49"/>
      <c r="L262" s="49"/>
      <c r="M262" s="49"/>
      <c r="N262" s="49"/>
    </row>
    <row r="263" spans="1:14" ht="11.25" hidden="1" customHeight="1">
      <c r="A263" s="33"/>
      <c r="B263" s="45" t="s">
        <v>183</v>
      </c>
      <c r="C263" s="49"/>
      <c r="D263" s="49"/>
      <c r="E263" s="49"/>
      <c r="F263" s="49"/>
      <c r="G263" s="49"/>
      <c r="H263" s="33"/>
      <c r="I263" s="45" t="s">
        <v>183</v>
      </c>
      <c r="J263" s="49"/>
      <c r="K263" s="49"/>
      <c r="L263" s="49"/>
      <c r="M263" s="49"/>
      <c r="N263" s="49"/>
    </row>
    <row r="264" spans="1:14" ht="11.25" hidden="1" customHeight="1">
      <c r="A264" s="33"/>
      <c r="B264" s="45" t="s">
        <v>184</v>
      </c>
      <c r="C264" s="49"/>
      <c r="D264" s="49"/>
      <c r="E264" s="49"/>
      <c r="F264" s="49"/>
      <c r="G264" s="49"/>
      <c r="H264" s="33"/>
      <c r="I264" s="45" t="s">
        <v>184</v>
      </c>
      <c r="J264" s="49"/>
      <c r="K264" s="49"/>
      <c r="L264" s="49"/>
      <c r="M264" s="49"/>
      <c r="N264" s="49"/>
    </row>
    <row r="265" spans="1:14" ht="11.25" hidden="1" customHeight="1">
      <c r="A265" s="33"/>
      <c r="B265" s="45" t="s">
        <v>185</v>
      </c>
      <c r="C265" s="49"/>
      <c r="D265" s="49"/>
      <c r="E265" s="49"/>
      <c r="F265" s="49"/>
      <c r="G265" s="49"/>
      <c r="H265" s="33"/>
      <c r="I265" s="45" t="s">
        <v>185</v>
      </c>
      <c r="J265" s="49"/>
      <c r="K265" s="49"/>
      <c r="L265" s="49"/>
      <c r="M265" s="49"/>
      <c r="N265" s="49"/>
    </row>
    <row r="266" spans="1:14" ht="11.25" hidden="1" customHeight="1">
      <c r="A266" s="33"/>
      <c r="B266" s="45" t="s">
        <v>186</v>
      </c>
      <c r="C266" s="49"/>
      <c r="D266" s="49"/>
      <c r="E266" s="49"/>
      <c r="F266" s="49"/>
      <c r="G266" s="49"/>
      <c r="H266" s="33"/>
      <c r="I266" s="45" t="s">
        <v>186</v>
      </c>
      <c r="J266" s="49"/>
      <c r="K266" s="49"/>
      <c r="L266" s="49"/>
      <c r="M266" s="49"/>
      <c r="N266" s="49"/>
    </row>
    <row r="267" spans="1:14" ht="11.25" hidden="1" customHeight="1">
      <c r="A267" s="33"/>
      <c r="B267" s="45" t="s">
        <v>187</v>
      </c>
      <c r="C267" s="49"/>
      <c r="D267" s="49"/>
      <c r="E267" s="49"/>
      <c r="F267" s="49"/>
      <c r="G267" s="49"/>
      <c r="H267" s="33"/>
      <c r="I267" s="45" t="s">
        <v>187</v>
      </c>
      <c r="J267" s="49"/>
      <c r="K267" s="49"/>
      <c r="L267" s="49"/>
      <c r="M267" s="49"/>
      <c r="N267" s="49"/>
    </row>
    <row r="268" spans="1:14" ht="11.25" hidden="1" customHeight="1">
      <c r="A268" s="33"/>
      <c r="B268" s="45"/>
      <c r="C268" s="49"/>
      <c r="D268" s="49"/>
      <c r="E268" s="49"/>
      <c r="F268" s="49"/>
      <c r="G268" s="49"/>
      <c r="H268" s="33"/>
      <c r="I268" s="45"/>
      <c r="J268" s="49"/>
      <c r="K268" s="49"/>
      <c r="L268" s="49"/>
      <c r="M268" s="49"/>
      <c r="N268" s="49"/>
    </row>
    <row r="269" spans="1:14" ht="11.25" hidden="1" customHeight="1">
      <c r="A269" s="1162" t="s">
        <v>188</v>
      </c>
      <c r="B269" s="1160"/>
      <c r="C269" s="49">
        <f>C256</f>
        <v>0</v>
      </c>
      <c r="D269" s="49">
        <f t="shared" ref="D269:G269" si="0">D256</f>
        <v>0</v>
      </c>
      <c r="E269" s="49">
        <f t="shared" si="0"/>
        <v>0</v>
      </c>
      <c r="F269" s="49">
        <f t="shared" si="0"/>
        <v>0</v>
      </c>
      <c r="G269" s="49">
        <f t="shared" si="0"/>
        <v>0</v>
      </c>
      <c r="H269" s="1162" t="s">
        <v>188</v>
      </c>
      <c r="I269" s="1160"/>
      <c r="J269" s="49">
        <f>J256</f>
        <v>0</v>
      </c>
      <c r="K269" s="49">
        <f t="shared" ref="K269:N269" si="1">K256</f>
        <v>0</v>
      </c>
      <c r="L269" s="49">
        <f t="shared" si="1"/>
        <v>0</v>
      </c>
      <c r="M269" s="49">
        <f t="shared" si="1"/>
        <v>0</v>
      </c>
      <c r="N269" s="49">
        <f t="shared" si="1"/>
        <v>0</v>
      </c>
    </row>
    <row r="270" spans="1:14" ht="11.25" hidden="1" customHeight="1">
      <c r="A270" s="1162" t="s">
        <v>189</v>
      </c>
      <c r="B270" s="1160"/>
      <c r="C270" s="49">
        <f>SUM(C$256:C257)</f>
        <v>0</v>
      </c>
      <c r="D270" s="49">
        <f>SUM(D$256:D257)</f>
        <v>0</v>
      </c>
      <c r="E270" s="49">
        <f>SUM(E$256:E257)</f>
        <v>0</v>
      </c>
      <c r="F270" s="49">
        <f>SUM(F$256:F257)</f>
        <v>0</v>
      </c>
      <c r="G270" s="49">
        <f>SUM(G$256:G257)</f>
        <v>0</v>
      </c>
      <c r="H270" s="1162" t="s">
        <v>189</v>
      </c>
      <c r="I270" s="1160"/>
      <c r="J270" s="49">
        <f>SUM(J$256:J257)</f>
        <v>0</v>
      </c>
      <c r="K270" s="49">
        <f>SUM(K$256:K257)</f>
        <v>0</v>
      </c>
      <c r="L270" s="49">
        <f>SUM(L$256:L257)</f>
        <v>0</v>
      </c>
      <c r="M270" s="49">
        <f>SUM(M$256:M257)</f>
        <v>0</v>
      </c>
      <c r="N270" s="49">
        <f>SUM(N$256:N257)</f>
        <v>0</v>
      </c>
    </row>
    <row r="271" spans="1:14" ht="11.25" hidden="1" customHeight="1">
      <c r="A271" s="1162" t="s">
        <v>191</v>
      </c>
      <c r="B271" s="1160"/>
      <c r="C271" s="49">
        <f>SUM(C$256:C258)</f>
        <v>0</v>
      </c>
      <c r="D271" s="49">
        <f>SUM(D$256:D258)</f>
        <v>0</v>
      </c>
      <c r="E271" s="49">
        <f>SUM(E$256:E258)</f>
        <v>0</v>
      </c>
      <c r="F271" s="49">
        <f>SUM(F$256:F258)</f>
        <v>0</v>
      </c>
      <c r="G271" s="49">
        <f>SUM(G$256:G258)</f>
        <v>0</v>
      </c>
      <c r="H271" s="1162" t="s">
        <v>191</v>
      </c>
      <c r="I271" s="1160"/>
      <c r="J271" s="49">
        <f>SUM(J$256:J258)</f>
        <v>0</v>
      </c>
      <c r="K271" s="49">
        <f>SUM(K$256:K258)</f>
        <v>0</v>
      </c>
      <c r="L271" s="49">
        <f>SUM(L$256:L258)</f>
        <v>0</v>
      </c>
      <c r="M271" s="49">
        <f>SUM(M$256:M258)</f>
        <v>0</v>
      </c>
      <c r="N271" s="49">
        <f>SUM(N$256:N258)</f>
        <v>0</v>
      </c>
    </row>
    <row r="272" spans="1:14" ht="11.25" hidden="1" customHeight="1">
      <c r="A272" s="1162" t="s">
        <v>190</v>
      </c>
      <c r="B272" s="1160"/>
      <c r="C272" s="49">
        <f>SUM(C$256:C259)</f>
        <v>0</v>
      </c>
      <c r="D272" s="49">
        <f>SUM(D$256:D259)</f>
        <v>0</v>
      </c>
      <c r="E272" s="49">
        <f>SUM(E$256:E259)</f>
        <v>0</v>
      </c>
      <c r="F272" s="49">
        <f>SUM(F$256:F259)</f>
        <v>0</v>
      </c>
      <c r="G272" s="49">
        <f>SUM(G$256:G259)</f>
        <v>0</v>
      </c>
      <c r="H272" s="1162" t="s">
        <v>190</v>
      </c>
      <c r="I272" s="1160"/>
      <c r="J272" s="49">
        <f>SUM(J$256:J259)</f>
        <v>0</v>
      </c>
      <c r="K272" s="49">
        <f>SUM(K$256:K259)</f>
        <v>0</v>
      </c>
      <c r="L272" s="49">
        <f>SUM(L$256:L259)</f>
        <v>0</v>
      </c>
      <c r="M272" s="49">
        <f>SUM(M$256:M259)</f>
        <v>0</v>
      </c>
      <c r="N272" s="49">
        <f>SUM(N$256:N259)</f>
        <v>0</v>
      </c>
    </row>
    <row r="273" spans="1:15" ht="11.25" hidden="1" customHeight="1">
      <c r="A273" s="1162" t="s">
        <v>192</v>
      </c>
      <c r="B273" s="1160"/>
      <c r="C273" s="49">
        <f>SUM(C$256:C260)</f>
        <v>0</v>
      </c>
      <c r="D273" s="49">
        <f>SUM(D$256:D260)</f>
        <v>0</v>
      </c>
      <c r="E273" s="49">
        <f>SUM(E$256:E260)</f>
        <v>0</v>
      </c>
      <c r="F273" s="49">
        <f>SUM(F$256:F260)</f>
        <v>0</v>
      </c>
      <c r="G273" s="49">
        <f>SUM(G$256:G260)</f>
        <v>0</v>
      </c>
      <c r="H273" s="1162" t="s">
        <v>192</v>
      </c>
      <c r="I273" s="1160"/>
      <c r="J273" s="49">
        <f>SUM(J$256:J260)</f>
        <v>0</v>
      </c>
      <c r="K273" s="49">
        <f>SUM(K$256:K260)</f>
        <v>0</v>
      </c>
      <c r="L273" s="49">
        <f>SUM(L$256:L260)</f>
        <v>0</v>
      </c>
      <c r="M273" s="49">
        <f>SUM(M$256:M260)</f>
        <v>0</v>
      </c>
      <c r="N273" s="49">
        <f>SUM(N$256:N260)</f>
        <v>0</v>
      </c>
    </row>
    <row r="274" spans="1:15" ht="11.25" hidden="1" customHeight="1">
      <c r="A274" s="1162" t="s">
        <v>193</v>
      </c>
      <c r="B274" s="1160"/>
      <c r="C274" s="49">
        <f>SUM(C$256:C261)</f>
        <v>0</v>
      </c>
      <c r="D274" s="49">
        <f>SUM(D$256:D261)</f>
        <v>0</v>
      </c>
      <c r="E274" s="49">
        <f>SUM(E$256:E261)</f>
        <v>0</v>
      </c>
      <c r="F274" s="49">
        <f>SUM(F$256:F261)</f>
        <v>0</v>
      </c>
      <c r="G274" s="49">
        <f>SUM(G$256:G261)</f>
        <v>0</v>
      </c>
      <c r="H274" s="1162" t="s">
        <v>193</v>
      </c>
      <c r="I274" s="1160"/>
      <c r="J274" s="49">
        <f>SUM(J$256:J261)</f>
        <v>0</v>
      </c>
      <c r="K274" s="49">
        <f>SUM(K$256:K261)</f>
        <v>0</v>
      </c>
      <c r="L274" s="49">
        <f>SUM(L$256:L261)</f>
        <v>0</v>
      </c>
      <c r="M274" s="49">
        <f>SUM(M$256:M261)</f>
        <v>0</v>
      </c>
      <c r="N274" s="49">
        <f>SUM(N$256:N261)</f>
        <v>0</v>
      </c>
    </row>
    <row r="275" spans="1:15" ht="11.25" hidden="1" customHeight="1">
      <c r="A275" s="1162" t="s">
        <v>194</v>
      </c>
      <c r="B275" s="1160"/>
      <c r="C275" s="49">
        <f>SUM(C$256:C262)</f>
        <v>0</v>
      </c>
      <c r="D275" s="49">
        <f>SUM(D$256:D262)</f>
        <v>0</v>
      </c>
      <c r="E275" s="49">
        <f>SUM(E$256:E262)</f>
        <v>0</v>
      </c>
      <c r="F275" s="49">
        <f>SUM(F$256:F262)</f>
        <v>0</v>
      </c>
      <c r="G275" s="49">
        <f>SUM(G$256:G262)</f>
        <v>0</v>
      </c>
      <c r="H275" s="1162" t="s">
        <v>194</v>
      </c>
      <c r="I275" s="1160"/>
      <c r="J275" s="49">
        <f>SUM(J$256:J262)</f>
        <v>0</v>
      </c>
      <c r="K275" s="49">
        <f>SUM(K$256:K262)</f>
        <v>0</v>
      </c>
      <c r="L275" s="49">
        <f>SUM(L$256:L262)</f>
        <v>0</v>
      </c>
      <c r="M275" s="49">
        <f>SUM(M$256:M262)</f>
        <v>0</v>
      </c>
      <c r="N275" s="49">
        <f>SUM(N$256:N262)</f>
        <v>0</v>
      </c>
    </row>
    <row r="276" spans="1:15" ht="11.25" hidden="1" customHeight="1">
      <c r="A276" s="1162" t="s">
        <v>195</v>
      </c>
      <c r="B276" s="1160"/>
      <c r="C276" s="49">
        <f>SUM(C$256:C263)</f>
        <v>0</v>
      </c>
      <c r="D276" s="49">
        <f>SUM(D$256:D263)</f>
        <v>0</v>
      </c>
      <c r="E276" s="49">
        <f>SUM(E$256:E263)</f>
        <v>0</v>
      </c>
      <c r="F276" s="49">
        <f>SUM(F$256:F263)</f>
        <v>0</v>
      </c>
      <c r="G276" s="49">
        <f>SUM(G$256:G263)</f>
        <v>0</v>
      </c>
      <c r="H276" s="1162" t="s">
        <v>195</v>
      </c>
      <c r="I276" s="1160"/>
      <c r="J276" s="49">
        <f>SUM(J$256:J263)</f>
        <v>0</v>
      </c>
      <c r="K276" s="49">
        <f>SUM(K$256:K263)</f>
        <v>0</v>
      </c>
      <c r="L276" s="49">
        <f>SUM(L$256:L263)</f>
        <v>0</v>
      </c>
      <c r="M276" s="49">
        <f>SUM(M$256:M263)</f>
        <v>0</v>
      </c>
      <c r="N276" s="49">
        <f>SUM(N$256:N263)</f>
        <v>0</v>
      </c>
    </row>
    <row r="277" spans="1:15" ht="11.25" hidden="1" customHeight="1">
      <c r="A277" s="1162" t="s">
        <v>196</v>
      </c>
      <c r="B277" s="1160"/>
      <c r="C277" s="49">
        <f>SUM(C$256:C264)</f>
        <v>0</v>
      </c>
      <c r="D277" s="49">
        <f>SUM(D$256:D264)</f>
        <v>0</v>
      </c>
      <c r="E277" s="49">
        <f>SUM(E$256:E264)</f>
        <v>0</v>
      </c>
      <c r="F277" s="49">
        <f>SUM(F$256:F264)</f>
        <v>0</v>
      </c>
      <c r="G277" s="49">
        <f>SUM(G$256:G264)</f>
        <v>0</v>
      </c>
      <c r="H277" s="1162" t="s">
        <v>196</v>
      </c>
      <c r="I277" s="1160"/>
      <c r="J277" s="49">
        <f>SUM(J$256:J264)</f>
        <v>0</v>
      </c>
      <c r="K277" s="49">
        <f>SUM(K$256:K264)</f>
        <v>0</v>
      </c>
      <c r="L277" s="49">
        <f>SUM(L$256:L264)</f>
        <v>0</v>
      </c>
      <c r="M277" s="49">
        <f>SUM(M$256:M264)</f>
        <v>0</v>
      </c>
      <c r="N277" s="49">
        <f>SUM(N$256:N264)</f>
        <v>0</v>
      </c>
    </row>
    <row r="278" spans="1:15" ht="11.25" hidden="1" customHeight="1">
      <c r="A278" s="1162" t="s">
        <v>197</v>
      </c>
      <c r="B278" s="1160"/>
      <c r="C278" s="49">
        <f>SUM(C$256:C265)</f>
        <v>0</v>
      </c>
      <c r="D278" s="49">
        <f>SUM(D$256:D265)</f>
        <v>0</v>
      </c>
      <c r="E278" s="49">
        <f>SUM(E$256:E265)</f>
        <v>0</v>
      </c>
      <c r="F278" s="49">
        <f>SUM(F$256:F265)</f>
        <v>0</v>
      </c>
      <c r="G278" s="49">
        <f>SUM(G$256:G265)</f>
        <v>0</v>
      </c>
      <c r="H278" s="1162" t="s">
        <v>197</v>
      </c>
      <c r="I278" s="1160"/>
      <c r="J278" s="49">
        <f>SUM(J$256:J265)</f>
        <v>0</v>
      </c>
      <c r="K278" s="49">
        <f>SUM(K$256:K265)</f>
        <v>0</v>
      </c>
      <c r="L278" s="49">
        <f>SUM(L$256:L265)</f>
        <v>0</v>
      </c>
      <c r="M278" s="49">
        <f>SUM(M$256:M265)</f>
        <v>0</v>
      </c>
      <c r="N278" s="49">
        <f>SUM(N$256:N265)</f>
        <v>0</v>
      </c>
    </row>
    <row r="279" spans="1:15" ht="11.25" hidden="1" customHeight="1">
      <c r="A279" s="1162" t="s">
        <v>198</v>
      </c>
      <c r="B279" s="1160"/>
      <c r="C279" s="49">
        <f>SUM(C$256:C266)</f>
        <v>0</v>
      </c>
      <c r="D279" s="49">
        <f>SUM(D$256:D266)</f>
        <v>0</v>
      </c>
      <c r="E279" s="49">
        <f>SUM(E$256:E266)</f>
        <v>0</v>
      </c>
      <c r="F279" s="49">
        <f>SUM(F$256:F266)</f>
        <v>0</v>
      </c>
      <c r="G279" s="49">
        <f>SUM(G$256:G266)</f>
        <v>0</v>
      </c>
      <c r="H279" s="1162" t="s">
        <v>198</v>
      </c>
      <c r="I279" s="1160"/>
      <c r="J279" s="49">
        <f>SUM(J$256:J266)</f>
        <v>0</v>
      </c>
      <c r="K279" s="49">
        <f>SUM(K$256:K266)</f>
        <v>0</v>
      </c>
      <c r="L279" s="49">
        <f>SUM(L$256:L266)</f>
        <v>0</v>
      </c>
      <c r="M279" s="49">
        <f>SUM(M$256:M266)</f>
        <v>0</v>
      </c>
      <c r="N279" s="49">
        <f>SUM(N$256:N266)</f>
        <v>0</v>
      </c>
    </row>
    <row r="280" spans="1:15" ht="11.25" hidden="1" customHeight="1">
      <c r="A280" s="1162" t="s">
        <v>199</v>
      </c>
      <c r="B280" s="1160"/>
      <c r="C280" s="49">
        <f>SUM(C$256:C267)</f>
        <v>0</v>
      </c>
      <c r="D280" s="49">
        <f>SUM(D$256:D267)</f>
        <v>0</v>
      </c>
      <c r="E280" s="49">
        <f>SUM(E$256:E267)</f>
        <v>0</v>
      </c>
      <c r="F280" s="49">
        <f>SUM(F$256:F267)</f>
        <v>0</v>
      </c>
      <c r="G280" s="49">
        <f>SUM(G$256:G267)</f>
        <v>0</v>
      </c>
      <c r="H280" s="1162" t="s">
        <v>199</v>
      </c>
      <c r="I280" s="1160"/>
      <c r="J280" s="49">
        <f>SUM(J$256:J267)</f>
        <v>0</v>
      </c>
      <c r="K280" s="49">
        <f>SUM(K$256:K267)</f>
        <v>0</v>
      </c>
      <c r="L280" s="49">
        <f>SUM(L$256:L267)</f>
        <v>0</v>
      </c>
      <c r="M280" s="49">
        <f>SUM(M$256:M267)</f>
        <v>0</v>
      </c>
      <c r="N280" s="49">
        <f>SUM(N$256:N267)</f>
        <v>0</v>
      </c>
    </row>
    <row r="281" spans="1:15" ht="11.25" customHeight="1">
      <c r="A281" s="1162"/>
      <c r="B281" s="1162"/>
      <c r="C281" s="49"/>
      <c r="D281" s="49"/>
      <c r="E281" s="49"/>
      <c r="F281" s="49"/>
      <c r="G281" s="49"/>
      <c r="H281" s="1162"/>
      <c r="I281" s="1162"/>
      <c r="J281" s="49"/>
      <c r="K281" s="49"/>
      <c r="L281" s="49"/>
      <c r="M281" s="49"/>
      <c r="N281" s="49"/>
    </row>
    <row r="282" spans="1:15" ht="6" customHeight="1">
      <c r="A282" s="47"/>
      <c r="B282" s="36"/>
      <c r="C282" s="43"/>
      <c r="D282" s="43"/>
      <c r="E282" s="43"/>
      <c r="F282" s="43"/>
      <c r="G282" s="43"/>
      <c r="H282" s="47"/>
      <c r="I282" s="36"/>
      <c r="J282" s="43"/>
    </row>
    <row r="283" spans="1:15" ht="11.25" customHeight="1">
      <c r="A283" s="37"/>
      <c r="B283" s="52"/>
      <c r="C283" s="1214" t="s">
        <v>200</v>
      </c>
      <c r="D283" s="1214"/>
      <c r="E283" s="1214"/>
      <c r="F283" s="1214"/>
      <c r="G283" s="1214"/>
      <c r="H283" s="1214"/>
      <c r="I283" s="52"/>
      <c r="J283" s="1214" t="s">
        <v>200</v>
      </c>
      <c r="K283" s="1214"/>
      <c r="L283" s="1214"/>
      <c r="M283" s="1214"/>
      <c r="N283" s="1214"/>
      <c r="O283" s="1214"/>
    </row>
    <row r="284" spans="1:15" ht="11.25" customHeight="1">
      <c r="A284" s="37"/>
      <c r="B284" s="52"/>
      <c r="C284" s="1210" t="s">
        <v>201</v>
      </c>
      <c r="D284" s="1210"/>
      <c r="E284" s="1210"/>
      <c r="F284" s="1210"/>
      <c r="G284" s="1210"/>
      <c r="H284" s="1210"/>
      <c r="I284" s="52"/>
      <c r="J284" s="1210" t="s">
        <v>201</v>
      </c>
      <c r="K284" s="1210"/>
      <c r="L284" s="1210"/>
      <c r="M284" s="1210"/>
      <c r="N284" s="1210"/>
      <c r="O284" s="1210"/>
    </row>
    <row r="285" spans="1:15" ht="6" customHeight="1">
      <c r="A285" s="37"/>
      <c r="B285" s="52"/>
      <c r="C285" s="148"/>
      <c r="D285" s="148"/>
      <c r="E285" s="148"/>
      <c r="F285" s="53"/>
      <c r="G285" s="53"/>
      <c r="H285" s="37"/>
      <c r="I285" s="52"/>
      <c r="J285" s="53"/>
    </row>
    <row r="286" spans="1:15" ht="11.25" hidden="1" customHeight="1">
      <c r="A286" s="18">
        <v>2001</v>
      </c>
      <c r="B286" s="18"/>
      <c r="C286" s="54" t="e">
        <f t="shared" ref="C286:G293" si="2">C24/C23*100-100</f>
        <v>#DIV/0!</v>
      </c>
      <c r="D286" s="55" t="e">
        <f t="shared" si="2"/>
        <v>#DIV/0!</v>
      </c>
      <c r="E286" s="55" t="e">
        <f t="shared" si="2"/>
        <v>#DIV/0!</v>
      </c>
      <c r="F286" s="55" t="e">
        <f t="shared" si="2"/>
        <v>#DIV/0!</v>
      </c>
      <c r="G286" s="55" t="e">
        <f t="shared" si="2"/>
        <v>#DIV/0!</v>
      </c>
      <c r="H286" s="18">
        <v>2001</v>
      </c>
      <c r="I286" s="27"/>
      <c r="J286" s="55" t="e">
        <f t="shared" ref="J286:N293" si="3">J24/J23*100-100</f>
        <v>#DIV/0!</v>
      </c>
      <c r="K286" s="55" t="e">
        <f t="shared" si="3"/>
        <v>#DIV/0!</v>
      </c>
      <c r="L286" s="55" t="e">
        <f t="shared" si="3"/>
        <v>#DIV/0!</v>
      </c>
      <c r="M286" s="55" t="e">
        <f t="shared" si="3"/>
        <v>#DIV/0!</v>
      </c>
      <c r="N286" s="55" t="e">
        <f t="shared" si="3"/>
        <v>#DIV/0!</v>
      </c>
    </row>
    <row r="287" spans="1:15" ht="11.25" hidden="1" customHeight="1">
      <c r="A287" s="18">
        <v>2002</v>
      </c>
      <c r="B287" s="18"/>
      <c r="C287" s="54" t="e">
        <f t="shared" si="2"/>
        <v>#DIV/0!</v>
      </c>
      <c r="D287" s="55" t="e">
        <f t="shared" si="2"/>
        <v>#DIV/0!</v>
      </c>
      <c r="E287" s="55" t="e">
        <f t="shared" si="2"/>
        <v>#DIV/0!</v>
      </c>
      <c r="F287" s="55" t="e">
        <f t="shared" si="2"/>
        <v>#DIV/0!</v>
      </c>
      <c r="G287" s="55" t="e">
        <f t="shared" si="2"/>
        <v>#DIV/0!</v>
      </c>
      <c r="H287" s="18">
        <v>2002</v>
      </c>
      <c r="I287" s="27"/>
      <c r="J287" s="55" t="e">
        <f t="shared" si="3"/>
        <v>#DIV/0!</v>
      </c>
      <c r="K287" s="55" t="e">
        <f t="shared" si="3"/>
        <v>#DIV/0!</v>
      </c>
      <c r="L287" s="55" t="e">
        <f t="shared" si="3"/>
        <v>#DIV/0!</v>
      </c>
      <c r="M287" s="55" t="e">
        <f t="shared" si="3"/>
        <v>#DIV/0!</v>
      </c>
      <c r="N287" s="55" t="e">
        <f t="shared" si="3"/>
        <v>#DIV/0!</v>
      </c>
    </row>
    <row r="288" spans="1:15" ht="11.25" hidden="1" customHeight="1">
      <c r="A288" s="18">
        <v>2003</v>
      </c>
      <c r="B288" s="18"/>
      <c r="C288" s="54" t="e">
        <f t="shared" si="2"/>
        <v>#DIV/0!</v>
      </c>
      <c r="D288" s="55" t="e">
        <f t="shared" si="2"/>
        <v>#DIV/0!</v>
      </c>
      <c r="E288" s="55" t="e">
        <f t="shared" si="2"/>
        <v>#DIV/0!</v>
      </c>
      <c r="F288" s="55" t="e">
        <f t="shared" si="2"/>
        <v>#DIV/0!</v>
      </c>
      <c r="G288" s="55" t="e">
        <f t="shared" si="2"/>
        <v>#DIV/0!</v>
      </c>
      <c r="H288" s="18">
        <v>2003</v>
      </c>
      <c r="I288" s="27"/>
      <c r="J288" s="55" t="e">
        <f t="shared" si="3"/>
        <v>#DIV/0!</v>
      </c>
      <c r="K288" s="55" t="e">
        <f t="shared" si="3"/>
        <v>#DIV/0!</v>
      </c>
      <c r="L288" s="55" t="e">
        <f t="shared" si="3"/>
        <v>#DIV/0!</v>
      </c>
      <c r="M288" s="55" t="e">
        <f t="shared" si="3"/>
        <v>#DIV/0!</v>
      </c>
      <c r="N288" s="55" t="e">
        <f t="shared" si="3"/>
        <v>#DIV/0!</v>
      </c>
    </row>
    <row r="289" spans="1:14" ht="11.25" hidden="1" customHeight="1">
      <c r="A289" s="18">
        <v>2004</v>
      </c>
      <c r="B289" s="27"/>
      <c r="C289" s="54" t="e">
        <f t="shared" si="2"/>
        <v>#DIV/0!</v>
      </c>
      <c r="D289" s="55" t="e">
        <f t="shared" si="2"/>
        <v>#DIV/0!</v>
      </c>
      <c r="E289" s="55" t="e">
        <f t="shared" si="2"/>
        <v>#DIV/0!</v>
      </c>
      <c r="F289" s="55" t="e">
        <f t="shared" si="2"/>
        <v>#DIV/0!</v>
      </c>
      <c r="G289" s="55" t="e">
        <f t="shared" si="2"/>
        <v>#DIV/0!</v>
      </c>
      <c r="H289" s="18">
        <v>2004</v>
      </c>
      <c r="I289" s="27"/>
      <c r="J289" s="55" t="e">
        <f t="shared" si="3"/>
        <v>#DIV/0!</v>
      </c>
      <c r="K289" s="55" t="e">
        <f t="shared" si="3"/>
        <v>#DIV/0!</v>
      </c>
      <c r="L289" s="55" t="e">
        <f t="shared" si="3"/>
        <v>#DIV/0!</v>
      </c>
      <c r="M289" s="55" t="e">
        <f t="shared" si="3"/>
        <v>#DIV/0!</v>
      </c>
      <c r="N289" s="55" t="e">
        <f t="shared" si="3"/>
        <v>#DIV/0!</v>
      </c>
    </row>
    <row r="290" spans="1:14" ht="11.25" hidden="1" customHeight="1">
      <c r="A290" s="18">
        <v>2005</v>
      </c>
      <c r="B290" s="27"/>
      <c r="C290" s="54" t="e">
        <f t="shared" si="2"/>
        <v>#DIV/0!</v>
      </c>
      <c r="D290" s="55" t="e">
        <f t="shared" si="2"/>
        <v>#DIV/0!</v>
      </c>
      <c r="E290" s="55" t="e">
        <f t="shared" si="2"/>
        <v>#DIV/0!</v>
      </c>
      <c r="F290" s="55" t="e">
        <f t="shared" si="2"/>
        <v>#DIV/0!</v>
      </c>
      <c r="G290" s="55" t="e">
        <f t="shared" si="2"/>
        <v>#DIV/0!</v>
      </c>
      <c r="H290" s="18">
        <v>2005</v>
      </c>
      <c r="I290" s="27"/>
      <c r="J290" s="55" t="e">
        <f t="shared" si="3"/>
        <v>#DIV/0!</v>
      </c>
      <c r="K290" s="55" t="e">
        <f t="shared" si="3"/>
        <v>#DIV/0!</v>
      </c>
      <c r="L290" s="55" t="e">
        <f t="shared" si="3"/>
        <v>#DIV/0!</v>
      </c>
      <c r="M290" s="55" t="e">
        <f t="shared" si="3"/>
        <v>#DIV/0!</v>
      </c>
      <c r="N290" s="55" t="e">
        <f t="shared" si="3"/>
        <v>#DIV/0!</v>
      </c>
    </row>
    <row r="291" spans="1:14" ht="11.25" hidden="1" customHeight="1">
      <c r="A291" s="18">
        <v>2006</v>
      </c>
      <c r="B291" s="27"/>
      <c r="C291" s="54" t="e">
        <f t="shared" si="2"/>
        <v>#DIV/0!</v>
      </c>
      <c r="D291" s="55" t="e">
        <f t="shared" si="2"/>
        <v>#DIV/0!</v>
      </c>
      <c r="E291" s="55" t="e">
        <f t="shared" si="2"/>
        <v>#DIV/0!</v>
      </c>
      <c r="F291" s="55" t="e">
        <f t="shared" si="2"/>
        <v>#DIV/0!</v>
      </c>
      <c r="G291" s="55" t="e">
        <f t="shared" si="2"/>
        <v>#DIV/0!</v>
      </c>
      <c r="H291" s="18">
        <v>2006</v>
      </c>
      <c r="I291" s="27"/>
      <c r="J291" s="55" t="e">
        <f t="shared" si="3"/>
        <v>#DIV/0!</v>
      </c>
      <c r="K291" s="55" t="e">
        <f t="shared" si="3"/>
        <v>#DIV/0!</v>
      </c>
      <c r="L291" s="55" t="e">
        <f t="shared" si="3"/>
        <v>#DIV/0!</v>
      </c>
      <c r="M291" s="55" t="e">
        <f t="shared" si="3"/>
        <v>#DIV/0!</v>
      </c>
      <c r="N291" s="55" t="e">
        <f t="shared" si="3"/>
        <v>#DIV/0!</v>
      </c>
    </row>
    <row r="292" spans="1:14" ht="11.25" hidden="1" customHeight="1">
      <c r="A292" s="18">
        <v>2007</v>
      </c>
      <c r="B292" s="27"/>
      <c r="C292" s="54" t="e">
        <f t="shared" si="2"/>
        <v>#DIV/0!</v>
      </c>
      <c r="D292" s="55" t="e">
        <f t="shared" si="2"/>
        <v>#DIV/0!</v>
      </c>
      <c r="E292" s="55" t="e">
        <f t="shared" si="2"/>
        <v>#DIV/0!</v>
      </c>
      <c r="F292" s="55" t="e">
        <f t="shared" si="2"/>
        <v>#DIV/0!</v>
      </c>
      <c r="G292" s="55" t="e">
        <f t="shared" si="2"/>
        <v>#DIV/0!</v>
      </c>
      <c r="H292" s="18">
        <v>2007</v>
      </c>
      <c r="I292" s="27"/>
      <c r="J292" s="55" t="e">
        <f t="shared" si="3"/>
        <v>#DIV/0!</v>
      </c>
      <c r="K292" s="55" t="e">
        <f t="shared" si="3"/>
        <v>#DIV/0!</v>
      </c>
      <c r="L292" s="55" t="e">
        <f t="shared" si="3"/>
        <v>#DIV/0!</v>
      </c>
      <c r="M292" s="55" t="e">
        <f t="shared" si="3"/>
        <v>#DIV/0!</v>
      </c>
      <c r="N292" s="55" t="e">
        <f t="shared" si="3"/>
        <v>#DIV/0!</v>
      </c>
    </row>
    <row r="293" spans="1:14" ht="11.25" hidden="1" customHeight="1">
      <c r="A293" s="18">
        <v>2008</v>
      </c>
      <c r="B293" s="27"/>
      <c r="C293" s="54" t="e">
        <f t="shared" si="2"/>
        <v>#DIV/0!</v>
      </c>
      <c r="D293" s="55" t="e">
        <f t="shared" si="2"/>
        <v>#DIV/0!</v>
      </c>
      <c r="E293" s="55" t="e">
        <f t="shared" si="2"/>
        <v>#DIV/0!</v>
      </c>
      <c r="F293" s="55" t="e">
        <f t="shared" si="2"/>
        <v>#DIV/0!</v>
      </c>
      <c r="G293" s="55" t="e">
        <f t="shared" si="2"/>
        <v>#DIV/0!</v>
      </c>
      <c r="H293" s="18">
        <v>2008</v>
      </c>
      <c r="I293" s="27"/>
      <c r="J293" s="55" t="e">
        <f t="shared" si="3"/>
        <v>#DIV/0!</v>
      </c>
      <c r="K293" s="55" t="e">
        <f t="shared" si="3"/>
        <v>#DIV/0!</v>
      </c>
      <c r="L293" s="55" t="e">
        <f t="shared" si="3"/>
        <v>#DIV/0!</v>
      </c>
      <c r="M293" s="55" t="e">
        <f t="shared" si="3"/>
        <v>#DIV/0!</v>
      </c>
      <c r="N293" s="55" t="e">
        <f t="shared" si="3"/>
        <v>#DIV/0!</v>
      </c>
    </row>
    <row r="294" spans="1:14" ht="11.25" hidden="1" customHeight="1">
      <c r="A294" s="18"/>
      <c r="B294" s="27"/>
      <c r="C294" s="54"/>
      <c r="D294" s="55"/>
      <c r="E294" s="55"/>
      <c r="F294" s="55"/>
      <c r="G294" s="55"/>
      <c r="H294" s="18"/>
      <c r="I294" s="27"/>
      <c r="J294" s="55"/>
      <c r="K294" s="55"/>
      <c r="L294" s="55"/>
      <c r="M294" s="55"/>
      <c r="N294" s="55"/>
    </row>
    <row r="295" spans="1:14" ht="11.25" hidden="1" customHeight="1">
      <c r="A295" s="18"/>
      <c r="B295" s="27"/>
      <c r="C295" s="54"/>
      <c r="D295" s="55"/>
      <c r="E295" s="55"/>
      <c r="F295" s="55"/>
      <c r="G295" s="55"/>
      <c r="H295" s="18"/>
      <c r="I295" s="27"/>
      <c r="J295" s="55"/>
      <c r="K295" s="55"/>
      <c r="L295" s="55"/>
      <c r="M295" s="55"/>
      <c r="N295" s="55"/>
    </row>
    <row r="296" spans="1:14" ht="11.25" hidden="1" customHeight="1">
      <c r="A296" s="18"/>
      <c r="B296" s="27"/>
      <c r="C296" s="54"/>
      <c r="D296" s="55"/>
      <c r="E296" s="55"/>
      <c r="F296" s="55"/>
      <c r="G296" s="55"/>
      <c r="H296" s="18"/>
      <c r="I296" s="27"/>
      <c r="J296" s="55"/>
      <c r="K296" s="55"/>
      <c r="L296" s="55"/>
      <c r="M296" s="55"/>
      <c r="N296" s="55"/>
    </row>
    <row r="297" spans="1:14" ht="11.25" hidden="1" customHeight="1">
      <c r="A297" s="18"/>
      <c r="B297" s="27"/>
      <c r="C297" s="54"/>
      <c r="D297" s="55"/>
      <c r="E297" s="55"/>
      <c r="F297" s="55"/>
      <c r="G297" s="55"/>
      <c r="H297" s="18"/>
      <c r="I297" s="27"/>
      <c r="J297" s="55"/>
      <c r="K297" s="55"/>
      <c r="L297" s="55"/>
      <c r="M297" s="55"/>
      <c r="N297" s="55"/>
    </row>
    <row r="298" spans="1:14" ht="11.25" customHeight="1">
      <c r="A298" s="1209">
        <v>2009</v>
      </c>
      <c r="B298" s="1203"/>
      <c r="C298" s="54">
        <f t="shared" ref="C298:G304" si="4">C32/C31*100-100</f>
        <v>-18.065991194984605</v>
      </c>
      <c r="D298" s="55">
        <f t="shared" si="4"/>
        <v>-3.8799458424795858</v>
      </c>
      <c r="E298" s="55">
        <f t="shared" si="4"/>
        <v>-11.92175434069776</v>
      </c>
      <c r="F298" s="55">
        <f t="shared" si="4"/>
        <v>-26.995708999284687</v>
      </c>
      <c r="G298" s="55">
        <f t="shared" si="4"/>
        <v>-11.306385805104853</v>
      </c>
      <c r="H298" s="1209">
        <v>2009</v>
      </c>
      <c r="I298" s="1203"/>
      <c r="J298" s="55">
        <f t="shared" ref="J298:N304" si="5">J32/J31*100-100</f>
        <v>-26.62189556331613</v>
      </c>
      <c r="K298" s="55">
        <f t="shared" si="5"/>
        <v>-18.633706539923622</v>
      </c>
      <c r="L298" s="55">
        <f t="shared" si="5"/>
        <v>-24.073510373970237</v>
      </c>
      <c r="M298" s="55">
        <f t="shared" si="5"/>
        <v>-13.931109127311771</v>
      </c>
      <c r="N298" s="55">
        <f t="shared" si="5"/>
        <v>-19.770255964034533</v>
      </c>
    </row>
    <row r="299" spans="1:14" ht="11.25" customHeight="1">
      <c r="A299" s="1209">
        <v>2010</v>
      </c>
      <c r="B299" s="1203"/>
      <c r="C299" s="54">
        <f t="shared" si="4"/>
        <v>5.1738654132031314</v>
      </c>
      <c r="D299" s="55">
        <f t="shared" si="4"/>
        <v>5.7564619219481017</v>
      </c>
      <c r="E299" s="55">
        <f t="shared" si="4"/>
        <v>-8.3474172591579503</v>
      </c>
      <c r="F299" s="55">
        <f t="shared" si="4"/>
        <v>21.809488059912567</v>
      </c>
      <c r="G299" s="55">
        <f t="shared" si="4"/>
        <v>5.515816128942518</v>
      </c>
      <c r="H299" s="1209">
        <v>2010</v>
      </c>
      <c r="I299" s="1203"/>
      <c r="J299" s="55">
        <f t="shared" si="5"/>
        <v>16.170874959808401</v>
      </c>
      <c r="K299" s="55">
        <f t="shared" si="5"/>
        <v>8.1438031967497864</v>
      </c>
      <c r="L299" s="55">
        <f t="shared" si="5"/>
        <v>-16.942492241819991</v>
      </c>
      <c r="M299" s="55">
        <f t="shared" si="5"/>
        <v>9.2388735215205031</v>
      </c>
      <c r="N299" s="55">
        <f t="shared" si="5"/>
        <v>7.0956042776147683</v>
      </c>
    </row>
    <row r="300" spans="1:14" ht="11.25" customHeight="1">
      <c r="A300" s="1209">
        <v>2011</v>
      </c>
      <c r="B300" s="1203"/>
      <c r="C300" s="54">
        <f t="shared" si="4"/>
        <v>7.3000105120311787</v>
      </c>
      <c r="D300" s="55">
        <f t="shared" si="4"/>
        <v>0.47187890990821302</v>
      </c>
      <c r="E300" s="55">
        <f t="shared" si="4"/>
        <v>-3.594601331289752</v>
      </c>
      <c r="F300" s="55">
        <f t="shared" si="4"/>
        <v>9.8436006568318106</v>
      </c>
      <c r="G300" s="55">
        <f t="shared" si="4"/>
        <v>3.9708531065046202</v>
      </c>
      <c r="H300" s="1209">
        <v>2011</v>
      </c>
      <c r="I300" s="1203"/>
      <c r="J300" s="55">
        <f t="shared" si="5"/>
        <v>13.898969278568103</v>
      </c>
      <c r="K300" s="55">
        <f t="shared" si="5"/>
        <v>-10.425271769743475</v>
      </c>
      <c r="L300" s="55">
        <f t="shared" si="5"/>
        <v>-0.25928537680965746</v>
      </c>
      <c r="M300" s="55">
        <f t="shared" si="5"/>
        <v>4.8278914824751809</v>
      </c>
      <c r="N300" s="55">
        <f t="shared" si="5"/>
        <v>13.829676268585473</v>
      </c>
    </row>
    <row r="301" spans="1:14" ht="11.25" customHeight="1">
      <c r="A301" s="1209">
        <v>2012</v>
      </c>
      <c r="B301" s="1203"/>
      <c r="C301" s="54">
        <f t="shared" si="4"/>
        <v>0.7907743230175015</v>
      </c>
      <c r="D301" s="55">
        <f t="shared" si="4"/>
        <v>-3.1848054288205816</v>
      </c>
      <c r="E301" s="55">
        <f t="shared" si="4"/>
        <v>5.9321717650561538</v>
      </c>
      <c r="F301" s="55">
        <f t="shared" si="4"/>
        <v>2.4656241007792374</v>
      </c>
      <c r="G301" s="55">
        <f t="shared" si="4"/>
        <v>1.8455282539085545</v>
      </c>
      <c r="H301" s="1209">
        <v>2012</v>
      </c>
      <c r="I301" s="1203"/>
      <c r="J301" s="55">
        <f t="shared" si="5"/>
        <v>-1.5803504153192875</v>
      </c>
      <c r="K301" s="55">
        <f t="shared" si="5"/>
        <v>4.1559105707279542</v>
      </c>
      <c r="L301" s="55">
        <f t="shared" si="5"/>
        <v>-8.1919702242576875</v>
      </c>
      <c r="M301" s="55">
        <f t="shared" si="5"/>
        <v>-2.3074134129605142</v>
      </c>
      <c r="N301" s="55">
        <f t="shared" si="5"/>
        <v>-7.3891556955811097</v>
      </c>
    </row>
    <row r="302" spans="1:14" ht="11.25" customHeight="1">
      <c r="A302" s="1209">
        <v>2013</v>
      </c>
      <c r="B302" s="1203"/>
      <c r="C302" s="54">
        <f t="shared" si="4"/>
        <v>-0.3740219567272618</v>
      </c>
      <c r="D302" s="55">
        <f t="shared" si="4"/>
        <v>23.87973695655063</v>
      </c>
      <c r="E302" s="55">
        <f t="shared" si="4"/>
        <v>-13.268104092670256</v>
      </c>
      <c r="F302" s="55">
        <f t="shared" si="4"/>
        <v>-4.8907458188930377</v>
      </c>
      <c r="G302" s="55">
        <f t="shared" si="4"/>
        <v>6.0686594750076495</v>
      </c>
      <c r="H302" s="1209">
        <v>2013</v>
      </c>
      <c r="I302" s="1203"/>
      <c r="J302" s="55">
        <f t="shared" si="5"/>
        <v>-0.8493793169815973</v>
      </c>
      <c r="K302" s="55">
        <f t="shared" si="5"/>
        <v>7.5426020857730833</v>
      </c>
      <c r="L302" s="55">
        <f t="shared" si="5"/>
        <v>20.947771690279765</v>
      </c>
      <c r="M302" s="55">
        <f t="shared" si="5"/>
        <v>5.6672315814573722</v>
      </c>
      <c r="N302" s="55">
        <f t="shared" si="5"/>
        <v>-5.5211397044107713</v>
      </c>
    </row>
    <row r="303" spans="1:14" ht="11.25" hidden="1" customHeight="1">
      <c r="A303" s="1209">
        <v>2014</v>
      </c>
      <c r="B303" s="1203"/>
      <c r="C303" s="54">
        <f t="shared" si="4"/>
        <v>-23.140371251156196</v>
      </c>
      <c r="D303" s="55">
        <f t="shared" si="4"/>
        <v>-23.599441218214025</v>
      </c>
      <c r="E303" s="55">
        <f t="shared" si="4"/>
        <v>-26.444135212826453</v>
      </c>
      <c r="F303" s="55">
        <f t="shared" si="4"/>
        <v>-23.329525713894711</v>
      </c>
      <c r="G303" s="55">
        <f t="shared" si="4"/>
        <v>-20.28951020966926</v>
      </c>
      <c r="H303" s="1209">
        <v>2014</v>
      </c>
      <c r="I303" s="1203"/>
      <c r="J303" s="55">
        <f t="shared" si="5"/>
        <v>-32.821834970218561</v>
      </c>
      <c r="K303" s="55">
        <f t="shared" si="5"/>
        <v>-32.508876756132949</v>
      </c>
      <c r="L303" s="55">
        <f t="shared" si="5"/>
        <v>-24.517398560132335</v>
      </c>
      <c r="M303" s="55">
        <f t="shared" si="5"/>
        <v>-23.405604576283338</v>
      </c>
      <c r="N303" s="55">
        <f t="shared" si="5"/>
        <v>-12.464334368357569</v>
      </c>
    </row>
    <row r="304" spans="1:14" ht="11.25" hidden="1" customHeight="1">
      <c r="A304" s="1209">
        <v>2015</v>
      </c>
      <c r="B304" s="1203"/>
      <c r="C304" s="54">
        <f t="shared" si="4"/>
        <v>-100</v>
      </c>
      <c r="D304" s="55">
        <f t="shared" si="4"/>
        <v>-100</v>
      </c>
      <c r="E304" s="55">
        <f t="shared" si="4"/>
        <v>-100</v>
      </c>
      <c r="F304" s="55">
        <f t="shared" si="4"/>
        <v>-100</v>
      </c>
      <c r="G304" s="55">
        <f t="shared" si="4"/>
        <v>-100</v>
      </c>
      <c r="H304" s="1209">
        <v>2015</v>
      </c>
      <c r="I304" s="1203"/>
      <c r="J304" s="55">
        <f t="shared" si="5"/>
        <v>-100</v>
      </c>
      <c r="K304" s="55">
        <f t="shared" si="5"/>
        <v>-100</v>
      </c>
      <c r="L304" s="55">
        <f t="shared" si="5"/>
        <v>-100</v>
      </c>
      <c r="M304" s="55">
        <f t="shared" si="5"/>
        <v>-100</v>
      </c>
      <c r="N304" s="55">
        <f t="shared" si="5"/>
        <v>-100</v>
      </c>
    </row>
    <row r="305" spans="1:14" ht="11.25" hidden="1" customHeight="1">
      <c r="A305" s="1071"/>
      <c r="B305" s="45"/>
      <c r="C305" s="87"/>
      <c r="D305" s="87"/>
      <c r="E305" s="87"/>
      <c r="F305" s="87"/>
      <c r="G305" s="87"/>
      <c r="H305" s="1071"/>
      <c r="I305" s="45"/>
      <c r="J305" s="87"/>
      <c r="K305" s="159"/>
      <c r="L305" s="159"/>
      <c r="M305" s="159"/>
      <c r="N305" s="159"/>
    </row>
    <row r="306" spans="1:14" ht="11.25" hidden="1" customHeight="1">
      <c r="A306" s="37">
        <v>2008</v>
      </c>
      <c r="B306" s="45"/>
      <c r="C306" s="87"/>
      <c r="D306" s="90"/>
      <c r="E306" s="90"/>
      <c r="F306" s="90"/>
      <c r="G306" s="90"/>
      <c r="H306" s="37">
        <v>2008</v>
      </c>
      <c r="I306" s="45"/>
      <c r="J306" s="90"/>
      <c r="K306" s="159"/>
      <c r="L306" s="159"/>
      <c r="M306" s="159"/>
      <c r="N306" s="159"/>
    </row>
    <row r="307" spans="1:14" ht="11.25" hidden="1" customHeight="1">
      <c r="A307" s="37"/>
      <c r="B307" s="45" t="s">
        <v>176</v>
      </c>
      <c r="C307" s="54" t="e">
        <f t="shared" ref="C307:G318" si="6">SUM(C67/C40*100-100)</f>
        <v>#DIV/0!</v>
      </c>
      <c r="D307" s="55" t="e">
        <f t="shared" si="6"/>
        <v>#DIV/0!</v>
      </c>
      <c r="E307" s="55" t="e">
        <f t="shared" si="6"/>
        <v>#DIV/0!</v>
      </c>
      <c r="F307" s="55" t="e">
        <f t="shared" si="6"/>
        <v>#DIV/0!</v>
      </c>
      <c r="G307" s="55" t="e">
        <f t="shared" si="6"/>
        <v>#DIV/0!</v>
      </c>
      <c r="H307" s="37"/>
      <c r="I307" s="45" t="s">
        <v>176</v>
      </c>
      <c r="J307" s="55" t="e">
        <f t="shared" ref="J307:N318" si="7">SUM(J67/J40*100-100)</f>
        <v>#DIV/0!</v>
      </c>
      <c r="K307" s="55" t="e">
        <f t="shared" si="7"/>
        <v>#DIV/0!</v>
      </c>
      <c r="L307" s="55" t="e">
        <f t="shared" si="7"/>
        <v>#DIV/0!</v>
      </c>
      <c r="M307" s="55" t="e">
        <f t="shared" si="7"/>
        <v>#DIV/0!</v>
      </c>
      <c r="N307" s="55" t="e">
        <f t="shared" si="7"/>
        <v>#DIV/0!</v>
      </c>
    </row>
    <row r="308" spans="1:14" ht="11.25" hidden="1" customHeight="1">
      <c r="A308" s="37"/>
      <c r="B308" s="45" t="s">
        <v>177</v>
      </c>
      <c r="C308" s="54" t="e">
        <f t="shared" si="6"/>
        <v>#DIV/0!</v>
      </c>
      <c r="D308" s="55" t="e">
        <f t="shared" si="6"/>
        <v>#DIV/0!</v>
      </c>
      <c r="E308" s="55" t="e">
        <f t="shared" si="6"/>
        <v>#DIV/0!</v>
      </c>
      <c r="F308" s="55" t="e">
        <f t="shared" si="6"/>
        <v>#DIV/0!</v>
      </c>
      <c r="G308" s="55" t="e">
        <f t="shared" si="6"/>
        <v>#DIV/0!</v>
      </c>
      <c r="H308" s="37"/>
      <c r="I308" s="45" t="s">
        <v>177</v>
      </c>
      <c r="J308" s="55" t="e">
        <f t="shared" si="7"/>
        <v>#DIV/0!</v>
      </c>
      <c r="K308" s="55" t="e">
        <f t="shared" si="7"/>
        <v>#DIV/0!</v>
      </c>
      <c r="L308" s="55" t="e">
        <f t="shared" si="7"/>
        <v>#DIV/0!</v>
      </c>
      <c r="M308" s="55" t="e">
        <f t="shared" si="7"/>
        <v>#DIV/0!</v>
      </c>
      <c r="N308" s="55" t="e">
        <f t="shared" si="7"/>
        <v>#DIV/0!</v>
      </c>
    </row>
    <row r="309" spans="1:14" ht="11.25" hidden="1" customHeight="1">
      <c r="A309" s="37"/>
      <c r="B309" s="45" t="s">
        <v>178</v>
      </c>
      <c r="C309" s="54" t="e">
        <f t="shared" si="6"/>
        <v>#DIV/0!</v>
      </c>
      <c r="D309" s="55" t="e">
        <f t="shared" si="6"/>
        <v>#DIV/0!</v>
      </c>
      <c r="E309" s="55" t="e">
        <f t="shared" si="6"/>
        <v>#DIV/0!</v>
      </c>
      <c r="F309" s="55" t="e">
        <f t="shared" si="6"/>
        <v>#DIV/0!</v>
      </c>
      <c r="G309" s="55" t="e">
        <f t="shared" si="6"/>
        <v>#DIV/0!</v>
      </c>
      <c r="H309" s="37"/>
      <c r="I309" s="45" t="s">
        <v>178</v>
      </c>
      <c r="J309" s="55" t="e">
        <f t="shared" si="7"/>
        <v>#DIV/0!</v>
      </c>
      <c r="K309" s="55" t="e">
        <f t="shared" si="7"/>
        <v>#DIV/0!</v>
      </c>
      <c r="L309" s="55" t="e">
        <f t="shared" si="7"/>
        <v>#DIV/0!</v>
      </c>
      <c r="M309" s="55" t="e">
        <f t="shared" si="7"/>
        <v>#DIV/0!</v>
      </c>
      <c r="N309" s="55" t="e">
        <f t="shared" si="7"/>
        <v>#DIV/0!</v>
      </c>
    </row>
    <row r="310" spans="1:14" ht="11.25" hidden="1" customHeight="1">
      <c r="A310" s="37"/>
      <c r="B310" s="45" t="s">
        <v>179</v>
      </c>
      <c r="C310" s="54" t="e">
        <f t="shared" si="6"/>
        <v>#DIV/0!</v>
      </c>
      <c r="D310" s="55" t="e">
        <f t="shared" si="6"/>
        <v>#DIV/0!</v>
      </c>
      <c r="E310" s="55" t="e">
        <f t="shared" si="6"/>
        <v>#DIV/0!</v>
      </c>
      <c r="F310" s="55" t="e">
        <f t="shared" si="6"/>
        <v>#DIV/0!</v>
      </c>
      <c r="G310" s="55" t="e">
        <f t="shared" si="6"/>
        <v>#DIV/0!</v>
      </c>
      <c r="H310" s="37"/>
      <c r="I310" s="45" t="s">
        <v>179</v>
      </c>
      <c r="J310" s="55" t="e">
        <f t="shared" si="7"/>
        <v>#DIV/0!</v>
      </c>
      <c r="K310" s="55" t="e">
        <f t="shared" si="7"/>
        <v>#DIV/0!</v>
      </c>
      <c r="L310" s="55" t="e">
        <f t="shared" si="7"/>
        <v>#DIV/0!</v>
      </c>
      <c r="M310" s="55" t="e">
        <f t="shared" si="7"/>
        <v>#DIV/0!</v>
      </c>
      <c r="N310" s="55" t="e">
        <f t="shared" si="7"/>
        <v>#DIV/0!</v>
      </c>
    </row>
    <row r="311" spans="1:14" ht="11.25" hidden="1" customHeight="1">
      <c r="A311" s="37"/>
      <c r="B311" s="45" t="s">
        <v>180</v>
      </c>
      <c r="C311" s="54" t="e">
        <f t="shared" si="6"/>
        <v>#DIV/0!</v>
      </c>
      <c r="D311" s="55" t="e">
        <f t="shared" si="6"/>
        <v>#DIV/0!</v>
      </c>
      <c r="E311" s="55" t="e">
        <f t="shared" si="6"/>
        <v>#DIV/0!</v>
      </c>
      <c r="F311" s="55" t="e">
        <f t="shared" si="6"/>
        <v>#DIV/0!</v>
      </c>
      <c r="G311" s="55" t="e">
        <f t="shared" si="6"/>
        <v>#DIV/0!</v>
      </c>
      <c r="H311" s="37"/>
      <c r="I311" s="45" t="s">
        <v>180</v>
      </c>
      <c r="J311" s="55" t="e">
        <f t="shared" si="7"/>
        <v>#DIV/0!</v>
      </c>
      <c r="K311" s="55" t="e">
        <f t="shared" si="7"/>
        <v>#DIV/0!</v>
      </c>
      <c r="L311" s="55" t="e">
        <f t="shared" si="7"/>
        <v>#DIV/0!</v>
      </c>
      <c r="M311" s="55" t="e">
        <f t="shared" si="7"/>
        <v>#DIV/0!</v>
      </c>
      <c r="N311" s="55" t="e">
        <f t="shared" si="7"/>
        <v>#DIV/0!</v>
      </c>
    </row>
    <row r="312" spans="1:14" ht="11.25" hidden="1" customHeight="1">
      <c r="A312" s="37"/>
      <c r="B312" s="45" t="s">
        <v>181</v>
      </c>
      <c r="C312" s="54" t="e">
        <f t="shared" si="6"/>
        <v>#DIV/0!</v>
      </c>
      <c r="D312" s="55" t="e">
        <f t="shared" si="6"/>
        <v>#DIV/0!</v>
      </c>
      <c r="E312" s="55" t="e">
        <f t="shared" si="6"/>
        <v>#DIV/0!</v>
      </c>
      <c r="F312" s="55" t="e">
        <f t="shared" si="6"/>
        <v>#DIV/0!</v>
      </c>
      <c r="G312" s="55" t="e">
        <f t="shared" si="6"/>
        <v>#DIV/0!</v>
      </c>
      <c r="H312" s="37"/>
      <c r="I312" s="45" t="s">
        <v>181</v>
      </c>
      <c r="J312" s="55" t="e">
        <f t="shared" si="7"/>
        <v>#DIV/0!</v>
      </c>
      <c r="K312" s="55" t="e">
        <f t="shared" si="7"/>
        <v>#DIV/0!</v>
      </c>
      <c r="L312" s="55" t="e">
        <f t="shared" si="7"/>
        <v>#DIV/0!</v>
      </c>
      <c r="M312" s="55" t="e">
        <f t="shared" si="7"/>
        <v>#DIV/0!</v>
      </c>
      <c r="N312" s="55" t="e">
        <f t="shared" si="7"/>
        <v>#DIV/0!</v>
      </c>
    </row>
    <row r="313" spans="1:14" ht="11.25" hidden="1" customHeight="1">
      <c r="A313" s="37"/>
      <c r="B313" s="45" t="s">
        <v>182</v>
      </c>
      <c r="C313" s="54" t="e">
        <f t="shared" si="6"/>
        <v>#DIV/0!</v>
      </c>
      <c r="D313" s="55" t="e">
        <f t="shared" si="6"/>
        <v>#DIV/0!</v>
      </c>
      <c r="E313" s="55" t="e">
        <f t="shared" si="6"/>
        <v>#DIV/0!</v>
      </c>
      <c r="F313" s="55" t="e">
        <f t="shared" si="6"/>
        <v>#DIV/0!</v>
      </c>
      <c r="G313" s="55" t="e">
        <f t="shared" si="6"/>
        <v>#DIV/0!</v>
      </c>
      <c r="H313" s="37"/>
      <c r="I313" s="45" t="s">
        <v>182</v>
      </c>
      <c r="J313" s="55" t="e">
        <f t="shared" si="7"/>
        <v>#DIV/0!</v>
      </c>
      <c r="K313" s="55" t="e">
        <f t="shared" si="7"/>
        <v>#DIV/0!</v>
      </c>
      <c r="L313" s="55" t="e">
        <f t="shared" si="7"/>
        <v>#DIV/0!</v>
      </c>
      <c r="M313" s="55" t="e">
        <f t="shared" si="7"/>
        <v>#DIV/0!</v>
      </c>
      <c r="N313" s="55" t="e">
        <f t="shared" si="7"/>
        <v>#DIV/0!</v>
      </c>
    </row>
    <row r="314" spans="1:14" ht="11.25" hidden="1" customHeight="1">
      <c r="A314" s="37"/>
      <c r="B314" s="45" t="s">
        <v>183</v>
      </c>
      <c r="C314" s="54" t="e">
        <f t="shared" si="6"/>
        <v>#DIV/0!</v>
      </c>
      <c r="D314" s="55" t="e">
        <f t="shared" si="6"/>
        <v>#DIV/0!</v>
      </c>
      <c r="E314" s="55" t="e">
        <f t="shared" si="6"/>
        <v>#DIV/0!</v>
      </c>
      <c r="F314" s="55" t="e">
        <f t="shared" si="6"/>
        <v>#DIV/0!</v>
      </c>
      <c r="G314" s="55" t="e">
        <f t="shared" si="6"/>
        <v>#DIV/0!</v>
      </c>
      <c r="H314" s="37"/>
      <c r="I314" s="45" t="s">
        <v>183</v>
      </c>
      <c r="J314" s="55" t="e">
        <f t="shared" si="7"/>
        <v>#DIV/0!</v>
      </c>
      <c r="K314" s="55" t="e">
        <f t="shared" si="7"/>
        <v>#DIV/0!</v>
      </c>
      <c r="L314" s="55" t="e">
        <f t="shared" si="7"/>
        <v>#DIV/0!</v>
      </c>
      <c r="M314" s="55" t="e">
        <f t="shared" si="7"/>
        <v>#DIV/0!</v>
      </c>
      <c r="N314" s="55" t="e">
        <f t="shared" si="7"/>
        <v>#DIV/0!</v>
      </c>
    </row>
    <row r="315" spans="1:14" ht="11.25" hidden="1" customHeight="1">
      <c r="A315" s="37"/>
      <c r="B315" s="45" t="s">
        <v>184</v>
      </c>
      <c r="C315" s="54" t="e">
        <f t="shared" si="6"/>
        <v>#DIV/0!</v>
      </c>
      <c r="D315" s="55" t="e">
        <f t="shared" si="6"/>
        <v>#DIV/0!</v>
      </c>
      <c r="E315" s="55" t="e">
        <f t="shared" si="6"/>
        <v>#DIV/0!</v>
      </c>
      <c r="F315" s="55" t="e">
        <f t="shared" si="6"/>
        <v>#DIV/0!</v>
      </c>
      <c r="G315" s="55" t="e">
        <f t="shared" si="6"/>
        <v>#DIV/0!</v>
      </c>
      <c r="H315" s="37"/>
      <c r="I315" s="45" t="s">
        <v>184</v>
      </c>
      <c r="J315" s="55" t="e">
        <f t="shared" si="7"/>
        <v>#DIV/0!</v>
      </c>
      <c r="K315" s="55" t="e">
        <f t="shared" si="7"/>
        <v>#DIV/0!</v>
      </c>
      <c r="L315" s="55" t="e">
        <f t="shared" si="7"/>
        <v>#DIV/0!</v>
      </c>
      <c r="M315" s="55" t="e">
        <f t="shared" si="7"/>
        <v>#DIV/0!</v>
      </c>
      <c r="N315" s="55" t="e">
        <f t="shared" si="7"/>
        <v>#DIV/0!</v>
      </c>
    </row>
    <row r="316" spans="1:14" ht="11.25" hidden="1" customHeight="1">
      <c r="A316" s="37"/>
      <c r="B316" s="45" t="s">
        <v>185</v>
      </c>
      <c r="C316" s="54" t="e">
        <f t="shared" si="6"/>
        <v>#DIV/0!</v>
      </c>
      <c r="D316" s="55" t="e">
        <f t="shared" si="6"/>
        <v>#DIV/0!</v>
      </c>
      <c r="E316" s="55" t="e">
        <f t="shared" si="6"/>
        <v>#DIV/0!</v>
      </c>
      <c r="F316" s="55" t="e">
        <f t="shared" si="6"/>
        <v>#DIV/0!</v>
      </c>
      <c r="G316" s="55" t="e">
        <f t="shared" si="6"/>
        <v>#DIV/0!</v>
      </c>
      <c r="H316" s="37"/>
      <c r="I316" s="45" t="s">
        <v>185</v>
      </c>
      <c r="J316" s="55" t="e">
        <f t="shared" si="7"/>
        <v>#DIV/0!</v>
      </c>
      <c r="K316" s="55" t="e">
        <f t="shared" si="7"/>
        <v>#DIV/0!</v>
      </c>
      <c r="L316" s="55" t="e">
        <f t="shared" si="7"/>
        <v>#DIV/0!</v>
      </c>
      <c r="M316" s="55" t="e">
        <f t="shared" si="7"/>
        <v>#DIV/0!</v>
      </c>
      <c r="N316" s="55" t="e">
        <f t="shared" si="7"/>
        <v>#DIV/0!</v>
      </c>
    </row>
    <row r="317" spans="1:14" ht="11.25" hidden="1" customHeight="1">
      <c r="A317" s="37"/>
      <c r="B317" s="45" t="s">
        <v>186</v>
      </c>
      <c r="C317" s="54" t="e">
        <f t="shared" si="6"/>
        <v>#DIV/0!</v>
      </c>
      <c r="D317" s="55" t="e">
        <f t="shared" si="6"/>
        <v>#DIV/0!</v>
      </c>
      <c r="E317" s="55" t="e">
        <f t="shared" si="6"/>
        <v>#DIV/0!</v>
      </c>
      <c r="F317" s="55" t="e">
        <f t="shared" si="6"/>
        <v>#DIV/0!</v>
      </c>
      <c r="G317" s="55" t="e">
        <f t="shared" si="6"/>
        <v>#DIV/0!</v>
      </c>
      <c r="H317" s="37"/>
      <c r="I317" s="45" t="s">
        <v>186</v>
      </c>
      <c r="J317" s="55" t="e">
        <f t="shared" si="7"/>
        <v>#DIV/0!</v>
      </c>
      <c r="K317" s="55" t="e">
        <f t="shared" si="7"/>
        <v>#DIV/0!</v>
      </c>
      <c r="L317" s="55" t="e">
        <f t="shared" si="7"/>
        <v>#DIV/0!</v>
      </c>
      <c r="M317" s="55" t="e">
        <f t="shared" si="7"/>
        <v>#DIV/0!</v>
      </c>
      <c r="N317" s="55" t="e">
        <f t="shared" si="7"/>
        <v>#DIV/0!</v>
      </c>
    </row>
    <row r="318" spans="1:14" ht="11.25" hidden="1" customHeight="1">
      <c r="A318" s="37"/>
      <c r="B318" s="45" t="s">
        <v>187</v>
      </c>
      <c r="C318" s="54" t="e">
        <f t="shared" si="6"/>
        <v>#DIV/0!</v>
      </c>
      <c r="D318" s="55" t="e">
        <f t="shared" si="6"/>
        <v>#DIV/0!</v>
      </c>
      <c r="E318" s="55" t="e">
        <f t="shared" si="6"/>
        <v>#DIV/0!</v>
      </c>
      <c r="F318" s="55" t="e">
        <f t="shared" si="6"/>
        <v>#DIV/0!</v>
      </c>
      <c r="G318" s="55" t="e">
        <f t="shared" si="6"/>
        <v>#DIV/0!</v>
      </c>
      <c r="H318" s="37"/>
      <c r="I318" s="45" t="s">
        <v>187</v>
      </c>
      <c r="J318" s="55" t="e">
        <f t="shared" si="7"/>
        <v>#DIV/0!</v>
      </c>
      <c r="K318" s="55" t="e">
        <f t="shared" si="7"/>
        <v>#DIV/0!</v>
      </c>
      <c r="L318" s="55" t="e">
        <f t="shared" si="7"/>
        <v>#DIV/0!</v>
      </c>
      <c r="M318" s="55" t="e">
        <f t="shared" si="7"/>
        <v>#DIV/0!</v>
      </c>
      <c r="N318" s="55" t="e">
        <f t="shared" si="7"/>
        <v>#DIV/0!</v>
      </c>
    </row>
    <row r="319" spans="1:14" ht="11.25" hidden="1" customHeight="1">
      <c r="A319" s="37"/>
      <c r="B319" s="45"/>
      <c r="C319" s="54"/>
      <c r="D319" s="55"/>
      <c r="E319" s="55"/>
      <c r="F319" s="55"/>
      <c r="G319" s="55"/>
      <c r="H319" s="37"/>
      <c r="I319" s="45"/>
      <c r="J319" s="55"/>
      <c r="K319" s="159"/>
      <c r="L319" s="159"/>
      <c r="M319" s="159"/>
      <c r="N319" s="159"/>
    </row>
    <row r="320" spans="1:14" ht="11.25" hidden="1" customHeight="1">
      <c r="A320" s="132" t="s">
        <v>188</v>
      </c>
      <c r="B320" s="124"/>
      <c r="C320" s="54" t="e">
        <f t="shared" ref="C320:G331" si="8">SUM(C80/C53*100-100)</f>
        <v>#DIV/0!</v>
      </c>
      <c r="D320" s="55" t="e">
        <f t="shared" si="8"/>
        <v>#DIV/0!</v>
      </c>
      <c r="E320" s="55" t="e">
        <f t="shared" si="8"/>
        <v>#DIV/0!</v>
      </c>
      <c r="F320" s="55" t="e">
        <f t="shared" si="8"/>
        <v>#DIV/0!</v>
      </c>
      <c r="G320" s="55" t="e">
        <f t="shared" si="8"/>
        <v>#DIV/0!</v>
      </c>
      <c r="H320" s="132" t="s">
        <v>188</v>
      </c>
      <c r="I320" s="124"/>
      <c r="J320" s="55" t="e">
        <f t="shared" ref="J320:N331" si="9">SUM(J80/J53*100-100)</f>
        <v>#DIV/0!</v>
      </c>
      <c r="K320" s="55" t="e">
        <f t="shared" si="9"/>
        <v>#DIV/0!</v>
      </c>
      <c r="L320" s="55" t="e">
        <f t="shared" si="9"/>
        <v>#DIV/0!</v>
      </c>
      <c r="M320" s="55" t="e">
        <f t="shared" si="9"/>
        <v>#DIV/0!</v>
      </c>
      <c r="N320" s="55" t="e">
        <f t="shared" si="9"/>
        <v>#DIV/0!</v>
      </c>
    </row>
    <row r="321" spans="1:14" ht="11.25" hidden="1" customHeight="1">
      <c r="A321" s="132" t="s">
        <v>189</v>
      </c>
      <c r="B321" s="124"/>
      <c r="C321" s="54" t="e">
        <f t="shared" si="8"/>
        <v>#DIV/0!</v>
      </c>
      <c r="D321" s="55" t="e">
        <f t="shared" si="8"/>
        <v>#DIV/0!</v>
      </c>
      <c r="E321" s="55" t="e">
        <f t="shared" si="8"/>
        <v>#DIV/0!</v>
      </c>
      <c r="F321" s="55" t="e">
        <f t="shared" si="8"/>
        <v>#DIV/0!</v>
      </c>
      <c r="G321" s="55" t="e">
        <f t="shared" si="8"/>
        <v>#DIV/0!</v>
      </c>
      <c r="H321" s="132" t="s">
        <v>189</v>
      </c>
      <c r="I321" s="124"/>
      <c r="J321" s="55" t="e">
        <f t="shared" si="9"/>
        <v>#DIV/0!</v>
      </c>
      <c r="K321" s="55" t="e">
        <f t="shared" si="9"/>
        <v>#DIV/0!</v>
      </c>
      <c r="L321" s="55" t="e">
        <f t="shared" si="9"/>
        <v>#DIV/0!</v>
      </c>
      <c r="M321" s="55" t="e">
        <f t="shared" si="9"/>
        <v>#DIV/0!</v>
      </c>
      <c r="N321" s="55" t="e">
        <f t="shared" si="9"/>
        <v>#DIV/0!</v>
      </c>
    </row>
    <row r="322" spans="1:14" ht="11.25" hidden="1" customHeight="1">
      <c r="A322" s="132" t="s">
        <v>190</v>
      </c>
      <c r="B322" s="124"/>
      <c r="C322" s="54" t="e">
        <f t="shared" si="8"/>
        <v>#DIV/0!</v>
      </c>
      <c r="D322" s="55" t="e">
        <f t="shared" si="8"/>
        <v>#DIV/0!</v>
      </c>
      <c r="E322" s="55" t="e">
        <f t="shared" si="8"/>
        <v>#DIV/0!</v>
      </c>
      <c r="F322" s="55" t="e">
        <f t="shared" si="8"/>
        <v>#DIV/0!</v>
      </c>
      <c r="G322" s="55" t="e">
        <f t="shared" si="8"/>
        <v>#DIV/0!</v>
      </c>
      <c r="H322" s="132" t="s">
        <v>190</v>
      </c>
      <c r="I322" s="124"/>
      <c r="J322" s="55" t="e">
        <f t="shared" si="9"/>
        <v>#DIV/0!</v>
      </c>
      <c r="K322" s="55" t="e">
        <f t="shared" si="9"/>
        <v>#DIV/0!</v>
      </c>
      <c r="L322" s="55" t="e">
        <f t="shared" si="9"/>
        <v>#DIV/0!</v>
      </c>
      <c r="M322" s="55" t="e">
        <f t="shared" si="9"/>
        <v>#DIV/0!</v>
      </c>
      <c r="N322" s="55" t="e">
        <f t="shared" si="9"/>
        <v>#DIV/0!</v>
      </c>
    </row>
    <row r="323" spans="1:14" ht="11.25" hidden="1" customHeight="1">
      <c r="A323" s="132" t="s">
        <v>191</v>
      </c>
      <c r="B323" s="124"/>
      <c r="C323" s="54" t="e">
        <f t="shared" si="8"/>
        <v>#DIV/0!</v>
      </c>
      <c r="D323" s="55" t="e">
        <f t="shared" si="8"/>
        <v>#DIV/0!</v>
      </c>
      <c r="E323" s="55" t="e">
        <f t="shared" si="8"/>
        <v>#DIV/0!</v>
      </c>
      <c r="F323" s="55" t="e">
        <f t="shared" si="8"/>
        <v>#DIV/0!</v>
      </c>
      <c r="G323" s="55" t="e">
        <f t="shared" si="8"/>
        <v>#DIV/0!</v>
      </c>
      <c r="H323" s="132" t="s">
        <v>191</v>
      </c>
      <c r="I323" s="124"/>
      <c r="J323" s="55" t="e">
        <f t="shared" si="9"/>
        <v>#DIV/0!</v>
      </c>
      <c r="K323" s="55" t="e">
        <f t="shared" si="9"/>
        <v>#DIV/0!</v>
      </c>
      <c r="L323" s="55" t="e">
        <f t="shared" si="9"/>
        <v>#DIV/0!</v>
      </c>
      <c r="M323" s="55" t="e">
        <f t="shared" si="9"/>
        <v>#DIV/0!</v>
      </c>
      <c r="N323" s="55" t="e">
        <f t="shared" si="9"/>
        <v>#DIV/0!</v>
      </c>
    </row>
    <row r="324" spans="1:14" ht="11.25" hidden="1" customHeight="1">
      <c r="A324" s="132" t="s">
        <v>192</v>
      </c>
      <c r="B324" s="124"/>
      <c r="C324" s="54" t="e">
        <f t="shared" si="8"/>
        <v>#DIV/0!</v>
      </c>
      <c r="D324" s="55" t="e">
        <f t="shared" si="8"/>
        <v>#DIV/0!</v>
      </c>
      <c r="E324" s="55" t="e">
        <f t="shared" si="8"/>
        <v>#DIV/0!</v>
      </c>
      <c r="F324" s="55" t="e">
        <f t="shared" si="8"/>
        <v>#DIV/0!</v>
      </c>
      <c r="G324" s="55" t="e">
        <f t="shared" si="8"/>
        <v>#DIV/0!</v>
      </c>
      <c r="H324" s="132" t="s">
        <v>192</v>
      </c>
      <c r="I324" s="124"/>
      <c r="J324" s="55" t="e">
        <f t="shared" si="9"/>
        <v>#DIV/0!</v>
      </c>
      <c r="K324" s="55" t="e">
        <f t="shared" si="9"/>
        <v>#DIV/0!</v>
      </c>
      <c r="L324" s="55" t="e">
        <f t="shared" si="9"/>
        <v>#DIV/0!</v>
      </c>
      <c r="M324" s="55" t="e">
        <f t="shared" si="9"/>
        <v>#DIV/0!</v>
      </c>
      <c r="N324" s="55" t="e">
        <f t="shared" si="9"/>
        <v>#DIV/0!</v>
      </c>
    </row>
    <row r="325" spans="1:14" ht="11.25" hidden="1" customHeight="1">
      <c r="A325" s="132" t="s">
        <v>193</v>
      </c>
      <c r="B325" s="124"/>
      <c r="C325" s="54" t="e">
        <f t="shared" si="8"/>
        <v>#DIV/0!</v>
      </c>
      <c r="D325" s="55" t="e">
        <f t="shared" si="8"/>
        <v>#DIV/0!</v>
      </c>
      <c r="E325" s="55" t="e">
        <f t="shared" si="8"/>
        <v>#DIV/0!</v>
      </c>
      <c r="F325" s="55" t="e">
        <f t="shared" si="8"/>
        <v>#DIV/0!</v>
      </c>
      <c r="G325" s="55" t="e">
        <f t="shared" si="8"/>
        <v>#DIV/0!</v>
      </c>
      <c r="H325" s="132" t="s">
        <v>193</v>
      </c>
      <c r="I325" s="124"/>
      <c r="J325" s="55" t="e">
        <f t="shared" si="9"/>
        <v>#DIV/0!</v>
      </c>
      <c r="K325" s="55" t="e">
        <f t="shared" si="9"/>
        <v>#DIV/0!</v>
      </c>
      <c r="L325" s="55" t="e">
        <f t="shared" si="9"/>
        <v>#DIV/0!</v>
      </c>
      <c r="M325" s="55" t="e">
        <f t="shared" si="9"/>
        <v>#DIV/0!</v>
      </c>
      <c r="N325" s="55" t="e">
        <f t="shared" si="9"/>
        <v>#DIV/0!</v>
      </c>
    </row>
    <row r="326" spans="1:14" ht="11.25" hidden="1" customHeight="1">
      <c r="A326" s="132" t="s">
        <v>194</v>
      </c>
      <c r="B326" s="124"/>
      <c r="C326" s="54" t="e">
        <f t="shared" si="8"/>
        <v>#DIV/0!</v>
      </c>
      <c r="D326" s="55" t="e">
        <f t="shared" si="8"/>
        <v>#DIV/0!</v>
      </c>
      <c r="E326" s="55" t="e">
        <f t="shared" si="8"/>
        <v>#DIV/0!</v>
      </c>
      <c r="F326" s="55" t="e">
        <f t="shared" si="8"/>
        <v>#DIV/0!</v>
      </c>
      <c r="G326" s="55" t="e">
        <f t="shared" si="8"/>
        <v>#DIV/0!</v>
      </c>
      <c r="H326" s="132" t="s">
        <v>194</v>
      </c>
      <c r="I326" s="124"/>
      <c r="J326" s="55" t="e">
        <f t="shared" si="9"/>
        <v>#DIV/0!</v>
      </c>
      <c r="K326" s="55" t="e">
        <f t="shared" si="9"/>
        <v>#DIV/0!</v>
      </c>
      <c r="L326" s="55" t="e">
        <f t="shared" si="9"/>
        <v>#DIV/0!</v>
      </c>
      <c r="M326" s="55" t="e">
        <f t="shared" si="9"/>
        <v>#DIV/0!</v>
      </c>
      <c r="N326" s="55" t="e">
        <f t="shared" si="9"/>
        <v>#DIV/0!</v>
      </c>
    </row>
    <row r="327" spans="1:14" ht="11.25" hidden="1" customHeight="1">
      <c r="A327" s="132" t="s">
        <v>195</v>
      </c>
      <c r="B327" s="124"/>
      <c r="C327" s="54" t="e">
        <f t="shared" si="8"/>
        <v>#DIV/0!</v>
      </c>
      <c r="D327" s="55" t="e">
        <f t="shared" si="8"/>
        <v>#DIV/0!</v>
      </c>
      <c r="E327" s="55" t="e">
        <f t="shared" si="8"/>
        <v>#DIV/0!</v>
      </c>
      <c r="F327" s="55" t="e">
        <f t="shared" si="8"/>
        <v>#DIV/0!</v>
      </c>
      <c r="G327" s="55" t="e">
        <f t="shared" si="8"/>
        <v>#DIV/0!</v>
      </c>
      <c r="H327" s="132" t="s">
        <v>195</v>
      </c>
      <c r="I327" s="124"/>
      <c r="J327" s="55" t="e">
        <f t="shared" si="9"/>
        <v>#DIV/0!</v>
      </c>
      <c r="K327" s="55" t="e">
        <f t="shared" si="9"/>
        <v>#DIV/0!</v>
      </c>
      <c r="L327" s="55" t="e">
        <f t="shared" si="9"/>
        <v>#DIV/0!</v>
      </c>
      <c r="M327" s="55" t="e">
        <f t="shared" si="9"/>
        <v>#DIV/0!</v>
      </c>
      <c r="N327" s="55" t="e">
        <f t="shared" si="9"/>
        <v>#DIV/0!</v>
      </c>
    </row>
    <row r="328" spans="1:14" ht="11.25" hidden="1" customHeight="1">
      <c r="A328" s="132" t="s">
        <v>196</v>
      </c>
      <c r="B328" s="124"/>
      <c r="C328" s="54" t="e">
        <f t="shared" si="8"/>
        <v>#DIV/0!</v>
      </c>
      <c r="D328" s="55" t="e">
        <f t="shared" si="8"/>
        <v>#DIV/0!</v>
      </c>
      <c r="E328" s="55" t="e">
        <f t="shared" si="8"/>
        <v>#DIV/0!</v>
      </c>
      <c r="F328" s="55" t="e">
        <f t="shared" si="8"/>
        <v>#DIV/0!</v>
      </c>
      <c r="G328" s="55" t="e">
        <f t="shared" si="8"/>
        <v>#DIV/0!</v>
      </c>
      <c r="H328" s="132" t="s">
        <v>196</v>
      </c>
      <c r="I328" s="124"/>
      <c r="J328" s="55" t="e">
        <f t="shared" si="9"/>
        <v>#DIV/0!</v>
      </c>
      <c r="K328" s="55" t="e">
        <f t="shared" si="9"/>
        <v>#DIV/0!</v>
      </c>
      <c r="L328" s="55" t="e">
        <f t="shared" si="9"/>
        <v>#DIV/0!</v>
      </c>
      <c r="M328" s="55" t="e">
        <f t="shared" si="9"/>
        <v>#DIV/0!</v>
      </c>
      <c r="N328" s="55" t="e">
        <f t="shared" si="9"/>
        <v>#DIV/0!</v>
      </c>
    </row>
    <row r="329" spans="1:14" ht="11.25" hidden="1" customHeight="1">
      <c r="A329" s="132" t="s">
        <v>197</v>
      </c>
      <c r="B329" s="124"/>
      <c r="C329" s="54" t="e">
        <f t="shared" si="8"/>
        <v>#DIV/0!</v>
      </c>
      <c r="D329" s="55" t="e">
        <f t="shared" si="8"/>
        <v>#DIV/0!</v>
      </c>
      <c r="E329" s="55" t="e">
        <f t="shared" si="8"/>
        <v>#DIV/0!</v>
      </c>
      <c r="F329" s="55" t="e">
        <f t="shared" si="8"/>
        <v>#DIV/0!</v>
      </c>
      <c r="G329" s="55" t="e">
        <f t="shared" si="8"/>
        <v>#DIV/0!</v>
      </c>
      <c r="H329" s="132" t="s">
        <v>197</v>
      </c>
      <c r="I329" s="124"/>
      <c r="J329" s="55" t="e">
        <f t="shared" si="9"/>
        <v>#DIV/0!</v>
      </c>
      <c r="K329" s="55" t="e">
        <f t="shared" si="9"/>
        <v>#DIV/0!</v>
      </c>
      <c r="L329" s="55" t="e">
        <f t="shared" si="9"/>
        <v>#DIV/0!</v>
      </c>
      <c r="M329" s="55" t="e">
        <f t="shared" si="9"/>
        <v>#DIV/0!</v>
      </c>
      <c r="N329" s="55" t="e">
        <f t="shared" si="9"/>
        <v>#DIV/0!</v>
      </c>
    </row>
    <row r="330" spans="1:14" ht="11.25" hidden="1" customHeight="1">
      <c r="A330" s="132" t="s">
        <v>198</v>
      </c>
      <c r="B330" s="124"/>
      <c r="C330" s="54" t="e">
        <f t="shared" si="8"/>
        <v>#DIV/0!</v>
      </c>
      <c r="D330" s="55" t="e">
        <f t="shared" si="8"/>
        <v>#DIV/0!</v>
      </c>
      <c r="E330" s="55" t="e">
        <f t="shared" si="8"/>
        <v>#DIV/0!</v>
      </c>
      <c r="F330" s="55" t="e">
        <f t="shared" si="8"/>
        <v>#DIV/0!</v>
      </c>
      <c r="G330" s="55" t="e">
        <f t="shared" si="8"/>
        <v>#DIV/0!</v>
      </c>
      <c r="H330" s="132" t="s">
        <v>198</v>
      </c>
      <c r="I330" s="124"/>
      <c r="J330" s="55" t="e">
        <f t="shared" si="9"/>
        <v>#DIV/0!</v>
      </c>
      <c r="K330" s="55" t="e">
        <f t="shared" si="9"/>
        <v>#DIV/0!</v>
      </c>
      <c r="L330" s="55" t="e">
        <f t="shared" si="9"/>
        <v>#DIV/0!</v>
      </c>
      <c r="M330" s="55" t="e">
        <f t="shared" si="9"/>
        <v>#DIV/0!</v>
      </c>
      <c r="N330" s="55" t="e">
        <f t="shared" si="9"/>
        <v>#DIV/0!</v>
      </c>
    </row>
    <row r="331" spans="1:14" ht="11.25" hidden="1" customHeight="1">
      <c r="A331" s="132" t="s">
        <v>199</v>
      </c>
      <c r="B331" s="124"/>
      <c r="C331" s="54" t="e">
        <f t="shared" si="8"/>
        <v>#DIV/0!</v>
      </c>
      <c r="D331" s="55" t="e">
        <f t="shared" si="8"/>
        <v>#DIV/0!</v>
      </c>
      <c r="E331" s="55" t="e">
        <f t="shared" si="8"/>
        <v>#DIV/0!</v>
      </c>
      <c r="F331" s="55" t="e">
        <f t="shared" si="8"/>
        <v>#DIV/0!</v>
      </c>
      <c r="G331" s="55" t="e">
        <f t="shared" si="8"/>
        <v>#DIV/0!</v>
      </c>
      <c r="H331" s="132" t="s">
        <v>199</v>
      </c>
      <c r="I331" s="124"/>
      <c r="J331" s="55" t="e">
        <f t="shared" si="9"/>
        <v>#DIV/0!</v>
      </c>
      <c r="K331" s="55" t="e">
        <f t="shared" si="9"/>
        <v>#DIV/0!</v>
      </c>
      <c r="L331" s="55" t="e">
        <f t="shared" si="9"/>
        <v>#DIV/0!</v>
      </c>
      <c r="M331" s="55" t="e">
        <f t="shared" si="9"/>
        <v>#DIV/0!</v>
      </c>
      <c r="N331" s="55" t="e">
        <f t="shared" si="9"/>
        <v>#DIV/0!</v>
      </c>
    </row>
    <row r="332" spans="1:14" ht="6" hidden="1" customHeight="1">
      <c r="A332" s="37"/>
      <c r="B332" s="45"/>
      <c r="C332" s="54"/>
      <c r="D332" s="55"/>
      <c r="E332" s="55"/>
      <c r="F332" s="55"/>
      <c r="G332" s="55"/>
      <c r="H332" s="37"/>
      <c r="I332" s="45"/>
      <c r="J332" s="55"/>
      <c r="K332" s="159"/>
      <c r="L332" s="159"/>
      <c r="M332" s="159"/>
      <c r="N332" s="159"/>
    </row>
    <row r="333" spans="1:14" ht="11.25" hidden="1" customHeight="1">
      <c r="A333" s="37">
        <v>2009</v>
      </c>
      <c r="B333" s="45"/>
      <c r="C333" s="54"/>
      <c r="D333" s="55"/>
      <c r="E333" s="55"/>
      <c r="F333" s="55"/>
      <c r="G333" s="55"/>
      <c r="H333" s="37">
        <v>2009</v>
      </c>
      <c r="I333" s="45"/>
      <c r="J333" s="55"/>
      <c r="K333" s="159"/>
      <c r="L333" s="159"/>
      <c r="M333" s="159"/>
      <c r="N333" s="159"/>
    </row>
    <row r="334" spans="1:14" ht="11.25" hidden="1" customHeight="1">
      <c r="A334" s="37"/>
      <c r="B334" s="45" t="s">
        <v>176</v>
      </c>
      <c r="C334" s="54">
        <f t="shared" ref="C334:G345" si="10">SUM(C94/C67*100-100)</f>
        <v>-21.296281440483739</v>
      </c>
      <c r="D334" s="55">
        <f t="shared" si="10"/>
        <v>-2.9178886633934695</v>
      </c>
      <c r="E334" s="55">
        <f t="shared" si="10"/>
        <v>-2.3660266943684576</v>
      </c>
      <c r="F334" s="55">
        <f t="shared" si="10"/>
        <v>-46.806398163569995</v>
      </c>
      <c r="G334" s="55">
        <f t="shared" si="10"/>
        <v>-19.70107900032977</v>
      </c>
      <c r="H334" s="37"/>
      <c r="I334" s="45" t="s">
        <v>176</v>
      </c>
      <c r="J334" s="55">
        <f t="shared" ref="J334:N345" si="11">SUM(J94/J67*100-100)</f>
        <v>-18.960090292820723</v>
      </c>
      <c r="K334" s="55">
        <f t="shared" si="11"/>
        <v>-34.88037581754314</v>
      </c>
      <c r="L334" s="55">
        <f t="shared" si="11"/>
        <v>7.2362925695271372</v>
      </c>
      <c r="M334" s="55">
        <f t="shared" si="11"/>
        <v>-25.854577562923012</v>
      </c>
      <c r="N334" s="55">
        <f t="shared" si="11"/>
        <v>-25.139694419684062</v>
      </c>
    </row>
    <row r="335" spans="1:14" ht="11.25" hidden="1" customHeight="1">
      <c r="A335" s="37"/>
      <c r="B335" s="45" t="s">
        <v>177</v>
      </c>
      <c r="C335" s="54">
        <f t="shared" si="10"/>
        <v>-21.26274486549174</v>
      </c>
      <c r="D335" s="55">
        <f t="shared" si="10"/>
        <v>0.82094112545054543</v>
      </c>
      <c r="E335" s="55">
        <f t="shared" si="10"/>
        <v>16.166403133791206</v>
      </c>
      <c r="F335" s="55">
        <f t="shared" si="10"/>
        <v>-55.214803776900567</v>
      </c>
      <c r="G335" s="55">
        <f t="shared" si="10"/>
        <v>-15.302110590522062</v>
      </c>
      <c r="H335" s="37"/>
      <c r="I335" s="45" t="s">
        <v>177</v>
      </c>
      <c r="J335" s="55">
        <f t="shared" si="11"/>
        <v>-25.595066350971862</v>
      </c>
      <c r="K335" s="55">
        <f t="shared" si="11"/>
        <v>-31.559339415895408</v>
      </c>
      <c r="L335" s="55">
        <f t="shared" si="11"/>
        <v>9.4597745665746942</v>
      </c>
      <c r="M335" s="55">
        <f t="shared" si="11"/>
        <v>-25.110920828144401</v>
      </c>
      <c r="N335" s="55">
        <f t="shared" si="11"/>
        <v>-31.799656396172708</v>
      </c>
    </row>
    <row r="336" spans="1:14" ht="11.25" hidden="1" customHeight="1">
      <c r="A336" s="37"/>
      <c r="B336" s="45" t="s">
        <v>178</v>
      </c>
      <c r="C336" s="54">
        <f t="shared" si="10"/>
        <v>-18.078656354300136</v>
      </c>
      <c r="D336" s="55">
        <f t="shared" si="10"/>
        <v>-7.3014509062996069</v>
      </c>
      <c r="E336" s="55">
        <f t="shared" si="10"/>
        <v>-18.800712221103893</v>
      </c>
      <c r="F336" s="55">
        <f t="shared" si="10"/>
        <v>-28.213136286705634</v>
      </c>
      <c r="G336" s="55">
        <f t="shared" si="10"/>
        <v>-8.9739987819821891</v>
      </c>
      <c r="H336" s="37"/>
      <c r="I336" s="45" t="s">
        <v>178</v>
      </c>
      <c r="J336" s="55">
        <f t="shared" si="11"/>
        <v>-27.634779799937419</v>
      </c>
      <c r="K336" s="55">
        <f t="shared" si="11"/>
        <v>-23.391249514740593</v>
      </c>
      <c r="L336" s="55">
        <f t="shared" si="11"/>
        <v>-8.3228623403108912</v>
      </c>
      <c r="M336" s="55">
        <f t="shared" si="11"/>
        <v>-13.500992175353716</v>
      </c>
      <c r="N336" s="55">
        <f t="shared" si="11"/>
        <v>-23.486396590751696</v>
      </c>
    </row>
    <row r="337" spans="1:14" ht="11.25" hidden="1" customHeight="1">
      <c r="A337" s="37"/>
      <c r="B337" s="45" t="s">
        <v>179</v>
      </c>
      <c r="C337" s="54">
        <f t="shared" si="10"/>
        <v>-26.131052752889119</v>
      </c>
      <c r="D337" s="55">
        <f t="shared" si="10"/>
        <v>-4.5015954649191059</v>
      </c>
      <c r="E337" s="55">
        <f t="shared" si="10"/>
        <v>-18.277462813968398</v>
      </c>
      <c r="F337" s="55">
        <f t="shared" si="10"/>
        <v>-46.2019768800821</v>
      </c>
      <c r="G337" s="55">
        <f t="shared" si="10"/>
        <v>-20.639148912067455</v>
      </c>
      <c r="H337" s="37"/>
      <c r="I337" s="45" t="s">
        <v>179</v>
      </c>
      <c r="J337" s="55">
        <f t="shared" si="11"/>
        <v>-30.941221063530804</v>
      </c>
      <c r="K337" s="55">
        <f t="shared" si="11"/>
        <v>-24.192705981635825</v>
      </c>
      <c r="L337" s="55">
        <f t="shared" si="11"/>
        <v>-31.46718793402799</v>
      </c>
      <c r="M337" s="55">
        <f t="shared" si="11"/>
        <v>-18.847747016662822</v>
      </c>
      <c r="N337" s="55">
        <f t="shared" si="11"/>
        <v>-31.60327762740738</v>
      </c>
    </row>
    <row r="338" spans="1:14" ht="11.25" hidden="1" customHeight="1">
      <c r="A338" s="37"/>
      <c r="B338" s="45" t="s">
        <v>180</v>
      </c>
      <c r="C338" s="54">
        <f t="shared" si="10"/>
        <v>-22.343785982600863</v>
      </c>
      <c r="D338" s="55">
        <f t="shared" si="10"/>
        <v>13.655172653707524</v>
      </c>
      <c r="E338" s="55">
        <f t="shared" si="10"/>
        <v>-4.9532991213112609E-2</v>
      </c>
      <c r="F338" s="55">
        <f t="shared" si="10"/>
        <v>-50.549767896618555</v>
      </c>
      <c r="G338" s="55">
        <f t="shared" si="10"/>
        <v>-21.801531767113531</v>
      </c>
      <c r="H338" s="37"/>
      <c r="I338" s="45" t="s">
        <v>180</v>
      </c>
      <c r="J338" s="55">
        <f t="shared" si="11"/>
        <v>-36.021603529590749</v>
      </c>
      <c r="K338" s="55">
        <f t="shared" si="11"/>
        <v>-19.200195092709322</v>
      </c>
      <c r="L338" s="55">
        <f t="shared" si="11"/>
        <v>-42.665205911474565</v>
      </c>
      <c r="M338" s="55">
        <f t="shared" si="11"/>
        <v>-18.98435845472811</v>
      </c>
      <c r="N338" s="55">
        <f t="shared" si="11"/>
        <v>-36.171336302283486</v>
      </c>
    </row>
    <row r="339" spans="1:14" ht="11.25" hidden="1" customHeight="1">
      <c r="A339" s="37"/>
      <c r="B339" s="45" t="s">
        <v>181</v>
      </c>
      <c r="C339" s="54">
        <f t="shared" si="10"/>
        <v>-19.524632185108459</v>
      </c>
      <c r="D339" s="55">
        <f t="shared" si="10"/>
        <v>23.521695095306967</v>
      </c>
      <c r="E339" s="55">
        <f t="shared" si="10"/>
        <v>-12.491440686666508</v>
      </c>
      <c r="F339" s="55">
        <f t="shared" si="10"/>
        <v>-38.252332810452096</v>
      </c>
      <c r="G339" s="55">
        <f t="shared" si="10"/>
        <v>-11.433337660724035</v>
      </c>
      <c r="H339" s="37"/>
      <c r="I339" s="45" t="s">
        <v>181</v>
      </c>
      <c r="J339" s="55">
        <f t="shared" si="11"/>
        <v>-27.149667374645631</v>
      </c>
      <c r="K339" s="55">
        <f t="shared" si="11"/>
        <v>-18.562355127760398</v>
      </c>
      <c r="L339" s="55">
        <f t="shared" si="11"/>
        <v>-30.426697655435362</v>
      </c>
      <c r="M339" s="55">
        <f t="shared" si="11"/>
        <v>-11.197706614791258</v>
      </c>
      <c r="N339" s="55">
        <f t="shared" si="11"/>
        <v>-12.381683992417507</v>
      </c>
    </row>
    <row r="340" spans="1:14" ht="11.25" hidden="1" customHeight="1">
      <c r="A340" s="37"/>
      <c r="B340" s="45" t="s">
        <v>182</v>
      </c>
      <c r="C340" s="54">
        <f t="shared" si="10"/>
        <v>-18.694048318309783</v>
      </c>
      <c r="D340" s="55">
        <f t="shared" si="10"/>
        <v>45.428538754855765</v>
      </c>
      <c r="E340" s="55">
        <f t="shared" si="10"/>
        <v>-21.51462967164656</v>
      </c>
      <c r="F340" s="55">
        <f t="shared" si="10"/>
        <v>-23.588568314060311</v>
      </c>
      <c r="G340" s="55">
        <f t="shared" si="10"/>
        <v>-7.5645096101640377</v>
      </c>
      <c r="H340" s="37"/>
      <c r="I340" s="45" t="s">
        <v>182</v>
      </c>
      <c r="J340" s="55">
        <f t="shared" si="11"/>
        <v>-25.049778834974802</v>
      </c>
      <c r="K340" s="55">
        <f t="shared" si="11"/>
        <v>-15.219975280573394</v>
      </c>
      <c r="L340" s="55">
        <f t="shared" si="11"/>
        <v>-21.559986308403211</v>
      </c>
      <c r="M340" s="55">
        <f t="shared" si="11"/>
        <v>-19.371204366694954</v>
      </c>
      <c r="N340" s="55">
        <f t="shared" si="11"/>
        <v>-8.0717935600540187</v>
      </c>
    </row>
    <row r="341" spans="1:14" ht="11.25" hidden="1" customHeight="1">
      <c r="A341" s="37"/>
      <c r="B341" s="45" t="s">
        <v>183</v>
      </c>
      <c r="C341" s="54">
        <f t="shared" si="10"/>
        <v>-14.075361039184372</v>
      </c>
      <c r="D341" s="55">
        <f t="shared" si="10"/>
        <v>24.665026652105368</v>
      </c>
      <c r="E341" s="55">
        <f t="shared" si="10"/>
        <v>4.4871055469871237</v>
      </c>
      <c r="F341" s="55">
        <f t="shared" si="10"/>
        <v>-20.211329350703537</v>
      </c>
      <c r="G341" s="55">
        <f t="shared" si="10"/>
        <v>-14.326911431685701</v>
      </c>
      <c r="H341" s="37"/>
      <c r="I341" s="45" t="s">
        <v>183</v>
      </c>
      <c r="J341" s="55">
        <f t="shared" si="11"/>
        <v>-32.279670307702986</v>
      </c>
      <c r="K341" s="55">
        <f t="shared" si="11"/>
        <v>-24.579802400526674</v>
      </c>
      <c r="L341" s="55">
        <f t="shared" si="11"/>
        <v>-15.744633330456892</v>
      </c>
      <c r="M341" s="55">
        <f t="shared" si="11"/>
        <v>-16.85416403232189</v>
      </c>
      <c r="N341" s="55">
        <f t="shared" si="11"/>
        <v>-14.222801029387384</v>
      </c>
    </row>
    <row r="342" spans="1:14" ht="11.25" hidden="1" customHeight="1">
      <c r="A342" s="37"/>
      <c r="B342" s="45" t="s">
        <v>184</v>
      </c>
      <c r="C342" s="54">
        <f t="shared" si="10"/>
        <v>-13.174076939824914</v>
      </c>
      <c r="D342" s="55">
        <f t="shared" si="10"/>
        <v>-29.89759037048411</v>
      </c>
      <c r="E342" s="55">
        <f t="shared" si="10"/>
        <v>8.2828725007655635</v>
      </c>
      <c r="F342" s="55">
        <f t="shared" si="10"/>
        <v>0.90274874122901849</v>
      </c>
      <c r="G342" s="55">
        <f t="shared" si="10"/>
        <v>-1.8192610858494618</v>
      </c>
      <c r="H342" s="37"/>
      <c r="I342" s="45" t="s">
        <v>184</v>
      </c>
      <c r="J342" s="55">
        <f t="shared" si="11"/>
        <v>-25.783138391860007</v>
      </c>
      <c r="K342" s="55">
        <f t="shared" si="11"/>
        <v>-13.985112876801807</v>
      </c>
      <c r="L342" s="55">
        <f t="shared" si="11"/>
        <v>-36.126178211132839</v>
      </c>
      <c r="M342" s="55">
        <f t="shared" si="11"/>
        <v>-4.7029784285003871</v>
      </c>
      <c r="N342" s="55">
        <f t="shared" si="11"/>
        <v>-16.931725524377228</v>
      </c>
    </row>
    <row r="343" spans="1:14" ht="11.25" hidden="1" customHeight="1">
      <c r="A343" s="37"/>
      <c r="B343" s="45" t="s">
        <v>185</v>
      </c>
      <c r="C343" s="54">
        <f t="shared" si="10"/>
        <v>-15.453748952594623</v>
      </c>
      <c r="D343" s="55">
        <f t="shared" si="10"/>
        <v>-25.027733700307536</v>
      </c>
      <c r="E343" s="55">
        <f t="shared" si="10"/>
        <v>-14.870225764546419</v>
      </c>
      <c r="F343" s="55">
        <f t="shared" si="10"/>
        <v>-3.3833250178086729</v>
      </c>
      <c r="G343" s="55">
        <f t="shared" si="10"/>
        <v>-1.5894404565157032</v>
      </c>
      <c r="H343" s="37"/>
      <c r="I343" s="45" t="s">
        <v>185</v>
      </c>
      <c r="J343" s="55">
        <f t="shared" si="11"/>
        <v>-28.026176417685733</v>
      </c>
      <c r="K343" s="55">
        <f t="shared" si="11"/>
        <v>-13.96160064209829</v>
      </c>
      <c r="L343" s="55">
        <f t="shared" si="11"/>
        <v>-38.831203797601397</v>
      </c>
      <c r="M343" s="55">
        <f t="shared" si="11"/>
        <v>-14.355016686686767</v>
      </c>
      <c r="N343" s="55">
        <f t="shared" si="11"/>
        <v>-7.9941589188815527</v>
      </c>
    </row>
    <row r="344" spans="1:14" ht="11.25" hidden="1" customHeight="1">
      <c r="A344" s="37"/>
      <c r="B344" s="45" t="s">
        <v>186</v>
      </c>
      <c r="C344" s="54">
        <f t="shared" si="10"/>
        <v>-15.93474181565955</v>
      </c>
      <c r="D344" s="55">
        <f t="shared" si="10"/>
        <v>-37.308999053819356</v>
      </c>
      <c r="E344" s="55">
        <f t="shared" si="10"/>
        <v>-28.965918692579393</v>
      </c>
      <c r="F344" s="55">
        <f t="shared" si="10"/>
        <v>1.9878533933047322</v>
      </c>
      <c r="G344" s="55">
        <f t="shared" si="10"/>
        <v>-6.1260994066436467</v>
      </c>
      <c r="H344" s="37"/>
      <c r="I344" s="45" t="s">
        <v>186</v>
      </c>
      <c r="J344" s="55">
        <f t="shared" si="11"/>
        <v>-22.799654754646156</v>
      </c>
      <c r="K344" s="55">
        <f t="shared" si="11"/>
        <v>1.720080171709256</v>
      </c>
      <c r="L344" s="55">
        <f t="shared" si="11"/>
        <v>-30.094180910434858</v>
      </c>
      <c r="M344" s="55">
        <f t="shared" si="11"/>
        <v>-2.2357636293009762</v>
      </c>
      <c r="N344" s="55">
        <f t="shared" si="11"/>
        <v>-15.48398202233588</v>
      </c>
    </row>
    <row r="345" spans="1:14" ht="11.25" hidden="1" customHeight="1">
      <c r="A345" s="37"/>
      <c r="B345" s="45" t="s">
        <v>187</v>
      </c>
      <c r="C345" s="54">
        <f t="shared" si="10"/>
        <v>-9.1434146717922289</v>
      </c>
      <c r="D345" s="55">
        <f t="shared" si="10"/>
        <v>-1.4825022391051448</v>
      </c>
      <c r="E345" s="55">
        <f t="shared" si="10"/>
        <v>-34.929539642212021</v>
      </c>
      <c r="F345" s="55">
        <f t="shared" si="10"/>
        <v>-7.0923274175756177</v>
      </c>
      <c r="G345" s="55">
        <f t="shared" si="10"/>
        <v>-2.2613790506967604</v>
      </c>
      <c r="H345" s="37"/>
      <c r="I345" s="45" t="s">
        <v>187</v>
      </c>
      <c r="J345" s="55">
        <f t="shared" si="11"/>
        <v>-14.865707791595284</v>
      </c>
      <c r="K345" s="55">
        <f t="shared" si="11"/>
        <v>3.6086753596490837</v>
      </c>
      <c r="L345" s="55">
        <f t="shared" si="11"/>
        <v>-42.478228219469614</v>
      </c>
      <c r="M345" s="55">
        <f t="shared" si="11"/>
        <v>12.157349153401171</v>
      </c>
      <c r="N345" s="55">
        <f t="shared" si="11"/>
        <v>-13.100224568823322</v>
      </c>
    </row>
    <row r="346" spans="1:14" ht="6" hidden="1" customHeight="1">
      <c r="A346" s="37"/>
      <c r="B346" s="45"/>
      <c r="C346" s="54"/>
      <c r="D346" s="55"/>
      <c r="E346" s="55"/>
      <c r="F346" s="55"/>
      <c r="G346" s="55"/>
      <c r="H346" s="37"/>
      <c r="I346" s="45"/>
      <c r="J346" s="159"/>
      <c r="K346" s="159"/>
      <c r="L346" s="159"/>
      <c r="M346" s="159"/>
      <c r="N346" s="159"/>
    </row>
    <row r="347" spans="1:14" ht="11.25" hidden="1" customHeight="1">
      <c r="A347" s="132" t="s">
        <v>188</v>
      </c>
      <c r="B347" s="124"/>
      <c r="C347" s="54">
        <f t="shared" ref="C347:G358" si="12">SUM(C107/C80*100-100)</f>
        <v>-21.296281440483739</v>
      </c>
      <c r="D347" s="55">
        <f t="shared" si="12"/>
        <v>-2.9178886633934695</v>
      </c>
      <c r="E347" s="55">
        <f t="shared" si="12"/>
        <v>-2.3660266943684576</v>
      </c>
      <c r="F347" s="55">
        <f t="shared" si="12"/>
        <v>-46.806398163569995</v>
      </c>
      <c r="G347" s="55">
        <f t="shared" si="12"/>
        <v>-19.70107900032977</v>
      </c>
      <c r="H347" s="132" t="s">
        <v>188</v>
      </c>
      <c r="I347" s="124"/>
      <c r="J347" s="55">
        <f t="shared" ref="J347:N358" si="13">SUM(J107/J80*100-100)</f>
        <v>-18.960090292820723</v>
      </c>
      <c r="K347" s="55">
        <f t="shared" si="13"/>
        <v>-34.88037581754314</v>
      </c>
      <c r="L347" s="55">
        <f t="shared" si="13"/>
        <v>7.2362925695271372</v>
      </c>
      <c r="M347" s="55">
        <f t="shared" si="13"/>
        <v>-25.854577562923012</v>
      </c>
      <c r="N347" s="55">
        <f t="shared" si="13"/>
        <v>-25.139694419684062</v>
      </c>
    </row>
    <row r="348" spans="1:14" ht="11.25" hidden="1" customHeight="1">
      <c r="A348" s="132" t="s">
        <v>189</v>
      </c>
      <c r="B348" s="124"/>
      <c r="C348" s="54">
        <f t="shared" si="12"/>
        <v>-21.2798416768359</v>
      </c>
      <c r="D348" s="55">
        <f t="shared" si="12"/>
        <v>-1.0457449841559026</v>
      </c>
      <c r="E348" s="55">
        <f t="shared" si="12"/>
        <v>5.1786304066587974</v>
      </c>
      <c r="F348" s="55">
        <f t="shared" si="12"/>
        <v>-51.268079618168514</v>
      </c>
      <c r="G348" s="55">
        <f t="shared" si="12"/>
        <v>-17.62113308751033</v>
      </c>
      <c r="H348" s="132" t="s">
        <v>189</v>
      </c>
      <c r="I348" s="124"/>
      <c r="J348" s="55">
        <f t="shared" si="13"/>
        <v>-22.37569248701196</v>
      </c>
      <c r="K348" s="55">
        <f t="shared" si="13"/>
        <v>-33.212897592608954</v>
      </c>
      <c r="L348" s="55">
        <f t="shared" si="13"/>
        <v>8.2581161292865488</v>
      </c>
      <c r="M348" s="55">
        <f t="shared" si="13"/>
        <v>-25.472258745819914</v>
      </c>
      <c r="N348" s="55">
        <f t="shared" si="13"/>
        <v>-28.62213321068225</v>
      </c>
    </row>
    <row r="349" spans="1:14" ht="11.25" hidden="1" customHeight="1">
      <c r="A349" s="132" t="s">
        <v>190</v>
      </c>
      <c r="B349" s="124"/>
      <c r="C349" s="54">
        <f t="shared" si="12"/>
        <v>-20.171964592415108</v>
      </c>
      <c r="D349" s="55">
        <f t="shared" si="12"/>
        <v>-3.4719197791640255</v>
      </c>
      <c r="E349" s="55">
        <f t="shared" si="12"/>
        <v>-4.1567435681061511</v>
      </c>
      <c r="F349" s="55">
        <f t="shared" si="12"/>
        <v>-44.608942313287471</v>
      </c>
      <c r="G349" s="55">
        <f t="shared" si="12"/>
        <v>-14.828132390307218</v>
      </c>
      <c r="H349" s="132" t="s">
        <v>190</v>
      </c>
      <c r="I349" s="124"/>
      <c r="J349" s="55">
        <f t="shared" si="13"/>
        <v>-24.006095872299611</v>
      </c>
      <c r="K349" s="55">
        <f t="shared" si="13"/>
        <v>-29.827007431973016</v>
      </c>
      <c r="L349" s="55">
        <f t="shared" si="13"/>
        <v>2.0694028908800277</v>
      </c>
      <c r="M349" s="55">
        <f t="shared" si="13"/>
        <v>-21.465028272059754</v>
      </c>
      <c r="N349" s="55">
        <f t="shared" si="13"/>
        <v>-26.924664046096609</v>
      </c>
    </row>
    <row r="350" spans="1:14" ht="11.25" hidden="1" customHeight="1">
      <c r="A350" s="132" t="s">
        <v>191</v>
      </c>
      <c r="B350" s="124"/>
      <c r="C350" s="54">
        <f t="shared" si="12"/>
        <v>-21.75166457216568</v>
      </c>
      <c r="D350" s="55">
        <f t="shared" si="12"/>
        <v>-3.7674446426763524</v>
      </c>
      <c r="E350" s="55">
        <f t="shared" si="12"/>
        <v>-7.8490845577421311</v>
      </c>
      <c r="F350" s="55">
        <f t="shared" si="12"/>
        <v>-45.040617658905745</v>
      </c>
      <c r="G350" s="55">
        <f t="shared" si="12"/>
        <v>-16.270399296762022</v>
      </c>
      <c r="H350" s="132" t="s">
        <v>191</v>
      </c>
      <c r="I350" s="124"/>
      <c r="J350" s="55">
        <f t="shared" si="13"/>
        <v>-25.759915460391341</v>
      </c>
      <c r="K350" s="55">
        <f t="shared" si="13"/>
        <v>-28.412499751410351</v>
      </c>
      <c r="L350" s="55">
        <f t="shared" si="13"/>
        <v>-7.0679492830250581</v>
      </c>
      <c r="M350" s="55">
        <f t="shared" si="13"/>
        <v>-20.813133874081984</v>
      </c>
      <c r="N350" s="55">
        <f t="shared" si="13"/>
        <v>-28.236121397909287</v>
      </c>
    </row>
    <row r="351" spans="1:14" ht="11.25" hidden="1" customHeight="1">
      <c r="A351" s="132" t="s">
        <v>192</v>
      </c>
      <c r="B351" s="124"/>
      <c r="C351" s="54">
        <f t="shared" si="12"/>
        <v>-21.873099368945077</v>
      </c>
      <c r="D351" s="55">
        <f t="shared" si="12"/>
        <v>0.10505463304851048</v>
      </c>
      <c r="E351" s="55">
        <f t="shared" si="12"/>
        <v>-6.3979985294524369</v>
      </c>
      <c r="F351" s="55">
        <f t="shared" si="12"/>
        <v>-46.207423620722743</v>
      </c>
      <c r="G351" s="55">
        <f t="shared" si="12"/>
        <v>-17.43494250267203</v>
      </c>
      <c r="H351" s="132" t="s">
        <v>192</v>
      </c>
      <c r="I351" s="124"/>
      <c r="J351" s="55">
        <f t="shared" si="13"/>
        <v>-27.934698096382178</v>
      </c>
      <c r="K351" s="55">
        <f t="shared" si="13"/>
        <v>-26.588814457835937</v>
      </c>
      <c r="L351" s="55">
        <f t="shared" si="13"/>
        <v>-14.760766590370125</v>
      </c>
      <c r="M351" s="55">
        <f t="shared" si="13"/>
        <v>-20.44671363624596</v>
      </c>
      <c r="N351" s="55">
        <f t="shared" si="13"/>
        <v>-30.047209031196005</v>
      </c>
    </row>
    <row r="352" spans="1:14" ht="11.25" hidden="1" customHeight="1">
      <c r="A352" s="132" t="s">
        <v>193</v>
      </c>
      <c r="B352" s="124"/>
      <c r="C352" s="54">
        <f t="shared" si="12"/>
        <v>-21.478128667849063</v>
      </c>
      <c r="D352" s="55">
        <f t="shared" si="12"/>
        <v>3.8874288382912567</v>
      </c>
      <c r="E352" s="55">
        <f t="shared" si="12"/>
        <v>-7.4284182066077875</v>
      </c>
      <c r="F352" s="55">
        <f t="shared" si="12"/>
        <v>-44.796578742446414</v>
      </c>
      <c r="G352" s="55">
        <f t="shared" si="12"/>
        <v>-16.454411640208747</v>
      </c>
      <c r="H352" s="132" t="s">
        <v>193</v>
      </c>
      <c r="I352" s="124"/>
      <c r="J352" s="55">
        <f t="shared" si="13"/>
        <v>-27.805545592665396</v>
      </c>
      <c r="K352" s="55">
        <f t="shared" si="13"/>
        <v>-25.301753324581099</v>
      </c>
      <c r="L352" s="55">
        <f t="shared" si="13"/>
        <v>-17.442944126669147</v>
      </c>
      <c r="M352" s="55">
        <f t="shared" si="13"/>
        <v>-18.935831809074998</v>
      </c>
      <c r="N352" s="55">
        <f t="shared" si="13"/>
        <v>-26.894958234496372</v>
      </c>
    </row>
    <row r="353" spans="1:14" ht="11.25" hidden="1" customHeight="1">
      <c r="A353" s="132" t="s">
        <v>194</v>
      </c>
      <c r="B353" s="124"/>
      <c r="C353" s="54">
        <f t="shared" si="12"/>
        <v>-21.072994389061861</v>
      </c>
      <c r="D353" s="55">
        <f t="shared" si="12"/>
        <v>8.3694993540531328</v>
      </c>
      <c r="E353" s="55">
        <f t="shared" si="12"/>
        <v>-9.7578511711693352</v>
      </c>
      <c r="F353" s="55">
        <f t="shared" si="12"/>
        <v>-41.693558886987582</v>
      </c>
      <c r="G353" s="55">
        <f t="shared" si="12"/>
        <v>-15.245208335676381</v>
      </c>
      <c r="H353" s="132" t="s">
        <v>194</v>
      </c>
      <c r="I353" s="124"/>
      <c r="J353" s="55">
        <f t="shared" si="13"/>
        <v>-27.399542841092327</v>
      </c>
      <c r="K353" s="55">
        <f t="shared" si="13"/>
        <v>-23.923033459192823</v>
      </c>
      <c r="L353" s="55">
        <f t="shared" si="13"/>
        <v>-18.10576961198592</v>
      </c>
      <c r="M353" s="55">
        <f t="shared" si="13"/>
        <v>-18.999273782213649</v>
      </c>
      <c r="N353" s="55">
        <f t="shared" si="13"/>
        <v>-23.857335775804046</v>
      </c>
    </row>
    <row r="354" spans="1:14" ht="11.25" hidden="1" customHeight="1">
      <c r="A354" s="132" t="s">
        <v>195</v>
      </c>
      <c r="B354" s="124"/>
      <c r="C354" s="54">
        <f t="shared" si="12"/>
        <v>-20.204372901197388</v>
      </c>
      <c r="D354" s="55">
        <f t="shared" si="12"/>
        <v>10.230887698646256</v>
      </c>
      <c r="E354" s="55">
        <f t="shared" si="12"/>
        <v>-8.0113354431141914</v>
      </c>
      <c r="F354" s="55">
        <f t="shared" si="12"/>
        <v>-38.652007949651669</v>
      </c>
      <c r="G354" s="55">
        <f t="shared" si="12"/>
        <v>-15.134083896859721</v>
      </c>
      <c r="H354" s="132" t="s">
        <v>195</v>
      </c>
      <c r="I354" s="124"/>
      <c r="J354" s="55">
        <f t="shared" si="13"/>
        <v>-28.057888881666003</v>
      </c>
      <c r="K354" s="55">
        <f t="shared" si="13"/>
        <v>-23.999406612793663</v>
      </c>
      <c r="L354" s="55">
        <f t="shared" si="13"/>
        <v>-17.796400834186642</v>
      </c>
      <c r="M354" s="55">
        <f t="shared" si="13"/>
        <v>-18.727727793163353</v>
      </c>
      <c r="N354" s="55">
        <f t="shared" si="13"/>
        <v>-22.627563015780169</v>
      </c>
    </row>
    <row r="355" spans="1:14" ht="11.25" hidden="1" customHeight="1">
      <c r="A355" s="132" t="s">
        <v>196</v>
      </c>
      <c r="B355" s="124"/>
      <c r="C355" s="54">
        <f t="shared" si="12"/>
        <v>-19.445479173799143</v>
      </c>
      <c r="D355" s="55">
        <f t="shared" si="12"/>
        <v>4.3789215117826785</v>
      </c>
      <c r="E355" s="55">
        <f t="shared" si="12"/>
        <v>-6.3679303099109745</v>
      </c>
      <c r="F355" s="55">
        <f t="shared" si="12"/>
        <v>-34.616908673163977</v>
      </c>
      <c r="G355" s="55">
        <f t="shared" si="12"/>
        <v>-13.762621564880561</v>
      </c>
      <c r="H355" s="132" t="s">
        <v>196</v>
      </c>
      <c r="I355" s="124"/>
      <c r="J355" s="55">
        <f t="shared" si="13"/>
        <v>-27.799114249889811</v>
      </c>
      <c r="K355" s="55">
        <f t="shared" si="13"/>
        <v>-22.942194566827808</v>
      </c>
      <c r="L355" s="55">
        <f t="shared" si="13"/>
        <v>-19.802021894977457</v>
      </c>
      <c r="M355" s="55">
        <f t="shared" si="13"/>
        <v>-17.284152025143072</v>
      </c>
      <c r="N355" s="55">
        <f t="shared" si="13"/>
        <v>-22.021218364855471</v>
      </c>
    </row>
    <row r="356" spans="1:14" ht="11.25" hidden="1" customHeight="1">
      <c r="A356" s="132" t="s">
        <v>197</v>
      </c>
      <c r="B356" s="124"/>
      <c r="C356" s="54">
        <f t="shared" si="12"/>
        <v>-19.035340561197316</v>
      </c>
      <c r="D356" s="55">
        <f t="shared" si="12"/>
        <v>0.30084491746349329</v>
      </c>
      <c r="E356" s="55">
        <f t="shared" si="12"/>
        <v>-7.2332330978743045</v>
      </c>
      <c r="F356" s="55">
        <f t="shared" si="12"/>
        <v>-31.164148981177448</v>
      </c>
      <c r="G356" s="55">
        <f t="shared" si="12"/>
        <v>-12.613542083982082</v>
      </c>
      <c r="H356" s="132" t="s">
        <v>197</v>
      </c>
      <c r="I356" s="124"/>
      <c r="J356" s="55">
        <f t="shared" si="13"/>
        <v>-27.822220816154513</v>
      </c>
      <c r="K356" s="55">
        <f t="shared" si="13"/>
        <v>-22.117607014918818</v>
      </c>
      <c r="L356" s="55">
        <f t="shared" si="13"/>
        <v>-21.892549284637852</v>
      </c>
      <c r="M356" s="55">
        <f t="shared" si="13"/>
        <v>-16.994022256702422</v>
      </c>
      <c r="N356" s="55">
        <f t="shared" si="13"/>
        <v>-20.651096904266538</v>
      </c>
    </row>
    <row r="357" spans="1:14" ht="11.25" hidden="1" customHeight="1">
      <c r="A357" s="132" t="s">
        <v>198</v>
      </c>
      <c r="B357" s="124"/>
      <c r="C357" s="54">
        <f t="shared" si="12"/>
        <v>-18.761872796683704</v>
      </c>
      <c r="D357" s="55">
        <f t="shared" si="12"/>
        <v>-4.0629241450296831</v>
      </c>
      <c r="E357" s="55">
        <f t="shared" si="12"/>
        <v>-9.6231169892788557</v>
      </c>
      <c r="F357" s="55">
        <f t="shared" si="12"/>
        <v>-28.667234334721925</v>
      </c>
      <c r="G357" s="55">
        <f t="shared" si="12"/>
        <v>-12.06892658058517</v>
      </c>
      <c r="H357" s="132" t="s">
        <v>198</v>
      </c>
      <c r="I357" s="124"/>
      <c r="J357" s="55">
        <f t="shared" si="13"/>
        <v>-27.426133286262683</v>
      </c>
      <c r="K357" s="55">
        <f t="shared" si="13"/>
        <v>-20.283852145900312</v>
      </c>
      <c r="L357" s="55">
        <f t="shared" si="13"/>
        <v>-22.636492226346761</v>
      </c>
      <c r="M357" s="55">
        <f t="shared" si="13"/>
        <v>-15.831361378053828</v>
      </c>
      <c r="N357" s="55">
        <f t="shared" si="13"/>
        <v>-20.22777757631718</v>
      </c>
    </row>
    <row r="358" spans="1:14" ht="11.25" hidden="1" customHeight="1">
      <c r="A358" s="132" t="s">
        <v>199</v>
      </c>
      <c r="B358" s="124"/>
      <c r="C358" s="54">
        <f t="shared" si="12"/>
        <v>-18.065991194984647</v>
      </c>
      <c r="D358" s="55">
        <f t="shared" si="12"/>
        <v>-3.8799458424795858</v>
      </c>
      <c r="E358" s="55">
        <f t="shared" si="12"/>
        <v>-11.92175434069776</v>
      </c>
      <c r="F358" s="55">
        <f t="shared" si="12"/>
        <v>-26.995708999284687</v>
      </c>
      <c r="G358" s="55">
        <f t="shared" si="12"/>
        <v>-11.306385805104853</v>
      </c>
      <c r="H358" s="132" t="s">
        <v>199</v>
      </c>
      <c r="I358" s="124"/>
      <c r="J358" s="55">
        <f t="shared" si="13"/>
        <v>-26.62189556331613</v>
      </c>
      <c r="K358" s="55">
        <f t="shared" si="13"/>
        <v>-18.633706539923622</v>
      </c>
      <c r="L358" s="55">
        <f t="shared" si="13"/>
        <v>-24.073510373970237</v>
      </c>
      <c r="M358" s="55">
        <f t="shared" si="13"/>
        <v>-13.931109127311771</v>
      </c>
      <c r="N358" s="55">
        <f t="shared" si="13"/>
        <v>-19.770255964034533</v>
      </c>
    </row>
    <row r="359" spans="1:14" ht="11.25" hidden="1" customHeight="1">
      <c r="A359" s="37"/>
      <c r="B359" s="45"/>
      <c r="C359" s="54"/>
      <c r="D359" s="55"/>
      <c r="E359" s="55"/>
      <c r="F359" s="55"/>
      <c r="G359" s="55"/>
      <c r="H359" s="37"/>
      <c r="I359" s="45"/>
      <c r="J359" s="159"/>
      <c r="K359" s="159"/>
      <c r="L359" s="159"/>
      <c r="M359" s="159"/>
      <c r="N359" s="159"/>
    </row>
    <row r="360" spans="1:14" ht="11.25" hidden="1" customHeight="1">
      <c r="A360" s="37">
        <v>2010</v>
      </c>
      <c r="B360" s="45"/>
      <c r="C360" s="54"/>
      <c r="D360" s="55"/>
      <c r="E360" s="55"/>
      <c r="F360" s="55"/>
      <c r="G360" s="55"/>
      <c r="H360" s="37">
        <v>2010</v>
      </c>
      <c r="I360" s="45"/>
      <c r="J360" s="159"/>
      <c r="K360" s="159"/>
      <c r="L360" s="159"/>
      <c r="M360" s="159"/>
      <c r="N360" s="159"/>
    </row>
    <row r="361" spans="1:14" ht="11.25" hidden="1" customHeight="1">
      <c r="A361" s="37"/>
      <c r="B361" s="45" t="s">
        <v>176</v>
      </c>
      <c r="C361" s="54">
        <f t="shared" ref="C361:G372" si="14">SUM(C121/C94*100-100)</f>
        <v>1.3742530205373811</v>
      </c>
      <c r="D361" s="55">
        <f t="shared" si="14"/>
        <v>14.19818211011507</v>
      </c>
      <c r="E361" s="55">
        <f t="shared" si="14"/>
        <v>-19.581805171518326</v>
      </c>
      <c r="F361" s="55">
        <f t="shared" si="14"/>
        <v>55.045372948848268</v>
      </c>
      <c r="G361" s="55">
        <f t="shared" si="14"/>
        <v>1.3552439419904942</v>
      </c>
      <c r="H361" s="37"/>
      <c r="I361" s="45" t="s">
        <v>176</v>
      </c>
      <c r="J361" s="55">
        <f t="shared" ref="J361:N372" si="15">SUM(J121/J94*100-100)</f>
        <v>-4.7658180580906162</v>
      </c>
      <c r="K361" s="55">
        <f t="shared" si="15"/>
        <v>20.381212979172076</v>
      </c>
      <c r="L361" s="55">
        <f t="shared" si="15"/>
        <v>-35.767388282701191</v>
      </c>
      <c r="M361" s="55">
        <f t="shared" si="15"/>
        <v>17.398578649861051</v>
      </c>
      <c r="N361" s="55">
        <f t="shared" si="15"/>
        <v>-4.1905880933584854</v>
      </c>
    </row>
    <row r="362" spans="1:14" ht="11.25" hidden="1" customHeight="1">
      <c r="A362" s="37"/>
      <c r="B362" s="45" t="s">
        <v>177</v>
      </c>
      <c r="C362" s="54">
        <f t="shared" si="14"/>
        <v>2.809231294774122</v>
      </c>
      <c r="D362" s="55">
        <f t="shared" si="14"/>
        <v>6.8128939496255896</v>
      </c>
      <c r="E362" s="55">
        <f t="shared" si="14"/>
        <v>-8.4904087475667183</v>
      </c>
      <c r="F362" s="55">
        <f t="shared" si="14"/>
        <v>29.980508616861812</v>
      </c>
      <c r="G362" s="55">
        <f t="shared" si="14"/>
        <v>1.7781350982379394</v>
      </c>
      <c r="H362" s="37"/>
      <c r="I362" s="45" t="s">
        <v>177</v>
      </c>
      <c r="J362" s="55">
        <f t="shared" si="15"/>
        <v>-2.3071663060177485</v>
      </c>
      <c r="K362" s="55">
        <f t="shared" si="15"/>
        <v>15.533473008934791</v>
      </c>
      <c r="L362" s="55">
        <f t="shared" si="15"/>
        <v>-21.520537857348799</v>
      </c>
      <c r="M362" s="55">
        <f t="shared" si="15"/>
        <v>5.7658311753617539</v>
      </c>
      <c r="N362" s="55">
        <f t="shared" si="15"/>
        <v>3.9278162308409748</v>
      </c>
    </row>
    <row r="363" spans="1:14" ht="11.25" hidden="1" customHeight="1">
      <c r="A363" s="37"/>
      <c r="B363" s="45" t="s">
        <v>178</v>
      </c>
      <c r="C363" s="54">
        <f t="shared" si="14"/>
        <v>7.1700468603103502</v>
      </c>
      <c r="D363" s="55">
        <f t="shared" si="14"/>
        <v>9.6997293420497215</v>
      </c>
      <c r="E363" s="55">
        <f t="shared" si="14"/>
        <v>-6.9138208577235503</v>
      </c>
      <c r="F363" s="55">
        <f t="shared" si="14"/>
        <v>69.015646979143156</v>
      </c>
      <c r="G363" s="55">
        <f t="shared" si="14"/>
        <v>9.0219408293468888</v>
      </c>
      <c r="H363" s="37"/>
      <c r="I363" s="45" t="s">
        <v>178</v>
      </c>
      <c r="J363" s="55">
        <f t="shared" si="15"/>
        <v>29.492687417615741</v>
      </c>
      <c r="K363" s="55">
        <f t="shared" si="15"/>
        <v>-0.10972673551901835</v>
      </c>
      <c r="L363" s="55">
        <f t="shared" si="15"/>
        <v>-32.847215132685122</v>
      </c>
      <c r="M363" s="55">
        <f t="shared" si="15"/>
        <v>12.507933155021703</v>
      </c>
      <c r="N363" s="55">
        <f t="shared" si="15"/>
        <v>26.202774919095859</v>
      </c>
    </row>
    <row r="364" spans="1:14" ht="11.25" hidden="1" customHeight="1">
      <c r="A364" s="37"/>
      <c r="B364" s="45" t="s">
        <v>179</v>
      </c>
      <c r="C364" s="54">
        <f t="shared" si="14"/>
        <v>8.6971682828774135</v>
      </c>
      <c r="D364" s="55">
        <f t="shared" si="14"/>
        <v>-2.3899040278092656</v>
      </c>
      <c r="E364" s="55">
        <f t="shared" si="14"/>
        <v>-9.8482629715418426</v>
      </c>
      <c r="F364" s="55">
        <f t="shared" si="14"/>
        <v>63.344783549144324</v>
      </c>
      <c r="G364" s="55">
        <f t="shared" si="14"/>
        <v>2.8615291390362358</v>
      </c>
      <c r="H364" s="37"/>
      <c r="I364" s="45" t="s">
        <v>179</v>
      </c>
      <c r="J364" s="55">
        <f t="shared" si="15"/>
        <v>13.094799831324181</v>
      </c>
      <c r="K364" s="55">
        <f t="shared" si="15"/>
        <v>14.172769773823362</v>
      </c>
      <c r="L364" s="55">
        <f t="shared" si="15"/>
        <v>-29.756356171182347</v>
      </c>
      <c r="M364" s="55">
        <f t="shared" si="15"/>
        <v>9.1567027149849025</v>
      </c>
      <c r="N364" s="55">
        <f t="shared" si="15"/>
        <v>15.787082375984028</v>
      </c>
    </row>
    <row r="365" spans="1:14" ht="11.25" hidden="1" customHeight="1">
      <c r="A365" s="37"/>
      <c r="B365" s="45" t="s">
        <v>180</v>
      </c>
      <c r="C365" s="54">
        <f t="shared" si="14"/>
        <v>10.671916377257418</v>
      </c>
      <c r="D365" s="55">
        <f t="shared" si="14"/>
        <v>-12.393082385037573</v>
      </c>
      <c r="E365" s="55">
        <f t="shared" si="14"/>
        <v>0.26783749250709832</v>
      </c>
      <c r="F365" s="55">
        <f t="shared" si="14"/>
        <v>74.48740582222905</v>
      </c>
      <c r="G365" s="55">
        <f t="shared" si="14"/>
        <v>12.626127114454832</v>
      </c>
      <c r="H365" s="37"/>
      <c r="I365" s="45" t="s">
        <v>180</v>
      </c>
      <c r="J365" s="55">
        <f t="shared" si="15"/>
        <v>15.989346776686574</v>
      </c>
      <c r="K365" s="55">
        <f t="shared" si="15"/>
        <v>11.554991813103427</v>
      </c>
      <c r="L365" s="55">
        <f t="shared" si="15"/>
        <v>-10.483231218458329</v>
      </c>
      <c r="M365" s="55">
        <f t="shared" si="15"/>
        <v>19.177800187213336</v>
      </c>
      <c r="N365" s="55">
        <f t="shared" si="15"/>
        <v>18.04161426228174</v>
      </c>
    </row>
    <row r="366" spans="1:14" ht="11.25" hidden="1" customHeight="1">
      <c r="A366" s="37"/>
      <c r="B366" s="45" t="s">
        <v>181</v>
      </c>
      <c r="C366" s="54">
        <f t="shared" si="14"/>
        <v>6.6153872580237589</v>
      </c>
      <c r="D366" s="55">
        <f t="shared" si="14"/>
        <v>0.73258744121889663</v>
      </c>
      <c r="E366" s="55">
        <f t="shared" si="14"/>
        <v>-20.080778291574106</v>
      </c>
      <c r="F366" s="55">
        <f t="shared" si="14"/>
        <v>58.173391975389222</v>
      </c>
      <c r="G366" s="55">
        <f t="shared" si="14"/>
        <v>-6.9829079239818128</v>
      </c>
      <c r="H366" s="37"/>
      <c r="I366" s="45" t="s">
        <v>181</v>
      </c>
      <c r="J366" s="55">
        <f t="shared" si="15"/>
        <v>13.425656865987463</v>
      </c>
      <c r="K366" s="55">
        <f t="shared" si="15"/>
        <v>5.2853029837898475</v>
      </c>
      <c r="L366" s="55">
        <f t="shared" si="15"/>
        <v>-16.748509294984217</v>
      </c>
      <c r="M366" s="55">
        <f t="shared" si="15"/>
        <v>-1.7373317374319299</v>
      </c>
      <c r="N366" s="55">
        <f t="shared" si="15"/>
        <v>9.9725993297177524</v>
      </c>
    </row>
    <row r="367" spans="1:14" ht="11.25" hidden="1" customHeight="1">
      <c r="A367" s="37"/>
      <c r="B367" s="45" t="s">
        <v>182</v>
      </c>
      <c r="C367" s="54">
        <f t="shared" si="14"/>
        <v>2.2983727521455108</v>
      </c>
      <c r="D367" s="55">
        <f t="shared" si="14"/>
        <v>-5.1667618889646718</v>
      </c>
      <c r="E367" s="55">
        <f t="shared" si="14"/>
        <v>-4.6025341374182176</v>
      </c>
      <c r="F367" s="55">
        <f t="shared" si="14"/>
        <v>16.548043999737999</v>
      </c>
      <c r="G367" s="55">
        <f t="shared" si="14"/>
        <v>-8.2764466157276928</v>
      </c>
      <c r="H367" s="37"/>
      <c r="I367" s="45" t="s">
        <v>182</v>
      </c>
      <c r="J367" s="55">
        <f t="shared" si="15"/>
        <v>22.508885164449822</v>
      </c>
      <c r="K367" s="55">
        <f t="shared" si="15"/>
        <v>-0.53554464877483099</v>
      </c>
      <c r="L367" s="55">
        <f t="shared" si="15"/>
        <v>-34.221713122056769</v>
      </c>
      <c r="M367" s="55">
        <f t="shared" si="15"/>
        <v>11.209186009650949</v>
      </c>
      <c r="N367" s="55">
        <f t="shared" si="15"/>
        <v>0.63787003499146522</v>
      </c>
    </row>
    <row r="368" spans="1:14" ht="11.25" hidden="1" customHeight="1">
      <c r="A368" s="37"/>
      <c r="B368" s="45" t="s">
        <v>183</v>
      </c>
      <c r="C368" s="54">
        <f t="shared" si="14"/>
        <v>-0.13471304943992379</v>
      </c>
      <c r="D368" s="55">
        <f t="shared" si="14"/>
        <v>-11.780651892358605</v>
      </c>
      <c r="E368" s="55">
        <f t="shared" si="14"/>
        <v>-11.868183644274296</v>
      </c>
      <c r="F368" s="55">
        <f t="shared" si="14"/>
        <v>-0.48349739944032422</v>
      </c>
      <c r="G368" s="55">
        <f t="shared" si="14"/>
        <v>14.600314733809867</v>
      </c>
      <c r="H368" s="37"/>
      <c r="I368" s="45" t="s">
        <v>183</v>
      </c>
      <c r="J368" s="55">
        <f t="shared" si="15"/>
        <v>27.877934797469479</v>
      </c>
      <c r="K368" s="55">
        <f t="shared" si="15"/>
        <v>22.173459569150751</v>
      </c>
      <c r="L368" s="55">
        <f t="shared" si="15"/>
        <v>-32.288644316133443</v>
      </c>
      <c r="M368" s="55">
        <f t="shared" si="15"/>
        <v>9.4756413747090278</v>
      </c>
      <c r="N368" s="55">
        <f t="shared" si="15"/>
        <v>-0.46312496534211789</v>
      </c>
    </row>
    <row r="369" spans="1:14" ht="11.25" hidden="1" customHeight="1">
      <c r="A369" s="37"/>
      <c r="B369" s="45" t="s">
        <v>184</v>
      </c>
      <c r="C369" s="54">
        <f t="shared" si="14"/>
        <v>0.32667508835064041</v>
      </c>
      <c r="D369" s="55">
        <f t="shared" si="14"/>
        <v>22.804272778054838</v>
      </c>
      <c r="E369" s="55">
        <f t="shared" si="14"/>
        <v>-24.308163946311495</v>
      </c>
      <c r="F369" s="55">
        <f t="shared" si="14"/>
        <v>-26.883690885870777</v>
      </c>
      <c r="G369" s="55">
        <f t="shared" si="14"/>
        <v>4.5345956684898567</v>
      </c>
      <c r="H369" s="37"/>
      <c r="I369" s="45" t="s">
        <v>184</v>
      </c>
      <c r="J369" s="55">
        <f t="shared" si="15"/>
        <v>18.279553872329785</v>
      </c>
      <c r="K369" s="55">
        <f t="shared" si="15"/>
        <v>1.6546152514695933</v>
      </c>
      <c r="L369" s="55">
        <f t="shared" si="15"/>
        <v>22.265699156564423</v>
      </c>
      <c r="M369" s="55">
        <f t="shared" si="15"/>
        <v>6.4339136339638827</v>
      </c>
      <c r="N369" s="55">
        <f t="shared" si="15"/>
        <v>6.2616219418030141</v>
      </c>
    </row>
    <row r="370" spans="1:14" ht="11.25" hidden="1" customHeight="1">
      <c r="A370" s="37"/>
      <c r="B370" s="45" t="s">
        <v>185</v>
      </c>
      <c r="C370" s="54">
        <f t="shared" si="14"/>
        <v>7.1278355104170288</v>
      </c>
      <c r="D370" s="55">
        <f t="shared" si="14"/>
        <v>10.172921110030273</v>
      </c>
      <c r="E370" s="55">
        <f t="shared" si="14"/>
        <v>6.0594957315301343</v>
      </c>
      <c r="F370" s="55">
        <f t="shared" si="14"/>
        <v>0.55864066592114625</v>
      </c>
      <c r="G370" s="55">
        <f t="shared" si="14"/>
        <v>12.77737912656896</v>
      </c>
      <c r="H370" s="37"/>
      <c r="I370" s="45" t="s">
        <v>185</v>
      </c>
      <c r="J370" s="55">
        <f t="shared" si="15"/>
        <v>20.305505076839054</v>
      </c>
      <c r="K370" s="55">
        <f t="shared" si="15"/>
        <v>13.635879758351322</v>
      </c>
      <c r="L370" s="55">
        <f t="shared" si="15"/>
        <v>12.176155639874082</v>
      </c>
      <c r="M370" s="55">
        <f t="shared" si="15"/>
        <v>16.925479894133048</v>
      </c>
      <c r="N370" s="55">
        <f t="shared" si="15"/>
        <v>3.1363577453836626</v>
      </c>
    </row>
    <row r="371" spans="1:14" ht="11.25" hidden="1" customHeight="1">
      <c r="A371" s="37"/>
      <c r="B371" s="45" t="s">
        <v>186</v>
      </c>
      <c r="C371" s="54">
        <f t="shared" si="14"/>
        <v>9.9792816585582642</v>
      </c>
      <c r="D371" s="55">
        <f t="shared" si="14"/>
        <v>37.093241539996598</v>
      </c>
      <c r="E371" s="55">
        <f t="shared" si="14"/>
        <v>-2.0890358488039737</v>
      </c>
      <c r="F371" s="55">
        <f t="shared" si="14"/>
        <v>14.886024988342456</v>
      </c>
      <c r="G371" s="55">
        <f t="shared" si="14"/>
        <v>18.938189774865833</v>
      </c>
      <c r="H371" s="37"/>
      <c r="I371" s="45" t="s">
        <v>186</v>
      </c>
      <c r="J371" s="55">
        <f t="shared" si="15"/>
        <v>22.326502143721655</v>
      </c>
      <c r="K371" s="55">
        <f t="shared" si="15"/>
        <v>2.6696019256273473</v>
      </c>
      <c r="L371" s="55">
        <f t="shared" si="15"/>
        <v>-8.1635183605823585</v>
      </c>
      <c r="M371" s="55">
        <f t="shared" si="15"/>
        <v>13.578649607437072</v>
      </c>
      <c r="N371" s="55">
        <f t="shared" si="15"/>
        <v>4.0879679676991287</v>
      </c>
    </row>
    <row r="372" spans="1:14" ht="11.25" hidden="1" customHeight="1">
      <c r="A372" s="37"/>
      <c r="B372" s="45" t="s">
        <v>187</v>
      </c>
      <c r="C372" s="54">
        <f t="shared" si="14"/>
        <v>5.3224749111980145</v>
      </c>
      <c r="D372" s="55">
        <f t="shared" si="14"/>
        <v>16.702103382649327</v>
      </c>
      <c r="E372" s="55">
        <f t="shared" si="14"/>
        <v>8.1839314674086552</v>
      </c>
      <c r="F372" s="55">
        <f t="shared" si="14"/>
        <v>-5.3386191509820691</v>
      </c>
      <c r="G372" s="55">
        <f t="shared" si="14"/>
        <v>3.4941498835970179</v>
      </c>
      <c r="H372" s="37"/>
      <c r="I372" s="45" t="s">
        <v>187</v>
      </c>
      <c r="J372" s="55">
        <f t="shared" si="15"/>
        <v>22.467324057428158</v>
      </c>
      <c r="K372" s="55">
        <f t="shared" si="15"/>
        <v>-2.5991835693328227</v>
      </c>
      <c r="L372" s="55">
        <f t="shared" si="15"/>
        <v>25.348340465777611</v>
      </c>
      <c r="M372" s="55">
        <f t="shared" si="15"/>
        <v>-6.6314568903772226</v>
      </c>
      <c r="N372" s="55">
        <f t="shared" si="15"/>
        <v>6.4540701589274079</v>
      </c>
    </row>
    <row r="373" spans="1:14" ht="6" hidden="1" customHeight="1">
      <c r="A373" s="37"/>
      <c r="B373" s="45"/>
      <c r="C373" s="54"/>
      <c r="D373" s="55"/>
      <c r="E373" s="55"/>
      <c r="F373" s="55"/>
      <c r="G373" s="55"/>
      <c r="H373" s="37"/>
      <c r="I373" s="45"/>
      <c r="J373" s="159"/>
      <c r="K373" s="159"/>
      <c r="L373" s="159"/>
      <c r="M373" s="159"/>
      <c r="N373" s="159"/>
    </row>
    <row r="374" spans="1:14" ht="11.25" hidden="1" customHeight="1">
      <c r="A374" s="132" t="s">
        <v>188</v>
      </c>
      <c r="B374" s="124"/>
      <c r="C374" s="54">
        <f t="shared" ref="C374:G385" si="16">SUM(C134/C107*100-100)</f>
        <v>1.3742530205373811</v>
      </c>
      <c r="D374" s="55">
        <f t="shared" si="16"/>
        <v>14.19818211011507</v>
      </c>
      <c r="E374" s="55">
        <f t="shared" si="16"/>
        <v>-19.581805171518326</v>
      </c>
      <c r="F374" s="55">
        <f t="shared" si="16"/>
        <v>55.045372948848268</v>
      </c>
      <c r="G374" s="55">
        <f t="shared" si="16"/>
        <v>1.3552439419904942</v>
      </c>
      <c r="H374" s="132" t="s">
        <v>188</v>
      </c>
      <c r="I374" s="124"/>
      <c r="J374" s="55">
        <f t="shared" ref="J374:N385" si="17">SUM(J134/J107*100-100)</f>
        <v>-4.7658180580906162</v>
      </c>
      <c r="K374" s="55">
        <f t="shared" si="17"/>
        <v>20.381212979172076</v>
      </c>
      <c r="L374" s="55">
        <f t="shared" si="17"/>
        <v>-35.767388282701191</v>
      </c>
      <c r="M374" s="55">
        <f t="shared" si="17"/>
        <v>17.398578649861051</v>
      </c>
      <c r="N374" s="55">
        <f t="shared" si="17"/>
        <v>-4.1905880933584854</v>
      </c>
    </row>
    <row r="375" spans="1:14" ht="11.25" hidden="1" customHeight="1">
      <c r="A375" s="132" t="s">
        <v>189</v>
      </c>
      <c r="B375" s="124"/>
      <c r="C375" s="54">
        <f t="shared" si="16"/>
        <v>2.0778379039956718</v>
      </c>
      <c r="D375" s="55">
        <f t="shared" si="16"/>
        <v>10.430387672320222</v>
      </c>
      <c r="E375" s="55">
        <f t="shared" si="16"/>
        <v>-14.594724414090962</v>
      </c>
      <c r="F375" s="55">
        <f t="shared" si="16"/>
        <v>42.822558457135614</v>
      </c>
      <c r="G375" s="55">
        <f t="shared" si="16"/>
        <v>1.5608266467685752</v>
      </c>
      <c r="H375" s="132" t="s">
        <v>189</v>
      </c>
      <c r="I375" s="124"/>
      <c r="J375" s="55">
        <f t="shared" si="17"/>
        <v>-3.552627735093921</v>
      </c>
      <c r="K375" s="55">
        <f t="shared" si="17"/>
        <v>17.886920123422257</v>
      </c>
      <c r="L375" s="55">
        <f t="shared" si="17"/>
        <v>-29.147430144794782</v>
      </c>
      <c r="M375" s="55">
        <f t="shared" si="17"/>
        <v>11.389111155564464</v>
      </c>
      <c r="N375" s="55">
        <f t="shared" si="17"/>
        <v>-0.13451831942656156</v>
      </c>
    </row>
    <row r="376" spans="1:14" ht="11.25" hidden="1" customHeight="1">
      <c r="A376" s="132" t="s">
        <v>190</v>
      </c>
      <c r="B376" s="124"/>
      <c r="C376" s="54">
        <f t="shared" si="16"/>
        <v>3.8863799269505535</v>
      </c>
      <c r="D376" s="55">
        <f t="shared" si="16"/>
        <v>10.158255824927622</v>
      </c>
      <c r="E376" s="55">
        <f t="shared" si="16"/>
        <v>-12.061361444574516</v>
      </c>
      <c r="F376" s="55">
        <f t="shared" si="16"/>
        <v>52.627521096955888</v>
      </c>
      <c r="G376" s="55">
        <f t="shared" si="16"/>
        <v>4.1363875282020501</v>
      </c>
      <c r="H376" s="132" t="s">
        <v>190</v>
      </c>
      <c r="I376" s="124"/>
      <c r="J376" s="55">
        <f t="shared" si="17"/>
        <v>6.2027865338804702</v>
      </c>
      <c r="K376" s="55">
        <f t="shared" si="17"/>
        <v>11.11380476340878</v>
      </c>
      <c r="L376" s="55">
        <f t="shared" si="17"/>
        <v>-30.387745616911161</v>
      </c>
      <c r="M376" s="55">
        <f t="shared" si="17"/>
        <v>11.801600991226778</v>
      </c>
      <c r="N376" s="55">
        <f t="shared" si="17"/>
        <v>8.9800923935384276</v>
      </c>
    </row>
    <row r="377" spans="1:14" ht="11.25" hidden="1" customHeight="1">
      <c r="A377" s="132" t="s">
        <v>191</v>
      </c>
      <c r="B377" s="124"/>
      <c r="C377" s="54">
        <f t="shared" si="16"/>
        <v>5.0903005535542434</v>
      </c>
      <c r="D377" s="55">
        <f t="shared" si="16"/>
        <v>6.5843121136885969</v>
      </c>
      <c r="E377" s="55">
        <f t="shared" si="16"/>
        <v>-11.548159953793999</v>
      </c>
      <c r="F377" s="55">
        <f t="shared" si="16"/>
        <v>55.470282340974251</v>
      </c>
      <c r="G377" s="55">
        <f t="shared" si="16"/>
        <v>3.8364831741005645</v>
      </c>
      <c r="H377" s="132" t="s">
        <v>191</v>
      </c>
      <c r="I377" s="124"/>
      <c r="J377" s="55">
        <f t="shared" si="17"/>
        <v>7.8240632853193119</v>
      </c>
      <c r="K377" s="55">
        <f t="shared" si="17"/>
        <v>11.927035036243041</v>
      </c>
      <c r="L377" s="55">
        <f t="shared" si="17"/>
        <v>-30.260883544622047</v>
      </c>
      <c r="M377" s="55">
        <f t="shared" si="17"/>
        <v>11.126477447799957</v>
      </c>
      <c r="N377" s="55">
        <f t="shared" si="17"/>
        <v>10.798626681349916</v>
      </c>
    </row>
    <row r="378" spans="1:14" ht="11.25" hidden="1" customHeight="1">
      <c r="A378" s="132" t="s">
        <v>192</v>
      </c>
      <c r="B378" s="124"/>
      <c r="C378" s="54">
        <f t="shared" si="16"/>
        <v>6.2281058323605976</v>
      </c>
      <c r="D378" s="55">
        <f t="shared" si="16"/>
        <v>1.7952801803930925</v>
      </c>
      <c r="E378" s="55">
        <f t="shared" si="16"/>
        <v>-9.2007247804792769</v>
      </c>
      <c r="F378" s="55">
        <f t="shared" si="16"/>
        <v>59.172865650827219</v>
      </c>
      <c r="G378" s="55">
        <f t="shared" si="16"/>
        <v>5.5892122334274319</v>
      </c>
      <c r="H378" s="132" t="s">
        <v>192</v>
      </c>
      <c r="I378" s="124"/>
      <c r="J378" s="55">
        <f t="shared" si="17"/>
        <v>9.3603612528802245</v>
      </c>
      <c r="K378" s="55">
        <f t="shared" si="17"/>
        <v>11.845971960770356</v>
      </c>
      <c r="L378" s="55">
        <f t="shared" si="17"/>
        <v>-27.385986150791723</v>
      </c>
      <c r="M378" s="55">
        <f t="shared" si="17"/>
        <v>12.769324234442436</v>
      </c>
      <c r="N378" s="55">
        <f t="shared" si="17"/>
        <v>12.307001308111225</v>
      </c>
    </row>
    <row r="379" spans="1:14" ht="11.25" hidden="1" customHeight="1">
      <c r="A379" s="132" t="s">
        <v>193</v>
      </c>
      <c r="B379" s="124"/>
      <c r="C379" s="54">
        <f t="shared" si="16"/>
        <v>6.2948601533076527</v>
      </c>
      <c r="D379" s="55">
        <f t="shared" si="16"/>
        <v>1.591187295963465</v>
      </c>
      <c r="E379" s="55">
        <f t="shared" si="16"/>
        <v>-10.939948025509622</v>
      </c>
      <c r="F379" s="55">
        <f t="shared" si="16"/>
        <v>58.974594263784269</v>
      </c>
      <c r="G379" s="55">
        <f t="shared" si="16"/>
        <v>3.4117574248795108</v>
      </c>
      <c r="H379" s="132" t="s">
        <v>193</v>
      </c>
      <c r="I379" s="124"/>
      <c r="J379" s="55">
        <f t="shared" si="17"/>
        <v>10.035255938712041</v>
      </c>
      <c r="K379" s="55">
        <f t="shared" si="17"/>
        <v>10.699038853102039</v>
      </c>
      <c r="L379" s="55">
        <f t="shared" si="17"/>
        <v>-25.851162937686595</v>
      </c>
      <c r="M379" s="55">
        <f t="shared" si="17"/>
        <v>10.173364503054998</v>
      </c>
      <c r="N379" s="55">
        <f t="shared" si="17"/>
        <v>11.807752049655207</v>
      </c>
    </row>
    <row r="380" spans="1:14" ht="11.25" hidden="1" customHeight="1">
      <c r="A380" s="132" t="s">
        <v>194</v>
      </c>
      <c r="B380" s="124"/>
      <c r="C380" s="54">
        <f t="shared" si="16"/>
        <v>5.6957697193237777</v>
      </c>
      <c r="D380" s="55">
        <f t="shared" si="16"/>
        <v>0.61269348256203671</v>
      </c>
      <c r="E380" s="55">
        <f t="shared" si="16"/>
        <v>-10.028467554353497</v>
      </c>
      <c r="F380" s="55">
        <f t="shared" si="16"/>
        <v>50.839470777524809</v>
      </c>
      <c r="G380" s="55">
        <f t="shared" si="16"/>
        <v>1.677855120389026</v>
      </c>
      <c r="H380" s="132" t="s">
        <v>194</v>
      </c>
      <c r="I380" s="124"/>
      <c r="J380" s="55">
        <f t="shared" si="17"/>
        <v>11.93245505561103</v>
      </c>
      <c r="K380" s="55">
        <f t="shared" si="17"/>
        <v>8.9869108552632184</v>
      </c>
      <c r="L380" s="55">
        <f t="shared" si="17"/>
        <v>-27.14194297809513</v>
      </c>
      <c r="M380" s="55">
        <f t="shared" si="17"/>
        <v>10.323610121140291</v>
      </c>
      <c r="N380" s="55">
        <f t="shared" si="17"/>
        <v>9.6314936645983238</v>
      </c>
    </row>
    <row r="381" spans="1:14" ht="11.25" hidden="1" customHeight="1">
      <c r="A381" s="132" t="s">
        <v>195</v>
      </c>
      <c r="B381" s="124"/>
      <c r="C381" s="54">
        <f t="shared" si="16"/>
        <v>4.9164376899920796</v>
      </c>
      <c r="D381" s="55">
        <f t="shared" si="16"/>
        <v>-0.98833277316991541</v>
      </c>
      <c r="E381" s="55">
        <f t="shared" si="16"/>
        <v>-10.284674298957057</v>
      </c>
      <c r="F381" s="55">
        <f t="shared" si="16"/>
        <v>41.388674898222519</v>
      </c>
      <c r="G381" s="55">
        <f t="shared" si="16"/>
        <v>3.2564938897209572</v>
      </c>
      <c r="H381" s="132" t="s">
        <v>195</v>
      </c>
      <c r="I381" s="124"/>
      <c r="J381" s="55">
        <f t="shared" si="17"/>
        <v>13.957322221959203</v>
      </c>
      <c r="K381" s="55">
        <f t="shared" si="17"/>
        <v>10.508614018398021</v>
      </c>
      <c r="L381" s="55">
        <f t="shared" si="17"/>
        <v>-27.83312293193957</v>
      </c>
      <c r="M381" s="55">
        <f t="shared" si="17"/>
        <v>10.213792552677447</v>
      </c>
      <c r="N381" s="55">
        <f t="shared" si="17"/>
        <v>8.2030286040843237</v>
      </c>
    </row>
    <row r="382" spans="1:14" ht="11.25" hidden="1" customHeight="1">
      <c r="A382" s="132" t="s">
        <v>196</v>
      </c>
      <c r="B382" s="124"/>
      <c r="C382" s="54">
        <f t="shared" si="16"/>
        <v>4.3824182485087562</v>
      </c>
      <c r="D382" s="55">
        <f t="shared" si="16"/>
        <v>1.3419641670545843</v>
      </c>
      <c r="E382" s="55">
        <f t="shared" si="16"/>
        <v>-11.920370434928955</v>
      </c>
      <c r="F382" s="55">
        <f t="shared" si="16"/>
        <v>30.640418792083182</v>
      </c>
      <c r="G382" s="55">
        <f t="shared" si="16"/>
        <v>3.4063742341332954</v>
      </c>
      <c r="H382" s="132" t="s">
        <v>196</v>
      </c>
      <c r="I382" s="124"/>
      <c r="J382" s="55">
        <f t="shared" si="17"/>
        <v>14.462746420742761</v>
      </c>
      <c r="K382" s="55">
        <f t="shared" si="17"/>
        <v>9.4652443156173263</v>
      </c>
      <c r="L382" s="55">
        <f t="shared" si="17"/>
        <v>-23.46717362235124</v>
      </c>
      <c r="M382" s="55">
        <f t="shared" si="17"/>
        <v>9.7655501226806791</v>
      </c>
      <c r="N382" s="55">
        <f t="shared" si="17"/>
        <v>7.9828692105198087</v>
      </c>
    </row>
    <row r="383" spans="1:14" ht="11.25" hidden="1" customHeight="1">
      <c r="A383" s="132" t="s">
        <v>197</v>
      </c>
      <c r="B383" s="124"/>
      <c r="C383" s="54">
        <f t="shared" si="16"/>
        <v>4.6769802331821779</v>
      </c>
      <c r="D383" s="55">
        <f t="shared" si="16"/>
        <v>2.2573697647682707</v>
      </c>
      <c r="E383" s="55">
        <f t="shared" si="16"/>
        <v>-10.241151101169677</v>
      </c>
      <c r="F383" s="55">
        <f t="shared" si="16"/>
        <v>25.972906812479636</v>
      </c>
      <c r="G383" s="55">
        <f t="shared" si="16"/>
        <v>4.4025356487240401</v>
      </c>
      <c r="H383" s="132" t="s">
        <v>197</v>
      </c>
      <c r="I383" s="124"/>
      <c r="J383" s="55">
        <f t="shared" si="17"/>
        <v>15.055643948857551</v>
      </c>
      <c r="K383" s="55">
        <f t="shared" si="17"/>
        <v>9.8882897182936489</v>
      </c>
      <c r="L383" s="55">
        <f t="shared" si="17"/>
        <v>-20.40061354741475</v>
      </c>
      <c r="M383" s="55">
        <f t="shared" si="17"/>
        <v>10.497285706564696</v>
      </c>
      <c r="N383" s="55">
        <f t="shared" si="17"/>
        <v>7.4339655233298458</v>
      </c>
    </row>
    <row r="384" spans="1:14" ht="11.25" hidden="1" customHeight="1">
      <c r="A384" s="132" t="s">
        <v>198</v>
      </c>
      <c r="B384" s="124"/>
      <c r="C384" s="54">
        <f t="shared" si="16"/>
        <v>5.1609092176246492</v>
      </c>
      <c r="D384" s="55">
        <f t="shared" si="16"/>
        <v>4.8985962129288936</v>
      </c>
      <c r="E384" s="55">
        <f t="shared" si="16"/>
        <v>-9.5365503125942297</v>
      </c>
      <c r="F384" s="55">
        <f t="shared" si="16"/>
        <v>24.779021144115717</v>
      </c>
      <c r="G384" s="55">
        <f t="shared" si="16"/>
        <v>5.705263013792063</v>
      </c>
      <c r="H384" s="132" t="s">
        <v>198</v>
      </c>
      <c r="I384" s="124"/>
      <c r="J384" s="55">
        <f t="shared" si="17"/>
        <v>15.665588233606968</v>
      </c>
      <c r="K384" s="55">
        <f t="shared" si="17"/>
        <v>9.179698423785922</v>
      </c>
      <c r="L384" s="55">
        <f t="shared" si="17"/>
        <v>-19.397627521156153</v>
      </c>
      <c r="M384" s="55">
        <f t="shared" si="17"/>
        <v>10.779247745718251</v>
      </c>
      <c r="N384" s="55">
        <f t="shared" si="17"/>
        <v>7.1435412340622406</v>
      </c>
    </row>
    <row r="385" spans="1:14" ht="11.25" hidden="1" customHeight="1">
      <c r="A385" s="132" t="s">
        <v>199</v>
      </c>
      <c r="B385" s="124"/>
      <c r="C385" s="54">
        <f t="shared" si="16"/>
        <v>5.1738711947762397</v>
      </c>
      <c r="D385" s="55">
        <f t="shared" si="16"/>
        <v>5.7564619219481017</v>
      </c>
      <c r="E385" s="55">
        <f t="shared" si="16"/>
        <v>-8.3474172591579503</v>
      </c>
      <c r="F385" s="55">
        <f t="shared" si="16"/>
        <v>21.809488059912567</v>
      </c>
      <c r="G385" s="55">
        <f t="shared" si="16"/>
        <v>5.515816128942518</v>
      </c>
      <c r="H385" s="132" t="s">
        <v>199</v>
      </c>
      <c r="I385" s="124"/>
      <c r="J385" s="55">
        <f t="shared" si="17"/>
        <v>16.170874959808401</v>
      </c>
      <c r="K385" s="55">
        <f t="shared" si="17"/>
        <v>8.1438031967497864</v>
      </c>
      <c r="L385" s="55">
        <f t="shared" si="17"/>
        <v>-16.942492241819991</v>
      </c>
      <c r="M385" s="55">
        <f t="shared" si="17"/>
        <v>9.2388735215205031</v>
      </c>
      <c r="N385" s="55">
        <f t="shared" si="17"/>
        <v>7.0956042776147683</v>
      </c>
    </row>
    <row r="386" spans="1:14" ht="11.25" customHeight="1">
      <c r="A386" s="37"/>
      <c r="B386" s="45"/>
      <c r="C386" s="54"/>
      <c r="D386" s="55"/>
      <c r="E386" s="55"/>
      <c r="F386" s="55"/>
      <c r="G386" s="55"/>
      <c r="H386" s="37"/>
      <c r="I386" s="45"/>
      <c r="J386" s="159"/>
      <c r="K386" s="159"/>
      <c r="L386" s="159"/>
      <c r="M386" s="159"/>
      <c r="N386" s="159"/>
    </row>
    <row r="387" spans="1:14" ht="11.25" hidden="1" customHeight="1">
      <c r="A387" s="37">
        <v>2011</v>
      </c>
      <c r="B387" s="45"/>
      <c r="C387" s="54"/>
      <c r="D387" s="55"/>
      <c r="E387" s="55"/>
      <c r="F387" s="55"/>
      <c r="G387" s="55"/>
      <c r="H387" s="37">
        <v>2011</v>
      </c>
      <c r="I387" s="45"/>
      <c r="J387" s="159"/>
      <c r="K387" s="159"/>
      <c r="L387" s="159"/>
      <c r="M387" s="159"/>
      <c r="N387" s="159"/>
    </row>
    <row r="388" spans="1:14" ht="11.25" hidden="1" customHeight="1">
      <c r="A388" s="37"/>
      <c r="B388" s="45" t="s">
        <v>176</v>
      </c>
      <c r="C388" s="54">
        <f t="shared" ref="C388:G393" si="18">SUM(C148/C121*100-100)</f>
        <v>11.743829527030854</v>
      </c>
      <c r="D388" s="55">
        <f t="shared" si="18"/>
        <v>34.137271429756964</v>
      </c>
      <c r="E388" s="55">
        <f t="shared" si="18"/>
        <v>-5.8247706146733123</v>
      </c>
      <c r="F388" s="55">
        <f t="shared" si="18"/>
        <v>-12.72990672150334</v>
      </c>
      <c r="G388" s="55">
        <f t="shared" si="18"/>
        <v>1.5481742210373852</v>
      </c>
      <c r="H388" s="37"/>
      <c r="I388" s="45" t="s">
        <v>176</v>
      </c>
      <c r="J388" s="55">
        <f t="shared" ref="J388:N393" si="19">SUM(J148/J121*100-100)</f>
        <v>28.385436378775267</v>
      </c>
      <c r="K388" s="55">
        <f t="shared" si="19"/>
        <v>3.3231403025239814</v>
      </c>
      <c r="L388" s="55">
        <f t="shared" si="19"/>
        <v>12.363843613719538</v>
      </c>
      <c r="M388" s="55">
        <f t="shared" si="19"/>
        <v>11.747703430705386</v>
      </c>
      <c r="N388" s="55">
        <f t="shared" si="19"/>
        <v>27.8832756190033</v>
      </c>
    </row>
    <row r="389" spans="1:14" ht="11.25" hidden="1" customHeight="1">
      <c r="A389" s="37"/>
      <c r="B389" s="45" t="s">
        <v>177</v>
      </c>
      <c r="C389" s="54">
        <f t="shared" si="18"/>
        <v>8.3015390845094998</v>
      </c>
      <c r="D389" s="55">
        <f t="shared" si="18"/>
        <v>11.313151225007047</v>
      </c>
      <c r="E389" s="55">
        <f t="shared" si="18"/>
        <v>-15.641085507026034</v>
      </c>
      <c r="F389" s="55">
        <f t="shared" si="18"/>
        <v>25.178085281605547</v>
      </c>
      <c r="G389" s="55">
        <f t="shared" si="18"/>
        <v>3.7489885105427447</v>
      </c>
      <c r="H389" s="37"/>
      <c r="I389" s="45" t="s">
        <v>177</v>
      </c>
      <c r="J389" s="55">
        <f t="shared" si="19"/>
        <v>19.4986410038088</v>
      </c>
      <c r="K389" s="55">
        <f t="shared" si="19"/>
        <v>-13.740592550252444</v>
      </c>
      <c r="L389" s="55">
        <f t="shared" si="19"/>
        <v>-9.2197170904070589</v>
      </c>
      <c r="M389" s="55">
        <f t="shared" si="19"/>
        <v>16.320603032451046</v>
      </c>
      <c r="N389" s="55">
        <f t="shared" si="19"/>
        <v>27.546708185053376</v>
      </c>
    </row>
    <row r="390" spans="1:14" ht="11.25" hidden="1" customHeight="1">
      <c r="A390" s="37"/>
      <c r="B390" s="45" t="s">
        <v>178</v>
      </c>
      <c r="C390" s="54">
        <f t="shared" si="18"/>
        <v>2.4620406466453915</v>
      </c>
      <c r="D390" s="55">
        <f t="shared" si="18"/>
        <v>1.9413408068128746</v>
      </c>
      <c r="E390" s="55">
        <f t="shared" si="18"/>
        <v>-13.567126488288352</v>
      </c>
      <c r="F390" s="55">
        <f t="shared" si="18"/>
        <v>-5.3133709286110218</v>
      </c>
      <c r="G390" s="55">
        <f t="shared" si="18"/>
        <v>-6.9140883486544453</v>
      </c>
      <c r="H390" s="37"/>
      <c r="I390" s="45" t="s">
        <v>178</v>
      </c>
      <c r="J390" s="55">
        <f t="shared" si="19"/>
        <v>-9.4815816190509565</v>
      </c>
      <c r="K390" s="55">
        <f t="shared" si="19"/>
        <v>-13.356609054447873</v>
      </c>
      <c r="L390" s="55">
        <f t="shared" si="19"/>
        <v>2.3778966730780553</v>
      </c>
      <c r="M390" s="55">
        <f t="shared" si="19"/>
        <v>-4.9500453940572129</v>
      </c>
      <c r="N390" s="55">
        <f t="shared" si="19"/>
        <v>-2.1583002403132809</v>
      </c>
    </row>
    <row r="391" spans="1:14" ht="11.25" hidden="1" customHeight="1">
      <c r="A391" s="37"/>
      <c r="B391" s="45" t="s">
        <v>179</v>
      </c>
      <c r="C391" s="54">
        <f t="shared" si="18"/>
        <v>6.0853373667388126</v>
      </c>
      <c r="D391" s="55">
        <f t="shared" si="18"/>
        <v>13.114636320112851</v>
      </c>
      <c r="E391" s="55">
        <f t="shared" si="18"/>
        <v>-6.6739607464410824</v>
      </c>
      <c r="F391" s="55">
        <f t="shared" si="18"/>
        <v>-3.8007499019959425</v>
      </c>
      <c r="G391" s="55">
        <f t="shared" si="18"/>
        <v>8.4659727106867422</v>
      </c>
      <c r="H391" s="37"/>
      <c r="I391" s="45" t="s">
        <v>179</v>
      </c>
      <c r="J391" s="55">
        <f t="shared" si="19"/>
        <v>16.79662647037064</v>
      </c>
      <c r="K391" s="55">
        <f t="shared" si="19"/>
        <v>-12.916517431938274</v>
      </c>
      <c r="L391" s="55">
        <f t="shared" si="19"/>
        <v>2.0710689460629226</v>
      </c>
      <c r="M391" s="55">
        <f t="shared" si="19"/>
        <v>7.1534995803973089</v>
      </c>
      <c r="N391" s="55">
        <f t="shared" si="19"/>
        <v>9.5107198406001885</v>
      </c>
    </row>
    <row r="392" spans="1:14" ht="11.25" hidden="1" customHeight="1">
      <c r="A392" s="37"/>
      <c r="B392" s="45" t="s">
        <v>180</v>
      </c>
      <c r="C392" s="54">
        <f t="shared" si="18"/>
        <v>11.485336249543423</v>
      </c>
      <c r="D392" s="55">
        <f t="shared" si="18"/>
        <v>3.865761619907147</v>
      </c>
      <c r="E392" s="55">
        <f t="shared" si="18"/>
        <v>-18.118780249778268</v>
      </c>
      <c r="F392" s="55">
        <f t="shared" si="18"/>
        <v>37.144323234189727</v>
      </c>
      <c r="G392" s="55">
        <f t="shared" si="18"/>
        <v>8.0464309248454668</v>
      </c>
      <c r="H392" s="37"/>
      <c r="I392" s="45" t="s">
        <v>180</v>
      </c>
      <c r="J392" s="55">
        <f t="shared" si="19"/>
        <v>24.734432797659295</v>
      </c>
      <c r="K392" s="55">
        <f t="shared" si="19"/>
        <v>-13.037775461593142</v>
      </c>
      <c r="L392" s="55">
        <f t="shared" si="19"/>
        <v>24.097236832181522</v>
      </c>
      <c r="M392" s="55">
        <f t="shared" si="19"/>
        <v>-7.5310038160187105</v>
      </c>
      <c r="N392" s="55">
        <f t="shared" si="19"/>
        <v>23.736823341624884</v>
      </c>
    </row>
    <row r="393" spans="1:14" ht="11.25" hidden="1" customHeight="1">
      <c r="A393" s="37"/>
      <c r="B393" s="45" t="s">
        <v>181</v>
      </c>
      <c r="C393" s="54">
        <f t="shared" si="18"/>
        <v>1.5829616965495745</v>
      </c>
      <c r="D393" s="55">
        <f t="shared" si="18"/>
        <v>-18.509824752311303</v>
      </c>
      <c r="E393" s="55">
        <f t="shared" si="18"/>
        <v>-3.7173484566377795</v>
      </c>
      <c r="F393" s="55">
        <f t="shared" si="18"/>
        <v>8.9233604186058244</v>
      </c>
      <c r="G393" s="55">
        <f t="shared" si="18"/>
        <v>17.091187492771724</v>
      </c>
      <c r="H393" s="37"/>
      <c r="I393" s="45" t="s">
        <v>181</v>
      </c>
      <c r="J393" s="55">
        <f t="shared" si="19"/>
        <v>14.532036438370113</v>
      </c>
      <c r="K393" s="55">
        <f t="shared" si="19"/>
        <v>-13.737007323823676</v>
      </c>
      <c r="L393" s="55">
        <f t="shared" si="19"/>
        <v>-20.797690658223118</v>
      </c>
      <c r="M393" s="55">
        <f t="shared" si="19"/>
        <v>9.2038246710214935</v>
      </c>
      <c r="N393" s="55">
        <f t="shared" si="19"/>
        <v>-9.4021347456230728</v>
      </c>
    </row>
    <row r="394" spans="1:14" ht="11.25" hidden="1" customHeight="1">
      <c r="A394" s="37"/>
      <c r="B394" s="45" t="s">
        <v>182</v>
      </c>
      <c r="C394" s="54">
        <f t="shared" ref="C394:G399" si="20">SUM(C154/C127*100-100)</f>
        <v>11.527579985204511</v>
      </c>
      <c r="D394" s="55">
        <f t="shared" si="20"/>
        <v>-11.504553767101328</v>
      </c>
      <c r="E394" s="55">
        <f t="shared" si="20"/>
        <v>-3.5965316072787346</v>
      </c>
      <c r="F394" s="55">
        <f t="shared" si="20"/>
        <v>26.88224708956615</v>
      </c>
      <c r="G394" s="55">
        <f t="shared" si="20"/>
        <v>22.006309612953117</v>
      </c>
      <c r="H394" s="37"/>
      <c r="I394" s="45" t="s">
        <v>182</v>
      </c>
      <c r="J394" s="55">
        <f t="shared" ref="J394:N399" si="21">SUM(J154/J127*100-100)</f>
        <v>3.956464578350662</v>
      </c>
      <c r="K394" s="55">
        <f t="shared" si="21"/>
        <v>0.46056461438823248</v>
      </c>
      <c r="L394" s="55">
        <f t="shared" si="21"/>
        <v>25.1459935392446</v>
      </c>
      <c r="M394" s="55">
        <f t="shared" si="21"/>
        <v>7.6435046137390543</v>
      </c>
      <c r="N394" s="55">
        <f t="shared" si="21"/>
        <v>-9.192019212530596</v>
      </c>
    </row>
    <row r="395" spans="1:14" ht="11.25" hidden="1" customHeight="1">
      <c r="A395" s="37"/>
      <c r="B395" s="45" t="s">
        <v>183</v>
      </c>
      <c r="C395" s="54">
        <f t="shared" si="20"/>
        <v>8.3280856981631928</v>
      </c>
      <c r="D395" s="55">
        <f t="shared" si="20"/>
        <v>3.2624498143462262</v>
      </c>
      <c r="E395" s="55">
        <f t="shared" si="20"/>
        <v>-12.710842284418518</v>
      </c>
      <c r="F395" s="55">
        <f t="shared" si="20"/>
        <v>20.766241149734526</v>
      </c>
      <c r="G395" s="55">
        <f t="shared" si="20"/>
        <v>-0.84212033016841303</v>
      </c>
      <c r="H395" s="37"/>
      <c r="I395" s="45" t="s">
        <v>183</v>
      </c>
      <c r="J395" s="55">
        <f t="shared" si="21"/>
        <v>13.180025610683586</v>
      </c>
      <c r="K395" s="55">
        <f t="shared" si="21"/>
        <v>-11.588982161995162</v>
      </c>
      <c r="L395" s="55">
        <f t="shared" si="21"/>
        <v>9.1025001089943771</v>
      </c>
      <c r="M395" s="55">
        <f t="shared" si="21"/>
        <v>1.8298972998988177</v>
      </c>
      <c r="N395" s="55">
        <f t="shared" si="21"/>
        <v>27.295517983966874</v>
      </c>
    </row>
    <row r="396" spans="1:14" ht="11.25" hidden="1" customHeight="1">
      <c r="A396" s="37"/>
      <c r="B396" s="45" t="s">
        <v>184</v>
      </c>
      <c r="C396" s="54">
        <f t="shared" si="20"/>
        <v>9.2933844582922234</v>
      </c>
      <c r="D396" s="55">
        <f t="shared" si="20"/>
        <v>9.9798938165788655</v>
      </c>
      <c r="E396" s="55">
        <f t="shared" si="20"/>
        <v>-6.1373297586927293</v>
      </c>
      <c r="F396" s="55">
        <f t="shared" si="20"/>
        <v>58.136171996204212</v>
      </c>
      <c r="G396" s="55">
        <f t="shared" si="20"/>
        <v>7.299541527646781</v>
      </c>
      <c r="H396" s="37"/>
      <c r="I396" s="45" t="s">
        <v>184</v>
      </c>
      <c r="J396" s="55">
        <f t="shared" si="21"/>
        <v>12.587386161810826</v>
      </c>
      <c r="K396" s="55">
        <f t="shared" si="21"/>
        <v>-13.128051947537685</v>
      </c>
      <c r="L396" s="55">
        <f t="shared" si="21"/>
        <v>-27.013143110247256</v>
      </c>
      <c r="M396" s="55">
        <f t="shared" si="21"/>
        <v>2.8914518708807151</v>
      </c>
      <c r="N396" s="55">
        <f t="shared" si="21"/>
        <v>23.643450977893892</v>
      </c>
    </row>
    <row r="397" spans="1:14" ht="11.25" hidden="1" customHeight="1">
      <c r="A397" s="37"/>
      <c r="B397" s="45" t="s">
        <v>185</v>
      </c>
      <c r="C397" s="54">
        <f t="shared" si="20"/>
        <v>2.258895142355982</v>
      </c>
      <c r="D397" s="55">
        <f t="shared" si="20"/>
        <v>-11.66287625564793</v>
      </c>
      <c r="E397" s="55">
        <f t="shared" si="20"/>
        <v>3.4781703891894011</v>
      </c>
      <c r="F397" s="55">
        <f t="shared" si="20"/>
        <v>-12.639547555536097</v>
      </c>
      <c r="G397" s="55">
        <f t="shared" si="20"/>
        <v>-6.8666040220819013E-2</v>
      </c>
      <c r="H397" s="37"/>
      <c r="I397" s="45" t="s">
        <v>185</v>
      </c>
      <c r="J397" s="55">
        <f t="shared" si="21"/>
        <v>18.705008296297066</v>
      </c>
      <c r="K397" s="55">
        <f t="shared" si="21"/>
        <v>-15.189586326290765</v>
      </c>
      <c r="L397" s="55">
        <f t="shared" si="21"/>
        <v>-26.797116360464742</v>
      </c>
      <c r="M397" s="55">
        <f t="shared" si="21"/>
        <v>-0.11957298727570276</v>
      </c>
      <c r="N397" s="55">
        <f t="shared" si="21"/>
        <v>9.942469390765595</v>
      </c>
    </row>
    <row r="398" spans="1:14" ht="11.25" hidden="1" customHeight="1">
      <c r="A398" s="37"/>
      <c r="B398" s="45" t="s">
        <v>186</v>
      </c>
      <c r="C398" s="54">
        <f t="shared" si="20"/>
        <v>5.545361839888713</v>
      </c>
      <c r="D398" s="55">
        <f t="shared" si="20"/>
        <v>-16.735485300840907</v>
      </c>
      <c r="E398" s="55">
        <f t="shared" si="20"/>
        <v>-1.317698825712796</v>
      </c>
      <c r="F398" s="55">
        <f t="shared" si="20"/>
        <v>11.924803427440395</v>
      </c>
      <c r="G398" s="55">
        <f t="shared" si="20"/>
        <v>0.89810877961153324</v>
      </c>
      <c r="H398" s="37"/>
      <c r="I398" s="45" t="s">
        <v>186</v>
      </c>
      <c r="J398" s="55">
        <f t="shared" si="21"/>
        <v>15.32465209358746</v>
      </c>
      <c r="K398" s="55">
        <f t="shared" si="21"/>
        <v>-15.338899063556241</v>
      </c>
      <c r="L398" s="55">
        <f t="shared" si="21"/>
        <v>17.461083247437088</v>
      </c>
      <c r="M398" s="55">
        <f t="shared" si="21"/>
        <v>3.3473176631490418</v>
      </c>
      <c r="N398" s="55">
        <f t="shared" si="21"/>
        <v>23.541706087764268</v>
      </c>
    </row>
    <row r="399" spans="1:14" ht="11.25" hidden="1" customHeight="1">
      <c r="A399" s="37"/>
      <c r="B399" s="45" t="s">
        <v>187</v>
      </c>
      <c r="C399" s="54">
        <f t="shared" si="20"/>
        <v>10.338555309713811</v>
      </c>
      <c r="D399" s="55">
        <f t="shared" si="20"/>
        <v>-3.8757433333354356</v>
      </c>
      <c r="E399" s="55">
        <f t="shared" si="20"/>
        <v>43.810465568861389</v>
      </c>
      <c r="F399" s="55">
        <f t="shared" si="20"/>
        <v>-19.431469730971912</v>
      </c>
      <c r="G399" s="55">
        <f t="shared" si="20"/>
        <v>-8.373011061505153</v>
      </c>
      <c r="H399" s="37"/>
      <c r="I399" s="45" t="s">
        <v>187</v>
      </c>
      <c r="J399" s="55">
        <f t="shared" si="21"/>
        <v>12.960557995651612</v>
      </c>
      <c r="K399" s="55">
        <f t="shared" si="21"/>
        <v>-4.9393301900177988</v>
      </c>
      <c r="L399" s="55">
        <f t="shared" si="21"/>
        <v>4.5210523716172588</v>
      </c>
      <c r="M399" s="55">
        <f t="shared" si="21"/>
        <v>15.552596417146461</v>
      </c>
      <c r="N399" s="55">
        <f t="shared" si="21"/>
        <v>35.241509673574853</v>
      </c>
    </row>
    <row r="400" spans="1:14" ht="6" hidden="1" customHeight="1">
      <c r="A400" s="37"/>
      <c r="B400" s="45"/>
      <c r="C400" s="54"/>
      <c r="D400" s="55"/>
      <c r="E400" s="55"/>
      <c r="F400" s="55"/>
      <c r="G400" s="55"/>
      <c r="H400" s="37"/>
      <c r="I400" s="45"/>
      <c r="J400" s="159"/>
      <c r="K400" s="159"/>
      <c r="L400" s="159"/>
      <c r="M400" s="159"/>
      <c r="N400" s="159"/>
    </row>
    <row r="401" spans="1:14" ht="11.25" hidden="1" customHeight="1">
      <c r="A401" s="132" t="s">
        <v>188</v>
      </c>
      <c r="B401" s="124"/>
      <c r="C401" s="54">
        <f t="shared" ref="C401:G412" si="22">SUM(C161/C134*100-100)</f>
        <v>11.743829527030854</v>
      </c>
      <c r="D401" s="55">
        <f t="shared" si="22"/>
        <v>34.137271429756964</v>
      </c>
      <c r="E401" s="55">
        <f t="shared" si="22"/>
        <v>-5.8247706146733123</v>
      </c>
      <c r="F401" s="55">
        <f t="shared" si="22"/>
        <v>-12.72990672150334</v>
      </c>
      <c r="G401" s="55">
        <f t="shared" si="22"/>
        <v>1.5481742210373852</v>
      </c>
      <c r="H401" s="132" t="s">
        <v>188</v>
      </c>
      <c r="I401" s="124"/>
      <c r="J401" s="55">
        <f t="shared" ref="J401:N412" si="23">SUM(J161/J134*100-100)</f>
        <v>28.385436378775267</v>
      </c>
      <c r="K401" s="55">
        <f t="shared" si="23"/>
        <v>3.3231403025239814</v>
      </c>
      <c r="L401" s="55">
        <f t="shared" si="23"/>
        <v>12.363843613719538</v>
      </c>
      <c r="M401" s="55">
        <f t="shared" si="23"/>
        <v>11.747703430705386</v>
      </c>
      <c r="N401" s="55">
        <f t="shared" si="23"/>
        <v>27.8832756190033</v>
      </c>
    </row>
    <row r="402" spans="1:14" ht="11.25" hidden="1" customHeight="1">
      <c r="A402" s="132" t="s">
        <v>189</v>
      </c>
      <c r="B402" s="124"/>
      <c r="C402" s="54">
        <f t="shared" si="22"/>
        <v>10.043945338006253</v>
      </c>
      <c r="D402" s="55">
        <f t="shared" si="22"/>
        <v>22.874406230338678</v>
      </c>
      <c r="E402" s="55">
        <f t="shared" si="22"/>
        <v>-10.554002091835272</v>
      </c>
      <c r="F402" s="55">
        <f t="shared" si="22"/>
        <v>4.0936596551418063</v>
      </c>
      <c r="G402" s="55">
        <f t="shared" si="22"/>
        <v>2.6203589852970595</v>
      </c>
      <c r="H402" s="132" t="s">
        <v>189</v>
      </c>
      <c r="I402" s="124"/>
      <c r="J402" s="55">
        <f t="shared" si="23"/>
        <v>23.943734495636804</v>
      </c>
      <c r="K402" s="55">
        <f t="shared" si="23"/>
        <v>-5.2813346884631329</v>
      </c>
      <c r="L402" s="55">
        <f t="shared" si="23"/>
        <v>1.2552294536317419</v>
      </c>
      <c r="M402" s="55">
        <f t="shared" si="23"/>
        <v>13.990800173400928</v>
      </c>
      <c r="N402" s="55">
        <f t="shared" si="23"/>
        <v>27.70828158900747</v>
      </c>
    </row>
    <row r="403" spans="1:14" ht="11.25" hidden="1" customHeight="1">
      <c r="A403" s="132" t="s">
        <v>190</v>
      </c>
      <c r="B403" s="124"/>
      <c r="C403" s="54">
        <f t="shared" si="22"/>
        <v>7.2660523181119316</v>
      </c>
      <c r="D403" s="55">
        <f t="shared" si="22"/>
        <v>15.110391231121568</v>
      </c>
      <c r="E403" s="55">
        <f t="shared" si="22"/>
        <v>-11.605982458748997</v>
      </c>
      <c r="F403" s="55">
        <f t="shared" si="22"/>
        <v>0.19418726207885584</v>
      </c>
      <c r="G403" s="55">
        <f t="shared" si="22"/>
        <v>-0.82532194376648249</v>
      </c>
      <c r="H403" s="132" t="s">
        <v>190</v>
      </c>
      <c r="I403" s="124"/>
      <c r="J403" s="55">
        <f t="shared" si="23"/>
        <v>11.912209600451291</v>
      </c>
      <c r="K403" s="55">
        <f t="shared" si="23"/>
        <v>-8.0135149340157312</v>
      </c>
      <c r="L403" s="55">
        <f t="shared" si="23"/>
        <v>1.618295007318963</v>
      </c>
      <c r="M403" s="55">
        <f t="shared" si="23"/>
        <v>6.963528542985145</v>
      </c>
      <c r="N403" s="55">
        <f t="shared" si="23"/>
        <v>15.738830370305038</v>
      </c>
    </row>
    <row r="404" spans="1:14" ht="11.25" hidden="1" customHeight="1">
      <c r="A404" s="132" t="s">
        <v>191</v>
      </c>
      <c r="B404" s="124"/>
      <c r="C404" s="54">
        <f t="shared" si="22"/>
        <v>6.9604319721769485</v>
      </c>
      <c r="D404" s="55">
        <f t="shared" si="22"/>
        <v>14.589824600685603</v>
      </c>
      <c r="E404" s="55">
        <f t="shared" si="22"/>
        <v>-10.440302371366755</v>
      </c>
      <c r="F404" s="55">
        <f t="shared" si="22"/>
        <v>-0.91914387414584553</v>
      </c>
      <c r="G404" s="55">
        <f t="shared" si="22"/>
        <v>1.3398882522861868</v>
      </c>
      <c r="H404" s="132" t="s">
        <v>191</v>
      </c>
      <c r="I404" s="124"/>
      <c r="J404" s="55">
        <f t="shared" si="23"/>
        <v>13.117386263073485</v>
      </c>
      <c r="K404" s="55">
        <f t="shared" si="23"/>
        <v>-9.3431384261439518</v>
      </c>
      <c r="L404" s="55">
        <f t="shared" si="23"/>
        <v>1.7099268659833484</v>
      </c>
      <c r="M404" s="55">
        <f t="shared" si="23"/>
        <v>7.0111600732712276</v>
      </c>
      <c r="N404" s="55">
        <f t="shared" si="23"/>
        <v>14.00003519293962</v>
      </c>
    </row>
    <row r="405" spans="1:14" ht="11.25" hidden="1" customHeight="1">
      <c r="A405" s="132" t="s">
        <v>192</v>
      </c>
      <c r="B405" s="124"/>
      <c r="C405" s="54">
        <f t="shared" si="22"/>
        <v>7.9214142797642069</v>
      </c>
      <c r="D405" s="55">
        <f t="shared" si="22"/>
        <v>12.260761465871141</v>
      </c>
      <c r="E405" s="55">
        <f t="shared" si="22"/>
        <v>-12.12482800155783</v>
      </c>
      <c r="F405" s="55">
        <f t="shared" si="22"/>
        <v>7.2047344105050257</v>
      </c>
      <c r="G405" s="55">
        <f t="shared" si="22"/>
        <v>2.7663554761170559</v>
      </c>
      <c r="H405" s="132" t="s">
        <v>192</v>
      </c>
      <c r="I405" s="124"/>
      <c r="J405" s="55">
        <f t="shared" si="23"/>
        <v>15.435624601476434</v>
      </c>
      <c r="K405" s="55">
        <f t="shared" si="23"/>
        <v>-10.146054437353641</v>
      </c>
      <c r="L405" s="55">
        <f t="shared" si="23"/>
        <v>5.7216733175419137</v>
      </c>
      <c r="M405" s="55">
        <f t="shared" si="23"/>
        <v>3.8752525390361541</v>
      </c>
      <c r="N405" s="55">
        <f t="shared" si="23"/>
        <v>16.131290644246917</v>
      </c>
    </row>
    <row r="406" spans="1:14" ht="11.25" hidden="1" customHeight="1">
      <c r="A406" s="132" t="s">
        <v>193</v>
      </c>
      <c r="B406" s="124"/>
      <c r="C406" s="54">
        <f t="shared" si="22"/>
        <v>6.8255832755419306</v>
      </c>
      <c r="D406" s="55">
        <f t="shared" si="22"/>
        <v>6.4011357809917513</v>
      </c>
      <c r="E406" s="55">
        <f t="shared" si="22"/>
        <v>-10.918797141150577</v>
      </c>
      <c r="F406" s="55">
        <f t="shared" si="22"/>
        <v>7.5439499720235688</v>
      </c>
      <c r="G406" s="55">
        <f t="shared" si="22"/>
        <v>4.9979896566358946</v>
      </c>
      <c r="H406" s="132" t="s">
        <v>193</v>
      </c>
      <c r="I406" s="124"/>
      <c r="J406" s="55">
        <f t="shared" si="23"/>
        <v>15.280994566083578</v>
      </c>
      <c r="K406" s="55">
        <f t="shared" si="23"/>
        <v>-10.74312212984556</v>
      </c>
      <c r="L406" s="55">
        <f t="shared" si="23"/>
        <v>1.4256116230623377</v>
      </c>
      <c r="M406" s="55">
        <f t="shared" si="23"/>
        <v>4.7257116330520148</v>
      </c>
      <c r="N406" s="55">
        <f t="shared" si="23"/>
        <v>10.760188137163397</v>
      </c>
    </row>
    <row r="407" spans="1:14" ht="11.25" hidden="1" customHeight="1">
      <c r="A407" s="132" t="s">
        <v>194</v>
      </c>
      <c r="B407" s="124"/>
      <c r="C407" s="54">
        <f t="shared" si="22"/>
        <v>7.5077764618344247</v>
      </c>
      <c r="D407" s="55">
        <f t="shared" si="22"/>
        <v>3.9574688205146202</v>
      </c>
      <c r="E407" s="55">
        <f t="shared" si="22"/>
        <v>-9.8021589138678422</v>
      </c>
      <c r="F407" s="55">
        <f t="shared" si="22"/>
        <v>10.409016078708916</v>
      </c>
      <c r="G407" s="55">
        <f t="shared" si="22"/>
        <v>7.2740970590248679</v>
      </c>
      <c r="H407" s="132" t="s">
        <v>194</v>
      </c>
      <c r="I407" s="124"/>
      <c r="J407" s="55">
        <f t="shared" si="23"/>
        <v>13.395818889336184</v>
      </c>
      <c r="K407" s="55">
        <f t="shared" si="23"/>
        <v>-9.1848841842009534</v>
      </c>
      <c r="L407" s="55">
        <f t="shared" si="23"/>
        <v>4.7279752119917049</v>
      </c>
      <c r="M407" s="55">
        <f t="shared" si="23"/>
        <v>5.1523339431379469</v>
      </c>
      <c r="N407" s="55">
        <f t="shared" si="23"/>
        <v>7.1917438018714819</v>
      </c>
    </row>
    <row r="408" spans="1:14" ht="11.25" hidden="1" customHeight="1">
      <c r="A408" s="132" t="s">
        <v>195</v>
      </c>
      <c r="B408" s="124"/>
      <c r="C408" s="54">
        <f t="shared" si="22"/>
        <v>7.6121442858320307</v>
      </c>
      <c r="D408" s="55">
        <f t="shared" si="22"/>
        <v>3.877469913544715</v>
      </c>
      <c r="E408" s="55">
        <f t="shared" si="22"/>
        <v>-10.200084882696956</v>
      </c>
      <c r="F408" s="55">
        <f t="shared" si="22"/>
        <v>11.751411655906296</v>
      </c>
      <c r="G408" s="55">
        <f t="shared" si="22"/>
        <v>6.1736739863905683</v>
      </c>
      <c r="H408" s="132" t="s">
        <v>195</v>
      </c>
      <c r="I408" s="124"/>
      <c r="J408" s="55">
        <f t="shared" si="23"/>
        <v>13.365068526827287</v>
      </c>
      <c r="K408" s="55">
        <f t="shared" si="23"/>
        <v>-9.4915968444658034</v>
      </c>
      <c r="L408" s="55">
        <f t="shared" si="23"/>
        <v>5.2791846644518898</v>
      </c>
      <c r="M408" s="55">
        <f t="shared" si="23"/>
        <v>4.7249381561425707</v>
      </c>
      <c r="N408" s="55">
        <f t="shared" si="23"/>
        <v>9.8087327497496233</v>
      </c>
    </row>
    <row r="409" spans="1:14" ht="11.25" hidden="1" customHeight="1">
      <c r="A409" s="132" t="s">
        <v>196</v>
      </c>
      <c r="B409" s="124"/>
      <c r="C409" s="54">
        <f t="shared" si="22"/>
        <v>7.8001563292537668</v>
      </c>
      <c r="D409" s="55">
        <f t="shared" si="22"/>
        <v>4.601732069443571</v>
      </c>
      <c r="E409" s="55">
        <f t="shared" si="22"/>
        <v>-9.7928539708062345</v>
      </c>
      <c r="F409" s="55">
        <f t="shared" si="22"/>
        <v>15.838415696830381</v>
      </c>
      <c r="G409" s="55">
        <f t="shared" si="22"/>
        <v>6.3071426385957068</v>
      </c>
      <c r="H409" s="132" t="s">
        <v>196</v>
      </c>
      <c r="I409" s="124"/>
      <c r="J409" s="55">
        <f t="shared" si="23"/>
        <v>13.271097113525627</v>
      </c>
      <c r="K409" s="55">
        <f t="shared" si="23"/>
        <v>-9.8895462356994557</v>
      </c>
      <c r="L409" s="55">
        <f t="shared" si="23"/>
        <v>0.78338024871568734</v>
      </c>
      <c r="M409" s="55">
        <f t="shared" si="23"/>
        <v>4.5141109203405136</v>
      </c>
      <c r="N409" s="55">
        <f t="shared" si="23"/>
        <v>11.352609405710851</v>
      </c>
    </row>
    <row r="410" spans="1:14" ht="11.25" hidden="1" customHeight="1">
      <c r="A410" s="132" t="s">
        <v>197</v>
      </c>
      <c r="B410" s="124"/>
      <c r="C410" s="54">
        <f t="shared" si="22"/>
        <v>7.1917018351904431</v>
      </c>
      <c r="D410" s="55">
        <f t="shared" si="22"/>
        <v>2.7852561181521622</v>
      </c>
      <c r="E410" s="55">
        <f t="shared" si="22"/>
        <v>-8.3283258975528298</v>
      </c>
      <c r="F410" s="55">
        <f t="shared" si="22"/>
        <v>12.311191167239841</v>
      </c>
      <c r="G410" s="55">
        <f t="shared" si="22"/>
        <v>5.5750099823153079</v>
      </c>
      <c r="H410" s="132" t="s">
        <v>197</v>
      </c>
      <c r="I410" s="124"/>
      <c r="J410" s="55">
        <f t="shared" si="23"/>
        <v>13.847666794378341</v>
      </c>
      <c r="K410" s="55">
        <f t="shared" si="23"/>
        <v>-10.445486295355039</v>
      </c>
      <c r="L410" s="55">
        <f t="shared" si="23"/>
        <v>-2.5606186705997374</v>
      </c>
      <c r="M410" s="55">
        <f t="shared" si="23"/>
        <v>4.0130051911473572</v>
      </c>
      <c r="N410" s="55">
        <f t="shared" si="23"/>
        <v>11.199289224431723</v>
      </c>
    </row>
    <row r="411" spans="1:14" ht="11.25" hidden="1" customHeight="1">
      <c r="A411" s="132" t="s">
        <v>198</v>
      </c>
      <c r="B411" s="124"/>
      <c r="C411" s="54">
        <f t="shared" si="22"/>
        <v>7.0345594659106752</v>
      </c>
      <c r="D411" s="55">
        <f t="shared" si="22"/>
        <v>0.85096591694447454</v>
      </c>
      <c r="E411" s="55">
        <f t="shared" si="22"/>
        <v>-7.6725010578404351</v>
      </c>
      <c r="F411" s="55">
        <f t="shared" si="22"/>
        <v>12.272882037435821</v>
      </c>
      <c r="G411" s="55">
        <f t="shared" si="22"/>
        <v>5.1033795022681403</v>
      </c>
      <c r="H411" s="132" t="s">
        <v>198</v>
      </c>
      <c r="I411" s="124"/>
      <c r="J411" s="55">
        <f t="shared" si="23"/>
        <v>13.978704732554405</v>
      </c>
      <c r="K411" s="55">
        <f t="shared" si="23"/>
        <v>-10.897185568836633</v>
      </c>
      <c r="L411" s="55">
        <f t="shared" si="23"/>
        <v>-0.69086261953319195</v>
      </c>
      <c r="M411" s="55">
        <f t="shared" si="23"/>
        <v>3.9505517515752615</v>
      </c>
      <c r="N411" s="55">
        <f t="shared" si="23"/>
        <v>12.240028778011521</v>
      </c>
    </row>
    <row r="412" spans="1:14" ht="11.25" hidden="1" customHeight="1">
      <c r="A412" s="132" t="s">
        <v>199</v>
      </c>
      <c r="B412" s="124"/>
      <c r="C412" s="54">
        <f t="shared" si="22"/>
        <v>7.3000046135808532</v>
      </c>
      <c r="D412" s="55">
        <f t="shared" si="22"/>
        <v>0.47187890990821302</v>
      </c>
      <c r="E412" s="55">
        <f t="shared" si="22"/>
        <v>-3.594601331289752</v>
      </c>
      <c r="F412" s="55">
        <f t="shared" si="22"/>
        <v>9.8436006568318106</v>
      </c>
      <c r="G412" s="55">
        <f t="shared" si="22"/>
        <v>3.9708531065046202</v>
      </c>
      <c r="H412" s="132" t="s">
        <v>199</v>
      </c>
      <c r="I412" s="124"/>
      <c r="J412" s="55">
        <f t="shared" si="23"/>
        <v>13.898969278568103</v>
      </c>
      <c r="K412" s="55">
        <f t="shared" si="23"/>
        <v>-10.425271769743475</v>
      </c>
      <c r="L412" s="55">
        <f t="shared" si="23"/>
        <v>-0.25928537680965746</v>
      </c>
      <c r="M412" s="55">
        <f t="shared" si="23"/>
        <v>4.8278914824751809</v>
      </c>
      <c r="N412" s="55">
        <f t="shared" si="23"/>
        <v>13.829676268585473</v>
      </c>
    </row>
    <row r="413" spans="1:14" ht="11.25" hidden="1" customHeight="1">
      <c r="A413" s="37"/>
      <c r="B413" s="45"/>
      <c r="C413" s="54"/>
      <c r="D413" s="55"/>
      <c r="E413" s="55"/>
      <c r="F413" s="55"/>
      <c r="G413" s="55"/>
      <c r="H413" s="37"/>
      <c r="I413" s="45"/>
      <c r="J413" s="159"/>
      <c r="K413" s="159"/>
      <c r="L413" s="159"/>
      <c r="M413" s="159"/>
      <c r="N413" s="159"/>
    </row>
    <row r="414" spans="1:14" ht="11.25" hidden="1" customHeight="1">
      <c r="A414" s="37">
        <v>2012</v>
      </c>
      <c r="B414" s="45"/>
      <c r="C414" s="54"/>
      <c r="D414" s="55"/>
      <c r="E414" s="55"/>
      <c r="F414" s="55"/>
      <c r="G414" s="55"/>
      <c r="H414" s="37">
        <v>2012</v>
      </c>
      <c r="I414" s="45"/>
      <c r="J414" s="159"/>
      <c r="K414" s="159"/>
      <c r="L414" s="159"/>
      <c r="M414" s="159"/>
      <c r="N414" s="159"/>
    </row>
    <row r="415" spans="1:14" ht="11.25" hidden="1" customHeight="1">
      <c r="A415" s="37"/>
      <c r="B415" s="45" t="s">
        <v>176</v>
      </c>
      <c r="C415" s="54">
        <f t="shared" ref="C415:G426" si="24">SUM(C175/C148*100-100)</f>
        <v>5.2444512841351383</v>
      </c>
      <c r="D415" s="55">
        <f t="shared" si="24"/>
        <v>-17.441428230312155</v>
      </c>
      <c r="E415" s="55">
        <f t="shared" si="24"/>
        <v>4.0065093717384315</v>
      </c>
      <c r="F415" s="55">
        <f t="shared" si="24"/>
        <v>43.007882824148084</v>
      </c>
      <c r="G415" s="55">
        <f t="shared" si="24"/>
        <v>6.914020523599774</v>
      </c>
      <c r="H415" s="37"/>
      <c r="I415" s="45" t="s">
        <v>176</v>
      </c>
      <c r="J415" s="55">
        <f t="shared" ref="J415:N426" si="25">SUM(J175/J148*100-100)</f>
        <v>1.9602617770178625</v>
      </c>
      <c r="K415" s="55">
        <f t="shared" si="25"/>
        <v>-4.8462275336785439</v>
      </c>
      <c r="L415" s="55">
        <f t="shared" si="25"/>
        <v>-27.309623070574986</v>
      </c>
      <c r="M415" s="55">
        <f t="shared" si="25"/>
        <v>-3.6587235802419258</v>
      </c>
      <c r="N415" s="55">
        <f t="shared" si="25"/>
        <v>11.67256038564615</v>
      </c>
    </row>
    <row r="416" spans="1:14" ht="11.25" hidden="1" customHeight="1">
      <c r="A416" s="37"/>
      <c r="B416" s="45" t="s">
        <v>177</v>
      </c>
      <c r="C416" s="54">
        <f t="shared" si="24"/>
        <v>12.778104695247336</v>
      </c>
      <c r="D416" s="55">
        <f t="shared" si="24"/>
        <v>7.941410114022446</v>
      </c>
      <c r="E416" s="55">
        <f t="shared" si="24"/>
        <v>24.909684296420735</v>
      </c>
      <c r="F416" s="55">
        <f t="shared" si="24"/>
        <v>-0.66905661602865507</v>
      </c>
      <c r="G416" s="55">
        <f t="shared" si="24"/>
        <v>8.8952227023454782</v>
      </c>
      <c r="H416" s="37"/>
      <c r="I416" s="45" t="s">
        <v>177</v>
      </c>
      <c r="J416" s="55">
        <f t="shared" si="25"/>
        <v>8.8398546553643484</v>
      </c>
      <c r="K416" s="55">
        <f t="shared" si="25"/>
        <v>4.3359725981362232</v>
      </c>
      <c r="L416" s="55">
        <f t="shared" si="25"/>
        <v>-14.753809603595016</v>
      </c>
      <c r="M416" s="55">
        <f t="shared" si="25"/>
        <v>2.6652485580668213</v>
      </c>
      <c r="N416" s="55">
        <f t="shared" si="25"/>
        <v>8.5247584397466483</v>
      </c>
    </row>
    <row r="417" spans="1:14" ht="11.25" hidden="1" customHeight="1">
      <c r="A417" s="37"/>
      <c r="B417" s="45" t="s">
        <v>178</v>
      </c>
      <c r="C417" s="54">
        <f t="shared" si="24"/>
        <v>5.9267995928202026</v>
      </c>
      <c r="D417" s="55">
        <f t="shared" si="24"/>
        <v>-3.2171115303866884</v>
      </c>
      <c r="E417" s="55">
        <f t="shared" si="24"/>
        <v>16.121915921934544</v>
      </c>
      <c r="F417" s="55">
        <f t="shared" si="24"/>
        <v>12.067008503676703</v>
      </c>
      <c r="G417" s="55">
        <f t="shared" si="24"/>
        <v>4.0827147727684689</v>
      </c>
      <c r="H417" s="37"/>
      <c r="I417" s="45" t="s">
        <v>178</v>
      </c>
      <c r="J417" s="55">
        <f t="shared" si="25"/>
        <v>14.259279092737387</v>
      </c>
      <c r="K417" s="55">
        <f t="shared" si="25"/>
        <v>12.681419822119494</v>
      </c>
      <c r="L417" s="55">
        <f t="shared" si="25"/>
        <v>-26.585588165076572</v>
      </c>
      <c r="M417" s="55">
        <f t="shared" si="25"/>
        <v>5.641951680453559</v>
      </c>
      <c r="N417" s="55">
        <f t="shared" si="25"/>
        <v>7.1344653418619117</v>
      </c>
    </row>
    <row r="418" spans="1:14" ht="11.25" hidden="1" customHeight="1">
      <c r="A418" s="37"/>
      <c r="B418" s="45" t="s">
        <v>179</v>
      </c>
      <c r="C418" s="54">
        <f t="shared" si="24"/>
        <v>1.0216754273077271</v>
      </c>
      <c r="D418" s="55">
        <f t="shared" si="24"/>
        <v>-10.774822445534539</v>
      </c>
      <c r="E418" s="55">
        <f t="shared" si="24"/>
        <v>15.475962804271816</v>
      </c>
      <c r="F418" s="55">
        <f t="shared" si="24"/>
        <v>-0.69353690528522804</v>
      </c>
      <c r="G418" s="55">
        <f t="shared" si="24"/>
        <v>-5.3232468557107779</v>
      </c>
      <c r="H418" s="37"/>
      <c r="I418" s="45" t="s">
        <v>179</v>
      </c>
      <c r="J418" s="55">
        <f t="shared" si="25"/>
        <v>-3.1734167754031546</v>
      </c>
      <c r="K418" s="55">
        <f t="shared" si="25"/>
        <v>-5.6096231430761634</v>
      </c>
      <c r="L418" s="55">
        <f t="shared" si="25"/>
        <v>5.6482070956827499</v>
      </c>
      <c r="M418" s="55">
        <f t="shared" si="25"/>
        <v>-4.1509009639684393</v>
      </c>
      <c r="N418" s="55">
        <f t="shared" si="25"/>
        <v>-0.83546376593646698</v>
      </c>
    </row>
    <row r="419" spans="1:14" ht="11.25" hidden="1" customHeight="1">
      <c r="A419" s="37"/>
      <c r="B419" s="45" t="s">
        <v>180</v>
      </c>
      <c r="C419" s="54">
        <f t="shared" si="24"/>
        <v>-1.9211203657108058</v>
      </c>
      <c r="D419" s="55">
        <f t="shared" si="24"/>
        <v>-6.4499436851391039</v>
      </c>
      <c r="E419" s="55">
        <f t="shared" si="24"/>
        <v>16.373300336683855</v>
      </c>
      <c r="F419" s="55">
        <f t="shared" si="24"/>
        <v>-3.8290261508725223</v>
      </c>
      <c r="G419" s="55">
        <f t="shared" si="24"/>
        <v>-4.1384602601261946</v>
      </c>
      <c r="H419" s="37"/>
      <c r="I419" s="45" t="s">
        <v>180</v>
      </c>
      <c r="J419" s="55">
        <f t="shared" si="25"/>
        <v>-3.1442243573488184</v>
      </c>
      <c r="K419" s="55">
        <f t="shared" si="25"/>
        <v>-9.2632808115307341</v>
      </c>
      <c r="L419" s="55">
        <f t="shared" si="25"/>
        <v>-28.693458978271238</v>
      </c>
      <c r="M419" s="55">
        <f t="shared" si="25"/>
        <v>7.6361453894412818</v>
      </c>
      <c r="N419" s="55">
        <f t="shared" si="25"/>
        <v>0.90741071180092092</v>
      </c>
    </row>
    <row r="420" spans="1:14" ht="11.25" hidden="1" customHeight="1">
      <c r="A420" s="37"/>
      <c r="B420" s="45" t="s">
        <v>181</v>
      </c>
      <c r="C420" s="54">
        <f t="shared" si="24"/>
        <v>6.6245013211431427</v>
      </c>
      <c r="D420" s="55">
        <f t="shared" si="24"/>
        <v>4.0024701229915536</v>
      </c>
      <c r="E420" s="55">
        <f t="shared" si="24"/>
        <v>28.771087252846996</v>
      </c>
      <c r="F420" s="55">
        <f t="shared" si="24"/>
        <v>-0.26469824039723733</v>
      </c>
      <c r="G420" s="55">
        <f t="shared" si="24"/>
        <v>-8.092941960660184</v>
      </c>
      <c r="H420" s="37"/>
      <c r="I420" s="45" t="s">
        <v>181</v>
      </c>
      <c r="J420" s="55">
        <f t="shared" si="25"/>
        <v>-3.5490337107533776</v>
      </c>
      <c r="K420" s="55">
        <f t="shared" si="25"/>
        <v>3.0289023607145396</v>
      </c>
      <c r="L420" s="55">
        <f t="shared" si="25"/>
        <v>10.043682830823968</v>
      </c>
      <c r="M420" s="55">
        <f t="shared" si="25"/>
        <v>0.51383413267038236</v>
      </c>
      <c r="N420" s="55">
        <f t="shared" si="25"/>
        <v>0.6997580516266737</v>
      </c>
    </row>
    <row r="421" spans="1:14" ht="11.25" hidden="1" customHeight="1">
      <c r="A421" s="37"/>
      <c r="B421" s="45" t="s">
        <v>182</v>
      </c>
      <c r="C421" s="54">
        <f t="shared" si="24"/>
        <v>-2.5017590848040356</v>
      </c>
      <c r="D421" s="55">
        <f t="shared" si="24"/>
        <v>-21.716304009662721</v>
      </c>
      <c r="E421" s="55">
        <f t="shared" si="24"/>
        <v>-1.1616384776805972</v>
      </c>
      <c r="F421" s="55">
        <f t="shared" si="24"/>
        <v>-3.4044110563992831</v>
      </c>
      <c r="G421" s="55">
        <f t="shared" si="24"/>
        <v>-2.8002481805681327</v>
      </c>
      <c r="H421" s="37"/>
      <c r="I421" s="45" t="s">
        <v>182</v>
      </c>
      <c r="J421" s="55">
        <f t="shared" si="25"/>
        <v>2.5045908165003397</v>
      </c>
      <c r="K421" s="55">
        <f t="shared" si="25"/>
        <v>-5.2221478572920716</v>
      </c>
      <c r="L421" s="55">
        <f t="shared" si="25"/>
        <v>-15.170401041938945</v>
      </c>
      <c r="M421" s="55">
        <f t="shared" si="25"/>
        <v>-6.9179973687197247</v>
      </c>
      <c r="N421" s="55">
        <f t="shared" si="25"/>
        <v>-6.7638973218790142</v>
      </c>
    </row>
    <row r="422" spans="1:14" ht="11.25" hidden="1" customHeight="1">
      <c r="A422" s="1"/>
      <c r="B422" s="45" t="s">
        <v>183</v>
      </c>
      <c r="C422" s="54">
        <f t="shared" si="24"/>
        <v>-2.1463681415124825</v>
      </c>
      <c r="D422" s="55">
        <f t="shared" si="24"/>
        <v>-22.71874899212591</v>
      </c>
      <c r="E422" s="55">
        <f t="shared" si="24"/>
        <v>0.99461212316668934</v>
      </c>
      <c r="F422" s="55">
        <f t="shared" si="24"/>
        <v>-3.2265841308714585</v>
      </c>
      <c r="G422" s="55">
        <f t="shared" si="24"/>
        <v>8.3494849383715746</v>
      </c>
      <c r="H422" s="1"/>
      <c r="I422" s="45" t="s">
        <v>183</v>
      </c>
      <c r="J422" s="55">
        <f t="shared" si="25"/>
        <v>1.8317306763362922</v>
      </c>
      <c r="K422" s="55">
        <f t="shared" si="25"/>
        <v>12.198267959405968</v>
      </c>
      <c r="L422" s="55">
        <f t="shared" si="25"/>
        <v>-13.342521499084583</v>
      </c>
      <c r="M422" s="55">
        <f t="shared" si="25"/>
        <v>3.091294989704636</v>
      </c>
      <c r="N422" s="55">
        <f t="shared" si="25"/>
        <v>-21.844973009192131</v>
      </c>
    </row>
    <row r="423" spans="1:14" ht="11.25" hidden="1" customHeight="1">
      <c r="A423" s="37"/>
      <c r="B423" s="45" t="s">
        <v>184</v>
      </c>
      <c r="C423" s="54">
        <f t="shared" si="24"/>
        <v>-2.6707251523197613</v>
      </c>
      <c r="D423" s="55">
        <f t="shared" si="24"/>
        <v>-9.086015853991583</v>
      </c>
      <c r="E423" s="55">
        <f t="shared" si="24"/>
        <v>26.590805570235503</v>
      </c>
      <c r="F423" s="55">
        <f t="shared" si="24"/>
        <v>-15.476084259902365</v>
      </c>
      <c r="G423" s="55">
        <f t="shared" si="24"/>
        <v>-6.4935923998788496</v>
      </c>
      <c r="H423" s="37"/>
      <c r="I423" s="45" t="s">
        <v>184</v>
      </c>
      <c r="J423" s="55">
        <f t="shared" si="25"/>
        <v>-2.953391063077575</v>
      </c>
      <c r="K423" s="55">
        <f t="shared" si="25"/>
        <v>10.808082035885391</v>
      </c>
      <c r="L423" s="55">
        <f t="shared" si="25"/>
        <v>1.0043211928391713</v>
      </c>
      <c r="M423" s="55">
        <f t="shared" si="25"/>
        <v>-6.9124276914519101</v>
      </c>
      <c r="N423" s="55">
        <f t="shared" si="25"/>
        <v>-20.820009467592826</v>
      </c>
    </row>
    <row r="424" spans="1:14" ht="11.25" hidden="1" customHeight="1">
      <c r="A424" s="37"/>
      <c r="B424" s="45" t="s">
        <v>185</v>
      </c>
      <c r="C424" s="54">
        <f t="shared" si="24"/>
        <v>-0.60201587688824532</v>
      </c>
      <c r="D424" s="55">
        <f t="shared" si="24"/>
        <v>7.8353953611668459</v>
      </c>
      <c r="E424" s="55">
        <f t="shared" si="24"/>
        <v>-11.556018647743841</v>
      </c>
      <c r="F424" s="55">
        <f t="shared" si="24"/>
        <v>12.843616248167791</v>
      </c>
      <c r="G424" s="55">
        <f t="shared" si="24"/>
        <v>1.7015775611901631</v>
      </c>
      <c r="H424" s="37"/>
      <c r="I424" s="45" t="s">
        <v>185</v>
      </c>
      <c r="J424" s="55">
        <f t="shared" si="25"/>
        <v>-10.206105385961493</v>
      </c>
      <c r="K424" s="55">
        <f t="shared" si="25"/>
        <v>21.778084280273461</v>
      </c>
      <c r="L424" s="55">
        <f t="shared" si="25"/>
        <v>31.945438406569082</v>
      </c>
      <c r="M424" s="55">
        <f t="shared" si="25"/>
        <v>-7.5911487567761498</v>
      </c>
      <c r="N424" s="55">
        <f t="shared" si="25"/>
        <v>-9.5265308691669333</v>
      </c>
    </row>
    <row r="425" spans="1:14" ht="11.25" hidden="1" customHeight="1">
      <c r="A425" s="37"/>
      <c r="B425" s="45" t="s">
        <v>186</v>
      </c>
      <c r="C425" s="54">
        <f t="shared" si="24"/>
        <v>-2.6711638117081691</v>
      </c>
      <c r="D425" s="55">
        <f t="shared" si="24"/>
        <v>25.780371175388737</v>
      </c>
      <c r="E425" s="55">
        <f t="shared" si="24"/>
        <v>11.223473313976811</v>
      </c>
      <c r="F425" s="55">
        <f t="shared" si="24"/>
        <v>-6.1190942722704875</v>
      </c>
      <c r="G425" s="55">
        <f t="shared" si="24"/>
        <v>-0.40991832638441394</v>
      </c>
      <c r="H425" s="37"/>
      <c r="I425" s="45" t="s">
        <v>186</v>
      </c>
      <c r="J425" s="55">
        <f t="shared" si="25"/>
        <v>-13.429081073744825</v>
      </c>
      <c r="K425" s="55">
        <f t="shared" si="25"/>
        <v>16.099358305313302</v>
      </c>
      <c r="L425" s="55">
        <f t="shared" si="25"/>
        <v>1.4044664247154799</v>
      </c>
      <c r="M425" s="55">
        <f t="shared" si="25"/>
        <v>-9.8090253783750398</v>
      </c>
      <c r="N425" s="55">
        <f t="shared" si="25"/>
        <v>-18.245821062818081</v>
      </c>
    </row>
    <row r="426" spans="1:14" ht="11.25" hidden="1" customHeight="1">
      <c r="A426" s="37"/>
      <c r="B426" s="45" t="s">
        <v>187</v>
      </c>
      <c r="C426" s="54">
        <f t="shared" si="24"/>
        <v>-7.3742864281912119</v>
      </c>
      <c r="D426" s="55">
        <f t="shared" si="24"/>
        <v>12.775121003207431</v>
      </c>
      <c r="E426" s="55">
        <f t="shared" si="24"/>
        <v>-30.177778311982635</v>
      </c>
      <c r="F426" s="55">
        <f t="shared" si="24"/>
        <v>19.914407228879853</v>
      </c>
      <c r="G426" s="55">
        <f t="shared" si="24"/>
        <v>24.06281004576249</v>
      </c>
      <c r="H426" s="37"/>
      <c r="I426" s="45" t="s">
        <v>187</v>
      </c>
      <c r="J426" s="55">
        <f t="shared" si="25"/>
        <v>-8.526216526939919</v>
      </c>
      <c r="K426" s="55">
        <f t="shared" si="25"/>
        <v>-2.14666189232031</v>
      </c>
      <c r="L426" s="55">
        <f t="shared" si="25"/>
        <v>-5.6025537926803395</v>
      </c>
      <c r="M426" s="55">
        <f t="shared" si="25"/>
        <v>-6.770640233024551</v>
      </c>
      <c r="N426" s="55">
        <f t="shared" si="25"/>
        <v>-29.191466462489714</v>
      </c>
    </row>
    <row r="427" spans="1:14" ht="6" hidden="1" customHeight="1">
      <c r="A427" s="37"/>
      <c r="B427" s="45"/>
      <c r="C427" s="54"/>
      <c r="D427" s="55"/>
      <c r="E427" s="55"/>
      <c r="F427" s="55"/>
      <c r="G427" s="55"/>
      <c r="H427" s="37"/>
      <c r="I427" s="45"/>
      <c r="J427" s="159"/>
      <c r="K427" s="159"/>
      <c r="L427" s="159"/>
      <c r="M427" s="159"/>
      <c r="N427" s="159"/>
    </row>
    <row r="428" spans="1:14" ht="11.25" hidden="1" customHeight="1">
      <c r="A428" s="132" t="s">
        <v>188</v>
      </c>
      <c r="B428" s="124"/>
      <c r="C428" s="54">
        <f t="shared" ref="C428:G439" si="26">SUM(C188/C161*100-100)</f>
        <v>5.2444512841351383</v>
      </c>
      <c r="D428" s="55">
        <f t="shared" si="26"/>
        <v>-17.441428230312155</v>
      </c>
      <c r="E428" s="55">
        <f t="shared" si="26"/>
        <v>4.0065093717384315</v>
      </c>
      <c r="F428" s="55">
        <f t="shared" si="26"/>
        <v>43.007882824148084</v>
      </c>
      <c r="G428" s="55">
        <f t="shared" si="26"/>
        <v>6.914020523599774</v>
      </c>
      <c r="H428" s="132" t="s">
        <v>188</v>
      </c>
      <c r="I428" s="124"/>
      <c r="J428" s="55">
        <f t="shared" ref="J428:N439" si="27">SUM(J188/J161*100-100)</f>
        <v>1.9602617770178625</v>
      </c>
      <c r="K428" s="55">
        <f t="shared" si="27"/>
        <v>-4.8462275336785439</v>
      </c>
      <c r="L428" s="55">
        <f t="shared" si="27"/>
        <v>-27.309623070574986</v>
      </c>
      <c r="M428" s="55">
        <f t="shared" si="27"/>
        <v>-3.6587235802419258</v>
      </c>
      <c r="N428" s="55">
        <f t="shared" si="27"/>
        <v>11.67256038564615</v>
      </c>
    </row>
    <row r="429" spans="1:14" ht="11.25" hidden="1" customHeight="1">
      <c r="A429" s="132" t="s">
        <v>189</v>
      </c>
      <c r="B429" s="124"/>
      <c r="C429" s="54">
        <f t="shared" si="26"/>
        <v>8.9058408184182127</v>
      </c>
      <c r="D429" s="55">
        <f t="shared" si="26"/>
        <v>-6.0944539711127561</v>
      </c>
      <c r="E429" s="55">
        <f t="shared" si="26"/>
        <v>13.504339854949293</v>
      </c>
      <c r="F429" s="55">
        <f t="shared" si="26"/>
        <v>19.697816398078601</v>
      </c>
      <c r="G429" s="55">
        <f t="shared" si="26"/>
        <v>7.889830767741131</v>
      </c>
      <c r="H429" s="132" t="s">
        <v>189</v>
      </c>
      <c r="I429" s="124"/>
      <c r="J429" s="55">
        <f t="shared" si="27"/>
        <v>5.2754283368239072</v>
      </c>
      <c r="K429" s="55">
        <f t="shared" si="27"/>
        <v>-0.62957331817634099</v>
      </c>
      <c r="L429" s="55">
        <f t="shared" si="27"/>
        <v>-21.515926930631366</v>
      </c>
      <c r="M429" s="55">
        <f t="shared" si="27"/>
        <v>-0.49329055697808144</v>
      </c>
      <c r="N429" s="55">
        <f t="shared" si="27"/>
        <v>10.037970775879799</v>
      </c>
    </row>
    <row r="430" spans="1:14" ht="11.25" hidden="1" customHeight="1">
      <c r="A430" s="132" t="s">
        <v>190</v>
      </c>
      <c r="B430" s="124"/>
      <c r="C430" s="54">
        <f t="shared" si="26"/>
        <v>7.8632487604123327</v>
      </c>
      <c r="D430" s="55">
        <f t="shared" si="26"/>
        <v>-5.1493471491257736</v>
      </c>
      <c r="E430" s="55">
        <f t="shared" si="26"/>
        <v>14.397945620977623</v>
      </c>
      <c r="F430" s="55">
        <f t="shared" si="26"/>
        <v>16.708513362546114</v>
      </c>
      <c r="G430" s="55">
        <f t="shared" si="26"/>
        <v>6.5984366578841502</v>
      </c>
      <c r="H430" s="132" t="s">
        <v>190</v>
      </c>
      <c r="I430" s="124"/>
      <c r="J430" s="55">
        <f t="shared" si="27"/>
        <v>7.8910032653980409</v>
      </c>
      <c r="K430" s="55">
        <f t="shared" si="27"/>
        <v>3.6124586433411707</v>
      </c>
      <c r="L430" s="55">
        <f t="shared" si="27"/>
        <v>-23.167688066660489</v>
      </c>
      <c r="M430" s="55">
        <f t="shared" si="27"/>
        <v>1.5294271911987067</v>
      </c>
      <c r="N430" s="55">
        <f t="shared" si="27"/>
        <v>9.054285296328942</v>
      </c>
    </row>
    <row r="431" spans="1:14" ht="11.25" hidden="1" customHeight="1">
      <c r="A431" s="132" t="s">
        <v>191</v>
      </c>
      <c r="B431" s="124"/>
      <c r="C431" s="54">
        <f t="shared" si="26"/>
        <v>6.1068407857280533</v>
      </c>
      <c r="D431" s="55">
        <f t="shared" si="26"/>
        <v>-6.5977890825589185</v>
      </c>
      <c r="E431" s="55">
        <f t="shared" si="26"/>
        <v>14.663449149695566</v>
      </c>
      <c r="F431" s="55">
        <f t="shared" si="26"/>
        <v>11.999859597961503</v>
      </c>
      <c r="G431" s="55">
        <f t="shared" si="26"/>
        <v>3.6248916726370481</v>
      </c>
      <c r="H431" s="132" t="s">
        <v>191</v>
      </c>
      <c r="I431" s="124"/>
      <c r="J431" s="55">
        <f t="shared" si="27"/>
        <v>5.0721817178377648</v>
      </c>
      <c r="K431" s="55">
        <f t="shared" si="27"/>
        <v>1.2101398262525294</v>
      </c>
      <c r="L431" s="55">
        <f t="shared" si="27"/>
        <v>-17.315254251729655</v>
      </c>
      <c r="M431" s="55">
        <f t="shared" si="27"/>
        <v>0.10330133672194108</v>
      </c>
      <c r="N431" s="55">
        <f t="shared" si="27"/>
        <v>6.4019462665520592</v>
      </c>
    </row>
    <row r="432" spans="1:14" ht="11.25" hidden="1" customHeight="1">
      <c r="A432" s="132" t="s">
        <v>192</v>
      </c>
      <c r="B432" s="124"/>
      <c r="C432" s="54">
        <f t="shared" si="26"/>
        <v>4.345589277580288</v>
      </c>
      <c r="D432" s="55">
        <f t="shared" si="26"/>
        <v>-6.5680810329298964</v>
      </c>
      <c r="E432" s="55">
        <f t="shared" si="26"/>
        <v>15.012974689778133</v>
      </c>
      <c r="F432" s="55">
        <f t="shared" si="26"/>
        <v>7.6780136907252228</v>
      </c>
      <c r="G432" s="55">
        <f t="shared" si="26"/>
        <v>1.8888032142834135</v>
      </c>
      <c r="H432" s="132" t="s">
        <v>192</v>
      </c>
      <c r="I432" s="124"/>
      <c r="J432" s="55">
        <f t="shared" si="27"/>
        <v>3.3004794170645084</v>
      </c>
      <c r="K432" s="55">
        <f t="shared" si="27"/>
        <v>-0.99268708693888641</v>
      </c>
      <c r="L432" s="55">
        <f t="shared" si="27"/>
        <v>-19.708588699069537</v>
      </c>
      <c r="M432" s="55">
        <f t="shared" si="27"/>
        <v>1.54933112920898</v>
      </c>
      <c r="N432" s="55">
        <f t="shared" si="27"/>
        <v>5.1204997524069142</v>
      </c>
    </row>
    <row r="433" spans="1:14" ht="11.25" hidden="1" customHeight="1">
      <c r="A433" s="132" t="s">
        <v>193</v>
      </c>
      <c r="B433" s="124"/>
      <c r="C433" s="54">
        <f t="shared" si="26"/>
        <v>4.7202459740602478</v>
      </c>
      <c r="D433" s="55">
        <f t="shared" si="26"/>
        <v>-5.0264135083052679</v>
      </c>
      <c r="E433" s="55">
        <f t="shared" si="26"/>
        <v>17.146085560916859</v>
      </c>
      <c r="F433" s="55">
        <f t="shared" si="26"/>
        <v>6.0902047353157656</v>
      </c>
      <c r="G433" s="55">
        <f t="shared" si="26"/>
        <v>0.1546671435227438</v>
      </c>
      <c r="H433" s="132" t="s">
        <v>193</v>
      </c>
      <c r="I433" s="124"/>
      <c r="J433" s="55">
        <f t="shared" si="27"/>
        <v>2.1359450955080064</v>
      </c>
      <c r="K433" s="55">
        <f t="shared" si="27"/>
        <v>-0.34644620756991173</v>
      </c>
      <c r="L433" s="55">
        <f t="shared" si="27"/>
        <v>-15.944864912040714</v>
      </c>
      <c r="M433" s="55">
        <f t="shared" si="27"/>
        <v>1.3769951513504992</v>
      </c>
      <c r="N433" s="55">
        <f t="shared" si="27"/>
        <v>4.3598516602245212</v>
      </c>
    </row>
    <row r="434" spans="1:14" ht="11.25" hidden="1" customHeight="1">
      <c r="A434" s="132" t="s">
        <v>194</v>
      </c>
      <c r="B434" s="124"/>
      <c r="C434" s="54">
        <f t="shared" si="26"/>
        <v>3.6332567371880629</v>
      </c>
      <c r="D434" s="55">
        <f t="shared" si="26"/>
        <v>-6.9653772185537122</v>
      </c>
      <c r="E434" s="55">
        <f t="shared" si="26"/>
        <v>14.162091932751508</v>
      </c>
      <c r="F434" s="55">
        <f t="shared" si="26"/>
        <v>4.4736510365793265</v>
      </c>
      <c r="G434" s="55">
        <f t="shared" si="26"/>
        <v>-0.29507521976441353</v>
      </c>
      <c r="H434" s="132" t="s">
        <v>194</v>
      </c>
      <c r="I434" s="124"/>
      <c r="J434" s="55">
        <f t="shared" si="27"/>
        <v>2.1922045217178407</v>
      </c>
      <c r="K434" s="55">
        <f t="shared" si="27"/>
        <v>-1.0965950005143696</v>
      </c>
      <c r="L434" s="55">
        <f t="shared" si="27"/>
        <v>-15.816022568543659</v>
      </c>
      <c r="M434" s="55">
        <f t="shared" si="27"/>
        <v>0.13541717915774143</v>
      </c>
      <c r="N434" s="55">
        <f t="shared" si="27"/>
        <v>2.6744561224892038</v>
      </c>
    </row>
    <row r="435" spans="1:14" ht="11.25" hidden="1" customHeight="1">
      <c r="A435" s="132" t="s">
        <v>195</v>
      </c>
      <c r="B435" s="124"/>
      <c r="C435" s="54">
        <f t="shared" si="26"/>
        <v>2.8930237027410044</v>
      </c>
      <c r="D435" s="55">
        <f t="shared" si="26"/>
        <v>-8.7679049516714116</v>
      </c>
      <c r="E435" s="55">
        <f t="shared" si="26"/>
        <v>12.411064814268329</v>
      </c>
      <c r="F435" s="55">
        <f t="shared" si="26"/>
        <v>3.3951175872278299</v>
      </c>
      <c r="G435" s="55">
        <f t="shared" si="26"/>
        <v>0.79953450826751293</v>
      </c>
      <c r="H435" s="132" t="s">
        <v>195</v>
      </c>
      <c r="I435" s="124"/>
      <c r="J435" s="55">
        <f t="shared" si="27"/>
        <v>2.1409211443413625</v>
      </c>
      <c r="K435" s="55">
        <f t="shared" si="27"/>
        <v>0.56024622663063894</v>
      </c>
      <c r="L435" s="55">
        <f t="shared" si="27"/>
        <v>-15.493031839948017</v>
      </c>
      <c r="M435" s="55">
        <f t="shared" si="27"/>
        <v>0.50514761214681414</v>
      </c>
      <c r="N435" s="55">
        <f t="shared" si="27"/>
        <v>-1.0256218726458144</v>
      </c>
    </row>
    <row r="436" spans="1:14" ht="11.25" hidden="1" customHeight="1">
      <c r="A436" s="132" t="s">
        <v>196</v>
      </c>
      <c r="B436" s="124"/>
      <c r="C436" s="54">
        <f t="shared" si="26"/>
        <v>2.2622146562010386</v>
      </c>
      <c r="D436" s="55">
        <f t="shared" si="26"/>
        <v>-8.8076009194316072</v>
      </c>
      <c r="E436" s="55">
        <f t="shared" si="26"/>
        <v>13.889970038566133</v>
      </c>
      <c r="F436" s="55">
        <f t="shared" si="26"/>
        <v>1.1252113277803204</v>
      </c>
      <c r="G436" s="55">
        <f t="shared" si="26"/>
        <v>-7.3117652176364345E-2</v>
      </c>
      <c r="H436" s="132" t="s">
        <v>196</v>
      </c>
      <c r="I436" s="124"/>
      <c r="J436" s="55">
        <f t="shared" si="27"/>
        <v>1.5290644799955402</v>
      </c>
      <c r="K436" s="55">
        <f t="shared" si="27"/>
        <v>1.6413967353041841</v>
      </c>
      <c r="L436" s="55">
        <f t="shared" si="27"/>
        <v>-13.829703194797048</v>
      </c>
      <c r="M436" s="55">
        <f t="shared" si="27"/>
        <v>-0.33453542127406877</v>
      </c>
      <c r="N436" s="55">
        <f t="shared" si="27"/>
        <v>-3.4783819664104811</v>
      </c>
    </row>
    <row r="437" spans="1:14" ht="11.25" hidden="1" customHeight="1">
      <c r="A437" s="132" t="s">
        <v>197</v>
      </c>
      <c r="B437" s="124"/>
      <c r="C437" s="54">
        <f t="shared" si="26"/>
        <v>1.9621827908083702</v>
      </c>
      <c r="D437" s="55">
        <f t="shared" si="26"/>
        <v>-7.2101409226187343</v>
      </c>
      <c r="E437" s="55">
        <f t="shared" si="26"/>
        <v>10.720211625448357</v>
      </c>
      <c r="F437" s="55">
        <f t="shared" si="26"/>
        <v>2.2541868415375319</v>
      </c>
      <c r="G437" s="55">
        <f t="shared" si="26"/>
        <v>0.11977639873225598</v>
      </c>
      <c r="H437" s="132" t="s">
        <v>197</v>
      </c>
      <c r="I437" s="124"/>
      <c r="J437" s="55">
        <f t="shared" si="27"/>
        <v>0.2307689733684839</v>
      </c>
      <c r="K437" s="55">
        <f t="shared" si="27"/>
        <v>3.6417124532704577</v>
      </c>
      <c r="L437" s="55">
        <f t="shared" si="27"/>
        <v>-9.6601702029739442</v>
      </c>
      <c r="M437" s="55">
        <f t="shared" si="27"/>
        <v>-1.0881159910482836</v>
      </c>
      <c r="N437" s="55">
        <f t="shared" si="27"/>
        <v>-4.1285461455441208</v>
      </c>
    </row>
    <row r="438" spans="1:14" ht="11.25" hidden="1" customHeight="1">
      <c r="A438" s="132" t="s">
        <v>198</v>
      </c>
      <c r="B438" s="124"/>
      <c r="C438" s="54">
        <f t="shared" si="26"/>
        <v>1.5260852029772281</v>
      </c>
      <c r="D438" s="55">
        <f t="shared" si="26"/>
        <v>-4.5111944391783112</v>
      </c>
      <c r="E438" s="55">
        <f t="shared" si="26"/>
        <v>10.770530748501827</v>
      </c>
      <c r="F438" s="55">
        <f t="shared" si="26"/>
        <v>1.426576153805172</v>
      </c>
      <c r="G438" s="55">
        <f t="shared" si="26"/>
        <v>6.8497857467249901E-2</v>
      </c>
      <c r="H438" s="132" t="s">
        <v>198</v>
      </c>
      <c r="I438" s="124"/>
      <c r="J438" s="55">
        <f t="shared" si="27"/>
        <v>-0.99544213469087595</v>
      </c>
      <c r="K438" s="55">
        <f t="shared" si="27"/>
        <v>4.7343245676534877</v>
      </c>
      <c r="L438" s="55">
        <f t="shared" si="27"/>
        <v>-8.4380162857925995</v>
      </c>
      <c r="M438" s="55">
        <f t="shared" si="27"/>
        <v>-1.9015458793869726</v>
      </c>
      <c r="N438" s="55">
        <f t="shared" si="27"/>
        <v>-5.4388093562305357</v>
      </c>
    </row>
    <row r="439" spans="1:14" ht="11.25" hidden="1" customHeight="1">
      <c r="A439" s="132" t="s">
        <v>199</v>
      </c>
      <c r="B439" s="124"/>
      <c r="C439" s="54">
        <f t="shared" si="26"/>
        <v>0.7907743230175015</v>
      </c>
      <c r="D439" s="55">
        <f t="shared" si="26"/>
        <v>-3.1848054288205816</v>
      </c>
      <c r="E439" s="55">
        <f t="shared" si="26"/>
        <v>5.9321717650561538</v>
      </c>
      <c r="F439" s="55">
        <f t="shared" si="26"/>
        <v>2.4656241007792374</v>
      </c>
      <c r="G439" s="55">
        <f t="shared" si="26"/>
        <v>1.8455282539085545</v>
      </c>
      <c r="H439" s="132" t="s">
        <v>199</v>
      </c>
      <c r="I439" s="124"/>
      <c r="J439" s="55">
        <f t="shared" si="27"/>
        <v>-1.5803504153192875</v>
      </c>
      <c r="K439" s="55">
        <f t="shared" si="27"/>
        <v>4.1559105707279542</v>
      </c>
      <c r="L439" s="55">
        <f t="shared" si="27"/>
        <v>-8.1919702242576875</v>
      </c>
      <c r="M439" s="55">
        <f t="shared" si="27"/>
        <v>-2.3074134129605142</v>
      </c>
      <c r="N439" s="55">
        <f t="shared" si="27"/>
        <v>-7.3891556955811097</v>
      </c>
    </row>
    <row r="440" spans="1:14" ht="8.1" hidden="1" customHeight="1">
      <c r="A440" s="37"/>
      <c r="B440" s="45"/>
      <c r="C440" s="54"/>
      <c r="D440" s="55"/>
      <c r="E440" s="55"/>
      <c r="F440" s="55"/>
      <c r="G440" s="55"/>
      <c r="H440" s="37"/>
      <c r="I440" s="45"/>
      <c r="J440" s="159"/>
      <c r="K440" s="159"/>
      <c r="L440" s="159"/>
      <c r="M440" s="159"/>
      <c r="N440" s="159"/>
    </row>
    <row r="441" spans="1:14" ht="11.25" customHeight="1">
      <c r="A441" s="37">
        <v>2013</v>
      </c>
      <c r="B441" s="45"/>
      <c r="C441" s="54"/>
      <c r="D441" s="55"/>
      <c r="E441" s="55"/>
      <c r="F441" s="55"/>
      <c r="G441" s="55"/>
      <c r="H441" s="37">
        <v>2013</v>
      </c>
      <c r="I441" s="45"/>
      <c r="J441" s="159"/>
      <c r="K441" s="159"/>
      <c r="L441" s="159"/>
      <c r="M441" s="159"/>
      <c r="N441" s="159"/>
    </row>
    <row r="442" spans="1:14" ht="11.25" hidden="1" customHeight="1">
      <c r="A442" s="37"/>
      <c r="B442" s="45" t="s">
        <v>176</v>
      </c>
      <c r="C442" s="54">
        <f t="shared" ref="C442:G453" si="28">SUM(C202/C175*100-100)</f>
        <v>-2.807421883441279</v>
      </c>
      <c r="D442" s="55">
        <f t="shared" si="28"/>
        <v>19.320471928900986</v>
      </c>
      <c r="E442" s="55">
        <f t="shared" si="28"/>
        <v>9.0130992964635936</v>
      </c>
      <c r="F442" s="55">
        <f t="shared" si="28"/>
        <v>-16.838814262951317</v>
      </c>
      <c r="G442" s="55">
        <f t="shared" si="28"/>
        <v>-2.1535592499107707</v>
      </c>
      <c r="H442" s="37"/>
      <c r="I442" s="45" t="s">
        <v>176</v>
      </c>
      <c r="J442" s="55">
        <f t="shared" ref="J442:N453" si="29">SUM(J202/J175*100-100)</f>
        <v>-5.2100560442432595</v>
      </c>
      <c r="K442" s="55">
        <f t="shared" si="29"/>
        <v>12.799501001798035</v>
      </c>
      <c r="L442" s="55">
        <f t="shared" si="29"/>
        <v>27.173145770985556</v>
      </c>
      <c r="M442" s="55">
        <f t="shared" si="29"/>
        <v>3.1409343723838248</v>
      </c>
      <c r="N442" s="55">
        <f t="shared" si="29"/>
        <v>-24.680943234923149</v>
      </c>
    </row>
    <row r="443" spans="1:14" ht="11.25" hidden="1" customHeight="1">
      <c r="A443" s="37"/>
      <c r="B443" s="45" t="s">
        <v>177</v>
      </c>
      <c r="C443" s="54">
        <f t="shared" si="28"/>
        <v>-8.5078077315105105</v>
      </c>
      <c r="D443" s="55">
        <f t="shared" si="28"/>
        <v>7.3917193477525984</v>
      </c>
      <c r="E443" s="55">
        <f t="shared" si="28"/>
        <v>-15.571290261817381</v>
      </c>
      <c r="F443" s="55">
        <f t="shared" si="28"/>
        <v>10.639903434681571</v>
      </c>
      <c r="G443" s="55">
        <f t="shared" si="28"/>
        <v>-6.7185440919892159</v>
      </c>
      <c r="H443" s="37"/>
      <c r="I443" s="45" t="s">
        <v>177</v>
      </c>
      <c r="J443" s="55">
        <f t="shared" si="29"/>
        <v>-6.7867252204503359</v>
      </c>
      <c r="K443" s="55">
        <f t="shared" si="29"/>
        <v>4.314555396275253</v>
      </c>
      <c r="L443" s="55">
        <f t="shared" si="29"/>
        <v>-16.325059846289534</v>
      </c>
      <c r="M443" s="55">
        <f t="shared" si="29"/>
        <v>2.7256279797983609</v>
      </c>
      <c r="N443" s="55">
        <f t="shared" si="29"/>
        <v>-7.6356465292930693</v>
      </c>
    </row>
    <row r="444" spans="1:14" ht="11.25" hidden="1" customHeight="1">
      <c r="A444" s="37"/>
      <c r="B444" s="45" t="s">
        <v>178</v>
      </c>
      <c r="C444" s="54">
        <f t="shared" si="28"/>
        <v>-4.1067258021657267</v>
      </c>
      <c r="D444" s="55">
        <f t="shared" si="28"/>
        <v>17.285119329539938</v>
      </c>
      <c r="E444" s="55">
        <f t="shared" si="28"/>
        <v>-8.2983636170266664</v>
      </c>
      <c r="F444" s="55">
        <f t="shared" si="28"/>
        <v>-16.0631025280518</v>
      </c>
      <c r="G444" s="55">
        <f t="shared" si="28"/>
        <v>0.37000787476874564</v>
      </c>
      <c r="H444" s="37"/>
      <c r="I444" s="45" t="s">
        <v>178</v>
      </c>
      <c r="J444" s="55">
        <f t="shared" si="29"/>
        <v>2.5107925282896986</v>
      </c>
      <c r="K444" s="55">
        <f t="shared" si="29"/>
        <v>-4.7471144997034145</v>
      </c>
      <c r="L444" s="55">
        <f t="shared" si="29"/>
        <v>41.380724569173111</v>
      </c>
      <c r="M444" s="55">
        <f t="shared" si="29"/>
        <v>4.7172477106718844</v>
      </c>
      <c r="N444" s="55">
        <f t="shared" si="29"/>
        <v>-6.6955348104825134</v>
      </c>
    </row>
    <row r="445" spans="1:14" ht="11.25" hidden="1" customHeight="1">
      <c r="A445" s="37"/>
      <c r="B445" s="45" t="s">
        <v>179</v>
      </c>
      <c r="C445" s="54">
        <f t="shared" si="28"/>
        <v>5.6988152163946353</v>
      </c>
      <c r="D445" s="55">
        <f t="shared" si="28"/>
        <v>26.178910083482847</v>
      </c>
      <c r="E445" s="55">
        <f t="shared" si="28"/>
        <v>-1.9081346839196556</v>
      </c>
      <c r="F445" s="55">
        <f t="shared" si="28"/>
        <v>17.741124729452594</v>
      </c>
      <c r="G445" s="55">
        <f t="shared" si="28"/>
        <v>15.899377318494984</v>
      </c>
      <c r="H445" s="37"/>
      <c r="I445" s="45" t="s">
        <v>179</v>
      </c>
      <c r="J445" s="55">
        <f t="shared" si="29"/>
        <v>-0.8001884027632542</v>
      </c>
      <c r="K445" s="55">
        <f t="shared" si="29"/>
        <v>29.472135538063668</v>
      </c>
      <c r="L445" s="55">
        <f t="shared" si="29"/>
        <v>30.363762352254412</v>
      </c>
      <c r="M445" s="55">
        <f t="shared" si="29"/>
        <v>10.775279467891494</v>
      </c>
      <c r="N445" s="55">
        <f t="shared" si="29"/>
        <v>-15.398513076576009</v>
      </c>
    </row>
    <row r="446" spans="1:14" ht="11.25" hidden="1" customHeight="1">
      <c r="A446" s="37"/>
      <c r="B446" s="45" t="s">
        <v>180</v>
      </c>
      <c r="C446" s="54">
        <f t="shared" si="28"/>
        <v>-3.10435193782547</v>
      </c>
      <c r="D446" s="55">
        <f t="shared" si="28"/>
        <v>15.175720573006558</v>
      </c>
      <c r="E446" s="55">
        <f t="shared" si="28"/>
        <v>-12.40374980275908</v>
      </c>
      <c r="F446" s="55">
        <f t="shared" si="28"/>
        <v>-25.971478705175798</v>
      </c>
      <c r="G446" s="55">
        <f t="shared" si="28"/>
        <v>10.829319473762339</v>
      </c>
      <c r="H446" s="37"/>
      <c r="I446" s="45" t="s">
        <v>180</v>
      </c>
      <c r="J446" s="55">
        <f t="shared" si="29"/>
        <v>-2.9723564306510752</v>
      </c>
      <c r="K446" s="55">
        <f t="shared" si="29"/>
        <v>29.374944773433242</v>
      </c>
      <c r="L446" s="55">
        <f t="shared" si="29"/>
        <v>56.794259017106782</v>
      </c>
      <c r="M446" s="55">
        <f t="shared" si="29"/>
        <v>0.50450332798645547</v>
      </c>
      <c r="N446" s="55">
        <f t="shared" si="29"/>
        <v>-14.47594264781749</v>
      </c>
    </row>
    <row r="447" spans="1:14" ht="11.25" hidden="1" customHeight="1">
      <c r="A447" s="37"/>
      <c r="B447" s="45" t="s">
        <v>181</v>
      </c>
      <c r="C447" s="54">
        <f t="shared" si="28"/>
        <v>-1.1144474795932666</v>
      </c>
      <c r="D447" s="55">
        <f t="shared" si="28"/>
        <v>23.10140955860895</v>
      </c>
      <c r="E447" s="55">
        <f t="shared" si="28"/>
        <v>-20.736156601237823</v>
      </c>
      <c r="F447" s="55">
        <f t="shared" si="28"/>
        <v>1.10777224382133</v>
      </c>
      <c r="G447" s="55">
        <f t="shared" si="28"/>
        <v>17.574000903741478</v>
      </c>
      <c r="H447" s="37"/>
      <c r="I447" s="45" t="s">
        <v>181</v>
      </c>
      <c r="J447" s="55">
        <f t="shared" si="29"/>
        <v>7.1929374983983791</v>
      </c>
      <c r="K447" s="55">
        <f t="shared" si="29"/>
        <v>2.7330769163322657</v>
      </c>
      <c r="L447" s="55">
        <f t="shared" si="29"/>
        <v>20.15846696353276</v>
      </c>
      <c r="M447" s="55">
        <f t="shared" si="29"/>
        <v>3.1181526828435437</v>
      </c>
      <c r="N447" s="55">
        <f t="shared" si="29"/>
        <v>-6.9859889809172842</v>
      </c>
    </row>
    <row r="448" spans="1:14" ht="11.25" hidden="1" customHeight="1">
      <c r="A448" s="37"/>
      <c r="B448" s="45" t="s">
        <v>182</v>
      </c>
      <c r="C448" s="54">
        <f t="shared" si="28"/>
        <v>3.4468715169277004</v>
      </c>
      <c r="D448" s="55">
        <f t="shared" si="28"/>
        <v>86.946028385639238</v>
      </c>
      <c r="E448" s="55">
        <f t="shared" si="28"/>
        <v>-13.009724983232061</v>
      </c>
      <c r="F448" s="55">
        <f t="shared" si="28"/>
        <v>-9.129690565785026</v>
      </c>
      <c r="G448" s="55">
        <f t="shared" si="28"/>
        <v>9.4605109024378891</v>
      </c>
      <c r="H448" s="37"/>
      <c r="I448" s="45" t="s">
        <v>182</v>
      </c>
      <c r="J448" s="55">
        <f t="shared" si="29"/>
        <v>-5.5717300202364157</v>
      </c>
      <c r="K448" s="55">
        <f t="shared" si="29"/>
        <v>-3.1252895541497878</v>
      </c>
      <c r="L448" s="55">
        <f t="shared" si="29"/>
        <v>18.27810936939926</v>
      </c>
      <c r="M448" s="55">
        <f t="shared" si="29"/>
        <v>11.580204164758783</v>
      </c>
      <c r="N448" s="55">
        <f t="shared" si="29"/>
        <v>4.1780820617389907</v>
      </c>
    </row>
    <row r="449" spans="1:14" ht="11.25" hidden="1" customHeight="1">
      <c r="A449" s="37"/>
      <c r="B449" s="45" t="s">
        <v>183</v>
      </c>
      <c r="C449" s="54">
        <f t="shared" si="28"/>
        <v>1.2586419778078977</v>
      </c>
      <c r="D449" s="55">
        <f t="shared" si="28"/>
        <v>74.799680442610793</v>
      </c>
      <c r="E449" s="55">
        <f t="shared" si="28"/>
        <v>-11.096124538806464</v>
      </c>
      <c r="F449" s="55">
        <f t="shared" si="28"/>
        <v>-17.278121159738177</v>
      </c>
      <c r="G449" s="55">
        <f t="shared" si="28"/>
        <v>2.6567138959324268</v>
      </c>
      <c r="H449" s="37"/>
      <c r="I449" s="45" t="s">
        <v>183</v>
      </c>
      <c r="J449" s="55">
        <f t="shared" si="29"/>
        <v>-3.0508874791544116</v>
      </c>
      <c r="K449" s="55">
        <f t="shared" si="29"/>
        <v>12.199840564330501</v>
      </c>
      <c r="L449" s="55">
        <f t="shared" si="29"/>
        <v>41.532570367031269</v>
      </c>
      <c r="M449" s="55">
        <f t="shared" si="29"/>
        <v>-2.5848758679892399</v>
      </c>
      <c r="N449" s="55">
        <f t="shared" si="29"/>
        <v>1.5293088566678676</v>
      </c>
    </row>
    <row r="450" spans="1:14" ht="11.25" customHeight="1">
      <c r="A450" s="37"/>
      <c r="B450" s="45" t="s">
        <v>184</v>
      </c>
      <c r="C450" s="54">
        <f t="shared" si="28"/>
        <v>-1.0319444970240284</v>
      </c>
      <c r="D450" s="55">
        <f t="shared" si="28"/>
        <v>14.55518700116609</v>
      </c>
      <c r="E450" s="55">
        <f t="shared" si="28"/>
        <v>-37.370782066120292</v>
      </c>
      <c r="F450" s="55">
        <f t="shared" si="28"/>
        <v>-3.104248906451204</v>
      </c>
      <c r="G450" s="55">
        <f t="shared" si="28"/>
        <v>21.718131650658208</v>
      </c>
      <c r="H450" s="37"/>
      <c r="I450" s="45" t="s">
        <v>184</v>
      </c>
      <c r="J450" s="55">
        <f t="shared" si="29"/>
        <v>-3.6033211055287921</v>
      </c>
      <c r="K450" s="55">
        <f t="shared" si="29"/>
        <v>-5.4649454362460688</v>
      </c>
      <c r="L450" s="55">
        <f t="shared" si="29"/>
        <v>30.45767612420957</v>
      </c>
      <c r="M450" s="55">
        <f t="shared" si="29"/>
        <v>10.610297060523877</v>
      </c>
      <c r="N450" s="55">
        <f t="shared" si="29"/>
        <v>11.22966487717585</v>
      </c>
    </row>
    <row r="451" spans="1:14" ht="11.25" customHeight="1">
      <c r="A451" s="37"/>
      <c r="B451" s="45" t="s">
        <v>185</v>
      </c>
      <c r="C451" s="54">
        <f t="shared" si="28"/>
        <v>4.2239877163188027</v>
      </c>
      <c r="D451" s="55">
        <f t="shared" si="28"/>
        <v>28.491570260304371</v>
      </c>
      <c r="E451" s="55">
        <f t="shared" si="28"/>
        <v>-7.8874648278581247</v>
      </c>
      <c r="F451" s="55">
        <f t="shared" si="28"/>
        <v>3.9232564914607622</v>
      </c>
      <c r="G451" s="55">
        <f t="shared" si="28"/>
        <v>6.5922219081093374</v>
      </c>
      <c r="H451" s="37"/>
      <c r="I451" s="45" t="s">
        <v>185</v>
      </c>
      <c r="J451" s="55">
        <f t="shared" si="29"/>
        <v>0.61424972752142537</v>
      </c>
      <c r="K451" s="55">
        <f t="shared" si="29"/>
        <v>-10.86564103910581</v>
      </c>
      <c r="L451" s="55">
        <f t="shared" si="29"/>
        <v>15.198231345818101</v>
      </c>
      <c r="M451" s="55">
        <f t="shared" si="29"/>
        <v>5.7567012301827987</v>
      </c>
      <c r="N451" s="55">
        <f t="shared" si="29"/>
        <v>0.37606512115009139</v>
      </c>
    </row>
    <row r="452" spans="1:14" ht="11.25" customHeight="1">
      <c r="A452" s="37"/>
      <c r="B452" s="45" t="s">
        <v>186</v>
      </c>
      <c r="C452" s="54">
        <f t="shared" si="28"/>
        <v>1.20764623287684</v>
      </c>
      <c r="D452" s="55">
        <f t="shared" si="28"/>
        <v>3.7103658098898791</v>
      </c>
      <c r="E452" s="55">
        <f t="shared" si="28"/>
        <v>-24.410985678887073</v>
      </c>
      <c r="F452" s="55">
        <f t="shared" si="28"/>
        <v>1.7947423848033992</v>
      </c>
      <c r="G452" s="55">
        <f t="shared" si="28"/>
        <v>0.19913932051218808</v>
      </c>
      <c r="H452" s="37"/>
      <c r="I452" s="45" t="s">
        <v>186</v>
      </c>
      <c r="J452" s="55">
        <f t="shared" si="29"/>
        <v>5.5828354824441107</v>
      </c>
      <c r="K452" s="55">
        <f t="shared" si="29"/>
        <v>7.9283660857783218</v>
      </c>
      <c r="L452" s="55">
        <f t="shared" si="29"/>
        <v>-3.7565697981437296</v>
      </c>
      <c r="M452" s="55">
        <f t="shared" si="29"/>
        <v>12.101920738477915</v>
      </c>
      <c r="N452" s="55">
        <f t="shared" si="29"/>
        <v>-9.5736368920009198</v>
      </c>
    </row>
    <row r="453" spans="1:14" ht="11.25" customHeight="1">
      <c r="A453" s="37"/>
      <c r="B453" s="45" t="s">
        <v>187</v>
      </c>
      <c r="C453" s="54">
        <f t="shared" si="28"/>
        <v>0.72401757830431279</v>
      </c>
      <c r="D453" s="55">
        <f t="shared" si="28"/>
        <v>10.621137664636322</v>
      </c>
      <c r="E453" s="55">
        <f t="shared" si="28"/>
        <v>-12.250555393138214</v>
      </c>
      <c r="F453" s="55">
        <f t="shared" si="28"/>
        <v>7.344592797626575</v>
      </c>
      <c r="G453" s="55">
        <f t="shared" si="28"/>
        <v>-0.6282019033912718</v>
      </c>
      <c r="H453" s="37"/>
      <c r="I453" s="45" t="s">
        <v>187</v>
      </c>
      <c r="J453" s="55">
        <f t="shared" si="29"/>
        <v>5.5594625815179768</v>
      </c>
      <c r="K453" s="55">
        <f t="shared" si="29"/>
        <v>22.186435755959778</v>
      </c>
      <c r="L453" s="55">
        <f t="shared" si="29"/>
        <v>9.3962651089084375</v>
      </c>
      <c r="M453" s="55">
        <f t="shared" si="29"/>
        <v>7.0866208042638732</v>
      </c>
      <c r="N453" s="55">
        <f t="shared" si="29"/>
        <v>7.3929842010634417</v>
      </c>
    </row>
    <row r="454" spans="1:14" ht="8.1" customHeight="1">
      <c r="A454" s="37"/>
      <c r="B454" s="45"/>
      <c r="C454" s="54"/>
      <c r="D454" s="55"/>
      <c r="E454" s="55"/>
      <c r="F454" s="55"/>
      <c r="G454" s="55"/>
      <c r="H454" s="37"/>
      <c r="I454" s="45"/>
      <c r="J454" s="159"/>
      <c r="K454" s="159"/>
      <c r="L454" s="159"/>
      <c r="M454" s="159"/>
      <c r="N454" s="159"/>
    </row>
    <row r="455" spans="1:14" ht="11.25" hidden="1" customHeight="1">
      <c r="A455" s="132" t="s">
        <v>188</v>
      </c>
      <c r="B455" s="124"/>
      <c r="C455" s="54">
        <f t="shared" ref="C455:G466" si="30">SUM(C215/C188*100-100)</f>
        <v>-2.807421883441279</v>
      </c>
      <c r="D455" s="55">
        <f t="shared" si="30"/>
        <v>19.320471928900986</v>
      </c>
      <c r="E455" s="55">
        <f t="shared" si="30"/>
        <v>9.0130992964635936</v>
      </c>
      <c r="F455" s="55">
        <f t="shared" si="30"/>
        <v>-16.838814262951317</v>
      </c>
      <c r="G455" s="55">
        <f t="shared" si="30"/>
        <v>-2.1535592499107707</v>
      </c>
      <c r="H455" s="132" t="s">
        <v>188</v>
      </c>
      <c r="I455" s="124"/>
      <c r="J455" s="55">
        <f t="shared" ref="J455:N466" si="31">SUM(J215/J188*100-100)</f>
        <v>-5.2100560442432595</v>
      </c>
      <c r="K455" s="55">
        <f t="shared" si="31"/>
        <v>12.799501001798035</v>
      </c>
      <c r="L455" s="55">
        <f t="shared" si="31"/>
        <v>27.173145770985556</v>
      </c>
      <c r="M455" s="55">
        <f t="shared" si="31"/>
        <v>3.1409343723838248</v>
      </c>
      <c r="N455" s="55">
        <f t="shared" si="31"/>
        <v>-24.680943234923149</v>
      </c>
    </row>
    <row r="456" spans="1:14" ht="11.25" hidden="1" customHeight="1">
      <c r="A456" s="132" t="s">
        <v>189</v>
      </c>
      <c r="B456" s="124"/>
      <c r="C456" s="54">
        <f t="shared" si="30"/>
        <v>-5.6763401253891033</v>
      </c>
      <c r="D456" s="55">
        <f t="shared" si="30"/>
        <v>13.190877194884081</v>
      </c>
      <c r="E456" s="55">
        <f t="shared" si="30"/>
        <v>-3.2798256966344468</v>
      </c>
      <c r="F456" s="55">
        <f t="shared" si="30"/>
        <v>-4.6689395499915065</v>
      </c>
      <c r="G456" s="55">
        <f t="shared" si="30"/>
        <v>-4.4229236174673048</v>
      </c>
      <c r="H456" s="132" t="s">
        <v>189</v>
      </c>
      <c r="I456" s="124"/>
      <c r="J456" s="55">
        <f t="shared" si="31"/>
        <v>-5.9955523159991344</v>
      </c>
      <c r="K456" s="55">
        <f t="shared" si="31"/>
        <v>8.70833397130653</v>
      </c>
      <c r="L456" s="55">
        <f t="shared" si="31"/>
        <v>5.3721843063757433</v>
      </c>
      <c r="M456" s="55">
        <f t="shared" si="31"/>
        <v>2.9264563013926761</v>
      </c>
      <c r="N456" s="55">
        <f t="shared" si="31"/>
        <v>-15.951387245885101</v>
      </c>
    </row>
    <row r="457" spans="1:14" ht="11.25" hidden="1" customHeight="1">
      <c r="A457" s="132" t="s">
        <v>190</v>
      </c>
      <c r="B457" s="124"/>
      <c r="C457" s="54">
        <f t="shared" si="30"/>
        <v>-5.1368752084758711</v>
      </c>
      <c r="D457" s="55">
        <f t="shared" si="30"/>
        <v>14.563088916361863</v>
      </c>
      <c r="E457" s="55">
        <f t="shared" si="30"/>
        <v>-5.0189067700969474</v>
      </c>
      <c r="F457" s="55">
        <f t="shared" si="30"/>
        <v>-8.954988157845662</v>
      </c>
      <c r="G457" s="55">
        <f t="shared" si="30"/>
        <v>-2.83550419597141</v>
      </c>
      <c r="H457" s="132" t="s">
        <v>190</v>
      </c>
      <c r="I457" s="124"/>
      <c r="J457" s="55">
        <f t="shared" si="31"/>
        <v>-3.3728205877489046</v>
      </c>
      <c r="K457" s="55">
        <f t="shared" si="31"/>
        <v>4.0449413043183</v>
      </c>
      <c r="L457" s="55">
        <f t="shared" si="31"/>
        <v>16.582329609282567</v>
      </c>
      <c r="M457" s="55">
        <f t="shared" si="31"/>
        <v>3.5407740357202186</v>
      </c>
      <c r="N457" s="55">
        <f t="shared" si="31"/>
        <v>-12.870778739076201</v>
      </c>
    </row>
    <row r="458" spans="1:14" ht="11.25" hidden="1" customHeight="1">
      <c r="A458" s="132" t="s">
        <v>191</v>
      </c>
      <c r="B458" s="124"/>
      <c r="C458" s="54">
        <f t="shared" si="30"/>
        <v>-2.4883922338670459</v>
      </c>
      <c r="D458" s="55">
        <f t="shared" si="30"/>
        <v>17.420166600957685</v>
      </c>
      <c r="E458" s="55">
        <f t="shared" si="30"/>
        <v>-4.2473295488196214</v>
      </c>
      <c r="F458" s="55">
        <f t="shared" si="30"/>
        <v>-2.5502053863004477</v>
      </c>
      <c r="G458" s="55">
        <f t="shared" si="30"/>
        <v>1.4338987139489205</v>
      </c>
      <c r="H458" s="132" t="s">
        <v>191</v>
      </c>
      <c r="I458" s="124"/>
      <c r="J458" s="55">
        <f t="shared" si="31"/>
        <v>-2.7688393003045917</v>
      </c>
      <c r="K458" s="55">
        <f t="shared" si="31"/>
        <v>10.222314073880128</v>
      </c>
      <c r="L458" s="55">
        <f t="shared" si="31"/>
        <v>20.158642445226761</v>
      </c>
      <c r="M458" s="55">
        <f t="shared" si="31"/>
        <v>5.2799074890583313</v>
      </c>
      <c r="N458" s="55">
        <f t="shared" si="31"/>
        <v>-13.502582206640156</v>
      </c>
    </row>
    <row r="459" spans="1:14" ht="11.25" hidden="1" customHeight="1">
      <c r="A459" s="132" t="s">
        <v>192</v>
      </c>
      <c r="B459" s="124"/>
      <c r="C459" s="54">
        <f t="shared" si="30"/>
        <v>-2.6154115638585438</v>
      </c>
      <c r="D459" s="55">
        <f t="shared" si="30"/>
        <v>16.968597432023074</v>
      </c>
      <c r="E459" s="55">
        <f t="shared" si="30"/>
        <v>-5.9343747177362332</v>
      </c>
      <c r="F459" s="55">
        <f t="shared" si="30"/>
        <v>-8.2616558480898163</v>
      </c>
      <c r="G459" s="55">
        <f t="shared" si="30"/>
        <v>3.4106714793371395</v>
      </c>
      <c r="H459" s="132" t="s">
        <v>192</v>
      </c>
      <c r="I459" s="124"/>
      <c r="J459" s="55">
        <f t="shared" si="31"/>
        <v>-2.8099858108753892</v>
      </c>
      <c r="K459" s="55">
        <f t="shared" si="31"/>
        <v>13.91409618264781</v>
      </c>
      <c r="L459" s="55">
        <f t="shared" si="31"/>
        <v>27.002381331966305</v>
      </c>
      <c r="M459" s="55">
        <f t="shared" si="31"/>
        <v>4.3082583568735373</v>
      </c>
      <c r="N459" s="55">
        <f t="shared" si="31"/>
        <v>-13.720493045885448</v>
      </c>
    </row>
    <row r="460" spans="1:14" ht="11.25" hidden="1" customHeight="1">
      <c r="A460" s="132" t="s">
        <v>193</v>
      </c>
      <c r="B460" s="124"/>
      <c r="C460" s="54">
        <f t="shared" si="30"/>
        <v>-2.3641635741234523</v>
      </c>
      <c r="D460" s="55">
        <f t="shared" si="30"/>
        <v>17.948072911009902</v>
      </c>
      <c r="E460" s="55">
        <f t="shared" si="30"/>
        <v>-8.4570372232617927</v>
      </c>
      <c r="F460" s="55">
        <f t="shared" si="30"/>
        <v>-6.5008310886731238</v>
      </c>
      <c r="G460" s="55">
        <f t="shared" si="30"/>
        <v>5.6686495634968423</v>
      </c>
      <c r="H460" s="132" t="s">
        <v>193</v>
      </c>
      <c r="I460" s="124"/>
      <c r="J460" s="55">
        <f t="shared" si="31"/>
        <v>-1.2039785643019627</v>
      </c>
      <c r="K460" s="55">
        <f t="shared" si="31"/>
        <v>12.056529674911047</v>
      </c>
      <c r="L460" s="55">
        <f t="shared" si="31"/>
        <v>25.868929554302582</v>
      </c>
      <c r="M460" s="55">
        <f t="shared" si="31"/>
        <v>4.1118775409396733</v>
      </c>
      <c r="N460" s="55">
        <f t="shared" si="31"/>
        <v>-12.602370940979696</v>
      </c>
    </row>
    <row r="461" spans="1:14" ht="11.25" hidden="1" customHeight="1">
      <c r="A461" s="132" t="s">
        <v>194</v>
      </c>
      <c r="B461" s="124"/>
      <c r="C461" s="54">
        <f t="shared" si="30"/>
        <v>-1.5413175266950816</v>
      </c>
      <c r="D461" s="55">
        <f t="shared" si="30"/>
        <v>24.693029147765216</v>
      </c>
      <c r="E461" s="55">
        <f t="shared" si="30"/>
        <v>-9.0994808406991297</v>
      </c>
      <c r="F461" s="55">
        <f t="shared" si="30"/>
        <v>-6.9146693442460787</v>
      </c>
      <c r="G461" s="55">
        <f t="shared" si="30"/>
        <v>6.2312755026682822</v>
      </c>
      <c r="H461" s="132" t="s">
        <v>194</v>
      </c>
      <c r="I461" s="124"/>
      <c r="J461" s="55">
        <f t="shared" si="31"/>
        <v>-1.87258348223871</v>
      </c>
      <c r="K461" s="55">
        <f t="shared" si="31"/>
        <v>9.818170753819544</v>
      </c>
      <c r="L461" s="55">
        <f t="shared" si="31"/>
        <v>24.59641098038577</v>
      </c>
      <c r="M461" s="55">
        <f t="shared" si="31"/>
        <v>5.1509822437769088</v>
      </c>
      <c r="N461" s="55">
        <f t="shared" si="31"/>
        <v>-10.29362555264585</v>
      </c>
    </row>
    <row r="462" spans="1:14" ht="11.25" hidden="1" customHeight="1">
      <c r="A462" s="132" t="s">
        <v>195</v>
      </c>
      <c r="B462" s="124"/>
      <c r="C462" s="54">
        <f t="shared" si="30"/>
        <v>-1.2002726104492325</v>
      </c>
      <c r="D462" s="55">
        <f t="shared" si="30"/>
        <v>29.549606472374137</v>
      </c>
      <c r="E462" s="55">
        <f t="shared" si="30"/>
        <v>-9.3380311185216556</v>
      </c>
      <c r="F462" s="55">
        <f t="shared" si="30"/>
        <v>-8.2732646253951287</v>
      </c>
      <c r="G462" s="55">
        <f t="shared" si="30"/>
        <v>5.7447478674907728</v>
      </c>
      <c r="H462" s="132" t="s">
        <v>195</v>
      </c>
      <c r="I462" s="124"/>
      <c r="J462" s="55">
        <f t="shared" si="31"/>
        <v>-2.0397093075586099</v>
      </c>
      <c r="K462" s="55">
        <f t="shared" si="31"/>
        <v>10.149331157796297</v>
      </c>
      <c r="L462" s="55">
        <f t="shared" si="31"/>
        <v>26.864219659545441</v>
      </c>
      <c r="M462" s="55">
        <f t="shared" si="31"/>
        <v>4.1584584957875137</v>
      </c>
      <c r="N462" s="55">
        <f t="shared" si="31"/>
        <v>-8.8847911761836542</v>
      </c>
    </row>
    <row r="463" spans="1:14" ht="11.25" hidden="1" customHeight="1">
      <c r="A463" s="132" t="s">
        <v>196</v>
      </c>
      <c r="B463" s="124"/>
      <c r="C463" s="54">
        <f t="shared" si="30"/>
        <v>-1.1821084493559084</v>
      </c>
      <c r="D463" s="55">
        <f t="shared" si="30"/>
        <v>27.684216894649268</v>
      </c>
      <c r="E463" s="55">
        <f t="shared" si="30"/>
        <v>-12.587814816129338</v>
      </c>
      <c r="F463" s="55">
        <f t="shared" si="30"/>
        <v>-7.7535841725747474</v>
      </c>
      <c r="G463" s="55">
        <f t="shared" si="30"/>
        <v>7.5332248618009032</v>
      </c>
      <c r="H463" s="132" t="s">
        <v>196</v>
      </c>
      <c r="I463" s="124"/>
      <c r="J463" s="55">
        <f t="shared" si="31"/>
        <v>-2.2192169966944562</v>
      </c>
      <c r="K463" s="55">
        <f t="shared" si="31"/>
        <v>8.3534537786996879</v>
      </c>
      <c r="L463" s="55">
        <f t="shared" si="31"/>
        <v>27.288896474789667</v>
      </c>
      <c r="M463" s="55">
        <f t="shared" si="31"/>
        <v>4.8406148278076699</v>
      </c>
      <c r="N463" s="55">
        <f t="shared" si="31"/>
        <v>-6.8401733344137199</v>
      </c>
    </row>
    <row r="464" spans="1:14" ht="11.25" hidden="1" customHeight="1">
      <c r="A464" s="132" t="s">
        <v>197</v>
      </c>
      <c r="B464" s="124"/>
      <c r="C464" s="54">
        <f t="shared" si="30"/>
        <v>-0.63005435994199388</v>
      </c>
      <c r="D464" s="55">
        <f t="shared" si="30"/>
        <v>27.774275030943514</v>
      </c>
      <c r="E464" s="55">
        <f t="shared" si="30"/>
        <v>-12.120102929572766</v>
      </c>
      <c r="F464" s="55">
        <f t="shared" si="30"/>
        <v>-6.5121111919026191</v>
      </c>
      <c r="G464" s="55">
        <f t="shared" si="30"/>
        <v>7.4293300499449515</v>
      </c>
      <c r="H464" s="132" t="s">
        <v>197</v>
      </c>
      <c r="I464" s="124"/>
      <c r="J464" s="55">
        <f t="shared" si="31"/>
        <v>-1.938384063118761</v>
      </c>
      <c r="K464" s="55">
        <f t="shared" si="31"/>
        <v>6.1102020904719723</v>
      </c>
      <c r="L464" s="55">
        <f t="shared" si="31"/>
        <v>25.680389222133783</v>
      </c>
      <c r="M464" s="55">
        <f t="shared" si="31"/>
        <v>4.92949343573909</v>
      </c>
      <c r="N464" s="55">
        <f t="shared" si="31"/>
        <v>-6.1081189108911218</v>
      </c>
    </row>
    <row r="465" spans="1:14" ht="11.25" hidden="1" customHeight="1">
      <c r="A465" s="132" t="s">
        <v>198</v>
      </c>
      <c r="B465" s="124"/>
      <c r="C465" s="54">
        <f t="shared" si="30"/>
        <v>-0.46423793757659837</v>
      </c>
      <c r="D465" s="55">
        <f t="shared" si="30"/>
        <v>25.181100139766826</v>
      </c>
      <c r="E465" s="55">
        <f t="shared" si="30"/>
        <v>-13.354044187863408</v>
      </c>
      <c r="F465" s="55">
        <f t="shared" si="30"/>
        <v>-5.7521481376989385</v>
      </c>
      <c r="G465" s="55">
        <f t="shared" si="30"/>
        <v>6.7327380603758797</v>
      </c>
      <c r="H465" s="132" t="s">
        <v>198</v>
      </c>
      <c r="I465" s="124"/>
      <c r="J465" s="55">
        <f t="shared" si="31"/>
        <v>-1.3480138748037547</v>
      </c>
      <c r="K465" s="55">
        <f t="shared" si="31"/>
        <v>6.2869701796337552</v>
      </c>
      <c r="L465" s="55">
        <f t="shared" si="31"/>
        <v>22.079385398998568</v>
      </c>
      <c r="M465" s="55">
        <f t="shared" si="31"/>
        <v>5.5445646798490458</v>
      </c>
      <c r="N465" s="55">
        <f t="shared" si="31"/>
        <v>-6.3862008997704862</v>
      </c>
    </row>
    <row r="466" spans="1:14" ht="11.25" hidden="1" customHeight="1">
      <c r="A466" s="132" t="s">
        <v>199</v>
      </c>
      <c r="B466" s="124"/>
      <c r="C466" s="54">
        <f t="shared" si="30"/>
        <v>-0.3740219567272618</v>
      </c>
      <c r="D466" s="55">
        <f t="shared" si="30"/>
        <v>23.87973695655063</v>
      </c>
      <c r="E466" s="55">
        <f t="shared" si="30"/>
        <v>-13.268104092670256</v>
      </c>
      <c r="F466" s="55">
        <f t="shared" si="30"/>
        <v>-4.8907458188930377</v>
      </c>
      <c r="G466" s="55">
        <f t="shared" si="30"/>
        <v>6.0686594750076495</v>
      </c>
      <c r="H466" s="132" t="s">
        <v>199</v>
      </c>
      <c r="I466" s="124"/>
      <c r="J466" s="55">
        <f t="shared" si="31"/>
        <v>-0.8493793169815973</v>
      </c>
      <c r="K466" s="55">
        <f t="shared" si="31"/>
        <v>7.5426020857730833</v>
      </c>
      <c r="L466" s="55">
        <f t="shared" si="31"/>
        <v>20.947771690279765</v>
      </c>
      <c r="M466" s="55">
        <f t="shared" si="31"/>
        <v>5.6672315814573722</v>
      </c>
      <c r="N466" s="55">
        <f t="shared" si="31"/>
        <v>-5.5211397044107713</v>
      </c>
    </row>
    <row r="467" spans="1:14" ht="11.25" hidden="1" customHeight="1">
      <c r="A467" s="37"/>
      <c r="B467" s="45"/>
      <c r="C467" s="54"/>
      <c r="D467" s="55"/>
      <c r="E467" s="55"/>
      <c r="F467" s="55"/>
      <c r="G467" s="55"/>
      <c r="H467" s="37"/>
      <c r="I467" s="45"/>
      <c r="J467" s="159"/>
      <c r="K467" s="159"/>
      <c r="L467" s="159"/>
      <c r="M467" s="159"/>
      <c r="N467" s="159"/>
    </row>
    <row r="468" spans="1:14" ht="11.25" customHeight="1">
      <c r="A468" s="37">
        <v>2014</v>
      </c>
      <c r="B468" s="45"/>
      <c r="C468" s="54"/>
      <c r="D468" s="55"/>
      <c r="E468" s="55"/>
      <c r="F468" s="55"/>
      <c r="G468" s="55"/>
      <c r="H468" s="37">
        <v>2014</v>
      </c>
      <c r="I468" s="45"/>
      <c r="J468" s="159"/>
      <c r="K468" s="159"/>
      <c r="L468" s="159"/>
      <c r="M468" s="159"/>
      <c r="N468" s="159"/>
    </row>
    <row r="469" spans="1:14" ht="11.25" customHeight="1">
      <c r="A469" s="37"/>
      <c r="B469" s="45" t="s">
        <v>176</v>
      </c>
      <c r="C469" s="54">
        <f t="shared" ref="C469:G480" si="32">SUM(C229/C202*100-100)</f>
        <v>0.9392036157493493</v>
      </c>
      <c r="D469" s="55">
        <f t="shared" si="32"/>
        <v>3.5690187106043254</v>
      </c>
      <c r="E469" s="55">
        <f t="shared" si="32"/>
        <v>-20.142158125702053</v>
      </c>
      <c r="F469" s="55">
        <f t="shared" si="32"/>
        <v>4.3187948608987625</v>
      </c>
      <c r="G469" s="55">
        <f t="shared" si="32"/>
        <v>10.933734796598827</v>
      </c>
      <c r="H469" s="37"/>
      <c r="I469" s="45" t="s">
        <v>176</v>
      </c>
      <c r="J469" s="55">
        <f t="shared" ref="J469:N480" si="33">SUM(J229/J202*100-100)</f>
        <v>-4.711184640762113</v>
      </c>
      <c r="K469" s="55">
        <f t="shared" si="33"/>
        <v>-0.59247710727873937</v>
      </c>
      <c r="L469" s="55">
        <f t="shared" si="33"/>
        <v>1.9929697367394112</v>
      </c>
      <c r="M469" s="55">
        <f t="shared" si="33"/>
        <v>5.0707851842707328</v>
      </c>
      <c r="N469" s="55">
        <f t="shared" si="33"/>
        <v>40.799368852354718</v>
      </c>
    </row>
    <row r="470" spans="1:14" ht="11.25" customHeight="1">
      <c r="A470" s="37"/>
      <c r="B470" s="45" t="s">
        <v>177</v>
      </c>
      <c r="C470" s="54">
        <f t="shared" si="32"/>
        <v>7.6422534646827529</v>
      </c>
      <c r="D470" s="55">
        <f t="shared" si="32"/>
        <v>4.8644590474486051</v>
      </c>
      <c r="E470" s="55">
        <f t="shared" si="32"/>
        <v>19.779219343686648</v>
      </c>
      <c r="F470" s="55">
        <f t="shared" si="32"/>
        <v>6.4094626521792719</v>
      </c>
      <c r="G470" s="55">
        <f t="shared" si="32"/>
        <v>18.101172858768379</v>
      </c>
      <c r="H470" s="37"/>
      <c r="I470" s="45" t="s">
        <v>177</v>
      </c>
      <c r="J470" s="55">
        <f t="shared" si="33"/>
        <v>-15.089576710055368</v>
      </c>
      <c r="K470" s="55">
        <f t="shared" si="33"/>
        <v>-21.056026719219872</v>
      </c>
      <c r="L470" s="55">
        <f t="shared" si="33"/>
        <v>51.940228389708011</v>
      </c>
      <c r="M470" s="55">
        <f t="shared" si="33"/>
        <v>-4.2337624117370325</v>
      </c>
      <c r="N470" s="55">
        <f t="shared" si="33"/>
        <v>-2.0530288353188269</v>
      </c>
    </row>
    <row r="471" spans="1:14" ht="11.25" customHeight="1">
      <c r="A471" s="37"/>
      <c r="B471" s="45" t="s">
        <v>178</v>
      </c>
      <c r="C471" s="54">
        <f t="shared" si="32"/>
        <v>5.3055929380710012</v>
      </c>
      <c r="D471" s="55">
        <f t="shared" si="32"/>
        <v>29.535015175279568</v>
      </c>
      <c r="E471" s="55">
        <f t="shared" si="32"/>
        <v>-14.418979103440762</v>
      </c>
      <c r="F471" s="55">
        <f t="shared" si="32"/>
        <v>-0.36191089691885736</v>
      </c>
      <c r="G471" s="55">
        <f t="shared" si="32"/>
        <v>13.154728086921835</v>
      </c>
      <c r="H471" s="37"/>
      <c r="I471" s="45" t="s">
        <v>178</v>
      </c>
      <c r="J471" s="55">
        <f t="shared" si="33"/>
        <v>-12.840070611244442</v>
      </c>
      <c r="K471" s="55">
        <f t="shared" si="33"/>
        <v>18.098694041831934</v>
      </c>
      <c r="L471" s="55">
        <f t="shared" si="33"/>
        <v>6.1593779048076698</v>
      </c>
      <c r="M471" s="55">
        <f t="shared" si="33"/>
        <v>-0.94059368114402275</v>
      </c>
      <c r="N471" s="55">
        <f t="shared" si="33"/>
        <v>20.215292259845441</v>
      </c>
    </row>
    <row r="472" spans="1:14" ht="11.25" customHeight="1">
      <c r="A472" s="37"/>
      <c r="B472" s="45" t="s">
        <v>179</v>
      </c>
      <c r="C472" s="54">
        <f t="shared" si="32"/>
        <v>2.0000430045310651</v>
      </c>
      <c r="D472" s="55">
        <f t="shared" si="32"/>
        <v>15.399561122794196</v>
      </c>
      <c r="E472" s="55">
        <f t="shared" si="32"/>
        <v>-8.3787295984226517</v>
      </c>
      <c r="F472" s="55">
        <f t="shared" si="32"/>
        <v>-7.3274104670235687</v>
      </c>
      <c r="G472" s="55">
        <f t="shared" si="32"/>
        <v>12.282802464768011</v>
      </c>
      <c r="H472" s="37"/>
      <c r="I472" s="45" t="s">
        <v>179</v>
      </c>
      <c r="J472" s="55">
        <f t="shared" si="33"/>
        <v>-4.4573755875727272</v>
      </c>
      <c r="K472" s="55">
        <f t="shared" si="33"/>
        <v>-11.351896167989722</v>
      </c>
      <c r="L472" s="55">
        <f t="shared" si="33"/>
        <v>3.2883985372710924</v>
      </c>
      <c r="M472" s="55">
        <f t="shared" si="33"/>
        <v>7.5788725006005819</v>
      </c>
      <c r="N472" s="55">
        <f t="shared" si="33"/>
        <v>28.301569457107718</v>
      </c>
    </row>
    <row r="473" spans="1:14" ht="11.25" customHeight="1">
      <c r="A473" s="37"/>
      <c r="B473" s="45" t="s">
        <v>180</v>
      </c>
      <c r="C473" s="54">
        <f t="shared" si="32"/>
        <v>2.4039354510591409</v>
      </c>
      <c r="D473" s="55">
        <f t="shared" si="32"/>
        <v>-1.9480671521225048</v>
      </c>
      <c r="E473" s="55">
        <f t="shared" si="32"/>
        <v>-6.8208880632380442</v>
      </c>
      <c r="F473" s="55">
        <f t="shared" si="32"/>
        <v>8.9045886896495432</v>
      </c>
      <c r="G473" s="55">
        <f t="shared" si="32"/>
        <v>11.905109989030251</v>
      </c>
      <c r="H473" s="37"/>
      <c r="I473" s="45" t="s">
        <v>180</v>
      </c>
      <c r="J473" s="55">
        <f t="shared" si="33"/>
        <v>-11.002898261043384</v>
      </c>
      <c r="K473" s="55">
        <f t="shared" si="33"/>
        <v>-29.235185126809498</v>
      </c>
      <c r="L473" s="55">
        <f t="shared" si="33"/>
        <v>-6.6843093428699092</v>
      </c>
      <c r="M473" s="55">
        <f t="shared" si="33"/>
        <v>5.4945379038442042</v>
      </c>
      <c r="N473" s="55">
        <f t="shared" si="33"/>
        <v>10.273686766368456</v>
      </c>
    </row>
    <row r="474" spans="1:14" ht="11.25" customHeight="1">
      <c r="A474" s="37"/>
      <c r="B474" s="45" t="s">
        <v>181</v>
      </c>
      <c r="C474" s="54">
        <f t="shared" si="32"/>
        <v>-3.2064039032799485</v>
      </c>
      <c r="D474" s="55">
        <f t="shared" si="32"/>
        <v>-2.5769551456136526</v>
      </c>
      <c r="E474" s="55">
        <f t="shared" si="32"/>
        <v>-12.060997043335846</v>
      </c>
      <c r="F474" s="55">
        <f t="shared" si="32"/>
        <v>-13.627587845664905</v>
      </c>
      <c r="G474" s="55">
        <f t="shared" si="32"/>
        <v>1.4149072532838858</v>
      </c>
      <c r="H474" s="37"/>
      <c r="I474" s="45" t="s">
        <v>181</v>
      </c>
      <c r="J474" s="55">
        <f t="shared" si="33"/>
        <v>-14.676104891477152</v>
      </c>
      <c r="K474" s="55">
        <f t="shared" si="33"/>
        <v>-16.97265095742631</v>
      </c>
      <c r="L474" s="55">
        <f t="shared" si="33"/>
        <v>10.628357101133574</v>
      </c>
      <c r="M474" s="55">
        <f t="shared" si="33"/>
        <v>-1.5443371231536247</v>
      </c>
      <c r="N474" s="55">
        <f t="shared" si="33"/>
        <v>4.8420408475483754</v>
      </c>
    </row>
    <row r="475" spans="1:14" ht="11.25" customHeight="1">
      <c r="A475" s="37"/>
      <c r="B475" s="45" t="s">
        <v>182</v>
      </c>
      <c r="C475" s="54">
        <f t="shared" si="32"/>
        <v>4.9348177661585169E-2</v>
      </c>
      <c r="D475" s="55">
        <f t="shared" si="32"/>
        <v>-12.242281641854575</v>
      </c>
      <c r="E475" s="55">
        <f t="shared" si="32"/>
        <v>11.143641075576411</v>
      </c>
      <c r="F475" s="55">
        <f t="shared" si="32"/>
        <v>0.16737966907768964</v>
      </c>
      <c r="G475" s="55">
        <f t="shared" si="32"/>
        <v>-0.78263811616268697</v>
      </c>
      <c r="H475" s="37"/>
      <c r="I475" s="45" t="s">
        <v>182</v>
      </c>
      <c r="J475" s="55">
        <f t="shared" si="33"/>
        <v>-8.8310874334064522</v>
      </c>
      <c r="K475" s="55">
        <f t="shared" si="33"/>
        <v>11.670546873698001</v>
      </c>
      <c r="L475" s="55">
        <f t="shared" si="33"/>
        <v>-2.931350139603822</v>
      </c>
      <c r="M475" s="55">
        <f t="shared" si="33"/>
        <v>-0.38175940375437278</v>
      </c>
      <c r="N475" s="55">
        <f t="shared" si="33"/>
        <v>17.111318062280944</v>
      </c>
    </row>
    <row r="476" spans="1:14" ht="11.25" customHeight="1">
      <c r="A476" s="37"/>
      <c r="B476" s="45" t="s">
        <v>183</v>
      </c>
      <c r="C476" s="54">
        <f t="shared" si="32"/>
        <v>4.8178887589164248</v>
      </c>
      <c r="D476" s="55">
        <f t="shared" si="32"/>
        <v>-11.690123345506279</v>
      </c>
      <c r="E476" s="55">
        <f t="shared" si="32"/>
        <v>7.686145568477329</v>
      </c>
      <c r="F476" s="55">
        <f t="shared" si="32"/>
        <v>32.647309693513535</v>
      </c>
      <c r="G476" s="55">
        <f t="shared" si="32"/>
        <v>4.8037229050350163</v>
      </c>
      <c r="H476" s="37"/>
      <c r="I476" s="45" t="s">
        <v>183</v>
      </c>
      <c r="J476" s="55">
        <f t="shared" si="33"/>
        <v>-18.840491464608036</v>
      </c>
      <c r="K476" s="55">
        <f t="shared" si="33"/>
        <v>-30.566062952236095</v>
      </c>
      <c r="L476" s="55">
        <f t="shared" si="33"/>
        <v>-6.0135577667917914</v>
      </c>
      <c r="M476" s="55">
        <f t="shared" si="33"/>
        <v>5.6708965927032295</v>
      </c>
      <c r="N476" s="55">
        <f t="shared" si="33"/>
        <v>14.477530472555202</v>
      </c>
    </row>
    <row r="477" spans="1:14" ht="11.25" customHeight="1">
      <c r="A477" s="37"/>
      <c r="B477" s="45" t="s">
        <v>184</v>
      </c>
      <c r="C477" s="54">
        <f t="shared" si="32"/>
        <v>4.5172643899691138</v>
      </c>
      <c r="D477" s="55">
        <f t="shared" si="32"/>
        <v>-0.41112690157603993</v>
      </c>
      <c r="E477" s="55">
        <f t="shared" si="32"/>
        <v>13.225457107287909</v>
      </c>
      <c r="F477" s="55">
        <f t="shared" si="32"/>
        <v>14.554340211701501</v>
      </c>
      <c r="G477" s="55">
        <f t="shared" si="32"/>
        <v>-0.59564951542536448</v>
      </c>
      <c r="H477" s="37"/>
      <c r="I477" s="45" t="s">
        <v>184</v>
      </c>
      <c r="J477" s="55">
        <f t="shared" si="33"/>
        <v>-12.259288227457233</v>
      </c>
      <c r="K477" s="55">
        <f t="shared" si="33"/>
        <v>11.070747625391732</v>
      </c>
      <c r="L477" s="55">
        <f t="shared" si="33"/>
        <v>-5.3617788028397513</v>
      </c>
      <c r="M477" s="55">
        <f t="shared" si="33"/>
        <v>-1.8777938874328868</v>
      </c>
      <c r="N477" s="55">
        <f t="shared" si="33"/>
        <v>5.7168138680727054</v>
      </c>
    </row>
    <row r="478" spans="1:14" ht="11.25" hidden="1" customHeight="1">
      <c r="A478" s="37"/>
      <c r="B478" s="45" t="s">
        <v>185</v>
      </c>
      <c r="C478" s="54">
        <f t="shared" si="32"/>
        <v>-100</v>
      </c>
      <c r="D478" s="55">
        <f t="shared" si="32"/>
        <v>-100</v>
      </c>
      <c r="E478" s="55">
        <f t="shared" si="32"/>
        <v>-100</v>
      </c>
      <c r="F478" s="55">
        <f t="shared" si="32"/>
        <v>-100</v>
      </c>
      <c r="G478" s="55">
        <f t="shared" si="32"/>
        <v>-100</v>
      </c>
      <c r="H478" s="37"/>
      <c r="I478" s="45" t="s">
        <v>185</v>
      </c>
      <c r="J478" s="55">
        <f t="shared" si="33"/>
        <v>-100</v>
      </c>
      <c r="K478" s="55">
        <f t="shared" si="33"/>
        <v>-100</v>
      </c>
      <c r="L478" s="55">
        <f t="shared" si="33"/>
        <v>-100</v>
      </c>
      <c r="M478" s="55">
        <f t="shared" si="33"/>
        <v>-100</v>
      </c>
      <c r="N478" s="55">
        <f t="shared" si="33"/>
        <v>-100</v>
      </c>
    </row>
    <row r="479" spans="1:14" ht="11.25" hidden="1" customHeight="1">
      <c r="A479" s="37"/>
      <c r="B479" s="45" t="s">
        <v>186</v>
      </c>
      <c r="C479" s="54">
        <f t="shared" si="32"/>
        <v>-100</v>
      </c>
      <c r="D479" s="55">
        <f t="shared" si="32"/>
        <v>-100</v>
      </c>
      <c r="E479" s="55">
        <f t="shared" si="32"/>
        <v>-100</v>
      </c>
      <c r="F479" s="55">
        <f t="shared" si="32"/>
        <v>-100</v>
      </c>
      <c r="G479" s="55">
        <f t="shared" si="32"/>
        <v>-100</v>
      </c>
      <c r="H479" s="37"/>
      <c r="I479" s="45" t="s">
        <v>186</v>
      </c>
      <c r="J479" s="55">
        <f t="shared" si="33"/>
        <v>-100</v>
      </c>
      <c r="K479" s="55">
        <f t="shared" si="33"/>
        <v>-100</v>
      </c>
      <c r="L479" s="55">
        <f t="shared" si="33"/>
        <v>-100</v>
      </c>
      <c r="M479" s="55">
        <f t="shared" si="33"/>
        <v>-100</v>
      </c>
      <c r="N479" s="55">
        <f t="shared" si="33"/>
        <v>-100</v>
      </c>
    </row>
    <row r="480" spans="1:14" ht="11.25" hidden="1" customHeight="1">
      <c r="A480" s="37"/>
      <c r="B480" s="45" t="s">
        <v>187</v>
      </c>
      <c r="C480" s="54">
        <f t="shared" si="32"/>
        <v>-100</v>
      </c>
      <c r="D480" s="55">
        <f t="shared" si="32"/>
        <v>-100</v>
      </c>
      <c r="E480" s="55">
        <f t="shared" si="32"/>
        <v>-100</v>
      </c>
      <c r="F480" s="55">
        <f t="shared" si="32"/>
        <v>-100</v>
      </c>
      <c r="G480" s="55">
        <f t="shared" si="32"/>
        <v>-100</v>
      </c>
      <c r="H480" s="37"/>
      <c r="I480" s="45" t="s">
        <v>187</v>
      </c>
      <c r="J480" s="55">
        <f t="shared" si="33"/>
        <v>-100</v>
      </c>
      <c r="K480" s="55">
        <f t="shared" si="33"/>
        <v>-100</v>
      </c>
      <c r="L480" s="55">
        <f t="shared" si="33"/>
        <v>-100</v>
      </c>
      <c r="M480" s="55">
        <f t="shared" si="33"/>
        <v>-100</v>
      </c>
      <c r="N480" s="55">
        <f t="shared" si="33"/>
        <v>-100</v>
      </c>
    </row>
    <row r="481" spans="1:14" ht="6" customHeight="1">
      <c r="A481" s="37"/>
      <c r="B481" s="45"/>
      <c r="C481" s="54"/>
      <c r="D481" s="55"/>
      <c r="E481" s="55"/>
      <c r="F481" s="55"/>
      <c r="G481" s="55"/>
      <c r="H481" s="37"/>
      <c r="I481" s="45"/>
      <c r="J481" s="159"/>
      <c r="K481" s="159"/>
      <c r="L481" s="159"/>
      <c r="M481" s="159"/>
      <c r="N481" s="159"/>
    </row>
    <row r="482" spans="1:14" ht="11.25" hidden="1" customHeight="1">
      <c r="A482" s="132" t="s">
        <v>188</v>
      </c>
      <c r="B482" s="124"/>
      <c r="C482" s="54">
        <f t="shared" ref="C482:G493" si="34">SUM(C242/C215*100-100)</f>
        <v>0.9392036157493493</v>
      </c>
      <c r="D482" s="55">
        <f t="shared" si="34"/>
        <v>3.5690187106043254</v>
      </c>
      <c r="E482" s="55">
        <f t="shared" si="34"/>
        <v>-20.142158125702053</v>
      </c>
      <c r="F482" s="55">
        <f t="shared" si="34"/>
        <v>4.3187948608987625</v>
      </c>
      <c r="G482" s="55">
        <f t="shared" si="34"/>
        <v>10.933734796598827</v>
      </c>
      <c r="H482" s="132" t="s">
        <v>188</v>
      </c>
      <c r="I482" s="124"/>
      <c r="J482" s="55">
        <f t="shared" ref="J482:N493" si="35">SUM(J242/J215*100-100)</f>
        <v>-4.711184640762113</v>
      </c>
      <c r="K482" s="55">
        <f t="shared" si="35"/>
        <v>-0.59247710727873937</v>
      </c>
      <c r="L482" s="55">
        <f t="shared" si="35"/>
        <v>1.9929697367394112</v>
      </c>
      <c r="M482" s="55">
        <f t="shared" si="35"/>
        <v>5.0707851842707328</v>
      </c>
      <c r="N482" s="55">
        <f t="shared" si="35"/>
        <v>40.799368852354718</v>
      </c>
    </row>
    <row r="483" spans="1:14" ht="11.25" hidden="1" customHeight="1">
      <c r="A483" s="132" t="s">
        <v>189</v>
      </c>
      <c r="B483" s="124"/>
      <c r="C483" s="54">
        <f t="shared" si="34"/>
        <v>4.2114783436988574</v>
      </c>
      <c r="D483" s="55">
        <f t="shared" si="34"/>
        <v>4.2005771115269965</v>
      </c>
      <c r="E483" s="55">
        <f t="shared" si="34"/>
        <v>-2.7170932977230677</v>
      </c>
      <c r="F483" s="55">
        <f t="shared" si="34"/>
        <v>5.393407730570658</v>
      </c>
      <c r="G483" s="55">
        <f t="shared" si="34"/>
        <v>14.41126102663091</v>
      </c>
      <c r="H483" s="132" t="s">
        <v>189</v>
      </c>
      <c r="I483" s="124"/>
      <c r="J483" s="55">
        <f t="shared" si="35"/>
        <v>-9.8381807496085969</v>
      </c>
      <c r="K483" s="55">
        <f t="shared" si="35"/>
        <v>-10.060541185142398</v>
      </c>
      <c r="L483" s="55">
        <f t="shared" si="35"/>
        <v>21.87155120587343</v>
      </c>
      <c r="M483" s="55">
        <f t="shared" si="35"/>
        <v>0.27498229418256415</v>
      </c>
      <c r="N483" s="55">
        <f t="shared" si="35"/>
        <v>16.681631513185209</v>
      </c>
    </row>
    <row r="484" spans="1:14" ht="11.25" hidden="1" customHeight="1">
      <c r="A484" s="132" t="s">
        <v>190</v>
      </c>
      <c r="B484" s="124"/>
      <c r="C484" s="54">
        <f t="shared" si="34"/>
        <v>4.5916010264717642</v>
      </c>
      <c r="D484" s="55">
        <f t="shared" si="34"/>
        <v>12.893324843809268</v>
      </c>
      <c r="E484" s="55">
        <f t="shared" si="34"/>
        <v>-6.632153060306976</v>
      </c>
      <c r="F484" s="55">
        <f t="shared" si="34"/>
        <v>3.3974984717505663</v>
      </c>
      <c r="G484" s="55">
        <f t="shared" si="34"/>
        <v>13.981367700674312</v>
      </c>
      <c r="H484" s="132" t="s">
        <v>190</v>
      </c>
      <c r="I484" s="124"/>
      <c r="J484" s="55">
        <f t="shared" si="35"/>
        <v>-10.820100347202313</v>
      </c>
      <c r="K484" s="55">
        <f t="shared" si="35"/>
        <v>-1.125802918437941</v>
      </c>
      <c r="L484" s="55">
        <f t="shared" si="35"/>
        <v>15.93957418312884</v>
      </c>
      <c r="M484" s="55">
        <f t="shared" si="35"/>
        <v>-0.14675010875804162</v>
      </c>
      <c r="N484" s="55">
        <f t="shared" si="35"/>
        <v>17.94108906814462</v>
      </c>
    </row>
    <row r="485" spans="1:14" ht="11.25" hidden="1" customHeight="1">
      <c r="A485" s="1274" t="s">
        <v>191</v>
      </c>
      <c r="B485" s="1280"/>
      <c r="C485" s="54">
        <f t="shared" si="34"/>
        <v>3.9049827876443004</v>
      </c>
      <c r="D485" s="55">
        <f t="shared" si="34"/>
        <v>13.555752145954727</v>
      </c>
      <c r="E485" s="55">
        <f t="shared" si="34"/>
        <v>-7.0759465477532899</v>
      </c>
      <c r="F485" s="55">
        <f t="shared" si="34"/>
        <v>0.28866656999745999</v>
      </c>
      <c r="G485" s="55">
        <f t="shared" si="34"/>
        <v>13.539088611528399</v>
      </c>
      <c r="H485" s="1209" t="s">
        <v>191</v>
      </c>
      <c r="I485" s="1203"/>
      <c r="J485" s="55">
        <f t="shared" si="35"/>
        <v>-9.2960675999527353</v>
      </c>
      <c r="K485" s="55">
        <f t="shared" si="35"/>
        <v>-4.0440489540443139</v>
      </c>
      <c r="L485" s="55">
        <f t="shared" si="35"/>
        <v>12.377738423474199</v>
      </c>
      <c r="M485" s="55">
        <f t="shared" si="35"/>
        <v>1.8073864560826962</v>
      </c>
      <c r="N485" s="55">
        <f t="shared" si="35"/>
        <v>20.473914880563697</v>
      </c>
    </row>
    <row r="486" spans="1:14" ht="11.25" hidden="1" customHeight="1">
      <c r="A486" s="132" t="s">
        <v>192</v>
      </c>
      <c r="B486" s="124"/>
      <c r="C486" s="54">
        <f t="shared" si="34"/>
        <v>3.5970003565774107</v>
      </c>
      <c r="D486" s="55">
        <f t="shared" si="34"/>
        <v>10.484287860266249</v>
      </c>
      <c r="E486" s="55">
        <f t="shared" si="34"/>
        <v>-7.0268194102613251</v>
      </c>
      <c r="F486" s="55">
        <f t="shared" si="34"/>
        <v>1.9841199572311297</v>
      </c>
      <c r="G486" s="55">
        <f t="shared" si="34"/>
        <v>13.170640619849095</v>
      </c>
      <c r="H486" s="132" t="s">
        <v>192</v>
      </c>
      <c r="I486" s="124"/>
      <c r="J486" s="55">
        <f t="shared" si="35"/>
        <v>-9.640573223000132</v>
      </c>
      <c r="K486" s="55">
        <f t="shared" si="35"/>
        <v>-9.55882766394123</v>
      </c>
      <c r="L486" s="55">
        <f t="shared" si="35"/>
        <v>7.9815350761797532</v>
      </c>
      <c r="M486" s="55">
        <f t="shared" si="35"/>
        <v>2.5302513567367839</v>
      </c>
      <c r="N486" s="55">
        <f t="shared" si="35"/>
        <v>18.210335823550025</v>
      </c>
    </row>
    <row r="487" spans="1:14" ht="11.25" hidden="1" customHeight="1">
      <c r="A487" s="132" t="s">
        <v>193</v>
      </c>
      <c r="B487" s="124"/>
      <c r="C487" s="54">
        <f t="shared" si="34"/>
        <v>2.4435944630181012</v>
      </c>
      <c r="D487" s="55">
        <f t="shared" si="34"/>
        <v>8.307126624295563</v>
      </c>
      <c r="E487" s="55">
        <f t="shared" si="34"/>
        <v>-7.7697082780549067</v>
      </c>
      <c r="F487" s="55">
        <f t="shared" si="34"/>
        <v>-1.1885891773519432</v>
      </c>
      <c r="G487" s="55">
        <f t="shared" si="34"/>
        <v>11.08533730863472</v>
      </c>
      <c r="H487" s="132" t="s">
        <v>193</v>
      </c>
      <c r="I487" s="124"/>
      <c r="J487" s="55">
        <f t="shared" si="35"/>
        <v>-10.517761077300179</v>
      </c>
      <c r="K487" s="55">
        <f t="shared" si="35"/>
        <v>-10.68804707233798</v>
      </c>
      <c r="L487" s="55">
        <f t="shared" si="35"/>
        <v>8.4000000000000057</v>
      </c>
      <c r="M487" s="55">
        <f t="shared" si="35"/>
        <v>1.8643159090300401</v>
      </c>
      <c r="N487" s="55">
        <f t="shared" si="35"/>
        <v>15.848181021068058</v>
      </c>
    </row>
    <row r="488" spans="1:14" ht="11.25" hidden="1" customHeight="1">
      <c r="A488" s="132" t="s">
        <v>194</v>
      </c>
      <c r="B488" s="124"/>
      <c r="C488" s="54">
        <f t="shared" si="34"/>
        <v>2.0873917255662633</v>
      </c>
      <c r="D488" s="55">
        <f t="shared" si="34"/>
        <v>5.2953947689628365</v>
      </c>
      <c r="E488" s="55">
        <f t="shared" si="34"/>
        <v>-5.2155962761140131</v>
      </c>
      <c r="F488" s="55">
        <f t="shared" si="34"/>
        <v>-0.98021028000854926</v>
      </c>
      <c r="G488" s="55">
        <f t="shared" si="34"/>
        <v>9.2708705491969141</v>
      </c>
      <c r="H488" s="132" t="s">
        <v>194</v>
      </c>
      <c r="I488" s="124"/>
      <c r="J488" s="55">
        <f t="shared" si="35"/>
        <v>-10.269302281317508</v>
      </c>
      <c r="K488" s="55">
        <f t="shared" si="35"/>
        <v>-7.7800992352383957</v>
      </c>
      <c r="L488" s="55">
        <f t="shared" si="35"/>
        <v>6.5967500570734074</v>
      </c>
      <c r="M488" s="55">
        <f t="shared" si="35"/>
        <v>1.5327009300818588</v>
      </c>
      <c r="N488" s="55">
        <f t="shared" si="35"/>
        <v>16.050006449984096</v>
      </c>
    </row>
    <row r="489" spans="1:14" ht="11.25" hidden="1" customHeight="1">
      <c r="A489" s="132" t="s">
        <v>195</v>
      </c>
      <c r="B489" s="124"/>
      <c r="C489" s="54">
        <f t="shared" si="34"/>
        <v>2.4282531787950745</v>
      </c>
      <c r="D489" s="55">
        <f t="shared" si="34"/>
        <v>3.0740382650439102</v>
      </c>
      <c r="E489" s="55">
        <f t="shared" si="34"/>
        <v>-3.7040437294500919</v>
      </c>
      <c r="F489" s="55">
        <f t="shared" si="34"/>
        <v>2.9954105884281148</v>
      </c>
      <c r="G489" s="55">
        <f t="shared" si="34"/>
        <v>8.6806102333731161</v>
      </c>
      <c r="H489" s="132" t="s">
        <v>195</v>
      </c>
      <c r="I489" s="124"/>
      <c r="J489" s="55">
        <f t="shared" si="35"/>
        <v>-11.472455861550657</v>
      </c>
      <c r="K489" s="55">
        <f t="shared" si="35"/>
        <v>-11.007364241787727</v>
      </c>
      <c r="L489" s="55">
        <f t="shared" si="35"/>
        <v>4.7129517147803881</v>
      </c>
      <c r="M489" s="55">
        <f t="shared" si="35"/>
        <v>2.0292649828565175</v>
      </c>
      <c r="N489" s="55">
        <f t="shared" si="35"/>
        <v>15.841211863477994</v>
      </c>
    </row>
    <row r="490" spans="1:14" ht="11.25" customHeight="1">
      <c r="A490" s="132" t="s">
        <v>196</v>
      </c>
      <c r="B490" s="124"/>
      <c r="C490" s="54">
        <f t="shared" si="34"/>
        <v>2.6540193739381408</v>
      </c>
      <c r="D490" s="55">
        <f t="shared" si="34"/>
        <v>2.6850461520346585</v>
      </c>
      <c r="E490" s="55">
        <f t="shared" si="34"/>
        <v>-2.2978734913053387</v>
      </c>
      <c r="F490" s="55">
        <f t="shared" si="34"/>
        <v>4.2160893289378407</v>
      </c>
      <c r="G490" s="55">
        <f t="shared" si="34"/>
        <v>7.5049767685866868</v>
      </c>
      <c r="H490" s="132" t="s">
        <v>196</v>
      </c>
      <c r="I490" s="124"/>
      <c r="J490" s="55">
        <f t="shared" si="35"/>
        <v>-11.561508111071248</v>
      </c>
      <c r="K490" s="55">
        <f t="shared" si="35"/>
        <v>-8.791889201952813</v>
      </c>
      <c r="L490" s="55">
        <f t="shared" si="35"/>
        <v>3.4926738903458272</v>
      </c>
      <c r="M490" s="55">
        <f t="shared" si="35"/>
        <v>1.5934357294681689</v>
      </c>
      <c r="N490" s="55">
        <f t="shared" si="35"/>
        <v>14.612457651055593</v>
      </c>
    </row>
    <row r="491" spans="1:14" ht="11.25" hidden="1" customHeight="1">
      <c r="A491" s="132" t="s">
        <v>197</v>
      </c>
      <c r="B491" s="124"/>
      <c r="C491" s="54">
        <f t="shared" si="34"/>
        <v>-8.340758419427047</v>
      </c>
      <c r="D491" s="55">
        <f t="shared" si="34"/>
        <v>-8.8335011149983558</v>
      </c>
      <c r="E491" s="55">
        <f t="shared" si="34"/>
        <v>-12.488043337126129</v>
      </c>
      <c r="F491" s="55">
        <f t="shared" si="34"/>
        <v>-8.1008863831779792</v>
      </c>
      <c r="G491" s="55">
        <f t="shared" si="34"/>
        <v>-4.2720074135804111</v>
      </c>
      <c r="H491" s="132" t="s">
        <v>197</v>
      </c>
      <c r="I491" s="124"/>
      <c r="J491" s="55">
        <f t="shared" si="35"/>
        <v>-20.55506933381514</v>
      </c>
      <c r="K491" s="55">
        <f t="shared" si="35"/>
        <v>-17.734545469344297</v>
      </c>
      <c r="L491" s="55">
        <f t="shared" si="35"/>
        <v>-9.1273661468671605</v>
      </c>
      <c r="M491" s="55">
        <f t="shared" si="35"/>
        <v>-8.3408529103302413</v>
      </c>
      <c r="N491" s="55">
        <f t="shared" si="35"/>
        <v>2.1825916884151866</v>
      </c>
    </row>
    <row r="492" spans="1:14" ht="11.25" hidden="1" customHeight="1">
      <c r="A492" s="132" t="s">
        <v>198</v>
      </c>
      <c r="B492" s="124"/>
      <c r="C492" s="54">
        <f t="shared" si="34"/>
        <v>-16.750123815582342</v>
      </c>
      <c r="D492" s="55">
        <f t="shared" si="34"/>
        <v>-16.972749575773364</v>
      </c>
      <c r="E492" s="55">
        <f t="shared" si="34"/>
        <v>-20.152637948604493</v>
      </c>
      <c r="F492" s="55">
        <f t="shared" si="34"/>
        <v>-17.181624142718533</v>
      </c>
      <c r="G492" s="55">
        <f t="shared" si="34"/>
        <v>-12.930335020786814</v>
      </c>
      <c r="H492" s="132" t="s">
        <v>198</v>
      </c>
      <c r="I492" s="124"/>
      <c r="J492" s="55">
        <f t="shared" si="35"/>
        <v>-27.229125100710533</v>
      </c>
      <c r="K492" s="55">
        <f t="shared" si="35"/>
        <v>-25.856188381765364</v>
      </c>
      <c r="L492" s="55">
        <f t="shared" si="35"/>
        <v>-17.891167280479976</v>
      </c>
      <c r="M492" s="55">
        <f t="shared" si="35"/>
        <v>-16.689426136498597</v>
      </c>
      <c r="N492" s="55">
        <f t="shared" si="35"/>
        <v>-5.7376204062676237</v>
      </c>
    </row>
    <row r="493" spans="1:14" ht="11.25" hidden="1" customHeight="1">
      <c r="A493" s="132" t="s">
        <v>199</v>
      </c>
      <c r="B493" s="124"/>
      <c r="C493" s="54">
        <f t="shared" si="34"/>
        <v>-23.140371251156211</v>
      </c>
      <c r="D493" s="55">
        <f t="shared" si="34"/>
        <v>-23.599441218214025</v>
      </c>
      <c r="E493" s="55">
        <f t="shared" si="34"/>
        <v>-26.444135212826453</v>
      </c>
      <c r="F493" s="55">
        <f t="shared" si="34"/>
        <v>-23.329525713894711</v>
      </c>
      <c r="G493" s="55">
        <f t="shared" si="34"/>
        <v>-20.28951020966926</v>
      </c>
      <c r="H493" s="132" t="s">
        <v>199</v>
      </c>
      <c r="I493" s="124"/>
      <c r="J493" s="55">
        <f t="shared" si="35"/>
        <v>-32.821834970218561</v>
      </c>
      <c r="K493" s="55">
        <f t="shared" si="35"/>
        <v>-32.508876756132949</v>
      </c>
      <c r="L493" s="55">
        <f t="shared" si="35"/>
        <v>-24.517398560132335</v>
      </c>
      <c r="M493" s="55">
        <f t="shared" si="35"/>
        <v>-23.405604576283338</v>
      </c>
      <c r="N493" s="55">
        <f t="shared" si="35"/>
        <v>-12.464334368357569</v>
      </c>
    </row>
    <row r="494" spans="1:14" ht="11.25" hidden="1" customHeight="1">
      <c r="A494" s="1162"/>
      <c r="B494" s="1160"/>
      <c r="C494" s="55"/>
      <c r="D494" s="55"/>
      <c r="E494" s="55"/>
      <c r="F494" s="55"/>
      <c r="G494" s="55"/>
      <c r="H494" s="1162"/>
      <c r="I494" s="1160"/>
      <c r="J494" s="55"/>
      <c r="K494" s="55"/>
      <c r="L494" s="55"/>
      <c r="M494" s="55"/>
      <c r="N494" s="55"/>
    </row>
    <row r="495" spans="1:14" ht="11.25" hidden="1" customHeight="1">
      <c r="A495" s="33">
        <v>2015</v>
      </c>
      <c r="B495" s="45"/>
      <c r="C495" s="55"/>
      <c r="D495" s="55"/>
      <c r="E495" s="55"/>
      <c r="F495" s="55"/>
      <c r="G495" s="55"/>
      <c r="H495" s="33">
        <v>2015</v>
      </c>
      <c r="I495" s="45"/>
      <c r="J495" s="55"/>
      <c r="K495" s="55"/>
      <c r="L495" s="55"/>
      <c r="M495" s="55"/>
      <c r="N495" s="55"/>
    </row>
    <row r="496" spans="1:14" ht="11.25" hidden="1" customHeight="1">
      <c r="A496" s="33"/>
      <c r="B496" s="45" t="s">
        <v>176</v>
      </c>
      <c r="C496" s="55">
        <f t="shared" ref="C496:G520" si="36">SUM(C256/C229*100-100)</f>
        <v>-100</v>
      </c>
      <c r="D496" s="55">
        <f t="shared" si="36"/>
        <v>-100</v>
      </c>
      <c r="E496" s="55">
        <f t="shared" si="36"/>
        <v>-100</v>
      </c>
      <c r="F496" s="55">
        <f t="shared" si="36"/>
        <v>-100</v>
      </c>
      <c r="G496" s="55">
        <f t="shared" si="36"/>
        <v>-100</v>
      </c>
      <c r="H496" s="33"/>
      <c r="I496" s="45" t="s">
        <v>176</v>
      </c>
      <c r="J496" s="55">
        <f t="shared" ref="J496:N496" si="37">SUM(J256/J229*100-100)</f>
        <v>-100</v>
      </c>
      <c r="K496" s="55">
        <f t="shared" si="37"/>
        <v>-100</v>
      </c>
      <c r="L496" s="55">
        <f t="shared" si="37"/>
        <v>-100</v>
      </c>
      <c r="M496" s="55">
        <f t="shared" si="37"/>
        <v>-100</v>
      </c>
      <c r="N496" s="55">
        <f t="shared" si="37"/>
        <v>-100</v>
      </c>
    </row>
    <row r="497" spans="1:14" ht="11.25" hidden="1" customHeight="1">
      <c r="A497" s="33"/>
      <c r="B497" s="45" t="s">
        <v>177</v>
      </c>
      <c r="C497" s="55">
        <f t="shared" si="36"/>
        <v>-100</v>
      </c>
      <c r="D497" s="55">
        <f t="shared" si="36"/>
        <v>-100</v>
      </c>
      <c r="E497" s="55">
        <f t="shared" si="36"/>
        <v>-100</v>
      </c>
      <c r="F497" s="55">
        <f t="shared" si="36"/>
        <v>-100</v>
      </c>
      <c r="G497" s="55">
        <f t="shared" si="36"/>
        <v>-100</v>
      </c>
      <c r="H497" s="33"/>
      <c r="I497" s="45" t="s">
        <v>177</v>
      </c>
      <c r="J497" s="55">
        <f t="shared" ref="J497:N497" si="38">SUM(J257/J230*100-100)</f>
        <v>-100</v>
      </c>
      <c r="K497" s="55">
        <f t="shared" si="38"/>
        <v>-100</v>
      </c>
      <c r="L497" s="55">
        <f t="shared" si="38"/>
        <v>-100</v>
      </c>
      <c r="M497" s="55">
        <f t="shared" si="38"/>
        <v>-100</v>
      </c>
      <c r="N497" s="55">
        <f t="shared" si="38"/>
        <v>-100</v>
      </c>
    </row>
    <row r="498" spans="1:14" ht="11.25" hidden="1" customHeight="1">
      <c r="A498" s="33"/>
      <c r="B498" s="45" t="s">
        <v>178</v>
      </c>
      <c r="C498" s="55">
        <f t="shared" si="36"/>
        <v>-100</v>
      </c>
      <c r="D498" s="55">
        <f t="shared" si="36"/>
        <v>-100</v>
      </c>
      <c r="E498" s="55">
        <f t="shared" si="36"/>
        <v>-100</v>
      </c>
      <c r="F498" s="55">
        <f t="shared" si="36"/>
        <v>-100</v>
      </c>
      <c r="G498" s="55">
        <f t="shared" si="36"/>
        <v>-100</v>
      </c>
      <c r="H498" s="33"/>
      <c r="I498" s="45" t="s">
        <v>178</v>
      </c>
      <c r="J498" s="55">
        <f t="shared" ref="J498:N498" si="39">SUM(J258/J231*100-100)</f>
        <v>-100</v>
      </c>
      <c r="K498" s="55">
        <f t="shared" si="39"/>
        <v>-100</v>
      </c>
      <c r="L498" s="55">
        <f t="shared" si="39"/>
        <v>-100</v>
      </c>
      <c r="M498" s="55">
        <f t="shared" si="39"/>
        <v>-100</v>
      </c>
      <c r="N498" s="55">
        <f t="shared" si="39"/>
        <v>-100</v>
      </c>
    </row>
    <row r="499" spans="1:14" ht="11.25" hidden="1" customHeight="1">
      <c r="A499" s="33"/>
      <c r="B499" s="45" t="s">
        <v>179</v>
      </c>
      <c r="C499" s="55">
        <f t="shared" si="36"/>
        <v>-100</v>
      </c>
      <c r="D499" s="55">
        <f t="shared" si="36"/>
        <v>-100</v>
      </c>
      <c r="E499" s="55">
        <f t="shared" si="36"/>
        <v>-100</v>
      </c>
      <c r="F499" s="55">
        <f t="shared" si="36"/>
        <v>-100</v>
      </c>
      <c r="G499" s="55">
        <f t="shared" si="36"/>
        <v>-100</v>
      </c>
      <c r="H499" s="33"/>
      <c r="I499" s="45" t="s">
        <v>179</v>
      </c>
      <c r="J499" s="55">
        <f t="shared" ref="J499:N499" si="40">SUM(J259/J232*100-100)</f>
        <v>-100</v>
      </c>
      <c r="K499" s="55">
        <f t="shared" si="40"/>
        <v>-100</v>
      </c>
      <c r="L499" s="55">
        <f t="shared" si="40"/>
        <v>-100</v>
      </c>
      <c r="M499" s="55">
        <f t="shared" si="40"/>
        <v>-100</v>
      </c>
      <c r="N499" s="55">
        <f t="shared" si="40"/>
        <v>-100</v>
      </c>
    </row>
    <row r="500" spans="1:14" ht="11.25" hidden="1" customHeight="1">
      <c r="A500" s="33"/>
      <c r="B500" s="45" t="s">
        <v>180</v>
      </c>
      <c r="C500" s="55">
        <f t="shared" si="36"/>
        <v>-100</v>
      </c>
      <c r="D500" s="55">
        <f t="shared" si="36"/>
        <v>-100</v>
      </c>
      <c r="E500" s="55">
        <f t="shared" si="36"/>
        <v>-100</v>
      </c>
      <c r="F500" s="55">
        <f t="shared" si="36"/>
        <v>-100</v>
      </c>
      <c r="G500" s="55">
        <f t="shared" si="36"/>
        <v>-100</v>
      </c>
      <c r="H500" s="33"/>
      <c r="I500" s="45" t="s">
        <v>180</v>
      </c>
      <c r="J500" s="55">
        <f t="shared" ref="J500:N500" si="41">SUM(J260/J233*100-100)</f>
        <v>-100</v>
      </c>
      <c r="K500" s="55">
        <f t="shared" si="41"/>
        <v>-100</v>
      </c>
      <c r="L500" s="55">
        <f t="shared" si="41"/>
        <v>-100</v>
      </c>
      <c r="M500" s="55">
        <f t="shared" si="41"/>
        <v>-100</v>
      </c>
      <c r="N500" s="55">
        <f t="shared" si="41"/>
        <v>-100</v>
      </c>
    </row>
    <row r="501" spans="1:14" ht="11.25" hidden="1" customHeight="1">
      <c r="A501" s="33"/>
      <c r="B501" s="45" t="s">
        <v>181</v>
      </c>
      <c r="C501" s="55">
        <f t="shared" si="36"/>
        <v>-100</v>
      </c>
      <c r="D501" s="55">
        <f t="shared" si="36"/>
        <v>-100</v>
      </c>
      <c r="E501" s="55">
        <f t="shared" si="36"/>
        <v>-100</v>
      </c>
      <c r="F501" s="55">
        <f t="shared" si="36"/>
        <v>-100</v>
      </c>
      <c r="G501" s="55">
        <f t="shared" si="36"/>
        <v>-100</v>
      </c>
      <c r="H501" s="33"/>
      <c r="I501" s="45" t="s">
        <v>181</v>
      </c>
      <c r="J501" s="55">
        <f t="shared" ref="J501:N501" si="42">SUM(J261/J234*100-100)</f>
        <v>-100</v>
      </c>
      <c r="K501" s="55">
        <f t="shared" si="42"/>
        <v>-100</v>
      </c>
      <c r="L501" s="55">
        <f t="shared" si="42"/>
        <v>-100</v>
      </c>
      <c r="M501" s="55">
        <f t="shared" si="42"/>
        <v>-100</v>
      </c>
      <c r="N501" s="55">
        <f t="shared" si="42"/>
        <v>-100</v>
      </c>
    </row>
    <row r="502" spans="1:14" ht="11.25" hidden="1" customHeight="1">
      <c r="A502" s="33"/>
      <c r="B502" s="45" t="s">
        <v>182</v>
      </c>
      <c r="C502" s="55">
        <f t="shared" si="36"/>
        <v>-100</v>
      </c>
      <c r="D502" s="55">
        <f t="shared" si="36"/>
        <v>-100</v>
      </c>
      <c r="E502" s="55">
        <f t="shared" si="36"/>
        <v>-100</v>
      </c>
      <c r="F502" s="55">
        <f t="shared" si="36"/>
        <v>-100</v>
      </c>
      <c r="G502" s="55">
        <f t="shared" si="36"/>
        <v>-100</v>
      </c>
      <c r="H502" s="33"/>
      <c r="I502" s="45" t="s">
        <v>182</v>
      </c>
      <c r="J502" s="55">
        <f t="shared" ref="J502:N502" si="43">SUM(J262/J235*100-100)</f>
        <v>-100</v>
      </c>
      <c r="K502" s="55">
        <f t="shared" si="43"/>
        <v>-100</v>
      </c>
      <c r="L502" s="55">
        <f t="shared" si="43"/>
        <v>-100</v>
      </c>
      <c r="M502" s="55">
        <f t="shared" si="43"/>
        <v>-100</v>
      </c>
      <c r="N502" s="55">
        <f t="shared" si="43"/>
        <v>-100</v>
      </c>
    </row>
    <row r="503" spans="1:14" ht="11.25" hidden="1" customHeight="1">
      <c r="A503" s="33"/>
      <c r="B503" s="45" t="s">
        <v>183</v>
      </c>
      <c r="C503" s="55">
        <f t="shared" si="36"/>
        <v>-100</v>
      </c>
      <c r="D503" s="55">
        <f t="shared" si="36"/>
        <v>-100</v>
      </c>
      <c r="E503" s="55">
        <f t="shared" si="36"/>
        <v>-100</v>
      </c>
      <c r="F503" s="55">
        <f t="shared" si="36"/>
        <v>-100</v>
      </c>
      <c r="G503" s="55">
        <f t="shared" si="36"/>
        <v>-100</v>
      </c>
      <c r="H503" s="33"/>
      <c r="I503" s="45" t="s">
        <v>183</v>
      </c>
      <c r="J503" s="55">
        <f t="shared" ref="J503:N503" si="44">SUM(J263/J236*100-100)</f>
        <v>-100</v>
      </c>
      <c r="K503" s="55">
        <f t="shared" si="44"/>
        <v>-100</v>
      </c>
      <c r="L503" s="55">
        <f t="shared" si="44"/>
        <v>-100</v>
      </c>
      <c r="M503" s="55">
        <f t="shared" si="44"/>
        <v>-100</v>
      </c>
      <c r="N503" s="55">
        <f t="shared" si="44"/>
        <v>-100</v>
      </c>
    </row>
    <row r="504" spans="1:14" ht="11.25" hidden="1" customHeight="1">
      <c r="A504" s="33"/>
      <c r="B504" s="45" t="s">
        <v>184</v>
      </c>
      <c r="C504" s="55">
        <f t="shared" si="36"/>
        <v>-100</v>
      </c>
      <c r="D504" s="55">
        <f t="shared" si="36"/>
        <v>-100</v>
      </c>
      <c r="E504" s="55">
        <f t="shared" si="36"/>
        <v>-100</v>
      </c>
      <c r="F504" s="55">
        <f t="shared" si="36"/>
        <v>-100</v>
      </c>
      <c r="G504" s="55">
        <f t="shared" si="36"/>
        <v>-100</v>
      </c>
      <c r="H504" s="33"/>
      <c r="I504" s="45" t="s">
        <v>184</v>
      </c>
      <c r="J504" s="55">
        <f t="shared" ref="J504:N504" si="45">SUM(J264/J237*100-100)</f>
        <v>-100</v>
      </c>
      <c r="K504" s="55">
        <f t="shared" si="45"/>
        <v>-100</v>
      </c>
      <c r="L504" s="55">
        <f t="shared" si="45"/>
        <v>-100</v>
      </c>
      <c r="M504" s="55">
        <f t="shared" si="45"/>
        <v>-100</v>
      </c>
      <c r="N504" s="55">
        <f t="shared" si="45"/>
        <v>-100</v>
      </c>
    </row>
    <row r="505" spans="1:14" ht="11.25" hidden="1" customHeight="1">
      <c r="A505" s="33"/>
      <c r="B505" s="45" t="s">
        <v>185</v>
      </c>
      <c r="C505" s="55" t="e">
        <f t="shared" si="36"/>
        <v>#DIV/0!</v>
      </c>
      <c r="D505" s="55" t="e">
        <f t="shared" si="36"/>
        <v>#DIV/0!</v>
      </c>
      <c r="E505" s="55" t="e">
        <f t="shared" si="36"/>
        <v>#DIV/0!</v>
      </c>
      <c r="F505" s="55" t="e">
        <f t="shared" si="36"/>
        <v>#DIV/0!</v>
      </c>
      <c r="G505" s="55" t="e">
        <f t="shared" si="36"/>
        <v>#DIV/0!</v>
      </c>
      <c r="H505" s="33"/>
      <c r="I505" s="45" t="s">
        <v>185</v>
      </c>
      <c r="J505" s="55" t="e">
        <f t="shared" ref="J505:N505" si="46">SUM(J265/J238*100-100)</f>
        <v>#DIV/0!</v>
      </c>
      <c r="K505" s="55" t="e">
        <f t="shared" si="46"/>
        <v>#DIV/0!</v>
      </c>
      <c r="L505" s="55" t="e">
        <f t="shared" si="46"/>
        <v>#DIV/0!</v>
      </c>
      <c r="M505" s="55" t="e">
        <f t="shared" si="46"/>
        <v>#DIV/0!</v>
      </c>
      <c r="N505" s="55" t="e">
        <f t="shared" si="46"/>
        <v>#DIV/0!</v>
      </c>
    </row>
    <row r="506" spans="1:14" ht="11.25" hidden="1" customHeight="1">
      <c r="A506" s="33"/>
      <c r="B506" s="45" t="s">
        <v>186</v>
      </c>
      <c r="C506" s="55" t="e">
        <f t="shared" si="36"/>
        <v>#DIV/0!</v>
      </c>
      <c r="D506" s="55" t="e">
        <f t="shared" si="36"/>
        <v>#DIV/0!</v>
      </c>
      <c r="E506" s="55" t="e">
        <f t="shared" si="36"/>
        <v>#DIV/0!</v>
      </c>
      <c r="F506" s="55" t="e">
        <f t="shared" si="36"/>
        <v>#DIV/0!</v>
      </c>
      <c r="G506" s="55" t="e">
        <f t="shared" si="36"/>
        <v>#DIV/0!</v>
      </c>
      <c r="H506" s="33"/>
      <c r="I506" s="45" t="s">
        <v>186</v>
      </c>
      <c r="J506" s="55" t="e">
        <f t="shared" ref="J506:N506" si="47">SUM(J266/J239*100-100)</f>
        <v>#DIV/0!</v>
      </c>
      <c r="K506" s="55" t="e">
        <f t="shared" si="47"/>
        <v>#DIV/0!</v>
      </c>
      <c r="L506" s="55" t="e">
        <f t="shared" si="47"/>
        <v>#DIV/0!</v>
      </c>
      <c r="M506" s="55" t="e">
        <f t="shared" si="47"/>
        <v>#DIV/0!</v>
      </c>
      <c r="N506" s="55" t="e">
        <f t="shared" si="47"/>
        <v>#DIV/0!</v>
      </c>
    </row>
    <row r="507" spans="1:14" ht="11.25" hidden="1" customHeight="1">
      <c r="A507" s="33"/>
      <c r="B507" s="45" t="s">
        <v>187</v>
      </c>
      <c r="C507" s="55" t="e">
        <f t="shared" si="36"/>
        <v>#DIV/0!</v>
      </c>
      <c r="D507" s="55" t="e">
        <f t="shared" si="36"/>
        <v>#DIV/0!</v>
      </c>
      <c r="E507" s="55" t="e">
        <f t="shared" si="36"/>
        <v>#DIV/0!</v>
      </c>
      <c r="F507" s="55" t="e">
        <f t="shared" si="36"/>
        <v>#DIV/0!</v>
      </c>
      <c r="G507" s="55" t="e">
        <f t="shared" si="36"/>
        <v>#DIV/0!</v>
      </c>
      <c r="H507" s="33"/>
      <c r="I507" s="45" t="s">
        <v>187</v>
      </c>
      <c r="J507" s="55" t="e">
        <f t="shared" ref="J507:N507" si="48">SUM(J267/J240*100-100)</f>
        <v>#DIV/0!</v>
      </c>
      <c r="K507" s="55" t="e">
        <f t="shared" si="48"/>
        <v>#DIV/0!</v>
      </c>
      <c r="L507" s="55" t="e">
        <f t="shared" si="48"/>
        <v>#DIV/0!</v>
      </c>
      <c r="M507" s="55" t="e">
        <f t="shared" si="48"/>
        <v>#DIV/0!</v>
      </c>
      <c r="N507" s="55" t="e">
        <f t="shared" si="48"/>
        <v>#DIV/0!</v>
      </c>
    </row>
    <row r="508" spans="1:14" ht="11.25" hidden="1" customHeight="1">
      <c r="A508" s="33"/>
      <c r="B508" s="45"/>
      <c r="C508" s="55"/>
      <c r="D508" s="55"/>
      <c r="E508" s="55"/>
      <c r="F508" s="55"/>
      <c r="G508" s="55"/>
      <c r="H508" s="33"/>
      <c r="I508" s="45"/>
      <c r="J508" s="55"/>
      <c r="K508" s="55"/>
      <c r="L508" s="55"/>
      <c r="M508" s="55"/>
      <c r="N508" s="55"/>
    </row>
    <row r="509" spans="1:14" ht="11.25" hidden="1" customHeight="1">
      <c r="A509" s="1162" t="s">
        <v>188</v>
      </c>
      <c r="B509" s="1160"/>
      <c r="C509" s="55">
        <f t="shared" si="36"/>
        <v>-100</v>
      </c>
      <c r="D509" s="55">
        <f t="shared" si="36"/>
        <v>-100</v>
      </c>
      <c r="E509" s="55">
        <f t="shared" si="36"/>
        <v>-100</v>
      </c>
      <c r="F509" s="55">
        <f t="shared" si="36"/>
        <v>-100</v>
      </c>
      <c r="G509" s="55">
        <f t="shared" si="36"/>
        <v>-100</v>
      </c>
      <c r="H509" s="1162" t="s">
        <v>188</v>
      </c>
      <c r="I509" s="1160"/>
      <c r="J509" s="55">
        <f t="shared" ref="J509:N509" si="49">SUM(J269/J242*100-100)</f>
        <v>-100</v>
      </c>
      <c r="K509" s="55">
        <f t="shared" si="49"/>
        <v>-100</v>
      </c>
      <c r="L509" s="55">
        <f t="shared" si="49"/>
        <v>-100</v>
      </c>
      <c r="M509" s="55">
        <f t="shared" si="49"/>
        <v>-100</v>
      </c>
      <c r="N509" s="55">
        <f t="shared" si="49"/>
        <v>-100</v>
      </c>
    </row>
    <row r="510" spans="1:14" ht="11.25" hidden="1" customHeight="1">
      <c r="A510" s="1162" t="s">
        <v>189</v>
      </c>
      <c r="B510" s="1160"/>
      <c r="C510" s="55">
        <f t="shared" si="36"/>
        <v>-100</v>
      </c>
      <c r="D510" s="55">
        <f t="shared" si="36"/>
        <v>-100</v>
      </c>
      <c r="E510" s="55">
        <f t="shared" si="36"/>
        <v>-100</v>
      </c>
      <c r="F510" s="55">
        <f t="shared" si="36"/>
        <v>-100</v>
      </c>
      <c r="G510" s="55">
        <f t="shared" si="36"/>
        <v>-100</v>
      </c>
      <c r="H510" s="1162" t="s">
        <v>189</v>
      </c>
      <c r="I510" s="1160"/>
      <c r="J510" s="55">
        <f t="shared" ref="J510:N510" si="50">SUM(J270/J243*100-100)</f>
        <v>-100</v>
      </c>
      <c r="K510" s="55">
        <f t="shared" si="50"/>
        <v>-100</v>
      </c>
      <c r="L510" s="55">
        <f t="shared" si="50"/>
        <v>-100</v>
      </c>
      <c r="M510" s="55">
        <f t="shared" si="50"/>
        <v>-100</v>
      </c>
      <c r="N510" s="55">
        <f t="shared" si="50"/>
        <v>-100</v>
      </c>
    </row>
    <row r="511" spans="1:14" ht="11.25" hidden="1" customHeight="1">
      <c r="A511" s="1162" t="s">
        <v>191</v>
      </c>
      <c r="B511" s="1160"/>
      <c r="C511" s="55">
        <f t="shared" si="36"/>
        <v>-100</v>
      </c>
      <c r="D511" s="55">
        <f t="shared" si="36"/>
        <v>-100</v>
      </c>
      <c r="E511" s="55">
        <f t="shared" si="36"/>
        <v>-100</v>
      </c>
      <c r="F511" s="55">
        <f t="shared" si="36"/>
        <v>-100</v>
      </c>
      <c r="G511" s="55">
        <f t="shared" si="36"/>
        <v>-100</v>
      </c>
      <c r="H511" s="1162" t="s">
        <v>191</v>
      </c>
      <c r="I511" s="1160"/>
      <c r="J511" s="55">
        <f t="shared" ref="J511:N511" si="51">SUM(J271/J244*100-100)</f>
        <v>-100</v>
      </c>
      <c r="K511" s="55">
        <f t="shared" si="51"/>
        <v>-100</v>
      </c>
      <c r="L511" s="55">
        <f t="shared" si="51"/>
        <v>-100</v>
      </c>
      <c r="M511" s="55">
        <f t="shared" si="51"/>
        <v>-100</v>
      </c>
      <c r="N511" s="55">
        <f t="shared" si="51"/>
        <v>-100</v>
      </c>
    </row>
    <row r="512" spans="1:14" ht="11.25" hidden="1" customHeight="1">
      <c r="A512" s="1162" t="s">
        <v>190</v>
      </c>
      <c r="B512" s="1160"/>
      <c r="C512" s="55">
        <f t="shared" si="36"/>
        <v>-100</v>
      </c>
      <c r="D512" s="55">
        <f t="shared" si="36"/>
        <v>-100</v>
      </c>
      <c r="E512" s="55">
        <f t="shared" si="36"/>
        <v>-100</v>
      </c>
      <c r="F512" s="55">
        <f t="shared" si="36"/>
        <v>-100</v>
      </c>
      <c r="G512" s="55">
        <f t="shared" si="36"/>
        <v>-100</v>
      </c>
      <c r="H512" s="1162" t="s">
        <v>190</v>
      </c>
      <c r="I512" s="1160"/>
      <c r="J512" s="55">
        <f t="shared" ref="J512:N512" si="52">SUM(J272/J245*100-100)</f>
        <v>-100</v>
      </c>
      <c r="K512" s="55">
        <f t="shared" si="52"/>
        <v>-100</v>
      </c>
      <c r="L512" s="55">
        <f t="shared" si="52"/>
        <v>-100</v>
      </c>
      <c r="M512" s="55">
        <f t="shared" si="52"/>
        <v>-100</v>
      </c>
      <c r="N512" s="55">
        <f t="shared" si="52"/>
        <v>-100</v>
      </c>
    </row>
    <row r="513" spans="1:15" ht="11.25" hidden="1" customHeight="1">
      <c r="A513" s="1162" t="s">
        <v>192</v>
      </c>
      <c r="B513" s="1160"/>
      <c r="C513" s="55">
        <f t="shared" si="36"/>
        <v>-100</v>
      </c>
      <c r="D513" s="55">
        <f t="shared" si="36"/>
        <v>-100</v>
      </c>
      <c r="E513" s="55">
        <f t="shared" si="36"/>
        <v>-100</v>
      </c>
      <c r="F513" s="55">
        <f t="shared" si="36"/>
        <v>-100</v>
      </c>
      <c r="G513" s="55">
        <f t="shared" si="36"/>
        <v>-100</v>
      </c>
      <c r="H513" s="1162" t="s">
        <v>192</v>
      </c>
      <c r="I513" s="1160"/>
      <c r="J513" s="55">
        <f t="shared" ref="J513:N513" si="53">SUM(J273/J246*100-100)</f>
        <v>-100</v>
      </c>
      <c r="K513" s="55">
        <f t="shared" si="53"/>
        <v>-100</v>
      </c>
      <c r="L513" s="55">
        <f t="shared" si="53"/>
        <v>-100</v>
      </c>
      <c r="M513" s="55">
        <f t="shared" si="53"/>
        <v>-100</v>
      </c>
      <c r="N513" s="55">
        <f t="shared" si="53"/>
        <v>-100</v>
      </c>
    </row>
    <row r="514" spans="1:15" ht="11.25" hidden="1" customHeight="1">
      <c r="A514" s="1162" t="s">
        <v>193</v>
      </c>
      <c r="B514" s="1160"/>
      <c r="C514" s="55">
        <f t="shared" si="36"/>
        <v>-100</v>
      </c>
      <c r="D514" s="55">
        <f t="shared" si="36"/>
        <v>-100</v>
      </c>
      <c r="E514" s="55">
        <f t="shared" si="36"/>
        <v>-100</v>
      </c>
      <c r="F514" s="55">
        <f t="shared" si="36"/>
        <v>-100</v>
      </c>
      <c r="G514" s="55">
        <f t="shared" si="36"/>
        <v>-100</v>
      </c>
      <c r="H514" s="1162" t="s">
        <v>193</v>
      </c>
      <c r="I514" s="1160"/>
      <c r="J514" s="55">
        <f t="shared" ref="J514:N514" si="54">SUM(J274/J247*100-100)</f>
        <v>-100</v>
      </c>
      <c r="K514" s="55">
        <f t="shared" si="54"/>
        <v>-100</v>
      </c>
      <c r="L514" s="55">
        <f t="shared" si="54"/>
        <v>-100</v>
      </c>
      <c r="M514" s="55">
        <f t="shared" si="54"/>
        <v>-100</v>
      </c>
      <c r="N514" s="55">
        <f t="shared" si="54"/>
        <v>-100</v>
      </c>
    </row>
    <row r="515" spans="1:15" ht="11.25" hidden="1" customHeight="1">
      <c r="A515" s="1162" t="s">
        <v>194</v>
      </c>
      <c r="B515" s="1160"/>
      <c r="C515" s="55">
        <f t="shared" si="36"/>
        <v>-100</v>
      </c>
      <c r="D515" s="55">
        <f t="shared" si="36"/>
        <v>-100</v>
      </c>
      <c r="E515" s="55">
        <f t="shared" si="36"/>
        <v>-100</v>
      </c>
      <c r="F515" s="55">
        <f t="shared" si="36"/>
        <v>-100</v>
      </c>
      <c r="G515" s="55">
        <f t="shared" si="36"/>
        <v>-100</v>
      </c>
      <c r="H515" s="1162" t="s">
        <v>194</v>
      </c>
      <c r="I515" s="1160"/>
      <c r="J515" s="55">
        <f t="shared" ref="J515:N515" si="55">SUM(J275/J248*100-100)</f>
        <v>-100</v>
      </c>
      <c r="K515" s="55">
        <f t="shared" si="55"/>
        <v>-100</v>
      </c>
      <c r="L515" s="55">
        <f t="shared" si="55"/>
        <v>-100</v>
      </c>
      <c r="M515" s="55">
        <f t="shared" si="55"/>
        <v>-100</v>
      </c>
      <c r="N515" s="55">
        <f t="shared" si="55"/>
        <v>-100</v>
      </c>
    </row>
    <row r="516" spans="1:15" ht="11.25" hidden="1" customHeight="1">
      <c r="A516" s="1162" t="s">
        <v>195</v>
      </c>
      <c r="B516" s="1160"/>
      <c r="C516" s="55">
        <f t="shared" si="36"/>
        <v>-100</v>
      </c>
      <c r="D516" s="55">
        <f t="shared" si="36"/>
        <v>-100</v>
      </c>
      <c r="E516" s="55">
        <f t="shared" si="36"/>
        <v>-100</v>
      </c>
      <c r="F516" s="55">
        <f t="shared" si="36"/>
        <v>-100</v>
      </c>
      <c r="G516" s="55">
        <f t="shared" si="36"/>
        <v>-100</v>
      </c>
      <c r="H516" s="1162" t="s">
        <v>195</v>
      </c>
      <c r="I516" s="1160"/>
      <c r="J516" s="55">
        <f t="shared" ref="J516:N516" si="56">SUM(J276/J249*100-100)</f>
        <v>-100</v>
      </c>
      <c r="K516" s="55">
        <f t="shared" si="56"/>
        <v>-100</v>
      </c>
      <c r="L516" s="55">
        <f t="shared" si="56"/>
        <v>-100</v>
      </c>
      <c r="M516" s="55">
        <f t="shared" si="56"/>
        <v>-100</v>
      </c>
      <c r="N516" s="55">
        <f t="shared" si="56"/>
        <v>-100</v>
      </c>
    </row>
    <row r="517" spans="1:15" ht="11.25" hidden="1" customHeight="1">
      <c r="A517" s="1162" t="s">
        <v>196</v>
      </c>
      <c r="B517" s="1160"/>
      <c r="C517" s="55">
        <f t="shared" si="36"/>
        <v>-100</v>
      </c>
      <c r="D517" s="55">
        <f t="shared" si="36"/>
        <v>-100</v>
      </c>
      <c r="E517" s="55">
        <f t="shared" si="36"/>
        <v>-100</v>
      </c>
      <c r="F517" s="55">
        <f t="shared" si="36"/>
        <v>-100</v>
      </c>
      <c r="G517" s="55">
        <f t="shared" si="36"/>
        <v>-100</v>
      </c>
      <c r="H517" s="1162" t="s">
        <v>196</v>
      </c>
      <c r="I517" s="1160"/>
      <c r="J517" s="55">
        <f t="shared" ref="J517:N517" si="57">SUM(J277/J250*100-100)</f>
        <v>-100</v>
      </c>
      <c r="K517" s="55">
        <f t="shared" si="57"/>
        <v>-100</v>
      </c>
      <c r="L517" s="55">
        <f t="shared" si="57"/>
        <v>-100</v>
      </c>
      <c r="M517" s="55">
        <f t="shared" si="57"/>
        <v>-100</v>
      </c>
      <c r="N517" s="55">
        <f t="shared" si="57"/>
        <v>-100</v>
      </c>
    </row>
    <row r="518" spans="1:15" ht="11.25" hidden="1" customHeight="1">
      <c r="A518" s="1162" t="s">
        <v>197</v>
      </c>
      <c r="B518" s="1160"/>
      <c r="C518" s="55">
        <f t="shared" si="36"/>
        <v>-100</v>
      </c>
      <c r="D518" s="55">
        <f t="shared" si="36"/>
        <v>-100</v>
      </c>
      <c r="E518" s="55">
        <f t="shared" si="36"/>
        <v>-100</v>
      </c>
      <c r="F518" s="55">
        <f t="shared" si="36"/>
        <v>-100</v>
      </c>
      <c r="G518" s="55">
        <f t="shared" si="36"/>
        <v>-100</v>
      </c>
      <c r="H518" s="1162" t="s">
        <v>197</v>
      </c>
      <c r="I518" s="1160"/>
      <c r="J518" s="55">
        <f t="shared" ref="J518:N518" si="58">SUM(J278/J251*100-100)</f>
        <v>-100</v>
      </c>
      <c r="K518" s="55">
        <f t="shared" si="58"/>
        <v>-100</v>
      </c>
      <c r="L518" s="55">
        <f t="shared" si="58"/>
        <v>-100</v>
      </c>
      <c r="M518" s="55">
        <f t="shared" si="58"/>
        <v>-100</v>
      </c>
      <c r="N518" s="55">
        <f t="shared" si="58"/>
        <v>-100</v>
      </c>
    </row>
    <row r="519" spans="1:15" ht="11.25" hidden="1" customHeight="1">
      <c r="A519" s="1162" t="s">
        <v>198</v>
      </c>
      <c r="B519" s="1160"/>
      <c r="C519" s="55">
        <f t="shared" si="36"/>
        <v>-100</v>
      </c>
      <c r="D519" s="55">
        <f t="shared" si="36"/>
        <v>-100</v>
      </c>
      <c r="E519" s="55">
        <f t="shared" si="36"/>
        <v>-100</v>
      </c>
      <c r="F519" s="55">
        <f t="shared" si="36"/>
        <v>-100</v>
      </c>
      <c r="G519" s="55">
        <f t="shared" si="36"/>
        <v>-100</v>
      </c>
      <c r="H519" s="1162" t="s">
        <v>198</v>
      </c>
      <c r="I519" s="1160"/>
      <c r="J519" s="55">
        <f t="shared" ref="J519:N519" si="59">SUM(J279/J252*100-100)</f>
        <v>-100</v>
      </c>
      <c r="K519" s="55">
        <f t="shared" si="59"/>
        <v>-100</v>
      </c>
      <c r="L519" s="55">
        <f t="shared" si="59"/>
        <v>-100</v>
      </c>
      <c r="M519" s="55">
        <f t="shared" si="59"/>
        <v>-100</v>
      </c>
      <c r="N519" s="55">
        <f t="shared" si="59"/>
        <v>-100</v>
      </c>
      <c r="O519" s="135"/>
    </row>
    <row r="520" spans="1:15" ht="11.25" hidden="1" customHeight="1">
      <c r="A520" s="1162" t="s">
        <v>199</v>
      </c>
      <c r="B520" s="1160"/>
      <c r="C520" s="55">
        <f t="shared" si="36"/>
        <v>-100</v>
      </c>
      <c r="D520" s="55">
        <f t="shared" si="36"/>
        <v>-100</v>
      </c>
      <c r="E520" s="55">
        <f t="shared" si="36"/>
        <v>-100</v>
      </c>
      <c r="F520" s="55">
        <f t="shared" si="36"/>
        <v>-100</v>
      </c>
      <c r="G520" s="55">
        <f t="shared" si="36"/>
        <v>-100</v>
      </c>
      <c r="H520" s="1162" t="s">
        <v>199</v>
      </c>
      <c r="I520" s="1160"/>
      <c r="J520" s="55">
        <f t="shared" ref="J520:N520" si="60">SUM(J280/J253*100-100)</f>
        <v>-100</v>
      </c>
      <c r="K520" s="55">
        <f t="shared" si="60"/>
        <v>-100</v>
      </c>
      <c r="L520" s="55">
        <f t="shared" si="60"/>
        <v>-100</v>
      </c>
      <c r="M520" s="55">
        <f t="shared" si="60"/>
        <v>-100</v>
      </c>
      <c r="N520" s="55">
        <f t="shared" si="60"/>
        <v>-100</v>
      </c>
    </row>
  </sheetData>
  <mergeCells count="51">
    <mergeCell ref="A485:B485"/>
    <mergeCell ref="H485:I485"/>
    <mergeCell ref="A120:B120"/>
    <mergeCell ref="H120:I120"/>
    <mergeCell ref="A303:B303"/>
    <mergeCell ref="A300:B300"/>
    <mergeCell ref="A298:B298"/>
    <mergeCell ref="A302:B302"/>
    <mergeCell ref="A301:B301"/>
    <mergeCell ref="A299:B299"/>
    <mergeCell ref="H300:I300"/>
    <mergeCell ref="H301:I301"/>
    <mergeCell ref="A304:B304"/>
    <mergeCell ref="H304:I304"/>
    <mergeCell ref="J284:O284"/>
    <mergeCell ref="H303:I303"/>
    <mergeCell ref="C283:H283"/>
    <mergeCell ref="C284:H284"/>
    <mergeCell ref="H298:I298"/>
    <mergeCell ref="H302:I302"/>
    <mergeCell ref="J283:O283"/>
    <mergeCell ref="A1:G1"/>
    <mergeCell ref="H2:N2"/>
    <mergeCell ref="H3:N3"/>
    <mergeCell ref="H6:N6"/>
    <mergeCell ref="H1:N1"/>
    <mergeCell ref="A2:G2"/>
    <mergeCell ref="A3:G3"/>
    <mergeCell ref="A6:G6"/>
    <mergeCell ref="D8:G8"/>
    <mergeCell ref="H36:I36"/>
    <mergeCell ref="H37:I37"/>
    <mergeCell ref="C8:C15"/>
    <mergeCell ref="J8:N8"/>
    <mergeCell ref="C17:H17"/>
    <mergeCell ref="N9:N15"/>
    <mergeCell ref="L9:L15"/>
    <mergeCell ref="J9:J15"/>
    <mergeCell ref="E9:E15"/>
    <mergeCell ref="F9:F15"/>
    <mergeCell ref="G9:G15"/>
    <mergeCell ref="D9:D15"/>
    <mergeCell ref="J17:N17"/>
    <mergeCell ref="K9:K15"/>
    <mergeCell ref="M9:M15"/>
    <mergeCell ref="H93:I93"/>
    <mergeCell ref="H34:I34"/>
    <mergeCell ref="H35:I35"/>
    <mergeCell ref="A93:B93"/>
    <mergeCell ref="H299:I299"/>
    <mergeCell ref="H38:I38"/>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3">
    <tabColor theme="0" tint="-0.34998626667073579"/>
  </sheetPr>
  <dimension ref="A1:P52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5" width="14.1406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08" t="s">
        <v>577</v>
      </c>
      <c r="B1" s="1208"/>
      <c r="C1" s="1208"/>
      <c r="D1" s="1208"/>
      <c r="E1" s="1208"/>
      <c r="F1" s="1208"/>
      <c r="G1" s="1208"/>
      <c r="H1" s="1208" t="s">
        <v>577</v>
      </c>
      <c r="I1" s="1208"/>
      <c r="J1" s="1208"/>
      <c r="K1" s="1208"/>
      <c r="L1" s="1208"/>
      <c r="M1" s="1208"/>
      <c r="N1" s="1208"/>
      <c r="O1" s="1208"/>
    </row>
    <row r="2" spans="1:16" s="59" customFormat="1" ht="11.25" customHeight="1">
      <c r="A2" s="1213" t="s">
        <v>148</v>
      </c>
      <c r="B2" s="1213"/>
      <c r="C2" s="1213"/>
      <c r="D2" s="1213"/>
      <c r="E2" s="1213"/>
      <c r="F2" s="1213"/>
      <c r="G2" s="1213"/>
      <c r="H2" s="1213" t="s">
        <v>148</v>
      </c>
      <c r="I2" s="1213"/>
      <c r="J2" s="1213"/>
      <c r="K2" s="1213"/>
      <c r="L2" s="1213"/>
      <c r="M2" s="1213"/>
      <c r="N2" s="1213"/>
    </row>
    <row r="3" spans="1:16" s="59" customFormat="1" ht="11.25" customHeight="1">
      <c r="A3" s="1212" t="s">
        <v>204</v>
      </c>
      <c r="B3" s="1212"/>
      <c r="C3" s="1212"/>
      <c r="D3" s="1212"/>
      <c r="E3" s="1212"/>
      <c r="F3" s="1212"/>
      <c r="G3" s="1212"/>
      <c r="H3" s="1212" t="s">
        <v>204</v>
      </c>
      <c r="I3" s="1212"/>
      <c r="J3" s="1212"/>
      <c r="K3" s="1212"/>
      <c r="L3" s="1212"/>
      <c r="M3" s="1212"/>
      <c r="N3" s="1212"/>
    </row>
    <row r="4" spans="1:16" s="59" customFormat="1" ht="11.25" customHeight="1">
      <c r="A4" s="139" t="s">
        <v>138</v>
      </c>
      <c r="B4" s="139"/>
      <c r="C4" s="139"/>
      <c r="D4" s="139"/>
      <c r="E4" s="139"/>
      <c r="F4" s="139"/>
      <c r="G4" s="139"/>
      <c r="H4" s="139" t="s">
        <v>138</v>
      </c>
      <c r="I4" s="139"/>
      <c r="J4" s="139"/>
      <c r="K4" s="139"/>
      <c r="L4" s="139"/>
      <c r="M4" s="139"/>
      <c r="N4" s="139"/>
    </row>
    <row r="5" spans="1:16" s="62" customFormat="1" ht="11.25" customHeight="1">
      <c r="H5" s="1211"/>
      <c r="I5" s="1211"/>
      <c r="J5" s="1211"/>
      <c r="K5" s="1211"/>
      <c r="L5" s="1211"/>
      <c r="M5" s="1211"/>
      <c r="N5" s="1211"/>
    </row>
    <row r="6" spans="1:16" s="60" customFormat="1" ht="11.25" customHeight="1">
      <c r="A6" s="1215" t="s">
        <v>590</v>
      </c>
      <c r="B6" s="1215"/>
      <c r="C6" s="1215"/>
      <c r="D6" s="1215"/>
      <c r="E6" s="1215"/>
      <c r="F6" s="1215"/>
      <c r="G6" s="1215"/>
      <c r="H6" s="1215" t="s">
        <v>590</v>
      </c>
      <c r="I6" s="1215"/>
      <c r="J6" s="1215"/>
      <c r="K6" s="1215"/>
      <c r="L6" s="1215"/>
      <c r="M6" s="1215"/>
      <c r="N6" s="1215"/>
    </row>
    <row r="7" spans="1:16" s="62" customFormat="1" ht="11.25" customHeight="1">
      <c r="B7" s="63"/>
      <c r="C7" s="64"/>
      <c r="D7" s="64"/>
      <c r="I7" s="63"/>
      <c r="J7" s="64"/>
      <c r="K7" s="64"/>
    </row>
    <row r="8" spans="1:16" s="141" customFormat="1" ht="11.25" customHeight="1">
      <c r="A8" s="17"/>
      <c r="B8" s="140"/>
      <c r="C8" s="1222" t="s">
        <v>216</v>
      </c>
      <c r="D8" s="1223"/>
      <c r="E8" s="1223"/>
      <c r="F8" s="1223"/>
      <c r="G8" s="1223"/>
      <c r="H8" s="17"/>
      <c r="I8" s="140"/>
      <c r="J8" s="1241" t="s">
        <v>216</v>
      </c>
      <c r="K8" s="1242"/>
      <c r="L8" s="1242"/>
      <c r="M8" s="1242"/>
      <c r="N8" s="1242"/>
      <c r="O8" s="1243"/>
    </row>
    <row r="9" spans="1:16" s="141" customFormat="1" ht="11.25" customHeight="1">
      <c r="A9" s="18"/>
      <c r="B9" s="19"/>
      <c r="C9" s="1224" t="s">
        <v>263</v>
      </c>
      <c r="D9" s="1224" t="s">
        <v>245</v>
      </c>
      <c r="E9" s="1224" t="s">
        <v>264</v>
      </c>
      <c r="F9" s="1237" t="s">
        <v>246</v>
      </c>
      <c r="G9" s="1227" t="s">
        <v>265</v>
      </c>
      <c r="H9" s="18"/>
      <c r="I9" s="19"/>
      <c r="J9" s="1237" t="s">
        <v>266</v>
      </c>
      <c r="K9" s="1224" t="s">
        <v>259</v>
      </c>
      <c r="L9" s="1224" t="s">
        <v>260</v>
      </c>
      <c r="M9" s="1224" t="s">
        <v>267</v>
      </c>
      <c r="N9" s="1224" t="s">
        <v>261</v>
      </c>
      <c r="O9" s="1227" t="s">
        <v>262</v>
      </c>
    </row>
    <row r="10" spans="1:16" s="141" customFormat="1" ht="11.25" customHeight="1">
      <c r="A10" s="18" t="s">
        <v>153</v>
      </c>
      <c r="B10" s="19"/>
      <c r="C10" s="1225"/>
      <c r="D10" s="1225"/>
      <c r="E10" s="1225"/>
      <c r="F10" s="1238"/>
      <c r="G10" s="1228"/>
      <c r="H10" s="18" t="s">
        <v>153</v>
      </c>
      <c r="I10" s="19"/>
      <c r="J10" s="1238"/>
      <c r="K10" s="1225"/>
      <c r="L10" s="1225"/>
      <c r="M10" s="1225"/>
      <c r="N10" s="1225"/>
      <c r="O10" s="1228"/>
    </row>
    <row r="11" spans="1:16" s="141" customFormat="1" ht="11.25" customHeight="1">
      <c r="A11" s="22" t="s">
        <v>155</v>
      </c>
      <c r="B11" s="142"/>
      <c r="C11" s="1225"/>
      <c r="D11" s="1225"/>
      <c r="E11" s="1225"/>
      <c r="F11" s="1238"/>
      <c r="G11" s="1228"/>
      <c r="H11" s="22" t="s">
        <v>155</v>
      </c>
      <c r="I11" s="142"/>
      <c r="J11" s="1238"/>
      <c r="K11" s="1225"/>
      <c r="L11" s="1225"/>
      <c r="M11" s="1225"/>
      <c r="N11" s="1225"/>
      <c r="O11" s="1228"/>
    </row>
    <row r="12" spans="1:16" s="141" customFormat="1" ht="11.25" customHeight="1">
      <c r="A12" s="18"/>
      <c r="B12" s="19"/>
      <c r="C12" s="1225"/>
      <c r="D12" s="1225"/>
      <c r="E12" s="1225"/>
      <c r="F12" s="1238"/>
      <c r="G12" s="1228"/>
      <c r="H12" s="18"/>
      <c r="I12" s="19"/>
      <c r="J12" s="1238"/>
      <c r="K12" s="1225"/>
      <c r="L12" s="1225"/>
      <c r="M12" s="1225"/>
      <c r="N12" s="1225"/>
      <c r="O12" s="1228"/>
    </row>
    <row r="13" spans="1:16" s="141" customFormat="1" ht="11.25" customHeight="1">
      <c r="A13" s="18" t="s">
        <v>163</v>
      </c>
      <c r="B13" s="19"/>
      <c r="C13" s="1225"/>
      <c r="D13" s="1225"/>
      <c r="E13" s="1225"/>
      <c r="F13" s="1238"/>
      <c r="G13" s="1228"/>
      <c r="H13" s="18" t="s">
        <v>163</v>
      </c>
      <c r="I13" s="19"/>
      <c r="J13" s="1238"/>
      <c r="K13" s="1225"/>
      <c r="L13" s="1225"/>
      <c r="M13" s="1225"/>
      <c r="N13" s="1225"/>
      <c r="O13" s="1228"/>
    </row>
    <row r="14" spans="1:16" s="141" customFormat="1" ht="11.25" customHeight="1">
      <c r="A14" s="22" t="s">
        <v>168</v>
      </c>
      <c r="B14" s="142"/>
      <c r="C14" s="1225"/>
      <c r="D14" s="1225"/>
      <c r="E14" s="1225"/>
      <c r="F14" s="1238"/>
      <c r="G14" s="1228"/>
      <c r="H14" s="22" t="s">
        <v>168</v>
      </c>
      <c r="I14" s="142"/>
      <c r="J14" s="1238"/>
      <c r="K14" s="1225"/>
      <c r="L14" s="1225"/>
      <c r="M14" s="1225"/>
      <c r="N14" s="1225"/>
      <c r="O14" s="1228"/>
    </row>
    <row r="15" spans="1:16" s="62" customFormat="1" ht="11.25" customHeight="1">
      <c r="A15" s="160"/>
      <c r="B15" s="161"/>
      <c r="C15" s="1226"/>
      <c r="D15" s="1226"/>
      <c r="E15" s="1226"/>
      <c r="F15" s="1239"/>
      <c r="G15" s="1229"/>
      <c r="H15" s="160"/>
      <c r="I15" s="161"/>
      <c r="J15" s="1239"/>
      <c r="K15" s="1226"/>
      <c r="L15" s="1226"/>
      <c r="M15" s="1226"/>
      <c r="N15" s="1229"/>
      <c r="O15" s="1229"/>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3" t="s">
        <v>202</v>
      </c>
      <c r="D17" s="1233"/>
      <c r="E17" s="1233"/>
      <c r="F17" s="1233"/>
      <c r="G17" s="1233"/>
      <c r="H17" s="33"/>
      <c r="I17" s="33"/>
      <c r="J17" s="1233" t="s">
        <v>202</v>
      </c>
      <c r="K17" s="1233"/>
      <c r="L17" s="1233"/>
      <c r="M17" s="1233"/>
      <c r="N17" s="1233"/>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f>SUM(C40:C51)</f>
        <v>0</v>
      </c>
      <c r="D30" s="41">
        <f>SUM(D40:D51)</f>
        <v>0</v>
      </c>
      <c r="E30" s="41">
        <f>SUM(E40:E51)</f>
        <v>0</v>
      </c>
      <c r="F30" s="41">
        <f>SUM(F40:F51)</f>
        <v>0</v>
      </c>
      <c r="G30" s="41">
        <f>SUM(G40:G51)</f>
        <v>0</v>
      </c>
      <c r="H30" s="18">
        <v>2007</v>
      </c>
      <c r="I30" s="27"/>
      <c r="J30" s="40">
        <f t="shared" ref="J30:O30" si="0">SUM(J40:J51)</f>
        <v>0</v>
      </c>
      <c r="K30" s="40">
        <f t="shared" si="0"/>
        <v>0</v>
      </c>
      <c r="L30" s="40">
        <f t="shared" si="0"/>
        <v>0</v>
      </c>
      <c r="M30" s="40">
        <f t="shared" si="0"/>
        <v>0</v>
      </c>
      <c r="N30" s="40">
        <f t="shared" si="0"/>
        <v>0</v>
      </c>
      <c r="O30" s="40">
        <f t="shared" si="0"/>
        <v>0</v>
      </c>
    </row>
    <row r="31" spans="1:15" ht="11.25" customHeight="1">
      <c r="A31" s="18">
        <v>2008</v>
      </c>
      <c r="B31" s="27"/>
      <c r="C31" s="40">
        <f>SUM(C67:C78)</f>
        <v>21615.789000000004</v>
      </c>
      <c r="D31" s="40">
        <f>SUM(D67:D78)</f>
        <v>13504.842999999999</v>
      </c>
      <c r="E31" s="40">
        <f>SUM(E67:E78)</f>
        <v>13005.868</v>
      </c>
      <c r="F31" s="40">
        <f>SUM(F67:F78)</f>
        <v>4060.5790000000002</v>
      </c>
      <c r="G31" s="40">
        <f>SUM(G67:G78)</f>
        <v>5667.61</v>
      </c>
      <c r="H31" s="18">
        <v>2008</v>
      </c>
      <c r="I31" s="27"/>
      <c r="J31" s="413">
        <v>0</v>
      </c>
      <c r="K31" s="40">
        <f>SUM(K67:K78)</f>
        <v>137.20099999999999</v>
      </c>
      <c r="L31" s="40">
        <f>SUM(L67:L78)</f>
        <v>156.00200000000001</v>
      </c>
      <c r="M31" s="413">
        <v>0</v>
      </c>
      <c r="N31" s="40">
        <f>SUM(N67:N78)</f>
        <v>52696.214999999997</v>
      </c>
      <c r="O31" s="413">
        <v>0</v>
      </c>
    </row>
    <row r="32" spans="1:15" ht="11.25" customHeight="1">
      <c r="A32" s="18">
        <v>2009</v>
      </c>
      <c r="B32" s="27"/>
      <c r="C32" s="40">
        <f>SUM(C94:C105)</f>
        <v>14799.325000000001</v>
      </c>
      <c r="D32" s="40">
        <f>SUM(D94:D105)</f>
        <v>10401.164999999997</v>
      </c>
      <c r="E32" s="40">
        <f>SUM(E94:E105)</f>
        <v>9161.4160000000011</v>
      </c>
      <c r="F32" s="40">
        <f>SUM(F94:F105)</f>
        <v>2981.7080000000001</v>
      </c>
      <c r="G32" s="40">
        <f>SUM(G94:G105)</f>
        <v>4641.7210000000005</v>
      </c>
      <c r="H32" s="18">
        <v>2009</v>
      </c>
      <c r="I32" s="27"/>
      <c r="J32" s="413">
        <v>0</v>
      </c>
      <c r="K32" s="40">
        <f>SUM(K94:K105)</f>
        <v>88.222000000000008</v>
      </c>
      <c r="L32" s="40">
        <f>SUM(L94:L105)</f>
        <v>116.25100000000003</v>
      </c>
      <c r="M32" s="413">
        <v>0</v>
      </c>
      <c r="N32" s="40">
        <f>SUM(N94:N105)</f>
        <v>44730.384999999995</v>
      </c>
      <c r="O32" s="413">
        <v>0</v>
      </c>
    </row>
    <row r="33" spans="1:15" ht="11.25" customHeight="1">
      <c r="A33" s="18">
        <v>2010</v>
      </c>
      <c r="B33" s="27"/>
      <c r="C33" s="41">
        <f>SUM(C121:C132)</f>
        <v>15720.188</v>
      </c>
      <c r="D33" s="41">
        <f>SUM(D121:D132)</f>
        <v>11934.161999999998</v>
      </c>
      <c r="E33" s="41">
        <f>SUM(E121:E132)</f>
        <v>11172.277</v>
      </c>
      <c r="F33" s="41">
        <f>SUM(F121:F132)</f>
        <v>3224.1210000000001</v>
      </c>
      <c r="G33" s="41">
        <f>SUM(G121:G132)</f>
        <v>5132.0310000000009</v>
      </c>
      <c r="H33" s="18">
        <v>2010</v>
      </c>
      <c r="I33" s="27"/>
      <c r="J33" s="413">
        <v>0</v>
      </c>
      <c r="K33" s="40">
        <f>SUM(K121:K132)</f>
        <v>84.355999999999995</v>
      </c>
      <c r="L33" s="40">
        <f>SUM(L121:L132)</f>
        <v>118.39099999999999</v>
      </c>
      <c r="M33" s="499">
        <v>0</v>
      </c>
      <c r="N33" s="40">
        <f>SUM(N121:N132)</f>
        <v>48307.334999999999</v>
      </c>
      <c r="O33" s="499">
        <f>SUM(O38:O49)</f>
        <v>0</v>
      </c>
    </row>
    <row r="34" spans="1:15" ht="11.25" customHeight="1">
      <c r="A34" s="18">
        <v>2011</v>
      </c>
      <c r="B34" s="27"/>
      <c r="C34" s="41">
        <f>SUM(C148:C159)</f>
        <v>14889.06</v>
      </c>
      <c r="D34" s="41">
        <f>SUM(D148:D159)</f>
        <v>14713.608</v>
      </c>
      <c r="E34" s="41">
        <f>SUM(E148:E159)</f>
        <v>11552.982999999998</v>
      </c>
      <c r="F34" s="41">
        <f>SUM(F148:F159)</f>
        <v>7338.4050000000007</v>
      </c>
      <c r="G34" s="41">
        <f>SUM(G148:G159)</f>
        <v>5371.3210000000008</v>
      </c>
      <c r="H34" s="1209">
        <v>2011</v>
      </c>
      <c r="I34" s="1203"/>
      <c r="J34" s="41">
        <f>SUM(J148:J159)</f>
        <v>4.5869999999999997</v>
      </c>
      <c r="K34" s="41">
        <f>SUM(K148:K159)</f>
        <v>130.66</v>
      </c>
      <c r="L34" s="41">
        <f>SUM(L148:L159)</f>
        <v>153.33700000000002</v>
      </c>
      <c r="M34" s="41">
        <f>SUM(M148:M159)</f>
        <v>815.75800000000004</v>
      </c>
      <c r="N34" s="41">
        <f>SUM(N148:N159)</f>
        <v>57986.125</v>
      </c>
      <c r="O34" s="486" t="s">
        <v>736</v>
      </c>
    </row>
    <row r="35" spans="1:15" ht="11.25" customHeight="1">
      <c r="A35" s="18">
        <v>2012</v>
      </c>
      <c r="B35" s="27"/>
      <c r="C35" s="41">
        <f>SUM(C175:C186)</f>
        <v>14648.337</v>
      </c>
      <c r="D35" s="41">
        <f>SUM(D175:D186)</f>
        <v>14637.843000000001</v>
      </c>
      <c r="E35" s="41">
        <f>SUM(E175:E186)</f>
        <v>11740.091</v>
      </c>
      <c r="F35" s="41">
        <f>SUM(F175:F186)</f>
        <v>7407.7000000000016</v>
      </c>
      <c r="G35" s="41">
        <f>SUM(G175:G186)</f>
        <v>5933.4149999999991</v>
      </c>
      <c r="H35" s="1209">
        <v>2012</v>
      </c>
      <c r="I35" s="1203"/>
      <c r="J35" s="41">
        <f>SUM(J175:J186)</f>
        <v>8.4359999999999999</v>
      </c>
      <c r="K35" s="41">
        <f>SUM(K175:K186)</f>
        <v>130.53899999999999</v>
      </c>
      <c r="L35" s="41">
        <f>SUM(L175:L186)</f>
        <v>216.95099999999999</v>
      </c>
      <c r="M35" s="41">
        <f>SUM(M175:M186)</f>
        <v>789.05599999999993</v>
      </c>
      <c r="N35" s="41">
        <f>SUM(N175:N186)</f>
        <v>58561.070999999996</v>
      </c>
      <c r="O35" s="486" t="s">
        <v>736</v>
      </c>
    </row>
    <row r="36" spans="1:15" ht="11.25" customHeight="1">
      <c r="A36" s="18">
        <v>2013</v>
      </c>
      <c r="B36" s="27"/>
      <c r="C36" s="41">
        <f>SUM(C202:C213)</f>
        <v>14333.412000000002</v>
      </c>
      <c r="D36" s="41">
        <f>SUM(D202:D213)</f>
        <v>14876.010999999999</v>
      </c>
      <c r="E36" s="41">
        <f>SUM(E202:E213)</f>
        <v>11611.205</v>
      </c>
      <c r="F36" s="41">
        <f>SUM(F202:F213)</f>
        <v>7395.418999999999</v>
      </c>
      <c r="G36" s="41">
        <f>SUM(G202:G213)</f>
        <v>5667.2789999999995</v>
      </c>
      <c r="H36" s="1209">
        <v>2013</v>
      </c>
      <c r="I36" s="1203"/>
      <c r="J36" s="41">
        <f t="shared" ref="J36:N36" si="1">SUM(J202:J213)</f>
        <v>5.7829999999999995</v>
      </c>
      <c r="K36" s="41">
        <f t="shared" si="1"/>
        <v>112.44100000000002</v>
      </c>
      <c r="L36" s="41">
        <f t="shared" si="1"/>
        <v>185.70399999999998</v>
      </c>
      <c r="M36" s="41">
        <f t="shared" si="1"/>
        <v>1121.1009999999999</v>
      </c>
      <c r="N36" s="41">
        <f t="shared" si="1"/>
        <v>53838.123999999996</v>
      </c>
      <c r="O36" s="486" t="s">
        <v>736</v>
      </c>
    </row>
    <row r="37" spans="1:15" ht="11.25" hidden="1" customHeight="1">
      <c r="A37" s="18">
        <v>2014</v>
      </c>
      <c r="B37" s="27"/>
      <c r="C37" s="41">
        <f>SUM(C229:C240)</f>
        <v>14205.097999999998</v>
      </c>
      <c r="D37" s="41">
        <f>SUM(D229:D240)</f>
        <v>10759.153</v>
      </c>
      <c r="E37" s="41">
        <f>SUM(E229:E240)</f>
        <v>8997.2260000000006</v>
      </c>
      <c r="F37" s="41">
        <f>SUM(F229:F240)</f>
        <v>3731.9890000000005</v>
      </c>
      <c r="G37" s="41">
        <f>SUM(G229:G240)</f>
        <v>4560.4070000000002</v>
      </c>
      <c r="H37" s="1209">
        <v>2014</v>
      </c>
      <c r="I37" s="1203"/>
      <c r="J37" s="41">
        <f t="shared" ref="J37:O37" si="2">SUM(J229:J240)</f>
        <v>11.050999999999998</v>
      </c>
      <c r="K37" s="41">
        <f t="shared" si="2"/>
        <v>153.64500000000001</v>
      </c>
      <c r="L37" s="41">
        <f t="shared" si="2"/>
        <v>126.38699999999999</v>
      </c>
      <c r="M37" s="41">
        <f t="shared" si="2"/>
        <v>777.89599999999996</v>
      </c>
      <c r="N37" s="41">
        <f t="shared" si="2"/>
        <v>43208.789000000004</v>
      </c>
      <c r="O37" s="41">
        <f t="shared" si="2"/>
        <v>0</v>
      </c>
    </row>
    <row r="38" spans="1:15" ht="11.25" hidden="1" customHeight="1">
      <c r="A38" s="1209">
        <v>2015</v>
      </c>
      <c r="B38" s="1203"/>
      <c r="C38" s="41"/>
      <c r="D38" s="43"/>
      <c r="E38" s="43"/>
      <c r="F38" s="43"/>
      <c r="G38" s="43"/>
      <c r="H38" s="1209">
        <v>2015</v>
      </c>
      <c r="I38" s="1203"/>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32" t="s">
        <v>188</v>
      </c>
      <c r="B53" s="124"/>
      <c r="C53" s="49">
        <f>C40</f>
        <v>0</v>
      </c>
      <c r="D53" s="49">
        <f>D40</f>
        <v>0</v>
      </c>
      <c r="E53" s="49">
        <f>E40</f>
        <v>0</v>
      </c>
      <c r="F53" s="49">
        <f>F40</f>
        <v>0</v>
      </c>
      <c r="G53" s="49">
        <f>G40</f>
        <v>0</v>
      </c>
      <c r="H53" s="132" t="s">
        <v>188</v>
      </c>
      <c r="I53" s="124"/>
      <c r="J53" s="49">
        <f t="shared" ref="J53:O53" si="3">J40</f>
        <v>0</v>
      </c>
      <c r="K53" s="49">
        <f t="shared" si="3"/>
        <v>0</v>
      </c>
      <c r="L53" s="49">
        <f t="shared" si="3"/>
        <v>0</v>
      </c>
      <c r="M53" s="49">
        <f t="shared" si="3"/>
        <v>0</v>
      </c>
      <c r="N53" s="49">
        <f t="shared" si="3"/>
        <v>0</v>
      </c>
      <c r="O53" s="49">
        <f t="shared" si="3"/>
        <v>0</v>
      </c>
    </row>
    <row r="54" spans="1:15" ht="11.25" hidden="1" customHeight="1">
      <c r="A54" s="132" t="s">
        <v>189</v>
      </c>
      <c r="B54" s="124"/>
      <c r="C54" s="49">
        <f>SUM(C40:C41)</f>
        <v>0</v>
      </c>
      <c r="D54" s="49">
        <f>SUM(D40:D41)</f>
        <v>0</v>
      </c>
      <c r="E54" s="49">
        <f>SUM(E40:E41)</f>
        <v>0</v>
      </c>
      <c r="F54" s="49">
        <f>SUM(F40:F41)</f>
        <v>0</v>
      </c>
      <c r="G54" s="49">
        <f>SUM(G40:G41)</f>
        <v>0</v>
      </c>
      <c r="H54" s="132" t="s">
        <v>189</v>
      </c>
      <c r="I54" s="124"/>
      <c r="J54" s="49">
        <f t="shared" ref="J54:O54" si="4">SUM(J40:J41)</f>
        <v>0</v>
      </c>
      <c r="K54" s="49">
        <f t="shared" si="4"/>
        <v>0</v>
      </c>
      <c r="L54" s="49">
        <f t="shared" si="4"/>
        <v>0</v>
      </c>
      <c r="M54" s="49">
        <f t="shared" si="4"/>
        <v>0</v>
      </c>
      <c r="N54" s="49">
        <f t="shared" si="4"/>
        <v>0</v>
      </c>
      <c r="O54" s="49">
        <f t="shared" si="4"/>
        <v>0</v>
      </c>
    </row>
    <row r="55" spans="1:15" ht="11.25" hidden="1" customHeight="1">
      <c r="A55" s="132" t="s">
        <v>190</v>
      </c>
      <c r="B55" s="124"/>
      <c r="C55" s="49">
        <f>SUM(C40:C42)</f>
        <v>0</v>
      </c>
      <c r="D55" s="49">
        <f>SUM(D40:D42)</f>
        <v>0</v>
      </c>
      <c r="E55" s="49">
        <f>SUM(E40:E42)</f>
        <v>0</v>
      </c>
      <c r="F55" s="49">
        <f>SUM(F40:F42)</f>
        <v>0</v>
      </c>
      <c r="G55" s="49">
        <f>SUM(G40:G42)</f>
        <v>0</v>
      </c>
      <c r="H55" s="132" t="s">
        <v>190</v>
      </c>
      <c r="I55" s="124"/>
      <c r="J55" s="49">
        <f t="shared" ref="J55:O55" si="5">SUM(J40:J42)</f>
        <v>0</v>
      </c>
      <c r="K55" s="49">
        <f t="shared" si="5"/>
        <v>0</v>
      </c>
      <c r="L55" s="49">
        <f t="shared" si="5"/>
        <v>0</v>
      </c>
      <c r="M55" s="49">
        <f t="shared" si="5"/>
        <v>0</v>
      </c>
      <c r="N55" s="49">
        <f t="shared" si="5"/>
        <v>0</v>
      </c>
      <c r="O55" s="49">
        <f t="shared" si="5"/>
        <v>0</v>
      </c>
    </row>
    <row r="56" spans="1:15" ht="11.25" hidden="1" customHeight="1">
      <c r="A56" s="132" t="s">
        <v>191</v>
      </c>
      <c r="B56" s="124"/>
      <c r="C56" s="49">
        <f>SUM(C40:C43)</f>
        <v>0</v>
      </c>
      <c r="D56" s="49">
        <f>SUM(D40:D43)</f>
        <v>0</v>
      </c>
      <c r="E56" s="49">
        <f>SUM(E40:E43)</f>
        <v>0</v>
      </c>
      <c r="F56" s="49">
        <f>SUM(F40:F43)</f>
        <v>0</v>
      </c>
      <c r="G56" s="49">
        <f>SUM(G40:G43)</f>
        <v>0</v>
      </c>
      <c r="H56" s="132" t="s">
        <v>191</v>
      </c>
      <c r="I56" s="124"/>
      <c r="J56" s="49">
        <f t="shared" ref="J56:O56" si="6">SUM(J40:J43)</f>
        <v>0</v>
      </c>
      <c r="K56" s="49">
        <f t="shared" si="6"/>
        <v>0</v>
      </c>
      <c r="L56" s="49">
        <f t="shared" si="6"/>
        <v>0</v>
      </c>
      <c r="M56" s="49">
        <f t="shared" si="6"/>
        <v>0</v>
      </c>
      <c r="N56" s="49">
        <f t="shared" si="6"/>
        <v>0</v>
      </c>
      <c r="O56" s="49">
        <f t="shared" si="6"/>
        <v>0</v>
      </c>
    </row>
    <row r="57" spans="1:15" ht="11.25" hidden="1" customHeight="1">
      <c r="A57" s="132" t="s">
        <v>192</v>
      </c>
      <c r="B57" s="124"/>
      <c r="C57" s="49">
        <f>SUM(C40:C44)</f>
        <v>0</v>
      </c>
      <c r="D57" s="49">
        <f>SUM(D40:D44)</f>
        <v>0</v>
      </c>
      <c r="E57" s="49">
        <f>SUM(E40:E44)</f>
        <v>0</v>
      </c>
      <c r="F57" s="49">
        <f>SUM(F40:F44)</f>
        <v>0</v>
      </c>
      <c r="G57" s="49">
        <f>SUM(G40:G44)</f>
        <v>0</v>
      </c>
      <c r="H57" s="132" t="s">
        <v>192</v>
      </c>
      <c r="I57" s="124"/>
      <c r="J57" s="49">
        <f t="shared" ref="J57:O57" si="7">SUM(J40:J44)</f>
        <v>0</v>
      </c>
      <c r="K57" s="49">
        <f t="shared" si="7"/>
        <v>0</v>
      </c>
      <c r="L57" s="49">
        <f t="shared" si="7"/>
        <v>0</v>
      </c>
      <c r="M57" s="49">
        <f t="shared" si="7"/>
        <v>0</v>
      </c>
      <c r="N57" s="49">
        <f t="shared" si="7"/>
        <v>0</v>
      </c>
      <c r="O57" s="49">
        <f t="shared" si="7"/>
        <v>0</v>
      </c>
    </row>
    <row r="58" spans="1:15" ht="11.25" hidden="1" customHeight="1">
      <c r="A58" s="132" t="s">
        <v>193</v>
      </c>
      <c r="B58" s="124"/>
      <c r="C58" s="49">
        <f>SUM(C40:C45)</f>
        <v>0</v>
      </c>
      <c r="D58" s="49">
        <f>SUM(D40:D45)</f>
        <v>0</v>
      </c>
      <c r="E58" s="49">
        <f>SUM(E40:E45)</f>
        <v>0</v>
      </c>
      <c r="F58" s="49">
        <f>SUM(F40:F45)</f>
        <v>0</v>
      </c>
      <c r="G58" s="49">
        <f>SUM(G40:G45)</f>
        <v>0</v>
      </c>
      <c r="H58" s="132" t="s">
        <v>193</v>
      </c>
      <c r="I58" s="124"/>
      <c r="J58" s="49">
        <f t="shared" ref="J58:O58" si="8">SUM(J40:J45)</f>
        <v>0</v>
      </c>
      <c r="K58" s="49">
        <f t="shared" si="8"/>
        <v>0</v>
      </c>
      <c r="L58" s="49">
        <f t="shared" si="8"/>
        <v>0</v>
      </c>
      <c r="M58" s="49">
        <f t="shared" si="8"/>
        <v>0</v>
      </c>
      <c r="N58" s="49">
        <f t="shared" si="8"/>
        <v>0</v>
      </c>
      <c r="O58" s="49">
        <f t="shared" si="8"/>
        <v>0</v>
      </c>
    </row>
    <row r="59" spans="1:15" ht="11.25" hidden="1" customHeight="1">
      <c r="A59" s="132" t="s">
        <v>194</v>
      </c>
      <c r="B59" s="124"/>
      <c r="C59" s="49">
        <f>SUM(C40:C46)</f>
        <v>0</v>
      </c>
      <c r="D59" s="49">
        <f>SUM(D40:D46)</f>
        <v>0</v>
      </c>
      <c r="E59" s="49">
        <f>SUM(E40:E46)</f>
        <v>0</v>
      </c>
      <c r="F59" s="49">
        <f>SUM(F40:F46)</f>
        <v>0</v>
      </c>
      <c r="G59" s="49">
        <f>SUM(G40:G46)</f>
        <v>0</v>
      </c>
      <c r="H59" s="132" t="s">
        <v>194</v>
      </c>
      <c r="I59" s="124"/>
      <c r="J59" s="49">
        <f t="shared" ref="J59:O59" si="9">SUM(J40:J46)</f>
        <v>0</v>
      </c>
      <c r="K59" s="49">
        <f t="shared" si="9"/>
        <v>0</v>
      </c>
      <c r="L59" s="49">
        <f t="shared" si="9"/>
        <v>0</v>
      </c>
      <c r="M59" s="49">
        <f t="shared" si="9"/>
        <v>0</v>
      </c>
      <c r="N59" s="49">
        <f t="shared" si="9"/>
        <v>0</v>
      </c>
      <c r="O59" s="49">
        <f t="shared" si="9"/>
        <v>0</v>
      </c>
    </row>
    <row r="60" spans="1:15" ht="11.25" hidden="1" customHeight="1">
      <c r="A60" s="132" t="s">
        <v>195</v>
      </c>
      <c r="B60" s="124"/>
      <c r="C60" s="49">
        <f>SUM(C40:C47)</f>
        <v>0</v>
      </c>
      <c r="D60" s="49">
        <f>SUM(D40:D47)</f>
        <v>0</v>
      </c>
      <c r="E60" s="49">
        <f>SUM(E40:E47)</f>
        <v>0</v>
      </c>
      <c r="F60" s="49">
        <f>SUM(F40:F47)</f>
        <v>0</v>
      </c>
      <c r="G60" s="49">
        <f>SUM(G40:G47)</f>
        <v>0</v>
      </c>
      <c r="H60" s="132" t="s">
        <v>195</v>
      </c>
      <c r="I60" s="124"/>
      <c r="J60" s="49">
        <f t="shared" ref="J60:O60" si="10">SUM(J40:J47)</f>
        <v>0</v>
      </c>
      <c r="K60" s="49">
        <f t="shared" si="10"/>
        <v>0</v>
      </c>
      <c r="L60" s="49">
        <f t="shared" si="10"/>
        <v>0</v>
      </c>
      <c r="M60" s="49">
        <f t="shared" si="10"/>
        <v>0</v>
      </c>
      <c r="N60" s="49">
        <f t="shared" si="10"/>
        <v>0</v>
      </c>
      <c r="O60" s="49">
        <f t="shared" si="10"/>
        <v>0</v>
      </c>
    </row>
    <row r="61" spans="1:15" ht="11.25" hidden="1" customHeight="1">
      <c r="A61" s="132" t="s">
        <v>196</v>
      </c>
      <c r="B61" s="124"/>
      <c r="C61" s="49">
        <f>SUM(C40:C48)</f>
        <v>0</v>
      </c>
      <c r="D61" s="49">
        <f>SUM(D40:D48)</f>
        <v>0</v>
      </c>
      <c r="E61" s="49">
        <f>SUM(E40:E48)</f>
        <v>0</v>
      </c>
      <c r="F61" s="49">
        <f>SUM(F40:F48)</f>
        <v>0</v>
      </c>
      <c r="G61" s="49">
        <f>SUM(G40:G48)</f>
        <v>0</v>
      </c>
      <c r="H61" s="132" t="s">
        <v>196</v>
      </c>
      <c r="I61" s="124"/>
      <c r="J61" s="49">
        <f t="shared" ref="J61:O61" si="11">SUM(J40:J48)</f>
        <v>0</v>
      </c>
      <c r="K61" s="49">
        <f t="shared" si="11"/>
        <v>0</v>
      </c>
      <c r="L61" s="49">
        <f t="shared" si="11"/>
        <v>0</v>
      </c>
      <c r="M61" s="49">
        <f t="shared" si="11"/>
        <v>0</v>
      </c>
      <c r="N61" s="49">
        <f t="shared" si="11"/>
        <v>0</v>
      </c>
      <c r="O61" s="49">
        <f t="shared" si="11"/>
        <v>0</v>
      </c>
    </row>
    <row r="62" spans="1:15" ht="11.25" hidden="1" customHeight="1">
      <c r="A62" s="132" t="s">
        <v>197</v>
      </c>
      <c r="B62" s="124"/>
      <c r="C62" s="49">
        <f>SUM(C40:C49)</f>
        <v>0</v>
      </c>
      <c r="D62" s="49">
        <f>SUM(D40:D49)</f>
        <v>0</v>
      </c>
      <c r="E62" s="49">
        <f>SUM(E40:E49)</f>
        <v>0</v>
      </c>
      <c r="F62" s="49">
        <f>SUM(F40:F49)</f>
        <v>0</v>
      </c>
      <c r="G62" s="49">
        <f>SUM(G40:G49)</f>
        <v>0</v>
      </c>
      <c r="H62" s="132" t="s">
        <v>197</v>
      </c>
      <c r="I62" s="124"/>
      <c r="J62" s="49">
        <f t="shared" ref="J62:O62" si="12">SUM(J40:J49)</f>
        <v>0</v>
      </c>
      <c r="K62" s="49">
        <f t="shared" si="12"/>
        <v>0</v>
      </c>
      <c r="L62" s="49">
        <f t="shared" si="12"/>
        <v>0</v>
      </c>
      <c r="M62" s="49">
        <f t="shared" si="12"/>
        <v>0</v>
      </c>
      <c r="N62" s="49">
        <f t="shared" si="12"/>
        <v>0</v>
      </c>
      <c r="O62" s="49">
        <f t="shared" si="12"/>
        <v>0</v>
      </c>
    </row>
    <row r="63" spans="1:15" ht="11.25" hidden="1" customHeight="1">
      <c r="A63" s="132" t="s">
        <v>198</v>
      </c>
      <c r="B63" s="124"/>
      <c r="C63" s="49">
        <f>SUM(C40:C50)</f>
        <v>0</v>
      </c>
      <c r="D63" s="49">
        <f>SUM(D40:D50)</f>
        <v>0</v>
      </c>
      <c r="E63" s="49">
        <f>SUM(E40:E50)</f>
        <v>0</v>
      </c>
      <c r="F63" s="49">
        <f>SUM(F40:F50)</f>
        <v>0</v>
      </c>
      <c r="G63" s="49">
        <f>SUM(G40:G50)</f>
        <v>0</v>
      </c>
      <c r="H63" s="132" t="s">
        <v>198</v>
      </c>
      <c r="I63" s="124"/>
      <c r="J63" s="49">
        <f t="shared" ref="J63:O63" si="13">SUM(J40:J50)</f>
        <v>0</v>
      </c>
      <c r="K63" s="49">
        <f t="shared" si="13"/>
        <v>0</v>
      </c>
      <c r="L63" s="49">
        <f t="shared" si="13"/>
        <v>0</v>
      </c>
      <c r="M63" s="49">
        <f t="shared" si="13"/>
        <v>0</v>
      </c>
      <c r="N63" s="49">
        <f t="shared" si="13"/>
        <v>0</v>
      </c>
      <c r="O63" s="49">
        <f t="shared" si="13"/>
        <v>0</v>
      </c>
    </row>
    <row r="64" spans="1:15" ht="11.25" hidden="1" customHeight="1">
      <c r="A64" s="132" t="s">
        <v>199</v>
      </c>
      <c r="B64" s="124"/>
      <c r="C64" s="49">
        <f>SUM(C40:C51)</f>
        <v>0</v>
      </c>
      <c r="D64" s="49">
        <f>SUM(D40:D51)</f>
        <v>0</v>
      </c>
      <c r="E64" s="49">
        <f>SUM(E40:E51)</f>
        <v>0</v>
      </c>
      <c r="F64" s="49">
        <f>SUM(F40:F51)</f>
        <v>0</v>
      </c>
      <c r="G64" s="49">
        <f>SUM(G40:G51)</f>
        <v>0</v>
      </c>
      <c r="H64" s="132" t="s">
        <v>199</v>
      </c>
      <c r="I64" s="124"/>
      <c r="J64" s="49">
        <f t="shared" ref="J64:O64" si="14">SUM(J40:J51)</f>
        <v>0</v>
      </c>
      <c r="K64" s="49">
        <f t="shared" si="14"/>
        <v>0</v>
      </c>
      <c r="L64" s="49">
        <f t="shared" si="14"/>
        <v>0</v>
      </c>
      <c r="M64" s="49">
        <f t="shared" si="14"/>
        <v>0</v>
      </c>
      <c r="N64" s="49">
        <f t="shared" si="14"/>
        <v>0</v>
      </c>
      <c r="O64" s="49">
        <f t="shared" si="14"/>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1729.396</v>
      </c>
      <c r="D67" s="162">
        <v>1089.0440000000001</v>
      </c>
      <c r="E67" s="162">
        <v>1080.1510000000001</v>
      </c>
      <c r="F67" s="162">
        <v>337.101</v>
      </c>
      <c r="G67" s="162">
        <v>480.86700000000002</v>
      </c>
      <c r="H67" s="33"/>
      <c r="I67" s="45" t="s">
        <v>176</v>
      </c>
      <c r="J67" s="413">
        <v>0</v>
      </c>
      <c r="K67" s="162">
        <v>8.468</v>
      </c>
      <c r="L67" s="162">
        <v>15.477</v>
      </c>
      <c r="M67" s="413">
        <v>0</v>
      </c>
      <c r="N67" s="162">
        <v>4246.9359999999997</v>
      </c>
      <c r="O67" s="413">
        <v>0</v>
      </c>
    </row>
    <row r="68" spans="1:15" ht="11.25" hidden="1" customHeight="1">
      <c r="A68" s="33"/>
      <c r="B68" s="45" t="s">
        <v>177</v>
      </c>
      <c r="C68" s="164">
        <v>1990.703</v>
      </c>
      <c r="D68" s="162">
        <v>1153.509</v>
      </c>
      <c r="E68" s="162">
        <v>1050.635</v>
      </c>
      <c r="F68" s="162">
        <v>349.68700000000001</v>
      </c>
      <c r="G68" s="162">
        <v>468.56099999999998</v>
      </c>
      <c r="H68" s="33"/>
      <c r="I68" s="45" t="s">
        <v>177</v>
      </c>
      <c r="J68" s="414">
        <v>0</v>
      </c>
      <c r="K68" s="162">
        <v>9.2089999999999996</v>
      </c>
      <c r="L68" s="162">
        <v>12.585000000000001</v>
      </c>
      <c r="M68" s="413">
        <v>0</v>
      </c>
      <c r="N68" s="162">
        <v>4307.2910000000002</v>
      </c>
      <c r="O68" s="413">
        <v>0</v>
      </c>
    </row>
    <row r="69" spans="1:15" ht="11.25" hidden="1" customHeight="1">
      <c r="A69" s="33"/>
      <c r="B69" s="45" t="s">
        <v>178</v>
      </c>
      <c r="C69" s="164">
        <v>1665.3240000000001</v>
      </c>
      <c r="D69" s="162">
        <v>1058.3420000000001</v>
      </c>
      <c r="E69" s="162">
        <v>1212.479</v>
      </c>
      <c r="F69" s="162">
        <v>333.18700000000001</v>
      </c>
      <c r="G69" s="162">
        <v>550.96500000000003</v>
      </c>
      <c r="H69" s="33"/>
      <c r="I69" s="45" t="s">
        <v>178</v>
      </c>
      <c r="J69" s="414">
        <v>0</v>
      </c>
      <c r="K69" s="162">
        <v>8.4459999999999997</v>
      </c>
      <c r="L69" s="162">
        <v>11.958</v>
      </c>
      <c r="M69" s="413">
        <v>0</v>
      </c>
      <c r="N69" s="162">
        <v>4587.5190000000002</v>
      </c>
      <c r="O69" s="413">
        <v>0</v>
      </c>
    </row>
    <row r="70" spans="1:15" ht="11.25" hidden="1" customHeight="1">
      <c r="A70" s="33"/>
      <c r="B70" s="45" t="s">
        <v>179</v>
      </c>
      <c r="C70" s="164">
        <v>2050.8029999999999</v>
      </c>
      <c r="D70" s="162">
        <v>1228.702</v>
      </c>
      <c r="E70" s="162">
        <v>1225.2360000000001</v>
      </c>
      <c r="F70" s="162">
        <v>385.65800000000002</v>
      </c>
      <c r="G70" s="162">
        <v>505.40100000000001</v>
      </c>
      <c r="H70" s="33"/>
      <c r="I70" s="45" t="s">
        <v>179</v>
      </c>
      <c r="J70" s="414">
        <v>0</v>
      </c>
      <c r="K70" s="162">
        <v>9.8810000000000002</v>
      </c>
      <c r="L70" s="162">
        <v>11.82</v>
      </c>
      <c r="M70" s="413">
        <v>0</v>
      </c>
      <c r="N70" s="162">
        <v>4854.9170000000004</v>
      </c>
      <c r="O70" s="413">
        <v>0</v>
      </c>
    </row>
    <row r="71" spans="1:15" ht="11.25" hidden="1" customHeight="1">
      <c r="A71" s="33"/>
      <c r="B71" s="45" t="s">
        <v>180</v>
      </c>
      <c r="C71" s="164">
        <v>1997.9590000000001</v>
      </c>
      <c r="D71" s="162">
        <v>1236.107</v>
      </c>
      <c r="E71" s="162">
        <v>1132.5909999999999</v>
      </c>
      <c r="F71" s="162">
        <v>361.17099999999999</v>
      </c>
      <c r="G71" s="162">
        <v>543.77800000000002</v>
      </c>
      <c r="H71" s="33"/>
      <c r="I71" s="45" t="s">
        <v>180</v>
      </c>
      <c r="J71" s="414">
        <v>0</v>
      </c>
      <c r="K71" s="162">
        <v>9.8919999999999995</v>
      </c>
      <c r="L71" s="162">
        <v>14.303000000000001</v>
      </c>
      <c r="M71" s="413">
        <v>0</v>
      </c>
      <c r="N71" s="162">
        <v>4610.4610000000002</v>
      </c>
      <c r="O71" s="413">
        <v>0</v>
      </c>
    </row>
    <row r="72" spans="1:15" ht="11.25" hidden="1" customHeight="1">
      <c r="A72" s="33"/>
      <c r="B72" s="45" t="s">
        <v>181</v>
      </c>
      <c r="C72" s="164">
        <v>1905.3019999999999</v>
      </c>
      <c r="D72" s="162">
        <v>1174.933</v>
      </c>
      <c r="E72" s="162">
        <v>1153.2190000000001</v>
      </c>
      <c r="F72" s="162">
        <v>375.36200000000002</v>
      </c>
      <c r="G72" s="162">
        <v>539.87300000000005</v>
      </c>
      <c r="H72" s="33"/>
      <c r="I72" s="45" t="s">
        <v>181</v>
      </c>
      <c r="J72" s="414">
        <v>0</v>
      </c>
      <c r="K72" s="162">
        <v>11.497</v>
      </c>
      <c r="L72" s="162">
        <v>12.444000000000001</v>
      </c>
      <c r="M72" s="413">
        <v>0</v>
      </c>
      <c r="N72" s="162">
        <v>4585.0209999999997</v>
      </c>
      <c r="O72" s="413">
        <v>0</v>
      </c>
    </row>
    <row r="73" spans="1:15" ht="11.25" hidden="1" customHeight="1">
      <c r="A73" s="33"/>
      <c r="B73" s="45" t="s">
        <v>182</v>
      </c>
      <c r="C73" s="164">
        <v>1882.0260000000001</v>
      </c>
      <c r="D73" s="162">
        <v>1182.9110000000001</v>
      </c>
      <c r="E73" s="162">
        <v>1140.567</v>
      </c>
      <c r="F73" s="162">
        <v>332.23700000000002</v>
      </c>
      <c r="G73" s="162">
        <v>526.81700000000001</v>
      </c>
      <c r="H73" s="33"/>
      <c r="I73" s="45" t="s">
        <v>182</v>
      </c>
      <c r="J73" s="414">
        <v>0</v>
      </c>
      <c r="K73" s="162">
        <v>14.351000000000001</v>
      </c>
      <c r="L73" s="162">
        <v>14.239000000000001</v>
      </c>
      <c r="M73" s="413">
        <v>0</v>
      </c>
      <c r="N73" s="162">
        <v>4423.8620000000001</v>
      </c>
      <c r="O73" s="413">
        <v>0</v>
      </c>
    </row>
    <row r="74" spans="1:15" ht="11.25" hidden="1" customHeight="1">
      <c r="A74" s="33"/>
      <c r="B74" s="45" t="s">
        <v>183</v>
      </c>
      <c r="C74" s="163">
        <v>1836.6279999999999</v>
      </c>
      <c r="D74" s="162">
        <v>1175.8520000000001</v>
      </c>
      <c r="E74" s="162">
        <v>1108.9659999999999</v>
      </c>
      <c r="F74" s="162">
        <v>363.27600000000001</v>
      </c>
      <c r="G74" s="162">
        <v>498.22899999999998</v>
      </c>
      <c r="H74" s="33"/>
      <c r="I74" s="45" t="s">
        <v>183</v>
      </c>
      <c r="J74" s="414">
        <v>0</v>
      </c>
      <c r="K74" s="162">
        <v>10.012</v>
      </c>
      <c r="L74" s="162">
        <v>14.016999999999999</v>
      </c>
      <c r="M74" s="413">
        <v>0</v>
      </c>
      <c r="N74" s="162">
        <v>4258.97</v>
      </c>
      <c r="O74" s="413">
        <v>0</v>
      </c>
    </row>
    <row r="75" spans="1:15" ht="11.25" hidden="1" customHeight="1">
      <c r="A75" s="33"/>
      <c r="B75" s="45" t="s">
        <v>184</v>
      </c>
      <c r="C75" s="163">
        <v>1763.819</v>
      </c>
      <c r="D75" s="162">
        <v>1176.42</v>
      </c>
      <c r="E75" s="162">
        <v>1025.7380000000001</v>
      </c>
      <c r="F75" s="162">
        <v>366.29500000000002</v>
      </c>
      <c r="G75" s="162">
        <v>457.26299999999998</v>
      </c>
      <c r="H75" s="33"/>
      <c r="I75" s="45" t="s">
        <v>184</v>
      </c>
      <c r="J75" s="414">
        <v>0</v>
      </c>
      <c r="K75" s="162">
        <v>15.063000000000001</v>
      </c>
      <c r="L75" s="162">
        <v>15.336</v>
      </c>
      <c r="M75" s="413">
        <v>0</v>
      </c>
      <c r="N75" s="162">
        <v>4513.3029999999999</v>
      </c>
      <c r="O75" s="413">
        <v>0</v>
      </c>
    </row>
    <row r="76" spans="1:15" ht="11.25" hidden="1" customHeight="1">
      <c r="A76" s="33"/>
      <c r="B76" s="45" t="s">
        <v>185</v>
      </c>
      <c r="C76" s="164">
        <v>1775.4459999999999</v>
      </c>
      <c r="D76" s="162">
        <v>1075.461</v>
      </c>
      <c r="E76" s="162">
        <v>1076.046</v>
      </c>
      <c r="F76" s="162">
        <v>324.14100000000002</v>
      </c>
      <c r="G76" s="162">
        <v>404.46300000000002</v>
      </c>
      <c r="H76" s="33"/>
      <c r="I76" s="45" t="s">
        <v>185</v>
      </c>
      <c r="J76" s="414">
        <v>0</v>
      </c>
      <c r="K76" s="162">
        <v>10.048999999999999</v>
      </c>
      <c r="L76" s="162">
        <v>12.356999999999999</v>
      </c>
      <c r="M76" s="413">
        <v>0</v>
      </c>
      <c r="N76" s="162">
        <v>4711.5829999999996</v>
      </c>
      <c r="O76" s="413">
        <v>0</v>
      </c>
    </row>
    <row r="77" spans="1:15" ht="11.25" hidden="1" customHeight="1">
      <c r="A77" s="33"/>
      <c r="B77" s="45" t="s">
        <v>186</v>
      </c>
      <c r="C77" s="164">
        <v>1586.347</v>
      </c>
      <c r="D77" s="162">
        <v>1016.821</v>
      </c>
      <c r="E77" s="162">
        <v>942.31899999999996</v>
      </c>
      <c r="F77" s="162">
        <v>289.476</v>
      </c>
      <c r="G77" s="162">
        <v>374.69499999999999</v>
      </c>
      <c r="H77" s="33"/>
      <c r="I77" s="45" t="s">
        <v>186</v>
      </c>
      <c r="J77" s="414">
        <v>0</v>
      </c>
      <c r="K77" s="162">
        <v>14.863</v>
      </c>
      <c r="L77" s="162">
        <v>10.760999999999999</v>
      </c>
      <c r="M77" s="413">
        <v>0</v>
      </c>
      <c r="N77" s="162">
        <v>4305.6019999999999</v>
      </c>
      <c r="O77" s="413">
        <v>0</v>
      </c>
    </row>
    <row r="78" spans="1:15" ht="11.25" hidden="1" customHeight="1">
      <c r="A78" s="33"/>
      <c r="B78" s="45" t="s">
        <v>187</v>
      </c>
      <c r="C78" s="164">
        <v>1432.0360000000001</v>
      </c>
      <c r="D78" s="162">
        <v>936.74099999999999</v>
      </c>
      <c r="E78" s="162">
        <v>857.92100000000005</v>
      </c>
      <c r="F78" s="162">
        <v>242.988</v>
      </c>
      <c r="G78" s="162">
        <v>316.69799999999998</v>
      </c>
      <c r="H78" s="33"/>
      <c r="I78" s="45" t="s">
        <v>187</v>
      </c>
      <c r="J78" s="414">
        <v>0</v>
      </c>
      <c r="K78" s="162">
        <v>15.47</v>
      </c>
      <c r="L78" s="162">
        <v>10.705</v>
      </c>
      <c r="M78" s="413">
        <v>0</v>
      </c>
      <c r="N78" s="162">
        <v>3290.75</v>
      </c>
      <c r="O78" s="413">
        <v>0</v>
      </c>
    </row>
    <row r="79" spans="1:15" ht="11.25" hidden="1" customHeight="1">
      <c r="A79" s="33"/>
      <c r="B79" s="45"/>
      <c r="C79" s="43"/>
      <c r="D79" s="48"/>
      <c r="E79" s="48"/>
      <c r="F79" s="48"/>
      <c r="G79" s="48"/>
      <c r="H79" s="33"/>
      <c r="I79" s="45"/>
      <c r="J79" s="48"/>
    </row>
    <row r="80" spans="1:15" ht="11.25" hidden="1" customHeight="1">
      <c r="A80" s="132" t="s">
        <v>188</v>
      </c>
      <c r="B80" s="124"/>
      <c r="C80" s="49">
        <f>C67</f>
        <v>1729.396</v>
      </c>
      <c r="D80" s="49">
        <f>D67</f>
        <v>1089.0440000000001</v>
      </c>
      <c r="E80" s="49">
        <f>E67</f>
        <v>1080.1510000000001</v>
      </c>
      <c r="F80" s="49">
        <f>F67</f>
        <v>337.101</v>
      </c>
      <c r="G80" s="49">
        <f>G67</f>
        <v>480.86700000000002</v>
      </c>
      <c r="H80" s="132" t="s">
        <v>188</v>
      </c>
      <c r="I80" s="124"/>
      <c r="J80" s="49">
        <f t="shared" ref="J80:O80" si="15">J67</f>
        <v>0</v>
      </c>
      <c r="K80" s="49">
        <f t="shared" si="15"/>
        <v>8.468</v>
      </c>
      <c r="L80" s="49">
        <f t="shared" si="15"/>
        <v>15.477</v>
      </c>
      <c r="M80" s="49">
        <f t="shared" si="15"/>
        <v>0</v>
      </c>
      <c r="N80" s="49">
        <f t="shared" si="15"/>
        <v>4246.9359999999997</v>
      </c>
      <c r="O80" s="49">
        <f t="shared" si="15"/>
        <v>0</v>
      </c>
    </row>
    <row r="81" spans="1:15" ht="11.25" hidden="1" customHeight="1">
      <c r="A81" s="132" t="s">
        <v>189</v>
      </c>
      <c r="B81" s="124"/>
      <c r="C81" s="49">
        <f>SUM(C67:C68)</f>
        <v>3720.0990000000002</v>
      </c>
      <c r="D81" s="49">
        <f>SUM(D67:D68)</f>
        <v>2242.5529999999999</v>
      </c>
      <c r="E81" s="49">
        <f>SUM(E67:E68)</f>
        <v>2130.7860000000001</v>
      </c>
      <c r="F81" s="49">
        <f>SUM(F67:F68)</f>
        <v>686.78800000000001</v>
      </c>
      <c r="G81" s="49">
        <f>SUM(G67:G68)</f>
        <v>949.428</v>
      </c>
      <c r="H81" s="132" t="s">
        <v>189</v>
      </c>
      <c r="I81" s="124"/>
      <c r="J81" s="49">
        <f t="shared" ref="J81:O81" si="16">SUM(J67:J68)</f>
        <v>0</v>
      </c>
      <c r="K81" s="49">
        <f t="shared" si="16"/>
        <v>17.677</v>
      </c>
      <c r="L81" s="49">
        <f t="shared" si="16"/>
        <v>28.062000000000001</v>
      </c>
      <c r="M81" s="49">
        <f t="shared" si="16"/>
        <v>0</v>
      </c>
      <c r="N81" s="49">
        <f t="shared" si="16"/>
        <v>8554.226999999999</v>
      </c>
      <c r="O81" s="49">
        <f t="shared" si="16"/>
        <v>0</v>
      </c>
    </row>
    <row r="82" spans="1:15" ht="11.25" hidden="1" customHeight="1">
      <c r="A82" s="132" t="s">
        <v>190</v>
      </c>
      <c r="B82" s="124"/>
      <c r="C82" s="49">
        <f>SUM(C67:C69)</f>
        <v>5385.4230000000007</v>
      </c>
      <c r="D82" s="49">
        <f>SUM(D67:D69)</f>
        <v>3300.895</v>
      </c>
      <c r="E82" s="49">
        <f>SUM(E67:E69)</f>
        <v>3343.2650000000003</v>
      </c>
      <c r="F82" s="49">
        <f>SUM(F67:F69)</f>
        <v>1019.975</v>
      </c>
      <c r="G82" s="49">
        <f>SUM(G67:G69)</f>
        <v>1500.393</v>
      </c>
      <c r="H82" s="132" t="s">
        <v>190</v>
      </c>
      <c r="I82" s="124"/>
      <c r="J82" s="49">
        <f t="shared" ref="J82:O82" si="17">SUM(J67:J69)</f>
        <v>0</v>
      </c>
      <c r="K82" s="49">
        <f t="shared" si="17"/>
        <v>26.122999999999998</v>
      </c>
      <c r="L82" s="49">
        <f t="shared" si="17"/>
        <v>40.020000000000003</v>
      </c>
      <c r="M82" s="49">
        <f t="shared" si="17"/>
        <v>0</v>
      </c>
      <c r="N82" s="49">
        <f t="shared" si="17"/>
        <v>13141.745999999999</v>
      </c>
      <c r="O82" s="49">
        <f t="shared" si="17"/>
        <v>0</v>
      </c>
    </row>
    <row r="83" spans="1:15" ht="11.25" hidden="1" customHeight="1">
      <c r="A83" s="132" t="s">
        <v>191</v>
      </c>
      <c r="B83" s="124"/>
      <c r="C83" s="49">
        <f>SUM(C67:C70)</f>
        <v>7436.2260000000006</v>
      </c>
      <c r="D83" s="49">
        <f>SUM(D67:D70)</f>
        <v>4529.5969999999998</v>
      </c>
      <c r="E83" s="49">
        <f>SUM(E67:E70)</f>
        <v>4568.5010000000002</v>
      </c>
      <c r="F83" s="49">
        <f>SUM(F67:F70)</f>
        <v>1405.633</v>
      </c>
      <c r="G83" s="49">
        <f>SUM(G67:G70)</f>
        <v>2005.7940000000001</v>
      </c>
      <c r="H83" s="132" t="s">
        <v>191</v>
      </c>
      <c r="I83" s="124"/>
      <c r="J83" s="49">
        <f t="shared" ref="J83:O83" si="18">SUM(J67:J70)</f>
        <v>0</v>
      </c>
      <c r="K83" s="49">
        <f t="shared" si="18"/>
        <v>36.003999999999998</v>
      </c>
      <c r="L83" s="49">
        <f t="shared" si="18"/>
        <v>51.84</v>
      </c>
      <c r="M83" s="49">
        <f t="shared" si="18"/>
        <v>0</v>
      </c>
      <c r="N83" s="49">
        <f t="shared" si="18"/>
        <v>17996.663</v>
      </c>
      <c r="O83" s="49">
        <f t="shared" si="18"/>
        <v>0</v>
      </c>
    </row>
    <row r="84" spans="1:15" ht="11.25" hidden="1" customHeight="1">
      <c r="A84" s="132" t="s">
        <v>192</v>
      </c>
      <c r="B84" s="124"/>
      <c r="C84" s="49">
        <f>SUM(C67:C71)</f>
        <v>9434.1850000000013</v>
      </c>
      <c r="D84" s="49">
        <f>SUM(D67:D71)</f>
        <v>5765.7039999999997</v>
      </c>
      <c r="E84" s="49">
        <f>SUM(E67:E71)</f>
        <v>5701.0920000000006</v>
      </c>
      <c r="F84" s="49">
        <f>SUM(F67:F71)</f>
        <v>1766.8040000000001</v>
      </c>
      <c r="G84" s="49">
        <f>SUM(G67:G71)</f>
        <v>2549.5720000000001</v>
      </c>
      <c r="H84" s="132" t="s">
        <v>192</v>
      </c>
      <c r="I84" s="124"/>
      <c r="J84" s="49">
        <f t="shared" ref="J84:O84" si="19">SUM(J67:J71)</f>
        <v>0</v>
      </c>
      <c r="K84" s="49">
        <f t="shared" si="19"/>
        <v>45.896000000000001</v>
      </c>
      <c r="L84" s="49">
        <f t="shared" si="19"/>
        <v>66.143000000000001</v>
      </c>
      <c r="M84" s="49">
        <f t="shared" si="19"/>
        <v>0</v>
      </c>
      <c r="N84" s="49">
        <f t="shared" si="19"/>
        <v>22607.124</v>
      </c>
      <c r="O84" s="49">
        <f t="shared" si="19"/>
        <v>0</v>
      </c>
    </row>
    <row r="85" spans="1:15" ht="11.25" hidden="1" customHeight="1">
      <c r="A85" s="132" t="s">
        <v>193</v>
      </c>
      <c r="B85" s="124"/>
      <c r="C85" s="49">
        <f>SUM(C67:C72)</f>
        <v>11339.487000000001</v>
      </c>
      <c r="D85" s="49">
        <f>SUM(D67:D72)</f>
        <v>6940.6369999999997</v>
      </c>
      <c r="E85" s="49">
        <f>SUM(E67:E72)</f>
        <v>6854.3110000000006</v>
      </c>
      <c r="F85" s="49">
        <f>SUM(F67:F72)</f>
        <v>2142.1660000000002</v>
      </c>
      <c r="G85" s="49">
        <f>SUM(G67:G72)</f>
        <v>3089.4450000000002</v>
      </c>
      <c r="H85" s="132" t="s">
        <v>193</v>
      </c>
      <c r="I85" s="124"/>
      <c r="J85" s="49">
        <f t="shared" ref="J85:O85" si="20">SUM(J67:J72)</f>
        <v>0</v>
      </c>
      <c r="K85" s="49">
        <f t="shared" si="20"/>
        <v>57.393000000000001</v>
      </c>
      <c r="L85" s="49">
        <f t="shared" si="20"/>
        <v>78.587000000000003</v>
      </c>
      <c r="M85" s="49">
        <f t="shared" si="20"/>
        <v>0</v>
      </c>
      <c r="N85" s="49">
        <f t="shared" si="20"/>
        <v>27192.145</v>
      </c>
      <c r="O85" s="49">
        <f t="shared" si="20"/>
        <v>0</v>
      </c>
    </row>
    <row r="86" spans="1:15" ht="11.25" hidden="1" customHeight="1">
      <c r="A86" s="132" t="s">
        <v>194</v>
      </c>
      <c r="B86" s="124"/>
      <c r="C86" s="49">
        <f>SUM(C67:C73)</f>
        <v>13221.513000000001</v>
      </c>
      <c r="D86" s="49">
        <f>SUM(D67:D73)</f>
        <v>8123.5479999999998</v>
      </c>
      <c r="E86" s="49">
        <f>SUM(E67:E73)</f>
        <v>7994.8780000000006</v>
      </c>
      <c r="F86" s="49">
        <f>SUM(F67:F73)</f>
        <v>2474.4030000000002</v>
      </c>
      <c r="G86" s="49">
        <f>SUM(G67:G73)</f>
        <v>3616.2620000000002</v>
      </c>
      <c r="H86" s="132" t="s">
        <v>194</v>
      </c>
      <c r="I86" s="124"/>
      <c r="J86" s="49">
        <f t="shared" ref="J86:O86" si="21">SUM(J67:J73)</f>
        <v>0</v>
      </c>
      <c r="K86" s="49">
        <f t="shared" si="21"/>
        <v>71.744</v>
      </c>
      <c r="L86" s="49">
        <f t="shared" si="21"/>
        <v>92.826000000000008</v>
      </c>
      <c r="M86" s="49">
        <f t="shared" si="21"/>
        <v>0</v>
      </c>
      <c r="N86" s="49">
        <f t="shared" si="21"/>
        <v>31616.007000000001</v>
      </c>
      <c r="O86" s="49">
        <f t="shared" si="21"/>
        <v>0</v>
      </c>
    </row>
    <row r="87" spans="1:15" ht="11.25" hidden="1" customHeight="1">
      <c r="A87" s="132" t="s">
        <v>195</v>
      </c>
      <c r="B87" s="124"/>
      <c r="C87" s="49">
        <f>SUM(C67:C74)</f>
        <v>15058.141000000001</v>
      </c>
      <c r="D87" s="49">
        <f>SUM(D67:D74)</f>
        <v>9299.4</v>
      </c>
      <c r="E87" s="49">
        <f>SUM(E67:E74)</f>
        <v>9103.844000000001</v>
      </c>
      <c r="F87" s="49">
        <f>SUM(F67:F74)</f>
        <v>2837.6790000000001</v>
      </c>
      <c r="G87" s="49">
        <f>SUM(G67:G74)</f>
        <v>4114.491</v>
      </c>
      <c r="H87" s="132" t="s">
        <v>195</v>
      </c>
      <c r="I87" s="124"/>
      <c r="J87" s="49">
        <f t="shared" ref="J87:O87" si="22">SUM(J67:J74)</f>
        <v>0</v>
      </c>
      <c r="K87" s="49">
        <f t="shared" si="22"/>
        <v>81.756</v>
      </c>
      <c r="L87" s="49">
        <f t="shared" si="22"/>
        <v>106.843</v>
      </c>
      <c r="M87" s="49">
        <f t="shared" si="22"/>
        <v>0</v>
      </c>
      <c r="N87" s="49">
        <f t="shared" si="22"/>
        <v>35874.976999999999</v>
      </c>
      <c r="O87" s="49">
        <f t="shared" si="22"/>
        <v>0</v>
      </c>
    </row>
    <row r="88" spans="1:15" ht="11.25" hidden="1" customHeight="1">
      <c r="A88" s="132" t="s">
        <v>196</v>
      </c>
      <c r="B88" s="124"/>
      <c r="C88" s="49">
        <f>SUM(C67:C75)</f>
        <v>16821.960000000003</v>
      </c>
      <c r="D88" s="49">
        <f>SUM(D67:D75)</f>
        <v>10475.82</v>
      </c>
      <c r="E88" s="49">
        <f>SUM(E67:E75)</f>
        <v>10129.582</v>
      </c>
      <c r="F88" s="49">
        <f>SUM(F67:F75)</f>
        <v>3203.9740000000002</v>
      </c>
      <c r="G88" s="49">
        <f>SUM(G67:G75)</f>
        <v>4571.7539999999999</v>
      </c>
      <c r="H88" s="132" t="s">
        <v>196</v>
      </c>
      <c r="I88" s="124"/>
      <c r="J88" s="49">
        <f t="shared" ref="J88:O88" si="23">SUM(J67:J75)</f>
        <v>0</v>
      </c>
      <c r="K88" s="49">
        <f t="shared" si="23"/>
        <v>96.819000000000003</v>
      </c>
      <c r="L88" s="49">
        <f t="shared" si="23"/>
        <v>122.179</v>
      </c>
      <c r="M88" s="49">
        <f t="shared" si="23"/>
        <v>0</v>
      </c>
      <c r="N88" s="49">
        <f t="shared" si="23"/>
        <v>40388.28</v>
      </c>
      <c r="O88" s="49">
        <f t="shared" si="23"/>
        <v>0</v>
      </c>
    </row>
    <row r="89" spans="1:15" ht="11.25" hidden="1" customHeight="1">
      <c r="A89" s="132" t="s">
        <v>197</v>
      </c>
      <c r="B89" s="124"/>
      <c r="C89" s="49">
        <f>SUM(C67:C76)</f>
        <v>18597.406000000003</v>
      </c>
      <c r="D89" s="49">
        <f>SUM(D67:D76)</f>
        <v>11551.280999999999</v>
      </c>
      <c r="E89" s="49">
        <f>SUM(E67:E76)</f>
        <v>11205.628000000001</v>
      </c>
      <c r="F89" s="49">
        <f>SUM(F67:F76)</f>
        <v>3528.1150000000002</v>
      </c>
      <c r="G89" s="49">
        <f>SUM(G67:G76)</f>
        <v>4976.2169999999996</v>
      </c>
      <c r="H89" s="132" t="s">
        <v>197</v>
      </c>
      <c r="I89" s="124"/>
      <c r="J89" s="49">
        <f t="shared" ref="J89:O89" si="24">SUM(J67:J76)</f>
        <v>0</v>
      </c>
      <c r="K89" s="49">
        <f t="shared" si="24"/>
        <v>106.86799999999999</v>
      </c>
      <c r="L89" s="49">
        <f t="shared" si="24"/>
        <v>134.536</v>
      </c>
      <c r="M89" s="49">
        <f t="shared" si="24"/>
        <v>0</v>
      </c>
      <c r="N89" s="49">
        <f t="shared" si="24"/>
        <v>45099.862999999998</v>
      </c>
      <c r="O89" s="49">
        <f t="shared" si="24"/>
        <v>0</v>
      </c>
    </row>
    <row r="90" spans="1:15" ht="11.25" hidden="1" customHeight="1">
      <c r="A90" s="132" t="s">
        <v>198</v>
      </c>
      <c r="B90" s="124"/>
      <c r="C90" s="49">
        <f>SUM(C67:C77)</f>
        <v>20183.753000000004</v>
      </c>
      <c r="D90" s="49">
        <f>SUM(D67:D77)</f>
        <v>12568.101999999999</v>
      </c>
      <c r="E90" s="49">
        <f>SUM(E67:E77)</f>
        <v>12147.947</v>
      </c>
      <c r="F90" s="49">
        <f>SUM(F67:F77)</f>
        <v>3817.5910000000003</v>
      </c>
      <c r="G90" s="49">
        <f>SUM(G67:G77)</f>
        <v>5350.9119999999994</v>
      </c>
      <c r="H90" s="132" t="s">
        <v>198</v>
      </c>
      <c r="I90" s="124"/>
      <c r="J90" s="49">
        <f t="shared" ref="J90:O90" si="25">SUM(J67:J77)</f>
        <v>0</v>
      </c>
      <c r="K90" s="49">
        <f t="shared" si="25"/>
        <v>121.73099999999999</v>
      </c>
      <c r="L90" s="49">
        <f t="shared" si="25"/>
        <v>145.297</v>
      </c>
      <c r="M90" s="49">
        <f t="shared" si="25"/>
        <v>0</v>
      </c>
      <c r="N90" s="49">
        <f t="shared" si="25"/>
        <v>49405.464999999997</v>
      </c>
      <c r="O90" s="49">
        <f t="shared" si="25"/>
        <v>0</v>
      </c>
    </row>
    <row r="91" spans="1:15" ht="11.25" hidden="1" customHeight="1">
      <c r="A91" s="132" t="s">
        <v>199</v>
      </c>
      <c r="B91" s="124"/>
      <c r="C91" s="49">
        <f>SUM(C67:C78)</f>
        <v>21615.789000000004</v>
      </c>
      <c r="D91" s="49">
        <f>SUM(D67:D78)</f>
        <v>13504.842999999999</v>
      </c>
      <c r="E91" s="49">
        <f>SUM(E67:E78)</f>
        <v>13005.868</v>
      </c>
      <c r="F91" s="49">
        <f>SUM(F67:F78)</f>
        <v>4060.5790000000002</v>
      </c>
      <c r="G91" s="49">
        <f>SUM(G67:G78)</f>
        <v>5667.61</v>
      </c>
      <c r="H91" s="132" t="s">
        <v>199</v>
      </c>
      <c r="I91" s="124"/>
      <c r="J91" s="49">
        <f t="shared" ref="J91:O91" si="26">SUM(J67:J78)</f>
        <v>0</v>
      </c>
      <c r="K91" s="49">
        <f t="shared" si="26"/>
        <v>137.20099999999999</v>
      </c>
      <c r="L91" s="49">
        <f t="shared" si="26"/>
        <v>156.00200000000001</v>
      </c>
      <c r="M91" s="49">
        <f t="shared" si="26"/>
        <v>0</v>
      </c>
      <c r="N91" s="49">
        <f t="shared" si="26"/>
        <v>52696.214999999997</v>
      </c>
      <c r="O91" s="49">
        <f t="shared" si="26"/>
        <v>0</v>
      </c>
    </row>
    <row r="92" spans="1:15" ht="11.25" hidden="1" customHeight="1">
      <c r="A92" s="33"/>
      <c r="B92" s="45"/>
      <c r="C92" s="43"/>
      <c r="D92" s="43"/>
      <c r="E92" s="43"/>
      <c r="F92" s="43"/>
      <c r="G92" s="43"/>
      <c r="H92" s="33"/>
      <c r="I92" s="45"/>
      <c r="J92" s="43"/>
    </row>
    <row r="93" spans="1:15" ht="11.25" hidden="1" customHeight="1">
      <c r="A93" s="1277" t="s">
        <v>146</v>
      </c>
      <c r="B93" s="1205"/>
      <c r="C93" s="43"/>
      <c r="D93" s="48"/>
      <c r="E93" s="48"/>
      <c r="F93" s="48"/>
      <c r="G93" s="48"/>
      <c r="H93" s="1277" t="s">
        <v>146</v>
      </c>
      <c r="I93" s="1205"/>
      <c r="J93" s="48"/>
    </row>
    <row r="94" spans="1:15" ht="11.25" hidden="1" customHeight="1">
      <c r="A94" s="33"/>
      <c r="B94" s="45" t="s">
        <v>176</v>
      </c>
      <c r="C94" s="163">
        <v>1240.4100000000001</v>
      </c>
      <c r="D94" s="163">
        <v>773.69899999999996</v>
      </c>
      <c r="E94" s="163">
        <v>600.226</v>
      </c>
      <c r="F94" s="163">
        <v>214.50200000000001</v>
      </c>
      <c r="G94" s="163">
        <v>298.55</v>
      </c>
      <c r="H94" s="410"/>
      <c r="I94" s="45" t="s">
        <v>176</v>
      </c>
      <c r="J94" s="414">
        <v>0</v>
      </c>
      <c r="K94" s="163">
        <v>9.6820000000000004</v>
      </c>
      <c r="L94" s="163">
        <v>7.774</v>
      </c>
      <c r="M94" s="414">
        <v>0</v>
      </c>
      <c r="N94" s="163">
        <v>3253.4360000000001</v>
      </c>
      <c r="O94" s="413">
        <v>0</v>
      </c>
    </row>
    <row r="95" spans="1:15" ht="11.25" hidden="1" customHeight="1">
      <c r="A95" s="33"/>
      <c r="B95" s="45" t="s">
        <v>177</v>
      </c>
      <c r="C95" s="164">
        <v>1172.9110000000001</v>
      </c>
      <c r="D95" s="163">
        <v>859.12199999999996</v>
      </c>
      <c r="E95" s="163">
        <v>706.84500000000003</v>
      </c>
      <c r="F95" s="163">
        <v>213.518</v>
      </c>
      <c r="G95" s="163">
        <v>317.97399999999999</v>
      </c>
      <c r="H95" s="410"/>
      <c r="I95" s="45" t="s">
        <v>177</v>
      </c>
      <c r="J95" s="414">
        <v>0</v>
      </c>
      <c r="K95" s="163">
        <v>8.3740000000000006</v>
      </c>
      <c r="L95" s="163">
        <v>9.1660000000000004</v>
      </c>
      <c r="M95" s="414">
        <v>0</v>
      </c>
      <c r="N95" s="163">
        <v>3301.6819999999998</v>
      </c>
      <c r="O95" s="413">
        <v>0</v>
      </c>
    </row>
    <row r="96" spans="1:15" ht="11.25" hidden="1" customHeight="1">
      <c r="A96" s="33"/>
      <c r="B96" s="45" t="s">
        <v>178</v>
      </c>
      <c r="C96" s="164">
        <v>1426.7280000000001</v>
      </c>
      <c r="D96" s="163">
        <v>834.22299999999996</v>
      </c>
      <c r="E96" s="163">
        <v>757.36400000000003</v>
      </c>
      <c r="F96" s="163">
        <v>225.32400000000001</v>
      </c>
      <c r="G96" s="163">
        <v>428.61799999999999</v>
      </c>
      <c r="H96" s="410"/>
      <c r="I96" s="45" t="s">
        <v>178</v>
      </c>
      <c r="J96" s="414">
        <v>0</v>
      </c>
      <c r="K96" s="163">
        <v>8.032</v>
      </c>
      <c r="L96" s="163">
        <v>8.9610000000000003</v>
      </c>
      <c r="M96" s="414">
        <v>0</v>
      </c>
      <c r="N96" s="163">
        <v>3802.6219999999998</v>
      </c>
      <c r="O96" s="413">
        <v>0</v>
      </c>
    </row>
    <row r="97" spans="1:15" ht="11.25" hidden="1" customHeight="1">
      <c r="A97" s="33"/>
      <c r="B97" s="45" t="s">
        <v>179</v>
      </c>
      <c r="C97" s="164">
        <v>1278.0709999999999</v>
      </c>
      <c r="D97" s="163">
        <v>869.89</v>
      </c>
      <c r="E97" s="163">
        <v>731.56600000000003</v>
      </c>
      <c r="F97" s="163">
        <v>239.06200000000001</v>
      </c>
      <c r="G97" s="163">
        <v>401.52199999999999</v>
      </c>
      <c r="H97" s="410"/>
      <c r="I97" s="45" t="s">
        <v>179</v>
      </c>
      <c r="J97" s="414">
        <v>0</v>
      </c>
      <c r="K97" s="163">
        <v>8.5760000000000005</v>
      </c>
      <c r="L97" s="163">
        <v>8.8829999999999991</v>
      </c>
      <c r="M97" s="414">
        <v>0</v>
      </c>
      <c r="N97" s="163">
        <v>3692.4380000000001</v>
      </c>
      <c r="O97" s="413">
        <v>0</v>
      </c>
    </row>
    <row r="98" spans="1:15" ht="11.25" hidden="1" customHeight="1">
      <c r="A98" s="33"/>
      <c r="B98" s="45" t="s">
        <v>180</v>
      </c>
      <c r="C98" s="164">
        <v>1252.356</v>
      </c>
      <c r="D98" s="163">
        <v>890.11300000000006</v>
      </c>
      <c r="E98" s="163">
        <v>709.30899999999997</v>
      </c>
      <c r="F98" s="163">
        <v>255.321</v>
      </c>
      <c r="G98" s="163">
        <v>400.577</v>
      </c>
      <c r="H98" s="410"/>
      <c r="I98" s="45" t="s">
        <v>180</v>
      </c>
      <c r="J98" s="414">
        <v>0</v>
      </c>
      <c r="K98" s="163">
        <v>6.7549999999999999</v>
      </c>
      <c r="L98" s="163">
        <v>10.28</v>
      </c>
      <c r="M98" s="414">
        <v>0</v>
      </c>
      <c r="N98" s="163">
        <v>3805.6170000000002</v>
      </c>
      <c r="O98" s="413">
        <v>0</v>
      </c>
    </row>
    <row r="99" spans="1:15" ht="11.25" hidden="1" customHeight="1">
      <c r="A99" s="33"/>
      <c r="B99" s="45" t="s">
        <v>181</v>
      </c>
      <c r="C99" s="164">
        <v>1092.6469999999999</v>
      </c>
      <c r="D99" s="163">
        <v>919.94899999999996</v>
      </c>
      <c r="E99" s="163">
        <v>778.08699999999999</v>
      </c>
      <c r="F99" s="163">
        <v>286.46499999999997</v>
      </c>
      <c r="G99" s="163">
        <v>362.08300000000003</v>
      </c>
      <c r="H99" s="410"/>
      <c r="I99" s="45" t="s">
        <v>181</v>
      </c>
      <c r="J99" s="414">
        <v>0</v>
      </c>
      <c r="K99" s="163">
        <v>7.306</v>
      </c>
      <c r="L99" s="163">
        <v>10.272</v>
      </c>
      <c r="M99" s="414">
        <v>0</v>
      </c>
      <c r="N99" s="163">
        <v>3774.9549999999999</v>
      </c>
      <c r="O99" s="413">
        <v>0</v>
      </c>
    </row>
    <row r="100" spans="1:15" ht="11.25" hidden="1" customHeight="1">
      <c r="A100" s="33"/>
      <c r="B100" s="45" t="s">
        <v>182</v>
      </c>
      <c r="C100" s="164">
        <v>1149.396</v>
      </c>
      <c r="D100" s="163">
        <v>894.55399999999997</v>
      </c>
      <c r="E100" s="163">
        <v>677.43100000000004</v>
      </c>
      <c r="F100" s="163">
        <v>248.16800000000001</v>
      </c>
      <c r="G100" s="163">
        <v>408.82400000000001</v>
      </c>
      <c r="H100" s="410"/>
      <c r="I100" s="45" t="s">
        <v>182</v>
      </c>
      <c r="J100" s="414">
        <v>0</v>
      </c>
      <c r="K100" s="163">
        <v>6.6689999999999996</v>
      </c>
      <c r="L100" s="163">
        <v>11.702</v>
      </c>
      <c r="M100" s="414">
        <v>0</v>
      </c>
      <c r="N100" s="163">
        <v>3666.9520000000002</v>
      </c>
      <c r="O100" s="413">
        <v>0</v>
      </c>
    </row>
    <row r="101" spans="1:15" ht="11.25" hidden="1" customHeight="1">
      <c r="A101" s="33"/>
      <c r="B101" s="45" t="s">
        <v>183</v>
      </c>
      <c r="C101" s="163">
        <v>1207.171</v>
      </c>
      <c r="D101" s="163">
        <v>854.553</v>
      </c>
      <c r="E101" s="163">
        <v>743.4</v>
      </c>
      <c r="F101" s="163">
        <v>217.45400000000001</v>
      </c>
      <c r="G101" s="163">
        <v>397.12799999999999</v>
      </c>
      <c r="H101" s="410"/>
      <c r="I101" s="45" t="s">
        <v>183</v>
      </c>
      <c r="J101" s="414">
        <v>0</v>
      </c>
      <c r="K101" s="163">
        <v>7.0229999999999997</v>
      </c>
      <c r="L101" s="163">
        <v>9.6869999999999994</v>
      </c>
      <c r="M101" s="414">
        <v>0</v>
      </c>
      <c r="N101" s="163">
        <v>3772.837</v>
      </c>
      <c r="O101" s="413">
        <v>0</v>
      </c>
    </row>
    <row r="102" spans="1:15" ht="11.25" hidden="1" customHeight="1">
      <c r="A102" s="33"/>
      <c r="B102" s="45" t="s">
        <v>184</v>
      </c>
      <c r="C102" s="163">
        <v>1139.5909999999999</v>
      </c>
      <c r="D102" s="163">
        <v>889.99400000000003</v>
      </c>
      <c r="E102" s="163">
        <v>866.37199999999996</v>
      </c>
      <c r="F102" s="163">
        <v>239.892</v>
      </c>
      <c r="G102" s="163">
        <v>429.28</v>
      </c>
      <c r="H102" s="410"/>
      <c r="I102" s="45" t="s">
        <v>184</v>
      </c>
      <c r="J102" s="414">
        <v>0</v>
      </c>
      <c r="K102" s="163">
        <v>6.359</v>
      </c>
      <c r="L102" s="163">
        <v>10.497999999999999</v>
      </c>
      <c r="M102" s="414">
        <v>0</v>
      </c>
      <c r="N102" s="163">
        <v>3849.7420000000002</v>
      </c>
      <c r="O102" s="413">
        <v>0</v>
      </c>
    </row>
    <row r="103" spans="1:15" ht="11.25" hidden="1" customHeight="1">
      <c r="A103" s="33"/>
      <c r="B103" s="45" t="s">
        <v>185</v>
      </c>
      <c r="C103" s="164">
        <v>1256.463</v>
      </c>
      <c r="D103" s="163">
        <v>873.35699999999997</v>
      </c>
      <c r="E103" s="163">
        <v>891.10400000000004</v>
      </c>
      <c r="F103" s="163">
        <v>293.899</v>
      </c>
      <c r="G103" s="163">
        <v>480.04899999999998</v>
      </c>
      <c r="H103" s="410"/>
      <c r="I103" s="45" t="s">
        <v>185</v>
      </c>
      <c r="J103" s="414">
        <v>0</v>
      </c>
      <c r="K103" s="163">
        <v>6.5579999999999998</v>
      </c>
      <c r="L103" s="163">
        <v>10.250999999999999</v>
      </c>
      <c r="M103" s="414">
        <v>0</v>
      </c>
      <c r="N103" s="163">
        <v>4194.8059999999996</v>
      </c>
      <c r="O103" s="413">
        <v>0</v>
      </c>
    </row>
    <row r="104" spans="1:15" ht="11.25" hidden="1" customHeight="1">
      <c r="A104" s="33"/>
      <c r="B104" s="45" t="s">
        <v>186</v>
      </c>
      <c r="C104" s="164">
        <v>1302.595</v>
      </c>
      <c r="D104" s="163">
        <v>887.76499999999999</v>
      </c>
      <c r="E104" s="163">
        <v>841.28700000000003</v>
      </c>
      <c r="F104" s="163">
        <v>267.23599999999999</v>
      </c>
      <c r="G104" s="163">
        <v>382.255</v>
      </c>
      <c r="H104" s="410"/>
      <c r="I104" s="45" t="s">
        <v>186</v>
      </c>
      <c r="J104" s="414">
        <v>0</v>
      </c>
      <c r="K104" s="163">
        <v>6.5860000000000003</v>
      </c>
      <c r="L104" s="163">
        <v>9.6920000000000002</v>
      </c>
      <c r="M104" s="414">
        <v>0</v>
      </c>
      <c r="N104" s="163">
        <v>3831.2779999999998</v>
      </c>
      <c r="O104" s="413">
        <v>0</v>
      </c>
    </row>
    <row r="105" spans="1:15" ht="11.25" hidden="1" customHeight="1">
      <c r="A105" s="33"/>
      <c r="B105" s="45" t="s">
        <v>187</v>
      </c>
      <c r="C105" s="164">
        <v>1280.9860000000001</v>
      </c>
      <c r="D105" s="163">
        <v>853.94600000000003</v>
      </c>
      <c r="E105" s="163">
        <v>858.42499999999995</v>
      </c>
      <c r="F105" s="163">
        <v>280.86700000000002</v>
      </c>
      <c r="G105" s="163">
        <v>334.86099999999999</v>
      </c>
      <c r="H105" s="410"/>
      <c r="I105" s="45" t="s">
        <v>187</v>
      </c>
      <c r="J105" s="414">
        <v>0</v>
      </c>
      <c r="K105" s="163">
        <v>6.3019999999999996</v>
      </c>
      <c r="L105" s="163">
        <v>9.0850000000000009</v>
      </c>
      <c r="M105" s="414">
        <v>0</v>
      </c>
      <c r="N105" s="163">
        <v>3784.02</v>
      </c>
      <c r="O105" s="413">
        <v>0</v>
      </c>
    </row>
    <row r="106" spans="1:15" ht="6" hidden="1" customHeight="1">
      <c r="A106" s="33"/>
      <c r="B106" s="45"/>
      <c r="C106" s="43"/>
      <c r="D106" s="48"/>
      <c r="E106" s="48"/>
      <c r="F106" s="48"/>
      <c r="G106" s="48"/>
      <c r="H106" s="33"/>
      <c r="I106" s="45"/>
      <c r="J106" s="48"/>
    </row>
    <row r="107" spans="1:15" ht="11.25" hidden="1" customHeight="1">
      <c r="A107" s="132" t="s">
        <v>188</v>
      </c>
      <c r="B107" s="124"/>
      <c r="C107" s="49">
        <f>C94</f>
        <v>1240.4100000000001</v>
      </c>
      <c r="D107" s="49">
        <f>D94</f>
        <v>773.69899999999996</v>
      </c>
      <c r="E107" s="49">
        <f>E94</f>
        <v>600.226</v>
      </c>
      <c r="F107" s="49">
        <f>F94</f>
        <v>214.50200000000001</v>
      </c>
      <c r="G107" s="49">
        <f>G94</f>
        <v>298.55</v>
      </c>
      <c r="H107" s="132" t="s">
        <v>188</v>
      </c>
      <c r="I107" s="124"/>
      <c r="J107" s="49">
        <f t="shared" ref="J107:O107" si="27">J94</f>
        <v>0</v>
      </c>
      <c r="K107" s="49">
        <f t="shared" si="27"/>
        <v>9.6820000000000004</v>
      </c>
      <c r="L107" s="49">
        <f t="shared" si="27"/>
        <v>7.774</v>
      </c>
      <c r="M107" s="49">
        <f t="shared" si="27"/>
        <v>0</v>
      </c>
      <c r="N107" s="49">
        <f t="shared" si="27"/>
        <v>3253.4360000000001</v>
      </c>
      <c r="O107" s="49">
        <f t="shared" si="27"/>
        <v>0</v>
      </c>
    </row>
    <row r="108" spans="1:15" ht="11.25" hidden="1" customHeight="1">
      <c r="A108" s="132" t="s">
        <v>189</v>
      </c>
      <c r="B108" s="124"/>
      <c r="C108" s="49">
        <f>SUM(C94:C95)</f>
        <v>2413.3209999999999</v>
      </c>
      <c r="D108" s="49">
        <f>SUM(D94:D95)</f>
        <v>1632.8209999999999</v>
      </c>
      <c r="E108" s="49">
        <f>SUM(E94:E95)</f>
        <v>1307.0709999999999</v>
      </c>
      <c r="F108" s="49">
        <f>SUM(F94:F95)</f>
        <v>428.02</v>
      </c>
      <c r="G108" s="49">
        <f>SUM(G94:G95)</f>
        <v>616.524</v>
      </c>
      <c r="H108" s="132" t="s">
        <v>189</v>
      </c>
      <c r="I108" s="124"/>
      <c r="J108" s="49">
        <f t="shared" ref="J108:O108" si="28">SUM(J94:J95)</f>
        <v>0</v>
      </c>
      <c r="K108" s="49">
        <f t="shared" si="28"/>
        <v>18.056000000000001</v>
      </c>
      <c r="L108" s="49">
        <f t="shared" si="28"/>
        <v>16.940000000000001</v>
      </c>
      <c r="M108" s="49">
        <f t="shared" si="28"/>
        <v>0</v>
      </c>
      <c r="N108" s="49">
        <f t="shared" si="28"/>
        <v>6555.1180000000004</v>
      </c>
      <c r="O108" s="49">
        <f t="shared" si="28"/>
        <v>0</v>
      </c>
    </row>
    <row r="109" spans="1:15" ht="11.25" hidden="1" customHeight="1">
      <c r="A109" s="132" t="s">
        <v>190</v>
      </c>
      <c r="B109" s="124"/>
      <c r="C109" s="49">
        <f>SUM(C94:C96)</f>
        <v>3840.049</v>
      </c>
      <c r="D109" s="49">
        <f>SUM(D94:D96)</f>
        <v>2467.0439999999999</v>
      </c>
      <c r="E109" s="49">
        <f>SUM(E94:E96)</f>
        <v>2064.4349999999999</v>
      </c>
      <c r="F109" s="49">
        <f>SUM(F94:F96)</f>
        <v>653.34400000000005</v>
      </c>
      <c r="G109" s="49">
        <f>SUM(G94:G96)</f>
        <v>1045.1420000000001</v>
      </c>
      <c r="H109" s="132" t="s">
        <v>190</v>
      </c>
      <c r="I109" s="124"/>
      <c r="J109" s="49">
        <f t="shared" ref="J109:O109" si="29">SUM(J94:J96)</f>
        <v>0</v>
      </c>
      <c r="K109" s="49">
        <f t="shared" si="29"/>
        <v>26.088000000000001</v>
      </c>
      <c r="L109" s="49">
        <f t="shared" si="29"/>
        <v>25.901000000000003</v>
      </c>
      <c r="M109" s="49">
        <f t="shared" si="29"/>
        <v>0</v>
      </c>
      <c r="N109" s="49">
        <f t="shared" si="29"/>
        <v>10357.74</v>
      </c>
      <c r="O109" s="49">
        <f t="shared" si="29"/>
        <v>0</v>
      </c>
    </row>
    <row r="110" spans="1:15" ht="11.25" hidden="1" customHeight="1">
      <c r="A110" s="132" t="s">
        <v>191</v>
      </c>
      <c r="B110" s="124"/>
      <c r="C110" s="49">
        <f>SUM(C94:C97)</f>
        <v>5118.12</v>
      </c>
      <c r="D110" s="49">
        <f>SUM(D94:D97)</f>
        <v>3336.9339999999997</v>
      </c>
      <c r="E110" s="49">
        <f>SUM(E94:E97)</f>
        <v>2796.0010000000002</v>
      </c>
      <c r="F110" s="49">
        <f>SUM(F94:F97)</f>
        <v>892.40600000000006</v>
      </c>
      <c r="G110" s="49">
        <f>SUM(G94:G97)</f>
        <v>1446.664</v>
      </c>
      <c r="H110" s="132" t="s">
        <v>191</v>
      </c>
      <c r="I110" s="124"/>
      <c r="J110" s="49">
        <f t="shared" ref="J110:O110" si="30">SUM(J94:J97)</f>
        <v>0</v>
      </c>
      <c r="K110" s="49">
        <f t="shared" si="30"/>
        <v>34.664000000000001</v>
      </c>
      <c r="L110" s="49">
        <f t="shared" si="30"/>
        <v>34.784000000000006</v>
      </c>
      <c r="M110" s="49">
        <f t="shared" si="30"/>
        <v>0</v>
      </c>
      <c r="N110" s="49">
        <f t="shared" si="30"/>
        <v>14050.178</v>
      </c>
      <c r="O110" s="49">
        <f t="shared" si="30"/>
        <v>0</v>
      </c>
    </row>
    <row r="111" spans="1:15" ht="11.25" hidden="1" customHeight="1">
      <c r="A111" s="132" t="s">
        <v>192</v>
      </c>
      <c r="B111" s="124"/>
      <c r="C111" s="49">
        <f>SUM(C94:C98)</f>
        <v>6370.4759999999997</v>
      </c>
      <c r="D111" s="49">
        <f>SUM(D94:D98)</f>
        <v>4227.0469999999996</v>
      </c>
      <c r="E111" s="49">
        <f>SUM(E94:E98)</f>
        <v>3505.3100000000004</v>
      </c>
      <c r="F111" s="49">
        <f>SUM(F94:F98)</f>
        <v>1147.7270000000001</v>
      </c>
      <c r="G111" s="49">
        <f>SUM(G94:G98)</f>
        <v>1847.241</v>
      </c>
      <c r="H111" s="132" t="s">
        <v>192</v>
      </c>
      <c r="I111" s="124"/>
      <c r="J111" s="49">
        <f t="shared" ref="J111:O111" si="31">SUM(J94:J98)</f>
        <v>0</v>
      </c>
      <c r="K111" s="49">
        <f t="shared" si="31"/>
        <v>41.419000000000004</v>
      </c>
      <c r="L111" s="49">
        <f t="shared" si="31"/>
        <v>45.064000000000007</v>
      </c>
      <c r="M111" s="49">
        <f t="shared" si="31"/>
        <v>0</v>
      </c>
      <c r="N111" s="49">
        <f t="shared" si="31"/>
        <v>17855.794999999998</v>
      </c>
      <c r="O111" s="49">
        <f t="shared" si="31"/>
        <v>0</v>
      </c>
    </row>
    <row r="112" spans="1:15" ht="11.25" hidden="1" customHeight="1">
      <c r="A112" s="132" t="s">
        <v>193</v>
      </c>
      <c r="B112" s="124"/>
      <c r="C112" s="49">
        <f>SUM(C94:C99)</f>
        <v>7463.1229999999996</v>
      </c>
      <c r="D112" s="49">
        <f>SUM(D94:D99)</f>
        <v>5146.9959999999992</v>
      </c>
      <c r="E112" s="49">
        <f>SUM(E94:E99)</f>
        <v>4283.3970000000008</v>
      </c>
      <c r="F112" s="49">
        <f>SUM(F94:F99)</f>
        <v>1434.192</v>
      </c>
      <c r="G112" s="49">
        <f>SUM(G94:G99)</f>
        <v>2209.3240000000001</v>
      </c>
      <c r="H112" s="132" t="s">
        <v>193</v>
      </c>
      <c r="I112" s="124"/>
      <c r="J112" s="49">
        <f t="shared" ref="J112:O112" si="32">SUM(J94:J99)</f>
        <v>0</v>
      </c>
      <c r="K112" s="49">
        <f t="shared" si="32"/>
        <v>48.725000000000001</v>
      </c>
      <c r="L112" s="49">
        <f t="shared" si="32"/>
        <v>55.336000000000006</v>
      </c>
      <c r="M112" s="49">
        <f t="shared" si="32"/>
        <v>0</v>
      </c>
      <c r="N112" s="49">
        <f t="shared" si="32"/>
        <v>21630.75</v>
      </c>
      <c r="O112" s="49">
        <f t="shared" si="32"/>
        <v>0</v>
      </c>
    </row>
    <row r="113" spans="1:15" ht="11.25" hidden="1" customHeight="1">
      <c r="A113" s="132" t="s">
        <v>194</v>
      </c>
      <c r="B113" s="124"/>
      <c r="C113" s="49">
        <f>SUM(C94:C100)</f>
        <v>8612.5190000000002</v>
      </c>
      <c r="D113" s="49">
        <f>SUM(D94:D100)</f>
        <v>6041.5499999999993</v>
      </c>
      <c r="E113" s="49">
        <f>SUM(E94:E100)</f>
        <v>4960.8280000000013</v>
      </c>
      <c r="F113" s="49">
        <f>SUM(F94:F100)</f>
        <v>1682.3600000000001</v>
      </c>
      <c r="G113" s="49">
        <f>SUM(G94:G100)</f>
        <v>2618.1480000000001</v>
      </c>
      <c r="H113" s="132" t="s">
        <v>194</v>
      </c>
      <c r="I113" s="124"/>
      <c r="J113" s="49">
        <f t="shared" ref="J113:O113" si="33">SUM(J94:J100)</f>
        <v>0</v>
      </c>
      <c r="K113" s="49">
        <f t="shared" si="33"/>
        <v>55.393999999999998</v>
      </c>
      <c r="L113" s="49">
        <f t="shared" si="33"/>
        <v>67.038000000000011</v>
      </c>
      <c r="M113" s="49">
        <f t="shared" si="33"/>
        <v>0</v>
      </c>
      <c r="N113" s="49">
        <f t="shared" si="33"/>
        <v>25297.702000000001</v>
      </c>
      <c r="O113" s="49">
        <f t="shared" si="33"/>
        <v>0</v>
      </c>
    </row>
    <row r="114" spans="1:15" ht="11.25" hidden="1" customHeight="1">
      <c r="A114" s="132" t="s">
        <v>195</v>
      </c>
      <c r="B114" s="124"/>
      <c r="C114" s="49">
        <f>SUM(C94:C101)</f>
        <v>9819.69</v>
      </c>
      <c r="D114" s="49">
        <f>SUM(D94:D101)</f>
        <v>6896.1029999999992</v>
      </c>
      <c r="E114" s="49">
        <f>SUM(E94:E101)</f>
        <v>5704.228000000001</v>
      </c>
      <c r="F114" s="49">
        <f>SUM(F94:F101)</f>
        <v>1899.8140000000001</v>
      </c>
      <c r="G114" s="49">
        <f>SUM(G94:G101)</f>
        <v>3015.2760000000003</v>
      </c>
      <c r="H114" s="132" t="s">
        <v>195</v>
      </c>
      <c r="I114" s="124"/>
      <c r="J114" s="49">
        <f t="shared" ref="J114:O114" si="34">SUM(J94:J101)</f>
        <v>0</v>
      </c>
      <c r="K114" s="49">
        <f t="shared" si="34"/>
        <v>62.417000000000002</v>
      </c>
      <c r="L114" s="49">
        <f t="shared" si="34"/>
        <v>76.725000000000009</v>
      </c>
      <c r="M114" s="49">
        <f t="shared" si="34"/>
        <v>0</v>
      </c>
      <c r="N114" s="49">
        <f t="shared" si="34"/>
        <v>29070.539000000001</v>
      </c>
      <c r="O114" s="49">
        <f t="shared" si="34"/>
        <v>0</v>
      </c>
    </row>
    <row r="115" spans="1:15" ht="11.25" hidden="1" customHeight="1">
      <c r="A115" s="132" t="s">
        <v>196</v>
      </c>
      <c r="B115" s="124"/>
      <c r="C115" s="49">
        <f>SUM(C94:C102)</f>
        <v>10959.281000000001</v>
      </c>
      <c r="D115" s="49">
        <f>SUM(D94:D102)</f>
        <v>7786.0969999999988</v>
      </c>
      <c r="E115" s="49">
        <f>SUM(E94:E102)</f>
        <v>6570.6000000000013</v>
      </c>
      <c r="F115" s="49">
        <f>SUM(F94:F102)</f>
        <v>2139.7060000000001</v>
      </c>
      <c r="G115" s="49">
        <f>SUM(G94:G102)</f>
        <v>3444.5560000000005</v>
      </c>
      <c r="H115" s="132" t="s">
        <v>196</v>
      </c>
      <c r="I115" s="124"/>
      <c r="J115" s="49">
        <f t="shared" ref="J115:O115" si="35">SUM(J94:J102)</f>
        <v>0</v>
      </c>
      <c r="K115" s="49">
        <f t="shared" si="35"/>
        <v>68.775999999999996</v>
      </c>
      <c r="L115" s="49">
        <f t="shared" si="35"/>
        <v>87.223000000000013</v>
      </c>
      <c r="M115" s="49">
        <f t="shared" si="35"/>
        <v>0</v>
      </c>
      <c r="N115" s="49">
        <f t="shared" si="35"/>
        <v>32920.281000000003</v>
      </c>
      <c r="O115" s="49">
        <f t="shared" si="35"/>
        <v>0</v>
      </c>
    </row>
    <row r="116" spans="1:15" ht="11.25" hidden="1" customHeight="1">
      <c r="A116" s="132" t="s">
        <v>197</v>
      </c>
      <c r="B116" s="124"/>
      <c r="C116" s="49">
        <f>SUM(C94:C103)</f>
        <v>12215.744000000001</v>
      </c>
      <c r="D116" s="49">
        <f>SUM(D94:D103)</f>
        <v>8659.4539999999979</v>
      </c>
      <c r="E116" s="49">
        <f>SUM(E94:E103)</f>
        <v>7461.7040000000015</v>
      </c>
      <c r="F116" s="49">
        <f>SUM(F94:F103)</f>
        <v>2433.605</v>
      </c>
      <c r="G116" s="49">
        <f>SUM(G94:G103)</f>
        <v>3924.6050000000005</v>
      </c>
      <c r="H116" s="132" t="s">
        <v>197</v>
      </c>
      <c r="I116" s="124"/>
      <c r="J116" s="49">
        <f t="shared" ref="J116:O116" si="36">SUM(J94:J103)</f>
        <v>0</v>
      </c>
      <c r="K116" s="49">
        <f t="shared" si="36"/>
        <v>75.334000000000003</v>
      </c>
      <c r="L116" s="49">
        <f t="shared" si="36"/>
        <v>97.474000000000018</v>
      </c>
      <c r="M116" s="49">
        <f t="shared" si="36"/>
        <v>0</v>
      </c>
      <c r="N116" s="49">
        <f t="shared" si="36"/>
        <v>37115.087</v>
      </c>
      <c r="O116" s="49">
        <f t="shared" si="36"/>
        <v>0</v>
      </c>
    </row>
    <row r="117" spans="1:15" ht="11.25" hidden="1" customHeight="1">
      <c r="A117" s="132" t="s">
        <v>198</v>
      </c>
      <c r="B117" s="124"/>
      <c r="C117" s="49">
        <f>SUM(C94:C104)</f>
        <v>13518.339</v>
      </c>
      <c r="D117" s="49">
        <f>SUM(D94:D104)</f>
        <v>9547.2189999999973</v>
      </c>
      <c r="E117" s="49">
        <f>SUM(E94:E104)</f>
        <v>8302.9910000000018</v>
      </c>
      <c r="F117" s="49">
        <f>SUM(F94:F104)</f>
        <v>2700.8409999999999</v>
      </c>
      <c r="G117" s="49">
        <f>SUM(G94:G104)</f>
        <v>4306.8600000000006</v>
      </c>
      <c r="H117" s="132" t="s">
        <v>198</v>
      </c>
      <c r="I117" s="124"/>
      <c r="J117" s="49">
        <f t="shared" ref="J117:O117" si="37">SUM(J94:J104)</f>
        <v>0</v>
      </c>
      <c r="K117" s="49">
        <f t="shared" si="37"/>
        <v>81.92</v>
      </c>
      <c r="L117" s="49">
        <f t="shared" si="37"/>
        <v>107.16600000000003</v>
      </c>
      <c r="M117" s="49">
        <f t="shared" si="37"/>
        <v>0</v>
      </c>
      <c r="N117" s="49">
        <f t="shared" si="37"/>
        <v>40946.364999999998</v>
      </c>
      <c r="O117" s="49">
        <f t="shared" si="37"/>
        <v>0</v>
      </c>
    </row>
    <row r="118" spans="1:15" ht="11.25" hidden="1" customHeight="1">
      <c r="A118" s="132" t="s">
        <v>199</v>
      </c>
      <c r="B118" s="124"/>
      <c r="C118" s="49">
        <f>SUM(C94:C105)</f>
        <v>14799.325000000001</v>
      </c>
      <c r="D118" s="49">
        <f>SUM(D94:D105)</f>
        <v>10401.164999999997</v>
      </c>
      <c r="E118" s="49">
        <f>SUM(E94:E105)</f>
        <v>9161.4160000000011</v>
      </c>
      <c r="F118" s="49">
        <f>SUM(F94:F105)</f>
        <v>2981.7080000000001</v>
      </c>
      <c r="G118" s="49">
        <f>SUM(G94:G105)</f>
        <v>4641.7210000000005</v>
      </c>
      <c r="H118" s="132" t="s">
        <v>199</v>
      </c>
      <c r="I118" s="124"/>
      <c r="J118" s="49">
        <f t="shared" ref="J118:O118" si="38">SUM(J94:J105)</f>
        <v>0</v>
      </c>
      <c r="K118" s="49">
        <f t="shared" si="38"/>
        <v>88.222000000000008</v>
      </c>
      <c r="L118" s="49">
        <f t="shared" si="38"/>
        <v>116.25100000000003</v>
      </c>
      <c r="M118" s="49">
        <f t="shared" si="38"/>
        <v>0</v>
      </c>
      <c r="N118" s="49">
        <f t="shared" si="38"/>
        <v>44730.384999999995</v>
      </c>
      <c r="O118" s="49">
        <f t="shared" si="38"/>
        <v>0</v>
      </c>
    </row>
    <row r="119" spans="1:15" ht="11.25" hidden="1" customHeight="1">
      <c r="A119" s="33"/>
      <c r="B119" s="45"/>
      <c r="C119" s="43"/>
      <c r="D119" s="43"/>
      <c r="E119" s="43"/>
      <c r="F119" s="43"/>
      <c r="G119" s="43"/>
      <c r="H119" s="33"/>
      <c r="I119" s="45"/>
      <c r="J119" s="43"/>
    </row>
    <row r="120" spans="1:15" ht="11.25" hidden="1" customHeight="1">
      <c r="A120" s="1277">
        <v>2010</v>
      </c>
      <c r="B120" s="1205"/>
      <c r="C120" s="43"/>
      <c r="D120" s="48"/>
      <c r="E120" s="48"/>
      <c r="F120" s="48"/>
      <c r="G120" s="48"/>
      <c r="H120" s="1277">
        <v>2010</v>
      </c>
      <c r="I120" s="1205"/>
      <c r="J120" s="48"/>
    </row>
    <row r="121" spans="1:15" ht="11.25" hidden="1" customHeight="1">
      <c r="A121" s="33"/>
      <c r="B121" s="45" t="s">
        <v>176</v>
      </c>
      <c r="C121" s="186">
        <v>1118.2529999999999</v>
      </c>
      <c r="D121" s="163">
        <v>838.18100000000004</v>
      </c>
      <c r="E121" s="163">
        <v>676.75199999999995</v>
      </c>
      <c r="F121" s="163">
        <v>247.846</v>
      </c>
      <c r="G121" s="163">
        <v>369.42099999999999</v>
      </c>
      <c r="H121" s="33"/>
      <c r="I121" s="45" t="s">
        <v>176</v>
      </c>
      <c r="J121" s="414">
        <v>0</v>
      </c>
      <c r="K121" s="163">
        <v>5.7</v>
      </c>
      <c r="L121" s="163">
        <v>6.4</v>
      </c>
      <c r="M121" s="414">
        <v>0</v>
      </c>
      <c r="N121" s="163">
        <v>3562.4340000000002</v>
      </c>
      <c r="O121" s="414">
        <v>0</v>
      </c>
    </row>
    <row r="122" spans="1:15" ht="11.25" hidden="1" customHeight="1">
      <c r="A122" s="33"/>
      <c r="B122" s="45" t="s">
        <v>177</v>
      </c>
      <c r="C122" s="186">
        <v>1162.633</v>
      </c>
      <c r="D122" s="163">
        <v>905.60900000000004</v>
      </c>
      <c r="E122" s="163">
        <v>779.88199999999995</v>
      </c>
      <c r="F122" s="163">
        <v>213.54599999999999</v>
      </c>
      <c r="G122" s="163">
        <v>350.20100000000002</v>
      </c>
      <c r="H122" s="33"/>
      <c r="I122" s="45" t="s">
        <v>177</v>
      </c>
      <c r="J122" s="414">
        <v>0</v>
      </c>
      <c r="K122" s="163">
        <v>4.9390000000000001</v>
      </c>
      <c r="L122" s="163">
        <v>7.3470000000000004</v>
      </c>
      <c r="M122" s="414">
        <v>0</v>
      </c>
      <c r="N122" s="163">
        <v>3596.7469999999998</v>
      </c>
      <c r="O122" s="414">
        <v>0</v>
      </c>
    </row>
    <row r="123" spans="1:15" ht="11.25" hidden="1" customHeight="1">
      <c r="A123" s="33"/>
      <c r="B123" s="45" t="s">
        <v>178</v>
      </c>
      <c r="C123" s="186">
        <v>1400.4169999999999</v>
      </c>
      <c r="D123" s="163">
        <v>988.029</v>
      </c>
      <c r="E123" s="163">
        <v>994.39700000000005</v>
      </c>
      <c r="F123" s="163">
        <v>273.35000000000002</v>
      </c>
      <c r="G123" s="163">
        <v>495.81799999999998</v>
      </c>
      <c r="H123" s="33"/>
      <c r="I123" s="45" t="s">
        <v>178</v>
      </c>
      <c r="J123" s="414">
        <v>0</v>
      </c>
      <c r="K123" s="163">
        <v>7.4459999999999997</v>
      </c>
      <c r="L123" s="163">
        <v>9.2929999999999993</v>
      </c>
      <c r="M123" s="414">
        <v>0</v>
      </c>
      <c r="N123" s="163">
        <v>4024.7330000000002</v>
      </c>
      <c r="O123" s="414">
        <v>0</v>
      </c>
    </row>
    <row r="124" spans="1:15" ht="11.25" hidden="1" customHeight="1">
      <c r="A124" s="33"/>
      <c r="B124" s="45" t="s">
        <v>179</v>
      </c>
      <c r="C124" s="186">
        <v>1452.877</v>
      </c>
      <c r="D124" s="163">
        <v>1022.123</v>
      </c>
      <c r="E124" s="163">
        <v>974.20500000000004</v>
      </c>
      <c r="F124" s="163">
        <v>296.43900000000002</v>
      </c>
      <c r="G124" s="163">
        <v>484.45600000000002</v>
      </c>
      <c r="H124" s="33"/>
      <c r="I124" s="45" t="s">
        <v>179</v>
      </c>
      <c r="J124" s="414">
        <v>0</v>
      </c>
      <c r="K124" s="163">
        <v>6.9969999999999999</v>
      </c>
      <c r="L124" s="163">
        <v>10.039999999999999</v>
      </c>
      <c r="M124" s="414">
        <v>0</v>
      </c>
      <c r="N124" s="163">
        <v>4173.41</v>
      </c>
      <c r="O124" s="414">
        <v>0</v>
      </c>
    </row>
    <row r="125" spans="1:15" ht="11.25" hidden="1" customHeight="1">
      <c r="A125" s="33"/>
      <c r="B125" s="45" t="s">
        <v>180</v>
      </c>
      <c r="C125" s="186">
        <v>1475.096</v>
      </c>
      <c r="D125" s="163">
        <v>1014.263</v>
      </c>
      <c r="E125" s="163">
        <v>982.58900000000006</v>
      </c>
      <c r="F125" s="163">
        <v>298.40800000000002</v>
      </c>
      <c r="G125" s="163">
        <v>352.79599999999999</v>
      </c>
      <c r="H125" s="33"/>
      <c r="I125" s="45" t="s">
        <v>180</v>
      </c>
      <c r="J125" s="163" t="s">
        <v>693</v>
      </c>
      <c r="K125" s="163">
        <v>6.6289999999999996</v>
      </c>
      <c r="L125" s="163">
        <v>10.59</v>
      </c>
      <c r="M125" s="163" t="s">
        <v>693</v>
      </c>
      <c r="N125" s="163">
        <v>4002.444</v>
      </c>
      <c r="O125" s="163" t="s">
        <v>693</v>
      </c>
    </row>
    <row r="126" spans="1:15" ht="11.25" hidden="1" customHeight="1">
      <c r="A126" s="33"/>
      <c r="B126" s="45" t="s">
        <v>181</v>
      </c>
      <c r="C126" s="186">
        <v>1467.8030000000001</v>
      </c>
      <c r="D126" s="163">
        <v>964.37</v>
      </c>
      <c r="E126" s="163">
        <v>916.91499999999996</v>
      </c>
      <c r="F126" s="163">
        <v>259.791</v>
      </c>
      <c r="G126" s="163">
        <v>439.108</v>
      </c>
      <c r="H126" s="33"/>
      <c r="I126" s="45" t="s">
        <v>181</v>
      </c>
      <c r="J126" s="163" t="s">
        <v>693</v>
      </c>
      <c r="K126" s="163">
        <v>7.0410000000000004</v>
      </c>
      <c r="L126" s="163">
        <v>9.9640000000000004</v>
      </c>
      <c r="M126" s="163" t="s">
        <v>693</v>
      </c>
      <c r="N126" s="163">
        <v>4592.8890000000001</v>
      </c>
      <c r="O126" s="163" t="s">
        <v>693</v>
      </c>
    </row>
    <row r="127" spans="1:15" ht="11.25" hidden="1" customHeight="1">
      <c r="A127" s="33"/>
      <c r="B127" s="45" t="s">
        <v>182</v>
      </c>
      <c r="C127" s="186">
        <v>1301.306</v>
      </c>
      <c r="D127" s="163">
        <v>1053.6679999999999</v>
      </c>
      <c r="E127" s="163">
        <v>943.95600000000002</v>
      </c>
      <c r="F127" s="163">
        <v>249.20699999999999</v>
      </c>
      <c r="G127" s="163">
        <v>403.71199999999999</v>
      </c>
      <c r="H127" s="33"/>
      <c r="I127" s="45" t="s">
        <v>182</v>
      </c>
      <c r="J127" s="163" t="s">
        <v>693</v>
      </c>
      <c r="K127" s="163">
        <v>7.3659999999999997</v>
      </c>
      <c r="L127" s="163">
        <v>11.125</v>
      </c>
      <c r="M127" s="163" t="s">
        <v>693</v>
      </c>
      <c r="N127" s="163">
        <v>3952.047</v>
      </c>
      <c r="O127" s="414">
        <v>0</v>
      </c>
    </row>
    <row r="128" spans="1:15" ht="11.25" hidden="1" customHeight="1">
      <c r="A128" s="33"/>
      <c r="B128" s="45" t="s">
        <v>183</v>
      </c>
      <c r="C128" s="186">
        <v>1218.4010000000001</v>
      </c>
      <c r="D128" s="163">
        <v>1044.202</v>
      </c>
      <c r="E128" s="163">
        <v>933.96100000000001</v>
      </c>
      <c r="F128" s="163">
        <v>312.71600000000001</v>
      </c>
      <c r="G128" s="163">
        <v>359.99200000000002</v>
      </c>
      <c r="H128" s="33"/>
      <c r="I128" s="45" t="s">
        <v>183</v>
      </c>
      <c r="J128" s="414">
        <v>0</v>
      </c>
      <c r="K128" s="163">
        <v>7.9690000000000003</v>
      </c>
      <c r="L128" s="163">
        <v>11.44</v>
      </c>
      <c r="M128" s="414">
        <v>0</v>
      </c>
      <c r="N128" s="163">
        <v>3769.6289999999999</v>
      </c>
      <c r="O128" s="414">
        <v>0</v>
      </c>
    </row>
    <row r="129" spans="1:15" ht="11.25" hidden="1" customHeight="1">
      <c r="A129" s="33"/>
      <c r="B129" s="45" t="s">
        <v>184</v>
      </c>
      <c r="C129" s="186">
        <v>1353.136</v>
      </c>
      <c r="D129" s="163">
        <v>1057.268</v>
      </c>
      <c r="E129" s="163">
        <v>943.75400000000002</v>
      </c>
      <c r="F129" s="163">
        <v>277.10700000000003</v>
      </c>
      <c r="G129" s="163">
        <v>431.43700000000001</v>
      </c>
      <c r="H129" s="33"/>
      <c r="I129" s="45" t="s">
        <v>184</v>
      </c>
      <c r="J129" s="486" t="s">
        <v>736</v>
      </c>
      <c r="K129" s="163">
        <v>7.335</v>
      </c>
      <c r="L129" s="163">
        <v>11.603</v>
      </c>
      <c r="M129" s="486" t="s">
        <v>736</v>
      </c>
      <c r="N129" s="163">
        <v>4145.6679999999997</v>
      </c>
      <c r="O129" s="486" t="s">
        <v>736</v>
      </c>
    </row>
    <row r="130" spans="1:15" ht="11.25" hidden="1" customHeight="1">
      <c r="A130" s="33"/>
      <c r="B130" s="45" t="s">
        <v>185</v>
      </c>
      <c r="C130" s="186">
        <v>1239.5170000000001</v>
      </c>
      <c r="D130" s="163">
        <v>1098.991</v>
      </c>
      <c r="E130" s="163">
        <v>1110.6379999999999</v>
      </c>
      <c r="F130" s="163">
        <v>260.17599999999999</v>
      </c>
      <c r="G130" s="163">
        <v>446.73</v>
      </c>
      <c r="H130" s="33"/>
      <c r="I130" s="45" t="s">
        <v>185</v>
      </c>
      <c r="J130" s="486" t="s">
        <v>736</v>
      </c>
      <c r="K130" s="163">
        <v>8.2170000000000005</v>
      </c>
      <c r="L130" s="163">
        <v>13.471</v>
      </c>
      <c r="M130" s="486" t="s">
        <v>736</v>
      </c>
      <c r="N130" s="163">
        <v>4093.0569999999998</v>
      </c>
      <c r="O130" s="486" t="s">
        <v>736</v>
      </c>
    </row>
    <row r="131" spans="1:15" ht="11.25" hidden="1" customHeight="1">
      <c r="A131" s="33"/>
      <c r="B131" s="45" t="s">
        <v>186</v>
      </c>
      <c r="C131" s="186">
        <v>1288.326</v>
      </c>
      <c r="D131" s="163">
        <v>1003.898</v>
      </c>
      <c r="E131" s="163">
        <v>999.64700000000005</v>
      </c>
      <c r="F131" s="163">
        <v>261.24</v>
      </c>
      <c r="G131" s="163">
        <v>527.44000000000005</v>
      </c>
      <c r="H131" s="33"/>
      <c r="I131" s="45" t="s">
        <v>186</v>
      </c>
      <c r="J131" s="486" t="s">
        <v>736</v>
      </c>
      <c r="K131" s="163">
        <v>7.8490000000000002</v>
      </c>
      <c r="L131" s="163">
        <v>8.8949999999999996</v>
      </c>
      <c r="M131" s="486" t="s">
        <v>736</v>
      </c>
      <c r="N131" s="163">
        <v>4307.8360000000002</v>
      </c>
      <c r="O131" s="486" t="s">
        <v>736</v>
      </c>
    </row>
    <row r="132" spans="1:15" ht="11.25" hidden="1" customHeight="1">
      <c r="A132" s="33"/>
      <c r="B132" s="45" t="s">
        <v>187</v>
      </c>
      <c r="C132" s="186">
        <v>1242.423</v>
      </c>
      <c r="D132" s="163">
        <v>943.56</v>
      </c>
      <c r="E132" s="163">
        <v>915.58100000000002</v>
      </c>
      <c r="F132" s="163">
        <v>274.29500000000002</v>
      </c>
      <c r="G132" s="163">
        <v>470.92</v>
      </c>
      <c r="H132" s="33"/>
      <c r="I132" s="45" t="s">
        <v>187</v>
      </c>
      <c r="J132" s="486" t="s">
        <v>736</v>
      </c>
      <c r="K132" s="163">
        <v>6.8680000000000003</v>
      </c>
      <c r="L132" s="163">
        <v>8.2230000000000008</v>
      </c>
      <c r="M132" s="486" t="s">
        <v>736</v>
      </c>
      <c r="N132" s="163">
        <v>4086.4409999999998</v>
      </c>
      <c r="O132" s="486" t="s">
        <v>736</v>
      </c>
    </row>
    <row r="133" spans="1:15" ht="6" hidden="1" customHeight="1">
      <c r="A133" s="33"/>
      <c r="B133" s="45"/>
      <c r="C133" s="43"/>
      <c r="D133" s="48"/>
      <c r="E133" s="48"/>
      <c r="F133" s="48"/>
      <c r="G133" s="48"/>
      <c r="H133" s="33"/>
      <c r="I133" s="45"/>
      <c r="J133" s="48"/>
    </row>
    <row r="134" spans="1:15" ht="11.25" hidden="1" customHeight="1">
      <c r="A134" s="132" t="s">
        <v>188</v>
      </c>
      <c r="B134" s="124"/>
      <c r="C134" s="49">
        <f>C121</f>
        <v>1118.2529999999999</v>
      </c>
      <c r="D134" s="49">
        <f>D121</f>
        <v>838.18100000000004</v>
      </c>
      <c r="E134" s="49">
        <f>E121</f>
        <v>676.75199999999995</v>
      </c>
      <c r="F134" s="49">
        <f>F121</f>
        <v>247.846</v>
      </c>
      <c r="G134" s="49">
        <f>G121</f>
        <v>369.42099999999999</v>
      </c>
      <c r="H134" s="132" t="s">
        <v>188</v>
      </c>
      <c r="I134" s="124"/>
      <c r="J134" s="49">
        <f t="shared" ref="J134:O134" si="39">J121</f>
        <v>0</v>
      </c>
      <c r="K134" s="49">
        <f t="shared" si="39"/>
        <v>5.7</v>
      </c>
      <c r="L134" s="49">
        <f t="shared" si="39"/>
        <v>6.4</v>
      </c>
      <c r="M134" s="49">
        <f t="shared" si="39"/>
        <v>0</v>
      </c>
      <c r="N134" s="49">
        <f t="shared" si="39"/>
        <v>3562.4340000000002</v>
      </c>
      <c r="O134" s="49">
        <f t="shared" si="39"/>
        <v>0</v>
      </c>
    </row>
    <row r="135" spans="1:15" ht="11.25" hidden="1" customHeight="1">
      <c r="A135" s="132" t="s">
        <v>189</v>
      </c>
      <c r="B135" s="124"/>
      <c r="C135" s="49">
        <f>SUM(C121:C122)</f>
        <v>2280.886</v>
      </c>
      <c r="D135" s="49">
        <f>SUM(D121:D122)</f>
        <v>1743.79</v>
      </c>
      <c r="E135" s="49">
        <f>SUM(E121:E122)</f>
        <v>1456.634</v>
      </c>
      <c r="F135" s="49">
        <f>SUM(F121:F122)</f>
        <v>461.392</v>
      </c>
      <c r="G135" s="49">
        <f>SUM(G121:G122)</f>
        <v>719.62200000000007</v>
      </c>
      <c r="H135" s="132" t="s">
        <v>189</v>
      </c>
      <c r="I135" s="124"/>
      <c r="J135" s="49">
        <f t="shared" ref="J135:O135" si="40">SUM(J121:J122)</f>
        <v>0</v>
      </c>
      <c r="K135" s="49">
        <f t="shared" si="40"/>
        <v>10.638999999999999</v>
      </c>
      <c r="L135" s="49">
        <f t="shared" si="40"/>
        <v>13.747</v>
      </c>
      <c r="M135" s="49">
        <f t="shared" si="40"/>
        <v>0</v>
      </c>
      <c r="N135" s="49">
        <f t="shared" si="40"/>
        <v>7159.1810000000005</v>
      </c>
      <c r="O135" s="49">
        <f t="shared" si="40"/>
        <v>0</v>
      </c>
    </row>
    <row r="136" spans="1:15" ht="11.25" hidden="1" customHeight="1">
      <c r="A136" s="132" t="s">
        <v>190</v>
      </c>
      <c r="B136" s="124"/>
      <c r="C136" s="49">
        <f>SUM(C121:C123)</f>
        <v>3681.3029999999999</v>
      </c>
      <c r="D136" s="49">
        <f>SUM(D121:D123)</f>
        <v>2731.819</v>
      </c>
      <c r="E136" s="49">
        <f>SUM(E121:E123)</f>
        <v>2451.0309999999999</v>
      </c>
      <c r="F136" s="49">
        <f>SUM(F121:F123)</f>
        <v>734.74199999999996</v>
      </c>
      <c r="G136" s="49">
        <f>SUM(G121:G123)</f>
        <v>1215.44</v>
      </c>
      <c r="H136" s="132" t="s">
        <v>190</v>
      </c>
      <c r="I136" s="124"/>
      <c r="J136" s="49">
        <f t="shared" ref="J136:O136" si="41">SUM(J121:J123)</f>
        <v>0</v>
      </c>
      <c r="K136" s="49">
        <f t="shared" si="41"/>
        <v>18.085000000000001</v>
      </c>
      <c r="L136" s="49">
        <f t="shared" si="41"/>
        <v>23.04</v>
      </c>
      <c r="M136" s="49">
        <f t="shared" si="41"/>
        <v>0</v>
      </c>
      <c r="N136" s="49">
        <f t="shared" si="41"/>
        <v>11183.914000000001</v>
      </c>
      <c r="O136" s="49">
        <f t="shared" si="41"/>
        <v>0</v>
      </c>
    </row>
    <row r="137" spans="1:15" ht="11.25" hidden="1" customHeight="1">
      <c r="A137" s="132" t="s">
        <v>191</v>
      </c>
      <c r="B137" s="124"/>
      <c r="C137" s="49">
        <f>SUM(C121:C124)</f>
        <v>5134.18</v>
      </c>
      <c r="D137" s="49">
        <f>SUM(D121:D124)</f>
        <v>3753.942</v>
      </c>
      <c r="E137" s="49">
        <f>SUM(E121:E124)</f>
        <v>3425.2359999999999</v>
      </c>
      <c r="F137" s="49">
        <f>SUM(F121:F124)</f>
        <v>1031.181</v>
      </c>
      <c r="G137" s="49">
        <f>SUM(G121:G124)</f>
        <v>1699.8960000000002</v>
      </c>
      <c r="H137" s="132" t="s">
        <v>191</v>
      </c>
      <c r="I137" s="124"/>
      <c r="J137" s="49">
        <f t="shared" ref="J137:O137" si="42">SUM(J121:J124)</f>
        <v>0</v>
      </c>
      <c r="K137" s="49">
        <f t="shared" si="42"/>
        <v>25.082000000000001</v>
      </c>
      <c r="L137" s="49">
        <f t="shared" si="42"/>
        <v>33.08</v>
      </c>
      <c r="M137" s="49">
        <f t="shared" si="42"/>
        <v>0</v>
      </c>
      <c r="N137" s="49">
        <f t="shared" si="42"/>
        <v>15357.324000000001</v>
      </c>
      <c r="O137" s="49">
        <f t="shared" si="42"/>
        <v>0</v>
      </c>
    </row>
    <row r="138" spans="1:15" ht="11.25" hidden="1" customHeight="1">
      <c r="A138" s="132" t="s">
        <v>192</v>
      </c>
      <c r="B138" s="124"/>
      <c r="C138" s="49">
        <f>SUM(C121:C125)</f>
        <v>6609.2759999999998</v>
      </c>
      <c r="D138" s="49">
        <f>SUM(D121:D125)</f>
        <v>4768.2049999999999</v>
      </c>
      <c r="E138" s="49">
        <f>SUM(E121:E125)</f>
        <v>4407.8249999999998</v>
      </c>
      <c r="F138" s="49">
        <f>SUM(F121:F125)</f>
        <v>1329.5889999999999</v>
      </c>
      <c r="G138" s="49">
        <f>SUM(G121:G125)</f>
        <v>2052.692</v>
      </c>
      <c r="H138" s="132" t="s">
        <v>192</v>
      </c>
      <c r="I138" s="124"/>
      <c r="J138" s="49">
        <f t="shared" ref="J138:O138" si="43">SUM(J121:J125)</f>
        <v>0</v>
      </c>
      <c r="K138" s="49">
        <f t="shared" si="43"/>
        <v>31.710999999999999</v>
      </c>
      <c r="L138" s="49">
        <f t="shared" si="43"/>
        <v>43.67</v>
      </c>
      <c r="M138" s="49">
        <f t="shared" si="43"/>
        <v>0</v>
      </c>
      <c r="N138" s="49">
        <f t="shared" si="43"/>
        <v>19359.768</v>
      </c>
      <c r="O138" s="49">
        <f t="shared" si="43"/>
        <v>0</v>
      </c>
    </row>
    <row r="139" spans="1:15" ht="11.25" hidden="1" customHeight="1">
      <c r="A139" s="132" t="s">
        <v>193</v>
      </c>
      <c r="B139" s="124"/>
      <c r="C139" s="49">
        <f>SUM(C121:C126)</f>
        <v>8077.0789999999997</v>
      </c>
      <c r="D139" s="49">
        <f>SUM(D121:D126)</f>
        <v>5732.5749999999998</v>
      </c>
      <c r="E139" s="49">
        <f>SUM(E121:E126)</f>
        <v>5324.74</v>
      </c>
      <c r="F139" s="49">
        <f>SUM(F121:F126)</f>
        <v>1589.3799999999999</v>
      </c>
      <c r="G139" s="49">
        <f>SUM(G121:G126)</f>
        <v>2491.8000000000002</v>
      </c>
      <c r="H139" s="132" t="s">
        <v>193</v>
      </c>
      <c r="I139" s="124"/>
      <c r="J139" s="49">
        <f t="shared" ref="J139:O139" si="44">SUM(J121:J126)</f>
        <v>0</v>
      </c>
      <c r="K139" s="49">
        <f t="shared" si="44"/>
        <v>38.751999999999995</v>
      </c>
      <c r="L139" s="49">
        <f t="shared" si="44"/>
        <v>53.634</v>
      </c>
      <c r="M139" s="49">
        <f t="shared" si="44"/>
        <v>0</v>
      </c>
      <c r="N139" s="49">
        <f t="shared" si="44"/>
        <v>23952.656999999999</v>
      </c>
      <c r="O139" s="49">
        <f t="shared" si="44"/>
        <v>0</v>
      </c>
    </row>
    <row r="140" spans="1:15" ht="11.25" hidden="1" customHeight="1">
      <c r="A140" s="132" t="s">
        <v>194</v>
      </c>
      <c r="B140" s="124"/>
      <c r="C140" s="49">
        <f>SUM(C121:C127)</f>
        <v>9378.3850000000002</v>
      </c>
      <c r="D140" s="49">
        <f>SUM(D121:D127)</f>
        <v>6786.2429999999995</v>
      </c>
      <c r="E140" s="49">
        <f>SUM(E121:E127)</f>
        <v>6268.6959999999999</v>
      </c>
      <c r="F140" s="49">
        <f>SUM(F121:F127)</f>
        <v>1838.587</v>
      </c>
      <c r="G140" s="49">
        <f>SUM(G121:G127)</f>
        <v>2895.5120000000002</v>
      </c>
      <c r="H140" s="132" t="s">
        <v>194</v>
      </c>
      <c r="I140" s="124"/>
      <c r="J140" s="49">
        <f t="shared" ref="J140:O140" si="45">SUM(J121:J127)</f>
        <v>0</v>
      </c>
      <c r="K140" s="49">
        <f t="shared" si="45"/>
        <v>46.117999999999995</v>
      </c>
      <c r="L140" s="49">
        <f t="shared" si="45"/>
        <v>64.759</v>
      </c>
      <c r="M140" s="49">
        <f t="shared" si="45"/>
        <v>0</v>
      </c>
      <c r="N140" s="49">
        <f t="shared" si="45"/>
        <v>27904.703999999998</v>
      </c>
      <c r="O140" s="49">
        <f t="shared" si="45"/>
        <v>0</v>
      </c>
    </row>
    <row r="141" spans="1:15" ht="11.25" hidden="1" customHeight="1">
      <c r="A141" s="132" t="s">
        <v>195</v>
      </c>
      <c r="B141" s="124"/>
      <c r="C141" s="49">
        <f>SUM(C121:C128)</f>
        <v>10596.786</v>
      </c>
      <c r="D141" s="49">
        <f>SUM(D121:D128)</f>
        <v>7830.4449999999997</v>
      </c>
      <c r="E141" s="49">
        <f>SUM(E121:E128)</f>
        <v>7202.6570000000002</v>
      </c>
      <c r="F141" s="49">
        <f>SUM(F121:F128)</f>
        <v>2151.3029999999999</v>
      </c>
      <c r="G141" s="49">
        <f>SUM(G121:G128)</f>
        <v>3255.5040000000004</v>
      </c>
      <c r="H141" s="132" t="s">
        <v>195</v>
      </c>
      <c r="I141" s="124"/>
      <c r="J141" s="49">
        <f t="shared" ref="J141:O141" si="46">SUM(J121:J128)</f>
        <v>0</v>
      </c>
      <c r="K141" s="49">
        <f t="shared" si="46"/>
        <v>54.086999999999996</v>
      </c>
      <c r="L141" s="49">
        <f t="shared" si="46"/>
        <v>76.198999999999998</v>
      </c>
      <c r="M141" s="49">
        <f t="shared" si="46"/>
        <v>0</v>
      </c>
      <c r="N141" s="49">
        <f t="shared" si="46"/>
        <v>31674.332999999999</v>
      </c>
      <c r="O141" s="49">
        <f t="shared" si="46"/>
        <v>0</v>
      </c>
    </row>
    <row r="142" spans="1:15" ht="11.25" hidden="1" customHeight="1">
      <c r="A142" s="132" t="s">
        <v>196</v>
      </c>
      <c r="B142" s="124"/>
      <c r="C142" s="49">
        <f>SUM(C121:C129)</f>
        <v>11949.922</v>
      </c>
      <c r="D142" s="49">
        <f>SUM(D121:D129)</f>
        <v>8887.7129999999997</v>
      </c>
      <c r="E142" s="49">
        <f>SUM(E121:E129)</f>
        <v>8146.4110000000001</v>
      </c>
      <c r="F142" s="49">
        <f>SUM(F121:F129)</f>
        <v>2428.41</v>
      </c>
      <c r="G142" s="49">
        <f>SUM(G121:G129)</f>
        <v>3686.9410000000003</v>
      </c>
      <c r="H142" s="132" t="s">
        <v>196</v>
      </c>
      <c r="I142" s="124"/>
      <c r="J142" s="49">
        <f t="shared" ref="J142:O142" si="47">SUM(J121:J129)</f>
        <v>0</v>
      </c>
      <c r="K142" s="49">
        <f t="shared" si="47"/>
        <v>61.421999999999997</v>
      </c>
      <c r="L142" s="49">
        <f t="shared" si="47"/>
        <v>87.801999999999992</v>
      </c>
      <c r="M142" s="49">
        <f t="shared" si="47"/>
        <v>0</v>
      </c>
      <c r="N142" s="49">
        <f t="shared" si="47"/>
        <v>35820.000999999997</v>
      </c>
      <c r="O142" s="49">
        <f t="shared" si="47"/>
        <v>0</v>
      </c>
    </row>
    <row r="143" spans="1:15" ht="11.25" hidden="1" customHeight="1">
      <c r="A143" s="132" t="s">
        <v>197</v>
      </c>
      <c r="B143" s="124"/>
      <c r="C143" s="49">
        <f>SUM(C121:C130)</f>
        <v>13189.439</v>
      </c>
      <c r="D143" s="49">
        <f>SUM(D121:D130)</f>
        <v>9986.7039999999997</v>
      </c>
      <c r="E143" s="49">
        <f>SUM(E121:E130)</f>
        <v>9257.0489999999991</v>
      </c>
      <c r="F143" s="49">
        <f>SUM(F121:F130)</f>
        <v>2688.5859999999998</v>
      </c>
      <c r="G143" s="49">
        <f>SUM(G121:G130)</f>
        <v>4133.6710000000003</v>
      </c>
      <c r="H143" s="132" t="s">
        <v>197</v>
      </c>
      <c r="I143" s="124"/>
      <c r="J143" s="49">
        <f t="shared" ref="J143:O143" si="48">SUM(J121:J130)</f>
        <v>0</v>
      </c>
      <c r="K143" s="49">
        <f t="shared" si="48"/>
        <v>69.638999999999996</v>
      </c>
      <c r="L143" s="49">
        <f t="shared" si="48"/>
        <v>101.273</v>
      </c>
      <c r="M143" s="49">
        <f t="shared" si="48"/>
        <v>0</v>
      </c>
      <c r="N143" s="49">
        <f t="shared" si="48"/>
        <v>39913.057999999997</v>
      </c>
      <c r="O143" s="49">
        <f t="shared" si="48"/>
        <v>0</v>
      </c>
    </row>
    <row r="144" spans="1:15" ht="11.25" hidden="1" customHeight="1">
      <c r="A144" s="132" t="s">
        <v>198</v>
      </c>
      <c r="B144" s="124"/>
      <c r="C144" s="49">
        <f>SUM(C121:C131)</f>
        <v>14477.764999999999</v>
      </c>
      <c r="D144" s="49">
        <f>SUM(D121:D131)</f>
        <v>10990.601999999999</v>
      </c>
      <c r="E144" s="49">
        <f>SUM(E121:E131)</f>
        <v>10256.696</v>
      </c>
      <c r="F144" s="49">
        <f>SUM(F121:F131)</f>
        <v>2949.826</v>
      </c>
      <c r="G144" s="49">
        <f>SUM(G121:G131)</f>
        <v>4661.1110000000008</v>
      </c>
      <c r="H144" s="132" t="s">
        <v>198</v>
      </c>
      <c r="I144" s="124"/>
      <c r="J144" s="49">
        <f t="shared" ref="J144:O144" si="49">SUM(J121:J131)</f>
        <v>0</v>
      </c>
      <c r="K144" s="49">
        <f t="shared" si="49"/>
        <v>77.488</v>
      </c>
      <c r="L144" s="49">
        <f t="shared" si="49"/>
        <v>110.16799999999999</v>
      </c>
      <c r="M144" s="49">
        <f t="shared" si="49"/>
        <v>0</v>
      </c>
      <c r="N144" s="49">
        <f t="shared" si="49"/>
        <v>44220.894</v>
      </c>
      <c r="O144" s="49">
        <f t="shared" si="49"/>
        <v>0</v>
      </c>
    </row>
    <row r="145" spans="1:15" ht="11.25" hidden="1" customHeight="1">
      <c r="A145" s="132" t="s">
        <v>199</v>
      </c>
      <c r="B145" s="124"/>
      <c r="C145" s="49">
        <f>SUM(C121:C132)</f>
        <v>15720.188</v>
      </c>
      <c r="D145" s="49">
        <f>SUM(D121:D132)</f>
        <v>11934.161999999998</v>
      </c>
      <c r="E145" s="49">
        <f>SUM(E121:E132)</f>
        <v>11172.277</v>
      </c>
      <c r="F145" s="49">
        <f>SUM(F121:F132)</f>
        <v>3224.1210000000001</v>
      </c>
      <c r="G145" s="49">
        <f>SUM(G121:G132)</f>
        <v>5132.0310000000009</v>
      </c>
      <c r="H145" s="132" t="s">
        <v>199</v>
      </c>
      <c r="I145" s="124"/>
      <c r="J145" s="49">
        <f t="shared" ref="J145:O145" si="50">SUM(J121:J132)</f>
        <v>0</v>
      </c>
      <c r="K145" s="49">
        <f t="shared" si="50"/>
        <v>84.355999999999995</v>
      </c>
      <c r="L145" s="49">
        <f t="shared" si="50"/>
        <v>118.39099999999999</v>
      </c>
      <c r="M145" s="49">
        <f t="shared" si="50"/>
        <v>0</v>
      </c>
      <c r="N145" s="49">
        <f t="shared" si="50"/>
        <v>48307.334999999999</v>
      </c>
      <c r="O145" s="49">
        <f t="shared" si="50"/>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164">
        <v>1256.1679999999999</v>
      </c>
      <c r="D148" s="163">
        <v>1137.124</v>
      </c>
      <c r="E148" s="163">
        <v>872.976</v>
      </c>
      <c r="F148" s="163">
        <v>529.83799999999997</v>
      </c>
      <c r="G148" s="163">
        <v>418.55099999999999</v>
      </c>
      <c r="H148" s="33"/>
      <c r="I148" s="45" t="s">
        <v>176</v>
      </c>
      <c r="J148" s="486" t="s">
        <v>736</v>
      </c>
      <c r="K148" s="163">
        <v>7.3150000000000004</v>
      </c>
      <c r="L148" s="163">
        <v>9.1880000000000006</v>
      </c>
      <c r="M148" s="163">
        <v>1.669</v>
      </c>
      <c r="N148" s="163">
        <v>4323.1549999999997</v>
      </c>
      <c r="O148" s="486" t="s">
        <v>736</v>
      </c>
    </row>
    <row r="149" spans="1:15" ht="11.25" hidden="1" customHeight="1">
      <c r="A149" s="33"/>
      <c r="B149" s="45" t="s">
        <v>177</v>
      </c>
      <c r="C149" s="164">
        <v>1041.1980000000001</v>
      </c>
      <c r="D149" s="163">
        <v>1168.48</v>
      </c>
      <c r="E149" s="163">
        <v>843.625</v>
      </c>
      <c r="F149" s="163">
        <v>552.65700000000004</v>
      </c>
      <c r="G149" s="163">
        <v>412.91300000000001</v>
      </c>
      <c r="H149" s="33"/>
      <c r="I149" s="45" t="s">
        <v>177</v>
      </c>
      <c r="J149" s="485">
        <v>1.4999999999999999E-2</v>
      </c>
      <c r="K149" s="163">
        <v>5.7910000000000004</v>
      </c>
      <c r="L149" s="163">
        <v>12.129</v>
      </c>
      <c r="M149" s="163">
        <v>59.415999999999997</v>
      </c>
      <c r="N149" s="163">
        <v>4347.3630000000003</v>
      </c>
      <c r="O149" s="486" t="s">
        <v>736</v>
      </c>
    </row>
    <row r="150" spans="1:15" ht="11.25" hidden="1" customHeight="1">
      <c r="A150" s="33"/>
      <c r="B150" s="45" t="s">
        <v>178</v>
      </c>
      <c r="C150" s="164">
        <v>1239.588</v>
      </c>
      <c r="D150" s="163">
        <v>1146.941</v>
      </c>
      <c r="E150" s="163">
        <v>979.92700000000002</v>
      </c>
      <c r="F150" s="163">
        <v>583.48099999999999</v>
      </c>
      <c r="G150" s="163">
        <v>409.23500000000001</v>
      </c>
      <c r="H150" s="33"/>
      <c r="I150" s="45" t="s">
        <v>178</v>
      </c>
      <c r="J150" s="485">
        <v>6.0000000000000001E-3</v>
      </c>
      <c r="K150" s="163">
        <v>10.026</v>
      </c>
      <c r="L150" s="163">
        <v>10.372999999999999</v>
      </c>
      <c r="M150" s="163">
        <v>110.276</v>
      </c>
      <c r="N150" s="163">
        <v>5338.8519999999999</v>
      </c>
      <c r="O150" s="486" t="s">
        <v>736</v>
      </c>
    </row>
    <row r="151" spans="1:15" ht="11.25" hidden="1" customHeight="1">
      <c r="A151" s="33"/>
      <c r="B151" s="45" t="s">
        <v>179</v>
      </c>
      <c r="C151" s="49">
        <v>1314.9469999999999</v>
      </c>
      <c r="D151" s="49">
        <v>1234.559</v>
      </c>
      <c r="E151" s="49">
        <v>1009.6369999999999</v>
      </c>
      <c r="F151" s="49">
        <v>610.17100000000005</v>
      </c>
      <c r="G151" s="49">
        <v>398.93799999999999</v>
      </c>
      <c r="H151" s="33"/>
      <c r="I151" s="45" t="s">
        <v>179</v>
      </c>
      <c r="J151" s="485">
        <v>0.19600000000000001</v>
      </c>
      <c r="K151" s="43">
        <v>9.0310000000000006</v>
      </c>
      <c r="L151" s="43">
        <v>9.8420000000000005</v>
      </c>
      <c r="M151" s="43">
        <v>90.715999999999994</v>
      </c>
      <c r="N151" s="43">
        <v>5021.2179999999998</v>
      </c>
      <c r="O151" s="43" t="s">
        <v>736</v>
      </c>
    </row>
    <row r="152" spans="1:15" ht="11.25" hidden="1" customHeight="1">
      <c r="A152" s="33"/>
      <c r="B152" s="45" t="s">
        <v>180</v>
      </c>
      <c r="C152" s="49">
        <v>1450.3050000000001</v>
      </c>
      <c r="D152" s="49">
        <v>1329.9680000000001</v>
      </c>
      <c r="E152" s="49">
        <v>1006.74</v>
      </c>
      <c r="F152" s="49">
        <v>656.16200000000003</v>
      </c>
      <c r="G152" s="49">
        <v>540.39</v>
      </c>
      <c r="H152" s="33"/>
      <c r="I152" s="45" t="s">
        <v>180</v>
      </c>
      <c r="J152" s="43">
        <v>0.65300000000000002</v>
      </c>
      <c r="K152" s="43">
        <v>8.7349999999999994</v>
      </c>
      <c r="L152" s="43">
        <v>13.250999999999999</v>
      </c>
      <c r="M152" s="43">
        <v>93.677999999999997</v>
      </c>
      <c r="N152" s="43">
        <v>5376.3459999999995</v>
      </c>
      <c r="O152" s="43" t="s">
        <v>736</v>
      </c>
    </row>
    <row r="153" spans="1:15" ht="11.25" hidden="1" customHeight="1">
      <c r="A153" s="33"/>
      <c r="B153" s="45" t="s">
        <v>181</v>
      </c>
      <c r="C153" s="49">
        <v>1166.2919999999999</v>
      </c>
      <c r="D153" s="49">
        <v>1194.0809999999999</v>
      </c>
      <c r="E153" s="49">
        <v>850.37</v>
      </c>
      <c r="F153" s="49">
        <v>602.67899999999997</v>
      </c>
      <c r="G153" s="49">
        <v>447.983</v>
      </c>
      <c r="H153" s="33"/>
      <c r="I153" s="45" t="s">
        <v>181</v>
      </c>
      <c r="J153" s="43">
        <v>0.60899999999999999</v>
      </c>
      <c r="K153" s="43">
        <v>8.9169999999999998</v>
      </c>
      <c r="L153" s="43">
        <v>11.856</v>
      </c>
      <c r="M153" s="43">
        <v>80.244</v>
      </c>
      <c r="N153" s="43">
        <v>4889.4939999999997</v>
      </c>
      <c r="O153" s="43" t="s">
        <v>736</v>
      </c>
    </row>
    <row r="154" spans="1:15" ht="11.25" hidden="1" customHeight="1">
      <c r="A154" s="33"/>
      <c r="B154" s="45" t="s">
        <v>182</v>
      </c>
      <c r="C154" s="164">
        <v>1292.171</v>
      </c>
      <c r="D154" s="163">
        <v>1264.405</v>
      </c>
      <c r="E154" s="163">
        <v>988.846</v>
      </c>
      <c r="F154" s="163">
        <v>630.20000000000005</v>
      </c>
      <c r="G154" s="163">
        <v>436.36200000000002</v>
      </c>
      <c r="H154" s="33"/>
      <c r="I154" s="45" t="s">
        <v>182</v>
      </c>
      <c r="J154" s="485">
        <v>0.621</v>
      </c>
      <c r="K154" s="163">
        <v>13.346</v>
      </c>
      <c r="L154" s="163">
        <v>13.757</v>
      </c>
      <c r="M154" s="163">
        <v>88.108000000000004</v>
      </c>
      <c r="N154" s="163">
        <v>4792.7169999999996</v>
      </c>
      <c r="O154" s="486" t="s">
        <v>736</v>
      </c>
    </row>
    <row r="155" spans="1:15" ht="11.25" hidden="1" customHeight="1">
      <c r="A155" s="33"/>
      <c r="B155" s="45" t="s">
        <v>183</v>
      </c>
      <c r="C155" s="49">
        <v>1363.126</v>
      </c>
      <c r="D155" s="49">
        <v>1298.356</v>
      </c>
      <c r="E155" s="49">
        <v>923.74599999999998</v>
      </c>
      <c r="F155" s="49">
        <v>663.01</v>
      </c>
      <c r="G155" s="49">
        <v>471.68700000000001</v>
      </c>
      <c r="H155" s="33"/>
      <c r="I155" s="45" t="s">
        <v>183</v>
      </c>
      <c r="J155" s="43">
        <v>0.66200000000000003</v>
      </c>
      <c r="K155" s="43">
        <v>14.268000000000001</v>
      </c>
      <c r="L155" s="43">
        <v>18.564</v>
      </c>
      <c r="M155" s="43">
        <v>81.453999999999994</v>
      </c>
      <c r="N155" s="43">
        <v>4558.6580000000004</v>
      </c>
      <c r="O155" s="486" t="s">
        <v>736</v>
      </c>
    </row>
    <row r="156" spans="1:15" ht="11.25" hidden="1" customHeight="1">
      <c r="A156" s="33"/>
      <c r="B156" s="45" t="s">
        <v>184</v>
      </c>
      <c r="C156" s="49">
        <v>1279.153</v>
      </c>
      <c r="D156" s="49">
        <v>1240.4839999999999</v>
      </c>
      <c r="E156" s="49">
        <v>1021.298</v>
      </c>
      <c r="F156" s="49">
        <v>631.04</v>
      </c>
      <c r="G156" s="49">
        <v>439.62799999999999</v>
      </c>
      <c r="H156" s="33"/>
      <c r="I156" s="45" t="s">
        <v>184</v>
      </c>
      <c r="J156" s="43">
        <v>0.65</v>
      </c>
      <c r="K156" s="43">
        <v>14.613</v>
      </c>
      <c r="L156" s="43">
        <v>12.061999999999999</v>
      </c>
      <c r="M156" s="43">
        <v>67.241</v>
      </c>
      <c r="N156" s="43">
        <v>4896.6390000000001</v>
      </c>
      <c r="O156" s="43" t="s">
        <v>736</v>
      </c>
    </row>
    <row r="157" spans="1:15" ht="11.25" hidden="1" customHeight="1">
      <c r="A157" s="33"/>
      <c r="B157" s="45" t="s">
        <v>185</v>
      </c>
      <c r="C157" s="49">
        <v>1170.203</v>
      </c>
      <c r="D157" s="49">
        <v>1324.0260000000001</v>
      </c>
      <c r="E157" s="49">
        <v>1009.849</v>
      </c>
      <c r="F157" s="49">
        <v>685.8</v>
      </c>
      <c r="G157" s="49">
        <v>539.00400000000002</v>
      </c>
      <c r="H157" s="33"/>
      <c r="I157" s="45" t="s">
        <v>185</v>
      </c>
      <c r="J157" s="485">
        <v>0.35</v>
      </c>
      <c r="K157" s="43">
        <v>12.84</v>
      </c>
      <c r="L157" s="43">
        <v>15.614000000000001</v>
      </c>
      <c r="M157" s="43">
        <v>54.959000000000003</v>
      </c>
      <c r="N157" s="43">
        <v>4944.95</v>
      </c>
      <c r="O157" s="43" t="s">
        <v>736</v>
      </c>
    </row>
    <row r="158" spans="1:15" ht="11.25" hidden="1" customHeight="1">
      <c r="A158" s="33"/>
      <c r="B158" s="45" t="s">
        <v>186</v>
      </c>
      <c r="C158" s="49">
        <v>1148.2739999999999</v>
      </c>
      <c r="D158" s="49">
        <v>1218.9829999999999</v>
      </c>
      <c r="E158" s="49">
        <v>1021.648</v>
      </c>
      <c r="F158" s="49">
        <v>607.10299999999995</v>
      </c>
      <c r="G158" s="49">
        <v>400.50099999999998</v>
      </c>
      <c r="H158" s="33"/>
      <c r="I158" s="45" t="s">
        <v>186</v>
      </c>
      <c r="J158" s="43">
        <v>0.79100000000000004</v>
      </c>
      <c r="K158" s="43">
        <v>13.564</v>
      </c>
      <c r="L158" s="43">
        <v>13.134</v>
      </c>
      <c r="M158" s="43">
        <v>44.936999999999998</v>
      </c>
      <c r="N158" s="43">
        <v>5099.8599999999997</v>
      </c>
      <c r="O158" s="43" t="s">
        <v>736</v>
      </c>
    </row>
    <row r="159" spans="1:15" ht="11.25" hidden="1" customHeight="1">
      <c r="A159" s="33"/>
      <c r="B159" s="45" t="s">
        <v>187</v>
      </c>
      <c r="C159" s="49">
        <v>1167.635</v>
      </c>
      <c r="D159" s="49">
        <v>1156.201</v>
      </c>
      <c r="E159" s="49">
        <v>1024.3209999999999</v>
      </c>
      <c r="F159" s="49">
        <v>586.26400000000001</v>
      </c>
      <c r="G159" s="49">
        <v>456.12900000000002</v>
      </c>
      <c r="H159" s="33"/>
      <c r="I159" s="45" t="s">
        <v>187</v>
      </c>
      <c r="J159" s="485">
        <v>3.4000000000000002E-2</v>
      </c>
      <c r="K159" s="43">
        <v>12.214</v>
      </c>
      <c r="L159" s="43">
        <v>13.567</v>
      </c>
      <c r="M159" s="43">
        <v>43.06</v>
      </c>
      <c r="N159" s="43">
        <v>4396.8729999999996</v>
      </c>
      <c r="O159" s="43" t="s">
        <v>736</v>
      </c>
    </row>
    <row r="160" spans="1:15" ht="6" customHeight="1">
      <c r="A160" s="33"/>
      <c r="B160" s="45"/>
      <c r="C160" s="43"/>
      <c r="D160" s="43"/>
      <c r="E160" s="43"/>
      <c r="F160" s="43"/>
      <c r="G160" s="43"/>
      <c r="H160" s="33"/>
      <c r="I160" s="45"/>
      <c r="J160" s="43"/>
      <c r="K160" s="43"/>
      <c r="L160" s="43"/>
      <c r="M160" s="43"/>
      <c r="N160" s="43"/>
      <c r="O160" s="43"/>
    </row>
    <row r="161" spans="1:15" ht="11.25" hidden="1" customHeight="1">
      <c r="A161" s="132" t="s">
        <v>188</v>
      </c>
      <c r="B161" s="124"/>
      <c r="C161" s="49">
        <f>C148</f>
        <v>1256.1679999999999</v>
      </c>
      <c r="D161" s="49">
        <f>D148</f>
        <v>1137.124</v>
      </c>
      <c r="E161" s="49">
        <f>E148</f>
        <v>872.976</v>
      </c>
      <c r="F161" s="49">
        <f>F148</f>
        <v>529.83799999999997</v>
      </c>
      <c r="G161" s="49">
        <f>G148</f>
        <v>418.55099999999999</v>
      </c>
      <c r="H161" s="132" t="s">
        <v>188</v>
      </c>
      <c r="I161" s="124"/>
      <c r="J161" s="49" t="str">
        <f t="shared" ref="J161:O161" si="51">J148</f>
        <v>-</v>
      </c>
      <c r="K161" s="49">
        <f t="shared" si="51"/>
        <v>7.3150000000000004</v>
      </c>
      <c r="L161" s="49">
        <f t="shared" si="51"/>
        <v>9.1880000000000006</v>
      </c>
      <c r="M161" s="49">
        <f t="shared" si="51"/>
        <v>1.669</v>
      </c>
      <c r="N161" s="49">
        <f t="shared" si="51"/>
        <v>4323.1549999999997</v>
      </c>
      <c r="O161" s="49" t="str">
        <f t="shared" si="51"/>
        <v>-</v>
      </c>
    </row>
    <row r="162" spans="1:15" ht="11.25" hidden="1" customHeight="1">
      <c r="A162" s="132" t="s">
        <v>189</v>
      </c>
      <c r="B162" s="124"/>
      <c r="C162" s="49">
        <f>SUM(C148:C149)</f>
        <v>2297.366</v>
      </c>
      <c r="D162" s="49">
        <f>SUM(D148:D149)</f>
        <v>2305.6040000000003</v>
      </c>
      <c r="E162" s="49">
        <f>SUM(E148:E149)</f>
        <v>1716.6010000000001</v>
      </c>
      <c r="F162" s="49">
        <f>SUM(F148:F149)</f>
        <v>1082.4949999999999</v>
      </c>
      <c r="G162" s="49">
        <f>SUM(G148:G149)</f>
        <v>831.46399999999994</v>
      </c>
      <c r="H162" s="132" t="s">
        <v>189</v>
      </c>
      <c r="I162" s="124"/>
      <c r="J162" s="49">
        <f t="shared" ref="J162:O162" si="52">SUM(J148:J149)</f>
        <v>1.4999999999999999E-2</v>
      </c>
      <c r="K162" s="49">
        <f t="shared" si="52"/>
        <v>13.106000000000002</v>
      </c>
      <c r="L162" s="49">
        <f t="shared" si="52"/>
        <v>21.317</v>
      </c>
      <c r="M162" s="49">
        <f t="shared" si="52"/>
        <v>61.084999999999994</v>
      </c>
      <c r="N162" s="49">
        <f t="shared" si="52"/>
        <v>8670.518</v>
      </c>
      <c r="O162" s="49">
        <f t="shared" si="52"/>
        <v>0</v>
      </c>
    </row>
    <row r="163" spans="1:15" ht="11.25" hidden="1" customHeight="1">
      <c r="A163" s="132" t="s">
        <v>190</v>
      </c>
      <c r="B163" s="124"/>
      <c r="C163" s="49">
        <f>SUM(C148:C150)</f>
        <v>3536.9539999999997</v>
      </c>
      <c r="D163" s="49">
        <f>SUM(D148:D150)</f>
        <v>3452.5450000000001</v>
      </c>
      <c r="E163" s="49">
        <f>SUM(E148:E150)</f>
        <v>2696.5280000000002</v>
      </c>
      <c r="F163" s="49">
        <f>SUM(F148:F150)</f>
        <v>1665.9759999999999</v>
      </c>
      <c r="G163" s="49">
        <f>SUM(G148:G150)</f>
        <v>1240.6990000000001</v>
      </c>
      <c r="H163" s="132" t="s">
        <v>190</v>
      </c>
      <c r="I163" s="124"/>
      <c r="J163" s="49">
        <f t="shared" ref="J163:O163" si="53">SUM(J148:J150)</f>
        <v>2.0999999999999998E-2</v>
      </c>
      <c r="K163" s="49">
        <f t="shared" si="53"/>
        <v>23.132000000000001</v>
      </c>
      <c r="L163" s="49">
        <f t="shared" si="53"/>
        <v>31.689999999999998</v>
      </c>
      <c r="M163" s="49">
        <f t="shared" si="53"/>
        <v>171.36099999999999</v>
      </c>
      <c r="N163" s="49">
        <f t="shared" si="53"/>
        <v>14009.369999999999</v>
      </c>
      <c r="O163" s="49">
        <f t="shared" si="53"/>
        <v>0</v>
      </c>
    </row>
    <row r="164" spans="1:15" ht="11.25" hidden="1" customHeight="1">
      <c r="A164" s="132" t="s">
        <v>191</v>
      </c>
      <c r="B164" s="124"/>
      <c r="C164" s="49">
        <f>SUM(C148:C151)</f>
        <v>4851.9009999999998</v>
      </c>
      <c r="D164" s="49">
        <f>SUM(D148:D151)</f>
        <v>4687.1040000000003</v>
      </c>
      <c r="E164" s="49">
        <f>SUM(E148:E151)</f>
        <v>3706.165</v>
      </c>
      <c r="F164" s="49">
        <f>SUM(F148:F151)</f>
        <v>2276.1469999999999</v>
      </c>
      <c r="G164" s="49">
        <f>SUM(G148:G151)</f>
        <v>1639.6370000000002</v>
      </c>
      <c r="H164" s="132" t="s">
        <v>191</v>
      </c>
      <c r="I164" s="124"/>
      <c r="J164" s="49">
        <f t="shared" ref="J164:O164" si="54">SUM(J148:J151)</f>
        <v>0.217</v>
      </c>
      <c r="K164" s="49">
        <f t="shared" si="54"/>
        <v>32.163000000000004</v>
      </c>
      <c r="L164" s="49">
        <f t="shared" si="54"/>
        <v>41.531999999999996</v>
      </c>
      <c r="M164" s="49">
        <f t="shared" si="54"/>
        <v>262.077</v>
      </c>
      <c r="N164" s="49">
        <f t="shared" si="54"/>
        <v>19030.588</v>
      </c>
      <c r="O164" s="49">
        <f t="shared" si="54"/>
        <v>0</v>
      </c>
    </row>
    <row r="165" spans="1:15" ht="11.25" hidden="1" customHeight="1">
      <c r="A165" s="132" t="s">
        <v>192</v>
      </c>
      <c r="B165" s="124"/>
      <c r="C165" s="49">
        <f>SUM(C148:C152)</f>
        <v>6302.2060000000001</v>
      </c>
      <c r="D165" s="49">
        <f>SUM(D148:D152)</f>
        <v>6017.0720000000001</v>
      </c>
      <c r="E165" s="49">
        <f>SUM(E148:E152)</f>
        <v>4712.9049999999997</v>
      </c>
      <c r="F165" s="49">
        <f>SUM(F148:F152)</f>
        <v>2932.3090000000002</v>
      </c>
      <c r="G165" s="49">
        <f>SUM(G148:G152)</f>
        <v>2180.027</v>
      </c>
      <c r="H165" s="132" t="s">
        <v>192</v>
      </c>
      <c r="I165" s="124"/>
      <c r="J165" s="49">
        <f t="shared" ref="J165:O165" si="55">SUM(J148:J152)</f>
        <v>0.87</v>
      </c>
      <c r="K165" s="49">
        <f t="shared" si="55"/>
        <v>40.898000000000003</v>
      </c>
      <c r="L165" s="49">
        <f t="shared" si="55"/>
        <v>54.782999999999994</v>
      </c>
      <c r="M165" s="49">
        <f t="shared" si="55"/>
        <v>355.755</v>
      </c>
      <c r="N165" s="49">
        <f t="shared" si="55"/>
        <v>24406.934000000001</v>
      </c>
      <c r="O165" s="49">
        <f t="shared" si="55"/>
        <v>0</v>
      </c>
    </row>
    <row r="166" spans="1:15" ht="11.25" hidden="1" customHeight="1">
      <c r="A166" s="132" t="s">
        <v>193</v>
      </c>
      <c r="B166" s="124"/>
      <c r="C166" s="49">
        <f>SUM(C148:C153)</f>
        <v>7468.4979999999996</v>
      </c>
      <c r="D166" s="49">
        <f>SUM(D148:D153)</f>
        <v>7211.1530000000002</v>
      </c>
      <c r="E166" s="49">
        <f>SUM(E148:E153)</f>
        <v>5563.2749999999996</v>
      </c>
      <c r="F166" s="49">
        <f>SUM(F148:F153)</f>
        <v>3534.9880000000003</v>
      </c>
      <c r="G166" s="49">
        <f>SUM(G148:G153)</f>
        <v>2628.01</v>
      </c>
      <c r="H166" s="132" t="s">
        <v>193</v>
      </c>
      <c r="I166" s="124"/>
      <c r="J166" s="49">
        <f>SUM(J148:J153)</f>
        <v>1.4790000000000001</v>
      </c>
      <c r="K166" s="49">
        <f>SUM(K148:K153)</f>
        <v>49.815000000000005</v>
      </c>
      <c r="L166" s="49">
        <f>SUM(L148:L153)</f>
        <v>66.638999999999996</v>
      </c>
      <c r="M166" s="49">
        <f>SUM(M148:M153)</f>
        <v>435.99900000000002</v>
      </c>
      <c r="N166" s="49">
        <f>SUM(N148:N153)</f>
        <v>29296.428</v>
      </c>
      <c r="O166" s="43" t="s">
        <v>736</v>
      </c>
    </row>
    <row r="167" spans="1:15" ht="11.25" hidden="1" customHeight="1">
      <c r="A167" s="132" t="s">
        <v>194</v>
      </c>
      <c r="B167" s="124"/>
      <c r="C167" s="49">
        <f>SUM(C148:C154)</f>
        <v>8760.6689999999999</v>
      </c>
      <c r="D167" s="49">
        <f>SUM(D148:D154)</f>
        <v>8475.5580000000009</v>
      </c>
      <c r="E167" s="49">
        <f>SUM(E148:E154)</f>
        <v>6552.1209999999992</v>
      </c>
      <c r="F167" s="49">
        <f>SUM(F148:F154)</f>
        <v>4165.1880000000001</v>
      </c>
      <c r="G167" s="49">
        <f>SUM(G148:G154)</f>
        <v>3064.3720000000003</v>
      </c>
      <c r="H167" s="132" t="s">
        <v>194</v>
      </c>
      <c r="I167" s="124"/>
      <c r="J167" s="49">
        <f>SUM(J148:J154)</f>
        <v>2.1</v>
      </c>
      <c r="K167" s="49">
        <f>SUM(K148:K154)</f>
        <v>63.161000000000001</v>
      </c>
      <c r="L167" s="49">
        <f>SUM(L148:L154)</f>
        <v>80.396000000000001</v>
      </c>
      <c r="M167" s="49">
        <f>SUM(M148:M154)</f>
        <v>524.10699999999997</v>
      </c>
      <c r="N167" s="49">
        <f>SUM(N148:N154)</f>
        <v>34089.144999999997</v>
      </c>
      <c r="O167" s="486" t="s">
        <v>736</v>
      </c>
    </row>
    <row r="168" spans="1:15" ht="11.25" hidden="1" customHeight="1">
      <c r="A168" s="132" t="s">
        <v>195</v>
      </c>
      <c r="B168" s="124"/>
      <c r="C168" s="49">
        <f>SUM(C148:C155)</f>
        <v>10123.795</v>
      </c>
      <c r="D168" s="49">
        <f>SUM(D148:D155)</f>
        <v>9773.9140000000007</v>
      </c>
      <c r="E168" s="49">
        <f>SUM(E148:E155)</f>
        <v>7475.8669999999993</v>
      </c>
      <c r="F168" s="49">
        <f>SUM(F148:F155)</f>
        <v>4828.1980000000003</v>
      </c>
      <c r="G168" s="49">
        <f>SUM(G148:G155)</f>
        <v>3536.0590000000002</v>
      </c>
      <c r="H168" s="132" t="s">
        <v>195</v>
      </c>
      <c r="I168" s="124"/>
      <c r="J168" s="486" t="s">
        <v>736</v>
      </c>
      <c r="K168" s="49">
        <f>SUM(K148:K155)</f>
        <v>77.429000000000002</v>
      </c>
      <c r="L168" s="49">
        <f>SUM(L148:L155)</f>
        <v>98.960000000000008</v>
      </c>
      <c r="M168" s="49">
        <f>SUM(M148:M155)</f>
        <v>605.56099999999992</v>
      </c>
      <c r="N168" s="49">
        <f>SUM(N148:N155)</f>
        <v>38647.803</v>
      </c>
      <c r="O168" s="486" t="s">
        <v>736</v>
      </c>
    </row>
    <row r="169" spans="1:15" ht="11.25" hidden="1" customHeight="1">
      <c r="A169" s="132" t="s">
        <v>196</v>
      </c>
      <c r="B169" s="124"/>
      <c r="C169" s="49">
        <f>SUM(C148:C156)</f>
        <v>11402.948</v>
      </c>
      <c r="D169" s="49">
        <f>SUM(D148:D156)</f>
        <v>11014.398000000001</v>
      </c>
      <c r="E169" s="49">
        <f>SUM(E148:E156)</f>
        <v>8497.1649999999991</v>
      </c>
      <c r="F169" s="49">
        <f>SUM(F148:F156)</f>
        <v>5459.2380000000003</v>
      </c>
      <c r="G169" s="49">
        <f>SUM(G148:G156)</f>
        <v>3975.6870000000004</v>
      </c>
      <c r="H169" s="132" t="s">
        <v>196</v>
      </c>
      <c r="I169" s="124"/>
      <c r="J169" s="486" t="s">
        <v>736</v>
      </c>
      <c r="K169" s="49">
        <f>SUM(K148:K156)</f>
        <v>92.042000000000002</v>
      </c>
      <c r="L169" s="49">
        <f>SUM(L148:L156)</f>
        <v>111.02200000000001</v>
      </c>
      <c r="M169" s="49">
        <f>SUM(M148:M156)</f>
        <v>672.80199999999991</v>
      </c>
      <c r="N169" s="49">
        <f>SUM(N148:N156)</f>
        <v>43544.442000000003</v>
      </c>
      <c r="O169" s="43" t="s">
        <v>736</v>
      </c>
    </row>
    <row r="170" spans="1:15" ht="11.25" hidden="1" customHeight="1">
      <c r="A170" s="132" t="s">
        <v>197</v>
      </c>
      <c r="B170" s="124"/>
      <c r="C170" s="49">
        <f>SUM(C148:C157)</f>
        <v>12573.151</v>
      </c>
      <c r="D170" s="49">
        <f>SUM(D148:D157)</f>
        <v>12338.424000000001</v>
      </c>
      <c r="E170" s="49">
        <f>SUM(E148:E157)</f>
        <v>9507.0139999999992</v>
      </c>
      <c r="F170" s="49">
        <f>SUM(F148:F157)</f>
        <v>6145.0380000000005</v>
      </c>
      <c r="G170" s="49">
        <f>SUM(G148:G157)</f>
        <v>4514.6910000000007</v>
      </c>
      <c r="H170" s="132" t="s">
        <v>197</v>
      </c>
      <c r="I170" s="124"/>
      <c r="J170" s="49">
        <f>SUM(J148:J157)</f>
        <v>3.762</v>
      </c>
      <c r="K170" s="49">
        <f>SUM(K148:K157)</f>
        <v>104.88200000000001</v>
      </c>
      <c r="L170" s="49">
        <f>SUM(L148:L157)</f>
        <v>126.63600000000001</v>
      </c>
      <c r="M170" s="49">
        <f>SUM(M148:M157)</f>
        <v>727.76099999999997</v>
      </c>
      <c r="N170" s="49">
        <f>SUM(N148:N157)</f>
        <v>48489.392</v>
      </c>
      <c r="O170" s="43" t="s">
        <v>736</v>
      </c>
    </row>
    <row r="171" spans="1:15" ht="11.25" hidden="1" customHeight="1">
      <c r="A171" s="132" t="s">
        <v>198</v>
      </c>
      <c r="B171" s="124"/>
      <c r="C171" s="49">
        <f>SUM(C148:C158)</f>
        <v>13721.424999999999</v>
      </c>
      <c r="D171" s="49">
        <f>SUM(D148:D158)</f>
        <v>13557.407000000001</v>
      </c>
      <c r="E171" s="49">
        <f>SUM(E148:E158)</f>
        <v>10528.661999999998</v>
      </c>
      <c r="F171" s="49">
        <f>SUM(F148:F158)</f>
        <v>6752.1410000000005</v>
      </c>
      <c r="G171" s="49">
        <f>SUM(G148:G158)</f>
        <v>4915.1920000000009</v>
      </c>
      <c r="H171" s="132" t="s">
        <v>198</v>
      </c>
      <c r="I171" s="124"/>
      <c r="J171" s="49">
        <f t="shared" ref="J171:O171" si="56">SUM(J148:J158)</f>
        <v>4.5529999999999999</v>
      </c>
      <c r="K171" s="49">
        <f t="shared" si="56"/>
        <v>118.446</v>
      </c>
      <c r="L171" s="49">
        <f t="shared" si="56"/>
        <v>139.77000000000001</v>
      </c>
      <c r="M171" s="49">
        <f t="shared" si="56"/>
        <v>772.69799999999998</v>
      </c>
      <c r="N171" s="49">
        <f t="shared" si="56"/>
        <v>53589.252</v>
      </c>
      <c r="O171" s="49">
        <f t="shared" si="56"/>
        <v>0</v>
      </c>
    </row>
    <row r="172" spans="1:15" ht="11.25" hidden="1" customHeight="1">
      <c r="A172" s="132" t="s">
        <v>199</v>
      </c>
      <c r="B172" s="124"/>
      <c r="C172" s="49">
        <f>SUM(C148:C159)</f>
        <v>14889.06</v>
      </c>
      <c r="D172" s="49">
        <f>SUM(D148:D159)</f>
        <v>14713.608</v>
      </c>
      <c r="E172" s="49">
        <f>SUM(E148:E159)</f>
        <v>11552.982999999998</v>
      </c>
      <c r="F172" s="49">
        <f>SUM(F148:F159)</f>
        <v>7338.4050000000007</v>
      </c>
      <c r="G172" s="49">
        <f>SUM(G148:G159)</f>
        <v>5371.3210000000008</v>
      </c>
      <c r="H172" s="132" t="s">
        <v>199</v>
      </c>
      <c r="I172" s="124"/>
      <c r="J172" s="49">
        <f>SUM(J148:J159)</f>
        <v>4.5869999999999997</v>
      </c>
      <c r="K172" s="49">
        <f>SUM(K148:K159)</f>
        <v>130.66</v>
      </c>
      <c r="L172" s="49">
        <f>SUM(L148:L159)</f>
        <v>153.33700000000002</v>
      </c>
      <c r="M172" s="49">
        <f>SUM(M148:M159)</f>
        <v>815.75800000000004</v>
      </c>
      <c r="N172" s="49">
        <f>SUM(N148:N159)</f>
        <v>57986.125</v>
      </c>
      <c r="O172" s="43" t="s">
        <v>736</v>
      </c>
    </row>
    <row r="173" spans="1:15" ht="11.25"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1323.2059999999999</v>
      </c>
      <c r="D175" s="49">
        <v>1250.7719999999999</v>
      </c>
      <c r="E175" s="49">
        <v>898.26599999999996</v>
      </c>
      <c r="F175" s="49">
        <v>661.24300000000005</v>
      </c>
      <c r="G175" s="49">
        <v>475.84699999999998</v>
      </c>
      <c r="H175" s="33"/>
      <c r="I175" s="45" t="s">
        <v>176</v>
      </c>
      <c r="J175" s="485">
        <v>5.0999999999999997E-2</v>
      </c>
      <c r="K175" s="43">
        <v>10.843999999999999</v>
      </c>
      <c r="L175" s="43">
        <v>14.849</v>
      </c>
      <c r="M175" s="43">
        <v>58.14</v>
      </c>
      <c r="N175" s="43">
        <v>4919.9120000000003</v>
      </c>
      <c r="O175" s="43" t="s">
        <v>736</v>
      </c>
    </row>
    <row r="176" spans="1:15" ht="11.25" hidden="1" customHeight="1">
      <c r="A176" s="33"/>
      <c r="B176" s="45" t="s">
        <v>177</v>
      </c>
      <c r="C176" s="49">
        <v>1271.239</v>
      </c>
      <c r="D176" s="49">
        <v>1239.394</v>
      </c>
      <c r="E176" s="49">
        <v>975.21799999999996</v>
      </c>
      <c r="F176" s="49">
        <v>657.31600000000003</v>
      </c>
      <c r="G176" s="49">
        <v>535.38800000000003</v>
      </c>
      <c r="H176" s="33"/>
      <c r="I176" s="45" t="s">
        <v>177</v>
      </c>
      <c r="J176" s="485">
        <v>0.01</v>
      </c>
      <c r="K176" s="43">
        <v>12.456</v>
      </c>
      <c r="L176" s="43">
        <v>14.194000000000001</v>
      </c>
      <c r="M176" s="43">
        <v>59.531999999999996</v>
      </c>
      <c r="N176" s="43">
        <v>5508.1059999999998</v>
      </c>
      <c r="O176" s="43" t="s">
        <v>736</v>
      </c>
    </row>
    <row r="177" spans="1:15" ht="11.25" hidden="1" customHeight="1">
      <c r="A177" s="33"/>
      <c r="B177" s="45" t="s">
        <v>178</v>
      </c>
      <c r="C177" s="49">
        <v>1310.836</v>
      </c>
      <c r="D177" s="49">
        <v>1205.9469999999999</v>
      </c>
      <c r="E177" s="49">
        <v>1077.5940000000001</v>
      </c>
      <c r="F177" s="49">
        <v>613.35599999999999</v>
      </c>
      <c r="G177" s="49">
        <v>551.93200000000002</v>
      </c>
      <c r="H177" s="33"/>
      <c r="I177" s="45" t="s">
        <v>178</v>
      </c>
      <c r="J177" s="485">
        <v>0.08</v>
      </c>
      <c r="K177" s="43">
        <v>11.813000000000001</v>
      </c>
      <c r="L177" s="43">
        <v>16.486000000000001</v>
      </c>
      <c r="M177" s="43">
        <v>58.518000000000001</v>
      </c>
      <c r="N177" s="43">
        <v>5567.616</v>
      </c>
      <c r="O177" s="43" t="s">
        <v>736</v>
      </c>
    </row>
    <row r="178" spans="1:15" ht="11.25" hidden="1" customHeight="1">
      <c r="A178" s="33"/>
      <c r="B178" s="45" t="s">
        <v>179</v>
      </c>
      <c r="C178" s="49">
        <v>1217.577</v>
      </c>
      <c r="D178" s="49">
        <v>1275.0229999999999</v>
      </c>
      <c r="E178" s="49">
        <v>996.91300000000001</v>
      </c>
      <c r="F178" s="49">
        <v>579.56799999999998</v>
      </c>
      <c r="G178" s="49">
        <v>481.68799999999999</v>
      </c>
      <c r="H178" s="33"/>
      <c r="I178" s="45" t="s">
        <v>179</v>
      </c>
      <c r="J178" s="485">
        <v>9.7000000000000003E-2</v>
      </c>
      <c r="K178" s="43">
        <v>21.866</v>
      </c>
      <c r="L178" s="43">
        <v>13.957000000000001</v>
      </c>
      <c r="M178" s="43">
        <v>36.616</v>
      </c>
      <c r="N178" s="43">
        <v>5283.0020000000004</v>
      </c>
      <c r="O178" s="43" t="s">
        <v>736</v>
      </c>
    </row>
    <row r="179" spans="1:15" ht="11.25" hidden="1" customHeight="1">
      <c r="A179" s="33"/>
      <c r="B179" s="45" t="s">
        <v>180</v>
      </c>
      <c r="C179" s="49">
        <v>1183.9069999999999</v>
      </c>
      <c r="D179" s="49">
        <v>1388.5450000000001</v>
      </c>
      <c r="E179" s="49">
        <v>1025.903</v>
      </c>
      <c r="F179" s="49">
        <v>624.87599999999998</v>
      </c>
      <c r="G179" s="49">
        <v>405.14400000000001</v>
      </c>
      <c r="H179" s="33"/>
      <c r="I179" s="45" t="s">
        <v>180</v>
      </c>
      <c r="J179" s="43">
        <v>1.139</v>
      </c>
      <c r="K179" s="43">
        <v>7.359</v>
      </c>
      <c r="L179" s="43">
        <v>13.569000000000001</v>
      </c>
      <c r="M179" s="43">
        <v>40.341999999999999</v>
      </c>
      <c r="N179" s="43">
        <v>5403.9170000000004</v>
      </c>
      <c r="O179" s="43" t="s">
        <v>736</v>
      </c>
    </row>
    <row r="180" spans="1:15" ht="11.25" hidden="1" customHeight="1">
      <c r="A180" s="33"/>
      <c r="B180" s="45" t="s">
        <v>181</v>
      </c>
      <c r="C180" s="49">
        <v>1190.69</v>
      </c>
      <c r="D180" s="49">
        <v>1356.999</v>
      </c>
      <c r="E180" s="49">
        <v>1015.553</v>
      </c>
      <c r="F180" s="49">
        <v>615.84199999999998</v>
      </c>
      <c r="G180" s="49">
        <v>471.69099999999997</v>
      </c>
      <c r="H180" s="33"/>
      <c r="I180" s="45" t="s">
        <v>181</v>
      </c>
      <c r="J180" s="43">
        <v>0.83199999999999996</v>
      </c>
      <c r="K180" s="43">
        <v>8.1159999999999997</v>
      </c>
      <c r="L180" s="43">
        <v>14.874000000000001</v>
      </c>
      <c r="M180" s="43">
        <v>43.244999999999997</v>
      </c>
      <c r="N180" s="43">
        <v>5228.9319999999998</v>
      </c>
      <c r="O180" s="43" t="s">
        <v>736</v>
      </c>
    </row>
    <row r="181" spans="1:15" ht="11.25" hidden="1" customHeight="1">
      <c r="A181" s="33"/>
      <c r="B181" s="45" t="s">
        <v>182</v>
      </c>
      <c r="C181" s="49">
        <v>1191.999</v>
      </c>
      <c r="D181" s="49">
        <v>1290.578</v>
      </c>
      <c r="E181" s="49">
        <v>1078.2639999999999</v>
      </c>
      <c r="F181" s="49">
        <v>638.54300000000001</v>
      </c>
      <c r="G181" s="49">
        <v>465.45100000000002</v>
      </c>
      <c r="H181" s="33"/>
      <c r="I181" s="45" t="s">
        <v>182</v>
      </c>
      <c r="J181" s="43">
        <v>1.73</v>
      </c>
      <c r="K181" s="43">
        <v>10.920999999999999</v>
      </c>
      <c r="L181" s="43">
        <v>20.718</v>
      </c>
      <c r="M181" s="43">
        <v>49.167000000000002</v>
      </c>
      <c r="N181" s="43">
        <v>5100.9960000000001</v>
      </c>
      <c r="O181" s="43" t="s">
        <v>736</v>
      </c>
    </row>
    <row r="182" spans="1:15" ht="11.25" hidden="1" customHeight="1">
      <c r="A182" s="1"/>
      <c r="B182" s="45" t="s">
        <v>183</v>
      </c>
      <c r="C182" s="49">
        <v>1212.5940000000001</v>
      </c>
      <c r="D182" s="49">
        <v>1187.123</v>
      </c>
      <c r="E182" s="49">
        <v>954.57</v>
      </c>
      <c r="F182" s="49">
        <v>645.63599999999997</v>
      </c>
      <c r="G182" s="49">
        <v>577.38499999999999</v>
      </c>
      <c r="H182" s="33"/>
      <c r="I182" s="45" t="s">
        <v>183</v>
      </c>
      <c r="J182" s="43">
        <v>1.4059999999999999</v>
      </c>
      <c r="K182" s="43">
        <v>11.045999999999999</v>
      </c>
      <c r="L182" s="43">
        <v>25.323</v>
      </c>
      <c r="M182" s="43">
        <v>92.125</v>
      </c>
      <c r="N182" s="43">
        <v>4472.3819999999996</v>
      </c>
      <c r="O182" s="43" t="s">
        <v>736</v>
      </c>
    </row>
    <row r="183" spans="1:15" ht="11.25" hidden="1" customHeight="1">
      <c r="A183" s="33"/>
      <c r="B183" s="45" t="s">
        <v>184</v>
      </c>
      <c r="C183" s="49">
        <v>1182.7919999999999</v>
      </c>
      <c r="D183" s="49">
        <v>1126.8520000000001</v>
      </c>
      <c r="E183" s="49">
        <v>955.721</v>
      </c>
      <c r="F183" s="49">
        <v>619.49900000000002</v>
      </c>
      <c r="G183" s="49">
        <v>490.322</v>
      </c>
      <c r="H183" s="33"/>
      <c r="I183" s="45" t="s">
        <v>184</v>
      </c>
      <c r="J183" s="43">
        <v>0.66800000000000004</v>
      </c>
      <c r="K183" s="43">
        <v>8.6329999999999991</v>
      </c>
      <c r="L183" s="43">
        <v>22.552</v>
      </c>
      <c r="M183" s="43">
        <v>82.697999999999993</v>
      </c>
      <c r="N183" s="43">
        <v>4518.3890000000001</v>
      </c>
      <c r="O183" s="43" t="s">
        <v>736</v>
      </c>
    </row>
    <row r="184" spans="1:15" ht="11.25" hidden="1" customHeight="1">
      <c r="A184" s="33"/>
      <c r="B184" s="45" t="s">
        <v>185</v>
      </c>
      <c r="C184" s="49">
        <v>1323.9179999999999</v>
      </c>
      <c r="D184" s="49">
        <v>1171.55</v>
      </c>
      <c r="E184" s="49">
        <v>997.827</v>
      </c>
      <c r="F184" s="49">
        <v>634.01400000000001</v>
      </c>
      <c r="G184" s="49">
        <v>519.10599999999999</v>
      </c>
      <c r="H184" s="33"/>
      <c r="I184" s="45" t="s">
        <v>185</v>
      </c>
      <c r="J184" s="43">
        <v>1.1839999999999999</v>
      </c>
      <c r="K184" s="43">
        <v>8.1489999999999991</v>
      </c>
      <c r="L184" s="43">
        <v>22.327999999999999</v>
      </c>
      <c r="M184" s="43">
        <v>89.537000000000006</v>
      </c>
      <c r="N184" s="43">
        <v>4493.7349999999997</v>
      </c>
      <c r="O184" s="43" t="s">
        <v>736</v>
      </c>
    </row>
    <row r="185" spans="1:15" ht="11.25" hidden="1" customHeight="1">
      <c r="A185" s="33"/>
      <c r="B185" s="45" t="s">
        <v>186</v>
      </c>
      <c r="C185" s="49">
        <v>1154.1469999999999</v>
      </c>
      <c r="D185" s="49">
        <v>1007.04</v>
      </c>
      <c r="E185" s="49">
        <v>907.04499999999996</v>
      </c>
      <c r="F185" s="49">
        <v>577.721</v>
      </c>
      <c r="G185" s="49">
        <v>508.70800000000003</v>
      </c>
      <c r="H185" s="33"/>
      <c r="I185" s="45" t="s">
        <v>186</v>
      </c>
      <c r="J185" s="485">
        <v>0.442</v>
      </c>
      <c r="K185" s="43">
        <v>11.087</v>
      </c>
      <c r="L185" s="43">
        <v>18.780999999999999</v>
      </c>
      <c r="M185" s="43">
        <v>84.212999999999994</v>
      </c>
      <c r="N185" s="43">
        <v>4162.7039999999997</v>
      </c>
      <c r="O185" s="43" t="s">
        <v>736</v>
      </c>
    </row>
    <row r="186" spans="1:15" ht="11.25" hidden="1" customHeight="1">
      <c r="A186" s="33"/>
      <c r="B186" s="45" t="s">
        <v>187</v>
      </c>
      <c r="C186" s="49">
        <v>1085.432</v>
      </c>
      <c r="D186" s="49">
        <v>1138.02</v>
      </c>
      <c r="E186" s="49">
        <v>857.21699999999998</v>
      </c>
      <c r="F186" s="49">
        <v>540.08600000000001</v>
      </c>
      <c r="G186" s="49">
        <v>450.75299999999999</v>
      </c>
      <c r="H186" s="33"/>
      <c r="I186" s="45" t="s">
        <v>187</v>
      </c>
      <c r="J186" s="43">
        <v>0.79700000000000004</v>
      </c>
      <c r="K186" s="43">
        <v>8.2490000000000006</v>
      </c>
      <c r="L186" s="43">
        <v>19.32</v>
      </c>
      <c r="M186" s="43">
        <v>94.923000000000002</v>
      </c>
      <c r="N186" s="43">
        <v>3901.38</v>
      </c>
      <c r="O186" s="43" t="s">
        <v>736</v>
      </c>
    </row>
    <row r="187" spans="1:15" ht="6" hidden="1" customHeight="1">
      <c r="A187" s="33"/>
      <c r="B187" s="45"/>
      <c r="C187" s="43"/>
      <c r="D187" s="48"/>
      <c r="E187" s="48"/>
      <c r="F187" s="48"/>
      <c r="G187" s="48"/>
      <c r="H187" s="33"/>
      <c r="I187" s="45"/>
      <c r="J187" s="48"/>
      <c r="K187" s="48"/>
      <c r="L187" s="48"/>
      <c r="M187" s="48"/>
      <c r="N187" s="48"/>
      <c r="O187" s="43"/>
    </row>
    <row r="188" spans="1:15" ht="11.25" hidden="1" customHeight="1">
      <c r="A188" s="132" t="s">
        <v>188</v>
      </c>
      <c r="B188" s="124"/>
      <c r="C188" s="49">
        <f>C175</f>
        <v>1323.2059999999999</v>
      </c>
      <c r="D188" s="49">
        <f>D175</f>
        <v>1250.7719999999999</v>
      </c>
      <c r="E188" s="49">
        <f>E175</f>
        <v>898.26599999999996</v>
      </c>
      <c r="F188" s="49">
        <f>F175</f>
        <v>661.24300000000005</v>
      </c>
      <c r="G188" s="49">
        <f>G175</f>
        <v>475.84699999999998</v>
      </c>
      <c r="H188" s="132" t="s">
        <v>188</v>
      </c>
      <c r="I188" s="124"/>
      <c r="J188" s="49">
        <f>J175</f>
        <v>5.0999999999999997E-2</v>
      </c>
      <c r="K188" s="49">
        <f>K175</f>
        <v>10.843999999999999</v>
      </c>
      <c r="L188" s="49">
        <f>L175</f>
        <v>14.849</v>
      </c>
      <c r="M188" s="49">
        <f>M175</f>
        <v>58.14</v>
      </c>
      <c r="N188" s="49">
        <f>N175</f>
        <v>4919.9120000000003</v>
      </c>
      <c r="O188" s="43" t="s">
        <v>736</v>
      </c>
    </row>
    <row r="189" spans="1:15" ht="11.25" hidden="1" customHeight="1">
      <c r="A189" s="132" t="s">
        <v>189</v>
      </c>
      <c r="B189" s="124"/>
      <c r="C189" s="49">
        <f>SUM(C175:C176)</f>
        <v>2594.4449999999997</v>
      </c>
      <c r="D189" s="49">
        <f>SUM(D175:D176)</f>
        <v>2490.1660000000002</v>
      </c>
      <c r="E189" s="49">
        <f>SUM(E175:E176)</f>
        <v>1873.4839999999999</v>
      </c>
      <c r="F189" s="49">
        <f>SUM(F175:F176)</f>
        <v>1318.5590000000002</v>
      </c>
      <c r="G189" s="49">
        <f>SUM(G175:G176)</f>
        <v>1011.235</v>
      </c>
      <c r="H189" s="132" t="s">
        <v>189</v>
      </c>
      <c r="I189" s="124"/>
      <c r="J189" s="49">
        <f>SUM(J175:J176)</f>
        <v>6.0999999999999999E-2</v>
      </c>
      <c r="K189" s="49">
        <f>SUM(K175:K176)</f>
        <v>23.299999999999997</v>
      </c>
      <c r="L189" s="49">
        <f>SUM(L175:L176)</f>
        <v>29.042999999999999</v>
      </c>
      <c r="M189" s="49">
        <f>SUM(M175:M176)</f>
        <v>117.672</v>
      </c>
      <c r="N189" s="49">
        <f>SUM(N175:N176)</f>
        <v>10428.018</v>
      </c>
      <c r="O189" s="43" t="s">
        <v>736</v>
      </c>
    </row>
    <row r="190" spans="1:15" ht="11.25" hidden="1" customHeight="1">
      <c r="A190" s="132" t="s">
        <v>190</v>
      </c>
      <c r="B190" s="124"/>
      <c r="C190" s="49">
        <f>SUM(C175:C177)</f>
        <v>3905.2809999999999</v>
      </c>
      <c r="D190" s="49">
        <f>SUM(D175:D177)</f>
        <v>3696.1130000000003</v>
      </c>
      <c r="E190" s="49">
        <f>SUM(E175:E177)</f>
        <v>2951.078</v>
      </c>
      <c r="F190" s="49">
        <f>SUM(F175:F177)</f>
        <v>1931.9150000000002</v>
      </c>
      <c r="G190" s="49">
        <f>SUM(G175:G177)</f>
        <v>1563.1669999999999</v>
      </c>
      <c r="H190" s="132" t="s">
        <v>190</v>
      </c>
      <c r="I190" s="124"/>
      <c r="J190" s="49">
        <f>SUM(J175:J177)</f>
        <v>0.14100000000000001</v>
      </c>
      <c r="K190" s="49">
        <f>SUM(K175:K177)</f>
        <v>35.113</v>
      </c>
      <c r="L190" s="49">
        <f>SUM(L175:L177)</f>
        <v>45.528999999999996</v>
      </c>
      <c r="M190" s="49">
        <f>SUM(M175:M177)</f>
        <v>176.19</v>
      </c>
      <c r="N190" s="49">
        <f>SUM(N175:N177)</f>
        <v>15995.634</v>
      </c>
      <c r="O190" s="43" t="s">
        <v>736</v>
      </c>
    </row>
    <row r="191" spans="1:15" ht="11.25" hidden="1" customHeight="1">
      <c r="A191" s="132" t="s">
        <v>191</v>
      </c>
      <c r="B191" s="124"/>
      <c r="C191" s="49">
        <f>SUM(C175:C178)</f>
        <v>5122.8580000000002</v>
      </c>
      <c r="D191" s="49">
        <f>SUM(D175:D178)</f>
        <v>4971.1360000000004</v>
      </c>
      <c r="E191" s="49">
        <f>SUM(E175:E178)</f>
        <v>3947.991</v>
      </c>
      <c r="F191" s="49">
        <f>SUM(F175:F178)</f>
        <v>2511.4830000000002</v>
      </c>
      <c r="G191" s="49">
        <f>SUM(G175:G178)</f>
        <v>2044.855</v>
      </c>
      <c r="H191" s="132" t="s">
        <v>191</v>
      </c>
      <c r="I191" s="124"/>
      <c r="J191" s="49">
        <f>SUM(J175:J178)</f>
        <v>0.23800000000000002</v>
      </c>
      <c r="K191" s="49">
        <f>SUM(K175:K178)</f>
        <v>56.978999999999999</v>
      </c>
      <c r="L191" s="49">
        <f>SUM(L175:L178)</f>
        <v>59.485999999999997</v>
      </c>
      <c r="M191" s="49">
        <f>SUM(M175:M178)</f>
        <v>212.80599999999998</v>
      </c>
      <c r="N191" s="49">
        <f>SUM(N175:N178)</f>
        <v>21278.635999999999</v>
      </c>
      <c r="O191" s="43" t="s">
        <v>736</v>
      </c>
    </row>
    <row r="192" spans="1:15" ht="11.25" hidden="1" customHeight="1">
      <c r="A192" s="132" t="s">
        <v>192</v>
      </c>
      <c r="B192" s="124"/>
      <c r="C192" s="49">
        <f>SUM(C175:C179)</f>
        <v>6306.7650000000003</v>
      </c>
      <c r="D192" s="49">
        <f>SUM(D175:D179)</f>
        <v>6359.6810000000005</v>
      </c>
      <c r="E192" s="49">
        <f>SUM(E175:E179)</f>
        <v>4973.8940000000002</v>
      </c>
      <c r="F192" s="49">
        <f>SUM(F175:F179)</f>
        <v>3136.3590000000004</v>
      </c>
      <c r="G192" s="49">
        <f>SUM(G175:G179)</f>
        <v>2449.9989999999998</v>
      </c>
      <c r="H192" s="132" t="s">
        <v>192</v>
      </c>
      <c r="I192" s="124"/>
      <c r="J192" s="49">
        <f>SUM(J175:J179)</f>
        <v>1.377</v>
      </c>
      <c r="K192" s="49">
        <f>SUM(K175:K179)</f>
        <v>64.337999999999994</v>
      </c>
      <c r="L192" s="49">
        <f>SUM(L175:L179)</f>
        <v>73.054999999999993</v>
      </c>
      <c r="M192" s="49">
        <f>SUM(M175:M179)</f>
        <v>253.14799999999997</v>
      </c>
      <c r="N192" s="49">
        <f>SUM(N175:N179)</f>
        <v>26682.553</v>
      </c>
      <c r="O192" s="43" t="s">
        <v>736</v>
      </c>
    </row>
    <row r="193" spans="1:15" ht="11.25" hidden="1" customHeight="1">
      <c r="A193" s="132" t="s">
        <v>193</v>
      </c>
      <c r="B193" s="124"/>
      <c r="C193" s="49">
        <f>SUM(C175:C180)</f>
        <v>7497.4549999999999</v>
      </c>
      <c r="D193" s="49">
        <f>SUM(D175:D180)</f>
        <v>7716.68</v>
      </c>
      <c r="E193" s="49">
        <f>SUM(E175:E180)</f>
        <v>5989.4470000000001</v>
      </c>
      <c r="F193" s="49">
        <f>SUM(F175:F180)</f>
        <v>3752.2010000000005</v>
      </c>
      <c r="G193" s="49">
        <f>SUM(G175:G180)</f>
        <v>2921.6899999999996</v>
      </c>
      <c r="H193" s="132" t="s">
        <v>193</v>
      </c>
      <c r="I193" s="124"/>
      <c r="J193" s="49">
        <f>SUM(J175:J180)</f>
        <v>2.2090000000000001</v>
      </c>
      <c r="K193" s="49">
        <f>SUM(K175:K180)</f>
        <v>72.453999999999994</v>
      </c>
      <c r="L193" s="49">
        <f>SUM(L175:L180)</f>
        <v>87.928999999999988</v>
      </c>
      <c r="M193" s="49">
        <f>SUM(M175:M180)</f>
        <v>296.39299999999997</v>
      </c>
      <c r="N193" s="49">
        <f>SUM(N175:N180)</f>
        <v>31911.485000000001</v>
      </c>
      <c r="O193" s="43" t="s">
        <v>736</v>
      </c>
    </row>
    <row r="194" spans="1:15" ht="11.25" hidden="1" customHeight="1">
      <c r="A194" s="132" t="s">
        <v>194</v>
      </c>
      <c r="B194" s="124"/>
      <c r="C194" s="49">
        <f>SUM(C175:C181)</f>
        <v>8689.4539999999997</v>
      </c>
      <c r="D194" s="49">
        <f>SUM(D175:D181)</f>
        <v>9007.2579999999998</v>
      </c>
      <c r="E194" s="49">
        <f>SUM(E175:E181)</f>
        <v>7067.7110000000002</v>
      </c>
      <c r="F194" s="49">
        <f>SUM(F175:F181)</f>
        <v>4390.7440000000006</v>
      </c>
      <c r="G194" s="49">
        <f>SUM(G175:G181)</f>
        <v>3387.1409999999996</v>
      </c>
      <c r="H194" s="132" t="s">
        <v>194</v>
      </c>
      <c r="I194" s="124"/>
      <c r="J194" s="49">
        <f>SUM(J175:J181)</f>
        <v>3.9390000000000001</v>
      </c>
      <c r="K194" s="49">
        <f>SUM(K175:K181)</f>
        <v>83.375</v>
      </c>
      <c r="L194" s="49">
        <f>SUM(L175:L181)</f>
        <v>108.64699999999999</v>
      </c>
      <c r="M194" s="49">
        <f>SUM(M175:M181)</f>
        <v>345.55999999999995</v>
      </c>
      <c r="N194" s="49">
        <f>SUM(N175:N181)</f>
        <v>37012.481</v>
      </c>
      <c r="O194" s="43" t="s">
        <v>736</v>
      </c>
    </row>
    <row r="195" spans="1:15" ht="11.25" hidden="1" customHeight="1">
      <c r="A195" s="132" t="s">
        <v>195</v>
      </c>
      <c r="B195" s="124"/>
      <c r="C195" s="49">
        <f>SUM(C175:C182)</f>
        <v>9902.0479999999989</v>
      </c>
      <c r="D195" s="49">
        <f>SUM(D175:D182)</f>
        <v>10194.380999999999</v>
      </c>
      <c r="E195" s="49">
        <f>SUM(E175:E182)</f>
        <v>8022.2809999999999</v>
      </c>
      <c r="F195" s="49">
        <f>SUM(F175:F182)</f>
        <v>5036.380000000001</v>
      </c>
      <c r="G195" s="49">
        <f>SUM(G175:G182)</f>
        <v>3964.5259999999998</v>
      </c>
      <c r="H195" s="132" t="s">
        <v>195</v>
      </c>
      <c r="I195" s="124"/>
      <c r="J195" s="49">
        <f>SUM(J175:J182)</f>
        <v>5.3449999999999998</v>
      </c>
      <c r="K195" s="49">
        <f>SUM(K175:K182)</f>
        <v>94.420999999999992</v>
      </c>
      <c r="L195" s="49">
        <f>SUM(L175:L182)</f>
        <v>133.97</v>
      </c>
      <c r="M195" s="49">
        <f>SUM(M175:M182)</f>
        <v>437.68499999999995</v>
      </c>
      <c r="N195" s="49">
        <f>SUM(N175:N182)</f>
        <v>41484.862999999998</v>
      </c>
      <c r="O195" s="43" t="s">
        <v>736</v>
      </c>
    </row>
    <row r="196" spans="1:15" ht="11.25" hidden="1" customHeight="1">
      <c r="A196" s="132" t="s">
        <v>196</v>
      </c>
      <c r="B196" s="124"/>
      <c r="C196" s="49">
        <f>SUM(C175:C183)</f>
        <v>11084.839999999998</v>
      </c>
      <c r="D196" s="49">
        <f>SUM(D175:D183)</f>
        <v>11321.233</v>
      </c>
      <c r="E196" s="49">
        <f>SUM(E175:E183)</f>
        <v>8978.0020000000004</v>
      </c>
      <c r="F196" s="49">
        <f>SUM(F175:F183)</f>
        <v>5655.8790000000008</v>
      </c>
      <c r="G196" s="49">
        <f>SUM(G175:G183)</f>
        <v>4454.848</v>
      </c>
      <c r="H196" s="132" t="s">
        <v>196</v>
      </c>
      <c r="I196" s="124"/>
      <c r="J196" s="49">
        <f>SUM(J175:J183)</f>
        <v>6.0129999999999999</v>
      </c>
      <c r="K196" s="49">
        <f>SUM(K175:K183)</f>
        <v>103.05399999999999</v>
      </c>
      <c r="L196" s="49">
        <f>SUM(L175:L183)</f>
        <v>156.52199999999999</v>
      </c>
      <c r="M196" s="49">
        <f>SUM(M175:M183)</f>
        <v>520.38299999999992</v>
      </c>
      <c r="N196" s="49">
        <f>SUM(N175:N183)</f>
        <v>46003.252</v>
      </c>
      <c r="O196" s="43" t="s">
        <v>736</v>
      </c>
    </row>
    <row r="197" spans="1:15" ht="11.25" hidden="1" customHeight="1">
      <c r="A197" s="132" t="s">
        <v>197</v>
      </c>
      <c r="B197" s="124"/>
      <c r="C197" s="49">
        <f>SUM(C175:C184)</f>
        <v>12408.757999999998</v>
      </c>
      <c r="D197" s="49">
        <f>SUM(D175:D184)</f>
        <v>12492.782999999999</v>
      </c>
      <c r="E197" s="49">
        <f>SUM(E175:E184)</f>
        <v>9975.8289999999997</v>
      </c>
      <c r="F197" s="49">
        <f>SUM(F175:F184)</f>
        <v>6289.8930000000009</v>
      </c>
      <c r="G197" s="49">
        <f>SUM(G175:G184)</f>
        <v>4973.9539999999997</v>
      </c>
      <c r="H197" s="132" t="s">
        <v>197</v>
      </c>
      <c r="I197" s="124"/>
      <c r="J197" s="49">
        <f>SUM(J175:J184)</f>
        <v>7.1970000000000001</v>
      </c>
      <c r="K197" s="49">
        <f>SUM(K175:K184)</f>
        <v>111.20299999999999</v>
      </c>
      <c r="L197" s="49">
        <f>SUM(L175:L184)</f>
        <v>178.85</v>
      </c>
      <c r="M197" s="49">
        <f>SUM(M175:M184)</f>
        <v>609.91999999999996</v>
      </c>
      <c r="N197" s="49">
        <f>SUM(N175:N184)</f>
        <v>50496.987000000001</v>
      </c>
      <c r="O197" s="43" t="s">
        <v>736</v>
      </c>
    </row>
    <row r="198" spans="1:15" ht="11.25" hidden="1" customHeight="1">
      <c r="A198" s="132" t="s">
        <v>198</v>
      </c>
      <c r="B198" s="124"/>
      <c r="C198" s="49">
        <f>SUM(C175:C185)</f>
        <v>13562.904999999999</v>
      </c>
      <c r="D198" s="49">
        <f>SUM(D175:D185)</f>
        <v>13499.823</v>
      </c>
      <c r="E198" s="49">
        <f>SUM(E175:E185)</f>
        <v>10882.874</v>
      </c>
      <c r="F198" s="49">
        <f>SUM(F175:F185)</f>
        <v>6867.6140000000014</v>
      </c>
      <c r="G198" s="49">
        <f>SUM(G175:G185)</f>
        <v>5482.6619999999994</v>
      </c>
      <c r="H198" s="132" t="s">
        <v>198</v>
      </c>
      <c r="I198" s="124"/>
      <c r="J198" s="49">
        <f>SUM(J175:J185)</f>
        <v>7.6390000000000002</v>
      </c>
      <c r="K198" s="49">
        <f>SUM(K175:K185)</f>
        <v>122.28999999999999</v>
      </c>
      <c r="L198" s="49">
        <f>SUM(L175:L185)</f>
        <v>197.631</v>
      </c>
      <c r="M198" s="49">
        <f>SUM(M175:M185)</f>
        <v>694.13299999999992</v>
      </c>
      <c r="N198" s="49">
        <f>SUM(N175:N185)</f>
        <v>54659.690999999999</v>
      </c>
      <c r="O198" s="43" t="s">
        <v>736</v>
      </c>
    </row>
    <row r="199" spans="1:15" ht="11.25" hidden="1" customHeight="1">
      <c r="A199" s="132" t="s">
        <v>199</v>
      </c>
      <c r="B199" s="124"/>
      <c r="C199" s="49">
        <f>SUM(C175:C186)</f>
        <v>14648.337</v>
      </c>
      <c r="D199" s="49">
        <f>SUM(D175:D186)</f>
        <v>14637.843000000001</v>
      </c>
      <c r="E199" s="49">
        <f>SUM(E175:E186)</f>
        <v>11740.091</v>
      </c>
      <c r="F199" s="49">
        <f>SUM(F175:F186)</f>
        <v>7407.7000000000016</v>
      </c>
      <c r="G199" s="49">
        <f>SUM(G175:G186)</f>
        <v>5933.4149999999991</v>
      </c>
      <c r="H199" s="132" t="s">
        <v>199</v>
      </c>
      <c r="I199" s="124"/>
      <c r="J199" s="49">
        <f>SUM(J175:J186)</f>
        <v>8.4359999999999999</v>
      </c>
      <c r="K199" s="49">
        <f>SUM(K175:K186)</f>
        <v>130.53899999999999</v>
      </c>
      <c r="L199" s="49">
        <f>SUM(L175:L186)</f>
        <v>216.95099999999999</v>
      </c>
      <c r="M199" s="49">
        <f>SUM(M175:M186)</f>
        <v>789.05599999999993</v>
      </c>
      <c r="N199" s="49">
        <f>SUM(N175:N186)</f>
        <v>58561.070999999996</v>
      </c>
      <c r="O199" s="43" t="s">
        <v>736</v>
      </c>
    </row>
    <row r="200" spans="1:15" ht="11.25" hidden="1" customHeight="1">
      <c r="A200" s="33"/>
      <c r="B200" s="45"/>
      <c r="C200" s="43"/>
      <c r="D200" s="43"/>
      <c r="E200" s="43"/>
      <c r="F200" s="43"/>
      <c r="G200" s="43"/>
      <c r="H200" s="33"/>
      <c r="I200" s="45"/>
      <c r="J200" s="43"/>
      <c r="K200" s="43"/>
      <c r="L200" s="43"/>
      <c r="M200" s="43"/>
      <c r="N200" s="43"/>
      <c r="O200" s="43" t="s">
        <v>736</v>
      </c>
    </row>
    <row r="201" spans="1:15" ht="11.25" customHeight="1">
      <c r="A201" s="33">
        <v>2013</v>
      </c>
      <c r="B201" s="45"/>
      <c r="C201" s="43"/>
      <c r="D201" s="48"/>
      <c r="E201" s="48"/>
      <c r="F201" s="48"/>
      <c r="G201" s="48"/>
      <c r="H201" s="33">
        <v>2013</v>
      </c>
      <c r="I201" s="45"/>
      <c r="J201" s="48"/>
      <c r="K201" s="48"/>
      <c r="L201" s="48"/>
      <c r="M201" s="48"/>
      <c r="N201" s="48"/>
      <c r="O201" s="43"/>
    </row>
    <row r="202" spans="1:15" ht="11.25" hidden="1" customHeight="1">
      <c r="A202" s="33"/>
      <c r="B202" s="45" t="s">
        <v>176</v>
      </c>
      <c r="C202" s="533">
        <v>1148.268</v>
      </c>
      <c r="D202" s="533">
        <v>1073.6669999999999</v>
      </c>
      <c r="E202" s="533">
        <v>779.61800000000005</v>
      </c>
      <c r="F202" s="533">
        <v>594.6</v>
      </c>
      <c r="G202" s="533">
        <v>438.95699999999999</v>
      </c>
      <c r="H202" s="33"/>
      <c r="I202" s="45" t="s">
        <v>176</v>
      </c>
      <c r="J202" s="533">
        <v>0.159</v>
      </c>
      <c r="K202" s="622">
        <v>7.7169999999999996</v>
      </c>
      <c r="L202" s="622">
        <v>14.363</v>
      </c>
      <c r="M202" s="622">
        <v>98.611999999999995</v>
      </c>
      <c r="N202" s="622">
        <v>4216.5739999999996</v>
      </c>
      <c r="O202" s="622" t="s">
        <v>736</v>
      </c>
    </row>
    <row r="203" spans="1:15" ht="11.25" hidden="1" customHeight="1">
      <c r="A203" s="33"/>
      <c r="B203" s="45" t="s">
        <v>177</v>
      </c>
      <c r="C203" s="533">
        <v>1085.729</v>
      </c>
      <c r="D203" s="533">
        <v>1254.0519999999999</v>
      </c>
      <c r="E203" s="533">
        <v>931.13900000000001</v>
      </c>
      <c r="F203" s="533">
        <v>601.70399999999995</v>
      </c>
      <c r="G203" s="533">
        <v>392.24</v>
      </c>
      <c r="H203" s="33"/>
      <c r="I203" s="45" t="s">
        <v>177</v>
      </c>
      <c r="J203" s="622">
        <v>0.89100000000000001</v>
      </c>
      <c r="K203" s="622">
        <v>8.2840000000000007</v>
      </c>
      <c r="L203" s="622">
        <v>15.071999999999999</v>
      </c>
      <c r="M203" s="622">
        <v>87.05</v>
      </c>
      <c r="N203" s="622">
        <v>4236.54</v>
      </c>
      <c r="O203" s="622" t="s">
        <v>736</v>
      </c>
    </row>
    <row r="204" spans="1:15" ht="11.25" hidden="1" customHeight="1">
      <c r="A204" s="33"/>
      <c r="B204" s="45" t="s">
        <v>178</v>
      </c>
      <c r="C204" s="533">
        <v>1210.0340000000001</v>
      </c>
      <c r="D204" s="533">
        <v>1241.356</v>
      </c>
      <c r="E204" s="533">
        <v>1005.057</v>
      </c>
      <c r="F204" s="533">
        <v>623.43200000000002</v>
      </c>
      <c r="G204" s="533">
        <v>555.08699999999999</v>
      </c>
      <c r="H204" s="33"/>
      <c r="I204" s="45" t="s">
        <v>178</v>
      </c>
      <c r="J204" s="622">
        <v>0.70299999999999996</v>
      </c>
      <c r="K204" s="622">
        <v>23.353000000000002</v>
      </c>
      <c r="L204" s="622">
        <v>15.398999999999999</v>
      </c>
      <c r="M204" s="622">
        <v>83.516000000000005</v>
      </c>
      <c r="N204" s="622">
        <v>4639.6679999999997</v>
      </c>
      <c r="O204" s="622" t="s">
        <v>736</v>
      </c>
    </row>
    <row r="205" spans="1:15" ht="11.25" hidden="1" customHeight="1">
      <c r="A205" s="33"/>
      <c r="B205" s="45" t="s">
        <v>179</v>
      </c>
      <c r="C205" s="533">
        <v>1203.539</v>
      </c>
      <c r="D205" s="533">
        <v>1158.395</v>
      </c>
      <c r="E205" s="533">
        <v>1041.6849999999999</v>
      </c>
      <c r="F205" s="533">
        <v>593.11599999999999</v>
      </c>
      <c r="G205" s="533">
        <v>536.08900000000006</v>
      </c>
      <c r="H205" s="33"/>
      <c r="I205" s="45" t="s">
        <v>179</v>
      </c>
      <c r="J205" s="533">
        <v>0.16600000000000001</v>
      </c>
      <c r="K205" s="622">
        <v>8.2149999999999999</v>
      </c>
      <c r="L205" s="622">
        <v>15.398</v>
      </c>
      <c r="M205" s="622">
        <v>82.522999999999996</v>
      </c>
      <c r="N205" s="622">
        <v>4808.9489999999996</v>
      </c>
      <c r="O205" s="622" t="s">
        <v>736</v>
      </c>
    </row>
    <row r="206" spans="1:15" ht="11.25" hidden="1" customHeight="1">
      <c r="A206" s="33"/>
      <c r="B206" s="45" t="s">
        <v>180</v>
      </c>
      <c r="C206" s="533">
        <v>1263.576</v>
      </c>
      <c r="D206" s="533">
        <v>1196.2760000000001</v>
      </c>
      <c r="E206" s="533">
        <v>1002.622</v>
      </c>
      <c r="F206" s="533">
        <v>644.04999999999995</v>
      </c>
      <c r="G206" s="533">
        <v>412.363</v>
      </c>
      <c r="H206" s="33"/>
      <c r="I206" s="45" t="s">
        <v>180</v>
      </c>
      <c r="J206" s="533">
        <v>0.23400000000000001</v>
      </c>
      <c r="K206" s="622">
        <v>9.0109999999999992</v>
      </c>
      <c r="L206" s="622">
        <v>15.234</v>
      </c>
      <c r="M206" s="622">
        <v>104.13</v>
      </c>
      <c r="N206" s="622">
        <v>4614.9260000000004</v>
      </c>
      <c r="O206" s="622" t="s">
        <v>736</v>
      </c>
    </row>
    <row r="207" spans="1:15" ht="11.25" hidden="1" customHeight="1">
      <c r="A207" s="33"/>
      <c r="B207" s="45" t="s">
        <v>181</v>
      </c>
      <c r="C207" s="533">
        <v>1199.8900000000001</v>
      </c>
      <c r="D207" s="533">
        <v>1290.79</v>
      </c>
      <c r="E207" s="533">
        <v>948.80700000000002</v>
      </c>
      <c r="F207" s="533">
        <v>665.54</v>
      </c>
      <c r="G207" s="533">
        <v>572.63599999999997</v>
      </c>
      <c r="H207" s="33"/>
      <c r="I207" s="45" t="s">
        <v>181</v>
      </c>
      <c r="J207" s="533">
        <v>0.127</v>
      </c>
      <c r="K207" s="622">
        <v>8.7050000000000001</v>
      </c>
      <c r="L207" s="622">
        <v>17.376000000000001</v>
      </c>
      <c r="M207" s="622">
        <v>113.738</v>
      </c>
      <c r="N207" s="622">
        <v>4650.2160000000003</v>
      </c>
      <c r="O207" s="622" t="s">
        <v>736</v>
      </c>
    </row>
    <row r="208" spans="1:15" ht="11.25" hidden="1" customHeight="1">
      <c r="A208" s="33"/>
      <c r="B208" s="45" t="s">
        <v>182</v>
      </c>
      <c r="C208" s="533">
        <v>1205.74</v>
      </c>
      <c r="D208" s="533">
        <v>1706.768</v>
      </c>
      <c r="E208" s="533">
        <v>1026.577</v>
      </c>
      <c r="F208" s="533">
        <v>656.68899999999996</v>
      </c>
      <c r="G208" s="533">
        <v>555.43399999999997</v>
      </c>
      <c r="H208" s="33"/>
      <c r="I208" s="45" t="s">
        <v>182</v>
      </c>
      <c r="J208" s="533">
        <v>0.186</v>
      </c>
      <c r="K208" s="622">
        <v>9.73</v>
      </c>
      <c r="L208" s="622">
        <v>16.753</v>
      </c>
      <c r="M208" s="622">
        <v>101.97799999999999</v>
      </c>
      <c r="N208" s="622">
        <v>4618.5950000000003</v>
      </c>
      <c r="O208" s="622" t="s">
        <v>736</v>
      </c>
    </row>
    <row r="209" spans="1:15" ht="11.25" hidden="1" customHeight="1">
      <c r="A209" s="33"/>
      <c r="B209" s="45" t="s">
        <v>183</v>
      </c>
      <c r="C209" s="533">
        <v>1258.277</v>
      </c>
      <c r="D209" s="533">
        <v>1150.768</v>
      </c>
      <c r="E209" s="533">
        <v>920.46</v>
      </c>
      <c r="F209" s="533">
        <v>578.91399999999999</v>
      </c>
      <c r="G209" s="533">
        <v>493.12200000000001</v>
      </c>
      <c r="H209" s="33"/>
      <c r="I209" s="45" t="s">
        <v>183</v>
      </c>
      <c r="J209" s="622">
        <v>0.64600000000000002</v>
      </c>
      <c r="K209" s="622">
        <v>11.159000000000001</v>
      </c>
      <c r="L209" s="622">
        <v>16.489999999999998</v>
      </c>
      <c r="M209" s="622">
        <v>88.275000000000006</v>
      </c>
      <c r="N209" s="622">
        <v>4307.973</v>
      </c>
      <c r="O209" s="622" t="s">
        <v>736</v>
      </c>
    </row>
    <row r="210" spans="1:15" ht="11.25" customHeight="1">
      <c r="A210" s="33"/>
      <c r="B210" s="45" t="s">
        <v>184</v>
      </c>
      <c r="C210" s="533">
        <v>1182.3869999999999</v>
      </c>
      <c r="D210" s="533">
        <v>1291.6659999999999</v>
      </c>
      <c r="E210" s="533">
        <v>1023.651</v>
      </c>
      <c r="F210" s="533">
        <v>622.25800000000004</v>
      </c>
      <c r="G210" s="533">
        <v>381.03899999999999</v>
      </c>
      <c r="H210" s="33"/>
      <c r="I210" s="45" t="s">
        <v>184</v>
      </c>
      <c r="J210" s="622">
        <v>1.242</v>
      </c>
      <c r="K210" s="622">
        <v>7.39</v>
      </c>
      <c r="L210" s="622">
        <v>17.055</v>
      </c>
      <c r="M210" s="622">
        <v>93.805000000000007</v>
      </c>
      <c r="N210" s="622">
        <v>4474.4750000000004</v>
      </c>
      <c r="O210" s="622" t="s">
        <v>736</v>
      </c>
    </row>
    <row r="211" spans="1:15" ht="11.25" customHeight="1">
      <c r="A211" s="33"/>
      <c r="B211" s="45" t="s">
        <v>185</v>
      </c>
      <c r="C211" s="533">
        <v>1255.356</v>
      </c>
      <c r="D211" s="533">
        <v>1277.8989999999999</v>
      </c>
      <c r="E211" s="533">
        <v>1058.8</v>
      </c>
      <c r="F211" s="533">
        <v>622.96299999999997</v>
      </c>
      <c r="G211" s="533">
        <v>469.142</v>
      </c>
      <c r="H211" s="33"/>
      <c r="I211" s="45" t="s">
        <v>185</v>
      </c>
      <c r="J211" s="622">
        <v>0.94899999999999995</v>
      </c>
      <c r="K211" s="622">
        <v>7.3849999999999998</v>
      </c>
      <c r="L211" s="622">
        <v>16.454000000000001</v>
      </c>
      <c r="M211" s="622">
        <v>78.507999999999996</v>
      </c>
      <c r="N211" s="622">
        <v>4942.8689999999997</v>
      </c>
      <c r="O211" s="622" t="s">
        <v>736</v>
      </c>
    </row>
    <row r="212" spans="1:15" ht="11.25" customHeight="1">
      <c r="A212" s="33"/>
      <c r="B212" s="45" t="s">
        <v>186</v>
      </c>
      <c r="C212" s="533">
        <v>1212.104</v>
      </c>
      <c r="D212" s="533">
        <v>1198.8989999999999</v>
      </c>
      <c r="E212" s="533">
        <v>982.96799999999996</v>
      </c>
      <c r="F212" s="533">
        <v>616.82899999999995</v>
      </c>
      <c r="G212" s="533">
        <v>440.89800000000002</v>
      </c>
      <c r="H212" s="33"/>
      <c r="I212" s="45" t="s">
        <v>186</v>
      </c>
      <c r="J212" s="533">
        <v>0.247</v>
      </c>
      <c r="K212" s="622">
        <v>6.6219999999999999</v>
      </c>
      <c r="L212" s="622">
        <v>13.522</v>
      </c>
      <c r="M212" s="622">
        <v>88.299000000000007</v>
      </c>
      <c r="N212" s="622">
        <v>4727.8360000000002</v>
      </c>
      <c r="O212" s="622" t="s">
        <v>736</v>
      </c>
    </row>
    <row r="213" spans="1:15" ht="11.25" customHeight="1">
      <c r="A213" s="33"/>
      <c r="B213" s="45" t="s">
        <v>187</v>
      </c>
      <c r="C213" s="533">
        <v>1108.5119999999999</v>
      </c>
      <c r="D213" s="533">
        <v>1035.4749999999999</v>
      </c>
      <c r="E213" s="533">
        <v>889.82100000000003</v>
      </c>
      <c r="F213" s="533">
        <v>575.32399999999996</v>
      </c>
      <c r="G213" s="533">
        <v>420.27199999999999</v>
      </c>
      <c r="H213" s="33"/>
      <c r="I213" s="45" t="s">
        <v>187</v>
      </c>
      <c r="J213" s="533">
        <v>0.23300000000000001</v>
      </c>
      <c r="K213" s="622">
        <v>4.87</v>
      </c>
      <c r="L213" s="622">
        <v>12.587999999999999</v>
      </c>
      <c r="M213" s="622">
        <v>100.667</v>
      </c>
      <c r="N213" s="622">
        <v>3599.5030000000002</v>
      </c>
      <c r="O213" s="622" t="s">
        <v>736</v>
      </c>
    </row>
    <row r="214" spans="1:15" ht="8.1" customHeight="1">
      <c r="A214" s="33"/>
      <c r="B214" s="45"/>
      <c r="C214" s="43"/>
      <c r="D214" s="48"/>
      <c r="E214" s="48"/>
      <c r="F214" s="48"/>
      <c r="G214" s="48"/>
      <c r="H214" s="33"/>
      <c r="I214" s="45"/>
      <c r="J214" s="48"/>
      <c r="K214" s="48"/>
      <c r="L214" s="48"/>
      <c r="M214" s="48"/>
      <c r="N214" s="48"/>
      <c r="O214" s="43"/>
    </row>
    <row r="215" spans="1:15" ht="11.25" hidden="1" customHeight="1">
      <c r="A215" s="132" t="s">
        <v>188</v>
      </c>
      <c r="B215" s="124"/>
      <c r="C215" s="49">
        <f>C202</f>
        <v>1148.268</v>
      </c>
      <c r="D215" s="49">
        <f>D202</f>
        <v>1073.6669999999999</v>
      </c>
      <c r="E215" s="49">
        <f>E202</f>
        <v>779.61800000000005</v>
      </c>
      <c r="F215" s="49">
        <f>F202</f>
        <v>594.6</v>
      </c>
      <c r="G215" s="49">
        <f>G202</f>
        <v>438.95699999999999</v>
      </c>
      <c r="H215" s="132" t="s">
        <v>188</v>
      </c>
      <c r="I215" s="124"/>
      <c r="J215" s="49">
        <f>J202</f>
        <v>0.159</v>
      </c>
      <c r="K215" s="49">
        <f>K202</f>
        <v>7.7169999999999996</v>
      </c>
      <c r="L215" s="49">
        <f>L202</f>
        <v>14.363</v>
      </c>
      <c r="M215" s="49">
        <f>M202</f>
        <v>98.611999999999995</v>
      </c>
      <c r="N215" s="49">
        <f>N202</f>
        <v>4216.5739999999996</v>
      </c>
      <c r="O215" s="43" t="s">
        <v>736</v>
      </c>
    </row>
    <row r="216" spans="1:15" ht="11.25" hidden="1" customHeight="1">
      <c r="A216" s="132" t="s">
        <v>189</v>
      </c>
      <c r="B216" s="124"/>
      <c r="C216" s="49">
        <f>SUM(C202:C203)</f>
        <v>2233.9970000000003</v>
      </c>
      <c r="D216" s="49">
        <f>SUM(D202:D203)</f>
        <v>2327.7190000000001</v>
      </c>
      <c r="E216" s="49">
        <f>SUM(E202:E203)</f>
        <v>1710.7570000000001</v>
      </c>
      <c r="F216" s="49">
        <f>SUM(F202:F203)</f>
        <v>1196.3040000000001</v>
      </c>
      <c r="G216" s="49">
        <f>SUM(G202:G203)</f>
        <v>831.197</v>
      </c>
      <c r="H216" s="132" t="s">
        <v>189</v>
      </c>
      <c r="I216" s="124"/>
      <c r="J216" s="49">
        <f>SUM(J202:J203)</f>
        <v>1.05</v>
      </c>
      <c r="K216" s="49">
        <f>SUM(K202:K203)</f>
        <v>16.001000000000001</v>
      </c>
      <c r="L216" s="49">
        <f>SUM(L202:L203)</f>
        <v>29.434999999999999</v>
      </c>
      <c r="M216" s="49">
        <f>SUM(M202:M203)</f>
        <v>185.66199999999998</v>
      </c>
      <c r="N216" s="49">
        <f>SUM(N202:N203)</f>
        <v>8453.1139999999996</v>
      </c>
      <c r="O216" s="43" t="s">
        <v>736</v>
      </c>
    </row>
    <row r="217" spans="1:15" ht="11.25" hidden="1" customHeight="1">
      <c r="A217" s="132" t="s">
        <v>190</v>
      </c>
      <c r="B217" s="124"/>
      <c r="C217" s="49">
        <f>SUM(C202:C204)</f>
        <v>3444.0310000000004</v>
      </c>
      <c r="D217" s="49">
        <f>SUM(D202:D204)</f>
        <v>3569.0749999999998</v>
      </c>
      <c r="E217" s="49">
        <f>SUM(E202:E204)</f>
        <v>2715.8140000000003</v>
      </c>
      <c r="F217" s="49">
        <f>SUM(F202:F204)</f>
        <v>1819.7360000000001</v>
      </c>
      <c r="G217" s="49">
        <f>SUM(G202:G204)</f>
        <v>1386.2840000000001</v>
      </c>
      <c r="H217" s="132" t="s">
        <v>190</v>
      </c>
      <c r="I217" s="124"/>
      <c r="J217" s="49">
        <f>SUM(J202:J204)</f>
        <v>1.7530000000000001</v>
      </c>
      <c r="K217" s="49">
        <f>SUM(K202:K204)</f>
        <v>39.353999999999999</v>
      </c>
      <c r="L217" s="49">
        <f>SUM(L202:L204)</f>
        <v>44.833999999999996</v>
      </c>
      <c r="M217" s="49">
        <f>SUM(M202:M204)</f>
        <v>269.178</v>
      </c>
      <c r="N217" s="49">
        <f>SUM(N202:N204)</f>
        <v>13092.781999999999</v>
      </c>
      <c r="O217" s="43" t="s">
        <v>736</v>
      </c>
    </row>
    <row r="218" spans="1:15" ht="11.25" hidden="1" customHeight="1">
      <c r="A218" s="132" t="s">
        <v>191</v>
      </c>
      <c r="B218" s="124"/>
      <c r="C218" s="49">
        <f>SUM(C202:C205)</f>
        <v>4647.5700000000006</v>
      </c>
      <c r="D218" s="49">
        <f>SUM(D202:D205)</f>
        <v>4727.4699999999993</v>
      </c>
      <c r="E218" s="49">
        <f>SUM(E202:E205)</f>
        <v>3757.4990000000003</v>
      </c>
      <c r="F218" s="49">
        <f>SUM(F202:F205)</f>
        <v>2412.8519999999999</v>
      </c>
      <c r="G218" s="49">
        <f>SUM(G202:G205)</f>
        <v>1922.373</v>
      </c>
      <c r="H218" s="132" t="s">
        <v>191</v>
      </c>
      <c r="I218" s="124"/>
      <c r="J218" s="49">
        <f>SUM(J202:J205)</f>
        <v>1.919</v>
      </c>
      <c r="K218" s="49">
        <f>SUM(K202:K205)</f>
        <v>47.569000000000003</v>
      </c>
      <c r="L218" s="49">
        <f>SUM(L202:L205)</f>
        <v>60.231999999999999</v>
      </c>
      <c r="M218" s="49">
        <f>SUM(M202:M205)</f>
        <v>351.70100000000002</v>
      </c>
      <c r="N218" s="49">
        <f>SUM(N202:N205)</f>
        <v>17901.731</v>
      </c>
      <c r="O218" s="43" t="s">
        <v>736</v>
      </c>
    </row>
    <row r="219" spans="1:15" ht="11.25" hidden="1" customHeight="1">
      <c r="A219" s="132" t="s">
        <v>192</v>
      </c>
      <c r="B219" s="124"/>
      <c r="C219" s="49">
        <f>SUM(C202:C206)</f>
        <v>5911.1460000000006</v>
      </c>
      <c r="D219" s="49">
        <f>SUM(D202:D206)</f>
        <v>5923.7459999999992</v>
      </c>
      <c r="E219" s="49">
        <f>SUM(E202:E206)</f>
        <v>4760.1210000000001</v>
      </c>
      <c r="F219" s="49">
        <f>SUM(F202:F206)</f>
        <v>3056.902</v>
      </c>
      <c r="G219" s="49">
        <f>SUM(G202:G206)</f>
        <v>2334.7359999999999</v>
      </c>
      <c r="H219" s="132" t="s">
        <v>192</v>
      </c>
      <c r="I219" s="124"/>
      <c r="J219" s="49">
        <f>SUM(J202:J206)</f>
        <v>2.153</v>
      </c>
      <c r="K219" s="49">
        <f>SUM(K202:K206)</f>
        <v>56.58</v>
      </c>
      <c r="L219" s="49">
        <f>SUM(L202:L206)</f>
        <v>75.465999999999994</v>
      </c>
      <c r="M219" s="49">
        <f>SUM(M202:M206)</f>
        <v>455.83100000000002</v>
      </c>
      <c r="N219" s="49">
        <f>SUM(N202:N206)</f>
        <v>22516.656999999999</v>
      </c>
      <c r="O219" s="43" t="s">
        <v>736</v>
      </c>
    </row>
    <row r="220" spans="1:15" ht="11.25" hidden="1" customHeight="1">
      <c r="A220" s="132" t="s">
        <v>193</v>
      </c>
      <c r="B220" s="124"/>
      <c r="C220" s="49">
        <f>SUM(C202:C207)</f>
        <v>7111.036000000001</v>
      </c>
      <c r="D220" s="49">
        <f>SUM(D202:D207)</f>
        <v>7214.5359999999991</v>
      </c>
      <c r="E220" s="49">
        <f>SUM(E202:E207)</f>
        <v>5708.9279999999999</v>
      </c>
      <c r="F220" s="49">
        <f>SUM(F202:F207)</f>
        <v>3722.442</v>
      </c>
      <c r="G220" s="49">
        <f>SUM(G202:G207)</f>
        <v>2907.3719999999998</v>
      </c>
      <c r="H220" s="132" t="s">
        <v>193</v>
      </c>
      <c r="I220" s="124"/>
      <c r="J220" s="49">
        <f>SUM(J202:J207)</f>
        <v>2.2800000000000002</v>
      </c>
      <c r="K220" s="49">
        <f>SUM(K202:K207)</f>
        <v>65.284999999999997</v>
      </c>
      <c r="L220" s="49">
        <f>SUM(L202:L207)</f>
        <v>92.841999999999999</v>
      </c>
      <c r="M220" s="49">
        <f>SUM(M202:M207)</f>
        <v>569.56899999999996</v>
      </c>
      <c r="N220" s="49">
        <f>SUM(N202:N207)</f>
        <v>27166.873</v>
      </c>
      <c r="O220" s="43" t="s">
        <v>736</v>
      </c>
    </row>
    <row r="221" spans="1:15" ht="11.25" hidden="1" customHeight="1">
      <c r="A221" s="132" t="s">
        <v>194</v>
      </c>
      <c r="B221" s="124"/>
      <c r="C221" s="49">
        <f>SUM(C202:C208)</f>
        <v>8316.7760000000017</v>
      </c>
      <c r="D221" s="49">
        <f>SUM(D202:D208)</f>
        <v>8921.3040000000001</v>
      </c>
      <c r="E221" s="49">
        <f>SUM(E202:E208)</f>
        <v>6735.5050000000001</v>
      </c>
      <c r="F221" s="49">
        <f>SUM(F202:F208)</f>
        <v>4379.1310000000003</v>
      </c>
      <c r="G221" s="49">
        <f>SUM(G202:G208)</f>
        <v>3462.8059999999996</v>
      </c>
      <c r="H221" s="132" t="s">
        <v>194</v>
      </c>
      <c r="I221" s="124"/>
      <c r="J221" s="49">
        <f>SUM(J202:J208)</f>
        <v>2.4660000000000002</v>
      </c>
      <c r="K221" s="49">
        <f>SUM(K202:K208)</f>
        <v>75.015000000000001</v>
      </c>
      <c r="L221" s="49">
        <f>SUM(L202:L208)</f>
        <v>109.595</v>
      </c>
      <c r="M221" s="49">
        <f>SUM(M202:M208)</f>
        <v>671.54699999999991</v>
      </c>
      <c r="N221" s="49">
        <f>SUM(N202:N208)</f>
        <v>31785.468000000001</v>
      </c>
      <c r="O221" s="43" t="s">
        <v>736</v>
      </c>
    </row>
    <row r="222" spans="1:15" ht="11.25" hidden="1" customHeight="1">
      <c r="A222" s="132" t="s">
        <v>195</v>
      </c>
      <c r="B222" s="124"/>
      <c r="C222" s="49">
        <f>SUM(C202:C209)</f>
        <v>9575.0530000000017</v>
      </c>
      <c r="D222" s="49">
        <f>SUM(D202:D209)</f>
        <v>10072.072</v>
      </c>
      <c r="E222" s="49">
        <f>SUM(E202:E209)</f>
        <v>7655.9650000000001</v>
      </c>
      <c r="F222" s="49">
        <f>SUM(F202:F209)</f>
        <v>4958.0450000000001</v>
      </c>
      <c r="G222" s="49">
        <f>SUM(G202:G209)</f>
        <v>3955.9279999999994</v>
      </c>
      <c r="H222" s="132" t="s">
        <v>195</v>
      </c>
      <c r="I222" s="124"/>
      <c r="J222" s="49">
        <f>SUM(J202:J209)</f>
        <v>3.1120000000000001</v>
      </c>
      <c r="K222" s="49">
        <f>SUM(K202:K209)</f>
        <v>86.174000000000007</v>
      </c>
      <c r="L222" s="49">
        <f>SUM(L202:L209)</f>
        <v>126.08499999999999</v>
      </c>
      <c r="M222" s="49">
        <f>SUM(M202:M209)</f>
        <v>759.82199999999989</v>
      </c>
      <c r="N222" s="49">
        <f>SUM(N202:N209)</f>
        <v>36093.440999999999</v>
      </c>
      <c r="O222" s="43" t="s">
        <v>736</v>
      </c>
    </row>
    <row r="223" spans="1:15" ht="11.25" hidden="1" customHeight="1">
      <c r="A223" s="132" t="s">
        <v>196</v>
      </c>
      <c r="B223" s="124"/>
      <c r="C223" s="49">
        <f>SUM(C202:C210)</f>
        <v>10757.440000000002</v>
      </c>
      <c r="D223" s="49">
        <f>SUM(D202:D210)</f>
        <v>11363.737999999999</v>
      </c>
      <c r="E223" s="49">
        <f>SUM(E202:E210)</f>
        <v>8679.616</v>
      </c>
      <c r="F223" s="49">
        <f>SUM(F202:F210)</f>
        <v>5580.3029999999999</v>
      </c>
      <c r="G223" s="49">
        <f>SUM(G202:G210)</f>
        <v>4336.9669999999996</v>
      </c>
      <c r="H223" s="132" t="s">
        <v>196</v>
      </c>
      <c r="I223" s="124"/>
      <c r="J223" s="49">
        <f>SUM(J202:J210)</f>
        <v>4.3540000000000001</v>
      </c>
      <c r="K223" s="49">
        <f>SUM(K202:K210)</f>
        <v>93.564000000000007</v>
      </c>
      <c r="L223" s="49">
        <f>SUM(L202:L210)</f>
        <v>143.13999999999999</v>
      </c>
      <c r="M223" s="49">
        <f>SUM(M202:M210)</f>
        <v>853.62699999999995</v>
      </c>
      <c r="N223" s="49">
        <f>SUM(N202:N210)</f>
        <v>40567.915999999997</v>
      </c>
      <c r="O223" s="43" t="s">
        <v>736</v>
      </c>
    </row>
    <row r="224" spans="1:15" ht="11.25" hidden="1" customHeight="1">
      <c r="A224" s="132" t="s">
        <v>197</v>
      </c>
      <c r="B224" s="124"/>
      <c r="C224" s="49">
        <f>SUM(C202:C211)</f>
        <v>12012.796000000002</v>
      </c>
      <c r="D224" s="49">
        <f>SUM(D202:D211)</f>
        <v>12641.636999999999</v>
      </c>
      <c r="E224" s="49">
        <f>SUM(E202:E211)</f>
        <v>9738.4159999999993</v>
      </c>
      <c r="F224" s="49">
        <f>SUM(F202:F211)</f>
        <v>6203.2659999999996</v>
      </c>
      <c r="G224" s="49">
        <f>SUM(G202:G211)</f>
        <v>4806.1089999999995</v>
      </c>
      <c r="H224" s="132" t="s">
        <v>197</v>
      </c>
      <c r="I224" s="124"/>
      <c r="J224" s="49">
        <f>SUM(J202:J211)</f>
        <v>5.3029999999999999</v>
      </c>
      <c r="K224" s="49">
        <f>SUM(K202:K211)</f>
        <v>100.94900000000001</v>
      </c>
      <c r="L224" s="49">
        <f>SUM(L202:L211)</f>
        <v>159.59399999999999</v>
      </c>
      <c r="M224" s="49">
        <f>SUM(M202:M211)</f>
        <v>932.13499999999999</v>
      </c>
      <c r="N224" s="49">
        <f>SUM(N202:N211)</f>
        <v>45510.784999999996</v>
      </c>
      <c r="O224" s="43" t="s">
        <v>736</v>
      </c>
    </row>
    <row r="225" spans="1:15" ht="11.25" hidden="1" customHeight="1">
      <c r="A225" s="132" t="s">
        <v>198</v>
      </c>
      <c r="B225" s="124"/>
      <c r="C225" s="49">
        <f>SUM(C202:C212)</f>
        <v>13224.900000000001</v>
      </c>
      <c r="D225" s="49">
        <f>SUM(D202:D212)</f>
        <v>13840.535999999998</v>
      </c>
      <c r="E225" s="49">
        <f>SUM(E202:E212)</f>
        <v>10721.384</v>
      </c>
      <c r="F225" s="49">
        <f>SUM(F202:F212)</f>
        <v>6820.0949999999993</v>
      </c>
      <c r="G225" s="49">
        <f>SUM(G202:G212)</f>
        <v>5247.0069999999996</v>
      </c>
      <c r="H225" s="132" t="s">
        <v>198</v>
      </c>
      <c r="I225" s="124"/>
      <c r="J225" s="49">
        <f>SUM(J202:J212)</f>
        <v>5.55</v>
      </c>
      <c r="K225" s="49">
        <f>SUM(K202:K212)</f>
        <v>107.57100000000001</v>
      </c>
      <c r="L225" s="49">
        <f>SUM(L202:L212)</f>
        <v>173.11599999999999</v>
      </c>
      <c r="M225" s="49">
        <f>SUM(M202:M212)</f>
        <v>1020.434</v>
      </c>
      <c r="N225" s="49">
        <f>SUM(N202:N212)</f>
        <v>50238.620999999999</v>
      </c>
      <c r="O225" s="43" t="s">
        <v>736</v>
      </c>
    </row>
    <row r="226" spans="1:15" ht="11.25" hidden="1" customHeight="1">
      <c r="A226" s="132" t="s">
        <v>199</v>
      </c>
      <c r="B226" s="124"/>
      <c r="C226" s="49">
        <f>SUM(C202:C213)</f>
        <v>14333.412000000002</v>
      </c>
      <c r="D226" s="49">
        <f>SUM(D202:D213)</f>
        <v>14876.010999999999</v>
      </c>
      <c r="E226" s="49">
        <f>SUM(E202:E213)</f>
        <v>11611.205</v>
      </c>
      <c r="F226" s="49">
        <f>SUM(F202:F213)</f>
        <v>7395.418999999999</v>
      </c>
      <c r="G226" s="49">
        <f>SUM(G202:G213)</f>
        <v>5667.2789999999995</v>
      </c>
      <c r="H226" s="132" t="s">
        <v>199</v>
      </c>
      <c r="I226" s="124"/>
      <c r="J226" s="49">
        <f>SUM(J202:J213)</f>
        <v>5.7829999999999995</v>
      </c>
      <c r="K226" s="49">
        <f>SUM(K202:K213)</f>
        <v>112.44100000000002</v>
      </c>
      <c r="L226" s="49">
        <f>SUM(L202:L213)</f>
        <v>185.70399999999998</v>
      </c>
      <c r="M226" s="49">
        <f>SUM(M202:M213)</f>
        <v>1121.1009999999999</v>
      </c>
      <c r="N226" s="49">
        <f>SUM(N202:N213)</f>
        <v>53838.123999999996</v>
      </c>
      <c r="O226" s="43" t="s">
        <v>736</v>
      </c>
    </row>
    <row r="227" spans="1:15" ht="11.25" hidden="1" customHeight="1">
      <c r="A227" s="33"/>
      <c r="B227" s="45"/>
      <c r="C227" s="43"/>
      <c r="D227" s="43"/>
      <c r="E227" s="43"/>
      <c r="F227" s="43"/>
      <c r="G227" s="43"/>
      <c r="H227" s="33"/>
      <c r="I227" s="45"/>
      <c r="J227" s="43"/>
      <c r="K227" s="43"/>
      <c r="L227" s="43"/>
      <c r="M227" s="43"/>
      <c r="N227" s="43"/>
      <c r="O227" s="43" t="s">
        <v>736</v>
      </c>
    </row>
    <row r="228" spans="1:15" ht="11.25" customHeight="1">
      <c r="A228" s="33">
        <v>2014</v>
      </c>
      <c r="B228" s="45"/>
      <c r="C228" s="43"/>
      <c r="D228" s="48"/>
      <c r="E228" s="48"/>
      <c r="F228" s="48"/>
      <c r="G228" s="48"/>
      <c r="H228" s="33">
        <v>2014</v>
      </c>
      <c r="I228" s="45"/>
      <c r="J228" s="48"/>
      <c r="K228" s="48"/>
      <c r="L228" s="48"/>
      <c r="M228" s="48"/>
      <c r="N228" s="48"/>
      <c r="O228" s="43"/>
    </row>
    <row r="229" spans="1:15" ht="11.25" customHeight="1">
      <c r="A229" s="33"/>
      <c r="B229" s="45" t="s">
        <v>176</v>
      </c>
      <c r="C229" s="533">
        <v>1207.6120000000001</v>
      </c>
      <c r="D229" s="533">
        <v>1052.615</v>
      </c>
      <c r="E229" s="533">
        <v>805.97199999999998</v>
      </c>
      <c r="F229" s="533">
        <v>521.62699999999995</v>
      </c>
      <c r="G229" s="533">
        <v>544.04200000000003</v>
      </c>
      <c r="H229" s="33"/>
      <c r="I229" s="45" t="s">
        <v>176</v>
      </c>
      <c r="J229" s="533">
        <v>0.21299999999999999</v>
      </c>
      <c r="K229" s="622">
        <v>11.959</v>
      </c>
      <c r="L229" s="622">
        <v>11.125999999999999</v>
      </c>
      <c r="M229" s="622">
        <v>123.288</v>
      </c>
      <c r="N229" s="622">
        <v>4473.6040000000003</v>
      </c>
      <c r="O229" s="622" t="s">
        <v>736</v>
      </c>
    </row>
    <row r="230" spans="1:15" ht="11.25" customHeight="1">
      <c r="A230" s="33"/>
      <c r="B230" s="45" t="s">
        <v>177</v>
      </c>
      <c r="C230" s="533">
        <v>1489.0550000000001</v>
      </c>
      <c r="D230" s="533">
        <v>1150.377</v>
      </c>
      <c r="E230" s="533">
        <v>981.13599999999997</v>
      </c>
      <c r="F230" s="533">
        <v>368.67</v>
      </c>
      <c r="G230" s="533">
        <v>438.38099999999997</v>
      </c>
      <c r="H230" s="33"/>
      <c r="I230" s="45" t="s">
        <v>177</v>
      </c>
      <c r="J230" s="533">
        <v>0.17899999999999999</v>
      </c>
      <c r="K230" s="622">
        <v>15.173</v>
      </c>
      <c r="L230" s="622">
        <v>12.863</v>
      </c>
      <c r="M230" s="622">
        <v>114.69</v>
      </c>
      <c r="N230" s="622">
        <v>4708.0050000000001</v>
      </c>
      <c r="O230" s="622" t="s">
        <v>736</v>
      </c>
    </row>
    <row r="231" spans="1:15" ht="11.25" customHeight="1">
      <c r="A231" s="33"/>
      <c r="B231" s="45" t="s">
        <v>178</v>
      </c>
      <c r="C231" s="533">
        <v>1607.3679999999999</v>
      </c>
      <c r="D231" s="533">
        <v>1075.5409999999999</v>
      </c>
      <c r="E231" s="533">
        <v>1112.675</v>
      </c>
      <c r="F231" s="533">
        <v>400.87299999999999</v>
      </c>
      <c r="G231" s="533">
        <v>462.62799999999999</v>
      </c>
      <c r="H231" s="33"/>
      <c r="I231" s="45" t="s">
        <v>178</v>
      </c>
      <c r="J231" s="533">
        <v>0.318</v>
      </c>
      <c r="K231" s="622">
        <v>16.666</v>
      </c>
      <c r="L231" s="622">
        <v>12.935</v>
      </c>
      <c r="M231" s="622">
        <v>74.194999999999993</v>
      </c>
      <c r="N231" s="622">
        <v>5281.1040000000003</v>
      </c>
      <c r="O231" s="622" t="s">
        <v>736</v>
      </c>
    </row>
    <row r="232" spans="1:15" ht="11.25" customHeight="1">
      <c r="A232" s="33"/>
      <c r="B232" s="45" t="s">
        <v>179</v>
      </c>
      <c r="C232" s="533">
        <v>1596.751</v>
      </c>
      <c r="D232" s="533">
        <v>1215.297</v>
      </c>
      <c r="E232" s="533">
        <v>1089.405</v>
      </c>
      <c r="F232" s="533">
        <v>429.48200000000003</v>
      </c>
      <c r="G232" s="533">
        <v>475.26400000000001</v>
      </c>
      <c r="H232" s="33"/>
      <c r="I232" s="45" t="s">
        <v>179</v>
      </c>
      <c r="J232" s="622">
        <v>0.60499999999999998</v>
      </c>
      <c r="K232" s="622">
        <v>17.611000000000001</v>
      </c>
      <c r="L232" s="622">
        <v>13.378</v>
      </c>
      <c r="M232" s="622">
        <v>75.650999999999996</v>
      </c>
      <c r="N232" s="622">
        <v>4851.3100000000004</v>
      </c>
      <c r="O232" s="622" t="s">
        <v>736</v>
      </c>
    </row>
    <row r="233" spans="1:15" ht="11.25" customHeight="1">
      <c r="A233" s="33"/>
      <c r="B233" s="45" t="s">
        <v>180</v>
      </c>
      <c r="C233" s="533">
        <v>1614.8040000000001</v>
      </c>
      <c r="D233" s="533">
        <v>1271.171</v>
      </c>
      <c r="E233" s="533">
        <v>1126.2190000000001</v>
      </c>
      <c r="F233" s="533">
        <v>423.39600000000002</v>
      </c>
      <c r="G233" s="533">
        <v>567.54</v>
      </c>
      <c r="H233" s="33"/>
      <c r="I233" s="45" t="s">
        <v>180</v>
      </c>
      <c r="J233" s="622">
        <v>1.2050000000000001</v>
      </c>
      <c r="K233" s="622">
        <v>23.088000000000001</v>
      </c>
      <c r="L233" s="622">
        <v>14.702999999999999</v>
      </c>
      <c r="M233" s="622">
        <v>91.870999999999995</v>
      </c>
      <c r="N233" s="622">
        <v>5017.2150000000001</v>
      </c>
      <c r="O233" s="622" t="s">
        <v>736</v>
      </c>
    </row>
    <row r="234" spans="1:15" ht="11.25" customHeight="1">
      <c r="A234" s="33"/>
      <c r="B234" s="45" t="s">
        <v>181</v>
      </c>
      <c r="C234" s="533">
        <v>1494.5229999999999</v>
      </c>
      <c r="D234" s="533">
        <v>1308.8879999999999</v>
      </c>
      <c r="E234" s="533">
        <v>1010.794</v>
      </c>
      <c r="F234" s="533">
        <v>395.029</v>
      </c>
      <c r="G234" s="533">
        <v>617.25</v>
      </c>
      <c r="H234" s="33"/>
      <c r="I234" s="45" t="s">
        <v>181</v>
      </c>
      <c r="J234" s="622">
        <v>1.302</v>
      </c>
      <c r="K234" s="622">
        <v>15.670999999999999</v>
      </c>
      <c r="L234" s="622">
        <v>15.013999999999999</v>
      </c>
      <c r="M234" s="622">
        <v>76.701999999999998</v>
      </c>
      <c r="N234" s="622">
        <v>4684.308</v>
      </c>
      <c r="O234" s="622" t="s">
        <v>736</v>
      </c>
    </row>
    <row r="235" spans="1:15" ht="11.25" customHeight="1">
      <c r="A235" s="33"/>
      <c r="B235" s="45" t="s">
        <v>182</v>
      </c>
      <c r="C235" s="533">
        <v>1682.64</v>
      </c>
      <c r="D235" s="533">
        <v>1152.17</v>
      </c>
      <c r="E235" s="533">
        <v>1024.8889999999999</v>
      </c>
      <c r="F235" s="533">
        <v>386.3</v>
      </c>
      <c r="G235" s="533">
        <v>406.65</v>
      </c>
      <c r="H235" s="33"/>
      <c r="I235" s="45" t="s">
        <v>182</v>
      </c>
      <c r="J235" s="622">
        <v>1.704</v>
      </c>
      <c r="K235" s="622">
        <v>18.236000000000001</v>
      </c>
      <c r="L235" s="622">
        <v>14.151</v>
      </c>
      <c r="M235" s="622">
        <v>79.034999999999997</v>
      </c>
      <c r="N235" s="622">
        <v>4887.6940000000004</v>
      </c>
      <c r="O235" s="622" t="s">
        <v>736</v>
      </c>
    </row>
    <row r="236" spans="1:15" ht="11.25" customHeight="1">
      <c r="A236" s="33"/>
      <c r="B236" s="45" t="s">
        <v>183</v>
      </c>
      <c r="C236" s="533">
        <v>1782.6579999999999</v>
      </c>
      <c r="D236" s="533">
        <v>1377.817</v>
      </c>
      <c r="E236" s="533">
        <v>914.50900000000001</v>
      </c>
      <c r="F236" s="533">
        <v>412.13600000000002</v>
      </c>
      <c r="G236" s="533">
        <v>490.911</v>
      </c>
      <c r="H236" s="33"/>
      <c r="I236" s="45" t="s">
        <v>183</v>
      </c>
      <c r="J236" s="622">
        <v>2.8660000000000001</v>
      </c>
      <c r="K236" s="622">
        <v>19.559999999999999</v>
      </c>
      <c r="L236" s="622">
        <v>16.088999999999999</v>
      </c>
      <c r="M236" s="622">
        <v>95.367999999999995</v>
      </c>
      <c r="N236" s="622">
        <v>4606.1890000000003</v>
      </c>
      <c r="O236" s="622" t="s">
        <v>736</v>
      </c>
    </row>
    <row r="237" spans="1:15" ht="11.25" customHeight="1">
      <c r="A237" s="33"/>
      <c r="B237" s="45" t="s">
        <v>184</v>
      </c>
      <c r="C237" s="533">
        <v>1729.6869999999999</v>
      </c>
      <c r="D237" s="533">
        <v>1155.277</v>
      </c>
      <c r="E237" s="533">
        <v>931.62699999999995</v>
      </c>
      <c r="F237" s="533">
        <v>394.476</v>
      </c>
      <c r="G237" s="533">
        <v>557.74099999999999</v>
      </c>
      <c r="H237" s="33"/>
      <c r="I237" s="45" t="s">
        <v>184</v>
      </c>
      <c r="J237" s="622">
        <v>2.6589999999999998</v>
      </c>
      <c r="K237" s="622">
        <v>15.680999999999999</v>
      </c>
      <c r="L237" s="622">
        <v>16.128</v>
      </c>
      <c r="M237" s="622">
        <v>47.095999999999997</v>
      </c>
      <c r="N237" s="622">
        <v>4699.3599999999997</v>
      </c>
      <c r="O237" s="622" t="s">
        <v>736</v>
      </c>
    </row>
    <row r="238" spans="1:15" ht="11.25" hidden="1" customHeight="1">
      <c r="A238" s="33"/>
      <c r="B238" s="45" t="s">
        <v>185</v>
      </c>
      <c r="C238" s="49"/>
      <c r="D238" s="49"/>
      <c r="E238" s="49"/>
      <c r="F238" s="49"/>
      <c r="G238" s="49"/>
      <c r="H238" s="33"/>
      <c r="I238" s="45" t="s">
        <v>185</v>
      </c>
      <c r="J238" s="43"/>
      <c r="K238" s="43"/>
      <c r="L238" s="43"/>
      <c r="M238" s="43"/>
      <c r="N238" s="43"/>
      <c r="O238" s="43" t="s">
        <v>736</v>
      </c>
    </row>
    <row r="239" spans="1:15" ht="11.25" hidden="1" customHeight="1">
      <c r="A239" s="33"/>
      <c r="B239" s="45" t="s">
        <v>186</v>
      </c>
      <c r="C239" s="49"/>
      <c r="D239" s="49"/>
      <c r="E239" s="49"/>
      <c r="F239" s="49"/>
      <c r="G239" s="49"/>
      <c r="H239" s="33"/>
      <c r="I239" s="45" t="s">
        <v>186</v>
      </c>
      <c r="J239" s="43"/>
      <c r="K239" s="43"/>
      <c r="L239" s="43"/>
      <c r="M239" s="43"/>
      <c r="N239" s="43"/>
      <c r="O239" s="43" t="s">
        <v>736</v>
      </c>
    </row>
    <row r="240" spans="1:15" ht="11.25" hidden="1" customHeight="1">
      <c r="A240" s="33"/>
      <c r="B240" s="45" t="s">
        <v>187</v>
      </c>
      <c r="C240" s="49"/>
      <c r="D240" s="49"/>
      <c r="E240" s="49"/>
      <c r="F240" s="49"/>
      <c r="G240" s="49"/>
      <c r="H240" s="33"/>
      <c r="I240" s="45" t="s">
        <v>187</v>
      </c>
      <c r="J240" s="43"/>
      <c r="K240" s="43"/>
      <c r="L240" s="43"/>
      <c r="M240" s="43"/>
      <c r="N240" s="43"/>
      <c r="O240" s="43" t="s">
        <v>736</v>
      </c>
    </row>
    <row r="241" spans="1:15" ht="6" customHeight="1">
      <c r="A241" s="33"/>
      <c r="B241" s="45"/>
      <c r="C241" s="43"/>
      <c r="D241" s="48"/>
      <c r="E241" s="48"/>
      <c r="F241" s="48"/>
      <c r="G241" s="48"/>
      <c r="H241" s="33"/>
      <c r="I241" s="45"/>
      <c r="J241" s="48"/>
      <c r="K241" s="48"/>
      <c r="L241" s="48"/>
      <c r="M241" s="48"/>
      <c r="N241" s="48"/>
      <c r="O241" s="43"/>
    </row>
    <row r="242" spans="1:15" ht="11.25" hidden="1" customHeight="1">
      <c r="A242" s="1162" t="s">
        <v>188</v>
      </c>
      <c r="B242" s="1160"/>
      <c r="C242" s="49">
        <f>C229</f>
        <v>1207.6120000000001</v>
      </c>
      <c r="D242" s="49">
        <f>D229</f>
        <v>1052.615</v>
      </c>
      <c r="E242" s="49">
        <f>E229</f>
        <v>805.97199999999998</v>
      </c>
      <c r="F242" s="49">
        <f>F229</f>
        <v>521.62699999999995</v>
      </c>
      <c r="G242" s="49">
        <f>G229</f>
        <v>544.04200000000003</v>
      </c>
      <c r="H242" s="132" t="s">
        <v>188</v>
      </c>
      <c r="I242" s="124"/>
      <c r="J242" s="49">
        <f>J229</f>
        <v>0.21299999999999999</v>
      </c>
      <c r="K242" s="49">
        <f>K229</f>
        <v>11.959</v>
      </c>
      <c r="L242" s="49">
        <f>L229</f>
        <v>11.125999999999999</v>
      </c>
      <c r="M242" s="49">
        <f>M229</f>
        <v>123.288</v>
      </c>
      <c r="N242" s="49">
        <f>N229</f>
        <v>4473.6040000000003</v>
      </c>
      <c r="O242" s="43" t="s">
        <v>736</v>
      </c>
    </row>
    <row r="243" spans="1:15" ht="11.25" hidden="1" customHeight="1">
      <c r="A243" s="1162" t="s">
        <v>189</v>
      </c>
      <c r="B243" s="1160"/>
      <c r="C243" s="49">
        <f>SUM(C229:C230)</f>
        <v>2696.6670000000004</v>
      </c>
      <c r="D243" s="49">
        <f>SUM(D229:D230)</f>
        <v>2202.9920000000002</v>
      </c>
      <c r="E243" s="49">
        <f>SUM(E229:E230)</f>
        <v>1787.1079999999999</v>
      </c>
      <c r="F243" s="49">
        <f>SUM(F229:F230)</f>
        <v>890.29700000000003</v>
      </c>
      <c r="G243" s="49">
        <f>SUM(G229:G230)</f>
        <v>982.423</v>
      </c>
      <c r="H243" s="132" t="s">
        <v>189</v>
      </c>
      <c r="I243" s="124"/>
      <c r="J243" s="49">
        <f>SUM(J229:J230)</f>
        <v>0.39200000000000002</v>
      </c>
      <c r="K243" s="49">
        <f>SUM(K229:K230)</f>
        <v>27.131999999999998</v>
      </c>
      <c r="L243" s="49">
        <f>SUM(L229:L230)</f>
        <v>23.988999999999997</v>
      </c>
      <c r="M243" s="49">
        <f>SUM(M229:M230)</f>
        <v>237.97800000000001</v>
      </c>
      <c r="N243" s="49">
        <f>SUM(N229:N230)</f>
        <v>9181.6090000000004</v>
      </c>
      <c r="O243" s="43" t="s">
        <v>736</v>
      </c>
    </row>
    <row r="244" spans="1:15" ht="11.25" hidden="1" customHeight="1">
      <c r="A244" s="1162" t="s">
        <v>190</v>
      </c>
      <c r="B244" s="1160"/>
      <c r="C244" s="49">
        <f>SUM(C229:C231)</f>
        <v>4304.0349999999999</v>
      </c>
      <c r="D244" s="49">
        <f>SUM(D229:D231)</f>
        <v>3278.5330000000004</v>
      </c>
      <c r="E244" s="49">
        <f>SUM(E229:E231)</f>
        <v>2899.7829999999999</v>
      </c>
      <c r="F244" s="49">
        <f>SUM(F229:F231)</f>
        <v>1291.17</v>
      </c>
      <c r="G244" s="49">
        <f>SUM(G229:G231)</f>
        <v>1445.0509999999999</v>
      </c>
      <c r="H244" s="132" t="s">
        <v>190</v>
      </c>
      <c r="I244" s="124"/>
      <c r="J244" s="49">
        <f>SUM(J229:J231)</f>
        <v>0.71</v>
      </c>
      <c r="K244" s="49">
        <f>SUM(K229:K231)</f>
        <v>43.798000000000002</v>
      </c>
      <c r="L244" s="49">
        <f>SUM(L229:L231)</f>
        <v>36.923999999999999</v>
      </c>
      <c r="M244" s="49">
        <f>SUM(M229:M231)</f>
        <v>312.173</v>
      </c>
      <c r="N244" s="49">
        <f>SUM(N229:N231)</f>
        <v>14462.713</v>
      </c>
      <c r="O244" s="43" t="s">
        <v>736</v>
      </c>
    </row>
    <row r="245" spans="1:15" ht="11.25" hidden="1" customHeight="1">
      <c r="A245" s="1209" t="s">
        <v>191</v>
      </c>
      <c r="B245" s="1203"/>
      <c r="C245" s="49">
        <f>SUM(C229:C232)</f>
        <v>5900.7860000000001</v>
      </c>
      <c r="D245" s="49">
        <f>SUM(D229:D232)</f>
        <v>4493.83</v>
      </c>
      <c r="E245" s="49">
        <f>SUM(E229:E232)</f>
        <v>3989.1880000000001</v>
      </c>
      <c r="F245" s="49">
        <f>SUM(F229:F232)</f>
        <v>1720.652</v>
      </c>
      <c r="G245" s="49">
        <f>SUM(G229:G232)</f>
        <v>1920.3150000000001</v>
      </c>
      <c r="H245" s="1209" t="s">
        <v>191</v>
      </c>
      <c r="I245" s="1203"/>
      <c r="J245" s="49">
        <f>SUM(J229:J232)</f>
        <v>1.3149999999999999</v>
      </c>
      <c r="K245" s="49">
        <f>SUM(K229:K232)</f>
        <v>61.409000000000006</v>
      </c>
      <c r="L245" s="49">
        <f>SUM(L229:L232)</f>
        <v>50.302</v>
      </c>
      <c r="M245" s="49">
        <f>SUM(M229:M232)</f>
        <v>387.82400000000001</v>
      </c>
      <c r="N245" s="49">
        <f>SUM(N229:N232)</f>
        <v>19314.023000000001</v>
      </c>
      <c r="O245" s="43" t="s">
        <v>736</v>
      </c>
    </row>
    <row r="246" spans="1:15" ht="11.25" hidden="1" customHeight="1">
      <c r="A246" s="1162" t="s">
        <v>192</v>
      </c>
      <c r="B246" s="1160"/>
      <c r="C246" s="49">
        <f>SUM(C229:C233)</f>
        <v>7515.59</v>
      </c>
      <c r="D246" s="49">
        <f>SUM(D229:D233)</f>
        <v>5765.0010000000002</v>
      </c>
      <c r="E246" s="49">
        <f>SUM(E229:E233)</f>
        <v>5115.4070000000002</v>
      </c>
      <c r="F246" s="49">
        <f>SUM(F229:F233)</f>
        <v>2144.0480000000002</v>
      </c>
      <c r="G246" s="49">
        <f>SUM(G229:G233)</f>
        <v>2487.855</v>
      </c>
      <c r="H246" s="132" t="s">
        <v>192</v>
      </c>
      <c r="I246" s="124"/>
      <c r="J246" s="49">
        <f>SUM(J229:J233)</f>
        <v>2.52</v>
      </c>
      <c r="K246" s="49">
        <f>SUM(K229:K233)</f>
        <v>84.497000000000014</v>
      </c>
      <c r="L246" s="49">
        <f>SUM(L229:L233)</f>
        <v>65.004999999999995</v>
      </c>
      <c r="M246" s="49">
        <f>SUM(M229:M233)</f>
        <v>479.69499999999999</v>
      </c>
      <c r="N246" s="49">
        <f>SUM(N229:N233)</f>
        <v>24331.238000000001</v>
      </c>
      <c r="O246" s="43" t="s">
        <v>736</v>
      </c>
    </row>
    <row r="247" spans="1:15" ht="11.25" hidden="1" customHeight="1">
      <c r="A247" s="1162" t="s">
        <v>193</v>
      </c>
      <c r="B247" s="1160"/>
      <c r="C247" s="49">
        <f>SUM(C229:C234)</f>
        <v>9010.1129999999994</v>
      </c>
      <c r="D247" s="49">
        <f>SUM(D229:D234)</f>
        <v>7073.8890000000001</v>
      </c>
      <c r="E247" s="49">
        <f>SUM(E229:E234)</f>
        <v>6126.201</v>
      </c>
      <c r="F247" s="49">
        <f>SUM(F229:F234)</f>
        <v>2539.0770000000002</v>
      </c>
      <c r="G247" s="49">
        <f>SUM(G229:G234)</f>
        <v>3105.105</v>
      </c>
      <c r="H247" s="132" t="s">
        <v>193</v>
      </c>
      <c r="I247" s="124"/>
      <c r="J247" s="49">
        <f>SUM(J229:J234)</f>
        <v>3.8220000000000001</v>
      </c>
      <c r="K247" s="49">
        <f>SUM(K229:K234)</f>
        <v>100.16800000000001</v>
      </c>
      <c r="L247" s="49">
        <f>SUM(L229:L234)</f>
        <v>80.018999999999991</v>
      </c>
      <c r="M247" s="49">
        <f>SUM(M229:M234)</f>
        <v>556.39699999999993</v>
      </c>
      <c r="N247" s="49">
        <f>SUM(N229:N234)</f>
        <v>29015.546000000002</v>
      </c>
      <c r="O247" s="43" t="s">
        <v>736</v>
      </c>
    </row>
    <row r="248" spans="1:15" ht="11.25" hidden="1" customHeight="1">
      <c r="A248" s="1162" t="s">
        <v>194</v>
      </c>
      <c r="B248" s="1160"/>
      <c r="C248" s="49">
        <f>SUM(C229:C235)</f>
        <v>10692.752999999999</v>
      </c>
      <c r="D248" s="49">
        <f>SUM(D229:D235)</f>
        <v>8226.0590000000011</v>
      </c>
      <c r="E248" s="49">
        <f>SUM(E229:E235)</f>
        <v>7151.09</v>
      </c>
      <c r="F248" s="49">
        <f>SUM(F229:F235)</f>
        <v>2925.3770000000004</v>
      </c>
      <c r="G248" s="49">
        <f>SUM(G229:G235)</f>
        <v>3511.7550000000001</v>
      </c>
      <c r="H248" s="132" t="s">
        <v>194</v>
      </c>
      <c r="I248" s="124"/>
      <c r="J248" s="49">
        <f>SUM(J229:J235)</f>
        <v>5.5259999999999998</v>
      </c>
      <c r="K248" s="49">
        <f>SUM(K229:K235)</f>
        <v>118.40400000000001</v>
      </c>
      <c r="L248" s="49">
        <f>SUM(L229:L235)</f>
        <v>94.169999999999987</v>
      </c>
      <c r="M248" s="49">
        <f>SUM(M229:M235)</f>
        <v>635.4319999999999</v>
      </c>
      <c r="N248" s="49">
        <f>SUM(N229:N235)</f>
        <v>33903.240000000005</v>
      </c>
      <c r="O248" s="43" t="s">
        <v>736</v>
      </c>
    </row>
    <row r="249" spans="1:15" ht="11.25" hidden="1" customHeight="1">
      <c r="A249" s="1162" t="s">
        <v>195</v>
      </c>
      <c r="B249" s="1160"/>
      <c r="C249" s="49">
        <f>SUM(C229:C236)</f>
        <v>12475.410999999998</v>
      </c>
      <c r="D249" s="49">
        <f>SUM(D229:D236)</f>
        <v>9603.8760000000002</v>
      </c>
      <c r="E249" s="49">
        <f>SUM(E229:E236)</f>
        <v>8065.5990000000002</v>
      </c>
      <c r="F249" s="49">
        <f>SUM(F229:F236)</f>
        <v>3337.5130000000004</v>
      </c>
      <c r="G249" s="49">
        <f>SUM(G229:G236)</f>
        <v>4002.6660000000002</v>
      </c>
      <c r="H249" s="132" t="s">
        <v>195</v>
      </c>
      <c r="I249" s="124"/>
      <c r="J249" s="49">
        <f>SUM(J229:J236)</f>
        <v>8.3919999999999995</v>
      </c>
      <c r="K249" s="49">
        <f>SUM(K229:K236)</f>
        <v>137.964</v>
      </c>
      <c r="L249" s="49">
        <f>SUM(L229:L236)</f>
        <v>110.25899999999999</v>
      </c>
      <c r="M249" s="49">
        <f>SUM(M229:M236)</f>
        <v>730.8</v>
      </c>
      <c r="N249" s="49">
        <f>SUM(N229:N236)</f>
        <v>38509.429000000004</v>
      </c>
      <c r="O249" s="43" t="s">
        <v>736</v>
      </c>
    </row>
    <row r="250" spans="1:15" ht="11.25" customHeight="1">
      <c r="A250" s="1162" t="s">
        <v>196</v>
      </c>
      <c r="B250" s="1160"/>
      <c r="C250" s="49">
        <f>SUM(C229:C237)</f>
        <v>14205.097999999998</v>
      </c>
      <c r="D250" s="49">
        <f>SUM(D229:D237)</f>
        <v>10759.153</v>
      </c>
      <c r="E250" s="49">
        <f>SUM(E229:E237)</f>
        <v>8997.2260000000006</v>
      </c>
      <c r="F250" s="49">
        <f>SUM(F229:F237)</f>
        <v>3731.9890000000005</v>
      </c>
      <c r="G250" s="49">
        <f>SUM(G229:G237)</f>
        <v>4560.4070000000002</v>
      </c>
      <c r="H250" s="132" t="s">
        <v>196</v>
      </c>
      <c r="I250" s="124"/>
      <c r="J250" s="49">
        <f>SUM(J229:J237)</f>
        <v>11.050999999999998</v>
      </c>
      <c r="K250" s="49">
        <f>SUM(K229:K237)</f>
        <v>153.64500000000001</v>
      </c>
      <c r="L250" s="49">
        <f>SUM(L229:L237)</f>
        <v>126.38699999999999</v>
      </c>
      <c r="M250" s="49">
        <f>SUM(M229:M237)</f>
        <v>777.89599999999996</v>
      </c>
      <c r="N250" s="49">
        <f>SUM(N229:N237)</f>
        <v>43208.789000000004</v>
      </c>
      <c r="O250" s="43" t="s">
        <v>736</v>
      </c>
    </row>
    <row r="251" spans="1:15" ht="11.25" hidden="1" customHeight="1">
      <c r="A251" s="1162" t="s">
        <v>197</v>
      </c>
      <c r="B251" s="1160"/>
      <c r="C251" s="49">
        <f>SUM(C229:C238)</f>
        <v>14205.097999999998</v>
      </c>
      <c r="D251" s="49">
        <f>SUM(D229:D238)</f>
        <v>10759.153</v>
      </c>
      <c r="E251" s="49">
        <f>SUM(E229:E238)</f>
        <v>8997.2260000000006</v>
      </c>
      <c r="F251" s="49">
        <f>SUM(F229:F238)</f>
        <v>3731.9890000000005</v>
      </c>
      <c r="G251" s="49">
        <f>SUM(G229:G238)</f>
        <v>4560.4070000000002</v>
      </c>
      <c r="H251" s="132" t="s">
        <v>197</v>
      </c>
      <c r="I251" s="124"/>
      <c r="J251" s="49">
        <f>SUM(J229:J238)</f>
        <v>11.050999999999998</v>
      </c>
      <c r="K251" s="49">
        <f>SUM(K229:K238)</f>
        <v>153.64500000000001</v>
      </c>
      <c r="L251" s="49">
        <f>SUM(L229:L238)</f>
        <v>126.38699999999999</v>
      </c>
      <c r="M251" s="49">
        <f>SUM(M229:M238)</f>
        <v>777.89599999999996</v>
      </c>
      <c r="N251" s="49">
        <f>SUM(N229:N238)</f>
        <v>43208.789000000004</v>
      </c>
      <c r="O251" s="43" t="s">
        <v>736</v>
      </c>
    </row>
    <row r="252" spans="1:15" ht="11.25" hidden="1" customHeight="1">
      <c r="A252" s="1162" t="s">
        <v>198</v>
      </c>
      <c r="B252" s="1160"/>
      <c r="C252" s="49">
        <f>SUM(C229:C239)</f>
        <v>14205.097999999998</v>
      </c>
      <c r="D252" s="49">
        <f>SUM(D229:D239)</f>
        <v>10759.153</v>
      </c>
      <c r="E252" s="49">
        <f>SUM(E229:E239)</f>
        <v>8997.2260000000006</v>
      </c>
      <c r="F252" s="49">
        <f>SUM(F229:F239)</f>
        <v>3731.9890000000005</v>
      </c>
      <c r="G252" s="49">
        <f>SUM(G229:G239)</f>
        <v>4560.4070000000002</v>
      </c>
      <c r="H252" s="132" t="s">
        <v>198</v>
      </c>
      <c r="I252" s="124"/>
      <c r="J252" s="49">
        <f>SUM(J229:J239)</f>
        <v>11.050999999999998</v>
      </c>
      <c r="K252" s="49">
        <f>SUM(K229:K239)</f>
        <v>153.64500000000001</v>
      </c>
      <c r="L252" s="49">
        <f>SUM(L229:L239)</f>
        <v>126.38699999999999</v>
      </c>
      <c r="M252" s="49">
        <f>SUM(M229:M239)</f>
        <v>777.89599999999996</v>
      </c>
      <c r="N252" s="49">
        <f>SUM(N229:N239)</f>
        <v>43208.789000000004</v>
      </c>
      <c r="O252" s="43" t="s">
        <v>736</v>
      </c>
    </row>
    <row r="253" spans="1:15" ht="11.25" hidden="1" customHeight="1">
      <c r="A253" s="1162" t="s">
        <v>199</v>
      </c>
      <c r="B253" s="1160"/>
      <c r="C253" s="49">
        <f>SUM(C229:C240)</f>
        <v>14205.097999999998</v>
      </c>
      <c r="D253" s="49">
        <f>SUM(D229:D240)</f>
        <v>10759.153</v>
      </c>
      <c r="E253" s="49">
        <f>SUM(E229:E240)</f>
        <v>8997.2260000000006</v>
      </c>
      <c r="F253" s="49">
        <f>SUM(F229:F240)</f>
        <v>3731.9890000000005</v>
      </c>
      <c r="G253" s="49">
        <f>SUM(G229:G240)</f>
        <v>4560.4070000000002</v>
      </c>
      <c r="H253" s="132" t="s">
        <v>199</v>
      </c>
      <c r="I253" s="124"/>
      <c r="J253" s="49">
        <f>SUM(J229:J240)</f>
        <v>11.050999999999998</v>
      </c>
      <c r="K253" s="49">
        <f>SUM(K229:K240)</f>
        <v>153.64500000000001</v>
      </c>
      <c r="L253" s="49">
        <f>SUM(L229:L240)</f>
        <v>126.38699999999999</v>
      </c>
      <c r="M253" s="49">
        <f>SUM(M229:M240)</f>
        <v>777.89599999999996</v>
      </c>
      <c r="N253" s="49">
        <f>SUM(N229:N240)</f>
        <v>43208.789000000004</v>
      </c>
      <c r="O253" s="43" t="s">
        <v>736</v>
      </c>
    </row>
    <row r="254" spans="1:15" ht="11.25" hidden="1" customHeight="1">
      <c r="A254" s="1162"/>
      <c r="B254" s="1160"/>
      <c r="C254" s="49"/>
      <c r="D254" s="49"/>
      <c r="E254" s="49"/>
      <c r="F254" s="49"/>
      <c r="G254" s="49"/>
      <c r="H254" s="1162"/>
      <c r="I254" s="1160"/>
      <c r="J254" s="49"/>
      <c r="K254" s="49"/>
      <c r="L254" s="49"/>
      <c r="M254" s="49"/>
      <c r="N254" s="49"/>
      <c r="O254" s="43"/>
    </row>
    <row r="255" spans="1:15" ht="11.25" hidden="1" customHeight="1">
      <c r="A255" s="33">
        <v>2015</v>
      </c>
      <c r="B255" s="45"/>
      <c r="C255" s="49"/>
      <c r="D255" s="49"/>
      <c r="E255" s="49"/>
      <c r="F255" s="49"/>
      <c r="G255" s="49"/>
      <c r="H255" s="33">
        <v>2015</v>
      </c>
      <c r="I255" s="45"/>
      <c r="J255" s="49"/>
      <c r="K255" s="49"/>
      <c r="L255" s="49"/>
      <c r="M255" s="49"/>
      <c r="N255" s="49"/>
      <c r="O255" s="43"/>
    </row>
    <row r="256" spans="1:15" ht="11.25" hidden="1" customHeight="1">
      <c r="A256" s="33"/>
      <c r="B256" s="45" t="s">
        <v>176</v>
      </c>
      <c r="C256" s="49"/>
      <c r="D256" s="49"/>
      <c r="E256" s="49"/>
      <c r="F256" s="49"/>
      <c r="G256" s="49"/>
      <c r="H256" s="33"/>
      <c r="I256" s="45" t="s">
        <v>176</v>
      </c>
      <c r="J256" s="49"/>
      <c r="K256" s="49"/>
      <c r="L256" s="49"/>
      <c r="M256" s="49"/>
      <c r="N256" s="49"/>
      <c r="O256" s="43"/>
    </row>
    <row r="257" spans="1:15" ht="11.25" hidden="1" customHeight="1">
      <c r="A257" s="33"/>
      <c r="B257" s="45" t="s">
        <v>177</v>
      </c>
      <c r="C257" s="49"/>
      <c r="D257" s="49"/>
      <c r="E257" s="49"/>
      <c r="F257" s="49"/>
      <c r="G257" s="49"/>
      <c r="H257" s="33"/>
      <c r="I257" s="45" t="s">
        <v>177</v>
      </c>
      <c r="J257" s="49"/>
      <c r="K257" s="49"/>
      <c r="L257" s="49"/>
      <c r="M257" s="49"/>
      <c r="N257" s="49"/>
      <c r="O257" s="43"/>
    </row>
    <row r="258" spans="1:15" ht="11.25" hidden="1" customHeight="1">
      <c r="A258" s="33"/>
      <c r="B258" s="45" t="s">
        <v>178</v>
      </c>
      <c r="C258" s="49"/>
      <c r="D258" s="49"/>
      <c r="E258" s="49"/>
      <c r="F258" s="49"/>
      <c r="G258" s="49"/>
      <c r="H258" s="33"/>
      <c r="I258" s="45" t="s">
        <v>178</v>
      </c>
      <c r="J258" s="49"/>
      <c r="K258" s="49"/>
      <c r="L258" s="49"/>
      <c r="M258" s="49"/>
      <c r="N258" s="49"/>
      <c r="O258" s="43"/>
    </row>
    <row r="259" spans="1:15" ht="11.25" hidden="1" customHeight="1">
      <c r="A259" s="33"/>
      <c r="B259" s="45" t="s">
        <v>179</v>
      </c>
      <c r="C259" s="49"/>
      <c r="D259" s="49"/>
      <c r="E259" s="49"/>
      <c r="F259" s="49"/>
      <c r="G259" s="49"/>
      <c r="H259" s="33"/>
      <c r="I259" s="45" t="s">
        <v>179</v>
      </c>
      <c r="J259" s="49"/>
      <c r="K259" s="49"/>
      <c r="L259" s="49"/>
      <c r="M259" s="49"/>
      <c r="N259" s="49"/>
      <c r="O259" s="43"/>
    </row>
    <row r="260" spans="1:15" ht="11.25" hidden="1" customHeight="1">
      <c r="A260" s="33"/>
      <c r="B260" s="45" t="s">
        <v>180</v>
      </c>
      <c r="C260" s="49"/>
      <c r="D260" s="49"/>
      <c r="E260" s="49"/>
      <c r="F260" s="49"/>
      <c r="G260" s="49"/>
      <c r="H260" s="33"/>
      <c r="I260" s="45" t="s">
        <v>180</v>
      </c>
      <c r="J260" s="49"/>
      <c r="K260" s="49"/>
      <c r="L260" s="49"/>
      <c r="M260" s="49"/>
      <c r="N260" s="49"/>
      <c r="O260" s="43"/>
    </row>
    <row r="261" spans="1:15" ht="11.25" hidden="1" customHeight="1">
      <c r="A261" s="33"/>
      <c r="B261" s="45" t="s">
        <v>181</v>
      </c>
      <c r="C261" s="49"/>
      <c r="D261" s="49"/>
      <c r="E261" s="49"/>
      <c r="F261" s="49"/>
      <c r="G261" s="49"/>
      <c r="H261" s="33"/>
      <c r="I261" s="45" t="s">
        <v>181</v>
      </c>
      <c r="J261" s="49"/>
      <c r="K261" s="49"/>
      <c r="L261" s="49"/>
      <c r="M261" s="49"/>
      <c r="N261" s="49"/>
      <c r="O261" s="43"/>
    </row>
    <row r="262" spans="1:15" ht="11.25" hidden="1" customHeight="1">
      <c r="A262" s="33"/>
      <c r="B262" s="45" t="s">
        <v>182</v>
      </c>
      <c r="C262" s="49"/>
      <c r="D262" s="49"/>
      <c r="E262" s="49"/>
      <c r="F262" s="49"/>
      <c r="G262" s="49"/>
      <c r="H262" s="33"/>
      <c r="I262" s="45" t="s">
        <v>182</v>
      </c>
      <c r="J262" s="49"/>
      <c r="K262" s="49"/>
      <c r="L262" s="49"/>
      <c r="M262" s="49"/>
      <c r="N262" s="49"/>
      <c r="O262" s="43"/>
    </row>
    <row r="263" spans="1:15" ht="11.25" hidden="1" customHeight="1">
      <c r="A263" s="33"/>
      <c r="B263" s="45" t="s">
        <v>183</v>
      </c>
      <c r="C263" s="49"/>
      <c r="D263" s="49"/>
      <c r="E263" s="49"/>
      <c r="F263" s="49"/>
      <c r="G263" s="49"/>
      <c r="H263" s="33"/>
      <c r="I263" s="45" t="s">
        <v>183</v>
      </c>
      <c r="J263" s="49"/>
      <c r="K263" s="49"/>
      <c r="L263" s="49"/>
      <c r="M263" s="49"/>
      <c r="N263" s="49"/>
      <c r="O263" s="43"/>
    </row>
    <row r="264" spans="1:15" ht="11.25" hidden="1" customHeight="1">
      <c r="A264" s="33"/>
      <c r="B264" s="45" t="s">
        <v>184</v>
      </c>
      <c r="C264" s="49"/>
      <c r="D264" s="49"/>
      <c r="E264" s="49"/>
      <c r="F264" s="49"/>
      <c r="G264" s="49"/>
      <c r="H264" s="33"/>
      <c r="I264" s="45" t="s">
        <v>184</v>
      </c>
      <c r="J264" s="49"/>
      <c r="K264" s="49"/>
      <c r="L264" s="49"/>
      <c r="M264" s="49"/>
      <c r="N264" s="49"/>
      <c r="O264" s="43"/>
    </row>
    <row r="265" spans="1:15" ht="11.25" hidden="1" customHeight="1">
      <c r="A265" s="33"/>
      <c r="B265" s="45" t="s">
        <v>185</v>
      </c>
      <c r="C265" s="49"/>
      <c r="D265" s="49"/>
      <c r="E265" s="49"/>
      <c r="F265" s="49"/>
      <c r="G265" s="49"/>
      <c r="H265" s="33"/>
      <c r="I265" s="45" t="s">
        <v>185</v>
      </c>
      <c r="J265" s="49"/>
      <c r="K265" s="49"/>
      <c r="L265" s="49"/>
      <c r="M265" s="49"/>
      <c r="N265" s="49"/>
      <c r="O265" s="43"/>
    </row>
    <row r="266" spans="1:15" ht="11.25" hidden="1" customHeight="1">
      <c r="A266" s="33"/>
      <c r="B266" s="45" t="s">
        <v>186</v>
      </c>
      <c r="C266" s="49"/>
      <c r="D266" s="49"/>
      <c r="E266" s="49"/>
      <c r="F266" s="49"/>
      <c r="G266" s="49"/>
      <c r="H266" s="33"/>
      <c r="I266" s="45" t="s">
        <v>186</v>
      </c>
      <c r="J266" s="49"/>
      <c r="K266" s="49"/>
      <c r="L266" s="49"/>
      <c r="M266" s="49"/>
      <c r="N266" s="49"/>
      <c r="O266" s="43"/>
    </row>
    <row r="267" spans="1:15" ht="11.25" hidden="1" customHeight="1">
      <c r="A267" s="33"/>
      <c r="B267" s="45" t="s">
        <v>187</v>
      </c>
      <c r="C267" s="49"/>
      <c r="D267" s="49"/>
      <c r="E267" s="49"/>
      <c r="F267" s="49"/>
      <c r="G267" s="49"/>
      <c r="H267" s="33"/>
      <c r="I267" s="45" t="s">
        <v>187</v>
      </c>
      <c r="J267" s="49"/>
      <c r="K267" s="49"/>
      <c r="L267" s="49"/>
      <c r="M267" s="49"/>
      <c r="N267" s="49"/>
      <c r="O267" s="43"/>
    </row>
    <row r="268" spans="1:15" ht="11.25" hidden="1" customHeight="1">
      <c r="A268" s="33"/>
      <c r="B268" s="45"/>
      <c r="C268" s="49"/>
      <c r="D268" s="49"/>
      <c r="E268" s="49"/>
      <c r="F268" s="49"/>
      <c r="G268" s="49"/>
      <c r="H268" s="33"/>
      <c r="I268" s="45"/>
      <c r="J268" s="49"/>
      <c r="K268" s="49"/>
      <c r="L268" s="49"/>
      <c r="M268" s="49"/>
      <c r="N268" s="49"/>
      <c r="O268" s="43"/>
    </row>
    <row r="269" spans="1:15" ht="11.25" hidden="1" customHeight="1">
      <c r="A269" s="1162" t="s">
        <v>188</v>
      </c>
      <c r="B269" s="1160"/>
      <c r="C269" s="49">
        <f>C256</f>
        <v>0</v>
      </c>
      <c r="D269" s="49">
        <f t="shared" ref="D269:G269" si="57">D256</f>
        <v>0</v>
      </c>
      <c r="E269" s="49">
        <f t="shared" si="57"/>
        <v>0</v>
      </c>
      <c r="F269" s="49">
        <f t="shared" si="57"/>
        <v>0</v>
      </c>
      <c r="G269" s="49">
        <f t="shared" si="57"/>
        <v>0</v>
      </c>
      <c r="H269" s="1162" t="s">
        <v>188</v>
      </c>
      <c r="I269" s="1160"/>
      <c r="J269" s="49">
        <f>J256</f>
        <v>0</v>
      </c>
      <c r="K269" s="49">
        <f t="shared" ref="K269:N269" si="58">K256</f>
        <v>0</v>
      </c>
      <c r="L269" s="49">
        <f t="shared" si="58"/>
        <v>0</v>
      </c>
      <c r="M269" s="49">
        <f t="shared" si="58"/>
        <v>0</v>
      </c>
      <c r="N269" s="49">
        <f t="shared" si="58"/>
        <v>0</v>
      </c>
      <c r="O269" s="43"/>
    </row>
    <row r="270" spans="1:15" ht="11.25" hidden="1" customHeight="1">
      <c r="A270" s="1162" t="s">
        <v>189</v>
      </c>
      <c r="B270" s="1160"/>
      <c r="C270" s="49">
        <f>SUM(C$256:C257)</f>
        <v>0</v>
      </c>
      <c r="D270" s="49">
        <f>SUM(D$256:D257)</f>
        <v>0</v>
      </c>
      <c r="E270" s="49">
        <f>SUM(E$256:E257)</f>
        <v>0</v>
      </c>
      <c r="F270" s="49">
        <f>SUM(F$256:F257)</f>
        <v>0</v>
      </c>
      <c r="G270" s="49">
        <f>SUM(G$256:G257)</f>
        <v>0</v>
      </c>
      <c r="H270" s="1162" t="s">
        <v>189</v>
      </c>
      <c r="I270" s="1160"/>
      <c r="J270" s="49">
        <f>SUM(J$256:J257)</f>
        <v>0</v>
      </c>
      <c r="K270" s="49">
        <f>SUM(K$256:K257)</f>
        <v>0</v>
      </c>
      <c r="L270" s="49">
        <f>SUM(L$256:L257)</f>
        <v>0</v>
      </c>
      <c r="M270" s="49">
        <f>SUM(M$256:M257)</f>
        <v>0</v>
      </c>
      <c r="N270" s="49">
        <f>SUM(N$256:N257)</f>
        <v>0</v>
      </c>
      <c r="O270" s="43"/>
    </row>
    <row r="271" spans="1:15" ht="11.25" hidden="1" customHeight="1">
      <c r="A271" s="1162" t="s">
        <v>191</v>
      </c>
      <c r="B271" s="1160"/>
      <c r="C271" s="49">
        <f>SUM(C$256:C258)</f>
        <v>0</v>
      </c>
      <c r="D271" s="49">
        <f>SUM(D$256:D258)</f>
        <v>0</v>
      </c>
      <c r="E271" s="49">
        <f>SUM(E$256:E258)</f>
        <v>0</v>
      </c>
      <c r="F271" s="49">
        <f>SUM(F$256:F258)</f>
        <v>0</v>
      </c>
      <c r="G271" s="49">
        <f>SUM(G$256:G258)</f>
        <v>0</v>
      </c>
      <c r="H271" s="1162" t="s">
        <v>191</v>
      </c>
      <c r="I271" s="1160"/>
      <c r="J271" s="49">
        <f>SUM(J$256:J258)</f>
        <v>0</v>
      </c>
      <c r="K271" s="49">
        <f>SUM(K$256:K258)</f>
        <v>0</v>
      </c>
      <c r="L271" s="49">
        <f>SUM(L$256:L258)</f>
        <v>0</v>
      </c>
      <c r="M271" s="49">
        <f>SUM(M$256:M258)</f>
        <v>0</v>
      </c>
      <c r="N271" s="49">
        <f>SUM(N$256:N258)</f>
        <v>0</v>
      </c>
      <c r="O271" s="43"/>
    </row>
    <row r="272" spans="1:15" ht="11.25" hidden="1" customHeight="1">
      <c r="A272" s="1162" t="s">
        <v>190</v>
      </c>
      <c r="B272" s="1160"/>
      <c r="C272" s="49">
        <f>SUM(C$256:C259)</f>
        <v>0</v>
      </c>
      <c r="D272" s="49">
        <f>SUM(D$256:D259)</f>
        <v>0</v>
      </c>
      <c r="E272" s="49">
        <f>SUM(E$256:E259)</f>
        <v>0</v>
      </c>
      <c r="F272" s="49">
        <f>SUM(F$256:F259)</f>
        <v>0</v>
      </c>
      <c r="G272" s="49">
        <f>SUM(G$256:G259)</f>
        <v>0</v>
      </c>
      <c r="H272" s="1162" t="s">
        <v>190</v>
      </c>
      <c r="I272" s="1160"/>
      <c r="J272" s="49">
        <f>SUM(J$256:J259)</f>
        <v>0</v>
      </c>
      <c r="K272" s="49">
        <f>SUM(K$256:K259)</f>
        <v>0</v>
      </c>
      <c r="L272" s="49">
        <f>SUM(L$256:L259)</f>
        <v>0</v>
      </c>
      <c r="M272" s="49">
        <f>SUM(M$256:M259)</f>
        <v>0</v>
      </c>
      <c r="N272" s="49">
        <f>SUM(N$256:N259)</f>
        <v>0</v>
      </c>
      <c r="O272" s="43"/>
    </row>
    <row r="273" spans="1:15" ht="11.25" hidden="1" customHeight="1">
      <c r="A273" s="1162" t="s">
        <v>192</v>
      </c>
      <c r="B273" s="1160"/>
      <c r="C273" s="49">
        <f>SUM(C$256:C260)</f>
        <v>0</v>
      </c>
      <c r="D273" s="49">
        <f>SUM(D$256:D260)</f>
        <v>0</v>
      </c>
      <c r="E273" s="49">
        <f>SUM(E$256:E260)</f>
        <v>0</v>
      </c>
      <c r="F273" s="49">
        <f>SUM(F$256:F260)</f>
        <v>0</v>
      </c>
      <c r="G273" s="49">
        <f>SUM(G$256:G260)</f>
        <v>0</v>
      </c>
      <c r="H273" s="1162" t="s">
        <v>192</v>
      </c>
      <c r="I273" s="1160"/>
      <c r="J273" s="49">
        <f>SUM(J$256:J260)</f>
        <v>0</v>
      </c>
      <c r="K273" s="49">
        <f>SUM(K$256:K260)</f>
        <v>0</v>
      </c>
      <c r="L273" s="49">
        <f>SUM(L$256:L260)</f>
        <v>0</v>
      </c>
      <c r="M273" s="49">
        <f>SUM(M$256:M260)</f>
        <v>0</v>
      </c>
      <c r="N273" s="49">
        <f>SUM(N$256:N260)</f>
        <v>0</v>
      </c>
      <c r="O273" s="43"/>
    </row>
    <row r="274" spans="1:15" ht="11.25" hidden="1" customHeight="1">
      <c r="A274" s="1162" t="s">
        <v>193</v>
      </c>
      <c r="B274" s="1160"/>
      <c r="C274" s="49">
        <f>SUM(C$256:C261)</f>
        <v>0</v>
      </c>
      <c r="D274" s="49">
        <f>SUM(D$256:D261)</f>
        <v>0</v>
      </c>
      <c r="E274" s="49">
        <f>SUM(E$256:E261)</f>
        <v>0</v>
      </c>
      <c r="F274" s="49">
        <f>SUM(F$256:F261)</f>
        <v>0</v>
      </c>
      <c r="G274" s="49">
        <f>SUM(G$256:G261)</f>
        <v>0</v>
      </c>
      <c r="H274" s="1162" t="s">
        <v>193</v>
      </c>
      <c r="I274" s="1160"/>
      <c r="J274" s="49">
        <f>SUM(J$256:J261)</f>
        <v>0</v>
      </c>
      <c r="K274" s="49">
        <f>SUM(K$256:K261)</f>
        <v>0</v>
      </c>
      <c r="L274" s="49">
        <f>SUM(L$256:L261)</f>
        <v>0</v>
      </c>
      <c r="M274" s="49">
        <f>SUM(M$256:M261)</f>
        <v>0</v>
      </c>
      <c r="N274" s="49">
        <f>SUM(N$256:N261)</f>
        <v>0</v>
      </c>
      <c r="O274" s="43"/>
    </row>
    <row r="275" spans="1:15" ht="11.25" hidden="1" customHeight="1">
      <c r="A275" s="1162" t="s">
        <v>194</v>
      </c>
      <c r="B275" s="1160"/>
      <c r="C275" s="49">
        <f>SUM(C$256:C262)</f>
        <v>0</v>
      </c>
      <c r="D275" s="49">
        <f>SUM(D$256:D262)</f>
        <v>0</v>
      </c>
      <c r="E275" s="49">
        <f>SUM(E$256:E262)</f>
        <v>0</v>
      </c>
      <c r="F275" s="49">
        <f>SUM(F$256:F262)</f>
        <v>0</v>
      </c>
      <c r="G275" s="49">
        <f>SUM(G$256:G262)</f>
        <v>0</v>
      </c>
      <c r="H275" s="1162" t="s">
        <v>194</v>
      </c>
      <c r="I275" s="1160"/>
      <c r="J275" s="49">
        <f>SUM(J$256:J262)</f>
        <v>0</v>
      </c>
      <c r="K275" s="49">
        <f>SUM(K$256:K262)</f>
        <v>0</v>
      </c>
      <c r="L275" s="49">
        <f>SUM(L$256:L262)</f>
        <v>0</v>
      </c>
      <c r="M275" s="49">
        <f>SUM(M$256:M262)</f>
        <v>0</v>
      </c>
      <c r="N275" s="49">
        <f>SUM(N$256:N262)</f>
        <v>0</v>
      </c>
      <c r="O275" s="43"/>
    </row>
    <row r="276" spans="1:15" ht="11.25" hidden="1" customHeight="1">
      <c r="A276" s="1162" t="s">
        <v>195</v>
      </c>
      <c r="B276" s="1160"/>
      <c r="C276" s="49">
        <f>SUM(C$256:C263)</f>
        <v>0</v>
      </c>
      <c r="D276" s="49">
        <f>SUM(D$256:D263)</f>
        <v>0</v>
      </c>
      <c r="E276" s="49">
        <f>SUM(E$256:E263)</f>
        <v>0</v>
      </c>
      <c r="F276" s="49">
        <f>SUM(F$256:F263)</f>
        <v>0</v>
      </c>
      <c r="G276" s="49">
        <f>SUM(G$256:G263)</f>
        <v>0</v>
      </c>
      <c r="H276" s="1162" t="s">
        <v>195</v>
      </c>
      <c r="I276" s="1160"/>
      <c r="J276" s="49">
        <f>SUM(J$256:J263)</f>
        <v>0</v>
      </c>
      <c r="K276" s="49">
        <f>SUM(K$256:K263)</f>
        <v>0</v>
      </c>
      <c r="L276" s="49">
        <f>SUM(L$256:L263)</f>
        <v>0</v>
      </c>
      <c r="M276" s="49">
        <f>SUM(M$256:M263)</f>
        <v>0</v>
      </c>
      <c r="N276" s="49">
        <f>SUM(N$256:N263)</f>
        <v>0</v>
      </c>
      <c r="O276" s="43"/>
    </row>
    <row r="277" spans="1:15" ht="11.25" hidden="1" customHeight="1">
      <c r="A277" s="1162" t="s">
        <v>196</v>
      </c>
      <c r="B277" s="1160"/>
      <c r="C277" s="49">
        <f>SUM(C$256:C264)</f>
        <v>0</v>
      </c>
      <c r="D277" s="49">
        <f>SUM(D$256:D264)</f>
        <v>0</v>
      </c>
      <c r="E277" s="49">
        <f>SUM(E$256:E264)</f>
        <v>0</v>
      </c>
      <c r="F277" s="49">
        <f>SUM(F$256:F264)</f>
        <v>0</v>
      </c>
      <c r="G277" s="49">
        <f>SUM(G$256:G264)</f>
        <v>0</v>
      </c>
      <c r="H277" s="1162" t="s">
        <v>196</v>
      </c>
      <c r="I277" s="1160"/>
      <c r="J277" s="49">
        <f>SUM(J$256:J264)</f>
        <v>0</v>
      </c>
      <c r="K277" s="49">
        <f>SUM(K$256:K264)</f>
        <v>0</v>
      </c>
      <c r="L277" s="49">
        <f>SUM(L$256:L264)</f>
        <v>0</v>
      </c>
      <c r="M277" s="49">
        <f>SUM(M$256:M264)</f>
        <v>0</v>
      </c>
      <c r="N277" s="49">
        <f>SUM(N$256:N264)</f>
        <v>0</v>
      </c>
      <c r="O277" s="43"/>
    </row>
    <row r="278" spans="1:15" ht="11.25" hidden="1" customHeight="1">
      <c r="A278" s="1162" t="s">
        <v>197</v>
      </c>
      <c r="B278" s="1160"/>
      <c r="C278" s="49">
        <f>SUM(C$256:C265)</f>
        <v>0</v>
      </c>
      <c r="D278" s="49">
        <f>SUM(D$256:D265)</f>
        <v>0</v>
      </c>
      <c r="E278" s="49">
        <f>SUM(E$256:E265)</f>
        <v>0</v>
      </c>
      <c r="F278" s="49">
        <f>SUM(F$256:F265)</f>
        <v>0</v>
      </c>
      <c r="G278" s="49">
        <f>SUM(G$256:G265)</f>
        <v>0</v>
      </c>
      <c r="H278" s="1162" t="s">
        <v>197</v>
      </c>
      <c r="I278" s="1160"/>
      <c r="J278" s="49">
        <f>SUM(J$256:J265)</f>
        <v>0</v>
      </c>
      <c r="K278" s="49">
        <f>SUM(K$256:K265)</f>
        <v>0</v>
      </c>
      <c r="L278" s="49">
        <f>SUM(L$256:L265)</f>
        <v>0</v>
      </c>
      <c r="M278" s="49">
        <f>SUM(M$256:M265)</f>
        <v>0</v>
      </c>
      <c r="N278" s="49">
        <f>SUM(N$256:N265)</f>
        <v>0</v>
      </c>
      <c r="O278" s="43"/>
    </row>
    <row r="279" spans="1:15" ht="11.25" hidden="1" customHeight="1">
      <c r="A279" s="1162" t="s">
        <v>198</v>
      </c>
      <c r="B279" s="1160"/>
      <c r="C279" s="49">
        <f>SUM(C$256:C266)</f>
        <v>0</v>
      </c>
      <c r="D279" s="49">
        <f>SUM(D$256:D266)</f>
        <v>0</v>
      </c>
      <c r="E279" s="49">
        <f>SUM(E$256:E266)</f>
        <v>0</v>
      </c>
      <c r="F279" s="49">
        <f>SUM(F$256:F266)</f>
        <v>0</v>
      </c>
      <c r="G279" s="49">
        <f>SUM(G$256:G266)</f>
        <v>0</v>
      </c>
      <c r="H279" s="1162" t="s">
        <v>198</v>
      </c>
      <c r="I279" s="1160"/>
      <c r="J279" s="49">
        <f>SUM(J$256:J266)</f>
        <v>0</v>
      </c>
      <c r="K279" s="49">
        <f>SUM(K$256:K266)</f>
        <v>0</v>
      </c>
      <c r="L279" s="49">
        <f>SUM(L$256:L266)</f>
        <v>0</v>
      </c>
      <c r="M279" s="49">
        <f>SUM(M$256:M266)</f>
        <v>0</v>
      </c>
      <c r="N279" s="49">
        <f>SUM(N$256:N266)</f>
        <v>0</v>
      </c>
      <c r="O279" s="43"/>
    </row>
    <row r="280" spans="1:15" ht="11.25" hidden="1" customHeight="1">
      <c r="A280" s="1162" t="s">
        <v>199</v>
      </c>
      <c r="B280" s="1160"/>
      <c r="C280" s="49">
        <f>SUM(C$256:C267)</f>
        <v>0</v>
      </c>
      <c r="D280" s="49">
        <f>SUM(D$256:D267)</f>
        <v>0</v>
      </c>
      <c r="E280" s="49">
        <f>SUM(E$256:E267)</f>
        <v>0</v>
      </c>
      <c r="F280" s="49">
        <f>SUM(F$256:F267)</f>
        <v>0</v>
      </c>
      <c r="G280" s="49">
        <f>SUM(G$256:G267)</f>
        <v>0</v>
      </c>
      <c r="H280" s="1162" t="s">
        <v>199</v>
      </c>
      <c r="I280" s="1160"/>
      <c r="J280" s="49">
        <f>SUM(J$256:J267)</f>
        <v>0</v>
      </c>
      <c r="K280" s="49">
        <f>SUM(K$256:K267)</f>
        <v>0</v>
      </c>
      <c r="L280" s="49">
        <f>SUM(L$256:L267)</f>
        <v>0</v>
      </c>
      <c r="M280" s="49">
        <f>SUM(M$256:M267)</f>
        <v>0</v>
      </c>
      <c r="N280" s="49">
        <f>SUM(N$256:N267)</f>
        <v>0</v>
      </c>
      <c r="O280" s="43"/>
    </row>
    <row r="281" spans="1:15" ht="11.25" customHeight="1">
      <c r="A281" s="1162"/>
      <c r="B281" s="1162"/>
      <c r="C281" s="49"/>
      <c r="D281" s="49"/>
      <c r="E281" s="49"/>
      <c r="F281" s="49"/>
      <c r="G281" s="49"/>
      <c r="H281" s="1162"/>
      <c r="I281" s="1162"/>
      <c r="J281" s="49"/>
      <c r="K281" s="49"/>
      <c r="L281" s="49"/>
      <c r="M281" s="49"/>
      <c r="N281" s="49"/>
      <c r="O281" s="43"/>
    </row>
    <row r="282" spans="1:15" ht="6" customHeight="1">
      <c r="A282" s="47"/>
      <c r="B282" s="36"/>
      <c r="C282" s="43"/>
      <c r="D282" s="43"/>
      <c r="E282" s="43"/>
      <c r="F282" s="43"/>
      <c r="G282" s="43"/>
      <c r="H282" s="47"/>
      <c r="I282" s="36"/>
      <c r="J282" s="43"/>
      <c r="O282" s="43"/>
    </row>
    <row r="283" spans="1:15" ht="11.25" customHeight="1">
      <c r="A283" s="37"/>
      <c r="B283" s="52"/>
      <c r="C283" s="1214" t="s">
        <v>200</v>
      </c>
      <c r="D283" s="1214"/>
      <c r="E283" s="1214"/>
      <c r="F283" s="1214"/>
      <c r="G283" s="1214"/>
      <c r="H283" s="37"/>
      <c r="I283" s="52"/>
      <c r="J283" s="1233" t="s">
        <v>200</v>
      </c>
      <c r="K283" s="1233"/>
      <c r="L283" s="1233"/>
      <c r="M283" s="1233"/>
      <c r="N283" s="1233"/>
      <c r="O283" s="1233"/>
    </row>
    <row r="284" spans="1:15" ht="11.25" customHeight="1">
      <c r="A284" s="37"/>
      <c r="B284" s="52"/>
      <c r="C284" s="1210" t="s">
        <v>201</v>
      </c>
      <c r="D284" s="1210"/>
      <c r="E284" s="1210"/>
      <c r="F284" s="1210"/>
      <c r="G284" s="1210"/>
      <c r="H284" s="37"/>
      <c r="I284" s="52"/>
      <c r="J284" s="1240" t="s">
        <v>201</v>
      </c>
      <c r="K284" s="1240"/>
      <c r="L284" s="1240"/>
      <c r="M284" s="1240"/>
      <c r="N284" s="1240"/>
      <c r="O284" s="1240"/>
    </row>
    <row r="285" spans="1:15" ht="11.25" customHeight="1">
      <c r="A285" s="37"/>
      <c r="B285" s="52"/>
      <c r="C285" s="315"/>
      <c r="D285" s="315"/>
      <c r="E285" s="315"/>
      <c r="F285" s="315"/>
      <c r="G285" s="315"/>
      <c r="H285" s="37"/>
      <c r="I285" s="52"/>
      <c r="J285" s="126"/>
      <c r="K285" s="126"/>
      <c r="L285" s="126"/>
      <c r="M285" s="126"/>
      <c r="N285" s="126"/>
      <c r="O285" s="126"/>
    </row>
    <row r="286" spans="1:15" ht="11.25" hidden="1" customHeight="1">
      <c r="A286" s="37"/>
      <c r="B286" s="52"/>
      <c r="C286" s="315"/>
      <c r="D286" s="315"/>
      <c r="E286" s="315"/>
      <c r="F286" s="315"/>
      <c r="G286" s="315"/>
      <c r="H286" s="37"/>
      <c r="I286" s="52"/>
      <c r="J286" s="126"/>
      <c r="K286" s="126"/>
      <c r="L286" s="126"/>
      <c r="M286" s="126"/>
      <c r="N286" s="126"/>
      <c r="O286" s="126"/>
    </row>
    <row r="287" spans="1:15" ht="11.25" hidden="1" customHeight="1">
      <c r="A287" s="37"/>
      <c r="B287" s="52"/>
      <c r="C287" s="315"/>
      <c r="D287" s="315"/>
      <c r="E287" s="315"/>
      <c r="F287" s="315"/>
      <c r="G287" s="315"/>
      <c r="H287" s="37"/>
      <c r="I287" s="52"/>
      <c r="J287" s="126"/>
      <c r="K287" s="126"/>
      <c r="L287" s="126"/>
      <c r="M287" s="126"/>
      <c r="N287" s="126"/>
      <c r="O287" s="126"/>
    </row>
    <row r="288" spans="1:15" ht="11.25" hidden="1" customHeight="1">
      <c r="A288" s="37"/>
      <c r="B288" s="52"/>
      <c r="C288" s="315"/>
      <c r="D288" s="315"/>
      <c r="E288" s="315"/>
      <c r="F288" s="315"/>
      <c r="G288" s="315"/>
      <c r="H288" s="37"/>
      <c r="I288" s="52"/>
      <c r="J288" s="126"/>
      <c r="K288" s="126"/>
      <c r="L288" s="126"/>
      <c r="M288" s="126"/>
      <c r="N288" s="126"/>
      <c r="O288" s="126"/>
    </row>
    <row r="289" spans="1:15" ht="11.25" hidden="1" customHeight="1">
      <c r="A289" s="37"/>
      <c r="B289" s="52"/>
      <c r="C289" s="148"/>
      <c r="D289" s="148"/>
      <c r="E289" s="148"/>
      <c r="F289" s="53"/>
      <c r="G289" s="53"/>
      <c r="H289" s="37"/>
      <c r="I289" s="52"/>
      <c r="J289" s="53"/>
    </row>
    <row r="290" spans="1:15" ht="11.25" hidden="1" customHeight="1">
      <c r="A290" s="18">
        <v>2001</v>
      </c>
      <c r="B290" s="27"/>
      <c r="C290" s="55" t="e">
        <f t="shared" ref="C290:G303" si="59">C24/C23*100-100</f>
        <v>#DIV/0!</v>
      </c>
      <c r="D290" s="55" t="e">
        <f t="shared" si="59"/>
        <v>#DIV/0!</v>
      </c>
      <c r="E290" s="55" t="e">
        <f t="shared" si="59"/>
        <v>#DIV/0!</v>
      </c>
      <c r="F290" s="55" t="e">
        <f t="shared" si="59"/>
        <v>#DIV/0!</v>
      </c>
      <c r="G290" s="55" t="e">
        <f t="shared" si="59"/>
        <v>#DIV/0!</v>
      </c>
      <c r="H290" s="18">
        <v>2001</v>
      </c>
      <c r="I290" s="27"/>
      <c r="J290" s="55" t="e">
        <f t="shared" ref="J290:O303" si="60">J24/J23*100-100</f>
        <v>#DIV/0!</v>
      </c>
      <c r="K290" s="55" t="e">
        <f t="shared" si="60"/>
        <v>#DIV/0!</v>
      </c>
      <c r="L290" s="55" t="e">
        <f t="shared" si="60"/>
        <v>#DIV/0!</v>
      </c>
      <c r="M290" s="55" t="e">
        <f t="shared" si="60"/>
        <v>#DIV/0!</v>
      </c>
      <c r="N290" s="55" t="e">
        <f t="shared" si="60"/>
        <v>#DIV/0!</v>
      </c>
      <c r="O290" s="55" t="e">
        <f t="shared" si="60"/>
        <v>#DIV/0!</v>
      </c>
    </row>
    <row r="291" spans="1:15" ht="11.25" hidden="1" customHeight="1">
      <c r="A291" s="18">
        <v>2002</v>
      </c>
      <c r="B291" s="27"/>
      <c r="C291" s="55" t="e">
        <f t="shared" si="59"/>
        <v>#DIV/0!</v>
      </c>
      <c r="D291" s="55" t="e">
        <f t="shared" si="59"/>
        <v>#DIV/0!</v>
      </c>
      <c r="E291" s="55" t="e">
        <f t="shared" si="59"/>
        <v>#DIV/0!</v>
      </c>
      <c r="F291" s="55" t="e">
        <f t="shared" si="59"/>
        <v>#DIV/0!</v>
      </c>
      <c r="G291" s="55" t="e">
        <f t="shared" si="59"/>
        <v>#DIV/0!</v>
      </c>
      <c r="H291" s="18">
        <v>2002</v>
      </c>
      <c r="I291" s="27"/>
      <c r="J291" s="55" t="e">
        <f t="shared" si="60"/>
        <v>#DIV/0!</v>
      </c>
      <c r="K291" s="55" t="e">
        <f t="shared" si="60"/>
        <v>#DIV/0!</v>
      </c>
      <c r="L291" s="55" t="e">
        <f t="shared" si="60"/>
        <v>#DIV/0!</v>
      </c>
      <c r="M291" s="55" t="e">
        <f t="shared" si="60"/>
        <v>#DIV/0!</v>
      </c>
      <c r="N291" s="55" t="e">
        <f t="shared" si="60"/>
        <v>#DIV/0!</v>
      </c>
      <c r="O291" s="55" t="e">
        <f t="shared" si="60"/>
        <v>#DIV/0!</v>
      </c>
    </row>
    <row r="292" spans="1:15" ht="11.25" hidden="1" customHeight="1">
      <c r="A292" s="18">
        <v>2003</v>
      </c>
      <c r="B292" s="27"/>
      <c r="C292" s="55" t="e">
        <f t="shared" si="59"/>
        <v>#DIV/0!</v>
      </c>
      <c r="D292" s="55" t="e">
        <f t="shared" si="59"/>
        <v>#DIV/0!</v>
      </c>
      <c r="E292" s="55" t="e">
        <f t="shared" si="59"/>
        <v>#DIV/0!</v>
      </c>
      <c r="F292" s="55" t="e">
        <f t="shared" si="59"/>
        <v>#DIV/0!</v>
      </c>
      <c r="G292" s="55" t="e">
        <f t="shared" si="59"/>
        <v>#DIV/0!</v>
      </c>
      <c r="H292" s="18">
        <v>2003</v>
      </c>
      <c r="I292" s="27"/>
      <c r="J292" s="55" t="e">
        <f t="shared" si="60"/>
        <v>#DIV/0!</v>
      </c>
      <c r="K292" s="55" t="e">
        <f t="shared" si="60"/>
        <v>#DIV/0!</v>
      </c>
      <c r="L292" s="55" t="e">
        <f t="shared" si="60"/>
        <v>#DIV/0!</v>
      </c>
      <c r="M292" s="55" t="e">
        <f t="shared" si="60"/>
        <v>#DIV/0!</v>
      </c>
      <c r="N292" s="55" t="e">
        <f t="shared" si="60"/>
        <v>#DIV/0!</v>
      </c>
      <c r="O292" s="55" t="e">
        <f t="shared" si="60"/>
        <v>#DIV/0!</v>
      </c>
    </row>
    <row r="293" spans="1:15" ht="11.25" hidden="1" customHeight="1">
      <c r="A293" s="18">
        <v>2004</v>
      </c>
      <c r="B293" s="27"/>
      <c r="C293" s="55" t="e">
        <f t="shared" si="59"/>
        <v>#DIV/0!</v>
      </c>
      <c r="D293" s="55" t="e">
        <f t="shared" si="59"/>
        <v>#DIV/0!</v>
      </c>
      <c r="E293" s="55" t="e">
        <f t="shared" si="59"/>
        <v>#DIV/0!</v>
      </c>
      <c r="F293" s="55" t="e">
        <f t="shared" si="59"/>
        <v>#DIV/0!</v>
      </c>
      <c r="G293" s="55" t="e">
        <f t="shared" si="59"/>
        <v>#DIV/0!</v>
      </c>
      <c r="H293" s="18">
        <v>2004</v>
      </c>
      <c r="I293" s="27"/>
      <c r="J293" s="55" t="e">
        <f t="shared" si="60"/>
        <v>#DIV/0!</v>
      </c>
      <c r="K293" s="55" t="e">
        <f t="shared" si="60"/>
        <v>#DIV/0!</v>
      </c>
      <c r="L293" s="55" t="e">
        <f t="shared" si="60"/>
        <v>#DIV/0!</v>
      </c>
      <c r="M293" s="55" t="e">
        <f t="shared" si="60"/>
        <v>#DIV/0!</v>
      </c>
      <c r="N293" s="55" t="e">
        <f t="shared" si="60"/>
        <v>#DIV/0!</v>
      </c>
      <c r="O293" s="55" t="e">
        <f t="shared" si="60"/>
        <v>#DIV/0!</v>
      </c>
    </row>
    <row r="294" spans="1:15" ht="11.25" hidden="1" customHeight="1">
      <c r="A294" s="18">
        <v>2005</v>
      </c>
      <c r="B294" s="27"/>
      <c r="C294" s="55" t="e">
        <f t="shared" si="59"/>
        <v>#DIV/0!</v>
      </c>
      <c r="D294" s="55" t="e">
        <f t="shared" si="59"/>
        <v>#DIV/0!</v>
      </c>
      <c r="E294" s="55" t="e">
        <f t="shared" si="59"/>
        <v>#DIV/0!</v>
      </c>
      <c r="F294" s="55" t="e">
        <f t="shared" si="59"/>
        <v>#DIV/0!</v>
      </c>
      <c r="G294" s="55" t="e">
        <f t="shared" si="59"/>
        <v>#DIV/0!</v>
      </c>
      <c r="H294" s="18">
        <v>2005</v>
      </c>
      <c r="I294" s="27"/>
      <c r="J294" s="55" t="e">
        <f t="shared" si="60"/>
        <v>#DIV/0!</v>
      </c>
      <c r="K294" s="55" t="e">
        <f t="shared" si="60"/>
        <v>#DIV/0!</v>
      </c>
      <c r="L294" s="55" t="e">
        <f t="shared" si="60"/>
        <v>#DIV/0!</v>
      </c>
      <c r="M294" s="55" t="e">
        <f t="shared" si="60"/>
        <v>#DIV/0!</v>
      </c>
      <c r="N294" s="55" t="e">
        <f t="shared" si="60"/>
        <v>#DIV/0!</v>
      </c>
      <c r="O294" s="55" t="e">
        <f t="shared" si="60"/>
        <v>#DIV/0!</v>
      </c>
    </row>
    <row r="295" spans="1:15" ht="11.25" hidden="1" customHeight="1">
      <c r="A295" s="18">
        <v>2006</v>
      </c>
      <c r="B295" s="27"/>
      <c r="C295" s="55" t="e">
        <f t="shared" si="59"/>
        <v>#DIV/0!</v>
      </c>
      <c r="D295" s="55" t="e">
        <f t="shared" si="59"/>
        <v>#DIV/0!</v>
      </c>
      <c r="E295" s="55" t="e">
        <f t="shared" si="59"/>
        <v>#DIV/0!</v>
      </c>
      <c r="F295" s="55" t="e">
        <f t="shared" si="59"/>
        <v>#DIV/0!</v>
      </c>
      <c r="G295" s="55" t="e">
        <f t="shared" si="59"/>
        <v>#DIV/0!</v>
      </c>
      <c r="H295" s="18">
        <v>2006</v>
      </c>
      <c r="I295" s="27"/>
      <c r="J295" s="55" t="e">
        <f t="shared" si="60"/>
        <v>#DIV/0!</v>
      </c>
      <c r="K295" s="55" t="e">
        <f t="shared" si="60"/>
        <v>#DIV/0!</v>
      </c>
      <c r="L295" s="55" t="e">
        <f t="shared" si="60"/>
        <v>#DIV/0!</v>
      </c>
      <c r="M295" s="55" t="e">
        <f t="shared" si="60"/>
        <v>#DIV/0!</v>
      </c>
      <c r="N295" s="55" t="e">
        <f t="shared" si="60"/>
        <v>#DIV/0!</v>
      </c>
      <c r="O295" s="55" t="e">
        <f t="shared" si="60"/>
        <v>#DIV/0!</v>
      </c>
    </row>
    <row r="296" spans="1:15" ht="11.25" hidden="1" customHeight="1">
      <c r="A296" s="18">
        <v>2007</v>
      </c>
      <c r="B296" s="27"/>
      <c r="C296" s="55" t="e">
        <f t="shared" si="59"/>
        <v>#DIV/0!</v>
      </c>
      <c r="D296" s="55" t="e">
        <f t="shared" si="59"/>
        <v>#DIV/0!</v>
      </c>
      <c r="E296" s="55" t="e">
        <f t="shared" si="59"/>
        <v>#DIV/0!</v>
      </c>
      <c r="F296" s="55" t="e">
        <f t="shared" si="59"/>
        <v>#DIV/0!</v>
      </c>
      <c r="G296" s="55" t="e">
        <f t="shared" si="59"/>
        <v>#DIV/0!</v>
      </c>
      <c r="H296" s="18">
        <v>2007</v>
      </c>
      <c r="I296" s="27"/>
      <c r="J296" s="55" t="e">
        <f t="shared" si="60"/>
        <v>#DIV/0!</v>
      </c>
      <c r="K296" s="55" t="e">
        <f t="shared" si="60"/>
        <v>#DIV/0!</v>
      </c>
      <c r="L296" s="55" t="e">
        <f t="shared" si="60"/>
        <v>#DIV/0!</v>
      </c>
      <c r="M296" s="55" t="e">
        <f t="shared" si="60"/>
        <v>#DIV/0!</v>
      </c>
      <c r="N296" s="55" t="e">
        <f t="shared" si="60"/>
        <v>#DIV/0!</v>
      </c>
      <c r="O296" s="55" t="e">
        <f t="shared" si="60"/>
        <v>#DIV/0!</v>
      </c>
    </row>
    <row r="297" spans="1:15" ht="11.25" hidden="1" customHeight="1">
      <c r="A297" s="18">
        <v>2008</v>
      </c>
      <c r="B297" s="27"/>
      <c r="C297" s="55" t="e">
        <f t="shared" si="59"/>
        <v>#DIV/0!</v>
      </c>
      <c r="D297" s="55" t="e">
        <f t="shared" si="59"/>
        <v>#DIV/0!</v>
      </c>
      <c r="E297" s="55" t="e">
        <f t="shared" si="59"/>
        <v>#DIV/0!</v>
      </c>
      <c r="F297" s="55" t="e">
        <f t="shared" si="59"/>
        <v>#DIV/0!</v>
      </c>
      <c r="G297" s="55" t="e">
        <f t="shared" si="59"/>
        <v>#DIV/0!</v>
      </c>
      <c r="H297" s="18">
        <v>2008</v>
      </c>
      <c r="I297" s="27"/>
      <c r="J297" s="55" t="e">
        <f t="shared" si="60"/>
        <v>#DIV/0!</v>
      </c>
      <c r="K297" s="55" t="e">
        <f t="shared" si="60"/>
        <v>#DIV/0!</v>
      </c>
      <c r="L297" s="55" t="e">
        <f t="shared" si="60"/>
        <v>#DIV/0!</v>
      </c>
      <c r="M297" s="55" t="e">
        <f t="shared" si="60"/>
        <v>#DIV/0!</v>
      </c>
      <c r="N297" s="55" t="e">
        <f t="shared" si="60"/>
        <v>#DIV/0!</v>
      </c>
      <c r="O297" s="55" t="e">
        <f t="shared" si="60"/>
        <v>#DIV/0!</v>
      </c>
    </row>
    <row r="298" spans="1:15" ht="11.25" customHeight="1">
      <c r="A298" s="1209">
        <v>2009</v>
      </c>
      <c r="B298" s="1203"/>
      <c r="C298" s="55">
        <f t="shared" si="59"/>
        <v>-31.534652748507128</v>
      </c>
      <c r="D298" s="55">
        <f t="shared" si="59"/>
        <v>-22.981962841034147</v>
      </c>
      <c r="E298" s="55">
        <f t="shared" si="59"/>
        <v>-29.55936504968372</v>
      </c>
      <c r="F298" s="55">
        <f t="shared" si="59"/>
        <v>-26.569388257191889</v>
      </c>
      <c r="G298" s="55">
        <f t="shared" si="59"/>
        <v>-18.100910260233135</v>
      </c>
      <c r="H298" s="1209">
        <v>2009</v>
      </c>
      <c r="I298" s="1203"/>
      <c r="J298" s="134" t="s">
        <v>238</v>
      </c>
      <c r="K298" s="55">
        <f t="shared" si="60"/>
        <v>-35.698719397088922</v>
      </c>
      <c r="L298" s="55">
        <f t="shared" si="60"/>
        <v>-25.481083575851571</v>
      </c>
      <c r="M298" s="134" t="s">
        <v>238</v>
      </c>
      <c r="N298" s="55">
        <f t="shared" si="60"/>
        <v>-15.116512637577486</v>
      </c>
      <c r="O298" s="134" t="s">
        <v>238</v>
      </c>
    </row>
    <row r="299" spans="1:15" ht="11.25" customHeight="1">
      <c r="A299" s="1209">
        <v>2010</v>
      </c>
      <c r="B299" s="1203"/>
      <c r="C299" s="55">
        <f t="shared" si="59"/>
        <v>6.2223310860461538</v>
      </c>
      <c r="D299" s="55">
        <f t="shared" si="59"/>
        <v>14.738704750862055</v>
      </c>
      <c r="E299" s="55">
        <f t="shared" si="59"/>
        <v>21.949237978059273</v>
      </c>
      <c r="F299" s="55">
        <f t="shared" si="59"/>
        <v>8.1300046818803224</v>
      </c>
      <c r="G299" s="55">
        <f t="shared" si="59"/>
        <v>10.563107950693308</v>
      </c>
      <c r="H299" s="1209">
        <v>2010</v>
      </c>
      <c r="I299" s="1203"/>
      <c r="J299" s="134" t="s">
        <v>238</v>
      </c>
      <c r="K299" s="55">
        <f t="shared" si="60"/>
        <v>-4.3821269071206927</v>
      </c>
      <c r="L299" s="55">
        <f t="shared" si="60"/>
        <v>1.840844379833257</v>
      </c>
      <c r="M299" s="134" t="s">
        <v>238</v>
      </c>
      <c r="N299" s="55">
        <f t="shared" si="60"/>
        <v>7.9966894986484078</v>
      </c>
      <c r="O299" s="134" t="s">
        <v>238</v>
      </c>
    </row>
    <row r="300" spans="1:15" ht="11.25" customHeight="1">
      <c r="A300" s="1209">
        <v>2011</v>
      </c>
      <c r="B300" s="1203"/>
      <c r="C300" s="55">
        <f t="shared" si="59"/>
        <v>-5.2870105624691064</v>
      </c>
      <c r="D300" s="55">
        <f t="shared" si="59"/>
        <v>23.289829650376802</v>
      </c>
      <c r="E300" s="55">
        <f t="shared" si="59"/>
        <v>3.4075954257131116</v>
      </c>
      <c r="F300" s="55">
        <f t="shared" si="59"/>
        <v>127.6094786765137</v>
      </c>
      <c r="G300" s="55">
        <f t="shared" si="59"/>
        <v>4.6626764335601365</v>
      </c>
      <c r="H300" s="1209">
        <v>2011</v>
      </c>
      <c r="I300" s="1203"/>
      <c r="J300" s="134" t="s">
        <v>238</v>
      </c>
      <c r="K300" s="55">
        <f t="shared" si="60"/>
        <v>54.891175494333567</v>
      </c>
      <c r="L300" s="55">
        <f t="shared" si="60"/>
        <v>29.517446427515637</v>
      </c>
      <c r="M300" s="134" t="s">
        <v>238</v>
      </c>
      <c r="N300" s="55">
        <f t="shared" si="60"/>
        <v>20.035859978614013</v>
      </c>
      <c r="O300" s="134" t="s">
        <v>238</v>
      </c>
    </row>
    <row r="301" spans="1:15" ht="11.25" customHeight="1">
      <c r="A301" s="1209">
        <v>2012</v>
      </c>
      <c r="B301" s="1203"/>
      <c r="C301" s="55">
        <f t="shared" si="59"/>
        <v>-1.6167776877788071</v>
      </c>
      <c r="D301" s="55">
        <f t="shared" si="59"/>
        <v>-0.51493148383455889</v>
      </c>
      <c r="E301" s="55">
        <f t="shared" si="59"/>
        <v>1.6195644016787867</v>
      </c>
      <c r="F301" s="55">
        <f t="shared" si="59"/>
        <v>0.94427876357330831</v>
      </c>
      <c r="G301" s="55">
        <f t="shared" si="59"/>
        <v>10.464725530274549</v>
      </c>
      <c r="H301" s="1209">
        <v>2012</v>
      </c>
      <c r="I301" s="1203"/>
      <c r="J301" s="134" t="s">
        <v>238</v>
      </c>
      <c r="K301" s="55">
        <f t="shared" si="60"/>
        <v>-9.2606765651311207E-2</v>
      </c>
      <c r="L301" s="55">
        <f t="shared" si="60"/>
        <v>41.486399238279063</v>
      </c>
      <c r="M301" s="55">
        <f t="shared" si="60"/>
        <v>-3.2732746721454333</v>
      </c>
      <c r="N301" s="55">
        <f t="shared" si="60"/>
        <v>0.99152340322791588</v>
      </c>
      <c r="O301" s="134" t="s">
        <v>238</v>
      </c>
    </row>
    <row r="302" spans="1:15" ht="11.25" customHeight="1">
      <c r="A302" s="1209">
        <v>2013</v>
      </c>
      <c r="B302" s="1203"/>
      <c r="C302" s="55">
        <f t="shared" si="59"/>
        <v>-2.1499027500527745</v>
      </c>
      <c r="D302" s="55">
        <f t="shared" si="59"/>
        <v>1.627070327233298</v>
      </c>
      <c r="E302" s="55">
        <f t="shared" si="59"/>
        <v>-1.0978279469895114</v>
      </c>
      <c r="F302" s="55">
        <f t="shared" si="59"/>
        <v>-0.16578695141545552</v>
      </c>
      <c r="G302" s="55">
        <f t="shared" si="59"/>
        <v>-4.4853764653239239</v>
      </c>
      <c r="H302" s="1209">
        <v>2013</v>
      </c>
      <c r="I302" s="1203"/>
      <c r="J302" s="134" t="s">
        <v>238</v>
      </c>
      <c r="K302" s="55">
        <f t="shared" si="60"/>
        <v>-13.864055952627169</v>
      </c>
      <c r="L302" s="55">
        <f t="shared" si="60"/>
        <v>-14.402791413729375</v>
      </c>
      <c r="M302" s="55">
        <f t="shared" si="60"/>
        <v>42.081297144942823</v>
      </c>
      <c r="N302" s="55">
        <f t="shared" si="60"/>
        <v>-8.0649942348219668</v>
      </c>
      <c r="O302" s="134" t="s">
        <v>238</v>
      </c>
    </row>
    <row r="303" spans="1:15" ht="11.25" hidden="1" customHeight="1">
      <c r="A303" s="1209">
        <v>2014</v>
      </c>
      <c r="B303" s="1203"/>
      <c r="C303" s="55">
        <f t="shared" si="59"/>
        <v>-0.89520904024809056</v>
      </c>
      <c r="D303" s="55">
        <f t="shared" si="59"/>
        <v>-27.674475368430421</v>
      </c>
      <c r="E303" s="55">
        <f t="shared" si="59"/>
        <v>-22.512555759716577</v>
      </c>
      <c r="F303" s="55">
        <f t="shared" si="59"/>
        <v>-49.536476567453434</v>
      </c>
      <c r="G303" s="55">
        <f t="shared" si="59"/>
        <v>-19.530924805360726</v>
      </c>
      <c r="H303" s="1209">
        <v>2014</v>
      </c>
      <c r="I303" s="1203"/>
      <c r="J303" s="134" t="s">
        <v>238</v>
      </c>
      <c r="K303" s="55">
        <f t="shared" si="60"/>
        <v>36.644996042368888</v>
      </c>
      <c r="L303" s="55">
        <f t="shared" si="60"/>
        <v>-31.941692155257826</v>
      </c>
      <c r="M303" s="55">
        <f t="shared" si="60"/>
        <v>-30.613209692971452</v>
      </c>
      <c r="N303" s="55">
        <f t="shared" si="60"/>
        <v>-19.743137780952381</v>
      </c>
      <c r="O303" s="134" t="s">
        <v>238</v>
      </c>
    </row>
    <row r="304" spans="1:15" ht="11.25" hidden="1" customHeight="1">
      <c r="A304" s="1209">
        <v>2015</v>
      </c>
      <c r="B304" s="1203"/>
      <c r="C304" s="87"/>
      <c r="D304" s="87"/>
      <c r="E304" s="55"/>
      <c r="F304" s="87"/>
      <c r="G304" s="87"/>
      <c r="H304" s="1209">
        <v>2015</v>
      </c>
      <c r="I304" s="1203"/>
      <c r="J304" s="134" t="s">
        <v>238</v>
      </c>
      <c r="K304" s="159"/>
      <c r="L304" s="159"/>
      <c r="M304" s="159"/>
      <c r="N304" s="159"/>
      <c r="O304" s="134" t="s">
        <v>238</v>
      </c>
    </row>
    <row r="305" spans="1:15" ht="11.25" customHeight="1">
      <c r="A305" s="33"/>
      <c r="B305" s="45"/>
      <c r="C305" s="87"/>
      <c r="D305" s="87"/>
      <c r="E305" s="55"/>
      <c r="F305" s="87"/>
      <c r="G305" s="87"/>
      <c r="H305" s="33"/>
      <c r="I305" s="45"/>
      <c r="J305" s="87"/>
      <c r="K305" s="159"/>
      <c r="L305" s="159"/>
      <c r="M305" s="159"/>
      <c r="N305" s="159"/>
      <c r="O305" s="159"/>
    </row>
    <row r="306" spans="1:15" ht="11.25" hidden="1" customHeight="1">
      <c r="A306" s="33">
        <v>2008</v>
      </c>
      <c r="B306" s="45"/>
      <c r="C306" s="87"/>
      <c r="D306" s="90"/>
      <c r="E306" s="55"/>
      <c r="F306" s="90"/>
      <c r="G306" s="90"/>
      <c r="H306" s="33">
        <v>2008</v>
      </c>
      <c r="I306" s="45"/>
      <c r="J306" s="90"/>
      <c r="K306" s="159"/>
      <c r="L306" s="159"/>
      <c r="M306" s="159"/>
      <c r="N306" s="159"/>
      <c r="O306" s="166"/>
    </row>
    <row r="307" spans="1:15" ht="11.25" hidden="1" customHeight="1">
      <c r="A307" s="33"/>
      <c r="B307" s="45" t="s">
        <v>176</v>
      </c>
      <c r="C307" s="55" t="e">
        <f t="shared" ref="C307:G318" si="61">SUM(C67/C40*100-100)</f>
        <v>#DIV/0!</v>
      </c>
      <c r="D307" s="55" t="e">
        <f t="shared" si="61"/>
        <v>#DIV/0!</v>
      </c>
      <c r="E307" s="55" t="e">
        <f t="shared" si="61"/>
        <v>#DIV/0!</v>
      </c>
      <c r="F307" s="55" t="e">
        <f t="shared" si="61"/>
        <v>#DIV/0!</v>
      </c>
      <c r="G307" s="55" t="e">
        <f t="shared" si="61"/>
        <v>#DIV/0!</v>
      </c>
      <c r="H307" s="33"/>
      <c r="I307" s="45" t="s">
        <v>176</v>
      </c>
      <c r="J307" s="55" t="e">
        <f t="shared" ref="J307:O318" si="62">SUM(J67/J40*100-100)</f>
        <v>#DIV/0!</v>
      </c>
      <c r="K307" s="55" t="e">
        <f t="shared" si="62"/>
        <v>#DIV/0!</v>
      </c>
      <c r="L307" s="55" t="e">
        <f t="shared" si="62"/>
        <v>#DIV/0!</v>
      </c>
      <c r="M307" s="55" t="e">
        <f t="shared" si="62"/>
        <v>#DIV/0!</v>
      </c>
      <c r="N307" s="55" t="e">
        <f t="shared" si="62"/>
        <v>#DIV/0!</v>
      </c>
      <c r="O307" s="55" t="e">
        <f t="shared" si="62"/>
        <v>#DIV/0!</v>
      </c>
    </row>
    <row r="308" spans="1:15" ht="11.25" hidden="1" customHeight="1">
      <c r="A308" s="33"/>
      <c r="B308" s="45" t="s">
        <v>177</v>
      </c>
      <c r="C308" s="55" t="e">
        <f t="shared" si="61"/>
        <v>#DIV/0!</v>
      </c>
      <c r="D308" s="55" t="e">
        <f t="shared" si="61"/>
        <v>#DIV/0!</v>
      </c>
      <c r="E308" s="55" t="e">
        <f t="shared" si="61"/>
        <v>#DIV/0!</v>
      </c>
      <c r="F308" s="55" t="e">
        <f t="shared" si="61"/>
        <v>#DIV/0!</v>
      </c>
      <c r="G308" s="55" t="e">
        <f t="shared" si="61"/>
        <v>#DIV/0!</v>
      </c>
      <c r="H308" s="33"/>
      <c r="I308" s="45" t="s">
        <v>177</v>
      </c>
      <c r="J308" s="55" t="e">
        <f t="shared" si="62"/>
        <v>#DIV/0!</v>
      </c>
      <c r="K308" s="55" t="e">
        <f t="shared" si="62"/>
        <v>#DIV/0!</v>
      </c>
      <c r="L308" s="55" t="e">
        <f t="shared" si="62"/>
        <v>#DIV/0!</v>
      </c>
      <c r="M308" s="55" t="e">
        <f t="shared" si="62"/>
        <v>#DIV/0!</v>
      </c>
      <c r="N308" s="55" t="e">
        <f t="shared" si="62"/>
        <v>#DIV/0!</v>
      </c>
      <c r="O308" s="55" t="e">
        <f t="shared" si="62"/>
        <v>#DIV/0!</v>
      </c>
    </row>
    <row r="309" spans="1:15" ht="11.25" hidden="1" customHeight="1">
      <c r="A309" s="33"/>
      <c r="B309" s="45" t="s">
        <v>178</v>
      </c>
      <c r="C309" s="55" t="e">
        <f t="shared" si="61"/>
        <v>#DIV/0!</v>
      </c>
      <c r="D309" s="55" t="e">
        <f t="shared" si="61"/>
        <v>#DIV/0!</v>
      </c>
      <c r="E309" s="55" t="e">
        <f t="shared" si="61"/>
        <v>#DIV/0!</v>
      </c>
      <c r="F309" s="55" t="e">
        <f t="shared" si="61"/>
        <v>#DIV/0!</v>
      </c>
      <c r="G309" s="55" t="e">
        <f t="shared" si="61"/>
        <v>#DIV/0!</v>
      </c>
      <c r="H309" s="33"/>
      <c r="I309" s="45" t="s">
        <v>178</v>
      </c>
      <c r="J309" s="55" t="e">
        <f t="shared" si="62"/>
        <v>#DIV/0!</v>
      </c>
      <c r="K309" s="55" t="e">
        <f t="shared" si="62"/>
        <v>#DIV/0!</v>
      </c>
      <c r="L309" s="55" t="e">
        <f t="shared" si="62"/>
        <v>#DIV/0!</v>
      </c>
      <c r="M309" s="55" t="e">
        <f t="shared" si="62"/>
        <v>#DIV/0!</v>
      </c>
      <c r="N309" s="55" t="e">
        <f t="shared" si="62"/>
        <v>#DIV/0!</v>
      </c>
      <c r="O309" s="55" t="e">
        <f t="shared" si="62"/>
        <v>#DIV/0!</v>
      </c>
    </row>
    <row r="310" spans="1:15" ht="11.25" hidden="1" customHeight="1">
      <c r="A310" s="33"/>
      <c r="B310" s="45" t="s">
        <v>179</v>
      </c>
      <c r="C310" s="55" t="e">
        <f t="shared" si="61"/>
        <v>#DIV/0!</v>
      </c>
      <c r="D310" s="55" t="e">
        <f t="shared" si="61"/>
        <v>#DIV/0!</v>
      </c>
      <c r="E310" s="55" t="e">
        <f t="shared" si="61"/>
        <v>#DIV/0!</v>
      </c>
      <c r="F310" s="55" t="e">
        <f t="shared" si="61"/>
        <v>#DIV/0!</v>
      </c>
      <c r="G310" s="55" t="e">
        <f t="shared" si="61"/>
        <v>#DIV/0!</v>
      </c>
      <c r="H310" s="33"/>
      <c r="I310" s="45" t="s">
        <v>179</v>
      </c>
      <c r="J310" s="55" t="e">
        <f t="shared" si="62"/>
        <v>#DIV/0!</v>
      </c>
      <c r="K310" s="55" t="e">
        <f t="shared" si="62"/>
        <v>#DIV/0!</v>
      </c>
      <c r="L310" s="55" t="e">
        <f t="shared" si="62"/>
        <v>#DIV/0!</v>
      </c>
      <c r="M310" s="55" t="e">
        <f t="shared" si="62"/>
        <v>#DIV/0!</v>
      </c>
      <c r="N310" s="55" t="e">
        <f t="shared" si="62"/>
        <v>#DIV/0!</v>
      </c>
      <c r="O310" s="55" t="e">
        <f t="shared" si="62"/>
        <v>#DIV/0!</v>
      </c>
    </row>
    <row r="311" spans="1:15" ht="11.25" hidden="1" customHeight="1">
      <c r="A311" s="33"/>
      <c r="B311" s="45" t="s">
        <v>180</v>
      </c>
      <c r="C311" s="55" t="e">
        <f t="shared" si="61"/>
        <v>#DIV/0!</v>
      </c>
      <c r="D311" s="55" t="e">
        <f t="shared" si="61"/>
        <v>#DIV/0!</v>
      </c>
      <c r="E311" s="55" t="e">
        <f t="shared" si="61"/>
        <v>#DIV/0!</v>
      </c>
      <c r="F311" s="55" t="e">
        <f t="shared" si="61"/>
        <v>#DIV/0!</v>
      </c>
      <c r="G311" s="55" t="e">
        <f t="shared" si="61"/>
        <v>#DIV/0!</v>
      </c>
      <c r="H311" s="33"/>
      <c r="I311" s="45" t="s">
        <v>180</v>
      </c>
      <c r="J311" s="55" t="e">
        <f t="shared" si="62"/>
        <v>#DIV/0!</v>
      </c>
      <c r="K311" s="55" t="e">
        <f t="shared" si="62"/>
        <v>#DIV/0!</v>
      </c>
      <c r="L311" s="55" t="e">
        <f t="shared" si="62"/>
        <v>#DIV/0!</v>
      </c>
      <c r="M311" s="55" t="e">
        <f t="shared" si="62"/>
        <v>#DIV/0!</v>
      </c>
      <c r="N311" s="55" t="e">
        <f t="shared" si="62"/>
        <v>#DIV/0!</v>
      </c>
      <c r="O311" s="55" t="e">
        <f t="shared" si="62"/>
        <v>#DIV/0!</v>
      </c>
    </row>
    <row r="312" spans="1:15" ht="11.25" hidden="1" customHeight="1">
      <c r="A312" s="33"/>
      <c r="B312" s="45" t="s">
        <v>181</v>
      </c>
      <c r="C312" s="55" t="e">
        <f t="shared" si="61"/>
        <v>#DIV/0!</v>
      </c>
      <c r="D312" s="55" t="e">
        <f t="shared" si="61"/>
        <v>#DIV/0!</v>
      </c>
      <c r="E312" s="55" t="e">
        <f t="shared" si="61"/>
        <v>#DIV/0!</v>
      </c>
      <c r="F312" s="55" t="e">
        <f t="shared" si="61"/>
        <v>#DIV/0!</v>
      </c>
      <c r="G312" s="55" t="e">
        <f t="shared" si="61"/>
        <v>#DIV/0!</v>
      </c>
      <c r="H312" s="33"/>
      <c r="I312" s="45" t="s">
        <v>181</v>
      </c>
      <c r="J312" s="55" t="e">
        <f t="shared" si="62"/>
        <v>#DIV/0!</v>
      </c>
      <c r="K312" s="55" t="e">
        <f t="shared" si="62"/>
        <v>#DIV/0!</v>
      </c>
      <c r="L312" s="55" t="e">
        <f t="shared" si="62"/>
        <v>#DIV/0!</v>
      </c>
      <c r="M312" s="55" t="e">
        <f t="shared" si="62"/>
        <v>#DIV/0!</v>
      </c>
      <c r="N312" s="55" t="e">
        <f t="shared" si="62"/>
        <v>#DIV/0!</v>
      </c>
      <c r="O312" s="55" t="e">
        <f t="shared" si="62"/>
        <v>#DIV/0!</v>
      </c>
    </row>
    <row r="313" spans="1:15" ht="11.25" hidden="1" customHeight="1">
      <c r="A313" s="33"/>
      <c r="B313" s="45" t="s">
        <v>182</v>
      </c>
      <c r="C313" s="55" t="e">
        <f t="shared" si="61"/>
        <v>#DIV/0!</v>
      </c>
      <c r="D313" s="55" t="e">
        <f t="shared" si="61"/>
        <v>#DIV/0!</v>
      </c>
      <c r="E313" s="55" t="e">
        <f t="shared" si="61"/>
        <v>#DIV/0!</v>
      </c>
      <c r="F313" s="55" t="e">
        <f t="shared" si="61"/>
        <v>#DIV/0!</v>
      </c>
      <c r="G313" s="55" t="e">
        <f t="shared" si="61"/>
        <v>#DIV/0!</v>
      </c>
      <c r="H313" s="33"/>
      <c r="I313" s="45" t="s">
        <v>182</v>
      </c>
      <c r="J313" s="55" t="e">
        <f t="shared" si="62"/>
        <v>#DIV/0!</v>
      </c>
      <c r="K313" s="55" t="e">
        <f t="shared" si="62"/>
        <v>#DIV/0!</v>
      </c>
      <c r="L313" s="55" t="e">
        <f t="shared" si="62"/>
        <v>#DIV/0!</v>
      </c>
      <c r="M313" s="55" t="e">
        <f t="shared" si="62"/>
        <v>#DIV/0!</v>
      </c>
      <c r="N313" s="55" t="e">
        <f t="shared" si="62"/>
        <v>#DIV/0!</v>
      </c>
      <c r="O313" s="55" t="e">
        <f t="shared" si="62"/>
        <v>#DIV/0!</v>
      </c>
    </row>
    <row r="314" spans="1:15" ht="11.25" hidden="1" customHeight="1">
      <c r="A314" s="33"/>
      <c r="B314" s="45" t="s">
        <v>183</v>
      </c>
      <c r="C314" s="55" t="e">
        <f t="shared" si="61"/>
        <v>#DIV/0!</v>
      </c>
      <c r="D314" s="55" t="e">
        <f t="shared" si="61"/>
        <v>#DIV/0!</v>
      </c>
      <c r="E314" s="55" t="e">
        <f t="shared" si="61"/>
        <v>#DIV/0!</v>
      </c>
      <c r="F314" s="55" t="e">
        <f t="shared" si="61"/>
        <v>#DIV/0!</v>
      </c>
      <c r="G314" s="55" t="e">
        <f t="shared" si="61"/>
        <v>#DIV/0!</v>
      </c>
      <c r="H314" s="33"/>
      <c r="I314" s="45" t="s">
        <v>183</v>
      </c>
      <c r="J314" s="55" t="e">
        <f t="shared" si="62"/>
        <v>#DIV/0!</v>
      </c>
      <c r="K314" s="55" t="e">
        <f t="shared" si="62"/>
        <v>#DIV/0!</v>
      </c>
      <c r="L314" s="55" t="e">
        <f t="shared" si="62"/>
        <v>#DIV/0!</v>
      </c>
      <c r="M314" s="55" t="e">
        <f t="shared" si="62"/>
        <v>#DIV/0!</v>
      </c>
      <c r="N314" s="55" t="e">
        <f t="shared" si="62"/>
        <v>#DIV/0!</v>
      </c>
      <c r="O314" s="55" t="e">
        <f t="shared" si="62"/>
        <v>#DIV/0!</v>
      </c>
    </row>
    <row r="315" spans="1:15" ht="11.25" hidden="1" customHeight="1">
      <c r="A315" s="33"/>
      <c r="B315" s="45" t="s">
        <v>184</v>
      </c>
      <c r="C315" s="55" t="e">
        <f t="shared" si="61"/>
        <v>#DIV/0!</v>
      </c>
      <c r="D315" s="55" t="e">
        <f t="shared" si="61"/>
        <v>#DIV/0!</v>
      </c>
      <c r="E315" s="55" t="e">
        <f t="shared" si="61"/>
        <v>#DIV/0!</v>
      </c>
      <c r="F315" s="55" t="e">
        <f t="shared" si="61"/>
        <v>#DIV/0!</v>
      </c>
      <c r="G315" s="55" t="e">
        <f t="shared" si="61"/>
        <v>#DIV/0!</v>
      </c>
      <c r="H315" s="33"/>
      <c r="I315" s="45" t="s">
        <v>184</v>
      </c>
      <c r="J315" s="55" t="e">
        <f t="shared" si="62"/>
        <v>#DIV/0!</v>
      </c>
      <c r="K315" s="55" t="e">
        <f t="shared" si="62"/>
        <v>#DIV/0!</v>
      </c>
      <c r="L315" s="55" t="e">
        <f t="shared" si="62"/>
        <v>#DIV/0!</v>
      </c>
      <c r="M315" s="55" t="e">
        <f t="shared" si="62"/>
        <v>#DIV/0!</v>
      </c>
      <c r="N315" s="55" t="e">
        <f t="shared" si="62"/>
        <v>#DIV/0!</v>
      </c>
      <c r="O315" s="55" t="e">
        <f t="shared" si="62"/>
        <v>#DIV/0!</v>
      </c>
    </row>
    <row r="316" spans="1:15" ht="11.25" hidden="1" customHeight="1">
      <c r="A316" s="33"/>
      <c r="B316" s="45" t="s">
        <v>185</v>
      </c>
      <c r="C316" s="55" t="e">
        <f t="shared" si="61"/>
        <v>#DIV/0!</v>
      </c>
      <c r="D316" s="55" t="e">
        <f t="shared" si="61"/>
        <v>#DIV/0!</v>
      </c>
      <c r="E316" s="55" t="e">
        <f t="shared" si="61"/>
        <v>#DIV/0!</v>
      </c>
      <c r="F316" s="55" t="e">
        <f t="shared" si="61"/>
        <v>#DIV/0!</v>
      </c>
      <c r="G316" s="55" t="e">
        <f t="shared" si="61"/>
        <v>#DIV/0!</v>
      </c>
      <c r="H316" s="33"/>
      <c r="I316" s="45" t="s">
        <v>185</v>
      </c>
      <c r="J316" s="55" t="e">
        <f t="shared" si="62"/>
        <v>#DIV/0!</v>
      </c>
      <c r="K316" s="55" t="e">
        <f t="shared" si="62"/>
        <v>#DIV/0!</v>
      </c>
      <c r="L316" s="55" t="e">
        <f t="shared" si="62"/>
        <v>#DIV/0!</v>
      </c>
      <c r="M316" s="55" t="e">
        <f t="shared" si="62"/>
        <v>#DIV/0!</v>
      </c>
      <c r="N316" s="55" t="e">
        <f t="shared" si="62"/>
        <v>#DIV/0!</v>
      </c>
      <c r="O316" s="55" t="e">
        <f t="shared" si="62"/>
        <v>#DIV/0!</v>
      </c>
    </row>
    <row r="317" spans="1:15" ht="11.25" hidden="1" customHeight="1">
      <c r="A317" s="33"/>
      <c r="B317" s="45" t="s">
        <v>186</v>
      </c>
      <c r="C317" s="55" t="e">
        <f t="shared" si="61"/>
        <v>#DIV/0!</v>
      </c>
      <c r="D317" s="55" t="e">
        <f t="shared" si="61"/>
        <v>#DIV/0!</v>
      </c>
      <c r="E317" s="55" t="e">
        <f t="shared" si="61"/>
        <v>#DIV/0!</v>
      </c>
      <c r="F317" s="55" t="e">
        <f t="shared" si="61"/>
        <v>#DIV/0!</v>
      </c>
      <c r="G317" s="55" t="e">
        <f t="shared" si="61"/>
        <v>#DIV/0!</v>
      </c>
      <c r="H317" s="33"/>
      <c r="I317" s="45" t="s">
        <v>186</v>
      </c>
      <c r="J317" s="55" t="e">
        <f t="shared" si="62"/>
        <v>#DIV/0!</v>
      </c>
      <c r="K317" s="55" t="e">
        <f t="shared" si="62"/>
        <v>#DIV/0!</v>
      </c>
      <c r="L317" s="55" t="e">
        <f t="shared" si="62"/>
        <v>#DIV/0!</v>
      </c>
      <c r="M317" s="55" t="e">
        <f t="shared" si="62"/>
        <v>#DIV/0!</v>
      </c>
      <c r="N317" s="55" t="e">
        <f t="shared" si="62"/>
        <v>#DIV/0!</v>
      </c>
      <c r="O317" s="55" t="e">
        <f t="shared" si="62"/>
        <v>#DIV/0!</v>
      </c>
    </row>
    <row r="318" spans="1:15" ht="11.25" hidden="1" customHeight="1">
      <c r="A318" s="33"/>
      <c r="B318" s="45" t="s">
        <v>187</v>
      </c>
      <c r="C318" s="55" t="e">
        <f t="shared" si="61"/>
        <v>#DIV/0!</v>
      </c>
      <c r="D318" s="55" t="e">
        <f t="shared" si="61"/>
        <v>#DIV/0!</v>
      </c>
      <c r="E318" s="55" t="e">
        <f t="shared" si="61"/>
        <v>#DIV/0!</v>
      </c>
      <c r="F318" s="55" t="e">
        <f t="shared" si="61"/>
        <v>#DIV/0!</v>
      </c>
      <c r="G318" s="55" t="e">
        <f t="shared" si="61"/>
        <v>#DIV/0!</v>
      </c>
      <c r="H318" s="33"/>
      <c r="I318" s="45" t="s">
        <v>187</v>
      </c>
      <c r="J318" s="55" t="e">
        <f t="shared" si="62"/>
        <v>#DIV/0!</v>
      </c>
      <c r="K318" s="55" t="e">
        <f t="shared" si="62"/>
        <v>#DIV/0!</v>
      </c>
      <c r="L318" s="55" t="e">
        <f t="shared" si="62"/>
        <v>#DIV/0!</v>
      </c>
      <c r="M318" s="55" t="e">
        <f t="shared" si="62"/>
        <v>#DIV/0!</v>
      </c>
      <c r="N318" s="55" t="e">
        <f t="shared" si="62"/>
        <v>#DIV/0!</v>
      </c>
      <c r="O318" s="55" t="e">
        <f t="shared" si="62"/>
        <v>#DIV/0!</v>
      </c>
    </row>
    <row r="319" spans="1:15" ht="11.25" hidden="1" customHeight="1">
      <c r="A319" s="33"/>
      <c r="B319" s="45"/>
      <c r="C319" s="55"/>
      <c r="D319" s="55"/>
      <c r="E319" s="55"/>
      <c r="F319" s="55"/>
      <c r="G319" s="55"/>
      <c r="H319" s="33"/>
      <c r="I319" s="45"/>
      <c r="J319" s="55"/>
      <c r="K319" s="159"/>
      <c r="L319" s="159"/>
      <c r="M319" s="159"/>
      <c r="N319" s="159"/>
      <c r="O319" s="159"/>
    </row>
    <row r="320" spans="1:15" ht="11.25" hidden="1" customHeight="1">
      <c r="A320" s="132" t="s">
        <v>188</v>
      </c>
      <c r="B320" s="124"/>
      <c r="C320" s="55" t="e">
        <f t="shared" ref="C320:G331" si="63">SUM(C80/C53*100-100)</f>
        <v>#DIV/0!</v>
      </c>
      <c r="D320" s="55" t="e">
        <f t="shared" si="63"/>
        <v>#DIV/0!</v>
      </c>
      <c r="E320" s="55" t="e">
        <f t="shared" si="63"/>
        <v>#DIV/0!</v>
      </c>
      <c r="F320" s="55" t="e">
        <f t="shared" si="63"/>
        <v>#DIV/0!</v>
      </c>
      <c r="G320" s="55" t="e">
        <f t="shared" si="63"/>
        <v>#DIV/0!</v>
      </c>
      <c r="H320" s="132" t="s">
        <v>188</v>
      </c>
      <c r="I320" s="124"/>
      <c r="J320" s="55" t="e">
        <f t="shared" ref="J320:O331" si="64">SUM(J80/J53*100-100)</f>
        <v>#DIV/0!</v>
      </c>
      <c r="K320" s="55" t="e">
        <f t="shared" si="64"/>
        <v>#DIV/0!</v>
      </c>
      <c r="L320" s="55" t="e">
        <f t="shared" si="64"/>
        <v>#DIV/0!</v>
      </c>
      <c r="M320" s="55" t="e">
        <f t="shared" si="64"/>
        <v>#DIV/0!</v>
      </c>
      <c r="N320" s="55" t="e">
        <f t="shared" ref="N320:N331" si="65">SUM(N80/N53*100-100)</f>
        <v>#DIV/0!</v>
      </c>
      <c r="O320" s="55" t="e">
        <f t="shared" si="64"/>
        <v>#DIV/0!</v>
      </c>
    </row>
    <row r="321" spans="1:15" ht="11.25" hidden="1" customHeight="1">
      <c r="A321" s="132" t="s">
        <v>189</v>
      </c>
      <c r="B321" s="124"/>
      <c r="C321" s="55" t="e">
        <f t="shared" si="63"/>
        <v>#DIV/0!</v>
      </c>
      <c r="D321" s="55" t="e">
        <f t="shared" si="63"/>
        <v>#DIV/0!</v>
      </c>
      <c r="E321" s="55" t="e">
        <f t="shared" si="63"/>
        <v>#DIV/0!</v>
      </c>
      <c r="F321" s="55" t="e">
        <f t="shared" si="63"/>
        <v>#DIV/0!</v>
      </c>
      <c r="G321" s="55" t="e">
        <f t="shared" si="63"/>
        <v>#DIV/0!</v>
      </c>
      <c r="H321" s="132" t="s">
        <v>189</v>
      </c>
      <c r="I321" s="124"/>
      <c r="J321" s="55" t="e">
        <f t="shared" si="64"/>
        <v>#DIV/0!</v>
      </c>
      <c r="K321" s="55" t="e">
        <f t="shared" si="64"/>
        <v>#DIV/0!</v>
      </c>
      <c r="L321" s="55" t="e">
        <f t="shared" si="64"/>
        <v>#DIV/0!</v>
      </c>
      <c r="M321" s="55" t="e">
        <f t="shared" si="64"/>
        <v>#DIV/0!</v>
      </c>
      <c r="N321" s="55" t="e">
        <f t="shared" si="65"/>
        <v>#DIV/0!</v>
      </c>
      <c r="O321" s="55" t="e">
        <f t="shared" si="64"/>
        <v>#DIV/0!</v>
      </c>
    </row>
    <row r="322" spans="1:15" ht="11.25" hidden="1" customHeight="1">
      <c r="A322" s="132" t="s">
        <v>190</v>
      </c>
      <c r="B322" s="124"/>
      <c r="C322" s="55" t="e">
        <f t="shared" si="63"/>
        <v>#DIV/0!</v>
      </c>
      <c r="D322" s="55" t="e">
        <f t="shared" si="63"/>
        <v>#DIV/0!</v>
      </c>
      <c r="E322" s="55" t="e">
        <f t="shared" si="63"/>
        <v>#DIV/0!</v>
      </c>
      <c r="F322" s="55" t="e">
        <f t="shared" si="63"/>
        <v>#DIV/0!</v>
      </c>
      <c r="G322" s="55" t="e">
        <f t="shared" si="63"/>
        <v>#DIV/0!</v>
      </c>
      <c r="H322" s="132" t="s">
        <v>190</v>
      </c>
      <c r="I322" s="124"/>
      <c r="J322" s="55" t="e">
        <f t="shared" si="64"/>
        <v>#DIV/0!</v>
      </c>
      <c r="K322" s="55" t="e">
        <f t="shared" si="64"/>
        <v>#DIV/0!</v>
      </c>
      <c r="L322" s="55" t="e">
        <f t="shared" si="64"/>
        <v>#DIV/0!</v>
      </c>
      <c r="M322" s="55" t="e">
        <f t="shared" si="64"/>
        <v>#DIV/0!</v>
      </c>
      <c r="N322" s="55" t="e">
        <f t="shared" si="65"/>
        <v>#DIV/0!</v>
      </c>
      <c r="O322" s="55" t="e">
        <f t="shared" si="64"/>
        <v>#DIV/0!</v>
      </c>
    </row>
    <row r="323" spans="1:15" ht="11.25" hidden="1" customHeight="1">
      <c r="A323" s="132" t="s">
        <v>191</v>
      </c>
      <c r="B323" s="124"/>
      <c r="C323" s="55" t="e">
        <f t="shared" si="63"/>
        <v>#DIV/0!</v>
      </c>
      <c r="D323" s="55" t="e">
        <f t="shared" si="63"/>
        <v>#DIV/0!</v>
      </c>
      <c r="E323" s="55" t="e">
        <f t="shared" si="63"/>
        <v>#DIV/0!</v>
      </c>
      <c r="F323" s="55" t="e">
        <f t="shared" si="63"/>
        <v>#DIV/0!</v>
      </c>
      <c r="G323" s="55" t="e">
        <f t="shared" si="63"/>
        <v>#DIV/0!</v>
      </c>
      <c r="H323" s="132" t="s">
        <v>191</v>
      </c>
      <c r="I323" s="124"/>
      <c r="J323" s="55" t="e">
        <f t="shared" si="64"/>
        <v>#DIV/0!</v>
      </c>
      <c r="K323" s="55" t="e">
        <f t="shared" si="64"/>
        <v>#DIV/0!</v>
      </c>
      <c r="L323" s="55" t="e">
        <f t="shared" si="64"/>
        <v>#DIV/0!</v>
      </c>
      <c r="M323" s="55" t="e">
        <f t="shared" si="64"/>
        <v>#DIV/0!</v>
      </c>
      <c r="N323" s="55" t="e">
        <f t="shared" si="65"/>
        <v>#DIV/0!</v>
      </c>
      <c r="O323" s="55" t="e">
        <f t="shared" si="64"/>
        <v>#DIV/0!</v>
      </c>
    </row>
    <row r="324" spans="1:15" ht="11.25" hidden="1" customHeight="1">
      <c r="A324" s="132" t="s">
        <v>192</v>
      </c>
      <c r="B324" s="124"/>
      <c r="C324" s="55" t="e">
        <f t="shared" si="63"/>
        <v>#DIV/0!</v>
      </c>
      <c r="D324" s="55" t="e">
        <f t="shared" si="63"/>
        <v>#DIV/0!</v>
      </c>
      <c r="E324" s="55" t="e">
        <f t="shared" si="63"/>
        <v>#DIV/0!</v>
      </c>
      <c r="F324" s="55" t="e">
        <f t="shared" si="63"/>
        <v>#DIV/0!</v>
      </c>
      <c r="G324" s="55" t="e">
        <f t="shared" si="63"/>
        <v>#DIV/0!</v>
      </c>
      <c r="H324" s="132" t="s">
        <v>192</v>
      </c>
      <c r="I324" s="124"/>
      <c r="J324" s="55" t="e">
        <f t="shared" si="64"/>
        <v>#DIV/0!</v>
      </c>
      <c r="K324" s="55" t="e">
        <f t="shared" si="64"/>
        <v>#DIV/0!</v>
      </c>
      <c r="L324" s="55" t="e">
        <f t="shared" si="64"/>
        <v>#DIV/0!</v>
      </c>
      <c r="M324" s="55" t="e">
        <f t="shared" si="64"/>
        <v>#DIV/0!</v>
      </c>
      <c r="N324" s="55" t="e">
        <f t="shared" si="65"/>
        <v>#DIV/0!</v>
      </c>
      <c r="O324" s="55" t="e">
        <f t="shared" si="64"/>
        <v>#DIV/0!</v>
      </c>
    </row>
    <row r="325" spans="1:15" ht="11.25" hidden="1" customHeight="1">
      <c r="A325" s="132" t="s">
        <v>193</v>
      </c>
      <c r="B325" s="124"/>
      <c r="C325" s="55" t="e">
        <f t="shared" si="63"/>
        <v>#DIV/0!</v>
      </c>
      <c r="D325" s="55" t="e">
        <f t="shared" si="63"/>
        <v>#DIV/0!</v>
      </c>
      <c r="E325" s="55" t="e">
        <f t="shared" si="63"/>
        <v>#DIV/0!</v>
      </c>
      <c r="F325" s="55" t="e">
        <f t="shared" si="63"/>
        <v>#DIV/0!</v>
      </c>
      <c r="G325" s="55" t="e">
        <f t="shared" si="63"/>
        <v>#DIV/0!</v>
      </c>
      <c r="H325" s="132" t="s">
        <v>193</v>
      </c>
      <c r="I325" s="124"/>
      <c r="J325" s="55" t="e">
        <f t="shared" si="64"/>
        <v>#DIV/0!</v>
      </c>
      <c r="K325" s="55" t="e">
        <f t="shared" si="64"/>
        <v>#DIV/0!</v>
      </c>
      <c r="L325" s="55" t="e">
        <f t="shared" si="64"/>
        <v>#DIV/0!</v>
      </c>
      <c r="M325" s="55" t="e">
        <f t="shared" si="64"/>
        <v>#DIV/0!</v>
      </c>
      <c r="N325" s="55" t="e">
        <f t="shared" si="65"/>
        <v>#DIV/0!</v>
      </c>
      <c r="O325" s="55" t="e">
        <f t="shared" si="64"/>
        <v>#DIV/0!</v>
      </c>
    </row>
    <row r="326" spans="1:15" ht="11.25" hidden="1" customHeight="1">
      <c r="A326" s="132" t="s">
        <v>194</v>
      </c>
      <c r="B326" s="124"/>
      <c r="C326" s="55" t="e">
        <f t="shared" si="63"/>
        <v>#DIV/0!</v>
      </c>
      <c r="D326" s="55" t="e">
        <f t="shared" si="63"/>
        <v>#DIV/0!</v>
      </c>
      <c r="E326" s="55" t="e">
        <f t="shared" si="63"/>
        <v>#DIV/0!</v>
      </c>
      <c r="F326" s="55" t="e">
        <f t="shared" si="63"/>
        <v>#DIV/0!</v>
      </c>
      <c r="G326" s="55" t="e">
        <f t="shared" si="63"/>
        <v>#DIV/0!</v>
      </c>
      <c r="H326" s="132" t="s">
        <v>194</v>
      </c>
      <c r="I326" s="124"/>
      <c r="J326" s="55" t="e">
        <f t="shared" si="64"/>
        <v>#DIV/0!</v>
      </c>
      <c r="K326" s="55" t="e">
        <f t="shared" si="64"/>
        <v>#DIV/0!</v>
      </c>
      <c r="L326" s="55" t="e">
        <f t="shared" si="64"/>
        <v>#DIV/0!</v>
      </c>
      <c r="M326" s="55" t="e">
        <f t="shared" si="64"/>
        <v>#DIV/0!</v>
      </c>
      <c r="N326" s="55" t="e">
        <f t="shared" si="65"/>
        <v>#DIV/0!</v>
      </c>
      <c r="O326" s="55" t="e">
        <f t="shared" si="64"/>
        <v>#DIV/0!</v>
      </c>
    </row>
    <row r="327" spans="1:15" ht="11.25" hidden="1" customHeight="1">
      <c r="A327" s="132" t="s">
        <v>195</v>
      </c>
      <c r="B327" s="124"/>
      <c r="C327" s="55" t="e">
        <f t="shared" si="63"/>
        <v>#DIV/0!</v>
      </c>
      <c r="D327" s="55" t="e">
        <f t="shared" si="63"/>
        <v>#DIV/0!</v>
      </c>
      <c r="E327" s="55" t="e">
        <f t="shared" si="63"/>
        <v>#DIV/0!</v>
      </c>
      <c r="F327" s="55" t="e">
        <f t="shared" si="63"/>
        <v>#DIV/0!</v>
      </c>
      <c r="G327" s="55" t="e">
        <f t="shared" si="63"/>
        <v>#DIV/0!</v>
      </c>
      <c r="H327" s="132" t="s">
        <v>195</v>
      </c>
      <c r="I327" s="124"/>
      <c r="J327" s="55" t="e">
        <f t="shared" si="64"/>
        <v>#DIV/0!</v>
      </c>
      <c r="K327" s="55" t="e">
        <f t="shared" si="64"/>
        <v>#DIV/0!</v>
      </c>
      <c r="L327" s="55" t="e">
        <f t="shared" si="64"/>
        <v>#DIV/0!</v>
      </c>
      <c r="M327" s="55" t="e">
        <f t="shared" si="64"/>
        <v>#DIV/0!</v>
      </c>
      <c r="N327" s="55" t="e">
        <f t="shared" si="65"/>
        <v>#DIV/0!</v>
      </c>
      <c r="O327" s="55" t="e">
        <f t="shared" si="64"/>
        <v>#DIV/0!</v>
      </c>
    </row>
    <row r="328" spans="1:15" ht="11.25" hidden="1" customHeight="1">
      <c r="A328" s="132" t="s">
        <v>196</v>
      </c>
      <c r="B328" s="124"/>
      <c r="C328" s="55" t="e">
        <f t="shared" si="63"/>
        <v>#DIV/0!</v>
      </c>
      <c r="D328" s="55" t="e">
        <f t="shared" si="63"/>
        <v>#DIV/0!</v>
      </c>
      <c r="E328" s="55" t="e">
        <f t="shared" si="63"/>
        <v>#DIV/0!</v>
      </c>
      <c r="F328" s="55" t="e">
        <f t="shared" si="63"/>
        <v>#DIV/0!</v>
      </c>
      <c r="G328" s="55" t="e">
        <f t="shared" si="63"/>
        <v>#DIV/0!</v>
      </c>
      <c r="H328" s="132" t="s">
        <v>196</v>
      </c>
      <c r="I328" s="124"/>
      <c r="J328" s="55" t="e">
        <f t="shared" si="64"/>
        <v>#DIV/0!</v>
      </c>
      <c r="K328" s="55" t="e">
        <f t="shared" si="64"/>
        <v>#DIV/0!</v>
      </c>
      <c r="L328" s="55" t="e">
        <f t="shared" si="64"/>
        <v>#DIV/0!</v>
      </c>
      <c r="M328" s="55" t="e">
        <f t="shared" si="64"/>
        <v>#DIV/0!</v>
      </c>
      <c r="N328" s="55" t="e">
        <f t="shared" si="65"/>
        <v>#DIV/0!</v>
      </c>
      <c r="O328" s="55" t="e">
        <f t="shared" si="64"/>
        <v>#DIV/0!</v>
      </c>
    </row>
    <row r="329" spans="1:15" ht="11.25" hidden="1" customHeight="1">
      <c r="A329" s="132" t="s">
        <v>197</v>
      </c>
      <c r="B329" s="124"/>
      <c r="C329" s="55" t="e">
        <f t="shared" si="63"/>
        <v>#DIV/0!</v>
      </c>
      <c r="D329" s="55" t="e">
        <f t="shared" si="63"/>
        <v>#DIV/0!</v>
      </c>
      <c r="E329" s="55" t="e">
        <f t="shared" si="63"/>
        <v>#DIV/0!</v>
      </c>
      <c r="F329" s="55" t="e">
        <f t="shared" si="63"/>
        <v>#DIV/0!</v>
      </c>
      <c r="G329" s="55" t="e">
        <f t="shared" si="63"/>
        <v>#DIV/0!</v>
      </c>
      <c r="H329" s="132" t="s">
        <v>197</v>
      </c>
      <c r="I329" s="124"/>
      <c r="J329" s="55" t="e">
        <f t="shared" si="64"/>
        <v>#DIV/0!</v>
      </c>
      <c r="K329" s="55" t="e">
        <f t="shared" si="64"/>
        <v>#DIV/0!</v>
      </c>
      <c r="L329" s="55" t="e">
        <f t="shared" si="64"/>
        <v>#DIV/0!</v>
      </c>
      <c r="M329" s="55" t="e">
        <f t="shared" si="64"/>
        <v>#DIV/0!</v>
      </c>
      <c r="N329" s="55" t="e">
        <f t="shared" si="65"/>
        <v>#DIV/0!</v>
      </c>
      <c r="O329" s="55" t="e">
        <f t="shared" si="64"/>
        <v>#DIV/0!</v>
      </c>
    </row>
    <row r="330" spans="1:15" ht="11.25" hidden="1" customHeight="1">
      <c r="A330" s="132" t="s">
        <v>198</v>
      </c>
      <c r="B330" s="124"/>
      <c r="C330" s="55" t="e">
        <f t="shared" si="63"/>
        <v>#DIV/0!</v>
      </c>
      <c r="D330" s="55" t="e">
        <f t="shared" si="63"/>
        <v>#DIV/0!</v>
      </c>
      <c r="E330" s="55" t="e">
        <f t="shared" si="63"/>
        <v>#DIV/0!</v>
      </c>
      <c r="F330" s="55" t="e">
        <f t="shared" si="63"/>
        <v>#DIV/0!</v>
      </c>
      <c r="G330" s="55" t="e">
        <f t="shared" si="63"/>
        <v>#DIV/0!</v>
      </c>
      <c r="H330" s="132" t="s">
        <v>198</v>
      </c>
      <c r="I330" s="124"/>
      <c r="J330" s="55" t="e">
        <f t="shared" si="64"/>
        <v>#DIV/0!</v>
      </c>
      <c r="K330" s="55" t="e">
        <f t="shared" si="64"/>
        <v>#DIV/0!</v>
      </c>
      <c r="L330" s="55" t="e">
        <f t="shared" si="64"/>
        <v>#DIV/0!</v>
      </c>
      <c r="M330" s="55" t="e">
        <f t="shared" si="64"/>
        <v>#DIV/0!</v>
      </c>
      <c r="N330" s="55" t="e">
        <f t="shared" si="65"/>
        <v>#DIV/0!</v>
      </c>
      <c r="O330" s="55" t="e">
        <f t="shared" si="64"/>
        <v>#DIV/0!</v>
      </c>
    </row>
    <row r="331" spans="1:15" ht="11.25" hidden="1" customHeight="1">
      <c r="A331" s="132" t="s">
        <v>199</v>
      </c>
      <c r="B331" s="124"/>
      <c r="C331" s="55" t="e">
        <f t="shared" si="63"/>
        <v>#DIV/0!</v>
      </c>
      <c r="D331" s="55" t="e">
        <f t="shared" si="63"/>
        <v>#DIV/0!</v>
      </c>
      <c r="E331" s="55" t="e">
        <f t="shared" si="63"/>
        <v>#DIV/0!</v>
      </c>
      <c r="F331" s="55" t="e">
        <f t="shared" si="63"/>
        <v>#DIV/0!</v>
      </c>
      <c r="G331" s="55" t="e">
        <f t="shared" si="63"/>
        <v>#DIV/0!</v>
      </c>
      <c r="H331" s="132" t="s">
        <v>199</v>
      </c>
      <c r="I331" s="124"/>
      <c r="J331" s="55" t="e">
        <f t="shared" si="64"/>
        <v>#DIV/0!</v>
      </c>
      <c r="K331" s="55" t="e">
        <f t="shared" si="64"/>
        <v>#DIV/0!</v>
      </c>
      <c r="L331" s="55" t="e">
        <f t="shared" si="64"/>
        <v>#DIV/0!</v>
      </c>
      <c r="M331" s="55" t="e">
        <f t="shared" si="64"/>
        <v>#DIV/0!</v>
      </c>
      <c r="N331" s="55" t="e">
        <f t="shared" si="65"/>
        <v>#DIV/0!</v>
      </c>
      <c r="O331" s="55" t="e">
        <f t="shared" si="64"/>
        <v>#DIV/0!</v>
      </c>
    </row>
    <row r="332" spans="1:15" ht="6" hidden="1" customHeight="1">
      <c r="A332" s="33"/>
      <c r="B332" s="45"/>
      <c r="C332" s="55"/>
      <c r="D332" s="55"/>
      <c r="E332" s="55"/>
      <c r="F332" s="55"/>
      <c r="G332" s="55"/>
      <c r="H332" s="33"/>
      <c r="I332" s="45"/>
      <c r="J332" s="55"/>
      <c r="K332" s="159"/>
      <c r="L332" s="159"/>
      <c r="M332" s="159"/>
      <c r="N332" s="159"/>
      <c r="O332" s="159"/>
    </row>
    <row r="333" spans="1:15" ht="11.25" hidden="1" customHeight="1">
      <c r="A333" s="33">
        <v>2009</v>
      </c>
      <c r="B333" s="45"/>
      <c r="C333" s="55"/>
      <c r="D333" s="55"/>
      <c r="E333" s="55"/>
      <c r="F333" s="55"/>
      <c r="G333" s="55"/>
      <c r="H333" s="33">
        <v>2009</v>
      </c>
      <c r="I333" s="45"/>
      <c r="J333" s="55"/>
      <c r="K333" s="159"/>
      <c r="L333" s="159"/>
      <c r="M333" s="159"/>
      <c r="N333" s="159"/>
      <c r="O333" s="159"/>
    </row>
    <row r="334" spans="1:15" ht="11.25" hidden="1" customHeight="1">
      <c r="A334" s="33"/>
      <c r="B334" s="45" t="s">
        <v>176</v>
      </c>
      <c r="C334" s="55">
        <f t="shared" ref="C334:G345" si="66">SUM(C94/C67*100-100)</f>
        <v>-28.27495842479108</v>
      </c>
      <c r="D334" s="55">
        <f t="shared" si="66"/>
        <v>-28.956130330822276</v>
      </c>
      <c r="E334" s="55">
        <f t="shared" si="66"/>
        <v>-44.431287847717591</v>
      </c>
      <c r="F334" s="55">
        <f t="shared" si="66"/>
        <v>-36.368625426800868</v>
      </c>
      <c r="G334" s="55">
        <f t="shared" si="66"/>
        <v>-37.914225763048826</v>
      </c>
      <c r="H334" s="33"/>
      <c r="I334" s="45" t="s">
        <v>176</v>
      </c>
      <c r="J334" s="134" t="s">
        <v>238</v>
      </c>
      <c r="K334" s="55">
        <f t="shared" ref="K334:N345" si="67">SUM(K94/K67*100-100)</f>
        <v>14.336324988190839</v>
      </c>
      <c r="L334" s="55">
        <f t="shared" si="67"/>
        <v>-49.770627382567682</v>
      </c>
      <c r="M334" s="134" t="s">
        <v>238</v>
      </c>
      <c r="N334" s="55">
        <f t="shared" si="67"/>
        <v>-23.393335807273758</v>
      </c>
      <c r="O334" s="134" t="s">
        <v>238</v>
      </c>
    </row>
    <row r="335" spans="1:15" ht="11.25" hidden="1" customHeight="1">
      <c r="A335" s="33"/>
      <c r="B335" s="45" t="s">
        <v>177</v>
      </c>
      <c r="C335" s="55">
        <f t="shared" si="66"/>
        <v>-41.080562997091974</v>
      </c>
      <c r="D335" s="55">
        <f t="shared" si="66"/>
        <v>-25.520997235392187</v>
      </c>
      <c r="E335" s="55">
        <f t="shared" si="66"/>
        <v>-32.722115672902575</v>
      </c>
      <c r="F335" s="55">
        <f t="shared" si="66"/>
        <v>-38.940252282755729</v>
      </c>
      <c r="G335" s="55">
        <f t="shared" si="66"/>
        <v>-32.138184782771077</v>
      </c>
      <c r="H335" s="33"/>
      <c r="I335" s="45" t="s">
        <v>177</v>
      </c>
      <c r="J335" s="134" t="s">
        <v>238</v>
      </c>
      <c r="K335" s="55">
        <f t="shared" si="67"/>
        <v>-9.0672168530784916</v>
      </c>
      <c r="L335" s="55">
        <f t="shared" si="67"/>
        <v>-27.16726261422329</v>
      </c>
      <c r="M335" s="134" t="s">
        <v>238</v>
      </c>
      <c r="N335" s="55">
        <f t="shared" si="67"/>
        <v>-23.346669635276555</v>
      </c>
      <c r="O335" s="134" t="s">
        <v>238</v>
      </c>
    </row>
    <row r="336" spans="1:15" ht="11.25" hidden="1" customHeight="1">
      <c r="A336" s="33"/>
      <c r="B336" s="45" t="s">
        <v>178</v>
      </c>
      <c r="C336" s="55">
        <f t="shared" si="66"/>
        <v>-14.327302074551255</v>
      </c>
      <c r="D336" s="55">
        <f t="shared" si="66"/>
        <v>-21.176425011952674</v>
      </c>
      <c r="E336" s="55">
        <f t="shared" si="66"/>
        <v>-37.535907838403801</v>
      </c>
      <c r="F336" s="55">
        <f t="shared" si="66"/>
        <v>-32.373111796078476</v>
      </c>
      <c r="G336" s="55">
        <f t="shared" si="66"/>
        <v>-22.205947746227082</v>
      </c>
      <c r="H336" s="33"/>
      <c r="I336" s="45" t="s">
        <v>178</v>
      </c>
      <c r="J336" s="134" t="s">
        <v>238</v>
      </c>
      <c r="K336" s="55">
        <f t="shared" si="67"/>
        <v>-4.9017286289367803</v>
      </c>
      <c r="L336" s="55">
        <f t="shared" si="67"/>
        <v>-25.062719518314097</v>
      </c>
      <c r="M336" s="134" t="s">
        <v>238</v>
      </c>
      <c r="N336" s="55">
        <f t="shared" si="67"/>
        <v>-17.109400527823439</v>
      </c>
      <c r="O336" s="134" t="s">
        <v>238</v>
      </c>
    </row>
    <row r="337" spans="1:15" ht="11.25" hidden="1" customHeight="1">
      <c r="A337" s="33"/>
      <c r="B337" s="45" t="s">
        <v>179</v>
      </c>
      <c r="C337" s="55">
        <f t="shared" si="66"/>
        <v>-37.679484572628382</v>
      </c>
      <c r="D337" s="55">
        <f t="shared" si="66"/>
        <v>-29.202524289860349</v>
      </c>
      <c r="E337" s="55">
        <f t="shared" si="66"/>
        <v>-40.291829492440648</v>
      </c>
      <c r="F337" s="55">
        <f t="shared" si="66"/>
        <v>-38.011917294597808</v>
      </c>
      <c r="G337" s="55">
        <f t="shared" si="66"/>
        <v>-20.553778089081746</v>
      </c>
      <c r="H337" s="33"/>
      <c r="I337" s="45" t="s">
        <v>179</v>
      </c>
      <c r="J337" s="134" t="s">
        <v>238</v>
      </c>
      <c r="K337" s="55">
        <f t="shared" si="67"/>
        <v>-13.207165266673414</v>
      </c>
      <c r="L337" s="55">
        <f t="shared" si="67"/>
        <v>-24.847715736040627</v>
      </c>
      <c r="M337" s="134" t="s">
        <v>238</v>
      </c>
      <c r="N337" s="55">
        <f t="shared" si="67"/>
        <v>-23.944364033411901</v>
      </c>
      <c r="O337" s="134" t="s">
        <v>238</v>
      </c>
    </row>
    <row r="338" spans="1:15" ht="11.25" hidden="1" customHeight="1">
      <c r="A338" s="33"/>
      <c r="B338" s="45" t="s">
        <v>180</v>
      </c>
      <c r="C338" s="55">
        <f t="shared" si="66"/>
        <v>-37.318233257038813</v>
      </c>
      <c r="D338" s="55">
        <f t="shared" si="66"/>
        <v>-27.990618935092186</v>
      </c>
      <c r="E338" s="55">
        <f t="shared" si="66"/>
        <v>-37.372891008316323</v>
      </c>
      <c r="F338" s="55">
        <f t="shared" si="66"/>
        <v>-29.30744716491634</v>
      </c>
      <c r="G338" s="55">
        <f t="shared" si="66"/>
        <v>-26.334460018610542</v>
      </c>
      <c r="H338" s="33"/>
      <c r="I338" s="45" t="s">
        <v>180</v>
      </c>
      <c r="J338" s="134" t="s">
        <v>238</v>
      </c>
      <c r="K338" s="55">
        <f t="shared" si="67"/>
        <v>-31.712494945410427</v>
      </c>
      <c r="L338" s="55">
        <f t="shared" si="67"/>
        <v>-28.126966370691477</v>
      </c>
      <c r="M338" s="134" t="s">
        <v>238</v>
      </c>
      <c r="N338" s="55">
        <f t="shared" si="67"/>
        <v>-17.456909406673219</v>
      </c>
      <c r="O338" s="134" t="s">
        <v>238</v>
      </c>
    </row>
    <row r="339" spans="1:15" ht="11.25" hidden="1" customHeight="1">
      <c r="A339" s="33"/>
      <c r="B339" s="45" t="s">
        <v>181</v>
      </c>
      <c r="C339" s="55">
        <f t="shared" si="66"/>
        <v>-42.65229344219447</v>
      </c>
      <c r="D339" s="55">
        <f t="shared" si="66"/>
        <v>-21.702003433387276</v>
      </c>
      <c r="E339" s="55">
        <f t="shared" si="66"/>
        <v>-32.529120661383487</v>
      </c>
      <c r="F339" s="55">
        <f t="shared" si="66"/>
        <v>-23.68300467282252</v>
      </c>
      <c r="G339" s="55">
        <f t="shared" si="66"/>
        <v>-32.931819150059368</v>
      </c>
      <c r="H339" s="33"/>
      <c r="I339" s="45" t="s">
        <v>181</v>
      </c>
      <c r="J339" s="134" t="s">
        <v>238</v>
      </c>
      <c r="K339" s="55">
        <f t="shared" si="67"/>
        <v>-36.45298773593111</v>
      </c>
      <c r="L339" s="55">
        <f t="shared" si="67"/>
        <v>-17.454194792671174</v>
      </c>
      <c r="M339" s="134" t="s">
        <v>238</v>
      </c>
      <c r="N339" s="55">
        <f t="shared" si="67"/>
        <v>-17.667661718452322</v>
      </c>
      <c r="O339" s="134" t="s">
        <v>238</v>
      </c>
    </row>
    <row r="340" spans="1:15" ht="11.25" hidden="1" customHeight="1">
      <c r="A340" s="33"/>
      <c r="B340" s="45" t="s">
        <v>182</v>
      </c>
      <c r="C340" s="55">
        <f t="shared" si="66"/>
        <v>-38.927730010106131</v>
      </c>
      <c r="D340" s="55">
        <f t="shared" si="66"/>
        <v>-24.376897332090081</v>
      </c>
      <c r="E340" s="55">
        <f t="shared" si="66"/>
        <v>-40.605768885124668</v>
      </c>
      <c r="F340" s="55">
        <f t="shared" si="66"/>
        <v>-25.303924608035828</v>
      </c>
      <c r="G340" s="55">
        <f t="shared" si="66"/>
        <v>-22.397341012154129</v>
      </c>
      <c r="H340" s="33"/>
      <c r="I340" s="45" t="s">
        <v>182</v>
      </c>
      <c r="J340" s="134" t="s">
        <v>238</v>
      </c>
      <c r="K340" s="55">
        <f t="shared" si="67"/>
        <v>-53.529370775555719</v>
      </c>
      <c r="L340" s="55">
        <f t="shared" si="67"/>
        <v>-17.817262448205639</v>
      </c>
      <c r="M340" s="134" t="s">
        <v>238</v>
      </c>
      <c r="N340" s="55">
        <f t="shared" si="67"/>
        <v>-17.109710926787486</v>
      </c>
      <c r="O340" s="134" t="s">
        <v>238</v>
      </c>
    </row>
    <row r="341" spans="1:15" ht="11.25" hidden="1" customHeight="1">
      <c r="A341" s="33"/>
      <c r="B341" s="45" t="s">
        <v>183</v>
      </c>
      <c r="C341" s="55">
        <f t="shared" si="66"/>
        <v>-34.272427513900467</v>
      </c>
      <c r="D341" s="55">
        <f t="shared" si="66"/>
        <v>-27.32478237057046</v>
      </c>
      <c r="E341" s="55">
        <f t="shared" si="66"/>
        <v>-32.964581420891164</v>
      </c>
      <c r="F341" s="55">
        <f t="shared" si="66"/>
        <v>-40.140829562096037</v>
      </c>
      <c r="G341" s="55">
        <f t="shared" si="66"/>
        <v>-20.292074527978102</v>
      </c>
      <c r="H341" s="33"/>
      <c r="I341" s="45" t="s">
        <v>183</v>
      </c>
      <c r="J341" s="134" t="s">
        <v>238</v>
      </c>
      <c r="K341" s="55">
        <f t="shared" si="67"/>
        <v>-29.854174990011998</v>
      </c>
      <c r="L341" s="55">
        <f t="shared" si="67"/>
        <v>-30.891060854676468</v>
      </c>
      <c r="M341" s="134" t="s">
        <v>238</v>
      </c>
      <c r="N341" s="55">
        <f t="shared" si="67"/>
        <v>-11.414332573368682</v>
      </c>
      <c r="O341" s="134" t="s">
        <v>238</v>
      </c>
    </row>
    <row r="342" spans="1:15" ht="11.25" hidden="1" customHeight="1">
      <c r="A342" s="33"/>
      <c r="B342" s="45" t="s">
        <v>184</v>
      </c>
      <c r="C342" s="55">
        <f t="shared" si="66"/>
        <v>-35.390706189240504</v>
      </c>
      <c r="D342" s="55">
        <f t="shared" si="66"/>
        <v>-24.347256932048083</v>
      </c>
      <c r="E342" s="55">
        <f t="shared" si="66"/>
        <v>-15.53671600350188</v>
      </c>
      <c r="F342" s="55">
        <f t="shared" si="66"/>
        <v>-34.508524549884655</v>
      </c>
      <c r="G342" s="55">
        <f t="shared" si="66"/>
        <v>-6.1196729234598024</v>
      </c>
      <c r="H342" s="33"/>
      <c r="I342" s="45" t="s">
        <v>184</v>
      </c>
      <c r="J342" s="134" t="s">
        <v>238</v>
      </c>
      <c r="K342" s="55">
        <f t="shared" si="67"/>
        <v>-57.783973975967605</v>
      </c>
      <c r="L342" s="55">
        <f t="shared" si="67"/>
        <v>-31.54668753260303</v>
      </c>
      <c r="M342" s="134" t="s">
        <v>238</v>
      </c>
      <c r="N342" s="55">
        <f t="shared" si="67"/>
        <v>-14.702336625748373</v>
      </c>
      <c r="O342" s="134" t="s">
        <v>238</v>
      </c>
    </row>
    <row r="343" spans="1:15" ht="11.25" hidden="1" customHeight="1">
      <c r="A343" s="33"/>
      <c r="B343" s="45" t="s">
        <v>185</v>
      </c>
      <c r="C343" s="55">
        <f t="shared" si="66"/>
        <v>-29.231134036180208</v>
      </c>
      <c r="D343" s="55">
        <f t="shared" si="66"/>
        <v>-18.792313249852853</v>
      </c>
      <c r="E343" s="55">
        <f t="shared" si="66"/>
        <v>-17.187183447547781</v>
      </c>
      <c r="F343" s="55">
        <f t="shared" si="66"/>
        <v>-9.3298903872080388</v>
      </c>
      <c r="G343" s="55">
        <f t="shared" si="66"/>
        <v>18.687988765350582</v>
      </c>
      <c r="H343" s="33"/>
      <c r="I343" s="45" t="s">
        <v>185</v>
      </c>
      <c r="J343" s="134" t="s">
        <v>238</v>
      </c>
      <c r="K343" s="55">
        <f t="shared" si="67"/>
        <v>-34.739775102000195</v>
      </c>
      <c r="L343" s="55">
        <f t="shared" si="67"/>
        <v>-17.042971595047334</v>
      </c>
      <c r="M343" s="134" t="s">
        <v>238</v>
      </c>
      <c r="N343" s="55">
        <f t="shared" si="67"/>
        <v>-10.968224479967773</v>
      </c>
      <c r="O343" s="134" t="s">
        <v>238</v>
      </c>
    </row>
    <row r="344" spans="1:15" ht="11.25" hidden="1" customHeight="1">
      <c r="A344" s="33"/>
      <c r="B344" s="45" t="s">
        <v>186</v>
      </c>
      <c r="C344" s="55">
        <f t="shared" si="66"/>
        <v>-17.887133143000867</v>
      </c>
      <c r="D344" s="55">
        <f t="shared" si="66"/>
        <v>-12.692106083568305</v>
      </c>
      <c r="E344" s="55">
        <f t="shared" si="66"/>
        <v>-10.721634605690838</v>
      </c>
      <c r="F344" s="55">
        <f t="shared" si="66"/>
        <v>-7.6828476281280587</v>
      </c>
      <c r="G344" s="55">
        <f t="shared" si="66"/>
        <v>2.0176410146919466</v>
      </c>
      <c r="H344" s="33"/>
      <c r="I344" s="45" t="s">
        <v>186</v>
      </c>
      <c r="J344" s="134" t="s">
        <v>238</v>
      </c>
      <c r="K344" s="55">
        <f t="shared" si="67"/>
        <v>-55.688622754491014</v>
      </c>
      <c r="L344" s="55">
        <f t="shared" si="67"/>
        <v>-9.934021001765629</v>
      </c>
      <c r="M344" s="134" t="s">
        <v>238</v>
      </c>
      <c r="N344" s="55">
        <f t="shared" si="67"/>
        <v>-11.016438583965723</v>
      </c>
      <c r="O344" s="134" t="s">
        <v>238</v>
      </c>
    </row>
    <row r="345" spans="1:15" ht="11.25" hidden="1" customHeight="1">
      <c r="A345" s="33"/>
      <c r="B345" s="45" t="s">
        <v>187</v>
      </c>
      <c r="C345" s="55">
        <f t="shared" si="66"/>
        <v>-10.547919186389166</v>
      </c>
      <c r="D345" s="55">
        <f t="shared" si="66"/>
        <v>-8.8386224153741466</v>
      </c>
      <c r="E345" s="55">
        <f t="shared" si="66"/>
        <v>5.8746667816734544E-2</v>
      </c>
      <c r="F345" s="55">
        <f t="shared" si="66"/>
        <v>15.588835662666469</v>
      </c>
      <c r="G345" s="55">
        <f t="shared" si="66"/>
        <v>5.7351167358177264</v>
      </c>
      <c r="H345" s="33"/>
      <c r="I345" s="45" t="s">
        <v>187</v>
      </c>
      <c r="J345" s="134" t="s">
        <v>238</v>
      </c>
      <c r="K345" s="55">
        <f t="shared" si="67"/>
        <v>-59.263089851325148</v>
      </c>
      <c r="L345" s="55">
        <f t="shared" si="67"/>
        <v>-15.133115366651097</v>
      </c>
      <c r="M345" s="134" t="s">
        <v>238</v>
      </c>
      <c r="N345" s="55">
        <f t="shared" si="67"/>
        <v>14.989592038289132</v>
      </c>
      <c r="O345" s="134" t="s">
        <v>238</v>
      </c>
    </row>
    <row r="346" spans="1:15" ht="6" hidden="1" customHeight="1">
      <c r="A346" s="33"/>
      <c r="B346" s="45"/>
      <c r="C346" s="55"/>
      <c r="D346" s="55"/>
      <c r="E346" s="55"/>
      <c r="F346" s="55"/>
      <c r="G346" s="55"/>
      <c r="H346" s="33"/>
      <c r="I346" s="45"/>
      <c r="J346" s="55"/>
      <c r="K346" s="159"/>
      <c r="L346" s="159"/>
      <c r="M346" s="159"/>
      <c r="N346" s="159"/>
      <c r="O346" s="159"/>
    </row>
    <row r="347" spans="1:15" ht="11.25" hidden="1" customHeight="1">
      <c r="A347" s="132" t="s">
        <v>188</v>
      </c>
      <c r="B347" s="124"/>
      <c r="C347" s="55">
        <f t="shared" ref="C347:G358" si="68">SUM(C107/C80*100-100)</f>
        <v>-28.27495842479108</v>
      </c>
      <c r="D347" s="55">
        <f t="shared" si="68"/>
        <v>-28.956130330822276</v>
      </c>
      <c r="E347" s="55">
        <f t="shared" si="68"/>
        <v>-44.431287847717591</v>
      </c>
      <c r="F347" s="55">
        <f t="shared" si="68"/>
        <v>-36.368625426800868</v>
      </c>
      <c r="G347" s="55">
        <f t="shared" si="68"/>
        <v>-37.914225763048826</v>
      </c>
      <c r="H347" s="132" t="s">
        <v>188</v>
      </c>
      <c r="I347" s="124"/>
      <c r="J347" s="55" t="e">
        <f t="shared" ref="J347:O358" si="69">SUM(J107/J80*100-100)</f>
        <v>#DIV/0!</v>
      </c>
      <c r="K347" s="55">
        <f t="shared" si="69"/>
        <v>14.336324988190839</v>
      </c>
      <c r="L347" s="55">
        <f t="shared" si="69"/>
        <v>-49.770627382567682</v>
      </c>
      <c r="M347" s="55" t="e">
        <f t="shared" si="69"/>
        <v>#DIV/0!</v>
      </c>
      <c r="N347" s="55">
        <f t="shared" si="69"/>
        <v>-23.393335807273758</v>
      </c>
      <c r="O347" s="55" t="e">
        <f t="shared" si="69"/>
        <v>#DIV/0!</v>
      </c>
    </row>
    <row r="348" spans="1:15" ht="11.25" hidden="1" customHeight="1">
      <c r="A348" s="132" t="s">
        <v>189</v>
      </c>
      <c r="B348" s="124"/>
      <c r="C348" s="55">
        <f t="shared" si="68"/>
        <v>-35.127506015296902</v>
      </c>
      <c r="D348" s="55">
        <f t="shared" si="68"/>
        <v>-27.189190177445084</v>
      </c>
      <c r="E348" s="55">
        <f t="shared" si="68"/>
        <v>-38.657800454855632</v>
      </c>
      <c r="F348" s="55">
        <f t="shared" si="68"/>
        <v>-37.678002527708699</v>
      </c>
      <c r="G348" s="55">
        <f t="shared" si="68"/>
        <v>-35.06363831696558</v>
      </c>
      <c r="H348" s="132" t="s">
        <v>189</v>
      </c>
      <c r="I348" s="124"/>
      <c r="J348" s="55" t="e">
        <f t="shared" si="69"/>
        <v>#DIV/0!</v>
      </c>
      <c r="K348" s="55">
        <f t="shared" si="69"/>
        <v>2.1440289641907668</v>
      </c>
      <c r="L348" s="55">
        <f t="shared" si="69"/>
        <v>-39.633668305894091</v>
      </c>
      <c r="M348" s="55" t="e">
        <f t="shared" si="69"/>
        <v>#DIV/0!</v>
      </c>
      <c r="N348" s="55">
        <f t="shared" si="69"/>
        <v>-23.369838092910072</v>
      </c>
      <c r="O348" s="55" t="e">
        <f t="shared" si="69"/>
        <v>#DIV/0!</v>
      </c>
    </row>
    <row r="349" spans="1:15" ht="11.25" hidden="1" customHeight="1">
      <c r="A349" s="132" t="s">
        <v>190</v>
      </c>
      <c r="B349" s="124"/>
      <c r="C349" s="55">
        <f t="shared" si="68"/>
        <v>-28.695498942237236</v>
      </c>
      <c r="D349" s="55">
        <f t="shared" si="68"/>
        <v>-25.261360933928529</v>
      </c>
      <c r="E349" s="55">
        <f t="shared" si="68"/>
        <v>-38.250931350042563</v>
      </c>
      <c r="F349" s="55">
        <f t="shared" si="68"/>
        <v>-35.945096693546404</v>
      </c>
      <c r="G349" s="55">
        <f t="shared" si="68"/>
        <v>-30.342117032004282</v>
      </c>
      <c r="H349" s="132" t="s">
        <v>190</v>
      </c>
      <c r="I349" s="124"/>
      <c r="J349" s="55" t="e">
        <f t="shared" si="69"/>
        <v>#DIV/0!</v>
      </c>
      <c r="K349" s="55">
        <f t="shared" si="69"/>
        <v>-0.13398154882668223</v>
      </c>
      <c r="L349" s="55">
        <f t="shared" si="69"/>
        <v>-35.279860069965025</v>
      </c>
      <c r="M349" s="55" t="e">
        <f t="shared" si="69"/>
        <v>#DIV/0!</v>
      </c>
      <c r="N349" s="55">
        <f t="shared" si="69"/>
        <v>-21.184445354521387</v>
      </c>
      <c r="O349" s="55" t="e">
        <f t="shared" si="69"/>
        <v>#DIV/0!</v>
      </c>
    </row>
    <row r="350" spans="1:15" ht="11.25" hidden="1" customHeight="1">
      <c r="A350" s="132" t="s">
        <v>191</v>
      </c>
      <c r="B350" s="124"/>
      <c r="C350" s="55">
        <f t="shared" si="68"/>
        <v>-31.173151542193594</v>
      </c>
      <c r="D350" s="55">
        <f t="shared" si="68"/>
        <v>-26.330443966648687</v>
      </c>
      <c r="E350" s="55">
        <f t="shared" si="68"/>
        <v>-38.798284163667688</v>
      </c>
      <c r="F350" s="55">
        <f t="shared" si="68"/>
        <v>-36.512162136204829</v>
      </c>
      <c r="G350" s="55">
        <f t="shared" si="68"/>
        <v>-27.875743969719721</v>
      </c>
      <c r="H350" s="132" t="s">
        <v>191</v>
      </c>
      <c r="I350" s="124"/>
      <c r="J350" s="55" t="e">
        <f t="shared" si="69"/>
        <v>#DIV/0!</v>
      </c>
      <c r="K350" s="55">
        <f t="shared" si="69"/>
        <v>-3.7218086879235557</v>
      </c>
      <c r="L350" s="55">
        <f t="shared" si="69"/>
        <v>-32.901234567901227</v>
      </c>
      <c r="M350" s="55" t="e">
        <f t="shared" si="69"/>
        <v>#DIV/0!</v>
      </c>
      <c r="N350" s="55">
        <f t="shared" si="69"/>
        <v>-21.928982056284553</v>
      </c>
      <c r="O350" s="55" t="e">
        <f t="shared" si="69"/>
        <v>#DIV/0!</v>
      </c>
    </row>
    <row r="351" spans="1:15" ht="11.25" hidden="1" customHeight="1">
      <c r="A351" s="132" t="s">
        <v>192</v>
      </c>
      <c r="B351" s="124"/>
      <c r="C351" s="55">
        <f t="shared" si="68"/>
        <v>-32.47454867590578</v>
      </c>
      <c r="D351" s="55">
        <f t="shared" si="68"/>
        <v>-26.686368221469579</v>
      </c>
      <c r="E351" s="55">
        <f t="shared" si="68"/>
        <v>-38.515112543351336</v>
      </c>
      <c r="F351" s="55">
        <f t="shared" si="68"/>
        <v>-35.039370524404518</v>
      </c>
      <c r="G351" s="55">
        <f t="shared" si="68"/>
        <v>-27.547015734405619</v>
      </c>
      <c r="H351" s="132" t="s">
        <v>192</v>
      </c>
      <c r="I351" s="124"/>
      <c r="J351" s="55" t="e">
        <f t="shared" si="69"/>
        <v>#DIV/0!</v>
      </c>
      <c r="K351" s="55">
        <f t="shared" si="69"/>
        <v>-9.7546627157050665</v>
      </c>
      <c r="L351" s="55">
        <f t="shared" si="69"/>
        <v>-31.868829656955384</v>
      </c>
      <c r="M351" s="55" t="e">
        <f t="shared" si="69"/>
        <v>#DIV/0!</v>
      </c>
      <c r="N351" s="55">
        <f t="shared" si="69"/>
        <v>-21.016954655532487</v>
      </c>
      <c r="O351" s="55" t="e">
        <f t="shared" si="69"/>
        <v>#DIV/0!</v>
      </c>
    </row>
    <row r="352" spans="1:15" ht="11.25" hidden="1" customHeight="1">
      <c r="A352" s="132" t="s">
        <v>193</v>
      </c>
      <c r="B352" s="124"/>
      <c r="C352" s="55">
        <f t="shared" si="68"/>
        <v>-34.184650504912611</v>
      </c>
      <c r="D352" s="55">
        <f t="shared" si="68"/>
        <v>-25.842599173534069</v>
      </c>
      <c r="E352" s="55">
        <f t="shared" si="68"/>
        <v>-37.507985850073034</v>
      </c>
      <c r="F352" s="55">
        <f t="shared" si="68"/>
        <v>-33.049446214719126</v>
      </c>
      <c r="G352" s="55">
        <f t="shared" si="68"/>
        <v>-28.487997035066172</v>
      </c>
      <c r="H352" s="132" t="s">
        <v>193</v>
      </c>
      <c r="I352" s="124"/>
      <c r="J352" s="55" t="e">
        <f t="shared" si="69"/>
        <v>#DIV/0!</v>
      </c>
      <c r="K352" s="55">
        <f t="shared" si="69"/>
        <v>-15.102887111668679</v>
      </c>
      <c r="L352" s="55">
        <f t="shared" si="69"/>
        <v>-29.586318347818334</v>
      </c>
      <c r="M352" s="55" t="e">
        <f t="shared" si="69"/>
        <v>#DIV/0!</v>
      </c>
      <c r="N352" s="55">
        <f t="shared" si="69"/>
        <v>-20.452211475041778</v>
      </c>
      <c r="O352" s="55" t="e">
        <f t="shared" si="69"/>
        <v>#DIV/0!</v>
      </c>
    </row>
    <row r="353" spans="1:15" ht="11.25" hidden="1" customHeight="1">
      <c r="A353" s="132" t="s">
        <v>194</v>
      </c>
      <c r="B353" s="124"/>
      <c r="C353" s="55">
        <f t="shared" si="68"/>
        <v>-34.859807648337977</v>
      </c>
      <c r="D353" s="55">
        <f t="shared" si="68"/>
        <v>-25.629170899217939</v>
      </c>
      <c r="E353" s="55">
        <f t="shared" si="68"/>
        <v>-37.949922437840812</v>
      </c>
      <c r="F353" s="55">
        <f t="shared" si="68"/>
        <v>-32.009458443107292</v>
      </c>
      <c r="G353" s="55">
        <f t="shared" si="68"/>
        <v>-27.600710346761375</v>
      </c>
      <c r="H353" s="132" t="s">
        <v>194</v>
      </c>
      <c r="I353" s="124"/>
      <c r="J353" s="55" t="e">
        <f t="shared" si="69"/>
        <v>#DIV/0!</v>
      </c>
      <c r="K353" s="55">
        <f t="shared" si="69"/>
        <v>-22.789362176628018</v>
      </c>
      <c r="L353" s="55">
        <f t="shared" si="69"/>
        <v>-27.781009630922355</v>
      </c>
      <c r="M353" s="55" t="e">
        <f t="shared" si="69"/>
        <v>#DIV/0!</v>
      </c>
      <c r="N353" s="55">
        <f t="shared" si="69"/>
        <v>-19.984512908287243</v>
      </c>
      <c r="O353" s="55" t="e">
        <f t="shared" si="69"/>
        <v>#DIV/0!</v>
      </c>
    </row>
    <row r="354" spans="1:15" ht="11.25" hidden="1" customHeight="1">
      <c r="A354" s="132" t="s">
        <v>195</v>
      </c>
      <c r="B354" s="124"/>
      <c r="C354" s="55">
        <f t="shared" si="68"/>
        <v>-34.788165418294341</v>
      </c>
      <c r="D354" s="55">
        <f t="shared" si="68"/>
        <v>-25.843570552938914</v>
      </c>
      <c r="E354" s="55">
        <f t="shared" si="68"/>
        <v>-37.342643393274308</v>
      </c>
      <c r="F354" s="55">
        <f t="shared" si="68"/>
        <v>-33.050426070038213</v>
      </c>
      <c r="G354" s="55">
        <f t="shared" si="68"/>
        <v>-26.715698247972824</v>
      </c>
      <c r="H354" s="132" t="s">
        <v>195</v>
      </c>
      <c r="I354" s="124"/>
      <c r="J354" s="55" t="e">
        <f t="shared" si="69"/>
        <v>#DIV/0!</v>
      </c>
      <c r="K354" s="55">
        <f t="shared" si="69"/>
        <v>-23.654533000636036</v>
      </c>
      <c r="L354" s="55">
        <f t="shared" si="69"/>
        <v>-28.189025018017091</v>
      </c>
      <c r="M354" s="55" t="e">
        <f t="shared" si="69"/>
        <v>#DIV/0!</v>
      </c>
      <c r="N354" s="55">
        <f t="shared" si="69"/>
        <v>-18.967086724543407</v>
      </c>
      <c r="O354" s="55" t="e">
        <f t="shared" si="69"/>
        <v>#DIV/0!</v>
      </c>
    </row>
    <row r="355" spans="1:15" ht="11.25" hidden="1" customHeight="1">
      <c r="A355" s="132" t="s">
        <v>196</v>
      </c>
      <c r="B355" s="124"/>
      <c r="C355" s="55">
        <f t="shared" si="68"/>
        <v>-34.851343125295756</v>
      </c>
      <c r="D355" s="55">
        <f t="shared" si="68"/>
        <v>-25.675536616703994</v>
      </c>
      <c r="E355" s="55">
        <f t="shared" si="68"/>
        <v>-35.134539608840711</v>
      </c>
      <c r="F355" s="55">
        <f t="shared" si="68"/>
        <v>-33.217123484772344</v>
      </c>
      <c r="G355" s="55">
        <f t="shared" si="68"/>
        <v>-24.655701072279896</v>
      </c>
      <c r="H355" s="132" t="s">
        <v>196</v>
      </c>
      <c r="I355" s="124"/>
      <c r="J355" s="55" t="e">
        <f t="shared" si="69"/>
        <v>#DIV/0!</v>
      </c>
      <c r="K355" s="55">
        <f t="shared" si="69"/>
        <v>-28.96435616976008</v>
      </c>
      <c r="L355" s="55">
        <f t="shared" si="69"/>
        <v>-28.610481342947637</v>
      </c>
      <c r="M355" s="55" t="e">
        <f t="shared" si="69"/>
        <v>#DIV/0!</v>
      </c>
      <c r="N355" s="55">
        <f t="shared" si="69"/>
        <v>-18.490510118281833</v>
      </c>
      <c r="O355" s="55" t="e">
        <f t="shared" si="69"/>
        <v>#DIV/0!</v>
      </c>
    </row>
    <row r="356" spans="1:15" ht="11.25" hidden="1" customHeight="1">
      <c r="A356" s="132" t="s">
        <v>197</v>
      </c>
      <c r="B356" s="124"/>
      <c r="C356" s="55">
        <f t="shared" si="68"/>
        <v>-34.314796375365475</v>
      </c>
      <c r="D356" s="55">
        <f t="shared" si="68"/>
        <v>-25.034686629127989</v>
      </c>
      <c r="E356" s="55">
        <f t="shared" si="68"/>
        <v>-33.41110377749466</v>
      </c>
      <c r="F356" s="55">
        <f t="shared" si="68"/>
        <v>-31.022514855666557</v>
      </c>
      <c r="G356" s="55">
        <f t="shared" si="68"/>
        <v>-21.132760086628039</v>
      </c>
      <c r="H356" s="132" t="s">
        <v>197</v>
      </c>
      <c r="I356" s="124"/>
      <c r="J356" s="55" t="e">
        <f t="shared" si="69"/>
        <v>#DIV/0!</v>
      </c>
      <c r="K356" s="55">
        <f t="shared" si="69"/>
        <v>-29.507429726391436</v>
      </c>
      <c r="L356" s="55">
        <f t="shared" si="69"/>
        <v>-27.548016887673171</v>
      </c>
      <c r="M356" s="55" t="e">
        <f t="shared" si="69"/>
        <v>#DIV/0!</v>
      </c>
      <c r="N356" s="55">
        <f t="shared" si="69"/>
        <v>-17.704656885543088</v>
      </c>
      <c r="O356" s="55" t="e">
        <f t="shared" si="69"/>
        <v>#DIV/0!</v>
      </c>
    </row>
    <row r="357" spans="1:15" ht="11.25" hidden="1" customHeight="1">
      <c r="A357" s="132" t="s">
        <v>198</v>
      </c>
      <c r="B357" s="124"/>
      <c r="C357" s="55">
        <f t="shared" si="68"/>
        <v>-33.023660168651503</v>
      </c>
      <c r="D357" s="55">
        <f t="shared" si="68"/>
        <v>-24.036111419210329</v>
      </c>
      <c r="E357" s="55">
        <f t="shared" si="68"/>
        <v>-31.651076515233385</v>
      </c>
      <c r="F357" s="55">
        <f t="shared" si="68"/>
        <v>-29.25274079910605</v>
      </c>
      <c r="G357" s="55">
        <f t="shared" si="68"/>
        <v>-19.511664553631221</v>
      </c>
      <c r="H357" s="132" t="s">
        <v>198</v>
      </c>
      <c r="I357" s="124"/>
      <c r="J357" s="55" t="e">
        <f t="shared" si="69"/>
        <v>#DIV/0!</v>
      </c>
      <c r="K357" s="55">
        <f t="shared" si="69"/>
        <v>-32.704077022286839</v>
      </c>
      <c r="L357" s="55">
        <f t="shared" si="69"/>
        <v>-26.243487477373918</v>
      </c>
      <c r="M357" s="55" t="e">
        <f t="shared" si="69"/>
        <v>#DIV/0!</v>
      </c>
      <c r="N357" s="55">
        <f t="shared" si="69"/>
        <v>-17.121790069175546</v>
      </c>
      <c r="O357" s="55" t="e">
        <f t="shared" si="69"/>
        <v>#DIV/0!</v>
      </c>
    </row>
    <row r="358" spans="1:15" ht="11.25" hidden="1" customHeight="1">
      <c r="A358" s="132" t="s">
        <v>199</v>
      </c>
      <c r="B358" s="124"/>
      <c r="C358" s="55">
        <f t="shared" si="68"/>
        <v>-31.534652748507128</v>
      </c>
      <c r="D358" s="55">
        <f t="shared" si="68"/>
        <v>-22.981962841034147</v>
      </c>
      <c r="E358" s="55">
        <f t="shared" si="68"/>
        <v>-29.55936504968372</v>
      </c>
      <c r="F358" s="55">
        <f t="shared" si="68"/>
        <v>-26.569388257191889</v>
      </c>
      <c r="G358" s="55">
        <f t="shared" si="68"/>
        <v>-18.100910260233135</v>
      </c>
      <c r="H358" s="132" t="s">
        <v>199</v>
      </c>
      <c r="I358" s="124"/>
      <c r="J358" s="55" t="e">
        <f t="shared" si="69"/>
        <v>#DIV/0!</v>
      </c>
      <c r="K358" s="55">
        <f t="shared" si="69"/>
        <v>-35.698719397088922</v>
      </c>
      <c r="L358" s="55">
        <f t="shared" si="69"/>
        <v>-25.481083575851571</v>
      </c>
      <c r="M358" s="55" t="e">
        <f t="shared" si="69"/>
        <v>#DIV/0!</v>
      </c>
      <c r="N358" s="55">
        <f t="shared" si="69"/>
        <v>-15.116512637577486</v>
      </c>
      <c r="O358" s="55" t="e">
        <f t="shared" si="69"/>
        <v>#DIV/0!</v>
      </c>
    </row>
    <row r="359" spans="1:15" ht="11.25" hidden="1" customHeight="1">
      <c r="A359" s="33"/>
      <c r="B359" s="45"/>
      <c r="C359" s="55"/>
      <c r="D359" s="55"/>
      <c r="E359" s="55"/>
      <c r="F359" s="55"/>
      <c r="G359" s="55"/>
      <c r="H359" s="33"/>
      <c r="I359" s="45"/>
      <c r="J359" s="159"/>
      <c r="K359" s="159"/>
      <c r="L359" s="159"/>
      <c r="M359" s="159"/>
      <c r="N359" s="159"/>
      <c r="O359" s="159"/>
    </row>
    <row r="360" spans="1:15" ht="11.25" hidden="1" customHeight="1">
      <c r="A360" s="33">
        <v>2010</v>
      </c>
      <c r="B360" s="45"/>
      <c r="C360" s="55"/>
      <c r="D360" s="55"/>
      <c r="E360" s="55"/>
      <c r="F360" s="55"/>
      <c r="G360" s="55"/>
      <c r="H360" s="33">
        <v>2010</v>
      </c>
      <c r="I360" s="45"/>
      <c r="J360" s="159"/>
      <c r="K360" s="159"/>
      <c r="L360" s="159"/>
      <c r="M360" s="159"/>
      <c r="N360" s="159"/>
      <c r="O360" s="159"/>
    </row>
    <row r="361" spans="1:15" ht="11.25" hidden="1" customHeight="1">
      <c r="A361" s="33"/>
      <c r="B361" s="45" t="s">
        <v>176</v>
      </c>
      <c r="C361" s="55">
        <f t="shared" ref="C361:G372" si="70">SUM(C121/C94*100-100)</f>
        <v>-9.8481147362565764</v>
      </c>
      <c r="D361" s="55">
        <f t="shared" si="70"/>
        <v>8.3342488487125053</v>
      </c>
      <c r="E361" s="55">
        <f t="shared" si="70"/>
        <v>12.749531009986242</v>
      </c>
      <c r="F361" s="55">
        <f t="shared" si="70"/>
        <v>15.54484340472348</v>
      </c>
      <c r="G361" s="55">
        <f t="shared" si="70"/>
        <v>23.738402277675434</v>
      </c>
      <c r="H361" s="33"/>
      <c r="I361" s="45" t="s">
        <v>176</v>
      </c>
      <c r="J361" s="134" t="s">
        <v>238</v>
      </c>
      <c r="K361" s="55">
        <f t="shared" ref="K361:N372" si="71">SUM(K121/K94*100-100)</f>
        <v>-41.127866143358816</v>
      </c>
      <c r="L361" s="55">
        <f t="shared" si="71"/>
        <v>-17.674298945201954</v>
      </c>
      <c r="M361" s="134" t="s">
        <v>238</v>
      </c>
      <c r="N361" s="55">
        <f t="shared" si="71"/>
        <v>9.4975896252454248</v>
      </c>
      <c r="O361" s="134" t="s">
        <v>238</v>
      </c>
    </row>
    <row r="362" spans="1:15" ht="11.25" hidden="1" customHeight="1">
      <c r="A362" s="33"/>
      <c r="B362" s="45" t="s">
        <v>177</v>
      </c>
      <c r="C362" s="55">
        <f t="shared" si="70"/>
        <v>-0.87628132057760411</v>
      </c>
      <c r="D362" s="55">
        <f t="shared" si="70"/>
        <v>5.4109893589036346</v>
      </c>
      <c r="E362" s="55">
        <f t="shared" si="70"/>
        <v>10.332816954212021</v>
      </c>
      <c r="F362" s="55">
        <f t="shared" si="70"/>
        <v>1.3113648498006114E-2</v>
      </c>
      <c r="G362" s="55">
        <f t="shared" si="70"/>
        <v>10.135105385974981</v>
      </c>
      <c r="H362" s="33"/>
      <c r="I362" s="45" t="s">
        <v>177</v>
      </c>
      <c r="J362" s="134" t="s">
        <v>238</v>
      </c>
      <c r="K362" s="55">
        <f t="shared" si="71"/>
        <v>-41.019823262479107</v>
      </c>
      <c r="L362" s="55">
        <f t="shared" si="71"/>
        <v>-19.845079642155795</v>
      </c>
      <c r="M362" s="134" t="s">
        <v>238</v>
      </c>
      <c r="N362" s="55">
        <f t="shared" si="71"/>
        <v>8.936808572115666</v>
      </c>
      <c r="O362" s="134" t="s">
        <v>238</v>
      </c>
    </row>
    <row r="363" spans="1:15" ht="11.25" hidden="1" customHeight="1">
      <c r="A363" s="33"/>
      <c r="B363" s="45" t="s">
        <v>178</v>
      </c>
      <c r="C363" s="55">
        <f t="shared" si="70"/>
        <v>-1.8441496907609718</v>
      </c>
      <c r="D363" s="55">
        <f t="shared" si="70"/>
        <v>18.437036619704813</v>
      </c>
      <c r="E363" s="55">
        <f t="shared" si="70"/>
        <v>31.297104166556636</v>
      </c>
      <c r="F363" s="55">
        <f t="shared" si="70"/>
        <v>21.314196446006648</v>
      </c>
      <c r="G363" s="55">
        <f t="shared" si="70"/>
        <v>15.678296291802951</v>
      </c>
      <c r="H363" s="33"/>
      <c r="I363" s="45" t="s">
        <v>178</v>
      </c>
      <c r="J363" s="134" t="s">
        <v>238</v>
      </c>
      <c r="K363" s="55">
        <f t="shared" si="71"/>
        <v>-7.2958167330677242</v>
      </c>
      <c r="L363" s="55">
        <f t="shared" si="71"/>
        <v>3.7049436446825013</v>
      </c>
      <c r="M363" s="134" t="s">
        <v>238</v>
      </c>
      <c r="N363" s="55">
        <f t="shared" si="71"/>
        <v>5.8409960285297871</v>
      </c>
      <c r="O363" s="134" t="s">
        <v>238</v>
      </c>
    </row>
    <row r="364" spans="1:15" ht="11.25" hidden="1" customHeight="1">
      <c r="A364" s="33"/>
      <c r="B364" s="45" t="s">
        <v>179</v>
      </c>
      <c r="C364" s="55">
        <f t="shared" si="70"/>
        <v>13.677330915105657</v>
      </c>
      <c r="D364" s="55">
        <f t="shared" si="70"/>
        <v>17.500258653392976</v>
      </c>
      <c r="E364" s="55">
        <f t="shared" si="70"/>
        <v>33.167068999926187</v>
      </c>
      <c r="F364" s="55">
        <f t="shared" si="70"/>
        <v>24.000886799240376</v>
      </c>
      <c r="G364" s="55">
        <f t="shared" si="70"/>
        <v>20.654908074775477</v>
      </c>
      <c r="H364" s="33"/>
      <c r="I364" s="45" t="s">
        <v>179</v>
      </c>
      <c r="J364" s="134" t="s">
        <v>238</v>
      </c>
      <c r="K364" s="55">
        <f t="shared" si="71"/>
        <v>-18.411847014925371</v>
      </c>
      <c r="L364" s="55">
        <f t="shared" si="71"/>
        <v>13.024878982325788</v>
      </c>
      <c r="M364" s="134" t="s">
        <v>238</v>
      </c>
      <c r="N364" s="55">
        <f t="shared" si="71"/>
        <v>13.025865295503934</v>
      </c>
      <c r="O364" s="134" t="s">
        <v>238</v>
      </c>
    </row>
    <row r="365" spans="1:15" ht="11.25" hidden="1" customHeight="1">
      <c r="A365" s="33"/>
      <c r="B365" s="45" t="s">
        <v>180</v>
      </c>
      <c r="C365" s="55">
        <f t="shared" si="70"/>
        <v>17.785677554944442</v>
      </c>
      <c r="D365" s="55">
        <f t="shared" si="70"/>
        <v>13.947667318643809</v>
      </c>
      <c r="E365" s="55">
        <f t="shared" si="70"/>
        <v>38.527637461247508</v>
      </c>
      <c r="F365" s="55">
        <f t="shared" si="70"/>
        <v>16.875619318426601</v>
      </c>
      <c r="G365" s="55">
        <f t="shared" si="70"/>
        <v>-11.92804379682309</v>
      </c>
      <c r="H365" s="33"/>
      <c r="I365" s="45" t="s">
        <v>180</v>
      </c>
      <c r="J365" s="134" t="s">
        <v>238</v>
      </c>
      <c r="K365" s="55">
        <f t="shared" si="71"/>
        <v>-1.8652849740932709</v>
      </c>
      <c r="L365" s="55">
        <f t="shared" si="71"/>
        <v>3.0155642023346445</v>
      </c>
      <c r="M365" s="134" t="s">
        <v>238</v>
      </c>
      <c r="N365" s="55">
        <f t="shared" si="71"/>
        <v>5.1720128431210952</v>
      </c>
      <c r="O365" s="134" t="s">
        <v>238</v>
      </c>
    </row>
    <row r="366" spans="1:15" ht="11.25" hidden="1" customHeight="1">
      <c r="A366" s="33"/>
      <c r="B366" s="45" t="s">
        <v>181</v>
      </c>
      <c r="C366" s="55">
        <f t="shared" si="70"/>
        <v>34.334602117609819</v>
      </c>
      <c r="D366" s="55">
        <f t="shared" si="70"/>
        <v>4.8286372396730854</v>
      </c>
      <c r="E366" s="55">
        <f t="shared" si="70"/>
        <v>17.84222072853035</v>
      </c>
      <c r="F366" s="55">
        <f t="shared" si="70"/>
        <v>-9.3114342066220956</v>
      </c>
      <c r="G366" s="55">
        <f t="shared" si="70"/>
        <v>21.272746856383733</v>
      </c>
      <c r="H366" s="33"/>
      <c r="I366" s="45" t="s">
        <v>181</v>
      </c>
      <c r="J366" s="134" t="s">
        <v>238</v>
      </c>
      <c r="K366" s="55">
        <f t="shared" si="71"/>
        <v>-3.6271557623870763</v>
      </c>
      <c r="L366" s="55">
        <f t="shared" si="71"/>
        <v>-2.9984423676012426</v>
      </c>
      <c r="M366" s="134" t="s">
        <v>238</v>
      </c>
      <c r="N366" s="55">
        <f t="shared" si="71"/>
        <v>21.667384114512629</v>
      </c>
      <c r="O366" s="134" t="s">
        <v>238</v>
      </c>
    </row>
    <row r="367" spans="1:15" ht="11.25" hidden="1" customHeight="1">
      <c r="A367" s="33"/>
      <c r="B367" s="45" t="s">
        <v>182</v>
      </c>
      <c r="C367" s="55">
        <f t="shared" si="70"/>
        <v>13.216506756592167</v>
      </c>
      <c r="D367" s="55">
        <f t="shared" si="70"/>
        <v>17.786964230219752</v>
      </c>
      <c r="E367" s="55">
        <f t="shared" si="70"/>
        <v>39.343490333332852</v>
      </c>
      <c r="F367" s="55">
        <f t="shared" si="70"/>
        <v>0.41866799909738006</v>
      </c>
      <c r="G367" s="55">
        <f t="shared" si="70"/>
        <v>-1.2504158268594807</v>
      </c>
      <c r="H367" s="33"/>
      <c r="I367" s="45" t="s">
        <v>182</v>
      </c>
      <c r="J367" s="134" t="s">
        <v>238</v>
      </c>
      <c r="K367" s="55">
        <f t="shared" si="71"/>
        <v>10.451342030289396</v>
      </c>
      <c r="L367" s="55">
        <f t="shared" si="71"/>
        <v>-4.9307810630661493</v>
      </c>
      <c r="M367" s="134" t="s">
        <v>238</v>
      </c>
      <c r="N367" s="55">
        <f t="shared" si="71"/>
        <v>7.774713167775289</v>
      </c>
      <c r="O367" s="134" t="s">
        <v>238</v>
      </c>
    </row>
    <row r="368" spans="1:15" ht="11.25" hidden="1" customHeight="1">
      <c r="A368" s="33"/>
      <c r="B368" s="45" t="s">
        <v>183</v>
      </c>
      <c r="C368" s="55">
        <f t="shared" si="70"/>
        <v>0.93027416993946588</v>
      </c>
      <c r="D368" s="55">
        <f t="shared" si="70"/>
        <v>22.192772127650358</v>
      </c>
      <c r="E368" s="55">
        <f t="shared" si="70"/>
        <v>25.633709981167613</v>
      </c>
      <c r="F368" s="55">
        <f t="shared" si="70"/>
        <v>43.807885805733633</v>
      </c>
      <c r="G368" s="55">
        <f t="shared" si="70"/>
        <v>-9.3511411937712694</v>
      </c>
      <c r="H368" s="33"/>
      <c r="I368" s="45" t="s">
        <v>183</v>
      </c>
      <c r="J368" s="134" t="s">
        <v>238</v>
      </c>
      <c r="K368" s="55">
        <f t="shared" si="71"/>
        <v>13.470027053965566</v>
      </c>
      <c r="L368" s="55">
        <f t="shared" si="71"/>
        <v>18.096417879632497</v>
      </c>
      <c r="M368" s="134" t="s">
        <v>238</v>
      </c>
      <c r="N368" s="55">
        <f t="shared" si="71"/>
        <v>-8.5028852293376644E-2</v>
      </c>
      <c r="O368" s="134" t="s">
        <v>238</v>
      </c>
    </row>
    <row r="369" spans="1:15" ht="11.25" hidden="1" customHeight="1">
      <c r="A369" s="33"/>
      <c r="B369" s="45" t="s">
        <v>184</v>
      </c>
      <c r="C369" s="55">
        <f t="shared" si="70"/>
        <v>18.738740477943423</v>
      </c>
      <c r="D369" s="55">
        <f t="shared" si="70"/>
        <v>18.79495816825731</v>
      </c>
      <c r="E369" s="55">
        <f t="shared" si="70"/>
        <v>8.9317290955848136</v>
      </c>
      <c r="F369" s="55">
        <f t="shared" si="70"/>
        <v>15.513230953929295</v>
      </c>
      <c r="G369" s="55">
        <f t="shared" si="70"/>
        <v>0.50246925083862948</v>
      </c>
      <c r="H369" s="33"/>
      <c r="I369" s="45" t="s">
        <v>184</v>
      </c>
      <c r="J369" s="134" t="s">
        <v>238</v>
      </c>
      <c r="K369" s="55">
        <f t="shared" si="71"/>
        <v>15.348325208366091</v>
      </c>
      <c r="L369" s="55">
        <f t="shared" si="71"/>
        <v>10.525814440845878</v>
      </c>
      <c r="M369" s="134" t="s">
        <v>238</v>
      </c>
      <c r="N369" s="55">
        <f t="shared" si="71"/>
        <v>7.6869047328366236</v>
      </c>
      <c r="O369" s="134" t="s">
        <v>238</v>
      </c>
    </row>
    <row r="370" spans="1:15" ht="11.25" hidden="1" customHeight="1">
      <c r="A370" s="33"/>
      <c r="B370" s="45" t="s">
        <v>185</v>
      </c>
      <c r="C370" s="55">
        <f t="shared" si="70"/>
        <v>-1.348706647151559</v>
      </c>
      <c r="D370" s="55">
        <f t="shared" si="70"/>
        <v>25.8352540828092</v>
      </c>
      <c r="E370" s="55">
        <f t="shared" si="70"/>
        <v>24.63618163536465</v>
      </c>
      <c r="F370" s="55">
        <f t="shared" si="70"/>
        <v>-11.474350031813657</v>
      </c>
      <c r="G370" s="55">
        <f t="shared" si="70"/>
        <v>-6.9407497984580715</v>
      </c>
      <c r="H370" s="33"/>
      <c r="I370" s="45" t="s">
        <v>185</v>
      </c>
      <c r="J370" s="134" t="s">
        <v>238</v>
      </c>
      <c r="K370" s="55">
        <f t="shared" si="71"/>
        <v>25.297346752058573</v>
      </c>
      <c r="L370" s="55">
        <f t="shared" si="71"/>
        <v>31.411569602965585</v>
      </c>
      <c r="M370" s="134" t="s">
        <v>238</v>
      </c>
      <c r="N370" s="55">
        <f t="shared" si="71"/>
        <v>-2.4255948904430795</v>
      </c>
      <c r="O370" s="134" t="s">
        <v>238</v>
      </c>
    </row>
    <row r="371" spans="1:15" ht="11.25" hidden="1" customHeight="1">
      <c r="A371" s="33"/>
      <c r="B371" s="45" t="s">
        <v>186</v>
      </c>
      <c r="C371" s="55">
        <f t="shared" si="70"/>
        <v>-1.0954287403222054</v>
      </c>
      <c r="D371" s="55">
        <f t="shared" si="70"/>
        <v>13.081502424628127</v>
      </c>
      <c r="E371" s="55">
        <f t="shared" si="70"/>
        <v>18.823540599105897</v>
      </c>
      <c r="F371" s="55">
        <f t="shared" si="70"/>
        <v>-2.2437096798335432</v>
      </c>
      <c r="G371" s="55">
        <f t="shared" si="70"/>
        <v>37.981190566506655</v>
      </c>
      <c r="H371" s="33"/>
      <c r="I371" s="45" t="s">
        <v>186</v>
      </c>
      <c r="J371" s="134" t="s">
        <v>238</v>
      </c>
      <c r="K371" s="55">
        <f t="shared" si="71"/>
        <v>19.177042210750074</v>
      </c>
      <c r="L371" s="55">
        <f t="shared" si="71"/>
        <v>-8.2232769294263335</v>
      </c>
      <c r="M371" s="134" t="s">
        <v>238</v>
      </c>
      <c r="N371" s="55">
        <f t="shared" si="71"/>
        <v>12.43861708808393</v>
      </c>
      <c r="O371" s="134" t="s">
        <v>238</v>
      </c>
    </row>
    <row r="372" spans="1:15" ht="11.25" hidden="1" customHeight="1">
      <c r="A372" s="33"/>
      <c r="B372" s="45" t="s">
        <v>187</v>
      </c>
      <c r="C372" s="55">
        <f t="shared" si="70"/>
        <v>-3.0104154143761264</v>
      </c>
      <c r="D372" s="55">
        <f t="shared" si="70"/>
        <v>10.494106184700186</v>
      </c>
      <c r="E372" s="55">
        <f t="shared" si="70"/>
        <v>6.6582403820951299</v>
      </c>
      <c r="F372" s="55">
        <f t="shared" si="70"/>
        <v>-2.3398975315718928</v>
      </c>
      <c r="G372" s="55">
        <f t="shared" si="70"/>
        <v>40.63148590011977</v>
      </c>
      <c r="H372" s="33"/>
      <c r="I372" s="45" t="s">
        <v>187</v>
      </c>
      <c r="J372" s="134" t="s">
        <v>238</v>
      </c>
      <c r="K372" s="55">
        <f t="shared" si="71"/>
        <v>8.9812757854649448</v>
      </c>
      <c r="L372" s="55">
        <f t="shared" si="71"/>
        <v>-9.4881673087506897</v>
      </c>
      <c r="M372" s="134" t="s">
        <v>238</v>
      </c>
      <c r="N372" s="55">
        <f t="shared" si="71"/>
        <v>7.9920560673569412</v>
      </c>
      <c r="O372" s="134" t="s">
        <v>238</v>
      </c>
    </row>
    <row r="373" spans="1:15" ht="6" hidden="1" customHeight="1">
      <c r="A373" s="33"/>
      <c r="B373" s="45"/>
      <c r="C373" s="55"/>
      <c r="D373" s="55"/>
      <c r="E373" s="55"/>
      <c r="F373" s="55"/>
      <c r="G373" s="55"/>
      <c r="H373" s="33"/>
      <c r="I373" s="45"/>
      <c r="J373" s="159"/>
      <c r="K373" s="159"/>
      <c r="L373" s="159"/>
      <c r="M373" s="159"/>
      <c r="N373" s="159"/>
      <c r="O373" s="159"/>
    </row>
    <row r="374" spans="1:15" ht="11.25" hidden="1" customHeight="1">
      <c r="A374" s="132" t="s">
        <v>188</v>
      </c>
      <c r="B374" s="124"/>
      <c r="C374" s="55">
        <f t="shared" ref="C374:G385" si="72">SUM(C134/C107*100-100)</f>
        <v>-9.8481147362565764</v>
      </c>
      <c r="D374" s="55">
        <f t="shared" si="72"/>
        <v>8.3342488487125053</v>
      </c>
      <c r="E374" s="55">
        <f t="shared" si="72"/>
        <v>12.749531009986242</v>
      </c>
      <c r="F374" s="55">
        <f t="shared" si="72"/>
        <v>15.54484340472348</v>
      </c>
      <c r="G374" s="55">
        <f t="shared" si="72"/>
        <v>23.738402277675434</v>
      </c>
      <c r="H374" s="132" t="s">
        <v>188</v>
      </c>
      <c r="I374" s="124"/>
      <c r="J374" s="55" t="e">
        <f t="shared" ref="J374:O385" si="73">SUM(J134/J107*100-100)</f>
        <v>#DIV/0!</v>
      </c>
      <c r="K374" s="55">
        <f t="shared" si="73"/>
        <v>-41.127866143358816</v>
      </c>
      <c r="L374" s="55">
        <f t="shared" si="73"/>
        <v>-17.674298945201954</v>
      </c>
      <c r="M374" s="55" t="e">
        <f t="shared" si="73"/>
        <v>#DIV/0!</v>
      </c>
      <c r="N374" s="55">
        <f t="shared" si="73"/>
        <v>9.4975896252454248</v>
      </c>
      <c r="O374" s="55" t="e">
        <f t="shared" si="73"/>
        <v>#DIV/0!</v>
      </c>
    </row>
    <row r="375" spans="1:15" ht="11.25" hidden="1" customHeight="1">
      <c r="A375" s="132" t="s">
        <v>189</v>
      </c>
      <c r="B375" s="124"/>
      <c r="C375" s="55">
        <f t="shared" si="72"/>
        <v>-5.4876661662497384</v>
      </c>
      <c r="D375" s="55">
        <f t="shared" si="72"/>
        <v>6.7961521807962981</v>
      </c>
      <c r="E375" s="55">
        <f t="shared" si="72"/>
        <v>11.442607172831472</v>
      </c>
      <c r="F375" s="55">
        <f t="shared" si="72"/>
        <v>7.7968319237418768</v>
      </c>
      <c r="G375" s="55">
        <f t="shared" si="72"/>
        <v>16.722463359090639</v>
      </c>
      <c r="H375" s="132" t="s">
        <v>189</v>
      </c>
      <c r="I375" s="124"/>
      <c r="J375" s="55" t="e">
        <f t="shared" si="73"/>
        <v>#DIV/0!</v>
      </c>
      <c r="K375" s="55">
        <f t="shared" si="73"/>
        <v>-41.077758085954819</v>
      </c>
      <c r="L375" s="55">
        <f t="shared" si="73"/>
        <v>-18.848878394332942</v>
      </c>
      <c r="M375" s="55" t="e">
        <f t="shared" si="73"/>
        <v>#DIV/0!</v>
      </c>
      <c r="N375" s="55">
        <f t="shared" si="73"/>
        <v>9.2151354102244909</v>
      </c>
      <c r="O375" s="55" t="e">
        <f t="shared" si="73"/>
        <v>#DIV/0!</v>
      </c>
    </row>
    <row r="376" spans="1:15" ht="11.25" hidden="1" customHeight="1">
      <c r="A376" s="132" t="s">
        <v>190</v>
      </c>
      <c r="B376" s="124"/>
      <c r="C376" s="55">
        <f t="shared" si="72"/>
        <v>-4.1339576656443739</v>
      </c>
      <c r="D376" s="55">
        <f t="shared" si="72"/>
        <v>10.732479842272795</v>
      </c>
      <c r="E376" s="55">
        <f t="shared" si="72"/>
        <v>18.726479642129675</v>
      </c>
      <c r="F376" s="55">
        <f t="shared" si="72"/>
        <v>12.458674144095582</v>
      </c>
      <c r="G376" s="55">
        <f t="shared" si="72"/>
        <v>16.294245183908032</v>
      </c>
      <c r="H376" s="132" t="s">
        <v>190</v>
      </c>
      <c r="I376" s="124"/>
      <c r="J376" s="55" t="e">
        <f t="shared" si="73"/>
        <v>#DIV/0!</v>
      </c>
      <c r="K376" s="55">
        <f t="shared" si="73"/>
        <v>-30.676939589083105</v>
      </c>
      <c r="L376" s="55">
        <f t="shared" si="73"/>
        <v>-11.045905563491772</v>
      </c>
      <c r="M376" s="55" t="e">
        <f t="shared" si="73"/>
        <v>#DIV/0!</v>
      </c>
      <c r="N376" s="55">
        <f t="shared" si="73"/>
        <v>7.9763925335063561</v>
      </c>
      <c r="O376" s="55" t="e">
        <f t="shared" si="73"/>
        <v>#DIV/0!</v>
      </c>
    </row>
    <row r="377" spans="1:15" ht="11.25" hidden="1" customHeight="1">
      <c r="A377" s="132" t="s">
        <v>191</v>
      </c>
      <c r="B377" s="124"/>
      <c r="C377" s="55">
        <f t="shared" si="72"/>
        <v>0.31378709369846547</v>
      </c>
      <c r="D377" s="55">
        <f t="shared" si="72"/>
        <v>12.49674102034983</v>
      </c>
      <c r="E377" s="55">
        <f t="shared" si="72"/>
        <v>22.504820277245969</v>
      </c>
      <c r="F377" s="55">
        <f t="shared" si="72"/>
        <v>15.550657436189354</v>
      </c>
      <c r="G377" s="55">
        <f t="shared" si="72"/>
        <v>17.504548395480924</v>
      </c>
      <c r="H377" s="132" t="s">
        <v>191</v>
      </c>
      <c r="I377" s="124"/>
      <c r="J377" s="55" t="e">
        <f t="shared" si="73"/>
        <v>#DIV/0!</v>
      </c>
      <c r="K377" s="55">
        <f t="shared" si="73"/>
        <v>-27.642510962381721</v>
      </c>
      <c r="L377" s="55">
        <f t="shared" si="73"/>
        <v>-4.8988040478381123</v>
      </c>
      <c r="M377" s="55" t="e">
        <f t="shared" si="73"/>
        <v>#DIV/0!</v>
      </c>
      <c r="N377" s="55">
        <f t="shared" si="73"/>
        <v>9.3034123838146456</v>
      </c>
      <c r="O377" s="55" t="e">
        <f t="shared" si="73"/>
        <v>#DIV/0!</v>
      </c>
    </row>
    <row r="378" spans="1:15" ht="11.25" hidden="1" customHeight="1">
      <c r="A378" s="132" t="s">
        <v>192</v>
      </c>
      <c r="B378" s="124"/>
      <c r="C378" s="55">
        <f t="shared" si="72"/>
        <v>3.7485424950977091</v>
      </c>
      <c r="D378" s="55">
        <f t="shared" si="72"/>
        <v>12.802270710498377</v>
      </c>
      <c r="E378" s="55">
        <f t="shared" si="72"/>
        <v>25.747080857327859</v>
      </c>
      <c r="F378" s="55">
        <f t="shared" si="72"/>
        <v>15.845405745442932</v>
      </c>
      <c r="G378" s="55">
        <f t="shared" si="72"/>
        <v>11.122046338295874</v>
      </c>
      <c r="H378" s="132" t="s">
        <v>192</v>
      </c>
      <c r="I378" s="124"/>
      <c r="J378" s="55" t="e">
        <f t="shared" si="73"/>
        <v>#DIV/0!</v>
      </c>
      <c r="K378" s="55">
        <f t="shared" si="73"/>
        <v>-23.438518554286688</v>
      </c>
      <c r="L378" s="55">
        <f t="shared" si="73"/>
        <v>-3.0933783064086811</v>
      </c>
      <c r="M378" s="55" t="e">
        <f t="shared" si="73"/>
        <v>#DIV/0!</v>
      </c>
      <c r="N378" s="55">
        <f t="shared" si="73"/>
        <v>8.4228845593265333</v>
      </c>
      <c r="O378" s="55" t="e">
        <f t="shared" si="73"/>
        <v>#DIV/0!</v>
      </c>
    </row>
    <row r="379" spans="1:15" ht="11.25" hidden="1" customHeight="1">
      <c r="A379" s="132" t="s">
        <v>193</v>
      </c>
      <c r="B379" s="124"/>
      <c r="C379" s="55">
        <f t="shared" si="72"/>
        <v>8.2265292961137106</v>
      </c>
      <c r="D379" s="55">
        <f t="shared" si="72"/>
        <v>11.377102294231463</v>
      </c>
      <c r="E379" s="55">
        <f t="shared" si="72"/>
        <v>24.311148371257644</v>
      </c>
      <c r="F379" s="55">
        <f t="shared" si="72"/>
        <v>10.820587480616254</v>
      </c>
      <c r="G379" s="55">
        <f t="shared" si="72"/>
        <v>12.785630355710637</v>
      </c>
      <c r="H379" s="132" t="s">
        <v>193</v>
      </c>
      <c r="I379" s="124"/>
      <c r="J379" s="55" t="e">
        <f t="shared" si="73"/>
        <v>#DIV/0!</v>
      </c>
      <c r="K379" s="55">
        <f t="shared" si="73"/>
        <v>-20.46793227296051</v>
      </c>
      <c r="L379" s="55">
        <f t="shared" si="73"/>
        <v>-3.0757553852826476</v>
      </c>
      <c r="M379" s="55" t="e">
        <f t="shared" si="73"/>
        <v>#DIV/0!</v>
      </c>
      <c r="N379" s="55">
        <f t="shared" si="73"/>
        <v>10.73428799278804</v>
      </c>
      <c r="O379" s="55" t="e">
        <f t="shared" si="73"/>
        <v>#DIV/0!</v>
      </c>
    </row>
    <row r="380" spans="1:15" ht="11.25" hidden="1" customHeight="1">
      <c r="A380" s="132" t="s">
        <v>194</v>
      </c>
      <c r="B380" s="124"/>
      <c r="C380" s="55">
        <f t="shared" si="72"/>
        <v>8.8924738511462209</v>
      </c>
      <c r="D380" s="55">
        <f t="shared" si="72"/>
        <v>12.326191126449345</v>
      </c>
      <c r="E380" s="55">
        <f t="shared" si="72"/>
        <v>26.363905380311479</v>
      </c>
      <c r="F380" s="55">
        <f t="shared" si="72"/>
        <v>9.2861813167217377</v>
      </c>
      <c r="G380" s="55">
        <f t="shared" si="72"/>
        <v>10.593900726773285</v>
      </c>
      <c r="H380" s="132" t="s">
        <v>194</v>
      </c>
      <c r="I380" s="124"/>
      <c r="J380" s="55" t="e">
        <f t="shared" si="73"/>
        <v>#DIV/0!</v>
      </c>
      <c r="K380" s="55">
        <f t="shared" si="73"/>
        <v>-16.745495902083263</v>
      </c>
      <c r="L380" s="55">
        <f t="shared" si="73"/>
        <v>-3.3995644261463838</v>
      </c>
      <c r="M380" s="55" t="e">
        <f t="shared" si="73"/>
        <v>#DIV/0!</v>
      </c>
      <c r="N380" s="55">
        <f t="shared" si="73"/>
        <v>10.305291761283272</v>
      </c>
      <c r="O380" s="55" t="e">
        <f t="shared" si="73"/>
        <v>#DIV/0!</v>
      </c>
    </row>
    <row r="381" spans="1:15" ht="11.25" hidden="1" customHeight="1">
      <c r="A381" s="132" t="s">
        <v>195</v>
      </c>
      <c r="B381" s="124"/>
      <c r="C381" s="55">
        <f t="shared" si="72"/>
        <v>7.9136510419371575</v>
      </c>
      <c r="D381" s="55">
        <f t="shared" si="72"/>
        <v>13.548840555310733</v>
      </c>
      <c r="E381" s="55">
        <f t="shared" si="72"/>
        <v>26.268743114756262</v>
      </c>
      <c r="F381" s="55">
        <f t="shared" si="72"/>
        <v>13.237559045253903</v>
      </c>
      <c r="G381" s="55">
        <f t="shared" si="72"/>
        <v>7.9670318736991135</v>
      </c>
      <c r="H381" s="132" t="s">
        <v>195</v>
      </c>
      <c r="I381" s="124"/>
      <c r="J381" s="55" t="e">
        <f t="shared" si="73"/>
        <v>#DIV/0!</v>
      </c>
      <c r="K381" s="55">
        <f t="shared" si="73"/>
        <v>-13.345723120303774</v>
      </c>
      <c r="L381" s="55">
        <f t="shared" si="73"/>
        <v>-0.68556533072663228</v>
      </c>
      <c r="M381" s="55" t="e">
        <f t="shared" si="73"/>
        <v>#DIV/0!</v>
      </c>
      <c r="N381" s="55">
        <f t="shared" si="73"/>
        <v>8.9568136318352884</v>
      </c>
      <c r="O381" s="55" t="e">
        <f t="shared" si="73"/>
        <v>#DIV/0!</v>
      </c>
    </row>
    <row r="382" spans="1:15" ht="11.25" hidden="1" customHeight="1">
      <c r="A382" s="132" t="s">
        <v>196</v>
      </c>
      <c r="B382" s="124"/>
      <c r="C382" s="55">
        <f t="shared" si="72"/>
        <v>9.0392882525778759</v>
      </c>
      <c r="D382" s="55">
        <f t="shared" si="72"/>
        <v>14.148500847086808</v>
      </c>
      <c r="E382" s="55">
        <f t="shared" si="72"/>
        <v>23.982756521474414</v>
      </c>
      <c r="F382" s="55">
        <f t="shared" si="72"/>
        <v>13.492694790779652</v>
      </c>
      <c r="G382" s="55">
        <f t="shared" si="72"/>
        <v>7.0367559708711269</v>
      </c>
      <c r="H382" s="132" t="s">
        <v>196</v>
      </c>
      <c r="I382" s="124"/>
      <c r="J382" s="55" t="e">
        <f t="shared" si="73"/>
        <v>#DIV/0!</v>
      </c>
      <c r="K382" s="55">
        <f t="shared" si="73"/>
        <v>-10.692683494242175</v>
      </c>
      <c r="L382" s="55">
        <f t="shared" si="73"/>
        <v>0.66381573667493399</v>
      </c>
      <c r="M382" s="55" t="e">
        <f t="shared" si="73"/>
        <v>#DIV/0!</v>
      </c>
      <c r="N382" s="55">
        <f t="shared" si="73"/>
        <v>8.808308774764086</v>
      </c>
      <c r="O382" s="55" t="e">
        <f t="shared" si="73"/>
        <v>#DIV/0!</v>
      </c>
    </row>
    <row r="383" spans="1:15" ht="11.25" hidden="1" customHeight="1">
      <c r="A383" s="132" t="s">
        <v>197</v>
      </c>
      <c r="B383" s="124"/>
      <c r="C383" s="55">
        <f t="shared" si="72"/>
        <v>7.9708202791414067</v>
      </c>
      <c r="D383" s="55">
        <f t="shared" si="72"/>
        <v>15.327178826748238</v>
      </c>
      <c r="E383" s="55">
        <f t="shared" si="72"/>
        <v>24.06079093997829</v>
      </c>
      <c r="F383" s="55">
        <f t="shared" si="72"/>
        <v>10.4775014844233</v>
      </c>
      <c r="G383" s="55">
        <f t="shared" si="72"/>
        <v>5.3270583918636305</v>
      </c>
      <c r="H383" s="132" t="s">
        <v>197</v>
      </c>
      <c r="I383" s="124"/>
      <c r="J383" s="55" t="e">
        <f t="shared" si="73"/>
        <v>#DIV/0!</v>
      </c>
      <c r="K383" s="55">
        <f t="shared" si="73"/>
        <v>-7.5596676135609471</v>
      </c>
      <c r="L383" s="55">
        <f t="shared" si="73"/>
        <v>3.8974495762972481</v>
      </c>
      <c r="M383" s="55" t="e">
        <f t="shared" si="73"/>
        <v>#DIV/0!</v>
      </c>
      <c r="N383" s="55">
        <f t="shared" si="73"/>
        <v>7.5386351647242407</v>
      </c>
      <c r="O383" s="55" t="e">
        <f t="shared" si="73"/>
        <v>#DIV/0!</v>
      </c>
    </row>
    <row r="384" spans="1:15" ht="11.25" hidden="1" customHeight="1">
      <c r="A384" s="132" t="s">
        <v>198</v>
      </c>
      <c r="B384" s="124"/>
      <c r="C384" s="55">
        <f t="shared" si="72"/>
        <v>7.0972180827836979</v>
      </c>
      <c r="D384" s="55">
        <f t="shared" si="72"/>
        <v>15.118360645126103</v>
      </c>
      <c r="E384" s="55">
        <f t="shared" si="72"/>
        <v>23.530135104325623</v>
      </c>
      <c r="F384" s="55">
        <f t="shared" si="72"/>
        <v>9.218795182685696</v>
      </c>
      <c r="G384" s="55">
        <f t="shared" si="72"/>
        <v>8.2252731688515581</v>
      </c>
      <c r="H384" s="132" t="s">
        <v>198</v>
      </c>
      <c r="I384" s="124"/>
      <c r="J384" s="55" t="e">
        <f t="shared" si="73"/>
        <v>#DIV/0!</v>
      </c>
      <c r="K384" s="55">
        <f t="shared" si="73"/>
        <v>-5.41015625</v>
      </c>
      <c r="L384" s="55">
        <f t="shared" si="73"/>
        <v>2.8012615941622983</v>
      </c>
      <c r="M384" s="55" t="e">
        <f t="shared" si="73"/>
        <v>#DIV/0!</v>
      </c>
      <c r="N384" s="55">
        <f t="shared" si="73"/>
        <v>7.9971176928647907</v>
      </c>
      <c r="O384" s="55" t="e">
        <f t="shared" si="73"/>
        <v>#DIV/0!</v>
      </c>
    </row>
    <row r="385" spans="1:15" ht="11.25" hidden="1" customHeight="1">
      <c r="A385" s="132" t="s">
        <v>199</v>
      </c>
      <c r="B385" s="124"/>
      <c r="C385" s="55">
        <f t="shared" si="72"/>
        <v>6.2223310860461538</v>
      </c>
      <c r="D385" s="55">
        <f t="shared" si="72"/>
        <v>14.738704750862055</v>
      </c>
      <c r="E385" s="55">
        <f t="shared" si="72"/>
        <v>21.949237978059273</v>
      </c>
      <c r="F385" s="55">
        <f t="shared" si="72"/>
        <v>8.1300046818803224</v>
      </c>
      <c r="G385" s="55">
        <f t="shared" si="72"/>
        <v>10.563107950693308</v>
      </c>
      <c r="H385" s="132" t="s">
        <v>199</v>
      </c>
      <c r="I385" s="124"/>
      <c r="J385" s="55" t="e">
        <f t="shared" si="73"/>
        <v>#DIV/0!</v>
      </c>
      <c r="K385" s="55">
        <f t="shared" si="73"/>
        <v>-4.3821269071206927</v>
      </c>
      <c r="L385" s="55">
        <f t="shared" si="73"/>
        <v>1.840844379833257</v>
      </c>
      <c r="M385" s="55" t="e">
        <f t="shared" si="73"/>
        <v>#DIV/0!</v>
      </c>
      <c r="N385" s="55">
        <f t="shared" si="73"/>
        <v>7.9966894986484078</v>
      </c>
      <c r="O385" s="55" t="e">
        <f t="shared" si="73"/>
        <v>#DIV/0!</v>
      </c>
    </row>
    <row r="386" spans="1:15" ht="11.25" hidden="1" customHeight="1">
      <c r="A386" s="33"/>
      <c r="B386" s="45"/>
      <c r="C386" s="55"/>
      <c r="D386" s="55"/>
      <c r="E386" s="55"/>
      <c r="F386" s="55"/>
      <c r="G386" s="55"/>
      <c r="H386" s="33"/>
      <c r="I386" s="45"/>
      <c r="J386" s="159"/>
      <c r="K386" s="159"/>
      <c r="L386" s="159"/>
      <c r="M386" s="159"/>
      <c r="N386" s="159"/>
      <c r="O386" s="159"/>
    </row>
    <row r="387" spans="1:15" ht="11.25" hidden="1" customHeight="1">
      <c r="A387" s="33">
        <v>2011</v>
      </c>
      <c r="B387" s="45"/>
      <c r="C387" s="55"/>
      <c r="D387" s="55"/>
      <c r="E387" s="55"/>
      <c r="F387" s="55"/>
      <c r="G387" s="55"/>
      <c r="H387" s="33">
        <v>2011</v>
      </c>
      <c r="I387" s="45"/>
      <c r="J387" s="159"/>
      <c r="K387" s="159"/>
      <c r="L387" s="159"/>
      <c r="M387" s="159"/>
      <c r="N387" s="159"/>
      <c r="O387" s="159"/>
    </row>
    <row r="388" spans="1:15" ht="11.25" hidden="1" customHeight="1">
      <c r="A388" s="33"/>
      <c r="B388" s="45" t="s">
        <v>176</v>
      </c>
      <c r="C388" s="55">
        <f t="shared" ref="C388:G393" si="74">SUM(C148/C121*100-100)</f>
        <v>12.333076683004649</v>
      </c>
      <c r="D388" s="55">
        <f t="shared" si="74"/>
        <v>35.665685573879614</v>
      </c>
      <c r="E388" s="55">
        <f t="shared" si="74"/>
        <v>28.994964181856886</v>
      </c>
      <c r="F388" s="55">
        <f t="shared" si="74"/>
        <v>113.77710352396244</v>
      </c>
      <c r="G388" s="55">
        <f t="shared" si="74"/>
        <v>13.29918981324829</v>
      </c>
      <c r="H388" s="33"/>
      <c r="I388" s="45" t="s">
        <v>176</v>
      </c>
      <c r="J388" s="134" t="s">
        <v>238</v>
      </c>
      <c r="K388" s="55">
        <f t="shared" ref="K388:N393" si="75">SUM(K148/K121*100-100)</f>
        <v>28.333333333333343</v>
      </c>
      <c r="L388" s="55">
        <f t="shared" si="75"/>
        <v>43.5625</v>
      </c>
      <c r="M388" s="134" t="s">
        <v>238</v>
      </c>
      <c r="N388" s="55">
        <f t="shared" si="75"/>
        <v>21.353967540170558</v>
      </c>
      <c r="O388" s="134" t="s">
        <v>238</v>
      </c>
    </row>
    <row r="389" spans="1:15" ht="11.25" hidden="1" customHeight="1">
      <c r="A389" s="33"/>
      <c r="B389" s="45" t="s">
        <v>177</v>
      </c>
      <c r="C389" s="55">
        <f t="shared" si="74"/>
        <v>-10.444826527373635</v>
      </c>
      <c r="D389" s="55">
        <f t="shared" si="74"/>
        <v>29.026986260074722</v>
      </c>
      <c r="E389" s="55">
        <f t="shared" si="74"/>
        <v>8.1734159783146652</v>
      </c>
      <c r="F389" s="55">
        <f t="shared" si="74"/>
        <v>158.7999775224074</v>
      </c>
      <c r="G389" s="55">
        <f t="shared" si="74"/>
        <v>17.90743030431095</v>
      </c>
      <c r="H389" s="33"/>
      <c r="I389" s="45" t="s">
        <v>177</v>
      </c>
      <c r="J389" s="134" t="s">
        <v>238</v>
      </c>
      <c r="K389" s="55">
        <f t="shared" si="75"/>
        <v>17.250455557805225</v>
      </c>
      <c r="L389" s="55">
        <f t="shared" si="75"/>
        <v>65.087790935075532</v>
      </c>
      <c r="M389" s="134" t="s">
        <v>238</v>
      </c>
      <c r="N389" s="55">
        <f t="shared" si="75"/>
        <v>20.869302177773434</v>
      </c>
      <c r="O389" s="134" t="s">
        <v>238</v>
      </c>
    </row>
    <row r="390" spans="1:15" ht="11.25" hidden="1" customHeight="1">
      <c r="A390" s="33"/>
      <c r="B390" s="45" t="s">
        <v>178</v>
      </c>
      <c r="C390" s="55">
        <f t="shared" si="74"/>
        <v>-11.484365014135065</v>
      </c>
      <c r="D390" s="55">
        <f t="shared" si="74"/>
        <v>16.083738432778787</v>
      </c>
      <c r="E390" s="55">
        <f t="shared" si="74"/>
        <v>-1.4551532235113456</v>
      </c>
      <c r="F390" s="55">
        <f t="shared" si="74"/>
        <v>113.45564294860066</v>
      </c>
      <c r="G390" s="55">
        <f t="shared" si="74"/>
        <v>-17.462657668741343</v>
      </c>
      <c r="H390" s="33"/>
      <c r="I390" s="45" t="s">
        <v>178</v>
      </c>
      <c r="J390" s="134" t="s">
        <v>238</v>
      </c>
      <c r="K390" s="55">
        <f t="shared" si="75"/>
        <v>34.649476228847703</v>
      </c>
      <c r="L390" s="55">
        <f t="shared" si="75"/>
        <v>11.62165070483158</v>
      </c>
      <c r="M390" s="134" t="s">
        <v>238</v>
      </c>
      <c r="N390" s="55">
        <f t="shared" si="75"/>
        <v>32.651085177575766</v>
      </c>
      <c r="O390" s="134" t="s">
        <v>238</v>
      </c>
    </row>
    <row r="391" spans="1:15" ht="11.25" hidden="1" customHeight="1">
      <c r="A391" s="33"/>
      <c r="B391" s="45" t="s">
        <v>179</v>
      </c>
      <c r="C391" s="55">
        <f t="shared" si="74"/>
        <v>-9.4935772264272913</v>
      </c>
      <c r="D391" s="55">
        <f t="shared" si="74"/>
        <v>20.783799992760166</v>
      </c>
      <c r="E391" s="55">
        <f t="shared" si="74"/>
        <v>3.6370168496363533</v>
      </c>
      <c r="F391" s="55">
        <f t="shared" si="74"/>
        <v>105.83357790304245</v>
      </c>
      <c r="G391" s="55">
        <f t="shared" si="74"/>
        <v>-17.652377099261855</v>
      </c>
      <c r="H391" s="33"/>
      <c r="I391" s="45" t="s">
        <v>179</v>
      </c>
      <c r="J391" s="134" t="s">
        <v>238</v>
      </c>
      <c r="K391" s="55">
        <f t="shared" si="75"/>
        <v>29.069601257681882</v>
      </c>
      <c r="L391" s="55">
        <f t="shared" si="75"/>
        <v>-1.9721115537848561</v>
      </c>
      <c r="M391" s="134" t="s">
        <v>238</v>
      </c>
      <c r="N391" s="55">
        <f t="shared" si="75"/>
        <v>20.314514988941895</v>
      </c>
      <c r="O391" s="134" t="s">
        <v>238</v>
      </c>
    </row>
    <row r="392" spans="1:15" ht="11.25" hidden="1" customHeight="1">
      <c r="A392" s="33"/>
      <c r="B392" s="45" t="s">
        <v>180</v>
      </c>
      <c r="C392" s="55">
        <f t="shared" si="74"/>
        <v>-1.6806363789204255</v>
      </c>
      <c r="D392" s="55">
        <f t="shared" si="74"/>
        <v>31.12654212960544</v>
      </c>
      <c r="E392" s="55">
        <f t="shared" si="74"/>
        <v>2.457894399387726</v>
      </c>
      <c r="F392" s="55">
        <f t="shared" si="74"/>
        <v>119.88753652717085</v>
      </c>
      <c r="G392" s="55">
        <f t="shared" si="74"/>
        <v>53.173505368541583</v>
      </c>
      <c r="H392" s="33"/>
      <c r="I392" s="45" t="s">
        <v>180</v>
      </c>
      <c r="J392" s="134" t="s">
        <v>238</v>
      </c>
      <c r="K392" s="55">
        <f t="shared" si="75"/>
        <v>31.769497661789103</v>
      </c>
      <c r="L392" s="55">
        <f t="shared" si="75"/>
        <v>25.12747875354107</v>
      </c>
      <c r="M392" s="134" t="s">
        <v>238</v>
      </c>
      <c r="N392" s="55">
        <f t="shared" si="75"/>
        <v>34.326576461781826</v>
      </c>
      <c r="O392" s="134" t="s">
        <v>238</v>
      </c>
    </row>
    <row r="393" spans="1:15" ht="11.25" hidden="1" customHeight="1">
      <c r="A393" s="33"/>
      <c r="B393" s="45" t="s">
        <v>181</v>
      </c>
      <c r="C393" s="55">
        <f t="shared" si="74"/>
        <v>-20.541653069247047</v>
      </c>
      <c r="D393" s="55">
        <f t="shared" si="74"/>
        <v>23.81979945456618</v>
      </c>
      <c r="E393" s="55">
        <f t="shared" si="74"/>
        <v>-7.2574884258628174</v>
      </c>
      <c r="F393" s="55">
        <f t="shared" si="74"/>
        <v>131.98609651604559</v>
      </c>
      <c r="G393" s="55">
        <f t="shared" si="74"/>
        <v>2.0211428623482277</v>
      </c>
      <c r="H393" s="33"/>
      <c r="I393" s="45" t="s">
        <v>181</v>
      </c>
      <c r="J393" s="134" t="s">
        <v>238</v>
      </c>
      <c r="K393" s="55">
        <f t="shared" si="75"/>
        <v>26.643942621786664</v>
      </c>
      <c r="L393" s="55">
        <f t="shared" si="75"/>
        <v>18.988358089120823</v>
      </c>
      <c r="M393" s="134" t="s">
        <v>238</v>
      </c>
      <c r="N393" s="55">
        <f t="shared" si="75"/>
        <v>6.4579178813160922</v>
      </c>
      <c r="O393" s="134" t="s">
        <v>238</v>
      </c>
    </row>
    <row r="394" spans="1:15" ht="11.25" hidden="1" customHeight="1">
      <c r="A394" s="33"/>
      <c r="B394" s="45" t="s">
        <v>182</v>
      </c>
      <c r="C394" s="55">
        <f t="shared" ref="C394:G399" si="76">SUM(C154/C127*100-100)</f>
        <v>-0.70198708067125892</v>
      </c>
      <c r="D394" s="55">
        <f t="shared" si="76"/>
        <v>20.00032268228702</v>
      </c>
      <c r="E394" s="55">
        <f t="shared" si="76"/>
        <v>4.7555182656818857</v>
      </c>
      <c r="F394" s="55">
        <f t="shared" si="76"/>
        <v>152.88214215491541</v>
      </c>
      <c r="G394" s="55">
        <f t="shared" si="76"/>
        <v>8.0874484781230223</v>
      </c>
      <c r="H394" s="33"/>
      <c r="I394" s="45" t="s">
        <v>182</v>
      </c>
      <c r="J394" s="134" t="s">
        <v>238</v>
      </c>
      <c r="K394" s="55">
        <f t="shared" ref="K394:L399" si="77">SUM(K154/K127*100-100)</f>
        <v>81.183817540048892</v>
      </c>
      <c r="L394" s="55">
        <f t="shared" si="77"/>
        <v>23.658426966292126</v>
      </c>
      <c r="M394" s="134" t="s">
        <v>238</v>
      </c>
      <c r="N394" s="55">
        <f t="shared" ref="N394:N399" si="78">SUM(N154/N127*100-100)</f>
        <v>21.271761191099188</v>
      </c>
      <c r="O394" s="134" t="s">
        <v>238</v>
      </c>
    </row>
    <row r="395" spans="1:15" ht="11.25" hidden="1" customHeight="1">
      <c r="A395" s="33"/>
      <c r="B395" s="45" t="s">
        <v>183</v>
      </c>
      <c r="C395" s="55">
        <f t="shared" si="76"/>
        <v>11.878273245015379</v>
      </c>
      <c r="D395" s="55">
        <f t="shared" si="76"/>
        <v>24.339543498288634</v>
      </c>
      <c r="E395" s="55">
        <f t="shared" si="76"/>
        <v>-1.0937287531278059</v>
      </c>
      <c r="F395" s="55">
        <f t="shared" si="76"/>
        <v>112.01665408869391</v>
      </c>
      <c r="G395" s="55">
        <f t="shared" si="76"/>
        <v>31.027078379519537</v>
      </c>
      <c r="H395" s="33"/>
      <c r="I395" s="45" t="s">
        <v>183</v>
      </c>
      <c r="J395" s="134" t="s">
        <v>238</v>
      </c>
      <c r="K395" s="55">
        <f t="shared" si="77"/>
        <v>79.043794704479865</v>
      </c>
      <c r="L395" s="55">
        <f t="shared" si="77"/>
        <v>62.27272727272728</v>
      </c>
      <c r="M395" s="134" t="s">
        <v>238</v>
      </c>
      <c r="N395" s="55">
        <f t="shared" si="78"/>
        <v>20.931211002462064</v>
      </c>
      <c r="O395" s="134" t="s">
        <v>238</v>
      </c>
    </row>
    <row r="396" spans="1:15" ht="11.25" hidden="1" customHeight="1">
      <c r="A396" s="33"/>
      <c r="B396" s="45" t="s">
        <v>184</v>
      </c>
      <c r="C396" s="55">
        <f t="shared" si="76"/>
        <v>-5.4675213725745238</v>
      </c>
      <c r="D396" s="55">
        <f t="shared" si="76"/>
        <v>17.329191841614417</v>
      </c>
      <c r="E396" s="55">
        <f t="shared" si="76"/>
        <v>8.2165479563530255</v>
      </c>
      <c r="F396" s="55">
        <f t="shared" si="76"/>
        <v>127.72430866055348</v>
      </c>
      <c r="G396" s="55">
        <f t="shared" si="76"/>
        <v>1.8985390682764773</v>
      </c>
      <c r="H396" s="33"/>
      <c r="I396" s="45" t="s">
        <v>184</v>
      </c>
      <c r="J396" s="134" t="s">
        <v>238</v>
      </c>
      <c r="K396" s="55">
        <f t="shared" si="77"/>
        <v>99.222903885480548</v>
      </c>
      <c r="L396" s="55">
        <f t="shared" si="77"/>
        <v>3.9558734809962885</v>
      </c>
      <c r="M396" s="134" t="s">
        <v>238</v>
      </c>
      <c r="N396" s="55">
        <f t="shared" si="78"/>
        <v>18.114595765989947</v>
      </c>
      <c r="O396" s="134" t="s">
        <v>238</v>
      </c>
    </row>
    <row r="397" spans="1:15" ht="11.25" hidden="1" customHeight="1">
      <c r="A397" s="33"/>
      <c r="B397" s="45" t="s">
        <v>185</v>
      </c>
      <c r="C397" s="55">
        <f t="shared" si="76"/>
        <v>-5.5920168904500827</v>
      </c>
      <c r="D397" s="55">
        <f t="shared" si="76"/>
        <v>20.476509816731905</v>
      </c>
      <c r="E397" s="55">
        <f t="shared" si="76"/>
        <v>-9.0748740813838396</v>
      </c>
      <c r="F397" s="55">
        <f t="shared" si="76"/>
        <v>163.59080007379617</v>
      </c>
      <c r="G397" s="55">
        <f t="shared" si="76"/>
        <v>20.655429454032628</v>
      </c>
      <c r="H397" s="33"/>
      <c r="I397" s="45" t="s">
        <v>185</v>
      </c>
      <c r="J397" s="134" t="s">
        <v>238</v>
      </c>
      <c r="K397" s="55">
        <f t="shared" si="77"/>
        <v>56.261409273457474</v>
      </c>
      <c r="L397" s="55">
        <f t="shared" si="77"/>
        <v>15.908247346151001</v>
      </c>
      <c r="M397" s="134" t="s">
        <v>238</v>
      </c>
      <c r="N397" s="55">
        <f t="shared" si="78"/>
        <v>20.813123296352828</v>
      </c>
      <c r="O397" s="134" t="s">
        <v>238</v>
      </c>
    </row>
    <row r="398" spans="1:15" ht="11.25" hidden="1" customHeight="1">
      <c r="A398" s="33"/>
      <c r="B398" s="45" t="s">
        <v>186</v>
      </c>
      <c r="C398" s="55">
        <f t="shared" si="76"/>
        <v>-10.870851011312368</v>
      </c>
      <c r="D398" s="55">
        <f t="shared" si="76"/>
        <v>21.424985406883962</v>
      </c>
      <c r="E398" s="55">
        <f t="shared" si="76"/>
        <v>2.2008769095490663</v>
      </c>
      <c r="F398" s="55">
        <f t="shared" si="76"/>
        <v>132.39281886387994</v>
      </c>
      <c r="G398" s="55">
        <f t="shared" si="76"/>
        <v>-24.067002881844388</v>
      </c>
      <c r="H398" s="33"/>
      <c r="I398" s="45" t="s">
        <v>186</v>
      </c>
      <c r="J398" s="134" t="s">
        <v>238</v>
      </c>
      <c r="K398" s="55">
        <f t="shared" si="77"/>
        <v>72.811823162186272</v>
      </c>
      <c r="L398" s="55">
        <f t="shared" si="77"/>
        <v>47.655986509274896</v>
      </c>
      <c r="M398" s="134" t="s">
        <v>238</v>
      </c>
      <c r="N398" s="55">
        <f t="shared" si="78"/>
        <v>18.385658135546464</v>
      </c>
      <c r="O398" s="134" t="s">
        <v>238</v>
      </c>
    </row>
    <row r="399" spans="1:15" ht="11.25" hidden="1" customHeight="1">
      <c r="A399" s="33"/>
      <c r="B399" s="45" t="s">
        <v>187</v>
      </c>
      <c r="C399" s="55">
        <f t="shared" si="76"/>
        <v>-6.0195279707474896</v>
      </c>
      <c r="D399" s="55">
        <f t="shared" si="76"/>
        <v>22.536033744541967</v>
      </c>
      <c r="E399" s="55">
        <f t="shared" si="76"/>
        <v>11.876611681544276</v>
      </c>
      <c r="F399" s="55">
        <f t="shared" si="76"/>
        <v>113.73484751818296</v>
      </c>
      <c r="G399" s="55">
        <f t="shared" si="76"/>
        <v>-3.1408731844049953</v>
      </c>
      <c r="H399" s="33"/>
      <c r="I399" s="45" t="s">
        <v>187</v>
      </c>
      <c r="J399" s="134" t="s">
        <v>238</v>
      </c>
      <c r="K399" s="55">
        <f t="shared" si="77"/>
        <v>77.839254513686654</v>
      </c>
      <c r="L399" s="55">
        <f t="shared" si="77"/>
        <v>64.988447038793595</v>
      </c>
      <c r="M399" s="134" t="s">
        <v>238</v>
      </c>
      <c r="N399" s="55">
        <f t="shared" si="78"/>
        <v>7.5966348223307278</v>
      </c>
      <c r="O399" s="134" t="s">
        <v>238</v>
      </c>
    </row>
    <row r="400" spans="1:15" ht="6" hidden="1" customHeight="1">
      <c r="A400" s="33"/>
      <c r="B400" s="45"/>
      <c r="C400" s="55"/>
      <c r="D400" s="55"/>
      <c r="E400" s="55"/>
      <c r="F400" s="55"/>
      <c r="G400" s="55"/>
      <c r="H400" s="33"/>
      <c r="I400" s="45"/>
      <c r="J400" s="159"/>
      <c r="K400" s="159"/>
      <c r="L400" s="159"/>
      <c r="M400" s="159"/>
      <c r="N400" s="159"/>
      <c r="O400" s="159"/>
    </row>
    <row r="401" spans="1:15" ht="11.25" hidden="1" customHeight="1">
      <c r="A401" s="132" t="s">
        <v>188</v>
      </c>
      <c r="B401" s="124"/>
      <c r="C401" s="55">
        <f t="shared" ref="C401:G412" si="79">SUM(C161/C134*100-100)</f>
        <v>12.333076683004649</v>
      </c>
      <c r="D401" s="55">
        <f t="shared" si="79"/>
        <v>35.665685573879614</v>
      </c>
      <c r="E401" s="55">
        <f t="shared" si="79"/>
        <v>28.994964181856886</v>
      </c>
      <c r="F401" s="55">
        <f t="shared" si="79"/>
        <v>113.77710352396244</v>
      </c>
      <c r="G401" s="55">
        <f t="shared" si="79"/>
        <v>13.29918981324829</v>
      </c>
      <c r="H401" s="132" t="s">
        <v>188</v>
      </c>
      <c r="I401" s="124"/>
      <c r="J401" s="55" t="e">
        <f t="shared" ref="J401:O412" si="80">SUM(J161/J134*100-100)</f>
        <v>#VALUE!</v>
      </c>
      <c r="K401" s="55">
        <f t="shared" si="80"/>
        <v>28.333333333333343</v>
      </c>
      <c r="L401" s="55">
        <f t="shared" si="80"/>
        <v>43.5625</v>
      </c>
      <c r="M401" s="55" t="e">
        <f t="shared" si="80"/>
        <v>#DIV/0!</v>
      </c>
      <c r="N401" s="55">
        <f t="shared" si="80"/>
        <v>21.353967540170558</v>
      </c>
      <c r="O401" s="55" t="e">
        <f t="shared" si="80"/>
        <v>#VALUE!</v>
      </c>
    </row>
    <row r="402" spans="1:15" ht="11.25" hidden="1" customHeight="1">
      <c r="A402" s="132" t="s">
        <v>189</v>
      </c>
      <c r="B402" s="124"/>
      <c r="C402" s="55">
        <f t="shared" si="79"/>
        <v>0.72252624637970086</v>
      </c>
      <c r="D402" s="55">
        <f t="shared" si="79"/>
        <v>32.217984963785796</v>
      </c>
      <c r="E402" s="55">
        <f t="shared" si="79"/>
        <v>17.847105038053485</v>
      </c>
      <c r="F402" s="55">
        <f t="shared" si="79"/>
        <v>134.61503450428265</v>
      </c>
      <c r="G402" s="55">
        <f t="shared" si="79"/>
        <v>15.541770540644933</v>
      </c>
      <c r="H402" s="132" t="s">
        <v>189</v>
      </c>
      <c r="I402" s="124"/>
      <c r="J402" s="55" t="e">
        <f t="shared" si="80"/>
        <v>#DIV/0!</v>
      </c>
      <c r="K402" s="55">
        <f t="shared" si="80"/>
        <v>23.188269574208121</v>
      </c>
      <c r="L402" s="55">
        <f t="shared" si="80"/>
        <v>55.066559976722203</v>
      </c>
      <c r="M402" s="55" t="e">
        <f t="shared" si="80"/>
        <v>#DIV/0!</v>
      </c>
      <c r="N402" s="55">
        <f t="shared" si="80"/>
        <v>21.110473390741191</v>
      </c>
      <c r="O402" s="55" t="e">
        <f t="shared" si="80"/>
        <v>#DIV/0!</v>
      </c>
    </row>
    <row r="403" spans="1:15" ht="11.25" hidden="1" customHeight="1">
      <c r="A403" s="132" t="s">
        <v>190</v>
      </c>
      <c r="B403" s="124"/>
      <c r="C403" s="55">
        <f t="shared" si="79"/>
        <v>-3.9211387924330126</v>
      </c>
      <c r="D403" s="55">
        <f t="shared" si="79"/>
        <v>26.382641016846293</v>
      </c>
      <c r="E403" s="55">
        <f t="shared" si="79"/>
        <v>10.016070788170367</v>
      </c>
      <c r="F403" s="55">
        <f t="shared" si="79"/>
        <v>126.74299277841749</v>
      </c>
      <c r="G403" s="55">
        <f t="shared" si="79"/>
        <v>2.07817745014151</v>
      </c>
      <c r="H403" s="132" t="s">
        <v>190</v>
      </c>
      <c r="I403" s="124"/>
      <c r="J403" s="55" t="e">
        <f t="shared" si="80"/>
        <v>#DIV/0!</v>
      </c>
      <c r="K403" s="55">
        <f t="shared" si="80"/>
        <v>27.907105335913741</v>
      </c>
      <c r="L403" s="55">
        <f t="shared" si="80"/>
        <v>37.543402777777771</v>
      </c>
      <c r="M403" s="55" t="e">
        <f t="shared" si="80"/>
        <v>#DIV/0!</v>
      </c>
      <c r="N403" s="55">
        <f t="shared" si="80"/>
        <v>25.263570517441366</v>
      </c>
      <c r="O403" s="55" t="e">
        <f t="shared" si="80"/>
        <v>#DIV/0!</v>
      </c>
    </row>
    <row r="404" spans="1:15" ht="11.25" hidden="1" customHeight="1">
      <c r="A404" s="132" t="s">
        <v>191</v>
      </c>
      <c r="B404" s="124"/>
      <c r="C404" s="55">
        <f t="shared" si="79"/>
        <v>-5.4980347397247584</v>
      </c>
      <c r="D404" s="55">
        <f t="shared" si="79"/>
        <v>24.858189071647899</v>
      </c>
      <c r="E404" s="55">
        <f t="shared" si="79"/>
        <v>8.2017414274520064</v>
      </c>
      <c r="F404" s="55">
        <f t="shared" si="79"/>
        <v>120.73205382954106</v>
      </c>
      <c r="G404" s="55">
        <f t="shared" si="79"/>
        <v>-3.544863921086943</v>
      </c>
      <c r="H404" s="132" t="s">
        <v>191</v>
      </c>
      <c r="I404" s="124"/>
      <c r="J404" s="134" t="s">
        <v>238</v>
      </c>
      <c r="K404" s="55">
        <f t="shared" si="80"/>
        <v>28.231401004704594</v>
      </c>
      <c r="L404" s="55">
        <f t="shared" si="80"/>
        <v>25.550181378476424</v>
      </c>
      <c r="M404" s="134" t="s">
        <v>238</v>
      </c>
      <c r="N404" s="55">
        <f t="shared" si="80"/>
        <v>23.918646243316857</v>
      </c>
      <c r="O404" s="134" t="s">
        <v>238</v>
      </c>
    </row>
    <row r="405" spans="1:15" ht="11.25" hidden="1" customHeight="1">
      <c r="A405" s="132" t="s">
        <v>192</v>
      </c>
      <c r="B405" s="124"/>
      <c r="C405" s="55">
        <f t="shared" si="79"/>
        <v>-4.6460459511752816</v>
      </c>
      <c r="D405" s="55">
        <f t="shared" si="79"/>
        <v>26.191554264130843</v>
      </c>
      <c r="E405" s="55">
        <f t="shared" si="79"/>
        <v>6.9213274120456276</v>
      </c>
      <c r="F405" s="55">
        <f t="shared" si="79"/>
        <v>120.54251351357453</v>
      </c>
      <c r="G405" s="55">
        <f t="shared" si="79"/>
        <v>6.2033173997852629</v>
      </c>
      <c r="H405" s="132" t="s">
        <v>192</v>
      </c>
      <c r="I405" s="124"/>
      <c r="J405" s="55" t="e">
        <f t="shared" si="80"/>
        <v>#DIV/0!</v>
      </c>
      <c r="K405" s="55">
        <f t="shared" si="80"/>
        <v>28.971019520040386</v>
      </c>
      <c r="L405" s="55">
        <f t="shared" si="80"/>
        <v>25.447675749942732</v>
      </c>
      <c r="M405" s="55" t="e">
        <f t="shared" si="80"/>
        <v>#DIV/0!</v>
      </c>
      <c r="N405" s="55">
        <f t="shared" si="80"/>
        <v>26.070384727750877</v>
      </c>
      <c r="O405" s="55" t="e">
        <f t="shared" si="80"/>
        <v>#DIV/0!</v>
      </c>
    </row>
    <row r="406" spans="1:15" ht="11.25" hidden="1" customHeight="1">
      <c r="A406" s="132" t="s">
        <v>193</v>
      </c>
      <c r="B406" s="124"/>
      <c r="C406" s="55">
        <f t="shared" si="79"/>
        <v>-7.5346669260013499</v>
      </c>
      <c r="D406" s="55">
        <f t="shared" si="79"/>
        <v>25.792562679075303</v>
      </c>
      <c r="E406" s="55">
        <f t="shared" si="79"/>
        <v>4.4797492459725703</v>
      </c>
      <c r="F406" s="55">
        <f t="shared" si="79"/>
        <v>122.41301639633068</v>
      </c>
      <c r="G406" s="55">
        <f t="shared" si="79"/>
        <v>5.4663295609599629</v>
      </c>
      <c r="H406" s="132" t="s">
        <v>193</v>
      </c>
      <c r="I406" s="124"/>
      <c r="J406" s="134" t="s">
        <v>238</v>
      </c>
      <c r="K406" s="55">
        <f t="shared" si="80"/>
        <v>28.548203963666424</v>
      </c>
      <c r="L406" s="55">
        <f t="shared" si="80"/>
        <v>24.247678711265223</v>
      </c>
      <c r="M406" s="134" t="s">
        <v>238</v>
      </c>
      <c r="N406" s="55">
        <f t="shared" si="80"/>
        <v>22.309721213809382</v>
      </c>
      <c r="O406" s="134" t="s">
        <v>238</v>
      </c>
    </row>
    <row r="407" spans="1:15" ht="11.25" hidden="1" customHeight="1">
      <c r="A407" s="132" t="s">
        <v>194</v>
      </c>
      <c r="B407" s="124"/>
      <c r="C407" s="55">
        <f t="shared" si="79"/>
        <v>-6.5865924676796794</v>
      </c>
      <c r="D407" s="55">
        <f t="shared" si="79"/>
        <v>24.893228845474596</v>
      </c>
      <c r="E407" s="55">
        <f t="shared" si="79"/>
        <v>4.5212752381037262</v>
      </c>
      <c r="F407" s="55">
        <f t="shared" si="79"/>
        <v>126.54288320324252</v>
      </c>
      <c r="G407" s="55">
        <f t="shared" si="79"/>
        <v>5.8317838088738796</v>
      </c>
      <c r="H407" s="132" t="s">
        <v>194</v>
      </c>
      <c r="I407" s="124"/>
      <c r="J407" s="134" t="s">
        <v>238</v>
      </c>
      <c r="K407" s="55">
        <f t="shared" si="80"/>
        <v>36.955201873455081</v>
      </c>
      <c r="L407" s="55">
        <f t="shared" si="80"/>
        <v>24.146450686391077</v>
      </c>
      <c r="M407" s="134" t="s">
        <v>238</v>
      </c>
      <c r="N407" s="55">
        <f t="shared" si="80"/>
        <v>22.162718515129214</v>
      </c>
      <c r="O407" s="134" t="s">
        <v>238</v>
      </c>
    </row>
    <row r="408" spans="1:15" ht="11.25" hidden="1" customHeight="1">
      <c r="A408" s="132" t="s">
        <v>195</v>
      </c>
      <c r="B408" s="124"/>
      <c r="C408" s="55">
        <f t="shared" si="79"/>
        <v>-4.4635326220610665</v>
      </c>
      <c r="D408" s="55">
        <f t="shared" si="79"/>
        <v>24.819394044655212</v>
      </c>
      <c r="E408" s="55">
        <f t="shared" si="79"/>
        <v>3.7931835432396497</v>
      </c>
      <c r="F408" s="55">
        <f t="shared" si="79"/>
        <v>124.4313330107382</v>
      </c>
      <c r="G408" s="55">
        <f t="shared" si="79"/>
        <v>8.6178668494954991</v>
      </c>
      <c r="H408" s="132" t="s">
        <v>195</v>
      </c>
      <c r="I408" s="124"/>
      <c r="J408" s="134" t="s">
        <v>238</v>
      </c>
      <c r="K408" s="55">
        <f t="shared" si="80"/>
        <v>43.156396176530421</v>
      </c>
      <c r="L408" s="55">
        <f t="shared" si="80"/>
        <v>29.870470741085853</v>
      </c>
      <c r="M408" s="134" t="s">
        <v>238</v>
      </c>
      <c r="N408" s="55">
        <f t="shared" si="80"/>
        <v>22.016154215465249</v>
      </c>
      <c r="O408" s="134" t="s">
        <v>238</v>
      </c>
    </row>
    <row r="409" spans="1:15" ht="11.25" hidden="1" customHeight="1">
      <c r="A409" s="132" t="s">
        <v>196</v>
      </c>
      <c r="B409" s="124"/>
      <c r="C409" s="55">
        <f t="shared" si="79"/>
        <v>-4.5772181609218876</v>
      </c>
      <c r="D409" s="55">
        <f t="shared" si="79"/>
        <v>23.928371674467911</v>
      </c>
      <c r="E409" s="55">
        <f t="shared" si="79"/>
        <v>4.3056261217363101</v>
      </c>
      <c r="F409" s="55">
        <f t="shared" si="79"/>
        <v>124.80709600108716</v>
      </c>
      <c r="G409" s="55">
        <f t="shared" si="79"/>
        <v>7.8315872155263691</v>
      </c>
      <c r="H409" s="132" t="s">
        <v>196</v>
      </c>
      <c r="I409" s="124"/>
      <c r="J409" s="134" t="s">
        <v>238</v>
      </c>
      <c r="K409" s="55">
        <f t="shared" si="80"/>
        <v>49.851844615935647</v>
      </c>
      <c r="L409" s="55">
        <f t="shared" si="80"/>
        <v>26.445866836746319</v>
      </c>
      <c r="M409" s="134" t="s">
        <v>238</v>
      </c>
      <c r="N409" s="55">
        <f t="shared" si="80"/>
        <v>21.5646029713958</v>
      </c>
      <c r="O409" s="134" t="s">
        <v>238</v>
      </c>
    </row>
    <row r="410" spans="1:15" ht="11.25" hidden="1" customHeight="1">
      <c r="A410" s="132" t="s">
        <v>197</v>
      </c>
      <c r="B410" s="124"/>
      <c r="C410" s="55">
        <f t="shared" si="79"/>
        <v>-4.6725869083590368</v>
      </c>
      <c r="D410" s="55">
        <f t="shared" si="79"/>
        <v>23.548510099027681</v>
      </c>
      <c r="E410" s="55">
        <f t="shared" si="79"/>
        <v>2.700266575233627</v>
      </c>
      <c r="F410" s="55">
        <f t="shared" si="79"/>
        <v>128.56021715503991</v>
      </c>
      <c r="G410" s="55">
        <f t="shared" si="79"/>
        <v>9.2174727983915545</v>
      </c>
      <c r="H410" s="132" t="s">
        <v>197</v>
      </c>
      <c r="I410" s="124"/>
      <c r="J410" s="134" t="s">
        <v>238</v>
      </c>
      <c r="K410" s="55">
        <f t="shared" si="80"/>
        <v>50.60813624549462</v>
      </c>
      <c r="L410" s="55">
        <f t="shared" si="80"/>
        <v>25.044187493211425</v>
      </c>
      <c r="M410" s="134" t="s">
        <v>238</v>
      </c>
      <c r="N410" s="55">
        <f t="shared" si="80"/>
        <v>21.487539240917101</v>
      </c>
      <c r="O410" s="134" t="s">
        <v>238</v>
      </c>
    </row>
    <row r="411" spans="1:15" ht="11.25" hidden="1" customHeight="1">
      <c r="A411" s="132" t="s">
        <v>198</v>
      </c>
      <c r="B411" s="124"/>
      <c r="C411" s="55">
        <f t="shared" si="79"/>
        <v>-5.2241488931475288</v>
      </c>
      <c r="D411" s="55">
        <f t="shared" si="79"/>
        <v>23.354544182384203</v>
      </c>
      <c r="E411" s="55">
        <f t="shared" si="79"/>
        <v>2.6515946265736972</v>
      </c>
      <c r="F411" s="55">
        <f t="shared" si="79"/>
        <v>128.89963679213622</v>
      </c>
      <c r="G411" s="55">
        <f t="shared" si="79"/>
        <v>5.4510823707051799</v>
      </c>
      <c r="H411" s="132" t="s">
        <v>198</v>
      </c>
      <c r="I411" s="124"/>
      <c r="J411" s="55" t="e">
        <f t="shared" si="80"/>
        <v>#DIV/0!</v>
      </c>
      <c r="K411" s="55">
        <f t="shared" si="80"/>
        <v>52.857216601280186</v>
      </c>
      <c r="L411" s="55">
        <f t="shared" si="80"/>
        <v>26.869871469029121</v>
      </c>
      <c r="M411" s="55" t="e">
        <f t="shared" si="80"/>
        <v>#DIV/0!</v>
      </c>
      <c r="N411" s="55">
        <f t="shared" si="80"/>
        <v>21.185365451906051</v>
      </c>
      <c r="O411" s="55" t="e">
        <f t="shared" si="80"/>
        <v>#DIV/0!</v>
      </c>
    </row>
    <row r="412" spans="1:15" ht="11.25" hidden="1" customHeight="1">
      <c r="A412" s="132" t="s">
        <v>199</v>
      </c>
      <c r="B412" s="124"/>
      <c r="C412" s="55">
        <f t="shared" si="79"/>
        <v>-5.2870105624691064</v>
      </c>
      <c r="D412" s="55">
        <f t="shared" si="79"/>
        <v>23.289829650376802</v>
      </c>
      <c r="E412" s="55">
        <f t="shared" si="79"/>
        <v>3.4075954257131116</v>
      </c>
      <c r="F412" s="55">
        <f t="shared" si="79"/>
        <v>127.6094786765137</v>
      </c>
      <c r="G412" s="55">
        <f t="shared" si="79"/>
        <v>4.6626764335601365</v>
      </c>
      <c r="H412" s="132" t="s">
        <v>199</v>
      </c>
      <c r="I412" s="124"/>
      <c r="J412" s="134" t="s">
        <v>238</v>
      </c>
      <c r="K412" s="55">
        <f t="shared" si="80"/>
        <v>54.891175494333567</v>
      </c>
      <c r="L412" s="55">
        <f t="shared" si="80"/>
        <v>29.517446427515637</v>
      </c>
      <c r="M412" s="134" t="s">
        <v>238</v>
      </c>
      <c r="N412" s="55">
        <f t="shared" si="80"/>
        <v>20.035859978614013</v>
      </c>
      <c r="O412" s="134" t="s">
        <v>238</v>
      </c>
    </row>
    <row r="413" spans="1:15" ht="11.25" hidden="1" customHeight="1">
      <c r="A413" s="33"/>
      <c r="B413" s="45"/>
      <c r="C413" s="55"/>
      <c r="D413" s="55"/>
      <c r="E413" s="55"/>
      <c r="F413" s="55"/>
      <c r="G413" s="55"/>
      <c r="H413" s="33"/>
      <c r="I413" s="45"/>
      <c r="J413" s="159"/>
      <c r="K413" s="159"/>
      <c r="L413" s="159"/>
      <c r="M413" s="159"/>
      <c r="N413" s="159"/>
      <c r="O413" s="159"/>
    </row>
    <row r="414" spans="1:15" ht="11.25" hidden="1" customHeight="1">
      <c r="A414" s="33">
        <v>2012</v>
      </c>
      <c r="B414" s="45"/>
      <c r="C414" s="55"/>
      <c r="D414" s="55"/>
      <c r="E414" s="55"/>
      <c r="F414" s="55"/>
      <c r="G414" s="55"/>
      <c r="H414" s="33">
        <v>2012</v>
      </c>
      <c r="I414" s="45"/>
      <c r="J414" s="159"/>
      <c r="K414" s="159"/>
      <c r="L414" s="159"/>
      <c r="M414" s="159"/>
      <c r="N414" s="159"/>
      <c r="O414" s="159"/>
    </row>
    <row r="415" spans="1:15" ht="11.25" hidden="1" customHeight="1">
      <c r="A415" s="33"/>
      <c r="B415" s="45" t="s">
        <v>176</v>
      </c>
      <c r="C415" s="55">
        <f t="shared" ref="C415:G426" si="81">SUM(C175/C148*100-100)</f>
        <v>5.3367065551741462</v>
      </c>
      <c r="D415" s="55">
        <f t="shared" si="81"/>
        <v>9.9943365895012164</v>
      </c>
      <c r="E415" s="55">
        <f t="shared" si="81"/>
        <v>2.8969868587452368</v>
      </c>
      <c r="F415" s="55">
        <f t="shared" si="81"/>
        <v>24.800976902373947</v>
      </c>
      <c r="G415" s="55">
        <f t="shared" si="81"/>
        <v>13.689132268230168</v>
      </c>
      <c r="H415" s="33"/>
      <c r="I415" s="45" t="s">
        <v>176</v>
      </c>
      <c r="J415" s="134" t="s">
        <v>238</v>
      </c>
      <c r="K415" s="55">
        <f t="shared" ref="K415:N426" si="82">SUM(K175/K148*100-100)</f>
        <v>48.243335611756635</v>
      </c>
      <c r="L415" s="55">
        <f t="shared" si="82"/>
        <v>61.61297344362211</v>
      </c>
      <c r="M415" s="134" t="s">
        <v>238</v>
      </c>
      <c r="N415" s="55">
        <f t="shared" si="82"/>
        <v>13.803738242094042</v>
      </c>
      <c r="O415" s="134" t="s">
        <v>238</v>
      </c>
    </row>
    <row r="416" spans="1:15" ht="11.25" hidden="1" customHeight="1">
      <c r="A416" s="33"/>
      <c r="B416" s="45" t="s">
        <v>177</v>
      </c>
      <c r="C416" s="55">
        <f t="shared" si="81"/>
        <v>22.093876476904484</v>
      </c>
      <c r="D416" s="55">
        <f t="shared" si="81"/>
        <v>6.0689100369711042</v>
      </c>
      <c r="E416" s="55">
        <f t="shared" si="81"/>
        <v>15.598518299007253</v>
      </c>
      <c r="F416" s="55">
        <f t="shared" si="81"/>
        <v>18.937424116585873</v>
      </c>
      <c r="G416" s="55">
        <f t="shared" si="81"/>
        <v>29.661211925998941</v>
      </c>
      <c r="H416" s="33"/>
      <c r="I416" s="45" t="s">
        <v>177</v>
      </c>
      <c r="J416" s="134" t="s">
        <v>238</v>
      </c>
      <c r="K416" s="55">
        <f t="shared" si="82"/>
        <v>115.09238473493349</v>
      </c>
      <c r="L416" s="55">
        <f t="shared" si="82"/>
        <v>17.025311237529905</v>
      </c>
      <c r="M416" s="134" t="s">
        <v>238</v>
      </c>
      <c r="N416" s="55">
        <f t="shared" si="82"/>
        <v>26.699932809843546</v>
      </c>
      <c r="O416" s="134" t="s">
        <v>238</v>
      </c>
    </row>
    <row r="417" spans="1:15" ht="11.25" hidden="1" customHeight="1">
      <c r="A417" s="33"/>
      <c r="B417" s="45" t="s">
        <v>178</v>
      </c>
      <c r="C417" s="55">
        <f t="shared" si="81"/>
        <v>5.7477161766651648</v>
      </c>
      <c r="D417" s="55">
        <f t="shared" si="81"/>
        <v>5.1446412675106785</v>
      </c>
      <c r="E417" s="55">
        <f t="shared" si="81"/>
        <v>9.9667628302924527</v>
      </c>
      <c r="F417" s="55">
        <f t="shared" si="81"/>
        <v>5.1201324464721125</v>
      </c>
      <c r="G417" s="55">
        <f t="shared" si="81"/>
        <v>34.869207179249088</v>
      </c>
      <c r="H417" s="33"/>
      <c r="I417" s="45" t="s">
        <v>178</v>
      </c>
      <c r="J417" s="134" t="s">
        <v>238</v>
      </c>
      <c r="K417" s="55">
        <f t="shared" si="82"/>
        <v>17.823658487931397</v>
      </c>
      <c r="L417" s="55">
        <f t="shared" si="82"/>
        <v>58.931842282849743</v>
      </c>
      <c r="M417" s="134" t="s">
        <v>238</v>
      </c>
      <c r="N417" s="55">
        <f t="shared" si="82"/>
        <v>4.2848912088216764</v>
      </c>
      <c r="O417" s="134" t="s">
        <v>238</v>
      </c>
    </row>
    <row r="418" spans="1:15" ht="11.25" hidden="1" customHeight="1">
      <c r="A418" s="33"/>
      <c r="B418" s="45" t="s">
        <v>179</v>
      </c>
      <c r="C418" s="55">
        <f t="shared" si="81"/>
        <v>-7.4048611845192198</v>
      </c>
      <c r="D418" s="55">
        <f t="shared" si="81"/>
        <v>3.277607631551021</v>
      </c>
      <c r="E418" s="55">
        <f t="shared" si="81"/>
        <v>-1.2602549233041174</v>
      </c>
      <c r="F418" s="55">
        <f t="shared" si="81"/>
        <v>-5.0154792672873754</v>
      </c>
      <c r="G418" s="55">
        <f t="shared" si="81"/>
        <v>20.742571527405261</v>
      </c>
      <c r="H418" s="33"/>
      <c r="I418" s="45" t="s">
        <v>179</v>
      </c>
      <c r="J418" s="134" t="s">
        <v>238</v>
      </c>
      <c r="K418" s="55">
        <f t="shared" si="82"/>
        <v>142.12158122024138</v>
      </c>
      <c r="L418" s="55">
        <f t="shared" si="82"/>
        <v>41.810607600081283</v>
      </c>
      <c r="M418" s="134" t="s">
        <v>238</v>
      </c>
      <c r="N418" s="55">
        <f t="shared" si="82"/>
        <v>5.2135557547989322</v>
      </c>
      <c r="O418" s="134" t="s">
        <v>238</v>
      </c>
    </row>
    <row r="419" spans="1:15" ht="11.25" hidden="1" customHeight="1">
      <c r="A419" s="33"/>
      <c r="B419" s="45" t="s">
        <v>180</v>
      </c>
      <c r="C419" s="55">
        <f t="shared" si="81"/>
        <v>-18.368412161579812</v>
      </c>
      <c r="D419" s="55">
        <f t="shared" si="81"/>
        <v>4.4043916846119515</v>
      </c>
      <c r="E419" s="55">
        <f t="shared" si="81"/>
        <v>1.9034706081013866</v>
      </c>
      <c r="F419" s="55">
        <f t="shared" si="81"/>
        <v>-4.7680298462879733</v>
      </c>
      <c r="G419" s="55">
        <f t="shared" si="81"/>
        <v>-25.027480153222669</v>
      </c>
      <c r="H419" s="33"/>
      <c r="I419" s="45" t="s">
        <v>180</v>
      </c>
      <c r="J419" s="134" t="s">
        <v>238</v>
      </c>
      <c r="K419" s="55">
        <f t="shared" si="82"/>
        <v>-15.752718946765881</v>
      </c>
      <c r="L419" s="55">
        <f t="shared" si="82"/>
        <v>2.399818881593859</v>
      </c>
      <c r="M419" s="134" t="s">
        <v>238</v>
      </c>
      <c r="N419" s="55">
        <f t="shared" si="82"/>
        <v>0.51282041743594675</v>
      </c>
      <c r="O419" s="134" t="s">
        <v>238</v>
      </c>
    </row>
    <row r="420" spans="1:15" ht="11.25" hidden="1" customHeight="1">
      <c r="A420" s="33"/>
      <c r="B420" s="45" t="s">
        <v>181</v>
      </c>
      <c r="C420" s="55">
        <f t="shared" si="81"/>
        <v>2.0919289508973833</v>
      </c>
      <c r="D420" s="55">
        <f t="shared" si="81"/>
        <v>13.64379803380173</v>
      </c>
      <c r="E420" s="55">
        <f t="shared" si="81"/>
        <v>19.424838599668377</v>
      </c>
      <c r="F420" s="55">
        <f t="shared" si="81"/>
        <v>2.1840814098384129</v>
      </c>
      <c r="G420" s="55">
        <f t="shared" si="81"/>
        <v>5.2921651044794089</v>
      </c>
      <c r="H420" s="33"/>
      <c r="I420" s="45" t="s">
        <v>181</v>
      </c>
      <c r="J420" s="134" t="s">
        <v>238</v>
      </c>
      <c r="K420" s="55">
        <f t="shared" si="82"/>
        <v>-8.9828417629247497</v>
      </c>
      <c r="L420" s="55">
        <f t="shared" si="82"/>
        <v>25.455465587044543</v>
      </c>
      <c r="M420" s="134" t="s">
        <v>238</v>
      </c>
      <c r="N420" s="55">
        <f t="shared" si="82"/>
        <v>6.9421907461181007</v>
      </c>
      <c r="O420" s="134" t="s">
        <v>238</v>
      </c>
    </row>
    <row r="421" spans="1:15" ht="11.25" hidden="1" customHeight="1">
      <c r="A421" s="33"/>
      <c r="B421" s="45" t="s">
        <v>182</v>
      </c>
      <c r="C421" s="55">
        <f t="shared" si="81"/>
        <v>-7.7522247442482524</v>
      </c>
      <c r="D421" s="55">
        <f t="shared" si="81"/>
        <v>2.0699854872449919</v>
      </c>
      <c r="E421" s="55">
        <f t="shared" si="81"/>
        <v>9.0426618502779945</v>
      </c>
      <c r="F421" s="55">
        <f t="shared" si="81"/>
        <v>1.323865439542999</v>
      </c>
      <c r="G421" s="55">
        <f t="shared" si="81"/>
        <v>6.6662541651197955</v>
      </c>
      <c r="H421" s="33"/>
      <c r="I421" s="45" t="s">
        <v>182</v>
      </c>
      <c r="J421" s="134" t="s">
        <v>238</v>
      </c>
      <c r="K421" s="55">
        <f t="shared" si="82"/>
        <v>-18.170238273640052</v>
      </c>
      <c r="L421" s="55">
        <f t="shared" si="82"/>
        <v>50.599694700879553</v>
      </c>
      <c r="M421" s="134" t="s">
        <v>238</v>
      </c>
      <c r="N421" s="55">
        <f t="shared" si="82"/>
        <v>6.4322387489184223</v>
      </c>
      <c r="O421" s="134" t="s">
        <v>238</v>
      </c>
    </row>
    <row r="422" spans="1:15" ht="11.25" hidden="1" customHeight="1">
      <c r="A422" s="1"/>
      <c r="B422" s="45" t="s">
        <v>183</v>
      </c>
      <c r="C422" s="55">
        <f t="shared" si="81"/>
        <v>-11.043146414931556</v>
      </c>
      <c r="D422" s="55">
        <f t="shared" si="81"/>
        <v>-8.5672188521484003</v>
      </c>
      <c r="E422" s="55">
        <f t="shared" si="81"/>
        <v>3.3368480080022067</v>
      </c>
      <c r="F422" s="55">
        <f t="shared" si="81"/>
        <v>-2.6204732960287203</v>
      </c>
      <c r="G422" s="55">
        <f t="shared" si="81"/>
        <v>22.408503944352915</v>
      </c>
      <c r="H422" s="1"/>
      <c r="I422" s="45" t="s">
        <v>183</v>
      </c>
      <c r="J422" s="134" t="s">
        <v>238</v>
      </c>
      <c r="K422" s="55">
        <f t="shared" si="82"/>
        <v>-22.582001682085789</v>
      </c>
      <c r="L422" s="55">
        <f t="shared" si="82"/>
        <v>36.409179056237889</v>
      </c>
      <c r="M422" s="134" t="s">
        <v>238</v>
      </c>
      <c r="N422" s="55">
        <f t="shared" si="82"/>
        <v>-1.8925745252221304</v>
      </c>
      <c r="O422" s="134" t="s">
        <v>238</v>
      </c>
    </row>
    <row r="423" spans="1:15" ht="11.25" hidden="1" customHeight="1">
      <c r="A423" s="33"/>
      <c r="B423" s="45" t="s">
        <v>184</v>
      </c>
      <c r="C423" s="55">
        <f t="shared" si="81"/>
        <v>-7.5331879767314831</v>
      </c>
      <c r="D423" s="55">
        <f t="shared" si="81"/>
        <v>-9.1602954975638369</v>
      </c>
      <c r="E423" s="55">
        <f t="shared" si="81"/>
        <v>-6.4209466776592166</v>
      </c>
      <c r="F423" s="55">
        <f t="shared" si="81"/>
        <v>-1.8288856490872121</v>
      </c>
      <c r="G423" s="55">
        <f t="shared" si="81"/>
        <v>11.531112667982939</v>
      </c>
      <c r="H423" s="33"/>
      <c r="I423" s="45" t="s">
        <v>184</v>
      </c>
      <c r="J423" s="134" t="s">
        <v>238</v>
      </c>
      <c r="K423" s="55">
        <f t="shared" si="82"/>
        <v>-40.922466297132701</v>
      </c>
      <c r="L423" s="55">
        <f t="shared" si="82"/>
        <v>86.967335433593121</v>
      </c>
      <c r="M423" s="134" t="s">
        <v>238</v>
      </c>
      <c r="N423" s="55">
        <f t="shared" si="82"/>
        <v>-7.7246862592892853</v>
      </c>
      <c r="O423" s="134" t="s">
        <v>238</v>
      </c>
    </row>
    <row r="424" spans="1:15" ht="11.25" hidden="1" customHeight="1">
      <c r="A424" s="33"/>
      <c r="B424" s="45" t="s">
        <v>185</v>
      </c>
      <c r="C424" s="55">
        <f t="shared" si="81"/>
        <v>13.135755078392378</v>
      </c>
      <c r="D424" s="55">
        <f t="shared" si="81"/>
        <v>-11.51608805265154</v>
      </c>
      <c r="E424" s="55">
        <f t="shared" si="81"/>
        <v>-1.1904750116106442</v>
      </c>
      <c r="F424" s="55">
        <f t="shared" si="81"/>
        <v>-7.5511811023621931</v>
      </c>
      <c r="G424" s="55">
        <f t="shared" si="81"/>
        <v>-3.6916238098418575</v>
      </c>
      <c r="H424" s="33"/>
      <c r="I424" s="45" t="s">
        <v>185</v>
      </c>
      <c r="J424" s="134" t="s">
        <v>238</v>
      </c>
      <c r="K424" s="55">
        <f t="shared" si="82"/>
        <v>-36.534267912772592</v>
      </c>
      <c r="L424" s="55">
        <f t="shared" si="82"/>
        <v>42.999871909824492</v>
      </c>
      <c r="M424" s="134" t="s">
        <v>238</v>
      </c>
      <c r="N424" s="55">
        <f t="shared" si="82"/>
        <v>-9.1247636477618528</v>
      </c>
      <c r="O424" s="134" t="s">
        <v>238</v>
      </c>
    </row>
    <row r="425" spans="1:15" ht="11.25" hidden="1" customHeight="1">
      <c r="A425" s="33"/>
      <c r="B425" s="45" t="s">
        <v>186</v>
      </c>
      <c r="C425" s="55">
        <f t="shared" si="81"/>
        <v>0.51146329186239825</v>
      </c>
      <c r="D425" s="55">
        <f t="shared" si="81"/>
        <v>-17.386870858740451</v>
      </c>
      <c r="E425" s="55">
        <f t="shared" si="81"/>
        <v>-11.21746433213788</v>
      </c>
      <c r="F425" s="55">
        <f t="shared" si="81"/>
        <v>-4.8397059477551494</v>
      </c>
      <c r="G425" s="55">
        <f t="shared" si="81"/>
        <v>27.017910067640287</v>
      </c>
      <c r="H425" s="33"/>
      <c r="I425" s="45" t="s">
        <v>186</v>
      </c>
      <c r="J425" s="134" t="s">
        <v>238</v>
      </c>
      <c r="K425" s="55">
        <f t="shared" si="82"/>
        <v>-18.261574756708939</v>
      </c>
      <c r="L425" s="55">
        <f t="shared" si="82"/>
        <v>42.995279427440209</v>
      </c>
      <c r="M425" s="134" t="s">
        <v>238</v>
      </c>
      <c r="N425" s="55">
        <f t="shared" si="82"/>
        <v>-18.376112285435283</v>
      </c>
      <c r="O425" s="134" t="s">
        <v>238</v>
      </c>
    </row>
    <row r="426" spans="1:15" ht="11.25" hidden="1" customHeight="1">
      <c r="A426" s="33"/>
      <c r="B426" s="45" t="s">
        <v>187</v>
      </c>
      <c r="C426" s="55">
        <f t="shared" si="81"/>
        <v>-7.040128122229973</v>
      </c>
      <c r="D426" s="55">
        <f t="shared" si="81"/>
        <v>-1.5724774498551852</v>
      </c>
      <c r="E426" s="55">
        <f t="shared" si="81"/>
        <v>-16.313636057446828</v>
      </c>
      <c r="F426" s="55">
        <f t="shared" si="81"/>
        <v>-7.8766562504264215</v>
      </c>
      <c r="G426" s="55">
        <f t="shared" si="81"/>
        <v>-1.1786139447393253</v>
      </c>
      <c r="H426" s="33"/>
      <c r="I426" s="45" t="s">
        <v>187</v>
      </c>
      <c r="J426" s="134" t="s">
        <v>238</v>
      </c>
      <c r="K426" s="55">
        <f t="shared" si="82"/>
        <v>-32.462747666612074</v>
      </c>
      <c r="L426" s="55">
        <f t="shared" si="82"/>
        <v>42.404363529151624</v>
      </c>
      <c r="M426" s="134" t="s">
        <v>238</v>
      </c>
      <c r="N426" s="55">
        <f t="shared" si="82"/>
        <v>-11.269213370502158</v>
      </c>
      <c r="O426" s="134" t="s">
        <v>238</v>
      </c>
    </row>
    <row r="427" spans="1:15" ht="6" hidden="1" customHeight="1">
      <c r="A427" s="33"/>
      <c r="B427" s="45"/>
      <c r="C427" s="55"/>
      <c r="D427" s="55"/>
      <c r="E427" s="55"/>
      <c r="F427" s="55"/>
      <c r="G427" s="55"/>
      <c r="H427" s="33"/>
      <c r="I427" s="45"/>
      <c r="J427" s="134"/>
      <c r="K427" s="159"/>
      <c r="L427" s="159"/>
      <c r="M427" s="134"/>
      <c r="N427" s="159"/>
      <c r="O427" s="134"/>
    </row>
    <row r="428" spans="1:15" ht="11.25" hidden="1" customHeight="1">
      <c r="A428" s="132" t="s">
        <v>188</v>
      </c>
      <c r="B428" s="124"/>
      <c r="C428" s="55">
        <f t="shared" ref="C428:G439" si="83">SUM(C188/C161*100-100)</f>
        <v>5.3367065551741462</v>
      </c>
      <c r="D428" s="55">
        <f t="shared" si="83"/>
        <v>9.9943365895012164</v>
      </c>
      <c r="E428" s="55">
        <f t="shared" si="83"/>
        <v>2.8969868587452368</v>
      </c>
      <c r="F428" s="55">
        <f t="shared" si="83"/>
        <v>24.800976902373947</v>
      </c>
      <c r="G428" s="55">
        <f t="shared" si="83"/>
        <v>13.689132268230168</v>
      </c>
      <c r="H428" s="132" t="s">
        <v>188</v>
      </c>
      <c r="I428" s="124"/>
      <c r="J428" s="134" t="s">
        <v>238</v>
      </c>
      <c r="K428" s="55">
        <f t="shared" ref="J428:N439" si="84">SUM(K188/K161*100-100)</f>
        <v>48.243335611756635</v>
      </c>
      <c r="L428" s="55">
        <f t="shared" si="84"/>
        <v>61.61297344362211</v>
      </c>
      <c r="M428" s="134" t="s">
        <v>238</v>
      </c>
      <c r="N428" s="55">
        <f t="shared" si="84"/>
        <v>13.803738242094042</v>
      </c>
      <c r="O428" s="134" t="s">
        <v>238</v>
      </c>
    </row>
    <row r="429" spans="1:15" ht="11.25" hidden="1" customHeight="1">
      <c r="A429" s="132" t="s">
        <v>189</v>
      </c>
      <c r="B429" s="124"/>
      <c r="C429" s="55">
        <f t="shared" si="83"/>
        <v>12.931287396087512</v>
      </c>
      <c r="D429" s="55">
        <f t="shared" si="83"/>
        <v>8.0049305951932723</v>
      </c>
      <c r="E429" s="55">
        <f t="shared" si="83"/>
        <v>9.1391651292292124</v>
      </c>
      <c r="F429" s="55">
        <f t="shared" si="83"/>
        <v>21.807398648492637</v>
      </c>
      <c r="G429" s="55">
        <f t="shared" si="83"/>
        <v>21.621020272675679</v>
      </c>
      <c r="H429" s="132" t="s">
        <v>189</v>
      </c>
      <c r="I429" s="124"/>
      <c r="J429" s="134" t="s">
        <v>238</v>
      </c>
      <c r="K429" s="55">
        <f t="shared" si="84"/>
        <v>77.78116893026089</v>
      </c>
      <c r="L429" s="55">
        <f t="shared" si="84"/>
        <v>36.243373833090942</v>
      </c>
      <c r="M429" s="134" t="s">
        <v>238</v>
      </c>
      <c r="N429" s="55">
        <f t="shared" si="84"/>
        <v>20.269838549438447</v>
      </c>
      <c r="O429" s="134" t="s">
        <v>238</v>
      </c>
    </row>
    <row r="430" spans="1:15" ht="11.25" hidden="1" customHeight="1">
      <c r="A430" s="132" t="s">
        <v>190</v>
      </c>
      <c r="B430" s="124"/>
      <c r="C430" s="55">
        <f t="shared" si="83"/>
        <v>10.413677983937603</v>
      </c>
      <c r="D430" s="55">
        <f t="shared" si="83"/>
        <v>7.0547378817654902</v>
      </c>
      <c r="E430" s="55">
        <f t="shared" si="83"/>
        <v>9.4399168115443217</v>
      </c>
      <c r="F430" s="55">
        <f t="shared" si="83"/>
        <v>15.962955048572141</v>
      </c>
      <c r="G430" s="55">
        <f t="shared" si="83"/>
        <v>25.990832587114184</v>
      </c>
      <c r="H430" s="132" t="s">
        <v>190</v>
      </c>
      <c r="I430" s="124"/>
      <c r="J430" s="134" t="s">
        <v>238</v>
      </c>
      <c r="K430" s="55">
        <f t="shared" si="84"/>
        <v>51.794051530347559</v>
      </c>
      <c r="L430" s="55">
        <f t="shared" si="84"/>
        <v>43.669927421899644</v>
      </c>
      <c r="M430" s="134" t="s">
        <v>238</v>
      </c>
      <c r="N430" s="55">
        <f t="shared" si="84"/>
        <v>14.178110792990694</v>
      </c>
      <c r="O430" s="134" t="s">
        <v>238</v>
      </c>
    </row>
    <row r="431" spans="1:15" ht="11.25" hidden="1" customHeight="1">
      <c r="A431" s="132" t="s">
        <v>191</v>
      </c>
      <c r="B431" s="124"/>
      <c r="C431" s="55">
        <f t="shared" si="83"/>
        <v>5.5845533534175615</v>
      </c>
      <c r="D431" s="55">
        <f t="shared" si="83"/>
        <v>6.0598612704134638</v>
      </c>
      <c r="E431" s="55">
        <f t="shared" si="83"/>
        <v>6.5249658339550507</v>
      </c>
      <c r="F431" s="55">
        <f t="shared" si="83"/>
        <v>10.339226772260332</v>
      </c>
      <c r="G431" s="55">
        <f t="shared" si="83"/>
        <v>24.713884841583834</v>
      </c>
      <c r="H431" s="132" t="s">
        <v>191</v>
      </c>
      <c r="I431" s="124"/>
      <c r="J431" s="55">
        <f t="shared" si="84"/>
        <v>9.6774193548387188</v>
      </c>
      <c r="K431" s="55">
        <f t="shared" si="84"/>
        <v>77.156981624848413</v>
      </c>
      <c r="L431" s="55">
        <f t="shared" si="84"/>
        <v>43.229317153038608</v>
      </c>
      <c r="M431" s="55">
        <f t="shared" si="84"/>
        <v>-18.800199941238645</v>
      </c>
      <c r="N431" s="55">
        <f t="shared" si="84"/>
        <v>11.812814191553088</v>
      </c>
      <c r="O431" s="134" t="s">
        <v>238</v>
      </c>
    </row>
    <row r="432" spans="1:15" ht="11.25" hidden="1" customHeight="1">
      <c r="A432" s="132" t="s">
        <v>192</v>
      </c>
      <c r="B432" s="124"/>
      <c r="C432" s="55">
        <f t="shared" si="83"/>
        <v>7.2339748970449591E-2</v>
      </c>
      <c r="D432" s="55">
        <f t="shared" si="83"/>
        <v>5.693948817630897</v>
      </c>
      <c r="E432" s="55">
        <f t="shared" si="83"/>
        <v>5.5377521931802249</v>
      </c>
      <c r="F432" s="55">
        <f t="shared" si="83"/>
        <v>6.9586800026873163</v>
      </c>
      <c r="G432" s="55">
        <f t="shared" si="83"/>
        <v>12.383883318876315</v>
      </c>
      <c r="H432" s="132" t="s">
        <v>192</v>
      </c>
      <c r="I432" s="124"/>
      <c r="J432" s="134" t="s">
        <v>238</v>
      </c>
      <c r="K432" s="55">
        <f t="shared" si="84"/>
        <v>57.313316054574784</v>
      </c>
      <c r="L432" s="55">
        <f t="shared" si="84"/>
        <v>33.353412554989688</v>
      </c>
      <c r="M432" s="134" t="s">
        <v>238</v>
      </c>
      <c r="N432" s="55">
        <f t="shared" si="84"/>
        <v>9.323657776925188</v>
      </c>
      <c r="O432" s="134" t="s">
        <v>238</v>
      </c>
    </row>
    <row r="433" spans="1:15" ht="11.25" hidden="1" customHeight="1">
      <c r="A433" s="132" t="s">
        <v>193</v>
      </c>
      <c r="B433" s="124"/>
      <c r="C433" s="55">
        <f t="shared" si="83"/>
        <v>0.38772186857384838</v>
      </c>
      <c r="D433" s="55">
        <f t="shared" si="83"/>
        <v>7.0103491078333775</v>
      </c>
      <c r="E433" s="55">
        <f t="shared" si="83"/>
        <v>7.6604518022208197</v>
      </c>
      <c r="F433" s="55">
        <f t="shared" si="83"/>
        <v>6.1446601798931226</v>
      </c>
      <c r="G433" s="55">
        <f t="shared" si="83"/>
        <v>11.174995528936321</v>
      </c>
      <c r="H433" s="132" t="s">
        <v>193</v>
      </c>
      <c r="I433" s="124"/>
      <c r="J433" s="134" t="s">
        <v>238</v>
      </c>
      <c r="K433" s="55">
        <f t="shared" si="84"/>
        <v>45.446150757803849</v>
      </c>
      <c r="L433" s="55">
        <f t="shared" si="84"/>
        <v>31.948258527288829</v>
      </c>
      <c r="M433" s="134" t="s">
        <v>238</v>
      </c>
      <c r="N433" s="55">
        <f t="shared" si="84"/>
        <v>8.9261974190164182</v>
      </c>
      <c r="O433" s="134" t="s">
        <v>238</v>
      </c>
    </row>
    <row r="434" spans="1:15" ht="11.25" hidden="1" customHeight="1">
      <c r="A434" s="132" t="s">
        <v>194</v>
      </c>
      <c r="B434" s="124"/>
      <c r="C434" s="55">
        <f t="shared" si="83"/>
        <v>-0.81289454035987774</v>
      </c>
      <c r="D434" s="55">
        <f t="shared" si="83"/>
        <v>6.2733332719804338</v>
      </c>
      <c r="E434" s="55">
        <f t="shared" si="83"/>
        <v>7.8690549212995506</v>
      </c>
      <c r="F434" s="55">
        <f t="shared" si="83"/>
        <v>5.4152657695162958</v>
      </c>
      <c r="G434" s="55">
        <f t="shared" si="83"/>
        <v>10.532957486884726</v>
      </c>
      <c r="H434" s="132" t="s">
        <v>194</v>
      </c>
      <c r="I434" s="124"/>
      <c r="J434" s="134" t="s">
        <v>238</v>
      </c>
      <c r="K434" s="55">
        <f t="shared" si="84"/>
        <v>32.003926473615053</v>
      </c>
      <c r="L434" s="55">
        <f t="shared" si="84"/>
        <v>35.139807950644297</v>
      </c>
      <c r="M434" s="134" t="s">
        <v>238</v>
      </c>
      <c r="N434" s="55">
        <f t="shared" si="84"/>
        <v>8.5755626901173514</v>
      </c>
      <c r="O434" s="134" t="s">
        <v>238</v>
      </c>
    </row>
    <row r="435" spans="1:15" ht="11.25" hidden="1" customHeight="1">
      <c r="A435" s="132" t="s">
        <v>195</v>
      </c>
      <c r="B435" s="124"/>
      <c r="C435" s="55">
        <f t="shared" si="83"/>
        <v>-2.1903545063881751</v>
      </c>
      <c r="D435" s="55">
        <f t="shared" si="83"/>
        <v>4.3019306288146026</v>
      </c>
      <c r="E435" s="55">
        <f t="shared" si="83"/>
        <v>7.3090385369349207</v>
      </c>
      <c r="F435" s="55">
        <f t="shared" si="83"/>
        <v>4.3117950009506671</v>
      </c>
      <c r="G435" s="55">
        <f t="shared" si="83"/>
        <v>12.117077232025821</v>
      </c>
      <c r="H435" s="132" t="s">
        <v>195</v>
      </c>
      <c r="I435" s="124"/>
      <c r="J435" s="134" t="s">
        <v>238</v>
      </c>
      <c r="K435" s="55">
        <f t="shared" si="84"/>
        <v>21.945265985612622</v>
      </c>
      <c r="L435" s="55">
        <f t="shared" si="84"/>
        <v>35.377930476960387</v>
      </c>
      <c r="M435" s="134" t="s">
        <v>238</v>
      </c>
      <c r="N435" s="55">
        <f t="shared" si="84"/>
        <v>7.3408053751464024</v>
      </c>
      <c r="O435" s="134" t="s">
        <v>238</v>
      </c>
    </row>
    <row r="436" spans="1:15" ht="11.25" hidden="1" customHeight="1">
      <c r="A436" s="132" t="s">
        <v>196</v>
      </c>
      <c r="B436" s="124"/>
      <c r="C436" s="55">
        <f t="shared" si="83"/>
        <v>-2.7896996460915346</v>
      </c>
      <c r="D436" s="55">
        <f t="shared" si="83"/>
        <v>2.7857627806803293</v>
      </c>
      <c r="E436" s="55">
        <f t="shared" si="83"/>
        <v>5.6587932563390382</v>
      </c>
      <c r="F436" s="55">
        <f t="shared" si="83"/>
        <v>3.6019862112624708</v>
      </c>
      <c r="G436" s="55">
        <f t="shared" si="83"/>
        <v>12.05228178173985</v>
      </c>
      <c r="H436" s="132" t="s">
        <v>196</v>
      </c>
      <c r="I436" s="124"/>
      <c r="J436" s="134" t="s">
        <v>238</v>
      </c>
      <c r="K436" s="55">
        <f t="shared" si="84"/>
        <v>11.964103344125505</v>
      </c>
      <c r="L436" s="55">
        <f t="shared" si="84"/>
        <v>40.982868260344787</v>
      </c>
      <c r="M436" s="134" t="s">
        <v>238</v>
      </c>
      <c r="N436" s="55">
        <f t="shared" si="84"/>
        <v>5.6466678342094667</v>
      </c>
      <c r="O436" s="134" t="s">
        <v>238</v>
      </c>
    </row>
    <row r="437" spans="1:15" ht="11.25" hidden="1" customHeight="1">
      <c r="A437" s="132" t="s">
        <v>197</v>
      </c>
      <c r="B437" s="124"/>
      <c r="C437" s="55">
        <f t="shared" si="83"/>
        <v>-1.3074924495856521</v>
      </c>
      <c r="D437" s="55">
        <f t="shared" si="83"/>
        <v>1.2510430829739505</v>
      </c>
      <c r="E437" s="55">
        <f t="shared" si="83"/>
        <v>4.9312539142153327</v>
      </c>
      <c r="F437" s="55">
        <f t="shared" si="83"/>
        <v>2.3572677662855739</v>
      </c>
      <c r="G437" s="55">
        <f t="shared" si="83"/>
        <v>10.172634184709423</v>
      </c>
      <c r="H437" s="132" t="s">
        <v>197</v>
      </c>
      <c r="I437" s="124"/>
      <c r="J437" s="134" t="s">
        <v>238</v>
      </c>
      <c r="K437" s="55">
        <f t="shared" si="84"/>
        <v>6.0267729448332261</v>
      </c>
      <c r="L437" s="55">
        <f t="shared" si="84"/>
        <v>41.231561325373491</v>
      </c>
      <c r="M437" s="134" t="s">
        <v>238</v>
      </c>
      <c r="N437" s="55">
        <f t="shared" si="84"/>
        <v>4.140276702170226</v>
      </c>
      <c r="O437" s="134" t="s">
        <v>238</v>
      </c>
    </row>
    <row r="438" spans="1:15" ht="11.25" hidden="1" customHeight="1">
      <c r="A438" s="132" t="s">
        <v>198</v>
      </c>
      <c r="B438" s="124"/>
      <c r="C438" s="55">
        <f t="shared" si="83"/>
        <v>-1.1552735958546663</v>
      </c>
      <c r="D438" s="55">
        <f t="shared" si="83"/>
        <v>-0.42474198790374373</v>
      </c>
      <c r="E438" s="55">
        <f t="shared" si="83"/>
        <v>3.3642641391660391</v>
      </c>
      <c r="F438" s="55">
        <f t="shared" si="83"/>
        <v>1.7101686709445403</v>
      </c>
      <c r="G438" s="55">
        <f t="shared" si="83"/>
        <v>11.545225496786244</v>
      </c>
      <c r="H438" s="132" t="s">
        <v>198</v>
      </c>
      <c r="I438" s="124"/>
      <c r="J438" s="55">
        <f t="shared" si="84"/>
        <v>67.779486053151771</v>
      </c>
      <c r="K438" s="55">
        <f t="shared" si="84"/>
        <v>3.2453607551120314</v>
      </c>
      <c r="L438" s="55">
        <f t="shared" si="84"/>
        <v>41.39729555698645</v>
      </c>
      <c r="M438" s="55">
        <f t="shared" si="84"/>
        <v>-10.167620467504776</v>
      </c>
      <c r="N438" s="55">
        <f t="shared" si="84"/>
        <v>1.9974882276766976</v>
      </c>
      <c r="O438" s="134" t="s">
        <v>238</v>
      </c>
    </row>
    <row r="439" spans="1:15" ht="11.25" hidden="1" customHeight="1">
      <c r="A439" s="132" t="s">
        <v>199</v>
      </c>
      <c r="B439" s="124"/>
      <c r="C439" s="55">
        <f t="shared" si="83"/>
        <v>-1.6167776877788071</v>
      </c>
      <c r="D439" s="55">
        <f t="shared" si="83"/>
        <v>-0.51493148383455889</v>
      </c>
      <c r="E439" s="55">
        <f t="shared" si="83"/>
        <v>1.6195644016787867</v>
      </c>
      <c r="F439" s="55">
        <f t="shared" si="83"/>
        <v>0.94427876357330831</v>
      </c>
      <c r="G439" s="55">
        <f t="shared" si="83"/>
        <v>10.464725530274549</v>
      </c>
      <c r="H439" s="132" t="s">
        <v>199</v>
      </c>
      <c r="I439" s="124"/>
      <c r="J439" s="55">
        <f t="shared" si="84"/>
        <v>83.911052975801198</v>
      </c>
      <c r="K439" s="55">
        <f t="shared" si="84"/>
        <v>-9.2606765651311207E-2</v>
      </c>
      <c r="L439" s="55">
        <f t="shared" si="84"/>
        <v>41.486399238279063</v>
      </c>
      <c r="M439" s="55">
        <f t="shared" si="84"/>
        <v>-3.2732746721454333</v>
      </c>
      <c r="N439" s="55">
        <f t="shared" si="84"/>
        <v>0.99152340322791588</v>
      </c>
      <c r="O439" s="134" t="s">
        <v>238</v>
      </c>
    </row>
    <row r="440" spans="1:15" ht="8.1" hidden="1" customHeight="1">
      <c r="A440" s="33"/>
      <c r="B440" s="45"/>
      <c r="C440" s="55"/>
      <c r="D440" s="55"/>
      <c r="E440" s="55"/>
      <c r="F440" s="55"/>
      <c r="G440" s="55"/>
      <c r="H440" s="33"/>
      <c r="I440" s="45"/>
      <c r="J440" s="159"/>
      <c r="K440" s="159"/>
      <c r="L440" s="159"/>
      <c r="M440" s="159"/>
      <c r="N440" s="159"/>
      <c r="O440" s="134" t="s">
        <v>238</v>
      </c>
    </row>
    <row r="441" spans="1:15" ht="11.25" customHeight="1">
      <c r="A441" s="33">
        <v>2013</v>
      </c>
      <c r="B441" s="45"/>
      <c r="C441" s="55"/>
      <c r="D441" s="55"/>
      <c r="E441" s="55"/>
      <c r="F441" s="55"/>
      <c r="G441" s="55"/>
      <c r="H441" s="33">
        <v>2013</v>
      </c>
      <c r="I441" s="45"/>
      <c r="J441" s="159"/>
      <c r="K441" s="159"/>
      <c r="L441" s="159"/>
      <c r="M441" s="159"/>
      <c r="N441" s="159"/>
      <c r="O441" s="134"/>
    </row>
    <row r="442" spans="1:15" ht="11.25" hidden="1" customHeight="1">
      <c r="A442" s="33"/>
      <c r="B442" s="45" t="s">
        <v>176</v>
      </c>
      <c r="C442" s="55">
        <f t="shared" ref="C442:G453" si="85">SUM(C202/C175*100-100)</f>
        <v>-13.22076834597182</v>
      </c>
      <c r="D442" s="55">
        <f t="shared" si="85"/>
        <v>-14.159654997073815</v>
      </c>
      <c r="E442" s="55">
        <f t="shared" si="85"/>
        <v>-13.208559602612141</v>
      </c>
      <c r="F442" s="55">
        <f t="shared" si="85"/>
        <v>-10.078443174445709</v>
      </c>
      <c r="G442" s="55">
        <f t="shared" si="85"/>
        <v>-7.7524918723875516</v>
      </c>
      <c r="H442" s="33"/>
      <c r="I442" s="45" t="s">
        <v>176</v>
      </c>
      <c r="J442" s="134" t="s">
        <v>238</v>
      </c>
      <c r="K442" s="55">
        <f t="shared" ref="K442:N453" si="86">SUM(K202/K175*100-100)</f>
        <v>-28.83622279601623</v>
      </c>
      <c r="L442" s="55">
        <f t="shared" si="86"/>
        <v>-3.2729476732440048</v>
      </c>
      <c r="M442" s="134" t="s">
        <v>238</v>
      </c>
      <c r="N442" s="55">
        <f t="shared" si="86"/>
        <v>-14.295743501103289</v>
      </c>
      <c r="O442" s="134" t="s">
        <v>238</v>
      </c>
    </row>
    <row r="443" spans="1:15" ht="11.25" hidden="1" customHeight="1">
      <c r="A443" s="33"/>
      <c r="B443" s="45" t="s">
        <v>177</v>
      </c>
      <c r="C443" s="55">
        <f t="shared" si="85"/>
        <v>-14.592849967630002</v>
      </c>
      <c r="D443" s="55">
        <f t="shared" si="85"/>
        <v>1.1826747587934108</v>
      </c>
      <c r="E443" s="55">
        <f t="shared" si="85"/>
        <v>-4.5199124708526597</v>
      </c>
      <c r="F443" s="55">
        <f t="shared" si="85"/>
        <v>-8.4604665031735209</v>
      </c>
      <c r="G443" s="55">
        <f t="shared" si="85"/>
        <v>-26.737244764544599</v>
      </c>
      <c r="H443" s="33"/>
      <c r="I443" s="45" t="s">
        <v>177</v>
      </c>
      <c r="J443" s="134" t="s">
        <v>238</v>
      </c>
      <c r="K443" s="55">
        <f t="shared" si="86"/>
        <v>-33.493898522800251</v>
      </c>
      <c r="L443" s="55">
        <f t="shared" si="86"/>
        <v>6.1857122727913065</v>
      </c>
      <c r="M443" s="134" t="s">
        <v>238</v>
      </c>
      <c r="N443" s="55">
        <f t="shared" si="86"/>
        <v>-23.085358197536493</v>
      </c>
      <c r="O443" s="134" t="s">
        <v>238</v>
      </c>
    </row>
    <row r="444" spans="1:15" ht="11.25" hidden="1" customHeight="1">
      <c r="A444" s="33"/>
      <c r="B444" s="45" t="s">
        <v>178</v>
      </c>
      <c r="C444" s="55">
        <f t="shared" si="85"/>
        <v>-7.6899017115794663</v>
      </c>
      <c r="D444" s="55">
        <f t="shared" si="85"/>
        <v>2.9361986886654421</v>
      </c>
      <c r="E444" s="55">
        <f t="shared" si="85"/>
        <v>-6.731384918624272</v>
      </c>
      <c r="F444" s="55">
        <f t="shared" si="85"/>
        <v>1.6427653760621865</v>
      </c>
      <c r="G444" s="55">
        <f t="shared" si="85"/>
        <v>0.57162838900444513</v>
      </c>
      <c r="H444" s="33"/>
      <c r="I444" s="45" t="s">
        <v>178</v>
      </c>
      <c r="J444" s="134" t="s">
        <v>238</v>
      </c>
      <c r="K444" s="55">
        <f t="shared" si="86"/>
        <v>97.68898670955727</v>
      </c>
      <c r="L444" s="55">
        <f t="shared" si="86"/>
        <v>-6.5934732500303284</v>
      </c>
      <c r="M444" s="134" t="s">
        <v>238</v>
      </c>
      <c r="N444" s="55">
        <f t="shared" si="86"/>
        <v>-16.666882198772342</v>
      </c>
      <c r="O444" s="134" t="s">
        <v>238</v>
      </c>
    </row>
    <row r="445" spans="1:15" ht="11.25" hidden="1" customHeight="1">
      <c r="A445" s="33"/>
      <c r="B445" s="45" t="s">
        <v>179</v>
      </c>
      <c r="C445" s="55">
        <f t="shared" si="85"/>
        <v>-1.1529455631964112</v>
      </c>
      <c r="D445" s="55">
        <f t="shared" si="85"/>
        <v>-9.1471291106121129</v>
      </c>
      <c r="E445" s="55">
        <f t="shared" si="85"/>
        <v>4.491063914303453</v>
      </c>
      <c r="F445" s="55">
        <f t="shared" si="85"/>
        <v>2.3376031802998085</v>
      </c>
      <c r="G445" s="55">
        <f t="shared" si="85"/>
        <v>11.29382504857918</v>
      </c>
      <c r="H445" s="33"/>
      <c r="I445" s="45" t="s">
        <v>179</v>
      </c>
      <c r="J445" s="134" t="s">
        <v>238</v>
      </c>
      <c r="K445" s="55">
        <f t="shared" si="86"/>
        <v>-62.4302570200311</v>
      </c>
      <c r="L445" s="55">
        <f t="shared" si="86"/>
        <v>10.324568316973554</v>
      </c>
      <c r="M445" s="134" t="s">
        <v>238</v>
      </c>
      <c r="N445" s="55">
        <f t="shared" si="86"/>
        <v>-8.9731747214935922</v>
      </c>
      <c r="O445" s="134" t="s">
        <v>238</v>
      </c>
    </row>
    <row r="446" spans="1:15" ht="11.25" hidden="1" customHeight="1">
      <c r="A446" s="33"/>
      <c r="B446" s="45" t="s">
        <v>180</v>
      </c>
      <c r="C446" s="55">
        <f t="shared" si="85"/>
        <v>6.7293292463006082</v>
      </c>
      <c r="D446" s="55">
        <f t="shared" si="85"/>
        <v>-13.846796466805174</v>
      </c>
      <c r="E446" s="55">
        <f t="shared" si="85"/>
        <v>-2.2693178594857386</v>
      </c>
      <c r="F446" s="55">
        <f t="shared" si="85"/>
        <v>3.0684487802380005</v>
      </c>
      <c r="G446" s="55">
        <f t="shared" si="85"/>
        <v>1.7818355942578421</v>
      </c>
      <c r="H446" s="33"/>
      <c r="I446" s="45" t="s">
        <v>180</v>
      </c>
      <c r="J446" s="134" t="s">
        <v>238</v>
      </c>
      <c r="K446" s="55">
        <f t="shared" si="86"/>
        <v>22.44870226933007</v>
      </c>
      <c r="L446" s="55">
        <f t="shared" si="86"/>
        <v>12.270616847225284</v>
      </c>
      <c r="M446" s="134" t="s">
        <v>238</v>
      </c>
      <c r="N446" s="55">
        <f t="shared" si="86"/>
        <v>-14.600353780415205</v>
      </c>
      <c r="O446" s="134" t="s">
        <v>238</v>
      </c>
    </row>
    <row r="447" spans="1:15" ht="11.25" hidden="1" customHeight="1">
      <c r="A447" s="33"/>
      <c r="B447" s="45" t="s">
        <v>181</v>
      </c>
      <c r="C447" s="55">
        <f t="shared" si="85"/>
        <v>0.77266123004309861</v>
      </c>
      <c r="D447" s="55">
        <f t="shared" si="85"/>
        <v>-4.8790750766949742</v>
      </c>
      <c r="E447" s="55">
        <f t="shared" si="85"/>
        <v>-6.5723797773232917</v>
      </c>
      <c r="F447" s="55">
        <f t="shared" si="85"/>
        <v>8.0699270267373606</v>
      </c>
      <c r="G447" s="55">
        <f t="shared" si="85"/>
        <v>21.400662721993854</v>
      </c>
      <c r="H447" s="33"/>
      <c r="I447" s="45" t="s">
        <v>181</v>
      </c>
      <c r="J447" s="134" t="s">
        <v>238</v>
      </c>
      <c r="K447" s="55">
        <f t="shared" si="86"/>
        <v>7.2572695909314859</v>
      </c>
      <c r="L447" s="55">
        <f t="shared" si="86"/>
        <v>16.821298910851155</v>
      </c>
      <c r="M447" s="134" t="s">
        <v>238</v>
      </c>
      <c r="N447" s="55">
        <f t="shared" si="86"/>
        <v>-11.067575558450542</v>
      </c>
      <c r="O447" s="134" t="s">
        <v>238</v>
      </c>
    </row>
    <row r="448" spans="1:15" ht="11.25" hidden="1" customHeight="1">
      <c r="A448" s="33"/>
      <c r="B448" s="45" t="s">
        <v>182</v>
      </c>
      <c r="C448" s="55">
        <f t="shared" si="85"/>
        <v>1.152769423464278</v>
      </c>
      <c r="D448" s="55">
        <f t="shared" si="85"/>
        <v>32.248341440811799</v>
      </c>
      <c r="E448" s="55">
        <f t="shared" si="85"/>
        <v>-4.7935385026301418</v>
      </c>
      <c r="F448" s="55">
        <f t="shared" si="85"/>
        <v>2.8417819943214369</v>
      </c>
      <c r="G448" s="55">
        <f t="shared" si="85"/>
        <v>19.332432415012519</v>
      </c>
      <c r="H448" s="33"/>
      <c r="I448" s="45" t="s">
        <v>182</v>
      </c>
      <c r="J448" s="134" t="s">
        <v>238</v>
      </c>
      <c r="K448" s="55">
        <f t="shared" si="86"/>
        <v>-10.905594725757709</v>
      </c>
      <c r="L448" s="55">
        <f t="shared" si="86"/>
        <v>-19.137947678347331</v>
      </c>
      <c r="M448" s="134" t="s">
        <v>238</v>
      </c>
      <c r="N448" s="55">
        <f t="shared" si="86"/>
        <v>-9.4569962415183255</v>
      </c>
      <c r="O448" s="134" t="s">
        <v>238</v>
      </c>
    </row>
    <row r="449" spans="1:15" ht="11.25" hidden="1" customHeight="1">
      <c r="A449" s="33"/>
      <c r="B449" s="45" t="s">
        <v>183</v>
      </c>
      <c r="C449" s="55">
        <f t="shared" si="85"/>
        <v>3.7673780341977476</v>
      </c>
      <c r="D449" s="55">
        <f t="shared" si="85"/>
        <v>-3.062445930202685</v>
      </c>
      <c r="E449" s="55">
        <f t="shared" si="85"/>
        <v>-3.5733366856280782</v>
      </c>
      <c r="F449" s="55">
        <f t="shared" si="85"/>
        <v>-10.334306017632215</v>
      </c>
      <c r="G449" s="55">
        <f t="shared" si="85"/>
        <v>-14.593901815946026</v>
      </c>
      <c r="H449" s="33"/>
      <c r="I449" s="45" t="s">
        <v>183</v>
      </c>
      <c r="J449" s="134" t="s">
        <v>238</v>
      </c>
      <c r="K449" s="55">
        <f t="shared" si="86"/>
        <v>1.0229947492305058</v>
      </c>
      <c r="L449" s="55">
        <f t="shared" si="86"/>
        <v>-34.881333175374181</v>
      </c>
      <c r="M449" s="134" t="s">
        <v>238</v>
      </c>
      <c r="N449" s="55">
        <f t="shared" si="86"/>
        <v>-3.676094752192455</v>
      </c>
      <c r="O449" s="134" t="s">
        <v>238</v>
      </c>
    </row>
    <row r="450" spans="1:15" ht="11.25" customHeight="1">
      <c r="A450" s="33"/>
      <c r="B450" s="45" t="s">
        <v>184</v>
      </c>
      <c r="C450" s="55">
        <f t="shared" si="85"/>
        <v>-3.4241016171904448E-2</v>
      </c>
      <c r="D450" s="55">
        <f t="shared" si="85"/>
        <v>14.626055595588412</v>
      </c>
      <c r="E450" s="55">
        <f t="shared" si="85"/>
        <v>7.1077228605419265</v>
      </c>
      <c r="F450" s="55">
        <f t="shared" si="85"/>
        <v>0.44535987951555001</v>
      </c>
      <c r="G450" s="55">
        <f t="shared" si="85"/>
        <v>-22.288006656849987</v>
      </c>
      <c r="H450" s="33"/>
      <c r="I450" s="45" t="s">
        <v>184</v>
      </c>
      <c r="J450" s="134" t="s">
        <v>238</v>
      </c>
      <c r="K450" s="55">
        <f t="shared" si="86"/>
        <v>-14.398239314259229</v>
      </c>
      <c r="L450" s="55">
        <f t="shared" si="86"/>
        <v>-24.374778290173822</v>
      </c>
      <c r="M450" s="134" t="s">
        <v>238</v>
      </c>
      <c r="N450" s="55">
        <f t="shared" si="86"/>
        <v>-0.97189507145134257</v>
      </c>
      <c r="O450" s="134" t="s">
        <v>238</v>
      </c>
    </row>
    <row r="451" spans="1:15" ht="11.25" customHeight="1">
      <c r="A451" s="33"/>
      <c r="B451" s="45" t="s">
        <v>185</v>
      </c>
      <c r="C451" s="55">
        <f t="shared" si="85"/>
        <v>-5.1787195279465834</v>
      </c>
      <c r="D451" s="55">
        <f t="shared" si="85"/>
        <v>9.0776321966625346</v>
      </c>
      <c r="E451" s="55">
        <f t="shared" si="85"/>
        <v>6.1105782866168141</v>
      </c>
      <c r="F451" s="55">
        <f t="shared" si="85"/>
        <v>-1.7430214474759396</v>
      </c>
      <c r="G451" s="55">
        <f t="shared" si="85"/>
        <v>-9.6250091503469406</v>
      </c>
      <c r="H451" s="33"/>
      <c r="I451" s="45" t="s">
        <v>185</v>
      </c>
      <c r="J451" s="134" t="s">
        <v>238</v>
      </c>
      <c r="K451" s="55">
        <f t="shared" si="86"/>
        <v>-9.3753834826358968</v>
      </c>
      <c r="L451" s="55">
        <f t="shared" si="86"/>
        <v>-26.307774991042635</v>
      </c>
      <c r="M451" s="134" t="s">
        <v>238</v>
      </c>
      <c r="N451" s="55">
        <f t="shared" si="86"/>
        <v>9.9946703577313798</v>
      </c>
      <c r="O451" s="134" t="s">
        <v>238</v>
      </c>
    </row>
    <row r="452" spans="1:15" ht="11.25" customHeight="1">
      <c r="A452" s="33"/>
      <c r="B452" s="45" t="s">
        <v>186</v>
      </c>
      <c r="C452" s="55">
        <f t="shared" si="85"/>
        <v>5.0216306934905361</v>
      </c>
      <c r="D452" s="55">
        <f t="shared" si="85"/>
        <v>19.051775500476637</v>
      </c>
      <c r="E452" s="55">
        <f t="shared" si="85"/>
        <v>8.3703675120859486</v>
      </c>
      <c r="F452" s="55">
        <f t="shared" si="85"/>
        <v>6.7693575272492978</v>
      </c>
      <c r="G452" s="55">
        <f t="shared" si="85"/>
        <v>-13.329847378063647</v>
      </c>
      <c r="H452" s="33"/>
      <c r="I452" s="45" t="s">
        <v>186</v>
      </c>
      <c r="J452" s="134" t="s">
        <v>238</v>
      </c>
      <c r="K452" s="55">
        <f t="shared" si="86"/>
        <v>-40.272391088662395</v>
      </c>
      <c r="L452" s="55">
        <f t="shared" si="86"/>
        <v>-28.001703849635263</v>
      </c>
      <c r="M452" s="134" t="s">
        <v>238</v>
      </c>
      <c r="N452" s="55">
        <f t="shared" si="86"/>
        <v>13.576079394547406</v>
      </c>
      <c r="O452" s="134" t="s">
        <v>238</v>
      </c>
    </row>
    <row r="453" spans="1:15" ht="11.25" customHeight="1">
      <c r="A453" s="33"/>
      <c r="B453" s="45" t="s">
        <v>187</v>
      </c>
      <c r="C453" s="55">
        <f t="shared" si="85"/>
        <v>2.1263423226881173</v>
      </c>
      <c r="D453" s="55">
        <f t="shared" si="85"/>
        <v>-9.0108258202843672</v>
      </c>
      <c r="E453" s="55">
        <f t="shared" si="85"/>
        <v>3.803470999758531</v>
      </c>
      <c r="F453" s="55">
        <f t="shared" si="85"/>
        <v>6.5245164658961556</v>
      </c>
      <c r="G453" s="55">
        <f t="shared" si="85"/>
        <v>-6.7622400738320039</v>
      </c>
      <c r="H453" s="33"/>
      <c r="I453" s="45" t="s">
        <v>187</v>
      </c>
      <c r="J453" s="134" t="s">
        <v>238</v>
      </c>
      <c r="K453" s="55">
        <f t="shared" si="86"/>
        <v>-40.962540914050194</v>
      </c>
      <c r="L453" s="55">
        <f t="shared" si="86"/>
        <v>-34.844720496894411</v>
      </c>
      <c r="M453" s="134" t="s">
        <v>238</v>
      </c>
      <c r="N453" s="55">
        <f t="shared" si="86"/>
        <v>-7.7376979427792207</v>
      </c>
      <c r="O453" s="134" t="s">
        <v>238</v>
      </c>
    </row>
    <row r="454" spans="1:15" ht="8.1" customHeight="1">
      <c r="A454" s="33"/>
      <c r="B454" s="45"/>
      <c r="C454" s="55"/>
      <c r="D454" s="55"/>
      <c r="E454" s="55"/>
      <c r="F454" s="55"/>
      <c r="G454" s="55"/>
      <c r="H454" s="33"/>
      <c r="I454" s="45"/>
      <c r="J454" s="134"/>
      <c r="K454" s="159"/>
      <c r="L454" s="159"/>
      <c r="M454" s="134"/>
      <c r="N454" s="159"/>
      <c r="O454" s="134"/>
    </row>
    <row r="455" spans="1:15" ht="11.25" hidden="1" customHeight="1">
      <c r="A455" s="132" t="s">
        <v>188</v>
      </c>
      <c r="B455" s="124"/>
      <c r="C455" s="55">
        <f t="shared" ref="C455:G466" si="87">SUM(C215/C188*100-100)</f>
        <v>-13.22076834597182</v>
      </c>
      <c r="D455" s="55">
        <f t="shared" si="87"/>
        <v>-14.159654997073815</v>
      </c>
      <c r="E455" s="55">
        <f t="shared" si="87"/>
        <v>-13.208559602612141</v>
      </c>
      <c r="F455" s="55">
        <f t="shared" si="87"/>
        <v>-10.078443174445709</v>
      </c>
      <c r="G455" s="55">
        <f t="shared" si="87"/>
        <v>-7.7524918723875516</v>
      </c>
      <c r="H455" s="132" t="s">
        <v>188</v>
      </c>
      <c r="I455" s="124"/>
      <c r="J455" s="134" t="s">
        <v>238</v>
      </c>
      <c r="K455" s="55">
        <f t="shared" ref="K455:N466" si="88">SUM(K215/K188*100-100)</f>
        <v>-28.83622279601623</v>
      </c>
      <c r="L455" s="55">
        <f t="shared" si="88"/>
        <v>-3.2729476732440048</v>
      </c>
      <c r="M455" s="134" t="s">
        <v>238</v>
      </c>
      <c r="N455" s="55">
        <f t="shared" si="88"/>
        <v>-14.295743501103289</v>
      </c>
      <c r="O455" s="134" t="s">
        <v>238</v>
      </c>
    </row>
    <row r="456" spans="1:15" ht="11.25" hidden="1" customHeight="1">
      <c r="A456" s="132" t="s">
        <v>189</v>
      </c>
      <c r="B456" s="124"/>
      <c r="C456" s="55">
        <f t="shared" si="87"/>
        <v>-13.893067688850579</v>
      </c>
      <c r="D456" s="55">
        <f t="shared" si="87"/>
        <v>-6.5235410008810675</v>
      </c>
      <c r="E456" s="55">
        <f t="shared" si="87"/>
        <v>-8.6857960889978187</v>
      </c>
      <c r="F456" s="55">
        <f t="shared" si="87"/>
        <v>-9.2718642093376218</v>
      </c>
      <c r="G456" s="55">
        <f t="shared" si="87"/>
        <v>-17.803774592453777</v>
      </c>
      <c r="H456" s="132" t="s">
        <v>189</v>
      </c>
      <c r="I456" s="124"/>
      <c r="J456" s="134" t="s">
        <v>238</v>
      </c>
      <c r="K456" s="55">
        <f t="shared" si="88"/>
        <v>-31.326180257510714</v>
      </c>
      <c r="L456" s="55">
        <f t="shared" si="88"/>
        <v>1.3497228247770607</v>
      </c>
      <c r="M456" s="134" t="s">
        <v>238</v>
      </c>
      <c r="N456" s="55">
        <f t="shared" si="88"/>
        <v>-18.938440650946333</v>
      </c>
      <c r="O456" s="134" t="s">
        <v>238</v>
      </c>
    </row>
    <row r="457" spans="1:15" ht="11.25" hidden="1" customHeight="1">
      <c r="A457" s="132" t="s">
        <v>190</v>
      </c>
      <c r="B457" s="124"/>
      <c r="C457" s="55">
        <f t="shared" si="87"/>
        <v>-11.810929866506399</v>
      </c>
      <c r="D457" s="55">
        <f t="shared" si="87"/>
        <v>-3.4370702410884206</v>
      </c>
      <c r="E457" s="55">
        <f t="shared" si="87"/>
        <v>-7.9721376391948837</v>
      </c>
      <c r="F457" s="55">
        <f t="shared" si="87"/>
        <v>-5.8066219269481394</v>
      </c>
      <c r="G457" s="55">
        <f t="shared" si="87"/>
        <v>-11.315681561854859</v>
      </c>
      <c r="H457" s="132" t="s">
        <v>190</v>
      </c>
      <c r="I457" s="124"/>
      <c r="J457" s="134" t="s">
        <v>238</v>
      </c>
      <c r="K457" s="55">
        <f t="shared" si="88"/>
        <v>12.078147694586036</v>
      </c>
      <c r="L457" s="55">
        <f t="shared" si="88"/>
        <v>-1.5264995936655765</v>
      </c>
      <c r="M457" s="134" t="s">
        <v>238</v>
      </c>
      <c r="N457" s="55">
        <f t="shared" si="88"/>
        <v>-18.147777074669264</v>
      </c>
      <c r="O457" s="134" t="s">
        <v>238</v>
      </c>
    </row>
    <row r="458" spans="1:15" ht="11.25" hidden="1" customHeight="1">
      <c r="A458" s="132" t="s">
        <v>191</v>
      </c>
      <c r="B458" s="124"/>
      <c r="C458" s="55">
        <f t="shared" si="87"/>
        <v>-9.277789858707763</v>
      </c>
      <c r="D458" s="55">
        <f t="shared" si="87"/>
        <v>-4.9016160491284353</v>
      </c>
      <c r="E458" s="55">
        <f t="shared" si="87"/>
        <v>-4.8250363286035878</v>
      </c>
      <c r="F458" s="55">
        <f t="shared" si="87"/>
        <v>-3.9272015777132623</v>
      </c>
      <c r="G458" s="55">
        <f t="shared" si="87"/>
        <v>-5.9897645554330126</v>
      </c>
      <c r="H458" s="132" t="s">
        <v>191</v>
      </c>
      <c r="I458" s="124"/>
      <c r="J458" s="134" t="s">
        <v>238</v>
      </c>
      <c r="K458" s="55">
        <f t="shared" si="88"/>
        <v>-16.514856350585291</v>
      </c>
      <c r="L458" s="55">
        <f t="shared" si="88"/>
        <v>1.2540765894496246</v>
      </c>
      <c r="M458" s="134" t="s">
        <v>238</v>
      </c>
      <c r="N458" s="55">
        <f t="shared" si="88"/>
        <v>-15.869931700509369</v>
      </c>
      <c r="O458" s="134" t="s">
        <v>238</v>
      </c>
    </row>
    <row r="459" spans="1:15" ht="11.25" hidden="1" customHeight="1">
      <c r="A459" s="132" t="s">
        <v>192</v>
      </c>
      <c r="B459" s="124"/>
      <c r="C459" s="55">
        <f t="shared" si="87"/>
        <v>-6.272930733902399</v>
      </c>
      <c r="D459" s="55">
        <f t="shared" si="87"/>
        <v>-6.8546677105345566</v>
      </c>
      <c r="E459" s="55">
        <f t="shared" si="87"/>
        <v>-4.2979001965059922</v>
      </c>
      <c r="F459" s="55">
        <f t="shared" si="87"/>
        <v>-2.5334153392516754</v>
      </c>
      <c r="G459" s="55">
        <f t="shared" si="87"/>
        <v>-4.7046141651486408</v>
      </c>
      <c r="H459" s="132" t="s">
        <v>192</v>
      </c>
      <c r="I459" s="124"/>
      <c r="J459" s="134" t="s">
        <v>238</v>
      </c>
      <c r="K459" s="55">
        <f t="shared" si="88"/>
        <v>-12.058192669961755</v>
      </c>
      <c r="L459" s="55">
        <f t="shared" si="88"/>
        <v>3.3002532338648933</v>
      </c>
      <c r="M459" s="134" t="s">
        <v>238</v>
      </c>
      <c r="N459" s="55">
        <f t="shared" si="88"/>
        <v>-15.612808864279216</v>
      </c>
      <c r="O459" s="134" t="s">
        <v>238</v>
      </c>
    </row>
    <row r="460" spans="1:15" ht="11.25" hidden="1" customHeight="1">
      <c r="A460" s="132" t="s">
        <v>193</v>
      </c>
      <c r="B460" s="124"/>
      <c r="C460" s="55">
        <f t="shared" si="87"/>
        <v>-5.1540022580995668</v>
      </c>
      <c r="D460" s="55">
        <f t="shared" si="87"/>
        <v>-6.5072544151111771</v>
      </c>
      <c r="E460" s="55">
        <f t="shared" si="87"/>
        <v>-4.6835542580141407</v>
      </c>
      <c r="F460" s="55">
        <f t="shared" si="87"/>
        <v>-0.79310783190986456</v>
      </c>
      <c r="G460" s="55">
        <f t="shared" si="87"/>
        <v>-0.49005883581077114</v>
      </c>
      <c r="H460" s="132" t="s">
        <v>193</v>
      </c>
      <c r="I460" s="124"/>
      <c r="J460" s="134" t="s">
        <v>238</v>
      </c>
      <c r="K460" s="55">
        <f t="shared" si="88"/>
        <v>-9.8945537858503201</v>
      </c>
      <c r="L460" s="55">
        <f t="shared" si="88"/>
        <v>5.5874626118800563</v>
      </c>
      <c r="M460" s="134" t="s">
        <v>238</v>
      </c>
      <c r="N460" s="55">
        <f t="shared" si="88"/>
        <v>-14.868038889446851</v>
      </c>
      <c r="O460" s="134" t="s">
        <v>238</v>
      </c>
    </row>
    <row r="461" spans="1:15" ht="11.25" hidden="1" customHeight="1">
      <c r="A461" s="132" t="s">
        <v>194</v>
      </c>
      <c r="B461" s="124"/>
      <c r="C461" s="55">
        <f t="shared" si="87"/>
        <v>-4.2888540522799019</v>
      </c>
      <c r="D461" s="55">
        <f t="shared" si="87"/>
        <v>-0.95427487477320483</v>
      </c>
      <c r="E461" s="55">
        <f t="shared" si="87"/>
        <v>-4.7003336723870035</v>
      </c>
      <c r="F461" s="55">
        <f t="shared" si="87"/>
        <v>-0.26448820518800176</v>
      </c>
      <c r="G461" s="55">
        <f t="shared" si="87"/>
        <v>2.2338898793997686</v>
      </c>
      <c r="H461" s="132" t="s">
        <v>194</v>
      </c>
      <c r="I461" s="124"/>
      <c r="J461" s="134" t="s">
        <v>238</v>
      </c>
      <c r="K461" s="55">
        <f t="shared" si="88"/>
        <v>-10.026986506746624</v>
      </c>
      <c r="L461" s="55">
        <f t="shared" si="88"/>
        <v>0.87255055362780354</v>
      </c>
      <c r="M461" s="134" t="s">
        <v>238</v>
      </c>
      <c r="N461" s="55">
        <f t="shared" si="88"/>
        <v>-14.122298367407467</v>
      </c>
      <c r="O461" s="134" t="s">
        <v>238</v>
      </c>
    </row>
    <row r="462" spans="1:15" ht="11.25" hidden="1" customHeight="1">
      <c r="A462" s="132" t="s">
        <v>195</v>
      </c>
      <c r="B462" s="124"/>
      <c r="C462" s="55">
        <f t="shared" si="87"/>
        <v>-3.302296656206849</v>
      </c>
      <c r="D462" s="55">
        <f t="shared" si="87"/>
        <v>-1.199768774582779</v>
      </c>
      <c r="E462" s="55">
        <f t="shared" si="87"/>
        <v>-4.5662324717870177</v>
      </c>
      <c r="F462" s="55">
        <f t="shared" si="87"/>
        <v>-1.555383033051541</v>
      </c>
      <c r="G462" s="55">
        <f t="shared" si="87"/>
        <v>-0.21687334122667323</v>
      </c>
      <c r="H462" s="132" t="s">
        <v>195</v>
      </c>
      <c r="I462" s="124"/>
      <c r="J462" s="134" t="s">
        <v>238</v>
      </c>
      <c r="K462" s="55">
        <f t="shared" si="88"/>
        <v>-8.7342858050645305</v>
      </c>
      <c r="L462" s="55">
        <f t="shared" si="88"/>
        <v>-5.8856460401582495</v>
      </c>
      <c r="M462" s="134" t="s">
        <v>238</v>
      </c>
      <c r="N462" s="55">
        <f t="shared" si="88"/>
        <v>-12.99611860837048</v>
      </c>
      <c r="O462" s="134" t="s">
        <v>238</v>
      </c>
    </row>
    <row r="463" spans="1:15" ht="11.25" hidden="1" customHeight="1">
      <c r="A463" s="132" t="s">
        <v>196</v>
      </c>
      <c r="B463" s="124"/>
      <c r="C463" s="55">
        <f t="shared" si="87"/>
        <v>-2.9535834527155629</v>
      </c>
      <c r="D463" s="55">
        <f t="shared" si="87"/>
        <v>0.37544497140902422</v>
      </c>
      <c r="E463" s="55">
        <f t="shared" si="87"/>
        <v>-3.3235234298232541</v>
      </c>
      <c r="F463" s="55">
        <f t="shared" si="87"/>
        <v>-1.3362379216387126</v>
      </c>
      <c r="G463" s="55">
        <f t="shared" si="87"/>
        <v>-2.6461284425417091</v>
      </c>
      <c r="H463" s="132" t="s">
        <v>196</v>
      </c>
      <c r="I463" s="124"/>
      <c r="J463" s="134" t="s">
        <v>238</v>
      </c>
      <c r="K463" s="55">
        <f t="shared" si="88"/>
        <v>-9.2087643371436201</v>
      </c>
      <c r="L463" s="55">
        <f t="shared" si="88"/>
        <v>-8.5495968617830158</v>
      </c>
      <c r="M463" s="134" t="s">
        <v>238</v>
      </c>
      <c r="N463" s="55">
        <f t="shared" si="88"/>
        <v>-11.815112548999807</v>
      </c>
      <c r="O463" s="134" t="s">
        <v>238</v>
      </c>
    </row>
    <row r="464" spans="1:15" ht="11.25" hidden="1" customHeight="1">
      <c r="A464" s="132" t="s">
        <v>197</v>
      </c>
      <c r="B464" s="124"/>
      <c r="C464" s="55">
        <f t="shared" si="87"/>
        <v>-3.1909881714188941</v>
      </c>
      <c r="D464" s="55">
        <f t="shared" si="87"/>
        <v>1.1915199359502111</v>
      </c>
      <c r="E464" s="55">
        <f t="shared" si="87"/>
        <v>-2.3798824137823544</v>
      </c>
      <c r="F464" s="55">
        <f t="shared" si="87"/>
        <v>-1.3772412344693521</v>
      </c>
      <c r="G464" s="55">
        <f t="shared" si="87"/>
        <v>-3.3744783325298187</v>
      </c>
      <c r="H464" s="132" t="s">
        <v>197</v>
      </c>
      <c r="I464" s="124"/>
      <c r="J464" s="134" t="s">
        <v>238</v>
      </c>
      <c r="K464" s="55">
        <f t="shared" si="88"/>
        <v>-9.2209742542916757</v>
      </c>
      <c r="L464" s="55">
        <f t="shared" si="88"/>
        <v>-10.766564159910544</v>
      </c>
      <c r="M464" s="134" t="s">
        <v>238</v>
      </c>
      <c r="N464" s="55">
        <f t="shared" si="88"/>
        <v>-9.8742564581130381</v>
      </c>
      <c r="O464" s="134" t="s">
        <v>238</v>
      </c>
    </row>
    <row r="465" spans="1:15" ht="11.25" hidden="1" customHeight="1">
      <c r="A465" s="132" t="s">
        <v>198</v>
      </c>
      <c r="B465" s="124"/>
      <c r="C465" s="55">
        <f t="shared" si="87"/>
        <v>-2.4921283456604328</v>
      </c>
      <c r="D465" s="55">
        <f t="shared" si="87"/>
        <v>2.523833090256062</v>
      </c>
      <c r="E465" s="55">
        <f t="shared" si="87"/>
        <v>-1.4838911118515199</v>
      </c>
      <c r="F465" s="55">
        <f t="shared" si="87"/>
        <v>-0.69192881253957239</v>
      </c>
      <c r="G465" s="55">
        <f t="shared" si="87"/>
        <v>-4.2981858082807207</v>
      </c>
      <c r="H465" s="132" t="s">
        <v>198</v>
      </c>
      <c r="I465" s="124"/>
      <c r="J465" s="134" t="s">
        <v>238</v>
      </c>
      <c r="K465" s="55">
        <f t="shared" si="88"/>
        <v>-12.036143593098359</v>
      </c>
      <c r="L465" s="55">
        <f t="shared" si="88"/>
        <v>-12.404430479024043</v>
      </c>
      <c r="M465" s="134" t="s">
        <v>238</v>
      </c>
      <c r="N465" s="55">
        <f t="shared" si="88"/>
        <v>-8.0883552744562763</v>
      </c>
      <c r="O465" s="134" t="s">
        <v>238</v>
      </c>
    </row>
    <row r="466" spans="1:15" ht="11.25" hidden="1" customHeight="1">
      <c r="A466" s="132" t="s">
        <v>199</v>
      </c>
      <c r="B466" s="124"/>
      <c r="C466" s="55">
        <f t="shared" si="87"/>
        <v>-2.1499027500527745</v>
      </c>
      <c r="D466" s="55">
        <f t="shared" si="87"/>
        <v>1.627070327233298</v>
      </c>
      <c r="E466" s="55">
        <f t="shared" si="87"/>
        <v>-1.0978279469895114</v>
      </c>
      <c r="F466" s="55">
        <f t="shared" si="87"/>
        <v>-0.16578695141545552</v>
      </c>
      <c r="G466" s="55">
        <f t="shared" si="87"/>
        <v>-4.4853764653239239</v>
      </c>
      <c r="H466" s="132" t="s">
        <v>199</v>
      </c>
      <c r="I466" s="124"/>
      <c r="J466" s="134" t="s">
        <v>238</v>
      </c>
      <c r="K466" s="55">
        <f t="shared" si="88"/>
        <v>-13.864055952627169</v>
      </c>
      <c r="L466" s="55">
        <f t="shared" si="88"/>
        <v>-14.402791413729375</v>
      </c>
      <c r="M466" s="134" t="s">
        <v>238</v>
      </c>
      <c r="N466" s="55">
        <f t="shared" si="88"/>
        <v>-8.0649942348219668</v>
      </c>
      <c r="O466" s="134" t="s">
        <v>238</v>
      </c>
    </row>
    <row r="467" spans="1:15" ht="11.25" hidden="1" customHeight="1">
      <c r="A467" s="33"/>
      <c r="B467" s="45"/>
      <c r="C467" s="55"/>
      <c r="D467" s="55"/>
      <c r="E467" s="55"/>
      <c r="F467" s="55"/>
      <c r="G467" s="55"/>
      <c r="H467" s="33"/>
      <c r="I467" s="45"/>
      <c r="J467" s="134" t="s">
        <v>238</v>
      </c>
      <c r="K467" s="159"/>
      <c r="L467" s="159"/>
      <c r="M467" s="134" t="s">
        <v>238</v>
      </c>
      <c r="N467" s="159"/>
      <c r="O467" s="134" t="s">
        <v>238</v>
      </c>
    </row>
    <row r="468" spans="1:15" ht="11.25" customHeight="1">
      <c r="A468" s="33">
        <v>2014</v>
      </c>
      <c r="B468" s="45"/>
      <c r="C468" s="55"/>
      <c r="D468" s="55"/>
      <c r="E468" s="55"/>
      <c r="F468" s="55"/>
      <c r="G468" s="55"/>
      <c r="H468" s="33">
        <v>2014</v>
      </c>
      <c r="I468" s="45"/>
      <c r="J468" s="134"/>
      <c r="K468" s="159"/>
      <c r="L468" s="159"/>
      <c r="M468" s="134"/>
      <c r="N468" s="159"/>
      <c r="O468" s="134"/>
    </row>
    <row r="469" spans="1:15" ht="11.25" customHeight="1">
      <c r="A469" s="33"/>
      <c r="B469" s="45" t="s">
        <v>176</v>
      </c>
      <c r="C469" s="55">
        <f t="shared" ref="C469:G480" si="89">SUM(C229/C202*100-100)</f>
        <v>5.1681314815008363</v>
      </c>
      <c r="D469" s="55">
        <f t="shared" si="89"/>
        <v>-1.9607569199761201</v>
      </c>
      <c r="E469" s="55">
        <f t="shared" si="89"/>
        <v>3.380373464953351</v>
      </c>
      <c r="F469" s="55">
        <f t="shared" si="89"/>
        <v>-12.272620248906847</v>
      </c>
      <c r="G469" s="55">
        <f t="shared" si="89"/>
        <v>23.939702522114928</v>
      </c>
      <c r="H469" s="33"/>
      <c r="I469" s="45" t="s">
        <v>176</v>
      </c>
      <c r="J469" s="134" t="s">
        <v>238</v>
      </c>
      <c r="K469" s="55">
        <f t="shared" ref="K469:N480" si="90">SUM(K229/K202*100-100)</f>
        <v>54.969547751716988</v>
      </c>
      <c r="L469" s="55">
        <f t="shared" si="90"/>
        <v>-22.537074427348045</v>
      </c>
      <c r="M469" s="134" t="s">
        <v>238</v>
      </c>
      <c r="N469" s="55">
        <f t="shared" si="90"/>
        <v>6.0957070835232656</v>
      </c>
      <c r="O469" s="134" t="s">
        <v>238</v>
      </c>
    </row>
    <row r="470" spans="1:15" ht="11.25" customHeight="1">
      <c r="A470" s="33"/>
      <c r="B470" s="45" t="s">
        <v>177</v>
      </c>
      <c r="C470" s="55">
        <f t="shared" si="89"/>
        <v>37.147943916023252</v>
      </c>
      <c r="D470" s="55">
        <f t="shared" si="89"/>
        <v>-8.2672010411051531</v>
      </c>
      <c r="E470" s="55">
        <f t="shared" si="89"/>
        <v>5.3694453781873506</v>
      </c>
      <c r="F470" s="55">
        <f t="shared" si="89"/>
        <v>-38.729009612699926</v>
      </c>
      <c r="G470" s="55">
        <f t="shared" si="89"/>
        <v>11.763461146236992</v>
      </c>
      <c r="H470" s="33"/>
      <c r="I470" s="45" t="s">
        <v>177</v>
      </c>
      <c r="J470" s="134" t="s">
        <v>238</v>
      </c>
      <c r="K470" s="55">
        <f t="shared" si="90"/>
        <v>83.160309029454339</v>
      </c>
      <c r="L470" s="55">
        <f t="shared" si="90"/>
        <v>-14.656316348195332</v>
      </c>
      <c r="M470" s="134" t="s">
        <v>238</v>
      </c>
      <c r="N470" s="55">
        <f t="shared" si="90"/>
        <v>11.128538854820221</v>
      </c>
      <c r="O470" s="134" t="s">
        <v>238</v>
      </c>
    </row>
    <row r="471" spans="1:15" ht="11.25" customHeight="1">
      <c r="A471" s="33"/>
      <c r="B471" s="45" t="s">
        <v>178</v>
      </c>
      <c r="C471" s="55">
        <f t="shared" si="89"/>
        <v>32.836597979891451</v>
      </c>
      <c r="D471" s="55">
        <f t="shared" si="89"/>
        <v>-13.357570269930633</v>
      </c>
      <c r="E471" s="55">
        <f t="shared" si="89"/>
        <v>10.707651406835623</v>
      </c>
      <c r="F471" s="55">
        <f t="shared" si="89"/>
        <v>-35.699001655352959</v>
      </c>
      <c r="G471" s="55">
        <f t="shared" si="89"/>
        <v>-16.65666823398854</v>
      </c>
      <c r="H471" s="33"/>
      <c r="I471" s="45" t="s">
        <v>178</v>
      </c>
      <c r="J471" s="134" t="s">
        <v>238</v>
      </c>
      <c r="K471" s="55">
        <f t="shared" si="90"/>
        <v>-28.634436689076352</v>
      </c>
      <c r="L471" s="55">
        <f t="shared" si="90"/>
        <v>-16.00103902850833</v>
      </c>
      <c r="M471" s="134" t="s">
        <v>238</v>
      </c>
      <c r="N471" s="55">
        <f t="shared" si="90"/>
        <v>13.825040929652729</v>
      </c>
      <c r="O471" s="134" t="s">
        <v>238</v>
      </c>
    </row>
    <row r="472" spans="1:15" ht="11.25" customHeight="1">
      <c r="A472" s="33"/>
      <c r="B472" s="45" t="s">
        <v>179</v>
      </c>
      <c r="C472" s="55">
        <f t="shared" si="89"/>
        <v>32.671313517883505</v>
      </c>
      <c r="D472" s="55">
        <f t="shared" si="89"/>
        <v>4.9121413680134935</v>
      </c>
      <c r="E472" s="55">
        <f t="shared" si="89"/>
        <v>4.5810393737070143</v>
      </c>
      <c r="F472" s="55">
        <f t="shared" si="89"/>
        <v>-27.5888696308985</v>
      </c>
      <c r="G472" s="55">
        <f t="shared" si="89"/>
        <v>-11.346063806569447</v>
      </c>
      <c r="H472" s="33"/>
      <c r="I472" s="45" t="s">
        <v>179</v>
      </c>
      <c r="J472" s="134" t="s">
        <v>238</v>
      </c>
      <c r="K472" s="55">
        <f t="shared" si="90"/>
        <v>114.37614120511262</v>
      </c>
      <c r="L472" s="55">
        <f t="shared" si="90"/>
        <v>-13.118586829458366</v>
      </c>
      <c r="M472" s="134" t="s">
        <v>238</v>
      </c>
      <c r="N472" s="55">
        <f t="shared" si="90"/>
        <v>0.88087854539526234</v>
      </c>
      <c r="O472" s="134" t="s">
        <v>238</v>
      </c>
    </row>
    <row r="473" spans="1:15" ht="11.25" customHeight="1">
      <c r="A473" s="33"/>
      <c r="B473" s="45" t="s">
        <v>180</v>
      </c>
      <c r="C473" s="55">
        <f t="shared" si="89"/>
        <v>27.796349408345833</v>
      </c>
      <c r="D473" s="55">
        <f t="shared" si="89"/>
        <v>6.26067897374854</v>
      </c>
      <c r="E473" s="55">
        <f t="shared" si="89"/>
        <v>12.327377615891137</v>
      </c>
      <c r="F473" s="55">
        <f t="shared" si="89"/>
        <v>-34.260383510596995</v>
      </c>
      <c r="G473" s="55">
        <f t="shared" si="89"/>
        <v>37.631164774725164</v>
      </c>
      <c r="H473" s="33"/>
      <c r="I473" s="45" t="s">
        <v>180</v>
      </c>
      <c r="J473" s="134" t="s">
        <v>238</v>
      </c>
      <c r="K473" s="55">
        <f t="shared" si="90"/>
        <v>156.22017534124961</v>
      </c>
      <c r="L473" s="55">
        <f t="shared" si="90"/>
        <v>-3.4856242615202859</v>
      </c>
      <c r="M473" s="134" t="s">
        <v>238</v>
      </c>
      <c r="N473" s="55">
        <f t="shared" si="90"/>
        <v>8.7171278586048828</v>
      </c>
      <c r="O473" s="134" t="s">
        <v>238</v>
      </c>
    </row>
    <row r="474" spans="1:15" ht="11.25" customHeight="1">
      <c r="A474" s="33"/>
      <c r="B474" s="45" t="s">
        <v>181</v>
      </c>
      <c r="C474" s="55">
        <f t="shared" si="89"/>
        <v>24.555000875080196</v>
      </c>
      <c r="D474" s="55">
        <f t="shared" si="89"/>
        <v>1.4020870939502288</v>
      </c>
      <c r="E474" s="55">
        <f t="shared" si="89"/>
        <v>6.5331516314698348</v>
      </c>
      <c r="F474" s="55">
        <f t="shared" si="89"/>
        <v>-40.645340625657354</v>
      </c>
      <c r="G474" s="55">
        <f t="shared" si="89"/>
        <v>7.7909876431101281</v>
      </c>
      <c r="H474" s="33"/>
      <c r="I474" s="45" t="s">
        <v>181</v>
      </c>
      <c r="J474" s="134" t="s">
        <v>238</v>
      </c>
      <c r="K474" s="55">
        <f t="shared" si="90"/>
        <v>80.022975301550815</v>
      </c>
      <c r="L474" s="55">
        <f t="shared" si="90"/>
        <v>-13.593462246777179</v>
      </c>
      <c r="M474" s="134" t="s">
        <v>238</v>
      </c>
      <c r="N474" s="55">
        <f t="shared" si="90"/>
        <v>0.73312723538001023</v>
      </c>
      <c r="O474" s="134" t="s">
        <v>238</v>
      </c>
    </row>
    <row r="475" spans="1:15" ht="11.25" customHeight="1">
      <c r="A475" s="33"/>
      <c r="B475" s="45" t="s">
        <v>182</v>
      </c>
      <c r="C475" s="55">
        <f t="shared" si="89"/>
        <v>39.55247399936971</v>
      </c>
      <c r="D475" s="55">
        <f t="shared" si="89"/>
        <v>-32.494047228445808</v>
      </c>
      <c r="E475" s="55">
        <f t="shared" si="89"/>
        <v>-0.16442994534263278</v>
      </c>
      <c r="F475" s="55">
        <f t="shared" si="89"/>
        <v>-41.174589493656811</v>
      </c>
      <c r="G475" s="55">
        <f t="shared" si="89"/>
        <v>-26.786980991440927</v>
      </c>
      <c r="H475" s="33"/>
      <c r="I475" s="45" t="s">
        <v>182</v>
      </c>
      <c r="J475" s="134" t="s">
        <v>238</v>
      </c>
      <c r="K475" s="55">
        <f t="shared" si="90"/>
        <v>87.420349434737943</v>
      </c>
      <c r="L475" s="55">
        <f t="shared" si="90"/>
        <v>-15.531546588670693</v>
      </c>
      <c r="M475" s="134" t="s">
        <v>238</v>
      </c>
      <c r="N475" s="55">
        <f t="shared" si="90"/>
        <v>5.8264255688147699</v>
      </c>
      <c r="O475" s="134" t="s">
        <v>238</v>
      </c>
    </row>
    <row r="476" spans="1:15" ht="11.25" customHeight="1">
      <c r="A476" s="33"/>
      <c r="B476" s="45" t="s">
        <v>183</v>
      </c>
      <c r="C476" s="55">
        <f t="shared" si="89"/>
        <v>41.674527945754363</v>
      </c>
      <c r="D476" s="55">
        <f t="shared" si="89"/>
        <v>19.730214952101548</v>
      </c>
      <c r="E476" s="55">
        <f t="shared" si="89"/>
        <v>-0.64652456380504475</v>
      </c>
      <c r="F476" s="55">
        <f t="shared" si="89"/>
        <v>-28.808769523625273</v>
      </c>
      <c r="G476" s="55">
        <f t="shared" si="89"/>
        <v>-0.44836774672393176</v>
      </c>
      <c r="H476" s="33"/>
      <c r="I476" s="45" t="s">
        <v>183</v>
      </c>
      <c r="J476" s="134" t="s">
        <v>238</v>
      </c>
      <c r="K476" s="55">
        <f t="shared" si="90"/>
        <v>75.284523702840744</v>
      </c>
      <c r="L476" s="55">
        <f t="shared" si="90"/>
        <v>-2.4317768344451167</v>
      </c>
      <c r="M476" s="134" t="s">
        <v>238</v>
      </c>
      <c r="N476" s="55">
        <f t="shared" si="90"/>
        <v>6.9224203587162805</v>
      </c>
      <c r="O476" s="134" t="s">
        <v>238</v>
      </c>
    </row>
    <row r="477" spans="1:15" ht="11.25" customHeight="1">
      <c r="A477" s="33"/>
      <c r="B477" s="45" t="s">
        <v>184</v>
      </c>
      <c r="C477" s="55">
        <f t="shared" si="89"/>
        <v>46.287721363648274</v>
      </c>
      <c r="D477" s="55">
        <f t="shared" si="89"/>
        <v>-10.559153836982617</v>
      </c>
      <c r="E477" s="55">
        <f t="shared" si="89"/>
        <v>-8.9897826505322627</v>
      </c>
      <c r="F477" s="55">
        <f t="shared" si="89"/>
        <v>-36.605716599866945</v>
      </c>
      <c r="G477" s="55">
        <f t="shared" si="89"/>
        <v>46.373730772965502</v>
      </c>
      <c r="H477" s="33"/>
      <c r="I477" s="45" t="s">
        <v>184</v>
      </c>
      <c r="J477" s="134" t="s">
        <v>238</v>
      </c>
      <c r="K477" s="55">
        <f t="shared" si="90"/>
        <v>112.19215155615697</v>
      </c>
      <c r="L477" s="55">
        <f t="shared" si="90"/>
        <v>-5.4353562005276927</v>
      </c>
      <c r="M477" s="134" t="s">
        <v>238</v>
      </c>
      <c r="N477" s="55">
        <f t="shared" si="90"/>
        <v>5.0259527654082206</v>
      </c>
      <c r="O477" s="134" t="s">
        <v>238</v>
      </c>
    </row>
    <row r="478" spans="1:15" ht="11.25" hidden="1" customHeight="1">
      <c r="A478" s="33"/>
      <c r="B478" s="45" t="s">
        <v>185</v>
      </c>
      <c r="C478" s="55">
        <f t="shared" si="89"/>
        <v>-100</v>
      </c>
      <c r="D478" s="55">
        <f t="shared" si="89"/>
        <v>-100</v>
      </c>
      <c r="E478" s="55">
        <f t="shared" si="89"/>
        <v>-100</v>
      </c>
      <c r="F478" s="55">
        <f t="shared" si="89"/>
        <v>-100</v>
      </c>
      <c r="G478" s="55">
        <f t="shared" si="89"/>
        <v>-100</v>
      </c>
      <c r="H478" s="33"/>
      <c r="I478" s="45" t="s">
        <v>185</v>
      </c>
      <c r="J478" s="134" t="s">
        <v>238</v>
      </c>
      <c r="K478" s="55">
        <f t="shared" si="90"/>
        <v>-100</v>
      </c>
      <c r="L478" s="55">
        <f t="shared" si="90"/>
        <v>-100</v>
      </c>
      <c r="M478" s="134" t="s">
        <v>238</v>
      </c>
      <c r="N478" s="55">
        <f t="shared" si="90"/>
        <v>-100</v>
      </c>
      <c r="O478" s="134" t="s">
        <v>238</v>
      </c>
    </row>
    <row r="479" spans="1:15" ht="11.25" hidden="1" customHeight="1">
      <c r="A479" s="33"/>
      <c r="B479" s="45" t="s">
        <v>186</v>
      </c>
      <c r="C479" s="55">
        <f t="shared" si="89"/>
        <v>-100</v>
      </c>
      <c r="D479" s="55">
        <f t="shared" si="89"/>
        <v>-100</v>
      </c>
      <c r="E479" s="55">
        <f t="shared" si="89"/>
        <v>-100</v>
      </c>
      <c r="F479" s="55">
        <f t="shared" si="89"/>
        <v>-100</v>
      </c>
      <c r="G479" s="55">
        <f t="shared" si="89"/>
        <v>-100</v>
      </c>
      <c r="H479" s="33"/>
      <c r="I479" s="45" t="s">
        <v>186</v>
      </c>
      <c r="J479" s="134" t="s">
        <v>238</v>
      </c>
      <c r="K479" s="55">
        <f t="shared" si="90"/>
        <v>-100</v>
      </c>
      <c r="L479" s="55">
        <f t="shared" si="90"/>
        <v>-100</v>
      </c>
      <c r="M479" s="134" t="s">
        <v>238</v>
      </c>
      <c r="N479" s="55">
        <f t="shared" si="90"/>
        <v>-100</v>
      </c>
      <c r="O479" s="134" t="s">
        <v>238</v>
      </c>
    </row>
    <row r="480" spans="1:15" ht="11.25" hidden="1" customHeight="1">
      <c r="A480" s="33"/>
      <c r="B480" s="45" t="s">
        <v>187</v>
      </c>
      <c r="C480" s="55">
        <f t="shared" si="89"/>
        <v>-100</v>
      </c>
      <c r="D480" s="55">
        <f t="shared" si="89"/>
        <v>-100</v>
      </c>
      <c r="E480" s="55">
        <f t="shared" si="89"/>
        <v>-100</v>
      </c>
      <c r="F480" s="55">
        <f t="shared" si="89"/>
        <v>-100</v>
      </c>
      <c r="G480" s="55">
        <f t="shared" si="89"/>
        <v>-100</v>
      </c>
      <c r="H480" s="33"/>
      <c r="I480" s="45" t="s">
        <v>187</v>
      </c>
      <c r="J480" s="134" t="s">
        <v>238</v>
      </c>
      <c r="K480" s="55">
        <f t="shared" si="90"/>
        <v>-100</v>
      </c>
      <c r="L480" s="55">
        <f t="shared" si="90"/>
        <v>-100</v>
      </c>
      <c r="M480" s="134" t="s">
        <v>238</v>
      </c>
      <c r="N480" s="55">
        <f t="shared" si="90"/>
        <v>-100</v>
      </c>
      <c r="O480" s="134" t="s">
        <v>238</v>
      </c>
    </row>
    <row r="481" spans="1:15" ht="6" customHeight="1">
      <c r="A481" s="33"/>
      <c r="B481" s="45"/>
      <c r="C481" s="55"/>
      <c r="D481" s="55"/>
      <c r="E481" s="55"/>
      <c r="F481" s="55"/>
      <c r="G481" s="55"/>
      <c r="H481" s="33"/>
      <c r="I481" s="45"/>
      <c r="J481" s="134"/>
      <c r="K481" s="159"/>
      <c r="L481" s="159"/>
      <c r="M481" s="134"/>
      <c r="N481" s="159"/>
      <c r="O481" s="134"/>
    </row>
    <row r="482" spans="1:15" ht="11.25" hidden="1" customHeight="1">
      <c r="A482" s="132" t="s">
        <v>188</v>
      </c>
      <c r="B482" s="124"/>
      <c r="C482" s="55">
        <f t="shared" ref="C482:G493" si="91">SUM(C242/C215*100-100)</f>
        <v>5.1681314815008363</v>
      </c>
      <c r="D482" s="55">
        <f t="shared" si="91"/>
        <v>-1.9607569199761201</v>
      </c>
      <c r="E482" s="55">
        <f t="shared" si="91"/>
        <v>3.380373464953351</v>
      </c>
      <c r="F482" s="55">
        <f t="shared" si="91"/>
        <v>-12.272620248906847</v>
      </c>
      <c r="G482" s="55">
        <f t="shared" si="91"/>
        <v>23.939702522114928</v>
      </c>
      <c r="H482" s="132" t="s">
        <v>188</v>
      </c>
      <c r="I482" s="124"/>
      <c r="J482" s="134" t="s">
        <v>238</v>
      </c>
      <c r="K482" s="55">
        <f t="shared" ref="K482:N493" si="92">SUM(K242/K215*100-100)</f>
        <v>54.969547751716988</v>
      </c>
      <c r="L482" s="55">
        <f t="shared" si="92"/>
        <v>-22.537074427348045</v>
      </c>
      <c r="M482" s="134" t="s">
        <v>238</v>
      </c>
      <c r="N482" s="55">
        <f t="shared" si="92"/>
        <v>6.0957070835232656</v>
      </c>
      <c r="O482" s="134" t="s">
        <v>238</v>
      </c>
    </row>
    <row r="483" spans="1:15" ht="11.25" hidden="1" customHeight="1">
      <c r="A483" s="132" t="s">
        <v>189</v>
      </c>
      <c r="B483" s="124"/>
      <c r="C483" s="55">
        <f t="shared" si="91"/>
        <v>20.710412771368979</v>
      </c>
      <c r="D483" s="55">
        <f t="shared" si="91"/>
        <v>-5.3583357785024646</v>
      </c>
      <c r="E483" s="55">
        <f t="shared" si="91"/>
        <v>4.4629950367001072</v>
      </c>
      <c r="F483" s="55">
        <f t="shared" si="91"/>
        <v>-25.579367786114574</v>
      </c>
      <c r="G483" s="55">
        <f t="shared" si="91"/>
        <v>18.193761527050739</v>
      </c>
      <c r="H483" s="132" t="s">
        <v>189</v>
      </c>
      <c r="I483" s="124"/>
      <c r="J483" s="134" t="s">
        <v>238</v>
      </c>
      <c r="K483" s="55">
        <f t="shared" si="92"/>
        <v>69.564402224860913</v>
      </c>
      <c r="L483" s="55">
        <f t="shared" si="92"/>
        <v>-18.501783590963157</v>
      </c>
      <c r="M483" s="134" t="s">
        <v>238</v>
      </c>
      <c r="N483" s="55">
        <f t="shared" si="92"/>
        <v>8.61806666750266</v>
      </c>
      <c r="O483" s="134" t="s">
        <v>238</v>
      </c>
    </row>
    <row r="484" spans="1:15" ht="11.25" hidden="1" customHeight="1">
      <c r="A484" s="132" t="s">
        <v>190</v>
      </c>
      <c r="B484" s="124"/>
      <c r="C484" s="55">
        <f t="shared" si="91"/>
        <v>24.97085537267229</v>
      </c>
      <c r="D484" s="55">
        <f t="shared" si="91"/>
        <v>-8.1405406162660938</v>
      </c>
      <c r="E484" s="55">
        <f t="shared" si="91"/>
        <v>6.7739911496147869</v>
      </c>
      <c r="F484" s="55">
        <f t="shared" si="91"/>
        <v>-29.04630122171568</v>
      </c>
      <c r="G484" s="55">
        <f t="shared" si="91"/>
        <v>4.2391746568524127</v>
      </c>
      <c r="H484" s="132" t="s">
        <v>190</v>
      </c>
      <c r="I484" s="124"/>
      <c r="J484" s="134" t="s">
        <v>238</v>
      </c>
      <c r="K484" s="55">
        <f t="shared" si="92"/>
        <v>11.292371804645015</v>
      </c>
      <c r="L484" s="55">
        <f t="shared" si="92"/>
        <v>-17.642860329214429</v>
      </c>
      <c r="M484" s="134" t="s">
        <v>238</v>
      </c>
      <c r="N484" s="55">
        <f t="shared" si="92"/>
        <v>10.463253722547279</v>
      </c>
      <c r="O484" s="134" t="s">
        <v>238</v>
      </c>
    </row>
    <row r="485" spans="1:15" ht="11.25" hidden="1" customHeight="1">
      <c r="A485" s="1209" t="s">
        <v>191</v>
      </c>
      <c r="B485" s="1203"/>
      <c r="C485" s="55">
        <f t="shared" si="91"/>
        <v>26.964973093466043</v>
      </c>
      <c r="D485" s="55">
        <f t="shared" si="91"/>
        <v>-4.9421783744793544</v>
      </c>
      <c r="E485" s="55">
        <f t="shared" si="91"/>
        <v>6.1660428918277859</v>
      </c>
      <c r="F485" s="55">
        <f t="shared" si="91"/>
        <v>-28.688042200682006</v>
      </c>
      <c r="G485" s="55">
        <f t="shared" si="91"/>
        <v>-0.10705518648045143</v>
      </c>
      <c r="H485" s="1209" t="s">
        <v>191</v>
      </c>
      <c r="I485" s="1203"/>
      <c r="J485" s="134" t="s">
        <v>238</v>
      </c>
      <c r="K485" s="55">
        <f t="shared" si="92"/>
        <v>29.094578401900407</v>
      </c>
      <c r="L485" s="55">
        <f t="shared" si="92"/>
        <v>-16.486253154469381</v>
      </c>
      <c r="M485" s="134" t="s">
        <v>238</v>
      </c>
      <c r="N485" s="55">
        <f t="shared" si="92"/>
        <v>7.8891365309868604</v>
      </c>
      <c r="O485" s="134" t="s">
        <v>238</v>
      </c>
    </row>
    <row r="486" spans="1:15" ht="11.25" hidden="1" customHeight="1">
      <c r="A486" s="132" t="s">
        <v>192</v>
      </c>
      <c r="B486" s="124"/>
      <c r="C486" s="55">
        <f t="shared" si="91"/>
        <v>27.142689420968452</v>
      </c>
      <c r="D486" s="55">
        <f t="shared" si="91"/>
        <v>-2.6798076757511069</v>
      </c>
      <c r="E486" s="55">
        <f t="shared" si="91"/>
        <v>7.4638018655408018</v>
      </c>
      <c r="F486" s="55">
        <f t="shared" si="91"/>
        <v>-29.862062964399897</v>
      </c>
      <c r="G486" s="55">
        <f t="shared" si="91"/>
        <v>6.5583003817133942</v>
      </c>
      <c r="H486" s="132" t="s">
        <v>192</v>
      </c>
      <c r="I486" s="124"/>
      <c r="J486" s="134" t="s">
        <v>238</v>
      </c>
      <c r="K486" s="55">
        <f t="shared" si="92"/>
        <v>49.340756451042807</v>
      </c>
      <c r="L486" s="55">
        <f t="shared" si="92"/>
        <v>-13.861871571303624</v>
      </c>
      <c r="M486" s="134" t="s">
        <v>238</v>
      </c>
      <c r="N486" s="55">
        <f t="shared" si="92"/>
        <v>8.0588383968366344</v>
      </c>
      <c r="O486" s="134" t="s">
        <v>238</v>
      </c>
    </row>
    <row r="487" spans="1:15" ht="11.25" hidden="1" customHeight="1">
      <c r="A487" s="132" t="s">
        <v>193</v>
      </c>
      <c r="B487" s="124"/>
      <c r="C487" s="55">
        <f t="shared" si="91"/>
        <v>26.706052395178403</v>
      </c>
      <c r="D487" s="55">
        <f t="shared" si="91"/>
        <v>-1.9494947422814022</v>
      </c>
      <c r="E487" s="55">
        <f t="shared" si="91"/>
        <v>7.3091305407950529</v>
      </c>
      <c r="F487" s="55">
        <f t="shared" si="91"/>
        <v>-31.790018487863605</v>
      </c>
      <c r="G487" s="55">
        <f t="shared" si="91"/>
        <v>6.8010904693310579</v>
      </c>
      <c r="H487" s="132" t="s">
        <v>193</v>
      </c>
      <c r="I487" s="124"/>
      <c r="J487" s="134" t="s">
        <v>238</v>
      </c>
      <c r="K487" s="55">
        <f t="shared" si="92"/>
        <v>53.431875622271576</v>
      </c>
      <c r="L487" s="55">
        <f t="shared" si="92"/>
        <v>-13.811636974645097</v>
      </c>
      <c r="M487" s="134" t="s">
        <v>238</v>
      </c>
      <c r="N487" s="55">
        <f t="shared" si="92"/>
        <v>6.8048796046567475</v>
      </c>
      <c r="O487" s="134" t="s">
        <v>238</v>
      </c>
    </row>
    <row r="488" spans="1:15" ht="11.25" hidden="1" customHeight="1">
      <c r="A488" s="132" t="s">
        <v>194</v>
      </c>
      <c r="B488" s="124"/>
      <c r="C488" s="55">
        <f t="shared" si="91"/>
        <v>28.568486153769157</v>
      </c>
      <c r="D488" s="55">
        <f t="shared" si="91"/>
        <v>-7.7930871989117207</v>
      </c>
      <c r="E488" s="55">
        <f t="shared" si="91"/>
        <v>6.1700644569338152</v>
      </c>
      <c r="F488" s="55">
        <f t="shared" si="91"/>
        <v>-33.197317001934863</v>
      </c>
      <c r="G488" s="55">
        <f t="shared" si="91"/>
        <v>1.413564606275969</v>
      </c>
      <c r="H488" s="132" t="s">
        <v>194</v>
      </c>
      <c r="I488" s="124"/>
      <c r="J488" s="134" t="s">
        <v>238</v>
      </c>
      <c r="K488" s="55">
        <f t="shared" si="92"/>
        <v>57.840431913617294</v>
      </c>
      <c r="L488" s="55">
        <f t="shared" si="92"/>
        <v>-14.074547196496198</v>
      </c>
      <c r="M488" s="134" t="s">
        <v>238</v>
      </c>
      <c r="N488" s="55">
        <f t="shared" si="92"/>
        <v>6.6627051078813793</v>
      </c>
      <c r="O488" s="134" t="s">
        <v>238</v>
      </c>
    </row>
    <row r="489" spans="1:15" ht="11.25" hidden="1" customHeight="1">
      <c r="A489" s="132" t="s">
        <v>195</v>
      </c>
      <c r="B489" s="124"/>
      <c r="C489" s="55">
        <f t="shared" si="91"/>
        <v>30.290777502745897</v>
      </c>
      <c r="D489" s="55">
        <f t="shared" si="91"/>
        <v>-4.6484576361249168</v>
      </c>
      <c r="E489" s="55">
        <f t="shared" si="91"/>
        <v>5.3505208030600926</v>
      </c>
      <c r="F489" s="55">
        <f t="shared" si="91"/>
        <v>-32.684898987403301</v>
      </c>
      <c r="G489" s="55">
        <f t="shared" si="91"/>
        <v>1.1814674079002572</v>
      </c>
      <c r="H489" s="132" t="s">
        <v>195</v>
      </c>
      <c r="I489" s="124"/>
      <c r="J489" s="134" t="s">
        <v>238</v>
      </c>
      <c r="K489" s="55">
        <f t="shared" si="92"/>
        <v>60.09933390581844</v>
      </c>
      <c r="L489" s="55">
        <f t="shared" si="92"/>
        <v>-12.551849942499118</v>
      </c>
      <c r="M489" s="134" t="s">
        <v>238</v>
      </c>
      <c r="N489" s="55">
        <f t="shared" si="92"/>
        <v>6.6937037119846963</v>
      </c>
      <c r="O489" s="134" t="s">
        <v>238</v>
      </c>
    </row>
    <row r="490" spans="1:15" ht="11.25" customHeight="1">
      <c r="A490" s="132" t="s">
        <v>196</v>
      </c>
      <c r="B490" s="124"/>
      <c r="C490" s="55">
        <f t="shared" si="91"/>
        <v>32.049056281048252</v>
      </c>
      <c r="D490" s="55">
        <f t="shared" si="91"/>
        <v>-5.3203004152330777</v>
      </c>
      <c r="E490" s="55">
        <f t="shared" si="91"/>
        <v>3.6592632669463825</v>
      </c>
      <c r="F490" s="55">
        <f t="shared" si="91"/>
        <v>-33.122108243943018</v>
      </c>
      <c r="G490" s="55">
        <f t="shared" si="91"/>
        <v>5.1519875525914927</v>
      </c>
      <c r="H490" s="132" t="s">
        <v>196</v>
      </c>
      <c r="I490" s="124"/>
      <c r="J490" s="134" t="s">
        <v>238</v>
      </c>
      <c r="K490" s="55">
        <f t="shared" si="92"/>
        <v>64.213800179556245</v>
      </c>
      <c r="L490" s="55">
        <f t="shared" si="92"/>
        <v>-11.703926226072383</v>
      </c>
      <c r="M490" s="134" t="s">
        <v>238</v>
      </c>
      <c r="N490" s="55">
        <f t="shared" si="92"/>
        <v>6.5097576123949779</v>
      </c>
      <c r="O490" s="134" t="s">
        <v>238</v>
      </c>
    </row>
    <row r="491" spans="1:15" ht="11.25" hidden="1" customHeight="1">
      <c r="A491" s="132" t="s">
        <v>197</v>
      </c>
      <c r="B491" s="124"/>
      <c r="C491" s="55">
        <f t="shared" si="91"/>
        <v>18.249723045325965</v>
      </c>
      <c r="D491" s="55">
        <f t="shared" si="91"/>
        <v>-14.891141076112206</v>
      </c>
      <c r="E491" s="55">
        <f t="shared" si="91"/>
        <v>-7.6109913562944769</v>
      </c>
      <c r="F491" s="55">
        <f t="shared" si="91"/>
        <v>-39.838320652378911</v>
      </c>
      <c r="G491" s="55">
        <f t="shared" si="91"/>
        <v>-5.1122852186664858</v>
      </c>
      <c r="H491" s="132" t="s">
        <v>197</v>
      </c>
      <c r="I491" s="124"/>
      <c r="J491" s="134" t="s">
        <v>238</v>
      </c>
      <c r="K491" s="55">
        <f t="shared" si="92"/>
        <v>52.200616152710779</v>
      </c>
      <c r="L491" s="55">
        <f t="shared" si="92"/>
        <v>-20.807173202000087</v>
      </c>
      <c r="M491" s="134" t="s">
        <v>238</v>
      </c>
      <c r="N491" s="55">
        <f t="shared" si="92"/>
        <v>-5.0581329238772526</v>
      </c>
      <c r="O491" s="134" t="s">
        <v>238</v>
      </c>
    </row>
    <row r="492" spans="1:15" ht="11.25" hidden="1" customHeight="1">
      <c r="A492" s="132" t="s">
        <v>198</v>
      </c>
      <c r="B492" s="124"/>
      <c r="C492" s="55">
        <f t="shared" si="91"/>
        <v>7.4117611475322747</v>
      </c>
      <c r="D492" s="55">
        <f t="shared" si="91"/>
        <v>-22.263465807971585</v>
      </c>
      <c r="E492" s="55">
        <f t="shared" si="91"/>
        <v>-16.081487240826362</v>
      </c>
      <c r="F492" s="55">
        <f t="shared" si="91"/>
        <v>-45.27951590117145</v>
      </c>
      <c r="G492" s="55">
        <f t="shared" si="91"/>
        <v>-13.085555250831561</v>
      </c>
      <c r="H492" s="132" t="s">
        <v>198</v>
      </c>
      <c r="I492" s="124"/>
      <c r="J492" s="134" t="s">
        <v>238</v>
      </c>
      <c r="K492" s="55">
        <f t="shared" si="92"/>
        <v>42.831246339626858</v>
      </c>
      <c r="L492" s="55">
        <f t="shared" si="92"/>
        <v>-26.992883384551405</v>
      </c>
      <c r="M492" s="134" t="s">
        <v>238</v>
      </c>
      <c r="N492" s="55">
        <f t="shared" si="92"/>
        <v>-13.992884080158163</v>
      </c>
      <c r="O492" s="134" t="s">
        <v>238</v>
      </c>
    </row>
    <row r="493" spans="1:15" ht="11.25" hidden="1" customHeight="1">
      <c r="A493" s="132" t="s">
        <v>199</v>
      </c>
      <c r="B493" s="124"/>
      <c r="C493" s="55">
        <f t="shared" si="91"/>
        <v>-0.89520904024809056</v>
      </c>
      <c r="D493" s="55">
        <f t="shared" si="91"/>
        <v>-27.674475368430421</v>
      </c>
      <c r="E493" s="55">
        <f t="shared" si="91"/>
        <v>-22.512555759716577</v>
      </c>
      <c r="F493" s="55">
        <f t="shared" si="91"/>
        <v>-49.536476567453434</v>
      </c>
      <c r="G493" s="55">
        <f t="shared" si="91"/>
        <v>-19.530924805360726</v>
      </c>
      <c r="H493" s="132" t="s">
        <v>199</v>
      </c>
      <c r="I493" s="124"/>
      <c r="J493" s="134" t="s">
        <v>238</v>
      </c>
      <c r="K493" s="55">
        <f t="shared" si="92"/>
        <v>36.644996042368888</v>
      </c>
      <c r="L493" s="55">
        <f t="shared" si="92"/>
        <v>-31.941692155257826</v>
      </c>
      <c r="M493" s="134" t="s">
        <v>238</v>
      </c>
      <c r="N493" s="55">
        <f t="shared" si="92"/>
        <v>-19.743137780952381</v>
      </c>
      <c r="O493" s="134" t="s">
        <v>238</v>
      </c>
    </row>
    <row r="494" spans="1:15" ht="11.25" hidden="1" customHeight="1">
      <c r="A494" s="1162"/>
      <c r="B494" s="1160"/>
      <c r="C494" s="55"/>
      <c r="D494" s="55"/>
      <c r="E494" s="55"/>
      <c r="F494" s="55"/>
      <c r="G494" s="55"/>
      <c r="H494" s="1162"/>
      <c r="I494" s="1160"/>
      <c r="J494" s="55"/>
      <c r="K494" s="55"/>
      <c r="L494" s="55"/>
      <c r="M494" s="55"/>
      <c r="N494" s="55"/>
      <c r="O494" s="134"/>
    </row>
    <row r="495" spans="1:15" ht="11.25" hidden="1" customHeight="1">
      <c r="A495" s="33">
        <v>2015</v>
      </c>
      <c r="B495" s="45"/>
      <c r="C495" s="55"/>
      <c r="D495" s="55"/>
      <c r="E495" s="55"/>
      <c r="F495" s="55"/>
      <c r="G495" s="55"/>
      <c r="H495" s="33">
        <v>2015</v>
      </c>
      <c r="I495" s="45"/>
      <c r="J495" s="55"/>
      <c r="K495" s="55"/>
      <c r="L495" s="55"/>
      <c r="M495" s="55"/>
      <c r="N495" s="55"/>
      <c r="O495" s="134"/>
    </row>
    <row r="496" spans="1:15" ht="11.25" hidden="1" customHeight="1">
      <c r="A496" s="33"/>
      <c r="B496" s="45" t="s">
        <v>176</v>
      </c>
      <c r="C496" s="55">
        <f t="shared" ref="C496:G520" si="93">SUM(C256/C229*100-100)</f>
        <v>-100</v>
      </c>
      <c r="D496" s="55">
        <f t="shared" si="93"/>
        <v>-100</v>
      </c>
      <c r="E496" s="55">
        <f t="shared" si="93"/>
        <v>-100</v>
      </c>
      <c r="F496" s="55">
        <f t="shared" si="93"/>
        <v>-100</v>
      </c>
      <c r="G496" s="55">
        <f t="shared" si="93"/>
        <v>-100</v>
      </c>
      <c r="H496" s="33"/>
      <c r="I496" s="45" t="s">
        <v>176</v>
      </c>
      <c r="J496" s="134" t="s">
        <v>238</v>
      </c>
      <c r="K496" s="55">
        <f t="shared" ref="K496:N496" si="94">SUM(K256/K229*100-100)</f>
        <v>-100</v>
      </c>
      <c r="L496" s="55">
        <f t="shared" si="94"/>
        <v>-100</v>
      </c>
      <c r="M496" s="134" t="s">
        <v>238</v>
      </c>
      <c r="N496" s="55">
        <f t="shared" si="94"/>
        <v>-100</v>
      </c>
      <c r="O496" s="134" t="s">
        <v>238</v>
      </c>
    </row>
    <row r="497" spans="1:15" ht="11.25" hidden="1" customHeight="1">
      <c r="A497" s="33"/>
      <c r="B497" s="45" t="s">
        <v>177</v>
      </c>
      <c r="C497" s="55">
        <f t="shared" si="93"/>
        <v>-100</v>
      </c>
      <c r="D497" s="55">
        <f t="shared" si="93"/>
        <v>-100</v>
      </c>
      <c r="E497" s="55">
        <f t="shared" si="93"/>
        <v>-100</v>
      </c>
      <c r="F497" s="55">
        <f t="shared" si="93"/>
        <v>-100</v>
      </c>
      <c r="G497" s="55">
        <f t="shared" si="93"/>
        <v>-100</v>
      </c>
      <c r="H497" s="33"/>
      <c r="I497" s="45" t="s">
        <v>177</v>
      </c>
      <c r="J497" s="134" t="s">
        <v>238</v>
      </c>
      <c r="K497" s="55">
        <f t="shared" ref="K497:N497" si="95">SUM(K257/K230*100-100)</f>
        <v>-100</v>
      </c>
      <c r="L497" s="55">
        <f t="shared" si="95"/>
        <v>-100</v>
      </c>
      <c r="M497" s="134" t="s">
        <v>238</v>
      </c>
      <c r="N497" s="55">
        <f t="shared" si="95"/>
        <v>-100</v>
      </c>
      <c r="O497" s="134" t="s">
        <v>238</v>
      </c>
    </row>
    <row r="498" spans="1:15" ht="11.25" hidden="1" customHeight="1">
      <c r="A498" s="33"/>
      <c r="B498" s="45" t="s">
        <v>178</v>
      </c>
      <c r="C498" s="55">
        <f t="shared" si="93"/>
        <v>-100</v>
      </c>
      <c r="D498" s="55">
        <f t="shared" si="93"/>
        <v>-100</v>
      </c>
      <c r="E498" s="55">
        <f t="shared" si="93"/>
        <v>-100</v>
      </c>
      <c r="F498" s="55">
        <f t="shared" si="93"/>
        <v>-100</v>
      </c>
      <c r="G498" s="55">
        <f t="shared" si="93"/>
        <v>-100</v>
      </c>
      <c r="H498" s="33"/>
      <c r="I498" s="45" t="s">
        <v>178</v>
      </c>
      <c r="J498" s="134" t="s">
        <v>238</v>
      </c>
      <c r="K498" s="55">
        <f t="shared" ref="K498:N498" si="96">SUM(K258/K231*100-100)</f>
        <v>-100</v>
      </c>
      <c r="L498" s="55">
        <f t="shared" si="96"/>
        <v>-100</v>
      </c>
      <c r="M498" s="134" t="s">
        <v>238</v>
      </c>
      <c r="N498" s="55">
        <f t="shared" si="96"/>
        <v>-100</v>
      </c>
      <c r="O498" s="134" t="s">
        <v>238</v>
      </c>
    </row>
    <row r="499" spans="1:15" ht="11.25" hidden="1" customHeight="1">
      <c r="A499" s="33"/>
      <c r="B499" s="45" t="s">
        <v>179</v>
      </c>
      <c r="C499" s="55">
        <f t="shared" si="93"/>
        <v>-100</v>
      </c>
      <c r="D499" s="55">
        <f t="shared" si="93"/>
        <v>-100</v>
      </c>
      <c r="E499" s="55">
        <f t="shared" si="93"/>
        <v>-100</v>
      </c>
      <c r="F499" s="55">
        <f t="shared" si="93"/>
        <v>-100</v>
      </c>
      <c r="G499" s="55">
        <f t="shared" si="93"/>
        <v>-100</v>
      </c>
      <c r="H499" s="33"/>
      <c r="I499" s="45" t="s">
        <v>179</v>
      </c>
      <c r="J499" s="134" t="s">
        <v>238</v>
      </c>
      <c r="K499" s="55">
        <f t="shared" ref="K499:N499" si="97">SUM(K259/K232*100-100)</f>
        <v>-100</v>
      </c>
      <c r="L499" s="55">
        <f t="shared" si="97"/>
        <v>-100</v>
      </c>
      <c r="M499" s="134" t="s">
        <v>238</v>
      </c>
      <c r="N499" s="55">
        <f t="shared" si="97"/>
        <v>-100</v>
      </c>
      <c r="O499" s="134" t="s">
        <v>238</v>
      </c>
    </row>
    <row r="500" spans="1:15" ht="11.25" hidden="1" customHeight="1">
      <c r="A500" s="33"/>
      <c r="B500" s="45" t="s">
        <v>180</v>
      </c>
      <c r="C500" s="55">
        <f t="shared" si="93"/>
        <v>-100</v>
      </c>
      <c r="D500" s="55">
        <f t="shared" si="93"/>
        <v>-100</v>
      </c>
      <c r="E500" s="55">
        <f t="shared" si="93"/>
        <v>-100</v>
      </c>
      <c r="F500" s="55">
        <f t="shared" si="93"/>
        <v>-100</v>
      </c>
      <c r="G500" s="55">
        <f t="shared" si="93"/>
        <v>-100</v>
      </c>
      <c r="H500" s="33"/>
      <c r="I500" s="45" t="s">
        <v>180</v>
      </c>
      <c r="J500" s="134" t="s">
        <v>238</v>
      </c>
      <c r="K500" s="55">
        <f t="shared" ref="K500:N500" si="98">SUM(K260/K233*100-100)</f>
        <v>-100</v>
      </c>
      <c r="L500" s="55">
        <f t="shared" si="98"/>
        <v>-100</v>
      </c>
      <c r="M500" s="134" t="s">
        <v>238</v>
      </c>
      <c r="N500" s="55">
        <f t="shared" si="98"/>
        <v>-100</v>
      </c>
      <c r="O500" s="134" t="s">
        <v>238</v>
      </c>
    </row>
    <row r="501" spans="1:15" ht="11.25" hidden="1" customHeight="1">
      <c r="A501" s="33"/>
      <c r="B501" s="45" t="s">
        <v>181</v>
      </c>
      <c r="C501" s="55">
        <f t="shared" si="93"/>
        <v>-100</v>
      </c>
      <c r="D501" s="55">
        <f t="shared" si="93"/>
        <v>-100</v>
      </c>
      <c r="E501" s="55">
        <f t="shared" si="93"/>
        <v>-100</v>
      </c>
      <c r="F501" s="55">
        <f t="shared" si="93"/>
        <v>-100</v>
      </c>
      <c r="G501" s="55">
        <f t="shared" si="93"/>
        <v>-100</v>
      </c>
      <c r="H501" s="33"/>
      <c r="I501" s="45" t="s">
        <v>181</v>
      </c>
      <c r="J501" s="134" t="s">
        <v>238</v>
      </c>
      <c r="K501" s="55">
        <f t="shared" ref="K501:N501" si="99">SUM(K261/K234*100-100)</f>
        <v>-100</v>
      </c>
      <c r="L501" s="55">
        <f t="shared" si="99"/>
        <v>-100</v>
      </c>
      <c r="M501" s="134" t="s">
        <v>238</v>
      </c>
      <c r="N501" s="55">
        <f t="shared" si="99"/>
        <v>-100</v>
      </c>
      <c r="O501" s="134" t="s">
        <v>238</v>
      </c>
    </row>
    <row r="502" spans="1:15" ht="11.25" hidden="1" customHeight="1">
      <c r="A502" s="33"/>
      <c r="B502" s="45" t="s">
        <v>182</v>
      </c>
      <c r="C502" s="55">
        <f t="shared" si="93"/>
        <v>-100</v>
      </c>
      <c r="D502" s="55">
        <f t="shared" si="93"/>
        <v>-100</v>
      </c>
      <c r="E502" s="55">
        <f t="shared" si="93"/>
        <v>-100</v>
      </c>
      <c r="F502" s="55">
        <f t="shared" si="93"/>
        <v>-100</v>
      </c>
      <c r="G502" s="55">
        <f t="shared" si="93"/>
        <v>-100</v>
      </c>
      <c r="H502" s="33"/>
      <c r="I502" s="45" t="s">
        <v>182</v>
      </c>
      <c r="J502" s="134" t="s">
        <v>238</v>
      </c>
      <c r="K502" s="55">
        <f t="shared" ref="K502:N502" si="100">SUM(K262/K235*100-100)</f>
        <v>-100</v>
      </c>
      <c r="L502" s="55">
        <f t="shared" si="100"/>
        <v>-100</v>
      </c>
      <c r="M502" s="134" t="s">
        <v>238</v>
      </c>
      <c r="N502" s="55">
        <f t="shared" si="100"/>
        <v>-100</v>
      </c>
      <c r="O502" s="134" t="s">
        <v>238</v>
      </c>
    </row>
    <row r="503" spans="1:15" ht="11.25" hidden="1" customHeight="1">
      <c r="A503" s="33"/>
      <c r="B503" s="45" t="s">
        <v>183</v>
      </c>
      <c r="C503" s="55">
        <f t="shared" si="93"/>
        <v>-100</v>
      </c>
      <c r="D503" s="55">
        <f t="shared" si="93"/>
        <v>-100</v>
      </c>
      <c r="E503" s="55">
        <f t="shared" si="93"/>
        <v>-100</v>
      </c>
      <c r="F503" s="55">
        <f t="shared" si="93"/>
        <v>-100</v>
      </c>
      <c r="G503" s="55">
        <f t="shared" si="93"/>
        <v>-100</v>
      </c>
      <c r="H503" s="33"/>
      <c r="I503" s="45" t="s">
        <v>183</v>
      </c>
      <c r="J503" s="134" t="s">
        <v>238</v>
      </c>
      <c r="K503" s="55">
        <f t="shared" ref="K503:N503" si="101">SUM(K263/K236*100-100)</f>
        <v>-100</v>
      </c>
      <c r="L503" s="55">
        <f t="shared" si="101"/>
        <v>-100</v>
      </c>
      <c r="M503" s="134" t="s">
        <v>238</v>
      </c>
      <c r="N503" s="55">
        <f t="shared" si="101"/>
        <v>-100</v>
      </c>
      <c r="O503" s="134" t="s">
        <v>238</v>
      </c>
    </row>
    <row r="504" spans="1:15" ht="11.25" hidden="1" customHeight="1">
      <c r="A504" s="33"/>
      <c r="B504" s="45" t="s">
        <v>184</v>
      </c>
      <c r="C504" s="55">
        <f t="shared" si="93"/>
        <v>-100</v>
      </c>
      <c r="D504" s="55">
        <f t="shared" si="93"/>
        <v>-100</v>
      </c>
      <c r="E504" s="55">
        <f t="shared" si="93"/>
        <v>-100</v>
      </c>
      <c r="F504" s="55">
        <f t="shared" si="93"/>
        <v>-100</v>
      </c>
      <c r="G504" s="55">
        <f t="shared" si="93"/>
        <v>-100</v>
      </c>
      <c r="H504" s="33"/>
      <c r="I504" s="45" t="s">
        <v>184</v>
      </c>
      <c r="J504" s="134" t="s">
        <v>238</v>
      </c>
      <c r="K504" s="55">
        <f t="shared" ref="K504:N504" si="102">SUM(K264/K237*100-100)</f>
        <v>-100</v>
      </c>
      <c r="L504" s="55">
        <f t="shared" si="102"/>
        <v>-100</v>
      </c>
      <c r="M504" s="134" t="s">
        <v>238</v>
      </c>
      <c r="N504" s="55">
        <f t="shared" si="102"/>
        <v>-100</v>
      </c>
      <c r="O504" s="134" t="s">
        <v>238</v>
      </c>
    </row>
    <row r="505" spans="1:15" ht="11.25" hidden="1" customHeight="1">
      <c r="A505" s="33"/>
      <c r="B505" s="45" t="s">
        <v>185</v>
      </c>
      <c r="C505" s="55" t="e">
        <f t="shared" si="93"/>
        <v>#DIV/0!</v>
      </c>
      <c r="D505" s="55" t="e">
        <f t="shared" si="93"/>
        <v>#DIV/0!</v>
      </c>
      <c r="E505" s="55" t="e">
        <f t="shared" si="93"/>
        <v>#DIV/0!</v>
      </c>
      <c r="F505" s="55" t="e">
        <f t="shared" si="93"/>
        <v>#DIV/0!</v>
      </c>
      <c r="G505" s="55" t="e">
        <f t="shared" si="93"/>
        <v>#DIV/0!</v>
      </c>
      <c r="H505" s="33"/>
      <c r="I505" s="45" t="s">
        <v>185</v>
      </c>
      <c r="J505" s="134" t="s">
        <v>238</v>
      </c>
      <c r="K505" s="55" t="e">
        <f t="shared" ref="K505:N505" si="103">SUM(K265/K238*100-100)</f>
        <v>#DIV/0!</v>
      </c>
      <c r="L505" s="55" t="e">
        <f t="shared" si="103"/>
        <v>#DIV/0!</v>
      </c>
      <c r="M505" s="134" t="s">
        <v>238</v>
      </c>
      <c r="N505" s="55" t="e">
        <f t="shared" si="103"/>
        <v>#DIV/0!</v>
      </c>
      <c r="O505" s="134" t="s">
        <v>238</v>
      </c>
    </row>
    <row r="506" spans="1:15" ht="11.25" hidden="1" customHeight="1">
      <c r="A506" s="33"/>
      <c r="B506" s="45" t="s">
        <v>186</v>
      </c>
      <c r="C506" s="55" t="e">
        <f t="shared" si="93"/>
        <v>#DIV/0!</v>
      </c>
      <c r="D506" s="55" t="e">
        <f t="shared" si="93"/>
        <v>#DIV/0!</v>
      </c>
      <c r="E506" s="55" t="e">
        <f t="shared" si="93"/>
        <v>#DIV/0!</v>
      </c>
      <c r="F506" s="55" t="e">
        <f t="shared" si="93"/>
        <v>#DIV/0!</v>
      </c>
      <c r="G506" s="55" t="e">
        <f t="shared" si="93"/>
        <v>#DIV/0!</v>
      </c>
      <c r="H506" s="33"/>
      <c r="I506" s="45" t="s">
        <v>186</v>
      </c>
      <c r="J506" s="134" t="s">
        <v>238</v>
      </c>
      <c r="K506" s="55" t="e">
        <f t="shared" ref="K506:N506" si="104">SUM(K266/K239*100-100)</f>
        <v>#DIV/0!</v>
      </c>
      <c r="L506" s="55" t="e">
        <f t="shared" si="104"/>
        <v>#DIV/0!</v>
      </c>
      <c r="M506" s="134" t="s">
        <v>238</v>
      </c>
      <c r="N506" s="55" t="e">
        <f t="shared" si="104"/>
        <v>#DIV/0!</v>
      </c>
      <c r="O506" s="134" t="s">
        <v>238</v>
      </c>
    </row>
    <row r="507" spans="1:15" ht="11.25" hidden="1" customHeight="1">
      <c r="A507" s="33"/>
      <c r="B507" s="45" t="s">
        <v>187</v>
      </c>
      <c r="C507" s="55" t="e">
        <f t="shared" si="93"/>
        <v>#DIV/0!</v>
      </c>
      <c r="D507" s="55" t="e">
        <f t="shared" si="93"/>
        <v>#DIV/0!</v>
      </c>
      <c r="E507" s="55" t="e">
        <f t="shared" si="93"/>
        <v>#DIV/0!</v>
      </c>
      <c r="F507" s="55" t="e">
        <f t="shared" si="93"/>
        <v>#DIV/0!</v>
      </c>
      <c r="G507" s="55" t="e">
        <f t="shared" si="93"/>
        <v>#DIV/0!</v>
      </c>
      <c r="H507" s="33"/>
      <c r="I507" s="45" t="s">
        <v>187</v>
      </c>
      <c r="J507" s="134" t="s">
        <v>238</v>
      </c>
      <c r="K507" s="55" t="e">
        <f t="shared" ref="K507:N507" si="105">SUM(K267/K240*100-100)</f>
        <v>#DIV/0!</v>
      </c>
      <c r="L507" s="55" t="e">
        <f t="shared" si="105"/>
        <v>#DIV/0!</v>
      </c>
      <c r="M507" s="134" t="s">
        <v>238</v>
      </c>
      <c r="N507" s="55" t="e">
        <f t="shared" si="105"/>
        <v>#DIV/0!</v>
      </c>
      <c r="O507" s="134" t="s">
        <v>238</v>
      </c>
    </row>
    <row r="508" spans="1:15" ht="11.25" hidden="1" customHeight="1">
      <c r="A508" s="33"/>
      <c r="B508" s="45"/>
      <c r="C508" s="55"/>
      <c r="D508" s="55"/>
      <c r="E508" s="55"/>
      <c r="F508" s="55"/>
      <c r="G508" s="55"/>
      <c r="H508" s="33"/>
      <c r="I508" s="45"/>
      <c r="J508" s="55"/>
      <c r="K508" s="55"/>
      <c r="L508" s="55"/>
      <c r="M508" s="55"/>
      <c r="N508" s="55"/>
      <c r="O508" s="55"/>
    </row>
    <row r="509" spans="1:15" ht="11.25" hidden="1" customHeight="1">
      <c r="A509" s="1162" t="s">
        <v>188</v>
      </c>
      <c r="B509" s="1160"/>
      <c r="C509" s="55">
        <f t="shared" si="93"/>
        <v>-100</v>
      </c>
      <c r="D509" s="55">
        <f t="shared" si="93"/>
        <v>-100</v>
      </c>
      <c r="E509" s="55">
        <f t="shared" si="93"/>
        <v>-100</v>
      </c>
      <c r="F509" s="55">
        <f t="shared" si="93"/>
        <v>-100</v>
      </c>
      <c r="G509" s="55">
        <f t="shared" si="93"/>
        <v>-100</v>
      </c>
      <c r="H509" s="1162" t="s">
        <v>188</v>
      </c>
      <c r="I509" s="1160"/>
      <c r="J509" s="134" t="s">
        <v>238</v>
      </c>
      <c r="K509" s="55">
        <f t="shared" ref="K509:N509" si="106">SUM(K269/K242*100-100)</f>
        <v>-100</v>
      </c>
      <c r="L509" s="55">
        <f t="shared" si="106"/>
        <v>-100</v>
      </c>
      <c r="M509" s="134" t="s">
        <v>238</v>
      </c>
      <c r="N509" s="55">
        <f t="shared" si="106"/>
        <v>-100</v>
      </c>
      <c r="O509" s="134" t="s">
        <v>238</v>
      </c>
    </row>
    <row r="510" spans="1:15" ht="11.25" hidden="1" customHeight="1">
      <c r="A510" s="1162" t="s">
        <v>189</v>
      </c>
      <c r="B510" s="1160"/>
      <c r="C510" s="55">
        <f t="shared" si="93"/>
        <v>-100</v>
      </c>
      <c r="D510" s="55">
        <f t="shared" si="93"/>
        <v>-100</v>
      </c>
      <c r="E510" s="55">
        <f t="shared" si="93"/>
        <v>-100</v>
      </c>
      <c r="F510" s="55">
        <f t="shared" si="93"/>
        <v>-100</v>
      </c>
      <c r="G510" s="55">
        <f t="shared" si="93"/>
        <v>-100</v>
      </c>
      <c r="H510" s="1162" t="s">
        <v>189</v>
      </c>
      <c r="I510" s="1160"/>
      <c r="J510" s="134" t="s">
        <v>238</v>
      </c>
      <c r="K510" s="55">
        <f t="shared" ref="K510:N510" si="107">SUM(K270/K243*100-100)</f>
        <v>-100</v>
      </c>
      <c r="L510" s="55">
        <f t="shared" si="107"/>
        <v>-100</v>
      </c>
      <c r="M510" s="134" t="s">
        <v>238</v>
      </c>
      <c r="N510" s="55">
        <f t="shared" si="107"/>
        <v>-100</v>
      </c>
      <c r="O510" s="134" t="s">
        <v>238</v>
      </c>
    </row>
    <row r="511" spans="1:15" ht="11.25" hidden="1" customHeight="1">
      <c r="A511" s="1162" t="s">
        <v>191</v>
      </c>
      <c r="B511" s="1160"/>
      <c r="C511" s="55">
        <f t="shared" si="93"/>
        <v>-100</v>
      </c>
      <c r="D511" s="55">
        <f t="shared" si="93"/>
        <v>-100</v>
      </c>
      <c r="E511" s="55">
        <f t="shared" si="93"/>
        <v>-100</v>
      </c>
      <c r="F511" s="55">
        <f t="shared" si="93"/>
        <v>-100</v>
      </c>
      <c r="G511" s="55">
        <f t="shared" si="93"/>
        <v>-100</v>
      </c>
      <c r="H511" s="1162" t="s">
        <v>191</v>
      </c>
      <c r="I511" s="1160"/>
      <c r="J511" s="134" t="s">
        <v>238</v>
      </c>
      <c r="K511" s="55">
        <f t="shared" ref="K511:N511" si="108">SUM(K271/K244*100-100)</f>
        <v>-100</v>
      </c>
      <c r="L511" s="55">
        <f t="shared" si="108"/>
        <v>-100</v>
      </c>
      <c r="M511" s="134" t="s">
        <v>238</v>
      </c>
      <c r="N511" s="55">
        <f t="shared" si="108"/>
        <v>-100</v>
      </c>
      <c r="O511" s="134" t="s">
        <v>238</v>
      </c>
    </row>
    <row r="512" spans="1:15" ht="11.25" hidden="1" customHeight="1">
      <c r="A512" s="1162" t="s">
        <v>190</v>
      </c>
      <c r="B512" s="1160"/>
      <c r="C512" s="55">
        <f t="shared" si="93"/>
        <v>-100</v>
      </c>
      <c r="D512" s="55">
        <f t="shared" si="93"/>
        <v>-100</v>
      </c>
      <c r="E512" s="55">
        <f t="shared" si="93"/>
        <v>-100</v>
      </c>
      <c r="F512" s="55">
        <f t="shared" si="93"/>
        <v>-100</v>
      </c>
      <c r="G512" s="55">
        <f t="shared" si="93"/>
        <v>-100</v>
      </c>
      <c r="H512" s="1162" t="s">
        <v>190</v>
      </c>
      <c r="I512" s="1160"/>
      <c r="J512" s="134" t="s">
        <v>238</v>
      </c>
      <c r="K512" s="55">
        <f t="shared" ref="K512:N512" si="109">SUM(K272/K245*100-100)</f>
        <v>-100</v>
      </c>
      <c r="L512" s="55">
        <f t="shared" si="109"/>
        <v>-100</v>
      </c>
      <c r="M512" s="134" t="s">
        <v>238</v>
      </c>
      <c r="N512" s="55">
        <f t="shared" si="109"/>
        <v>-100</v>
      </c>
      <c r="O512" s="134" t="s">
        <v>238</v>
      </c>
    </row>
    <row r="513" spans="1:15" ht="11.25" hidden="1" customHeight="1">
      <c r="A513" s="1162" t="s">
        <v>192</v>
      </c>
      <c r="B513" s="1160"/>
      <c r="C513" s="55">
        <f t="shared" si="93"/>
        <v>-100</v>
      </c>
      <c r="D513" s="55">
        <f t="shared" si="93"/>
        <v>-100</v>
      </c>
      <c r="E513" s="55">
        <f t="shared" si="93"/>
        <v>-100</v>
      </c>
      <c r="F513" s="55">
        <f t="shared" si="93"/>
        <v>-100</v>
      </c>
      <c r="G513" s="55">
        <f t="shared" si="93"/>
        <v>-100</v>
      </c>
      <c r="H513" s="1162" t="s">
        <v>192</v>
      </c>
      <c r="I513" s="1160"/>
      <c r="J513" s="134" t="s">
        <v>238</v>
      </c>
      <c r="K513" s="55">
        <f t="shared" ref="K513:N513" si="110">SUM(K273/K246*100-100)</f>
        <v>-100</v>
      </c>
      <c r="L513" s="55">
        <f t="shared" si="110"/>
        <v>-100</v>
      </c>
      <c r="M513" s="134" t="s">
        <v>238</v>
      </c>
      <c r="N513" s="55">
        <f t="shared" si="110"/>
        <v>-100</v>
      </c>
      <c r="O513" s="134" t="s">
        <v>238</v>
      </c>
    </row>
    <row r="514" spans="1:15" ht="11.25" hidden="1" customHeight="1">
      <c r="A514" s="1162" t="s">
        <v>193</v>
      </c>
      <c r="B514" s="1160"/>
      <c r="C514" s="55">
        <f t="shared" si="93"/>
        <v>-100</v>
      </c>
      <c r="D514" s="55">
        <f t="shared" si="93"/>
        <v>-100</v>
      </c>
      <c r="E514" s="55">
        <f t="shared" si="93"/>
        <v>-100</v>
      </c>
      <c r="F514" s="55">
        <f t="shared" si="93"/>
        <v>-100</v>
      </c>
      <c r="G514" s="55">
        <f t="shared" si="93"/>
        <v>-100</v>
      </c>
      <c r="H514" s="1162" t="s">
        <v>193</v>
      </c>
      <c r="I514" s="1160"/>
      <c r="J514" s="134" t="s">
        <v>238</v>
      </c>
      <c r="K514" s="55">
        <f t="shared" ref="K514:N514" si="111">SUM(K274/K247*100-100)</f>
        <v>-100</v>
      </c>
      <c r="L514" s="55">
        <f t="shared" si="111"/>
        <v>-100</v>
      </c>
      <c r="M514" s="134" t="s">
        <v>238</v>
      </c>
      <c r="N514" s="55">
        <f t="shared" si="111"/>
        <v>-100</v>
      </c>
      <c r="O514" s="134" t="s">
        <v>238</v>
      </c>
    </row>
    <row r="515" spans="1:15" ht="11.25" hidden="1" customHeight="1">
      <c r="A515" s="1162" t="s">
        <v>194</v>
      </c>
      <c r="B515" s="1160"/>
      <c r="C515" s="55">
        <f t="shared" si="93"/>
        <v>-100</v>
      </c>
      <c r="D515" s="55">
        <f t="shared" si="93"/>
        <v>-100</v>
      </c>
      <c r="E515" s="55">
        <f t="shared" si="93"/>
        <v>-100</v>
      </c>
      <c r="F515" s="55">
        <f t="shared" si="93"/>
        <v>-100</v>
      </c>
      <c r="G515" s="55">
        <f t="shared" si="93"/>
        <v>-100</v>
      </c>
      <c r="H515" s="1162" t="s">
        <v>194</v>
      </c>
      <c r="I515" s="1160"/>
      <c r="J515" s="134" t="s">
        <v>238</v>
      </c>
      <c r="K515" s="55">
        <f t="shared" ref="K515:N515" si="112">SUM(K275/K248*100-100)</f>
        <v>-100</v>
      </c>
      <c r="L515" s="55">
        <f t="shared" si="112"/>
        <v>-100</v>
      </c>
      <c r="M515" s="134" t="s">
        <v>238</v>
      </c>
      <c r="N515" s="55">
        <f t="shared" si="112"/>
        <v>-100</v>
      </c>
      <c r="O515" s="134" t="s">
        <v>238</v>
      </c>
    </row>
    <row r="516" spans="1:15" ht="11.25" hidden="1" customHeight="1">
      <c r="A516" s="1162" t="s">
        <v>195</v>
      </c>
      <c r="B516" s="1160"/>
      <c r="C516" s="55">
        <f t="shared" si="93"/>
        <v>-100</v>
      </c>
      <c r="D516" s="55">
        <f t="shared" si="93"/>
        <v>-100</v>
      </c>
      <c r="E516" s="55">
        <f t="shared" si="93"/>
        <v>-100</v>
      </c>
      <c r="F516" s="55">
        <f t="shared" si="93"/>
        <v>-100</v>
      </c>
      <c r="G516" s="55">
        <f t="shared" si="93"/>
        <v>-100</v>
      </c>
      <c r="H516" s="1162" t="s">
        <v>195</v>
      </c>
      <c r="I516" s="1160"/>
      <c r="J516" s="134" t="s">
        <v>238</v>
      </c>
      <c r="K516" s="55">
        <f t="shared" ref="K516:N516" si="113">SUM(K276/K249*100-100)</f>
        <v>-100</v>
      </c>
      <c r="L516" s="55">
        <f t="shared" si="113"/>
        <v>-100</v>
      </c>
      <c r="M516" s="134" t="s">
        <v>238</v>
      </c>
      <c r="N516" s="55">
        <f t="shared" si="113"/>
        <v>-100</v>
      </c>
      <c r="O516" s="134" t="s">
        <v>238</v>
      </c>
    </row>
    <row r="517" spans="1:15" ht="11.25" hidden="1" customHeight="1">
      <c r="A517" s="1162" t="s">
        <v>196</v>
      </c>
      <c r="B517" s="1160"/>
      <c r="C517" s="55">
        <f t="shared" si="93"/>
        <v>-100</v>
      </c>
      <c r="D517" s="55">
        <f t="shared" si="93"/>
        <v>-100</v>
      </c>
      <c r="E517" s="55">
        <f t="shared" si="93"/>
        <v>-100</v>
      </c>
      <c r="F517" s="55">
        <f t="shared" si="93"/>
        <v>-100</v>
      </c>
      <c r="G517" s="55">
        <f t="shared" si="93"/>
        <v>-100</v>
      </c>
      <c r="H517" s="1162" t="s">
        <v>196</v>
      </c>
      <c r="I517" s="1160"/>
      <c r="J517" s="134" t="s">
        <v>238</v>
      </c>
      <c r="K517" s="55">
        <f t="shared" ref="K517:N517" si="114">SUM(K277/K250*100-100)</f>
        <v>-100</v>
      </c>
      <c r="L517" s="55">
        <f t="shared" si="114"/>
        <v>-100</v>
      </c>
      <c r="M517" s="134" t="s">
        <v>238</v>
      </c>
      <c r="N517" s="55">
        <f t="shared" si="114"/>
        <v>-100</v>
      </c>
      <c r="O517" s="134" t="s">
        <v>238</v>
      </c>
    </row>
    <row r="518" spans="1:15" ht="11.25" hidden="1" customHeight="1">
      <c r="A518" s="1162" t="s">
        <v>197</v>
      </c>
      <c r="B518" s="1160"/>
      <c r="C518" s="55">
        <f t="shared" si="93"/>
        <v>-100</v>
      </c>
      <c r="D518" s="55">
        <f t="shared" si="93"/>
        <v>-100</v>
      </c>
      <c r="E518" s="55">
        <f t="shared" si="93"/>
        <v>-100</v>
      </c>
      <c r="F518" s="55">
        <f t="shared" si="93"/>
        <v>-100</v>
      </c>
      <c r="G518" s="55">
        <f t="shared" si="93"/>
        <v>-100</v>
      </c>
      <c r="H518" s="1162" t="s">
        <v>197</v>
      </c>
      <c r="I518" s="1160"/>
      <c r="J518" s="134" t="s">
        <v>238</v>
      </c>
      <c r="K518" s="55">
        <f t="shared" ref="K518:N518" si="115">SUM(K278/K251*100-100)</f>
        <v>-100</v>
      </c>
      <c r="L518" s="55">
        <f t="shared" si="115"/>
        <v>-100</v>
      </c>
      <c r="M518" s="134" t="s">
        <v>238</v>
      </c>
      <c r="N518" s="55">
        <f t="shared" si="115"/>
        <v>-100</v>
      </c>
      <c r="O518" s="134" t="s">
        <v>238</v>
      </c>
    </row>
    <row r="519" spans="1:15" ht="11.25" hidden="1" customHeight="1">
      <c r="A519" s="1162" t="s">
        <v>198</v>
      </c>
      <c r="B519" s="1160"/>
      <c r="C519" s="55">
        <f t="shared" si="93"/>
        <v>-100</v>
      </c>
      <c r="D519" s="55">
        <f t="shared" si="93"/>
        <v>-100</v>
      </c>
      <c r="E519" s="55">
        <f t="shared" si="93"/>
        <v>-100</v>
      </c>
      <c r="F519" s="55">
        <f t="shared" si="93"/>
        <v>-100</v>
      </c>
      <c r="G519" s="55">
        <f t="shared" si="93"/>
        <v>-100</v>
      </c>
      <c r="H519" s="1162" t="s">
        <v>198</v>
      </c>
      <c r="I519" s="1160"/>
      <c r="J519" s="134" t="s">
        <v>238</v>
      </c>
      <c r="K519" s="55">
        <f t="shared" ref="K519:N519" si="116">SUM(K279/K252*100-100)</f>
        <v>-100</v>
      </c>
      <c r="L519" s="55">
        <f t="shared" si="116"/>
        <v>-100</v>
      </c>
      <c r="M519" s="134" t="s">
        <v>238</v>
      </c>
      <c r="N519" s="55">
        <f t="shared" si="116"/>
        <v>-100</v>
      </c>
      <c r="O519" s="134" t="s">
        <v>238</v>
      </c>
    </row>
    <row r="520" spans="1:15" ht="11.25" hidden="1" customHeight="1">
      <c r="A520" s="1162" t="s">
        <v>199</v>
      </c>
      <c r="B520" s="1160"/>
      <c r="C520" s="55">
        <f t="shared" si="93"/>
        <v>-100</v>
      </c>
      <c r="D520" s="55">
        <f t="shared" si="93"/>
        <v>-100</v>
      </c>
      <c r="E520" s="55">
        <f t="shared" si="93"/>
        <v>-100</v>
      </c>
      <c r="F520" s="55">
        <f t="shared" si="93"/>
        <v>-100</v>
      </c>
      <c r="G520" s="55">
        <f t="shared" si="93"/>
        <v>-100</v>
      </c>
      <c r="H520" s="1162" t="s">
        <v>199</v>
      </c>
      <c r="I520" s="1160"/>
      <c r="J520" s="134" t="s">
        <v>238</v>
      </c>
      <c r="K520" s="55">
        <f t="shared" ref="K520:N520" si="117">SUM(K280/K253*100-100)</f>
        <v>-100</v>
      </c>
      <c r="L520" s="55">
        <f t="shared" si="117"/>
        <v>-100</v>
      </c>
      <c r="M520" s="134" t="s">
        <v>238</v>
      </c>
      <c r="N520" s="55">
        <f t="shared" si="117"/>
        <v>-100</v>
      </c>
      <c r="O520" s="134" t="s">
        <v>238</v>
      </c>
    </row>
  </sheetData>
  <mergeCells count="56">
    <mergeCell ref="A245:B245"/>
    <mergeCell ref="H245:I245"/>
    <mergeCell ref="H38:I38"/>
    <mergeCell ref="H485:I485"/>
    <mergeCell ref="A485:B485"/>
    <mergeCell ref="A299:B299"/>
    <mergeCell ref="A300:B300"/>
    <mergeCell ref="A301:B301"/>
    <mergeCell ref="A304:B304"/>
    <mergeCell ref="H304:I304"/>
    <mergeCell ref="A93:B93"/>
    <mergeCell ref="A120:B120"/>
    <mergeCell ref="A302:B302"/>
    <mergeCell ref="A303:B303"/>
    <mergeCell ref="A298:B298"/>
    <mergeCell ref="H303:I303"/>
    <mergeCell ref="A38:B38"/>
    <mergeCell ref="J8:O8"/>
    <mergeCell ref="O9:O15"/>
    <mergeCell ref="N9:N15"/>
    <mergeCell ref="J9:J15"/>
    <mergeCell ref="K9:K15"/>
    <mergeCell ref="L9:L15"/>
    <mergeCell ref="C17:G17"/>
    <mergeCell ref="A1:G1"/>
    <mergeCell ref="A2:G2"/>
    <mergeCell ref="A3:G3"/>
    <mergeCell ref="F9:F15"/>
    <mergeCell ref="C8:G8"/>
    <mergeCell ref="A6:G6"/>
    <mergeCell ref="G9:G15"/>
    <mergeCell ref="C9:C15"/>
    <mergeCell ref="D9:D15"/>
    <mergeCell ref="E9:E15"/>
    <mergeCell ref="H1:O1"/>
    <mergeCell ref="H37:I37"/>
    <mergeCell ref="H298:I298"/>
    <mergeCell ref="H299:I299"/>
    <mergeCell ref="H34:I34"/>
    <mergeCell ref="H35:I35"/>
    <mergeCell ref="H36:I36"/>
    <mergeCell ref="J284:O284"/>
    <mergeCell ref="M9:M15"/>
    <mergeCell ref="H2:N2"/>
    <mergeCell ref="H3:N3"/>
    <mergeCell ref="H5:N5"/>
    <mergeCell ref="H6:N6"/>
    <mergeCell ref="J17:N17"/>
    <mergeCell ref="J283:O283"/>
    <mergeCell ref="H301:I301"/>
    <mergeCell ref="H302:I302"/>
    <mergeCell ref="H300:I300"/>
    <mergeCell ref="C284:G284"/>
    <mergeCell ref="H93:I93"/>
    <mergeCell ref="H120:I120"/>
    <mergeCell ref="C283:G283"/>
  </mergeCells>
  <phoneticPr fontId="5" type="noConversion"/>
  <hyperlinks>
    <hyperlink ref="G4" location="Inhalt!A1" display="3 Güterverkehr der Eisenbahnen im Jahr 2005 "/>
    <hyperlink ref="N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9" fitToWidth="2" orientation="portrait" horizontalDpi="300" verticalDpi="300" r:id="rId1"/>
  <headerFooter alignWithMargins="0"/>
  <colBreaks count="1" manualBreakCount="1">
    <brk id="7" max="464"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6">
    <tabColor theme="0" tint="-0.34998626667073579"/>
  </sheetPr>
  <dimension ref="A1:J519"/>
  <sheetViews>
    <sheetView zoomScale="105" zoomScaleNormal="105" zoomScaleSheetLayoutView="55" workbookViewId="0"/>
  </sheetViews>
  <sheetFormatPr baseColWidth="10" defaultRowHeight="11.25" customHeight="1"/>
  <cols>
    <col min="1" max="2" width="5.7109375" style="2" customWidth="1"/>
    <col min="3" max="7" width="13.28515625" style="2" customWidth="1"/>
    <col min="8" max="8" width="12.7109375" style="2" customWidth="1"/>
    <col min="9" max="9" width="12.5703125" style="2" customWidth="1"/>
    <col min="10" max="16384" width="11.42578125" style="2"/>
  </cols>
  <sheetData>
    <row r="1" spans="1:10" ht="11.25" customHeight="1">
      <c r="B1" s="895"/>
      <c r="C1" s="895"/>
      <c r="D1" s="895"/>
      <c r="E1" s="895"/>
      <c r="F1" s="895"/>
      <c r="G1" s="895"/>
      <c r="H1" s="895"/>
      <c r="I1" s="895" t="s">
        <v>577</v>
      </c>
    </row>
    <row r="2" spans="1:10" s="4" customFormat="1" ht="11.25" customHeight="1">
      <c r="A2" s="1213" t="s">
        <v>148</v>
      </c>
      <c r="B2" s="1213"/>
      <c r="C2" s="1213"/>
      <c r="D2" s="1213"/>
      <c r="E2" s="1213"/>
      <c r="F2" s="1213"/>
      <c r="G2" s="1213"/>
      <c r="H2" s="1213"/>
      <c r="I2" s="1213"/>
    </row>
    <row r="3" spans="1:10" s="4" customFormat="1" ht="11.25" customHeight="1">
      <c r="A3" s="1212" t="s">
        <v>204</v>
      </c>
      <c r="B3" s="1212"/>
      <c r="C3" s="1212"/>
      <c r="D3" s="1212"/>
      <c r="E3" s="1212"/>
      <c r="F3" s="1212"/>
      <c r="G3" s="1212"/>
      <c r="H3" s="1212"/>
      <c r="I3" s="1212"/>
    </row>
    <row r="4" spans="1:10" s="4" customFormat="1" ht="11.25" customHeight="1">
      <c r="A4" s="872" t="s">
        <v>1054</v>
      </c>
      <c r="B4" s="872"/>
      <c r="C4" s="872"/>
      <c r="D4" s="872"/>
      <c r="E4" s="872"/>
      <c r="F4" s="872"/>
      <c r="G4" s="872"/>
      <c r="H4" s="872"/>
      <c r="I4" s="872"/>
    </row>
    <row r="5" spans="1:10" s="11" customFormat="1" ht="11.25" customHeight="1">
      <c r="A5" s="7"/>
      <c r="B5" s="8"/>
      <c r="C5" s="9"/>
      <c r="D5" s="9"/>
      <c r="E5" s="9"/>
      <c r="F5" s="9"/>
      <c r="G5" s="9"/>
      <c r="H5" s="9"/>
      <c r="I5" s="10"/>
    </row>
    <row r="6" spans="1:10" s="11" customFormat="1" ht="12.6" customHeight="1">
      <c r="A6" s="314" t="s">
        <v>88</v>
      </c>
      <c r="B6" s="314"/>
      <c r="C6" s="314"/>
      <c r="D6" s="314"/>
      <c r="E6" s="314"/>
      <c r="F6" s="314"/>
      <c r="G6" s="314"/>
      <c r="H6" s="314"/>
      <c r="I6" s="314"/>
      <c r="J6" s="314"/>
    </row>
    <row r="7" spans="1:10" ht="11.25" customHeight="1">
      <c r="A7" s="12"/>
      <c r="B7" s="5"/>
      <c r="C7" s="12"/>
      <c r="D7" s="12"/>
      <c r="E7" s="12"/>
      <c r="F7" s="12"/>
      <c r="G7" s="12"/>
      <c r="H7" s="12"/>
      <c r="I7" s="5"/>
    </row>
    <row r="8" spans="1:10" ht="11.25" customHeight="1">
      <c r="A8" s="13"/>
      <c r="B8" s="14"/>
      <c r="C8" s="15"/>
      <c r="D8" s="1222" t="s">
        <v>429</v>
      </c>
      <c r="E8" s="1223"/>
      <c r="F8" s="1223"/>
      <c r="G8" s="1223"/>
      <c r="H8" s="1223"/>
      <c r="I8" s="1223"/>
    </row>
    <row r="9" spans="1:10" ht="11.25" customHeight="1">
      <c r="A9" s="18" t="s">
        <v>153</v>
      </c>
      <c r="B9" s="19"/>
      <c r="C9" s="20"/>
      <c r="D9" s="1231" t="s">
        <v>223</v>
      </c>
      <c r="E9" s="1231" t="s">
        <v>224</v>
      </c>
      <c r="F9" s="1253" t="s">
        <v>386</v>
      </c>
      <c r="G9" s="1231" t="s">
        <v>604</v>
      </c>
      <c r="H9" s="1253" t="s">
        <v>233</v>
      </c>
      <c r="I9" s="1231" t="s">
        <v>605</v>
      </c>
    </row>
    <row r="10" spans="1:10" ht="11.25" customHeight="1">
      <c r="A10" s="22" t="s">
        <v>155</v>
      </c>
      <c r="B10" s="18"/>
      <c r="C10" s="23" t="s">
        <v>156</v>
      </c>
      <c r="D10" s="1231"/>
      <c r="E10" s="1231"/>
      <c r="F10" s="1267"/>
      <c r="G10" s="1231"/>
      <c r="H10" s="1267"/>
      <c r="I10" s="1231"/>
    </row>
    <row r="11" spans="1:10" ht="11.25" customHeight="1">
      <c r="A11" s="18"/>
      <c r="B11" s="18"/>
      <c r="C11" s="25"/>
      <c r="D11" s="1231"/>
      <c r="E11" s="1231"/>
      <c r="F11" s="1267"/>
      <c r="G11" s="1231"/>
      <c r="H11" s="1267"/>
      <c r="I11" s="1231"/>
    </row>
    <row r="12" spans="1:10" ht="11.25" customHeight="1">
      <c r="A12" s="27" t="s">
        <v>163</v>
      </c>
      <c r="B12" s="27"/>
      <c r="C12" s="25"/>
      <c r="D12" s="1231"/>
      <c r="E12" s="1231"/>
      <c r="F12" s="1267"/>
      <c r="G12" s="1231"/>
      <c r="H12" s="1267"/>
      <c r="I12" s="1231"/>
    </row>
    <row r="13" spans="1:10" ht="11.25" customHeight="1">
      <c r="A13" s="22" t="s">
        <v>168</v>
      </c>
      <c r="B13" s="27"/>
      <c r="C13" s="25" t="s">
        <v>169</v>
      </c>
      <c r="D13" s="1231"/>
      <c r="E13" s="1231"/>
      <c r="F13" s="1267"/>
      <c r="G13" s="1231"/>
      <c r="H13" s="1267"/>
      <c r="I13" s="1231"/>
    </row>
    <row r="14" spans="1:10" ht="11.25" customHeight="1">
      <c r="A14" s="28"/>
      <c r="B14" s="29"/>
      <c r="C14" s="30"/>
      <c r="D14" s="1232"/>
      <c r="E14" s="1232"/>
      <c r="F14" s="1268"/>
      <c r="G14" s="1232"/>
      <c r="H14" s="1268"/>
      <c r="I14" s="1232"/>
    </row>
    <row r="15" spans="1:10" ht="11.25" hidden="1" customHeight="1">
      <c r="A15" s="33"/>
      <c r="B15" s="33"/>
      <c r="C15" s="33"/>
      <c r="D15" s="34"/>
      <c r="E15" s="34"/>
      <c r="F15" s="34"/>
      <c r="G15" s="34"/>
      <c r="H15" s="34"/>
      <c r="I15" s="35"/>
    </row>
    <row r="16" spans="1:10" ht="11.25" customHeight="1">
      <c r="A16" s="33"/>
      <c r="B16" s="33"/>
      <c r="C16" s="33"/>
      <c r="D16" s="36"/>
      <c r="E16" s="36"/>
      <c r="F16" s="36"/>
      <c r="G16" s="34"/>
      <c r="H16" s="34"/>
      <c r="I16" s="35"/>
    </row>
    <row r="17" spans="1:10" ht="11.25" customHeight="1">
      <c r="A17" s="33"/>
      <c r="B17" s="33"/>
      <c r="C17" s="1214" t="s">
        <v>202</v>
      </c>
      <c r="D17" s="1214"/>
      <c r="E17" s="1214"/>
      <c r="F17" s="1214"/>
      <c r="G17" s="1214"/>
      <c r="H17" s="1214"/>
      <c r="I17" s="1214"/>
    </row>
    <row r="18" spans="1:10" ht="11.25" customHeight="1">
      <c r="A18" s="37"/>
      <c r="B18" s="33"/>
      <c r="C18" s="33"/>
      <c r="D18" s="38"/>
      <c r="E18" s="38"/>
      <c r="F18" s="36"/>
      <c r="G18" s="36"/>
      <c r="H18" s="36"/>
      <c r="I18" s="33"/>
    </row>
    <row r="19" spans="1:10" ht="11.25" hidden="1" customHeight="1">
      <c r="A19" s="18">
        <v>1996</v>
      </c>
      <c r="B19" s="27"/>
      <c r="C19" s="415">
        <v>206013045</v>
      </c>
      <c r="D19" s="415">
        <v>28405836</v>
      </c>
      <c r="E19" s="415">
        <v>64454871</v>
      </c>
      <c r="F19" s="415">
        <v>23663659</v>
      </c>
      <c r="G19" s="415">
        <v>50968687</v>
      </c>
      <c r="H19" s="415">
        <v>38519992</v>
      </c>
      <c r="I19" s="416" t="s">
        <v>735</v>
      </c>
      <c r="J19" s="42"/>
    </row>
    <row r="20" spans="1:10" ht="11.25" hidden="1" customHeight="1">
      <c r="A20" s="18">
        <v>1997</v>
      </c>
      <c r="B20" s="27"/>
      <c r="C20" s="415">
        <v>213317879</v>
      </c>
      <c r="D20" s="415">
        <v>30584248</v>
      </c>
      <c r="E20" s="415">
        <v>69582850</v>
      </c>
      <c r="F20" s="415">
        <v>23603207</v>
      </c>
      <c r="G20" s="415">
        <v>52836464</v>
      </c>
      <c r="H20" s="415">
        <v>36710940</v>
      </c>
      <c r="I20" s="416" t="s">
        <v>735</v>
      </c>
      <c r="J20" s="42"/>
    </row>
    <row r="21" spans="1:10" ht="11.25" hidden="1" customHeight="1">
      <c r="A21" s="18">
        <v>1998</v>
      </c>
      <c r="B21" s="27"/>
      <c r="C21" s="415">
        <v>217387596</v>
      </c>
      <c r="D21" s="415">
        <v>30877399</v>
      </c>
      <c r="E21" s="415">
        <v>68912457</v>
      </c>
      <c r="F21" s="415">
        <v>22225850</v>
      </c>
      <c r="G21" s="415">
        <v>61117428</v>
      </c>
      <c r="H21" s="415">
        <v>34254462</v>
      </c>
      <c r="I21" s="416" t="s">
        <v>735</v>
      </c>
      <c r="J21" s="42"/>
    </row>
    <row r="22" spans="1:10" ht="11.25" hidden="1" customHeight="1">
      <c r="A22" s="18">
        <v>1999</v>
      </c>
      <c r="B22" s="27"/>
      <c r="C22" s="415">
        <v>221622869</v>
      </c>
      <c r="D22" s="415">
        <v>31612369</v>
      </c>
      <c r="E22" s="415">
        <v>73357601</v>
      </c>
      <c r="F22" s="415">
        <v>24731599</v>
      </c>
      <c r="G22" s="415">
        <v>57557675</v>
      </c>
      <c r="H22" s="415">
        <v>34363625</v>
      </c>
      <c r="I22" s="416" t="s">
        <v>735</v>
      </c>
      <c r="J22" s="42"/>
    </row>
    <row r="23" spans="1:10" ht="11.25" hidden="1" customHeight="1">
      <c r="A23" s="18">
        <v>2000</v>
      </c>
      <c r="B23" s="27"/>
      <c r="C23" s="415">
        <v>242535008</v>
      </c>
      <c r="D23" s="415">
        <v>39223572</v>
      </c>
      <c r="E23" s="415">
        <v>76949666</v>
      </c>
      <c r="F23" s="415">
        <v>26747507</v>
      </c>
      <c r="G23" s="415">
        <v>61283045</v>
      </c>
      <c r="H23" s="415">
        <v>35482691</v>
      </c>
      <c r="I23" s="415">
        <v>2848527</v>
      </c>
      <c r="J23" s="42"/>
    </row>
    <row r="24" spans="1:10" ht="11.25" hidden="1" customHeight="1">
      <c r="A24" s="18">
        <v>2001</v>
      </c>
      <c r="B24" s="27"/>
      <c r="C24" s="415">
        <v>246050008</v>
      </c>
      <c r="D24" s="415">
        <v>40065656</v>
      </c>
      <c r="E24" s="415">
        <v>82947764</v>
      </c>
      <c r="F24" s="415">
        <v>25505596</v>
      </c>
      <c r="G24" s="415">
        <v>59710106</v>
      </c>
      <c r="H24" s="415">
        <v>34831904</v>
      </c>
      <c r="I24" s="415">
        <v>2988982</v>
      </c>
      <c r="J24" s="42"/>
    </row>
    <row r="25" spans="1:10" ht="11.25" hidden="1" customHeight="1">
      <c r="A25" s="18">
        <v>2002</v>
      </c>
      <c r="B25" s="27"/>
      <c r="C25" s="40">
        <v>246353.27200000003</v>
      </c>
      <c r="D25" s="40">
        <v>40451.531999999992</v>
      </c>
      <c r="E25" s="40">
        <v>86723.53</v>
      </c>
      <c r="F25" s="40">
        <v>25473.534999999996</v>
      </c>
      <c r="G25" s="40">
        <v>56692.554000000004</v>
      </c>
      <c r="H25" s="40">
        <v>33878.683000000005</v>
      </c>
      <c r="I25" s="40">
        <v>3133.4380000000001</v>
      </c>
      <c r="J25" s="42"/>
    </row>
    <row r="26" spans="1:10" ht="11.25" hidden="1" customHeight="1">
      <c r="A26" s="18">
        <v>2003</v>
      </c>
      <c r="B26" s="27"/>
      <c r="C26" s="40">
        <v>254833.95700000005</v>
      </c>
      <c r="D26" s="40">
        <v>42492.306000000004</v>
      </c>
      <c r="E26" s="40">
        <v>93562.421999999991</v>
      </c>
      <c r="F26" s="40">
        <v>24350.402999999998</v>
      </c>
      <c r="G26" s="40">
        <v>57894.377999999997</v>
      </c>
      <c r="H26" s="40">
        <v>34402.447</v>
      </c>
      <c r="I26" s="40">
        <v>2132.0010000000002</v>
      </c>
      <c r="J26" s="42"/>
    </row>
    <row r="27" spans="1:10" ht="11.25" customHeight="1">
      <c r="A27" s="18">
        <v>2004</v>
      </c>
      <c r="B27" s="27"/>
      <c r="C27" s="40">
        <v>271868.65700000001</v>
      </c>
      <c r="D27" s="40">
        <v>45369.525000000001</v>
      </c>
      <c r="E27" s="40">
        <v>99528.942999999999</v>
      </c>
      <c r="F27" s="40">
        <v>24238.280999999999</v>
      </c>
      <c r="G27" s="40">
        <v>64566.883999999998</v>
      </c>
      <c r="H27" s="40">
        <v>35583.442999999999</v>
      </c>
      <c r="I27" s="40">
        <v>2581.5810000000001</v>
      </c>
      <c r="J27" s="42"/>
    </row>
    <row r="28" spans="1:10" ht="11.25" customHeight="1">
      <c r="A28" s="18">
        <v>2005</v>
      </c>
      <c r="B28" s="27"/>
      <c r="C28" s="40">
        <v>284865.027</v>
      </c>
      <c r="D28" s="40">
        <v>46655.264000000003</v>
      </c>
      <c r="E28" s="40">
        <v>108252.681</v>
      </c>
      <c r="F28" s="40">
        <v>25712.814999999999</v>
      </c>
      <c r="G28" s="40">
        <v>66647.535999999993</v>
      </c>
      <c r="H28" s="40">
        <v>35020.953999999998</v>
      </c>
      <c r="I28" s="40">
        <v>2575.777</v>
      </c>
      <c r="J28" s="42"/>
    </row>
    <row r="29" spans="1:10" ht="11.25" customHeight="1">
      <c r="A29" s="18">
        <v>2006</v>
      </c>
      <c r="B29" s="27"/>
      <c r="C29" s="40">
        <v>302789.22399999999</v>
      </c>
      <c r="D29" s="40">
        <v>55635.690999999999</v>
      </c>
      <c r="E29" s="40">
        <v>115529.182</v>
      </c>
      <c r="F29" s="40">
        <v>27723.219000000001</v>
      </c>
      <c r="G29" s="40">
        <v>64142.052000000003</v>
      </c>
      <c r="H29" s="40">
        <v>37242.294000000002</v>
      </c>
      <c r="I29" s="40">
        <v>2516.7860000000001</v>
      </c>
      <c r="J29" s="42"/>
    </row>
    <row r="30" spans="1:10" ht="11.25" customHeight="1">
      <c r="A30" s="18">
        <v>2007</v>
      </c>
      <c r="B30" s="27"/>
      <c r="C30" s="417">
        <v>315050</v>
      </c>
      <c r="D30" s="41">
        <f t="shared" ref="D30:I30" si="0">SUM(D40:D51)</f>
        <v>59262.176000000007</v>
      </c>
      <c r="E30" s="41">
        <f t="shared" si="0"/>
        <v>118189.859</v>
      </c>
      <c r="F30" s="41">
        <f t="shared" si="0"/>
        <v>28006.021999999997</v>
      </c>
      <c r="G30" s="41">
        <f t="shared" si="0"/>
        <v>64987.285999999993</v>
      </c>
      <c r="H30" s="41">
        <f t="shared" si="0"/>
        <v>41717.894999999997</v>
      </c>
      <c r="I30" s="41">
        <f t="shared" si="0"/>
        <v>2887.6360000000004</v>
      </c>
      <c r="J30" s="42"/>
    </row>
    <row r="31" spans="1:10" ht="11.25" customHeight="1">
      <c r="A31" s="18">
        <v>2008</v>
      </c>
      <c r="B31" s="27"/>
      <c r="C31" s="417">
        <f t="shared" ref="C31:I31" si="1">SUM(C67:C78)</f>
        <v>320636.13199999998</v>
      </c>
      <c r="D31" s="41">
        <f t="shared" si="1"/>
        <v>63500.591</v>
      </c>
      <c r="E31" s="41">
        <f t="shared" si="1"/>
        <v>118914.55699999999</v>
      </c>
      <c r="F31" s="41">
        <f t="shared" si="1"/>
        <v>29314.318000000003</v>
      </c>
      <c r="G31" s="41">
        <f t="shared" si="1"/>
        <v>63097.992999999995</v>
      </c>
      <c r="H31" s="41">
        <f t="shared" si="1"/>
        <v>43038.634999999995</v>
      </c>
      <c r="I31" s="41">
        <f t="shared" si="1"/>
        <v>2770.0379999999996</v>
      </c>
      <c r="J31" s="42"/>
    </row>
    <row r="32" spans="1:10" ht="11.25" customHeight="1">
      <c r="A32" s="1209">
        <v>2009</v>
      </c>
      <c r="B32" s="1203"/>
      <c r="C32" s="41">
        <f t="shared" ref="C32:I32" si="2">SUM(C94:C105)</f>
        <v>262862.87799999997</v>
      </c>
      <c r="D32" s="41">
        <f t="shared" si="2"/>
        <v>53940.985000000001</v>
      </c>
      <c r="E32" s="41">
        <f t="shared" si="2"/>
        <v>94762.247999999992</v>
      </c>
      <c r="F32" s="41">
        <f t="shared" si="2"/>
        <v>24916.7</v>
      </c>
      <c r="G32" s="41">
        <f t="shared" si="2"/>
        <v>53409.163999999997</v>
      </c>
      <c r="H32" s="41">
        <f t="shared" si="2"/>
        <v>33937.275999999991</v>
      </c>
      <c r="I32" s="41">
        <f t="shared" si="2"/>
        <v>1896.5050000000003</v>
      </c>
      <c r="J32" s="42"/>
    </row>
    <row r="33" spans="1:10" ht="11.25" customHeight="1">
      <c r="A33" s="1209">
        <v>2010</v>
      </c>
      <c r="B33" s="1203"/>
      <c r="C33" s="41">
        <f t="shared" ref="C33:I33" si="3">SUM(C121:C132)</f>
        <v>275953.47300000006</v>
      </c>
      <c r="D33" s="41">
        <f t="shared" si="3"/>
        <v>59106.669000000002</v>
      </c>
      <c r="E33" s="41">
        <f t="shared" si="3"/>
        <v>104520.28600000002</v>
      </c>
      <c r="F33" s="41">
        <f t="shared" si="3"/>
        <v>28174.33</v>
      </c>
      <c r="G33" s="41">
        <f t="shared" si="3"/>
        <v>46355.965000000004</v>
      </c>
      <c r="H33" s="41">
        <f t="shared" si="3"/>
        <v>35791</v>
      </c>
      <c r="I33" s="41">
        <f t="shared" si="3"/>
        <v>2005.2229999999997</v>
      </c>
      <c r="J33" s="42"/>
    </row>
    <row r="34" spans="1:10" ht="11.25" customHeight="1">
      <c r="A34" s="1209">
        <v>2011</v>
      </c>
      <c r="B34" s="1203"/>
      <c r="C34" s="41">
        <f t="shared" ref="C34:I34" si="4">SUM(C148:C159)</f>
        <v>296079.99099999998</v>
      </c>
      <c r="D34" s="41">
        <f t="shared" si="4"/>
        <v>68781.507000000012</v>
      </c>
      <c r="E34" s="41">
        <f t="shared" si="4"/>
        <v>114367.788</v>
      </c>
      <c r="F34" s="41">
        <f t="shared" si="4"/>
        <v>26790.343000000004</v>
      </c>
      <c r="G34" s="41">
        <f t="shared" si="4"/>
        <v>48305.958999999995</v>
      </c>
      <c r="H34" s="41">
        <f t="shared" si="4"/>
        <v>36622.949999999997</v>
      </c>
      <c r="I34" s="41">
        <f t="shared" si="4"/>
        <v>1211.4439999999997</v>
      </c>
      <c r="J34" s="42"/>
    </row>
    <row r="35" spans="1:10" ht="11.25" customHeight="1">
      <c r="A35" s="1209">
        <v>2012</v>
      </c>
      <c r="B35" s="1203"/>
      <c r="C35" s="41">
        <f t="shared" ref="C35:I35" si="5">SUM(C175:C186)</f>
        <v>298792.36700000003</v>
      </c>
      <c r="D35" s="41">
        <f t="shared" si="5"/>
        <v>71819.721000000005</v>
      </c>
      <c r="E35" s="41">
        <f t="shared" si="5"/>
        <v>113531.17099999999</v>
      </c>
      <c r="F35" s="41">
        <f t="shared" si="5"/>
        <v>25066.77</v>
      </c>
      <c r="G35" s="41">
        <f t="shared" si="5"/>
        <v>50260.144999999997</v>
      </c>
      <c r="H35" s="41">
        <f t="shared" si="5"/>
        <v>36875.817999999999</v>
      </c>
      <c r="I35" s="41">
        <f t="shared" si="5"/>
        <v>1238.742</v>
      </c>
      <c r="J35" s="42"/>
    </row>
    <row r="36" spans="1:10" ht="11.25" customHeight="1">
      <c r="A36" s="1209">
        <v>2013</v>
      </c>
      <c r="B36" s="1203"/>
      <c r="C36" s="41">
        <f t="shared" ref="C36:I36" si="6">SUM(C202:C213)</f>
        <v>297472.01100000006</v>
      </c>
      <c r="D36" s="41">
        <f t="shared" si="6"/>
        <v>67058.986000000004</v>
      </c>
      <c r="E36" s="41">
        <f t="shared" si="6"/>
        <v>120573.49199999998</v>
      </c>
      <c r="F36" s="41">
        <f t="shared" si="6"/>
        <v>25645.532999999999</v>
      </c>
      <c r="G36" s="41">
        <f t="shared" si="6"/>
        <v>47021.77</v>
      </c>
      <c r="H36" s="41">
        <f t="shared" si="6"/>
        <v>35857.146999999997</v>
      </c>
      <c r="I36" s="41">
        <f t="shared" si="6"/>
        <v>1435.5230000000001</v>
      </c>
      <c r="J36" s="42"/>
    </row>
    <row r="37" spans="1:10" ht="11.25" hidden="1" customHeight="1">
      <c r="A37" s="1209">
        <v>2014</v>
      </c>
      <c r="B37" s="1203"/>
      <c r="C37" s="41">
        <f t="shared" ref="C37:I37" si="7">SUM(C229:C240)</f>
        <v>229017.391</v>
      </c>
      <c r="D37" s="41">
        <f t="shared" si="7"/>
        <v>50197.953999999998</v>
      </c>
      <c r="E37" s="41">
        <f t="shared" si="7"/>
        <v>95206.248000000007</v>
      </c>
      <c r="F37" s="41">
        <f t="shared" si="7"/>
        <v>20011.064999999999</v>
      </c>
      <c r="G37" s="41">
        <f t="shared" si="7"/>
        <v>35126.087</v>
      </c>
      <c r="H37" s="41">
        <f t="shared" si="7"/>
        <v>27419.466</v>
      </c>
      <c r="I37" s="41">
        <f t="shared" si="7"/>
        <v>1056.5709999999999</v>
      </c>
      <c r="J37" s="42"/>
    </row>
    <row r="38" spans="1:10" ht="11.25" hidden="1" customHeight="1">
      <c r="A38" s="1209">
        <v>2015</v>
      </c>
      <c r="B38" s="1203"/>
      <c r="C38" s="41">
        <f>SUM(C256:C267)</f>
        <v>0</v>
      </c>
      <c r="D38" s="41">
        <f t="shared" ref="D38:I38" si="8">SUM(D256:D267)</f>
        <v>0</v>
      </c>
      <c r="E38" s="41">
        <f t="shared" si="8"/>
        <v>0</v>
      </c>
      <c r="F38" s="41">
        <f t="shared" si="8"/>
        <v>0</v>
      </c>
      <c r="G38" s="41">
        <f t="shared" si="8"/>
        <v>0</v>
      </c>
      <c r="H38" s="41">
        <f t="shared" si="8"/>
        <v>0</v>
      </c>
      <c r="I38" s="41">
        <f t="shared" si="8"/>
        <v>0</v>
      </c>
      <c r="J38" s="40"/>
    </row>
    <row r="39" spans="1:10" ht="11.25" hidden="1" customHeight="1">
      <c r="A39" s="1204">
        <v>2007</v>
      </c>
      <c r="B39" s="1205"/>
      <c r="C39" s="43"/>
      <c r="D39" s="43"/>
      <c r="E39" s="43"/>
      <c r="F39" s="43"/>
      <c r="G39" s="43"/>
      <c r="H39" s="43"/>
      <c r="I39" s="43"/>
      <c r="J39" s="40"/>
    </row>
    <row r="40" spans="1:10" ht="11.25" hidden="1" customHeight="1">
      <c r="A40" s="37"/>
      <c r="B40" s="45" t="s">
        <v>176</v>
      </c>
      <c r="C40" s="39">
        <f>SUM(D40:I40)</f>
        <v>25414.3</v>
      </c>
      <c r="D40" s="40">
        <v>4350.9530000000004</v>
      </c>
      <c r="E40" s="40">
        <v>9747.2849999999999</v>
      </c>
      <c r="F40" s="40">
        <v>2498.172</v>
      </c>
      <c r="G40" s="40">
        <v>5329.7870000000003</v>
      </c>
      <c r="H40" s="40">
        <v>3246.49</v>
      </c>
      <c r="I40" s="40">
        <v>241.613</v>
      </c>
      <c r="J40" s="40"/>
    </row>
    <row r="41" spans="1:10" ht="11.25" hidden="1" customHeight="1">
      <c r="A41" s="37"/>
      <c r="B41" s="45" t="s">
        <v>177</v>
      </c>
      <c r="C41" s="39">
        <f t="shared" ref="C41:C51" si="9">SUM(D41:I41)</f>
        <v>24412.442000000003</v>
      </c>
      <c r="D41" s="40">
        <v>4494.0839999999998</v>
      </c>
      <c r="E41" s="40">
        <v>9228.6830000000009</v>
      </c>
      <c r="F41" s="40">
        <v>2272.625</v>
      </c>
      <c r="G41" s="40">
        <v>4962.2910000000002</v>
      </c>
      <c r="H41" s="40">
        <v>3219.114</v>
      </c>
      <c r="I41" s="40">
        <v>235.64500000000001</v>
      </c>
      <c r="J41" s="40"/>
    </row>
    <row r="42" spans="1:10" ht="11.25" hidden="1" customHeight="1">
      <c r="A42" s="37"/>
      <c r="B42" s="45" t="s">
        <v>178</v>
      </c>
      <c r="C42" s="39">
        <f t="shared" si="9"/>
        <v>27635.683000000001</v>
      </c>
      <c r="D42" s="40">
        <v>5210.5529999999999</v>
      </c>
      <c r="E42" s="40">
        <v>10160.36</v>
      </c>
      <c r="F42" s="40">
        <v>2472.085</v>
      </c>
      <c r="G42" s="40">
        <v>5916.77</v>
      </c>
      <c r="H42" s="40">
        <v>3627.3290000000002</v>
      </c>
      <c r="I42" s="40">
        <v>248.58600000000001</v>
      </c>
      <c r="J42" s="40"/>
    </row>
    <row r="43" spans="1:10" ht="11.25" hidden="1" customHeight="1">
      <c r="A43" s="37"/>
      <c r="B43" s="45" t="s">
        <v>179</v>
      </c>
      <c r="C43" s="39">
        <f t="shared" si="9"/>
        <v>26713.530999999999</v>
      </c>
      <c r="D43" s="40">
        <v>5189.3869999999997</v>
      </c>
      <c r="E43" s="40">
        <v>10023.23</v>
      </c>
      <c r="F43" s="40">
        <v>2305.011</v>
      </c>
      <c r="G43" s="40">
        <v>5497.3249999999998</v>
      </c>
      <c r="H43" s="40">
        <v>3455.576</v>
      </c>
      <c r="I43" s="40">
        <v>243.00200000000001</v>
      </c>
      <c r="J43" s="40"/>
    </row>
    <row r="44" spans="1:10" ht="11.25" hidden="1" customHeight="1">
      <c r="A44" s="37"/>
      <c r="B44" s="45" t="s">
        <v>180</v>
      </c>
      <c r="C44" s="39">
        <f t="shared" si="9"/>
        <v>26027.288999999997</v>
      </c>
      <c r="D44" s="40">
        <v>4696.3770000000004</v>
      </c>
      <c r="E44" s="40">
        <v>9673.7999999999993</v>
      </c>
      <c r="F44" s="40">
        <v>2338.692</v>
      </c>
      <c r="G44" s="40">
        <v>5523.5129999999999</v>
      </c>
      <c r="H44" s="40">
        <v>3563.9780000000001</v>
      </c>
      <c r="I44" s="40">
        <v>230.929</v>
      </c>
      <c r="J44" s="40"/>
    </row>
    <row r="45" spans="1:10" ht="11.25" hidden="1" customHeight="1">
      <c r="A45" s="37"/>
      <c r="B45" s="45" t="s">
        <v>181</v>
      </c>
      <c r="C45" s="39">
        <f t="shared" si="9"/>
        <v>26771.193000000003</v>
      </c>
      <c r="D45" s="40">
        <v>5205.4350000000004</v>
      </c>
      <c r="E45" s="40">
        <v>9748.4989999999998</v>
      </c>
      <c r="F45" s="40">
        <v>2398.0770000000002</v>
      </c>
      <c r="G45" s="40">
        <v>5759.8289999999997</v>
      </c>
      <c r="H45" s="40">
        <v>3406.6260000000002</v>
      </c>
      <c r="I45" s="40">
        <v>252.727</v>
      </c>
      <c r="J45" s="40"/>
    </row>
    <row r="46" spans="1:10" ht="11.25" hidden="1" customHeight="1">
      <c r="A46" s="37"/>
      <c r="B46" s="45" t="s">
        <v>182</v>
      </c>
      <c r="C46" s="39">
        <f t="shared" si="9"/>
        <v>26736.529000000002</v>
      </c>
      <c r="D46" s="40">
        <v>5405.8270000000002</v>
      </c>
      <c r="E46" s="40">
        <v>9922.4390000000003</v>
      </c>
      <c r="F46" s="40">
        <v>2579.9870000000001</v>
      </c>
      <c r="G46" s="40">
        <v>5256.9009999999998</v>
      </c>
      <c r="H46" s="40">
        <v>3304.6930000000002</v>
      </c>
      <c r="I46" s="40">
        <v>266.68200000000002</v>
      </c>
      <c r="J46" s="43"/>
    </row>
    <row r="47" spans="1:10" ht="11.25" hidden="1" customHeight="1">
      <c r="A47" s="37"/>
      <c r="B47" s="45" t="s">
        <v>183</v>
      </c>
      <c r="C47" s="39">
        <f t="shared" si="9"/>
        <v>24549.508000000002</v>
      </c>
      <c r="D47" s="40">
        <v>5000.1220000000003</v>
      </c>
      <c r="E47" s="40">
        <v>9941.0349999999999</v>
      </c>
      <c r="F47" s="40">
        <v>2215.0610000000001</v>
      </c>
      <c r="G47" s="40">
        <v>3809.9830000000002</v>
      </c>
      <c r="H47" s="40">
        <v>3300.3910000000001</v>
      </c>
      <c r="I47" s="40">
        <v>282.916</v>
      </c>
      <c r="J47" s="43"/>
    </row>
    <row r="48" spans="1:10" ht="11.25" hidden="1" customHeight="1">
      <c r="A48" s="37"/>
      <c r="B48" s="45" t="s">
        <v>184</v>
      </c>
      <c r="C48" s="39">
        <f t="shared" si="9"/>
        <v>26094.127999999997</v>
      </c>
      <c r="D48" s="40">
        <v>4935.2449999999999</v>
      </c>
      <c r="E48" s="40">
        <v>9929.2669999999998</v>
      </c>
      <c r="F48" s="40">
        <v>2131.777</v>
      </c>
      <c r="G48" s="40">
        <v>5417.7669999999998</v>
      </c>
      <c r="H48" s="40">
        <v>3422.2089999999998</v>
      </c>
      <c r="I48" s="40">
        <v>257.863</v>
      </c>
      <c r="J48" s="43"/>
    </row>
    <row r="49" spans="1:10" ht="11.25" hidden="1" customHeight="1">
      <c r="A49" s="37"/>
      <c r="B49" s="45" t="s">
        <v>185</v>
      </c>
      <c r="C49" s="39">
        <f t="shared" si="9"/>
        <v>27469.431</v>
      </c>
      <c r="D49" s="40">
        <v>4998.7650000000003</v>
      </c>
      <c r="E49" s="40">
        <v>10302.382</v>
      </c>
      <c r="F49" s="40">
        <v>2417.7399999999998</v>
      </c>
      <c r="G49" s="40">
        <v>5985.223</v>
      </c>
      <c r="H49" s="40">
        <v>3551.877</v>
      </c>
      <c r="I49" s="40">
        <v>213.44399999999999</v>
      </c>
      <c r="J49" s="40"/>
    </row>
    <row r="50" spans="1:10" ht="11.25" hidden="1" customHeight="1">
      <c r="A50" s="37"/>
      <c r="B50" s="45" t="s">
        <v>186</v>
      </c>
      <c r="C50" s="39">
        <f t="shared" si="9"/>
        <v>26659.813999999998</v>
      </c>
      <c r="D50" s="40">
        <v>5042.0619999999999</v>
      </c>
      <c r="E50" s="40">
        <v>9471.3279999999995</v>
      </c>
      <c r="F50" s="40">
        <v>2344.2860000000001</v>
      </c>
      <c r="G50" s="40">
        <v>5655.973</v>
      </c>
      <c r="H50" s="40">
        <v>3949.0549999999998</v>
      </c>
      <c r="I50" s="40">
        <v>197.11</v>
      </c>
      <c r="J50" s="43"/>
    </row>
    <row r="51" spans="1:10" ht="11.25" hidden="1" customHeight="1">
      <c r="A51" s="37"/>
      <c r="B51" s="45" t="s">
        <v>187</v>
      </c>
      <c r="C51" s="39">
        <f t="shared" si="9"/>
        <v>26567.025999999998</v>
      </c>
      <c r="D51" s="40">
        <v>4733.366</v>
      </c>
      <c r="E51" s="40">
        <v>10041.550999999999</v>
      </c>
      <c r="F51" s="40">
        <v>2032.509</v>
      </c>
      <c r="G51" s="40">
        <v>5871.924</v>
      </c>
      <c r="H51" s="40">
        <v>3670.5569999999998</v>
      </c>
      <c r="I51" s="40">
        <v>217.119</v>
      </c>
      <c r="J51" s="40"/>
    </row>
    <row r="52" spans="1:10" ht="11.25" hidden="1" customHeight="1">
      <c r="A52" s="37"/>
      <c r="B52" s="45"/>
      <c r="C52" s="43"/>
      <c r="D52" s="43"/>
      <c r="E52" s="43"/>
      <c r="F52" s="43"/>
      <c r="G52" s="43"/>
      <c r="H52" s="43"/>
      <c r="I52" s="43"/>
      <c r="J52" s="43"/>
    </row>
    <row r="53" spans="1:10" ht="11.25" hidden="1" customHeight="1">
      <c r="A53" s="1202" t="s">
        <v>188</v>
      </c>
      <c r="B53" s="1203"/>
      <c r="C53" s="39">
        <f t="shared" ref="C53:I53" si="10">C40</f>
        <v>25414.3</v>
      </c>
      <c r="D53" s="41">
        <f t="shared" si="10"/>
        <v>4350.9530000000004</v>
      </c>
      <c r="E53" s="41">
        <f t="shared" si="10"/>
        <v>9747.2849999999999</v>
      </c>
      <c r="F53" s="41">
        <f t="shared" si="10"/>
        <v>2498.172</v>
      </c>
      <c r="G53" s="41">
        <f t="shared" si="10"/>
        <v>5329.7870000000003</v>
      </c>
      <c r="H53" s="41">
        <f t="shared" si="10"/>
        <v>3246.49</v>
      </c>
      <c r="I53" s="41">
        <f t="shared" si="10"/>
        <v>241.613</v>
      </c>
      <c r="J53" s="43"/>
    </row>
    <row r="54" spans="1:10" ht="11.25" hidden="1" customHeight="1">
      <c r="A54" s="1202" t="s">
        <v>189</v>
      </c>
      <c r="B54" s="1203"/>
      <c r="C54" s="39">
        <f>SUM(C$40:C41)</f>
        <v>49826.741999999998</v>
      </c>
      <c r="D54" s="41">
        <f>SUM(D$40:D41)</f>
        <v>8845.0370000000003</v>
      </c>
      <c r="E54" s="41">
        <f>SUM(E$40:E41)</f>
        <v>18975.968000000001</v>
      </c>
      <c r="F54" s="41">
        <f>SUM(F$40:F41)</f>
        <v>4770.7970000000005</v>
      </c>
      <c r="G54" s="41">
        <f>SUM(G$40:G41)</f>
        <v>10292.078000000001</v>
      </c>
      <c r="H54" s="41">
        <f>SUM(H$40:H41)</f>
        <v>6465.6039999999994</v>
      </c>
      <c r="I54" s="41">
        <f>SUM(I$40:I41)</f>
        <v>477.25800000000004</v>
      </c>
      <c r="J54" s="43"/>
    </row>
    <row r="55" spans="1:10" ht="11.25" hidden="1" customHeight="1">
      <c r="A55" s="1202" t="s">
        <v>190</v>
      </c>
      <c r="B55" s="1203"/>
      <c r="C55" s="39">
        <f>SUM(C$40:C42)</f>
        <v>77462.425000000003</v>
      </c>
      <c r="D55" s="41">
        <f>SUM(D$40:D42)</f>
        <v>14055.59</v>
      </c>
      <c r="E55" s="41">
        <f>SUM(E$40:E42)</f>
        <v>29136.328000000001</v>
      </c>
      <c r="F55" s="41">
        <f>SUM(F$40:F42)</f>
        <v>7242.8820000000005</v>
      </c>
      <c r="G55" s="41">
        <f>SUM(G$40:G42)</f>
        <v>16208.848000000002</v>
      </c>
      <c r="H55" s="41">
        <f>SUM(H$40:H42)</f>
        <v>10092.932999999999</v>
      </c>
      <c r="I55" s="41">
        <f>SUM(I$40:I42)</f>
        <v>725.84400000000005</v>
      </c>
      <c r="J55" s="43"/>
    </row>
    <row r="56" spans="1:10" ht="11.25" hidden="1" customHeight="1">
      <c r="A56" s="1202" t="s">
        <v>191</v>
      </c>
      <c r="B56" s="1203"/>
      <c r="C56" s="39">
        <f>SUM(C$40:C43)</f>
        <v>104175.95600000001</v>
      </c>
      <c r="D56" s="41">
        <f>SUM(D$40:D43)</f>
        <v>19244.976999999999</v>
      </c>
      <c r="E56" s="41">
        <f>SUM(E$40:E43)</f>
        <v>39159.558000000005</v>
      </c>
      <c r="F56" s="41">
        <f>SUM(F$40:F43)</f>
        <v>9547.893</v>
      </c>
      <c r="G56" s="41">
        <f>SUM(G$40:G43)</f>
        <v>21706.173000000003</v>
      </c>
      <c r="H56" s="41">
        <f>SUM(H$40:H43)</f>
        <v>13548.508999999998</v>
      </c>
      <c r="I56" s="41">
        <f>SUM(I$40:I43)</f>
        <v>968.846</v>
      </c>
      <c r="J56" s="43"/>
    </row>
    <row r="57" spans="1:10" ht="11.25" hidden="1" customHeight="1">
      <c r="A57" s="1202" t="s">
        <v>192</v>
      </c>
      <c r="B57" s="1203"/>
      <c r="C57" s="39">
        <f>SUM(C$40:C44)</f>
        <v>130203.245</v>
      </c>
      <c r="D57" s="41">
        <f>SUM(D$40:D44)</f>
        <v>23941.353999999999</v>
      </c>
      <c r="E57" s="41">
        <f>SUM(E$40:E44)</f>
        <v>48833.358000000007</v>
      </c>
      <c r="F57" s="41">
        <f>SUM(F$40:F44)</f>
        <v>11886.584999999999</v>
      </c>
      <c r="G57" s="41">
        <f>SUM(G$40:G44)</f>
        <v>27229.686000000002</v>
      </c>
      <c r="H57" s="41">
        <f>SUM(H$40:H44)</f>
        <v>17112.486999999997</v>
      </c>
      <c r="I57" s="41">
        <f>SUM(I$40:I44)</f>
        <v>1199.7750000000001</v>
      </c>
      <c r="J57" s="43"/>
    </row>
    <row r="58" spans="1:10" ht="11.25" hidden="1" customHeight="1">
      <c r="A58" s="1202" t="s">
        <v>193</v>
      </c>
      <c r="B58" s="1203"/>
      <c r="C58" s="39">
        <f>SUM(C$40:C45)</f>
        <v>156974.43799999999</v>
      </c>
      <c r="D58" s="41">
        <f>SUM(D$40:D45)</f>
        <v>29146.789000000001</v>
      </c>
      <c r="E58" s="41">
        <f>SUM(E$40:E45)</f>
        <v>58581.857000000004</v>
      </c>
      <c r="F58" s="41">
        <f>SUM(F$40:F45)</f>
        <v>14284.662</v>
      </c>
      <c r="G58" s="41">
        <f>SUM(G$40:G45)</f>
        <v>32989.514999999999</v>
      </c>
      <c r="H58" s="41">
        <f>SUM(H$40:H45)</f>
        <v>20519.112999999998</v>
      </c>
      <c r="I58" s="41">
        <f>SUM(I$40:I45)</f>
        <v>1452.5020000000002</v>
      </c>
      <c r="J58" s="43"/>
    </row>
    <row r="59" spans="1:10" ht="11.25" hidden="1" customHeight="1">
      <c r="A59" s="1202" t="s">
        <v>194</v>
      </c>
      <c r="B59" s="1203"/>
      <c r="C59" s="39">
        <f>SUM(C$40:C46)</f>
        <v>183710.967</v>
      </c>
      <c r="D59" s="41">
        <f>SUM(D$40:D46)</f>
        <v>34552.616000000002</v>
      </c>
      <c r="E59" s="41">
        <f>SUM(E$40:E46)</f>
        <v>68504.296000000002</v>
      </c>
      <c r="F59" s="41">
        <f>SUM(F$40:F46)</f>
        <v>16864.649000000001</v>
      </c>
      <c r="G59" s="41">
        <f>SUM(G$40:G46)</f>
        <v>38246.415999999997</v>
      </c>
      <c r="H59" s="41">
        <f>SUM(H$40:H46)</f>
        <v>23823.805999999997</v>
      </c>
      <c r="I59" s="41">
        <f>SUM(I$40:I46)</f>
        <v>1719.1840000000002</v>
      </c>
      <c r="J59" s="43"/>
    </row>
    <row r="60" spans="1:10" ht="11.25" hidden="1" customHeight="1">
      <c r="A60" s="1202" t="s">
        <v>195</v>
      </c>
      <c r="B60" s="1203"/>
      <c r="C60" s="39">
        <f>SUM(C$40:C47)</f>
        <v>208260.47500000001</v>
      </c>
      <c r="D60" s="41">
        <f>SUM(D$40:D47)</f>
        <v>39552.738000000005</v>
      </c>
      <c r="E60" s="41">
        <f>SUM(E$40:E47)</f>
        <v>78445.331000000006</v>
      </c>
      <c r="F60" s="41">
        <f>SUM(F$40:F47)</f>
        <v>19079.710000000003</v>
      </c>
      <c r="G60" s="41">
        <f>SUM(G$40:G47)</f>
        <v>42056.398999999998</v>
      </c>
      <c r="H60" s="41">
        <f>SUM(H$40:H47)</f>
        <v>27124.196999999996</v>
      </c>
      <c r="I60" s="41">
        <f>SUM(I$40:I47)</f>
        <v>2002.1000000000001</v>
      </c>
      <c r="J60" s="43"/>
    </row>
    <row r="61" spans="1:10" ht="11.25" hidden="1" customHeight="1">
      <c r="A61" s="1202" t="s">
        <v>196</v>
      </c>
      <c r="B61" s="1203"/>
      <c r="C61" s="39">
        <f>SUM(C$40:C48)</f>
        <v>234354.603</v>
      </c>
      <c r="D61" s="41">
        <f>SUM(D$40:D48)</f>
        <v>44487.983000000007</v>
      </c>
      <c r="E61" s="41">
        <f>SUM(E$40:E48)</f>
        <v>88374.597999999998</v>
      </c>
      <c r="F61" s="41">
        <f>SUM(F$40:F48)</f>
        <v>21211.487000000001</v>
      </c>
      <c r="G61" s="41">
        <f>SUM(G$40:G48)</f>
        <v>47474.165999999997</v>
      </c>
      <c r="H61" s="41">
        <f>SUM(H$40:H48)</f>
        <v>30546.405999999995</v>
      </c>
      <c r="I61" s="41">
        <f>SUM(I$40:I48)</f>
        <v>2259.9630000000002</v>
      </c>
      <c r="J61" s="43"/>
    </row>
    <row r="62" spans="1:10" ht="11.25" hidden="1" customHeight="1">
      <c r="A62" s="1202" t="s">
        <v>197</v>
      </c>
      <c r="B62" s="1203"/>
      <c r="C62" s="39">
        <f>SUM(C$40:C49)</f>
        <v>261824.03400000001</v>
      </c>
      <c r="D62" s="41">
        <f>SUM(D$40:D49)</f>
        <v>49486.748000000007</v>
      </c>
      <c r="E62" s="41">
        <f>SUM(E$40:E49)</f>
        <v>98676.98</v>
      </c>
      <c r="F62" s="41">
        <f>SUM(F$40:F49)</f>
        <v>23629.226999999999</v>
      </c>
      <c r="G62" s="41">
        <f>SUM(G$40:G49)</f>
        <v>53459.388999999996</v>
      </c>
      <c r="H62" s="41">
        <f>SUM(H$40:H49)</f>
        <v>34098.282999999996</v>
      </c>
      <c r="I62" s="41">
        <f>SUM(I$40:I49)</f>
        <v>2473.4070000000002</v>
      </c>
      <c r="J62" s="43"/>
    </row>
    <row r="63" spans="1:10" ht="11.25" hidden="1" customHeight="1">
      <c r="A63" s="1202" t="s">
        <v>198</v>
      </c>
      <c r="B63" s="1203"/>
      <c r="C63" s="39">
        <f>SUM(C$40:C50)</f>
        <v>288483.848</v>
      </c>
      <c r="D63" s="41">
        <f>SUM(D$40:D50)</f>
        <v>54528.810000000005</v>
      </c>
      <c r="E63" s="41">
        <f>SUM(E$40:E50)</f>
        <v>108148.30799999999</v>
      </c>
      <c r="F63" s="41">
        <f>SUM(F$40:F50)</f>
        <v>25973.512999999999</v>
      </c>
      <c r="G63" s="41">
        <f>SUM(G$40:G50)</f>
        <v>59115.361999999994</v>
      </c>
      <c r="H63" s="41">
        <f>SUM(H$40:H50)</f>
        <v>38047.337999999996</v>
      </c>
      <c r="I63" s="41">
        <f>SUM(I$40:I50)</f>
        <v>2670.5170000000003</v>
      </c>
      <c r="J63" s="43"/>
    </row>
    <row r="64" spans="1:10" ht="11.25" hidden="1" customHeight="1">
      <c r="A64" s="1202" t="s">
        <v>199</v>
      </c>
      <c r="B64" s="1203"/>
      <c r="C64" s="39">
        <f>SUM(C$40:C51)</f>
        <v>315050.87400000001</v>
      </c>
      <c r="D64" s="41">
        <f>SUM(D$40:D51)</f>
        <v>59262.176000000007</v>
      </c>
      <c r="E64" s="41">
        <f>SUM(E$40:E51)</f>
        <v>118189.859</v>
      </c>
      <c r="F64" s="41">
        <f>SUM(F$40:F51)</f>
        <v>28006.021999999997</v>
      </c>
      <c r="G64" s="41">
        <f>SUM(G$40:G51)</f>
        <v>64987.285999999993</v>
      </c>
      <c r="H64" s="41">
        <f>SUM(H$40:H51)</f>
        <v>41717.894999999997</v>
      </c>
      <c r="I64" s="41">
        <f>SUM(I$40:I51)</f>
        <v>2887.6360000000004</v>
      </c>
      <c r="J64" s="43"/>
    </row>
    <row r="65" spans="1:10" ht="11.25" hidden="1" customHeight="1">
      <c r="A65" s="37"/>
      <c r="B65" s="45"/>
      <c r="C65" s="43"/>
      <c r="D65" s="48"/>
      <c r="E65" s="48"/>
      <c r="F65" s="48"/>
      <c r="G65" s="48"/>
      <c r="H65" s="48"/>
      <c r="I65" s="48"/>
      <c r="J65" s="43"/>
    </row>
    <row r="66" spans="1:10" ht="11.25" hidden="1" customHeight="1">
      <c r="A66" s="37">
        <v>2008</v>
      </c>
      <c r="B66" s="45"/>
      <c r="C66" s="43"/>
      <c r="D66" s="48"/>
      <c r="E66" s="48"/>
      <c r="F66" s="48"/>
      <c r="G66" s="48"/>
      <c r="H66" s="48"/>
      <c r="I66" s="48"/>
      <c r="J66" s="43"/>
    </row>
    <row r="67" spans="1:10" ht="11.25" hidden="1" customHeight="1">
      <c r="A67" s="37"/>
      <c r="B67" s="45" t="s">
        <v>176</v>
      </c>
      <c r="C67" s="39">
        <f t="shared" ref="C67:C78" si="11">SUM(D67:I67)</f>
        <v>26295.549000000003</v>
      </c>
      <c r="D67" s="40">
        <v>4912.3789999999999</v>
      </c>
      <c r="E67" s="40">
        <v>9832.7440000000006</v>
      </c>
      <c r="F67" s="40">
        <v>1999.5429999999999</v>
      </c>
      <c r="G67" s="40">
        <v>5517.6319999999996</v>
      </c>
      <c r="H67" s="40">
        <v>3810.8510000000001</v>
      </c>
      <c r="I67" s="40">
        <v>222.4</v>
      </c>
      <c r="J67" s="43"/>
    </row>
    <row r="68" spans="1:10" ht="11.25" hidden="1" customHeight="1">
      <c r="A68" s="37"/>
      <c r="B68" s="45" t="s">
        <v>177</v>
      </c>
      <c r="C68" s="39">
        <f t="shared" si="11"/>
        <v>25315.203000000001</v>
      </c>
      <c r="D68" s="40">
        <v>5132.9430000000002</v>
      </c>
      <c r="E68" s="40">
        <v>9857.1039999999994</v>
      </c>
      <c r="F68" s="40">
        <v>2277.7570000000001</v>
      </c>
      <c r="G68" s="40">
        <v>4196.2950000000001</v>
      </c>
      <c r="H68" s="40">
        <v>3618.3580000000002</v>
      </c>
      <c r="I68" s="40">
        <v>232.74600000000001</v>
      </c>
      <c r="J68" s="43"/>
    </row>
    <row r="69" spans="1:10" ht="11.25" hidden="1" customHeight="1">
      <c r="A69" s="37"/>
      <c r="B69" s="45" t="s">
        <v>178</v>
      </c>
      <c r="C69" s="39">
        <f t="shared" si="11"/>
        <v>27287.989000000005</v>
      </c>
      <c r="D69" s="40">
        <v>5205.2359999999999</v>
      </c>
      <c r="E69" s="40">
        <v>9683.6830000000009</v>
      </c>
      <c r="F69" s="40">
        <v>2356.7150000000001</v>
      </c>
      <c r="G69" s="40">
        <v>6039.6949999999997</v>
      </c>
      <c r="H69" s="40">
        <v>3753.134</v>
      </c>
      <c r="I69" s="40">
        <v>249.52600000000001</v>
      </c>
      <c r="J69" s="43"/>
    </row>
    <row r="70" spans="1:10" ht="11.25" hidden="1" customHeight="1">
      <c r="A70" s="37"/>
      <c r="B70" s="45" t="s">
        <v>179</v>
      </c>
      <c r="C70" s="39">
        <f t="shared" si="11"/>
        <v>28442.264000000003</v>
      </c>
      <c r="D70" s="40">
        <v>5683.9219999999996</v>
      </c>
      <c r="E70" s="40">
        <v>10363.651</v>
      </c>
      <c r="F70" s="40">
        <v>2645.4589999999998</v>
      </c>
      <c r="G70" s="40">
        <v>5377.4669999999996</v>
      </c>
      <c r="H70" s="40">
        <v>4081.8820000000001</v>
      </c>
      <c r="I70" s="40">
        <v>289.88299999999998</v>
      </c>
      <c r="J70" s="43"/>
    </row>
    <row r="71" spans="1:10" ht="11.25" hidden="1" customHeight="1">
      <c r="A71" s="37"/>
      <c r="B71" s="45" t="s">
        <v>180</v>
      </c>
      <c r="C71" s="39">
        <f t="shared" si="11"/>
        <v>27720.726999999999</v>
      </c>
      <c r="D71" s="40">
        <v>5562.335</v>
      </c>
      <c r="E71" s="40">
        <v>10248.816999999999</v>
      </c>
      <c r="F71" s="40">
        <v>2253.0459999999998</v>
      </c>
      <c r="G71" s="40">
        <v>5714.8040000000001</v>
      </c>
      <c r="H71" s="40">
        <v>3702.5929999999998</v>
      </c>
      <c r="I71" s="40">
        <v>239.13200000000001</v>
      </c>
      <c r="J71" s="43"/>
    </row>
    <row r="72" spans="1:10" ht="11.25" hidden="1" customHeight="1">
      <c r="A72" s="37"/>
      <c r="B72" s="45" t="s">
        <v>181</v>
      </c>
      <c r="C72" s="39">
        <f t="shared" si="11"/>
        <v>27315.222999999998</v>
      </c>
      <c r="D72" s="40">
        <v>5389.1239999999998</v>
      </c>
      <c r="E72" s="40">
        <v>9900.7420000000002</v>
      </c>
      <c r="F72" s="40">
        <v>2296.9740000000002</v>
      </c>
      <c r="G72" s="40">
        <v>5624.3729999999996</v>
      </c>
      <c r="H72" s="40">
        <v>3860.5459999999998</v>
      </c>
      <c r="I72" s="40">
        <v>243.464</v>
      </c>
      <c r="J72" s="43"/>
    </row>
    <row r="73" spans="1:10" ht="11.25" hidden="1" customHeight="1">
      <c r="A73" s="37"/>
      <c r="B73" s="45" t="s">
        <v>182</v>
      </c>
      <c r="C73" s="39">
        <f t="shared" si="11"/>
        <v>27584.707000000002</v>
      </c>
      <c r="D73" s="40">
        <v>5619.2290000000003</v>
      </c>
      <c r="E73" s="40">
        <v>10292.397999999999</v>
      </c>
      <c r="F73" s="40">
        <v>2582.732</v>
      </c>
      <c r="G73" s="40">
        <v>5655.0020000000004</v>
      </c>
      <c r="H73" s="40">
        <v>3214.125</v>
      </c>
      <c r="I73" s="40">
        <v>221.221</v>
      </c>
      <c r="J73" s="43"/>
    </row>
    <row r="74" spans="1:10" ht="11.25" hidden="1" customHeight="1">
      <c r="A74" s="37"/>
      <c r="B74" s="45" t="s">
        <v>183</v>
      </c>
      <c r="C74" s="39">
        <f t="shared" si="11"/>
        <v>26941.040000000001</v>
      </c>
      <c r="D74" s="40">
        <v>5787.1019999999999</v>
      </c>
      <c r="E74" s="40">
        <v>10262.23</v>
      </c>
      <c r="F74" s="40">
        <v>2361.895</v>
      </c>
      <c r="G74" s="40">
        <v>4787.0990000000002</v>
      </c>
      <c r="H74" s="40">
        <v>3522.7</v>
      </c>
      <c r="I74" s="40">
        <v>220.01400000000001</v>
      </c>
      <c r="J74" s="43"/>
    </row>
    <row r="75" spans="1:10" ht="11.25" hidden="1" customHeight="1">
      <c r="A75" s="37"/>
      <c r="B75" s="45" t="s">
        <v>184</v>
      </c>
      <c r="C75" s="39">
        <f t="shared" si="11"/>
        <v>26295.976000000002</v>
      </c>
      <c r="D75" s="40">
        <v>5489.0820000000003</v>
      </c>
      <c r="E75" s="40">
        <v>10204.014999999999</v>
      </c>
      <c r="F75" s="40">
        <v>2770.2660000000001</v>
      </c>
      <c r="G75" s="40">
        <v>3828.3229999999999</v>
      </c>
      <c r="H75" s="40">
        <v>3751.9830000000002</v>
      </c>
      <c r="I75" s="40">
        <v>252.30699999999999</v>
      </c>
      <c r="J75" s="43"/>
    </row>
    <row r="76" spans="1:10" ht="11.25" hidden="1" customHeight="1">
      <c r="A76" s="37"/>
      <c r="B76" s="45" t="s">
        <v>185</v>
      </c>
      <c r="C76" s="39">
        <f t="shared" si="11"/>
        <v>27853.447000000004</v>
      </c>
      <c r="D76" s="40">
        <v>5806.549</v>
      </c>
      <c r="E76" s="40">
        <v>10278.277</v>
      </c>
      <c r="F76" s="40">
        <v>2924.1660000000002</v>
      </c>
      <c r="G76" s="40">
        <v>5195.5219999999999</v>
      </c>
      <c r="H76" s="40">
        <v>3422.5390000000002</v>
      </c>
      <c r="I76" s="40">
        <v>226.39400000000001</v>
      </c>
      <c r="J76" s="43"/>
    </row>
    <row r="77" spans="1:10" ht="11.25" hidden="1" customHeight="1">
      <c r="A77" s="37"/>
      <c r="B77" s="45" t="s">
        <v>186</v>
      </c>
      <c r="C77" s="39">
        <f t="shared" si="11"/>
        <v>26303.887000000002</v>
      </c>
      <c r="D77" s="40">
        <v>4875.2520000000004</v>
      </c>
      <c r="E77" s="40">
        <v>9717.2790000000005</v>
      </c>
      <c r="F77" s="40">
        <v>2776.6579999999999</v>
      </c>
      <c r="G77" s="40">
        <v>5390.165</v>
      </c>
      <c r="H77" s="40">
        <v>3338.192</v>
      </c>
      <c r="I77" s="40">
        <v>206.34100000000001</v>
      </c>
      <c r="J77" s="43"/>
    </row>
    <row r="78" spans="1:10" ht="11.25" hidden="1" customHeight="1">
      <c r="A78" s="37"/>
      <c r="B78" s="45" t="s">
        <v>187</v>
      </c>
      <c r="C78" s="39">
        <f t="shared" si="11"/>
        <v>23280.12</v>
      </c>
      <c r="D78" s="40">
        <v>4037.4380000000001</v>
      </c>
      <c r="E78" s="40">
        <v>8273.6170000000002</v>
      </c>
      <c r="F78" s="40">
        <v>2069.107</v>
      </c>
      <c r="G78" s="40">
        <v>5771.616</v>
      </c>
      <c r="H78" s="40">
        <v>2961.732</v>
      </c>
      <c r="I78" s="40">
        <v>166.61</v>
      </c>
      <c r="J78" s="43"/>
    </row>
    <row r="79" spans="1:10" ht="11.25" hidden="1" customHeight="1">
      <c r="A79" s="37"/>
      <c r="B79" s="45"/>
      <c r="C79" s="43"/>
      <c r="D79" s="48"/>
      <c r="E79" s="48"/>
      <c r="F79" s="48"/>
      <c r="G79" s="48"/>
      <c r="H79" s="48"/>
      <c r="I79" s="48"/>
      <c r="J79" s="43"/>
    </row>
    <row r="80" spans="1:10" ht="11.25" hidden="1" customHeight="1">
      <c r="A80" s="1202" t="s">
        <v>188</v>
      </c>
      <c r="B80" s="1203"/>
      <c r="C80" s="41">
        <f t="shared" ref="C80:I80" si="12">C67</f>
        <v>26295.549000000003</v>
      </c>
      <c r="D80" s="41">
        <f t="shared" si="12"/>
        <v>4912.3789999999999</v>
      </c>
      <c r="E80" s="41">
        <f t="shared" si="12"/>
        <v>9832.7440000000006</v>
      </c>
      <c r="F80" s="41">
        <f t="shared" si="12"/>
        <v>1999.5429999999999</v>
      </c>
      <c r="G80" s="41">
        <f t="shared" si="12"/>
        <v>5517.6319999999996</v>
      </c>
      <c r="H80" s="41">
        <f t="shared" si="12"/>
        <v>3810.8510000000001</v>
      </c>
      <c r="I80" s="41">
        <f t="shared" si="12"/>
        <v>222.4</v>
      </c>
      <c r="J80" s="43"/>
    </row>
    <row r="81" spans="1:10" ht="11.25" hidden="1" customHeight="1">
      <c r="A81" s="1202" t="s">
        <v>189</v>
      </c>
      <c r="B81" s="1203"/>
      <c r="C81" s="41">
        <f>SUM(C$67:C68)</f>
        <v>51610.752000000008</v>
      </c>
      <c r="D81" s="41">
        <f>SUM(D$67:D68)</f>
        <v>10045.322</v>
      </c>
      <c r="E81" s="41">
        <f>SUM(E$67:E68)</f>
        <v>19689.847999999998</v>
      </c>
      <c r="F81" s="41">
        <f>SUM(F$67:F68)</f>
        <v>4277.3</v>
      </c>
      <c r="G81" s="41">
        <f>SUM(G$67:G68)</f>
        <v>9713.9269999999997</v>
      </c>
      <c r="H81" s="41">
        <f>SUM(H$67:H68)</f>
        <v>7429.2090000000007</v>
      </c>
      <c r="I81" s="41">
        <f>SUM(I$67:I68)</f>
        <v>455.14600000000002</v>
      </c>
      <c r="J81" s="43"/>
    </row>
    <row r="82" spans="1:10" ht="11.25" hidden="1" customHeight="1">
      <c r="A82" s="1202" t="s">
        <v>190</v>
      </c>
      <c r="B82" s="1203"/>
      <c r="C82" s="41">
        <f>SUM(C$67:C69)</f>
        <v>78898.741000000009</v>
      </c>
      <c r="D82" s="41">
        <f>SUM(D$67:D69)</f>
        <v>15250.558000000001</v>
      </c>
      <c r="E82" s="41">
        <f>SUM(E$67:E69)</f>
        <v>29373.530999999999</v>
      </c>
      <c r="F82" s="41">
        <f>SUM(F$67:F69)</f>
        <v>6634.0150000000003</v>
      </c>
      <c r="G82" s="41">
        <f>SUM(G$67:G69)</f>
        <v>15753.621999999999</v>
      </c>
      <c r="H82" s="41">
        <f>SUM(H$67:H69)</f>
        <v>11182.343000000001</v>
      </c>
      <c r="I82" s="41">
        <f>SUM(I$67:I69)</f>
        <v>704.67200000000003</v>
      </c>
      <c r="J82" s="43"/>
    </row>
    <row r="83" spans="1:10" ht="11.25" hidden="1" customHeight="1">
      <c r="A83" s="1202" t="s">
        <v>191</v>
      </c>
      <c r="B83" s="1203"/>
      <c r="C83" s="41">
        <f>SUM(C$67:C70)</f>
        <v>107341.005</v>
      </c>
      <c r="D83" s="41">
        <f>SUM(D$67:D70)</f>
        <v>20934.48</v>
      </c>
      <c r="E83" s="41">
        <f>SUM(E$67:E70)</f>
        <v>39737.182000000001</v>
      </c>
      <c r="F83" s="41">
        <f>SUM(F$67:F70)</f>
        <v>9279.4740000000002</v>
      </c>
      <c r="G83" s="41">
        <f>SUM(G$67:G70)</f>
        <v>21131.089</v>
      </c>
      <c r="H83" s="41">
        <f>SUM(H$67:H70)</f>
        <v>15264.225</v>
      </c>
      <c r="I83" s="41">
        <f>SUM(I$67:I70)</f>
        <v>994.55500000000006</v>
      </c>
      <c r="J83" s="43"/>
    </row>
    <row r="84" spans="1:10" ht="11.25" hidden="1" customHeight="1">
      <c r="A84" s="1202" t="s">
        <v>192</v>
      </c>
      <c r="B84" s="1203"/>
      <c r="C84" s="41">
        <f>SUM(C$67:C71)</f>
        <v>135061.73200000002</v>
      </c>
      <c r="D84" s="41">
        <f>SUM(D$67:D71)</f>
        <v>26496.814999999999</v>
      </c>
      <c r="E84" s="41">
        <f>SUM(E$67:E71)</f>
        <v>49985.998999999996</v>
      </c>
      <c r="F84" s="41">
        <f>SUM(F$67:F71)</f>
        <v>11532.52</v>
      </c>
      <c r="G84" s="41">
        <f>SUM(G$67:G71)</f>
        <v>26845.893</v>
      </c>
      <c r="H84" s="41">
        <f>SUM(H$67:H71)</f>
        <v>18966.817999999999</v>
      </c>
      <c r="I84" s="41">
        <f>SUM(I$67:I71)</f>
        <v>1233.6870000000001</v>
      </c>
      <c r="J84" s="43"/>
    </row>
    <row r="85" spans="1:10" ht="11.25" hidden="1" customHeight="1">
      <c r="A85" s="1202" t="s">
        <v>193</v>
      </c>
      <c r="B85" s="1203"/>
      <c r="C85" s="41">
        <f>SUM(C$67:C72)</f>
        <v>162376.95500000002</v>
      </c>
      <c r="D85" s="41">
        <f>SUM(D$67:D72)</f>
        <v>31885.938999999998</v>
      </c>
      <c r="E85" s="41">
        <f>SUM(E$67:E72)</f>
        <v>59886.740999999995</v>
      </c>
      <c r="F85" s="41">
        <f>SUM(F$67:F72)</f>
        <v>13829.494000000001</v>
      </c>
      <c r="G85" s="41">
        <f>SUM(G$67:G72)</f>
        <v>32470.266</v>
      </c>
      <c r="H85" s="41">
        <f>SUM(H$67:H72)</f>
        <v>22827.363999999998</v>
      </c>
      <c r="I85" s="41">
        <f>SUM(I$67:I72)</f>
        <v>1477.1510000000001</v>
      </c>
      <c r="J85" s="43"/>
    </row>
    <row r="86" spans="1:10" ht="11.25" hidden="1" customHeight="1">
      <c r="A86" s="1202" t="s">
        <v>194</v>
      </c>
      <c r="B86" s="1203"/>
      <c r="C86" s="41">
        <f>SUM(C$67:C73)</f>
        <v>189961.66200000001</v>
      </c>
      <c r="D86" s="41">
        <f>SUM(D$67:D73)</f>
        <v>37505.167999999998</v>
      </c>
      <c r="E86" s="41">
        <f>SUM(E$67:E73)</f>
        <v>70179.138999999996</v>
      </c>
      <c r="F86" s="41">
        <f>SUM(F$67:F73)</f>
        <v>16412.226000000002</v>
      </c>
      <c r="G86" s="41">
        <f>SUM(G$67:G73)</f>
        <v>38125.267999999996</v>
      </c>
      <c r="H86" s="41">
        <f>SUM(H$67:H73)</f>
        <v>26041.488999999998</v>
      </c>
      <c r="I86" s="41">
        <f>SUM(I$67:I73)</f>
        <v>1698.3720000000001</v>
      </c>
      <c r="J86" s="43"/>
    </row>
    <row r="87" spans="1:10" ht="11.25" hidden="1" customHeight="1">
      <c r="A87" s="1202" t="s">
        <v>195</v>
      </c>
      <c r="B87" s="1203"/>
      <c r="C87" s="41">
        <f>SUM(C$67:C74)</f>
        <v>216902.70200000002</v>
      </c>
      <c r="D87" s="41">
        <f>SUM(D$67:D74)</f>
        <v>43292.27</v>
      </c>
      <c r="E87" s="41">
        <f>SUM(E$67:E74)</f>
        <v>80441.368999999992</v>
      </c>
      <c r="F87" s="41">
        <f>SUM(F$67:F74)</f>
        <v>18774.121000000003</v>
      </c>
      <c r="G87" s="41">
        <f>SUM(G$67:G74)</f>
        <v>42912.366999999998</v>
      </c>
      <c r="H87" s="41">
        <f>SUM(H$67:H74)</f>
        <v>29564.188999999998</v>
      </c>
      <c r="I87" s="41">
        <f>SUM(I$67:I74)</f>
        <v>1918.386</v>
      </c>
      <c r="J87" s="43"/>
    </row>
    <row r="88" spans="1:10" ht="11.25" hidden="1" customHeight="1">
      <c r="A88" s="1202" t="s">
        <v>196</v>
      </c>
      <c r="B88" s="1203"/>
      <c r="C88" s="41">
        <f>SUM(C$67:C75)</f>
        <v>243198.67800000001</v>
      </c>
      <c r="D88" s="41">
        <f>SUM(D$67:D75)</f>
        <v>48781.351999999999</v>
      </c>
      <c r="E88" s="41">
        <f>SUM(E$67:E75)</f>
        <v>90645.383999999991</v>
      </c>
      <c r="F88" s="41">
        <f>SUM(F$67:F75)</f>
        <v>21544.387000000002</v>
      </c>
      <c r="G88" s="41">
        <f>SUM(G$67:G75)</f>
        <v>46740.689999999995</v>
      </c>
      <c r="H88" s="41">
        <f>SUM(H$67:H75)</f>
        <v>33316.171999999999</v>
      </c>
      <c r="I88" s="41">
        <f>SUM(I$67:I75)</f>
        <v>2170.6929999999998</v>
      </c>
      <c r="J88" s="43"/>
    </row>
    <row r="89" spans="1:10" ht="11.25" hidden="1" customHeight="1">
      <c r="A89" s="1202" t="s">
        <v>197</v>
      </c>
      <c r="B89" s="1203"/>
      <c r="C89" s="41">
        <f>SUM(C$67:C76)</f>
        <v>271052.125</v>
      </c>
      <c r="D89" s="41">
        <f>SUM(D$67:D76)</f>
        <v>54587.900999999998</v>
      </c>
      <c r="E89" s="41">
        <f>SUM(E$67:E76)</f>
        <v>100923.66099999999</v>
      </c>
      <c r="F89" s="41">
        <f>SUM(F$67:F76)</f>
        <v>24468.553000000004</v>
      </c>
      <c r="G89" s="41">
        <f>SUM(G$67:G76)</f>
        <v>51936.211999999992</v>
      </c>
      <c r="H89" s="41">
        <f>SUM(H$67:H76)</f>
        <v>36738.710999999996</v>
      </c>
      <c r="I89" s="41">
        <f>SUM(I$67:I76)</f>
        <v>2397.0869999999995</v>
      </c>
      <c r="J89" s="43"/>
    </row>
    <row r="90" spans="1:10" ht="11.25" hidden="1" customHeight="1">
      <c r="A90" s="1202" t="s">
        <v>198</v>
      </c>
      <c r="B90" s="1203"/>
      <c r="C90" s="41">
        <f>SUM(C$67:C77)</f>
        <v>297356.01199999999</v>
      </c>
      <c r="D90" s="41">
        <f>SUM(D$67:D77)</f>
        <v>59463.152999999998</v>
      </c>
      <c r="E90" s="41">
        <f>SUM(E$67:E77)</f>
        <v>110640.93999999999</v>
      </c>
      <c r="F90" s="41">
        <f>SUM(F$67:F77)</f>
        <v>27245.211000000003</v>
      </c>
      <c r="G90" s="41">
        <f>SUM(G$67:G77)</f>
        <v>57326.376999999993</v>
      </c>
      <c r="H90" s="41">
        <f>SUM(H$67:H77)</f>
        <v>40076.902999999998</v>
      </c>
      <c r="I90" s="41">
        <f>SUM(I$67:I77)</f>
        <v>2603.4279999999994</v>
      </c>
      <c r="J90" s="43"/>
    </row>
    <row r="91" spans="1:10" ht="11.25" hidden="1" customHeight="1">
      <c r="A91" s="1202" t="s">
        <v>199</v>
      </c>
      <c r="B91" s="1203"/>
      <c r="C91" s="41">
        <f>SUM(C$67:C78)</f>
        <v>320636.13199999998</v>
      </c>
      <c r="D91" s="41">
        <f>SUM(D$67:D78)</f>
        <v>63500.591</v>
      </c>
      <c r="E91" s="41">
        <f>SUM(E$67:E78)</f>
        <v>118914.55699999999</v>
      </c>
      <c r="F91" s="41">
        <f>SUM(F$67:F78)</f>
        <v>29314.318000000003</v>
      </c>
      <c r="G91" s="41">
        <f>SUM(G$67:G78)</f>
        <v>63097.992999999995</v>
      </c>
      <c r="H91" s="41">
        <f>SUM(H$67:H78)</f>
        <v>43038.634999999995</v>
      </c>
      <c r="I91" s="41">
        <f>SUM(I$67:I78)</f>
        <v>2770.0379999999996</v>
      </c>
      <c r="J91" s="43"/>
    </row>
    <row r="92" spans="1:10" ht="11.25" hidden="1" customHeight="1">
      <c r="A92" s="50"/>
      <c r="B92" s="51"/>
      <c r="C92" s="43"/>
      <c r="D92" s="43"/>
      <c r="E92" s="43"/>
      <c r="F92" s="43"/>
      <c r="G92" s="43"/>
      <c r="H92" s="43"/>
      <c r="I92" s="43"/>
      <c r="J92" s="43"/>
    </row>
    <row r="93" spans="1:10" ht="11.25" hidden="1" customHeight="1">
      <c r="A93" s="37">
        <v>2009</v>
      </c>
      <c r="B93" s="45"/>
      <c r="C93" s="43"/>
      <c r="D93" s="48"/>
      <c r="E93" s="48"/>
      <c r="F93" s="48"/>
      <c r="G93" s="48"/>
      <c r="H93" s="48"/>
      <c r="I93" s="48"/>
      <c r="J93" s="43"/>
    </row>
    <row r="94" spans="1:10" ht="11.25" hidden="1" customHeight="1">
      <c r="A94" s="37"/>
      <c r="B94" s="45" t="s">
        <v>176</v>
      </c>
      <c r="C94" s="40">
        <v>20741.734</v>
      </c>
      <c r="D94" s="40">
        <v>3463.384</v>
      </c>
      <c r="E94" s="40">
        <v>7442.4629999999997</v>
      </c>
      <c r="F94" s="40">
        <v>2002.316</v>
      </c>
      <c r="G94" s="40">
        <v>4817.1109999999999</v>
      </c>
      <c r="H94" s="40">
        <v>2869.96</v>
      </c>
      <c r="I94" s="40">
        <v>146.5</v>
      </c>
      <c r="J94" s="43"/>
    </row>
    <row r="95" spans="1:10" ht="11.25" hidden="1" customHeight="1">
      <c r="A95" s="37"/>
      <c r="B95" s="45" t="s">
        <v>177</v>
      </c>
      <c r="C95" s="40">
        <v>19992.978999999999</v>
      </c>
      <c r="D95" s="40">
        <v>3752.6680000000001</v>
      </c>
      <c r="E95" s="40">
        <v>7541.28</v>
      </c>
      <c r="F95" s="40">
        <v>1786.259</v>
      </c>
      <c r="G95" s="40">
        <v>4062.2860000000001</v>
      </c>
      <c r="H95" s="40">
        <v>2691.6350000000002</v>
      </c>
      <c r="I95" s="40">
        <v>158.851</v>
      </c>
      <c r="J95" s="43"/>
    </row>
    <row r="96" spans="1:10" ht="11.25" hidden="1" customHeight="1">
      <c r="A96" s="37"/>
      <c r="B96" s="45" t="s">
        <v>178</v>
      </c>
      <c r="C96" s="40">
        <v>22475.728999999999</v>
      </c>
      <c r="D96" s="40">
        <v>4298.7560000000003</v>
      </c>
      <c r="E96" s="40">
        <v>8008.2629999999999</v>
      </c>
      <c r="F96" s="40">
        <v>1882.423</v>
      </c>
      <c r="G96" s="40">
        <v>5102.5690000000004</v>
      </c>
      <c r="H96" s="40">
        <v>2983.2370000000001</v>
      </c>
      <c r="I96" s="40">
        <v>200.48099999999999</v>
      </c>
      <c r="J96" s="43"/>
    </row>
    <row r="97" spans="1:10" ht="11.25" hidden="1" customHeight="1">
      <c r="A97" s="37"/>
      <c r="B97" s="45" t="s">
        <v>179</v>
      </c>
      <c r="C97" s="40">
        <v>21059.973999999998</v>
      </c>
      <c r="D97" s="40">
        <v>4147.8819999999996</v>
      </c>
      <c r="E97" s="40">
        <v>7761.78</v>
      </c>
      <c r="F97" s="40">
        <v>1869.672</v>
      </c>
      <c r="G97" s="40">
        <v>4523.232</v>
      </c>
      <c r="H97" s="40">
        <v>2596.4180000000001</v>
      </c>
      <c r="I97" s="40">
        <v>160.99</v>
      </c>
      <c r="J97" s="43"/>
    </row>
    <row r="98" spans="1:10" ht="11.25" hidden="1" customHeight="1">
      <c r="A98" s="37"/>
      <c r="B98" s="45" t="s">
        <v>180</v>
      </c>
      <c r="C98" s="40">
        <v>21531.831999999999</v>
      </c>
      <c r="D98" s="40">
        <v>4380.6580000000004</v>
      </c>
      <c r="E98" s="40">
        <v>7873.41</v>
      </c>
      <c r="F98" s="40">
        <v>1747.595</v>
      </c>
      <c r="G98" s="40">
        <v>4645.7380000000003</v>
      </c>
      <c r="H98" s="40">
        <v>2733.268</v>
      </c>
      <c r="I98" s="40">
        <v>151.16300000000001</v>
      </c>
      <c r="J98" s="43"/>
    </row>
    <row r="99" spans="1:10" ht="11.25" hidden="1" customHeight="1">
      <c r="A99" s="37"/>
      <c r="B99" s="45" t="s">
        <v>181</v>
      </c>
      <c r="C99" s="40">
        <v>21992.359</v>
      </c>
      <c r="D99" s="40">
        <v>4673.2830000000004</v>
      </c>
      <c r="E99" s="40">
        <v>7636.5169999999998</v>
      </c>
      <c r="F99" s="40">
        <v>2052.1419999999998</v>
      </c>
      <c r="G99" s="40">
        <v>4569.933</v>
      </c>
      <c r="H99" s="40">
        <v>2933.2510000000002</v>
      </c>
      <c r="I99" s="40">
        <v>127.233</v>
      </c>
      <c r="J99" s="43"/>
    </row>
    <row r="100" spans="1:10" ht="11.25" hidden="1" customHeight="1">
      <c r="A100" s="37"/>
      <c r="B100" s="45" t="s">
        <v>182</v>
      </c>
      <c r="C100" s="40">
        <v>22529.219000000001</v>
      </c>
      <c r="D100" s="40">
        <v>4680.8149999999996</v>
      </c>
      <c r="E100" s="40">
        <v>8068.3789999999999</v>
      </c>
      <c r="F100" s="40">
        <v>2286.7689999999998</v>
      </c>
      <c r="G100" s="40">
        <v>4731</v>
      </c>
      <c r="H100" s="40">
        <v>2626.509</v>
      </c>
      <c r="I100" s="40">
        <v>135.74700000000001</v>
      </c>
      <c r="J100" s="43"/>
    </row>
    <row r="101" spans="1:10" ht="11.25" hidden="1" customHeight="1">
      <c r="A101" s="37"/>
      <c r="B101" s="45" t="s">
        <v>183</v>
      </c>
      <c r="C101" s="40">
        <v>23182.133999999998</v>
      </c>
      <c r="D101" s="40">
        <v>4518.643</v>
      </c>
      <c r="E101" s="40">
        <v>8351.0239999999994</v>
      </c>
      <c r="F101" s="40">
        <v>2394.8040000000001</v>
      </c>
      <c r="G101" s="40">
        <v>4958.9110000000001</v>
      </c>
      <c r="H101" s="40">
        <v>2787.9920000000002</v>
      </c>
      <c r="I101" s="40">
        <v>170.76</v>
      </c>
      <c r="J101" s="43"/>
    </row>
    <row r="102" spans="1:10" ht="11.25" hidden="1" customHeight="1">
      <c r="A102" s="37"/>
      <c r="B102" s="45" t="s">
        <v>184</v>
      </c>
      <c r="C102" s="40">
        <v>22788.438999999998</v>
      </c>
      <c r="D102" s="40">
        <v>4781.5929999999998</v>
      </c>
      <c r="E102" s="40">
        <v>8335.9150000000009</v>
      </c>
      <c r="F102" s="40">
        <v>2148.1239999999998</v>
      </c>
      <c r="G102" s="40">
        <v>4538.0640000000003</v>
      </c>
      <c r="H102" s="40">
        <v>2863.2449999999999</v>
      </c>
      <c r="I102" s="40">
        <v>121.498</v>
      </c>
      <c r="J102" s="43"/>
    </row>
    <row r="103" spans="1:10" ht="11.25" hidden="1" customHeight="1">
      <c r="A103" s="37"/>
      <c r="B103" s="45" t="s">
        <v>185</v>
      </c>
      <c r="C103" s="40">
        <v>23482.474999999999</v>
      </c>
      <c r="D103" s="40">
        <v>5192.2960000000003</v>
      </c>
      <c r="E103" s="40">
        <v>8056.6859999999997</v>
      </c>
      <c r="F103" s="40">
        <v>2706.7370000000001</v>
      </c>
      <c r="G103" s="40">
        <v>4172.7079999999996</v>
      </c>
      <c r="H103" s="40">
        <v>3137.779</v>
      </c>
      <c r="I103" s="40">
        <v>216.26900000000001</v>
      </c>
      <c r="J103" s="43"/>
    </row>
    <row r="104" spans="1:10" ht="11.25" hidden="1" customHeight="1">
      <c r="A104" s="37"/>
      <c r="B104" s="45" t="s">
        <v>186</v>
      </c>
      <c r="C104" s="40">
        <v>22028.850999999999</v>
      </c>
      <c r="D104" s="40">
        <v>5065.2</v>
      </c>
      <c r="E104" s="40">
        <v>7776.11</v>
      </c>
      <c r="F104" s="40">
        <v>2120.5230000000001</v>
      </c>
      <c r="G104" s="40">
        <v>3842.96</v>
      </c>
      <c r="H104" s="40">
        <v>3071.2829999999999</v>
      </c>
      <c r="I104" s="40">
        <v>152.77500000000001</v>
      </c>
      <c r="J104" s="43"/>
    </row>
    <row r="105" spans="1:10" ht="11.25" hidden="1" customHeight="1">
      <c r="A105" s="37"/>
      <c r="B105" s="45" t="s">
        <v>187</v>
      </c>
      <c r="C105" s="40">
        <v>21057.152999999998</v>
      </c>
      <c r="D105" s="40">
        <v>4985.8069999999998</v>
      </c>
      <c r="E105" s="40">
        <v>7910.4210000000003</v>
      </c>
      <c r="F105" s="40">
        <v>1919.336</v>
      </c>
      <c r="G105" s="40">
        <v>3444.652</v>
      </c>
      <c r="H105" s="40">
        <v>2642.6990000000001</v>
      </c>
      <c r="I105" s="40">
        <v>154.238</v>
      </c>
      <c r="J105" s="43"/>
    </row>
    <row r="106" spans="1:10" ht="11.25" hidden="1" customHeight="1">
      <c r="A106" s="37"/>
      <c r="B106" s="45"/>
      <c r="C106" s="43"/>
      <c r="D106" s="48"/>
      <c r="E106" s="48"/>
      <c r="F106" s="48"/>
      <c r="G106" s="48"/>
      <c r="H106" s="48"/>
      <c r="I106" s="48"/>
      <c r="J106" s="43"/>
    </row>
    <row r="107" spans="1:10" ht="11.25" hidden="1" customHeight="1">
      <c r="A107" s="1202" t="s">
        <v>188</v>
      </c>
      <c r="B107" s="1203"/>
      <c r="C107" s="41">
        <f t="shared" ref="C107:I107" si="13">C94</f>
        <v>20741.734</v>
      </c>
      <c r="D107" s="41">
        <f t="shared" si="13"/>
        <v>3463.384</v>
      </c>
      <c r="E107" s="41">
        <f t="shared" si="13"/>
        <v>7442.4629999999997</v>
      </c>
      <c r="F107" s="41">
        <f t="shared" si="13"/>
        <v>2002.316</v>
      </c>
      <c r="G107" s="41">
        <f t="shared" si="13"/>
        <v>4817.1109999999999</v>
      </c>
      <c r="H107" s="41">
        <f t="shared" si="13"/>
        <v>2869.96</v>
      </c>
      <c r="I107" s="41">
        <f t="shared" si="13"/>
        <v>146.5</v>
      </c>
      <c r="J107" s="43"/>
    </row>
    <row r="108" spans="1:10" ht="11.25" hidden="1" customHeight="1">
      <c r="A108" s="1202" t="s">
        <v>189</v>
      </c>
      <c r="B108" s="1203"/>
      <c r="C108" s="41">
        <f>SUM(C$94:C95)</f>
        <v>40734.713000000003</v>
      </c>
      <c r="D108" s="41">
        <f>SUM(D$94:D95)</f>
        <v>7216.0519999999997</v>
      </c>
      <c r="E108" s="41">
        <f>SUM(E$94:E95)</f>
        <v>14983.742999999999</v>
      </c>
      <c r="F108" s="41">
        <f>SUM(F$94:F95)</f>
        <v>3788.5749999999998</v>
      </c>
      <c r="G108" s="41">
        <f>SUM(G$94:G95)</f>
        <v>8879.3970000000008</v>
      </c>
      <c r="H108" s="41">
        <f>SUM(H$94:H95)</f>
        <v>5561.5950000000003</v>
      </c>
      <c r="I108" s="41">
        <f>SUM(I$94:I95)</f>
        <v>305.351</v>
      </c>
      <c r="J108" s="43"/>
    </row>
    <row r="109" spans="1:10" ht="11.25" hidden="1" customHeight="1">
      <c r="A109" s="1202" t="s">
        <v>190</v>
      </c>
      <c r="B109" s="1203"/>
      <c r="C109" s="41">
        <f>SUM(C$94:C96)</f>
        <v>63210.442000000003</v>
      </c>
      <c r="D109" s="41">
        <f>SUM(D$94:D96)</f>
        <v>11514.808000000001</v>
      </c>
      <c r="E109" s="41">
        <f>SUM(E$94:E96)</f>
        <v>22992.005999999998</v>
      </c>
      <c r="F109" s="41">
        <f>SUM(F$94:F96)</f>
        <v>5670.9979999999996</v>
      </c>
      <c r="G109" s="41">
        <f>SUM(G$94:G96)</f>
        <v>13981.966</v>
      </c>
      <c r="H109" s="41">
        <f>SUM(H$94:H96)</f>
        <v>8544.8320000000003</v>
      </c>
      <c r="I109" s="41">
        <f>SUM(I$94:I96)</f>
        <v>505.83199999999999</v>
      </c>
      <c r="J109" s="43"/>
    </row>
    <row r="110" spans="1:10" ht="11.25" hidden="1" customHeight="1">
      <c r="A110" s="1202" t="s">
        <v>191</v>
      </c>
      <c r="B110" s="1203"/>
      <c r="C110" s="41">
        <f>SUM(C$94:C97)</f>
        <v>84270.415999999997</v>
      </c>
      <c r="D110" s="41">
        <f>SUM(D$94:D97)</f>
        <v>15662.69</v>
      </c>
      <c r="E110" s="41">
        <f>SUM(E$94:E97)</f>
        <v>30753.785999999996</v>
      </c>
      <c r="F110" s="41">
        <f>SUM(F$94:F97)</f>
        <v>7540.67</v>
      </c>
      <c r="G110" s="41">
        <f>SUM(G$94:G97)</f>
        <v>18505.198</v>
      </c>
      <c r="H110" s="41">
        <f>SUM(H$94:H97)</f>
        <v>11141.25</v>
      </c>
      <c r="I110" s="41">
        <f>SUM(I$94:I97)</f>
        <v>666.822</v>
      </c>
      <c r="J110" s="43"/>
    </row>
    <row r="111" spans="1:10" ht="11.25" hidden="1" customHeight="1">
      <c r="A111" s="1202" t="s">
        <v>192</v>
      </c>
      <c r="B111" s="1203"/>
      <c r="C111" s="41">
        <f>SUM(C$94:C98)</f>
        <v>105802.24799999999</v>
      </c>
      <c r="D111" s="41">
        <f>SUM(D$94:D98)</f>
        <v>20043.348000000002</v>
      </c>
      <c r="E111" s="41">
        <f>SUM(E$94:E98)</f>
        <v>38627.195999999996</v>
      </c>
      <c r="F111" s="41">
        <f>SUM(F$94:F98)</f>
        <v>9288.2649999999994</v>
      </c>
      <c r="G111" s="41">
        <f>SUM(G$94:G98)</f>
        <v>23150.936000000002</v>
      </c>
      <c r="H111" s="41">
        <f>SUM(H$94:H98)</f>
        <v>13874.518</v>
      </c>
      <c r="I111" s="41">
        <f>SUM(I$94:I98)</f>
        <v>817.98500000000001</v>
      </c>
      <c r="J111" s="43"/>
    </row>
    <row r="112" spans="1:10" ht="11.25" hidden="1" customHeight="1">
      <c r="A112" s="1202" t="s">
        <v>193</v>
      </c>
      <c r="B112" s="1203"/>
      <c r="C112" s="41">
        <f>SUM(C$94:C99)</f>
        <v>127794.60699999999</v>
      </c>
      <c r="D112" s="41">
        <f>SUM(D$94:D99)</f>
        <v>24716.631000000001</v>
      </c>
      <c r="E112" s="41">
        <f>SUM(E$94:E99)</f>
        <v>46263.712999999996</v>
      </c>
      <c r="F112" s="41">
        <f>SUM(F$94:F99)</f>
        <v>11340.406999999999</v>
      </c>
      <c r="G112" s="41">
        <f>SUM(G$94:G99)</f>
        <v>27720.869000000002</v>
      </c>
      <c r="H112" s="41">
        <f>SUM(H$94:H99)</f>
        <v>16807.769</v>
      </c>
      <c r="I112" s="41">
        <f>SUM(I$94:I99)</f>
        <v>945.21800000000007</v>
      </c>
      <c r="J112" s="43"/>
    </row>
    <row r="113" spans="1:10" ht="11.25" hidden="1" customHeight="1">
      <c r="A113" s="1202" t="s">
        <v>194</v>
      </c>
      <c r="B113" s="1203"/>
      <c r="C113" s="41">
        <f>SUM(C$94:C100)</f>
        <v>150323.826</v>
      </c>
      <c r="D113" s="41">
        <f>SUM(D$94:D100)</f>
        <v>29397.446</v>
      </c>
      <c r="E113" s="41">
        <f>SUM(E$94:E100)</f>
        <v>54332.091999999997</v>
      </c>
      <c r="F113" s="41">
        <f>SUM(F$94:F100)</f>
        <v>13627.175999999999</v>
      </c>
      <c r="G113" s="41">
        <f>SUM(G$94:G100)</f>
        <v>32451.869000000002</v>
      </c>
      <c r="H113" s="41">
        <f>SUM(H$94:H100)</f>
        <v>19434.277999999998</v>
      </c>
      <c r="I113" s="41">
        <f>SUM(I$94:I100)</f>
        <v>1080.9650000000001</v>
      </c>
      <c r="J113" s="43"/>
    </row>
    <row r="114" spans="1:10" ht="11.25" hidden="1" customHeight="1">
      <c r="A114" s="1202" t="s">
        <v>195</v>
      </c>
      <c r="B114" s="1203"/>
      <c r="C114" s="41">
        <f>SUM(C$94:C101)</f>
        <v>173505.96</v>
      </c>
      <c r="D114" s="41">
        <f>SUM(D$94:D101)</f>
        <v>33916.089</v>
      </c>
      <c r="E114" s="41">
        <f>SUM(E$94:E101)</f>
        <v>62683.115999999995</v>
      </c>
      <c r="F114" s="41">
        <f>SUM(F$94:F101)</f>
        <v>16021.98</v>
      </c>
      <c r="G114" s="41">
        <f>SUM(G$94:G101)</f>
        <v>37410.78</v>
      </c>
      <c r="H114" s="41">
        <f>SUM(H$94:H101)</f>
        <v>22222.269999999997</v>
      </c>
      <c r="I114" s="41">
        <f>SUM(I$94:I101)</f>
        <v>1251.7250000000001</v>
      </c>
      <c r="J114" s="43"/>
    </row>
    <row r="115" spans="1:10" ht="11.25" hidden="1" customHeight="1">
      <c r="A115" s="1202" t="s">
        <v>196</v>
      </c>
      <c r="B115" s="1203"/>
      <c r="C115" s="41">
        <f>SUM(C$94:C102)</f>
        <v>196294.39899999998</v>
      </c>
      <c r="D115" s="41">
        <f>SUM(D$94:D102)</f>
        <v>38697.682000000001</v>
      </c>
      <c r="E115" s="41">
        <f>SUM(E$94:E102)</f>
        <v>71019.030999999988</v>
      </c>
      <c r="F115" s="41">
        <f>SUM(F$94:F102)</f>
        <v>18170.103999999999</v>
      </c>
      <c r="G115" s="41">
        <f>SUM(G$94:G102)</f>
        <v>41948.843999999997</v>
      </c>
      <c r="H115" s="41">
        <f>SUM(H$94:H102)</f>
        <v>25085.514999999996</v>
      </c>
      <c r="I115" s="41">
        <f>SUM(I$94:I102)</f>
        <v>1373.2230000000002</v>
      </c>
      <c r="J115" s="43"/>
    </row>
    <row r="116" spans="1:10" ht="11.25" hidden="1" customHeight="1">
      <c r="A116" s="1202" t="s">
        <v>197</v>
      </c>
      <c r="B116" s="1203"/>
      <c r="C116" s="41">
        <f>SUM(C$94:C103)</f>
        <v>219776.87399999998</v>
      </c>
      <c r="D116" s="41">
        <f>SUM(D$94:D103)</f>
        <v>43889.978000000003</v>
      </c>
      <c r="E116" s="41">
        <f>SUM(E$94:E103)</f>
        <v>79075.71699999999</v>
      </c>
      <c r="F116" s="41">
        <f>SUM(F$94:F103)</f>
        <v>20876.841</v>
      </c>
      <c r="G116" s="41">
        <f>SUM(G$94:G103)</f>
        <v>46121.551999999996</v>
      </c>
      <c r="H116" s="41">
        <f>SUM(H$94:H103)</f>
        <v>28223.293999999994</v>
      </c>
      <c r="I116" s="41">
        <f>SUM(I$94:I103)</f>
        <v>1589.4920000000002</v>
      </c>
      <c r="J116" s="43"/>
    </row>
    <row r="117" spans="1:10" ht="11.25" hidden="1" customHeight="1">
      <c r="A117" s="1202" t="s">
        <v>198</v>
      </c>
      <c r="B117" s="1203"/>
      <c r="C117" s="41">
        <f>SUM(C$94:C104)</f>
        <v>241805.72499999998</v>
      </c>
      <c r="D117" s="41">
        <f>SUM(D$94:D104)</f>
        <v>48955.178</v>
      </c>
      <c r="E117" s="41">
        <f>SUM(E$94:E104)</f>
        <v>86851.82699999999</v>
      </c>
      <c r="F117" s="41">
        <f>SUM(F$94:F104)</f>
        <v>22997.364000000001</v>
      </c>
      <c r="G117" s="41">
        <f>SUM(G$94:G104)</f>
        <v>49964.511999999995</v>
      </c>
      <c r="H117" s="41">
        <f>SUM(H$94:H104)</f>
        <v>31294.576999999994</v>
      </c>
      <c r="I117" s="41">
        <f>SUM(I$94:I104)</f>
        <v>1742.2670000000003</v>
      </c>
      <c r="J117" s="43"/>
    </row>
    <row r="118" spans="1:10" ht="11.25" hidden="1" customHeight="1">
      <c r="A118" s="1202" t="s">
        <v>199</v>
      </c>
      <c r="B118" s="1203"/>
      <c r="C118" s="41">
        <f>SUM(C$94:C105)</f>
        <v>262862.87799999997</v>
      </c>
      <c r="D118" s="41">
        <f>SUM(D$94:D105)</f>
        <v>53940.985000000001</v>
      </c>
      <c r="E118" s="41">
        <f>SUM(E$94:E105)</f>
        <v>94762.247999999992</v>
      </c>
      <c r="F118" s="41">
        <f>SUM(F$94:F105)</f>
        <v>24916.7</v>
      </c>
      <c r="G118" s="41">
        <f>SUM(G$94:G105)</f>
        <v>53409.163999999997</v>
      </c>
      <c r="H118" s="41">
        <f>SUM(H$94:H105)</f>
        <v>33937.275999999991</v>
      </c>
      <c r="I118" s="41">
        <f>SUM(I$94:I105)</f>
        <v>1896.5050000000003</v>
      </c>
      <c r="J118" s="43"/>
    </row>
    <row r="119" spans="1:10" ht="11.25" hidden="1" customHeight="1">
      <c r="A119" s="50"/>
      <c r="B119" s="51"/>
      <c r="C119" s="43"/>
      <c r="D119" s="43"/>
      <c r="E119" s="43"/>
      <c r="F119" s="43"/>
      <c r="G119" s="43"/>
      <c r="H119" s="43"/>
      <c r="I119" s="43"/>
      <c r="J119" s="43"/>
    </row>
    <row r="120" spans="1:10" ht="11.25" hidden="1" customHeight="1">
      <c r="A120" s="1277">
        <v>2010</v>
      </c>
      <c r="B120" s="1205"/>
      <c r="C120" s="43"/>
      <c r="D120" s="48"/>
      <c r="E120" s="48"/>
      <c r="F120" s="48"/>
      <c r="G120" s="48"/>
      <c r="H120" s="48"/>
      <c r="I120" s="48"/>
      <c r="J120" s="43"/>
    </row>
    <row r="121" spans="1:10" ht="11.25" hidden="1" customHeight="1">
      <c r="A121" s="37"/>
      <c r="B121" s="45" t="s">
        <v>176</v>
      </c>
      <c r="C121" s="40">
        <v>20974.294999999998</v>
      </c>
      <c r="D121" s="40">
        <v>4584.049</v>
      </c>
      <c r="E121" s="40">
        <v>7839.2889999999998</v>
      </c>
      <c r="F121" s="40">
        <v>1985.0509999999999</v>
      </c>
      <c r="G121" s="40">
        <v>3738.17</v>
      </c>
      <c r="H121" s="40">
        <v>2668.3220000000001</v>
      </c>
      <c r="I121" s="40">
        <v>159.41399999999999</v>
      </c>
      <c r="J121" s="43"/>
    </row>
    <row r="122" spans="1:10" ht="11.25" hidden="1" customHeight="1">
      <c r="A122" s="37"/>
      <c r="B122" s="45" t="s">
        <v>177</v>
      </c>
      <c r="C122" s="40">
        <v>20518.236000000001</v>
      </c>
      <c r="D122" s="40">
        <v>4273</v>
      </c>
      <c r="E122" s="40">
        <v>7627.6980000000003</v>
      </c>
      <c r="F122" s="40">
        <v>2060.482</v>
      </c>
      <c r="G122" s="40">
        <v>3598.83</v>
      </c>
      <c r="H122" s="40">
        <v>2805.1350000000002</v>
      </c>
      <c r="I122" s="40">
        <v>153.09100000000001</v>
      </c>
      <c r="J122" s="43"/>
    </row>
    <row r="123" spans="1:10" ht="11.25" hidden="1" customHeight="1">
      <c r="A123" s="37"/>
      <c r="B123" s="45" t="s">
        <v>178</v>
      </c>
      <c r="C123" s="40">
        <v>23947.365000000002</v>
      </c>
      <c r="D123" s="40">
        <v>5052.4340000000002</v>
      </c>
      <c r="E123" s="40">
        <v>9088.4609999999993</v>
      </c>
      <c r="F123" s="40">
        <v>2461.0149999999999</v>
      </c>
      <c r="G123" s="40">
        <v>4067.6559999999999</v>
      </c>
      <c r="H123" s="40">
        <v>3080.614</v>
      </c>
      <c r="I123" s="40">
        <v>197.185</v>
      </c>
      <c r="J123" s="43"/>
    </row>
    <row r="124" spans="1:10" ht="11.25" hidden="1" customHeight="1">
      <c r="A124" s="37"/>
      <c r="B124" s="45" t="s">
        <v>179</v>
      </c>
      <c r="C124" s="40">
        <v>22802.892</v>
      </c>
      <c r="D124" s="40">
        <v>5354.634</v>
      </c>
      <c r="E124" s="40">
        <v>8173.9229999999998</v>
      </c>
      <c r="F124" s="40">
        <v>2300.326</v>
      </c>
      <c r="G124" s="40">
        <v>3799.4639999999999</v>
      </c>
      <c r="H124" s="40">
        <v>2976.5569999999998</v>
      </c>
      <c r="I124" s="40">
        <v>197.988</v>
      </c>
      <c r="J124" s="43"/>
    </row>
    <row r="125" spans="1:10" ht="11.25" hidden="1" customHeight="1">
      <c r="A125" s="37"/>
      <c r="B125" s="45" t="s">
        <v>180</v>
      </c>
      <c r="C125" s="40">
        <v>23754.539000000001</v>
      </c>
      <c r="D125" s="40">
        <v>5343.6530000000002</v>
      </c>
      <c r="E125" s="40">
        <v>8518.1610000000001</v>
      </c>
      <c r="F125" s="40">
        <v>2267.4059999999999</v>
      </c>
      <c r="G125" s="40">
        <v>4239.402</v>
      </c>
      <c r="H125" s="40">
        <v>3169.2350000000001</v>
      </c>
      <c r="I125" s="40">
        <v>216.68199999999999</v>
      </c>
      <c r="J125" s="43"/>
    </row>
    <row r="126" spans="1:10" ht="11.25" hidden="1" customHeight="1">
      <c r="A126" s="37"/>
      <c r="B126" s="45" t="s">
        <v>181</v>
      </c>
      <c r="C126" s="40">
        <v>23520.256000000001</v>
      </c>
      <c r="D126" s="40">
        <v>5045.3919999999998</v>
      </c>
      <c r="E126" s="40">
        <v>9152.0669999999991</v>
      </c>
      <c r="F126" s="40">
        <v>2510.7950000000001</v>
      </c>
      <c r="G126" s="40">
        <v>3751.21</v>
      </c>
      <c r="H126" s="40">
        <v>2899.2339999999999</v>
      </c>
      <c r="I126" s="40">
        <v>161.55799999999999</v>
      </c>
      <c r="J126" s="43"/>
    </row>
    <row r="127" spans="1:10" ht="11.25" hidden="1" customHeight="1">
      <c r="A127" s="37"/>
      <c r="B127" s="45" t="s">
        <v>182</v>
      </c>
      <c r="C127" s="40">
        <v>23013.969000000001</v>
      </c>
      <c r="D127" s="40">
        <v>4919.2709999999997</v>
      </c>
      <c r="E127" s="40">
        <v>8503.3610000000008</v>
      </c>
      <c r="F127" s="40">
        <v>2420.3220000000001</v>
      </c>
      <c r="G127" s="40">
        <v>3993.9090000000001</v>
      </c>
      <c r="H127" s="40">
        <v>3014.67</v>
      </c>
      <c r="I127" s="40">
        <v>162.43600000000001</v>
      </c>
      <c r="J127" s="43"/>
    </row>
    <row r="128" spans="1:10" ht="11.25" hidden="1" customHeight="1">
      <c r="A128" s="37"/>
      <c r="B128" s="45" t="s">
        <v>183</v>
      </c>
      <c r="C128" s="40">
        <v>23055.946</v>
      </c>
      <c r="D128" s="40">
        <v>4687.4930000000004</v>
      </c>
      <c r="E128" s="40">
        <v>8897.7479999999996</v>
      </c>
      <c r="F128" s="40">
        <v>2289.5859999999998</v>
      </c>
      <c r="G128" s="40">
        <v>4081.857</v>
      </c>
      <c r="H128" s="40">
        <v>2957.2260000000001</v>
      </c>
      <c r="I128" s="40">
        <v>142.036</v>
      </c>
      <c r="J128" s="43"/>
    </row>
    <row r="129" spans="1:10" ht="11.25" hidden="1" customHeight="1">
      <c r="A129" s="37"/>
      <c r="B129" s="45" t="s">
        <v>184</v>
      </c>
      <c r="C129" s="40">
        <v>22821.508000000002</v>
      </c>
      <c r="D129" s="40">
        <v>4819.3270000000002</v>
      </c>
      <c r="E129" s="40">
        <v>8940.94</v>
      </c>
      <c r="F129" s="40">
        <v>2546.0320000000002</v>
      </c>
      <c r="G129" s="40">
        <v>3540.1260000000002</v>
      </c>
      <c r="H129" s="40">
        <v>2831.7629999999999</v>
      </c>
      <c r="I129" s="40">
        <v>143.32</v>
      </c>
      <c r="J129" s="43"/>
    </row>
    <row r="130" spans="1:10" ht="11.25" hidden="1" customHeight="1">
      <c r="A130" s="37"/>
      <c r="B130" s="45" t="s">
        <v>185</v>
      </c>
      <c r="C130" s="40">
        <v>25172.166000000001</v>
      </c>
      <c r="D130" s="40">
        <v>5302.8109999999997</v>
      </c>
      <c r="E130" s="40">
        <v>9868.7119999999995</v>
      </c>
      <c r="F130" s="40">
        <v>2624.596</v>
      </c>
      <c r="G130" s="40">
        <v>3894.7640000000001</v>
      </c>
      <c r="H130" s="40">
        <v>3286.6060000000002</v>
      </c>
      <c r="I130" s="40">
        <v>194.67699999999999</v>
      </c>
      <c r="J130" s="43"/>
    </row>
    <row r="131" spans="1:10" ht="11.25" hidden="1" customHeight="1">
      <c r="A131" s="37"/>
      <c r="B131" s="45" t="s">
        <v>186</v>
      </c>
      <c r="C131" s="40">
        <v>24208.526000000002</v>
      </c>
      <c r="D131" s="40">
        <v>4988.4549999999999</v>
      </c>
      <c r="E131" s="40">
        <v>9428.1149999999998</v>
      </c>
      <c r="F131" s="40">
        <v>2528.66</v>
      </c>
      <c r="G131" s="40">
        <v>3984.3870000000002</v>
      </c>
      <c r="H131" s="40">
        <v>3120.558</v>
      </c>
      <c r="I131" s="40">
        <v>158.351</v>
      </c>
      <c r="J131" s="43"/>
    </row>
    <row r="132" spans="1:10" ht="11.25" hidden="1" customHeight="1">
      <c r="A132" s="37"/>
      <c r="B132" s="45" t="s">
        <v>187</v>
      </c>
      <c r="C132" s="40">
        <v>22163.775000000001</v>
      </c>
      <c r="D132" s="40">
        <v>4736.1499999999996</v>
      </c>
      <c r="E132" s="40">
        <v>8481.8109999999997</v>
      </c>
      <c r="F132" s="40">
        <v>2180.0590000000002</v>
      </c>
      <c r="G132" s="40">
        <v>3666.19</v>
      </c>
      <c r="H132" s="40">
        <v>2981.08</v>
      </c>
      <c r="I132" s="40">
        <v>118.485</v>
      </c>
      <c r="J132" s="43"/>
    </row>
    <row r="133" spans="1:10" ht="11.25" hidden="1" customHeight="1">
      <c r="A133" s="37"/>
      <c r="B133" s="45"/>
      <c r="C133" s="43"/>
      <c r="D133" s="48"/>
      <c r="E133" s="48"/>
      <c r="F133" s="48"/>
      <c r="G133" s="48"/>
      <c r="H133" s="48"/>
      <c r="I133" s="48"/>
      <c r="J133" s="43"/>
    </row>
    <row r="134" spans="1:10" ht="11.25" hidden="1" customHeight="1">
      <c r="A134" s="1202" t="s">
        <v>188</v>
      </c>
      <c r="B134" s="1203"/>
      <c r="C134" s="41">
        <f t="shared" ref="C134:I134" si="14">C121</f>
        <v>20974.294999999998</v>
      </c>
      <c r="D134" s="41">
        <f t="shared" si="14"/>
        <v>4584.049</v>
      </c>
      <c r="E134" s="41">
        <f t="shared" si="14"/>
        <v>7839.2889999999998</v>
      </c>
      <c r="F134" s="41">
        <f t="shared" si="14"/>
        <v>1985.0509999999999</v>
      </c>
      <c r="G134" s="41">
        <f t="shared" si="14"/>
        <v>3738.17</v>
      </c>
      <c r="H134" s="41">
        <f t="shared" si="14"/>
        <v>2668.3220000000001</v>
      </c>
      <c r="I134" s="41">
        <f t="shared" si="14"/>
        <v>159.41399999999999</v>
      </c>
      <c r="J134" s="43"/>
    </row>
    <row r="135" spans="1:10" ht="11.25" hidden="1" customHeight="1">
      <c r="A135" s="1202" t="s">
        <v>189</v>
      </c>
      <c r="B135" s="1203"/>
      <c r="C135" s="41">
        <f>SUM(C$121:C122)</f>
        <v>41492.531000000003</v>
      </c>
      <c r="D135" s="41">
        <f>SUM(D$121:D122)</f>
        <v>8857.0489999999991</v>
      </c>
      <c r="E135" s="41">
        <f>SUM(E$121:E122)</f>
        <v>15466.987000000001</v>
      </c>
      <c r="F135" s="41">
        <f>SUM(F$121:F122)</f>
        <v>4045.5329999999999</v>
      </c>
      <c r="G135" s="41">
        <f>SUM(G$121:G122)</f>
        <v>7337</v>
      </c>
      <c r="H135" s="41">
        <f>SUM(H$121:H122)</f>
        <v>5473.4570000000003</v>
      </c>
      <c r="I135" s="41">
        <f>SUM(I$121:I122)</f>
        <v>312.505</v>
      </c>
      <c r="J135" s="43"/>
    </row>
    <row r="136" spans="1:10" ht="11.25" hidden="1" customHeight="1">
      <c r="A136" s="1202" t="s">
        <v>190</v>
      </c>
      <c r="B136" s="1203"/>
      <c r="C136" s="41">
        <f>SUM(C$121:C123)</f>
        <v>65439.896000000008</v>
      </c>
      <c r="D136" s="41">
        <f>SUM(D$121:D123)</f>
        <v>13909.483</v>
      </c>
      <c r="E136" s="41">
        <f>SUM(E$121:E123)</f>
        <v>24555.448</v>
      </c>
      <c r="F136" s="41">
        <f>SUM(F$121:F123)</f>
        <v>6506.5479999999998</v>
      </c>
      <c r="G136" s="41">
        <f>SUM(G$121:G123)</f>
        <v>11404.655999999999</v>
      </c>
      <c r="H136" s="41">
        <f>SUM(H$121:H123)</f>
        <v>8554.0709999999999</v>
      </c>
      <c r="I136" s="41">
        <f>SUM(I$121:I123)</f>
        <v>509.69</v>
      </c>
      <c r="J136" s="43"/>
    </row>
    <row r="137" spans="1:10" ht="11.25" hidden="1" customHeight="1">
      <c r="A137" s="1202" t="s">
        <v>191</v>
      </c>
      <c r="B137" s="1203"/>
      <c r="C137" s="41">
        <f>SUM(C$121:C124)</f>
        <v>88242.788</v>
      </c>
      <c r="D137" s="41">
        <f>SUM(D$121:D124)</f>
        <v>19264.116999999998</v>
      </c>
      <c r="E137" s="41">
        <f>SUM(E$121:E124)</f>
        <v>32729.370999999999</v>
      </c>
      <c r="F137" s="41">
        <f>SUM(F$121:F124)</f>
        <v>8806.8739999999998</v>
      </c>
      <c r="G137" s="41">
        <f>SUM(G$121:G124)</f>
        <v>15204.119999999999</v>
      </c>
      <c r="H137" s="41">
        <f>SUM(H$121:H124)</f>
        <v>11530.628000000001</v>
      </c>
      <c r="I137" s="41">
        <f>SUM(I$121:I124)</f>
        <v>707.678</v>
      </c>
      <c r="J137" s="43"/>
    </row>
    <row r="138" spans="1:10" ht="11.25" hidden="1" customHeight="1">
      <c r="A138" s="1202" t="s">
        <v>192</v>
      </c>
      <c r="B138" s="1203"/>
      <c r="C138" s="41">
        <f>SUM(C$121:C125)</f>
        <v>111997.327</v>
      </c>
      <c r="D138" s="41">
        <f>SUM(D$121:D125)</f>
        <v>24607.769999999997</v>
      </c>
      <c r="E138" s="41">
        <f>SUM(E$121:E125)</f>
        <v>41247.531999999999</v>
      </c>
      <c r="F138" s="41">
        <f>SUM(F$121:F125)</f>
        <v>11074.279999999999</v>
      </c>
      <c r="G138" s="41">
        <f>SUM(G$121:G125)</f>
        <v>19443.521999999997</v>
      </c>
      <c r="H138" s="41">
        <f>SUM(H$121:H125)</f>
        <v>14699.863000000001</v>
      </c>
      <c r="I138" s="41">
        <f>SUM(I$121:I125)</f>
        <v>924.36</v>
      </c>
      <c r="J138" s="43"/>
    </row>
    <row r="139" spans="1:10" ht="11.25" hidden="1" customHeight="1">
      <c r="A139" s="1202" t="s">
        <v>193</v>
      </c>
      <c r="B139" s="1203"/>
      <c r="C139" s="41">
        <f>SUM(C$121:C126)</f>
        <v>135517.58300000001</v>
      </c>
      <c r="D139" s="41">
        <f>SUM(D$121:D126)</f>
        <v>29653.161999999997</v>
      </c>
      <c r="E139" s="41">
        <f>SUM(E$121:E126)</f>
        <v>50399.599000000002</v>
      </c>
      <c r="F139" s="41">
        <f>SUM(F$121:F126)</f>
        <v>13585.074999999999</v>
      </c>
      <c r="G139" s="41">
        <f>SUM(G$121:G126)</f>
        <v>23194.731999999996</v>
      </c>
      <c r="H139" s="41">
        <f>SUM(H$121:H126)</f>
        <v>17599.097000000002</v>
      </c>
      <c r="I139" s="41">
        <f>SUM(I$121:I126)</f>
        <v>1085.9180000000001</v>
      </c>
      <c r="J139" s="43"/>
    </row>
    <row r="140" spans="1:10" ht="11.25" hidden="1" customHeight="1">
      <c r="A140" s="1202" t="s">
        <v>194</v>
      </c>
      <c r="B140" s="1203"/>
      <c r="C140" s="41">
        <f>SUM(C$121:C127)</f>
        <v>158531.55200000003</v>
      </c>
      <c r="D140" s="41">
        <f>SUM(D$121:D127)</f>
        <v>34572.432999999997</v>
      </c>
      <c r="E140" s="41">
        <f>SUM(E$121:E127)</f>
        <v>58902.960000000006</v>
      </c>
      <c r="F140" s="41">
        <f>SUM(F$121:F127)</f>
        <v>16005.396999999999</v>
      </c>
      <c r="G140" s="41">
        <f>SUM(G$121:G127)</f>
        <v>27188.640999999996</v>
      </c>
      <c r="H140" s="41">
        <f>SUM(H$121:H127)</f>
        <v>20613.767</v>
      </c>
      <c r="I140" s="41">
        <f>SUM(I$121:I127)</f>
        <v>1248.354</v>
      </c>
      <c r="J140" s="43"/>
    </row>
    <row r="141" spans="1:10" ht="11.25" hidden="1" customHeight="1">
      <c r="A141" s="1202" t="s">
        <v>195</v>
      </c>
      <c r="B141" s="1203"/>
      <c r="C141" s="41">
        <f>SUM(C$121:C128)</f>
        <v>181587.49800000002</v>
      </c>
      <c r="D141" s="41">
        <f>SUM(D$121:D128)</f>
        <v>39259.925999999999</v>
      </c>
      <c r="E141" s="41">
        <f>SUM(E$121:E128)</f>
        <v>67800.708000000013</v>
      </c>
      <c r="F141" s="41">
        <f>SUM(F$121:F128)</f>
        <v>18294.983</v>
      </c>
      <c r="G141" s="41">
        <f>SUM(G$121:G128)</f>
        <v>31270.497999999996</v>
      </c>
      <c r="H141" s="41">
        <f>SUM(H$121:H128)</f>
        <v>23570.992999999999</v>
      </c>
      <c r="I141" s="41">
        <f>SUM(I$121:I128)</f>
        <v>1390.39</v>
      </c>
      <c r="J141" s="43"/>
    </row>
    <row r="142" spans="1:10" ht="11.25" hidden="1" customHeight="1">
      <c r="A142" s="1202" t="s">
        <v>196</v>
      </c>
      <c r="B142" s="1203"/>
      <c r="C142" s="41">
        <f>SUM(C$121:C129)</f>
        <v>204409.00600000002</v>
      </c>
      <c r="D142" s="41">
        <f>SUM(D$121:D129)</f>
        <v>44079.252999999997</v>
      </c>
      <c r="E142" s="41">
        <f>SUM(E$121:E129)</f>
        <v>76741.648000000016</v>
      </c>
      <c r="F142" s="41">
        <f>SUM(F$121:F129)</f>
        <v>20841.014999999999</v>
      </c>
      <c r="G142" s="41">
        <f>SUM(G$121:G129)</f>
        <v>34810.623999999996</v>
      </c>
      <c r="H142" s="41">
        <f>SUM(H$121:H129)</f>
        <v>26402.755999999998</v>
      </c>
      <c r="I142" s="41">
        <f>SUM(I$121:I129)</f>
        <v>1533.71</v>
      </c>
      <c r="J142" s="43"/>
    </row>
    <row r="143" spans="1:10" ht="11.25" hidden="1" customHeight="1">
      <c r="A143" s="1202" t="s">
        <v>197</v>
      </c>
      <c r="B143" s="1203"/>
      <c r="C143" s="41">
        <f>SUM(C$121:C130)</f>
        <v>229581.17200000002</v>
      </c>
      <c r="D143" s="41">
        <f>SUM(D$121:D130)</f>
        <v>49382.063999999998</v>
      </c>
      <c r="E143" s="41">
        <f>SUM(E$121:E130)</f>
        <v>86610.360000000015</v>
      </c>
      <c r="F143" s="41">
        <f>SUM(F$121:F130)</f>
        <v>23465.611000000001</v>
      </c>
      <c r="G143" s="41">
        <f>SUM(G$121:G130)</f>
        <v>38705.387999999999</v>
      </c>
      <c r="H143" s="41">
        <f>SUM(H$121:H130)</f>
        <v>29689.361999999997</v>
      </c>
      <c r="I143" s="41">
        <f>SUM(I$121:I130)</f>
        <v>1728.3869999999999</v>
      </c>
      <c r="J143" s="43"/>
    </row>
    <row r="144" spans="1:10" ht="11.25" hidden="1" customHeight="1">
      <c r="A144" s="1202" t="s">
        <v>198</v>
      </c>
      <c r="B144" s="1203"/>
      <c r="C144" s="41">
        <f>SUM(C$121:C131)</f>
        <v>253789.69800000003</v>
      </c>
      <c r="D144" s="41">
        <f>SUM(D$121:D131)</f>
        <v>54370.519</v>
      </c>
      <c r="E144" s="41">
        <f>SUM(E$121:E131)</f>
        <v>96038.47500000002</v>
      </c>
      <c r="F144" s="41">
        <f>SUM(F$121:F131)</f>
        <v>25994.271000000001</v>
      </c>
      <c r="G144" s="41">
        <f>SUM(G$121:G131)</f>
        <v>42689.775000000001</v>
      </c>
      <c r="H144" s="41">
        <f>SUM(H$121:H131)</f>
        <v>32809.919999999998</v>
      </c>
      <c r="I144" s="41">
        <f>SUM(I$121:I131)</f>
        <v>1886.7379999999998</v>
      </c>
      <c r="J144" s="43"/>
    </row>
    <row r="145" spans="1:10" ht="11.25" hidden="1" customHeight="1">
      <c r="A145" s="1202" t="s">
        <v>199</v>
      </c>
      <c r="B145" s="1203"/>
      <c r="C145" s="41">
        <f>SUM(C$121:C132)</f>
        <v>275953.47300000006</v>
      </c>
      <c r="D145" s="41">
        <f>SUM(D$121:D132)</f>
        <v>59106.669000000002</v>
      </c>
      <c r="E145" s="41">
        <f>SUM(E$121:E132)</f>
        <v>104520.28600000002</v>
      </c>
      <c r="F145" s="41">
        <f>SUM(F$121:F132)</f>
        <v>28174.33</v>
      </c>
      <c r="G145" s="41">
        <f>SUM(G$121:G132)</f>
        <v>46355.965000000004</v>
      </c>
      <c r="H145" s="41">
        <f>SUM(H$121:H132)</f>
        <v>35791</v>
      </c>
      <c r="I145" s="41">
        <f>SUM(I$121:I132)</f>
        <v>2005.2229999999997</v>
      </c>
      <c r="J145" s="43"/>
    </row>
    <row r="146" spans="1:10" ht="11.25" hidden="1" customHeight="1">
      <c r="A146" s="50"/>
      <c r="B146" s="51"/>
      <c r="C146" s="43"/>
      <c r="D146" s="48"/>
      <c r="E146" s="48"/>
      <c r="F146" s="48"/>
      <c r="G146" s="48"/>
      <c r="H146" s="48"/>
      <c r="I146" s="48"/>
      <c r="J146" s="43"/>
    </row>
    <row r="147" spans="1:10" ht="11.25" hidden="1" customHeight="1">
      <c r="A147" s="37">
        <v>2011</v>
      </c>
      <c r="B147" s="45"/>
      <c r="C147" s="43"/>
      <c r="D147" s="43"/>
      <c r="E147" s="43"/>
      <c r="F147" s="43"/>
      <c r="G147" s="43"/>
      <c r="H147" s="43"/>
      <c r="I147" s="43"/>
      <c r="J147" s="40"/>
    </row>
    <row r="148" spans="1:10" ht="11.25" hidden="1" customHeight="1">
      <c r="A148" s="37"/>
      <c r="B148" s="45" t="s">
        <v>176</v>
      </c>
      <c r="C148" s="39">
        <f>SUM(D148:I148)</f>
        <v>23439.66</v>
      </c>
      <c r="D148" s="43">
        <v>5152.5630000000001</v>
      </c>
      <c r="E148" s="43">
        <v>8918.93</v>
      </c>
      <c r="F148" s="41">
        <v>2247.7600000000002</v>
      </c>
      <c r="G148" s="43">
        <v>3830.3209999999999</v>
      </c>
      <c r="H148" s="43">
        <v>3163.8960000000002</v>
      </c>
      <c r="I148" s="43">
        <v>126.19</v>
      </c>
      <c r="J148" s="40"/>
    </row>
    <row r="149" spans="1:10" ht="11.25" hidden="1" customHeight="1">
      <c r="A149" s="37"/>
      <c r="B149" s="45" t="s">
        <v>177</v>
      </c>
      <c r="C149" s="39">
        <f>SUM(D149:I149)</f>
        <v>22168.410999999996</v>
      </c>
      <c r="D149" s="43">
        <v>5189.3519999999999</v>
      </c>
      <c r="E149" s="43">
        <v>8722.2710000000006</v>
      </c>
      <c r="F149" s="41">
        <v>2053.0410000000002</v>
      </c>
      <c r="G149" s="43">
        <v>3153.1350000000002</v>
      </c>
      <c r="H149" s="43">
        <v>2921.2269999999999</v>
      </c>
      <c r="I149" s="43">
        <v>129.38499999999999</v>
      </c>
      <c r="J149" s="40"/>
    </row>
    <row r="150" spans="1:10" ht="11.25" hidden="1" customHeight="1">
      <c r="A150" s="37"/>
      <c r="B150" s="45" t="s">
        <v>178</v>
      </c>
      <c r="C150" s="39">
        <f>SUM(D150:I150)</f>
        <v>24580.563000000002</v>
      </c>
      <c r="D150" s="43">
        <v>5702.66</v>
      </c>
      <c r="E150" s="43">
        <v>9408.31</v>
      </c>
      <c r="F150" s="41">
        <v>2475.5659999999998</v>
      </c>
      <c r="G150" s="43">
        <v>3567.63</v>
      </c>
      <c r="H150" s="43">
        <v>3301.8409999999999</v>
      </c>
      <c r="I150" s="43">
        <v>124.556</v>
      </c>
      <c r="J150" s="40"/>
    </row>
    <row r="151" spans="1:10" ht="11.25" hidden="1" customHeight="1">
      <c r="A151" s="37"/>
      <c r="B151" s="45" t="s">
        <v>179</v>
      </c>
      <c r="C151" s="39">
        <f t="shared" ref="C151:C159" si="15">SUM(D151:I151)</f>
        <v>24252.442999999996</v>
      </c>
      <c r="D151" s="43">
        <v>5842.63</v>
      </c>
      <c r="E151" s="43">
        <v>8993.9369999999999</v>
      </c>
      <c r="F151" s="41">
        <v>2381.8069999999998</v>
      </c>
      <c r="G151" s="43">
        <v>3764.7779999999998</v>
      </c>
      <c r="H151" s="43">
        <v>3173.636</v>
      </c>
      <c r="I151" s="43">
        <v>95.655000000000001</v>
      </c>
      <c r="J151" s="40"/>
    </row>
    <row r="152" spans="1:10" ht="11.25" hidden="1" customHeight="1">
      <c r="A152" s="37"/>
      <c r="B152" s="45" t="s">
        <v>180</v>
      </c>
      <c r="C152" s="39">
        <f t="shared" si="15"/>
        <v>26451.825000000001</v>
      </c>
      <c r="D152" s="43">
        <v>6481.0129999999999</v>
      </c>
      <c r="E152" s="43">
        <v>10256.761</v>
      </c>
      <c r="F152" s="41">
        <v>2554.855</v>
      </c>
      <c r="G152" s="43">
        <v>3829.913</v>
      </c>
      <c r="H152" s="43">
        <v>3242.5529999999999</v>
      </c>
      <c r="I152" s="43">
        <v>86.73</v>
      </c>
      <c r="J152" s="40"/>
    </row>
    <row r="153" spans="1:10" ht="11.25" hidden="1" customHeight="1">
      <c r="A153" s="37"/>
      <c r="B153" s="45" t="s">
        <v>181</v>
      </c>
      <c r="C153" s="39">
        <f t="shared" si="15"/>
        <v>23739.813000000002</v>
      </c>
      <c r="D153" s="43">
        <v>5669.4470000000001</v>
      </c>
      <c r="E153" s="43">
        <v>8948.8559999999998</v>
      </c>
      <c r="F153" s="41">
        <v>2057.4569999999999</v>
      </c>
      <c r="G153" s="43">
        <v>3921.4520000000002</v>
      </c>
      <c r="H153" s="43">
        <v>3040.2220000000002</v>
      </c>
      <c r="I153" s="43">
        <v>102.379</v>
      </c>
      <c r="J153" s="40"/>
    </row>
    <row r="154" spans="1:10" ht="11.25" hidden="1" customHeight="1">
      <c r="A154" s="37"/>
      <c r="B154" s="45" t="s">
        <v>182</v>
      </c>
      <c r="C154" s="39">
        <f t="shared" si="15"/>
        <v>25644.152999999998</v>
      </c>
      <c r="D154" s="43">
        <v>6044.143</v>
      </c>
      <c r="E154" s="43">
        <v>9858.9670000000006</v>
      </c>
      <c r="F154" s="41">
        <v>2025.3140000000001</v>
      </c>
      <c r="G154" s="43">
        <v>4802.0410000000002</v>
      </c>
      <c r="H154" s="43">
        <v>2815.6579999999999</v>
      </c>
      <c r="I154" s="43">
        <v>98.03</v>
      </c>
      <c r="J154" s="43"/>
    </row>
    <row r="155" spans="1:10" ht="11.25" hidden="1" customHeight="1">
      <c r="A155" s="37"/>
      <c r="B155" s="45" t="s">
        <v>183</v>
      </c>
      <c r="C155" s="39">
        <f t="shared" si="15"/>
        <v>25013.527000000002</v>
      </c>
      <c r="D155" s="43">
        <v>5712.4229999999998</v>
      </c>
      <c r="E155" s="43">
        <v>10049.75</v>
      </c>
      <c r="F155" s="41">
        <v>2485.2379999999998</v>
      </c>
      <c r="G155" s="43">
        <v>3814.652</v>
      </c>
      <c r="H155" s="43">
        <v>2823.03</v>
      </c>
      <c r="I155" s="43">
        <v>128.434</v>
      </c>
      <c r="J155" s="43"/>
    </row>
    <row r="156" spans="1:10" ht="11.25" hidden="1" customHeight="1">
      <c r="A156" s="37"/>
      <c r="B156" s="45" t="s">
        <v>184</v>
      </c>
      <c r="C156" s="39">
        <f t="shared" si="15"/>
        <v>24981.474999999999</v>
      </c>
      <c r="D156" s="40">
        <v>5666.9579999999996</v>
      </c>
      <c r="E156" s="40">
        <v>10123.259</v>
      </c>
      <c r="F156" s="40">
        <v>2439.04</v>
      </c>
      <c r="G156" s="40">
        <v>3621.5279999999998</v>
      </c>
      <c r="H156" s="40">
        <v>3032.66</v>
      </c>
      <c r="I156" s="40">
        <v>98.03</v>
      </c>
      <c r="J156" s="43"/>
    </row>
    <row r="157" spans="1:10" ht="11.25" hidden="1" customHeight="1">
      <c r="A157" s="37"/>
      <c r="B157" s="45" t="s">
        <v>185</v>
      </c>
      <c r="C157" s="39">
        <f t="shared" si="15"/>
        <v>25759.812999999998</v>
      </c>
      <c r="D157" s="43">
        <v>6194.3770000000004</v>
      </c>
      <c r="E157" s="43">
        <v>10158.237999999999</v>
      </c>
      <c r="F157" s="41">
        <v>1998.9690000000001</v>
      </c>
      <c r="G157" s="43">
        <v>4256.0069999999996</v>
      </c>
      <c r="H157" s="43">
        <v>3064.7080000000001</v>
      </c>
      <c r="I157" s="43">
        <v>87.513999999999996</v>
      </c>
      <c r="J157" s="40"/>
    </row>
    <row r="158" spans="1:10" ht="11.25" hidden="1" customHeight="1">
      <c r="A158" s="37"/>
      <c r="B158" s="45" t="s">
        <v>186</v>
      </c>
      <c r="C158" s="39">
        <f t="shared" si="15"/>
        <v>25555.171000000002</v>
      </c>
      <c r="D158" s="43">
        <v>5597.7730000000001</v>
      </c>
      <c r="E158" s="43">
        <v>10481.936</v>
      </c>
      <c r="F158" s="41">
        <v>1936.6289999999999</v>
      </c>
      <c r="G158" s="43">
        <v>4126.7420000000002</v>
      </c>
      <c r="H158" s="43">
        <v>3358.8789999999999</v>
      </c>
      <c r="I158" s="43">
        <v>53.212000000000003</v>
      </c>
      <c r="J158" s="43"/>
    </row>
    <row r="159" spans="1:10" ht="11.25" hidden="1" customHeight="1">
      <c r="A159" s="37"/>
      <c r="B159" s="45" t="s">
        <v>187</v>
      </c>
      <c r="C159" s="39">
        <f t="shared" si="15"/>
        <v>24493.136999999999</v>
      </c>
      <c r="D159" s="43">
        <v>5528.1679999999997</v>
      </c>
      <c r="E159" s="43">
        <v>8446.5730000000003</v>
      </c>
      <c r="F159" s="41">
        <v>2134.6669999999999</v>
      </c>
      <c r="G159" s="43">
        <v>5617.76</v>
      </c>
      <c r="H159" s="43">
        <v>2684.64</v>
      </c>
      <c r="I159" s="43">
        <v>81.328999999999994</v>
      </c>
      <c r="J159" s="40"/>
    </row>
    <row r="160" spans="1:10" ht="6" customHeight="1">
      <c r="A160" s="37"/>
      <c r="B160" s="45"/>
      <c r="C160" s="43"/>
      <c r="D160" s="43"/>
      <c r="E160" s="43"/>
      <c r="F160" s="43"/>
      <c r="G160" s="43"/>
      <c r="H160" s="43"/>
      <c r="I160" s="43"/>
      <c r="J160" s="43"/>
    </row>
    <row r="161" spans="1:10" ht="11.25" hidden="1" customHeight="1">
      <c r="A161" s="1202" t="s">
        <v>188</v>
      </c>
      <c r="B161" s="1203"/>
      <c r="C161" s="49">
        <f t="shared" ref="C161:I161" si="16">C148</f>
        <v>23439.66</v>
      </c>
      <c r="D161" s="49">
        <f t="shared" si="16"/>
        <v>5152.5630000000001</v>
      </c>
      <c r="E161" s="49">
        <f t="shared" si="16"/>
        <v>8918.93</v>
      </c>
      <c r="F161" s="49">
        <f t="shared" si="16"/>
        <v>2247.7600000000002</v>
      </c>
      <c r="G161" s="49">
        <f t="shared" si="16"/>
        <v>3830.3209999999999</v>
      </c>
      <c r="H161" s="49">
        <f t="shared" si="16"/>
        <v>3163.8960000000002</v>
      </c>
      <c r="I161" s="49">
        <f t="shared" si="16"/>
        <v>126.19</v>
      </c>
      <c r="J161" s="43"/>
    </row>
    <row r="162" spans="1:10" ht="11.25" hidden="1" customHeight="1">
      <c r="A162" s="1202" t="s">
        <v>189</v>
      </c>
      <c r="B162" s="1203"/>
      <c r="C162" s="49">
        <f>SUM(C$148:C149)</f>
        <v>45608.070999999996</v>
      </c>
      <c r="D162" s="49">
        <f>SUM(D$148:D149)</f>
        <v>10341.915000000001</v>
      </c>
      <c r="E162" s="49">
        <f>SUM(E$148:E149)</f>
        <v>17641.201000000001</v>
      </c>
      <c r="F162" s="49">
        <f>SUM(F$148:F149)</f>
        <v>4300.8010000000004</v>
      </c>
      <c r="G162" s="49">
        <f>SUM(G$148:G149)</f>
        <v>6983.4560000000001</v>
      </c>
      <c r="H162" s="49">
        <f>SUM(H$148:H149)</f>
        <v>6085.1229999999996</v>
      </c>
      <c r="I162" s="49">
        <f>SUM(I$148:I149)</f>
        <v>255.57499999999999</v>
      </c>
      <c r="J162" s="43"/>
    </row>
    <row r="163" spans="1:10" ht="11.25" hidden="1" customHeight="1">
      <c r="A163" s="1202" t="s">
        <v>190</v>
      </c>
      <c r="B163" s="1203"/>
      <c r="C163" s="49">
        <f>SUM(C$148:C150)</f>
        <v>70188.633999999991</v>
      </c>
      <c r="D163" s="49">
        <f>SUM(D$148:D150)</f>
        <v>16044.575000000001</v>
      </c>
      <c r="E163" s="49">
        <f>SUM(E$148:E150)</f>
        <v>27049.510999999999</v>
      </c>
      <c r="F163" s="49">
        <f>SUM(F$148:F150)</f>
        <v>6776.3670000000002</v>
      </c>
      <c r="G163" s="49">
        <f>SUM(G$148:G150)</f>
        <v>10551.085999999999</v>
      </c>
      <c r="H163" s="49">
        <f>SUM(H$148:H150)</f>
        <v>9386.9639999999999</v>
      </c>
      <c r="I163" s="49">
        <f>SUM(I$148:I150)</f>
        <v>380.13099999999997</v>
      </c>
      <c r="J163" s="43"/>
    </row>
    <row r="164" spans="1:10" ht="11.25" hidden="1" customHeight="1">
      <c r="A164" s="1202" t="s">
        <v>191</v>
      </c>
      <c r="B164" s="1203"/>
      <c r="C164" s="49">
        <f>SUM(C$148:C151)</f>
        <v>94441.07699999999</v>
      </c>
      <c r="D164" s="49">
        <f>SUM(D$148:D151)</f>
        <v>21887.205000000002</v>
      </c>
      <c r="E164" s="49">
        <f>SUM(E$148:E151)</f>
        <v>36043.447999999997</v>
      </c>
      <c r="F164" s="49">
        <f>SUM(F$148:F151)</f>
        <v>9158.1739999999991</v>
      </c>
      <c r="G164" s="49">
        <f>SUM(G$148:G151)</f>
        <v>14315.864</v>
      </c>
      <c r="H164" s="49">
        <f>SUM(H$148:H151)</f>
        <v>12560.6</v>
      </c>
      <c r="I164" s="49">
        <f>SUM(I$148:I151)</f>
        <v>475.78599999999994</v>
      </c>
      <c r="J164" s="43"/>
    </row>
    <row r="165" spans="1:10" ht="11.25" hidden="1" customHeight="1">
      <c r="A165" s="1202" t="s">
        <v>192</v>
      </c>
      <c r="B165" s="1203"/>
      <c r="C165" s="49">
        <f>SUM(C$148:C152)</f>
        <v>120892.90199999999</v>
      </c>
      <c r="D165" s="49">
        <f>SUM(D$148:D152)</f>
        <v>28368.218000000001</v>
      </c>
      <c r="E165" s="49">
        <f>SUM(E$148:E152)</f>
        <v>46300.208999999995</v>
      </c>
      <c r="F165" s="49">
        <f>SUM(F$148:F152)</f>
        <v>11713.028999999999</v>
      </c>
      <c r="G165" s="49">
        <f>SUM(G$148:G152)</f>
        <v>18145.776999999998</v>
      </c>
      <c r="H165" s="49">
        <f>SUM(H$148:H152)</f>
        <v>15803.153</v>
      </c>
      <c r="I165" s="49">
        <f>SUM(I$148:I152)</f>
        <v>562.51599999999996</v>
      </c>
      <c r="J165" s="43"/>
    </row>
    <row r="166" spans="1:10" ht="11.25" hidden="1" customHeight="1">
      <c r="A166" s="1202" t="s">
        <v>193</v>
      </c>
      <c r="B166" s="1203"/>
      <c r="C166" s="49">
        <f>SUM(C$148:C153)</f>
        <v>144632.715</v>
      </c>
      <c r="D166" s="49">
        <f>SUM(D$148:D153)</f>
        <v>34037.665000000001</v>
      </c>
      <c r="E166" s="49">
        <f>SUM(E$148:E153)</f>
        <v>55249.064999999995</v>
      </c>
      <c r="F166" s="49">
        <f>SUM(F$148:F153)</f>
        <v>13770.485999999999</v>
      </c>
      <c r="G166" s="49">
        <f>SUM(G$148:G153)</f>
        <v>22067.228999999999</v>
      </c>
      <c r="H166" s="49">
        <f>SUM(H$148:H153)</f>
        <v>18843.375</v>
      </c>
      <c r="I166" s="49">
        <f>SUM(I$148:I153)</f>
        <v>664.89499999999998</v>
      </c>
      <c r="J166" s="43"/>
    </row>
    <row r="167" spans="1:10" ht="11.25" hidden="1" customHeight="1">
      <c r="A167" s="1202" t="s">
        <v>194</v>
      </c>
      <c r="B167" s="1203"/>
      <c r="C167" s="49">
        <f>SUM(C$148:C154)</f>
        <v>170276.86799999999</v>
      </c>
      <c r="D167" s="49">
        <f>SUM(D$148:D154)</f>
        <v>40081.808000000005</v>
      </c>
      <c r="E167" s="49">
        <f>SUM(E$148:E154)</f>
        <v>65108.031999999992</v>
      </c>
      <c r="F167" s="49">
        <f>SUM(F$148:F154)</f>
        <v>15795.8</v>
      </c>
      <c r="G167" s="49">
        <f>SUM(G$148:G154)</f>
        <v>26869.27</v>
      </c>
      <c r="H167" s="49">
        <f>SUM(H$148:H154)</f>
        <v>21659.032999999999</v>
      </c>
      <c r="I167" s="49">
        <f>SUM(I$148:I154)</f>
        <v>762.92499999999995</v>
      </c>
      <c r="J167" s="43"/>
    </row>
    <row r="168" spans="1:10" ht="11.25" hidden="1" customHeight="1">
      <c r="A168" s="1202" t="s">
        <v>195</v>
      </c>
      <c r="B168" s="1203"/>
      <c r="C168" s="49">
        <f>SUM(C$148:C155)</f>
        <v>195290.39499999999</v>
      </c>
      <c r="D168" s="49">
        <f>SUM(D$148:D155)</f>
        <v>45794.231000000007</v>
      </c>
      <c r="E168" s="49">
        <f>SUM(E$148:E155)</f>
        <v>75157.781999999992</v>
      </c>
      <c r="F168" s="49">
        <f>SUM(F$148:F155)</f>
        <v>18281.038</v>
      </c>
      <c r="G168" s="49">
        <f>SUM(G$148:G155)</f>
        <v>30683.921999999999</v>
      </c>
      <c r="H168" s="49">
        <f>SUM(H$148:H155)</f>
        <v>24482.062999999998</v>
      </c>
      <c r="I168" s="49">
        <f>SUM(I$148:I155)</f>
        <v>891.35899999999992</v>
      </c>
      <c r="J168" s="43"/>
    </row>
    <row r="169" spans="1:10" ht="11.25" hidden="1" customHeight="1">
      <c r="A169" s="1202" t="s">
        <v>196</v>
      </c>
      <c r="B169" s="1203"/>
      <c r="C169" s="49">
        <f>SUM(C$148:C156)</f>
        <v>220271.87</v>
      </c>
      <c r="D169" s="49">
        <f>SUM(D$148:D156)</f>
        <v>51461.189000000006</v>
      </c>
      <c r="E169" s="49">
        <f>SUM(E$148:E156)</f>
        <v>85281.040999999997</v>
      </c>
      <c r="F169" s="49">
        <f>SUM(F$148:F156)</f>
        <v>20720.078000000001</v>
      </c>
      <c r="G169" s="49">
        <f>SUM(G$148:G156)</f>
        <v>34305.449999999997</v>
      </c>
      <c r="H169" s="49">
        <f>SUM(H$148:H156)</f>
        <v>27514.722999999998</v>
      </c>
      <c r="I169" s="49">
        <f>SUM(I$148:I156)</f>
        <v>989.3889999999999</v>
      </c>
      <c r="J169" s="43"/>
    </row>
    <row r="170" spans="1:10" ht="11.25" hidden="1" customHeight="1">
      <c r="A170" s="1202" t="s">
        <v>197</v>
      </c>
      <c r="B170" s="1203"/>
      <c r="C170" s="49">
        <f>SUM(C$148:C157)</f>
        <v>246031.68299999999</v>
      </c>
      <c r="D170" s="49">
        <f>SUM(D$148:D157)</f>
        <v>57655.566000000006</v>
      </c>
      <c r="E170" s="49">
        <f>SUM(E$148:E157)</f>
        <v>95439.278999999995</v>
      </c>
      <c r="F170" s="49">
        <f>SUM(F$148:F157)</f>
        <v>22719.047000000002</v>
      </c>
      <c r="G170" s="49">
        <f>SUM(G$148:G157)</f>
        <v>38561.456999999995</v>
      </c>
      <c r="H170" s="49">
        <f>SUM(H$148:H157)</f>
        <v>30579.430999999997</v>
      </c>
      <c r="I170" s="49">
        <f>SUM(I$148:I157)</f>
        <v>1076.9029999999998</v>
      </c>
      <c r="J170" s="43"/>
    </row>
    <row r="171" spans="1:10" ht="11.25" hidden="1" customHeight="1">
      <c r="A171" s="1202" t="s">
        <v>198</v>
      </c>
      <c r="B171" s="1203"/>
      <c r="C171" s="49">
        <f>SUM(C$148:C158)</f>
        <v>271586.85399999999</v>
      </c>
      <c r="D171" s="49">
        <f>SUM(D$148:D158)</f>
        <v>63253.339000000007</v>
      </c>
      <c r="E171" s="49">
        <f>SUM(E$148:E158)</f>
        <v>105921.215</v>
      </c>
      <c r="F171" s="49">
        <f>SUM(F$148:F158)</f>
        <v>24655.676000000003</v>
      </c>
      <c r="G171" s="49">
        <f>SUM(G$148:G158)</f>
        <v>42688.198999999993</v>
      </c>
      <c r="H171" s="49">
        <f>SUM(H$148:H158)</f>
        <v>33938.31</v>
      </c>
      <c r="I171" s="49">
        <f>SUM(I$148:I158)</f>
        <v>1130.1149999999998</v>
      </c>
      <c r="J171" s="43"/>
    </row>
    <row r="172" spans="1:10" ht="11.25" hidden="1" customHeight="1">
      <c r="A172" s="1202" t="s">
        <v>199</v>
      </c>
      <c r="B172" s="1203"/>
      <c r="C172" s="49">
        <f>SUM(C$148:C159)</f>
        <v>296079.99099999998</v>
      </c>
      <c r="D172" s="49">
        <f>SUM(D$148:D159)</f>
        <v>68781.507000000012</v>
      </c>
      <c r="E172" s="49">
        <f>SUM(E$148:E159)</f>
        <v>114367.788</v>
      </c>
      <c r="F172" s="49">
        <f>SUM(F$148:F159)</f>
        <v>26790.343000000004</v>
      </c>
      <c r="G172" s="49">
        <f>SUM(G$148:G159)</f>
        <v>48305.958999999995</v>
      </c>
      <c r="H172" s="49">
        <f>SUM(H$148:H159)</f>
        <v>36622.949999999997</v>
      </c>
      <c r="I172" s="49">
        <f>SUM(I$148:I159)</f>
        <v>1211.4439999999997</v>
      </c>
      <c r="J172" s="43"/>
    </row>
    <row r="173" spans="1:10" ht="11.25" hidden="1" customHeight="1">
      <c r="A173" s="37"/>
      <c r="B173" s="45"/>
      <c r="C173" s="49"/>
      <c r="D173" s="49"/>
      <c r="E173" s="49"/>
      <c r="F173" s="49"/>
      <c r="G173" s="49"/>
      <c r="H173" s="49"/>
      <c r="I173" s="49"/>
      <c r="J173" s="43"/>
    </row>
    <row r="174" spans="1:10" ht="11.25" hidden="1" customHeight="1">
      <c r="A174" s="37">
        <v>2012</v>
      </c>
      <c r="B174" s="45"/>
      <c r="C174" s="43"/>
      <c r="D174" s="48"/>
      <c r="E174" s="48"/>
      <c r="F174" s="48"/>
      <c r="G174" s="48"/>
      <c r="H174" s="48"/>
      <c r="I174" s="48"/>
      <c r="J174" s="43"/>
    </row>
    <row r="175" spans="1:10" ht="11.25" hidden="1" customHeight="1">
      <c r="A175" s="37"/>
      <c r="B175" s="45" t="s">
        <v>176</v>
      </c>
      <c r="C175" s="39">
        <f t="shared" ref="C175:C186" si="17">SUM(D175:I175)</f>
        <v>24645.730000000003</v>
      </c>
      <c r="D175" s="43">
        <v>5944.1859999999997</v>
      </c>
      <c r="E175" s="43">
        <v>9442.2710000000006</v>
      </c>
      <c r="F175" s="41">
        <v>2059</v>
      </c>
      <c r="G175" s="43">
        <v>3992.8359999999998</v>
      </c>
      <c r="H175" s="43">
        <v>3085.49</v>
      </c>
      <c r="I175" s="43">
        <v>121.947</v>
      </c>
      <c r="J175" s="43"/>
    </row>
    <row r="176" spans="1:10" ht="11.25" hidden="1" customHeight="1">
      <c r="A176" s="37"/>
      <c r="B176" s="45" t="s">
        <v>177</v>
      </c>
      <c r="C176" s="39">
        <f t="shared" si="17"/>
        <v>25028.123</v>
      </c>
      <c r="D176" s="43">
        <v>6168.6239999999998</v>
      </c>
      <c r="E176" s="43">
        <v>9501.0470000000005</v>
      </c>
      <c r="F176" s="41">
        <v>2183.3939999999998</v>
      </c>
      <c r="G176" s="43">
        <v>3686.0250000000001</v>
      </c>
      <c r="H176" s="43">
        <v>3393.6970000000001</v>
      </c>
      <c r="I176" s="43">
        <v>95.335999999999999</v>
      </c>
      <c r="J176" s="43"/>
    </row>
    <row r="177" spans="1:10" ht="11.25" hidden="1" customHeight="1">
      <c r="A177" s="37"/>
      <c r="B177" s="45" t="s">
        <v>178</v>
      </c>
      <c r="C177" s="39">
        <f t="shared" si="17"/>
        <v>26027.364000000001</v>
      </c>
      <c r="D177" s="43">
        <v>6516.2560000000003</v>
      </c>
      <c r="E177" s="43">
        <v>9292.0300000000007</v>
      </c>
      <c r="F177" s="41">
        <v>2283.6779999999999</v>
      </c>
      <c r="G177" s="43">
        <v>4313.0780000000004</v>
      </c>
      <c r="H177" s="43">
        <v>3525.0859999999998</v>
      </c>
      <c r="I177" s="43">
        <v>97.236000000000004</v>
      </c>
      <c r="J177" s="43"/>
    </row>
    <row r="178" spans="1:10" ht="11.25" hidden="1" customHeight="1">
      <c r="A178" s="37"/>
      <c r="B178" s="45" t="s">
        <v>179</v>
      </c>
      <c r="C178" s="39">
        <f t="shared" si="17"/>
        <v>24585.77</v>
      </c>
      <c r="D178" s="43">
        <v>6131.4350000000004</v>
      </c>
      <c r="E178" s="43">
        <v>9340.0030000000006</v>
      </c>
      <c r="F178" s="41">
        <v>1799.759</v>
      </c>
      <c r="G178" s="43">
        <v>4325.1980000000003</v>
      </c>
      <c r="H178" s="43">
        <v>2868.7620000000002</v>
      </c>
      <c r="I178" s="43">
        <v>120.613</v>
      </c>
      <c r="J178" s="43"/>
    </row>
    <row r="179" spans="1:10" ht="11.25" hidden="1" customHeight="1">
      <c r="A179" s="37"/>
      <c r="B179" s="45" t="s">
        <v>180</v>
      </c>
      <c r="C179" s="39">
        <f t="shared" si="17"/>
        <v>26092.268</v>
      </c>
      <c r="D179" s="43">
        <v>6240.7610000000004</v>
      </c>
      <c r="E179" s="43">
        <v>10250.434999999999</v>
      </c>
      <c r="F179" s="41">
        <v>2119.2289999999998</v>
      </c>
      <c r="G179" s="43">
        <v>4307.9210000000003</v>
      </c>
      <c r="H179" s="43">
        <v>3078.5920000000001</v>
      </c>
      <c r="I179" s="43">
        <v>95.33</v>
      </c>
      <c r="J179" s="43"/>
    </row>
    <row r="180" spans="1:10" ht="11.25" hidden="1" customHeight="1">
      <c r="A180" s="37"/>
      <c r="B180" s="45" t="s">
        <v>181</v>
      </c>
      <c r="C180" s="39">
        <f t="shared" si="17"/>
        <v>25405.988000000001</v>
      </c>
      <c r="D180" s="43">
        <v>6393.7790000000005</v>
      </c>
      <c r="E180" s="43">
        <v>9368.3250000000007</v>
      </c>
      <c r="F180" s="41">
        <v>2025.3330000000001</v>
      </c>
      <c r="G180" s="43">
        <v>4407.1949999999997</v>
      </c>
      <c r="H180" s="43">
        <v>3091.5529999999999</v>
      </c>
      <c r="I180" s="43">
        <v>119.803</v>
      </c>
      <c r="J180" s="43"/>
    </row>
    <row r="181" spans="1:10" ht="11.25" hidden="1" customHeight="1">
      <c r="A181" s="37"/>
      <c r="B181" s="45" t="s">
        <v>182</v>
      </c>
      <c r="C181" s="39">
        <f t="shared" si="17"/>
        <v>25022.563999999998</v>
      </c>
      <c r="D181" s="43">
        <v>6183.3559999999998</v>
      </c>
      <c r="E181" s="43">
        <v>9418.0879999999997</v>
      </c>
      <c r="F181" s="41">
        <v>1981.79</v>
      </c>
      <c r="G181" s="43">
        <v>4369.5730000000003</v>
      </c>
      <c r="H181" s="43">
        <v>2948.674</v>
      </c>
      <c r="I181" s="43">
        <v>121.083</v>
      </c>
      <c r="J181" s="43"/>
    </row>
    <row r="182" spans="1:10" ht="11.25" hidden="1" customHeight="1">
      <c r="A182" s="1"/>
      <c r="B182" s="45" t="s">
        <v>183</v>
      </c>
      <c r="C182" s="39">
        <f t="shared" si="17"/>
        <v>24564.652999999998</v>
      </c>
      <c r="D182" s="43">
        <v>5951.0190000000002</v>
      </c>
      <c r="E182" s="43">
        <v>9475.8209999999999</v>
      </c>
      <c r="F182" s="41">
        <v>1852.6369999999999</v>
      </c>
      <c r="G182" s="43">
        <v>4248.3469999999998</v>
      </c>
      <c r="H182" s="43">
        <v>2964.0659999999998</v>
      </c>
      <c r="I182" s="165">
        <v>72.763000000000005</v>
      </c>
      <c r="J182" s="43"/>
    </row>
    <row r="183" spans="1:10" ht="11.25" hidden="1" customHeight="1">
      <c r="A183" s="37"/>
      <c r="B183" s="45" t="s">
        <v>184</v>
      </c>
      <c r="C183" s="39">
        <f t="shared" si="17"/>
        <v>24282.482</v>
      </c>
      <c r="D183" s="43">
        <v>5773.049</v>
      </c>
      <c r="E183" s="43">
        <v>9067.1759999999995</v>
      </c>
      <c r="F183" s="41">
        <v>2135.6350000000002</v>
      </c>
      <c r="G183" s="43">
        <v>4291.7759999999998</v>
      </c>
      <c r="H183" s="43">
        <v>2936.627</v>
      </c>
      <c r="I183" s="43">
        <v>78.218999999999994</v>
      </c>
      <c r="J183" s="43"/>
    </row>
    <row r="184" spans="1:10" ht="11.25" hidden="1" customHeight="1">
      <c r="A184" s="37"/>
      <c r="B184" s="45" t="s">
        <v>185</v>
      </c>
      <c r="C184" s="39">
        <f t="shared" si="17"/>
        <v>25623.434000000001</v>
      </c>
      <c r="D184" s="43">
        <v>5874.1109999999999</v>
      </c>
      <c r="E184" s="43">
        <v>9734.143</v>
      </c>
      <c r="F184" s="41">
        <v>2251.913</v>
      </c>
      <c r="G184" s="43">
        <v>4447.3230000000003</v>
      </c>
      <c r="H184" s="43">
        <v>3200.424</v>
      </c>
      <c r="I184" s="43">
        <v>115.52</v>
      </c>
      <c r="J184" s="43"/>
    </row>
    <row r="185" spans="1:10" ht="11.25" hidden="1" customHeight="1">
      <c r="A185" s="37"/>
      <c r="B185" s="45" t="s">
        <v>186</v>
      </c>
      <c r="C185" s="39">
        <f t="shared" si="17"/>
        <v>24876.025999999998</v>
      </c>
      <c r="D185" s="43">
        <v>5423.2460000000001</v>
      </c>
      <c r="E185" s="43">
        <v>9771.2610000000004</v>
      </c>
      <c r="F185" s="41">
        <v>2332.8510000000001</v>
      </c>
      <c r="G185" s="43">
        <v>4167.6819999999998</v>
      </c>
      <c r="H185" s="43">
        <v>3067.0279999999998</v>
      </c>
      <c r="I185" s="43">
        <v>113.958</v>
      </c>
      <c r="J185" s="43"/>
    </row>
    <row r="186" spans="1:10" ht="11.25" hidden="1" customHeight="1">
      <c r="A186" s="37"/>
      <c r="B186" s="45" t="s">
        <v>187</v>
      </c>
      <c r="C186" s="39">
        <f t="shared" si="17"/>
        <v>22637.965</v>
      </c>
      <c r="D186" s="43">
        <v>5219.8990000000003</v>
      </c>
      <c r="E186" s="43">
        <v>8870.5709999999999</v>
      </c>
      <c r="F186" s="41">
        <v>2041.5509999999999</v>
      </c>
      <c r="G186" s="43">
        <v>3703.1909999999998</v>
      </c>
      <c r="H186" s="43">
        <v>2715.819</v>
      </c>
      <c r="I186" s="43">
        <v>86.933999999999997</v>
      </c>
      <c r="J186" s="43"/>
    </row>
    <row r="187" spans="1:10" ht="6" hidden="1" customHeight="1">
      <c r="A187" s="37"/>
      <c r="B187" s="45"/>
      <c r="C187" s="43"/>
      <c r="D187" s="48"/>
      <c r="E187" s="48"/>
      <c r="F187" s="48"/>
      <c r="G187" s="48"/>
      <c r="H187" s="48"/>
      <c r="I187" s="48"/>
      <c r="J187" s="43"/>
    </row>
    <row r="188" spans="1:10" ht="11.25" hidden="1" customHeight="1">
      <c r="A188" s="1202" t="s">
        <v>188</v>
      </c>
      <c r="B188" s="1203"/>
      <c r="C188" s="49">
        <f t="shared" ref="C188:I188" si="18">C175</f>
        <v>24645.730000000003</v>
      </c>
      <c r="D188" s="49">
        <f t="shared" si="18"/>
        <v>5944.1859999999997</v>
      </c>
      <c r="E188" s="49">
        <f t="shared" si="18"/>
        <v>9442.2710000000006</v>
      </c>
      <c r="F188" s="49">
        <f t="shared" si="18"/>
        <v>2059</v>
      </c>
      <c r="G188" s="49">
        <f t="shared" si="18"/>
        <v>3992.8359999999998</v>
      </c>
      <c r="H188" s="49">
        <f t="shared" si="18"/>
        <v>3085.49</v>
      </c>
      <c r="I188" s="49">
        <f t="shared" si="18"/>
        <v>121.947</v>
      </c>
      <c r="J188" s="43"/>
    </row>
    <row r="189" spans="1:10" ht="11.25" hidden="1" customHeight="1">
      <c r="A189" s="1202" t="s">
        <v>189</v>
      </c>
      <c r="B189" s="1203"/>
      <c r="C189" s="49">
        <f>SUM(C$175:C176)</f>
        <v>49673.853000000003</v>
      </c>
      <c r="D189" s="49">
        <f>SUM(D$175:D176)</f>
        <v>12112.81</v>
      </c>
      <c r="E189" s="49">
        <f>SUM(E$175:E176)</f>
        <v>18943.317999999999</v>
      </c>
      <c r="F189" s="49">
        <f>SUM(F$175:F176)</f>
        <v>4242.3940000000002</v>
      </c>
      <c r="G189" s="49">
        <f>SUM(G$175:G176)</f>
        <v>7678.8609999999999</v>
      </c>
      <c r="H189" s="49">
        <f>SUM(H$175:H176)</f>
        <v>6479.1869999999999</v>
      </c>
      <c r="I189" s="49">
        <f>SUM(I$175:I176)</f>
        <v>217.28300000000002</v>
      </c>
      <c r="J189" s="43"/>
    </row>
    <row r="190" spans="1:10" ht="11.25" hidden="1" customHeight="1">
      <c r="A190" s="1202" t="s">
        <v>190</v>
      </c>
      <c r="B190" s="1203"/>
      <c r="C190" s="49">
        <f>SUM(C$175:C177)</f>
        <v>75701.217000000004</v>
      </c>
      <c r="D190" s="49">
        <f>SUM(D$175:D177)</f>
        <v>18629.065999999999</v>
      </c>
      <c r="E190" s="49">
        <f>SUM(E$175:E177)</f>
        <v>28235.347999999998</v>
      </c>
      <c r="F190" s="49">
        <f>SUM(F$175:F177)</f>
        <v>6526.0720000000001</v>
      </c>
      <c r="G190" s="49">
        <f>SUM(G$175:G177)</f>
        <v>11991.939</v>
      </c>
      <c r="H190" s="49">
        <f>SUM(H$175:H177)</f>
        <v>10004.272999999999</v>
      </c>
      <c r="I190" s="49">
        <f>SUM(I$175:I177)</f>
        <v>314.51900000000001</v>
      </c>
      <c r="J190" s="43"/>
    </row>
    <row r="191" spans="1:10" ht="11.25" hidden="1" customHeight="1">
      <c r="A191" s="1202" t="s">
        <v>191</v>
      </c>
      <c r="B191" s="1203"/>
      <c r="C191" s="49">
        <f>SUM(C$175:C178)</f>
        <v>100286.98700000001</v>
      </c>
      <c r="D191" s="49">
        <f>SUM(D$175:D178)</f>
        <v>24760.501</v>
      </c>
      <c r="E191" s="49">
        <f>SUM(E$175:E178)</f>
        <v>37575.350999999995</v>
      </c>
      <c r="F191" s="49">
        <f>SUM(F$175:F178)</f>
        <v>8325.8310000000001</v>
      </c>
      <c r="G191" s="49">
        <f>SUM(G$175:G178)</f>
        <v>16317.137000000001</v>
      </c>
      <c r="H191" s="49">
        <f>SUM(H$175:H178)</f>
        <v>12873.035</v>
      </c>
      <c r="I191" s="49">
        <f>SUM(I$175:I178)</f>
        <v>435.13200000000001</v>
      </c>
      <c r="J191" s="43"/>
    </row>
    <row r="192" spans="1:10" ht="11.25" hidden="1" customHeight="1">
      <c r="A192" s="1202" t="s">
        <v>192</v>
      </c>
      <c r="B192" s="1203"/>
      <c r="C192" s="49">
        <f>SUM(C$175:C179)</f>
        <v>126379.255</v>
      </c>
      <c r="D192" s="49">
        <f>SUM(D$175:D179)</f>
        <v>31001.262000000002</v>
      </c>
      <c r="E192" s="49">
        <f>SUM(E$175:E179)</f>
        <v>47825.785999999993</v>
      </c>
      <c r="F192" s="49">
        <f>SUM(F$175:F179)</f>
        <v>10445.06</v>
      </c>
      <c r="G192" s="49">
        <f>SUM(G$175:G179)</f>
        <v>20625.058000000001</v>
      </c>
      <c r="H192" s="49">
        <f>SUM(H$175:H179)</f>
        <v>15951.627</v>
      </c>
      <c r="I192" s="49">
        <f>SUM(I$175:I179)</f>
        <v>530.46199999999999</v>
      </c>
      <c r="J192" s="43"/>
    </row>
    <row r="193" spans="1:10" ht="11.25" hidden="1" customHeight="1">
      <c r="A193" s="1202" t="s">
        <v>193</v>
      </c>
      <c r="B193" s="1203"/>
      <c r="C193" s="49">
        <f>SUM(C$175:C180)</f>
        <v>151785.24300000002</v>
      </c>
      <c r="D193" s="49">
        <f>SUM(D$175:D180)</f>
        <v>37395.041000000005</v>
      </c>
      <c r="E193" s="49">
        <f>SUM(E$175:E180)</f>
        <v>57194.11099999999</v>
      </c>
      <c r="F193" s="49">
        <f>SUM(F$175:F180)</f>
        <v>12470.393</v>
      </c>
      <c r="G193" s="49">
        <f>SUM(G$175:G180)</f>
        <v>25032.253000000001</v>
      </c>
      <c r="H193" s="49">
        <f>SUM(H$175:H180)</f>
        <v>19043.18</v>
      </c>
      <c r="I193" s="49">
        <f>SUM(I$175:I180)</f>
        <v>650.26499999999999</v>
      </c>
      <c r="J193" s="43"/>
    </row>
    <row r="194" spans="1:10" ht="11.25" hidden="1" customHeight="1">
      <c r="A194" s="1202" t="s">
        <v>194</v>
      </c>
      <c r="B194" s="1203"/>
      <c r="C194" s="49">
        <f>SUM(C$175:C181)</f>
        <v>176807.80700000003</v>
      </c>
      <c r="D194" s="49">
        <f>SUM(D$175:D181)</f>
        <v>43578.397000000004</v>
      </c>
      <c r="E194" s="49">
        <f>SUM(E$175:E181)</f>
        <v>66612.198999999993</v>
      </c>
      <c r="F194" s="49">
        <f>SUM(F$175:F181)</f>
        <v>14452.183000000001</v>
      </c>
      <c r="G194" s="49">
        <f>SUM(G$175:G181)</f>
        <v>29401.826000000001</v>
      </c>
      <c r="H194" s="49">
        <f>SUM(H$175:H181)</f>
        <v>21991.853999999999</v>
      </c>
      <c r="I194" s="49">
        <f>SUM(I$175:I181)</f>
        <v>771.34799999999996</v>
      </c>
      <c r="J194" s="43"/>
    </row>
    <row r="195" spans="1:10" ht="11.25" hidden="1" customHeight="1">
      <c r="A195" s="1202" t="s">
        <v>195</v>
      </c>
      <c r="B195" s="1203"/>
      <c r="C195" s="49">
        <f>SUM(C$175:C182)</f>
        <v>201372.46000000002</v>
      </c>
      <c r="D195" s="49">
        <f>SUM(D$175:D182)</f>
        <v>49529.416000000005</v>
      </c>
      <c r="E195" s="49">
        <f>SUM(E$175:E182)</f>
        <v>76088.01999999999</v>
      </c>
      <c r="F195" s="49">
        <f>SUM(F$175:F182)</f>
        <v>16304.820000000002</v>
      </c>
      <c r="G195" s="49">
        <f>SUM(G$175:G182)</f>
        <v>33650.173000000003</v>
      </c>
      <c r="H195" s="49">
        <f>SUM(H$175:H182)</f>
        <v>24955.919999999998</v>
      </c>
      <c r="I195" s="49">
        <f>SUM(I$175:I182)</f>
        <v>844.11099999999999</v>
      </c>
      <c r="J195" s="43"/>
    </row>
    <row r="196" spans="1:10" ht="11.25" hidden="1" customHeight="1">
      <c r="A196" s="1202" t="s">
        <v>196</v>
      </c>
      <c r="B196" s="1203"/>
      <c r="C196" s="49">
        <f>SUM(C$175:C183)</f>
        <v>225654.94200000001</v>
      </c>
      <c r="D196" s="49">
        <f>SUM(D$175:D183)</f>
        <v>55302.465000000004</v>
      </c>
      <c r="E196" s="49">
        <f>SUM(E$175:E183)</f>
        <v>85155.195999999996</v>
      </c>
      <c r="F196" s="49">
        <f>SUM(F$175:F183)</f>
        <v>18440.455000000002</v>
      </c>
      <c r="G196" s="49">
        <f>SUM(G$175:G183)</f>
        <v>37941.949000000001</v>
      </c>
      <c r="H196" s="49">
        <f>SUM(H$175:H183)</f>
        <v>27892.546999999999</v>
      </c>
      <c r="I196" s="49">
        <f>SUM(I$175:I183)</f>
        <v>922.32999999999993</v>
      </c>
      <c r="J196" s="43"/>
    </row>
    <row r="197" spans="1:10" ht="11.25" hidden="1" customHeight="1">
      <c r="A197" s="1202" t="s">
        <v>197</v>
      </c>
      <c r="B197" s="1203"/>
      <c r="C197" s="49">
        <f>SUM(C$175:C184)</f>
        <v>251278.37600000002</v>
      </c>
      <c r="D197" s="49">
        <f>SUM(D$175:D184)</f>
        <v>61176.576000000001</v>
      </c>
      <c r="E197" s="49">
        <f>SUM(E$175:E184)</f>
        <v>94889.338999999993</v>
      </c>
      <c r="F197" s="49">
        <f>SUM(F$175:F184)</f>
        <v>20692.368000000002</v>
      </c>
      <c r="G197" s="49">
        <f>SUM(G$175:G184)</f>
        <v>42389.271999999997</v>
      </c>
      <c r="H197" s="49">
        <f>SUM(H$175:H184)</f>
        <v>31092.970999999998</v>
      </c>
      <c r="I197" s="49">
        <f>SUM(I$175:I184)</f>
        <v>1037.8499999999999</v>
      </c>
      <c r="J197" s="43"/>
    </row>
    <row r="198" spans="1:10" ht="11.25" hidden="1" customHeight="1">
      <c r="A198" s="1202" t="s">
        <v>198</v>
      </c>
      <c r="B198" s="1203"/>
      <c r="C198" s="49">
        <f>SUM(C$175:C185)</f>
        <v>276154.402</v>
      </c>
      <c r="D198" s="49">
        <f>SUM(D$175:D185)</f>
        <v>66599.822</v>
      </c>
      <c r="E198" s="49">
        <f>SUM(E$175:E185)</f>
        <v>104660.59999999999</v>
      </c>
      <c r="F198" s="49">
        <f>SUM(F$175:F185)</f>
        <v>23025.219000000001</v>
      </c>
      <c r="G198" s="49">
        <f>SUM(G$175:G185)</f>
        <v>46556.953999999998</v>
      </c>
      <c r="H198" s="49">
        <f>SUM(H$175:H185)</f>
        <v>34159.998999999996</v>
      </c>
      <c r="I198" s="49">
        <f>SUM(I$175:I185)</f>
        <v>1151.808</v>
      </c>
      <c r="J198" s="43"/>
    </row>
    <row r="199" spans="1:10" ht="11.25" hidden="1" customHeight="1">
      <c r="A199" s="1202" t="s">
        <v>199</v>
      </c>
      <c r="B199" s="1203"/>
      <c r="C199" s="49">
        <f>SUM(C$175:C186)</f>
        <v>298792.36700000003</v>
      </c>
      <c r="D199" s="49">
        <f>SUM(D$175:D186)</f>
        <v>71819.721000000005</v>
      </c>
      <c r="E199" s="49">
        <f>SUM(E$175:E186)</f>
        <v>113531.17099999999</v>
      </c>
      <c r="F199" s="49">
        <f>SUM(F$175:F186)</f>
        <v>25066.77</v>
      </c>
      <c r="G199" s="49">
        <f>SUM(G$175:G186)</f>
        <v>50260.144999999997</v>
      </c>
      <c r="H199" s="49">
        <f>SUM(H$175:H186)</f>
        <v>36875.817999999999</v>
      </c>
      <c r="I199" s="49">
        <f>SUM(I$175:I186)</f>
        <v>1238.742</v>
      </c>
      <c r="J199" s="43"/>
    </row>
    <row r="200" spans="1:10" ht="11.25" hidden="1" customHeight="1">
      <c r="A200" s="50"/>
      <c r="B200" s="51"/>
      <c r="C200" s="43"/>
      <c r="D200" s="43"/>
      <c r="E200" s="43"/>
      <c r="F200" s="43"/>
      <c r="G200" s="43"/>
      <c r="H200" s="43"/>
      <c r="I200" s="43"/>
      <c r="J200" s="43"/>
    </row>
    <row r="201" spans="1:10" ht="11.25" customHeight="1">
      <c r="A201" s="37">
        <v>2013</v>
      </c>
      <c r="B201" s="45"/>
      <c r="C201" s="43"/>
      <c r="D201" s="48"/>
      <c r="E201" s="48"/>
      <c r="F201" s="48"/>
      <c r="G201" s="48"/>
      <c r="H201" s="48"/>
      <c r="I201" s="48"/>
      <c r="J201" s="43"/>
    </row>
    <row r="202" spans="1:10" ht="11.25" hidden="1" customHeight="1">
      <c r="A202" s="37"/>
      <c r="B202" s="45" t="s">
        <v>176</v>
      </c>
      <c r="C202" s="39">
        <v>23983.891</v>
      </c>
      <c r="D202" s="622">
        <v>5129.0829999999996</v>
      </c>
      <c r="E202" s="622">
        <v>9627.3670000000002</v>
      </c>
      <c r="F202" s="41">
        <v>2075.9290000000001</v>
      </c>
      <c r="G202" s="622">
        <v>4168.7190000000001</v>
      </c>
      <c r="H202" s="622">
        <v>2879.3069999999998</v>
      </c>
      <c r="I202" s="622">
        <v>103.486</v>
      </c>
      <c r="J202" s="43"/>
    </row>
    <row r="203" spans="1:10" ht="11.25" hidden="1" customHeight="1">
      <c r="A203" s="37"/>
      <c r="B203" s="45" t="s">
        <v>177</v>
      </c>
      <c r="C203" s="39">
        <v>22756.969000000001</v>
      </c>
      <c r="D203" s="622">
        <v>5357.8620000000001</v>
      </c>
      <c r="E203" s="622">
        <v>9247.3549999999996</v>
      </c>
      <c r="F203" s="41">
        <v>1981.6110000000001</v>
      </c>
      <c r="G203" s="622">
        <v>3264.694</v>
      </c>
      <c r="H203" s="622">
        <v>2905.4470000000001</v>
      </c>
      <c r="I203" s="622">
        <v>120.44</v>
      </c>
      <c r="J203" s="43"/>
    </row>
    <row r="204" spans="1:10" ht="11.25" hidden="1" customHeight="1">
      <c r="A204" s="37"/>
      <c r="B204" s="45" t="s">
        <v>178</v>
      </c>
      <c r="C204" s="39">
        <v>24937.460999999999</v>
      </c>
      <c r="D204" s="622">
        <v>5609.4040000000005</v>
      </c>
      <c r="E204" s="622">
        <v>9733.0110000000004</v>
      </c>
      <c r="F204" s="41">
        <v>2106.893</v>
      </c>
      <c r="G204" s="622">
        <v>4449.5439999999999</v>
      </c>
      <c r="H204" s="622">
        <v>2913.3490000000002</v>
      </c>
      <c r="I204" s="622">
        <v>125.26</v>
      </c>
      <c r="J204" s="43"/>
    </row>
    <row r="205" spans="1:10" ht="11.25" hidden="1" customHeight="1">
      <c r="A205" s="37"/>
      <c r="B205" s="45" t="s">
        <v>179</v>
      </c>
      <c r="C205" s="39">
        <v>25890.385999999999</v>
      </c>
      <c r="D205" s="622">
        <v>6120.5190000000002</v>
      </c>
      <c r="E205" s="622">
        <v>10743.965</v>
      </c>
      <c r="F205" s="41">
        <v>2090.8690000000001</v>
      </c>
      <c r="G205" s="622">
        <v>3985.0369999999998</v>
      </c>
      <c r="H205" s="622">
        <v>2850.8609999999999</v>
      </c>
      <c r="I205" s="622">
        <v>99.135000000000005</v>
      </c>
      <c r="J205" s="43"/>
    </row>
    <row r="206" spans="1:10" ht="11.25" hidden="1" customHeight="1">
      <c r="A206" s="37"/>
      <c r="B206" s="45" t="s">
        <v>180</v>
      </c>
      <c r="C206" s="39">
        <v>25264.814999999999</v>
      </c>
      <c r="D206" s="622">
        <v>5978.6260000000002</v>
      </c>
      <c r="E206" s="622">
        <v>9755.8269999999993</v>
      </c>
      <c r="F206" s="41">
        <v>2132.377</v>
      </c>
      <c r="G206" s="622">
        <v>4160.4290000000001</v>
      </c>
      <c r="H206" s="622">
        <v>3109.3890000000001</v>
      </c>
      <c r="I206" s="622">
        <v>128.167</v>
      </c>
      <c r="J206" s="43"/>
    </row>
    <row r="207" spans="1:10" ht="11.25" hidden="1" customHeight="1">
      <c r="A207" s="37"/>
      <c r="B207" s="45" t="s">
        <v>181</v>
      </c>
      <c r="C207" s="39">
        <v>25081.399000000001</v>
      </c>
      <c r="D207" s="622">
        <v>5689.0159999999996</v>
      </c>
      <c r="E207" s="622">
        <v>10095.252</v>
      </c>
      <c r="F207" s="41">
        <v>2220.1170000000002</v>
      </c>
      <c r="G207" s="622">
        <v>3922.2130000000002</v>
      </c>
      <c r="H207" s="622">
        <v>2999.587</v>
      </c>
      <c r="I207" s="622">
        <v>155.214</v>
      </c>
      <c r="J207" s="43"/>
    </row>
    <row r="208" spans="1:10" ht="11.25" hidden="1" customHeight="1">
      <c r="A208" s="37"/>
      <c r="B208" s="45" t="s">
        <v>182</v>
      </c>
      <c r="C208" s="39">
        <v>25931.418000000001</v>
      </c>
      <c r="D208" s="622">
        <v>5851.8729999999996</v>
      </c>
      <c r="E208" s="622">
        <v>10251.456</v>
      </c>
      <c r="F208" s="41">
        <v>2374.471</v>
      </c>
      <c r="G208" s="622">
        <v>4312.375</v>
      </c>
      <c r="H208" s="622">
        <v>3021.085</v>
      </c>
      <c r="I208" s="622">
        <v>120.158</v>
      </c>
      <c r="J208" s="43"/>
    </row>
    <row r="209" spans="1:10" ht="11.25" hidden="1" customHeight="1">
      <c r="A209" s="37"/>
      <c r="B209" s="45" t="s">
        <v>183</v>
      </c>
      <c r="C209" s="39">
        <f t="shared" ref="C209:C212" si="19">SUM(D209:I209)</f>
        <v>24844.827999999998</v>
      </c>
      <c r="D209" s="622">
        <v>5433.0730000000003</v>
      </c>
      <c r="E209" s="622">
        <v>10259.267</v>
      </c>
      <c r="F209" s="41">
        <v>2163.7429999999999</v>
      </c>
      <c r="G209" s="622">
        <v>3708.125</v>
      </c>
      <c r="H209" s="622">
        <v>3190.723</v>
      </c>
      <c r="I209" s="622">
        <v>89.897000000000006</v>
      </c>
      <c r="J209" s="43"/>
    </row>
    <row r="210" spans="1:10" ht="11.25" customHeight="1">
      <c r="A210" s="37"/>
      <c r="B210" s="45" t="s">
        <v>184</v>
      </c>
      <c r="C210" s="39">
        <f t="shared" si="19"/>
        <v>24016.170000000002</v>
      </c>
      <c r="D210" s="622">
        <v>5371.1620000000003</v>
      </c>
      <c r="E210" s="622">
        <v>10261.4</v>
      </c>
      <c r="F210" s="622">
        <v>2299.8209999999999</v>
      </c>
      <c r="G210" s="622">
        <v>3180.6640000000002</v>
      </c>
      <c r="H210" s="622">
        <v>2813.0929999999998</v>
      </c>
      <c r="I210" s="622">
        <v>90.03</v>
      </c>
      <c r="J210" s="43"/>
    </row>
    <row r="211" spans="1:10" ht="11.25" customHeight="1">
      <c r="A211" s="37"/>
      <c r="B211" s="45" t="s">
        <v>185</v>
      </c>
      <c r="C211" s="39">
        <f t="shared" si="19"/>
        <v>26704.322</v>
      </c>
      <c r="D211" s="622">
        <v>5997.402</v>
      </c>
      <c r="E211" s="622">
        <v>10744.897000000001</v>
      </c>
      <c r="F211" s="622">
        <v>2394.3290000000002</v>
      </c>
      <c r="G211" s="622">
        <v>4206.9849999999997</v>
      </c>
      <c r="H211" s="622">
        <v>3236.0459999999998</v>
      </c>
      <c r="I211" s="622">
        <v>124.663</v>
      </c>
      <c r="J211" s="43"/>
    </row>
    <row r="212" spans="1:10" ht="11.25" customHeight="1">
      <c r="A212" s="37"/>
      <c r="B212" s="45" t="s">
        <v>186</v>
      </c>
      <c r="C212" s="39">
        <f t="shared" si="19"/>
        <v>25190.889000000003</v>
      </c>
      <c r="D212" s="622">
        <v>5503.0940000000001</v>
      </c>
      <c r="E212" s="622">
        <v>10325.138999999999</v>
      </c>
      <c r="F212" s="622">
        <v>2078.0030000000002</v>
      </c>
      <c r="G212" s="622">
        <v>3926.393</v>
      </c>
      <c r="H212" s="622">
        <v>3194.3780000000002</v>
      </c>
      <c r="I212" s="622">
        <v>163.88200000000001</v>
      </c>
      <c r="J212" s="43"/>
    </row>
    <row r="213" spans="1:10" ht="11.25" customHeight="1">
      <c r="A213" s="37"/>
      <c r="B213" s="45" t="s">
        <v>187</v>
      </c>
      <c r="C213" s="39">
        <f>SUM(D213:I213)</f>
        <v>22869.463</v>
      </c>
      <c r="D213" s="622">
        <v>5017.8720000000003</v>
      </c>
      <c r="E213" s="622">
        <v>9528.5560000000005</v>
      </c>
      <c r="F213" s="41">
        <v>1727.37</v>
      </c>
      <c r="G213" s="622">
        <v>3736.5920000000001</v>
      </c>
      <c r="H213" s="622">
        <v>2743.8820000000001</v>
      </c>
      <c r="I213" s="622">
        <v>115.191</v>
      </c>
      <c r="J213" s="43"/>
    </row>
    <row r="214" spans="1:10" ht="8.1" customHeight="1">
      <c r="A214" s="37"/>
      <c r="B214" s="45"/>
      <c r="C214" s="43"/>
      <c r="D214" s="48"/>
      <c r="E214" s="48"/>
      <c r="F214" s="48"/>
      <c r="G214" s="48"/>
      <c r="H214" s="48"/>
      <c r="I214" s="48"/>
      <c r="J214" s="43"/>
    </row>
    <row r="215" spans="1:10" ht="11.25" hidden="1" customHeight="1">
      <c r="A215" s="1202" t="s">
        <v>188</v>
      </c>
      <c r="B215" s="1203"/>
      <c r="C215" s="49">
        <f t="shared" ref="C215:I215" si="20">C202</f>
        <v>23983.891</v>
      </c>
      <c r="D215" s="49">
        <f t="shared" si="20"/>
        <v>5129.0829999999996</v>
      </c>
      <c r="E215" s="49">
        <f t="shared" si="20"/>
        <v>9627.3670000000002</v>
      </c>
      <c r="F215" s="49">
        <f t="shared" si="20"/>
        <v>2075.9290000000001</v>
      </c>
      <c r="G215" s="49">
        <f t="shared" si="20"/>
        <v>4168.7190000000001</v>
      </c>
      <c r="H215" s="49">
        <f t="shared" si="20"/>
        <v>2879.3069999999998</v>
      </c>
      <c r="I215" s="49">
        <f t="shared" si="20"/>
        <v>103.486</v>
      </c>
      <c r="J215" s="43"/>
    </row>
    <row r="216" spans="1:10" ht="11.25" hidden="1" customHeight="1">
      <c r="A216" s="1202" t="s">
        <v>189</v>
      </c>
      <c r="B216" s="1203"/>
      <c r="C216" s="49">
        <f>SUM(C$202:C203)</f>
        <v>46740.86</v>
      </c>
      <c r="D216" s="49">
        <f>SUM(D$202:D203)</f>
        <v>10486.945</v>
      </c>
      <c r="E216" s="49">
        <f>SUM(E$202:E203)</f>
        <v>18874.722000000002</v>
      </c>
      <c r="F216" s="49">
        <f>SUM(F$202:F203)</f>
        <v>4057.54</v>
      </c>
      <c r="G216" s="49">
        <f>SUM(G$202:G203)</f>
        <v>7433.4130000000005</v>
      </c>
      <c r="H216" s="49">
        <f>SUM(H$202:H203)</f>
        <v>5784.7539999999999</v>
      </c>
      <c r="I216" s="49">
        <f>SUM(I$202:I203)</f>
        <v>223.92599999999999</v>
      </c>
      <c r="J216" s="43"/>
    </row>
    <row r="217" spans="1:10" ht="11.25" hidden="1" customHeight="1">
      <c r="A217" s="1202" t="s">
        <v>190</v>
      </c>
      <c r="B217" s="1203"/>
      <c r="C217" s="49">
        <f>SUM(C$202:C204)</f>
        <v>71678.320999999996</v>
      </c>
      <c r="D217" s="49">
        <f>SUM(D$202:D204)</f>
        <v>16096.349</v>
      </c>
      <c r="E217" s="49">
        <f>SUM(E$202:E204)</f>
        <v>28607.733</v>
      </c>
      <c r="F217" s="49">
        <f>SUM(F$202:F204)</f>
        <v>6164.433</v>
      </c>
      <c r="G217" s="49">
        <f>SUM(G$202:G204)</f>
        <v>11882.957</v>
      </c>
      <c r="H217" s="49">
        <f>SUM(H$202:H204)</f>
        <v>8698.1029999999992</v>
      </c>
      <c r="I217" s="49">
        <f>SUM(I$202:I204)</f>
        <v>349.18599999999998</v>
      </c>
      <c r="J217" s="43"/>
    </row>
    <row r="218" spans="1:10" ht="11.25" hidden="1" customHeight="1">
      <c r="A218" s="1202" t="s">
        <v>191</v>
      </c>
      <c r="B218" s="1203"/>
      <c r="C218" s="49">
        <f>SUM(C$202:C205)</f>
        <v>97568.706999999995</v>
      </c>
      <c r="D218" s="49">
        <f>SUM(D$202:D205)</f>
        <v>22216.868000000002</v>
      </c>
      <c r="E218" s="49">
        <f>SUM(E$202:E205)</f>
        <v>39351.698000000004</v>
      </c>
      <c r="F218" s="49">
        <f>SUM(F$202:F205)</f>
        <v>8255.3019999999997</v>
      </c>
      <c r="G218" s="49">
        <f>SUM(G$202:G205)</f>
        <v>15867.994000000001</v>
      </c>
      <c r="H218" s="49">
        <f>SUM(H$202:H205)</f>
        <v>11548.964</v>
      </c>
      <c r="I218" s="49">
        <f>SUM(I$202:I205)</f>
        <v>448.32099999999997</v>
      </c>
      <c r="J218" s="43"/>
    </row>
    <row r="219" spans="1:10" ht="11.25" hidden="1" customHeight="1">
      <c r="A219" s="1202" t="s">
        <v>192</v>
      </c>
      <c r="B219" s="1203"/>
      <c r="C219" s="49">
        <f>SUM(C$202:C206)</f>
        <v>122833.522</v>
      </c>
      <c r="D219" s="49">
        <f>SUM(D$202:D206)</f>
        <v>28195.494000000002</v>
      </c>
      <c r="E219" s="49">
        <f>SUM(E$202:E206)</f>
        <v>49107.525000000001</v>
      </c>
      <c r="F219" s="49">
        <f>SUM(F$202:F206)</f>
        <v>10387.679</v>
      </c>
      <c r="G219" s="49">
        <f>SUM(G$202:G206)</f>
        <v>20028.423000000003</v>
      </c>
      <c r="H219" s="49">
        <f>SUM(H$202:H206)</f>
        <v>14658.352999999999</v>
      </c>
      <c r="I219" s="49">
        <f>SUM(I$202:I206)</f>
        <v>576.48799999999994</v>
      </c>
      <c r="J219" s="43"/>
    </row>
    <row r="220" spans="1:10" ht="11.25" hidden="1" customHeight="1">
      <c r="A220" s="1202" t="s">
        <v>193</v>
      </c>
      <c r="B220" s="1203"/>
      <c r="C220" s="49">
        <f>SUM(C$202:C207)</f>
        <v>147914.921</v>
      </c>
      <c r="D220" s="49">
        <f>SUM(D$202:D207)</f>
        <v>33884.51</v>
      </c>
      <c r="E220" s="49">
        <f>SUM(E$202:E207)</f>
        <v>59202.777000000002</v>
      </c>
      <c r="F220" s="49">
        <f>SUM(F$202:F207)</f>
        <v>12607.796</v>
      </c>
      <c r="G220" s="49">
        <f>SUM(G$202:G207)</f>
        <v>23950.636000000002</v>
      </c>
      <c r="H220" s="49">
        <f>SUM(H$202:H207)</f>
        <v>17657.939999999999</v>
      </c>
      <c r="I220" s="49">
        <f>SUM(I$202:I207)</f>
        <v>731.702</v>
      </c>
      <c r="J220" s="43"/>
    </row>
    <row r="221" spans="1:10" ht="11.25" hidden="1" customHeight="1">
      <c r="A221" s="1202" t="s">
        <v>194</v>
      </c>
      <c r="B221" s="1203"/>
      <c r="C221" s="49">
        <f>SUM(C$202:C208)</f>
        <v>173846.33900000001</v>
      </c>
      <c r="D221" s="49">
        <f>SUM(D$202:D208)</f>
        <v>39736.383000000002</v>
      </c>
      <c r="E221" s="49">
        <f>SUM(E$202:E208)</f>
        <v>69454.233000000007</v>
      </c>
      <c r="F221" s="49">
        <f>SUM(F$202:F208)</f>
        <v>14982.267</v>
      </c>
      <c r="G221" s="49">
        <f>SUM(G$202:G208)</f>
        <v>28263.011000000002</v>
      </c>
      <c r="H221" s="49">
        <f>SUM(H$202:H208)</f>
        <v>20679.024999999998</v>
      </c>
      <c r="I221" s="49">
        <f>SUM(I$202:I208)</f>
        <v>851.86</v>
      </c>
      <c r="J221" s="43"/>
    </row>
    <row r="222" spans="1:10" ht="11.25" hidden="1" customHeight="1">
      <c r="A222" s="1202" t="s">
        <v>195</v>
      </c>
      <c r="B222" s="1203"/>
      <c r="C222" s="49">
        <f>SUM(C$202:C209)</f>
        <v>198691.16700000002</v>
      </c>
      <c r="D222" s="49">
        <f>SUM(D$202:D209)</f>
        <v>45169.456000000006</v>
      </c>
      <c r="E222" s="49">
        <f>SUM(E$202:E209)</f>
        <v>79713.5</v>
      </c>
      <c r="F222" s="49">
        <f>SUM(F$202:F209)</f>
        <v>17146.009999999998</v>
      </c>
      <c r="G222" s="49">
        <f>SUM(G$202:G209)</f>
        <v>31971.136000000002</v>
      </c>
      <c r="H222" s="49">
        <f>SUM(H$202:H209)</f>
        <v>23869.748</v>
      </c>
      <c r="I222" s="49">
        <f>SUM(I$202:I209)</f>
        <v>941.75700000000006</v>
      </c>
      <c r="J222" s="43"/>
    </row>
    <row r="223" spans="1:10" ht="11.25" hidden="1" customHeight="1">
      <c r="A223" s="1202" t="s">
        <v>196</v>
      </c>
      <c r="B223" s="1203"/>
      <c r="C223" s="49">
        <f>SUM(C$202:C210)</f>
        <v>222707.33700000003</v>
      </c>
      <c r="D223" s="49">
        <f>SUM(D$202:D210)</f>
        <v>50540.618000000002</v>
      </c>
      <c r="E223" s="49">
        <f>SUM(E$202:E210)</f>
        <v>89974.9</v>
      </c>
      <c r="F223" s="49">
        <f>SUM(F$202:F210)</f>
        <v>19445.830999999998</v>
      </c>
      <c r="G223" s="49">
        <f>SUM(G$202:G210)</f>
        <v>35151.800000000003</v>
      </c>
      <c r="H223" s="49">
        <f>SUM(H$202:H210)</f>
        <v>26682.841</v>
      </c>
      <c r="I223" s="49">
        <f>SUM(I$202:I210)</f>
        <v>1031.787</v>
      </c>
      <c r="J223" s="43"/>
    </row>
    <row r="224" spans="1:10" ht="11.25" hidden="1" customHeight="1">
      <c r="A224" s="1202" t="s">
        <v>197</v>
      </c>
      <c r="B224" s="1203"/>
      <c r="C224" s="49">
        <f>SUM(C$202:C211)</f>
        <v>249411.65900000004</v>
      </c>
      <c r="D224" s="49">
        <f>SUM(D$202:D211)</f>
        <v>56538.020000000004</v>
      </c>
      <c r="E224" s="49">
        <f>SUM(E$202:E211)</f>
        <v>100719.79699999999</v>
      </c>
      <c r="F224" s="49">
        <f>SUM(F$202:F211)</f>
        <v>21840.16</v>
      </c>
      <c r="G224" s="49">
        <f>SUM(G$202:G211)</f>
        <v>39358.785000000003</v>
      </c>
      <c r="H224" s="49">
        <f>SUM(H$202:H211)</f>
        <v>29918.886999999999</v>
      </c>
      <c r="I224" s="49">
        <f>SUM(I$202:I211)</f>
        <v>1156.45</v>
      </c>
      <c r="J224" s="43"/>
    </row>
    <row r="225" spans="1:10" ht="11.25" hidden="1" customHeight="1">
      <c r="A225" s="1202" t="s">
        <v>198</v>
      </c>
      <c r="B225" s="1203"/>
      <c r="C225" s="49">
        <f>SUM(C$202:C212)</f>
        <v>274602.54800000007</v>
      </c>
      <c r="D225" s="49">
        <f>SUM(D$202:D212)</f>
        <v>62041.114000000001</v>
      </c>
      <c r="E225" s="49">
        <f>SUM(E$202:E212)</f>
        <v>111044.93599999999</v>
      </c>
      <c r="F225" s="49">
        <f>SUM(F$202:F212)</f>
        <v>23918.163</v>
      </c>
      <c r="G225" s="49">
        <f>SUM(G$202:G212)</f>
        <v>43285.178</v>
      </c>
      <c r="H225" s="49">
        <f>SUM(H$202:H212)</f>
        <v>33113.264999999999</v>
      </c>
      <c r="I225" s="49">
        <f>SUM(I$202:I212)</f>
        <v>1320.3320000000001</v>
      </c>
      <c r="J225" s="43"/>
    </row>
    <row r="226" spans="1:10" ht="11.25" hidden="1" customHeight="1">
      <c r="A226" s="1202" t="s">
        <v>199</v>
      </c>
      <c r="B226" s="1203"/>
      <c r="C226" s="49">
        <f>SUM(C$202:C213)</f>
        <v>297472.01100000006</v>
      </c>
      <c r="D226" s="49">
        <f>SUM(D$202:D213)</f>
        <v>67058.986000000004</v>
      </c>
      <c r="E226" s="49">
        <f>SUM(E$202:E213)</f>
        <v>120573.49199999998</v>
      </c>
      <c r="F226" s="49">
        <f>SUM(F$202:F213)</f>
        <v>25645.532999999999</v>
      </c>
      <c r="G226" s="49">
        <f>SUM(G$202:G213)</f>
        <v>47021.77</v>
      </c>
      <c r="H226" s="49">
        <f>SUM(H$202:H213)</f>
        <v>35857.146999999997</v>
      </c>
      <c r="I226" s="49">
        <f>SUM(I$202:I213)</f>
        <v>1435.5230000000001</v>
      </c>
      <c r="J226" s="43"/>
    </row>
    <row r="227" spans="1:10" ht="11.25" hidden="1" customHeight="1">
      <c r="A227" s="50"/>
      <c r="B227" s="51"/>
      <c r="C227" s="43"/>
      <c r="D227" s="43"/>
      <c r="E227" s="43"/>
      <c r="F227" s="43"/>
      <c r="G227" s="43"/>
      <c r="H227" s="43"/>
      <c r="I227" s="43"/>
      <c r="J227" s="43"/>
    </row>
    <row r="228" spans="1:10" ht="11.25" customHeight="1">
      <c r="A228" s="1071">
        <v>2014</v>
      </c>
      <c r="B228" s="45"/>
      <c r="C228" s="43"/>
      <c r="D228" s="48"/>
      <c r="E228" s="48"/>
      <c r="F228" s="48"/>
      <c r="G228" s="48"/>
      <c r="H228" s="48"/>
      <c r="I228" s="48"/>
      <c r="J228" s="43"/>
    </row>
    <row r="229" spans="1:10" ht="11.25" customHeight="1">
      <c r="A229" s="1071"/>
      <c r="B229" s="45" t="s">
        <v>176</v>
      </c>
      <c r="C229" s="39">
        <f t="shared" ref="C229:C240" si="21">SUM(D229:I229)</f>
        <v>24281.234999999997</v>
      </c>
      <c r="D229" s="622">
        <v>5005.067</v>
      </c>
      <c r="E229" s="622">
        <v>9921.6589999999997</v>
      </c>
      <c r="F229" s="622">
        <v>2082.4409999999998</v>
      </c>
      <c r="G229" s="622">
        <v>4137.0590000000002</v>
      </c>
      <c r="H229" s="622">
        <v>2972.91</v>
      </c>
      <c r="I229" s="622">
        <v>162.09899999999999</v>
      </c>
      <c r="J229" s="43"/>
    </row>
    <row r="230" spans="1:10" ht="11.25" customHeight="1">
      <c r="A230" s="1071"/>
      <c r="B230" s="45" t="s">
        <v>177</v>
      </c>
      <c r="C230" s="39">
        <f t="shared" si="21"/>
        <v>24667.86</v>
      </c>
      <c r="D230" s="622">
        <v>5363.9390000000003</v>
      </c>
      <c r="E230" s="622">
        <v>10193.156000000001</v>
      </c>
      <c r="F230" s="622">
        <v>2031.9670000000001</v>
      </c>
      <c r="G230" s="622">
        <v>3977.703</v>
      </c>
      <c r="H230" s="622">
        <v>2971.8519999999999</v>
      </c>
      <c r="I230" s="622">
        <v>129.24299999999999</v>
      </c>
      <c r="J230" s="43"/>
    </row>
    <row r="231" spans="1:10" ht="11.25" customHeight="1">
      <c r="A231" s="1071"/>
      <c r="B231" s="45" t="s">
        <v>178</v>
      </c>
      <c r="C231" s="39">
        <v>26343.229000000003</v>
      </c>
      <c r="D231" s="43">
        <v>5776.9470000000001</v>
      </c>
      <c r="E231" s="43">
        <v>10642.039000000001</v>
      </c>
      <c r="F231" s="41">
        <v>2488.538</v>
      </c>
      <c r="G231" s="43">
        <v>4047.165</v>
      </c>
      <c r="H231" s="43">
        <v>3258.846</v>
      </c>
      <c r="I231" s="43">
        <v>129.69399999999999</v>
      </c>
      <c r="J231" s="43"/>
    </row>
    <row r="232" spans="1:10" ht="11.25" customHeight="1">
      <c r="A232" s="1071"/>
      <c r="B232" s="45" t="s">
        <v>179</v>
      </c>
      <c r="C232" s="39">
        <f t="shared" si="21"/>
        <v>26460.798999999999</v>
      </c>
      <c r="D232" s="622">
        <v>5624.8140000000003</v>
      </c>
      <c r="E232" s="622">
        <v>11227.96</v>
      </c>
      <c r="F232" s="622">
        <v>2287.0920000000001</v>
      </c>
      <c r="G232" s="622">
        <v>4184.8670000000002</v>
      </c>
      <c r="H232" s="622">
        <v>3076.8209999999999</v>
      </c>
      <c r="I232" s="622">
        <v>59.244999999999997</v>
      </c>
      <c r="J232" s="43"/>
    </row>
    <row r="233" spans="1:10" ht="11.25" customHeight="1">
      <c r="A233" s="1071"/>
      <c r="B233" s="45" t="s">
        <v>180</v>
      </c>
      <c r="C233" s="39">
        <f t="shared" si="21"/>
        <v>25894.131000000001</v>
      </c>
      <c r="D233" s="622">
        <v>5686.9319999999998</v>
      </c>
      <c r="E233" s="622">
        <v>10725.714</v>
      </c>
      <c r="F233" s="622">
        <v>2251.913</v>
      </c>
      <c r="G233" s="622">
        <v>3944.2919999999999</v>
      </c>
      <c r="H233" s="622">
        <v>3156.7429999999999</v>
      </c>
      <c r="I233" s="622">
        <v>128.53700000000001</v>
      </c>
      <c r="J233" s="43"/>
    </row>
    <row r="234" spans="1:10" ht="11.25" customHeight="1">
      <c r="A234" s="1071"/>
      <c r="B234" s="45" t="s">
        <v>181</v>
      </c>
      <c r="C234" s="39">
        <f t="shared" si="21"/>
        <v>24354.853999999999</v>
      </c>
      <c r="D234" s="622">
        <v>5406.8720000000003</v>
      </c>
      <c r="E234" s="622">
        <v>10382.547</v>
      </c>
      <c r="F234" s="622">
        <v>2222.377</v>
      </c>
      <c r="G234" s="622">
        <v>3171.788</v>
      </c>
      <c r="H234" s="622">
        <v>3096.4929999999999</v>
      </c>
      <c r="I234" s="622">
        <v>74.777000000000001</v>
      </c>
      <c r="J234" s="43"/>
    </row>
    <row r="235" spans="1:10" ht="11.25" customHeight="1">
      <c r="A235" s="1071"/>
      <c r="B235" s="45" t="s">
        <v>182</v>
      </c>
      <c r="C235" s="39">
        <f t="shared" si="21"/>
        <v>25896.756000000001</v>
      </c>
      <c r="D235" s="622">
        <v>5889.326</v>
      </c>
      <c r="E235" s="622">
        <v>10715.993</v>
      </c>
      <c r="F235" s="622">
        <v>2191.509</v>
      </c>
      <c r="G235" s="622">
        <v>4141.3599999999997</v>
      </c>
      <c r="H235" s="622">
        <v>2841.6390000000001</v>
      </c>
      <c r="I235" s="622">
        <v>116.929</v>
      </c>
      <c r="J235" s="43"/>
    </row>
    <row r="236" spans="1:10" ht="11.25" customHeight="1">
      <c r="A236" s="1071"/>
      <c r="B236" s="45" t="s">
        <v>183</v>
      </c>
      <c r="C236" s="39">
        <f t="shared" si="21"/>
        <v>25988.765000000003</v>
      </c>
      <c r="D236" s="622">
        <v>5815.6469999999999</v>
      </c>
      <c r="E236" s="622">
        <v>11297.986000000001</v>
      </c>
      <c r="F236" s="622">
        <v>2058.9670000000001</v>
      </c>
      <c r="G236" s="622">
        <v>3750.5810000000001</v>
      </c>
      <c r="H236" s="622">
        <v>2935.6729999999998</v>
      </c>
      <c r="I236" s="622">
        <v>129.911</v>
      </c>
      <c r="J236" s="43"/>
    </row>
    <row r="237" spans="1:10" ht="11.25" customHeight="1">
      <c r="A237" s="1071"/>
      <c r="B237" s="45" t="s">
        <v>184</v>
      </c>
      <c r="C237" s="39">
        <f t="shared" si="21"/>
        <v>25129.761999999999</v>
      </c>
      <c r="D237" s="622">
        <v>5628.41</v>
      </c>
      <c r="E237" s="622">
        <v>10099.194</v>
      </c>
      <c r="F237" s="622">
        <v>2396.261</v>
      </c>
      <c r="G237" s="622">
        <v>3771.2719999999999</v>
      </c>
      <c r="H237" s="622">
        <v>3108.489</v>
      </c>
      <c r="I237" s="622">
        <v>126.136</v>
      </c>
      <c r="J237" s="43"/>
    </row>
    <row r="238" spans="1:10" ht="11.25" hidden="1" customHeight="1">
      <c r="A238" s="1071"/>
      <c r="B238" s="45" t="s">
        <v>185</v>
      </c>
      <c r="C238" s="39">
        <f t="shared" si="21"/>
        <v>0</v>
      </c>
      <c r="D238" s="43"/>
      <c r="E238" s="43"/>
      <c r="F238" s="41"/>
      <c r="G238" s="43"/>
      <c r="H238" s="43"/>
      <c r="I238" s="43"/>
      <c r="J238" s="43"/>
    </row>
    <row r="239" spans="1:10" ht="11.25" hidden="1" customHeight="1">
      <c r="A239" s="1071"/>
      <c r="B239" s="45" t="s">
        <v>186</v>
      </c>
      <c r="C239" s="39">
        <f t="shared" si="21"/>
        <v>0</v>
      </c>
      <c r="D239" s="43"/>
      <c r="E239" s="43"/>
      <c r="F239" s="41"/>
      <c r="G239" s="43"/>
      <c r="H239" s="43"/>
      <c r="I239" s="43"/>
      <c r="J239" s="43"/>
    </row>
    <row r="240" spans="1:10" ht="11.25" hidden="1" customHeight="1">
      <c r="A240" s="1071"/>
      <c r="B240" s="45" t="s">
        <v>187</v>
      </c>
      <c r="C240" s="39">
        <f t="shared" si="21"/>
        <v>0</v>
      </c>
      <c r="D240" s="43"/>
      <c r="E240" s="43"/>
      <c r="F240" s="41"/>
      <c r="G240" s="43"/>
      <c r="H240" s="43"/>
      <c r="I240" s="43"/>
      <c r="J240" s="43"/>
    </row>
    <row r="241" spans="1:10" ht="6" customHeight="1">
      <c r="A241" s="1071"/>
      <c r="B241" s="45"/>
      <c r="C241" s="43"/>
      <c r="D241" s="48"/>
      <c r="E241" s="48"/>
      <c r="F241" s="48"/>
      <c r="G241" s="48"/>
      <c r="H241" s="48"/>
      <c r="I241" s="48"/>
      <c r="J241" s="43"/>
    </row>
    <row r="242" spans="1:10" ht="11.25" hidden="1" customHeight="1">
      <c r="A242" s="1202" t="s">
        <v>188</v>
      </c>
      <c r="B242" s="1203"/>
      <c r="C242" s="49">
        <f t="shared" ref="C242:I242" si="22">C229</f>
        <v>24281.234999999997</v>
      </c>
      <c r="D242" s="49">
        <f t="shared" si="22"/>
        <v>5005.067</v>
      </c>
      <c r="E242" s="49">
        <f t="shared" si="22"/>
        <v>9921.6589999999997</v>
      </c>
      <c r="F242" s="49">
        <f t="shared" si="22"/>
        <v>2082.4409999999998</v>
      </c>
      <c r="G242" s="49">
        <f t="shared" si="22"/>
        <v>4137.0590000000002</v>
      </c>
      <c r="H242" s="49">
        <f t="shared" si="22"/>
        <v>2972.91</v>
      </c>
      <c r="I242" s="49">
        <f t="shared" si="22"/>
        <v>162.09899999999999</v>
      </c>
      <c r="J242" s="43"/>
    </row>
    <row r="243" spans="1:10" ht="11.25" hidden="1" customHeight="1">
      <c r="A243" s="1202" t="s">
        <v>189</v>
      </c>
      <c r="B243" s="1203"/>
      <c r="C243" s="49">
        <f>SUM(C$229:C230)</f>
        <v>48949.095000000001</v>
      </c>
      <c r="D243" s="49">
        <f>SUM(D$229:D230)</f>
        <v>10369.006000000001</v>
      </c>
      <c r="E243" s="49">
        <f>SUM(E$229:E230)</f>
        <v>20114.815000000002</v>
      </c>
      <c r="F243" s="49">
        <f>SUM(F$229:F230)</f>
        <v>4114.4079999999994</v>
      </c>
      <c r="G243" s="49">
        <f>SUM(G$229:G230)</f>
        <v>8114.7620000000006</v>
      </c>
      <c r="H243" s="49">
        <f>SUM(H$229:H230)</f>
        <v>5944.7619999999997</v>
      </c>
      <c r="I243" s="49">
        <f>SUM(I$229:I230)</f>
        <v>291.34199999999998</v>
      </c>
      <c r="J243" s="43"/>
    </row>
    <row r="244" spans="1:10" ht="11.25" hidden="1" customHeight="1">
      <c r="A244" s="1202" t="s">
        <v>190</v>
      </c>
      <c r="B244" s="1203"/>
      <c r="C244" s="49">
        <f>SUM(C$229:C231)</f>
        <v>75292.324000000008</v>
      </c>
      <c r="D244" s="49">
        <f>SUM(D$229:D231)</f>
        <v>16145.953000000001</v>
      </c>
      <c r="E244" s="49">
        <f>SUM(E$229:E231)</f>
        <v>30756.854000000003</v>
      </c>
      <c r="F244" s="49">
        <f>SUM(F$229:F231)</f>
        <v>6602.9459999999999</v>
      </c>
      <c r="G244" s="49">
        <f>SUM(G$229:G231)</f>
        <v>12161.927</v>
      </c>
      <c r="H244" s="49">
        <f>SUM(H$229:H231)</f>
        <v>9203.6080000000002</v>
      </c>
      <c r="I244" s="49">
        <f>SUM(I$229:I231)</f>
        <v>421.03599999999994</v>
      </c>
      <c r="J244" s="43"/>
    </row>
    <row r="245" spans="1:10" ht="11.25" hidden="1" customHeight="1">
      <c r="A245" s="1202" t="s">
        <v>191</v>
      </c>
      <c r="B245" s="1203"/>
      <c r="C245" s="49">
        <f>SUM(C$229:C232)</f>
        <v>101753.12300000001</v>
      </c>
      <c r="D245" s="49">
        <f>SUM(D$229:D232)</f>
        <v>21770.767</v>
      </c>
      <c r="E245" s="49">
        <f>SUM(E$229:E232)</f>
        <v>41984.813999999998</v>
      </c>
      <c r="F245" s="49">
        <f>SUM(F$229:F232)</f>
        <v>8890.0380000000005</v>
      </c>
      <c r="G245" s="49">
        <f>SUM(G$229:G232)</f>
        <v>16346.794</v>
      </c>
      <c r="H245" s="49">
        <f>SUM(H$229:H232)</f>
        <v>12280.429</v>
      </c>
      <c r="I245" s="49">
        <f>SUM(I$229:I232)</f>
        <v>480.28099999999995</v>
      </c>
      <c r="J245" s="43"/>
    </row>
    <row r="246" spans="1:10" ht="11.25" hidden="1" customHeight="1">
      <c r="A246" s="1202" t="s">
        <v>192</v>
      </c>
      <c r="B246" s="1203"/>
      <c r="C246" s="49">
        <f>SUM(C$229:C233)</f>
        <v>127647.25400000002</v>
      </c>
      <c r="D246" s="49">
        <f>SUM(D$229:D233)</f>
        <v>27457.699000000001</v>
      </c>
      <c r="E246" s="49">
        <f>SUM(E$229:E233)</f>
        <v>52710.527999999998</v>
      </c>
      <c r="F246" s="49">
        <f>SUM(F$229:F233)</f>
        <v>11141.951000000001</v>
      </c>
      <c r="G246" s="49">
        <f>SUM(G$229:G233)</f>
        <v>20291.085999999999</v>
      </c>
      <c r="H246" s="49">
        <f>SUM(H$229:H233)</f>
        <v>15437.172</v>
      </c>
      <c r="I246" s="49">
        <f>SUM(I$229:I233)</f>
        <v>608.81799999999998</v>
      </c>
      <c r="J246" s="43"/>
    </row>
    <row r="247" spans="1:10" ht="11.25" hidden="1" customHeight="1">
      <c r="A247" s="1202" t="s">
        <v>193</v>
      </c>
      <c r="B247" s="1203"/>
      <c r="C247" s="49">
        <f>SUM(C$229:C234)</f>
        <v>152002.10800000001</v>
      </c>
      <c r="D247" s="49">
        <f>SUM(D$229:D234)</f>
        <v>32864.571000000004</v>
      </c>
      <c r="E247" s="49">
        <f>SUM(E$229:E234)</f>
        <v>63093.074999999997</v>
      </c>
      <c r="F247" s="49">
        <f>SUM(F$229:F234)</f>
        <v>13364.328000000001</v>
      </c>
      <c r="G247" s="49">
        <f>SUM(G$229:G234)</f>
        <v>23462.874</v>
      </c>
      <c r="H247" s="49">
        <f>SUM(H$229:H234)</f>
        <v>18533.665000000001</v>
      </c>
      <c r="I247" s="49">
        <f>SUM(I$229:I234)</f>
        <v>683.59500000000003</v>
      </c>
      <c r="J247" s="43"/>
    </row>
    <row r="248" spans="1:10" ht="11.25" hidden="1" customHeight="1">
      <c r="A248" s="1202" t="s">
        <v>194</v>
      </c>
      <c r="B248" s="1203"/>
      <c r="C248" s="49">
        <f>SUM(C$229:C235)</f>
        <v>177898.864</v>
      </c>
      <c r="D248" s="49">
        <f>SUM(D$229:D235)</f>
        <v>38753.897000000004</v>
      </c>
      <c r="E248" s="49">
        <f>SUM(E$229:E235)</f>
        <v>73809.067999999999</v>
      </c>
      <c r="F248" s="49">
        <f>SUM(F$229:F235)</f>
        <v>15555.837000000001</v>
      </c>
      <c r="G248" s="49">
        <f>SUM(G$229:G235)</f>
        <v>27604.234</v>
      </c>
      <c r="H248" s="49">
        <f>SUM(H$229:H235)</f>
        <v>21375.304</v>
      </c>
      <c r="I248" s="49">
        <f>SUM(I$229:I235)</f>
        <v>800.524</v>
      </c>
      <c r="J248" s="43"/>
    </row>
    <row r="249" spans="1:10" ht="11.25" hidden="1" customHeight="1">
      <c r="A249" s="1202" t="s">
        <v>195</v>
      </c>
      <c r="B249" s="1203"/>
      <c r="C249" s="49">
        <f>SUM(C$229:C236)</f>
        <v>203887.62900000002</v>
      </c>
      <c r="D249" s="49">
        <f>SUM(D$229:D236)</f>
        <v>44569.544000000002</v>
      </c>
      <c r="E249" s="49">
        <f>SUM(E$229:E236)</f>
        <v>85107.054000000004</v>
      </c>
      <c r="F249" s="49">
        <f>SUM(F$229:F236)</f>
        <v>17614.804</v>
      </c>
      <c r="G249" s="49">
        <f>SUM(G$229:G236)</f>
        <v>31354.815000000002</v>
      </c>
      <c r="H249" s="49">
        <f>SUM(H$229:H236)</f>
        <v>24310.976999999999</v>
      </c>
      <c r="I249" s="49">
        <f>SUM(I$229:I236)</f>
        <v>930.43499999999995</v>
      </c>
      <c r="J249" s="43"/>
    </row>
    <row r="250" spans="1:10" ht="11.25" customHeight="1">
      <c r="A250" s="1202" t="s">
        <v>196</v>
      </c>
      <c r="B250" s="1203"/>
      <c r="C250" s="49">
        <f>SUM(C$229:C237)</f>
        <v>229017.391</v>
      </c>
      <c r="D250" s="49">
        <f>SUM(D$229:D237)</f>
        <v>50197.953999999998</v>
      </c>
      <c r="E250" s="49">
        <f>SUM(E$229:E237)</f>
        <v>95206.248000000007</v>
      </c>
      <c r="F250" s="49">
        <f>SUM(F$229:F237)</f>
        <v>20011.064999999999</v>
      </c>
      <c r="G250" s="49">
        <f>SUM(G$229:G237)</f>
        <v>35126.087</v>
      </c>
      <c r="H250" s="49">
        <f>SUM(H$229:H237)</f>
        <v>27419.466</v>
      </c>
      <c r="I250" s="49">
        <f>SUM(I$229:I237)</f>
        <v>1056.5709999999999</v>
      </c>
      <c r="J250" s="43"/>
    </row>
    <row r="251" spans="1:10" ht="11.25" hidden="1" customHeight="1">
      <c r="A251" s="1202" t="s">
        <v>197</v>
      </c>
      <c r="B251" s="1203"/>
      <c r="C251" s="49">
        <f>SUM(C$229:C238)</f>
        <v>229017.391</v>
      </c>
      <c r="D251" s="49">
        <f>SUM(D$229:D238)</f>
        <v>50197.953999999998</v>
      </c>
      <c r="E251" s="49">
        <f>SUM(E$229:E238)</f>
        <v>95206.248000000007</v>
      </c>
      <c r="F251" s="49">
        <f>SUM(F$229:F238)</f>
        <v>20011.064999999999</v>
      </c>
      <c r="G251" s="49">
        <f>SUM(G$229:G238)</f>
        <v>35126.087</v>
      </c>
      <c r="H251" s="49">
        <f>SUM(H$229:H238)</f>
        <v>27419.466</v>
      </c>
      <c r="I251" s="49">
        <f>SUM(I$229:I238)</f>
        <v>1056.5709999999999</v>
      </c>
      <c r="J251" s="43"/>
    </row>
    <row r="252" spans="1:10" ht="11.25" hidden="1" customHeight="1">
      <c r="A252" s="1202" t="s">
        <v>198</v>
      </c>
      <c r="B252" s="1203"/>
      <c r="C252" s="49">
        <f>SUM(C$229:C239)</f>
        <v>229017.391</v>
      </c>
      <c r="D252" s="49">
        <f>SUM(D$229:D239)</f>
        <v>50197.953999999998</v>
      </c>
      <c r="E252" s="49">
        <f>SUM(E$229:E239)</f>
        <v>95206.248000000007</v>
      </c>
      <c r="F252" s="49">
        <f>SUM(F$229:F239)</f>
        <v>20011.064999999999</v>
      </c>
      <c r="G252" s="49">
        <f>SUM(G$229:G239)</f>
        <v>35126.087</v>
      </c>
      <c r="H252" s="49">
        <f>SUM(H$229:H239)</f>
        <v>27419.466</v>
      </c>
      <c r="I252" s="49">
        <f>SUM(I$229:I239)</f>
        <v>1056.5709999999999</v>
      </c>
      <c r="J252" s="43"/>
    </row>
    <row r="253" spans="1:10" ht="11.25" hidden="1" customHeight="1">
      <c r="A253" s="1202" t="s">
        <v>199</v>
      </c>
      <c r="B253" s="1203"/>
      <c r="C253" s="49">
        <f>SUM(C$229:C240)</f>
        <v>229017.391</v>
      </c>
      <c r="D253" s="49">
        <f>SUM(D$229:D240)</f>
        <v>50197.953999999998</v>
      </c>
      <c r="E253" s="49">
        <f>SUM(E$229:E240)</f>
        <v>95206.248000000007</v>
      </c>
      <c r="F253" s="49">
        <f>SUM(F$229:F240)</f>
        <v>20011.064999999999</v>
      </c>
      <c r="G253" s="49">
        <f>SUM(G$229:G240)</f>
        <v>35126.087</v>
      </c>
      <c r="H253" s="49">
        <f>SUM(H$229:H240)</f>
        <v>27419.466</v>
      </c>
      <c r="I253" s="49">
        <f>SUM(I$229:I240)</f>
        <v>1056.5709999999999</v>
      </c>
      <c r="J253" s="43"/>
    </row>
    <row r="254" spans="1:10" ht="11.25" hidden="1" customHeight="1">
      <c r="A254" s="1158"/>
      <c r="B254" s="1159"/>
      <c r="C254" s="49"/>
      <c r="D254" s="49"/>
      <c r="E254" s="49"/>
      <c r="F254" s="49"/>
      <c r="G254" s="49"/>
      <c r="H254" s="49"/>
      <c r="I254" s="49"/>
      <c r="J254" s="43"/>
    </row>
    <row r="255" spans="1:10" ht="11.25" hidden="1" customHeight="1">
      <c r="A255" s="33">
        <v>2015</v>
      </c>
      <c r="B255" s="45"/>
      <c r="C255" s="49"/>
      <c r="D255" s="49"/>
      <c r="E255" s="49"/>
      <c r="F255" s="49"/>
      <c r="G255" s="49"/>
      <c r="H255" s="49"/>
      <c r="I255" s="49"/>
      <c r="J255" s="43"/>
    </row>
    <row r="256" spans="1:10" ht="11.25" hidden="1" customHeight="1">
      <c r="A256" s="33"/>
      <c r="B256" s="45" t="s">
        <v>176</v>
      </c>
      <c r="C256" s="49"/>
      <c r="D256" s="49"/>
      <c r="E256" s="49"/>
      <c r="F256" s="49"/>
      <c r="G256" s="49"/>
      <c r="H256" s="49"/>
      <c r="I256" s="49"/>
      <c r="J256" s="43"/>
    </row>
    <row r="257" spans="1:10" ht="11.25" hidden="1" customHeight="1">
      <c r="A257" s="33"/>
      <c r="B257" s="45" t="s">
        <v>177</v>
      </c>
      <c r="C257" s="49"/>
      <c r="D257" s="49"/>
      <c r="E257" s="49"/>
      <c r="F257" s="49"/>
      <c r="G257" s="49"/>
      <c r="H257" s="49"/>
      <c r="I257" s="49"/>
      <c r="J257" s="43"/>
    </row>
    <row r="258" spans="1:10" ht="11.25" hidden="1" customHeight="1">
      <c r="A258" s="33"/>
      <c r="B258" s="45" t="s">
        <v>178</v>
      </c>
      <c r="C258" s="49"/>
      <c r="D258" s="49"/>
      <c r="E258" s="49"/>
      <c r="F258" s="49"/>
      <c r="G258" s="49"/>
      <c r="H258" s="49"/>
      <c r="I258" s="49"/>
      <c r="J258" s="43"/>
    </row>
    <row r="259" spans="1:10" ht="11.25" hidden="1" customHeight="1">
      <c r="A259" s="33"/>
      <c r="B259" s="45" t="s">
        <v>179</v>
      </c>
      <c r="C259" s="49"/>
      <c r="D259" s="49"/>
      <c r="E259" s="49"/>
      <c r="F259" s="49"/>
      <c r="G259" s="49"/>
      <c r="H259" s="49"/>
      <c r="I259" s="49"/>
      <c r="J259" s="43"/>
    </row>
    <row r="260" spans="1:10" ht="11.25" hidden="1" customHeight="1">
      <c r="A260" s="33"/>
      <c r="B260" s="45" t="s">
        <v>180</v>
      </c>
      <c r="C260" s="49"/>
      <c r="D260" s="49"/>
      <c r="E260" s="49"/>
      <c r="F260" s="49"/>
      <c r="G260" s="49"/>
      <c r="H260" s="49"/>
      <c r="I260" s="49"/>
      <c r="J260" s="43"/>
    </row>
    <row r="261" spans="1:10" ht="11.25" hidden="1" customHeight="1">
      <c r="A261" s="33"/>
      <c r="B261" s="45" t="s">
        <v>181</v>
      </c>
      <c r="C261" s="49"/>
      <c r="D261" s="49"/>
      <c r="E261" s="49"/>
      <c r="F261" s="49"/>
      <c r="G261" s="49"/>
      <c r="H261" s="49"/>
      <c r="I261" s="49"/>
      <c r="J261" s="43"/>
    </row>
    <row r="262" spans="1:10" ht="11.25" hidden="1" customHeight="1">
      <c r="A262" s="33"/>
      <c r="B262" s="45" t="s">
        <v>182</v>
      </c>
      <c r="C262" s="49"/>
      <c r="D262" s="49"/>
      <c r="E262" s="49"/>
      <c r="F262" s="49"/>
      <c r="G262" s="49"/>
      <c r="H262" s="49"/>
      <c r="I262" s="49"/>
      <c r="J262" s="43"/>
    </row>
    <row r="263" spans="1:10" ht="11.25" hidden="1" customHeight="1">
      <c r="A263" s="33"/>
      <c r="B263" s="45" t="s">
        <v>183</v>
      </c>
      <c r="C263" s="49"/>
      <c r="D263" s="49"/>
      <c r="E263" s="49"/>
      <c r="F263" s="49"/>
      <c r="G263" s="49"/>
      <c r="H263" s="49"/>
      <c r="I263" s="49"/>
      <c r="J263" s="43"/>
    </row>
    <row r="264" spans="1:10" ht="11.25" hidden="1" customHeight="1">
      <c r="A264" s="33"/>
      <c r="B264" s="45" t="s">
        <v>184</v>
      </c>
      <c r="C264" s="49"/>
      <c r="D264" s="49"/>
      <c r="E264" s="49"/>
      <c r="F264" s="49"/>
      <c r="G264" s="49"/>
      <c r="H264" s="49"/>
      <c r="I264" s="49"/>
      <c r="J264" s="43"/>
    </row>
    <row r="265" spans="1:10" ht="11.25" hidden="1" customHeight="1">
      <c r="A265" s="33"/>
      <c r="B265" s="45" t="s">
        <v>185</v>
      </c>
      <c r="C265" s="49"/>
      <c r="D265" s="49"/>
      <c r="E265" s="49"/>
      <c r="F265" s="49"/>
      <c r="G265" s="49"/>
      <c r="H265" s="49"/>
      <c r="I265" s="49"/>
      <c r="J265" s="43"/>
    </row>
    <row r="266" spans="1:10" ht="11.25" hidden="1" customHeight="1">
      <c r="A266" s="33"/>
      <c r="B266" s="45" t="s">
        <v>186</v>
      </c>
      <c r="C266" s="49"/>
      <c r="D266" s="49"/>
      <c r="E266" s="49"/>
      <c r="F266" s="49"/>
      <c r="G266" s="49"/>
      <c r="H266" s="49"/>
      <c r="I266" s="49"/>
      <c r="J266" s="43"/>
    </row>
    <row r="267" spans="1:10" ht="11.25" hidden="1" customHeight="1">
      <c r="A267" s="33"/>
      <c r="B267" s="45" t="s">
        <v>187</v>
      </c>
      <c r="C267" s="49"/>
      <c r="D267" s="49"/>
      <c r="E267" s="49"/>
      <c r="F267" s="49"/>
      <c r="G267" s="49"/>
      <c r="H267" s="49"/>
      <c r="I267" s="49"/>
      <c r="J267" s="43"/>
    </row>
    <row r="268" spans="1:10" ht="11.25" hidden="1" customHeight="1">
      <c r="A268" s="33"/>
      <c r="B268" s="45"/>
      <c r="C268" s="49"/>
      <c r="D268" s="49"/>
      <c r="E268" s="49"/>
      <c r="F268" s="49"/>
      <c r="G268" s="49"/>
      <c r="H268" s="49"/>
      <c r="I268" s="49"/>
      <c r="J268" s="43"/>
    </row>
    <row r="269" spans="1:10" ht="11.25" hidden="1" customHeight="1">
      <c r="A269" s="1209" t="s">
        <v>188</v>
      </c>
      <c r="B269" s="1203"/>
      <c r="C269" s="49">
        <f>C256</f>
        <v>0</v>
      </c>
      <c r="D269" s="49">
        <f t="shared" ref="D269:I269" si="23">D256</f>
        <v>0</v>
      </c>
      <c r="E269" s="49">
        <f t="shared" si="23"/>
        <v>0</v>
      </c>
      <c r="F269" s="49">
        <f t="shared" si="23"/>
        <v>0</v>
      </c>
      <c r="G269" s="49">
        <f t="shared" si="23"/>
        <v>0</v>
      </c>
      <c r="H269" s="49">
        <f t="shared" si="23"/>
        <v>0</v>
      </c>
      <c r="I269" s="49">
        <f t="shared" si="23"/>
        <v>0</v>
      </c>
      <c r="J269" s="43"/>
    </row>
    <row r="270" spans="1:10" ht="11.25" hidden="1" customHeight="1">
      <c r="A270" s="1209" t="s">
        <v>189</v>
      </c>
      <c r="B270" s="1203"/>
      <c r="C270" s="49">
        <f>SUM(C$256:C257)</f>
        <v>0</v>
      </c>
      <c r="D270" s="49">
        <f>SUM(D$256:D257)</f>
        <v>0</v>
      </c>
      <c r="E270" s="49">
        <f>SUM(E$256:E257)</f>
        <v>0</v>
      </c>
      <c r="F270" s="49">
        <f>SUM(F$256:F257)</f>
        <v>0</v>
      </c>
      <c r="G270" s="49">
        <f>SUM(G$256:G257)</f>
        <v>0</v>
      </c>
      <c r="H270" s="49">
        <f>SUM(H$256:H257)</f>
        <v>0</v>
      </c>
      <c r="I270" s="49">
        <f>SUM(I$256:I257)</f>
        <v>0</v>
      </c>
      <c r="J270" s="43"/>
    </row>
    <row r="271" spans="1:10" ht="11.25" hidden="1" customHeight="1">
      <c r="A271" s="1209" t="s">
        <v>190</v>
      </c>
      <c r="B271" s="1203"/>
      <c r="C271" s="49">
        <f>SUM(C$256:C258)</f>
        <v>0</v>
      </c>
      <c r="D271" s="49">
        <f>SUM(D$256:D258)</f>
        <v>0</v>
      </c>
      <c r="E271" s="49">
        <f>SUM(E$256:E258)</f>
        <v>0</v>
      </c>
      <c r="F271" s="49">
        <f>SUM(F$256:F258)</f>
        <v>0</v>
      </c>
      <c r="G271" s="49">
        <f>SUM(G$256:G258)</f>
        <v>0</v>
      </c>
      <c r="H271" s="49">
        <f>SUM(H$256:H258)</f>
        <v>0</v>
      </c>
      <c r="I271" s="49">
        <f>SUM(I$256:I258)</f>
        <v>0</v>
      </c>
      <c r="J271" s="43"/>
    </row>
    <row r="272" spans="1:10" ht="11.25" hidden="1" customHeight="1">
      <c r="A272" s="1209" t="s">
        <v>191</v>
      </c>
      <c r="B272" s="1203"/>
      <c r="C272" s="49">
        <f>SUM(C$256:C259)</f>
        <v>0</v>
      </c>
      <c r="D272" s="49">
        <f>SUM(D$256:D259)</f>
        <v>0</v>
      </c>
      <c r="E272" s="49">
        <f>SUM(E$256:E259)</f>
        <v>0</v>
      </c>
      <c r="F272" s="49">
        <f>SUM(F$256:F259)</f>
        <v>0</v>
      </c>
      <c r="G272" s="49">
        <f>SUM(G$256:G259)</f>
        <v>0</v>
      </c>
      <c r="H272" s="49">
        <f>SUM(H$256:H259)</f>
        <v>0</v>
      </c>
      <c r="I272" s="49">
        <f>SUM(I$256:I259)</f>
        <v>0</v>
      </c>
      <c r="J272" s="43"/>
    </row>
    <row r="273" spans="1:10" ht="11.25" hidden="1" customHeight="1">
      <c r="A273" s="1209" t="s">
        <v>192</v>
      </c>
      <c r="B273" s="1203"/>
      <c r="C273" s="49">
        <f>SUM(C$256:C260)</f>
        <v>0</v>
      </c>
      <c r="D273" s="49">
        <f>SUM(D$256:D260)</f>
        <v>0</v>
      </c>
      <c r="E273" s="49">
        <f>SUM(E$256:E260)</f>
        <v>0</v>
      </c>
      <c r="F273" s="49">
        <f>SUM(F$256:F260)</f>
        <v>0</v>
      </c>
      <c r="G273" s="49">
        <f>SUM(G$256:G260)</f>
        <v>0</v>
      </c>
      <c r="H273" s="49">
        <f>SUM(H$256:H260)</f>
        <v>0</v>
      </c>
      <c r="I273" s="49">
        <f>SUM(I$256:I260)</f>
        <v>0</v>
      </c>
      <c r="J273" s="43"/>
    </row>
    <row r="274" spans="1:10" ht="11.25" hidden="1" customHeight="1">
      <c r="A274" s="1209" t="s">
        <v>193</v>
      </c>
      <c r="B274" s="1203"/>
      <c r="C274" s="49">
        <f>SUM(C$256:C261)</f>
        <v>0</v>
      </c>
      <c r="D274" s="49">
        <f>SUM(D$256:D261)</f>
        <v>0</v>
      </c>
      <c r="E274" s="49">
        <f>SUM(E$256:E261)</f>
        <v>0</v>
      </c>
      <c r="F274" s="49">
        <f>SUM(F$256:F261)</f>
        <v>0</v>
      </c>
      <c r="G274" s="49">
        <f>SUM(G$256:G261)</f>
        <v>0</v>
      </c>
      <c r="H274" s="49">
        <f>SUM(H$256:H261)</f>
        <v>0</v>
      </c>
      <c r="I274" s="49">
        <f>SUM(I$256:I261)</f>
        <v>0</v>
      </c>
      <c r="J274" s="43"/>
    </row>
    <row r="275" spans="1:10" ht="11.25" hidden="1" customHeight="1">
      <c r="A275" s="1209" t="s">
        <v>194</v>
      </c>
      <c r="B275" s="1203"/>
      <c r="C275" s="49">
        <f>SUM(C$256:C262)</f>
        <v>0</v>
      </c>
      <c r="D275" s="49">
        <f>SUM(D$256:D262)</f>
        <v>0</v>
      </c>
      <c r="E275" s="49">
        <f>SUM(E$256:E262)</f>
        <v>0</v>
      </c>
      <c r="F275" s="49">
        <f>SUM(F$256:F262)</f>
        <v>0</v>
      </c>
      <c r="G275" s="49">
        <f>SUM(G$256:G262)</f>
        <v>0</v>
      </c>
      <c r="H275" s="49">
        <f>SUM(H$256:H262)</f>
        <v>0</v>
      </c>
      <c r="I275" s="49">
        <f>SUM(I$256:I262)</f>
        <v>0</v>
      </c>
      <c r="J275" s="43"/>
    </row>
    <row r="276" spans="1:10" ht="11.25" hidden="1" customHeight="1">
      <c r="A276" s="1209" t="s">
        <v>195</v>
      </c>
      <c r="B276" s="1203"/>
      <c r="C276" s="49">
        <f>SUM(C$256:C263)</f>
        <v>0</v>
      </c>
      <c r="D276" s="49">
        <f>SUM(D$256:D263)</f>
        <v>0</v>
      </c>
      <c r="E276" s="49">
        <f>SUM(E$256:E263)</f>
        <v>0</v>
      </c>
      <c r="F276" s="49">
        <f>SUM(F$256:F263)</f>
        <v>0</v>
      </c>
      <c r="G276" s="49">
        <f>SUM(G$256:G263)</f>
        <v>0</v>
      </c>
      <c r="H276" s="49">
        <f>SUM(H$256:H263)</f>
        <v>0</v>
      </c>
      <c r="I276" s="49">
        <f>SUM(I$256:I263)</f>
        <v>0</v>
      </c>
      <c r="J276" s="43"/>
    </row>
    <row r="277" spans="1:10" ht="11.25" hidden="1" customHeight="1">
      <c r="A277" s="1209" t="s">
        <v>196</v>
      </c>
      <c r="B277" s="1203"/>
      <c r="C277" s="49">
        <f>SUM(C$256:C264)</f>
        <v>0</v>
      </c>
      <c r="D277" s="49">
        <f>SUM(D$256:D264)</f>
        <v>0</v>
      </c>
      <c r="E277" s="49">
        <f>SUM(E$256:E264)</f>
        <v>0</v>
      </c>
      <c r="F277" s="49">
        <f>SUM(F$256:F264)</f>
        <v>0</v>
      </c>
      <c r="G277" s="49">
        <f>SUM(G$256:G264)</f>
        <v>0</v>
      </c>
      <c r="H277" s="49">
        <f>SUM(H$256:H264)</f>
        <v>0</v>
      </c>
      <c r="I277" s="49">
        <f>SUM(I$256:I264)</f>
        <v>0</v>
      </c>
      <c r="J277" s="43"/>
    </row>
    <row r="278" spans="1:10" ht="11.25" hidden="1" customHeight="1">
      <c r="A278" s="1209" t="s">
        <v>197</v>
      </c>
      <c r="B278" s="1203"/>
      <c r="C278" s="49">
        <f>SUM(C$256:C265)</f>
        <v>0</v>
      </c>
      <c r="D278" s="49">
        <f>SUM(D$256:D265)</f>
        <v>0</v>
      </c>
      <c r="E278" s="49">
        <f>SUM(E$256:E265)</f>
        <v>0</v>
      </c>
      <c r="F278" s="49">
        <f>SUM(F$256:F265)</f>
        <v>0</v>
      </c>
      <c r="G278" s="49">
        <f>SUM(G$256:G265)</f>
        <v>0</v>
      </c>
      <c r="H278" s="49">
        <f>SUM(H$256:H265)</f>
        <v>0</v>
      </c>
      <c r="I278" s="49">
        <f>SUM(I$256:I265)</f>
        <v>0</v>
      </c>
      <c r="J278" s="43"/>
    </row>
    <row r="279" spans="1:10" ht="11.25" hidden="1" customHeight="1">
      <c r="A279" s="1209" t="s">
        <v>198</v>
      </c>
      <c r="B279" s="1203"/>
      <c r="C279" s="49">
        <f>SUM(C$256:C266)</f>
        <v>0</v>
      </c>
      <c r="D279" s="49">
        <f>SUM(D$256:D266)</f>
        <v>0</v>
      </c>
      <c r="E279" s="49">
        <f>SUM(E$256:E266)</f>
        <v>0</v>
      </c>
      <c r="F279" s="49">
        <f>SUM(F$256:F266)</f>
        <v>0</v>
      </c>
      <c r="G279" s="49">
        <f>SUM(G$256:G266)</f>
        <v>0</v>
      </c>
      <c r="H279" s="49">
        <f>SUM(H$256:H266)</f>
        <v>0</v>
      </c>
      <c r="I279" s="49">
        <f>SUM(I$256:I266)</f>
        <v>0</v>
      </c>
      <c r="J279" s="43"/>
    </row>
    <row r="280" spans="1:10" ht="11.25" hidden="1" customHeight="1">
      <c r="A280" s="1209" t="s">
        <v>199</v>
      </c>
      <c r="B280" s="1203"/>
      <c r="C280" s="49">
        <f>SUM(C$256:C267)</f>
        <v>0</v>
      </c>
      <c r="D280" s="49">
        <f>SUM(D$256:D267)</f>
        <v>0</v>
      </c>
      <c r="E280" s="49">
        <f>SUM(E$256:E267)</f>
        <v>0</v>
      </c>
      <c r="F280" s="49">
        <f>SUM(F$256:F267)</f>
        <v>0</v>
      </c>
      <c r="G280" s="49">
        <f>SUM(G$256:G267)</f>
        <v>0</v>
      </c>
      <c r="H280" s="49">
        <f>SUM(H$256:H267)</f>
        <v>0</v>
      </c>
      <c r="I280" s="49">
        <f>SUM(I$256:I267)</f>
        <v>0</v>
      </c>
      <c r="J280" s="43"/>
    </row>
    <row r="281" spans="1:10" ht="6" customHeight="1">
      <c r="A281" s="37"/>
      <c r="B281" s="52"/>
      <c r="C281" s="53"/>
      <c r="D281" s="53"/>
      <c r="E281" s="53"/>
      <c r="F281" s="53"/>
      <c r="G281" s="53"/>
      <c r="H281" s="53"/>
      <c r="I281" s="53"/>
    </row>
    <row r="282" spans="1:10" ht="11.25" customHeight="1">
      <c r="A282" s="37"/>
      <c r="B282" s="52"/>
      <c r="C282" s="1214" t="s">
        <v>200</v>
      </c>
      <c r="D282" s="1214"/>
      <c r="E282" s="1214"/>
      <c r="F282" s="1214"/>
      <c r="G282" s="1214"/>
      <c r="H282" s="1214"/>
      <c r="I282" s="1214"/>
    </row>
    <row r="283" spans="1:10" ht="11.25" customHeight="1">
      <c r="A283" s="37"/>
      <c r="B283" s="52"/>
      <c r="C283" s="1210" t="s">
        <v>201</v>
      </c>
      <c r="D283" s="1210"/>
      <c r="E283" s="1210"/>
      <c r="F283" s="1210"/>
      <c r="G283" s="1210"/>
      <c r="H283" s="1210"/>
      <c r="I283" s="1210"/>
    </row>
    <row r="284" spans="1:10" ht="6" customHeight="1">
      <c r="A284" s="37"/>
      <c r="B284" s="52"/>
      <c r="C284" s="53"/>
      <c r="D284" s="53"/>
      <c r="E284" s="53"/>
      <c r="F284" s="53"/>
      <c r="G284" s="53"/>
      <c r="H284" s="53"/>
      <c r="I284" s="53"/>
    </row>
    <row r="285" spans="1:10" ht="11.25" hidden="1" customHeight="1">
      <c r="A285" s="18">
        <v>1997</v>
      </c>
      <c r="B285" s="18"/>
      <c r="C285" s="54">
        <f t="shared" ref="C285:I294" si="24">C20/C19*100-100</f>
        <v>3.5458113829636346</v>
      </c>
      <c r="D285" s="55">
        <f t="shared" si="24"/>
        <v>7.6688888860725513</v>
      </c>
      <c r="E285" s="55">
        <f t="shared" si="24"/>
        <v>7.9559215935751411</v>
      </c>
      <c r="F285" s="55">
        <f t="shared" si="24"/>
        <v>-0.25546345136227444</v>
      </c>
      <c r="G285" s="55">
        <f t="shared" si="24"/>
        <v>3.6645578097783869</v>
      </c>
      <c r="H285" s="55">
        <f t="shared" si="24"/>
        <v>-4.6963976524190372</v>
      </c>
      <c r="I285" s="134" t="s">
        <v>238</v>
      </c>
      <c r="J285" s="42"/>
    </row>
    <row r="286" spans="1:10" ht="11.25" hidden="1" customHeight="1">
      <c r="A286" s="18">
        <v>1998</v>
      </c>
      <c r="B286" s="18"/>
      <c r="C286" s="54">
        <f t="shared" si="24"/>
        <v>1.9078180502629181</v>
      </c>
      <c r="D286" s="55">
        <f t="shared" si="24"/>
        <v>0.95850321381124104</v>
      </c>
      <c r="E286" s="55">
        <f t="shared" si="24"/>
        <v>-0.96344573411407453</v>
      </c>
      <c r="F286" s="55">
        <f t="shared" si="24"/>
        <v>-5.8354654941593367</v>
      </c>
      <c r="G286" s="55">
        <f t="shared" si="24"/>
        <v>15.672820194780641</v>
      </c>
      <c r="H286" s="55">
        <f t="shared" si="24"/>
        <v>-6.6914058860928094</v>
      </c>
      <c r="I286" s="134" t="s">
        <v>238</v>
      </c>
      <c r="J286" s="42"/>
    </row>
    <row r="287" spans="1:10" ht="11.25" hidden="1" customHeight="1">
      <c r="A287" s="18">
        <v>1999</v>
      </c>
      <c r="B287" s="18"/>
      <c r="C287" s="54">
        <f t="shared" si="24"/>
        <v>1.9482588141781463</v>
      </c>
      <c r="D287" s="55">
        <f t="shared" si="24"/>
        <v>2.3802846865437033</v>
      </c>
      <c r="E287" s="55">
        <f t="shared" si="24"/>
        <v>6.4504215834301277</v>
      </c>
      <c r="F287" s="55">
        <f t="shared" si="24"/>
        <v>11.274030014600129</v>
      </c>
      <c r="G287" s="55">
        <f t="shared" si="24"/>
        <v>-5.8244483062998</v>
      </c>
      <c r="H287" s="55">
        <f t="shared" si="24"/>
        <v>0.31868257046336623</v>
      </c>
      <c r="I287" s="134" t="s">
        <v>238</v>
      </c>
      <c r="J287" s="42"/>
    </row>
    <row r="288" spans="1:10" ht="11.25" hidden="1" customHeight="1">
      <c r="A288" s="18">
        <v>2000</v>
      </c>
      <c r="B288" s="18"/>
      <c r="C288" s="54">
        <f t="shared" si="24"/>
        <v>9.4359120493111135</v>
      </c>
      <c r="D288" s="55">
        <f t="shared" si="24"/>
        <v>24.076661258762357</v>
      </c>
      <c r="E288" s="55">
        <f t="shared" si="24"/>
        <v>4.8966500417591448</v>
      </c>
      <c r="F288" s="55">
        <f t="shared" si="24"/>
        <v>8.1511429972643583</v>
      </c>
      <c r="G288" s="55">
        <f t="shared" si="24"/>
        <v>6.4724122369432138</v>
      </c>
      <c r="H288" s="55">
        <f t="shared" si="24"/>
        <v>3.2565423467402042</v>
      </c>
      <c r="I288" s="134" t="s">
        <v>238</v>
      </c>
      <c r="J288" s="42"/>
    </row>
    <row r="289" spans="1:10" ht="11.25" hidden="1" customHeight="1">
      <c r="A289" s="18">
        <v>2001</v>
      </c>
      <c r="B289" s="18"/>
      <c r="C289" s="54">
        <f t="shared" si="24"/>
        <v>1.449275314514594</v>
      </c>
      <c r="D289" s="55">
        <f t="shared" si="24"/>
        <v>2.1468824919872276</v>
      </c>
      <c r="E289" s="55">
        <f t="shared" si="24"/>
        <v>7.7948330535963635</v>
      </c>
      <c r="F289" s="55">
        <f t="shared" si="24"/>
        <v>-4.643090662617638</v>
      </c>
      <c r="G289" s="55">
        <f t="shared" si="24"/>
        <v>-2.5666789239992909</v>
      </c>
      <c r="H289" s="55">
        <f t="shared" si="24"/>
        <v>-1.8340970813064814</v>
      </c>
      <c r="I289" s="55">
        <f t="shared" si="24"/>
        <v>4.930794056015614</v>
      </c>
      <c r="J289" s="42"/>
    </row>
    <row r="290" spans="1:10" ht="11.25" hidden="1" customHeight="1">
      <c r="A290" s="18">
        <v>2002</v>
      </c>
      <c r="B290" s="18"/>
      <c r="C290" s="54">
        <f>C25/(C24/1000)*100-100</f>
        <v>0.12325299335086015</v>
      </c>
      <c r="D290" s="55">
        <f t="shared" ref="D290:I290" si="25">D25/(D24/1000)*100-100</f>
        <v>0.96310915263684649</v>
      </c>
      <c r="E290" s="55">
        <f t="shared" si="25"/>
        <v>4.5519804488038886</v>
      </c>
      <c r="F290" s="55">
        <f t="shared" si="25"/>
        <v>-0.12570182637568905</v>
      </c>
      <c r="G290" s="55">
        <f t="shared" si="25"/>
        <v>-5.0536704791647793</v>
      </c>
      <c r="H290" s="55">
        <f t="shared" si="25"/>
        <v>-2.7366319107907486</v>
      </c>
      <c r="I290" s="55">
        <f t="shared" si="25"/>
        <v>4.8329498136823901</v>
      </c>
      <c r="J290" s="42"/>
    </row>
    <row r="291" spans="1:10" ht="11.25" hidden="1" customHeight="1">
      <c r="A291" s="18">
        <v>2003</v>
      </c>
      <c r="B291" s="18"/>
      <c r="C291" s="54">
        <f t="shared" si="24"/>
        <v>3.442489288309531</v>
      </c>
      <c r="D291" s="55">
        <f t="shared" si="24"/>
        <v>5.0449856880575368</v>
      </c>
      <c r="E291" s="55">
        <f t="shared" si="24"/>
        <v>7.885855199851747</v>
      </c>
      <c r="F291" s="55">
        <f t="shared" si="24"/>
        <v>-4.4090150817308995</v>
      </c>
      <c r="G291" s="55">
        <f t="shared" si="24"/>
        <v>2.1198974383831626</v>
      </c>
      <c r="H291" s="55">
        <f t="shared" si="24"/>
        <v>1.5459987036686016</v>
      </c>
      <c r="I291" s="55">
        <f t="shared" si="24"/>
        <v>-31.959687729580082</v>
      </c>
      <c r="J291" s="42"/>
    </row>
    <row r="292" spans="1:10" ht="11.25" hidden="1" customHeight="1">
      <c r="A292" s="18">
        <v>2004</v>
      </c>
      <c r="B292" s="27"/>
      <c r="C292" s="54">
        <f t="shared" si="24"/>
        <v>6.6846271982504959</v>
      </c>
      <c r="D292" s="55">
        <f t="shared" si="24"/>
        <v>6.7711528764760232</v>
      </c>
      <c r="E292" s="55">
        <f t="shared" si="24"/>
        <v>6.3770484693096137</v>
      </c>
      <c r="F292" s="55">
        <f t="shared" si="24"/>
        <v>-0.46045233830422205</v>
      </c>
      <c r="G292" s="55">
        <f t="shared" si="24"/>
        <v>11.525309072324788</v>
      </c>
      <c r="H292" s="55">
        <f t="shared" si="24"/>
        <v>3.4328837131847081</v>
      </c>
      <c r="I292" s="55">
        <f t="shared" si="24"/>
        <v>21.087232135444594</v>
      </c>
      <c r="J292" s="42"/>
    </row>
    <row r="293" spans="1:10" ht="11.25" customHeight="1">
      <c r="A293" s="18">
        <v>2005</v>
      </c>
      <c r="B293" s="27"/>
      <c r="C293" s="54">
        <f t="shared" si="24"/>
        <v>4.780385552130781</v>
      </c>
      <c r="D293" s="55">
        <f t="shared" si="24"/>
        <v>2.8339265178553177</v>
      </c>
      <c r="E293" s="55">
        <f t="shared" si="24"/>
        <v>8.7650262697957118</v>
      </c>
      <c r="F293" s="55">
        <f t="shared" si="24"/>
        <v>6.0834924720940364</v>
      </c>
      <c r="G293" s="55">
        <f t="shared" si="24"/>
        <v>3.2224754721011521</v>
      </c>
      <c r="H293" s="55">
        <f t="shared" si="24"/>
        <v>-1.5807604677265203</v>
      </c>
      <c r="I293" s="55">
        <f t="shared" si="24"/>
        <v>-0.22482347057869845</v>
      </c>
      <c r="J293" s="42"/>
    </row>
    <row r="294" spans="1:10" ht="11.25" customHeight="1">
      <c r="A294" s="18">
        <v>2006</v>
      </c>
      <c r="B294" s="27"/>
      <c r="C294" s="54">
        <f t="shared" si="24"/>
        <v>6.2921718361727841</v>
      </c>
      <c r="D294" s="55">
        <f t="shared" si="24"/>
        <v>19.248475370324769</v>
      </c>
      <c r="E294" s="55">
        <f t="shared" si="24"/>
        <v>6.7217744011347094</v>
      </c>
      <c r="F294" s="55">
        <f t="shared" si="24"/>
        <v>7.8186849631205462</v>
      </c>
      <c r="G294" s="55">
        <f t="shared" si="24"/>
        <v>-3.7593047700968185</v>
      </c>
      <c r="H294" s="55">
        <f t="shared" si="24"/>
        <v>6.3428883176626272</v>
      </c>
      <c r="I294" s="55">
        <f t="shared" si="24"/>
        <v>-2.2902215525645317</v>
      </c>
      <c r="J294" s="42"/>
    </row>
    <row r="295" spans="1:10" ht="11.25" customHeight="1">
      <c r="A295" s="18">
        <v>2007</v>
      </c>
      <c r="B295" s="27"/>
      <c r="C295" s="54">
        <f t="shared" ref="C295:I303" si="26">C30/C29*100-100</f>
        <v>4.0492775264683729</v>
      </c>
      <c r="D295" s="55">
        <f t="shared" si="26"/>
        <v>6.5182707985059523</v>
      </c>
      <c r="E295" s="55">
        <f t="shared" si="26"/>
        <v>2.3030345700880872</v>
      </c>
      <c r="F295" s="55">
        <f t="shared" si="26"/>
        <v>1.0200943837005241</v>
      </c>
      <c r="G295" s="55">
        <f t="shared" si="26"/>
        <v>1.3177532892149912</v>
      </c>
      <c r="H295" s="55">
        <f t="shared" si="26"/>
        <v>12.017522336298597</v>
      </c>
      <c r="I295" s="55">
        <f t="shared" si="26"/>
        <v>14.735062893706512</v>
      </c>
      <c r="J295" s="42"/>
    </row>
    <row r="296" spans="1:10" ht="11.25" customHeight="1">
      <c r="A296" s="18">
        <v>2008</v>
      </c>
      <c r="B296" s="27"/>
      <c r="C296" s="54">
        <f t="shared" si="26"/>
        <v>1.7730937946357699</v>
      </c>
      <c r="D296" s="55">
        <f t="shared" si="26"/>
        <v>7.1519732923745352</v>
      </c>
      <c r="E296" s="55">
        <f t="shared" si="26"/>
        <v>0.61316428171724624</v>
      </c>
      <c r="F296" s="55">
        <f t="shared" si="26"/>
        <v>4.6714810121909096</v>
      </c>
      <c r="G296" s="55">
        <f t="shared" si="26"/>
        <v>-2.9071732584739749</v>
      </c>
      <c r="H296" s="55">
        <f t="shared" si="26"/>
        <v>3.1658836094198932</v>
      </c>
      <c r="I296" s="55">
        <f t="shared" si="26"/>
        <v>-4.0724661972631253</v>
      </c>
      <c r="J296" s="42"/>
    </row>
    <row r="297" spans="1:10" ht="11.25" customHeight="1">
      <c r="A297" s="1209">
        <v>2009</v>
      </c>
      <c r="B297" s="1203"/>
      <c r="C297" s="54">
        <f t="shared" si="26"/>
        <v>-18.018323025428714</v>
      </c>
      <c r="D297" s="55">
        <f t="shared" si="26"/>
        <v>-15.054357525585857</v>
      </c>
      <c r="E297" s="55">
        <f t="shared" si="26"/>
        <v>-20.310641194248404</v>
      </c>
      <c r="F297" s="55">
        <f t="shared" si="26"/>
        <v>-15.001604335465018</v>
      </c>
      <c r="G297" s="55">
        <f t="shared" si="26"/>
        <v>-15.355209475521676</v>
      </c>
      <c r="H297" s="55">
        <f t="shared" si="26"/>
        <v>-21.146950873325807</v>
      </c>
      <c r="I297" s="55">
        <f t="shared" si="26"/>
        <v>-31.535054753761486</v>
      </c>
      <c r="J297" s="42"/>
    </row>
    <row r="298" spans="1:10" ht="11.25" customHeight="1">
      <c r="A298" s="1209">
        <v>2010</v>
      </c>
      <c r="B298" s="1203"/>
      <c r="C298" s="54">
        <f t="shared" si="26"/>
        <v>4.9800090068252416</v>
      </c>
      <c r="D298" s="55">
        <f t="shared" si="26"/>
        <v>9.576547406392379</v>
      </c>
      <c r="E298" s="55">
        <f t="shared" si="26"/>
        <v>10.297389736891873</v>
      </c>
      <c r="F298" s="55">
        <f t="shared" si="26"/>
        <v>13.074082844036326</v>
      </c>
      <c r="G298" s="55">
        <f t="shared" si="26"/>
        <v>-13.205971544508728</v>
      </c>
      <c r="H298" s="55">
        <f t="shared" si="26"/>
        <v>5.4622062183187836</v>
      </c>
      <c r="I298" s="55">
        <f t="shared" si="26"/>
        <v>5.7325448654234776</v>
      </c>
      <c r="J298" s="42"/>
    </row>
    <row r="299" spans="1:10" ht="11.25" customHeight="1">
      <c r="A299" s="1209">
        <v>2011</v>
      </c>
      <c r="B299" s="1203"/>
      <c r="C299" s="54">
        <f t="shared" si="26"/>
        <v>7.2934461672819424</v>
      </c>
      <c r="D299" s="55">
        <f t="shared" si="26"/>
        <v>16.368437206299006</v>
      </c>
      <c r="E299" s="55">
        <f t="shared" si="26"/>
        <v>9.4216179240075775</v>
      </c>
      <c r="F299" s="55">
        <f t="shared" si="26"/>
        <v>-4.9122268391120372</v>
      </c>
      <c r="G299" s="55">
        <f t="shared" si="26"/>
        <v>4.2065654333805611</v>
      </c>
      <c r="H299" s="55">
        <f t="shared" si="26"/>
        <v>2.3244670447877951</v>
      </c>
      <c r="I299" s="55">
        <f t="shared" si="26"/>
        <v>-39.585572277996015</v>
      </c>
      <c r="J299" s="42"/>
    </row>
    <row r="300" spans="1:10" ht="11.25" customHeight="1">
      <c r="A300" s="1209">
        <v>2012</v>
      </c>
      <c r="B300" s="1203"/>
      <c r="C300" s="54">
        <f t="shared" si="26"/>
        <v>0.9160956776711231</v>
      </c>
      <c r="D300" s="55">
        <f t="shared" si="26"/>
        <v>4.4171960349749071</v>
      </c>
      <c r="E300" s="55">
        <f t="shared" si="26"/>
        <v>-0.73151454148960227</v>
      </c>
      <c r="F300" s="55">
        <f t="shared" si="26"/>
        <v>-6.4335607797182774</v>
      </c>
      <c r="G300" s="55">
        <f t="shared" si="26"/>
        <v>4.0454346429599042</v>
      </c>
      <c r="H300" s="55">
        <f t="shared" si="26"/>
        <v>0.69046322046695252</v>
      </c>
      <c r="I300" s="55">
        <f t="shared" si="26"/>
        <v>2.2533439432611146</v>
      </c>
      <c r="J300" s="42"/>
    </row>
    <row r="301" spans="1:10" ht="11.25" customHeight="1">
      <c r="A301" s="1209">
        <v>2013</v>
      </c>
      <c r="B301" s="1203"/>
      <c r="C301" s="54">
        <f t="shared" si="26"/>
        <v>-0.44189750001210371</v>
      </c>
      <c r="D301" s="55">
        <f t="shared" si="26"/>
        <v>-6.6287294544071074</v>
      </c>
      <c r="E301" s="55">
        <f t="shared" si="26"/>
        <v>6.2029845530264112</v>
      </c>
      <c r="F301" s="55">
        <f t="shared" si="26"/>
        <v>2.3088854287967706</v>
      </c>
      <c r="G301" s="55">
        <f t="shared" si="26"/>
        <v>-6.4432265366524462</v>
      </c>
      <c r="H301" s="55">
        <f t="shared" si="26"/>
        <v>-2.7624363478526845</v>
      </c>
      <c r="I301" s="55">
        <f t="shared" si="26"/>
        <v>15.885551632220455</v>
      </c>
      <c r="J301" s="42"/>
    </row>
    <row r="302" spans="1:10" ht="11.25" hidden="1" customHeight="1">
      <c r="A302" s="1209">
        <v>2014</v>
      </c>
      <c r="B302" s="1203"/>
      <c r="C302" s="54">
        <f t="shared" si="26"/>
        <v>-23.012121298363112</v>
      </c>
      <c r="D302" s="55">
        <f t="shared" si="26"/>
        <v>-25.143583292476279</v>
      </c>
      <c r="E302" s="55">
        <f t="shared" si="26"/>
        <v>-21.038823359283626</v>
      </c>
      <c r="F302" s="55">
        <f t="shared" si="26"/>
        <v>-21.970563060631264</v>
      </c>
      <c r="G302" s="55">
        <f t="shared" si="26"/>
        <v>-25.298245897591684</v>
      </c>
      <c r="H302" s="55">
        <f t="shared" si="26"/>
        <v>-23.531378556135536</v>
      </c>
      <c r="I302" s="55">
        <f t="shared" si="26"/>
        <v>-26.398183797821446</v>
      </c>
      <c r="J302" s="42"/>
    </row>
    <row r="303" spans="1:10" ht="11.25" hidden="1" customHeight="1">
      <c r="A303" s="1209">
        <v>2015</v>
      </c>
      <c r="B303" s="1203"/>
      <c r="C303" s="54">
        <f t="shared" si="26"/>
        <v>-100</v>
      </c>
      <c r="D303" s="55">
        <f t="shared" si="26"/>
        <v>-100</v>
      </c>
      <c r="E303" s="55">
        <f t="shared" si="26"/>
        <v>-100</v>
      </c>
      <c r="F303" s="55">
        <f t="shared" si="26"/>
        <v>-100</v>
      </c>
      <c r="G303" s="55">
        <f t="shared" si="26"/>
        <v>-100</v>
      </c>
      <c r="H303" s="55">
        <f t="shared" si="26"/>
        <v>-100</v>
      </c>
      <c r="I303" s="55">
        <f t="shared" si="26"/>
        <v>-100</v>
      </c>
      <c r="J303" s="40"/>
    </row>
    <row r="304" spans="1:10" ht="11.25" hidden="1" customHeight="1">
      <c r="A304" s="1071"/>
      <c r="B304" s="45"/>
      <c r="C304" s="56"/>
      <c r="D304" s="57"/>
      <c r="E304" s="57"/>
      <c r="F304" s="57"/>
      <c r="G304" s="57"/>
      <c r="H304" s="57"/>
      <c r="I304" s="57"/>
      <c r="J304" s="40"/>
    </row>
    <row r="305" spans="1:10" ht="11.25" hidden="1" customHeight="1">
      <c r="A305" s="37">
        <v>2008</v>
      </c>
      <c r="B305" s="45"/>
      <c r="C305" s="56"/>
      <c r="D305" s="57"/>
      <c r="E305" s="57"/>
      <c r="F305" s="57"/>
      <c r="G305" s="57"/>
      <c r="H305" s="57"/>
      <c r="I305" s="57"/>
      <c r="J305" s="43"/>
    </row>
    <row r="306" spans="1:10" ht="11.25" hidden="1" customHeight="1">
      <c r="A306" s="37"/>
      <c r="B306" s="45" t="s">
        <v>176</v>
      </c>
      <c r="C306" s="54">
        <f t="shared" ref="C306:I317" si="27">SUM(C67/C40*100-100)</f>
        <v>3.4675320587228526</v>
      </c>
      <c r="D306" s="55">
        <f t="shared" si="27"/>
        <v>12.903517918947855</v>
      </c>
      <c r="E306" s="55">
        <f t="shared" si="27"/>
        <v>0.87674670433870006</v>
      </c>
      <c r="F306" s="55">
        <f t="shared" si="27"/>
        <v>-19.95975457254346</v>
      </c>
      <c r="G306" s="55">
        <f t="shared" si="27"/>
        <v>3.5244372805141921</v>
      </c>
      <c r="H306" s="55">
        <f t="shared" si="27"/>
        <v>17.383728272688373</v>
      </c>
      <c r="I306" s="55">
        <f t="shared" si="27"/>
        <v>-7.9519727829214446</v>
      </c>
      <c r="J306" s="43"/>
    </row>
    <row r="307" spans="1:10" ht="11.25" hidden="1" customHeight="1">
      <c r="A307" s="37"/>
      <c r="B307" s="45" t="s">
        <v>177</v>
      </c>
      <c r="C307" s="54">
        <f t="shared" si="27"/>
        <v>3.6979545102452107</v>
      </c>
      <c r="D307" s="55">
        <f t="shared" si="27"/>
        <v>14.215555383477493</v>
      </c>
      <c r="E307" s="55">
        <f t="shared" si="27"/>
        <v>6.8094331553050154</v>
      </c>
      <c r="F307" s="55">
        <f t="shared" si="27"/>
        <v>0.22581816181728698</v>
      </c>
      <c r="G307" s="55">
        <f t="shared" si="27"/>
        <v>-15.436337772210464</v>
      </c>
      <c r="H307" s="55">
        <f t="shared" si="27"/>
        <v>12.402294544399496</v>
      </c>
      <c r="I307" s="55">
        <f t="shared" si="27"/>
        <v>-1.2302404039975414</v>
      </c>
      <c r="J307" s="43"/>
    </row>
    <row r="308" spans="1:10" ht="11.25" hidden="1" customHeight="1">
      <c r="A308" s="37"/>
      <c r="B308" s="45" t="s">
        <v>178</v>
      </c>
      <c r="C308" s="54">
        <f t="shared" si="27"/>
        <v>-1.2581342751687998</v>
      </c>
      <c r="D308" s="55">
        <f t="shared" si="27"/>
        <v>-0.10204291176003721</v>
      </c>
      <c r="E308" s="55">
        <f t="shared" si="27"/>
        <v>-4.6915365203595059</v>
      </c>
      <c r="F308" s="55">
        <f t="shared" si="27"/>
        <v>-4.6669107251571091</v>
      </c>
      <c r="G308" s="55">
        <f t="shared" si="27"/>
        <v>2.0775693494930323</v>
      </c>
      <c r="H308" s="55">
        <f t="shared" si="27"/>
        <v>3.4682544649244704</v>
      </c>
      <c r="I308" s="55">
        <f t="shared" si="27"/>
        <v>0.37813875278575892</v>
      </c>
      <c r="J308" s="43"/>
    </row>
    <row r="309" spans="1:10" ht="11.25" hidden="1" customHeight="1">
      <c r="A309" s="37"/>
      <c r="B309" s="45" t="s">
        <v>179</v>
      </c>
      <c r="C309" s="54">
        <f t="shared" si="27"/>
        <v>6.4713758731483466</v>
      </c>
      <c r="D309" s="55">
        <f t="shared" si="27"/>
        <v>9.5297382908617294</v>
      </c>
      <c r="E309" s="55">
        <f t="shared" si="27"/>
        <v>3.3963203478319883</v>
      </c>
      <c r="F309" s="55">
        <f t="shared" si="27"/>
        <v>14.769907822565713</v>
      </c>
      <c r="G309" s="55">
        <f t="shared" si="27"/>
        <v>-2.180296780706982</v>
      </c>
      <c r="H309" s="55">
        <f t="shared" si="27"/>
        <v>18.124503700685494</v>
      </c>
      <c r="I309" s="55">
        <f t="shared" si="27"/>
        <v>19.292433807129157</v>
      </c>
      <c r="J309" s="43"/>
    </row>
    <row r="310" spans="1:10" ht="11.25" hidden="1" customHeight="1">
      <c r="A310" s="37"/>
      <c r="B310" s="45" t="s">
        <v>180</v>
      </c>
      <c r="C310" s="54">
        <f t="shared" si="27"/>
        <v>6.5063941158066854</v>
      </c>
      <c r="D310" s="55">
        <f t="shared" si="27"/>
        <v>18.438851906480252</v>
      </c>
      <c r="E310" s="55">
        <f t="shared" si="27"/>
        <v>5.9440654137980857</v>
      </c>
      <c r="F310" s="55">
        <f t="shared" si="27"/>
        <v>-3.6621325082567608</v>
      </c>
      <c r="G310" s="55">
        <f t="shared" si="27"/>
        <v>3.4632126329747166</v>
      </c>
      <c r="H310" s="55">
        <f t="shared" si="27"/>
        <v>3.8893337725429262</v>
      </c>
      <c r="I310" s="55">
        <f t="shared" si="27"/>
        <v>3.552174044836292</v>
      </c>
      <c r="J310" s="43"/>
    </row>
    <row r="311" spans="1:10" ht="11.25" hidden="1" customHeight="1">
      <c r="A311" s="37"/>
      <c r="B311" s="45" t="s">
        <v>181</v>
      </c>
      <c r="C311" s="54">
        <f t="shared" si="27"/>
        <v>2.0321470171314076</v>
      </c>
      <c r="D311" s="55">
        <f t="shared" si="27"/>
        <v>3.5287925024517506</v>
      </c>
      <c r="E311" s="55">
        <f t="shared" si="27"/>
        <v>1.5617070894709002</v>
      </c>
      <c r="F311" s="55">
        <f t="shared" si="27"/>
        <v>-4.2160030724618167</v>
      </c>
      <c r="G311" s="55">
        <f t="shared" si="27"/>
        <v>-2.3517364838435384</v>
      </c>
      <c r="H311" s="55">
        <f t="shared" si="27"/>
        <v>13.324620900562593</v>
      </c>
      <c r="I311" s="55">
        <f t="shared" si="27"/>
        <v>-3.665219782611274</v>
      </c>
      <c r="J311" s="43"/>
    </row>
    <row r="312" spans="1:10" ht="11.25" hidden="1" customHeight="1">
      <c r="A312" s="37"/>
      <c r="B312" s="45" t="s">
        <v>182</v>
      </c>
      <c r="C312" s="54">
        <f t="shared" si="27"/>
        <v>3.1723564416308534</v>
      </c>
      <c r="D312" s="55">
        <f t="shared" si="27"/>
        <v>3.9476291046679677</v>
      </c>
      <c r="E312" s="55">
        <f t="shared" si="27"/>
        <v>3.7285086862211898</v>
      </c>
      <c r="F312" s="55">
        <f t="shared" si="27"/>
        <v>0.1063958849404969</v>
      </c>
      <c r="G312" s="55">
        <f t="shared" si="27"/>
        <v>7.5729217651236098</v>
      </c>
      <c r="H312" s="55">
        <f t="shared" si="27"/>
        <v>-2.740587401008213</v>
      </c>
      <c r="I312" s="55">
        <f t="shared" si="27"/>
        <v>-17.046894803548795</v>
      </c>
      <c r="J312" s="43"/>
    </row>
    <row r="313" spans="1:10" ht="11.25" hidden="1" customHeight="1">
      <c r="A313" s="37"/>
      <c r="B313" s="45" t="s">
        <v>183</v>
      </c>
      <c r="C313" s="54">
        <f t="shared" si="27"/>
        <v>9.7416697719563246</v>
      </c>
      <c r="D313" s="55">
        <f t="shared" si="27"/>
        <v>15.739215963130476</v>
      </c>
      <c r="E313" s="55">
        <f t="shared" si="27"/>
        <v>3.2310016009399476</v>
      </c>
      <c r="F313" s="55">
        <f t="shared" si="27"/>
        <v>6.628891935707415</v>
      </c>
      <c r="G313" s="55">
        <f t="shared" si="27"/>
        <v>25.646203670725029</v>
      </c>
      <c r="H313" s="55">
        <f t="shared" si="27"/>
        <v>6.7358382688596663</v>
      </c>
      <c r="I313" s="55">
        <f t="shared" si="27"/>
        <v>-22.233454452911815</v>
      </c>
      <c r="J313" s="43"/>
    </row>
    <row r="314" spans="1:10" ht="11.25" hidden="1" customHeight="1">
      <c r="A314" s="37"/>
      <c r="B314" s="45" t="s">
        <v>184</v>
      </c>
      <c r="C314" s="54">
        <f t="shared" si="27"/>
        <v>0.77353801590919602</v>
      </c>
      <c r="D314" s="55">
        <f t="shared" si="27"/>
        <v>11.222077120791369</v>
      </c>
      <c r="E314" s="55">
        <f t="shared" si="27"/>
        <v>2.7670521902573455</v>
      </c>
      <c r="F314" s="55">
        <f t="shared" si="27"/>
        <v>29.951022081577946</v>
      </c>
      <c r="G314" s="55">
        <f t="shared" si="27"/>
        <v>-29.337621939075646</v>
      </c>
      <c r="H314" s="55">
        <f t="shared" si="27"/>
        <v>9.6362904778755478</v>
      </c>
      <c r="I314" s="55">
        <f t="shared" si="27"/>
        <v>-2.1546324986523899</v>
      </c>
      <c r="J314" s="43"/>
    </row>
    <row r="315" spans="1:10" ht="11.25" hidden="1" customHeight="1">
      <c r="A315" s="37"/>
      <c r="B315" s="45" t="s">
        <v>185</v>
      </c>
      <c r="C315" s="54">
        <f t="shared" si="27"/>
        <v>1.3979758080901092</v>
      </c>
      <c r="D315" s="55">
        <f t="shared" si="27"/>
        <v>16.159671438845379</v>
      </c>
      <c r="E315" s="55">
        <f t="shared" si="27"/>
        <v>-0.23397501665148468</v>
      </c>
      <c r="F315" s="55">
        <f t="shared" si="27"/>
        <v>20.946255594067196</v>
      </c>
      <c r="G315" s="55">
        <f t="shared" si="27"/>
        <v>-13.194178395692191</v>
      </c>
      <c r="H315" s="55">
        <f t="shared" si="27"/>
        <v>-3.6413986182516851</v>
      </c>
      <c r="I315" s="55">
        <f t="shared" si="27"/>
        <v>6.0671651580742605</v>
      </c>
      <c r="J315" s="43"/>
    </row>
    <row r="316" spans="1:10" ht="11.25" hidden="1" customHeight="1">
      <c r="A316" s="37"/>
      <c r="B316" s="45" t="s">
        <v>186</v>
      </c>
      <c r="C316" s="54">
        <f t="shared" si="27"/>
        <v>-1.3350693294409126</v>
      </c>
      <c r="D316" s="55">
        <f t="shared" si="27"/>
        <v>-3.3083686793220579</v>
      </c>
      <c r="E316" s="55">
        <f t="shared" si="27"/>
        <v>2.5967952962879082</v>
      </c>
      <c r="F316" s="55">
        <f t="shared" si="27"/>
        <v>18.443654059274323</v>
      </c>
      <c r="G316" s="55">
        <f t="shared" si="27"/>
        <v>-4.6995981062851655</v>
      </c>
      <c r="H316" s="55">
        <f t="shared" si="27"/>
        <v>-15.468586788484842</v>
      </c>
      <c r="I316" s="55">
        <f t="shared" si="27"/>
        <v>4.683171832986659</v>
      </c>
      <c r="J316" s="43"/>
    </row>
    <row r="317" spans="1:10" ht="11.25" hidden="1" customHeight="1">
      <c r="A317" s="37"/>
      <c r="B317" s="45" t="s">
        <v>187</v>
      </c>
      <c r="C317" s="54">
        <f t="shared" si="27"/>
        <v>-12.372126259070171</v>
      </c>
      <c r="D317" s="55">
        <f t="shared" si="27"/>
        <v>-14.702602756685195</v>
      </c>
      <c r="E317" s="55">
        <f t="shared" si="27"/>
        <v>-17.606184542607011</v>
      </c>
      <c r="F317" s="55">
        <f t="shared" si="27"/>
        <v>1.8006316331194512</v>
      </c>
      <c r="G317" s="55">
        <f t="shared" si="27"/>
        <v>-1.7082646165038966</v>
      </c>
      <c r="H317" s="55">
        <f t="shared" si="27"/>
        <v>-19.311101830049225</v>
      </c>
      <c r="I317" s="55">
        <f t="shared" si="27"/>
        <v>-23.263279584006924</v>
      </c>
      <c r="J317" s="43"/>
    </row>
    <row r="318" spans="1:10" ht="11.25" hidden="1" customHeight="1">
      <c r="A318" s="37"/>
      <c r="B318" s="45"/>
      <c r="C318" s="54"/>
      <c r="D318" s="55"/>
      <c r="E318" s="55"/>
      <c r="F318" s="55"/>
      <c r="G318" s="55"/>
      <c r="H318" s="55"/>
      <c r="I318" s="55"/>
      <c r="J318" s="43"/>
    </row>
    <row r="319" spans="1:10" ht="11.25" hidden="1" customHeight="1">
      <c r="A319" s="1202" t="s">
        <v>188</v>
      </c>
      <c r="B319" s="1203"/>
      <c r="C319" s="54">
        <f t="shared" ref="C319:I330" si="28">SUM(C80/C53*100-100)</f>
        <v>3.4675320587228526</v>
      </c>
      <c r="D319" s="55">
        <f t="shared" si="28"/>
        <v>12.903517918947855</v>
      </c>
      <c r="E319" s="55">
        <f t="shared" si="28"/>
        <v>0.87674670433870006</v>
      </c>
      <c r="F319" s="55">
        <f t="shared" si="28"/>
        <v>-19.95975457254346</v>
      </c>
      <c r="G319" s="55">
        <f t="shared" si="28"/>
        <v>3.5244372805141921</v>
      </c>
      <c r="H319" s="55">
        <f t="shared" si="28"/>
        <v>17.383728272688373</v>
      </c>
      <c r="I319" s="55">
        <f t="shared" si="28"/>
        <v>-7.9519727829214446</v>
      </c>
      <c r="J319" s="43"/>
    </row>
    <row r="320" spans="1:10" ht="11.25" hidden="1" customHeight="1">
      <c r="A320" s="1202" t="s">
        <v>189</v>
      </c>
      <c r="B320" s="1203"/>
      <c r="C320" s="54">
        <f t="shared" si="28"/>
        <v>3.5804267515624701</v>
      </c>
      <c r="D320" s="55">
        <f t="shared" si="28"/>
        <v>13.570152391674554</v>
      </c>
      <c r="E320" s="55">
        <f t="shared" si="28"/>
        <v>3.7620215211155283</v>
      </c>
      <c r="F320" s="55">
        <f t="shared" si="28"/>
        <v>-10.344120699329693</v>
      </c>
      <c r="G320" s="55">
        <f t="shared" si="28"/>
        <v>-5.6174370229219051</v>
      </c>
      <c r="H320" s="55">
        <f t="shared" si="28"/>
        <v>14.903557347465153</v>
      </c>
      <c r="I320" s="55">
        <f t="shared" si="28"/>
        <v>-4.6331334414509655</v>
      </c>
      <c r="J320" s="43"/>
    </row>
    <row r="321" spans="1:10" ht="11.25" hidden="1" customHeight="1">
      <c r="A321" s="1202" t="s">
        <v>190</v>
      </c>
      <c r="B321" s="1203"/>
      <c r="C321" s="54">
        <f t="shared" si="28"/>
        <v>1.8542099605066653</v>
      </c>
      <c r="D321" s="55">
        <f t="shared" si="28"/>
        <v>8.5017277823271797</v>
      </c>
      <c r="E321" s="55">
        <f t="shared" si="28"/>
        <v>0.81411425626454559</v>
      </c>
      <c r="F321" s="55">
        <f t="shared" si="28"/>
        <v>-8.4064188813237593</v>
      </c>
      <c r="G321" s="55">
        <f t="shared" si="28"/>
        <v>-2.8085031089192967</v>
      </c>
      <c r="H321" s="55">
        <f t="shared" si="28"/>
        <v>10.793790070735639</v>
      </c>
      <c r="I321" s="55">
        <f t="shared" si="28"/>
        <v>-2.9168802111748562</v>
      </c>
      <c r="J321" s="43"/>
    </row>
    <row r="322" spans="1:10" ht="11.25" hidden="1" customHeight="1">
      <c r="A322" s="1202" t="s">
        <v>191</v>
      </c>
      <c r="B322" s="1203"/>
      <c r="C322" s="54">
        <f t="shared" si="28"/>
        <v>3.0381761027467746</v>
      </c>
      <c r="D322" s="55">
        <f t="shared" si="28"/>
        <v>8.7789296916281074</v>
      </c>
      <c r="E322" s="55">
        <f t="shared" si="28"/>
        <v>1.4750523997231824</v>
      </c>
      <c r="F322" s="55">
        <f t="shared" si="28"/>
        <v>-2.8112904072134057</v>
      </c>
      <c r="G322" s="55">
        <f t="shared" si="28"/>
        <v>-2.6494030062323901</v>
      </c>
      <c r="H322" s="55">
        <f t="shared" si="28"/>
        <v>12.663504153851932</v>
      </c>
      <c r="I322" s="55">
        <f t="shared" si="28"/>
        <v>2.653569297907012</v>
      </c>
      <c r="J322" s="43"/>
    </row>
    <row r="323" spans="1:10" ht="11.25" hidden="1" customHeight="1">
      <c r="A323" s="1202" t="s">
        <v>192</v>
      </c>
      <c r="B323" s="1203"/>
      <c r="C323" s="54">
        <f t="shared" si="28"/>
        <v>3.7314638356363616</v>
      </c>
      <c r="D323" s="55">
        <f t="shared" si="28"/>
        <v>10.673836575826073</v>
      </c>
      <c r="E323" s="55">
        <f t="shared" si="28"/>
        <v>2.3603558043253656</v>
      </c>
      <c r="F323" s="55">
        <f t="shared" si="28"/>
        <v>-2.9786940487953331</v>
      </c>
      <c r="G323" s="55">
        <f t="shared" si="28"/>
        <v>-1.4094653900893377</v>
      </c>
      <c r="H323" s="55">
        <f t="shared" si="28"/>
        <v>10.83612802744571</v>
      </c>
      <c r="I323" s="55">
        <f t="shared" si="28"/>
        <v>2.826529974370203</v>
      </c>
      <c r="J323" s="43"/>
    </row>
    <row r="324" spans="1:10" ht="11.25" hidden="1" customHeight="1">
      <c r="A324" s="1202" t="s">
        <v>193</v>
      </c>
      <c r="B324" s="1203"/>
      <c r="C324" s="54">
        <f t="shared" si="28"/>
        <v>3.4416539844531968</v>
      </c>
      <c r="D324" s="55">
        <f t="shared" si="28"/>
        <v>9.3977762010079289</v>
      </c>
      <c r="E324" s="55">
        <f t="shared" si="28"/>
        <v>2.2274541416466036</v>
      </c>
      <c r="F324" s="55">
        <f t="shared" si="28"/>
        <v>-3.186410711012968</v>
      </c>
      <c r="G324" s="55">
        <f t="shared" si="28"/>
        <v>-1.5739819151630456</v>
      </c>
      <c r="H324" s="55">
        <f t="shared" si="28"/>
        <v>11.249272812133754</v>
      </c>
      <c r="I324" s="55">
        <f t="shared" si="28"/>
        <v>1.6970028268463437</v>
      </c>
      <c r="J324" s="43"/>
    </row>
    <row r="325" spans="1:10" ht="11.25" hidden="1" customHeight="1">
      <c r="A325" s="1202" t="s">
        <v>194</v>
      </c>
      <c r="B325" s="1203"/>
      <c r="C325" s="54">
        <f t="shared" si="28"/>
        <v>3.4024615416672503</v>
      </c>
      <c r="D325" s="55">
        <f t="shared" si="28"/>
        <v>8.5450896105811296</v>
      </c>
      <c r="E325" s="55">
        <f t="shared" si="28"/>
        <v>2.4448729463623522</v>
      </c>
      <c r="F325" s="55">
        <f t="shared" si="28"/>
        <v>-2.682670715530449</v>
      </c>
      <c r="G325" s="55">
        <f t="shared" si="28"/>
        <v>-0.31675647726051182</v>
      </c>
      <c r="H325" s="55">
        <f t="shared" si="28"/>
        <v>9.3086847668252517</v>
      </c>
      <c r="I325" s="55">
        <f t="shared" si="28"/>
        <v>-1.2105743189792406</v>
      </c>
      <c r="J325" s="43"/>
    </row>
    <row r="326" spans="1:10" ht="11.25" hidden="1" customHeight="1">
      <c r="A326" s="1202" t="s">
        <v>195</v>
      </c>
      <c r="B326" s="1203"/>
      <c r="C326" s="54">
        <f t="shared" si="28"/>
        <v>4.1497202001484084</v>
      </c>
      <c r="D326" s="55">
        <f t="shared" si="28"/>
        <v>9.4545464842408506</v>
      </c>
      <c r="E326" s="55">
        <f t="shared" si="28"/>
        <v>2.5444956054809609</v>
      </c>
      <c r="F326" s="55">
        <f t="shared" si="28"/>
        <v>-1.6016438404986246</v>
      </c>
      <c r="G326" s="55">
        <f t="shared" si="28"/>
        <v>2.0352859977384128</v>
      </c>
      <c r="H326" s="55">
        <f t="shared" si="28"/>
        <v>8.9956285157492459</v>
      </c>
      <c r="I326" s="55">
        <f t="shared" si="28"/>
        <v>-4.1813096248938706</v>
      </c>
      <c r="J326" s="43"/>
    </row>
    <row r="327" spans="1:10" ht="11.25" hidden="1" customHeight="1">
      <c r="A327" s="1202" t="s">
        <v>196</v>
      </c>
      <c r="B327" s="1203"/>
      <c r="C327" s="54">
        <f t="shared" si="28"/>
        <v>3.7738004232842144</v>
      </c>
      <c r="D327" s="55">
        <f t="shared" si="28"/>
        <v>9.6506263275635291</v>
      </c>
      <c r="E327" s="55">
        <f t="shared" si="28"/>
        <v>2.5695007970502957</v>
      </c>
      <c r="F327" s="55">
        <f t="shared" si="28"/>
        <v>1.5694326380795616</v>
      </c>
      <c r="G327" s="55">
        <f t="shared" si="28"/>
        <v>-1.5450002849971156</v>
      </c>
      <c r="H327" s="55">
        <f t="shared" si="28"/>
        <v>9.0674038706877838</v>
      </c>
      <c r="I327" s="55">
        <f t="shared" si="28"/>
        <v>-3.9500646692003585</v>
      </c>
      <c r="J327" s="43"/>
    </row>
    <row r="328" spans="1:10" ht="11.25" hidden="1" customHeight="1">
      <c r="A328" s="1202" t="s">
        <v>197</v>
      </c>
      <c r="B328" s="1203"/>
      <c r="C328" s="54">
        <f t="shared" si="28"/>
        <v>3.5245393094814261</v>
      </c>
      <c r="D328" s="55">
        <f t="shared" si="28"/>
        <v>10.308119256492645</v>
      </c>
      <c r="E328" s="55">
        <f t="shared" si="28"/>
        <v>2.2768035665461213</v>
      </c>
      <c r="F328" s="55">
        <f t="shared" si="28"/>
        <v>3.5520671074005179</v>
      </c>
      <c r="G328" s="55">
        <f t="shared" si="28"/>
        <v>-2.8492226127013964</v>
      </c>
      <c r="H328" s="55">
        <f t="shared" si="28"/>
        <v>7.7435805198754508</v>
      </c>
      <c r="I328" s="55">
        <f t="shared" si="28"/>
        <v>-3.0856223824061431</v>
      </c>
      <c r="J328" s="43"/>
    </row>
    <row r="329" spans="1:10" ht="11.25" hidden="1" customHeight="1">
      <c r="A329" s="1202" t="s">
        <v>198</v>
      </c>
      <c r="B329" s="1203"/>
      <c r="C329" s="54">
        <f t="shared" si="28"/>
        <v>3.0754456658523139</v>
      </c>
      <c r="D329" s="55">
        <f t="shared" si="28"/>
        <v>9.0490568196885022</v>
      </c>
      <c r="E329" s="55">
        <f t="shared" si="28"/>
        <v>2.3048275521795603</v>
      </c>
      <c r="F329" s="55">
        <f t="shared" si="28"/>
        <v>4.8961339961983725</v>
      </c>
      <c r="G329" s="55">
        <f t="shared" si="28"/>
        <v>-3.026260754353487</v>
      </c>
      <c r="H329" s="55">
        <f t="shared" si="28"/>
        <v>5.3343153731280779</v>
      </c>
      <c r="I329" s="55">
        <f t="shared" si="28"/>
        <v>-2.5122101825227503</v>
      </c>
      <c r="J329" s="43"/>
    </row>
    <row r="330" spans="1:10" ht="11.25" hidden="1" customHeight="1">
      <c r="A330" s="1202" t="s">
        <v>199</v>
      </c>
      <c r="B330" s="1203"/>
      <c r="C330" s="54">
        <f t="shared" si="28"/>
        <v>1.7728114602849843</v>
      </c>
      <c r="D330" s="55">
        <f t="shared" si="28"/>
        <v>7.1519732923745352</v>
      </c>
      <c r="E330" s="55">
        <f t="shared" si="28"/>
        <v>0.61316428171724624</v>
      </c>
      <c r="F330" s="55">
        <f t="shared" si="28"/>
        <v>4.6714810121909096</v>
      </c>
      <c r="G330" s="55">
        <f t="shared" si="28"/>
        <v>-2.9071732584739749</v>
      </c>
      <c r="H330" s="55">
        <f t="shared" si="28"/>
        <v>3.1658836094198932</v>
      </c>
      <c r="I330" s="55">
        <f t="shared" si="28"/>
        <v>-4.0724661972631253</v>
      </c>
      <c r="J330" s="43"/>
    </row>
    <row r="331" spans="1:10" ht="11.25" hidden="1" customHeight="1">
      <c r="A331" s="50"/>
      <c r="B331" s="51"/>
      <c r="C331" s="54"/>
      <c r="D331" s="55"/>
      <c r="E331" s="55"/>
      <c r="F331" s="55"/>
      <c r="G331" s="55"/>
      <c r="H331" s="55"/>
      <c r="I331" s="55"/>
      <c r="J331" s="43"/>
    </row>
    <row r="332" spans="1:10" ht="11.25" hidden="1" customHeight="1">
      <c r="A332" s="37">
        <v>2009</v>
      </c>
      <c r="B332" s="45"/>
      <c r="C332" s="54"/>
      <c r="D332" s="55"/>
      <c r="E332" s="55"/>
      <c r="F332" s="55"/>
      <c r="G332" s="55"/>
      <c r="H332" s="55"/>
      <c r="I332" s="55"/>
      <c r="J332" s="43"/>
    </row>
    <row r="333" spans="1:10" ht="11.25" hidden="1" customHeight="1">
      <c r="A333" s="37"/>
      <c r="B333" s="45" t="s">
        <v>176</v>
      </c>
      <c r="C333" s="54">
        <f t="shared" ref="C333:I344" si="29">SUM(C94/C67*100-100)</f>
        <v>-21.120741765079714</v>
      </c>
      <c r="D333" s="55">
        <f t="shared" si="29"/>
        <v>-29.49680796208925</v>
      </c>
      <c r="E333" s="55">
        <f t="shared" si="29"/>
        <v>-24.309399288743819</v>
      </c>
      <c r="F333" s="55">
        <f t="shared" si="29"/>
        <v>0.13868168876589948</v>
      </c>
      <c r="G333" s="55">
        <f t="shared" si="29"/>
        <v>-12.696044245067455</v>
      </c>
      <c r="H333" s="55">
        <f t="shared" si="29"/>
        <v>-24.689787136783877</v>
      </c>
      <c r="I333" s="55">
        <f t="shared" si="29"/>
        <v>-34.127697841726629</v>
      </c>
      <c r="J333" s="43"/>
    </row>
    <row r="334" spans="1:10" ht="11.25" hidden="1" customHeight="1">
      <c r="A334" s="37"/>
      <c r="B334" s="45" t="s">
        <v>177</v>
      </c>
      <c r="C334" s="54">
        <f t="shared" si="29"/>
        <v>-21.023825090401218</v>
      </c>
      <c r="D334" s="55">
        <f t="shared" si="29"/>
        <v>-26.890518753081807</v>
      </c>
      <c r="E334" s="55">
        <f t="shared" si="29"/>
        <v>-23.493959280535137</v>
      </c>
      <c r="F334" s="55">
        <f t="shared" si="29"/>
        <v>-21.578157810512707</v>
      </c>
      <c r="G334" s="55">
        <f t="shared" si="29"/>
        <v>-3.1935076061144372</v>
      </c>
      <c r="H334" s="55">
        <f t="shared" si="29"/>
        <v>-25.611700113697978</v>
      </c>
      <c r="I334" s="55">
        <f t="shared" si="29"/>
        <v>-31.749202993821584</v>
      </c>
      <c r="J334" s="43"/>
    </row>
    <row r="335" spans="1:10" ht="11.25" hidden="1" customHeight="1">
      <c r="A335" s="37"/>
      <c r="B335" s="45" t="s">
        <v>178</v>
      </c>
      <c r="C335" s="54">
        <f t="shared" si="29"/>
        <v>-17.635084798663641</v>
      </c>
      <c r="D335" s="55">
        <f t="shared" si="29"/>
        <v>-17.414772356142933</v>
      </c>
      <c r="E335" s="55">
        <f t="shared" si="29"/>
        <v>-17.301475068938146</v>
      </c>
      <c r="F335" s="55">
        <f t="shared" si="29"/>
        <v>-20.125131804227507</v>
      </c>
      <c r="G335" s="55">
        <f t="shared" si="29"/>
        <v>-15.516114638239173</v>
      </c>
      <c r="H335" s="55">
        <f t="shared" si="29"/>
        <v>-20.51344289865483</v>
      </c>
      <c r="I335" s="55">
        <f t="shared" si="29"/>
        <v>-19.655266385066099</v>
      </c>
      <c r="J335" s="43"/>
    </row>
    <row r="336" spans="1:10" ht="11.25" hidden="1" customHeight="1">
      <c r="A336" s="37"/>
      <c r="B336" s="45" t="s">
        <v>179</v>
      </c>
      <c r="C336" s="54">
        <f t="shared" si="29"/>
        <v>-25.955352921272393</v>
      </c>
      <c r="D336" s="55">
        <f t="shared" si="29"/>
        <v>-27.024297659257115</v>
      </c>
      <c r="E336" s="55">
        <f t="shared" si="29"/>
        <v>-25.105737350669173</v>
      </c>
      <c r="F336" s="55">
        <f t="shared" si="29"/>
        <v>-29.325232407684254</v>
      </c>
      <c r="G336" s="55">
        <f t="shared" si="29"/>
        <v>-15.885453132487839</v>
      </c>
      <c r="H336" s="55">
        <f t="shared" si="29"/>
        <v>-36.391644834417058</v>
      </c>
      <c r="I336" s="55">
        <f t="shared" si="29"/>
        <v>-44.463800912782048</v>
      </c>
      <c r="J336" s="43"/>
    </row>
    <row r="337" spans="1:10" ht="11.25" hidden="1" customHeight="1">
      <c r="A337" s="37"/>
      <c r="B337" s="45" t="s">
        <v>180</v>
      </c>
      <c r="C337" s="54">
        <f t="shared" si="29"/>
        <v>-22.325875508243342</v>
      </c>
      <c r="D337" s="55">
        <f t="shared" si="29"/>
        <v>-21.244261627535906</v>
      </c>
      <c r="E337" s="55">
        <f t="shared" si="29"/>
        <v>-23.177377447562961</v>
      </c>
      <c r="F337" s="55">
        <f t="shared" si="29"/>
        <v>-22.434118078370346</v>
      </c>
      <c r="G337" s="55">
        <f t="shared" si="29"/>
        <v>-18.706958278884102</v>
      </c>
      <c r="H337" s="55">
        <f t="shared" si="29"/>
        <v>-26.179626008043542</v>
      </c>
      <c r="I337" s="55">
        <f t="shared" si="29"/>
        <v>-36.78679557733804</v>
      </c>
      <c r="J337" s="43"/>
    </row>
    <row r="338" spans="1:10" ht="11.25" hidden="1" customHeight="1">
      <c r="A338" s="37"/>
      <c r="B338" s="45" t="s">
        <v>181</v>
      </c>
      <c r="C338" s="54">
        <f t="shared" si="29"/>
        <v>-19.486804116517732</v>
      </c>
      <c r="D338" s="55">
        <f t="shared" si="29"/>
        <v>-13.283067897491307</v>
      </c>
      <c r="E338" s="55">
        <f t="shared" si="29"/>
        <v>-22.869245557555189</v>
      </c>
      <c r="F338" s="55">
        <f t="shared" si="29"/>
        <v>-10.658892960912937</v>
      </c>
      <c r="G338" s="55">
        <f t="shared" si="29"/>
        <v>-18.747689742483288</v>
      </c>
      <c r="H338" s="55">
        <f t="shared" si="29"/>
        <v>-24.019788910687751</v>
      </c>
      <c r="I338" s="55">
        <f t="shared" si="29"/>
        <v>-47.74052837380475</v>
      </c>
      <c r="J338" s="43"/>
    </row>
    <row r="339" spans="1:10" ht="11.25" hidden="1" customHeight="1">
      <c r="A339" s="37"/>
      <c r="B339" s="45" t="s">
        <v>182</v>
      </c>
      <c r="C339" s="54">
        <f t="shared" si="29"/>
        <v>-18.327140469536246</v>
      </c>
      <c r="D339" s="55">
        <f t="shared" si="29"/>
        <v>-16.700049063670491</v>
      </c>
      <c r="E339" s="55">
        <f t="shared" si="29"/>
        <v>-21.608365708360665</v>
      </c>
      <c r="F339" s="55">
        <f t="shared" si="29"/>
        <v>-11.459299687307862</v>
      </c>
      <c r="G339" s="55">
        <f t="shared" si="29"/>
        <v>-16.339552134552747</v>
      </c>
      <c r="H339" s="55">
        <f t="shared" si="29"/>
        <v>-18.282300781705757</v>
      </c>
      <c r="I339" s="55">
        <f t="shared" si="29"/>
        <v>-38.637380718828673</v>
      </c>
      <c r="J339" s="43"/>
    </row>
    <row r="340" spans="1:10" ht="11.25" hidden="1" customHeight="1">
      <c r="A340" s="37"/>
      <c r="B340" s="45" t="s">
        <v>183</v>
      </c>
      <c r="C340" s="54">
        <f t="shared" si="29"/>
        <v>-13.952341854657433</v>
      </c>
      <c r="D340" s="55">
        <f t="shared" si="29"/>
        <v>-21.918725469155376</v>
      </c>
      <c r="E340" s="55">
        <f t="shared" si="29"/>
        <v>-18.623690952161482</v>
      </c>
      <c r="F340" s="55">
        <f t="shared" si="29"/>
        <v>1.3933303554984491</v>
      </c>
      <c r="G340" s="55">
        <f t="shared" si="29"/>
        <v>3.5890630212577719</v>
      </c>
      <c r="H340" s="55">
        <f t="shared" si="29"/>
        <v>-20.856388565588887</v>
      </c>
      <c r="I340" s="55">
        <f t="shared" si="29"/>
        <v>-22.386757206359604</v>
      </c>
      <c r="J340" s="43"/>
    </row>
    <row r="341" spans="1:10" ht="11.25" hidden="1" customHeight="1">
      <c r="A341" s="37"/>
      <c r="B341" s="45" t="s">
        <v>184</v>
      </c>
      <c r="C341" s="54">
        <f t="shared" si="29"/>
        <v>-13.338683454837366</v>
      </c>
      <c r="D341" s="55">
        <f t="shared" si="29"/>
        <v>-12.889022244521044</v>
      </c>
      <c r="E341" s="55">
        <f t="shared" si="29"/>
        <v>-18.307499547972043</v>
      </c>
      <c r="F341" s="55">
        <f t="shared" si="29"/>
        <v>-22.457843398431791</v>
      </c>
      <c r="G341" s="55">
        <f t="shared" si="29"/>
        <v>18.539214167665591</v>
      </c>
      <c r="H341" s="55">
        <f t="shared" si="29"/>
        <v>-23.687154232841678</v>
      </c>
      <c r="I341" s="55">
        <f t="shared" si="29"/>
        <v>-51.845172745900825</v>
      </c>
      <c r="J341" s="43"/>
    </row>
    <row r="342" spans="1:10" ht="11.25" hidden="1" customHeight="1">
      <c r="A342" s="37"/>
      <c r="B342" s="45" t="s">
        <v>185</v>
      </c>
      <c r="C342" s="54">
        <f t="shared" si="29"/>
        <v>-15.692750703351024</v>
      </c>
      <c r="D342" s="55">
        <f t="shared" si="29"/>
        <v>-10.578624239630102</v>
      </c>
      <c r="E342" s="55">
        <f t="shared" si="29"/>
        <v>-21.61443012286982</v>
      </c>
      <c r="F342" s="55">
        <f t="shared" si="29"/>
        <v>-7.4355901819527332</v>
      </c>
      <c r="G342" s="55">
        <f t="shared" si="29"/>
        <v>-19.686453064773872</v>
      </c>
      <c r="H342" s="55">
        <f t="shared" si="29"/>
        <v>-8.3201389377885846</v>
      </c>
      <c r="I342" s="55">
        <f t="shared" si="29"/>
        <v>-4.4722916685071112</v>
      </c>
      <c r="J342" s="43"/>
    </row>
    <row r="343" spans="1:10" ht="11.25" hidden="1" customHeight="1">
      <c r="A343" s="37"/>
      <c r="B343" s="45" t="s">
        <v>186</v>
      </c>
      <c r="C343" s="54">
        <f t="shared" si="29"/>
        <v>-16.252487702673008</v>
      </c>
      <c r="D343" s="55">
        <f t="shared" si="29"/>
        <v>3.8961678288629997</v>
      </c>
      <c r="E343" s="55">
        <f t="shared" si="29"/>
        <v>-19.976466663147178</v>
      </c>
      <c r="F343" s="55">
        <f t="shared" si="29"/>
        <v>-23.6303858811564</v>
      </c>
      <c r="G343" s="55">
        <f t="shared" si="29"/>
        <v>-28.704223340101834</v>
      </c>
      <c r="H343" s="55">
        <f t="shared" si="29"/>
        <v>-7.9956155907149764</v>
      </c>
      <c r="I343" s="55">
        <f t="shared" si="29"/>
        <v>-25.959940099156256</v>
      </c>
      <c r="J343" s="43"/>
    </row>
    <row r="344" spans="1:10" ht="11.25" hidden="1" customHeight="1">
      <c r="A344" s="37"/>
      <c r="B344" s="45" t="s">
        <v>187</v>
      </c>
      <c r="C344" s="54">
        <f t="shared" si="29"/>
        <v>-9.5487780990819715</v>
      </c>
      <c r="D344" s="55">
        <f t="shared" si="29"/>
        <v>23.489376183609494</v>
      </c>
      <c r="E344" s="55">
        <f t="shared" si="29"/>
        <v>-4.3898091971141469</v>
      </c>
      <c r="F344" s="55">
        <f t="shared" si="29"/>
        <v>-7.2384366782384859</v>
      </c>
      <c r="G344" s="55">
        <f t="shared" si="29"/>
        <v>-40.317373851621454</v>
      </c>
      <c r="H344" s="55">
        <f t="shared" si="29"/>
        <v>-10.771838910475353</v>
      </c>
      <c r="I344" s="55">
        <f t="shared" si="29"/>
        <v>-7.4257247464137919</v>
      </c>
      <c r="J344" s="43"/>
    </row>
    <row r="345" spans="1:10" ht="11.25" hidden="1" customHeight="1">
      <c r="A345" s="37"/>
      <c r="B345" s="45"/>
      <c r="C345" s="54"/>
      <c r="D345" s="55"/>
      <c r="E345" s="55"/>
      <c r="F345" s="55"/>
      <c r="G345" s="55"/>
      <c r="H345" s="55"/>
      <c r="I345" s="55"/>
      <c r="J345" s="43"/>
    </row>
    <row r="346" spans="1:10" ht="11.25" hidden="1" customHeight="1">
      <c r="A346" s="1202" t="s">
        <v>188</v>
      </c>
      <c r="B346" s="1203"/>
      <c r="C346" s="54">
        <f t="shared" ref="C346:I357" si="30">SUM(C107/C80*100-100)</f>
        <v>-21.120741765079714</v>
      </c>
      <c r="D346" s="55">
        <f t="shared" si="30"/>
        <v>-29.49680796208925</v>
      </c>
      <c r="E346" s="55">
        <f t="shared" si="30"/>
        <v>-24.309399288743819</v>
      </c>
      <c r="F346" s="55">
        <f t="shared" si="30"/>
        <v>0.13868168876589948</v>
      </c>
      <c r="G346" s="55">
        <f t="shared" si="30"/>
        <v>-12.696044245067455</v>
      </c>
      <c r="H346" s="55">
        <f t="shared" si="30"/>
        <v>-24.689787136783877</v>
      </c>
      <c r="I346" s="55">
        <f t="shared" si="30"/>
        <v>-34.127697841726629</v>
      </c>
      <c r="J346" s="43"/>
    </row>
    <row r="347" spans="1:10" ht="11.25" hidden="1" customHeight="1">
      <c r="A347" s="1202" t="s">
        <v>189</v>
      </c>
      <c r="B347" s="1203"/>
      <c r="C347" s="54">
        <f t="shared" si="30"/>
        <v>-21.073203893638293</v>
      </c>
      <c r="D347" s="55">
        <f t="shared" si="30"/>
        <v>-28.165050358764006</v>
      </c>
      <c r="E347" s="55">
        <f t="shared" si="30"/>
        <v>-23.901174859247263</v>
      </c>
      <c r="F347" s="55">
        <f t="shared" si="30"/>
        <v>-11.42601641222268</v>
      </c>
      <c r="G347" s="55">
        <f t="shared" si="30"/>
        <v>-8.5910672377916626</v>
      </c>
      <c r="H347" s="55">
        <f t="shared" si="30"/>
        <v>-25.13880010644472</v>
      </c>
      <c r="I347" s="55">
        <f t="shared" si="30"/>
        <v>-32.911417435284505</v>
      </c>
      <c r="J347" s="43"/>
    </row>
    <row r="348" spans="1:10" ht="11.25" hidden="1" customHeight="1">
      <c r="A348" s="1202" t="s">
        <v>190</v>
      </c>
      <c r="B348" s="1203"/>
      <c r="C348" s="54">
        <f t="shared" si="30"/>
        <v>-19.884092954030791</v>
      </c>
      <c r="D348" s="55">
        <f t="shared" si="30"/>
        <v>-24.495825005222756</v>
      </c>
      <c r="E348" s="55">
        <f t="shared" si="30"/>
        <v>-21.725426881773259</v>
      </c>
      <c r="F348" s="55">
        <f t="shared" si="30"/>
        <v>-14.516352465286857</v>
      </c>
      <c r="G348" s="55">
        <f t="shared" si="30"/>
        <v>-11.246023295468177</v>
      </c>
      <c r="H348" s="55">
        <f t="shared" si="30"/>
        <v>-23.586389721724686</v>
      </c>
      <c r="I348" s="55">
        <f t="shared" si="30"/>
        <v>-28.217383406748112</v>
      </c>
      <c r="J348" s="43"/>
    </row>
    <row r="349" spans="1:10" ht="11.25" hidden="1" customHeight="1">
      <c r="A349" s="1202" t="s">
        <v>191</v>
      </c>
      <c r="B349" s="1203"/>
      <c r="C349" s="54">
        <f t="shared" si="30"/>
        <v>-21.492801376323996</v>
      </c>
      <c r="D349" s="55">
        <f t="shared" si="30"/>
        <v>-25.182330776785463</v>
      </c>
      <c r="E349" s="55">
        <f t="shared" si="30"/>
        <v>-22.607028349418442</v>
      </c>
      <c r="F349" s="55">
        <f t="shared" si="30"/>
        <v>-18.73817416806169</v>
      </c>
      <c r="G349" s="55">
        <f t="shared" si="30"/>
        <v>-12.426671431841484</v>
      </c>
      <c r="H349" s="55">
        <f t="shared" si="30"/>
        <v>-27.010706406646918</v>
      </c>
      <c r="I349" s="55">
        <f t="shared" si="30"/>
        <v>-32.952727601791764</v>
      </c>
      <c r="J349" s="43"/>
    </row>
    <row r="350" spans="1:10" ht="11.25" hidden="1" customHeight="1">
      <c r="A350" s="1202" t="s">
        <v>192</v>
      </c>
      <c r="B350" s="1203"/>
      <c r="C350" s="54">
        <f t="shared" si="30"/>
        <v>-21.663785564366975</v>
      </c>
      <c r="D350" s="55">
        <f t="shared" si="30"/>
        <v>-24.355632931731591</v>
      </c>
      <c r="E350" s="55">
        <f t="shared" si="30"/>
        <v>-22.72396916584583</v>
      </c>
      <c r="F350" s="55">
        <f t="shared" si="30"/>
        <v>-19.460230721472854</v>
      </c>
      <c r="G350" s="55">
        <f t="shared" si="30"/>
        <v>-13.763583874822118</v>
      </c>
      <c r="H350" s="55">
        <f t="shared" si="30"/>
        <v>-26.848467676549646</v>
      </c>
      <c r="I350" s="55">
        <f t="shared" si="30"/>
        <v>-33.695905039122579</v>
      </c>
      <c r="J350" s="43"/>
    </row>
    <row r="351" spans="1:10" ht="11.25" hidden="1" customHeight="1">
      <c r="A351" s="1202" t="s">
        <v>193</v>
      </c>
      <c r="B351" s="1203"/>
      <c r="C351" s="54">
        <f t="shared" si="30"/>
        <v>-21.297571444174466</v>
      </c>
      <c r="D351" s="55">
        <f t="shared" si="30"/>
        <v>-22.484230431476377</v>
      </c>
      <c r="E351" s="55">
        <f t="shared" si="30"/>
        <v>-22.747986904146273</v>
      </c>
      <c r="F351" s="55">
        <f t="shared" si="30"/>
        <v>-17.998395313668027</v>
      </c>
      <c r="G351" s="55">
        <f t="shared" si="30"/>
        <v>-14.626911279384018</v>
      </c>
      <c r="H351" s="55">
        <f t="shared" si="30"/>
        <v>-26.370083729334652</v>
      </c>
      <c r="I351" s="55">
        <f t="shared" si="30"/>
        <v>-36.010739592634742</v>
      </c>
      <c r="J351" s="43"/>
    </row>
    <row r="352" spans="1:10" ht="11.25" hidden="1" customHeight="1">
      <c r="A352" s="1202" t="s">
        <v>194</v>
      </c>
      <c r="B352" s="1203"/>
      <c r="C352" s="54">
        <f t="shared" si="30"/>
        <v>-20.866229313154776</v>
      </c>
      <c r="D352" s="55">
        <f t="shared" si="30"/>
        <v>-21.617612804720665</v>
      </c>
      <c r="E352" s="55">
        <f t="shared" si="30"/>
        <v>-22.5808512697769</v>
      </c>
      <c r="F352" s="55">
        <f t="shared" si="30"/>
        <v>-16.969361742886079</v>
      </c>
      <c r="G352" s="55">
        <f t="shared" si="30"/>
        <v>-14.880941951673606</v>
      </c>
      <c r="H352" s="55">
        <f t="shared" si="30"/>
        <v>-25.371863337000434</v>
      </c>
      <c r="I352" s="55">
        <f t="shared" si="30"/>
        <v>-36.352872044522634</v>
      </c>
      <c r="J352" s="43"/>
    </row>
    <row r="353" spans="1:10" ht="11.25" hidden="1" customHeight="1">
      <c r="A353" s="1202" t="s">
        <v>195</v>
      </c>
      <c r="B353" s="1203"/>
      <c r="C353" s="54">
        <f t="shared" si="30"/>
        <v>-20.007469524284687</v>
      </c>
      <c r="D353" s="55">
        <f t="shared" si="30"/>
        <v>-21.657864094444562</v>
      </c>
      <c r="E353" s="55">
        <f t="shared" si="30"/>
        <v>-22.076020362109944</v>
      </c>
      <c r="F353" s="55">
        <f t="shared" si="30"/>
        <v>-14.659226921995455</v>
      </c>
      <c r="G353" s="55">
        <f t="shared" si="30"/>
        <v>-12.820516286132616</v>
      </c>
      <c r="H353" s="55">
        <f t="shared" si="30"/>
        <v>-24.833825138920602</v>
      </c>
      <c r="I353" s="55">
        <f t="shared" si="30"/>
        <v>-34.751139760194235</v>
      </c>
      <c r="J353" s="43"/>
    </row>
    <row r="354" spans="1:10" ht="11.25" hidden="1" customHeight="1">
      <c r="A354" s="1202" t="s">
        <v>196</v>
      </c>
      <c r="B354" s="1203"/>
      <c r="C354" s="54">
        <f t="shared" si="30"/>
        <v>-19.286403769020495</v>
      </c>
      <c r="D354" s="55">
        <f t="shared" si="30"/>
        <v>-20.671157289777454</v>
      </c>
      <c r="E354" s="55">
        <f t="shared" si="30"/>
        <v>-21.651795308186905</v>
      </c>
      <c r="F354" s="55">
        <f t="shared" si="30"/>
        <v>-15.662005143149358</v>
      </c>
      <c r="G354" s="55">
        <f t="shared" si="30"/>
        <v>-10.251979592085604</v>
      </c>
      <c r="H354" s="55">
        <f t="shared" si="30"/>
        <v>-24.704689962580346</v>
      </c>
      <c r="I354" s="55">
        <f t="shared" si="30"/>
        <v>-36.738037115335963</v>
      </c>
      <c r="J354" s="43"/>
    </row>
    <row r="355" spans="1:10" ht="11.25" hidden="1" customHeight="1">
      <c r="A355" s="1202" t="s">
        <v>197</v>
      </c>
      <c r="B355" s="1203"/>
      <c r="C355" s="54">
        <f t="shared" si="30"/>
        <v>-18.917118248012272</v>
      </c>
      <c r="D355" s="55">
        <f t="shared" si="30"/>
        <v>-19.597608268542871</v>
      </c>
      <c r="E355" s="55">
        <f t="shared" si="30"/>
        <v>-21.64798995946056</v>
      </c>
      <c r="F355" s="55">
        <f t="shared" si="30"/>
        <v>-14.678890083937546</v>
      </c>
      <c r="G355" s="55">
        <f t="shared" si="30"/>
        <v>-11.195772229210704</v>
      </c>
      <c r="H355" s="55">
        <f t="shared" si="30"/>
        <v>-23.178322723407476</v>
      </c>
      <c r="I355" s="55">
        <f t="shared" si="30"/>
        <v>-33.690683734048847</v>
      </c>
      <c r="J355" s="43"/>
    </row>
    <row r="356" spans="1:10" ht="11.25" hidden="1" customHeight="1">
      <c r="A356" s="1202" t="s">
        <v>198</v>
      </c>
      <c r="B356" s="1203"/>
      <c r="C356" s="54">
        <f t="shared" si="30"/>
        <v>-18.68140705357591</v>
      </c>
      <c r="D356" s="55">
        <f t="shared" si="30"/>
        <v>-17.671405685467107</v>
      </c>
      <c r="E356" s="55">
        <f t="shared" si="30"/>
        <v>-21.501184823628577</v>
      </c>
      <c r="F356" s="55">
        <f t="shared" si="30"/>
        <v>-15.591169398541268</v>
      </c>
      <c r="G356" s="55">
        <f t="shared" si="30"/>
        <v>-12.842020349550438</v>
      </c>
      <c r="H356" s="55">
        <f t="shared" si="30"/>
        <v>-21.91368429840999</v>
      </c>
      <c r="I356" s="55">
        <f t="shared" si="30"/>
        <v>-33.077964898587524</v>
      </c>
      <c r="J356" s="43"/>
    </row>
    <row r="357" spans="1:10" ht="11.25" hidden="1" customHeight="1">
      <c r="A357" s="1202" t="s">
        <v>199</v>
      </c>
      <c r="B357" s="1203"/>
      <c r="C357" s="54">
        <f t="shared" si="30"/>
        <v>-18.018323025428714</v>
      </c>
      <c r="D357" s="55">
        <f t="shared" si="30"/>
        <v>-15.054357525585857</v>
      </c>
      <c r="E357" s="55">
        <f t="shared" si="30"/>
        <v>-20.310641194248404</v>
      </c>
      <c r="F357" s="55">
        <f t="shared" si="30"/>
        <v>-15.001604335465018</v>
      </c>
      <c r="G357" s="55">
        <f t="shared" si="30"/>
        <v>-15.355209475521676</v>
      </c>
      <c r="H357" s="55">
        <f t="shared" si="30"/>
        <v>-21.146950873325807</v>
      </c>
      <c r="I357" s="55">
        <f t="shared" si="30"/>
        <v>-31.535054753761486</v>
      </c>
      <c r="J357" s="43"/>
    </row>
    <row r="358" spans="1:10" ht="11.25" hidden="1" customHeight="1">
      <c r="A358" s="50"/>
      <c r="B358" s="51"/>
      <c r="C358" s="54"/>
      <c r="D358" s="55"/>
      <c r="E358" s="55"/>
      <c r="F358" s="55"/>
      <c r="G358" s="55"/>
      <c r="H358" s="55"/>
      <c r="I358" s="55"/>
      <c r="J358" s="43"/>
    </row>
    <row r="359" spans="1:10" ht="11.25" hidden="1" customHeight="1">
      <c r="A359" s="37">
        <v>2010</v>
      </c>
      <c r="B359" s="45"/>
      <c r="C359" s="54"/>
      <c r="D359" s="55"/>
      <c r="E359" s="55"/>
      <c r="F359" s="55"/>
      <c r="G359" s="55"/>
      <c r="H359" s="55"/>
      <c r="I359" s="55"/>
      <c r="J359" s="43"/>
    </row>
    <row r="360" spans="1:10" ht="11.25" hidden="1" customHeight="1">
      <c r="A360" s="37"/>
      <c r="B360" s="45" t="s">
        <v>176</v>
      </c>
      <c r="C360" s="54">
        <f t="shared" ref="C360:I371" si="31">SUM(C121/C94*100-100)</f>
        <v>1.1212225554526896</v>
      </c>
      <c r="D360" s="55">
        <f t="shared" si="31"/>
        <v>32.357515077738981</v>
      </c>
      <c r="E360" s="55">
        <f t="shared" si="31"/>
        <v>5.3319176729531534</v>
      </c>
      <c r="F360" s="55">
        <f t="shared" si="31"/>
        <v>-0.86225151274824441</v>
      </c>
      <c r="G360" s="55">
        <f t="shared" si="31"/>
        <v>-22.398092964849667</v>
      </c>
      <c r="H360" s="55">
        <f t="shared" si="31"/>
        <v>-7.0258122064418984</v>
      </c>
      <c r="I360" s="55">
        <f t="shared" si="31"/>
        <v>8.8150170648464012</v>
      </c>
      <c r="J360" s="43"/>
    </row>
    <row r="361" spans="1:10" ht="11.25" hidden="1" customHeight="1">
      <c r="A361" s="37"/>
      <c r="B361" s="45" t="s">
        <v>177</v>
      </c>
      <c r="C361" s="54">
        <f t="shared" si="31"/>
        <v>2.6272072811160569</v>
      </c>
      <c r="D361" s="55">
        <f t="shared" si="31"/>
        <v>13.865655048621406</v>
      </c>
      <c r="E361" s="55">
        <f t="shared" si="31"/>
        <v>1.1459327859461723</v>
      </c>
      <c r="F361" s="55">
        <f t="shared" si="31"/>
        <v>15.351805085376753</v>
      </c>
      <c r="G361" s="55">
        <f t="shared" si="31"/>
        <v>-11.408748670083796</v>
      </c>
      <c r="H361" s="55">
        <f t="shared" si="31"/>
        <v>4.2167678752876867</v>
      </c>
      <c r="I361" s="55">
        <f t="shared" si="31"/>
        <v>-3.6260394961315967</v>
      </c>
      <c r="J361" s="43"/>
    </row>
    <row r="362" spans="1:10" ht="11.25" hidden="1" customHeight="1">
      <c r="A362" s="37"/>
      <c r="B362" s="45" t="s">
        <v>178</v>
      </c>
      <c r="C362" s="54">
        <f t="shared" si="31"/>
        <v>6.5476674861135962</v>
      </c>
      <c r="D362" s="55">
        <f t="shared" si="31"/>
        <v>17.532467532467535</v>
      </c>
      <c r="E362" s="55">
        <f t="shared" si="31"/>
        <v>13.488543021127057</v>
      </c>
      <c r="F362" s="55">
        <f t="shared" si="31"/>
        <v>30.736556023805463</v>
      </c>
      <c r="G362" s="55">
        <f t="shared" si="31"/>
        <v>-20.282195106033853</v>
      </c>
      <c r="H362" s="55">
        <f t="shared" si="31"/>
        <v>3.2641389202400006</v>
      </c>
      <c r="I362" s="55">
        <f t="shared" si="31"/>
        <v>-1.6440460692035685</v>
      </c>
      <c r="J362" s="43"/>
    </row>
    <row r="363" spans="1:10" ht="11.25" hidden="1" customHeight="1">
      <c r="A363" s="37"/>
      <c r="B363" s="45" t="s">
        <v>179</v>
      </c>
      <c r="C363" s="54">
        <f t="shared" si="31"/>
        <v>8.2759741298825844</v>
      </c>
      <c r="D363" s="55">
        <f t="shared" si="31"/>
        <v>29.09320949824513</v>
      </c>
      <c r="E363" s="55">
        <f t="shared" si="31"/>
        <v>5.3099031407744235</v>
      </c>
      <c r="F363" s="55">
        <f t="shared" si="31"/>
        <v>23.033665798065115</v>
      </c>
      <c r="G363" s="55">
        <f t="shared" si="31"/>
        <v>-16.001124859392576</v>
      </c>
      <c r="H363" s="55">
        <f t="shared" si="31"/>
        <v>14.640901426503746</v>
      </c>
      <c r="I363" s="55">
        <f t="shared" si="31"/>
        <v>22.981551649170754</v>
      </c>
      <c r="J363" s="43"/>
    </row>
    <row r="364" spans="1:10" ht="11.25" hidden="1" customHeight="1">
      <c r="A364" s="37"/>
      <c r="B364" s="45" t="s">
        <v>180</v>
      </c>
      <c r="C364" s="54">
        <f t="shared" si="31"/>
        <v>10.322888456495491</v>
      </c>
      <c r="D364" s="55">
        <f t="shared" si="31"/>
        <v>21.982884762973967</v>
      </c>
      <c r="E364" s="55">
        <f t="shared" si="31"/>
        <v>8.188967677283415</v>
      </c>
      <c r="F364" s="55">
        <f t="shared" si="31"/>
        <v>29.744362967392334</v>
      </c>
      <c r="G364" s="55">
        <f t="shared" si="31"/>
        <v>-8.7464252181246707</v>
      </c>
      <c r="H364" s="55">
        <f t="shared" si="31"/>
        <v>15.95039344842877</v>
      </c>
      <c r="I364" s="55">
        <f t="shared" si="31"/>
        <v>43.343278447768284</v>
      </c>
      <c r="J364" s="43"/>
    </row>
    <row r="365" spans="1:10" ht="11.25" hidden="1" customHeight="1">
      <c r="A365" s="37"/>
      <c r="B365" s="45" t="s">
        <v>181</v>
      </c>
      <c r="C365" s="54">
        <f t="shared" si="31"/>
        <v>6.9473993217371515</v>
      </c>
      <c r="D365" s="55">
        <f t="shared" si="31"/>
        <v>7.9624752021223486</v>
      </c>
      <c r="E365" s="55">
        <f t="shared" si="31"/>
        <v>19.846089519606892</v>
      </c>
      <c r="F365" s="55">
        <f t="shared" si="31"/>
        <v>22.349964086305945</v>
      </c>
      <c r="G365" s="55">
        <f t="shared" si="31"/>
        <v>-17.915426768838842</v>
      </c>
      <c r="H365" s="55">
        <f t="shared" si="31"/>
        <v>-1.1597030053002726</v>
      </c>
      <c r="I365" s="55">
        <f t="shared" si="31"/>
        <v>26.978063867078504</v>
      </c>
      <c r="J365" s="43"/>
    </row>
    <row r="366" spans="1:10" ht="11.25" hidden="1" customHeight="1">
      <c r="A366" s="37"/>
      <c r="B366" s="45" t="s">
        <v>182</v>
      </c>
      <c r="C366" s="54">
        <f t="shared" si="31"/>
        <v>2.1516502635976877</v>
      </c>
      <c r="D366" s="55">
        <f t="shared" si="31"/>
        <v>5.0943265221975196</v>
      </c>
      <c r="E366" s="55">
        <f t="shared" si="31"/>
        <v>5.391194439428304</v>
      </c>
      <c r="F366" s="55">
        <f t="shared" si="31"/>
        <v>5.8402488401758177</v>
      </c>
      <c r="G366" s="55">
        <f t="shared" si="31"/>
        <v>-15.580025364616361</v>
      </c>
      <c r="H366" s="55">
        <f t="shared" si="31"/>
        <v>14.778590136184562</v>
      </c>
      <c r="I366" s="55">
        <f t="shared" si="31"/>
        <v>19.660839650231665</v>
      </c>
      <c r="J366" s="43"/>
    </row>
    <row r="367" spans="1:10" ht="11.25" hidden="1" customHeight="1">
      <c r="A367" s="37"/>
      <c r="B367" s="45" t="s">
        <v>183</v>
      </c>
      <c r="C367" s="54">
        <f t="shared" si="31"/>
        <v>-0.54433297642053446</v>
      </c>
      <c r="D367" s="55">
        <f t="shared" si="31"/>
        <v>3.7367413181346905</v>
      </c>
      <c r="E367" s="55">
        <f t="shared" si="31"/>
        <v>6.5467899505497797</v>
      </c>
      <c r="F367" s="55">
        <f t="shared" si="31"/>
        <v>-4.3935954675205267</v>
      </c>
      <c r="G367" s="55">
        <f t="shared" si="31"/>
        <v>-17.686423490964046</v>
      </c>
      <c r="H367" s="55">
        <f t="shared" si="31"/>
        <v>6.0701035010143585</v>
      </c>
      <c r="I367" s="55">
        <f t="shared" si="31"/>
        <v>-16.821269618177553</v>
      </c>
      <c r="J367" s="43"/>
    </row>
    <row r="368" spans="1:10" ht="11.25" hidden="1" customHeight="1">
      <c r="A368" s="37"/>
      <c r="B368" s="45" t="s">
        <v>184</v>
      </c>
      <c r="C368" s="54">
        <f t="shared" si="31"/>
        <v>0.14511305491350868</v>
      </c>
      <c r="D368" s="55">
        <f t="shared" si="31"/>
        <v>0.78915123056270886</v>
      </c>
      <c r="E368" s="55">
        <f t="shared" si="31"/>
        <v>7.2580514556590288</v>
      </c>
      <c r="F368" s="55">
        <f t="shared" si="31"/>
        <v>18.52351167809681</v>
      </c>
      <c r="G368" s="55">
        <f t="shared" si="31"/>
        <v>-21.990390615910229</v>
      </c>
      <c r="H368" s="55">
        <f t="shared" si="31"/>
        <v>-1.0995216965366268</v>
      </c>
      <c r="I368" s="55">
        <f t="shared" si="31"/>
        <v>17.960789478016096</v>
      </c>
      <c r="J368" s="43"/>
    </row>
    <row r="369" spans="1:10" ht="11.25" hidden="1" customHeight="1">
      <c r="A369" s="37"/>
      <c r="B369" s="45" t="s">
        <v>185</v>
      </c>
      <c r="C369" s="54">
        <f t="shared" si="31"/>
        <v>7.1955405041419311</v>
      </c>
      <c r="D369" s="55">
        <f t="shared" si="31"/>
        <v>2.1284418299727008</v>
      </c>
      <c r="E369" s="55">
        <f t="shared" si="31"/>
        <v>22.49095968243023</v>
      </c>
      <c r="F369" s="55">
        <f t="shared" si="31"/>
        <v>-3.0346871528338397</v>
      </c>
      <c r="G369" s="55">
        <f t="shared" si="31"/>
        <v>-6.6609980856556348</v>
      </c>
      <c r="H369" s="55">
        <f t="shared" si="31"/>
        <v>4.7430682658020231</v>
      </c>
      <c r="I369" s="55">
        <f t="shared" si="31"/>
        <v>-9.983862689520933</v>
      </c>
      <c r="J369" s="43"/>
    </row>
    <row r="370" spans="1:10" ht="11.25" hidden="1" customHeight="1">
      <c r="A370" s="37"/>
      <c r="B370" s="45" t="s">
        <v>186</v>
      </c>
      <c r="C370" s="54">
        <f t="shared" si="31"/>
        <v>9.894637718508335</v>
      </c>
      <c r="D370" s="55">
        <f t="shared" si="31"/>
        <v>-1.5151425412619375</v>
      </c>
      <c r="E370" s="55">
        <f t="shared" si="31"/>
        <v>21.244619739175505</v>
      </c>
      <c r="F370" s="55">
        <f t="shared" si="31"/>
        <v>19.246997085153026</v>
      </c>
      <c r="G370" s="55">
        <f t="shared" si="31"/>
        <v>3.6801580032058752</v>
      </c>
      <c r="H370" s="55">
        <f t="shared" si="31"/>
        <v>1.6043783656537016</v>
      </c>
      <c r="I370" s="55">
        <f t="shared" si="31"/>
        <v>3.6498118147602696</v>
      </c>
      <c r="J370" s="43"/>
    </row>
    <row r="371" spans="1:10" ht="11.25" hidden="1" customHeight="1">
      <c r="A371" s="37"/>
      <c r="B371" s="45" t="s">
        <v>187</v>
      </c>
      <c r="C371" s="54">
        <f t="shared" si="31"/>
        <v>5.2553258268104912</v>
      </c>
      <c r="D371" s="55">
        <f t="shared" si="31"/>
        <v>-5.0073538747087554</v>
      </c>
      <c r="E371" s="55">
        <f t="shared" si="31"/>
        <v>7.223256511884756</v>
      </c>
      <c r="F371" s="55">
        <f t="shared" si="31"/>
        <v>13.584020723833675</v>
      </c>
      <c r="G371" s="55">
        <f t="shared" si="31"/>
        <v>6.4313608457400022</v>
      </c>
      <c r="H371" s="55">
        <f t="shared" si="31"/>
        <v>12.804371591316283</v>
      </c>
      <c r="I371" s="55">
        <f t="shared" si="31"/>
        <v>-23.180409497011112</v>
      </c>
      <c r="J371" s="43"/>
    </row>
    <row r="372" spans="1:10" ht="6" hidden="1" customHeight="1">
      <c r="A372" s="37"/>
      <c r="B372" s="45"/>
      <c r="C372" s="54"/>
      <c r="D372" s="55"/>
      <c r="E372" s="55"/>
      <c r="F372" s="55"/>
      <c r="G372" s="55"/>
      <c r="H372" s="55"/>
      <c r="I372" s="55"/>
      <c r="J372" s="43"/>
    </row>
    <row r="373" spans="1:10" ht="11.25" hidden="1" customHeight="1">
      <c r="A373" s="1202" t="s">
        <v>188</v>
      </c>
      <c r="B373" s="1203"/>
      <c r="C373" s="54">
        <f t="shared" ref="C373:I384" si="32">SUM(C134/C107*100-100)</f>
        <v>1.1212225554526896</v>
      </c>
      <c r="D373" s="55">
        <f t="shared" si="32"/>
        <v>32.357515077738981</v>
      </c>
      <c r="E373" s="55">
        <f t="shared" si="32"/>
        <v>5.3319176729531534</v>
      </c>
      <c r="F373" s="55">
        <f t="shared" si="32"/>
        <v>-0.86225151274824441</v>
      </c>
      <c r="G373" s="55">
        <f t="shared" si="32"/>
        <v>-22.398092964849667</v>
      </c>
      <c r="H373" s="55">
        <f t="shared" si="32"/>
        <v>-7.0258122064418984</v>
      </c>
      <c r="I373" s="55">
        <f t="shared" si="32"/>
        <v>8.8150170648464012</v>
      </c>
      <c r="J373" s="43"/>
    </row>
    <row r="374" spans="1:10" ht="11.25" hidden="1" customHeight="1">
      <c r="A374" s="1202" t="s">
        <v>189</v>
      </c>
      <c r="B374" s="1203"/>
      <c r="C374" s="54">
        <f t="shared" si="32"/>
        <v>1.8603739763675406</v>
      </c>
      <c r="D374" s="55">
        <f t="shared" si="32"/>
        <v>22.740925370271725</v>
      </c>
      <c r="E374" s="55">
        <f t="shared" si="32"/>
        <v>3.225122053948752</v>
      </c>
      <c r="F374" s="55">
        <f t="shared" si="32"/>
        <v>6.7824445866849743</v>
      </c>
      <c r="G374" s="55">
        <f t="shared" si="32"/>
        <v>-17.370515137458099</v>
      </c>
      <c r="H374" s="55">
        <f t="shared" si="32"/>
        <v>-1.5847612060928498</v>
      </c>
      <c r="I374" s="55">
        <f t="shared" si="32"/>
        <v>2.3428775409282991</v>
      </c>
      <c r="J374" s="43"/>
    </row>
    <row r="375" spans="1:10" ht="11.25" hidden="1" customHeight="1">
      <c r="A375" s="1202" t="s">
        <v>190</v>
      </c>
      <c r="B375" s="1203"/>
      <c r="C375" s="54">
        <f t="shared" si="32"/>
        <v>3.5270343466353324</v>
      </c>
      <c r="D375" s="55">
        <f t="shared" si="32"/>
        <v>20.796482234006845</v>
      </c>
      <c r="E375" s="55">
        <f t="shared" si="32"/>
        <v>6.799937334741486</v>
      </c>
      <c r="F375" s="55">
        <f t="shared" si="32"/>
        <v>14.73373822385409</v>
      </c>
      <c r="G375" s="55">
        <f t="shared" si="32"/>
        <v>-18.433101611032384</v>
      </c>
      <c r="H375" s="55">
        <f t="shared" si="32"/>
        <v>0.10812383438316431</v>
      </c>
      <c r="I375" s="55">
        <f t="shared" si="32"/>
        <v>0.76270382261304803</v>
      </c>
      <c r="J375" s="43"/>
    </row>
    <row r="376" spans="1:10" ht="11.25" hidden="1" customHeight="1">
      <c r="A376" s="1202" t="s">
        <v>191</v>
      </c>
      <c r="B376" s="1203"/>
      <c r="C376" s="54">
        <f t="shared" si="32"/>
        <v>4.713839314617843</v>
      </c>
      <c r="D376" s="55">
        <f t="shared" si="32"/>
        <v>22.993668392849486</v>
      </c>
      <c r="E376" s="55">
        <f t="shared" si="32"/>
        <v>6.4238757465503653</v>
      </c>
      <c r="F376" s="55">
        <f t="shared" si="32"/>
        <v>16.791664401173904</v>
      </c>
      <c r="G376" s="55">
        <f t="shared" si="32"/>
        <v>-17.83865268558597</v>
      </c>
      <c r="H376" s="55">
        <f t="shared" si="32"/>
        <v>3.4949220240098668</v>
      </c>
      <c r="I376" s="55">
        <f t="shared" si="32"/>
        <v>6.1269724154272183</v>
      </c>
      <c r="J376" s="43"/>
    </row>
    <row r="377" spans="1:10" ht="11.25" hidden="1" customHeight="1">
      <c r="A377" s="1202" t="s">
        <v>192</v>
      </c>
      <c r="B377" s="1203"/>
      <c r="C377" s="54">
        <f t="shared" si="32"/>
        <v>5.8553377807246676</v>
      </c>
      <c r="D377" s="55">
        <f t="shared" si="32"/>
        <v>22.772752336585668</v>
      </c>
      <c r="E377" s="55">
        <f t="shared" si="32"/>
        <v>6.7836557434818729</v>
      </c>
      <c r="F377" s="55">
        <f t="shared" si="32"/>
        <v>19.22872570926863</v>
      </c>
      <c r="G377" s="55">
        <f t="shared" si="32"/>
        <v>-16.014099818685537</v>
      </c>
      <c r="H377" s="55">
        <f t="shared" si="32"/>
        <v>5.9486390806513043</v>
      </c>
      <c r="I377" s="55">
        <f t="shared" si="32"/>
        <v>13.004517197748129</v>
      </c>
      <c r="J377" s="43"/>
    </row>
    <row r="378" spans="1:10" ht="11.25" hidden="1" customHeight="1">
      <c r="A378" s="1202" t="s">
        <v>193</v>
      </c>
      <c r="B378" s="1203"/>
      <c r="C378" s="54">
        <f t="shared" si="32"/>
        <v>6.0432722329198327</v>
      </c>
      <c r="D378" s="55">
        <f t="shared" si="32"/>
        <v>19.972507580017648</v>
      </c>
      <c r="E378" s="55">
        <f t="shared" si="32"/>
        <v>8.9398055880210165</v>
      </c>
      <c r="F378" s="55">
        <f t="shared" si="32"/>
        <v>19.793540037848729</v>
      </c>
      <c r="G378" s="55">
        <f t="shared" si="32"/>
        <v>-16.32754370001895</v>
      </c>
      <c r="H378" s="55">
        <f t="shared" si="32"/>
        <v>4.7081084943516345</v>
      </c>
      <c r="I378" s="55">
        <f t="shared" si="32"/>
        <v>14.885454995567173</v>
      </c>
      <c r="J378" s="43"/>
    </row>
    <row r="379" spans="1:10" ht="11.25" hidden="1" customHeight="1">
      <c r="A379" s="1202" t="s">
        <v>194</v>
      </c>
      <c r="B379" s="1203"/>
      <c r="C379" s="54">
        <f t="shared" si="32"/>
        <v>5.460030002163478</v>
      </c>
      <c r="D379" s="55">
        <f t="shared" si="32"/>
        <v>17.603525830101006</v>
      </c>
      <c r="E379" s="55">
        <f t="shared" si="32"/>
        <v>8.412832695637789</v>
      </c>
      <c r="F379" s="55">
        <f t="shared" si="32"/>
        <v>17.452045823727531</v>
      </c>
      <c r="G379" s="55">
        <f t="shared" si="32"/>
        <v>-16.218566640953739</v>
      </c>
      <c r="H379" s="55">
        <f t="shared" si="32"/>
        <v>6.0691166401962704</v>
      </c>
      <c r="I379" s="55">
        <f t="shared" si="32"/>
        <v>15.485145217467704</v>
      </c>
      <c r="J379" s="43"/>
    </row>
    <row r="380" spans="1:10" ht="11.25" hidden="1" customHeight="1">
      <c r="A380" s="1202" t="s">
        <v>195</v>
      </c>
      <c r="B380" s="1203"/>
      <c r="C380" s="54">
        <f t="shared" si="32"/>
        <v>4.6577869716982718</v>
      </c>
      <c r="D380" s="55">
        <f t="shared" si="32"/>
        <v>15.756053122752462</v>
      </c>
      <c r="E380" s="55">
        <f t="shared" si="32"/>
        <v>8.1642271899821139</v>
      </c>
      <c r="F380" s="55">
        <f t="shared" si="32"/>
        <v>14.186779661440113</v>
      </c>
      <c r="G380" s="55">
        <f t="shared" si="32"/>
        <v>-16.413135465232216</v>
      </c>
      <c r="H380" s="55">
        <f t="shared" si="32"/>
        <v>6.0692404511330409</v>
      </c>
      <c r="I380" s="55">
        <f t="shared" si="32"/>
        <v>11.077912480776519</v>
      </c>
      <c r="J380" s="43"/>
    </row>
    <row r="381" spans="1:10" ht="11.25" hidden="1" customHeight="1">
      <c r="A381" s="1202" t="s">
        <v>196</v>
      </c>
      <c r="B381" s="1203"/>
      <c r="C381" s="54">
        <f t="shared" si="32"/>
        <v>4.1338963522846228</v>
      </c>
      <c r="D381" s="55">
        <f t="shared" si="32"/>
        <v>13.906701181740019</v>
      </c>
      <c r="E381" s="55">
        <f t="shared" si="32"/>
        <v>8.057864095611265</v>
      </c>
      <c r="F381" s="55">
        <f t="shared" si="32"/>
        <v>14.699481081671294</v>
      </c>
      <c r="G381" s="55">
        <f t="shared" si="32"/>
        <v>-17.016487987130233</v>
      </c>
      <c r="H381" s="55">
        <f t="shared" si="32"/>
        <v>5.2510024211183293</v>
      </c>
      <c r="I381" s="55">
        <f t="shared" si="32"/>
        <v>11.686885524055441</v>
      </c>
      <c r="J381" s="43"/>
    </row>
    <row r="382" spans="1:10" ht="11.25" hidden="1" customHeight="1">
      <c r="A382" s="1202" t="s">
        <v>197</v>
      </c>
      <c r="B382" s="1203"/>
      <c r="C382" s="54">
        <f t="shared" si="32"/>
        <v>4.4610235014990849</v>
      </c>
      <c r="D382" s="55">
        <f t="shared" si="32"/>
        <v>12.513303150892426</v>
      </c>
      <c r="E382" s="55">
        <f t="shared" si="32"/>
        <v>9.5283903654013358</v>
      </c>
      <c r="F382" s="55">
        <f t="shared" si="32"/>
        <v>12.400199819503356</v>
      </c>
      <c r="G382" s="55">
        <f t="shared" si="32"/>
        <v>-16.079606341087555</v>
      </c>
      <c r="H382" s="55">
        <f t="shared" si="32"/>
        <v>5.1945318643528964</v>
      </c>
      <c r="I382" s="55">
        <f t="shared" si="32"/>
        <v>8.7383264590195893</v>
      </c>
      <c r="J382" s="43"/>
    </row>
    <row r="383" spans="1:10" ht="11.25" hidden="1" customHeight="1">
      <c r="A383" s="1202" t="s">
        <v>198</v>
      </c>
      <c r="B383" s="1203"/>
      <c r="C383" s="54">
        <f t="shared" si="32"/>
        <v>4.9560336092125539</v>
      </c>
      <c r="D383" s="55">
        <f t="shared" si="32"/>
        <v>11.061834970756308</v>
      </c>
      <c r="E383" s="55">
        <f t="shared" si="32"/>
        <v>10.577380254764293</v>
      </c>
      <c r="F383" s="55">
        <f t="shared" si="32"/>
        <v>13.031523960746114</v>
      </c>
      <c r="G383" s="55">
        <f t="shared" si="32"/>
        <v>-14.559807969304288</v>
      </c>
      <c r="H383" s="55">
        <f t="shared" si="32"/>
        <v>4.8421903897279321</v>
      </c>
      <c r="I383" s="55">
        <f t="shared" si="32"/>
        <v>8.2921274408572145</v>
      </c>
      <c r="J383" s="43"/>
    </row>
    <row r="384" spans="1:10" ht="11.25" hidden="1" customHeight="1">
      <c r="A384" s="1202" t="s">
        <v>199</v>
      </c>
      <c r="B384" s="1203"/>
      <c r="C384" s="54">
        <f t="shared" si="32"/>
        <v>4.9800090068252416</v>
      </c>
      <c r="D384" s="55">
        <f t="shared" si="32"/>
        <v>9.576547406392379</v>
      </c>
      <c r="E384" s="55">
        <f t="shared" si="32"/>
        <v>10.297389736891873</v>
      </c>
      <c r="F384" s="55">
        <f t="shared" si="32"/>
        <v>13.074082844036326</v>
      </c>
      <c r="G384" s="55">
        <f t="shared" si="32"/>
        <v>-13.205971544508728</v>
      </c>
      <c r="H384" s="55">
        <f t="shared" si="32"/>
        <v>5.4622062183187836</v>
      </c>
      <c r="I384" s="55">
        <f t="shared" si="32"/>
        <v>5.7325448654234776</v>
      </c>
      <c r="J384" s="43"/>
    </row>
    <row r="385" spans="1:10" ht="6" customHeight="1">
      <c r="A385" s="50"/>
      <c r="B385" s="51"/>
      <c r="C385" s="54"/>
      <c r="D385" s="55"/>
      <c r="E385" s="55"/>
      <c r="F385" s="55"/>
      <c r="G385" s="55"/>
      <c r="H385" s="55"/>
      <c r="I385" s="55"/>
      <c r="J385" s="43"/>
    </row>
    <row r="386" spans="1:10" ht="11.25" hidden="1" customHeight="1">
      <c r="A386" s="37">
        <v>2011</v>
      </c>
      <c r="B386" s="45"/>
      <c r="C386" s="54"/>
      <c r="D386" s="55"/>
      <c r="E386" s="55"/>
      <c r="F386" s="55"/>
      <c r="G386" s="55"/>
      <c r="H386" s="55"/>
      <c r="I386" s="55"/>
      <c r="J386" s="40"/>
    </row>
    <row r="387" spans="1:10" ht="11.25" hidden="1" customHeight="1">
      <c r="A387" s="37"/>
      <c r="B387" s="45" t="s">
        <v>176</v>
      </c>
      <c r="C387" s="54">
        <f t="shared" ref="C387:I392" si="33">SUM(C148/C121*100-100)</f>
        <v>11.754221059635157</v>
      </c>
      <c r="D387" s="55">
        <f t="shared" si="33"/>
        <v>12.40200530142674</v>
      </c>
      <c r="E387" s="55">
        <f t="shared" si="33"/>
        <v>13.772180104598775</v>
      </c>
      <c r="F387" s="55">
        <f t="shared" si="33"/>
        <v>13.234370300813453</v>
      </c>
      <c r="G387" s="55">
        <f t="shared" si="33"/>
        <v>2.4651366845274651</v>
      </c>
      <c r="H387" s="55">
        <f t="shared" si="33"/>
        <v>18.572496123031627</v>
      </c>
      <c r="I387" s="55">
        <f t="shared" si="33"/>
        <v>-20.841331376165201</v>
      </c>
      <c r="J387" s="40"/>
    </row>
    <row r="388" spans="1:10" ht="11.25" hidden="1" customHeight="1">
      <c r="A388" s="37"/>
      <c r="B388" s="45" t="s">
        <v>177</v>
      </c>
      <c r="C388" s="54">
        <f t="shared" si="33"/>
        <v>8.0424798701018716</v>
      </c>
      <c r="D388" s="55">
        <f t="shared" si="33"/>
        <v>21.445167329744905</v>
      </c>
      <c r="E388" s="55">
        <f t="shared" si="33"/>
        <v>14.349978197878315</v>
      </c>
      <c r="F388" s="55">
        <f t="shared" si="33"/>
        <v>-0.3611290950369721</v>
      </c>
      <c r="G388" s="55">
        <f t="shared" si="33"/>
        <v>-12.384441610189967</v>
      </c>
      <c r="H388" s="55">
        <f t="shared" si="33"/>
        <v>4.138553046466555</v>
      </c>
      <c r="I388" s="55">
        <f t="shared" si="33"/>
        <v>-15.484907669294742</v>
      </c>
      <c r="J388" s="40"/>
    </row>
    <row r="389" spans="1:10" ht="11.25" hidden="1" customHeight="1">
      <c r="A389" s="37"/>
      <c r="B389" s="45" t="s">
        <v>178</v>
      </c>
      <c r="C389" s="54">
        <f t="shared" si="33"/>
        <v>2.644123894215511</v>
      </c>
      <c r="D389" s="55">
        <f t="shared" si="33"/>
        <v>12.869559503399742</v>
      </c>
      <c r="E389" s="55">
        <f t="shared" si="33"/>
        <v>3.5192867087178001</v>
      </c>
      <c r="F389" s="55">
        <f t="shared" si="33"/>
        <v>0.59126011015780477</v>
      </c>
      <c r="G389" s="55">
        <f t="shared" si="33"/>
        <v>-12.292730752059654</v>
      </c>
      <c r="H389" s="55">
        <f t="shared" si="33"/>
        <v>7.1812632157096061</v>
      </c>
      <c r="I389" s="55">
        <f t="shared" si="33"/>
        <v>-36.832923396810102</v>
      </c>
      <c r="J389" s="40"/>
    </row>
    <row r="390" spans="1:10" ht="11.25" hidden="1" customHeight="1">
      <c r="A390" s="37"/>
      <c r="B390" s="45" t="s">
        <v>179</v>
      </c>
      <c r="C390" s="54">
        <f t="shared" si="33"/>
        <v>6.3568735053430885</v>
      </c>
      <c r="D390" s="55">
        <f t="shared" si="33"/>
        <v>9.1135267134971514</v>
      </c>
      <c r="E390" s="55">
        <f t="shared" si="33"/>
        <v>10.032073950292911</v>
      </c>
      <c r="F390" s="55">
        <f t="shared" si="33"/>
        <v>3.5421501126361932</v>
      </c>
      <c r="G390" s="55">
        <f t="shared" si="33"/>
        <v>-0.91291824320482817</v>
      </c>
      <c r="H390" s="55">
        <f t="shared" si="33"/>
        <v>6.6210390058043771</v>
      </c>
      <c r="I390" s="55">
        <f t="shared" si="33"/>
        <v>-51.686465846414933</v>
      </c>
      <c r="J390" s="40"/>
    </row>
    <row r="391" spans="1:10" ht="11.25" hidden="1" customHeight="1">
      <c r="A391" s="37"/>
      <c r="B391" s="45" t="s">
        <v>180</v>
      </c>
      <c r="C391" s="54">
        <f t="shared" si="33"/>
        <v>11.354823598134246</v>
      </c>
      <c r="D391" s="55">
        <f t="shared" si="33"/>
        <v>21.284316178464422</v>
      </c>
      <c r="E391" s="55">
        <f t="shared" si="33"/>
        <v>20.410508794093005</v>
      </c>
      <c r="F391" s="55">
        <f t="shared" si="33"/>
        <v>12.677438447282924</v>
      </c>
      <c r="G391" s="55">
        <f t="shared" si="33"/>
        <v>-9.6591217346220049</v>
      </c>
      <c r="H391" s="55">
        <f t="shared" si="33"/>
        <v>2.313428950519608</v>
      </c>
      <c r="I391" s="55">
        <f t="shared" si="33"/>
        <v>-59.973601868175479</v>
      </c>
      <c r="J391" s="40"/>
    </row>
    <row r="392" spans="1:10" ht="11.25" hidden="1" customHeight="1">
      <c r="A392" s="37"/>
      <c r="B392" s="45" t="s">
        <v>181</v>
      </c>
      <c r="C392" s="54">
        <f t="shared" si="33"/>
        <v>0.93348048592669386</v>
      </c>
      <c r="D392" s="55">
        <f t="shared" si="33"/>
        <v>12.3688109863416</v>
      </c>
      <c r="E392" s="55">
        <f t="shared" si="33"/>
        <v>-2.2203836575934019</v>
      </c>
      <c r="F392" s="55">
        <f t="shared" si="33"/>
        <v>-18.055556108722541</v>
      </c>
      <c r="G392" s="55">
        <f t="shared" si="33"/>
        <v>4.5383223013374447</v>
      </c>
      <c r="H392" s="55">
        <f t="shared" si="33"/>
        <v>4.8629396592341436</v>
      </c>
      <c r="I392" s="55">
        <f t="shared" si="33"/>
        <v>-36.630188539100509</v>
      </c>
      <c r="J392" s="40"/>
    </row>
    <row r="393" spans="1:10" ht="11.25" hidden="1" customHeight="1">
      <c r="A393" s="37"/>
      <c r="B393" s="45" t="s">
        <v>182</v>
      </c>
      <c r="C393" s="54">
        <f t="shared" ref="C393:I398" si="34">SUM(C154/C127*100-100)</f>
        <v>11.428641448156981</v>
      </c>
      <c r="D393" s="55">
        <f t="shared" si="34"/>
        <v>22.866640199330362</v>
      </c>
      <c r="E393" s="55">
        <f t="shared" si="34"/>
        <v>15.94200222711936</v>
      </c>
      <c r="F393" s="55">
        <f t="shared" si="34"/>
        <v>-16.320473061022454</v>
      </c>
      <c r="G393" s="55">
        <f t="shared" si="34"/>
        <v>20.234111493276387</v>
      </c>
      <c r="H393" s="55">
        <f t="shared" si="34"/>
        <v>-6.6014522319192537</v>
      </c>
      <c r="I393" s="55">
        <f t="shared" si="34"/>
        <v>-39.650077569011799</v>
      </c>
      <c r="J393" s="43"/>
    </row>
    <row r="394" spans="1:10" ht="11.25" hidden="1" customHeight="1">
      <c r="A394" s="37"/>
      <c r="B394" s="45" t="s">
        <v>183</v>
      </c>
      <c r="C394" s="54">
        <f t="shared" si="34"/>
        <v>8.4905689838100926</v>
      </c>
      <c r="D394" s="55">
        <f t="shared" si="34"/>
        <v>21.865205985374246</v>
      </c>
      <c r="E394" s="55">
        <f t="shared" si="34"/>
        <v>12.947118754093736</v>
      </c>
      <c r="F394" s="55">
        <f t="shared" si="34"/>
        <v>8.545300329404526</v>
      </c>
      <c r="G394" s="55">
        <f t="shared" si="34"/>
        <v>-6.5461626901677334</v>
      </c>
      <c r="H394" s="55">
        <f t="shared" si="34"/>
        <v>-4.5379013981346077</v>
      </c>
      <c r="I394" s="55">
        <f t="shared" si="34"/>
        <v>-9.5764454082063679</v>
      </c>
      <c r="J394" s="43"/>
    </row>
    <row r="395" spans="1:10" ht="11.25" hidden="1" customHeight="1">
      <c r="A395" s="37"/>
      <c r="B395" s="45" t="s">
        <v>184</v>
      </c>
      <c r="C395" s="54">
        <f t="shared" si="34"/>
        <v>9.4646111904611985</v>
      </c>
      <c r="D395" s="55">
        <f t="shared" si="34"/>
        <v>17.588161168561498</v>
      </c>
      <c r="E395" s="55">
        <f t="shared" si="34"/>
        <v>13.223654336121243</v>
      </c>
      <c r="F395" s="55">
        <f t="shared" si="34"/>
        <v>-4.2023038202190719</v>
      </c>
      <c r="G395" s="55">
        <f t="shared" si="34"/>
        <v>2.2994096820282692</v>
      </c>
      <c r="H395" s="55">
        <f t="shared" si="34"/>
        <v>7.0944143277527019</v>
      </c>
      <c r="I395" s="55">
        <f t="shared" si="34"/>
        <v>-31.600614010605625</v>
      </c>
      <c r="J395" s="43"/>
    </row>
    <row r="396" spans="1:10" ht="11.25" hidden="1" customHeight="1">
      <c r="A396" s="37"/>
      <c r="B396" s="45" t="s">
        <v>185</v>
      </c>
      <c r="C396" s="54">
        <f t="shared" si="34"/>
        <v>2.3345110627349186</v>
      </c>
      <c r="D396" s="55">
        <f t="shared" si="34"/>
        <v>16.81308272159805</v>
      </c>
      <c r="E396" s="55">
        <f t="shared" si="34"/>
        <v>2.9337769710981547</v>
      </c>
      <c r="F396" s="55">
        <f t="shared" si="34"/>
        <v>-23.837078163648812</v>
      </c>
      <c r="G396" s="55">
        <f t="shared" si="34"/>
        <v>9.2750934331322696</v>
      </c>
      <c r="H396" s="55">
        <f t="shared" si="34"/>
        <v>-6.7515850698258362</v>
      </c>
      <c r="I396" s="55">
        <f t="shared" si="34"/>
        <v>-55.046564309086335</v>
      </c>
      <c r="J396" s="40"/>
    </row>
    <row r="397" spans="1:10" ht="11.25" hidden="1" customHeight="1">
      <c r="A397" s="37"/>
      <c r="B397" s="45" t="s">
        <v>186</v>
      </c>
      <c r="C397" s="54">
        <f t="shared" si="34"/>
        <v>5.5626889468611154</v>
      </c>
      <c r="D397" s="55">
        <f t="shared" si="34"/>
        <v>12.214563426952836</v>
      </c>
      <c r="E397" s="55">
        <f t="shared" si="34"/>
        <v>11.177430483187777</v>
      </c>
      <c r="F397" s="55">
        <f t="shared" si="34"/>
        <v>-23.412835256618123</v>
      </c>
      <c r="G397" s="55">
        <f t="shared" si="34"/>
        <v>3.572820612053988</v>
      </c>
      <c r="H397" s="55">
        <f t="shared" si="34"/>
        <v>7.6371277188246296</v>
      </c>
      <c r="I397" s="55">
        <f t="shared" si="34"/>
        <v>-66.39617053255111</v>
      </c>
      <c r="J397" s="43"/>
    </row>
    <row r="398" spans="1:10" ht="11.25" hidden="1" customHeight="1">
      <c r="A398" s="37"/>
      <c r="B398" s="45" t="s">
        <v>187</v>
      </c>
      <c r="C398" s="54">
        <f t="shared" si="34"/>
        <v>10.509771011481561</v>
      </c>
      <c r="D398" s="55">
        <f t="shared" si="34"/>
        <v>16.722823390306488</v>
      </c>
      <c r="E398" s="55">
        <f t="shared" si="34"/>
        <v>-0.41545372798331925</v>
      </c>
      <c r="F398" s="55">
        <f t="shared" si="34"/>
        <v>-2.0821454832185964</v>
      </c>
      <c r="G398" s="55">
        <f t="shared" si="34"/>
        <v>53.231556465976951</v>
      </c>
      <c r="H398" s="55">
        <f t="shared" si="34"/>
        <v>-9.9440471238611536</v>
      </c>
      <c r="I398" s="55">
        <f t="shared" si="34"/>
        <v>-31.359243786133277</v>
      </c>
      <c r="J398" s="40"/>
    </row>
    <row r="399" spans="1:10" ht="6" hidden="1" customHeight="1">
      <c r="A399" s="37"/>
      <c r="B399" s="45"/>
      <c r="C399" s="54"/>
      <c r="D399" s="55"/>
      <c r="E399" s="55"/>
      <c r="F399" s="55"/>
      <c r="G399" s="55"/>
      <c r="H399" s="55"/>
      <c r="I399" s="55"/>
      <c r="J399" s="43"/>
    </row>
    <row r="400" spans="1:10" ht="11.25" hidden="1" customHeight="1">
      <c r="A400" s="1202" t="s">
        <v>188</v>
      </c>
      <c r="B400" s="1203"/>
      <c r="C400" s="54">
        <f t="shared" ref="C400:I411" si="35">SUM(C161/C134*100-100)</f>
        <v>11.754221059635157</v>
      </c>
      <c r="D400" s="55">
        <f t="shared" si="35"/>
        <v>12.40200530142674</v>
      </c>
      <c r="E400" s="55">
        <f t="shared" si="35"/>
        <v>13.772180104598775</v>
      </c>
      <c r="F400" s="55">
        <f t="shared" si="35"/>
        <v>13.234370300813453</v>
      </c>
      <c r="G400" s="55">
        <f t="shared" si="35"/>
        <v>2.4651366845274651</v>
      </c>
      <c r="H400" s="55">
        <f t="shared" si="35"/>
        <v>18.572496123031627</v>
      </c>
      <c r="I400" s="55">
        <f t="shared" si="35"/>
        <v>-20.841331376165201</v>
      </c>
      <c r="J400" s="43"/>
    </row>
    <row r="401" spans="1:10" ht="11.25" hidden="1" customHeight="1">
      <c r="A401" s="1202" t="s">
        <v>189</v>
      </c>
      <c r="B401" s="1203"/>
      <c r="C401" s="54">
        <f t="shared" si="35"/>
        <v>9.9187489912340823</v>
      </c>
      <c r="D401" s="55">
        <f t="shared" si="35"/>
        <v>16.764793781766386</v>
      </c>
      <c r="E401" s="55">
        <f t="shared" si="35"/>
        <v>14.057126963383368</v>
      </c>
      <c r="F401" s="55">
        <f t="shared" si="35"/>
        <v>6.3098731366176111</v>
      </c>
      <c r="G401" s="55">
        <f t="shared" si="35"/>
        <v>-4.8186452228431165</v>
      </c>
      <c r="H401" s="55">
        <f t="shared" si="35"/>
        <v>11.175131183089576</v>
      </c>
      <c r="I401" s="55">
        <f t="shared" si="35"/>
        <v>-18.217308523063636</v>
      </c>
      <c r="J401" s="43"/>
    </row>
    <row r="402" spans="1:10" ht="11.25" hidden="1" customHeight="1">
      <c r="A402" s="1202" t="s">
        <v>190</v>
      </c>
      <c r="B402" s="1203"/>
      <c r="C402" s="54">
        <f t="shared" si="35"/>
        <v>7.2566405056633698</v>
      </c>
      <c r="D402" s="55">
        <f t="shared" si="35"/>
        <v>15.349901933810202</v>
      </c>
      <c r="E402" s="55">
        <f t="shared" si="35"/>
        <v>10.156862135034146</v>
      </c>
      <c r="F402" s="55">
        <f t="shared" si="35"/>
        <v>4.1468840312866462</v>
      </c>
      <c r="G402" s="55">
        <f t="shared" si="35"/>
        <v>-7.4843993540883673</v>
      </c>
      <c r="H402" s="55">
        <f t="shared" si="35"/>
        <v>9.7368025119267685</v>
      </c>
      <c r="I402" s="55">
        <f t="shared" si="35"/>
        <v>-25.419176362102462</v>
      </c>
      <c r="J402" s="43"/>
    </row>
    <row r="403" spans="1:10" ht="11.25" hidden="1" customHeight="1">
      <c r="A403" s="1202" t="s">
        <v>191</v>
      </c>
      <c r="B403" s="1203"/>
      <c r="C403" s="54">
        <f t="shared" si="35"/>
        <v>7.0241309692073486</v>
      </c>
      <c r="D403" s="55">
        <f t="shared" si="35"/>
        <v>13.616445539652844</v>
      </c>
      <c r="E403" s="55">
        <f t="shared" si="35"/>
        <v>10.125697191064248</v>
      </c>
      <c r="F403" s="55">
        <f t="shared" si="35"/>
        <v>3.9889295566167817</v>
      </c>
      <c r="G403" s="55">
        <f t="shared" si="35"/>
        <v>-5.8422059283930849</v>
      </c>
      <c r="H403" s="55">
        <f t="shared" si="35"/>
        <v>8.9324883258743597</v>
      </c>
      <c r="I403" s="55">
        <f t="shared" si="35"/>
        <v>-32.768010309773672</v>
      </c>
      <c r="J403" s="43"/>
    </row>
    <row r="404" spans="1:10" ht="11.25" hidden="1" customHeight="1">
      <c r="A404" s="1202" t="s">
        <v>192</v>
      </c>
      <c r="B404" s="1203"/>
      <c r="C404" s="54">
        <f t="shared" si="35"/>
        <v>7.942667238835071</v>
      </c>
      <c r="D404" s="55">
        <f t="shared" si="35"/>
        <v>15.281547251132494</v>
      </c>
      <c r="E404" s="55">
        <f t="shared" si="35"/>
        <v>12.249646839476355</v>
      </c>
      <c r="F404" s="55">
        <f t="shared" si="35"/>
        <v>5.7678603033334923</v>
      </c>
      <c r="G404" s="55">
        <f t="shared" si="35"/>
        <v>-6.6744337779955742</v>
      </c>
      <c r="H404" s="55">
        <f t="shared" si="35"/>
        <v>7.5054440983565627</v>
      </c>
      <c r="I404" s="55">
        <f t="shared" si="35"/>
        <v>-39.145354623739671</v>
      </c>
      <c r="J404" s="43"/>
    </row>
    <row r="405" spans="1:10" ht="11.25" hidden="1" customHeight="1">
      <c r="A405" s="1202" t="s">
        <v>193</v>
      </c>
      <c r="B405" s="1203"/>
      <c r="C405" s="54">
        <f t="shared" si="35"/>
        <v>6.7261618737695272</v>
      </c>
      <c r="D405" s="55">
        <f t="shared" si="35"/>
        <v>14.785954361292085</v>
      </c>
      <c r="E405" s="55">
        <f t="shared" si="35"/>
        <v>9.6220329054602018</v>
      </c>
      <c r="F405" s="55">
        <f t="shared" si="35"/>
        <v>1.3648139594371003</v>
      </c>
      <c r="G405" s="55">
        <f t="shared" si="35"/>
        <v>-4.8610305133079237</v>
      </c>
      <c r="H405" s="55">
        <f t="shared" si="35"/>
        <v>7.0701241092085496</v>
      </c>
      <c r="I405" s="55">
        <f t="shared" si="35"/>
        <v>-38.771159516648588</v>
      </c>
      <c r="J405" s="43"/>
    </row>
    <row r="406" spans="1:10" ht="11.25" hidden="1" customHeight="1">
      <c r="A406" s="1202" t="s">
        <v>194</v>
      </c>
      <c r="B406" s="1203"/>
      <c r="C406" s="54">
        <f t="shared" si="35"/>
        <v>7.4088191604911202</v>
      </c>
      <c r="D406" s="55">
        <f t="shared" si="35"/>
        <v>15.935745685008669</v>
      </c>
      <c r="E406" s="55">
        <f t="shared" si="35"/>
        <v>10.534397592243209</v>
      </c>
      <c r="F406" s="55">
        <f t="shared" si="35"/>
        <v>-1.3095395259486509</v>
      </c>
      <c r="G406" s="55">
        <f t="shared" si="35"/>
        <v>-1.1746486335966466</v>
      </c>
      <c r="H406" s="55">
        <f t="shared" si="35"/>
        <v>5.0707180303338077</v>
      </c>
      <c r="I406" s="55">
        <f t="shared" si="35"/>
        <v>-38.885524458607101</v>
      </c>
      <c r="J406" s="43"/>
    </row>
    <row r="407" spans="1:10" ht="11.25" hidden="1" customHeight="1">
      <c r="A407" s="1202" t="s">
        <v>195</v>
      </c>
      <c r="B407" s="1203"/>
      <c r="C407" s="54">
        <f t="shared" si="35"/>
        <v>7.5461676331924536</v>
      </c>
      <c r="D407" s="55">
        <f t="shared" si="35"/>
        <v>16.643701773661036</v>
      </c>
      <c r="E407" s="55">
        <f t="shared" si="35"/>
        <v>10.851028281297559</v>
      </c>
      <c r="F407" s="55">
        <f t="shared" si="35"/>
        <v>-7.6223082579517154E-2</v>
      </c>
      <c r="G407" s="55">
        <f t="shared" si="35"/>
        <v>-1.8758127868638326</v>
      </c>
      <c r="H407" s="55">
        <f t="shared" si="35"/>
        <v>3.8652168790682708</v>
      </c>
      <c r="I407" s="55">
        <f t="shared" si="35"/>
        <v>-35.891440531074025</v>
      </c>
      <c r="J407" s="43"/>
    </row>
    <row r="408" spans="1:10" ht="11.25" hidden="1" customHeight="1">
      <c r="A408" s="1202" t="s">
        <v>196</v>
      </c>
      <c r="B408" s="1203"/>
      <c r="C408" s="54">
        <f t="shared" si="35"/>
        <v>7.7603547467962102</v>
      </c>
      <c r="D408" s="55">
        <f t="shared" si="35"/>
        <v>16.746962567627932</v>
      </c>
      <c r="E408" s="55">
        <f t="shared" si="35"/>
        <v>11.127455850309559</v>
      </c>
      <c r="F408" s="55">
        <f t="shared" si="35"/>
        <v>-0.58028363781706105</v>
      </c>
      <c r="G408" s="55">
        <f t="shared" si="35"/>
        <v>-1.4512063903249839</v>
      </c>
      <c r="H408" s="55">
        <f t="shared" si="35"/>
        <v>4.211556551141868</v>
      </c>
      <c r="I408" s="55">
        <f t="shared" si="35"/>
        <v>-35.490477339262313</v>
      </c>
      <c r="J408" s="43"/>
    </row>
    <row r="409" spans="1:10" ht="11.25" hidden="1" customHeight="1">
      <c r="A409" s="1202" t="s">
        <v>197</v>
      </c>
      <c r="B409" s="1203"/>
      <c r="C409" s="54">
        <f t="shared" si="35"/>
        <v>7.1654442987162668</v>
      </c>
      <c r="D409" s="55">
        <f t="shared" si="35"/>
        <v>16.754062770644836</v>
      </c>
      <c r="E409" s="55">
        <f t="shared" si="35"/>
        <v>10.193837088311341</v>
      </c>
      <c r="F409" s="55">
        <f t="shared" si="35"/>
        <v>-3.1815238051973012</v>
      </c>
      <c r="G409" s="55">
        <f t="shared" si="35"/>
        <v>-0.37186295613417997</v>
      </c>
      <c r="H409" s="55">
        <f t="shared" si="35"/>
        <v>2.9979391271526765</v>
      </c>
      <c r="I409" s="55">
        <f t="shared" si="35"/>
        <v>-37.693178668897652</v>
      </c>
      <c r="J409" s="43"/>
    </row>
    <row r="410" spans="1:10" ht="11.25" hidden="1" customHeight="1">
      <c r="A410" s="1202" t="s">
        <v>198</v>
      </c>
      <c r="B410" s="1203"/>
      <c r="C410" s="54">
        <f t="shared" si="35"/>
        <v>7.012560454680056</v>
      </c>
      <c r="D410" s="55">
        <f t="shared" si="35"/>
        <v>16.337567055411057</v>
      </c>
      <c r="E410" s="55">
        <f t="shared" si="35"/>
        <v>10.29039663530682</v>
      </c>
      <c r="F410" s="55">
        <f t="shared" si="35"/>
        <v>-5.1495769971775616</v>
      </c>
      <c r="G410" s="55">
        <f t="shared" si="35"/>
        <v>-3.6917505421598662E-3</v>
      </c>
      <c r="H410" s="55">
        <f t="shared" si="35"/>
        <v>3.4391732744243058</v>
      </c>
      <c r="I410" s="55">
        <f t="shared" si="35"/>
        <v>-40.102176348809436</v>
      </c>
      <c r="J410" s="43"/>
    </row>
    <row r="411" spans="1:10" ht="11.25" hidden="1" customHeight="1">
      <c r="A411" s="1202" t="s">
        <v>199</v>
      </c>
      <c r="B411" s="1203"/>
      <c r="C411" s="54">
        <f t="shared" si="35"/>
        <v>7.2934461672819424</v>
      </c>
      <c r="D411" s="55">
        <f t="shared" si="35"/>
        <v>16.368437206299006</v>
      </c>
      <c r="E411" s="55">
        <f t="shared" si="35"/>
        <v>9.4216179240075775</v>
      </c>
      <c r="F411" s="55">
        <f t="shared" si="35"/>
        <v>-4.9122268391120372</v>
      </c>
      <c r="G411" s="55">
        <f t="shared" si="35"/>
        <v>4.2065654333805611</v>
      </c>
      <c r="H411" s="55">
        <f t="shared" si="35"/>
        <v>2.3244670447877951</v>
      </c>
      <c r="I411" s="55">
        <f t="shared" si="35"/>
        <v>-39.585572277996015</v>
      </c>
      <c r="J411" s="43"/>
    </row>
    <row r="412" spans="1:10" ht="11.25" hidden="1" customHeight="1">
      <c r="A412" s="37"/>
      <c r="B412" s="45"/>
      <c r="C412" s="54"/>
      <c r="D412" s="55"/>
      <c r="E412" s="55"/>
      <c r="F412" s="55"/>
      <c r="G412" s="55"/>
      <c r="H412" s="55"/>
      <c r="I412" s="55"/>
      <c r="J412" s="43"/>
    </row>
    <row r="413" spans="1:10" ht="11.25" hidden="1" customHeight="1">
      <c r="A413" s="37">
        <v>2012</v>
      </c>
      <c r="B413" s="45"/>
      <c r="C413" s="54"/>
      <c r="D413" s="55"/>
      <c r="E413" s="55"/>
      <c r="F413" s="55"/>
      <c r="G413" s="55"/>
      <c r="H413" s="55"/>
      <c r="I413" s="55"/>
      <c r="J413" s="43"/>
    </row>
    <row r="414" spans="1:10" ht="11.25" hidden="1" customHeight="1">
      <c r="A414" s="37"/>
      <c r="B414" s="45" t="s">
        <v>176</v>
      </c>
      <c r="C414" s="54">
        <f t="shared" ref="C414:I425" si="36">SUM(C175/C148*100-100)</f>
        <v>5.1454244643480536</v>
      </c>
      <c r="D414" s="55">
        <f t="shared" si="36"/>
        <v>15.363674350027338</v>
      </c>
      <c r="E414" s="55">
        <f t="shared" si="36"/>
        <v>5.8677554370311356</v>
      </c>
      <c r="F414" s="55">
        <f t="shared" si="36"/>
        <v>-8.397693703954161</v>
      </c>
      <c r="G414" s="55">
        <f t="shared" si="36"/>
        <v>4.2428558859688223</v>
      </c>
      <c r="H414" s="55">
        <f t="shared" si="36"/>
        <v>-2.4781471957359003</v>
      </c>
      <c r="I414" s="55">
        <f t="shared" si="36"/>
        <v>-3.3623900467548964</v>
      </c>
      <c r="J414" s="43"/>
    </row>
    <row r="415" spans="1:10" ht="11.25" hidden="1" customHeight="1">
      <c r="A415" s="37"/>
      <c r="B415" s="45" t="s">
        <v>177</v>
      </c>
      <c r="C415" s="54">
        <f t="shared" si="36"/>
        <v>12.899941272290576</v>
      </c>
      <c r="D415" s="55">
        <f t="shared" si="36"/>
        <v>18.870795428793414</v>
      </c>
      <c r="E415" s="55">
        <f t="shared" si="36"/>
        <v>8.9285921063447802</v>
      </c>
      <c r="F415" s="55">
        <f t="shared" si="36"/>
        <v>6.349264335198356</v>
      </c>
      <c r="G415" s="55">
        <f t="shared" si="36"/>
        <v>16.900323011859626</v>
      </c>
      <c r="H415" s="55">
        <f t="shared" si="36"/>
        <v>16.173683181758918</v>
      </c>
      <c r="I415" s="55">
        <f t="shared" si="36"/>
        <v>-26.316033543301003</v>
      </c>
      <c r="J415" s="43"/>
    </row>
    <row r="416" spans="1:10" ht="11.25" hidden="1" customHeight="1">
      <c r="A416" s="37"/>
      <c r="B416" s="45" t="s">
        <v>178</v>
      </c>
      <c r="C416" s="54">
        <f t="shared" si="36"/>
        <v>5.8859555006937683</v>
      </c>
      <c r="D416" s="55">
        <f t="shared" si="36"/>
        <v>14.266956122230681</v>
      </c>
      <c r="E416" s="55">
        <f t="shared" si="36"/>
        <v>-1.2359286630648825</v>
      </c>
      <c r="F416" s="55">
        <f t="shared" si="36"/>
        <v>-7.7512778895816155</v>
      </c>
      <c r="G416" s="55">
        <f t="shared" si="36"/>
        <v>20.894767674899043</v>
      </c>
      <c r="H416" s="55">
        <f t="shared" si="36"/>
        <v>6.7612280542884946</v>
      </c>
      <c r="I416" s="55">
        <f t="shared" si="36"/>
        <v>-21.933909245640521</v>
      </c>
      <c r="J416" s="43"/>
    </row>
    <row r="417" spans="1:10" ht="11.25" hidden="1" customHeight="1">
      <c r="A417" s="37"/>
      <c r="B417" s="45" t="s">
        <v>179</v>
      </c>
      <c r="C417" s="54">
        <f t="shared" si="36"/>
        <v>1.3744058691324597</v>
      </c>
      <c r="D417" s="55">
        <f t="shared" si="36"/>
        <v>4.9430650237992211</v>
      </c>
      <c r="E417" s="55">
        <f t="shared" si="36"/>
        <v>3.8477698920951013</v>
      </c>
      <c r="F417" s="55">
        <f t="shared" si="36"/>
        <v>-24.437244495460803</v>
      </c>
      <c r="G417" s="55">
        <f t="shared" si="36"/>
        <v>14.8858710925319</v>
      </c>
      <c r="H417" s="55">
        <f t="shared" si="36"/>
        <v>-9.6064577034039189</v>
      </c>
      <c r="I417" s="55">
        <f t="shared" si="36"/>
        <v>26.091683654801102</v>
      </c>
      <c r="J417" s="43"/>
    </row>
    <row r="418" spans="1:10" ht="11.25" hidden="1" customHeight="1">
      <c r="A418" s="37"/>
      <c r="B418" s="45" t="s">
        <v>180</v>
      </c>
      <c r="C418" s="54">
        <f t="shared" si="36"/>
        <v>-1.3592899544738373</v>
      </c>
      <c r="D418" s="55">
        <f t="shared" si="36"/>
        <v>-3.7070130857629806</v>
      </c>
      <c r="E418" s="55">
        <f t="shared" si="36"/>
        <v>-6.1676390821631344E-2</v>
      </c>
      <c r="F418" s="55">
        <f t="shared" si="36"/>
        <v>-17.050908955694169</v>
      </c>
      <c r="G418" s="55">
        <f t="shared" si="36"/>
        <v>12.480910140778661</v>
      </c>
      <c r="H418" s="55">
        <f t="shared" si="36"/>
        <v>-5.0565403248613023</v>
      </c>
      <c r="I418" s="55">
        <f t="shared" si="36"/>
        <v>9.9158307390752896</v>
      </c>
      <c r="J418" s="43"/>
    </row>
    <row r="419" spans="1:10" ht="11.25" hidden="1" customHeight="1">
      <c r="A419" s="37"/>
      <c r="B419" s="45" t="s">
        <v>181</v>
      </c>
      <c r="C419" s="54">
        <f t="shared" si="36"/>
        <v>7.0184840967365574</v>
      </c>
      <c r="D419" s="55">
        <f t="shared" si="36"/>
        <v>12.776060875073014</v>
      </c>
      <c r="E419" s="55">
        <f t="shared" si="36"/>
        <v>4.6874036189653765</v>
      </c>
      <c r="F419" s="55">
        <f t="shared" si="36"/>
        <v>-1.5613449029554261</v>
      </c>
      <c r="G419" s="55">
        <f t="shared" si="36"/>
        <v>12.386814883874635</v>
      </c>
      <c r="H419" s="55">
        <f t="shared" si="36"/>
        <v>1.6883964394705231</v>
      </c>
      <c r="I419" s="55">
        <f t="shared" si="36"/>
        <v>17.019115248244262</v>
      </c>
      <c r="J419" s="43"/>
    </row>
    <row r="420" spans="1:10" ht="11.25" hidden="1" customHeight="1">
      <c r="A420" s="37"/>
      <c r="B420" s="45" t="s">
        <v>182</v>
      </c>
      <c r="C420" s="54">
        <f t="shared" si="36"/>
        <v>-2.4239014640101431</v>
      </c>
      <c r="D420" s="55">
        <f t="shared" si="36"/>
        <v>2.303271117179051</v>
      </c>
      <c r="E420" s="55">
        <f t="shared" si="36"/>
        <v>-4.4718579542866905</v>
      </c>
      <c r="F420" s="55">
        <f t="shared" si="36"/>
        <v>-2.1490001056626369</v>
      </c>
      <c r="G420" s="55">
        <f t="shared" si="36"/>
        <v>-9.0059206075083438</v>
      </c>
      <c r="H420" s="55">
        <f t="shared" si="36"/>
        <v>4.7241532885030892</v>
      </c>
      <c r="I420" s="55">
        <f t="shared" si="36"/>
        <v>23.516270529429775</v>
      </c>
      <c r="J420" s="43"/>
    </row>
    <row r="421" spans="1:10" ht="11.25" hidden="1" customHeight="1">
      <c r="A421" s="1"/>
      <c r="B421" s="45" t="s">
        <v>183</v>
      </c>
      <c r="C421" s="54">
        <f t="shared" si="36"/>
        <v>-1.7945250184030641</v>
      </c>
      <c r="D421" s="55">
        <f t="shared" si="36"/>
        <v>4.1767915296188676</v>
      </c>
      <c r="E421" s="55">
        <f t="shared" si="36"/>
        <v>-5.7108783800591993</v>
      </c>
      <c r="F421" s="55">
        <f t="shared" si="36"/>
        <v>-25.45434280338543</v>
      </c>
      <c r="G421" s="55">
        <f t="shared" si="36"/>
        <v>11.369189116071382</v>
      </c>
      <c r="H421" s="55">
        <f t="shared" si="36"/>
        <v>4.9959086513426882</v>
      </c>
      <c r="I421" s="134" t="s">
        <v>238</v>
      </c>
      <c r="J421" s="43"/>
    </row>
    <row r="422" spans="1:10" ht="11.25" hidden="1" customHeight="1">
      <c r="A422" s="37"/>
      <c r="B422" s="45" t="s">
        <v>184</v>
      </c>
      <c r="C422" s="54">
        <f t="shared" si="36"/>
        <v>-2.7980453516055377</v>
      </c>
      <c r="D422" s="55">
        <f t="shared" si="36"/>
        <v>1.8720978697918724</v>
      </c>
      <c r="E422" s="55">
        <f t="shared" si="36"/>
        <v>-10.432243213376253</v>
      </c>
      <c r="F422" s="55">
        <f t="shared" si="36"/>
        <v>-12.439525387037506</v>
      </c>
      <c r="G422" s="55">
        <f t="shared" si="36"/>
        <v>18.50732618938747</v>
      </c>
      <c r="H422" s="55">
        <f t="shared" si="36"/>
        <v>-3.1666259982985281</v>
      </c>
      <c r="I422" s="55">
        <f t="shared" si="36"/>
        <v>-20.209119657247783</v>
      </c>
      <c r="J422" s="43"/>
    </row>
    <row r="423" spans="1:10" ht="11.25" hidden="1" customHeight="1">
      <c r="A423" s="37"/>
      <c r="B423" s="45" t="s">
        <v>185</v>
      </c>
      <c r="C423" s="54">
        <f t="shared" si="36"/>
        <v>-0.5294254271178005</v>
      </c>
      <c r="D423" s="55">
        <f t="shared" si="36"/>
        <v>-5.1702697462553573</v>
      </c>
      <c r="E423" s="55">
        <f t="shared" si="36"/>
        <v>-4.174887416498791</v>
      </c>
      <c r="F423" s="55">
        <f t="shared" si="36"/>
        <v>12.653722994203505</v>
      </c>
      <c r="G423" s="55">
        <f t="shared" si="36"/>
        <v>4.4951993734973001</v>
      </c>
      <c r="H423" s="55">
        <f t="shared" si="36"/>
        <v>4.4283501070901252</v>
      </c>
      <c r="I423" s="55">
        <f t="shared" si="36"/>
        <v>32.001736864958758</v>
      </c>
      <c r="J423" s="43"/>
    </row>
    <row r="424" spans="1:10" ht="11.25" hidden="1" customHeight="1">
      <c r="A424" s="37"/>
      <c r="B424" s="45" t="s">
        <v>186</v>
      </c>
      <c r="C424" s="54">
        <f t="shared" si="36"/>
        <v>-2.6575639036029344</v>
      </c>
      <c r="D424" s="55">
        <f t="shared" si="36"/>
        <v>-3.1177934510742062</v>
      </c>
      <c r="E424" s="55">
        <f t="shared" si="36"/>
        <v>-6.7799975119100111</v>
      </c>
      <c r="F424" s="55">
        <f t="shared" si="36"/>
        <v>20.459365216569637</v>
      </c>
      <c r="G424" s="55">
        <f t="shared" si="36"/>
        <v>0.99206589605067563</v>
      </c>
      <c r="H424" s="55">
        <f t="shared" si="36"/>
        <v>-8.68894056618295</v>
      </c>
      <c r="I424" s="55">
        <f t="shared" si="36"/>
        <v>114.15846049763209</v>
      </c>
      <c r="J424" s="43"/>
    </row>
    <row r="425" spans="1:10" ht="11.25" hidden="1" customHeight="1">
      <c r="A425" s="37"/>
      <c r="B425" s="45" t="s">
        <v>187</v>
      </c>
      <c r="C425" s="54">
        <f t="shared" si="36"/>
        <v>-7.5742523303568561</v>
      </c>
      <c r="D425" s="55">
        <f t="shared" si="36"/>
        <v>-5.5763319783334993</v>
      </c>
      <c r="E425" s="55">
        <f t="shared" si="36"/>
        <v>5.0197636366843739</v>
      </c>
      <c r="F425" s="55">
        <f t="shared" si="36"/>
        <v>-4.3620855149772808</v>
      </c>
      <c r="G425" s="55">
        <f t="shared" si="36"/>
        <v>-34.080647802682932</v>
      </c>
      <c r="H425" s="55">
        <f t="shared" si="36"/>
        <v>1.1613847666726258</v>
      </c>
      <c r="I425" s="55">
        <f t="shared" si="36"/>
        <v>6.8917606265907523</v>
      </c>
      <c r="J425" s="43"/>
    </row>
    <row r="426" spans="1:10" ht="6" hidden="1" customHeight="1">
      <c r="A426" s="37"/>
      <c r="B426" s="45"/>
      <c r="C426" s="54"/>
      <c r="D426" s="55"/>
      <c r="E426" s="55"/>
      <c r="F426" s="55"/>
      <c r="G426" s="55"/>
      <c r="H426" s="55"/>
      <c r="I426" s="55"/>
      <c r="J426" s="43"/>
    </row>
    <row r="427" spans="1:10" ht="11.25" hidden="1" customHeight="1">
      <c r="A427" s="1202" t="s">
        <v>188</v>
      </c>
      <c r="B427" s="1203"/>
      <c r="C427" s="54">
        <f t="shared" ref="C427:I438" si="37">SUM(C188/C161*100-100)</f>
        <v>5.1454244643480536</v>
      </c>
      <c r="D427" s="55">
        <f t="shared" si="37"/>
        <v>15.363674350027338</v>
      </c>
      <c r="E427" s="55">
        <f t="shared" si="37"/>
        <v>5.8677554370311356</v>
      </c>
      <c r="F427" s="55">
        <f t="shared" si="37"/>
        <v>-8.397693703954161</v>
      </c>
      <c r="G427" s="55">
        <f t="shared" si="37"/>
        <v>4.2428558859688223</v>
      </c>
      <c r="H427" s="55">
        <f t="shared" si="37"/>
        <v>-2.4781471957359003</v>
      </c>
      <c r="I427" s="55">
        <f t="shared" si="37"/>
        <v>-3.3623900467548964</v>
      </c>
      <c r="J427" s="43"/>
    </row>
    <row r="428" spans="1:10" ht="11.25" hidden="1" customHeight="1">
      <c r="A428" s="1202" t="s">
        <v>189</v>
      </c>
      <c r="B428" s="1203"/>
      <c r="C428" s="54">
        <f t="shared" si="37"/>
        <v>8.914610749487764</v>
      </c>
      <c r="D428" s="55">
        <f t="shared" si="37"/>
        <v>17.123472780427988</v>
      </c>
      <c r="E428" s="55">
        <f t="shared" si="37"/>
        <v>7.3811131112898636</v>
      </c>
      <c r="F428" s="55">
        <f t="shared" si="37"/>
        <v>-1.3580493494118997</v>
      </c>
      <c r="G428" s="55">
        <f t="shared" si="37"/>
        <v>9.9578919091063227</v>
      </c>
      <c r="H428" s="55">
        <f t="shared" si="37"/>
        <v>6.4758592389997887</v>
      </c>
      <c r="I428" s="55">
        <f t="shared" si="37"/>
        <v>-14.98268609997065</v>
      </c>
      <c r="J428" s="43"/>
    </row>
    <row r="429" spans="1:10" ht="11.25" hidden="1" customHeight="1">
      <c r="A429" s="1202" t="s">
        <v>190</v>
      </c>
      <c r="B429" s="1203"/>
      <c r="C429" s="54">
        <f t="shared" si="37"/>
        <v>7.8539539606939996</v>
      </c>
      <c r="D429" s="55">
        <f t="shared" si="37"/>
        <v>16.108192332922485</v>
      </c>
      <c r="E429" s="55">
        <f t="shared" si="37"/>
        <v>4.3839498614226358</v>
      </c>
      <c r="F429" s="55">
        <f t="shared" si="37"/>
        <v>-3.6936458724859449</v>
      </c>
      <c r="G429" s="55">
        <f t="shared" si="37"/>
        <v>13.655968684171469</v>
      </c>
      <c r="H429" s="55">
        <f t="shared" si="37"/>
        <v>6.5762370027199495</v>
      </c>
      <c r="I429" s="55">
        <f t="shared" si="37"/>
        <v>-17.260365505575706</v>
      </c>
      <c r="J429" s="43"/>
    </row>
    <row r="430" spans="1:10" ht="11.25" hidden="1" customHeight="1">
      <c r="A430" s="1202" t="s">
        <v>191</v>
      </c>
      <c r="B430" s="1203"/>
      <c r="C430" s="54">
        <f t="shared" si="37"/>
        <v>6.1900077653710213</v>
      </c>
      <c r="D430" s="55">
        <f t="shared" si="37"/>
        <v>13.127742898190959</v>
      </c>
      <c r="E430" s="55">
        <f t="shared" si="37"/>
        <v>4.250156644281077</v>
      </c>
      <c r="F430" s="55">
        <f t="shared" si="37"/>
        <v>-9.0885257257614711</v>
      </c>
      <c r="G430" s="55">
        <f t="shared" si="37"/>
        <v>13.979407739553835</v>
      </c>
      <c r="H430" s="55">
        <f t="shared" si="37"/>
        <v>2.4874209830740597</v>
      </c>
      <c r="I430" s="55">
        <f t="shared" si="37"/>
        <v>-8.5445977813554634</v>
      </c>
      <c r="J430" s="43"/>
    </row>
    <row r="431" spans="1:10" ht="11.25" hidden="1" customHeight="1">
      <c r="A431" s="1202" t="s">
        <v>192</v>
      </c>
      <c r="B431" s="1203"/>
      <c r="C431" s="54">
        <f t="shared" si="37"/>
        <v>4.5381928212791394</v>
      </c>
      <c r="D431" s="55">
        <f t="shared" si="37"/>
        <v>9.2816686617397011</v>
      </c>
      <c r="E431" s="55">
        <f t="shared" si="37"/>
        <v>3.2949678477693283</v>
      </c>
      <c r="F431" s="55">
        <f t="shared" si="37"/>
        <v>-10.825286951820914</v>
      </c>
      <c r="G431" s="55">
        <f t="shared" si="37"/>
        <v>13.663129443285911</v>
      </c>
      <c r="H431" s="55">
        <f t="shared" si="37"/>
        <v>0.93952137272859204</v>
      </c>
      <c r="I431" s="55">
        <f t="shared" si="37"/>
        <v>-5.6983268031487029</v>
      </c>
      <c r="J431" s="43"/>
    </row>
    <row r="432" spans="1:10" ht="11.25" hidden="1" customHeight="1">
      <c r="A432" s="1202" t="s">
        <v>193</v>
      </c>
      <c r="B432" s="1203"/>
      <c r="C432" s="54">
        <f t="shared" si="37"/>
        <v>4.9453043870468747</v>
      </c>
      <c r="D432" s="55">
        <f t="shared" si="37"/>
        <v>9.8637083360447946</v>
      </c>
      <c r="E432" s="55">
        <f t="shared" si="37"/>
        <v>3.5205048266427639</v>
      </c>
      <c r="F432" s="55">
        <f t="shared" si="37"/>
        <v>-9.4411555263917251</v>
      </c>
      <c r="G432" s="55">
        <f t="shared" si="37"/>
        <v>13.436322249612772</v>
      </c>
      <c r="H432" s="55">
        <f t="shared" si="37"/>
        <v>1.0603461428751615</v>
      </c>
      <c r="I432" s="55">
        <f t="shared" si="37"/>
        <v>-2.2003474232773641</v>
      </c>
      <c r="J432" s="43"/>
    </row>
    <row r="433" spans="1:10" ht="11.25" hidden="1" customHeight="1">
      <c r="A433" s="1202" t="s">
        <v>194</v>
      </c>
      <c r="B433" s="1203"/>
      <c r="C433" s="54">
        <f t="shared" si="37"/>
        <v>3.8354822218130238</v>
      </c>
      <c r="D433" s="55">
        <f t="shared" si="37"/>
        <v>8.7236309300219119</v>
      </c>
      <c r="E433" s="55">
        <f t="shared" si="37"/>
        <v>2.3102633481534269</v>
      </c>
      <c r="F433" s="55">
        <f t="shared" si="37"/>
        <v>-8.5061661960774302</v>
      </c>
      <c r="G433" s="55">
        <f t="shared" si="37"/>
        <v>9.4254737847362406</v>
      </c>
      <c r="H433" s="55">
        <f t="shared" si="37"/>
        <v>1.5366383162166244</v>
      </c>
      <c r="I433" s="55">
        <f t="shared" si="37"/>
        <v>1.1040403709407798</v>
      </c>
      <c r="J433" s="43"/>
    </row>
    <row r="434" spans="1:10" ht="11.25" hidden="1" customHeight="1">
      <c r="A434" s="1202" t="s">
        <v>195</v>
      </c>
      <c r="B434" s="1203"/>
      <c r="C434" s="54">
        <f t="shared" si="37"/>
        <v>3.1143697568946038</v>
      </c>
      <c r="D434" s="55">
        <f t="shared" si="37"/>
        <v>8.156453156730592</v>
      </c>
      <c r="E434" s="55">
        <f t="shared" si="37"/>
        <v>1.2377134812200836</v>
      </c>
      <c r="F434" s="55">
        <f t="shared" si="37"/>
        <v>-10.810206728961447</v>
      </c>
      <c r="G434" s="55">
        <f t="shared" si="37"/>
        <v>9.6671181734851359</v>
      </c>
      <c r="H434" s="55">
        <f t="shared" si="37"/>
        <v>1.9355272470297962</v>
      </c>
      <c r="I434" s="55">
        <f t="shared" si="37"/>
        <v>-5.3006701003748162</v>
      </c>
      <c r="J434" s="43"/>
    </row>
    <row r="435" spans="1:10" ht="11.25" hidden="1" customHeight="1">
      <c r="A435" s="1202" t="s">
        <v>196</v>
      </c>
      <c r="B435" s="1203"/>
      <c r="C435" s="54">
        <f t="shared" si="37"/>
        <v>2.4438308895275753</v>
      </c>
      <c r="D435" s="55">
        <f t="shared" si="37"/>
        <v>7.4644136185815739</v>
      </c>
      <c r="E435" s="55">
        <f t="shared" si="37"/>
        <v>-0.14756503734517423</v>
      </c>
      <c r="F435" s="55">
        <f t="shared" si="37"/>
        <v>-11.0020000889958</v>
      </c>
      <c r="G435" s="55">
        <f t="shared" si="37"/>
        <v>10.600353588132521</v>
      </c>
      <c r="H435" s="55">
        <f t="shared" si="37"/>
        <v>1.3731702841420486</v>
      </c>
      <c r="I435" s="55">
        <f t="shared" si="37"/>
        <v>-6.7778194421001245</v>
      </c>
      <c r="J435" s="43"/>
    </row>
    <row r="436" spans="1:10" ht="11.25" hidden="1" customHeight="1">
      <c r="A436" s="1202" t="s">
        <v>197</v>
      </c>
      <c r="B436" s="1203"/>
      <c r="C436" s="54">
        <f t="shared" si="37"/>
        <v>2.1325273785978425</v>
      </c>
      <c r="D436" s="55">
        <f t="shared" si="37"/>
        <v>6.1069732625640825</v>
      </c>
      <c r="E436" s="55">
        <f t="shared" si="37"/>
        <v>-0.57621977634596533</v>
      </c>
      <c r="F436" s="55">
        <f t="shared" si="37"/>
        <v>-8.9206162564829441</v>
      </c>
      <c r="G436" s="55">
        <f t="shared" si="37"/>
        <v>9.9265310436792049</v>
      </c>
      <c r="H436" s="55">
        <f t="shared" si="37"/>
        <v>1.6793641451340307</v>
      </c>
      <c r="I436" s="55">
        <f t="shared" si="37"/>
        <v>-3.6264176067853668</v>
      </c>
      <c r="J436" s="43"/>
    </row>
    <row r="437" spans="1:10" ht="11.25" hidden="1" customHeight="1">
      <c r="A437" s="1202" t="s">
        <v>198</v>
      </c>
      <c r="B437" s="1203"/>
      <c r="C437" s="54">
        <f t="shared" si="37"/>
        <v>1.6818001065692272</v>
      </c>
      <c r="D437" s="55">
        <f t="shared" si="37"/>
        <v>5.290602919792093</v>
      </c>
      <c r="E437" s="55">
        <f t="shared" si="37"/>
        <v>-1.1901440141146509</v>
      </c>
      <c r="F437" s="55">
        <f t="shared" si="37"/>
        <v>-6.6129073078345186</v>
      </c>
      <c r="G437" s="55">
        <f t="shared" si="37"/>
        <v>9.062820851261506</v>
      </c>
      <c r="H437" s="55">
        <f t="shared" si="37"/>
        <v>0.65321166551899523</v>
      </c>
      <c r="I437" s="55">
        <f t="shared" si="37"/>
        <v>1.9195391619437174</v>
      </c>
      <c r="J437" s="43"/>
    </row>
    <row r="438" spans="1:10" ht="11.25" hidden="1" customHeight="1">
      <c r="A438" s="1202" t="s">
        <v>199</v>
      </c>
      <c r="B438" s="1203"/>
      <c r="C438" s="54">
        <f t="shared" si="37"/>
        <v>0.9160956776711231</v>
      </c>
      <c r="D438" s="55">
        <f t="shared" si="37"/>
        <v>4.4171960349749071</v>
      </c>
      <c r="E438" s="55">
        <f t="shared" si="37"/>
        <v>-0.73151454148960227</v>
      </c>
      <c r="F438" s="55">
        <f t="shared" si="37"/>
        <v>-6.4335607797182774</v>
      </c>
      <c r="G438" s="55">
        <f t="shared" si="37"/>
        <v>4.0454346429599042</v>
      </c>
      <c r="H438" s="55">
        <f t="shared" si="37"/>
        <v>0.69046322046695252</v>
      </c>
      <c r="I438" s="55">
        <f t="shared" si="37"/>
        <v>2.2533439432611146</v>
      </c>
      <c r="J438" s="43"/>
    </row>
    <row r="439" spans="1:10" ht="8.1" hidden="1" customHeight="1">
      <c r="A439" s="50"/>
      <c r="B439" s="51"/>
      <c r="C439" s="54"/>
      <c r="D439" s="55"/>
      <c r="E439" s="55"/>
      <c r="F439" s="55"/>
      <c r="G439" s="55"/>
      <c r="H439" s="55"/>
      <c r="I439" s="55"/>
      <c r="J439" s="43"/>
    </row>
    <row r="440" spans="1:10" ht="11.25" customHeight="1">
      <c r="A440" s="37">
        <v>2013</v>
      </c>
      <c r="B440" s="45"/>
      <c r="C440" s="54"/>
      <c r="D440" s="55"/>
      <c r="E440" s="55"/>
      <c r="F440" s="55"/>
      <c r="G440" s="55"/>
      <c r="H440" s="55"/>
      <c r="I440" s="55"/>
      <c r="J440" s="43"/>
    </row>
    <row r="441" spans="1:10" ht="11.25" hidden="1" customHeight="1">
      <c r="A441" s="37"/>
      <c r="B441" s="45" t="s">
        <v>176</v>
      </c>
      <c r="C441" s="54">
        <f t="shared" ref="C441:I452" si="38">SUM(C202/C175*100-100)</f>
        <v>-2.6854104138932087</v>
      </c>
      <c r="D441" s="55">
        <f t="shared" si="38"/>
        <v>-13.712609262226991</v>
      </c>
      <c r="E441" s="55">
        <f t="shared" si="38"/>
        <v>1.9602911206424665</v>
      </c>
      <c r="F441" s="55">
        <f t="shared" si="38"/>
        <v>0.82219524040796443</v>
      </c>
      <c r="G441" s="55">
        <f t="shared" si="38"/>
        <v>4.4049642910452604</v>
      </c>
      <c r="H441" s="55">
        <f t="shared" si="38"/>
        <v>-6.6823421887609413</v>
      </c>
      <c r="I441" s="55">
        <f t="shared" si="38"/>
        <v>-15.138543793615256</v>
      </c>
      <c r="J441" s="43"/>
    </row>
    <row r="442" spans="1:10" ht="11.25" hidden="1" customHeight="1">
      <c r="A442" s="37"/>
      <c r="B442" s="45" t="s">
        <v>177</v>
      </c>
      <c r="C442" s="54">
        <f t="shared" si="38"/>
        <v>-9.0744080169335888</v>
      </c>
      <c r="D442" s="55">
        <f t="shared" si="38"/>
        <v>-13.143320131037328</v>
      </c>
      <c r="E442" s="55">
        <f t="shared" si="38"/>
        <v>-2.6701478268658292</v>
      </c>
      <c r="F442" s="55">
        <f t="shared" si="38"/>
        <v>-9.2417126730218939</v>
      </c>
      <c r="G442" s="55">
        <f t="shared" si="38"/>
        <v>-11.430497622777921</v>
      </c>
      <c r="H442" s="55">
        <f t="shared" si="38"/>
        <v>-14.386965011902959</v>
      </c>
      <c r="I442" s="55">
        <f t="shared" si="38"/>
        <v>26.332130569774279</v>
      </c>
      <c r="J442" s="43"/>
    </row>
    <row r="443" spans="1:10" ht="11.25" hidden="1" customHeight="1">
      <c r="A443" s="37"/>
      <c r="B443" s="45" t="s">
        <v>178</v>
      </c>
      <c r="C443" s="54">
        <f t="shared" si="38"/>
        <v>-4.1875274038508223</v>
      </c>
      <c r="D443" s="55">
        <f t="shared" si="38"/>
        <v>-13.916764473341743</v>
      </c>
      <c r="E443" s="55">
        <f t="shared" si="38"/>
        <v>4.7457982808923163</v>
      </c>
      <c r="F443" s="55">
        <f t="shared" si="38"/>
        <v>-7.7412402273875642</v>
      </c>
      <c r="G443" s="55">
        <f t="shared" si="38"/>
        <v>3.164004917138044</v>
      </c>
      <c r="H443" s="55">
        <f t="shared" si="38"/>
        <v>-17.353817750829336</v>
      </c>
      <c r="I443" s="55">
        <f t="shared" si="38"/>
        <v>28.820601423341145</v>
      </c>
      <c r="J443" s="43"/>
    </row>
    <row r="444" spans="1:10" ht="11.25" hidden="1" customHeight="1">
      <c r="A444" s="37"/>
      <c r="B444" s="45" t="s">
        <v>179</v>
      </c>
      <c r="C444" s="54">
        <f t="shared" si="38"/>
        <v>5.306386580530102</v>
      </c>
      <c r="D444" s="55">
        <f t="shared" si="38"/>
        <v>-0.17803336413091131</v>
      </c>
      <c r="E444" s="55">
        <f t="shared" si="38"/>
        <v>15.031708233926679</v>
      </c>
      <c r="F444" s="55">
        <f t="shared" si="38"/>
        <v>16.174943422980533</v>
      </c>
      <c r="G444" s="55">
        <f t="shared" si="38"/>
        <v>-7.8646341739730872</v>
      </c>
      <c r="H444" s="55">
        <f t="shared" si="38"/>
        <v>-0.62399738981484631</v>
      </c>
      <c r="I444" s="55">
        <f t="shared" si="38"/>
        <v>-17.807367365043575</v>
      </c>
      <c r="J444" s="43"/>
    </row>
    <row r="445" spans="1:10" ht="11.25" hidden="1" customHeight="1">
      <c r="A445" s="37"/>
      <c r="B445" s="45" t="s">
        <v>180</v>
      </c>
      <c r="C445" s="54">
        <f t="shared" si="38"/>
        <v>-3.1712574775025359</v>
      </c>
      <c r="D445" s="55">
        <f t="shared" si="38"/>
        <v>-4.2003691536977641</v>
      </c>
      <c r="E445" s="55">
        <f t="shared" si="38"/>
        <v>-4.8252391239981591</v>
      </c>
      <c r="F445" s="55">
        <f t="shared" si="38"/>
        <v>0.62041431105370748</v>
      </c>
      <c r="G445" s="55">
        <f t="shared" si="38"/>
        <v>-3.4237396646781662</v>
      </c>
      <c r="H445" s="55">
        <f t="shared" si="38"/>
        <v>1.0003599047876435</v>
      </c>
      <c r="I445" s="55">
        <f t="shared" si="38"/>
        <v>34.445609986363166</v>
      </c>
      <c r="J445" s="43"/>
    </row>
    <row r="446" spans="1:10" ht="11.25" hidden="1" customHeight="1">
      <c r="A446" s="37"/>
      <c r="B446" s="45" t="s">
        <v>181</v>
      </c>
      <c r="C446" s="54">
        <f t="shared" si="38"/>
        <v>-1.2776082551877153</v>
      </c>
      <c r="D446" s="55">
        <f t="shared" si="38"/>
        <v>-11.022636221865042</v>
      </c>
      <c r="E446" s="55">
        <f t="shared" si="38"/>
        <v>7.7594127018437007</v>
      </c>
      <c r="F446" s="55">
        <f t="shared" si="38"/>
        <v>9.6173814380153857</v>
      </c>
      <c r="G446" s="55">
        <f t="shared" si="38"/>
        <v>-11.004323611730342</v>
      </c>
      <c r="H446" s="55">
        <f t="shared" si="38"/>
        <v>-2.9747508776333405</v>
      </c>
      <c r="I446" s="55">
        <f t="shared" si="38"/>
        <v>29.557690541973074</v>
      </c>
      <c r="J446" s="43"/>
    </row>
    <row r="447" spans="1:10" ht="11.25" hidden="1" customHeight="1">
      <c r="A447" s="37"/>
      <c r="B447" s="45" t="s">
        <v>182</v>
      </c>
      <c r="C447" s="54">
        <f t="shared" si="38"/>
        <v>3.6321377777273511</v>
      </c>
      <c r="D447" s="55">
        <f t="shared" si="38"/>
        <v>-5.3608913994277572</v>
      </c>
      <c r="E447" s="55">
        <f t="shared" si="38"/>
        <v>8.8485900747582917</v>
      </c>
      <c r="F447" s="55">
        <f t="shared" si="38"/>
        <v>19.814460664348914</v>
      </c>
      <c r="G447" s="55">
        <f t="shared" si="38"/>
        <v>-1.3090066237593589</v>
      </c>
      <c r="H447" s="55">
        <f t="shared" si="38"/>
        <v>2.4557139921198541</v>
      </c>
      <c r="I447" s="55">
        <f t="shared" si="38"/>
        <v>-0.76393878579156649</v>
      </c>
      <c r="J447" s="43"/>
    </row>
    <row r="448" spans="1:10" ht="11.25" hidden="1" customHeight="1">
      <c r="A448" s="37"/>
      <c r="B448" s="45" t="s">
        <v>183</v>
      </c>
      <c r="C448" s="54">
        <f t="shared" si="38"/>
        <v>1.1405616028852421</v>
      </c>
      <c r="D448" s="55">
        <f t="shared" si="38"/>
        <v>-8.703484226818972</v>
      </c>
      <c r="E448" s="55">
        <f t="shared" si="38"/>
        <v>8.2678429657968309</v>
      </c>
      <c r="F448" s="55">
        <f t="shared" si="38"/>
        <v>16.792604271640911</v>
      </c>
      <c r="G448" s="55">
        <f t="shared" si="38"/>
        <v>-12.716051678452814</v>
      </c>
      <c r="H448" s="55">
        <f t="shared" si="38"/>
        <v>7.6468270274683476</v>
      </c>
      <c r="I448" s="55">
        <f t="shared" si="38"/>
        <v>23.54768220111869</v>
      </c>
      <c r="J448" s="43"/>
    </row>
    <row r="449" spans="1:10" ht="11.25" customHeight="1">
      <c r="A449" s="37"/>
      <c r="B449" s="45" t="s">
        <v>184</v>
      </c>
      <c r="C449" s="54">
        <f t="shared" si="38"/>
        <v>-1.0967247911477784</v>
      </c>
      <c r="D449" s="55">
        <f t="shared" si="38"/>
        <v>-6.9614340706271491</v>
      </c>
      <c r="E449" s="55">
        <f t="shared" si="38"/>
        <v>13.170848343519538</v>
      </c>
      <c r="F449" s="55">
        <f t="shared" si="38"/>
        <v>7.6879242005305031</v>
      </c>
      <c r="G449" s="55">
        <f t="shared" si="38"/>
        <v>-25.889328800011924</v>
      </c>
      <c r="H449" s="55">
        <f t="shared" si="38"/>
        <v>-4.2066629503849242</v>
      </c>
      <c r="I449" s="55">
        <f t="shared" si="38"/>
        <v>15.099911786138918</v>
      </c>
      <c r="J449" s="43"/>
    </row>
    <row r="450" spans="1:10" ht="11.25" customHeight="1">
      <c r="A450" s="37"/>
      <c r="B450" s="45" t="s">
        <v>185</v>
      </c>
      <c r="C450" s="54">
        <f t="shared" si="38"/>
        <v>4.2183573052698478</v>
      </c>
      <c r="D450" s="55">
        <f t="shared" si="38"/>
        <v>2.0988878146837919</v>
      </c>
      <c r="E450" s="55">
        <f t="shared" si="38"/>
        <v>10.383595145458628</v>
      </c>
      <c r="F450" s="55">
        <f t="shared" si="38"/>
        <v>6.3242230050628052</v>
      </c>
      <c r="G450" s="55">
        <f t="shared" si="38"/>
        <v>-5.404104896361261</v>
      </c>
      <c r="H450" s="55">
        <f t="shared" si="38"/>
        <v>1.1130400221970547</v>
      </c>
      <c r="I450" s="55">
        <f t="shared" si="38"/>
        <v>7.9146468144044348</v>
      </c>
      <c r="J450" s="43"/>
    </row>
    <row r="451" spans="1:10" ht="11.25" customHeight="1">
      <c r="A451" s="37"/>
      <c r="B451" s="45" t="s">
        <v>186</v>
      </c>
      <c r="C451" s="54">
        <f t="shared" si="38"/>
        <v>1.2657286979841871</v>
      </c>
      <c r="D451" s="55">
        <f t="shared" si="38"/>
        <v>1.472328564848425</v>
      </c>
      <c r="E451" s="55">
        <f t="shared" si="38"/>
        <v>5.6684393140250791</v>
      </c>
      <c r="F451" s="55">
        <f t="shared" si="38"/>
        <v>-10.924315354902646</v>
      </c>
      <c r="G451" s="55">
        <f t="shared" si="38"/>
        <v>-5.7895252084971958</v>
      </c>
      <c r="H451" s="55">
        <f t="shared" si="38"/>
        <v>4.1522281505092451</v>
      </c>
      <c r="I451" s="55">
        <f t="shared" si="38"/>
        <v>43.809122659225352</v>
      </c>
      <c r="J451" s="43"/>
    </row>
    <row r="452" spans="1:10" ht="11.25" customHeight="1">
      <c r="A452" s="37"/>
      <c r="B452" s="45" t="s">
        <v>187</v>
      </c>
      <c r="C452" s="54">
        <f t="shared" si="38"/>
        <v>1.0226095852696915</v>
      </c>
      <c r="D452" s="55">
        <f t="shared" si="38"/>
        <v>-3.8703239277235042</v>
      </c>
      <c r="E452" s="55">
        <f t="shared" si="38"/>
        <v>7.4176171973596752</v>
      </c>
      <c r="F452" s="55">
        <f t="shared" si="38"/>
        <v>-15.389328995454932</v>
      </c>
      <c r="G452" s="55">
        <f t="shared" si="38"/>
        <v>0.90195185719559845</v>
      </c>
      <c r="H452" s="55">
        <f t="shared" si="38"/>
        <v>1.0333162850690911</v>
      </c>
      <c r="I452" s="55">
        <f t="shared" si="38"/>
        <v>32.503968527848713</v>
      </c>
      <c r="J452" s="43"/>
    </row>
    <row r="453" spans="1:10" ht="8.1" customHeight="1">
      <c r="A453" s="37"/>
      <c r="B453" s="45"/>
      <c r="C453" s="54"/>
      <c r="D453" s="55"/>
      <c r="E453" s="55"/>
      <c r="F453" s="55"/>
      <c r="G453" s="55"/>
      <c r="H453" s="55"/>
      <c r="I453" s="55"/>
      <c r="J453" s="43"/>
    </row>
    <row r="454" spans="1:10" ht="11.25" hidden="1" customHeight="1">
      <c r="A454" s="1202" t="s">
        <v>188</v>
      </c>
      <c r="B454" s="1203"/>
      <c r="C454" s="54">
        <f t="shared" ref="C454:I465" si="39">SUM(C215/C188*100-100)</f>
        <v>-2.6854104138932087</v>
      </c>
      <c r="D454" s="55">
        <f t="shared" si="39"/>
        <v>-13.712609262226991</v>
      </c>
      <c r="E454" s="55">
        <f t="shared" si="39"/>
        <v>1.9602911206424665</v>
      </c>
      <c r="F454" s="55">
        <f t="shared" si="39"/>
        <v>0.82219524040796443</v>
      </c>
      <c r="G454" s="55">
        <f t="shared" si="39"/>
        <v>4.4049642910452604</v>
      </c>
      <c r="H454" s="55">
        <f t="shared" si="39"/>
        <v>-6.6823421887609413</v>
      </c>
      <c r="I454" s="55">
        <f t="shared" si="39"/>
        <v>-15.138543793615256</v>
      </c>
      <c r="J454" s="43"/>
    </row>
    <row r="455" spans="1:10" ht="11.25" hidden="1" customHeight="1">
      <c r="A455" s="1202" t="s">
        <v>189</v>
      </c>
      <c r="B455" s="1203"/>
      <c r="C455" s="54">
        <f t="shared" si="39"/>
        <v>-5.904500703820986</v>
      </c>
      <c r="D455" s="55">
        <f t="shared" si="39"/>
        <v>-13.422690523503633</v>
      </c>
      <c r="E455" s="55">
        <f t="shared" si="39"/>
        <v>-0.36211185390013156</v>
      </c>
      <c r="F455" s="55">
        <f t="shared" si="39"/>
        <v>-4.3573039184950773</v>
      </c>
      <c r="G455" s="55">
        <f t="shared" si="39"/>
        <v>-3.1964115511402014</v>
      </c>
      <c r="H455" s="55">
        <f t="shared" si="39"/>
        <v>-10.717903341885332</v>
      </c>
      <c r="I455" s="55">
        <f t="shared" si="39"/>
        <v>3.0573031484285309</v>
      </c>
      <c r="J455" s="43"/>
    </row>
    <row r="456" spans="1:10" ht="11.25" hidden="1" customHeight="1">
      <c r="A456" s="1202" t="s">
        <v>190</v>
      </c>
      <c r="B456" s="1203"/>
      <c r="C456" s="54">
        <f t="shared" si="39"/>
        <v>-5.3141761248039217</v>
      </c>
      <c r="D456" s="55">
        <f t="shared" si="39"/>
        <v>-13.59551251791153</v>
      </c>
      <c r="E456" s="55">
        <f t="shared" si="39"/>
        <v>1.3188610248402171</v>
      </c>
      <c r="F456" s="55">
        <f t="shared" si="39"/>
        <v>-5.5414497418968125</v>
      </c>
      <c r="G456" s="55">
        <f t="shared" si="39"/>
        <v>-0.9087938155789459</v>
      </c>
      <c r="H456" s="55">
        <f t="shared" si="39"/>
        <v>-13.056121119445663</v>
      </c>
      <c r="I456" s="55">
        <f t="shared" si="39"/>
        <v>11.022227591973774</v>
      </c>
      <c r="J456" s="43"/>
    </row>
    <row r="457" spans="1:10" ht="11.25" hidden="1" customHeight="1">
      <c r="A457" s="1202" t="s">
        <v>191</v>
      </c>
      <c r="B457" s="1203"/>
      <c r="C457" s="54">
        <f t="shared" si="39"/>
        <v>-2.7105012138813294</v>
      </c>
      <c r="D457" s="55">
        <f t="shared" si="39"/>
        <v>-10.272946415744983</v>
      </c>
      <c r="E457" s="55">
        <f t="shared" si="39"/>
        <v>4.727426232159516</v>
      </c>
      <c r="F457" s="55">
        <f t="shared" si="39"/>
        <v>-0.8471106367640715</v>
      </c>
      <c r="G457" s="55">
        <f t="shared" si="39"/>
        <v>-2.7525845986339448</v>
      </c>
      <c r="H457" s="55">
        <f t="shared" si="39"/>
        <v>-10.285616406698182</v>
      </c>
      <c r="I457" s="55">
        <f t="shared" si="39"/>
        <v>3.0310342608679548</v>
      </c>
      <c r="J457" s="43"/>
    </row>
    <row r="458" spans="1:10" ht="11.25" hidden="1" customHeight="1">
      <c r="A458" s="1202" t="s">
        <v>192</v>
      </c>
      <c r="B458" s="1203"/>
      <c r="C458" s="54">
        <f t="shared" si="39"/>
        <v>-2.8056289776356067</v>
      </c>
      <c r="D458" s="55">
        <f t="shared" si="39"/>
        <v>-9.0504960733534006</v>
      </c>
      <c r="E458" s="55">
        <f t="shared" si="39"/>
        <v>2.6800165918862433</v>
      </c>
      <c r="F458" s="55">
        <f t="shared" si="39"/>
        <v>-0.549360176006644</v>
      </c>
      <c r="G458" s="55">
        <f t="shared" si="39"/>
        <v>-2.8927676227625625</v>
      </c>
      <c r="H458" s="55">
        <f t="shared" si="39"/>
        <v>-8.1074739272677334</v>
      </c>
      <c r="I458" s="55">
        <f t="shared" si="39"/>
        <v>8.676587578375063</v>
      </c>
      <c r="J458" s="43"/>
    </row>
    <row r="459" spans="1:10" ht="11.25" hidden="1" customHeight="1">
      <c r="A459" s="1202" t="s">
        <v>193</v>
      </c>
      <c r="B459" s="1203"/>
      <c r="C459" s="54">
        <f t="shared" si="39"/>
        <v>-2.5498671171874179</v>
      </c>
      <c r="D459" s="55">
        <f t="shared" si="39"/>
        <v>-9.387691271684929</v>
      </c>
      <c r="E459" s="55">
        <f t="shared" si="39"/>
        <v>3.5120154241054848</v>
      </c>
      <c r="F459" s="55">
        <f t="shared" si="39"/>
        <v>1.1018337593691001</v>
      </c>
      <c r="G459" s="55">
        <f t="shared" si="39"/>
        <v>-4.320893528840557</v>
      </c>
      <c r="H459" s="55">
        <f t="shared" si="39"/>
        <v>-7.2742052535343475</v>
      </c>
      <c r="I459" s="528">
        <f t="shared" si="39"/>
        <v>12.523663429524888</v>
      </c>
      <c r="J459" s="43"/>
    </row>
    <row r="460" spans="1:10" ht="11.25" hidden="1" customHeight="1">
      <c r="A460" s="1202" t="s">
        <v>194</v>
      </c>
      <c r="B460" s="1203"/>
      <c r="C460" s="54">
        <f t="shared" si="39"/>
        <v>-1.67496449972937</v>
      </c>
      <c r="D460" s="55">
        <f t="shared" si="39"/>
        <v>-8.816327043879113</v>
      </c>
      <c r="E460" s="55">
        <f t="shared" si="39"/>
        <v>4.2665368245837527</v>
      </c>
      <c r="F460" s="55">
        <f t="shared" si="39"/>
        <v>3.6678472726231064</v>
      </c>
      <c r="G460" s="55">
        <f t="shared" si="39"/>
        <v>-3.8732798432315008</v>
      </c>
      <c r="H460" s="55">
        <f t="shared" si="39"/>
        <v>-5.969614931055844</v>
      </c>
      <c r="I460" s="55">
        <f t="shared" si="39"/>
        <v>10.437830914191792</v>
      </c>
      <c r="J460" s="43"/>
    </row>
    <row r="461" spans="1:10" ht="11.25" hidden="1" customHeight="1">
      <c r="A461" s="1202" t="s">
        <v>195</v>
      </c>
      <c r="B461" s="1203"/>
      <c r="C461" s="54">
        <f t="shared" si="39"/>
        <v>-1.3315092838414984</v>
      </c>
      <c r="D461" s="55">
        <f t="shared" si="39"/>
        <v>-8.8027688434686979</v>
      </c>
      <c r="E461" s="55">
        <f t="shared" si="39"/>
        <v>4.7648499724398192</v>
      </c>
      <c r="F461" s="55">
        <f t="shared" si="39"/>
        <v>5.1591492577041578</v>
      </c>
      <c r="G461" s="55">
        <f t="shared" si="39"/>
        <v>-4.9896831139620019</v>
      </c>
      <c r="H461" s="55">
        <f t="shared" si="39"/>
        <v>-4.3523620848279592</v>
      </c>
      <c r="I461" s="55">
        <f t="shared" si="39"/>
        <v>11.567909907583257</v>
      </c>
      <c r="J461" s="43"/>
    </row>
    <row r="462" spans="1:10" ht="11.25" hidden="1" customHeight="1">
      <c r="A462" s="1202" t="s">
        <v>196</v>
      </c>
      <c r="B462" s="1203"/>
      <c r="C462" s="54">
        <f t="shared" si="39"/>
        <v>-1.3062443808564979</v>
      </c>
      <c r="D462" s="55">
        <f t="shared" si="39"/>
        <v>-8.6105510848386189</v>
      </c>
      <c r="E462" s="55">
        <f t="shared" si="39"/>
        <v>5.6599059439661232</v>
      </c>
      <c r="F462" s="55">
        <f t="shared" si="39"/>
        <v>5.4520129790723644</v>
      </c>
      <c r="G462" s="55">
        <f t="shared" si="39"/>
        <v>-7.3537313541800415</v>
      </c>
      <c r="H462" s="55">
        <f t="shared" si="39"/>
        <v>-4.3370223594137798</v>
      </c>
      <c r="I462" s="55">
        <f t="shared" si="39"/>
        <v>11.867444407099413</v>
      </c>
      <c r="J462" s="43"/>
    </row>
    <row r="463" spans="1:10" ht="11.25" hidden="1" customHeight="1">
      <c r="A463" s="1202" t="s">
        <v>197</v>
      </c>
      <c r="B463" s="1203"/>
      <c r="C463" s="54">
        <f t="shared" si="39"/>
        <v>-0.7428880390408068</v>
      </c>
      <c r="D463" s="55">
        <f t="shared" si="39"/>
        <v>-7.5822419352139008</v>
      </c>
      <c r="E463" s="55">
        <f t="shared" si="39"/>
        <v>6.1444816261181785</v>
      </c>
      <c r="F463" s="55">
        <f t="shared" si="39"/>
        <v>5.5469340193446897</v>
      </c>
      <c r="G463" s="55">
        <f t="shared" si="39"/>
        <v>-7.1491838784114776</v>
      </c>
      <c r="H463" s="55">
        <f t="shared" si="39"/>
        <v>-3.7760431449281526</v>
      </c>
      <c r="I463" s="55">
        <f t="shared" si="39"/>
        <v>11.427470250999676</v>
      </c>
      <c r="J463" s="43"/>
    </row>
    <row r="464" spans="1:10" ht="11.25" hidden="1" customHeight="1">
      <c r="A464" s="1202" t="s">
        <v>198</v>
      </c>
      <c r="B464" s="1203"/>
      <c r="C464" s="54">
        <f t="shared" si="39"/>
        <v>-0.56195157084619041</v>
      </c>
      <c r="D464" s="55">
        <f t="shared" si="39"/>
        <v>-6.8449252011514403</v>
      </c>
      <c r="E464" s="55">
        <f t="shared" si="39"/>
        <v>6.1000376454940977</v>
      </c>
      <c r="F464" s="55">
        <f t="shared" si="39"/>
        <v>3.8781129508474947</v>
      </c>
      <c r="G464" s="55">
        <f t="shared" si="39"/>
        <v>-7.0274700531310401</v>
      </c>
      <c r="H464" s="55">
        <f t="shared" si="39"/>
        <v>-3.0642096915752148</v>
      </c>
      <c r="I464" s="55">
        <f t="shared" si="39"/>
        <v>14.631257987442353</v>
      </c>
      <c r="J464" s="43"/>
    </row>
    <row r="465" spans="1:10" ht="11.25" hidden="1" customHeight="1">
      <c r="A465" s="1202" t="s">
        <v>199</v>
      </c>
      <c r="B465" s="1203"/>
      <c r="C465" s="54">
        <f t="shared" si="39"/>
        <v>-0.44189750001210371</v>
      </c>
      <c r="D465" s="55">
        <f t="shared" si="39"/>
        <v>-6.6287294544071074</v>
      </c>
      <c r="E465" s="55">
        <f t="shared" si="39"/>
        <v>6.2029845530264112</v>
      </c>
      <c r="F465" s="55">
        <f t="shared" si="39"/>
        <v>2.3088854287967706</v>
      </c>
      <c r="G465" s="55">
        <f t="shared" si="39"/>
        <v>-6.4432265366524462</v>
      </c>
      <c r="H465" s="55">
        <f t="shared" si="39"/>
        <v>-2.7624363478526845</v>
      </c>
      <c r="I465" s="55">
        <f t="shared" si="39"/>
        <v>15.885551632220455</v>
      </c>
      <c r="J465" s="43"/>
    </row>
    <row r="466" spans="1:10" ht="11.25" hidden="1" customHeight="1">
      <c r="A466" s="50"/>
      <c r="B466" s="51"/>
      <c r="C466" s="54"/>
      <c r="D466" s="55"/>
      <c r="E466" s="55"/>
      <c r="F466" s="55"/>
      <c r="G466" s="55"/>
      <c r="H466" s="55"/>
      <c r="I466" s="55"/>
      <c r="J466" s="43"/>
    </row>
    <row r="467" spans="1:10" ht="11.25" customHeight="1">
      <c r="A467" s="37">
        <v>2014</v>
      </c>
      <c r="B467" s="45"/>
      <c r="C467" s="54"/>
      <c r="D467" s="55"/>
      <c r="E467" s="55"/>
      <c r="F467" s="55"/>
      <c r="G467" s="55"/>
      <c r="H467" s="55"/>
      <c r="I467" s="55"/>
      <c r="J467" s="43"/>
    </row>
    <row r="468" spans="1:10" ht="11.25" customHeight="1">
      <c r="A468" s="37"/>
      <c r="B468" s="45" t="s">
        <v>176</v>
      </c>
      <c r="C468" s="54">
        <f t="shared" ref="C468:I479" si="40">SUM(C229/C202*100-100)</f>
        <v>1.2397654742510156</v>
      </c>
      <c r="D468" s="55">
        <f t="shared" si="40"/>
        <v>-2.4178980921150952</v>
      </c>
      <c r="E468" s="55">
        <f t="shared" si="40"/>
        <v>3.0568274794136272</v>
      </c>
      <c r="F468" s="55">
        <f t="shared" si="40"/>
        <v>0.31369088249162758</v>
      </c>
      <c r="G468" s="55">
        <f t="shared" si="40"/>
        <v>-0.75946591746767922</v>
      </c>
      <c r="H468" s="55">
        <f t="shared" si="40"/>
        <v>3.2508864112093647</v>
      </c>
      <c r="I468" s="55">
        <f t="shared" si="40"/>
        <v>56.638579131476689</v>
      </c>
      <c r="J468" s="43"/>
    </row>
    <row r="469" spans="1:10" ht="11.25" customHeight="1">
      <c r="A469" s="37"/>
      <c r="B469" s="45" t="s">
        <v>177</v>
      </c>
      <c r="C469" s="54">
        <f t="shared" si="40"/>
        <v>8.3969486446108021</v>
      </c>
      <c r="D469" s="55">
        <f t="shared" si="40"/>
        <v>0.11342210754961002</v>
      </c>
      <c r="E469" s="55">
        <f t="shared" si="40"/>
        <v>10.227800273699899</v>
      </c>
      <c r="F469" s="55">
        <f t="shared" si="40"/>
        <v>2.541164739194528</v>
      </c>
      <c r="G469" s="55">
        <f t="shared" si="40"/>
        <v>21.839994805026137</v>
      </c>
      <c r="H469" s="55">
        <f t="shared" si="40"/>
        <v>2.2855347215075597</v>
      </c>
      <c r="I469" s="55">
        <f t="shared" si="40"/>
        <v>7.309033543673209</v>
      </c>
      <c r="J469" s="43"/>
    </row>
    <row r="470" spans="1:10" ht="11.25" customHeight="1">
      <c r="A470" s="37"/>
      <c r="B470" s="45" t="s">
        <v>178</v>
      </c>
      <c r="C470" s="54">
        <f t="shared" si="40"/>
        <v>5.637173728311808</v>
      </c>
      <c r="D470" s="55">
        <f t="shared" si="40"/>
        <v>2.9868235555862839</v>
      </c>
      <c r="E470" s="55">
        <f t="shared" si="40"/>
        <v>9.3396380626714688</v>
      </c>
      <c r="F470" s="55">
        <f t="shared" si="40"/>
        <v>18.114114005789574</v>
      </c>
      <c r="G470" s="55">
        <f t="shared" si="40"/>
        <v>-9.0431513880972858</v>
      </c>
      <c r="H470" s="55">
        <f t="shared" si="40"/>
        <v>11.859100986527864</v>
      </c>
      <c r="I470" s="55">
        <f t="shared" si="40"/>
        <v>3.5398371387513947</v>
      </c>
      <c r="J470" s="43"/>
    </row>
    <row r="471" spans="1:10" ht="11.25" customHeight="1">
      <c r="A471" s="37"/>
      <c r="B471" s="45" t="s">
        <v>179</v>
      </c>
      <c r="C471" s="54">
        <f t="shared" si="40"/>
        <v>2.2031846106890924</v>
      </c>
      <c r="D471" s="55">
        <f t="shared" si="40"/>
        <v>-8.0990680692274708</v>
      </c>
      <c r="E471" s="55">
        <f t="shared" si="40"/>
        <v>4.5048080480530217</v>
      </c>
      <c r="F471" s="55">
        <f t="shared" si="40"/>
        <v>9.3847582034073014</v>
      </c>
      <c r="G471" s="55">
        <f t="shared" si="40"/>
        <v>5.0145080208791057</v>
      </c>
      <c r="H471" s="55">
        <f t="shared" si="40"/>
        <v>7.9260265582923921</v>
      </c>
      <c r="I471" s="55">
        <f t="shared" si="40"/>
        <v>-40.238059212185405</v>
      </c>
      <c r="J471" s="43"/>
    </row>
    <row r="472" spans="1:10" ht="11.25" customHeight="1">
      <c r="A472" s="37"/>
      <c r="B472" s="45" t="s">
        <v>180</v>
      </c>
      <c r="C472" s="54">
        <f t="shared" si="40"/>
        <v>2.4908791138981314</v>
      </c>
      <c r="D472" s="55">
        <f t="shared" si="40"/>
        <v>-4.8789471025617104</v>
      </c>
      <c r="E472" s="55">
        <f t="shared" si="40"/>
        <v>9.9416174559060977</v>
      </c>
      <c r="F472" s="55">
        <f t="shared" si="40"/>
        <v>5.6057629584262116</v>
      </c>
      <c r="G472" s="55">
        <f t="shared" si="40"/>
        <v>-5.1950652204376127</v>
      </c>
      <c r="H472" s="55">
        <f t="shared" si="40"/>
        <v>1.5229358565300117</v>
      </c>
      <c r="I472" s="55">
        <f t="shared" si="40"/>
        <v>0.28868585517334111</v>
      </c>
      <c r="J472" s="43"/>
    </row>
    <row r="473" spans="1:10" ht="11.25" customHeight="1">
      <c r="A473" s="37"/>
      <c r="B473" s="45" t="s">
        <v>181</v>
      </c>
      <c r="C473" s="54">
        <f t="shared" si="40"/>
        <v>-2.8967483033940908</v>
      </c>
      <c r="D473" s="55">
        <f t="shared" si="40"/>
        <v>-4.9594516872513452</v>
      </c>
      <c r="E473" s="55">
        <f t="shared" si="40"/>
        <v>2.8458427783674978</v>
      </c>
      <c r="F473" s="55">
        <f t="shared" si="40"/>
        <v>0.10179643685444262</v>
      </c>
      <c r="G473" s="55">
        <f t="shared" si="40"/>
        <v>-19.132693711432808</v>
      </c>
      <c r="H473" s="55">
        <f t="shared" si="40"/>
        <v>3.2306447520942072</v>
      </c>
      <c r="I473" s="55">
        <f t="shared" si="40"/>
        <v>-51.823289136289254</v>
      </c>
      <c r="J473" s="43"/>
    </row>
    <row r="474" spans="1:10" ht="11.25" customHeight="1">
      <c r="A474" s="37"/>
      <c r="B474" s="45" t="s">
        <v>182</v>
      </c>
      <c r="C474" s="54">
        <f t="shared" si="40"/>
        <v>-0.13366796987345708</v>
      </c>
      <c r="D474" s="55">
        <f t="shared" si="40"/>
        <v>0.64001730727922279</v>
      </c>
      <c r="E474" s="55">
        <f t="shared" si="40"/>
        <v>4.5314246093433042</v>
      </c>
      <c r="F474" s="55">
        <f t="shared" si="40"/>
        <v>-7.7053794297761442</v>
      </c>
      <c r="G474" s="55">
        <f t="shared" si="40"/>
        <v>-3.965680164642464</v>
      </c>
      <c r="H474" s="55">
        <f t="shared" si="40"/>
        <v>-5.9397865336460143</v>
      </c>
      <c r="I474" s="55">
        <f t="shared" si="40"/>
        <v>-2.6872950615023541</v>
      </c>
      <c r="J474" s="43"/>
    </row>
    <row r="475" spans="1:10" ht="11.25" customHeight="1">
      <c r="A475" s="37"/>
      <c r="B475" s="45" t="s">
        <v>183</v>
      </c>
      <c r="C475" s="54">
        <f t="shared" si="40"/>
        <v>4.6043265020792461</v>
      </c>
      <c r="D475" s="55">
        <f t="shared" si="40"/>
        <v>7.0415766546851017</v>
      </c>
      <c r="E475" s="55">
        <f t="shared" si="40"/>
        <v>10.124690194728345</v>
      </c>
      <c r="F475" s="55">
        <f t="shared" si="40"/>
        <v>-4.8423495766364084</v>
      </c>
      <c r="G475" s="55">
        <f t="shared" si="40"/>
        <v>1.1449452216416631</v>
      </c>
      <c r="H475" s="55">
        <f t="shared" si="40"/>
        <v>-7.993486115842714</v>
      </c>
      <c r="I475" s="55">
        <f t="shared" si="40"/>
        <v>44.51094029834141</v>
      </c>
      <c r="J475" s="43"/>
    </row>
    <row r="476" spans="1:10" ht="11.25" customHeight="1">
      <c r="A476" s="37"/>
      <c r="B476" s="45" t="s">
        <v>184</v>
      </c>
      <c r="C476" s="54">
        <f t="shared" si="40"/>
        <v>4.6368425939689644</v>
      </c>
      <c r="D476" s="55">
        <f t="shared" si="40"/>
        <v>4.7894291775224787</v>
      </c>
      <c r="E476" s="55">
        <f t="shared" si="40"/>
        <v>-1.5807394702477211</v>
      </c>
      <c r="F476" s="55">
        <f t="shared" si="40"/>
        <v>4.193369831826061</v>
      </c>
      <c r="G476" s="55">
        <f t="shared" si="40"/>
        <v>18.568701378077023</v>
      </c>
      <c r="H476" s="55">
        <f t="shared" si="40"/>
        <v>10.500754863063548</v>
      </c>
      <c r="I476" s="55">
        <f t="shared" si="40"/>
        <v>40.104409641230689</v>
      </c>
      <c r="J476" s="43"/>
    </row>
    <row r="477" spans="1:10" ht="11.25" hidden="1" customHeight="1">
      <c r="A477" s="37"/>
      <c r="B477" s="45" t="s">
        <v>185</v>
      </c>
      <c r="C477" s="54">
        <f t="shared" si="40"/>
        <v>-100</v>
      </c>
      <c r="D477" s="55">
        <f t="shared" si="40"/>
        <v>-100</v>
      </c>
      <c r="E477" s="55">
        <f t="shared" si="40"/>
        <v>-100</v>
      </c>
      <c r="F477" s="55">
        <f t="shared" si="40"/>
        <v>-100</v>
      </c>
      <c r="G477" s="55">
        <f t="shared" si="40"/>
        <v>-100</v>
      </c>
      <c r="H477" s="55">
        <f t="shared" si="40"/>
        <v>-100</v>
      </c>
      <c r="I477" s="55">
        <f t="shared" si="40"/>
        <v>-100</v>
      </c>
      <c r="J477" s="43"/>
    </row>
    <row r="478" spans="1:10" ht="11.25" hidden="1" customHeight="1">
      <c r="A478" s="37"/>
      <c r="B478" s="45" t="s">
        <v>186</v>
      </c>
      <c r="C478" s="54">
        <f t="shared" si="40"/>
        <v>-100</v>
      </c>
      <c r="D478" s="55">
        <f t="shared" si="40"/>
        <v>-100</v>
      </c>
      <c r="E478" s="55">
        <f t="shared" si="40"/>
        <v>-100</v>
      </c>
      <c r="F478" s="55">
        <f t="shared" si="40"/>
        <v>-100</v>
      </c>
      <c r="G478" s="55">
        <f t="shared" si="40"/>
        <v>-100</v>
      </c>
      <c r="H478" s="55">
        <f t="shared" si="40"/>
        <v>-100</v>
      </c>
      <c r="I478" s="55">
        <f t="shared" si="40"/>
        <v>-100</v>
      </c>
      <c r="J478" s="43"/>
    </row>
    <row r="479" spans="1:10" ht="11.25" hidden="1" customHeight="1">
      <c r="A479" s="37"/>
      <c r="B479" s="45" t="s">
        <v>187</v>
      </c>
      <c r="C479" s="54">
        <f t="shared" si="40"/>
        <v>-100</v>
      </c>
      <c r="D479" s="55">
        <f t="shared" si="40"/>
        <v>-100</v>
      </c>
      <c r="E479" s="55">
        <f t="shared" si="40"/>
        <v>-100</v>
      </c>
      <c r="F479" s="55">
        <f t="shared" si="40"/>
        <v>-100</v>
      </c>
      <c r="G479" s="55">
        <f t="shared" si="40"/>
        <v>-100</v>
      </c>
      <c r="H479" s="55">
        <f t="shared" si="40"/>
        <v>-100</v>
      </c>
      <c r="I479" s="55">
        <f t="shared" si="40"/>
        <v>-100</v>
      </c>
      <c r="J479" s="43"/>
    </row>
    <row r="480" spans="1:10" ht="6" customHeight="1">
      <c r="A480" s="37"/>
      <c r="B480" s="45"/>
      <c r="C480" s="54"/>
      <c r="D480" s="55"/>
      <c r="E480" s="55"/>
      <c r="F480" s="55"/>
      <c r="G480" s="55"/>
      <c r="H480" s="55"/>
      <c r="I480" s="55"/>
      <c r="J480" s="43"/>
    </row>
    <row r="481" spans="1:10" ht="11.25" hidden="1" customHeight="1">
      <c r="A481" s="1202" t="s">
        <v>188</v>
      </c>
      <c r="B481" s="1203"/>
      <c r="C481" s="54">
        <f t="shared" ref="C481:I492" si="41">SUM(C242/C215*100-100)</f>
        <v>1.2397654742510156</v>
      </c>
      <c r="D481" s="55">
        <f t="shared" si="41"/>
        <v>-2.4178980921150952</v>
      </c>
      <c r="E481" s="55">
        <f t="shared" si="41"/>
        <v>3.0568274794136272</v>
      </c>
      <c r="F481" s="55">
        <f t="shared" si="41"/>
        <v>0.31369088249162758</v>
      </c>
      <c r="G481" s="55">
        <f t="shared" si="41"/>
        <v>-0.75946591746767922</v>
      </c>
      <c r="H481" s="55">
        <f t="shared" si="41"/>
        <v>3.2508864112093647</v>
      </c>
      <c r="I481" s="55">
        <f t="shared" si="41"/>
        <v>56.638579131476689</v>
      </c>
      <c r="J481" s="43"/>
    </row>
    <row r="482" spans="1:10" ht="11.25" hidden="1" customHeight="1">
      <c r="A482" s="1202" t="s">
        <v>189</v>
      </c>
      <c r="B482" s="1203"/>
      <c r="C482" s="54">
        <f t="shared" si="41"/>
        <v>4.7244209884028692</v>
      </c>
      <c r="D482" s="55">
        <f t="shared" si="41"/>
        <v>-1.1246268574880247</v>
      </c>
      <c r="E482" s="55">
        <f t="shared" si="41"/>
        <v>6.5701259070199711</v>
      </c>
      <c r="F482" s="55">
        <f t="shared" si="41"/>
        <v>1.4015388634492751</v>
      </c>
      <c r="G482" s="55">
        <f t="shared" si="41"/>
        <v>9.1660318079999143</v>
      </c>
      <c r="H482" s="55">
        <f t="shared" si="41"/>
        <v>2.7660294629641982</v>
      </c>
      <c r="I482" s="55">
        <f t="shared" si="41"/>
        <v>30.106374427266161</v>
      </c>
      <c r="J482" s="43"/>
    </row>
    <row r="483" spans="1:10" ht="11.25" hidden="1" customHeight="1">
      <c r="A483" s="1202" t="s">
        <v>190</v>
      </c>
      <c r="B483" s="1203"/>
      <c r="C483" s="54">
        <f t="shared" si="41"/>
        <v>5.0419749647874852</v>
      </c>
      <c r="D483" s="55">
        <f t="shared" si="41"/>
        <v>0.30816926248307652</v>
      </c>
      <c r="E483" s="55">
        <f t="shared" si="41"/>
        <v>7.5123778595109343</v>
      </c>
      <c r="F483" s="55">
        <f t="shared" si="41"/>
        <v>7.1135982822751203</v>
      </c>
      <c r="G483" s="55">
        <f t="shared" si="41"/>
        <v>2.3476479802123151</v>
      </c>
      <c r="H483" s="55">
        <f t="shared" si="41"/>
        <v>5.8116695100069506</v>
      </c>
      <c r="I483" s="55">
        <f t="shared" si="41"/>
        <v>20.576426317206284</v>
      </c>
      <c r="J483" s="43"/>
    </row>
    <row r="484" spans="1:10" ht="11.25" hidden="1" customHeight="1">
      <c r="A484" s="1202" t="s">
        <v>191</v>
      </c>
      <c r="B484" s="1203"/>
      <c r="C484" s="54">
        <f t="shared" si="41"/>
        <v>4.2886865355302888</v>
      </c>
      <c r="D484" s="55">
        <f t="shared" si="41"/>
        <v>-2.0079382926522413</v>
      </c>
      <c r="E484" s="55">
        <f t="shared" si="41"/>
        <v>6.6912385839106463</v>
      </c>
      <c r="F484" s="55">
        <f t="shared" si="41"/>
        <v>7.6888283432877529</v>
      </c>
      <c r="G484" s="55">
        <f t="shared" si="41"/>
        <v>3.017394637280546</v>
      </c>
      <c r="H484" s="55">
        <f t="shared" si="41"/>
        <v>6.333598407614744</v>
      </c>
      <c r="I484" s="55">
        <f t="shared" si="41"/>
        <v>7.1288206441366668</v>
      </c>
      <c r="J484" s="43"/>
    </row>
    <row r="485" spans="1:10" ht="11.25" hidden="1" customHeight="1">
      <c r="A485" s="1202" t="s">
        <v>192</v>
      </c>
      <c r="B485" s="1203"/>
      <c r="C485" s="54">
        <f t="shared" si="41"/>
        <v>3.9189074135641988</v>
      </c>
      <c r="D485" s="55">
        <f t="shared" si="41"/>
        <v>-2.6167124434847722</v>
      </c>
      <c r="E485" s="55">
        <f t="shared" si="41"/>
        <v>7.3369671959643483</v>
      </c>
      <c r="F485" s="55">
        <f t="shared" si="41"/>
        <v>7.2612178331656168</v>
      </c>
      <c r="G485" s="55">
        <f t="shared" si="41"/>
        <v>1.3114512310829411</v>
      </c>
      <c r="H485" s="55">
        <f t="shared" si="41"/>
        <v>5.3131412512715599</v>
      </c>
      <c r="I485" s="55">
        <f t="shared" si="41"/>
        <v>5.608095918735529</v>
      </c>
      <c r="J485" s="43"/>
    </row>
    <row r="486" spans="1:10" ht="11.25" hidden="1" customHeight="1">
      <c r="A486" s="1202" t="s">
        <v>193</v>
      </c>
      <c r="B486" s="1203"/>
      <c r="C486" s="54">
        <f t="shared" si="41"/>
        <v>2.7632012865017117</v>
      </c>
      <c r="D486" s="55">
        <f t="shared" si="41"/>
        <v>-3.0100450028641319</v>
      </c>
      <c r="E486" s="55">
        <f t="shared" si="41"/>
        <v>6.5711410800881822</v>
      </c>
      <c r="F486" s="55">
        <f t="shared" si="41"/>
        <v>6.0005095260107453</v>
      </c>
      <c r="G486" s="55">
        <f t="shared" si="41"/>
        <v>-2.0365304704225906</v>
      </c>
      <c r="H486" s="55">
        <f t="shared" si="41"/>
        <v>4.9593837106706786</v>
      </c>
      <c r="I486" s="55">
        <f t="shared" si="41"/>
        <v>-6.5746711092767214</v>
      </c>
      <c r="J486" s="43"/>
    </row>
    <row r="487" spans="1:10" ht="11.25" hidden="1" customHeight="1">
      <c r="A487" s="1202" t="s">
        <v>194</v>
      </c>
      <c r="B487" s="1203"/>
      <c r="C487" s="54">
        <f t="shared" si="41"/>
        <v>2.3310959686070731</v>
      </c>
      <c r="D487" s="55">
        <f t="shared" si="41"/>
        <v>-2.4725098909983814</v>
      </c>
      <c r="E487" s="55">
        <f t="shared" si="41"/>
        <v>6.2700785998169408</v>
      </c>
      <c r="F487" s="55">
        <f t="shared" si="41"/>
        <v>3.8283258468161137</v>
      </c>
      <c r="G487" s="55">
        <f t="shared" si="41"/>
        <v>-2.3308804571459234</v>
      </c>
      <c r="H487" s="55">
        <f t="shared" si="41"/>
        <v>3.3670784768624458</v>
      </c>
      <c r="I487" s="55">
        <f t="shared" si="41"/>
        <v>-6.0263423567252943</v>
      </c>
      <c r="J487" s="43"/>
    </row>
    <row r="488" spans="1:10" ht="11.25" hidden="1" customHeight="1">
      <c r="A488" s="1202" t="s">
        <v>195</v>
      </c>
      <c r="B488" s="1203"/>
      <c r="C488" s="54">
        <f t="shared" si="41"/>
        <v>2.6153462574408195</v>
      </c>
      <c r="D488" s="55">
        <f t="shared" si="41"/>
        <v>-1.3281364291834734</v>
      </c>
      <c r="E488" s="55">
        <f t="shared" si="41"/>
        <v>6.7661738601366324</v>
      </c>
      <c r="F488" s="55">
        <f t="shared" si="41"/>
        <v>2.7341288148088125</v>
      </c>
      <c r="G488" s="55">
        <f t="shared" si="41"/>
        <v>-1.9277419482372977</v>
      </c>
      <c r="H488" s="55">
        <f t="shared" si="41"/>
        <v>1.8484862094061469</v>
      </c>
      <c r="I488" s="55">
        <f t="shared" si="41"/>
        <v>-1.2022209550871565</v>
      </c>
      <c r="J488" s="43"/>
    </row>
    <row r="489" spans="1:10" ht="11.25" customHeight="1">
      <c r="A489" s="1202" t="s">
        <v>196</v>
      </c>
      <c r="B489" s="1203"/>
      <c r="C489" s="54">
        <f t="shared" si="41"/>
        <v>2.8333390740512385</v>
      </c>
      <c r="D489" s="55">
        <f t="shared" si="41"/>
        <v>-0.67799724965770736</v>
      </c>
      <c r="E489" s="55">
        <f t="shared" si="41"/>
        <v>5.8142304131485645</v>
      </c>
      <c r="F489" s="55">
        <f t="shared" si="41"/>
        <v>2.906710440916612</v>
      </c>
      <c r="G489" s="55">
        <f t="shared" si="41"/>
        <v>-7.3148458969399144E-2</v>
      </c>
      <c r="H489" s="55">
        <f t="shared" si="41"/>
        <v>2.760669300544123</v>
      </c>
      <c r="I489" s="55">
        <f t="shared" si="41"/>
        <v>2.4020461587517445</v>
      </c>
      <c r="J489" s="43"/>
    </row>
    <row r="490" spans="1:10" ht="11.25" hidden="1" customHeight="1">
      <c r="A490" s="1202" t="s">
        <v>197</v>
      </c>
      <c r="B490" s="1203"/>
      <c r="C490" s="54">
        <f t="shared" si="41"/>
        <v>-8.1769505410330652</v>
      </c>
      <c r="D490" s="55">
        <f t="shared" si="41"/>
        <v>-11.213809751385</v>
      </c>
      <c r="E490" s="55">
        <f t="shared" si="41"/>
        <v>-5.4741462594488581</v>
      </c>
      <c r="F490" s="55">
        <f t="shared" si="41"/>
        <v>-8.3749157515329671</v>
      </c>
      <c r="G490" s="55">
        <f t="shared" si="41"/>
        <v>-10.754137862741459</v>
      </c>
      <c r="H490" s="55">
        <f t="shared" si="41"/>
        <v>-8.3539905745825394</v>
      </c>
      <c r="I490" s="55">
        <f t="shared" si="41"/>
        <v>-8.636689869860362</v>
      </c>
      <c r="J490" s="43"/>
    </row>
    <row r="491" spans="1:10" ht="11.25" hidden="1" customHeight="1">
      <c r="A491" s="1202" t="s">
        <v>198</v>
      </c>
      <c r="B491" s="1203"/>
      <c r="C491" s="54">
        <f t="shared" si="41"/>
        <v>-16.600412972133114</v>
      </c>
      <c r="D491" s="55">
        <f t="shared" si="41"/>
        <v>-19.089212356825186</v>
      </c>
      <c r="E491" s="55">
        <f t="shared" si="41"/>
        <v>-14.263314087550995</v>
      </c>
      <c r="F491" s="55">
        <f t="shared" si="41"/>
        <v>-16.33527625010332</v>
      </c>
      <c r="G491" s="55">
        <f t="shared" si="41"/>
        <v>-18.84961868471467</v>
      </c>
      <c r="H491" s="55">
        <f t="shared" si="41"/>
        <v>-17.194918713089749</v>
      </c>
      <c r="I491" s="55">
        <f t="shared" si="41"/>
        <v>-19.976869454046422</v>
      </c>
      <c r="J491" s="43"/>
    </row>
    <row r="492" spans="1:10" ht="11.25" hidden="1" customHeight="1">
      <c r="A492" s="1202" t="s">
        <v>199</v>
      </c>
      <c r="B492" s="1203"/>
      <c r="C492" s="54">
        <f t="shared" si="41"/>
        <v>-23.012121298363112</v>
      </c>
      <c r="D492" s="55">
        <f t="shared" si="41"/>
        <v>-25.143583292476279</v>
      </c>
      <c r="E492" s="55">
        <f t="shared" si="41"/>
        <v>-21.038823359283626</v>
      </c>
      <c r="F492" s="55">
        <f t="shared" si="41"/>
        <v>-21.970563060631264</v>
      </c>
      <c r="G492" s="55">
        <f t="shared" si="41"/>
        <v>-25.298245897591684</v>
      </c>
      <c r="H492" s="55">
        <f t="shared" si="41"/>
        <v>-23.531378556135536</v>
      </c>
      <c r="I492" s="55">
        <f t="shared" si="41"/>
        <v>-26.398183797821446</v>
      </c>
      <c r="J492" s="43"/>
    </row>
    <row r="493" spans="1:10" ht="11.25" hidden="1" customHeight="1">
      <c r="A493" s="1158"/>
      <c r="B493" s="1159"/>
      <c r="C493" s="49"/>
      <c r="D493" s="55"/>
      <c r="E493" s="55"/>
      <c r="F493" s="55"/>
      <c r="G493" s="55"/>
      <c r="H493" s="55"/>
      <c r="I493" s="55"/>
      <c r="J493" s="43"/>
    </row>
    <row r="494" spans="1:10" ht="11.25" hidden="1" customHeight="1">
      <c r="A494" s="33">
        <v>2015</v>
      </c>
      <c r="B494" s="45"/>
      <c r="C494" s="49"/>
      <c r="D494" s="55"/>
      <c r="E494" s="55"/>
      <c r="F494" s="55"/>
      <c r="G494" s="55"/>
      <c r="H494" s="55"/>
      <c r="I494" s="55"/>
      <c r="J494" s="43"/>
    </row>
    <row r="495" spans="1:10" ht="11.25" hidden="1" customHeight="1">
      <c r="A495" s="33"/>
      <c r="B495" s="45" t="s">
        <v>176</v>
      </c>
      <c r="C495" s="55">
        <f t="shared" ref="C495:I519" si="42">SUM(C256/C229*100-100)</f>
        <v>-100</v>
      </c>
      <c r="D495" s="55">
        <f t="shared" si="42"/>
        <v>-100</v>
      </c>
      <c r="E495" s="55">
        <f t="shared" si="42"/>
        <v>-100</v>
      </c>
      <c r="F495" s="55">
        <f t="shared" si="42"/>
        <v>-100</v>
      </c>
      <c r="G495" s="55">
        <f t="shared" si="42"/>
        <v>-100</v>
      </c>
      <c r="H495" s="55">
        <f t="shared" si="42"/>
        <v>-100</v>
      </c>
      <c r="I495" s="55">
        <f t="shared" si="42"/>
        <v>-100</v>
      </c>
      <c r="J495" s="43"/>
    </row>
    <row r="496" spans="1:10" ht="11.25" hidden="1" customHeight="1">
      <c r="A496" s="33"/>
      <c r="B496" s="45" t="s">
        <v>177</v>
      </c>
      <c r="C496" s="55">
        <f t="shared" si="42"/>
        <v>-100</v>
      </c>
      <c r="D496" s="55">
        <f t="shared" si="42"/>
        <v>-100</v>
      </c>
      <c r="E496" s="55">
        <f t="shared" si="42"/>
        <v>-100</v>
      </c>
      <c r="F496" s="55">
        <f t="shared" si="42"/>
        <v>-100</v>
      </c>
      <c r="G496" s="55">
        <f t="shared" si="42"/>
        <v>-100</v>
      </c>
      <c r="H496" s="55">
        <f t="shared" si="42"/>
        <v>-100</v>
      </c>
      <c r="I496" s="55">
        <f t="shared" si="42"/>
        <v>-100</v>
      </c>
      <c r="J496" s="43"/>
    </row>
    <row r="497" spans="1:10" ht="11.25" hidden="1" customHeight="1">
      <c r="A497" s="33"/>
      <c r="B497" s="45" t="s">
        <v>178</v>
      </c>
      <c r="C497" s="55">
        <f t="shared" si="42"/>
        <v>-100</v>
      </c>
      <c r="D497" s="55">
        <f t="shared" si="42"/>
        <v>-100</v>
      </c>
      <c r="E497" s="55">
        <f t="shared" si="42"/>
        <v>-100</v>
      </c>
      <c r="F497" s="55">
        <f t="shared" si="42"/>
        <v>-100</v>
      </c>
      <c r="G497" s="55">
        <f t="shared" si="42"/>
        <v>-100</v>
      </c>
      <c r="H497" s="55">
        <f t="shared" si="42"/>
        <v>-100</v>
      </c>
      <c r="I497" s="55">
        <f t="shared" si="42"/>
        <v>-100</v>
      </c>
      <c r="J497" s="43"/>
    </row>
    <row r="498" spans="1:10" ht="11.25" hidden="1" customHeight="1">
      <c r="A498" s="33"/>
      <c r="B498" s="45" t="s">
        <v>179</v>
      </c>
      <c r="C498" s="55">
        <f t="shared" si="42"/>
        <v>-100</v>
      </c>
      <c r="D498" s="55">
        <f t="shared" si="42"/>
        <v>-100</v>
      </c>
      <c r="E498" s="55">
        <f t="shared" si="42"/>
        <v>-100</v>
      </c>
      <c r="F498" s="55">
        <f t="shared" si="42"/>
        <v>-100</v>
      </c>
      <c r="G498" s="55">
        <f t="shared" si="42"/>
        <v>-100</v>
      </c>
      <c r="H498" s="55">
        <f t="shared" si="42"/>
        <v>-100</v>
      </c>
      <c r="I498" s="55">
        <f t="shared" si="42"/>
        <v>-100</v>
      </c>
      <c r="J498" s="43"/>
    </row>
    <row r="499" spans="1:10" ht="11.25" hidden="1" customHeight="1">
      <c r="A499" s="33"/>
      <c r="B499" s="45" t="s">
        <v>180</v>
      </c>
      <c r="C499" s="55">
        <f t="shared" si="42"/>
        <v>-100</v>
      </c>
      <c r="D499" s="55">
        <f t="shared" si="42"/>
        <v>-100</v>
      </c>
      <c r="E499" s="55">
        <f t="shared" si="42"/>
        <v>-100</v>
      </c>
      <c r="F499" s="55">
        <f t="shared" si="42"/>
        <v>-100</v>
      </c>
      <c r="G499" s="55">
        <f t="shared" si="42"/>
        <v>-100</v>
      </c>
      <c r="H499" s="55">
        <f t="shared" si="42"/>
        <v>-100</v>
      </c>
      <c r="I499" s="55">
        <f t="shared" si="42"/>
        <v>-100</v>
      </c>
      <c r="J499" s="43"/>
    </row>
    <row r="500" spans="1:10" ht="11.25" hidden="1" customHeight="1">
      <c r="A500" s="33"/>
      <c r="B500" s="45" t="s">
        <v>181</v>
      </c>
      <c r="C500" s="55">
        <f t="shared" si="42"/>
        <v>-100</v>
      </c>
      <c r="D500" s="55">
        <f t="shared" si="42"/>
        <v>-100</v>
      </c>
      <c r="E500" s="55">
        <f t="shared" si="42"/>
        <v>-100</v>
      </c>
      <c r="F500" s="55">
        <f t="shared" si="42"/>
        <v>-100</v>
      </c>
      <c r="G500" s="55">
        <f t="shared" si="42"/>
        <v>-100</v>
      </c>
      <c r="H500" s="55">
        <f t="shared" si="42"/>
        <v>-100</v>
      </c>
      <c r="I500" s="55">
        <f t="shared" si="42"/>
        <v>-100</v>
      </c>
      <c r="J500" s="43"/>
    </row>
    <row r="501" spans="1:10" ht="11.25" hidden="1" customHeight="1">
      <c r="A501" s="33"/>
      <c r="B501" s="45" t="s">
        <v>182</v>
      </c>
      <c r="C501" s="55">
        <f t="shared" si="42"/>
        <v>-100</v>
      </c>
      <c r="D501" s="55">
        <f t="shared" si="42"/>
        <v>-100</v>
      </c>
      <c r="E501" s="55">
        <f t="shared" si="42"/>
        <v>-100</v>
      </c>
      <c r="F501" s="55">
        <f t="shared" si="42"/>
        <v>-100</v>
      </c>
      <c r="G501" s="55">
        <f t="shared" si="42"/>
        <v>-100</v>
      </c>
      <c r="H501" s="55">
        <f t="shared" si="42"/>
        <v>-100</v>
      </c>
      <c r="I501" s="55">
        <f t="shared" si="42"/>
        <v>-100</v>
      </c>
      <c r="J501" s="43"/>
    </row>
    <row r="502" spans="1:10" ht="11.25" hidden="1" customHeight="1">
      <c r="A502" s="33"/>
      <c r="B502" s="45" t="s">
        <v>183</v>
      </c>
      <c r="C502" s="55">
        <f t="shared" si="42"/>
        <v>-100</v>
      </c>
      <c r="D502" s="55">
        <f t="shared" si="42"/>
        <v>-100</v>
      </c>
      <c r="E502" s="55">
        <f t="shared" si="42"/>
        <v>-100</v>
      </c>
      <c r="F502" s="55">
        <f t="shared" si="42"/>
        <v>-100</v>
      </c>
      <c r="G502" s="55">
        <f t="shared" si="42"/>
        <v>-100</v>
      </c>
      <c r="H502" s="55">
        <f t="shared" si="42"/>
        <v>-100</v>
      </c>
      <c r="I502" s="55">
        <f t="shared" si="42"/>
        <v>-100</v>
      </c>
      <c r="J502" s="43"/>
    </row>
    <row r="503" spans="1:10" ht="11.25" hidden="1" customHeight="1">
      <c r="A503" s="33"/>
      <c r="B503" s="45" t="s">
        <v>184</v>
      </c>
      <c r="C503" s="55">
        <f t="shared" si="42"/>
        <v>-100</v>
      </c>
      <c r="D503" s="55">
        <f t="shared" si="42"/>
        <v>-100</v>
      </c>
      <c r="E503" s="55">
        <f t="shared" si="42"/>
        <v>-100</v>
      </c>
      <c r="F503" s="55">
        <f t="shared" si="42"/>
        <v>-100</v>
      </c>
      <c r="G503" s="55">
        <f t="shared" si="42"/>
        <v>-100</v>
      </c>
      <c r="H503" s="55">
        <f t="shared" si="42"/>
        <v>-100</v>
      </c>
      <c r="I503" s="55">
        <f t="shared" si="42"/>
        <v>-100</v>
      </c>
      <c r="J503" s="43"/>
    </row>
    <row r="504" spans="1:10" ht="11.25" hidden="1" customHeight="1">
      <c r="A504" s="33"/>
      <c r="B504" s="45" t="s">
        <v>185</v>
      </c>
      <c r="C504" s="55" t="e">
        <f t="shared" si="42"/>
        <v>#DIV/0!</v>
      </c>
      <c r="D504" s="55" t="e">
        <f t="shared" si="42"/>
        <v>#DIV/0!</v>
      </c>
      <c r="E504" s="55" t="e">
        <f t="shared" si="42"/>
        <v>#DIV/0!</v>
      </c>
      <c r="F504" s="55" t="e">
        <f t="shared" si="42"/>
        <v>#DIV/0!</v>
      </c>
      <c r="G504" s="55" t="e">
        <f t="shared" si="42"/>
        <v>#DIV/0!</v>
      </c>
      <c r="H504" s="55" t="e">
        <f t="shared" si="42"/>
        <v>#DIV/0!</v>
      </c>
      <c r="I504" s="55" t="e">
        <f t="shared" si="42"/>
        <v>#DIV/0!</v>
      </c>
      <c r="J504" s="43"/>
    </row>
    <row r="505" spans="1:10" ht="11.25" hidden="1" customHeight="1">
      <c r="A505" s="33"/>
      <c r="B505" s="45" t="s">
        <v>186</v>
      </c>
      <c r="C505" s="55" t="e">
        <f t="shared" si="42"/>
        <v>#DIV/0!</v>
      </c>
      <c r="D505" s="55" t="e">
        <f t="shared" si="42"/>
        <v>#DIV/0!</v>
      </c>
      <c r="E505" s="55" t="e">
        <f t="shared" si="42"/>
        <v>#DIV/0!</v>
      </c>
      <c r="F505" s="55" t="e">
        <f t="shared" si="42"/>
        <v>#DIV/0!</v>
      </c>
      <c r="G505" s="55" t="e">
        <f t="shared" si="42"/>
        <v>#DIV/0!</v>
      </c>
      <c r="H505" s="55" t="e">
        <f t="shared" si="42"/>
        <v>#DIV/0!</v>
      </c>
      <c r="I505" s="55" t="e">
        <f t="shared" si="42"/>
        <v>#DIV/0!</v>
      </c>
      <c r="J505" s="43"/>
    </row>
    <row r="506" spans="1:10" ht="11.25" hidden="1" customHeight="1">
      <c r="A506" s="33"/>
      <c r="B506" s="45" t="s">
        <v>187</v>
      </c>
      <c r="C506" s="55" t="e">
        <f t="shared" si="42"/>
        <v>#DIV/0!</v>
      </c>
      <c r="D506" s="55" t="e">
        <f t="shared" si="42"/>
        <v>#DIV/0!</v>
      </c>
      <c r="E506" s="55" t="e">
        <f t="shared" si="42"/>
        <v>#DIV/0!</v>
      </c>
      <c r="F506" s="55" t="e">
        <f t="shared" si="42"/>
        <v>#DIV/0!</v>
      </c>
      <c r="G506" s="55" t="e">
        <f t="shared" si="42"/>
        <v>#DIV/0!</v>
      </c>
      <c r="H506" s="55" t="e">
        <f t="shared" si="42"/>
        <v>#DIV/0!</v>
      </c>
      <c r="I506" s="55" t="e">
        <f t="shared" si="42"/>
        <v>#DIV/0!</v>
      </c>
      <c r="J506" s="43"/>
    </row>
    <row r="507" spans="1:10" ht="11.25" hidden="1" customHeight="1">
      <c r="A507" s="33"/>
      <c r="B507" s="45"/>
      <c r="C507" s="49"/>
      <c r="D507" s="49"/>
      <c r="E507" s="49"/>
      <c r="F507" s="49"/>
      <c r="G507" s="49"/>
      <c r="H507" s="49"/>
      <c r="I507" s="49"/>
      <c r="J507" s="43"/>
    </row>
    <row r="508" spans="1:10" ht="11.25" hidden="1" customHeight="1">
      <c r="A508" s="1209" t="s">
        <v>188</v>
      </c>
      <c r="B508" s="1203"/>
      <c r="C508" s="55">
        <f t="shared" si="42"/>
        <v>-100</v>
      </c>
      <c r="D508" s="55">
        <f t="shared" si="42"/>
        <v>-100</v>
      </c>
      <c r="E508" s="55">
        <f t="shared" si="42"/>
        <v>-100</v>
      </c>
      <c r="F508" s="55">
        <f t="shared" si="42"/>
        <v>-100</v>
      </c>
      <c r="G508" s="55">
        <f t="shared" si="42"/>
        <v>-100</v>
      </c>
      <c r="H508" s="55">
        <f t="shared" si="42"/>
        <v>-100</v>
      </c>
      <c r="I508" s="55">
        <f t="shared" si="42"/>
        <v>-100</v>
      </c>
      <c r="J508" s="43"/>
    </row>
    <row r="509" spans="1:10" ht="11.25" hidden="1" customHeight="1">
      <c r="A509" s="1209" t="s">
        <v>189</v>
      </c>
      <c r="B509" s="1203"/>
      <c r="C509" s="55">
        <f t="shared" si="42"/>
        <v>-100</v>
      </c>
      <c r="D509" s="55">
        <f t="shared" si="42"/>
        <v>-100</v>
      </c>
      <c r="E509" s="55">
        <f t="shared" si="42"/>
        <v>-100</v>
      </c>
      <c r="F509" s="55">
        <f t="shared" si="42"/>
        <v>-100</v>
      </c>
      <c r="G509" s="55">
        <f t="shared" si="42"/>
        <v>-100</v>
      </c>
      <c r="H509" s="55">
        <f t="shared" si="42"/>
        <v>-100</v>
      </c>
      <c r="I509" s="55">
        <f t="shared" si="42"/>
        <v>-100</v>
      </c>
      <c r="J509" s="43"/>
    </row>
    <row r="510" spans="1:10" ht="11.25" hidden="1" customHeight="1">
      <c r="A510" s="1209" t="s">
        <v>190</v>
      </c>
      <c r="B510" s="1203"/>
      <c r="C510" s="55">
        <f t="shared" si="42"/>
        <v>-100</v>
      </c>
      <c r="D510" s="55">
        <f t="shared" si="42"/>
        <v>-100</v>
      </c>
      <c r="E510" s="55">
        <f t="shared" si="42"/>
        <v>-100</v>
      </c>
      <c r="F510" s="55">
        <f t="shared" si="42"/>
        <v>-100</v>
      </c>
      <c r="G510" s="55">
        <f t="shared" si="42"/>
        <v>-100</v>
      </c>
      <c r="H510" s="55">
        <f t="shared" si="42"/>
        <v>-100</v>
      </c>
      <c r="I510" s="55">
        <f t="shared" si="42"/>
        <v>-100</v>
      </c>
      <c r="J510" s="43"/>
    </row>
    <row r="511" spans="1:10" ht="11.25" hidden="1" customHeight="1">
      <c r="A511" s="1209" t="s">
        <v>191</v>
      </c>
      <c r="B511" s="1203"/>
      <c r="C511" s="55">
        <f t="shared" si="42"/>
        <v>-100</v>
      </c>
      <c r="D511" s="55">
        <f t="shared" si="42"/>
        <v>-100</v>
      </c>
      <c r="E511" s="55">
        <f t="shared" si="42"/>
        <v>-100</v>
      </c>
      <c r="F511" s="55">
        <f t="shared" si="42"/>
        <v>-100</v>
      </c>
      <c r="G511" s="55">
        <f t="shared" si="42"/>
        <v>-100</v>
      </c>
      <c r="H511" s="55">
        <f t="shared" si="42"/>
        <v>-100</v>
      </c>
      <c r="I511" s="55">
        <f t="shared" si="42"/>
        <v>-100</v>
      </c>
      <c r="J511" s="43"/>
    </row>
    <row r="512" spans="1:10" ht="11.25" hidden="1" customHeight="1">
      <c r="A512" s="1209" t="s">
        <v>192</v>
      </c>
      <c r="B512" s="1203"/>
      <c r="C512" s="55">
        <f t="shared" si="42"/>
        <v>-100</v>
      </c>
      <c r="D512" s="55">
        <f t="shared" si="42"/>
        <v>-100</v>
      </c>
      <c r="E512" s="55">
        <f t="shared" si="42"/>
        <v>-100</v>
      </c>
      <c r="F512" s="55">
        <f t="shared" si="42"/>
        <v>-100</v>
      </c>
      <c r="G512" s="55">
        <f t="shared" si="42"/>
        <v>-100</v>
      </c>
      <c r="H512" s="55">
        <f t="shared" si="42"/>
        <v>-100</v>
      </c>
      <c r="I512" s="55">
        <f t="shared" si="42"/>
        <v>-100</v>
      </c>
      <c r="J512" s="43"/>
    </row>
    <row r="513" spans="1:10" ht="11.25" hidden="1" customHeight="1">
      <c r="A513" s="1209" t="s">
        <v>193</v>
      </c>
      <c r="B513" s="1203"/>
      <c r="C513" s="55">
        <f t="shared" si="42"/>
        <v>-100</v>
      </c>
      <c r="D513" s="55">
        <f t="shared" si="42"/>
        <v>-100</v>
      </c>
      <c r="E513" s="55">
        <f t="shared" si="42"/>
        <v>-100</v>
      </c>
      <c r="F513" s="55">
        <f t="shared" si="42"/>
        <v>-100</v>
      </c>
      <c r="G513" s="55">
        <f t="shared" si="42"/>
        <v>-100</v>
      </c>
      <c r="H513" s="55">
        <f t="shared" si="42"/>
        <v>-100</v>
      </c>
      <c r="I513" s="55">
        <f t="shared" si="42"/>
        <v>-100</v>
      </c>
      <c r="J513" s="43"/>
    </row>
    <row r="514" spans="1:10" ht="11.25" hidden="1" customHeight="1">
      <c r="A514" s="1209" t="s">
        <v>194</v>
      </c>
      <c r="B514" s="1203"/>
      <c r="C514" s="55">
        <f t="shared" si="42"/>
        <v>-100</v>
      </c>
      <c r="D514" s="55">
        <f t="shared" si="42"/>
        <v>-100</v>
      </c>
      <c r="E514" s="55">
        <f t="shared" si="42"/>
        <v>-100</v>
      </c>
      <c r="F514" s="55">
        <f t="shared" si="42"/>
        <v>-100</v>
      </c>
      <c r="G514" s="55">
        <f t="shared" si="42"/>
        <v>-100</v>
      </c>
      <c r="H514" s="55">
        <f t="shared" si="42"/>
        <v>-100</v>
      </c>
      <c r="I514" s="55">
        <f t="shared" si="42"/>
        <v>-100</v>
      </c>
    </row>
    <row r="515" spans="1:10" ht="11.25" hidden="1" customHeight="1">
      <c r="A515" s="1209" t="s">
        <v>195</v>
      </c>
      <c r="B515" s="1203"/>
      <c r="C515" s="55">
        <f t="shared" si="42"/>
        <v>-100</v>
      </c>
      <c r="D515" s="55">
        <f t="shared" si="42"/>
        <v>-100</v>
      </c>
      <c r="E515" s="55">
        <f t="shared" si="42"/>
        <v>-100</v>
      </c>
      <c r="F515" s="55">
        <f t="shared" si="42"/>
        <v>-100</v>
      </c>
      <c r="G515" s="55">
        <f t="shared" si="42"/>
        <v>-100</v>
      </c>
      <c r="H515" s="55">
        <f t="shared" si="42"/>
        <v>-100</v>
      </c>
      <c r="I515" s="55">
        <f t="shared" si="42"/>
        <v>-100</v>
      </c>
    </row>
    <row r="516" spans="1:10" ht="11.25" hidden="1" customHeight="1">
      <c r="A516" s="1209" t="s">
        <v>196</v>
      </c>
      <c r="B516" s="1203"/>
      <c r="C516" s="55">
        <f t="shared" si="42"/>
        <v>-100</v>
      </c>
      <c r="D516" s="55">
        <f t="shared" si="42"/>
        <v>-100</v>
      </c>
      <c r="E516" s="55">
        <f t="shared" si="42"/>
        <v>-100</v>
      </c>
      <c r="F516" s="55">
        <f t="shared" si="42"/>
        <v>-100</v>
      </c>
      <c r="G516" s="55">
        <f t="shared" si="42"/>
        <v>-100</v>
      </c>
      <c r="H516" s="55">
        <f t="shared" si="42"/>
        <v>-100</v>
      </c>
      <c r="I516" s="55">
        <f t="shared" si="42"/>
        <v>-100</v>
      </c>
    </row>
    <row r="517" spans="1:10" ht="11.25" hidden="1" customHeight="1">
      <c r="A517" s="1209" t="s">
        <v>197</v>
      </c>
      <c r="B517" s="1203"/>
      <c r="C517" s="55">
        <f t="shared" si="42"/>
        <v>-100</v>
      </c>
      <c r="D517" s="55">
        <f t="shared" si="42"/>
        <v>-100</v>
      </c>
      <c r="E517" s="55">
        <f t="shared" si="42"/>
        <v>-100</v>
      </c>
      <c r="F517" s="55">
        <f t="shared" si="42"/>
        <v>-100</v>
      </c>
      <c r="G517" s="55">
        <f t="shared" si="42"/>
        <v>-100</v>
      </c>
      <c r="H517" s="55">
        <f t="shared" si="42"/>
        <v>-100</v>
      </c>
      <c r="I517" s="55">
        <f t="shared" si="42"/>
        <v>-100</v>
      </c>
    </row>
    <row r="518" spans="1:10" ht="11.25" hidden="1" customHeight="1">
      <c r="A518" s="1209" t="s">
        <v>198</v>
      </c>
      <c r="B518" s="1203"/>
      <c r="C518" s="55">
        <f t="shared" si="42"/>
        <v>-100</v>
      </c>
      <c r="D518" s="55">
        <f t="shared" si="42"/>
        <v>-100</v>
      </c>
      <c r="E518" s="55">
        <f t="shared" si="42"/>
        <v>-100</v>
      </c>
      <c r="F518" s="55">
        <f t="shared" si="42"/>
        <v>-100</v>
      </c>
      <c r="G518" s="55">
        <f t="shared" si="42"/>
        <v>-100</v>
      </c>
      <c r="H518" s="55">
        <f t="shared" si="42"/>
        <v>-100</v>
      </c>
      <c r="I518" s="55">
        <f t="shared" si="42"/>
        <v>-100</v>
      </c>
    </row>
    <row r="519" spans="1:10" ht="11.25" hidden="1" customHeight="1">
      <c r="A519" s="1209" t="s">
        <v>199</v>
      </c>
      <c r="B519" s="1203"/>
      <c r="C519" s="55">
        <f t="shared" si="42"/>
        <v>-100</v>
      </c>
      <c r="D519" s="55">
        <f t="shared" si="42"/>
        <v>-100</v>
      </c>
      <c r="E519" s="55">
        <f t="shared" si="42"/>
        <v>-100</v>
      </c>
      <c r="F519" s="55">
        <f t="shared" si="42"/>
        <v>-100</v>
      </c>
      <c r="G519" s="55">
        <f t="shared" si="42"/>
        <v>-100</v>
      </c>
      <c r="H519" s="55">
        <f t="shared" si="42"/>
        <v>-100</v>
      </c>
      <c r="I519" s="55">
        <f t="shared" si="42"/>
        <v>-100</v>
      </c>
    </row>
  </sheetData>
  <mergeCells count="232">
    <mergeCell ref="A39:B39"/>
    <mergeCell ref="A489:B489"/>
    <mergeCell ref="A490:B490"/>
    <mergeCell ref="A462:B462"/>
    <mergeCell ref="A463:B463"/>
    <mergeCell ref="A464:B464"/>
    <mergeCell ref="A465:B465"/>
    <mergeCell ref="A458:B458"/>
    <mergeCell ref="A459:B459"/>
    <mergeCell ref="A481:B481"/>
    <mergeCell ref="A482:B482"/>
    <mergeCell ref="A483:B483"/>
    <mergeCell ref="A484:B484"/>
    <mergeCell ref="A435:B435"/>
    <mergeCell ref="A436:B436"/>
    <mergeCell ref="A437:B437"/>
    <mergeCell ref="A438:B438"/>
    <mergeCell ref="A431:B431"/>
    <mergeCell ref="A432:B432"/>
    <mergeCell ref="A433:B433"/>
    <mergeCell ref="A434:B434"/>
    <mergeCell ref="A427:B427"/>
    <mergeCell ref="A428:B428"/>
    <mergeCell ref="A429:B429"/>
    <mergeCell ref="A492:B492"/>
    <mergeCell ref="A485:B485"/>
    <mergeCell ref="A486:B486"/>
    <mergeCell ref="A487:B487"/>
    <mergeCell ref="A488:B488"/>
    <mergeCell ref="A491:B491"/>
    <mergeCell ref="A460:B460"/>
    <mergeCell ref="A461:B461"/>
    <mergeCell ref="A454:B454"/>
    <mergeCell ref="A455:B455"/>
    <mergeCell ref="A456:B456"/>
    <mergeCell ref="A457:B457"/>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23:B323"/>
    <mergeCell ref="A324:B324"/>
    <mergeCell ref="A325:B325"/>
    <mergeCell ref="A326:B326"/>
    <mergeCell ref="A373:B373"/>
    <mergeCell ref="A374:B374"/>
    <mergeCell ref="A375:B375"/>
    <mergeCell ref="A376:B376"/>
    <mergeCell ref="A354:B354"/>
    <mergeCell ref="A355:B355"/>
    <mergeCell ref="A356:B356"/>
    <mergeCell ref="A357:B357"/>
    <mergeCell ref="A350:B350"/>
    <mergeCell ref="A351:B351"/>
    <mergeCell ref="A352:B352"/>
    <mergeCell ref="A353:B353"/>
    <mergeCell ref="A250:B250"/>
    <mergeCell ref="A251:B251"/>
    <mergeCell ref="A252:B252"/>
    <mergeCell ref="A253:B253"/>
    <mergeCell ref="A246:B246"/>
    <mergeCell ref="A247:B247"/>
    <mergeCell ref="A248:B248"/>
    <mergeCell ref="A249:B249"/>
    <mergeCell ref="A301:B301"/>
    <mergeCell ref="A297:B297"/>
    <mergeCell ref="A298:B298"/>
    <mergeCell ref="A299:B299"/>
    <mergeCell ref="A300:B300"/>
    <mergeCell ref="A269:B269"/>
    <mergeCell ref="A270:B270"/>
    <mergeCell ref="A271:B271"/>
    <mergeCell ref="A272:B272"/>
    <mergeCell ref="A273:B273"/>
    <mergeCell ref="A274:B274"/>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7:B137"/>
    <mergeCell ref="A115:B115"/>
    <mergeCell ref="A116:B116"/>
    <mergeCell ref="A117:B117"/>
    <mergeCell ref="A118:B118"/>
    <mergeCell ref="A111:B111"/>
    <mergeCell ref="A112:B112"/>
    <mergeCell ref="A113:B113"/>
    <mergeCell ref="A114:B114"/>
    <mergeCell ref="A120:B120"/>
    <mergeCell ref="A2:I2"/>
    <mergeCell ref="A36:B36"/>
    <mergeCell ref="A37:B37"/>
    <mergeCell ref="G9:G14"/>
    <mergeCell ref="H9:H14"/>
    <mergeCell ref="I9:I14"/>
    <mergeCell ref="A32:B32"/>
    <mergeCell ref="A33:B33"/>
    <mergeCell ref="A34:B34"/>
    <mergeCell ref="A35:B35"/>
    <mergeCell ref="C283:I283"/>
    <mergeCell ref="D8:I8"/>
    <mergeCell ref="D9:D14"/>
    <mergeCell ref="E9:E14"/>
    <mergeCell ref="F9:F14"/>
    <mergeCell ref="A3:I3"/>
    <mergeCell ref="C282:I282"/>
    <mergeCell ref="C17:I17"/>
    <mergeCell ref="A55:B55"/>
    <mergeCell ref="A56:B56"/>
    <mergeCell ref="A53:B53"/>
    <mergeCell ref="A54:B54"/>
    <mergeCell ref="A80:B80"/>
    <mergeCell ref="A81:B81"/>
    <mergeCell ref="A82:B82"/>
    <mergeCell ref="A83:B83"/>
    <mergeCell ref="A61:B61"/>
    <mergeCell ref="A62:B62"/>
    <mergeCell ref="A63:B63"/>
    <mergeCell ref="A64:B64"/>
    <mergeCell ref="A57:B57"/>
    <mergeCell ref="A58:B58"/>
    <mergeCell ref="A59:B59"/>
    <mergeCell ref="A60:B60"/>
    <mergeCell ref="A518:B518"/>
    <mergeCell ref="A519:B519"/>
    <mergeCell ref="A275:B275"/>
    <mergeCell ref="A276:B276"/>
    <mergeCell ref="A277:B277"/>
    <mergeCell ref="A278:B278"/>
    <mergeCell ref="A279:B279"/>
    <mergeCell ref="A280:B280"/>
    <mergeCell ref="A508:B508"/>
    <mergeCell ref="A509:B509"/>
    <mergeCell ref="A510:B510"/>
    <mergeCell ref="A319:B319"/>
    <mergeCell ref="A320:B320"/>
    <mergeCell ref="A321:B321"/>
    <mergeCell ref="A322:B322"/>
    <mergeCell ref="A302:B302"/>
    <mergeCell ref="A346:B346"/>
    <mergeCell ref="A347:B347"/>
    <mergeCell ref="A348:B348"/>
    <mergeCell ref="A349:B349"/>
    <mergeCell ref="A327:B327"/>
    <mergeCell ref="A328:B328"/>
    <mergeCell ref="A329:B329"/>
    <mergeCell ref="A330:B330"/>
    <mergeCell ref="A38:B38"/>
    <mergeCell ref="A303:B303"/>
    <mergeCell ref="A511:B511"/>
    <mergeCell ref="A512:B512"/>
    <mergeCell ref="A513:B513"/>
    <mergeCell ref="A514:B514"/>
    <mergeCell ref="A515:B515"/>
    <mergeCell ref="A516:B516"/>
    <mergeCell ref="A517:B517"/>
    <mergeCell ref="A107:B107"/>
    <mergeCell ref="A108:B108"/>
    <mergeCell ref="A109:B109"/>
    <mergeCell ref="A110:B110"/>
    <mergeCell ref="A88:B88"/>
    <mergeCell ref="A89:B89"/>
    <mergeCell ref="A90:B90"/>
    <mergeCell ref="A91:B91"/>
    <mergeCell ref="A84:B84"/>
    <mergeCell ref="A85:B85"/>
    <mergeCell ref="A86:B86"/>
    <mergeCell ref="A87:B87"/>
    <mergeCell ref="A134:B134"/>
    <mergeCell ref="A135:B135"/>
    <mergeCell ref="A136:B136"/>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U520"/>
  <sheetViews>
    <sheetView zoomScale="105" zoomScaleNormal="105" zoomScaleSheetLayoutView="55" workbookViewId="0">
      <selection sqref="A1:K1"/>
    </sheetView>
  </sheetViews>
  <sheetFormatPr baseColWidth="10" defaultRowHeight="11.25" customHeight="1"/>
  <cols>
    <col min="1" max="1" width="5.140625" style="777" customWidth="1"/>
    <col min="2" max="2" width="4.140625" style="777" customWidth="1"/>
    <col min="3" max="9" width="9.140625" style="777" customWidth="1"/>
    <col min="10" max="10" width="10.42578125" style="777" customWidth="1"/>
    <col min="11" max="11" width="9.140625" style="777" customWidth="1"/>
    <col min="12" max="12" width="11.42578125" style="899"/>
    <col min="13" max="16384" width="11.42578125" style="777"/>
  </cols>
  <sheetData>
    <row r="1" spans="1:12" s="753" customFormat="1" ht="11.25" customHeight="1">
      <c r="A1" s="1293" t="s">
        <v>1020</v>
      </c>
      <c r="B1" s="1293"/>
      <c r="C1" s="1293"/>
      <c r="D1" s="1293"/>
      <c r="E1" s="1293"/>
      <c r="F1" s="1293"/>
      <c r="G1" s="1293"/>
      <c r="H1" s="1293"/>
      <c r="I1" s="1293"/>
      <c r="J1" s="1293"/>
      <c r="K1" s="1293"/>
      <c r="L1" s="899"/>
    </row>
    <row r="2" spans="1:12" s="754" customFormat="1" ht="11.25" customHeight="1">
      <c r="A2" s="1294" t="s">
        <v>148</v>
      </c>
      <c r="B2" s="1294"/>
      <c r="C2" s="1294"/>
      <c r="D2" s="1294"/>
      <c r="E2" s="1294"/>
      <c r="F2" s="1294"/>
      <c r="G2" s="1294"/>
      <c r="H2" s="1294"/>
      <c r="I2" s="1294"/>
      <c r="J2" s="1294"/>
      <c r="K2" s="1294"/>
      <c r="L2" s="899"/>
    </row>
    <row r="3" spans="1:12" s="754" customFormat="1" ht="11.25" customHeight="1">
      <c r="A3" s="1295" t="s">
        <v>204</v>
      </c>
      <c r="B3" s="1295"/>
      <c r="C3" s="1295"/>
      <c r="D3" s="1295"/>
      <c r="E3" s="1295"/>
      <c r="F3" s="1295"/>
      <c r="G3" s="1295"/>
      <c r="H3" s="1295"/>
      <c r="I3" s="1295"/>
      <c r="J3" s="1295"/>
      <c r="K3" s="1295"/>
      <c r="L3" s="899"/>
    </row>
    <row r="4" spans="1:12" s="754" customFormat="1" ht="11.25" customHeight="1">
      <c r="A4" s="1296" t="s">
        <v>1053</v>
      </c>
      <c r="B4" s="1296"/>
      <c r="C4" s="1296"/>
      <c r="D4" s="1296"/>
      <c r="E4" s="1296"/>
      <c r="F4" s="1296"/>
      <c r="G4" s="1296"/>
      <c r="H4" s="1296"/>
      <c r="I4" s="1296"/>
      <c r="J4" s="1296"/>
      <c r="K4" s="1296"/>
      <c r="L4" s="899"/>
    </row>
    <row r="5" spans="1:12" s="754" customFormat="1" ht="11.25" customHeight="1">
      <c r="A5" s="755"/>
      <c r="B5" s="755"/>
      <c r="C5" s="755"/>
      <c r="D5" s="755"/>
      <c r="E5" s="755"/>
      <c r="F5" s="755"/>
      <c r="G5" s="755"/>
      <c r="H5" s="755"/>
      <c r="I5" s="755"/>
      <c r="J5" s="755"/>
      <c r="K5" s="756"/>
      <c r="L5" s="899"/>
    </row>
    <row r="6" spans="1:12" s="757" customFormat="1" ht="11.25" customHeight="1">
      <c r="A6" s="1297" t="s">
        <v>1027</v>
      </c>
      <c r="B6" s="1297"/>
      <c r="C6" s="1297"/>
      <c r="D6" s="1297"/>
      <c r="E6" s="1297"/>
      <c r="F6" s="1297"/>
      <c r="G6" s="1297"/>
      <c r="H6" s="1297"/>
      <c r="I6" s="1297"/>
      <c r="J6" s="1297"/>
      <c r="K6" s="1297"/>
      <c r="L6" s="899"/>
    </row>
    <row r="7" spans="1:12" s="757" customFormat="1" ht="11.25" customHeight="1">
      <c r="A7" s="758"/>
      <c r="B7" s="759"/>
      <c r="C7" s="759"/>
      <c r="D7" s="759"/>
      <c r="E7" s="759"/>
      <c r="F7" s="759"/>
      <c r="G7" s="759"/>
      <c r="H7" s="759"/>
      <c r="I7" s="759"/>
      <c r="J7" s="759"/>
      <c r="K7" s="760"/>
      <c r="L7" s="899"/>
    </row>
    <row r="8" spans="1:12" s="753" customFormat="1" ht="11.25" customHeight="1">
      <c r="A8" s="761"/>
      <c r="B8" s="761"/>
      <c r="C8" s="761"/>
      <c r="D8" s="761"/>
      <c r="E8" s="761"/>
      <c r="F8" s="761"/>
      <c r="G8" s="761"/>
      <c r="H8" s="761"/>
      <c r="I8" s="761"/>
      <c r="J8" s="761"/>
      <c r="K8" s="761"/>
      <c r="L8" s="899"/>
    </row>
    <row r="9" spans="1:12" s="763" customFormat="1" ht="11.25" customHeight="1">
      <c r="A9" s="762"/>
      <c r="B9" s="762"/>
      <c r="C9" s="1287" t="s">
        <v>224</v>
      </c>
      <c r="D9" s="1284" t="s">
        <v>1021</v>
      </c>
      <c r="E9" s="1284" t="s">
        <v>1022</v>
      </c>
      <c r="F9" s="1284" t="s">
        <v>607</v>
      </c>
      <c r="G9" s="1284" t="s">
        <v>608</v>
      </c>
      <c r="H9" s="1284" t="s">
        <v>223</v>
      </c>
      <c r="I9" s="1287" t="s">
        <v>1023</v>
      </c>
      <c r="J9" s="1284" t="s">
        <v>1024</v>
      </c>
      <c r="K9" s="1290" t="s">
        <v>1025</v>
      </c>
      <c r="L9" s="899"/>
    </row>
    <row r="10" spans="1:12" s="763" customFormat="1" ht="11.25" customHeight="1">
      <c r="A10" s="764" t="s">
        <v>153</v>
      </c>
      <c r="B10" s="765"/>
      <c r="C10" s="1288"/>
      <c r="D10" s="1285"/>
      <c r="E10" s="1285"/>
      <c r="F10" s="1285"/>
      <c r="G10" s="1288"/>
      <c r="H10" s="1285"/>
      <c r="I10" s="1288"/>
      <c r="J10" s="1285"/>
      <c r="K10" s="1291"/>
      <c r="L10" s="899"/>
    </row>
    <row r="11" spans="1:12" s="763" customFormat="1" ht="11.25" customHeight="1">
      <c r="A11" s="766" t="s">
        <v>155</v>
      </c>
      <c r="B11" s="767"/>
      <c r="C11" s="1288"/>
      <c r="D11" s="1285"/>
      <c r="E11" s="1285"/>
      <c r="F11" s="1285"/>
      <c r="G11" s="1288"/>
      <c r="H11" s="1285"/>
      <c r="I11" s="1288"/>
      <c r="J11" s="1285"/>
      <c r="K11" s="1291"/>
      <c r="L11" s="899"/>
    </row>
    <row r="12" spans="1:12" s="763" customFormat="1" ht="11.25" customHeight="1">
      <c r="A12" s="764"/>
      <c r="B12" s="767"/>
      <c r="C12" s="1288"/>
      <c r="D12" s="1285"/>
      <c r="E12" s="1285"/>
      <c r="F12" s="1285"/>
      <c r="G12" s="1288"/>
      <c r="H12" s="1285"/>
      <c r="I12" s="1288"/>
      <c r="J12" s="1285"/>
      <c r="K12" s="1291"/>
      <c r="L12" s="899"/>
    </row>
    <row r="13" spans="1:12" s="763" customFormat="1" ht="11.25" customHeight="1">
      <c r="A13" s="764" t="s">
        <v>163</v>
      </c>
      <c r="B13" s="767"/>
      <c r="C13" s="1288"/>
      <c r="D13" s="1285"/>
      <c r="E13" s="1285"/>
      <c r="F13" s="1285"/>
      <c r="G13" s="1288"/>
      <c r="H13" s="1285"/>
      <c r="I13" s="1288"/>
      <c r="J13" s="1285"/>
      <c r="K13" s="1291"/>
      <c r="L13" s="899"/>
    </row>
    <row r="14" spans="1:12" s="763" customFormat="1" ht="11.25" customHeight="1">
      <c r="A14" s="766" t="s">
        <v>168</v>
      </c>
      <c r="B14" s="767"/>
      <c r="C14" s="1288"/>
      <c r="D14" s="1285"/>
      <c r="E14" s="1285"/>
      <c r="F14" s="1285"/>
      <c r="G14" s="1288"/>
      <c r="H14" s="1285"/>
      <c r="I14" s="1288"/>
      <c r="J14" s="1285"/>
      <c r="K14" s="1291"/>
      <c r="L14" s="899"/>
    </row>
    <row r="15" spans="1:12" s="763" customFormat="1" ht="11.25" customHeight="1">
      <c r="A15" s="768"/>
      <c r="B15" s="769"/>
      <c r="C15" s="1289"/>
      <c r="D15" s="1286"/>
      <c r="E15" s="1286"/>
      <c r="F15" s="1286"/>
      <c r="G15" s="1289"/>
      <c r="H15" s="1286"/>
      <c r="I15" s="1289"/>
      <c r="J15" s="1286"/>
      <c r="K15" s="1292"/>
      <c r="L15" s="899"/>
    </row>
    <row r="16" spans="1:12" s="763" customFormat="1" ht="11.25" customHeight="1">
      <c r="A16" s="764"/>
      <c r="B16" s="764"/>
      <c r="C16" s="770"/>
      <c r="D16" s="770"/>
      <c r="E16" s="770"/>
      <c r="F16" s="770"/>
      <c r="G16" s="770"/>
      <c r="H16" s="770"/>
      <c r="I16" s="770"/>
      <c r="J16" s="770"/>
      <c r="K16" s="770"/>
      <c r="L16" s="899"/>
    </row>
    <row r="17" spans="1:20" s="763" customFormat="1" ht="11.25" customHeight="1">
      <c r="A17" s="764"/>
      <c r="B17" s="764"/>
      <c r="C17" s="771" t="s">
        <v>202</v>
      </c>
      <c r="D17" s="771"/>
      <c r="E17" s="771"/>
      <c r="F17" s="771"/>
      <c r="G17" s="771"/>
      <c r="H17" s="771"/>
      <c r="I17" s="771"/>
      <c r="J17" s="771"/>
      <c r="K17" s="771"/>
      <c r="L17" s="899"/>
    </row>
    <row r="18" spans="1:20" s="763" customFormat="1" ht="12.75">
      <c r="A18" s="764"/>
      <c r="B18" s="764"/>
      <c r="C18" s="896"/>
      <c r="D18" s="896"/>
      <c r="E18" s="896"/>
      <c r="F18" s="896"/>
      <c r="G18" s="896"/>
      <c r="H18" s="896"/>
      <c r="I18" s="896"/>
      <c r="J18" s="896"/>
      <c r="K18" s="896"/>
      <c r="L18" s="899"/>
    </row>
    <row r="19" spans="1:20" s="763" customFormat="1" ht="11.25" hidden="1" customHeight="1">
      <c r="A19" s="764">
        <v>2002</v>
      </c>
      <c r="B19" s="767"/>
      <c r="C19" s="772">
        <v>86728.092000000004</v>
      </c>
      <c r="D19" s="772">
        <v>27403.714</v>
      </c>
      <c r="E19" s="772">
        <v>38797.67</v>
      </c>
      <c r="F19" s="772">
        <v>17020.188000000002</v>
      </c>
      <c r="G19" s="772">
        <v>17379.761999999999</v>
      </c>
      <c r="H19" s="772">
        <v>13047.817999999997</v>
      </c>
      <c r="I19" s="772">
        <v>7559.5550000000012</v>
      </c>
      <c r="J19" s="772">
        <v>5019.8670000000002</v>
      </c>
      <c r="K19" s="772">
        <v>3653.3710000000001</v>
      </c>
      <c r="L19" s="899"/>
    </row>
    <row r="20" spans="1:20" s="763" customFormat="1" ht="11.25" hidden="1" customHeight="1">
      <c r="A20" s="764">
        <v>2003</v>
      </c>
      <c r="B20" s="767"/>
      <c r="C20" s="772">
        <v>93562.421999999991</v>
      </c>
      <c r="D20" s="772">
        <v>28820.234999999997</v>
      </c>
      <c r="E20" s="772">
        <v>39427.447</v>
      </c>
      <c r="F20" s="772">
        <v>17786.54</v>
      </c>
      <c r="G20" s="772">
        <v>16732.207999999999</v>
      </c>
      <c r="H20" s="772">
        <v>13672.071</v>
      </c>
      <c r="I20" s="772">
        <v>7180.1190000000006</v>
      </c>
      <c r="J20" s="772">
        <v>5178.1100000000006</v>
      </c>
      <c r="K20" s="772">
        <v>4181.5370000000003</v>
      </c>
      <c r="L20" s="899"/>
    </row>
    <row r="21" spans="1:20" s="763" customFormat="1" ht="11.25" customHeight="1">
      <c r="A21" s="764">
        <v>2004</v>
      </c>
      <c r="B21" s="767"/>
      <c r="C21" s="772">
        <v>99529.718999999997</v>
      </c>
      <c r="D21" s="772">
        <v>31756.549000000003</v>
      </c>
      <c r="E21" s="772">
        <v>44955.712</v>
      </c>
      <c r="F21" s="772">
        <v>19167.724000000002</v>
      </c>
      <c r="G21" s="772">
        <v>16388.106</v>
      </c>
      <c r="H21" s="772">
        <v>13612.975999999999</v>
      </c>
      <c r="I21" s="772">
        <v>6894.9410000000007</v>
      </c>
      <c r="J21" s="772">
        <v>5001.7960000000003</v>
      </c>
      <c r="K21" s="772">
        <v>4697.232</v>
      </c>
      <c r="L21" s="899"/>
    </row>
    <row r="22" spans="1:20" s="763" customFormat="1" ht="11.25" customHeight="1">
      <c r="A22" s="764">
        <v>2005</v>
      </c>
      <c r="B22" s="767"/>
      <c r="C22" s="772">
        <v>108253.85799999999</v>
      </c>
      <c r="D22" s="772">
        <v>33723.109000000004</v>
      </c>
      <c r="E22" s="772">
        <v>45977.049000000006</v>
      </c>
      <c r="F22" s="772">
        <v>18848.123</v>
      </c>
      <c r="G22" s="772">
        <v>17168.72</v>
      </c>
      <c r="H22" s="772">
        <v>12927.326999999999</v>
      </c>
      <c r="I22" s="772">
        <v>6597.7689999999993</v>
      </c>
      <c r="J22" s="772">
        <v>5309.2179999999998</v>
      </c>
      <c r="K22" s="772">
        <v>4983.6450000000004</v>
      </c>
      <c r="L22" s="899"/>
    </row>
    <row r="23" spans="1:20" s="763" customFormat="1" ht="11.25" customHeight="1">
      <c r="A23" s="764">
        <v>2006</v>
      </c>
      <c r="B23" s="767"/>
      <c r="C23" s="772">
        <v>115530.23899999999</v>
      </c>
      <c r="D23" s="772">
        <v>40349.840000000004</v>
      </c>
      <c r="E23" s="772">
        <v>43105.859000000004</v>
      </c>
      <c r="F23" s="772">
        <v>21056.198999999997</v>
      </c>
      <c r="G23" s="772">
        <v>19063.910000000003</v>
      </c>
      <c r="H23" s="772">
        <v>15285.851000000001</v>
      </c>
      <c r="I23" s="772">
        <v>6234.5689999999995</v>
      </c>
      <c r="J23" s="772">
        <v>5485.7630000000008</v>
      </c>
      <c r="K23" s="772">
        <v>4812.3440000000001</v>
      </c>
      <c r="L23" s="899"/>
    </row>
    <row r="24" spans="1:20" s="763" customFormat="1" ht="11.25" customHeight="1">
      <c r="A24" s="764">
        <v>2007</v>
      </c>
      <c r="B24" s="767"/>
      <c r="C24" s="773">
        <v>118189.859</v>
      </c>
      <c r="D24" s="773">
        <v>43618.061000000002</v>
      </c>
      <c r="E24" s="773">
        <v>42643.010999999999</v>
      </c>
      <c r="F24" s="773">
        <v>22175.116999999998</v>
      </c>
      <c r="G24" s="773">
        <v>19592.03</v>
      </c>
      <c r="H24" s="773">
        <v>15644.114999999998</v>
      </c>
      <c r="I24" s="773">
        <v>9657.0120000000006</v>
      </c>
      <c r="J24" s="773">
        <v>5403.1950000000006</v>
      </c>
      <c r="K24" s="773">
        <v>5558.2819999999992</v>
      </c>
      <c r="L24" s="774"/>
      <c r="M24" s="774"/>
      <c r="N24" s="774"/>
      <c r="O24" s="774"/>
      <c r="P24" s="774"/>
      <c r="Q24" s="774"/>
      <c r="R24" s="774"/>
      <c r="S24" s="774"/>
      <c r="T24" s="774"/>
    </row>
    <row r="25" spans="1:20" s="763" customFormat="1" ht="11.25" hidden="1" customHeight="1">
      <c r="A25" s="764">
        <v>2008</v>
      </c>
      <c r="B25" s="767"/>
      <c r="C25" s="775">
        <v>118914.55699999999</v>
      </c>
      <c r="D25" s="775">
        <v>48955.530999999995</v>
      </c>
      <c r="E25" s="775">
        <v>40555.638999999996</v>
      </c>
      <c r="F25" s="775">
        <v>21334.428</v>
      </c>
      <c r="G25" s="775">
        <v>21281.374000000003</v>
      </c>
      <c r="H25" s="775">
        <v>14545.059999999998</v>
      </c>
      <c r="I25" s="775">
        <v>11648.105</v>
      </c>
      <c r="J25" s="775">
        <v>5748.3799999999992</v>
      </c>
      <c r="K25" s="775">
        <v>5572.9079999999994</v>
      </c>
      <c r="L25" s="774"/>
      <c r="M25" s="774"/>
      <c r="N25" s="774"/>
      <c r="O25" s="774"/>
      <c r="P25" s="774"/>
      <c r="Q25" s="774"/>
      <c r="R25" s="774"/>
      <c r="S25" s="774"/>
      <c r="T25" s="774"/>
    </row>
    <row r="26" spans="1:20" s="763" customFormat="1" ht="11.25" customHeight="1">
      <c r="A26" s="1281">
        <v>2009</v>
      </c>
      <c r="B26" s="1282"/>
      <c r="C26" s="773">
        <v>94762.247999999992</v>
      </c>
      <c r="D26" s="773">
        <v>42701.398000000001</v>
      </c>
      <c r="E26" s="773">
        <v>34196.028999999995</v>
      </c>
      <c r="F26" s="773">
        <v>17488.240999999998</v>
      </c>
      <c r="G26" s="773">
        <v>17384.058999999997</v>
      </c>
      <c r="H26" s="773">
        <v>11239.587</v>
      </c>
      <c r="I26" s="773">
        <v>7342.8389999999999</v>
      </c>
      <c r="J26" s="773">
        <v>4728.3870000000006</v>
      </c>
      <c r="K26" s="773">
        <v>4673.380000000001</v>
      </c>
      <c r="L26" s="774"/>
      <c r="M26" s="774"/>
      <c r="N26" s="774"/>
      <c r="O26" s="774"/>
      <c r="P26" s="774"/>
      <c r="Q26" s="774"/>
      <c r="R26" s="774"/>
      <c r="S26" s="774"/>
      <c r="T26" s="774"/>
    </row>
    <row r="27" spans="1:20" s="763" customFormat="1" ht="11.25" customHeight="1">
      <c r="A27" s="1281">
        <v>2010</v>
      </c>
      <c r="B27" s="1282"/>
      <c r="C27" s="775">
        <v>104520.28600000002</v>
      </c>
      <c r="D27" s="775">
        <v>45943.167000000001</v>
      </c>
      <c r="E27" s="775">
        <v>24727.596999999998</v>
      </c>
      <c r="F27" s="775">
        <v>17854.440999999999</v>
      </c>
      <c r="G27" s="775">
        <v>19488.963999999996</v>
      </c>
      <c r="H27" s="775">
        <v>13163.502</v>
      </c>
      <c r="I27" s="775">
        <v>7462.7490000000007</v>
      </c>
      <c r="J27" s="775">
        <v>5146.0129999999999</v>
      </c>
      <c r="K27" s="775">
        <v>5221.2379999999994</v>
      </c>
      <c r="L27" s="774"/>
      <c r="M27" s="774"/>
      <c r="N27" s="774"/>
      <c r="O27" s="774"/>
      <c r="P27" s="774"/>
      <c r="Q27" s="774"/>
      <c r="R27" s="774"/>
      <c r="S27" s="774"/>
      <c r="T27" s="774"/>
    </row>
    <row r="28" spans="1:20" s="763" customFormat="1" ht="11.25" customHeight="1">
      <c r="A28" s="1281">
        <v>2011</v>
      </c>
      <c r="B28" s="1282"/>
      <c r="C28" s="773">
        <v>114369.96699999999</v>
      </c>
      <c r="D28" s="773">
        <v>55855.117999999995</v>
      </c>
      <c r="E28" s="773">
        <v>24387.993000000006</v>
      </c>
      <c r="F28" s="773">
        <v>17664.536</v>
      </c>
      <c r="G28" s="773">
        <v>18084.883000000002</v>
      </c>
      <c r="H28" s="773">
        <v>12926.389000000003</v>
      </c>
      <c r="I28" s="773">
        <v>7900.793999999999</v>
      </c>
      <c r="J28" s="773">
        <v>5273.8519999999999</v>
      </c>
      <c r="K28" s="773">
        <v>5203.8360000000011</v>
      </c>
      <c r="L28" s="774"/>
      <c r="M28" s="774"/>
      <c r="N28" s="774"/>
      <c r="O28" s="774"/>
      <c r="P28" s="774"/>
      <c r="Q28" s="774"/>
      <c r="R28" s="774"/>
      <c r="S28" s="774"/>
      <c r="T28" s="774"/>
    </row>
    <row r="29" spans="1:20" s="763" customFormat="1" ht="11.25" customHeight="1">
      <c r="A29" s="1281">
        <v>2012</v>
      </c>
      <c r="B29" s="1282"/>
      <c r="C29" s="775">
        <v>113531.17099999999</v>
      </c>
      <c r="D29" s="775">
        <v>58249.544999999998</v>
      </c>
      <c r="E29" s="775">
        <v>26241.794000000002</v>
      </c>
      <c r="F29" s="775">
        <v>17169.883000000002</v>
      </c>
      <c r="G29" s="775">
        <v>16870.293999999998</v>
      </c>
      <c r="H29" s="775">
        <v>13570.175999999999</v>
      </c>
      <c r="I29" s="775">
        <v>8779.6229999999996</v>
      </c>
      <c r="J29" s="775">
        <v>6125.1490000000003</v>
      </c>
      <c r="K29" s="775">
        <v>5648.7929999999997</v>
      </c>
      <c r="L29" s="774"/>
      <c r="M29" s="774"/>
      <c r="N29" s="774"/>
      <c r="O29" s="774"/>
      <c r="P29" s="774"/>
      <c r="Q29" s="774"/>
      <c r="R29" s="774"/>
      <c r="S29" s="774"/>
      <c r="T29" s="774"/>
    </row>
    <row r="30" spans="1:20" s="763" customFormat="1" ht="11.25" customHeight="1">
      <c r="A30" s="1281">
        <v>2013</v>
      </c>
      <c r="B30" s="1282"/>
      <c r="C30" s="773">
        <f t="shared" ref="C30:K30" si="0">SUM(C203:C214)</f>
        <v>120568.39199999998</v>
      </c>
      <c r="D30" s="773">
        <f t="shared" si="0"/>
        <v>54505.542000000001</v>
      </c>
      <c r="E30" s="773">
        <f t="shared" si="0"/>
        <v>24101.675999999999</v>
      </c>
      <c r="F30" s="773">
        <f t="shared" si="0"/>
        <v>17002.226999999999</v>
      </c>
      <c r="G30" s="773">
        <f t="shared" si="0"/>
        <v>17785.141000000003</v>
      </c>
      <c r="H30" s="773">
        <f t="shared" si="0"/>
        <v>12553.444</v>
      </c>
      <c r="I30" s="773">
        <f t="shared" si="0"/>
        <v>8397.51</v>
      </c>
      <c r="J30" s="773">
        <f t="shared" si="0"/>
        <v>5620.6540000000014</v>
      </c>
      <c r="K30" s="773">
        <f t="shared" si="0"/>
        <v>5276.2089999999998</v>
      </c>
      <c r="L30" s="899"/>
      <c r="M30" s="899"/>
      <c r="N30" s="899"/>
      <c r="O30" s="899"/>
      <c r="P30" s="899"/>
      <c r="Q30" s="899"/>
      <c r="R30" s="899"/>
      <c r="S30" s="899"/>
      <c r="T30" s="899"/>
    </row>
    <row r="31" spans="1:20" s="763" customFormat="1" ht="11.25" hidden="1" customHeight="1">
      <c r="A31" s="1281">
        <v>2014</v>
      </c>
      <c r="B31" s="1282"/>
      <c r="C31" s="775">
        <f t="shared" ref="C31:K31" si="1">SUM(C230:C241)</f>
        <v>95206.248000000007</v>
      </c>
      <c r="D31" s="775">
        <f t="shared" si="1"/>
        <v>40515.786999999997</v>
      </c>
      <c r="E31" s="775">
        <f t="shared" si="1"/>
        <v>17445.682000000001</v>
      </c>
      <c r="F31" s="775">
        <f t="shared" si="1"/>
        <v>13034.128999999997</v>
      </c>
      <c r="G31" s="775">
        <f t="shared" si="1"/>
        <v>14725.089</v>
      </c>
      <c r="H31" s="775">
        <f t="shared" si="1"/>
        <v>9682.1669999999995</v>
      </c>
      <c r="I31" s="775">
        <f t="shared" si="1"/>
        <v>6496.7790000000005</v>
      </c>
      <c r="J31" s="775">
        <f t="shared" si="1"/>
        <v>4657.3310000000001</v>
      </c>
      <c r="K31" s="775">
        <f t="shared" si="1"/>
        <v>4043.6440000000002</v>
      </c>
      <c r="L31" s="899"/>
      <c r="M31" s="899"/>
      <c r="N31" s="899"/>
      <c r="O31" s="899"/>
      <c r="P31" s="899"/>
      <c r="Q31" s="899"/>
      <c r="R31" s="899"/>
      <c r="S31" s="899"/>
      <c r="T31" s="899"/>
    </row>
    <row r="32" spans="1:20" s="763" customFormat="1" ht="11.25" hidden="1" customHeight="1">
      <c r="A32" s="1281">
        <v>2015</v>
      </c>
      <c r="B32" s="1282"/>
      <c r="C32" s="775">
        <f>SUM(C257:C268)</f>
        <v>0</v>
      </c>
      <c r="D32" s="775">
        <f t="shared" ref="D32:K32" si="2">SUM(D257:D268)</f>
        <v>0</v>
      </c>
      <c r="E32" s="775">
        <f t="shared" si="2"/>
        <v>0</v>
      </c>
      <c r="F32" s="775">
        <f t="shared" si="2"/>
        <v>0</v>
      </c>
      <c r="G32" s="775">
        <f t="shared" si="2"/>
        <v>0</v>
      </c>
      <c r="H32" s="775">
        <f t="shared" si="2"/>
        <v>0</v>
      </c>
      <c r="I32" s="775">
        <f t="shared" si="2"/>
        <v>0</v>
      </c>
      <c r="J32" s="775">
        <f t="shared" si="2"/>
        <v>0</v>
      </c>
      <c r="K32" s="775">
        <f t="shared" si="2"/>
        <v>0</v>
      </c>
      <c r="L32" s="1165"/>
      <c r="M32" s="1165"/>
      <c r="N32" s="1165"/>
      <c r="O32" s="1165"/>
      <c r="P32" s="1165"/>
      <c r="Q32" s="1165"/>
      <c r="R32" s="1165"/>
      <c r="S32" s="1165"/>
      <c r="T32" s="1165"/>
    </row>
    <row r="33" spans="1:20" s="763" customFormat="1" ht="11.25" hidden="1" customHeight="1">
      <c r="B33" s="776"/>
      <c r="C33" s="775"/>
      <c r="D33" s="775"/>
      <c r="E33" s="775"/>
      <c r="F33" s="775"/>
      <c r="G33" s="773"/>
      <c r="H33" s="775"/>
      <c r="I33" s="773"/>
      <c r="J33" s="773"/>
      <c r="K33" s="777"/>
      <c r="L33" s="899"/>
      <c r="M33" s="899"/>
      <c r="N33" s="899"/>
      <c r="O33" s="899"/>
      <c r="P33" s="899"/>
      <c r="Q33" s="899"/>
      <c r="R33" s="899"/>
      <c r="S33" s="899"/>
      <c r="T33" s="899"/>
    </row>
    <row r="34" spans="1:20" s="763" customFormat="1" ht="11.25" hidden="1" customHeight="1">
      <c r="A34" s="763">
        <v>2007</v>
      </c>
      <c r="B34" s="776"/>
      <c r="C34" s="775"/>
      <c r="D34" s="775"/>
      <c r="E34" s="775"/>
      <c r="F34" s="775"/>
      <c r="G34" s="773"/>
      <c r="H34" s="775"/>
      <c r="I34" s="773"/>
      <c r="J34" s="773"/>
      <c r="K34" s="777"/>
      <c r="L34" s="899"/>
      <c r="M34" s="899"/>
      <c r="N34" s="899"/>
      <c r="O34" s="899"/>
      <c r="P34" s="899"/>
      <c r="Q34" s="899"/>
      <c r="R34" s="899"/>
      <c r="S34" s="899"/>
      <c r="T34" s="899"/>
    </row>
    <row r="35" spans="1:20" s="763" customFormat="1" ht="11.25" hidden="1" customHeight="1">
      <c r="B35" s="776" t="s">
        <v>176</v>
      </c>
      <c r="C35" s="773">
        <v>9747.2849999999999</v>
      </c>
      <c r="D35" s="773">
        <v>3180.6370000000002</v>
      </c>
      <c r="E35" s="773">
        <v>3610.335</v>
      </c>
      <c r="F35" s="773">
        <v>1856.942</v>
      </c>
      <c r="G35" s="773">
        <v>1773.182</v>
      </c>
      <c r="H35" s="773">
        <v>1170.316</v>
      </c>
      <c r="I35" s="773">
        <v>449.161</v>
      </c>
      <c r="J35" s="773">
        <v>315.637</v>
      </c>
      <c r="K35" s="773">
        <v>497.14400000000001</v>
      </c>
      <c r="L35" s="774"/>
      <c r="M35" s="774"/>
      <c r="N35" s="774"/>
      <c r="O35" s="774"/>
      <c r="P35" s="774"/>
      <c r="Q35" s="774"/>
      <c r="R35" s="774"/>
      <c r="S35" s="774"/>
      <c r="T35" s="774"/>
    </row>
    <row r="36" spans="1:20" s="763" customFormat="1" ht="11.25" hidden="1" customHeight="1">
      <c r="B36" s="776" t="s">
        <v>177</v>
      </c>
      <c r="C36" s="773">
        <v>9228.6830000000009</v>
      </c>
      <c r="D36" s="773">
        <v>3393.0070000000001</v>
      </c>
      <c r="E36" s="773">
        <v>3475.6109999999999</v>
      </c>
      <c r="F36" s="773">
        <v>1800.971</v>
      </c>
      <c r="G36" s="773">
        <v>1536.394</v>
      </c>
      <c r="H36" s="773">
        <v>1101.077</v>
      </c>
      <c r="I36" s="773">
        <v>656.56500000000005</v>
      </c>
      <c r="J36" s="773">
        <v>406.90100000000001</v>
      </c>
      <c r="K36" s="773">
        <v>309.29899999999998</v>
      </c>
      <c r="L36" s="774"/>
      <c r="M36" s="774"/>
      <c r="N36" s="774"/>
      <c r="O36" s="774"/>
      <c r="P36" s="774"/>
      <c r="Q36" s="774"/>
      <c r="R36" s="774"/>
      <c r="S36" s="774"/>
      <c r="T36" s="774"/>
    </row>
    <row r="37" spans="1:20" s="763" customFormat="1" ht="11.25" hidden="1" customHeight="1">
      <c r="B37" s="776" t="s">
        <v>178</v>
      </c>
      <c r="C37" s="773">
        <v>10160.36</v>
      </c>
      <c r="D37" s="773">
        <v>3894.7649999999999</v>
      </c>
      <c r="E37" s="773">
        <v>4152.4459999999999</v>
      </c>
      <c r="F37" s="773">
        <v>1917.09</v>
      </c>
      <c r="G37" s="773">
        <v>1789.672</v>
      </c>
      <c r="H37" s="773">
        <v>1315.788</v>
      </c>
      <c r="I37" s="773">
        <v>852.89400000000001</v>
      </c>
      <c r="J37" s="773">
        <v>444.64299999999997</v>
      </c>
      <c r="K37" s="773">
        <v>468.54899999999998</v>
      </c>
      <c r="L37" s="774"/>
      <c r="M37" s="774"/>
      <c r="N37" s="774"/>
      <c r="O37" s="774"/>
      <c r="P37" s="774"/>
      <c r="Q37" s="774"/>
      <c r="R37" s="774"/>
      <c r="S37" s="774"/>
      <c r="T37" s="774"/>
    </row>
    <row r="38" spans="1:20" s="763" customFormat="1" ht="11.25" hidden="1" customHeight="1">
      <c r="B38" s="776" t="s">
        <v>179</v>
      </c>
      <c r="C38" s="773">
        <v>10023.23</v>
      </c>
      <c r="D38" s="773">
        <v>3904.4189999999999</v>
      </c>
      <c r="E38" s="773">
        <v>3712.9749999999999</v>
      </c>
      <c r="F38" s="773">
        <v>1883.327</v>
      </c>
      <c r="G38" s="773">
        <v>1618.0440000000001</v>
      </c>
      <c r="H38" s="773">
        <v>1284.9680000000001</v>
      </c>
      <c r="I38" s="773">
        <v>752.71</v>
      </c>
      <c r="J38" s="773">
        <v>338.685</v>
      </c>
      <c r="K38" s="773">
        <v>534.75699999999995</v>
      </c>
      <c r="L38" s="774"/>
      <c r="M38" s="774"/>
      <c r="N38" s="774"/>
      <c r="O38" s="774"/>
      <c r="P38" s="774"/>
      <c r="Q38" s="774"/>
      <c r="R38" s="774"/>
      <c r="S38" s="774"/>
      <c r="T38" s="774"/>
    </row>
    <row r="39" spans="1:20" s="763" customFormat="1" ht="11.25" hidden="1" customHeight="1">
      <c r="B39" s="776" t="s">
        <v>180</v>
      </c>
      <c r="C39" s="773">
        <v>9673.7999999999993</v>
      </c>
      <c r="D39" s="773">
        <v>3477.4360000000001</v>
      </c>
      <c r="E39" s="773">
        <v>3543.43</v>
      </c>
      <c r="F39" s="773">
        <v>1822.7239999999999</v>
      </c>
      <c r="G39" s="773">
        <v>1631.133</v>
      </c>
      <c r="H39" s="773">
        <v>1218.941</v>
      </c>
      <c r="I39" s="773">
        <v>956.69299999999998</v>
      </c>
      <c r="J39" s="773">
        <v>458.61500000000001</v>
      </c>
      <c r="K39" s="773">
        <v>546.30499999999995</v>
      </c>
      <c r="L39" s="774"/>
      <c r="M39" s="774"/>
      <c r="N39" s="774"/>
      <c r="O39" s="774"/>
      <c r="P39" s="774"/>
      <c r="Q39" s="774"/>
      <c r="R39" s="774"/>
      <c r="S39" s="774"/>
      <c r="T39" s="774"/>
    </row>
    <row r="40" spans="1:20" s="763" customFormat="1" ht="11.25" hidden="1" customHeight="1">
      <c r="B40" s="776" t="s">
        <v>181</v>
      </c>
      <c r="C40" s="773">
        <v>9748.4989999999998</v>
      </c>
      <c r="D40" s="773">
        <v>3802.9479999999999</v>
      </c>
      <c r="E40" s="773">
        <v>3754.6089999999999</v>
      </c>
      <c r="F40" s="773">
        <v>1708.172</v>
      </c>
      <c r="G40" s="773">
        <v>1641.6110000000001</v>
      </c>
      <c r="H40" s="773">
        <v>1402.4870000000001</v>
      </c>
      <c r="I40" s="773">
        <v>768.65899999999999</v>
      </c>
      <c r="J40" s="773">
        <v>378.62200000000001</v>
      </c>
      <c r="K40" s="773">
        <v>532.173</v>
      </c>
      <c r="L40" s="774"/>
      <c r="M40" s="774"/>
      <c r="N40" s="774"/>
      <c r="O40" s="774"/>
      <c r="P40" s="774"/>
      <c r="Q40" s="774"/>
      <c r="R40" s="774"/>
      <c r="S40" s="774"/>
      <c r="T40" s="774"/>
    </row>
    <row r="41" spans="1:20" s="763" customFormat="1" ht="11.25" hidden="1" customHeight="1">
      <c r="B41" s="776" t="s">
        <v>182</v>
      </c>
      <c r="C41" s="773">
        <v>9922.4390000000003</v>
      </c>
      <c r="D41" s="773">
        <v>3828.2179999999998</v>
      </c>
      <c r="E41" s="773">
        <v>3352.7249999999999</v>
      </c>
      <c r="F41" s="773">
        <v>1730.47</v>
      </c>
      <c r="G41" s="773">
        <v>1781.473</v>
      </c>
      <c r="H41" s="773">
        <v>1577.6089999999999</v>
      </c>
      <c r="I41" s="773">
        <v>801.78599999999994</v>
      </c>
      <c r="J41" s="773">
        <v>472.96899999999999</v>
      </c>
      <c r="K41" s="773">
        <v>401.77</v>
      </c>
      <c r="L41" s="774"/>
    </row>
    <row r="42" spans="1:20" s="763" customFormat="1" ht="11.25" hidden="1" customHeight="1">
      <c r="B42" s="776" t="s">
        <v>183</v>
      </c>
      <c r="C42" s="773">
        <v>9941.0349999999999</v>
      </c>
      <c r="D42" s="773">
        <v>3715.2860000000001</v>
      </c>
      <c r="E42" s="773">
        <v>2154.1039999999998</v>
      </c>
      <c r="F42" s="773">
        <v>1680.329</v>
      </c>
      <c r="G42" s="773">
        <v>1548.683</v>
      </c>
      <c r="H42" s="773">
        <v>1284.836</v>
      </c>
      <c r="I42" s="773">
        <v>867.06399999999996</v>
      </c>
      <c r="J42" s="773">
        <v>344.64400000000001</v>
      </c>
      <c r="K42" s="773">
        <v>350.565</v>
      </c>
      <c r="L42" s="774">
        <f>L31-C31</f>
        <v>-95206.248000000007</v>
      </c>
    </row>
    <row r="43" spans="1:20" s="763" customFormat="1" ht="11.25" hidden="1" customHeight="1">
      <c r="B43" s="776" t="s">
        <v>184</v>
      </c>
      <c r="C43" s="773">
        <v>9929.2669999999998</v>
      </c>
      <c r="D43" s="773">
        <v>3588.2049999999999</v>
      </c>
      <c r="E43" s="773">
        <v>3207.1329999999998</v>
      </c>
      <c r="F43" s="773">
        <v>1939.694</v>
      </c>
      <c r="G43" s="773">
        <v>1417.3969999999999</v>
      </c>
      <c r="H43" s="773">
        <v>1347.04</v>
      </c>
      <c r="I43" s="773">
        <v>616.66200000000003</v>
      </c>
      <c r="J43" s="773">
        <v>614.43799999999999</v>
      </c>
      <c r="K43" s="773">
        <v>501.65499999999997</v>
      </c>
      <c r="L43" s="774">
        <f>L33-C33</f>
        <v>0</v>
      </c>
    </row>
    <row r="44" spans="1:20" s="763" customFormat="1" ht="11.25" hidden="1" customHeight="1">
      <c r="B44" s="776" t="s">
        <v>185</v>
      </c>
      <c r="C44" s="773">
        <v>10302.382</v>
      </c>
      <c r="D44" s="773">
        <v>3782.576</v>
      </c>
      <c r="E44" s="773">
        <v>3973.7640000000001</v>
      </c>
      <c r="F44" s="773">
        <v>1980.9269999999999</v>
      </c>
      <c r="G44" s="773">
        <v>1774.299</v>
      </c>
      <c r="H44" s="773">
        <v>1216.1890000000001</v>
      </c>
      <c r="I44" s="773">
        <v>736.27599999999995</v>
      </c>
      <c r="J44" s="773">
        <v>642.61300000000006</v>
      </c>
      <c r="K44" s="773">
        <v>491.34300000000002</v>
      </c>
      <c r="L44" s="774">
        <f>L34-C34</f>
        <v>0</v>
      </c>
    </row>
    <row r="45" spans="1:20" s="763" customFormat="1" ht="11.25" hidden="1" customHeight="1">
      <c r="B45" s="776" t="s">
        <v>186</v>
      </c>
      <c r="C45" s="773">
        <v>9471.3279999999995</v>
      </c>
      <c r="D45" s="773">
        <v>3699.502</v>
      </c>
      <c r="E45" s="773">
        <v>3684.0390000000002</v>
      </c>
      <c r="F45" s="773">
        <v>2139.4029999999998</v>
      </c>
      <c r="G45" s="773">
        <v>1744.5609999999999</v>
      </c>
      <c r="H45" s="773">
        <v>1342.56</v>
      </c>
      <c r="I45" s="773">
        <v>962.58299999999997</v>
      </c>
      <c r="J45" s="773">
        <v>533.23699999999997</v>
      </c>
      <c r="K45" s="773">
        <v>396.69</v>
      </c>
      <c r="L45" s="899"/>
    </row>
    <row r="46" spans="1:20" s="763" customFormat="1" ht="11.25" hidden="1" customHeight="1">
      <c r="B46" s="776" t="s">
        <v>187</v>
      </c>
      <c r="C46" s="773">
        <v>10041.550999999999</v>
      </c>
      <c r="D46" s="773">
        <v>3351.0619999999999</v>
      </c>
      <c r="E46" s="773">
        <v>4021.84</v>
      </c>
      <c r="F46" s="773">
        <v>1715.068</v>
      </c>
      <c r="G46" s="773">
        <v>1335.5809999999999</v>
      </c>
      <c r="H46" s="773">
        <v>1382.3040000000001</v>
      </c>
      <c r="I46" s="773">
        <v>1235.9590000000001</v>
      </c>
      <c r="J46" s="773">
        <v>452.19099999999997</v>
      </c>
      <c r="K46" s="773">
        <v>528.03200000000004</v>
      </c>
      <c r="L46" s="899"/>
    </row>
    <row r="47" spans="1:20" s="763" customFormat="1" ht="11.25" hidden="1" customHeight="1">
      <c r="B47" s="776"/>
      <c r="C47" s="775"/>
      <c r="D47" s="775"/>
      <c r="E47" s="775"/>
      <c r="F47" s="775"/>
      <c r="G47" s="775"/>
      <c r="H47" s="775"/>
      <c r="I47" s="775"/>
      <c r="J47" s="775"/>
      <c r="K47" s="777"/>
      <c r="L47" s="899"/>
    </row>
    <row r="48" spans="1:20" s="763" customFormat="1" ht="11.25" hidden="1" customHeight="1">
      <c r="A48" s="1283" t="s">
        <v>188</v>
      </c>
      <c r="B48" s="1282"/>
      <c r="C48" s="778">
        <f t="shared" ref="C48:K48" si="3">C35</f>
        <v>9747.2849999999999</v>
      </c>
      <c r="D48" s="778">
        <f t="shared" si="3"/>
        <v>3180.6370000000002</v>
      </c>
      <c r="E48" s="778">
        <f t="shared" si="3"/>
        <v>3610.335</v>
      </c>
      <c r="F48" s="778">
        <f t="shared" si="3"/>
        <v>1856.942</v>
      </c>
      <c r="G48" s="778">
        <f t="shared" si="3"/>
        <v>1773.182</v>
      </c>
      <c r="H48" s="778">
        <f t="shared" si="3"/>
        <v>1170.316</v>
      </c>
      <c r="I48" s="778">
        <f t="shared" si="3"/>
        <v>449.161</v>
      </c>
      <c r="J48" s="778">
        <f t="shared" si="3"/>
        <v>315.637</v>
      </c>
      <c r="K48" s="778">
        <f t="shared" si="3"/>
        <v>497.14400000000001</v>
      </c>
      <c r="L48" s="899"/>
    </row>
    <row r="49" spans="1:12" s="763" customFormat="1" ht="11.25" hidden="1" customHeight="1">
      <c r="A49" s="1283" t="s">
        <v>189</v>
      </c>
      <c r="B49" s="1282"/>
      <c r="C49" s="778">
        <f t="shared" ref="C49:K49" si="4">SUM(C35:C36)</f>
        <v>18975.968000000001</v>
      </c>
      <c r="D49" s="778">
        <f t="shared" si="4"/>
        <v>6573.6440000000002</v>
      </c>
      <c r="E49" s="778">
        <f t="shared" si="4"/>
        <v>7085.9459999999999</v>
      </c>
      <c r="F49" s="778">
        <f t="shared" si="4"/>
        <v>3657.913</v>
      </c>
      <c r="G49" s="778">
        <f t="shared" si="4"/>
        <v>3309.576</v>
      </c>
      <c r="H49" s="778">
        <f t="shared" si="4"/>
        <v>2271.393</v>
      </c>
      <c r="I49" s="778">
        <f t="shared" si="4"/>
        <v>1105.7260000000001</v>
      </c>
      <c r="J49" s="778">
        <f t="shared" si="4"/>
        <v>722.53800000000001</v>
      </c>
      <c r="K49" s="778">
        <f t="shared" si="4"/>
        <v>806.44299999999998</v>
      </c>
      <c r="L49" s="899"/>
    </row>
    <row r="50" spans="1:12" s="763" customFormat="1" ht="11.25" hidden="1" customHeight="1">
      <c r="A50" s="1283" t="s">
        <v>190</v>
      </c>
      <c r="B50" s="1282"/>
      <c r="C50" s="778">
        <f t="shared" ref="C50:K50" si="5">SUM(C35:C37)</f>
        <v>29136.328000000001</v>
      </c>
      <c r="D50" s="778">
        <f t="shared" si="5"/>
        <v>10468.409</v>
      </c>
      <c r="E50" s="778">
        <f t="shared" si="5"/>
        <v>11238.392</v>
      </c>
      <c r="F50" s="778">
        <f t="shared" si="5"/>
        <v>5575.0029999999997</v>
      </c>
      <c r="G50" s="778">
        <f t="shared" si="5"/>
        <v>5099.2479999999996</v>
      </c>
      <c r="H50" s="778">
        <f t="shared" si="5"/>
        <v>3587.181</v>
      </c>
      <c r="I50" s="778">
        <f t="shared" si="5"/>
        <v>1958.6200000000001</v>
      </c>
      <c r="J50" s="778">
        <f t="shared" si="5"/>
        <v>1167.181</v>
      </c>
      <c r="K50" s="778">
        <f t="shared" si="5"/>
        <v>1274.992</v>
      </c>
      <c r="L50" s="899"/>
    </row>
    <row r="51" spans="1:12" s="763" customFormat="1" ht="11.25" hidden="1" customHeight="1">
      <c r="A51" s="1283" t="s">
        <v>191</v>
      </c>
      <c r="B51" s="1282"/>
      <c r="C51" s="778">
        <f t="shared" ref="C51:K51" si="6">SUM(C35:C38)</f>
        <v>39159.558000000005</v>
      </c>
      <c r="D51" s="778">
        <f t="shared" si="6"/>
        <v>14372.828</v>
      </c>
      <c r="E51" s="778">
        <f t="shared" si="6"/>
        <v>14951.367</v>
      </c>
      <c r="F51" s="778">
        <f t="shared" si="6"/>
        <v>7458.33</v>
      </c>
      <c r="G51" s="778">
        <f t="shared" si="6"/>
        <v>6717.2919999999995</v>
      </c>
      <c r="H51" s="778">
        <f t="shared" si="6"/>
        <v>4872.1490000000003</v>
      </c>
      <c r="I51" s="778">
        <f t="shared" si="6"/>
        <v>2711.33</v>
      </c>
      <c r="J51" s="778">
        <f t="shared" si="6"/>
        <v>1505.866</v>
      </c>
      <c r="K51" s="778">
        <f t="shared" si="6"/>
        <v>1809.7489999999998</v>
      </c>
      <c r="L51" s="899"/>
    </row>
    <row r="52" spans="1:12" s="763" customFormat="1" ht="11.25" hidden="1" customHeight="1">
      <c r="A52" s="1283" t="s">
        <v>192</v>
      </c>
      <c r="B52" s="1282"/>
      <c r="C52" s="778">
        <f t="shared" ref="C52:K52" si="7">SUM(C35:C39)</f>
        <v>48833.358000000007</v>
      </c>
      <c r="D52" s="778">
        <f t="shared" si="7"/>
        <v>17850.263999999999</v>
      </c>
      <c r="E52" s="778">
        <f t="shared" si="7"/>
        <v>18494.796999999999</v>
      </c>
      <c r="F52" s="778">
        <f t="shared" si="7"/>
        <v>9281.0540000000001</v>
      </c>
      <c r="G52" s="778">
        <f t="shared" si="7"/>
        <v>8348.4249999999993</v>
      </c>
      <c r="H52" s="778">
        <f t="shared" si="7"/>
        <v>6091.09</v>
      </c>
      <c r="I52" s="778">
        <f t="shared" si="7"/>
        <v>3668.0230000000001</v>
      </c>
      <c r="J52" s="778">
        <f t="shared" si="7"/>
        <v>1964.481</v>
      </c>
      <c r="K52" s="778">
        <f t="shared" si="7"/>
        <v>2356.0539999999996</v>
      </c>
      <c r="L52" s="899"/>
    </row>
    <row r="53" spans="1:12" s="763" customFormat="1" ht="11.25" hidden="1" customHeight="1">
      <c r="A53" s="1283" t="s">
        <v>193</v>
      </c>
      <c r="B53" s="1282"/>
      <c r="C53" s="778">
        <f t="shared" ref="C53:K53" si="8">SUM(C35:C40)</f>
        <v>58581.857000000004</v>
      </c>
      <c r="D53" s="778">
        <f t="shared" si="8"/>
        <v>21653.212</v>
      </c>
      <c r="E53" s="778">
        <f t="shared" si="8"/>
        <v>22249.405999999999</v>
      </c>
      <c r="F53" s="778">
        <f t="shared" si="8"/>
        <v>10989.226000000001</v>
      </c>
      <c r="G53" s="778">
        <f t="shared" si="8"/>
        <v>9990.0360000000001</v>
      </c>
      <c r="H53" s="778">
        <f t="shared" si="8"/>
        <v>7493.5770000000002</v>
      </c>
      <c r="I53" s="778">
        <f t="shared" si="8"/>
        <v>4436.6819999999998</v>
      </c>
      <c r="J53" s="778">
        <f t="shared" si="8"/>
        <v>2343.1030000000001</v>
      </c>
      <c r="K53" s="778">
        <f t="shared" si="8"/>
        <v>2888.2269999999999</v>
      </c>
      <c r="L53" s="899"/>
    </row>
    <row r="54" spans="1:12" s="763" customFormat="1" ht="11.25" hidden="1" customHeight="1">
      <c r="A54" s="1283" t="s">
        <v>194</v>
      </c>
      <c r="B54" s="1282"/>
      <c r="C54" s="778">
        <f t="shared" ref="C54:K54" si="9">SUM(C35:C41)</f>
        <v>68504.296000000002</v>
      </c>
      <c r="D54" s="778">
        <f t="shared" si="9"/>
        <v>25481.43</v>
      </c>
      <c r="E54" s="778">
        <f t="shared" si="9"/>
        <v>25602.130999999998</v>
      </c>
      <c r="F54" s="778">
        <f t="shared" si="9"/>
        <v>12719.696</v>
      </c>
      <c r="G54" s="778">
        <f t="shared" si="9"/>
        <v>11771.509</v>
      </c>
      <c r="H54" s="778">
        <f t="shared" si="9"/>
        <v>9071.1859999999997</v>
      </c>
      <c r="I54" s="778">
        <f t="shared" si="9"/>
        <v>5238.4679999999998</v>
      </c>
      <c r="J54" s="778">
        <f t="shared" si="9"/>
        <v>2816.0720000000001</v>
      </c>
      <c r="K54" s="778">
        <f t="shared" si="9"/>
        <v>3289.9969999999998</v>
      </c>
      <c r="L54" s="899"/>
    </row>
    <row r="55" spans="1:12" s="763" customFormat="1" ht="11.25" hidden="1" customHeight="1">
      <c r="A55" s="1283" t="s">
        <v>195</v>
      </c>
      <c r="B55" s="1282"/>
      <c r="C55" s="778">
        <f t="shared" ref="C55:K55" si="10">SUM(C35:C42)</f>
        <v>78445.331000000006</v>
      </c>
      <c r="D55" s="778">
        <f t="shared" si="10"/>
        <v>29196.716</v>
      </c>
      <c r="E55" s="778">
        <f t="shared" si="10"/>
        <v>27756.234999999997</v>
      </c>
      <c r="F55" s="778">
        <f t="shared" si="10"/>
        <v>14400.025</v>
      </c>
      <c r="G55" s="778">
        <f t="shared" si="10"/>
        <v>13320.191999999999</v>
      </c>
      <c r="H55" s="778">
        <f t="shared" si="10"/>
        <v>10356.021999999999</v>
      </c>
      <c r="I55" s="778">
        <f t="shared" si="10"/>
        <v>6105.5320000000002</v>
      </c>
      <c r="J55" s="778">
        <f t="shared" si="10"/>
        <v>3160.7160000000003</v>
      </c>
      <c r="K55" s="778">
        <f t="shared" si="10"/>
        <v>3640.5619999999999</v>
      </c>
      <c r="L55" s="899"/>
    </row>
    <row r="56" spans="1:12" s="763" customFormat="1" ht="11.25" hidden="1" customHeight="1">
      <c r="A56" s="1283" t="s">
        <v>196</v>
      </c>
      <c r="B56" s="1282"/>
      <c r="C56" s="778">
        <f t="shared" ref="C56:K56" si="11">SUM(C35:C43)</f>
        <v>88374.597999999998</v>
      </c>
      <c r="D56" s="778">
        <f t="shared" si="11"/>
        <v>32784.921000000002</v>
      </c>
      <c r="E56" s="778">
        <f t="shared" si="11"/>
        <v>30963.367999999995</v>
      </c>
      <c r="F56" s="778">
        <f t="shared" si="11"/>
        <v>16339.718999999999</v>
      </c>
      <c r="G56" s="778">
        <f t="shared" si="11"/>
        <v>14737.589</v>
      </c>
      <c r="H56" s="778">
        <f t="shared" si="11"/>
        <v>11703.061999999998</v>
      </c>
      <c r="I56" s="778">
        <f t="shared" si="11"/>
        <v>6722.1940000000004</v>
      </c>
      <c r="J56" s="778">
        <f t="shared" si="11"/>
        <v>3775.1540000000005</v>
      </c>
      <c r="K56" s="778">
        <f t="shared" si="11"/>
        <v>4142.2169999999996</v>
      </c>
      <c r="L56" s="899"/>
    </row>
    <row r="57" spans="1:12" s="763" customFormat="1" ht="11.25" hidden="1" customHeight="1">
      <c r="A57" s="1283" t="s">
        <v>197</v>
      </c>
      <c r="B57" s="1282"/>
      <c r="C57" s="778">
        <f t="shared" ref="C57:K57" si="12">SUM(C35:C44)</f>
        <v>98676.98</v>
      </c>
      <c r="D57" s="778">
        <f t="shared" si="12"/>
        <v>36567.497000000003</v>
      </c>
      <c r="E57" s="778">
        <f t="shared" si="12"/>
        <v>34937.131999999998</v>
      </c>
      <c r="F57" s="778">
        <f t="shared" si="12"/>
        <v>18320.646000000001</v>
      </c>
      <c r="G57" s="778">
        <f t="shared" si="12"/>
        <v>16511.887999999999</v>
      </c>
      <c r="H57" s="778">
        <f t="shared" si="12"/>
        <v>12919.250999999998</v>
      </c>
      <c r="I57" s="778">
        <f t="shared" si="12"/>
        <v>7458.47</v>
      </c>
      <c r="J57" s="778">
        <f t="shared" si="12"/>
        <v>4417.7670000000007</v>
      </c>
      <c r="K57" s="778">
        <f t="shared" si="12"/>
        <v>4633.5599999999995</v>
      </c>
      <c r="L57" s="899"/>
    </row>
    <row r="58" spans="1:12" s="763" customFormat="1" ht="11.25" hidden="1" customHeight="1">
      <c r="A58" s="1283" t="s">
        <v>198</v>
      </c>
      <c r="B58" s="1282"/>
      <c r="C58" s="778">
        <f t="shared" ref="C58:K58" si="13">SUM(C35:C45)</f>
        <v>108148.30799999999</v>
      </c>
      <c r="D58" s="778">
        <f t="shared" si="13"/>
        <v>40266.999000000003</v>
      </c>
      <c r="E58" s="778">
        <f t="shared" si="13"/>
        <v>38621.170999999995</v>
      </c>
      <c r="F58" s="778">
        <f t="shared" si="13"/>
        <v>20460.048999999999</v>
      </c>
      <c r="G58" s="778">
        <f t="shared" si="13"/>
        <v>18256.449000000001</v>
      </c>
      <c r="H58" s="778">
        <f t="shared" si="13"/>
        <v>14261.810999999998</v>
      </c>
      <c r="I58" s="778">
        <f t="shared" si="13"/>
        <v>8421.0529999999999</v>
      </c>
      <c r="J58" s="778">
        <f t="shared" si="13"/>
        <v>4951.0040000000008</v>
      </c>
      <c r="K58" s="778">
        <f t="shared" si="13"/>
        <v>5030.2499999999991</v>
      </c>
      <c r="L58" s="899"/>
    </row>
    <row r="59" spans="1:12" s="763" customFormat="1" ht="11.25" hidden="1" customHeight="1">
      <c r="A59" s="1283" t="s">
        <v>199</v>
      </c>
      <c r="B59" s="1282"/>
      <c r="C59" s="778">
        <f t="shared" ref="C59:K59" si="14">SUM(C35:C46)</f>
        <v>118189.859</v>
      </c>
      <c r="D59" s="778">
        <f t="shared" si="14"/>
        <v>43618.061000000002</v>
      </c>
      <c r="E59" s="778">
        <f t="shared" si="14"/>
        <v>42643.010999999999</v>
      </c>
      <c r="F59" s="778">
        <f t="shared" si="14"/>
        <v>22175.116999999998</v>
      </c>
      <c r="G59" s="778">
        <f t="shared" si="14"/>
        <v>19592.03</v>
      </c>
      <c r="H59" s="778">
        <f t="shared" si="14"/>
        <v>15644.114999999998</v>
      </c>
      <c r="I59" s="778">
        <f t="shared" si="14"/>
        <v>9657.0120000000006</v>
      </c>
      <c r="J59" s="778">
        <f t="shared" si="14"/>
        <v>5403.1950000000006</v>
      </c>
      <c r="K59" s="778">
        <f t="shared" si="14"/>
        <v>5558.2819999999992</v>
      </c>
      <c r="L59" s="899"/>
    </row>
    <row r="60" spans="1:12" s="763" customFormat="1" ht="11.25" hidden="1" customHeight="1">
      <c r="B60" s="776"/>
      <c r="C60" s="779"/>
      <c r="D60" s="779"/>
      <c r="E60" s="779"/>
      <c r="F60" s="779"/>
      <c r="G60" s="775"/>
      <c r="H60" s="779"/>
      <c r="I60" s="775"/>
      <c r="J60" s="775"/>
      <c r="K60" s="777"/>
      <c r="L60" s="899"/>
    </row>
    <row r="61" spans="1:12" s="763" customFormat="1" ht="11.25" hidden="1" customHeight="1">
      <c r="A61" s="763">
        <v>2008</v>
      </c>
      <c r="B61" s="776"/>
      <c r="C61" s="779"/>
      <c r="D61" s="779"/>
      <c r="E61" s="779"/>
      <c r="F61" s="779"/>
      <c r="G61" s="775"/>
      <c r="H61" s="779"/>
      <c r="I61" s="775"/>
      <c r="J61" s="775"/>
      <c r="K61" s="777"/>
      <c r="L61" s="899"/>
    </row>
    <row r="62" spans="1:12" s="763" customFormat="1" ht="11.25" hidden="1" customHeight="1">
      <c r="B62" s="776" t="s">
        <v>176</v>
      </c>
      <c r="C62" s="778">
        <v>9832.7440000000006</v>
      </c>
      <c r="D62" s="778">
        <v>3724.9470000000001</v>
      </c>
      <c r="E62" s="778">
        <v>3431.6</v>
      </c>
      <c r="F62" s="778">
        <v>1928.3969999999999</v>
      </c>
      <c r="G62" s="778">
        <v>1265.768</v>
      </c>
      <c r="H62" s="778">
        <v>1187.432</v>
      </c>
      <c r="I62" s="778">
        <v>968.88199999999995</v>
      </c>
      <c r="J62" s="778">
        <v>602.14800000000002</v>
      </c>
      <c r="K62" s="778">
        <v>559.83699999999999</v>
      </c>
      <c r="L62" s="899"/>
    </row>
    <row r="63" spans="1:12" s="763" customFormat="1" ht="11.25" hidden="1" customHeight="1">
      <c r="B63" s="776" t="s">
        <v>177</v>
      </c>
      <c r="C63" s="778">
        <v>9857.1039999999994</v>
      </c>
      <c r="D63" s="778">
        <v>3788.8449999999998</v>
      </c>
      <c r="E63" s="778">
        <v>2422.0189999999998</v>
      </c>
      <c r="F63" s="778">
        <v>1796.04</v>
      </c>
      <c r="G63" s="778">
        <v>1616.046</v>
      </c>
      <c r="H63" s="778">
        <v>1344.098</v>
      </c>
      <c r="I63" s="778">
        <v>943.93299999999999</v>
      </c>
      <c r="J63" s="778">
        <v>437.84500000000003</v>
      </c>
      <c r="K63" s="778">
        <v>416.11599999999999</v>
      </c>
      <c r="L63" s="899"/>
    </row>
    <row r="64" spans="1:12" s="763" customFormat="1" ht="11.25" hidden="1" customHeight="1">
      <c r="B64" s="776" t="s">
        <v>178</v>
      </c>
      <c r="C64" s="778">
        <v>9683.6830000000009</v>
      </c>
      <c r="D64" s="778">
        <v>4128.049</v>
      </c>
      <c r="E64" s="778">
        <v>3853.1579999999999</v>
      </c>
      <c r="F64" s="778">
        <v>1929.127</v>
      </c>
      <c r="G64" s="778">
        <v>1732.4760000000001</v>
      </c>
      <c r="H64" s="778">
        <v>1077.1869999999999</v>
      </c>
      <c r="I64" s="778">
        <v>975.84299999999996</v>
      </c>
      <c r="J64" s="778">
        <v>558.88300000000004</v>
      </c>
      <c r="K64" s="778">
        <v>565.57500000000005</v>
      </c>
      <c r="L64" s="899"/>
    </row>
    <row r="65" spans="1:12" s="763" customFormat="1" ht="11.25" hidden="1" customHeight="1">
      <c r="B65" s="776" t="s">
        <v>179</v>
      </c>
      <c r="C65" s="778">
        <v>10363.651</v>
      </c>
      <c r="D65" s="778">
        <v>4293.9579999999996</v>
      </c>
      <c r="E65" s="778">
        <v>3546.5720000000001</v>
      </c>
      <c r="F65" s="778">
        <v>2011.2439999999999</v>
      </c>
      <c r="G65" s="778">
        <v>1962.991</v>
      </c>
      <c r="H65" s="778">
        <v>1389.9639999999999</v>
      </c>
      <c r="I65" s="778">
        <v>1153.8620000000001</v>
      </c>
      <c r="J65" s="778">
        <v>450.62799999999999</v>
      </c>
      <c r="K65" s="778">
        <v>534.75699999999995</v>
      </c>
      <c r="L65" s="899"/>
    </row>
    <row r="66" spans="1:12" s="763" customFormat="1" ht="11.25" hidden="1" customHeight="1">
      <c r="B66" s="776" t="s">
        <v>180</v>
      </c>
      <c r="C66" s="778">
        <v>10248.816999999999</v>
      </c>
      <c r="D66" s="778">
        <v>4256.3680000000004</v>
      </c>
      <c r="E66" s="778">
        <v>3684.1680000000001</v>
      </c>
      <c r="F66" s="778">
        <v>1913.4190000000001</v>
      </c>
      <c r="G66" s="778">
        <v>1580.703</v>
      </c>
      <c r="H66" s="778">
        <v>1305.9670000000001</v>
      </c>
      <c r="I66" s="778">
        <v>929.88400000000001</v>
      </c>
      <c r="J66" s="778">
        <v>558.99199999999996</v>
      </c>
      <c r="K66" s="778">
        <v>546.30499999999995</v>
      </c>
      <c r="L66" s="899"/>
    </row>
    <row r="67" spans="1:12" s="763" customFormat="1" ht="11.25" hidden="1" customHeight="1">
      <c r="B67" s="776" t="s">
        <v>181</v>
      </c>
      <c r="C67" s="778">
        <v>9900.7420000000002</v>
      </c>
      <c r="D67" s="778">
        <v>4227.9750000000004</v>
      </c>
      <c r="E67" s="778">
        <v>3592.3040000000001</v>
      </c>
      <c r="F67" s="778">
        <v>1877.693</v>
      </c>
      <c r="G67" s="778">
        <v>1616.1869999999999</v>
      </c>
      <c r="H67" s="778">
        <v>1161.1489999999999</v>
      </c>
      <c r="I67" s="778">
        <v>1066.2270000000001</v>
      </c>
      <c r="J67" s="778">
        <v>532.55399999999997</v>
      </c>
      <c r="K67" s="778">
        <v>532.173</v>
      </c>
      <c r="L67" s="899"/>
    </row>
    <row r="68" spans="1:12" s="763" customFormat="1" ht="11.25" hidden="1" customHeight="1">
      <c r="B68" s="776" t="s">
        <v>182</v>
      </c>
      <c r="C68" s="778">
        <v>10292.397999999999</v>
      </c>
      <c r="D68" s="778">
        <v>4280.942</v>
      </c>
      <c r="E68" s="778">
        <v>3797.25</v>
      </c>
      <c r="F68" s="778">
        <v>1626.3489999999999</v>
      </c>
      <c r="G68" s="778">
        <v>1852.5029999999999</v>
      </c>
      <c r="H68" s="778">
        <v>1338.287</v>
      </c>
      <c r="I68" s="778">
        <v>795.36699999999996</v>
      </c>
      <c r="J68" s="778">
        <v>423.60599999999999</v>
      </c>
      <c r="K68" s="778">
        <v>401.77</v>
      </c>
      <c r="L68" s="899"/>
    </row>
    <row r="69" spans="1:12" s="763" customFormat="1" ht="11.25" hidden="1" customHeight="1">
      <c r="B69" s="776" t="s">
        <v>183</v>
      </c>
      <c r="C69" s="778">
        <v>10262.23</v>
      </c>
      <c r="D69" s="778">
        <v>4356.8689999999997</v>
      </c>
      <c r="E69" s="778">
        <v>3133.9140000000002</v>
      </c>
      <c r="F69" s="778">
        <v>1729.251</v>
      </c>
      <c r="G69" s="778">
        <v>1800.634</v>
      </c>
      <c r="H69" s="778">
        <v>1430.2329999999999</v>
      </c>
      <c r="I69" s="778">
        <v>1032.231</v>
      </c>
      <c r="J69" s="778">
        <v>419.89400000000001</v>
      </c>
      <c r="K69" s="778">
        <v>416.83</v>
      </c>
      <c r="L69" s="899"/>
    </row>
    <row r="70" spans="1:12" s="763" customFormat="1" ht="11.25" hidden="1" customHeight="1">
      <c r="B70" s="776" t="s">
        <v>184</v>
      </c>
      <c r="C70" s="778">
        <v>10204.014999999999</v>
      </c>
      <c r="D70" s="778">
        <v>4286.1930000000002</v>
      </c>
      <c r="E70" s="778">
        <v>2206.5520000000001</v>
      </c>
      <c r="F70" s="778">
        <v>1817.7809999999999</v>
      </c>
      <c r="G70" s="778">
        <v>2072.4569999999999</v>
      </c>
      <c r="H70" s="778">
        <v>1202.8889999999999</v>
      </c>
      <c r="I70" s="778">
        <v>1107.5730000000001</v>
      </c>
      <c r="J70" s="778">
        <v>369.77100000000002</v>
      </c>
      <c r="K70" s="778">
        <v>358.11399999999998</v>
      </c>
      <c r="L70" s="899"/>
    </row>
    <row r="71" spans="1:12" s="763" customFormat="1" ht="11.25" hidden="1" customHeight="1">
      <c r="B71" s="776" t="s">
        <v>185</v>
      </c>
      <c r="C71" s="778">
        <v>10278.277</v>
      </c>
      <c r="D71" s="778">
        <v>4463.3729999999996</v>
      </c>
      <c r="E71" s="778">
        <v>3267.4679999999998</v>
      </c>
      <c r="F71" s="778">
        <v>1714.442</v>
      </c>
      <c r="G71" s="778">
        <v>2102.2779999999998</v>
      </c>
      <c r="H71" s="778">
        <v>1343.1759999999999</v>
      </c>
      <c r="I71" s="778">
        <v>865.33</v>
      </c>
      <c r="J71" s="778">
        <v>351.601</v>
      </c>
      <c r="K71" s="778">
        <v>491.34300000000002</v>
      </c>
      <c r="L71" s="899"/>
    </row>
    <row r="72" spans="1:12" s="763" customFormat="1" ht="11.25" hidden="1" customHeight="1">
      <c r="B72" s="776" t="s">
        <v>186</v>
      </c>
      <c r="C72" s="778">
        <v>9717.2790000000005</v>
      </c>
      <c r="D72" s="778">
        <v>3829.6089999999999</v>
      </c>
      <c r="E72" s="778">
        <v>3658.6129999999998</v>
      </c>
      <c r="F72" s="778">
        <v>1645.1769999999999</v>
      </c>
      <c r="G72" s="778">
        <v>2168.77</v>
      </c>
      <c r="H72" s="778">
        <v>1045.643</v>
      </c>
      <c r="I72" s="778">
        <v>885.78200000000004</v>
      </c>
      <c r="J72" s="778">
        <v>513.87</v>
      </c>
      <c r="K72" s="778">
        <v>338.86500000000001</v>
      </c>
      <c r="L72" s="899"/>
    </row>
    <row r="73" spans="1:12" s="763" customFormat="1" ht="11.25" hidden="1" customHeight="1">
      <c r="B73" s="776" t="s">
        <v>187</v>
      </c>
      <c r="C73" s="778">
        <v>8273.6170000000002</v>
      </c>
      <c r="D73" s="778">
        <v>3318.4029999999998</v>
      </c>
      <c r="E73" s="778">
        <v>3962.0210000000002</v>
      </c>
      <c r="F73" s="778">
        <v>1345.508</v>
      </c>
      <c r="G73" s="778">
        <v>1510.5609999999999</v>
      </c>
      <c r="H73" s="778">
        <v>719.03499999999997</v>
      </c>
      <c r="I73" s="778">
        <v>923.19100000000003</v>
      </c>
      <c r="J73" s="778">
        <v>528.58799999999997</v>
      </c>
      <c r="K73" s="778">
        <v>411.22300000000001</v>
      </c>
      <c r="L73" s="899"/>
    </row>
    <row r="74" spans="1:12" s="763" customFormat="1" ht="11.25" hidden="1" customHeight="1">
      <c r="B74" s="776"/>
      <c r="C74" s="779"/>
      <c r="D74" s="779"/>
      <c r="E74" s="779"/>
      <c r="F74" s="779"/>
      <c r="G74" s="775"/>
      <c r="H74" s="779"/>
      <c r="I74" s="775"/>
      <c r="J74" s="775"/>
      <c r="K74" s="777"/>
      <c r="L74" s="899"/>
    </row>
    <row r="75" spans="1:12" s="763" customFormat="1" ht="11.25" hidden="1" customHeight="1">
      <c r="A75" s="1283" t="s">
        <v>188</v>
      </c>
      <c r="B75" s="1282"/>
      <c r="C75" s="778">
        <f t="shared" ref="C75:K75" si="15">C62</f>
        <v>9832.7440000000006</v>
      </c>
      <c r="D75" s="778">
        <f t="shared" si="15"/>
        <v>3724.9470000000001</v>
      </c>
      <c r="E75" s="778">
        <f t="shared" si="15"/>
        <v>3431.6</v>
      </c>
      <c r="F75" s="778">
        <f t="shared" si="15"/>
        <v>1928.3969999999999</v>
      </c>
      <c r="G75" s="778">
        <f t="shared" si="15"/>
        <v>1265.768</v>
      </c>
      <c r="H75" s="778">
        <f t="shared" si="15"/>
        <v>1187.432</v>
      </c>
      <c r="I75" s="778">
        <f t="shared" si="15"/>
        <v>968.88199999999995</v>
      </c>
      <c r="J75" s="778">
        <f t="shared" si="15"/>
        <v>602.14800000000002</v>
      </c>
      <c r="K75" s="778">
        <f t="shared" si="15"/>
        <v>559.83699999999999</v>
      </c>
      <c r="L75" s="899"/>
    </row>
    <row r="76" spans="1:12" s="763" customFormat="1" ht="11.25" hidden="1" customHeight="1">
      <c r="A76" s="1283" t="s">
        <v>189</v>
      </c>
      <c r="B76" s="1282"/>
      <c r="C76" s="778">
        <f t="shared" ref="C76:K76" si="16">SUM(C62:C63)</f>
        <v>19689.847999999998</v>
      </c>
      <c r="D76" s="778">
        <f t="shared" si="16"/>
        <v>7513.7919999999995</v>
      </c>
      <c r="E76" s="778">
        <f t="shared" si="16"/>
        <v>5853.6189999999997</v>
      </c>
      <c r="F76" s="778">
        <f t="shared" si="16"/>
        <v>3724.4369999999999</v>
      </c>
      <c r="G76" s="778">
        <f t="shared" si="16"/>
        <v>2881.8140000000003</v>
      </c>
      <c r="H76" s="778">
        <f t="shared" si="16"/>
        <v>2531.5299999999997</v>
      </c>
      <c r="I76" s="778">
        <f t="shared" si="16"/>
        <v>1912.8150000000001</v>
      </c>
      <c r="J76" s="778">
        <f t="shared" si="16"/>
        <v>1039.9929999999999</v>
      </c>
      <c r="K76" s="778">
        <f t="shared" si="16"/>
        <v>975.95299999999997</v>
      </c>
      <c r="L76" s="899"/>
    </row>
    <row r="77" spans="1:12" s="763" customFormat="1" ht="11.25" hidden="1" customHeight="1">
      <c r="A77" s="1283" t="s">
        <v>190</v>
      </c>
      <c r="B77" s="1282"/>
      <c r="C77" s="778">
        <f t="shared" ref="C77:K77" si="17">SUM(C62:C64)</f>
        <v>29373.530999999999</v>
      </c>
      <c r="D77" s="778">
        <f t="shared" si="17"/>
        <v>11641.841</v>
      </c>
      <c r="E77" s="778">
        <f t="shared" si="17"/>
        <v>9706.777</v>
      </c>
      <c r="F77" s="778">
        <f t="shared" si="17"/>
        <v>5653.5640000000003</v>
      </c>
      <c r="G77" s="778">
        <f t="shared" si="17"/>
        <v>4614.2900000000009</v>
      </c>
      <c r="H77" s="778">
        <f t="shared" si="17"/>
        <v>3608.7169999999996</v>
      </c>
      <c r="I77" s="778">
        <f t="shared" si="17"/>
        <v>2888.6579999999999</v>
      </c>
      <c r="J77" s="778">
        <f t="shared" si="17"/>
        <v>1598.876</v>
      </c>
      <c r="K77" s="778">
        <f t="shared" si="17"/>
        <v>1541.528</v>
      </c>
      <c r="L77" s="899"/>
    </row>
    <row r="78" spans="1:12" s="763" customFormat="1" ht="11.25" hidden="1" customHeight="1">
      <c r="A78" s="1283" t="s">
        <v>191</v>
      </c>
      <c r="B78" s="1282"/>
      <c r="C78" s="778">
        <f t="shared" ref="C78:K78" si="18">SUM(C62:C65)</f>
        <v>39737.182000000001</v>
      </c>
      <c r="D78" s="778">
        <f t="shared" si="18"/>
        <v>15935.798999999999</v>
      </c>
      <c r="E78" s="778">
        <f t="shared" si="18"/>
        <v>13253.349</v>
      </c>
      <c r="F78" s="778">
        <f t="shared" si="18"/>
        <v>7664.808</v>
      </c>
      <c r="G78" s="778">
        <f t="shared" si="18"/>
        <v>6577.2810000000009</v>
      </c>
      <c r="H78" s="778">
        <f t="shared" si="18"/>
        <v>4998.6809999999996</v>
      </c>
      <c r="I78" s="778">
        <f t="shared" si="18"/>
        <v>4042.52</v>
      </c>
      <c r="J78" s="778">
        <f t="shared" si="18"/>
        <v>2049.5039999999999</v>
      </c>
      <c r="K78" s="778">
        <f t="shared" si="18"/>
        <v>2076.2849999999999</v>
      </c>
      <c r="L78" s="899"/>
    </row>
    <row r="79" spans="1:12" s="763" customFormat="1" ht="11.25" hidden="1" customHeight="1">
      <c r="A79" s="1283" t="s">
        <v>192</v>
      </c>
      <c r="B79" s="1282"/>
      <c r="C79" s="778">
        <f t="shared" ref="C79:K79" si="19">SUM(C62:C66)</f>
        <v>49985.998999999996</v>
      </c>
      <c r="D79" s="778">
        <f t="shared" si="19"/>
        <v>20192.167000000001</v>
      </c>
      <c r="E79" s="778">
        <f t="shared" si="19"/>
        <v>16937.517</v>
      </c>
      <c r="F79" s="778">
        <f t="shared" si="19"/>
        <v>9578.2270000000008</v>
      </c>
      <c r="G79" s="778">
        <f t="shared" si="19"/>
        <v>8157.9840000000004</v>
      </c>
      <c r="H79" s="778">
        <f t="shared" si="19"/>
        <v>6304.6479999999992</v>
      </c>
      <c r="I79" s="778">
        <f t="shared" si="19"/>
        <v>4972.4040000000005</v>
      </c>
      <c r="J79" s="778">
        <f t="shared" si="19"/>
        <v>2608.4960000000001</v>
      </c>
      <c r="K79" s="778">
        <f t="shared" si="19"/>
        <v>2622.5899999999997</v>
      </c>
      <c r="L79" s="899"/>
    </row>
    <row r="80" spans="1:12" s="763" customFormat="1" ht="11.25" hidden="1" customHeight="1">
      <c r="A80" s="1283" t="s">
        <v>193</v>
      </c>
      <c r="B80" s="1282"/>
      <c r="C80" s="778">
        <f t="shared" ref="C80:K80" si="20">SUM(C62:C67)</f>
        <v>59886.740999999995</v>
      </c>
      <c r="D80" s="778">
        <f t="shared" si="20"/>
        <v>24420.142</v>
      </c>
      <c r="E80" s="778">
        <f t="shared" si="20"/>
        <v>20529.821</v>
      </c>
      <c r="F80" s="778">
        <f t="shared" si="20"/>
        <v>11455.92</v>
      </c>
      <c r="G80" s="778">
        <f t="shared" si="20"/>
        <v>9774.1710000000003</v>
      </c>
      <c r="H80" s="778">
        <f t="shared" si="20"/>
        <v>7465.7969999999987</v>
      </c>
      <c r="I80" s="778">
        <f t="shared" si="20"/>
        <v>6038.6310000000003</v>
      </c>
      <c r="J80" s="778">
        <f t="shared" si="20"/>
        <v>3141.05</v>
      </c>
      <c r="K80" s="778">
        <f t="shared" si="20"/>
        <v>3154.7629999999999</v>
      </c>
      <c r="L80" s="899"/>
    </row>
    <row r="81" spans="1:12" s="763" customFormat="1" ht="11.25" hidden="1" customHeight="1">
      <c r="A81" s="1283" t="s">
        <v>194</v>
      </c>
      <c r="B81" s="1282"/>
      <c r="C81" s="778">
        <f t="shared" ref="C81:K81" si="21">SUM(C62:C68)</f>
        <v>70179.138999999996</v>
      </c>
      <c r="D81" s="778">
        <f t="shared" si="21"/>
        <v>28701.083999999999</v>
      </c>
      <c r="E81" s="778">
        <f t="shared" si="21"/>
        <v>24327.071</v>
      </c>
      <c r="F81" s="778">
        <f t="shared" si="21"/>
        <v>13082.269</v>
      </c>
      <c r="G81" s="778">
        <f t="shared" si="21"/>
        <v>11626.674000000001</v>
      </c>
      <c r="H81" s="778">
        <f t="shared" si="21"/>
        <v>8804.0839999999989</v>
      </c>
      <c r="I81" s="778">
        <f t="shared" si="21"/>
        <v>6833.9980000000005</v>
      </c>
      <c r="J81" s="778">
        <f t="shared" si="21"/>
        <v>3564.6559999999999</v>
      </c>
      <c r="K81" s="778">
        <f t="shared" si="21"/>
        <v>3556.5329999999999</v>
      </c>
      <c r="L81" s="899"/>
    </row>
    <row r="82" spans="1:12" s="763" customFormat="1" ht="11.25" hidden="1" customHeight="1">
      <c r="A82" s="1283" t="s">
        <v>195</v>
      </c>
      <c r="B82" s="1282"/>
      <c r="C82" s="778">
        <f t="shared" ref="C82:K82" si="22">SUM(C62:C69)</f>
        <v>80441.368999999992</v>
      </c>
      <c r="D82" s="778">
        <f t="shared" si="22"/>
        <v>33057.953000000001</v>
      </c>
      <c r="E82" s="778">
        <f t="shared" si="22"/>
        <v>27460.985000000001</v>
      </c>
      <c r="F82" s="778">
        <f t="shared" si="22"/>
        <v>14811.52</v>
      </c>
      <c r="G82" s="778">
        <f t="shared" si="22"/>
        <v>13427.308000000001</v>
      </c>
      <c r="H82" s="778">
        <f t="shared" si="22"/>
        <v>10234.316999999999</v>
      </c>
      <c r="I82" s="778">
        <f t="shared" si="22"/>
        <v>7866.2290000000003</v>
      </c>
      <c r="J82" s="778">
        <f t="shared" si="22"/>
        <v>3984.55</v>
      </c>
      <c r="K82" s="778">
        <f t="shared" si="22"/>
        <v>3973.3629999999998</v>
      </c>
      <c r="L82" s="899"/>
    </row>
    <row r="83" spans="1:12" s="763" customFormat="1" ht="11.25" hidden="1" customHeight="1">
      <c r="A83" s="1283" t="s">
        <v>196</v>
      </c>
      <c r="B83" s="1282"/>
      <c r="C83" s="778">
        <f t="shared" ref="C83:K83" si="23">SUM(C62:C70)</f>
        <v>90645.383999999991</v>
      </c>
      <c r="D83" s="778">
        <f t="shared" si="23"/>
        <v>37344.146000000001</v>
      </c>
      <c r="E83" s="778">
        <f t="shared" si="23"/>
        <v>29667.537</v>
      </c>
      <c r="F83" s="778">
        <f t="shared" si="23"/>
        <v>16629.300999999999</v>
      </c>
      <c r="G83" s="778">
        <f t="shared" si="23"/>
        <v>15499.765000000001</v>
      </c>
      <c r="H83" s="778">
        <f t="shared" si="23"/>
        <v>11437.205999999998</v>
      </c>
      <c r="I83" s="778">
        <f t="shared" si="23"/>
        <v>8973.8019999999997</v>
      </c>
      <c r="J83" s="778">
        <f t="shared" si="23"/>
        <v>4354.3209999999999</v>
      </c>
      <c r="K83" s="778">
        <f t="shared" si="23"/>
        <v>4331.4769999999999</v>
      </c>
      <c r="L83" s="899"/>
    </row>
    <row r="84" spans="1:12" s="763" customFormat="1" ht="11.25" hidden="1" customHeight="1">
      <c r="A84" s="1283" t="s">
        <v>197</v>
      </c>
      <c r="B84" s="1282"/>
      <c r="C84" s="778">
        <f t="shared" ref="C84:K84" si="24">SUM(C62:C71)</f>
        <v>100923.66099999999</v>
      </c>
      <c r="D84" s="778">
        <f t="shared" si="24"/>
        <v>41807.519</v>
      </c>
      <c r="E84" s="778">
        <f t="shared" si="24"/>
        <v>32935.004999999997</v>
      </c>
      <c r="F84" s="778">
        <f t="shared" si="24"/>
        <v>18343.742999999999</v>
      </c>
      <c r="G84" s="778">
        <f t="shared" si="24"/>
        <v>17602.043000000001</v>
      </c>
      <c r="H84" s="778">
        <f t="shared" si="24"/>
        <v>12780.381999999998</v>
      </c>
      <c r="I84" s="778">
        <f t="shared" si="24"/>
        <v>9839.1319999999996</v>
      </c>
      <c r="J84" s="778">
        <f t="shared" si="24"/>
        <v>4705.9219999999996</v>
      </c>
      <c r="K84" s="778">
        <f t="shared" si="24"/>
        <v>4822.82</v>
      </c>
      <c r="L84" s="899"/>
    </row>
    <row r="85" spans="1:12" s="763" customFormat="1" ht="11.25" hidden="1" customHeight="1">
      <c r="A85" s="1283" t="s">
        <v>198</v>
      </c>
      <c r="B85" s="1282"/>
      <c r="C85" s="778">
        <f t="shared" ref="C85:K85" si="25">SUM(C62:C72)</f>
        <v>110640.93999999999</v>
      </c>
      <c r="D85" s="778">
        <f t="shared" si="25"/>
        <v>45637.127999999997</v>
      </c>
      <c r="E85" s="778">
        <f t="shared" si="25"/>
        <v>36593.617999999995</v>
      </c>
      <c r="F85" s="778">
        <f t="shared" si="25"/>
        <v>19988.919999999998</v>
      </c>
      <c r="G85" s="778">
        <f t="shared" si="25"/>
        <v>19770.813000000002</v>
      </c>
      <c r="H85" s="778">
        <f t="shared" si="25"/>
        <v>13826.024999999998</v>
      </c>
      <c r="I85" s="778">
        <f t="shared" si="25"/>
        <v>10724.913999999999</v>
      </c>
      <c r="J85" s="778">
        <f t="shared" si="25"/>
        <v>5219.7919999999995</v>
      </c>
      <c r="K85" s="778">
        <f t="shared" si="25"/>
        <v>5161.6849999999995</v>
      </c>
      <c r="L85" s="899"/>
    </row>
    <row r="86" spans="1:12" s="763" customFormat="1" ht="11.25" hidden="1" customHeight="1">
      <c r="A86" s="1283" t="s">
        <v>199</v>
      </c>
      <c r="B86" s="1282"/>
      <c r="C86" s="778">
        <f t="shared" ref="C86:K86" si="26">SUM(C62:C73)</f>
        <v>118914.55699999999</v>
      </c>
      <c r="D86" s="778">
        <f t="shared" si="26"/>
        <v>48955.530999999995</v>
      </c>
      <c r="E86" s="778">
        <f t="shared" si="26"/>
        <v>40555.638999999996</v>
      </c>
      <c r="F86" s="778">
        <f t="shared" si="26"/>
        <v>21334.428</v>
      </c>
      <c r="G86" s="778">
        <f t="shared" si="26"/>
        <v>21281.374000000003</v>
      </c>
      <c r="H86" s="778">
        <f t="shared" si="26"/>
        <v>14545.059999999998</v>
      </c>
      <c r="I86" s="778">
        <f t="shared" si="26"/>
        <v>11648.105</v>
      </c>
      <c r="J86" s="778">
        <f t="shared" si="26"/>
        <v>5748.3799999999992</v>
      </c>
      <c r="K86" s="778">
        <f t="shared" si="26"/>
        <v>5572.9079999999994</v>
      </c>
      <c r="L86" s="899"/>
    </row>
    <row r="87" spans="1:12" s="763" customFormat="1" ht="11.25" hidden="1" customHeight="1">
      <c r="A87" s="780"/>
      <c r="B87" s="781"/>
      <c r="C87" s="779"/>
      <c r="D87" s="779"/>
      <c r="E87" s="779"/>
      <c r="F87" s="779"/>
      <c r="G87" s="775"/>
      <c r="H87" s="779"/>
      <c r="I87" s="775"/>
      <c r="J87" s="775"/>
      <c r="K87" s="777"/>
      <c r="L87" s="899"/>
    </row>
    <row r="88" spans="1:12" s="763" customFormat="1" ht="11.25" hidden="1" customHeight="1">
      <c r="A88" s="763">
        <v>2009</v>
      </c>
      <c r="B88" s="776"/>
      <c r="C88" s="779"/>
      <c r="D88" s="779"/>
      <c r="E88" s="779"/>
      <c r="F88" s="779"/>
      <c r="G88" s="775"/>
      <c r="H88" s="779"/>
      <c r="I88" s="775"/>
      <c r="J88" s="775"/>
      <c r="K88" s="777"/>
      <c r="L88" s="899"/>
    </row>
    <row r="89" spans="1:12" s="763" customFormat="1" ht="11.25" hidden="1" customHeight="1">
      <c r="B89" s="776" t="s">
        <v>176</v>
      </c>
      <c r="C89" s="778">
        <v>7442.4629999999997</v>
      </c>
      <c r="D89" s="778">
        <v>2693.0259999999998</v>
      </c>
      <c r="E89" s="778">
        <v>3431.6</v>
      </c>
      <c r="F89" s="778">
        <v>1413.37</v>
      </c>
      <c r="G89" s="778">
        <v>1404.8589999999999</v>
      </c>
      <c r="H89" s="778">
        <v>770.35799999999995</v>
      </c>
      <c r="I89" s="778">
        <v>647.25099999999998</v>
      </c>
      <c r="J89" s="778">
        <v>311.22399999999999</v>
      </c>
      <c r="K89" s="778">
        <v>362.32400000000001</v>
      </c>
      <c r="L89" s="899"/>
    </row>
    <row r="90" spans="1:12" s="763" customFormat="1" ht="11.25" hidden="1" customHeight="1">
      <c r="B90" s="776" t="s">
        <v>177</v>
      </c>
      <c r="C90" s="778">
        <v>7541.28</v>
      </c>
      <c r="D90" s="778">
        <v>2845.0590000000002</v>
      </c>
      <c r="E90" s="778">
        <v>2730.9580000000001</v>
      </c>
      <c r="F90" s="778">
        <v>1427.6659999999999</v>
      </c>
      <c r="G90" s="778">
        <v>1226.7429999999999</v>
      </c>
      <c r="H90" s="778">
        <v>907.60900000000004</v>
      </c>
      <c r="I90" s="778">
        <v>544.42600000000004</v>
      </c>
      <c r="J90" s="778">
        <v>297.70600000000002</v>
      </c>
      <c r="K90" s="778">
        <v>313.72399999999999</v>
      </c>
      <c r="L90" s="899"/>
    </row>
    <row r="91" spans="1:12" s="763" customFormat="1" ht="11.25" hidden="1" customHeight="1">
      <c r="B91" s="776" t="s">
        <v>178</v>
      </c>
      <c r="C91" s="778">
        <v>8008.2629999999999</v>
      </c>
      <c r="D91" s="778">
        <v>3385.7620000000002</v>
      </c>
      <c r="E91" s="778">
        <v>3356.3270000000002</v>
      </c>
      <c r="F91" s="778">
        <v>1531.444</v>
      </c>
      <c r="G91" s="778">
        <v>1319.8989999999999</v>
      </c>
      <c r="H91" s="778">
        <v>912.99400000000003</v>
      </c>
      <c r="I91" s="778">
        <v>589.42600000000004</v>
      </c>
      <c r="J91" s="778">
        <v>458.89100000000002</v>
      </c>
      <c r="K91" s="778">
        <v>448.363</v>
      </c>
      <c r="L91" s="899"/>
    </row>
    <row r="92" spans="1:12" s="763" customFormat="1" ht="11.25" hidden="1" customHeight="1">
      <c r="B92" s="776" t="s">
        <v>179</v>
      </c>
      <c r="C92" s="778">
        <v>7761.78</v>
      </c>
      <c r="D92" s="778">
        <v>3428.328</v>
      </c>
      <c r="E92" s="778">
        <v>3044.259</v>
      </c>
      <c r="F92" s="778">
        <v>1384.086</v>
      </c>
      <c r="G92" s="778">
        <v>1321.223</v>
      </c>
      <c r="H92" s="778">
        <v>719.55399999999997</v>
      </c>
      <c r="I92" s="778">
        <v>441.27100000000002</v>
      </c>
      <c r="J92" s="778">
        <v>338.93099999999998</v>
      </c>
      <c r="K92" s="778">
        <v>398.37700000000001</v>
      </c>
      <c r="L92" s="899"/>
    </row>
    <row r="93" spans="1:12" s="763" customFormat="1" ht="11.25" hidden="1" customHeight="1">
      <c r="B93" s="776" t="s">
        <v>180</v>
      </c>
      <c r="C93" s="778">
        <v>7873.41</v>
      </c>
      <c r="D93" s="778">
        <v>3670.643</v>
      </c>
      <c r="E93" s="778">
        <v>3092.1419999999998</v>
      </c>
      <c r="F93" s="778">
        <v>1478.799</v>
      </c>
      <c r="G93" s="778">
        <v>1253.327</v>
      </c>
      <c r="H93" s="778">
        <v>710.01499999999999</v>
      </c>
      <c r="I93" s="778">
        <v>485.40499999999997</v>
      </c>
      <c r="J93" s="778">
        <v>405.548</v>
      </c>
      <c r="K93" s="778">
        <v>416.01</v>
      </c>
      <c r="L93" s="899"/>
    </row>
    <row r="94" spans="1:12" s="763" customFormat="1" ht="11.25" hidden="1" customHeight="1">
      <c r="B94" s="776" t="s">
        <v>181</v>
      </c>
      <c r="C94" s="778">
        <v>7636.5169999999998</v>
      </c>
      <c r="D94" s="778">
        <v>3698.8519999999999</v>
      </c>
      <c r="E94" s="778">
        <v>3066.788</v>
      </c>
      <c r="F94" s="778">
        <v>1463.3630000000001</v>
      </c>
      <c r="G94" s="778">
        <v>1513.652</v>
      </c>
      <c r="H94" s="778">
        <v>974.43100000000004</v>
      </c>
      <c r="I94" s="778">
        <v>729.95299999999997</v>
      </c>
      <c r="J94" s="778">
        <v>364.46300000000002</v>
      </c>
      <c r="K94" s="778">
        <v>382.79700000000003</v>
      </c>
      <c r="L94" s="899"/>
    </row>
    <row r="95" spans="1:12" s="763" customFormat="1" ht="11.25" hidden="1" customHeight="1">
      <c r="B95" s="776" t="s">
        <v>182</v>
      </c>
      <c r="C95" s="778">
        <v>8068.3789999999999</v>
      </c>
      <c r="D95" s="778">
        <v>3745.27</v>
      </c>
      <c r="E95" s="778">
        <v>3099.27</v>
      </c>
      <c r="F95" s="778">
        <v>1392.1590000000001</v>
      </c>
      <c r="G95" s="778">
        <v>1668.287</v>
      </c>
      <c r="H95" s="778">
        <v>935.54499999999996</v>
      </c>
      <c r="I95" s="778">
        <v>495.87900000000002</v>
      </c>
      <c r="J95" s="778">
        <v>404.02199999999999</v>
      </c>
      <c r="K95" s="778">
        <v>363.75200000000001</v>
      </c>
      <c r="L95" s="899"/>
    </row>
    <row r="96" spans="1:12" s="763" customFormat="1" ht="11.25" hidden="1" customHeight="1">
      <c r="B96" s="776" t="s">
        <v>183</v>
      </c>
      <c r="C96" s="778">
        <v>8351.0239999999994</v>
      </c>
      <c r="D96" s="778">
        <v>3517.9569999999999</v>
      </c>
      <c r="E96" s="778">
        <v>3379.8530000000001</v>
      </c>
      <c r="F96" s="778">
        <v>1350.3030000000001</v>
      </c>
      <c r="G96" s="778">
        <v>1757.1130000000001</v>
      </c>
      <c r="H96" s="778">
        <v>1000.686</v>
      </c>
      <c r="I96" s="778">
        <v>787.15800000000002</v>
      </c>
      <c r="J96" s="778">
        <v>370.86</v>
      </c>
      <c r="K96" s="778">
        <v>433.43099999999998</v>
      </c>
      <c r="L96" s="899"/>
    </row>
    <row r="97" spans="1:12" s="763" customFormat="1" ht="11.25" hidden="1" customHeight="1">
      <c r="B97" s="776" t="s">
        <v>184</v>
      </c>
      <c r="C97" s="778">
        <v>8335.9150000000009</v>
      </c>
      <c r="D97" s="778">
        <v>3788.6770000000001</v>
      </c>
      <c r="E97" s="778">
        <v>2837.489</v>
      </c>
      <c r="F97" s="778">
        <v>1529.1579999999999</v>
      </c>
      <c r="G97" s="778">
        <v>1442.0340000000001</v>
      </c>
      <c r="H97" s="778">
        <v>992.91600000000005</v>
      </c>
      <c r="I97" s="778">
        <v>585.22400000000005</v>
      </c>
      <c r="J97" s="778">
        <v>413.17899999999997</v>
      </c>
      <c r="K97" s="778">
        <v>412.58300000000003</v>
      </c>
      <c r="L97" s="899"/>
    </row>
    <row r="98" spans="1:12" s="763" customFormat="1" ht="11.25" hidden="1" customHeight="1">
      <c r="B98" s="776" t="s">
        <v>185</v>
      </c>
      <c r="C98" s="778">
        <v>8056.6859999999997</v>
      </c>
      <c r="D98" s="778">
        <v>4024.462</v>
      </c>
      <c r="E98" s="778">
        <v>2192.509</v>
      </c>
      <c r="F98" s="778">
        <v>1640.0229999999999</v>
      </c>
      <c r="G98" s="778">
        <v>1882.614</v>
      </c>
      <c r="H98" s="778">
        <v>1167.8340000000001</v>
      </c>
      <c r="I98" s="778">
        <v>734.69799999999998</v>
      </c>
      <c r="J98" s="778">
        <v>618.81600000000003</v>
      </c>
      <c r="K98" s="778">
        <v>432.36200000000002</v>
      </c>
      <c r="L98" s="899"/>
    </row>
    <row r="99" spans="1:12" s="763" customFormat="1" ht="11.25" hidden="1" customHeight="1">
      <c r="B99" s="776" t="s">
        <v>186</v>
      </c>
      <c r="C99" s="778">
        <v>7776.11</v>
      </c>
      <c r="D99" s="778">
        <v>3907.4349999999999</v>
      </c>
      <c r="E99" s="778">
        <v>2099.4589999999998</v>
      </c>
      <c r="F99" s="778">
        <v>1548.0989999999999</v>
      </c>
      <c r="G99" s="778">
        <v>1346.2829999999999</v>
      </c>
      <c r="H99" s="778">
        <v>1157.7650000000001</v>
      </c>
      <c r="I99" s="778">
        <v>688.96199999999999</v>
      </c>
      <c r="J99" s="778">
        <v>284.34800000000001</v>
      </c>
      <c r="K99" s="778">
        <v>385.80700000000002</v>
      </c>
      <c r="L99" s="899"/>
    </row>
    <row r="100" spans="1:12" s="763" customFormat="1" ht="11.25" hidden="1" customHeight="1">
      <c r="B100" s="776" t="s">
        <v>187</v>
      </c>
      <c r="C100" s="778">
        <v>7910.4210000000003</v>
      </c>
      <c r="D100" s="778">
        <v>3995.9270000000001</v>
      </c>
      <c r="E100" s="778">
        <v>1865.375</v>
      </c>
      <c r="F100" s="778">
        <v>1329.771</v>
      </c>
      <c r="G100" s="778">
        <v>1248.0250000000001</v>
      </c>
      <c r="H100" s="778">
        <v>989.88</v>
      </c>
      <c r="I100" s="778">
        <v>613.18600000000004</v>
      </c>
      <c r="J100" s="778">
        <v>460.399</v>
      </c>
      <c r="K100" s="778">
        <v>323.85000000000002</v>
      </c>
      <c r="L100" s="899"/>
    </row>
    <row r="101" spans="1:12" s="763" customFormat="1" ht="11.25" hidden="1" customHeight="1">
      <c r="B101" s="776"/>
      <c r="C101" s="775"/>
      <c r="D101" s="775"/>
      <c r="E101" s="775"/>
      <c r="F101" s="775"/>
      <c r="G101" s="773"/>
      <c r="H101" s="775"/>
      <c r="I101" s="773"/>
      <c r="J101" s="773"/>
      <c r="K101" s="777"/>
      <c r="L101" s="899"/>
    </row>
    <row r="102" spans="1:12" s="763" customFormat="1" ht="11.25" hidden="1" customHeight="1">
      <c r="A102" s="1283" t="s">
        <v>188</v>
      </c>
      <c r="B102" s="1282"/>
      <c r="C102" s="778">
        <f t="shared" ref="C102:K102" si="27">C89</f>
        <v>7442.4629999999997</v>
      </c>
      <c r="D102" s="778">
        <f t="shared" si="27"/>
        <v>2693.0259999999998</v>
      </c>
      <c r="E102" s="778">
        <f t="shared" si="27"/>
        <v>3431.6</v>
      </c>
      <c r="F102" s="778">
        <f t="shared" si="27"/>
        <v>1413.37</v>
      </c>
      <c r="G102" s="778">
        <f t="shared" si="27"/>
        <v>1404.8589999999999</v>
      </c>
      <c r="H102" s="778">
        <f t="shared" si="27"/>
        <v>770.35799999999995</v>
      </c>
      <c r="I102" s="778">
        <f t="shared" si="27"/>
        <v>647.25099999999998</v>
      </c>
      <c r="J102" s="778">
        <f t="shared" si="27"/>
        <v>311.22399999999999</v>
      </c>
      <c r="K102" s="778">
        <f t="shared" si="27"/>
        <v>362.32400000000001</v>
      </c>
      <c r="L102" s="899"/>
    </row>
    <row r="103" spans="1:12" s="763" customFormat="1" ht="11.25" hidden="1" customHeight="1">
      <c r="A103" s="1283" t="s">
        <v>189</v>
      </c>
      <c r="B103" s="1282"/>
      <c r="C103" s="778">
        <f t="shared" ref="C103:K103" si="28">SUM(C89:C90)</f>
        <v>14983.742999999999</v>
      </c>
      <c r="D103" s="778">
        <f t="shared" si="28"/>
        <v>5538.085</v>
      </c>
      <c r="E103" s="778">
        <f t="shared" si="28"/>
        <v>6162.558</v>
      </c>
      <c r="F103" s="778">
        <f t="shared" si="28"/>
        <v>2841.0360000000001</v>
      </c>
      <c r="G103" s="778">
        <f t="shared" si="28"/>
        <v>2631.6019999999999</v>
      </c>
      <c r="H103" s="778">
        <f t="shared" si="28"/>
        <v>1677.9670000000001</v>
      </c>
      <c r="I103" s="778">
        <f t="shared" si="28"/>
        <v>1191.6770000000001</v>
      </c>
      <c r="J103" s="778">
        <f t="shared" si="28"/>
        <v>608.93000000000006</v>
      </c>
      <c r="K103" s="778">
        <f t="shared" si="28"/>
        <v>676.048</v>
      </c>
      <c r="L103" s="899"/>
    </row>
    <row r="104" spans="1:12" s="763" customFormat="1" ht="11.25" hidden="1" customHeight="1">
      <c r="A104" s="1283" t="s">
        <v>190</v>
      </c>
      <c r="B104" s="1282"/>
      <c r="C104" s="778">
        <f t="shared" ref="C104:K104" si="29">SUM(C89:C91)</f>
        <v>22992.005999999998</v>
      </c>
      <c r="D104" s="778">
        <f t="shared" si="29"/>
        <v>8923.8469999999998</v>
      </c>
      <c r="E104" s="778">
        <f t="shared" si="29"/>
        <v>9518.8850000000002</v>
      </c>
      <c r="F104" s="778">
        <f t="shared" si="29"/>
        <v>4372.4799999999996</v>
      </c>
      <c r="G104" s="778">
        <f t="shared" si="29"/>
        <v>3951.5009999999997</v>
      </c>
      <c r="H104" s="778">
        <f t="shared" si="29"/>
        <v>2590.9610000000002</v>
      </c>
      <c r="I104" s="778">
        <f t="shared" si="29"/>
        <v>1781.1030000000001</v>
      </c>
      <c r="J104" s="778">
        <f t="shared" si="29"/>
        <v>1067.8210000000001</v>
      </c>
      <c r="K104" s="778">
        <f t="shared" si="29"/>
        <v>1124.4110000000001</v>
      </c>
      <c r="L104" s="899"/>
    </row>
    <row r="105" spans="1:12" s="763" customFormat="1" ht="11.25" hidden="1" customHeight="1">
      <c r="A105" s="1283" t="s">
        <v>191</v>
      </c>
      <c r="B105" s="1282"/>
      <c r="C105" s="778">
        <f t="shared" ref="C105:K105" si="30">SUM(C89:C92)</f>
        <v>30753.785999999996</v>
      </c>
      <c r="D105" s="778">
        <f t="shared" si="30"/>
        <v>12352.174999999999</v>
      </c>
      <c r="E105" s="778">
        <f t="shared" si="30"/>
        <v>12563.144</v>
      </c>
      <c r="F105" s="778">
        <f t="shared" si="30"/>
        <v>5756.5659999999998</v>
      </c>
      <c r="G105" s="778">
        <f t="shared" si="30"/>
        <v>5272.7240000000002</v>
      </c>
      <c r="H105" s="778">
        <f t="shared" si="30"/>
        <v>3310.5150000000003</v>
      </c>
      <c r="I105" s="778">
        <f t="shared" si="30"/>
        <v>2222.3740000000003</v>
      </c>
      <c r="J105" s="778">
        <f t="shared" si="30"/>
        <v>1406.7520000000002</v>
      </c>
      <c r="K105" s="778">
        <f t="shared" si="30"/>
        <v>1522.788</v>
      </c>
      <c r="L105" s="899"/>
    </row>
    <row r="106" spans="1:12" s="763" customFormat="1" ht="11.25" hidden="1" customHeight="1">
      <c r="A106" s="1283" t="s">
        <v>192</v>
      </c>
      <c r="B106" s="1282"/>
      <c r="C106" s="778">
        <f t="shared" ref="C106:K106" si="31">SUM(C89:C93)</f>
        <v>38627.195999999996</v>
      </c>
      <c r="D106" s="778">
        <f t="shared" si="31"/>
        <v>16022.817999999999</v>
      </c>
      <c r="E106" s="778">
        <f t="shared" si="31"/>
        <v>15655.286</v>
      </c>
      <c r="F106" s="778">
        <f t="shared" si="31"/>
        <v>7235.3649999999998</v>
      </c>
      <c r="G106" s="778">
        <f t="shared" si="31"/>
        <v>6526.0510000000004</v>
      </c>
      <c r="H106" s="778">
        <f t="shared" si="31"/>
        <v>4020.53</v>
      </c>
      <c r="I106" s="778">
        <f t="shared" si="31"/>
        <v>2707.7790000000005</v>
      </c>
      <c r="J106" s="778">
        <f t="shared" si="31"/>
        <v>1812.3000000000002</v>
      </c>
      <c r="K106" s="778">
        <f t="shared" si="31"/>
        <v>1938.798</v>
      </c>
      <c r="L106" s="899"/>
    </row>
    <row r="107" spans="1:12" s="763" customFormat="1" ht="11.25" hidden="1" customHeight="1">
      <c r="A107" s="1283" t="s">
        <v>193</v>
      </c>
      <c r="B107" s="1282"/>
      <c r="C107" s="778">
        <f t="shared" ref="C107:K107" si="32">SUM(C89:C94)</f>
        <v>46263.712999999996</v>
      </c>
      <c r="D107" s="778">
        <f t="shared" si="32"/>
        <v>19721.669999999998</v>
      </c>
      <c r="E107" s="778">
        <f t="shared" si="32"/>
        <v>18722.074000000001</v>
      </c>
      <c r="F107" s="778">
        <f t="shared" si="32"/>
        <v>8698.7279999999992</v>
      </c>
      <c r="G107" s="778">
        <f t="shared" si="32"/>
        <v>8039.7030000000004</v>
      </c>
      <c r="H107" s="778">
        <f t="shared" si="32"/>
        <v>4994.9610000000002</v>
      </c>
      <c r="I107" s="778">
        <f t="shared" si="32"/>
        <v>3437.7320000000004</v>
      </c>
      <c r="J107" s="778">
        <f t="shared" si="32"/>
        <v>2176.7630000000004</v>
      </c>
      <c r="K107" s="778">
        <f t="shared" si="32"/>
        <v>2321.5950000000003</v>
      </c>
      <c r="L107" s="899"/>
    </row>
    <row r="108" spans="1:12" s="763" customFormat="1" ht="11.25" hidden="1" customHeight="1">
      <c r="A108" s="1283" t="s">
        <v>194</v>
      </c>
      <c r="B108" s="1282"/>
      <c r="C108" s="778">
        <f t="shared" ref="C108:K108" si="33">SUM(C89:C95)</f>
        <v>54332.091999999997</v>
      </c>
      <c r="D108" s="778">
        <f t="shared" si="33"/>
        <v>23466.94</v>
      </c>
      <c r="E108" s="778">
        <f t="shared" si="33"/>
        <v>21821.344000000001</v>
      </c>
      <c r="F108" s="778">
        <f t="shared" si="33"/>
        <v>10090.886999999999</v>
      </c>
      <c r="G108" s="778">
        <f t="shared" si="33"/>
        <v>9707.99</v>
      </c>
      <c r="H108" s="778">
        <f t="shared" si="33"/>
        <v>5930.5060000000003</v>
      </c>
      <c r="I108" s="778">
        <f t="shared" si="33"/>
        <v>3933.6110000000003</v>
      </c>
      <c r="J108" s="778">
        <f t="shared" si="33"/>
        <v>2580.7850000000003</v>
      </c>
      <c r="K108" s="778">
        <f t="shared" si="33"/>
        <v>2685.3470000000002</v>
      </c>
      <c r="L108" s="899"/>
    </row>
    <row r="109" spans="1:12" s="763" customFormat="1" ht="11.25" hidden="1" customHeight="1">
      <c r="A109" s="1283" t="s">
        <v>195</v>
      </c>
      <c r="B109" s="1282"/>
      <c r="C109" s="778">
        <f t="shared" ref="C109:K109" si="34">SUM(C89:C96)</f>
        <v>62683.115999999995</v>
      </c>
      <c r="D109" s="778">
        <f t="shared" si="34"/>
        <v>26984.896999999997</v>
      </c>
      <c r="E109" s="778">
        <f t="shared" si="34"/>
        <v>25201.197</v>
      </c>
      <c r="F109" s="778">
        <f t="shared" si="34"/>
        <v>11441.189999999999</v>
      </c>
      <c r="G109" s="778">
        <f t="shared" si="34"/>
        <v>11465.102999999999</v>
      </c>
      <c r="H109" s="778">
        <f t="shared" si="34"/>
        <v>6931.192</v>
      </c>
      <c r="I109" s="778">
        <f t="shared" si="34"/>
        <v>4720.7690000000002</v>
      </c>
      <c r="J109" s="778">
        <f t="shared" si="34"/>
        <v>2951.6450000000004</v>
      </c>
      <c r="K109" s="778">
        <f t="shared" si="34"/>
        <v>3118.7780000000002</v>
      </c>
      <c r="L109" s="899"/>
    </row>
    <row r="110" spans="1:12" s="763" customFormat="1" ht="11.25" hidden="1" customHeight="1">
      <c r="A110" s="1283" t="s">
        <v>196</v>
      </c>
      <c r="B110" s="1282"/>
      <c r="C110" s="778">
        <f t="shared" ref="C110:K110" si="35">SUM(C89:C97)</f>
        <v>71019.030999999988</v>
      </c>
      <c r="D110" s="778">
        <f t="shared" si="35"/>
        <v>30773.573999999997</v>
      </c>
      <c r="E110" s="778">
        <f t="shared" si="35"/>
        <v>28038.686000000002</v>
      </c>
      <c r="F110" s="778">
        <f t="shared" si="35"/>
        <v>12970.347999999998</v>
      </c>
      <c r="G110" s="778">
        <f t="shared" si="35"/>
        <v>12907.136999999999</v>
      </c>
      <c r="H110" s="778">
        <f t="shared" si="35"/>
        <v>7924.1080000000002</v>
      </c>
      <c r="I110" s="778">
        <f t="shared" si="35"/>
        <v>5305.9930000000004</v>
      </c>
      <c r="J110" s="778">
        <f t="shared" si="35"/>
        <v>3364.8240000000005</v>
      </c>
      <c r="K110" s="778">
        <f t="shared" si="35"/>
        <v>3531.3610000000003</v>
      </c>
      <c r="L110" s="899"/>
    </row>
    <row r="111" spans="1:12" s="763" customFormat="1" ht="11.25" hidden="1" customHeight="1">
      <c r="A111" s="1283" t="s">
        <v>197</v>
      </c>
      <c r="B111" s="1282"/>
      <c r="C111" s="778">
        <f t="shared" ref="C111:K111" si="36">SUM(C89:C98)</f>
        <v>79075.71699999999</v>
      </c>
      <c r="D111" s="778">
        <f t="shared" si="36"/>
        <v>34798.036</v>
      </c>
      <c r="E111" s="778">
        <f t="shared" si="36"/>
        <v>30231.195</v>
      </c>
      <c r="F111" s="778">
        <f t="shared" si="36"/>
        <v>14610.370999999997</v>
      </c>
      <c r="G111" s="778">
        <f t="shared" si="36"/>
        <v>14789.750999999998</v>
      </c>
      <c r="H111" s="778">
        <f t="shared" si="36"/>
        <v>9091.9420000000009</v>
      </c>
      <c r="I111" s="778">
        <f t="shared" si="36"/>
        <v>6040.6910000000007</v>
      </c>
      <c r="J111" s="778">
        <f t="shared" si="36"/>
        <v>3983.6400000000003</v>
      </c>
      <c r="K111" s="778">
        <f t="shared" si="36"/>
        <v>3963.7230000000004</v>
      </c>
      <c r="L111" s="899"/>
    </row>
    <row r="112" spans="1:12" s="763" customFormat="1" ht="11.25" hidden="1" customHeight="1">
      <c r="A112" s="1283" t="s">
        <v>198</v>
      </c>
      <c r="B112" s="1282"/>
      <c r="C112" s="778">
        <f t="shared" ref="C112:K112" si="37">SUM(C89:C99)</f>
        <v>86851.82699999999</v>
      </c>
      <c r="D112" s="778">
        <f t="shared" si="37"/>
        <v>38705.470999999998</v>
      </c>
      <c r="E112" s="778">
        <f t="shared" si="37"/>
        <v>32330.653999999999</v>
      </c>
      <c r="F112" s="778">
        <f t="shared" si="37"/>
        <v>16158.469999999998</v>
      </c>
      <c r="G112" s="778">
        <f t="shared" si="37"/>
        <v>16136.033999999998</v>
      </c>
      <c r="H112" s="778">
        <f t="shared" si="37"/>
        <v>10249.707</v>
      </c>
      <c r="I112" s="778">
        <f t="shared" si="37"/>
        <v>6729.6530000000002</v>
      </c>
      <c r="J112" s="778">
        <f t="shared" si="37"/>
        <v>4267.9880000000003</v>
      </c>
      <c r="K112" s="778">
        <f t="shared" si="37"/>
        <v>4349.5300000000007</v>
      </c>
      <c r="L112" s="899"/>
    </row>
    <row r="113" spans="1:12" s="763" customFormat="1" ht="11.25" hidden="1" customHeight="1">
      <c r="A113" s="1283" t="s">
        <v>199</v>
      </c>
      <c r="B113" s="1282"/>
      <c r="C113" s="778">
        <f t="shared" ref="C113:K113" si="38">SUM(C89:C100)</f>
        <v>94762.247999999992</v>
      </c>
      <c r="D113" s="778">
        <f t="shared" si="38"/>
        <v>42701.398000000001</v>
      </c>
      <c r="E113" s="778">
        <f t="shared" si="38"/>
        <v>34196.028999999995</v>
      </c>
      <c r="F113" s="778">
        <f t="shared" si="38"/>
        <v>17488.240999999998</v>
      </c>
      <c r="G113" s="778">
        <f t="shared" si="38"/>
        <v>17384.058999999997</v>
      </c>
      <c r="H113" s="778">
        <f t="shared" si="38"/>
        <v>11239.587</v>
      </c>
      <c r="I113" s="778">
        <f t="shared" si="38"/>
        <v>7342.8389999999999</v>
      </c>
      <c r="J113" s="778">
        <f t="shared" si="38"/>
        <v>4728.3870000000006</v>
      </c>
      <c r="K113" s="778">
        <f t="shared" si="38"/>
        <v>4673.380000000001</v>
      </c>
      <c r="L113" s="899"/>
    </row>
    <row r="114" spans="1:12" s="763" customFormat="1" ht="11.25" hidden="1" customHeight="1">
      <c r="A114" s="780"/>
      <c r="B114" s="781"/>
      <c r="C114" s="779"/>
      <c r="D114" s="779"/>
      <c r="E114" s="779"/>
      <c r="F114" s="779"/>
      <c r="G114" s="775"/>
      <c r="H114" s="779"/>
      <c r="I114" s="775"/>
      <c r="J114" s="775"/>
      <c r="K114" s="777"/>
      <c r="L114" s="899"/>
    </row>
    <row r="115" spans="1:12" s="763" customFormat="1" ht="11.25" hidden="1" customHeight="1">
      <c r="A115" s="763">
        <v>2010</v>
      </c>
      <c r="B115" s="776"/>
      <c r="C115" s="779"/>
      <c r="D115" s="779"/>
      <c r="E115" s="779"/>
      <c r="F115" s="779"/>
      <c r="G115" s="775"/>
      <c r="H115" s="779"/>
      <c r="I115" s="775"/>
      <c r="J115" s="775"/>
      <c r="K115" s="777"/>
      <c r="L115" s="899"/>
    </row>
    <row r="116" spans="1:12" s="763" customFormat="1" ht="11.25" hidden="1" customHeight="1">
      <c r="B116" s="776" t="s">
        <v>176</v>
      </c>
      <c r="C116" s="778">
        <v>7839.2889999999998</v>
      </c>
      <c r="D116" s="778">
        <v>3499.6460000000002</v>
      </c>
      <c r="E116" s="778">
        <v>2222.1219999999998</v>
      </c>
      <c r="F116" s="778">
        <v>1341.318</v>
      </c>
      <c r="G116" s="778">
        <v>1352.8710000000001</v>
      </c>
      <c r="H116" s="778">
        <v>1084.403</v>
      </c>
      <c r="I116" s="778">
        <v>560.95299999999997</v>
      </c>
      <c r="J116" s="778">
        <v>369.39499999999998</v>
      </c>
      <c r="K116" s="778">
        <v>444.12099999999998</v>
      </c>
      <c r="L116" s="899"/>
    </row>
    <row r="117" spans="1:12" s="763" customFormat="1" ht="11.25" hidden="1" customHeight="1">
      <c r="B117" s="776" t="s">
        <v>177</v>
      </c>
      <c r="C117" s="778">
        <v>7627.6980000000003</v>
      </c>
      <c r="D117" s="778">
        <v>3438.9540000000002</v>
      </c>
      <c r="E117" s="778">
        <v>1936.8420000000001</v>
      </c>
      <c r="F117" s="778">
        <v>1384.395</v>
      </c>
      <c r="G117" s="778">
        <v>1384.174</v>
      </c>
      <c r="H117" s="778">
        <v>834.04600000000005</v>
      </c>
      <c r="I117" s="778">
        <v>731.92700000000002</v>
      </c>
      <c r="J117" s="778">
        <v>424.38799999999998</v>
      </c>
      <c r="K117" s="778">
        <v>394.56099999999998</v>
      </c>
      <c r="L117" s="899"/>
    </row>
    <row r="118" spans="1:12" s="763" customFormat="1" ht="11.25" hidden="1" customHeight="1">
      <c r="B118" s="776" t="s">
        <v>178</v>
      </c>
      <c r="C118" s="778">
        <v>9088.4609999999993</v>
      </c>
      <c r="D118" s="778">
        <v>3894.027</v>
      </c>
      <c r="E118" s="778">
        <v>2237.0749999999998</v>
      </c>
      <c r="F118" s="778">
        <v>1529.3330000000001</v>
      </c>
      <c r="G118" s="778">
        <v>1671.3309999999999</v>
      </c>
      <c r="H118" s="778">
        <v>1158.4069999999999</v>
      </c>
      <c r="I118" s="778">
        <v>669.02800000000002</v>
      </c>
      <c r="J118" s="778">
        <v>437.20600000000002</v>
      </c>
      <c r="K118" s="778">
        <v>407.97899999999998</v>
      </c>
      <c r="L118" s="899"/>
    </row>
    <row r="119" spans="1:12" s="763" customFormat="1" ht="11.25" hidden="1" customHeight="1">
      <c r="B119" s="776" t="s">
        <v>179</v>
      </c>
      <c r="C119" s="778">
        <v>8173.9229999999998</v>
      </c>
      <c r="D119" s="778">
        <v>4154.3490000000002</v>
      </c>
      <c r="E119" s="778">
        <v>1879.1220000000001</v>
      </c>
      <c r="F119" s="778">
        <v>1570.75</v>
      </c>
      <c r="G119" s="778">
        <v>1520.0820000000001</v>
      </c>
      <c r="H119" s="778">
        <v>1200.2850000000001</v>
      </c>
      <c r="I119" s="778">
        <v>615.17999999999995</v>
      </c>
      <c r="J119" s="778">
        <v>294.012</v>
      </c>
      <c r="K119" s="778">
        <v>531.87900000000002</v>
      </c>
      <c r="L119" s="899"/>
    </row>
    <row r="120" spans="1:12" s="763" customFormat="1" ht="11.25" hidden="1" customHeight="1">
      <c r="B120" s="776" t="s">
        <v>180</v>
      </c>
      <c r="C120" s="778">
        <v>8518.1610000000001</v>
      </c>
      <c r="D120" s="778">
        <v>4128.6040000000003</v>
      </c>
      <c r="E120" s="778">
        <v>2340.8980000000001</v>
      </c>
      <c r="F120" s="778">
        <v>1636.615</v>
      </c>
      <c r="G120" s="778">
        <v>1508.8969999999999</v>
      </c>
      <c r="H120" s="778">
        <v>1215.049</v>
      </c>
      <c r="I120" s="778">
        <v>639.11599999999999</v>
      </c>
      <c r="J120" s="778">
        <v>399.815</v>
      </c>
      <c r="K120" s="778">
        <v>429.20600000000002</v>
      </c>
      <c r="L120" s="899"/>
    </row>
    <row r="121" spans="1:12" s="763" customFormat="1" ht="11.25" hidden="1" customHeight="1">
      <c r="B121" s="776" t="s">
        <v>181</v>
      </c>
      <c r="C121" s="778">
        <v>9152.0669999999991</v>
      </c>
      <c r="D121" s="778">
        <v>3918.6849999999999</v>
      </c>
      <c r="E121" s="778">
        <v>1976.338</v>
      </c>
      <c r="F121" s="778">
        <v>1620.7929999999999</v>
      </c>
      <c r="G121" s="778">
        <v>1632.61</v>
      </c>
      <c r="H121" s="778">
        <v>1126.7070000000001</v>
      </c>
      <c r="I121" s="778">
        <v>435.79300000000001</v>
      </c>
      <c r="J121" s="778">
        <v>347.21100000000001</v>
      </c>
      <c r="K121" s="778">
        <v>439.89</v>
      </c>
      <c r="L121" s="899"/>
    </row>
    <row r="122" spans="1:12" s="763" customFormat="1" ht="11.25" hidden="1" customHeight="1">
      <c r="B122" s="776" t="s">
        <v>182</v>
      </c>
      <c r="C122" s="778">
        <v>8503.3610000000008</v>
      </c>
      <c r="D122" s="778">
        <v>3780.88</v>
      </c>
      <c r="E122" s="778">
        <v>2137.3470000000002</v>
      </c>
      <c r="F122" s="778">
        <v>1482.2550000000001</v>
      </c>
      <c r="G122" s="778">
        <v>1692.047</v>
      </c>
      <c r="H122" s="778">
        <v>1138.3910000000001</v>
      </c>
      <c r="I122" s="778">
        <v>738.00699999999995</v>
      </c>
      <c r="J122" s="778">
        <v>331.23399999999998</v>
      </c>
      <c r="K122" s="778">
        <v>434.64699999999999</v>
      </c>
      <c r="L122" s="899"/>
    </row>
    <row r="123" spans="1:12" s="763" customFormat="1" ht="11.25" hidden="1" customHeight="1">
      <c r="B123" s="776" t="s">
        <v>183</v>
      </c>
      <c r="C123" s="778">
        <v>8897.7479999999996</v>
      </c>
      <c r="D123" s="778">
        <v>3669.877</v>
      </c>
      <c r="E123" s="778">
        <v>2233.768</v>
      </c>
      <c r="F123" s="778">
        <v>1442.463</v>
      </c>
      <c r="G123" s="778">
        <v>1627.2639999999999</v>
      </c>
      <c r="H123" s="778">
        <v>1017.616</v>
      </c>
      <c r="I123" s="778">
        <v>716.81200000000001</v>
      </c>
      <c r="J123" s="778">
        <v>547.29</v>
      </c>
      <c r="K123" s="778">
        <v>433.44600000000003</v>
      </c>
      <c r="L123" s="899"/>
    </row>
    <row r="124" spans="1:12" s="763" customFormat="1" ht="11.25" hidden="1" customHeight="1">
      <c r="B124" s="776" t="s">
        <v>184</v>
      </c>
      <c r="C124" s="778">
        <v>8940.94</v>
      </c>
      <c r="D124" s="778">
        <v>3711.1170000000002</v>
      </c>
      <c r="E124" s="778">
        <v>1894.62</v>
      </c>
      <c r="F124" s="778">
        <v>1492.8620000000001</v>
      </c>
      <c r="G124" s="778">
        <v>1866.576</v>
      </c>
      <c r="H124" s="778">
        <v>1108.21</v>
      </c>
      <c r="I124" s="778">
        <v>387.66500000000002</v>
      </c>
      <c r="J124" s="778">
        <v>469.27199999999999</v>
      </c>
      <c r="K124" s="778">
        <v>297.536</v>
      </c>
      <c r="L124" s="899"/>
    </row>
    <row r="125" spans="1:12" s="763" customFormat="1" ht="11.25" hidden="1" customHeight="1">
      <c r="B125" s="776" t="s">
        <v>185</v>
      </c>
      <c r="C125" s="778">
        <v>9868.7119999999995</v>
      </c>
      <c r="D125" s="778">
        <v>4206.5320000000002</v>
      </c>
      <c r="E125" s="778">
        <v>2113.779</v>
      </c>
      <c r="F125" s="778">
        <v>1485.2809999999999</v>
      </c>
      <c r="G125" s="778">
        <v>1893.82</v>
      </c>
      <c r="H125" s="778">
        <v>1096.279</v>
      </c>
      <c r="I125" s="778">
        <v>732.16700000000003</v>
      </c>
      <c r="J125" s="778">
        <v>425.029</v>
      </c>
      <c r="K125" s="778">
        <v>511.43599999999998</v>
      </c>
      <c r="L125" s="899"/>
    </row>
    <row r="126" spans="1:12" s="763" customFormat="1" ht="11.25" hidden="1" customHeight="1">
      <c r="B126" s="776" t="s">
        <v>186</v>
      </c>
      <c r="C126" s="778">
        <v>9428.1149999999998</v>
      </c>
      <c r="D126" s="778">
        <v>3848.165</v>
      </c>
      <c r="E126" s="778">
        <v>1870.1890000000001</v>
      </c>
      <c r="F126" s="778">
        <v>1497.921</v>
      </c>
      <c r="G126" s="778">
        <v>1795.9069999999999</v>
      </c>
      <c r="H126" s="778">
        <v>1140.29</v>
      </c>
      <c r="I126" s="778">
        <v>659.17100000000005</v>
      </c>
      <c r="J126" s="778">
        <v>669.66200000000003</v>
      </c>
      <c r="K126" s="778">
        <v>364.2</v>
      </c>
      <c r="L126" s="899"/>
    </row>
    <row r="127" spans="1:12" s="763" customFormat="1" ht="11.25" hidden="1" customHeight="1">
      <c r="B127" s="776" t="s">
        <v>187</v>
      </c>
      <c r="C127" s="778">
        <v>8481.8109999999997</v>
      </c>
      <c r="D127" s="778">
        <v>3692.3310000000001</v>
      </c>
      <c r="E127" s="778">
        <v>1885.4970000000001</v>
      </c>
      <c r="F127" s="778">
        <v>1370.4549999999999</v>
      </c>
      <c r="G127" s="778">
        <v>1543.385</v>
      </c>
      <c r="H127" s="778">
        <v>1043.819</v>
      </c>
      <c r="I127" s="778">
        <v>576.92999999999995</v>
      </c>
      <c r="J127" s="778">
        <v>431.49900000000002</v>
      </c>
      <c r="K127" s="778">
        <v>532.33699999999999</v>
      </c>
      <c r="L127" s="899"/>
    </row>
    <row r="128" spans="1:12" s="763" customFormat="1" ht="11.25" hidden="1" customHeight="1">
      <c r="B128" s="776"/>
      <c r="C128" s="775"/>
      <c r="D128" s="775"/>
      <c r="E128" s="775"/>
      <c r="F128" s="775"/>
      <c r="G128" s="775"/>
      <c r="H128" s="775"/>
      <c r="I128" s="775"/>
      <c r="J128" s="775"/>
      <c r="K128" s="777"/>
      <c r="L128" s="899"/>
    </row>
    <row r="129" spans="1:12" s="763" customFormat="1" ht="11.25" hidden="1" customHeight="1">
      <c r="A129" s="1283" t="s">
        <v>188</v>
      </c>
      <c r="B129" s="1282"/>
      <c r="C129" s="778">
        <f t="shared" ref="C129:K129" si="39">C116</f>
        <v>7839.2889999999998</v>
      </c>
      <c r="D129" s="778">
        <f t="shared" si="39"/>
        <v>3499.6460000000002</v>
      </c>
      <c r="E129" s="778">
        <f t="shared" si="39"/>
        <v>2222.1219999999998</v>
      </c>
      <c r="F129" s="778">
        <f t="shared" si="39"/>
        <v>1341.318</v>
      </c>
      <c r="G129" s="778">
        <f t="shared" si="39"/>
        <v>1352.8710000000001</v>
      </c>
      <c r="H129" s="778">
        <f t="shared" si="39"/>
        <v>1084.403</v>
      </c>
      <c r="I129" s="778">
        <f t="shared" si="39"/>
        <v>560.95299999999997</v>
      </c>
      <c r="J129" s="778">
        <f t="shared" si="39"/>
        <v>369.39499999999998</v>
      </c>
      <c r="K129" s="778">
        <f t="shared" si="39"/>
        <v>444.12099999999998</v>
      </c>
      <c r="L129" s="899"/>
    </row>
    <row r="130" spans="1:12" s="763" customFormat="1" ht="11.25" hidden="1" customHeight="1">
      <c r="A130" s="1283" t="s">
        <v>189</v>
      </c>
      <c r="B130" s="1282"/>
      <c r="C130" s="778">
        <f t="shared" ref="C130:K130" si="40">SUM(C116:C117)</f>
        <v>15466.987000000001</v>
      </c>
      <c r="D130" s="778">
        <f t="shared" si="40"/>
        <v>6938.6</v>
      </c>
      <c r="E130" s="778">
        <f t="shared" si="40"/>
        <v>4158.9639999999999</v>
      </c>
      <c r="F130" s="778">
        <f t="shared" si="40"/>
        <v>2725.7129999999997</v>
      </c>
      <c r="G130" s="778">
        <f t="shared" si="40"/>
        <v>2737.0450000000001</v>
      </c>
      <c r="H130" s="778">
        <f t="shared" si="40"/>
        <v>1918.4490000000001</v>
      </c>
      <c r="I130" s="778">
        <f t="shared" si="40"/>
        <v>1292.8800000000001</v>
      </c>
      <c r="J130" s="778">
        <f t="shared" si="40"/>
        <v>793.7829999999999</v>
      </c>
      <c r="K130" s="778">
        <f t="shared" si="40"/>
        <v>838.68200000000002</v>
      </c>
      <c r="L130" s="899"/>
    </row>
    <row r="131" spans="1:12" s="763" customFormat="1" ht="11.25" hidden="1" customHeight="1">
      <c r="A131" s="1283" t="s">
        <v>190</v>
      </c>
      <c r="B131" s="1282"/>
      <c r="C131" s="778">
        <f t="shared" ref="C131:K131" si="41">SUM(C116:C118)</f>
        <v>24555.448</v>
      </c>
      <c r="D131" s="778">
        <f t="shared" si="41"/>
        <v>10832.627</v>
      </c>
      <c r="E131" s="778">
        <f t="shared" si="41"/>
        <v>6396.0389999999998</v>
      </c>
      <c r="F131" s="778">
        <f t="shared" si="41"/>
        <v>4255.0460000000003</v>
      </c>
      <c r="G131" s="778">
        <f t="shared" si="41"/>
        <v>4408.3760000000002</v>
      </c>
      <c r="H131" s="778">
        <f t="shared" si="41"/>
        <v>3076.8559999999998</v>
      </c>
      <c r="I131" s="778">
        <f t="shared" si="41"/>
        <v>1961.9080000000001</v>
      </c>
      <c r="J131" s="778">
        <f t="shared" si="41"/>
        <v>1230.989</v>
      </c>
      <c r="K131" s="778">
        <f t="shared" si="41"/>
        <v>1246.6610000000001</v>
      </c>
      <c r="L131" s="899"/>
    </row>
    <row r="132" spans="1:12" s="763" customFormat="1" ht="11.25" hidden="1" customHeight="1">
      <c r="A132" s="1283" t="s">
        <v>191</v>
      </c>
      <c r="B132" s="1282"/>
      <c r="C132" s="778">
        <f t="shared" ref="C132:K132" si="42">SUM(C116:C119)</f>
        <v>32729.370999999999</v>
      </c>
      <c r="D132" s="778">
        <f t="shared" si="42"/>
        <v>14986.976000000001</v>
      </c>
      <c r="E132" s="778">
        <f t="shared" si="42"/>
        <v>8275.1610000000001</v>
      </c>
      <c r="F132" s="778">
        <f t="shared" si="42"/>
        <v>5825.7960000000003</v>
      </c>
      <c r="G132" s="778">
        <f t="shared" si="42"/>
        <v>5928.4580000000005</v>
      </c>
      <c r="H132" s="778">
        <f t="shared" si="42"/>
        <v>4277.1409999999996</v>
      </c>
      <c r="I132" s="778">
        <f t="shared" si="42"/>
        <v>2577.0880000000002</v>
      </c>
      <c r="J132" s="778">
        <f t="shared" si="42"/>
        <v>1525.001</v>
      </c>
      <c r="K132" s="778">
        <f t="shared" si="42"/>
        <v>1778.54</v>
      </c>
      <c r="L132" s="899"/>
    </row>
    <row r="133" spans="1:12" s="763" customFormat="1" ht="11.25" hidden="1" customHeight="1">
      <c r="A133" s="1283" t="s">
        <v>192</v>
      </c>
      <c r="B133" s="1282"/>
      <c r="C133" s="778">
        <f t="shared" ref="C133:K133" si="43">SUM(C116:C120)</f>
        <v>41247.531999999999</v>
      </c>
      <c r="D133" s="778">
        <f t="shared" si="43"/>
        <v>19115.580000000002</v>
      </c>
      <c r="E133" s="778">
        <f t="shared" si="43"/>
        <v>10616.059000000001</v>
      </c>
      <c r="F133" s="778">
        <f t="shared" si="43"/>
        <v>7462.4110000000001</v>
      </c>
      <c r="G133" s="778">
        <f t="shared" si="43"/>
        <v>7437.3550000000005</v>
      </c>
      <c r="H133" s="778">
        <f t="shared" si="43"/>
        <v>5492.19</v>
      </c>
      <c r="I133" s="778">
        <f t="shared" si="43"/>
        <v>3216.2040000000002</v>
      </c>
      <c r="J133" s="778">
        <f t="shared" si="43"/>
        <v>1924.816</v>
      </c>
      <c r="K133" s="778">
        <f t="shared" si="43"/>
        <v>2207.7460000000001</v>
      </c>
      <c r="L133" s="899"/>
    </row>
    <row r="134" spans="1:12" s="763" customFormat="1" ht="11.25" hidden="1" customHeight="1">
      <c r="A134" s="1283" t="s">
        <v>193</v>
      </c>
      <c r="B134" s="1282"/>
      <c r="C134" s="778">
        <f t="shared" ref="C134:K134" si="44">SUM(C116:C121)</f>
        <v>50399.599000000002</v>
      </c>
      <c r="D134" s="778">
        <f t="shared" si="44"/>
        <v>23034.265000000003</v>
      </c>
      <c r="E134" s="778">
        <f t="shared" si="44"/>
        <v>12592.397000000001</v>
      </c>
      <c r="F134" s="778">
        <f t="shared" si="44"/>
        <v>9083.2039999999997</v>
      </c>
      <c r="G134" s="778">
        <f t="shared" si="44"/>
        <v>9069.9650000000001</v>
      </c>
      <c r="H134" s="778">
        <f t="shared" si="44"/>
        <v>6618.8969999999999</v>
      </c>
      <c r="I134" s="778">
        <f t="shared" si="44"/>
        <v>3651.9970000000003</v>
      </c>
      <c r="J134" s="778">
        <f t="shared" si="44"/>
        <v>2272.027</v>
      </c>
      <c r="K134" s="778">
        <f t="shared" si="44"/>
        <v>2647.636</v>
      </c>
      <c r="L134" s="899"/>
    </row>
    <row r="135" spans="1:12" s="763" customFormat="1" ht="11.25" hidden="1" customHeight="1">
      <c r="A135" s="1283" t="s">
        <v>194</v>
      </c>
      <c r="B135" s="1282"/>
      <c r="C135" s="778">
        <f t="shared" ref="C135:K135" si="45">SUM(C116:C122)</f>
        <v>58902.960000000006</v>
      </c>
      <c r="D135" s="778">
        <f t="shared" si="45"/>
        <v>26815.145000000004</v>
      </c>
      <c r="E135" s="778">
        <f t="shared" si="45"/>
        <v>14729.744000000001</v>
      </c>
      <c r="F135" s="778">
        <f t="shared" si="45"/>
        <v>10565.458999999999</v>
      </c>
      <c r="G135" s="778">
        <f t="shared" si="45"/>
        <v>10762.012000000001</v>
      </c>
      <c r="H135" s="778">
        <f t="shared" si="45"/>
        <v>7757.2880000000005</v>
      </c>
      <c r="I135" s="778">
        <f t="shared" si="45"/>
        <v>4390.0039999999999</v>
      </c>
      <c r="J135" s="778">
        <f t="shared" si="45"/>
        <v>2603.261</v>
      </c>
      <c r="K135" s="778">
        <f t="shared" si="45"/>
        <v>3082.2829999999999</v>
      </c>
      <c r="L135" s="899"/>
    </row>
    <row r="136" spans="1:12" s="763" customFormat="1" ht="11.25" hidden="1" customHeight="1">
      <c r="A136" s="1283" t="s">
        <v>195</v>
      </c>
      <c r="B136" s="1282"/>
      <c r="C136" s="778">
        <f t="shared" ref="C136:K136" si="46">SUM(C116:C123)</f>
        <v>67800.708000000013</v>
      </c>
      <c r="D136" s="778">
        <f t="shared" si="46"/>
        <v>30485.022000000004</v>
      </c>
      <c r="E136" s="778">
        <f t="shared" si="46"/>
        <v>16963.512000000002</v>
      </c>
      <c r="F136" s="778">
        <f t="shared" si="46"/>
        <v>12007.921999999999</v>
      </c>
      <c r="G136" s="778">
        <f t="shared" si="46"/>
        <v>12389.276</v>
      </c>
      <c r="H136" s="778">
        <f t="shared" si="46"/>
        <v>8774.9040000000005</v>
      </c>
      <c r="I136" s="778">
        <f t="shared" si="46"/>
        <v>5106.8159999999998</v>
      </c>
      <c r="J136" s="778">
        <f t="shared" si="46"/>
        <v>3150.5509999999999</v>
      </c>
      <c r="K136" s="778">
        <f t="shared" si="46"/>
        <v>3515.7289999999998</v>
      </c>
      <c r="L136" s="899"/>
    </row>
    <row r="137" spans="1:12" s="763" customFormat="1" ht="11.25" hidden="1" customHeight="1">
      <c r="A137" s="1283" t="s">
        <v>196</v>
      </c>
      <c r="B137" s="1282"/>
      <c r="C137" s="778">
        <f t="shared" ref="C137:K137" si="47">SUM(C116:C124)</f>
        <v>76741.648000000016</v>
      </c>
      <c r="D137" s="778">
        <f t="shared" si="47"/>
        <v>34196.139000000003</v>
      </c>
      <c r="E137" s="778">
        <f t="shared" si="47"/>
        <v>18858.132000000001</v>
      </c>
      <c r="F137" s="778">
        <f t="shared" si="47"/>
        <v>13500.784</v>
      </c>
      <c r="G137" s="778">
        <f t="shared" si="47"/>
        <v>14255.851999999999</v>
      </c>
      <c r="H137" s="778">
        <f t="shared" si="47"/>
        <v>9883.1140000000014</v>
      </c>
      <c r="I137" s="778">
        <f t="shared" si="47"/>
        <v>5494.4809999999998</v>
      </c>
      <c r="J137" s="778">
        <f t="shared" si="47"/>
        <v>3619.8229999999999</v>
      </c>
      <c r="K137" s="778">
        <f t="shared" si="47"/>
        <v>3813.2649999999999</v>
      </c>
      <c r="L137" s="899"/>
    </row>
    <row r="138" spans="1:12" s="763" customFormat="1" ht="11.25" hidden="1" customHeight="1">
      <c r="A138" s="1283" t="s">
        <v>197</v>
      </c>
      <c r="B138" s="1282"/>
      <c r="C138" s="778">
        <f t="shared" ref="C138:K138" si="48">SUM(C116:C125)</f>
        <v>86610.360000000015</v>
      </c>
      <c r="D138" s="778">
        <f t="shared" si="48"/>
        <v>38402.671000000002</v>
      </c>
      <c r="E138" s="778">
        <f t="shared" si="48"/>
        <v>20971.911</v>
      </c>
      <c r="F138" s="778">
        <f t="shared" si="48"/>
        <v>14986.064999999999</v>
      </c>
      <c r="G138" s="778">
        <f t="shared" si="48"/>
        <v>16149.671999999999</v>
      </c>
      <c r="H138" s="778">
        <f t="shared" si="48"/>
        <v>10979.393000000002</v>
      </c>
      <c r="I138" s="778">
        <f t="shared" si="48"/>
        <v>6226.6480000000001</v>
      </c>
      <c r="J138" s="778">
        <f t="shared" si="48"/>
        <v>4044.8519999999999</v>
      </c>
      <c r="K138" s="778">
        <f t="shared" si="48"/>
        <v>4324.701</v>
      </c>
      <c r="L138" s="899"/>
    </row>
    <row r="139" spans="1:12" s="763" customFormat="1" ht="11.25" hidden="1" customHeight="1">
      <c r="A139" s="1283" t="s">
        <v>198</v>
      </c>
      <c r="B139" s="1282"/>
      <c r="C139" s="778">
        <f t="shared" ref="C139:K139" si="49">SUM(C116:C126)</f>
        <v>96038.47500000002</v>
      </c>
      <c r="D139" s="778">
        <f t="shared" si="49"/>
        <v>42250.836000000003</v>
      </c>
      <c r="E139" s="778">
        <f t="shared" si="49"/>
        <v>22842.1</v>
      </c>
      <c r="F139" s="778">
        <f t="shared" si="49"/>
        <v>16483.985999999997</v>
      </c>
      <c r="G139" s="778">
        <f t="shared" si="49"/>
        <v>17945.578999999998</v>
      </c>
      <c r="H139" s="778">
        <f t="shared" si="49"/>
        <v>12119.683000000001</v>
      </c>
      <c r="I139" s="778">
        <f t="shared" si="49"/>
        <v>6885.8190000000004</v>
      </c>
      <c r="J139" s="778">
        <f t="shared" si="49"/>
        <v>4714.5140000000001</v>
      </c>
      <c r="K139" s="778">
        <f t="shared" si="49"/>
        <v>4688.9009999999998</v>
      </c>
      <c r="L139" s="899"/>
    </row>
    <row r="140" spans="1:12" s="763" customFormat="1" ht="11.25" hidden="1" customHeight="1">
      <c r="A140" s="1283" t="s">
        <v>199</v>
      </c>
      <c r="B140" s="1282"/>
      <c r="C140" s="778">
        <f t="shared" ref="C140:K140" si="50">SUM(C116:C127)</f>
        <v>104520.28600000002</v>
      </c>
      <c r="D140" s="778">
        <f t="shared" si="50"/>
        <v>45943.167000000001</v>
      </c>
      <c r="E140" s="778">
        <f t="shared" si="50"/>
        <v>24727.596999999998</v>
      </c>
      <c r="F140" s="778">
        <f t="shared" si="50"/>
        <v>17854.440999999999</v>
      </c>
      <c r="G140" s="778">
        <f t="shared" si="50"/>
        <v>19488.963999999996</v>
      </c>
      <c r="H140" s="778">
        <f t="shared" si="50"/>
        <v>13163.502</v>
      </c>
      <c r="I140" s="778">
        <f t="shared" si="50"/>
        <v>7462.7490000000007</v>
      </c>
      <c r="J140" s="778">
        <f t="shared" si="50"/>
        <v>5146.0129999999999</v>
      </c>
      <c r="K140" s="778">
        <f t="shared" si="50"/>
        <v>5221.2379999999994</v>
      </c>
      <c r="L140" s="899"/>
    </row>
    <row r="141" spans="1:12" s="763" customFormat="1" ht="11.25" hidden="1" customHeight="1">
      <c r="A141" s="780"/>
      <c r="B141" s="781"/>
      <c r="C141" s="779"/>
      <c r="D141" s="779"/>
      <c r="E141" s="779"/>
      <c r="F141" s="779"/>
      <c r="G141" s="775"/>
      <c r="H141" s="779"/>
      <c r="I141" s="775"/>
      <c r="J141" s="775"/>
      <c r="K141" s="777"/>
      <c r="L141" s="899"/>
    </row>
    <row r="142" spans="1:12" s="763" customFormat="1" ht="11.25" hidden="1" customHeight="1">
      <c r="A142" s="763">
        <v>2011</v>
      </c>
      <c r="B142" s="776"/>
      <c r="C142" s="779"/>
      <c r="D142" s="779"/>
      <c r="E142" s="779"/>
      <c r="F142" s="779"/>
      <c r="G142" s="775"/>
      <c r="H142" s="779"/>
      <c r="I142" s="775"/>
      <c r="J142" s="775"/>
      <c r="K142" s="777"/>
      <c r="L142" s="899"/>
    </row>
    <row r="143" spans="1:12" s="763" customFormat="1" ht="11.25" hidden="1" customHeight="1">
      <c r="B143" s="776" t="s">
        <v>176</v>
      </c>
      <c r="C143" s="775">
        <v>8918.93</v>
      </c>
      <c r="D143" s="775">
        <v>4132.2049999999999</v>
      </c>
      <c r="E143" s="775">
        <v>1834.508</v>
      </c>
      <c r="F143" s="775">
        <v>1501.7550000000001</v>
      </c>
      <c r="G143" s="775">
        <v>1550.973</v>
      </c>
      <c r="H143" s="775">
        <v>1020.3579999999999</v>
      </c>
      <c r="I143" s="775">
        <v>821.851</v>
      </c>
      <c r="J143" s="775">
        <v>480.73399999999998</v>
      </c>
      <c r="K143" s="775">
        <v>564.74300000000005</v>
      </c>
      <c r="L143" s="899"/>
    </row>
    <row r="144" spans="1:12" s="763" customFormat="1" ht="11.25" hidden="1" customHeight="1">
      <c r="B144" s="776" t="s">
        <v>177</v>
      </c>
      <c r="C144" s="775">
        <v>8722.2710000000006</v>
      </c>
      <c r="D144" s="775">
        <v>4098.7939999999999</v>
      </c>
      <c r="E144" s="775">
        <v>1566.8720000000001</v>
      </c>
      <c r="F144" s="775">
        <v>1491.377</v>
      </c>
      <c r="G144" s="775">
        <v>1367.4939999999999</v>
      </c>
      <c r="H144" s="775">
        <v>1090.558</v>
      </c>
      <c r="I144" s="775">
        <v>539.67600000000004</v>
      </c>
      <c r="J144" s="775">
        <v>354.97500000000002</v>
      </c>
      <c r="K144" s="775">
        <v>378.93200000000002</v>
      </c>
      <c r="L144" s="899"/>
    </row>
    <row r="145" spans="1:12" s="763" customFormat="1" ht="11.25" hidden="1" customHeight="1">
      <c r="B145" s="776" t="s">
        <v>178</v>
      </c>
      <c r="C145" s="775">
        <v>9408.31</v>
      </c>
      <c r="D145" s="775">
        <v>4622.7209999999995</v>
      </c>
      <c r="E145" s="775">
        <v>1372.9469999999999</v>
      </c>
      <c r="F145" s="775">
        <v>1568.5630000000001</v>
      </c>
      <c r="G145" s="775">
        <v>1692.5920000000001</v>
      </c>
      <c r="H145" s="775">
        <v>1079.9390000000001</v>
      </c>
      <c r="I145" s="775">
        <v>660.72699999999998</v>
      </c>
      <c r="J145" s="775">
        <v>461.63</v>
      </c>
      <c r="K145" s="775">
        <v>539.51</v>
      </c>
      <c r="L145" s="899"/>
    </row>
    <row r="146" spans="1:12" s="763" customFormat="1" ht="11.25" hidden="1" customHeight="1">
      <c r="B146" s="776" t="s">
        <v>179</v>
      </c>
      <c r="C146" s="775">
        <v>8993.9369999999999</v>
      </c>
      <c r="D146" s="775">
        <v>4918.4049999999997</v>
      </c>
      <c r="E146" s="775">
        <v>1937.671</v>
      </c>
      <c r="F146" s="775">
        <v>1623.0709999999999</v>
      </c>
      <c r="G146" s="775">
        <v>1594.4480000000001</v>
      </c>
      <c r="H146" s="775">
        <v>924.22500000000002</v>
      </c>
      <c r="I146" s="775">
        <v>607.10199999999998</v>
      </c>
      <c r="J146" s="775">
        <v>404.952</v>
      </c>
      <c r="K146" s="775">
        <v>325.34300000000002</v>
      </c>
      <c r="L146" s="899"/>
    </row>
    <row r="147" spans="1:12" s="763" customFormat="1" ht="11.25" hidden="1" customHeight="1">
      <c r="B147" s="776" t="s">
        <v>180</v>
      </c>
      <c r="C147" s="775">
        <v>10256.761</v>
      </c>
      <c r="D147" s="775">
        <v>5126.7349999999997</v>
      </c>
      <c r="E147" s="775">
        <v>1999.096</v>
      </c>
      <c r="F147" s="775">
        <v>1605.702</v>
      </c>
      <c r="G147" s="775">
        <v>1599.0920000000001</v>
      </c>
      <c r="H147" s="775">
        <v>1354.278</v>
      </c>
      <c r="I147" s="775">
        <v>622.86599999999999</v>
      </c>
      <c r="J147" s="775">
        <v>377.41899999999998</v>
      </c>
      <c r="K147" s="775">
        <v>291.84100000000001</v>
      </c>
      <c r="L147" s="899"/>
    </row>
    <row r="148" spans="1:12" s="763" customFormat="1" ht="11.25" hidden="1" customHeight="1">
      <c r="B148" s="776" t="s">
        <v>181</v>
      </c>
      <c r="C148" s="775">
        <v>8948.8559999999998</v>
      </c>
      <c r="D148" s="775">
        <v>4753.5249999999996</v>
      </c>
      <c r="E148" s="775">
        <v>1639.5429999999999</v>
      </c>
      <c r="F148" s="775">
        <v>1441.53</v>
      </c>
      <c r="G148" s="775">
        <v>1393.3030000000001</v>
      </c>
      <c r="H148" s="775">
        <v>915.92200000000003</v>
      </c>
      <c r="I148" s="775">
        <v>748.452</v>
      </c>
      <c r="J148" s="775">
        <v>553.44799999999998</v>
      </c>
      <c r="K148" s="775">
        <v>430.06700000000001</v>
      </c>
      <c r="L148" s="899"/>
    </row>
    <row r="149" spans="1:12" s="763" customFormat="1" ht="11.25" hidden="1" customHeight="1">
      <c r="B149" s="776" t="s">
        <v>182</v>
      </c>
      <c r="C149" s="775">
        <v>9858.9670000000006</v>
      </c>
      <c r="D149" s="775">
        <v>4814.6149999999998</v>
      </c>
      <c r="E149" s="775">
        <v>2376.4029999999998</v>
      </c>
      <c r="F149" s="775">
        <v>1442.15</v>
      </c>
      <c r="G149" s="775">
        <v>1331.7090000000001</v>
      </c>
      <c r="H149" s="775">
        <v>1229.528</v>
      </c>
      <c r="I149" s="775">
        <v>572.77200000000005</v>
      </c>
      <c r="J149" s="775">
        <v>410.012</v>
      </c>
      <c r="K149" s="775">
        <v>443.565</v>
      </c>
      <c r="L149" s="899"/>
    </row>
    <row r="150" spans="1:12" s="763" customFormat="1" ht="11.25" hidden="1" customHeight="1">
      <c r="B150" s="776" t="s">
        <v>183</v>
      </c>
      <c r="C150" s="775">
        <v>10049.75</v>
      </c>
      <c r="D150" s="775">
        <v>4602.1679999999997</v>
      </c>
      <c r="E150" s="775">
        <v>1944.798</v>
      </c>
      <c r="F150" s="775">
        <v>1359.499</v>
      </c>
      <c r="G150" s="775">
        <v>1680.65</v>
      </c>
      <c r="H150" s="775">
        <v>1110.2550000000001</v>
      </c>
      <c r="I150" s="775">
        <v>646.46199999999999</v>
      </c>
      <c r="J150" s="775">
        <v>378.20499999999998</v>
      </c>
      <c r="K150" s="775">
        <v>479.21600000000001</v>
      </c>
      <c r="L150" s="899"/>
    </row>
    <row r="151" spans="1:12" s="763" customFormat="1" ht="11.25" hidden="1" customHeight="1">
      <c r="B151" s="776" t="s">
        <v>184</v>
      </c>
      <c r="C151" s="775">
        <v>10125.438</v>
      </c>
      <c r="D151" s="775">
        <v>4678.0209999999997</v>
      </c>
      <c r="E151" s="775">
        <v>1686.213</v>
      </c>
      <c r="F151" s="775">
        <v>1469.1990000000001</v>
      </c>
      <c r="G151" s="775">
        <v>1714.7909999999999</v>
      </c>
      <c r="H151" s="775">
        <v>988.93700000000001</v>
      </c>
      <c r="I151" s="775">
        <v>706.70500000000004</v>
      </c>
      <c r="J151" s="775">
        <v>520.72900000000004</v>
      </c>
      <c r="K151" s="775">
        <v>365.44400000000002</v>
      </c>
      <c r="L151" s="899"/>
    </row>
    <row r="152" spans="1:12" s="763" customFormat="1" ht="11.25" hidden="1" customHeight="1">
      <c r="B152" s="776" t="s">
        <v>185</v>
      </c>
      <c r="C152" s="775">
        <v>10158.237999999999</v>
      </c>
      <c r="D152" s="775">
        <v>4937.7</v>
      </c>
      <c r="E152" s="775">
        <v>2247.6260000000002</v>
      </c>
      <c r="F152" s="775">
        <v>1458.261</v>
      </c>
      <c r="G152" s="775">
        <v>1309.778</v>
      </c>
      <c r="H152" s="775">
        <v>1256.6769999999999</v>
      </c>
      <c r="I152" s="775">
        <v>733.20100000000002</v>
      </c>
      <c r="J152" s="775">
        <v>506.28</v>
      </c>
      <c r="K152" s="775">
        <v>428.11799999999999</v>
      </c>
      <c r="L152" s="899"/>
    </row>
    <row r="153" spans="1:12" s="763" customFormat="1" ht="11.25" hidden="1" customHeight="1">
      <c r="B153" s="776" t="s">
        <v>186</v>
      </c>
      <c r="C153" s="775">
        <v>10481.936</v>
      </c>
      <c r="D153" s="775">
        <v>4576.3959999999997</v>
      </c>
      <c r="E153" s="775">
        <v>2068.2919999999999</v>
      </c>
      <c r="F153" s="775">
        <v>1429.0730000000001</v>
      </c>
      <c r="G153" s="775">
        <v>1317.355</v>
      </c>
      <c r="H153" s="775">
        <v>1021.377</v>
      </c>
      <c r="I153" s="775">
        <v>603.62400000000002</v>
      </c>
      <c r="J153" s="775">
        <v>490.06700000000001</v>
      </c>
      <c r="K153" s="775">
        <v>467.74700000000001</v>
      </c>
      <c r="L153" s="899"/>
    </row>
    <row r="154" spans="1:12" s="763" customFormat="1" ht="11.25" hidden="1" customHeight="1">
      <c r="B154" s="776" t="s">
        <v>187</v>
      </c>
      <c r="C154" s="775">
        <v>8446.5730000000003</v>
      </c>
      <c r="D154" s="775">
        <v>4593.8329999999996</v>
      </c>
      <c r="E154" s="775">
        <v>3714.0239999999999</v>
      </c>
      <c r="F154" s="775">
        <v>1274.356</v>
      </c>
      <c r="G154" s="775">
        <v>1532.6980000000001</v>
      </c>
      <c r="H154" s="775">
        <v>934.33500000000004</v>
      </c>
      <c r="I154" s="775">
        <v>637.35599999999999</v>
      </c>
      <c r="J154" s="775">
        <v>335.40100000000001</v>
      </c>
      <c r="K154" s="775">
        <v>489.31</v>
      </c>
      <c r="L154" s="899"/>
    </row>
    <row r="155" spans="1:12" s="763" customFormat="1" ht="11.25" hidden="1" customHeight="1">
      <c r="B155" s="776"/>
      <c r="C155" s="779"/>
      <c r="D155" s="779"/>
      <c r="E155" s="779"/>
      <c r="F155" s="779"/>
      <c r="G155" s="775"/>
      <c r="H155" s="779"/>
      <c r="I155" s="775"/>
      <c r="J155" s="775"/>
      <c r="K155" s="777"/>
      <c r="L155" s="899"/>
    </row>
    <row r="156" spans="1:12" s="763" customFormat="1" ht="11.25" hidden="1" customHeight="1">
      <c r="A156" s="1283" t="s">
        <v>188</v>
      </c>
      <c r="B156" s="1282"/>
      <c r="C156" s="778">
        <f t="shared" ref="C156:K156" si="51">C143</f>
        <v>8918.93</v>
      </c>
      <c r="D156" s="778">
        <f t="shared" si="51"/>
        <v>4132.2049999999999</v>
      </c>
      <c r="E156" s="778">
        <f t="shared" si="51"/>
        <v>1834.508</v>
      </c>
      <c r="F156" s="778">
        <f t="shared" si="51"/>
        <v>1501.7550000000001</v>
      </c>
      <c r="G156" s="778">
        <f t="shared" si="51"/>
        <v>1550.973</v>
      </c>
      <c r="H156" s="778">
        <f t="shared" si="51"/>
        <v>1020.3579999999999</v>
      </c>
      <c r="I156" s="778">
        <f t="shared" si="51"/>
        <v>821.851</v>
      </c>
      <c r="J156" s="778">
        <f t="shared" si="51"/>
        <v>480.73399999999998</v>
      </c>
      <c r="K156" s="778">
        <f t="shared" si="51"/>
        <v>564.74300000000005</v>
      </c>
      <c r="L156" s="899"/>
    </row>
    <row r="157" spans="1:12" s="763" customFormat="1" ht="11.25" hidden="1" customHeight="1">
      <c r="A157" s="1283" t="s">
        <v>189</v>
      </c>
      <c r="B157" s="1282"/>
      <c r="C157" s="778">
        <f t="shared" ref="C157:K157" si="52">SUM(C143:C144)</f>
        <v>17641.201000000001</v>
      </c>
      <c r="D157" s="778">
        <f t="shared" si="52"/>
        <v>8230.9989999999998</v>
      </c>
      <c r="E157" s="778">
        <f t="shared" si="52"/>
        <v>3401.38</v>
      </c>
      <c r="F157" s="778">
        <f t="shared" si="52"/>
        <v>2993.1320000000001</v>
      </c>
      <c r="G157" s="778">
        <f t="shared" si="52"/>
        <v>2918.4669999999996</v>
      </c>
      <c r="H157" s="778">
        <f t="shared" si="52"/>
        <v>2110.9160000000002</v>
      </c>
      <c r="I157" s="778">
        <f t="shared" si="52"/>
        <v>1361.527</v>
      </c>
      <c r="J157" s="778">
        <f t="shared" si="52"/>
        <v>835.70900000000006</v>
      </c>
      <c r="K157" s="778">
        <f t="shared" si="52"/>
        <v>943.67500000000007</v>
      </c>
      <c r="L157" s="899"/>
    </row>
    <row r="158" spans="1:12" s="763" customFormat="1" ht="11.25" hidden="1" customHeight="1">
      <c r="A158" s="1283" t="s">
        <v>190</v>
      </c>
      <c r="B158" s="1282"/>
      <c r="C158" s="778">
        <f t="shared" ref="C158:K158" si="53">SUM(C143:C145)</f>
        <v>27049.510999999999</v>
      </c>
      <c r="D158" s="778">
        <f t="shared" si="53"/>
        <v>12853.72</v>
      </c>
      <c r="E158" s="778">
        <f t="shared" si="53"/>
        <v>4774.3270000000002</v>
      </c>
      <c r="F158" s="778">
        <f t="shared" si="53"/>
        <v>4561.6949999999997</v>
      </c>
      <c r="G158" s="778">
        <f t="shared" si="53"/>
        <v>4611.0589999999993</v>
      </c>
      <c r="H158" s="778">
        <f t="shared" si="53"/>
        <v>3190.8550000000005</v>
      </c>
      <c r="I158" s="778">
        <f t="shared" si="53"/>
        <v>2022.2539999999999</v>
      </c>
      <c r="J158" s="778">
        <f t="shared" si="53"/>
        <v>1297.3389999999999</v>
      </c>
      <c r="K158" s="778">
        <f t="shared" si="53"/>
        <v>1483.1849999999999</v>
      </c>
      <c r="L158" s="899"/>
    </row>
    <row r="159" spans="1:12" s="763" customFormat="1" ht="11.25" hidden="1" customHeight="1">
      <c r="A159" s="1283" t="s">
        <v>191</v>
      </c>
      <c r="B159" s="1282"/>
      <c r="C159" s="778">
        <f t="shared" ref="C159:K159" si="54">SUM(C143:C146)</f>
        <v>36043.447999999997</v>
      </c>
      <c r="D159" s="778">
        <f t="shared" si="54"/>
        <v>17772.125</v>
      </c>
      <c r="E159" s="778">
        <f t="shared" si="54"/>
        <v>6711.9980000000005</v>
      </c>
      <c r="F159" s="778">
        <f t="shared" si="54"/>
        <v>6184.7659999999996</v>
      </c>
      <c r="G159" s="778">
        <f t="shared" si="54"/>
        <v>6205.5069999999996</v>
      </c>
      <c r="H159" s="778">
        <f t="shared" si="54"/>
        <v>4115.0800000000008</v>
      </c>
      <c r="I159" s="778">
        <f t="shared" si="54"/>
        <v>2629.3559999999998</v>
      </c>
      <c r="J159" s="778">
        <f t="shared" si="54"/>
        <v>1702.2909999999999</v>
      </c>
      <c r="K159" s="778">
        <f t="shared" si="54"/>
        <v>1808.528</v>
      </c>
      <c r="L159" s="899"/>
    </row>
    <row r="160" spans="1:12" s="763" customFormat="1" ht="11.25" hidden="1" customHeight="1">
      <c r="A160" s="1283" t="s">
        <v>192</v>
      </c>
      <c r="B160" s="1282"/>
      <c r="C160" s="778">
        <f t="shared" ref="C160:K160" si="55">SUM(C143:C147)</f>
        <v>46300.208999999995</v>
      </c>
      <c r="D160" s="778">
        <f t="shared" si="55"/>
        <v>22898.86</v>
      </c>
      <c r="E160" s="778">
        <f t="shared" si="55"/>
        <v>8711.094000000001</v>
      </c>
      <c r="F160" s="778">
        <f t="shared" si="55"/>
        <v>7790.4679999999998</v>
      </c>
      <c r="G160" s="778">
        <f t="shared" si="55"/>
        <v>7804.5990000000002</v>
      </c>
      <c r="H160" s="778">
        <f t="shared" si="55"/>
        <v>5469.3580000000011</v>
      </c>
      <c r="I160" s="778">
        <f t="shared" si="55"/>
        <v>3252.2219999999998</v>
      </c>
      <c r="J160" s="778">
        <f t="shared" si="55"/>
        <v>2079.71</v>
      </c>
      <c r="K160" s="778">
        <f t="shared" si="55"/>
        <v>2100.3690000000001</v>
      </c>
      <c r="L160" s="899"/>
    </row>
    <row r="161" spans="1:21" s="763" customFormat="1" ht="11.25" hidden="1" customHeight="1">
      <c r="A161" s="1283" t="s">
        <v>193</v>
      </c>
      <c r="B161" s="1282"/>
      <c r="C161" s="778">
        <f t="shared" ref="C161:K161" si="56">SUM(C143:C148)</f>
        <v>55249.064999999995</v>
      </c>
      <c r="D161" s="778">
        <f t="shared" si="56"/>
        <v>27652.385000000002</v>
      </c>
      <c r="E161" s="778">
        <f t="shared" si="56"/>
        <v>10350.637000000001</v>
      </c>
      <c r="F161" s="778">
        <f t="shared" si="56"/>
        <v>9231.9979999999996</v>
      </c>
      <c r="G161" s="778">
        <f t="shared" si="56"/>
        <v>9197.902</v>
      </c>
      <c r="H161" s="778">
        <f t="shared" si="56"/>
        <v>6385.2800000000007</v>
      </c>
      <c r="I161" s="778">
        <f t="shared" si="56"/>
        <v>4000.674</v>
      </c>
      <c r="J161" s="778">
        <f t="shared" si="56"/>
        <v>2633.1579999999999</v>
      </c>
      <c r="K161" s="778">
        <f t="shared" si="56"/>
        <v>2530.4360000000001</v>
      </c>
      <c r="L161" s="899"/>
    </row>
    <row r="162" spans="1:21" s="763" customFormat="1" ht="11.25" hidden="1" customHeight="1">
      <c r="A162" s="1283" t="s">
        <v>194</v>
      </c>
      <c r="B162" s="1282"/>
      <c r="C162" s="778">
        <f t="shared" ref="C162:K162" si="57">SUM(C143:C149)</f>
        <v>65108.031999999992</v>
      </c>
      <c r="D162" s="778">
        <f t="shared" si="57"/>
        <v>32467</v>
      </c>
      <c r="E162" s="778">
        <f t="shared" si="57"/>
        <v>12727.04</v>
      </c>
      <c r="F162" s="778">
        <f t="shared" si="57"/>
        <v>10674.147999999999</v>
      </c>
      <c r="G162" s="778">
        <f t="shared" si="57"/>
        <v>10529.611000000001</v>
      </c>
      <c r="H162" s="778">
        <f t="shared" si="57"/>
        <v>7614.8080000000009</v>
      </c>
      <c r="I162" s="778">
        <f t="shared" si="57"/>
        <v>4573.4459999999999</v>
      </c>
      <c r="J162" s="778">
        <f t="shared" si="57"/>
        <v>3043.17</v>
      </c>
      <c r="K162" s="778">
        <f t="shared" si="57"/>
        <v>2974.0010000000002</v>
      </c>
      <c r="L162" s="899"/>
    </row>
    <row r="163" spans="1:21" s="763" customFormat="1" ht="11.25" hidden="1" customHeight="1">
      <c r="A163" s="1283" t="s">
        <v>195</v>
      </c>
      <c r="B163" s="1282"/>
      <c r="C163" s="778">
        <f t="shared" ref="C163:K163" si="58">SUM(C143:C150)</f>
        <v>75157.781999999992</v>
      </c>
      <c r="D163" s="778">
        <f t="shared" si="58"/>
        <v>37069.167999999998</v>
      </c>
      <c r="E163" s="778">
        <f t="shared" si="58"/>
        <v>14671.838000000002</v>
      </c>
      <c r="F163" s="778">
        <f t="shared" si="58"/>
        <v>12033.646999999999</v>
      </c>
      <c r="G163" s="778">
        <f t="shared" si="58"/>
        <v>12210.261</v>
      </c>
      <c r="H163" s="778">
        <f t="shared" si="58"/>
        <v>8725.0630000000019</v>
      </c>
      <c r="I163" s="778">
        <f t="shared" si="58"/>
        <v>5219.9079999999994</v>
      </c>
      <c r="J163" s="778">
        <f t="shared" si="58"/>
        <v>3421.375</v>
      </c>
      <c r="K163" s="778">
        <f t="shared" si="58"/>
        <v>3453.2170000000001</v>
      </c>
      <c r="L163" s="899"/>
    </row>
    <row r="164" spans="1:21" s="763" customFormat="1" ht="11.25" hidden="1" customHeight="1">
      <c r="A164" s="1283" t="s">
        <v>196</v>
      </c>
      <c r="B164" s="1282"/>
      <c r="C164" s="778">
        <f t="shared" ref="C164:K164" si="59">SUM(C143:C151)</f>
        <v>85283.219999999987</v>
      </c>
      <c r="D164" s="778">
        <f t="shared" si="59"/>
        <v>41747.188999999998</v>
      </c>
      <c r="E164" s="778">
        <f t="shared" si="59"/>
        <v>16358.051000000001</v>
      </c>
      <c r="F164" s="778">
        <f t="shared" si="59"/>
        <v>13502.846</v>
      </c>
      <c r="G164" s="778">
        <f t="shared" si="59"/>
        <v>13925.052</v>
      </c>
      <c r="H164" s="778">
        <f t="shared" si="59"/>
        <v>9714.0000000000018</v>
      </c>
      <c r="I164" s="778">
        <f t="shared" si="59"/>
        <v>5926.6129999999994</v>
      </c>
      <c r="J164" s="778">
        <f t="shared" si="59"/>
        <v>3942.1040000000003</v>
      </c>
      <c r="K164" s="778">
        <f t="shared" si="59"/>
        <v>3818.6610000000001</v>
      </c>
      <c r="L164" s="899"/>
      <c r="M164" s="894"/>
      <c r="N164" s="894"/>
      <c r="O164" s="894"/>
      <c r="P164" s="894"/>
      <c r="Q164" s="894"/>
      <c r="R164" s="894"/>
      <c r="S164" s="894"/>
      <c r="T164" s="1298"/>
      <c r="U164" s="1299"/>
    </row>
    <row r="165" spans="1:21" s="763" customFormat="1" ht="11.25" hidden="1" customHeight="1">
      <c r="A165" s="1283" t="s">
        <v>197</v>
      </c>
      <c r="B165" s="1282"/>
      <c r="C165" s="778">
        <f t="shared" ref="C165:K165" si="60">SUM(C143:C152)</f>
        <v>95441.457999999984</v>
      </c>
      <c r="D165" s="778">
        <f t="shared" si="60"/>
        <v>46684.888999999996</v>
      </c>
      <c r="E165" s="778">
        <f t="shared" si="60"/>
        <v>18605.677000000003</v>
      </c>
      <c r="F165" s="778">
        <f t="shared" si="60"/>
        <v>14961.107</v>
      </c>
      <c r="G165" s="778">
        <f t="shared" si="60"/>
        <v>15234.83</v>
      </c>
      <c r="H165" s="778">
        <f t="shared" si="60"/>
        <v>10970.677000000001</v>
      </c>
      <c r="I165" s="778">
        <f t="shared" si="60"/>
        <v>6659.8139999999994</v>
      </c>
      <c r="J165" s="778">
        <f t="shared" si="60"/>
        <v>4448.384</v>
      </c>
      <c r="K165" s="778">
        <f t="shared" si="60"/>
        <v>4246.7790000000005</v>
      </c>
      <c r="L165" s="899"/>
      <c r="M165" s="894"/>
      <c r="N165" s="894"/>
      <c r="O165" s="894"/>
      <c r="P165" s="894"/>
      <c r="Q165" s="894"/>
      <c r="R165" s="894"/>
      <c r="S165" s="894"/>
      <c r="T165" s="1298"/>
      <c r="U165" s="1299"/>
    </row>
    <row r="166" spans="1:21" s="763" customFormat="1" ht="11.25" hidden="1" customHeight="1">
      <c r="A166" s="1283" t="s">
        <v>198</v>
      </c>
      <c r="B166" s="1282"/>
      <c r="C166" s="778">
        <f t="shared" ref="C166:K166" si="61">SUM(C143:C153)</f>
        <v>105923.39399999999</v>
      </c>
      <c r="D166" s="778">
        <f t="shared" si="61"/>
        <v>51261.284999999996</v>
      </c>
      <c r="E166" s="778">
        <f t="shared" si="61"/>
        <v>20673.969000000005</v>
      </c>
      <c r="F166" s="778">
        <f t="shared" si="61"/>
        <v>16390.18</v>
      </c>
      <c r="G166" s="778">
        <f t="shared" si="61"/>
        <v>16552.185000000001</v>
      </c>
      <c r="H166" s="778">
        <f t="shared" si="61"/>
        <v>11992.054000000002</v>
      </c>
      <c r="I166" s="778">
        <f t="shared" si="61"/>
        <v>7263.4379999999992</v>
      </c>
      <c r="J166" s="778">
        <f t="shared" si="61"/>
        <v>4938.451</v>
      </c>
      <c r="K166" s="778">
        <f t="shared" si="61"/>
        <v>4714.5260000000007</v>
      </c>
      <c r="L166" s="899"/>
      <c r="M166" s="894"/>
      <c r="N166" s="894"/>
      <c r="O166" s="894"/>
      <c r="P166" s="894"/>
      <c r="Q166" s="894"/>
      <c r="R166" s="894"/>
      <c r="S166" s="894"/>
      <c r="T166" s="1298"/>
      <c r="U166" s="1299"/>
    </row>
    <row r="167" spans="1:21" s="763" customFormat="1" ht="11.25" hidden="1" customHeight="1">
      <c r="A167" s="1283" t="s">
        <v>199</v>
      </c>
      <c r="B167" s="1282"/>
      <c r="C167" s="778">
        <f t="shared" ref="C167:K167" si="62">SUM(C143:C154)</f>
        <v>114369.96699999999</v>
      </c>
      <c r="D167" s="778">
        <f t="shared" si="62"/>
        <v>55855.117999999995</v>
      </c>
      <c r="E167" s="778">
        <f t="shared" si="62"/>
        <v>24387.993000000006</v>
      </c>
      <c r="F167" s="778">
        <f t="shared" si="62"/>
        <v>17664.536</v>
      </c>
      <c r="G167" s="778">
        <f t="shared" si="62"/>
        <v>18084.883000000002</v>
      </c>
      <c r="H167" s="778">
        <f t="shared" si="62"/>
        <v>12926.389000000003</v>
      </c>
      <c r="I167" s="778">
        <f t="shared" si="62"/>
        <v>7900.793999999999</v>
      </c>
      <c r="J167" s="778">
        <f t="shared" si="62"/>
        <v>5273.8519999999999</v>
      </c>
      <c r="K167" s="778">
        <f t="shared" si="62"/>
        <v>5203.8360000000011</v>
      </c>
      <c r="L167" s="899"/>
      <c r="M167" s="783"/>
      <c r="N167" s="783"/>
      <c r="O167" s="783"/>
      <c r="P167" s="783"/>
      <c r="Q167" s="783"/>
      <c r="R167" s="783"/>
      <c r="S167" s="783"/>
      <c r="T167" s="898"/>
      <c r="U167" s="784"/>
    </row>
    <row r="168" spans="1:21" s="763" customFormat="1" ht="11.25" hidden="1" customHeight="1">
      <c r="B168" s="776"/>
      <c r="C168" s="773"/>
      <c r="D168" s="773"/>
      <c r="E168" s="773"/>
      <c r="F168" s="773"/>
      <c r="G168" s="785"/>
      <c r="H168" s="773"/>
      <c r="I168" s="785"/>
      <c r="J168" s="785"/>
      <c r="K168" s="777"/>
      <c r="L168" s="899"/>
      <c r="M168" s="894"/>
      <c r="N168" s="894"/>
      <c r="O168" s="894"/>
      <c r="P168" s="894"/>
      <c r="Q168" s="894"/>
      <c r="R168" s="894"/>
      <c r="S168" s="894"/>
      <c r="T168" s="1298"/>
      <c r="U168" s="1299"/>
    </row>
    <row r="169" spans="1:21" s="763" customFormat="1" ht="11.25" hidden="1" customHeight="1">
      <c r="B169" s="776"/>
      <c r="C169" s="773"/>
      <c r="D169" s="773"/>
      <c r="E169" s="773"/>
      <c r="F169" s="773"/>
      <c r="G169" s="785"/>
      <c r="H169" s="773"/>
      <c r="I169" s="785"/>
      <c r="J169" s="785"/>
      <c r="K169" s="777"/>
      <c r="L169" s="899"/>
      <c r="M169" s="894"/>
      <c r="N169" s="894"/>
      <c r="O169" s="894"/>
      <c r="P169" s="894"/>
      <c r="Q169" s="894"/>
      <c r="R169" s="894"/>
      <c r="S169" s="894"/>
      <c r="T169" s="898"/>
      <c r="U169" s="899"/>
    </row>
    <row r="170" spans="1:21" s="763" customFormat="1" ht="11.25" hidden="1" customHeight="1">
      <c r="B170" s="776"/>
      <c r="C170" s="773"/>
      <c r="D170" s="773"/>
      <c r="E170" s="773"/>
      <c r="F170" s="773"/>
      <c r="G170" s="785"/>
      <c r="H170" s="773"/>
      <c r="I170" s="785"/>
      <c r="J170" s="785"/>
      <c r="K170" s="777"/>
      <c r="L170" s="899"/>
      <c r="M170" s="894"/>
      <c r="N170" s="894"/>
      <c r="O170" s="894"/>
      <c r="P170" s="894"/>
      <c r="Q170" s="894"/>
      <c r="R170" s="894"/>
      <c r="S170" s="894"/>
      <c r="T170" s="898"/>
      <c r="U170" s="899"/>
    </row>
    <row r="171" spans="1:21" s="763" customFormat="1" ht="11.25" hidden="1" customHeight="1">
      <c r="B171" s="776"/>
      <c r="C171" s="773"/>
      <c r="D171" s="773"/>
      <c r="E171" s="773"/>
      <c r="F171" s="773"/>
      <c r="G171" s="785"/>
      <c r="H171" s="773"/>
      <c r="I171" s="785"/>
      <c r="J171" s="785"/>
      <c r="K171" s="777"/>
      <c r="L171" s="899"/>
      <c r="M171" s="894"/>
      <c r="N171" s="894"/>
      <c r="O171" s="894"/>
      <c r="P171" s="894"/>
      <c r="Q171" s="894"/>
      <c r="R171" s="894"/>
      <c r="S171" s="894"/>
      <c r="T171" s="898"/>
      <c r="U171" s="899"/>
    </row>
    <row r="172" spans="1:21" s="763" customFormat="1" ht="11.25" hidden="1" customHeight="1">
      <c r="B172" s="776"/>
      <c r="C172" s="773"/>
      <c r="D172" s="773"/>
      <c r="E172" s="773"/>
      <c r="F172" s="773"/>
      <c r="G172" s="785"/>
      <c r="H172" s="773"/>
      <c r="I172" s="785"/>
      <c r="J172" s="785"/>
      <c r="K172" s="777"/>
      <c r="L172" s="899"/>
      <c r="M172" s="894"/>
      <c r="N172" s="894"/>
      <c r="O172" s="894"/>
      <c r="P172" s="894"/>
      <c r="Q172" s="894"/>
      <c r="R172" s="894"/>
      <c r="S172" s="894"/>
      <c r="T172" s="898"/>
      <c r="U172" s="899"/>
    </row>
    <row r="173" spans="1:21" s="763" customFormat="1" ht="11.25" hidden="1" customHeight="1">
      <c r="B173" s="776"/>
      <c r="C173" s="773"/>
      <c r="D173" s="773"/>
      <c r="E173" s="773"/>
      <c r="F173" s="773"/>
      <c r="G173" s="785"/>
      <c r="H173" s="773"/>
      <c r="I173" s="785"/>
      <c r="J173" s="785"/>
      <c r="K173" s="777"/>
      <c r="L173" s="899"/>
      <c r="M173" s="894"/>
      <c r="N173" s="894"/>
      <c r="O173" s="894"/>
      <c r="P173" s="894"/>
      <c r="Q173" s="894"/>
      <c r="R173" s="894"/>
      <c r="S173" s="894"/>
      <c r="T173" s="898"/>
      <c r="U173" s="899"/>
    </row>
    <row r="174" spans="1:21" s="763" customFormat="1" ht="11.25" hidden="1" customHeight="1">
      <c r="B174" s="776"/>
      <c r="C174" s="773"/>
      <c r="D174" s="773"/>
      <c r="E174" s="773"/>
      <c r="F174" s="773"/>
      <c r="G174" s="785"/>
      <c r="H174" s="773"/>
      <c r="I174" s="785"/>
      <c r="J174" s="785"/>
      <c r="K174" s="777"/>
      <c r="L174" s="899"/>
      <c r="M174" s="894"/>
      <c r="N174" s="894"/>
      <c r="O174" s="894"/>
      <c r="P174" s="894"/>
      <c r="Q174" s="894"/>
      <c r="R174" s="894"/>
      <c r="S174" s="894"/>
      <c r="T174" s="898"/>
      <c r="U174" s="899"/>
    </row>
    <row r="175" spans="1:21" s="763" customFormat="1" ht="11.25" hidden="1" customHeight="1">
      <c r="A175" s="763">
        <v>2012</v>
      </c>
      <c r="B175" s="776"/>
      <c r="C175" s="762"/>
      <c r="D175" s="762"/>
      <c r="E175" s="762"/>
      <c r="F175" s="762"/>
      <c r="H175" s="762"/>
      <c r="L175" s="899"/>
    </row>
    <row r="176" spans="1:21" s="763" customFormat="1" ht="11.25" hidden="1" customHeight="1">
      <c r="B176" s="776" t="s">
        <v>176</v>
      </c>
      <c r="C176" s="775">
        <v>9442.2710000000006</v>
      </c>
      <c r="D176" s="775">
        <v>5077.4570000000003</v>
      </c>
      <c r="E176" s="775">
        <v>2089.877</v>
      </c>
      <c r="F176" s="775">
        <v>1347.3130000000001</v>
      </c>
      <c r="G176" s="775">
        <v>1331.8130000000001</v>
      </c>
      <c r="H176" s="775">
        <v>866.72900000000004</v>
      </c>
      <c r="I176" s="775">
        <v>817.05600000000004</v>
      </c>
      <c r="J176" s="775">
        <v>498.255</v>
      </c>
      <c r="K176" s="775">
        <v>528.60699999999997</v>
      </c>
      <c r="L176" s="899"/>
    </row>
    <row r="177" spans="1:19" s="763" customFormat="1" ht="11.25" hidden="1" customHeight="1">
      <c r="B177" s="776" t="s">
        <v>177</v>
      </c>
      <c r="C177" s="775">
        <v>9501.0470000000005</v>
      </c>
      <c r="D177" s="775">
        <v>5191.7359999999999</v>
      </c>
      <c r="E177" s="775">
        <v>1756.7280000000001</v>
      </c>
      <c r="F177" s="775">
        <v>1423.127</v>
      </c>
      <c r="G177" s="775">
        <v>1476.683</v>
      </c>
      <c r="H177" s="775">
        <v>976.88800000000003</v>
      </c>
      <c r="I177" s="775">
        <v>803.23800000000006</v>
      </c>
      <c r="J177" s="775">
        <v>450.221</v>
      </c>
      <c r="K177" s="775">
        <v>494.78699999999998</v>
      </c>
      <c r="L177" s="899"/>
    </row>
    <row r="178" spans="1:19" ht="11.25" hidden="1" customHeight="1">
      <c r="A178" s="763"/>
      <c r="B178" s="776" t="s">
        <v>178</v>
      </c>
      <c r="C178" s="775">
        <v>9292.0300000000007</v>
      </c>
      <c r="D178" s="775">
        <v>5317.1490000000003</v>
      </c>
      <c r="E178" s="775">
        <v>2259.078</v>
      </c>
      <c r="F178" s="775">
        <v>1641.693</v>
      </c>
      <c r="G178" s="775">
        <v>1454.9449999999999</v>
      </c>
      <c r="H178" s="775">
        <v>1199.107</v>
      </c>
      <c r="I178" s="775">
        <v>923.44899999999996</v>
      </c>
      <c r="J178" s="775">
        <v>471.52199999999999</v>
      </c>
      <c r="K178" s="775">
        <v>494.71800000000002</v>
      </c>
      <c r="M178" s="786"/>
      <c r="N178" s="786"/>
      <c r="O178" s="786"/>
      <c r="P178" s="786"/>
      <c r="Q178" s="786"/>
      <c r="R178" s="786"/>
      <c r="S178" s="786"/>
    </row>
    <row r="179" spans="1:19" ht="11.25" hidden="1" customHeight="1">
      <c r="A179" s="763"/>
      <c r="B179" s="776" t="s">
        <v>179</v>
      </c>
      <c r="C179" s="775">
        <v>9340.0030000000006</v>
      </c>
      <c r="D179" s="775">
        <v>5095.3599999999997</v>
      </c>
      <c r="E179" s="775">
        <v>2432.404</v>
      </c>
      <c r="F179" s="775">
        <v>1422.317</v>
      </c>
      <c r="G179" s="775">
        <v>1155.886</v>
      </c>
      <c r="H179" s="775">
        <v>1036.075</v>
      </c>
      <c r="I179" s="775">
        <v>588.81700000000001</v>
      </c>
      <c r="J179" s="775">
        <v>415.70800000000003</v>
      </c>
      <c r="K179" s="775">
        <v>503.55700000000002</v>
      </c>
      <c r="M179" s="786"/>
      <c r="N179" s="786"/>
      <c r="O179" s="786"/>
      <c r="P179" s="786"/>
      <c r="Q179" s="786"/>
      <c r="R179" s="786"/>
      <c r="S179" s="786"/>
    </row>
    <row r="180" spans="1:19" ht="11.25" hidden="1" customHeight="1">
      <c r="A180" s="763"/>
      <c r="B180" s="776" t="s">
        <v>180</v>
      </c>
      <c r="C180" s="775">
        <v>10250.434999999999</v>
      </c>
      <c r="D180" s="775">
        <v>5108.8760000000002</v>
      </c>
      <c r="E180" s="775">
        <v>2305.5720000000001</v>
      </c>
      <c r="F180" s="775">
        <v>1450.36</v>
      </c>
      <c r="G180" s="775">
        <v>1427.848</v>
      </c>
      <c r="H180" s="775">
        <v>1131.885</v>
      </c>
      <c r="I180" s="775">
        <v>742.46400000000006</v>
      </c>
      <c r="J180" s="775">
        <v>629.73199999999997</v>
      </c>
      <c r="K180" s="775">
        <v>391.79199999999997</v>
      </c>
      <c r="M180" s="786"/>
      <c r="N180" s="786"/>
      <c r="O180" s="786"/>
      <c r="P180" s="786"/>
      <c r="Q180" s="786"/>
      <c r="R180" s="786"/>
      <c r="S180" s="786"/>
    </row>
    <row r="181" spans="1:19" ht="11.25" hidden="1" customHeight="1">
      <c r="A181" s="763"/>
      <c r="B181" s="776" t="s">
        <v>181</v>
      </c>
      <c r="C181" s="775">
        <v>9368.3250000000007</v>
      </c>
      <c r="D181" s="775">
        <v>5123.8959999999997</v>
      </c>
      <c r="E181" s="775">
        <v>2327.36</v>
      </c>
      <c r="F181" s="775">
        <v>1474.4639999999999</v>
      </c>
      <c r="G181" s="775">
        <v>1396.192</v>
      </c>
      <c r="H181" s="775">
        <v>1269.883</v>
      </c>
      <c r="I181" s="775">
        <v>717.86199999999997</v>
      </c>
      <c r="J181" s="775">
        <v>531.71699999999998</v>
      </c>
      <c r="K181" s="775">
        <v>407.80599999999998</v>
      </c>
      <c r="M181" s="786"/>
      <c r="N181" s="786"/>
      <c r="O181" s="786"/>
      <c r="P181" s="786"/>
      <c r="Q181" s="786"/>
      <c r="R181" s="786"/>
      <c r="S181" s="786"/>
    </row>
    <row r="182" spans="1:19" ht="11.25" hidden="1" customHeight="1">
      <c r="A182" s="763"/>
      <c r="B182" s="776" t="s">
        <v>182</v>
      </c>
      <c r="C182" s="775">
        <v>9418.0879999999997</v>
      </c>
      <c r="D182" s="775">
        <v>5021.0789999999997</v>
      </c>
      <c r="E182" s="775">
        <v>2282.2979999999998</v>
      </c>
      <c r="F182" s="775">
        <v>1407.452</v>
      </c>
      <c r="G182" s="775">
        <v>1372.8</v>
      </c>
      <c r="H182" s="775">
        <v>1162.277</v>
      </c>
      <c r="I182" s="775">
        <v>691.61699999999996</v>
      </c>
      <c r="J182" s="775">
        <v>428.58600000000001</v>
      </c>
      <c r="K182" s="775">
        <v>590.45899999999995</v>
      </c>
      <c r="M182" s="786"/>
      <c r="N182" s="786"/>
      <c r="O182" s="786"/>
      <c r="P182" s="786"/>
      <c r="Q182" s="786"/>
      <c r="R182" s="786"/>
      <c r="S182" s="786"/>
    </row>
    <row r="183" spans="1:19" ht="11.25" hidden="1" customHeight="1">
      <c r="A183" s="763"/>
      <c r="B183" s="776" t="s">
        <v>183</v>
      </c>
      <c r="C183" s="775">
        <v>9475.8209999999999</v>
      </c>
      <c r="D183" s="775">
        <v>4738.5479999999998</v>
      </c>
      <c r="E183" s="775">
        <v>2203.0230000000001</v>
      </c>
      <c r="F183" s="775">
        <v>1397.7539999999999</v>
      </c>
      <c r="G183" s="775">
        <v>1249.662</v>
      </c>
      <c r="H183" s="775">
        <v>1212.471</v>
      </c>
      <c r="I183" s="775">
        <v>662.21799999999996</v>
      </c>
      <c r="J183" s="775">
        <v>505.82400000000001</v>
      </c>
      <c r="K183" s="775">
        <v>502.85199999999998</v>
      </c>
      <c r="M183" s="786"/>
      <c r="N183" s="786"/>
      <c r="O183" s="786"/>
      <c r="P183" s="786"/>
      <c r="Q183" s="786"/>
      <c r="R183" s="786"/>
      <c r="S183" s="786"/>
    </row>
    <row r="184" spans="1:19" ht="11.25" hidden="1" customHeight="1">
      <c r="A184" s="763"/>
      <c r="B184" s="776" t="s">
        <v>184</v>
      </c>
      <c r="C184" s="775">
        <v>9067.1759999999995</v>
      </c>
      <c r="D184" s="775">
        <v>4615.6850000000004</v>
      </c>
      <c r="E184" s="775">
        <v>2246.087</v>
      </c>
      <c r="F184" s="775">
        <v>1435.711</v>
      </c>
      <c r="G184" s="775">
        <v>1442.5409999999999</v>
      </c>
      <c r="H184" s="775">
        <v>1157.364</v>
      </c>
      <c r="I184" s="775">
        <v>581.84900000000005</v>
      </c>
      <c r="J184" s="775">
        <v>471.95499999999998</v>
      </c>
      <c r="K184" s="775">
        <v>409.875</v>
      </c>
      <c r="M184" s="786"/>
      <c r="N184" s="786"/>
      <c r="O184" s="786"/>
      <c r="P184" s="786"/>
      <c r="Q184" s="786"/>
      <c r="R184" s="786"/>
      <c r="S184" s="786"/>
    </row>
    <row r="185" spans="1:19" ht="11.25" hidden="1" customHeight="1">
      <c r="A185" s="763"/>
      <c r="B185" s="776" t="s">
        <v>185</v>
      </c>
      <c r="C185" s="775">
        <v>9734.143</v>
      </c>
      <c r="D185" s="775">
        <v>4693.9319999999998</v>
      </c>
      <c r="E185" s="775">
        <v>2243.942</v>
      </c>
      <c r="F185" s="775">
        <v>1464.691</v>
      </c>
      <c r="G185" s="775">
        <v>1600.806</v>
      </c>
      <c r="H185" s="775">
        <v>1180.1790000000001</v>
      </c>
      <c r="I185" s="775">
        <v>861.928</v>
      </c>
      <c r="J185" s="775">
        <v>595.80899999999997</v>
      </c>
      <c r="K185" s="775">
        <v>473.334</v>
      </c>
      <c r="M185" s="786"/>
      <c r="N185" s="786"/>
      <c r="O185" s="786"/>
      <c r="P185" s="786"/>
      <c r="Q185" s="786"/>
      <c r="R185" s="786"/>
      <c r="S185" s="786"/>
    </row>
    <row r="186" spans="1:19" ht="11.25" hidden="1" customHeight="1">
      <c r="A186" s="763"/>
      <c r="B186" s="776" t="s">
        <v>186</v>
      </c>
      <c r="C186" s="775">
        <v>9771.2610000000004</v>
      </c>
      <c r="D186" s="775">
        <v>4199.7650000000003</v>
      </c>
      <c r="E186" s="775">
        <v>2227.2049999999999</v>
      </c>
      <c r="F186" s="775">
        <v>1463.3309999999999</v>
      </c>
      <c r="G186" s="775">
        <v>1579.2670000000001</v>
      </c>
      <c r="H186" s="775">
        <v>1223.481</v>
      </c>
      <c r="I186" s="775">
        <v>699.89499999999998</v>
      </c>
      <c r="J186" s="775">
        <v>540.56299999999999</v>
      </c>
      <c r="K186" s="775">
        <v>433.60399999999998</v>
      </c>
      <c r="M186" s="786"/>
      <c r="N186" s="786"/>
      <c r="O186" s="786"/>
      <c r="P186" s="786"/>
      <c r="Q186" s="786"/>
      <c r="R186" s="786"/>
      <c r="S186" s="786"/>
    </row>
    <row r="187" spans="1:19" ht="11.25" hidden="1" customHeight="1">
      <c r="A187" s="763"/>
      <c r="B187" s="776" t="s">
        <v>187</v>
      </c>
      <c r="C187" s="775">
        <v>8870.5709999999999</v>
      </c>
      <c r="D187" s="775">
        <v>4066.0619999999999</v>
      </c>
      <c r="E187" s="775">
        <v>1868.22</v>
      </c>
      <c r="F187" s="775">
        <v>1241.67</v>
      </c>
      <c r="G187" s="775">
        <v>1381.8510000000001</v>
      </c>
      <c r="H187" s="775">
        <v>1153.837</v>
      </c>
      <c r="I187" s="775">
        <v>689.23</v>
      </c>
      <c r="J187" s="775">
        <v>585.25699999999995</v>
      </c>
      <c r="K187" s="775">
        <v>417.40199999999999</v>
      </c>
      <c r="M187" s="786"/>
      <c r="N187" s="786"/>
      <c r="O187" s="786"/>
      <c r="P187" s="786"/>
      <c r="Q187" s="786"/>
      <c r="R187" s="786"/>
      <c r="S187" s="786"/>
    </row>
    <row r="188" spans="1:19" ht="11.25" hidden="1" customHeight="1">
      <c r="A188" s="763"/>
      <c r="B188" s="776"/>
      <c r="C188" s="775"/>
      <c r="D188" s="775"/>
      <c r="E188" s="775"/>
      <c r="F188" s="775"/>
      <c r="G188" s="785"/>
      <c r="H188" s="775"/>
      <c r="I188" s="785"/>
      <c r="J188" s="785"/>
      <c r="M188" s="786"/>
      <c r="N188" s="786"/>
      <c r="O188" s="786"/>
      <c r="P188" s="786"/>
      <c r="Q188" s="786"/>
      <c r="R188" s="786"/>
      <c r="S188" s="786"/>
    </row>
    <row r="189" spans="1:19" ht="11.25" hidden="1" customHeight="1">
      <c r="A189" s="1283" t="s">
        <v>188</v>
      </c>
      <c r="B189" s="1282"/>
      <c r="C189" s="778">
        <f t="shared" ref="C189:K189" si="63">C176</f>
        <v>9442.2710000000006</v>
      </c>
      <c r="D189" s="778">
        <f t="shared" si="63"/>
        <v>5077.4570000000003</v>
      </c>
      <c r="E189" s="778">
        <f t="shared" si="63"/>
        <v>2089.877</v>
      </c>
      <c r="F189" s="778">
        <f t="shared" si="63"/>
        <v>1347.3130000000001</v>
      </c>
      <c r="G189" s="778">
        <f t="shared" si="63"/>
        <v>1331.8130000000001</v>
      </c>
      <c r="H189" s="778">
        <f t="shared" si="63"/>
        <v>866.72900000000004</v>
      </c>
      <c r="I189" s="778">
        <f t="shared" si="63"/>
        <v>817.05600000000004</v>
      </c>
      <c r="J189" s="778">
        <f t="shared" si="63"/>
        <v>498.255</v>
      </c>
      <c r="K189" s="778">
        <f t="shared" si="63"/>
        <v>528.60699999999997</v>
      </c>
      <c r="M189" s="786"/>
      <c r="N189" s="786"/>
      <c r="O189" s="786"/>
      <c r="P189" s="786"/>
      <c r="Q189" s="786"/>
      <c r="R189" s="786"/>
      <c r="S189" s="786"/>
    </row>
    <row r="190" spans="1:19" ht="11.25" hidden="1" customHeight="1">
      <c r="A190" s="1283" t="s">
        <v>189</v>
      </c>
      <c r="B190" s="1282"/>
      <c r="C190" s="778">
        <f t="shared" ref="C190:K190" si="64">SUM(C176:C177)</f>
        <v>18943.317999999999</v>
      </c>
      <c r="D190" s="778">
        <f t="shared" si="64"/>
        <v>10269.192999999999</v>
      </c>
      <c r="E190" s="778">
        <f t="shared" si="64"/>
        <v>3846.605</v>
      </c>
      <c r="F190" s="778">
        <f t="shared" si="64"/>
        <v>2770.44</v>
      </c>
      <c r="G190" s="778">
        <f t="shared" si="64"/>
        <v>2808.4960000000001</v>
      </c>
      <c r="H190" s="778">
        <f t="shared" si="64"/>
        <v>1843.6170000000002</v>
      </c>
      <c r="I190" s="778">
        <f t="shared" si="64"/>
        <v>1620.2940000000001</v>
      </c>
      <c r="J190" s="778">
        <f t="shared" si="64"/>
        <v>948.476</v>
      </c>
      <c r="K190" s="778">
        <f t="shared" si="64"/>
        <v>1023.394</v>
      </c>
      <c r="M190" s="786"/>
      <c r="N190" s="786"/>
      <c r="O190" s="786"/>
      <c r="P190" s="786"/>
      <c r="Q190" s="786"/>
      <c r="R190" s="786"/>
      <c r="S190" s="786"/>
    </row>
    <row r="191" spans="1:19" ht="11.25" hidden="1" customHeight="1">
      <c r="A191" s="1283" t="s">
        <v>190</v>
      </c>
      <c r="B191" s="1282"/>
      <c r="C191" s="778">
        <f t="shared" ref="C191:K191" si="65">SUM(C176:C178)</f>
        <v>28235.347999999998</v>
      </c>
      <c r="D191" s="778">
        <f t="shared" si="65"/>
        <v>15586.342000000001</v>
      </c>
      <c r="E191" s="778">
        <f t="shared" si="65"/>
        <v>6105.683</v>
      </c>
      <c r="F191" s="778">
        <f t="shared" si="65"/>
        <v>4412.1329999999998</v>
      </c>
      <c r="G191" s="778">
        <f t="shared" si="65"/>
        <v>4263.4409999999998</v>
      </c>
      <c r="H191" s="778">
        <f t="shared" si="65"/>
        <v>3042.7240000000002</v>
      </c>
      <c r="I191" s="778">
        <f t="shared" si="65"/>
        <v>2543.7429999999999</v>
      </c>
      <c r="J191" s="778">
        <f t="shared" si="65"/>
        <v>1419.998</v>
      </c>
      <c r="K191" s="778">
        <f t="shared" si="65"/>
        <v>1518.1120000000001</v>
      </c>
      <c r="M191" s="786"/>
      <c r="N191" s="786"/>
      <c r="O191" s="786"/>
      <c r="P191" s="786"/>
      <c r="Q191" s="786"/>
      <c r="R191" s="786"/>
      <c r="S191" s="786"/>
    </row>
    <row r="192" spans="1:19" ht="11.25" hidden="1" customHeight="1">
      <c r="A192" s="1283" t="s">
        <v>191</v>
      </c>
      <c r="B192" s="1282"/>
      <c r="C192" s="778">
        <f t="shared" ref="C192:K192" si="66">SUM(C176:C179)</f>
        <v>37575.350999999995</v>
      </c>
      <c r="D192" s="778">
        <f t="shared" si="66"/>
        <v>20681.702000000001</v>
      </c>
      <c r="E192" s="778">
        <f t="shared" si="66"/>
        <v>8538.0869999999995</v>
      </c>
      <c r="F192" s="778">
        <f t="shared" si="66"/>
        <v>5834.45</v>
      </c>
      <c r="G192" s="778">
        <f t="shared" si="66"/>
        <v>5419.3269999999993</v>
      </c>
      <c r="H192" s="778">
        <f t="shared" si="66"/>
        <v>4078.799</v>
      </c>
      <c r="I192" s="778">
        <f t="shared" si="66"/>
        <v>3132.56</v>
      </c>
      <c r="J192" s="778">
        <f t="shared" si="66"/>
        <v>1835.7060000000001</v>
      </c>
      <c r="K192" s="778">
        <f t="shared" si="66"/>
        <v>2021.6690000000001</v>
      </c>
      <c r="M192" s="786"/>
      <c r="N192" s="786"/>
      <c r="O192" s="786"/>
      <c r="P192" s="786"/>
      <c r="Q192" s="786"/>
      <c r="R192" s="786"/>
      <c r="S192" s="786"/>
    </row>
    <row r="193" spans="1:19" ht="11.25" hidden="1" customHeight="1">
      <c r="A193" s="1283" t="s">
        <v>192</v>
      </c>
      <c r="B193" s="1282"/>
      <c r="C193" s="778">
        <f t="shared" ref="C193:K193" si="67">SUM(C176:C180)</f>
        <v>47825.785999999993</v>
      </c>
      <c r="D193" s="778">
        <f t="shared" si="67"/>
        <v>25790.578000000001</v>
      </c>
      <c r="E193" s="778">
        <f t="shared" si="67"/>
        <v>10843.659</v>
      </c>
      <c r="F193" s="778">
        <f t="shared" si="67"/>
        <v>7284.8099999999995</v>
      </c>
      <c r="G193" s="778">
        <f t="shared" si="67"/>
        <v>6847.1749999999993</v>
      </c>
      <c r="H193" s="778">
        <f t="shared" si="67"/>
        <v>5210.6840000000002</v>
      </c>
      <c r="I193" s="778">
        <f t="shared" si="67"/>
        <v>3875.0239999999999</v>
      </c>
      <c r="J193" s="778">
        <f t="shared" si="67"/>
        <v>2465.4380000000001</v>
      </c>
      <c r="K193" s="778">
        <f t="shared" si="67"/>
        <v>2413.4610000000002</v>
      </c>
      <c r="M193" s="786"/>
      <c r="N193" s="786"/>
      <c r="O193" s="786"/>
      <c r="P193" s="786"/>
      <c r="Q193" s="786"/>
      <c r="R193" s="786"/>
      <c r="S193" s="786"/>
    </row>
    <row r="194" spans="1:19" ht="11.25" hidden="1" customHeight="1">
      <c r="A194" s="1283" t="s">
        <v>193</v>
      </c>
      <c r="B194" s="1282"/>
      <c r="C194" s="778">
        <f t="shared" ref="C194:K194" si="68">SUM(C176:C181)</f>
        <v>57194.11099999999</v>
      </c>
      <c r="D194" s="778">
        <f t="shared" si="68"/>
        <v>30914.474000000002</v>
      </c>
      <c r="E194" s="778">
        <f t="shared" si="68"/>
        <v>13171.019</v>
      </c>
      <c r="F194" s="778">
        <f t="shared" si="68"/>
        <v>8759.2739999999994</v>
      </c>
      <c r="G194" s="778">
        <f t="shared" si="68"/>
        <v>8243.3669999999984</v>
      </c>
      <c r="H194" s="778">
        <f t="shared" si="68"/>
        <v>6480.567</v>
      </c>
      <c r="I194" s="778">
        <f t="shared" si="68"/>
        <v>4592.8859999999995</v>
      </c>
      <c r="J194" s="778">
        <f t="shared" si="68"/>
        <v>2997.1550000000002</v>
      </c>
      <c r="K194" s="778">
        <f t="shared" si="68"/>
        <v>2821.2670000000003</v>
      </c>
      <c r="M194" s="786"/>
      <c r="N194" s="786"/>
      <c r="O194" s="786"/>
      <c r="P194" s="786"/>
      <c r="Q194" s="786"/>
      <c r="R194" s="786"/>
      <c r="S194" s="786"/>
    </row>
    <row r="195" spans="1:19" ht="11.25" hidden="1" customHeight="1">
      <c r="A195" s="1283" t="s">
        <v>194</v>
      </c>
      <c r="B195" s="1282"/>
      <c r="C195" s="778">
        <f t="shared" ref="C195:K195" si="69">SUM(C176:C182)</f>
        <v>66612.198999999993</v>
      </c>
      <c r="D195" s="778">
        <f t="shared" si="69"/>
        <v>35935.553</v>
      </c>
      <c r="E195" s="778">
        <f t="shared" si="69"/>
        <v>15453.316999999999</v>
      </c>
      <c r="F195" s="778">
        <f t="shared" si="69"/>
        <v>10166.725999999999</v>
      </c>
      <c r="G195" s="778">
        <f t="shared" si="69"/>
        <v>9616.1669999999976</v>
      </c>
      <c r="H195" s="778">
        <f t="shared" si="69"/>
        <v>7642.8440000000001</v>
      </c>
      <c r="I195" s="778">
        <f t="shared" si="69"/>
        <v>5284.5029999999997</v>
      </c>
      <c r="J195" s="778">
        <f t="shared" si="69"/>
        <v>3425.741</v>
      </c>
      <c r="K195" s="778">
        <f t="shared" si="69"/>
        <v>3411.7260000000001</v>
      </c>
      <c r="M195" s="786"/>
      <c r="N195" s="786"/>
      <c r="O195" s="786"/>
      <c r="P195" s="786"/>
      <c r="Q195" s="786"/>
      <c r="R195" s="786"/>
      <c r="S195" s="786"/>
    </row>
    <row r="196" spans="1:19" ht="11.25" hidden="1" customHeight="1">
      <c r="A196" s="1283" t="s">
        <v>195</v>
      </c>
      <c r="B196" s="1282"/>
      <c r="C196" s="778">
        <f t="shared" ref="C196:K196" si="70">SUM(C176:C183)</f>
        <v>76088.01999999999</v>
      </c>
      <c r="D196" s="778">
        <f t="shared" si="70"/>
        <v>40674.101000000002</v>
      </c>
      <c r="E196" s="778">
        <f t="shared" si="70"/>
        <v>17656.34</v>
      </c>
      <c r="F196" s="778">
        <f t="shared" si="70"/>
        <v>11564.48</v>
      </c>
      <c r="G196" s="778">
        <f t="shared" si="70"/>
        <v>10865.828999999998</v>
      </c>
      <c r="H196" s="778">
        <f t="shared" si="70"/>
        <v>8855.3150000000005</v>
      </c>
      <c r="I196" s="778">
        <f t="shared" si="70"/>
        <v>5946.7209999999995</v>
      </c>
      <c r="J196" s="778">
        <f t="shared" si="70"/>
        <v>3931.5650000000001</v>
      </c>
      <c r="K196" s="778">
        <f t="shared" si="70"/>
        <v>3914.578</v>
      </c>
      <c r="M196" s="786"/>
      <c r="N196" s="786"/>
      <c r="O196" s="786"/>
      <c r="P196" s="786"/>
      <c r="Q196" s="786"/>
      <c r="R196" s="786"/>
      <c r="S196" s="786"/>
    </row>
    <row r="197" spans="1:19" ht="11.25" hidden="1" customHeight="1">
      <c r="A197" s="1283" t="s">
        <v>196</v>
      </c>
      <c r="B197" s="1282"/>
      <c r="C197" s="778">
        <f t="shared" ref="C197:K197" si="71">SUM(C176:C184)</f>
        <v>85155.195999999996</v>
      </c>
      <c r="D197" s="778">
        <f t="shared" si="71"/>
        <v>45289.786</v>
      </c>
      <c r="E197" s="778">
        <f t="shared" si="71"/>
        <v>19902.427</v>
      </c>
      <c r="F197" s="778">
        <f t="shared" si="71"/>
        <v>13000.190999999999</v>
      </c>
      <c r="G197" s="778">
        <f t="shared" si="71"/>
        <v>12308.369999999997</v>
      </c>
      <c r="H197" s="778">
        <f t="shared" si="71"/>
        <v>10012.679</v>
      </c>
      <c r="I197" s="778">
        <f t="shared" si="71"/>
        <v>6528.57</v>
      </c>
      <c r="J197" s="778">
        <f t="shared" si="71"/>
        <v>4403.5200000000004</v>
      </c>
      <c r="K197" s="778">
        <f t="shared" si="71"/>
        <v>4324.4529999999995</v>
      </c>
      <c r="M197" s="786"/>
      <c r="N197" s="786"/>
      <c r="O197" s="786"/>
      <c r="P197" s="786"/>
      <c r="Q197" s="786"/>
      <c r="R197" s="786"/>
      <c r="S197" s="786"/>
    </row>
    <row r="198" spans="1:19" ht="11.25" hidden="1" customHeight="1">
      <c r="A198" s="1283" t="s">
        <v>197</v>
      </c>
      <c r="B198" s="1282"/>
      <c r="C198" s="778">
        <f t="shared" ref="C198:K198" si="72">SUM(C176:C185)</f>
        <v>94889.338999999993</v>
      </c>
      <c r="D198" s="778">
        <f t="shared" si="72"/>
        <v>49983.718000000001</v>
      </c>
      <c r="E198" s="778">
        <f t="shared" si="72"/>
        <v>22146.368999999999</v>
      </c>
      <c r="F198" s="778">
        <f t="shared" si="72"/>
        <v>14464.882</v>
      </c>
      <c r="G198" s="778">
        <f t="shared" si="72"/>
        <v>13909.175999999998</v>
      </c>
      <c r="H198" s="778">
        <f t="shared" si="72"/>
        <v>11192.858</v>
      </c>
      <c r="I198" s="778">
        <f t="shared" si="72"/>
        <v>7390.4979999999996</v>
      </c>
      <c r="J198" s="778">
        <f t="shared" si="72"/>
        <v>4999.3290000000006</v>
      </c>
      <c r="K198" s="778">
        <f t="shared" si="72"/>
        <v>4797.7869999999994</v>
      </c>
      <c r="M198" s="786"/>
      <c r="N198" s="786"/>
      <c r="O198" s="786"/>
      <c r="P198" s="786"/>
      <c r="Q198" s="786"/>
      <c r="R198" s="786"/>
      <c r="S198" s="786"/>
    </row>
    <row r="199" spans="1:19" ht="11.25" hidden="1" customHeight="1">
      <c r="A199" s="1283" t="s">
        <v>198</v>
      </c>
      <c r="B199" s="1282"/>
      <c r="C199" s="778">
        <f t="shared" ref="C199:K199" si="73">SUM(C176:C186)</f>
        <v>104660.59999999999</v>
      </c>
      <c r="D199" s="778">
        <f t="shared" si="73"/>
        <v>54183.483</v>
      </c>
      <c r="E199" s="778">
        <f t="shared" si="73"/>
        <v>24373.574000000001</v>
      </c>
      <c r="F199" s="778">
        <f t="shared" si="73"/>
        <v>15928.213</v>
      </c>
      <c r="G199" s="778">
        <f t="shared" si="73"/>
        <v>15488.442999999997</v>
      </c>
      <c r="H199" s="778">
        <f t="shared" si="73"/>
        <v>12416.339</v>
      </c>
      <c r="I199" s="778">
        <f t="shared" si="73"/>
        <v>8090.393</v>
      </c>
      <c r="J199" s="778">
        <f t="shared" si="73"/>
        <v>5539.8920000000007</v>
      </c>
      <c r="K199" s="778">
        <f t="shared" si="73"/>
        <v>5231.3909999999996</v>
      </c>
      <c r="M199" s="786"/>
      <c r="N199" s="786"/>
      <c r="O199" s="786"/>
      <c r="P199" s="786"/>
      <c r="Q199" s="786"/>
      <c r="R199" s="786"/>
      <c r="S199" s="786"/>
    </row>
    <row r="200" spans="1:19" ht="11.25" hidden="1" customHeight="1">
      <c r="A200" s="1283" t="s">
        <v>199</v>
      </c>
      <c r="B200" s="1282"/>
      <c r="C200" s="778">
        <f t="shared" ref="C200:K200" si="74">SUM(C176:C187)</f>
        <v>113531.17099999999</v>
      </c>
      <c r="D200" s="778">
        <f t="shared" si="74"/>
        <v>58249.544999999998</v>
      </c>
      <c r="E200" s="778">
        <f t="shared" si="74"/>
        <v>26241.794000000002</v>
      </c>
      <c r="F200" s="778">
        <f t="shared" si="74"/>
        <v>17169.883000000002</v>
      </c>
      <c r="G200" s="778">
        <f t="shared" si="74"/>
        <v>16870.293999999998</v>
      </c>
      <c r="H200" s="778">
        <f t="shared" si="74"/>
        <v>13570.175999999999</v>
      </c>
      <c r="I200" s="778">
        <f t="shared" si="74"/>
        <v>8779.6229999999996</v>
      </c>
      <c r="J200" s="778">
        <f t="shared" si="74"/>
        <v>6125.1490000000003</v>
      </c>
      <c r="K200" s="778">
        <f t="shared" si="74"/>
        <v>5648.7929999999997</v>
      </c>
      <c r="M200" s="786"/>
      <c r="N200" s="786"/>
      <c r="O200" s="786"/>
      <c r="P200" s="786"/>
      <c r="Q200" s="786"/>
      <c r="R200" s="786"/>
      <c r="S200" s="786"/>
    </row>
    <row r="201" spans="1:19" ht="11.25" customHeight="1">
      <c r="A201" s="780"/>
      <c r="B201" s="781"/>
      <c r="C201" s="775"/>
      <c r="D201" s="775"/>
      <c r="E201" s="775"/>
      <c r="F201" s="775"/>
      <c r="G201" s="773"/>
      <c r="H201" s="775"/>
      <c r="I201" s="773"/>
      <c r="J201" s="773"/>
      <c r="M201" s="786"/>
      <c r="N201" s="786"/>
      <c r="O201" s="786"/>
      <c r="P201" s="786"/>
      <c r="Q201" s="786"/>
      <c r="R201" s="786"/>
      <c r="S201" s="786"/>
    </row>
    <row r="202" spans="1:19" ht="11.25" customHeight="1">
      <c r="A202" s="763">
        <v>2013</v>
      </c>
      <c r="B202" s="776"/>
      <c r="C202" s="775"/>
      <c r="D202" s="775"/>
      <c r="E202" s="775"/>
      <c r="F202" s="775"/>
      <c r="G202" s="775"/>
      <c r="H202" s="775"/>
      <c r="I202" s="775"/>
      <c r="J202" s="775"/>
      <c r="M202" s="786"/>
      <c r="N202" s="786"/>
      <c r="O202" s="786"/>
      <c r="P202" s="786"/>
      <c r="Q202" s="786"/>
      <c r="R202" s="786"/>
      <c r="S202" s="786"/>
    </row>
    <row r="203" spans="1:19" ht="11.25" hidden="1" customHeight="1">
      <c r="A203" s="763"/>
      <c r="B203" s="776" t="s">
        <v>176</v>
      </c>
      <c r="C203" s="775">
        <v>9627.3670000000002</v>
      </c>
      <c r="D203" s="775">
        <v>4214.8829999999998</v>
      </c>
      <c r="E203" s="775">
        <v>2220.337</v>
      </c>
      <c r="F203" s="775">
        <v>1356.855</v>
      </c>
      <c r="G203" s="775">
        <v>1415.383</v>
      </c>
      <c r="H203" s="775">
        <v>914.2</v>
      </c>
      <c r="I203" s="775">
        <v>728.68799999999999</v>
      </c>
      <c r="J203" s="775">
        <v>536.81299999999999</v>
      </c>
      <c r="K203" s="775">
        <v>414.39800000000002</v>
      </c>
      <c r="M203" s="786"/>
      <c r="N203" s="786"/>
      <c r="O203" s="786"/>
      <c r="P203" s="786"/>
      <c r="Q203" s="786"/>
      <c r="R203" s="786"/>
      <c r="S203" s="786"/>
    </row>
    <row r="204" spans="1:19" ht="11.25" hidden="1" customHeight="1">
      <c r="A204" s="763"/>
      <c r="B204" s="776" t="s">
        <v>177</v>
      </c>
      <c r="C204" s="775">
        <v>9247.3549999999996</v>
      </c>
      <c r="D204" s="775">
        <v>4349.95</v>
      </c>
      <c r="E204" s="775">
        <v>1488.31</v>
      </c>
      <c r="F204" s="775">
        <v>1305.903</v>
      </c>
      <c r="G204" s="775">
        <v>1350.787</v>
      </c>
      <c r="H204" s="775">
        <v>1007.912</v>
      </c>
      <c r="I204" s="775">
        <v>812.86800000000005</v>
      </c>
      <c r="J204" s="775">
        <v>349.66699999999997</v>
      </c>
      <c r="K204" s="775">
        <v>485.63499999999999</v>
      </c>
      <c r="M204" s="786"/>
      <c r="N204" s="786"/>
      <c r="O204" s="786"/>
      <c r="P204" s="786"/>
      <c r="Q204" s="786"/>
      <c r="R204" s="786"/>
      <c r="S204" s="786"/>
    </row>
    <row r="205" spans="1:19" ht="11.25" hidden="1" customHeight="1">
      <c r="A205" s="763"/>
      <c r="B205" s="776" t="s">
        <v>178</v>
      </c>
      <c r="C205" s="775">
        <v>9727.9110000000001</v>
      </c>
      <c r="D205" s="775">
        <v>4733.8419999999996</v>
      </c>
      <c r="E205" s="775">
        <v>2364.6669999999999</v>
      </c>
      <c r="F205" s="775">
        <v>1438.0229999999999</v>
      </c>
      <c r="G205" s="775">
        <v>1510.0719999999999</v>
      </c>
      <c r="H205" s="775">
        <v>875.56200000000001</v>
      </c>
      <c r="I205" s="775">
        <v>692</v>
      </c>
      <c r="J205" s="775">
        <v>590.53</v>
      </c>
      <c r="K205" s="775">
        <v>488.86700000000002</v>
      </c>
      <c r="M205" s="786"/>
      <c r="N205" s="786"/>
      <c r="O205" s="786"/>
      <c r="P205" s="786"/>
      <c r="Q205" s="786"/>
      <c r="R205" s="786"/>
      <c r="S205" s="786"/>
    </row>
    <row r="206" spans="1:19" ht="11.25" hidden="1" customHeight="1">
      <c r="A206" s="763"/>
      <c r="B206" s="776" t="s">
        <v>179</v>
      </c>
      <c r="C206" s="775">
        <v>10743.965</v>
      </c>
      <c r="D206" s="775">
        <v>4896.2610000000004</v>
      </c>
      <c r="E206" s="775">
        <v>2212.2800000000002</v>
      </c>
      <c r="F206" s="775">
        <v>1436.5119999999999</v>
      </c>
      <c r="G206" s="775">
        <v>1417.1320000000001</v>
      </c>
      <c r="H206" s="775">
        <v>1224.258</v>
      </c>
      <c r="I206" s="775">
        <v>606.17999999999995</v>
      </c>
      <c r="J206" s="775">
        <v>458.64</v>
      </c>
      <c r="K206" s="775">
        <v>284.654</v>
      </c>
      <c r="M206" s="786"/>
      <c r="N206" s="786"/>
      <c r="O206" s="786"/>
      <c r="P206" s="786"/>
      <c r="Q206" s="786"/>
      <c r="R206" s="786"/>
      <c r="S206" s="786"/>
    </row>
    <row r="207" spans="1:19" ht="11.25" hidden="1" customHeight="1">
      <c r="A207" s="763"/>
      <c r="B207" s="776" t="s">
        <v>180</v>
      </c>
      <c r="C207" s="775">
        <v>9755.8269999999993</v>
      </c>
      <c r="D207" s="775">
        <v>4749.5640000000003</v>
      </c>
      <c r="E207" s="775">
        <v>2158.5509999999999</v>
      </c>
      <c r="F207" s="775">
        <v>1530.886</v>
      </c>
      <c r="G207" s="775">
        <v>1516.2139999999999</v>
      </c>
      <c r="H207" s="775">
        <v>1229.0619999999999</v>
      </c>
      <c r="I207" s="775">
        <v>774.83399999999995</v>
      </c>
      <c r="J207" s="775">
        <v>464.92200000000003</v>
      </c>
      <c r="K207" s="775">
        <v>520.83699999999999</v>
      </c>
      <c r="M207" s="786"/>
      <c r="N207" s="786"/>
      <c r="O207" s="786"/>
      <c r="P207" s="786"/>
      <c r="Q207" s="786"/>
      <c r="R207" s="786"/>
      <c r="S207" s="786"/>
    </row>
    <row r="208" spans="1:19" ht="11.25" hidden="1" customHeight="1">
      <c r="A208" s="763"/>
      <c r="B208" s="776" t="s">
        <v>181</v>
      </c>
      <c r="C208" s="775">
        <v>10095.252</v>
      </c>
      <c r="D208" s="775">
        <v>4669.8580000000002</v>
      </c>
      <c r="E208" s="775">
        <v>2029.807</v>
      </c>
      <c r="F208" s="775">
        <v>1475.67</v>
      </c>
      <c r="G208" s="775">
        <v>1543.4739999999999</v>
      </c>
      <c r="H208" s="775">
        <v>1019.158</v>
      </c>
      <c r="I208" s="775">
        <v>645.72400000000005</v>
      </c>
      <c r="J208" s="775">
        <v>428.077</v>
      </c>
      <c r="K208" s="775">
        <v>434.23399999999998</v>
      </c>
      <c r="M208" s="786"/>
      <c r="N208" s="786"/>
      <c r="O208" s="786"/>
      <c r="P208" s="786"/>
      <c r="Q208" s="786"/>
      <c r="R208" s="786"/>
      <c r="S208" s="786"/>
    </row>
    <row r="209" spans="1:19" ht="11.25" hidden="1" customHeight="1">
      <c r="A209" s="763"/>
      <c r="B209" s="776" t="s">
        <v>182</v>
      </c>
      <c r="C209" s="775">
        <v>10251.456</v>
      </c>
      <c r="D209" s="775">
        <v>4861.6940000000004</v>
      </c>
      <c r="E209" s="775">
        <v>2229.4630000000002</v>
      </c>
      <c r="F209" s="775">
        <v>1345.845</v>
      </c>
      <c r="G209" s="775">
        <v>1691.778</v>
      </c>
      <c r="H209" s="775">
        <v>990.17899999999997</v>
      </c>
      <c r="I209" s="775">
        <v>784.35699999999997</v>
      </c>
      <c r="J209" s="775">
        <v>495.27</v>
      </c>
      <c r="K209" s="775">
        <v>476.613</v>
      </c>
      <c r="M209" s="786"/>
      <c r="N209" s="786"/>
      <c r="O209" s="786"/>
      <c r="P209" s="786"/>
      <c r="Q209" s="786"/>
      <c r="R209" s="786"/>
      <c r="S209" s="786"/>
    </row>
    <row r="210" spans="1:19" ht="11.25" hidden="1" customHeight="1">
      <c r="A210" s="763"/>
      <c r="B210" s="776" t="s">
        <v>183</v>
      </c>
      <c r="C210" s="622">
        <v>10259.267</v>
      </c>
      <c r="D210" s="622">
        <v>4477.0129999999999</v>
      </c>
      <c r="E210" s="622">
        <v>1822.8979999999999</v>
      </c>
      <c r="F210" s="622">
        <v>1409.1220000000001</v>
      </c>
      <c r="G210" s="622">
        <v>1472.2439999999999</v>
      </c>
      <c r="H210" s="622">
        <v>956.06</v>
      </c>
      <c r="I210" s="622">
        <v>816.24199999999996</v>
      </c>
      <c r="J210" s="622">
        <v>388.37799999999999</v>
      </c>
      <c r="K210" s="622">
        <v>413.31</v>
      </c>
      <c r="M210" s="786"/>
      <c r="N210" s="786"/>
      <c r="O210" s="786"/>
      <c r="P210" s="786"/>
      <c r="Q210" s="786"/>
      <c r="R210" s="786"/>
      <c r="S210" s="786"/>
    </row>
    <row r="211" spans="1:19" ht="11.25" customHeight="1">
      <c r="A211" s="763"/>
      <c r="B211" s="776" t="s">
        <v>184</v>
      </c>
      <c r="C211" s="622">
        <v>10261.4</v>
      </c>
      <c r="D211" s="622">
        <v>4459.0730000000003</v>
      </c>
      <c r="E211" s="622">
        <v>1738.07</v>
      </c>
      <c r="F211" s="622">
        <v>1478.135</v>
      </c>
      <c r="G211" s="622">
        <v>1548.0640000000001</v>
      </c>
      <c r="H211" s="622">
        <v>912.08900000000006</v>
      </c>
      <c r="I211" s="622">
        <v>470.39400000000001</v>
      </c>
      <c r="J211" s="622">
        <v>431.733</v>
      </c>
      <c r="K211" s="622">
        <v>204.23500000000001</v>
      </c>
      <c r="M211" s="786"/>
      <c r="N211" s="786"/>
      <c r="O211" s="786"/>
      <c r="P211" s="786"/>
      <c r="Q211" s="786"/>
      <c r="R211" s="786"/>
      <c r="S211" s="786"/>
    </row>
    <row r="212" spans="1:19" ht="11.25" customHeight="1">
      <c r="A212" s="763"/>
      <c r="B212" s="776" t="s">
        <v>185</v>
      </c>
      <c r="C212" s="622">
        <v>10744.897000000001</v>
      </c>
      <c r="D212" s="622">
        <v>4716.2079999999996</v>
      </c>
      <c r="E212" s="622">
        <v>2019.5139999999999</v>
      </c>
      <c r="F212" s="622">
        <v>1501.1849999999999</v>
      </c>
      <c r="G212" s="622">
        <v>1717.537</v>
      </c>
      <c r="H212" s="622">
        <v>1281.194</v>
      </c>
      <c r="I212" s="622">
        <v>720.26499999999999</v>
      </c>
      <c r="J212" s="622">
        <v>437.822</v>
      </c>
      <c r="K212" s="622">
        <v>528.08299999999997</v>
      </c>
      <c r="M212" s="786"/>
      <c r="N212" s="786"/>
      <c r="O212" s="786"/>
      <c r="P212" s="786"/>
      <c r="Q212" s="786"/>
      <c r="R212" s="786"/>
      <c r="S212" s="786"/>
    </row>
    <row r="213" spans="1:19" ht="11.25" customHeight="1">
      <c r="A213" s="763"/>
      <c r="B213" s="776" t="s">
        <v>186</v>
      </c>
      <c r="C213" s="622">
        <v>10325.138999999999</v>
      </c>
      <c r="D213" s="622">
        <v>4484.8969999999999</v>
      </c>
      <c r="E213" s="622">
        <v>1984.0840000000001</v>
      </c>
      <c r="F213" s="622">
        <v>1471.895</v>
      </c>
      <c r="G213" s="622">
        <v>1467.558</v>
      </c>
      <c r="H213" s="622">
        <v>1018.197</v>
      </c>
      <c r="I213" s="622">
        <v>712.63199999999995</v>
      </c>
      <c r="J213" s="622">
        <v>444.02</v>
      </c>
      <c r="K213" s="622">
        <v>554.74</v>
      </c>
      <c r="M213" s="786"/>
      <c r="N213" s="786"/>
      <c r="O213" s="786"/>
      <c r="P213" s="786"/>
      <c r="Q213" s="786"/>
      <c r="R213" s="786"/>
      <c r="S213" s="786"/>
    </row>
    <row r="214" spans="1:19" ht="11.25" customHeight="1">
      <c r="A214" s="763"/>
      <c r="B214" s="776" t="s">
        <v>187</v>
      </c>
      <c r="C214" s="622">
        <v>9528.5560000000005</v>
      </c>
      <c r="D214" s="622">
        <v>3892.299</v>
      </c>
      <c r="E214" s="622">
        <v>1833.6949999999999</v>
      </c>
      <c r="F214" s="622">
        <v>1252.1959999999999</v>
      </c>
      <c r="G214" s="622">
        <v>1134.8979999999999</v>
      </c>
      <c r="H214" s="622">
        <v>1125.5730000000001</v>
      </c>
      <c r="I214" s="622">
        <v>633.32600000000002</v>
      </c>
      <c r="J214" s="622">
        <v>594.78200000000004</v>
      </c>
      <c r="K214" s="622">
        <v>470.60300000000001</v>
      </c>
      <c r="M214" s="786"/>
      <c r="N214" s="786"/>
      <c r="O214" s="786"/>
      <c r="P214" s="786"/>
      <c r="Q214" s="786"/>
      <c r="R214" s="786"/>
      <c r="S214" s="786"/>
    </row>
    <row r="215" spans="1:19" ht="8.1" customHeight="1">
      <c r="A215" s="763"/>
      <c r="B215" s="776"/>
      <c r="C215" s="779"/>
      <c r="D215" s="779"/>
      <c r="E215" s="779"/>
      <c r="F215" s="779"/>
      <c r="G215" s="775"/>
      <c r="H215" s="779"/>
      <c r="I215" s="775"/>
      <c r="J215" s="775"/>
      <c r="M215" s="786"/>
      <c r="N215" s="786"/>
      <c r="O215" s="786"/>
      <c r="P215" s="786"/>
      <c r="Q215" s="786"/>
      <c r="R215" s="786"/>
      <c r="S215" s="786"/>
    </row>
    <row r="216" spans="1:19" ht="11.25" hidden="1" customHeight="1">
      <c r="A216" s="1283" t="s">
        <v>188</v>
      </c>
      <c r="B216" s="1282"/>
      <c r="C216" s="778">
        <f t="shared" ref="C216:K216" si="75">C203</f>
        <v>9627.3670000000002</v>
      </c>
      <c r="D216" s="778">
        <f t="shared" si="75"/>
        <v>4214.8829999999998</v>
      </c>
      <c r="E216" s="778">
        <f t="shared" si="75"/>
        <v>2220.337</v>
      </c>
      <c r="F216" s="778">
        <f t="shared" si="75"/>
        <v>1356.855</v>
      </c>
      <c r="G216" s="778">
        <f t="shared" si="75"/>
        <v>1415.383</v>
      </c>
      <c r="H216" s="778">
        <f t="shared" si="75"/>
        <v>914.2</v>
      </c>
      <c r="I216" s="778">
        <f t="shared" si="75"/>
        <v>728.68799999999999</v>
      </c>
      <c r="J216" s="778">
        <f t="shared" si="75"/>
        <v>536.81299999999999</v>
      </c>
      <c r="K216" s="778">
        <f t="shared" si="75"/>
        <v>414.39800000000002</v>
      </c>
      <c r="M216" s="786"/>
      <c r="N216" s="786"/>
      <c r="O216" s="786"/>
      <c r="P216" s="786"/>
      <c r="Q216" s="786"/>
      <c r="R216" s="786"/>
      <c r="S216" s="786"/>
    </row>
    <row r="217" spans="1:19" ht="11.25" hidden="1" customHeight="1">
      <c r="A217" s="1283" t="s">
        <v>189</v>
      </c>
      <c r="B217" s="1282"/>
      <c r="C217" s="778">
        <f t="shared" ref="C217:K217" si="76">SUM(C203:C204)</f>
        <v>18874.722000000002</v>
      </c>
      <c r="D217" s="778">
        <f t="shared" si="76"/>
        <v>8564.8329999999987</v>
      </c>
      <c r="E217" s="778">
        <f t="shared" si="76"/>
        <v>3708.6469999999999</v>
      </c>
      <c r="F217" s="778">
        <f t="shared" si="76"/>
        <v>2662.7579999999998</v>
      </c>
      <c r="G217" s="778">
        <f t="shared" si="76"/>
        <v>2766.17</v>
      </c>
      <c r="H217" s="778">
        <f t="shared" si="76"/>
        <v>1922.1120000000001</v>
      </c>
      <c r="I217" s="778">
        <f t="shared" si="76"/>
        <v>1541.556</v>
      </c>
      <c r="J217" s="778">
        <f t="shared" si="76"/>
        <v>886.48</v>
      </c>
      <c r="K217" s="778">
        <f t="shared" si="76"/>
        <v>900.03300000000002</v>
      </c>
      <c r="M217" s="786"/>
      <c r="N217" s="786"/>
      <c r="O217" s="786"/>
      <c r="P217" s="786"/>
      <c r="Q217" s="786"/>
      <c r="R217" s="786"/>
      <c r="S217" s="786"/>
    </row>
    <row r="218" spans="1:19" ht="11.25" hidden="1" customHeight="1">
      <c r="A218" s="1283" t="s">
        <v>190</v>
      </c>
      <c r="B218" s="1282"/>
      <c r="C218" s="778">
        <f t="shared" ref="C218:K218" si="77">SUM(C203:C205)</f>
        <v>28602.633000000002</v>
      </c>
      <c r="D218" s="778">
        <f t="shared" si="77"/>
        <v>13298.674999999999</v>
      </c>
      <c r="E218" s="778">
        <f t="shared" si="77"/>
        <v>6073.3140000000003</v>
      </c>
      <c r="F218" s="778">
        <f t="shared" si="77"/>
        <v>4100.7809999999999</v>
      </c>
      <c r="G218" s="778">
        <f t="shared" si="77"/>
        <v>4276.2420000000002</v>
      </c>
      <c r="H218" s="778">
        <f t="shared" si="77"/>
        <v>2797.674</v>
      </c>
      <c r="I218" s="778">
        <f t="shared" si="77"/>
        <v>2233.556</v>
      </c>
      <c r="J218" s="778">
        <f t="shared" si="77"/>
        <v>1477.01</v>
      </c>
      <c r="K218" s="778">
        <f t="shared" si="77"/>
        <v>1388.9</v>
      </c>
      <c r="M218" s="786"/>
      <c r="N218" s="786"/>
      <c r="O218" s="786"/>
      <c r="P218" s="786"/>
      <c r="Q218" s="786"/>
      <c r="R218" s="786"/>
      <c r="S218" s="786"/>
    </row>
    <row r="219" spans="1:19" ht="11.25" hidden="1" customHeight="1">
      <c r="A219" s="1283" t="s">
        <v>191</v>
      </c>
      <c r="B219" s="1282"/>
      <c r="C219" s="778">
        <f t="shared" ref="C219:K219" si="78">SUM(C203:C206)</f>
        <v>39346.597999999998</v>
      </c>
      <c r="D219" s="778">
        <f t="shared" si="78"/>
        <v>18194.936000000002</v>
      </c>
      <c r="E219" s="778">
        <f t="shared" si="78"/>
        <v>8285.594000000001</v>
      </c>
      <c r="F219" s="778">
        <f t="shared" si="78"/>
        <v>5537.2929999999997</v>
      </c>
      <c r="G219" s="778">
        <f t="shared" si="78"/>
        <v>5693.3739999999998</v>
      </c>
      <c r="H219" s="778">
        <f t="shared" si="78"/>
        <v>4021.9319999999998</v>
      </c>
      <c r="I219" s="778">
        <f t="shared" si="78"/>
        <v>2839.7359999999999</v>
      </c>
      <c r="J219" s="778">
        <f t="shared" si="78"/>
        <v>1935.65</v>
      </c>
      <c r="K219" s="778">
        <f t="shared" si="78"/>
        <v>1673.5540000000001</v>
      </c>
      <c r="M219" s="786"/>
      <c r="N219" s="786"/>
      <c r="O219" s="786"/>
      <c r="P219" s="786"/>
      <c r="Q219" s="786"/>
      <c r="R219" s="786"/>
      <c r="S219" s="786"/>
    </row>
    <row r="220" spans="1:19" ht="11.25" hidden="1" customHeight="1">
      <c r="A220" s="1283" t="s">
        <v>192</v>
      </c>
      <c r="B220" s="1282"/>
      <c r="C220" s="778">
        <f t="shared" ref="C220:K220" si="79">SUM(C203:C207)</f>
        <v>49102.424999999996</v>
      </c>
      <c r="D220" s="778">
        <f t="shared" si="79"/>
        <v>22944.5</v>
      </c>
      <c r="E220" s="778">
        <f t="shared" si="79"/>
        <v>10444.145</v>
      </c>
      <c r="F220" s="778">
        <f t="shared" si="79"/>
        <v>7068.1790000000001</v>
      </c>
      <c r="G220" s="778">
        <f t="shared" si="79"/>
        <v>7209.5879999999997</v>
      </c>
      <c r="H220" s="778">
        <f t="shared" si="79"/>
        <v>5250.9939999999997</v>
      </c>
      <c r="I220" s="778">
        <f t="shared" si="79"/>
        <v>3614.5699999999997</v>
      </c>
      <c r="J220" s="778">
        <f t="shared" si="79"/>
        <v>2400.5720000000001</v>
      </c>
      <c r="K220" s="778">
        <f t="shared" si="79"/>
        <v>2194.3910000000001</v>
      </c>
      <c r="M220" s="786"/>
      <c r="N220" s="786"/>
      <c r="O220" s="786"/>
      <c r="P220" s="786"/>
      <c r="Q220" s="786"/>
      <c r="R220" s="786"/>
      <c r="S220" s="786"/>
    </row>
    <row r="221" spans="1:19" ht="11.25" hidden="1" customHeight="1">
      <c r="A221" s="1283" t="s">
        <v>193</v>
      </c>
      <c r="B221" s="1282"/>
      <c r="C221" s="778">
        <f t="shared" ref="C221:K221" si="80">SUM(C203:C208)</f>
        <v>59197.676999999996</v>
      </c>
      <c r="D221" s="778">
        <f t="shared" si="80"/>
        <v>27614.358</v>
      </c>
      <c r="E221" s="778">
        <f t="shared" si="80"/>
        <v>12473.952000000001</v>
      </c>
      <c r="F221" s="778">
        <f t="shared" si="80"/>
        <v>8543.8490000000002</v>
      </c>
      <c r="G221" s="778">
        <f t="shared" si="80"/>
        <v>8753.0619999999999</v>
      </c>
      <c r="H221" s="778">
        <f t="shared" si="80"/>
        <v>6270.152</v>
      </c>
      <c r="I221" s="778">
        <f t="shared" si="80"/>
        <v>4260.2939999999999</v>
      </c>
      <c r="J221" s="778">
        <f t="shared" si="80"/>
        <v>2828.6490000000003</v>
      </c>
      <c r="K221" s="778">
        <f t="shared" si="80"/>
        <v>2628.625</v>
      </c>
      <c r="M221" s="786"/>
      <c r="N221" s="786"/>
      <c r="O221" s="786"/>
      <c r="P221" s="786"/>
      <c r="Q221" s="786"/>
      <c r="R221" s="786"/>
      <c r="S221" s="786"/>
    </row>
    <row r="222" spans="1:19" ht="11.25" hidden="1" customHeight="1">
      <c r="A222" s="1283" t="s">
        <v>194</v>
      </c>
      <c r="B222" s="1282"/>
      <c r="C222" s="778">
        <f t="shared" ref="C222:K222" si="81">SUM(C203:C209)</f>
        <v>69449.133000000002</v>
      </c>
      <c r="D222" s="778">
        <f t="shared" si="81"/>
        <v>32476.052</v>
      </c>
      <c r="E222" s="778">
        <f t="shared" si="81"/>
        <v>14703.415000000001</v>
      </c>
      <c r="F222" s="778">
        <f t="shared" si="81"/>
        <v>9889.6939999999995</v>
      </c>
      <c r="G222" s="778">
        <f t="shared" si="81"/>
        <v>10444.84</v>
      </c>
      <c r="H222" s="778">
        <f t="shared" si="81"/>
        <v>7260.3310000000001</v>
      </c>
      <c r="I222" s="778">
        <f t="shared" si="81"/>
        <v>5044.6509999999998</v>
      </c>
      <c r="J222" s="778">
        <f t="shared" si="81"/>
        <v>3323.9190000000003</v>
      </c>
      <c r="K222" s="778">
        <f t="shared" si="81"/>
        <v>3105.2379999999998</v>
      </c>
      <c r="M222" s="786"/>
      <c r="N222" s="786"/>
      <c r="O222" s="786"/>
      <c r="P222" s="786"/>
      <c r="Q222" s="786"/>
      <c r="R222" s="786"/>
      <c r="S222" s="786"/>
    </row>
    <row r="223" spans="1:19" ht="11.25" hidden="1" customHeight="1">
      <c r="A223" s="1283" t="s">
        <v>195</v>
      </c>
      <c r="B223" s="1282"/>
      <c r="C223" s="778">
        <f t="shared" ref="C223:K223" si="82">SUM(C203:C210)</f>
        <v>79708.399999999994</v>
      </c>
      <c r="D223" s="778">
        <f t="shared" si="82"/>
        <v>36953.065000000002</v>
      </c>
      <c r="E223" s="778">
        <f t="shared" si="82"/>
        <v>16526.313000000002</v>
      </c>
      <c r="F223" s="778">
        <f t="shared" si="82"/>
        <v>11298.815999999999</v>
      </c>
      <c r="G223" s="778">
        <f t="shared" si="82"/>
        <v>11917.084000000001</v>
      </c>
      <c r="H223" s="778">
        <f t="shared" si="82"/>
        <v>8216.3909999999996</v>
      </c>
      <c r="I223" s="778">
        <f t="shared" si="82"/>
        <v>5860.893</v>
      </c>
      <c r="J223" s="778">
        <f t="shared" si="82"/>
        <v>3712.2970000000005</v>
      </c>
      <c r="K223" s="778">
        <f t="shared" si="82"/>
        <v>3518.5479999999998</v>
      </c>
      <c r="M223" s="786"/>
      <c r="N223" s="786"/>
      <c r="O223" s="786"/>
      <c r="P223" s="786"/>
      <c r="Q223" s="786"/>
      <c r="R223" s="786"/>
      <c r="S223" s="786"/>
    </row>
    <row r="224" spans="1:19" ht="11.25" hidden="1" customHeight="1">
      <c r="A224" s="1283" t="s">
        <v>196</v>
      </c>
      <c r="B224" s="1282"/>
      <c r="C224" s="778">
        <f t="shared" ref="C224:K224" si="83">SUM(C203:C211)</f>
        <v>89969.799999999988</v>
      </c>
      <c r="D224" s="778">
        <f t="shared" si="83"/>
        <v>41412.138000000006</v>
      </c>
      <c r="E224" s="778">
        <f t="shared" si="83"/>
        <v>18264.383000000002</v>
      </c>
      <c r="F224" s="778">
        <f t="shared" si="83"/>
        <v>12776.950999999999</v>
      </c>
      <c r="G224" s="778">
        <f t="shared" si="83"/>
        <v>13465.148000000001</v>
      </c>
      <c r="H224" s="778">
        <f t="shared" si="83"/>
        <v>9128.48</v>
      </c>
      <c r="I224" s="778">
        <f t="shared" si="83"/>
        <v>6331.2870000000003</v>
      </c>
      <c r="J224" s="778">
        <f t="shared" si="83"/>
        <v>4144.0300000000007</v>
      </c>
      <c r="K224" s="778">
        <f t="shared" si="83"/>
        <v>3722.7829999999999</v>
      </c>
      <c r="M224" s="786"/>
      <c r="N224" s="786"/>
      <c r="O224" s="786"/>
      <c r="P224" s="786"/>
      <c r="Q224" s="786"/>
      <c r="R224" s="786"/>
      <c r="S224" s="786"/>
    </row>
    <row r="225" spans="1:19" ht="11.25" hidden="1" customHeight="1">
      <c r="A225" s="1283" t="s">
        <v>197</v>
      </c>
      <c r="B225" s="1282"/>
      <c r="C225" s="778">
        <f t="shared" ref="C225:K225" si="84">SUM(C203:C212)</f>
        <v>100714.69699999999</v>
      </c>
      <c r="D225" s="778">
        <f t="shared" si="84"/>
        <v>46128.346000000005</v>
      </c>
      <c r="E225" s="778">
        <f t="shared" si="84"/>
        <v>20283.897000000001</v>
      </c>
      <c r="F225" s="778">
        <f t="shared" si="84"/>
        <v>14278.135999999999</v>
      </c>
      <c r="G225" s="778">
        <f t="shared" si="84"/>
        <v>15182.685000000001</v>
      </c>
      <c r="H225" s="778">
        <f t="shared" si="84"/>
        <v>10409.673999999999</v>
      </c>
      <c r="I225" s="778">
        <f t="shared" si="84"/>
        <v>7051.5520000000006</v>
      </c>
      <c r="J225" s="778">
        <f t="shared" si="84"/>
        <v>4581.8520000000008</v>
      </c>
      <c r="K225" s="778">
        <f t="shared" si="84"/>
        <v>4250.866</v>
      </c>
      <c r="M225" s="786"/>
      <c r="N225" s="786"/>
      <c r="O225" s="786"/>
      <c r="P225" s="786"/>
      <c r="Q225" s="786"/>
      <c r="R225" s="786"/>
      <c r="S225" s="786"/>
    </row>
    <row r="226" spans="1:19" ht="11.25" hidden="1" customHeight="1">
      <c r="A226" s="1283" t="s">
        <v>198</v>
      </c>
      <c r="B226" s="1282"/>
      <c r="C226" s="778">
        <f t="shared" ref="C226:K226" si="85">SUM(C203:C213)</f>
        <v>111039.83599999998</v>
      </c>
      <c r="D226" s="778">
        <f t="shared" si="85"/>
        <v>50613.243000000002</v>
      </c>
      <c r="E226" s="778">
        <f t="shared" si="85"/>
        <v>22267.981</v>
      </c>
      <c r="F226" s="778">
        <f t="shared" si="85"/>
        <v>15750.030999999999</v>
      </c>
      <c r="G226" s="778">
        <f t="shared" si="85"/>
        <v>16650.243000000002</v>
      </c>
      <c r="H226" s="778">
        <f t="shared" si="85"/>
        <v>11427.870999999999</v>
      </c>
      <c r="I226" s="778">
        <f t="shared" si="85"/>
        <v>7764.1840000000002</v>
      </c>
      <c r="J226" s="778">
        <f t="shared" si="85"/>
        <v>5025.8720000000012</v>
      </c>
      <c r="K226" s="778">
        <f t="shared" si="85"/>
        <v>4805.6059999999998</v>
      </c>
      <c r="M226" s="786"/>
      <c r="N226" s="786"/>
      <c r="O226" s="786"/>
      <c r="P226" s="786"/>
      <c r="Q226" s="786"/>
      <c r="R226" s="786"/>
      <c r="S226" s="786"/>
    </row>
    <row r="227" spans="1:19" ht="11.25" hidden="1" customHeight="1">
      <c r="A227" s="1283" t="s">
        <v>199</v>
      </c>
      <c r="B227" s="1282"/>
      <c r="C227" s="778">
        <f t="shared" ref="C227:K227" si="86">SUM(C203:C214)</f>
        <v>120568.39199999998</v>
      </c>
      <c r="D227" s="778">
        <f t="shared" si="86"/>
        <v>54505.542000000001</v>
      </c>
      <c r="E227" s="778">
        <f t="shared" si="86"/>
        <v>24101.675999999999</v>
      </c>
      <c r="F227" s="778">
        <f t="shared" si="86"/>
        <v>17002.226999999999</v>
      </c>
      <c r="G227" s="778">
        <f t="shared" si="86"/>
        <v>17785.141000000003</v>
      </c>
      <c r="H227" s="778">
        <f t="shared" si="86"/>
        <v>12553.444</v>
      </c>
      <c r="I227" s="778">
        <f t="shared" si="86"/>
        <v>8397.51</v>
      </c>
      <c r="J227" s="778">
        <f t="shared" si="86"/>
        <v>5620.6540000000014</v>
      </c>
      <c r="K227" s="778">
        <f t="shared" si="86"/>
        <v>5276.2089999999998</v>
      </c>
      <c r="M227" s="786"/>
      <c r="N227" s="786"/>
      <c r="O227" s="786"/>
      <c r="P227" s="786"/>
      <c r="Q227" s="786"/>
      <c r="R227" s="786"/>
      <c r="S227" s="786"/>
    </row>
    <row r="228" spans="1:19" ht="11.25" hidden="1" customHeight="1">
      <c r="A228" s="780"/>
      <c r="B228" s="781"/>
      <c r="C228" s="779"/>
      <c r="D228" s="779"/>
      <c r="E228" s="779"/>
      <c r="F228" s="779"/>
      <c r="G228" s="775"/>
      <c r="H228" s="779"/>
      <c r="I228" s="775"/>
      <c r="J228" s="775"/>
      <c r="M228" s="786"/>
      <c r="N228" s="786"/>
      <c r="O228" s="786"/>
      <c r="P228" s="786"/>
      <c r="Q228" s="786"/>
      <c r="R228" s="786"/>
      <c r="S228" s="786"/>
    </row>
    <row r="229" spans="1:19" ht="11.25" customHeight="1">
      <c r="A229" s="763">
        <v>2014</v>
      </c>
      <c r="B229" s="776"/>
      <c r="C229" s="779"/>
      <c r="D229" s="779"/>
      <c r="E229" s="779"/>
      <c r="F229" s="779"/>
      <c r="G229" s="775"/>
      <c r="H229" s="779"/>
      <c r="I229" s="775"/>
      <c r="J229" s="775"/>
      <c r="M229" s="786"/>
      <c r="N229" s="786"/>
      <c r="O229" s="786"/>
      <c r="P229" s="786"/>
      <c r="Q229" s="786"/>
      <c r="R229" s="786"/>
      <c r="S229" s="786"/>
    </row>
    <row r="230" spans="1:19" ht="11.25" customHeight="1">
      <c r="A230" s="763"/>
      <c r="B230" s="776" t="s">
        <v>176</v>
      </c>
      <c r="C230" s="622">
        <v>9921.6589999999997</v>
      </c>
      <c r="D230" s="622">
        <v>4183.26</v>
      </c>
      <c r="E230" s="622">
        <v>2158.904</v>
      </c>
      <c r="F230" s="622">
        <v>1411.0239999999999</v>
      </c>
      <c r="G230" s="622">
        <v>1517.527</v>
      </c>
      <c r="H230" s="622">
        <v>821.80700000000002</v>
      </c>
      <c r="I230" s="622">
        <v>681.07799999999997</v>
      </c>
      <c r="J230" s="622">
        <v>655.39400000000001</v>
      </c>
      <c r="K230" s="622">
        <v>292.767</v>
      </c>
      <c r="M230" s="786"/>
      <c r="N230" s="786"/>
      <c r="O230" s="786"/>
      <c r="P230" s="786"/>
      <c r="Q230" s="786"/>
      <c r="R230" s="786"/>
      <c r="S230" s="786"/>
    </row>
    <row r="231" spans="1:19" ht="11.25" customHeight="1">
      <c r="A231" s="763"/>
      <c r="B231" s="776" t="s">
        <v>177</v>
      </c>
      <c r="C231" s="622">
        <v>10193.156000000001</v>
      </c>
      <c r="D231" s="622">
        <v>4319.7039999999997</v>
      </c>
      <c r="E231" s="622">
        <v>2301.761</v>
      </c>
      <c r="F231" s="622">
        <v>1437.248</v>
      </c>
      <c r="G231" s="622">
        <v>1542.3679999999999</v>
      </c>
      <c r="H231" s="622">
        <v>1044.2349999999999</v>
      </c>
      <c r="I231" s="622">
        <v>709.26400000000001</v>
      </c>
      <c r="J231" s="622">
        <v>433.01900000000001</v>
      </c>
      <c r="K231" s="622">
        <v>466.41300000000001</v>
      </c>
      <c r="M231" s="786"/>
      <c r="N231" s="786"/>
      <c r="O231" s="786"/>
      <c r="P231" s="786"/>
      <c r="Q231" s="786"/>
      <c r="R231" s="786"/>
      <c r="S231" s="786"/>
    </row>
    <row r="232" spans="1:19" ht="11.25" customHeight="1">
      <c r="A232" s="763"/>
      <c r="B232" s="776" t="s">
        <v>178</v>
      </c>
      <c r="C232" s="622">
        <v>10642.039000000001</v>
      </c>
      <c r="D232" s="622">
        <v>4793.1049999999996</v>
      </c>
      <c r="E232" s="622">
        <v>1828.7919999999999</v>
      </c>
      <c r="F232" s="622">
        <v>1551.0409999999999</v>
      </c>
      <c r="G232" s="622">
        <v>1837.903</v>
      </c>
      <c r="H232" s="622">
        <v>983.84199999999998</v>
      </c>
      <c r="I232" s="622">
        <v>782.45500000000004</v>
      </c>
      <c r="J232" s="622">
        <v>437.45100000000002</v>
      </c>
      <c r="K232" s="622">
        <v>494.46</v>
      </c>
      <c r="M232" s="786"/>
      <c r="N232" s="786"/>
      <c r="O232" s="786"/>
      <c r="P232" s="786"/>
      <c r="Q232" s="786"/>
      <c r="R232" s="786"/>
      <c r="S232" s="786"/>
    </row>
    <row r="233" spans="1:19" ht="11.25" customHeight="1">
      <c r="A233" s="763"/>
      <c r="B233" s="776" t="s">
        <v>179</v>
      </c>
      <c r="C233" s="622">
        <v>11227.96</v>
      </c>
      <c r="D233" s="622">
        <v>4576.96</v>
      </c>
      <c r="E233" s="622">
        <v>1846.837</v>
      </c>
      <c r="F233" s="622">
        <v>1448.0820000000001</v>
      </c>
      <c r="G233" s="622">
        <v>1662.4770000000001</v>
      </c>
      <c r="H233" s="622">
        <v>1047.854</v>
      </c>
      <c r="I233" s="622">
        <v>757.01800000000003</v>
      </c>
      <c r="J233" s="622">
        <v>580.79499999999996</v>
      </c>
      <c r="K233" s="622">
        <v>553.79200000000003</v>
      </c>
      <c r="M233" s="786"/>
      <c r="N233" s="786"/>
      <c r="O233" s="786"/>
      <c r="P233" s="786"/>
      <c r="Q233" s="786"/>
      <c r="R233" s="786"/>
      <c r="S233" s="786"/>
    </row>
    <row r="234" spans="1:19" ht="11.25" customHeight="1">
      <c r="A234" s="763"/>
      <c r="B234" s="776" t="s">
        <v>180</v>
      </c>
      <c r="C234" s="622">
        <v>10725.714</v>
      </c>
      <c r="D234" s="622">
        <v>4634.299</v>
      </c>
      <c r="E234" s="622">
        <v>2098.1329999999998</v>
      </c>
      <c r="F234" s="622">
        <v>1541.221</v>
      </c>
      <c r="G234" s="622">
        <v>1598.5129999999999</v>
      </c>
      <c r="H234" s="622">
        <v>1052.633</v>
      </c>
      <c r="I234" s="622">
        <v>716.24099999999999</v>
      </c>
      <c r="J234" s="622">
        <v>605.80600000000004</v>
      </c>
      <c r="K234" s="622">
        <v>318.23399999999998</v>
      </c>
      <c r="M234" s="786"/>
      <c r="N234" s="786"/>
      <c r="O234" s="786"/>
      <c r="P234" s="786"/>
      <c r="Q234" s="786"/>
      <c r="R234" s="786"/>
      <c r="S234" s="786"/>
    </row>
    <row r="235" spans="1:19" ht="11.25" customHeight="1">
      <c r="A235" s="763"/>
      <c r="B235" s="776" t="s">
        <v>181</v>
      </c>
      <c r="C235" s="622">
        <v>10382.547</v>
      </c>
      <c r="D235" s="622">
        <v>4238.2479999999996</v>
      </c>
      <c r="E235" s="622">
        <v>1342.8630000000001</v>
      </c>
      <c r="F235" s="622">
        <v>1440.5409999999999</v>
      </c>
      <c r="G235" s="622">
        <v>1596.837</v>
      </c>
      <c r="H235" s="622">
        <v>1168.624</v>
      </c>
      <c r="I235" s="622">
        <v>754.61900000000003</v>
      </c>
      <c r="J235" s="622">
        <v>462.988</v>
      </c>
      <c r="K235" s="622">
        <v>482.06200000000001</v>
      </c>
      <c r="M235" s="786"/>
      <c r="N235" s="786"/>
      <c r="O235" s="786"/>
      <c r="P235" s="786"/>
      <c r="Q235" s="786"/>
      <c r="R235" s="786"/>
      <c r="S235" s="786"/>
    </row>
    <row r="236" spans="1:19" ht="11.25" customHeight="1">
      <c r="A236" s="763"/>
      <c r="B236" s="776" t="s">
        <v>182</v>
      </c>
      <c r="C236" s="622">
        <v>10715.993</v>
      </c>
      <c r="D236" s="622">
        <v>4805.3429999999998</v>
      </c>
      <c r="E236" s="622">
        <v>2273.5189999999998</v>
      </c>
      <c r="F236" s="622">
        <v>1411.1379999999999</v>
      </c>
      <c r="G236" s="622">
        <v>1646.973</v>
      </c>
      <c r="H236" s="622">
        <v>1083.9829999999999</v>
      </c>
      <c r="I236" s="622">
        <v>578.35500000000002</v>
      </c>
      <c r="J236" s="622">
        <v>507.19200000000001</v>
      </c>
      <c r="K236" s="622">
        <v>420.34899999999999</v>
      </c>
      <c r="M236" s="786"/>
      <c r="N236" s="786"/>
      <c r="O236" s="786"/>
      <c r="P236" s="786"/>
      <c r="Q236" s="786"/>
      <c r="R236" s="786"/>
      <c r="S236" s="786"/>
    </row>
    <row r="237" spans="1:19" ht="11.25" customHeight="1">
      <c r="A237" s="763"/>
      <c r="B237" s="776" t="s">
        <v>183</v>
      </c>
      <c r="C237" s="622">
        <v>11297.986000000001</v>
      </c>
      <c r="D237" s="622">
        <v>4583.95</v>
      </c>
      <c r="E237" s="622">
        <v>1817.528</v>
      </c>
      <c r="F237" s="622">
        <v>1364.855</v>
      </c>
      <c r="G237" s="622">
        <v>1511.277</v>
      </c>
      <c r="H237" s="622">
        <v>1231.6969999999999</v>
      </c>
      <c r="I237" s="622">
        <v>755.77099999999996</v>
      </c>
      <c r="J237" s="622">
        <v>470.37400000000002</v>
      </c>
      <c r="K237" s="622">
        <v>544.404</v>
      </c>
      <c r="M237" s="786"/>
      <c r="N237" s="786"/>
      <c r="O237" s="786"/>
      <c r="P237" s="786"/>
      <c r="Q237" s="786"/>
      <c r="R237" s="786"/>
      <c r="S237" s="786"/>
    </row>
    <row r="238" spans="1:19" ht="11.25" customHeight="1">
      <c r="A238" s="763"/>
      <c r="B238" s="776" t="s">
        <v>184</v>
      </c>
      <c r="C238" s="622">
        <v>10099.194</v>
      </c>
      <c r="D238" s="622">
        <v>4380.9179999999997</v>
      </c>
      <c r="E238" s="622">
        <v>1777.345</v>
      </c>
      <c r="F238" s="622">
        <v>1428.979</v>
      </c>
      <c r="G238" s="622">
        <v>1811.2139999999999</v>
      </c>
      <c r="H238" s="622">
        <v>1247.492</v>
      </c>
      <c r="I238" s="622">
        <v>761.97799999999995</v>
      </c>
      <c r="J238" s="622">
        <v>504.31200000000001</v>
      </c>
      <c r="K238" s="622">
        <v>471.16300000000001</v>
      </c>
      <c r="M238" s="786"/>
      <c r="N238" s="786"/>
      <c r="O238" s="786"/>
      <c r="P238" s="786"/>
      <c r="Q238" s="786"/>
      <c r="R238" s="786"/>
      <c r="S238" s="786"/>
    </row>
    <row r="239" spans="1:19" ht="11.25" hidden="1" customHeight="1">
      <c r="A239" s="763"/>
      <c r="B239" s="776" t="s">
        <v>185</v>
      </c>
      <c r="C239" s="775"/>
      <c r="D239" s="775"/>
      <c r="E239" s="775"/>
      <c r="F239" s="775"/>
      <c r="G239" s="775"/>
      <c r="H239" s="775"/>
      <c r="I239" s="775"/>
      <c r="J239" s="775"/>
      <c r="K239" s="775"/>
      <c r="M239" s="786"/>
      <c r="N239" s="786"/>
      <c r="O239" s="786"/>
      <c r="P239" s="786"/>
      <c r="Q239" s="786"/>
      <c r="R239" s="786"/>
      <c r="S239" s="786"/>
    </row>
    <row r="240" spans="1:19" ht="11.25" hidden="1" customHeight="1">
      <c r="A240" s="763"/>
      <c r="B240" s="776" t="s">
        <v>186</v>
      </c>
      <c r="C240" s="775"/>
      <c r="D240" s="775"/>
      <c r="E240" s="775"/>
      <c r="F240" s="775"/>
      <c r="G240" s="775"/>
      <c r="H240" s="775"/>
      <c r="I240" s="775"/>
      <c r="J240" s="775"/>
      <c r="K240" s="775"/>
      <c r="M240" s="786"/>
      <c r="N240" s="786"/>
      <c r="O240" s="786"/>
      <c r="P240" s="786"/>
      <c r="Q240" s="786"/>
      <c r="R240" s="786"/>
      <c r="S240" s="786"/>
    </row>
    <row r="241" spans="1:19" ht="11.25" hidden="1" customHeight="1">
      <c r="A241" s="763"/>
      <c r="B241" s="776" t="s">
        <v>187</v>
      </c>
      <c r="C241" s="775"/>
      <c r="D241" s="775"/>
      <c r="E241" s="775"/>
      <c r="F241" s="775"/>
      <c r="G241" s="775"/>
      <c r="H241" s="775"/>
      <c r="I241" s="775"/>
      <c r="J241" s="775"/>
      <c r="K241" s="775"/>
      <c r="M241" s="786"/>
      <c r="N241" s="786"/>
      <c r="O241" s="786"/>
      <c r="P241" s="786"/>
      <c r="Q241" s="786"/>
      <c r="R241" s="786"/>
      <c r="S241" s="786"/>
    </row>
    <row r="242" spans="1:19" ht="6" customHeight="1">
      <c r="A242" s="763"/>
      <c r="B242" s="776"/>
      <c r="C242" s="779"/>
      <c r="D242" s="779"/>
      <c r="E242" s="779"/>
      <c r="F242" s="779"/>
      <c r="G242" s="775"/>
      <c r="H242" s="779"/>
      <c r="I242" s="775"/>
      <c r="J242" s="775"/>
      <c r="M242" s="786"/>
      <c r="N242" s="786"/>
      <c r="O242" s="786"/>
      <c r="P242" s="786"/>
      <c r="Q242" s="786"/>
      <c r="R242" s="786"/>
      <c r="S242" s="786"/>
    </row>
    <row r="243" spans="1:19" ht="11.25" hidden="1" customHeight="1">
      <c r="A243" s="1283" t="s">
        <v>188</v>
      </c>
      <c r="B243" s="1282"/>
      <c r="C243" s="778">
        <f t="shared" ref="C243:K243" si="87">C230</f>
        <v>9921.6589999999997</v>
      </c>
      <c r="D243" s="778">
        <f t="shared" si="87"/>
        <v>4183.26</v>
      </c>
      <c r="E243" s="778">
        <f t="shared" si="87"/>
        <v>2158.904</v>
      </c>
      <c r="F243" s="778">
        <f t="shared" si="87"/>
        <v>1411.0239999999999</v>
      </c>
      <c r="G243" s="778">
        <f t="shared" si="87"/>
        <v>1517.527</v>
      </c>
      <c r="H243" s="778">
        <f t="shared" si="87"/>
        <v>821.80700000000002</v>
      </c>
      <c r="I243" s="778">
        <f t="shared" si="87"/>
        <v>681.07799999999997</v>
      </c>
      <c r="J243" s="778">
        <f t="shared" si="87"/>
        <v>655.39400000000001</v>
      </c>
      <c r="K243" s="778">
        <f t="shared" si="87"/>
        <v>292.767</v>
      </c>
      <c r="M243" s="786"/>
      <c r="N243" s="786"/>
      <c r="O243" s="786"/>
      <c r="P243" s="786"/>
      <c r="Q243" s="786"/>
      <c r="R243" s="786"/>
      <c r="S243" s="786"/>
    </row>
    <row r="244" spans="1:19" ht="11.25" hidden="1" customHeight="1">
      <c r="A244" s="1283" t="s">
        <v>189</v>
      </c>
      <c r="B244" s="1282"/>
      <c r="C244" s="778">
        <f t="shared" ref="C244:K244" si="88">SUM(C230:C231)</f>
        <v>20114.815000000002</v>
      </c>
      <c r="D244" s="778">
        <f t="shared" si="88"/>
        <v>8502.9639999999999</v>
      </c>
      <c r="E244" s="778">
        <f t="shared" si="88"/>
        <v>4460.665</v>
      </c>
      <c r="F244" s="778">
        <f t="shared" si="88"/>
        <v>2848.2719999999999</v>
      </c>
      <c r="G244" s="778">
        <f t="shared" si="88"/>
        <v>3059.895</v>
      </c>
      <c r="H244" s="778">
        <f t="shared" si="88"/>
        <v>1866.0419999999999</v>
      </c>
      <c r="I244" s="778">
        <f t="shared" si="88"/>
        <v>1390.3420000000001</v>
      </c>
      <c r="J244" s="778">
        <f t="shared" si="88"/>
        <v>1088.413</v>
      </c>
      <c r="K244" s="778">
        <f t="shared" si="88"/>
        <v>759.18000000000006</v>
      </c>
      <c r="M244" s="786"/>
      <c r="N244" s="786"/>
      <c r="O244" s="786"/>
      <c r="P244" s="786"/>
      <c r="Q244" s="786"/>
      <c r="R244" s="786"/>
      <c r="S244" s="786"/>
    </row>
    <row r="245" spans="1:19" ht="11.25" hidden="1" customHeight="1">
      <c r="A245" s="1283" t="s">
        <v>190</v>
      </c>
      <c r="B245" s="1282"/>
      <c r="C245" s="778">
        <f t="shared" ref="C245:K245" si="89">SUM(C230:C232)</f>
        <v>30756.854000000003</v>
      </c>
      <c r="D245" s="778">
        <f t="shared" si="89"/>
        <v>13296.069</v>
      </c>
      <c r="E245" s="778">
        <f t="shared" si="89"/>
        <v>6289.4570000000003</v>
      </c>
      <c r="F245" s="778">
        <f t="shared" si="89"/>
        <v>4399.3130000000001</v>
      </c>
      <c r="G245" s="778">
        <f t="shared" si="89"/>
        <v>4897.7979999999998</v>
      </c>
      <c r="H245" s="778">
        <f t="shared" si="89"/>
        <v>2849.884</v>
      </c>
      <c r="I245" s="778">
        <f t="shared" si="89"/>
        <v>2172.797</v>
      </c>
      <c r="J245" s="778">
        <f t="shared" si="89"/>
        <v>1525.864</v>
      </c>
      <c r="K245" s="778">
        <f t="shared" si="89"/>
        <v>1253.6400000000001</v>
      </c>
      <c r="M245" s="786"/>
      <c r="N245" s="786"/>
      <c r="O245" s="786"/>
      <c r="P245" s="786"/>
      <c r="Q245" s="786"/>
      <c r="R245" s="786"/>
      <c r="S245" s="786"/>
    </row>
    <row r="246" spans="1:19" ht="11.25" hidden="1" customHeight="1">
      <c r="A246" s="1283" t="s">
        <v>191</v>
      </c>
      <c r="B246" s="1282"/>
      <c r="C246" s="778">
        <f t="shared" ref="C246:K246" si="90">SUM(C230:C233)</f>
        <v>41984.813999999998</v>
      </c>
      <c r="D246" s="778">
        <f t="shared" si="90"/>
        <v>17873.028999999999</v>
      </c>
      <c r="E246" s="778">
        <f t="shared" si="90"/>
        <v>8136.2939999999999</v>
      </c>
      <c r="F246" s="778">
        <f t="shared" si="90"/>
        <v>5847.3950000000004</v>
      </c>
      <c r="G246" s="778">
        <f t="shared" si="90"/>
        <v>6560.2749999999996</v>
      </c>
      <c r="H246" s="778">
        <f t="shared" si="90"/>
        <v>3897.7380000000003</v>
      </c>
      <c r="I246" s="778">
        <f t="shared" si="90"/>
        <v>2929.8150000000001</v>
      </c>
      <c r="J246" s="778">
        <f t="shared" si="90"/>
        <v>2106.6590000000001</v>
      </c>
      <c r="K246" s="778">
        <f t="shared" si="90"/>
        <v>1807.4320000000002</v>
      </c>
      <c r="M246" s="786"/>
      <c r="N246" s="786"/>
      <c r="O246" s="786"/>
      <c r="P246" s="786"/>
      <c r="Q246" s="786"/>
      <c r="R246" s="786"/>
      <c r="S246" s="786"/>
    </row>
    <row r="247" spans="1:19" ht="11.25" hidden="1" customHeight="1">
      <c r="A247" s="1283" t="s">
        <v>192</v>
      </c>
      <c r="B247" s="1282"/>
      <c r="C247" s="778">
        <f t="shared" ref="C247:K247" si="91">SUM(C230:C234)</f>
        <v>52710.527999999998</v>
      </c>
      <c r="D247" s="778">
        <f t="shared" si="91"/>
        <v>22507.327999999998</v>
      </c>
      <c r="E247" s="778">
        <f t="shared" si="91"/>
        <v>10234.427</v>
      </c>
      <c r="F247" s="778">
        <f t="shared" si="91"/>
        <v>7388.616</v>
      </c>
      <c r="G247" s="778">
        <f t="shared" si="91"/>
        <v>8158.7879999999996</v>
      </c>
      <c r="H247" s="778">
        <f t="shared" si="91"/>
        <v>4950.3710000000001</v>
      </c>
      <c r="I247" s="778">
        <f t="shared" si="91"/>
        <v>3646.056</v>
      </c>
      <c r="J247" s="778">
        <f t="shared" si="91"/>
        <v>2712.4650000000001</v>
      </c>
      <c r="K247" s="778">
        <f t="shared" si="91"/>
        <v>2125.6660000000002</v>
      </c>
      <c r="M247" s="786"/>
      <c r="N247" s="786"/>
      <c r="O247" s="786"/>
      <c r="P247" s="786"/>
      <c r="Q247" s="786"/>
      <c r="R247" s="786"/>
      <c r="S247" s="786"/>
    </row>
    <row r="248" spans="1:19" ht="11.25" hidden="1" customHeight="1">
      <c r="A248" s="1283" t="s">
        <v>193</v>
      </c>
      <c r="B248" s="1282"/>
      <c r="C248" s="778">
        <f t="shared" ref="C248:K248" si="92">SUM(C230:C235)</f>
        <v>63093.074999999997</v>
      </c>
      <c r="D248" s="778">
        <f t="shared" si="92"/>
        <v>26745.575999999997</v>
      </c>
      <c r="E248" s="778">
        <f t="shared" si="92"/>
        <v>11577.289999999999</v>
      </c>
      <c r="F248" s="778">
        <f t="shared" si="92"/>
        <v>8829.1569999999992</v>
      </c>
      <c r="G248" s="778">
        <f t="shared" si="92"/>
        <v>9755.625</v>
      </c>
      <c r="H248" s="778">
        <f t="shared" si="92"/>
        <v>6118.9949999999999</v>
      </c>
      <c r="I248" s="778">
        <f t="shared" si="92"/>
        <v>4400.6750000000002</v>
      </c>
      <c r="J248" s="778">
        <f t="shared" si="92"/>
        <v>3175.453</v>
      </c>
      <c r="K248" s="778">
        <f t="shared" si="92"/>
        <v>2607.7280000000001</v>
      </c>
      <c r="M248" s="786"/>
      <c r="N248" s="786"/>
      <c r="O248" s="786"/>
      <c r="P248" s="786"/>
      <c r="Q248" s="786"/>
      <c r="R248" s="786"/>
      <c r="S248" s="786"/>
    </row>
    <row r="249" spans="1:19" ht="11.25" hidden="1" customHeight="1">
      <c r="A249" s="1283" t="s">
        <v>194</v>
      </c>
      <c r="B249" s="1282"/>
      <c r="C249" s="778">
        <f t="shared" ref="C249:K249" si="93">SUM(C230:C236)</f>
        <v>73809.067999999999</v>
      </c>
      <c r="D249" s="778">
        <f t="shared" si="93"/>
        <v>31550.918999999998</v>
      </c>
      <c r="E249" s="778">
        <f t="shared" si="93"/>
        <v>13850.808999999999</v>
      </c>
      <c r="F249" s="778">
        <f t="shared" si="93"/>
        <v>10240.294999999998</v>
      </c>
      <c r="G249" s="778">
        <f t="shared" si="93"/>
        <v>11402.598</v>
      </c>
      <c r="H249" s="778">
        <f t="shared" si="93"/>
        <v>7202.9780000000001</v>
      </c>
      <c r="I249" s="778">
        <f t="shared" si="93"/>
        <v>4979.0300000000007</v>
      </c>
      <c r="J249" s="778">
        <f t="shared" si="93"/>
        <v>3682.645</v>
      </c>
      <c r="K249" s="778">
        <f t="shared" si="93"/>
        <v>3028.0770000000002</v>
      </c>
      <c r="M249" s="786"/>
      <c r="N249" s="786"/>
      <c r="O249" s="786"/>
      <c r="P249" s="786"/>
      <c r="Q249" s="786"/>
      <c r="R249" s="786"/>
      <c r="S249" s="786"/>
    </row>
    <row r="250" spans="1:19" ht="11.25" hidden="1" customHeight="1">
      <c r="A250" s="1283" t="s">
        <v>195</v>
      </c>
      <c r="B250" s="1282"/>
      <c r="C250" s="778">
        <f t="shared" ref="C250:K250" si="94">SUM(C230:C237)</f>
        <v>85107.054000000004</v>
      </c>
      <c r="D250" s="778">
        <f t="shared" si="94"/>
        <v>36134.868999999999</v>
      </c>
      <c r="E250" s="778">
        <f t="shared" si="94"/>
        <v>15668.337</v>
      </c>
      <c r="F250" s="778">
        <f t="shared" si="94"/>
        <v>11605.149999999998</v>
      </c>
      <c r="G250" s="778">
        <f t="shared" si="94"/>
        <v>12913.875</v>
      </c>
      <c r="H250" s="778">
        <f t="shared" si="94"/>
        <v>8434.6749999999993</v>
      </c>
      <c r="I250" s="778">
        <f t="shared" si="94"/>
        <v>5734.8010000000004</v>
      </c>
      <c r="J250" s="778">
        <f t="shared" si="94"/>
        <v>4153.0190000000002</v>
      </c>
      <c r="K250" s="778">
        <f t="shared" si="94"/>
        <v>3572.4810000000002</v>
      </c>
      <c r="M250" s="786"/>
      <c r="N250" s="786"/>
      <c r="O250" s="786"/>
      <c r="P250" s="786"/>
      <c r="Q250" s="786"/>
      <c r="R250" s="786"/>
      <c r="S250" s="786"/>
    </row>
    <row r="251" spans="1:19" ht="11.25" customHeight="1">
      <c r="A251" s="1283" t="s">
        <v>196</v>
      </c>
      <c r="B251" s="1282"/>
      <c r="C251" s="778">
        <f t="shared" ref="C251:K251" si="95">SUM(C230:C238)</f>
        <v>95206.248000000007</v>
      </c>
      <c r="D251" s="778">
        <f t="shared" si="95"/>
        <v>40515.786999999997</v>
      </c>
      <c r="E251" s="778">
        <f t="shared" si="95"/>
        <v>17445.682000000001</v>
      </c>
      <c r="F251" s="778">
        <f t="shared" si="95"/>
        <v>13034.128999999997</v>
      </c>
      <c r="G251" s="778">
        <f t="shared" si="95"/>
        <v>14725.089</v>
      </c>
      <c r="H251" s="778">
        <f t="shared" si="95"/>
        <v>9682.1669999999995</v>
      </c>
      <c r="I251" s="778">
        <f t="shared" si="95"/>
        <v>6496.7790000000005</v>
      </c>
      <c r="J251" s="778">
        <f t="shared" si="95"/>
        <v>4657.3310000000001</v>
      </c>
      <c r="K251" s="778">
        <f t="shared" si="95"/>
        <v>4043.6440000000002</v>
      </c>
      <c r="M251" s="786"/>
      <c r="N251" s="786"/>
      <c r="O251" s="786"/>
      <c r="P251" s="786"/>
      <c r="Q251" s="786"/>
      <c r="R251" s="786"/>
      <c r="S251" s="786"/>
    </row>
    <row r="252" spans="1:19" ht="11.25" hidden="1" customHeight="1">
      <c r="A252" s="1283" t="s">
        <v>197</v>
      </c>
      <c r="B252" s="1282"/>
      <c r="C252" s="778">
        <f t="shared" ref="C252:K252" si="96">SUM(C230:C239)</f>
        <v>95206.248000000007</v>
      </c>
      <c r="D252" s="778">
        <f t="shared" si="96"/>
        <v>40515.786999999997</v>
      </c>
      <c r="E252" s="778">
        <f t="shared" si="96"/>
        <v>17445.682000000001</v>
      </c>
      <c r="F252" s="778">
        <f t="shared" si="96"/>
        <v>13034.128999999997</v>
      </c>
      <c r="G252" s="778">
        <f t="shared" si="96"/>
        <v>14725.089</v>
      </c>
      <c r="H252" s="778">
        <f t="shared" si="96"/>
        <v>9682.1669999999995</v>
      </c>
      <c r="I252" s="778">
        <f t="shared" si="96"/>
        <v>6496.7790000000005</v>
      </c>
      <c r="J252" s="778">
        <f t="shared" si="96"/>
        <v>4657.3310000000001</v>
      </c>
      <c r="K252" s="778">
        <f t="shared" si="96"/>
        <v>4043.6440000000002</v>
      </c>
      <c r="M252" s="786"/>
      <c r="N252" s="786"/>
      <c r="O252" s="786"/>
      <c r="P252" s="786"/>
      <c r="Q252" s="786"/>
      <c r="R252" s="786"/>
      <c r="S252" s="786"/>
    </row>
    <row r="253" spans="1:19" ht="11.25" hidden="1" customHeight="1">
      <c r="A253" s="1283" t="s">
        <v>198</v>
      </c>
      <c r="B253" s="1282"/>
      <c r="C253" s="778">
        <f t="shared" ref="C253:K253" si="97">SUM(C230:C240)</f>
        <v>95206.248000000007</v>
      </c>
      <c r="D253" s="778">
        <f t="shared" si="97"/>
        <v>40515.786999999997</v>
      </c>
      <c r="E253" s="778">
        <f t="shared" si="97"/>
        <v>17445.682000000001</v>
      </c>
      <c r="F253" s="778">
        <f t="shared" si="97"/>
        <v>13034.128999999997</v>
      </c>
      <c r="G253" s="778">
        <f t="shared" si="97"/>
        <v>14725.089</v>
      </c>
      <c r="H253" s="778">
        <f t="shared" si="97"/>
        <v>9682.1669999999995</v>
      </c>
      <c r="I253" s="778">
        <f t="shared" si="97"/>
        <v>6496.7790000000005</v>
      </c>
      <c r="J253" s="778">
        <f t="shared" si="97"/>
        <v>4657.3310000000001</v>
      </c>
      <c r="K253" s="778">
        <f t="shared" si="97"/>
        <v>4043.6440000000002</v>
      </c>
      <c r="M253" s="786"/>
      <c r="N253" s="786"/>
      <c r="O253" s="786"/>
      <c r="P253" s="786"/>
      <c r="Q253" s="786"/>
      <c r="R253" s="786"/>
      <c r="S253" s="786"/>
    </row>
    <row r="254" spans="1:19" ht="11.25" hidden="1" customHeight="1">
      <c r="A254" s="1283" t="s">
        <v>199</v>
      </c>
      <c r="B254" s="1282"/>
      <c r="C254" s="778">
        <f t="shared" ref="C254:K254" si="98">SUM(C230:C241)</f>
        <v>95206.248000000007</v>
      </c>
      <c r="D254" s="778">
        <f t="shared" si="98"/>
        <v>40515.786999999997</v>
      </c>
      <c r="E254" s="778">
        <f t="shared" si="98"/>
        <v>17445.682000000001</v>
      </c>
      <c r="F254" s="778">
        <f t="shared" si="98"/>
        <v>13034.128999999997</v>
      </c>
      <c r="G254" s="778">
        <f t="shared" si="98"/>
        <v>14725.089</v>
      </c>
      <c r="H254" s="778">
        <f t="shared" si="98"/>
        <v>9682.1669999999995</v>
      </c>
      <c r="I254" s="778">
        <f t="shared" si="98"/>
        <v>6496.7790000000005</v>
      </c>
      <c r="J254" s="778">
        <f t="shared" si="98"/>
        <v>4657.3310000000001</v>
      </c>
      <c r="K254" s="778">
        <f t="shared" si="98"/>
        <v>4043.6440000000002</v>
      </c>
      <c r="M254" s="786"/>
      <c r="N254" s="786"/>
      <c r="O254" s="786"/>
      <c r="P254" s="786"/>
      <c r="Q254" s="786"/>
      <c r="R254" s="786"/>
      <c r="S254" s="786"/>
    </row>
    <row r="255" spans="1:19" ht="11.25" hidden="1" customHeight="1">
      <c r="A255" s="1164"/>
      <c r="B255" s="1163"/>
      <c r="C255" s="778"/>
      <c r="D255" s="778"/>
      <c r="E255" s="778"/>
      <c r="F255" s="778"/>
      <c r="G255" s="778"/>
      <c r="H255" s="778"/>
      <c r="I255" s="778"/>
      <c r="J255" s="778"/>
      <c r="K255" s="778"/>
      <c r="L255" s="1165"/>
      <c r="M255" s="786"/>
      <c r="N255" s="786"/>
      <c r="O255" s="786"/>
      <c r="P255" s="786"/>
      <c r="Q255" s="786"/>
      <c r="R255" s="786"/>
      <c r="S255" s="786"/>
    </row>
    <row r="256" spans="1:19" ht="11.25" hidden="1" customHeight="1">
      <c r="A256" s="762">
        <v>2015</v>
      </c>
      <c r="B256" s="776"/>
      <c r="C256" s="778"/>
      <c r="D256" s="778"/>
      <c r="E256" s="778"/>
      <c r="F256" s="778"/>
      <c r="G256" s="778"/>
      <c r="H256" s="778"/>
      <c r="I256" s="778"/>
      <c r="J256" s="778"/>
      <c r="K256" s="778"/>
      <c r="L256" s="1165"/>
      <c r="M256" s="786"/>
      <c r="N256" s="786"/>
      <c r="O256" s="786"/>
      <c r="P256" s="786"/>
      <c r="Q256" s="786"/>
      <c r="R256" s="786"/>
      <c r="S256" s="786"/>
    </row>
    <row r="257" spans="1:19" ht="11.25" hidden="1" customHeight="1">
      <c r="A257" s="762"/>
      <c r="B257" s="776" t="s">
        <v>176</v>
      </c>
      <c r="C257" s="778"/>
      <c r="D257" s="778"/>
      <c r="E257" s="778"/>
      <c r="F257" s="778"/>
      <c r="G257" s="778"/>
      <c r="H257" s="778"/>
      <c r="I257" s="778"/>
      <c r="J257" s="778"/>
      <c r="K257" s="778"/>
      <c r="L257" s="1165"/>
      <c r="M257" s="786"/>
      <c r="N257" s="786"/>
      <c r="O257" s="786"/>
      <c r="P257" s="786"/>
      <c r="Q257" s="786"/>
      <c r="R257" s="786"/>
      <c r="S257" s="786"/>
    </row>
    <row r="258" spans="1:19" ht="11.25" hidden="1" customHeight="1">
      <c r="A258" s="762"/>
      <c r="B258" s="776" t="s">
        <v>177</v>
      </c>
      <c r="C258" s="778"/>
      <c r="D258" s="778"/>
      <c r="E258" s="778"/>
      <c r="F258" s="778"/>
      <c r="G258" s="778"/>
      <c r="H258" s="778"/>
      <c r="I258" s="778"/>
      <c r="J258" s="778"/>
      <c r="K258" s="778"/>
      <c r="L258" s="1165"/>
      <c r="M258" s="786"/>
      <c r="N258" s="786"/>
      <c r="O258" s="786"/>
      <c r="P258" s="786"/>
      <c r="Q258" s="786"/>
      <c r="R258" s="786"/>
      <c r="S258" s="786"/>
    </row>
    <row r="259" spans="1:19" ht="11.25" hidden="1" customHeight="1">
      <c r="A259" s="762"/>
      <c r="B259" s="776" t="s">
        <v>178</v>
      </c>
      <c r="C259" s="778"/>
      <c r="D259" s="778"/>
      <c r="E259" s="778"/>
      <c r="F259" s="778"/>
      <c r="G259" s="778"/>
      <c r="H259" s="778"/>
      <c r="I259" s="778"/>
      <c r="J259" s="778"/>
      <c r="K259" s="778"/>
      <c r="L259" s="1165"/>
      <c r="M259" s="786"/>
      <c r="N259" s="786"/>
      <c r="O259" s="786"/>
      <c r="P259" s="786"/>
      <c r="Q259" s="786"/>
      <c r="R259" s="786"/>
      <c r="S259" s="786"/>
    </row>
    <row r="260" spans="1:19" ht="11.25" hidden="1" customHeight="1">
      <c r="A260" s="762"/>
      <c r="B260" s="776" t="s">
        <v>179</v>
      </c>
      <c r="C260" s="778"/>
      <c r="D260" s="778"/>
      <c r="E260" s="778"/>
      <c r="F260" s="778"/>
      <c r="G260" s="778"/>
      <c r="H260" s="778"/>
      <c r="I260" s="778"/>
      <c r="J260" s="778"/>
      <c r="K260" s="778"/>
      <c r="L260" s="1165"/>
      <c r="M260" s="786"/>
      <c r="N260" s="786"/>
      <c r="O260" s="786"/>
      <c r="P260" s="786"/>
      <c r="Q260" s="786"/>
      <c r="R260" s="786"/>
      <c r="S260" s="786"/>
    </row>
    <row r="261" spans="1:19" ht="11.25" hidden="1" customHeight="1">
      <c r="A261" s="762"/>
      <c r="B261" s="776" t="s">
        <v>180</v>
      </c>
      <c r="C261" s="778"/>
      <c r="D261" s="778"/>
      <c r="E261" s="778"/>
      <c r="F261" s="778"/>
      <c r="G261" s="778"/>
      <c r="H261" s="778"/>
      <c r="I261" s="778"/>
      <c r="J261" s="778"/>
      <c r="K261" s="778"/>
      <c r="L261" s="1165"/>
      <c r="M261" s="786"/>
      <c r="N261" s="786"/>
      <c r="O261" s="786"/>
      <c r="P261" s="786"/>
      <c r="Q261" s="786"/>
      <c r="R261" s="786"/>
      <c r="S261" s="786"/>
    </row>
    <row r="262" spans="1:19" ht="11.25" hidden="1" customHeight="1">
      <c r="A262" s="762"/>
      <c r="B262" s="776" t="s">
        <v>181</v>
      </c>
      <c r="C262" s="778"/>
      <c r="D262" s="778"/>
      <c r="E262" s="778"/>
      <c r="F262" s="778"/>
      <c r="G262" s="778"/>
      <c r="H262" s="778"/>
      <c r="I262" s="778"/>
      <c r="J262" s="778"/>
      <c r="K262" s="778"/>
      <c r="L262" s="1165"/>
      <c r="M262" s="786"/>
      <c r="N262" s="786"/>
      <c r="O262" s="786"/>
      <c r="P262" s="786"/>
      <c r="Q262" s="786"/>
      <c r="R262" s="786"/>
      <c r="S262" s="786"/>
    </row>
    <row r="263" spans="1:19" ht="11.25" hidden="1" customHeight="1">
      <c r="A263" s="762"/>
      <c r="B263" s="776" t="s">
        <v>182</v>
      </c>
      <c r="C263" s="778"/>
      <c r="D263" s="778"/>
      <c r="E263" s="778"/>
      <c r="F263" s="778"/>
      <c r="G263" s="778"/>
      <c r="H263" s="778"/>
      <c r="I263" s="778"/>
      <c r="J263" s="778"/>
      <c r="K263" s="778"/>
      <c r="L263" s="1165"/>
      <c r="M263" s="786"/>
      <c r="N263" s="786"/>
      <c r="O263" s="786"/>
      <c r="P263" s="786"/>
      <c r="Q263" s="786"/>
      <c r="R263" s="786"/>
      <c r="S263" s="786"/>
    </row>
    <row r="264" spans="1:19" ht="11.25" hidden="1" customHeight="1">
      <c r="A264" s="762"/>
      <c r="B264" s="776" t="s">
        <v>183</v>
      </c>
      <c r="C264" s="778"/>
      <c r="D264" s="778"/>
      <c r="E264" s="778"/>
      <c r="F264" s="778"/>
      <c r="G264" s="778"/>
      <c r="H264" s="778"/>
      <c r="I264" s="778"/>
      <c r="J264" s="778"/>
      <c r="K264" s="778"/>
      <c r="L264" s="1165"/>
      <c r="M264" s="786"/>
      <c r="N264" s="786"/>
      <c r="O264" s="786"/>
      <c r="P264" s="786"/>
      <c r="Q264" s="786"/>
      <c r="R264" s="786"/>
      <c r="S264" s="786"/>
    </row>
    <row r="265" spans="1:19" ht="11.25" hidden="1" customHeight="1">
      <c r="A265" s="762"/>
      <c r="B265" s="776" t="s">
        <v>184</v>
      </c>
      <c r="C265" s="778"/>
      <c r="D265" s="778"/>
      <c r="E265" s="778"/>
      <c r="F265" s="778"/>
      <c r="G265" s="778"/>
      <c r="H265" s="778"/>
      <c r="I265" s="778"/>
      <c r="J265" s="778"/>
      <c r="K265" s="778"/>
      <c r="L265" s="1165"/>
      <c r="M265" s="786"/>
      <c r="N265" s="786"/>
      <c r="O265" s="786"/>
      <c r="P265" s="786"/>
      <c r="Q265" s="786"/>
      <c r="R265" s="786"/>
      <c r="S265" s="786"/>
    </row>
    <row r="266" spans="1:19" ht="11.25" hidden="1" customHeight="1">
      <c r="A266" s="762"/>
      <c r="B266" s="776" t="s">
        <v>185</v>
      </c>
      <c r="C266" s="778"/>
      <c r="D266" s="778"/>
      <c r="E266" s="778"/>
      <c r="F266" s="778"/>
      <c r="G266" s="778"/>
      <c r="H266" s="778"/>
      <c r="I266" s="778"/>
      <c r="J266" s="778"/>
      <c r="K266" s="778"/>
      <c r="L266" s="1165"/>
      <c r="M266" s="786"/>
      <c r="N266" s="786"/>
      <c r="O266" s="786"/>
      <c r="P266" s="786"/>
      <c r="Q266" s="786"/>
      <c r="R266" s="786"/>
      <c r="S266" s="786"/>
    </row>
    <row r="267" spans="1:19" ht="11.25" hidden="1" customHeight="1">
      <c r="A267" s="762"/>
      <c r="B267" s="776" t="s">
        <v>186</v>
      </c>
      <c r="C267" s="778"/>
      <c r="D267" s="778"/>
      <c r="E267" s="778"/>
      <c r="F267" s="778"/>
      <c r="G267" s="778"/>
      <c r="H267" s="778"/>
      <c r="I267" s="778"/>
      <c r="J267" s="778"/>
      <c r="K267" s="778"/>
      <c r="L267" s="1165"/>
      <c r="M267" s="786"/>
      <c r="N267" s="786"/>
      <c r="O267" s="786"/>
      <c r="P267" s="786"/>
      <c r="Q267" s="786"/>
      <c r="R267" s="786"/>
      <c r="S267" s="786"/>
    </row>
    <row r="268" spans="1:19" ht="11.25" hidden="1" customHeight="1">
      <c r="A268" s="762"/>
      <c r="B268" s="776" t="s">
        <v>187</v>
      </c>
      <c r="C268" s="778"/>
      <c r="D268" s="778"/>
      <c r="E268" s="778"/>
      <c r="F268" s="778"/>
      <c r="G268" s="778"/>
      <c r="H268" s="778"/>
      <c r="I268" s="778"/>
      <c r="J268" s="778"/>
      <c r="K268" s="778"/>
      <c r="L268" s="1165"/>
      <c r="M268" s="786"/>
      <c r="N268" s="786"/>
      <c r="O268" s="786"/>
      <c r="P268" s="786"/>
      <c r="Q268" s="786"/>
      <c r="R268" s="786"/>
      <c r="S268" s="786"/>
    </row>
    <row r="269" spans="1:19" ht="11.25" hidden="1" customHeight="1">
      <c r="A269" s="762"/>
      <c r="B269" s="776"/>
      <c r="C269" s="778"/>
      <c r="D269" s="778"/>
      <c r="E269" s="778"/>
      <c r="F269" s="778"/>
      <c r="G269" s="778"/>
      <c r="H269" s="778"/>
      <c r="I269" s="778"/>
      <c r="J269" s="778"/>
      <c r="K269" s="778"/>
      <c r="L269" s="1165"/>
      <c r="M269" s="786"/>
      <c r="N269" s="786"/>
      <c r="O269" s="786"/>
      <c r="P269" s="786"/>
      <c r="Q269" s="786"/>
      <c r="R269" s="786"/>
      <c r="S269" s="786"/>
    </row>
    <row r="270" spans="1:19" ht="11.25" hidden="1" customHeight="1">
      <c r="A270" s="1281" t="s">
        <v>188</v>
      </c>
      <c r="B270" s="1282"/>
      <c r="C270" s="778">
        <f>C257</f>
        <v>0</v>
      </c>
      <c r="D270" s="778">
        <f t="shared" ref="D270:K270" si="99">D257</f>
        <v>0</v>
      </c>
      <c r="E270" s="778">
        <f t="shared" si="99"/>
        <v>0</v>
      </c>
      <c r="F270" s="778">
        <f t="shared" si="99"/>
        <v>0</v>
      </c>
      <c r="G270" s="778">
        <f t="shared" si="99"/>
        <v>0</v>
      </c>
      <c r="H270" s="778">
        <f t="shared" si="99"/>
        <v>0</v>
      </c>
      <c r="I270" s="778">
        <f t="shared" si="99"/>
        <v>0</v>
      </c>
      <c r="J270" s="778">
        <f t="shared" si="99"/>
        <v>0</v>
      </c>
      <c r="K270" s="778">
        <f t="shared" si="99"/>
        <v>0</v>
      </c>
      <c r="L270" s="1165"/>
      <c r="M270" s="786"/>
      <c r="N270" s="786"/>
      <c r="O270" s="786"/>
      <c r="P270" s="786"/>
      <c r="Q270" s="786"/>
      <c r="R270" s="786"/>
      <c r="S270" s="786"/>
    </row>
    <row r="271" spans="1:19" ht="11.25" hidden="1" customHeight="1">
      <c r="A271" s="1281" t="s">
        <v>189</v>
      </c>
      <c r="B271" s="1282"/>
      <c r="C271" s="778">
        <f>SUM(C$257:C258)</f>
        <v>0</v>
      </c>
      <c r="D271" s="778">
        <f>SUM(D$257:D258)</f>
        <v>0</v>
      </c>
      <c r="E271" s="778">
        <f>SUM(E$257:E258)</f>
        <v>0</v>
      </c>
      <c r="F271" s="778">
        <f>SUM(F$257:F258)</f>
        <v>0</v>
      </c>
      <c r="G271" s="778">
        <f>SUM(G$257:G258)</f>
        <v>0</v>
      </c>
      <c r="H271" s="778">
        <f>SUM(H$257:H258)</f>
        <v>0</v>
      </c>
      <c r="I271" s="778">
        <f>SUM(I$257:I258)</f>
        <v>0</v>
      </c>
      <c r="J271" s="778">
        <f>SUM(J$257:J258)</f>
        <v>0</v>
      </c>
      <c r="K271" s="778">
        <f>SUM(K$257:K258)</f>
        <v>0</v>
      </c>
      <c r="L271" s="1165"/>
      <c r="M271" s="786"/>
      <c r="N271" s="786"/>
      <c r="O271" s="786"/>
      <c r="P271" s="786"/>
      <c r="Q271" s="786"/>
      <c r="R271" s="786"/>
      <c r="S271" s="786"/>
    </row>
    <row r="272" spans="1:19" ht="11.25" hidden="1" customHeight="1">
      <c r="A272" s="1281" t="s">
        <v>190</v>
      </c>
      <c r="B272" s="1282"/>
      <c r="C272" s="778">
        <f>SUM(C$257:C259)</f>
        <v>0</v>
      </c>
      <c r="D272" s="778">
        <f>SUM(D$257:D259)</f>
        <v>0</v>
      </c>
      <c r="E272" s="778">
        <f>SUM(E$257:E259)</f>
        <v>0</v>
      </c>
      <c r="F272" s="778">
        <f>SUM(F$257:F259)</f>
        <v>0</v>
      </c>
      <c r="G272" s="778">
        <f>SUM(G$257:G259)</f>
        <v>0</v>
      </c>
      <c r="H272" s="778">
        <f>SUM(H$257:H259)</f>
        <v>0</v>
      </c>
      <c r="I272" s="778">
        <f>SUM(I$257:I259)</f>
        <v>0</v>
      </c>
      <c r="J272" s="778">
        <f>SUM(J$257:J259)</f>
        <v>0</v>
      </c>
      <c r="K272" s="778">
        <f>SUM(K$257:K259)</f>
        <v>0</v>
      </c>
      <c r="L272" s="1165"/>
      <c r="M272" s="786"/>
      <c r="N272" s="786"/>
      <c r="O272" s="786"/>
      <c r="P272" s="786"/>
      <c r="Q272" s="786"/>
      <c r="R272" s="786"/>
      <c r="S272" s="786"/>
    </row>
    <row r="273" spans="1:19" ht="11.25" hidden="1" customHeight="1">
      <c r="A273" s="1281" t="s">
        <v>191</v>
      </c>
      <c r="B273" s="1282"/>
      <c r="C273" s="778">
        <f>SUM(C$257:C260)</f>
        <v>0</v>
      </c>
      <c r="D273" s="778">
        <f>SUM(D$257:D260)</f>
        <v>0</v>
      </c>
      <c r="E273" s="778">
        <f>SUM(E$257:E260)</f>
        <v>0</v>
      </c>
      <c r="F273" s="778">
        <f>SUM(F$257:F260)</f>
        <v>0</v>
      </c>
      <c r="G273" s="778">
        <f>SUM(G$257:G260)</f>
        <v>0</v>
      </c>
      <c r="H273" s="778">
        <f>SUM(H$257:H260)</f>
        <v>0</v>
      </c>
      <c r="I273" s="778">
        <f>SUM(I$257:I260)</f>
        <v>0</v>
      </c>
      <c r="J273" s="778">
        <f>SUM(J$257:J260)</f>
        <v>0</v>
      </c>
      <c r="K273" s="778">
        <f>SUM(K$257:K260)</f>
        <v>0</v>
      </c>
      <c r="L273" s="1165"/>
      <c r="M273" s="786"/>
      <c r="N273" s="786"/>
      <c r="O273" s="786"/>
      <c r="P273" s="786"/>
      <c r="Q273" s="786"/>
      <c r="R273" s="786"/>
      <c r="S273" s="786"/>
    </row>
    <row r="274" spans="1:19" ht="11.25" hidden="1" customHeight="1">
      <c r="A274" s="1281" t="s">
        <v>192</v>
      </c>
      <c r="B274" s="1282"/>
      <c r="C274" s="778">
        <f>SUM(C$257:C261)</f>
        <v>0</v>
      </c>
      <c r="D274" s="778">
        <f>SUM(D$257:D261)</f>
        <v>0</v>
      </c>
      <c r="E274" s="778">
        <f>SUM(E$257:E261)</f>
        <v>0</v>
      </c>
      <c r="F274" s="778">
        <f>SUM(F$257:F261)</f>
        <v>0</v>
      </c>
      <c r="G274" s="778">
        <f>SUM(G$257:G261)</f>
        <v>0</v>
      </c>
      <c r="H274" s="778">
        <f>SUM(H$257:H261)</f>
        <v>0</v>
      </c>
      <c r="I274" s="778">
        <f>SUM(I$257:I261)</f>
        <v>0</v>
      </c>
      <c r="J274" s="778">
        <f>SUM(J$257:J261)</f>
        <v>0</v>
      </c>
      <c r="K274" s="778">
        <f>SUM(K$257:K261)</f>
        <v>0</v>
      </c>
      <c r="L274" s="1165"/>
      <c r="M274" s="786"/>
      <c r="N274" s="786"/>
      <c r="O274" s="786"/>
      <c r="P274" s="786"/>
      <c r="Q274" s="786"/>
      <c r="R274" s="786"/>
      <c r="S274" s="786"/>
    </row>
    <row r="275" spans="1:19" ht="11.25" hidden="1" customHeight="1">
      <c r="A275" s="1281" t="s">
        <v>193</v>
      </c>
      <c r="B275" s="1282"/>
      <c r="C275" s="778">
        <f>SUM(C$257:C262)</f>
        <v>0</v>
      </c>
      <c r="D275" s="778">
        <f>SUM(D$257:D262)</f>
        <v>0</v>
      </c>
      <c r="E275" s="778">
        <f>SUM(E$257:E262)</f>
        <v>0</v>
      </c>
      <c r="F275" s="778">
        <f>SUM(F$257:F262)</f>
        <v>0</v>
      </c>
      <c r="G275" s="778">
        <f>SUM(G$257:G262)</f>
        <v>0</v>
      </c>
      <c r="H275" s="778">
        <f>SUM(H$257:H262)</f>
        <v>0</v>
      </c>
      <c r="I275" s="778">
        <f>SUM(I$257:I262)</f>
        <v>0</v>
      </c>
      <c r="J275" s="778">
        <f>SUM(J$257:J262)</f>
        <v>0</v>
      </c>
      <c r="K275" s="778">
        <f>SUM(K$257:K262)</f>
        <v>0</v>
      </c>
      <c r="L275" s="1165"/>
      <c r="M275" s="786"/>
      <c r="N275" s="786"/>
      <c r="O275" s="786"/>
      <c r="P275" s="786"/>
      <c r="Q275" s="786"/>
      <c r="R275" s="786"/>
      <c r="S275" s="786"/>
    </row>
    <row r="276" spans="1:19" ht="11.25" hidden="1" customHeight="1">
      <c r="A276" s="1281" t="s">
        <v>194</v>
      </c>
      <c r="B276" s="1282"/>
      <c r="C276" s="778">
        <f>SUM(C$257:C263)</f>
        <v>0</v>
      </c>
      <c r="D276" s="778">
        <f>SUM(D$257:D263)</f>
        <v>0</v>
      </c>
      <c r="E276" s="778">
        <f>SUM(E$257:E263)</f>
        <v>0</v>
      </c>
      <c r="F276" s="778">
        <f>SUM(F$257:F263)</f>
        <v>0</v>
      </c>
      <c r="G276" s="778">
        <f>SUM(G$257:G263)</f>
        <v>0</v>
      </c>
      <c r="H276" s="778">
        <f>SUM(H$257:H263)</f>
        <v>0</v>
      </c>
      <c r="I276" s="778">
        <f>SUM(I$257:I263)</f>
        <v>0</v>
      </c>
      <c r="J276" s="778">
        <f>SUM(J$257:J263)</f>
        <v>0</v>
      </c>
      <c r="K276" s="778">
        <f>SUM(K$257:K263)</f>
        <v>0</v>
      </c>
      <c r="L276" s="1165"/>
      <c r="M276" s="786"/>
      <c r="N276" s="786"/>
      <c r="O276" s="786"/>
      <c r="P276" s="786"/>
      <c r="Q276" s="786"/>
      <c r="R276" s="786"/>
      <c r="S276" s="786"/>
    </row>
    <row r="277" spans="1:19" ht="11.25" hidden="1" customHeight="1">
      <c r="A277" s="1281" t="s">
        <v>195</v>
      </c>
      <c r="B277" s="1282"/>
      <c r="C277" s="778">
        <f>SUM(C$257:C264)</f>
        <v>0</v>
      </c>
      <c r="D277" s="778">
        <f>SUM(D$257:D264)</f>
        <v>0</v>
      </c>
      <c r="E277" s="778">
        <f>SUM(E$257:E264)</f>
        <v>0</v>
      </c>
      <c r="F277" s="778">
        <f>SUM(F$257:F264)</f>
        <v>0</v>
      </c>
      <c r="G277" s="778">
        <f>SUM(G$257:G264)</f>
        <v>0</v>
      </c>
      <c r="H277" s="778">
        <f>SUM(H$257:H264)</f>
        <v>0</v>
      </c>
      <c r="I277" s="778">
        <f>SUM(I$257:I264)</f>
        <v>0</v>
      </c>
      <c r="J277" s="778">
        <f>SUM(J$257:J264)</f>
        <v>0</v>
      </c>
      <c r="K277" s="778">
        <f>SUM(K$257:K264)</f>
        <v>0</v>
      </c>
      <c r="L277" s="1165"/>
      <c r="M277" s="786"/>
      <c r="N277" s="786"/>
      <c r="O277" s="786"/>
      <c r="P277" s="786"/>
      <c r="Q277" s="786"/>
      <c r="R277" s="786"/>
      <c r="S277" s="786"/>
    </row>
    <row r="278" spans="1:19" ht="11.25" hidden="1" customHeight="1">
      <c r="A278" s="1281" t="s">
        <v>196</v>
      </c>
      <c r="B278" s="1282"/>
      <c r="C278" s="778">
        <f>SUM(C$257:C265)</f>
        <v>0</v>
      </c>
      <c r="D278" s="778">
        <f>SUM(D$257:D265)</f>
        <v>0</v>
      </c>
      <c r="E278" s="778">
        <f>SUM(E$257:E265)</f>
        <v>0</v>
      </c>
      <c r="F278" s="778">
        <f>SUM(F$257:F265)</f>
        <v>0</v>
      </c>
      <c r="G278" s="778">
        <f>SUM(G$257:G265)</f>
        <v>0</v>
      </c>
      <c r="H278" s="778">
        <f>SUM(H$257:H265)</f>
        <v>0</v>
      </c>
      <c r="I278" s="778">
        <f>SUM(I$257:I265)</f>
        <v>0</v>
      </c>
      <c r="J278" s="778">
        <f>SUM(J$257:J265)</f>
        <v>0</v>
      </c>
      <c r="K278" s="778">
        <f>SUM(K$257:K265)</f>
        <v>0</v>
      </c>
      <c r="L278" s="1165"/>
      <c r="M278" s="786"/>
      <c r="N278" s="786"/>
      <c r="O278" s="786"/>
      <c r="P278" s="786"/>
      <c r="Q278" s="786"/>
      <c r="R278" s="786"/>
      <c r="S278" s="786"/>
    </row>
    <row r="279" spans="1:19" ht="11.25" hidden="1" customHeight="1">
      <c r="A279" s="1281" t="s">
        <v>197</v>
      </c>
      <c r="B279" s="1282"/>
      <c r="C279" s="778">
        <f>SUM(C$257:C266)</f>
        <v>0</v>
      </c>
      <c r="D279" s="778">
        <f>SUM(D$257:D266)</f>
        <v>0</v>
      </c>
      <c r="E279" s="778">
        <f>SUM(E$257:E266)</f>
        <v>0</v>
      </c>
      <c r="F279" s="778">
        <f>SUM(F$257:F266)</f>
        <v>0</v>
      </c>
      <c r="G279" s="778">
        <f>SUM(G$257:G266)</f>
        <v>0</v>
      </c>
      <c r="H279" s="778">
        <f>SUM(H$257:H266)</f>
        <v>0</v>
      </c>
      <c r="I279" s="778">
        <f>SUM(I$257:I266)</f>
        <v>0</v>
      </c>
      <c r="J279" s="778">
        <f>SUM(J$257:J266)</f>
        <v>0</v>
      </c>
      <c r="K279" s="778">
        <f>SUM(K$257:K266)</f>
        <v>0</v>
      </c>
      <c r="L279" s="1165"/>
      <c r="M279" s="786"/>
      <c r="N279" s="786"/>
      <c r="O279" s="786"/>
      <c r="P279" s="786"/>
      <c r="Q279" s="786"/>
      <c r="R279" s="786"/>
      <c r="S279" s="786"/>
    </row>
    <row r="280" spans="1:19" ht="11.25" hidden="1" customHeight="1">
      <c r="A280" s="1281" t="s">
        <v>198</v>
      </c>
      <c r="B280" s="1282"/>
      <c r="C280" s="778">
        <f>SUM(C$257:C267)</f>
        <v>0</v>
      </c>
      <c r="D280" s="778">
        <f>SUM(D$257:D267)</f>
        <v>0</v>
      </c>
      <c r="E280" s="778">
        <f>SUM(E$257:E267)</f>
        <v>0</v>
      </c>
      <c r="F280" s="778">
        <f>SUM(F$257:F267)</f>
        <v>0</v>
      </c>
      <c r="G280" s="778">
        <f>SUM(G$257:G267)</f>
        <v>0</v>
      </c>
      <c r="H280" s="778">
        <f>SUM(H$257:H267)</f>
        <v>0</v>
      </c>
      <c r="I280" s="778">
        <f>SUM(I$257:I267)</f>
        <v>0</v>
      </c>
      <c r="J280" s="778">
        <f>SUM(J$257:J267)</f>
        <v>0</v>
      </c>
      <c r="K280" s="778">
        <f>SUM(K$257:K267)</f>
        <v>0</v>
      </c>
      <c r="L280" s="1165"/>
      <c r="M280" s="786"/>
      <c r="N280" s="786"/>
      <c r="O280" s="786"/>
      <c r="P280" s="786"/>
      <c r="Q280" s="786"/>
      <c r="R280" s="786"/>
      <c r="S280" s="786"/>
    </row>
    <row r="281" spans="1:19" ht="11.25" hidden="1" customHeight="1">
      <c r="A281" s="1281" t="s">
        <v>199</v>
      </c>
      <c r="B281" s="1282"/>
      <c r="C281" s="778">
        <f>SUM(C$257:C268)</f>
        <v>0</v>
      </c>
      <c r="D281" s="778">
        <f>SUM(D$257:D268)</f>
        <v>0</v>
      </c>
      <c r="E281" s="778">
        <f>SUM(E$257:E268)</f>
        <v>0</v>
      </c>
      <c r="F281" s="778">
        <f>SUM(F$257:F268)</f>
        <v>0</v>
      </c>
      <c r="G281" s="778">
        <f>SUM(G$257:G268)</f>
        <v>0</v>
      </c>
      <c r="H281" s="778">
        <f>SUM(H$257:H268)</f>
        <v>0</v>
      </c>
      <c r="I281" s="778">
        <f>SUM(I$257:I268)</f>
        <v>0</v>
      </c>
      <c r="J281" s="778">
        <f>SUM(J$257:J268)</f>
        <v>0</v>
      </c>
      <c r="K281" s="778">
        <f>SUM(K$257:K268)</f>
        <v>0</v>
      </c>
      <c r="L281" s="1165"/>
      <c r="M281" s="786"/>
      <c r="N281" s="786"/>
      <c r="O281" s="786"/>
      <c r="P281" s="786"/>
      <c r="Q281" s="786"/>
      <c r="R281" s="786"/>
      <c r="S281" s="786"/>
    </row>
    <row r="282" spans="1:19" ht="11.25" customHeight="1">
      <c r="A282" s="897"/>
      <c r="B282" s="896"/>
      <c r="C282" s="775"/>
      <c r="D282" s="775"/>
      <c r="E282" s="775"/>
      <c r="F282" s="775"/>
      <c r="G282" s="775"/>
      <c r="H282" s="773"/>
      <c r="I282" s="773"/>
      <c r="J282" s="773"/>
      <c r="M282" s="786"/>
      <c r="N282" s="786"/>
      <c r="O282" s="786"/>
      <c r="P282" s="786"/>
      <c r="Q282" s="786"/>
      <c r="R282" s="786"/>
      <c r="S282" s="786"/>
    </row>
    <row r="283" spans="1:19" ht="11.25" customHeight="1">
      <c r="A283" s="763"/>
      <c r="B283" s="787"/>
      <c r="C283" s="788" t="s">
        <v>235</v>
      </c>
      <c r="D283" s="788"/>
      <c r="E283" s="788"/>
      <c r="F283" s="788"/>
      <c r="G283" s="788"/>
      <c r="H283" s="763"/>
      <c r="I283" s="763"/>
      <c r="J283" s="763"/>
      <c r="K283" s="763"/>
    </row>
    <row r="284" spans="1:19" ht="11.25" customHeight="1">
      <c r="A284" s="763"/>
      <c r="B284" s="787"/>
      <c r="C284" s="789" t="s">
        <v>201</v>
      </c>
      <c r="D284" s="789"/>
      <c r="E284" s="789"/>
      <c r="F284" s="789"/>
      <c r="G284" s="789"/>
      <c r="H284" s="790"/>
      <c r="I284" s="790"/>
      <c r="J284" s="790"/>
      <c r="K284" s="790"/>
    </row>
    <row r="285" spans="1:19" ht="11.25" customHeight="1">
      <c r="A285" s="763"/>
      <c r="B285" s="787"/>
      <c r="C285" s="791"/>
      <c r="D285" s="791"/>
      <c r="E285" s="791"/>
      <c r="F285" s="791"/>
      <c r="G285" s="791"/>
    </row>
    <row r="286" spans="1:19" ht="11.25" hidden="1" customHeight="1">
      <c r="A286" s="764">
        <v>1997</v>
      </c>
      <c r="B286" s="767"/>
      <c r="C286" s="792" t="e">
        <f>#REF!/#REF!*100-100</f>
        <v>#REF!</v>
      </c>
      <c r="D286" s="792" t="e">
        <f>#REF!/#REF!*100-100</f>
        <v>#REF!</v>
      </c>
      <c r="E286" s="792" t="e">
        <f>#REF!/#REF!*100-100</f>
        <v>#REF!</v>
      </c>
      <c r="F286" s="792"/>
      <c r="G286" s="792"/>
      <c r="H286" s="792"/>
      <c r="I286" s="792" t="e">
        <f>#REF!/#REF!*100-100</f>
        <v>#REF!</v>
      </c>
      <c r="J286" s="792" t="e">
        <f>#REF!/#REF!*100-100</f>
        <v>#REF!</v>
      </c>
      <c r="K286" s="792" t="e">
        <f>#REF!/#REF!*100-100</f>
        <v>#REF!</v>
      </c>
    </row>
    <row r="287" spans="1:19" ht="11.25" hidden="1" customHeight="1">
      <c r="A287" s="764">
        <v>1998</v>
      </c>
      <c r="B287" s="767"/>
      <c r="C287" s="792" t="e">
        <f>#REF!/#REF!*100-100</f>
        <v>#REF!</v>
      </c>
      <c r="D287" s="792" t="e">
        <f>#REF!/#REF!*100-100</f>
        <v>#REF!</v>
      </c>
      <c r="E287" s="792" t="e">
        <f>#REF!/#REF!*100-100</f>
        <v>#REF!</v>
      </c>
      <c r="F287" s="792"/>
      <c r="G287" s="792"/>
      <c r="H287" s="792"/>
      <c r="I287" s="792" t="e">
        <f>#REF!/#REF!*100-100</f>
        <v>#REF!</v>
      </c>
      <c r="J287" s="792" t="e">
        <f>#REF!/#REF!*100-100</f>
        <v>#REF!</v>
      </c>
      <c r="K287" s="792" t="e">
        <f>#REF!/#REF!*100-100</f>
        <v>#REF!</v>
      </c>
    </row>
    <row r="288" spans="1:19" ht="11.25" hidden="1" customHeight="1">
      <c r="A288" s="764">
        <v>1999</v>
      </c>
      <c r="B288" s="767"/>
      <c r="C288" s="792" t="e">
        <f>#REF!/#REF!*100-100</f>
        <v>#REF!</v>
      </c>
      <c r="D288" s="792" t="e">
        <f>#REF!/#REF!*100-100</f>
        <v>#REF!</v>
      </c>
      <c r="E288" s="792" t="e">
        <f>#REF!/#REF!*100-100</f>
        <v>#REF!</v>
      </c>
      <c r="F288" s="792"/>
      <c r="G288" s="792"/>
      <c r="H288" s="792"/>
      <c r="I288" s="792" t="e">
        <f>#REF!/#REF!*100-100</f>
        <v>#REF!</v>
      </c>
      <c r="J288" s="792" t="e">
        <f>#REF!/#REF!*100-100</f>
        <v>#REF!</v>
      </c>
      <c r="K288" s="792" t="e">
        <f>#REF!/#REF!*100-100</f>
        <v>#REF!</v>
      </c>
    </row>
    <row r="289" spans="1:11" ht="11.25" hidden="1" customHeight="1">
      <c r="A289" s="764">
        <v>2000</v>
      </c>
      <c r="B289" s="767"/>
      <c r="C289" s="792" t="e">
        <f>#REF!/#REF!*100-100</f>
        <v>#REF!</v>
      </c>
      <c r="D289" s="792" t="e">
        <f>#REF!/#REF!*100-100</f>
        <v>#REF!</v>
      </c>
      <c r="E289" s="792" t="e">
        <f>#REF!/#REF!*100-100</f>
        <v>#REF!</v>
      </c>
      <c r="F289" s="792"/>
      <c r="G289" s="792"/>
      <c r="H289" s="792"/>
      <c r="I289" s="792" t="e">
        <f>#REF!/#REF!*100-100</f>
        <v>#REF!</v>
      </c>
      <c r="J289" s="792" t="e">
        <f>#REF!/#REF!*100-100</f>
        <v>#REF!</v>
      </c>
      <c r="K289" s="792" t="e">
        <f>#REF!/#REF!*100-100</f>
        <v>#REF!</v>
      </c>
    </row>
    <row r="290" spans="1:11" ht="11.25" hidden="1" customHeight="1">
      <c r="A290" s="764">
        <v>2001</v>
      </c>
      <c r="B290" s="767"/>
      <c r="C290" s="792" t="e">
        <f t="shared" ref="C290:C304" si="100">C18/C17*100-100</f>
        <v>#VALUE!</v>
      </c>
      <c r="D290" s="792" t="e">
        <f>#REF!/#REF!*100-100</f>
        <v>#REF!</v>
      </c>
      <c r="E290" s="792" t="e">
        <f>#REF!/#REF!*100-100</f>
        <v>#REF!</v>
      </c>
      <c r="F290" s="792"/>
      <c r="G290" s="792"/>
      <c r="H290" s="792"/>
      <c r="I290" s="792" t="e">
        <f>#REF!/#REF!*100-100</f>
        <v>#REF!</v>
      </c>
      <c r="J290" s="792" t="e">
        <f>#REF!/#REF!*100-100</f>
        <v>#REF!</v>
      </c>
      <c r="K290" s="792" t="e">
        <f>#REF!/#REF!*100-100</f>
        <v>#REF!</v>
      </c>
    </row>
    <row r="291" spans="1:11" ht="11.25" hidden="1" customHeight="1">
      <c r="A291" s="764">
        <v>2002</v>
      </c>
      <c r="B291" s="767"/>
      <c r="C291" s="792" t="e">
        <f t="shared" si="100"/>
        <v>#DIV/0!</v>
      </c>
      <c r="D291" s="792" t="e">
        <f>D19/#REF!*100-100</f>
        <v>#REF!</v>
      </c>
      <c r="E291" s="792" t="e">
        <f>E19/#REF!*100-100</f>
        <v>#REF!</v>
      </c>
      <c r="F291" s="792"/>
      <c r="G291" s="792"/>
      <c r="H291" s="792"/>
      <c r="I291" s="792" t="e">
        <f>I19/#REF!*100-100</f>
        <v>#REF!</v>
      </c>
      <c r="J291" s="792" t="e">
        <f>J19/#REF!*100-100</f>
        <v>#REF!</v>
      </c>
      <c r="K291" s="792" t="e">
        <f>K19/#REF!*100-100</f>
        <v>#REF!</v>
      </c>
    </row>
    <row r="292" spans="1:11" ht="11.25" hidden="1" customHeight="1">
      <c r="A292" s="764">
        <v>2003</v>
      </c>
      <c r="B292" s="767"/>
      <c r="C292" s="792">
        <f t="shared" si="100"/>
        <v>7.880180276535981</v>
      </c>
      <c r="D292" s="792">
        <f t="shared" ref="D292:K304" si="101">D20/D19*100-100</f>
        <v>5.1690840154002444</v>
      </c>
      <c r="E292" s="792">
        <f t="shared" si="101"/>
        <v>1.6232340756545511</v>
      </c>
      <c r="F292" s="792">
        <f t="shared" si="101"/>
        <v>4.5026059641644309</v>
      </c>
      <c r="G292" s="792">
        <f t="shared" si="101"/>
        <v>-3.7259083294696467</v>
      </c>
      <c r="H292" s="792">
        <f t="shared" si="101"/>
        <v>4.7843478503455543</v>
      </c>
      <c r="I292" s="792">
        <f t="shared" si="101"/>
        <v>-5.0192901566295944</v>
      </c>
      <c r="J292" s="792">
        <f t="shared" si="101"/>
        <v>3.152334514041911</v>
      </c>
      <c r="K292" s="792">
        <f t="shared" si="101"/>
        <v>14.456949485831032</v>
      </c>
    </row>
    <row r="293" spans="1:11" ht="11.25" hidden="1" customHeight="1">
      <c r="A293" s="764">
        <v>2004</v>
      </c>
      <c r="B293" s="767"/>
      <c r="C293" s="792">
        <f t="shared" si="100"/>
        <v>6.3778778621186234</v>
      </c>
      <c r="D293" s="792">
        <f t="shared" si="101"/>
        <v>10.188376326563642</v>
      </c>
      <c r="E293" s="792">
        <f t="shared" si="101"/>
        <v>14.021361819343767</v>
      </c>
      <c r="F293" s="792">
        <f t="shared" si="101"/>
        <v>7.7653326616643881</v>
      </c>
      <c r="G293" s="792">
        <f t="shared" si="101"/>
        <v>-2.0565247575215437</v>
      </c>
      <c r="H293" s="792">
        <f t="shared" si="101"/>
        <v>-0.43223151781468516</v>
      </c>
      <c r="I293" s="792">
        <f t="shared" si="101"/>
        <v>-3.9717726126823294</v>
      </c>
      <c r="J293" s="792">
        <f t="shared" si="101"/>
        <v>-3.4049875340616609</v>
      </c>
      <c r="K293" s="792">
        <f t="shared" si="101"/>
        <v>12.332666194272576</v>
      </c>
    </row>
    <row r="294" spans="1:11" ht="11.25" customHeight="1">
      <c r="A294" s="764">
        <v>2005</v>
      </c>
      <c r="B294" s="767"/>
      <c r="C294" s="792">
        <f t="shared" si="100"/>
        <v>8.7653608265487009</v>
      </c>
      <c r="D294" s="792">
        <f t="shared" si="101"/>
        <v>6.1926124277546677</v>
      </c>
      <c r="E294" s="792">
        <f t="shared" si="101"/>
        <v>2.2718737053925651</v>
      </c>
      <c r="F294" s="792">
        <f t="shared" si="101"/>
        <v>-1.6673914962465233</v>
      </c>
      <c r="G294" s="792">
        <f t="shared" si="101"/>
        <v>4.7632960148048937</v>
      </c>
      <c r="H294" s="792">
        <f t="shared" si="101"/>
        <v>-5.0367311306506224</v>
      </c>
      <c r="I294" s="792">
        <f t="shared" si="101"/>
        <v>-4.3100006221953322</v>
      </c>
      <c r="J294" s="792">
        <f t="shared" si="101"/>
        <v>6.1462322733673886</v>
      </c>
      <c r="K294" s="792">
        <f t="shared" si="101"/>
        <v>6.0974846462767971</v>
      </c>
    </row>
    <row r="295" spans="1:11" ht="11.25" customHeight="1">
      <c r="A295" s="764">
        <v>2006</v>
      </c>
      <c r="B295" s="767"/>
      <c r="C295" s="792">
        <f t="shared" si="100"/>
        <v>6.7215904674732201</v>
      </c>
      <c r="D295" s="792">
        <f t="shared" si="101"/>
        <v>19.650415387264559</v>
      </c>
      <c r="E295" s="792">
        <f t="shared" si="101"/>
        <v>-6.2448331557773571</v>
      </c>
      <c r="F295" s="792">
        <f t="shared" si="101"/>
        <v>11.715097572315287</v>
      </c>
      <c r="G295" s="792">
        <f t="shared" si="101"/>
        <v>11.038621399848097</v>
      </c>
      <c r="H295" s="792">
        <f t="shared" si="101"/>
        <v>18.244483178927879</v>
      </c>
      <c r="I295" s="792">
        <f t="shared" si="101"/>
        <v>-5.5048911230447715</v>
      </c>
      <c r="J295" s="792">
        <f t="shared" si="101"/>
        <v>3.3252543029877586</v>
      </c>
      <c r="K295" s="792">
        <f t="shared" si="101"/>
        <v>-3.4372632882157603</v>
      </c>
    </row>
    <row r="296" spans="1:11" ht="11.25" customHeight="1">
      <c r="A296" s="764">
        <v>2007</v>
      </c>
      <c r="B296" s="767"/>
      <c r="C296" s="792">
        <f t="shared" si="100"/>
        <v>2.3020985873663875</v>
      </c>
      <c r="D296" s="792">
        <f t="shared" si="101"/>
        <v>8.0997124152165156</v>
      </c>
      <c r="E296" s="792">
        <f t="shared" si="101"/>
        <v>-1.0737473066016463</v>
      </c>
      <c r="F296" s="792">
        <f t="shared" si="101"/>
        <v>5.3139600361869839</v>
      </c>
      <c r="G296" s="792">
        <f t="shared" si="101"/>
        <v>2.7702606653094506</v>
      </c>
      <c r="H296" s="792">
        <f t="shared" si="101"/>
        <v>2.3437622151360529</v>
      </c>
      <c r="I296" s="792">
        <f t="shared" si="101"/>
        <v>54.894620622532244</v>
      </c>
      <c r="J296" s="792">
        <f t="shared" si="101"/>
        <v>-1.5051324674434596</v>
      </c>
      <c r="K296" s="792">
        <f t="shared" si="101"/>
        <v>15.500512847793075</v>
      </c>
    </row>
    <row r="297" spans="1:11" ht="11.25" customHeight="1">
      <c r="A297" s="764">
        <v>2008</v>
      </c>
      <c r="B297" s="767"/>
      <c r="C297" s="792">
        <f t="shared" si="100"/>
        <v>0.61316428171724624</v>
      </c>
      <c r="D297" s="792">
        <f t="shared" si="101"/>
        <v>12.236834645171399</v>
      </c>
      <c r="E297" s="792">
        <f t="shared" si="101"/>
        <v>-4.8949920539147769</v>
      </c>
      <c r="F297" s="792">
        <f t="shared" si="101"/>
        <v>-3.7911367051637086</v>
      </c>
      <c r="G297" s="792">
        <f t="shared" si="101"/>
        <v>8.6226082748954695</v>
      </c>
      <c r="H297" s="792">
        <f t="shared" si="101"/>
        <v>-7.0253574586993324</v>
      </c>
      <c r="I297" s="792">
        <f t="shared" si="101"/>
        <v>20.618106304517369</v>
      </c>
      <c r="J297" s="792">
        <f t="shared" si="101"/>
        <v>6.3885349316469018</v>
      </c>
      <c r="K297" s="792">
        <f t="shared" si="101"/>
        <v>0.26313886197210934</v>
      </c>
    </row>
    <row r="298" spans="1:11" ht="11.25" customHeight="1">
      <c r="A298" s="1281">
        <v>2009</v>
      </c>
      <c r="B298" s="1282"/>
      <c r="C298" s="792">
        <f t="shared" si="100"/>
        <v>-20.310641194248404</v>
      </c>
      <c r="D298" s="792">
        <f t="shared" si="101"/>
        <v>-12.775130556749545</v>
      </c>
      <c r="E298" s="792">
        <f t="shared" si="101"/>
        <v>-15.681197872384658</v>
      </c>
      <c r="F298" s="792">
        <f t="shared" si="101"/>
        <v>-18.028076496824767</v>
      </c>
      <c r="G298" s="792">
        <f t="shared" si="101"/>
        <v>-18.313267742956853</v>
      </c>
      <c r="H298" s="792">
        <f t="shared" si="101"/>
        <v>-22.725743310787294</v>
      </c>
      <c r="I298" s="792">
        <f t="shared" si="101"/>
        <v>-36.961085086372414</v>
      </c>
      <c r="J298" s="792">
        <f t="shared" si="101"/>
        <v>-17.744007877001849</v>
      </c>
      <c r="K298" s="792">
        <f t="shared" si="101"/>
        <v>-16.141088279225116</v>
      </c>
    </row>
    <row r="299" spans="1:11" ht="11.25" customHeight="1">
      <c r="A299" s="1281">
        <v>2010</v>
      </c>
      <c r="B299" s="1282"/>
      <c r="C299" s="792">
        <f t="shared" si="100"/>
        <v>10.297389736891873</v>
      </c>
      <c r="D299" s="792">
        <f t="shared" si="101"/>
        <v>7.5917163180465366</v>
      </c>
      <c r="E299" s="792">
        <f t="shared" si="101"/>
        <v>-27.688688648614729</v>
      </c>
      <c r="F299" s="792">
        <f t="shared" si="101"/>
        <v>2.0939784624422799</v>
      </c>
      <c r="G299" s="792">
        <f t="shared" si="101"/>
        <v>12.108248136985722</v>
      </c>
      <c r="H299" s="792">
        <f t="shared" si="101"/>
        <v>17.117310449218465</v>
      </c>
      <c r="I299" s="792">
        <f t="shared" si="101"/>
        <v>1.6330195990951211</v>
      </c>
      <c r="J299" s="792">
        <f t="shared" si="101"/>
        <v>8.8323142754600923</v>
      </c>
      <c r="K299" s="792">
        <f t="shared" si="101"/>
        <v>11.722949984807542</v>
      </c>
    </row>
    <row r="300" spans="1:11" ht="11.25" customHeight="1">
      <c r="A300" s="1281">
        <v>2011</v>
      </c>
      <c r="B300" s="1282"/>
      <c r="C300" s="792">
        <f t="shared" si="100"/>
        <v>9.4237026867683511</v>
      </c>
      <c r="D300" s="792">
        <f t="shared" si="101"/>
        <v>21.57437470516561</v>
      </c>
      <c r="E300" s="792">
        <f t="shared" si="101"/>
        <v>-1.3733805189400101</v>
      </c>
      <c r="F300" s="792">
        <f t="shared" si="101"/>
        <v>-1.0636289313118255</v>
      </c>
      <c r="G300" s="792">
        <f t="shared" si="101"/>
        <v>-7.2044927580552525</v>
      </c>
      <c r="H300" s="792">
        <f t="shared" si="101"/>
        <v>-1.8012911761626782</v>
      </c>
      <c r="I300" s="792">
        <f t="shared" si="101"/>
        <v>5.8697538936389009</v>
      </c>
      <c r="J300" s="792">
        <f t="shared" si="101"/>
        <v>2.4842339107965756</v>
      </c>
      <c r="K300" s="792">
        <f t="shared" si="101"/>
        <v>-0.3332926022525271</v>
      </c>
    </row>
    <row r="301" spans="1:11" ht="11.25" customHeight="1">
      <c r="A301" s="1281">
        <v>2012</v>
      </c>
      <c r="B301" s="1282"/>
      <c r="C301" s="792">
        <f t="shared" si="100"/>
        <v>-0.73340582497502282</v>
      </c>
      <c r="D301" s="792">
        <f t="shared" si="101"/>
        <v>4.2868533551392716</v>
      </c>
      <c r="E301" s="792">
        <f t="shared" si="101"/>
        <v>7.6012855998441466</v>
      </c>
      <c r="F301" s="792">
        <f t="shared" si="101"/>
        <v>-2.8002603634762835</v>
      </c>
      <c r="G301" s="792">
        <f t="shared" si="101"/>
        <v>-6.716045660898132</v>
      </c>
      <c r="H301" s="792">
        <f t="shared" si="101"/>
        <v>4.9804086818058408</v>
      </c>
      <c r="I301" s="792">
        <f t="shared" si="101"/>
        <v>11.123299759492539</v>
      </c>
      <c r="J301" s="792">
        <f t="shared" si="101"/>
        <v>16.141844708573558</v>
      </c>
      <c r="K301" s="792">
        <f t="shared" si="101"/>
        <v>8.5505577039706679</v>
      </c>
    </row>
    <row r="302" spans="1:11" ht="11.25" customHeight="1">
      <c r="A302" s="1281">
        <v>2013</v>
      </c>
      <c r="B302" s="1282"/>
      <c r="C302" s="792">
        <f t="shared" si="100"/>
        <v>6.1984923946569666</v>
      </c>
      <c r="D302" s="792">
        <f t="shared" si="101"/>
        <v>-6.4275231677775224</v>
      </c>
      <c r="E302" s="792">
        <f t="shared" si="101"/>
        <v>-8.1553799256255104</v>
      </c>
      <c r="F302" s="792">
        <f t="shared" si="101"/>
        <v>-0.97645394555107146</v>
      </c>
      <c r="G302" s="792">
        <f t="shared" si="101"/>
        <v>5.4228278416487825</v>
      </c>
      <c r="H302" s="792">
        <f t="shared" si="101"/>
        <v>-7.4924009828612412</v>
      </c>
      <c r="I302" s="792">
        <f t="shared" si="101"/>
        <v>-4.352271162440573</v>
      </c>
      <c r="J302" s="792">
        <f t="shared" si="101"/>
        <v>-8.2364526969058005</v>
      </c>
      <c r="K302" s="792">
        <f t="shared" si="101"/>
        <v>-6.5958161327561555</v>
      </c>
    </row>
    <row r="303" spans="1:11" ht="11.25" hidden="1" customHeight="1">
      <c r="A303" s="1281">
        <v>2014</v>
      </c>
      <c r="B303" s="1282"/>
      <c r="C303" s="792">
        <f t="shared" si="100"/>
        <v>-21.035483329660707</v>
      </c>
      <c r="D303" s="792">
        <f t="shared" si="101"/>
        <v>-25.666665235619533</v>
      </c>
      <c r="E303" s="792">
        <f t="shared" si="101"/>
        <v>-27.616311828272856</v>
      </c>
      <c r="F303" s="792">
        <f t="shared" si="101"/>
        <v>-23.338695572056551</v>
      </c>
      <c r="G303" s="792">
        <f t="shared" si="101"/>
        <v>-17.205666235651449</v>
      </c>
      <c r="H303" s="792">
        <f t="shared" si="101"/>
        <v>-22.872424491637517</v>
      </c>
      <c r="I303" s="792">
        <f t="shared" si="101"/>
        <v>-22.634459500494785</v>
      </c>
      <c r="J303" s="792">
        <f t="shared" si="101"/>
        <v>-17.138984182267777</v>
      </c>
      <c r="K303" s="792">
        <f t="shared" si="101"/>
        <v>-23.360806973340132</v>
      </c>
    </row>
    <row r="304" spans="1:11" ht="11.25" hidden="1" customHeight="1">
      <c r="A304" s="1281">
        <v>2015</v>
      </c>
      <c r="B304" s="1282"/>
      <c r="C304" s="792">
        <f t="shared" si="100"/>
        <v>-100</v>
      </c>
      <c r="D304" s="792">
        <f t="shared" si="101"/>
        <v>-100</v>
      </c>
      <c r="E304" s="792">
        <f t="shared" si="101"/>
        <v>-100</v>
      </c>
      <c r="F304" s="792">
        <f t="shared" si="101"/>
        <v>-100</v>
      </c>
      <c r="G304" s="792">
        <f t="shared" si="101"/>
        <v>-100</v>
      </c>
      <c r="H304" s="792">
        <f t="shared" si="101"/>
        <v>-100</v>
      </c>
      <c r="I304" s="792">
        <f t="shared" si="101"/>
        <v>-100</v>
      </c>
      <c r="J304" s="792">
        <f t="shared" si="101"/>
        <v>-100</v>
      </c>
      <c r="K304" s="792">
        <f t="shared" si="101"/>
        <v>-100</v>
      </c>
    </row>
    <row r="305" spans="1:12" ht="11.25" customHeight="1">
      <c r="A305" s="780"/>
      <c r="B305" s="781"/>
      <c r="C305" s="793"/>
      <c r="D305" s="793"/>
      <c r="E305" s="793"/>
      <c r="F305" s="793"/>
      <c r="G305" s="793"/>
      <c r="H305" s="793"/>
      <c r="I305" s="793"/>
      <c r="J305" s="793"/>
      <c r="K305" s="793"/>
      <c r="L305" s="1165"/>
    </row>
    <row r="306" spans="1:12" ht="11.25" hidden="1" customHeight="1">
      <c r="A306" s="763">
        <v>2008</v>
      </c>
      <c r="B306" s="776"/>
      <c r="C306" s="794"/>
      <c r="D306" s="794"/>
      <c r="E306" s="794"/>
      <c r="F306" s="794"/>
      <c r="G306" s="794"/>
      <c r="H306" s="794"/>
      <c r="I306" s="794"/>
      <c r="J306" s="794"/>
      <c r="K306" s="794"/>
    </row>
    <row r="307" spans="1:12" ht="11.25" hidden="1" customHeight="1">
      <c r="A307" s="763"/>
      <c r="B307" s="776" t="s">
        <v>176</v>
      </c>
      <c r="C307" s="792">
        <f t="shared" ref="C307:K307" si="102">SUM(C62/C35*100-100)</f>
        <v>0.87674670433870006</v>
      </c>
      <c r="D307" s="792">
        <f t="shared" si="102"/>
        <v>17.113238637417609</v>
      </c>
      <c r="E307" s="792">
        <f t="shared" si="102"/>
        <v>-4.9506486240196637</v>
      </c>
      <c r="F307" s="792">
        <f t="shared" si="102"/>
        <v>3.8479930983304769</v>
      </c>
      <c r="G307" s="792">
        <f t="shared" si="102"/>
        <v>-28.616013471826349</v>
      </c>
      <c r="H307" s="792">
        <f t="shared" si="102"/>
        <v>1.4625109799404612</v>
      </c>
      <c r="I307" s="792">
        <f t="shared" si="102"/>
        <v>115.70928909678267</v>
      </c>
      <c r="J307" s="792">
        <f t="shared" si="102"/>
        <v>90.772311230939351</v>
      </c>
      <c r="K307" s="792">
        <f t="shared" si="102"/>
        <v>12.610631929581757</v>
      </c>
    </row>
    <row r="308" spans="1:12" ht="11.25" hidden="1" customHeight="1">
      <c r="A308" s="763"/>
      <c r="B308" s="776" t="s">
        <v>177</v>
      </c>
      <c r="C308" s="792">
        <f t="shared" ref="C308:K308" si="103">SUM(C63/C36*100-100)</f>
        <v>6.8094331553050154</v>
      </c>
      <c r="D308" s="792">
        <f t="shared" si="103"/>
        <v>11.666288928964775</v>
      </c>
      <c r="E308" s="792">
        <f t="shared" si="103"/>
        <v>-30.313864238546842</v>
      </c>
      <c r="F308" s="792">
        <f t="shared" si="103"/>
        <v>-0.27379674631073669</v>
      </c>
      <c r="G308" s="792">
        <f t="shared" si="103"/>
        <v>5.1843472442615592</v>
      </c>
      <c r="H308" s="792">
        <f t="shared" si="103"/>
        <v>22.071208462260145</v>
      </c>
      <c r="I308" s="792">
        <f t="shared" si="103"/>
        <v>43.768400691477609</v>
      </c>
      <c r="J308" s="792">
        <f t="shared" si="103"/>
        <v>7.6047982187313465</v>
      </c>
      <c r="K308" s="792">
        <f t="shared" si="103"/>
        <v>34.535190867089796</v>
      </c>
    </row>
    <row r="309" spans="1:12" ht="11.25" hidden="1" customHeight="1">
      <c r="A309" s="763"/>
      <c r="B309" s="776" t="s">
        <v>178</v>
      </c>
      <c r="C309" s="792">
        <f t="shared" ref="C309:K309" si="104">SUM(C64/C37*100-100)</f>
        <v>-4.6915365203595059</v>
      </c>
      <c r="D309" s="792">
        <f t="shared" si="104"/>
        <v>5.9896810205493694</v>
      </c>
      <c r="E309" s="792">
        <f t="shared" si="104"/>
        <v>-7.2075109465601628</v>
      </c>
      <c r="F309" s="792">
        <f t="shared" si="104"/>
        <v>0.62787871200622192</v>
      </c>
      <c r="G309" s="792">
        <f t="shared" si="104"/>
        <v>-3.1958928786950764</v>
      </c>
      <c r="H309" s="792">
        <f t="shared" si="104"/>
        <v>-18.133696309739875</v>
      </c>
      <c r="I309" s="792">
        <f t="shared" si="104"/>
        <v>14.415507671527749</v>
      </c>
      <c r="J309" s="792">
        <f t="shared" si="104"/>
        <v>25.692521865856449</v>
      </c>
      <c r="K309" s="792">
        <f t="shared" si="104"/>
        <v>20.707759487268149</v>
      </c>
    </row>
    <row r="310" spans="1:12" ht="11.25" hidden="1" customHeight="1">
      <c r="A310" s="763"/>
      <c r="B310" s="776" t="s">
        <v>179</v>
      </c>
      <c r="C310" s="792">
        <f t="shared" ref="C310:K310" si="105">SUM(C65/C38*100-100)</f>
        <v>3.3963203478319883</v>
      </c>
      <c r="D310" s="792">
        <f t="shared" si="105"/>
        <v>9.9768749204426967</v>
      </c>
      <c r="E310" s="792">
        <f t="shared" si="105"/>
        <v>-4.4816622789003304</v>
      </c>
      <c r="F310" s="792">
        <f t="shared" si="105"/>
        <v>6.7920759379544791</v>
      </c>
      <c r="G310" s="792">
        <f t="shared" si="105"/>
        <v>21.31876512628827</v>
      </c>
      <c r="H310" s="792">
        <f t="shared" si="105"/>
        <v>8.1710984242409097</v>
      </c>
      <c r="I310" s="792">
        <f t="shared" si="105"/>
        <v>53.294363034900556</v>
      </c>
      <c r="J310" s="792">
        <f t="shared" si="105"/>
        <v>33.052246187460327</v>
      </c>
      <c r="K310" s="792">
        <f t="shared" si="105"/>
        <v>0</v>
      </c>
    </row>
    <row r="311" spans="1:12" ht="11.25" hidden="1" customHeight="1">
      <c r="A311" s="763"/>
      <c r="B311" s="776" t="s">
        <v>180</v>
      </c>
      <c r="C311" s="792">
        <f t="shared" ref="C311:K311" si="106">SUM(C66/C39*100-100)</f>
        <v>5.9440654137980857</v>
      </c>
      <c r="D311" s="792">
        <f t="shared" si="106"/>
        <v>22.399607066815889</v>
      </c>
      <c r="E311" s="792">
        <f t="shared" si="106"/>
        <v>3.9718013337359537</v>
      </c>
      <c r="F311" s="792">
        <f t="shared" si="106"/>
        <v>4.9757944702544279</v>
      </c>
      <c r="G311" s="792">
        <f t="shared" si="106"/>
        <v>-3.0917160035386502</v>
      </c>
      <c r="H311" s="792">
        <f t="shared" si="106"/>
        <v>7.1394759877631486</v>
      </c>
      <c r="I311" s="792">
        <f t="shared" si="106"/>
        <v>-2.8022573594664095</v>
      </c>
      <c r="J311" s="792">
        <f t="shared" si="106"/>
        <v>21.886985815989448</v>
      </c>
      <c r="K311" s="792">
        <f t="shared" si="106"/>
        <v>0</v>
      </c>
    </row>
    <row r="312" spans="1:12" ht="11.25" hidden="1" customHeight="1">
      <c r="A312" s="763"/>
      <c r="B312" s="776" t="s">
        <v>181</v>
      </c>
      <c r="C312" s="792">
        <f t="shared" ref="C312:K312" si="107">SUM(C67/C40*100-100)</f>
        <v>1.5617070894709002</v>
      </c>
      <c r="D312" s="792">
        <f t="shared" si="107"/>
        <v>11.176250635033668</v>
      </c>
      <c r="E312" s="792">
        <f t="shared" si="107"/>
        <v>-4.3228202989978399</v>
      </c>
      <c r="F312" s="792">
        <f t="shared" si="107"/>
        <v>9.9241177117995107</v>
      </c>
      <c r="G312" s="792">
        <f t="shared" si="107"/>
        <v>-1.5487225658210235</v>
      </c>
      <c r="H312" s="792">
        <f t="shared" si="107"/>
        <v>-17.20786003720535</v>
      </c>
      <c r="I312" s="792">
        <f t="shared" si="107"/>
        <v>38.712615086794017</v>
      </c>
      <c r="J312" s="792">
        <f t="shared" si="107"/>
        <v>40.655852010712522</v>
      </c>
      <c r="K312" s="792">
        <f t="shared" si="107"/>
        <v>0</v>
      </c>
    </row>
    <row r="313" spans="1:12" ht="11.25" hidden="1" customHeight="1">
      <c r="A313" s="763"/>
      <c r="B313" s="776" t="s">
        <v>182</v>
      </c>
      <c r="C313" s="792">
        <f t="shared" ref="C313:K313" si="108">SUM(C68/C41*100-100)</f>
        <v>3.7285086862211898</v>
      </c>
      <c r="D313" s="792">
        <f t="shared" si="108"/>
        <v>11.825972293113935</v>
      </c>
      <c r="E313" s="792">
        <f t="shared" si="108"/>
        <v>13.258617989844083</v>
      </c>
      <c r="F313" s="792">
        <f t="shared" si="108"/>
        <v>-6.0169202586580468</v>
      </c>
      <c r="G313" s="792">
        <f t="shared" si="108"/>
        <v>3.9871499596120685</v>
      </c>
      <c r="H313" s="792">
        <f t="shared" si="108"/>
        <v>-15.16991852860879</v>
      </c>
      <c r="I313" s="792">
        <f t="shared" si="108"/>
        <v>-0.80058768798656388</v>
      </c>
      <c r="J313" s="792">
        <f t="shared" si="108"/>
        <v>-10.436836240852998</v>
      </c>
      <c r="K313" s="792">
        <f t="shared" si="108"/>
        <v>0</v>
      </c>
    </row>
    <row r="314" spans="1:12" ht="11.25" hidden="1" customHeight="1">
      <c r="A314" s="763"/>
      <c r="B314" s="776" t="s">
        <v>183</v>
      </c>
      <c r="C314" s="792">
        <f t="shared" ref="C314:K314" si="109">SUM(C69/C42*100-100)</f>
        <v>3.2310016009399476</v>
      </c>
      <c r="D314" s="792">
        <f t="shared" si="109"/>
        <v>17.268737857596946</v>
      </c>
      <c r="E314" s="792">
        <f t="shared" si="109"/>
        <v>45.485733279358868</v>
      </c>
      <c r="F314" s="792">
        <f t="shared" si="109"/>
        <v>2.9114536498507277</v>
      </c>
      <c r="G314" s="792">
        <f t="shared" si="109"/>
        <v>16.268726395266171</v>
      </c>
      <c r="H314" s="792">
        <f t="shared" si="109"/>
        <v>11.316385904504543</v>
      </c>
      <c r="I314" s="792">
        <f t="shared" si="109"/>
        <v>19.048997536514037</v>
      </c>
      <c r="J314" s="792">
        <f t="shared" si="109"/>
        <v>21.834124487877332</v>
      </c>
      <c r="K314" s="792">
        <f t="shared" si="109"/>
        <v>18.902343360004565</v>
      </c>
    </row>
    <row r="315" spans="1:12" ht="11.25" hidden="1" customHeight="1">
      <c r="A315" s="763"/>
      <c r="B315" s="776" t="s">
        <v>184</v>
      </c>
      <c r="C315" s="792">
        <f t="shared" ref="C315:K315" si="110">SUM(C70/C43*100-100)</f>
        <v>2.7670521902573455</v>
      </c>
      <c r="D315" s="792">
        <f t="shared" si="110"/>
        <v>19.452288818503959</v>
      </c>
      <c r="E315" s="792">
        <f t="shared" si="110"/>
        <v>-31.198612592617764</v>
      </c>
      <c r="F315" s="792">
        <f t="shared" si="110"/>
        <v>-6.285166629375567</v>
      </c>
      <c r="G315" s="792">
        <f t="shared" si="110"/>
        <v>46.215703857140937</v>
      </c>
      <c r="H315" s="792">
        <f t="shared" si="110"/>
        <v>-10.701315476897506</v>
      </c>
      <c r="I315" s="792">
        <f t="shared" si="110"/>
        <v>79.607791626531252</v>
      </c>
      <c r="J315" s="792">
        <f t="shared" si="110"/>
        <v>-39.819640061324321</v>
      </c>
      <c r="K315" s="792">
        <f t="shared" si="110"/>
        <v>-28.613489350250674</v>
      </c>
    </row>
    <row r="316" spans="1:12" ht="11.25" hidden="1" customHeight="1">
      <c r="A316" s="763"/>
      <c r="B316" s="776" t="s">
        <v>185</v>
      </c>
      <c r="C316" s="792">
        <f t="shared" ref="C316:K316" si="111">SUM(C71/C44*100-100)</f>
        <v>-0.23397501665148468</v>
      </c>
      <c r="D316" s="792">
        <f t="shared" si="111"/>
        <v>17.998237180165049</v>
      </c>
      <c r="E316" s="792">
        <f t="shared" si="111"/>
        <v>-17.773979531748751</v>
      </c>
      <c r="F316" s="792">
        <f t="shared" si="111"/>
        <v>-13.452540149132204</v>
      </c>
      <c r="G316" s="792">
        <f t="shared" si="111"/>
        <v>18.484990410297229</v>
      </c>
      <c r="H316" s="792">
        <f t="shared" si="111"/>
        <v>10.44138698837105</v>
      </c>
      <c r="I316" s="792">
        <f t="shared" si="111"/>
        <v>17.527937892855405</v>
      </c>
      <c r="J316" s="792">
        <f t="shared" si="111"/>
        <v>-45.285731847939594</v>
      </c>
      <c r="K316" s="792">
        <f t="shared" si="111"/>
        <v>0</v>
      </c>
    </row>
    <row r="317" spans="1:12" ht="11.25" hidden="1" customHeight="1">
      <c r="A317" s="763"/>
      <c r="B317" s="776" t="s">
        <v>186</v>
      </c>
      <c r="C317" s="792">
        <f t="shared" ref="C317:K317" si="112">SUM(C72/C45*100-100)</f>
        <v>2.5967952962879082</v>
      </c>
      <c r="D317" s="792">
        <f t="shared" si="112"/>
        <v>3.516878758276107</v>
      </c>
      <c r="E317" s="792">
        <f t="shared" si="112"/>
        <v>-0.69016641789080779</v>
      </c>
      <c r="F317" s="792">
        <f t="shared" si="112"/>
        <v>-23.101117461273063</v>
      </c>
      <c r="G317" s="792">
        <f t="shared" si="112"/>
        <v>24.316088689360811</v>
      </c>
      <c r="H317" s="792">
        <f t="shared" si="112"/>
        <v>-22.115734119890348</v>
      </c>
      <c r="I317" s="792">
        <f t="shared" si="112"/>
        <v>-7.9786366474371562</v>
      </c>
      <c r="J317" s="792">
        <f t="shared" si="112"/>
        <v>-3.6319685243147006</v>
      </c>
      <c r="K317" s="792">
        <f t="shared" si="112"/>
        <v>-14.576873629282304</v>
      </c>
    </row>
    <row r="318" spans="1:12" ht="11.25" hidden="1" customHeight="1">
      <c r="A318" s="763"/>
      <c r="B318" s="776" t="s">
        <v>187</v>
      </c>
      <c r="C318" s="792">
        <f t="shared" ref="C318:K318" si="113">SUM(C73/C46*100-100)</f>
        <v>-17.606184542607011</v>
      </c>
      <c r="D318" s="792">
        <f t="shared" si="113"/>
        <v>-0.97458656390124077</v>
      </c>
      <c r="E318" s="792">
        <f t="shared" si="113"/>
        <v>-1.4873540469039028</v>
      </c>
      <c r="F318" s="792">
        <f t="shared" si="113"/>
        <v>-21.547833671901046</v>
      </c>
      <c r="G318" s="792">
        <f t="shared" si="113"/>
        <v>13.101414290859182</v>
      </c>
      <c r="H318" s="792">
        <f t="shared" si="113"/>
        <v>-47.982860499571736</v>
      </c>
      <c r="I318" s="792">
        <f t="shared" si="113"/>
        <v>-25.305693797286153</v>
      </c>
      <c r="J318" s="792">
        <f t="shared" si="113"/>
        <v>16.894851954152131</v>
      </c>
      <c r="K318" s="792">
        <f t="shared" si="113"/>
        <v>-22.121575965093029</v>
      </c>
    </row>
    <row r="319" spans="1:12" ht="11.25" hidden="1" customHeight="1">
      <c r="A319" s="763"/>
      <c r="B319" s="776"/>
      <c r="C319" s="792"/>
      <c r="D319" s="792"/>
      <c r="E319" s="792"/>
      <c r="F319" s="792"/>
      <c r="G319" s="792"/>
      <c r="H319" s="792"/>
      <c r="I319" s="792"/>
      <c r="J319" s="792"/>
      <c r="K319" s="792"/>
    </row>
    <row r="320" spans="1:12" ht="11.25" hidden="1" customHeight="1">
      <c r="A320" s="1283" t="s">
        <v>188</v>
      </c>
      <c r="B320" s="1282"/>
      <c r="C320" s="792">
        <f t="shared" ref="C320:K320" si="114">SUM(C75/C48*100-100)</f>
        <v>0.87674670433870006</v>
      </c>
      <c r="D320" s="792">
        <f t="shared" si="114"/>
        <v>17.113238637417609</v>
      </c>
      <c r="E320" s="792">
        <f t="shared" si="114"/>
        <v>-4.9506486240196637</v>
      </c>
      <c r="F320" s="792">
        <f t="shared" si="114"/>
        <v>3.8479930983304769</v>
      </c>
      <c r="G320" s="792">
        <f t="shared" si="114"/>
        <v>-28.616013471826349</v>
      </c>
      <c r="H320" s="792">
        <f t="shared" si="114"/>
        <v>1.4625109799404612</v>
      </c>
      <c r="I320" s="792">
        <f t="shared" si="114"/>
        <v>115.70928909678267</v>
      </c>
      <c r="J320" s="792">
        <f t="shared" si="114"/>
        <v>90.772311230939351</v>
      </c>
      <c r="K320" s="792">
        <f t="shared" si="114"/>
        <v>12.610631929581757</v>
      </c>
    </row>
    <row r="321" spans="1:11" ht="11.25" hidden="1" customHeight="1">
      <c r="A321" s="1283" t="s">
        <v>189</v>
      </c>
      <c r="B321" s="1282"/>
      <c r="C321" s="792">
        <f t="shared" ref="C321:K321" si="115">SUM(C76/C49*100-100)</f>
        <v>3.7620215211155283</v>
      </c>
      <c r="D321" s="792">
        <f t="shared" si="115"/>
        <v>14.301778435217955</v>
      </c>
      <c r="E321" s="792">
        <f t="shared" si="115"/>
        <v>-17.391142975122875</v>
      </c>
      <c r="F321" s="792">
        <f t="shared" si="115"/>
        <v>1.8186326465391573</v>
      </c>
      <c r="G321" s="792">
        <f t="shared" si="115"/>
        <v>-12.924978909685109</v>
      </c>
      <c r="H321" s="792">
        <f t="shared" si="115"/>
        <v>11.452751681457144</v>
      </c>
      <c r="I321" s="792">
        <f t="shared" si="115"/>
        <v>72.991771921796158</v>
      </c>
      <c r="J321" s="792">
        <f t="shared" si="115"/>
        <v>43.936097478610122</v>
      </c>
      <c r="K321" s="792">
        <f t="shared" si="115"/>
        <v>21.019464487880725</v>
      </c>
    </row>
    <row r="322" spans="1:11" ht="11.25" hidden="1" customHeight="1">
      <c r="A322" s="1283" t="s">
        <v>190</v>
      </c>
      <c r="B322" s="1282"/>
      <c r="C322" s="792">
        <f t="shared" ref="C322:K322" si="116">SUM(C77/C50*100-100)</f>
        <v>0.81411425626454559</v>
      </c>
      <c r="D322" s="792">
        <f t="shared" si="116"/>
        <v>11.209267807553175</v>
      </c>
      <c r="E322" s="792">
        <f t="shared" si="116"/>
        <v>-13.62841765975061</v>
      </c>
      <c r="F322" s="792">
        <f t="shared" si="116"/>
        <v>1.4091651609873708</v>
      </c>
      <c r="G322" s="792">
        <f t="shared" si="116"/>
        <v>-9.5103827074109404</v>
      </c>
      <c r="H322" s="792">
        <f t="shared" si="116"/>
        <v>0.60036000413694524</v>
      </c>
      <c r="I322" s="792">
        <f t="shared" si="116"/>
        <v>47.484351226884201</v>
      </c>
      <c r="J322" s="792">
        <f t="shared" si="116"/>
        <v>36.986122974928463</v>
      </c>
      <c r="K322" s="792">
        <f t="shared" si="116"/>
        <v>20.904915481822627</v>
      </c>
    </row>
    <row r="323" spans="1:11" ht="11.25" hidden="1" customHeight="1">
      <c r="A323" s="1283" t="s">
        <v>191</v>
      </c>
      <c r="B323" s="1282"/>
      <c r="C323" s="792">
        <f t="shared" ref="C323:K323" si="117">SUM(C78/C51*100-100)</f>
        <v>1.4750523997231824</v>
      </c>
      <c r="D323" s="792">
        <f t="shared" si="117"/>
        <v>10.874484826507341</v>
      </c>
      <c r="E323" s="792">
        <f t="shared" si="117"/>
        <v>-11.356941475652363</v>
      </c>
      <c r="F323" s="792">
        <f t="shared" si="117"/>
        <v>2.7684213490151421</v>
      </c>
      <c r="G323" s="792">
        <f t="shared" si="117"/>
        <v>-2.08433696197811</v>
      </c>
      <c r="H323" s="792">
        <f t="shared" si="117"/>
        <v>2.597047011493288</v>
      </c>
      <c r="I323" s="792">
        <f t="shared" si="117"/>
        <v>49.09730648795977</v>
      </c>
      <c r="J323" s="792">
        <f t="shared" si="117"/>
        <v>36.101352975629965</v>
      </c>
      <c r="K323" s="792">
        <f t="shared" si="117"/>
        <v>14.727788218145179</v>
      </c>
    </row>
    <row r="324" spans="1:11" ht="11.25" hidden="1" customHeight="1">
      <c r="A324" s="1283" t="s">
        <v>192</v>
      </c>
      <c r="B324" s="1282"/>
      <c r="C324" s="792">
        <f t="shared" ref="C324:K324" si="118">SUM(C79/C52*100-100)</f>
        <v>2.3603558043253656</v>
      </c>
      <c r="D324" s="792">
        <f t="shared" si="118"/>
        <v>13.119710722485678</v>
      </c>
      <c r="E324" s="792">
        <f t="shared" si="118"/>
        <v>-8.4200978253505525</v>
      </c>
      <c r="F324" s="792">
        <f t="shared" si="118"/>
        <v>3.2019315909594042</v>
      </c>
      <c r="G324" s="792">
        <f t="shared" si="118"/>
        <v>-2.2811608177590159</v>
      </c>
      <c r="H324" s="792">
        <f t="shared" si="118"/>
        <v>3.5060719838321006</v>
      </c>
      <c r="I324" s="792">
        <f t="shared" si="118"/>
        <v>35.560872982530384</v>
      </c>
      <c r="J324" s="792">
        <f t="shared" si="118"/>
        <v>32.782958959643793</v>
      </c>
      <c r="K324" s="792">
        <f t="shared" si="118"/>
        <v>11.312813713098265</v>
      </c>
    </row>
    <row r="325" spans="1:11" ht="11.25" hidden="1" customHeight="1">
      <c r="A325" s="1283" t="s">
        <v>193</v>
      </c>
      <c r="B325" s="1282"/>
      <c r="C325" s="792">
        <f t="shared" ref="C325:K325" si="119">SUM(C80/C53*100-100)</f>
        <v>2.2274541416466036</v>
      </c>
      <c r="D325" s="792">
        <f t="shared" si="119"/>
        <v>12.778381332062878</v>
      </c>
      <c r="E325" s="792">
        <f t="shared" si="119"/>
        <v>-7.7286782397696356</v>
      </c>
      <c r="F325" s="792">
        <f t="shared" si="119"/>
        <v>4.2468323064790923</v>
      </c>
      <c r="G325" s="792">
        <f t="shared" si="119"/>
        <v>-2.1608030241332443</v>
      </c>
      <c r="H325" s="792">
        <f t="shared" si="119"/>
        <v>-0.37071748245199387</v>
      </c>
      <c r="I325" s="792">
        <f t="shared" si="119"/>
        <v>36.106915032449933</v>
      </c>
      <c r="J325" s="792">
        <f t="shared" si="119"/>
        <v>34.055139701498405</v>
      </c>
      <c r="K325" s="792">
        <f t="shared" si="119"/>
        <v>9.2283605132145112</v>
      </c>
    </row>
    <row r="326" spans="1:11" ht="11.25" hidden="1" customHeight="1">
      <c r="A326" s="1283" t="s">
        <v>194</v>
      </c>
      <c r="B326" s="1282"/>
      <c r="C326" s="792">
        <f t="shared" ref="C326:K326" si="120">SUM(C81/C54*100-100)</f>
        <v>2.4448729463623522</v>
      </c>
      <c r="D326" s="792">
        <f t="shared" si="120"/>
        <v>12.635295585844261</v>
      </c>
      <c r="E326" s="792">
        <f t="shared" si="120"/>
        <v>-4.9802885548863003</v>
      </c>
      <c r="F326" s="792">
        <f t="shared" si="120"/>
        <v>2.850484791460417</v>
      </c>
      <c r="G326" s="792">
        <f t="shared" si="120"/>
        <v>-1.2303860108334419</v>
      </c>
      <c r="H326" s="792">
        <f t="shared" si="120"/>
        <v>-2.9445102327303232</v>
      </c>
      <c r="I326" s="792">
        <f t="shared" si="120"/>
        <v>30.457950683291386</v>
      </c>
      <c r="J326" s="792">
        <f t="shared" si="120"/>
        <v>26.582558968662724</v>
      </c>
      <c r="K326" s="792">
        <f t="shared" si="120"/>
        <v>8.1014055635916975</v>
      </c>
    </row>
    <row r="327" spans="1:11" ht="11.25" hidden="1" customHeight="1">
      <c r="A327" s="1283" t="s">
        <v>195</v>
      </c>
      <c r="B327" s="1282"/>
      <c r="C327" s="792">
        <f t="shared" ref="C327:K327" si="121">SUM(C82/C55*100-100)</f>
        <v>2.5444956054809609</v>
      </c>
      <c r="D327" s="792">
        <f t="shared" si="121"/>
        <v>13.224901732098914</v>
      </c>
      <c r="E327" s="792">
        <f t="shared" si="121"/>
        <v>-1.0637249612564403</v>
      </c>
      <c r="F327" s="792">
        <f t="shared" si="121"/>
        <v>2.8575992055569515</v>
      </c>
      <c r="G327" s="792">
        <f t="shared" si="121"/>
        <v>0.80416258264146734</v>
      </c>
      <c r="H327" s="792">
        <f t="shared" si="121"/>
        <v>-1.1752099406509586</v>
      </c>
      <c r="I327" s="792">
        <f t="shared" si="121"/>
        <v>28.837732731562141</v>
      </c>
      <c r="J327" s="792">
        <f t="shared" si="121"/>
        <v>26.06479038293854</v>
      </c>
      <c r="K327" s="792">
        <f t="shared" si="121"/>
        <v>9.1414732121029658</v>
      </c>
    </row>
    <row r="328" spans="1:11" ht="11.25" hidden="1" customHeight="1">
      <c r="A328" s="1283" t="s">
        <v>196</v>
      </c>
      <c r="B328" s="1282"/>
      <c r="C328" s="792">
        <f t="shared" ref="C328:K328" si="122">SUM(C83/C56*100-100)</f>
        <v>2.5695007970502957</v>
      </c>
      <c r="D328" s="792">
        <f t="shared" si="122"/>
        <v>13.906469379627296</v>
      </c>
      <c r="E328" s="792">
        <f t="shared" si="122"/>
        <v>-4.1850453736169584</v>
      </c>
      <c r="F328" s="792">
        <f t="shared" si="122"/>
        <v>1.7722581398125641</v>
      </c>
      <c r="G328" s="792">
        <f t="shared" si="122"/>
        <v>5.1716464613038085</v>
      </c>
      <c r="H328" s="792">
        <f t="shared" si="122"/>
        <v>-2.2716789845255789</v>
      </c>
      <c r="I328" s="792">
        <f t="shared" si="122"/>
        <v>33.495135665528238</v>
      </c>
      <c r="J328" s="792">
        <f t="shared" si="122"/>
        <v>15.341546331619838</v>
      </c>
      <c r="K328" s="792">
        <f t="shared" si="122"/>
        <v>4.5690508247153758</v>
      </c>
    </row>
    <row r="329" spans="1:11" ht="11.25" hidden="1" customHeight="1">
      <c r="A329" s="1283" t="s">
        <v>197</v>
      </c>
      <c r="B329" s="1282"/>
      <c r="C329" s="792">
        <f t="shared" ref="C329:K329" si="123">SUM(C84/C57*100-100)</f>
        <v>2.2768035665461213</v>
      </c>
      <c r="D329" s="792">
        <f t="shared" si="123"/>
        <v>14.32972565773369</v>
      </c>
      <c r="E329" s="792">
        <f t="shared" si="123"/>
        <v>-5.7306564259481831</v>
      </c>
      <c r="F329" s="792">
        <f t="shared" si="123"/>
        <v>0.12607088199835914</v>
      </c>
      <c r="G329" s="792">
        <f t="shared" si="123"/>
        <v>6.6022431838200504</v>
      </c>
      <c r="H329" s="792">
        <f t="shared" si="123"/>
        <v>-1.0748997755365366</v>
      </c>
      <c r="I329" s="792">
        <f t="shared" si="123"/>
        <v>31.918905620053437</v>
      </c>
      <c r="J329" s="792">
        <f t="shared" si="123"/>
        <v>6.5226391523137863</v>
      </c>
      <c r="K329" s="792">
        <f t="shared" si="123"/>
        <v>4.0845483818057886</v>
      </c>
    </row>
    <row r="330" spans="1:11" ht="11.25" hidden="1" customHeight="1">
      <c r="A330" s="1283" t="s">
        <v>198</v>
      </c>
      <c r="B330" s="1282"/>
      <c r="C330" s="792">
        <f t="shared" ref="C330:K330" si="124">SUM(C85/C58*100-100)</f>
        <v>2.3048275521795603</v>
      </c>
      <c r="D330" s="792">
        <f t="shared" si="124"/>
        <v>13.336303010810397</v>
      </c>
      <c r="E330" s="792">
        <f t="shared" si="124"/>
        <v>-5.2498485869317619</v>
      </c>
      <c r="F330" s="792">
        <f t="shared" si="124"/>
        <v>-2.3026777697355527</v>
      </c>
      <c r="G330" s="792">
        <f t="shared" si="124"/>
        <v>8.2949537448383239</v>
      </c>
      <c r="H330" s="792">
        <f t="shared" si="124"/>
        <v>-3.0556147462618952</v>
      </c>
      <c r="I330" s="792">
        <f t="shared" si="124"/>
        <v>27.358348178072262</v>
      </c>
      <c r="J330" s="792">
        <f t="shared" si="124"/>
        <v>5.4289594595358608</v>
      </c>
      <c r="K330" s="792">
        <f t="shared" si="124"/>
        <v>2.6128920033795566</v>
      </c>
    </row>
    <row r="331" spans="1:11" ht="11.25" hidden="1" customHeight="1">
      <c r="A331" s="1283" t="s">
        <v>199</v>
      </c>
      <c r="B331" s="1282"/>
      <c r="C331" s="792">
        <f t="shared" ref="C331:K331" si="125">SUM(C86/C59*100-100)</f>
        <v>0.61316428171724624</v>
      </c>
      <c r="D331" s="792">
        <f t="shared" si="125"/>
        <v>12.236834645171399</v>
      </c>
      <c r="E331" s="792">
        <f t="shared" si="125"/>
        <v>-4.8949920539147769</v>
      </c>
      <c r="F331" s="792">
        <f t="shared" si="125"/>
        <v>-3.7911367051637086</v>
      </c>
      <c r="G331" s="792">
        <f t="shared" si="125"/>
        <v>8.6226082748954695</v>
      </c>
      <c r="H331" s="792">
        <f t="shared" si="125"/>
        <v>-7.0253574586993324</v>
      </c>
      <c r="I331" s="792">
        <f t="shared" si="125"/>
        <v>20.618106304517369</v>
      </c>
      <c r="J331" s="792">
        <f t="shared" si="125"/>
        <v>6.3885349316469018</v>
      </c>
      <c r="K331" s="792">
        <f t="shared" si="125"/>
        <v>0.26313886197210934</v>
      </c>
    </row>
    <row r="332" spans="1:11" ht="11.25" hidden="1" customHeight="1">
      <c r="A332" s="780"/>
      <c r="B332" s="781"/>
      <c r="C332" s="792"/>
      <c r="D332" s="792"/>
      <c r="E332" s="792"/>
      <c r="F332" s="792"/>
      <c r="G332" s="792"/>
      <c r="H332" s="792"/>
      <c r="I332" s="792"/>
      <c r="J332" s="792"/>
      <c r="K332" s="792"/>
    </row>
    <row r="333" spans="1:11" ht="11.25" hidden="1" customHeight="1">
      <c r="A333" s="763">
        <v>2009</v>
      </c>
      <c r="B333" s="776"/>
      <c r="C333" s="792"/>
      <c r="D333" s="792"/>
      <c r="E333" s="792"/>
      <c r="F333" s="792"/>
      <c r="G333" s="792"/>
      <c r="H333" s="792"/>
      <c r="I333" s="792"/>
      <c r="J333" s="792"/>
      <c r="K333" s="792"/>
    </row>
    <row r="334" spans="1:11" ht="11.25" hidden="1" customHeight="1">
      <c r="A334" s="763"/>
      <c r="B334" s="776" t="s">
        <v>176</v>
      </c>
      <c r="C334" s="792">
        <f t="shared" ref="C334:K334" si="126">SUM(C89/C62*100-100)</f>
        <v>-24.309399288743819</v>
      </c>
      <c r="D334" s="792">
        <f t="shared" si="126"/>
        <v>-27.702971344290276</v>
      </c>
      <c r="E334" s="792">
        <f t="shared" si="126"/>
        <v>0</v>
      </c>
      <c r="F334" s="792">
        <f t="shared" si="126"/>
        <v>-26.707519250444804</v>
      </c>
      <c r="G334" s="792">
        <f t="shared" si="126"/>
        <v>10.988664589403413</v>
      </c>
      <c r="H334" s="792">
        <f t="shared" si="126"/>
        <v>-35.124032365642847</v>
      </c>
      <c r="I334" s="792">
        <f t="shared" si="126"/>
        <v>-33.196096119032035</v>
      </c>
      <c r="J334" s="792">
        <f t="shared" si="126"/>
        <v>-48.314367896264713</v>
      </c>
      <c r="K334" s="792">
        <f t="shared" si="126"/>
        <v>-35.280447701741764</v>
      </c>
    </row>
    <row r="335" spans="1:11" ht="11.25" hidden="1" customHeight="1">
      <c r="A335" s="763"/>
      <c r="B335" s="776" t="s">
        <v>177</v>
      </c>
      <c r="C335" s="792">
        <f t="shared" ref="C335:K335" si="127">SUM(C90/C63*100-100)</f>
        <v>-23.493959280535137</v>
      </c>
      <c r="D335" s="792">
        <f t="shared" si="127"/>
        <v>-24.909596460134935</v>
      </c>
      <c r="E335" s="792">
        <f t="shared" si="127"/>
        <v>12.755432554410206</v>
      </c>
      <c r="F335" s="792">
        <f t="shared" si="127"/>
        <v>-20.510344981180822</v>
      </c>
      <c r="G335" s="792">
        <f t="shared" si="127"/>
        <v>-24.089846452390589</v>
      </c>
      <c r="H335" s="792">
        <f t="shared" si="127"/>
        <v>-32.474492187325623</v>
      </c>
      <c r="I335" s="792">
        <f t="shared" si="127"/>
        <v>-42.323660683544276</v>
      </c>
      <c r="J335" s="792">
        <f t="shared" si="127"/>
        <v>-32.00653199191494</v>
      </c>
      <c r="K335" s="792">
        <f t="shared" si="127"/>
        <v>-24.60660008266926</v>
      </c>
    </row>
    <row r="336" spans="1:11" ht="11.25" hidden="1" customHeight="1">
      <c r="A336" s="763"/>
      <c r="B336" s="776" t="s">
        <v>178</v>
      </c>
      <c r="C336" s="792">
        <f t="shared" ref="C336:K336" si="128">SUM(C91/C64*100-100)</f>
        <v>-17.301475068938146</v>
      </c>
      <c r="D336" s="792">
        <f t="shared" si="128"/>
        <v>-17.981545277199956</v>
      </c>
      <c r="E336" s="792">
        <f t="shared" si="128"/>
        <v>-12.894124767268806</v>
      </c>
      <c r="F336" s="792">
        <f t="shared" si="128"/>
        <v>-20.614661450490303</v>
      </c>
      <c r="G336" s="792">
        <f t="shared" si="128"/>
        <v>-23.814298149007556</v>
      </c>
      <c r="H336" s="792">
        <f t="shared" si="128"/>
        <v>-15.242757292837723</v>
      </c>
      <c r="I336" s="792">
        <f t="shared" si="128"/>
        <v>-39.59827554227472</v>
      </c>
      <c r="J336" s="792">
        <f t="shared" si="128"/>
        <v>-17.891401241404736</v>
      </c>
      <c r="K336" s="792">
        <f t="shared" si="128"/>
        <v>-20.724395526676403</v>
      </c>
    </row>
    <row r="337" spans="1:11" ht="11.25" hidden="1" customHeight="1">
      <c r="A337" s="763"/>
      <c r="B337" s="776" t="s">
        <v>179</v>
      </c>
      <c r="C337" s="792">
        <f t="shared" ref="C337:K337" si="129">SUM(C92/C65*100-100)</f>
        <v>-25.105737350669173</v>
      </c>
      <c r="D337" s="792">
        <f t="shared" si="129"/>
        <v>-20.159256331803888</v>
      </c>
      <c r="E337" s="792">
        <f t="shared" si="129"/>
        <v>-14.163338570315219</v>
      </c>
      <c r="F337" s="792">
        <f t="shared" si="129"/>
        <v>-31.182591470751433</v>
      </c>
      <c r="G337" s="792">
        <f t="shared" si="129"/>
        <v>-32.69337454934842</v>
      </c>
      <c r="H337" s="792">
        <f t="shared" si="129"/>
        <v>-48.232184430675908</v>
      </c>
      <c r="I337" s="792">
        <f t="shared" si="129"/>
        <v>-61.75703853667077</v>
      </c>
      <c r="J337" s="792">
        <f t="shared" si="129"/>
        <v>-24.786963970281477</v>
      </c>
      <c r="K337" s="792">
        <f t="shared" si="129"/>
        <v>-25.50317246899057</v>
      </c>
    </row>
    <row r="338" spans="1:11" ht="11.25" hidden="1" customHeight="1">
      <c r="A338" s="763"/>
      <c r="B338" s="776" t="s">
        <v>180</v>
      </c>
      <c r="C338" s="792">
        <f t="shared" ref="C338:K338" si="130">SUM(C93/C66*100-100)</f>
        <v>-23.177377447562961</v>
      </c>
      <c r="D338" s="792">
        <f t="shared" si="130"/>
        <v>-13.761145652819494</v>
      </c>
      <c r="E338" s="792">
        <f t="shared" si="130"/>
        <v>-16.069462630368662</v>
      </c>
      <c r="F338" s="792">
        <f t="shared" si="130"/>
        <v>-22.714314010679317</v>
      </c>
      <c r="G338" s="792">
        <f t="shared" si="130"/>
        <v>-20.710785011479075</v>
      </c>
      <c r="H338" s="792">
        <f t="shared" si="130"/>
        <v>-45.633006040734571</v>
      </c>
      <c r="I338" s="792">
        <f t="shared" si="130"/>
        <v>-47.799402936280231</v>
      </c>
      <c r="J338" s="792">
        <f t="shared" si="130"/>
        <v>-27.45012450983198</v>
      </c>
      <c r="K338" s="792">
        <f t="shared" si="130"/>
        <v>-23.850230182773359</v>
      </c>
    </row>
    <row r="339" spans="1:11" ht="11.25" hidden="1" customHeight="1">
      <c r="A339" s="763"/>
      <c r="B339" s="776" t="s">
        <v>181</v>
      </c>
      <c r="C339" s="792">
        <f t="shared" ref="C339:K339" si="131">SUM(C94/C67*100-100)</f>
        <v>-22.869245557555189</v>
      </c>
      <c r="D339" s="792">
        <f t="shared" si="131"/>
        <v>-12.514809098918519</v>
      </c>
      <c r="E339" s="792">
        <f t="shared" si="131"/>
        <v>-14.62894008970288</v>
      </c>
      <c r="F339" s="792">
        <f t="shared" si="131"/>
        <v>-22.065907472627316</v>
      </c>
      <c r="G339" s="792">
        <f t="shared" si="131"/>
        <v>-6.3442534805687671</v>
      </c>
      <c r="H339" s="792">
        <f t="shared" si="131"/>
        <v>-16.080451346037407</v>
      </c>
      <c r="I339" s="792">
        <f t="shared" si="131"/>
        <v>-31.538687352693202</v>
      </c>
      <c r="J339" s="792">
        <f t="shared" si="131"/>
        <v>-31.563184202916503</v>
      </c>
      <c r="K339" s="792">
        <f t="shared" si="131"/>
        <v>-28.069067765557435</v>
      </c>
    </row>
    <row r="340" spans="1:11" ht="11.25" hidden="1" customHeight="1">
      <c r="A340" s="763"/>
      <c r="B340" s="776" t="s">
        <v>182</v>
      </c>
      <c r="C340" s="792">
        <f t="shared" ref="C340:K340" si="132">SUM(C95/C68*100-100)</f>
        <v>-21.608365708360665</v>
      </c>
      <c r="D340" s="792">
        <f t="shared" si="132"/>
        <v>-12.512946916823438</v>
      </c>
      <c r="E340" s="792">
        <f t="shared" si="132"/>
        <v>-18.381196918822823</v>
      </c>
      <c r="F340" s="792">
        <f t="shared" si="132"/>
        <v>-14.399738309551012</v>
      </c>
      <c r="G340" s="792">
        <f t="shared" si="132"/>
        <v>-9.9441674318476032</v>
      </c>
      <c r="H340" s="792">
        <f t="shared" si="132"/>
        <v>-30.093843846648738</v>
      </c>
      <c r="I340" s="792">
        <f t="shared" si="132"/>
        <v>-37.654064098711657</v>
      </c>
      <c r="J340" s="792">
        <f t="shared" si="132"/>
        <v>-4.6231639778473408</v>
      </c>
      <c r="K340" s="792">
        <f t="shared" si="132"/>
        <v>-9.4626278716678627</v>
      </c>
    </row>
    <row r="341" spans="1:11" ht="11.25" hidden="1" customHeight="1">
      <c r="A341" s="763"/>
      <c r="B341" s="776" t="s">
        <v>183</v>
      </c>
      <c r="C341" s="792">
        <f t="shared" ref="C341:K341" si="133">SUM(C96/C69*100-100)</f>
        <v>-18.623690952161482</v>
      </c>
      <c r="D341" s="792">
        <f t="shared" si="133"/>
        <v>-19.25492825237572</v>
      </c>
      <c r="E341" s="792">
        <f t="shared" si="133"/>
        <v>7.8476626991040632</v>
      </c>
      <c r="F341" s="792">
        <f t="shared" si="133"/>
        <v>-21.913996290879695</v>
      </c>
      <c r="G341" s="792">
        <f t="shared" si="133"/>
        <v>-2.4169820185556858</v>
      </c>
      <c r="H341" s="792">
        <f t="shared" si="133"/>
        <v>-30.033358201076325</v>
      </c>
      <c r="I341" s="792">
        <f t="shared" si="133"/>
        <v>-23.742069362381088</v>
      </c>
      <c r="J341" s="792">
        <f t="shared" si="133"/>
        <v>-11.677709136115297</v>
      </c>
      <c r="K341" s="792">
        <f t="shared" si="133"/>
        <v>3.9826787899143596</v>
      </c>
    </row>
    <row r="342" spans="1:11" ht="11.25" hidden="1" customHeight="1">
      <c r="A342" s="763"/>
      <c r="B342" s="776" t="s">
        <v>184</v>
      </c>
      <c r="C342" s="792">
        <f t="shared" ref="C342:K342" si="134">SUM(C97/C70*100-100)</f>
        <v>-18.307499547972043</v>
      </c>
      <c r="D342" s="792">
        <f t="shared" si="134"/>
        <v>-11.607410118956381</v>
      </c>
      <c r="E342" s="792">
        <f t="shared" si="134"/>
        <v>28.593797019059593</v>
      </c>
      <c r="F342" s="792">
        <f t="shared" si="134"/>
        <v>-15.877765253350105</v>
      </c>
      <c r="G342" s="792">
        <f t="shared" si="134"/>
        <v>-30.41911122884575</v>
      </c>
      <c r="H342" s="792">
        <f t="shared" si="134"/>
        <v>-17.455725341240949</v>
      </c>
      <c r="I342" s="792">
        <f t="shared" si="134"/>
        <v>-47.161586640338825</v>
      </c>
      <c r="J342" s="792">
        <f t="shared" si="134"/>
        <v>11.739157478547526</v>
      </c>
      <c r="K342" s="792">
        <f t="shared" si="134"/>
        <v>15.209961073848007</v>
      </c>
    </row>
    <row r="343" spans="1:11" ht="11.25" hidden="1" customHeight="1">
      <c r="A343" s="763"/>
      <c r="B343" s="776" t="s">
        <v>185</v>
      </c>
      <c r="C343" s="792">
        <f t="shared" ref="C343:K343" si="135">SUM(C98/C71*100-100)</f>
        <v>-21.61443012286982</v>
      </c>
      <c r="D343" s="792">
        <f t="shared" si="135"/>
        <v>-9.8336168633004633</v>
      </c>
      <c r="E343" s="792">
        <f t="shared" si="135"/>
        <v>-32.898837876912637</v>
      </c>
      <c r="F343" s="792">
        <f t="shared" si="135"/>
        <v>-4.3407126050341844</v>
      </c>
      <c r="G343" s="792">
        <f t="shared" si="135"/>
        <v>-10.448855955301809</v>
      </c>
      <c r="H343" s="792">
        <f t="shared" si="135"/>
        <v>-13.054283280820968</v>
      </c>
      <c r="I343" s="792">
        <f t="shared" si="135"/>
        <v>-15.096206071672086</v>
      </c>
      <c r="J343" s="792">
        <f t="shared" si="135"/>
        <v>75.999499432595485</v>
      </c>
      <c r="K343" s="792">
        <f t="shared" si="135"/>
        <v>-12.004037912415569</v>
      </c>
    </row>
    <row r="344" spans="1:11" ht="11.25" hidden="1" customHeight="1">
      <c r="A344" s="763"/>
      <c r="B344" s="776" t="s">
        <v>186</v>
      </c>
      <c r="C344" s="792">
        <f t="shared" ref="C344:K344" si="136">SUM(C99/C72*100-100)</f>
        <v>-19.976466663147178</v>
      </c>
      <c r="D344" s="792">
        <f t="shared" si="136"/>
        <v>2.0322179104968541</v>
      </c>
      <c r="E344" s="792">
        <f t="shared" si="136"/>
        <v>-42.615985894107958</v>
      </c>
      <c r="F344" s="792">
        <f t="shared" si="136"/>
        <v>-5.9007632613390513</v>
      </c>
      <c r="G344" s="792">
        <f t="shared" si="136"/>
        <v>-37.92412288993301</v>
      </c>
      <c r="H344" s="792">
        <f t="shared" si="136"/>
        <v>10.722780145805032</v>
      </c>
      <c r="I344" s="792">
        <f t="shared" si="136"/>
        <v>-22.219914154950089</v>
      </c>
      <c r="J344" s="792">
        <f t="shared" si="136"/>
        <v>-44.665382295133007</v>
      </c>
      <c r="K344" s="792">
        <f t="shared" si="136"/>
        <v>13.852714207722855</v>
      </c>
    </row>
    <row r="345" spans="1:11" ht="11.25" hidden="1" customHeight="1">
      <c r="A345" s="763"/>
      <c r="B345" s="776" t="s">
        <v>187</v>
      </c>
      <c r="C345" s="792">
        <f t="shared" ref="C345:K345" si="137">SUM(C100/C73*100-100)</f>
        <v>-4.3898091971141469</v>
      </c>
      <c r="D345" s="792">
        <f t="shared" si="137"/>
        <v>20.417170548604261</v>
      </c>
      <c r="E345" s="792">
        <f t="shared" si="137"/>
        <v>-52.918598866588546</v>
      </c>
      <c r="F345" s="792">
        <f t="shared" si="137"/>
        <v>-1.1695954241818072</v>
      </c>
      <c r="G345" s="792">
        <f t="shared" si="137"/>
        <v>-17.380032981124216</v>
      </c>
      <c r="H345" s="792">
        <f t="shared" si="137"/>
        <v>37.667846488696654</v>
      </c>
      <c r="I345" s="792">
        <f t="shared" si="137"/>
        <v>-33.579725105639028</v>
      </c>
      <c r="J345" s="792">
        <f t="shared" si="137"/>
        <v>-12.900217182380231</v>
      </c>
      <c r="K345" s="792">
        <f t="shared" si="137"/>
        <v>-21.247109232703423</v>
      </c>
    </row>
    <row r="346" spans="1:11" ht="11.25" hidden="1" customHeight="1">
      <c r="A346" s="763"/>
      <c r="B346" s="776"/>
      <c r="C346" s="792"/>
      <c r="D346" s="792"/>
      <c r="E346" s="792"/>
      <c r="F346" s="792"/>
      <c r="G346" s="792"/>
      <c r="H346" s="792"/>
      <c r="I346" s="792"/>
      <c r="J346" s="792"/>
      <c r="K346" s="792"/>
    </row>
    <row r="347" spans="1:11" ht="11.25" hidden="1" customHeight="1">
      <c r="A347" s="1283" t="s">
        <v>188</v>
      </c>
      <c r="B347" s="1282"/>
      <c r="C347" s="792">
        <f t="shared" ref="C347:K347" si="138">SUM(C102/C75*100-100)</f>
        <v>-24.309399288743819</v>
      </c>
      <c r="D347" s="792">
        <f t="shared" si="138"/>
        <v>-27.702971344290276</v>
      </c>
      <c r="E347" s="792">
        <f t="shared" si="138"/>
        <v>0</v>
      </c>
      <c r="F347" s="792">
        <f t="shared" si="138"/>
        <v>-26.707519250444804</v>
      </c>
      <c r="G347" s="792">
        <f t="shared" si="138"/>
        <v>10.988664589403413</v>
      </c>
      <c r="H347" s="792">
        <f t="shared" si="138"/>
        <v>-35.124032365642847</v>
      </c>
      <c r="I347" s="792">
        <f t="shared" si="138"/>
        <v>-33.196096119032035</v>
      </c>
      <c r="J347" s="792">
        <f t="shared" si="138"/>
        <v>-48.314367896264713</v>
      </c>
      <c r="K347" s="792">
        <f t="shared" si="138"/>
        <v>-35.280447701741764</v>
      </c>
    </row>
    <row r="348" spans="1:11" ht="11.25" hidden="1" customHeight="1">
      <c r="A348" s="1283" t="s">
        <v>189</v>
      </c>
      <c r="B348" s="1282"/>
      <c r="C348" s="792">
        <f t="shared" ref="C348:K348" si="139">SUM(C103/C76*100-100)</f>
        <v>-23.901174859247263</v>
      </c>
      <c r="D348" s="792">
        <f t="shared" si="139"/>
        <v>-26.294406339701709</v>
      </c>
      <c r="E348" s="792">
        <f t="shared" si="139"/>
        <v>5.2777435634263128</v>
      </c>
      <c r="F348" s="792">
        <f t="shared" si="139"/>
        <v>-23.719048006450379</v>
      </c>
      <c r="G348" s="792">
        <f t="shared" si="139"/>
        <v>-8.6824479303660951</v>
      </c>
      <c r="H348" s="792">
        <f t="shared" si="139"/>
        <v>-33.717277693726714</v>
      </c>
      <c r="I348" s="792">
        <f t="shared" si="139"/>
        <v>-37.700352621659697</v>
      </c>
      <c r="J348" s="792">
        <f t="shared" si="139"/>
        <v>-41.448644365875531</v>
      </c>
      <c r="K348" s="792">
        <f t="shared" si="139"/>
        <v>-30.729451110862911</v>
      </c>
    </row>
    <row r="349" spans="1:11" ht="11.25" hidden="1" customHeight="1">
      <c r="A349" s="1283" t="s">
        <v>190</v>
      </c>
      <c r="B349" s="1282"/>
      <c r="C349" s="792">
        <f t="shared" ref="C349:K349" si="140">SUM(C104/C77*100-100)</f>
        <v>-21.725426881773259</v>
      </c>
      <c r="D349" s="792">
        <f t="shared" si="140"/>
        <v>-23.346771356867009</v>
      </c>
      <c r="E349" s="792">
        <f t="shared" si="140"/>
        <v>-1.9356785470604763</v>
      </c>
      <c r="F349" s="792">
        <f t="shared" si="140"/>
        <v>-22.659759401326326</v>
      </c>
      <c r="G349" s="792">
        <f t="shared" si="140"/>
        <v>-14.363834956190473</v>
      </c>
      <c r="H349" s="792">
        <f t="shared" si="140"/>
        <v>-28.202710270713922</v>
      </c>
      <c r="I349" s="792">
        <f t="shared" si="140"/>
        <v>-38.341506678879945</v>
      </c>
      <c r="J349" s="792">
        <f t="shared" si="140"/>
        <v>-33.21427052504383</v>
      </c>
      <c r="K349" s="792">
        <f t="shared" si="140"/>
        <v>-27.058671655655942</v>
      </c>
    </row>
    <row r="350" spans="1:11" ht="11.25" hidden="1" customHeight="1">
      <c r="A350" s="1283" t="s">
        <v>191</v>
      </c>
      <c r="B350" s="1282"/>
      <c r="C350" s="792">
        <f t="shared" ref="C350:K350" si="141">SUM(C105/C78*100-100)</f>
        <v>-22.607028349418442</v>
      </c>
      <c r="D350" s="792">
        <f t="shared" si="141"/>
        <v>-22.487884040204079</v>
      </c>
      <c r="E350" s="792">
        <f t="shared" si="141"/>
        <v>-5.2077780491557348</v>
      </c>
      <c r="F350" s="792">
        <f t="shared" si="141"/>
        <v>-24.896148735884836</v>
      </c>
      <c r="G350" s="792">
        <f t="shared" si="141"/>
        <v>-19.834290187693071</v>
      </c>
      <c r="H350" s="792">
        <f t="shared" si="141"/>
        <v>-33.772229114040272</v>
      </c>
      <c r="I350" s="792">
        <f t="shared" si="141"/>
        <v>-45.025033889751931</v>
      </c>
      <c r="J350" s="792">
        <f t="shared" si="141"/>
        <v>-31.361344012990443</v>
      </c>
      <c r="K350" s="792">
        <f t="shared" si="141"/>
        <v>-26.658045499534026</v>
      </c>
    </row>
    <row r="351" spans="1:11" ht="11.25" hidden="1" customHeight="1">
      <c r="A351" s="1283" t="s">
        <v>192</v>
      </c>
      <c r="B351" s="1282"/>
      <c r="C351" s="792">
        <f t="shared" ref="C351:K351" si="142">SUM(C106/C79*100-100)</f>
        <v>-22.72396916584583</v>
      </c>
      <c r="D351" s="792">
        <f t="shared" si="142"/>
        <v>-20.648348441254484</v>
      </c>
      <c r="E351" s="792">
        <f t="shared" si="142"/>
        <v>-7.5703599293804444</v>
      </c>
      <c r="F351" s="792">
        <f t="shared" si="142"/>
        <v>-24.460288944916428</v>
      </c>
      <c r="G351" s="792">
        <f t="shared" si="142"/>
        <v>-20.004121116197339</v>
      </c>
      <c r="H351" s="792">
        <f t="shared" si="142"/>
        <v>-36.229112235924973</v>
      </c>
      <c r="I351" s="792">
        <f t="shared" si="142"/>
        <v>-45.543865703591258</v>
      </c>
      <c r="J351" s="792">
        <f t="shared" si="142"/>
        <v>-30.523182707583217</v>
      </c>
      <c r="K351" s="792">
        <f t="shared" si="142"/>
        <v>-26.073156688616976</v>
      </c>
    </row>
    <row r="352" spans="1:11" ht="11.25" hidden="1" customHeight="1">
      <c r="A352" s="1283" t="s">
        <v>193</v>
      </c>
      <c r="B352" s="1282"/>
      <c r="C352" s="792">
        <f t="shared" ref="C352:K352" si="143">SUM(C107/C80*100-100)</f>
        <v>-22.747986904146273</v>
      </c>
      <c r="D352" s="792">
        <f t="shared" si="143"/>
        <v>-19.240150200600809</v>
      </c>
      <c r="E352" s="792">
        <f t="shared" si="143"/>
        <v>-8.8054688835328818</v>
      </c>
      <c r="F352" s="792">
        <f t="shared" si="143"/>
        <v>-24.067835669243507</v>
      </c>
      <c r="G352" s="792">
        <f t="shared" si="143"/>
        <v>-17.745423115679074</v>
      </c>
      <c r="H352" s="792">
        <f t="shared" si="143"/>
        <v>-33.095408300011357</v>
      </c>
      <c r="I352" s="792">
        <f t="shared" si="143"/>
        <v>-43.071004007365246</v>
      </c>
      <c r="J352" s="792">
        <f t="shared" si="143"/>
        <v>-30.699511309912282</v>
      </c>
      <c r="K352" s="792">
        <f t="shared" si="143"/>
        <v>-26.409844416204947</v>
      </c>
    </row>
    <row r="353" spans="1:11" ht="11.25" hidden="1" customHeight="1">
      <c r="A353" s="1283" t="s">
        <v>194</v>
      </c>
      <c r="B353" s="1282"/>
      <c r="C353" s="792">
        <f t="shared" ref="C353:K353" si="144">SUM(C108/C81*100-100)</f>
        <v>-22.5808512697769</v>
      </c>
      <c r="D353" s="792">
        <f t="shared" si="144"/>
        <v>-18.236746737509989</v>
      </c>
      <c r="E353" s="792">
        <f t="shared" si="144"/>
        <v>-10.300159028598216</v>
      </c>
      <c r="F353" s="792">
        <f t="shared" si="144"/>
        <v>-22.865926392432385</v>
      </c>
      <c r="G353" s="792">
        <f t="shared" si="144"/>
        <v>-16.502432251906271</v>
      </c>
      <c r="H353" s="792">
        <f t="shared" si="144"/>
        <v>-32.639147922714045</v>
      </c>
      <c r="I353" s="792">
        <f t="shared" si="144"/>
        <v>-42.440559684097067</v>
      </c>
      <c r="J353" s="792">
        <f t="shared" si="144"/>
        <v>-27.600727812164749</v>
      </c>
      <c r="K353" s="792">
        <f t="shared" si="144"/>
        <v>-24.495372319053416</v>
      </c>
    </row>
    <row r="354" spans="1:11" ht="11.25" hidden="1" customHeight="1">
      <c r="A354" s="1283" t="s">
        <v>195</v>
      </c>
      <c r="B354" s="1282"/>
      <c r="C354" s="792">
        <f t="shared" ref="C354:K354" si="145">SUM(C109/C82*100-100)</f>
        <v>-22.076020362109944</v>
      </c>
      <c r="D354" s="792">
        <f t="shared" si="145"/>
        <v>-18.370937849660578</v>
      </c>
      <c r="E354" s="792">
        <f t="shared" si="145"/>
        <v>-8.2290857374562592</v>
      </c>
      <c r="F354" s="792">
        <f t="shared" si="145"/>
        <v>-22.754788164887884</v>
      </c>
      <c r="G354" s="792">
        <f t="shared" si="145"/>
        <v>-14.613539810064694</v>
      </c>
      <c r="H354" s="792">
        <f t="shared" si="145"/>
        <v>-32.274992068351992</v>
      </c>
      <c r="I354" s="792">
        <f t="shared" si="145"/>
        <v>-39.986885711056722</v>
      </c>
      <c r="J354" s="792">
        <f t="shared" si="145"/>
        <v>-25.92275162816378</v>
      </c>
      <c r="K354" s="792">
        <f t="shared" si="145"/>
        <v>-21.507851157822728</v>
      </c>
    </row>
    <row r="355" spans="1:11" ht="11.25" hidden="1" customHeight="1">
      <c r="A355" s="1283" t="s">
        <v>196</v>
      </c>
      <c r="B355" s="1282"/>
      <c r="C355" s="792">
        <f t="shared" ref="C355:K355" si="146">SUM(C110/C83*100-100)</f>
        <v>-21.651795308186905</v>
      </c>
      <c r="D355" s="792">
        <f t="shared" si="146"/>
        <v>-17.594650577897823</v>
      </c>
      <c r="E355" s="792">
        <f t="shared" si="146"/>
        <v>-5.4903479179953365</v>
      </c>
      <c r="F355" s="792">
        <f t="shared" si="146"/>
        <v>-22.003047512339819</v>
      </c>
      <c r="G355" s="792">
        <f t="shared" si="146"/>
        <v>-16.726885859237242</v>
      </c>
      <c r="H355" s="792">
        <f t="shared" si="146"/>
        <v>-30.716400491518641</v>
      </c>
      <c r="I355" s="792">
        <f t="shared" si="146"/>
        <v>-40.872408372727634</v>
      </c>
      <c r="J355" s="792">
        <f t="shared" si="146"/>
        <v>-22.724484483344227</v>
      </c>
      <c r="K355" s="792">
        <f t="shared" si="146"/>
        <v>-18.472128560304014</v>
      </c>
    </row>
    <row r="356" spans="1:11" ht="11.25" hidden="1" customHeight="1">
      <c r="A356" s="1283" t="s">
        <v>197</v>
      </c>
      <c r="B356" s="1282"/>
      <c r="C356" s="792">
        <f t="shared" ref="C356:K356" si="147">SUM(C111/C84*100-100)</f>
        <v>-21.64798995946056</v>
      </c>
      <c r="D356" s="792">
        <f t="shared" si="147"/>
        <v>-16.766082196841197</v>
      </c>
      <c r="E356" s="792">
        <f t="shared" si="147"/>
        <v>-8.2095326841456284</v>
      </c>
      <c r="F356" s="792">
        <f t="shared" si="147"/>
        <v>-20.352291241760213</v>
      </c>
      <c r="G356" s="792">
        <f t="shared" si="147"/>
        <v>-15.977077206322036</v>
      </c>
      <c r="H356" s="792">
        <f t="shared" si="147"/>
        <v>-28.860170220264138</v>
      </c>
      <c r="I356" s="792">
        <f t="shared" si="147"/>
        <v>-38.60544812286286</v>
      </c>
      <c r="J356" s="792">
        <f t="shared" si="147"/>
        <v>-15.348363190040104</v>
      </c>
      <c r="K356" s="792">
        <f t="shared" si="147"/>
        <v>-17.813167399985886</v>
      </c>
    </row>
    <row r="357" spans="1:11" ht="11.25" hidden="1" customHeight="1">
      <c r="A357" s="1283" t="s">
        <v>198</v>
      </c>
      <c r="B357" s="1282"/>
      <c r="C357" s="792">
        <f t="shared" ref="C357:K357" si="148">SUM(C112/C85*100-100)</f>
        <v>-21.501184823628577</v>
      </c>
      <c r="D357" s="792">
        <f t="shared" si="148"/>
        <v>-15.18863544612185</v>
      </c>
      <c r="E357" s="792">
        <f t="shared" si="148"/>
        <v>-11.649473960186157</v>
      </c>
      <c r="F357" s="792">
        <f t="shared" si="148"/>
        <v>-19.162866227890248</v>
      </c>
      <c r="G357" s="792">
        <f t="shared" si="148"/>
        <v>-18.384570224805643</v>
      </c>
      <c r="H357" s="792">
        <f t="shared" si="148"/>
        <v>-25.866566854898636</v>
      </c>
      <c r="I357" s="792">
        <f t="shared" si="148"/>
        <v>-37.252149527725805</v>
      </c>
      <c r="J357" s="792">
        <f t="shared" si="148"/>
        <v>-18.234519689673448</v>
      </c>
      <c r="K357" s="792">
        <f t="shared" si="148"/>
        <v>-15.734299942751235</v>
      </c>
    </row>
    <row r="358" spans="1:11" ht="11.25" hidden="1" customHeight="1">
      <c r="A358" s="1283" t="s">
        <v>199</v>
      </c>
      <c r="B358" s="1282"/>
      <c r="C358" s="792">
        <f t="shared" ref="C358:K358" si="149">SUM(C113/C86*100-100)</f>
        <v>-20.310641194248404</v>
      </c>
      <c r="D358" s="792">
        <f t="shared" si="149"/>
        <v>-12.775130556749545</v>
      </c>
      <c r="E358" s="792">
        <f t="shared" si="149"/>
        <v>-15.681197872384658</v>
      </c>
      <c r="F358" s="792">
        <f t="shared" si="149"/>
        <v>-18.028076496824767</v>
      </c>
      <c r="G358" s="792">
        <f t="shared" si="149"/>
        <v>-18.313267742956853</v>
      </c>
      <c r="H358" s="792">
        <f t="shared" si="149"/>
        <v>-22.725743310787294</v>
      </c>
      <c r="I358" s="792">
        <f t="shared" si="149"/>
        <v>-36.961085086372414</v>
      </c>
      <c r="J358" s="792">
        <f t="shared" si="149"/>
        <v>-17.744007877001849</v>
      </c>
      <c r="K358" s="792">
        <f t="shared" si="149"/>
        <v>-16.141088279225116</v>
      </c>
    </row>
    <row r="359" spans="1:11" ht="11.25" hidden="1" customHeight="1">
      <c r="A359" s="780"/>
      <c r="B359" s="781"/>
      <c r="C359" s="792"/>
      <c r="D359" s="792"/>
      <c r="E359" s="792"/>
      <c r="F359" s="792"/>
      <c r="G359" s="792"/>
      <c r="H359" s="792"/>
      <c r="I359" s="792"/>
      <c r="J359" s="792"/>
      <c r="K359" s="792"/>
    </row>
    <row r="360" spans="1:11" ht="11.25" hidden="1" customHeight="1">
      <c r="A360" s="763">
        <v>2010</v>
      </c>
      <c r="B360" s="776"/>
      <c r="C360" s="792"/>
      <c r="D360" s="792"/>
      <c r="E360" s="792"/>
      <c r="F360" s="792"/>
      <c r="G360" s="792"/>
      <c r="H360" s="792"/>
      <c r="I360" s="792"/>
      <c r="J360" s="792"/>
      <c r="K360" s="792"/>
    </row>
    <row r="361" spans="1:11" ht="11.25" hidden="1" customHeight="1">
      <c r="A361" s="763"/>
      <c r="B361" s="776" t="s">
        <v>176</v>
      </c>
      <c r="C361" s="792">
        <f t="shared" ref="C361:K361" si="150">SUM(C116/C89*100-100)</f>
        <v>5.3319176729531534</v>
      </c>
      <c r="D361" s="792">
        <f t="shared" si="150"/>
        <v>29.952180186897579</v>
      </c>
      <c r="E361" s="792">
        <f t="shared" si="150"/>
        <v>-35.245308310991959</v>
      </c>
      <c r="F361" s="792">
        <f t="shared" si="150"/>
        <v>-5.0978866114322443</v>
      </c>
      <c r="G361" s="792">
        <f t="shared" si="150"/>
        <v>-3.7005848985556469</v>
      </c>
      <c r="H361" s="792">
        <f t="shared" si="150"/>
        <v>40.766111340441711</v>
      </c>
      <c r="I361" s="792">
        <f t="shared" si="150"/>
        <v>-13.333003734254561</v>
      </c>
      <c r="J361" s="792">
        <f t="shared" si="150"/>
        <v>18.691039251471594</v>
      </c>
      <c r="K361" s="792">
        <f t="shared" si="150"/>
        <v>22.575650522736552</v>
      </c>
    </row>
    <row r="362" spans="1:11" ht="11.25" hidden="1" customHeight="1">
      <c r="A362" s="763"/>
      <c r="B362" s="776" t="s">
        <v>177</v>
      </c>
      <c r="C362" s="792">
        <f t="shared" ref="C362:K362" si="151">SUM(C117/C90*100-100)</f>
        <v>1.1459327859461723</v>
      </c>
      <c r="D362" s="792">
        <f t="shared" si="151"/>
        <v>20.874611036185883</v>
      </c>
      <c r="E362" s="792">
        <f t="shared" si="151"/>
        <v>-29.078294137075716</v>
      </c>
      <c r="F362" s="792">
        <f t="shared" si="151"/>
        <v>-3.0308909787022884</v>
      </c>
      <c r="G362" s="792">
        <f t="shared" si="151"/>
        <v>12.83325032219463</v>
      </c>
      <c r="H362" s="792">
        <f t="shared" si="151"/>
        <v>-8.1051421922876443</v>
      </c>
      <c r="I362" s="792">
        <f t="shared" si="151"/>
        <v>34.440125930796853</v>
      </c>
      <c r="J362" s="792">
        <f t="shared" si="151"/>
        <v>42.552719797383986</v>
      </c>
      <c r="K362" s="792">
        <f t="shared" si="151"/>
        <v>25.76691614285167</v>
      </c>
    </row>
    <row r="363" spans="1:11" ht="11.25" hidden="1" customHeight="1">
      <c r="A363" s="763"/>
      <c r="B363" s="776" t="s">
        <v>178</v>
      </c>
      <c r="C363" s="792">
        <f t="shared" ref="C363:K363" si="152">SUM(C118/C91*100-100)</f>
        <v>13.488543021127057</v>
      </c>
      <c r="D363" s="792">
        <f t="shared" si="152"/>
        <v>15.011834854310479</v>
      </c>
      <c r="E363" s="792">
        <f t="shared" si="152"/>
        <v>-33.347525434798229</v>
      </c>
      <c r="F363" s="792">
        <f t="shared" si="152"/>
        <v>-0.13784376052926461</v>
      </c>
      <c r="G363" s="792">
        <f t="shared" si="152"/>
        <v>26.625673631088461</v>
      </c>
      <c r="H363" s="792">
        <f t="shared" si="152"/>
        <v>26.880023307929719</v>
      </c>
      <c r="I363" s="792">
        <f t="shared" si="152"/>
        <v>13.505003172578057</v>
      </c>
      <c r="J363" s="792">
        <f t="shared" si="152"/>
        <v>-4.7255230544944169</v>
      </c>
      <c r="K363" s="792">
        <f t="shared" si="152"/>
        <v>-9.006987641709955</v>
      </c>
    </row>
    <row r="364" spans="1:11" ht="11.25" hidden="1" customHeight="1">
      <c r="A364" s="763"/>
      <c r="B364" s="776" t="s">
        <v>179</v>
      </c>
      <c r="C364" s="792">
        <f t="shared" ref="C364:K364" si="153">SUM(C119/C92*100-100)</f>
        <v>5.3099031407744235</v>
      </c>
      <c r="D364" s="792">
        <f t="shared" si="153"/>
        <v>21.177116075241358</v>
      </c>
      <c r="E364" s="792">
        <f t="shared" si="153"/>
        <v>-38.27325467379746</v>
      </c>
      <c r="F364" s="792">
        <f t="shared" si="153"/>
        <v>13.486445206439484</v>
      </c>
      <c r="G364" s="792">
        <f t="shared" si="153"/>
        <v>15.051130656974649</v>
      </c>
      <c r="H364" s="792">
        <f t="shared" si="153"/>
        <v>66.809579267157176</v>
      </c>
      <c r="I364" s="792">
        <f t="shared" si="153"/>
        <v>39.4109288849709</v>
      </c>
      <c r="J364" s="792">
        <f t="shared" si="153"/>
        <v>-13.253140019650004</v>
      </c>
      <c r="K364" s="792">
        <f t="shared" si="153"/>
        <v>33.511472800889607</v>
      </c>
    </row>
    <row r="365" spans="1:11" ht="11.25" hidden="1" customHeight="1">
      <c r="A365" s="763"/>
      <c r="B365" s="776" t="s">
        <v>180</v>
      </c>
      <c r="C365" s="792">
        <f t="shared" ref="C365:K365" si="154">SUM(C120/C93*100-100)</f>
        <v>8.188967677283415</v>
      </c>
      <c r="D365" s="792">
        <f t="shared" si="154"/>
        <v>12.476315457536998</v>
      </c>
      <c r="E365" s="792">
        <f t="shared" si="154"/>
        <v>-24.295261989908596</v>
      </c>
      <c r="F365" s="792">
        <f t="shared" si="154"/>
        <v>10.67190334859572</v>
      </c>
      <c r="G365" s="792">
        <f t="shared" si="154"/>
        <v>20.39132644553257</v>
      </c>
      <c r="H365" s="792">
        <f t="shared" si="154"/>
        <v>71.13004654831235</v>
      </c>
      <c r="I365" s="792">
        <f t="shared" si="154"/>
        <v>31.666546492104544</v>
      </c>
      <c r="J365" s="792">
        <f t="shared" si="154"/>
        <v>-1.4136427747147025</v>
      </c>
      <c r="K365" s="792">
        <f t="shared" si="154"/>
        <v>3.1720391336746729</v>
      </c>
    </row>
    <row r="366" spans="1:11" ht="11.25" hidden="1" customHeight="1">
      <c r="A366" s="763"/>
      <c r="B366" s="776" t="s">
        <v>181</v>
      </c>
      <c r="C366" s="792">
        <f t="shared" ref="C366:K366" si="155">SUM(C121/C94*100-100)</f>
        <v>19.846089519606892</v>
      </c>
      <c r="D366" s="792">
        <f t="shared" si="155"/>
        <v>5.9432764544242502</v>
      </c>
      <c r="E366" s="792">
        <f t="shared" si="155"/>
        <v>-35.556745363553006</v>
      </c>
      <c r="F366" s="792">
        <f t="shared" si="155"/>
        <v>10.758096248162616</v>
      </c>
      <c r="G366" s="792">
        <f t="shared" si="155"/>
        <v>7.8590059009600424</v>
      </c>
      <c r="H366" s="792">
        <f t="shared" si="155"/>
        <v>15.627171138849235</v>
      </c>
      <c r="I366" s="792">
        <f t="shared" si="155"/>
        <v>-40.298484970950177</v>
      </c>
      <c r="J366" s="792">
        <f t="shared" si="155"/>
        <v>-4.7335394813739669</v>
      </c>
      <c r="K366" s="792">
        <f t="shared" si="155"/>
        <v>14.914693688822013</v>
      </c>
    </row>
    <row r="367" spans="1:11" ht="11.25" hidden="1" customHeight="1">
      <c r="A367" s="763"/>
      <c r="B367" s="776" t="s">
        <v>182</v>
      </c>
      <c r="C367" s="792">
        <f t="shared" ref="C367:K367" si="156">SUM(C122/C95*100-100)</f>
        <v>5.391194439428304</v>
      </c>
      <c r="D367" s="792">
        <f t="shared" si="156"/>
        <v>0.95079927481864956</v>
      </c>
      <c r="E367" s="792">
        <f t="shared" si="156"/>
        <v>-31.037082925979334</v>
      </c>
      <c r="F367" s="792">
        <f t="shared" si="156"/>
        <v>6.4716745716545461</v>
      </c>
      <c r="G367" s="792">
        <f t="shared" si="156"/>
        <v>1.424215377809702</v>
      </c>
      <c r="H367" s="792">
        <f t="shared" si="156"/>
        <v>21.682121116568425</v>
      </c>
      <c r="I367" s="792">
        <f t="shared" si="156"/>
        <v>48.828040711544531</v>
      </c>
      <c r="J367" s="792">
        <f t="shared" si="156"/>
        <v>-18.015850621995838</v>
      </c>
      <c r="K367" s="792">
        <f t="shared" si="156"/>
        <v>19.489927203149392</v>
      </c>
    </row>
    <row r="368" spans="1:11" ht="11.25" hidden="1" customHeight="1">
      <c r="A368" s="763"/>
      <c r="B368" s="776" t="s">
        <v>183</v>
      </c>
      <c r="C368" s="792">
        <f t="shared" ref="C368:K368" si="157">SUM(C123/C96*100-100)</f>
        <v>6.5467899505497797</v>
      </c>
      <c r="D368" s="792">
        <f t="shared" si="157"/>
        <v>4.3184154894445896</v>
      </c>
      <c r="E368" s="792">
        <f t="shared" si="157"/>
        <v>-33.909314990918247</v>
      </c>
      <c r="F368" s="792">
        <f t="shared" si="157"/>
        <v>6.8251348030775176</v>
      </c>
      <c r="G368" s="792">
        <f t="shared" si="157"/>
        <v>-7.3899060561273018</v>
      </c>
      <c r="H368" s="792">
        <f t="shared" si="157"/>
        <v>1.6918393981728599</v>
      </c>
      <c r="I368" s="792">
        <f t="shared" si="157"/>
        <v>-8.9367064807827603</v>
      </c>
      <c r="J368" s="792">
        <f t="shared" si="157"/>
        <v>47.573208218734806</v>
      </c>
      <c r="K368" s="792">
        <f t="shared" si="157"/>
        <v>3.4607584598234098E-3</v>
      </c>
    </row>
    <row r="369" spans="1:11" ht="11.25" hidden="1" customHeight="1">
      <c r="A369" s="763"/>
      <c r="B369" s="776" t="s">
        <v>184</v>
      </c>
      <c r="C369" s="792">
        <f t="shared" ref="C369:K369" si="158">SUM(C124/C97*100-100)</f>
        <v>7.2580514556590288</v>
      </c>
      <c r="D369" s="792">
        <f t="shared" si="158"/>
        <v>-2.047152607625307</v>
      </c>
      <c r="E369" s="792">
        <f t="shared" si="158"/>
        <v>-33.228992253362037</v>
      </c>
      <c r="F369" s="792">
        <f t="shared" si="158"/>
        <v>-2.3735938339922882</v>
      </c>
      <c r="G369" s="792">
        <f t="shared" si="158"/>
        <v>29.440498629019828</v>
      </c>
      <c r="H369" s="792">
        <f t="shared" si="158"/>
        <v>11.611656978032372</v>
      </c>
      <c r="I369" s="792">
        <f t="shared" si="158"/>
        <v>-33.757843150656839</v>
      </c>
      <c r="J369" s="792">
        <f t="shared" si="158"/>
        <v>13.575956183639533</v>
      </c>
      <c r="K369" s="792">
        <f t="shared" si="158"/>
        <v>-27.884571104480798</v>
      </c>
    </row>
    <row r="370" spans="1:11" ht="11.25" hidden="1" customHeight="1">
      <c r="A370" s="763"/>
      <c r="B370" s="776" t="s">
        <v>185</v>
      </c>
      <c r="C370" s="792">
        <f t="shared" ref="C370:K370" si="159">SUM(C125/C98*100-100)</f>
        <v>22.49095968243023</v>
      </c>
      <c r="D370" s="792">
        <f t="shared" si="159"/>
        <v>4.5240829705933407</v>
      </c>
      <c r="E370" s="792">
        <f t="shared" si="159"/>
        <v>-3.5908632530128841</v>
      </c>
      <c r="F370" s="792">
        <f t="shared" si="159"/>
        <v>-9.4353554797707062</v>
      </c>
      <c r="G370" s="792">
        <f t="shared" si="159"/>
        <v>0.59523619817976225</v>
      </c>
      <c r="H370" s="792">
        <f t="shared" si="159"/>
        <v>-6.1271550579962621</v>
      </c>
      <c r="I370" s="792">
        <f t="shared" si="159"/>
        <v>-0.34449528922087325</v>
      </c>
      <c r="J370" s="792">
        <f t="shared" si="159"/>
        <v>-31.315770762229818</v>
      </c>
      <c r="K370" s="792">
        <f t="shared" si="159"/>
        <v>18.288841295025932</v>
      </c>
    </row>
    <row r="371" spans="1:11" ht="11.25" hidden="1" customHeight="1">
      <c r="A371" s="763"/>
      <c r="B371" s="776" t="s">
        <v>186</v>
      </c>
      <c r="C371" s="792">
        <f t="shared" ref="C371:K371" si="160">SUM(C126/C99*100-100)</f>
        <v>21.244619739175505</v>
      </c>
      <c r="D371" s="792">
        <f t="shared" si="160"/>
        <v>-1.5168518478234461</v>
      </c>
      <c r="E371" s="792">
        <f t="shared" si="160"/>
        <v>-10.920432359002945</v>
      </c>
      <c r="F371" s="792">
        <f t="shared" si="160"/>
        <v>-3.2412655779765913</v>
      </c>
      <c r="G371" s="792">
        <f t="shared" si="160"/>
        <v>33.397435754592465</v>
      </c>
      <c r="H371" s="792">
        <f t="shared" si="160"/>
        <v>-1.509373663912811</v>
      </c>
      <c r="I371" s="792">
        <f t="shared" si="160"/>
        <v>-4.3240410937032721</v>
      </c>
      <c r="J371" s="792">
        <f t="shared" si="160"/>
        <v>135.50789877192736</v>
      </c>
      <c r="K371" s="792">
        <f t="shared" si="160"/>
        <v>-5.6004686280964364</v>
      </c>
    </row>
    <row r="372" spans="1:11" ht="11.25" hidden="1" customHeight="1">
      <c r="A372" s="763"/>
      <c r="B372" s="776" t="s">
        <v>187</v>
      </c>
      <c r="C372" s="792">
        <f t="shared" ref="C372:K372" si="161">SUM(C127/C100*100-100)</f>
        <v>7.223256511884756</v>
      </c>
      <c r="D372" s="792">
        <f t="shared" si="161"/>
        <v>-7.597636293155503</v>
      </c>
      <c r="E372" s="792">
        <f t="shared" si="161"/>
        <v>1.0787107150036945</v>
      </c>
      <c r="F372" s="792">
        <f t="shared" si="161"/>
        <v>3.0594741500604243</v>
      </c>
      <c r="G372" s="792">
        <f t="shared" si="161"/>
        <v>23.666192584283152</v>
      </c>
      <c r="H372" s="792">
        <f t="shared" si="161"/>
        <v>5.4490443286054955</v>
      </c>
      <c r="I372" s="792">
        <f t="shared" si="161"/>
        <v>-5.9127246871259445</v>
      </c>
      <c r="J372" s="792">
        <f t="shared" si="161"/>
        <v>-6.2771639382361712</v>
      </c>
      <c r="K372" s="792">
        <f t="shared" si="161"/>
        <v>64.377643970974219</v>
      </c>
    </row>
    <row r="373" spans="1:11" ht="11.25" hidden="1" customHeight="1">
      <c r="A373" s="763"/>
      <c r="B373" s="776"/>
      <c r="C373" s="792"/>
      <c r="D373" s="792"/>
      <c r="E373" s="792"/>
      <c r="F373" s="792"/>
      <c r="G373" s="792"/>
      <c r="H373" s="792"/>
      <c r="I373" s="792"/>
      <c r="J373" s="792"/>
      <c r="K373" s="792"/>
    </row>
    <row r="374" spans="1:11" ht="11.25" hidden="1" customHeight="1">
      <c r="A374" s="1283" t="s">
        <v>188</v>
      </c>
      <c r="B374" s="1282"/>
      <c r="C374" s="792">
        <f t="shared" ref="C374:K374" si="162">SUM(C129/C102*100-100)</f>
        <v>5.3319176729531534</v>
      </c>
      <c r="D374" s="792">
        <f t="shared" si="162"/>
        <v>29.952180186897579</v>
      </c>
      <c r="E374" s="792">
        <f t="shared" si="162"/>
        <v>-35.245308310991959</v>
      </c>
      <c r="F374" s="792">
        <f t="shared" si="162"/>
        <v>-5.0978866114322443</v>
      </c>
      <c r="G374" s="792">
        <f t="shared" si="162"/>
        <v>-3.7005848985556469</v>
      </c>
      <c r="H374" s="792">
        <f t="shared" si="162"/>
        <v>40.766111340441711</v>
      </c>
      <c r="I374" s="792">
        <f t="shared" si="162"/>
        <v>-13.333003734254561</v>
      </c>
      <c r="J374" s="792">
        <f t="shared" si="162"/>
        <v>18.691039251471594</v>
      </c>
      <c r="K374" s="792">
        <f t="shared" si="162"/>
        <v>22.575650522736552</v>
      </c>
    </row>
    <row r="375" spans="1:11" ht="11.25" hidden="1" customHeight="1">
      <c r="A375" s="1283" t="s">
        <v>189</v>
      </c>
      <c r="B375" s="1282"/>
      <c r="C375" s="792">
        <f t="shared" ref="C375:K375" si="163">SUM(C130/C103*100-100)</f>
        <v>3.225122053948752</v>
      </c>
      <c r="D375" s="792">
        <f t="shared" si="163"/>
        <v>25.288795675761563</v>
      </c>
      <c r="E375" s="792">
        <f t="shared" si="163"/>
        <v>-32.512375542753517</v>
      </c>
      <c r="F375" s="792">
        <f t="shared" si="163"/>
        <v>-4.0591882679417068</v>
      </c>
      <c r="G375" s="792">
        <f t="shared" si="163"/>
        <v>4.0067989004416376</v>
      </c>
      <c r="H375" s="792">
        <f t="shared" si="163"/>
        <v>14.331747883003658</v>
      </c>
      <c r="I375" s="792">
        <f t="shared" si="163"/>
        <v>8.4924857994238323</v>
      </c>
      <c r="J375" s="792">
        <f t="shared" si="163"/>
        <v>30.35701969027636</v>
      </c>
      <c r="K375" s="792">
        <f t="shared" si="163"/>
        <v>24.056575864435658</v>
      </c>
    </row>
    <row r="376" spans="1:11" ht="11.25" hidden="1" customHeight="1">
      <c r="A376" s="1283" t="s">
        <v>190</v>
      </c>
      <c r="B376" s="1282"/>
      <c r="C376" s="792">
        <f t="shared" ref="C376:K376" si="164">SUM(C131/C104*100-100)</f>
        <v>6.799937334741486</v>
      </c>
      <c r="D376" s="792">
        <f t="shared" si="164"/>
        <v>21.389654035977983</v>
      </c>
      <c r="E376" s="792">
        <f t="shared" si="164"/>
        <v>-32.806846600205802</v>
      </c>
      <c r="F376" s="792">
        <f t="shared" si="164"/>
        <v>-2.6857527078454098</v>
      </c>
      <c r="G376" s="792">
        <f t="shared" si="164"/>
        <v>11.562062112599762</v>
      </c>
      <c r="H376" s="792">
        <f t="shared" si="164"/>
        <v>18.75346637791921</v>
      </c>
      <c r="I376" s="792">
        <f t="shared" si="164"/>
        <v>10.151293889236058</v>
      </c>
      <c r="J376" s="792">
        <f t="shared" si="164"/>
        <v>15.28046367321862</v>
      </c>
      <c r="K376" s="792">
        <f t="shared" si="164"/>
        <v>10.872358950597231</v>
      </c>
    </row>
    <row r="377" spans="1:11" ht="11.25" hidden="1" customHeight="1">
      <c r="A377" s="1283" t="s">
        <v>191</v>
      </c>
      <c r="B377" s="1282"/>
      <c r="C377" s="792">
        <f t="shared" ref="C377:K377" si="165">SUM(C132/C105*100-100)</f>
        <v>6.4238757465503653</v>
      </c>
      <c r="D377" s="792">
        <f t="shared" si="165"/>
        <v>21.330664437639541</v>
      </c>
      <c r="E377" s="792">
        <f t="shared" si="165"/>
        <v>-34.131448306251997</v>
      </c>
      <c r="F377" s="792">
        <f t="shared" si="165"/>
        <v>1.2026267048792789</v>
      </c>
      <c r="G377" s="792">
        <f t="shared" si="165"/>
        <v>12.436342201867575</v>
      </c>
      <c r="H377" s="792">
        <f t="shared" si="165"/>
        <v>29.19865942308067</v>
      </c>
      <c r="I377" s="792">
        <f t="shared" si="165"/>
        <v>15.961039860977493</v>
      </c>
      <c r="J377" s="792">
        <f t="shared" si="165"/>
        <v>8.4058170878733307</v>
      </c>
      <c r="K377" s="792">
        <f t="shared" si="165"/>
        <v>16.794983937357017</v>
      </c>
    </row>
    <row r="378" spans="1:11" ht="11.25" hidden="1" customHeight="1">
      <c r="A378" s="1283" t="s">
        <v>192</v>
      </c>
      <c r="B378" s="1282"/>
      <c r="C378" s="792">
        <f t="shared" ref="C378:K378" si="166">SUM(C133/C106*100-100)</f>
        <v>6.7836557434818729</v>
      </c>
      <c r="D378" s="792">
        <f t="shared" si="166"/>
        <v>19.302235099968073</v>
      </c>
      <c r="E378" s="792">
        <f t="shared" si="166"/>
        <v>-32.188661388875289</v>
      </c>
      <c r="F378" s="792">
        <f t="shared" si="166"/>
        <v>3.1380034041129932</v>
      </c>
      <c r="G378" s="792">
        <f t="shared" si="166"/>
        <v>13.964095591652594</v>
      </c>
      <c r="H378" s="792">
        <f t="shared" si="166"/>
        <v>36.603631859481197</v>
      </c>
      <c r="I378" s="792">
        <f t="shared" si="166"/>
        <v>18.776458492365862</v>
      </c>
      <c r="J378" s="792">
        <f t="shared" si="166"/>
        <v>6.2084643822766452</v>
      </c>
      <c r="K378" s="792">
        <f t="shared" si="166"/>
        <v>13.871893822873773</v>
      </c>
    </row>
    <row r="379" spans="1:11" ht="11.25" hidden="1" customHeight="1">
      <c r="A379" s="1283" t="s">
        <v>193</v>
      </c>
      <c r="B379" s="1282"/>
      <c r="C379" s="792">
        <f t="shared" ref="C379:K379" si="167">SUM(C134/C107*100-100)</f>
        <v>8.9398055880210165</v>
      </c>
      <c r="D379" s="792">
        <f t="shared" si="167"/>
        <v>16.796726646374282</v>
      </c>
      <c r="E379" s="792">
        <f t="shared" si="167"/>
        <v>-32.740373742780847</v>
      </c>
      <c r="F379" s="792">
        <f t="shared" si="167"/>
        <v>4.4199105892263901</v>
      </c>
      <c r="G379" s="792">
        <f t="shared" si="167"/>
        <v>12.81467735810638</v>
      </c>
      <c r="H379" s="792">
        <f t="shared" si="167"/>
        <v>32.511485074658253</v>
      </c>
      <c r="I379" s="792">
        <f t="shared" si="167"/>
        <v>6.2327429828735887</v>
      </c>
      <c r="J379" s="792">
        <f t="shared" si="167"/>
        <v>4.376406618451341</v>
      </c>
      <c r="K379" s="792">
        <f t="shared" si="167"/>
        <v>14.043836241894027</v>
      </c>
    </row>
    <row r="380" spans="1:11" ht="11.25" hidden="1" customHeight="1">
      <c r="A380" s="1283" t="s">
        <v>194</v>
      </c>
      <c r="B380" s="1282"/>
      <c r="C380" s="792">
        <f t="shared" ref="C380:K380" si="168">SUM(C135/C108*100-100)</f>
        <v>8.412832695637789</v>
      </c>
      <c r="D380" s="792">
        <f t="shared" si="168"/>
        <v>14.267752847196974</v>
      </c>
      <c r="E380" s="792">
        <f t="shared" si="168"/>
        <v>-32.49845655702967</v>
      </c>
      <c r="F380" s="792">
        <f t="shared" si="168"/>
        <v>4.7029760614701246</v>
      </c>
      <c r="G380" s="792">
        <f t="shared" si="168"/>
        <v>10.857262934963899</v>
      </c>
      <c r="H380" s="792">
        <f t="shared" si="168"/>
        <v>30.803138888991924</v>
      </c>
      <c r="I380" s="792">
        <f t="shared" si="168"/>
        <v>11.602392814134376</v>
      </c>
      <c r="J380" s="792">
        <f t="shared" si="168"/>
        <v>0.87089780822499563</v>
      </c>
      <c r="K380" s="792">
        <f t="shared" si="168"/>
        <v>14.781553370942362</v>
      </c>
    </row>
    <row r="381" spans="1:11" ht="11.25" hidden="1" customHeight="1">
      <c r="A381" s="1283" t="s">
        <v>195</v>
      </c>
      <c r="B381" s="1282"/>
      <c r="C381" s="792">
        <f t="shared" ref="C381:K381" si="169">SUM(C136/C109*100-100)</f>
        <v>8.1642271899821139</v>
      </c>
      <c r="D381" s="792">
        <f t="shared" si="169"/>
        <v>12.970681340751483</v>
      </c>
      <c r="E381" s="792">
        <f t="shared" si="169"/>
        <v>-32.687673525983698</v>
      </c>
      <c r="F381" s="792">
        <f t="shared" si="169"/>
        <v>4.9534357877109016</v>
      </c>
      <c r="G381" s="792">
        <f t="shared" si="169"/>
        <v>8.0607474699529575</v>
      </c>
      <c r="H381" s="792">
        <f t="shared" si="169"/>
        <v>26.600215374209796</v>
      </c>
      <c r="I381" s="792">
        <f t="shared" si="169"/>
        <v>8.1776295345101602</v>
      </c>
      <c r="J381" s="792">
        <f t="shared" si="169"/>
        <v>6.7388185232302362</v>
      </c>
      <c r="K381" s="792">
        <f t="shared" si="169"/>
        <v>12.727773506161697</v>
      </c>
    </row>
    <row r="382" spans="1:11" ht="11.25" hidden="1" customHeight="1">
      <c r="A382" s="1283" t="s">
        <v>196</v>
      </c>
      <c r="B382" s="1282"/>
      <c r="C382" s="792">
        <f t="shared" ref="C382:K382" si="170">SUM(C137/C110*100-100)</f>
        <v>8.057864095611265</v>
      </c>
      <c r="D382" s="792">
        <f t="shared" si="170"/>
        <v>11.121766357069902</v>
      </c>
      <c r="E382" s="792">
        <f t="shared" si="170"/>
        <v>-32.742454478786925</v>
      </c>
      <c r="F382" s="792">
        <f t="shared" si="170"/>
        <v>4.0896049974912074</v>
      </c>
      <c r="G382" s="792">
        <f t="shared" si="170"/>
        <v>10.449373861918417</v>
      </c>
      <c r="H382" s="792">
        <f t="shared" si="170"/>
        <v>24.722101213158652</v>
      </c>
      <c r="I382" s="792">
        <f t="shared" si="170"/>
        <v>3.5523605100873539</v>
      </c>
      <c r="J382" s="792">
        <f t="shared" si="170"/>
        <v>7.5783755703121329</v>
      </c>
      <c r="K382" s="792">
        <f t="shared" si="170"/>
        <v>7.9828711932877781</v>
      </c>
    </row>
    <row r="383" spans="1:11" ht="11.25" hidden="1" customHeight="1">
      <c r="A383" s="1283" t="s">
        <v>197</v>
      </c>
      <c r="B383" s="1282"/>
      <c r="C383" s="792">
        <f t="shared" ref="C383:K383" si="171">SUM(C138/C111*100-100)</f>
        <v>9.5283903654013358</v>
      </c>
      <c r="D383" s="792">
        <f t="shared" si="171"/>
        <v>10.358731165172657</v>
      </c>
      <c r="E383" s="792">
        <f t="shared" si="171"/>
        <v>-30.628243441914876</v>
      </c>
      <c r="F383" s="792">
        <f t="shared" si="171"/>
        <v>2.5714199865287668</v>
      </c>
      <c r="G383" s="792">
        <f t="shared" si="171"/>
        <v>9.1950229588043868</v>
      </c>
      <c r="H383" s="792">
        <f t="shared" si="171"/>
        <v>20.759602293987371</v>
      </c>
      <c r="I383" s="792">
        <f t="shared" si="171"/>
        <v>3.0784060962562023</v>
      </c>
      <c r="J383" s="792">
        <f t="shared" si="171"/>
        <v>1.536584631141352</v>
      </c>
      <c r="K383" s="792">
        <f t="shared" si="171"/>
        <v>9.1070440593351094</v>
      </c>
    </row>
    <row r="384" spans="1:11" ht="11.25" hidden="1" customHeight="1">
      <c r="A384" s="1283" t="s">
        <v>198</v>
      </c>
      <c r="B384" s="1282"/>
      <c r="C384" s="792">
        <f t="shared" ref="C384:K384" si="172">SUM(C139/C112*100-100)</f>
        <v>10.577380254764293</v>
      </c>
      <c r="D384" s="792">
        <f t="shared" si="172"/>
        <v>9.1598549466043409</v>
      </c>
      <c r="E384" s="792">
        <f t="shared" si="172"/>
        <v>-29.34847528911726</v>
      </c>
      <c r="F384" s="792">
        <f t="shared" si="172"/>
        <v>2.0145224145602754</v>
      </c>
      <c r="G384" s="792">
        <f t="shared" si="172"/>
        <v>11.214310777976792</v>
      </c>
      <c r="H384" s="792">
        <f t="shared" si="172"/>
        <v>18.244189809523334</v>
      </c>
      <c r="I384" s="792">
        <f t="shared" si="172"/>
        <v>2.3205654139968317</v>
      </c>
      <c r="J384" s="792">
        <f t="shared" si="172"/>
        <v>10.462213108378009</v>
      </c>
      <c r="K384" s="792">
        <f t="shared" si="172"/>
        <v>7.8024752099651948</v>
      </c>
    </row>
    <row r="385" spans="1:11" ht="11.25" hidden="1" customHeight="1">
      <c r="A385" s="1283" t="s">
        <v>199</v>
      </c>
      <c r="B385" s="1282"/>
      <c r="C385" s="792">
        <f t="shared" ref="C385:K385" si="173">SUM(C140/C113*100-100)</f>
        <v>10.297389736891873</v>
      </c>
      <c r="D385" s="792">
        <f t="shared" si="173"/>
        <v>7.5917163180465366</v>
      </c>
      <c r="E385" s="792">
        <f t="shared" si="173"/>
        <v>-27.688688648614729</v>
      </c>
      <c r="F385" s="792">
        <f t="shared" si="173"/>
        <v>2.0939784624422799</v>
      </c>
      <c r="G385" s="792">
        <f t="shared" si="173"/>
        <v>12.108248136985722</v>
      </c>
      <c r="H385" s="792">
        <f t="shared" si="173"/>
        <v>17.117310449218465</v>
      </c>
      <c r="I385" s="792">
        <f t="shared" si="173"/>
        <v>1.6330195990951211</v>
      </c>
      <c r="J385" s="792">
        <f t="shared" si="173"/>
        <v>8.8323142754600923</v>
      </c>
      <c r="K385" s="792">
        <f t="shared" si="173"/>
        <v>11.722949984807542</v>
      </c>
    </row>
    <row r="386" spans="1:11" ht="11.25" hidden="1" customHeight="1">
      <c r="A386" s="780"/>
      <c r="B386" s="781"/>
      <c r="C386" s="792"/>
      <c r="D386" s="792"/>
      <c r="E386" s="792"/>
      <c r="F386" s="792"/>
      <c r="G386" s="792"/>
      <c r="H386" s="792"/>
      <c r="I386" s="792"/>
      <c r="J386" s="792"/>
      <c r="K386" s="792"/>
    </row>
    <row r="387" spans="1:11" ht="11.25" hidden="1" customHeight="1">
      <c r="A387" s="763">
        <v>2011</v>
      </c>
      <c r="B387" s="776"/>
      <c r="C387" s="792"/>
      <c r="D387" s="792"/>
      <c r="E387" s="792"/>
      <c r="F387" s="792"/>
      <c r="G387" s="792"/>
      <c r="H387" s="792"/>
      <c r="I387" s="792"/>
      <c r="J387" s="792"/>
      <c r="K387" s="792"/>
    </row>
    <row r="388" spans="1:11" ht="11.25" hidden="1" customHeight="1">
      <c r="A388" s="763"/>
      <c r="B388" s="776" t="s">
        <v>176</v>
      </c>
      <c r="C388" s="792">
        <f t="shared" ref="C388:K388" si="174">SUM(C143/C116*100-100)</f>
        <v>13.772180104598775</v>
      </c>
      <c r="D388" s="792">
        <f t="shared" si="174"/>
        <v>18.074942437035048</v>
      </c>
      <c r="E388" s="792">
        <f t="shared" si="174"/>
        <v>-17.443416698093074</v>
      </c>
      <c r="F388" s="792">
        <f t="shared" si="174"/>
        <v>11.96114567910071</v>
      </c>
      <c r="G388" s="792">
        <f t="shared" si="174"/>
        <v>14.643081269389313</v>
      </c>
      <c r="H388" s="792">
        <f t="shared" si="174"/>
        <v>-5.9060146458466107</v>
      </c>
      <c r="I388" s="792">
        <f t="shared" si="174"/>
        <v>46.509778894131955</v>
      </c>
      <c r="J388" s="792">
        <f t="shared" si="174"/>
        <v>30.140906076151538</v>
      </c>
      <c r="K388" s="792">
        <f t="shared" si="174"/>
        <v>27.159715482942744</v>
      </c>
    </row>
    <row r="389" spans="1:11" ht="11.25" hidden="1" customHeight="1">
      <c r="A389" s="763"/>
      <c r="B389" s="776" t="s">
        <v>177</v>
      </c>
      <c r="C389" s="792">
        <f t="shared" ref="C389:K389" si="175">SUM(C144/C117*100-100)</f>
        <v>14.349978197878315</v>
      </c>
      <c r="D389" s="792">
        <f t="shared" si="175"/>
        <v>19.187229605281118</v>
      </c>
      <c r="E389" s="792">
        <f t="shared" si="175"/>
        <v>-19.101712994658314</v>
      </c>
      <c r="F389" s="792">
        <f t="shared" si="175"/>
        <v>7.7277077712647042</v>
      </c>
      <c r="G389" s="792">
        <f t="shared" si="175"/>
        <v>-1.2050508100860213</v>
      </c>
      <c r="H389" s="792">
        <f t="shared" si="175"/>
        <v>30.755138205806389</v>
      </c>
      <c r="I389" s="792">
        <f t="shared" si="175"/>
        <v>-26.26641727931883</v>
      </c>
      <c r="J389" s="792">
        <f t="shared" si="175"/>
        <v>-16.356023261732176</v>
      </c>
      <c r="K389" s="792">
        <f t="shared" si="175"/>
        <v>-3.9611112096735326</v>
      </c>
    </row>
    <row r="390" spans="1:11" ht="11.25" hidden="1" customHeight="1">
      <c r="A390" s="763"/>
      <c r="B390" s="776" t="s">
        <v>178</v>
      </c>
      <c r="C390" s="792">
        <f t="shared" ref="C390:K390" si="176">SUM(C145/C118*100-100)</f>
        <v>3.5192867087178001</v>
      </c>
      <c r="D390" s="792">
        <f t="shared" si="176"/>
        <v>18.713121403626616</v>
      </c>
      <c r="E390" s="792">
        <f t="shared" si="176"/>
        <v>-38.627582892839982</v>
      </c>
      <c r="F390" s="792">
        <f t="shared" si="176"/>
        <v>2.5651705678227046</v>
      </c>
      <c r="G390" s="792">
        <f t="shared" si="176"/>
        <v>1.272099901216464</v>
      </c>
      <c r="H390" s="792">
        <f t="shared" si="176"/>
        <v>-6.7737850341028576</v>
      </c>
      <c r="I390" s="792">
        <f t="shared" si="176"/>
        <v>-1.2407552449224823</v>
      </c>
      <c r="J390" s="792">
        <f t="shared" si="176"/>
        <v>5.5863826205495855</v>
      </c>
      <c r="K390" s="792">
        <f t="shared" si="176"/>
        <v>32.239649589807328</v>
      </c>
    </row>
    <row r="391" spans="1:11" ht="11.25" hidden="1" customHeight="1">
      <c r="A391" s="763"/>
      <c r="B391" s="776" t="s">
        <v>179</v>
      </c>
      <c r="C391" s="792">
        <f t="shared" ref="C391:K391" si="177">SUM(C146/C119*100-100)</f>
        <v>10.032073950292911</v>
      </c>
      <c r="D391" s="792">
        <f t="shared" si="177"/>
        <v>18.391714321545919</v>
      </c>
      <c r="E391" s="792">
        <f t="shared" si="177"/>
        <v>3.115763638550348</v>
      </c>
      <c r="F391" s="792">
        <f t="shared" si="177"/>
        <v>3.3309565494190565</v>
      </c>
      <c r="G391" s="792">
        <f t="shared" si="177"/>
        <v>4.8922360767379587</v>
      </c>
      <c r="H391" s="792">
        <f t="shared" si="177"/>
        <v>-22.999537609817665</v>
      </c>
      <c r="I391" s="792">
        <f t="shared" si="177"/>
        <v>-1.3131116096101891</v>
      </c>
      <c r="J391" s="792">
        <f t="shared" si="177"/>
        <v>37.733153748826567</v>
      </c>
      <c r="K391" s="792">
        <f t="shared" si="177"/>
        <v>-38.831388342085326</v>
      </c>
    </row>
    <row r="392" spans="1:11" ht="11.25" hidden="1" customHeight="1">
      <c r="A392" s="763"/>
      <c r="B392" s="776" t="s">
        <v>180</v>
      </c>
      <c r="C392" s="792">
        <f t="shared" ref="C392:K392" si="178">SUM(C147/C120*100-100)</f>
        <v>20.410508794093005</v>
      </c>
      <c r="D392" s="792">
        <f t="shared" si="178"/>
        <v>24.175992659988694</v>
      </c>
      <c r="E392" s="792">
        <f t="shared" si="178"/>
        <v>-14.601319664504814</v>
      </c>
      <c r="F392" s="792">
        <f t="shared" si="178"/>
        <v>-1.8888376313305173</v>
      </c>
      <c r="G392" s="792">
        <f t="shared" si="178"/>
        <v>5.9775451869809757</v>
      </c>
      <c r="H392" s="792">
        <f t="shared" si="178"/>
        <v>11.458714833722766</v>
      </c>
      <c r="I392" s="792">
        <f t="shared" si="178"/>
        <v>-2.5425744309327314</v>
      </c>
      <c r="J392" s="792">
        <f t="shared" si="178"/>
        <v>-5.6015907357152628</v>
      </c>
      <c r="K392" s="792">
        <f t="shared" si="178"/>
        <v>-32.004445417818019</v>
      </c>
    </row>
    <row r="393" spans="1:11" ht="11.25" hidden="1" customHeight="1">
      <c r="A393" s="763"/>
      <c r="B393" s="776" t="s">
        <v>181</v>
      </c>
      <c r="C393" s="792">
        <f t="shared" ref="C393:K393" si="179">SUM(C148/C121*100-100)</f>
        <v>-2.2203836575934019</v>
      </c>
      <c r="D393" s="792">
        <f t="shared" si="179"/>
        <v>21.304085426616325</v>
      </c>
      <c r="E393" s="792">
        <f t="shared" si="179"/>
        <v>-17.041366405948793</v>
      </c>
      <c r="F393" s="792">
        <f t="shared" si="179"/>
        <v>-11.060203246188749</v>
      </c>
      <c r="G393" s="792">
        <f t="shared" si="179"/>
        <v>-14.657940353176798</v>
      </c>
      <c r="H393" s="792">
        <f t="shared" si="179"/>
        <v>-18.70805808431119</v>
      </c>
      <c r="I393" s="792">
        <f t="shared" si="179"/>
        <v>71.744842161301335</v>
      </c>
      <c r="J393" s="792">
        <f t="shared" si="179"/>
        <v>59.398175749040206</v>
      </c>
      <c r="K393" s="792">
        <f t="shared" si="179"/>
        <v>-2.2330582645661394</v>
      </c>
    </row>
    <row r="394" spans="1:11" ht="11.25" hidden="1" customHeight="1">
      <c r="A394" s="763"/>
      <c r="B394" s="776" t="s">
        <v>182</v>
      </c>
      <c r="C394" s="792">
        <f t="shared" ref="C394:K394" si="180">SUM(C149/C122*100-100)</f>
        <v>15.94200222711936</v>
      </c>
      <c r="D394" s="792">
        <f t="shared" si="180"/>
        <v>27.341121643638516</v>
      </c>
      <c r="E394" s="792">
        <f t="shared" si="180"/>
        <v>11.184707022303812</v>
      </c>
      <c r="F394" s="792">
        <f t="shared" si="180"/>
        <v>-2.7056747995452923</v>
      </c>
      <c r="G394" s="792">
        <f t="shared" si="180"/>
        <v>-21.295980549003659</v>
      </c>
      <c r="H394" s="792">
        <f t="shared" si="180"/>
        <v>8.005773060398397</v>
      </c>
      <c r="I394" s="792">
        <f t="shared" si="180"/>
        <v>-22.38935403051731</v>
      </c>
      <c r="J394" s="792">
        <f t="shared" si="180"/>
        <v>23.78318650863136</v>
      </c>
      <c r="K394" s="792">
        <f t="shared" si="180"/>
        <v>2.0517799501664484</v>
      </c>
    </row>
    <row r="395" spans="1:11" ht="11.25" hidden="1" customHeight="1">
      <c r="A395" s="763"/>
      <c r="B395" s="776" t="s">
        <v>183</v>
      </c>
      <c r="C395" s="792">
        <f t="shared" ref="C395:K395" si="181">SUM(C150/C123*100-100)</f>
        <v>12.947118754093736</v>
      </c>
      <c r="D395" s="792">
        <f t="shared" si="181"/>
        <v>25.403875933716577</v>
      </c>
      <c r="E395" s="792">
        <f t="shared" si="181"/>
        <v>-12.936437445607609</v>
      </c>
      <c r="F395" s="792">
        <f t="shared" si="181"/>
        <v>-5.7515513396184161</v>
      </c>
      <c r="G395" s="792">
        <f t="shared" si="181"/>
        <v>3.2807215055455288</v>
      </c>
      <c r="H395" s="792">
        <f t="shared" si="181"/>
        <v>9.1035321771670397</v>
      </c>
      <c r="I395" s="792">
        <f t="shared" si="181"/>
        <v>-9.8142888232898002</v>
      </c>
      <c r="J395" s="792">
        <f t="shared" si="181"/>
        <v>-30.894955142611778</v>
      </c>
      <c r="K395" s="792">
        <f t="shared" si="181"/>
        <v>10.559562206134103</v>
      </c>
    </row>
    <row r="396" spans="1:11" ht="11.25" hidden="1" customHeight="1">
      <c r="A396" s="763"/>
      <c r="B396" s="776" t="s">
        <v>184</v>
      </c>
      <c r="C396" s="792">
        <f t="shared" ref="C396:K396" si="182">SUM(C151/C124*100-100)</f>
        <v>13.248025375407948</v>
      </c>
      <c r="D396" s="792">
        <f t="shared" si="182"/>
        <v>26.054258057614447</v>
      </c>
      <c r="E396" s="792">
        <f t="shared" si="182"/>
        <v>-10.999936662760874</v>
      </c>
      <c r="F396" s="792">
        <f t="shared" si="182"/>
        <v>-1.5850761825272599</v>
      </c>
      <c r="G396" s="792">
        <f t="shared" si="182"/>
        <v>-8.1317342556638437</v>
      </c>
      <c r="H396" s="792">
        <f t="shared" si="182"/>
        <v>-10.762671334855312</v>
      </c>
      <c r="I396" s="792">
        <f t="shared" si="182"/>
        <v>82.297860265951272</v>
      </c>
      <c r="J396" s="792">
        <f t="shared" si="182"/>
        <v>10.965282394858434</v>
      </c>
      <c r="K396" s="792">
        <f t="shared" si="182"/>
        <v>22.823456657345659</v>
      </c>
    </row>
    <row r="397" spans="1:11" ht="11.25" hidden="1" customHeight="1">
      <c r="A397" s="763"/>
      <c r="B397" s="776" t="s">
        <v>185</v>
      </c>
      <c r="C397" s="792">
        <f t="shared" ref="C397:K397" si="183">SUM(C152/C125*100-100)</f>
        <v>2.9337769710981547</v>
      </c>
      <c r="D397" s="792">
        <f t="shared" si="183"/>
        <v>17.381729177384116</v>
      </c>
      <c r="E397" s="792">
        <f t="shared" si="183"/>
        <v>6.332118920662964</v>
      </c>
      <c r="F397" s="792">
        <f t="shared" si="183"/>
        <v>-1.819184383291784</v>
      </c>
      <c r="G397" s="792">
        <f t="shared" si="183"/>
        <v>-30.839361713362408</v>
      </c>
      <c r="H397" s="792">
        <f t="shared" si="183"/>
        <v>14.631129484373957</v>
      </c>
      <c r="I397" s="792">
        <f t="shared" si="183"/>
        <v>0.14122461132501485</v>
      </c>
      <c r="J397" s="792">
        <f t="shared" si="183"/>
        <v>19.116577927623752</v>
      </c>
      <c r="K397" s="792">
        <f t="shared" si="183"/>
        <v>-16.290992421339141</v>
      </c>
    </row>
    <row r="398" spans="1:11" ht="11.25" hidden="1" customHeight="1">
      <c r="A398" s="763"/>
      <c r="B398" s="776" t="s">
        <v>186</v>
      </c>
      <c r="C398" s="792">
        <f t="shared" ref="C398:K398" si="184">SUM(C153/C126*100-100)</f>
        <v>11.177430483187777</v>
      </c>
      <c r="D398" s="792">
        <f t="shared" si="184"/>
        <v>18.924110582576375</v>
      </c>
      <c r="E398" s="792">
        <f t="shared" si="184"/>
        <v>10.592672719174374</v>
      </c>
      <c r="F398" s="792">
        <f t="shared" si="184"/>
        <v>-4.59623705121966</v>
      </c>
      <c r="G398" s="792">
        <f t="shared" si="184"/>
        <v>-26.64681411676662</v>
      </c>
      <c r="H398" s="792">
        <f t="shared" si="184"/>
        <v>-10.428312096045744</v>
      </c>
      <c r="I398" s="792">
        <f t="shared" si="184"/>
        <v>-8.4267966885679186</v>
      </c>
      <c r="J398" s="792">
        <f t="shared" si="184"/>
        <v>-26.818753341237823</v>
      </c>
      <c r="K398" s="792">
        <f t="shared" si="184"/>
        <v>28.431356397583755</v>
      </c>
    </row>
    <row r="399" spans="1:11" ht="11.25" hidden="1" customHeight="1">
      <c r="A399" s="763"/>
      <c r="B399" s="776" t="s">
        <v>187</v>
      </c>
      <c r="C399" s="792">
        <f t="shared" ref="C399:K399" si="185">SUM(C154/C127*100-100)</f>
        <v>-0.41545372798331925</v>
      </c>
      <c r="D399" s="792">
        <f t="shared" si="185"/>
        <v>24.415525043664815</v>
      </c>
      <c r="E399" s="792">
        <f t="shared" si="185"/>
        <v>96.978515478942683</v>
      </c>
      <c r="F399" s="792">
        <f t="shared" si="185"/>
        <v>-7.0121966792050756</v>
      </c>
      <c r="G399" s="792">
        <f t="shared" si="185"/>
        <v>-0.69243902201976937</v>
      </c>
      <c r="H399" s="792">
        <f t="shared" si="185"/>
        <v>-10.48879163916348</v>
      </c>
      <c r="I399" s="792">
        <f t="shared" si="185"/>
        <v>10.473714315428225</v>
      </c>
      <c r="J399" s="792">
        <f t="shared" si="185"/>
        <v>-22.270735274009908</v>
      </c>
      <c r="K399" s="792">
        <f t="shared" si="185"/>
        <v>-8.0826619228045331</v>
      </c>
    </row>
    <row r="400" spans="1:11" ht="11.25" hidden="1" customHeight="1">
      <c r="A400" s="763"/>
      <c r="B400" s="776"/>
      <c r="C400" s="792"/>
      <c r="D400" s="792"/>
      <c r="E400" s="792"/>
      <c r="F400" s="792"/>
      <c r="G400" s="792"/>
      <c r="H400" s="792"/>
      <c r="I400" s="792"/>
      <c r="J400" s="792"/>
      <c r="K400" s="792"/>
    </row>
    <row r="401" spans="1:11" ht="11.25" hidden="1" customHeight="1">
      <c r="A401" s="1283" t="s">
        <v>188</v>
      </c>
      <c r="B401" s="1282"/>
      <c r="C401" s="792">
        <f t="shared" ref="C401:K401" si="186">SUM(C156/C129*100-100)</f>
        <v>13.772180104598775</v>
      </c>
      <c r="D401" s="792">
        <f t="shared" si="186"/>
        <v>18.074942437035048</v>
      </c>
      <c r="E401" s="792">
        <f t="shared" si="186"/>
        <v>-17.443416698093074</v>
      </c>
      <c r="F401" s="792">
        <f t="shared" si="186"/>
        <v>11.96114567910071</v>
      </c>
      <c r="G401" s="792">
        <f t="shared" si="186"/>
        <v>14.643081269389313</v>
      </c>
      <c r="H401" s="792">
        <f t="shared" si="186"/>
        <v>-5.9060146458466107</v>
      </c>
      <c r="I401" s="792">
        <f t="shared" si="186"/>
        <v>46.509778894131955</v>
      </c>
      <c r="J401" s="792">
        <f t="shared" si="186"/>
        <v>30.140906076151538</v>
      </c>
      <c r="K401" s="792">
        <f t="shared" si="186"/>
        <v>27.159715482942744</v>
      </c>
    </row>
    <row r="402" spans="1:11" ht="11.25" hidden="1" customHeight="1">
      <c r="A402" s="1283" t="s">
        <v>189</v>
      </c>
      <c r="B402" s="1282"/>
      <c r="C402" s="792">
        <f t="shared" ref="C402:K402" si="187">SUM(C157/C130*100-100)</f>
        <v>14.057126963383368</v>
      </c>
      <c r="D402" s="792">
        <f t="shared" si="187"/>
        <v>18.626221427953766</v>
      </c>
      <c r="E402" s="792">
        <f t="shared" si="187"/>
        <v>-18.21569025363047</v>
      </c>
      <c r="F402" s="792">
        <f t="shared" si="187"/>
        <v>9.8109742294952014</v>
      </c>
      <c r="G402" s="792">
        <f t="shared" si="187"/>
        <v>6.6283893761337254</v>
      </c>
      <c r="H402" s="792">
        <f t="shared" si="187"/>
        <v>10.032427236793893</v>
      </c>
      <c r="I402" s="792">
        <f t="shared" si="187"/>
        <v>5.3096188354681004</v>
      </c>
      <c r="J402" s="792">
        <f t="shared" si="187"/>
        <v>5.2817961583959487</v>
      </c>
      <c r="K402" s="792">
        <f t="shared" si="187"/>
        <v>12.518809274552225</v>
      </c>
    </row>
    <row r="403" spans="1:11" ht="11.25" hidden="1" customHeight="1">
      <c r="A403" s="1283" t="s">
        <v>190</v>
      </c>
      <c r="B403" s="1282"/>
      <c r="C403" s="792">
        <f t="shared" ref="C403:K403" si="188">SUM(C158/C131*100-100)</f>
        <v>10.156862135034146</v>
      </c>
      <c r="D403" s="792">
        <f t="shared" si="188"/>
        <v>18.657459543285285</v>
      </c>
      <c r="E403" s="792">
        <f t="shared" si="188"/>
        <v>-25.35494233227783</v>
      </c>
      <c r="F403" s="792">
        <f t="shared" si="188"/>
        <v>7.2067140989779972</v>
      </c>
      <c r="G403" s="792">
        <f t="shared" si="188"/>
        <v>4.5976795082814874</v>
      </c>
      <c r="H403" s="792">
        <f t="shared" si="188"/>
        <v>3.7050482700523162</v>
      </c>
      <c r="I403" s="792">
        <f t="shared" si="188"/>
        <v>3.0758832728140106</v>
      </c>
      <c r="J403" s="792">
        <f t="shared" si="188"/>
        <v>5.3899750525796719</v>
      </c>
      <c r="K403" s="792">
        <f t="shared" si="188"/>
        <v>18.972599608073068</v>
      </c>
    </row>
    <row r="404" spans="1:11" ht="11.25" hidden="1" customHeight="1">
      <c r="A404" s="1283" t="s">
        <v>191</v>
      </c>
      <c r="B404" s="1282"/>
      <c r="C404" s="792">
        <f t="shared" ref="C404:K404" si="189">SUM(C159/C132*100-100)</f>
        <v>10.125697191064248</v>
      </c>
      <c r="D404" s="792">
        <f t="shared" si="189"/>
        <v>18.58379569033805</v>
      </c>
      <c r="E404" s="792">
        <f t="shared" si="189"/>
        <v>-18.889819787192053</v>
      </c>
      <c r="F404" s="792">
        <f t="shared" si="189"/>
        <v>6.1617330919242477</v>
      </c>
      <c r="G404" s="792">
        <f t="shared" si="189"/>
        <v>4.6732050728873986</v>
      </c>
      <c r="H404" s="792">
        <f t="shared" si="189"/>
        <v>-3.7890029811969868</v>
      </c>
      <c r="I404" s="792">
        <f t="shared" si="189"/>
        <v>2.028180644199935</v>
      </c>
      <c r="J404" s="792">
        <f t="shared" si="189"/>
        <v>11.625566147169735</v>
      </c>
      <c r="K404" s="792">
        <f t="shared" si="189"/>
        <v>1.6861020837316119</v>
      </c>
    </row>
    <row r="405" spans="1:11" ht="11.25" hidden="1" customHeight="1">
      <c r="A405" s="1283" t="s">
        <v>192</v>
      </c>
      <c r="B405" s="1282"/>
      <c r="C405" s="792">
        <f t="shared" ref="C405:K405" si="190">SUM(C160/C133*100-100)</f>
        <v>12.249646839476355</v>
      </c>
      <c r="D405" s="792">
        <f t="shared" si="190"/>
        <v>19.791604544565217</v>
      </c>
      <c r="E405" s="792">
        <f t="shared" si="190"/>
        <v>-17.944182488058885</v>
      </c>
      <c r="F405" s="792">
        <f t="shared" si="190"/>
        <v>4.3961261313535118</v>
      </c>
      <c r="G405" s="792">
        <f t="shared" si="190"/>
        <v>4.9378307207333734</v>
      </c>
      <c r="H405" s="792">
        <f t="shared" si="190"/>
        <v>-0.41571759170746247</v>
      </c>
      <c r="I405" s="792">
        <f t="shared" si="190"/>
        <v>1.1198916486640655</v>
      </c>
      <c r="J405" s="792">
        <f t="shared" si="190"/>
        <v>8.0472107463778428</v>
      </c>
      <c r="K405" s="792">
        <f t="shared" si="190"/>
        <v>-4.8636482638854233</v>
      </c>
    </row>
    <row r="406" spans="1:11" ht="11.25" hidden="1" customHeight="1">
      <c r="A406" s="1283" t="s">
        <v>193</v>
      </c>
      <c r="B406" s="1282"/>
      <c r="C406" s="792">
        <f t="shared" ref="C406:K406" si="191">SUM(C161/C134*100-100)</f>
        <v>9.6220329054602018</v>
      </c>
      <c r="D406" s="792">
        <f t="shared" si="191"/>
        <v>20.048914085168335</v>
      </c>
      <c r="E406" s="792">
        <f t="shared" si="191"/>
        <v>-17.802488279237068</v>
      </c>
      <c r="F406" s="792">
        <f t="shared" si="191"/>
        <v>1.6381224070272964</v>
      </c>
      <c r="G406" s="792">
        <f t="shared" si="191"/>
        <v>1.4105567110788115</v>
      </c>
      <c r="H406" s="792">
        <f t="shared" si="191"/>
        <v>-3.529545783836781</v>
      </c>
      <c r="I406" s="792">
        <f t="shared" si="191"/>
        <v>9.5475708222104032</v>
      </c>
      <c r="J406" s="792">
        <f t="shared" si="191"/>
        <v>15.894661463090003</v>
      </c>
      <c r="K406" s="792">
        <f t="shared" si="191"/>
        <v>-4.4265903621192564</v>
      </c>
    </row>
    <row r="407" spans="1:11" ht="11.25" hidden="1" customHeight="1">
      <c r="A407" s="1283" t="s">
        <v>194</v>
      </c>
      <c r="B407" s="1282"/>
      <c r="C407" s="792">
        <f t="shared" ref="C407:K407" si="192">SUM(C162/C135*100-100)</f>
        <v>10.534397592243209</v>
      </c>
      <c r="D407" s="792">
        <f t="shared" si="192"/>
        <v>21.077100272998692</v>
      </c>
      <c r="E407" s="792">
        <f t="shared" si="192"/>
        <v>-13.596325910348469</v>
      </c>
      <c r="F407" s="792">
        <f t="shared" si="192"/>
        <v>1.028720096306273</v>
      </c>
      <c r="G407" s="792">
        <f t="shared" si="192"/>
        <v>-2.159456800457022</v>
      </c>
      <c r="H407" s="792">
        <f t="shared" si="192"/>
        <v>-1.8367243809950082</v>
      </c>
      <c r="I407" s="792">
        <f t="shared" si="192"/>
        <v>4.1786294499959382</v>
      </c>
      <c r="J407" s="792">
        <f t="shared" si="192"/>
        <v>16.898382451855582</v>
      </c>
      <c r="K407" s="792">
        <f t="shared" si="192"/>
        <v>-3.5130453628041209</v>
      </c>
    </row>
    <row r="408" spans="1:11" ht="11.25" hidden="1" customHeight="1">
      <c r="A408" s="1283" t="s">
        <v>195</v>
      </c>
      <c r="B408" s="1282"/>
      <c r="C408" s="792">
        <f t="shared" ref="C408:K408" si="193">SUM(C163/C136*100-100)</f>
        <v>10.851028281297559</v>
      </c>
      <c r="D408" s="792">
        <f t="shared" si="193"/>
        <v>21.597970308172947</v>
      </c>
      <c r="E408" s="792">
        <f t="shared" si="193"/>
        <v>-13.509431301725726</v>
      </c>
      <c r="F408" s="792">
        <f t="shared" si="193"/>
        <v>0.21423357013811994</v>
      </c>
      <c r="G408" s="792">
        <f t="shared" si="193"/>
        <v>-1.4449189767020982</v>
      </c>
      <c r="H408" s="792">
        <f t="shared" si="193"/>
        <v>-0.56799481794898554</v>
      </c>
      <c r="I408" s="792">
        <f t="shared" si="193"/>
        <v>2.2145305411434464</v>
      </c>
      <c r="J408" s="792">
        <f t="shared" si="193"/>
        <v>8.5960836691740639</v>
      </c>
      <c r="K408" s="792">
        <f t="shared" si="193"/>
        <v>-1.7780665119524315</v>
      </c>
    </row>
    <row r="409" spans="1:11" ht="11.25" hidden="1" customHeight="1">
      <c r="A409" s="1283" t="s">
        <v>196</v>
      </c>
      <c r="B409" s="1282"/>
      <c r="C409" s="792">
        <f t="shared" ref="C409:K409" si="194">SUM(C164/C137*100-100)</f>
        <v>11.130295247243026</v>
      </c>
      <c r="D409" s="792">
        <f t="shared" si="194"/>
        <v>22.081586462144159</v>
      </c>
      <c r="E409" s="792">
        <f t="shared" si="194"/>
        <v>-13.257309896865706</v>
      </c>
      <c r="F409" s="792">
        <f t="shared" si="194"/>
        <v>1.5273187097861296E-2</v>
      </c>
      <c r="G409" s="792">
        <f t="shared" si="194"/>
        <v>-2.3204505770682715</v>
      </c>
      <c r="H409" s="792">
        <f t="shared" si="194"/>
        <v>-1.7111408408321438</v>
      </c>
      <c r="I409" s="792">
        <f t="shared" si="194"/>
        <v>7.86483746144539</v>
      </c>
      <c r="J409" s="792">
        <f t="shared" si="194"/>
        <v>8.9032253786994744</v>
      </c>
      <c r="K409" s="792">
        <f t="shared" si="194"/>
        <v>0.14150603223221481</v>
      </c>
    </row>
    <row r="410" spans="1:11" ht="11.25" hidden="1" customHeight="1">
      <c r="A410" s="1283" t="s">
        <v>197</v>
      </c>
      <c r="B410" s="1282"/>
      <c r="C410" s="792">
        <f t="shared" ref="C410:K410" si="195">SUM(C165/C138*100-100)</f>
        <v>10.196352953618913</v>
      </c>
      <c r="D410" s="792">
        <f t="shared" si="195"/>
        <v>21.566775915143992</v>
      </c>
      <c r="E410" s="792">
        <f t="shared" si="195"/>
        <v>-11.282872600403451</v>
      </c>
      <c r="F410" s="792">
        <f t="shared" si="195"/>
        <v>-0.16654138361202797</v>
      </c>
      <c r="G410" s="792">
        <f t="shared" si="195"/>
        <v>-5.6647713959763308</v>
      </c>
      <c r="H410" s="792">
        <f t="shared" si="195"/>
        <v>-7.9385080759934112E-2</v>
      </c>
      <c r="I410" s="792">
        <f t="shared" si="195"/>
        <v>6.9566482640419025</v>
      </c>
      <c r="J410" s="792">
        <f t="shared" si="195"/>
        <v>9.9764342428350972</v>
      </c>
      <c r="K410" s="792">
        <f t="shared" si="195"/>
        <v>-1.8017893028905263</v>
      </c>
    </row>
    <row r="411" spans="1:11" ht="11.25" hidden="1" customHeight="1">
      <c r="A411" s="1283" t="s">
        <v>198</v>
      </c>
      <c r="B411" s="1282"/>
      <c r="C411" s="792">
        <f t="shared" ref="C411:K411" si="196">SUM(C166/C139*100-100)</f>
        <v>10.292665517647961</v>
      </c>
      <c r="D411" s="792">
        <f t="shared" si="196"/>
        <v>21.326084530019699</v>
      </c>
      <c r="E411" s="792">
        <f t="shared" si="196"/>
        <v>-9.4918199289907363</v>
      </c>
      <c r="F411" s="792">
        <f t="shared" si="196"/>
        <v>-0.5690735238430733</v>
      </c>
      <c r="G411" s="792">
        <f t="shared" si="196"/>
        <v>-7.76455304116962</v>
      </c>
      <c r="H411" s="792">
        <f t="shared" si="196"/>
        <v>-1.0530720976777985</v>
      </c>
      <c r="I411" s="792">
        <f t="shared" si="196"/>
        <v>5.4840099630849863</v>
      </c>
      <c r="J411" s="792">
        <f t="shared" si="196"/>
        <v>4.7499487752077982</v>
      </c>
      <c r="K411" s="792">
        <f t="shared" si="196"/>
        <v>0.54650332775207744</v>
      </c>
    </row>
    <row r="412" spans="1:11" ht="11.25" hidden="1" customHeight="1">
      <c r="A412" s="1283" t="s">
        <v>199</v>
      </c>
      <c r="B412" s="1282"/>
      <c r="C412" s="792">
        <f t="shared" ref="C412:K412" si="197">SUM(C167/C140*100-100)</f>
        <v>9.4237026867683511</v>
      </c>
      <c r="D412" s="792">
        <f t="shared" si="197"/>
        <v>21.57437470516561</v>
      </c>
      <c r="E412" s="792">
        <f t="shared" si="197"/>
        <v>-1.3733805189400101</v>
      </c>
      <c r="F412" s="792">
        <f t="shared" si="197"/>
        <v>-1.0636289313118255</v>
      </c>
      <c r="G412" s="792">
        <f t="shared" si="197"/>
        <v>-7.2044927580552525</v>
      </c>
      <c r="H412" s="792">
        <f t="shared" si="197"/>
        <v>-1.8012911761626782</v>
      </c>
      <c r="I412" s="792">
        <f t="shared" si="197"/>
        <v>5.8697538936389009</v>
      </c>
      <c r="J412" s="792">
        <f t="shared" si="197"/>
        <v>2.4842339107965756</v>
      </c>
      <c r="K412" s="792">
        <f t="shared" si="197"/>
        <v>-0.3332926022525271</v>
      </c>
    </row>
    <row r="413" spans="1:11" ht="11.25" hidden="1" customHeight="1">
      <c r="A413" s="763"/>
      <c r="B413" s="776"/>
      <c r="C413" s="792"/>
      <c r="D413" s="792"/>
      <c r="E413" s="792"/>
      <c r="F413" s="792"/>
      <c r="G413" s="792"/>
      <c r="H413" s="792"/>
      <c r="I413" s="792"/>
      <c r="J413" s="792"/>
      <c r="K413" s="792"/>
    </row>
    <row r="414" spans="1:11" ht="11.25" hidden="1" customHeight="1">
      <c r="A414" s="763">
        <v>2012</v>
      </c>
      <c r="B414" s="776"/>
      <c r="C414" s="792"/>
      <c r="D414" s="792"/>
      <c r="E414" s="792"/>
      <c r="F414" s="792"/>
      <c r="G414" s="792"/>
      <c r="H414" s="792"/>
      <c r="I414" s="792"/>
      <c r="J414" s="792"/>
      <c r="K414" s="792"/>
    </row>
    <row r="415" spans="1:11" ht="11.25" hidden="1" customHeight="1">
      <c r="A415" s="763"/>
      <c r="B415" s="776" t="s">
        <v>176</v>
      </c>
      <c r="C415" s="792">
        <f t="shared" ref="C415:K415" si="198">SUM(C176/C143*100-100)</f>
        <v>5.8677554370311356</v>
      </c>
      <c r="D415" s="792">
        <f t="shared" si="198"/>
        <v>22.875244572812818</v>
      </c>
      <c r="E415" s="792">
        <f t="shared" si="198"/>
        <v>13.920299066561711</v>
      </c>
      <c r="F415" s="792">
        <f t="shared" si="198"/>
        <v>-10.28410093523911</v>
      </c>
      <c r="G415" s="792">
        <f t="shared" si="198"/>
        <v>-14.130484540994587</v>
      </c>
      <c r="H415" s="792">
        <f t="shared" si="198"/>
        <v>-15.056382171747558</v>
      </c>
      <c r="I415" s="792">
        <f t="shared" si="198"/>
        <v>-0.58343909054073606</v>
      </c>
      <c r="J415" s="792">
        <f t="shared" si="198"/>
        <v>3.6446350788585704</v>
      </c>
      <c r="K415" s="792">
        <f t="shared" si="198"/>
        <v>-6.3986627545627073</v>
      </c>
    </row>
    <row r="416" spans="1:11" ht="11.25" hidden="1" customHeight="1">
      <c r="A416" s="763"/>
      <c r="B416" s="776" t="s">
        <v>177</v>
      </c>
      <c r="C416" s="792">
        <f t="shared" ref="C416:K416" si="199">SUM(C177/C144*100-100)</f>
        <v>8.9285921063447802</v>
      </c>
      <c r="D416" s="792">
        <f t="shared" si="199"/>
        <v>26.664965353223408</v>
      </c>
      <c r="E416" s="792">
        <f t="shared" si="199"/>
        <v>12.116880000408443</v>
      </c>
      <c r="F416" s="792">
        <f t="shared" si="199"/>
        <v>-4.57630766734367</v>
      </c>
      <c r="G416" s="792">
        <f t="shared" si="199"/>
        <v>7.9846054169158975</v>
      </c>
      <c r="H416" s="792">
        <f t="shared" si="199"/>
        <v>-10.423104502465705</v>
      </c>
      <c r="I416" s="792">
        <f t="shared" si="199"/>
        <v>48.837080025793256</v>
      </c>
      <c r="J416" s="792">
        <f t="shared" si="199"/>
        <v>26.831748714698193</v>
      </c>
      <c r="K416" s="792">
        <f t="shared" si="199"/>
        <v>30.574087171313039</v>
      </c>
    </row>
    <row r="417" spans="1:11" ht="11.25" hidden="1" customHeight="1">
      <c r="A417" s="763"/>
      <c r="B417" s="776" t="s">
        <v>178</v>
      </c>
      <c r="C417" s="792">
        <f t="shared" ref="C417:K417" si="200">SUM(C178/C145*100-100)</f>
        <v>-1.2359286630648825</v>
      </c>
      <c r="D417" s="792">
        <f t="shared" si="200"/>
        <v>15.022061681853629</v>
      </c>
      <c r="E417" s="792">
        <f t="shared" si="200"/>
        <v>64.542258368312844</v>
      </c>
      <c r="F417" s="792">
        <f t="shared" si="200"/>
        <v>4.6622290593364681</v>
      </c>
      <c r="G417" s="792">
        <f t="shared" si="200"/>
        <v>-14.04041848242224</v>
      </c>
      <c r="H417" s="792">
        <f t="shared" si="200"/>
        <v>11.03469733012696</v>
      </c>
      <c r="I417" s="792">
        <f t="shared" si="200"/>
        <v>39.762564569027745</v>
      </c>
      <c r="J417" s="792">
        <f t="shared" si="200"/>
        <v>2.1428416697355033</v>
      </c>
      <c r="K417" s="792">
        <f t="shared" si="200"/>
        <v>-8.3023484272765984</v>
      </c>
    </row>
    <row r="418" spans="1:11" ht="11.25" hidden="1" customHeight="1">
      <c r="A418" s="763"/>
      <c r="B418" s="776" t="s">
        <v>179</v>
      </c>
      <c r="C418" s="792">
        <f t="shared" ref="C418:K418" si="201">SUM(C179/C146*100-100)</f>
        <v>3.8477698920951013</v>
      </c>
      <c r="D418" s="792">
        <f t="shared" si="201"/>
        <v>3.5978127055417417</v>
      </c>
      <c r="E418" s="792">
        <f t="shared" si="201"/>
        <v>25.532353015553213</v>
      </c>
      <c r="F418" s="792">
        <f t="shared" si="201"/>
        <v>-12.368774995055659</v>
      </c>
      <c r="G418" s="792">
        <f t="shared" si="201"/>
        <v>-27.505569325559691</v>
      </c>
      <c r="H418" s="792">
        <f t="shared" si="201"/>
        <v>12.102031431740116</v>
      </c>
      <c r="I418" s="792">
        <f t="shared" si="201"/>
        <v>-3.0118497385941652</v>
      </c>
      <c r="J418" s="792">
        <f t="shared" si="201"/>
        <v>2.6561172682194609</v>
      </c>
      <c r="K418" s="792">
        <f t="shared" si="201"/>
        <v>54.777265839437149</v>
      </c>
    </row>
    <row r="419" spans="1:11" ht="11.25" hidden="1" customHeight="1">
      <c r="A419" s="763"/>
      <c r="B419" s="776" t="s">
        <v>180</v>
      </c>
      <c r="C419" s="792">
        <f t="shared" ref="C419:K419" si="202">SUM(C180/C147*100-100)</f>
        <v>-6.1676390821631344E-2</v>
      </c>
      <c r="D419" s="792">
        <f t="shared" si="202"/>
        <v>-0.34835036334040126</v>
      </c>
      <c r="E419" s="792">
        <f t="shared" si="202"/>
        <v>15.33072948972935</v>
      </c>
      <c r="F419" s="792">
        <f t="shared" si="202"/>
        <v>-9.6743978646100004</v>
      </c>
      <c r="G419" s="792">
        <f t="shared" si="202"/>
        <v>-10.708827259469757</v>
      </c>
      <c r="H419" s="792">
        <f t="shared" si="202"/>
        <v>-16.421517590922988</v>
      </c>
      <c r="I419" s="792">
        <f t="shared" si="202"/>
        <v>19.201240716301754</v>
      </c>
      <c r="J419" s="792">
        <f t="shared" si="202"/>
        <v>66.852225245681865</v>
      </c>
      <c r="K419" s="792">
        <f t="shared" si="202"/>
        <v>34.248443501769799</v>
      </c>
    </row>
    <row r="420" spans="1:11" ht="11.25" hidden="1" customHeight="1">
      <c r="A420" s="763"/>
      <c r="B420" s="776" t="s">
        <v>181</v>
      </c>
      <c r="C420" s="792">
        <f t="shared" ref="C420:K420" si="203">SUM(C181/C148*100-100)</f>
        <v>4.6874036189653765</v>
      </c>
      <c r="D420" s="792">
        <f t="shared" si="203"/>
        <v>7.7915020958131151</v>
      </c>
      <c r="E420" s="792">
        <f t="shared" si="203"/>
        <v>41.95175118920335</v>
      </c>
      <c r="F420" s="792">
        <f t="shared" si="203"/>
        <v>2.2846558864539617</v>
      </c>
      <c r="G420" s="792">
        <f t="shared" si="203"/>
        <v>0.20734901166508735</v>
      </c>
      <c r="H420" s="792">
        <f t="shared" si="203"/>
        <v>38.645321326488499</v>
      </c>
      <c r="I420" s="792">
        <f t="shared" si="203"/>
        <v>-4.0871024461154519</v>
      </c>
      <c r="J420" s="792">
        <f t="shared" si="203"/>
        <v>-3.9264754773709569</v>
      </c>
      <c r="K420" s="792">
        <f t="shared" si="203"/>
        <v>-5.1761702246394208</v>
      </c>
    </row>
    <row r="421" spans="1:11" ht="11.25" hidden="1" customHeight="1">
      <c r="A421" s="763"/>
      <c r="B421" s="776" t="s">
        <v>182</v>
      </c>
      <c r="C421" s="792">
        <f t="shared" ref="C421:K421" si="204">SUM(C182/C149*100-100)</f>
        <v>-4.4718579542866905</v>
      </c>
      <c r="D421" s="792">
        <f t="shared" si="204"/>
        <v>4.2882764250101104</v>
      </c>
      <c r="E421" s="792">
        <f t="shared" si="204"/>
        <v>-3.959976485469852</v>
      </c>
      <c r="F421" s="792">
        <f t="shared" si="204"/>
        <v>-2.4059910550220138</v>
      </c>
      <c r="G421" s="792">
        <f t="shared" si="204"/>
        <v>3.0855840127235012</v>
      </c>
      <c r="H421" s="792">
        <f t="shared" si="204"/>
        <v>-5.4696599020111876</v>
      </c>
      <c r="I421" s="792">
        <f t="shared" si="204"/>
        <v>20.749093880287433</v>
      </c>
      <c r="J421" s="792">
        <f t="shared" si="204"/>
        <v>4.5301113138151976</v>
      </c>
      <c r="K421" s="792">
        <f t="shared" si="204"/>
        <v>33.116679629817469</v>
      </c>
    </row>
    <row r="422" spans="1:11" ht="11.25" hidden="1" customHeight="1">
      <c r="A422" s="763"/>
      <c r="B422" s="776" t="s">
        <v>183</v>
      </c>
      <c r="C422" s="792">
        <f t="shared" ref="C422:K422" si="205">SUM(C183/C150*100-100)</f>
        <v>-5.7108783800591993</v>
      </c>
      <c r="D422" s="792">
        <f t="shared" si="205"/>
        <v>2.9633859520121746</v>
      </c>
      <c r="E422" s="792">
        <f t="shared" si="205"/>
        <v>13.27772858672212</v>
      </c>
      <c r="F422" s="792">
        <f t="shared" si="205"/>
        <v>2.8139042397235841</v>
      </c>
      <c r="G422" s="792">
        <f t="shared" si="205"/>
        <v>-25.644125784666656</v>
      </c>
      <c r="H422" s="792">
        <f t="shared" si="205"/>
        <v>9.2065336341650976</v>
      </c>
      <c r="I422" s="792">
        <f t="shared" si="205"/>
        <v>2.4372662275586237</v>
      </c>
      <c r="J422" s="792">
        <f t="shared" si="205"/>
        <v>33.74334025197976</v>
      </c>
      <c r="K422" s="792">
        <f t="shared" si="205"/>
        <v>4.9322226302961383</v>
      </c>
    </row>
    <row r="423" spans="1:11" ht="11.25" hidden="1" customHeight="1">
      <c r="A423" s="763"/>
      <c r="B423" s="776" t="s">
        <v>184</v>
      </c>
      <c r="C423" s="792">
        <f t="shared" ref="C423:K423" si="206">SUM(C184/C151*100-100)</f>
        <v>-10.45151824543295</v>
      </c>
      <c r="D423" s="792">
        <f t="shared" si="206"/>
        <v>-1.332529289629079</v>
      </c>
      <c r="E423" s="792">
        <f t="shared" si="206"/>
        <v>33.203041371404453</v>
      </c>
      <c r="F423" s="792">
        <f t="shared" si="206"/>
        <v>-2.2793372443079534</v>
      </c>
      <c r="G423" s="792">
        <f t="shared" si="206"/>
        <v>-15.876570380880239</v>
      </c>
      <c r="H423" s="792">
        <f t="shared" si="206"/>
        <v>17.031115227764772</v>
      </c>
      <c r="I423" s="792">
        <f t="shared" si="206"/>
        <v>-17.667343516743188</v>
      </c>
      <c r="J423" s="792">
        <f t="shared" si="206"/>
        <v>-9.3664842941338122</v>
      </c>
      <c r="K423" s="792">
        <f t="shared" si="206"/>
        <v>12.158087148783395</v>
      </c>
    </row>
    <row r="424" spans="1:11" ht="11.25" hidden="1" customHeight="1">
      <c r="A424" s="763"/>
      <c r="B424" s="776" t="s">
        <v>185</v>
      </c>
      <c r="C424" s="792">
        <f t="shared" ref="C424:K424" si="207">SUM(C185/C152*100-100)</f>
        <v>-4.174887416498791</v>
      </c>
      <c r="D424" s="792">
        <f t="shared" si="207"/>
        <v>-4.9368734431010353</v>
      </c>
      <c r="E424" s="792">
        <f t="shared" si="207"/>
        <v>-0.16390627266279978</v>
      </c>
      <c r="F424" s="792">
        <f t="shared" si="207"/>
        <v>0.44093615614764303</v>
      </c>
      <c r="G424" s="792">
        <f t="shared" si="207"/>
        <v>22.219643328869481</v>
      </c>
      <c r="H424" s="792">
        <f t="shared" si="207"/>
        <v>-6.0873239503866046</v>
      </c>
      <c r="I424" s="792">
        <f t="shared" si="207"/>
        <v>17.556850031573873</v>
      </c>
      <c r="J424" s="792">
        <f t="shared" si="207"/>
        <v>17.683692818203369</v>
      </c>
      <c r="K424" s="792">
        <f t="shared" si="207"/>
        <v>10.561574145445874</v>
      </c>
    </row>
    <row r="425" spans="1:11" ht="11.25" hidden="1" customHeight="1">
      <c r="A425" s="763"/>
      <c r="B425" s="776" t="s">
        <v>186</v>
      </c>
      <c r="C425" s="792">
        <f t="shared" ref="C425:K425" si="208">SUM(C186/C153*100-100)</f>
        <v>-6.7799975119100111</v>
      </c>
      <c r="D425" s="792">
        <f t="shared" si="208"/>
        <v>-8.2298603529939101</v>
      </c>
      <c r="E425" s="792">
        <f t="shared" si="208"/>
        <v>7.6832961690128911</v>
      </c>
      <c r="F425" s="792">
        <f t="shared" si="208"/>
        <v>2.3972183366419983</v>
      </c>
      <c r="G425" s="792">
        <f t="shared" si="208"/>
        <v>19.881656804733723</v>
      </c>
      <c r="H425" s="792">
        <f t="shared" si="208"/>
        <v>19.787404650780289</v>
      </c>
      <c r="I425" s="792">
        <f t="shared" si="208"/>
        <v>15.948835699044437</v>
      </c>
      <c r="J425" s="792">
        <f t="shared" si="208"/>
        <v>10.303897222216534</v>
      </c>
      <c r="K425" s="792">
        <f t="shared" si="208"/>
        <v>-7.2994588955140358</v>
      </c>
    </row>
    <row r="426" spans="1:11" ht="11.25" hidden="1" customHeight="1">
      <c r="A426" s="763"/>
      <c r="B426" s="776" t="s">
        <v>187</v>
      </c>
      <c r="C426" s="792">
        <f t="shared" ref="C426:K426" si="209">SUM(C187/C154*100-100)</f>
        <v>5.0197636366843739</v>
      </c>
      <c r="D426" s="792">
        <f t="shared" si="209"/>
        <v>-11.4886849391347</v>
      </c>
      <c r="E426" s="792">
        <f t="shared" si="209"/>
        <v>-49.69822489030765</v>
      </c>
      <c r="F426" s="792">
        <f t="shared" si="209"/>
        <v>-2.5649033708006215</v>
      </c>
      <c r="G426" s="792">
        <f t="shared" si="209"/>
        <v>-9.8419258066494564</v>
      </c>
      <c r="H426" s="792">
        <f t="shared" si="209"/>
        <v>23.492858557155614</v>
      </c>
      <c r="I426" s="792">
        <f t="shared" si="209"/>
        <v>8.138936481338547</v>
      </c>
      <c r="J426" s="792">
        <f t="shared" si="209"/>
        <v>74.494709318099808</v>
      </c>
      <c r="K426" s="792">
        <f t="shared" si="209"/>
        <v>-14.695796121068454</v>
      </c>
    </row>
    <row r="427" spans="1:11" ht="11.25" hidden="1" customHeight="1">
      <c r="A427" s="763"/>
      <c r="B427" s="776"/>
      <c r="C427" s="792"/>
      <c r="D427" s="792"/>
      <c r="E427" s="792"/>
      <c r="F427" s="792"/>
      <c r="G427" s="792"/>
      <c r="H427" s="792"/>
      <c r="I427" s="792"/>
      <c r="J427" s="792"/>
      <c r="K427" s="792"/>
    </row>
    <row r="428" spans="1:11" ht="11.25" hidden="1" customHeight="1">
      <c r="A428" s="1283" t="s">
        <v>188</v>
      </c>
      <c r="B428" s="1282"/>
      <c r="C428" s="792">
        <f t="shared" ref="C428:K428" si="210">SUM(C189/C156*100-100)</f>
        <v>5.8677554370311356</v>
      </c>
      <c r="D428" s="792">
        <f t="shared" si="210"/>
        <v>22.875244572812818</v>
      </c>
      <c r="E428" s="792">
        <f t="shared" si="210"/>
        <v>13.920299066561711</v>
      </c>
      <c r="F428" s="792">
        <f t="shared" si="210"/>
        <v>-10.28410093523911</v>
      </c>
      <c r="G428" s="792">
        <f t="shared" si="210"/>
        <v>-14.130484540994587</v>
      </c>
      <c r="H428" s="792">
        <f t="shared" si="210"/>
        <v>-15.056382171747558</v>
      </c>
      <c r="I428" s="792">
        <f t="shared" si="210"/>
        <v>-0.58343909054073606</v>
      </c>
      <c r="J428" s="792">
        <f t="shared" si="210"/>
        <v>3.6446350788585704</v>
      </c>
      <c r="K428" s="792">
        <f t="shared" si="210"/>
        <v>-6.3986627545627073</v>
      </c>
    </row>
    <row r="429" spans="1:11" ht="11.25" hidden="1" customHeight="1">
      <c r="A429" s="1283" t="s">
        <v>189</v>
      </c>
      <c r="B429" s="1282"/>
      <c r="C429" s="792">
        <f t="shared" ref="C429:K429" si="211">SUM(C190/C157*100-100)</f>
        <v>7.3811131112898636</v>
      </c>
      <c r="D429" s="792">
        <f t="shared" si="211"/>
        <v>24.762413408141583</v>
      </c>
      <c r="E429" s="792">
        <f t="shared" si="211"/>
        <v>13.08954012783046</v>
      </c>
      <c r="F429" s="792">
        <f t="shared" si="211"/>
        <v>-7.4400995345343972</v>
      </c>
      <c r="G429" s="792">
        <f t="shared" si="211"/>
        <v>-3.7681083938930726</v>
      </c>
      <c r="H429" s="792">
        <f t="shared" si="211"/>
        <v>-12.662701879184198</v>
      </c>
      <c r="I429" s="792">
        <f t="shared" si="211"/>
        <v>19.005645866736387</v>
      </c>
      <c r="J429" s="792">
        <f t="shared" si="211"/>
        <v>13.49357252345014</v>
      </c>
      <c r="K429" s="792">
        <f t="shared" si="211"/>
        <v>8.4477176994198118</v>
      </c>
    </row>
    <row r="430" spans="1:11" ht="11.25" hidden="1" customHeight="1">
      <c r="A430" s="1283" t="s">
        <v>190</v>
      </c>
      <c r="B430" s="1282"/>
      <c r="C430" s="792">
        <f t="shared" ref="C430:K430" si="212">SUM(C191/C158*100-100)</f>
        <v>4.3839498614226358</v>
      </c>
      <c r="D430" s="792">
        <f t="shared" si="212"/>
        <v>21.259386387753906</v>
      </c>
      <c r="E430" s="792">
        <f t="shared" si="212"/>
        <v>27.885731329253318</v>
      </c>
      <c r="F430" s="792">
        <f t="shared" si="212"/>
        <v>-3.2786497124424159</v>
      </c>
      <c r="G430" s="792">
        <f t="shared" si="212"/>
        <v>-7.5387888118542747</v>
      </c>
      <c r="H430" s="792">
        <f t="shared" si="212"/>
        <v>-4.6423607465710717</v>
      </c>
      <c r="I430" s="792">
        <f t="shared" si="212"/>
        <v>25.787512350080661</v>
      </c>
      <c r="J430" s="792">
        <f t="shared" si="212"/>
        <v>9.4546606553876984</v>
      </c>
      <c r="K430" s="792">
        <f t="shared" si="212"/>
        <v>2.35486469995314</v>
      </c>
    </row>
    <row r="431" spans="1:11" ht="11.25" hidden="1" customHeight="1">
      <c r="A431" s="1283" t="s">
        <v>191</v>
      </c>
      <c r="B431" s="1282"/>
      <c r="C431" s="792">
        <f t="shared" ref="C431:K431" si="213">SUM(C192/C159*100-100)</f>
        <v>4.250156644281077</v>
      </c>
      <c r="D431" s="792">
        <f t="shared" si="213"/>
        <v>16.371576274643587</v>
      </c>
      <c r="E431" s="792">
        <f t="shared" si="213"/>
        <v>27.206340049564943</v>
      </c>
      <c r="F431" s="792">
        <f t="shared" si="213"/>
        <v>-5.6641754918455973</v>
      </c>
      <c r="G431" s="792">
        <f t="shared" si="213"/>
        <v>-12.669069586095063</v>
      </c>
      <c r="H431" s="792">
        <f t="shared" si="213"/>
        <v>-0.88165965181723038</v>
      </c>
      <c r="I431" s="792">
        <f t="shared" si="213"/>
        <v>19.137918182246921</v>
      </c>
      <c r="J431" s="792">
        <f t="shared" si="213"/>
        <v>7.8373791555028021</v>
      </c>
      <c r="K431" s="792">
        <f t="shared" si="213"/>
        <v>11.785330390240006</v>
      </c>
    </row>
    <row r="432" spans="1:11" ht="11.25" hidden="1" customHeight="1">
      <c r="A432" s="1283" t="s">
        <v>192</v>
      </c>
      <c r="B432" s="1282"/>
      <c r="C432" s="792">
        <f t="shared" ref="C432:K432" si="214">SUM(C193/C160*100-100)</f>
        <v>3.2949678477693283</v>
      </c>
      <c r="D432" s="792">
        <f t="shared" si="214"/>
        <v>12.628218173306436</v>
      </c>
      <c r="E432" s="792">
        <f t="shared" si="214"/>
        <v>24.48102385303153</v>
      </c>
      <c r="F432" s="792">
        <f t="shared" si="214"/>
        <v>-6.4907268728913436</v>
      </c>
      <c r="G432" s="792">
        <f t="shared" si="214"/>
        <v>-12.267433599086914</v>
      </c>
      <c r="H432" s="792">
        <f t="shared" si="214"/>
        <v>-4.729513043395599</v>
      </c>
      <c r="I432" s="792">
        <f t="shared" si="214"/>
        <v>19.150045722585986</v>
      </c>
      <c r="J432" s="792">
        <f t="shared" si="214"/>
        <v>18.547201292487898</v>
      </c>
      <c r="K432" s="792">
        <f t="shared" si="214"/>
        <v>14.906523568001617</v>
      </c>
    </row>
    <row r="433" spans="1:11" ht="11.25" hidden="1" customHeight="1">
      <c r="A433" s="1283" t="s">
        <v>193</v>
      </c>
      <c r="B433" s="1282"/>
      <c r="C433" s="792">
        <f t="shared" ref="C433:K433" si="215">SUM(C194/C161*100-100)</f>
        <v>3.5205048266427639</v>
      </c>
      <c r="D433" s="792">
        <f t="shared" si="215"/>
        <v>11.796772683441233</v>
      </c>
      <c r="E433" s="792">
        <f t="shared" si="215"/>
        <v>27.248390606297932</v>
      </c>
      <c r="F433" s="792">
        <f t="shared" si="215"/>
        <v>-5.1204950434348007</v>
      </c>
      <c r="G433" s="792">
        <f t="shared" si="215"/>
        <v>-10.377747012307822</v>
      </c>
      <c r="H433" s="792">
        <f t="shared" si="215"/>
        <v>1.4922916457853006</v>
      </c>
      <c r="I433" s="792">
        <f t="shared" si="215"/>
        <v>14.802805727234954</v>
      </c>
      <c r="J433" s="792">
        <f t="shared" si="215"/>
        <v>13.823591292280994</v>
      </c>
      <c r="K433" s="792">
        <f t="shared" si="215"/>
        <v>11.493315776411663</v>
      </c>
    </row>
    <row r="434" spans="1:11" ht="11.25" hidden="1" customHeight="1">
      <c r="A434" s="1283" t="s">
        <v>194</v>
      </c>
      <c r="B434" s="1282"/>
      <c r="C434" s="792">
        <f t="shared" ref="C434:K434" si="216">SUM(C195/C162*100-100)</f>
        <v>2.3102633481534269</v>
      </c>
      <c r="D434" s="792">
        <f t="shared" si="216"/>
        <v>10.683318446422518</v>
      </c>
      <c r="E434" s="792">
        <f t="shared" si="216"/>
        <v>21.421139557980482</v>
      </c>
      <c r="F434" s="792">
        <f t="shared" si="216"/>
        <v>-4.753747090634306</v>
      </c>
      <c r="G434" s="792">
        <f t="shared" si="216"/>
        <v>-8.6750023338944118</v>
      </c>
      <c r="H434" s="792">
        <f t="shared" si="216"/>
        <v>0.36817737229878844</v>
      </c>
      <c r="I434" s="792">
        <f t="shared" si="216"/>
        <v>15.547510564244106</v>
      </c>
      <c r="J434" s="792">
        <f t="shared" si="216"/>
        <v>12.571463309640933</v>
      </c>
      <c r="K434" s="792">
        <f t="shared" si="216"/>
        <v>14.718387788033695</v>
      </c>
    </row>
    <row r="435" spans="1:11" ht="11.25" hidden="1" customHeight="1">
      <c r="A435" s="1283" t="s">
        <v>195</v>
      </c>
      <c r="B435" s="1282"/>
      <c r="C435" s="792">
        <f t="shared" ref="C435:K435" si="217">SUM(C196/C163*100-100)</f>
        <v>1.2377134812200836</v>
      </c>
      <c r="D435" s="792">
        <f t="shared" si="217"/>
        <v>9.7248824144097341</v>
      </c>
      <c r="E435" s="792">
        <f t="shared" si="217"/>
        <v>20.341704972478553</v>
      </c>
      <c r="F435" s="792">
        <f t="shared" si="217"/>
        <v>-3.8987931090217245</v>
      </c>
      <c r="G435" s="792">
        <f t="shared" si="217"/>
        <v>-11.010673727613224</v>
      </c>
      <c r="H435" s="792">
        <f t="shared" si="217"/>
        <v>1.4928488195443208</v>
      </c>
      <c r="I435" s="792">
        <f t="shared" si="217"/>
        <v>13.923866091126527</v>
      </c>
      <c r="J435" s="792">
        <f t="shared" si="217"/>
        <v>14.911840999598127</v>
      </c>
      <c r="K435" s="792">
        <f t="shared" si="217"/>
        <v>13.360324590085114</v>
      </c>
    </row>
    <row r="436" spans="1:11" ht="11.25" hidden="1" customHeight="1">
      <c r="A436" s="1283" t="s">
        <v>196</v>
      </c>
      <c r="B436" s="1282"/>
      <c r="C436" s="792">
        <f t="shared" ref="C436:K436" si="218">SUM(C197/C164*100-100)</f>
        <v>-0.15011628313283154</v>
      </c>
      <c r="D436" s="792">
        <f t="shared" si="218"/>
        <v>8.4858336210373437</v>
      </c>
      <c r="E436" s="792">
        <f t="shared" si="218"/>
        <v>21.667471265372612</v>
      </c>
      <c r="F436" s="792">
        <f t="shared" si="218"/>
        <v>-3.7225855941777013</v>
      </c>
      <c r="G436" s="792">
        <f t="shared" si="218"/>
        <v>-11.609881241377067</v>
      </c>
      <c r="H436" s="792">
        <f t="shared" si="218"/>
        <v>3.0747271978587492</v>
      </c>
      <c r="I436" s="792">
        <f t="shared" si="218"/>
        <v>10.156846752099398</v>
      </c>
      <c r="J436" s="792">
        <f t="shared" si="218"/>
        <v>11.704815499540345</v>
      </c>
      <c r="K436" s="792">
        <f t="shared" si="218"/>
        <v>13.245271051816317</v>
      </c>
    </row>
    <row r="437" spans="1:11" ht="11.25" hidden="1" customHeight="1">
      <c r="A437" s="1283" t="s">
        <v>197</v>
      </c>
      <c r="B437" s="1282"/>
      <c r="C437" s="792">
        <f t="shared" ref="C437:K437" si="219">SUM(C198/C165*100-100)</f>
        <v>-0.57848969574625642</v>
      </c>
      <c r="D437" s="792">
        <f t="shared" si="219"/>
        <v>7.0661601016123399</v>
      </c>
      <c r="E437" s="792">
        <f t="shared" si="219"/>
        <v>19.030170200202861</v>
      </c>
      <c r="F437" s="792">
        <f t="shared" si="219"/>
        <v>-3.3167666002255061</v>
      </c>
      <c r="G437" s="792">
        <f t="shared" si="219"/>
        <v>-8.7014689366405946</v>
      </c>
      <c r="H437" s="792">
        <f t="shared" si="219"/>
        <v>2.0252259728364805</v>
      </c>
      <c r="I437" s="792">
        <f t="shared" si="219"/>
        <v>10.971537643543797</v>
      </c>
      <c r="J437" s="792">
        <f t="shared" si="219"/>
        <v>12.385284184099234</v>
      </c>
      <c r="K437" s="792">
        <f t="shared" si="219"/>
        <v>12.974727434603949</v>
      </c>
    </row>
    <row r="438" spans="1:11" ht="11.25" hidden="1" customHeight="1">
      <c r="A438" s="1283" t="s">
        <v>198</v>
      </c>
      <c r="B438" s="1282"/>
      <c r="C438" s="792">
        <f t="shared" ref="C438:K438" si="220">SUM(C199/C166*100-100)</f>
        <v>-1.1921766781755423</v>
      </c>
      <c r="D438" s="792">
        <f t="shared" si="220"/>
        <v>5.7005945129935895</v>
      </c>
      <c r="E438" s="792">
        <f t="shared" si="220"/>
        <v>17.894991522914609</v>
      </c>
      <c r="F438" s="792">
        <f t="shared" si="220"/>
        <v>-2.8185596497414878</v>
      </c>
      <c r="G438" s="792">
        <f t="shared" si="220"/>
        <v>-6.4265956428109234</v>
      </c>
      <c r="H438" s="792">
        <f t="shared" si="220"/>
        <v>3.5380511128451957</v>
      </c>
      <c r="I438" s="792">
        <f t="shared" si="220"/>
        <v>11.385173247159287</v>
      </c>
      <c r="J438" s="792">
        <f t="shared" si="220"/>
        <v>12.178737826901596</v>
      </c>
      <c r="K438" s="792">
        <f t="shared" si="220"/>
        <v>10.963244237066434</v>
      </c>
    </row>
    <row r="439" spans="1:11" ht="11.25" hidden="1" customHeight="1">
      <c r="A439" s="1283" t="s">
        <v>199</v>
      </c>
      <c r="B439" s="1282"/>
      <c r="C439" s="792">
        <f t="shared" ref="C439:K439" si="221">SUM(C200/C167*100-100)</f>
        <v>-0.73340582497502282</v>
      </c>
      <c r="D439" s="792">
        <f t="shared" si="221"/>
        <v>4.2868533551392716</v>
      </c>
      <c r="E439" s="792">
        <f t="shared" si="221"/>
        <v>7.6012855998441466</v>
      </c>
      <c r="F439" s="792">
        <f t="shared" si="221"/>
        <v>-2.8002603634762835</v>
      </c>
      <c r="G439" s="792">
        <f t="shared" si="221"/>
        <v>-6.716045660898132</v>
      </c>
      <c r="H439" s="792">
        <f t="shared" si="221"/>
        <v>4.9804086818058408</v>
      </c>
      <c r="I439" s="792">
        <f t="shared" si="221"/>
        <v>11.123299759492539</v>
      </c>
      <c r="J439" s="792">
        <f t="shared" si="221"/>
        <v>16.141844708573558</v>
      </c>
      <c r="K439" s="792">
        <f t="shared" si="221"/>
        <v>8.5505577039706679</v>
      </c>
    </row>
    <row r="440" spans="1:11" ht="8.1" hidden="1" customHeight="1">
      <c r="A440" s="780"/>
      <c r="B440" s="781"/>
      <c r="C440" s="792"/>
      <c r="D440" s="792"/>
      <c r="E440" s="792"/>
      <c r="F440" s="792"/>
      <c r="G440" s="792"/>
      <c r="H440" s="792"/>
      <c r="I440" s="792"/>
      <c r="J440" s="792"/>
      <c r="K440" s="792"/>
    </row>
    <row r="441" spans="1:11" ht="11.25" customHeight="1">
      <c r="A441" s="763">
        <v>2013</v>
      </c>
      <c r="B441" s="776"/>
      <c r="C441" s="792"/>
      <c r="D441" s="792"/>
      <c r="E441" s="792"/>
      <c r="F441" s="792"/>
      <c r="G441" s="792"/>
      <c r="H441" s="792"/>
      <c r="I441" s="792"/>
      <c r="J441" s="792"/>
      <c r="K441" s="792"/>
    </row>
    <row r="442" spans="1:11" ht="11.25" hidden="1" customHeight="1">
      <c r="A442" s="763"/>
      <c r="B442" s="776" t="s">
        <v>176</v>
      </c>
      <c r="C442" s="792">
        <f t="shared" ref="C442:K442" si="222">SUM(C203/C176*100-100)</f>
        <v>1.9602911206424665</v>
      </c>
      <c r="D442" s="792">
        <f t="shared" si="222"/>
        <v>-16.988307335739137</v>
      </c>
      <c r="E442" s="792">
        <f t="shared" si="222"/>
        <v>6.2424726431268454</v>
      </c>
      <c r="F442" s="792">
        <f t="shared" si="222"/>
        <v>0.70822444376324256</v>
      </c>
      <c r="G442" s="792">
        <f t="shared" si="222"/>
        <v>6.2749049603810789</v>
      </c>
      <c r="H442" s="792">
        <f t="shared" si="222"/>
        <v>5.4770291521340653</v>
      </c>
      <c r="I442" s="792">
        <f t="shared" si="222"/>
        <v>-10.81541534484785</v>
      </c>
      <c r="J442" s="792">
        <f t="shared" si="222"/>
        <v>7.7386077410161391</v>
      </c>
      <c r="K442" s="792">
        <f t="shared" si="222"/>
        <v>-21.605654105980435</v>
      </c>
    </row>
    <row r="443" spans="1:11" ht="11.25" hidden="1" customHeight="1">
      <c r="A443" s="763"/>
      <c r="B443" s="776" t="s">
        <v>177</v>
      </c>
      <c r="C443" s="792">
        <f t="shared" ref="C443:K443" si="223">SUM(C204/C177*100-100)</f>
        <v>-2.6701478268658292</v>
      </c>
      <c r="D443" s="792">
        <f t="shared" si="223"/>
        <v>-16.213960031866023</v>
      </c>
      <c r="E443" s="792">
        <f t="shared" si="223"/>
        <v>-15.279428574030817</v>
      </c>
      <c r="F443" s="792">
        <f t="shared" si="223"/>
        <v>-8.2370723062663984</v>
      </c>
      <c r="G443" s="792">
        <f t="shared" si="223"/>
        <v>-8.5255941864299842</v>
      </c>
      <c r="H443" s="792">
        <f t="shared" si="223"/>
        <v>3.1757990680610249</v>
      </c>
      <c r="I443" s="792">
        <f t="shared" si="223"/>
        <v>1.1988974625204492</v>
      </c>
      <c r="J443" s="792">
        <f t="shared" si="223"/>
        <v>-22.334364678680032</v>
      </c>
      <c r="K443" s="792">
        <f t="shared" si="223"/>
        <v>-1.849684813869402</v>
      </c>
    </row>
    <row r="444" spans="1:11" ht="11.25" hidden="1" customHeight="1">
      <c r="A444" s="763"/>
      <c r="B444" s="776" t="s">
        <v>178</v>
      </c>
      <c r="C444" s="792">
        <f t="shared" ref="C444:K444" si="224">SUM(C205/C178*100-100)</f>
        <v>4.69091253472061</v>
      </c>
      <c r="D444" s="792">
        <f t="shared" si="224"/>
        <v>-10.970296299765167</v>
      </c>
      <c r="E444" s="792">
        <f t="shared" si="224"/>
        <v>4.6739864670453954</v>
      </c>
      <c r="F444" s="792">
        <f t="shared" si="224"/>
        <v>-12.406095414916194</v>
      </c>
      <c r="G444" s="792">
        <f t="shared" si="224"/>
        <v>3.7889404754131562</v>
      </c>
      <c r="H444" s="792">
        <f t="shared" si="224"/>
        <v>-26.982162559304541</v>
      </c>
      <c r="I444" s="792">
        <f t="shared" si="224"/>
        <v>-25.06353897183277</v>
      </c>
      <c r="J444" s="792">
        <f t="shared" si="224"/>
        <v>25.239119277573479</v>
      </c>
      <c r="K444" s="792">
        <f t="shared" si="224"/>
        <v>-1.1826939791962303</v>
      </c>
    </row>
    <row r="445" spans="1:11" ht="11.25" hidden="1" customHeight="1">
      <c r="A445" s="763"/>
      <c r="B445" s="776" t="s">
        <v>179</v>
      </c>
      <c r="C445" s="792">
        <f t="shared" ref="C445:K445" si="225">SUM(C206/C179*100-100)</f>
        <v>15.031708233926679</v>
      </c>
      <c r="D445" s="792">
        <f t="shared" si="225"/>
        <v>-3.9074569804684955</v>
      </c>
      <c r="E445" s="792">
        <f t="shared" si="225"/>
        <v>-9.0496480025522033</v>
      </c>
      <c r="F445" s="792">
        <f t="shared" si="225"/>
        <v>0.99801942886148254</v>
      </c>
      <c r="G445" s="792">
        <f t="shared" si="225"/>
        <v>22.601363802312704</v>
      </c>
      <c r="H445" s="792">
        <f t="shared" si="225"/>
        <v>18.163067345510697</v>
      </c>
      <c r="I445" s="792">
        <f t="shared" si="225"/>
        <v>2.9487939376750205</v>
      </c>
      <c r="J445" s="792">
        <f t="shared" si="225"/>
        <v>10.327441377120465</v>
      </c>
      <c r="K445" s="792">
        <f t="shared" si="225"/>
        <v>-43.471344852717763</v>
      </c>
    </row>
    <row r="446" spans="1:11" ht="11.25" hidden="1" customHeight="1">
      <c r="A446" s="763"/>
      <c r="B446" s="776" t="s">
        <v>180</v>
      </c>
      <c r="C446" s="792">
        <f t="shared" ref="C446:K446" si="226">SUM(C207/C180*100-100)</f>
        <v>-4.8252391239981591</v>
      </c>
      <c r="D446" s="792">
        <f t="shared" si="226"/>
        <v>-7.0330929934490456</v>
      </c>
      <c r="E446" s="792">
        <f t="shared" si="226"/>
        <v>-6.3767689753345422</v>
      </c>
      <c r="F446" s="792">
        <f t="shared" si="226"/>
        <v>5.5521387793375538</v>
      </c>
      <c r="G446" s="792">
        <f t="shared" si="226"/>
        <v>6.1887539850180104</v>
      </c>
      <c r="H446" s="792">
        <f t="shared" si="226"/>
        <v>8.5854128290418146</v>
      </c>
      <c r="I446" s="792">
        <f t="shared" si="226"/>
        <v>4.3598073441944507</v>
      </c>
      <c r="J446" s="792">
        <f t="shared" si="226"/>
        <v>-26.171450712366521</v>
      </c>
      <c r="K446" s="792">
        <f t="shared" si="226"/>
        <v>32.937119696165325</v>
      </c>
    </row>
    <row r="447" spans="1:11" ht="11.25" hidden="1" customHeight="1">
      <c r="A447" s="763"/>
      <c r="B447" s="776" t="s">
        <v>181</v>
      </c>
      <c r="C447" s="792">
        <f t="shared" ref="C447:K447" si="227">SUM(C208/C181*100-100)</f>
        <v>7.7594127018437007</v>
      </c>
      <c r="D447" s="792">
        <f t="shared" si="227"/>
        <v>-8.8611868781099332</v>
      </c>
      <c r="E447" s="792">
        <f t="shared" si="227"/>
        <v>-12.785001031211323</v>
      </c>
      <c r="F447" s="792">
        <f t="shared" si="227"/>
        <v>8.179243440329742E-2</v>
      </c>
      <c r="G447" s="792">
        <f t="shared" si="227"/>
        <v>10.548835690220244</v>
      </c>
      <c r="H447" s="792">
        <f t="shared" si="227"/>
        <v>-19.743944914610239</v>
      </c>
      <c r="I447" s="792">
        <f t="shared" si="227"/>
        <v>-10.049006633586941</v>
      </c>
      <c r="J447" s="792">
        <f t="shared" si="227"/>
        <v>-19.491571644314547</v>
      </c>
      <c r="K447" s="792">
        <f t="shared" si="227"/>
        <v>6.4805324100184976</v>
      </c>
    </row>
    <row r="448" spans="1:11" ht="11.25" hidden="1" customHeight="1">
      <c r="A448" s="763"/>
      <c r="B448" s="776" t="s">
        <v>182</v>
      </c>
      <c r="C448" s="792">
        <f t="shared" ref="C448:K448" si="228">SUM(C209/C182*100-100)</f>
        <v>8.8485900747582917</v>
      </c>
      <c r="D448" s="792">
        <f t="shared" si="228"/>
        <v>-3.1743177113922911</v>
      </c>
      <c r="E448" s="792">
        <f t="shared" si="228"/>
        <v>-2.3149912938625619</v>
      </c>
      <c r="F448" s="792">
        <f t="shared" si="228"/>
        <v>-4.377200785533006</v>
      </c>
      <c r="G448" s="792">
        <f t="shared" si="228"/>
        <v>23.235576923076934</v>
      </c>
      <c r="H448" s="792">
        <f t="shared" si="228"/>
        <v>-14.806969422951681</v>
      </c>
      <c r="I448" s="792">
        <f t="shared" si="228"/>
        <v>13.409155645393326</v>
      </c>
      <c r="J448" s="792">
        <f t="shared" si="228"/>
        <v>15.559070991586282</v>
      </c>
      <c r="K448" s="792">
        <f t="shared" si="228"/>
        <v>-19.280932291657834</v>
      </c>
    </row>
    <row r="449" spans="1:11" ht="11.25" hidden="1" customHeight="1">
      <c r="A449" s="763"/>
      <c r="B449" s="776" t="s">
        <v>183</v>
      </c>
      <c r="C449" s="792">
        <f t="shared" ref="C449:K449" si="229">SUM(C210/C183*100-100)</f>
        <v>8.2678429657968309</v>
      </c>
      <c r="D449" s="792">
        <f t="shared" si="229"/>
        <v>-5.5193067581039656</v>
      </c>
      <c r="E449" s="792">
        <f t="shared" si="229"/>
        <v>-17.25469956509761</v>
      </c>
      <c r="F449" s="792">
        <f t="shared" si="229"/>
        <v>0.81330477322907768</v>
      </c>
      <c r="G449" s="792">
        <f t="shared" si="229"/>
        <v>17.811376196123433</v>
      </c>
      <c r="H449" s="792">
        <f t="shared" si="229"/>
        <v>-21.147804772237862</v>
      </c>
      <c r="I449" s="792">
        <f t="shared" si="229"/>
        <v>23.258806012521546</v>
      </c>
      <c r="J449" s="792">
        <f t="shared" si="229"/>
        <v>-23.218748023027786</v>
      </c>
      <c r="K449" s="792">
        <f t="shared" si="229"/>
        <v>-17.806829842577926</v>
      </c>
    </row>
    <row r="450" spans="1:11" ht="11.25" customHeight="1">
      <c r="A450" s="763"/>
      <c r="B450" s="776" t="s">
        <v>184</v>
      </c>
      <c r="C450" s="792">
        <f t="shared" ref="C450:K450" si="230">SUM(C211/C184*100-100)</f>
        <v>13.170848343519538</v>
      </c>
      <c r="D450" s="792">
        <f t="shared" si="230"/>
        <v>-3.3930391697006996</v>
      </c>
      <c r="E450" s="792">
        <f t="shared" si="230"/>
        <v>-22.617868319437321</v>
      </c>
      <c r="F450" s="792">
        <f t="shared" si="230"/>
        <v>2.9549122351225208</v>
      </c>
      <c r="G450" s="792">
        <f t="shared" si="230"/>
        <v>7.3150780463085709</v>
      </c>
      <c r="H450" s="792">
        <f t="shared" si="230"/>
        <v>-21.192554805575426</v>
      </c>
      <c r="I450" s="792">
        <f t="shared" si="230"/>
        <v>-19.15531349198848</v>
      </c>
      <c r="J450" s="792">
        <f t="shared" si="230"/>
        <v>-8.5224226886037826</v>
      </c>
      <c r="K450" s="792">
        <f t="shared" si="230"/>
        <v>-50.171393717596821</v>
      </c>
    </row>
    <row r="451" spans="1:11" ht="11.25" customHeight="1">
      <c r="A451" s="763"/>
      <c r="B451" s="776" t="s">
        <v>185</v>
      </c>
      <c r="C451" s="792">
        <f t="shared" ref="C451:K451" si="231">SUM(C212/C185*100-100)</f>
        <v>10.383595145458628</v>
      </c>
      <c r="D451" s="792">
        <f t="shared" si="231"/>
        <v>0.4745701471601933</v>
      </c>
      <c r="E451" s="792">
        <f t="shared" si="231"/>
        <v>-10.001506277791492</v>
      </c>
      <c r="F451" s="792">
        <f t="shared" si="231"/>
        <v>2.4915835490215983</v>
      </c>
      <c r="G451" s="792">
        <f t="shared" si="231"/>
        <v>7.2920141478730187</v>
      </c>
      <c r="H451" s="792">
        <f t="shared" si="231"/>
        <v>8.5592948188367899</v>
      </c>
      <c r="I451" s="792">
        <f t="shared" si="231"/>
        <v>-16.435595548584104</v>
      </c>
      <c r="J451" s="792">
        <f t="shared" si="231"/>
        <v>-26.516383606155657</v>
      </c>
      <c r="K451" s="792">
        <f t="shared" si="231"/>
        <v>11.566673849755134</v>
      </c>
    </row>
    <row r="452" spans="1:11" ht="11.25" customHeight="1">
      <c r="A452" s="763"/>
      <c r="B452" s="776" t="s">
        <v>186</v>
      </c>
      <c r="C452" s="792">
        <f t="shared" ref="C452:K452" si="232">SUM(C213/C186*100-100)</f>
        <v>5.6684393140250791</v>
      </c>
      <c r="D452" s="792">
        <f t="shared" si="232"/>
        <v>6.78923701683307</v>
      </c>
      <c r="E452" s="792">
        <f t="shared" si="232"/>
        <v>-10.91596866925137</v>
      </c>
      <c r="F452" s="792">
        <f t="shared" si="232"/>
        <v>0.58524011313913604</v>
      </c>
      <c r="G452" s="792">
        <f t="shared" si="232"/>
        <v>-7.0734714269341481</v>
      </c>
      <c r="H452" s="792">
        <f t="shared" si="232"/>
        <v>-16.778683118086832</v>
      </c>
      <c r="I452" s="792">
        <f t="shared" si="232"/>
        <v>1.8198444052322174</v>
      </c>
      <c r="J452" s="792">
        <f t="shared" si="232"/>
        <v>-17.859712928927806</v>
      </c>
      <c r="K452" s="792">
        <f t="shared" si="232"/>
        <v>27.937011651184037</v>
      </c>
    </row>
    <row r="453" spans="1:11" ht="11.25" customHeight="1">
      <c r="A453" s="763"/>
      <c r="B453" s="776" t="s">
        <v>187</v>
      </c>
      <c r="C453" s="792">
        <f t="shared" ref="C453:K453" si="233">SUM(C214/C187*100-100)</f>
        <v>7.4176171973596752</v>
      </c>
      <c r="D453" s="792">
        <f t="shared" si="233"/>
        <v>-4.2734960755640259</v>
      </c>
      <c r="E453" s="792">
        <f t="shared" si="233"/>
        <v>-1.8480157583153982</v>
      </c>
      <c r="F453" s="792">
        <f t="shared" si="233"/>
        <v>0.84772926784086167</v>
      </c>
      <c r="G453" s="792">
        <f t="shared" si="233"/>
        <v>-17.871174243822253</v>
      </c>
      <c r="H453" s="792">
        <f t="shared" si="233"/>
        <v>-2.449566099891058</v>
      </c>
      <c r="I453" s="792">
        <f t="shared" si="233"/>
        <v>-8.111080481116602</v>
      </c>
      <c r="J453" s="792">
        <f t="shared" si="233"/>
        <v>1.6274901453549688</v>
      </c>
      <c r="K453" s="792">
        <f t="shared" si="233"/>
        <v>12.745746306917567</v>
      </c>
    </row>
    <row r="454" spans="1:11" ht="8.1" customHeight="1">
      <c r="A454" s="763"/>
      <c r="B454" s="776"/>
      <c r="C454" s="792"/>
      <c r="D454" s="792"/>
      <c r="E454" s="792"/>
      <c r="F454" s="792"/>
      <c r="G454" s="792"/>
      <c r="H454" s="792"/>
      <c r="I454" s="792"/>
      <c r="J454" s="792"/>
      <c r="K454" s="792"/>
    </row>
    <row r="455" spans="1:11" ht="11.25" hidden="1" customHeight="1">
      <c r="A455" s="1283" t="s">
        <v>188</v>
      </c>
      <c r="B455" s="1282"/>
      <c r="C455" s="792">
        <f t="shared" ref="C455:K455" si="234">SUM(C216/C189*100-100)</f>
        <v>1.9602911206424665</v>
      </c>
      <c r="D455" s="792">
        <f t="shared" si="234"/>
        <v>-16.988307335739137</v>
      </c>
      <c r="E455" s="792">
        <f t="shared" si="234"/>
        <v>6.2424726431268454</v>
      </c>
      <c r="F455" s="792">
        <f t="shared" si="234"/>
        <v>0.70822444376324256</v>
      </c>
      <c r="G455" s="792">
        <f t="shared" si="234"/>
        <v>6.2749049603810789</v>
      </c>
      <c r="H455" s="792">
        <f t="shared" si="234"/>
        <v>5.4770291521340653</v>
      </c>
      <c r="I455" s="792">
        <f t="shared" si="234"/>
        <v>-10.81541534484785</v>
      </c>
      <c r="J455" s="792">
        <f t="shared" si="234"/>
        <v>7.7386077410161391</v>
      </c>
      <c r="K455" s="792">
        <f t="shared" si="234"/>
        <v>-21.605654105980435</v>
      </c>
    </row>
    <row r="456" spans="1:11" ht="11.25" hidden="1" customHeight="1">
      <c r="A456" s="1283" t="s">
        <v>189</v>
      </c>
      <c r="B456" s="1282"/>
      <c r="C456" s="792">
        <f t="shared" ref="C456:K456" si="235">SUM(C217/C190*100-100)</f>
        <v>-0.36211185390013156</v>
      </c>
      <c r="D456" s="792">
        <f t="shared" si="235"/>
        <v>-16.596825086450323</v>
      </c>
      <c r="E456" s="792">
        <f t="shared" si="235"/>
        <v>-3.5864873050391282</v>
      </c>
      <c r="F456" s="792">
        <f t="shared" si="235"/>
        <v>-3.8868194221856527</v>
      </c>
      <c r="G456" s="792">
        <f t="shared" si="235"/>
        <v>-1.507069976243514</v>
      </c>
      <c r="H456" s="792">
        <f t="shared" si="235"/>
        <v>4.2576630612540356</v>
      </c>
      <c r="I456" s="792">
        <f t="shared" si="235"/>
        <v>-4.8594884632048263</v>
      </c>
      <c r="J456" s="792">
        <f t="shared" si="235"/>
        <v>-6.5363804671915773</v>
      </c>
      <c r="K456" s="792">
        <f t="shared" si="235"/>
        <v>-12.054106238652949</v>
      </c>
    </row>
    <row r="457" spans="1:11" ht="11.25" hidden="1" customHeight="1">
      <c r="A457" s="1283" t="s">
        <v>190</v>
      </c>
      <c r="B457" s="1282"/>
      <c r="C457" s="792">
        <f t="shared" ref="C457:K457" si="236">SUM(C218/C191*100-100)</f>
        <v>1.3007985593094276</v>
      </c>
      <c r="D457" s="792">
        <f t="shared" si="236"/>
        <v>-14.677382287646452</v>
      </c>
      <c r="E457" s="792">
        <f t="shared" si="236"/>
        <v>-0.53014543991228891</v>
      </c>
      <c r="F457" s="792">
        <f t="shared" si="236"/>
        <v>-7.0567229047719024</v>
      </c>
      <c r="G457" s="792">
        <f t="shared" si="236"/>
        <v>0.30025043151763953</v>
      </c>
      <c r="H457" s="792">
        <f t="shared" si="236"/>
        <v>-8.0536387789362465</v>
      </c>
      <c r="I457" s="792">
        <f t="shared" si="236"/>
        <v>-12.194117094376281</v>
      </c>
      <c r="J457" s="792">
        <f t="shared" si="236"/>
        <v>4.0149352323031451</v>
      </c>
      <c r="K457" s="792">
        <f t="shared" si="236"/>
        <v>-8.5113614805758715</v>
      </c>
    </row>
    <row r="458" spans="1:11" ht="11.25" hidden="1" customHeight="1">
      <c r="A458" s="1283" t="s">
        <v>191</v>
      </c>
      <c r="B458" s="1282"/>
      <c r="C458" s="792">
        <f t="shared" ref="C458:K458" si="237">SUM(C219/C192*100-100)</f>
        <v>4.7138535046552335</v>
      </c>
      <c r="D458" s="792">
        <f t="shared" si="237"/>
        <v>-12.023991062244306</v>
      </c>
      <c r="E458" s="792">
        <f t="shared" si="237"/>
        <v>-2.9572549448137408</v>
      </c>
      <c r="F458" s="792">
        <f t="shared" si="237"/>
        <v>-5.0931450265234872</v>
      </c>
      <c r="G458" s="792">
        <f t="shared" si="237"/>
        <v>5.0568456193915097</v>
      </c>
      <c r="H458" s="792">
        <f t="shared" si="237"/>
        <v>-1.3942094229208237</v>
      </c>
      <c r="I458" s="792">
        <f t="shared" si="237"/>
        <v>-9.347753913731907</v>
      </c>
      <c r="J458" s="792">
        <f t="shared" si="237"/>
        <v>5.4444448076107932</v>
      </c>
      <c r="K458" s="792">
        <f t="shared" si="237"/>
        <v>-17.219188700029534</v>
      </c>
    </row>
    <row r="459" spans="1:11" ht="11.25" hidden="1" customHeight="1">
      <c r="A459" s="1283" t="s">
        <v>192</v>
      </c>
      <c r="B459" s="1282"/>
      <c r="C459" s="792">
        <f t="shared" ref="C459:K459" si="238">SUM(C220/C193*100-100)</f>
        <v>2.669352888418814</v>
      </c>
      <c r="D459" s="792">
        <f t="shared" si="238"/>
        <v>-11.035340115293266</v>
      </c>
      <c r="E459" s="792">
        <f t="shared" si="238"/>
        <v>-3.6843098810097104</v>
      </c>
      <c r="F459" s="792">
        <f t="shared" si="238"/>
        <v>-2.9737357597521452</v>
      </c>
      <c r="G459" s="792">
        <f t="shared" si="238"/>
        <v>5.2928835614687983</v>
      </c>
      <c r="H459" s="792">
        <f t="shared" si="238"/>
        <v>0.77360285137228857</v>
      </c>
      <c r="I459" s="792">
        <f t="shared" si="238"/>
        <v>-6.7213519193687716</v>
      </c>
      <c r="J459" s="792">
        <f t="shared" si="238"/>
        <v>-2.6310132317259587</v>
      </c>
      <c r="K459" s="792">
        <f t="shared" si="238"/>
        <v>-9.0770060092125107</v>
      </c>
    </row>
    <row r="460" spans="1:11" ht="11.25" hidden="1" customHeight="1">
      <c r="A460" s="1283" t="s">
        <v>193</v>
      </c>
      <c r="B460" s="1282"/>
      <c r="C460" s="792">
        <f t="shared" ref="C460:K460" si="239">SUM(C221/C194*100-100)</f>
        <v>3.5030984221435091</v>
      </c>
      <c r="D460" s="792">
        <f t="shared" si="239"/>
        <v>-10.674986739221254</v>
      </c>
      <c r="E460" s="792">
        <f t="shared" si="239"/>
        <v>-5.2924302971546808</v>
      </c>
      <c r="F460" s="792">
        <f t="shared" si="239"/>
        <v>-2.4593933241499144</v>
      </c>
      <c r="G460" s="792">
        <f t="shared" si="239"/>
        <v>6.1830924184256446</v>
      </c>
      <c r="H460" s="792">
        <f t="shared" si="239"/>
        <v>-3.246860961394276</v>
      </c>
      <c r="I460" s="792">
        <f t="shared" si="239"/>
        <v>-7.2414599447928651</v>
      </c>
      <c r="J460" s="792">
        <f t="shared" si="239"/>
        <v>-5.6221983848015782</v>
      </c>
      <c r="K460" s="792">
        <f t="shared" si="239"/>
        <v>-6.8282087445109028</v>
      </c>
    </row>
    <row r="461" spans="1:11" ht="11.25" hidden="1" customHeight="1">
      <c r="A461" s="1283" t="s">
        <v>194</v>
      </c>
      <c r="B461" s="1282"/>
      <c r="C461" s="792">
        <f t="shared" ref="C461:K461" si="240">SUM(C222/C195*100-100)</f>
        <v>4.2588805693083458</v>
      </c>
      <c r="D461" s="792">
        <f t="shared" si="240"/>
        <v>-9.6269591287491778</v>
      </c>
      <c r="E461" s="792">
        <f t="shared" si="240"/>
        <v>-4.8526927908098827</v>
      </c>
      <c r="F461" s="792">
        <f t="shared" si="240"/>
        <v>-2.7248890154018142</v>
      </c>
      <c r="G461" s="792">
        <f t="shared" si="240"/>
        <v>8.6174980114218442</v>
      </c>
      <c r="H461" s="792">
        <f t="shared" si="240"/>
        <v>-5.0048515971279812</v>
      </c>
      <c r="I461" s="792">
        <f t="shared" si="240"/>
        <v>-4.5387806573295535</v>
      </c>
      <c r="J461" s="792">
        <f t="shared" si="240"/>
        <v>-2.972262059507699</v>
      </c>
      <c r="K461" s="792">
        <f t="shared" si="240"/>
        <v>-8.9833708803110284</v>
      </c>
    </row>
    <row r="462" spans="1:11" ht="11.25" hidden="1" customHeight="1">
      <c r="A462" s="1283" t="s">
        <v>195</v>
      </c>
      <c r="B462" s="1282"/>
      <c r="C462" s="792">
        <f t="shared" ref="C462:K462" si="241">SUM(C223/C196*100-100)</f>
        <v>4.7581472089824501</v>
      </c>
      <c r="D462" s="792">
        <f t="shared" si="241"/>
        <v>-9.148416089147247</v>
      </c>
      <c r="E462" s="792">
        <f t="shared" si="241"/>
        <v>-6.4001202967319273</v>
      </c>
      <c r="F462" s="792">
        <f t="shared" si="241"/>
        <v>-2.2972412075597077</v>
      </c>
      <c r="G462" s="792">
        <f t="shared" si="241"/>
        <v>9.6748715629521058</v>
      </c>
      <c r="H462" s="792">
        <f t="shared" si="241"/>
        <v>-7.2151470613976016</v>
      </c>
      <c r="I462" s="792">
        <f t="shared" si="241"/>
        <v>-1.4432827771808974</v>
      </c>
      <c r="J462" s="792">
        <f t="shared" si="241"/>
        <v>-5.5771175091852569</v>
      </c>
      <c r="K462" s="792">
        <f t="shared" si="241"/>
        <v>-10.116799307613761</v>
      </c>
    </row>
    <row r="463" spans="1:11" ht="11.25" hidden="1" customHeight="1">
      <c r="A463" s="1283" t="s">
        <v>196</v>
      </c>
      <c r="B463" s="1282"/>
      <c r="C463" s="792">
        <f t="shared" ref="C463:K463" si="242">SUM(C224/C197*100-100)</f>
        <v>5.6539168790122858</v>
      </c>
      <c r="D463" s="792">
        <f t="shared" si="242"/>
        <v>-8.5618598418636793</v>
      </c>
      <c r="E463" s="792">
        <f t="shared" si="242"/>
        <v>-8.230373109771989</v>
      </c>
      <c r="F463" s="792">
        <f t="shared" si="242"/>
        <v>-1.7172055395186021</v>
      </c>
      <c r="G463" s="792">
        <f t="shared" si="242"/>
        <v>9.3983037558994766</v>
      </c>
      <c r="H463" s="792">
        <f t="shared" si="242"/>
        <v>-8.8307934370012333</v>
      </c>
      <c r="I463" s="792">
        <f t="shared" si="242"/>
        <v>-3.0218409238163844</v>
      </c>
      <c r="J463" s="792">
        <f t="shared" si="242"/>
        <v>-5.8927857713828899</v>
      </c>
      <c r="K463" s="792">
        <f t="shared" si="242"/>
        <v>-13.913204745201284</v>
      </c>
    </row>
    <row r="464" spans="1:11" ht="11.25" hidden="1" customHeight="1">
      <c r="A464" s="1283" t="s">
        <v>197</v>
      </c>
      <c r="B464" s="1282"/>
      <c r="C464" s="792">
        <f t="shared" ref="C464:K464" si="243">SUM(C225/C198*100-100)</f>
        <v>6.1391069443533581</v>
      </c>
      <c r="D464" s="792">
        <f t="shared" si="243"/>
        <v>-7.7132557446006729</v>
      </c>
      <c r="E464" s="792">
        <f t="shared" si="243"/>
        <v>-8.4098300719183214</v>
      </c>
      <c r="F464" s="792">
        <f t="shared" si="243"/>
        <v>-1.2910302344671862</v>
      </c>
      <c r="G464" s="792">
        <f t="shared" si="243"/>
        <v>9.1558910463136272</v>
      </c>
      <c r="H464" s="792">
        <f t="shared" si="243"/>
        <v>-6.9971762350598965</v>
      </c>
      <c r="I464" s="792">
        <f t="shared" si="243"/>
        <v>-4.5862403318423048</v>
      </c>
      <c r="J464" s="792">
        <f t="shared" si="243"/>
        <v>-8.350660658660388</v>
      </c>
      <c r="K464" s="792">
        <f t="shared" si="243"/>
        <v>-11.399443118254311</v>
      </c>
    </row>
    <row r="465" spans="1:11" ht="11.25" hidden="1" customHeight="1">
      <c r="A465" s="1283" t="s">
        <v>198</v>
      </c>
      <c r="B465" s="1282"/>
      <c r="C465" s="792">
        <f t="shared" ref="C465:K465" si="244">SUM(C226/C199*100-100)</f>
        <v>6.095164751587518</v>
      </c>
      <c r="D465" s="792">
        <f t="shared" si="244"/>
        <v>-6.5891666654209047</v>
      </c>
      <c r="E465" s="792">
        <f t="shared" si="244"/>
        <v>-8.6388356504466799</v>
      </c>
      <c r="F465" s="792">
        <f t="shared" si="244"/>
        <v>-1.1186565624153815</v>
      </c>
      <c r="G465" s="792">
        <f t="shared" si="244"/>
        <v>7.5010767705960149</v>
      </c>
      <c r="H465" s="792">
        <f t="shared" si="244"/>
        <v>-7.9610261929865231</v>
      </c>
      <c r="I465" s="792">
        <f t="shared" si="244"/>
        <v>-4.032053819882421</v>
      </c>
      <c r="J465" s="792">
        <f t="shared" si="244"/>
        <v>-9.2785202310803072</v>
      </c>
      <c r="K465" s="792">
        <f t="shared" si="244"/>
        <v>-8.1390398844207965</v>
      </c>
    </row>
    <row r="466" spans="1:11" ht="11.25" hidden="1" customHeight="1">
      <c r="A466" s="1283" t="s">
        <v>199</v>
      </c>
      <c r="B466" s="1282"/>
      <c r="C466" s="792">
        <f t="shared" ref="C466:K466" si="245">SUM(C227/C200*100-100)</f>
        <v>6.1984923946569666</v>
      </c>
      <c r="D466" s="792">
        <f t="shared" si="245"/>
        <v>-6.4275231677775224</v>
      </c>
      <c r="E466" s="792">
        <f t="shared" si="245"/>
        <v>-8.1553799256255104</v>
      </c>
      <c r="F466" s="792">
        <f t="shared" si="245"/>
        <v>-0.97645394555107146</v>
      </c>
      <c r="G466" s="792">
        <f t="shared" si="245"/>
        <v>5.4228278416487825</v>
      </c>
      <c r="H466" s="792">
        <f t="shared" si="245"/>
        <v>-7.4924009828612412</v>
      </c>
      <c r="I466" s="792">
        <f t="shared" si="245"/>
        <v>-4.352271162440573</v>
      </c>
      <c r="J466" s="792">
        <f t="shared" si="245"/>
        <v>-8.2364526969058005</v>
      </c>
      <c r="K466" s="792">
        <f t="shared" si="245"/>
        <v>-6.5958161327561555</v>
      </c>
    </row>
    <row r="467" spans="1:11" ht="11.25" hidden="1" customHeight="1">
      <c r="A467" s="780"/>
      <c r="B467" s="781"/>
      <c r="C467" s="792"/>
      <c r="D467" s="792"/>
      <c r="E467" s="792"/>
      <c r="F467" s="792"/>
      <c r="G467" s="792"/>
      <c r="H467" s="792"/>
      <c r="I467" s="792"/>
      <c r="J467" s="792"/>
      <c r="K467" s="792"/>
    </row>
    <row r="468" spans="1:11" ht="11.25" customHeight="1">
      <c r="A468" s="763">
        <v>2014</v>
      </c>
      <c r="B468" s="776"/>
      <c r="C468" s="792"/>
      <c r="D468" s="792"/>
      <c r="E468" s="792"/>
      <c r="F468" s="792"/>
      <c r="G468" s="792"/>
      <c r="H468" s="792"/>
      <c r="I468" s="792"/>
      <c r="J468" s="792"/>
      <c r="K468" s="792"/>
    </row>
    <row r="469" spans="1:11" ht="11.25" customHeight="1">
      <c r="A469" s="763"/>
      <c r="B469" s="776" t="s">
        <v>176</v>
      </c>
      <c r="C469" s="792">
        <f t="shared" ref="C469:K469" si="246">SUM(C230/C203*100-100)</f>
        <v>3.0568274794136272</v>
      </c>
      <c r="D469" s="792">
        <f t="shared" si="246"/>
        <v>-0.75026993631850303</v>
      </c>
      <c r="E469" s="792">
        <f t="shared" si="246"/>
        <v>-2.7668322421326081</v>
      </c>
      <c r="F469" s="792">
        <f t="shared" si="246"/>
        <v>3.9922467765531167</v>
      </c>
      <c r="G469" s="792">
        <f t="shared" si="246"/>
        <v>7.216703888629425</v>
      </c>
      <c r="H469" s="792">
        <f t="shared" si="246"/>
        <v>-10.106431852986219</v>
      </c>
      <c r="I469" s="792">
        <f t="shared" si="246"/>
        <v>-6.5336604966734768</v>
      </c>
      <c r="J469" s="792">
        <f t="shared" si="246"/>
        <v>22.089815261552914</v>
      </c>
      <c r="K469" s="792">
        <f t="shared" si="246"/>
        <v>-29.351251695230189</v>
      </c>
    </row>
    <row r="470" spans="1:11" ht="11.25" customHeight="1">
      <c r="A470" s="763"/>
      <c r="B470" s="776" t="s">
        <v>177</v>
      </c>
      <c r="C470" s="792">
        <f t="shared" ref="C470:K470" si="247">SUM(C231/C204*100-100)</f>
        <v>10.227800273699899</v>
      </c>
      <c r="D470" s="792">
        <f t="shared" si="247"/>
        <v>-0.69531833699237211</v>
      </c>
      <c r="E470" s="792">
        <f t="shared" si="247"/>
        <v>54.656019243302808</v>
      </c>
      <c r="F470" s="792">
        <f t="shared" si="247"/>
        <v>10.057791428613001</v>
      </c>
      <c r="G470" s="792">
        <f t="shared" si="247"/>
        <v>14.182917069826686</v>
      </c>
      <c r="H470" s="792">
        <f t="shared" si="247"/>
        <v>3.6037868385335088</v>
      </c>
      <c r="I470" s="792">
        <f t="shared" si="247"/>
        <v>-12.745488812451725</v>
      </c>
      <c r="J470" s="792">
        <f t="shared" si="247"/>
        <v>23.837536856494907</v>
      </c>
      <c r="K470" s="792">
        <f t="shared" si="247"/>
        <v>-3.9581166925777467</v>
      </c>
    </row>
    <row r="471" spans="1:11" ht="11.25" customHeight="1">
      <c r="A471" s="763"/>
      <c r="B471" s="776" t="s">
        <v>178</v>
      </c>
      <c r="C471" s="792">
        <f t="shared" ref="C471:K471" si="248">SUM(C232/C205*100-100)</f>
        <v>9.3969609713740283</v>
      </c>
      <c r="D471" s="792">
        <f t="shared" si="248"/>
        <v>1.2519006760259401</v>
      </c>
      <c r="E471" s="792">
        <f t="shared" si="248"/>
        <v>-22.661753219375086</v>
      </c>
      <c r="F471" s="792">
        <f t="shared" si="248"/>
        <v>7.859262334468923</v>
      </c>
      <c r="G471" s="792">
        <f t="shared" si="248"/>
        <v>21.7096270906288</v>
      </c>
      <c r="H471" s="792">
        <f t="shared" si="248"/>
        <v>12.366914050632616</v>
      </c>
      <c r="I471" s="792">
        <f t="shared" si="248"/>
        <v>13.071531791907518</v>
      </c>
      <c r="J471" s="792">
        <f t="shared" si="248"/>
        <v>-25.9223070800806</v>
      </c>
      <c r="K471" s="792">
        <f t="shared" si="248"/>
        <v>1.1440739505836888</v>
      </c>
    </row>
    <row r="472" spans="1:11" ht="11.25" customHeight="1">
      <c r="A472" s="763"/>
      <c r="B472" s="776" t="s">
        <v>179</v>
      </c>
      <c r="C472" s="792">
        <f t="shared" ref="C472:K472" si="249">SUM(C233/C206*100-100)</f>
        <v>4.5048080480530217</v>
      </c>
      <c r="D472" s="792">
        <f t="shared" si="249"/>
        <v>-6.521323107571277</v>
      </c>
      <c r="E472" s="792">
        <f t="shared" si="249"/>
        <v>-16.518840291464016</v>
      </c>
      <c r="F472" s="792">
        <f t="shared" si="249"/>
        <v>0.80542313604064475</v>
      </c>
      <c r="G472" s="792">
        <f t="shared" si="249"/>
        <v>17.312783847940779</v>
      </c>
      <c r="H472" s="792">
        <f t="shared" si="249"/>
        <v>-14.409054300645778</v>
      </c>
      <c r="I472" s="792">
        <f t="shared" si="249"/>
        <v>24.883367976508652</v>
      </c>
      <c r="J472" s="792">
        <f t="shared" si="249"/>
        <v>26.634179312750746</v>
      </c>
      <c r="K472" s="792">
        <f t="shared" si="249"/>
        <v>94.549171977207436</v>
      </c>
    </row>
    <row r="473" spans="1:11" ht="11.25" customHeight="1">
      <c r="A473" s="763"/>
      <c r="B473" s="776" t="s">
        <v>180</v>
      </c>
      <c r="C473" s="792">
        <f t="shared" ref="C473:K473" si="250">SUM(C234/C207*100-100)</f>
        <v>9.9416174559060977</v>
      </c>
      <c r="D473" s="792">
        <f t="shared" si="250"/>
        <v>-2.4268543386298234</v>
      </c>
      <c r="E473" s="792">
        <f t="shared" si="250"/>
        <v>-2.7990072970247297</v>
      </c>
      <c r="F473" s="792">
        <f t="shared" si="250"/>
        <v>0.67509925624769096</v>
      </c>
      <c r="G473" s="792">
        <f t="shared" si="250"/>
        <v>5.4279277199656519</v>
      </c>
      <c r="H473" s="792">
        <f t="shared" si="250"/>
        <v>-14.354768107711408</v>
      </c>
      <c r="I473" s="792">
        <f t="shared" si="250"/>
        <v>-7.5620068298499916</v>
      </c>
      <c r="J473" s="792">
        <f t="shared" si="250"/>
        <v>30.302717445076809</v>
      </c>
      <c r="K473" s="792">
        <f t="shared" si="250"/>
        <v>-38.899502147504883</v>
      </c>
    </row>
    <row r="474" spans="1:11" ht="11.25" customHeight="1">
      <c r="A474" s="763"/>
      <c r="B474" s="776" t="s">
        <v>181</v>
      </c>
      <c r="C474" s="792">
        <f t="shared" ref="C474:K474" si="251">SUM(C235/C208*100-100)</f>
        <v>2.8458427783674978</v>
      </c>
      <c r="D474" s="792">
        <f t="shared" si="251"/>
        <v>-9.2424651884490032</v>
      </c>
      <c r="E474" s="792">
        <f t="shared" si="251"/>
        <v>-33.842823480261913</v>
      </c>
      <c r="F474" s="792">
        <f t="shared" si="251"/>
        <v>-2.3805457859819654</v>
      </c>
      <c r="G474" s="792">
        <f t="shared" si="251"/>
        <v>3.4573306709410048</v>
      </c>
      <c r="H474" s="792">
        <f t="shared" si="251"/>
        <v>14.66563575029582</v>
      </c>
      <c r="I474" s="792">
        <f t="shared" si="251"/>
        <v>16.864016205065951</v>
      </c>
      <c r="J474" s="792">
        <f t="shared" si="251"/>
        <v>8.1553085075815659</v>
      </c>
      <c r="K474" s="792">
        <f t="shared" si="251"/>
        <v>11.014337891551577</v>
      </c>
    </row>
    <row r="475" spans="1:11" ht="11.25" customHeight="1">
      <c r="A475" s="763"/>
      <c r="B475" s="776" t="s">
        <v>182</v>
      </c>
      <c r="C475" s="792">
        <f t="shared" ref="C475:K475" si="252">SUM(C236/C209*100-100)</f>
        <v>4.5314246093433042</v>
      </c>
      <c r="D475" s="792">
        <f t="shared" si="252"/>
        <v>-1.1590815876112401</v>
      </c>
      <c r="E475" s="792">
        <f t="shared" si="252"/>
        <v>1.9760812357056352</v>
      </c>
      <c r="F475" s="792">
        <f t="shared" si="252"/>
        <v>4.851450204146829</v>
      </c>
      <c r="G475" s="792">
        <f t="shared" si="252"/>
        <v>-2.6483971301199176</v>
      </c>
      <c r="H475" s="792">
        <f t="shared" si="252"/>
        <v>9.473438640892212</v>
      </c>
      <c r="I475" s="792">
        <f t="shared" si="252"/>
        <v>-26.263805894509758</v>
      </c>
      <c r="J475" s="792">
        <f t="shared" si="252"/>
        <v>2.4071718456599456</v>
      </c>
      <c r="K475" s="792">
        <f t="shared" si="252"/>
        <v>-11.804965454152523</v>
      </c>
    </row>
    <row r="476" spans="1:11" ht="11.25" customHeight="1">
      <c r="A476" s="763"/>
      <c r="B476" s="776" t="s">
        <v>183</v>
      </c>
      <c r="C476" s="792">
        <f t="shared" ref="C476:K476" si="253">SUM(C237/C210*100-100)</f>
        <v>10.124690194728345</v>
      </c>
      <c r="D476" s="792">
        <f t="shared" si="253"/>
        <v>2.3885791709785025</v>
      </c>
      <c r="E476" s="792">
        <f t="shared" si="253"/>
        <v>-0.29458587370220357</v>
      </c>
      <c r="F476" s="792">
        <f t="shared" si="253"/>
        <v>-3.1414597174694592</v>
      </c>
      <c r="G476" s="792">
        <f t="shared" si="253"/>
        <v>2.6512588945854247</v>
      </c>
      <c r="H476" s="792">
        <f t="shared" si="253"/>
        <v>28.830512729326585</v>
      </c>
      <c r="I476" s="792">
        <f t="shared" si="253"/>
        <v>-7.4084646465141475</v>
      </c>
      <c r="J476" s="792">
        <f t="shared" si="253"/>
        <v>21.112421403890025</v>
      </c>
      <c r="K476" s="792">
        <f t="shared" si="253"/>
        <v>31.718080859403358</v>
      </c>
    </row>
    <row r="477" spans="1:11" ht="11.25" customHeight="1">
      <c r="A477" s="763"/>
      <c r="B477" s="776" t="s">
        <v>184</v>
      </c>
      <c r="C477" s="792">
        <f t="shared" ref="C477:K477" si="254">SUM(C238/C211*100-100)</f>
        <v>-1.5807394702477211</v>
      </c>
      <c r="D477" s="792">
        <f t="shared" si="254"/>
        <v>-1.7527185583192022</v>
      </c>
      <c r="E477" s="792">
        <f t="shared" si="254"/>
        <v>2.2596903461886058</v>
      </c>
      <c r="F477" s="792">
        <f t="shared" si="254"/>
        <v>-3.3255419836483071</v>
      </c>
      <c r="G477" s="792">
        <f t="shared" si="254"/>
        <v>16.998651218554258</v>
      </c>
      <c r="H477" s="792">
        <f t="shared" si="254"/>
        <v>36.773056138161962</v>
      </c>
      <c r="I477" s="792">
        <f t="shared" si="254"/>
        <v>61.987185210695714</v>
      </c>
      <c r="J477" s="792">
        <f t="shared" si="254"/>
        <v>16.811084628694118</v>
      </c>
      <c r="K477" s="792">
        <f t="shared" si="254"/>
        <v>130.69650157906332</v>
      </c>
    </row>
    <row r="478" spans="1:11" ht="11.25" hidden="1" customHeight="1">
      <c r="A478" s="763"/>
      <c r="B478" s="776" t="s">
        <v>185</v>
      </c>
      <c r="C478" s="792">
        <f t="shared" ref="C478:K478" si="255">SUM(C239/C212*100-100)</f>
        <v>-100</v>
      </c>
      <c r="D478" s="792">
        <f t="shared" si="255"/>
        <v>-100</v>
      </c>
      <c r="E478" s="792">
        <f t="shared" si="255"/>
        <v>-100</v>
      </c>
      <c r="F478" s="792">
        <f t="shared" si="255"/>
        <v>-100</v>
      </c>
      <c r="G478" s="792">
        <f t="shared" si="255"/>
        <v>-100</v>
      </c>
      <c r="H478" s="792">
        <f t="shared" si="255"/>
        <v>-100</v>
      </c>
      <c r="I478" s="792">
        <f t="shared" si="255"/>
        <v>-100</v>
      </c>
      <c r="J478" s="792">
        <f t="shared" si="255"/>
        <v>-100</v>
      </c>
      <c r="K478" s="792">
        <f t="shared" si="255"/>
        <v>-100</v>
      </c>
    </row>
    <row r="479" spans="1:11" ht="11.25" hidden="1" customHeight="1">
      <c r="A479" s="763"/>
      <c r="B479" s="776" t="s">
        <v>186</v>
      </c>
      <c r="C479" s="792">
        <f t="shared" ref="C479:K479" si="256">SUM(C240/C213*100-100)</f>
        <v>-100</v>
      </c>
      <c r="D479" s="792">
        <f t="shared" si="256"/>
        <v>-100</v>
      </c>
      <c r="E479" s="792">
        <f t="shared" si="256"/>
        <v>-100</v>
      </c>
      <c r="F479" s="792">
        <f t="shared" si="256"/>
        <v>-100</v>
      </c>
      <c r="G479" s="792">
        <f t="shared" si="256"/>
        <v>-100</v>
      </c>
      <c r="H479" s="792">
        <f t="shared" si="256"/>
        <v>-100</v>
      </c>
      <c r="I479" s="792">
        <f t="shared" si="256"/>
        <v>-100</v>
      </c>
      <c r="J479" s="792">
        <f t="shared" si="256"/>
        <v>-100</v>
      </c>
      <c r="K479" s="792">
        <f t="shared" si="256"/>
        <v>-100</v>
      </c>
    </row>
    <row r="480" spans="1:11" ht="11.25" hidden="1" customHeight="1">
      <c r="A480" s="763"/>
      <c r="B480" s="776" t="s">
        <v>187</v>
      </c>
      <c r="C480" s="792">
        <f t="shared" ref="C480:K480" si="257">SUM(C241/C214*100-100)</f>
        <v>-100</v>
      </c>
      <c r="D480" s="792">
        <f t="shared" si="257"/>
        <v>-100</v>
      </c>
      <c r="E480" s="792">
        <f t="shared" si="257"/>
        <v>-100</v>
      </c>
      <c r="F480" s="792">
        <f t="shared" si="257"/>
        <v>-100</v>
      </c>
      <c r="G480" s="792">
        <f t="shared" si="257"/>
        <v>-100</v>
      </c>
      <c r="H480" s="792">
        <f t="shared" si="257"/>
        <v>-100</v>
      </c>
      <c r="I480" s="792">
        <f t="shared" si="257"/>
        <v>-100</v>
      </c>
      <c r="J480" s="792">
        <f t="shared" si="257"/>
        <v>-100</v>
      </c>
      <c r="K480" s="792">
        <f t="shared" si="257"/>
        <v>-100</v>
      </c>
    </row>
    <row r="481" spans="1:12" ht="6" customHeight="1">
      <c r="A481" s="763"/>
      <c r="B481" s="776"/>
      <c r="C481" s="792"/>
      <c r="D481" s="792"/>
      <c r="E481" s="792"/>
      <c r="F481" s="792"/>
      <c r="G481" s="792"/>
      <c r="H481" s="792"/>
      <c r="I481" s="792"/>
      <c r="J481" s="792"/>
      <c r="K481" s="792"/>
    </row>
    <row r="482" spans="1:12" ht="11.25" hidden="1" customHeight="1">
      <c r="A482" s="1283" t="s">
        <v>188</v>
      </c>
      <c r="B482" s="1282"/>
      <c r="C482" s="792">
        <f t="shared" ref="C482:K482" si="258">SUM(C243/C216*100-100)</f>
        <v>3.0568274794136272</v>
      </c>
      <c r="D482" s="792">
        <f t="shared" si="258"/>
        <v>-0.75026993631850303</v>
      </c>
      <c r="E482" s="792">
        <f t="shared" si="258"/>
        <v>-2.7668322421326081</v>
      </c>
      <c r="F482" s="792">
        <f t="shared" si="258"/>
        <v>3.9922467765531167</v>
      </c>
      <c r="G482" s="792">
        <f t="shared" si="258"/>
        <v>7.216703888629425</v>
      </c>
      <c r="H482" s="792">
        <f t="shared" si="258"/>
        <v>-10.106431852986219</v>
      </c>
      <c r="I482" s="792">
        <f t="shared" si="258"/>
        <v>-6.5336604966734768</v>
      </c>
      <c r="J482" s="792">
        <f t="shared" si="258"/>
        <v>22.089815261552914</v>
      </c>
      <c r="K482" s="792">
        <f t="shared" si="258"/>
        <v>-29.351251695230189</v>
      </c>
    </row>
    <row r="483" spans="1:12" ht="11.25" hidden="1" customHeight="1">
      <c r="A483" s="1283" t="s">
        <v>189</v>
      </c>
      <c r="B483" s="1282"/>
      <c r="C483" s="792">
        <f t="shared" ref="C483:K483" si="259">SUM(C244/C217*100-100)</f>
        <v>6.5701259070199711</v>
      </c>
      <c r="D483" s="792">
        <f t="shared" si="259"/>
        <v>-0.72236084463057182</v>
      </c>
      <c r="E483" s="792">
        <f t="shared" si="259"/>
        <v>20.277421927727275</v>
      </c>
      <c r="F483" s="792">
        <f t="shared" si="259"/>
        <v>6.9669868609915113</v>
      </c>
      <c r="G483" s="792">
        <f t="shared" si="259"/>
        <v>10.618472472769213</v>
      </c>
      <c r="H483" s="792">
        <f t="shared" si="259"/>
        <v>-2.9171036859454631</v>
      </c>
      <c r="I483" s="792">
        <f t="shared" si="259"/>
        <v>-9.8091798157186645</v>
      </c>
      <c r="J483" s="792">
        <f t="shared" si="259"/>
        <v>22.779194116054512</v>
      </c>
      <c r="K483" s="792">
        <f t="shared" si="259"/>
        <v>-15.649759508818008</v>
      </c>
    </row>
    <row r="484" spans="1:12" ht="11.25" hidden="1" customHeight="1">
      <c r="A484" s="1283" t="s">
        <v>190</v>
      </c>
      <c r="B484" s="1282"/>
      <c r="C484" s="792">
        <f t="shared" ref="C484:K484" si="260">SUM(C245/C218*100-100)</f>
        <v>7.5315478823225703</v>
      </c>
      <c r="D484" s="792">
        <f t="shared" si="260"/>
        <v>-1.9595937189237134E-2</v>
      </c>
      <c r="E484" s="792">
        <f t="shared" si="260"/>
        <v>3.5588971688274285</v>
      </c>
      <c r="F484" s="792">
        <f t="shared" si="260"/>
        <v>7.2798815640240377</v>
      </c>
      <c r="G484" s="792">
        <f t="shared" si="260"/>
        <v>14.535098808720349</v>
      </c>
      <c r="H484" s="792">
        <f t="shared" si="260"/>
        <v>1.8661931304362156</v>
      </c>
      <c r="I484" s="792">
        <f t="shared" si="260"/>
        <v>-2.7202810227278889</v>
      </c>
      <c r="J484" s="792">
        <f t="shared" si="260"/>
        <v>3.3076282489624305</v>
      </c>
      <c r="K484" s="792">
        <f t="shared" si="260"/>
        <v>-9.7386420908632658</v>
      </c>
    </row>
    <row r="485" spans="1:12" ht="11.25" hidden="1" customHeight="1">
      <c r="A485" s="1283" t="s">
        <v>191</v>
      </c>
      <c r="B485" s="1282"/>
      <c r="C485" s="792">
        <f t="shared" ref="C485:K485" si="261">SUM(C246/C219*100-100)</f>
        <v>6.7050676147401731</v>
      </c>
      <c r="D485" s="792">
        <f t="shared" si="261"/>
        <v>-1.7692120488909779</v>
      </c>
      <c r="E485" s="792">
        <f t="shared" si="261"/>
        <v>-1.8019227106710929</v>
      </c>
      <c r="F485" s="792">
        <f t="shared" si="261"/>
        <v>5.6002454629003893</v>
      </c>
      <c r="G485" s="792">
        <f t="shared" si="261"/>
        <v>15.226489600015739</v>
      </c>
      <c r="H485" s="792">
        <f t="shared" si="261"/>
        <v>-3.0879189404495122</v>
      </c>
      <c r="I485" s="792">
        <f t="shared" si="261"/>
        <v>3.1720906450458841</v>
      </c>
      <c r="J485" s="792">
        <f t="shared" si="261"/>
        <v>8.8347066876759612</v>
      </c>
      <c r="K485" s="792">
        <f t="shared" si="261"/>
        <v>7.9996223605572396</v>
      </c>
    </row>
    <row r="486" spans="1:12" ht="11.25" hidden="1" customHeight="1">
      <c r="A486" s="1283" t="s">
        <v>192</v>
      </c>
      <c r="B486" s="1282"/>
      <c r="C486" s="792">
        <f t="shared" ref="C486:K486" si="262">SUM(C247/C220*100-100)</f>
        <v>7.3481156989700764</v>
      </c>
      <c r="D486" s="792">
        <f t="shared" si="262"/>
        <v>-1.9053455076380033</v>
      </c>
      <c r="E486" s="792">
        <f t="shared" si="262"/>
        <v>-2.0079958675410978</v>
      </c>
      <c r="F486" s="792">
        <f t="shared" si="262"/>
        <v>4.5335156339419314</v>
      </c>
      <c r="G486" s="792">
        <f t="shared" si="262"/>
        <v>13.165800875167903</v>
      </c>
      <c r="H486" s="792">
        <f t="shared" si="262"/>
        <v>-5.7250684346620773</v>
      </c>
      <c r="I486" s="792">
        <f t="shared" si="262"/>
        <v>0.87108563397583794</v>
      </c>
      <c r="J486" s="792">
        <f t="shared" si="262"/>
        <v>12.992445133909754</v>
      </c>
      <c r="K486" s="792">
        <f t="shared" si="262"/>
        <v>-3.1318484262831845</v>
      </c>
    </row>
    <row r="487" spans="1:12" ht="11.25" hidden="1" customHeight="1">
      <c r="A487" s="1283" t="s">
        <v>193</v>
      </c>
      <c r="B487" s="1282"/>
      <c r="C487" s="792">
        <f t="shared" ref="C487:K487" si="263">SUM(C248/C221*100-100)</f>
        <v>6.5803224001509335</v>
      </c>
      <c r="D487" s="792">
        <f t="shared" si="263"/>
        <v>-3.1461242010406494</v>
      </c>
      <c r="E487" s="792">
        <f t="shared" si="263"/>
        <v>-7.1882752154249232</v>
      </c>
      <c r="F487" s="792">
        <f t="shared" si="263"/>
        <v>3.3393380430763528</v>
      </c>
      <c r="G487" s="792">
        <f t="shared" si="263"/>
        <v>11.45385466251696</v>
      </c>
      <c r="H487" s="792">
        <f t="shared" si="263"/>
        <v>-2.410739006008157</v>
      </c>
      <c r="I487" s="792">
        <f t="shared" si="263"/>
        <v>3.295101230102901</v>
      </c>
      <c r="J487" s="792">
        <f t="shared" si="263"/>
        <v>12.260411242257334</v>
      </c>
      <c r="K487" s="792">
        <f t="shared" si="263"/>
        <v>-0.79497836321270654</v>
      </c>
    </row>
    <row r="488" spans="1:12" ht="11.25" hidden="1" customHeight="1">
      <c r="A488" s="1283" t="s">
        <v>194</v>
      </c>
      <c r="B488" s="1282"/>
      <c r="C488" s="792">
        <f t="shared" ref="C488:K488" si="264">SUM(C249/C222*100-100)</f>
        <v>6.2778825475042339</v>
      </c>
      <c r="D488" s="792">
        <f t="shared" si="264"/>
        <v>-2.8486621464949025</v>
      </c>
      <c r="E488" s="792">
        <f t="shared" si="264"/>
        <v>-5.7986937048298017</v>
      </c>
      <c r="F488" s="792">
        <f t="shared" si="264"/>
        <v>3.545114742680596</v>
      </c>
      <c r="G488" s="792">
        <f t="shared" si="264"/>
        <v>9.1696761271594482</v>
      </c>
      <c r="H488" s="792">
        <f t="shared" si="264"/>
        <v>-0.78995021025900769</v>
      </c>
      <c r="I488" s="792">
        <f t="shared" si="264"/>
        <v>-1.3008035640126394</v>
      </c>
      <c r="J488" s="792">
        <f t="shared" si="264"/>
        <v>10.792260581560484</v>
      </c>
      <c r="K488" s="792">
        <f t="shared" si="264"/>
        <v>-2.4848658943372328</v>
      </c>
    </row>
    <row r="489" spans="1:12" ht="11.25" hidden="1" customHeight="1">
      <c r="A489" s="1283" t="s">
        <v>195</v>
      </c>
      <c r="B489" s="1282"/>
      <c r="C489" s="792">
        <f t="shared" ref="C489:K489" si="265">SUM(C250/C223*100-100)</f>
        <v>6.7730051036026424</v>
      </c>
      <c r="D489" s="792">
        <f t="shared" si="265"/>
        <v>-2.2141492187454617</v>
      </c>
      <c r="E489" s="792">
        <f t="shared" si="265"/>
        <v>-5.1915753985780242</v>
      </c>
      <c r="F489" s="792">
        <f t="shared" si="265"/>
        <v>2.7112044306235106</v>
      </c>
      <c r="G489" s="792">
        <f t="shared" si="265"/>
        <v>8.3643867912653604</v>
      </c>
      <c r="H489" s="792">
        <f t="shared" si="265"/>
        <v>2.656689536805132</v>
      </c>
      <c r="I489" s="792">
        <f t="shared" si="265"/>
        <v>-2.151412762526121</v>
      </c>
      <c r="J489" s="792">
        <f t="shared" si="265"/>
        <v>11.871948823060222</v>
      </c>
      <c r="K489" s="792">
        <f t="shared" si="265"/>
        <v>1.5328197881626267</v>
      </c>
    </row>
    <row r="490" spans="1:12" ht="11.25" customHeight="1">
      <c r="A490" s="1283" t="s">
        <v>196</v>
      </c>
      <c r="B490" s="1282"/>
      <c r="C490" s="792">
        <f t="shared" ref="C490:K490" si="266">SUM(C251/C224*100-100)</f>
        <v>5.8202285655853672</v>
      </c>
      <c r="D490" s="792">
        <f t="shared" si="266"/>
        <v>-2.1644644379384914</v>
      </c>
      <c r="E490" s="792">
        <f t="shared" si="266"/>
        <v>-4.4825001753412579</v>
      </c>
      <c r="F490" s="792">
        <f t="shared" si="266"/>
        <v>2.0128276300034145</v>
      </c>
      <c r="G490" s="792">
        <f t="shared" si="266"/>
        <v>9.3570527408981974</v>
      </c>
      <c r="H490" s="792">
        <f t="shared" si="266"/>
        <v>6.0654895448092105</v>
      </c>
      <c r="I490" s="792">
        <f t="shared" si="266"/>
        <v>2.6138761360841869</v>
      </c>
      <c r="J490" s="792">
        <f t="shared" si="266"/>
        <v>12.386517472122534</v>
      </c>
      <c r="K490" s="792">
        <f t="shared" si="266"/>
        <v>8.618847781350695</v>
      </c>
    </row>
    <row r="491" spans="1:12" ht="11.25" hidden="1" customHeight="1">
      <c r="A491" s="1283" t="s">
        <v>197</v>
      </c>
      <c r="B491" s="1282"/>
      <c r="C491" s="792">
        <f t="shared" ref="C491:K491" si="267">SUM(C252/C225*100-100)</f>
        <v>-5.4693596506575233</v>
      </c>
      <c r="D491" s="792">
        <f t="shared" si="267"/>
        <v>-12.167266955550517</v>
      </c>
      <c r="E491" s="792">
        <f t="shared" si="267"/>
        <v>-13.992454211338185</v>
      </c>
      <c r="F491" s="792">
        <f t="shared" si="267"/>
        <v>-8.7126708976578016</v>
      </c>
      <c r="G491" s="792">
        <f t="shared" si="267"/>
        <v>-3.0139333062630271</v>
      </c>
      <c r="H491" s="792">
        <f t="shared" si="267"/>
        <v>-6.9887587257775721</v>
      </c>
      <c r="I491" s="792">
        <f t="shared" si="267"/>
        <v>-7.8673886259365275</v>
      </c>
      <c r="J491" s="792">
        <f t="shared" si="267"/>
        <v>1.6473469679945794</v>
      </c>
      <c r="K491" s="792">
        <f t="shared" si="267"/>
        <v>-4.8748184487584325</v>
      </c>
    </row>
    <row r="492" spans="1:12" ht="11.25" hidden="1" customHeight="1">
      <c r="A492" s="1283" t="s">
        <v>198</v>
      </c>
      <c r="B492" s="1282"/>
      <c r="C492" s="792">
        <f t="shared" ref="C492:K492" si="268">SUM(C253/C226*100-100)</f>
        <v>-14.259376247637817</v>
      </c>
      <c r="D492" s="792">
        <f t="shared" si="268"/>
        <v>-19.950225279972685</v>
      </c>
      <c r="E492" s="792">
        <f t="shared" si="268"/>
        <v>-21.655753164150809</v>
      </c>
      <c r="F492" s="792">
        <f t="shared" si="268"/>
        <v>-17.243788282067513</v>
      </c>
      <c r="G492" s="792">
        <f t="shared" si="268"/>
        <v>-11.562317739146522</v>
      </c>
      <c r="H492" s="792">
        <f t="shared" si="268"/>
        <v>-15.275846218425116</v>
      </c>
      <c r="I492" s="792">
        <f t="shared" si="268"/>
        <v>-16.323737304525494</v>
      </c>
      <c r="J492" s="792">
        <f t="shared" si="268"/>
        <v>-7.3328767624802396</v>
      </c>
      <c r="K492" s="792">
        <f t="shared" si="268"/>
        <v>-15.855690208477341</v>
      </c>
    </row>
    <row r="493" spans="1:12" ht="11.25" hidden="1" customHeight="1">
      <c r="A493" s="1283" t="s">
        <v>199</v>
      </c>
      <c r="B493" s="1282"/>
      <c r="C493" s="792">
        <f t="shared" ref="C493:K493" si="269">SUM(C254/C227*100-100)</f>
        <v>-21.035483329660707</v>
      </c>
      <c r="D493" s="792">
        <f t="shared" si="269"/>
        <v>-25.666665235619533</v>
      </c>
      <c r="E493" s="792">
        <f t="shared" si="269"/>
        <v>-27.616311828272856</v>
      </c>
      <c r="F493" s="792">
        <f t="shared" si="269"/>
        <v>-23.338695572056551</v>
      </c>
      <c r="G493" s="792">
        <f t="shared" si="269"/>
        <v>-17.205666235651449</v>
      </c>
      <c r="H493" s="792">
        <f t="shared" si="269"/>
        <v>-22.872424491637517</v>
      </c>
      <c r="I493" s="792">
        <f t="shared" si="269"/>
        <v>-22.634459500494785</v>
      </c>
      <c r="J493" s="792">
        <f t="shared" si="269"/>
        <v>-17.138984182267777</v>
      </c>
      <c r="K493" s="792">
        <f t="shared" si="269"/>
        <v>-23.360806973340132</v>
      </c>
    </row>
    <row r="494" spans="1:12" ht="11.25" hidden="1" customHeight="1">
      <c r="A494" s="1164"/>
      <c r="B494" s="1163"/>
      <c r="C494" s="778"/>
      <c r="D494" s="792"/>
      <c r="E494" s="792"/>
      <c r="F494" s="792"/>
      <c r="G494" s="792"/>
      <c r="H494" s="792"/>
      <c r="I494" s="792"/>
      <c r="J494" s="792"/>
      <c r="K494" s="792"/>
      <c r="L494" s="1165"/>
    </row>
    <row r="495" spans="1:12" ht="11.25" hidden="1" customHeight="1">
      <c r="A495" s="762">
        <v>2015</v>
      </c>
      <c r="B495" s="776"/>
      <c r="C495" s="778"/>
      <c r="D495" s="792"/>
      <c r="E495" s="792"/>
      <c r="F495" s="792"/>
      <c r="G495" s="792"/>
      <c r="H495" s="792"/>
      <c r="I495" s="792"/>
      <c r="J495" s="792"/>
      <c r="K495" s="792"/>
      <c r="L495" s="1165"/>
    </row>
    <row r="496" spans="1:12" ht="11.25" hidden="1" customHeight="1">
      <c r="A496" s="762"/>
      <c r="B496" s="776" t="s">
        <v>176</v>
      </c>
      <c r="C496" s="792">
        <f t="shared" ref="C496:K520" si="270">SUM(C257/C230*100-100)</f>
        <v>-100</v>
      </c>
      <c r="D496" s="792">
        <f t="shared" si="270"/>
        <v>-100</v>
      </c>
      <c r="E496" s="792">
        <f t="shared" si="270"/>
        <v>-100</v>
      </c>
      <c r="F496" s="792">
        <f t="shared" si="270"/>
        <v>-100</v>
      </c>
      <c r="G496" s="792">
        <f t="shared" si="270"/>
        <v>-100</v>
      </c>
      <c r="H496" s="792">
        <f t="shared" si="270"/>
        <v>-100</v>
      </c>
      <c r="I496" s="792">
        <f t="shared" si="270"/>
        <v>-100</v>
      </c>
      <c r="J496" s="792">
        <f t="shared" si="270"/>
        <v>-100</v>
      </c>
      <c r="K496" s="792">
        <f t="shared" si="270"/>
        <v>-100</v>
      </c>
      <c r="L496" s="1165"/>
    </row>
    <row r="497" spans="1:12" ht="11.25" hidden="1" customHeight="1">
      <c r="A497" s="762"/>
      <c r="B497" s="776" t="s">
        <v>177</v>
      </c>
      <c r="C497" s="792">
        <f t="shared" si="270"/>
        <v>-100</v>
      </c>
      <c r="D497" s="792">
        <f t="shared" si="270"/>
        <v>-100</v>
      </c>
      <c r="E497" s="792">
        <f t="shared" si="270"/>
        <v>-100</v>
      </c>
      <c r="F497" s="792">
        <f t="shared" si="270"/>
        <v>-100</v>
      </c>
      <c r="G497" s="792">
        <f t="shared" si="270"/>
        <v>-100</v>
      </c>
      <c r="H497" s="792">
        <f t="shared" si="270"/>
        <v>-100</v>
      </c>
      <c r="I497" s="792">
        <f t="shared" si="270"/>
        <v>-100</v>
      </c>
      <c r="J497" s="792">
        <f t="shared" si="270"/>
        <v>-100</v>
      </c>
      <c r="K497" s="792">
        <f t="shared" si="270"/>
        <v>-100</v>
      </c>
      <c r="L497" s="1165"/>
    </row>
    <row r="498" spans="1:12" ht="11.25" hidden="1" customHeight="1">
      <c r="A498" s="762"/>
      <c r="B498" s="776" t="s">
        <v>178</v>
      </c>
      <c r="C498" s="792">
        <f t="shared" si="270"/>
        <v>-100</v>
      </c>
      <c r="D498" s="792">
        <f t="shared" si="270"/>
        <v>-100</v>
      </c>
      <c r="E498" s="792">
        <f t="shared" si="270"/>
        <v>-100</v>
      </c>
      <c r="F498" s="792">
        <f t="shared" si="270"/>
        <v>-100</v>
      </c>
      <c r="G498" s="792">
        <f t="shared" si="270"/>
        <v>-100</v>
      </c>
      <c r="H498" s="792">
        <f t="shared" si="270"/>
        <v>-100</v>
      </c>
      <c r="I498" s="792">
        <f t="shared" si="270"/>
        <v>-100</v>
      </c>
      <c r="J498" s="792">
        <f t="shared" si="270"/>
        <v>-100</v>
      </c>
      <c r="K498" s="792">
        <f t="shared" si="270"/>
        <v>-100</v>
      </c>
      <c r="L498" s="1165"/>
    </row>
    <row r="499" spans="1:12" ht="11.25" hidden="1" customHeight="1">
      <c r="A499" s="762"/>
      <c r="B499" s="776" t="s">
        <v>179</v>
      </c>
      <c r="C499" s="792">
        <f t="shared" si="270"/>
        <v>-100</v>
      </c>
      <c r="D499" s="792">
        <f t="shared" si="270"/>
        <v>-100</v>
      </c>
      <c r="E499" s="792">
        <f t="shared" si="270"/>
        <v>-100</v>
      </c>
      <c r="F499" s="792">
        <f t="shared" si="270"/>
        <v>-100</v>
      </c>
      <c r="G499" s="792">
        <f t="shared" si="270"/>
        <v>-100</v>
      </c>
      <c r="H499" s="792">
        <f t="shared" si="270"/>
        <v>-100</v>
      </c>
      <c r="I499" s="792">
        <f t="shared" si="270"/>
        <v>-100</v>
      </c>
      <c r="J499" s="792">
        <f t="shared" si="270"/>
        <v>-100</v>
      </c>
      <c r="K499" s="792">
        <f t="shared" si="270"/>
        <v>-100</v>
      </c>
      <c r="L499" s="1165"/>
    </row>
    <row r="500" spans="1:12" ht="11.25" hidden="1" customHeight="1">
      <c r="A500" s="762"/>
      <c r="B500" s="776" t="s">
        <v>180</v>
      </c>
      <c r="C500" s="792">
        <f t="shared" si="270"/>
        <v>-100</v>
      </c>
      <c r="D500" s="792">
        <f t="shared" si="270"/>
        <v>-100</v>
      </c>
      <c r="E500" s="792">
        <f t="shared" si="270"/>
        <v>-100</v>
      </c>
      <c r="F500" s="792">
        <f t="shared" si="270"/>
        <v>-100</v>
      </c>
      <c r="G500" s="792">
        <f t="shared" si="270"/>
        <v>-100</v>
      </c>
      <c r="H500" s="792">
        <f t="shared" si="270"/>
        <v>-100</v>
      </c>
      <c r="I500" s="792">
        <f t="shared" si="270"/>
        <v>-100</v>
      </c>
      <c r="J500" s="792">
        <f t="shared" si="270"/>
        <v>-100</v>
      </c>
      <c r="K500" s="792">
        <f t="shared" si="270"/>
        <v>-100</v>
      </c>
      <c r="L500" s="1165"/>
    </row>
    <row r="501" spans="1:12" ht="11.25" hidden="1" customHeight="1">
      <c r="A501" s="762"/>
      <c r="B501" s="776" t="s">
        <v>181</v>
      </c>
      <c r="C501" s="792">
        <f t="shared" si="270"/>
        <v>-100</v>
      </c>
      <c r="D501" s="792">
        <f t="shared" si="270"/>
        <v>-100</v>
      </c>
      <c r="E501" s="792">
        <f t="shared" si="270"/>
        <v>-100</v>
      </c>
      <c r="F501" s="792">
        <f t="shared" si="270"/>
        <v>-100</v>
      </c>
      <c r="G501" s="792">
        <f t="shared" si="270"/>
        <v>-100</v>
      </c>
      <c r="H501" s="792">
        <f t="shared" si="270"/>
        <v>-100</v>
      </c>
      <c r="I501" s="792">
        <f t="shared" si="270"/>
        <v>-100</v>
      </c>
      <c r="J501" s="792">
        <f t="shared" si="270"/>
        <v>-100</v>
      </c>
      <c r="K501" s="792">
        <f t="shared" si="270"/>
        <v>-100</v>
      </c>
      <c r="L501" s="1165"/>
    </row>
    <row r="502" spans="1:12" ht="11.25" hidden="1" customHeight="1">
      <c r="A502" s="762"/>
      <c r="B502" s="776" t="s">
        <v>182</v>
      </c>
      <c r="C502" s="792">
        <f t="shared" si="270"/>
        <v>-100</v>
      </c>
      <c r="D502" s="792">
        <f t="shared" si="270"/>
        <v>-100</v>
      </c>
      <c r="E502" s="792">
        <f t="shared" si="270"/>
        <v>-100</v>
      </c>
      <c r="F502" s="792">
        <f t="shared" si="270"/>
        <v>-100</v>
      </c>
      <c r="G502" s="792">
        <f t="shared" si="270"/>
        <v>-100</v>
      </c>
      <c r="H502" s="792">
        <f t="shared" si="270"/>
        <v>-100</v>
      </c>
      <c r="I502" s="792">
        <f t="shared" si="270"/>
        <v>-100</v>
      </c>
      <c r="J502" s="792">
        <f t="shared" si="270"/>
        <v>-100</v>
      </c>
      <c r="K502" s="792">
        <f t="shared" si="270"/>
        <v>-100</v>
      </c>
      <c r="L502" s="1165"/>
    </row>
    <row r="503" spans="1:12" ht="11.25" hidden="1" customHeight="1">
      <c r="A503" s="762"/>
      <c r="B503" s="776" t="s">
        <v>183</v>
      </c>
      <c r="C503" s="792">
        <f t="shared" si="270"/>
        <v>-100</v>
      </c>
      <c r="D503" s="792">
        <f t="shared" si="270"/>
        <v>-100</v>
      </c>
      <c r="E503" s="792">
        <f t="shared" si="270"/>
        <v>-100</v>
      </c>
      <c r="F503" s="792">
        <f t="shared" si="270"/>
        <v>-100</v>
      </c>
      <c r="G503" s="792">
        <f t="shared" si="270"/>
        <v>-100</v>
      </c>
      <c r="H503" s="792">
        <f t="shared" si="270"/>
        <v>-100</v>
      </c>
      <c r="I503" s="792">
        <f t="shared" si="270"/>
        <v>-100</v>
      </c>
      <c r="J503" s="792">
        <f t="shared" si="270"/>
        <v>-100</v>
      </c>
      <c r="K503" s="792">
        <f t="shared" si="270"/>
        <v>-100</v>
      </c>
      <c r="L503" s="1165"/>
    </row>
    <row r="504" spans="1:12" ht="11.25" hidden="1" customHeight="1">
      <c r="A504" s="762"/>
      <c r="B504" s="776" t="s">
        <v>184</v>
      </c>
      <c r="C504" s="792">
        <f t="shared" si="270"/>
        <v>-100</v>
      </c>
      <c r="D504" s="792">
        <f t="shared" si="270"/>
        <v>-100</v>
      </c>
      <c r="E504" s="792">
        <f t="shared" si="270"/>
        <v>-100</v>
      </c>
      <c r="F504" s="792">
        <f t="shared" si="270"/>
        <v>-100</v>
      </c>
      <c r="G504" s="792">
        <f t="shared" si="270"/>
        <v>-100</v>
      </c>
      <c r="H504" s="792">
        <f t="shared" si="270"/>
        <v>-100</v>
      </c>
      <c r="I504" s="792">
        <f t="shared" si="270"/>
        <v>-100</v>
      </c>
      <c r="J504" s="792">
        <f t="shared" si="270"/>
        <v>-100</v>
      </c>
      <c r="K504" s="792">
        <f t="shared" si="270"/>
        <v>-100</v>
      </c>
      <c r="L504" s="1165"/>
    </row>
    <row r="505" spans="1:12" ht="11.25" hidden="1" customHeight="1">
      <c r="A505" s="762"/>
      <c r="B505" s="776" t="s">
        <v>185</v>
      </c>
      <c r="C505" s="792" t="e">
        <f t="shared" si="270"/>
        <v>#DIV/0!</v>
      </c>
      <c r="D505" s="792" t="e">
        <f t="shared" si="270"/>
        <v>#DIV/0!</v>
      </c>
      <c r="E505" s="792" t="e">
        <f t="shared" si="270"/>
        <v>#DIV/0!</v>
      </c>
      <c r="F505" s="792" t="e">
        <f t="shared" si="270"/>
        <v>#DIV/0!</v>
      </c>
      <c r="G505" s="792" t="e">
        <f t="shared" si="270"/>
        <v>#DIV/0!</v>
      </c>
      <c r="H505" s="792" t="e">
        <f t="shared" si="270"/>
        <v>#DIV/0!</v>
      </c>
      <c r="I505" s="792" t="e">
        <f t="shared" si="270"/>
        <v>#DIV/0!</v>
      </c>
      <c r="J505" s="792" t="e">
        <f t="shared" si="270"/>
        <v>#DIV/0!</v>
      </c>
      <c r="K505" s="792" t="e">
        <f t="shared" si="270"/>
        <v>#DIV/0!</v>
      </c>
      <c r="L505" s="1165"/>
    </row>
    <row r="506" spans="1:12" ht="11.25" hidden="1" customHeight="1">
      <c r="A506" s="762"/>
      <c r="B506" s="776" t="s">
        <v>186</v>
      </c>
      <c r="C506" s="792" t="e">
        <f t="shared" si="270"/>
        <v>#DIV/0!</v>
      </c>
      <c r="D506" s="792" t="e">
        <f t="shared" si="270"/>
        <v>#DIV/0!</v>
      </c>
      <c r="E506" s="792" t="e">
        <f t="shared" si="270"/>
        <v>#DIV/0!</v>
      </c>
      <c r="F506" s="792" t="e">
        <f t="shared" si="270"/>
        <v>#DIV/0!</v>
      </c>
      <c r="G506" s="792" t="e">
        <f t="shared" si="270"/>
        <v>#DIV/0!</v>
      </c>
      <c r="H506" s="792" t="e">
        <f t="shared" si="270"/>
        <v>#DIV/0!</v>
      </c>
      <c r="I506" s="792" t="e">
        <f t="shared" si="270"/>
        <v>#DIV/0!</v>
      </c>
      <c r="J506" s="792" t="e">
        <f t="shared" si="270"/>
        <v>#DIV/0!</v>
      </c>
      <c r="K506" s="792" t="e">
        <f t="shared" si="270"/>
        <v>#DIV/0!</v>
      </c>
      <c r="L506" s="1165"/>
    </row>
    <row r="507" spans="1:12" ht="11.25" hidden="1" customHeight="1">
      <c r="A507" s="762"/>
      <c r="B507" s="776" t="s">
        <v>187</v>
      </c>
      <c r="C507" s="792" t="e">
        <f t="shared" si="270"/>
        <v>#DIV/0!</v>
      </c>
      <c r="D507" s="792" t="e">
        <f t="shared" si="270"/>
        <v>#DIV/0!</v>
      </c>
      <c r="E507" s="792" t="e">
        <f t="shared" si="270"/>
        <v>#DIV/0!</v>
      </c>
      <c r="F507" s="792" t="e">
        <f t="shared" si="270"/>
        <v>#DIV/0!</v>
      </c>
      <c r="G507" s="792" t="e">
        <f t="shared" si="270"/>
        <v>#DIV/0!</v>
      </c>
      <c r="H507" s="792" t="e">
        <f t="shared" si="270"/>
        <v>#DIV/0!</v>
      </c>
      <c r="I507" s="792" t="e">
        <f t="shared" si="270"/>
        <v>#DIV/0!</v>
      </c>
      <c r="J507" s="792" t="e">
        <f t="shared" si="270"/>
        <v>#DIV/0!</v>
      </c>
      <c r="K507" s="792" t="e">
        <f t="shared" si="270"/>
        <v>#DIV/0!</v>
      </c>
      <c r="L507" s="1165"/>
    </row>
    <row r="508" spans="1:12" ht="11.25" hidden="1" customHeight="1">
      <c r="A508" s="762"/>
      <c r="B508" s="776"/>
      <c r="C508" s="778"/>
      <c r="D508" s="778"/>
      <c r="E508" s="778"/>
      <c r="F508" s="778"/>
      <c r="G508" s="778"/>
      <c r="H508" s="778"/>
      <c r="I508" s="778"/>
      <c r="J508" s="778"/>
      <c r="K508" s="778"/>
      <c r="L508" s="1165"/>
    </row>
    <row r="509" spans="1:12" ht="11.25" hidden="1" customHeight="1">
      <c r="A509" s="1281" t="s">
        <v>188</v>
      </c>
      <c r="B509" s="1282"/>
      <c r="C509" s="792">
        <f t="shared" si="270"/>
        <v>-100</v>
      </c>
      <c r="D509" s="792">
        <f t="shared" si="270"/>
        <v>-100</v>
      </c>
      <c r="E509" s="792">
        <f t="shared" si="270"/>
        <v>-100</v>
      </c>
      <c r="F509" s="792">
        <f t="shared" si="270"/>
        <v>-100</v>
      </c>
      <c r="G509" s="792">
        <f t="shared" si="270"/>
        <v>-100</v>
      </c>
      <c r="H509" s="792">
        <f t="shared" si="270"/>
        <v>-100</v>
      </c>
      <c r="I509" s="792">
        <f t="shared" si="270"/>
        <v>-100</v>
      </c>
      <c r="J509" s="792">
        <f t="shared" si="270"/>
        <v>-100</v>
      </c>
      <c r="K509" s="792">
        <f t="shared" si="270"/>
        <v>-100</v>
      </c>
      <c r="L509" s="1165"/>
    </row>
    <row r="510" spans="1:12" ht="11.25" hidden="1" customHeight="1">
      <c r="A510" s="1281" t="s">
        <v>189</v>
      </c>
      <c r="B510" s="1282"/>
      <c r="C510" s="792">
        <f t="shared" si="270"/>
        <v>-100</v>
      </c>
      <c r="D510" s="792">
        <f t="shared" si="270"/>
        <v>-100</v>
      </c>
      <c r="E510" s="792">
        <f t="shared" si="270"/>
        <v>-100</v>
      </c>
      <c r="F510" s="792">
        <f t="shared" si="270"/>
        <v>-100</v>
      </c>
      <c r="G510" s="792">
        <f t="shared" si="270"/>
        <v>-100</v>
      </c>
      <c r="H510" s="792">
        <f t="shared" si="270"/>
        <v>-100</v>
      </c>
      <c r="I510" s="792">
        <f t="shared" si="270"/>
        <v>-100</v>
      </c>
      <c r="J510" s="792">
        <f t="shared" si="270"/>
        <v>-100</v>
      </c>
      <c r="K510" s="792">
        <f t="shared" si="270"/>
        <v>-100</v>
      </c>
      <c r="L510" s="1165"/>
    </row>
    <row r="511" spans="1:12" ht="11.25" hidden="1" customHeight="1">
      <c r="A511" s="1281" t="s">
        <v>190</v>
      </c>
      <c r="B511" s="1282"/>
      <c r="C511" s="792">
        <f t="shared" si="270"/>
        <v>-100</v>
      </c>
      <c r="D511" s="792">
        <f t="shared" si="270"/>
        <v>-100</v>
      </c>
      <c r="E511" s="792">
        <f t="shared" si="270"/>
        <v>-100</v>
      </c>
      <c r="F511" s="792">
        <f t="shared" si="270"/>
        <v>-100</v>
      </c>
      <c r="G511" s="792">
        <f t="shared" si="270"/>
        <v>-100</v>
      </c>
      <c r="H511" s="792">
        <f t="shared" si="270"/>
        <v>-100</v>
      </c>
      <c r="I511" s="792">
        <f t="shared" si="270"/>
        <v>-100</v>
      </c>
      <c r="J511" s="792">
        <f t="shared" si="270"/>
        <v>-100</v>
      </c>
      <c r="K511" s="792">
        <f t="shared" si="270"/>
        <v>-100</v>
      </c>
      <c r="L511" s="1165"/>
    </row>
    <row r="512" spans="1:12" ht="11.25" hidden="1" customHeight="1">
      <c r="A512" s="1281" t="s">
        <v>191</v>
      </c>
      <c r="B512" s="1282"/>
      <c r="C512" s="792">
        <f t="shared" si="270"/>
        <v>-100</v>
      </c>
      <c r="D512" s="792">
        <f t="shared" si="270"/>
        <v>-100</v>
      </c>
      <c r="E512" s="792">
        <f t="shared" si="270"/>
        <v>-100</v>
      </c>
      <c r="F512" s="792">
        <f t="shared" si="270"/>
        <v>-100</v>
      </c>
      <c r="G512" s="792">
        <f t="shared" si="270"/>
        <v>-100</v>
      </c>
      <c r="H512" s="792">
        <f t="shared" si="270"/>
        <v>-100</v>
      </c>
      <c r="I512" s="792">
        <f t="shared" si="270"/>
        <v>-100</v>
      </c>
      <c r="J512" s="792">
        <f t="shared" si="270"/>
        <v>-100</v>
      </c>
      <c r="K512" s="792">
        <f t="shared" si="270"/>
        <v>-100</v>
      </c>
      <c r="L512" s="1165"/>
    </row>
    <row r="513" spans="1:12" ht="11.25" hidden="1" customHeight="1">
      <c r="A513" s="1281" t="s">
        <v>192</v>
      </c>
      <c r="B513" s="1282"/>
      <c r="C513" s="792">
        <f t="shared" si="270"/>
        <v>-100</v>
      </c>
      <c r="D513" s="792">
        <f t="shared" si="270"/>
        <v>-100</v>
      </c>
      <c r="E513" s="792">
        <f t="shared" si="270"/>
        <v>-100</v>
      </c>
      <c r="F513" s="792">
        <f t="shared" si="270"/>
        <v>-100</v>
      </c>
      <c r="G513" s="792">
        <f t="shared" si="270"/>
        <v>-100</v>
      </c>
      <c r="H513" s="792">
        <f t="shared" si="270"/>
        <v>-100</v>
      </c>
      <c r="I513" s="792">
        <f t="shared" si="270"/>
        <v>-100</v>
      </c>
      <c r="J513" s="792">
        <f t="shared" si="270"/>
        <v>-100</v>
      </c>
      <c r="K513" s="792">
        <f t="shared" si="270"/>
        <v>-100</v>
      </c>
      <c r="L513" s="1165"/>
    </row>
    <row r="514" spans="1:12" ht="11.25" hidden="1" customHeight="1">
      <c r="A514" s="1281" t="s">
        <v>193</v>
      </c>
      <c r="B514" s="1282"/>
      <c r="C514" s="792">
        <f t="shared" si="270"/>
        <v>-100</v>
      </c>
      <c r="D514" s="792">
        <f t="shared" si="270"/>
        <v>-100</v>
      </c>
      <c r="E514" s="792">
        <f t="shared" si="270"/>
        <v>-100</v>
      </c>
      <c r="F514" s="792">
        <f t="shared" si="270"/>
        <v>-100</v>
      </c>
      <c r="G514" s="792">
        <f t="shared" si="270"/>
        <v>-100</v>
      </c>
      <c r="H514" s="792">
        <f t="shared" si="270"/>
        <v>-100</v>
      </c>
      <c r="I514" s="792">
        <f t="shared" si="270"/>
        <v>-100</v>
      </c>
      <c r="J514" s="792">
        <f t="shared" si="270"/>
        <v>-100</v>
      </c>
      <c r="K514" s="792">
        <f t="shared" si="270"/>
        <v>-100</v>
      </c>
      <c r="L514" s="1165"/>
    </row>
    <row r="515" spans="1:12" ht="11.25" hidden="1" customHeight="1">
      <c r="A515" s="1281" t="s">
        <v>194</v>
      </c>
      <c r="B515" s="1282"/>
      <c r="C515" s="792">
        <f t="shared" si="270"/>
        <v>-100</v>
      </c>
      <c r="D515" s="792">
        <f t="shared" si="270"/>
        <v>-100</v>
      </c>
      <c r="E515" s="792">
        <f t="shared" si="270"/>
        <v>-100</v>
      </c>
      <c r="F515" s="792">
        <f t="shared" si="270"/>
        <v>-100</v>
      </c>
      <c r="G515" s="792">
        <f t="shared" si="270"/>
        <v>-100</v>
      </c>
      <c r="H515" s="792">
        <f t="shared" si="270"/>
        <v>-100</v>
      </c>
      <c r="I515" s="792">
        <f t="shared" si="270"/>
        <v>-100</v>
      </c>
      <c r="J515" s="792">
        <f t="shared" si="270"/>
        <v>-100</v>
      </c>
      <c r="K515" s="792">
        <f t="shared" si="270"/>
        <v>-100</v>
      </c>
      <c r="L515" s="1165"/>
    </row>
    <row r="516" spans="1:12" ht="11.25" hidden="1" customHeight="1">
      <c r="A516" s="1281" t="s">
        <v>195</v>
      </c>
      <c r="B516" s="1282"/>
      <c r="C516" s="792">
        <f t="shared" si="270"/>
        <v>-100</v>
      </c>
      <c r="D516" s="792">
        <f t="shared" si="270"/>
        <v>-100</v>
      </c>
      <c r="E516" s="792">
        <f t="shared" si="270"/>
        <v>-100</v>
      </c>
      <c r="F516" s="792">
        <f t="shared" si="270"/>
        <v>-100</v>
      </c>
      <c r="G516" s="792">
        <f t="shared" si="270"/>
        <v>-100</v>
      </c>
      <c r="H516" s="792">
        <f t="shared" si="270"/>
        <v>-100</v>
      </c>
      <c r="I516" s="792">
        <f t="shared" si="270"/>
        <v>-100</v>
      </c>
      <c r="J516" s="792">
        <f t="shared" si="270"/>
        <v>-100</v>
      </c>
      <c r="K516" s="792">
        <f t="shared" si="270"/>
        <v>-100</v>
      </c>
      <c r="L516" s="1165"/>
    </row>
    <row r="517" spans="1:12" ht="11.25" hidden="1" customHeight="1">
      <c r="A517" s="1281" t="s">
        <v>196</v>
      </c>
      <c r="B517" s="1282"/>
      <c r="C517" s="792">
        <f t="shared" si="270"/>
        <v>-100</v>
      </c>
      <c r="D517" s="792">
        <f t="shared" si="270"/>
        <v>-100</v>
      </c>
      <c r="E517" s="792">
        <f t="shared" si="270"/>
        <v>-100</v>
      </c>
      <c r="F517" s="792">
        <f t="shared" si="270"/>
        <v>-100</v>
      </c>
      <c r="G517" s="792">
        <f t="shared" si="270"/>
        <v>-100</v>
      </c>
      <c r="H517" s="792">
        <f t="shared" si="270"/>
        <v>-100</v>
      </c>
      <c r="I517" s="792">
        <f t="shared" si="270"/>
        <v>-100</v>
      </c>
      <c r="J517" s="792">
        <f t="shared" si="270"/>
        <v>-100</v>
      </c>
      <c r="K517" s="792">
        <f t="shared" si="270"/>
        <v>-100</v>
      </c>
      <c r="L517" s="1165"/>
    </row>
    <row r="518" spans="1:12" ht="11.25" hidden="1" customHeight="1">
      <c r="A518" s="1281" t="s">
        <v>197</v>
      </c>
      <c r="B518" s="1282"/>
      <c r="C518" s="792">
        <f t="shared" si="270"/>
        <v>-100</v>
      </c>
      <c r="D518" s="792">
        <f t="shared" si="270"/>
        <v>-100</v>
      </c>
      <c r="E518" s="792">
        <f t="shared" si="270"/>
        <v>-100</v>
      </c>
      <c r="F518" s="792">
        <f t="shared" si="270"/>
        <v>-100</v>
      </c>
      <c r="G518" s="792">
        <f t="shared" si="270"/>
        <v>-100</v>
      </c>
      <c r="H518" s="792">
        <f t="shared" si="270"/>
        <v>-100</v>
      </c>
      <c r="I518" s="792">
        <f t="shared" si="270"/>
        <v>-100</v>
      </c>
      <c r="J518" s="792">
        <f t="shared" si="270"/>
        <v>-100</v>
      </c>
      <c r="K518" s="792">
        <f t="shared" si="270"/>
        <v>-100</v>
      </c>
      <c r="L518" s="1165"/>
    </row>
    <row r="519" spans="1:12" ht="11.25" hidden="1" customHeight="1">
      <c r="A519" s="1281" t="s">
        <v>198</v>
      </c>
      <c r="B519" s="1282"/>
      <c r="C519" s="792">
        <f t="shared" si="270"/>
        <v>-100</v>
      </c>
      <c r="D519" s="792">
        <f t="shared" si="270"/>
        <v>-100</v>
      </c>
      <c r="E519" s="792">
        <f t="shared" si="270"/>
        <v>-100</v>
      </c>
      <c r="F519" s="792">
        <f t="shared" si="270"/>
        <v>-100</v>
      </c>
      <c r="G519" s="792">
        <f t="shared" si="270"/>
        <v>-100</v>
      </c>
      <c r="H519" s="792">
        <f t="shared" si="270"/>
        <v>-100</v>
      </c>
      <c r="I519" s="792">
        <f t="shared" si="270"/>
        <v>-100</v>
      </c>
      <c r="J519" s="792">
        <f t="shared" si="270"/>
        <v>-100</v>
      </c>
      <c r="K519" s="792">
        <f t="shared" si="270"/>
        <v>-100</v>
      </c>
      <c r="L519" s="1165"/>
    </row>
    <row r="520" spans="1:12" ht="11.25" hidden="1" customHeight="1">
      <c r="A520" s="1281" t="s">
        <v>199</v>
      </c>
      <c r="B520" s="1282"/>
      <c r="C520" s="792">
        <f t="shared" si="270"/>
        <v>-100</v>
      </c>
      <c r="D520" s="792">
        <f t="shared" si="270"/>
        <v>-100</v>
      </c>
      <c r="E520" s="792">
        <f t="shared" si="270"/>
        <v>-100</v>
      </c>
      <c r="F520" s="792">
        <f t="shared" si="270"/>
        <v>-100</v>
      </c>
      <c r="G520" s="792">
        <f t="shared" si="270"/>
        <v>-100</v>
      </c>
      <c r="H520" s="792">
        <f t="shared" si="270"/>
        <v>-100</v>
      </c>
      <c r="I520" s="792">
        <f t="shared" si="270"/>
        <v>-100</v>
      </c>
      <c r="J520" s="792">
        <f t="shared" si="270"/>
        <v>-100</v>
      </c>
      <c r="K520" s="792">
        <f t="shared" si="270"/>
        <v>-100</v>
      </c>
    </row>
  </sheetData>
  <mergeCells count="236">
    <mergeCell ref="A492:B492"/>
    <mergeCell ref="A493:B493"/>
    <mergeCell ref="A486:B486"/>
    <mergeCell ref="A487:B487"/>
    <mergeCell ref="A488:B488"/>
    <mergeCell ref="A489:B489"/>
    <mergeCell ref="A490:B490"/>
    <mergeCell ref="A491:B491"/>
    <mergeCell ref="A465:B465"/>
    <mergeCell ref="A466:B466"/>
    <mergeCell ref="A482:B482"/>
    <mergeCell ref="A483:B483"/>
    <mergeCell ref="A484:B484"/>
    <mergeCell ref="A485:B485"/>
    <mergeCell ref="A459:B459"/>
    <mergeCell ref="A460:B460"/>
    <mergeCell ref="A461:B461"/>
    <mergeCell ref="A462:B462"/>
    <mergeCell ref="A463:B463"/>
    <mergeCell ref="A464:B464"/>
    <mergeCell ref="A438:B438"/>
    <mergeCell ref="A439:B439"/>
    <mergeCell ref="A455:B455"/>
    <mergeCell ref="A456:B456"/>
    <mergeCell ref="A457:B457"/>
    <mergeCell ref="A458:B458"/>
    <mergeCell ref="A432:B432"/>
    <mergeCell ref="A433:B433"/>
    <mergeCell ref="A434:B434"/>
    <mergeCell ref="A435:B435"/>
    <mergeCell ref="A436:B436"/>
    <mergeCell ref="A437:B437"/>
    <mergeCell ref="A411:B411"/>
    <mergeCell ref="A412:B412"/>
    <mergeCell ref="A428:B428"/>
    <mergeCell ref="A429:B429"/>
    <mergeCell ref="A430:B430"/>
    <mergeCell ref="A431:B431"/>
    <mergeCell ref="A405:B405"/>
    <mergeCell ref="A406:B406"/>
    <mergeCell ref="A407:B407"/>
    <mergeCell ref="A408:B408"/>
    <mergeCell ref="A409:B409"/>
    <mergeCell ref="A410:B410"/>
    <mergeCell ref="A384:B384"/>
    <mergeCell ref="A385:B385"/>
    <mergeCell ref="A401:B401"/>
    <mergeCell ref="A402:B402"/>
    <mergeCell ref="A403:B403"/>
    <mergeCell ref="A404:B404"/>
    <mergeCell ref="A378:B378"/>
    <mergeCell ref="A379:B379"/>
    <mergeCell ref="A380:B380"/>
    <mergeCell ref="A381:B381"/>
    <mergeCell ref="A382:B382"/>
    <mergeCell ref="A383:B383"/>
    <mergeCell ref="A357:B357"/>
    <mergeCell ref="A358:B358"/>
    <mergeCell ref="A374:B374"/>
    <mergeCell ref="A375:B375"/>
    <mergeCell ref="A376:B376"/>
    <mergeCell ref="A377:B377"/>
    <mergeCell ref="A351:B351"/>
    <mergeCell ref="A352:B352"/>
    <mergeCell ref="A353:B353"/>
    <mergeCell ref="A354:B354"/>
    <mergeCell ref="A355:B355"/>
    <mergeCell ref="A356:B356"/>
    <mergeCell ref="A330:B330"/>
    <mergeCell ref="A331:B331"/>
    <mergeCell ref="A347:B347"/>
    <mergeCell ref="A348:B348"/>
    <mergeCell ref="A349:B349"/>
    <mergeCell ref="A350:B350"/>
    <mergeCell ref="A324:B324"/>
    <mergeCell ref="A325:B325"/>
    <mergeCell ref="A326:B326"/>
    <mergeCell ref="A327:B327"/>
    <mergeCell ref="A328:B328"/>
    <mergeCell ref="A329:B329"/>
    <mergeCell ref="A302:B302"/>
    <mergeCell ref="A303:B303"/>
    <mergeCell ref="A320:B320"/>
    <mergeCell ref="A321:B321"/>
    <mergeCell ref="A322:B322"/>
    <mergeCell ref="A323:B323"/>
    <mergeCell ref="A253:B253"/>
    <mergeCell ref="A254:B254"/>
    <mergeCell ref="A298:B298"/>
    <mergeCell ref="A299:B299"/>
    <mergeCell ref="A300:B300"/>
    <mergeCell ref="A301:B301"/>
    <mergeCell ref="A247:B247"/>
    <mergeCell ref="A248:B248"/>
    <mergeCell ref="A249:B249"/>
    <mergeCell ref="A250:B250"/>
    <mergeCell ref="A251:B251"/>
    <mergeCell ref="A252:B252"/>
    <mergeCell ref="A270:B270"/>
    <mergeCell ref="A271:B271"/>
    <mergeCell ref="A272:B272"/>
    <mergeCell ref="A273:B273"/>
    <mergeCell ref="A274:B274"/>
    <mergeCell ref="A275:B275"/>
    <mergeCell ref="A276:B276"/>
    <mergeCell ref="A277:B277"/>
    <mergeCell ref="A278:B278"/>
    <mergeCell ref="A279:B279"/>
    <mergeCell ref="A280:B280"/>
    <mergeCell ref="A281:B281"/>
    <mergeCell ref="A226:B226"/>
    <mergeCell ref="A227:B227"/>
    <mergeCell ref="A243:B243"/>
    <mergeCell ref="A244:B244"/>
    <mergeCell ref="A245:B245"/>
    <mergeCell ref="A246:B246"/>
    <mergeCell ref="A220:B220"/>
    <mergeCell ref="A221:B221"/>
    <mergeCell ref="A222:B222"/>
    <mergeCell ref="A223:B223"/>
    <mergeCell ref="A224:B224"/>
    <mergeCell ref="A225:B225"/>
    <mergeCell ref="A199:B199"/>
    <mergeCell ref="A200:B200"/>
    <mergeCell ref="A216:B216"/>
    <mergeCell ref="A217:B217"/>
    <mergeCell ref="A218:B218"/>
    <mergeCell ref="A219:B219"/>
    <mergeCell ref="A193:B193"/>
    <mergeCell ref="A194:B194"/>
    <mergeCell ref="A195:B195"/>
    <mergeCell ref="A196:B196"/>
    <mergeCell ref="A197:B197"/>
    <mergeCell ref="A198:B198"/>
    <mergeCell ref="A167:B167"/>
    <mergeCell ref="T168:U168"/>
    <mergeCell ref="A189:B189"/>
    <mergeCell ref="A190:B190"/>
    <mergeCell ref="A191:B191"/>
    <mergeCell ref="A192:B192"/>
    <mergeCell ref="A164:B164"/>
    <mergeCell ref="T164:U164"/>
    <mergeCell ref="A165:B165"/>
    <mergeCell ref="T165:U165"/>
    <mergeCell ref="A166:B166"/>
    <mergeCell ref="T166:U166"/>
    <mergeCell ref="A158:B158"/>
    <mergeCell ref="A159:B159"/>
    <mergeCell ref="A160:B160"/>
    <mergeCell ref="A161:B161"/>
    <mergeCell ref="A162:B162"/>
    <mergeCell ref="A163:B163"/>
    <mergeCell ref="A137:B137"/>
    <mergeCell ref="A138:B138"/>
    <mergeCell ref="A139:B139"/>
    <mergeCell ref="A140:B140"/>
    <mergeCell ref="A156:B156"/>
    <mergeCell ref="A157:B157"/>
    <mergeCell ref="A131:B131"/>
    <mergeCell ref="A132:B132"/>
    <mergeCell ref="A133:B133"/>
    <mergeCell ref="A134:B134"/>
    <mergeCell ref="A135:B135"/>
    <mergeCell ref="A136:B136"/>
    <mergeCell ref="A110:B110"/>
    <mergeCell ref="A111:B111"/>
    <mergeCell ref="A112:B112"/>
    <mergeCell ref="A113:B113"/>
    <mergeCell ref="A129:B129"/>
    <mergeCell ref="A130:B130"/>
    <mergeCell ref="A105:B105"/>
    <mergeCell ref="A106:B106"/>
    <mergeCell ref="A107:B107"/>
    <mergeCell ref="A108:B108"/>
    <mergeCell ref="A109:B109"/>
    <mergeCell ref="A83:B83"/>
    <mergeCell ref="A84:B84"/>
    <mergeCell ref="A85:B85"/>
    <mergeCell ref="A86:B86"/>
    <mergeCell ref="A102:B102"/>
    <mergeCell ref="A103:B103"/>
    <mergeCell ref="A28:B28"/>
    <mergeCell ref="A29:B29"/>
    <mergeCell ref="A30:B30"/>
    <mergeCell ref="A31:B31"/>
    <mergeCell ref="A48:B48"/>
    <mergeCell ref="A49:B49"/>
    <mergeCell ref="A77:B77"/>
    <mergeCell ref="A78:B78"/>
    <mergeCell ref="A79:B79"/>
    <mergeCell ref="A56:B56"/>
    <mergeCell ref="A57:B57"/>
    <mergeCell ref="A58:B58"/>
    <mergeCell ref="A59:B59"/>
    <mergeCell ref="A75:B75"/>
    <mergeCell ref="A76:B76"/>
    <mergeCell ref="H9:H15"/>
    <mergeCell ref="I9:I15"/>
    <mergeCell ref="J9:J15"/>
    <mergeCell ref="K9:K15"/>
    <mergeCell ref="A26:B26"/>
    <mergeCell ref="A27:B27"/>
    <mergeCell ref="A1:K1"/>
    <mergeCell ref="A2:K2"/>
    <mergeCell ref="A3:K3"/>
    <mergeCell ref="A4:K4"/>
    <mergeCell ref="A6:K6"/>
    <mergeCell ref="C9:C15"/>
    <mergeCell ref="D9:D15"/>
    <mergeCell ref="E9:E15"/>
    <mergeCell ref="F9:F15"/>
    <mergeCell ref="G9:G15"/>
    <mergeCell ref="A518:B518"/>
    <mergeCell ref="A519:B519"/>
    <mergeCell ref="A520:B520"/>
    <mergeCell ref="A32:B32"/>
    <mergeCell ref="A304:B304"/>
    <mergeCell ref="A509:B509"/>
    <mergeCell ref="A510:B510"/>
    <mergeCell ref="A511:B511"/>
    <mergeCell ref="A512:B512"/>
    <mergeCell ref="A513:B513"/>
    <mergeCell ref="A514:B514"/>
    <mergeCell ref="A515:B515"/>
    <mergeCell ref="A516:B516"/>
    <mergeCell ref="A517:B517"/>
    <mergeCell ref="A50:B50"/>
    <mergeCell ref="A51:B51"/>
    <mergeCell ref="A52:B52"/>
    <mergeCell ref="A53:B53"/>
    <mergeCell ref="A54:B54"/>
    <mergeCell ref="A55:B55"/>
    <mergeCell ref="A80:B80"/>
    <mergeCell ref="A81:B81"/>
    <mergeCell ref="A82:B82"/>
    <mergeCell ref="A104:B104"/>
  </mergeCells>
  <pageMargins left="0.76" right="0.59055118110236227" top="0.59055118110236227" bottom="0.59055118110236227" header="0.51181102362204722" footer="0.51181102362204722"/>
  <pageSetup paperSize="9" scale="82" fitToWidth="2" orientation="portrait" horizontalDpi="300" verticalDpi="300" r:id="rId1"/>
  <headerFooter alignWithMargins="0"/>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21">
    <tabColor theme="0" tint="-0.34998626667073579"/>
  </sheetPr>
  <dimension ref="A1:J466"/>
  <sheetViews>
    <sheetView zoomScale="105" zoomScaleNormal="105" zoomScaleSheetLayoutView="55" workbookViewId="0"/>
  </sheetViews>
  <sheetFormatPr baseColWidth="10" defaultRowHeight="15.75"/>
  <cols>
    <col min="1" max="2" width="5.7109375" style="2" customWidth="1"/>
    <col min="3" max="16384" width="11.42578125" style="2"/>
  </cols>
  <sheetData>
    <row r="1" spans="1:10" s="4" customFormat="1" ht="9.9499999999999993" customHeight="1">
      <c r="I1" s="1" t="s">
        <v>549</v>
      </c>
    </row>
    <row r="2" spans="1:10" s="4" customFormat="1" ht="15" customHeight="1">
      <c r="A2" s="201" t="s">
        <v>148</v>
      </c>
      <c r="B2" s="360"/>
      <c r="C2" s="204"/>
      <c r="D2" s="204"/>
      <c r="E2" s="204"/>
      <c r="F2" s="204"/>
      <c r="G2" s="204"/>
      <c r="H2" s="204"/>
      <c r="I2" s="204"/>
    </row>
    <row r="3" spans="1:10" s="4" customFormat="1" ht="15" customHeight="1">
      <c r="A3" s="418" t="s">
        <v>204</v>
      </c>
      <c r="B3" s="360"/>
      <c r="C3" s="204"/>
      <c r="D3" s="204"/>
      <c r="E3" s="204"/>
      <c r="F3" s="204"/>
      <c r="G3" s="204"/>
      <c r="H3" s="204"/>
      <c r="I3" s="204"/>
    </row>
    <row r="4" spans="1:10" s="4" customFormat="1" ht="15" customHeight="1">
      <c r="A4" s="484" t="s">
        <v>1052</v>
      </c>
      <c r="B4" s="360"/>
      <c r="C4" s="204"/>
      <c r="D4" s="204"/>
      <c r="E4" s="204"/>
      <c r="F4" s="204"/>
      <c r="G4" s="204"/>
      <c r="H4" s="204"/>
      <c r="I4" s="204"/>
    </row>
    <row r="5" spans="1:10" ht="8.1" customHeight="1">
      <c r="A5" s="202"/>
      <c r="B5" s="359"/>
      <c r="C5" s="202"/>
      <c r="D5" s="202"/>
      <c r="E5" s="202"/>
      <c r="F5" s="202"/>
      <c r="G5" s="202"/>
      <c r="H5" s="202"/>
      <c r="I5" s="202"/>
    </row>
    <row r="6" spans="1:10" s="11" customFormat="1" ht="12" customHeight="1">
      <c r="A6" s="61" t="s">
        <v>550</v>
      </c>
      <c r="B6" s="361"/>
      <c r="C6" s="362"/>
      <c r="D6" s="362"/>
      <c r="E6" s="362"/>
      <c r="F6" s="362"/>
      <c r="G6" s="362"/>
      <c r="H6" s="362"/>
      <c r="I6" s="362"/>
    </row>
    <row r="7" spans="1:10" s="11" customFormat="1" ht="12" customHeight="1">
      <c r="A7" s="967"/>
      <c r="B7" s="361"/>
      <c r="C7" s="362"/>
      <c r="D7" s="362"/>
      <c r="E7" s="362"/>
      <c r="F7" s="362"/>
      <c r="G7" s="362"/>
      <c r="H7" s="362"/>
      <c r="I7" s="362"/>
    </row>
    <row r="8" spans="1:10" s="11" customFormat="1" ht="12" customHeight="1">
      <c r="A8" s="378" t="s">
        <v>843</v>
      </c>
      <c r="B8" s="361"/>
      <c r="C8" s="362"/>
      <c r="D8" s="362"/>
      <c r="E8" s="362"/>
      <c r="F8" s="362"/>
      <c r="G8" s="362"/>
      <c r="H8" s="362"/>
      <c r="I8" s="362"/>
    </row>
    <row r="9" spans="1:10" ht="8.1" customHeight="1">
      <c r="A9" s="86"/>
      <c r="B9" s="85"/>
      <c r="C9" s="86"/>
      <c r="D9" s="86"/>
      <c r="E9" s="86"/>
      <c r="F9" s="86"/>
      <c r="G9" s="86"/>
      <c r="H9" s="86"/>
      <c r="I9" s="86"/>
    </row>
    <row r="10" spans="1:10" s="37" customFormat="1" ht="9.9499999999999993" customHeight="1">
      <c r="A10" s="65"/>
      <c r="B10" s="66"/>
      <c r="C10" s="375" t="s">
        <v>551</v>
      </c>
      <c r="D10" s="65"/>
      <c r="E10" s="65"/>
      <c r="F10" s="65"/>
      <c r="G10" s="65"/>
      <c r="H10" s="65"/>
      <c r="I10" s="65"/>
    </row>
    <row r="11" spans="1:10" s="37" customFormat="1" ht="9.9499999999999993" customHeight="1">
      <c r="B11" s="211"/>
      <c r="C11" s="376" t="s">
        <v>552</v>
      </c>
      <c r="D11" s="210"/>
      <c r="E11" s="210"/>
      <c r="F11" s="210"/>
      <c r="G11" s="210"/>
      <c r="H11" s="210"/>
      <c r="I11" s="210"/>
    </row>
    <row r="12" spans="1:10" s="37" customFormat="1" ht="9.9499999999999993" customHeight="1">
      <c r="A12" s="18" t="s">
        <v>153</v>
      </c>
      <c r="B12" s="211"/>
      <c r="C12" s="336"/>
      <c r="D12" s="335"/>
      <c r="E12" s="335"/>
      <c r="F12" s="335"/>
      <c r="G12" s="335"/>
      <c r="H12" s="335"/>
      <c r="I12" s="335"/>
    </row>
    <row r="13" spans="1:10" s="37" customFormat="1" ht="9.9499999999999993" customHeight="1">
      <c r="A13" s="74" t="s">
        <v>155</v>
      </c>
      <c r="B13" s="211"/>
      <c r="C13" s="71" t="s">
        <v>542</v>
      </c>
      <c r="D13" s="72" t="s">
        <v>553</v>
      </c>
      <c r="E13" s="72" t="s">
        <v>554</v>
      </c>
      <c r="F13" s="72" t="s">
        <v>517</v>
      </c>
      <c r="G13" s="72" t="s">
        <v>555</v>
      </c>
      <c r="H13" s="72" t="s">
        <v>556</v>
      </c>
      <c r="I13" s="72" t="s">
        <v>557</v>
      </c>
    </row>
    <row r="14" spans="1:10" s="37" customFormat="1" ht="9.9499999999999993" customHeight="1">
      <c r="A14" s="68"/>
      <c r="B14" s="211"/>
      <c r="C14" s="71" t="s">
        <v>543</v>
      </c>
      <c r="D14" s="72" t="s">
        <v>558</v>
      </c>
      <c r="E14" s="72" t="s">
        <v>559</v>
      </c>
      <c r="F14" s="72"/>
      <c r="G14" s="72"/>
      <c r="H14" s="72"/>
      <c r="I14" s="72" t="s">
        <v>560</v>
      </c>
    </row>
    <row r="15" spans="1:10" s="37" customFormat="1" ht="9.9499999999999993" customHeight="1">
      <c r="A15" s="68" t="s">
        <v>163</v>
      </c>
      <c r="B15" s="211"/>
      <c r="C15" s="71"/>
      <c r="D15" s="72"/>
      <c r="E15" s="72"/>
      <c r="F15" s="72"/>
      <c r="G15" s="72"/>
      <c r="H15" s="72"/>
      <c r="I15" s="72"/>
      <c r="J15" s="377"/>
    </row>
    <row r="16" spans="1:10" s="37" customFormat="1" ht="9.9499999999999993" customHeight="1">
      <c r="A16" s="74" t="s">
        <v>168</v>
      </c>
      <c r="B16" s="211"/>
      <c r="C16" s="76" t="s">
        <v>561</v>
      </c>
      <c r="D16" s="76" t="s">
        <v>562</v>
      </c>
      <c r="E16" s="76" t="s">
        <v>563</v>
      </c>
      <c r="F16" s="76" t="s">
        <v>564</v>
      </c>
      <c r="G16" s="76" t="s">
        <v>565</v>
      </c>
      <c r="H16" s="76" t="s">
        <v>566</v>
      </c>
      <c r="I16" s="76" t="s">
        <v>567</v>
      </c>
    </row>
    <row r="17" spans="1:9" s="37" customFormat="1" ht="9.9499999999999993" customHeight="1">
      <c r="A17" s="68"/>
      <c r="B17" s="211"/>
      <c r="C17" s="76" t="s">
        <v>543</v>
      </c>
      <c r="D17" s="76" t="s">
        <v>568</v>
      </c>
      <c r="E17" s="76" t="s">
        <v>568</v>
      </c>
      <c r="F17" s="76"/>
      <c r="G17" s="76"/>
      <c r="H17" s="76"/>
      <c r="I17" s="76" t="s">
        <v>569</v>
      </c>
    </row>
    <row r="18" spans="1:9" s="37" customFormat="1" ht="9.9499999999999993" customHeight="1">
      <c r="A18" s="210"/>
      <c r="B18" s="339"/>
      <c r="C18" s="79"/>
      <c r="D18" s="78" t="s">
        <v>570</v>
      </c>
      <c r="E18" s="78" t="s">
        <v>570</v>
      </c>
      <c r="F18" s="78"/>
      <c r="G18" s="78"/>
      <c r="H18" s="78"/>
      <c r="I18" s="78"/>
    </row>
    <row r="19" spans="1:9" s="37" customFormat="1" ht="8.1" hidden="1" customHeight="1">
      <c r="B19" s="33"/>
      <c r="C19" s="33"/>
    </row>
    <row r="20" spans="1:9" s="37" customFormat="1" ht="8.1" hidden="1" customHeight="1">
      <c r="B20" s="33"/>
      <c r="C20" s="33"/>
    </row>
    <row r="21" spans="1:9" s="37" customFormat="1" ht="8.1" hidden="1" customHeight="1">
      <c r="B21" s="33"/>
      <c r="C21" s="33"/>
    </row>
    <row r="22" spans="1:9" s="37" customFormat="1" ht="8.1" hidden="1" customHeight="1">
      <c r="B22" s="33"/>
      <c r="C22" s="33"/>
    </row>
    <row r="23" spans="1:9" s="37" customFormat="1" ht="8.1" hidden="1" customHeight="1">
      <c r="B23" s="33"/>
      <c r="C23" s="33"/>
    </row>
    <row r="24" spans="1:9" s="37" customFormat="1" ht="8.1" hidden="1" customHeight="1">
      <c r="B24" s="33"/>
      <c r="C24" s="33"/>
    </row>
    <row r="25" spans="1:9" s="37" customFormat="1" ht="8.1" hidden="1" customHeight="1">
      <c r="B25" s="33"/>
      <c r="C25" s="33"/>
    </row>
    <row r="26" spans="1:9" s="37" customFormat="1" ht="8.1" hidden="1" customHeight="1">
      <c r="B26" s="33"/>
      <c r="C26" s="33"/>
    </row>
    <row r="27" spans="1:9" s="37" customFormat="1" ht="8.1" hidden="1" customHeight="1">
      <c r="B27" s="33"/>
      <c r="C27" s="33"/>
    </row>
    <row r="28" spans="1:9" s="37" customFormat="1" ht="8.1" hidden="1" customHeight="1">
      <c r="B28" s="33"/>
      <c r="C28" s="33"/>
    </row>
    <row r="29" spans="1:9" s="37" customFormat="1" ht="8.1" customHeight="1">
      <c r="B29" s="33"/>
      <c r="C29" s="33"/>
    </row>
    <row r="30" spans="1:9" s="62" customFormat="1" ht="11.25" customHeight="1">
      <c r="A30" s="18">
        <v>2006</v>
      </c>
      <c r="B30" s="27"/>
      <c r="C30" s="958">
        <v>85.1</v>
      </c>
      <c r="D30" s="958">
        <v>61.9</v>
      </c>
      <c r="E30" s="958">
        <v>124.8</v>
      </c>
      <c r="F30" s="958">
        <v>105.4</v>
      </c>
      <c r="G30" s="958">
        <v>104.7</v>
      </c>
      <c r="H30" s="958">
        <v>133.80000000000001</v>
      </c>
      <c r="I30" s="958">
        <v>58.7</v>
      </c>
    </row>
    <row r="31" spans="1:9" s="62" customFormat="1" ht="11.25" customHeight="1">
      <c r="A31" s="1209">
        <v>2007</v>
      </c>
      <c r="B31" s="1203"/>
      <c r="C31" s="958">
        <v>79.7</v>
      </c>
      <c r="D31" s="958">
        <v>67.2</v>
      </c>
      <c r="E31" s="958">
        <v>101.5</v>
      </c>
      <c r="F31" s="958">
        <v>103.3</v>
      </c>
      <c r="G31" s="958">
        <v>93.3</v>
      </c>
      <c r="H31" s="958">
        <v>101.9</v>
      </c>
      <c r="I31" s="958">
        <v>65.2</v>
      </c>
    </row>
    <row r="32" spans="1:9" s="62" customFormat="1" ht="11.25" customHeight="1">
      <c r="A32" s="18">
        <v>2008</v>
      </c>
      <c r="B32" s="27"/>
      <c r="C32" s="958">
        <v>76.599999999999994</v>
      </c>
      <c r="D32" s="958">
        <v>65.599999999999994</v>
      </c>
      <c r="E32" s="958">
        <v>95.9</v>
      </c>
      <c r="F32" s="958">
        <v>105.1</v>
      </c>
      <c r="G32" s="958">
        <v>100.5</v>
      </c>
      <c r="H32" s="958">
        <v>88.8</v>
      </c>
      <c r="I32" s="958">
        <v>64.599999999999994</v>
      </c>
    </row>
    <row r="33" spans="1:9" s="62" customFormat="1" ht="11.25" customHeight="1">
      <c r="A33" s="1209">
        <v>2009</v>
      </c>
      <c r="B33" s="1203"/>
      <c r="C33" s="958">
        <v>54.5</v>
      </c>
      <c r="D33" s="958">
        <v>47</v>
      </c>
      <c r="E33" s="958">
        <v>67.599999999999994</v>
      </c>
      <c r="F33" s="958">
        <v>90.8</v>
      </c>
      <c r="G33" s="958">
        <v>84.3</v>
      </c>
      <c r="H33" s="958">
        <v>55.6</v>
      </c>
      <c r="I33" s="958">
        <v>44</v>
      </c>
    </row>
    <row r="34" spans="1:9" s="62" customFormat="1" ht="11.25" customHeight="1">
      <c r="A34" s="1209">
        <v>2010</v>
      </c>
      <c r="B34" s="1203"/>
      <c r="C34" s="958">
        <v>100</v>
      </c>
      <c r="D34" s="958">
        <v>100</v>
      </c>
      <c r="E34" s="958">
        <v>100</v>
      </c>
      <c r="F34" s="958">
        <v>100</v>
      </c>
      <c r="G34" s="958">
        <v>100</v>
      </c>
      <c r="H34" s="958">
        <v>100</v>
      </c>
      <c r="I34" s="958">
        <v>100</v>
      </c>
    </row>
    <row r="35" spans="1:9" s="62" customFormat="1" ht="11.25" customHeight="1">
      <c r="A35" s="1209">
        <v>2011</v>
      </c>
      <c r="B35" s="1203"/>
      <c r="C35" s="958">
        <v>105.5</v>
      </c>
      <c r="D35" s="958">
        <v>94.4</v>
      </c>
      <c r="E35" s="958">
        <v>117.8</v>
      </c>
      <c r="F35" s="958">
        <v>106.9</v>
      </c>
      <c r="G35" s="958">
        <v>102.1</v>
      </c>
      <c r="H35" s="958">
        <v>119.1</v>
      </c>
      <c r="I35" s="958">
        <v>80.599999999999994</v>
      </c>
    </row>
    <row r="36" spans="1:9" s="62" customFormat="1" ht="11.25" customHeight="1">
      <c r="A36" s="1209">
        <v>2012</v>
      </c>
      <c r="B36" s="1203"/>
      <c r="C36" s="958">
        <v>130.5</v>
      </c>
      <c r="D36" s="958">
        <v>106.8</v>
      </c>
      <c r="E36" s="958">
        <v>156.5</v>
      </c>
      <c r="F36" s="958">
        <v>111.6</v>
      </c>
      <c r="G36" s="958">
        <v>114.8</v>
      </c>
      <c r="H36" s="958">
        <v>147.6</v>
      </c>
      <c r="I36" s="958">
        <v>117</v>
      </c>
    </row>
    <row r="37" spans="1:9" s="62" customFormat="1" ht="11.25" customHeight="1">
      <c r="A37" s="1209">
        <v>2013</v>
      </c>
      <c r="B37" s="1203"/>
      <c r="C37" s="958">
        <v>131.5</v>
      </c>
      <c r="D37" s="958">
        <v>100.8</v>
      </c>
      <c r="E37" s="958">
        <v>165.3</v>
      </c>
      <c r="F37" s="958">
        <v>105.9</v>
      </c>
      <c r="G37" s="958">
        <v>101.7</v>
      </c>
      <c r="H37" s="958">
        <v>153.5</v>
      </c>
      <c r="I37" s="958">
        <v>116.4</v>
      </c>
    </row>
    <row r="38" spans="1:9" s="62" customFormat="1" ht="11.25" hidden="1" customHeight="1">
      <c r="A38" s="1209">
        <v>2014</v>
      </c>
      <c r="B38" s="1203"/>
      <c r="C38" s="355"/>
      <c r="D38" s="355"/>
      <c r="E38" s="355"/>
      <c r="F38" s="355"/>
      <c r="G38" s="355"/>
      <c r="H38" s="312"/>
    </row>
    <row r="39" spans="1:9" s="62" customFormat="1" ht="6" customHeight="1">
      <c r="A39" s="33"/>
      <c r="B39" s="45"/>
      <c r="C39" s="355"/>
      <c r="D39" s="355"/>
      <c r="E39" s="355"/>
      <c r="F39" s="355"/>
      <c r="G39" s="355"/>
      <c r="H39" s="312"/>
    </row>
    <row r="40" spans="1:9" s="62" customFormat="1" ht="11.25" hidden="1" customHeight="1">
      <c r="A40" s="1277">
        <v>2007</v>
      </c>
      <c r="B40" s="1205"/>
      <c r="C40" s="355"/>
      <c r="D40" s="355"/>
      <c r="E40" s="355"/>
      <c r="F40" s="355"/>
      <c r="G40" s="355"/>
      <c r="H40" s="312"/>
    </row>
    <row r="41" spans="1:9" s="62" customFormat="1" ht="11.25" hidden="1" customHeight="1">
      <c r="A41" s="33"/>
      <c r="B41" s="45" t="s">
        <v>176</v>
      </c>
      <c r="C41" s="956">
        <v>75.3</v>
      </c>
      <c r="D41" s="956">
        <v>60.4</v>
      </c>
      <c r="E41" s="956">
        <v>101</v>
      </c>
      <c r="F41" s="956">
        <v>103.6</v>
      </c>
      <c r="G41" s="956">
        <v>95.5</v>
      </c>
      <c r="H41" s="956">
        <v>100.1</v>
      </c>
      <c r="I41" s="956">
        <v>57.6</v>
      </c>
    </row>
    <row r="42" spans="1:9" s="62" customFormat="1" ht="11.25" hidden="1" customHeight="1">
      <c r="A42" s="33"/>
      <c r="B42" s="45" t="s">
        <v>177</v>
      </c>
      <c r="C42" s="956">
        <v>74.8</v>
      </c>
      <c r="D42" s="956">
        <v>60.3</v>
      </c>
      <c r="E42" s="956">
        <v>99.7</v>
      </c>
      <c r="F42" s="956">
        <v>101</v>
      </c>
      <c r="G42" s="956">
        <v>93.9</v>
      </c>
      <c r="H42" s="956">
        <v>100.1</v>
      </c>
      <c r="I42" s="956">
        <v>57.4</v>
      </c>
    </row>
    <row r="43" spans="1:9" s="62" customFormat="1" ht="11.25" hidden="1" customHeight="1">
      <c r="A43" s="33"/>
      <c r="B43" s="45" t="s">
        <v>178</v>
      </c>
      <c r="C43" s="956">
        <v>73.2</v>
      </c>
      <c r="D43" s="956">
        <v>59.4</v>
      </c>
      <c r="E43" s="956">
        <v>97.1</v>
      </c>
      <c r="F43" s="956">
        <v>100.8</v>
      </c>
      <c r="G43" s="956">
        <v>92.4</v>
      </c>
      <c r="H43" s="956">
        <v>98.8</v>
      </c>
      <c r="I43" s="956">
        <v>55.2</v>
      </c>
    </row>
    <row r="44" spans="1:9" s="62" customFormat="1" ht="11.25" hidden="1" customHeight="1">
      <c r="A44" s="33"/>
      <c r="B44" s="45" t="s">
        <v>179</v>
      </c>
      <c r="C44" s="956">
        <v>74.3</v>
      </c>
      <c r="D44" s="956">
        <v>62</v>
      </c>
      <c r="E44" s="956">
        <v>95.6</v>
      </c>
      <c r="F44" s="956">
        <v>100.8</v>
      </c>
      <c r="G44" s="956">
        <v>89.5</v>
      </c>
      <c r="H44" s="956">
        <v>96.7</v>
      </c>
      <c r="I44" s="956">
        <v>58.4</v>
      </c>
    </row>
    <row r="45" spans="1:9" s="62" customFormat="1" ht="11.25" hidden="1" customHeight="1">
      <c r="A45" s="33"/>
      <c r="B45" s="45" t="s">
        <v>180</v>
      </c>
      <c r="C45" s="956">
        <v>75</v>
      </c>
      <c r="D45" s="956">
        <v>62.6</v>
      </c>
      <c r="E45" s="956">
        <v>96.7</v>
      </c>
      <c r="F45" s="956">
        <v>101.3</v>
      </c>
      <c r="G45" s="956">
        <v>91.1</v>
      </c>
      <c r="H45" s="956">
        <v>97.8</v>
      </c>
      <c r="I45" s="956">
        <v>59.1</v>
      </c>
    </row>
    <row r="46" spans="1:9" s="62" customFormat="1" ht="11.25" hidden="1" customHeight="1">
      <c r="A46" s="33"/>
      <c r="B46" s="45" t="s">
        <v>181</v>
      </c>
      <c r="C46" s="956">
        <v>78.400000000000006</v>
      </c>
      <c r="D46" s="956">
        <v>65.099999999999994</v>
      </c>
      <c r="E46" s="956">
        <v>101.6</v>
      </c>
      <c r="F46" s="956">
        <v>103.4</v>
      </c>
      <c r="G46" s="956">
        <v>93.5</v>
      </c>
      <c r="H46" s="956">
        <v>103.7</v>
      </c>
      <c r="I46" s="956">
        <v>61.8</v>
      </c>
    </row>
    <row r="47" spans="1:9" s="62" customFormat="1" ht="11.25" hidden="1" customHeight="1">
      <c r="A47" s="33"/>
      <c r="B47" s="45" t="s">
        <v>182</v>
      </c>
      <c r="C47" s="956">
        <v>81.400000000000006</v>
      </c>
      <c r="D47" s="956">
        <v>70.599999999999994</v>
      </c>
      <c r="E47" s="956">
        <v>100.3</v>
      </c>
      <c r="F47" s="956">
        <v>103.5</v>
      </c>
      <c r="G47" s="956">
        <v>91.5</v>
      </c>
      <c r="H47" s="956">
        <v>102.2</v>
      </c>
      <c r="I47" s="956">
        <v>68.400000000000006</v>
      </c>
    </row>
    <row r="48" spans="1:9" s="62" customFormat="1" ht="11.25" hidden="1" customHeight="1">
      <c r="A48" s="33"/>
      <c r="B48" s="45" t="s">
        <v>183</v>
      </c>
      <c r="C48" s="956">
        <v>83.2</v>
      </c>
      <c r="D48" s="956">
        <v>73.2</v>
      </c>
      <c r="E48" s="956">
        <v>101</v>
      </c>
      <c r="F48" s="956">
        <v>103.6</v>
      </c>
      <c r="G48" s="956">
        <v>92.5</v>
      </c>
      <c r="H48" s="956">
        <v>103</v>
      </c>
      <c r="I48" s="956">
        <v>71.3</v>
      </c>
    </row>
    <row r="49" spans="1:9" s="62" customFormat="1" ht="11.25" hidden="1" customHeight="1">
      <c r="A49" s="33"/>
      <c r="B49" s="45" t="s">
        <v>184</v>
      </c>
      <c r="C49" s="956">
        <v>85.4</v>
      </c>
      <c r="D49" s="956">
        <v>74.8</v>
      </c>
      <c r="E49" s="956">
        <v>104.3</v>
      </c>
      <c r="F49" s="956">
        <v>105.7</v>
      </c>
      <c r="G49" s="956">
        <v>94.7</v>
      </c>
      <c r="H49" s="956">
        <v>107.7</v>
      </c>
      <c r="I49" s="956">
        <v>72.5</v>
      </c>
    </row>
    <row r="50" spans="1:9" s="62" customFormat="1" ht="11.25" hidden="1" customHeight="1">
      <c r="A50" s="33"/>
      <c r="B50" s="45" t="s">
        <v>185</v>
      </c>
      <c r="C50" s="956">
        <v>84.7</v>
      </c>
      <c r="D50" s="956">
        <v>73.599999999999994</v>
      </c>
      <c r="E50" s="956">
        <v>104.3</v>
      </c>
      <c r="F50" s="956">
        <v>105.8</v>
      </c>
      <c r="G50" s="956">
        <v>94.2</v>
      </c>
      <c r="H50" s="956">
        <v>104.9</v>
      </c>
      <c r="I50" s="956">
        <v>72.5</v>
      </c>
    </row>
    <row r="51" spans="1:9" s="62" customFormat="1" ht="11.25" hidden="1" customHeight="1">
      <c r="A51" s="33"/>
      <c r="B51" s="45" t="s">
        <v>186</v>
      </c>
      <c r="C51" s="956">
        <v>83.9</v>
      </c>
      <c r="D51" s="956">
        <v>70.8</v>
      </c>
      <c r="E51" s="956">
        <v>106.8</v>
      </c>
      <c r="F51" s="956">
        <v>102.5</v>
      </c>
      <c r="G51" s="956">
        <v>93.7</v>
      </c>
      <c r="H51" s="956">
        <v>103.3</v>
      </c>
      <c r="I51" s="956">
        <v>72.8</v>
      </c>
    </row>
    <row r="52" spans="1:9" s="62" customFormat="1" ht="11.25" hidden="1" customHeight="1">
      <c r="A52" s="33"/>
      <c r="B52" s="45" t="s">
        <v>187</v>
      </c>
      <c r="C52" s="956">
        <v>86.6</v>
      </c>
      <c r="D52" s="956">
        <v>73.099999999999994</v>
      </c>
      <c r="E52" s="956">
        <v>110.1</v>
      </c>
      <c r="F52" s="956">
        <v>107.9</v>
      </c>
      <c r="G52" s="956">
        <v>96.7</v>
      </c>
      <c r="H52" s="956">
        <v>104.9</v>
      </c>
      <c r="I52" s="956">
        <v>75.2</v>
      </c>
    </row>
    <row r="53" spans="1:9" s="62" customFormat="1" ht="11.25" hidden="1" customHeight="1">
      <c r="A53" s="33"/>
      <c r="B53" s="45"/>
      <c r="C53" s="355"/>
      <c r="D53" s="355"/>
      <c r="E53" s="355"/>
      <c r="F53" s="355"/>
      <c r="G53" s="355"/>
      <c r="H53" s="312"/>
    </row>
    <row r="54" spans="1:9" s="62" customFormat="1" ht="11.25" hidden="1" customHeight="1">
      <c r="A54" s="1209" t="s">
        <v>188</v>
      </c>
      <c r="B54" s="1203"/>
      <c r="C54" s="355"/>
      <c r="D54" s="355"/>
      <c r="E54" s="355"/>
      <c r="F54" s="355"/>
      <c r="G54" s="355"/>
      <c r="H54" s="312"/>
    </row>
    <row r="55" spans="1:9" s="62" customFormat="1" ht="11.25" hidden="1" customHeight="1">
      <c r="A55" s="1209" t="s">
        <v>189</v>
      </c>
      <c r="B55" s="1203"/>
      <c r="C55" s="355"/>
      <c r="D55" s="355"/>
      <c r="E55" s="355"/>
      <c r="F55" s="355"/>
      <c r="G55" s="355"/>
      <c r="H55" s="312"/>
    </row>
    <row r="56" spans="1:9" s="62" customFormat="1" ht="11.25" hidden="1" customHeight="1">
      <c r="A56" s="1209" t="s">
        <v>190</v>
      </c>
      <c r="B56" s="1203"/>
      <c r="C56" s="355"/>
      <c r="D56" s="355"/>
      <c r="E56" s="355"/>
      <c r="F56" s="355"/>
      <c r="G56" s="355"/>
      <c r="H56" s="312"/>
    </row>
    <row r="57" spans="1:9" s="62" customFormat="1" ht="11.25" hidden="1" customHeight="1">
      <c r="A57" s="1209" t="s">
        <v>191</v>
      </c>
      <c r="B57" s="1203"/>
      <c r="C57" s="355"/>
      <c r="D57" s="355"/>
      <c r="E57" s="355"/>
      <c r="F57" s="355"/>
      <c r="G57" s="355"/>
      <c r="H57" s="312"/>
    </row>
    <row r="58" spans="1:9" s="62" customFormat="1" ht="11.25" hidden="1" customHeight="1">
      <c r="A58" s="1209" t="s">
        <v>192</v>
      </c>
      <c r="B58" s="1203"/>
      <c r="C58" s="355"/>
      <c r="D58" s="355"/>
      <c r="E58" s="355"/>
      <c r="F58" s="355"/>
      <c r="G58" s="355"/>
      <c r="H58" s="312"/>
    </row>
    <row r="59" spans="1:9" s="62" customFormat="1" ht="11.25" hidden="1" customHeight="1">
      <c r="A59" s="1209" t="s">
        <v>193</v>
      </c>
      <c r="B59" s="1203"/>
      <c r="C59" s="355"/>
      <c r="D59" s="355"/>
      <c r="E59" s="355"/>
      <c r="F59" s="355"/>
      <c r="G59" s="355"/>
      <c r="H59" s="312"/>
    </row>
    <row r="60" spans="1:9" s="62" customFormat="1" ht="11.25" hidden="1" customHeight="1">
      <c r="A60" s="1209" t="s">
        <v>194</v>
      </c>
      <c r="B60" s="1203"/>
      <c r="C60" s="355"/>
      <c r="D60" s="355"/>
      <c r="E60" s="355"/>
      <c r="F60" s="355"/>
      <c r="G60" s="355"/>
      <c r="H60" s="312"/>
    </row>
    <row r="61" spans="1:9" s="62" customFormat="1" ht="11.25" hidden="1" customHeight="1">
      <c r="A61" s="1209" t="s">
        <v>195</v>
      </c>
      <c r="B61" s="1203"/>
      <c r="C61" s="355"/>
      <c r="D61" s="355"/>
      <c r="E61" s="355"/>
      <c r="F61" s="355"/>
      <c r="G61" s="355"/>
      <c r="H61" s="312"/>
    </row>
    <row r="62" spans="1:9" s="62" customFormat="1" ht="11.25" hidden="1" customHeight="1">
      <c r="A62" s="1209" t="s">
        <v>196</v>
      </c>
      <c r="B62" s="1203"/>
      <c r="C62" s="355"/>
      <c r="D62" s="355"/>
      <c r="E62" s="355"/>
      <c r="F62" s="355"/>
      <c r="G62" s="355"/>
      <c r="H62" s="312"/>
    </row>
    <row r="63" spans="1:9" s="62" customFormat="1" ht="11.25" hidden="1" customHeight="1">
      <c r="A63" s="1209" t="s">
        <v>197</v>
      </c>
      <c r="B63" s="1203"/>
      <c r="C63" s="355"/>
      <c r="D63" s="355"/>
      <c r="E63" s="355"/>
      <c r="F63" s="355"/>
      <c r="G63" s="355"/>
      <c r="H63" s="312"/>
    </row>
    <row r="64" spans="1:9" s="62" customFormat="1" ht="11.25" hidden="1" customHeight="1">
      <c r="A64" s="1209" t="s">
        <v>198</v>
      </c>
      <c r="B64" s="1203"/>
      <c r="C64" s="355"/>
      <c r="D64" s="355"/>
      <c r="E64" s="355"/>
      <c r="F64" s="355"/>
      <c r="G64" s="355"/>
      <c r="H64" s="312"/>
    </row>
    <row r="65" spans="1:9" s="62" customFormat="1" ht="11.25" hidden="1" customHeight="1">
      <c r="A65" s="1209" t="s">
        <v>199</v>
      </c>
      <c r="B65" s="1203"/>
      <c r="C65" s="355"/>
      <c r="D65" s="355"/>
      <c r="E65" s="355"/>
      <c r="F65" s="355"/>
      <c r="G65" s="355"/>
      <c r="H65" s="312"/>
    </row>
    <row r="66" spans="1:9" s="62" customFormat="1" ht="11.25" hidden="1" customHeight="1">
      <c r="A66" s="33"/>
      <c r="B66" s="45"/>
      <c r="C66" s="355"/>
      <c r="D66" s="355"/>
      <c r="E66" s="355"/>
      <c r="F66" s="355"/>
      <c r="G66" s="355"/>
      <c r="H66" s="312"/>
    </row>
    <row r="67" spans="1:9" s="62" customFormat="1" ht="11.25" hidden="1" customHeight="1">
      <c r="A67" s="33">
        <v>2008</v>
      </c>
      <c r="B67" s="45"/>
      <c r="C67" s="355"/>
      <c r="D67" s="355"/>
      <c r="E67" s="355"/>
      <c r="F67" s="355"/>
      <c r="G67" s="355"/>
      <c r="H67" s="312"/>
    </row>
    <row r="68" spans="1:9" s="62" customFormat="1" ht="11.25" hidden="1" customHeight="1">
      <c r="A68" s="33"/>
      <c r="B68" s="45" t="s">
        <v>176</v>
      </c>
      <c r="C68" s="956">
        <v>83.3</v>
      </c>
      <c r="D68" s="956">
        <v>71.900000000000006</v>
      </c>
      <c r="E68" s="956">
        <v>103.2</v>
      </c>
      <c r="F68" s="956">
        <v>105.5</v>
      </c>
      <c r="G68" s="956">
        <v>97.3</v>
      </c>
      <c r="H68" s="956">
        <v>99.4</v>
      </c>
      <c r="I68" s="956">
        <v>72.2</v>
      </c>
    </row>
    <row r="69" spans="1:9" s="62" customFormat="1" ht="11.25" hidden="1" customHeight="1">
      <c r="A69" s="33"/>
      <c r="B69" s="45" t="s">
        <v>177</v>
      </c>
      <c r="C69" s="956">
        <v>81.2</v>
      </c>
      <c r="D69" s="956">
        <v>70.400000000000006</v>
      </c>
      <c r="E69" s="956">
        <v>100.2</v>
      </c>
      <c r="F69" s="956">
        <v>105.6</v>
      </c>
      <c r="G69" s="956">
        <v>96</v>
      </c>
      <c r="H69" s="956">
        <v>97.1</v>
      </c>
      <c r="I69" s="956">
        <v>69.5</v>
      </c>
    </row>
    <row r="70" spans="1:9" s="62" customFormat="1" ht="11.25" hidden="1" customHeight="1">
      <c r="A70" s="33"/>
      <c r="B70" s="45" t="s">
        <v>178</v>
      </c>
      <c r="C70" s="956">
        <v>77.900000000000006</v>
      </c>
      <c r="D70" s="956">
        <v>67.8</v>
      </c>
      <c r="E70" s="956">
        <v>95.7</v>
      </c>
      <c r="F70" s="956">
        <v>105.3</v>
      </c>
      <c r="G70" s="956">
        <v>94.2</v>
      </c>
      <c r="H70" s="956">
        <v>91.1</v>
      </c>
      <c r="I70" s="956">
        <v>66.400000000000006</v>
      </c>
    </row>
    <row r="71" spans="1:9" s="62" customFormat="1" ht="11.25" hidden="1" customHeight="1">
      <c r="A71" s="33"/>
      <c r="B71" s="45" t="s">
        <v>179</v>
      </c>
      <c r="C71" s="956">
        <v>75.2</v>
      </c>
      <c r="D71" s="956">
        <v>65.5</v>
      </c>
      <c r="E71" s="956">
        <v>92.2</v>
      </c>
      <c r="F71" s="956">
        <v>103.2</v>
      </c>
      <c r="G71" s="956">
        <v>94.5</v>
      </c>
      <c r="H71" s="956">
        <v>88.3</v>
      </c>
      <c r="I71" s="956">
        <v>63.1</v>
      </c>
    </row>
    <row r="72" spans="1:9" s="62" customFormat="1" ht="11.25" hidden="1" customHeight="1">
      <c r="A72" s="33"/>
      <c r="B72" s="45" t="s">
        <v>180</v>
      </c>
      <c r="C72" s="956">
        <v>75.900000000000006</v>
      </c>
      <c r="D72" s="956">
        <v>65.900000000000006</v>
      </c>
      <c r="E72" s="956">
        <v>93.4</v>
      </c>
      <c r="F72" s="956">
        <v>103.3</v>
      </c>
      <c r="G72" s="956">
        <v>95.8</v>
      </c>
      <c r="H72" s="956">
        <v>87.8</v>
      </c>
      <c r="I72" s="956">
        <v>64.599999999999994</v>
      </c>
    </row>
    <row r="73" spans="1:9" s="62" customFormat="1" ht="11.25" hidden="1" customHeight="1">
      <c r="A73" s="33"/>
      <c r="B73" s="45" t="s">
        <v>181</v>
      </c>
      <c r="C73" s="956">
        <v>75.8</v>
      </c>
      <c r="D73" s="956">
        <v>65.7</v>
      </c>
      <c r="E73" s="956">
        <v>93.6</v>
      </c>
      <c r="F73" s="956">
        <v>105.3</v>
      </c>
      <c r="G73" s="956">
        <v>97.1</v>
      </c>
      <c r="H73" s="956">
        <v>86.3</v>
      </c>
      <c r="I73" s="956">
        <v>64.599999999999994</v>
      </c>
    </row>
    <row r="74" spans="1:9" s="62" customFormat="1" ht="11.25" hidden="1" customHeight="1">
      <c r="A74" s="33"/>
      <c r="B74" s="45" t="s">
        <v>182</v>
      </c>
      <c r="C74" s="956">
        <v>75.7</v>
      </c>
      <c r="D74" s="956">
        <v>64.5</v>
      </c>
      <c r="E74" s="956">
        <v>95.4</v>
      </c>
      <c r="F74" s="956">
        <v>105.8</v>
      </c>
      <c r="G74" s="956">
        <v>99.9</v>
      </c>
      <c r="H74" s="956">
        <v>86.7</v>
      </c>
      <c r="I74" s="956">
        <v>63.8</v>
      </c>
    </row>
    <row r="75" spans="1:9" s="62" customFormat="1" ht="11.25" hidden="1" customHeight="1">
      <c r="A75" s="33"/>
      <c r="B75" s="45" t="s">
        <v>183</v>
      </c>
      <c r="C75" s="956">
        <v>79</v>
      </c>
      <c r="D75" s="956">
        <v>66.099999999999994</v>
      </c>
      <c r="E75" s="956">
        <v>101.5</v>
      </c>
      <c r="F75" s="956">
        <v>106.2</v>
      </c>
      <c r="G75" s="956">
        <v>104</v>
      </c>
      <c r="H75" s="956">
        <v>93.4</v>
      </c>
      <c r="I75" s="956">
        <v>66.5</v>
      </c>
    </row>
    <row r="76" spans="1:9" s="62" customFormat="1" ht="11.25" hidden="1" customHeight="1">
      <c r="A76" s="33"/>
      <c r="B76" s="45" t="s">
        <v>184</v>
      </c>
      <c r="C76" s="956">
        <v>82.8</v>
      </c>
      <c r="D76" s="956">
        <v>69.599999999999994</v>
      </c>
      <c r="E76" s="956">
        <v>105.7</v>
      </c>
      <c r="F76" s="956">
        <v>106.5</v>
      </c>
      <c r="G76" s="956">
        <v>108.7</v>
      </c>
      <c r="H76" s="956">
        <v>97.3</v>
      </c>
      <c r="I76" s="956">
        <v>71.3</v>
      </c>
    </row>
    <row r="77" spans="1:9" s="62" customFormat="1" ht="11.25" hidden="1" customHeight="1">
      <c r="A77" s="33"/>
      <c r="B77" s="45" t="s">
        <v>185</v>
      </c>
      <c r="C77" s="956">
        <v>76.3</v>
      </c>
      <c r="D77" s="956">
        <v>65.2</v>
      </c>
      <c r="E77" s="956">
        <v>95.7</v>
      </c>
      <c r="F77" s="956">
        <v>106.4</v>
      </c>
      <c r="G77" s="956">
        <v>110.3</v>
      </c>
      <c r="H77" s="956">
        <v>87.1</v>
      </c>
      <c r="I77" s="956">
        <v>63.8</v>
      </c>
    </row>
    <row r="78" spans="1:9" s="62" customFormat="1" ht="11.25" hidden="1" customHeight="1">
      <c r="A78" s="33"/>
      <c r="B78" s="45" t="s">
        <v>186</v>
      </c>
      <c r="C78" s="956">
        <v>73.3</v>
      </c>
      <c r="D78" s="956">
        <v>62.5</v>
      </c>
      <c r="E78" s="956">
        <v>92.2</v>
      </c>
      <c r="F78" s="956">
        <v>105.6</v>
      </c>
      <c r="G78" s="956">
        <v>108.1</v>
      </c>
      <c r="H78" s="956">
        <v>81.2</v>
      </c>
      <c r="I78" s="956">
        <v>61.3</v>
      </c>
    </row>
    <row r="79" spans="1:9" s="62" customFormat="1" ht="11.25" hidden="1" customHeight="1">
      <c r="A79" s="33"/>
      <c r="B79" s="45" t="s">
        <v>187</v>
      </c>
      <c r="C79" s="956">
        <v>62.5</v>
      </c>
      <c r="D79" s="956">
        <v>51.6</v>
      </c>
      <c r="E79" s="956">
        <v>81.400000000000006</v>
      </c>
      <c r="F79" s="956">
        <v>102.9</v>
      </c>
      <c r="G79" s="956">
        <v>99.5</v>
      </c>
      <c r="H79" s="956">
        <v>70.3</v>
      </c>
      <c r="I79" s="956">
        <v>47.6</v>
      </c>
    </row>
    <row r="80" spans="1:9" s="62" customFormat="1" ht="11.25" hidden="1" customHeight="1">
      <c r="A80" s="33"/>
      <c r="B80" s="45"/>
      <c r="C80" s="355"/>
      <c r="D80" s="355"/>
      <c r="E80" s="355"/>
      <c r="F80" s="355"/>
      <c r="G80" s="355"/>
      <c r="H80" s="312"/>
    </row>
    <row r="81" spans="1:9" s="62" customFormat="1" ht="11.25" hidden="1" customHeight="1">
      <c r="A81" s="1209" t="s">
        <v>188</v>
      </c>
      <c r="B81" s="1203"/>
      <c r="C81" s="355"/>
      <c r="D81" s="355"/>
      <c r="E81" s="355"/>
      <c r="F81" s="355"/>
      <c r="G81" s="355"/>
      <c r="H81" s="312"/>
    </row>
    <row r="82" spans="1:9" s="62" customFormat="1" ht="11.25" hidden="1" customHeight="1">
      <c r="A82" s="1209" t="s">
        <v>189</v>
      </c>
      <c r="B82" s="1203"/>
      <c r="C82" s="355"/>
      <c r="D82" s="355"/>
      <c r="E82" s="355"/>
      <c r="F82" s="355"/>
      <c r="G82" s="355"/>
      <c r="H82" s="312"/>
    </row>
    <row r="83" spans="1:9" s="62" customFormat="1" ht="11.25" hidden="1" customHeight="1">
      <c r="A83" s="1209" t="s">
        <v>190</v>
      </c>
      <c r="B83" s="1203"/>
      <c r="C83" s="355"/>
      <c r="D83" s="355"/>
      <c r="E83" s="355"/>
      <c r="F83" s="355"/>
      <c r="G83" s="355"/>
      <c r="H83" s="312"/>
    </row>
    <row r="84" spans="1:9" s="62" customFormat="1" ht="11.25" hidden="1" customHeight="1">
      <c r="A84" s="1209" t="s">
        <v>191</v>
      </c>
      <c r="B84" s="1203"/>
      <c r="C84" s="355"/>
      <c r="D84" s="355"/>
      <c r="E84" s="355"/>
      <c r="F84" s="355"/>
      <c r="G84" s="355"/>
      <c r="H84" s="312"/>
    </row>
    <row r="85" spans="1:9" s="62" customFormat="1" ht="11.25" hidden="1" customHeight="1">
      <c r="A85" s="1209" t="s">
        <v>192</v>
      </c>
      <c r="B85" s="1203"/>
      <c r="C85" s="355"/>
      <c r="D85" s="355"/>
      <c r="E85" s="355"/>
      <c r="F85" s="355"/>
      <c r="G85" s="355"/>
      <c r="H85" s="312"/>
    </row>
    <row r="86" spans="1:9" s="62" customFormat="1" ht="11.25" hidden="1" customHeight="1">
      <c r="A86" s="1209" t="s">
        <v>193</v>
      </c>
      <c r="B86" s="1203"/>
      <c r="C86" s="355"/>
      <c r="D86" s="355"/>
      <c r="E86" s="355"/>
      <c r="F86" s="355"/>
      <c r="G86" s="355"/>
      <c r="H86" s="312"/>
    </row>
    <row r="87" spans="1:9" s="62" customFormat="1" ht="11.25" hidden="1" customHeight="1">
      <c r="A87" s="1209" t="s">
        <v>194</v>
      </c>
      <c r="B87" s="1203"/>
      <c r="C87" s="355"/>
      <c r="D87" s="355"/>
      <c r="E87" s="355"/>
      <c r="F87" s="355"/>
      <c r="G87" s="355"/>
      <c r="H87" s="312"/>
    </row>
    <row r="88" spans="1:9" s="62" customFormat="1" ht="11.25" hidden="1" customHeight="1">
      <c r="A88" s="1209" t="s">
        <v>195</v>
      </c>
      <c r="B88" s="1203"/>
      <c r="C88" s="355"/>
      <c r="D88" s="355"/>
      <c r="E88" s="355"/>
      <c r="F88" s="355"/>
      <c r="G88" s="355"/>
      <c r="H88" s="312"/>
    </row>
    <row r="89" spans="1:9" s="62" customFormat="1" ht="11.25" hidden="1" customHeight="1">
      <c r="A89" s="1209" t="s">
        <v>196</v>
      </c>
      <c r="B89" s="1203"/>
      <c r="C89" s="355"/>
      <c r="D89" s="355"/>
      <c r="E89" s="355"/>
      <c r="F89" s="355"/>
      <c r="G89" s="355"/>
      <c r="H89" s="312"/>
    </row>
    <row r="90" spans="1:9" s="62" customFormat="1" ht="11.25" hidden="1" customHeight="1">
      <c r="A90" s="1209" t="s">
        <v>197</v>
      </c>
      <c r="B90" s="1203"/>
      <c r="C90" s="355"/>
      <c r="D90" s="355"/>
      <c r="E90" s="355"/>
      <c r="F90" s="355"/>
      <c r="G90" s="355"/>
      <c r="H90" s="312"/>
    </row>
    <row r="91" spans="1:9" s="62" customFormat="1" ht="11.25" hidden="1" customHeight="1">
      <c r="A91" s="1209" t="s">
        <v>198</v>
      </c>
      <c r="B91" s="1203"/>
      <c r="C91" s="355"/>
      <c r="D91" s="355"/>
      <c r="E91" s="355"/>
      <c r="F91" s="355"/>
      <c r="G91" s="355"/>
      <c r="H91" s="312"/>
    </row>
    <row r="92" spans="1:9" s="62" customFormat="1" ht="11.25" hidden="1" customHeight="1">
      <c r="A92" s="1209" t="s">
        <v>199</v>
      </c>
      <c r="B92" s="1203"/>
      <c r="C92" s="355"/>
      <c r="D92" s="355"/>
      <c r="E92" s="355"/>
      <c r="F92" s="355"/>
      <c r="G92" s="355"/>
      <c r="H92" s="312"/>
    </row>
    <row r="93" spans="1:9" s="62" customFormat="1" ht="11.25" hidden="1" customHeight="1">
      <c r="A93" s="234"/>
      <c r="B93" s="51"/>
      <c r="C93" s="355"/>
      <c r="D93" s="355"/>
      <c r="E93" s="355"/>
      <c r="F93" s="355"/>
      <c r="G93" s="355"/>
      <c r="H93" s="312"/>
    </row>
    <row r="94" spans="1:9" s="62" customFormat="1" ht="11.25" hidden="1" customHeight="1">
      <c r="A94" s="33">
        <v>2009</v>
      </c>
      <c r="B94" s="45"/>
      <c r="C94" s="355"/>
      <c r="D94" s="355"/>
      <c r="E94" s="355"/>
      <c r="F94" s="355"/>
      <c r="G94" s="355"/>
      <c r="H94" s="312"/>
    </row>
    <row r="95" spans="1:9" s="62" customFormat="1" ht="11.25" hidden="1" customHeight="1">
      <c r="A95" s="33"/>
      <c r="B95" s="45" t="s">
        <v>176</v>
      </c>
      <c r="C95" s="956">
        <v>52.9</v>
      </c>
      <c r="D95" s="956">
        <v>42.1</v>
      </c>
      <c r="E95" s="956">
        <v>71.8</v>
      </c>
      <c r="F95" s="956">
        <v>93.3</v>
      </c>
      <c r="G95" s="956">
        <v>85.8</v>
      </c>
      <c r="H95" s="956">
        <v>59</v>
      </c>
      <c r="I95" s="956">
        <v>38.6</v>
      </c>
    </row>
    <row r="96" spans="1:9" s="62" customFormat="1" ht="11.25" hidden="1" customHeight="1">
      <c r="A96" s="33"/>
      <c r="B96" s="45" t="s">
        <v>177</v>
      </c>
      <c r="C96" s="956">
        <v>50.5</v>
      </c>
      <c r="D96" s="956">
        <v>39.6</v>
      </c>
      <c r="E96" s="956">
        <v>69.3</v>
      </c>
      <c r="F96" s="956">
        <v>92.8</v>
      </c>
      <c r="G96" s="956">
        <v>84.9</v>
      </c>
      <c r="H96" s="956">
        <v>55.1</v>
      </c>
      <c r="I96" s="956">
        <v>36.1</v>
      </c>
    </row>
    <row r="97" spans="1:9" s="62" customFormat="1" ht="11.25" hidden="1" customHeight="1">
      <c r="A97" s="33"/>
      <c r="B97" s="45" t="s">
        <v>178</v>
      </c>
      <c r="C97" s="956">
        <v>48.3</v>
      </c>
      <c r="D97" s="956">
        <v>36.9</v>
      </c>
      <c r="E97" s="956">
        <v>67.900000000000006</v>
      </c>
      <c r="F97" s="956">
        <v>92.9</v>
      </c>
      <c r="G97" s="956">
        <v>84.6</v>
      </c>
      <c r="H97" s="956">
        <v>55.8</v>
      </c>
      <c r="I97" s="956">
        <v>31.6</v>
      </c>
    </row>
    <row r="98" spans="1:9" s="62" customFormat="1" ht="11.25" hidden="1" customHeight="1">
      <c r="A98" s="33"/>
      <c r="B98" s="45" t="s">
        <v>179</v>
      </c>
      <c r="C98" s="956">
        <v>47.9</v>
      </c>
      <c r="D98" s="956">
        <v>37.799999999999997</v>
      </c>
      <c r="E98" s="956">
        <v>65.099999999999994</v>
      </c>
      <c r="F98" s="956">
        <v>90.9</v>
      </c>
      <c r="G98" s="956">
        <v>82.3</v>
      </c>
      <c r="H98" s="956">
        <v>52.1</v>
      </c>
      <c r="I98" s="956">
        <v>33.299999999999997</v>
      </c>
    </row>
    <row r="99" spans="1:9" s="62" customFormat="1" ht="11.25" hidden="1" customHeight="1">
      <c r="A99" s="33"/>
      <c r="B99" s="45" t="s">
        <v>180</v>
      </c>
      <c r="C99" s="956">
        <v>45.3</v>
      </c>
      <c r="D99" s="956">
        <v>35.799999999999997</v>
      </c>
      <c r="E99" s="956">
        <v>61.5</v>
      </c>
      <c r="F99" s="956">
        <v>90.8</v>
      </c>
      <c r="G99" s="956">
        <v>80.8</v>
      </c>
      <c r="H99" s="956">
        <v>47.4</v>
      </c>
      <c r="I99" s="956">
        <v>30.8</v>
      </c>
    </row>
    <row r="100" spans="1:9" s="62" customFormat="1" ht="11.25" hidden="1" customHeight="1">
      <c r="A100" s="33"/>
      <c r="B100" s="45" t="s">
        <v>181</v>
      </c>
      <c r="C100" s="956">
        <v>45</v>
      </c>
      <c r="D100" s="956">
        <v>36.4</v>
      </c>
      <c r="E100" s="956">
        <v>59.9</v>
      </c>
      <c r="F100" s="956">
        <v>90.6</v>
      </c>
      <c r="G100" s="956">
        <v>81.3</v>
      </c>
      <c r="H100" s="956">
        <v>45.1</v>
      </c>
      <c r="I100" s="956">
        <v>31.5</v>
      </c>
    </row>
    <row r="101" spans="1:9" s="62" customFormat="1" ht="11.25" hidden="1" customHeight="1">
      <c r="A101" s="33"/>
      <c r="B101" s="45" t="s">
        <v>182</v>
      </c>
      <c r="C101" s="956">
        <v>51.1</v>
      </c>
      <c r="D101" s="956">
        <v>44.1</v>
      </c>
      <c r="E101" s="956">
        <v>63.2</v>
      </c>
      <c r="F101" s="956">
        <v>88.5</v>
      </c>
      <c r="G101" s="956">
        <v>81.099999999999994</v>
      </c>
      <c r="H101" s="956">
        <v>49</v>
      </c>
      <c r="I101" s="956">
        <v>41.5</v>
      </c>
    </row>
    <row r="102" spans="1:9" s="62" customFormat="1" ht="11.25" hidden="1" customHeight="1">
      <c r="A102" s="33"/>
      <c r="B102" s="45" t="s">
        <v>183</v>
      </c>
      <c r="C102" s="956">
        <v>55.4</v>
      </c>
      <c r="D102" s="956">
        <v>49.2</v>
      </c>
      <c r="E102" s="956">
        <v>66.3</v>
      </c>
      <c r="F102" s="956">
        <v>88.9</v>
      </c>
      <c r="G102" s="956">
        <v>83.8</v>
      </c>
      <c r="H102" s="956">
        <v>53.7</v>
      </c>
      <c r="I102" s="956">
        <v>47.3</v>
      </c>
    </row>
    <row r="103" spans="1:9" s="62" customFormat="1" ht="11.25" hidden="1" customHeight="1">
      <c r="A103" s="33"/>
      <c r="B103" s="45" t="s">
        <v>184</v>
      </c>
      <c r="C103" s="956">
        <v>58.6</v>
      </c>
      <c r="D103" s="956">
        <v>53.6</v>
      </c>
      <c r="E103" s="956">
        <v>67.599999999999994</v>
      </c>
      <c r="F103" s="956">
        <v>89</v>
      </c>
      <c r="G103" s="956">
        <v>83.1</v>
      </c>
      <c r="H103" s="956">
        <v>57</v>
      </c>
      <c r="I103" s="956">
        <v>51.7</v>
      </c>
    </row>
    <row r="104" spans="1:9" s="62" customFormat="1" ht="11.25" hidden="1" customHeight="1">
      <c r="A104" s="33"/>
      <c r="B104" s="45" t="s">
        <v>185</v>
      </c>
      <c r="C104" s="956">
        <v>64</v>
      </c>
      <c r="D104" s="956">
        <v>60.4</v>
      </c>
      <c r="E104" s="956">
        <v>70.8</v>
      </c>
      <c r="F104" s="956">
        <v>89.9</v>
      </c>
      <c r="G104" s="956">
        <v>86.7</v>
      </c>
      <c r="H104" s="956">
        <v>61.2</v>
      </c>
      <c r="I104" s="956">
        <v>59.4</v>
      </c>
    </row>
    <row r="105" spans="1:9" s="62" customFormat="1" ht="11.25" hidden="1" customHeight="1">
      <c r="A105" s="33"/>
      <c r="B105" s="45" t="s">
        <v>186</v>
      </c>
      <c r="C105" s="956">
        <v>63.4</v>
      </c>
      <c r="D105" s="956">
        <v>59.9</v>
      </c>
      <c r="E105" s="956">
        <v>70.099999999999994</v>
      </c>
      <c r="F105" s="956">
        <v>89.8</v>
      </c>
      <c r="G105" s="956">
        <v>86</v>
      </c>
      <c r="H105" s="956">
        <v>60.5</v>
      </c>
      <c r="I105" s="956">
        <v>58.8</v>
      </c>
    </row>
    <row r="106" spans="1:9" s="62" customFormat="1" ht="11.25" hidden="1" customHeight="1">
      <c r="A106" s="33"/>
      <c r="B106" s="45" t="s">
        <v>187</v>
      </c>
      <c r="C106" s="956">
        <v>71.599999999999994</v>
      </c>
      <c r="D106" s="956">
        <v>68.400000000000006</v>
      </c>
      <c r="E106" s="956">
        <v>77.8</v>
      </c>
      <c r="F106" s="956">
        <v>92.5</v>
      </c>
      <c r="G106" s="956">
        <v>90.7</v>
      </c>
      <c r="H106" s="956">
        <v>71.599999999999994</v>
      </c>
      <c r="I106" s="956">
        <v>67.7</v>
      </c>
    </row>
    <row r="107" spans="1:9" s="62" customFormat="1" ht="11.25" hidden="1" customHeight="1">
      <c r="A107" s="33"/>
      <c r="B107" s="45"/>
      <c r="C107" s="355"/>
      <c r="D107" s="355"/>
      <c r="E107" s="355"/>
      <c r="F107" s="355"/>
      <c r="G107" s="355"/>
      <c r="H107" s="312"/>
    </row>
    <row r="108" spans="1:9" s="62" customFormat="1" ht="11.25" hidden="1" customHeight="1">
      <c r="A108" s="1209" t="s">
        <v>188</v>
      </c>
      <c r="B108" s="1203"/>
      <c r="C108" s="355"/>
      <c r="D108" s="355"/>
      <c r="E108" s="355"/>
      <c r="F108" s="355"/>
      <c r="G108" s="355"/>
      <c r="H108" s="312"/>
    </row>
    <row r="109" spans="1:9" s="62" customFormat="1" ht="11.25" hidden="1" customHeight="1">
      <c r="A109" s="1209" t="s">
        <v>189</v>
      </c>
      <c r="B109" s="1203"/>
      <c r="C109" s="355"/>
      <c r="D109" s="355"/>
      <c r="E109" s="355"/>
      <c r="F109" s="355"/>
      <c r="G109" s="355"/>
      <c r="H109" s="312"/>
    </row>
    <row r="110" spans="1:9" s="62" customFormat="1" ht="11.25" hidden="1" customHeight="1">
      <c r="A110" s="1209" t="s">
        <v>190</v>
      </c>
      <c r="B110" s="1203"/>
      <c r="C110" s="355"/>
      <c r="D110" s="355"/>
      <c r="E110" s="355"/>
      <c r="F110" s="355"/>
      <c r="G110" s="355"/>
      <c r="H110" s="312"/>
    </row>
    <row r="111" spans="1:9" s="62" customFormat="1" ht="11.25" hidden="1" customHeight="1">
      <c r="A111" s="1209" t="s">
        <v>191</v>
      </c>
      <c r="B111" s="1203"/>
      <c r="C111" s="355"/>
      <c r="D111" s="355"/>
      <c r="E111" s="355"/>
      <c r="F111" s="355"/>
      <c r="G111" s="355"/>
      <c r="H111" s="312"/>
    </row>
    <row r="112" spans="1:9" s="62" customFormat="1" ht="11.25" hidden="1" customHeight="1">
      <c r="A112" s="1209" t="s">
        <v>192</v>
      </c>
      <c r="B112" s="1203"/>
      <c r="C112" s="355"/>
      <c r="D112" s="355"/>
      <c r="E112" s="355"/>
      <c r="F112" s="355"/>
      <c r="G112" s="355"/>
      <c r="H112" s="312"/>
    </row>
    <row r="113" spans="1:9" s="62" customFormat="1" ht="11.25" hidden="1" customHeight="1">
      <c r="A113" s="1209" t="s">
        <v>193</v>
      </c>
      <c r="B113" s="1203"/>
      <c r="C113" s="355"/>
      <c r="D113" s="355"/>
      <c r="E113" s="355"/>
      <c r="F113" s="355"/>
      <c r="G113" s="355"/>
      <c r="H113" s="312"/>
    </row>
    <row r="114" spans="1:9" s="62" customFormat="1" ht="11.25" hidden="1" customHeight="1">
      <c r="A114" s="1209" t="s">
        <v>194</v>
      </c>
      <c r="B114" s="1203"/>
      <c r="C114" s="355"/>
      <c r="D114" s="355"/>
      <c r="E114" s="355"/>
      <c r="F114" s="355"/>
      <c r="G114" s="355"/>
      <c r="H114" s="312"/>
    </row>
    <row r="115" spans="1:9" s="62" customFormat="1" ht="11.25" hidden="1" customHeight="1">
      <c r="A115" s="1209" t="s">
        <v>195</v>
      </c>
      <c r="B115" s="1203"/>
      <c r="C115" s="355"/>
      <c r="D115" s="355"/>
      <c r="E115" s="355"/>
      <c r="F115" s="355"/>
      <c r="G115" s="355"/>
      <c r="H115" s="312"/>
    </row>
    <row r="116" spans="1:9" s="62" customFormat="1" ht="11.25" hidden="1" customHeight="1">
      <c r="A116" s="1209" t="s">
        <v>196</v>
      </c>
      <c r="B116" s="1203"/>
      <c r="C116" s="355"/>
      <c r="D116" s="355"/>
      <c r="E116" s="355"/>
      <c r="F116" s="355"/>
      <c r="G116" s="355"/>
      <c r="H116" s="312"/>
    </row>
    <row r="117" spans="1:9" s="62" customFormat="1" ht="11.25" hidden="1" customHeight="1">
      <c r="A117" s="1209" t="s">
        <v>197</v>
      </c>
      <c r="B117" s="1203"/>
      <c r="C117" s="355"/>
      <c r="D117" s="355"/>
      <c r="E117" s="355"/>
      <c r="F117" s="355"/>
      <c r="G117" s="355"/>
      <c r="H117" s="312"/>
    </row>
    <row r="118" spans="1:9" s="62" customFormat="1" ht="11.25" hidden="1" customHeight="1">
      <c r="A118" s="1209" t="s">
        <v>198</v>
      </c>
      <c r="B118" s="1203"/>
      <c r="C118" s="355"/>
      <c r="D118" s="355"/>
      <c r="E118" s="355"/>
      <c r="F118" s="355"/>
      <c r="G118" s="355"/>
      <c r="H118" s="312"/>
    </row>
    <row r="119" spans="1:9" s="62" customFormat="1" ht="11.25" hidden="1" customHeight="1">
      <c r="A119" s="1209" t="s">
        <v>199</v>
      </c>
      <c r="B119" s="1203"/>
      <c r="C119" s="355"/>
      <c r="D119" s="355"/>
      <c r="E119" s="355"/>
      <c r="F119" s="355"/>
      <c r="G119" s="355"/>
      <c r="H119" s="312"/>
    </row>
    <row r="120" spans="1:9" s="62" customFormat="1" ht="11.25" hidden="1" customHeight="1">
      <c r="A120" s="234"/>
      <c r="B120" s="51"/>
      <c r="C120" s="355"/>
      <c r="D120" s="355"/>
      <c r="E120" s="355"/>
      <c r="F120" s="355"/>
      <c r="G120" s="355"/>
      <c r="H120" s="312"/>
    </row>
    <row r="121" spans="1:9" s="62" customFormat="1" ht="11.25" hidden="1" customHeight="1">
      <c r="A121" s="33">
        <v>2010</v>
      </c>
      <c r="B121" s="45"/>
      <c r="C121" s="355"/>
      <c r="D121" s="355"/>
      <c r="E121" s="355"/>
      <c r="F121" s="355"/>
      <c r="G121" s="355"/>
      <c r="H121" s="312"/>
    </row>
    <row r="122" spans="1:9" s="62" customFormat="1" ht="11.25" hidden="1" customHeight="1">
      <c r="A122" s="33"/>
      <c r="B122" s="45" t="s">
        <v>176</v>
      </c>
      <c r="C122" s="957">
        <v>83.3</v>
      </c>
      <c r="D122" s="957">
        <v>85.4</v>
      </c>
      <c r="E122" s="957">
        <v>81</v>
      </c>
      <c r="F122" s="957">
        <v>95.6</v>
      </c>
      <c r="G122" s="957">
        <v>93.2</v>
      </c>
      <c r="H122" s="957">
        <v>74.8</v>
      </c>
      <c r="I122" s="957">
        <v>87.4</v>
      </c>
    </row>
    <row r="123" spans="1:9" s="62" customFormat="1" ht="11.25" hidden="1" customHeight="1">
      <c r="A123" s="33"/>
      <c r="B123" s="45" t="s">
        <v>177</v>
      </c>
      <c r="C123" s="957">
        <v>87</v>
      </c>
      <c r="D123" s="957">
        <v>90.2</v>
      </c>
      <c r="E123" s="957">
        <v>83.6</v>
      </c>
      <c r="F123" s="957">
        <v>95.8</v>
      </c>
      <c r="G123" s="957">
        <v>96</v>
      </c>
      <c r="H123" s="957">
        <v>78.3</v>
      </c>
      <c r="I123" s="957">
        <v>94.4</v>
      </c>
    </row>
    <row r="124" spans="1:9" s="62" customFormat="1" ht="11.25" hidden="1" customHeight="1">
      <c r="A124" s="33"/>
      <c r="B124" s="45" t="s">
        <v>178</v>
      </c>
      <c r="C124" s="957">
        <v>91.1</v>
      </c>
      <c r="D124" s="957">
        <v>96.1</v>
      </c>
      <c r="E124" s="957">
        <v>85.6</v>
      </c>
      <c r="F124" s="957">
        <v>98.5</v>
      </c>
      <c r="G124" s="957">
        <v>97.6</v>
      </c>
      <c r="H124" s="957">
        <v>80</v>
      </c>
      <c r="I124" s="957">
        <v>104.1</v>
      </c>
    </row>
    <row r="125" spans="1:9" s="62" customFormat="1" ht="11.25" hidden="1" customHeight="1">
      <c r="A125" s="33"/>
      <c r="B125" s="45" t="s">
        <v>179</v>
      </c>
      <c r="C125" s="957">
        <v>98.7</v>
      </c>
      <c r="D125" s="957">
        <v>100.1</v>
      </c>
      <c r="E125" s="957">
        <v>97.1</v>
      </c>
      <c r="F125" s="957">
        <v>98.2</v>
      </c>
      <c r="G125" s="957">
        <v>97.4</v>
      </c>
      <c r="H125" s="957">
        <v>95.6</v>
      </c>
      <c r="I125" s="957">
        <v>104.7</v>
      </c>
    </row>
    <row r="126" spans="1:9" s="62" customFormat="1" ht="11.25" hidden="1" customHeight="1">
      <c r="A126" s="33"/>
      <c r="B126" s="45" t="s">
        <v>180</v>
      </c>
      <c r="C126" s="957">
        <v>103.2</v>
      </c>
      <c r="D126" s="957">
        <v>104.4</v>
      </c>
      <c r="E126" s="957">
        <v>101.9</v>
      </c>
      <c r="F126" s="957">
        <v>98.8</v>
      </c>
      <c r="G126" s="957">
        <v>106.6</v>
      </c>
      <c r="H126" s="957">
        <v>101.9</v>
      </c>
      <c r="I126" s="957">
        <v>108.8</v>
      </c>
    </row>
    <row r="127" spans="1:9" s="62" customFormat="1" ht="11.25" hidden="1" customHeight="1">
      <c r="A127" s="33"/>
      <c r="B127" s="45" t="s">
        <v>181</v>
      </c>
      <c r="C127" s="957">
        <v>107.1</v>
      </c>
      <c r="D127" s="957">
        <v>106.9</v>
      </c>
      <c r="E127" s="957">
        <v>107.2</v>
      </c>
      <c r="F127" s="957">
        <v>101.9</v>
      </c>
      <c r="G127" s="957">
        <v>109.9</v>
      </c>
      <c r="H127" s="957">
        <v>105.8</v>
      </c>
      <c r="I127" s="957">
        <v>113.4</v>
      </c>
    </row>
    <row r="128" spans="1:9" s="62" customFormat="1" ht="11.25" hidden="1" customHeight="1">
      <c r="A128" s="33"/>
      <c r="B128" s="45" t="s">
        <v>182</v>
      </c>
      <c r="C128" s="957">
        <v>108.8</v>
      </c>
      <c r="D128" s="957">
        <v>108.9</v>
      </c>
      <c r="E128" s="957">
        <v>108.7</v>
      </c>
      <c r="F128" s="957">
        <v>102</v>
      </c>
      <c r="G128" s="957">
        <v>105.5</v>
      </c>
      <c r="H128" s="957">
        <v>110</v>
      </c>
      <c r="I128" s="957">
        <v>112.5</v>
      </c>
    </row>
    <row r="129" spans="1:9" s="62" customFormat="1" ht="11.25" hidden="1" customHeight="1">
      <c r="A129" s="33"/>
      <c r="B129" s="45" t="s">
        <v>183</v>
      </c>
      <c r="C129" s="957">
        <v>105.3</v>
      </c>
      <c r="D129" s="957">
        <v>104.3</v>
      </c>
      <c r="E129" s="957">
        <v>106.5</v>
      </c>
      <c r="F129" s="957">
        <v>101.8</v>
      </c>
      <c r="G129" s="957">
        <v>103.7</v>
      </c>
      <c r="H129" s="957">
        <v>106.7</v>
      </c>
      <c r="I129" s="957">
        <v>106</v>
      </c>
    </row>
    <row r="130" spans="1:9" s="62" customFormat="1" ht="11.25" hidden="1" customHeight="1">
      <c r="A130" s="33"/>
      <c r="B130" s="45" t="s">
        <v>184</v>
      </c>
      <c r="C130" s="957">
        <v>103.9</v>
      </c>
      <c r="D130" s="957">
        <v>102.6</v>
      </c>
      <c r="E130" s="957">
        <v>105.3</v>
      </c>
      <c r="F130" s="957">
        <v>101.7</v>
      </c>
      <c r="G130" s="957">
        <v>99.3</v>
      </c>
      <c r="H130" s="957">
        <v>106.9</v>
      </c>
      <c r="I130" s="957">
        <v>100.7</v>
      </c>
    </row>
    <row r="131" spans="1:9" s="62" customFormat="1" ht="11.25" hidden="1" customHeight="1">
      <c r="A131" s="33"/>
      <c r="B131" s="45" t="s">
        <v>185</v>
      </c>
      <c r="C131" s="957">
        <v>102.7</v>
      </c>
      <c r="D131" s="957">
        <v>99.4</v>
      </c>
      <c r="E131" s="957">
        <v>106.2</v>
      </c>
      <c r="F131" s="957">
        <v>101.8</v>
      </c>
      <c r="G131" s="957">
        <v>95</v>
      </c>
      <c r="H131" s="957">
        <v>111</v>
      </c>
      <c r="I131" s="957">
        <v>89.3</v>
      </c>
    </row>
    <row r="132" spans="1:9" s="62" customFormat="1" ht="11.25" hidden="1" customHeight="1">
      <c r="A132" s="33"/>
      <c r="B132" s="45" t="s">
        <v>186</v>
      </c>
      <c r="C132" s="957">
        <v>103</v>
      </c>
      <c r="D132" s="957">
        <v>99.7</v>
      </c>
      <c r="E132" s="957">
        <v>106.6</v>
      </c>
      <c r="F132" s="957">
        <v>101.6</v>
      </c>
      <c r="G132" s="957">
        <v>95.9</v>
      </c>
      <c r="H132" s="957">
        <v>111.7</v>
      </c>
      <c r="I132" s="957">
        <v>89.3</v>
      </c>
    </row>
    <row r="133" spans="1:9" s="62" customFormat="1" ht="11.25" hidden="1" customHeight="1">
      <c r="A133" s="33"/>
      <c r="B133" s="45" t="s">
        <v>187</v>
      </c>
      <c r="C133" s="957">
        <v>105.9</v>
      </c>
      <c r="D133" s="957">
        <v>101.9</v>
      </c>
      <c r="E133" s="957">
        <v>110.3</v>
      </c>
      <c r="F133" s="957">
        <v>102.4</v>
      </c>
      <c r="G133" s="957">
        <v>99.9</v>
      </c>
      <c r="H133" s="957">
        <v>117.2</v>
      </c>
      <c r="I133" s="957">
        <v>89.3</v>
      </c>
    </row>
    <row r="134" spans="1:9" s="62" customFormat="1" ht="11.25" hidden="1" customHeight="1">
      <c r="A134" s="33"/>
      <c r="B134" s="45"/>
      <c r="C134" s="355"/>
      <c r="D134" s="355"/>
      <c r="E134" s="355"/>
      <c r="F134" s="355"/>
      <c r="G134" s="355"/>
      <c r="H134" s="312"/>
    </row>
    <row r="135" spans="1:9" s="62" customFormat="1" ht="11.25" hidden="1" customHeight="1">
      <c r="A135" s="1209" t="s">
        <v>188</v>
      </c>
      <c r="B135" s="1203"/>
      <c r="C135" s="355"/>
      <c r="D135" s="355"/>
      <c r="E135" s="355"/>
      <c r="F135" s="355"/>
      <c r="G135" s="355"/>
      <c r="H135" s="312"/>
    </row>
    <row r="136" spans="1:9" s="62" customFormat="1" ht="11.25" hidden="1" customHeight="1">
      <c r="A136" s="1209" t="s">
        <v>189</v>
      </c>
      <c r="B136" s="1203"/>
      <c r="C136" s="355"/>
      <c r="D136" s="355"/>
      <c r="E136" s="355"/>
      <c r="F136" s="355"/>
      <c r="G136" s="355"/>
      <c r="H136" s="312"/>
    </row>
    <row r="137" spans="1:9" s="62" customFormat="1" ht="11.25" hidden="1" customHeight="1">
      <c r="A137" s="1209" t="s">
        <v>190</v>
      </c>
      <c r="B137" s="1203"/>
      <c r="C137" s="355"/>
      <c r="D137" s="355"/>
      <c r="E137" s="355"/>
      <c r="F137" s="355"/>
      <c r="G137" s="355"/>
      <c r="H137" s="312"/>
    </row>
    <row r="138" spans="1:9" s="62" customFormat="1" ht="11.25" hidden="1" customHeight="1">
      <c r="A138" s="1209" t="s">
        <v>191</v>
      </c>
      <c r="B138" s="1203"/>
      <c r="C138" s="355"/>
      <c r="D138" s="355"/>
      <c r="E138" s="355"/>
      <c r="F138" s="355"/>
      <c r="G138" s="355"/>
      <c r="H138" s="312"/>
    </row>
    <row r="139" spans="1:9" s="62" customFormat="1" ht="11.25" hidden="1" customHeight="1">
      <c r="A139" s="1209" t="s">
        <v>192</v>
      </c>
      <c r="B139" s="1203"/>
      <c r="C139" s="355"/>
      <c r="D139" s="355"/>
      <c r="E139" s="355"/>
      <c r="F139" s="355"/>
      <c r="G139" s="355"/>
      <c r="H139" s="312"/>
    </row>
    <row r="140" spans="1:9" s="62" customFormat="1" ht="11.25" hidden="1" customHeight="1">
      <c r="A140" s="1209" t="s">
        <v>193</v>
      </c>
      <c r="B140" s="1203"/>
      <c r="C140" s="355"/>
      <c r="D140" s="355"/>
      <c r="E140" s="355"/>
      <c r="F140" s="355"/>
      <c r="G140" s="355"/>
      <c r="H140" s="312"/>
    </row>
    <row r="141" spans="1:9" s="62" customFormat="1" ht="11.25" hidden="1" customHeight="1">
      <c r="A141" s="1209" t="s">
        <v>194</v>
      </c>
      <c r="B141" s="1203"/>
      <c r="C141" s="355"/>
      <c r="D141" s="355"/>
      <c r="E141" s="355"/>
      <c r="F141" s="355"/>
      <c r="G141" s="355"/>
      <c r="H141" s="312"/>
    </row>
    <row r="142" spans="1:9" s="62" customFormat="1" ht="11.25" hidden="1" customHeight="1">
      <c r="A142" s="1209" t="s">
        <v>195</v>
      </c>
      <c r="B142" s="1203"/>
      <c r="C142" s="355"/>
      <c r="D142" s="355"/>
      <c r="E142" s="355"/>
      <c r="F142" s="355"/>
      <c r="G142" s="355"/>
      <c r="H142" s="312"/>
    </row>
    <row r="143" spans="1:9" s="62" customFormat="1" ht="11.25" hidden="1" customHeight="1">
      <c r="A143" s="1209" t="s">
        <v>196</v>
      </c>
      <c r="B143" s="1203"/>
      <c r="C143" s="355"/>
      <c r="D143" s="355"/>
      <c r="E143" s="355"/>
      <c r="F143" s="355"/>
      <c r="G143" s="355"/>
      <c r="H143" s="312"/>
    </row>
    <row r="144" spans="1:9" s="62" customFormat="1" ht="11.25" hidden="1" customHeight="1">
      <c r="A144" s="1209" t="s">
        <v>197</v>
      </c>
      <c r="B144" s="1203"/>
      <c r="C144" s="355"/>
      <c r="D144" s="355"/>
      <c r="E144" s="355"/>
      <c r="F144" s="355"/>
      <c r="G144" s="355"/>
      <c r="H144" s="312"/>
    </row>
    <row r="145" spans="1:9" s="62" customFormat="1" ht="11.25" hidden="1" customHeight="1">
      <c r="A145" s="1209" t="s">
        <v>198</v>
      </c>
      <c r="B145" s="1203"/>
      <c r="C145" s="355"/>
      <c r="D145" s="355"/>
      <c r="E145" s="355"/>
      <c r="F145" s="355"/>
      <c r="G145" s="355"/>
      <c r="H145" s="312"/>
    </row>
    <row r="146" spans="1:9" s="62" customFormat="1" ht="11.25" hidden="1" customHeight="1">
      <c r="A146" s="1209" t="s">
        <v>199</v>
      </c>
      <c r="B146" s="1203"/>
      <c r="C146" s="355"/>
      <c r="D146" s="355"/>
      <c r="E146" s="355"/>
      <c r="F146" s="355"/>
      <c r="G146" s="355"/>
      <c r="H146" s="312"/>
    </row>
    <row r="147" spans="1:9" s="62" customFormat="1" ht="11.25" hidden="1" customHeight="1">
      <c r="A147" s="234"/>
      <c r="B147" s="51"/>
      <c r="C147" s="355"/>
      <c r="D147" s="355"/>
      <c r="E147" s="355"/>
      <c r="F147" s="355"/>
      <c r="G147" s="355"/>
      <c r="H147" s="312"/>
    </row>
    <row r="148" spans="1:9" s="62" customFormat="1" ht="11.25" hidden="1" customHeight="1">
      <c r="A148" s="33">
        <v>2011</v>
      </c>
      <c r="B148" s="45"/>
      <c r="C148" s="355"/>
      <c r="D148" s="355"/>
      <c r="E148" s="355"/>
      <c r="F148" s="355"/>
      <c r="G148" s="355"/>
      <c r="H148" s="312"/>
    </row>
    <row r="149" spans="1:9" s="62" customFormat="1" ht="11.25" hidden="1" customHeight="1">
      <c r="A149" s="33"/>
      <c r="B149" s="45" t="s">
        <v>176</v>
      </c>
      <c r="C149" s="956">
        <v>103</v>
      </c>
      <c r="D149" s="956">
        <v>97</v>
      </c>
      <c r="E149" s="956">
        <v>109.6</v>
      </c>
      <c r="F149" s="956">
        <v>101.7</v>
      </c>
      <c r="G149" s="956">
        <v>100.2</v>
      </c>
      <c r="H149" s="956">
        <v>108.9</v>
      </c>
      <c r="I149" s="956">
        <v>93.9</v>
      </c>
    </row>
    <row r="150" spans="1:9" s="62" customFormat="1" ht="11.25" hidden="1" customHeight="1">
      <c r="A150" s="33"/>
      <c r="B150" s="45" t="s">
        <v>177</v>
      </c>
      <c r="C150" s="956">
        <v>100.9</v>
      </c>
      <c r="D150" s="956">
        <v>93.8</v>
      </c>
      <c r="E150" s="956">
        <v>108.6</v>
      </c>
      <c r="F150" s="956">
        <v>103</v>
      </c>
      <c r="G150" s="956">
        <v>99</v>
      </c>
      <c r="H150" s="956">
        <v>106.9</v>
      </c>
      <c r="I150" s="956">
        <v>88.4</v>
      </c>
    </row>
    <row r="151" spans="1:9" s="62" customFormat="1" ht="11.25" hidden="1" customHeight="1">
      <c r="A151" s="33"/>
      <c r="B151" s="45" t="s">
        <v>178</v>
      </c>
      <c r="C151" s="956">
        <v>100</v>
      </c>
      <c r="D151" s="956">
        <v>92.4</v>
      </c>
      <c r="E151" s="956">
        <v>108.3</v>
      </c>
      <c r="F151" s="956">
        <v>103.5</v>
      </c>
      <c r="G151" s="956">
        <v>98.2</v>
      </c>
      <c r="H151" s="956">
        <v>106.3</v>
      </c>
      <c r="I151" s="956">
        <v>85.9</v>
      </c>
    </row>
    <row r="152" spans="1:9" s="62" customFormat="1" ht="11.25" hidden="1" customHeight="1">
      <c r="A152" s="33"/>
      <c r="B152" s="45" t="s">
        <v>179</v>
      </c>
      <c r="C152" s="956">
        <v>100.3</v>
      </c>
      <c r="D152" s="956">
        <v>90.6</v>
      </c>
      <c r="E152" s="956">
        <v>111</v>
      </c>
      <c r="F152" s="956">
        <v>104.7</v>
      </c>
      <c r="G152" s="956">
        <v>97</v>
      </c>
      <c r="H152" s="956">
        <v>110.6</v>
      </c>
      <c r="I152" s="956">
        <v>78.8</v>
      </c>
    </row>
    <row r="153" spans="1:9" s="62" customFormat="1" ht="11.25" hidden="1" customHeight="1">
      <c r="A153" s="33"/>
      <c r="B153" s="45" t="s">
        <v>180</v>
      </c>
      <c r="C153" s="956">
        <v>101.8</v>
      </c>
      <c r="D153" s="956">
        <v>92.1</v>
      </c>
      <c r="E153" s="956">
        <v>112.6</v>
      </c>
      <c r="F153" s="956">
        <v>105.3</v>
      </c>
      <c r="G153" s="956">
        <v>99.6</v>
      </c>
      <c r="H153" s="956">
        <v>113.1</v>
      </c>
      <c r="I153" s="956">
        <v>79.099999999999994</v>
      </c>
    </row>
    <row r="154" spans="1:9" s="62" customFormat="1" ht="11.25" hidden="1" customHeight="1">
      <c r="A154" s="33"/>
      <c r="B154" s="45" t="s">
        <v>181</v>
      </c>
      <c r="C154" s="956">
        <v>102.3</v>
      </c>
      <c r="D154" s="956">
        <v>92.3</v>
      </c>
      <c r="E154" s="956">
        <v>113.2</v>
      </c>
      <c r="F154" s="956">
        <v>108</v>
      </c>
      <c r="G154" s="956">
        <v>102.9</v>
      </c>
      <c r="H154" s="956">
        <v>113.3</v>
      </c>
      <c r="I154" s="956">
        <v>77.8</v>
      </c>
    </row>
    <row r="155" spans="1:9" s="62" customFormat="1" ht="11.25" hidden="1" customHeight="1">
      <c r="A155" s="33"/>
      <c r="B155" s="45" t="s">
        <v>182</v>
      </c>
      <c r="C155" s="956">
        <v>106.6</v>
      </c>
      <c r="D155" s="956">
        <v>94.7</v>
      </c>
      <c r="E155" s="956">
        <v>119.7</v>
      </c>
      <c r="F155" s="956">
        <v>108.4</v>
      </c>
      <c r="G155" s="956">
        <v>101.3</v>
      </c>
      <c r="H155" s="956">
        <v>122.2</v>
      </c>
      <c r="I155" s="956">
        <v>77.7</v>
      </c>
    </row>
    <row r="156" spans="1:9" s="62" customFormat="1" ht="11.25" hidden="1" customHeight="1">
      <c r="A156" s="33"/>
      <c r="B156" s="45" t="s">
        <v>183</v>
      </c>
      <c r="C156" s="956">
        <v>106.3</v>
      </c>
      <c r="D156" s="956">
        <v>94.4</v>
      </c>
      <c r="E156" s="956">
        <v>119.4</v>
      </c>
      <c r="F156" s="956">
        <v>108.6</v>
      </c>
      <c r="G156" s="956">
        <v>100.8</v>
      </c>
      <c r="H156" s="956">
        <v>121.6</v>
      </c>
      <c r="I156" s="956">
        <v>77.599999999999994</v>
      </c>
    </row>
    <row r="157" spans="1:9" s="62" customFormat="1" ht="11.25" hidden="1" customHeight="1">
      <c r="A157" s="33"/>
      <c r="B157" s="45" t="s">
        <v>184</v>
      </c>
      <c r="C157" s="956">
        <v>109.2</v>
      </c>
      <c r="D157" s="956">
        <v>97</v>
      </c>
      <c r="E157" s="956">
        <v>122.6</v>
      </c>
      <c r="F157" s="956">
        <v>109</v>
      </c>
      <c r="G157" s="956">
        <v>105.8</v>
      </c>
      <c r="H157" s="956">
        <v>126.1</v>
      </c>
      <c r="I157" s="956">
        <v>79.400000000000006</v>
      </c>
    </row>
    <row r="158" spans="1:9" s="62" customFormat="1" ht="11.25" hidden="1" customHeight="1">
      <c r="A158" s="33"/>
      <c r="B158" s="45" t="s">
        <v>185</v>
      </c>
      <c r="C158" s="956">
        <v>111.6</v>
      </c>
      <c r="D158" s="956">
        <v>96.2</v>
      </c>
      <c r="E158" s="956">
        <v>128.5</v>
      </c>
      <c r="F158" s="956">
        <v>109.4</v>
      </c>
      <c r="G158" s="956">
        <v>104.9</v>
      </c>
      <c r="H158" s="956">
        <v>132</v>
      </c>
      <c r="I158" s="956">
        <v>77.599999999999994</v>
      </c>
    </row>
    <row r="159" spans="1:9" s="62" customFormat="1" ht="11.25" hidden="1" customHeight="1">
      <c r="A159" s="33"/>
      <c r="B159" s="45" t="s">
        <v>186</v>
      </c>
      <c r="C159" s="956">
        <v>111.2</v>
      </c>
      <c r="D159" s="956">
        <v>95.2</v>
      </c>
      <c r="E159" s="956">
        <v>128.69999999999999</v>
      </c>
      <c r="F159" s="956">
        <v>109.7</v>
      </c>
      <c r="G159" s="956">
        <v>106.3</v>
      </c>
      <c r="H159" s="956">
        <v>132.1</v>
      </c>
      <c r="I159" s="956">
        <v>75.5</v>
      </c>
    </row>
    <row r="160" spans="1:9" s="62" customFormat="1" ht="11.25" hidden="1" customHeight="1">
      <c r="A160" s="33"/>
      <c r="B160" s="45" t="s">
        <v>187</v>
      </c>
      <c r="C160" s="956">
        <v>113.3</v>
      </c>
      <c r="D160" s="956">
        <v>96.6</v>
      </c>
      <c r="E160" s="956">
        <v>131.69999999999999</v>
      </c>
      <c r="F160" s="956">
        <v>110.9</v>
      </c>
      <c r="G160" s="956">
        <v>108.9</v>
      </c>
      <c r="H160" s="956">
        <v>136</v>
      </c>
      <c r="I160" s="956">
        <v>75.3</v>
      </c>
    </row>
    <row r="161" spans="1:9" s="62" customFormat="1" ht="11.25" hidden="1" customHeight="1">
      <c r="A161" s="33"/>
      <c r="B161" s="45"/>
      <c r="C161" s="355"/>
      <c r="D161" s="355"/>
      <c r="E161" s="355"/>
      <c r="F161" s="355"/>
      <c r="G161" s="355"/>
      <c r="H161" s="312"/>
    </row>
    <row r="162" spans="1:9" s="62" customFormat="1" ht="11.25" hidden="1" customHeight="1">
      <c r="A162" s="1209" t="s">
        <v>188</v>
      </c>
      <c r="B162" s="1203"/>
      <c r="C162" s="355"/>
      <c r="D162" s="355"/>
      <c r="E162" s="355"/>
      <c r="F162" s="355"/>
      <c r="G162" s="355"/>
      <c r="H162" s="312"/>
    </row>
    <row r="163" spans="1:9" s="62" customFormat="1" ht="11.25" hidden="1" customHeight="1">
      <c r="A163" s="1209" t="s">
        <v>189</v>
      </c>
      <c r="B163" s="1203"/>
      <c r="C163" s="355"/>
      <c r="D163" s="355"/>
      <c r="E163" s="355"/>
      <c r="F163" s="355"/>
      <c r="G163" s="355"/>
      <c r="H163" s="312"/>
    </row>
    <row r="164" spans="1:9" s="62" customFormat="1" ht="11.25" hidden="1" customHeight="1">
      <c r="A164" s="1209" t="s">
        <v>190</v>
      </c>
      <c r="B164" s="1203"/>
      <c r="C164" s="355"/>
      <c r="D164" s="355"/>
      <c r="E164" s="355"/>
      <c r="F164" s="355"/>
      <c r="G164" s="355"/>
      <c r="H164" s="312"/>
    </row>
    <row r="165" spans="1:9" s="62" customFormat="1" ht="11.25" hidden="1" customHeight="1">
      <c r="A165" s="1209" t="s">
        <v>191</v>
      </c>
      <c r="B165" s="1203"/>
      <c r="C165" s="355"/>
      <c r="D165" s="355"/>
      <c r="E165" s="355"/>
      <c r="F165" s="355"/>
      <c r="G165" s="355"/>
      <c r="H165" s="312"/>
    </row>
    <row r="166" spans="1:9" s="62" customFormat="1" ht="11.25" hidden="1" customHeight="1">
      <c r="A166" s="1209" t="s">
        <v>192</v>
      </c>
      <c r="B166" s="1203"/>
      <c r="C166" s="355"/>
      <c r="D166" s="355"/>
      <c r="E166" s="355"/>
      <c r="F166" s="355"/>
      <c r="G166" s="355"/>
      <c r="H166" s="312"/>
    </row>
    <row r="167" spans="1:9" s="62" customFormat="1" ht="11.25" hidden="1" customHeight="1">
      <c r="A167" s="1209" t="s">
        <v>193</v>
      </c>
      <c r="B167" s="1203"/>
      <c r="C167" s="355"/>
      <c r="D167" s="355"/>
      <c r="E167" s="355"/>
      <c r="F167" s="355"/>
      <c r="G167" s="355"/>
      <c r="H167" s="312"/>
    </row>
    <row r="168" spans="1:9" s="62" customFormat="1" ht="11.25" hidden="1" customHeight="1">
      <c r="A168" s="1209" t="s">
        <v>194</v>
      </c>
      <c r="B168" s="1203"/>
      <c r="C168" s="355"/>
      <c r="D168" s="355"/>
      <c r="E168" s="355"/>
      <c r="F168" s="355"/>
      <c r="G168" s="355"/>
      <c r="H168" s="312"/>
    </row>
    <row r="169" spans="1:9" s="62" customFormat="1" ht="11.25" hidden="1" customHeight="1">
      <c r="A169" s="1209" t="s">
        <v>195</v>
      </c>
      <c r="B169" s="1203"/>
      <c r="C169" s="355"/>
      <c r="D169" s="355"/>
      <c r="E169" s="355"/>
      <c r="F169" s="355"/>
      <c r="G169" s="355"/>
      <c r="H169" s="312"/>
    </row>
    <row r="170" spans="1:9" s="62" customFormat="1" ht="11.25" hidden="1" customHeight="1">
      <c r="A170" s="1209" t="s">
        <v>196</v>
      </c>
      <c r="B170" s="1203"/>
      <c r="C170" s="355"/>
      <c r="D170" s="355"/>
      <c r="E170" s="355"/>
      <c r="F170" s="355"/>
      <c r="G170" s="355"/>
      <c r="H170" s="312"/>
    </row>
    <row r="171" spans="1:9" s="62" customFormat="1" ht="11.25" hidden="1" customHeight="1">
      <c r="A171" s="1209" t="s">
        <v>197</v>
      </c>
      <c r="B171" s="1203"/>
      <c r="C171" s="355"/>
      <c r="D171" s="355"/>
      <c r="E171" s="355"/>
      <c r="F171" s="355"/>
      <c r="G171" s="355"/>
      <c r="H171" s="312"/>
    </row>
    <row r="172" spans="1:9" s="62" customFormat="1" ht="11.25" hidden="1" customHeight="1">
      <c r="A172" s="1209" t="s">
        <v>198</v>
      </c>
      <c r="B172" s="1203"/>
      <c r="C172" s="355"/>
      <c r="D172" s="355"/>
      <c r="E172" s="355"/>
      <c r="F172" s="355"/>
      <c r="G172" s="355"/>
      <c r="H172" s="312"/>
    </row>
    <row r="173" spans="1:9" s="62" customFormat="1" ht="11.25" hidden="1" customHeight="1">
      <c r="A173" s="1209" t="s">
        <v>199</v>
      </c>
      <c r="B173" s="1203"/>
      <c r="C173" s="355"/>
      <c r="D173" s="355"/>
      <c r="E173" s="355"/>
      <c r="F173" s="355"/>
      <c r="G173" s="355"/>
      <c r="H173" s="312"/>
    </row>
    <row r="174" spans="1:9" s="62" customFormat="1" ht="11.25" hidden="1" customHeight="1">
      <c r="A174" s="33"/>
      <c r="B174" s="45"/>
      <c r="C174" s="355"/>
      <c r="D174" s="355"/>
      <c r="E174" s="355"/>
      <c r="F174" s="355"/>
      <c r="G174" s="355"/>
      <c r="H174" s="312"/>
    </row>
    <row r="175" spans="1:9" s="62" customFormat="1" ht="11.25" hidden="1" customHeight="1">
      <c r="A175" s="33">
        <v>2012</v>
      </c>
      <c r="B175" s="45"/>
      <c r="C175" s="355"/>
      <c r="D175" s="355"/>
      <c r="E175" s="355"/>
      <c r="F175" s="355"/>
      <c r="G175" s="355"/>
      <c r="H175" s="312"/>
    </row>
    <row r="176" spans="1:9" s="62" customFormat="1" ht="11.25" hidden="1" customHeight="1">
      <c r="A176" s="33"/>
      <c r="B176" s="45" t="s">
        <v>176</v>
      </c>
      <c r="C176" s="956">
        <v>116.7</v>
      </c>
      <c r="D176" s="956">
        <v>99</v>
      </c>
      <c r="E176" s="956">
        <v>136.19999999999999</v>
      </c>
      <c r="F176" s="956">
        <v>111.2</v>
      </c>
      <c r="G176" s="956">
        <v>113.8</v>
      </c>
      <c r="H176" s="956">
        <v>139.30000000000001</v>
      </c>
      <c r="I176" s="956">
        <v>81.2</v>
      </c>
    </row>
    <row r="177" spans="1:9" s="62" customFormat="1" ht="11.25" hidden="1" customHeight="1">
      <c r="A177" s="33"/>
      <c r="B177" s="45" t="s">
        <v>177</v>
      </c>
      <c r="C177" s="956">
        <v>115</v>
      </c>
      <c r="D177" s="956">
        <v>96.8</v>
      </c>
      <c r="E177" s="956">
        <v>135.1</v>
      </c>
      <c r="F177" s="956">
        <v>111.4</v>
      </c>
      <c r="G177" s="956">
        <v>110.7</v>
      </c>
      <c r="H177" s="956">
        <v>135.4</v>
      </c>
      <c r="I177" s="956">
        <v>82.1</v>
      </c>
    </row>
    <row r="178" spans="1:9" s="62" customFormat="1" ht="11.25" hidden="1" customHeight="1">
      <c r="A178" s="33"/>
      <c r="B178" s="45" t="s">
        <v>178</v>
      </c>
      <c r="C178" s="956">
        <v>122.7</v>
      </c>
      <c r="D178" s="956">
        <v>108.6</v>
      </c>
      <c r="E178" s="956">
        <v>138.30000000000001</v>
      </c>
      <c r="F178" s="956">
        <v>112.3</v>
      </c>
      <c r="G178" s="956">
        <v>113.6</v>
      </c>
      <c r="H178" s="956">
        <v>136.80000000000001</v>
      </c>
      <c r="I178" s="956">
        <v>107.1</v>
      </c>
    </row>
    <row r="179" spans="1:9" s="62" customFormat="1" ht="11.25" hidden="1" customHeight="1">
      <c r="A179" s="33"/>
      <c r="B179" s="45" t="s">
        <v>179</v>
      </c>
      <c r="C179" s="956">
        <v>129.6</v>
      </c>
      <c r="D179" s="956">
        <v>111.7</v>
      </c>
      <c r="E179" s="956">
        <v>149.4</v>
      </c>
      <c r="F179" s="956">
        <v>114.7</v>
      </c>
      <c r="G179" s="956">
        <v>117.3</v>
      </c>
      <c r="H179" s="956">
        <v>145.9</v>
      </c>
      <c r="I179" s="956">
        <v>114.3</v>
      </c>
    </row>
    <row r="180" spans="1:9" s="62" customFormat="1" ht="11.25" hidden="1" customHeight="1">
      <c r="A180" s="33"/>
      <c r="B180" s="45" t="s">
        <v>180</v>
      </c>
      <c r="C180" s="956">
        <v>138.5</v>
      </c>
      <c r="D180" s="956">
        <v>118</v>
      </c>
      <c r="E180" s="956">
        <v>161.1</v>
      </c>
      <c r="F180" s="956">
        <v>115</v>
      </c>
      <c r="G180" s="956">
        <v>120.8</v>
      </c>
      <c r="H180" s="956">
        <v>151.6</v>
      </c>
      <c r="I180" s="956">
        <v>136.4</v>
      </c>
    </row>
    <row r="181" spans="1:9" s="62" customFormat="1" ht="11.25" hidden="1" customHeight="1">
      <c r="A181" s="33"/>
      <c r="B181" s="45" t="s">
        <v>181</v>
      </c>
      <c r="C181" s="956">
        <v>140</v>
      </c>
      <c r="D181" s="956">
        <v>115.2</v>
      </c>
      <c r="E181" s="956">
        <v>167.3</v>
      </c>
      <c r="F181" s="956">
        <v>114.9</v>
      </c>
      <c r="G181" s="956">
        <v>122.3</v>
      </c>
      <c r="H181" s="956">
        <v>152.69999999999999</v>
      </c>
      <c r="I181" s="956">
        <v>139.9</v>
      </c>
    </row>
    <row r="182" spans="1:9" s="62" customFormat="1" ht="11.25" hidden="1" customHeight="1">
      <c r="A182" s="33"/>
      <c r="B182" s="45" t="s">
        <v>182</v>
      </c>
      <c r="C182" s="956">
        <v>142.5</v>
      </c>
      <c r="D182" s="956">
        <v>117.3</v>
      </c>
      <c r="E182" s="956">
        <v>170.2</v>
      </c>
      <c r="F182" s="956">
        <v>113</v>
      </c>
      <c r="G182" s="956">
        <v>118.9</v>
      </c>
      <c r="H182" s="956">
        <v>156.5</v>
      </c>
      <c r="I182" s="956">
        <v>144.19999999999999</v>
      </c>
    </row>
    <row r="183" spans="1:9" s="62" customFormat="1" ht="11.25" hidden="1" customHeight="1">
      <c r="A183" s="33"/>
      <c r="B183" s="45" t="s">
        <v>183</v>
      </c>
      <c r="C183" s="956">
        <v>135.4</v>
      </c>
      <c r="D183" s="956">
        <v>108.2</v>
      </c>
      <c r="E183" s="956">
        <v>165.4</v>
      </c>
      <c r="F183" s="956">
        <v>112.9</v>
      </c>
      <c r="G183" s="956">
        <v>113.5</v>
      </c>
      <c r="H183" s="956">
        <v>151.4</v>
      </c>
      <c r="I183" s="956">
        <v>127.7</v>
      </c>
    </row>
    <row r="184" spans="1:9" s="62" customFormat="1" ht="11.25" hidden="1" customHeight="1">
      <c r="A184" s="33"/>
      <c r="B184" s="45" t="s">
        <v>184</v>
      </c>
      <c r="C184" s="956">
        <v>130.5</v>
      </c>
      <c r="D184" s="956">
        <v>101.8</v>
      </c>
      <c r="E184" s="956">
        <v>162.1</v>
      </c>
      <c r="F184" s="956">
        <v>113.1</v>
      </c>
      <c r="G184" s="956">
        <v>110</v>
      </c>
      <c r="H184" s="956">
        <v>147.6</v>
      </c>
      <c r="I184" s="956">
        <v>116.4</v>
      </c>
    </row>
    <row r="185" spans="1:9" s="62" customFormat="1" ht="11.25" hidden="1" customHeight="1">
      <c r="A185" s="33"/>
      <c r="B185" s="45" t="s">
        <v>185</v>
      </c>
      <c r="C185" s="956">
        <v>130.19999999999999</v>
      </c>
      <c r="D185" s="956">
        <v>99.2</v>
      </c>
      <c r="E185" s="956">
        <v>164.3</v>
      </c>
      <c r="F185" s="956">
        <v>107.1</v>
      </c>
      <c r="G185" s="956">
        <v>112.8</v>
      </c>
      <c r="H185" s="956">
        <v>151.1</v>
      </c>
      <c r="I185" s="956">
        <v>113.6</v>
      </c>
    </row>
    <row r="186" spans="1:9" s="62" customFormat="1" ht="11.25" hidden="1" customHeight="1">
      <c r="A186" s="33"/>
      <c r="B186" s="45" t="s">
        <v>186</v>
      </c>
      <c r="C186" s="956">
        <v>132.80000000000001</v>
      </c>
      <c r="D186" s="956">
        <v>102.6</v>
      </c>
      <c r="E186" s="956">
        <v>166.1</v>
      </c>
      <c r="F186" s="956">
        <v>107.3</v>
      </c>
      <c r="G186" s="956">
        <v>113.9</v>
      </c>
      <c r="H186" s="956">
        <v>153.69999999999999</v>
      </c>
      <c r="I186" s="956">
        <v>118.5</v>
      </c>
    </row>
    <row r="187" spans="1:9" s="62" customFormat="1" ht="11.25" hidden="1" customHeight="1">
      <c r="A187" s="33"/>
      <c r="B187" s="45" t="s">
        <v>187</v>
      </c>
      <c r="C187" s="958">
        <v>131.69999999999999</v>
      </c>
      <c r="D187" s="958">
        <v>103.5</v>
      </c>
      <c r="E187" s="958">
        <v>162.69999999999999</v>
      </c>
      <c r="F187" s="958">
        <v>106.8</v>
      </c>
      <c r="G187" s="958">
        <v>110.5</v>
      </c>
      <c r="H187" s="958">
        <v>149.69999999999999</v>
      </c>
      <c r="I187" s="958">
        <v>122.2</v>
      </c>
    </row>
    <row r="188" spans="1:9" s="62" customFormat="1" ht="11.25" hidden="1" customHeight="1">
      <c r="A188" s="33"/>
      <c r="B188" s="45"/>
      <c r="C188" s="355"/>
      <c r="D188" s="355"/>
      <c r="E188" s="355"/>
      <c r="F188" s="355"/>
      <c r="G188" s="355"/>
      <c r="H188" s="312"/>
    </row>
    <row r="189" spans="1:9" s="62" customFormat="1" ht="11.25" hidden="1" customHeight="1">
      <c r="A189" s="1209" t="s">
        <v>188</v>
      </c>
      <c r="B189" s="1203"/>
      <c r="C189" s="355"/>
      <c r="D189" s="355"/>
      <c r="E189" s="355"/>
      <c r="F189" s="355"/>
      <c r="G189" s="355"/>
      <c r="H189" s="312"/>
    </row>
    <row r="190" spans="1:9" s="62" customFormat="1" ht="11.25" hidden="1" customHeight="1">
      <c r="A190" s="1209" t="s">
        <v>189</v>
      </c>
      <c r="B190" s="1203"/>
      <c r="C190" s="355"/>
      <c r="D190" s="355"/>
      <c r="E190" s="355"/>
      <c r="F190" s="355"/>
      <c r="G190" s="355"/>
      <c r="H190" s="312"/>
    </row>
    <row r="191" spans="1:9" s="62" customFormat="1" ht="11.25" hidden="1" customHeight="1">
      <c r="A191" s="1209" t="s">
        <v>190</v>
      </c>
      <c r="B191" s="1203"/>
      <c r="C191" s="355"/>
      <c r="D191" s="355"/>
      <c r="E191" s="355"/>
      <c r="F191" s="355"/>
      <c r="G191" s="355"/>
      <c r="H191" s="312"/>
    </row>
    <row r="192" spans="1:9" s="62" customFormat="1" ht="11.25" hidden="1" customHeight="1">
      <c r="A192" s="1209" t="s">
        <v>191</v>
      </c>
      <c r="B192" s="1203"/>
      <c r="C192" s="355"/>
      <c r="D192" s="355"/>
      <c r="E192" s="355"/>
      <c r="F192" s="355"/>
      <c r="G192" s="355"/>
      <c r="H192" s="312"/>
    </row>
    <row r="193" spans="1:9" s="62" customFormat="1" ht="11.25" hidden="1" customHeight="1">
      <c r="A193" s="1209" t="s">
        <v>192</v>
      </c>
      <c r="B193" s="1203"/>
      <c r="C193" s="355"/>
      <c r="D193" s="355"/>
      <c r="E193" s="355"/>
      <c r="F193" s="355"/>
      <c r="G193" s="355"/>
      <c r="H193" s="312"/>
    </row>
    <row r="194" spans="1:9" s="62" customFormat="1" ht="11.25" hidden="1" customHeight="1">
      <c r="A194" s="1209" t="s">
        <v>193</v>
      </c>
      <c r="B194" s="1203"/>
      <c r="C194" s="355"/>
      <c r="D194" s="355"/>
      <c r="E194" s="355"/>
      <c r="F194" s="355"/>
      <c r="G194" s="355"/>
      <c r="H194" s="312"/>
    </row>
    <row r="195" spans="1:9" s="62" customFormat="1" ht="11.25" hidden="1" customHeight="1">
      <c r="A195" s="1209" t="s">
        <v>194</v>
      </c>
      <c r="B195" s="1203"/>
      <c r="C195" s="355"/>
      <c r="D195" s="355"/>
      <c r="E195" s="355"/>
      <c r="F195" s="355"/>
      <c r="G195" s="355"/>
      <c r="H195" s="312"/>
    </row>
    <row r="196" spans="1:9" s="62" customFormat="1" ht="11.25" hidden="1" customHeight="1">
      <c r="A196" s="1209" t="s">
        <v>195</v>
      </c>
      <c r="B196" s="1203"/>
      <c r="C196" s="355"/>
      <c r="D196" s="355"/>
      <c r="E196" s="355"/>
      <c r="F196" s="355"/>
      <c r="G196" s="355"/>
      <c r="H196" s="312"/>
    </row>
    <row r="197" spans="1:9" s="62" customFormat="1" ht="11.25" hidden="1" customHeight="1">
      <c r="A197" s="1209" t="s">
        <v>196</v>
      </c>
      <c r="B197" s="1203"/>
      <c r="C197" s="355"/>
      <c r="D197" s="355"/>
      <c r="E197" s="355"/>
      <c r="F197" s="355"/>
      <c r="G197" s="355"/>
      <c r="H197" s="312"/>
    </row>
    <row r="198" spans="1:9" s="62" customFormat="1" ht="11.25" hidden="1" customHeight="1">
      <c r="A198" s="1209" t="s">
        <v>197</v>
      </c>
      <c r="B198" s="1203"/>
      <c r="C198" s="355"/>
      <c r="D198" s="355"/>
      <c r="E198" s="355"/>
      <c r="F198" s="355"/>
      <c r="G198" s="355"/>
      <c r="H198" s="312"/>
    </row>
    <row r="199" spans="1:9" s="62" customFormat="1" ht="11.25" hidden="1" customHeight="1">
      <c r="A199" s="1209" t="s">
        <v>198</v>
      </c>
      <c r="B199" s="1203"/>
      <c r="C199" s="355"/>
      <c r="D199" s="355"/>
      <c r="E199" s="355"/>
      <c r="F199" s="355"/>
      <c r="G199" s="355"/>
      <c r="H199" s="312"/>
    </row>
    <row r="200" spans="1:9" s="62" customFormat="1" ht="11.25" hidden="1" customHeight="1">
      <c r="A200" s="1209" t="s">
        <v>199</v>
      </c>
      <c r="B200" s="1203"/>
      <c r="C200" s="355"/>
      <c r="D200" s="355"/>
      <c r="E200" s="355"/>
      <c r="F200" s="355"/>
      <c r="G200" s="355"/>
      <c r="H200" s="312"/>
    </row>
    <row r="201" spans="1:9" s="62" customFormat="1" ht="6" hidden="1" customHeight="1">
      <c r="A201" s="234"/>
      <c r="B201" s="51"/>
      <c r="C201" s="355"/>
      <c r="D201" s="355"/>
      <c r="E201" s="355"/>
      <c r="F201" s="355"/>
      <c r="G201" s="355"/>
      <c r="H201" s="312"/>
    </row>
    <row r="202" spans="1:9" s="62" customFormat="1" ht="11.25" customHeight="1">
      <c r="A202" s="33">
        <v>2013</v>
      </c>
      <c r="B202" s="45"/>
      <c r="C202" s="355"/>
      <c r="D202" s="355"/>
      <c r="E202" s="355"/>
      <c r="F202" s="355"/>
      <c r="G202" s="355"/>
      <c r="H202" s="312"/>
    </row>
    <row r="203" spans="1:9" s="62" customFormat="1" ht="11.25" hidden="1" customHeight="1">
      <c r="A203" s="33"/>
      <c r="B203" s="45" t="s">
        <v>176</v>
      </c>
      <c r="C203" s="959">
        <v>129.69999999999999</v>
      </c>
      <c r="D203" s="959">
        <v>102.2</v>
      </c>
      <c r="E203" s="958">
        <v>160.1</v>
      </c>
      <c r="F203" s="958">
        <v>107.8</v>
      </c>
      <c r="G203" s="958">
        <v>101.3</v>
      </c>
      <c r="H203" s="959">
        <v>149.5</v>
      </c>
      <c r="I203" s="958">
        <v>115.6</v>
      </c>
    </row>
    <row r="204" spans="1:9" s="62" customFormat="1" ht="11.25" hidden="1" customHeight="1">
      <c r="A204" s="33"/>
      <c r="B204" s="45" t="s">
        <v>177</v>
      </c>
      <c r="C204" s="958">
        <v>128.1</v>
      </c>
      <c r="D204" s="958">
        <v>99.7</v>
      </c>
      <c r="E204" s="958">
        <v>159.30000000000001</v>
      </c>
      <c r="F204" s="958">
        <v>107.1</v>
      </c>
      <c r="G204" s="958">
        <v>100.3</v>
      </c>
      <c r="H204" s="958">
        <v>149</v>
      </c>
      <c r="I204" s="958">
        <v>111</v>
      </c>
    </row>
    <row r="205" spans="1:9" s="62" customFormat="1" ht="11.25" hidden="1" customHeight="1">
      <c r="A205" s="33"/>
      <c r="B205" s="45" t="s">
        <v>178</v>
      </c>
      <c r="C205" s="958">
        <v>133.80000000000001</v>
      </c>
      <c r="D205" s="958">
        <v>106.9</v>
      </c>
      <c r="E205" s="958">
        <v>163.4</v>
      </c>
      <c r="F205" s="958">
        <v>107.8</v>
      </c>
      <c r="G205" s="958">
        <v>104.2</v>
      </c>
      <c r="H205" s="958">
        <v>153.69999999999999</v>
      </c>
      <c r="I205" s="958">
        <v>122.6</v>
      </c>
    </row>
    <row r="206" spans="1:9" s="62" customFormat="1" ht="11.25" hidden="1" customHeight="1">
      <c r="A206" s="33"/>
      <c r="B206" s="45" t="s">
        <v>179</v>
      </c>
      <c r="C206" s="958">
        <v>134.30000000000001</v>
      </c>
      <c r="D206" s="958">
        <v>102.9</v>
      </c>
      <c r="E206" s="958">
        <v>168.9</v>
      </c>
      <c r="F206" s="958">
        <v>106.6</v>
      </c>
      <c r="G206" s="958">
        <v>105.2</v>
      </c>
      <c r="H206" s="958">
        <v>158.4</v>
      </c>
      <c r="I206" s="958">
        <v>117.2</v>
      </c>
    </row>
    <row r="207" spans="1:9" s="62" customFormat="1" ht="11.25" hidden="1" customHeight="1">
      <c r="A207" s="33"/>
      <c r="B207" s="45" t="s">
        <v>180</v>
      </c>
      <c r="C207" s="958">
        <v>132.30000000000001</v>
      </c>
      <c r="D207" s="958">
        <v>98.4</v>
      </c>
      <c r="E207" s="958">
        <v>169.7</v>
      </c>
      <c r="F207" s="958">
        <v>106.2</v>
      </c>
      <c r="G207" s="958">
        <v>104.6</v>
      </c>
      <c r="H207" s="958">
        <v>158.9</v>
      </c>
      <c r="I207" s="958">
        <v>109.3</v>
      </c>
    </row>
    <row r="208" spans="1:9" s="62" customFormat="1" ht="11.25" hidden="1" customHeight="1">
      <c r="A208" s="33"/>
      <c r="B208" s="45" t="s">
        <v>181</v>
      </c>
      <c r="C208" s="958">
        <v>130.4</v>
      </c>
      <c r="D208" s="958">
        <v>94.3</v>
      </c>
      <c r="E208" s="958">
        <v>170.2</v>
      </c>
      <c r="F208" s="958">
        <v>105.2</v>
      </c>
      <c r="G208" s="958">
        <v>102.3</v>
      </c>
      <c r="H208" s="958">
        <v>156.4</v>
      </c>
      <c r="I208" s="958">
        <v>107.8</v>
      </c>
    </row>
    <row r="209" spans="1:9" s="62" customFormat="1" ht="11.25" hidden="1" customHeight="1">
      <c r="A209" s="33"/>
      <c r="B209" s="45" t="s">
        <v>182</v>
      </c>
      <c r="C209" s="958">
        <v>135.9</v>
      </c>
      <c r="D209" s="958">
        <v>105.2</v>
      </c>
      <c r="E209" s="958">
        <v>169.7</v>
      </c>
      <c r="F209" s="958">
        <v>105</v>
      </c>
      <c r="G209" s="958">
        <v>102.8</v>
      </c>
      <c r="H209" s="958">
        <v>155.69999999999999</v>
      </c>
      <c r="I209" s="958">
        <v>129.4</v>
      </c>
    </row>
    <row r="210" spans="1:9" s="62" customFormat="1" ht="11.25" hidden="1" customHeight="1">
      <c r="A210" s="33"/>
      <c r="B210" s="45" t="s">
        <v>183</v>
      </c>
      <c r="C210" s="958">
        <v>130.80000000000001</v>
      </c>
      <c r="D210" s="958">
        <v>97.7</v>
      </c>
      <c r="E210" s="958">
        <v>167.3</v>
      </c>
      <c r="F210" s="958">
        <v>104.6</v>
      </c>
      <c r="G210" s="958">
        <v>101.2</v>
      </c>
      <c r="H210" s="958">
        <v>153.69999999999999</v>
      </c>
      <c r="I210" s="958">
        <v>114.7</v>
      </c>
    </row>
    <row r="211" spans="1:9" s="62" customFormat="1" ht="11.25" customHeight="1">
      <c r="A211" s="33"/>
      <c r="B211" s="45" t="s">
        <v>184</v>
      </c>
      <c r="C211" s="958">
        <v>130.5</v>
      </c>
      <c r="D211" s="958">
        <v>97.7</v>
      </c>
      <c r="E211" s="958">
        <v>166.6</v>
      </c>
      <c r="F211" s="958">
        <v>104.3</v>
      </c>
      <c r="G211" s="958">
        <v>100.9</v>
      </c>
      <c r="H211" s="958">
        <v>153.19999999999999</v>
      </c>
      <c r="I211" s="958">
        <v>114.7</v>
      </c>
    </row>
    <row r="212" spans="1:9" s="62" customFormat="1" ht="11.25" customHeight="1">
      <c r="A212" s="33"/>
      <c r="B212" s="45" t="s">
        <v>185</v>
      </c>
      <c r="C212" s="958">
        <v>127.3</v>
      </c>
      <c r="D212" s="958">
        <v>95.5</v>
      </c>
      <c r="E212" s="958">
        <v>162.4</v>
      </c>
      <c r="F212" s="958">
        <v>105.2</v>
      </c>
      <c r="G212" s="958">
        <v>99.1</v>
      </c>
      <c r="H212" s="958">
        <v>150.6</v>
      </c>
      <c r="I212" s="958">
        <v>107</v>
      </c>
    </row>
    <row r="213" spans="1:9" s="62" customFormat="1" ht="11.25" customHeight="1">
      <c r="A213" s="33"/>
      <c r="B213" s="45" t="s">
        <v>186</v>
      </c>
      <c r="C213" s="958">
        <v>131.30000000000001</v>
      </c>
      <c r="D213" s="958">
        <v>101.9</v>
      </c>
      <c r="E213" s="958">
        <v>163.80000000000001</v>
      </c>
      <c r="F213" s="958">
        <v>105.6</v>
      </c>
      <c r="G213" s="958">
        <v>99.7</v>
      </c>
      <c r="H213" s="958">
        <v>152.30000000000001</v>
      </c>
      <c r="I213" s="958">
        <v>118.6</v>
      </c>
    </row>
    <row r="214" spans="1:9" s="62" customFormat="1" ht="11.25" customHeight="1">
      <c r="A214" s="33"/>
      <c r="B214" s="45" t="s">
        <v>187</v>
      </c>
      <c r="C214" s="958">
        <v>133.30000000000001</v>
      </c>
      <c r="D214" s="958">
        <v>107.5</v>
      </c>
      <c r="E214" s="958">
        <v>161.6</v>
      </c>
      <c r="F214" s="958">
        <v>105.9</v>
      </c>
      <c r="G214" s="958">
        <v>98.5</v>
      </c>
      <c r="H214" s="958">
        <v>150.19999999999999</v>
      </c>
      <c r="I214" s="958">
        <v>129.30000000000001</v>
      </c>
    </row>
    <row r="215" spans="1:9" s="62" customFormat="1" ht="11.25" hidden="1" customHeight="1">
      <c r="A215" s="33"/>
      <c r="B215" s="45"/>
      <c r="C215" s="355"/>
      <c r="D215" s="355"/>
      <c r="E215" s="355"/>
      <c r="F215" s="355"/>
      <c r="G215" s="355"/>
      <c r="H215" s="312"/>
    </row>
    <row r="216" spans="1:9" s="62" customFormat="1" ht="11.25" hidden="1" customHeight="1">
      <c r="A216" s="1209" t="s">
        <v>188</v>
      </c>
      <c r="B216" s="1203"/>
      <c r="C216" s="355"/>
      <c r="D216" s="355"/>
      <c r="E216" s="355"/>
      <c r="F216" s="355"/>
      <c r="G216" s="355"/>
      <c r="H216" s="312"/>
    </row>
    <row r="217" spans="1:9" s="62" customFormat="1" ht="11.25" hidden="1" customHeight="1">
      <c r="A217" s="1209" t="s">
        <v>189</v>
      </c>
      <c r="B217" s="1203"/>
      <c r="C217" s="355"/>
      <c r="D217" s="355"/>
      <c r="E217" s="355"/>
      <c r="F217" s="355"/>
      <c r="G217" s="355"/>
      <c r="H217" s="312"/>
    </row>
    <row r="218" spans="1:9" s="62" customFormat="1" ht="11.25" hidden="1" customHeight="1">
      <c r="A218" s="1209" t="s">
        <v>190</v>
      </c>
      <c r="B218" s="1203"/>
      <c r="C218" s="355"/>
      <c r="D218" s="355"/>
      <c r="E218" s="355"/>
      <c r="F218" s="355"/>
      <c r="G218" s="355"/>
      <c r="H218" s="312"/>
    </row>
    <row r="219" spans="1:9" s="62" customFormat="1" ht="11.25" hidden="1" customHeight="1">
      <c r="A219" s="1209" t="s">
        <v>191</v>
      </c>
      <c r="B219" s="1203"/>
      <c r="C219" s="355"/>
      <c r="D219" s="355"/>
      <c r="E219" s="355"/>
      <c r="F219" s="355"/>
      <c r="G219" s="355"/>
      <c r="H219" s="312"/>
    </row>
    <row r="220" spans="1:9" s="62" customFormat="1" ht="11.25" hidden="1" customHeight="1">
      <c r="A220" s="1209" t="s">
        <v>192</v>
      </c>
      <c r="B220" s="1203"/>
      <c r="C220" s="355"/>
      <c r="D220" s="355"/>
      <c r="E220" s="355"/>
      <c r="F220" s="355"/>
      <c r="G220" s="355"/>
      <c r="H220" s="312"/>
    </row>
    <row r="221" spans="1:9" s="62" customFormat="1" ht="11.25" hidden="1" customHeight="1">
      <c r="A221" s="1209" t="s">
        <v>193</v>
      </c>
      <c r="B221" s="1203"/>
      <c r="C221" s="355"/>
      <c r="D221" s="355"/>
      <c r="E221" s="355"/>
      <c r="F221" s="355"/>
      <c r="G221" s="355"/>
      <c r="H221" s="312"/>
    </row>
    <row r="222" spans="1:9" s="62" customFormat="1" ht="11.25" hidden="1" customHeight="1">
      <c r="A222" s="1209" t="s">
        <v>194</v>
      </c>
      <c r="B222" s="1203"/>
      <c r="C222" s="355"/>
      <c r="D222" s="355"/>
      <c r="E222" s="355"/>
      <c r="F222" s="355"/>
      <c r="G222" s="355"/>
      <c r="H222" s="312"/>
    </row>
    <row r="223" spans="1:9" s="62" customFormat="1" ht="11.25" hidden="1" customHeight="1">
      <c r="A223" s="1209" t="s">
        <v>195</v>
      </c>
      <c r="B223" s="1203"/>
      <c r="C223" s="355"/>
      <c r="D223" s="355"/>
      <c r="E223" s="355"/>
      <c r="F223" s="355"/>
      <c r="G223" s="355"/>
      <c r="H223" s="312"/>
    </row>
    <row r="224" spans="1:9" s="62" customFormat="1" ht="11.25" hidden="1" customHeight="1">
      <c r="A224" s="1209" t="s">
        <v>196</v>
      </c>
      <c r="B224" s="1203"/>
      <c r="C224" s="355"/>
      <c r="D224" s="355"/>
      <c r="E224" s="355"/>
      <c r="F224" s="355"/>
      <c r="G224" s="355"/>
      <c r="H224" s="312"/>
    </row>
    <row r="225" spans="1:9" s="62" customFormat="1" ht="11.25" hidden="1" customHeight="1">
      <c r="A225" s="1209" t="s">
        <v>197</v>
      </c>
      <c r="B225" s="1203"/>
      <c r="C225" s="355"/>
      <c r="D225" s="355"/>
      <c r="E225" s="355"/>
      <c r="F225" s="355"/>
      <c r="G225" s="355"/>
      <c r="H225" s="312"/>
    </row>
    <row r="226" spans="1:9" s="62" customFormat="1" ht="11.25" hidden="1" customHeight="1">
      <c r="A226" s="1209" t="s">
        <v>198</v>
      </c>
      <c r="B226" s="1203"/>
      <c r="C226" s="355"/>
      <c r="D226" s="355"/>
      <c r="E226" s="355"/>
      <c r="F226" s="355"/>
      <c r="G226" s="355"/>
      <c r="H226" s="312"/>
    </row>
    <row r="227" spans="1:9" s="62" customFormat="1" ht="11.25" hidden="1" customHeight="1">
      <c r="A227" s="1209" t="s">
        <v>199</v>
      </c>
      <c r="B227" s="1203"/>
      <c r="C227" s="355"/>
      <c r="D227" s="355"/>
      <c r="E227" s="355"/>
      <c r="F227" s="355"/>
      <c r="G227" s="355"/>
      <c r="H227" s="312"/>
    </row>
    <row r="228" spans="1:9" s="62" customFormat="1" ht="7.5" customHeight="1">
      <c r="A228" s="234"/>
      <c r="B228" s="51"/>
      <c r="C228" s="355"/>
      <c r="D228" s="355"/>
      <c r="E228" s="355"/>
      <c r="F228" s="355"/>
      <c r="G228" s="355"/>
      <c r="H228" s="312"/>
    </row>
    <row r="229" spans="1:9" s="62" customFormat="1" ht="11.25" customHeight="1">
      <c r="A229" s="33">
        <v>2014</v>
      </c>
      <c r="B229" s="45"/>
      <c r="C229" s="355"/>
      <c r="D229" s="355"/>
      <c r="E229" s="355"/>
      <c r="F229" s="355"/>
      <c r="G229" s="355"/>
      <c r="H229" s="312"/>
    </row>
    <row r="230" spans="1:9" s="62" customFormat="1" ht="11.25" customHeight="1">
      <c r="A230" s="33"/>
      <c r="B230" s="45" t="s">
        <v>176</v>
      </c>
      <c r="C230" s="958">
        <v>136.69999999999999</v>
      </c>
      <c r="D230" s="958">
        <v>113.2</v>
      </c>
      <c r="E230" s="958">
        <v>162.5</v>
      </c>
      <c r="F230" s="958">
        <v>108.3</v>
      </c>
      <c r="G230" s="958">
        <v>98</v>
      </c>
      <c r="H230" s="958">
        <v>149.5</v>
      </c>
      <c r="I230" s="958">
        <v>141.19999999999999</v>
      </c>
    </row>
    <row r="231" spans="1:9" s="62" customFormat="1" ht="11.25" customHeight="1">
      <c r="A231" s="33"/>
      <c r="B231" s="45" t="s">
        <v>177</v>
      </c>
      <c r="C231" s="958">
        <v>136.80000000000001</v>
      </c>
      <c r="D231" s="958">
        <v>113.7</v>
      </c>
      <c r="E231" s="958">
        <v>162.30000000000001</v>
      </c>
      <c r="F231" s="958">
        <v>108.7</v>
      </c>
      <c r="G231" s="958">
        <v>98</v>
      </c>
      <c r="H231" s="958">
        <v>149.30000000000001</v>
      </c>
      <c r="I231" s="958">
        <v>141.9</v>
      </c>
    </row>
    <row r="232" spans="1:9" s="62" customFormat="1" ht="11.25" customHeight="1">
      <c r="A232" s="33"/>
      <c r="B232" s="45" t="s">
        <v>178</v>
      </c>
      <c r="C232" s="958">
        <v>136.5</v>
      </c>
      <c r="D232" s="958">
        <v>112.6</v>
      </c>
      <c r="E232" s="958">
        <v>162.80000000000001</v>
      </c>
      <c r="F232" s="958">
        <v>107.7</v>
      </c>
      <c r="G232" s="958">
        <v>96.9</v>
      </c>
      <c r="H232" s="958">
        <v>147.30000000000001</v>
      </c>
      <c r="I232" s="958">
        <v>145.1</v>
      </c>
    </row>
    <row r="233" spans="1:9" s="62" customFormat="1" ht="11.25" customHeight="1">
      <c r="A233" s="33"/>
      <c r="B233" s="45" t="s">
        <v>179</v>
      </c>
      <c r="C233" s="355">
        <v>139.4</v>
      </c>
      <c r="D233" s="355">
        <v>112.5</v>
      </c>
      <c r="E233" s="355">
        <v>168.9</v>
      </c>
      <c r="F233" s="355">
        <v>107.2</v>
      </c>
      <c r="G233" s="355">
        <v>98.2</v>
      </c>
      <c r="H233" s="958">
        <v>151.9</v>
      </c>
      <c r="I233" s="958">
        <v>148</v>
      </c>
    </row>
    <row r="234" spans="1:9" s="62" customFormat="1" ht="11.25" customHeight="1">
      <c r="A234" s="33"/>
      <c r="B234" s="45" t="s">
        <v>180</v>
      </c>
      <c r="C234" s="355">
        <v>140.6</v>
      </c>
      <c r="D234" s="355">
        <v>113.1</v>
      </c>
      <c r="E234" s="355">
        <v>170.9</v>
      </c>
      <c r="F234" s="355">
        <v>107.4</v>
      </c>
      <c r="G234" s="355">
        <v>98.6</v>
      </c>
      <c r="H234" s="958">
        <v>153.1</v>
      </c>
      <c r="I234" s="958">
        <v>150.1</v>
      </c>
    </row>
    <row r="235" spans="1:9" s="62" customFormat="1" ht="11.25" customHeight="1">
      <c r="A235" s="33"/>
      <c r="B235" s="45" t="s">
        <v>181</v>
      </c>
      <c r="C235" s="355">
        <v>141.5</v>
      </c>
      <c r="D235" s="355">
        <v>113.7</v>
      </c>
      <c r="E235" s="355">
        <v>172.1</v>
      </c>
      <c r="F235" s="355">
        <v>107.6</v>
      </c>
      <c r="G235" s="355">
        <v>99.6</v>
      </c>
      <c r="H235" s="958">
        <v>154.30000000000001</v>
      </c>
      <c r="I235" s="958">
        <v>151</v>
      </c>
    </row>
    <row r="236" spans="1:9" s="62" customFormat="1" ht="11.25" customHeight="1">
      <c r="A236" s="33"/>
      <c r="B236" s="45" t="s">
        <v>182</v>
      </c>
      <c r="C236" s="355">
        <v>144.4</v>
      </c>
      <c r="D236" s="355">
        <v>112</v>
      </c>
      <c r="E236" s="355">
        <v>180</v>
      </c>
      <c r="F236" s="355">
        <v>107.3</v>
      </c>
      <c r="G236" s="355">
        <v>98.9</v>
      </c>
      <c r="H236" s="958">
        <v>160.4</v>
      </c>
      <c r="I236" s="958">
        <v>151.19999999999999</v>
      </c>
    </row>
    <row r="237" spans="1:9" s="62" customFormat="1" ht="11.25" customHeight="1">
      <c r="A237" s="33"/>
      <c r="B237" s="45" t="s">
        <v>183</v>
      </c>
      <c r="C237" s="355">
        <v>146.4</v>
      </c>
      <c r="D237" s="355">
        <v>113.6</v>
      </c>
      <c r="E237" s="355">
        <v>182.5</v>
      </c>
      <c r="F237" s="355">
        <v>107.6</v>
      </c>
      <c r="G237" s="355">
        <v>100.9</v>
      </c>
      <c r="H237" s="958">
        <v>162.80000000000001</v>
      </c>
      <c r="I237" s="958">
        <v>153.80000000000001</v>
      </c>
    </row>
    <row r="238" spans="1:9" s="62" customFormat="1" ht="11.25" customHeight="1">
      <c r="A238" s="33"/>
      <c r="B238" s="45" t="s">
        <v>184</v>
      </c>
      <c r="C238" s="355">
        <v>149.5</v>
      </c>
      <c r="D238" s="355">
        <v>115.6</v>
      </c>
      <c r="E238" s="355">
        <v>186.8</v>
      </c>
      <c r="F238" s="355">
        <v>107.4</v>
      </c>
      <c r="G238" s="355">
        <v>103.1</v>
      </c>
      <c r="H238" s="958">
        <v>166.6</v>
      </c>
      <c r="I238" s="958">
        <v>158.5</v>
      </c>
    </row>
    <row r="239" spans="1:9" s="62" customFormat="1" ht="11.25" hidden="1" customHeight="1">
      <c r="A239" s="33"/>
      <c r="B239" s="45" t="s">
        <v>185</v>
      </c>
      <c r="C239" s="355"/>
      <c r="D239" s="355"/>
      <c r="E239" s="355"/>
      <c r="F239" s="355"/>
      <c r="G239" s="355"/>
      <c r="H239" s="312"/>
    </row>
    <row r="240" spans="1:9" s="62" customFormat="1" ht="11.25" hidden="1" customHeight="1">
      <c r="A240" s="33"/>
      <c r="B240" s="45" t="s">
        <v>186</v>
      </c>
      <c r="C240" s="355"/>
      <c r="D240" s="355"/>
      <c r="E240" s="355"/>
      <c r="F240" s="355"/>
      <c r="G240" s="355"/>
      <c r="H240" s="312"/>
    </row>
    <row r="241" spans="1:8" s="62" customFormat="1" ht="11.25" hidden="1" customHeight="1">
      <c r="A241" s="33"/>
      <c r="B241" s="45" t="s">
        <v>187</v>
      </c>
      <c r="C241" s="355"/>
      <c r="D241" s="355"/>
      <c r="E241" s="355"/>
      <c r="F241" s="355"/>
      <c r="G241" s="355"/>
      <c r="H241" s="312"/>
    </row>
    <row r="242" spans="1:8" s="62" customFormat="1" ht="11.25" hidden="1" customHeight="1">
      <c r="A242" s="33"/>
      <c r="B242" s="45"/>
      <c r="C242" s="355"/>
      <c r="D242" s="355"/>
      <c r="E242" s="355"/>
      <c r="F242" s="355"/>
      <c r="G242" s="355"/>
      <c r="H242" s="312"/>
    </row>
    <row r="243" spans="1:8" s="62" customFormat="1" ht="11.25" hidden="1" customHeight="1">
      <c r="A243" s="1209" t="s">
        <v>188</v>
      </c>
      <c r="B243" s="1203"/>
      <c r="C243" s="355"/>
      <c r="D243" s="355"/>
      <c r="E243" s="355"/>
      <c r="F243" s="355"/>
      <c r="G243" s="355"/>
      <c r="H243" s="312"/>
    </row>
    <row r="244" spans="1:8" s="62" customFormat="1" ht="11.25" hidden="1" customHeight="1">
      <c r="A244" s="1209" t="s">
        <v>189</v>
      </c>
      <c r="B244" s="1203"/>
      <c r="C244" s="355"/>
      <c r="D244" s="355"/>
      <c r="E244" s="355"/>
      <c r="F244" s="355"/>
      <c r="G244" s="355"/>
      <c r="H244" s="312"/>
    </row>
    <row r="245" spans="1:8" s="62" customFormat="1" ht="11.25" hidden="1" customHeight="1">
      <c r="A245" s="1209" t="s">
        <v>190</v>
      </c>
      <c r="B245" s="1203"/>
      <c r="C245" s="355"/>
      <c r="D245" s="355"/>
      <c r="E245" s="355"/>
      <c r="F245" s="355"/>
      <c r="G245" s="355"/>
      <c r="H245" s="312"/>
    </row>
    <row r="246" spans="1:8" s="62" customFormat="1" ht="11.25" hidden="1" customHeight="1">
      <c r="A246" s="1209" t="s">
        <v>191</v>
      </c>
      <c r="B246" s="1203"/>
      <c r="C246" s="355"/>
      <c r="D246" s="355"/>
      <c r="E246" s="355"/>
      <c r="F246" s="355"/>
      <c r="G246" s="355"/>
      <c r="H246" s="312"/>
    </row>
    <row r="247" spans="1:8" s="62" customFormat="1" ht="11.25" hidden="1" customHeight="1">
      <c r="A247" s="1209" t="s">
        <v>192</v>
      </c>
      <c r="B247" s="1203"/>
      <c r="C247" s="355"/>
      <c r="D247" s="355"/>
      <c r="E247" s="355"/>
      <c r="F247" s="355"/>
      <c r="G247" s="355"/>
      <c r="H247" s="312"/>
    </row>
    <row r="248" spans="1:8" s="62" customFormat="1" ht="11.25" hidden="1" customHeight="1">
      <c r="A248" s="1209" t="s">
        <v>193</v>
      </c>
      <c r="B248" s="1203"/>
      <c r="C248" s="355"/>
      <c r="D248" s="355"/>
      <c r="E248" s="355"/>
      <c r="F248" s="355"/>
      <c r="G248" s="355"/>
      <c r="H248" s="312"/>
    </row>
    <row r="249" spans="1:8" s="62" customFormat="1" ht="11.25" hidden="1" customHeight="1">
      <c r="A249" s="1209" t="s">
        <v>194</v>
      </c>
      <c r="B249" s="1203"/>
      <c r="C249" s="355"/>
      <c r="D249" s="355"/>
      <c r="E249" s="355"/>
      <c r="F249" s="355"/>
      <c r="G249" s="355"/>
      <c r="H249" s="312"/>
    </row>
    <row r="250" spans="1:8" s="62" customFormat="1" ht="11.25" hidden="1" customHeight="1">
      <c r="A250" s="1209" t="s">
        <v>195</v>
      </c>
      <c r="B250" s="1203"/>
      <c r="C250" s="355"/>
      <c r="D250" s="355"/>
      <c r="E250" s="355"/>
      <c r="F250" s="355"/>
      <c r="G250" s="355"/>
      <c r="H250" s="312"/>
    </row>
    <row r="251" spans="1:8" s="62" customFormat="1" ht="11.25" hidden="1" customHeight="1">
      <c r="A251" s="1209" t="s">
        <v>196</v>
      </c>
      <c r="B251" s="1203"/>
      <c r="C251" s="355"/>
      <c r="D251" s="355"/>
      <c r="E251" s="355"/>
      <c r="F251" s="355"/>
      <c r="G251" s="355"/>
      <c r="H251" s="312"/>
    </row>
    <row r="252" spans="1:8" s="62" customFormat="1" ht="11.25" hidden="1" customHeight="1">
      <c r="A252" s="1209" t="s">
        <v>197</v>
      </c>
      <c r="B252" s="1203"/>
      <c r="C252" s="355"/>
      <c r="D252" s="355"/>
      <c r="E252" s="355"/>
      <c r="F252" s="355"/>
      <c r="G252" s="355"/>
      <c r="H252" s="312"/>
    </row>
    <row r="253" spans="1:8" s="62" customFormat="1" ht="11.25" hidden="1" customHeight="1">
      <c r="A253" s="1209" t="s">
        <v>198</v>
      </c>
      <c r="B253" s="1203"/>
      <c r="C253" s="355"/>
      <c r="D253" s="355"/>
      <c r="E253" s="355"/>
      <c r="F253" s="355"/>
      <c r="G253" s="355"/>
      <c r="H253" s="312"/>
    </row>
    <row r="254" spans="1:8" s="62" customFormat="1" ht="11.25" hidden="1" customHeight="1">
      <c r="A254" s="1209" t="s">
        <v>199</v>
      </c>
      <c r="B254" s="1203"/>
      <c r="C254" s="355"/>
      <c r="D254" s="355"/>
      <c r="E254" s="355"/>
      <c r="F254" s="355"/>
      <c r="G254" s="355"/>
      <c r="H254" s="312"/>
    </row>
    <row r="255" spans="1:8" s="62" customFormat="1" ht="6" customHeight="1">
      <c r="A255" s="353"/>
      <c r="B255" s="356"/>
      <c r="C255" s="355"/>
      <c r="D255" s="355"/>
      <c r="E255" s="355"/>
      <c r="F255" s="355"/>
      <c r="G255" s="355"/>
      <c r="H255" s="43"/>
    </row>
    <row r="256" spans="1:8" s="62" customFormat="1" ht="11.25" customHeight="1">
      <c r="A256" s="37"/>
      <c r="B256" s="52"/>
      <c r="C256" s="145" t="s">
        <v>200</v>
      </c>
      <c r="D256" s="194"/>
      <c r="E256" s="194"/>
      <c r="F256" s="194"/>
      <c r="G256" s="18"/>
    </row>
    <row r="257" spans="1:9" s="62" customFormat="1" ht="11.25" customHeight="1">
      <c r="A257" s="378"/>
      <c r="B257" s="33"/>
      <c r="C257" s="126" t="s">
        <v>201</v>
      </c>
      <c r="D257" s="194"/>
      <c r="E257" s="194"/>
      <c r="F257" s="194"/>
      <c r="G257" s="18"/>
    </row>
    <row r="258" spans="1:9" s="62" customFormat="1" ht="6" customHeight="1">
      <c r="A258" s="37"/>
      <c r="B258" s="52"/>
      <c r="C258" s="53"/>
      <c r="D258" s="194"/>
      <c r="E258" s="194"/>
      <c r="F258" s="194"/>
      <c r="G258" s="18"/>
    </row>
    <row r="259" spans="1:9" ht="9.9499999999999993" hidden="1" customHeight="1">
      <c r="A259" s="18">
        <v>1997</v>
      </c>
      <c r="B259" s="18"/>
      <c r="C259" s="54" t="e">
        <f t="shared" ref="C259:D276" si="0">C21/C20*100-100</f>
        <v>#DIV/0!</v>
      </c>
      <c r="D259" s="55" t="e">
        <f t="shared" si="0"/>
        <v>#DIV/0!</v>
      </c>
      <c r="E259" s="55" t="e">
        <f t="shared" ref="E259:I263" si="1">E21/E20*100-100</f>
        <v>#DIV/0!</v>
      </c>
      <c r="F259" s="55" t="e">
        <f t="shared" si="1"/>
        <v>#DIV/0!</v>
      </c>
      <c r="G259" s="55" t="e">
        <f t="shared" si="1"/>
        <v>#DIV/0!</v>
      </c>
      <c r="H259" s="55" t="e">
        <f t="shared" si="1"/>
        <v>#DIV/0!</v>
      </c>
      <c r="I259" s="55" t="e">
        <f t="shared" si="1"/>
        <v>#DIV/0!</v>
      </c>
    </row>
    <row r="260" spans="1:9" ht="9.9499999999999993" hidden="1" customHeight="1">
      <c r="A260" s="18">
        <v>1998</v>
      </c>
      <c r="B260" s="18"/>
      <c r="C260" s="54" t="e">
        <f t="shared" si="0"/>
        <v>#DIV/0!</v>
      </c>
      <c r="D260" s="55" t="e">
        <f t="shared" si="0"/>
        <v>#DIV/0!</v>
      </c>
      <c r="E260" s="55" t="e">
        <f t="shared" si="1"/>
        <v>#DIV/0!</v>
      </c>
      <c r="F260" s="55" t="e">
        <f t="shared" si="1"/>
        <v>#DIV/0!</v>
      </c>
      <c r="G260" s="55" t="e">
        <f t="shared" si="1"/>
        <v>#DIV/0!</v>
      </c>
      <c r="H260" s="55" t="e">
        <f t="shared" si="1"/>
        <v>#DIV/0!</v>
      </c>
      <c r="I260" s="55" t="e">
        <f t="shared" si="1"/>
        <v>#DIV/0!</v>
      </c>
    </row>
    <row r="261" spans="1:9" ht="9.9499999999999993" hidden="1" customHeight="1">
      <c r="A261" s="18">
        <v>1999</v>
      </c>
      <c r="B261" s="18"/>
      <c r="C261" s="54" t="e">
        <f t="shared" si="0"/>
        <v>#DIV/0!</v>
      </c>
      <c r="D261" s="55" t="e">
        <f t="shared" si="0"/>
        <v>#DIV/0!</v>
      </c>
      <c r="E261" s="55" t="e">
        <f t="shared" si="1"/>
        <v>#DIV/0!</v>
      </c>
      <c r="F261" s="55" t="e">
        <f t="shared" si="1"/>
        <v>#DIV/0!</v>
      </c>
      <c r="G261" s="55" t="e">
        <f t="shared" si="1"/>
        <v>#DIV/0!</v>
      </c>
      <c r="H261" s="55" t="e">
        <f t="shared" si="1"/>
        <v>#DIV/0!</v>
      </c>
      <c r="I261" s="55" t="e">
        <f t="shared" si="1"/>
        <v>#DIV/0!</v>
      </c>
    </row>
    <row r="262" spans="1:9" ht="9.9499999999999993" hidden="1" customHeight="1">
      <c r="A262" s="18">
        <v>2000</v>
      </c>
      <c r="B262" s="18"/>
      <c r="C262" s="54" t="e">
        <f t="shared" si="0"/>
        <v>#DIV/0!</v>
      </c>
      <c r="D262" s="55" t="e">
        <f t="shared" si="0"/>
        <v>#DIV/0!</v>
      </c>
      <c r="E262" s="55" t="e">
        <f t="shared" si="1"/>
        <v>#DIV/0!</v>
      </c>
      <c r="F262" s="55" t="e">
        <f t="shared" si="1"/>
        <v>#DIV/0!</v>
      </c>
      <c r="G262" s="55" t="e">
        <f t="shared" si="1"/>
        <v>#DIV/0!</v>
      </c>
      <c r="H262" s="55" t="e">
        <f t="shared" si="1"/>
        <v>#DIV/0!</v>
      </c>
      <c r="I262" s="55" t="e">
        <f t="shared" si="1"/>
        <v>#DIV/0!</v>
      </c>
    </row>
    <row r="263" spans="1:9" ht="9.9499999999999993" hidden="1" customHeight="1">
      <c r="A263" s="18">
        <v>2001</v>
      </c>
      <c r="B263" s="18"/>
      <c r="C263" s="54" t="e">
        <f t="shared" si="0"/>
        <v>#DIV/0!</v>
      </c>
      <c r="D263" s="55" t="e">
        <f t="shared" si="0"/>
        <v>#DIV/0!</v>
      </c>
      <c r="E263" s="55" t="e">
        <f t="shared" si="1"/>
        <v>#DIV/0!</v>
      </c>
      <c r="F263" s="55" t="e">
        <f t="shared" si="1"/>
        <v>#DIV/0!</v>
      </c>
      <c r="G263" s="55" t="e">
        <f t="shared" si="1"/>
        <v>#DIV/0!</v>
      </c>
      <c r="H263" s="55" t="e">
        <f t="shared" si="1"/>
        <v>#DIV/0!</v>
      </c>
      <c r="I263" s="55" t="e">
        <f t="shared" si="1"/>
        <v>#DIV/0!</v>
      </c>
    </row>
    <row r="264" spans="1:9" ht="9.9499999999999993" hidden="1" customHeight="1">
      <c r="A264" s="18">
        <v>2002</v>
      </c>
      <c r="B264" s="18"/>
      <c r="C264" s="54" t="e">
        <f t="shared" ref="C264:I264" si="2">C26/(C25/1000)*100-100</f>
        <v>#DIV/0!</v>
      </c>
      <c r="D264" s="55" t="e">
        <f t="shared" si="2"/>
        <v>#DIV/0!</v>
      </c>
      <c r="E264" s="55" t="e">
        <f t="shared" si="2"/>
        <v>#DIV/0!</v>
      </c>
      <c r="F264" s="55" t="e">
        <f t="shared" si="2"/>
        <v>#DIV/0!</v>
      </c>
      <c r="G264" s="55" t="e">
        <f t="shared" si="2"/>
        <v>#DIV/0!</v>
      </c>
      <c r="H264" s="55" t="e">
        <f t="shared" si="2"/>
        <v>#DIV/0!</v>
      </c>
      <c r="I264" s="55" t="e">
        <f t="shared" si="2"/>
        <v>#DIV/0!</v>
      </c>
    </row>
    <row r="265" spans="1:9" ht="9.9499999999999993" hidden="1" customHeight="1">
      <c r="A265" s="18">
        <v>2003</v>
      </c>
      <c r="B265" s="18"/>
      <c r="C265" s="54" t="e">
        <f t="shared" si="0"/>
        <v>#DIV/0!</v>
      </c>
      <c r="D265" s="55" t="e">
        <f t="shared" si="0"/>
        <v>#DIV/0!</v>
      </c>
      <c r="E265" s="55" t="e">
        <f t="shared" ref="E265:I276" si="3">E27/E26*100-100</f>
        <v>#DIV/0!</v>
      </c>
      <c r="F265" s="55" t="e">
        <f t="shared" si="3"/>
        <v>#DIV/0!</v>
      </c>
      <c r="G265" s="55" t="e">
        <f t="shared" si="3"/>
        <v>#DIV/0!</v>
      </c>
      <c r="H265" s="55" t="e">
        <f t="shared" si="3"/>
        <v>#DIV/0!</v>
      </c>
      <c r="I265" s="55" t="e">
        <f t="shared" si="3"/>
        <v>#DIV/0!</v>
      </c>
    </row>
    <row r="266" spans="1:9" ht="9.9499999999999993" hidden="1" customHeight="1">
      <c r="A266" s="18">
        <v>2004</v>
      </c>
      <c r="B266" s="27"/>
      <c r="C266" s="54" t="e">
        <f t="shared" si="0"/>
        <v>#DIV/0!</v>
      </c>
      <c r="D266" s="55" t="e">
        <f t="shared" si="0"/>
        <v>#DIV/0!</v>
      </c>
      <c r="E266" s="55" t="e">
        <f t="shared" si="3"/>
        <v>#DIV/0!</v>
      </c>
      <c r="F266" s="55" t="e">
        <f t="shared" si="3"/>
        <v>#DIV/0!</v>
      </c>
      <c r="G266" s="55" t="e">
        <f t="shared" si="3"/>
        <v>#DIV/0!</v>
      </c>
      <c r="H266" s="55" t="e">
        <f t="shared" si="3"/>
        <v>#DIV/0!</v>
      </c>
      <c r="I266" s="55" t="e">
        <f t="shared" si="3"/>
        <v>#DIV/0!</v>
      </c>
    </row>
    <row r="267" spans="1:9" ht="9.9499999999999993" hidden="1" customHeight="1">
      <c r="A267" s="18">
        <v>2005</v>
      </c>
      <c r="B267" s="27"/>
      <c r="C267" s="54" t="e">
        <f t="shared" si="0"/>
        <v>#DIV/0!</v>
      </c>
      <c r="D267" s="55" t="e">
        <f t="shared" si="0"/>
        <v>#DIV/0!</v>
      </c>
      <c r="E267" s="55" t="e">
        <f t="shared" si="3"/>
        <v>#DIV/0!</v>
      </c>
      <c r="F267" s="55" t="e">
        <f t="shared" si="3"/>
        <v>#DIV/0!</v>
      </c>
      <c r="G267" s="55" t="e">
        <f t="shared" si="3"/>
        <v>#DIV/0!</v>
      </c>
      <c r="H267" s="55" t="e">
        <f t="shared" si="3"/>
        <v>#DIV/0!</v>
      </c>
      <c r="I267" s="55" t="e">
        <f t="shared" si="3"/>
        <v>#DIV/0!</v>
      </c>
    </row>
    <row r="268" spans="1:9" ht="9.9499999999999993" hidden="1" customHeight="1">
      <c r="A268" s="18">
        <v>2006</v>
      </c>
      <c r="B268" s="27"/>
      <c r="C268" s="54" t="e">
        <f t="shared" si="0"/>
        <v>#DIV/0!</v>
      </c>
      <c r="D268" s="55" t="e">
        <f t="shared" si="0"/>
        <v>#DIV/0!</v>
      </c>
      <c r="E268" s="55" t="e">
        <f t="shared" si="3"/>
        <v>#DIV/0!</v>
      </c>
      <c r="F268" s="55" t="e">
        <f t="shared" si="3"/>
        <v>#DIV/0!</v>
      </c>
      <c r="G268" s="55" t="e">
        <f t="shared" si="3"/>
        <v>#DIV/0!</v>
      </c>
      <c r="H268" s="55" t="e">
        <f t="shared" si="3"/>
        <v>#DIV/0!</v>
      </c>
      <c r="I268" s="55" t="e">
        <f t="shared" si="3"/>
        <v>#DIV/0!</v>
      </c>
    </row>
    <row r="269" spans="1:9" ht="11.25" customHeight="1">
      <c r="A269" s="18">
        <v>2007</v>
      </c>
      <c r="B269" s="27"/>
      <c r="C269" s="54">
        <f t="shared" si="0"/>
        <v>-6.3454759106932812</v>
      </c>
      <c r="D269" s="55">
        <f t="shared" si="0"/>
        <v>8.5621970920840056</v>
      </c>
      <c r="E269" s="55">
        <f t="shared" si="3"/>
        <v>-18.669871794871796</v>
      </c>
      <c r="F269" s="55">
        <f t="shared" si="3"/>
        <v>-1.9924098671726824</v>
      </c>
      <c r="G269" s="55">
        <f t="shared" si="3"/>
        <v>-10.88825214899714</v>
      </c>
      <c r="H269" s="55">
        <f t="shared" si="3"/>
        <v>-23.84155455904336</v>
      </c>
      <c r="I269" s="55">
        <f t="shared" si="3"/>
        <v>11.073253833049407</v>
      </c>
    </row>
    <row r="270" spans="1:9" ht="11.25" customHeight="1">
      <c r="A270" s="18">
        <v>2008</v>
      </c>
      <c r="B270" s="27"/>
      <c r="C270" s="54">
        <f t="shared" si="0"/>
        <v>-3.8895859473023933</v>
      </c>
      <c r="D270" s="55">
        <f t="shared" si="0"/>
        <v>-2.3809523809523938</v>
      </c>
      <c r="E270" s="55">
        <f t="shared" si="3"/>
        <v>-5.5172413793103487</v>
      </c>
      <c r="F270" s="55">
        <f t="shared" si="3"/>
        <v>1.7424975798644624</v>
      </c>
      <c r="G270" s="55">
        <f t="shared" si="3"/>
        <v>7.7170418006431021</v>
      </c>
      <c r="H270" s="55">
        <f t="shared" si="3"/>
        <v>-12.855740922473018</v>
      </c>
      <c r="I270" s="55">
        <f t="shared" si="3"/>
        <v>-0.92024539877301947</v>
      </c>
    </row>
    <row r="271" spans="1:9" ht="11.25" customHeight="1">
      <c r="A271" s="1209">
        <v>2009</v>
      </c>
      <c r="B271" s="1203"/>
      <c r="C271" s="54">
        <f t="shared" si="0"/>
        <v>-28.851174934725847</v>
      </c>
      <c r="D271" s="55">
        <f t="shared" si="0"/>
        <v>-28.353658536585357</v>
      </c>
      <c r="E271" s="55">
        <f t="shared" si="3"/>
        <v>-29.509906152241925</v>
      </c>
      <c r="F271" s="55">
        <f t="shared" si="3"/>
        <v>-13.60608943862988</v>
      </c>
      <c r="G271" s="55">
        <f t="shared" si="3"/>
        <v>-16.119402985074629</v>
      </c>
      <c r="H271" s="55">
        <f t="shared" si="3"/>
        <v>-37.387387387387385</v>
      </c>
      <c r="I271" s="55">
        <f t="shared" si="3"/>
        <v>-31.888544891640862</v>
      </c>
    </row>
    <row r="272" spans="1:9" ht="11.25" customHeight="1">
      <c r="A272" s="1209">
        <v>2010</v>
      </c>
      <c r="B272" s="1203"/>
      <c r="C272" s="54">
        <f t="shared" si="0"/>
        <v>83.486238532110093</v>
      </c>
      <c r="D272" s="55">
        <f t="shared" si="0"/>
        <v>112.7659574468085</v>
      </c>
      <c r="E272" s="55">
        <f t="shared" si="3"/>
        <v>47.928994082840262</v>
      </c>
      <c r="F272" s="55">
        <f t="shared" si="3"/>
        <v>10.132158590308379</v>
      </c>
      <c r="G272" s="55">
        <f t="shared" si="3"/>
        <v>18.623962040332145</v>
      </c>
      <c r="H272" s="55">
        <f t="shared" si="3"/>
        <v>79.856115107913666</v>
      </c>
      <c r="I272" s="55">
        <f t="shared" si="3"/>
        <v>127.27272727272728</v>
      </c>
    </row>
    <row r="273" spans="1:9" ht="9.9499999999999993" customHeight="1">
      <c r="A273" s="1209">
        <v>2011</v>
      </c>
      <c r="B273" s="1203"/>
      <c r="C273" s="54">
        <f t="shared" si="0"/>
        <v>5.5</v>
      </c>
      <c r="D273" s="55">
        <f t="shared" si="0"/>
        <v>-5.5999999999999943</v>
      </c>
      <c r="E273" s="55">
        <f t="shared" si="3"/>
        <v>17.799999999999997</v>
      </c>
      <c r="F273" s="55">
        <f t="shared" si="3"/>
        <v>6.8999999999999915</v>
      </c>
      <c r="G273" s="55">
        <f t="shared" si="3"/>
        <v>2.0999999999999943</v>
      </c>
      <c r="H273" s="55">
        <f t="shared" si="3"/>
        <v>19.09999999999998</v>
      </c>
      <c r="I273" s="55">
        <f t="shared" si="3"/>
        <v>-19.400000000000006</v>
      </c>
    </row>
    <row r="274" spans="1:9" ht="9.9499999999999993" customHeight="1">
      <c r="A274" s="1209">
        <v>2012</v>
      </c>
      <c r="B274" s="1203"/>
      <c r="C274" s="54">
        <f t="shared" si="0"/>
        <v>23.69668246445498</v>
      </c>
      <c r="D274" s="55">
        <f t="shared" si="0"/>
        <v>13.135593220338976</v>
      </c>
      <c r="E274" s="55">
        <f t="shared" si="3"/>
        <v>32.852292020373511</v>
      </c>
      <c r="F274" s="55">
        <f t="shared" si="3"/>
        <v>4.3966323666978298</v>
      </c>
      <c r="G274" s="55">
        <f t="shared" si="3"/>
        <v>12.438785504407448</v>
      </c>
      <c r="H274" s="55">
        <f t="shared" si="3"/>
        <v>23.929471032745582</v>
      </c>
      <c r="I274" s="55">
        <f t="shared" si="3"/>
        <v>45.161290322580641</v>
      </c>
    </row>
    <row r="275" spans="1:9" ht="9.9499999999999993" customHeight="1">
      <c r="A275" s="1209">
        <v>2013</v>
      </c>
      <c r="B275" s="1203"/>
      <c r="C275" s="54">
        <f t="shared" si="0"/>
        <v>0.76628352490422458</v>
      </c>
      <c r="D275" s="55">
        <f t="shared" si="0"/>
        <v>-5.6179775280898951</v>
      </c>
      <c r="E275" s="55">
        <f t="shared" si="3"/>
        <v>5.6230031948881702</v>
      </c>
      <c r="F275" s="55">
        <f t="shared" si="3"/>
        <v>-5.1075268817204318</v>
      </c>
      <c r="G275" s="55">
        <f t="shared" si="3"/>
        <v>-11.41114982578398</v>
      </c>
      <c r="H275" s="55">
        <f t="shared" si="3"/>
        <v>3.9972899728997362</v>
      </c>
      <c r="I275" s="55">
        <f t="shared" si="3"/>
        <v>-0.512820512820511</v>
      </c>
    </row>
    <row r="276" spans="1:9" ht="9.9499999999999993" hidden="1" customHeight="1">
      <c r="A276" s="1209">
        <v>2014</v>
      </c>
      <c r="B276" s="1203"/>
      <c r="C276" s="54">
        <f t="shared" si="0"/>
        <v>-100</v>
      </c>
      <c r="D276" s="55">
        <f t="shared" si="0"/>
        <v>-100</v>
      </c>
      <c r="E276" s="55">
        <f t="shared" si="3"/>
        <v>-100</v>
      </c>
      <c r="F276" s="55">
        <f t="shared" si="3"/>
        <v>-100</v>
      </c>
      <c r="G276" s="55">
        <f t="shared" si="3"/>
        <v>-100</v>
      </c>
      <c r="H276" s="55">
        <f t="shared" si="3"/>
        <v>-100</v>
      </c>
      <c r="I276" s="55">
        <f t="shared" si="3"/>
        <v>-100</v>
      </c>
    </row>
    <row r="277" spans="1:9" ht="9.9499999999999993" hidden="1" customHeight="1">
      <c r="A277" s="37"/>
      <c r="B277" s="45"/>
      <c r="C277" s="56"/>
      <c r="D277" s="57"/>
      <c r="E277" s="57"/>
      <c r="F277" s="57"/>
      <c r="G277" s="57"/>
      <c r="H277" s="57"/>
      <c r="I277" s="57"/>
    </row>
    <row r="278" spans="1:9" ht="9.9499999999999993" hidden="1" customHeight="1">
      <c r="A278" s="37">
        <v>2008</v>
      </c>
      <c r="B278" s="45"/>
      <c r="C278" s="56"/>
      <c r="D278" s="57"/>
      <c r="E278" s="57"/>
      <c r="F278" s="57"/>
      <c r="G278" s="57"/>
      <c r="H278" s="57"/>
      <c r="I278" s="57"/>
    </row>
    <row r="279" spans="1:9" ht="9.9499999999999993" hidden="1" customHeight="1">
      <c r="A279" s="37"/>
      <c r="B279" s="45" t="s">
        <v>176</v>
      </c>
      <c r="C279" s="54">
        <f t="shared" ref="C279:D290" si="4">SUM(C68/C41*100-100)</f>
        <v>10.624169986719778</v>
      </c>
      <c r="D279" s="55">
        <f t="shared" si="4"/>
        <v>19.039735099337761</v>
      </c>
      <c r="E279" s="55">
        <f t="shared" ref="E279:I290" si="5">SUM(E68/E41*100-100)</f>
        <v>2.1782178217821837</v>
      </c>
      <c r="F279" s="55">
        <f t="shared" si="5"/>
        <v>1.8339768339768341</v>
      </c>
      <c r="G279" s="55">
        <f t="shared" si="5"/>
        <v>1.8848167539266854</v>
      </c>
      <c r="H279" s="55">
        <f t="shared" si="5"/>
        <v>-0.69930069930069294</v>
      </c>
      <c r="I279" s="55">
        <f t="shared" si="5"/>
        <v>25.347222222222229</v>
      </c>
    </row>
    <row r="280" spans="1:9" ht="9.9499999999999993" hidden="1" customHeight="1">
      <c r="A280" s="37"/>
      <c r="B280" s="45" t="s">
        <v>177</v>
      </c>
      <c r="C280" s="54">
        <f t="shared" si="4"/>
        <v>8.5561497326203266</v>
      </c>
      <c r="D280" s="55">
        <f t="shared" si="4"/>
        <v>16.749585406301847</v>
      </c>
      <c r="E280" s="55">
        <f t="shared" si="5"/>
        <v>0.50150451354062398</v>
      </c>
      <c r="F280" s="55">
        <f t="shared" si="5"/>
        <v>4.5544554455445621</v>
      </c>
      <c r="G280" s="55">
        <f t="shared" si="5"/>
        <v>2.2364217252396088</v>
      </c>
      <c r="H280" s="55">
        <f t="shared" si="5"/>
        <v>-2.9970029970029941</v>
      </c>
      <c r="I280" s="55">
        <f t="shared" si="5"/>
        <v>21.080139372822288</v>
      </c>
    </row>
    <row r="281" spans="1:9" ht="9.9499999999999993" hidden="1" customHeight="1">
      <c r="A281" s="37"/>
      <c r="B281" s="45" t="s">
        <v>178</v>
      </c>
      <c r="C281" s="54">
        <f t="shared" si="4"/>
        <v>6.4207650273224033</v>
      </c>
      <c r="D281" s="55">
        <f t="shared" si="4"/>
        <v>14.141414141414145</v>
      </c>
      <c r="E281" s="55">
        <f t="shared" si="5"/>
        <v>-1.4418125643666286</v>
      </c>
      <c r="F281" s="55">
        <f t="shared" si="5"/>
        <v>4.4642857142857224</v>
      </c>
      <c r="G281" s="55">
        <f t="shared" si="5"/>
        <v>1.9480519480519405</v>
      </c>
      <c r="H281" s="55">
        <f t="shared" si="5"/>
        <v>-7.7935222672064697</v>
      </c>
      <c r="I281" s="55">
        <f t="shared" si="5"/>
        <v>20.289855072463766</v>
      </c>
    </row>
    <row r="282" spans="1:9" ht="9.9499999999999993" hidden="1" customHeight="1">
      <c r="A282" s="37"/>
      <c r="B282" s="45" t="s">
        <v>179</v>
      </c>
      <c r="C282" s="54">
        <f t="shared" si="4"/>
        <v>1.2113055181695955</v>
      </c>
      <c r="D282" s="55">
        <f t="shared" si="4"/>
        <v>5.6451612903225765</v>
      </c>
      <c r="E282" s="55">
        <f t="shared" si="5"/>
        <v>-3.5564853556485332</v>
      </c>
      <c r="F282" s="55">
        <f t="shared" si="5"/>
        <v>2.3809523809523938</v>
      </c>
      <c r="G282" s="55">
        <f t="shared" si="5"/>
        <v>5.5865921787709567</v>
      </c>
      <c r="H282" s="55">
        <f t="shared" si="5"/>
        <v>-8.6866597724922485</v>
      </c>
      <c r="I282" s="55">
        <f t="shared" si="5"/>
        <v>8.0479452054794649</v>
      </c>
    </row>
    <row r="283" spans="1:9" ht="9.9499999999999993" hidden="1" customHeight="1">
      <c r="A283" s="37"/>
      <c r="B283" s="45" t="s">
        <v>180</v>
      </c>
      <c r="C283" s="54">
        <f t="shared" si="4"/>
        <v>1.2000000000000028</v>
      </c>
      <c r="D283" s="55">
        <f t="shared" si="4"/>
        <v>5.2715654952076676</v>
      </c>
      <c r="E283" s="55">
        <f t="shared" si="5"/>
        <v>-3.4126163391933773</v>
      </c>
      <c r="F283" s="55">
        <f t="shared" si="5"/>
        <v>1.9743336623889434</v>
      </c>
      <c r="G283" s="55">
        <f t="shared" si="5"/>
        <v>5.1591657519209662</v>
      </c>
      <c r="H283" s="55">
        <f t="shared" si="5"/>
        <v>-10.22494887525562</v>
      </c>
      <c r="I283" s="55">
        <f t="shared" si="5"/>
        <v>9.3062605752960934</v>
      </c>
    </row>
    <row r="284" spans="1:9" ht="9.9499999999999993" hidden="1" customHeight="1">
      <c r="A284" s="37"/>
      <c r="B284" s="45" t="s">
        <v>181</v>
      </c>
      <c r="C284" s="54">
        <f t="shared" si="4"/>
        <v>-3.3163265306122582</v>
      </c>
      <c r="D284" s="55">
        <f t="shared" si="4"/>
        <v>0.92165898617513164</v>
      </c>
      <c r="E284" s="55">
        <f t="shared" si="5"/>
        <v>-7.8740157480314963</v>
      </c>
      <c r="F284" s="55">
        <f t="shared" si="5"/>
        <v>1.8375241779497173</v>
      </c>
      <c r="G284" s="55">
        <f t="shared" si="5"/>
        <v>3.8502673796791242</v>
      </c>
      <c r="H284" s="55">
        <f t="shared" si="5"/>
        <v>-16.779170684667307</v>
      </c>
      <c r="I284" s="55">
        <f t="shared" si="5"/>
        <v>4.530744336569569</v>
      </c>
    </row>
    <row r="285" spans="1:9" ht="9.9499999999999993" hidden="1" customHeight="1">
      <c r="A285" s="37"/>
      <c r="B285" s="45" t="s">
        <v>182</v>
      </c>
      <c r="C285" s="54">
        <f t="shared" si="4"/>
        <v>-7.0024570024570068</v>
      </c>
      <c r="D285" s="55">
        <f t="shared" si="4"/>
        <v>-8.6402266288951779</v>
      </c>
      <c r="E285" s="55">
        <f t="shared" si="5"/>
        <v>-4.8853439680956967</v>
      </c>
      <c r="F285" s="55">
        <f t="shared" si="5"/>
        <v>2.2222222222222143</v>
      </c>
      <c r="G285" s="55">
        <f t="shared" si="5"/>
        <v>9.1803278688524586</v>
      </c>
      <c r="H285" s="55">
        <f t="shared" si="5"/>
        <v>-15.166340508806258</v>
      </c>
      <c r="I285" s="55">
        <f t="shared" si="5"/>
        <v>-6.72514619883043</v>
      </c>
    </row>
    <row r="286" spans="1:9" ht="9.9499999999999993" hidden="1" customHeight="1">
      <c r="A286" s="37"/>
      <c r="B286" s="45" t="s">
        <v>183</v>
      </c>
      <c r="C286" s="54">
        <f t="shared" si="4"/>
        <v>-5.048076923076934</v>
      </c>
      <c r="D286" s="55">
        <f t="shared" si="4"/>
        <v>-9.6994535519125833</v>
      </c>
      <c r="E286" s="55">
        <f t="shared" si="5"/>
        <v>0.49504950495050082</v>
      </c>
      <c r="F286" s="55">
        <f t="shared" si="5"/>
        <v>2.5096525096525113</v>
      </c>
      <c r="G286" s="55">
        <f t="shared" si="5"/>
        <v>12.432432432432435</v>
      </c>
      <c r="H286" s="55">
        <f t="shared" si="5"/>
        <v>-9.320388349514559</v>
      </c>
      <c r="I286" s="55">
        <f t="shared" si="5"/>
        <v>-6.7321178120617162</v>
      </c>
    </row>
    <row r="287" spans="1:9" ht="9.9499999999999993" hidden="1" customHeight="1">
      <c r="A287" s="37"/>
      <c r="B287" s="45" t="s">
        <v>184</v>
      </c>
      <c r="C287" s="54">
        <f t="shared" si="4"/>
        <v>-3.0444964871194458</v>
      </c>
      <c r="D287" s="55">
        <f t="shared" si="4"/>
        <v>-6.9518716577540118</v>
      </c>
      <c r="E287" s="55">
        <f t="shared" si="5"/>
        <v>1.3422818791946298</v>
      </c>
      <c r="F287" s="55">
        <f t="shared" si="5"/>
        <v>0.75685903500473728</v>
      </c>
      <c r="G287" s="55">
        <f t="shared" si="5"/>
        <v>14.78352692713834</v>
      </c>
      <c r="H287" s="55">
        <f t="shared" si="5"/>
        <v>-9.6564531104921087</v>
      </c>
      <c r="I287" s="55">
        <f t="shared" si="5"/>
        <v>-1.6551724137931103</v>
      </c>
    </row>
    <row r="288" spans="1:9" ht="9.9499999999999993" hidden="1" customHeight="1">
      <c r="A288" s="37"/>
      <c r="B288" s="45" t="s">
        <v>185</v>
      </c>
      <c r="C288" s="54">
        <f t="shared" si="4"/>
        <v>-9.9173553719008396</v>
      </c>
      <c r="D288" s="55">
        <f t="shared" si="4"/>
        <v>-11.41304347826086</v>
      </c>
      <c r="E288" s="55">
        <f t="shared" si="5"/>
        <v>-8.2454458293384363</v>
      </c>
      <c r="F288" s="55">
        <f t="shared" si="5"/>
        <v>0.56710775047260142</v>
      </c>
      <c r="G288" s="55">
        <f t="shared" si="5"/>
        <v>17.091295116772812</v>
      </c>
      <c r="H288" s="55">
        <f t="shared" si="5"/>
        <v>-16.968541468064842</v>
      </c>
      <c r="I288" s="55">
        <f t="shared" si="5"/>
        <v>-12</v>
      </c>
    </row>
    <row r="289" spans="1:9" ht="9.9499999999999993" hidden="1" customHeight="1">
      <c r="A289" s="37"/>
      <c r="B289" s="45" t="s">
        <v>186</v>
      </c>
      <c r="C289" s="54">
        <f t="shared" si="4"/>
        <v>-12.634088200238395</v>
      </c>
      <c r="D289" s="55">
        <f t="shared" si="4"/>
        <v>-11.723163841807903</v>
      </c>
      <c r="E289" s="55">
        <f t="shared" si="5"/>
        <v>-13.670411985018731</v>
      </c>
      <c r="F289" s="55">
        <f t="shared" si="5"/>
        <v>3.0243902439024453</v>
      </c>
      <c r="G289" s="55">
        <f t="shared" si="5"/>
        <v>15.368196371398085</v>
      </c>
      <c r="H289" s="55">
        <f t="shared" si="5"/>
        <v>-21.393998063891573</v>
      </c>
      <c r="I289" s="55">
        <f t="shared" si="5"/>
        <v>-15.796703296703299</v>
      </c>
    </row>
    <row r="290" spans="1:9" ht="9.9499999999999993" hidden="1" customHeight="1">
      <c r="A290" s="37"/>
      <c r="B290" s="45" t="s">
        <v>187</v>
      </c>
      <c r="C290" s="54">
        <f t="shared" si="4"/>
        <v>-27.829099307159339</v>
      </c>
      <c r="D290" s="55">
        <f t="shared" si="4"/>
        <v>-29.411764705882348</v>
      </c>
      <c r="E290" s="55">
        <f t="shared" si="5"/>
        <v>-26.067211625794727</v>
      </c>
      <c r="F290" s="55">
        <f t="shared" si="5"/>
        <v>-4.6339202965709063</v>
      </c>
      <c r="G290" s="55">
        <f t="shared" si="5"/>
        <v>2.8955532574974256</v>
      </c>
      <c r="H290" s="55">
        <f t="shared" si="5"/>
        <v>-32.983794089609148</v>
      </c>
      <c r="I290" s="55">
        <f t="shared" si="5"/>
        <v>-36.702127659574465</v>
      </c>
    </row>
    <row r="291" spans="1:9" ht="9.9499999999999993" hidden="1" customHeight="1">
      <c r="A291" s="37"/>
      <c r="B291" s="45"/>
      <c r="C291" s="54"/>
      <c r="D291" s="55"/>
      <c r="E291" s="55"/>
      <c r="F291" s="55"/>
      <c r="G291" s="55"/>
      <c r="H291" s="55"/>
      <c r="I291" s="55"/>
    </row>
    <row r="292" spans="1:9" ht="9.9499999999999993" hidden="1" customHeight="1">
      <c r="A292" s="1202" t="s">
        <v>188</v>
      </c>
      <c r="B292" s="1203"/>
      <c r="C292" s="54" t="e">
        <f t="shared" ref="C292:D303" si="6">SUM(C81/C54*100-100)</f>
        <v>#DIV/0!</v>
      </c>
      <c r="D292" s="55" t="e">
        <f t="shared" si="6"/>
        <v>#DIV/0!</v>
      </c>
      <c r="E292" s="55" t="e">
        <f t="shared" ref="E292:I303" si="7">SUM(E81/E54*100-100)</f>
        <v>#DIV/0!</v>
      </c>
      <c r="F292" s="55" t="e">
        <f t="shared" si="7"/>
        <v>#DIV/0!</v>
      </c>
      <c r="G292" s="55" t="e">
        <f t="shared" si="7"/>
        <v>#DIV/0!</v>
      </c>
      <c r="H292" s="55" t="e">
        <f t="shared" si="7"/>
        <v>#DIV/0!</v>
      </c>
      <c r="I292" s="55" t="e">
        <f t="shared" si="7"/>
        <v>#DIV/0!</v>
      </c>
    </row>
    <row r="293" spans="1:9" ht="9.9499999999999993" hidden="1" customHeight="1">
      <c r="A293" s="1202" t="s">
        <v>189</v>
      </c>
      <c r="B293" s="1203"/>
      <c r="C293" s="54" t="e">
        <f t="shared" si="6"/>
        <v>#DIV/0!</v>
      </c>
      <c r="D293" s="55" t="e">
        <f t="shared" si="6"/>
        <v>#DIV/0!</v>
      </c>
      <c r="E293" s="55" t="e">
        <f t="shared" si="7"/>
        <v>#DIV/0!</v>
      </c>
      <c r="F293" s="55" t="e">
        <f t="shared" si="7"/>
        <v>#DIV/0!</v>
      </c>
      <c r="G293" s="55" t="e">
        <f t="shared" si="7"/>
        <v>#DIV/0!</v>
      </c>
      <c r="H293" s="55" t="e">
        <f t="shared" si="7"/>
        <v>#DIV/0!</v>
      </c>
      <c r="I293" s="55" t="e">
        <f t="shared" si="7"/>
        <v>#DIV/0!</v>
      </c>
    </row>
    <row r="294" spans="1:9" ht="9.9499999999999993" hidden="1" customHeight="1">
      <c r="A294" s="1202" t="s">
        <v>190</v>
      </c>
      <c r="B294" s="1203"/>
      <c r="C294" s="54" t="e">
        <f t="shared" si="6"/>
        <v>#DIV/0!</v>
      </c>
      <c r="D294" s="55" t="e">
        <f t="shared" si="6"/>
        <v>#DIV/0!</v>
      </c>
      <c r="E294" s="55" t="e">
        <f t="shared" si="7"/>
        <v>#DIV/0!</v>
      </c>
      <c r="F294" s="55" t="e">
        <f t="shared" si="7"/>
        <v>#DIV/0!</v>
      </c>
      <c r="G294" s="55" t="e">
        <f t="shared" si="7"/>
        <v>#DIV/0!</v>
      </c>
      <c r="H294" s="55" t="e">
        <f t="shared" si="7"/>
        <v>#DIV/0!</v>
      </c>
      <c r="I294" s="55" t="e">
        <f t="shared" si="7"/>
        <v>#DIV/0!</v>
      </c>
    </row>
    <row r="295" spans="1:9" ht="9.9499999999999993" hidden="1" customHeight="1">
      <c r="A295" s="1202" t="s">
        <v>191</v>
      </c>
      <c r="B295" s="1203"/>
      <c r="C295" s="54" t="e">
        <f t="shared" si="6"/>
        <v>#DIV/0!</v>
      </c>
      <c r="D295" s="55" t="e">
        <f t="shared" si="6"/>
        <v>#DIV/0!</v>
      </c>
      <c r="E295" s="55" t="e">
        <f t="shared" si="7"/>
        <v>#DIV/0!</v>
      </c>
      <c r="F295" s="55" t="e">
        <f t="shared" si="7"/>
        <v>#DIV/0!</v>
      </c>
      <c r="G295" s="55" t="e">
        <f t="shared" si="7"/>
        <v>#DIV/0!</v>
      </c>
      <c r="H295" s="55" t="e">
        <f t="shared" si="7"/>
        <v>#DIV/0!</v>
      </c>
      <c r="I295" s="55" t="e">
        <f t="shared" si="7"/>
        <v>#DIV/0!</v>
      </c>
    </row>
    <row r="296" spans="1:9" ht="9.9499999999999993" hidden="1" customHeight="1">
      <c r="A296" s="1202" t="s">
        <v>192</v>
      </c>
      <c r="B296" s="1203"/>
      <c r="C296" s="54" t="e">
        <f t="shared" si="6"/>
        <v>#DIV/0!</v>
      </c>
      <c r="D296" s="55" t="e">
        <f t="shared" si="6"/>
        <v>#DIV/0!</v>
      </c>
      <c r="E296" s="55" t="e">
        <f t="shared" si="7"/>
        <v>#DIV/0!</v>
      </c>
      <c r="F296" s="55" t="e">
        <f t="shared" si="7"/>
        <v>#DIV/0!</v>
      </c>
      <c r="G296" s="55" t="e">
        <f t="shared" si="7"/>
        <v>#DIV/0!</v>
      </c>
      <c r="H296" s="55" t="e">
        <f t="shared" si="7"/>
        <v>#DIV/0!</v>
      </c>
      <c r="I296" s="55" t="e">
        <f t="shared" si="7"/>
        <v>#DIV/0!</v>
      </c>
    </row>
    <row r="297" spans="1:9" ht="9.9499999999999993" hidden="1" customHeight="1">
      <c r="A297" s="1202" t="s">
        <v>193</v>
      </c>
      <c r="B297" s="1203"/>
      <c r="C297" s="54" t="e">
        <f t="shared" si="6"/>
        <v>#DIV/0!</v>
      </c>
      <c r="D297" s="55" t="e">
        <f t="shared" si="6"/>
        <v>#DIV/0!</v>
      </c>
      <c r="E297" s="55" t="e">
        <f t="shared" si="7"/>
        <v>#DIV/0!</v>
      </c>
      <c r="F297" s="55" t="e">
        <f t="shared" si="7"/>
        <v>#DIV/0!</v>
      </c>
      <c r="G297" s="55" t="e">
        <f t="shared" si="7"/>
        <v>#DIV/0!</v>
      </c>
      <c r="H297" s="55" t="e">
        <f t="shared" si="7"/>
        <v>#DIV/0!</v>
      </c>
      <c r="I297" s="55" t="e">
        <f t="shared" si="7"/>
        <v>#DIV/0!</v>
      </c>
    </row>
    <row r="298" spans="1:9" ht="9.9499999999999993" hidden="1" customHeight="1">
      <c r="A298" s="1202" t="s">
        <v>194</v>
      </c>
      <c r="B298" s="1203"/>
      <c r="C298" s="54" t="e">
        <f t="shared" si="6"/>
        <v>#DIV/0!</v>
      </c>
      <c r="D298" s="55" t="e">
        <f t="shared" si="6"/>
        <v>#DIV/0!</v>
      </c>
      <c r="E298" s="55" t="e">
        <f t="shared" si="7"/>
        <v>#DIV/0!</v>
      </c>
      <c r="F298" s="55" t="e">
        <f t="shared" si="7"/>
        <v>#DIV/0!</v>
      </c>
      <c r="G298" s="55" t="e">
        <f t="shared" si="7"/>
        <v>#DIV/0!</v>
      </c>
      <c r="H298" s="55" t="e">
        <f t="shared" si="7"/>
        <v>#DIV/0!</v>
      </c>
      <c r="I298" s="55" t="e">
        <f t="shared" si="7"/>
        <v>#DIV/0!</v>
      </c>
    </row>
    <row r="299" spans="1:9" ht="9.9499999999999993" hidden="1" customHeight="1">
      <c r="A299" s="1202" t="s">
        <v>195</v>
      </c>
      <c r="B299" s="1203"/>
      <c r="C299" s="54" t="e">
        <f t="shared" si="6"/>
        <v>#DIV/0!</v>
      </c>
      <c r="D299" s="55" t="e">
        <f t="shared" si="6"/>
        <v>#DIV/0!</v>
      </c>
      <c r="E299" s="55" t="e">
        <f t="shared" si="7"/>
        <v>#DIV/0!</v>
      </c>
      <c r="F299" s="55" t="e">
        <f t="shared" si="7"/>
        <v>#DIV/0!</v>
      </c>
      <c r="G299" s="55" t="e">
        <f t="shared" si="7"/>
        <v>#DIV/0!</v>
      </c>
      <c r="H299" s="55" t="e">
        <f t="shared" si="7"/>
        <v>#DIV/0!</v>
      </c>
      <c r="I299" s="55" t="e">
        <f t="shared" si="7"/>
        <v>#DIV/0!</v>
      </c>
    </row>
    <row r="300" spans="1:9" ht="9.9499999999999993" hidden="1" customHeight="1">
      <c r="A300" s="1202" t="s">
        <v>196</v>
      </c>
      <c r="B300" s="1203"/>
      <c r="C300" s="54" t="e">
        <f t="shared" si="6"/>
        <v>#DIV/0!</v>
      </c>
      <c r="D300" s="55" t="e">
        <f t="shared" si="6"/>
        <v>#DIV/0!</v>
      </c>
      <c r="E300" s="55" t="e">
        <f t="shared" si="7"/>
        <v>#DIV/0!</v>
      </c>
      <c r="F300" s="55" t="e">
        <f t="shared" si="7"/>
        <v>#DIV/0!</v>
      </c>
      <c r="G300" s="55" t="e">
        <f t="shared" si="7"/>
        <v>#DIV/0!</v>
      </c>
      <c r="H300" s="55" t="e">
        <f t="shared" si="7"/>
        <v>#DIV/0!</v>
      </c>
      <c r="I300" s="55" t="e">
        <f t="shared" si="7"/>
        <v>#DIV/0!</v>
      </c>
    </row>
    <row r="301" spans="1:9" ht="9.9499999999999993" hidden="1" customHeight="1">
      <c r="A301" s="1202" t="s">
        <v>197</v>
      </c>
      <c r="B301" s="1203"/>
      <c r="C301" s="54" t="e">
        <f t="shared" si="6"/>
        <v>#DIV/0!</v>
      </c>
      <c r="D301" s="55" t="e">
        <f t="shared" si="6"/>
        <v>#DIV/0!</v>
      </c>
      <c r="E301" s="55" t="e">
        <f t="shared" si="7"/>
        <v>#DIV/0!</v>
      </c>
      <c r="F301" s="55" t="e">
        <f t="shared" si="7"/>
        <v>#DIV/0!</v>
      </c>
      <c r="G301" s="55" t="e">
        <f t="shared" si="7"/>
        <v>#DIV/0!</v>
      </c>
      <c r="H301" s="55" t="e">
        <f t="shared" si="7"/>
        <v>#DIV/0!</v>
      </c>
      <c r="I301" s="55" t="e">
        <f t="shared" si="7"/>
        <v>#DIV/0!</v>
      </c>
    </row>
    <row r="302" spans="1:9" ht="9.9499999999999993" hidden="1" customHeight="1">
      <c r="A302" s="1202" t="s">
        <v>198</v>
      </c>
      <c r="B302" s="1203"/>
      <c r="C302" s="54" t="e">
        <f t="shared" si="6"/>
        <v>#DIV/0!</v>
      </c>
      <c r="D302" s="55" t="e">
        <f t="shared" si="6"/>
        <v>#DIV/0!</v>
      </c>
      <c r="E302" s="55" t="e">
        <f t="shared" si="7"/>
        <v>#DIV/0!</v>
      </c>
      <c r="F302" s="55" t="e">
        <f t="shared" si="7"/>
        <v>#DIV/0!</v>
      </c>
      <c r="G302" s="55" t="e">
        <f t="shared" si="7"/>
        <v>#DIV/0!</v>
      </c>
      <c r="H302" s="55" t="e">
        <f t="shared" si="7"/>
        <v>#DIV/0!</v>
      </c>
      <c r="I302" s="55" t="e">
        <f t="shared" si="7"/>
        <v>#DIV/0!</v>
      </c>
    </row>
    <row r="303" spans="1:9" ht="9.9499999999999993" hidden="1" customHeight="1">
      <c r="A303" s="1202" t="s">
        <v>199</v>
      </c>
      <c r="B303" s="1203"/>
      <c r="C303" s="54" t="e">
        <f t="shared" si="6"/>
        <v>#DIV/0!</v>
      </c>
      <c r="D303" s="55" t="e">
        <f t="shared" si="6"/>
        <v>#DIV/0!</v>
      </c>
      <c r="E303" s="55" t="e">
        <f t="shared" si="7"/>
        <v>#DIV/0!</v>
      </c>
      <c r="F303" s="55" t="e">
        <f t="shared" si="7"/>
        <v>#DIV/0!</v>
      </c>
      <c r="G303" s="55" t="e">
        <f t="shared" si="7"/>
        <v>#DIV/0!</v>
      </c>
      <c r="H303" s="55" t="e">
        <f t="shared" si="7"/>
        <v>#DIV/0!</v>
      </c>
      <c r="I303" s="55" t="e">
        <f t="shared" si="7"/>
        <v>#DIV/0!</v>
      </c>
    </row>
    <row r="304" spans="1:9" ht="9.9499999999999993" hidden="1" customHeight="1">
      <c r="A304" s="50"/>
      <c r="B304" s="51"/>
      <c r="C304" s="54"/>
      <c r="D304" s="55"/>
      <c r="E304" s="55"/>
      <c r="F304" s="55"/>
      <c r="G304" s="55"/>
      <c r="H304" s="55"/>
      <c r="I304" s="55"/>
    </row>
    <row r="305" spans="1:9" ht="9.9499999999999993" hidden="1" customHeight="1">
      <c r="A305" s="37">
        <v>2009</v>
      </c>
      <c r="B305" s="45"/>
      <c r="C305" s="54"/>
      <c r="D305" s="55"/>
      <c r="E305" s="55"/>
      <c r="F305" s="55"/>
      <c r="G305" s="55"/>
      <c r="H305" s="55"/>
      <c r="I305" s="55"/>
    </row>
    <row r="306" spans="1:9" ht="9.9499999999999993" hidden="1" customHeight="1">
      <c r="A306" s="37"/>
      <c r="B306" s="45" t="s">
        <v>176</v>
      </c>
      <c r="C306" s="54">
        <f t="shared" ref="C306:D317" si="8">SUM(C95/C68*100-100)</f>
        <v>-36.494597839135658</v>
      </c>
      <c r="D306" s="55">
        <f t="shared" si="8"/>
        <v>-41.446453407510432</v>
      </c>
      <c r="E306" s="55">
        <f t="shared" ref="E306:I317" si="9">SUM(E95/E68*100-100)</f>
        <v>-30.426356589147304</v>
      </c>
      <c r="F306" s="55">
        <f t="shared" si="9"/>
        <v>-11.563981042654021</v>
      </c>
      <c r="G306" s="55">
        <f t="shared" si="9"/>
        <v>-11.819116135662895</v>
      </c>
      <c r="H306" s="55">
        <f t="shared" si="9"/>
        <v>-40.643863179074444</v>
      </c>
      <c r="I306" s="55">
        <f t="shared" si="9"/>
        <v>-46.53739612188366</v>
      </c>
    </row>
    <row r="307" spans="1:9" ht="9.9499999999999993" hidden="1" customHeight="1">
      <c r="A307" s="37"/>
      <c r="B307" s="45" t="s">
        <v>177</v>
      </c>
      <c r="C307" s="54">
        <f t="shared" si="8"/>
        <v>-37.807881773399018</v>
      </c>
      <c r="D307" s="55">
        <f t="shared" si="8"/>
        <v>-43.75</v>
      </c>
      <c r="E307" s="55">
        <f t="shared" si="9"/>
        <v>-30.838323353293418</v>
      </c>
      <c r="F307" s="55">
        <f t="shared" si="9"/>
        <v>-12.121212121212125</v>
      </c>
      <c r="G307" s="55">
        <f t="shared" si="9"/>
        <v>-11.5625</v>
      </c>
      <c r="H307" s="55">
        <f t="shared" si="9"/>
        <v>-43.254376930998959</v>
      </c>
      <c r="I307" s="55">
        <f t="shared" si="9"/>
        <v>-48.057553956834532</v>
      </c>
    </row>
    <row r="308" spans="1:9" ht="9.9499999999999993" hidden="1" customHeight="1">
      <c r="A308" s="37"/>
      <c r="B308" s="45" t="s">
        <v>178</v>
      </c>
      <c r="C308" s="54">
        <f t="shared" si="8"/>
        <v>-37.997432605905011</v>
      </c>
      <c r="D308" s="55">
        <f t="shared" si="8"/>
        <v>-45.575221238938056</v>
      </c>
      <c r="E308" s="55">
        <f t="shared" si="9"/>
        <v>-29.049111807732501</v>
      </c>
      <c r="F308" s="55">
        <f t="shared" si="9"/>
        <v>-11.775878442545107</v>
      </c>
      <c r="G308" s="55">
        <f t="shared" si="9"/>
        <v>-10.191082802547783</v>
      </c>
      <c r="H308" s="55">
        <f t="shared" si="9"/>
        <v>-38.748627881448961</v>
      </c>
      <c r="I308" s="55">
        <f t="shared" si="9"/>
        <v>-52.409638554216869</v>
      </c>
    </row>
    <row r="309" spans="1:9" ht="9.9499999999999993" hidden="1" customHeight="1">
      <c r="A309" s="37"/>
      <c r="B309" s="45" t="s">
        <v>179</v>
      </c>
      <c r="C309" s="54">
        <f t="shared" si="8"/>
        <v>-36.303191489361708</v>
      </c>
      <c r="D309" s="55">
        <f t="shared" si="8"/>
        <v>-42.29007633587787</v>
      </c>
      <c r="E309" s="55">
        <f t="shared" si="9"/>
        <v>-29.392624728850336</v>
      </c>
      <c r="F309" s="55">
        <f t="shared" si="9"/>
        <v>-11.918604651162795</v>
      </c>
      <c r="G309" s="55">
        <f t="shared" si="9"/>
        <v>-12.910052910052912</v>
      </c>
      <c r="H309" s="55">
        <f t="shared" si="9"/>
        <v>-40.996602491506231</v>
      </c>
      <c r="I309" s="55">
        <f t="shared" si="9"/>
        <v>-47.22662440570523</v>
      </c>
    </row>
    <row r="310" spans="1:9" ht="9.9499999999999993" hidden="1" customHeight="1">
      <c r="A310" s="37"/>
      <c r="B310" s="45" t="s">
        <v>180</v>
      </c>
      <c r="C310" s="54">
        <f t="shared" si="8"/>
        <v>-40.31620553359685</v>
      </c>
      <c r="D310" s="55">
        <f t="shared" si="8"/>
        <v>-45.675265553869501</v>
      </c>
      <c r="E310" s="55">
        <f t="shared" si="9"/>
        <v>-34.154175588865101</v>
      </c>
      <c r="F310" s="55">
        <f t="shared" si="9"/>
        <v>-12.100677637947726</v>
      </c>
      <c r="G310" s="55">
        <f t="shared" si="9"/>
        <v>-15.657620041753646</v>
      </c>
      <c r="H310" s="55">
        <f t="shared" si="9"/>
        <v>-46.013667425968109</v>
      </c>
      <c r="I310" s="55">
        <f t="shared" si="9"/>
        <v>-52.321981424148603</v>
      </c>
    </row>
    <row r="311" spans="1:9" ht="9.9499999999999993" hidden="1" customHeight="1">
      <c r="A311" s="37"/>
      <c r="B311" s="45" t="s">
        <v>181</v>
      </c>
      <c r="C311" s="54">
        <f t="shared" si="8"/>
        <v>-40.633245382585748</v>
      </c>
      <c r="D311" s="55">
        <f t="shared" si="8"/>
        <v>-44.596651445966515</v>
      </c>
      <c r="E311" s="55">
        <f t="shared" si="9"/>
        <v>-36.004273504273499</v>
      </c>
      <c r="F311" s="55">
        <f t="shared" si="9"/>
        <v>-13.960113960113958</v>
      </c>
      <c r="G311" s="55">
        <f t="shared" si="9"/>
        <v>-16.271884654994849</v>
      </c>
      <c r="H311" s="55">
        <f t="shared" si="9"/>
        <v>-47.740440324449594</v>
      </c>
      <c r="I311" s="55">
        <f t="shared" si="9"/>
        <v>-51.238390092879257</v>
      </c>
    </row>
    <row r="312" spans="1:9" ht="9.9499999999999993" hidden="1" customHeight="1">
      <c r="A312" s="37"/>
      <c r="B312" s="45" t="s">
        <v>182</v>
      </c>
      <c r="C312" s="54">
        <f t="shared" si="8"/>
        <v>-32.496697490092473</v>
      </c>
      <c r="D312" s="55">
        <f t="shared" si="8"/>
        <v>-31.627906976744185</v>
      </c>
      <c r="E312" s="55">
        <f t="shared" si="9"/>
        <v>-33.75262054507337</v>
      </c>
      <c r="F312" s="55">
        <f t="shared" si="9"/>
        <v>-16.351606805293002</v>
      </c>
      <c r="G312" s="55">
        <f t="shared" si="9"/>
        <v>-18.818818818818826</v>
      </c>
      <c r="H312" s="55">
        <f t="shared" si="9"/>
        <v>-43.483275663206456</v>
      </c>
      <c r="I312" s="55">
        <f t="shared" si="9"/>
        <v>-34.952978056426332</v>
      </c>
    </row>
    <row r="313" spans="1:9" ht="9.9499999999999993" hidden="1" customHeight="1">
      <c r="A313" s="37"/>
      <c r="B313" s="45" t="s">
        <v>183</v>
      </c>
      <c r="C313" s="54">
        <f t="shared" si="8"/>
        <v>-29.87341772151899</v>
      </c>
      <c r="D313" s="55">
        <f t="shared" si="8"/>
        <v>-25.567322239031768</v>
      </c>
      <c r="E313" s="55">
        <f t="shared" si="9"/>
        <v>-34.679802955665025</v>
      </c>
      <c r="F313" s="55">
        <f t="shared" si="9"/>
        <v>-16.290018832391709</v>
      </c>
      <c r="G313" s="55">
        <f t="shared" si="9"/>
        <v>-19.42307692307692</v>
      </c>
      <c r="H313" s="55">
        <f t="shared" si="9"/>
        <v>-42.505353319057818</v>
      </c>
      <c r="I313" s="55">
        <f t="shared" si="9"/>
        <v>-28.872180451127832</v>
      </c>
    </row>
    <row r="314" spans="1:9" ht="9.9499999999999993" hidden="1" customHeight="1">
      <c r="A314" s="37"/>
      <c r="B314" s="45" t="s">
        <v>184</v>
      </c>
      <c r="C314" s="54">
        <f t="shared" si="8"/>
        <v>-29.227053140096615</v>
      </c>
      <c r="D314" s="55">
        <f t="shared" si="8"/>
        <v>-22.988505747126425</v>
      </c>
      <c r="E314" s="55">
        <f t="shared" si="9"/>
        <v>-36.04541154210029</v>
      </c>
      <c r="F314" s="55">
        <f t="shared" si="9"/>
        <v>-16.431924882629119</v>
      </c>
      <c r="G314" s="55">
        <f t="shared" si="9"/>
        <v>-23.551057957681692</v>
      </c>
      <c r="H314" s="55">
        <f t="shared" si="9"/>
        <v>-41.418293936279547</v>
      </c>
      <c r="I314" s="55">
        <f t="shared" si="9"/>
        <v>-27.489481065918639</v>
      </c>
    </row>
    <row r="315" spans="1:9" ht="9.9499999999999993" hidden="1" customHeight="1">
      <c r="A315" s="37"/>
      <c r="B315" s="45" t="s">
        <v>185</v>
      </c>
      <c r="C315" s="54">
        <f t="shared" si="8"/>
        <v>-16.12057667103538</v>
      </c>
      <c r="D315" s="55">
        <f t="shared" si="8"/>
        <v>-7.3619631901840563</v>
      </c>
      <c r="E315" s="55">
        <f t="shared" si="9"/>
        <v>-26.01880877742947</v>
      </c>
      <c r="F315" s="55">
        <f t="shared" si="9"/>
        <v>-15.507518796992485</v>
      </c>
      <c r="G315" s="55">
        <f t="shared" si="9"/>
        <v>-21.396192203082492</v>
      </c>
      <c r="H315" s="55">
        <f t="shared" si="9"/>
        <v>-29.735935706084945</v>
      </c>
      <c r="I315" s="55">
        <f t="shared" si="9"/>
        <v>-6.8965517241379359</v>
      </c>
    </row>
    <row r="316" spans="1:9" ht="9.9499999999999993" hidden="1" customHeight="1">
      <c r="A316" s="37"/>
      <c r="B316" s="45" t="s">
        <v>186</v>
      </c>
      <c r="C316" s="54">
        <f t="shared" si="8"/>
        <v>-13.506139154160977</v>
      </c>
      <c r="D316" s="55">
        <f t="shared" si="8"/>
        <v>-4.1599999999999966</v>
      </c>
      <c r="E316" s="55">
        <f t="shared" si="9"/>
        <v>-23.969631236442524</v>
      </c>
      <c r="F316" s="55">
        <f t="shared" si="9"/>
        <v>-14.962121212121218</v>
      </c>
      <c r="G316" s="55">
        <f t="shared" si="9"/>
        <v>-20.444033302497687</v>
      </c>
      <c r="H316" s="55">
        <f t="shared" si="9"/>
        <v>-25.49261083743842</v>
      </c>
      <c r="I316" s="55">
        <f t="shared" si="9"/>
        <v>-4.0783034257748767</v>
      </c>
    </row>
    <row r="317" spans="1:9" ht="9.9499999999999993" hidden="1" customHeight="1">
      <c r="A317" s="37"/>
      <c r="B317" s="45" t="s">
        <v>187</v>
      </c>
      <c r="C317" s="54">
        <f t="shared" si="8"/>
        <v>14.560000000000002</v>
      </c>
      <c r="D317" s="55">
        <f t="shared" si="8"/>
        <v>32.558139534883736</v>
      </c>
      <c r="E317" s="55">
        <f t="shared" si="9"/>
        <v>-4.4226044226044365</v>
      </c>
      <c r="F317" s="55">
        <f t="shared" si="9"/>
        <v>-10.106899902818284</v>
      </c>
      <c r="G317" s="55">
        <f t="shared" si="9"/>
        <v>-8.8442211055276374</v>
      </c>
      <c r="H317" s="55">
        <f t="shared" si="9"/>
        <v>1.8492176386913286</v>
      </c>
      <c r="I317" s="55">
        <f t="shared" si="9"/>
        <v>42.226890756302538</v>
      </c>
    </row>
    <row r="318" spans="1:9" ht="9.9499999999999993" hidden="1" customHeight="1">
      <c r="A318" s="37"/>
      <c r="B318" s="45"/>
      <c r="C318" s="54"/>
      <c r="D318" s="55"/>
      <c r="E318" s="55"/>
      <c r="F318" s="55"/>
      <c r="G318" s="55"/>
      <c r="H318" s="55"/>
      <c r="I318" s="55"/>
    </row>
    <row r="319" spans="1:9" ht="9.9499999999999993" hidden="1" customHeight="1">
      <c r="A319" s="1202" t="s">
        <v>188</v>
      </c>
      <c r="B319" s="1203"/>
      <c r="C319" s="54" t="e">
        <f t="shared" ref="C319:D330" si="10">SUM(C108/C81*100-100)</f>
        <v>#DIV/0!</v>
      </c>
      <c r="D319" s="55" t="e">
        <f t="shared" si="10"/>
        <v>#DIV/0!</v>
      </c>
      <c r="E319" s="55" t="e">
        <f t="shared" ref="E319:I330" si="11">SUM(E108/E81*100-100)</f>
        <v>#DIV/0!</v>
      </c>
      <c r="F319" s="55" t="e">
        <f t="shared" si="11"/>
        <v>#DIV/0!</v>
      </c>
      <c r="G319" s="55" t="e">
        <f t="shared" si="11"/>
        <v>#DIV/0!</v>
      </c>
      <c r="H319" s="55" t="e">
        <f t="shared" si="11"/>
        <v>#DIV/0!</v>
      </c>
      <c r="I319" s="55" t="e">
        <f t="shared" si="11"/>
        <v>#DIV/0!</v>
      </c>
    </row>
    <row r="320" spans="1:9" ht="9.9499999999999993" hidden="1" customHeight="1">
      <c r="A320" s="1202" t="s">
        <v>189</v>
      </c>
      <c r="B320" s="1203"/>
      <c r="C320" s="54" t="e">
        <f t="shared" si="10"/>
        <v>#DIV/0!</v>
      </c>
      <c r="D320" s="55" t="e">
        <f t="shared" si="10"/>
        <v>#DIV/0!</v>
      </c>
      <c r="E320" s="55" t="e">
        <f t="shared" si="11"/>
        <v>#DIV/0!</v>
      </c>
      <c r="F320" s="55" t="e">
        <f t="shared" si="11"/>
        <v>#DIV/0!</v>
      </c>
      <c r="G320" s="55" t="e">
        <f t="shared" si="11"/>
        <v>#DIV/0!</v>
      </c>
      <c r="H320" s="55" t="e">
        <f t="shared" si="11"/>
        <v>#DIV/0!</v>
      </c>
      <c r="I320" s="55" t="e">
        <f t="shared" si="11"/>
        <v>#DIV/0!</v>
      </c>
    </row>
    <row r="321" spans="1:9" ht="9.9499999999999993" hidden="1" customHeight="1">
      <c r="A321" s="1202" t="s">
        <v>190</v>
      </c>
      <c r="B321" s="1203"/>
      <c r="C321" s="54" t="e">
        <f t="shared" si="10"/>
        <v>#DIV/0!</v>
      </c>
      <c r="D321" s="55" t="e">
        <f t="shared" si="10"/>
        <v>#DIV/0!</v>
      </c>
      <c r="E321" s="55" t="e">
        <f t="shared" si="11"/>
        <v>#DIV/0!</v>
      </c>
      <c r="F321" s="55" t="e">
        <f t="shared" si="11"/>
        <v>#DIV/0!</v>
      </c>
      <c r="G321" s="55" t="e">
        <f t="shared" si="11"/>
        <v>#DIV/0!</v>
      </c>
      <c r="H321" s="55" t="e">
        <f t="shared" si="11"/>
        <v>#DIV/0!</v>
      </c>
      <c r="I321" s="55" t="e">
        <f t="shared" si="11"/>
        <v>#DIV/0!</v>
      </c>
    </row>
    <row r="322" spans="1:9" ht="9.9499999999999993" hidden="1" customHeight="1">
      <c r="A322" s="1202" t="s">
        <v>191</v>
      </c>
      <c r="B322" s="1203"/>
      <c r="C322" s="54" t="e">
        <f t="shared" si="10"/>
        <v>#DIV/0!</v>
      </c>
      <c r="D322" s="55" t="e">
        <f t="shared" si="10"/>
        <v>#DIV/0!</v>
      </c>
      <c r="E322" s="55" t="e">
        <f t="shared" si="11"/>
        <v>#DIV/0!</v>
      </c>
      <c r="F322" s="55" t="e">
        <f t="shared" si="11"/>
        <v>#DIV/0!</v>
      </c>
      <c r="G322" s="55" t="e">
        <f t="shared" si="11"/>
        <v>#DIV/0!</v>
      </c>
      <c r="H322" s="55" t="e">
        <f t="shared" si="11"/>
        <v>#DIV/0!</v>
      </c>
      <c r="I322" s="55" t="e">
        <f t="shared" si="11"/>
        <v>#DIV/0!</v>
      </c>
    </row>
    <row r="323" spans="1:9" ht="9.9499999999999993" hidden="1" customHeight="1">
      <c r="A323" s="1202" t="s">
        <v>192</v>
      </c>
      <c r="B323" s="1203"/>
      <c r="C323" s="54" t="e">
        <f t="shared" si="10"/>
        <v>#DIV/0!</v>
      </c>
      <c r="D323" s="55" t="e">
        <f t="shared" si="10"/>
        <v>#DIV/0!</v>
      </c>
      <c r="E323" s="55" t="e">
        <f t="shared" si="11"/>
        <v>#DIV/0!</v>
      </c>
      <c r="F323" s="55" t="e">
        <f t="shared" si="11"/>
        <v>#DIV/0!</v>
      </c>
      <c r="G323" s="55" t="e">
        <f t="shared" si="11"/>
        <v>#DIV/0!</v>
      </c>
      <c r="H323" s="55" t="e">
        <f t="shared" si="11"/>
        <v>#DIV/0!</v>
      </c>
      <c r="I323" s="55" t="e">
        <f t="shared" si="11"/>
        <v>#DIV/0!</v>
      </c>
    </row>
    <row r="324" spans="1:9" ht="9.9499999999999993" hidden="1" customHeight="1">
      <c r="A324" s="1202" t="s">
        <v>193</v>
      </c>
      <c r="B324" s="1203"/>
      <c r="C324" s="54" t="e">
        <f t="shared" si="10"/>
        <v>#DIV/0!</v>
      </c>
      <c r="D324" s="55" t="e">
        <f t="shared" si="10"/>
        <v>#DIV/0!</v>
      </c>
      <c r="E324" s="55" t="e">
        <f t="shared" si="11"/>
        <v>#DIV/0!</v>
      </c>
      <c r="F324" s="55" t="e">
        <f t="shared" si="11"/>
        <v>#DIV/0!</v>
      </c>
      <c r="G324" s="55" t="e">
        <f t="shared" si="11"/>
        <v>#DIV/0!</v>
      </c>
      <c r="H324" s="55" t="e">
        <f t="shared" si="11"/>
        <v>#DIV/0!</v>
      </c>
      <c r="I324" s="55" t="e">
        <f t="shared" si="11"/>
        <v>#DIV/0!</v>
      </c>
    </row>
    <row r="325" spans="1:9" ht="9.9499999999999993" hidden="1" customHeight="1">
      <c r="A325" s="1202" t="s">
        <v>194</v>
      </c>
      <c r="B325" s="1203"/>
      <c r="C325" s="54" t="e">
        <f t="shared" si="10"/>
        <v>#DIV/0!</v>
      </c>
      <c r="D325" s="55" t="e">
        <f t="shared" si="10"/>
        <v>#DIV/0!</v>
      </c>
      <c r="E325" s="55" t="e">
        <f t="shared" si="11"/>
        <v>#DIV/0!</v>
      </c>
      <c r="F325" s="55" t="e">
        <f t="shared" si="11"/>
        <v>#DIV/0!</v>
      </c>
      <c r="G325" s="55" t="e">
        <f t="shared" si="11"/>
        <v>#DIV/0!</v>
      </c>
      <c r="H325" s="55" t="e">
        <f t="shared" si="11"/>
        <v>#DIV/0!</v>
      </c>
      <c r="I325" s="55" t="e">
        <f t="shared" si="11"/>
        <v>#DIV/0!</v>
      </c>
    </row>
    <row r="326" spans="1:9" ht="9.9499999999999993" hidden="1" customHeight="1">
      <c r="A326" s="1202" t="s">
        <v>195</v>
      </c>
      <c r="B326" s="1203"/>
      <c r="C326" s="54" t="e">
        <f t="shared" si="10"/>
        <v>#DIV/0!</v>
      </c>
      <c r="D326" s="55" t="e">
        <f t="shared" si="10"/>
        <v>#DIV/0!</v>
      </c>
      <c r="E326" s="55" t="e">
        <f t="shared" si="11"/>
        <v>#DIV/0!</v>
      </c>
      <c r="F326" s="55" t="e">
        <f t="shared" si="11"/>
        <v>#DIV/0!</v>
      </c>
      <c r="G326" s="55" t="e">
        <f t="shared" si="11"/>
        <v>#DIV/0!</v>
      </c>
      <c r="H326" s="55" t="e">
        <f t="shared" si="11"/>
        <v>#DIV/0!</v>
      </c>
      <c r="I326" s="55" t="e">
        <f t="shared" si="11"/>
        <v>#DIV/0!</v>
      </c>
    </row>
    <row r="327" spans="1:9" ht="9.9499999999999993" hidden="1" customHeight="1">
      <c r="A327" s="1202" t="s">
        <v>196</v>
      </c>
      <c r="B327" s="1203"/>
      <c r="C327" s="54" t="e">
        <f t="shared" si="10"/>
        <v>#DIV/0!</v>
      </c>
      <c r="D327" s="55" t="e">
        <f t="shared" si="10"/>
        <v>#DIV/0!</v>
      </c>
      <c r="E327" s="55" t="e">
        <f t="shared" si="11"/>
        <v>#DIV/0!</v>
      </c>
      <c r="F327" s="55" t="e">
        <f t="shared" si="11"/>
        <v>#DIV/0!</v>
      </c>
      <c r="G327" s="55" t="e">
        <f t="shared" si="11"/>
        <v>#DIV/0!</v>
      </c>
      <c r="H327" s="55" t="e">
        <f t="shared" si="11"/>
        <v>#DIV/0!</v>
      </c>
      <c r="I327" s="55" t="e">
        <f t="shared" si="11"/>
        <v>#DIV/0!</v>
      </c>
    </row>
    <row r="328" spans="1:9" ht="9.9499999999999993" hidden="1" customHeight="1">
      <c r="A328" s="1202" t="s">
        <v>197</v>
      </c>
      <c r="B328" s="1203"/>
      <c r="C328" s="54" t="e">
        <f t="shared" si="10"/>
        <v>#DIV/0!</v>
      </c>
      <c r="D328" s="55" t="e">
        <f t="shared" si="10"/>
        <v>#DIV/0!</v>
      </c>
      <c r="E328" s="55" t="e">
        <f t="shared" si="11"/>
        <v>#DIV/0!</v>
      </c>
      <c r="F328" s="55" t="e">
        <f t="shared" si="11"/>
        <v>#DIV/0!</v>
      </c>
      <c r="G328" s="55" t="e">
        <f t="shared" si="11"/>
        <v>#DIV/0!</v>
      </c>
      <c r="H328" s="55" t="e">
        <f t="shared" si="11"/>
        <v>#DIV/0!</v>
      </c>
      <c r="I328" s="55" t="e">
        <f t="shared" si="11"/>
        <v>#DIV/0!</v>
      </c>
    </row>
    <row r="329" spans="1:9" ht="9.9499999999999993" hidden="1" customHeight="1">
      <c r="A329" s="1202" t="s">
        <v>198</v>
      </c>
      <c r="B329" s="1203"/>
      <c r="C329" s="54" t="e">
        <f t="shared" si="10"/>
        <v>#DIV/0!</v>
      </c>
      <c r="D329" s="55" t="e">
        <f t="shared" si="10"/>
        <v>#DIV/0!</v>
      </c>
      <c r="E329" s="55" t="e">
        <f t="shared" si="11"/>
        <v>#DIV/0!</v>
      </c>
      <c r="F329" s="55" t="e">
        <f t="shared" si="11"/>
        <v>#DIV/0!</v>
      </c>
      <c r="G329" s="55" t="e">
        <f t="shared" si="11"/>
        <v>#DIV/0!</v>
      </c>
      <c r="H329" s="55" t="e">
        <f t="shared" si="11"/>
        <v>#DIV/0!</v>
      </c>
      <c r="I329" s="55" t="e">
        <f t="shared" si="11"/>
        <v>#DIV/0!</v>
      </c>
    </row>
    <row r="330" spans="1:9" ht="9.9499999999999993" hidden="1" customHeight="1">
      <c r="A330" s="1202" t="s">
        <v>199</v>
      </c>
      <c r="B330" s="1203"/>
      <c r="C330" s="54" t="e">
        <f t="shared" si="10"/>
        <v>#DIV/0!</v>
      </c>
      <c r="D330" s="55" t="e">
        <f t="shared" si="10"/>
        <v>#DIV/0!</v>
      </c>
      <c r="E330" s="55" t="e">
        <f t="shared" si="11"/>
        <v>#DIV/0!</v>
      </c>
      <c r="F330" s="55" t="e">
        <f t="shared" si="11"/>
        <v>#DIV/0!</v>
      </c>
      <c r="G330" s="55" t="e">
        <f t="shared" si="11"/>
        <v>#DIV/0!</v>
      </c>
      <c r="H330" s="55" t="e">
        <f t="shared" si="11"/>
        <v>#DIV/0!</v>
      </c>
      <c r="I330" s="55" t="e">
        <f t="shared" si="11"/>
        <v>#DIV/0!</v>
      </c>
    </row>
    <row r="331" spans="1:9" ht="9.9499999999999993" hidden="1" customHeight="1">
      <c r="A331" s="50"/>
      <c r="B331" s="51"/>
      <c r="C331" s="54"/>
      <c r="D331" s="55"/>
      <c r="E331" s="55"/>
      <c r="F331" s="55"/>
      <c r="G331" s="55"/>
      <c r="H331" s="55"/>
      <c r="I331" s="55"/>
    </row>
    <row r="332" spans="1:9" ht="9.9499999999999993" hidden="1" customHeight="1">
      <c r="A332" s="37">
        <v>2010</v>
      </c>
      <c r="B332" s="45"/>
      <c r="C332" s="54"/>
      <c r="D332" s="55"/>
      <c r="E332" s="55"/>
      <c r="F332" s="55"/>
      <c r="G332" s="55"/>
      <c r="H332" s="55"/>
      <c r="I332" s="55"/>
    </row>
    <row r="333" spans="1:9" ht="9.9499999999999993" hidden="1" customHeight="1">
      <c r="A333" s="37"/>
      <c r="B333" s="45" t="s">
        <v>176</v>
      </c>
      <c r="C333" s="54">
        <f t="shared" ref="C333:D344" si="12">SUM(C122/C95*100-100)</f>
        <v>57.46691871455576</v>
      </c>
      <c r="D333" s="55">
        <f t="shared" si="12"/>
        <v>102.85035629453682</v>
      </c>
      <c r="E333" s="55">
        <f t="shared" ref="E333:I344" si="13">SUM(E122/E95*100-100)</f>
        <v>12.813370473537617</v>
      </c>
      <c r="F333" s="55">
        <f t="shared" si="13"/>
        <v>2.4651661307609771</v>
      </c>
      <c r="G333" s="55">
        <f t="shared" si="13"/>
        <v>8.6247086247086315</v>
      </c>
      <c r="H333" s="55">
        <f t="shared" si="13"/>
        <v>26.779661016949149</v>
      </c>
      <c r="I333" s="55">
        <f t="shared" si="13"/>
        <v>126.42487046632124</v>
      </c>
    </row>
    <row r="334" spans="1:9" ht="9.9499999999999993" hidden="1" customHeight="1">
      <c r="A334" s="37"/>
      <c r="B334" s="45" t="s">
        <v>177</v>
      </c>
      <c r="C334" s="54">
        <f t="shared" si="12"/>
        <v>72.277227722772267</v>
      </c>
      <c r="D334" s="55">
        <f t="shared" si="12"/>
        <v>127.77777777777777</v>
      </c>
      <c r="E334" s="55">
        <f t="shared" si="13"/>
        <v>20.634920634920633</v>
      </c>
      <c r="F334" s="55">
        <f t="shared" si="13"/>
        <v>3.2327586206896513</v>
      </c>
      <c r="G334" s="55">
        <f t="shared" si="13"/>
        <v>13.074204946996446</v>
      </c>
      <c r="H334" s="55">
        <f t="shared" si="13"/>
        <v>42.10526315789474</v>
      </c>
      <c r="I334" s="55">
        <f t="shared" si="13"/>
        <v>161.49584487534628</v>
      </c>
    </row>
    <row r="335" spans="1:9" ht="9.9499999999999993" hidden="1" customHeight="1">
      <c r="A335" s="37"/>
      <c r="B335" s="45" t="s">
        <v>178</v>
      </c>
      <c r="C335" s="54">
        <f t="shared" si="12"/>
        <v>88.612836438923381</v>
      </c>
      <c r="D335" s="55">
        <f t="shared" si="12"/>
        <v>160.43360433604335</v>
      </c>
      <c r="E335" s="55">
        <f t="shared" si="13"/>
        <v>26.067746686303366</v>
      </c>
      <c r="F335" s="55">
        <f t="shared" si="13"/>
        <v>6.0279870828848061</v>
      </c>
      <c r="G335" s="55">
        <f t="shared" si="13"/>
        <v>15.366430260047295</v>
      </c>
      <c r="H335" s="55">
        <f t="shared" si="13"/>
        <v>43.369175627240139</v>
      </c>
      <c r="I335" s="55">
        <f t="shared" si="13"/>
        <v>229.4303797468354</v>
      </c>
    </row>
    <row r="336" spans="1:9" ht="9.9499999999999993" hidden="1" customHeight="1">
      <c r="A336" s="37"/>
      <c r="B336" s="45" t="s">
        <v>179</v>
      </c>
      <c r="C336" s="54">
        <f t="shared" si="12"/>
        <v>106.05427974947807</v>
      </c>
      <c r="D336" s="55">
        <f t="shared" si="12"/>
        <v>164.81481481481484</v>
      </c>
      <c r="E336" s="55">
        <f t="shared" si="13"/>
        <v>49.155145929339483</v>
      </c>
      <c r="F336" s="55">
        <f t="shared" si="13"/>
        <v>8.0308030803080328</v>
      </c>
      <c r="G336" s="55">
        <f t="shared" si="13"/>
        <v>18.347509113001223</v>
      </c>
      <c r="H336" s="55">
        <f t="shared" si="13"/>
        <v>83.493282149712087</v>
      </c>
      <c r="I336" s="55">
        <f t="shared" si="13"/>
        <v>214.41441441441447</v>
      </c>
    </row>
    <row r="337" spans="1:9" ht="9.9499999999999993" hidden="1" customHeight="1">
      <c r="A337" s="37"/>
      <c r="B337" s="45" t="s">
        <v>180</v>
      </c>
      <c r="C337" s="54">
        <f t="shared" si="12"/>
        <v>127.81456953642385</v>
      </c>
      <c r="D337" s="55">
        <f t="shared" si="12"/>
        <v>191.62011173184362</v>
      </c>
      <c r="E337" s="55">
        <f t="shared" si="13"/>
        <v>65.691056910569102</v>
      </c>
      <c r="F337" s="55">
        <f t="shared" si="13"/>
        <v>8.8105726872246777</v>
      </c>
      <c r="G337" s="55">
        <f t="shared" si="13"/>
        <v>31.930693069306926</v>
      </c>
      <c r="H337" s="55">
        <f t="shared" si="13"/>
        <v>114.9789029535865</v>
      </c>
      <c r="I337" s="55">
        <f t="shared" si="13"/>
        <v>253.24675324675326</v>
      </c>
    </row>
    <row r="338" spans="1:9" ht="9.9499999999999993" hidden="1" customHeight="1">
      <c r="A338" s="37"/>
      <c r="B338" s="45" t="s">
        <v>181</v>
      </c>
      <c r="C338" s="54">
        <f t="shared" si="12"/>
        <v>138</v>
      </c>
      <c r="D338" s="55">
        <f t="shared" si="12"/>
        <v>193.68131868131871</v>
      </c>
      <c r="E338" s="55">
        <f t="shared" si="13"/>
        <v>78.964941569282161</v>
      </c>
      <c r="F338" s="55">
        <f t="shared" si="13"/>
        <v>12.472406181015458</v>
      </c>
      <c r="G338" s="55">
        <f t="shared" si="13"/>
        <v>35.178351783517854</v>
      </c>
      <c r="H338" s="55">
        <f t="shared" si="13"/>
        <v>134.58980044345896</v>
      </c>
      <c r="I338" s="55">
        <f t="shared" si="13"/>
        <v>260</v>
      </c>
    </row>
    <row r="339" spans="1:9" ht="9.9499999999999993" hidden="1" customHeight="1">
      <c r="A339" s="37"/>
      <c r="B339" s="45" t="s">
        <v>182</v>
      </c>
      <c r="C339" s="54">
        <f t="shared" si="12"/>
        <v>112.91585127201563</v>
      </c>
      <c r="D339" s="55">
        <f t="shared" si="12"/>
        <v>146.93877551020407</v>
      </c>
      <c r="E339" s="55">
        <f t="shared" si="13"/>
        <v>71.993670886075961</v>
      </c>
      <c r="F339" s="55">
        <f t="shared" si="13"/>
        <v>15.254237288135599</v>
      </c>
      <c r="G339" s="55">
        <f t="shared" si="13"/>
        <v>30.086313193588154</v>
      </c>
      <c r="H339" s="55">
        <f t="shared" si="13"/>
        <v>124.48979591836732</v>
      </c>
      <c r="I339" s="55">
        <f t="shared" si="13"/>
        <v>171.08433734939757</v>
      </c>
    </row>
    <row r="340" spans="1:9" ht="9.9499999999999993" hidden="1" customHeight="1">
      <c r="A340" s="37"/>
      <c r="B340" s="45" t="s">
        <v>183</v>
      </c>
      <c r="C340" s="54">
        <f t="shared" si="12"/>
        <v>90.072202166064983</v>
      </c>
      <c r="D340" s="55">
        <f t="shared" si="12"/>
        <v>111.99186991869917</v>
      </c>
      <c r="E340" s="55">
        <f t="shared" si="13"/>
        <v>60.63348416289594</v>
      </c>
      <c r="F340" s="55">
        <f t="shared" si="13"/>
        <v>14.510686164229455</v>
      </c>
      <c r="G340" s="55">
        <f t="shared" si="13"/>
        <v>23.747016706443929</v>
      </c>
      <c r="H340" s="55">
        <f t="shared" si="13"/>
        <v>98.696461824953445</v>
      </c>
      <c r="I340" s="55">
        <f t="shared" si="13"/>
        <v>124.1014799154334</v>
      </c>
    </row>
    <row r="341" spans="1:9" ht="11.25" hidden="1" customHeight="1">
      <c r="A341" s="37"/>
      <c r="B341" s="45" t="s">
        <v>184</v>
      </c>
      <c r="C341" s="54">
        <f t="shared" si="12"/>
        <v>77.303754266211598</v>
      </c>
      <c r="D341" s="55">
        <f t="shared" si="12"/>
        <v>91.417910447761187</v>
      </c>
      <c r="E341" s="55">
        <f t="shared" si="13"/>
        <v>55.769230769230774</v>
      </c>
      <c r="F341" s="55">
        <f t="shared" si="13"/>
        <v>14.269662921348328</v>
      </c>
      <c r="G341" s="55">
        <f t="shared" si="13"/>
        <v>19.494584837545133</v>
      </c>
      <c r="H341" s="55">
        <f t="shared" si="13"/>
        <v>87.543859649122822</v>
      </c>
      <c r="I341" s="55">
        <f t="shared" si="13"/>
        <v>94.777562862669242</v>
      </c>
    </row>
    <row r="342" spans="1:9" ht="11.25" hidden="1" customHeight="1">
      <c r="A342" s="37"/>
      <c r="B342" s="45" t="s">
        <v>185</v>
      </c>
      <c r="C342" s="54">
        <f t="shared" si="12"/>
        <v>60.46875</v>
      </c>
      <c r="D342" s="55">
        <f t="shared" si="12"/>
        <v>64.569536423841072</v>
      </c>
      <c r="E342" s="55">
        <f t="shared" si="13"/>
        <v>50</v>
      </c>
      <c r="F342" s="55">
        <f t="shared" si="13"/>
        <v>13.236929922135701</v>
      </c>
      <c r="G342" s="55">
        <f t="shared" si="13"/>
        <v>9.5732410611303322</v>
      </c>
      <c r="H342" s="55">
        <f t="shared" si="13"/>
        <v>81.372549019607845</v>
      </c>
      <c r="I342" s="55">
        <f t="shared" si="13"/>
        <v>50.336700336700346</v>
      </c>
    </row>
    <row r="343" spans="1:9" ht="11.25" hidden="1" customHeight="1">
      <c r="A343" s="37"/>
      <c r="B343" s="45" t="s">
        <v>186</v>
      </c>
      <c r="C343" s="54">
        <f t="shared" si="12"/>
        <v>62.460567823343865</v>
      </c>
      <c r="D343" s="55">
        <f t="shared" si="12"/>
        <v>66.444073455759593</v>
      </c>
      <c r="E343" s="55">
        <f t="shared" si="13"/>
        <v>52.068473609129825</v>
      </c>
      <c r="F343" s="55">
        <f t="shared" si="13"/>
        <v>13.140311804008903</v>
      </c>
      <c r="G343" s="55">
        <f t="shared" si="13"/>
        <v>11.511627906976756</v>
      </c>
      <c r="H343" s="55">
        <f t="shared" si="13"/>
        <v>84.628099173553721</v>
      </c>
      <c r="I343" s="55">
        <f t="shared" si="13"/>
        <v>51.870748299319729</v>
      </c>
    </row>
    <row r="344" spans="1:9" ht="11.25" hidden="1" customHeight="1">
      <c r="A344" s="37"/>
      <c r="B344" s="45" t="s">
        <v>187</v>
      </c>
      <c r="C344" s="54">
        <f t="shared" si="12"/>
        <v>47.905027932960934</v>
      </c>
      <c r="D344" s="55">
        <f t="shared" si="12"/>
        <v>48.976608187134502</v>
      </c>
      <c r="E344" s="55">
        <f t="shared" si="13"/>
        <v>41.773778920308501</v>
      </c>
      <c r="F344" s="55">
        <f t="shared" si="13"/>
        <v>10.702702702702709</v>
      </c>
      <c r="G344" s="55">
        <f t="shared" si="13"/>
        <v>10.143329658213901</v>
      </c>
      <c r="H344" s="55">
        <f t="shared" si="13"/>
        <v>63.687150837988838</v>
      </c>
      <c r="I344" s="55">
        <f t="shared" si="13"/>
        <v>31.90546528803543</v>
      </c>
    </row>
    <row r="345" spans="1:9" ht="9.9499999999999993" hidden="1" customHeight="1">
      <c r="A345" s="37"/>
      <c r="B345" s="45"/>
      <c r="C345" s="54"/>
      <c r="D345" s="55"/>
      <c r="E345" s="55"/>
      <c r="F345" s="55"/>
      <c r="G345" s="55"/>
      <c r="H345" s="55"/>
      <c r="I345" s="55"/>
    </row>
    <row r="346" spans="1:9" ht="9.9499999999999993" hidden="1" customHeight="1">
      <c r="A346" s="1202" t="s">
        <v>188</v>
      </c>
      <c r="B346" s="1203"/>
      <c r="C346" s="54" t="e">
        <f t="shared" ref="C346:D357" si="14">SUM(C135/C108*100-100)</f>
        <v>#DIV/0!</v>
      </c>
      <c r="D346" s="55" t="e">
        <f t="shared" si="14"/>
        <v>#DIV/0!</v>
      </c>
      <c r="E346" s="55" t="e">
        <f t="shared" ref="E346:I357" si="15">SUM(E135/E108*100-100)</f>
        <v>#DIV/0!</v>
      </c>
      <c r="F346" s="55" t="e">
        <f t="shared" si="15"/>
        <v>#DIV/0!</v>
      </c>
      <c r="G346" s="55" t="e">
        <f t="shared" si="15"/>
        <v>#DIV/0!</v>
      </c>
      <c r="H346" s="55" t="e">
        <f t="shared" si="15"/>
        <v>#DIV/0!</v>
      </c>
      <c r="I346" s="55" t="e">
        <f t="shared" si="15"/>
        <v>#DIV/0!</v>
      </c>
    </row>
    <row r="347" spans="1:9" ht="9.9499999999999993" hidden="1" customHeight="1">
      <c r="A347" s="1202" t="s">
        <v>189</v>
      </c>
      <c r="B347" s="1203"/>
      <c r="C347" s="54" t="e">
        <f t="shared" si="14"/>
        <v>#DIV/0!</v>
      </c>
      <c r="D347" s="55" t="e">
        <f t="shared" si="14"/>
        <v>#DIV/0!</v>
      </c>
      <c r="E347" s="55" t="e">
        <f t="shared" si="15"/>
        <v>#DIV/0!</v>
      </c>
      <c r="F347" s="55" t="e">
        <f t="shared" si="15"/>
        <v>#DIV/0!</v>
      </c>
      <c r="G347" s="55" t="e">
        <f t="shared" si="15"/>
        <v>#DIV/0!</v>
      </c>
      <c r="H347" s="55" t="e">
        <f t="shared" si="15"/>
        <v>#DIV/0!</v>
      </c>
      <c r="I347" s="55" t="e">
        <f t="shared" si="15"/>
        <v>#DIV/0!</v>
      </c>
    </row>
    <row r="348" spans="1:9" ht="9.9499999999999993" hidden="1" customHeight="1">
      <c r="A348" s="1202" t="s">
        <v>190</v>
      </c>
      <c r="B348" s="1203"/>
      <c r="C348" s="54" t="e">
        <f t="shared" si="14"/>
        <v>#DIV/0!</v>
      </c>
      <c r="D348" s="55" t="e">
        <f t="shared" si="14"/>
        <v>#DIV/0!</v>
      </c>
      <c r="E348" s="55" t="e">
        <f t="shared" si="15"/>
        <v>#DIV/0!</v>
      </c>
      <c r="F348" s="55" t="e">
        <f t="shared" si="15"/>
        <v>#DIV/0!</v>
      </c>
      <c r="G348" s="55" t="e">
        <f t="shared" si="15"/>
        <v>#DIV/0!</v>
      </c>
      <c r="H348" s="55" t="e">
        <f t="shared" si="15"/>
        <v>#DIV/0!</v>
      </c>
      <c r="I348" s="55" t="e">
        <f t="shared" si="15"/>
        <v>#DIV/0!</v>
      </c>
    </row>
    <row r="349" spans="1:9" ht="9.9499999999999993" hidden="1" customHeight="1">
      <c r="A349" s="1202" t="s">
        <v>191</v>
      </c>
      <c r="B349" s="1203"/>
      <c r="C349" s="54" t="e">
        <f t="shared" si="14"/>
        <v>#DIV/0!</v>
      </c>
      <c r="D349" s="55" t="e">
        <f t="shared" si="14"/>
        <v>#DIV/0!</v>
      </c>
      <c r="E349" s="55" t="e">
        <f t="shared" si="15"/>
        <v>#DIV/0!</v>
      </c>
      <c r="F349" s="55" t="e">
        <f t="shared" si="15"/>
        <v>#DIV/0!</v>
      </c>
      <c r="G349" s="55" t="e">
        <f t="shared" si="15"/>
        <v>#DIV/0!</v>
      </c>
      <c r="H349" s="55" t="e">
        <f t="shared" si="15"/>
        <v>#DIV/0!</v>
      </c>
      <c r="I349" s="55" t="e">
        <f t="shared" si="15"/>
        <v>#DIV/0!</v>
      </c>
    </row>
    <row r="350" spans="1:9" ht="9.9499999999999993" hidden="1" customHeight="1">
      <c r="A350" s="1202" t="s">
        <v>192</v>
      </c>
      <c r="B350" s="1203"/>
      <c r="C350" s="54" t="e">
        <f t="shared" si="14"/>
        <v>#DIV/0!</v>
      </c>
      <c r="D350" s="55" t="e">
        <f t="shared" si="14"/>
        <v>#DIV/0!</v>
      </c>
      <c r="E350" s="55" t="e">
        <f t="shared" si="15"/>
        <v>#DIV/0!</v>
      </c>
      <c r="F350" s="55" t="e">
        <f t="shared" si="15"/>
        <v>#DIV/0!</v>
      </c>
      <c r="G350" s="55" t="e">
        <f t="shared" si="15"/>
        <v>#DIV/0!</v>
      </c>
      <c r="H350" s="55" t="e">
        <f t="shared" si="15"/>
        <v>#DIV/0!</v>
      </c>
      <c r="I350" s="55" t="e">
        <f t="shared" si="15"/>
        <v>#DIV/0!</v>
      </c>
    </row>
    <row r="351" spans="1:9" ht="9.9499999999999993" hidden="1" customHeight="1">
      <c r="A351" s="1202" t="s">
        <v>193</v>
      </c>
      <c r="B351" s="1203"/>
      <c r="C351" s="54" t="e">
        <f t="shared" si="14"/>
        <v>#DIV/0!</v>
      </c>
      <c r="D351" s="55" t="e">
        <f t="shared" si="14"/>
        <v>#DIV/0!</v>
      </c>
      <c r="E351" s="55" t="e">
        <f t="shared" si="15"/>
        <v>#DIV/0!</v>
      </c>
      <c r="F351" s="55" t="e">
        <f t="shared" si="15"/>
        <v>#DIV/0!</v>
      </c>
      <c r="G351" s="55" t="e">
        <f t="shared" si="15"/>
        <v>#DIV/0!</v>
      </c>
      <c r="H351" s="55" t="e">
        <f t="shared" si="15"/>
        <v>#DIV/0!</v>
      </c>
      <c r="I351" s="55" t="e">
        <f t="shared" si="15"/>
        <v>#DIV/0!</v>
      </c>
    </row>
    <row r="352" spans="1:9" ht="9.9499999999999993" hidden="1" customHeight="1">
      <c r="A352" s="1202" t="s">
        <v>194</v>
      </c>
      <c r="B352" s="1203"/>
      <c r="C352" s="54" t="e">
        <f t="shared" si="14"/>
        <v>#DIV/0!</v>
      </c>
      <c r="D352" s="55" t="e">
        <f t="shared" si="14"/>
        <v>#DIV/0!</v>
      </c>
      <c r="E352" s="55" t="e">
        <f t="shared" si="15"/>
        <v>#DIV/0!</v>
      </c>
      <c r="F352" s="55" t="e">
        <f t="shared" si="15"/>
        <v>#DIV/0!</v>
      </c>
      <c r="G352" s="55" t="e">
        <f t="shared" si="15"/>
        <v>#DIV/0!</v>
      </c>
      <c r="H352" s="55" t="e">
        <f t="shared" si="15"/>
        <v>#DIV/0!</v>
      </c>
      <c r="I352" s="55" t="e">
        <f t="shared" si="15"/>
        <v>#DIV/0!</v>
      </c>
    </row>
    <row r="353" spans="1:9" ht="9.9499999999999993" hidden="1" customHeight="1">
      <c r="A353" s="1202" t="s">
        <v>195</v>
      </c>
      <c r="B353" s="1203"/>
      <c r="C353" s="54" t="e">
        <f t="shared" si="14"/>
        <v>#DIV/0!</v>
      </c>
      <c r="D353" s="55" t="e">
        <f t="shared" si="14"/>
        <v>#DIV/0!</v>
      </c>
      <c r="E353" s="55" t="e">
        <f t="shared" si="15"/>
        <v>#DIV/0!</v>
      </c>
      <c r="F353" s="55" t="e">
        <f t="shared" si="15"/>
        <v>#DIV/0!</v>
      </c>
      <c r="G353" s="55" t="e">
        <f t="shared" si="15"/>
        <v>#DIV/0!</v>
      </c>
      <c r="H353" s="55" t="e">
        <f t="shared" si="15"/>
        <v>#DIV/0!</v>
      </c>
      <c r="I353" s="55" t="e">
        <f t="shared" si="15"/>
        <v>#DIV/0!</v>
      </c>
    </row>
    <row r="354" spans="1:9" ht="9.9499999999999993" hidden="1" customHeight="1">
      <c r="A354" s="1202" t="s">
        <v>196</v>
      </c>
      <c r="B354" s="1203"/>
      <c r="C354" s="54" t="e">
        <f t="shared" si="14"/>
        <v>#DIV/0!</v>
      </c>
      <c r="D354" s="55" t="e">
        <f t="shared" si="14"/>
        <v>#DIV/0!</v>
      </c>
      <c r="E354" s="55" t="e">
        <f t="shared" si="15"/>
        <v>#DIV/0!</v>
      </c>
      <c r="F354" s="55" t="e">
        <f t="shared" si="15"/>
        <v>#DIV/0!</v>
      </c>
      <c r="G354" s="55" t="e">
        <f t="shared" si="15"/>
        <v>#DIV/0!</v>
      </c>
      <c r="H354" s="55" t="e">
        <f t="shared" si="15"/>
        <v>#DIV/0!</v>
      </c>
      <c r="I354" s="55" t="e">
        <f t="shared" si="15"/>
        <v>#DIV/0!</v>
      </c>
    </row>
    <row r="355" spans="1:9" ht="9.9499999999999993" hidden="1" customHeight="1">
      <c r="A355" s="1202" t="s">
        <v>197</v>
      </c>
      <c r="B355" s="1203"/>
      <c r="C355" s="54" t="e">
        <f t="shared" si="14"/>
        <v>#DIV/0!</v>
      </c>
      <c r="D355" s="55" t="e">
        <f t="shared" si="14"/>
        <v>#DIV/0!</v>
      </c>
      <c r="E355" s="55" t="e">
        <f t="shared" si="15"/>
        <v>#DIV/0!</v>
      </c>
      <c r="F355" s="55" t="e">
        <f t="shared" si="15"/>
        <v>#DIV/0!</v>
      </c>
      <c r="G355" s="55" t="e">
        <f t="shared" si="15"/>
        <v>#DIV/0!</v>
      </c>
      <c r="H355" s="55" t="e">
        <f t="shared" si="15"/>
        <v>#DIV/0!</v>
      </c>
      <c r="I355" s="55" t="e">
        <f t="shared" si="15"/>
        <v>#DIV/0!</v>
      </c>
    </row>
    <row r="356" spans="1:9" ht="9.9499999999999993" hidden="1" customHeight="1">
      <c r="A356" s="1202" t="s">
        <v>198</v>
      </c>
      <c r="B356" s="1203"/>
      <c r="C356" s="54" t="e">
        <f t="shared" si="14"/>
        <v>#DIV/0!</v>
      </c>
      <c r="D356" s="55" t="e">
        <f t="shared" si="14"/>
        <v>#DIV/0!</v>
      </c>
      <c r="E356" s="55" t="e">
        <f t="shared" si="15"/>
        <v>#DIV/0!</v>
      </c>
      <c r="F356" s="55" t="e">
        <f t="shared" si="15"/>
        <v>#DIV/0!</v>
      </c>
      <c r="G356" s="55" t="e">
        <f t="shared" si="15"/>
        <v>#DIV/0!</v>
      </c>
      <c r="H356" s="55" t="e">
        <f t="shared" si="15"/>
        <v>#DIV/0!</v>
      </c>
      <c r="I356" s="55" t="e">
        <f t="shared" si="15"/>
        <v>#DIV/0!</v>
      </c>
    </row>
    <row r="357" spans="1:9" ht="9.9499999999999993" hidden="1" customHeight="1">
      <c r="A357" s="1202" t="s">
        <v>199</v>
      </c>
      <c r="B357" s="1203"/>
      <c r="C357" s="54" t="e">
        <f t="shared" si="14"/>
        <v>#DIV/0!</v>
      </c>
      <c r="D357" s="55" t="e">
        <f t="shared" si="14"/>
        <v>#DIV/0!</v>
      </c>
      <c r="E357" s="55" t="e">
        <f t="shared" si="15"/>
        <v>#DIV/0!</v>
      </c>
      <c r="F357" s="55" t="e">
        <f t="shared" si="15"/>
        <v>#DIV/0!</v>
      </c>
      <c r="G357" s="55" t="e">
        <f t="shared" si="15"/>
        <v>#DIV/0!</v>
      </c>
      <c r="H357" s="55" t="e">
        <f t="shared" si="15"/>
        <v>#DIV/0!</v>
      </c>
      <c r="I357" s="55" t="e">
        <f t="shared" si="15"/>
        <v>#DIV/0!</v>
      </c>
    </row>
    <row r="358" spans="1:9" ht="9.9499999999999993" hidden="1" customHeight="1">
      <c r="A358" s="50"/>
      <c r="B358" s="51"/>
      <c r="C358" s="54"/>
      <c r="D358" s="55"/>
      <c r="E358" s="55"/>
      <c r="F358" s="55"/>
      <c r="G358" s="55"/>
      <c r="H358" s="55"/>
      <c r="I358" s="55"/>
    </row>
    <row r="359" spans="1:9" ht="9.9499999999999993" hidden="1" customHeight="1">
      <c r="A359" s="37">
        <v>2011</v>
      </c>
      <c r="B359" s="45"/>
      <c r="C359" s="54"/>
      <c r="D359" s="55"/>
      <c r="E359" s="55"/>
      <c r="F359" s="55"/>
      <c r="G359" s="55"/>
      <c r="H359" s="55"/>
      <c r="I359" s="55"/>
    </row>
    <row r="360" spans="1:9" ht="11.25" hidden="1" customHeight="1">
      <c r="A360" s="37"/>
      <c r="B360" s="45" t="s">
        <v>176</v>
      </c>
      <c r="C360" s="54">
        <f t="shared" ref="C360:D371" si="16">SUM(C149/C122*100-100)</f>
        <v>23.649459783913571</v>
      </c>
      <c r="D360" s="55">
        <f t="shared" si="16"/>
        <v>13.583138173302103</v>
      </c>
      <c r="E360" s="55">
        <f t="shared" ref="E360:I371" si="17">SUM(E149/E122*100-100)</f>
        <v>35.308641975308632</v>
      </c>
      <c r="F360" s="55">
        <f t="shared" si="17"/>
        <v>6.3807531380753062</v>
      </c>
      <c r="G360" s="55">
        <f t="shared" si="17"/>
        <v>7.5107296137339148</v>
      </c>
      <c r="H360" s="55">
        <f t="shared" si="17"/>
        <v>45.588235294117652</v>
      </c>
      <c r="I360" s="55">
        <f t="shared" si="17"/>
        <v>7.4370709382151006</v>
      </c>
    </row>
    <row r="361" spans="1:9" ht="11.25" hidden="1" customHeight="1">
      <c r="A361" s="37"/>
      <c r="B361" s="45" t="s">
        <v>177</v>
      </c>
      <c r="C361" s="54">
        <f t="shared" si="16"/>
        <v>15.977011494252878</v>
      </c>
      <c r="D361" s="55">
        <f t="shared" si="16"/>
        <v>3.9911308203991069</v>
      </c>
      <c r="E361" s="55">
        <f t="shared" si="17"/>
        <v>29.904306220095691</v>
      </c>
      <c r="F361" s="55">
        <f t="shared" si="17"/>
        <v>7.5156576200417646</v>
      </c>
      <c r="G361" s="55">
        <f t="shared" si="17"/>
        <v>3.125</v>
      </c>
      <c r="H361" s="55">
        <f t="shared" si="17"/>
        <v>36.526181353767583</v>
      </c>
      <c r="I361" s="55">
        <f t="shared" si="17"/>
        <v>-6.3559322033898269</v>
      </c>
    </row>
    <row r="362" spans="1:9" ht="11.25" hidden="1" customHeight="1">
      <c r="A362" s="37"/>
      <c r="B362" s="45" t="s">
        <v>178</v>
      </c>
      <c r="C362" s="54">
        <f t="shared" si="16"/>
        <v>9.769484083424814</v>
      </c>
      <c r="D362" s="55">
        <f t="shared" si="16"/>
        <v>-3.8501560874089336</v>
      </c>
      <c r="E362" s="55">
        <f t="shared" si="17"/>
        <v>26.51869158878506</v>
      </c>
      <c r="F362" s="55">
        <f t="shared" si="17"/>
        <v>5.0761421319796938</v>
      </c>
      <c r="G362" s="55">
        <f t="shared" si="17"/>
        <v>0.61475409836066319</v>
      </c>
      <c r="H362" s="55">
        <f t="shared" si="17"/>
        <v>32.875</v>
      </c>
      <c r="I362" s="55">
        <f t="shared" si="17"/>
        <v>-17.483189241114303</v>
      </c>
    </row>
    <row r="363" spans="1:9" ht="11.25" hidden="1" customHeight="1">
      <c r="A363" s="37"/>
      <c r="B363" s="45" t="s">
        <v>179</v>
      </c>
      <c r="C363" s="54">
        <f t="shared" si="16"/>
        <v>1.6210739614994907</v>
      </c>
      <c r="D363" s="55">
        <f t="shared" si="16"/>
        <v>-9.4905094905094955</v>
      </c>
      <c r="E363" s="55">
        <f t="shared" si="17"/>
        <v>14.315139031925852</v>
      </c>
      <c r="F363" s="55">
        <f t="shared" si="17"/>
        <v>6.6191446028513354</v>
      </c>
      <c r="G363" s="55">
        <f t="shared" si="17"/>
        <v>-0.41067761806982617</v>
      </c>
      <c r="H363" s="55">
        <f t="shared" si="17"/>
        <v>15.690376569037667</v>
      </c>
      <c r="I363" s="55">
        <f t="shared" si="17"/>
        <v>-24.737344794651392</v>
      </c>
    </row>
    <row r="364" spans="1:9" ht="11.25" hidden="1" customHeight="1">
      <c r="A364" s="37"/>
      <c r="B364" s="45" t="s">
        <v>180</v>
      </c>
      <c r="C364" s="54">
        <f t="shared" si="16"/>
        <v>-1.3565891472868259</v>
      </c>
      <c r="D364" s="55">
        <f t="shared" si="16"/>
        <v>-11.781609195402311</v>
      </c>
      <c r="E364" s="55">
        <f t="shared" si="17"/>
        <v>10.500490677134437</v>
      </c>
      <c r="F364" s="55">
        <f t="shared" si="17"/>
        <v>6.5789473684210691</v>
      </c>
      <c r="G364" s="55">
        <f t="shared" si="17"/>
        <v>-6.5666041275797369</v>
      </c>
      <c r="H364" s="55">
        <f t="shared" si="17"/>
        <v>10.991167811579956</v>
      </c>
      <c r="I364" s="55">
        <f t="shared" si="17"/>
        <v>-27.297794117647072</v>
      </c>
    </row>
    <row r="365" spans="1:9" ht="11.25" hidden="1" customHeight="1">
      <c r="A365" s="37"/>
      <c r="B365" s="45" t="s">
        <v>181</v>
      </c>
      <c r="C365" s="54">
        <f t="shared" si="16"/>
        <v>-4.481792717086833</v>
      </c>
      <c r="D365" s="55">
        <f t="shared" si="16"/>
        <v>-13.65762394761461</v>
      </c>
      <c r="E365" s="55">
        <f t="shared" si="17"/>
        <v>5.5970149253731449</v>
      </c>
      <c r="F365" s="55">
        <f t="shared" si="17"/>
        <v>5.9862610402355187</v>
      </c>
      <c r="G365" s="55">
        <f t="shared" si="17"/>
        <v>-6.369426751592357</v>
      </c>
      <c r="H365" s="55">
        <f t="shared" si="17"/>
        <v>7.0888468809073686</v>
      </c>
      <c r="I365" s="55">
        <f t="shared" si="17"/>
        <v>-31.393298059964735</v>
      </c>
    </row>
    <row r="366" spans="1:9" ht="11.25" hidden="1" customHeight="1">
      <c r="A366" s="37"/>
      <c r="B366" s="45" t="s">
        <v>182</v>
      </c>
      <c r="C366" s="54">
        <f t="shared" si="16"/>
        <v>-2.0220588235294201</v>
      </c>
      <c r="D366" s="55">
        <f t="shared" si="16"/>
        <v>-13.039485766758503</v>
      </c>
      <c r="E366" s="55">
        <f t="shared" si="17"/>
        <v>10.119595216191343</v>
      </c>
      <c r="F366" s="55">
        <f t="shared" si="17"/>
        <v>6.2745098039215748</v>
      </c>
      <c r="G366" s="55">
        <f t="shared" si="17"/>
        <v>-3.9810426540284425</v>
      </c>
      <c r="H366" s="55">
        <f t="shared" si="17"/>
        <v>11.090909090909079</v>
      </c>
      <c r="I366" s="55">
        <f t="shared" si="17"/>
        <v>-30.933333333333337</v>
      </c>
    </row>
    <row r="367" spans="1:9" ht="11.25" hidden="1" customHeight="1">
      <c r="A367" s="37"/>
      <c r="B367" s="45" t="s">
        <v>183</v>
      </c>
      <c r="C367" s="54">
        <f t="shared" si="16"/>
        <v>0.94966761633428121</v>
      </c>
      <c r="D367" s="55">
        <f t="shared" si="16"/>
        <v>-9.4918504314477303</v>
      </c>
      <c r="E367" s="55">
        <f t="shared" si="17"/>
        <v>12.112676056338032</v>
      </c>
      <c r="F367" s="55">
        <f t="shared" si="17"/>
        <v>6.6797642436149403</v>
      </c>
      <c r="G367" s="55">
        <f t="shared" si="17"/>
        <v>-2.7965284474445582</v>
      </c>
      <c r="H367" s="55">
        <f t="shared" si="17"/>
        <v>13.964386129334571</v>
      </c>
      <c r="I367" s="55">
        <f t="shared" si="17"/>
        <v>-26.79245283018868</v>
      </c>
    </row>
    <row r="368" spans="1:9" ht="11.25" hidden="1" customHeight="1">
      <c r="A368" s="37"/>
      <c r="B368" s="45" t="s">
        <v>184</v>
      </c>
      <c r="C368" s="54">
        <f t="shared" si="16"/>
        <v>5.1010587102983607</v>
      </c>
      <c r="D368" s="55">
        <f t="shared" si="16"/>
        <v>-5.4580896686159832</v>
      </c>
      <c r="E368" s="55">
        <f t="shared" si="17"/>
        <v>16.429249762583083</v>
      </c>
      <c r="F368" s="55">
        <f t="shared" si="17"/>
        <v>7.1779744346115848</v>
      </c>
      <c r="G368" s="55">
        <f t="shared" si="17"/>
        <v>6.5458207452165311</v>
      </c>
      <c r="H368" s="55">
        <f t="shared" si="17"/>
        <v>17.960710944808227</v>
      </c>
      <c r="I368" s="55">
        <f t="shared" si="17"/>
        <v>-21.151936444885806</v>
      </c>
    </row>
    <row r="369" spans="1:9" ht="11.25" hidden="1" customHeight="1">
      <c r="A369" s="37"/>
      <c r="B369" s="45" t="s">
        <v>185</v>
      </c>
      <c r="C369" s="54">
        <f t="shared" si="16"/>
        <v>8.6660175267769972</v>
      </c>
      <c r="D369" s="55">
        <f t="shared" si="16"/>
        <v>-3.2193158953722332</v>
      </c>
      <c r="E369" s="55">
        <f t="shared" si="17"/>
        <v>20.998116760828609</v>
      </c>
      <c r="F369" s="55">
        <f t="shared" si="17"/>
        <v>7.4656188605108014</v>
      </c>
      <c r="G369" s="55">
        <f t="shared" si="17"/>
        <v>10.421052631578959</v>
      </c>
      <c r="H369" s="55">
        <f t="shared" si="17"/>
        <v>18.918918918918919</v>
      </c>
      <c r="I369" s="55">
        <f t="shared" si="17"/>
        <v>-13.101903695408737</v>
      </c>
    </row>
    <row r="370" spans="1:9" ht="11.25" hidden="1" customHeight="1">
      <c r="A370" s="37"/>
      <c r="B370" s="45" t="s">
        <v>186</v>
      </c>
      <c r="C370" s="54">
        <f t="shared" si="16"/>
        <v>7.9611650485436911</v>
      </c>
      <c r="D370" s="55">
        <f t="shared" si="16"/>
        <v>-4.5135406218656016</v>
      </c>
      <c r="E370" s="55">
        <f t="shared" si="17"/>
        <v>20.731707317073173</v>
      </c>
      <c r="F370" s="55">
        <f t="shared" si="17"/>
        <v>7.972440944881896</v>
      </c>
      <c r="G370" s="55">
        <f t="shared" si="17"/>
        <v>10.844629822732003</v>
      </c>
      <c r="H370" s="55">
        <f t="shared" si="17"/>
        <v>18.263205013428816</v>
      </c>
      <c r="I370" s="55">
        <f t="shared" si="17"/>
        <v>-15.453527435610297</v>
      </c>
    </row>
    <row r="371" spans="1:9" ht="11.25" hidden="1" customHeight="1">
      <c r="A371" s="37"/>
      <c r="B371" s="45" t="s">
        <v>187</v>
      </c>
      <c r="C371" s="54">
        <f t="shared" si="16"/>
        <v>6.9877242681775158</v>
      </c>
      <c r="D371" s="55">
        <f t="shared" si="16"/>
        <v>-5.201177625122682</v>
      </c>
      <c r="E371" s="55">
        <f t="shared" si="17"/>
        <v>19.401631912964646</v>
      </c>
      <c r="F371" s="55">
        <f t="shared" si="17"/>
        <v>8.30078125</v>
      </c>
      <c r="G371" s="55">
        <f t="shared" si="17"/>
        <v>9.0090090090090058</v>
      </c>
      <c r="H371" s="55">
        <f t="shared" si="17"/>
        <v>16.040955631399314</v>
      </c>
      <c r="I371" s="55">
        <f t="shared" si="17"/>
        <v>-15.677491601343789</v>
      </c>
    </row>
    <row r="372" spans="1:9" ht="11.25" hidden="1" customHeight="1">
      <c r="A372" s="37"/>
      <c r="B372" s="45"/>
      <c r="C372" s="54"/>
      <c r="D372" s="55"/>
      <c r="E372" s="55"/>
      <c r="F372" s="55"/>
      <c r="G372" s="55"/>
      <c r="H372" s="55"/>
      <c r="I372" s="55"/>
    </row>
    <row r="373" spans="1:9" ht="11.25" hidden="1" customHeight="1">
      <c r="A373" s="1202" t="s">
        <v>188</v>
      </c>
      <c r="B373" s="1203"/>
      <c r="C373" s="54" t="e">
        <f t="shared" ref="C373:D384" si="18">SUM(C162/C135*100-100)</f>
        <v>#DIV/0!</v>
      </c>
      <c r="D373" s="55" t="e">
        <f t="shared" si="18"/>
        <v>#DIV/0!</v>
      </c>
      <c r="E373" s="55" t="e">
        <f t="shared" ref="E373:I384" si="19">SUM(E162/E135*100-100)</f>
        <v>#DIV/0!</v>
      </c>
      <c r="F373" s="55" t="e">
        <f t="shared" si="19"/>
        <v>#DIV/0!</v>
      </c>
      <c r="G373" s="55" t="e">
        <f t="shared" si="19"/>
        <v>#DIV/0!</v>
      </c>
      <c r="H373" s="55" t="e">
        <f t="shared" si="19"/>
        <v>#DIV/0!</v>
      </c>
      <c r="I373" s="55" t="e">
        <f t="shared" si="19"/>
        <v>#DIV/0!</v>
      </c>
    </row>
    <row r="374" spans="1:9" ht="11.25" hidden="1" customHeight="1">
      <c r="A374" s="1202" t="s">
        <v>189</v>
      </c>
      <c r="B374" s="1203"/>
      <c r="C374" s="54" t="e">
        <f t="shared" si="18"/>
        <v>#DIV/0!</v>
      </c>
      <c r="D374" s="55" t="e">
        <f t="shared" si="18"/>
        <v>#DIV/0!</v>
      </c>
      <c r="E374" s="55" t="e">
        <f t="shared" si="19"/>
        <v>#DIV/0!</v>
      </c>
      <c r="F374" s="55" t="e">
        <f t="shared" si="19"/>
        <v>#DIV/0!</v>
      </c>
      <c r="G374" s="55" t="e">
        <f t="shared" si="19"/>
        <v>#DIV/0!</v>
      </c>
      <c r="H374" s="55" t="e">
        <f t="shared" si="19"/>
        <v>#DIV/0!</v>
      </c>
      <c r="I374" s="55" t="e">
        <f t="shared" si="19"/>
        <v>#DIV/0!</v>
      </c>
    </row>
    <row r="375" spans="1:9" ht="11.25" hidden="1" customHeight="1">
      <c r="A375" s="1202" t="s">
        <v>190</v>
      </c>
      <c r="B375" s="1203"/>
      <c r="C375" s="54" t="e">
        <f t="shared" si="18"/>
        <v>#DIV/0!</v>
      </c>
      <c r="D375" s="55" t="e">
        <f t="shared" si="18"/>
        <v>#DIV/0!</v>
      </c>
      <c r="E375" s="55" t="e">
        <f t="shared" si="19"/>
        <v>#DIV/0!</v>
      </c>
      <c r="F375" s="55" t="e">
        <f t="shared" si="19"/>
        <v>#DIV/0!</v>
      </c>
      <c r="G375" s="55" t="e">
        <f t="shared" si="19"/>
        <v>#DIV/0!</v>
      </c>
      <c r="H375" s="55" t="e">
        <f t="shared" si="19"/>
        <v>#DIV/0!</v>
      </c>
      <c r="I375" s="55" t="e">
        <f t="shared" si="19"/>
        <v>#DIV/0!</v>
      </c>
    </row>
    <row r="376" spans="1:9" ht="11.25" hidden="1" customHeight="1">
      <c r="A376" s="1202" t="s">
        <v>191</v>
      </c>
      <c r="B376" s="1203"/>
      <c r="C376" s="54" t="e">
        <f t="shared" si="18"/>
        <v>#DIV/0!</v>
      </c>
      <c r="D376" s="55" t="e">
        <f t="shared" si="18"/>
        <v>#DIV/0!</v>
      </c>
      <c r="E376" s="55" t="e">
        <f t="shared" si="19"/>
        <v>#DIV/0!</v>
      </c>
      <c r="F376" s="55" t="e">
        <f t="shared" si="19"/>
        <v>#DIV/0!</v>
      </c>
      <c r="G376" s="55" t="e">
        <f t="shared" si="19"/>
        <v>#DIV/0!</v>
      </c>
      <c r="H376" s="55" t="e">
        <f t="shared" si="19"/>
        <v>#DIV/0!</v>
      </c>
      <c r="I376" s="55" t="e">
        <f t="shared" si="19"/>
        <v>#DIV/0!</v>
      </c>
    </row>
    <row r="377" spans="1:9" ht="11.25" hidden="1" customHeight="1">
      <c r="A377" s="1202" t="s">
        <v>192</v>
      </c>
      <c r="B377" s="1203"/>
      <c r="C377" s="54" t="e">
        <f t="shared" si="18"/>
        <v>#DIV/0!</v>
      </c>
      <c r="D377" s="55" t="e">
        <f t="shared" si="18"/>
        <v>#DIV/0!</v>
      </c>
      <c r="E377" s="55" t="e">
        <f t="shared" si="19"/>
        <v>#DIV/0!</v>
      </c>
      <c r="F377" s="55" t="e">
        <f t="shared" si="19"/>
        <v>#DIV/0!</v>
      </c>
      <c r="G377" s="55" t="e">
        <f t="shared" si="19"/>
        <v>#DIV/0!</v>
      </c>
      <c r="H377" s="55" t="e">
        <f t="shared" si="19"/>
        <v>#DIV/0!</v>
      </c>
      <c r="I377" s="55" t="e">
        <f t="shared" si="19"/>
        <v>#DIV/0!</v>
      </c>
    </row>
    <row r="378" spans="1:9" ht="11.25" hidden="1" customHeight="1">
      <c r="A378" s="1202" t="s">
        <v>193</v>
      </c>
      <c r="B378" s="1203"/>
      <c r="C378" s="54" t="e">
        <f t="shared" si="18"/>
        <v>#DIV/0!</v>
      </c>
      <c r="D378" s="55" t="e">
        <f t="shared" si="18"/>
        <v>#DIV/0!</v>
      </c>
      <c r="E378" s="55" t="e">
        <f t="shared" si="19"/>
        <v>#DIV/0!</v>
      </c>
      <c r="F378" s="55" t="e">
        <f t="shared" si="19"/>
        <v>#DIV/0!</v>
      </c>
      <c r="G378" s="55" t="e">
        <f t="shared" si="19"/>
        <v>#DIV/0!</v>
      </c>
      <c r="H378" s="55" t="e">
        <f t="shared" si="19"/>
        <v>#DIV/0!</v>
      </c>
      <c r="I378" s="55" t="e">
        <f t="shared" si="19"/>
        <v>#DIV/0!</v>
      </c>
    </row>
    <row r="379" spans="1:9" ht="11.25" hidden="1" customHeight="1">
      <c r="A379" s="1202" t="s">
        <v>194</v>
      </c>
      <c r="B379" s="1203"/>
      <c r="C379" s="54" t="e">
        <f t="shared" si="18"/>
        <v>#DIV/0!</v>
      </c>
      <c r="D379" s="55" t="e">
        <f t="shared" si="18"/>
        <v>#DIV/0!</v>
      </c>
      <c r="E379" s="55" t="e">
        <f t="shared" si="19"/>
        <v>#DIV/0!</v>
      </c>
      <c r="F379" s="55" t="e">
        <f t="shared" si="19"/>
        <v>#DIV/0!</v>
      </c>
      <c r="G379" s="55" t="e">
        <f t="shared" si="19"/>
        <v>#DIV/0!</v>
      </c>
      <c r="H379" s="55" t="e">
        <f t="shared" si="19"/>
        <v>#DIV/0!</v>
      </c>
      <c r="I379" s="55" t="e">
        <f t="shared" si="19"/>
        <v>#DIV/0!</v>
      </c>
    </row>
    <row r="380" spans="1:9" ht="11.25" hidden="1" customHeight="1">
      <c r="A380" s="1202" t="s">
        <v>195</v>
      </c>
      <c r="B380" s="1203"/>
      <c r="C380" s="54" t="e">
        <f t="shared" si="18"/>
        <v>#DIV/0!</v>
      </c>
      <c r="D380" s="55" t="e">
        <f t="shared" si="18"/>
        <v>#DIV/0!</v>
      </c>
      <c r="E380" s="55" t="e">
        <f t="shared" si="19"/>
        <v>#DIV/0!</v>
      </c>
      <c r="F380" s="55" t="e">
        <f t="shared" si="19"/>
        <v>#DIV/0!</v>
      </c>
      <c r="G380" s="55" t="e">
        <f t="shared" si="19"/>
        <v>#DIV/0!</v>
      </c>
      <c r="H380" s="55" t="e">
        <f t="shared" si="19"/>
        <v>#DIV/0!</v>
      </c>
      <c r="I380" s="55" t="e">
        <f t="shared" si="19"/>
        <v>#DIV/0!</v>
      </c>
    </row>
    <row r="381" spans="1:9" ht="11.25" hidden="1" customHeight="1">
      <c r="A381" s="1202" t="s">
        <v>196</v>
      </c>
      <c r="B381" s="1203"/>
      <c r="C381" s="54" t="e">
        <f t="shared" si="18"/>
        <v>#DIV/0!</v>
      </c>
      <c r="D381" s="55" t="e">
        <f t="shared" si="18"/>
        <v>#DIV/0!</v>
      </c>
      <c r="E381" s="55" t="e">
        <f t="shared" si="19"/>
        <v>#DIV/0!</v>
      </c>
      <c r="F381" s="55" t="e">
        <f t="shared" si="19"/>
        <v>#DIV/0!</v>
      </c>
      <c r="G381" s="55" t="e">
        <f t="shared" si="19"/>
        <v>#DIV/0!</v>
      </c>
      <c r="H381" s="55" t="e">
        <f t="shared" si="19"/>
        <v>#DIV/0!</v>
      </c>
      <c r="I381" s="55" t="e">
        <f t="shared" si="19"/>
        <v>#DIV/0!</v>
      </c>
    </row>
    <row r="382" spans="1:9" ht="11.25" hidden="1" customHeight="1">
      <c r="A382" s="1202" t="s">
        <v>197</v>
      </c>
      <c r="B382" s="1203"/>
      <c r="C382" s="54" t="e">
        <f t="shared" si="18"/>
        <v>#DIV/0!</v>
      </c>
      <c r="D382" s="55" t="e">
        <f t="shared" si="18"/>
        <v>#DIV/0!</v>
      </c>
      <c r="E382" s="55" t="e">
        <f t="shared" si="19"/>
        <v>#DIV/0!</v>
      </c>
      <c r="F382" s="55" t="e">
        <f t="shared" si="19"/>
        <v>#DIV/0!</v>
      </c>
      <c r="G382" s="55" t="e">
        <f t="shared" si="19"/>
        <v>#DIV/0!</v>
      </c>
      <c r="H382" s="55" t="e">
        <f t="shared" si="19"/>
        <v>#DIV/0!</v>
      </c>
      <c r="I382" s="55" t="e">
        <f t="shared" si="19"/>
        <v>#DIV/0!</v>
      </c>
    </row>
    <row r="383" spans="1:9" ht="11.25" hidden="1" customHeight="1">
      <c r="A383" s="1202" t="s">
        <v>198</v>
      </c>
      <c r="B383" s="1203"/>
      <c r="C383" s="54" t="e">
        <f t="shared" si="18"/>
        <v>#DIV/0!</v>
      </c>
      <c r="D383" s="55" t="e">
        <f t="shared" si="18"/>
        <v>#DIV/0!</v>
      </c>
      <c r="E383" s="55" t="e">
        <f t="shared" si="19"/>
        <v>#DIV/0!</v>
      </c>
      <c r="F383" s="55" t="e">
        <f t="shared" si="19"/>
        <v>#DIV/0!</v>
      </c>
      <c r="G383" s="55" t="e">
        <f t="shared" si="19"/>
        <v>#DIV/0!</v>
      </c>
      <c r="H383" s="55" t="e">
        <f t="shared" si="19"/>
        <v>#DIV/0!</v>
      </c>
      <c r="I383" s="55" t="e">
        <f t="shared" si="19"/>
        <v>#DIV/0!</v>
      </c>
    </row>
    <row r="384" spans="1:9" ht="11.25" hidden="1" customHeight="1">
      <c r="A384" s="1202" t="s">
        <v>199</v>
      </c>
      <c r="B384" s="1203"/>
      <c r="C384" s="54" t="e">
        <f t="shared" si="18"/>
        <v>#DIV/0!</v>
      </c>
      <c r="D384" s="55" t="e">
        <f t="shared" si="18"/>
        <v>#DIV/0!</v>
      </c>
      <c r="E384" s="55" t="e">
        <f t="shared" si="19"/>
        <v>#DIV/0!</v>
      </c>
      <c r="F384" s="55" t="e">
        <f t="shared" si="19"/>
        <v>#DIV/0!</v>
      </c>
      <c r="G384" s="55" t="e">
        <f t="shared" si="19"/>
        <v>#DIV/0!</v>
      </c>
      <c r="H384" s="55" t="e">
        <f t="shared" si="19"/>
        <v>#DIV/0!</v>
      </c>
      <c r="I384" s="55" t="e">
        <f t="shared" si="19"/>
        <v>#DIV/0!</v>
      </c>
    </row>
    <row r="385" spans="1:9" ht="6" customHeight="1">
      <c r="A385" s="37"/>
      <c r="B385" s="45"/>
      <c r="C385" s="54"/>
      <c r="D385" s="55"/>
      <c r="E385" s="55"/>
      <c r="F385" s="55"/>
      <c r="G385" s="55"/>
      <c r="H385" s="55"/>
      <c r="I385" s="55"/>
    </row>
    <row r="386" spans="1:9" ht="11.25" hidden="1" customHeight="1">
      <c r="A386" s="37">
        <v>2012</v>
      </c>
      <c r="B386" s="45"/>
      <c r="C386" s="54"/>
      <c r="D386" s="55"/>
      <c r="E386" s="55"/>
      <c r="F386" s="55"/>
      <c r="G386" s="55"/>
      <c r="H386" s="55"/>
      <c r="I386" s="55"/>
    </row>
    <row r="387" spans="1:9" ht="11.25" hidden="1" customHeight="1">
      <c r="A387" s="37"/>
      <c r="B387" s="45" t="s">
        <v>176</v>
      </c>
      <c r="C387" s="54">
        <f t="shared" ref="C387:D398" si="20">SUM(C176/C149*100-100)</f>
        <v>13.300970873786412</v>
      </c>
      <c r="D387" s="55">
        <f t="shared" si="20"/>
        <v>2.0618556701030855</v>
      </c>
      <c r="E387" s="55">
        <f t="shared" ref="D387:I398" si="21">SUM(E176/E149*100-100)</f>
        <v>24.270072992700719</v>
      </c>
      <c r="F387" s="55">
        <f t="shared" si="21"/>
        <v>9.341199606686331</v>
      </c>
      <c r="G387" s="55">
        <f t="shared" si="21"/>
        <v>13.572854291417173</v>
      </c>
      <c r="H387" s="55">
        <f t="shared" si="21"/>
        <v>27.915518824609748</v>
      </c>
      <c r="I387" s="55">
        <f t="shared" si="21"/>
        <v>-13.525026624068161</v>
      </c>
    </row>
    <row r="388" spans="1:9" ht="11.25" hidden="1" customHeight="1">
      <c r="A388" s="37"/>
      <c r="B388" s="45" t="s">
        <v>177</v>
      </c>
      <c r="C388" s="54">
        <f t="shared" si="20"/>
        <v>13.97423191278493</v>
      </c>
      <c r="D388" s="55">
        <f t="shared" si="20"/>
        <v>3.1982942430703645</v>
      </c>
      <c r="E388" s="55">
        <f t="shared" si="21"/>
        <v>24.401473296500924</v>
      </c>
      <c r="F388" s="55">
        <f t="shared" si="21"/>
        <v>8.155339805825264</v>
      </c>
      <c r="G388" s="55">
        <f t="shared" si="21"/>
        <v>11.818181818181813</v>
      </c>
      <c r="H388" s="55">
        <f t="shared" si="21"/>
        <v>26.660430308699716</v>
      </c>
      <c r="I388" s="55">
        <f t="shared" si="21"/>
        <v>-7.1266968325791993</v>
      </c>
    </row>
    <row r="389" spans="1:9" ht="11.25" hidden="1" customHeight="1">
      <c r="A389" s="37"/>
      <c r="B389" s="45" t="s">
        <v>178</v>
      </c>
      <c r="C389" s="54">
        <f t="shared" si="20"/>
        <v>22.700000000000003</v>
      </c>
      <c r="D389" s="55">
        <f t="shared" si="20"/>
        <v>17.532467532467507</v>
      </c>
      <c r="E389" s="55">
        <f t="shared" si="21"/>
        <v>27.700831024930778</v>
      </c>
      <c r="F389" s="55">
        <f t="shared" si="21"/>
        <v>8.5024154589371932</v>
      </c>
      <c r="G389" s="55">
        <f t="shared" si="21"/>
        <v>15.682281059063129</v>
      </c>
      <c r="H389" s="55">
        <f t="shared" si="21"/>
        <v>28.692380056444023</v>
      </c>
      <c r="I389" s="55">
        <f t="shared" si="21"/>
        <v>24.679860302677525</v>
      </c>
    </row>
    <row r="390" spans="1:9" ht="11.25" hidden="1" customHeight="1">
      <c r="A390" s="37"/>
      <c r="B390" s="45" t="s">
        <v>179</v>
      </c>
      <c r="C390" s="54">
        <f t="shared" si="20"/>
        <v>29.212362911266212</v>
      </c>
      <c r="D390" s="55">
        <f t="shared" si="20"/>
        <v>23.289183222958073</v>
      </c>
      <c r="E390" s="55">
        <f t="shared" si="21"/>
        <v>34.594594594594582</v>
      </c>
      <c r="F390" s="55">
        <f t="shared" si="21"/>
        <v>9.5510983763132771</v>
      </c>
      <c r="G390" s="55">
        <f t="shared" si="21"/>
        <v>20.927835051546381</v>
      </c>
      <c r="H390" s="55">
        <f t="shared" si="21"/>
        <v>31.916817359855344</v>
      </c>
      <c r="I390" s="55">
        <f t="shared" si="21"/>
        <v>45.050761421319805</v>
      </c>
    </row>
    <row r="391" spans="1:9" ht="11.25" hidden="1" customHeight="1">
      <c r="A391" s="37"/>
      <c r="B391" s="45" t="s">
        <v>180</v>
      </c>
      <c r="C391" s="54">
        <f t="shared" si="20"/>
        <v>36.05108055009822</v>
      </c>
      <c r="D391" s="55">
        <f t="shared" si="20"/>
        <v>28.12160694896852</v>
      </c>
      <c r="E391" s="55">
        <f t="shared" si="21"/>
        <v>43.072824156305501</v>
      </c>
      <c r="F391" s="55">
        <f t="shared" si="21"/>
        <v>9.2117758784425519</v>
      </c>
      <c r="G391" s="55">
        <f t="shared" si="21"/>
        <v>21.285140562248998</v>
      </c>
      <c r="H391" s="55">
        <f t="shared" si="21"/>
        <v>34.040671971706473</v>
      </c>
      <c r="I391" s="55">
        <f t="shared" si="21"/>
        <v>72.439949431099905</v>
      </c>
    </row>
    <row r="392" spans="1:9" ht="11.25" hidden="1" customHeight="1">
      <c r="A392" s="37"/>
      <c r="B392" s="45" t="s">
        <v>181</v>
      </c>
      <c r="C392" s="54">
        <f t="shared" si="20"/>
        <v>36.852394916911067</v>
      </c>
      <c r="D392" s="55">
        <f t="shared" si="20"/>
        <v>24.810400866738888</v>
      </c>
      <c r="E392" s="55">
        <f t="shared" si="21"/>
        <v>47.791519434628981</v>
      </c>
      <c r="F392" s="55">
        <f t="shared" si="21"/>
        <v>6.3888888888888857</v>
      </c>
      <c r="G392" s="55">
        <f t="shared" si="21"/>
        <v>18.853255587949462</v>
      </c>
      <c r="H392" s="55">
        <f t="shared" si="21"/>
        <v>34.774933804059998</v>
      </c>
      <c r="I392" s="55">
        <f t="shared" si="21"/>
        <v>79.820051413881743</v>
      </c>
    </row>
    <row r="393" spans="1:9" ht="11.25" hidden="1" customHeight="1">
      <c r="A393" s="37"/>
      <c r="B393" s="45" t="s">
        <v>182</v>
      </c>
      <c r="C393" s="54">
        <f t="shared" si="20"/>
        <v>33.677298311444645</v>
      </c>
      <c r="D393" s="55">
        <f t="shared" si="20"/>
        <v>23.86483632523759</v>
      </c>
      <c r="E393" s="55">
        <f t="shared" si="21"/>
        <v>42.188805346700065</v>
      </c>
      <c r="F393" s="55">
        <f t="shared" si="21"/>
        <v>4.2435424354243594</v>
      </c>
      <c r="G393" s="55">
        <f t="shared" si="21"/>
        <v>17.37413622902271</v>
      </c>
      <c r="H393" s="55">
        <f t="shared" si="21"/>
        <v>28.068739770867438</v>
      </c>
      <c r="I393" s="55">
        <f t="shared" si="21"/>
        <v>85.585585585585562</v>
      </c>
    </row>
    <row r="394" spans="1:9" ht="11.25" hidden="1" customHeight="1">
      <c r="A394" s="37"/>
      <c r="B394" s="45" t="s">
        <v>183</v>
      </c>
      <c r="C394" s="54">
        <f t="shared" si="20"/>
        <v>27.375352775164629</v>
      </c>
      <c r="D394" s="55">
        <f t="shared" si="20"/>
        <v>14.618644067796609</v>
      </c>
      <c r="E394" s="55">
        <f t="shared" si="21"/>
        <v>38.525963149078734</v>
      </c>
      <c r="F394" s="55">
        <f t="shared" si="21"/>
        <v>3.9594843462246843</v>
      </c>
      <c r="G394" s="55">
        <f t="shared" si="21"/>
        <v>12.599206349206355</v>
      </c>
      <c r="H394" s="55">
        <f t="shared" si="21"/>
        <v>24.506578947368425</v>
      </c>
      <c r="I394" s="55">
        <f t="shared" si="21"/>
        <v>64.561855670103114</v>
      </c>
    </row>
    <row r="395" spans="1:9" ht="11.25" hidden="1" customHeight="1">
      <c r="A395" s="37"/>
      <c r="B395" s="45" t="s">
        <v>184</v>
      </c>
      <c r="C395" s="54">
        <f t="shared" si="20"/>
        <v>19.505494505494497</v>
      </c>
      <c r="D395" s="55">
        <f t="shared" si="21"/>
        <v>4.9484536082474335</v>
      </c>
      <c r="E395" s="55">
        <f t="shared" si="21"/>
        <v>32.21859706362153</v>
      </c>
      <c r="F395" s="55">
        <f t="shared" si="21"/>
        <v>3.7614678899082605</v>
      </c>
      <c r="G395" s="55">
        <f t="shared" si="21"/>
        <v>3.9697542533081247</v>
      </c>
      <c r="H395" s="55">
        <f t="shared" si="21"/>
        <v>17.049960348929432</v>
      </c>
      <c r="I395" s="55">
        <f t="shared" si="21"/>
        <v>46.599496221662463</v>
      </c>
    </row>
    <row r="396" spans="1:9" ht="11.25" hidden="1" customHeight="1">
      <c r="A396" s="37"/>
      <c r="B396" s="45" t="s">
        <v>185</v>
      </c>
      <c r="C396" s="54">
        <f t="shared" si="20"/>
        <v>16.666666666666657</v>
      </c>
      <c r="D396" s="55">
        <f t="shared" si="20"/>
        <v>3.1185031185031278</v>
      </c>
      <c r="E396" s="55">
        <f t="shared" si="21"/>
        <v>27.859922178988342</v>
      </c>
      <c r="F396" s="55">
        <f t="shared" si="21"/>
        <v>-2.1023765996343826</v>
      </c>
      <c r="G396" s="55">
        <f t="shared" si="21"/>
        <v>7.5309818875119134</v>
      </c>
      <c r="H396" s="55">
        <f t="shared" si="21"/>
        <v>14.469696969696955</v>
      </c>
      <c r="I396" s="55">
        <f t="shared" si="21"/>
        <v>46.391752577319608</v>
      </c>
    </row>
    <row r="397" spans="1:9" ht="11.25" hidden="1" customHeight="1">
      <c r="A397" s="37"/>
      <c r="B397" s="45" t="s">
        <v>186</v>
      </c>
      <c r="C397" s="54">
        <f t="shared" si="20"/>
        <v>19.424460431654694</v>
      </c>
      <c r="D397" s="55">
        <f t="shared" si="20"/>
        <v>7.7731092436974762</v>
      </c>
      <c r="E397" s="55">
        <f t="shared" si="21"/>
        <v>29.05982905982907</v>
      </c>
      <c r="F397" s="55">
        <f t="shared" si="21"/>
        <v>-2.1877848678213354</v>
      </c>
      <c r="G397" s="55">
        <f t="shared" si="21"/>
        <v>7.1495766698024426</v>
      </c>
      <c r="H397" s="55">
        <f t="shared" si="21"/>
        <v>16.351249053747168</v>
      </c>
      <c r="I397" s="55">
        <f t="shared" si="21"/>
        <v>56.953642384105962</v>
      </c>
    </row>
    <row r="398" spans="1:9" ht="11.25" hidden="1" customHeight="1">
      <c r="A398" s="37"/>
      <c r="B398" s="45" t="s">
        <v>187</v>
      </c>
      <c r="C398" s="54">
        <f t="shared" si="20"/>
        <v>16.240070609002629</v>
      </c>
      <c r="D398" s="55">
        <f t="shared" si="20"/>
        <v>7.1428571428571388</v>
      </c>
      <c r="E398" s="55">
        <f t="shared" si="21"/>
        <v>23.538344722854958</v>
      </c>
      <c r="F398" s="55">
        <f t="shared" si="21"/>
        <v>-3.6970243462578907</v>
      </c>
      <c r="G398" s="55">
        <f t="shared" si="21"/>
        <v>1.4692378328741853</v>
      </c>
      <c r="H398" s="55">
        <f t="shared" si="21"/>
        <v>10.073529411764696</v>
      </c>
      <c r="I398" s="55">
        <f t="shared" si="21"/>
        <v>62.284196547144774</v>
      </c>
    </row>
    <row r="399" spans="1:9" ht="11.25" hidden="1" customHeight="1">
      <c r="A399" s="37"/>
      <c r="B399" s="45"/>
      <c r="C399" s="54"/>
      <c r="D399" s="55"/>
      <c r="E399" s="55"/>
      <c r="F399" s="55"/>
      <c r="G399" s="55"/>
      <c r="H399" s="55"/>
      <c r="I399" s="55"/>
    </row>
    <row r="400" spans="1:9" ht="11.25" hidden="1" customHeight="1">
      <c r="A400" s="1202" t="s">
        <v>188</v>
      </c>
      <c r="B400" s="1203"/>
      <c r="C400" s="54" t="e">
        <f t="shared" ref="C400:D411" si="22">SUM(C189/C162*100-100)</f>
        <v>#DIV/0!</v>
      </c>
      <c r="D400" s="55" t="e">
        <f t="shared" si="22"/>
        <v>#DIV/0!</v>
      </c>
      <c r="E400" s="55" t="e">
        <f t="shared" ref="E400:I411" si="23">SUM(E189/E162*100-100)</f>
        <v>#DIV/0!</v>
      </c>
      <c r="F400" s="55" t="e">
        <f t="shared" si="23"/>
        <v>#DIV/0!</v>
      </c>
      <c r="G400" s="55" t="e">
        <f t="shared" si="23"/>
        <v>#DIV/0!</v>
      </c>
      <c r="H400" s="55" t="e">
        <f t="shared" si="23"/>
        <v>#DIV/0!</v>
      </c>
      <c r="I400" s="55" t="e">
        <f t="shared" si="23"/>
        <v>#DIV/0!</v>
      </c>
    </row>
    <row r="401" spans="1:9" ht="11.25" hidden="1" customHeight="1">
      <c r="A401" s="1202" t="s">
        <v>189</v>
      </c>
      <c r="B401" s="1203"/>
      <c r="C401" s="54" t="e">
        <f t="shared" si="22"/>
        <v>#DIV/0!</v>
      </c>
      <c r="D401" s="55" t="e">
        <f t="shared" si="22"/>
        <v>#DIV/0!</v>
      </c>
      <c r="E401" s="55" t="e">
        <f t="shared" si="23"/>
        <v>#DIV/0!</v>
      </c>
      <c r="F401" s="55" t="e">
        <f t="shared" si="23"/>
        <v>#DIV/0!</v>
      </c>
      <c r="G401" s="55" t="e">
        <f t="shared" si="23"/>
        <v>#DIV/0!</v>
      </c>
      <c r="H401" s="55" t="e">
        <f t="shared" si="23"/>
        <v>#DIV/0!</v>
      </c>
      <c r="I401" s="55" t="e">
        <f t="shared" si="23"/>
        <v>#DIV/0!</v>
      </c>
    </row>
    <row r="402" spans="1:9" ht="11.25" hidden="1" customHeight="1">
      <c r="A402" s="1202" t="s">
        <v>190</v>
      </c>
      <c r="B402" s="1203"/>
      <c r="C402" s="54" t="e">
        <f t="shared" si="22"/>
        <v>#DIV/0!</v>
      </c>
      <c r="D402" s="55" t="e">
        <f t="shared" si="22"/>
        <v>#DIV/0!</v>
      </c>
      <c r="E402" s="55" t="e">
        <f t="shared" si="23"/>
        <v>#DIV/0!</v>
      </c>
      <c r="F402" s="55" t="e">
        <f t="shared" si="23"/>
        <v>#DIV/0!</v>
      </c>
      <c r="G402" s="55" t="e">
        <f t="shared" si="23"/>
        <v>#DIV/0!</v>
      </c>
      <c r="H402" s="55" t="e">
        <f t="shared" si="23"/>
        <v>#DIV/0!</v>
      </c>
      <c r="I402" s="55" t="e">
        <f t="shared" si="23"/>
        <v>#DIV/0!</v>
      </c>
    </row>
    <row r="403" spans="1:9" ht="11.25" hidden="1" customHeight="1">
      <c r="A403" s="1202" t="s">
        <v>191</v>
      </c>
      <c r="B403" s="1203"/>
      <c r="C403" s="54" t="e">
        <f t="shared" si="22"/>
        <v>#DIV/0!</v>
      </c>
      <c r="D403" s="55" t="e">
        <f t="shared" si="22"/>
        <v>#DIV/0!</v>
      </c>
      <c r="E403" s="55" t="e">
        <f t="shared" si="23"/>
        <v>#DIV/0!</v>
      </c>
      <c r="F403" s="55" t="e">
        <f t="shared" si="23"/>
        <v>#DIV/0!</v>
      </c>
      <c r="G403" s="55" t="e">
        <f t="shared" si="23"/>
        <v>#DIV/0!</v>
      </c>
      <c r="H403" s="55" t="e">
        <f t="shared" si="23"/>
        <v>#DIV/0!</v>
      </c>
      <c r="I403" s="55" t="e">
        <f t="shared" si="23"/>
        <v>#DIV/0!</v>
      </c>
    </row>
    <row r="404" spans="1:9" ht="11.25" hidden="1" customHeight="1">
      <c r="A404" s="1202" t="s">
        <v>192</v>
      </c>
      <c r="B404" s="1203"/>
      <c r="C404" s="54" t="e">
        <f t="shared" si="22"/>
        <v>#DIV/0!</v>
      </c>
      <c r="D404" s="55" t="e">
        <f t="shared" si="22"/>
        <v>#DIV/0!</v>
      </c>
      <c r="E404" s="55" t="e">
        <f t="shared" si="23"/>
        <v>#DIV/0!</v>
      </c>
      <c r="F404" s="55" t="e">
        <f t="shared" si="23"/>
        <v>#DIV/0!</v>
      </c>
      <c r="G404" s="55" t="e">
        <f t="shared" si="23"/>
        <v>#DIV/0!</v>
      </c>
      <c r="H404" s="55" t="e">
        <f t="shared" si="23"/>
        <v>#DIV/0!</v>
      </c>
      <c r="I404" s="55" t="e">
        <f t="shared" si="23"/>
        <v>#DIV/0!</v>
      </c>
    </row>
    <row r="405" spans="1:9" ht="11.25" hidden="1" customHeight="1">
      <c r="A405" s="1202" t="s">
        <v>193</v>
      </c>
      <c r="B405" s="1203"/>
      <c r="C405" s="54" t="e">
        <f t="shared" si="22"/>
        <v>#DIV/0!</v>
      </c>
      <c r="D405" s="55" t="e">
        <f t="shared" si="22"/>
        <v>#DIV/0!</v>
      </c>
      <c r="E405" s="55" t="e">
        <f t="shared" si="23"/>
        <v>#DIV/0!</v>
      </c>
      <c r="F405" s="55" t="e">
        <f t="shared" si="23"/>
        <v>#DIV/0!</v>
      </c>
      <c r="G405" s="55" t="e">
        <f t="shared" si="23"/>
        <v>#DIV/0!</v>
      </c>
      <c r="H405" s="55" t="e">
        <f t="shared" si="23"/>
        <v>#DIV/0!</v>
      </c>
      <c r="I405" s="55" t="e">
        <f t="shared" si="23"/>
        <v>#DIV/0!</v>
      </c>
    </row>
    <row r="406" spans="1:9" ht="11.25" hidden="1" customHeight="1">
      <c r="A406" s="1202" t="s">
        <v>194</v>
      </c>
      <c r="B406" s="1203"/>
      <c r="C406" s="54" t="e">
        <f t="shared" si="22"/>
        <v>#DIV/0!</v>
      </c>
      <c r="D406" s="55" t="e">
        <f t="shared" si="22"/>
        <v>#DIV/0!</v>
      </c>
      <c r="E406" s="55" t="e">
        <f t="shared" si="23"/>
        <v>#DIV/0!</v>
      </c>
      <c r="F406" s="55" t="e">
        <f t="shared" si="23"/>
        <v>#DIV/0!</v>
      </c>
      <c r="G406" s="55" t="e">
        <f t="shared" si="23"/>
        <v>#DIV/0!</v>
      </c>
      <c r="H406" s="55" t="e">
        <f t="shared" si="23"/>
        <v>#DIV/0!</v>
      </c>
      <c r="I406" s="55" t="e">
        <f t="shared" si="23"/>
        <v>#DIV/0!</v>
      </c>
    </row>
    <row r="407" spans="1:9" ht="11.25" hidden="1" customHeight="1">
      <c r="A407" s="1202" t="s">
        <v>195</v>
      </c>
      <c r="B407" s="1203"/>
      <c r="C407" s="54" t="e">
        <f t="shared" si="22"/>
        <v>#DIV/0!</v>
      </c>
      <c r="D407" s="55" t="e">
        <f t="shared" si="22"/>
        <v>#DIV/0!</v>
      </c>
      <c r="E407" s="55" t="e">
        <f t="shared" si="23"/>
        <v>#DIV/0!</v>
      </c>
      <c r="F407" s="55" t="e">
        <f t="shared" si="23"/>
        <v>#DIV/0!</v>
      </c>
      <c r="G407" s="55" t="e">
        <f t="shared" si="23"/>
        <v>#DIV/0!</v>
      </c>
      <c r="H407" s="55" t="e">
        <f t="shared" si="23"/>
        <v>#DIV/0!</v>
      </c>
      <c r="I407" s="55" t="e">
        <f t="shared" si="23"/>
        <v>#DIV/0!</v>
      </c>
    </row>
    <row r="408" spans="1:9" ht="11.25" hidden="1" customHeight="1">
      <c r="A408" s="1202" t="s">
        <v>196</v>
      </c>
      <c r="B408" s="1203"/>
      <c r="C408" s="54" t="e">
        <f t="shared" si="22"/>
        <v>#DIV/0!</v>
      </c>
      <c r="D408" s="55" t="e">
        <f t="shared" si="22"/>
        <v>#DIV/0!</v>
      </c>
      <c r="E408" s="55" t="e">
        <f t="shared" si="23"/>
        <v>#DIV/0!</v>
      </c>
      <c r="F408" s="55" t="e">
        <f t="shared" si="23"/>
        <v>#DIV/0!</v>
      </c>
      <c r="G408" s="55" t="e">
        <f t="shared" si="23"/>
        <v>#DIV/0!</v>
      </c>
      <c r="H408" s="55" t="e">
        <f t="shared" si="23"/>
        <v>#DIV/0!</v>
      </c>
      <c r="I408" s="55" t="e">
        <f t="shared" si="23"/>
        <v>#DIV/0!</v>
      </c>
    </row>
    <row r="409" spans="1:9" ht="11.25" hidden="1" customHeight="1">
      <c r="A409" s="1202" t="s">
        <v>197</v>
      </c>
      <c r="B409" s="1203"/>
      <c r="C409" s="54" t="e">
        <f t="shared" si="22"/>
        <v>#DIV/0!</v>
      </c>
      <c r="D409" s="55" t="e">
        <f t="shared" si="22"/>
        <v>#DIV/0!</v>
      </c>
      <c r="E409" s="55" t="e">
        <f t="shared" si="23"/>
        <v>#DIV/0!</v>
      </c>
      <c r="F409" s="55" t="e">
        <f t="shared" si="23"/>
        <v>#DIV/0!</v>
      </c>
      <c r="G409" s="55" t="e">
        <f t="shared" si="23"/>
        <v>#DIV/0!</v>
      </c>
      <c r="H409" s="55" t="e">
        <f t="shared" si="23"/>
        <v>#DIV/0!</v>
      </c>
      <c r="I409" s="55" t="e">
        <f t="shared" si="23"/>
        <v>#DIV/0!</v>
      </c>
    </row>
    <row r="410" spans="1:9" ht="11.25" hidden="1" customHeight="1">
      <c r="A410" s="1202" t="s">
        <v>198</v>
      </c>
      <c r="B410" s="1203"/>
      <c r="C410" s="54" t="e">
        <f t="shared" si="22"/>
        <v>#DIV/0!</v>
      </c>
      <c r="D410" s="55" t="e">
        <f t="shared" si="22"/>
        <v>#DIV/0!</v>
      </c>
      <c r="E410" s="55" t="e">
        <f t="shared" si="23"/>
        <v>#DIV/0!</v>
      </c>
      <c r="F410" s="55" t="e">
        <f t="shared" si="23"/>
        <v>#DIV/0!</v>
      </c>
      <c r="G410" s="55" t="e">
        <f t="shared" si="23"/>
        <v>#DIV/0!</v>
      </c>
      <c r="H410" s="55" t="e">
        <f t="shared" si="23"/>
        <v>#DIV/0!</v>
      </c>
      <c r="I410" s="55" t="e">
        <f t="shared" si="23"/>
        <v>#DIV/0!</v>
      </c>
    </row>
    <row r="411" spans="1:9" ht="11.25" hidden="1" customHeight="1">
      <c r="A411" s="1202" t="s">
        <v>199</v>
      </c>
      <c r="B411" s="1203"/>
      <c r="C411" s="54" t="e">
        <f t="shared" si="22"/>
        <v>#DIV/0!</v>
      </c>
      <c r="D411" s="55" t="e">
        <f t="shared" si="22"/>
        <v>#DIV/0!</v>
      </c>
      <c r="E411" s="55" t="e">
        <f t="shared" si="23"/>
        <v>#DIV/0!</v>
      </c>
      <c r="F411" s="55" t="e">
        <f t="shared" si="23"/>
        <v>#DIV/0!</v>
      </c>
      <c r="G411" s="55" t="e">
        <f t="shared" si="23"/>
        <v>#DIV/0!</v>
      </c>
      <c r="H411" s="55" t="e">
        <f t="shared" si="23"/>
        <v>#DIV/0!</v>
      </c>
      <c r="I411" s="55" t="e">
        <f t="shared" si="23"/>
        <v>#DIV/0!</v>
      </c>
    </row>
    <row r="412" spans="1:9" ht="6" hidden="1" customHeight="1">
      <c r="A412" s="50"/>
      <c r="B412" s="51"/>
      <c r="C412" s="54"/>
      <c r="D412" s="55"/>
      <c r="E412" s="55"/>
      <c r="F412" s="55"/>
      <c r="G412" s="55"/>
      <c r="H412" s="55"/>
      <c r="I412" s="55"/>
    </row>
    <row r="413" spans="1:9" ht="11.25" customHeight="1">
      <c r="A413" s="37">
        <v>2013</v>
      </c>
      <c r="B413" s="45"/>
      <c r="C413" s="54"/>
      <c r="D413" s="55"/>
      <c r="E413" s="55"/>
      <c r="F413" s="55"/>
      <c r="G413" s="55"/>
      <c r="H413" s="55"/>
      <c r="I413" s="55"/>
    </row>
    <row r="414" spans="1:9" ht="11.25" hidden="1" customHeight="1">
      <c r="A414" s="37"/>
      <c r="B414" s="45" t="s">
        <v>176</v>
      </c>
      <c r="C414" s="54">
        <v>11.139674378748921</v>
      </c>
      <c r="D414" s="55">
        <v>3.2323232323232247</v>
      </c>
      <c r="E414" s="55">
        <v>17.547723935389143</v>
      </c>
      <c r="F414" s="55">
        <v>-3.0575539568345391</v>
      </c>
      <c r="G414" s="55">
        <v>-10.984182776801404</v>
      </c>
      <c r="H414" s="55">
        <v>7.3223259152907332</v>
      </c>
      <c r="I414" s="55">
        <v>42.364532019704427</v>
      </c>
    </row>
    <row r="415" spans="1:9" ht="11.25" hidden="1" customHeight="1">
      <c r="A415" s="37"/>
      <c r="B415" s="45" t="s">
        <v>177</v>
      </c>
      <c r="C415" s="54">
        <f t="shared" ref="C415:D425" si="24">SUM(C204/C177*100-100)</f>
        <v>11.391304347826093</v>
      </c>
      <c r="D415" s="55">
        <f t="shared" si="24"/>
        <v>2.9958677685950335</v>
      </c>
      <c r="E415" s="55">
        <f t="shared" ref="E415:I425" si="25">SUM(E204/E177*100-100)</f>
        <v>17.912657290895638</v>
      </c>
      <c r="F415" s="55">
        <f t="shared" si="25"/>
        <v>-3.8599640933572772</v>
      </c>
      <c r="G415" s="55">
        <f t="shared" si="25"/>
        <v>-9.3947606142728119</v>
      </c>
      <c r="H415" s="55">
        <f t="shared" si="25"/>
        <v>10.044313146233378</v>
      </c>
      <c r="I415" s="55">
        <f t="shared" si="25"/>
        <v>35.20097442143728</v>
      </c>
    </row>
    <row r="416" spans="1:9" ht="11.25" hidden="1" customHeight="1">
      <c r="A416" s="37"/>
      <c r="B416" s="45" t="s">
        <v>178</v>
      </c>
      <c r="C416" s="54">
        <f t="shared" si="24"/>
        <v>9.0464547677261606</v>
      </c>
      <c r="D416" s="55">
        <f t="shared" si="24"/>
        <v>-1.5653775322283536</v>
      </c>
      <c r="E416" s="55">
        <f t="shared" si="25"/>
        <v>18.148951554591463</v>
      </c>
      <c r="F416" s="55">
        <f t="shared" si="25"/>
        <v>-4.0071237756010731</v>
      </c>
      <c r="G416" s="55">
        <f t="shared" si="25"/>
        <v>-8.2746478873239369</v>
      </c>
      <c r="H416" s="55">
        <f t="shared" si="25"/>
        <v>12.353801169590611</v>
      </c>
      <c r="I416" s="55">
        <f t="shared" si="25"/>
        <v>14.472455648926228</v>
      </c>
    </row>
    <row r="417" spans="1:9" ht="11.25" hidden="1" customHeight="1">
      <c r="A417" s="37"/>
      <c r="B417" s="45" t="s">
        <v>179</v>
      </c>
      <c r="C417" s="54">
        <f t="shared" si="24"/>
        <v>3.6265432098765586</v>
      </c>
      <c r="D417" s="55">
        <f t="shared" si="24"/>
        <v>-7.8782452999104748</v>
      </c>
      <c r="E417" s="55">
        <f t="shared" si="25"/>
        <v>13.052208835341375</v>
      </c>
      <c r="F417" s="55">
        <f t="shared" si="25"/>
        <v>-7.0619006102877222</v>
      </c>
      <c r="G417" s="55">
        <f t="shared" si="25"/>
        <v>-10.315430520034099</v>
      </c>
      <c r="H417" s="55">
        <f t="shared" si="25"/>
        <v>8.5675119945167921</v>
      </c>
      <c r="I417" s="55">
        <f t="shared" si="25"/>
        <v>2.5371828521434878</v>
      </c>
    </row>
    <row r="418" spans="1:9" ht="11.25" hidden="1" customHeight="1">
      <c r="A418" s="37"/>
      <c r="B418" s="45" t="s">
        <v>180</v>
      </c>
      <c r="C418" s="54">
        <f t="shared" si="24"/>
        <v>-4.4765342960288734</v>
      </c>
      <c r="D418" s="55">
        <f t="shared" si="24"/>
        <v>-16.610169491525411</v>
      </c>
      <c r="E418" s="55">
        <f t="shared" si="25"/>
        <v>5.3382991930478028</v>
      </c>
      <c r="F418" s="55">
        <f t="shared" si="25"/>
        <v>-7.6521739130434838</v>
      </c>
      <c r="G418" s="55">
        <f t="shared" si="25"/>
        <v>-13.410596026490069</v>
      </c>
      <c r="H418" s="55">
        <f t="shared" si="25"/>
        <v>4.8153034300791688</v>
      </c>
      <c r="I418" s="55">
        <f t="shared" si="25"/>
        <v>-19.868035190615842</v>
      </c>
    </row>
    <row r="419" spans="1:9" ht="11.25" hidden="1" customHeight="1">
      <c r="A419" s="37"/>
      <c r="B419" s="45" t="s">
        <v>181</v>
      </c>
      <c r="C419" s="54">
        <f t="shared" si="24"/>
        <v>-6.857142857142847</v>
      </c>
      <c r="D419" s="55">
        <f t="shared" si="24"/>
        <v>-18.142361111111114</v>
      </c>
      <c r="E419" s="55">
        <f t="shared" si="25"/>
        <v>1.733413030484158</v>
      </c>
      <c r="F419" s="55">
        <f t="shared" si="25"/>
        <v>-8.4421235857267192</v>
      </c>
      <c r="G419" s="55">
        <f t="shared" si="25"/>
        <v>-16.353229762878172</v>
      </c>
      <c r="H419" s="55">
        <f t="shared" si="25"/>
        <v>2.423051735428956</v>
      </c>
      <c r="I419" s="55">
        <f t="shared" si="25"/>
        <v>-22.944960686204439</v>
      </c>
    </row>
    <row r="420" spans="1:9" ht="11.25" hidden="1" customHeight="1">
      <c r="A420" s="37"/>
      <c r="B420" s="45" t="s">
        <v>182</v>
      </c>
      <c r="C420" s="54">
        <f t="shared" si="24"/>
        <v>-4.6315789473684248</v>
      </c>
      <c r="D420" s="55">
        <f t="shared" si="24"/>
        <v>-10.315430520034099</v>
      </c>
      <c r="E420" s="55">
        <f t="shared" si="25"/>
        <v>-0.29377203290246712</v>
      </c>
      <c r="F420" s="55">
        <f t="shared" si="25"/>
        <v>-7.0796460176991189</v>
      </c>
      <c r="G420" s="55">
        <f t="shared" si="25"/>
        <v>-13.540790580319609</v>
      </c>
      <c r="H420" s="55">
        <f t="shared" si="25"/>
        <v>-0.51118210862620117</v>
      </c>
      <c r="I420" s="55">
        <f t="shared" si="25"/>
        <v>-10.263522884882093</v>
      </c>
    </row>
    <row r="421" spans="1:9" ht="11.25" hidden="1" customHeight="1">
      <c r="A421" s="37"/>
      <c r="B421" s="45" t="s">
        <v>183</v>
      </c>
      <c r="C421" s="54">
        <f t="shared" si="24"/>
        <v>-3.3973412112259922</v>
      </c>
      <c r="D421" s="55">
        <f t="shared" si="24"/>
        <v>-9.70425138632163</v>
      </c>
      <c r="E421" s="55">
        <f t="shared" si="25"/>
        <v>1.1487303506650477</v>
      </c>
      <c r="F421" s="55">
        <f t="shared" si="25"/>
        <v>-7.3516386182462412</v>
      </c>
      <c r="G421" s="55">
        <f t="shared" si="25"/>
        <v>-10.837004405286336</v>
      </c>
      <c r="H421" s="55">
        <f t="shared" si="25"/>
        <v>1.5191545574636507</v>
      </c>
      <c r="I421" s="55">
        <f t="shared" si="25"/>
        <v>-10.18010963194989</v>
      </c>
    </row>
    <row r="422" spans="1:9" ht="11.25" customHeight="1">
      <c r="A422" s="37"/>
      <c r="B422" s="45" t="s">
        <v>184</v>
      </c>
      <c r="C422" s="54">
        <f t="shared" si="24"/>
        <v>0</v>
      </c>
      <c r="D422" s="55">
        <f t="shared" si="24"/>
        <v>-4.0275049115913504</v>
      </c>
      <c r="E422" s="55">
        <f t="shared" si="25"/>
        <v>2.776064157927209</v>
      </c>
      <c r="F422" s="55">
        <f t="shared" si="25"/>
        <v>-7.7807250221043347</v>
      </c>
      <c r="G422" s="55">
        <f t="shared" si="25"/>
        <v>-8.2727272727272663</v>
      </c>
      <c r="H422" s="55">
        <f t="shared" si="25"/>
        <v>3.7940379403793969</v>
      </c>
      <c r="I422" s="55">
        <f t="shared" si="25"/>
        <v>-1.4604810996563629</v>
      </c>
    </row>
    <row r="423" spans="1:9" ht="11.25" customHeight="1">
      <c r="A423" s="37"/>
      <c r="B423" s="45" t="s">
        <v>185</v>
      </c>
      <c r="C423" s="54">
        <f t="shared" si="24"/>
        <v>-2.2273425499231791</v>
      </c>
      <c r="D423" s="55">
        <f t="shared" si="24"/>
        <v>-3.7298387096774235</v>
      </c>
      <c r="E423" s="55">
        <f t="shared" si="25"/>
        <v>-1.1564211807668983</v>
      </c>
      <c r="F423" s="55">
        <f t="shared" si="25"/>
        <v>-1.7740429505135324</v>
      </c>
      <c r="G423" s="55">
        <f t="shared" si="25"/>
        <v>-12.145390070921991</v>
      </c>
      <c r="H423" s="55">
        <f t="shared" si="25"/>
        <v>-0.33090668431502479</v>
      </c>
      <c r="I423" s="55">
        <f t="shared" si="25"/>
        <v>-5.8098591549295691</v>
      </c>
    </row>
    <row r="424" spans="1:9" ht="11.25" customHeight="1">
      <c r="A424" s="37"/>
      <c r="B424" s="45" t="s">
        <v>186</v>
      </c>
      <c r="C424" s="54">
        <f t="shared" si="24"/>
        <v>-1.1295180722891587</v>
      </c>
      <c r="D424" s="55">
        <f t="shared" si="24"/>
        <v>-0.68226120857698902</v>
      </c>
      <c r="E424" s="55">
        <f t="shared" si="25"/>
        <v>-1.3847080072245603</v>
      </c>
      <c r="F424" s="55">
        <f t="shared" si="25"/>
        <v>-1.5843429636533131</v>
      </c>
      <c r="G424" s="55">
        <f t="shared" si="25"/>
        <v>-12.467076382791916</v>
      </c>
      <c r="H424" s="55">
        <f t="shared" si="25"/>
        <v>-0.9108653220559404</v>
      </c>
      <c r="I424" s="55">
        <f t="shared" si="25"/>
        <v>8.4388185653992309E-2</v>
      </c>
    </row>
    <row r="425" spans="1:9" ht="11.25" customHeight="1">
      <c r="A425" s="37"/>
      <c r="B425" s="45" t="s">
        <v>187</v>
      </c>
      <c r="C425" s="54">
        <f t="shared" si="24"/>
        <v>1.2148823082764011</v>
      </c>
      <c r="D425" s="55">
        <f t="shared" si="24"/>
        <v>3.864734299516897</v>
      </c>
      <c r="E425" s="55">
        <f t="shared" si="25"/>
        <v>-0.67609096496619259</v>
      </c>
      <c r="F425" s="55">
        <f t="shared" si="25"/>
        <v>-0.84269662921347788</v>
      </c>
      <c r="G425" s="55">
        <f t="shared" si="25"/>
        <v>-10.85972850678732</v>
      </c>
      <c r="H425" s="55">
        <f t="shared" si="25"/>
        <v>0.33400133600534332</v>
      </c>
      <c r="I425" s="55">
        <f t="shared" si="25"/>
        <v>5.810147299509012</v>
      </c>
    </row>
    <row r="426" spans="1:9" ht="11.25" hidden="1" customHeight="1">
      <c r="A426" s="37"/>
      <c r="B426" s="45"/>
      <c r="C426" s="54"/>
      <c r="D426" s="55"/>
      <c r="E426" s="55"/>
      <c r="F426" s="55"/>
      <c r="G426" s="55"/>
      <c r="H426" s="55"/>
      <c r="I426" s="55"/>
    </row>
    <row r="427" spans="1:9" ht="11.25" hidden="1" customHeight="1">
      <c r="A427" s="1202" t="s">
        <v>188</v>
      </c>
      <c r="B427" s="1203"/>
      <c r="C427" s="54" t="e">
        <f t="shared" ref="C427:D438" si="26">SUM(C216/C189*100-100)</f>
        <v>#DIV/0!</v>
      </c>
      <c r="D427" s="55" t="e">
        <f t="shared" si="26"/>
        <v>#DIV/0!</v>
      </c>
      <c r="E427" s="55" t="e">
        <f t="shared" ref="E427:I438" si="27">SUM(E216/E189*100-100)</f>
        <v>#DIV/0!</v>
      </c>
      <c r="F427" s="55" t="e">
        <f t="shared" si="27"/>
        <v>#DIV/0!</v>
      </c>
      <c r="G427" s="55" t="e">
        <f t="shared" si="27"/>
        <v>#DIV/0!</v>
      </c>
      <c r="H427" s="55" t="e">
        <f t="shared" si="27"/>
        <v>#DIV/0!</v>
      </c>
      <c r="I427" s="55" t="e">
        <f t="shared" si="27"/>
        <v>#DIV/0!</v>
      </c>
    </row>
    <row r="428" spans="1:9" ht="11.25" hidden="1" customHeight="1">
      <c r="A428" s="1202" t="s">
        <v>189</v>
      </c>
      <c r="B428" s="1203"/>
      <c r="C428" s="54" t="e">
        <f t="shared" si="26"/>
        <v>#DIV/0!</v>
      </c>
      <c r="D428" s="55" t="e">
        <f t="shared" si="26"/>
        <v>#DIV/0!</v>
      </c>
      <c r="E428" s="55" t="e">
        <f t="shared" si="27"/>
        <v>#DIV/0!</v>
      </c>
      <c r="F428" s="55" t="e">
        <f t="shared" si="27"/>
        <v>#DIV/0!</v>
      </c>
      <c r="G428" s="55" t="e">
        <f t="shared" si="27"/>
        <v>#DIV/0!</v>
      </c>
      <c r="H428" s="55" t="e">
        <f t="shared" si="27"/>
        <v>#DIV/0!</v>
      </c>
      <c r="I428" s="55" t="e">
        <f t="shared" si="27"/>
        <v>#DIV/0!</v>
      </c>
    </row>
    <row r="429" spans="1:9" ht="11.25" hidden="1" customHeight="1">
      <c r="A429" s="1202" t="s">
        <v>190</v>
      </c>
      <c r="B429" s="1203"/>
      <c r="C429" s="54" t="e">
        <f t="shared" si="26"/>
        <v>#DIV/0!</v>
      </c>
      <c r="D429" s="55" t="e">
        <f t="shared" si="26"/>
        <v>#DIV/0!</v>
      </c>
      <c r="E429" s="55" t="e">
        <f t="shared" si="27"/>
        <v>#DIV/0!</v>
      </c>
      <c r="F429" s="55" t="e">
        <f t="shared" si="27"/>
        <v>#DIV/0!</v>
      </c>
      <c r="G429" s="55" t="e">
        <f t="shared" si="27"/>
        <v>#DIV/0!</v>
      </c>
      <c r="H429" s="55" t="e">
        <f t="shared" si="27"/>
        <v>#DIV/0!</v>
      </c>
      <c r="I429" s="55" t="e">
        <f t="shared" si="27"/>
        <v>#DIV/0!</v>
      </c>
    </row>
    <row r="430" spans="1:9" ht="11.25" hidden="1" customHeight="1">
      <c r="A430" s="1202" t="s">
        <v>191</v>
      </c>
      <c r="B430" s="1203"/>
      <c r="C430" s="54" t="e">
        <f t="shared" si="26"/>
        <v>#DIV/0!</v>
      </c>
      <c r="D430" s="55" t="e">
        <f t="shared" si="26"/>
        <v>#DIV/0!</v>
      </c>
      <c r="E430" s="55" t="e">
        <f t="shared" si="27"/>
        <v>#DIV/0!</v>
      </c>
      <c r="F430" s="55" t="e">
        <f t="shared" si="27"/>
        <v>#DIV/0!</v>
      </c>
      <c r="G430" s="55" t="e">
        <f t="shared" si="27"/>
        <v>#DIV/0!</v>
      </c>
      <c r="H430" s="55" t="e">
        <f t="shared" si="27"/>
        <v>#DIV/0!</v>
      </c>
      <c r="I430" s="55" t="e">
        <f t="shared" si="27"/>
        <v>#DIV/0!</v>
      </c>
    </row>
    <row r="431" spans="1:9" ht="11.25" hidden="1" customHeight="1">
      <c r="A431" s="1202" t="s">
        <v>192</v>
      </c>
      <c r="B431" s="1203"/>
      <c r="C431" s="54" t="e">
        <f t="shared" si="26"/>
        <v>#DIV/0!</v>
      </c>
      <c r="D431" s="55" t="e">
        <f t="shared" si="26"/>
        <v>#DIV/0!</v>
      </c>
      <c r="E431" s="55" t="e">
        <f t="shared" si="27"/>
        <v>#DIV/0!</v>
      </c>
      <c r="F431" s="55" t="e">
        <f t="shared" si="27"/>
        <v>#DIV/0!</v>
      </c>
      <c r="G431" s="55" t="e">
        <f t="shared" si="27"/>
        <v>#DIV/0!</v>
      </c>
      <c r="H431" s="55" t="e">
        <f t="shared" si="27"/>
        <v>#DIV/0!</v>
      </c>
      <c r="I431" s="55" t="e">
        <f t="shared" si="27"/>
        <v>#DIV/0!</v>
      </c>
    </row>
    <row r="432" spans="1:9" ht="11.25" hidden="1" customHeight="1">
      <c r="A432" s="1202" t="s">
        <v>193</v>
      </c>
      <c r="B432" s="1203"/>
      <c r="C432" s="54" t="e">
        <f t="shared" si="26"/>
        <v>#DIV/0!</v>
      </c>
      <c r="D432" s="55" t="e">
        <f t="shared" si="26"/>
        <v>#DIV/0!</v>
      </c>
      <c r="E432" s="55" t="e">
        <f t="shared" si="27"/>
        <v>#DIV/0!</v>
      </c>
      <c r="F432" s="55" t="e">
        <f t="shared" si="27"/>
        <v>#DIV/0!</v>
      </c>
      <c r="G432" s="55" t="e">
        <f t="shared" si="27"/>
        <v>#DIV/0!</v>
      </c>
      <c r="H432" s="55" t="e">
        <f t="shared" si="27"/>
        <v>#DIV/0!</v>
      </c>
      <c r="I432" s="55" t="e">
        <f t="shared" si="27"/>
        <v>#DIV/0!</v>
      </c>
    </row>
    <row r="433" spans="1:9" ht="11.25" hidden="1" customHeight="1">
      <c r="A433" s="1202" t="s">
        <v>194</v>
      </c>
      <c r="B433" s="1203"/>
      <c r="C433" s="54" t="e">
        <f t="shared" si="26"/>
        <v>#DIV/0!</v>
      </c>
      <c r="D433" s="55" t="e">
        <f t="shared" si="26"/>
        <v>#DIV/0!</v>
      </c>
      <c r="E433" s="55" t="e">
        <f t="shared" si="27"/>
        <v>#DIV/0!</v>
      </c>
      <c r="F433" s="55" t="e">
        <f t="shared" si="27"/>
        <v>#DIV/0!</v>
      </c>
      <c r="G433" s="55" t="e">
        <f t="shared" si="27"/>
        <v>#DIV/0!</v>
      </c>
      <c r="H433" s="55" t="e">
        <f t="shared" si="27"/>
        <v>#DIV/0!</v>
      </c>
      <c r="I433" s="55" t="e">
        <f t="shared" si="27"/>
        <v>#DIV/0!</v>
      </c>
    </row>
    <row r="434" spans="1:9" ht="11.25" hidden="1" customHeight="1">
      <c r="A434" s="1202" t="s">
        <v>195</v>
      </c>
      <c r="B434" s="1203"/>
      <c r="C434" s="54" t="e">
        <f t="shared" si="26"/>
        <v>#DIV/0!</v>
      </c>
      <c r="D434" s="55" t="e">
        <f t="shared" si="26"/>
        <v>#DIV/0!</v>
      </c>
      <c r="E434" s="55" t="e">
        <f t="shared" si="27"/>
        <v>#DIV/0!</v>
      </c>
      <c r="F434" s="55" t="e">
        <f t="shared" si="27"/>
        <v>#DIV/0!</v>
      </c>
      <c r="G434" s="55" t="e">
        <f t="shared" si="27"/>
        <v>#DIV/0!</v>
      </c>
      <c r="H434" s="55" t="e">
        <f t="shared" si="27"/>
        <v>#DIV/0!</v>
      </c>
      <c r="I434" s="55" t="e">
        <f t="shared" si="27"/>
        <v>#DIV/0!</v>
      </c>
    </row>
    <row r="435" spans="1:9" ht="11.25" hidden="1" customHeight="1">
      <c r="A435" s="1202" t="s">
        <v>196</v>
      </c>
      <c r="B435" s="1203"/>
      <c r="C435" s="54" t="e">
        <f t="shared" si="26"/>
        <v>#DIV/0!</v>
      </c>
      <c r="D435" s="55" t="e">
        <f t="shared" si="26"/>
        <v>#DIV/0!</v>
      </c>
      <c r="E435" s="55" t="e">
        <f t="shared" si="27"/>
        <v>#DIV/0!</v>
      </c>
      <c r="F435" s="55" t="e">
        <f t="shared" si="27"/>
        <v>#DIV/0!</v>
      </c>
      <c r="G435" s="55" t="e">
        <f t="shared" si="27"/>
        <v>#DIV/0!</v>
      </c>
      <c r="H435" s="55" t="e">
        <f t="shared" si="27"/>
        <v>#DIV/0!</v>
      </c>
      <c r="I435" s="55" t="e">
        <f t="shared" si="27"/>
        <v>#DIV/0!</v>
      </c>
    </row>
    <row r="436" spans="1:9" ht="11.25" hidden="1" customHeight="1">
      <c r="A436" s="1202" t="s">
        <v>197</v>
      </c>
      <c r="B436" s="1203"/>
      <c r="C436" s="54" t="e">
        <f t="shared" si="26"/>
        <v>#DIV/0!</v>
      </c>
      <c r="D436" s="55" t="e">
        <f t="shared" si="26"/>
        <v>#DIV/0!</v>
      </c>
      <c r="E436" s="55" t="e">
        <f t="shared" si="27"/>
        <v>#DIV/0!</v>
      </c>
      <c r="F436" s="55" t="e">
        <f t="shared" si="27"/>
        <v>#DIV/0!</v>
      </c>
      <c r="G436" s="55" t="e">
        <f t="shared" si="27"/>
        <v>#DIV/0!</v>
      </c>
      <c r="H436" s="55" t="e">
        <f t="shared" si="27"/>
        <v>#DIV/0!</v>
      </c>
      <c r="I436" s="55" t="e">
        <f t="shared" si="27"/>
        <v>#DIV/0!</v>
      </c>
    </row>
    <row r="437" spans="1:9" ht="11.25" hidden="1" customHeight="1">
      <c r="A437" s="1202" t="s">
        <v>198</v>
      </c>
      <c r="B437" s="1203"/>
      <c r="C437" s="54" t="e">
        <f t="shared" si="26"/>
        <v>#DIV/0!</v>
      </c>
      <c r="D437" s="55" t="e">
        <f t="shared" si="26"/>
        <v>#DIV/0!</v>
      </c>
      <c r="E437" s="55" t="e">
        <f t="shared" si="27"/>
        <v>#DIV/0!</v>
      </c>
      <c r="F437" s="55" t="e">
        <f t="shared" si="27"/>
        <v>#DIV/0!</v>
      </c>
      <c r="G437" s="55" t="e">
        <f t="shared" si="27"/>
        <v>#DIV/0!</v>
      </c>
      <c r="H437" s="55" t="e">
        <f t="shared" si="27"/>
        <v>#DIV/0!</v>
      </c>
      <c r="I437" s="55" t="e">
        <f t="shared" si="27"/>
        <v>#DIV/0!</v>
      </c>
    </row>
    <row r="438" spans="1:9" ht="11.25" hidden="1" customHeight="1">
      <c r="A438" s="1202" t="s">
        <v>199</v>
      </c>
      <c r="B438" s="1203"/>
      <c r="C438" s="54" t="e">
        <f t="shared" si="26"/>
        <v>#DIV/0!</v>
      </c>
      <c r="D438" s="55" t="e">
        <f t="shared" si="26"/>
        <v>#DIV/0!</v>
      </c>
      <c r="E438" s="55" t="e">
        <f t="shared" si="27"/>
        <v>#DIV/0!</v>
      </c>
      <c r="F438" s="55" t="e">
        <f t="shared" si="27"/>
        <v>#DIV/0!</v>
      </c>
      <c r="G438" s="55" t="e">
        <f t="shared" si="27"/>
        <v>#DIV/0!</v>
      </c>
      <c r="H438" s="55" t="e">
        <f t="shared" si="27"/>
        <v>#DIV/0!</v>
      </c>
      <c r="I438" s="55" t="e">
        <f t="shared" si="27"/>
        <v>#DIV/0!</v>
      </c>
    </row>
    <row r="439" spans="1:9" ht="8.25" customHeight="1">
      <c r="A439" s="50"/>
      <c r="B439" s="51"/>
      <c r="C439" s="54"/>
      <c r="D439" s="55"/>
      <c r="E439" s="55"/>
      <c r="F439" s="55"/>
      <c r="G439" s="55"/>
      <c r="H439" s="55"/>
      <c r="I439" s="55"/>
    </row>
    <row r="440" spans="1:9" ht="11.25" customHeight="1">
      <c r="A440" s="37">
        <v>2014</v>
      </c>
      <c r="B440" s="45"/>
      <c r="C440" s="54"/>
      <c r="D440" s="55"/>
      <c r="E440" s="55"/>
      <c r="F440" s="55"/>
      <c r="G440" s="55"/>
      <c r="H440" s="55"/>
      <c r="I440" s="55"/>
    </row>
    <row r="441" spans="1:9" ht="11.25" customHeight="1">
      <c r="A441" s="37"/>
      <c r="B441" s="45" t="s">
        <v>176</v>
      </c>
      <c r="C441" s="54">
        <f t="shared" ref="C441:D452" si="28">SUM(C230/C203*100-100)</f>
        <v>5.3970701619121115</v>
      </c>
      <c r="D441" s="55">
        <f t="shared" si="28"/>
        <v>10.763209393346386</v>
      </c>
      <c r="E441" s="55">
        <f t="shared" ref="E441:I452" si="29">SUM(E230/E203*100-100)</f>
        <v>1.499063085571521</v>
      </c>
      <c r="F441" s="55">
        <f t="shared" si="29"/>
        <v>0.4638218923933124</v>
      </c>
      <c r="G441" s="55">
        <f t="shared" si="29"/>
        <v>-3.2576505429417608</v>
      </c>
      <c r="H441" s="55">
        <f t="shared" si="29"/>
        <v>0</v>
      </c>
      <c r="I441" s="55">
        <f t="shared" si="29"/>
        <v>22.145328719723196</v>
      </c>
    </row>
    <row r="442" spans="1:9" ht="11.25" customHeight="1">
      <c r="A442" s="37"/>
      <c r="B442" s="45" t="s">
        <v>177</v>
      </c>
      <c r="C442" s="54">
        <f t="shared" si="28"/>
        <v>6.7915690866510658</v>
      </c>
      <c r="D442" s="55">
        <f t="shared" si="28"/>
        <v>14.042126379137414</v>
      </c>
      <c r="E442" s="55">
        <f t="shared" si="29"/>
        <v>1.8832391713747683</v>
      </c>
      <c r="F442" s="55">
        <f t="shared" si="29"/>
        <v>1.4939309056956347</v>
      </c>
      <c r="G442" s="55">
        <f t="shared" si="29"/>
        <v>-2.293120638085739</v>
      </c>
      <c r="H442" s="55">
        <f t="shared" si="29"/>
        <v>0.20134228187920655</v>
      </c>
      <c r="I442" s="55">
        <f t="shared" si="29"/>
        <v>27.837837837837839</v>
      </c>
    </row>
    <row r="443" spans="1:9" ht="11.25" customHeight="1">
      <c r="A443" s="37"/>
      <c r="B443" s="45" t="s">
        <v>178</v>
      </c>
      <c r="C443" s="54">
        <f t="shared" si="28"/>
        <v>2.0179372197309391</v>
      </c>
      <c r="D443" s="55">
        <f t="shared" si="28"/>
        <v>5.3320860617399433</v>
      </c>
      <c r="E443" s="55">
        <f t="shared" si="29"/>
        <v>-0.36719706242350014</v>
      </c>
      <c r="F443" s="55">
        <f t="shared" si="29"/>
        <v>-9.2764378478662479E-2</v>
      </c>
      <c r="G443" s="55">
        <f t="shared" si="29"/>
        <v>-7.0057581573896357</v>
      </c>
      <c r="H443" s="55">
        <f t="shared" si="29"/>
        <v>-4.1639557579700579</v>
      </c>
      <c r="I443" s="55">
        <f t="shared" si="29"/>
        <v>18.352365415986952</v>
      </c>
    </row>
    <row r="444" spans="1:9" ht="11.25" customHeight="1">
      <c r="A444" s="37"/>
      <c r="B444" s="45" t="s">
        <v>179</v>
      </c>
      <c r="C444" s="54">
        <f t="shared" si="28"/>
        <v>3.7974683544303787</v>
      </c>
      <c r="D444" s="55">
        <f t="shared" si="28"/>
        <v>9.3294460641399439</v>
      </c>
      <c r="E444" s="55">
        <f t="shared" si="29"/>
        <v>0</v>
      </c>
      <c r="F444" s="55">
        <f t="shared" si="29"/>
        <v>0.56285178236399247</v>
      </c>
      <c r="G444" s="55">
        <f t="shared" si="29"/>
        <v>-6.6539923954372568</v>
      </c>
      <c r="H444" s="55">
        <f t="shared" si="29"/>
        <v>-4.1035353535353494</v>
      </c>
      <c r="I444" s="55">
        <f t="shared" si="29"/>
        <v>26.279863481228659</v>
      </c>
    </row>
    <row r="445" spans="1:9" ht="11.25" customHeight="1">
      <c r="A445" s="37"/>
      <c r="B445" s="45" t="s">
        <v>180</v>
      </c>
      <c r="C445" s="54">
        <f t="shared" si="28"/>
        <v>6.2736205593348302</v>
      </c>
      <c r="D445" s="55">
        <f t="shared" si="28"/>
        <v>14.939024390243887</v>
      </c>
      <c r="E445" s="55">
        <f t="shared" si="29"/>
        <v>0.70713022981733786</v>
      </c>
      <c r="F445" s="55">
        <f t="shared" si="29"/>
        <v>1.1299435028248723</v>
      </c>
      <c r="G445" s="55">
        <f t="shared" si="29"/>
        <v>-5.7361376673040212</v>
      </c>
      <c r="H445" s="55">
        <f t="shared" si="29"/>
        <v>-3.6500943989930903</v>
      </c>
      <c r="I445" s="55">
        <f t="shared" si="29"/>
        <v>37.328453796889306</v>
      </c>
    </row>
    <row r="446" spans="1:9" ht="11.25" customHeight="1">
      <c r="A446" s="37"/>
      <c r="B446" s="45" t="s">
        <v>181</v>
      </c>
      <c r="C446" s="54">
        <f t="shared" si="28"/>
        <v>8.5122699386503058</v>
      </c>
      <c r="D446" s="55">
        <f t="shared" si="28"/>
        <v>20.572640509013794</v>
      </c>
      <c r="E446" s="55">
        <f t="shared" si="29"/>
        <v>1.1163337250293779</v>
      </c>
      <c r="F446" s="55">
        <f t="shared" si="29"/>
        <v>2.281368821292773</v>
      </c>
      <c r="G446" s="55">
        <f t="shared" si="29"/>
        <v>-2.6392961876832857</v>
      </c>
      <c r="H446" s="55">
        <f t="shared" si="29"/>
        <v>-1.3427109974424525</v>
      </c>
      <c r="I446" s="55">
        <f t="shared" si="29"/>
        <v>40.07421150278293</v>
      </c>
    </row>
    <row r="447" spans="1:9" ht="11.25" customHeight="1">
      <c r="A447" s="37"/>
      <c r="B447" s="45" t="s">
        <v>182</v>
      </c>
      <c r="C447" s="54">
        <f t="shared" si="28"/>
        <v>6.2545989698307665</v>
      </c>
      <c r="D447" s="55">
        <f t="shared" si="28"/>
        <v>6.4638783269961948</v>
      </c>
      <c r="E447" s="55">
        <f t="shared" si="29"/>
        <v>6.0695344725987042</v>
      </c>
      <c r="F447" s="55">
        <f t="shared" si="29"/>
        <v>2.1904761904761898</v>
      </c>
      <c r="G447" s="55">
        <f t="shared" si="29"/>
        <v>-3.7937743190661308</v>
      </c>
      <c r="H447" s="55">
        <f t="shared" si="29"/>
        <v>3.0186255619781832</v>
      </c>
      <c r="I447" s="55">
        <f t="shared" si="29"/>
        <v>16.846986089644503</v>
      </c>
    </row>
    <row r="448" spans="1:9" ht="11.25" customHeight="1">
      <c r="A448" s="37"/>
      <c r="B448" s="45" t="s">
        <v>183</v>
      </c>
      <c r="C448" s="54">
        <f t="shared" si="28"/>
        <v>11.926605504587144</v>
      </c>
      <c r="D448" s="55">
        <f t="shared" si="28"/>
        <v>16.274309109518924</v>
      </c>
      <c r="E448" s="55">
        <f t="shared" si="29"/>
        <v>9.0854751942617895</v>
      </c>
      <c r="F448" s="55">
        <f t="shared" si="29"/>
        <v>2.8680688336520035</v>
      </c>
      <c r="G448" s="55">
        <f t="shared" si="29"/>
        <v>-0.29644268774703164</v>
      </c>
      <c r="H448" s="55">
        <f t="shared" si="29"/>
        <v>5.9206245933637121</v>
      </c>
      <c r="I448" s="55">
        <f t="shared" si="29"/>
        <v>34.088927637314754</v>
      </c>
    </row>
    <row r="449" spans="1:9" ht="11.25" customHeight="1">
      <c r="A449" s="37"/>
      <c r="B449" s="45" t="s">
        <v>184</v>
      </c>
      <c r="C449" s="54">
        <f t="shared" si="28"/>
        <v>14.559386973180068</v>
      </c>
      <c r="D449" s="55">
        <f t="shared" si="28"/>
        <v>18.321392016376663</v>
      </c>
      <c r="E449" s="55">
        <f t="shared" si="29"/>
        <v>12.124849939976002</v>
      </c>
      <c r="F449" s="55">
        <f t="shared" si="29"/>
        <v>2.9721955896452528</v>
      </c>
      <c r="G449" s="55">
        <f t="shared" si="29"/>
        <v>2.1803766105054336</v>
      </c>
      <c r="H449" s="55">
        <f t="shared" si="29"/>
        <v>8.7467362924281957</v>
      </c>
      <c r="I449" s="55">
        <f t="shared" si="29"/>
        <v>38.186573670444659</v>
      </c>
    </row>
    <row r="450" spans="1:9" ht="11.25" hidden="1" customHeight="1">
      <c r="A450" s="37"/>
      <c r="B450" s="45" t="s">
        <v>185</v>
      </c>
      <c r="C450" s="54">
        <f t="shared" si="28"/>
        <v>-100</v>
      </c>
      <c r="D450" s="55">
        <f t="shared" si="28"/>
        <v>-100</v>
      </c>
      <c r="E450" s="55">
        <f t="shared" si="29"/>
        <v>-100</v>
      </c>
      <c r="F450" s="55">
        <f t="shared" si="29"/>
        <v>-100</v>
      </c>
      <c r="G450" s="55">
        <f t="shared" si="29"/>
        <v>-100</v>
      </c>
      <c r="H450" s="55">
        <f t="shared" si="29"/>
        <v>-100</v>
      </c>
      <c r="I450" s="55">
        <f t="shared" si="29"/>
        <v>-100</v>
      </c>
    </row>
    <row r="451" spans="1:9" ht="11.25" hidden="1" customHeight="1">
      <c r="A451" s="37"/>
      <c r="B451" s="45" t="s">
        <v>186</v>
      </c>
      <c r="C451" s="54">
        <f t="shared" si="28"/>
        <v>-100</v>
      </c>
      <c r="D451" s="55">
        <f t="shared" si="28"/>
        <v>-100</v>
      </c>
      <c r="E451" s="55">
        <f t="shared" si="29"/>
        <v>-100</v>
      </c>
      <c r="F451" s="55">
        <f t="shared" si="29"/>
        <v>-100</v>
      </c>
      <c r="G451" s="55">
        <f t="shared" si="29"/>
        <v>-100</v>
      </c>
      <c r="H451" s="55">
        <f t="shared" si="29"/>
        <v>-100</v>
      </c>
      <c r="I451" s="55">
        <f t="shared" si="29"/>
        <v>-100</v>
      </c>
    </row>
    <row r="452" spans="1:9" ht="11.25" hidden="1" customHeight="1">
      <c r="A452" s="37"/>
      <c r="B452" s="45" t="s">
        <v>187</v>
      </c>
      <c r="C452" s="54">
        <f t="shared" si="28"/>
        <v>-100</v>
      </c>
      <c r="D452" s="55">
        <f t="shared" si="28"/>
        <v>-100</v>
      </c>
      <c r="E452" s="55">
        <f t="shared" si="29"/>
        <v>-100</v>
      </c>
      <c r="F452" s="55">
        <f t="shared" si="29"/>
        <v>-100</v>
      </c>
      <c r="G452" s="55">
        <f t="shared" si="29"/>
        <v>-100</v>
      </c>
      <c r="H452" s="55">
        <f t="shared" si="29"/>
        <v>-100</v>
      </c>
      <c r="I452" s="55">
        <f t="shared" si="29"/>
        <v>-100</v>
      </c>
    </row>
    <row r="453" spans="1:9" ht="11.25" hidden="1" customHeight="1">
      <c r="A453" s="37"/>
      <c r="B453" s="45"/>
      <c r="C453" s="54"/>
      <c r="D453" s="55"/>
      <c r="E453" s="55"/>
      <c r="F453" s="55"/>
      <c r="G453" s="55"/>
      <c r="H453" s="55"/>
      <c r="I453" s="55"/>
    </row>
    <row r="454" spans="1:9" ht="11.25" hidden="1" customHeight="1">
      <c r="A454" s="1202" t="s">
        <v>188</v>
      </c>
      <c r="B454" s="1203"/>
      <c r="C454" s="54" t="e">
        <f t="shared" ref="C454:D465" si="30">SUM(C243/C216*100-100)</f>
        <v>#DIV/0!</v>
      </c>
      <c r="D454" s="55" t="e">
        <f t="shared" si="30"/>
        <v>#DIV/0!</v>
      </c>
      <c r="E454" s="55" t="e">
        <f t="shared" ref="E454:I465" si="31">SUM(E243/E216*100-100)</f>
        <v>#DIV/0!</v>
      </c>
      <c r="F454" s="55" t="e">
        <f t="shared" si="31"/>
        <v>#DIV/0!</v>
      </c>
      <c r="G454" s="55" t="e">
        <f t="shared" si="31"/>
        <v>#DIV/0!</v>
      </c>
      <c r="H454" s="55" t="e">
        <f t="shared" si="31"/>
        <v>#DIV/0!</v>
      </c>
      <c r="I454" s="55" t="e">
        <f t="shared" si="31"/>
        <v>#DIV/0!</v>
      </c>
    </row>
    <row r="455" spans="1:9" ht="11.25" hidden="1" customHeight="1">
      <c r="A455" s="1202" t="s">
        <v>189</v>
      </c>
      <c r="B455" s="1203"/>
      <c r="C455" s="54" t="e">
        <f t="shared" si="30"/>
        <v>#DIV/0!</v>
      </c>
      <c r="D455" s="55" t="e">
        <f t="shared" si="30"/>
        <v>#DIV/0!</v>
      </c>
      <c r="E455" s="55" t="e">
        <f t="shared" si="31"/>
        <v>#DIV/0!</v>
      </c>
      <c r="F455" s="55" t="e">
        <f t="shared" si="31"/>
        <v>#DIV/0!</v>
      </c>
      <c r="G455" s="55" t="e">
        <f t="shared" si="31"/>
        <v>#DIV/0!</v>
      </c>
      <c r="H455" s="55" t="e">
        <f t="shared" si="31"/>
        <v>#DIV/0!</v>
      </c>
      <c r="I455" s="55" t="e">
        <f t="shared" si="31"/>
        <v>#DIV/0!</v>
      </c>
    </row>
    <row r="456" spans="1:9" ht="11.25" hidden="1" customHeight="1">
      <c r="A456" s="1202" t="s">
        <v>190</v>
      </c>
      <c r="B456" s="1203"/>
      <c r="C456" s="54" t="e">
        <f t="shared" si="30"/>
        <v>#DIV/0!</v>
      </c>
      <c r="D456" s="55" t="e">
        <f t="shared" si="30"/>
        <v>#DIV/0!</v>
      </c>
      <c r="E456" s="55" t="e">
        <f t="shared" si="31"/>
        <v>#DIV/0!</v>
      </c>
      <c r="F456" s="55" t="e">
        <f t="shared" si="31"/>
        <v>#DIV/0!</v>
      </c>
      <c r="G456" s="55" t="e">
        <f t="shared" si="31"/>
        <v>#DIV/0!</v>
      </c>
      <c r="H456" s="55" t="e">
        <f t="shared" si="31"/>
        <v>#DIV/0!</v>
      </c>
      <c r="I456" s="55" t="e">
        <f t="shared" si="31"/>
        <v>#DIV/0!</v>
      </c>
    </row>
    <row r="457" spans="1:9" ht="11.25" hidden="1" customHeight="1">
      <c r="A457" s="1202" t="s">
        <v>191</v>
      </c>
      <c r="B457" s="1203"/>
      <c r="C457" s="54" t="e">
        <f t="shared" si="30"/>
        <v>#DIV/0!</v>
      </c>
      <c r="D457" s="55" t="e">
        <f t="shared" si="30"/>
        <v>#DIV/0!</v>
      </c>
      <c r="E457" s="55" t="e">
        <f t="shared" si="31"/>
        <v>#DIV/0!</v>
      </c>
      <c r="F457" s="55" t="e">
        <f t="shared" si="31"/>
        <v>#DIV/0!</v>
      </c>
      <c r="G457" s="55" t="e">
        <f t="shared" si="31"/>
        <v>#DIV/0!</v>
      </c>
      <c r="H457" s="55" t="e">
        <f t="shared" si="31"/>
        <v>#DIV/0!</v>
      </c>
      <c r="I457" s="55" t="e">
        <f t="shared" si="31"/>
        <v>#DIV/0!</v>
      </c>
    </row>
    <row r="458" spans="1:9" ht="11.25" hidden="1" customHeight="1">
      <c r="A458" s="1202" t="s">
        <v>192</v>
      </c>
      <c r="B458" s="1203"/>
      <c r="C458" s="54" t="e">
        <f t="shared" si="30"/>
        <v>#DIV/0!</v>
      </c>
      <c r="D458" s="55" t="e">
        <f t="shared" si="30"/>
        <v>#DIV/0!</v>
      </c>
      <c r="E458" s="55" t="e">
        <f t="shared" si="31"/>
        <v>#DIV/0!</v>
      </c>
      <c r="F458" s="55" t="e">
        <f t="shared" si="31"/>
        <v>#DIV/0!</v>
      </c>
      <c r="G458" s="55" t="e">
        <f t="shared" si="31"/>
        <v>#DIV/0!</v>
      </c>
      <c r="H458" s="55" t="e">
        <f t="shared" si="31"/>
        <v>#DIV/0!</v>
      </c>
      <c r="I458" s="55" t="e">
        <f t="shared" si="31"/>
        <v>#DIV/0!</v>
      </c>
    </row>
    <row r="459" spans="1:9" ht="11.25" hidden="1" customHeight="1">
      <c r="A459" s="1202" t="s">
        <v>193</v>
      </c>
      <c r="B459" s="1203"/>
      <c r="C459" s="54" t="e">
        <f t="shared" si="30"/>
        <v>#DIV/0!</v>
      </c>
      <c r="D459" s="55" t="e">
        <f t="shared" si="30"/>
        <v>#DIV/0!</v>
      </c>
      <c r="E459" s="55" t="e">
        <f t="shared" si="31"/>
        <v>#DIV/0!</v>
      </c>
      <c r="F459" s="55" t="e">
        <f t="shared" si="31"/>
        <v>#DIV/0!</v>
      </c>
      <c r="G459" s="55" t="e">
        <f t="shared" si="31"/>
        <v>#DIV/0!</v>
      </c>
      <c r="H459" s="55" t="e">
        <f t="shared" si="31"/>
        <v>#DIV/0!</v>
      </c>
      <c r="I459" s="55" t="e">
        <f t="shared" si="31"/>
        <v>#DIV/0!</v>
      </c>
    </row>
    <row r="460" spans="1:9" ht="11.25" hidden="1" customHeight="1">
      <c r="A460" s="1202" t="s">
        <v>194</v>
      </c>
      <c r="B460" s="1203"/>
      <c r="C460" s="54" t="e">
        <f t="shared" si="30"/>
        <v>#DIV/0!</v>
      </c>
      <c r="D460" s="55" t="e">
        <f t="shared" si="30"/>
        <v>#DIV/0!</v>
      </c>
      <c r="E460" s="55" t="e">
        <f t="shared" si="31"/>
        <v>#DIV/0!</v>
      </c>
      <c r="F460" s="55" t="e">
        <f t="shared" si="31"/>
        <v>#DIV/0!</v>
      </c>
      <c r="G460" s="55" t="e">
        <f t="shared" si="31"/>
        <v>#DIV/0!</v>
      </c>
      <c r="H460" s="55" t="e">
        <f t="shared" si="31"/>
        <v>#DIV/0!</v>
      </c>
      <c r="I460" s="55" t="e">
        <f t="shared" si="31"/>
        <v>#DIV/0!</v>
      </c>
    </row>
    <row r="461" spans="1:9" ht="11.25" hidden="1" customHeight="1">
      <c r="A461" s="1202" t="s">
        <v>195</v>
      </c>
      <c r="B461" s="1203"/>
      <c r="C461" s="54" t="e">
        <f t="shared" si="30"/>
        <v>#DIV/0!</v>
      </c>
      <c r="D461" s="55" t="e">
        <f t="shared" si="30"/>
        <v>#DIV/0!</v>
      </c>
      <c r="E461" s="55" t="e">
        <f t="shared" si="31"/>
        <v>#DIV/0!</v>
      </c>
      <c r="F461" s="55" t="e">
        <f t="shared" si="31"/>
        <v>#DIV/0!</v>
      </c>
      <c r="G461" s="55" t="e">
        <f t="shared" si="31"/>
        <v>#DIV/0!</v>
      </c>
      <c r="H461" s="55" t="e">
        <f t="shared" si="31"/>
        <v>#DIV/0!</v>
      </c>
      <c r="I461" s="55" t="e">
        <f t="shared" si="31"/>
        <v>#DIV/0!</v>
      </c>
    </row>
    <row r="462" spans="1:9" ht="11.25" hidden="1" customHeight="1">
      <c r="A462" s="1202" t="s">
        <v>196</v>
      </c>
      <c r="B462" s="1203"/>
      <c r="C462" s="54" t="e">
        <f t="shared" si="30"/>
        <v>#DIV/0!</v>
      </c>
      <c r="D462" s="55" t="e">
        <f t="shared" si="30"/>
        <v>#DIV/0!</v>
      </c>
      <c r="E462" s="55" t="e">
        <f t="shared" si="31"/>
        <v>#DIV/0!</v>
      </c>
      <c r="F462" s="55" t="e">
        <f t="shared" si="31"/>
        <v>#DIV/0!</v>
      </c>
      <c r="G462" s="55" t="e">
        <f t="shared" si="31"/>
        <v>#DIV/0!</v>
      </c>
      <c r="H462" s="55" t="e">
        <f t="shared" si="31"/>
        <v>#DIV/0!</v>
      </c>
      <c r="I462" s="55" t="e">
        <f t="shared" si="31"/>
        <v>#DIV/0!</v>
      </c>
    </row>
    <row r="463" spans="1:9" ht="11.25" hidden="1" customHeight="1">
      <c r="A463" s="1202" t="s">
        <v>197</v>
      </c>
      <c r="B463" s="1203"/>
      <c r="C463" s="54" t="e">
        <f t="shared" si="30"/>
        <v>#DIV/0!</v>
      </c>
      <c r="D463" s="55" t="e">
        <f t="shared" si="30"/>
        <v>#DIV/0!</v>
      </c>
      <c r="E463" s="55" t="e">
        <f t="shared" si="31"/>
        <v>#DIV/0!</v>
      </c>
      <c r="F463" s="55" t="e">
        <f t="shared" si="31"/>
        <v>#DIV/0!</v>
      </c>
      <c r="G463" s="55" t="e">
        <f t="shared" si="31"/>
        <v>#DIV/0!</v>
      </c>
      <c r="H463" s="55" t="e">
        <f t="shared" si="31"/>
        <v>#DIV/0!</v>
      </c>
      <c r="I463" s="55" t="e">
        <f t="shared" si="31"/>
        <v>#DIV/0!</v>
      </c>
    </row>
    <row r="464" spans="1:9" ht="11.25" hidden="1" customHeight="1">
      <c r="A464" s="1202" t="s">
        <v>198</v>
      </c>
      <c r="B464" s="1203"/>
      <c r="C464" s="54" t="e">
        <f t="shared" si="30"/>
        <v>#DIV/0!</v>
      </c>
      <c r="D464" s="55" t="e">
        <f t="shared" si="30"/>
        <v>#DIV/0!</v>
      </c>
      <c r="E464" s="55" t="e">
        <f t="shared" si="31"/>
        <v>#DIV/0!</v>
      </c>
      <c r="F464" s="55" t="e">
        <f t="shared" si="31"/>
        <v>#DIV/0!</v>
      </c>
      <c r="G464" s="55" t="e">
        <f t="shared" si="31"/>
        <v>#DIV/0!</v>
      </c>
      <c r="H464" s="55" t="e">
        <f t="shared" si="31"/>
        <v>#DIV/0!</v>
      </c>
      <c r="I464" s="55" t="e">
        <f t="shared" si="31"/>
        <v>#DIV/0!</v>
      </c>
    </row>
    <row r="465" spans="1:9" ht="11.25" hidden="1" customHeight="1">
      <c r="A465" s="1202" t="s">
        <v>199</v>
      </c>
      <c r="B465" s="1203"/>
      <c r="C465" s="54" t="e">
        <f t="shared" si="30"/>
        <v>#DIV/0!</v>
      </c>
      <c r="D465" s="55" t="e">
        <f t="shared" si="30"/>
        <v>#DIV/0!</v>
      </c>
      <c r="E465" s="55" t="e">
        <f t="shared" si="31"/>
        <v>#DIV/0!</v>
      </c>
      <c r="F465" s="55" t="e">
        <f t="shared" si="31"/>
        <v>#DIV/0!</v>
      </c>
      <c r="G465" s="55" t="e">
        <f t="shared" si="31"/>
        <v>#DIV/0!</v>
      </c>
      <c r="H465" s="55" t="e">
        <f t="shared" si="31"/>
        <v>#DIV/0!</v>
      </c>
      <c r="I465" s="55" t="e">
        <f t="shared" si="31"/>
        <v>#DIV/0!</v>
      </c>
    </row>
    <row r="466" spans="1:9" ht="11.25" customHeight="1"/>
  </sheetData>
  <mergeCells count="194">
    <mergeCell ref="A462:B462"/>
    <mergeCell ref="A463:B463"/>
    <mergeCell ref="A464:B464"/>
    <mergeCell ref="A465:B465"/>
    <mergeCell ref="A458:B458"/>
    <mergeCell ref="A459:B459"/>
    <mergeCell ref="A460:B460"/>
    <mergeCell ref="A461:B461"/>
    <mergeCell ref="A454:B454"/>
    <mergeCell ref="A455:B455"/>
    <mergeCell ref="A456:B456"/>
    <mergeCell ref="A457:B457"/>
    <mergeCell ref="A435:B435"/>
    <mergeCell ref="A436:B436"/>
    <mergeCell ref="A437:B437"/>
    <mergeCell ref="A438:B438"/>
    <mergeCell ref="A431:B431"/>
    <mergeCell ref="A432:B432"/>
    <mergeCell ref="A433:B433"/>
    <mergeCell ref="A434:B434"/>
    <mergeCell ref="A427:B427"/>
    <mergeCell ref="A428:B428"/>
    <mergeCell ref="A429:B429"/>
    <mergeCell ref="A430:B430"/>
    <mergeCell ref="A408:B408"/>
    <mergeCell ref="A409:B409"/>
    <mergeCell ref="A410:B410"/>
    <mergeCell ref="A411:B411"/>
    <mergeCell ref="A404:B404"/>
    <mergeCell ref="A405:B405"/>
    <mergeCell ref="A406:B406"/>
    <mergeCell ref="A407:B407"/>
    <mergeCell ref="A400:B400"/>
    <mergeCell ref="A401:B401"/>
    <mergeCell ref="A402:B402"/>
    <mergeCell ref="A403:B403"/>
    <mergeCell ref="A381:B381"/>
    <mergeCell ref="A382:B382"/>
    <mergeCell ref="A383:B383"/>
    <mergeCell ref="A384:B384"/>
    <mergeCell ref="A377:B377"/>
    <mergeCell ref="A378:B378"/>
    <mergeCell ref="A379:B379"/>
    <mergeCell ref="A380:B380"/>
    <mergeCell ref="A373:B373"/>
    <mergeCell ref="A374:B374"/>
    <mergeCell ref="A375:B375"/>
    <mergeCell ref="A376:B376"/>
    <mergeCell ref="A354:B354"/>
    <mergeCell ref="A355:B355"/>
    <mergeCell ref="A356:B356"/>
    <mergeCell ref="A357:B357"/>
    <mergeCell ref="A350:B350"/>
    <mergeCell ref="A351:B351"/>
    <mergeCell ref="A352:B352"/>
    <mergeCell ref="A353:B353"/>
    <mergeCell ref="A346:B346"/>
    <mergeCell ref="A347:B347"/>
    <mergeCell ref="A348:B348"/>
    <mergeCell ref="A349:B349"/>
    <mergeCell ref="A327:B327"/>
    <mergeCell ref="A328:B328"/>
    <mergeCell ref="A329:B329"/>
    <mergeCell ref="A330:B330"/>
    <mergeCell ref="A323:B323"/>
    <mergeCell ref="A324:B324"/>
    <mergeCell ref="A325:B325"/>
    <mergeCell ref="A326:B326"/>
    <mergeCell ref="A319:B319"/>
    <mergeCell ref="A320:B320"/>
    <mergeCell ref="A321:B321"/>
    <mergeCell ref="A322:B322"/>
    <mergeCell ref="A300:B300"/>
    <mergeCell ref="A301:B301"/>
    <mergeCell ref="A302:B302"/>
    <mergeCell ref="A303:B303"/>
    <mergeCell ref="A296:B296"/>
    <mergeCell ref="A297:B297"/>
    <mergeCell ref="A298:B298"/>
    <mergeCell ref="A299:B299"/>
    <mergeCell ref="A292:B292"/>
    <mergeCell ref="A293:B293"/>
    <mergeCell ref="A294:B294"/>
    <mergeCell ref="A295:B295"/>
    <mergeCell ref="A273:B273"/>
    <mergeCell ref="A274:B274"/>
    <mergeCell ref="A275:B275"/>
    <mergeCell ref="A276:B276"/>
    <mergeCell ref="A253:B253"/>
    <mergeCell ref="A254:B254"/>
    <mergeCell ref="A271:B271"/>
    <mergeCell ref="A272:B272"/>
    <mergeCell ref="A249:B249"/>
    <mergeCell ref="A250:B250"/>
    <mergeCell ref="A251:B251"/>
    <mergeCell ref="A252:B252"/>
    <mergeCell ref="A245:B245"/>
    <mergeCell ref="A246:B246"/>
    <mergeCell ref="A247:B247"/>
    <mergeCell ref="A248:B248"/>
    <mergeCell ref="A226:B226"/>
    <mergeCell ref="A227:B227"/>
    <mergeCell ref="A243:B243"/>
    <mergeCell ref="A244:B244"/>
    <mergeCell ref="A222:B222"/>
    <mergeCell ref="A223:B223"/>
    <mergeCell ref="A224:B224"/>
    <mergeCell ref="A225:B225"/>
    <mergeCell ref="A218:B218"/>
    <mergeCell ref="A219:B219"/>
    <mergeCell ref="A220:B220"/>
    <mergeCell ref="A221:B221"/>
    <mergeCell ref="A199:B199"/>
    <mergeCell ref="A200:B200"/>
    <mergeCell ref="A216:B216"/>
    <mergeCell ref="A217:B217"/>
    <mergeCell ref="A195:B195"/>
    <mergeCell ref="A196:B196"/>
    <mergeCell ref="A197:B197"/>
    <mergeCell ref="A198:B198"/>
    <mergeCell ref="A191:B191"/>
    <mergeCell ref="A192:B192"/>
    <mergeCell ref="A193:B193"/>
    <mergeCell ref="A194:B194"/>
    <mergeCell ref="A172:B172"/>
    <mergeCell ref="A173:B173"/>
    <mergeCell ref="A189:B189"/>
    <mergeCell ref="A190:B190"/>
    <mergeCell ref="A168:B168"/>
    <mergeCell ref="A169:B169"/>
    <mergeCell ref="A170:B170"/>
    <mergeCell ref="A171:B171"/>
    <mergeCell ref="A164:B164"/>
    <mergeCell ref="A165:B165"/>
    <mergeCell ref="A166:B166"/>
    <mergeCell ref="A167:B167"/>
    <mergeCell ref="A145:B145"/>
    <mergeCell ref="A146:B146"/>
    <mergeCell ref="A162:B162"/>
    <mergeCell ref="A163:B163"/>
    <mergeCell ref="A141:B141"/>
    <mergeCell ref="A142:B142"/>
    <mergeCell ref="A143:B143"/>
    <mergeCell ref="A144:B144"/>
    <mergeCell ref="A137:B137"/>
    <mergeCell ref="A138:B138"/>
    <mergeCell ref="A139:B139"/>
    <mergeCell ref="A140:B140"/>
    <mergeCell ref="A118:B118"/>
    <mergeCell ref="A119:B119"/>
    <mergeCell ref="A135:B135"/>
    <mergeCell ref="A136:B136"/>
    <mergeCell ref="A114:B114"/>
    <mergeCell ref="A115:B115"/>
    <mergeCell ref="A116:B116"/>
    <mergeCell ref="A117:B117"/>
    <mergeCell ref="A110:B110"/>
    <mergeCell ref="A111:B111"/>
    <mergeCell ref="A112:B112"/>
    <mergeCell ref="A113:B113"/>
    <mergeCell ref="A91:B91"/>
    <mergeCell ref="A92:B92"/>
    <mergeCell ref="A108:B108"/>
    <mergeCell ref="A109:B109"/>
    <mergeCell ref="A87:B87"/>
    <mergeCell ref="A88:B88"/>
    <mergeCell ref="A89:B89"/>
    <mergeCell ref="A90:B90"/>
    <mergeCell ref="A83:B83"/>
    <mergeCell ref="A84:B84"/>
    <mergeCell ref="A85:B85"/>
    <mergeCell ref="A86:B86"/>
    <mergeCell ref="A64:B64"/>
    <mergeCell ref="A65:B65"/>
    <mergeCell ref="A81:B81"/>
    <mergeCell ref="A82:B82"/>
    <mergeCell ref="A60:B60"/>
    <mergeCell ref="A61:B61"/>
    <mergeCell ref="A62:B62"/>
    <mergeCell ref="A63:B63"/>
    <mergeCell ref="A56:B56"/>
    <mergeCell ref="A57:B57"/>
    <mergeCell ref="A58:B58"/>
    <mergeCell ref="A59:B59"/>
    <mergeCell ref="A54:B54"/>
    <mergeCell ref="A55:B55"/>
    <mergeCell ref="A31:B31"/>
    <mergeCell ref="A37:B37"/>
    <mergeCell ref="A33:B33"/>
    <mergeCell ref="A40:B40"/>
    <mergeCell ref="A34:B34"/>
    <mergeCell ref="A38:B38"/>
    <mergeCell ref="A35:B35"/>
    <mergeCell ref="A36:B36"/>
  </mergeCells>
  <phoneticPr fontId="5" type="noConversion"/>
  <printOptions horizontalCentered="1"/>
  <pageMargins left="0.59055118110236227" right="0.51181102362204722" top="0.59055118110236227" bottom="0.59055118110236227" header="0.31496062992125984" footer="0.31496062992125984"/>
  <pageSetup paperSize="9" scale="95" orientation="portrait" horizontalDpi="300" verticalDpi="300" r:id="rId1"/>
  <headerFooter alignWithMargins="0"/>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J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3.28515625" style="2" bestFit="1" customWidth="1"/>
    <col min="10" max="10" width="12.42578125" style="2" bestFit="1" customWidth="1"/>
    <col min="11" max="16384" width="11.42578125" style="2"/>
  </cols>
  <sheetData>
    <row r="1" spans="1:8" ht="11.25" customHeight="1">
      <c r="A1" s="1208" t="s">
        <v>505</v>
      </c>
      <c r="B1" s="1208"/>
      <c r="C1" s="1208"/>
      <c r="D1" s="1208"/>
      <c r="E1" s="1208"/>
      <c r="F1" s="1208"/>
      <c r="G1" s="1208"/>
      <c r="H1" s="1208"/>
    </row>
    <row r="2" spans="1:8" s="4" customFormat="1" ht="11.25" customHeight="1">
      <c r="A2" s="1213" t="s">
        <v>148</v>
      </c>
      <c r="B2" s="1213"/>
      <c r="C2" s="1213"/>
      <c r="D2" s="1213"/>
      <c r="E2" s="1213"/>
      <c r="F2" s="1213"/>
      <c r="G2" s="1213"/>
      <c r="H2" s="1213"/>
    </row>
    <row r="3" spans="1:8" s="4" customFormat="1" ht="11.25" customHeight="1">
      <c r="A3" s="1212" t="s">
        <v>1028</v>
      </c>
      <c r="B3" s="1212"/>
      <c r="C3" s="1212"/>
      <c r="D3" s="1212"/>
      <c r="E3" s="1212"/>
      <c r="F3" s="1212"/>
      <c r="G3" s="1212"/>
      <c r="H3" s="1212"/>
    </row>
    <row r="4" spans="1:8" s="4" customFormat="1" ht="11.25" customHeight="1">
      <c r="A4" s="1211" t="s">
        <v>1029</v>
      </c>
      <c r="B4" s="1211"/>
      <c r="C4" s="1211"/>
      <c r="D4" s="1211"/>
      <c r="E4" s="1211"/>
      <c r="F4" s="1211"/>
      <c r="G4" s="1211"/>
      <c r="H4" s="1211"/>
    </row>
    <row r="5" spans="1:8" s="11" customFormat="1" ht="11.25" customHeight="1">
      <c r="A5" s="7"/>
      <c r="B5" s="8"/>
      <c r="C5" s="9"/>
      <c r="D5" s="9"/>
      <c r="E5" s="9"/>
      <c r="F5" s="9"/>
      <c r="G5" s="9"/>
      <c r="H5" s="10"/>
    </row>
    <row r="6" spans="1:8" s="11" customFormat="1" ht="11.25" customHeight="1">
      <c r="A6" s="1215" t="s">
        <v>504</v>
      </c>
      <c r="B6" s="1215"/>
      <c r="C6" s="1215"/>
      <c r="D6" s="1215"/>
      <c r="E6" s="1215"/>
      <c r="F6" s="1215"/>
      <c r="G6" s="1215"/>
      <c r="H6" s="1215"/>
    </row>
    <row r="7" spans="1:8" ht="11.25" customHeight="1">
      <c r="A7" s="1108"/>
      <c r="B7" s="1088"/>
      <c r="C7" s="1108"/>
      <c r="D7" s="1108"/>
      <c r="E7" s="1108"/>
      <c r="F7" s="1108"/>
      <c r="G7" s="1108"/>
      <c r="H7" s="1088"/>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092" t="s">
        <v>156</v>
      </c>
      <c r="D10" s="1097" t="s">
        <v>157</v>
      </c>
      <c r="E10" s="16" t="s">
        <v>158</v>
      </c>
      <c r="F10" s="17"/>
      <c r="G10" s="17"/>
      <c r="H10" s="1097" t="s">
        <v>159</v>
      </c>
    </row>
    <row r="11" spans="1:8" ht="11.25" customHeight="1">
      <c r="A11" s="18"/>
      <c r="B11" s="18"/>
      <c r="C11" s="1110"/>
      <c r="D11" s="1092" t="s">
        <v>160</v>
      </c>
      <c r="E11" s="26" t="s">
        <v>161</v>
      </c>
      <c r="F11" s="22"/>
      <c r="G11" s="18"/>
      <c r="H11" s="1092" t="s">
        <v>162</v>
      </c>
    </row>
    <row r="12" spans="1:8" ht="11.25" customHeight="1">
      <c r="A12" s="27" t="s">
        <v>163</v>
      </c>
      <c r="B12" s="27"/>
      <c r="C12" s="1110"/>
      <c r="D12" s="1110"/>
      <c r="E12" s="1092" t="s">
        <v>164</v>
      </c>
      <c r="F12" s="1097" t="s">
        <v>165</v>
      </c>
      <c r="G12" s="1097" t="s">
        <v>167</v>
      </c>
      <c r="H12" s="1110"/>
    </row>
    <row r="13" spans="1:8" ht="11.25" customHeight="1">
      <c r="A13" s="22" t="s">
        <v>168</v>
      </c>
      <c r="B13" s="27"/>
      <c r="C13" s="1110" t="s">
        <v>169</v>
      </c>
      <c r="D13" s="1110" t="s">
        <v>170</v>
      </c>
      <c r="E13" s="1110"/>
      <c r="F13" s="1110"/>
      <c r="G13" s="1110"/>
      <c r="H13" s="1110" t="s">
        <v>171</v>
      </c>
    </row>
    <row r="14" spans="1:8" ht="11.25" customHeight="1">
      <c r="A14" s="28"/>
      <c r="B14" s="29"/>
      <c r="C14" s="30"/>
      <c r="D14" s="1098" t="s">
        <v>172</v>
      </c>
      <c r="E14" s="1098" t="s">
        <v>173</v>
      </c>
      <c r="F14" s="1098" t="s">
        <v>174</v>
      </c>
      <c r="G14" s="1098" t="s">
        <v>175</v>
      </c>
      <c r="H14" s="32"/>
    </row>
    <row r="15" spans="1:8" ht="11.25" hidden="1" customHeight="1">
      <c r="A15" s="33"/>
      <c r="B15" s="33"/>
      <c r="C15" s="33"/>
      <c r="D15" s="1106"/>
      <c r="E15" s="1106"/>
      <c r="F15" s="1106"/>
      <c r="G15" s="1106"/>
      <c r="H15" s="35"/>
    </row>
    <row r="16" spans="1:8" ht="6" customHeight="1">
      <c r="A16" s="33"/>
      <c r="B16" s="33"/>
      <c r="C16" s="33"/>
      <c r="D16" s="1086"/>
      <c r="E16" s="1086"/>
      <c r="F16" s="1106"/>
      <c r="G16" s="1106"/>
      <c r="H16" s="35"/>
    </row>
    <row r="17" spans="1:8" ht="11.25" customHeight="1">
      <c r="A17" s="33"/>
      <c r="B17" s="33"/>
      <c r="C17" s="1214" t="s">
        <v>37</v>
      </c>
      <c r="D17" s="1214"/>
      <c r="E17" s="1214"/>
      <c r="F17" s="1214"/>
      <c r="G17" s="1214"/>
      <c r="H17" s="1214"/>
    </row>
    <row r="18" spans="1:8" ht="6" customHeight="1">
      <c r="A18" s="1071"/>
      <c r="B18" s="33"/>
      <c r="C18" s="33"/>
      <c r="D18" s="38"/>
      <c r="E18" s="1086"/>
      <c r="F18" s="1086"/>
      <c r="G18" s="1086"/>
      <c r="H18" s="33"/>
    </row>
    <row r="19" spans="1:8" ht="11.25" hidden="1" customHeight="1">
      <c r="A19" s="18">
        <v>1996</v>
      </c>
      <c r="B19" s="18"/>
      <c r="C19" s="39">
        <f t="shared" ref="C19:C29" si="0">D19+E19+H19</f>
        <v>2066307</v>
      </c>
      <c r="D19" s="40">
        <v>232631</v>
      </c>
      <c r="E19" s="41">
        <f t="shared" ref="E19:E25" si="1">F19+G19</f>
        <v>1790543</v>
      </c>
      <c r="F19" s="40">
        <v>938686</v>
      </c>
      <c r="G19" s="40">
        <v>851857</v>
      </c>
      <c r="H19" s="40">
        <v>43133</v>
      </c>
    </row>
    <row r="20" spans="1:8" ht="11.25" hidden="1" customHeight="1">
      <c r="A20" s="18">
        <v>1997</v>
      </c>
      <c r="B20" s="18"/>
      <c r="C20" s="39">
        <f t="shared" si="0"/>
        <v>2183620</v>
      </c>
      <c r="D20" s="40">
        <v>206374</v>
      </c>
      <c r="E20" s="41">
        <f t="shared" si="1"/>
        <v>1935070</v>
      </c>
      <c r="F20" s="40">
        <v>1027000</v>
      </c>
      <c r="G20" s="40">
        <v>908070</v>
      </c>
      <c r="H20" s="40">
        <v>42176</v>
      </c>
    </row>
    <row r="21" spans="1:8" ht="11.25" hidden="1" customHeight="1">
      <c r="A21" s="18">
        <v>1998</v>
      </c>
      <c r="B21" s="18"/>
      <c r="C21" s="39">
        <f t="shared" si="0"/>
        <v>2088133</v>
      </c>
      <c r="D21" s="40">
        <v>177715</v>
      </c>
      <c r="E21" s="41">
        <f t="shared" si="1"/>
        <v>1873257</v>
      </c>
      <c r="F21" s="40">
        <v>979377</v>
      </c>
      <c r="G21" s="40">
        <v>893880</v>
      </c>
      <c r="H21" s="40">
        <v>37161</v>
      </c>
    </row>
    <row r="22" spans="1:8" ht="11.25" hidden="1" customHeight="1">
      <c r="A22" s="18">
        <v>1999</v>
      </c>
      <c r="B22" s="18"/>
      <c r="C22" s="39">
        <f t="shared" si="0"/>
        <v>2187772</v>
      </c>
      <c r="D22" s="40">
        <v>183976</v>
      </c>
      <c r="E22" s="41">
        <f t="shared" si="1"/>
        <v>1972448</v>
      </c>
      <c r="F22" s="40">
        <v>1029679</v>
      </c>
      <c r="G22" s="40">
        <v>942769</v>
      </c>
      <c r="H22" s="40">
        <v>31348</v>
      </c>
    </row>
    <row r="23" spans="1:8" ht="11.25" hidden="1" customHeight="1">
      <c r="A23" s="18">
        <v>2000</v>
      </c>
      <c r="B23" s="18"/>
      <c r="C23" s="39">
        <f t="shared" si="0"/>
        <v>2386805</v>
      </c>
      <c r="D23" s="40">
        <v>186736</v>
      </c>
      <c r="E23" s="41">
        <f t="shared" si="1"/>
        <v>2175970</v>
      </c>
      <c r="F23" s="40">
        <v>1150117</v>
      </c>
      <c r="G23" s="40">
        <v>1025853</v>
      </c>
      <c r="H23" s="40">
        <v>24099</v>
      </c>
    </row>
    <row r="24" spans="1:8" ht="11.25" hidden="1" customHeight="1">
      <c r="A24" s="18">
        <v>2001</v>
      </c>
      <c r="B24" s="18"/>
      <c r="C24" s="39">
        <f t="shared" si="0"/>
        <v>2292371</v>
      </c>
      <c r="D24" s="40">
        <v>170637</v>
      </c>
      <c r="E24" s="41">
        <f t="shared" si="1"/>
        <v>2097250</v>
      </c>
      <c r="F24" s="40">
        <v>1119511</v>
      </c>
      <c r="G24" s="40">
        <v>977739</v>
      </c>
      <c r="H24" s="40">
        <v>24484</v>
      </c>
    </row>
    <row r="25" spans="1:8" ht="11.25" hidden="1" customHeight="1">
      <c r="A25" s="18">
        <v>2002</v>
      </c>
      <c r="B25" s="18"/>
      <c r="C25" s="39">
        <f t="shared" si="0"/>
        <v>2401015</v>
      </c>
      <c r="D25" s="40">
        <v>161260</v>
      </c>
      <c r="E25" s="41">
        <f t="shared" si="1"/>
        <v>2199767</v>
      </c>
      <c r="F25" s="40">
        <v>1163598</v>
      </c>
      <c r="G25" s="40">
        <v>1036169</v>
      </c>
      <c r="H25" s="40">
        <v>39988</v>
      </c>
    </row>
    <row r="26" spans="1:8" ht="11.25" hidden="1" customHeight="1">
      <c r="A26" s="1302" t="s">
        <v>490</v>
      </c>
      <c r="B26" s="1303"/>
      <c r="C26" s="39">
        <f t="shared" si="0"/>
        <v>2481239</v>
      </c>
      <c r="D26" s="41">
        <v>134246</v>
      </c>
      <c r="E26" s="41">
        <v>2308858</v>
      </c>
      <c r="F26" s="41">
        <v>1193854</v>
      </c>
      <c r="G26" s="41">
        <v>1115004</v>
      </c>
      <c r="H26" s="41">
        <v>38135</v>
      </c>
    </row>
    <row r="27" spans="1:8" ht="11.25" customHeight="1">
      <c r="A27" s="1302" t="s">
        <v>491</v>
      </c>
      <c r="B27" s="1303"/>
      <c r="C27" s="39">
        <f t="shared" si="0"/>
        <v>2814438</v>
      </c>
      <c r="D27" s="41">
        <v>122070</v>
      </c>
      <c r="E27" s="41">
        <v>2662988</v>
      </c>
      <c r="F27" s="41">
        <v>1356869</v>
      </c>
      <c r="G27" s="41">
        <v>1306119</v>
      </c>
      <c r="H27" s="41">
        <v>29380</v>
      </c>
    </row>
    <row r="28" spans="1:8" ht="11.25" customHeight="1">
      <c r="A28" s="1302" t="s">
        <v>492</v>
      </c>
      <c r="B28" s="1303"/>
      <c r="C28" s="39">
        <f t="shared" si="0"/>
        <v>3036210</v>
      </c>
      <c r="D28" s="41">
        <v>103694</v>
      </c>
      <c r="E28" s="41">
        <v>2902086</v>
      </c>
      <c r="F28" s="41">
        <v>1454877</v>
      </c>
      <c r="G28" s="41">
        <v>1447209</v>
      </c>
      <c r="H28" s="41">
        <v>30430</v>
      </c>
    </row>
    <row r="29" spans="1:8" ht="11.25" customHeight="1">
      <c r="A29" s="1302" t="s">
        <v>493</v>
      </c>
      <c r="B29" s="1303"/>
      <c r="C29" s="39">
        <f t="shared" si="0"/>
        <v>3298987</v>
      </c>
      <c r="D29" s="41">
        <v>105162</v>
      </c>
      <c r="E29" s="41">
        <v>3163772</v>
      </c>
      <c r="F29" s="41">
        <v>1597845</v>
      </c>
      <c r="G29" s="41">
        <v>1565927</v>
      </c>
      <c r="H29" s="41">
        <v>30053</v>
      </c>
    </row>
    <row r="30" spans="1:8" ht="11.25" customHeight="1">
      <c r="A30" s="1302">
        <v>2007</v>
      </c>
      <c r="B30" s="1303"/>
      <c r="C30" s="39">
        <f t="shared" ref="C30:H30" si="2">SUM(C40:C51)</f>
        <v>3468745</v>
      </c>
      <c r="D30" s="41">
        <f t="shared" si="2"/>
        <v>106066</v>
      </c>
      <c r="E30" s="41">
        <f t="shared" si="2"/>
        <v>3312247</v>
      </c>
      <c r="F30" s="41">
        <f t="shared" si="2"/>
        <v>1692211</v>
      </c>
      <c r="G30" s="41">
        <f t="shared" si="2"/>
        <v>1620036</v>
      </c>
      <c r="H30" s="41">
        <f t="shared" si="2"/>
        <v>50432</v>
      </c>
    </row>
    <row r="31" spans="1:8" ht="11.25" customHeight="1">
      <c r="A31" s="1302" t="s">
        <v>494</v>
      </c>
      <c r="B31" s="1303"/>
      <c r="C31" s="39">
        <f t="shared" ref="C31:H31" si="3">SUM(C67:C78)</f>
        <v>3621163</v>
      </c>
      <c r="D31" s="41">
        <f t="shared" si="3"/>
        <v>129483</v>
      </c>
      <c r="E31" s="41">
        <f t="shared" si="3"/>
        <v>3439051</v>
      </c>
      <c r="F31" s="41">
        <f t="shared" si="3"/>
        <v>1730225</v>
      </c>
      <c r="G31" s="41">
        <f t="shared" si="3"/>
        <v>1708826</v>
      </c>
      <c r="H31" s="41">
        <f t="shared" si="3"/>
        <v>52629</v>
      </c>
    </row>
    <row r="32" spans="1:8" ht="11.25" customHeight="1">
      <c r="A32" s="1209">
        <v>2009</v>
      </c>
      <c r="B32" s="1203"/>
      <c r="C32" s="39">
        <f t="shared" ref="C32:H32" si="4">SUM(C94:C105)</f>
        <v>3398161</v>
      </c>
      <c r="D32" s="41">
        <f t="shared" si="4"/>
        <v>109637</v>
      </c>
      <c r="E32" s="41">
        <f t="shared" si="4"/>
        <v>3231545</v>
      </c>
      <c r="F32" s="41">
        <f t="shared" si="4"/>
        <v>1643898</v>
      </c>
      <c r="G32" s="41">
        <f t="shared" si="4"/>
        <v>1587647</v>
      </c>
      <c r="H32" s="41">
        <f t="shared" si="4"/>
        <v>56979</v>
      </c>
    </row>
    <row r="33" spans="1:10" ht="11.25" customHeight="1">
      <c r="A33" s="1209">
        <v>2010</v>
      </c>
      <c r="B33" s="1203"/>
      <c r="C33" s="39">
        <f t="shared" ref="C33:H33" si="5">SUM(C121:C132)</f>
        <v>4163716.3360000001</v>
      </c>
      <c r="D33" s="41">
        <f t="shared" si="5"/>
        <v>105492</v>
      </c>
      <c r="E33" s="41">
        <f t="shared" si="5"/>
        <v>3993120</v>
      </c>
      <c r="F33" s="41">
        <f t="shared" si="5"/>
        <v>2062600</v>
      </c>
      <c r="G33" s="41">
        <f t="shared" si="5"/>
        <v>1930520</v>
      </c>
      <c r="H33" s="41">
        <f t="shared" si="5"/>
        <v>65104.335999999996</v>
      </c>
    </row>
    <row r="34" spans="1:10" ht="11.25" customHeight="1">
      <c r="A34" s="1209" t="s">
        <v>495</v>
      </c>
      <c r="B34" s="1203"/>
      <c r="C34" s="39">
        <f t="shared" ref="C34:H34" si="6">SUM(C148:C159)</f>
        <v>4436258</v>
      </c>
      <c r="D34" s="41">
        <f t="shared" si="6"/>
        <v>116252</v>
      </c>
      <c r="E34" s="41">
        <f t="shared" si="6"/>
        <v>4181709</v>
      </c>
      <c r="F34" s="41">
        <f t="shared" si="6"/>
        <v>2225089</v>
      </c>
      <c r="G34" s="41">
        <f t="shared" si="6"/>
        <v>1956620</v>
      </c>
      <c r="H34" s="41">
        <f t="shared" si="6"/>
        <v>138297</v>
      </c>
    </row>
    <row r="35" spans="1:10" ht="11.25" customHeight="1">
      <c r="A35" s="1209">
        <v>2012</v>
      </c>
      <c r="B35" s="1203"/>
      <c r="C35" s="39">
        <f t="shared" ref="C35:H35" si="7">SUM(C175:C186)</f>
        <v>4317135</v>
      </c>
      <c r="D35" s="41">
        <f t="shared" si="7"/>
        <v>110830</v>
      </c>
      <c r="E35" s="41">
        <f t="shared" si="7"/>
        <v>4094409</v>
      </c>
      <c r="F35" s="41">
        <f t="shared" si="7"/>
        <v>2191574</v>
      </c>
      <c r="G35" s="41">
        <f t="shared" si="7"/>
        <v>1902835</v>
      </c>
      <c r="H35" s="41">
        <f t="shared" si="7"/>
        <v>111896</v>
      </c>
    </row>
    <row r="36" spans="1:10" ht="11.25" customHeight="1">
      <c r="A36" s="1209">
        <v>2013</v>
      </c>
      <c r="B36" s="1203"/>
      <c r="C36" s="39">
        <f t="shared" ref="C36:H36" si="8">SUM(C202:C213)</f>
        <v>4315162</v>
      </c>
      <c r="D36" s="41">
        <f t="shared" si="8"/>
        <v>108312</v>
      </c>
      <c r="E36" s="41">
        <f t="shared" si="8"/>
        <v>4113990</v>
      </c>
      <c r="F36" s="41">
        <f t="shared" si="8"/>
        <v>2196358</v>
      </c>
      <c r="G36" s="41">
        <f t="shared" si="8"/>
        <v>1917632</v>
      </c>
      <c r="H36" s="41">
        <f t="shared" si="8"/>
        <v>92860</v>
      </c>
      <c r="J36" s="402"/>
    </row>
    <row r="37" spans="1:10" ht="11.25" hidden="1" customHeight="1">
      <c r="A37" s="1209">
        <v>2014</v>
      </c>
      <c r="B37" s="1203"/>
      <c r="C37" s="39">
        <f t="shared" ref="C37:H37" si="9">SUM(C229:C240)</f>
        <v>4028699</v>
      </c>
      <c r="D37" s="41">
        <f t="shared" si="9"/>
        <v>101536</v>
      </c>
      <c r="E37" s="41">
        <f t="shared" si="9"/>
        <v>3865992</v>
      </c>
      <c r="F37" s="41">
        <f t="shared" si="9"/>
        <v>2034688</v>
      </c>
      <c r="G37" s="41">
        <f t="shared" si="9"/>
        <v>1831304</v>
      </c>
      <c r="H37" s="41">
        <f t="shared" si="9"/>
        <v>61171</v>
      </c>
    </row>
    <row r="38" spans="1:10" ht="11.25" hidden="1" customHeight="1">
      <c r="A38" s="1071"/>
      <c r="B38" s="45"/>
      <c r="C38" s="622"/>
      <c r="D38" s="622"/>
      <c r="E38" s="622"/>
      <c r="F38" s="622"/>
      <c r="G38" s="622"/>
      <c r="H38" s="622"/>
    </row>
    <row r="39" spans="1:10" ht="11.25" hidden="1" customHeight="1">
      <c r="A39" s="1204">
        <v>2007</v>
      </c>
      <c r="B39" s="1205"/>
      <c r="C39" s="622"/>
      <c r="D39" s="622"/>
      <c r="E39" s="622"/>
      <c r="F39" s="622"/>
      <c r="G39" s="622"/>
      <c r="H39" s="622"/>
    </row>
    <row r="40" spans="1:10" ht="11.25" hidden="1" customHeight="1">
      <c r="A40" s="1071"/>
      <c r="B40" s="45" t="s">
        <v>176</v>
      </c>
      <c r="C40" s="39">
        <f t="shared" ref="C40:C51" si="10">D40+E40+H40</f>
        <v>249770</v>
      </c>
      <c r="D40" s="41">
        <v>8444</v>
      </c>
      <c r="E40" s="41">
        <f t="shared" ref="E40:E51" si="11">F40+G40</f>
        <v>238759</v>
      </c>
      <c r="F40" s="41">
        <v>120494</v>
      </c>
      <c r="G40" s="41">
        <v>118265</v>
      </c>
      <c r="H40" s="41">
        <v>2567</v>
      </c>
    </row>
    <row r="41" spans="1:10" ht="11.25" hidden="1" customHeight="1">
      <c r="A41" s="1071"/>
      <c r="B41" s="45" t="s">
        <v>177</v>
      </c>
      <c r="C41" s="39">
        <f t="shared" si="10"/>
        <v>255744</v>
      </c>
      <c r="D41" s="41">
        <v>8547</v>
      </c>
      <c r="E41" s="41">
        <f t="shared" si="11"/>
        <v>244558</v>
      </c>
      <c r="F41" s="41">
        <v>125872</v>
      </c>
      <c r="G41" s="41">
        <v>118686</v>
      </c>
      <c r="H41" s="41">
        <v>2639</v>
      </c>
    </row>
    <row r="42" spans="1:10" ht="11.25" hidden="1" customHeight="1">
      <c r="A42" s="1071"/>
      <c r="B42" s="45" t="s">
        <v>178</v>
      </c>
      <c r="C42" s="39">
        <f t="shared" si="10"/>
        <v>302780</v>
      </c>
      <c r="D42" s="41">
        <v>10299</v>
      </c>
      <c r="E42" s="41">
        <f t="shared" si="11"/>
        <v>289147</v>
      </c>
      <c r="F42" s="41">
        <v>150027</v>
      </c>
      <c r="G42" s="41">
        <v>139120</v>
      </c>
      <c r="H42" s="41">
        <v>3334</v>
      </c>
    </row>
    <row r="43" spans="1:10" ht="11.25" hidden="1" customHeight="1">
      <c r="A43" s="1071"/>
      <c r="B43" s="45" t="s">
        <v>179</v>
      </c>
      <c r="C43" s="39">
        <f t="shared" si="10"/>
        <v>277303</v>
      </c>
      <c r="D43" s="41">
        <v>8002</v>
      </c>
      <c r="E43" s="41">
        <f t="shared" si="11"/>
        <v>266209</v>
      </c>
      <c r="F43" s="41">
        <v>134154</v>
      </c>
      <c r="G43" s="41">
        <v>132055</v>
      </c>
      <c r="H43" s="41">
        <v>3092</v>
      </c>
    </row>
    <row r="44" spans="1:10" ht="11.25" hidden="1" customHeight="1">
      <c r="A44" s="1071"/>
      <c r="B44" s="45" t="s">
        <v>180</v>
      </c>
      <c r="C44" s="39">
        <f t="shared" si="10"/>
        <v>279832</v>
      </c>
      <c r="D44" s="41">
        <v>8323</v>
      </c>
      <c r="E44" s="41">
        <f t="shared" si="11"/>
        <v>268293</v>
      </c>
      <c r="F44" s="41">
        <v>137377</v>
      </c>
      <c r="G44" s="41">
        <v>130916</v>
      </c>
      <c r="H44" s="41">
        <v>3216</v>
      </c>
    </row>
    <row r="45" spans="1:10" ht="11.25" hidden="1" customHeight="1">
      <c r="A45" s="1071"/>
      <c r="B45" s="45" t="s">
        <v>181</v>
      </c>
      <c r="C45" s="39">
        <f t="shared" si="10"/>
        <v>290476</v>
      </c>
      <c r="D45" s="41">
        <v>8860</v>
      </c>
      <c r="E45" s="41">
        <f t="shared" si="11"/>
        <v>278293</v>
      </c>
      <c r="F45" s="41">
        <v>145200</v>
      </c>
      <c r="G45" s="41">
        <v>133093</v>
      </c>
      <c r="H45" s="41">
        <v>3323</v>
      </c>
    </row>
    <row r="46" spans="1:10" ht="11.25" hidden="1" customHeight="1">
      <c r="A46" s="1071"/>
      <c r="B46" s="45" t="s">
        <v>182</v>
      </c>
      <c r="C46" s="39">
        <f t="shared" si="10"/>
        <v>290242</v>
      </c>
      <c r="D46" s="41">
        <v>8400</v>
      </c>
      <c r="E46" s="41">
        <f t="shared" si="11"/>
        <v>278888</v>
      </c>
      <c r="F46" s="41">
        <v>146307</v>
      </c>
      <c r="G46" s="41">
        <v>132581</v>
      </c>
      <c r="H46" s="41">
        <v>2954</v>
      </c>
    </row>
    <row r="47" spans="1:10" ht="11.25" hidden="1" customHeight="1">
      <c r="A47" s="1071"/>
      <c r="B47" s="45" t="s">
        <v>183</v>
      </c>
      <c r="C47" s="39">
        <f t="shared" si="10"/>
        <v>287787</v>
      </c>
      <c r="D47" s="41">
        <v>8530</v>
      </c>
      <c r="E47" s="41">
        <f t="shared" si="11"/>
        <v>273710</v>
      </c>
      <c r="F47" s="41">
        <v>140150</v>
      </c>
      <c r="G47" s="41">
        <v>133560</v>
      </c>
      <c r="H47" s="41">
        <v>5547</v>
      </c>
    </row>
    <row r="48" spans="1:10" ht="11.25" hidden="1" customHeight="1">
      <c r="A48" s="1071"/>
      <c r="B48" s="45" t="s">
        <v>184</v>
      </c>
      <c r="C48" s="39">
        <f t="shared" si="10"/>
        <v>303254</v>
      </c>
      <c r="D48" s="41">
        <v>8734</v>
      </c>
      <c r="E48" s="41">
        <f t="shared" si="11"/>
        <v>287494</v>
      </c>
      <c r="F48" s="41">
        <v>146192</v>
      </c>
      <c r="G48" s="41">
        <v>141302</v>
      </c>
      <c r="H48" s="41">
        <v>7026</v>
      </c>
    </row>
    <row r="49" spans="1:8" ht="11.25" hidden="1" customHeight="1">
      <c r="A49" s="1071"/>
      <c r="B49" s="45" t="s">
        <v>185</v>
      </c>
      <c r="C49" s="39">
        <f t="shared" si="10"/>
        <v>313967</v>
      </c>
      <c r="D49" s="41">
        <v>9042</v>
      </c>
      <c r="E49" s="41">
        <f t="shared" si="11"/>
        <v>298808</v>
      </c>
      <c r="F49" s="41">
        <v>151870</v>
      </c>
      <c r="G49" s="41">
        <v>146938</v>
      </c>
      <c r="H49" s="41">
        <v>6117</v>
      </c>
    </row>
    <row r="50" spans="1:8" ht="11.25" hidden="1" customHeight="1">
      <c r="A50" s="1071"/>
      <c r="B50" s="45" t="s">
        <v>186</v>
      </c>
      <c r="C50" s="39">
        <f t="shared" si="10"/>
        <v>320038</v>
      </c>
      <c r="D50" s="41">
        <v>10048</v>
      </c>
      <c r="E50" s="41">
        <f t="shared" si="11"/>
        <v>303321</v>
      </c>
      <c r="F50" s="41">
        <v>151636</v>
      </c>
      <c r="G50" s="41">
        <v>151685</v>
      </c>
      <c r="H50" s="41">
        <v>6669</v>
      </c>
    </row>
    <row r="51" spans="1:8" ht="11.25" hidden="1" customHeight="1">
      <c r="A51" s="1071"/>
      <c r="B51" s="45" t="s">
        <v>187</v>
      </c>
      <c r="C51" s="39">
        <f t="shared" si="10"/>
        <v>297552</v>
      </c>
      <c r="D51" s="41">
        <v>8837</v>
      </c>
      <c r="E51" s="41">
        <f t="shared" si="11"/>
        <v>284767</v>
      </c>
      <c r="F51" s="41">
        <v>142932</v>
      </c>
      <c r="G51" s="41">
        <v>141835</v>
      </c>
      <c r="H51" s="41">
        <v>3948</v>
      </c>
    </row>
    <row r="52" spans="1:8" ht="11.25" hidden="1" customHeight="1">
      <c r="A52" s="1071"/>
      <c r="B52" s="45"/>
      <c r="C52" s="622"/>
      <c r="D52" s="622"/>
      <c r="E52" s="622"/>
      <c r="F52" s="622"/>
      <c r="G52" s="622"/>
      <c r="H52" s="622"/>
    </row>
    <row r="53" spans="1:8" ht="11.25" hidden="1" customHeight="1">
      <c r="A53" s="1202" t="s">
        <v>188</v>
      </c>
      <c r="B53" s="1203"/>
      <c r="C53" s="39">
        <f t="shared" ref="C53:H53" si="12">C40</f>
        <v>249770</v>
      </c>
      <c r="D53" s="41">
        <f t="shared" si="12"/>
        <v>8444</v>
      </c>
      <c r="E53" s="41">
        <f t="shared" si="12"/>
        <v>238759</v>
      </c>
      <c r="F53" s="41">
        <f t="shared" si="12"/>
        <v>120494</v>
      </c>
      <c r="G53" s="41">
        <f t="shared" si="12"/>
        <v>118265</v>
      </c>
      <c r="H53" s="41">
        <f t="shared" si="12"/>
        <v>2567</v>
      </c>
    </row>
    <row r="54" spans="1:8" ht="11.25" hidden="1" customHeight="1">
      <c r="A54" s="1202" t="s">
        <v>189</v>
      </c>
      <c r="B54" s="1203"/>
      <c r="C54" s="39">
        <f>SUM(C$40:C41)</f>
        <v>505514</v>
      </c>
      <c r="D54" s="41">
        <f>SUM(D$40:D41)</f>
        <v>16991</v>
      </c>
      <c r="E54" s="41">
        <f>SUM(E$40:E41)</f>
        <v>483317</v>
      </c>
      <c r="F54" s="41">
        <f>SUM(F$40:F41)</f>
        <v>246366</v>
      </c>
      <c r="G54" s="41">
        <f>SUM(G$40:G41)</f>
        <v>236951</v>
      </c>
      <c r="H54" s="41">
        <f>SUM(H$40:H41)</f>
        <v>5206</v>
      </c>
    </row>
    <row r="55" spans="1:8" ht="11.25" hidden="1" customHeight="1">
      <c r="A55" s="1202" t="s">
        <v>190</v>
      </c>
      <c r="B55" s="1203"/>
      <c r="C55" s="39">
        <f>SUM(C$40:C42)</f>
        <v>808294</v>
      </c>
      <c r="D55" s="41">
        <f>SUM(D$40:D42)</f>
        <v>27290</v>
      </c>
      <c r="E55" s="41">
        <f>SUM(E$40:E42)</f>
        <v>772464</v>
      </c>
      <c r="F55" s="41">
        <f>SUM(F$40:F42)</f>
        <v>396393</v>
      </c>
      <c r="G55" s="41">
        <f>SUM(G$40:G42)</f>
        <v>376071</v>
      </c>
      <c r="H55" s="41">
        <f>SUM(H$40:H42)</f>
        <v>8540</v>
      </c>
    </row>
    <row r="56" spans="1:8" ht="11.25" hidden="1" customHeight="1">
      <c r="A56" s="1202" t="s">
        <v>191</v>
      </c>
      <c r="B56" s="1203"/>
      <c r="C56" s="39">
        <f>SUM(C$40:C43)</f>
        <v>1085597</v>
      </c>
      <c r="D56" s="41">
        <f>SUM(D$40:D43)</f>
        <v>35292</v>
      </c>
      <c r="E56" s="41">
        <f>SUM(E$40:E43)</f>
        <v>1038673</v>
      </c>
      <c r="F56" s="41">
        <f>SUM(F$40:F43)</f>
        <v>530547</v>
      </c>
      <c r="G56" s="41">
        <f>SUM(G$40:G43)</f>
        <v>508126</v>
      </c>
      <c r="H56" s="41">
        <f>SUM(H$40:H43)</f>
        <v>11632</v>
      </c>
    </row>
    <row r="57" spans="1:8" ht="11.25" hidden="1" customHeight="1">
      <c r="A57" s="1202" t="s">
        <v>192</v>
      </c>
      <c r="B57" s="1203"/>
      <c r="C57" s="39">
        <f>SUM(C$40:C44)</f>
        <v>1365429</v>
      </c>
      <c r="D57" s="41">
        <f>SUM(D$40:D44)</f>
        <v>43615</v>
      </c>
      <c r="E57" s="41">
        <f>SUM(E$40:E44)</f>
        <v>1306966</v>
      </c>
      <c r="F57" s="41">
        <f>SUM(F$40:F44)</f>
        <v>667924</v>
      </c>
      <c r="G57" s="41">
        <f>SUM(G$40:G44)</f>
        <v>639042</v>
      </c>
      <c r="H57" s="41">
        <f>SUM(H$40:H44)</f>
        <v>14848</v>
      </c>
    </row>
    <row r="58" spans="1:8" ht="11.25" hidden="1" customHeight="1">
      <c r="A58" s="1202" t="s">
        <v>193</v>
      </c>
      <c r="B58" s="1203"/>
      <c r="C58" s="39">
        <f>SUM(C$40:C45)</f>
        <v>1655905</v>
      </c>
      <c r="D58" s="41">
        <f>SUM(D$40:D45)</f>
        <v>52475</v>
      </c>
      <c r="E58" s="41">
        <f>SUM(E$40:E45)</f>
        <v>1585259</v>
      </c>
      <c r="F58" s="41">
        <f>SUM(F$40:F45)</f>
        <v>813124</v>
      </c>
      <c r="G58" s="41">
        <f>SUM(G$40:G45)</f>
        <v>772135</v>
      </c>
      <c r="H58" s="41">
        <f>SUM(H$40:H45)</f>
        <v>18171</v>
      </c>
    </row>
    <row r="59" spans="1:8" ht="11.25" hidden="1" customHeight="1">
      <c r="A59" s="1202" t="s">
        <v>194</v>
      </c>
      <c r="B59" s="1203"/>
      <c r="C59" s="39">
        <f>SUM(C$40:C46)</f>
        <v>1946147</v>
      </c>
      <c r="D59" s="41">
        <f>SUM(D$40:D46)</f>
        <v>60875</v>
      </c>
      <c r="E59" s="41">
        <f>SUM(E$40:E46)</f>
        <v>1864147</v>
      </c>
      <c r="F59" s="41">
        <f>SUM(F$40:F46)</f>
        <v>959431</v>
      </c>
      <c r="G59" s="41">
        <f>SUM(G$40:G46)</f>
        <v>904716</v>
      </c>
      <c r="H59" s="41">
        <f>SUM(H$40:H46)</f>
        <v>21125</v>
      </c>
    </row>
    <row r="60" spans="1:8" ht="11.25" hidden="1" customHeight="1">
      <c r="A60" s="1202" t="s">
        <v>195</v>
      </c>
      <c r="B60" s="1203"/>
      <c r="C60" s="39">
        <f>SUM(C$40:C47)</f>
        <v>2233934</v>
      </c>
      <c r="D60" s="41">
        <f>SUM(D$40:D47)</f>
        <v>69405</v>
      </c>
      <c r="E60" s="41">
        <f>SUM(E$40:E47)</f>
        <v>2137857</v>
      </c>
      <c r="F60" s="41">
        <f>SUM(F$40:F47)</f>
        <v>1099581</v>
      </c>
      <c r="G60" s="41">
        <f>SUM(G$40:G47)</f>
        <v>1038276</v>
      </c>
      <c r="H60" s="41">
        <f>SUM(H$40:H47)</f>
        <v>26672</v>
      </c>
    </row>
    <row r="61" spans="1:8" ht="11.25" hidden="1" customHeight="1">
      <c r="A61" s="1202" t="s">
        <v>196</v>
      </c>
      <c r="B61" s="1203"/>
      <c r="C61" s="39">
        <f>SUM(C$40:C48)</f>
        <v>2537188</v>
      </c>
      <c r="D61" s="41">
        <f>SUM(D$40:D48)</f>
        <v>78139</v>
      </c>
      <c r="E61" s="41">
        <f>SUM(E$40:E48)</f>
        <v>2425351</v>
      </c>
      <c r="F61" s="41">
        <f>SUM(F$40:F48)</f>
        <v>1245773</v>
      </c>
      <c r="G61" s="41">
        <f>SUM(G$40:G48)</f>
        <v>1179578</v>
      </c>
      <c r="H61" s="41">
        <f>SUM(H$40:H48)</f>
        <v>33698</v>
      </c>
    </row>
    <row r="62" spans="1:8" ht="11.25" hidden="1" customHeight="1">
      <c r="A62" s="1202" t="s">
        <v>197</v>
      </c>
      <c r="B62" s="1203"/>
      <c r="C62" s="39">
        <f>SUM(C$40:C49)</f>
        <v>2851155</v>
      </c>
      <c r="D62" s="41">
        <f>SUM(D$40:D49)</f>
        <v>87181</v>
      </c>
      <c r="E62" s="41">
        <f>SUM(E$40:E49)</f>
        <v>2724159</v>
      </c>
      <c r="F62" s="41">
        <f>SUM(F$40:F49)</f>
        <v>1397643</v>
      </c>
      <c r="G62" s="41">
        <f>SUM(G$40:G49)</f>
        <v>1326516</v>
      </c>
      <c r="H62" s="41">
        <f>SUM(H$40:H49)</f>
        <v>39815</v>
      </c>
    </row>
    <row r="63" spans="1:8" ht="11.25" hidden="1" customHeight="1">
      <c r="A63" s="1202" t="s">
        <v>198</v>
      </c>
      <c r="B63" s="1203"/>
      <c r="C63" s="39">
        <f>SUM(C$40:C50)</f>
        <v>3171193</v>
      </c>
      <c r="D63" s="41">
        <f>SUM(D$40:D50)</f>
        <v>97229</v>
      </c>
      <c r="E63" s="41">
        <f>SUM(E$40:E50)</f>
        <v>3027480</v>
      </c>
      <c r="F63" s="41">
        <f>SUM(F$40:F50)</f>
        <v>1549279</v>
      </c>
      <c r="G63" s="41">
        <f>SUM(G$40:G50)</f>
        <v>1478201</v>
      </c>
      <c r="H63" s="41">
        <f>SUM(H$40:H50)</f>
        <v>46484</v>
      </c>
    </row>
    <row r="64" spans="1:8" ht="11.25" hidden="1" customHeight="1">
      <c r="A64" s="1202" t="s">
        <v>199</v>
      </c>
      <c r="B64" s="1203"/>
      <c r="C64" s="39">
        <f>SUM(C$40:C51)</f>
        <v>3468745</v>
      </c>
      <c r="D64" s="41">
        <f>SUM(D$40:D51)</f>
        <v>106066</v>
      </c>
      <c r="E64" s="41">
        <f>SUM(E$40:E51)</f>
        <v>3312247</v>
      </c>
      <c r="F64" s="41">
        <f>SUM(F$40:F51)</f>
        <v>1692211</v>
      </c>
      <c r="G64" s="41">
        <f>SUM(G$40:G51)</f>
        <v>1620036</v>
      </c>
      <c r="H64" s="41">
        <f>SUM(H$40:H51)</f>
        <v>50432</v>
      </c>
    </row>
    <row r="65" spans="1:8" ht="11.25" hidden="1" customHeight="1">
      <c r="A65" s="1071"/>
      <c r="B65" s="45"/>
      <c r="C65" s="622"/>
      <c r="D65" s="393"/>
      <c r="E65" s="393"/>
      <c r="F65" s="393"/>
      <c r="G65" s="393"/>
      <c r="H65" s="393"/>
    </row>
    <row r="66" spans="1:8" ht="11.25" hidden="1" customHeight="1">
      <c r="A66" s="1071">
        <v>2008</v>
      </c>
      <c r="B66" s="45"/>
      <c r="C66" s="622"/>
      <c r="D66" s="393"/>
      <c r="E66" s="393"/>
      <c r="F66" s="393"/>
      <c r="G66" s="393"/>
      <c r="H66" s="393"/>
    </row>
    <row r="67" spans="1:8" ht="11.25" hidden="1" customHeight="1">
      <c r="A67" s="1071"/>
      <c r="B67" s="45" t="s">
        <v>176</v>
      </c>
      <c r="C67" s="533">
        <f t="shared" ref="C67:C78" si="13">SUM(D67+E67+H67)</f>
        <v>265994</v>
      </c>
      <c r="D67" s="622">
        <v>9820</v>
      </c>
      <c r="E67" s="41">
        <f t="shared" ref="E67:E78" si="14">F67+G67</f>
        <v>251585</v>
      </c>
      <c r="F67" s="533">
        <v>125871</v>
      </c>
      <c r="G67" s="533">
        <v>125714</v>
      </c>
      <c r="H67" s="533">
        <v>4589</v>
      </c>
    </row>
    <row r="68" spans="1:8" ht="11.25" hidden="1" customHeight="1">
      <c r="A68" s="1071"/>
      <c r="B68" s="45" t="s">
        <v>177</v>
      </c>
      <c r="C68" s="533">
        <f t="shared" si="13"/>
        <v>283788</v>
      </c>
      <c r="D68" s="622">
        <v>10019</v>
      </c>
      <c r="E68" s="41">
        <f t="shared" si="14"/>
        <v>269132</v>
      </c>
      <c r="F68" s="533">
        <v>138315</v>
      </c>
      <c r="G68" s="533">
        <v>130817</v>
      </c>
      <c r="H68" s="533">
        <v>4637</v>
      </c>
    </row>
    <row r="69" spans="1:8" ht="11.25" hidden="1" customHeight="1">
      <c r="A69" s="1071"/>
      <c r="B69" s="45" t="s">
        <v>178</v>
      </c>
      <c r="C69" s="533">
        <f t="shared" si="13"/>
        <v>310737</v>
      </c>
      <c r="D69" s="622">
        <v>9036</v>
      </c>
      <c r="E69" s="41">
        <f t="shared" si="14"/>
        <v>296202</v>
      </c>
      <c r="F69" s="533">
        <v>147619</v>
      </c>
      <c r="G69" s="533">
        <v>148583</v>
      </c>
      <c r="H69" s="533">
        <v>5499</v>
      </c>
    </row>
    <row r="70" spans="1:8" ht="11.25" hidden="1" customHeight="1">
      <c r="A70" s="1071"/>
      <c r="B70" s="45" t="s">
        <v>179</v>
      </c>
      <c r="C70" s="533">
        <f t="shared" si="13"/>
        <v>322204</v>
      </c>
      <c r="D70" s="622">
        <v>11879</v>
      </c>
      <c r="E70" s="41">
        <f t="shared" si="14"/>
        <v>306184</v>
      </c>
      <c r="F70" s="533">
        <v>154350</v>
      </c>
      <c r="G70" s="533">
        <v>151834</v>
      </c>
      <c r="H70" s="533">
        <v>4141</v>
      </c>
    </row>
    <row r="71" spans="1:8" ht="11.25" hidden="1" customHeight="1">
      <c r="A71" s="1071"/>
      <c r="B71" s="45" t="s">
        <v>180</v>
      </c>
      <c r="C71" s="533">
        <f t="shared" si="13"/>
        <v>312744</v>
      </c>
      <c r="D71" s="622">
        <v>10864</v>
      </c>
      <c r="E71" s="41">
        <f t="shared" si="14"/>
        <v>297858</v>
      </c>
      <c r="F71" s="533">
        <v>150471</v>
      </c>
      <c r="G71" s="533">
        <v>147387</v>
      </c>
      <c r="H71" s="533">
        <v>4022</v>
      </c>
    </row>
    <row r="72" spans="1:8" ht="11.25" hidden="1" customHeight="1">
      <c r="A72" s="1071"/>
      <c r="B72" s="45" t="s">
        <v>181</v>
      </c>
      <c r="C72" s="533">
        <f t="shared" si="13"/>
        <v>318400</v>
      </c>
      <c r="D72" s="622">
        <v>11320</v>
      </c>
      <c r="E72" s="41">
        <f t="shared" si="14"/>
        <v>303382</v>
      </c>
      <c r="F72" s="533">
        <v>154503</v>
      </c>
      <c r="G72" s="533">
        <v>148879</v>
      </c>
      <c r="H72" s="533">
        <v>3698</v>
      </c>
    </row>
    <row r="73" spans="1:8" ht="11.25" hidden="1" customHeight="1">
      <c r="A73" s="1071"/>
      <c r="B73" s="45" t="s">
        <v>182</v>
      </c>
      <c r="C73" s="533">
        <f t="shared" si="13"/>
        <v>312441</v>
      </c>
      <c r="D73" s="622">
        <v>11424</v>
      </c>
      <c r="E73" s="41">
        <f t="shared" si="14"/>
        <v>297797</v>
      </c>
      <c r="F73" s="533">
        <v>151900</v>
      </c>
      <c r="G73" s="533">
        <v>145897</v>
      </c>
      <c r="H73" s="533">
        <v>3220</v>
      </c>
    </row>
    <row r="74" spans="1:8" ht="11.25" hidden="1" customHeight="1">
      <c r="A74" s="1071"/>
      <c r="B74" s="45" t="s">
        <v>183</v>
      </c>
      <c r="C74" s="533">
        <f t="shared" si="13"/>
        <v>294189</v>
      </c>
      <c r="D74" s="622">
        <v>9761</v>
      </c>
      <c r="E74" s="41">
        <f t="shared" si="14"/>
        <v>280371</v>
      </c>
      <c r="F74" s="533">
        <v>139100</v>
      </c>
      <c r="G74" s="533">
        <v>141271</v>
      </c>
      <c r="H74" s="533">
        <v>4057</v>
      </c>
    </row>
    <row r="75" spans="1:8" ht="11.25" hidden="1" customHeight="1">
      <c r="A75" s="1071"/>
      <c r="B75" s="45" t="s">
        <v>184</v>
      </c>
      <c r="C75" s="533">
        <f t="shared" si="13"/>
        <v>309764</v>
      </c>
      <c r="D75" s="622">
        <v>11635</v>
      </c>
      <c r="E75" s="41">
        <f t="shared" si="14"/>
        <v>293927</v>
      </c>
      <c r="F75" s="533">
        <v>145160</v>
      </c>
      <c r="G75" s="533">
        <v>148767</v>
      </c>
      <c r="H75" s="533">
        <v>4202</v>
      </c>
    </row>
    <row r="76" spans="1:8" ht="11.25" hidden="1" customHeight="1">
      <c r="A76" s="1071"/>
      <c r="B76" s="45" t="s">
        <v>185</v>
      </c>
      <c r="C76" s="533">
        <f t="shared" si="13"/>
        <v>320253</v>
      </c>
      <c r="D76" s="622">
        <v>12028</v>
      </c>
      <c r="E76" s="41">
        <f t="shared" si="14"/>
        <v>304126</v>
      </c>
      <c r="F76" s="533">
        <v>150987</v>
      </c>
      <c r="G76" s="533">
        <v>153139</v>
      </c>
      <c r="H76" s="533">
        <v>4099</v>
      </c>
    </row>
    <row r="77" spans="1:8" ht="11.25" hidden="1" customHeight="1">
      <c r="A77" s="1071"/>
      <c r="B77" s="45" t="s">
        <v>186</v>
      </c>
      <c r="C77" s="533">
        <f t="shared" si="13"/>
        <v>311007</v>
      </c>
      <c r="D77" s="622">
        <v>11327</v>
      </c>
      <c r="E77" s="41">
        <f t="shared" si="14"/>
        <v>295432</v>
      </c>
      <c r="F77" s="533">
        <v>147160</v>
      </c>
      <c r="G77" s="533">
        <v>148272</v>
      </c>
      <c r="H77" s="533">
        <v>4248</v>
      </c>
    </row>
    <row r="78" spans="1:8" ht="11.25" hidden="1" customHeight="1">
      <c r="A78" s="1071"/>
      <c r="B78" s="45" t="s">
        <v>187</v>
      </c>
      <c r="C78" s="533">
        <f t="shared" si="13"/>
        <v>259642</v>
      </c>
      <c r="D78" s="622">
        <v>10370</v>
      </c>
      <c r="E78" s="41">
        <f t="shared" si="14"/>
        <v>243055</v>
      </c>
      <c r="F78" s="533">
        <v>124789</v>
      </c>
      <c r="G78" s="533">
        <v>118266</v>
      </c>
      <c r="H78" s="533">
        <v>6217</v>
      </c>
    </row>
    <row r="79" spans="1:8" ht="11.25" hidden="1" customHeight="1">
      <c r="A79" s="1071"/>
      <c r="B79" s="45"/>
      <c r="C79" s="622"/>
      <c r="D79" s="393"/>
      <c r="E79" s="393"/>
      <c r="F79" s="393"/>
      <c r="G79" s="393"/>
      <c r="H79" s="393"/>
    </row>
    <row r="80" spans="1:8" ht="11.25" hidden="1" customHeight="1">
      <c r="A80" s="1202" t="s">
        <v>188</v>
      </c>
      <c r="B80" s="1203"/>
      <c r="C80" s="41">
        <f t="shared" ref="C80:H80" si="15">C67</f>
        <v>265994</v>
      </c>
      <c r="D80" s="41">
        <f t="shared" si="15"/>
        <v>9820</v>
      </c>
      <c r="E80" s="41">
        <f t="shared" si="15"/>
        <v>251585</v>
      </c>
      <c r="F80" s="41">
        <f t="shared" si="15"/>
        <v>125871</v>
      </c>
      <c r="G80" s="41">
        <f t="shared" si="15"/>
        <v>125714</v>
      </c>
      <c r="H80" s="41">
        <f t="shared" si="15"/>
        <v>4589</v>
      </c>
    </row>
    <row r="81" spans="1:8" ht="11.25" hidden="1" customHeight="1">
      <c r="A81" s="1202" t="s">
        <v>189</v>
      </c>
      <c r="B81" s="1203"/>
      <c r="C81" s="41">
        <f>SUM(C$67:C68)</f>
        <v>549782</v>
      </c>
      <c r="D81" s="41">
        <f>SUM(D$67:D68)</f>
        <v>19839</v>
      </c>
      <c r="E81" s="41">
        <f>SUM(E$67:E68)</f>
        <v>520717</v>
      </c>
      <c r="F81" s="41">
        <f>SUM(F$67:F68)</f>
        <v>264186</v>
      </c>
      <c r="G81" s="41">
        <f>SUM(G$67:G68)</f>
        <v>256531</v>
      </c>
      <c r="H81" s="41">
        <f>SUM(H$67:H68)</f>
        <v>9226</v>
      </c>
    </row>
    <row r="82" spans="1:8" ht="11.25" hidden="1" customHeight="1">
      <c r="A82" s="1202" t="s">
        <v>190</v>
      </c>
      <c r="B82" s="1203"/>
      <c r="C82" s="41">
        <f>SUM(C$67:C69)</f>
        <v>860519</v>
      </c>
      <c r="D82" s="41">
        <f>SUM(D$67:D69)</f>
        <v>28875</v>
      </c>
      <c r="E82" s="41">
        <f>SUM(E$67:E69)</f>
        <v>816919</v>
      </c>
      <c r="F82" s="41">
        <f>SUM(F$67:F69)</f>
        <v>411805</v>
      </c>
      <c r="G82" s="41">
        <f>SUM(G$67:G69)</f>
        <v>405114</v>
      </c>
      <c r="H82" s="41">
        <f>SUM(H$67:H69)</f>
        <v>14725</v>
      </c>
    </row>
    <row r="83" spans="1:8" ht="11.25" hidden="1" customHeight="1">
      <c r="A83" s="1202" t="s">
        <v>191</v>
      </c>
      <c r="B83" s="1203"/>
      <c r="C83" s="41">
        <f>SUM(C$67:C70)</f>
        <v>1182723</v>
      </c>
      <c r="D83" s="41">
        <f>SUM(D$67:D70)</f>
        <v>40754</v>
      </c>
      <c r="E83" s="41">
        <f>SUM(E$67:E70)</f>
        <v>1123103</v>
      </c>
      <c r="F83" s="41">
        <f>SUM(F$67:F70)</f>
        <v>566155</v>
      </c>
      <c r="G83" s="41">
        <f>SUM(G$67:G70)</f>
        <v>556948</v>
      </c>
      <c r="H83" s="41">
        <f>SUM(H$67:H70)</f>
        <v>18866</v>
      </c>
    </row>
    <row r="84" spans="1:8" ht="11.25" hidden="1" customHeight="1">
      <c r="A84" s="1202" t="s">
        <v>192</v>
      </c>
      <c r="B84" s="1203"/>
      <c r="C84" s="41">
        <f>SUM(C$67:C71)</f>
        <v>1495467</v>
      </c>
      <c r="D84" s="41">
        <f>SUM(D$67:D71)</f>
        <v>51618</v>
      </c>
      <c r="E84" s="41">
        <f>SUM(E$67:E71)</f>
        <v>1420961</v>
      </c>
      <c r="F84" s="41">
        <f>SUM(F$67:F71)</f>
        <v>716626</v>
      </c>
      <c r="G84" s="41">
        <f>SUM(G$67:G71)</f>
        <v>704335</v>
      </c>
      <c r="H84" s="41">
        <f>SUM(H$67:H71)</f>
        <v>22888</v>
      </c>
    </row>
    <row r="85" spans="1:8" ht="11.25" hidden="1" customHeight="1">
      <c r="A85" s="1202" t="s">
        <v>193</v>
      </c>
      <c r="B85" s="1203"/>
      <c r="C85" s="41">
        <f>SUM(C$67:C72)</f>
        <v>1813867</v>
      </c>
      <c r="D85" s="41">
        <f>SUM(D$67:D72)</f>
        <v>62938</v>
      </c>
      <c r="E85" s="41">
        <f>SUM(E$67:E72)</f>
        <v>1724343</v>
      </c>
      <c r="F85" s="41">
        <f>SUM(F$67:F72)</f>
        <v>871129</v>
      </c>
      <c r="G85" s="41">
        <f>SUM(G$67:G72)</f>
        <v>853214</v>
      </c>
      <c r="H85" s="41">
        <f>SUM(H$67:H72)</f>
        <v>26586</v>
      </c>
    </row>
    <row r="86" spans="1:8" ht="11.25" hidden="1" customHeight="1">
      <c r="A86" s="1202" t="s">
        <v>194</v>
      </c>
      <c r="B86" s="1203"/>
      <c r="C86" s="41">
        <f>SUM(C$67:C73)</f>
        <v>2126308</v>
      </c>
      <c r="D86" s="41">
        <f>SUM(D$67:D73)</f>
        <v>74362</v>
      </c>
      <c r="E86" s="41">
        <f>SUM(E$67:E73)</f>
        <v>2022140</v>
      </c>
      <c r="F86" s="41">
        <f>SUM(F$67:F73)</f>
        <v>1023029</v>
      </c>
      <c r="G86" s="41">
        <f>SUM(G$67:G73)</f>
        <v>999111</v>
      </c>
      <c r="H86" s="41">
        <f>SUM(H$67:H73)</f>
        <v>29806</v>
      </c>
    </row>
    <row r="87" spans="1:8" ht="11.25" hidden="1" customHeight="1">
      <c r="A87" s="1202" t="s">
        <v>195</v>
      </c>
      <c r="B87" s="1203"/>
      <c r="C87" s="41">
        <f>SUM(C$67:C74)</f>
        <v>2420497</v>
      </c>
      <c r="D87" s="41">
        <f>SUM(D$67:D74)</f>
        <v>84123</v>
      </c>
      <c r="E87" s="41">
        <f>SUM(E$67:E74)</f>
        <v>2302511</v>
      </c>
      <c r="F87" s="41">
        <f>SUM(F$67:F74)</f>
        <v>1162129</v>
      </c>
      <c r="G87" s="41">
        <f>SUM(G$67:G74)</f>
        <v>1140382</v>
      </c>
      <c r="H87" s="41">
        <f>SUM(H$67:H74)</f>
        <v>33863</v>
      </c>
    </row>
    <row r="88" spans="1:8" ht="11.25" hidden="1" customHeight="1">
      <c r="A88" s="1202" t="s">
        <v>196</v>
      </c>
      <c r="B88" s="1203"/>
      <c r="C88" s="41">
        <f>SUM(C$67:C75)</f>
        <v>2730261</v>
      </c>
      <c r="D88" s="41">
        <f>SUM(D$67:D75)</f>
        <v>95758</v>
      </c>
      <c r="E88" s="41">
        <f>SUM(E$67:E75)</f>
        <v>2596438</v>
      </c>
      <c r="F88" s="41">
        <f>SUM(F$67:F75)</f>
        <v>1307289</v>
      </c>
      <c r="G88" s="41">
        <f>SUM(G$67:G75)</f>
        <v>1289149</v>
      </c>
      <c r="H88" s="41">
        <f>SUM(H$67:H75)</f>
        <v>38065</v>
      </c>
    </row>
    <row r="89" spans="1:8" ht="11.25" hidden="1" customHeight="1">
      <c r="A89" s="1202" t="s">
        <v>197</v>
      </c>
      <c r="B89" s="1203"/>
      <c r="C89" s="41">
        <f>SUM(C$67:C76)</f>
        <v>3050514</v>
      </c>
      <c r="D89" s="41">
        <f>SUM(D$67:D76)</f>
        <v>107786</v>
      </c>
      <c r="E89" s="41">
        <f>SUM(E$67:E76)</f>
        <v>2900564</v>
      </c>
      <c r="F89" s="41">
        <f>SUM(F$67:F76)</f>
        <v>1458276</v>
      </c>
      <c r="G89" s="41">
        <f>SUM(G$67:G76)</f>
        <v>1442288</v>
      </c>
      <c r="H89" s="41">
        <f>SUM(H$67:H76)</f>
        <v>42164</v>
      </c>
    </row>
    <row r="90" spans="1:8" ht="11.25" hidden="1" customHeight="1">
      <c r="A90" s="1202" t="s">
        <v>198</v>
      </c>
      <c r="B90" s="1203"/>
      <c r="C90" s="41">
        <f>SUM(C$67:C77)</f>
        <v>3361521</v>
      </c>
      <c r="D90" s="41">
        <f>SUM(D$67:D77)</f>
        <v>119113</v>
      </c>
      <c r="E90" s="41">
        <f>SUM(E$67:E77)</f>
        <v>3195996</v>
      </c>
      <c r="F90" s="41">
        <f>SUM(F$67:F77)</f>
        <v>1605436</v>
      </c>
      <c r="G90" s="41">
        <f>SUM(G$67:G77)</f>
        <v>1590560</v>
      </c>
      <c r="H90" s="41">
        <f>SUM(H$67:H77)</f>
        <v>46412</v>
      </c>
    </row>
    <row r="91" spans="1:8" ht="11.25" hidden="1" customHeight="1">
      <c r="A91" s="1202" t="s">
        <v>199</v>
      </c>
      <c r="B91" s="1203"/>
      <c r="C91" s="41">
        <f>SUM(C$67:C78)</f>
        <v>3621163</v>
      </c>
      <c r="D91" s="41">
        <f>SUM(D$67:D78)</f>
        <v>129483</v>
      </c>
      <c r="E91" s="41">
        <f>SUM(E$67:E78)</f>
        <v>3439051</v>
      </c>
      <c r="F91" s="41">
        <f>SUM(F$67:F78)</f>
        <v>1730225</v>
      </c>
      <c r="G91" s="41">
        <f>SUM(G$67:G78)</f>
        <v>1708826</v>
      </c>
      <c r="H91" s="41">
        <f>SUM(H$67:H78)</f>
        <v>52629</v>
      </c>
    </row>
    <row r="92" spans="1:8" ht="6" hidden="1" customHeight="1">
      <c r="A92" s="50"/>
      <c r="B92" s="51"/>
      <c r="C92" s="622"/>
      <c r="D92" s="622"/>
      <c r="E92" s="622"/>
      <c r="F92" s="622"/>
      <c r="G92" s="622"/>
      <c r="H92" s="622"/>
    </row>
    <row r="93" spans="1:8" ht="11.25" hidden="1" customHeight="1">
      <c r="A93" s="1071">
        <v>2009</v>
      </c>
      <c r="B93" s="45"/>
      <c r="C93" s="622"/>
      <c r="D93" s="393"/>
      <c r="E93" s="393"/>
      <c r="F93" s="393"/>
      <c r="G93" s="393"/>
      <c r="H93" s="393"/>
    </row>
    <row r="94" spans="1:8" ht="11.25" hidden="1" customHeight="1">
      <c r="A94" s="1071"/>
      <c r="B94" s="45" t="s">
        <v>176</v>
      </c>
      <c r="C94" s="533">
        <f t="shared" ref="C94:C105" si="16">SUM(D94+E94+H94)</f>
        <v>229758</v>
      </c>
      <c r="D94" s="533">
        <v>9862</v>
      </c>
      <c r="E94" s="41">
        <f t="shared" ref="E94:E105" si="17">F94+G94</f>
        <v>214702</v>
      </c>
      <c r="F94" s="533">
        <v>102594</v>
      </c>
      <c r="G94" s="533">
        <v>112108</v>
      </c>
      <c r="H94" s="533">
        <v>5194</v>
      </c>
    </row>
    <row r="95" spans="1:8" ht="11.25" hidden="1" customHeight="1">
      <c r="A95" s="1071"/>
      <c r="B95" s="45" t="s">
        <v>177</v>
      </c>
      <c r="C95" s="533">
        <f t="shared" si="16"/>
        <v>234720</v>
      </c>
      <c r="D95" s="533">
        <v>10065</v>
      </c>
      <c r="E95" s="41">
        <f t="shared" si="17"/>
        <v>221261</v>
      </c>
      <c r="F95" s="533">
        <v>115342</v>
      </c>
      <c r="G95" s="533">
        <v>105919</v>
      </c>
      <c r="H95" s="533">
        <v>3394</v>
      </c>
    </row>
    <row r="96" spans="1:8" ht="11.25" hidden="1" customHeight="1">
      <c r="A96" s="1071"/>
      <c r="B96" s="45" t="s">
        <v>178</v>
      </c>
      <c r="C96" s="533">
        <f t="shared" si="16"/>
        <v>273094</v>
      </c>
      <c r="D96" s="533">
        <v>11198</v>
      </c>
      <c r="E96" s="41">
        <f t="shared" si="17"/>
        <v>255470</v>
      </c>
      <c r="F96" s="533">
        <v>127518</v>
      </c>
      <c r="G96" s="533">
        <v>127952</v>
      </c>
      <c r="H96" s="533">
        <v>6426</v>
      </c>
    </row>
    <row r="97" spans="1:8" ht="11.25" hidden="1" customHeight="1">
      <c r="A97" s="1071"/>
      <c r="B97" s="45" t="s">
        <v>179</v>
      </c>
      <c r="C97" s="533">
        <f t="shared" si="16"/>
        <v>256525</v>
      </c>
      <c r="D97" s="533">
        <v>10166</v>
      </c>
      <c r="E97" s="41">
        <f t="shared" si="17"/>
        <v>241588</v>
      </c>
      <c r="F97" s="533">
        <v>121508</v>
      </c>
      <c r="G97" s="533">
        <v>120080</v>
      </c>
      <c r="H97" s="533">
        <v>4771</v>
      </c>
    </row>
    <row r="98" spans="1:8" ht="11.25" hidden="1" customHeight="1">
      <c r="A98" s="1071"/>
      <c r="B98" s="45" t="s">
        <v>180</v>
      </c>
      <c r="C98" s="533">
        <f t="shared" si="16"/>
        <v>268601</v>
      </c>
      <c r="D98" s="533">
        <v>9967</v>
      </c>
      <c r="E98" s="41">
        <f t="shared" si="17"/>
        <v>254804</v>
      </c>
      <c r="F98" s="533">
        <v>131599</v>
      </c>
      <c r="G98" s="533">
        <v>123205</v>
      </c>
      <c r="H98" s="533">
        <v>3830</v>
      </c>
    </row>
    <row r="99" spans="1:8" ht="11.25" hidden="1" customHeight="1">
      <c r="A99" s="1071"/>
      <c r="B99" s="45" t="s">
        <v>181</v>
      </c>
      <c r="C99" s="533">
        <f t="shared" si="16"/>
        <v>275024</v>
      </c>
      <c r="D99" s="533">
        <v>10454</v>
      </c>
      <c r="E99" s="41">
        <f t="shared" si="17"/>
        <v>261296</v>
      </c>
      <c r="F99" s="533">
        <v>137110</v>
      </c>
      <c r="G99" s="533">
        <v>124186</v>
      </c>
      <c r="H99" s="533">
        <v>3274</v>
      </c>
    </row>
    <row r="100" spans="1:8" ht="11.25" hidden="1" customHeight="1">
      <c r="A100" s="1071"/>
      <c r="B100" s="45" t="s">
        <v>182</v>
      </c>
      <c r="C100" s="533">
        <f t="shared" si="16"/>
        <v>288528</v>
      </c>
      <c r="D100" s="533">
        <v>9190</v>
      </c>
      <c r="E100" s="41">
        <f t="shared" si="17"/>
        <v>275275</v>
      </c>
      <c r="F100" s="533">
        <v>145996</v>
      </c>
      <c r="G100" s="533">
        <v>129279</v>
      </c>
      <c r="H100" s="533">
        <v>4063</v>
      </c>
    </row>
    <row r="101" spans="1:8" ht="11.25" hidden="1" customHeight="1">
      <c r="A101" s="1071"/>
      <c r="B101" s="45" t="s">
        <v>183</v>
      </c>
      <c r="C101" s="533">
        <f t="shared" si="16"/>
        <v>279905</v>
      </c>
      <c r="D101" s="533">
        <v>6825</v>
      </c>
      <c r="E101" s="41">
        <f t="shared" si="17"/>
        <v>269026</v>
      </c>
      <c r="F101" s="533">
        <v>140047</v>
      </c>
      <c r="G101" s="533">
        <v>128979</v>
      </c>
      <c r="H101" s="533">
        <v>4054</v>
      </c>
    </row>
    <row r="102" spans="1:8" ht="11.25" hidden="1" customHeight="1">
      <c r="A102" s="1071"/>
      <c r="B102" s="45" t="s">
        <v>184</v>
      </c>
      <c r="C102" s="533">
        <f t="shared" si="16"/>
        <v>300286</v>
      </c>
      <c r="D102" s="533">
        <v>7659</v>
      </c>
      <c r="E102" s="41">
        <f t="shared" si="17"/>
        <v>287985</v>
      </c>
      <c r="F102" s="533">
        <v>145917</v>
      </c>
      <c r="G102" s="533">
        <v>142068</v>
      </c>
      <c r="H102" s="533">
        <v>4642</v>
      </c>
    </row>
    <row r="103" spans="1:8" ht="11.25" hidden="1" customHeight="1">
      <c r="A103" s="1071"/>
      <c r="B103" s="45" t="s">
        <v>185</v>
      </c>
      <c r="C103" s="533">
        <f t="shared" si="16"/>
        <v>328020</v>
      </c>
      <c r="D103" s="533">
        <v>8040</v>
      </c>
      <c r="E103" s="41">
        <f t="shared" si="17"/>
        <v>314202</v>
      </c>
      <c r="F103" s="533">
        <v>160041</v>
      </c>
      <c r="G103" s="533">
        <v>154161</v>
      </c>
      <c r="H103" s="533">
        <v>5778</v>
      </c>
    </row>
    <row r="104" spans="1:8" ht="11.25" hidden="1" customHeight="1">
      <c r="A104" s="1071"/>
      <c r="B104" s="45" t="s">
        <v>186</v>
      </c>
      <c r="C104" s="533">
        <f t="shared" si="16"/>
        <v>340232</v>
      </c>
      <c r="D104" s="533">
        <v>7471</v>
      </c>
      <c r="E104" s="41">
        <f t="shared" si="17"/>
        <v>326935</v>
      </c>
      <c r="F104" s="533">
        <v>160865</v>
      </c>
      <c r="G104" s="533">
        <v>166070</v>
      </c>
      <c r="H104" s="533">
        <v>5826</v>
      </c>
    </row>
    <row r="105" spans="1:8" ht="11.25" hidden="1" customHeight="1">
      <c r="A105" s="1071"/>
      <c r="B105" s="45" t="s">
        <v>187</v>
      </c>
      <c r="C105" s="533">
        <f t="shared" si="16"/>
        <v>323468</v>
      </c>
      <c r="D105" s="533">
        <v>8740</v>
      </c>
      <c r="E105" s="41">
        <f t="shared" si="17"/>
        <v>309001</v>
      </c>
      <c r="F105" s="533">
        <v>155361</v>
      </c>
      <c r="G105" s="533">
        <v>153640</v>
      </c>
      <c r="H105" s="533">
        <v>5727</v>
      </c>
    </row>
    <row r="106" spans="1:8" ht="6" hidden="1" customHeight="1">
      <c r="A106" s="1071"/>
      <c r="B106" s="45"/>
      <c r="C106" s="622"/>
      <c r="D106" s="393"/>
      <c r="E106" s="393"/>
      <c r="F106" s="393"/>
      <c r="G106" s="393"/>
      <c r="H106" s="393"/>
    </row>
    <row r="107" spans="1:8" ht="11.25" hidden="1" customHeight="1">
      <c r="A107" s="1202" t="s">
        <v>188</v>
      </c>
      <c r="B107" s="1203"/>
      <c r="C107" s="41">
        <f t="shared" ref="C107:H107" si="18">C94</f>
        <v>229758</v>
      </c>
      <c r="D107" s="41">
        <f t="shared" si="18"/>
        <v>9862</v>
      </c>
      <c r="E107" s="41">
        <f t="shared" si="18"/>
        <v>214702</v>
      </c>
      <c r="F107" s="41">
        <f t="shared" si="18"/>
        <v>102594</v>
      </c>
      <c r="G107" s="41">
        <f t="shared" si="18"/>
        <v>112108</v>
      </c>
      <c r="H107" s="41">
        <f t="shared" si="18"/>
        <v>5194</v>
      </c>
    </row>
    <row r="108" spans="1:8" ht="11.25" hidden="1" customHeight="1">
      <c r="A108" s="1202" t="s">
        <v>189</v>
      </c>
      <c r="B108" s="1203"/>
      <c r="C108" s="41">
        <f>SUM(C$94:C95)</f>
        <v>464478</v>
      </c>
      <c r="D108" s="41">
        <f>SUM(D$94:D95)</f>
        <v>19927</v>
      </c>
      <c r="E108" s="41">
        <f>SUM(E$94:E95)</f>
        <v>435963</v>
      </c>
      <c r="F108" s="41">
        <f>SUM(F$94:F95)</f>
        <v>217936</v>
      </c>
      <c r="G108" s="41">
        <f>SUM(G$94:G95)</f>
        <v>218027</v>
      </c>
      <c r="H108" s="41">
        <f>SUM(H$94:H95)</f>
        <v>8588</v>
      </c>
    </row>
    <row r="109" spans="1:8" ht="11.25" hidden="1" customHeight="1">
      <c r="A109" s="1202" t="s">
        <v>190</v>
      </c>
      <c r="B109" s="1203"/>
      <c r="C109" s="41">
        <f>SUM(C$94:C96)</f>
        <v>737572</v>
      </c>
      <c r="D109" s="41">
        <f>SUM(D$94:D96)</f>
        <v>31125</v>
      </c>
      <c r="E109" s="41">
        <f>SUM(E$94:E96)</f>
        <v>691433</v>
      </c>
      <c r="F109" s="41">
        <f>SUM(F$94:F96)</f>
        <v>345454</v>
      </c>
      <c r="G109" s="41">
        <f>SUM(G$94:G96)</f>
        <v>345979</v>
      </c>
      <c r="H109" s="41">
        <f>SUM(H$94:H96)</f>
        <v>15014</v>
      </c>
    </row>
    <row r="110" spans="1:8" ht="11.25" hidden="1" customHeight="1">
      <c r="A110" s="1202" t="s">
        <v>191</v>
      </c>
      <c r="B110" s="1203"/>
      <c r="C110" s="41">
        <f>SUM(C$94:C97)</f>
        <v>994097</v>
      </c>
      <c r="D110" s="41">
        <f>SUM(D$94:D97)</f>
        <v>41291</v>
      </c>
      <c r="E110" s="41">
        <f>SUM(E$94:E97)</f>
        <v>933021</v>
      </c>
      <c r="F110" s="41">
        <f>SUM(F$94:F97)</f>
        <v>466962</v>
      </c>
      <c r="G110" s="41">
        <f>SUM(G$94:G97)</f>
        <v>466059</v>
      </c>
      <c r="H110" s="41">
        <f>SUM(H$94:H97)</f>
        <v>19785</v>
      </c>
    </row>
    <row r="111" spans="1:8" ht="11.25" hidden="1" customHeight="1">
      <c r="A111" s="1202" t="s">
        <v>192</v>
      </c>
      <c r="B111" s="1203"/>
      <c r="C111" s="41">
        <f>SUM(C$94:C98)</f>
        <v>1262698</v>
      </c>
      <c r="D111" s="41">
        <f>SUM(D$94:D98)</f>
        <v>51258</v>
      </c>
      <c r="E111" s="41">
        <f>SUM(E$94:E98)</f>
        <v>1187825</v>
      </c>
      <c r="F111" s="41">
        <f>SUM(F$94:F98)</f>
        <v>598561</v>
      </c>
      <c r="G111" s="41">
        <f>SUM(G$94:G98)</f>
        <v>589264</v>
      </c>
      <c r="H111" s="41">
        <f>SUM(H$94:H98)</f>
        <v>23615</v>
      </c>
    </row>
    <row r="112" spans="1:8" ht="11.25" hidden="1" customHeight="1">
      <c r="A112" s="1202" t="s">
        <v>193</v>
      </c>
      <c r="B112" s="1203"/>
      <c r="C112" s="41">
        <f>SUM(C$94:C99)</f>
        <v>1537722</v>
      </c>
      <c r="D112" s="41">
        <f>SUM(D$94:D99)</f>
        <v>61712</v>
      </c>
      <c r="E112" s="41">
        <f>SUM(E$94:E99)</f>
        <v>1449121</v>
      </c>
      <c r="F112" s="41">
        <f>SUM(F$94:F99)</f>
        <v>735671</v>
      </c>
      <c r="G112" s="41">
        <f>SUM(G$94:G99)</f>
        <v>713450</v>
      </c>
      <c r="H112" s="41">
        <f>SUM(H$94:H99)</f>
        <v>26889</v>
      </c>
    </row>
    <row r="113" spans="1:8" ht="11.25" hidden="1" customHeight="1">
      <c r="A113" s="1202" t="s">
        <v>194</v>
      </c>
      <c r="B113" s="1203"/>
      <c r="C113" s="41">
        <f>SUM(C$94:C100)</f>
        <v>1826250</v>
      </c>
      <c r="D113" s="41">
        <f>SUM(D$94:D100)</f>
        <v>70902</v>
      </c>
      <c r="E113" s="41">
        <f>SUM(E$94:E100)</f>
        <v>1724396</v>
      </c>
      <c r="F113" s="41">
        <f>SUM(F$94:F100)</f>
        <v>881667</v>
      </c>
      <c r="G113" s="41">
        <f>SUM(G$94:G100)</f>
        <v>842729</v>
      </c>
      <c r="H113" s="41">
        <f>SUM(H$94:H100)</f>
        <v>30952</v>
      </c>
    </row>
    <row r="114" spans="1:8" ht="11.25" hidden="1" customHeight="1">
      <c r="A114" s="1202" t="s">
        <v>195</v>
      </c>
      <c r="B114" s="1203"/>
      <c r="C114" s="41">
        <f>SUM(C$94:C101)</f>
        <v>2106155</v>
      </c>
      <c r="D114" s="41">
        <f>SUM(D$94:D101)</f>
        <v>77727</v>
      </c>
      <c r="E114" s="41">
        <f>SUM(E$94:E101)</f>
        <v>1993422</v>
      </c>
      <c r="F114" s="41">
        <f>SUM(F$94:F101)</f>
        <v>1021714</v>
      </c>
      <c r="G114" s="41">
        <f>SUM(G$94:G101)</f>
        <v>971708</v>
      </c>
      <c r="H114" s="41">
        <f>SUM(H$94:H101)</f>
        <v>35006</v>
      </c>
    </row>
    <row r="115" spans="1:8" ht="11.25" hidden="1" customHeight="1">
      <c r="A115" s="1202" t="s">
        <v>196</v>
      </c>
      <c r="B115" s="1203"/>
      <c r="C115" s="41">
        <f>SUM(C$94:C102)</f>
        <v>2406441</v>
      </c>
      <c r="D115" s="41">
        <f>SUM(D$94:D102)</f>
        <v>85386</v>
      </c>
      <c r="E115" s="41">
        <f>SUM(E$94:E102)</f>
        <v>2281407</v>
      </c>
      <c r="F115" s="41">
        <f>SUM(F$94:F102)</f>
        <v>1167631</v>
      </c>
      <c r="G115" s="41">
        <f>SUM(G$94:G102)</f>
        <v>1113776</v>
      </c>
      <c r="H115" s="41">
        <f>SUM(H$94:H102)</f>
        <v>39648</v>
      </c>
    </row>
    <row r="116" spans="1:8" ht="11.25" hidden="1" customHeight="1">
      <c r="A116" s="1202" t="s">
        <v>197</v>
      </c>
      <c r="B116" s="1203"/>
      <c r="C116" s="41">
        <f>SUM(C$94:C103)</f>
        <v>2734461</v>
      </c>
      <c r="D116" s="41">
        <f>SUM(D$94:D103)</f>
        <v>93426</v>
      </c>
      <c r="E116" s="41">
        <f>SUM(E$94:E103)</f>
        <v>2595609</v>
      </c>
      <c r="F116" s="41">
        <f>SUM(F$94:F103)</f>
        <v>1327672</v>
      </c>
      <c r="G116" s="41">
        <f>SUM(G$94:G103)</f>
        <v>1267937</v>
      </c>
      <c r="H116" s="41">
        <f>SUM(H$94:H103)</f>
        <v>45426</v>
      </c>
    </row>
    <row r="117" spans="1:8" ht="11.25" hidden="1" customHeight="1">
      <c r="A117" s="1202" t="s">
        <v>198</v>
      </c>
      <c r="B117" s="1203"/>
      <c r="C117" s="41">
        <f>SUM(C$94:C104)</f>
        <v>3074693</v>
      </c>
      <c r="D117" s="41">
        <f>SUM(D$94:D104)</f>
        <v>100897</v>
      </c>
      <c r="E117" s="41">
        <f>SUM(E$94:E104)</f>
        <v>2922544</v>
      </c>
      <c r="F117" s="41">
        <f>SUM(F$94:F104)</f>
        <v>1488537</v>
      </c>
      <c r="G117" s="41">
        <f>SUM(G$94:G104)</f>
        <v>1434007</v>
      </c>
      <c r="H117" s="41">
        <f>SUM(H$94:H104)</f>
        <v>51252</v>
      </c>
    </row>
    <row r="118" spans="1:8" ht="11.25" hidden="1" customHeight="1">
      <c r="A118" s="1202" t="s">
        <v>199</v>
      </c>
      <c r="B118" s="1203"/>
      <c r="C118" s="41">
        <f>SUM(C$94:C105)</f>
        <v>3398161</v>
      </c>
      <c r="D118" s="41">
        <f>SUM(D$94:D105)</f>
        <v>109637</v>
      </c>
      <c r="E118" s="41">
        <f>SUM(E$94:E105)</f>
        <v>3231545</v>
      </c>
      <c r="F118" s="41">
        <f>SUM(F$94:F105)</f>
        <v>1643898</v>
      </c>
      <c r="G118" s="41">
        <f>SUM(G$94:G105)</f>
        <v>1587647</v>
      </c>
      <c r="H118" s="41">
        <f>SUM(H$94:H105)</f>
        <v>56979</v>
      </c>
    </row>
    <row r="119" spans="1:8" ht="11.25" hidden="1" customHeight="1">
      <c r="A119" s="50"/>
      <c r="B119" s="51"/>
      <c r="C119" s="622"/>
      <c r="D119" s="622"/>
      <c r="E119" s="622"/>
      <c r="F119" s="622"/>
      <c r="G119" s="622"/>
      <c r="H119" s="622"/>
    </row>
    <row r="120" spans="1:8" ht="11.25" hidden="1" customHeight="1">
      <c r="A120" s="1071">
        <v>2010</v>
      </c>
      <c r="B120" s="45"/>
      <c r="C120" s="622"/>
      <c r="D120" s="393"/>
      <c r="E120" s="393"/>
      <c r="F120" s="393"/>
      <c r="G120" s="393"/>
      <c r="H120" s="393"/>
    </row>
    <row r="121" spans="1:8" ht="11.25" hidden="1" customHeight="1">
      <c r="A121" s="1071"/>
      <c r="B121" s="45" t="s">
        <v>176</v>
      </c>
      <c r="C121" s="533">
        <f t="shared" ref="C121:C132" si="19">SUM(D121+E121+H121)</f>
        <v>285965</v>
      </c>
      <c r="D121" s="622">
        <v>7817</v>
      </c>
      <c r="E121" s="41">
        <f t="shared" ref="E121:E132" si="20">F121+G121</f>
        <v>272906</v>
      </c>
      <c r="F121" s="622">
        <v>136746</v>
      </c>
      <c r="G121" s="622">
        <v>136160</v>
      </c>
      <c r="H121" s="622">
        <v>5242</v>
      </c>
    </row>
    <row r="122" spans="1:8" ht="11.25" hidden="1" customHeight="1">
      <c r="A122" s="1071"/>
      <c r="B122" s="45" t="s">
        <v>177</v>
      </c>
      <c r="C122" s="533">
        <f t="shared" si="19"/>
        <v>294888</v>
      </c>
      <c r="D122" s="622">
        <v>7861</v>
      </c>
      <c r="E122" s="41">
        <f t="shared" si="20"/>
        <v>281864</v>
      </c>
      <c r="F122" s="622">
        <v>145946</v>
      </c>
      <c r="G122" s="622">
        <v>135918</v>
      </c>
      <c r="H122" s="622">
        <v>5163</v>
      </c>
    </row>
    <row r="123" spans="1:8" ht="11.25" hidden="1" customHeight="1">
      <c r="A123" s="1071"/>
      <c r="B123" s="45" t="s">
        <v>178</v>
      </c>
      <c r="C123" s="533">
        <f t="shared" si="19"/>
        <v>363669</v>
      </c>
      <c r="D123" s="622">
        <v>9501</v>
      </c>
      <c r="E123" s="41">
        <f t="shared" si="20"/>
        <v>348794</v>
      </c>
      <c r="F123" s="622">
        <v>180232</v>
      </c>
      <c r="G123" s="622">
        <v>168562</v>
      </c>
      <c r="H123" s="622">
        <v>5374</v>
      </c>
    </row>
    <row r="124" spans="1:8" ht="11.25" hidden="1" customHeight="1">
      <c r="A124" s="1071"/>
      <c r="B124" s="45" t="s">
        <v>179</v>
      </c>
      <c r="C124" s="533">
        <f t="shared" si="19"/>
        <v>301948</v>
      </c>
      <c r="D124" s="622">
        <v>7240</v>
      </c>
      <c r="E124" s="41">
        <f t="shared" si="20"/>
        <v>290152</v>
      </c>
      <c r="F124" s="622">
        <v>145941</v>
      </c>
      <c r="G124" s="622">
        <v>144211</v>
      </c>
      <c r="H124" s="622">
        <v>4556</v>
      </c>
    </row>
    <row r="125" spans="1:8" ht="11.25" hidden="1" customHeight="1">
      <c r="A125" s="1071"/>
      <c r="B125" s="45" t="s">
        <v>180</v>
      </c>
      <c r="C125" s="533">
        <f t="shared" si="19"/>
        <v>362151</v>
      </c>
      <c r="D125" s="622">
        <v>8226</v>
      </c>
      <c r="E125" s="41">
        <f t="shared" si="20"/>
        <v>347649</v>
      </c>
      <c r="F125" s="622">
        <v>176562</v>
      </c>
      <c r="G125" s="622">
        <v>171087</v>
      </c>
      <c r="H125" s="622">
        <v>6276</v>
      </c>
    </row>
    <row r="126" spans="1:8" ht="11.25" hidden="1" customHeight="1">
      <c r="A126" s="1071"/>
      <c r="B126" s="45" t="s">
        <v>181</v>
      </c>
      <c r="C126" s="533">
        <f t="shared" si="19"/>
        <v>353614</v>
      </c>
      <c r="D126" s="622">
        <v>9142</v>
      </c>
      <c r="E126" s="41">
        <f t="shared" si="20"/>
        <v>339886</v>
      </c>
      <c r="F126" s="622">
        <v>177820</v>
      </c>
      <c r="G126" s="622">
        <v>162066</v>
      </c>
      <c r="H126" s="622">
        <v>4586</v>
      </c>
    </row>
    <row r="127" spans="1:8" ht="11.25" hidden="1" customHeight="1">
      <c r="A127" s="1071"/>
      <c r="B127" s="45" t="s">
        <v>182</v>
      </c>
      <c r="C127" s="533">
        <f t="shared" si="19"/>
        <v>358895</v>
      </c>
      <c r="D127" s="622">
        <v>9400</v>
      </c>
      <c r="E127" s="41">
        <f t="shared" si="20"/>
        <v>344153</v>
      </c>
      <c r="F127" s="622">
        <v>181392</v>
      </c>
      <c r="G127" s="622">
        <v>162761</v>
      </c>
      <c r="H127" s="622">
        <v>5342</v>
      </c>
    </row>
    <row r="128" spans="1:8" ht="11.25" hidden="1" customHeight="1">
      <c r="A128" s="1071"/>
      <c r="B128" s="45" t="s">
        <v>183</v>
      </c>
      <c r="C128" s="533">
        <f t="shared" si="19"/>
        <v>348289</v>
      </c>
      <c r="D128" s="622">
        <v>8761</v>
      </c>
      <c r="E128" s="41">
        <f t="shared" si="20"/>
        <v>333697</v>
      </c>
      <c r="F128" s="622">
        <v>176370</v>
      </c>
      <c r="G128" s="622">
        <v>157327</v>
      </c>
      <c r="H128" s="622">
        <v>5831</v>
      </c>
    </row>
    <row r="129" spans="1:8" ht="11.25" hidden="1" customHeight="1">
      <c r="A129" s="1071"/>
      <c r="B129" s="45" t="s">
        <v>184</v>
      </c>
      <c r="C129" s="533">
        <f t="shared" si="19"/>
        <v>363977.864</v>
      </c>
      <c r="D129" s="622">
        <v>9534</v>
      </c>
      <c r="E129" s="41">
        <f t="shared" si="20"/>
        <v>347580</v>
      </c>
      <c r="F129" s="622">
        <v>179874</v>
      </c>
      <c r="G129" s="622">
        <v>167706</v>
      </c>
      <c r="H129" s="622">
        <v>6863.8639999999996</v>
      </c>
    </row>
    <row r="130" spans="1:8" ht="11.25" hidden="1" customHeight="1">
      <c r="A130" s="1071"/>
      <c r="B130" s="45" t="s">
        <v>185</v>
      </c>
      <c r="C130" s="533">
        <f t="shared" si="19"/>
        <v>391255.25300000003</v>
      </c>
      <c r="D130" s="622">
        <v>9521</v>
      </c>
      <c r="E130" s="41">
        <f t="shared" si="20"/>
        <v>375825</v>
      </c>
      <c r="F130" s="622">
        <v>193422</v>
      </c>
      <c r="G130" s="622">
        <v>182403</v>
      </c>
      <c r="H130" s="622">
        <v>5909.2529999999997</v>
      </c>
    </row>
    <row r="131" spans="1:8" ht="11.25" hidden="1" customHeight="1">
      <c r="A131" s="1071"/>
      <c r="B131" s="45" t="s">
        <v>186</v>
      </c>
      <c r="C131" s="533">
        <f t="shared" si="19"/>
        <v>381752.46600000001</v>
      </c>
      <c r="D131" s="622">
        <v>9725</v>
      </c>
      <c r="E131" s="41">
        <f t="shared" si="20"/>
        <v>367436</v>
      </c>
      <c r="F131" s="622">
        <v>190343</v>
      </c>
      <c r="G131" s="622">
        <v>177093</v>
      </c>
      <c r="H131" s="622">
        <v>4591.4660000000003</v>
      </c>
    </row>
    <row r="132" spans="1:8" ht="11.25" hidden="1" customHeight="1">
      <c r="A132" s="1071"/>
      <c r="B132" s="45" t="s">
        <v>187</v>
      </c>
      <c r="C132" s="533">
        <f t="shared" si="19"/>
        <v>357311.75300000003</v>
      </c>
      <c r="D132" s="622">
        <v>8764</v>
      </c>
      <c r="E132" s="41">
        <f t="shared" si="20"/>
        <v>343178</v>
      </c>
      <c r="F132" s="622">
        <v>177952</v>
      </c>
      <c r="G132" s="622">
        <v>165226</v>
      </c>
      <c r="H132" s="622">
        <v>5369.7529999999997</v>
      </c>
    </row>
    <row r="133" spans="1:8" ht="6" hidden="1" customHeight="1">
      <c r="A133" s="1071"/>
      <c r="B133" s="45"/>
      <c r="C133" s="622"/>
      <c r="D133" s="393"/>
      <c r="E133" s="393"/>
      <c r="F133" s="393"/>
      <c r="G133" s="393"/>
      <c r="H133" s="393"/>
    </row>
    <row r="134" spans="1:8" ht="11.25" hidden="1" customHeight="1">
      <c r="A134" s="1202" t="s">
        <v>188</v>
      </c>
      <c r="B134" s="1203"/>
      <c r="C134" s="41">
        <f t="shared" ref="C134:H134" si="21">C121</f>
        <v>285965</v>
      </c>
      <c r="D134" s="41">
        <f t="shared" si="21"/>
        <v>7817</v>
      </c>
      <c r="E134" s="41">
        <f t="shared" si="21"/>
        <v>272906</v>
      </c>
      <c r="F134" s="41">
        <f t="shared" si="21"/>
        <v>136746</v>
      </c>
      <c r="G134" s="41">
        <f t="shared" si="21"/>
        <v>136160</v>
      </c>
      <c r="H134" s="41">
        <f t="shared" si="21"/>
        <v>5242</v>
      </c>
    </row>
    <row r="135" spans="1:8" ht="11.25" hidden="1" customHeight="1">
      <c r="A135" s="1202" t="s">
        <v>189</v>
      </c>
      <c r="B135" s="1203"/>
      <c r="C135" s="41">
        <f>SUM(C$121:C122)</f>
        <v>580853</v>
      </c>
      <c r="D135" s="41">
        <f>SUM(D$121:D122)</f>
        <v>15678</v>
      </c>
      <c r="E135" s="41">
        <f>SUM(E$121:E122)</f>
        <v>554770</v>
      </c>
      <c r="F135" s="41">
        <f>SUM(F$121:F122)</f>
        <v>282692</v>
      </c>
      <c r="G135" s="41">
        <f>SUM(G$121:G122)</f>
        <v>272078</v>
      </c>
      <c r="H135" s="41">
        <f>SUM(H$121:H122)</f>
        <v>10405</v>
      </c>
    </row>
    <row r="136" spans="1:8" ht="11.25" hidden="1" customHeight="1">
      <c r="A136" s="1202" t="s">
        <v>190</v>
      </c>
      <c r="B136" s="1203"/>
      <c r="C136" s="41">
        <f>SUM(C$121:C123)</f>
        <v>944522</v>
      </c>
      <c r="D136" s="41">
        <f>SUM(D$121:D123)</f>
        <v>25179</v>
      </c>
      <c r="E136" s="41">
        <f>SUM(E$121:E123)</f>
        <v>903564</v>
      </c>
      <c r="F136" s="41">
        <f>SUM(F$121:F123)</f>
        <v>462924</v>
      </c>
      <c r="G136" s="41">
        <f>SUM(G$121:G123)</f>
        <v>440640</v>
      </c>
      <c r="H136" s="41">
        <f>SUM(H$121:H123)</f>
        <v>15779</v>
      </c>
    </row>
    <row r="137" spans="1:8" ht="11.25" hidden="1" customHeight="1">
      <c r="A137" s="1202" t="s">
        <v>191</v>
      </c>
      <c r="B137" s="1203"/>
      <c r="C137" s="41">
        <f>SUM(C$121:C124)</f>
        <v>1246470</v>
      </c>
      <c r="D137" s="41">
        <f>SUM(D$121:D124)</f>
        <v>32419</v>
      </c>
      <c r="E137" s="41">
        <f>SUM(E$121:E124)</f>
        <v>1193716</v>
      </c>
      <c r="F137" s="41">
        <f>SUM(F$121:F124)</f>
        <v>608865</v>
      </c>
      <c r="G137" s="41">
        <f>SUM(G$121:G124)</f>
        <v>584851</v>
      </c>
      <c r="H137" s="41">
        <f>SUM(H$121:H124)</f>
        <v>20335</v>
      </c>
    </row>
    <row r="138" spans="1:8" ht="11.25" hidden="1" customHeight="1">
      <c r="A138" s="1202" t="s">
        <v>192</v>
      </c>
      <c r="B138" s="1203"/>
      <c r="C138" s="41">
        <f>SUM(C$121:C125)</f>
        <v>1608621</v>
      </c>
      <c r="D138" s="41">
        <f>SUM(D$121:D125)</f>
        <v>40645</v>
      </c>
      <c r="E138" s="41">
        <f>SUM(E$121:E125)</f>
        <v>1541365</v>
      </c>
      <c r="F138" s="41">
        <f>SUM(F$121:F125)</f>
        <v>785427</v>
      </c>
      <c r="G138" s="41">
        <f>SUM(G$121:G125)</f>
        <v>755938</v>
      </c>
      <c r="H138" s="41">
        <f>SUM(H$121:H125)</f>
        <v>26611</v>
      </c>
    </row>
    <row r="139" spans="1:8" ht="11.25" hidden="1" customHeight="1">
      <c r="A139" s="1202" t="s">
        <v>193</v>
      </c>
      <c r="B139" s="1203"/>
      <c r="C139" s="41">
        <f>SUM(C$121:C126)</f>
        <v>1962235</v>
      </c>
      <c r="D139" s="41">
        <f>SUM(D$121:D126)</f>
        <v>49787</v>
      </c>
      <c r="E139" s="41">
        <f>SUM(E$121:E126)</f>
        <v>1881251</v>
      </c>
      <c r="F139" s="41">
        <f>SUM(F$121:F126)</f>
        <v>963247</v>
      </c>
      <c r="G139" s="41">
        <f>SUM(G$121:G126)</f>
        <v>918004</v>
      </c>
      <c r="H139" s="41">
        <f>SUM(H$121:H126)</f>
        <v>31197</v>
      </c>
    </row>
    <row r="140" spans="1:8" ht="11.25" hidden="1" customHeight="1">
      <c r="A140" s="1202" t="s">
        <v>194</v>
      </c>
      <c r="B140" s="1203"/>
      <c r="C140" s="41">
        <f>SUM(C$121:C127)</f>
        <v>2321130</v>
      </c>
      <c r="D140" s="41">
        <f>SUM(D$121:D127)</f>
        <v>59187</v>
      </c>
      <c r="E140" s="41">
        <f>SUM(E$121:E127)</f>
        <v>2225404</v>
      </c>
      <c r="F140" s="41">
        <f>SUM(F$121:F127)</f>
        <v>1144639</v>
      </c>
      <c r="G140" s="41">
        <f>SUM(G$121:G127)</f>
        <v>1080765</v>
      </c>
      <c r="H140" s="41">
        <f>SUM(H$121:H127)</f>
        <v>36539</v>
      </c>
    </row>
    <row r="141" spans="1:8" ht="11.25" hidden="1" customHeight="1">
      <c r="A141" s="1202" t="s">
        <v>195</v>
      </c>
      <c r="B141" s="1203"/>
      <c r="C141" s="41">
        <f>SUM(C$121:C128)</f>
        <v>2669419</v>
      </c>
      <c r="D141" s="41">
        <f>SUM(D$121:D128)</f>
        <v>67948</v>
      </c>
      <c r="E141" s="41">
        <f>SUM(E$121:E128)</f>
        <v>2559101</v>
      </c>
      <c r="F141" s="41">
        <f>SUM(F$121:F128)</f>
        <v>1321009</v>
      </c>
      <c r="G141" s="41">
        <f>SUM(G$121:G128)</f>
        <v>1238092</v>
      </c>
      <c r="H141" s="41">
        <f>SUM(H$121:H128)</f>
        <v>42370</v>
      </c>
    </row>
    <row r="142" spans="1:8" ht="11.25" hidden="1" customHeight="1">
      <c r="A142" s="1202" t="s">
        <v>196</v>
      </c>
      <c r="B142" s="1203"/>
      <c r="C142" s="41">
        <f>SUM(C$121:C129)</f>
        <v>3033396.8640000001</v>
      </c>
      <c r="D142" s="41">
        <f>SUM(D$121:D129)</f>
        <v>77482</v>
      </c>
      <c r="E142" s="41">
        <f>SUM(E$121:E129)</f>
        <v>2906681</v>
      </c>
      <c r="F142" s="41">
        <f>SUM(F$121:F129)</f>
        <v>1500883</v>
      </c>
      <c r="G142" s="41">
        <f>SUM(G$121:G129)</f>
        <v>1405798</v>
      </c>
      <c r="H142" s="41">
        <f>SUM(H$121:H129)</f>
        <v>49233.864000000001</v>
      </c>
    </row>
    <row r="143" spans="1:8" ht="11.25" hidden="1" customHeight="1">
      <c r="A143" s="1202" t="s">
        <v>197</v>
      </c>
      <c r="B143" s="1203"/>
      <c r="C143" s="41">
        <f>SUM(C$121:C130)</f>
        <v>3424652.1170000001</v>
      </c>
      <c r="D143" s="41">
        <f>SUM(D$121:D130)</f>
        <v>87003</v>
      </c>
      <c r="E143" s="41">
        <f>SUM(E$121:E130)</f>
        <v>3282506</v>
      </c>
      <c r="F143" s="41">
        <f>SUM(F$121:F130)</f>
        <v>1694305</v>
      </c>
      <c r="G143" s="41">
        <f>SUM(G$121:G130)</f>
        <v>1588201</v>
      </c>
      <c r="H143" s="41">
        <f>SUM(H$121:H130)</f>
        <v>55143.116999999998</v>
      </c>
    </row>
    <row r="144" spans="1:8" ht="11.25" hidden="1" customHeight="1">
      <c r="A144" s="1202" t="s">
        <v>198</v>
      </c>
      <c r="B144" s="1203"/>
      <c r="C144" s="41">
        <f>SUM(C$121:C131)</f>
        <v>3806404.5830000001</v>
      </c>
      <c r="D144" s="41">
        <f>SUM(D$121:D131)</f>
        <v>96728</v>
      </c>
      <c r="E144" s="41">
        <f>SUM(E$121:E131)</f>
        <v>3649942</v>
      </c>
      <c r="F144" s="41">
        <f>SUM(F$121:F131)</f>
        <v>1884648</v>
      </c>
      <c r="G144" s="41">
        <f>SUM(G$121:G131)</f>
        <v>1765294</v>
      </c>
      <c r="H144" s="41">
        <f>SUM(H$121:H131)</f>
        <v>59734.582999999999</v>
      </c>
    </row>
    <row r="145" spans="1:8" ht="11.25" hidden="1" customHeight="1">
      <c r="A145" s="1202" t="s">
        <v>199</v>
      </c>
      <c r="B145" s="1203"/>
      <c r="C145" s="41">
        <f>SUM(C$121:C132)</f>
        <v>4163716.3360000001</v>
      </c>
      <c r="D145" s="41">
        <f>SUM(D$121:D132)</f>
        <v>105492</v>
      </c>
      <c r="E145" s="41">
        <f>SUM(E$121:E132)</f>
        <v>3993120</v>
      </c>
      <c r="F145" s="41">
        <f>SUM(F$121:F132)</f>
        <v>2062600</v>
      </c>
      <c r="G145" s="41">
        <f>SUM(G$121:G132)</f>
        <v>1930520</v>
      </c>
      <c r="H145" s="41">
        <f>SUM(H$121:H132)</f>
        <v>65104.335999999996</v>
      </c>
    </row>
    <row r="146" spans="1:8" ht="8.1" customHeight="1">
      <c r="A146" s="50"/>
      <c r="B146" s="51"/>
      <c r="C146" s="622"/>
      <c r="D146" s="393"/>
      <c r="E146" s="393"/>
      <c r="F146" s="393"/>
      <c r="G146" s="393"/>
      <c r="H146" s="393"/>
    </row>
    <row r="147" spans="1:8" ht="11.25" hidden="1" customHeight="1">
      <c r="A147" s="33" t="s">
        <v>496</v>
      </c>
      <c r="B147" s="45"/>
      <c r="C147" s="622"/>
      <c r="D147" s="622"/>
      <c r="E147" s="622"/>
      <c r="F147" s="622"/>
      <c r="G147" s="622"/>
      <c r="H147" s="622"/>
    </row>
    <row r="148" spans="1:8" ht="11.25" hidden="1" customHeight="1">
      <c r="A148" s="1071"/>
      <c r="B148" s="45" t="s">
        <v>176</v>
      </c>
      <c r="C148" s="533">
        <f t="shared" ref="C148:C159" si="22">SUM(D148+E148+H148)</f>
        <v>336365</v>
      </c>
      <c r="D148" s="533">
        <v>9069</v>
      </c>
      <c r="E148" s="41">
        <v>317586</v>
      </c>
      <c r="F148" s="533">
        <v>167098</v>
      </c>
      <c r="G148" s="533">
        <v>150488</v>
      </c>
      <c r="H148" s="533">
        <v>9710</v>
      </c>
    </row>
    <row r="149" spans="1:8" ht="11.25" hidden="1" customHeight="1">
      <c r="A149" s="1071"/>
      <c r="B149" s="45" t="s">
        <v>177</v>
      </c>
      <c r="C149" s="533">
        <f t="shared" si="22"/>
        <v>335821</v>
      </c>
      <c r="D149" s="533">
        <v>9092</v>
      </c>
      <c r="E149" s="41">
        <v>316379</v>
      </c>
      <c r="F149" s="533">
        <v>171325</v>
      </c>
      <c r="G149" s="533">
        <v>145054</v>
      </c>
      <c r="H149" s="533">
        <v>10350</v>
      </c>
    </row>
    <row r="150" spans="1:8" ht="11.25" hidden="1" customHeight="1">
      <c r="A150" s="1071"/>
      <c r="B150" s="45" t="s">
        <v>178</v>
      </c>
      <c r="C150" s="533">
        <f t="shared" si="22"/>
        <v>406865</v>
      </c>
      <c r="D150" s="533">
        <v>11020</v>
      </c>
      <c r="E150" s="41">
        <v>384685</v>
      </c>
      <c r="F150" s="533">
        <v>204009</v>
      </c>
      <c r="G150" s="533">
        <v>180676</v>
      </c>
      <c r="H150" s="533">
        <v>11160</v>
      </c>
    </row>
    <row r="151" spans="1:8" ht="11.25" hidden="1" customHeight="1">
      <c r="A151" s="1071"/>
      <c r="B151" s="45" t="s">
        <v>179</v>
      </c>
      <c r="C151" s="533">
        <f t="shared" si="22"/>
        <v>377878</v>
      </c>
      <c r="D151" s="622">
        <v>9603</v>
      </c>
      <c r="E151" s="41">
        <v>356266</v>
      </c>
      <c r="F151" s="622">
        <v>186710</v>
      </c>
      <c r="G151" s="622">
        <v>169556</v>
      </c>
      <c r="H151" s="622">
        <v>12009</v>
      </c>
    </row>
    <row r="152" spans="1:8" ht="11.25" hidden="1" customHeight="1">
      <c r="A152" s="1071"/>
      <c r="B152" s="45" t="s">
        <v>180</v>
      </c>
      <c r="C152" s="533">
        <f t="shared" si="22"/>
        <v>390690</v>
      </c>
      <c r="D152" s="622">
        <v>10224</v>
      </c>
      <c r="E152" s="41">
        <v>368099</v>
      </c>
      <c r="F152" s="622">
        <v>195613</v>
      </c>
      <c r="G152" s="622">
        <v>172486</v>
      </c>
      <c r="H152" s="622">
        <v>12367</v>
      </c>
    </row>
    <row r="153" spans="1:8" ht="11.25" hidden="1" customHeight="1">
      <c r="A153" s="1071"/>
      <c r="B153" s="45" t="s">
        <v>181</v>
      </c>
      <c r="C153" s="533">
        <f t="shared" si="22"/>
        <v>367585</v>
      </c>
      <c r="D153" s="622">
        <v>9222</v>
      </c>
      <c r="E153" s="41">
        <v>346274</v>
      </c>
      <c r="F153" s="622">
        <v>183253</v>
      </c>
      <c r="G153" s="622">
        <v>163021</v>
      </c>
      <c r="H153" s="622">
        <v>12089</v>
      </c>
    </row>
    <row r="154" spans="1:8" ht="11.25" hidden="1" customHeight="1">
      <c r="A154" s="1071"/>
      <c r="B154" s="45" t="s">
        <v>182</v>
      </c>
      <c r="C154" s="533">
        <f t="shared" si="22"/>
        <v>380831</v>
      </c>
      <c r="D154" s="622">
        <v>9858</v>
      </c>
      <c r="E154" s="41">
        <v>358276</v>
      </c>
      <c r="F154" s="622">
        <v>193190</v>
      </c>
      <c r="G154" s="622">
        <v>165086</v>
      </c>
      <c r="H154" s="622">
        <v>12697</v>
      </c>
    </row>
    <row r="155" spans="1:8" ht="11.25" hidden="1" customHeight="1">
      <c r="A155" s="1071"/>
      <c r="B155" s="45" t="s">
        <v>183</v>
      </c>
      <c r="C155" s="533">
        <f t="shared" si="22"/>
        <v>351348</v>
      </c>
      <c r="D155" s="622">
        <v>9458</v>
      </c>
      <c r="E155" s="41">
        <v>329875</v>
      </c>
      <c r="F155" s="622">
        <v>176076</v>
      </c>
      <c r="G155" s="622">
        <v>153799</v>
      </c>
      <c r="H155" s="622">
        <v>12015</v>
      </c>
    </row>
    <row r="156" spans="1:8" ht="11.25" hidden="1" customHeight="1">
      <c r="A156" s="1071"/>
      <c r="B156" s="45" t="s">
        <v>184</v>
      </c>
      <c r="C156" s="533">
        <f t="shared" si="22"/>
        <v>367935</v>
      </c>
      <c r="D156" s="622">
        <v>10133</v>
      </c>
      <c r="E156" s="41">
        <f>F156+G156</f>
        <v>346709</v>
      </c>
      <c r="F156" s="622">
        <v>183299</v>
      </c>
      <c r="G156" s="622">
        <v>163410</v>
      </c>
      <c r="H156" s="622">
        <v>11093</v>
      </c>
    </row>
    <row r="157" spans="1:8" ht="11.25" hidden="1" customHeight="1">
      <c r="A157" s="1071"/>
      <c r="B157" s="45" t="s">
        <v>185</v>
      </c>
      <c r="C157" s="533">
        <f t="shared" si="22"/>
        <v>381484</v>
      </c>
      <c r="D157" s="622">
        <v>9420</v>
      </c>
      <c r="E157" s="41">
        <f>F157+G157</f>
        <v>361390</v>
      </c>
      <c r="F157" s="622">
        <v>192615</v>
      </c>
      <c r="G157" s="622">
        <v>168775</v>
      </c>
      <c r="H157" s="622">
        <v>10674</v>
      </c>
    </row>
    <row r="158" spans="1:8" ht="11.25" hidden="1" customHeight="1">
      <c r="A158" s="1071"/>
      <c r="B158" s="45" t="s">
        <v>186</v>
      </c>
      <c r="C158" s="533">
        <f t="shared" si="22"/>
        <v>374231</v>
      </c>
      <c r="D158" s="622">
        <v>9698</v>
      </c>
      <c r="E158" s="41">
        <f>F158+G158</f>
        <v>352786</v>
      </c>
      <c r="F158" s="622">
        <v>187103</v>
      </c>
      <c r="G158" s="622">
        <v>165683</v>
      </c>
      <c r="H158" s="622">
        <v>11747</v>
      </c>
    </row>
    <row r="159" spans="1:8" ht="11.25" hidden="1" customHeight="1">
      <c r="A159" s="1071"/>
      <c r="B159" s="45" t="s">
        <v>187</v>
      </c>
      <c r="C159" s="533">
        <f t="shared" si="22"/>
        <v>365225</v>
      </c>
      <c r="D159" s="622">
        <v>9455</v>
      </c>
      <c r="E159" s="41">
        <v>343384</v>
      </c>
      <c r="F159" s="622">
        <v>184798</v>
      </c>
      <c r="G159" s="622">
        <v>158586</v>
      </c>
      <c r="H159" s="622">
        <v>12386</v>
      </c>
    </row>
    <row r="160" spans="1:8" ht="6" hidden="1" customHeight="1">
      <c r="A160" s="1071"/>
      <c r="B160" s="45"/>
      <c r="C160" s="622"/>
      <c r="D160" s="622"/>
      <c r="E160" s="622"/>
      <c r="F160" s="622"/>
      <c r="G160" s="622"/>
      <c r="H160" s="622"/>
    </row>
    <row r="161" spans="1:8" ht="11.25" hidden="1" customHeight="1">
      <c r="A161" s="1202" t="s">
        <v>188</v>
      </c>
      <c r="B161" s="1203"/>
      <c r="C161" s="533">
        <f t="shared" ref="C161:H161" si="23">C148</f>
        <v>336365</v>
      </c>
      <c r="D161" s="533">
        <f t="shared" si="23"/>
        <v>9069</v>
      </c>
      <c r="E161" s="533">
        <f t="shared" si="23"/>
        <v>317586</v>
      </c>
      <c r="F161" s="533">
        <f t="shared" si="23"/>
        <v>167098</v>
      </c>
      <c r="G161" s="533">
        <f t="shared" si="23"/>
        <v>150488</v>
      </c>
      <c r="H161" s="533">
        <f t="shared" si="23"/>
        <v>9710</v>
      </c>
    </row>
    <row r="162" spans="1:8" ht="11.25" hidden="1" customHeight="1">
      <c r="A162" s="1202" t="s">
        <v>189</v>
      </c>
      <c r="B162" s="1203"/>
      <c r="C162" s="533">
        <f>SUM(C$148:C149)</f>
        <v>672186</v>
      </c>
      <c r="D162" s="533">
        <f>SUM(D$148:D149)</f>
        <v>18161</v>
      </c>
      <c r="E162" s="533">
        <f>SUM(E$148:E149)</f>
        <v>633965</v>
      </c>
      <c r="F162" s="533">
        <f>SUM(F$148:F149)</f>
        <v>338423</v>
      </c>
      <c r="G162" s="533">
        <f>SUM(G$148:G149)</f>
        <v>295542</v>
      </c>
      <c r="H162" s="533">
        <f>SUM(H$148:H149)</f>
        <v>20060</v>
      </c>
    </row>
    <row r="163" spans="1:8" ht="11.25" hidden="1" customHeight="1">
      <c r="A163" s="1202" t="s">
        <v>190</v>
      </c>
      <c r="B163" s="1203"/>
      <c r="C163" s="533">
        <f>SUM(C$148:C150)</f>
        <v>1079051</v>
      </c>
      <c r="D163" s="533">
        <f>SUM(D$148:D150)</f>
        <v>29181</v>
      </c>
      <c r="E163" s="533">
        <f>SUM(E$148:E150)</f>
        <v>1018650</v>
      </c>
      <c r="F163" s="533">
        <f>SUM(F$148:F150)</f>
        <v>542432</v>
      </c>
      <c r="G163" s="533">
        <f>SUM(G$148:G150)</f>
        <v>476218</v>
      </c>
      <c r="H163" s="533">
        <f>SUM(H$148:H150)</f>
        <v>31220</v>
      </c>
    </row>
    <row r="164" spans="1:8" ht="11.25" hidden="1" customHeight="1">
      <c r="A164" s="1202" t="s">
        <v>191</v>
      </c>
      <c r="B164" s="1203"/>
      <c r="C164" s="533">
        <f>SUM(C$148:C151)</f>
        <v>1456929</v>
      </c>
      <c r="D164" s="533">
        <f>SUM(D$148:D151)</f>
        <v>38784</v>
      </c>
      <c r="E164" s="533">
        <f>SUM(E$148:E151)</f>
        <v>1374916</v>
      </c>
      <c r="F164" s="533">
        <f>SUM(F$148:F151)</f>
        <v>729142</v>
      </c>
      <c r="G164" s="533">
        <f>SUM(G$148:G151)</f>
        <v>645774</v>
      </c>
      <c r="H164" s="533">
        <f>SUM(H$148:H151)</f>
        <v>43229</v>
      </c>
    </row>
    <row r="165" spans="1:8" ht="11.25" hidden="1" customHeight="1">
      <c r="A165" s="1202" t="s">
        <v>192</v>
      </c>
      <c r="B165" s="1203"/>
      <c r="C165" s="533">
        <f>SUM(C$148:C152)</f>
        <v>1847619</v>
      </c>
      <c r="D165" s="533">
        <f>SUM(D$148:D152)</f>
        <v>49008</v>
      </c>
      <c r="E165" s="533">
        <f>SUM(E$148:E152)</f>
        <v>1743015</v>
      </c>
      <c r="F165" s="533">
        <f>SUM(F$148:F152)</f>
        <v>924755</v>
      </c>
      <c r="G165" s="533">
        <f>SUM(G$148:G152)</f>
        <v>818260</v>
      </c>
      <c r="H165" s="533">
        <f>SUM(H$148:H152)</f>
        <v>55596</v>
      </c>
    </row>
    <row r="166" spans="1:8" ht="11.25" hidden="1" customHeight="1">
      <c r="A166" s="1202" t="s">
        <v>193</v>
      </c>
      <c r="B166" s="1203"/>
      <c r="C166" s="533">
        <f>SUM(C$148:C153)</f>
        <v>2215204</v>
      </c>
      <c r="D166" s="533">
        <f>SUM(D$148:D153)</f>
        <v>58230</v>
      </c>
      <c r="E166" s="533">
        <f>SUM(E$148:E153)</f>
        <v>2089289</v>
      </c>
      <c r="F166" s="533">
        <f>SUM(F$148:F153)</f>
        <v>1108008</v>
      </c>
      <c r="G166" s="533">
        <f>SUM(G$148:G153)</f>
        <v>981281</v>
      </c>
      <c r="H166" s="533">
        <f>SUM(H$148:H153)</f>
        <v>67685</v>
      </c>
    </row>
    <row r="167" spans="1:8" ht="11.25" hidden="1" customHeight="1">
      <c r="A167" s="1202" t="s">
        <v>194</v>
      </c>
      <c r="B167" s="1203"/>
      <c r="C167" s="533">
        <f>SUM(C$148:C154)</f>
        <v>2596035</v>
      </c>
      <c r="D167" s="533">
        <f>SUM(D$148:D154)</f>
        <v>68088</v>
      </c>
      <c r="E167" s="533">
        <f>SUM(E$148:E154)</f>
        <v>2447565</v>
      </c>
      <c r="F167" s="533">
        <f>SUM(F$148:F154)</f>
        <v>1301198</v>
      </c>
      <c r="G167" s="533">
        <f>SUM(G$148:G154)</f>
        <v>1146367</v>
      </c>
      <c r="H167" s="533">
        <f>SUM(H$148:H154)</f>
        <v>80382</v>
      </c>
    </row>
    <row r="168" spans="1:8" ht="11.25" hidden="1" customHeight="1">
      <c r="A168" s="1202" t="s">
        <v>195</v>
      </c>
      <c r="B168" s="1203"/>
      <c r="C168" s="533">
        <f>SUM(C$148:C155)</f>
        <v>2947383</v>
      </c>
      <c r="D168" s="533">
        <f>SUM(D$148:D155)</f>
        <v>77546</v>
      </c>
      <c r="E168" s="533">
        <f>SUM(E$148:E155)</f>
        <v>2777440</v>
      </c>
      <c r="F168" s="533">
        <f>SUM(F$148:F155)</f>
        <v>1477274</v>
      </c>
      <c r="G168" s="533">
        <f>SUM(G$148:G155)</f>
        <v>1300166</v>
      </c>
      <c r="H168" s="533">
        <f>SUM(H$148:H155)</f>
        <v>92397</v>
      </c>
    </row>
    <row r="169" spans="1:8" ht="11.25" hidden="1" customHeight="1">
      <c r="A169" s="1202" t="s">
        <v>196</v>
      </c>
      <c r="B169" s="1203"/>
      <c r="C169" s="533">
        <f>SUM(C$148:C156)</f>
        <v>3315318</v>
      </c>
      <c r="D169" s="533">
        <f>SUM(D$148:D156)</f>
        <v>87679</v>
      </c>
      <c r="E169" s="533">
        <f>SUM(E$148:E156)</f>
        <v>3124149</v>
      </c>
      <c r="F169" s="533">
        <f>SUM(F$148:F156)</f>
        <v>1660573</v>
      </c>
      <c r="G169" s="533">
        <f>SUM(G$148:G156)</f>
        <v>1463576</v>
      </c>
      <c r="H169" s="533">
        <f>SUM(H$148:H156)</f>
        <v>103490</v>
      </c>
    </row>
    <row r="170" spans="1:8" ht="11.25" hidden="1" customHeight="1">
      <c r="A170" s="1202" t="s">
        <v>197</v>
      </c>
      <c r="B170" s="1203"/>
      <c r="C170" s="533">
        <f>SUM(C$148:C157)</f>
        <v>3696802</v>
      </c>
      <c r="D170" s="533">
        <f>SUM(D$148:D157)</f>
        <v>97099</v>
      </c>
      <c r="E170" s="533">
        <f>SUM(E$148:E157)</f>
        <v>3485539</v>
      </c>
      <c r="F170" s="533">
        <f>SUM(F$148:F157)</f>
        <v>1853188</v>
      </c>
      <c r="G170" s="533">
        <f>SUM(G$148:G157)</f>
        <v>1632351</v>
      </c>
      <c r="H170" s="533">
        <f>SUM(H$148:H157)</f>
        <v>114164</v>
      </c>
    </row>
    <row r="171" spans="1:8" ht="11.25" hidden="1" customHeight="1">
      <c r="A171" s="1202" t="s">
        <v>198</v>
      </c>
      <c r="B171" s="1203"/>
      <c r="C171" s="533">
        <f>SUM(C$148:C158)</f>
        <v>4071033</v>
      </c>
      <c r="D171" s="533">
        <f>SUM(D$148:D158)</f>
        <v>106797</v>
      </c>
      <c r="E171" s="533">
        <f>SUM(E$148:E158)</f>
        <v>3838325</v>
      </c>
      <c r="F171" s="533">
        <f>SUM(F$148:F158)</f>
        <v>2040291</v>
      </c>
      <c r="G171" s="533">
        <f>SUM(G$148:G158)</f>
        <v>1798034</v>
      </c>
      <c r="H171" s="533">
        <f>SUM(H$148:H158)</f>
        <v>125911</v>
      </c>
    </row>
    <row r="172" spans="1:8" ht="11.25" hidden="1" customHeight="1">
      <c r="A172" s="1202" t="s">
        <v>199</v>
      </c>
      <c r="B172" s="1203"/>
      <c r="C172" s="533">
        <f>SUM(C$148:C159)</f>
        <v>4436258</v>
      </c>
      <c r="D172" s="533">
        <f>SUM(D$148:D159)</f>
        <v>116252</v>
      </c>
      <c r="E172" s="533">
        <f>SUM(E$148:E159)</f>
        <v>4181709</v>
      </c>
      <c r="F172" s="533">
        <f>SUM(F$148:F159)</f>
        <v>2225089</v>
      </c>
      <c r="G172" s="533">
        <f>SUM(G$148:G159)</f>
        <v>1956620</v>
      </c>
      <c r="H172" s="533">
        <f>SUM(H$148:H159)</f>
        <v>138297</v>
      </c>
    </row>
    <row r="173" spans="1:8" ht="11.25" hidden="1" customHeight="1">
      <c r="A173" s="1071"/>
      <c r="B173" s="45"/>
      <c r="C173" s="533"/>
      <c r="D173" s="533"/>
      <c r="E173" s="533"/>
      <c r="F173" s="533"/>
      <c r="G173" s="533"/>
      <c r="H173" s="533"/>
    </row>
    <row r="174" spans="1:8" ht="11.25" hidden="1" customHeight="1">
      <c r="A174" s="1071">
        <v>2012</v>
      </c>
      <c r="B174" s="45"/>
      <c r="C174" s="622"/>
      <c r="D174" s="393"/>
      <c r="E174" s="393"/>
      <c r="F174" s="393"/>
      <c r="G174" s="393"/>
      <c r="H174" s="393"/>
    </row>
    <row r="175" spans="1:8" ht="11.25" hidden="1" customHeight="1">
      <c r="A175" s="1071"/>
      <c r="B175" s="45" t="s">
        <v>176</v>
      </c>
      <c r="C175" s="533">
        <f t="shared" ref="C175:C186" si="24">SUM(D175+E175+H175)</f>
        <v>312970</v>
      </c>
      <c r="D175" s="622">
        <v>9157</v>
      </c>
      <c r="E175" s="41">
        <v>294105</v>
      </c>
      <c r="F175" s="622">
        <v>154829</v>
      </c>
      <c r="G175" s="622">
        <v>139276</v>
      </c>
      <c r="H175" s="622">
        <v>9708</v>
      </c>
    </row>
    <row r="176" spans="1:8" ht="11.25" hidden="1" customHeight="1">
      <c r="A176" s="1071"/>
      <c r="B176" s="45" t="s">
        <v>177</v>
      </c>
      <c r="C176" s="533">
        <f t="shared" si="24"/>
        <v>334517</v>
      </c>
      <c r="D176" s="622">
        <v>8665</v>
      </c>
      <c r="E176" s="41">
        <v>317559</v>
      </c>
      <c r="F176" s="622">
        <v>172891</v>
      </c>
      <c r="G176" s="622">
        <v>144668</v>
      </c>
      <c r="H176" s="622">
        <v>8293</v>
      </c>
    </row>
    <row r="177" spans="1:8" ht="11.25" hidden="1" customHeight="1">
      <c r="A177" s="1071"/>
      <c r="B177" s="45" t="s">
        <v>178</v>
      </c>
      <c r="C177" s="533">
        <f t="shared" si="24"/>
        <v>385015</v>
      </c>
      <c r="D177" s="622">
        <v>10359</v>
      </c>
      <c r="E177" s="41">
        <v>364407</v>
      </c>
      <c r="F177" s="622">
        <v>191484</v>
      </c>
      <c r="G177" s="622">
        <v>172923</v>
      </c>
      <c r="H177" s="622">
        <v>10249</v>
      </c>
    </row>
    <row r="178" spans="1:8" ht="11.25" hidden="1" customHeight="1">
      <c r="A178" s="1071"/>
      <c r="B178" s="45" t="s">
        <v>179</v>
      </c>
      <c r="C178" s="533">
        <f t="shared" si="24"/>
        <v>352693</v>
      </c>
      <c r="D178" s="622">
        <v>8987</v>
      </c>
      <c r="E178" s="41">
        <v>332628</v>
      </c>
      <c r="F178" s="622">
        <v>175200</v>
      </c>
      <c r="G178" s="622">
        <v>157428</v>
      </c>
      <c r="H178" s="622">
        <v>11078</v>
      </c>
    </row>
    <row r="179" spans="1:8" ht="11.25" hidden="1" customHeight="1">
      <c r="A179" s="1071"/>
      <c r="B179" s="45" t="s">
        <v>180</v>
      </c>
      <c r="C179" s="41">
        <f t="shared" si="24"/>
        <v>361323</v>
      </c>
      <c r="D179" s="41">
        <v>9469</v>
      </c>
      <c r="E179" s="41">
        <v>342821</v>
      </c>
      <c r="F179" s="41">
        <v>183464</v>
      </c>
      <c r="G179" s="41">
        <v>159357</v>
      </c>
      <c r="H179" s="41">
        <v>9033</v>
      </c>
    </row>
    <row r="180" spans="1:8" ht="11.25" hidden="1" customHeight="1">
      <c r="A180" s="1071"/>
      <c r="B180" s="45" t="s">
        <v>181</v>
      </c>
      <c r="C180" s="41">
        <f t="shared" si="24"/>
        <v>365101</v>
      </c>
      <c r="D180" s="41">
        <v>9329</v>
      </c>
      <c r="E180" s="41">
        <v>346834</v>
      </c>
      <c r="F180" s="41">
        <v>189513</v>
      </c>
      <c r="G180" s="41">
        <v>157321</v>
      </c>
      <c r="H180" s="41">
        <v>8938</v>
      </c>
    </row>
    <row r="181" spans="1:8" ht="11.25" hidden="1" customHeight="1">
      <c r="A181" s="1071"/>
      <c r="B181" s="45" t="s">
        <v>182</v>
      </c>
      <c r="C181" s="41">
        <f t="shared" si="24"/>
        <v>366924</v>
      </c>
      <c r="D181" s="41">
        <v>9518</v>
      </c>
      <c r="E181" s="41">
        <v>349094</v>
      </c>
      <c r="F181" s="41">
        <v>192415</v>
      </c>
      <c r="G181" s="41">
        <v>156679</v>
      </c>
      <c r="H181" s="41">
        <v>8312</v>
      </c>
    </row>
    <row r="182" spans="1:8" ht="11.25" hidden="1" customHeight="1">
      <c r="A182" s="1071"/>
      <c r="B182" s="45" t="s">
        <v>183</v>
      </c>
      <c r="C182" s="41">
        <f t="shared" si="24"/>
        <v>353199</v>
      </c>
      <c r="D182" s="41">
        <v>9124</v>
      </c>
      <c r="E182" s="41">
        <v>334490</v>
      </c>
      <c r="F182" s="41">
        <v>180466</v>
      </c>
      <c r="G182" s="41">
        <v>154024</v>
      </c>
      <c r="H182" s="41">
        <v>9585</v>
      </c>
    </row>
    <row r="183" spans="1:8" ht="11.25" hidden="1" customHeight="1">
      <c r="A183" s="1071"/>
      <c r="B183" s="45" t="s">
        <v>184</v>
      </c>
      <c r="C183" s="41">
        <f t="shared" si="24"/>
        <v>367485</v>
      </c>
      <c r="D183" s="41">
        <v>8979</v>
      </c>
      <c r="E183" s="41">
        <v>349344</v>
      </c>
      <c r="F183" s="41">
        <v>186434</v>
      </c>
      <c r="G183" s="41">
        <v>162910</v>
      </c>
      <c r="H183" s="41">
        <v>9162</v>
      </c>
    </row>
    <row r="184" spans="1:8" ht="11.25" hidden="1" customHeight="1">
      <c r="A184" s="1071"/>
      <c r="B184" s="45" t="s">
        <v>185</v>
      </c>
      <c r="C184" s="41">
        <f t="shared" si="24"/>
        <v>375964</v>
      </c>
      <c r="D184" s="41">
        <v>9062</v>
      </c>
      <c r="E184" s="41">
        <v>358202</v>
      </c>
      <c r="F184" s="41">
        <v>192806</v>
      </c>
      <c r="G184" s="41">
        <v>165396</v>
      </c>
      <c r="H184" s="41">
        <v>8700</v>
      </c>
    </row>
    <row r="185" spans="1:8" ht="11.25" hidden="1" customHeight="1">
      <c r="A185" s="1071"/>
      <c r="B185" s="45" t="s">
        <v>186</v>
      </c>
      <c r="C185" s="41">
        <f t="shared" si="24"/>
        <v>387580</v>
      </c>
      <c r="D185" s="41">
        <v>9781</v>
      </c>
      <c r="E185" s="41">
        <v>367806</v>
      </c>
      <c r="F185" s="41">
        <v>193616</v>
      </c>
      <c r="G185" s="41">
        <v>174190</v>
      </c>
      <c r="H185" s="41">
        <v>9993</v>
      </c>
    </row>
    <row r="186" spans="1:8" ht="11.25" hidden="1" customHeight="1">
      <c r="A186" s="1071"/>
      <c r="B186" s="45" t="s">
        <v>187</v>
      </c>
      <c r="C186" s="41">
        <f t="shared" si="24"/>
        <v>354364</v>
      </c>
      <c r="D186" s="41">
        <v>8400</v>
      </c>
      <c r="E186" s="41">
        <v>337119</v>
      </c>
      <c r="F186" s="41">
        <v>178456</v>
      </c>
      <c r="G186" s="41">
        <v>158663</v>
      </c>
      <c r="H186" s="41">
        <v>8845</v>
      </c>
    </row>
    <row r="187" spans="1:8" ht="11.25" hidden="1" customHeight="1">
      <c r="A187" s="1071"/>
      <c r="B187" s="45"/>
      <c r="C187" s="622"/>
      <c r="D187" s="393"/>
      <c r="E187" s="393"/>
      <c r="F187" s="393"/>
      <c r="G187" s="393"/>
      <c r="H187" s="393"/>
    </row>
    <row r="188" spans="1:8" ht="11.25" hidden="1" customHeight="1">
      <c r="A188" s="1202" t="s">
        <v>188</v>
      </c>
      <c r="B188" s="1203"/>
      <c r="C188" s="533">
        <f t="shared" ref="C188:H188" si="25">C175</f>
        <v>312970</v>
      </c>
      <c r="D188" s="533">
        <f t="shared" si="25"/>
        <v>9157</v>
      </c>
      <c r="E188" s="533">
        <f t="shared" si="25"/>
        <v>294105</v>
      </c>
      <c r="F188" s="533">
        <f t="shared" si="25"/>
        <v>154829</v>
      </c>
      <c r="G188" s="533">
        <f t="shared" si="25"/>
        <v>139276</v>
      </c>
      <c r="H188" s="533">
        <f t="shared" si="25"/>
        <v>9708</v>
      </c>
    </row>
    <row r="189" spans="1:8" ht="11.25" hidden="1" customHeight="1">
      <c r="A189" s="1202" t="s">
        <v>189</v>
      </c>
      <c r="B189" s="1203"/>
      <c r="C189" s="533">
        <f>SUM(C$175:C176)</f>
        <v>647487</v>
      </c>
      <c r="D189" s="533">
        <f>SUM(D$175:D176)</f>
        <v>17822</v>
      </c>
      <c r="E189" s="533">
        <f>SUM(E$175:E176)</f>
        <v>611664</v>
      </c>
      <c r="F189" s="533">
        <f>SUM(F$175:F176)</f>
        <v>327720</v>
      </c>
      <c r="G189" s="533">
        <f>SUM(G$175:G176)</f>
        <v>283944</v>
      </c>
      <c r="H189" s="533">
        <f>SUM(H$175:H176)</f>
        <v>18001</v>
      </c>
    </row>
    <row r="190" spans="1:8" ht="11.25" hidden="1" customHeight="1">
      <c r="A190" s="1202" t="s">
        <v>190</v>
      </c>
      <c r="B190" s="1203"/>
      <c r="C190" s="533">
        <f>SUM(C$175:C177)</f>
        <v>1032502</v>
      </c>
      <c r="D190" s="533">
        <f>SUM(D$175:D177)</f>
        <v>28181</v>
      </c>
      <c r="E190" s="533">
        <f>SUM(E$175:E177)</f>
        <v>976071</v>
      </c>
      <c r="F190" s="533">
        <f>SUM(F$175:F177)</f>
        <v>519204</v>
      </c>
      <c r="G190" s="533">
        <f>SUM(G$175:G177)</f>
        <v>456867</v>
      </c>
      <c r="H190" s="533">
        <f>SUM(H$175:H177)</f>
        <v>28250</v>
      </c>
    </row>
    <row r="191" spans="1:8" ht="11.25" hidden="1" customHeight="1">
      <c r="A191" s="1202" t="s">
        <v>191</v>
      </c>
      <c r="B191" s="1203"/>
      <c r="C191" s="533">
        <f>SUM(C$175:C178)</f>
        <v>1385195</v>
      </c>
      <c r="D191" s="533">
        <f>SUM(D$175:D178)</f>
        <v>37168</v>
      </c>
      <c r="E191" s="533">
        <f>SUM(E$175:E178)</f>
        <v>1308699</v>
      </c>
      <c r="F191" s="533">
        <f>SUM(F$175:F178)</f>
        <v>694404</v>
      </c>
      <c r="G191" s="533">
        <f>SUM(G$175:G178)</f>
        <v>614295</v>
      </c>
      <c r="H191" s="533">
        <f>SUM(H$175:H178)</f>
        <v>39328</v>
      </c>
    </row>
    <row r="192" spans="1:8" ht="11.25" hidden="1" customHeight="1">
      <c r="A192" s="1202" t="s">
        <v>192</v>
      </c>
      <c r="B192" s="1203"/>
      <c r="C192" s="533">
        <f>SUM(C$175:C179)</f>
        <v>1746518</v>
      </c>
      <c r="D192" s="533">
        <f>SUM(D$175:D179)</f>
        <v>46637</v>
      </c>
      <c r="E192" s="533">
        <f>SUM(E$175:E179)</f>
        <v>1651520</v>
      </c>
      <c r="F192" s="533">
        <f>SUM(F$175:F179)</f>
        <v>877868</v>
      </c>
      <c r="G192" s="533">
        <f>SUM(G$175:G179)</f>
        <v>773652</v>
      </c>
      <c r="H192" s="533">
        <f>SUM(H$175:H179)</f>
        <v>48361</v>
      </c>
    </row>
    <row r="193" spans="1:8" ht="11.25" hidden="1" customHeight="1">
      <c r="A193" s="1202" t="s">
        <v>193</v>
      </c>
      <c r="B193" s="1203"/>
      <c r="C193" s="533">
        <f>SUM(C$175:C180)</f>
        <v>2111619</v>
      </c>
      <c r="D193" s="533">
        <f>SUM(D$175:D180)</f>
        <v>55966</v>
      </c>
      <c r="E193" s="533">
        <f>SUM(E$175:E180)</f>
        <v>1998354</v>
      </c>
      <c r="F193" s="533">
        <f>SUM(F$175:F180)</f>
        <v>1067381</v>
      </c>
      <c r="G193" s="533">
        <f>SUM(G$175:G180)</f>
        <v>930973</v>
      </c>
      <c r="H193" s="533">
        <f>SUM(H$175:H180)</f>
        <v>57299</v>
      </c>
    </row>
    <row r="194" spans="1:8" ht="11.25" hidden="1" customHeight="1">
      <c r="A194" s="1202" t="s">
        <v>194</v>
      </c>
      <c r="B194" s="1203"/>
      <c r="C194" s="533">
        <f>SUM(C$175:C181)</f>
        <v>2478543</v>
      </c>
      <c r="D194" s="533">
        <f>SUM(D$175:D181)</f>
        <v>65484</v>
      </c>
      <c r="E194" s="533">
        <f>SUM(E$175:E181)</f>
        <v>2347448</v>
      </c>
      <c r="F194" s="533">
        <f>SUM(F$175:F181)</f>
        <v>1259796</v>
      </c>
      <c r="G194" s="533">
        <f>SUM(G$175:G181)</f>
        <v>1087652</v>
      </c>
      <c r="H194" s="533">
        <f>SUM(H$175:H181)</f>
        <v>65611</v>
      </c>
    </row>
    <row r="195" spans="1:8" ht="11.25" hidden="1" customHeight="1">
      <c r="A195" s="1202" t="s">
        <v>195</v>
      </c>
      <c r="B195" s="1203"/>
      <c r="C195" s="533">
        <f>SUM(C$175:C182)</f>
        <v>2831742</v>
      </c>
      <c r="D195" s="533">
        <f>SUM(D$175:D182)</f>
        <v>74608</v>
      </c>
      <c r="E195" s="533">
        <f>SUM(E$175:E182)</f>
        <v>2681938</v>
      </c>
      <c r="F195" s="533">
        <f>SUM(F$175:F182)</f>
        <v>1440262</v>
      </c>
      <c r="G195" s="533">
        <f>SUM(G$175:G182)</f>
        <v>1241676</v>
      </c>
      <c r="H195" s="533">
        <f>SUM(H$175:H182)</f>
        <v>75196</v>
      </c>
    </row>
    <row r="196" spans="1:8" ht="11.25" hidden="1" customHeight="1">
      <c r="A196" s="1202" t="s">
        <v>196</v>
      </c>
      <c r="B196" s="1203"/>
      <c r="C196" s="533">
        <f>SUM(C$175:C183)</f>
        <v>3199227</v>
      </c>
      <c r="D196" s="533">
        <f>SUM(D$175:D183)</f>
        <v>83587</v>
      </c>
      <c r="E196" s="533">
        <f>SUM(E$175:E183)</f>
        <v>3031282</v>
      </c>
      <c r="F196" s="533">
        <f>SUM(F$175:F183)</f>
        <v>1626696</v>
      </c>
      <c r="G196" s="533">
        <f>SUM(G$175:G183)</f>
        <v>1404586</v>
      </c>
      <c r="H196" s="533">
        <f>SUM(H$175:H183)</f>
        <v>84358</v>
      </c>
    </row>
    <row r="197" spans="1:8" ht="11.25" hidden="1" customHeight="1">
      <c r="A197" s="1202" t="s">
        <v>197</v>
      </c>
      <c r="B197" s="1203"/>
      <c r="C197" s="533">
        <f>SUM(C$175:C184)</f>
        <v>3575191</v>
      </c>
      <c r="D197" s="533">
        <f>SUM(D$175:D184)</f>
        <v>92649</v>
      </c>
      <c r="E197" s="533">
        <f>SUM(E$175:E184)</f>
        <v>3389484</v>
      </c>
      <c r="F197" s="533">
        <f>SUM(F$175:F184)</f>
        <v>1819502</v>
      </c>
      <c r="G197" s="533">
        <f>SUM(G$175:G184)</f>
        <v>1569982</v>
      </c>
      <c r="H197" s="533">
        <f>SUM(H$175:H184)</f>
        <v>93058</v>
      </c>
    </row>
    <row r="198" spans="1:8" ht="11.25" hidden="1" customHeight="1">
      <c r="A198" s="1202" t="s">
        <v>198</v>
      </c>
      <c r="B198" s="1203"/>
      <c r="C198" s="533">
        <f>SUM(C$175:C185)</f>
        <v>3962771</v>
      </c>
      <c r="D198" s="533">
        <f>SUM(D$175:D185)</f>
        <v>102430</v>
      </c>
      <c r="E198" s="533">
        <f>SUM(E$175:E185)</f>
        <v>3757290</v>
      </c>
      <c r="F198" s="533">
        <f>SUM(F$175:F185)</f>
        <v>2013118</v>
      </c>
      <c r="G198" s="533">
        <f>SUM(G$175:G185)</f>
        <v>1744172</v>
      </c>
      <c r="H198" s="533">
        <f>SUM(H$175:H185)</f>
        <v>103051</v>
      </c>
    </row>
    <row r="199" spans="1:8" ht="11.25" hidden="1" customHeight="1">
      <c r="A199" s="1202" t="s">
        <v>199</v>
      </c>
      <c r="B199" s="1203"/>
      <c r="C199" s="533">
        <f>SUM(C$175:C186)</f>
        <v>4317135</v>
      </c>
      <c r="D199" s="533">
        <f>SUM(D$175:D186)</f>
        <v>110830</v>
      </c>
      <c r="E199" s="533">
        <f>SUM(E$175:E186)</f>
        <v>4094409</v>
      </c>
      <c r="F199" s="533">
        <f>SUM(F$175:F186)</f>
        <v>2191574</v>
      </c>
      <c r="G199" s="533">
        <f>SUM(G$175:G186)</f>
        <v>1902835</v>
      </c>
      <c r="H199" s="533">
        <f>SUM(H$175:H186)</f>
        <v>111896</v>
      </c>
    </row>
    <row r="200" spans="1:8" ht="6" hidden="1" customHeight="1">
      <c r="A200" s="50"/>
      <c r="B200" s="51"/>
      <c r="C200" s="622"/>
      <c r="D200" s="622"/>
      <c r="E200" s="622"/>
      <c r="F200" s="622"/>
      <c r="G200" s="622"/>
      <c r="H200" s="622"/>
    </row>
    <row r="201" spans="1:8" ht="11.25" customHeight="1">
      <c r="A201" s="1071">
        <v>2013</v>
      </c>
      <c r="B201" s="45"/>
      <c r="C201" s="622"/>
      <c r="D201" s="393"/>
      <c r="E201" s="393"/>
      <c r="F201" s="393"/>
      <c r="G201" s="393"/>
      <c r="H201" s="393"/>
    </row>
    <row r="202" spans="1:8" ht="11.25" hidden="1" customHeight="1">
      <c r="A202" s="1071"/>
      <c r="B202" s="45" t="s">
        <v>176</v>
      </c>
      <c r="C202" s="41">
        <f>SUM(D202+E202+H202)</f>
        <v>326141</v>
      </c>
      <c r="D202" s="41">
        <v>8762</v>
      </c>
      <c r="E202" s="41">
        <f t="shared" ref="E202:E213" si="26">F202+G202</f>
        <v>307354</v>
      </c>
      <c r="F202" s="41">
        <v>160804</v>
      </c>
      <c r="G202" s="41">
        <v>146550</v>
      </c>
      <c r="H202" s="41">
        <v>10025</v>
      </c>
    </row>
    <row r="203" spans="1:8" ht="11.25" hidden="1" customHeight="1">
      <c r="A203" s="1071"/>
      <c r="B203" s="45" t="s">
        <v>177</v>
      </c>
      <c r="C203" s="41">
        <f>SUM(D203+E203+H203)</f>
        <v>320466</v>
      </c>
      <c r="D203" s="41">
        <v>8656</v>
      </c>
      <c r="E203" s="41">
        <f t="shared" si="26"/>
        <v>303875</v>
      </c>
      <c r="F203" s="41">
        <v>162379</v>
      </c>
      <c r="G203" s="41">
        <v>141496</v>
      </c>
      <c r="H203" s="41">
        <v>7935</v>
      </c>
    </row>
    <row r="204" spans="1:8" ht="11.25" hidden="1" customHeight="1">
      <c r="A204" s="1071"/>
      <c r="B204" s="45" t="s">
        <v>178</v>
      </c>
      <c r="C204" s="41">
        <f>SUM(D204+E204+H204)</f>
        <v>390416</v>
      </c>
      <c r="D204" s="41">
        <v>9304</v>
      </c>
      <c r="E204" s="41">
        <f t="shared" si="26"/>
        <v>372083</v>
      </c>
      <c r="F204" s="41">
        <v>199705</v>
      </c>
      <c r="G204" s="41">
        <v>172378</v>
      </c>
      <c r="H204" s="41">
        <v>9029</v>
      </c>
    </row>
    <row r="205" spans="1:8" ht="11.25" hidden="1" customHeight="1">
      <c r="A205" s="1071"/>
      <c r="B205" s="45" t="s">
        <v>179</v>
      </c>
      <c r="C205" s="41">
        <f>SUM(D205+E205+H205)</f>
        <v>356829</v>
      </c>
      <c r="D205" s="41">
        <v>9286</v>
      </c>
      <c r="E205" s="41">
        <f t="shared" si="26"/>
        <v>339257</v>
      </c>
      <c r="F205" s="41">
        <v>181140</v>
      </c>
      <c r="G205" s="41">
        <v>158117</v>
      </c>
      <c r="H205" s="41">
        <v>8286</v>
      </c>
    </row>
    <row r="206" spans="1:8" ht="11.25" hidden="1" customHeight="1">
      <c r="A206" s="1071"/>
      <c r="B206" s="45" t="s">
        <v>180</v>
      </c>
      <c r="C206" s="41">
        <f t="shared" ref="C206:C213" si="27">SUM(D206+E206+H206)</f>
        <v>356550</v>
      </c>
      <c r="D206" s="41">
        <v>8469</v>
      </c>
      <c r="E206" s="41">
        <f t="shared" si="26"/>
        <v>340005</v>
      </c>
      <c r="F206" s="41">
        <v>181580</v>
      </c>
      <c r="G206" s="41">
        <v>158425</v>
      </c>
      <c r="H206" s="41">
        <v>8076</v>
      </c>
    </row>
    <row r="207" spans="1:8" ht="11.25" hidden="1" customHeight="1">
      <c r="A207" s="1071"/>
      <c r="B207" s="45" t="s">
        <v>181</v>
      </c>
      <c r="C207" s="533">
        <f t="shared" si="27"/>
        <v>369307</v>
      </c>
      <c r="D207" s="622">
        <v>9385</v>
      </c>
      <c r="E207" s="41">
        <f t="shared" si="26"/>
        <v>352081</v>
      </c>
      <c r="F207" s="622">
        <v>191424</v>
      </c>
      <c r="G207" s="622">
        <v>160657</v>
      </c>
      <c r="H207" s="622">
        <v>7841</v>
      </c>
    </row>
    <row r="208" spans="1:8" ht="11.25" hidden="1" customHeight="1">
      <c r="A208" s="1071"/>
      <c r="B208" s="45" t="s">
        <v>182</v>
      </c>
      <c r="C208" s="533">
        <f t="shared" si="27"/>
        <v>365812</v>
      </c>
      <c r="D208" s="622">
        <v>9117</v>
      </c>
      <c r="E208" s="41">
        <f t="shared" si="26"/>
        <v>348788</v>
      </c>
      <c r="F208" s="622">
        <v>187735</v>
      </c>
      <c r="G208" s="622">
        <v>161053</v>
      </c>
      <c r="H208" s="622">
        <v>7907</v>
      </c>
    </row>
    <row r="209" spans="1:8" ht="11.25" hidden="1" customHeight="1">
      <c r="A209" s="1071"/>
      <c r="B209" s="45" t="s">
        <v>183</v>
      </c>
      <c r="C209" s="41">
        <f t="shared" si="27"/>
        <v>344421</v>
      </c>
      <c r="D209" s="622">
        <v>8607</v>
      </c>
      <c r="E209" s="41">
        <f t="shared" si="26"/>
        <v>328682</v>
      </c>
      <c r="F209" s="622">
        <v>174523</v>
      </c>
      <c r="G209" s="622">
        <v>154159</v>
      </c>
      <c r="H209" s="622">
        <v>7132</v>
      </c>
    </row>
    <row r="210" spans="1:8" ht="11.25" hidden="1" customHeight="1">
      <c r="A210" s="1071"/>
      <c r="B210" s="45" t="s">
        <v>184</v>
      </c>
      <c r="C210" s="41">
        <f t="shared" si="27"/>
        <v>358537</v>
      </c>
      <c r="D210" s="622">
        <v>8978</v>
      </c>
      <c r="E210" s="41">
        <f t="shared" si="26"/>
        <v>342541</v>
      </c>
      <c r="F210" s="622">
        <v>181769</v>
      </c>
      <c r="G210" s="622">
        <v>160772</v>
      </c>
      <c r="H210" s="622">
        <v>7018</v>
      </c>
    </row>
    <row r="211" spans="1:8" ht="11.25" hidden="1" customHeight="1">
      <c r="A211" s="1071"/>
      <c r="B211" s="45" t="s">
        <v>185</v>
      </c>
      <c r="C211" s="41">
        <f t="shared" si="27"/>
        <v>379769</v>
      </c>
      <c r="D211" s="622">
        <v>9478</v>
      </c>
      <c r="E211" s="41">
        <f t="shared" si="26"/>
        <v>362708</v>
      </c>
      <c r="F211" s="622">
        <v>195416</v>
      </c>
      <c r="G211" s="622">
        <v>167292</v>
      </c>
      <c r="H211" s="622">
        <v>7583</v>
      </c>
    </row>
    <row r="212" spans="1:8" ht="11.25" customHeight="1">
      <c r="A212" s="1071"/>
      <c r="B212" s="45" t="s">
        <v>186</v>
      </c>
      <c r="C212" s="41">
        <f t="shared" si="27"/>
        <v>388164</v>
      </c>
      <c r="D212" s="622">
        <v>9702</v>
      </c>
      <c r="E212" s="41">
        <f t="shared" si="26"/>
        <v>372268</v>
      </c>
      <c r="F212" s="622">
        <v>197728</v>
      </c>
      <c r="G212" s="622">
        <v>174540</v>
      </c>
      <c r="H212" s="622">
        <v>6194</v>
      </c>
    </row>
    <row r="213" spans="1:8" ht="11.25" customHeight="1">
      <c r="A213" s="1071"/>
      <c r="B213" s="45" t="s">
        <v>187</v>
      </c>
      <c r="C213" s="41">
        <f t="shared" si="27"/>
        <v>358750</v>
      </c>
      <c r="D213" s="622">
        <v>8568</v>
      </c>
      <c r="E213" s="41">
        <f t="shared" si="26"/>
        <v>344348</v>
      </c>
      <c r="F213" s="622">
        <v>182155</v>
      </c>
      <c r="G213" s="622">
        <v>162193</v>
      </c>
      <c r="H213" s="622">
        <v>5834</v>
      </c>
    </row>
    <row r="214" spans="1:8" ht="6" customHeight="1">
      <c r="A214" s="1071"/>
      <c r="B214" s="45"/>
      <c r="C214" s="41"/>
      <c r="D214" s="41"/>
      <c r="E214" s="41"/>
      <c r="F214" s="41"/>
      <c r="G214" s="41"/>
      <c r="H214" s="41"/>
    </row>
    <row r="215" spans="1:8" ht="11.25" hidden="1" customHeight="1">
      <c r="A215" s="1202" t="s">
        <v>188</v>
      </c>
      <c r="B215" s="1203"/>
      <c r="C215" s="41">
        <f t="shared" ref="C215:H215" si="28">C202</f>
        <v>326141</v>
      </c>
      <c r="D215" s="41">
        <f t="shared" si="28"/>
        <v>8762</v>
      </c>
      <c r="E215" s="41">
        <f t="shared" si="28"/>
        <v>307354</v>
      </c>
      <c r="F215" s="41">
        <f t="shared" si="28"/>
        <v>160804</v>
      </c>
      <c r="G215" s="41">
        <f t="shared" si="28"/>
        <v>146550</v>
      </c>
      <c r="H215" s="41">
        <f t="shared" si="28"/>
        <v>10025</v>
      </c>
    </row>
    <row r="216" spans="1:8" ht="11.25" hidden="1" customHeight="1">
      <c r="A216" s="1202" t="s">
        <v>189</v>
      </c>
      <c r="B216" s="1203"/>
      <c r="C216" s="41">
        <f>SUM(C$202:C203)</f>
        <v>646607</v>
      </c>
      <c r="D216" s="41">
        <f>SUM(D$202:D203)</f>
        <v>17418</v>
      </c>
      <c r="E216" s="41">
        <f>SUM(E$202:E203)</f>
        <v>611229</v>
      </c>
      <c r="F216" s="41">
        <f>SUM(F$202:F203)</f>
        <v>323183</v>
      </c>
      <c r="G216" s="41">
        <f>SUM(G$202:G203)</f>
        <v>288046</v>
      </c>
      <c r="H216" s="41">
        <f>SUM(H$202:H203)</f>
        <v>17960</v>
      </c>
    </row>
    <row r="217" spans="1:8" ht="11.25" hidden="1" customHeight="1">
      <c r="A217" s="1202" t="s">
        <v>190</v>
      </c>
      <c r="B217" s="1203"/>
      <c r="C217" s="41">
        <f>SUM(C$202:C204)</f>
        <v>1037023</v>
      </c>
      <c r="D217" s="41">
        <f>SUM(D$202:D204)</f>
        <v>26722</v>
      </c>
      <c r="E217" s="41">
        <f>SUM(E$202:E204)</f>
        <v>983312</v>
      </c>
      <c r="F217" s="41">
        <f>SUM(F$202:F204)</f>
        <v>522888</v>
      </c>
      <c r="G217" s="41">
        <f>SUM(G$202:G204)</f>
        <v>460424</v>
      </c>
      <c r="H217" s="41">
        <f>SUM(H$202:H204)</f>
        <v>26989</v>
      </c>
    </row>
    <row r="218" spans="1:8" ht="11.25" hidden="1" customHeight="1">
      <c r="A218" s="1202" t="s">
        <v>191</v>
      </c>
      <c r="B218" s="1203"/>
      <c r="C218" s="41">
        <f>SUM(C$202:C205)</f>
        <v>1393852</v>
      </c>
      <c r="D218" s="41">
        <f>SUM(D$202:D205)</f>
        <v>36008</v>
      </c>
      <c r="E218" s="41">
        <f>SUM(E$202:E205)</f>
        <v>1322569</v>
      </c>
      <c r="F218" s="41">
        <f>SUM(F$202:F205)</f>
        <v>704028</v>
      </c>
      <c r="G218" s="41">
        <f>SUM(G$202:G205)</f>
        <v>618541</v>
      </c>
      <c r="H218" s="41">
        <f>SUM(H$202:H205)</f>
        <v>35275</v>
      </c>
    </row>
    <row r="219" spans="1:8" ht="11.25" hidden="1" customHeight="1">
      <c r="A219" s="1202" t="s">
        <v>192</v>
      </c>
      <c r="B219" s="1203"/>
      <c r="C219" s="41">
        <f>SUM(C$202:C206)</f>
        <v>1750402</v>
      </c>
      <c r="D219" s="41">
        <f>SUM(D$202:D206)</f>
        <v>44477</v>
      </c>
      <c r="E219" s="41">
        <f>SUM(E$202:E206)</f>
        <v>1662574</v>
      </c>
      <c r="F219" s="41">
        <f>SUM(F$202:F206)</f>
        <v>885608</v>
      </c>
      <c r="G219" s="41">
        <f>SUM(G$202:G206)</f>
        <v>776966</v>
      </c>
      <c r="H219" s="41">
        <f>SUM(H$202:H206)</f>
        <v>43351</v>
      </c>
    </row>
    <row r="220" spans="1:8" ht="11.25" hidden="1" customHeight="1">
      <c r="A220" s="1202" t="s">
        <v>193</v>
      </c>
      <c r="B220" s="1203"/>
      <c r="C220" s="533">
        <f>SUM(C$202:C207)</f>
        <v>2119709</v>
      </c>
      <c r="D220" s="533">
        <f>SUM(D$202:D207)</f>
        <v>53862</v>
      </c>
      <c r="E220" s="533">
        <f>SUM(E$202:E207)</f>
        <v>2014655</v>
      </c>
      <c r="F220" s="533">
        <f>SUM(F$202:F207)</f>
        <v>1077032</v>
      </c>
      <c r="G220" s="533">
        <f>SUM(G$202:G207)</f>
        <v>937623</v>
      </c>
      <c r="H220" s="533">
        <f>SUM(H$202:H207)</f>
        <v>51192</v>
      </c>
    </row>
    <row r="221" spans="1:8" ht="11.25" hidden="1" customHeight="1">
      <c r="A221" s="1202" t="s">
        <v>194</v>
      </c>
      <c r="B221" s="1203"/>
      <c r="C221" s="533">
        <f>SUM(C$202:C208)</f>
        <v>2485521</v>
      </c>
      <c r="D221" s="533">
        <f>SUM(D$202:D208)</f>
        <v>62979</v>
      </c>
      <c r="E221" s="533">
        <f>SUM(E$202:E208)</f>
        <v>2363443</v>
      </c>
      <c r="F221" s="533">
        <f>SUM(F$202:F208)</f>
        <v>1264767</v>
      </c>
      <c r="G221" s="533">
        <f>SUM(G$202:G208)</f>
        <v>1098676</v>
      </c>
      <c r="H221" s="533">
        <f>SUM(H$202:H208)</f>
        <v>59099</v>
      </c>
    </row>
    <row r="222" spans="1:8" ht="11.25" hidden="1" customHeight="1">
      <c r="A222" s="1202" t="s">
        <v>195</v>
      </c>
      <c r="B222" s="1203"/>
      <c r="C222" s="533">
        <f>SUM(C$202:C209)</f>
        <v>2829942</v>
      </c>
      <c r="D222" s="533">
        <f>SUM(D$202:D209)</f>
        <v>71586</v>
      </c>
      <c r="E222" s="533">
        <f>SUM(E$202:E209)</f>
        <v>2692125</v>
      </c>
      <c r="F222" s="533">
        <f>SUM(F$202:F209)</f>
        <v>1439290</v>
      </c>
      <c r="G222" s="533">
        <f>SUM(G$202:G209)</f>
        <v>1252835</v>
      </c>
      <c r="H222" s="533">
        <f>SUM(H$202:H209)</f>
        <v>66231</v>
      </c>
    </row>
    <row r="223" spans="1:8" ht="11.25" hidden="1" customHeight="1">
      <c r="A223" s="1202" t="s">
        <v>196</v>
      </c>
      <c r="B223" s="1203"/>
      <c r="C223" s="533">
        <f>SUM(C$202:C210)</f>
        <v>3188479</v>
      </c>
      <c r="D223" s="533">
        <f>SUM(D$202:D210)</f>
        <v>80564</v>
      </c>
      <c r="E223" s="533">
        <f>SUM(E$202:E210)</f>
        <v>3034666</v>
      </c>
      <c r="F223" s="533">
        <f>SUM(F$202:F210)</f>
        <v>1621059</v>
      </c>
      <c r="G223" s="533">
        <f>SUM(G$202:G210)</f>
        <v>1413607</v>
      </c>
      <c r="H223" s="533">
        <f>SUM(H$202:H210)</f>
        <v>73249</v>
      </c>
    </row>
    <row r="224" spans="1:8" ht="11.25" hidden="1" customHeight="1">
      <c r="A224" s="1202" t="s">
        <v>197</v>
      </c>
      <c r="B224" s="1203"/>
      <c r="C224" s="533">
        <f>SUM(C$202:C211)</f>
        <v>3568248</v>
      </c>
      <c r="D224" s="533">
        <f>SUM(D$202:D211)</f>
        <v>90042</v>
      </c>
      <c r="E224" s="533">
        <f>SUM(E$202:E211)</f>
        <v>3397374</v>
      </c>
      <c r="F224" s="533">
        <f>SUM(F$202:F211)</f>
        <v>1816475</v>
      </c>
      <c r="G224" s="533">
        <f>SUM(G$202:G211)</f>
        <v>1580899</v>
      </c>
      <c r="H224" s="533">
        <f>SUM(H$202:H211)</f>
        <v>80832</v>
      </c>
    </row>
    <row r="225" spans="1:9" ht="11.25" hidden="1" customHeight="1">
      <c r="A225" s="1202" t="s">
        <v>198</v>
      </c>
      <c r="B225" s="1203"/>
      <c r="C225" s="533">
        <f>SUM(C$202:C212)</f>
        <v>3956412</v>
      </c>
      <c r="D225" s="533">
        <f>SUM(D$202:D212)</f>
        <v>99744</v>
      </c>
      <c r="E225" s="533">
        <f>SUM(E$202:E212)</f>
        <v>3769642</v>
      </c>
      <c r="F225" s="533">
        <f>SUM(F$202:F212)</f>
        <v>2014203</v>
      </c>
      <c r="G225" s="533">
        <f>SUM(G$202:G212)</f>
        <v>1755439</v>
      </c>
      <c r="H225" s="533">
        <f>SUM(H$202:H212)</f>
        <v>87026</v>
      </c>
    </row>
    <row r="226" spans="1:9" ht="11.25" hidden="1" customHeight="1">
      <c r="A226" s="1202" t="s">
        <v>199</v>
      </c>
      <c r="B226" s="1203"/>
      <c r="C226" s="533">
        <f>SUM(C$202:C213)</f>
        <v>4315162</v>
      </c>
      <c r="D226" s="533">
        <f>SUM(D$202:D213)</f>
        <v>108312</v>
      </c>
      <c r="E226" s="533">
        <f>SUM(E$202:E213)</f>
        <v>4113990</v>
      </c>
      <c r="F226" s="533">
        <f>SUM(F$202:F213)</f>
        <v>2196358</v>
      </c>
      <c r="G226" s="533">
        <f>SUM(G$202:G213)</f>
        <v>1917632</v>
      </c>
      <c r="H226" s="533">
        <f>SUM(H$202:H213)</f>
        <v>92860</v>
      </c>
    </row>
    <row r="227" spans="1:9" ht="11.25" hidden="1" customHeight="1">
      <c r="A227" s="50"/>
      <c r="B227" s="51"/>
      <c r="C227" s="622"/>
      <c r="D227" s="622"/>
      <c r="E227" s="622"/>
      <c r="F227" s="622"/>
      <c r="G227" s="622"/>
      <c r="H227" s="622"/>
    </row>
    <row r="228" spans="1:9" ht="11.25" customHeight="1">
      <c r="A228" s="1071">
        <v>2014</v>
      </c>
      <c r="B228" s="45"/>
      <c r="C228" s="622"/>
      <c r="D228" s="393"/>
      <c r="E228" s="393"/>
      <c r="F228" s="393"/>
      <c r="G228" s="393"/>
      <c r="H228" s="393"/>
    </row>
    <row r="229" spans="1:9" ht="11.25" customHeight="1">
      <c r="A229" s="1071"/>
      <c r="B229" s="45" t="s">
        <v>176</v>
      </c>
      <c r="C229" s="533">
        <f t="shared" ref="C229:C240" si="29">SUM(D229+E229+H229)</f>
        <v>334156</v>
      </c>
      <c r="D229" s="622">
        <v>8977</v>
      </c>
      <c r="E229" s="41">
        <f t="shared" ref="E229:E231" si="30">F229+G229</f>
        <v>319721</v>
      </c>
      <c r="F229" s="622">
        <v>164489</v>
      </c>
      <c r="G229" s="622">
        <v>155232</v>
      </c>
      <c r="H229" s="622">
        <v>5458</v>
      </c>
    </row>
    <row r="230" spans="1:9" ht="11.25" customHeight="1">
      <c r="A230" s="1071"/>
      <c r="B230" s="45" t="s">
        <v>177</v>
      </c>
      <c r="C230" s="533">
        <f t="shared" si="29"/>
        <v>321048</v>
      </c>
      <c r="D230" s="622">
        <v>8778</v>
      </c>
      <c r="E230" s="41">
        <f t="shared" si="30"/>
        <v>308121</v>
      </c>
      <c r="F230" s="622">
        <v>168312</v>
      </c>
      <c r="G230" s="622">
        <v>139809</v>
      </c>
      <c r="H230" s="622">
        <v>4149</v>
      </c>
    </row>
    <row r="231" spans="1:9" ht="11.25" customHeight="1">
      <c r="A231" s="1071"/>
      <c r="B231" s="45" t="s">
        <v>178</v>
      </c>
      <c r="C231" s="533">
        <f t="shared" si="29"/>
        <v>398396</v>
      </c>
      <c r="D231" s="622">
        <v>9871</v>
      </c>
      <c r="E231" s="41">
        <f t="shared" si="30"/>
        <v>382701</v>
      </c>
      <c r="F231" s="622">
        <v>202337</v>
      </c>
      <c r="G231" s="622">
        <v>180364</v>
      </c>
      <c r="H231" s="622">
        <v>5824</v>
      </c>
    </row>
    <row r="232" spans="1:9" ht="12.75" customHeight="1">
      <c r="A232" s="1071"/>
      <c r="B232" s="45" t="s">
        <v>179</v>
      </c>
      <c r="C232" s="533">
        <f>SUM(D232+E232+H232)</f>
        <v>353880</v>
      </c>
      <c r="D232" s="622">
        <v>8901</v>
      </c>
      <c r="E232" s="41">
        <f>F232+G232</f>
        <v>339582</v>
      </c>
      <c r="F232" s="622">
        <v>176268</v>
      </c>
      <c r="G232" s="622">
        <v>163314</v>
      </c>
      <c r="H232" s="622">
        <v>5397</v>
      </c>
      <c r="I232" s="541"/>
    </row>
    <row r="233" spans="1:9" ht="11.25" customHeight="1">
      <c r="A233" s="1071"/>
      <c r="B233" s="45" t="s">
        <v>180</v>
      </c>
      <c r="C233" s="533">
        <f>SUM(D233+E233+H233)</f>
        <v>373844</v>
      </c>
      <c r="D233" s="622">
        <v>9184</v>
      </c>
      <c r="E233" s="41">
        <f>F233+G233</f>
        <v>358779</v>
      </c>
      <c r="F233" s="622">
        <v>190008</v>
      </c>
      <c r="G233" s="622">
        <v>168771</v>
      </c>
      <c r="H233" s="622">
        <v>5881</v>
      </c>
    </row>
    <row r="234" spans="1:9" ht="11.25" customHeight="1">
      <c r="A234" s="1071"/>
      <c r="B234" s="45" t="s">
        <v>181</v>
      </c>
      <c r="C234" s="533">
        <f t="shared" si="29"/>
        <v>359989</v>
      </c>
      <c r="D234" s="622">
        <v>8884</v>
      </c>
      <c r="E234" s="41">
        <f t="shared" ref="E234:E240" si="31">F234+G234</f>
        <v>345111</v>
      </c>
      <c r="F234" s="622">
        <v>180431</v>
      </c>
      <c r="G234" s="622">
        <v>164680</v>
      </c>
      <c r="H234" s="622">
        <v>5994</v>
      </c>
    </row>
    <row r="235" spans="1:9" ht="11.25" customHeight="1">
      <c r="A235" s="1071"/>
      <c r="B235" s="45" t="s">
        <v>182</v>
      </c>
      <c r="C235" s="533">
        <f t="shared" si="29"/>
        <v>375049</v>
      </c>
      <c r="D235" s="622">
        <v>9560</v>
      </c>
      <c r="E235" s="41">
        <f t="shared" si="31"/>
        <v>360268</v>
      </c>
      <c r="F235" s="622">
        <v>191182</v>
      </c>
      <c r="G235" s="622">
        <v>169086</v>
      </c>
      <c r="H235" s="622">
        <v>5221</v>
      </c>
    </row>
    <row r="236" spans="1:9" ht="11.25" customHeight="1">
      <c r="A236" s="1071"/>
      <c r="B236" s="45" t="s">
        <v>183</v>
      </c>
      <c r="C236" s="533">
        <f t="shared" si="29"/>
        <v>354359</v>
      </c>
      <c r="D236" s="622">
        <v>8652</v>
      </c>
      <c r="E236" s="41">
        <f t="shared" si="31"/>
        <v>341479</v>
      </c>
      <c r="F236" s="622">
        <v>180206</v>
      </c>
      <c r="G236" s="622">
        <v>161273</v>
      </c>
      <c r="H236" s="622">
        <v>4228</v>
      </c>
    </row>
    <row r="237" spans="1:9" ht="11.25" customHeight="1">
      <c r="A237" s="1071"/>
      <c r="B237" s="45" t="s">
        <v>184</v>
      </c>
      <c r="C237" s="533">
        <f t="shared" si="29"/>
        <v>366450</v>
      </c>
      <c r="D237" s="622">
        <v>9292</v>
      </c>
      <c r="E237" s="41">
        <f t="shared" si="31"/>
        <v>350646</v>
      </c>
      <c r="F237" s="622">
        <v>183152</v>
      </c>
      <c r="G237" s="622">
        <v>167494</v>
      </c>
      <c r="H237" s="622">
        <v>6512</v>
      </c>
    </row>
    <row r="238" spans="1:9" ht="11.25" customHeight="1">
      <c r="A238" s="1071"/>
      <c r="B238" s="45" t="s">
        <v>185</v>
      </c>
      <c r="C238" s="533">
        <f t="shared" si="29"/>
        <v>388175</v>
      </c>
      <c r="D238" s="622">
        <v>9765</v>
      </c>
      <c r="E238" s="41">
        <f t="shared" si="31"/>
        <v>372215</v>
      </c>
      <c r="F238" s="622">
        <v>196979</v>
      </c>
      <c r="G238" s="622">
        <v>175236</v>
      </c>
      <c r="H238" s="622">
        <v>6195</v>
      </c>
    </row>
    <row r="239" spans="1:9" ht="11.25" customHeight="1">
      <c r="A239" s="1071"/>
      <c r="B239" s="45" t="s">
        <v>186</v>
      </c>
      <c r="C239" s="533">
        <f t="shared" si="29"/>
        <v>403353</v>
      </c>
      <c r="D239" s="622">
        <v>9672</v>
      </c>
      <c r="E239" s="41">
        <f t="shared" si="31"/>
        <v>387369</v>
      </c>
      <c r="F239" s="622">
        <v>201324</v>
      </c>
      <c r="G239" s="622">
        <v>186045</v>
      </c>
      <c r="H239" s="622">
        <v>6312</v>
      </c>
    </row>
    <row r="240" spans="1:9" ht="11.25" hidden="1" customHeight="1">
      <c r="A240" s="1071"/>
      <c r="B240" s="45" t="s">
        <v>187</v>
      </c>
      <c r="C240" s="533">
        <f t="shared" si="29"/>
        <v>0</v>
      </c>
      <c r="D240" s="622"/>
      <c r="E240" s="41">
        <f t="shared" si="31"/>
        <v>0</v>
      </c>
      <c r="F240" s="622"/>
      <c r="G240" s="622"/>
      <c r="H240" s="622"/>
    </row>
    <row r="241" spans="1:8" ht="6.95" customHeight="1">
      <c r="A241" s="1071"/>
      <c r="B241" s="45"/>
      <c r="C241" s="622"/>
      <c r="D241" s="393"/>
      <c r="E241" s="393"/>
      <c r="F241" s="393"/>
      <c r="G241" s="393"/>
      <c r="H241" s="393"/>
    </row>
    <row r="242" spans="1:8" ht="11.25" hidden="1" customHeight="1">
      <c r="A242" s="1202" t="s">
        <v>188</v>
      </c>
      <c r="B242" s="1203"/>
      <c r="C242" s="533">
        <f t="shared" ref="C242:H242" si="32">C229</f>
        <v>334156</v>
      </c>
      <c r="D242" s="533">
        <f t="shared" si="32"/>
        <v>8977</v>
      </c>
      <c r="E242" s="533">
        <f t="shared" si="32"/>
        <v>319721</v>
      </c>
      <c r="F242" s="533">
        <f t="shared" si="32"/>
        <v>164489</v>
      </c>
      <c r="G242" s="533">
        <f t="shared" si="32"/>
        <v>155232</v>
      </c>
      <c r="H242" s="533">
        <f t="shared" si="32"/>
        <v>5458</v>
      </c>
    </row>
    <row r="243" spans="1:8" ht="11.25" hidden="1" customHeight="1">
      <c r="A243" s="1202" t="s">
        <v>189</v>
      </c>
      <c r="B243" s="1203"/>
      <c r="C243" s="533">
        <f>SUM(C$229:C230)</f>
        <v>655204</v>
      </c>
      <c r="D243" s="533">
        <f>SUM(D$229:D230)</f>
        <v>17755</v>
      </c>
      <c r="E243" s="533">
        <f>SUM(E$229:E230)</f>
        <v>627842</v>
      </c>
      <c r="F243" s="533">
        <f>SUM(F$229:F230)</f>
        <v>332801</v>
      </c>
      <c r="G243" s="533">
        <f>SUM(G$229:G230)</f>
        <v>295041</v>
      </c>
      <c r="H243" s="533">
        <f>SUM(H$229:H230)</f>
        <v>9607</v>
      </c>
    </row>
    <row r="244" spans="1:8" ht="11.25" hidden="1" customHeight="1">
      <c r="A244" s="1202" t="s">
        <v>190</v>
      </c>
      <c r="B244" s="1203"/>
      <c r="C244" s="533">
        <f>SUM(C$229:C231)</f>
        <v>1053600</v>
      </c>
      <c r="D244" s="533">
        <f>SUM(D$229:D231)</f>
        <v>27626</v>
      </c>
      <c r="E244" s="533">
        <f>SUM(E$229:E231)</f>
        <v>1010543</v>
      </c>
      <c r="F244" s="533">
        <f>SUM(F$229:F231)</f>
        <v>535138</v>
      </c>
      <c r="G244" s="533">
        <f>SUM(G$229:G231)</f>
        <v>475405</v>
      </c>
      <c r="H244" s="533">
        <f>SUM(H$229:H231)</f>
        <v>15431</v>
      </c>
    </row>
    <row r="245" spans="1:8" ht="11.25" hidden="1" customHeight="1">
      <c r="A245" s="1202" t="s">
        <v>191</v>
      </c>
      <c r="B245" s="1203"/>
      <c r="C245" s="533">
        <f>SUM(C$229:C232)</f>
        <v>1407480</v>
      </c>
      <c r="D245" s="533">
        <f>SUM(D$229:D232)</f>
        <v>36527</v>
      </c>
      <c r="E245" s="533">
        <f>SUM(E$229:E232)</f>
        <v>1350125</v>
      </c>
      <c r="F245" s="533">
        <f>SUM(F$229:F232)</f>
        <v>711406</v>
      </c>
      <c r="G245" s="533">
        <f>SUM(G$229:G232)</f>
        <v>638719</v>
      </c>
      <c r="H245" s="533">
        <f>SUM(H$229:H232)</f>
        <v>20828</v>
      </c>
    </row>
    <row r="246" spans="1:8" ht="11.25" hidden="1" customHeight="1">
      <c r="A246" s="1202" t="s">
        <v>192</v>
      </c>
      <c r="B246" s="1203"/>
      <c r="C246" s="533">
        <f>SUM(C$229:C233)</f>
        <v>1781324</v>
      </c>
      <c r="D246" s="533">
        <f>SUM(D$229:D233)</f>
        <v>45711</v>
      </c>
      <c r="E246" s="533">
        <f>SUM(E$229:E233)</f>
        <v>1708904</v>
      </c>
      <c r="F246" s="533">
        <f>SUM(F$229:F233)</f>
        <v>901414</v>
      </c>
      <c r="G246" s="533">
        <f>SUM(G$229:G233)</f>
        <v>807490</v>
      </c>
      <c r="H246" s="533">
        <f>SUM(H$229:H233)</f>
        <v>26709</v>
      </c>
    </row>
    <row r="247" spans="1:8" ht="11.25" hidden="1" customHeight="1">
      <c r="A247" s="1202" t="s">
        <v>193</v>
      </c>
      <c r="B247" s="1203"/>
      <c r="C247" s="533">
        <f>SUM(C$229:C234)</f>
        <v>2141313</v>
      </c>
      <c r="D247" s="533">
        <f>SUM(D$229:D234)</f>
        <v>54595</v>
      </c>
      <c r="E247" s="533">
        <f>SUM(E$229:E234)</f>
        <v>2054015</v>
      </c>
      <c r="F247" s="533">
        <f>SUM(F$229:F234)</f>
        <v>1081845</v>
      </c>
      <c r="G247" s="533">
        <f>SUM(G$229:G234)</f>
        <v>972170</v>
      </c>
      <c r="H247" s="533">
        <f>SUM(H$229:H234)</f>
        <v>32703</v>
      </c>
    </row>
    <row r="248" spans="1:8" ht="16.5" hidden="1" customHeight="1">
      <c r="A248" s="1202" t="s">
        <v>194</v>
      </c>
      <c r="B248" s="1203"/>
      <c r="C248" s="533">
        <f>SUM(C$229:C235)</f>
        <v>2516362</v>
      </c>
      <c r="D248" s="533">
        <f>SUM(D$229:D235)</f>
        <v>64155</v>
      </c>
      <c r="E248" s="533">
        <f>SUM(E$229:E235)</f>
        <v>2414283</v>
      </c>
      <c r="F248" s="533">
        <f>SUM(F$229:F235)</f>
        <v>1273027</v>
      </c>
      <c r="G248" s="533">
        <f>SUM(G$229:G235)</f>
        <v>1141256</v>
      </c>
      <c r="H248" s="533">
        <f>SUM(H$229:H235)</f>
        <v>37924</v>
      </c>
    </row>
    <row r="249" spans="1:8" ht="15" hidden="1" customHeight="1">
      <c r="A249" s="1202" t="s">
        <v>195</v>
      </c>
      <c r="B249" s="1203"/>
      <c r="C249" s="533">
        <f>SUM(C$229:C236)</f>
        <v>2870721</v>
      </c>
      <c r="D249" s="533">
        <f>SUM(D$229:D236)</f>
        <v>72807</v>
      </c>
      <c r="E249" s="533">
        <f>SUM(E$229:E236)</f>
        <v>2755762</v>
      </c>
      <c r="F249" s="533">
        <f>SUM(F$229:F236)</f>
        <v>1453233</v>
      </c>
      <c r="G249" s="533">
        <f>SUM(G$229:G236)</f>
        <v>1302529</v>
      </c>
      <c r="H249" s="533">
        <f>SUM(H$229:H236)</f>
        <v>42152</v>
      </c>
    </row>
    <row r="250" spans="1:8" ht="16.5" hidden="1" customHeight="1">
      <c r="A250" s="1202" t="s">
        <v>196</v>
      </c>
      <c r="B250" s="1203"/>
      <c r="C250" s="533">
        <f>SUM(C$229:C237)</f>
        <v>3237171</v>
      </c>
      <c r="D250" s="533">
        <f>SUM(D$229:D237)</f>
        <v>82099</v>
      </c>
      <c r="E250" s="533">
        <f>SUM(E$229:E237)</f>
        <v>3106408</v>
      </c>
      <c r="F250" s="533">
        <f>SUM(F$229:F237)</f>
        <v>1636385</v>
      </c>
      <c r="G250" s="533">
        <f>SUM(G$229:G237)</f>
        <v>1470023</v>
      </c>
      <c r="H250" s="533">
        <f>SUM(H$229:H237)</f>
        <v>48664</v>
      </c>
    </row>
    <row r="251" spans="1:8" ht="16.5" hidden="1" customHeight="1">
      <c r="A251" s="1202" t="s">
        <v>197</v>
      </c>
      <c r="B251" s="1203"/>
      <c r="C251" s="533">
        <f>SUM(C$229:C238)</f>
        <v>3625346</v>
      </c>
      <c r="D251" s="533">
        <f>SUM(D$229:D238)</f>
        <v>91864</v>
      </c>
      <c r="E251" s="533">
        <f>SUM(E$229:E238)</f>
        <v>3478623</v>
      </c>
      <c r="F251" s="533">
        <f>SUM(F$229:F238)</f>
        <v>1833364</v>
      </c>
      <c r="G251" s="533">
        <f>SUM(G$229:G238)</f>
        <v>1645259</v>
      </c>
      <c r="H251" s="533">
        <f>SUM(H$229:H238)</f>
        <v>54859</v>
      </c>
    </row>
    <row r="252" spans="1:8" ht="16.5" customHeight="1">
      <c r="A252" s="1202" t="s">
        <v>198</v>
      </c>
      <c r="B252" s="1203"/>
      <c r="C252" s="533">
        <f>SUM(C$229:C239)</f>
        <v>4028699</v>
      </c>
      <c r="D252" s="533">
        <f>SUM(D$229:D239)</f>
        <v>101536</v>
      </c>
      <c r="E252" s="533">
        <f>SUM(E$229:E239)</f>
        <v>3865992</v>
      </c>
      <c r="F252" s="533">
        <f>SUM(F$229:F239)</f>
        <v>2034688</v>
      </c>
      <c r="G252" s="533">
        <f>SUM(G$229:G239)</f>
        <v>1831304</v>
      </c>
      <c r="H252" s="533">
        <f>SUM(H$229:H239)</f>
        <v>61171</v>
      </c>
    </row>
    <row r="253" spans="1:8" ht="16.5" hidden="1" customHeight="1">
      <c r="A253" s="1202" t="s">
        <v>199</v>
      </c>
      <c r="B253" s="1203"/>
      <c r="C253" s="533">
        <f>SUM(C$229:C240)</f>
        <v>4028699</v>
      </c>
      <c r="D253" s="533">
        <f>SUM(D$229:D240)</f>
        <v>101536</v>
      </c>
      <c r="E253" s="533">
        <f>SUM(E$229:E240)</f>
        <v>3865992</v>
      </c>
      <c r="F253" s="533">
        <f>SUM(F$229:F240)</f>
        <v>2034688</v>
      </c>
      <c r="G253" s="533">
        <f>SUM(G$229:G240)</f>
        <v>1831304</v>
      </c>
      <c r="H253" s="533">
        <f>SUM(H$229:H240)</f>
        <v>61171</v>
      </c>
    </row>
    <row r="254" spans="1:8" ht="6" customHeight="1">
      <c r="A254" s="1071"/>
      <c r="B254" s="52"/>
      <c r="C254" s="53"/>
      <c r="D254" s="53"/>
      <c r="E254" s="53"/>
      <c r="F254" s="53"/>
      <c r="G254" s="53"/>
      <c r="H254" s="53"/>
    </row>
    <row r="255" spans="1:8" ht="11.25" customHeight="1">
      <c r="A255" s="1071"/>
      <c r="B255" s="52"/>
      <c r="C255" s="1214" t="s">
        <v>200</v>
      </c>
      <c r="D255" s="1214"/>
      <c r="E255" s="1214"/>
      <c r="F255" s="1214"/>
      <c r="G255" s="1214"/>
      <c r="H255" s="1214"/>
    </row>
    <row r="256" spans="1:8" ht="11.25" customHeight="1">
      <c r="A256" s="1071"/>
      <c r="B256" s="52"/>
      <c r="C256" s="1210" t="s">
        <v>201</v>
      </c>
      <c r="D256" s="1210"/>
      <c r="E256" s="1210"/>
      <c r="F256" s="1210"/>
      <c r="G256" s="1210"/>
      <c r="H256" s="1210"/>
    </row>
    <row r="257" spans="1:8" ht="6" customHeight="1">
      <c r="A257" s="1071"/>
      <c r="B257" s="52"/>
      <c r="C257" s="53"/>
      <c r="D257" s="53"/>
      <c r="E257" s="53"/>
      <c r="F257" s="53"/>
      <c r="G257" s="53"/>
      <c r="H257" s="53"/>
    </row>
    <row r="258" spans="1:8" ht="11.25" hidden="1" customHeight="1">
      <c r="A258" s="18">
        <v>1997</v>
      </c>
      <c r="B258" s="18"/>
      <c r="C258" s="54">
        <f t="shared" ref="C258:H263" si="33">C20/C19*100-100</f>
        <v>5.677423538709391</v>
      </c>
      <c r="D258" s="55">
        <f t="shared" si="33"/>
        <v>-11.286973791111237</v>
      </c>
      <c r="E258" s="55">
        <f t="shared" si="33"/>
        <v>8.0716855166282073</v>
      </c>
      <c r="F258" s="55">
        <f t="shared" si="33"/>
        <v>9.4082579265057689</v>
      </c>
      <c r="G258" s="55">
        <f t="shared" si="33"/>
        <v>6.5988775111315761</v>
      </c>
      <c r="H258" s="55">
        <f t="shared" si="33"/>
        <v>-2.2187188463589393</v>
      </c>
    </row>
    <row r="259" spans="1:8" ht="11.25" hidden="1" customHeight="1">
      <c r="A259" s="18">
        <v>1998</v>
      </c>
      <c r="B259" s="18"/>
      <c r="C259" s="54">
        <f t="shared" si="33"/>
        <v>-4.3728762330442095</v>
      </c>
      <c r="D259" s="55">
        <f t="shared" si="33"/>
        <v>-13.886923740393655</v>
      </c>
      <c r="E259" s="55">
        <f t="shared" si="33"/>
        <v>-3.1943547261856082</v>
      </c>
      <c r="F259" s="55">
        <f t="shared" si="33"/>
        <v>-4.6370983446932854</v>
      </c>
      <c r="G259" s="55">
        <f t="shared" si="33"/>
        <v>-1.5626548614093565</v>
      </c>
      <c r="H259" s="55">
        <f t="shared" si="33"/>
        <v>-11.890648710166914</v>
      </c>
    </row>
    <row r="260" spans="1:8" ht="11.25" hidden="1" customHeight="1">
      <c r="A260" s="18">
        <v>1999</v>
      </c>
      <c r="B260" s="18"/>
      <c r="C260" s="54">
        <f t="shared" si="33"/>
        <v>4.7716788154777561</v>
      </c>
      <c r="D260" s="55">
        <f t="shared" si="33"/>
        <v>3.5230565793545878</v>
      </c>
      <c r="E260" s="55">
        <f t="shared" si="33"/>
        <v>5.2951089999930616</v>
      </c>
      <c r="F260" s="55">
        <f t="shared" si="33"/>
        <v>5.1361222491441083</v>
      </c>
      <c r="G260" s="55">
        <f t="shared" si="33"/>
        <v>5.4693023672081296</v>
      </c>
      <c r="H260" s="55">
        <f t="shared" si="33"/>
        <v>-15.642743736713214</v>
      </c>
    </row>
    <row r="261" spans="1:8" ht="11.25" hidden="1" customHeight="1">
      <c r="A261" s="18">
        <v>2000</v>
      </c>
      <c r="B261" s="18"/>
      <c r="C261" s="54">
        <f t="shared" si="33"/>
        <v>9.0975202169147451</v>
      </c>
      <c r="D261" s="55">
        <f t="shared" si="33"/>
        <v>1.5001956776970786</v>
      </c>
      <c r="E261" s="55">
        <f t="shared" si="33"/>
        <v>10.31824413115072</v>
      </c>
      <c r="F261" s="55">
        <f t="shared" si="33"/>
        <v>11.696654976939413</v>
      </c>
      <c r="G261" s="55">
        <f t="shared" si="33"/>
        <v>8.8127632537769074</v>
      </c>
      <c r="H261" s="55">
        <f t="shared" si="33"/>
        <v>-23.124282250861299</v>
      </c>
    </row>
    <row r="262" spans="1:8" ht="11.25" hidden="1" customHeight="1">
      <c r="A262" s="18">
        <v>2001</v>
      </c>
      <c r="B262" s="18"/>
      <c r="C262" s="54">
        <f t="shared" si="33"/>
        <v>-3.9565025211527427</v>
      </c>
      <c r="D262" s="55">
        <f t="shared" si="33"/>
        <v>-8.6212621026475915</v>
      </c>
      <c r="E262" s="55">
        <f t="shared" si="33"/>
        <v>-3.6176969351599553</v>
      </c>
      <c r="F262" s="55">
        <f t="shared" si="33"/>
        <v>-2.6611205642556399</v>
      </c>
      <c r="G262" s="55">
        <f t="shared" si="33"/>
        <v>-4.6901456641448647</v>
      </c>
      <c r="H262" s="55">
        <f t="shared" si="33"/>
        <v>1.5975766629320702</v>
      </c>
    </row>
    <row r="263" spans="1:8" ht="11.25" hidden="1" customHeight="1">
      <c r="A263" s="18">
        <v>2002</v>
      </c>
      <c r="B263" s="18"/>
      <c r="C263" s="54">
        <f t="shared" si="33"/>
        <v>4.7393724663241699</v>
      </c>
      <c r="D263" s="55">
        <f t="shared" si="33"/>
        <v>-5.4952911736610446</v>
      </c>
      <c r="E263" s="55">
        <f t="shared" si="33"/>
        <v>4.8881630706877957</v>
      </c>
      <c r="F263" s="55">
        <f t="shared" si="33"/>
        <v>3.9380586702587124</v>
      </c>
      <c r="G263" s="55">
        <f t="shared" si="33"/>
        <v>5.9760324585599989</v>
      </c>
      <c r="H263" s="55">
        <f t="shared" si="33"/>
        <v>63.322986440124168</v>
      </c>
    </row>
    <row r="264" spans="1:8" ht="11.25" hidden="1" customHeight="1">
      <c r="A264" s="1302" t="s">
        <v>490</v>
      </c>
      <c r="B264" s="1303"/>
      <c r="C264" s="54">
        <v>1.801946260227453</v>
      </c>
      <c r="D264" s="55">
        <v>-16.758650626317745</v>
      </c>
      <c r="E264" s="55">
        <v>3.2795746094927267</v>
      </c>
      <c r="F264" s="55">
        <v>0.99665004580620575</v>
      </c>
      <c r="G264" s="55">
        <v>5.8432552990873177</v>
      </c>
      <c r="H264" s="55">
        <v>-4.6338901670501116</v>
      </c>
    </row>
    <row r="265" spans="1:8" ht="11.25" hidden="1" customHeight="1">
      <c r="A265" s="1302" t="s">
        <v>491</v>
      </c>
      <c r="B265" s="1303"/>
      <c r="C265" s="54">
        <v>13.421560760571637</v>
      </c>
      <c r="D265" s="55">
        <v>-9.0796001370618171</v>
      </c>
      <c r="E265" s="55">
        <v>15.330739265905493</v>
      </c>
      <c r="F265" s="55">
        <v>13.64245544262532</v>
      </c>
      <c r="G265" s="55">
        <v>17.138413853223852</v>
      </c>
      <c r="H265" s="55">
        <v>-22.957912678641662</v>
      </c>
    </row>
    <row r="266" spans="1:8" ht="11.25" customHeight="1">
      <c r="A266" s="1302" t="s">
        <v>492</v>
      </c>
      <c r="B266" s="1303"/>
      <c r="C266" s="54">
        <v>7.8797258990960302</v>
      </c>
      <c r="D266" s="55">
        <v>-15.053657737363807</v>
      </c>
      <c r="E266" s="55">
        <v>8.9784858211903469</v>
      </c>
      <c r="F266" s="55">
        <v>7.2229522525756096</v>
      </c>
      <c r="G266" s="55">
        <v>10.802231649642962</v>
      </c>
      <c r="H266" s="55">
        <v>3.5738597685500224</v>
      </c>
    </row>
    <row r="267" spans="1:8" ht="11.25" customHeight="1">
      <c r="A267" s="1302" t="s">
        <v>493</v>
      </c>
      <c r="B267" s="1303"/>
      <c r="C267" s="54">
        <v>8.6543750267603343</v>
      </c>
      <c r="D267" s="55">
        <v>1.705016683703974</v>
      </c>
      <c r="E267" s="55">
        <v>9.0064181419847671</v>
      </c>
      <c r="F267" s="55">
        <v>9.8162250142108292</v>
      </c>
      <c r="G267" s="55">
        <v>8.1923205286865937</v>
      </c>
      <c r="H267" s="55">
        <v>-1.238908971409785</v>
      </c>
    </row>
    <row r="268" spans="1:8" ht="11.25" customHeight="1">
      <c r="A268" s="1302">
        <v>2007</v>
      </c>
      <c r="B268" s="1303"/>
      <c r="C268" s="54">
        <f t="shared" ref="C268:H275" si="34">C30/C29*100-100</f>
        <v>5.1457614110028231</v>
      </c>
      <c r="D268" s="55">
        <f t="shared" si="34"/>
        <v>0.85962610068276035</v>
      </c>
      <c r="E268" s="55">
        <f t="shared" si="34"/>
        <v>4.6929740828352919</v>
      </c>
      <c r="F268" s="55">
        <f t="shared" si="34"/>
        <v>5.9058294139919809</v>
      </c>
      <c r="G268" s="55">
        <f t="shared" si="34"/>
        <v>3.4553973461087395</v>
      </c>
      <c r="H268" s="55">
        <f t="shared" si="34"/>
        <v>67.810201976508182</v>
      </c>
    </row>
    <row r="269" spans="1:8" ht="11.25" customHeight="1">
      <c r="A269" s="1302" t="s">
        <v>494</v>
      </c>
      <c r="B269" s="1303"/>
      <c r="C269" s="54">
        <f t="shared" si="34"/>
        <v>4.3940387661820068</v>
      </c>
      <c r="D269" s="55">
        <f t="shared" si="34"/>
        <v>22.077762902343821</v>
      </c>
      <c r="E269" s="55">
        <f t="shared" si="34"/>
        <v>3.8283376813383683</v>
      </c>
      <c r="F269" s="55">
        <f t="shared" si="34"/>
        <v>2.2464101698901544</v>
      </c>
      <c r="G269" s="55">
        <f t="shared" si="34"/>
        <v>5.480742403255249</v>
      </c>
      <c r="H269" s="55">
        <f t="shared" si="34"/>
        <v>4.3563610406091442</v>
      </c>
    </row>
    <row r="270" spans="1:8" ht="11.25" customHeight="1">
      <c r="A270" s="1209">
        <v>2009</v>
      </c>
      <c r="B270" s="1203"/>
      <c r="C270" s="54">
        <f t="shared" si="34"/>
        <v>-6.1582977623487238</v>
      </c>
      <c r="D270" s="55">
        <f t="shared" si="34"/>
        <v>-15.327108577960033</v>
      </c>
      <c r="E270" s="55">
        <f t="shared" si="34"/>
        <v>-6.033815724163432</v>
      </c>
      <c r="F270" s="55">
        <f t="shared" si="34"/>
        <v>-4.9893510959557261</v>
      </c>
      <c r="G270" s="55">
        <f t="shared" si="34"/>
        <v>-7.091359799066737</v>
      </c>
      <c r="H270" s="55">
        <f t="shared" si="34"/>
        <v>8.2654050048452348</v>
      </c>
    </row>
    <row r="271" spans="1:8" ht="11.25" customHeight="1">
      <c r="A271" s="1209">
        <v>2010</v>
      </c>
      <c r="B271" s="1203"/>
      <c r="C271" s="54">
        <f t="shared" si="34"/>
        <v>22.528518689962013</v>
      </c>
      <c r="D271" s="55">
        <f t="shared" si="34"/>
        <v>-3.780657989547322</v>
      </c>
      <c r="E271" s="55">
        <f t="shared" si="34"/>
        <v>23.566900662067212</v>
      </c>
      <c r="F271" s="55">
        <f t="shared" si="34"/>
        <v>25.470071744110641</v>
      </c>
      <c r="G271" s="55">
        <f t="shared" si="34"/>
        <v>21.596299429281189</v>
      </c>
      <c r="H271" s="55">
        <f t="shared" si="34"/>
        <v>14.260229207251783</v>
      </c>
    </row>
    <row r="272" spans="1:8" ht="11.25" customHeight="1">
      <c r="A272" s="1209" t="s">
        <v>495</v>
      </c>
      <c r="B272" s="1203"/>
      <c r="C272" s="54">
        <v>4.7</v>
      </c>
      <c r="D272" s="55">
        <v>9.5</v>
      </c>
      <c r="E272" s="55">
        <v>4.5999999999999996</v>
      </c>
      <c r="F272" s="55">
        <f t="shared" si="34"/>
        <v>7.877872587995725</v>
      </c>
      <c r="G272" s="55">
        <v>1.1000000000000001</v>
      </c>
      <c r="H272" s="55">
        <v>4</v>
      </c>
    </row>
    <row r="273" spans="1:8" ht="11.25" customHeight="1">
      <c r="A273" s="1209">
        <v>2012</v>
      </c>
      <c r="B273" s="1203"/>
      <c r="C273" s="54">
        <f t="shared" si="34"/>
        <v>-2.6852135290598511</v>
      </c>
      <c r="D273" s="55">
        <f t="shared" si="34"/>
        <v>-4.6640057805457076</v>
      </c>
      <c r="E273" s="55">
        <f t="shared" si="34"/>
        <v>-2.0876632018153316</v>
      </c>
      <c r="F273" s="55">
        <f t="shared" si="34"/>
        <v>-1.5062318855560477</v>
      </c>
      <c r="G273" s="55">
        <f t="shared" si="34"/>
        <v>-2.7488730565976027</v>
      </c>
      <c r="H273" s="55">
        <f t="shared" si="34"/>
        <v>-19.090074260468413</v>
      </c>
    </row>
    <row r="274" spans="1:8" ht="11.25" customHeight="1">
      <c r="A274" s="1209">
        <v>2013</v>
      </c>
      <c r="B274" s="1203"/>
      <c r="C274" s="734">
        <f t="shared" si="34"/>
        <v>-4.5701605347062468E-2</v>
      </c>
      <c r="D274" s="55">
        <f t="shared" si="34"/>
        <v>-2.2719480285121421</v>
      </c>
      <c r="E274" s="55">
        <f t="shared" si="34"/>
        <v>0.4782375185283172</v>
      </c>
      <c r="F274" s="55">
        <f t="shared" si="34"/>
        <v>0.21829059844660037</v>
      </c>
      <c r="G274" s="55">
        <f t="shared" si="34"/>
        <v>0.77762916910819513</v>
      </c>
      <c r="H274" s="55">
        <f t="shared" si="34"/>
        <v>-17.012225638092517</v>
      </c>
    </row>
    <row r="275" spans="1:8" ht="11.25" hidden="1" customHeight="1">
      <c r="A275" s="1209">
        <v>2014</v>
      </c>
      <c r="B275" s="1203"/>
      <c r="C275" s="54">
        <f t="shared" si="34"/>
        <v>-6.6385224934776517</v>
      </c>
      <c r="D275" s="55">
        <f t="shared" si="34"/>
        <v>-6.2560011817711825</v>
      </c>
      <c r="E275" s="55">
        <f t="shared" si="34"/>
        <v>-6.0281624408420953</v>
      </c>
      <c r="F275" s="55">
        <f t="shared" si="34"/>
        <v>-7.3608218696587784</v>
      </c>
      <c r="G275" s="55">
        <f t="shared" si="34"/>
        <v>-4.5018022227413752</v>
      </c>
      <c r="H275" s="55">
        <f t="shared" si="34"/>
        <v>-34.125565367219465</v>
      </c>
    </row>
    <row r="276" spans="1:8" ht="6" hidden="1" customHeight="1">
      <c r="A276" s="1071"/>
      <c r="B276" s="45"/>
      <c r="C276" s="56"/>
      <c r="D276" s="57"/>
      <c r="E276" s="57"/>
      <c r="F276" s="57"/>
      <c r="G276" s="57"/>
      <c r="H276" s="57"/>
    </row>
    <row r="277" spans="1:8" ht="11.25" hidden="1" customHeight="1">
      <c r="A277" s="1071">
        <v>2008</v>
      </c>
      <c r="B277" s="45"/>
      <c r="C277" s="56"/>
      <c r="D277" s="57"/>
      <c r="E277" s="57"/>
      <c r="F277" s="57"/>
      <c r="G277" s="57"/>
      <c r="H277" s="57"/>
    </row>
    <row r="278" spans="1:8" ht="11.25" hidden="1" customHeight="1">
      <c r="A278" s="1071"/>
      <c r="B278" s="45" t="s">
        <v>176</v>
      </c>
      <c r="C278" s="54">
        <f t="shared" ref="C278:H289" si="35">SUM(C67/C40*100-100)</f>
        <v>6.4955759298554625</v>
      </c>
      <c r="D278" s="55">
        <f t="shared" si="35"/>
        <v>16.295594504973948</v>
      </c>
      <c r="E278" s="55">
        <f t="shared" si="35"/>
        <v>5.3719440942540331</v>
      </c>
      <c r="F278" s="55">
        <f t="shared" si="35"/>
        <v>4.4624628612212973</v>
      </c>
      <c r="G278" s="55">
        <f t="shared" si="35"/>
        <v>6.298566777998559</v>
      </c>
      <c r="H278" s="55">
        <f t="shared" si="35"/>
        <v>78.768991040124661</v>
      </c>
    </row>
    <row r="279" spans="1:8" ht="11.25" hidden="1" customHeight="1">
      <c r="A279" s="1071"/>
      <c r="B279" s="45" t="s">
        <v>177</v>
      </c>
      <c r="C279" s="54">
        <f t="shared" si="35"/>
        <v>10.965653153153141</v>
      </c>
      <c r="D279" s="55">
        <f t="shared" si="35"/>
        <v>17.222417222417221</v>
      </c>
      <c r="E279" s="55">
        <f t="shared" si="35"/>
        <v>10.048332093000425</v>
      </c>
      <c r="F279" s="55">
        <f t="shared" si="35"/>
        <v>9.8854391763060931</v>
      </c>
      <c r="G279" s="55">
        <f t="shared" si="35"/>
        <v>10.221087575619705</v>
      </c>
      <c r="H279" s="55">
        <f t="shared" si="35"/>
        <v>75.710496400151584</v>
      </c>
    </row>
    <row r="280" spans="1:8" ht="11.25" hidden="1" customHeight="1">
      <c r="A280" s="1071"/>
      <c r="B280" s="45" t="s">
        <v>178</v>
      </c>
      <c r="C280" s="54">
        <f t="shared" si="35"/>
        <v>2.6279807120681795</v>
      </c>
      <c r="D280" s="55">
        <f t="shared" si="35"/>
        <v>-12.263326536556946</v>
      </c>
      <c r="E280" s="55">
        <f t="shared" si="35"/>
        <v>2.4399353961825625</v>
      </c>
      <c r="F280" s="55">
        <f t="shared" si="35"/>
        <v>-1.6050444253367715</v>
      </c>
      <c r="G280" s="55">
        <f t="shared" si="35"/>
        <v>6.8020414031052354</v>
      </c>
      <c r="H280" s="55">
        <f t="shared" si="35"/>
        <v>64.937012597480503</v>
      </c>
    </row>
    <row r="281" spans="1:8" ht="11.25" hidden="1" customHeight="1">
      <c r="A281" s="1071"/>
      <c r="B281" s="45" t="s">
        <v>179</v>
      </c>
      <c r="C281" s="54">
        <f t="shared" si="35"/>
        <v>16.192035426951762</v>
      </c>
      <c r="D281" s="55">
        <f t="shared" si="35"/>
        <v>48.450387403149222</v>
      </c>
      <c r="E281" s="55">
        <f t="shared" si="35"/>
        <v>15.016396891164447</v>
      </c>
      <c r="F281" s="55">
        <f t="shared" si="35"/>
        <v>15.05434053401315</v>
      </c>
      <c r="G281" s="55">
        <f t="shared" si="35"/>
        <v>14.977850138199983</v>
      </c>
      <c r="H281" s="55">
        <f t="shared" si="35"/>
        <v>33.926261319534291</v>
      </c>
    </row>
    <row r="282" spans="1:8" ht="11.25" hidden="1" customHeight="1">
      <c r="A282" s="1071"/>
      <c r="B282" s="45" t="s">
        <v>180</v>
      </c>
      <c r="C282" s="54">
        <f t="shared" si="35"/>
        <v>11.761342519797594</v>
      </c>
      <c r="D282" s="55">
        <f t="shared" si="35"/>
        <v>30.529857022708171</v>
      </c>
      <c r="E282" s="55">
        <f t="shared" si="35"/>
        <v>11.019668794936877</v>
      </c>
      <c r="F282" s="55">
        <f t="shared" si="35"/>
        <v>9.531435393115288</v>
      </c>
      <c r="G282" s="55">
        <f t="shared" si="35"/>
        <v>12.581349873201148</v>
      </c>
      <c r="H282" s="55">
        <f t="shared" si="35"/>
        <v>25.062189054726375</v>
      </c>
    </row>
    <row r="283" spans="1:8" ht="11.25" hidden="1" customHeight="1">
      <c r="A283" s="1071"/>
      <c r="B283" s="45" t="s">
        <v>181</v>
      </c>
      <c r="C283" s="54">
        <f t="shared" si="35"/>
        <v>9.6131866315977845</v>
      </c>
      <c r="D283" s="55">
        <f t="shared" si="35"/>
        <v>27.765237020316036</v>
      </c>
      <c r="E283" s="55">
        <f t="shared" si="35"/>
        <v>9.0153183874549541</v>
      </c>
      <c r="F283" s="55">
        <f t="shared" si="35"/>
        <v>6.4070247933884446</v>
      </c>
      <c r="G283" s="55">
        <f t="shared" si="35"/>
        <v>11.860879234820757</v>
      </c>
      <c r="H283" s="55">
        <f t="shared" si="35"/>
        <v>11.284983448690937</v>
      </c>
    </row>
    <row r="284" spans="1:8" ht="11.25" hidden="1" customHeight="1">
      <c r="A284" s="1071"/>
      <c r="B284" s="45" t="s">
        <v>182</v>
      </c>
      <c r="C284" s="54">
        <f t="shared" si="35"/>
        <v>7.648445090648508</v>
      </c>
      <c r="D284" s="55">
        <f t="shared" si="35"/>
        <v>36</v>
      </c>
      <c r="E284" s="55">
        <f t="shared" si="35"/>
        <v>6.7801411319239264</v>
      </c>
      <c r="F284" s="55">
        <f t="shared" si="35"/>
        <v>3.8227835988708705</v>
      </c>
      <c r="G284" s="55">
        <f t="shared" si="35"/>
        <v>10.043671415964582</v>
      </c>
      <c r="H284" s="55">
        <f t="shared" si="35"/>
        <v>9.0047393364928894</v>
      </c>
    </row>
    <row r="285" spans="1:8" ht="11.25" hidden="1" customHeight="1">
      <c r="A285" s="1071"/>
      <c r="B285" s="45" t="s">
        <v>183</v>
      </c>
      <c r="C285" s="54">
        <f t="shared" si="35"/>
        <v>2.2245619155833936</v>
      </c>
      <c r="D285" s="55">
        <f t="shared" si="35"/>
        <v>14.431418522860497</v>
      </c>
      <c r="E285" s="55">
        <f t="shared" si="35"/>
        <v>2.433597603302772</v>
      </c>
      <c r="F285" s="55">
        <f t="shared" si="35"/>
        <v>-0.74919728861934232</v>
      </c>
      <c r="G285" s="55">
        <f t="shared" si="35"/>
        <v>5.7734351602276206</v>
      </c>
      <c r="H285" s="55">
        <f t="shared" si="35"/>
        <v>-26.861366504416807</v>
      </c>
    </row>
    <row r="286" spans="1:8" ht="11.25" hidden="1" customHeight="1">
      <c r="A286" s="1071"/>
      <c r="B286" s="45" t="s">
        <v>184</v>
      </c>
      <c r="C286" s="54">
        <f t="shared" si="35"/>
        <v>2.1467152947693933</v>
      </c>
      <c r="D286" s="55">
        <f t="shared" si="35"/>
        <v>33.215021754064566</v>
      </c>
      <c r="E286" s="55">
        <f t="shared" si="35"/>
        <v>2.2376119153791052</v>
      </c>
      <c r="F286" s="55">
        <f t="shared" si="35"/>
        <v>-0.70592098062822117</v>
      </c>
      <c r="G286" s="55">
        <f t="shared" si="35"/>
        <v>5.2830108561803684</v>
      </c>
      <c r="H286" s="55">
        <f t="shared" si="35"/>
        <v>-40.193566752063759</v>
      </c>
    </row>
    <row r="287" spans="1:8" ht="11.25" hidden="1" customHeight="1">
      <c r="A287" s="1071"/>
      <c r="B287" s="45" t="s">
        <v>185</v>
      </c>
      <c r="C287" s="54">
        <f t="shared" si="35"/>
        <v>2.0021212420413548</v>
      </c>
      <c r="D287" s="55">
        <f t="shared" si="35"/>
        <v>33.023667330236663</v>
      </c>
      <c r="E287" s="55">
        <f t="shared" si="35"/>
        <v>1.7797381596208908</v>
      </c>
      <c r="F287" s="55">
        <f t="shared" si="35"/>
        <v>-0.58141831829854596</v>
      </c>
      <c r="G287" s="55">
        <f t="shared" si="35"/>
        <v>4.2201472729994833</v>
      </c>
      <c r="H287" s="55">
        <f t="shared" si="35"/>
        <v>-32.990027791401005</v>
      </c>
    </row>
    <row r="288" spans="1:8" ht="11.25" hidden="1" customHeight="1">
      <c r="A288" s="1071"/>
      <c r="B288" s="45" t="s">
        <v>186</v>
      </c>
      <c r="C288" s="54">
        <f t="shared" si="35"/>
        <v>-2.8218524050269025</v>
      </c>
      <c r="D288" s="55">
        <f t="shared" si="35"/>
        <v>12.728901273885356</v>
      </c>
      <c r="E288" s="55">
        <f t="shared" si="35"/>
        <v>-2.6008749806310902</v>
      </c>
      <c r="F288" s="55">
        <f t="shared" si="35"/>
        <v>-2.9518056398216856</v>
      </c>
      <c r="G288" s="55">
        <f t="shared" si="35"/>
        <v>-2.2500576853347383</v>
      </c>
      <c r="H288" s="55">
        <f t="shared" si="35"/>
        <v>-36.302294197031038</v>
      </c>
    </row>
    <row r="289" spans="1:8" ht="11.25" hidden="1" customHeight="1">
      <c r="A289" s="1071"/>
      <c r="B289" s="45" t="s">
        <v>187</v>
      </c>
      <c r="C289" s="54">
        <f t="shared" si="35"/>
        <v>-12.740630209173517</v>
      </c>
      <c r="D289" s="55">
        <f t="shared" si="35"/>
        <v>17.347516125381929</v>
      </c>
      <c r="E289" s="55">
        <f t="shared" si="35"/>
        <v>-14.647764663742635</v>
      </c>
      <c r="F289" s="55">
        <f t="shared" si="35"/>
        <v>-12.693448632916343</v>
      </c>
      <c r="G289" s="55">
        <f t="shared" si="35"/>
        <v>-16.617196037649379</v>
      </c>
      <c r="H289" s="55">
        <f t="shared" si="35"/>
        <v>57.472137791286713</v>
      </c>
    </row>
    <row r="290" spans="1:8" ht="11.25" hidden="1" customHeight="1">
      <c r="A290" s="1071"/>
      <c r="B290" s="45"/>
      <c r="C290" s="54"/>
      <c r="D290" s="55"/>
      <c r="E290" s="55"/>
      <c r="F290" s="55"/>
      <c r="G290" s="55"/>
      <c r="H290" s="55"/>
    </row>
    <row r="291" spans="1:8" ht="11.25" hidden="1" customHeight="1">
      <c r="A291" s="1202" t="s">
        <v>188</v>
      </c>
      <c r="B291" s="1203"/>
      <c r="C291" s="54">
        <f t="shared" ref="C291:H302" si="36">SUM(C80/C53*100-100)</f>
        <v>6.4955759298554625</v>
      </c>
      <c r="D291" s="55">
        <f t="shared" si="36"/>
        <v>16.295594504973948</v>
      </c>
      <c r="E291" s="55">
        <f t="shared" si="36"/>
        <v>5.3719440942540331</v>
      </c>
      <c r="F291" s="55">
        <f t="shared" si="36"/>
        <v>4.4624628612212973</v>
      </c>
      <c r="G291" s="55">
        <f t="shared" si="36"/>
        <v>6.298566777998559</v>
      </c>
      <c r="H291" s="55">
        <f t="shared" si="36"/>
        <v>78.768991040124661</v>
      </c>
    </row>
    <row r="292" spans="1:8" ht="11.25" hidden="1" customHeight="1">
      <c r="A292" s="1202" t="s">
        <v>189</v>
      </c>
      <c r="B292" s="1203"/>
      <c r="C292" s="54">
        <f t="shared" si="36"/>
        <v>8.7570275007220459</v>
      </c>
      <c r="D292" s="55">
        <f t="shared" si="36"/>
        <v>16.761815078571018</v>
      </c>
      <c r="E292" s="55">
        <f t="shared" si="36"/>
        <v>7.7381925320235041</v>
      </c>
      <c r="F292" s="55">
        <f t="shared" si="36"/>
        <v>7.233140936655218</v>
      </c>
      <c r="G292" s="55">
        <f t="shared" si="36"/>
        <v>8.2633118239636048</v>
      </c>
      <c r="H292" s="55">
        <f t="shared" si="36"/>
        <v>77.218593930080687</v>
      </c>
    </row>
    <row r="293" spans="1:8" ht="11.25" hidden="1" customHeight="1">
      <c r="A293" s="1202" t="s">
        <v>190</v>
      </c>
      <c r="B293" s="1203"/>
      <c r="C293" s="54">
        <f t="shared" si="36"/>
        <v>6.4611391399664058</v>
      </c>
      <c r="D293" s="55">
        <f t="shared" si="36"/>
        <v>5.8079882740930771</v>
      </c>
      <c r="E293" s="55">
        <f t="shared" si="36"/>
        <v>5.7549607489798973</v>
      </c>
      <c r="F293" s="55">
        <f t="shared" si="36"/>
        <v>3.8880605863373034</v>
      </c>
      <c r="G293" s="55">
        <f t="shared" si="36"/>
        <v>7.7227438435827338</v>
      </c>
      <c r="H293" s="55">
        <f t="shared" si="36"/>
        <v>72.423887587822009</v>
      </c>
    </row>
    <row r="294" spans="1:8" ht="11.25" hidden="1" customHeight="1">
      <c r="A294" s="1202" t="s">
        <v>191</v>
      </c>
      <c r="B294" s="1203"/>
      <c r="C294" s="54">
        <f t="shared" si="36"/>
        <v>8.9467822774012831</v>
      </c>
      <c r="D294" s="55">
        <f t="shared" si="36"/>
        <v>15.476595262382403</v>
      </c>
      <c r="E294" s="55">
        <f t="shared" si="36"/>
        <v>8.1286410641270095</v>
      </c>
      <c r="F294" s="55">
        <f t="shared" si="36"/>
        <v>6.7115637257396656</v>
      </c>
      <c r="G294" s="55">
        <f t="shared" si="36"/>
        <v>9.6082467734380828</v>
      </c>
      <c r="H294" s="55">
        <f t="shared" si="36"/>
        <v>62.190508940852823</v>
      </c>
    </row>
    <row r="295" spans="1:8" ht="11.25" hidden="1" customHeight="1">
      <c r="A295" s="1202" t="s">
        <v>192</v>
      </c>
      <c r="B295" s="1203"/>
      <c r="C295" s="54">
        <f t="shared" si="36"/>
        <v>9.5236002750783939</v>
      </c>
      <c r="D295" s="55">
        <f t="shared" si="36"/>
        <v>18.349191791814732</v>
      </c>
      <c r="E295" s="55">
        <f t="shared" si="36"/>
        <v>8.722109067871699</v>
      </c>
      <c r="F295" s="55">
        <f t="shared" si="36"/>
        <v>7.291548140207567</v>
      </c>
      <c r="G295" s="55">
        <f t="shared" si="36"/>
        <v>10.217325308821643</v>
      </c>
      <c r="H295" s="55">
        <f t="shared" si="36"/>
        <v>54.148706896551744</v>
      </c>
    </row>
    <row r="296" spans="1:8" ht="11.25" hidden="1" customHeight="1">
      <c r="A296" s="1202" t="s">
        <v>193</v>
      </c>
      <c r="B296" s="1203"/>
      <c r="C296" s="54">
        <f t="shared" si="36"/>
        <v>9.5393153592748376</v>
      </c>
      <c r="D296" s="55">
        <f t="shared" si="36"/>
        <v>19.939018580276311</v>
      </c>
      <c r="E296" s="55">
        <f t="shared" si="36"/>
        <v>8.7735821086648969</v>
      </c>
      <c r="F296" s="55">
        <f t="shared" si="36"/>
        <v>7.133598319567497</v>
      </c>
      <c r="G296" s="55">
        <f t="shared" si="36"/>
        <v>10.500624890725078</v>
      </c>
      <c r="H296" s="55">
        <f t="shared" si="36"/>
        <v>46.31005448241703</v>
      </c>
    </row>
    <row r="297" spans="1:8" ht="11.25" hidden="1" customHeight="1">
      <c r="A297" s="1202" t="s">
        <v>194</v>
      </c>
      <c r="B297" s="1203"/>
      <c r="C297" s="54">
        <f t="shared" si="36"/>
        <v>9.2573171502460951</v>
      </c>
      <c r="D297" s="55">
        <f t="shared" si="36"/>
        <v>22.155236139630404</v>
      </c>
      <c r="E297" s="55">
        <f t="shared" si="36"/>
        <v>8.4753509245783647</v>
      </c>
      <c r="F297" s="55">
        <f t="shared" si="36"/>
        <v>6.6287205645846399</v>
      </c>
      <c r="G297" s="55">
        <f t="shared" si="36"/>
        <v>10.433660949955566</v>
      </c>
      <c r="H297" s="55">
        <f t="shared" si="36"/>
        <v>41.093491124260339</v>
      </c>
    </row>
    <row r="298" spans="1:8" ht="11.25" hidden="1" customHeight="1">
      <c r="A298" s="1202" t="s">
        <v>195</v>
      </c>
      <c r="B298" s="1203"/>
      <c r="C298" s="54">
        <f t="shared" si="36"/>
        <v>8.3513210327610352</v>
      </c>
      <c r="D298" s="55">
        <f t="shared" si="36"/>
        <v>21.205964988113251</v>
      </c>
      <c r="E298" s="55">
        <f t="shared" si="36"/>
        <v>7.7018247712545786</v>
      </c>
      <c r="F298" s="55">
        <f t="shared" si="36"/>
        <v>5.6883485618612895</v>
      </c>
      <c r="G298" s="55">
        <f t="shared" si="36"/>
        <v>9.8341866709815093</v>
      </c>
      <c r="H298" s="55">
        <f t="shared" si="36"/>
        <v>26.960857828434314</v>
      </c>
    </row>
    <row r="299" spans="1:8" ht="11.25" hidden="1" customHeight="1">
      <c r="A299" s="1202" t="s">
        <v>196</v>
      </c>
      <c r="B299" s="1203"/>
      <c r="C299" s="54">
        <f t="shared" si="36"/>
        <v>7.6097238359948136</v>
      </c>
      <c r="D299" s="55">
        <f t="shared" si="36"/>
        <v>22.548279348340785</v>
      </c>
      <c r="E299" s="55">
        <f t="shared" si="36"/>
        <v>7.0541129923050221</v>
      </c>
      <c r="F299" s="55">
        <f t="shared" si="36"/>
        <v>4.937978267308722</v>
      </c>
      <c r="G299" s="55">
        <f t="shared" si="36"/>
        <v>9.2889999643940513</v>
      </c>
      <c r="H299" s="55">
        <f t="shared" si="36"/>
        <v>12.95922606682889</v>
      </c>
    </row>
    <row r="300" spans="1:8" ht="11.25" hidden="1" customHeight="1">
      <c r="A300" s="1202" t="s">
        <v>197</v>
      </c>
      <c r="B300" s="1203"/>
      <c r="C300" s="54">
        <f t="shared" si="36"/>
        <v>6.9922189428494761</v>
      </c>
      <c r="D300" s="55">
        <f t="shared" si="36"/>
        <v>23.63473692662393</v>
      </c>
      <c r="E300" s="55">
        <f t="shared" si="36"/>
        <v>6.4755764990222673</v>
      </c>
      <c r="F300" s="55">
        <f t="shared" si="36"/>
        <v>4.3382322953715544</v>
      </c>
      <c r="G300" s="55">
        <f t="shared" si="36"/>
        <v>8.7275238293394182</v>
      </c>
      <c r="H300" s="55">
        <f t="shared" si="36"/>
        <v>5.8997865126208637</v>
      </c>
    </row>
    <row r="301" spans="1:8" ht="11.25" hidden="1" customHeight="1">
      <c r="A301" s="1202" t="s">
        <v>198</v>
      </c>
      <c r="B301" s="1203"/>
      <c r="C301" s="54">
        <f t="shared" si="36"/>
        <v>6.0017791411623307</v>
      </c>
      <c r="D301" s="55">
        <f t="shared" si="36"/>
        <v>22.507688035462678</v>
      </c>
      <c r="E301" s="55">
        <f t="shared" si="36"/>
        <v>5.566213484482148</v>
      </c>
      <c r="F301" s="55">
        <f t="shared" si="36"/>
        <v>3.6247183367230917</v>
      </c>
      <c r="G301" s="55">
        <f t="shared" si="36"/>
        <v>7.601063725433832</v>
      </c>
      <c r="H301" s="55">
        <f t="shared" si="36"/>
        <v>-0.15489200585147955</v>
      </c>
    </row>
    <row r="302" spans="1:8" ht="11.25" hidden="1" customHeight="1">
      <c r="A302" s="1202" t="s">
        <v>199</v>
      </c>
      <c r="B302" s="1203"/>
      <c r="C302" s="54">
        <f t="shared" si="36"/>
        <v>4.3940387661820068</v>
      </c>
      <c r="D302" s="55">
        <f t="shared" si="36"/>
        <v>22.077762902343821</v>
      </c>
      <c r="E302" s="55">
        <f t="shared" si="36"/>
        <v>3.8283376813383683</v>
      </c>
      <c r="F302" s="55">
        <f t="shared" si="36"/>
        <v>2.2464101698901544</v>
      </c>
      <c r="G302" s="55">
        <f t="shared" si="36"/>
        <v>5.480742403255249</v>
      </c>
      <c r="H302" s="55">
        <f t="shared" si="36"/>
        <v>4.3563610406091442</v>
      </c>
    </row>
    <row r="303" spans="1:8" ht="11.25" hidden="1" customHeight="1">
      <c r="A303" s="50"/>
      <c r="B303" s="51"/>
      <c r="C303" s="54"/>
      <c r="D303" s="55"/>
      <c r="E303" s="55"/>
      <c r="F303" s="55"/>
      <c r="G303" s="55"/>
      <c r="H303" s="55"/>
    </row>
    <row r="304" spans="1:8" ht="11.25" hidden="1" customHeight="1">
      <c r="A304" s="1071">
        <v>2009</v>
      </c>
      <c r="B304" s="45"/>
      <c r="C304" s="54"/>
      <c r="D304" s="55"/>
      <c r="E304" s="55"/>
      <c r="F304" s="55"/>
      <c r="G304" s="55"/>
      <c r="H304" s="55"/>
    </row>
    <row r="305" spans="1:8" ht="11.25" hidden="1" customHeight="1">
      <c r="A305" s="1071"/>
      <c r="B305" s="45" t="s">
        <v>176</v>
      </c>
      <c r="C305" s="54">
        <f t="shared" ref="C305:H316" si="37">SUM(C94/C67*100-100)</f>
        <v>-13.622863673616706</v>
      </c>
      <c r="D305" s="55">
        <f t="shared" si="37"/>
        <v>0.42769857433808056</v>
      </c>
      <c r="E305" s="55">
        <f t="shared" si="37"/>
        <v>-14.660253989705268</v>
      </c>
      <c r="F305" s="55">
        <f t="shared" si="37"/>
        <v>-18.49274256977381</v>
      </c>
      <c r="G305" s="55">
        <f t="shared" si="37"/>
        <v>-10.822979143134418</v>
      </c>
      <c r="H305" s="55">
        <f t="shared" si="37"/>
        <v>13.183700152538663</v>
      </c>
    </row>
    <row r="306" spans="1:8" ht="11.25" hidden="1" customHeight="1">
      <c r="A306" s="1071"/>
      <c r="B306" s="45" t="s">
        <v>177</v>
      </c>
      <c r="C306" s="54">
        <f t="shared" si="37"/>
        <v>-17.290371685906379</v>
      </c>
      <c r="D306" s="55">
        <f t="shared" si="37"/>
        <v>0.45912765745083561</v>
      </c>
      <c r="E306" s="55">
        <f t="shared" si="37"/>
        <v>-17.787182497807763</v>
      </c>
      <c r="F306" s="55">
        <f t="shared" si="37"/>
        <v>-16.609189169648985</v>
      </c>
      <c r="G306" s="55">
        <f t="shared" si="37"/>
        <v>-19.032694527469673</v>
      </c>
      <c r="H306" s="55">
        <f t="shared" si="37"/>
        <v>-26.806124649557901</v>
      </c>
    </row>
    <row r="307" spans="1:8" ht="11.25" hidden="1" customHeight="1">
      <c r="A307" s="1071"/>
      <c r="B307" s="45" t="s">
        <v>178</v>
      </c>
      <c r="C307" s="54">
        <f t="shared" si="37"/>
        <v>-12.11410292305068</v>
      </c>
      <c r="D307" s="55">
        <f t="shared" si="37"/>
        <v>23.926516157591848</v>
      </c>
      <c r="E307" s="55">
        <f t="shared" si="37"/>
        <v>-13.751426391449087</v>
      </c>
      <c r="F307" s="55">
        <f t="shared" si="37"/>
        <v>-13.61681084413253</v>
      </c>
      <c r="G307" s="55">
        <f t="shared" si="37"/>
        <v>-13.885168558987232</v>
      </c>
      <c r="H307" s="55">
        <f t="shared" si="37"/>
        <v>16.857610474631741</v>
      </c>
    </row>
    <row r="308" spans="1:8" ht="11.25" hidden="1" customHeight="1">
      <c r="A308" s="1071"/>
      <c r="B308" s="45" t="s">
        <v>179</v>
      </c>
      <c r="C308" s="54">
        <f t="shared" si="37"/>
        <v>-20.38429069781877</v>
      </c>
      <c r="D308" s="55">
        <f t="shared" si="37"/>
        <v>-14.42040575806044</v>
      </c>
      <c r="E308" s="55">
        <f t="shared" si="37"/>
        <v>-21.097118072792824</v>
      </c>
      <c r="F308" s="55">
        <f t="shared" si="37"/>
        <v>-21.277615808228063</v>
      </c>
      <c r="G308" s="55">
        <f t="shared" si="37"/>
        <v>-20.91362935837823</v>
      </c>
      <c r="H308" s="55">
        <f t="shared" si="37"/>
        <v>15.213716493600572</v>
      </c>
    </row>
    <row r="309" spans="1:8" ht="11.25" hidden="1" customHeight="1">
      <c r="A309" s="1071"/>
      <c r="B309" s="45" t="s">
        <v>180</v>
      </c>
      <c r="C309" s="54">
        <f t="shared" si="37"/>
        <v>-14.114739211623558</v>
      </c>
      <c r="D309" s="55">
        <f t="shared" si="37"/>
        <v>-8.2566273932253296</v>
      </c>
      <c r="E309" s="55">
        <f t="shared" si="37"/>
        <v>-14.454538739936481</v>
      </c>
      <c r="F309" s="55">
        <f t="shared" si="37"/>
        <v>-12.541951605292709</v>
      </c>
      <c r="G309" s="55">
        <f t="shared" si="37"/>
        <v>-16.407145813402806</v>
      </c>
      <c r="H309" s="55">
        <f t="shared" si="37"/>
        <v>-4.7737444057682694</v>
      </c>
    </row>
    <row r="310" spans="1:8" ht="11.25" hidden="1" customHeight="1">
      <c r="A310" s="1071"/>
      <c r="B310" s="45" t="s">
        <v>181</v>
      </c>
      <c r="C310" s="54">
        <f t="shared" si="37"/>
        <v>-13.62311557788945</v>
      </c>
      <c r="D310" s="55">
        <f t="shared" si="37"/>
        <v>-7.6501766784452343</v>
      </c>
      <c r="E310" s="55">
        <f t="shared" si="37"/>
        <v>-13.872279832026948</v>
      </c>
      <c r="F310" s="55">
        <f t="shared" si="37"/>
        <v>-11.257386587962685</v>
      </c>
      <c r="G310" s="55">
        <f t="shared" si="37"/>
        <v>-16.585952350566572</v>
      </c>
      <c r="H310" s="55">
        <f t="shared" si="37"/>
        <v>-11.46565711195241</v>
      </c>
    </row>
    <row r="311" spans="1:8" ht="11.25" hidden="1" customHeight="1">
      <c r="A311" s="1071"/>
      <c r="B311" s="45" t="s">
        <v>182</v>
      </c>
      <c r="C311" s="54">
        <f t="shared" si="37"/>
        <v>-7.6536050006241254</v>
      </c>
      <c r="D311" s="55">
        <f t="shared" si="37"/>
        <v>-19.555322128851543</v>
      </c>
      <c r="E311" s="55">
        <f t="shared" si="37"/>
        <v>-7.5628700087643494</v>
      </c>
      <c r="F311" s="55">
        <f t="shared" si="37"/>
        <v>-3.8867676102699136</v>
      </c>
      <c r="G311" s="55">
        <f t="shared" si="37"/>
        <v>-11.390227352173113</v>
      </c>
      <c r="H311" s="55">
        <f t="shared" si="37"/>
        <v>26.180124223602476</v>
      </c>
    </row>
    <row r="312" spans="1:8" ht="11.25" hidden="1" customHeight="1">
      <c r="A312" s="1071"/>
      <c r="B312" s="45" t="s">
        <v>183</v>
      </c>
      <c r="C312" s="54">
        <f t="shared" si="37"/>
        <v>-4.855382084306342</v>
      </c>
      <c r="D312" s="55">
        <f t="shared" si="37"/>
        <v>-30.07888536010654</v>
      </c>
      <c r="E312" s="55">
        <f t="shared" si="37"/>
        <v>-4.0464242022177785</v>
      </c>
      <c r="F312" s="55">
        <f t="shared" si="37"/>
        <v>0.68080517613226732</v>
      </c>
      <c r="G312" s="55">
        <f t="shared" si="37"/>
        <v>-8.7010072838728405</v>
      </c>
      <c r="H312" s="55">
        <f t="shared" si="37"/>
        <v>-7.3946265713587422E-2</v>
      </c>
    </row>
    <row r="313" spans="1:8" ht="11.25" hidden="1" customHeight="1">
      <c r="A313" s="1071"/>
      <c r="B313" s="45" t="s">
        <v>184</v>
      </c>
      <c r="C313" s="54">
        <f t="shared" si="37"/>
        <v>-3.059748711922623</v>
      </c>
      <c r="D313" s="55">
        <f t="shared" si="37"/>
        <v>-34.172754619681996</v>
      </c>
      <c r="E313" s="55">
        <f t="shared" si="37"/>
        <v>-2.0215903948939626</v>
      </c>
      <c r="F313" s="55">
        <f t="shared" si="37"/>
        <v>0.52149352438688368</v>
      </c>
      <c r="G313" s="55">
        <f t="shared" si="37"/>
        <v>-4.5030147815039641</v>
      </c>
      <c r="H313" s="55">
        <f t="shared" si="37"/>
        <v>10.471204188481693</v>
      </c>
    </row>
    <row r="314" spans="1:8" ht="11.25" hidden="1" customHeight="1">
      <c r="A314" s="1071"/>
      <c r="B314" s="45" t="s">
        <v>185</v>
      </c>
      <c r="C314" s="54">
        <f t="shared" si="37"/>
        <v>2.4252700208897267</v>
      </c>
      <c r="D314" s="55">
        <f t="shared" si="37"/>
        <v>-33.155969404722313</v>
      </c>
      <c r="E314" s="55">
        <f t="shared" si="37"/>
        <v>3.3131004912437589</v>
      </c>
      <c r="F314" s="55">
        <f t="shared" si="37"/>
        <v>5.9965427487134662</v>
      </c>
      <c r="G314" s="55">
        <f t="shared" si="37"/>
        <v>0.6673675549664182</v>
      </c>
      <c r="H314" s="55">
        <f t="shared" si="37"/>
        <v>40.961210051232001</v>
      </c>
    </row>
    <row r="315" spans="1:8" ht="11.25" hidden="1" customHeight="1">
      <c r="A315" s="1071"/>
      <c r="B315" s="45" t="s">
        <v>186</v>
      </c>
      <c r="C315" s="54">
        <f t="shared" si="37"/>
        <v>9.3968946036584384</v>
      </c>
      <c r="D315" s="55">
        <f t="shared" si="37"/>
        <v>-34.042553191489361</v>
      </c>
      <c r="E315" s="55">
        <f t="shared" si="37"/>
        <v>10.663367543123286</v>
      </c>
      <c r="F315" s="55">
        <f t="shared" si="37"/>
        <v>9.3129926610491935</v>
      </c>
      <c r="G315" s="55">
        <f t="shared" si="37"/>
        <v>12.003614977878499</v>
      </c>
      <c r="H315" s="55">
        <f t="shared" si="37"/>
        <v>37.146892655367225</v>
      </c>
    </row>
    <row r="316" spans="1:8" ht="11.25" hidden="1" customHeight="1">
      <c r="A316" s="1071"/>
      <c r="B316" s="45" t="s">
        <v>187</v>
      </c>
      <c r="C316" s="54">
        <f t="shared" si="37"/>
        <v>24.582309487679183</v>
      </c>
      <c r="D316" s="55">
        <f t="shared" si="37"/>
        <v>-15.718418514946961</v>
      </c>
      <c r="E316" s="55">
        <f t="shared" si="37"/>
        <v>27.132130587727062</v>
      </c>
      <c r="F316" s="55">
        <f t="shared" si="37"/>
        <v>24.498954234748254</v>
      </c>
      <c r="G316" s="55">
        <f t="shared" si="37"/>
        <v>29.910540645663161</v>
      </c>
      <c r="H316" s="55">
        <f t="shared" si="37"/>
        <v>-7.8816149268135689</v>
      </c>
    </row>
    <row r="317" spans="1:8" ht="6" hidden="1" customHeight="1">
      <c r="A317" s="1071"/>
      <c r="B317" s="45"/>
      <c r="C317" s="54"/>
      <c r="D317" s="55"/>
      <c r="E317" s="55"/>
      <c r="F317" s="55"/>
      <c r="G317" s="55"/>
      <c r="H317" s="55"/>
    </row>
    <row r="318" spans="1:8" ht="11.25" hidden="1" customHeight="1">
      <c r="A318" s="1202" t="s">
        <v>188</v>
      </c>
      <c r="B318" s="1203"/>
      <c r="C318" s="54">
        <f t="shared" ref="C318:H329" si="38">SUM(C107/C80*100-100)</f>
        <v>-13.622863673616706</v>
      </c>
      <c r="D318" s="55">
        <f t="shared" si="38"/>
        <v>0.42769857433808056</v>
      </c>
      <c r="E318" s="55">
        <f t="shared" si="38"/>
        <v>-14.660253989705268</v>
      </c>
      <c r="F318" s="55">
        <f t="shared" si="38"/>
        <v>-18.49274256977381</v>
      </c>
      <c r="G318" s="55">
        <f t="shared" si="38"/>
        <v>-10.822979143134418</v>
      </c>
      <c r="H318" s="55">
        <f t="shared" si="38"/>
        <v>13.183700152538663</v>
      </c>
    </row>
    <row r="319" spans="1:8" ht="11.25" hidden="1" customHeight="1">
      <c r="A319" s="1202" t="s">
        <v>189</v>
      </c>
      <c r="B319" s="1203"/>
      <c r="C319" s="54">
        <f t="shared" si="38"/>
        <v>-15.515968147374778</v>
      </c>
      <c r="D319" s="55">
        <f t="shared" si="38"/>
        <v>0.44357074449317224</v>
      </c>
      <c r="E319" s="55">
        <f t="shared" si="38"/>
        <v>-16.276403497485205</v>
      </c>
      <c r="F319" s="55">
        <f t="shared" si="38"/>
        <v>-17.506605194824857</v>
      </c>
      <c r="G319" s="55">
        <f t="shared" si="38"/>
        <v>-15.009492030202978</v>
      </c>
      <c r="H319" s="55">
        <f t="shared" si="38"/>
        <v>-6.9152395404292122</v>
      </c>
    </row>
    <row r="320" spans="1:8" ht="11.25" hidden="1" customHeight="1">
      <c r="A320" s="1202" t="s">
        <v>190</v>
      </c>
      <c r="B320" s="1203"/>
      <c r="C320" s="54">
        <f t="shared" si="38"/>
        <v>-14.287540426184663</v>
      </c>
      <c r="D320" s="55">
        <f t="shared" si="38"/>
        <v>7.7922077922077904</v>
      </c>
      <c r="E320" s="55">
        <f t="shared" si="38"/>
        <v>-15.36088645263483</v>
      </c>
      <c r="F320" s="55">
        <f t="shared" si="38"/>
        <v>-16.112237588178871</v>
      </c>
      <c r="G320" s="55">
        <f t="shared" si="38"/>
        <v>-14.597125747320504</v>
      </c>
      <c r="H320" s="55">
        <f t="shared" si="38"/>
        <v>1.9626485568760614</v>
      </c>
    </row>
    <row r="321" spans="1:8" ht="11.25" hidden="1" customHeight="1">
      <c r="A321" s="1202" t="s">
        <v>191</v>
      </c>
      <c r="B321" s="1203"/>
      <c r="C321" s="54">
        <f t="shared" si="38"/>
        <v>-15.948451158893505</v>
      </c>
      <c r="D321" s="55">
        <f t="shared" si="38"/>
        <v>1.3176620699808552</v>
      </c>
      <c r="E321" s="55">
        <f t="shared" si="38"/>
        <v>-16.92471661103211</v>
      </c>
      <c r="F321" s="55">
        <f t="shared" si="38"/>
        <v>-17.52046700991778</v>
      </c>
      <c r="G321" s="55">
        <f t="shared" si="38"/>
        <v>-16.319117763238225</v>
      </c>
      <c r="H321" s="55">
        <f t="shared" si="38"/>
        <v>4.8711968620799269</v>
      </c>
    </row>
    <row r="322" spans="1:8" ht="11.25" hidden="1" customHeight="1">
      <c r="A322" s="1202" t="s">
        <v>192</v>
      </c>
      <c r="B322" s="1203"/>
      <c r="C322" s="54">
        <f t="shared" si="38"/>
        <v>-15.564970674712313</v>
      </c>
      <c r="D322" s="55">
        <f t="shared" si="38"/>
        <v>-0.69743112867604395</v>
      </c>
      <c r="E322" s="55">
        <f t="shared" si="38"/>
        <v>-16.406924609472043</v>
      </c>
      <c r="F322" s="55">
        <f t="shared" si="38"/>
        <v>-16.475120913837898</v>
      </c>
      <c r="G322" s="55">
        <f t="shared" si="38"/>
        <v>-16.337538245295207</v>
      </c>
      <c r="H322" s="55">
        <f t="shared" si="38"/>
        <v>3.1763369451240919</v>
      </c>
    </row>
    <row r="323" spans="1:8" ht="11.25" hidden="1" customHeight="1">
      <c r="A323" s="1202" t="s">
        <v>193</v>
      </c>
      <c r="B323" s="1203"/>
      <c r="C323" s="54">
        <f t="shared" si="38"/>
        <v>-15.224104082603631</v>
      </c>
      <c r="D323" s="55">
        <f t="shared" si="38"/>
        <v>-1.9479487749849085</v>
      </c>
      <c r="E323" s="55">
        <f t="shared" si="38"/>
        <v>-15.960977601324103</v>
      </c>
      <c r="F323" s="55">
        <f t="shared" si="38"/>
        <v>-15.549706185880623</v>
      </c>
      <c r="G323" s="55">
        <f t="shared" si="38"/>
        <v>-16.380884514318794</v>
      </c>
      <c r="H323" s="55">
        <f t="shared" si="38"/>
        <v>1.1396975851952078</v>
      </c>
    </row>
    <row r="324" spans="1:8" ht="11.25" hidden="1" customHeight="1">
      <c r="A324" s="1202" t="s">
        <v>194</v>
      </c>
      <c r="B324" s="1203"/>
      <c r="C324" s="54">
        <f t="shared" si="38"/>
        <v>-14.111690310152625</v>
      </c>
      <c r="D324" s="55">
        <f t="shared" si="38"/>
        <v>-4.6529141228046598</v>
      </c>
      <c r="E324" s="55">
        <f t="shared" si="38"/>
        <v>-14.724203071993031</v>
      </c>
      <c r="F324" s="55">
        <f t="shared" si="38"/>
        <v>-13.817985609401106</v>
      </c>
      <c r="G324" s="55">
        <f t="shared" si="38"/>
        <v>-15.652114729994963</v>
      </c>
      <c r="H324" s="55">
        <f t="shared" si="38"/>
        <v>3.8448634503120047</v>
      </c>
    </row>
    <row r="325" spans="1:8" ht="11.25" hidden="1" customHeight="1">
      <c r="A325" s="1202" t="s">
        <v>195</v>
      </c>
      <c r="B325" s="1203"/>
      <c r="C325" s="54">
        <f t="shared" si="38"/>
        <v>-12.986671745513419</v>
      </c>
      <c r="D325" s="55">
        <f t="shared" si="38"/>
        <v>-7.6031525266573965</v>
      </c>
      <c r="E325" s="55">
        <f t="shared" si="38"/>
        <v>-13.423996671459975</v>
      </c>
      <c r="F325" s="55">
        <f t="shared" si="38"/>
        <v>-12.082565704839993</v>
      </c>
      <c r="G325" s="55">
        <f t="shared" si="38"/>
        <v>-14.791008626933774</v>
      </c>
      <c r="H325" s="55">
        <f t="shared" si="38"/>
        <v>3.3753654431089899</v>
      </c>
    </row>
    <row r="326" spans="1:8" ht="11.25" hidden="1" customHeight="1">
      <c r="A326" s="1202" t="s">
        <v>196</v>
      </c>
      <c r="B326" s="1203"/>
      <c r="C326" s="54">
        <f t="shared" si="38"/>
        <v>-11.860404554729385</v>
      </c>
      <c r="D326" s="55">
        <f t="shared" si="38"/>
        <v>-10.831470999812026</v>
      </c>
      <c r="E326" s="55">
        <f t="shared" si="38"/>
        <v>-12.1331994062635</v>
      </c>
      <c r="F326" s="55">
        <f t="shared" si="38"/>
        <v>-10.6830241821051</v>
      </c>
      <c r="G326" s="55">
        <f t="shared" si="38"/>
        <v>-13.60378047843966</v>
      </c>
      <c r="H326" s="55">
        <f t="shared" si="38"/>
        <v>4.1586759490345457</v>
      </c>
    </row>
    <row r="327" spans="1:8" ht="11.25" hidden="1" customHeight="1">
      <c r="A327" s="1202" t="s">
        <v>197</v>
      </c>
      <c r="B327" s="1203"/>
      <c r="C327" s="54">
        <f t="shared" si="38"/>
        <v>-10.360647418762866</v>
      </c>
      <c r="D327" s="55">
        <f t="shared" si="38"/>
        <v>-13.322694969662109</v>
      </c>
      <c r="E327" s="55">
        <f t="shared" si="38"/>
        <v>-10.513644932502785</v>
      </c>
      <c r="F327" s="55">
        <f t="shared" si="38"/>
        <v>-8.9560549580463515</v>
      </c>
      <c r="G327" s="55">
        <f t="shared" si="38"/>
        <v>-12.088501048334308</v>
      </c>
      <c r="H327" s="55">
        <f t="shared" si="38"/>
        <v>7.7364576415899933</v>
      </c>
    </row>
    <row r="328" spans="1:8" ht="11.25" hidden="1" customHeight="1">
      <c r="A328" s="1202" t="s">
        <v>198</v>
      </c>
      <c r="B328" s="1203"/>
      <c r="C328" s="54">
        <f t="shared" si="38"/>
        <v>-8.5326850553663007</v>
      </c>
      <c r="D328" s="55">
        <f t="shared" si="38"/>
        <v>-15.293041061848839</v>
      </c>
      <c r="E328" s="55">
        <f t="shared" si="38"/>
        <v>-8.5560807960961114</v>
      </c>
      <c r="F328" s="55">
        <f t="shared" si="38"/>
        <v>-7.2814487777774985</v>
      </c>
      <c r="G328" s="55">
        <f t="shared" si="38"/>
        <v>-9.8426340408409629</v>
      </c>
      <c r="H328" s="55">
        <f t="shared" si="38"/>
        <v>10.428337498922687</v>
      </c>
    </row>
    <row r="329" spans="1:8" ht="11.25" hidden="1" customHeight="1">
      <c r="A329" s="1202" t="s">
        <v>199</v>
      </c>
      <c r="B329" s="1203"/>
      <c r="C329" s="54">
        <f t="shared" si="38"/>
        <v>-6.1582977623487238</v>
      </c>
      <c r="D329" s="55">
        <f t="shared" si="38"/>
        <v>-15.327108577960033</v>
      </c>
      <c r="E329" s="55">
        <f t="shared" si="38"/>
        <v>-6.033815724163432</v>
      </c>
      <c r="F329" s="55">
        <f t="shared" si="38"/>
        <v>-4.9893510959557261</v>
      </c>
      <c r="G329" s="55">
        <f t="shared" si="38"/>
        <v>-7.091359799066737</v>
      </c>
      <c r="H329" s="55">
        <f t="shared" si="38"/>
        <v>8.2654050048452348</v>
      </c>
    </row>
    <row r="330" spans="1:8" ht="11.25" hidden="1" customHeight="1">
      <c r="A330" s="50"/>
      <c r="B330" s="51"/>
      <c r="C330" s="54"/>
      <c r="D330" s="55"/>
      <c r="E330" s="55"/>
      <c r="F330" s="55"/>
      <c r="G330" s="55"/>
      <c r="H330" s="55"/>
    </row>
    <row r="331" spans="1:8" ht="11.25" hidden="1" customHeight="1">
      <c r="A331" s="1071">
        <v>2010</v>
      </c>
      <c r="B331" s="45"/>
      <c r="C331" s="54"/>
      <c r="D331" s="55"/>
      <c r="E331" s="55"/>
      <c r="F331" s="55"/>
      <c r="G331" s="55"/>
      <c r="H331" s="55"/>
    </row>
    <row r="332" spans="1:8" ht="11.25" hidden="1" customHeight="1">
      <c r="A332" s="1071"/>
      <c r="B332" s="45" t="s">
        <v>176</v>
      </c>
      <c r="C332" s="54">
        <f t="shared" ref="C332:H343" si="39">SUM(C121/C94*100-100)</f>
        <v>24.46356601293536</v>
      </c>
      <c r="D332" s="55">
        <f t="shared" si="39"/>
        <v>-20.736158994118838</v>
      </c>
      <c r="E332" s="55">
        <f t="shared" si="39"/>
        <v>27.109202522566164</v>
      </c>
      <c r="F332" s="55">
        <f t="shared" si="39"/>
        <v>33.288496403298439</v>
      </c>
      <c r="G332" s="55">
        <f t="shared" si="39"/>
        <v>21.454311913511972</v>
      </c>
      <c r="H332" s="55">
        <f t="shared" si="39"/>
        <v>0.92414324220253263</v>
      </c>
    </row>
    <row r="333" spans="1:8" ht="11.25" hidden="1" customHeight="1">
      <c r="A333" s="1071"/>
      <c r="B333" s="45" t="s">
        <v>177</v>
      </c>
      <c r="C333" s="54">
        <f t="shared" si="39"/>
        <v>25.633946830265856</v>
      </c>
      <c r="D333" s="55">
        <f t="shared" si="39"/>
        <v>-21.897665176353698</v>
      </c>
      <c r="E333" s="55">
        <f t="shared" si="39"/>
        <v>27.389824686682246</v>
      </c>
      <c r="F333" s="55">
        <f t="shared" si="39"/>
        <v>26.533266286348422</v>
      </c>
      <c r="G333" s="55">
        <f t="shared" si="39"/>
        <v>28.322586127134883</v>
      </c>
      <c r="H333" s="55">
        <f t="shared" si="39"/>
        <v>52.121390689451971</v>
      </c>
    </row>
    <row r="334" spans="1:8" ht="11.25" hidden="1" customHeight="1">
      <c r="A334" s="1071"/>
      <c r="B334" s="45" t="s">
        <v>178</v>
      </c>
      <c r="C334" s="54">
        <f t="shared" si="39"/>
        <v>33.166235801592137</v>
      </c>
      <c r="D334" s="55">
        <f t="shared" si="39"/>
        <v>-15.154491873548849</v>
      </c>
      <c r="E334" s="55">
        <f t="shared" si="39"/>
        <v>36.530316671233408</v>
      </c>
      <c r="F334" s="55">
        <f t="shared" si="39"/>
        <v>41.338477705108289</v>
      </c>
      <c r="G334" s="55">
        <f t="shared" si="39"/>
        <v>31.738464424159076</v>
      </c>
      <c r="H334" s="55">
        <f t="shared" si="39"/>
        <v>-16.370992841581085</v>
      </c>
    </row>
    <row r="335" spans="1:8" ht="11.25" hidden="1" customHeight="1">
      <c r="A335" s="1071"/>
      <c r="B335" s="45" t="s">
        <v>179</v>
      </c>
      <c r="C335" s="54">
        <f t="shared" si="39"/>
        <v>17.707046096871665</v>
      </c>
      <c r="D335" s="55">
        <f t="shared" si="39"/>
        <v>-28.782215227228008</v>
      </c>
      <c r="E335" s="55">
        <f t="shared" si="39"/>
        <v>20.101991820785798</v>
      </c>
      <c r="F335" s="55">
        <f t="shared" si="39"/>
        <v>20.108141027751273</v>
      </c>
      <c r="G335" s="55">
        <f t="shared" si="39"/>
        <v>20.095769487008667</v>
      </c>
      <c r="H335" s="55">
        <f t="shared" si="39"/>
        <v>-4.5063927897715388</v>
      </c>
    </row>
    <row r="336" spans="1:8" ht="11.25" hidden="1" customHeight="1">
      <c r="A336" s="1071"/>
      <c r="B336" s="45" t="s">
        <v>180</v>
      </c>
      <c r="C336" s="54">
        <f t="shared" si="39"/>
        <v>34.828611956023991</v>
      </c>
      <c r="D336" s="55">
        <f t="shared" si="39"/>
        <v>-17.467643222634706</v>
      </c>
      <c r="E336" s="55">
        <f t="shared" si="39"/>
        <v>36.43781102337482</v>
      </c>
      <c r="F336" s="55">
        <f t="shared" si="39"/>
        <v>34.166672999034944</v>
      </c>
      <c r="G336" s="55">
        <f t="shared" si="39"/>
        <v>38.863682480418817</v>
      </c>
      <c r="H336" s="55">
        <f t="shared" si="39"/>
        <v>63.86422976501305</v>
      </c>
    </row>
    <row r="337" spans="1:8" ht="11.25" hidden="1" customHeight="1">
      <c r="A337" s="1071"/>
      <c r="B337" s="45" t="s">
        <v>181</v>
      </c>
      <c r="C337" s="54">
        <f t="shared" si="39"/>
        <v>28.575687939961625</v>
      </c>
      <c r="D337" s="55">
        <f t="shared" si="39"/>
        <v>-12.550220011478856</v>
      </c>
      <c r="E337" s="55">
        <f t="shared" si="39"/>
        <v>30.077000796032081</v>
      </c>
      <c r="F337" s="55">
        <f t="shared" si="39"/>
        <v>29.691488585807008</v>
      </c>
      <c r="G337" s="55">
        <f t="shared" si="39"/>
        <v>30.502633147053615</v>
      </c>
      <c r="H337" s="55">
        <f t="shared" si="39"/>
        <v>40.073304825901033</v>
      </c>
    </row>
    <row r="338" spans="1:8" ht="11.25" hidden="1" customHeight="1">
      <c r="A338" s="1071"/>
      <c r="B338" s="45" t="s">
        <v>182</v>
      </c>
      <c r="C338" s="54">
        <f t="shared" si="39"/>
        <v>24.388274274940386</v>
      </c>
      <c r="D338" s="55">
        <f t="shared" si="39"/>
        <v>2.2850924918389524</v>
      </c>
      <c r="E338" s="55">
        <f t="shared" si="39"/>
        <v>25.021523930614833</v>
      </c>
      <c r="F338" s="55">
        <f t="shared" si="39"/>
        <v>24.244499849310941</v>
      </c>
      <c r="G338" s="55">
        <f t="shared" si="39"/>
        <v>25.899024590227356</v>
      </c>
      <c r="H338" s="55">
        <f t="shared" si="39"/>
        <v>31.479202559684978</v>
      </c>
    </row>
    <row r="339" spans="1:8" ht="11.25" hidden="1" customHeight="1">
      <c r="A339" s="1071"/>
      <c r="B339" s="45" t="s">
        <v>183</v>
      </c>
      <c r="C339" s="54">
        <f t="shared" si="39"/>
        <v>24.431146281774161</v>
      </c>
      <c r="D339" s="55">
        <f t="shared" si="39"/>
        <v>28.366300366300379</v>
      </c>
      <c r="E339" s="55">
        <f t="shared" si="39"/>
        <v>24.038940474154913</v>
      </c>
      <c r="F339" s="55">
        <f t="shared" si="39"/>
        <v>25.936292815983194</v>
      </c>
      <c r="G339" s="55">
        <f t="shared" si="39"/>
        <v>21.978771738034865</v>
      </c>
      <c r="H339" s="55">
        <f t="shared" si="39"/>
        <v>43.8332511100148</v>
      </c>
    </row>
    <row r="340" spans="1:8" ht="11.25" hidden="1" customHeight="1">
      <c r="A340" s="1071"/>
      <c r="B340" s="45" t="s">
        <v>184</v>
      </c>
      <c r="C340" s="54">
        <f t="shared" si="39"/>
        <v>21.210400751283771</v>
      </c>
      <c r="D340" s="55">
        <f t="shared" si="39"/>
        <v>24.481002741872302</v>
      </c>
      <c r="E340" s="55">
        <f t="shared" si="39"/>
        <v>20.69378613469452</v>
      </c>
      <c r="F340" s="55">
        <f t="shared" si="39"/>
        <v>23.27144883735275</v>
      </c>
      <c r="G340" s="55">
        <f t="shared" si="39"/>
        <v>18.046287693217323</v>
      </c>
      <c r="H340" s="55">
        <f t="shared" si="39"/>
        <v>47.864368806548896</v>
      </c>
    </row>
    <row r="341" spans="1:8" ht="11.25" hidden="1" customHeight="1">
      <c r="A341" s="1071"/>
      <c r="B341" s="45" t="s">
        <v>185</v>
      </c>
      <c r="C341" s="54">
        <f t="shared" si="39"/>
        <v>19.277865069203102</v>
      </c>
      <c r="D341" s="55">
        <f t="shared" si="39"/>
        <v>18.420398009950262</v>
      </c>
      <c r="E341" s="55">
        <f t="shared" si="39"/>
        <v>19.612542249890197</v>
      </c>
      <c r="F341" s="55">
        <f t="shared" si="39"/>
        <v>20.857780193825334</v>
      </c>
      <c r="G341" s="55">
        <f t="shared" si="39"/>
        <v>18.319808511880439</v>
      </c>
      <c r="H341" s="55">
        <f t="shared" si="39"/>
        <v>2.2715991692627142</v>
      </c>
    </row>
    <row r="342" spans="1:8" ht="11.25" hidden="1" customHeight="1">
      <c r="A342" s="1071"/>
      <c r="B342" s="45" t="s">
        <v>186</v>
      </c>
      <c r="C342" s="54">
        <f t="shared" si="39"/>
        <v>12.203574619671301</v>
      </c>
      <c r="D342" s="55">
        <f t="shared" si="39"/>
        <v>30.169990630437695</v>
      </c>
      <c r="E342" s="55">
        <f t="shared" si="39"/>
        <v>12.388089375563951</v>
      </c>
      <c r="F342" s="55">
        <f t="shared" si="39"/>
        <v>18.324682186926935</v>
      </c>
      <c r="G342" s="55">
        <f t="shared" si="39"/>
        <v>6.6375624736556773</v>
      </c>
      <c r="H342" s="55">
        <f t="shared" si="39"/>
        <v>-21.190078956402331</v>
      </c>
    </row>
    <row r="343" spans="1:8" ht="11.25" hidden="1" customHeight="1">
      <c r="A343" s="1071"/>
      <c r="B343" s="45" t="s">
        <v>187</v>
      </c>
      <c r="C343" s="54">
        <f t="shared" si="39"/>
        <v>10.462782408151668</v>
      </c>
      <c r="D343" s="55">
        <f t="shared" si="39"/>
        <v>0.27459954233408723</v>
      </c>
      <c r="E343" s="55">
        <f t="shared" si="39"/>
        <v>11.060482004912615</v>
      </c>
      <c r="F343" s="55">
        <f t="shared" si="39"/>
        <v>14.540972316089622</v>
      </c>
      <c r="G343" s="55">
        <f t="shared" si="39"/>
        <v>7.5410049466284761</v>
      </c>
      <c r="H343" s="55">
        <f t="shared" si="39"/>
        <v>-6.2379430766544459</v>
      </c>
    </row>
    <row r="344" spans="1:8" ht="6" customHeight="1">
      <c r="A344" s="1071"/>
      <c r="B344" s="45"/>
      <c r="C344" s="54"/>
      <c r="D344" s="55"/>
      <c r="E344" s="55"/>
      <c r="F344" s="55"/>
      <c r="G344" s="55"/>
      <c r="H344" s="55"/>
    </row>
    <row r="345" spans="1:8" ht="11.25" hidden="1" customHeight="1">
      <c r="A345" s="1202" t="s">
        <v>188</v>
      </c>
      <c r="B345" s="1203"/>
      <c r="C345" s="54">
        <f t="shared" ref="C345:H356" si="40">SUM(C134/C107*100-100)</f>
        <v>24.46356601293536</v>
      </c>
      <c r="D345" s="55">
        <f t="shared" si="40"/>
        <v>-20.736158994118838</v>
      </c>
      <c r="E345" s="55">
        <f t="shared" si="40"/>
        <v>27.109202522566164</v>
      </c>
      <c r="F345" s="55">
        <f t="shared" si="40"/>
        <v>33.288496403298439</v>
      </c>
      <c r="G345" s="55">
        <f t="shared" si="40"/>
        <v>21.454311913511972</v>
      </c>
      <c r="H345" s="55">
        <f t="shared" si="40"/>
        <v>0.92414324220253263</v>
      </c>
    </row>
    <row r="346" spans="1:8" ht="11.25" hidden="1" customHeight="1">
      <c r="A346" s="1202" t="s">
        <v>189</v>
      </c>
      <c r="B346" s="1203"/>
      <c r="C346" s="54">
        <f t="shared" si="40"/>
        <v>25.055007987461181</v>
      </c>
      <c r="D346" s="55">
        <f t="shared" si="40"/>
        <v>-21.322828323380335</v>
      </c>
      <c r="E346" s="55">
        <f t="shared" si="40"/>
        <v>27.251624564469921</v>
      </c>
      <c r="F346" s="55">
        <f t="shared" si="40"/>
        <v>29.713310329638063</v>
      </c>
      <c r="G346" s="55">
        <f t="shared" si="40"/>
        <v>24.790966256472814</v>
      </c>
      <c r="H346" s="55">
        <f t="shared" si="40"/>
        <v>21.157428970656738</v>
      </c>
    </row>
    <row r="347" spans="1:8" ht="11.25" hidden="1" customHeight="1">
      <c r="A347" s="1202" t="s">
        <v>190</v>
      </c>
      <c r="B347" s="1203"/>
      <c r="C347" s="54">
        <f t="shared" si="40"/>
        <v>28.058277700346537</v>
      </c>
      <c r="D347" s="55">
        <f t="shared" si="40"/>
        <v>-19.103614457831327</v>
      </c>
      <c r="E347" s="55">
        <f t="shared" si="40"/>
        <v>30.679906802249803</v>
      </c>
      <c r="F347" s="55">
        <f t="shared" si="40"/>
        <v>34.004527375569523</v>
      </c>
      <c r="G347" s="55">
        <f t="shared" si="40"/>
        <v>27.360331118362666</v>
      </c>
      <c r="H347" s="55">
        <f t="shared" si="40"/>
        <v>5.0952444385240483</v>
      </c>
    </row>
    <row r="348" spans="1:8" ht="11.25" hidden="1" customHeight="1">
      <c r="A348" s="1202" t="s">
        <v>191</v>
      </c>
      <c r="B348" s="1203"/>
      <c r="C348" s="54">
        <f t="shared" si="40"/>
        <v>25.387160407887748</v>
      </c>
      <c r="D348" s="55">
        <f t="shared" si="40"/>
        <v>-21.486522486740455</v>
      </c>
      <c r="E348" s="55">
        <f t="shared" si="40"/>
        <v>27.940957384667669</v>
      </c>
      <c r="F348" s="55">
        <f t="shared" si="40"/>
        <v>30.388554100761951</v>
      </c>
      <c r="G348" s="55">
        <f t="shared" si="40"/>
        <v>25.488618393808508</v>
      </c>
      <c r="H348" s="55">
        <f t="shared" si="40"/>
        <v>2.7798837503159035</v>
      </c>
    </row>
    <row r="349" spans="1:8" ht="11.25" hidden="1" customHeight="1">
      <c r="A349" s="1202" t="s">
        <v>192</v>
      </c>
      <c r="B349" s="1203"/>
      <c r="C349" s="54">
        <f t="shared" si="40"/>
        <v>27.395545094709888</v>
      </c>
      <c r="D349" s="55">
        <f t="shared" si="40"/>
        <v>-20.705060673455861</v>
      </c>
      <c r="E349" s="55">
        <f t="shared" si="40"/>
        <v>29.76364363437375</v>
      </c>
      <c r="F349" s="55">
        <f t="shared" si="40"/>
        <v>31.219207399078783</v>
      </c>
      <c r="G349" s="55">
        <f t="shared" si="40"/>
        <v>28.285114990903907</v>
      </c>
      <c r="H349" s="55">
        <f t="shared" si="40"/>
        <v>12.686851577387245</v>
      </c>
    </row>
    <row r="350" spans="1:8" ht="11.25" hidden="1" customHeight="1">
      <c r="A350" s="1202" t="s">
        <v>193</v>
      </c>
      <c r="B350" s="1203"/>
      <c r="C350" s="54">
        <f t="shared" si="40"/>
        <v>27.606615500070887</v>
      </c>
      <c r="D350" s="55">
        <f t="shared" si="40"/>
        <v>-19.323632356753947</v>
      </c>
      <c r="E350" s="55">
        <f t="shared" si="40"/>
        <v>29.820146143765783</v>
      </c>
      <c r="F350" s="55">
        <f t="shared" si="40"/>
        <v>30.934480222817001</v>
      </c>
      <c r="G350" s="55">
        <f t="shared" si="40"/>
        <v>28.671105193075903</v>
      </c>
      <c r="H350" s="55">
        <f t="shared" si="40"/>
        <v>16.021421399085128</v>
      </c>
    </row>
    <row r="351" spans="1:8" ht="11.25" hidden="1" customHeight="1">
      <c r="A351" s="1202" t="s">
        <v>194</v>
      </c>
      <c r="B351" s="1203"/>
      <c r="C351" s="54">
        <f t="shared" si="40"/>
        <v>27.098151950718702</v>
      </c>
      <c r="D351" s="55">
        <f t="shared" si="40"/>
        <v>-16.522806126766525</v>
      </c>
      <c r="E351" s="55">
        <f t="shared" si="40"/>
        <v>29.054115180039844</v>
      </c>
      <c r="F351" s="55">
        <f t="shared" si="40"/>
        <v>29.826680594827764</v>
      </c>
      <c r="G351" s="55">
        <f t="shared" si="40"/>
        <v>28.245853649275148</v>
      </c>
      <c r="H351" s="55">
        <f t="shared" si="40"/>
        <v>18.050529852675098</v>
      </c>
    </row>
    <row r="352" spans="1:8" ht="11.25" hidden="1" customHeight="1">
      <c r="A352" s="1202" t="s">
        <v>195</v>
      </c>
      <c r="B352" s="1203"/>
      <c r="C352" s="54">
        <f t="shared" si="40"/>
        <v>26.743710695556587</v>
      </c>
      <c r="D352" s="55">
        <f t="shared" si="40"/>
        <v>-12.581213735252874</v>
      </c>
      <c r="E352" s="55">
        <f t="shared" si="40"/>
        <v>28.377282883403495</v>
      </c>
      <c r="F352" s="55">
        <f t="shared" si="40"/>
        <v>29.293422621203206</v>
      </c>
      <c r="G352" s="55">
        <f t="shared" si="40"/>
        <v>27.413996797391803</v>
      </c>
      <c r="H352" s="55">
        <f t="shared" si="40"/>
        <v>21.036393761069533</v>
      </c>
    </row>
    <row r="353" spans="1:8" ht="11.25" hidden="1" customHeight="1">
      <c r="A353" s="1202" t="s">
        <v>196</v>
      </c>
      <c r="B353" s="1203"/>
      <c r="C353" s="54">
        <f t="shared" si="40"/>
        <v>26.053240615498169</v>
      </c>
      <c r="D353" s="55">
        <f t="shared" si="40"/>
        <v>-9.2567868268802869</v>
      </c>
      <c r="E353" s="55">
        <f t="shared" si="40"/>
        <v>27.40738500407862</v>
      </c>
      <c r="F353" s="55">
        <f t="shared" si="40"/>
        <v>28.540866078410033</v>
      </c>
      <c r="G353" s="55">
        <f t="shared" si="40"/>
        <v>26.219096119866109</v>
      </c>
      <c r="H353" s="55">
        <f t="shared" si="40"/>
        <v>24.177421307506066</v>
      </c>
    </row>
    <row r="354" spans="1:8" ht="11.25" hidden="1" customHeight="1">
      <c r="A354" s="1202" t="s">
        <v>197</v>
      </c>
      <c r="B354" s="1203"/>
      <c r="C354" s="54">
        <f t="shared" si="40"/>
        <v>25.240481286805689</v>
      </c>
      <c r="D354" s="55">
        <f t="shared" si="40"/>
        <v>-6.8749598612805869</v>
      </c>
      <c r="E354" s="55">
        <f t="shared" si="40"/>
        <v>26.463808686131074</v>
      </c>
      <c r="F354" s="55">
        <f t="shared" si="40"/>
        <v>27.614727131399917</v>
      </c>
      <c r="G354" s="55">
        <f t="shared" si="40"/>
        <v>25.258668214587956</v>
      </c>
      <c r="H354" s="55">
        <f t="shared" si="40"/>
        <v>21.391091005151239</v>
      </c>
    </row>
    <row r="355" spans="1:8" ht="11.25" hidden="1" customHeight="1">
      <c r="A355" s="1202" t="s">
        <v>198</v>
      </c>
      <c r="B355" s="1203"/>
      <c r="C355" s="54">
        <f t="shared" si="40"/>
        <v>23.797874552028446</v>
      </c>
      <c r="D355" s="55">
        <f t="shared" si="40"/>
        <v>-4.1319365293318953</v>
      </c>
      <c r="E355" s="55">
        <f t="shared" si="40"/>
        <v>24.889206116315108</v>
      </c>
      <c r="F355" s="55">
        <f t="shared" si="40"/>
        <v>26.610759423514494</v>
      </c>
      <c r="G355" s="55">
        <f t="shared" si="40"/>
        <v>23.102188483040891</v>
      </c>
      <c r="H355" s="55">
        <f t="shared" si="40"/>
        <v>16.550735581050489</v>
      </c>
    </row>
    <row r="356" spans="1:8" ht="11.25" hidden="1" customHeight="1">
      <c r="A356" s="1202" t="s">
        <v>199</v>
      </c>
      <c r="B356" s="1203"/>
      <c r="C356" s="54">
        <f t="shared" si="40"/>
        <v>22.528518689962013</v>
      </c>
      <c r="D356" s="55">
        <f t="shared" si="40"/>
        <v>-3.780657989547322</v>
      </c>
      <c r="E356" s="55">
        <f t="shared" si="40"/>
        <v>23.566900662067212</v>
      </c>
      <c r="F356" s="55">
        <f t="shared" si="40"/>
        <v>25.470071744110641</v>
      </c>
      <c r="G356" s="55">
        <f t="shared" si="40"/>
        <v>21.596299429281189</v>
      </c>
      <c r="H356" s="55">
        <f t="shared" si="40"/>
        <v>14.260229207251783</v>
      </c>
    </row>
    <row r="357" spans="1:8" ht="11.25" hidden="1" customHeight="1">
      <c r="A357" s="50"/>
      <c r="B357" s="51"/>
      <c r="C357" s="54"/>
      <c r="D357" s="55"/>
      <c r="E357" s="55"/>
      <c r="F357" s="55"/>
      <c r="G357" s="55"/>
      <c r="H357" s="55"/>
    </row>
    <row r="358" spans="1:8" ht="11.25" hidden="1" customHeight="1">
      <c r="A358" s="33" t="s">
        <v>496</v>
      </c>
      <c r="B358" s="45"/>
      <c r="C358" s="54"/>
      <c r="D358" s="55"/>
      <c r="E358" s="55"/>
      <c r="F358" s="55"/>
      <c r="G358" s="55"/>
      <c r="H358" s="55"/>
    </row>
    <row r="359" spans="1:8" ht="11.25" hidden="1" customHeight="1">
      <c r="A359" s="1071"/>
      <c r="B359" s="45" t="s">
        <v>176</v>
      </c>
      <c r="C359" s="54">
        <v>16.362036598354962</v>
      </c>
      <c r="D359" s="55">
        <f t="shared" ref="D359:G367" si="41">SUM(D148/D121*100-100)</f>
        <v>16.016374568248693</v>
      </c>
      <c r="E359" s="55">
        <f t="shared" si="41"/>
        <v>16.371937590232548</v>
      </c>
      <c r="F359" s="55">
        <f t="shared" si="41"/>
        <v>22.195896040834825</v>
      </c>
      <c r="G359" s="55">
        <f t="shared" si="41"/>
        <v>10.522914218566399</v>
      </c>
      <c r="H359" s="134" t="s">
        <v>238</v>
      </c>
    </row>
    <row r="360" spans="1:8" ht="11.25" hidden="1" customHeight="1">
      <c r="A360" s="1071"/>
      <c r="B360" s="45" t="s">
        <v>177</v>
      </c>
      <c r="C360" s="54">
        <v>12.337906635602721</v>
      </c>
      <c r="D360" s="55">
        <f t="shared" si="41"/>
        <v>15.659585294491791</v>
      </c>
      <c r="E360" s="55">
        <f t="shared" si="41"/>
        <v>12.24526722107116</v>
      </c>
      <c r="F360" s="55">
        <f t="shared" si="41"/>
        <v>17.389308374330241</v>
      </c>
      <c r="G360" s="55">
        <f t="shared" si="41"/>
        <v>6.7216998484380213</v>
      </c>
      <c r="H360" s="134" t="s">
        <v>238</v>
      </c>
    </row>
    <row r="361" spans="1:8" ht="11.25" hidden="1" customHeight="1">
      <c r="A361" s="1071"/>
      <c r="B361" s="45" t="s">
        <v>178</v>
      </c>
      <c r="C361" s="54">
        <v>10.441116956697698</v>
      </c>
      <c r="D361" s="55">
        <f t="shared" si="41"/>
        <v>15.98779075886749</v>
      </c>
      <c r="E361" s="55">
        <f t="shared" si="41"/>
        <v>10.290027924792284</v>
      </c>
      <c r="F361" s="55">
        <f t="shared" si="41"/>
        <v>13.192440854010385</v>
      </c>
      <c r="G361" s="55">
        <f t="shared" si="41"/>
        <v>7.1866731529051577</v>
      </c>
      <c r="H361" s="134" t="s">
        <v>238</v>
      </c>
    </row>
    <row r="362" spans="1:8" ht="11.25" hidden="1" customHeight="1">
      <c r="A362" s="1071"/>
      <c r="B362" s="45" t="s">
        <v>179</v>
      </c>
      <c r="C362" s="54">
        <v>23.02583795125625</v>
      </c>
      <c r="D362" s="55">
        <f t="shared" si="41"/>
        <v>32.638121546961315</v>
      </c>
      <c r="E362" s="55">
        <f t="shared" si="41"/>
        <v>22.785988033858118</v>
      </c>
      <c r="F362" s="55">
        <f t="shared" si="41"/>
        <v>27.935261509788205</v>
      </c>
      <c r="G362" s="55">
        <f t="shared" si="41"/>
        <v>17.574942272087426</v>
      </c>
      <c r="H362" s="134" t="s">
        <v>238</v>
      </c>
    </row>
    <row r="363" spans="1:8" ht="11.25" hidden="1" customHeight="1">
      <c r="A363" s="1071"/>
      <c r="B363" s="45" t="s">
        <v>180</v>
      </c>
      <c r="C363" s="54">
        <v>6.3078328064629403</v>
      </c>
      <c r="D363" s="55">
        <f t="shared" si="41"/>
        <v>24.28884026258207</v>
      </c>
      <c r="E363" s="55">
        <f t="shared" si="41"/>
        <v>5.8823698615557731</v>
      </c>
      <c r="F363" s="55">
        <f t="shared" si="41"/>
        <v>10.789977458343245</v>
      </c>
      <c r="G363" s="55">
        <f t="shared" si="41"/>
        <v>0.81771262574012837</v>
      </c>
      <c r="H363" s="134" t="s">
        <v>238</v>
      </c>
    </row>
    <row r="364" spans="1:8" ht="11.25" hidden="1" customHeight="1">
      <c r="A364" s="1071"/>
      <c r="B364" s="45" t="s">
        <v>181</v>
      </c>
      <c r="C364" s="54">
        <v>1.8531464524336201</v>
      </c>
      <c r="D364" s="55">
        <f t="shared" si="41"/>
        <v>0.87508203894115866</v>
      </c>
      <c r="E364" s="55">
        <f t="shared" si="41"/>
        <v>1.8794536991814965</v>
      </c>
      <c r="F364" s="55">
        <f t="shared" si="41"/>
        <v>3.0553368574963429</v>
      </c>
      <c r="G364" s="55">
        <f t="shared" si="41"/>
        <v>0.58926610146482972</v>
      </c>
      <c r="H364" s="134" t="s">
        <v>238</v>
      </c>
    </row>
    <row r="365" spans="1:8" ht="11.25" hidden="1" customHeight="1">
      <c r="A365" s="1071"/>
      <c r="B365" s="45" t="s">
        <v>182</v>
      </c>
      <c r="C365" s="54">
        <v>4.1241341467898707</v>
      </c>
      <c r="D365" s="55">
        <f t="shared" si="41"/>
        <v>4.8723404255319025</v>
      </c>
      <c r="E365" s="55">
        <f t="shared" si="41"/>
        <v>4.103698064523627</v>
      </c>
      <c r="F365" s="55">
        <f t="shared" si="41"/>
        <v>6.5041457175619684</v>
      </c>
      <c r="G365" s="55">
        <f t="shared" si="41"/>
        <v>1.4284748803460303</v>
      </c>
      <c r="H365" s="134" t="s">
        <v>238</v>
      </c>
    </row>
    <row r="366" spans="1:8" ht="11.25" hidden="1" customHeight="1">
      <c r="A366" s="1071"/>
      <c r="B366" s="45" t="s">
        <v>183</v>
      </c>
      <c r="C366" s="54">
        <v>-0.91252065946773087</v>
      </c>
      <c r="D366" s="55">
        <f t="shared" si="41"/>
        <v>7.9557128181714489</v>
      </c>
      <c r="E366" s="55">
        <f t="shared" si="41"/>
        <v>-1.1453504226888498</v>
      </c>
      <c r="F366" s="55">
        <f t="shared" si="41"/>
        <v>-0.16669501615920979</v>
      </c>
      <c r="G366" s="55">
        <f t="shared" si="41"/>
        <v>-2.2424631499996792</v>
      </c>
      <c r="H366" s="134" t="s">
        <v>238</v>
      </c>
    </row>
    <row r="367" spans="1:8" ht="11.25" hidden="1" customHeight="1">
      <c r="A367" s="1071"/>
      <c r="B367" s="45" t="s">
        <v>184</v>
      </c>
      <c r="C367" s="54">
        <v>-7.6166154225262517E-2</v>
      </c>
      <c r="D367" s="55">
        <f t="shared" si="41"/>
        <v>6.2827774281518884</v>
      </c>
      <c r="E367" s="55">
        <f t="shared" si="41"/>
        <v>-0.25058979227803491</v>
      </c>
      <c r="F367" s="55">
        <f t="shared" si="41"/>
        <v>1.9041106552364369</v>
      </c>
      <c r="G367" s="55">
        <f t="shared" si="41"/>
        <v>-2.5616257021215745</v>
      </c>
      <c r="H367" s="134" t="s">
        <v>238</v>
      </c>
    </row>
    <row r="368" spans="1:8" ht="11.25" hidden="1" customHeight="1">
      <c r="A368" s="1071"/>
      <c r="B368" s="45" t="s">
        <v>185</v>
      </c>
      <c r="C368" s="54">
        <v>-3.7721943396324349</v>
      </c>
      <c r="D368" s="55">
        <f>SUM(D157/D130*100-100)</f>
        <v>-1.0608129398172395</v>
      </c>
      <c r="E368" s="55">
        <f>SUM(E157/E130*100-100)</f>
        <v>-3.8408833898756001</v>
      </c>
      <c r="F368" s="55">
        <f>SUM(F157/F130*100-100)</f>
        <v>-0.41722244625739791</v>
      </c>
      <c r="G368" s="55">
        <f>SUM(G157/G130*100-100)</f>
        <v>-7.4713683437224176</v>
      </c>
      <c r="H368" s="134" t="s">
        <v>238</v>
      </c>
    </row>
    <row r="369" spans="1:8" ht="11.25" hidden="1" customHeight="1">
      <c r="A369" s="1071"/>
      <c r="B369" s="45" t="s">
        <v>186</v>
      </c>
      <c r="C369" s="54">
        <v>-3.8914415859540128</v>
      </c>
      <c r="D369" s="55">
        <f t="shared" ref="D369:G370" si="42">SUM(D158/D131*100-100)</f>
        <v>-0.27763496143958832</v>
      </c>
      <c r="E369" s="55">
        <f t="shared" si="42"/>
        <v>-3.9870889080003025</v>
      </c>
      <c r="F369" s="55">
        <f t="shared" si="42"/>
        <v>-1.7021902565368805</v>
      </c>
      <c r="G369" s="55">
        <f t="shared" si="42"/>
        <v>-6.44294240879087</v>
      </c>
      <c r="H369" s="134" t="s">
        <v>238</v>
      </c>
    </row>
    <row r="370" spans="1:8" ht="11.25" hidden="1" customHeight="1">
      <c r="A370" s="1071"/>
      <c r="B370" s="45" t="s">
        <v>187</v>
      </c>
      <c r="C370" s="54">
        <v>0.25487154133352874</v>
      </c>
      <c r="D370" s="55">
        <f t="shared" si="42"/>
        <v>7.8845276129621169</v>
      </c>
      <c r="E370" s="55">
        <f t="shared" si="42"/>
        <v>6.0027157918042917E-2</v>
      </c>
      <c r="F370" s="55">
        <f t="shared" si="42"/>
        <v>3.8471048372594936</v>
      </c>
      <c r="G370" s="55">
        <f t="shared" si="42"/>
        <v>-4.0187379710215083</v>
      </c>
      <c r="H370" s="134" t="s">
        <v>238</v>
      </c>
    </row>
    <row r="371" spans="1:8" ht="6" hidden="1" customHeight="1">
      <c r="A371" s="1071"/>
      <c r="B371" s="45"/>
      <c r="C371" s="54"/>
      <c r="D371" s="55"/>
      <c r="E371" s="55"/>
      <c r="F371" s="55"/>
      <c r="G371" s="55"/>
      <c r="H371" s="55"/>
    </row>
    <row r="372" spans="1:8" ht="11.25" hidden="1" customHeight="1">
      <c r="A372" s="1202" t="s">
        <v>188</v>
      </c>
      <c r="B372" s="1203"/>
      <c r="C372" s="54">
        <f t="shared" ref="C372:H373" si="43">SUM(C161/C134*100-100)</f>
        <v>17.624534471001695</v>
      </c>
      <c r="D372" s="55">
        <f t="shared" si="43"/>
        <v>16.016374568248693</v>
      </c>
      <c r="E372" s="55">
        <f t="shared" si="43"/>
        <v>16.371937590232548</v>
      </c>
      <c r="F372" s="55">
        <f t="shared" si="43"/>
        <v>22.195896040834825</v>
      </c>
      <c r="G372" s="55">
        <f t="shared" si="43"/>
        <v>10.522914218566399</v>
      </c>
      <c r="H372" s="55">
        <f t="shared" si="43"/>
        <v>85.234643265929037</v>
      </c>
    </row>
    <row r="373" spans="1:8" ht="11.25" hidden="1" customHeight="1">
      <c r="A373" s="1202" t="s">
        <v>189</v>
      </c>
      <c r="B373" s="1203"/>
      <c r="C373" s="54">
        <f t="shared" si="43"/>
        <v>15.72394392384993</v>
      </c>
      <c r="D373" s="55">
        <f t="shared" si="43"/>
        <v>15.837479270315086</v>
      </c>
      <c r="E373" s="55">
        <f t="shared" si="43"/>
        <v>14.27528525334823</v>
      </c>
      <c r="F373" s="55">
        <f t="shared" si="43"/>
        <v>19.714388804776945</v>
      </c>
      <c r="G373" s="55">
        <f t="shared" si="43"/>
        <v>8.623997530120036</v>
      </c>
      <c r="H373" s="55">
        <f t="shared" si="43"/>
        <v>92.791926958193187</v>
      </c>
    </row>
    <row r="374" spans="1:8" ht="11.25" hidden="1" customHeight="1">
      <c r="A374" s="1202" t="s">
        <v>190</v>
      </c>
      <c r="B374" s="1203"/>
      <c r="C374" s="54">
        <v>11.966255480550217</v>
      </c>
      <c r="D374" s="55">
        <v>14.917496947977796</v>
      </c>
      <c r="E374" s="55">
        <v>12.473318470078596</v>
      </c>
      <c r="F374" s="55">
        <v>17.178845771660136</v>
      </c>
      <c r="G374" s="55">
        <v>7.5524380739385322</v>
      </c>
      <c r="H374" s="55">
        <v>-4.3915536091630258</v>
      </c>
    </row>
    <row r="375" spans="1:8" ht="11.25" hidden="1" customHeight="1">
      <c r="A375" s="1202" t="s">
        <v>191</v>
      </c>
      <c r="B375" s="1203"/>
      <c r="C375" s="54">
        <f t="shared" ref="C375:H383" si="44">SUM(C164/C137*100-100)</f>
        <v>16.884401549977142</v>
      </c>
      <c r="D375" s="55">
        <f t="shared" si="44"/>
        <v>19.633548227891055</v>
      </c>
      <c r="E375" s="55">
        <f t="shared" si="44"/>
        <v>15.179489928927808</v>
      </c>
      <c r="F375" s="55">
        <f t="shared" si="44"/>
        <v>19.754296929532813</v>
      </c>
      <c r="G375" s="55">
        <f t="shared" si="44"/>
        <v>10.41684121254815</v>
      </c>
      <c r="H375" s="55">
        <f t="shared" si="44"/>
        <v>112.58421440865501</v>
      </c>
    </row>
    <row r="376" spans="1:8" ht="11.25" hidden="1" customHeight="1">
      <c r="A376" s="1202" t="s">
        <v>192</v>
      </c>
      <c r="B376" s="1203"/>
      <c r="C376" s="54">
        <f t="shared" si="44"/>
        <v>14.857321892478083</v>
      </c>
      <c r="D376" s="55">
        <f t="shared" si="44"/>
        <v>20.575716570303854</v>
      </c>
      <c r="E376" s="55">
        <f t="shared" si="44"/>
        <v>13.08255993875558</v>
      </c>
      <c r="F376" s="55">
        <f t="shared" si="44"/>
        <v>17.739140620325003</v>
      </c>
      <c r="G376" s="55">
        <f t="shared" si="44"/>
        <v>8.2443269156994319</v>
      </c>
      <c r="H376" s="55">
        <f t="shared" si="44"/>
        <v>108.9211228439367</v>
      </c>
    </row>
    <row r="377" spans="1:8" ht="11.25" hidden="1" customHeight="1">
      <c r="A377" s="1202" t="s">
        <v>193</v>
      </c>
      <c r="B377" s="1203"/>
      <c r="C377" s="54">
        <f t="shared" si="44"/>
        <v>12.891880941885134</v>
      </c>
      <c r="D377" s="55">
        <f t="shared" si="44"/>
        <v>16.95824211139454</v>
      </c>
      <c r="E377" s="55">
        <f t="shared" si="44"/>
        <v>11.058492460602025</v>
      </c>
      <c r="F377" s="55">
        <f t="shared" si="44"/>
        <v>15.028440265061832</v>
      </c>
      <c r="G377" s="55">
        <f t="shared" si="44"/>
        <v>6.8928893556019233</v>
      </c>
      <c r="H377" s="55">
        <f t="shared" si="44"/>
        <v>116.95996409911209</v>
      </c>
    </row>
    <row r="378" spans="1:8" ht="11.25" hidden="1" customHeight="1">
      <c r="A378" s="1202" t="s">
        <v>194</v>
      </c>
      <c r="B378" s="1203"/>
      <c r="C378" s="54">
        <f t="shared" si="44"/>
        <v>11.843584805676556</v>
      </c>
      <c r="D378" s="55">
        <f t="shared" si="44"/>
        <v>15.038775406761616</v>
      </c>
      <c r="E378" s="55">
        <f t="shared" si="44"/>
        <v>9.9829514101709123</v>
      </c>
      <c r="F378" s="55">
        <f t="shared" si="44"/>
        <v>13.67758743149588</v>
      </c>
      <c r="G378" s="55">
        <f t="shared" si="44"/>
        <v>6.0699597044686016</v>
      </c>
      <c r="H378" s="55">
        <f t="shared" si="44"/>
        <v>119.98960015326091</v>
      </c>
    </row>
    <row r="379" spans="1:8" ht="11.25" hidden="1" customHeight="1">
      <c r="A379" s="1202" t="s">
        <v>195</v>
      </c>
      <c r="B379" s="1203"/>
      <c r="C379" s="54">
        <f t="shared" si="44"/>
        <v>10.412902582921603</v>
      </c>
      <c r="D379" s="55">
        <f t="shared" si="44"/>
        <v>14.125507741213866</v>
      </c>
      <c r="E379" s="55">
        <f t="shared" si="44"/>
        <v>8.531863337945623</v>
      </c>
      <c r="F379" s="55">
        <f t="shared" si="44"/>
        <v>11.8292153952017</v>
      </c>
      <c r="G379" s="55">
        <f t="shared" si="44"/>
        <v>5.0136823434769013</v>
      </c>
      <c r="H379" s="55">
        <f t="shared" si="44"/>
        <v>118.07174887892376</v>
      </c>
    </row>
    <row r="380" spans="1:8" ht="11.25" hidden="1" customHeight="1">
      <c r="A380" s="1202" t="s">
        <v>196</v>
      </c>
      <c r="B380" s="1203"/>
      <c r="C380" s="54">
        <f t="shared" si="44"/>
        <v>9.2939087313568223</v>
      </c>
      <c r="D380" s="55">
        <f t="shared" si="44"/>
        <v>13.160475981518289</v>
      </c>
      <c r="E380" s="55">
        <f t="shared" si="44"/>
        <v>7.4816603541977997</v>
      </c>
      <c r="F380" s="55">
        <f t="shared" si="44"/>
        <v>10.639736741638089</v>
      </c>
      <c r="G380" s="55">
        <f t="shared" si="44"/>
        <v>4.1099788163022026</v>
      </c>
      <c r="H380" s="55">
        <f t="shared" si="44"/>
        <v>110.20084874914548</v>
      </c>
    </row>
    <row r="381" spans="1:8" ht="11.25" hidden="1" customHeight="1">
      <c r="A381" s="1202" t="s">
        <v>197</v>
      </c>
      <c r="B381" s="1203"/>
      <c r="C381" s="54">
        <f t="shared" si="44"/>
        <v>7.9467891541171696</v>
      </c>
      <c r="D381" s="55">
        <f t="shared" si="44"/>
        <v>11.604197556406092</v>
      </c>
      <c r="E381" s="55">
        <f t="shared" si="44"/>
        <v>6.1853047641040177</v>
      </c>
      <c r="F381" s="55">
        <f t="shared" si="44"/>
        <v>9.3774733592830017</v>
      </c>
      <c r="G381" s="55">
        <f t="shared" si="44"/>
        <v>2.7798748395196924</v>
      </c>
      <c r="H381" s="55">
        <f t="shared" si="44"/>
        <v>107.03218499599868</v>
      </c>
    </row>
    <row r="382" spans="1:8" ht="11.25" hidden="1" customHeight="1">
      <c r="A382" s="1202" t="s">
        <v>198</v>
      </c>
      <c r="B382" s="1203"/>
      <c r="C382" s="54">
        <f t="shared" si="44"/>
        <v>6.9521883769757977</v>
      </c>
      <c r="D382" s="55">
        <f t="shared" si="44"/>
        <v>10.409602183442217</v>
      </c>
      <c r="E382" s="55">
        <f t="shared" si="44"/>
        <v>5.1612600967357878</v>
      </c>
      <c r="F382" s="55">
        <f t="shared" si="44"/>
        <v>8.2584652412545978</v>
      </c>
      <c r="G382" s="55">
        <f t="shared" si="44"/>
        <v>1.8546485741185279</v>
      </c>
      <c r="H382" s="55">
        <f t="shared" si="44"/>
        <v>110.7840947010545</v>
      </c>
    </row>
    <row r="383" spans="1:8" ht="11.25" hidden="1" customHeight="1">
      <c r="A383" s="1202" t="s">
        <v>199</v>
      </c>
      <c r="B383" s="1203"/>
      <c r="C383" s="54">
        <f t="shared" si="44"/>
        <v>6.5456347648751034</v>
      </c>
      <c r="D383" s="55">
        <f t="shared" si="44"/>
        <v>10.199825579190829</v>
      </c>
      <c r="E383" s="55">
        <f t="shared" si="44"/>
        <v>4.7228482990744141</v>
      </c>
      <c r="F383" s="55">
        <f t="shared" si="44"/>
        <v>7.877872587995725</v>
      </c>
      <c r="G383" s="55">
        <f t="shared" si="44"/>
        <v>1.3519673455856491</v>
      </c>
      <c r="H383" s="55">
        <f t="shared" si="44"/>
        <v>112.42363949461063</v>
      </c>
    </row>
    <row r="384" spans="1:8" ht="11.25" hidden="1" customHeight="1">
      <c r="A384" s="1071"/>
      <c r="B384" s="45"/>
      <c r="C384" s="54"/>
      <c r="D384" s="55"/>
      <c r="E384" s="55"/>
      <c r="F384" s="55"/>
      <c r="G384" s="55"/>
      <c r="H384" s="55"/>
    </row>
    <row r="385" spans="1:8" ht="11.25" hidden="1" customHeight="1">
      <c r="A385" s="1071">
        <v>2012</v>
      </c>
      <c r="B385" s="45"/>
      <c r="C385" s="54"/>
      <c r="D385" s="55"/>
      <c r="E385" s="55"/>
      <c r="F385" s="55"/>
      <c r="G385" s="55"/>
      <c r="H385" s="55"/>
    </row>
    <row r="386" spans="1:8" ht="11.25" hidden="1" customHeight="1">
      <c r="A386" s="1071"/>
      <c r="B386" s="45" t="s">
        <v>176</v>
      </c>
      <c r="C386" s="54">
        <f t="shared" ref="C386:H397" si="45">SUM(C175/C148*100-100)</f>
        <v>-6.9552420733429443</v>
      </c>
      <c r="D386" s="55">
        <f t="shared" si="45"/>
        <v>0.97033851582312991</v>
      </c>
      <c r="E386" s="55">
        <f t="shared" si="45"/>
        <v>-7.3935878785588898</v>
      </c>
      <c r="F386" s="55">
        <f t="shared" si="45"/>
        <v>-7.3423978743013123</v>
      </c>
      <c r="G386" s="55">
        <f t="shared" si="45"/>
        <v>-7.4504279410982974</v>
      </c>
      <c r="H386" s="55">
        <f t="shared" si="45"/>
        <v>-2.0597322348095304E-2</v>
      </c>
    </row>
    <row r="387" spans="1:8" ht="11.25" hidden="1" customHeight="1">
      <c r="A387" s="1071"/>
      <c r="B387" s="45" t="s">
        <v>177</v>
      </c>
      <c r="C387" s="54">
        <f t="shared" si="45"/>
        <v>-0.38830210141712485</v>
      </c>
      <c r="D387" s="55">
        <f t="shared" si="45"/>
        <v>-4.696436427628683</v>
      </c>
      <c r="E387" s="55">
        <f t="shared" si="45"/>
        <v>0.37297039310446678</v>
      </c>
      <c r="F387" s="55">
        <f t="shared" si="45"/>
        <v>0.91405223989494289</v>
      </c>
      <c r="G387" s="55">
        <f t="shared" si="45"/>
        <v>-0.26610779433865162</v>
      </c>
      <c r="H387" s="55">
        <f t="shared" si="45"/>
        <v>-19.874396135265698</v>
      </c>
    </row>
    <row r="388" spans="1:8" ht="11.25" hidden="1" customHeight="1">
      <c r="A388" s="1071"/>
      <c r="B388" s="45" t="s">
        <v>178</v>
      </c>
      <c r="C388" s="54">
        <f t="shared" si="45"/>
        <v>-5.3703316824991134</v>
      </c>
      <c r="D388" s="55">
        <f t="shared" si="45"/>
        <v>-5.9981851179673384</v>
      </c>
      <c r="E388" s="55">
        <f t="shared" si="45"/>
        <v>-5.2713258900139124</v>
      </c>
      <c r="F388" s="55">
        <f t="shared" si="45"/>
        <v>-6.139435024925362</v>
      </c>
      <c r="G388" s="55">
        <f t="shared" si="45"/>
        <v>-4.2911067324935175</v>
      </c>
      <c r="H388" s="55">
        <f t="shared" si="45"/>
        <v>-8.1630824372759747</v>
      </c>
    </row>
    <row r="389" spans="1:8" ht="11.25" hidden="1" customHeight="1">
      <c r="A389" s="1071"/>
      <c r="B389" s="45" t="s">
        <v>179</v>
      </c>
      <c r="C389" s="54">
        <f t="shared" si="45"/>
        <v>-6.6648495016910232</v>
      </c>
      <c r="D389" s="55">
        <f t="shared" si="45"/>
        <v>-6.4146620847651832</v>
      </c>
      <c r="E389" s="55">
        <f t="shared" si="45"/>
        <v>-6.6349300803332341</v>
      </c>
      <c r="F389" s="55">
        <f t="shared" si="45"/>
        <v>-6.1646403513470034</v>
      </c>
      <c r="G389" s="55">
        <f t="shared" si="45"/>
        <v>-7.1527990752317834</v>
      </c>
      <c r="H389" s="55">
        <f t="shared" si="45"/>
        <v>-7.7525189441252422</v>
      </c>
    </row>
    <row r="390" spans="1:8" ht="11.25" hidden="1" customHeight="1">
      <c r="A390" s="1071"/>
      <c r="B390" s="45" t="s">
        <v>180</v>
      </c>
      <c r="C390" s="54">
        <f t="shared" si="45"/>
        <v>-7.5167012209168433</v>
      </c>
      <c r="D390" s="55">
        <f t="shared" si="45"/>
        <v>-7.3845852895148596</v>
      </c>
      <c r="E390" s="55">
        <f t="shared" si="45"/>
        <v>-6.867174319951971</v>
      </c>
      <c r="F390" s="55">
        <f t="shared" si="45"/>
        <v>-6.2107324155347641</v>
      </c>
      <c r="G390" s="55">
        <f t="shared" si="45"/>
        <v>-7.6116322484143666</v>
      </c>
      <c r="H390" s="55">
        <f t="shared" si="45"/>
        <v>-26.958842079728313</v>
      </c>
    </row>
    <row r="391" spans="1:8" ht="11.25" hidden="1" customHeight="1">
      <c r="A391" s="1071"/>
      <c r="B391" s="45" t="s">
        <v>181</v>
      </c>
      <c r="C391" s="54">
        <f t="shared" si="45"/>
        <v>-0.67576206863718369</v>
      </c>
      <c r="D391" s="55">
        <f t="shared" si="45"/>
        <v>1.1602689221426914</v>
      </c>
      <c r="E391" s="55">
        <f t="shared" si="45"/>
        <v>0.1617216423988026</v>
      </c>
      <c r="F391" s="55">
        <f t="shared" si="45"/>
        <v>3.4160423021724</v>
      </c>
      <c r="G391" s="55">
        <f t="shared" si="45"/>
        <v>-3.4964820483250634</v>
      </c>
      <c r="H391" s="55">
        <f t="shared" si="45"/>
        <v>-26.065017784763015</v>
      </c>
    </row>
    <row r="392" spans="1:8" ht="11.25" hidden="1" customHeight="1">
      <c r="A392" s="1071"/>
      <c r="B392" s="45" t="s">
        <v>182</v>
      </c>
      <c r="C392" s="54">
        <f t="shared" si="45"/>
        <v>-3.6517510391748544</v>
      </c>
      <c r="D392" s="55">
        <f t="shared" si="45"/>
        <v>-3.4489754514100213</v>
      </c>
      <c r="E392" s="55">
        <f t="shared" si="45"/>
        <v>-2.5628286572363095</v>
      </c>
      <c r="F392" s="55">
        <f t="shared" si="45"/>
        <v>-0.40115948030435788</v>
      </c>
      <c r="G392" s="55">
        <f t="shared" si="45"/>
        <v>-5.0924972438607767</v>
      </c>
      <c r="H392" s="55">
        <f t="shared" si="45"/>
        <v>-34.535717098527215</v>
      </c>
    </row>
    <row r="393" spans="1:8" ht="11.25" hidden="1" customHeight="1">
      <c r="A393" s="1071"/>
      <c r="B393" s="45" t="s">
        <v>183</v>
      </c>
      <c r="C393" s="54">
        <f t="shared" si="45"/>
        <v>0.52682810205266151</v>
      </c>
      <c r="D393" s="55">
        <f t="shared" si="45"/>
        <v>-3.5314019877352507</v>
      </c>
      <c r="E393" s="55">
        <f t="shared" si="45"/>
        <v>1.3990147783251103</v>
      </c>
      <c r="F393" s="55">
        <f t="shared" si="45"/>
        <v>2.4932415547831681</v>
      </c>
      <c r="G393" s="55">
        <f t="shared" si="45"/>
        <v>0.1462948393682808</v>
      </c>
      <c r="H393" s="55">
        <f t="shared" si="45"/>
        <v>-20.224719101123597</v>
      </c>
    </row>
    <row r="394" spans="1:8" ht="11.25" hidden="1" customHeight="1">
      <c r="A394" s="1071"/>
      <c r="B394" s="45" t="s">
        <v>184</v>
      </c>
      <c r="C394" s="54">
        <f t="shared" si="45"/>
        <v>-0.12230421134167102</v>
      </c>
      <c r="D394" s="55">
        <f t="shared" si="45"/>
        <v>-11.388532517517021</v>
      </c>
      <c r="E394" s="55">
        <f t="shared" si="45"/>
        <v>0.76000334574528949</v>
      </c>
      <c r="F394" s="55">
        <f t="shared" si="45"/>
        <v>1.7103202963464099</v>
      </c>
      <c r="G394" s="55">
        <f t="shared" si="45"/>
        <v>-0.30597882626521766</v>
      </c>
      <c r="H394" s="55">
        <f t="shared" si="45"/>
        <v>-17.407374019652039</v>
      </c>
    </row>
    <row r="395" spans="1:8" ht="11.25" hidden="1" customHeight="1">
      <c r="A395" s="1071"/>
      <c r="B395" s="45" t="s">
        <v>185</v>
      </c>
      <c r="C395" s="54">
        <f t="shared" si="45"/>
        <v>-1.4469807383795938</v>
      </c>
      <c r="D395" s="55">
        <f t="shared" si="45"/>
        <v>-3.8004246284501022</v>
      </c>
      <c r="E395" s="55">
        <f t="shared" si="45"/>
        <v>-0.88214947840283742</v>
      </c>
      <c r="F395" s="55">
        <f t="shared" si="45"/>
        <v>9.9161539859295544E-2</v>
      </c>
      <c r="G395" s="55">
        <f t="shared" si="45"/>
        <v>-2.0020737668493496</v>
      </c>
      <c r="H395" s="55">
        <f t="shared" si="45"/>
        <v>-18.493535694210223</v>
      </c>
    </row>
    <row r="396" spans="1:8" ht="11.25" hidden="1" customHeight="1">
      <c r="A396" s="1071"/>
      <c r="B396" s="45" t="s">
        <v>186</v>
      </c>
      <c r="C396" s="54">
        <f t="shared" si="45"/>
        <v>3.5670481600936341</v>
      </c>
      <c r="D396" s="55">
        <f t="shared" si="45"/>
        <v>0.85584656630233269</v>
      </c>
      <c r="E396" s="55">
        <f t="shared" si="45"/>
        <v>4.2575385644555013</v>
      </c>
      <c r="F396" s="55">
        <f t="shared" si="45"/>
        <v>3.4809703746064997</v>
      </c>
      <c r="G396" s="55">
        <f t="shared" si="45"/>
        <v>5.1345038416735491</v>
      </c>
      <c r="H396" s="55">
        <f t="shared" si="45"/>
        <v>-14.931471865157064</v>
      </c>
    </row>
    <row r="397" spans="1:8" ht="11.25" hidden="1" customHeight="1">
      <c r="A397" s="1071"/>
      <c r="B397" s="45" t="s">
        <v>187</v>
      </c>
      <c r="C397" s="54">
        <f t="shared" si="45"/>
        <v>-2.9737832842768199</v>
      </c>
      <c r="D397" s="55">
        <f t="shared" si="45"/>
        <v>-11.158117398202009</v>
      </c>
      <c r="E397" s="55">
        <f t="shared" si="45"/>
        <v>-1.8244880367169145</v>
      </c>
      <c r="F397" s="55">
        <f t="shared" si="45"/>
        <v>-3.4318553231095592</v>
      </c>
      <c r="G397" s="55">
        <f t="shared" si="45"/>
        <v>4.8554096830727644E-2</v>
      </c>
      <c r="H397" s="55">
        <f t="shared" si="45"/>
        <v>-28.588729210398839</v>
      </c>
    </row>
    <row r="398" spans="1:8" ht="11.25" hidden="1" customHeight="1">
      <c r="A398" s="1071"/>
      <c r="B398" s="45"/>
      <c r="C398" s="54"/>
      <c r="D398" s="55"/>
      <c r="E398" s="55"/>
      <c r="F398" s="55"/>
      <c r="G398" s="55"/>
      <c r="H398" s="55"/>
    </row>
    <row r="399" spans="1:8" ht="11.25" hidden="1" customHeight="1">
      <c r="A399" s="1202" t="s">
        <v>188</v>
      </c>
      <c r="B399" s="1203"/>
      <c r="C399" s="54">
        <f t="shared" ref="C399:H410" si="46">SUM(C188/C161*100-100)</f>
        <v>-6.9552420733429443</v>
      </c>
      <c r="D399" s="55">
        <f t="shared" si="46"/>
        <v>0.97033851582312991</v>
      </c>
      <c r="E399" s="55">
        <f t="shared" si="46"/>
        <v>-7.3935878785588898</v>
      </c>
      <c r="F399" s="55">
        <f t="shared" si="46"/>
        <v>-7.3423978743013123</v>
      </c>
      <c r="G399" s="55">
        <f t="shared" si="46"/>
        <v>-7.4504279410982974</v>
      </c>
      <c r="H399" s="55">
        <f t="shared" si="46"/>
        <v>-2.0597322348095304E-2</v>
      </c>
    </row>
    <row r="400" spans="1:8" ht="11.25" hidden="1" customHeight="1">
      <c r="A400" s="1202" t="s">
        <v>189</v>
      </c>
      <c r="B400" s="1203"/>
      <c r="C400" s="54">
        <f t="shared" si="46"/>
        <v>-3.674429399005632</v>
      </c>
      <c r="D400" s="55">
        <f t="shared" si="46"/>
        <v>-1.8666372997081595</v>
      </c>
      <c r="E400" s="55">
        <f t="shared" si="46"/>
        <v>-3.5177020813451918</v>
      </c>
      <c r="F400" s="55">
        <f t="shared" si="46"/>
        <v>-3.1626101062871044</v>
      </c>
      <c r="G400" s="55">
        <f t="shared" si="46"/>
        <v>-3.9243153257405083</v>
      </c>
      <c r="H400" s="55">
        <f t="shared" si="46"/>
        <v>-10.264207377866398</v>
      </c>
    </row>
    <row r="401" spans="1:8" ht="11.25" hidden="1" customHeight="1">
      <c r="A401" s="1202" t="s">
        <v>190</v>
      </c>
      <c r="B401" s="1203"/>
      <c r="C401" s="54">
        <f t="shared" si="46"/>
        <v>-4.3138832177533715</v>
      </c>
      <c r="D401" s="55">
        <f t="shared" si="46"/>
        <v>-3.4268873582125394</v>
      </c>
      <c r="E401" s="55">
        <f t="shared" si="46"/>
        <v>-4.1799440435870991</v>
      </c>
      <c r="F401" s="55">
        <f t="shared" si="46"/>
        <v>-4.2821957406642639</v>
      </c>
      <c r="G401" s="55">
        <f t="shared" si="46"/>
        <v>-4.0634751311374231</v>
      </c>
      <c r="H401" s="55">
        <f t="shared" si="46"/>
        <v>-9.5131326073030067</v>
      </c>
    </row>
    <row r="402" spans="1:8" ht="11.25" hidden="1" customHeight="1">
      <c r="A402" s="1202" t="s">
        <v>191</v>
      </c>
      <c r="B402" s="1203"/>
      <c r="C402" s="54">
        <f t="shared" si="46"/>
        <v>-4.9236441858182616</v>
      </c>
      <c r="D402" s="55">
        <f t="shared" si="46"/>
        <v>-4.1666666666666572</v>
      </c>
      <c r="E402" s="55">
        <f t="shared" si="46"/>
        <v>-4.8160760366451427</v>
      </c>
      <c r="F402" s="55">
        <f t="shared" si="46"/>
        <v>-4.7642297385145866</v>
      </c>
      <c r="G402" s="55">
        <f t="shared" si="46"/>
        <v>-4.8746155775859563</v>
      </c>
      <c r="H402" s="55">
        <f t="shared" si="46"/>
        <v>-9.0240347914594281</v>
      </c>
    </row>
    <row r="403" spans="1:8" ht="11.25" hidden="1" customHeight="1">
      <c r="A403" s="1202" t="s">
        <v>192</v>
      </c>
      <c r="B403" s="1203"/>
      <c r="C403" s="54">
        <f t="shared" si="46"/>
        <v>-5.4719614812361215</v>
      </c>
      <c r="D403" s="55">
        <f t="shared" si="46"/>
        <v>-4.8379856349983612</v>
      </c>
      <c r="E403" s="55">
        <f t="shared" si="46"/>
        <v>-5.2492376715059805</v>
      </c>
      <c r="F403" s="55">
        <f t="shared" si="46"/>
        <v>-5.0702077847646194</v>
      </c>
      <c r="G403" s="55">
        <f t="shared" si="46"/>
        <v>-5.4515679612837005</v>
      </c>
      <c r="H403" s="55">
        <f t="shared" si="46"/>
        <v>-13.013526152960637</v>
      </c>
    </row>
    <row r="404" spans="1:8" ht="11.25" hidden="1" customHeight="1">
      <c r="A404" s="1202" t="s">
        <v>193</v>
      </c>
      <c r="B404" s="1203"/>
      <c r="C404" s="54">
        <f t="shared" si="46"/>
        <v>-4.6760930370295455</v>
      </c>
      <c r="D404" s="55">
        <f t="shared" si="46"/>
        <v>-3.8880302249699525</v>
      </c>
      <c r="E404" s="55">
        <f t="shared" si="46"/>
        <v>-4.3524375995853148</v>
      </c>
      <c r="F404" s="55">
        <f t="shared" si="46"/>
        <v>-3.6666702767489028</v>
      </c>
      <c r="G404" s="55">
        <f t="shared" si="46"/>
        <v>-5.126767969623387</v>
      </c>
      <c r="H404" s="55">
        <f t="shared" si="46"/>
        <v>-15.344611065967356</v>
      </c>
    </row>
    <row r="405" spans="1:8" ht="11.25" hidden="1" customHeight="1">
      <c r="A405" s="1202" t="s">
        <v>194</v>
      </c>
      <c r="B405" s="1203"/>
      <c r="C405" s="54">
        <f t="shared" si="46"/>
        <v>-4.5258249599870624</v>
      </c>
      <c r="D405" s="55">
        <f t="shared" si="46"/>
        <v>-3.8244624603454298</v>
      </c>
      <c r="E405" s="55">
        <f t="shared" si="46"/>
        <v>-4.0904735931425762</v>
      </c>
      <c r="F405" s="55">
        <f t="shared" si="46"/>
        <v>-3.181837045553408</v>
      </c>
      <c r="G405" s="55">
        <f t="shared" si="46"/>
        <v>-5.1218327115138464</v>
      </c>
      <c r="H405" s="55">
        <f t="shared" si="46"/>
        <v>-18.376004578139387</v>
      </c>
    </row>
    <row r="406" spans="1:8" ht="11.25" hidden="1" customHeight="1">
      <c r="A406" s="1202" t="s">
        <v>195</v>
      </c>
      <c r="B406" s="1203"/>
      <c r="C406" s="54">
        <f t="shared" si="46"/>
        <v>-3.9235145211871014</v>
      </c>
      <c r="D406" s="55">
        <f t="shared" si="46"/>
        <v>-3.7887189539112285</v>
      </c>
      <c r="E406" s="55">
        <f t="shared" si="46"/>
        <v>-3.4384901203986402</v>
      </c>
      <c r="F406" s="55">
        <f t="shared" si="46"/>
        <v>-2.505425533787232</v>
      </c>
      <c r="G406" s="55">
        <f t="shared" si="46"/>
        <v>-4.498656325423056</v>
      </c>
      <c r="H406" s="55">
        <f t="shared" si="46"/>
        <v>-18.616405294544194</v>
      </c>
    </row>
    <row r="407" spans="1:8" ht="11.25" hidden="1" customHeight="1">
      <c r="A407" s="1202" t="s">
        <v>196</v>
      </c>
      <c r="B407" s="1203"/>
      <c r="C407" s="54">
        <f t="shared" si="46"/>
        <v>-3.5016550448554256</v>
      </c>
      <c r="D407" s="55">
        <f t="shared" si="46"/>
        <v>-4.6670240308397695</v>
      </c>
      <c r="E407" s="55">
        <f t="shared" si="46"/>
        <v>-2.9725534857652463</v>
      </c>
      <c r="F407" s="55">
        <f t="shared" si="46"/>
        <v>-2.0400789366080261</v>
      </c>
      <c r="G407" s="55">
        <f t="shared" si="46"/>
        <v>-4.0305388992440356</v>
      </c>
      <c r="H407" s="55">
        <f t="shared" si="46"/>
        <v>-18.486810319837659</v>
      </c>
    </row>
    <row r="408" spans="1:8" ht="11.25" hidden="1" customHeight="1">
      <c r="A408" s="1202" t="s">
        <v>197</v>
      </c>
      <c r="B408" s="1203"/>
      <c r="C408" s="54">
        <f t="shared" si="46"/>
        <v>-3.2896270884943277</v>
      </c>
      <c r="D408" s="55">
        <f t="shared" si="46"/>
        <v>-4.5829514207149487</v>
      </c>
      <c r="E408" s="55">
        <f t="shared" si="46"/>
        <v>-2.7558148108513478</v>
      </c>
      <c r="F408" s="55">
        <f t="shared" si="46"/>
        <v>-1.8177324696684849</v>
      </c>
      <c r="G408" s="55">
        <f t="shared" si="46"/>
        <v>-3.820808147267357</v>
      </c>
      <c r="H408" s="55">
        <f t="shared" si="46"/>
        <v>-18.487439122665634</v>
      </c>
    </row>
    <row r="409" spans="1:8" ht="11.25" hidden="1" customHeight="1">
      <c r="A409" s="1202" t="s">
        <v>198</v>
      </c>
      <c r="B409" s="1203"/>
      <c r="C409" s="54">
        <f t="shared" si="46"/>
        <v>-2.6593250410890761</v>
      </c>
      <c r="D409" s="55">
        <f t="shared" si="46"/>
        <v>-4.089066172270762</v>
      </c>
      <c r="E409" s="55">
        <f t="shared" si="46"/>
        <v>-2.1112073625865406</v>
      </c>
      <c r="F409" s="55">
        <f t="shared" si="46"/>
        <v>-1.3318198237408296</v>
      </c>
      <c r="G409" s="55">
        <f t="shared" si="46"/>
        <v>-2.9956051999016751</v>
      </c>
      <c r="H409" s="55">
        <f t="shared" si="46"/>
        <v>-18.155681394000524</v>
      </c>
    </row>
    <row r="410" spans="1:8" ht="11.25" hidden="1" customHeight="1">
      <c r="A410" s="1202" t="s">
        <v>199</v>
      </c>
      <c r="B410" s="1203"/>
      <c r="C410" s="54">
        <f t="shared" si="46"/>
        <v>-2.6852135290598511</v>
      </c>
      <c r="D410" s="55">
        <f t="shared" si="46"/>
        <v>-4.6640057805457076</v>
      </c>
      <c r="E410" s="55">
        <f t="shared" si="46"/>
        <v>-2.0876632018153316</v>
      </c>
      <c r="F410" s="55">
        <f t="shared" si="46"/>
        <v>-1.5062318855560477</v>
      </c>
      <c r="G410" s="55">
        <f t="shared" si="46"/>
        <v>-2.7488730565976027</v>
      </c>
      <c r="H410" s="55">
        <f t="shared" si="46"/>
        <v>-19.090074260468413</v>
      </c>
    </row>
    <row r="411" spans="1:8" ht="6" hidden="1" customHeight="1">
      <c r="A411" s="50"/>
      <c r="B411" s="51"/>
      <c r="C411" s="54"/>
      <c r="D411" s="55"/>
      <c r="E411" s="55"/>
      <c r="F411" s="55"/>
      <c r="G411" s="55"/>
      <c r="H411" s="55"/>
    </row>
    <row r="412" spans="1:8" ht="11.25" customHeight="1">
      <c r="A412" s="1071">
        <v>2013</v>
      </c>
      <c r="B412" s="45"/>
      <c r="C412" s="54"/>
      <c r="D412" s="55"/>
      <c r="E412" s="55"/>
      <c r="F412" s="55"/>
      <c r="G412" s="55"/>
      <c r="H412" s="55"/>
    </row>
    <row r="413" spans="1:8" ht="11.25" hidden="1" customHeight="1">
      <c r="A413" s="1071"/>
      <c r="B413" s="45" t="s">
        <v>176</v>
      </c>
      <c r="C413" s="54">
        <f t="shared" ref="C413:H424" si="47">SUM(C202/C175*100-100)</f>
        <v>4.208390580566828</v>
      </c>
      <c r="D413" s="55">
        <f t="shared" si="47"/>
        <v>-4.3136398383750105</v>
      </c>
      <c r="E413" s="55">
        <f t="shared" si="47"/>
        <v>4.5048537087094758</v>
      </c>
      <c r="F413" s="55">
        <f t="shared" si="47"/>
        <v>3.8590961641552894</v>
      </c>
      <c r="G413" s="55">
        <f t="shared" si="47"/>
        <v>5.2227232258249785</v>
      </c>
      <c r="H413" s="55">
        <f t="shared" si="47"/>
        <v>3.2653481664606403</v>
      </c>
    </row>
    <row r="414" spans="1:8" ht="11.25" hidden="1" customHeight="1">
      <c r="A414" s="1071"/>
      <c r="B414" s="45" t="s">
        <v>177</v>
      </c>
      <c r="C414" s="54">
        <f t="shared" si="47"/>
        <v>-4.2003844348717791</v>
      </c>
      <c r="D414" s="55">
        <f t="shared" si="47"/>
        <v>-0.10386612810155782</v>
      </c>
      <c r="E414" s="55">
        <f t="shared" si="47"/>
        <v>-4.309120509889496</v>
      </c>
      <c r="F414" s="55">
        <f t="shared" si="47"/>
        <v>-6.0801314122770975</v>
      </c>
      <c r="G414" s="55">
        <f t="shared" si="47"/>
        <v>-2.1926065197555857</v>
      </c>
      <c r="H414" s="55">
        <f t="shared" si="47"/>
        <v>-4.316893765826606</v>
      </c>
    </row>
    <row r="415" spans="1:8" ht="11.25" hidden="1" customHeight="1">
      <c r="A415" s="1071"/>
      <c r="B415" s="45" t="s">
        <v>178</v>
      </c>
      <c r="C415" s="54">
        <f t="shared" si="47"/>
        <v>1.4028024882147321</v>
      </c>
      <c r="D415" s="55">
        <f t="shared" si="47"/>
        <v>-10.184380731730855</v>
      </c>
      <c r="E415" s="55">
        <f t="shared" si="47"/>
        <v>2.1064359356433897</v>
      </c>
      <c r="F415" s="55">
        <f t="shared" si="47"/>
        <v>4.293309101543727</v>
      </c>
      <c r="G415" s="55">
        <f t="shared" si="47"/>
        <v>-0.31516917934571609</v>
      </c>
      <c r="H415" s="55">
        <f t="shared" si="47"/>
        <v>-11.903600351253786</v>
      </c>
    </row>
    <row r="416" spans="1:8" ht="11.25" hidden="1" customHeight="1">
      <c r="A416" s="1071"/>
      <c r="B416" s="45" t="s">
        <v>179</v>
      </c>
      <c r="C416" s="54">
        <f t="shared" si="47"/>
        <v>1.1726912640738476</v>
      </c>
      <c r="D416" s="55">
        <f t="shared" si="47"/>
        <v>3.3270279292311216</v>
      </c>
      <c r="E416" s="55">
        <f t="shared" si="47"/>
        <v>1.9929170123982374</v>
      </c>
      <c r="F416" s="55">
        <f t="shared" si="47"/>
        <v>3.3904109589041127</v>
      </c>
      <c r="G416" s="55">
        <f t="shared" si="47"/>
        <v>0.43766039078181507</v>
      </c>
      <c r="H416" s="55">
        <f t="shared" si="47"/>
        <v>-25.203105253655906</v>
      </c>
    </row>
    <row r="417" spans="1:8" ht="11.25" hidden="1" customHeight="1">
      <c r="A417" s="1071"/>
      <c r="B417" s="45" t="s">
        <v>180</v>
      </c>
      <c r="C417" s="54">
        <f t="shared" si="47"/>
        <v>-1.3209787364767891</v>
      </c>
      <c r="D417" s="55">
        <f t="shared" si="47"/>
        <v>-10.560777273207307</v>
      </c>
      <c r="E417" s="55">
        <f t="shared" si="47"/>
        <v>-0.82141992468372393</v>
      </c>
      <c r="F417" s="55">
        <f t="shared" si="47"/>
        <v>-1.0269044608206599</v>
      </c>
      <c r="G417" s="55">
        <f t="shared" si="47"/>
        <v>-0.58485036741404883</v>
      </c>
      <c r="H417" s="55">
        <f t="shared" si="47"/>
        <v>-10.594486881434733</v>
      </c>
    </row>
    <row r="418" spans="1:8" ht="11.25" hidden="1" customHeight="1">
      <c r="A418" s="1071"/>
      <c r="B418" s="45" t="s">
        <v>181</v>
      </c>
      <c r="C418" s="54">
        <f t="shared" si="47"/>
        <v>1.1520099917557047</v>
      </c>
      <c r="D418" s="55">
        <f t="shared" si="47"/>
        <v>0.60027870082537049</v>
      </c>
      <c r="E418" s="55">
        <f t="shared" si="47"/>
        <v>1.5128274621288682</v>
      </c>
      <c r="F418" s="55">
        <f t="shared" si="47"/>
        <v>1.0083740957084615</v>
      </c>
      <c r="G418" s="55">
        <f t="shared" si="47"/>
        <v>2.1205052090947873</v>
      </c>
      <c r="H418" s="55">
        <f t="shared" si="47"/>
        <v>-12.273439248153949</v>
      </c>
    </row>
    <row r="419" spans="1:8" ht="11.25" hidden="1" customHeight="1">
      <c r="A419" s="1071"/>
      <c r="B419" s="45" t="s">
        <v>182</v>
      </c>
      <c r="C419" s="54">
        <f t="shared" si="47"/>
        <v>-0.30306003423051209</v>
      </c>
      <c r="D419" s="55">
        <f t="shared" si="47"/>
        <v>-4.2130699726833427</v>
      </c>
      <c r="E419" s="55">
        <f t="shared" si="47"/>
        <v>-8.7655473883827995E-2</v>
      </c>
      <c r="F419" s="55">
        <f t="shared" si="47"/>
        <v>-2.4322428085128536</v>
      </c>
      <c r="G419" s="55">
        <f t="shared" si="47"/>
        <v>2.7916951218733885</v>
      </c>
      <c r="H419" s="55">
        <f t="shared" si="47"/>
        <v>-4.8724735322425374</v>
      </c>
    </row>
    <row r="420" spans="1:8" ht="11.25" hidden="1" customHeight="1">
      <c r="A420" s="1071"/>
      <c r="B420" s="45" t="s">
        <v>183</v>
      </c>
      <c r="C420" s="54">
        <f t="shared" si="47"/>
        <v>-2.4852844996729857</v>
      </c>
      <c r="D420" s="55">
        <f t="shared" si="47"/>
        <v>-5.6663743971942182</v>
      </c>
      <c r="E420" s="55">
        <f t="shared" si="47"/>
        <v>-1.7363747795150886</v>
      </c>
      <c r="F420" s="55">
        <f t="shared" si="47"/>
        <v>-3.2931410902884721</v>
      </c>
      <c r="G420" s="55">
        <f t="shared" si="47"/>
        <v>8.7648678128090296E-2</v>
      </c>
      <c r="H420" s="55">
        <f t="shared" si="47"/>
        <v>-25.592070944183618</v>
      </c>
    </row>
    <row r="421" spans="1:8" ht="11.25" hidden="1" customHeight="1">
      <c r="A421" s="1071"/>
      <c r="B421" s="45" t="s">
        <v>184</v>
      </c>
      <c r="C421" s="54">
        <f t="shared" si="47"/>
        <v>-2.4349293168428545</v>
      </c>
      <c r="D421" s="55">
        <f t="shared" si="47"/>
        <v>-1.1137097672346385E-2</v>
      </c>
      <c r="E421" s="55">
        <f t="shared" si="47"/>
        <v>-1.9473642026197666</v>
      </c>
      <c r="F421" s="55">
        <f t="shared" si="47"/>
        <v>-2.5022259888217775</v>
      </c>
      <c r="G421" s="55">
        <f t="shared" si="47"/>
        <v>-1.3123810693020772</v>
      </c>
      <c r="H421" s="55">
        <f t="shared" si="47"/>
        <v>-23.401004147566027</v>
      </c>
    </row>
    <row r="422" spans="1:8" ht="11.25" hidden="1" customHeight="1">
      <c r="A422" s="1071"/>
      <c r="B422" s="45" t="s">
        <v>185</v>
      </c>
      <c r="C422" s="54">
        <f t="shared" si="47"/>
        <v>1.0120649849453685</v>
      </c>
      <c r="D422" s="55">
        <f t="shared" si="47"/>
        <v>4.5905981019642468</v>
      </c>
      <c r="E422" s="55">
        <f t="shared" si="47"/>
        <v>1.2579494251846626</v>
      </c>
      <c r="F422" s="55">
        <f t="shared" si="47"/>
        <v>1.3536923124799074</v>
      </c>
      <c r="G422" s="55">
        <f t="shared" si="47"/>
        <v>1.1463396938257375</v>
      </c>
      <c r="H422" s="55">
        <f t="shared" si="47"/>
        <v>-12.839080459770116</v>
      </c>
    </row>
    <row r="423" spans="1:8" ht="11.25" customHeight="1">
      <c r="A423" s="1071"/>
      <c r="B423" s="45" t="s">
        <v>186</v>
      </c>
      <c r="C423" s="54">
        <f t="shared" si="47"/>
        <v>0.15067856958563652</v>
      </c>
      <c r="D423" s="55">
        <f t="shared" si="47"/>
        <v>-0.80768837542173344</v>
      </c>
      <c r="E423" s="55">
        <f t="shared" si="47"/>
        <v>1.2131395355160066</v>
      </c>
      <c r="F423" s="55">
        <f t="shared" si="47"/>
        <v>2.1237914221965184</v>
      </c>
      <c r="G423" s="55">
        <f t="shared" si="47"/>
        <v>0.20093001894483109</v>
      </c>
      <c r="H423" s="55">
        <f t="shared" si="47"/>
        <v>-38.0166116281397</v>
      </c>
    </row>
    <row r="424" spans="1:8" ht="11.25" customHeight="1">
      <c r="A424" s="1071"/>
      <c r="B424" s="45" t="s">
        <v>187</v>
      </c>
      <c r="C424" s="54">
        <f t="shared" si="47"/>
        <v>1.2377103769005942</v>
      </c>
      <c r="D424" s="55">
        <f t="shared" si="47"/>
        <v>2</v>
      </c>
      <c r="E424" s="55">
        <f t="shared" si="47"/>
        <v>2.1443466550387313</v>
      </c>
      <c r="F424" s="55">
        <f t="shared" si="47"/>
        <v>2.0727798448917412</v>
      </c>
      <c r="G424" s="55">
        <f t="shared" si="47"/>
        <v>2.2248413303668855</v>
      </c>
      <c r="H424" s="55">
        <f t="shared" si="47"/>
        <v>-34.041831543244768</v>
      </c>
    </row>
    <row r="425" spans="1:8" ht="6" customHeight="1">
      <c r="A425" s="1071"/>
      <c r="B425" s="45"/>
      <c r="C425" s="54"/>
      <c r="D425" s="55"/>
      <c r="E425" s="55"/>
      <c r="F425" s="55"/>
      <c r="G425" s="55"/>
      <c r="H425" s="55"/>
    </row>
    <row r="426" spans="1:8" ht="11.25" hidden="1" customHeight="1">
      <c r="A426" s="1202" t="s">
        <v>188</v>
      </c>
      <c r="B426" s="1203"/>
      <c r="C426" s="54">
        <f t="shared" ref="C426:H437" si="48">SUM(C215/C188*100-100)</f>
        <v>4.208390580566828</v>
      </c>
      <c r="D426" s="55">
        <f t="shared" si="48"/>
        <v>-4.3136398383750105</v>
      </c>
      <c r="E426" s="55">
        <f t="shared" si="48"/>
        <v>4.5048537087094758</v>
      </c>
      <c r="F426" s="55">
        <f t="shared" si="48"/>
        <v>3.8590961641552894</v>
      </c>
      <c r="G426" s="55">
        <f t="shared" si="48"/>
        <v>5.2227232258249785</v>
      </c>
      <c r="H426" s="55">
        <f t="shared" si="48"/>
        <v>3.2653481664606403</v>
      </c>
    </row>
    <row r="427" spans="1:8" ht="11.25" hidden="1" customHeight="1">
      <c r="A427" s="1202" t="s">
        <v>189</v>
      </c>
      <c r="B427" s="1203"/>
      <c r="C427" s="54">
        <f t="shared" si="48"/>
        <v>-0.13591006460362109</v>
      </c>
      <c r="D427" s="55">
        <f t="shared" si="48"/>
        <v>-2.2668611828077729</v>
      </c>
      <c r="E427" s="55">
        <f t="shared" si="48"/>
        <v>-7.1117476261477464E-2</v>
      </c>
      <c r="F427" s="55">
        <f t="shared" si="48"/>
        <v>-1.3844135237397808</v>
      </c>
      <c r="G427" s="55">
        <f t="shared" si="48"/>
        <v>1.4446510579550846</v>
      </c>
      <c r="H427" s="55">
        <f t="shared" si="48"/>
        <v>-0.22776512415977379</v>
      </c>
    </row>
    <row r="428" spans="1:8" ht="11.25" hidden="1" customHeight="1">
      <c r="A428" s="1202" t="s">
        <v>190</v>
      </c>
      <c r="B428" s="1203"/>
      <c r="C428" s="54">
        <f t="shared" si="48"/>
        <v>0.43786840122344017</v>
      </c>
      <c r="D428" s="55">
        <f t="shared" si="48"/>
        <v>-5.1772470813668718</v>
      </c>
      <c r="E428" s="55">
        <f t="shared" si="48"/>
        <v>0.74185177102894784</v>
      </c>
      <c r="F428" s="55">
        <f t="shared" si="48"/>
        <v>0.70954769223656911</v>
      </c>
      <c r="G428" s="55">
        <f t="shared" si="48"/>
        <v>0.7785635644509199</v>
      </c>
      <c r="H428" s="55">
        <f t="shared" si="48"/>
        <v>-4.4637168141592838</v>
      </c>
    </row>
    <row r="429" spans="1:8" ht="11.25" hidden="1" customHeight="1">
      <c r="A429" s="1202" t="s">
        <v>191</v>
      </c>
      <c r="B429" s="1203"/>
      <c r="C429" s="54">
        <f t="shared" si="48"/>
        <v>0.62496615999914695</v>
      </c>
      <c r="D429" s="55">
        <f t="shared" si="48"/>
        <v>-3.1209642703400817</v>
      </c>
      <c r="E429" s="55">
        <f t="shared" si="48"/>
        <v>1.0598311758471652</v>
      </c>
      <c r="F429" s="55">
        <f t="shared" si="48"/>
        <v>1.3859367169543901</v>
      </c>
      <c r="G429" s="55">
        <f t="shared" si="48"/>
        <v>0.69119885397081759</v>
      </c>
      <c r="H429" s="55">
        <f t="shared" si="48"/>
        <v>-10.305634662327094</v>
      </c>
    </row>
    <row r="430" spans="1:8" ht="11.25" hidden="1" customHeight="1">
      <c r="A430" s="1202" t="s">
        <v>192</v>
      </c>
      <c r="B430" s="1203"/>
      <c r="C430" s="54">
        <f t="shared" si="48"/>
        <v>0.22238534043164293</v>
      </c>
      <c r="D430" s="55">
        <f t="shared" si="48"/>
        <v>-4.6315157492977619</v>
      </c>
      <c r="E430" s="55">
        <f t="shared" si="48"/>
        <v>0.66932280565781355</v>
      </c>
      <c r="F430" s="55">
        <f t="shared" si="48"/>
        <v>0.88168152843024927</v>
      </c>
      <c r="G430" s="55">
        <f t="shared" si="48"/>
        <v>0.4283579697331561</v>
      </c>
      <c r="H430" s="55">
        <f t="shared" si="48"/>
        <v>-10.359587270734679</v>
      </c>
    </row>
    <row r="431" spans="1:8" ht="11.25" hidden="1" customHeight="1">
      <c r="A431" s="1202" t="s">
        <v>193</v>
      </c>
      <c r="B431" s="1203"/>
      <c r="C431" s="54">
        <f t="shared" si="48"/>
        <v>0.38311835610495848</v>
      </c>
      <c r="D431" s="55">
        <f t="shared" si="48"/>
        <v>-3.7594253654004319</v>
      </c>
      <c r="E431" s="55">
        <f t="shared" si="48"/>
        <v>0.81572133866171725</v>
      </c>
      <c r="F431" s="55">
        <f t="shared" si="48"/>
        <v>0.90417573481258273</v>
      </c>
      <c r="G431" s="55">
        <f t="shared" si="48"/>
        <v>0.71430642993944105</v>
      </c>
      <c r="H431" s="55">
        <f t="shared" si="48"/>
        <v>-10.658126668877287</v>
      </c>
    </row>
    <row r="432" spans="1:8" ht="11.25" hidden="1" customHeight="1">
      <c r="A432" s="1202" t="s">
        <v>194</v>
      </c>
      <c r="B432" s="1203"/>
      <c r="C432" s="54">
        <f t="shared" si="48"/>
        <v>0.28153637035953238</v>
      </c>
      <c r="D432" s="55">
        <f t="shared" si="48"/>
        <v>-3.8253619204691205</v>
      </c>
      <c r="E432" s="55">
        <f t="shared" si="48"/>
        <v>0.68137824565231142</v>
      </c>
      <c r="F432" s="55">
        <f t="shared" si="48"/>
        <v>0.39458769515063352</v>
      </c>
      <c r="G432" s="55">
        <f t="shared" si="48"/>
        <v>1.0135594840996873</v>
      </c>
      <c r="H432" s="55">
        <f t="shared" si="48"/>
        <v>-9.9251649875782988</v>
      </c>
    </row>
    <row r="433" spans="1:8" ht="11.25" hidden="1" customHeight="1">
      <c r="A433" s="1202" t="s">
        <v>195</v>
      </c>
      <c r="B433" s="1203"/>
      <c r="C433" s="54">
        <f t="shared" si="48"/>
        <v>-6.3565112923427591E-2</v>
      </c>
      <c r="D433" s="55">
        <f t="shared" si="48"/>
        <v>-4.0505039674029604</v>
      </c>
      <c r="E433" s="55">
        <f t="shared" si="48"/>
        <v>0.37983726693160236</v>
      </c>
      <c r="F433" s="55">
        <f t="shared" si="48"/>
        <v>-6.748772098409006E-2</v>
      </c>
      <c r="G433" s="55">
        <f t="shared" si="48"/>
        <v>0.89870465403211597</v>
      </c>
      <c r="H433" s="55">
        <f t="shared" si="48"/>
        <v>-11.922176711527214</v>
      </c>
    </row>
    <row r="434" spans="1:8" ht="11.25" hidden="1" customHeight="1">
      <c r="A434" s="1202" t="s">
        <v>196</v>
      </c>
      <c r="B434" s="1203"/>
      <c r="C434" s="54">
        <f t="shared" si="48"/>
        <v>-0.33595615440854942</v>
      </c>
      <c r="D434" s="55">
        <f t="shared" si="48"/>
        <v>-3.6165910967016401</v>
      </c>
      <c r="E434" s="55">
        <f t="shared" si="48"/>
        <v>0.11163593489487766</v>
      </c>
      <c r="F434" s="55">
        <f t="shared" si="48"/>
        <v>-0.34653063633278691</v>
      </c>
      <c r="G434" s="55">
        <f t="shared" si="48"/>
        <v>0.64225330453244567</v>
      </c>
      <c r="H434" s="55">
        <f t="shared" si="48"/>
        <v>-13.168875506768771</v>
      </c>
    </row>
    <row r="435" spans="1:8" ht="11.25" hidden="1" customHeight="1">
      <c r="A435" s="1202" t="s">
        <v>197</v>
      </c>
      <c r="B435" s="1203"/>
      <c r="C435" s="54">
        <f t="shared" si="48"/>
        <v>-0.19419941480049374</v>
      </c>
      <c r="D435" s="55">
        <f t="shared" si="48"/>
        <v>-2.8138458051355002</v>
      </c>
      <c r="E435" s="55">
        <f t="shared" si="48"/>
        <v>0.23277879464838236</v>
      </c>
      <c r="F435" s="55">
        <f t="shared" si="48"/>
        <v>-0.16636420295223786</v>
      </c>
      <c r="G435" s="55">
        <f t="shared" si="48"/>
        <v>0.69535829073200262</v>
      </c>
      <c r="H435" s="55">
        <f t="shared" si="48"/>
        <v>-13.138042940961554</v>
      </c>
    </row>
    <row r="436" spans="1:8" ht="11.25" hidden="1" customHeight="1">
      <c r="A436" s="1202" t="s">
        <v>198</v>
      </c>
      <c r="B436" s="1203"/>
      <c r="C436" s="54">
        <f t="shared" si="48"/>
        <v>-0.16046852063871597</v>
      </c>
      <c r="D436" s="55">
        <f t="shared" si="48"/>
        <v>-2.6222786293078144</v>
      </c>
      <c r="E436" s="55">
        <f t="shared" si="48"/>
        <v>0.32874758136848925</v>
      </c>
      <c r="F436" s="55">
        <f t="shared" si="48"/>
        <v>5.3896492903035664E-2</v>
      </c>
      <c r="G436" s="55">
        <f t="shared" si="48"/>
        <v>0.64597986895786619</v>
      </c>
      <c r="H436" s="55">
        <f t="shared" si="48"/>
        <v>-15.550552638984584</v>
      </c>
    </row>
    <row r="437" spans="1:8" ht="11.25" hidden="1" customHeight="1">
      <c r="A437" s="1202" t="s">
        <v>199</v>
      </c>
      <c r="B437" s="1203"/>
      <c r="C437" s="54">
        <f t="shared" si="48"/>
        <v>-4.5701605347062468E-2</v>
      </c>
      <c r="D437" s="55">
        <f t="shared" si="48"/>
        <v>-2.2719480285121421</v>
      </c>
      <c r="E437" s="55">
        <f t="shared" si="48"/>
        <v>0.4782375185283172</v>
      </c>
      <c r="F437" s="55">
        <f t="shared" si="48"/>
        <v>0.21829059844660037</v>
      </c>
      <c r="G437" s="55">
        <f t="shared" si="48"/>
        <v>0.77762916910819513</v>
      </c>
      <c r="H437" s="55">
        <f t="shared" si="48"/>
        <v>-17.012225638092517</v>
      </c>
    </row>
    <row r="438" spans="1:8" ht="11.25" hidden="1" customHeight="1">
      <c r="A438" s="50"/>
      <c r="B438" s="51"/>
      <c r="C438" s="54"/>
      <c r="D438" s="55"/>
      <c r="E438" s="55"/>
      <c r="F438" s="55"/>
      <c r="G438" s="55"/>
      <c r="H438" s="55"/>
    </row>
    <row r="439" spans="1:8" ht="11.25" customHeight="1">
      <c r="A439" s="1071">
        <v>2014</v>
      </c>
      <c r="B439" s="45"/>
      <c r="C439" s="54"/>
      <c r="D439" s="55"/>
      <c r="E439" s="55"/>
      <c r="F439" s="55"/>
      <c r="G439" s="55"/>
      <c r="H439" s="55"/>
    </row>
    <row r="440" spans="1:8" ht="11.25" customHeight="1">
      <c r="A440" s="1071"/>
      <c r="B440" s="45" t="s">
        <v>176</v>
      </c>
      <c r="C440" s="54">
        <f t="shared" ref="C440:H451" si="49">SUM(C229/C202*100-100)</f>
        <v>2.4575260393510803</v>
      </c>
      <c r="D440" s="55">
        <f t="shared" si="49"/>
        <v>2.4537776763296222</v>
      </c>
      <c r="E440" s="55">
        <f t="shared" si="49"/>
        <v>4.0236990571133049</v>
      </c>
      <c r="F440" s="55">
        <f t="shared" si="49"/>
        <v>2.2916096614512043</v>
      </c>
      <c r="G440" s="55">
        <f t="shared" si="49"/>
        <v>5.9242579324462668</v>
      </c>
      <c r="H440" s="55">
        <f t="shared" si="49"/>
        <v>-45.556109725685786</v>
      </c>
    </row>
    <row r="441" spans="1:8" ht="11.25" customHeight="1">
      <c r="A441" s="1071"/>
      <c r="B441" s="45" t="s">
        <v>177</v>
      </c>
      <c r="C441" s="54">
        <f t="shared" si="49"/>
        <v>0.18161052966615898</v>
      </c>
      <c r="D441" s="55">
        <f t="shared" si="49"/>
        <v>1.4094269870609963</v>
      </c>
      <c r="E441" s="55">
        <f t="shared" si="49"/>
        <v>1.3972850678733124</v>
      </c>
      <c r="F441" s="55">
        <f t="shared" si="49"/>
        <v>3.6537975969798993</v>
      </c>
      <c r="G441" s="55">
        <f t="shared" si="49"/>
        <v>-1.1922598518685987</v>
      </c>
      <c r="H441" s="55">
        <f t="shared" si="49"/>
        <v>-47.71266540642722</v>
      </c>
    </row>
    <row r="442" spans="1:8" ht="11.25" customHeight="1">
      <c r="A442" s="1071"/>
      <c r="B442" s="45" t="s">
        <v>178</v>
      </c>
      <c r="C442" s="54">
        <f t="shared" si="49"/>
        <v>2.0439736076390318</v>
      </c>
      <c r="D442" s="55">
        <f t="shared" si="49"/>
        <v>6.0941530524505509</v>
      </c>
      <c r="E442" s="55">
        <f t="shared" si="49"/>
        <v>2.853664370583985</v>
      </c>
      <c r="F442" s="55">
        <f t="shared" si="49"/>
        <v>1.3179439673518516</v>
      </c>
      <c r="G442" s="55">
        <f t="shared" si="49"/>
        <v>4.6328417779531179</v>
      </c>
      <c r="H442" s="55">
        <f t="shared" si="49"/>
        <v>-35.496732750027689</v>
      </c>
    </row>
    <row r="443" spans="1:8" ht="11.25" customHeight="1">
      <c r="A443" s="1071"/>
      <c r="B443" s="45" t="s">
        <v>179</v>
      </c>
      <c r="C443" s="54">
        <f t="shared" si="49"/>
        <v>-0.8264462809917319</v>
      </c>
      <c r="D443" s="55">
        <f t="shared" si="49"/>
        <v>-4.1460262761145827</v>
      </c>
      <c r="E443" s="55">
        <f t="shared" si="49"/>
        <v>9.5797581184768887E-2</v>
      </c>
      <c r="F443" s="55">
        <f t="shared" si="49"/>
        <v>-2.689632328585617</v>
      </c>
      <c r="G443" s="55">
        <f t="shared" si="49"/>
        <v>3.2868066052353697</v>
      </c>
      <c r="H443" s="55">
        <f t="shared" si="49"/>
        <v>-34.866039102099933</v>
      </c>
    </row>
    <row r="444" spans="1:8" ht="11.25" customHeight="1">
      <c r="A444" s="1071"/>
      <c r="B444" s="45" t="s">
        <v>180</v>
      </c>
      <c r="C444" s="54">
        <f t="shared" si="49"/>
        <v>4.8503716168840185</v>
      </c>
      <c r="D444" s="55">
        <f t="shared" si="49"/>
        <v>8.4425552013224632</v>
      </c>
      <c r="E444" s="55">
        <f t="shared" si="49"/>
        <v>5.5216835046543338</v>
      </c>
      <c r="F444" s="55">
        <f t="shared" si="49"/>
        <v>4.6414803392444099</v>
      </c>
      <c r="G444" s="55">
        <f t="shared" si="49"/>
        <v>6.5305349534479973</v>
      </c>
      <c r="H444" s="55">
        <f t="shared" si="49"/>
        <v>-27.179296681525514</v>
      </c>
    </row>
    <row r="445" spans="1:8" ht="11.25" customHeight="1">
      <c r="A445" s="1071"/>
      <c r="B445" s="45" t="s">
        <v>181</v>
      </c>
      <c r="C445" s="54">
        <f t="shared" si="49"/>
        <v>-2.5231040841359658</v>
      </c>
      <c r="D445" s="55">
        <f t="shared" si="49"/>
        <v>-5.3383058071390508</v>
      </c>
      <c r="E445" s="55">
        <f t="shared" si="49"/>
        <v>-1.9796580900417808</v>
      </c>
      <c r="F445" s="55">
        <f t="shared" si="49"/>
        <v>-5.7427490805750665</v>
      </c>
      <c r="G445" s="55">
        <f t="shared" si="49"/>
        <v>2.5040925698849037</v>
      </c>
      <c r="H445" s="55">
        <f t="shared" si="49"/>
        <v>-23.555668919780643</v>
      </c>
    </row>
    <row r="446" spans="1:8" ht="11.25" customHeight="1">
      <c r="A446" s="1071"/>
      <c r="B446" s="45" t="s">
        <v>182</v>
      </c>
      <c r="C446" s="54">
        <f t="shared" si="49"/>
        <v>2.5250675210217253</v>
      </c>
      <c r="D446" s="55">
        <f t="shared" si="49"/>
        <v>4.8590545135461127</v>
      </c>
      <c r="E446" s="55">
        <f t="shared" si="49"/>
        <v>3.2913976398270677</v>
      </c>
      <c r="F446" s="55">
        <f t="shared" si="49"/>
        <v>1.8360987562255247</v>
      </c>
      <c r="G446" s="55">
        <f t="shared" si="49"/>
        <v>4.9877990475185214</v>
      </c>
      <c r="H446" s="55">
        <f t="shared" si="49"/>
        <v>-33.969900088529144</v>
      </c>
    </row>
    <row r="447" spans="1:8" ht="11.25" customHeight="1">
      <c r="A447" s="1071"/>
      <c r="B447" s="45" t="s">
        <v>183</v>
      </c>
      <c r="C447" s="54">
        <f t="shared" si="49"/>
        <v>2.8854222013175814</v>
      </c>
      <c r="D447" s="55">
        <f t="shared" si="49"/>
        <v>0.52283025444405951</v>
      </c>
      <c r="E447" s="55">
        <f t="shared" si="49"/>
        <v>3.8934289069678272</v>
      </c>
      <c r="F447" s="55">
        <f t="shared" si="49"/>
        <v>3.2563043266503655</v>
      </c>
      <c r="G447" s="55">
        <f t="shared" si="49"/>
        <v>4.614715975064712</v>
      </c>
      <c r="H447" s="55">
        <f t="shared" si="49"/>
        <v>-40.717891194615817</v>
      </c>
    </row>
    <row r="448" spans="1:8" ht="11.25" customHeight="1">
      <c r="A448" s="1071"/>
      <c r="B448" s="45" t="s">
        <v>184</v>
      </c>
      <c r="C448" s="54">
        <f t="shared" si="49"/>
        <v>2.2070246585429203</v>
      </c>
      <c r="D448" s="55">
        <f t="shared" si="49"/>
        <v>3.4974381822232061</v>
      </c>
      <c r="E448" s="55">
        <f t="shared" si="49"/>
        <v>2.3661401116946479</v>
      </c>
      <c r="F448" s="55">
        <f t="shared" si="49"/>
        <v>0.76085581149700943</v>
      </c>
      <c r="G448" s="55">
        <f t="shared" si="49"/>
        <v>4.1810763068195911</v>
      </c>
      <c r="H448" s="55">
        <f t="shared" si="49"/>
        <v>-7.210031347962385</v>
      </c>
    </row>
    <row r="449" spans="1:8" ht="11.25" customHeight="1">
      <c r="A449" s="1071"/>
      <c r="B449" s="45" t="s">
        <v>185</v>
      </c>
      <c r="C449" s="54">
        <f t="shared" si="49"/>
        <v>2.2134508082545068</v>
      </c>
      <c r="D449" s="55">
        <f t="shared" si="49"/>
        <v>3.0280649926144747</v>
      </c>
      <c r="E449" s="55">
        <f t="shared" si="49"/>
        <v>2.6211167109630793</v>
      </c>
      <c r="F449" s="55">
        <f t="shared" si="49"/>
        <v>0.79983215294549836</v>
      </c>
      <c r="G449" s="55">
        <f t="shared" si="49"/>
        <v>4.748583315400623</v>
      </c>
      <c r="H449" s="55">
        <f t="shared" si="49"/>
        <v>-18.304101279177104</v>
      </c>
    </row>
    <row r="450" spans="1:8" ht="11.25" customHeight="1">
      <c r="A450" s="1071"/>
      <c r="B450" s="45" t="s">
        <v>186</v>
      </c>
      <c r="C450" s="54">
        <f t="shared" si="49"/>
        <v>3.9130367576591283</v>
      </c>
      <c r="D450" s="55">
        <f t="shared" si="49"/>
        <v>-0.30921459492888914</v>
      </c>
      <c r="E450" s="55">
        <f t="shared" si="49"/>
        <v>4.0564861873703819</v>
      </c>
      <c r="F450" s="55">
        <f t="shared" si="49"/>
        <v>1.8186599773426053</v>
      </c>
      <c r="G450" s="55">
        <f t="shared" si="49"/>
        <v>6.5916122378824298</v>
      </c>
      <c r="H450" s="55">
        <f t="shared" si="49"/>
        <v>1.9050694220213131</v>
      </c>
    </row>
    <row r="451" spans="1:8" ht="11.25" hidden="1" customHeight="1">
      <c r="A451" s="1071"/>
      <c r="B451" s="45" t="s">
        <v>187</v>
      </c>
      <c r="C451" s="54">
        <f t="shared" si="49"/>
        <v>-100</v>
      </c>
      <c r="D451" s="55">
        <f t="shared" si="49"/>
        <v>-100</v>
      </c>
      <c r="E451" s="55">
        <f t="shared" si="49"/>
        <v>-100</v>
      </c>
      <c r="F451" s="55">
        <f t="shared" si="49"/>
        <v>-100</v>
      </c>
      <c r="G451" s="55">
        <f t="shared" si="49"/>
        <v>-100</v>
      </c>
      <c r="H451" s="55">
        <f t="shared" si="49"/>
        <v>-100</v>
      </c>
    </row>
    <row r="452" spans="1:8" ht="6.95" customHeight="1">
      <c r="A452" s="1071"/>
      <c r="B452" s="45"/>
      <c r="C452" s="54"/>
      <c r="D452" s="55"/>
      <c r="E452" s="55"/>
      <c r="F452" s="55"/>
      <c r="G452" s="55"/>
      <c r="H452" s="55"/>
    </row>
    <row r="453" spans="1:8" ht="11.25" hidden="1" customHeight="1">
      <c r="A453" s="1202" t="s">
        <v>188</v>
      </c>
      <c r="B453" s="1203"/>
      <c r="C453" s="54">
        <f t="shared" ref="C453:H464" si="50">SUM(C242/C215*100-100)</f>
        <v>2.4575260393510803</v>
      </c>
      <c r="D453" s="55">
        <f t="shared" si="50"/>
        <v>2.4537776763296222</v>
      </c>
      <c r="E453" s="55">
        <f t="shared" si="50"/>
        <v>4.0236990571133049</v>
      </c>
      <c r="F453" s="55">
        <f t="shared" si="50"/>
        <v>2.2916096614512043</v>
      </c>
      <c r="G453" s="55">
        <f t="shared" si="50"/>
        <v>5.9242579324462668</v>
      </c>
      <c r="H453" s="55">
        <f t="shared" si="50"/>
        <v>-45.556109725685786</v>
      </c>
    </row>
    <row r="454" spans="1:8" ht="11.25" hidden="1" customHeight="1">
      <c r="A454" s="1202" t="s">
        <v>189</v>
      </c>
      <c r="B454" s="1203"/>
      <c r="C454" s="54">
        <f t="shared" si="50"/>
        <v>1.3295556651876694</v>
      </c>
      <c r="D454" s="55">
        <f t="shared" si="50"/>
        <v>1.9347801125272781</v>
      </c>
      <c r="E454" s="55">
        <f t="shared" si="50"/>
        <v>2.7179665886271778</v>
      </c>
      <c r="F454" s="55">
        <f t="shared" si="50"/>
        <v>2.9760228724901907</v>
      </c>
      <c r="G454" s="55">
        <f t="shared" si="50"/>
        <v>2.4284315699575814</v>
      </c>
      <c r="H454" s="55">
        <f t="shared" si="50"/>
        <v>-46.508908685968819</v>
      </c>
    </row>
    <row r="455" spans="1:8" ht="11.25" hidden="1" customHeight="1">
      <c r="A455" s="1202" t="s">
        <v>190</v>
      </c>
      <c r="B455" s="1203"/>
      <c r="C455" s="54">
        <f t="shared" si="50"/>
        <v>1.5985180656552558</v>
      </c>
      <c r="D455" s="55">
        <f t="shared" si="50"/>
        <v>3.3829803158446339</v>
      </c>
      <c r="E455" s="55">
        <f t="shared" si="50"/>
        <v>2.7693143173275701</v>
      </c>
      <c r="F455" s="55">
        <f t="shared" si="50"/>
        <v>2.3427579137406127</v>
      </c>
      <c r="G455" s="55">
        <f t="shared" si="50"/>
        <v>3.2537400309280144</v>
      </c>
      <c r="H455" s="55">
        <f t="shared" si="50"/>
        <v>-42.824854570380523</v>
      </c>
    </row>
    <row r="456" spans="1:8" ht="11.25" hidden="1" customHeight="1">
      <c r="A456" s="1202" t="s">
        <v>191</v>
      </c>
      <c r="B456" s="1203"/>
      <c r="C456" s="54">
        <f t="shared" si="50"/>
        <v>0.97772216849421056</v>
      </c>
      <c r="D456" s="55">
        <f t="shared" si="50"/>
        <v>1.441346367473912</v>
      </c>
      <c r="E456" s="55">
        <f t="shared" si="50"/>
        <v>2.0835207841708012</v>
      </c>
      <c r="F456" s="55">
        <f t="shared" si="50"/>
        <v>1.0479696830239646</v>
      </c>
      <c r="G456" s="55">
        <f t="shared" si="50"/>
        <v>3.2621928053273734</v>
      </c>
      <c r="H456" s="55">
        <f t="shared" si="50"/>
        <v>-40.955350815024808</v>
      </c>
    </row>
    <row r="457" spans="1:8" ht="11.25" hidden="1" customHeight="1">
      <c r="A457" s="1202" t="s">
        <v>192</v>
      </c>
      <c r="B457" s="1203"/>
      <c r="C457" s="54">
        <f t="shared" si="50"/>
        <v>1.766565623211136</v>
      </c>
      <c r="D457" s="55">
        <f t="shared" si="50"/>
        <v>2.7744677024079891</v>
      </c>
      <c r="E457" s="55">
        <f t="shared" si="50"/>
        <v>2.786642880256764</v>
      </c>
      <c r="F457" s="55">
        <f t="shared" si="50"/>
        <v>1.7847625586038021</v>
      </c>
      <c r="G457" s="55">
        <f t="shared" si="50"/>
        <v>3.9286146369339292</v>
      </c>
      <c r="H457" s="55">
        <f t="shared" si="50"/>
        <v>-38.388964499088829</v>
      </c>
    </row>
    <row r="458" spans="1:8" ht="11.25" hidden="1" customHeight="1">
      <c r="A458" s="1202" t="s">
        <v>193</v>
      </c>
      <c r="B458" s="1203"/>
      <c r="C458" s="54">
        <f t="shared" si="50"/>
        <v>1.019196502916202</v>
      </c>
      <c r="D458" s="55">
        <f t="shared" si="50"/>
        <v>1.3608852252051378</v>
      </c>
      <c r="E458" s="55">
        <f t="shared" si="50"/>
        <v>1.9536843777222259</v>
      </c>
      <c r="F458" s="55">
        <f t="shared" si="50"/>
        <v>0.44687623023271783</v>
      </c>
      <c r="G458" s="55">
        <f t="shared" si="50"/>
        <v>3.6845299230074318</v>
      </c>
      <c r="H458" s="55">
        <f t="shared" si="50"/>
        <v>-36.116971401781527</v>
      </c>
    </row>
    <row r="459" spans="1:8" ht="11.25" hidden="1" customHeight="1">
      <c r="A459" s="1202" t="s">
        <v>194</v>
      </c>
      <c r="B459" s="1203"/>
      <c r="C459" s="54">
        <f t="shared" si="50"/>
        <v>1.2408263700045126</v>
      </c>
      <c r="D459" s="55">
        <f t="shared" si="50"/>
        <v>1.867289096365468</v>
      </c>
      <c r="E459" s="55">
        <f t="shared" si="50"/>
        <v>2.1510990533725618</v>
      </c>
      <c r="F459" s="55">
        <f t="shared" si="50"/>
        <v>0.65308471837104776</v>
      </c>
      <c r="G459" s="55">
        <f t="shared" si="50"/>
        <v>3.8755738725520672</v>
      </c>
      <c r="H459" s="55">
        <f t="shared" si="50"/>
        <v>-35.829709470549417</v>
      </c>
    </row>
    <row r="460" spans="1:8" ht="11.25" hidden="1" customHeight="1">
      <c r="A460" s="1202" t="s">
        <v>195</v>
      </c>
      <c r="B460" s="1203"/>
      <c r="C460" s="54">
        <f t="shared" si="50"/>
        <v>1.4409835961302235</v>
      </c>
      <c r="D460" s="55">
        <f t="shared" si="50"/>
        <v>1.7056407677478802</v>
      </c>
      <c r="E460" s="55">
        <f t="shared" si="50"/>
        <v>2.3638204020987104</v>
      </c>
      <c r="F460" s="55">
        <f t="shared" si="50"/>
        <v>0.96874153228327486</v>
      </c>
      <c r="G460" s="55">
        <f t="shared" si="50"/>
        <v>3.9665239237409509</v>
      </c>
      <c r="H460" s="55">
        <f t="shared" si="50"/>
        <v>-36.356087028732766</v>
      </c>
    </row>
    <row r="461" spans="1:8" ht="11.25" hidden="1" customHeight="1">
      <c r="A461" s="1202" t="s">
        <v>196</v>
      </c>
      <c r="B461" s="1203"/>
      <c r="C461" s="54">
        <f t="shared" si="50"/>
        <v>1.5271231204596347</v>
      </c>
      <c r="D461" s="55">
        <f t="shared" si="50"/>
        <v>1.9053175115436147</v>
      </c>
      <c r="E461" s="55">
        <f t="shared" si="50"/>
        <v>2.36408224167009</v>
      </c>
      <c r="F461" s="55">
        <f t="shared" si="50"/>
        <v>0.94543135074047768</v>
      </c>
      <c r="G461" s="55">
        <f t="shared" si="50"/>
        <v>3.9909253420505166</v>
      </c>
      <c r="H461" s="55">
        <f t="shared" si="50"/>
        <v>-33.563598137858548</v>
      </c>
    </row>
    <row r="462" spans="1:8" ht="11.25" hidden="1" customHeight="1">
      <c r="A462" s="1202" t="s">
        <v>197</v>
      </c>
      <c r="B462" s="1203"/>
      <c r="C462" s="54">
        <f t="shared" si="50"/>
        <v>1.6001690465460996</v>
      </c>
      <c r="D462" s="55">
        <f t="shared" si="50"/>
        <v>2.023500144377067</v>
      </c>
      <c r="E462" s="55">
        <f t="shared" si="50"/>
        <v>2.3915235708520868</v>
      </c>
      <c r="F462" s="55">
        <f t="shared" si="50"/>
        <v>0.92976781954060073</v>
      </c>
      <c r="G462" s="55">
        <f t="shared" si="50"/>
        <v>4.0711013164028884</v>
      </c>
      <c r="H462" s="55">
        <f t="shared" si="50"/>
        <v>-32.132076405383998</v>
      </c>
    </row>
    <row r="463" spans="1:8" ht="11.25" customHeight="1">
      <c r="A463" s="1202" t="s">
        <v>198</v>
      </c>
      <c r="B463" s="1203"/>
      <c r="C463" s="54">
        <f t="shared" si="50"/>
        <v>1.8270847424383589</v>
      </c>
      <c r="D463" s="55">
        <f t="shared" si="50"/>
        <v>1.796599294193129</v>
      </c>
      <c r="E463" s="55">
        <f t="shared" si="50"/>
        <v>2.5559456309113671</v>
      </c>
      <c r="F463" s="55">
        <f t="shared" si="50"/>
        <v>1.0170275786502145</v>
      </c>
      <c r="G463" s="55">
        <f t="shared" si="50"/>
        <v>4.3217109794188246</v>
      </c>
      <c r="H463" s="55">
        <f t="shared" si="50"/>
        <v>-29.709512099832239</v>
      </c>
    </row>
    <row r="464" spans="1:8" ht="11.25" hidden="1" customHeight="1">
      <c r="A464" s="1202" t="s">
        <v>199</v>
      </c>
      <c r="B464" s="1203"/>
      <c r="C464" s="54">
        <f t="shared" si="50"/>
        <v>-6.6385224934776517</v>
      </c>
      <c r="D464" s="55">
        <f t="shared" si="50"/>
        <v>-6.2560011817711825</v>
      </c>
      <c r="E464" s="55">
        <f t="shared" si="50"/>
        <v>-6.0281624408420953</v>
      </c>
      <c r="F464" s="55">
        <f t="shared" si="50"/>
        <v>-7.3608218696587784</v>
      </c>
      <c r="G464" s="55">
        <f t="shared" si="50"/>
        <v>-4.5018022227413752</v>
      </c>
      <c r="H464" s="55">
        <f t="shared" si="50"/>
        <v>-34.125565367219465</v>
      </c>
    </row>
    <row r="465" spans="1:8" ht="6" customHeight="1"/>
    <row r="466" spans="1:8" ht="24" customHeight="1">
      <c r="A466" s="1206" t="s">
        <v>742</v>
      </c>
      <c r="B466" s="1257"/>
      <c r="C466" s="1257"/>
      <c r="D466" s="1257"/>
      <c r="E466" s="1257"/>
      <c r="F466" s="1257"/>
      <c r="G466" s="1257"/>
      <c r="H466" s="1257"/>
    </row>
    <row r="467" spans="1:8" ht="24" customHeight="1">
      <c r="A467" s="1300" t="s">
        <v>741</v>
      </c>
      <c r="B467" s="1301"/>
      <c r="C467" s="1301"/>
      <c r="D467" s="1301"/>
      <c r="E467" s="1301"/>
      <c r="F467" s="1301"/>
      <c r="G467" s="1301"/>
      <c r="H467" s="1301"/>
    </row>
    <row r="468" spans="1:8" ht="12" customHeight="1">
      <c r="A468" s="1257" t="s">
        <v>831</v>
      </c>
      <c r="B468" s="1257"/>
      <c r="C468" s="1257"/>
      <c r="D468" s="1257"/>
      <c r="E468" s="1257"/>
      <c r="F468" s="1257"/>
      <c r="G468" s="1257"/>
      <c r="H468" s="1257"/>
    </row>
    <row r="469" spans="1:8" ht="12" customHeight="1">
      <c r="A469" s="1257" t="s">
        <v>832</v>
      </c>
      <c r="B469" s="1257"/>
      <c r="C469" s="1257"/>
      <c r="D469" s="1257"/>
      <c r="E469" s="1257"/>
      <c r="F469" s="1257"/>
      <c r="G469" s="1257"/>
      <c r="H469" s="1257"/>
    </row>
  </sheetData>
  <mergeCells count="217">
    <mergeCell ref="A26:B26"/>
    <mergeCell ref="A27:B27"/>
    <mergeCell ref="A28:B28"/>
    <mergeCell ref="A29:B29"/>
    <mergeCell ref="A30:B30"/>
    <mergeCell ref="A31:B31"/>
    <mergeCell ref="A1:H1"/>
    <mergeCell ref="A2:H2"/>
    <mergeCell ref="A3:H3"/>
    <mergeCell ref="A4:H4"/>
    <mergeCell ref="A6:H6"/>
    <mergeCell ref="C17:H17"/>
    <mergeCell ref="A39:B39"/>
    <mergeCell ref="A53:B53"/>
    <mergeCell ref="A54:B54"/>
    <mergeCell ref="A55:B55"/>
    <mergeCell ref="A56:B56"/>
    <mergeCell ref="A57:B57"/>
    <mergeCell ref="A32:B32"/>
    <mergeCell ref="A33:B33"/>
    <mergeCell ref="A34:B34"/>
    <mergeCell ref="A35:B35"/>
    <mergeCell ref="A36:B36"/>
    <mergeCell ref="A37:B37"/>
    <mergeCell ref="A64:B64"/>
    <mergeCell ref="A80:B80"/>
    <mergeCell ref="A81:B81"/>
    <mergeCell ref="A82:B82"/>
    <mergeCell ref="A83:B83"/>
    <mergeCell ref="A84:B84"/>
    <mergeCell ref="A58:B58"/>
    <mergeCell ref="A59:B59"/>
    <mergeCell ref="A60:B60"/>
    <mergeCell ref="A61:B61"/>
    <mergeCell ref="A62:B62"/>
    <mergeCell ref="A63:B63"/>
    <mergeCell ref="A91:B91"/>
    <mergeCell ref="A107:B107"/>
    <mergeCell ref="A108:B108"/>
    <mergeCell ref="A109:B109"/>
    <mergeCell ref="A110:B110"/>
    <mergeCell ref="A111:B111"/>
    <mergeCell ref="A85:B85"/>
    <mergeCell ref="A86:B86"/>
    <mergeCell ref="A87:B87"/>
    <mergeCell ref="A88:B88"/>
    <mergeCell ref="A89:B89"/>
    <mergeCell ref="A90:B90"/>
    <mergeCell ref="A118:B118"/>
    <mergeCell ref="A134:B134"/>
    <mergeCell ref="A135:B135"/>
    <mergeCell ref="A136:B136"/>
    <mergeCell ref="A137:B137"/>
    <mergeCell ref="A138:B138"/>
    <mergeCell ref="A112:B112"/>
    <mergeCell ref="A113:B113"/>
    <mergeCell ref="A114:B114"/>
    <mergeCell ref="A115:B115"/>
    <mergeCell ref="A116:B116"/>
    <mergeCell ref="A117:B117"/>
    <mergeCell ref="A145:B145"/>
    <mergeCell ref="A161:B161"/>
    <mergeCell ref="A162:B162"/>
    <mergeCell ref="A163:B163"/>
    <mergeCell ref="A164:B164"/>
    <mergeCell ref="A165:B165"/>
    <mergeCell ref="A139:B139"/>
    <mergeCell ref="A140:B140"/>
    <mergeCell ref="A141:B141"/>
    <mergeCell ref="A142:B142"/>
    <mergeCell ref="A143:B143"/>
    <mergeCell ref="A144:B144"/>
    <mergeCell ref="A172:B172"/>
    <mergeCell ref="A188:B188"/>
    <mergeCell ref="A189:B189"/>
    <mergeCell ref="A190:B190"/>
    <mergeCell ref="A191:B191"/>
    <mergeCell ref="A192:B192"/>
    <mergeCell ref="A166:B166"/>
    <mergeCell ref="A167:B167"/>
    <mergeCell ref="A168:B168"/>
    <mergeCell ref="A169:B169"/>
    <mergeCell ref="A170:B170"/>
    <mergeCell ref="A171:B171"/>
    <mergeCell ref="A199:B199"/>
    <mergeCell ref="A215:B215"/>
    <mergeCell ref="A216:B216"/>
    <mergeCell ref="A217:B217"/>
    <mergeCell ref="A218:B218"/>
    <mergeCell ref="A219:B219"/>
    <mergeCell ref="A193:B193"/>
    <mergeCell ref="A194:B194"/>
    <mergeCell ref="A195:B195"/>
    <mergeCell ref="A196:B196"/>
    <mergeCell ref="A197:B197"/>
    <mergeCell ref="A198:B198"/>
    <mergeCell ref="A226:B226"/>
    <mergeCell ref="A242:B242"/>
    <mergeCell ref="A243:B243"/>
    <mergeCell ref="A244:B244"/>
    <mergeCell ref="A245:B245"/>
    <mergeCell ref="A246:B246"/>
    <mergeCell ref="A220:B220"/>
    <mergeCell ref="A221:B221"/>
    <mergeCell ref="A222:B222"/>
    <mergeCell ref="A223:B223"/>
    <mergeCell ref="A224:B224"/>
    <mergeCell ref="A225:B225"/>
    <mergeCell ref="A253:B253"/>
    <mergeCell ref="C255:H255"/>
    <mergeCell ref="C256:H256"/>
    <mergeCell ref="A264:B264"/>
    <mergeCell ref="A265:B265"/>
    <mergeCell ref="A266:B266"/>
    <mergeCell ref="A247:B247"/>
    <mergeCell ref="A248:B248"/>
    <mergeCell ref="A249:B249"/>
    <mergeCell ref="A250:B250"/>
    <mergeCell ref="A251:B251"/>
    <mergeCell ref="A252:B252"/>
    <mergeCell ref="A273:B273"/>
    <mergeCell ref="A274:B274"/>
    <mergeCell ref="A275:B275"/>
    <mergeCell ref="A291:B291"/>
    <mergeCell ref="A292:B292"/>
    <mergeCell ref="A293:B293"/>
    <mergeCell ref="A267:B267"/>
    <mergeCell ref="A268:B268"/>
    <mergeCell ref="A269:B269"/>
    <mergeCell ref="A270:B270"/>
    <mergeCell ref="A271:B271"/>
    <mergeCell ref="A272:B272"/>
    <mergeCell ref="A300:B300"/>
    <mergeCell ref="A301:B301"/>
    <mergeCell ref="A302:B302"/>
    <mergeCell ref="A318:B318"/>
    <mergeCell ref="A319:B319"/>
    <mergeCell ref="A320:B320"/>
    <mergeCell ref="A294:B294"/>
    <mergeCell ref="A295:B295"/>
    <mergeCell ref="A296:B296"/>
    <mergeCell ref="A297:B297"/>
    <mergeCell ref="A298:B298"/>
    <mergeCell ref="A299:B299"/>
    <mergeCell ref="A327:B327"/>
    <mergeCell ref="A328:B328"/>
    <mergeCell ref="A329:B329"/>
    <mergeCell ref="A345:B345"/>
    <mergeCell ref="A346:B346"/>
    <mergeCell ref="A347:B347"/>
    <mergeCell ref="A321:B321"/>
    <mergeCell ref="A322:B322"/>
    <mergeCell ref="A323:B323"/>
    <mergeCell ref="A324:B324"/>
    <mergeCell ref="A325:B325"/>
    <mergeCell ref="A326:B326"/>
    <mergeCell ref="A354:B354"/>
    <mergeCell ref="A355:B355"/>
    <mergeCell ref="A356:B356"/>
    <mergeCell ref="A372:B372"/>
    <mergeCell ref="A373:B373"/>
    <mergeCell ref="A374:B374"/>
    <mergeCell ref="A348:B348"/>
    <mergeCell ref="A349:B349"/>
    <mergeCell ref="A350:B350"/>
    <mergeCell ref="A351:B351"/>
    <mergeCell ref="A352:B352"/>
    <mergeCell ref="A353:B353"/>
    <mergeCell ref="A381:B381"/>
    <mergeCell ref="A382:B382"/>
    <mergeCell ref="A383:B383"/>
    <mergeCell ref="A399:B399"/>
    <mergeCell ref="A400:B400"/>
    <mergeCell ref="A401:B401"/>
    <mergeCell ref="A375:B375"/>
    <mergeCell ref="A376:B376"/>
    <mergeCell ref="A377:B377"/>
    <mergeCell ref="A378:B378"/>
    <mergeCell ref="A379:B379"/>
    <mergeCell ref="A380:B380"/>
    <mergeCell ref="A408:B408"/>
    <mergeCell ref="A409:B409"/>
    <mergeCell ref="A410:B410"/>
    <mergeCell ref="A426:B426"/>
    <mergeCell ref="A427:B427"/>
    <mergeCell ref="A428:B428"/>
    <mergeCell ref="A402:B402"/>
    <mergeCell ref="A403:B403"/>
    <mergeCell ref="A404:B404"/>
    <mergeCell ref="A405:B405"/>
    <mergeCell ref="A406:B406"/>
    <mergeCell ref="A407:B407"/>
    <mergeCell ref="A435:B435"/>
    <mergeCell ref="A436:B436"/>
    <mergeCell ref="A437:B437"/>
    <mergeCell ref="A453:B453"/>
    <mergeCell ref="A454:B454"/>
    <mergeCell ref="A455:B455"/>
    <mergeCell ref="A429:B429"/>
    <mergeCell ref="A430:B430"/>
    <mergeCell ref="A431:B431"/>
    <mergeCell ref="A432:B432"/>
    <mergeCell ref="A433:B433"/>
    <mergeCell ref="A434:B434"/>
    <mergeCell ref="A469:H469"/>
    <mergeCell ref="A462:B462"/>
    <mergeCell ref="A463:B463"/>
    <mergeCell ref="A464:B464"/>
    <mergeCell ref="A466:H466"/>
    <mergeCell ref="A467:H467"/>
    <mergeCell ref="A468:H468"/>
    <mergeCell ref="A456:B456"/>
    <mergeCell ref="A457:B457"/>
    <mergeCell ref="A458:B458"/>
    <mergeCell ref="A459:B459"/>
    <mergeCell ref="A460:B460"/>
    <mergeCell ref="A461:B461"/>
  </mergeCells>
  <printOptions horizontalCentered="1"/>
  <pageMargins left="0.59055118110236227" right="0.59055118110236227" top="0.39370078740157483" bottom="0.51181102362204722" header="0.31496062992125984" footer="0.31496062992125984"/>
  <pageSetup paperSize="9" scale="86" orientation="portrait" horizontalDpi="300" verticalDpi="300" r:id="rId1"/>
  <headerFooter alignWithMargins="0"/>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N468"/>
  <sheetViews>
    <sheetView zoomScale="105" zoomScaleNormal="105" zoomScaleSheetLayoutView="55" workbookViewId="0"/>
  </sheetViews>
  <sheetFormatPr baseColWidth="10" defaultRowHeight="11.25" customHeight="1"/>
  <cols>
    <col min="1" max="2" width="5.7109375" style="2" customWidth="1"/>
    <col min="3" max="9" width="11.28515625" style="2" customWidth="1"/>
    <col min="10" max="14" width="11.42578125" style="1094"/>
    <col min="15" max="16384" width="11.42578125" style="2"/>
  </cols>
  <sheetData>
    <row r="1" spans="1:14" ht="11.25" customHeight="1">
      <c r="A1" s="317"/>
      <c r="I1" s="1085" t="s">
        <v>505</v>
      </c>
    </row>
    <row r="2" spans="1:14" s="201" customFormat="1" ht="12.6" customHeight="1">
      <c r="A2" s="1089" t="s">
        <v>148</v>
      </c>
      <c r="D2" s="319"/>
      <c r="E2" s="319"/>
      <c r="F2" s="320"/>
      <c r="G2" s="320"/>
      <c r="H2" s="320"/>
      <c r="J2" s="319"/>
      <c r="K2" s="319"/>
      <c r="L2" s="319"/>
      <c r="M2" s="319"/>
      <c r="N2" s="319"/>
    </row>
    <row r="3" spans="1:14" s="325" customFormat="1" ht="11.25" customHeight="1">
      <c r="A3" s="1212" t="s">
        <v>1028</v>
      </c>
      <c r="B3" s="1212"/>
      <c r="C3" s="1212"/>
      <c r="D3" s="1212"/>
      <c r="E3" s="1212"/>
      <c r="F3" s="1212"/>
      <c r="G3" s="1212"/>
      <c r="H3" s="1212"/>
      <c r="I3" s="322"/>
      <c r="J3" s="324"/>
      <c r="K3" s="324"/>
      <c r="L3" s="324"/>
      <c r="M3" s="324"/>
      <c r="N3" s="324"/>
    </row>
    <row r="4" spans="1:14" s="325" customFormat="1" ht="11.25" customHeight="1">
      <c r="A4" s="321" t="s">
        <v>1030</v>
      </c>
      <c r="B4" s="322"/>
      <c r="C4" s="322"/>
      <c r="D4" s="323"/>
      <c r="E4" s="323"/>
      <c r="F4" s="198"/>
      <c r="G4" s="198"/>
      <c r="H4" s="198"/>
      <c r="I4" s="322"/>
      <c r="J4" s="324"/>
      <c r="K4" s="324"/>
      <c r="L4" s="324"/>
      <c r="M4" s="324"/>
      <c r="N4" s="324"/>
    </row>
    <row r="5" spans="1:14" s="88" customFormat="1" ht="11.25" customHeight="1">
      <c r="A5" s="1080"/>
      <c r="B5" s="326"/>
      <c r="C5" s="40"/>
      <c r="D5" s="327"/>
      <c r="E5" s="327"/>
      <c r="F5" s="328"/>
      <c r="G5" s="328"/>
      <c r="H5" s="328"/>
      <c r="I5" s="326"/>
      <c r="J5" s="329"/>
      <c r="K5" s="329"/>
      <c r="L5" s="329"/>
      <c r="M5" s="329"/>
      <c r="N5" s="329"/>
    </row>
    <row r="6" spans="1:14" s="88" customFormat="1" ht="11.25" customHeight="1">
      <c r="A6" s="1080" t="s">
        <v>795</v>
      </c>
      <c r="B6" s="326"/>
      <c r="C6" s="326"/>
      <c r="D6" s="327"/>
      <c r="E6" s="327"/>
      <c r="F6" s="328"/>
      <c r="G6" s="328"/>
      <c r="H6" s="328"/>
      <c r="I6" s="326"/>
      <c r="J6" s="329"/>
      <c r="K6" s="329"/>
      <c r="L6" s="329"/>
      <c r="M6" s="329"/>
      <c r="N6" s="329"/>
    </row>
    <row r="7" spans="1:14" s="207" customFormat="1" ht="11.25" customHeight="1">
      <c r="A7" s="330"/>
      <c r="B7" s="330"/>
      <c r="C7" s="330"/>
      <c r="D7" s="330"/>
      <c r="E7" s="209"/>
      <c r="I7" s="330"/>
    </row>
    <row r="8" spans="1:14" s="207" customFormat="1" ht="11.25" customHeight="1">
      <c r="A8" s="65" t="s">
        <v>153</v>
      </c>
      <c r="B8" s="331"/>
      <c r="C8" s="332"/>
      <c r="D8" s="333" t="s">
        <v>506</v>
      </c>
      <c r="E8" s="333"/>
      <c r="F8" s="333"/>
      <c r="G8" s="333"/>
      <c r="H8" s="333"/>
      <c r="I8" s="333"/>
    </row>
    <row r="9" spans="1:14" s="207" customFormat="1" ht="11.25" customHeight="1">
      <c r="A9" s="74" t="s">
        <v>155</v>
      </c>
      <c r="B9" s="211"/>
      <c r="C9" s="1104" t="s">
        <v>156</v>
      </c>
      <c r="D9" s="1103"/>
      <c r="E9" s="334"/>
      <c r="F9" s="1102"/>
      <c r="G9" s="73"/>
      <c r="H9" s="1103"/>
      <c r="I9" s="1101"/>
    </row>
    <row r="10" spans="1:14" s="207" customFormat="1" ht="11.25" customHeight="1">
      <c r="A10" s="206"/>
      <c r="B10" s="211"/>
      <c r="C10" s="1104"/>
      <c r="D10" s="1103" t="s">
        <v>507</v>
      </c>
      <c r="E10" s="73" t="s">
        <v>509</v>
      </c>
      <c r="F10" s="1102" t="s">
        <v>508</v>
      </c>
      <c r="G10" s="73" t="s">
        <v>510</v>
      </c>
      <c r="H10" s="1103" t="s">
        <v>511</v>
      </c>
      <c r="I10" s="1102" t="s">
        <v>512</v>
      </c>
    </row>
    <row r="11" spans="1:14" s="207" customFormat="1" ht="11.25" customHeight="1">
      <c r="A11" s="68" t="s">
        <v>163</v>
      </c>
      <c r="B11" s="211"/>
      <c r="C11" s="80" t="s">
        <v>169</v>
      </c>
      <c r="D11" s="1103"/>
      <c r="E11" s="73"/>
      <c r="F11" s="337"/>
      <c r="G11" s="73"/>
      <c r="H11" s="1103"/>
      <c r="I11" s="1102"/>
    </row>
    <row r="12" spans="1:14" s="207" customFormat="1" ht="11.25" customHeight="1">
      <c r="A12" s="338" t="s">
        <v>168</v>
      </c>
      <c r="B12" s="339"/>
      <c r="C12" s="340"/>
      <c r="D12" s="341"/>
      <c r="E12" s="343"/>
      <c r="F12" s="342"/>
      <c r="G12" s="343"/>
      <c r="H12" s="341"/>
      <c r="I12" s="342"/>
    </row>
    <row r="13" spans="1:14" s="207" customFormat="1" ht="11.25" customHeight="1">
      <c r="A13" s="68"/>
      <c r="B13" s="68"/>
      <c r="C13" s="234"/>
      <c r="D13" s="1103"/>
      <c r="E13" s="1103"/>
      <c r="F13" s="1103"/>
      <c r="G13" s="1103"/>
      <c r="H13" s="1103"/>
      <c r="I13" s="1103"/>
    </row>
    <row r="14" spans="1:14" s="207" customFormat="1" ht="11.25" hidden="1" customHeight="1">
      <c r="A14" s="68"/>
      <c r="B14" s="68"/>
      <c r="C14" s="234"/>
      <c r="D14" s="1103"/>
      <c r="E14" s="1103"/>
      <c r="F14" s="1103"/>
      <c r="G14" s="1103"/>
      <c r="H14" s="1103"/>
      <c r="I14" s="1103"/>
    </row>
    <row r="15" spans="1:14" s="207" customFormat="1" ht="11.25" hidden="1" customHeight="1">
      <c r="A15" s="68"/>
      <c r="B15" s="68"/>
      <c r="C15" s="234"/>
      <c r="D15" s="1103"/>
      <c r="E15" s="1103"/>
      <c r="F15" s="1103"/>
      <c r="G15" s="1103"/>
      <c r="H15" s="1103"/>
      <c r="I15" s="1103"/>
    </row>
    <row r="16" spans="1:14" s="207" customFormat="1" ht="11.25" hidden="1" customHeight="1">
      <c r="A16" s="68"/>
      <c r="B16" s="68"/>
      <c r="C16" s="234"/>
      <c r="D16" s="1103"/>
      <c r="E16" s="1103"/>
      <c r="F16" s="1103"/>
      <c r="G16" s="1103"/>
      <c r="H16" s="1103"/>
      <c r="I16" s="1103"/>
    </row>
    <row r="17" spans="1:9" s="207" customFormat="1" ht="11.25" customHeight="1">
      <c r="A17" s="237"/>
      <c r="B17" s="237"/>
      <c r="C17" s="1304" t="s">
        <v>38</v>
      </c>
      <c r="D17" s="1306"/>
      <c r="E17" s="1306"/>
      <c r="F17" s="1306"/>
      <c r="G17" s="1306"/>
      <c r="H17" s="1306"/>
      <c r="I17" s="1306"/>
    </row>
    <row r="18" spans="1:9" s="207" customFormat="1" ht="11.25" customHeight="1">
      <c r="A18" s="1083"/>
      <c r="C18" s="344"/>
      <c r="D18" s="345"/>
    </row>
    <row r="19" spans="1:9" s="207" customFormat="1" ht="11.25" hidden="1" customHeight="1">
      <c r="A19" s="18">
        <v>1996</v>
      </c>
      <c r="B19" s="27"/>
      <c r="C19" s="40">
        <v>2254788</v>
      </c>
      <c r="D19" s="40">
        <v>1488075</v>
      </c>
      <c r="E19" s="40">
        <v>17885</v>
      </c>
      <c r="F19" s="40">
        <v>339973</v>
      </c>
      <c r="G19" s="40">
        <v>109323</v>
      </c>
      <c r="H19" s="157" t="s">
        <v>735</v>
      </c>
      <c r="I19" s="40">
        <v>61785</v>
      </c>
    </row>
    <row r="20" spans="1:9" s="207" customFormat="1" ht="11.25" hidden="1" customHeight="1">
      <c r="A20" s="18">
        <v>1997</v>
      </c>
      <c r="B20" s="27"/>
      <c r="C20" s="40">
        <v>2346910</v>
      </c>
      <c r="D20" s="40">
        <v>1507160</v>
      </c>
      <c r="E20" s="40">
        <v>13581</v>
      </c>
      <c r="F20" s="40">
        <v>398642</v>
      </c>
      <c r="G20" s="40">
        <v>122803</v>
      </c>
      <c r="H20" s="157" t="s">
        <v>735</v>
      </c>
      <c r="I20" s="40">
        <v>70448</v>
      </c>
    </row>
    <row r="21" spans="1:9" s="207" customFormat="1" ht="11.25" hidden="1" customHeight="1">
      <c r="A21" s="18">
        <v>1998</v>
      </c>
      <c r="B21" s="27"/>
      <c r="C21" s="40">
        <v>2228058</v>
      </c>
      <c r="D21" s="40">
        <v>1461236</v>
      </c>
      <c r="E21" s="40">
        <v>10040</v>
      </c>
      <c r="F21" s="40">
        <v>368729</v>
      </c>
      <c r="G21" s="40">
        <v>118577</v>
      </c>
      <c r="H21" s="157" t="s">
        <v>735</v>
      </c>
      <c r="I21" s="40">
        <v>66509</v>
      </c>
    </row>
    <row r="22" spans="1:9" s="207" customFormat="1" ht="11.25" hidden="1" customHeight="1">
      <c r="A22" s="18">
        <v>1999</v>
      </c>
      <c r="B22" s="27"/>
      <c r="C22" s="40">
        <v>2339900</v>
      </c>
      <c r="D22" s="40">
        <v>1533654</v>
      </c>
      <c r="E22" s="40">
        <v>11994</v>
      </c>
      <c r="F22" s="40">
        <v>406781</v>
      </c>
      <c r="G22" s="40">
        <v>138171</v>
      </c>
      <c r="H22" s="157" t="s">
        <v>735</v>
      </c>
      <c r="I22" s="40">
        <v>61134</v>
      </c>
    </row>
    <row r="23" spans="1:9" s="207" customFormat="1" ht="11.25" hidden="1" customHeight="1">
      <c r="A23" s="18">
        <v>2000</v>
      </c>
      <c r="B23" s="27"/>
      <c r="C23" s="40">
        <v>2548690</v>
      </c>
      <c r="D23" s="40">
        <v>1703421</v>
      </c>
      <c r="E23" s="40">
        <v>13665</v>
      </c>
      <c r="F23" s="40">
        <v>438274</v>
      </c>
      <c r="G23" s="40">
        <v>148431</v>
      </c>
      <c r="H23" s="157" t="s">
        <v>735</v>
      </c>
      <c r="I23" s="40">
        <v>59422</v>
      </c>
    </row>
    <row r="24" spans="1:9" s="207" customFormat="1" ht="11.25" hidden="1" customHeight="1">
      <c r="A24" s="18">
        <v>2001</v>
      </c>
      <c r="B24" s="27"/>
      <c r="C24" s="40">
        <v>2184899</v>
      </c>
      <c r="D24" s="40">
        <v>1466455</v>
      </c>
      <c r="E24" s="40">
        <v>7335</v>
      </c>
      <c r="F24" s="40">
        <v>439518</v>
      </c>
      <c r="G24" s="40">
        <v>123249</v>
      </c>
      <c r="H24" s="157" t="s">
        <v>735</v>
      </c>
      <c r="I24" s="40">
        <v>51354</v>
      </c>
    </row>
    <row r="25" spans="1:9" s="207" customFormat="1" ht="11.25" hidden="1" customHeight="1">
      <c r="A25" s="18">
        <v>2002</v>
      </c>
      <c r="B25" s="27"/>
      <c r="C25" s="40">
        <v>2274629</v>
      </c>
      <c r="D25" s="40">
        <v>1491080</v>
      </c>
      <c r="E25" s="536">
        <v>7784</v>
      </c>
      <c r="F25" s="40">
        <v>493337</v>
      </c>
      <c r="G25" s="40">
        <v>144951</v>
      </c>
      <c r="H25" s="157" t="s">
        <v>735</v>
      </c>
      <c r="I25" s="40">
        <v>45405</v>
      </c>
    </row>
    <row r="26" spans="1:9" s="207" customFormat="1" ht="11.25" hidden="1" customHeight="1">
      <c r="A26" s="1302" t="s">
        <v>490</v>
      </c>
      <c r="B26" s="1303"/>
      <c r="C26" s="40">
        <v>2359346</v>
      </c>
      <c r="D26" s="40">
        <v>1519602</v>
      </c>
      <c r="E26" s="536">
        <v>9298</v>
      </c>
      <c r="F26" s="40">
        <v>517578</v>
      </c>
      <c r="G26" s="40">
        <v>141100</v>
      </c>
      <c r="H26" s="40">
        <v>36485</v>
      </c>
      <c r="I26" s="40">
        <v>47610</v>
      </c>
    </row>
    <row r="27" spans="1:9" s="207" customFormat="1" ht="11.25" customHeight="1">
      <c r="A27" s="1302" t="s">
        <v>491</v>
      </c>
      <c r="B27" s="1303"/>
      <c r="C27" s="40">
        <v>2712218</v>
      </c>
      <c r="D27" s="40">
        <v>1712800</v>
      </c>
      <c r="E27" s="536">
        <v>5528</v>
      </c>
      <c r="F27" s="40">
        <v>611525</v>
      </c>
      <c r="G27" s="40">
        <v>171142</v>
      </c>
      <c r="H27" s="40">
        <v>66070</v>
      </c>
      <c r="I27" s="40">
        <v>55865</v>
      </c>
    </row>
    <row r="28" spans="1:9" s="207" customFormat="1" ht="11.25" customHeight="1">
      <c r="A28" s="1302" t="s">
        <v>492</v>
      </c>
      <c r="B28" s="1303"/>
      <c r="C28" s="40">
        <v>2949730</v>
      </c>
      <c r="D28" s="40">
        <v>1853383</v>
      </c>
      <c r="E28" s="536">
        <v>11425</v>
      </c>
      <c r="F28" s="40">
        <v>640114</v>
      </c>
      <c r="G28" s="40">
        <v>203045</v>
      </c>
      <c r="H28" s="40">
        <v>100943</v>
      </c>
      <c r="I28" s="40">
        <v>56331</v>
      </c>
    </row>
    <row r="29" spans="1:9" s="207" customFormat="1" ht="11.25" customHeight="1">
      <c r="A29" s="1302" t="s">
        <v>493</v>
      </c>
      <c r="B29" s="1303"/>
      <c r="C29" s="40">
        <v>3222623</v>
      </c>
      <c r="D29" s="40">
        <v>2021762</v>
      </c>
      <c r="E29" s="536">
        <v>26812</v>
      </c>
      <c r="F29" s="40">
        <v>685454</v>
      </c>
      <c r="G29" s="40">
        <v>224423</v>
      </c>
      <c r="H29" s="40">
        <v>113180</v>
      </c>
      <c r="I29" s="40">
        <v>59222</v>
      </c>
    </row>
    <row r="30" spans="1:9" s="207" customFormat="1" ht="11.25" customHeight="1">
      <c r="A30" s="1302">
        <v>2007</v>
      </c>
      <c r="B30" s="1303"/>
      <c r="C30" s="424">
        <v>3372774</v>
      </c>
      <c r="D30" s="425">
        <v>2068032</v>
      </c>
      <c r="E30" s="537">
        <v>86078</v>
      </c>
      <c r="F30" s="425">
        <v>703734</v>
      </c>
      <c r="G30" s="425">
        <v>250767</v>
      </c>
      <c r="H30" s="425">
        <v>109443</v>
      </c>
      <c r="I30" s="425">
        <v>57634</v>
      </c>
    </row>
    <row r="31" spans="1:9" s="207" customFormat="1" ht="11.25" customHeight="1">
      <c r="A31" s="1302" t="s">
        <v>494</v>
      </c>
      <c r="B31" s="1303"/>
      <c r="C31" s="40">
        <v>3697848</v>
      </c>
      <c r="D31" s="40">
        <v>2104348</v>
      </c>
      <c r="E31" s="536">
        <v>430234</v>
      </c>
      <c r="F31" s="40">
        <v>574123</v>
      </c>
      <c r="G31" s="40">
        <v>264933</v>
      </c>
      <c r="H31" s="40">
        <v>122131</v>
      </c>
      <c r="I31" s="40">
        <v>70166</v>
      </c>
    </row>
    <row r="32" spans="1:9" s="207" customFormat="1" ht="11.25" customHeight="1">
      <c r="A32" s="1209">
        <v>2009</v>
      </c>
      <c r="B32" s="1203"/>
      <c r="C32" s="40">
        <v>3450785</v>
      </c>
      <c r="D32" s="40">
        <v>1882663</v>
      </c>
      <c r="E32" s="536">
        <v>508792</v>
      </c>
      <c r="F32" s="40">
        <v>549026</v>
      </c>
      <c r="G32" s="40">
        <v>234341</v>
      </c>
      <c r="H32" s="40">
        <v>105060</v>
      </c>
      <c r="I32" s="40">
        <v>65108</v>
      </c>
    </row>
    <row r="33" spans="1:9" s="207" customFormat="1" ht="11.25" customHeight="1">
      <c r="A33" s="1209">
        <v>2010</v>
      </c>
      <c r="B33" s="1203"/>
      <c r="C33" s="40">
        <f t="shared" ref="C33:I33" si="0">SUM(C121:C132)</f>
        <v>4206962</v>
      </c>
      <c r="D33" s="40">
        <f t="shared" si="0"/>
        <v>2271843</v>
      </c>
      <c r="E33" s="536">
        <f>SUM(E121:E132)</f>
        <v>637757</v>
      </c>
      <c r="F33" s="40">
        <f t="shared" si="0"/>
        <v>638181</v>
      </c>
      <c r="G33" s="40">
        <f t="shared" si="0"/>
        <v>289878</v>
      </c>
      <c r="H33" s="40">
        <f t="shared" si="0"/>
        <v>164825</v>
      </c>
      <c r="I33" s="40">
        <f t="shared" si="0"/>
        <v>87123</v>
      </c>
    </row>
    <row r="34" spans="1:9" s="207" customFormat="1" ht="11.25" customHeight="1">
      <c r="A34" s="1209">
        <v>2011</v>
      </c>
      <c r="B34" s="1203"/>
      <c r="C34" s="40">
        <f t="shared" ref="C34:I34" si="1">SUM(C148:C159)</f>
        <v>4413743</v>
      </c>
      <c r="D34" s="40">
        <f t="shared" si="1"/>
        <v>2214649</v>
      </c>
      <c r="E34" s="536">
        <f>SUM(E148:E159)</f>
        <v>744029</v>
      </c>
      <c r="F34" s="40">
        <f t="shared" si="1"/>
        <v>723277</v>
      </c>
      <c r="G34" s="40">
        <f t="shared" si="1"/>
        <v>303665</v>
      </c>
      <c r="H34" s="40">
        <f t="shared" si="1"/>
        <v>221542</v>
      </c>
      <c r="I34" s="40">
        <f t="shared" si="1"/>
        <v>81249</v>
      </c>
    </row>
    <row r="35" spans="1:9" s="207" customFormat="1" ht="11.25" customHeight="1">
      <c r="A35" s="1209">
        <v>2012</v>
      </c>
      <c r="B35" s="1203"/>
      <c r="C35" s="40">
        <v>4317477</v>
      </c>
      <c r="D35" s="40">
        <v>2065457</v>
      </c>
      <c r="E35" s="40">
        <f>SUM(E175:E186)</f>
        <v>845907</v>
      </c>
      <c r="F35" s="40">
        <v>730129</v>
      </c>
      <c r="G35" s="40">
        <f>SUM(G175:G186)</f>
        <v>290280</v>
      </c>
      <c r="H35" s="40">
        <v>175520</v>
      </c>
      <c r="I35" s="40">
        <v>86671</v>
      </c>
    </row>
    <row r="36" spans="1:9" s="207" customFormat="1" ht="11.25" customHeight="1">
      <c r="A36" s="1209">
        <v>2013</v>
      </c>
      <c r="B36" s="1203"/>
      <c r="C36" s="40">
        <f t="shared" ref="C36:I36" si="2">SUM(C202:C213)</f>
        <v>4328276</v>
      </c>
      <c r="D36" s="40">
        <f t="shared" si="2"/>
        <v>2094739</v>
      </c>
      <c r="E36" s="536">
        <f>SUM(E202:E213)</f>
        <v>877260</v>
      </c>
      <c r="F36" s="40">
        <f t="shared" si="2"/>
        <v>721723</v>
      </c>
      <c r="G36" s="40">
        <f t="shared" si="2"/>
        <v>287733</v>
      </c>
      <c r="H36" s="40">
        <f t="shared" si="2"/>
        <v>133328</v>
      </c>
      <c r="I36" s="40">
        <f t="shared" si="2"/>
        <v>90557</v>
      </c>
    </row>
    <row r="37" spans="1:9" s="207" customFormat="1" ht="11.25" hidden="1" customHeight="1">
      <c r="A37" s="1209">
        <v>2014</v>
      </c>
      <c r="B37" s="1203"/>
      <c r="C37" s="40">
        <f t="shared" ref="C37:I37" si="3">SUM(C229:C240)</f>
        <v>4067898</v>
      </c>
      <c r="D37" s="40">
        <f t="shared" si="3"/>
        <v>1958349</v>
      </c>
      <c r="E37" s="536">
        <f>SUM(E229:E240)</f>
        <v>823042</v>
      </c>
      <c r="F37" s="40">
        <f t="shared" si="3"/>
        <v>673440</v>
      </c>
      <c r="G37" s="40">
        <f t="shared" si="3"/>
        <v>283980</v>
      </c>
      <c r="H37" s="40">
        <f t="shared" si="3"/>
        <v>116491</v>
      </c>
      <c r="I37" s="40">
        <f t="shared" si="3"/>
        <v>89775</v>
      </c>
    </row>
    <row r="38" spans="1:9" s="207" customFormat="1" ht="6" customHeight="1">
      <c r="A38" s="1071"/>
      <c r="B38" s="45"/>
      <c r="E38" s="421"/>
    </row>
    <row r="39" spans="1:9" s="207" customFormat="1" ht="11.25" hidden="1" customHeight="1">
      <c r="A39" s="1204">
        <v>2007</v>
      </c>
      <c r="B39" s="1205"/>
      <c r="E39" s="421"/>
    </row>
    <row r="40" spans="1:9" s="207" customFormat="1" ht="11.25" hidden="1" customHeight="1">
      <c r="A40" s="1071"/>
      <c r="B40" s="45" t="s">
        <v>176</v>
      </c>
      <c r="C40" s="420">
        <v>242896</v>
      </c>
      <c r="D40" s="421">
        <v>147149</v>
      </c>
      <c r="E40" s="421">
        <v>3563</v>
      </c>
      <c r="F40" s="421">
        <v>56997</v>
      </c>
      <c r="G40" s="421">
        <v>18078</v>
      </c>
      <c r="H40" s="421">
        <v>5852</v>
      </c>
      <c r="I40" s="421">
        <v>4335</v>
      </c>
    </row>
    <row r="41" spans="1:9" s="207" customFormat="1" ht="11.25" hidden="1" customHeight="1">
      <c r="A41" s="1071"/>
      <c r="B41" s="45" t="s">
        <v>177</v>
      </c>
      <c r="C41" s="420">
        <v>250128</v>
      </c>
      <c r="D41" s="420">
        <v>155185</v>
      </c>
      <c r="E41" s="421">
        <v>3037</v>
      </c>
      <c r="F41" s="420">
        <v>54725</v>
      </c>
      <c r="G41" s="420">
        <v>18981</v>
      </c>
      <c r="H41" s="420">
        <v>6540</v>
      </c>
      <c r="I41" s="420">
        <v>4430</v>
      </c>
    </row>
    <row r="42" spans="1:9" s="207" customFormat="1" ht="11.25" hidden="1" customHeight="1">
      <c r="A42" s="1071"/>
      <c r="B42" s="45" t="s">
        <v>178</v>
      </c>
      <c r="C42" s="420">
        <v>296108</v>
      </c>
      <c r="D42" s="420">
        <v>182454</v>
      </c>
      <c r="E42" s="421">
        <v>4661</v>
      </c>
      <c r="F42" s="420">
        <v>65576</v>
      </c>
      <c r="G42" s="420">
        <v>21066</v>
      </c>
      <c r="H42" s="420">
        <v>9195</v>
      </c>
      <c r="I42" s="420">
        <v>4906</v>
      </c>
    </row>
    <row r="43" spans="1:9" s="207" customFormat="1" ht="11.25" hidden="1" customHeight="1">
      <c r="A43" s="1071"/>
      <c r="B43" s="45" t="s">
        <v>179</v>
      </c>
      <c r="C43" s="421">
        <v>271102</v>
      </c>
      <c r="D43" s="421">
        <v>169325</v>
      </c>
      <c r="E43" s="421">
        <v>4687</v>
      </c>
      <c r="F43" s="421">
        <v>56830</v>
      </c>
      <c r="G43" s="421">
        <v>20088</v>
      </c>
      <c r="H43" s="421">
        <v>8895</v>
      </c>
      <c r="I43" s="421">
        <v>4231</v>
      </c>
    </row>
    <row r="44" spans="1:9" s="207" customFormat="1" ht="11.25" hidden="1" customHeight="1">
      <c r="A44" s="1071"/>
      <c r="B44" s="45" t="s">
        <v>180</v>
      </c>
      <c r="C44" s="421">
        <v>273488</v>
      </c>
      <c r="D44" s="421">
        <v>167230</v>
      </c>
      <c r="E44" s="421">
        <v>5033</v>
      </c>
      <c r="F44" s="421">
        <v>61593</v>
      </c>
      <c r="G44" s="421">
        <v>19956</v>
      </c>
      <c r="H44" s="421">
        <v>7766</v>
      </c>
      <c r="I44" s="421">
        <v>4512</v>
      </c>
    </row>
    <row r="45" spans="1:9" s="207" customFormat="1" ht="11.25" hidden="1" customHeight="1">
      <c r="A45" s="1071"/>
      <c r="B45" s="45" t="s">
        <v>181</v>
      </c>
      <c r="C45" s="421">
        <v>283981</v>
      </c>
      <c r="D45" s="421">
        <v>173267</v>
      </c>
      <c r="E45" s="421">
        <v>4841</v>
      </c>
      <c r="F45" s="421">
        <v>62141</v>
      </c>
      <c r="G45" s="421">
        <v>21311</v>
      </c>
      <c r="H45" s="421">
        <v>9670</v>
      </c>
      <c r="I45" s="421">
        <v>4999</v>
      </c>
    </row>
    <row r="46" spans="1:9" s="207" customFormat="1" ht="11.25" hidden="1" customHeight="1">
      <c r="A46" s="1071"/>
      <c r="B46" s="45" t="s">
        <v>182</v>
      </c>
      <c r="C46" s="421">
        <v>283514</v>
      </c>
      <c r="D46" s="421">
        <v>172286</v>
      </c>
      <c r="E46" s="421">
        <v>5335</v>
      </c>
      <c r="F46" s="421">
        <v>61746</v>
      </c>
      <c r="G46" s="421">
        <v>21407</v>
      </c>
      <c r="H46" s="421">
        <v>9110</v>
      </c>
      <c r="I46" s="421">
        <v>5294</v>
      </c>
    </row>
    <row r="47" spans="1:9" s="207" customFormat="1" ht="11.25" hidden="1" customHeight="1">
      <c r="A47" s="1071"/>
      <c r="B47" s="45" t="s">
        <v>183</v>
      </c>
      <c r="C47" s="421">
        <v>278204</v>
      </c>
      <c r="D47" s="421">
        <v>171482</v>
      </c>
      <c r="E47" s="421">
        <v>4814</v>
      </c>
      <c r="F47" s="421">
        <v>59472</v>
      </c>
      <c r="G47" s="421">
        <v>20455</v>
      </c>
      <c r="H47" s="421">
        <v>8838</v>
      </c>
      <c r="I47" s="421">
        <v>5180</v>
      </c>
    </row>
    <row r="48" spans="1:9" s="207" customFormat="1" ht="11.25" hidden="1" customHeight="1">
      <c r="A48" s="1071"/>
      <c r="B48" s="45" t="s">
        <v>184</v>
      </c>
      <c r="C48" s="421">
        <v>292482</v>
      </c>
      <c r="D48" s="421">
        <v>177962</v>
      </c>
      <c r="E48" s="421">
        <v>4961</v>
      </c>
      <c r="F48" s="421">
        <v>62861</v>
      </c>
      <c r="G48" s="421">
        <v>22479</v>
      </c>
      <c r="H48" s="421">
        <v>10633</v>
      </c>
      <c r="I48" s="421">
        <v>5350</v>
      </c>
    </row>
    <row r="49" spans="1:9" s="207" customFormat="1" ht="11.25" hidden="1" customHeight="1">
      <c r="A49" s="1071"/>
      <c r="B49" s="45" t="s">
        <v>185</v>
      </c>
      <c r="C49" s="421">
        <v>303948</v>
      </c>
      <c r="D49" s="421">
        <v>182107</v>
      </c>
      <c r="E49" s="421">
        <v>7677</v>
      </c>
      <c r="F49" s="421">
        <v>65383</v>
      </c>
      <c r="G49" s="421">
        <v>23216</v>
      </c>
      <c r="H49" s="373" t="s">
        <v>738</v>
      </c>
      <c r="I49" s="421">
        <v>5133</v>
      </c>
    </row>
    <row r="50" spans="1:9" s="207" customFormat="1" ht="11.25" hidden="1" customHeight="1">
      <c r="A50" s="1071"/>
      <c r="B50" s="45" t="s">
        <v>186</v>
      </c>
      <c r="C50" s="421">
        <v>309609</v>
      </c>
      <c r="D50" s="423">
        <v>189712</v>
      </c>
      <c r="E50" s="421">
        <v>19789</v>
      </c>
      <c r="F50" s="421">
        <v>50472</v>
      </c>
      <c r="G50" s="421">
        <v>22898</v>
      </c>
      <c r="H50" s="421">
        <v>12742</v>
      </c>
      <c r="I50" s="421">
        <v>4576</v>
      </c>
    </row>
    <row r="51" spans="1:9" ht="11.25" hidden="1" customHeight="1">
      <c r="A51" s="1071"/>
      <c r="B51" s="45" t="s">
        <v>187</v>
      </c>
      <c r="C51" s="421">
        <v>287314</v>
      </c>
      <c r="D51" s="421">
        <v>179873</v>
      </c>
      <c r="E51" s="421">
        <v>17683</v>
      </c>
      <c r="F51" s="421">
        <v>45938</v>
      </c>
      <c r="G51" s="421">
        <v>20832</v>
      </c>
      <c r="H51" s="421">
        <v>10586</v>
      </c>
      <c r="I51" s="421">
        <v>4688</v>
      </c>
    </row>
    <row r="52" spans="1:9" ht="11.25" hidden="1" customHeight="1">
      <c r="A52" s="1071"/>
      <c r="B52" s="45"/>
      <c r="E52" s="538"/>
    </row>
    <row r="53" spans="1:9" ht="11.25" hidden="1" customHeight="1">
      <c r="A53" s="1202" t="s">
        <v>188</v>
      </c>
      <c r="B53" s="1203"/>
      <c r="C53" s="39">
        <f t="shared" ref="C53:I53" si="4">C40</f>
        <v>242896</v>
      </c>
      <c r="D53" s="41">
        <f t="shared" si="4"/>
        <v>147149</v>
      </c>
      <c r="E53" s="536">
        <f>E40</f>
        <v>3563</v>
      </c>
      <c r="F53" s="41">
        <f t="shared" si="4"/>
        <v>56997</v>
      </c>
      <c r="G53" s="41">
        <f t="shared" si="4"/>
        <v>18078</v>
      </c>
      <c r="H53" s="41">
        <f t="shared" si="4"/>
        <v>5852</v>
      </c>
      <c r="I53" s="41">
        <f t="shared" si="4"/>
        <v>4335</v>
      </c>
    </row>
    <row r="54" spans="1:9" ht="11.25" hidden="1" customHeight="1">
      <c r="A54" s="1202" t="s">
        <v>189</v>
      </c>
      <c r="B54" s="1203"/>
      <c r="C54" s="39">
        <f>SUM(C$40:C41)</f>
        <v>493024</v>
      </c>
      <c r="D54" s="41">
        <f>SUM(D$40:D41)</f>
        <v>302334</v>
      </c>
      <c r="E54" s="536">
        <f>SUM(E$40:E41)</f>
        <v>6600</v>
      </c>
      <c r="F54" s="41">
        <f>SUM(F$40:F41)</f>
        <v>111722</v>
      </c>
      <c r="G54" s="41">
        <f>SUM(G$40:G41)</f>
        <v>37059</v>
      </c>
      <c r="H54" s="41">
        <f>SUM(H$40:H41)</f>
        <v>12392</v>
      </c>
      <c r="I54" s="41">
        <f>SUM(I$40:I41)</f>
        <v>8765</v>
      </c>
    </row>
    <row r="55" spans="1:9" ht="11.25" hidden="1" customHeight="1">
      <c r="A55" s="1202" t="s">
        <v>190</v>
      </c>
      <c r="B55" s="1203"/>
      <c r="C55" s="39">
        <f>SUM(C$40:C42)</f>
        <v>789132</v>
      </c>
      <c r="D55" s="41">
        <f>SUM(D$40:D42)</f>
        <v>484788</v>
      </c>
      <c r="E55" s="536">
        <f>SUM(E$40:E42)</f>
        <v>11261</v>
      </c>
      <c r="F55" s="41">
        <f>SUM(F$40:F42)</f>
        <v>177298</v>
      </c>
      <c r="G55" s="41">
        <f>SUM(G$40:G42)</f>
        <v>58125</v>
      </c>
      <c r="H55" s="41">
        <f>SUM(H$40:H42)</f>
        <v>21587</v>
      </c>
      <c r="I55" s="41">
        <f>SUM(I$40:I42)</f>
        <v>13671</v>
      </c>
    </row>
    <row r="56" spans="1:9" ht="11.25" hidden="1" customHeight="1">
      <c r="A56" s="1202" t="s">
        <v>191</v>
      </c>
      <c r="B56" s="1203"/>
      <c r="C56" s="39">
        <f>SUM(C$40:C43)</f>
        <v>1060234</v>
      </c>
      <c r="D56" s="41">
        <f>SUM(D$40:D43)</f>
        <v>654113</v>
      </c>
      <c r="E56" s="536">
        <f>SUM(E$40:E43)</f>
        <v>15948</v>
      </c>
      <c r="F56" s="41">
        <f>SUM(F$40:F43)</f>
        <v>234128</v>
      </c>
      <c r="G56" s="41">
        <f>SUM(G$40:G43)</f>
        <v>78213</v>
      </c>
      <c r="H56" s="41">
        <f>SUM(H$40:H43)</f>
        <v>30482</v>
      </c>
      <c r="I56" s="41">
        <f>SUM(I$40:I43)</f>
        <v>17902</v>
      </c>
    </row>
    <row r="57" spans="1:9" ht="11.25" hidden="1" customHeight="1">
      <c r="A57" s="1202" t="s">
        <v>192</v>
      </c>
      <c r="B57" s="1203"/>
      <c r="C57" s="39">
        <f>SUM(C$40:C44)</f>
        <v>1333722</v>
      </c>
      <c r="D57" s="41">
        <f>SUM(D$40:D44)</f>
        <v>821343</v>
      </c>
      <c r="E57" s="536">
        <f>SUM(E$40:E44)</f>
        <v>20981</v>
      </c>
      <c r="F57" s="41">
        <f>SUM(F$40:F44)</f>
        <v>295721</v>
      </c>
      <c r="G57" s="41">
        <f>SUM(G$40:G44)</f>
        <v>98169</v>
      </c>
      <c r="H57" s="41">
        <f>SUM(H$40:H44)</f>
        <v>38248</v>
      </c>
      <c r="I57" s="41">
        <f>SUM(I$40:I44)</f>
        <v>22414</v>
      </c>
    </row>
    <row r="58" spans="1:9" ht="11.25" hidden="1" customHeight="1">
      <c r="A58" s="1202" t="s">
        <v>193</v>
      </c>
      <c r="B58" s="1203"/>
      <c r="C58" s="39">
        <f>SUM(C$40:C45)</f>
        <v>1617703</v>
      </c>
      <c r="D58" s="41">
        <f>SUM(D$40:D45)</f>
        <v>994610</v>
      </c>
      <c r="E58" s="536">
        <f>SUM(E$40:E45)</f>
        <v>25822</v>
      </c>
      <c r="F58" s="41">
        <f>SUM(F$40:F45)</f>
        <v>357862</v>
      </c>
      <c r="G58" s="41">
        <f>SUM(G$40:G45)</f>
        <v>119480</v>
      </c>
      <c r="H58" s="41">
        <f>SUM(H$40:H45)</f>
        <v>47918</v>
      </c>
      <c r="I58" s="41">
        <f>SUM(I$40:I45)</f>
        <v>27413</v>
      </c>
    </row>
    <row r="59" spans="1:9" ht="11.25" hidden="1" customHeight="1">
      <c r="A59" s="1202" t="s">
        <v>194</v>
      </c>
      <c r="B59" s="1203"/>
      <c r="C59" s="39">
        <f>SUM(C$40:C46)</f>
        <v>1901217</v>
      </c>
      <c r="D59" s="41">
        <f>SUM(D$40:D46)</f>
        <v>1166896</v>
      </c>
      <c r="E59" s="536">
        <f>SUM(E$40:E46)</f>
        <v>31157</v>
      </c>
      <c r="F59" s="41">
        <f>SUM(F$40:F46)</f>
        <v>419608</v>
      </c>
      <c r="G59" s="41">
        <f>SUM(G$40:G46)</f>
        <v>140887</v>
      </c>
      <c r="H59" s="41">
        <f>SUM(H$40:H46)</f>
        <v>57028</v>
      </c>
      <c r="I59" s="41">
        <f>SUM(I$40:I46)</f>
        <v>32707</v>
      </c>
    </row>
    <row r="60" spans="1:9" ht="11.25" hidden="1" customHeight="1">
      <c r="A60" s="1202" t="s">
        <v>195</v>
      </c>
      <c r="B60" s="1203"/>
      <c r="C60" s="39">
        <f>SUM(C$40:C47)</f>
        <v>2179421</v>
      </c>
      <c r="D60" s="41">
        <f>SUM(D$40:D47)</f>
        <v>1338378</v>
      </c>
      <c r="E60" s="536">
        <f>SUM(E$40:E47)</f>
        <v>35971</v>
      </c>
      <c r="F60" s="41">
        <f>SUM(F$40:F47)</f>
        <v>479080</v>
      </c>
      <c r="G60" s="41">
        <f>SUM(G$40:G47)</f>
        <v>161342</v>
      </c>
      <c r="H60" s="41">
        <f>SUM(H$40:H47)</f>
        <v>65866</v>
      </c>
      <c r="I60" s="41">
        <f>SUM(I$40:I47)</f>
        <v>37887</v>
      </c>
    </row>
    <row r="61" spans="1:9" ht="11.25" hidden="1" customHeight="1">
      <c r="A61" s="1202" t="s">
        <v>196</v>
      </c>
      <c r="B61" s="1203"/>
      <c r="C61" s="39">
        <f>SUM(C$40:C48)</f>
        <v>2471903</v>
      </c>
      <c r="D61" s="41">
        <f>SUM(D$40:D48)</f>
        <v>1516340</v>
      </c>
      <c r="E61" s="536">
        <f>SUM(E$40:E48)</f>
        <v>40932</v>
      </c>
      <c r="F61" s="41">
        <f>SUM(F$40:F48)</f>
        <v>541941</v>
      </c>
      <c r="G61" s="41">
        <f>SUM(G$40:G48)</f>
        <v>183821</v>
      </c>
      <c r="H61" s="41">
        <f>SUM(H$40:H48)</f>
        <v>76499</v>
      </c>
      <c r="I61" s="41">
        <f>SUM(I$40:I48)</f>
        <v>43237</v>
      </c>
    </row>
    <row r="62" spans="1:9" ht="11.25" hidden="1" customHeight="1">
      <c r="A62" s="1202" t="s">
        <v>197</v>
      </c>
      <c r="B62" s="1203"/>
      <c r="C62" s="39">
        <f>SUM(C$40:C49)</f>
        <v>2775851</v>
      </c>
      <c r="D62" s="41">
        <f>SUM(D$40:D49)</f>
        <v>1698447</v>
      </c>
      <c r="E62" s="536">
        <f>SUM(E$40:E49)</f>
        <v>48609</v>
      </c>
      <c r="F62" s="41">
        <f>SUM(F$40:F49)</f>
        <v>607324</v>
      </c>
      <c r="G62" s="41">
        <f>SUM(G$40:G49)</f>
        <v>207037</v>
      </c>
      <c r="H62" s="41">
        <f>SUM(H$40:H49)</f>
        <v>76499</v>
      </c>
      <c r="I62" s="41">
        <f>SUM(I$40:I49)</f>
        <v>48370</v>
      </c>
    </row>
    <row r="63" spans="1:9" ht="11.25" hidden="1" customHeight="1">
      <c r="A63" s="1202" t="s">
        <v>198</v>
      </c>
      <c r="B63" s="1203"/>
      <c r="C63" s="39">
        <f>SUM(C$40:C50)</f>
        <v>3085460</v>
      </c>
      <c r="D63" s="41">
        <f>SUM(D$40:D50)</f>
        <v>1888159</v>
      </c>
      <c r="E63" s="536">
        <f>SUM(E$40:E50)</f>
        <v>68398</v>
      </c>
      <c r="F63" s="41">
        <f>SUM(F$40:F50)</f>
        <v>657796</v>
      </c>
      <c r="G63" s="41">
        <f>SUM(G$40:G50)</f>
        <v>229935</v>
      </c>
      <c r="H63" s="41">
        <f>SUM(H$40:H50)</f>
        <v>89241</v>
      </c>
      <c r="I63" s="41">
        <f>SUM(I$40:I50)</f>
        <v>52946</v>
      </c>
    </row>
    <row r="64" spans="1:9" ht="11.25" hidden="1" customHeight="1">
      <c r="A64" s="1202" t="s">
        <v>199</v>
      </c>
      <c r="B64" s="1203"/>
      <c r="C64" s="39">
        <f>SUM(C$40:C51)</f>
        <v>3372774</v>
      </c>
      <c r="D64" s="41">
        <f>SUM(D$40:D51)</f>
        <v>2068032</v>
      </c>
      <c r="E64" s="536">
        <f>SUM(E$40:E51)</f>
        <v>86081</v>
      </c>
      <c r="F64" s="41">
        <f>SUM(F$40:F51)</f>
        <v>703734</v>
      </c>
      <c r="G64" s="41">
        <f>SUM(G$40:G51)</f>
        <v>250767</v>
      </c>
      <c r="H64" s="41">
        <f>SUM(H$40:H51)</f>
        <v>99827</v>
      </c>
      <c r="I64" s="41">
        <f>SUM(I$40:I51)</f>
        <v>57634</v>
      </c>
    </row>
    <row r="65" spans="1:9" ht="11.25" hidden="1" customHeight="1">
      <c r="A65" s="1071"/>
      <c r="B65" s="45"/>
      <c r="E65" s="538"/>
    </row>
    <row r="66" spans="1:9" ht="11.25" hidden="1" customHeight="1">
      <c r="A66" s="1071">
        <v>2008</v>
      </c>
      <c r="B66" s="45"/>
      <c r="E66" s="538"/>
    </row>
    <row r="67" spans="1:9" ht="11.25" hidden="1" customHeight="1">
      <c r="A67" s="1071"/>
      <c r="B67" s="45" t="s">
        <v>176</v>
      </c>
      <c r="C67" s="41">
        <v>271242</v>
      </c>
      <c r="D67" s="41">
        <v>161865</v>
      </c>
      <c r="E67" s="536">
        <v>19652</v>
      </c>
      <c r="F67" s="41">
        <v>46419</v>
      </c>
      <c r="G67" s="41">
        <v>20929</v>
      </c>
      <c r="H67" s="41">
        <v>7279</v>
      </c>
      <c r="I67" s="41">
        <v>3891</v>
      </c>
    </row>
    <row r="68" spans="1:9" ht="11.25" hidden="1" customHeight="1">
      <c r="A68" s="1071"/>
      <c r="B68" s="45" t="s">
        <v>177</v>
      </c>
      <c r="C68" s="41">
        <v>289166</v>
      </c>
      <c r="D68" s="41">
        <v>173323</v>
      </c>
      <c r="E68" s="536">
        <v>20648</v>
      </c>
      <c r="F68" s="41">
        <v>46122</v>
      </c>
      <c r="G68" s="41">
        <v>21962</v>
      </c>
      <c r="H68" s="41">
        <v>10060</v>
      </c>
      <c r="I68" s="41">
        <v>4696</v>
      </c>
    </row>
    <row r="69" spans="1:9" ht="11.25" hidden="1" customHeight="1">
      <c r="A69" s="1071"/>
      <c r="B69" s="45" t="s">
        <v>178</v>
      </c>
      <c r="C69" s="41">
        <v>314275</v>
      </c>
      <c r="D69" s="41">
        <v>193487</v>
      </c>
      <c r="E69" s="536">
        <v>22371</v>
      </c>
      <c r="F69" s="41">
        <v>48097</v>
      </c>
      <c r="G69" s="41">
        <v>24099</v>
      </c>
      <c r="H69" s="41">
        <v>10914</v>
      </c>
      <c r="I69" s="41">
        <v>4423</v>
      </c>
    </row>
    <row r="70" spans="1:9" ht="11.25" hidden="1" customHeight="1">
      <c r="A70" s="1071"/>
      <c r="B70" s="45" t="s">
        <v>179</v>
      </c>
      <c r="C70" s="41">
        <v>329912</v>
      </c>
      <c r="D70" s="41">
        <v>185503</v>
      </c>
      <c r="E70" s="536">
        <v>42223</v>
      </c>
      <c r="F70" s="41">
        <v>51636</v>
      </c>
      <c r="G70" s="41">
        <v>23442</v>
      </c>
      <c r="H70" s="41">
        <v>11034</v>
      </c>
      <c r="I70" s="41">
        <v>4584</v>
      </c>
    </row>
    <row r="71" spans="1:9" ht="11.25" hidden="1" customHeight="1">
      <c r="A71" s="1071"/>
      <c r="B71" s="45" t="s">
        <v>180</v>
      </c>
      <c r="C71" s="41">
        <v>319582</v>
      </c>
      <c r="D71" s="41">
        <v>181552</v>
      </c>
      <c r="E71" s="536">
        <v>40973</v>
      </c>
      <c r="F71" s="41">
        <v>48403</v>
      </c>
      <c r="G71" s="41">
        <v>21772</v>
      </c>
      <c r="H71" s="41">
        <v>9907</v>
      </c>
      <c r="I71" s="41">
        <v>6414</v>
      </c>
    </row>
    <row r="72" spans="1:9" ht="11.25" hidden="1" customHeight="1">
      <c r="A72" s="1071"/>
      <c r="B72" s="45" t="s">
        <v>181</v>
      </c>
      <c r="C72" s="41">
        <v>326024</v>
      </c>
      <c r="D72" s="41">
        <v>181982</v>
      </c>
      <c r="E72" s="536">
        <v>41701</v>
      </c>
      <c r="F72" s="41">
        <v>48886</v>
      </c>
      <c r="G72" s="41">
        <v>23264</v>
      </c>
      <c r="H72" s="41">
        <v>11979</v>
      </c>
      <c r="I72" s="41">
        <v>7127</v>
      </c>
    </row>
    <row r="73" spans="1:9" ht="11.25" hidden="1" customHeight="1">
      <c r="A73" s="1071"/>
      <c r="B73" s="45" t="s">
        <v>182</v>
      </c>
      <c r="C73" s="41">
        <v>320641</v>
      </c>
      <c r="D73" s="41">
        <v>177333</v>
      </c>
      <c r="E73" s="536">
        <v>42510</v>
      </c>
      <c r="F73" s="41">
        <v>49963</v>
      </c>
      <c r="G73" s="41">
        <v>22902</v>
      </c>
      <c r="H73" s="41">
        <v>9907</v>
      </c>
      <c r="I73" s="41">
        <v>6857</v>
      </c>
    </row>
    <row r="74" spans="1:9" ht="11.25" hidden="1" customHeight="1">
      <c r="A74" s="1071"/>
      <c r="B74" s="45" t="s">
        <v>183</v>
      </c>
      <c r="C74" s="41">
        <v>299892</v>
      </c>
      <c r="D74" s="41">
        <v>169631</v>
      </c>
      <c r="E74" s="536">
        <v>37004</v>
      </c>
      <c r="F74" s="41">
        <v>42845</v>
      </c>
      <c r="G74" s="41">
        <v>21308</v>
      </c>
      <c r="H74" s="41">
        <v>9749</v>
      </c>
      <c r="I74" s="41">
        <v>8060</v>
      </c>
    </row>
    <row r="75" spans="1:9" ht="11.25" hidden="1" customHeight="1">
      <c r="A75" s="1071"/>
      <c r="B75" s="45" t="s">
        <v>184</v>
      </c>
      <c r="C75" s="41">
        <v>317195</v>
      </c>
      <c r="D75" s="41">
        <v>175096</v>
      </c>
      <c r="E75" s="536">
        <v>40102</v>
      </c>
      <c r="F75" s="41">
        <v>49715</v>
      </c>
      <c r="G75" s="41">
        <v>22717</v>
      </c>
      <c r="H75" s="41">
        <v>11352</v>
      </c>
      <c r="I75" s="41">
        <v>7197</v>
      </c>
    </row>
    <row r="76" spans="1:9" ht="11.25" hidden="1" customHeight="1">
      <c r="A76" s="1071"/>
      <c r="B76" s="45" t="s">
        <v>185</v>
      </c>
      <c r="C76" s="41">
        <v>328179</v>
      </c>
      <c r="D76" s="41">
        <v>181203</v>
      </c>
      <c r="E76" s="536">
        <v>43400</v>
      </c>
      <c r="F76" s="41">
        <v>51672</v>
      </c>
      <c r="G76" s="41">
        <v>23785</v>
      </c>
      <c r="H76" s="41">
        <v>10811</v>
      </c>
      <c r="I76" s="41">
        <v>6648</v>
      </c>
    </row>
    <row r="77" spans="1:9" ht="11.25" hidden="1" customHeight="1">
      <c r="A77" s="1071"/>
      <c r="B77" s="45" t="s">
        <v>186</v>
      </c>
      <c r="C77" s="41">
        <v>317953</v>
      </c>
      <c r="D77" s="41">
        <v>181221</v>
      </c>
      <c r="E77" s="536">
        <v>41080</v>
      </c>
      <c r="F77" s="41">
        <v>46663</v>
      </c>
      <c r="G77" s="41">
        <v>21668</v>
      </c>
      <c r="H77" s="41">
        <v>11038</v>
      </c>
      <c r="I77" s="41">
        <v>5573</v>
      </c>
    </row>
    <row r="78" spans="1:9" ht="11.25" hidden="1" customHeight="1">
      <c r="A78" s="1071"/>
      <c r="B78" s="45" t="s">
        <v>187</v>
      </c>
      <c r="C78" s="41">
        <v>263789</v>
      </c>
      <c r="D78" s="41">
        <v>142151</v>
      </c>
      <c r="E78" s="536">
        <v>38572</v>
      </c>
      <c r="F78" s="41">
        <v>43705</v>
      </c>
      <c r="G78" s="41">
        <v>17080</v>
      </c>
      <c r="H78" s="41">
        <v>8099</v>
      </c>
      <c r="I78" s="41">
        <v>4695</v>
      </c>
    </row>
    <row r="79" spans="1:9" ht="11.25" hidden="1" customHeight="1">
      <c r="A79" s="1071"/>
      <c r="B79" s="45"/>
      <c r="E79" s="538"/>
    </row>
    <row r="80" spans="1:9" ht="11.25" hidden="1" customHeight="1">
      <c r="A80" s="1202" t="s">
        <v>188</v>
      </c>
      <c r="B80" s="1203"/>
      <c r="C80" s="41">
        <f t="shared" ref="C80:I91" si="5">C67</f>
        <v>271242</v>
      </c>
      <c r="D80" s="41">
        <f t="shared" si="5"/>
        <v>161865</v>
      </c>
      <c r="E80" s="536">
        <f t="shared" si="5"/>
        <v>19652</v>
      </c>
      <c r="F80" s="41">
        <f t="shared" si="5"/>
        <v>46419</v>
      </c>
      <c r="G80" s="41">
        <f t="shared" si="5"/>
        <v>20929</v>
      </c>
      <c r="H80" s="41">
        <f t="shared" si="5"/>
        <v>7279</v>
      </c>
      <c r="I80" s="41">
        <f t="shared" si="5"/>
        <v>3891</v>
      </c>
    </row>
    <row r="81" spans="1:9" ht="11.25" hidden="1" customHeight="1">
      <c r="A81" s="1202" t="s">
        <v>189</v>
      </c>
      <c r="B81" s="1203"/>
      <c r="C81" s="41">
        <f t="shared" si="5"/>
        <v>289166</v>
      </c>
      <c r="D81" s="41">
        <f t="shared" si="5"/>
        <v>173323</v>
      </c>
      <c r="E81" s="536">
        <f t="shared" si="5"/>
        <v>20648</v>
      </c>
      <c r="F81" s="41">
        <f t="shared" si="5"/>
        <v>46122</v>
      </c>
      <c r="G81" s="41">
        <f t="shared" si="5"/>
        <v>21962</v>
      </c>
      <c r="H81" s="41">
        <f t="shared" si="5"/>
        <v>10060</v>
      </c>
      <c r="I81" s="41">
        <f t="shared" si="5"/>
        <v>4696</v>
      </c>
    </row>
    <row r="82" spans="1:9" ht="11.25" hidden="1" customHeight="1">
      <c r="A82" s="1202" t="s">
        <v>190</v>
      </c>
      <c r="B82" s="1203"/>
      <c r="C82" s="41">
        <f t="shared" si="5"/>
        <v>314275</v>
      </c>
      <c r="D82" s="41">
        <f t="shared" si="5"/>
        <v>193487</v>
      </c>
      <c r="E82" s="536">
        <f t="shared" si="5"/>
        <v>22371</v>
      </c>
      <c r="F82" s="41">
        <f t="shared" si="5"/>
        <v>48097</v>
      </c>
      <c r="G82" s="41">
        <f t="shared" si="5"/>
        <v>24099</v>
      </c>
      <c r="H82" s="41">
        <f t="shared" si="5"/>
        <v>10914</v>
      </c>
      <c r="I82" s="41">
        <f t="shared" si="5"/>
        <v>4423</v>
      </c>
    </row>
    <row r="83" spans="1:9" ht="11.25" hidden="1" customHeight="1">
      <c r="A83" s="1202" t="s">
        <v>191</v>
      </c>
      <c r="B83" s="1203"/>
      <c r="C83" s="41">
        <f t="shared" si="5"/>
        <v>329912</v>
      </c>
      <c r="D83" s="41">
        <f t="shared" si="5"/>
        <v>185503</v>
      </c>
      <c r="E83" s="536">
        <f t="shared" si="5"/>
        <v>42223</v>
      </c>
      <c r="F83" s="41">
        <f t="shared" si="5"/>
        <v>51636</v>
      </c>
      <c r="G83" s="41">
        <f t="shared" si="5"/>
        <v>23442</v>
      </c>
      <c r="H83" s="41">
        <f t="shared" si="5"/>
        <v>11034</v>
      </c>
      <c r="I83" s="41">
        <f t="shared" si="5"/>
        <v>4584</v>
      </c>
    </row>
    <row r="84" spans="1:9" ht="11.25" hidden="1" customHeight="1">
      <c r="A84" s="1202" t="s">
        <v>192</v>
      </c>
      <c r="B84" s="1203"/>
      <c r="C84" s="41">
        <f t="shared" si="5"/>
        <v>319582</v>
      </c>
      <c r="D84" s="41">
        <f t="shared" si="5"/>
        <v>181552</v>
      </c>
      <c r="E84" s="536">
        <f t="shared" si="5"/>
        <v>40973</v>
      </c>
      <c r="F84" s="41">
        <f t="shared" si="5"/>
        <v>48403</v>
      </c>
      <c r="G84" s="41">
        <f t="shared" si="5"/>
        <v>21772</v>
      </c>
      <c r="H84" s="41">
        <f t="shared" si="5"/>
        <v>9907</v>
      </c>
      <c r="I84" s="41">
        <f t="shared" si="5"/>
        <v>6414</v>
      </c>
    </row>
    <row r="85" spans="1:9" ht="11.25" hidden="1" customHeight="1">
      <c r="A85" s="1202" t="s">
        <v>193</v>
      </c>
      <c r="B85" s="1203"/>
      <c r="C85" s="41">
        <f t="shared" si="5"/>
        <v>326024</v>
      </c>
      <c r="D85" s="41">
        <f t="shared" si="5"/>
        <v>181982</v>
      </c>
      <c r="E85" s="536">
        <f t="shared" si="5"/>
        <v>41701</v>
      </c>
      <c r="F85" s="41">
        <f t="shared" si="5"/>
        <v>48886</v>
      </c>
      <c r="G85" s="41">
        <f t="shared" si="5"/>
        <v>23264</v>
      </c>
      <c r="H85" s="41">
        <f t="shared" si="5"/>
        <v>11979</v>
      </c>
      <c r="I85" s="41">
        <f t="shared" si="5"/>
        <v>7127</v>
      </c>
    </row>
    <row r="86" spans="1:9" ht="11.25" hidden="1" customHeight="1">
      <c r="A86" s="1202" t="s">
        <v>194</v>
      </c>
      <c r="B86" s="1203"/>
      <c r="C86" s="41">
        <f t="shared" si="5"/>
        <v>320641</v>
      </c>
      <c r="D86" s="41">
        <f t="shared" si="5"/>
        <v>177333</v>
      </c>
      <c r="E86" s="536">
        <f t="shared" si="5"/>
        <v>42510</v>
      </c>
      <c r="F86" s="41">
        <f t="shared" si="5"/>
        <v>49963</v>
      </c>
      <c r="G86" s="41">
        <f t="shared" si="5"/>
        <v>22902</v>
      </c>
      <c r="H86" s="41">
        <f t="shared" si="5"/>
        <v>9907</v>
      </c>
      <c r="I86" s="41">
        <f t="shared" si="5"/>
        <v>6857</v>
      </c>
    </row>
    <row r="87" spans="1:9" ht="11.25" hidden="1" customHeight="1">
      <c r="A87" s="1202" t="s">
        <v>195</v>
      </c>
      <c r="B87" s="1203"/>
      <c r="C87" s="41">
        <f t="shared" si="5"/>
        <v>299892</v>
      </c>
      <c r="D87" s="41">
        <f t="shared" si="5"/>
        <v>169631</v>
      </c>
      <c r="E87" s="536">
        <f t="shared" si="5"/>
        <v>37004</v>
      </c>
      <c r="F87" s="41">
        <f t="shared" si="5"/>
        <v>42845</v>
      </c>
      <c r="G87" s="41">
        <f t="shared" si="5"/>
        <v>21308</v>
      </c>
      <c r="H87" s="41">
        <f t="shared" si="5"/>
        <v>9749</v>
      </c>
      <c r="I87" s="41">
        <f t="shared" si="5"/>
        <v>8060</v>
      </c>
    </row>
    <row r="88" spans="1:9" ht="11.25" hidden="1" customHeight="1">
      <c r="A88" s="1202" t="s">
        <v>196</v>
      </c>
      <c r="B88" s="1203"/>
      <c r="C88" s="41">
        <f t="shared" si="5"/>
        <v>317195</v>
      </c>
      <c r="D88" s="41">
        <f t="shared" si="5"/>
        <v>175096</v>
      </c>
      <c r="E88" s="536">
        <f t="shared" si="5"/>
        <v>40102</v>
      </c>
      <c r="F88" s="41">
        <f t="shared" si="5"/>
        <v>49715</v>
      </c>
      <c r="G88" s="41">
        <f t="shared" si="5"/>
        <v>22717</v>
      </c>
      <c r="H88" s="41">
        <f t="shared" si="5"/>
        <v>11352</v>
      </c>
      <c r="I88" s="41">
        <f t="shared" si="5"/>
        <v>7197</v>
      </c>
    </row>
    <row r="89" spans="1:9" ht="11.25" hidden="1" customHeight="1">
      <c r="A89" s="1202" t="s">
        <v>197</v>
      </c>
      <c r="B89" s="1203"/>
      <c r="C89" s="41">
        <f t="shared" si="5"/>
        <v>328179</v>
      </c>
      <c r="D89" s="41">
        <f t="shared" si="5"/>
        <v>181203</v>
      </c>
      <c r="E89" s="536">
        <f t="shared" si="5"/>
        <v>43400</v>
      </c>
      <c r="F89" s="41">
        <f t="shared" si="5"/>
        <v>51672</v>
      </c>
      <c r="G89" s="41">
        <f t="shared" si="5"/>
        <v>23785</v>
      </c>
      <c r="H89" s="41">
        <f t="shared" si="5"/>
        <v>10811</v>
      </c>
      <c r="I89" s="41">
        <f t="shared" si="5"/>
        <v>6648</v>
      </c>
    </row>
    <row r="90" spans="1:9" ht="11.25" hidden="1" customHeight="1">
      <c r="A90" s="1202" t="s">
        <v>198</v>
      </c>
      <c r="B90" s="1203"/>
      <c r="C90" s="41">
        <f t="shared" si="5"/>
        <v>317953</v>
      </c>
      <c r="D90" s="41">
        <f t="shared" si="5"/>
        <v>181221</v>
      </c>
      <c r="E90" s="536">
        <f t="shared" si="5"/>
        <v>41080</v>
      </c>
      <c r="F90" s="41">
        <f t="shared" si="5"/>
        <v>46663</v>
      </c>
      <c r="G90" s="41">
        <f t="shared" si="5"/>
        <v>21668</v>
      </c>
      <c r="H90" s="41">
        <f t="shared" si="5"/>
        <v>11038</v>
      </c>
      <c r="I90" s="41">
        <f t="shared" si="5"/>
        <v>5573</v>
      </c>
    </row>
    <row r="91" spans="1:9" ht="11.25" hidden="1" customHeight="1">
      <c r="A91" s="1202" t="s">
        <v>199</v>
      </c>
      <c r="B91" s="1203"/>
      <c r="C91" s="41">
        <f t="shared" si="5"/>
        <v>263789</v>
      </c>
      <c r="D91" s="41">
        <f t="shared" si="5"/>
        <v>142151</v>
      </c>
      <c r="E91" s="536">
        <f t="shared" si="5"/>
        <v>38572</v>
      </c>
      <c r="F91" s="41">
        <f t="shared" si="5"/>
        <v>43705</v>
      </c>
      <c r="G91" s="41">
        <f t="shared" si="5"/>
        <v>17080</v>
      </c>
      <c r="H91" s="41">
        <f t="shared" si="5"/>
        <v>8099</v>
      </c>
      <c r="I91" s="41">
        <f t="shared" si="5"/>
        <v>4695</v>
      </c>
    </row>
    <row r="92" spans="1:9" ht="11.25" hidden="1" customHeight="1">
      <c r="A92" s="50"/>
      <c r="B92" s="51"/>
      <c r="E92" s="538"/>
    </row>
    <row r="93" spans="1:9" ht="11.25" hidden="1" customHeight="1">
      <c r="A93" s="1071">
        <v>2009</v>
      </c>
      <c r="B93" s="45"/>
      <c r="E93" s="538"/>
    </row>
    <row r="94" spans="1:9" ht="11.25" hidden="1" customHeight="1">
      <c r="A94" s="1071"/>
      <c r="B94" s="45" t="s">
        <v>176</v>
      </c>
      <c r="C94" s="41">
        <v>234415</v>
      </c>
      <c r="D94" s="41">
        <v>123585</v>
      </c>
      <c r="E94" s="536">
        <v>35016</v>
      </c>
      <c r="F94" s="41">
        <v>41203</v>
      </c>
      <c r="G94" s="41">
        <v>15738</v>
      </c>
      <c r="H94" s="41">
        <v>6023</v>
      </c>
      <c r="I94" s="41">
        <v>4000</v>
      </c>
    </row>
    <row r="95" spans="1:9" ht="11.25" hidden="1" customHeight="1">
      <c r="A95" s="1071"/>
      <c r="B95" s="45" t="s">
        <v>177</v>
      </c>
      <c r="C95" s="41">
        <v>241389</v>
      </c>
      <c r="D95" s="41">
        <v>129623</v>
      </c>
      <c r="E95" s="536">
        <v>34978</v>
      </c>
      <c r="F95" s="41">
        <v>40168</v>
      </c>
      <c r="G95" s="41">
        <v>17201</v>
      </c>
      <c r="H95" s="41">
        <v>6005</v>
      </c>
      <c r="I95" s="41">
        <v>4340</v>
      </c>
    </row>
    <row r="96" spans="1:9" ht="11.25" hidden="1" customHeight="1">
      <c r="A96" s="1071"/>
      <c r="B96" s="45" t="s">
        <v>178</v>
      </c>
      <c r="C96" s="41">
        <v>277872</v>
      </c>
      <c r="D96" s="41">
        <v>152267</v>
      </c>
      <c r="E96" s="536">
        <v>39357</v>
      </c>
      <c r="F96" s="41">
        <v>46121</v>
      </c>
      <c r="G96" s="41">
        <v>19277</v>
      </c>
      <c r="H96" s="41">
        <v>6159</v>
      </c>
      <c r="I96" s="41">
        <v>4851</v>
      </c>
    </row>
    <row r="97" spans="1:9" ht="11.25" hidden="1" customHeight="1">
      <c r="A97" s="1071"/>
      <c r="B97" s="45" t="s">
        <v>179</v>
      </c>
      <c r="C97" s="41">
        <v>261919</v>
      </c>
      <c r="D97" s="41">
        <v>139470</v>
      </c>
      <c r="E97" s="536">
        <v>39756</v>
      </c>
      <c r="F97" s="41">
        <v>44122</v>
      </c>
      <c r="G97" s="41">
        <v>19206</v>
      </c>
      <c r="H97" s="41">
        <v>6124</v>
      </c>
      <c r="I97" s="41">
        <v>4110</v>
      </c>
    </row>
    <row r="98" spans="1:9" ht="11.25" hidden="1" customHeight="1">
      <c r="A98" s="1071"/>
      <c r="B98" s="45" t="s">
        <v>180</v>
      </c>
      <c r="C98" s="41">
        <v>274737</v>
      </c>
      <c r="D98" s="41">
        <v>150067</v>
      </c>
      <c r="E98" s="536">
        <v>40245</v>
      </c>
      <c r="F98" s="41">
        <v>43448</v>
      </c>
      <c r="G98" s="41">
        <v>20000</v>
      </c>
      <c r="H98" s="41">
        <v>6742</v>
      </c>
      <c r="I98" s="41">
        <v>4829</v>
      </c>
    </row>
    <row r="99" spans="1:9" ht="11.25" hidden="1" customHeight="1">
      <c r="A99" s="1071"/>
      <c r="B99" s="45" t="s">
        <v>181</v>
      </c>
      <c r="C99" s="41">
        <v>282185</v>
      </c>
      <c r="D99" s="41">
        <v>151465</v>
      </c>
      <c r="E99" s="536">
        <v>41338</v>
      </c>
      <c r="F99" s="41">
        <v>46395</v>
      </c>
      <c r="G99" s="41">
        <v>20034</v>
      </c>
      <c r="H99" s="41">
        <v>7944</v>
      </c>
      <c r="I99" s="41">
        <v>5217</v>
      </c>
    </row>
    <row r="100" spans="1:9" ht="11.25" hidden="1" customHeight="1">
      <c r="A100" s="1071"/>
      <c r="B100" s="45" t="s">
        <v>182</v>
      </c>
      <c r="C100" s="41">
        <v>293642</v>
      </c>
      <c r="D100" s="41">
        <v>158914</v>
      </c>
      <c r="E100" s="536">
        <v>42666</v>
      </c>
      <c r="F100" s="41">
        <v>47674</v>
      </c>
      <c r="G100" s="41">
        <v>19889</v>
      </c>
      <c r="H100" s="41">
        <v>8853</v>
      </c>
      <c r="I100" s="41">
        <v>6055</v>
      </c>
    </row>
    <row r="101" spans="1:9" ht="11.25" hidden="1" customHeight="1">
      <c r="A101" s="1071"/>
      <c r="B101" s="45" t="s">
        <v>183</v>
      </c>
      <c r="C101" s="41">
        <v>282673</v>
      </c>
      <c r="D101" s="41">
        <v>159324</v>
      </c>
      <c r="E101" s="536">
        <v>39536</v>
      </c>
      <c r="F101" s="41">
        <v>41027</v>
      </c>
      <c r="G101" s="41">
        <v>18843</v>
      </c>
      <c r="H101" s="41">
        <v>10648</v>
      </c>
      <c r="I101" s="41">
        <v>6219</v>
      </c>
    </row>
    <row r="102" spans="1:9" ht="11.25" hidden="1" customHeight="1">
      <c r="A102" s="1071"/>
      <c r="B102" s="45" t="s">
        <v>184</v>
      </c>
      <c r="C102" s="41">
        <v>303302</v>
      </c>
      <c r="D102" s="41">
        <v>164308</v>
      </c>
      <c r="E102" s="536">
        <v>46506</v>
      </c>
      <c r="F102" s="41">
        <v>49409</v>
      </c>
      <c r="G102" s="41">
        <v>19780</v>
      </c>
      <c r="H102" s="41">
        <v>8324</v>
      </c>
      <c r="I102" s="41">
        <v>6447</v>
      </c>
    </row>
    <row r="103" spans="1:9" ht="11.25" hidden="1" customHeight="1">
      <c r="A103" s="1071"/>
      <c r="B103" s="45" t="s">
        <v>185</v>
      </c>
      <c r="C103" s="41">
        <v>330288</v>
      </c>
      <c r="D103" s="41">
        <v>181523</v>
      </c>
      <c r="E103" s="536">
        <v>50731</v>
      </c>
      <c r="F103" s="41">
        <v>50899</v>
      </c>
      <c r="G103" s="41">
        <v>21386</v>
      </c>
      <c r="H103" s="41">
        <v>10799</v>
      </c>
      <c r="I103" s="41">
        <v>6912</v>
      </c>
    </row>
    <row r="104" spans="1:9" ht="11.25" hidden="1" customHeight="1">
      <c r="A104" s="1071"/>
      <c r="B104" s="45" t="s">
        <v>186</v>
      </c>
      <c r="C104" s="41">
        <v>341885</v>
      </c>
      <c r="D104" s="41">
        <v>192329</v>
      </c>
      <c r="E104" s="536">
        <v>48695</v>
      </c>
      <c r="F104" s="41">
        <v>49250</v>
      </c>
      <c r="G104" s="41">
        <v>21839</v>
      </c>
      <c r="H104" s="41">
        <v>16103</v>
      </c>
      <c r="I104" s="41">
        <v>6420</v>
      </c>
    </row>
    <row r="105" spans="1:9" ht="11.25" hidden="1" customHeight="1">
      <c r="A105" s="1071"/>
      <c r="B105" s="45" t="s">
        <v>187</v>
      </c>
      <c r="C105" s="41">
        <v>326479</v>
      </c>
      <c r="D105" s="41">
        <v>179789</v>
      </c>
      <c r="E105" s="536">
        <v>49967</v>
      </c>
      <c r="F105" s="41">
        <v>49312</v>
      </c>
      <c r="G105" s="41">
        <v>21147</v>
      </c>
      <c r="H105" s="41">
        <v>11336</v>
      </c>
      <c r="I105" s="41">
        <v>5708</v>
      </c>
    </row>
    <row r="106" spans="1:9" ht="11.25" hidden="1" customHeight="1">
      <c r="A106" s="1071"/>
      <c r="B106" s="45"/>
      <c r="E106" s="538"/>
    </row>
    <row r="107" spans="1:9" ht="11.25" hidden="1" customHeight="1">
      <c r="A107" s="1202" t="s">
        <v>188</v>
      </c>
      <c r="B107" s="1203"/>
      <c r="C107" s="41">
        <f t="shared" ref="C107:I107" si="6">C94</f>
        <v>234415</v>
      </c>
      <c r="D107" s="41">
        <f t="shared" si="6"/>
        <v>123585</v>
      </c>
      <c r="E107" s="536">
        <f>E94</f>
        <v>35016</v>
      </c>
      <c r="F107" s="41">
        <f t="shared" si="6"/>
        <v>41203</v>
      </c>
      <c r="G107" s="41">
        <f t="shared" si="6"/>
        <v>15738</v>
      </c>
      <c r="H107" s="41">
        <f t="shared" si="6"/>
        <v>6023</v>
      </c>
      <c r="I107" s="41">
        <f t="shared" si="6"/>
        <v>4000</v>
      </c>
    </row>
    <row r="108" spans="1:9" ht="11.25" hidden="1" customHeight="1">
      <c r="A108" s="1202" t="s">
        <v>189</v>
      </c>
      <c r="B108" s="1203"/>
      <c r="C108" s="41">
        <f>SUM(C$94:C95)</f>
        <v>475804</v>
      </c>
      <c r="D108" s="41">
        <f>SUM(D$94:D95)</f>
        <v>253208</v>
      </c>
      <c r="E108" s="536">
        <f>SUM(E$94:E95)</f>
        <v>69994</v>
      </c>
      <c r="F108" s="41">
        <f>SUM(F$94:F95)</f>
        <v>81371</v>
      </c>
      <c r="G108" s="41">
        <f>SUM(G$94:G95)</f>
        <v>32939</v>
      </c>
      <c r="H108" s="41">
        <f>SUM(H$94:H95)</f>
        <v>12028</v>
      </c>
      <c r="I108" s="41">
        <f>SUM(I$94:I95)</f>
        <v>8340</v>
      </c>
    </row>
    <row r="109" spans="1:9" ht="11.25" hidden="1" customHeight="1">
      <c r="A109" s="1202" t="s">
        <v>190</v>
      </c>
      <c r="B109" s="1203"/>
      <c r="C109" s="41">
        <f>SUM(C$94:C96)</f>
        <v>753676</v>
      </c>
      <c r="D109" s="41">
        <f>SUM(D$94:D96)</f>
        <v>405475</v>
      </c>
      <c r="E109" s="536">
        <f>SUM(E$94:E96)</f>
        <v>109351</v>
      </c>
      <c r="F109" s="41">
        <f>SUM(F$94:F96)</f>
        <v>127492</v>
      </c>
      <c r="G109" s="41">
        <f>SUM(G$94:G96)</f>
        <v>52216</v>
      </c>
      <c r="H109" s="41">
        <f>SUM(H$94:H96)</f>
        <v>18187</v>
      </c>
      <c r="I109" s="41">
        <f>SUM(I$94:I96)</f>
        <v>13191</v>
      </c>
    </row>
    <row r="110" spans="1:9" ht="11.25" hidden="1" customHeight="1">
      <c r="A110" s="1202" t="s">
        <v>191</v>
      </c>
      <c r="B110" s="1203"/>
      <c r="C110" s="41">
        <f>SUM(C$94:C97)</f>
        <v>1015595</v>
      </c>
      <c r="D110" s="41">
        <f>SUM(D$94:D97)</f>
        <v>544945</v>
      </c>
      <c r="E110" s="536">
        <f>SUM(E$94:E97)</f>
        <v>149107</v>
      </c>
      <c r="F110" s="41">
        <f>SUM(F$94:F97)</f>
        <v>171614</v>
      </c>
      <c r="G110" s="41">
        <f>SUM(G$94:G97)</f>
        <v>71422</v>
      </c>
      <c r="H110" s="41">
        <f>SUM(H$94:H97)</f>
        <v>24311</v>
      </c>
      <c r="I110" s="41">
        <f>SUM(I$94:I97)</f>
        <v>17301</v>
      </c>
    </row>
    <row r="111" spans="1:9" ht="11.25" hidden="1" customHeight="1">
      <c r="A111" s="1202" t="s">
        <v>192</v>
      </c>
      <c r="B111" s="1203"/>
      <c r="C111" s="41">
        <f>SUM(C$94:C98)</f>
        <v>1290332</v>
      </c>
      <c r="D111" s="41">
        <f>SUM(D$94:D98)</f>
        <v>695012</v>
      </c>
      <c r="E111" s="536">
        <f>SUM(E$94:E98)</f>
        <v>189352</v>
      </c>
      <c r="F111" s="41">
        <f>SUM(F$94:F98)</f>
        <v>215062</v>
      </c>
      <c r="G111" s="41">
        <f>SUM(G$94:G98)</f>
        <v>91422</v>
      </c>
      <c r="H111" s="41">
        <f>SUM(H$94:H98)</f>
        <v>31053</v>
      </c>
      <c r="I111" s="41">
        <f>SUM(I$94:I98)</f>
        <v>22130</v>
      </c>
    </row>
    <row r="112" spans="1:9" ht="11.25" hidden="1" customHeight="1">
      <c r="A112" s="1202" t="s">
        <v>193</v>
      </c>
      <c r="B112" s="1203"/>
      <c r="C112" s="41">
        <f>SUM(C$94:C99)</f>
        <v>1572517</v>
      </c>
      <c r="D112" s="41">
        <f>SUM(D$94:D99)</f>
        <v>846477</v>
      </c>
      <c r="E112" s="536">
        <f>SUM(E$94:E99)</f>
        <v>230690</v>
      </c>
      <c r="F112" s="41">
        <f>SUM(F$94:F99)</f>
        <v>261457</v>
      </c>
      <c r="G112" s="41">
        <f>SUM(G$94:G99)</f>
        <v>111456</v>
      </c>
      <c r="H112" s="41">
        <f>SUM(H$94:H99)</f>
        <v>38997</v>
      </c>
      <c r="I112" s="41">
        <f>SUM(I$94:I99)</f>
        <v>27347</v>
      </c>
    </row>
    <row r="113" spans="1:9" ht="11.25" hidden="1" customHeight="1">
      <c r="A113" s="1202" t="s">
        <v>194</v>
      </c>
      <c r="B113" s="1203"/>
      <c r="C113" s="41">
        <f>SUM(C$94:C100)</f>
        <v>1866159</v>
      </c>
      <c r="D113" s="41">
        <f>SUM(D$94:D100)</f>
        <v>1005391</v>
      </c>
      <c r="E113" s="536">
        <f>SUM(E$94:E100)</f>
        <v>273356</v>
      </c>
      <c r="F113" s="41">
        <f>SUM(F$94:F100)</f>
        <v>309131</v>
      </c>
      <c r="G113" s="41">
        <f>SUM(G$94:G100)</f>
        <v>131345</v>
      </c>
      <c r="H113" s="41">
        <f>SUM(H$94:H100)</f>
        <v>47850</v>
      </c>
      <c r="I113" s="41">
        <f>SUM(I$94:I100)</f>
        <v>33402</v>
      </c>
    </row>
    <row r="114" spans="1:9" ht="11.25" hidden="1" customHeight="1">
      <c r="A114" s="1202" t="s">
        <v>195</v>
      </c>
      <c r="B114" s="1203"/>
      <c r="C114" s="41">
        <f>SUM(C$94:C101)</f>
        <v>2148832</v>
      </c>
      <c r="D114" s="41">
        <f>SUM(D$94:D101)</f>
        <v>1164715</v>
      </c>
      <c r="E114" s="536">
        <f>SUM(E$94:E101)</f>
        <v>312892</v>
      </c>
      <c r="F114" s="41">
        <f>SUM(F$94:F101)</f>
        <v>350158</v>
      </c>
      <c r="G114" s="41">
        <f>SUM(G$94:G101)</f>
        <v>150188</v>
      </c>
      <c r="H114" s="41">
        <f>SUM(H$94:H101)</f>
        <v>58498</v>
      </c>
      <c r="I114" s="41">
        <f>SUM(I$94:I101)</f>
        <v>39621</v>
      </c>
    </row>
    <row r="115" spans="1:9" ht="11.25" hidden="1" customHeight="1">
      <c r="A115" s="1202" t="s">
        <v>196</v>
      </c>
      <c r="B115" s="1203"/>
      <c r="C115" s="41">
        <f>SUM(C$94:C102)</f>
        <v>2452134</v>
      </c>
      <c r="D115" s="41">
        <f>SUM(D$94:D102)</f>
        <v>1329023</v>
      </c>
      <c r="E115" s="536">
        <f>SUM(E$94:E102)</f>
        <v>359398</v>
      </c>
      <c r="F115" s="41">
        <f>SUM(F$94:F102)</f>
        <v>399567</v>
      </c>
      <c r="G115" s="41">
        <f>SUM(G$94:G102)</f>
        <v>169968</v>
      </c>
      <c r="H115" s="41">
        <f>SUM(H$94:H102)</f>
        <v>66822</v>
      </c>
      <c r="I115" s="41">
        <f>SUM(I$94:I102)</f>
        <v>46068</v>
      </c>
    </row>
    <row r="116" spans="1:9" ht="11.25" hidden="1" customHeight="1">
      <c r="A116" s="1202" t="s">
        <v>197</v>
      </c>
      <c r="B116" s="1203"/>
      <c r="C116" s="41">
        <f>SUM(C$94:C103)</f>
        <v>2782422</v>
      </c>
      <c r="D116" s="41">
        <f>SUM(D$94:D103)</f>
        <v>1510546</v>
      </c>
      <c r="E116" s="536">
        <f>SUM(E$94:E103)</f>
        <v>410129</v>
      </c>
      <c r="F116" s="41">
        <f>SUM(F$94:F103)</f>
        <v>450466</v>
      </c>
      <c r="G116" s="41">
        <f>SUM(G$94:G103)</f>
        <v>191354</v>
      </c>
      <c r="H116" s="41">
        <f>SUM(H$94:H103)</f>
        <v>77621</v>
      </c>
      <c r="I116" s="41">
        <f>SUM(I$94:I103)</f>
        <v>52980</v>
      </c>
    </row>
    <row r="117" spans="1:9" ht="11.25" hidden="1" customHeight="1">
      <c r="A117" s="1202" t="s">
        <v>198</v>
      </c>
      <c r="B117" s="1203"/>
      <c r="C117" s="41">
        <f>SUM(C$94:C104)</f>
        <v>3124307</v>
      </c>
      <c r="D117" s="41">
        <f>SUM(D$94:D104)</f>
        <v>1702875</v>
      </c>
      <c r="E117" s="536">
        <f>SUM(E$94:E104)</f>
        <v>458824</v>
      </c>
      <c r="F117" s="41">
        <f>SUM(F$94:F104)</f>
        <v>499716</v>
      </c>
      <c r="G117" s="41">
        <f>SUM(G$94:G104)</f>
        <v>213193</v>
      </c>
      <c r="H117" s="41">
        <f>SUM(H$94:H104)</f>
        <v>93724</v>
      </c>
      <c r="I117" s="41">
        <f>SUM(I$94:I104)</f>
        <v>59400</v>
      </c>
    </row>
    <row r="118" spans="1:9" ht="11.25" hidden="1" customHeight="1">
      <c r="A118" s="1202" t="s">
        <v>199</v>
      </c>
      <c r="B118" s="1203"/>
      <c r="C118" s="41">
        <f>SUM(C$94:C105)</f>
        <v>3450786</v>
      </c>
      <c r="D118" s="41">
        <f>SUM(D$94:D105)</f>
        <v>1882664</v>
      </c>
      <c r="E118" s="536">
        <f>SUM(E$94:E105)</f>
        <v>508791</v>
      </c>
      <c r="F118" s="41">
        <f>SUM(F$94:F105)</f>
        <v>549028</v>
      </c>
      <c r="G118" s="41">
        <f>SUM(G$94:G105)</f>
        <v>234340</v>
      </c>
      <c r="H118" s="41">
        <f>SUM(H$94:H105)</f>
        <v>105060</v>
      </c>
      <c r="I118" s="41">
        <f>SUM(I$94:I105)</f>
        <v>65108</v>
      </c>
    </row>
    <row r="119" spans="1:9" ht="11.25" hidden="1" customHeight="1">
      <c r="A119" s="50"/>
      <c r="B119" s="51"/>
      <c r="E119" s="538"/>
    </row>
    <row r="120" spans="1:9" ht="11.25" hidden="1" customHeight="1">
      <c r="A120" s="1071">
        <v>2010</v>
      </c>
      <c r="B120" s="45"/>
      <c r="E120" s="538"/>
    </row>
    <row r="121" spans="1:9" ht="11.25" hidden="1" customHeight="1">
      <c r="A121" s="1071"/>
      <c r="B121" s="45" t="s">
        <v>176</v>
      </c>
      <c r="C121" s="41">
        <v>289327</v>
      </c>
      <c r="D121" s="41">
        <v>161584</v>
      </c>
      <c r="E121" s="536">
        <v>44259</v>
      </c>
      <c r="F121" s="41">
        <v>44351</v>
      </c>
      <c r="G121" s="41">
        <v>18036</v>
      </c>
      <c r="H121" s="41">
        <v>6394</v>
      </c>
      <c r="I121" s="41">
        <v>5494</v>
      </c>
    </row>
    <row r="122" spans="1:9" ht="11.25" hidden="1" customHeight="1">
      <c r="A122" s="1071"/>
      <c r="B122" s="45" t="s">
        <v>177</v>
      </c>
      <c r="C122" s="41">
        <v>298482</v>
      </c>
      <c r="D122" s="41">
        <v>166557</v>
      </c>
      <c r="E122" s="536">
        <v>46111</v>
      </c>
      <c r="F122" s="41">
        <v>44808</v>
      </c>
      <c r="G122" s="41">
        <v>18473</v>
      </c>
      <c r="H122" s="41">
        <v>7802</v>
      </c>
      <c r="I122" s="41">
        <v>5514</v>
      </c>
    </row>
    <row r="123" spans="1:9" ht="11.25" hidden="1" customHeight="1">
      <c r="A123" s="1071"/>
      <c r="B123" s="45" t="s">
        <v>178</v>
      </c>
      <c r="C123" s="41">
        <v>368252</v>
      </c>
      <c r="D123" s="41">
        <v>206729</v>
      </c>
      <c r="E123" s="536">
        <v>53413</v>
      </c>
      <c r="F123" s="41">
        <v>54242</v>
      </c>
      <c r="G123" s="41">
        <v>23707</v>
      </c>
      <c r="H123" s="41">
        <v>11600</v>
      </c>
      <c r="I123" s="41">
        <v>7854</v>
      </c>
    </row>
    <row r="124" spans="1:9" ht="11.25" hidden="1" customHeight="1">
      <c r="A124" s="1071"/>
      <c r="B124" s="45" t="s">
        <v>179</v>
      </c>
      <c r="C124" s="41">
        <v>304635</v>
      </c>
      <c r="D124" s="41">
        <v>169346</v>
      </c>
      <c r="E124" s="536">
        <v>43983</v>
      </c>
      <c r="F124" s="41">
        <v>42694</v>
      </c>
      <c r="G124" s="41">
        <v>22036</v>
      </c>
      <c r="H124" s="41">
        <v>12939</v>
      </c>
      <c r="I124" s="41">
        <v>5775</v>
      </c>
    </row>
    <row r="125" spans="1:9" ht="11.25" hidden="1" customHeight="1">
      <c r="A125" s="1071"/>
      <c r="B125" s="45" t="s">
        <v>180</v>
      </c>
      <c r="C125" s="41">
        <v>364148</v>
      </c>
      <c r="D125" s="41">
        <v>207071</v>
      </c>
      <c r="E125" s="536">
        <v>50831</v>
      </c>
      <c r="F125" s="41">
        <v>49349</v>
      </c>
      <c r="G125" s="41">
        <v>25994</v>
      </c>
      <c r="H125" s="41">
        <v>13751</v>
      </c>
      <c r="I125" s="41">
        <v>7909</v>
      </c>
    </row>
    <row r="126" spans="1:9" ht="11.25" hidden="1" customHeight="1">
      <c r="A126" s="1071"/>
      <c r="B126" s="45" t="s">
        <v>181</v>
      </c>
      <c r="C126" s="41">
        <v>358268</v>
      </c>
      <c r="D126" s="41">
        <v>195709</v>
      </c>
      <c r="E126" s="536">
        <v>53510</v>
      </c>
      <c r="F126" s="41">
        <v>52618</v>
      </c>
      <c r="G126" s="41">
        <v>24764</v>
      </c>
      <c r="H126" s="41">
        <v>13820</v>
      </c>
      <c r="I126" s="41">
        <v>8234</v>
      </c>
    </row>
    <row r="127" spans="1:9" ht="11.25" hidden="1" customHeight="1">
      <c r="A127" s="1071"/>
      <c r="B127" s="45" t="s">
        <v>182</v>
      </c>
      <c r="C127" s="41">
        <v>363104</v>
      </c>
      <c r="D127" s="41">
        <v>191567</v>
      </c>
      <c r="E127" s="536">
        <v>54600</v>
      </c>
      <c r="F127" s="41">
        <v>57050</v>
      </c>
      <c r="G127" s="41">
        <v>25866</v>
      </c>
      <c r="H127" s="41">
        <v>15191</v>
      </c>
      <c r="I127" s="41">
        <v>8547</v>
      </c>
    </row>
    <row r="128" spans="1:9" ht="11.25" hidden="1" customHeight="1">
      <c r="A128" s="1071"/>
      <c r="B128" s="45" t="s">
        <v>183</v>
      </c>
      <c r="C128" s="41">
        <v>351239</v>
      </c>
      <c r="D128" s="41">
        <v>188055</v>
      </c>
      <c r="E128" s="536">
        <v>51819</v>
      </c>
      <c r="F128" s="41">
        <v>52442</v>
      </c>
      <c r="G128" s="41">
        <v>24255</v>
      </c>
      <c r="H128" s="41">
        <v>16181</v>
      </c>
      <c r="I128" s="41">
        <v>7977</v>
      </c>
    </row>
    <row r="129" spans="1:9" ht="11.25" hidden="1" customHeight="1">
      <c r="A129" s="1071"/>
      <c r="B129" s="45" t="s">
        <v>184</v>
      </c>
      <c r="C129" s="41">
        <v>366664</v>
      </c>
      <c r="D129" s="41">
        <v>188988</v>
      </c>
      <c r="E129" s="536">
        <v>58141</v>
      </c>
      <c r="F129" s="41">
        <v>59319</v>
      </c>
      <c r="G129" s="41">
        <v>26326</v>
      </c>
      <c r="H129" s="41">
        <v>14461</v>
      </c>
      <c r="I129" s="41">
        <v>8867</v>
      </c>
    </row>
    <row r="130" spans="1:9" ht="11.25" hidden="1" customHeight="1">
      <c r="A130" s="1071"/>
      <c r="B130" s="45" t="s">
        <v>185</v>
      </c>
      <c r="C130" s="41">
        <v>395100</v>
      </c>
      <c r="D130" s="41">
        <v>209915</v>
      </c>
      <c r="E130" s="536">
        <v>61287</v>
      </c>
      <c r="F130" s="41">
        <v>61524</v>
      </c>
      <c r="G130" s="41">
        <v>28032</v>
      </c>
      <c r="H130" s="41">
        <v>16083</v>
      </c>
      <c r="I130" s="41">
        <v>7944</v>
      </c>
    </row>
    <row r="131" spans="1:9" ht="11.25" hidden="1" customHeight="1">
      <c r="A131" s="1071"/>
      <c r="B131" s="45" t="s">
        <v>186</v>
      </c>
      <c r="C131" s="41">
        <v>386891</v>
      </c>
      <c r="D131" s="41">
        <v>203127</v>
      </c>
      <c r="E131" s="536">
        <v>59412</v>
      </c>
      <c r="F131" s="41">
        <v>60455</v>
      </c>
      <c r="G131" s="41">
        <v>27211</v>
      </c>
      <c r="H131" s="41">
        <v>19657</v>
      </c>
      <c r="I131" s="41">
        <v>7000</v>
      </c>
    </row>
    <row r="132" spans="1:9" ht="11.25" hidden="1" customHeight="1">
      <c r="A132" s="1071"/>
      <c r="B132" s="45" t="s">
        <v>187</v>
      </c>
      <c r="C132" s="41">
        <v>360852</v>
      </c>
      <c r="D132" s="41">
        <v>183195</v>
      </c>
      <c r="E132" s="536">
        <v>60391</v>
      </c>
      <c r="F132" s="41">
        <v>59329</v>
      </c>
      <c r="G132" s="41">
        <v>25178</v>
      </c>
      <c r="H132" s="41">
        <v>16946</v>
      </c>
      <c r="I132" s="41">
        <v>6008</v>
      </c>
    </row>
    <row r="133" spans="1:9" ht="6" hidden="1" customHeight="1">
      <c r="A133" s="1071"/>
      <c r="B133" s="45"/>
      <c r="E133" s="538"/>
    </row>
    <row r="134" spans="1:9" ht="11.25" hidden="1" customHeight="1">
      <c r="A134" s="1202" t="s">
        <v>188</v>
      </c>
      <c r="B134" s="1203"/>
      <c r="C134" s="41">
        <f t="shared" ref="C134:I134" si="7">C121</f>
        <v>289327</v>
      </c>
      <c r="D134" s="41">
        <f t="shared" si="7"/>
        <v>161584</v>
      </c>
      <c r="E134" s="536">
        <f>E121</f>
        <v>44259</v>
      </c>
      <c r="F134" s="41">
        <f t="shared" si="7"/>
        <v>44351</v>
      </c>
      <c r="G134" s="41">
        <f t="shared" si="7"/>
        <v>18036</v>
      </c>
      <c r="H134" s="41">
        <f t="shared" si="7"/>
        <v>6394</v>
      </c>
      <c r="I134" s="41">
        <f t="shared" si="7"/>
        <v>5494</v>
      </c>
    </row>
    <row r="135" spans="1:9" ht="11.25" hidden="1" customHeight="1">
      <c r="A135" s="1202" t="s">
        <v>189</v>
      </c>
      <c r="B135" s="1203"/>
      <c r="C135" s="41">
        <f>SUM(C$121:C122)</f>
        <v>587809</v>
      </c>
      <c r="D135" s="41">
        <f>SUM(D$121:D122)</f>
        <v>328141</v>
      </c>
      <c r="E135" s="536">
        <f>SUM(E$121:E122)</f>
        <v>90370</v>
      </c>
      <c r="F135" s="41">
        <f>SUM(F$121:F122)</f>
        <v>89159</v>
      </c>
      <c r="G135" s="41">
        <f>SUM(G$121:G122)</f>
        <v>36509</v>
      </c>
      <c r="H135" s="41">
        <f>SUM(H$121:H122)</f>
        <v>14196</v>
      </c>
      <c r="I135" s="41">
        <f>SUM(I$121:I122)</f>
        <v>11008</v>
      </c>
    </row>
    <row r="136" spans="1:9" ht="11.25" hidden="1" customHeight="1">
      <c r="A136" s="1202" t="s">
        <v>190</v>
      </c>
      <c r="B136" s="1203"/>
      <c r="C136" s="41">
        <f>SUM(C$121:C123)</f>
        <v>956061</v>
      </c>
      <c r="D136" s="41">
        <f>SUM(D$121:D123)</f>
        <v>534870</v>
      </c>
      <c r="E136" s="536">
        <f>SUM(E$121:E123)</f>
        <v>143783</v>
      </c>
      <c r="F136" s="41">
        <f>SUM(F$121:F123)</f>
        <v>143401</v>
      </c>
      <c r="G136" s="41">
        <f>SUM(G$121:G123)</f>
        <v>60216</v>
      </c>
      <c r="H136" s="41">
        <f>SUM(H$121:H123)</f>
        <v>25796</v>
      </c>
      <c r="I136" s="41">
        <f>SUM(I$121:I123)</f>
        <v>18862</v>
      </c>
    </row>
    <row r="137" spans="1:9" ht="11.25" hidden="1" customHeight="1">
      <c r="A137" s="1202" t="s">
        <v>191</v>
      </c>
      <c r="B137" s="1203"/>
      <c r="C137" s="41">
        <f>SUM(C$121:C124)</f>
        <v>1260696</v>
      </c>
      <c r="D137" s="41">
        <f>SUM(D$121:D124)</f>
        <v>704216</v>
      </c>
      <c r="E137" s="536">
        <f>SUM(E$121:E124)</f>
        <v>187766</v>
      </c>
      <c r="F137" s="41">
        <f>SUM(F$121:F124)</f>
        <v>186095</v>
      </c>
      <c r="G137" s="41">
        <f>SUM(G$121:G124)</f>
        <v>82252</v>
      </c>
      <c r="H137" s="41">
        <f>SUM(H$121:H124)</f>
        <v>38735</v>
      </c>
      <c r="I137" s="41">
        <f>SUM(I$121:I124)</f>
        <v>24637</v>
      </c>
    </row>
    <row r="138" spans="1:9" ht="11.25" hidden="1" customHeight="1">
      <c r="A138" s="1202" t="s">
        <v>192</v>
      </c>
      <c r="B138" s="1203"/>
      <c r="C138" s="41">
        <f>SUM(C$121:C125)</f>
        <v>1624844</v>
      </c>
      <c r="D138" s="41">
        <f>SUM(D$121:D125)</f>
        <v>911287</v>
      </c>
      <c r="E138" s="536">
        <f>SUM(E$121:E125)</f>
        <v>238597</v>
      </c>
      <c r="F138" s="41">
        <f>SUM(F$121:F125)</f>
        <v>235444</v>
      </c>
      <c r="G138" s="41">
        <f>SUM(G$121:G125)</f>
        <v>108246</v>
      </c>
      <c r="H138" s="41">
        <f>SUM(H$121:H125)</f>
        <v>52486</v>
      </c>
      <c r="I138" s="41">
        <f>SUM(I$121:I125)</f>
        <v>32546</v>
      </c>
    </row>
    <row r="139" spans="1:9" ht="11.25" hidden="1" customHeight="1">
      <c r="A139" s="1202" t="s">
        <v>193</v>
      </c>
      <c r="B139" s="1203"/>
      <c r="C139" s="41">
        <f>SUM(C$121:C126)</f>
        <v>1983112</v>
      </c>
      <c r="D139" s="41">
        <f>SUM(D$121:D126)</f>
        <v>1106996</v>
      </c>
      <c r="E139" s="536">
        <f>SUM(E$121:E126)</f>
        <v>292107</v>
      </c>
      <c r="F139" s="41">
        <f>SUM(F$121:F126)</f>
        <v>288062</v>
      </c>
      <c r="G139" s="41">
        <f>SUM(G$121:G126)</f>
        <v>133010</v>
      </c>
      <c r="H139" s="41">
        <f>SUM(H$121:H126)</f>
        <v>66306</v>
      </c>
      <c r="I139" s="41">
        <f>SUM(I$121:I126)</f>
        <v>40780</v>
      </c>
    </row>
    <row r="140" spans="1:9" ht="11.25" hidden="1" customHeight="1">
      <c r="A140" s="1202" t="s">
        <v>194</v>
      </c>
      <c r="B140" s="1203"/>
      <c r="C140" s="41">
        <f>SUM(C$121:C127)</f>
        <v>2346216</v>
      </c>
      <c r="D140" s="41">
        <f>SUM(D$121:D127)</f>
        <v>1298563</v>
      </c>
      <c r="E140" s="536">
        <f>SUM(E$121:E127)</f>
        <v>346707</v>
      </c>
      <c r="F140" s="41">
        <f>SUM(F$121:F127)</f>
        <v>345112</v>
      </c>
      <c r="G140" s="41">
        <f>SUM(G$121:G127)</f>
        <v>158876</v>
      </c>
      <c r="H140" s="41">
        <f>SUM(H$121:H127)</f>
        <v>81497</v>
      </c>
      <c r="I140" s="41">
        <f>SUM(I$121:I127)</f>
        <v>49327</v>
      </c>
    </row>
    <row r="141" spans="1:9" ht="11.25" hidden="1" customHeight="1">
      <c r="A141" s="1202" t="s">
        <v>195</v>
      </c>
      <c r="B141" s="1203"/>
      <c r="C141" s="41">
        <f>SUM(C$121:C128)</f>
        <v>2697455</v>
      </c>
      <c r="D141" s="41">
        <f>SUM(D$121:D128)</f>
        <v>1486618</v>
      </c>
      <c r="E141" s="536">
        <f>SUM(E$121:E128)</f>
        <v>398526</v>
      </c>
      <c r="F141" s="41">
        <f>SUM(F$121:F128)</f>
        <v>397554</v>
      </c>
      <c r="G141" s="41">
        <f>SUM(G$121:G128)</f>
        <v>183131</v>
      </c>
      <c r="H141" s="41">
        <f>SUM(H$121:H128)</f>
        <v>97678</v>
      </c>
      <c r="I141" s="41">
        <f>SUM(I$121:I128)</f>
        <v>57304</v>
      </c>
    </row>
    <row r="142" spans="1:9" ht="11.25" hidden="1" customHeight="1">
      <c r="A142" s="1202" t="s">
        <v>196</v>
      </c>
      <c r="B142" s="1203"/>
      <c r="C142" s="41">
        <f>SUM(C$121:C129)</f>
        <v>3064119</v>
      </c>
      <c r="D142" s="41">
        <f>SUM(D$121:D129)</f>
        <v>1675606</v>
      </c>
      <c r="E142" s="536">
        <f>SUM(E$121:E129)</f>
        <v>456667</v>
      </c>
      <c r="F142" s="41">
        <f>SUM(F$121:F129)</f>
        <v>456873</v>
      </c>
      <c r="G142" s="41">
        <f>SUM(G$121:G129)</f>
        <v>209457</v>
      </c>
      <c r="H142" s="41">
        <f>SUM(H$121:H129)</f>
        <v>112139</v>
      </c>
      <c r="I142" s="41">
        <f>SUM(I$121:I129)</f>
        <v>66171</v>
      </c>
    </row>
    <row r="143" spans="1:9" ht="11.25" hidden="1" customHeight="1">
      <c r="A143" s="1202" t="s">
        <v>197</v>
      </c>
      <c r="B143" s="1203"/>
      <c r="C143" s="41">
        <f>SUM(C$121:C130)</f>
        <v>3459219</v>
      </c>
      <c r="D143" s="41">
        <f>SUM(D$121:D130)</f>
        <v>1885521</v>
      </c>
      <c r="E143" s="536">
        <f>SUM(E$121:E130)</f>
        <v>517954</v>
      </c>
      <c r="F143" s="41">
        <f>SUM(F$121:F130)</f>
        <v>518397</v>
      </c>
      <c r="G143" s="41">
        <f>SUM(G$121:G130)</f>
        <v>237489</v>
      </c>
      <c r="H143" s="41">
        <f>SUM(H$121:H130)</f>
        <v>128222</v>
      </c>
      <c r="I143" s="41">
        <f>SUM(I$121:I130)</f>
        <v>74115</v>
      </c>
    </row>
    <row r="144" spans="1:9" ht="11.25" hidden="1" customHeight="1">
      <c r="A144" s="1202" t="s">
        <v>198</v>
      </c>
      <c r="B144" s="1203"/>
      <c r="C144" s="41">
        <f>SUM(C$121:C131)</f>
        <v>3846110</v>
      </c>
      <c r="D144" s="41">
        <f>SUM(D$121:D131)</f>
        <v>2088648</v>
      </c>
      <c r="E144" s="536">
        <f>SUM(E$121:E131)</f>
        <v>577366</v>
      </c>
      <c r="F144" s="41">
        <f>SUM(F$121:F131)</f>
        <v>578852</v>
      </c>
      <c r="G144" s="41">
        <f>SUM(G$121:G131)</f>
        <v>264700</v>
      </c>
      <c r="H144" s="41">
        <f>SUM(H$121:H131)</f>
        <v>147879</v>
      </c>
      <c r="I144" s="41">
        <f>SUM(I$121:I131)</f>
        <v>81115</v>
      </c>
    </row>
    <row r="145" spans="1:10" ht="11.25" hidden="1" customHeight="1">
      <c r="A145" s="1202" t="s">
        <v>199</v>
      </c>
      <c r="B145" s="1203"/>
      <c r="C145" s="41">
        <f>SUM(C$121:C132)</f>
        <v>4206962</v>
      </c>
      <c r="D145" s="41">
        <f>SUM(D$121:D132)</f>
        <v>2271843</v>
      </c>
      <c r="E145" s="536">
        <f>SUM(E$121:E132)</f>
        <v>637757</v>
      </c>
      <c r="F145" s="41">
        <f>SUM(F$121:F132)</f>
        <v>638181</v>
      </c>
      <c r="G145" s="41">
        <f>SUM(G$121:G132)</f>
        <v>289878</v>
      </c>
      <c r="H145" s="41">
        <f>SUM(H$121:H132)</f>
        <v>164825</v>
      </c>
      <c r="I145" s="41">
        <f>SUM(I$121:I132)</f>
        <v>87123</v>
      </c>
    </row>
    <row r="146" spans="1:10" ht="8.1" customHeight="1">
      <c r="A146" s="50"/>
      <c r="B146" s="51"/>
      <c r="E146" s="538"/>
    </row>
    <row r="147" spans="1:10" ht="11.25" hidden="1" customHeight="1">
      <c r="A147" s="1071">
        <v>2011</v>
      </c>
      <c r="B147" s="45"/>
      <c r="E147" s="538"/>
    </row>
    <row r="148" spans="1:10" ht="11.25" hidden="1" customHeight="1">
      <c r="A148" s="1071"/>
      <c r="B148" s="45" t="s">
        <v>176</v>
      </c>
      <c r="C148" s="41">
        <v>335363</v>
      </c>
      <c r="D148" s="41">
        <v>173500</v>
      </c>
      <c r="E148" s="536">
        <v>54814</v>
      </c>
      <c r="F148" s="41">
        <v>53504</v>
      </c>
      <c r="G148" s="41">
        <v>22758</v>
      </c>
      <c r="H148" s="41">
        <v>14770</v>
      </c>
      <c r="I148" s="41">
        <v>5913</v>
      </c>
    </row>
    <row r="149" spans="1:10" ht="11.25" hidden="1" customHeight="1">
      <c r="A149" s="1071"/>
      <c r="B149" s="45" t="s">
        <v>177</v>
      </c>
      <c r="C149" s="41">
        <v>334284</v>
      </c>
      <c r="D149" s="41">
        <v>173254</v>
      </c>
      <c r="E149" s="536">
        <v>54090</v>
      </c>
      <c r="F149" s="41">
        <v>51716</v>
      </c>
      <c r="G149" s="41">
        <v>22733</v>
      </c>
      <c r="H149" s="41">
        <v>15888</v>
      </c>
      <c r="I149" s="41">
        <v>6222</v>
      </c>
    </row>
    <row r="150" spans="1:10" ht="11.25" hidden="1" customHeight="1">
      <c r="A150" s="1071"/>
      <c r="B150" s="45" t="s">
        <v>178</v>
      </c>
      <c r="C150" s="41">
        <v>405848</v>
      </c>
      <c r="D150" s="41">
        <v>206350</v>
      </c>
      <c r="E150" s="536">
        <v>65417</v>
      </c>
      <c r="F150" s="41">
        <v>64149</v>
      </c>
      <c r="G150" s="41">
        <v>28280</v>
      </c>
      <c r="H150" s="41">
        <v>22769</v>
      </c>
      <c r="I150" s="41">
        <v>7336</v>
      </c>
    </row>
    <row r="151" spans="1:10" ht="11.25" hidden="1" customHeight="1">
      <c r="A151" s="1071"/>
      <c r="B151" s="45" t="s">
        <v>179</v>
      </c>
      <c r="C151" s="41">
        <v>375335</v>
      </c>
      <c r="D151" s="41">
        <v>191169</v>
      </c>
      <c r="E151" s="536">
        <v>60032</v>
      </c>
      <c r="F151" s="41">
        <v>58799</v>
      </c>
      <c r="G151" s="41">
        <v>27289</v>
      </c>
      <c r="H151" s="41">
        <v>20722</v>
      </c>
      <c r="I151" s="41">
        <v>6959</v>
      </c>
    </row>
    <row r="152" spans="1:10" ht="11.25" hidden="1" customHeight="1">
      <c r="A152" s="1071"/>
      <c r="B152" s="45" t="s">
        <v>180</v>
      </c>
      <c r="C152" s="41">
        <v>388267</v>
      </c>
      <c r="D152" s="41">
        <v>191821</v>
      </c>
      <c r="E152" s="536">
        <v>63164</v>
      </c>
      <c r="F152" s="41">
        <v>69380</v>
      </c>
      <c r="G152" s="41">
        <v>27067</v>
      </c>
      <c r="H152" s="41">
        <v>18724</v>
      </c>
      <c r="I152" s="41">
        <v>7551</v>
      </c>
    </row>
    <row r="153" spans="1:10" ht="11.25" hidden="1" customHeight="1">
      <c r="A153" s="1071"/>
      <c r="B153" s="45" t="s">
        <v>181</v>
      </c>
      <c r="C153" s="41">
        <v>364554</v>
      </c>
      <c r="D153" s="41">
        <v>183557</v>
      </c>
      <c r="E153" s="536">
        <v>59727</v>
      </c>
      <c r="F153" s="41">
        <v>61036</v>
      </c>
      <c r="G153" s="41">
        <v>24583</v>
      </c>
      <c r="H153" s="41">
        <v>19026</v>
      </c>
      <c r="I153" s="41">
        <v>6708</v>
      </c>
    </row>
    <row r="154" spans="1:10" ht="11.25" hidden="1" customHeight="1">
      <c r="A154" s="1071"/>
      <c r="B154" s="45" t="s">
        <v>182</v>
      </c>
      <c r="C154" s="41">
        <v>378074</v>
      </c>
      <c r="D154" s="41">
        <v>192324</v>
      </c>
      <c r="E154" s="536">
        <v>63077</v>
      </c>
      <c r="F154" s="41">
        <v>59336</v>
      </c>
      <c r="G154" s="41">
        <v>25504</v>
      </c>
      <c r="H154" s="41">
        <v>20077</v>
      </c>
      <c r="I154" s="41">
        <v>7135</v>
      </c>
    </row>
    <row r="155" spans="1:10" ht="11.25" hidden="1" customHeight="1">
      <c r="A155" s="1071"/>
      <c r="B155" s="45" t="s">
        <v>183</v>
      </c>
      <c r="C155" s="41">
        <v>349371</v>
      </c>
      <c r="D155" s="41">
        <v>175685</v>
      </c>
      <c r="E155" s="536">
        <v>58881</v>
      </c>
      <c r="F155" s="41">
        <v>57750</v>
      </c>
      <c r="G155" s="41">
        <v>23196</v>
      </c>
      <c r="H155" s="41">
        <v>16915</v>
      </c>
      <c r="I155" s="41">
        <v>7063</v>
      </c>
    </row>
    <row r="156" spans="1:10" ht="11.25" hidden="1" customHeight="1">
      <c r="A156" s="1071"/>
      <c r="B156" s="45" t="s">
        <v>184</v>
      </c>
      <c r="C156" s="41">
        <v>367005</v>
      </c>
      <c r="D156" s="41">
        <v>180206</v>
      </c>
      <c r="E156" s="536">
        <v>65041</v>
      </c>
      <c r="F156" s="41">
        <v>61613</v>
      </c>
      <c r="G156" s="41">
        <v>25039</v>
      </c>
      <c r="H156" s="41">
        <v>18391</v>
      </c>
      <c r="I156" s="41">
        <v>6573</v>
      </c>
      <c r="J156" s="41"/>
    </row>
    <row r="157" spans="1:10" ht="11.25" hidden="1" customHeight="1">
      <c r="A157" s="1071"/>
      <c r="B157" s="45" t="s">
        <v>185</v>
      </c>
      <c r="C157" s="41">
        <v>380428</v>
      </c>
      <c r="D157" s="41">
        <v>190871</v>
      </c>
      <c r="E157" s="536">
        <v>66203</v>
      </c>
      <c r="F157" s="41">
        <v>60924</v>
      </c>
      <c r="G157" s="41">
        <v>26366</v>
      </c>
      <c r="H157" s="41">
        <v>18390</v>
      </c>
      <c r="I157" s="41">
        <v>7025</v>
      </c>
    </row>
    <row r="158" spans="1:10" ht="11.25" hidden="1" customHeight="1">
      <c r="A158" s="1071"/>
      <c r="B158" s="45" t="s">
        <v>186</v>
      </c>
      <c r="C158" s="41">
        <v>372726</v>
      </c>
      <c r="D158" s="41">
        <v>181577</v>
      </c>
      <c r="E158" s="536">
        <v>65440</v>
      </c>
      <c r="F158" s="41">
        <v>63755</v>
      </c>
      <c r="G158" s="41">
        <v>26141</v>
      </c>
      <c r="H158" s="41">
        <v>18833</v>
      </c>
      <c r="I158" s="41">
        <v>6285</v>
      </c>
    </row>
    <row r="159" spans="1:10" ht="11.25" hidden="1" customHeight="1">
      <c r="A159" s="1071"/>
      <c r="B159" s="45" t="s">
        <v>187</v>
      </c>
      <c r="C159" s="41">
        <v>362488</v>
      </c>
      <c r="D159" s="41">
        <v>174335</v>
      </c>
      <c r="E159" s="536">
        <v>68143</v>
      </c>
      <c r="F159" s="41">
        <v>61315</v>
      </c>
      <c r="G159" s="41">
        <v>24709</v>
      </c>
      <c r="H159" s="41">
        <v>17037</v>
      </c>
      <c r="I159" s="41">
        <v>6479</v>
      </c>
    </row>
    <row r="160" spans="1:10" ht="6" hidden="1" customHeight="1">
      <c r="A160" s="1071"/>
      <c r="B160" s="45"/>
      <c r="E160" s="538"/>
    </row>
    <row r="161" spans="1:9" ht="11.25" hidden="1" customHeight="1">
      <c r="A161" s="1202" t="s">
        <v>188</v>
      </c>
      <c r="B161" s="1203"/>
      <c r="C161" s="533">
        <f t="shared" ref="C161:I161" si="8">C148</f>
        <v>335363</v>
      </c>
      <c r="D161" s="533">
        <f t="shared" si="8"/>
        <v>173500</v>
      </c>
      <c r="E161" s="393">
        <f>E148</f>
        <v>54814</v>
      </c>
      <c r="F161" s="533">
        <f t="shared" si="8"/>
        <v>53504</v>
      </c>
      <c r="G161" s="533">
        <f t="shared" si="8"/>
        <v>22758</v>
      </c>
      <c r="H161" s="533">
        <f t="shared" si="8"/>
        <v>14770</v>
      </c>
      <c r="I161" s="533">
        <f t="shared" si="8"/>
        <v>5913</v>
      </c>
    </row>
    <row r="162" spans="1:9" ht="11.25" hidden="1" customHeight="1">
      <c r="A162" s="1202" t="s">
        <v>189</v>
      </c>
      <c r="B162" s="1203"/>
      <c r="C162" s="533">
        <f>SUM(C$148:C149)</f>
        <v>669647</v>
      </c>
      <c r="D162" s="533">
        <f>SUM(D$148:D149)</f>
        <v>346754</v>
      </c>
      <c r="E162" s="393">
        <f>SUM(E$148:E149)</f>
        <v>108904</v>
      </c>
      <c r="F162" s="533">
        <f>SUM(F$148:F149)</f>
        <v>105220</v>
      </c>
      <c r="G162" s="533">
        <f>SUM(G$148:G149)</f>
        <v>45491</v>
      </c>
      <c r="H162" s="533">
        <f>SUM(H$148:H149)</f>
        <v>30658</v>
      </c>
      <c r="I162" s="533">
        <f>SUM(I$148:I149)</f>
        <v>12135</v>
      </c>
    </row>
    <row r="163" spans="1:9" ht="11.25" hidden="1" customHeight="1">
      <c r="A163" s="1202" t="s">
        <v>190</v>
      </c>
      <c r="B163" s="1203"/>
      <c r="C163" s="533">
        <f>SUM(C$148:C150)</f>
        <v>1075495</v>
      </c>
      <c r="D163" s="533">
        <f>SUM(D$148:D150)</f>
        <v>553104</v>
      </c>
      <c r="E163" s="393">
        <f>SUM(E$148:E150)</f>
        <v>174321</v>
      </c>
      <c r="F163" s="533">
        <f>SUM(F$148:F150)</f>
        <v>169369</v>
      </c>
      <c r="G163" s="533">
        <f>SUM(G$148:G150)</f>
        <v>73771</v>
      </c>
      <c r="H163" s="533">
        <f>SUM(H$148:H150)</f>
        <v>53427</v>
      </c>
      <c r="I163" s="533">
        <f>SUM(I$148:I150)</f>
        <v>19471</v>
      </c>
    </row>
    <row r="164" spans="1:9" ht="11.25" hidden="1" customHeight="1">
      <c r="A164" s="1202" t="s">
        <v>191</v>
      </c>
      <c r="B164" s="1203"/>
      <c r="C164" s="533">
        <f>SUM(C$148:C151)</f>
        <v>1450830</v>
      </c>
      <c r="D164" s="533">
        <f>SUM(D$148:D151)</f>
        <v>744273</v>
      </c>
      <c r="E164" s="393">
        <f>SUM(E$148:E151)</f>
        <v>234353</v>
      </c>
      <c r="F164" s="533">
        <f>SUM(F$148:F151)</f>
        <v>228168</v>
      </c>
      <c r="G164" s="533">
        <f>SUM(G$148:G151)</f>
        <v>101060</v>
      </c>
      <c r="H164" s="533">
        <f>SUM(H$148:H151)</f>
        <v>74149</v>
      </c>
      <c r="I164" s="533">
        <f>SUM(I$148:I151)</f>
        <v>26430</v>
      </c>
    </row>
    <row r="165" spans="1:9" ht="11.25" hidden="1" customHeight="1">
      <c r="A165" s="1202" t="s">
        <v>192</v>
      </c>
      <c r="B165" s="1203"/>
      <c r="C165" s="533">
        <f>SUM(C$148:C152)</f>
        <v>1839097</v>
      </c>
      <c r="D165" s="533">
        <f>SUM(D$148:D152)</f>
        <v>936094</v>
      </c>
      <c r="E165" s="393">
        <f>SUM(E$148:E152)</f>
        <v>297517</v>
      </c>
      <c r="F165" s="533">
        <f>SUM(F$148:F152)</f>
        <v>297548</v>
      </c>
      <c r="G165" s="533">
        <f>SUM(G$148:G152)</f>
        <v>128127</v>
      </c>
      <c r="H165" s="533">
        <f>SUM(H$148:H152)</f>
        <v>92873</v>
      </c>
      <c r="I165" s="533">
        <f>SUM(I$148:I152)</f>
        <v>33981</v>
      </c>
    </row>
    <row r="166" spans="1:9" ht="11.25" hidden="1" customHeight="1">
      <c r="A166" s="1202" t="s">
        <v>193</v>
      </c>
      <c r="B166" s="1203"/>
      <c r="C166" s="533">
        <f>SUM(C$148:C153)</f>
        <v>2203651</v>
      </c>
      <c r="D166" s="533">
        <f>SUM(D$148:D153)</f>
        <v>1119651</v>
      </c>
      <c r="E166" s="393">
        <f>SUM(E$148:E153)</f>
        <v>357244</v>
      </c>
      <c r="F166" s="533">
        <f>SUM(F$148:F153)</f>
        <v>358584</v>
      </c>
      <c r="G166" s="533">
        <f>SUM(G$148:G153)</f>
        <v>152710</v>
      </c>
      <c r="H166" s="533">
        <f>SUM(H$148:H153)</f>
        <v>111899</v>
      </c>
      <c r="I166" s="533">
        <f>SUM(I$148:I153)</f>
        <v>40689</v>
      </c>
    </row>
    <row r="167" spans="1:9" ht="11.25" hidden="1" customHeight="1">
      <c r="A167" s="1202" t="s">
        <v>194</v>
      </c>
      <c r="B167" s="1203"/>
      <c r="C167" s="533">
        <f>SUM(C$148:C154)</f>
        <v>2581725</v>
      </c>
      <c r="D167" s="533">
        <f>SUM(D$148:D154)</f>
        <v>1311975</v>
      </c>
      <c r="E167" s="393">
        <f>SUM(E$148:E154)</f>
        <v>420321</v>
      </c>
      <c r="F167" s="533">
        <f>SUM(F$148:F154)</f>
        <v>417920</v>
      </c>
      <c r="G167" s="533">
        <f>SUM(G$148:G154)</f>
        <v>178214</v>
      </c>
      <c r="H167" s="533">
        <f>SUM(H$148:H154)</f>
        <v>131976</v>
      </c>
      <c r="I167" s="533">
        <f>SUM(I$148:I154)</f>
        <v>47824</v>
      </c>
    </row>
    <row r="168" spans="1:9" ht="11.25" hidden="1" customHeight="1">
      <c r="A168" s="1202" t="s">
        <v>195</v>
      </c>
      <c r="B168" s="1203"/>
      <c r="C168" s="533">
        <f>SUM(C$148:C155)</f>
        <v>2931096</v>
      </c>
      <c r="D168" s="533">
        <f>SUM(D$148:D155)</f>
        <v>1487660</v>
      </c>
      <c r="E168" s="393">
        <f>SUM(E$148:E155)</f>
        <v>479202</v>
      </c>
      <c r="F168" s="533">
        <f>SUM(F$148:F155)</f>
        <v>475670</v>
      </c>
      <c r="G168" s="533">
        <f>SUM(G$148:G155)</f>
        <v>201410</v>
      </c>
      <c r="H168" s="533">
        <f>SUM(H$148:H155)</f>
        <v>148891</v>
      </c>
      <c r="I168" s="533">
        <f>SUM(I$148:I155)</f>
        <v>54887</v>
      </c>
    </row>
    <row r="169" spans="1:9" ht="11.25" hidden="1" customHeight="1">
      <c r="A169" s="1202" t="s">
        <v>196</v>
      </c>
      <c r="B169" s="1203"/>
      <c r="C169" s="533">
        <f>SUM(C$148:C156)</f>
        <v>3298101</v>
      </c>
      <c r="D169" s="533">
        <f>SUM(D$148:D156)</f>
        <v>1667866</v>
      </c>
      <c r="E169" s="393">
        <f>SUM(E$148:E156)</f>
        <v>544243</v>
      </c>
      <c r="F169" s="533">
        <f>SUM(F$148:F156)</f>
        <v>537283</v>
      </c>
      <c r="G169" s="533">
        <f>SUM(G$148:G156)</f>
        <v>226449</v>
      </c>
      <c r="H169" s="533">
        <f>SUM(H$148:H156)</f>
        <v>167282</v>
      </c>
      <c r="I169" s="533">
        <f>SUM(I$148:I156)</f>
        <v>61460</v>
      </c>
    </row>
    <row r="170" spans="1:9" ht="11.25" hidden="1" customHeight="1">
      <c r="A170" s="1202" t="s">
        <v>197</v>
      </c>
      <c r="B170" s="1203"/>
      <c r="C170" s="533">
        <f>SUM(C$148:C157)</f>
        <v>3678529</v>
      </c>
      <c r="D170" s="533">
        <f>SUM(D$148:D157)</f>
        <v>1858737</v>
      </c>
      <c r="E170" s="393">
        <f>SUM(E$148:E157)</f>
        <v>610446</v>
      </c>
      <c r="F170" s="533">
        <f>SUM(F$148:F157)</f>
        <v>598207</v>
      </c>
      <c r="G170" s="533">
        <f>SUM(G$148:G157)</f>
        <v>252815</v>
      </c>
      <c r="H170" s="533">
        <f>SUM(H$148:H157)</f>
        <v>185672</v>
      </c>
      <c r="I170" s="533">
        <f>SUM(I$148:I157)</f>
        <v>68485</v>
      </c>
    </row>
    <row r="171" spans="1:9" ht="11.25" hidden="1" customHeight="1">
      <c r="A171" s="1202" t="s">
        <v>198</v>
      </c>
      <c r="B171" s="1203"/>
      <c r="C171" s="533">
        <f>SUM(C$148:C158)</f>
        <v>4051255</v>
      </c>
      <c r="D171" s="533">
        <f>SUM(D$148:D158)</f>
        <v>2040314</v>
      </c>
      <c r="E171" s="393">
        <f>SUM(E$148:E158)</f>
        <v>675886</v>
      </c>
      <c r="F171" s="533">
        <f>SUM(F$148:F158)</f>
        <v>661962</v>
      </c>
      <c r="G171" s="533">
        <f>SUM(G$148:G158)</f>
        <v>278956</v>
      </c>
      <c r="H171" s="533">
        <f>SUM(H$148:H158)</f>
        <v>204505</v>
      </c>
      <c r="I171" s="533">
        <f>SUM(I$148:I158)</f>
        <v>74770</v>
      </c>
    </row>
    <row r="172" spans="1:9" ht="11.25" hidden="1" customHeight="1">
      <c r="A172" s="1202" t="s">
        <v>199</v>
      </c>
      <c r="B172" s="1203"/>
      <c r="C172" s="533">
        <f>SUM(C$148:C159)</f>
        <v>4413743</v>
      </c>
      <c r="D172" s="533">
        <f>SUM(D$148:D159)</f>
        <v>2214649</v>
      </c>
      <c r="E172" s="393">
        <f>SUM(E$148:E159)</f>
        <v>744029</v>
      </c>
      <c r="F172" s="533">
        <f>SUM(F$148:F159)</f>
        <v>723277</v>
      </c>
      <c r="G172" s="533">
        <f>SUM(G$148:G159)</f>
        <v>303665</v>
      </c>
      <c r="H172" s="533">
        <f>SUM(H$148:H159)</f>
        <v>221542</v>
      </c>
      <c r="I172" s="533">
        <f>SUM(I$148:I159)</f>
        <v>81249</v>
      </c>
    </row>
    <row r="173" spans="1:9" ht="11.25" hidden="1" customHeight="1">
      <c r="A173" s="1071"/>
      <c r="B173" s="45"/>
      <c r="E173" s="538"/>
    </row>
    <row r="174" spans="1:9" ht="11.25" hidden="1" customHeight="1">
      <c r="A174" s="1071">
        <v>2012</v>
      </c>
      <c r="B174" s="45"/>
      <c r="E174" s="538"/>
    </row>
    <row r="175" spans="1:9" ht="11.25" hidden="1" customHeight="1">
      <c r="A175" s="1071"/>
      <c r="B175" s="45" t="s">
        <v>176</v>
      </c>
      <c r="C175" s="41">
        <v>312346</v>
      </c>
      <c r="D175" s="41">
        <v>145944</v>
      </c>
      <c r="E175" s="536">
        <v>61221</v>
      </c>
      <c r="F175" s="41">
        <v>57009</v>
      </c>
      <c r="G175" s="41">
        <v>22366</v>
      </c>
      <c r="H175" s="41">
        <v>10423</v>
      </c>
      <c r="I175" s="41">
        <v>6047</v>
      </c>
    </row>
    <row r="176" spans="1:9" ht="11.25" hidden="1" customHeight="1">
      <c r="A176" s="1071"/>
      <c r="B176" s="45" t="s">
        <v>177</v>
      </c>
      <c r="C176" s="41">
        <v>335155</v>
      </c>
      <c r="D176" s="41">
        <v>159085</v>
      </c>
      <c r="E176" s="536">
        <v>64499</v>
      </c>
      <c r="F176" s="41">
        <v>58075</v>
      </c>
      <c r="G176" s="41">
        <v>23633</v>
      </c>
      <c r="H176" s="41">
        <v>13187</v>
      </c>
      <c r="I176" s="41">
        <v>5691</v>
      </c>
    </row>
    <row r="177" spans="1:9" ht="11.25" hidden="1" customHeight="1">
      <c r="A177" s="1071"/>
      <c r="B177" s="45" t="s">
        <v>178</v>
      </c>
      <c r="C177" s="41">
        <v>385404</v>
      </c>
      <c r="D177" s="41">
        <v>184063</v>
      </c>
      <c r="E177" s="536">
        <v>72897</v>
      </c>
      <c r="F177" s="41">
        <v>65401</v>
      </c>
      <c r="G177" s="41">
        <v>27321</v>
      </c>
      <c r="H177" s="41">
        <v>17063</v>
      </c>
      <c r="I177" s="41">
        <v>7491</v>
      </c>
    </row>
    <row r="178" spans="1:9" ht="11.25" hidden="1" customHeight="1">
      <c r="A178" s="1071"/>
      <c r="B178" s="45" t="s">
        <v>179</v>
      </c>
      <c r="C178" s="41">
        <v>350967</v>
      </c>
      <c r="D178" s="41">
        <v>170381</v>
      </c>
      <c r="E178" s="536">
        <v>67824</v>
      </c>
      <c r="F178" s="41">
        <v>56420</v>
      </c>
      <c r="G178" s="41">
        <v>24242</v>
      </c>
      <c r="H178" s="41">
        <v>15613</v>
      </c>
      <c r="I178" s="41">
        <v>6872</v>
      </c>
    </row>
    <row r="179" spans="1:9" ht="11.25" hidden="1" customHeight="1">
      <c r="A179" s="1071"/>
      <c r="B179" s="45" t="s">
        <v>180</v>
      </c>
      <c r="C179" s="41">
        <v>361931</v>
      </c>
      <c r="D179" s="41">
        <v>171801</v>
      </c>
      <c r="E179" s="536">
        <v>73319</v>
      </c>
      <c r="F179" s="41">
        <v>61059</v>
      </c>
      <c r="G179" s="41">
        <v>23991</v>
      </c>
      <c r="H179" s="41">
        <v>15088</v>
      </c>
      <c r="I179" s="41">
        <v>6931</v>
      </c>
    </row>
    <row r="180" spans="1:9" ht="11.25" hidden="1" customHeight="1">
      <c r="A180" s="1071"/>
      <c r="B180" s="45" t="s">
        <v>181</v>
      </c>
      <c r="C180" s="41">
        <v>365853</v>
      </c>
      <c r="D180" s="41">
        <v>177225</v>
      </c>
      <c r="E180" s="41">
        <v>73062</v>
      </c>
      <c r="F180" s="41">
        <v>58851</v>
      </c>
      <c r="G180" s="41">
        <v>24498</v>
      </c>
      <c r="H180" s="41">
        <v>14221</v>
      </c>
      <c r="I180" s="41">
        <v>7436</v>
      </c>
    </row>
    <row r="181" spans="1:9" ht="11.25" hidden="1" customHeight="1">
      <c r="A181" s="1071"/>
      <c r="B181" s="45" t="s">
        <v>182</v>
      </c>
      <c r="C181" s="41">
        <v>368523</v>
      </c>
      <c r="D181" s="41">
        <v>177360</v>
      </c>
      <c r="E181" s="41">
        <v>71041</v>
      </c>
      <c r="F181" s="41">
        <v>62878</v>
      </c>
      <c r="G181" s="41">
        <v>24523</v>
      </c>
      <c r="H181" s="41">
        <v>13647</v>
      </c>
      <c r="I181" s="41">
        <v>7973</v>
      </c>
    </row>
    <row r="182" spans="1:9" ht="11.25" hidden="1" customHeight="1">
      <c r="A182" s="1071"/>
      <c r="B182" s="45" t="s">
        <v>183</v>
      </c>
      <c r="C182" s="41">
        <v>352992</v>
      </c>
      <c r="D182" s="41">
        <v>168469</v>
      </c>
      <c r="E182" s="41">
        <v>69162</v>
      </c>
      <c r="F182" s="41">
        <v>60266</v>
      </c>
      <c r="G182" s="41">
        <v>23258</v>
      </c>
      <c r="H182" s="41">
        <v>13452</v>
      </c>
      <c r="I182" s="41">
        <v>7828</v>
      </c>
    </row>
    <row r="183" spans="1:9" ht="11.25" hidden="1" customHeight="1">
      <c r="A183" s="1071"/>
      <c r="B183" s="45" t="s">
        <v>184</v>
      </c>
      <c r="C183" s="41">
        <v>367522</v>
      </c>
      <c r="D183" s="41">
        <v>175797</v>
      </c>
      <c r="E183" s="41">
        <v>71473</v>
      </c>
      <c r="F183" s="41">
        <v>62925</v>
      </c>
      <c r="G183" s="41">
        <v>23711</v>
      </c>
      <c r="H183" s="41">
        <v>15381</v>
      </c>
      <c r="I183" s="41">
        <v>7756</v>
      </c>
    </row>
    <row r="184" spans="1:9" ht="11.25" hidden="1" customHeight="1">
      <c r="A184" s="1071"/>
      <c r="B184" s="45" t="s">
        <v>185</v>
      </c>
      <c r="C184" s="41">
        <v>376253</v>
      </c>
      <c r="D184" s="41">
        <v>177500</v>
      </c>
      <c r="E184" s="41">
        <v>73843</v>
      </c>
      <c r="F184" s="41">
        <v>66770</v>
      </c>
      <c r="G184" s="41">
        <v>24963</v>
      </c>
      <c r="H184" s="41">
        <v>14938</v>
      </c>
      <c r="I184" s="41">
        <v>7453</v>
      </c>
    </row>
    <row r="185" spans="1:9" ht="11.25" hidden="1" customHeight="1">
      <c r="A185" s="1071"/>
      <c r="B185" s="45" t="s">
        <v>186</v>
      </c>
      <c r="C185" s="41">
        <v>386896</v>
      </c>
      <c r="D185" s="41">
        <v>186310</v>
      </c>
      <c r="E185" s="41">
        <v>76928</v>
      </c>
      <c r="F185" s="41">
        <v>62771</v>
      </c>
      <c r="G185" s="41">
        <v>24880</v>
      </c>
      <c r="H185" s="41">
        <v>18380</v>
      </c>
      <c r="I185" s="41">
        <v>7602</v>
      </c>
    </row>
    <row r="186" spans="1:9" ht="11.25" hidden="1" customHeight="1">
      <c r="A186" s="1071"/>
      <c r="B186" s="45" t="s">
        <v>187</v>
      </c>
      <c r="C186" s="41">
        <v>353634</v>
      </c>
      <c r="D186" s="41">
        <v>171523</v>
      </c>
      <c r="E186" s="41">
        <v>70638</v>
      </c>
      <c r="F186" s="41">
        <v>57706</v>
      </c>
      <c r="G186" s="41">
        <v>22894</v>
      </c>
      <c r="H186" s="41">
        <v>14126</v>
      </c>
      <c r="I186" s="41">
        <v>7589</v>
      </c>
    </row>
    <row r="187" spans="1:9" ht="11.25" hidden="1" customHeight="1">
      <c r="A187" s="1071"/>
      <c r="B187" s="45"/>
      <c r="E187" s="538"/>
    </row>
    <row r="188" spans="1:9" ht="11.25" hidden="1" customHeight="1">
      <c r="A188" s="1202" t="s">
        <v>188</v>
      </c>
      <c r="B188" s="1203"/>
      <c r="C188" s="533">
        <f t="shared" ref="C188:I188" si="9">C175</f>
        <v>312346</v>
      </c>
      <c r="D188" s="533">
        <f t="shared" si="9"/>
        <v>145944</v>
      </c>
      <c r="E188" s="393">
        <f>E175</f>
        <v>61221</v>
      </c>
      <c r="F188" s="533">
        <f t="shared" si="9"/>
        <v>57009</v>
      </c>
      <c r="G188" s="533">
        <f t="shared" si="9"/>
        <v>22366</v>
      </c>
      <c r="H188" s="533">
        <f t="shared" si="9"/>
        <v>10423</v>
      </c>
      <c r="I188" s="533">
        <f t="shared" si="9"/>
        <v>6047</v>
      </c>
    </row>
    <row r="189" spans="1:9" ht="11.25" hidden="1" customHeight="1">
      <c r="A189" s="1202" t="s">
        <v>189</v>
      </c>
      <c r="B189" s="1203"/>
      <c r="C189" s="533">
        <f>SUM(C$175:C176)</f>
        <v>647501</v>
      </c>
      <c r="D189" s="533">
        <f>SUM(D$175:D176)</f>
        <v>305029</v>
      </c>
      <c r="E189" s="393">
        <f>SUM(E$175:E176)</f>
        <v>125720</v>
      </c>
      <c r="F189" s="533">
        <f>SUM(F$175:F176)</f>
        <v>115084</v>
      </c>
      <c r="G189" s="533">
        <f>SUM(G$175:G176)</f>
        <v>45999</v>
      </c>
      <c r="H189" s="533">
        <f>SUM(H$175:H176)</f>
        <v>23610</v>
      </c>
      <c r="I189" s="533">
        <f>SUM(I$175:I176)</f>
        <v>11738</v>
      </c>
    </row>
    <row r="190" spans="1:9" ht="11.25" hidden="1" customHeight="1">
      <c r="A190" s="1202" t="s">
        <v>190</v>
      </c>
      <c r="B190" s="1203"/>
      <c r="C190" s="533">
        <f>SUM(C$175:C177)</f>
        <v>1032905</v>
      </c>
      <c r="D190" s="533">
        <f>SUM(D$175:D177)</f>
        <v>489092</v>
      </c>
      <c r="E190" s="393">
        <f>SUM(E$175:E177)</f>
        <v>198617</v>
      </c>
      <c r="F190" s="533">
        <f>SUM(F$175:F177)</f>
        <v>180485</v>
      </c>
      <c r="G190" s="533">
        <f>SUM(G$175:G177)</f>
        <v>73320</v>
      </c>
      <c r="H190" s="533">
        <f>SUM(H$175:H177)</f>
        <v>40673</v>
      </c>
      <c r="I190" s="533">
        <f>SUM(I$175:I177)</f>
        <v>19229</v>
      </c>
    </row>
    <row r="191" spans="1:9" ht="11.25" hidden="1" customHeight="1">
      <c r="A191" s="1202" t="s">
        <v>191</v>
      </c>
      <c r="B191" s="1203"/>
      <c r="C191" s="533">
        <f>SUM(C$175:C178)</f>
        <v>1383872</v>
      </c>
      <c r="D191" s="533">
        <f>SUM(D$175:D178)</f>
        <v>659473</v>
      </c>
      <c r="E191" s="393">
        <f>SUM(E$175:E178)</f>
        <v>266441</v>
      </c>
      <c r="F191" s="533">
        <f>SUM(F$175:F178)</f>
        <v>236905</v>
      </c>
      <c r="G191" s="533">
        <f>SUM(G$175:G178)</f>
        <v>97562</v>
      </c>
      <c r="H191" s="533">
        <f>SUM(H$175:H178)</f>
        <v>56286</v>
      </c>
      <c r="I191" s="533">
        <f>SUM(I$175:I178)</f>
        <v>26101</v>
      </c>
    </row>
    <row r="192" spans="1:9" ht="11.25" hidden="1" customHeight="1">
      <c r="A192" s="1202" t="s">
        <v>192</v>
      </c>
      <c r="B192" s="1203"/>
      <c r="C192" s="533">
        <f>SUM(C$175:C179)</f>
        <v>1745803</v>
      </c>
      <c r="D192" s="533">
        <f>SUM(D$175:D179)</f>
        <v>831274</v>
      </c>
      <c r="E192" s="393">
        <f>SUM(E$175:E179)</f>
        <v>339760</v>
      </c>
      <c r="F192" s="533">
        <f>SUM(F$175:F179)</f>
        <v>297964</v>
      </c>
      <c r="G192" s="533">
        <f>SUM(G$175:G179)</f>
        <v>121553</v>
      </c>
      <c r="H192" s="533">
        <f>SUM(H$175:H179)</f>
        <v>71374</v>
      </c>
      <c r="I192" s="533">
        <f>SUM(I$175:I179)</f>
        <v>33032</v>
      </c>
    </row>
    <row r="193" spans="1:9" ht="11.25" hidden="1" customHeight="1">
      <c r="A193" s="1202" t="s">
        <v>193</v>
      </c>
      <c r="B193" s="1203"/>
      <c r="C193" s="533">
        <f>SUM(C$175:C180)</f>
        <v>2111656</v>
      </c>
      <c r="D193" s="533">
        <f>SUM(D$175:D180)</f>
        <v>1008499</v>
      </c>
      <c r="E193" s="393">
        <f>SUM(E$175:E180)</f>
        <v>412822</v>
      </c>
      <c r="F193" s="533">
        <f>SUM(F$175:F180)</f>
        <v>356815</v>
      </c>
      <c r="G193" s="533">
        <f>SUM(G$175:G180)</f>
        <v>146051</v>
      </c>
      <c r="H193" s="533">
        <f>SUM(H$175:H180)</f>
        <v>85595</v>
      </c>
      <c r="I193" s="533">
        <f>SUM(I$175:I180)</f>
        <v>40468</v>
      </c>
    </row>
    <row r="194" spans="1:9" ht="11.25" hidden="1" customHeight="1">
      <c r="A194" s="1202" t="s">
        <v>194</v>
      </c>
      <c r="B194" s="1203"/>
      <c r="C194" s="533">
        <f>SUM(C$175:C181)</f>
        <v>2480179</v>
      </c>
      <c r="D194" s="533">
        <f>SUM(D$175:D181)</f>
        <v>1185859</v>
      </c>
      <c r="E194" s="393">
        <f>SUM(E$175:E181)</f>
        <v>483863</v>
      </c>
      <c r="F194" s="533">
        <f>SUM(F$175:F181)</f>
        <v>419693</v>
      </c>
      <c r="G194" s="533">
        <f>SUM(G$175:G181)</f>
        <v>170574</v>
      </c>
      <c r="H194" s="533">
        <f>SUM(H$175:H181)</f>
        <v>99242</v>
      </c>
      <c r="I194" s="533">
        <f>SUM(I$175:I181)</f>
        <v>48441</v>
      </c>
    </row>
    <row r="195" spans="1:9" ht="11.25" hidden="1" customHeight="1">
      <c r="A195" s="1202" t="s">
        <v>195</v>
      </c>
      <c r="B195" s="1203"/>
      <c r="C195" s="533">
        <f>SUM(C$175:C182)</f>
        <v>2833171</v>
      </c>
      <c r="D195" s="533">
        <f>SUM(D$175:D182)</f>
        <v>1354328</v>
      </c>
      <c r="E195" s="393">
        <f>SUM(E$175:E182)</f>
        <v>553025</v>
      </c>
      <c r="F195" s="533">
        <f>SUM(F$175:F182)</f>
        <v>479959</v>
      </c>
      <c r="G195" s="533">
        <f>SUM(G$175:G182)</f>
        <v>193832</v>
      </c>
      <c r="H195" s="533">
        <f>SUM(H$175:H182)</f>
        <v>112694</v>
      </c>
      <c r="I195" s="533">
        <f>SUM(I$175:I182)</f>
        <v>56269</v>
      </c>
    </row>
    <row r="196" spans="1:9" ht="11.25" hidden="1" customHeight="1">
      <c r="A196" s="1202" t="s">
        <v>196</v>
      </c>
      <c r="B196" s="1203"/>
      <c r="C196" s="533">
        <f>SUM(C$175:C183)</f>
        <v>3200693</v>
      </c>
      <c r="D196" s="533">
        <f>SUM(D$175:D183)</f>
        <v>1530125</v>
      </c>
      <c r="E196" s="393">
        <f>SUM(E$175:E183)</f>
        <v>624498</v>
      </c>
      <c r="F196" s="533">
        <f>SUM(F$175:F183)</f>
        <v>542884</v>
      </c>
      <c r="G196" s="533">
        <f>SUM(G$175:G183)</f>
        <v>217543</v>
      </c>
      <c r="H196" s="533">
        <f>SUM(H$175:H183)</f>
        <v>128075</v>
      </c>
      <c r="I196" s="533">
        <f>SUM(I$175:I183)</f>
        <v>64025</v>
      </c>
    </row>
    <row r="197" spans="1:9" ht="11.25" hidden="1" customHeight="1">
      <c r="A197" s="1202" t="s">
        <v>197</v>
      </c>
      <c r="B197" s="1203"/>
      <c r="C197" s="533">
        <f>SUM(C$175:C184)</f>
        <v>3576946</v>
      </c>
      <c r="D197" s="533">
        <f>SUM(D$175:D184)</f>
        <v>1707625</v>
      </c>
      <c r="E197" s="393">
        <f>SUM(E$175:E184)</f>
        <v>698341</v>
      </c>
      <c r="F197" s="533">
        <f>SUM(F$175:F184)</f>
        <v>609654</v>
      </c>
      <c r="G197" s="533">
        <f>SUM(G$175:G184)</f>
        <v>242506</v>
      </c>
      <c r="H197" s="533">
        <f>SUM(H$175:H184)</f>
        <v>143013</v>
      </c>
      <c r="I197" s="533">
        <f>SUM(I$175:I184)</f>
        <v>71478</v>
      </c>
    </row>
    <row r="198" spans="1:9" ht="11.25" hidden="1" customHeight="1">
      <c r="A198" s="1202" t="s">
        <v>198</v>
      </c>
      <c r="B198" s="1203"/>
      <c r="C198" s="533">
        <f>SUM(C$175:C185)</f>
        <v>3963842</v>
      </c>
      <c r="D198" s="533">
        <f>SUM(D$175:D185)</f>
        <v>1893935</v>
      </c>
      <c r="E198" s="393">
        <f>SUM(E$175:E185)</f>
        <v>775269</v>
      </c>
      <c r="F198" s="533">
        <f>SUM(F$175:F185)</f>
        <v>672425</v>
      </c>
      <c r="G198" s="533">
        <f>SUM(G$175:G185)</f>
        <v>267386</v>
      </c>
      <c r="H198" s="533">
        <f>SUM(H$175:H185)</f>
        <v>161393</v>
      </c>
      <c r="I198" s="533">
        <f>SUM(I$175:I185)</f>
        <v>79080</v>
      </c>
    </row>
    <row r="199" spans="1:9" ht="11.25" hidden="1" customHeight="1">
      <c r="A199" s="1202" t="s">
        <v>199</v>
      </c>
      <c r="B199" s="1203"/>
      <c r="C199" s="533">
        <f>SUM(C$175:C186)</f>
        <v>4317476</v>
      </c>
      <c r="D199" s="533">
        <f>SUM(D$175:D186)</f>
        <v>2065458</v>
      </c>
      <c r="E199" s="393">
        <f>SUM(E$175:E186)</f>
        <v>845907</v>
      </c>
      <c r="F199" s="533">
        <f>SUM(F$175:F186)</f>
        <v>730131</v>
      </c>
      <c r="G199" s="533">
        <f>SUM(G$175:G186)</f>
        <v>290280</v>
      </c>
      <c r="H199" s="533">
        <f>SUM(H$175:H186)</f>
        <v>175519</v>
      </c>
      <c r="I199" s="533">
        <f>SUM(I$175:I186)</f>
        <v>86669</v>
      </c>
    </row>
    <row r="200" spans="1:9" ht="6" hidden="1" customHeight="1">
      <c r="A200" s="50"/>
      <c r="B200" s="51"/>
      <c r="E200" s="538"/>
    </row>
    <row r="201" spans="1:9" ht="11.25" customHeight="1">
      <c r="A201" s="1071">
        <v>2013</v>
      </c>
      <c r="B201" s="45"/>
      <c r="E201" s="538"/>
    </row>
    <row r="202" spans="1:9" ht="11.25" hidden="1" customHeight="1">
      <c r="A202" s="1071"/>
      <c r="B202" s="45" t="s">
        <v>176</v>
      </c>
      <c r="C202" s="41">
        <v>324696</v>
      </c>
      <c r="D202" s="41">
        <v>147251</v>
      </c>
      <c r="E202" s="41">
        <v>70318</v>
      </c>
      <c r="F202" s="41">
        <v>58835</v>
      </c>
      <c r="G202" s="41">
        <v>22403</v>
      </c>
      <c r="H202" s="41">
        <v>9385</v>
      </c>
      <c r="I202" s="41">
        <v>7052</v>
      </c>
    </row>
    <row r="203" spans="1:9" ht="11.25" hidden="1" customHeight="1">
      <c r="A203" s="1071"/>
      <c r="B203" s="45" t="s">
        <v>177</v>
      </c>
      <c r="C203" s="41">
        <v>320998</v>
      </c>
      <c r="D203" s="41">
        <v>153452</v>
      </c>
      <c r="E203" s="41">
        <v>63801</v>
      </c>
      <c r="F203" s="41">
        <v>53482</v>
      </c>
      <c r="G203" s="41">
        <v>21645</v>
      </c>
      <c r="H203" s="41">
        <v>12188</v>
      </c>
      <c r="I203" s="41">
        <v>6887</v>
      </c>
    </row>
    <row r="204" spans="1:9" ht="11.25" hidden="1" customHeight="1">
      <c r="A204" s="1071"/>
      <c r="B204" s="45" t="s">
        <v>178</v>
      </c>
      <c r="C204" s="41">
        <v>390591</v>
      </c>
      <c r="D204" s="41">
        <v>192225</v>
      </c>
      <c r="E204" s="41">
        <v>75815</v>
      </c>
      <c r="F204" s="41">
        <v>61429</v>
      </c>
      <c r="G204" s="41">
        <v>26244</v>
      </c>
      <c r="H204" s="41">
        <v>16091</v>
      </c>
      <c r="I204" s="41">
        <v>8281</v>
      </c>
    </row>
    <row r="205" spans="1:9" ht="11.25" hidden="1" customHeight="1">
      <c r="A205" s="1071"/>
      <c r="B205" s="45" t="s">
        <v>179</v>
      </c>
      <c r="C205" s="41">
        <v>357547</v>
      </c>
      <c r="D205" s="41">
        <v>171195</v>
      </c>
      <c r="E205" s="41">
        <v>72775</v>
      </c>
      <c r="F205" s="41">
        <v>60226</v>
      </c>
      <c r="G205" s="41">
        <v>24048</v>
      </c>
      <c r="H205" s="41">
        <v>12932</v>
      </c>
      <c r="I205" s="41">
        <v>6723</v>
      </c>
    </row>
    <row r="206" spans="1:9" ht="11.25" hidden="1" customHeight="1">
      <c r="A206" s="1071"/>
      <c r="B206" s="45" t="s">
        <v>180</v>
      </c>
      <c r="C206" s="41">
        <v>356650</v>
      </c>
      <c r="D206" s="41">
        <v>171271</v>
      </c>
      <c r="E206" s="41">
        <v>75804</v>
      </c>
      <c r="F206" s="41">
        <v>59945</v>
      </c>
      <c r="G206" s="41">
        <v>23251</v>
      </c>
      <c r="H206" s="41">
        <v>10045</v>
      </c>
      <c r="I206" s="41">
        <v>6998</v>
      </c>
    </row>
    <row r="207" spans="1:9" ht="11.25" hidden="1" customHeight="1">
      <c r="A207" s="1071"/>
      <c r="B207" s="45" t="s">
        <v>181</v>
      </c>
      <c r="C207" s="41">
        <v>370538</v>
      </c>
      <c r="D207" s="41">
        <v>182721</v>
      </c>
      <c r="E207" s="41">
        <v>73998</v>
      </c>
      <c r="F207" s="41">
        <v>58755</v>
      </c>
      <c r="G207" s="41">
        <v>25086</v>
      </c>
      <c r="H207" s="41">
        <v>11313</v>
      </c>
      <c r="I207" s="41">
        <v>7886</v>
      </c>
    </row>
    <row r="208" spans="1:9" ht="11.25" hidden="1" customHeight="1">
      <c r="A208" s="1071"/>
      <c r="B208" s="45" t="s">
        <v>182</v>
      </c>
      <c r="C208" s="41">
        <v>366975</v>
      </c>
      <c r="D208" s="41">
        <v>176601</v>
      </c>
      <c r="E208" s="41">
        <v>74320</v>
      </c>
      <c r="F208" s="41">
        <v>62480</v>
      </c>
      <c r="G208" s="41">
        <v>24156</v>
      </c>
      <c r="H208" s="41">
        <v>10498</v>
      </c>
      <c r="I208" s="41">
        <v>8117</v>
      </c>
    </row>
    <row r="209" spans="1:9" ht="11.25" hidden="1" customHeight="1">
      <c r="A209" s="1071"/>
      <c r="B209" s="45" t="s">
        <v>183</v>
      </c>
      <c r="C209" s="41">
        <v>345854</v>
      </c>
      <c r="D209" s="41">
        <v>171162</v>
      </c>
      <c r="E209" s="41">
        <v>70016</v>
      </c>
      <c r="F209" s="41">
        <v>54700</v>
      </c>
      <c r="G209" s="41">
        <v>23188</v>
      </c>
      <c r="H209" s="41">
        <v>9286</v>
      </c>
      <c r="I209" s="41">
        <v>7678</v>
      </c>
    </row>
    <row r="210" spans="1:9" ht="11.25" hidden="1" customHeight="1">
      <c r="A210" s="1071"/>
      <c r="B210" s="45" t="s">
        <v>184</v>
      </c>
      <c r="C210" s="41">
        <v>360467</v>
      </c>
      <c r="D210" s="41">
        <v>175797</v>
      </c>
      <c r="E210" s="41">
        <v>73211</v>
      </c>
      <c r="F210" s="41">
        <v>60031</v>
      </c>
      <c r="G210" s="41">
        <v>23462</v>
      </c>
      <c r="H210" s="41">
        <v>9424</v>
      </c>
      <c r="I210" s="41">
        <v>7624</v>
      </c>
    </row>
    <row r="211" spans="1:9" ht="11.25" hidden="1" customHeight="1">
      <c r="A211" s="1071"/>
      <c r="B211" s="45" t="s">
        <v>185</v>
      </c>
      <c r="C211" s="41">
        <v>381595</v>
      </c>
      <c r="D211" s="41">
        <v>183031</v>
      </c>
      <c r="E211" s="41">
        <v>78428</v>
      </c>
      <c r="F211" s="41">
        <v>66396</v>
      </c>
      <c r="G211" s="41">
        <v>25134</v>
      </c>
      <c r="H211" s="41">
        <v>9452</v>
      </c>
      <c r="I211" s="41">
        <v>8099</v>
      </c>
    </row>
    <row r="212" spans="1:9" ht="11.25" customHeight="1">
      <c r="A212" s="1071"/>
      <c r="B212" s="45" t="s">
        <v>186</v>
      </c>
      <c r="C212" s="41">
        <v>391248</v>
      </c>
      <c r="D212" s="41">
        <v>194034</v>
      </c>
      <c r="E212" s="41">
        <v>75904</v>
      </c>
      <c r="F212" s="41">
        <v>64138</v>
      </c>
      <c r="G212" s="41">
        <v>25934</v>
      </c>
      <c r="H212" s="41">
        <v>12665</v>
      </c>
      <c r="I212" s="41">
        <v>7694</v>
      </c>
    </row>
    <row r="213" spans="1:9" ht="11.25" customHeight="1">
      <c r="A213" s="1071"/>
      <c r="B213" s="45" t="s">
        <v>187</v>
      </c>
      <c r="C213" s="41">
        <v>361117</v>
      </c>
      <c r="D213" s="41">
        <v>175999</v>
      </c>
      <c r="E213" s="41">
        <v>72870</v>
      </c>
      <c r="F213" s="41">
        <v>61306</v>
      </c>
      <c r="G213" s="41">
        <v>23182</v>
      </c>
      <c r="H213" s="41">
        <v>10049</v>
      </c>
      <c r="I213" s="41">
        <v>7518</v>
      </c>
    </row>
    <row r="214" spans="1:9" ht="6" customHeight="1">
      <c r="A214" s="1071"/>
      <c r="B214" s="45"/>
      <c r="E214" s="538"/>
    </row>
    <row r="215" spans="1:9" ht="11.25" hidden="1" customHeight="1">
      <c r="A215" s="1202" t="s">
        <v>188</v>
      </c>
      <c r="B215" s="1203"/>
      <c r="C215" s="533">
        <f t="shared" ref="C215:I215" si="10">C202</f>
        <v>324696</v>
      </c>
      <c r="D215" s="533">
        <f t="shared" si="10"/>
        <v>147251</v>
      </c>
      <c r="E215" s="393">
        <f>E202</f>
        <v>70318</v>
      </c>
      <c r="F215" s="533">
        <f t="shared" si="10"/>
        <v>58835</v>
      </c>
      <c r="G215" s="533">
        <f t="shared" si="10"/>
        <v>22403</v>
      </c>
      <c r="H215" s="533">
        <f t="shared" si="10"/>
        <v>9385</v>
      </c>
      <c r="I215" s="533">
        <f t="shared" si="10"/>
        <v>7052</v>
      </c>
    </row>
    <row r="216" spans="1:9" ht="11.25" hidden="1" customHeight="1">
      <c r="A216" s="1202" t="s">
        <v>189</v>
      </c>
      <c r="B216" s="1203"/>
      <c r="C216" s="533">
        <f>SUM(C$202:C203)</f>
        <v>645694</v>
      </c>
      <c r="D216" s="533">
        <f>SUM(D$202:D203)</f>
        <v>300703</v>
      </c>
      <c r="E216" s="393">
        <f>SUM(E$202:E203)</f>
        <v>134119</v>
      </c>
      <c r="F216" s="533">
        <f>SUM(F$202:F203)</f>
        <v>112317</v>
      </c>
      <c r="G216" s="533">
        <f>SUM(G$202:G203)</f>
        <v>44048</v>
      </c>
      <c r="H216" s="533">
        <f>SUM(H$202:H203)</f>
        <v>21573</v>
      </c>
      <c r="I216" s="533">
        <f>SUM(I$202:I203)</f>
        <v>13939</v>
      </c>
    </row>
    <row r="217" spans="1:9" ht="11.25" hidden="1" customHeight="1">
      <c r="A217" s="1202" t="s">
        <v>190</v>
      </c>
      <c r="B217" s="1203"/>
      <c r="C217" s="533">
        <f>SUM(C$202:C204)</f>
        <v>1036285</v>
      </c>
      <c r="D217" s="533">
        <f>SUM(D$202:D204)</f>
        <v>492928</v>
      </c>
      <c r="E217" s="393">
        <f>SUM(E$202:E204)</f>
        <v>209934</v>
      </c>
      <c r="F217" s="533">
        <f>SUM(F$202:F204)</f>
        <v>173746</v>
      </c>
      <c r="G217" s="533">
        <f>SUM(G$202:G204)</f>
        <v>70292</v>
      </c>
      <c r="H217" s="533">
        <f>SUM(H$202:H204)</f>
        <v>37664</v>
      </c>
      <c r="I217" s="533">
        <f>SUM(I$202:I204)</f>
        <v>22220</v>
      </c>
    </row>
    <row r="218" spans="1:9" ht="11.25" hidden="1" customHeight="1">
      <c r="A218" s="1202" t="s">
        <v>191</v>
      </c>
      <c r="B218" s="1203"/>
      <c r="C218" s="533">
        <f>SUM(C$202:C205)</f>
        <v>1393832</v>
      </c>
      <c r="D218" s="533">
        <f>SUM(D$202:D205)</f>
        <v>664123</v>
      </c>
      <c r="E218" s="393">
        <f>SUM(E$202:E205)</f>
        <v>282709</v>
      </c>
      <c r="F218" s="533">
        <f>SUM(F$202:F205)</f>
        <v>233972</v>
      </c>
      <c r="G218" s="533">
        <f>SUM(G$202:G205)</f>
        <v>94340</v>
      </c>
      <c r="H218" s="533">
        <f>SUM(H$202:H205)</f>
        <v>50596</v>
      </c>
      <c r="I218" s="533">
        <f>SUM(I$202:I205)</f>
        <v>28943</v>
      </c>
    </row>
    <row r="219" spans="1:9" ht="11.25" hidden="1" customHeight="1">
      <c r="A219" s="1202" t="s">
        <v>192</v>
      </c>
      <c r="B219" s="1203"/>
      <c r="C219" s="533">
        <f>SUM(C$202:C206)</f>
        <v>1750482</v>
      </c>
      <c r="D219" s="533">
        <f>SUM(D$202:D206)</f>
        <v>835394</v>
      </c>
      <c r="E219" s="393">
        <f>SUM(E$202:E206)</f>
        <v>358513</v>
      </c>
      <c r="F219" s="533">
        <f>SUM(F$202:F206)</f>
        <v>293917</v>
      </c>
      <c r="G219" s="533">
        <f>SUM(G$202:G206)</f>
        <v>117591</v>
      </c>
      <c r="H219" s="533">
        <f>SUM(H$202:H206)</f>
        <v>60641</v>
      </c>
      <c r="I219" s="533">
        <f>SUM(I$202:I206)</f>
        <v>35941</v>
      </c>
    </row>
    <row r="220" spans="1:9" ht="11.25" hidden="1" customHeight="1">
      <c r="A220" s="1202" t="s">
        <v>193</v>
      </c>
      <c r="B220" s="1203"/>
      <c r="C220" s="533">
        <f>SUM(C$202:C207)</f>
        <v>2121020</v>
      </c>
      <c r="D220" s="533">
        <f>SUM(D$202:D207)</f>
        <v>1018115</v>
      </c>
      <c r="E220" s="393">
        <f>SUM(E$202:E207)</f>
        <v>432511</v>
      </c>
      <c r="F220" s="533">
        <f>SUM(F$202:F207)</f>
        <v>352672</v>
      </c>
      <c r="G220" s="533">
        <f>SUM(G$202:G207)</f>
        <v>142677</v>
      </c>
      <c r="H220" s="533">
        <f>SUM(H$202:H207)</f>
        <v>71954</v>
      </c>
      <c r="I220" s="533">
        <f>SUM(I$202:I207)</f>
        <v>43827</v>
      </c>
    </row>
    <row r="221" spans="1:9" ht="11.25" hidden="1" customHeight="1">
      <c r="A221" s="1202" t="s">
        <v>194</v>
      </c>
      <c r="B221" s="1203"/>
      <c r="C221" s="533">
        <f>SUM(C$202:C208)</f>
        <v>2487995</v>
      </c>
      <c r="D221" s="533">
        <f>SUM(D$202:D208)</f>
        <v>1194716</v>
      </c>
      <c r="E221" s="393">
        <f>SUM(E$202:E208)</f>
        <v>506831</v>
      </c>
      <c r="F221" s="533">
        <f>SUM(F$202:F208)</f>
        <v>415152</v>
      </c>
      <c r="G221" s="533">
        <f>SUM(G$202:G208)</f>
        <v>166833</v>
      </c>
      <c r="H221" s="533">
        <f>SUM(H$202:H208)</f>
        <v>82452</v>
      </c>
      <c r="I221" s="533">
        <f>SUM(I$202:I208)</f>
        <v>51944</v>
      </c>
    </row>
    <row r="222" spans="1:9" ht="11.25" hidden="1" customHeight="1">
      <c r="A222" s="1202" t="s">
        <v>195</v>
      </c>
      <c r="B222" s="1203"/>
      <c r="C222" s="533">
        <f>SUM(C$202:C209)</f>
        <v>2833849</v>
      </c>
      <c r="D222" s="533">
        <f>SUM(D$202:D209)</f>
        <v>1365878</v>
      </c>
      <c r="E222" s="393">
        <f>SUM(E$202:E209)</f>
        <v>576847</v>
      </c>
      <c r="F222" s="533">
        <f>SUM(F$202:F209)</f>
        <v>469852</v>
      </c>
      <c r="G222" s="533">
        <f>SUM(G$202:G209)</f>
        <v>190021</v>
      </c>
      <c r="H222" s="533">
        <f>SUM(H$202:H209)</f>
        <v>91738</v>
      </c>
      <c r="I222" s="533">
        <f>SUM(I$202:I209)</f>
        <v>59622</v>
      </c>
    </row>
    <row r="223" spans="1:9" ht="11.25" hidden="1" customHeight="1">
      <c r="A223" s="1202" t="s">
        <v>196</v>
      </c>
      <c r="B223" s="1203"/>
      <c r="C223" s="533">
        <f>SUM(C$202:C210)</f>
        <v>3194316</v>
      </c>
      <c r="D223" s="533">
        <f>SUM(D$202:D210)</f>
        <v>1541675</v>
      </c>
      <c r="E223" s="393">
        <f>SUM(E$202:E210)</f>
        <v>650058</v>
      </c>
      <c r="F223" s="533">
        <f>SUM(F$202:F210)</f>
        <v>529883</v>
      </c>
      <c r="G223" s="533">
        <f>SUM(G$202:G210)</f>
        <v>213483</v>
      </c>
      <c r="H223" s="533">
        <f>SUM(H$202:H210)</f>
        <v>101162</v>
      </c>
      <c r="I223" s="533">
        <f>SUM(I$202:I210)</f>
        <v>67246</v>
      </c>
    </row>
    <row r="224" spans="1:9" ht="11.25" hidden="1" customHeight="1">
      <c r="A224" s="1202" t="s">
        <v>197</v>
      </c>
      <c r="B224" s="1203"/>
      <c r="C224" s="533">
        <f>SUM(C$202:C211)</f>
        <v>3575911</v>
      </c>
      <c r="D224" s="533">
        <f>SUM(D$202:D211)</f>
        <v>1724706</v>
      </c>
      <c r="E224" s="393">
        <f>SUM(E$202:E211)</f>
        <v>728486</v>
      </c>
      <c r="F224" s="533">
        <f>SUM(F$202:F211)</f>
        <v>596279</v>
      </c>
      <c r="G224" s="533">
        <f>SUM(G$202:G211)</f>
        <v>238617</v>
      </c>
      <c r="H224" s="533">
        <f>SUM(H$202:H211)</f>
        <v>110614</v>
      </c>
      <c r="I224" s="533">
        <f>SUM(I$202:I211)</f>
        <v>75345</v>
      </c>
    </row>
    <row r="225" spans="1:9" ht="11.25" hidden="1" customHeight="1">
      <c r="A225" s="1202" t="s">
        <v>198</v>
      </c>
      <c r="B225" s="1203"/>
      <c r="C225" s="533">
        <f>SUM(C$202:C212)</f>
        <v>3967159</v>
      </c>
      <c r="D225" s="533">
        <f>SUM(D$202:D212)</f>
        <v>1918740</v>
      </c>
      <c r="E225" s="393">
        <f>SUM(E$202:E212)</f>
        <v>804390</v>
      </c>
      <c r="F225" s="533">
        <f>SUM(F$202:F212)</f>
        <v>660417</v>
      </c>
      <c r="G225" s="533">
        <f>SUM(G$202:G212)</f>
        <v>264551</v>
      </c>
      <c r="H225" s="533">
        <f>SUM(H$202:H212)</f>
        <v>123279</v>
      </c>
      <c r="I225" s="533">
        <f>SUM(I$202:I212)</f>
        <v>83039</v>
      </c>
    </row>
    <row r="226" spans="1:9" ht="11.25" hidden="1" customHeight="1">
      <c r="A226" s="1202" t="s">
        <v>199</v>
      </c>
      <c r="B226" s="1203"/>
      <c r="C226" s="533">
        <f>SUM(C$202:C213)</f>
        <v>4328276</v>
      </c>
      <c r="D226" s="533">
        <f>SUM(D$202:D213)</f>
        <v>2094739</v>
      </c>
      <c r="E226" s="393">
        <f>SUM(E$202:E213)</f>
        <v>877260</v>
      </c>
      <c r="F226" s="533">
        <f>SUM(F$202:F213)</f>
        <v>721723</v>
      </c>
      <c r="G226" s="533">
        <f>SUM(G$202:G213)</f>
        <v>287733</v>
      </c>
      <c r="H226" s="533">
        <f>SUM(H$202:H213)</f>
        <v>133328</v>
      </c>
      <c r="I226" s="533">
        <f>SUM(I$202:I213)</f>
        <v>90557</v>
      </c>
    </row>
    <row r="227" spans="1:9" ht="11.25" hidden="1" customHeight="1">
      <c r="A227" s="50"/>
      <c r="B227" s="51"/>
      <c r="E227" s="538"/>
    </row>
    <row r="228" spans="1:9" ht="11.25" customHeight="1">
      <c r="A228" s="1071">
        <v>2014</v>
      </c>
      <c r="B228" s="45"/>
      <c r="E228" s="538"/>
    </row>
    <row r="229" spans="1:9" ht="11.25" customHeight="1">
      <c r="A229" s="1071"/>
      <c r="B229" s="45" t="s">
        <v>176</v>
      </c>
      <c r="C229" s="41">
        <v>337295</v>
      </c>
      <c r="D229" s="41">
        <v>158753</v>
      </c>
      <c r="E229" s="41">
        <v>71528</v>
      </c>
      <c r="F229" s="41">
        <v>60006</v>
      </c>
      <c r="G229" s="41">
        <v>22309</v>
      </c>
      <c r="H229" s="41">
        <v>7993</v>
      </c>
      <c r="I229" s="41">
        <v>6468</v>
      </c>
    </row>
    <row r="230" spans="1:9" ht="11.25" customHeight="1">
      <c r="A230" s="1071"/>
      <c r="B230" s="45" t="s">
        <v>177</v>
      </c>
      <c r="C230" s="41">
        <v>325360</v>
      </c>
      <c r="D230" s="41">
        <v>157478</v>
      </c>
      <c r="E230" s="41">
        <v>65141</v>
      </c>
      <c r="F230" s="41">
        <v>54763</v>
      </c>
      <c r="G230" s="41">
        <v>22459</v>
      </c>
      <c r="H230" s="41">
        <v>7333</v>
      </c>
      <c r="I230" s="41">
        <v>7254</v>
      </c>
    </row>
    <row r="231" spans="1:9" ht="11.25" customHeight="1">
      <c r="A231" s="1071"/>
      <c r="B231" s="45" t="s">
        <v>178</v>
      </c>
      <c r="C231" s="41">
        <v>402243</v>
      </c>
      <c r="D231" s="41">
        <v>198921</v>
      </c>
      <c r="E231" s="41">
        <v>78128</v>
      </c>
      <c r="F231" s="41">
        <v>64599</v>
      </c>
      <c r="G231" s="41">
        <v>28144</v>
      </c>
      <c r="H231" s="41">
        <v>12578</v>
      </c>
      <c r="I231" s="41">
        <v>8204</v>
      </c>
    </row>
    <row r="232" spans="1:9" ht="11.25" customHeight="1">
      <c r="A232" s="1071"/>
      <c r="B232" s="45" t="s">
        <v>179</v>
      </c>
      <c r="C232" s="41">
        <v>357410</v>
      </c>
      <c r="D232" s="41">
        <v>169075</v>
      </c>
      <c r="E232" s="41">
        <v>74536</v>
      </c>
      <c r="F232" s="41">
        <v>61264</v>
      </c>
      <c r="G232" s="41">
        <v>23298</v>
      </c>
      <c r="H232" s="41">
        <v>10615</v>
      </c>
      <c r="I232" s="41">
        <v>8340</v>
      </c>
    </row>
    <row r="233" spans="1:9" ht="11.25" customHeight="1">
      <c r="A233" s="1071"/>
      <c r="B233" s="45" t="s">
        <v>180</v>
      </c>
      <c r="C233" s="41">
        <v>377291</v>
      </c>
      <c r="D233" s="41">
        <v>182897</v>
      </c>
      <c r="E233" s="41">
        <v>77476</v>
      </c>
      <c r="F233" s="41">
        <v>61855</v>
      </c>
      <c r="G233" s="41">
        <v>25966</v>
      </c>
      <c r="H233" s="41">
        <v>9647</v>
      </c>
      <c r="I233" s="41">
        <v>9056</v>
      </c>
    </row>
    <row r="234" spans="1:9" ht="11.25" customHeight="1">
      <c r="A234" s="1071"/>
      <c r="B234" s="45" t="s">
        <v>181</v>
      </c>
      <c r="C234" s="41">
        <v>362827</v>
      </c>
      <c r="D234" s="41">
        <v>175475</v>
      </c>
      <c r="E234" s="41">
        <v>72617</v>
      </c>
      <c r="F234" s="41">
        <v>59823</v>
      </c>
      <c r="G234" s="41">
        <v>25817</v>
      </c>
      <c r="H234" s="41">
        <v>9941</v>
      </c>
      <c r="I234" s="41">
        <v>8551</v>
      </c>
    </row>
    <row r="235" spans="1:9" ht="11.25" customHeight="1">
      <c r="A235" s="1071"/>
      <c r="B235" s="45" t="s">
        <v>182</v>
      </c>
      <c r="C235" s="41">
        <v>379327</v>
      </c>
      <c r="D235" s="41">
        <v>178705</v>
      </c>
      <c r="E235" s="41">
        <v>77869</v>
      </c>
      <c r="F235" s="41">
        <v>63904</v>
      </c>
      <c r="G235" s="41">
        <v>27136</v>
      </c>
      <c r="H235" s="41">
        <v>11123</v>
      </c>
      <c r="I235" s="41">
        <v>8940</v>
      </c>
    </row>
    <row r="236" spans="1:9" ht="11.25" customHeight="1">
      <c r="A236" s="1071"/>
      <c r="B236" s="45" t="s">
        <v>183</v>
      </c>
      <c r="C236" s="41">
        <v>358696</v>
      </c>
      <c r="D236" s="41">
        <v>177344</v>
      </c>
      <c r="E236" s="41">
        <v>70924</v>
      </c>
      <c r="F236" s="41">
        <v>55898</v>
      </c>
      <c r="G236" s="41">
        <v>25732</v>
      </c>
      <c r="H236" s="41">
        <v>9127</v>
      </c>
      <c r="I236" s="41">
        <v>8663</v>
      </c>
    </row>
    <row r="237" spans="1:9" ht="11.25" customHeight="1">
      <c r="A237" s="1071"/>
      <c r="B237" s="45" t="s">
        <v>184</v>
      </c>
      <c r="C237" s="41">
        <v>369439</v>
      </c>
      <c r="D237" s="41">
        <v>175708</v>
      </c>
      <c r="E237" s="41">
        <v>74038</v>
      </c>
      <c r="F237" s="41">
        <v>61877</v>
      </c>
      <c r="G237" s="41">
        <v>26614</v>
      </c>
      <c r="H237" s="41">
        <v>11070</v>
      </c>
      <c r="I237" s="41">
        <v>8089</v>
      </c>
    </row>
    <row r="238" spans="1:9" ht="11.25" customHeight="1">
      <c r="A238" s="1071"/>
      <c r="B238" s="45" t="s">
        <v>185</v>
      </c>
      <c r="C238" s="41">
        <v>391478</v>
      </c>
      <c r="D238" s="41">
        <v>184920</v>
      </c>
      <c r="E238" s="41">
        <v>79384</v>
      </c>
      <c r="F238" s="41">
        <v>66530</v>
      </c>
      <c r="G238" s="41">
        <v>28003</v>
      </c>
      <c r="H238" s="41">
        <v>12732</v>
      </c>
      <c r="I238" s="41">
        <v>8330</v>
      </c>
    </row>
    <row r="239" spans="1:9" ht="11.25" customHeight="1">
      <c r="A239" s="1071"/>
      <c r="B239" s="45" t="s">
        <v>186</v>
      </c>
      <c r="C239" s="41">
        <v>406532</v>
      </c>
      <c r="D239" s="41">
        <v>199073</v>
      </c>
      <c r="E239" s="41">
        <v>81401</v>
      </c>
      <c r="F239" s="41">
        <v>62921</v>
      </c>
      <c r="G239" s="41">
        <v>28502</v>
      </c>
      <c r="H239" s="41">
        <v>14332</v>
      </c>
      <c r="I239" s="41">
        <v>7880</v>
      </c>
    </row>
    <row r="240" spans="1:9" ht="11.25" hidden="1" customHeight="1">
      <c r="A240" s="1071"/>
      <c r="B240" s="45" t="s">
        <v>187</v>
      </c>
      <c r="E240" s="538"/>
    </row>
    <row r="241" spans="1:9" ht="6.95" customHeight="1">
      <c r="A241" s="1071"/>
      <c r="B241" s="45"/>
      <c r="E241" s="538"/>
    </row>
    <row r="242" spans="1:9" ht="11.25" hidden="1" customHeight="1">
      <c r="A242" s="1202" t="s">
        <v>188</v>
      </c>
      <c r="B242" s="1203"/>
      <c r="C242" s="533">
        <f t="shared" ref="C242:I242" si="11">C229</f>
        <v>337295</v>
      </c>
      <c r="D242" s="533">
        <f t="shared" si="11"/>
        <v>158753</v>
      </c>
      <c r="E242" s="393">
        <f>E229</f>
        <v>71528</v>
      </c>
      <c r="F242" s="533">
        <f t="shared" si="11"/>
        <v>60006</v>
      </c>
      <c r="G242" s="533">
        <f t="shared" si="11"/>
        <v>22309</v>
      </c>
      <c r="H242" s="533">
        <f t="shared" si="11"/>
        <v>7993</v>
      </c>
      <c r="I242" s="533">
        <f t="shared" si="11"/>
        <v>6468</v>
      </c>
    </row>
    <row r="243" spans="1:9" ht="11.25" hidden="1" customHeight="1">
      <c r="A243" s="1202" t="s">
        <v>189</v>
      </c>
      <c r="B243" s="1203"/>
      <c r="C243" s="533">
        <f>SUM(C$229:C230)</f>
        <v>662655</v>
      </c>
      <c r="D243" s="533">
        <f>SUM(D$229:D230)</f>
        <v>316231</v>
      </c>
      <c r="E243" s="393">
        <f>SUM(E$229:E230)</f>
        <v>136669</v>
      </c>
      <c r="F243" s="533">
        <f>SUM(F$229:F230)</f>
        <v>114769</v>
      </c>
      <c r="G243" s="533">
        <f>SUM(G$229:G230)</f>
        <v>44768</v>
      </c>
      <c r="H243" s="533">
        <f>SUM(H$229:H230)</f>
        <v>15326</v>
      </c>
      <c r="I243" s="533">
        <f>SUM(I$229:I230)</f>
        <v>13722</v>
      </c>
    </row>
    <row r="244" spans="1:9" ht="11.25" hidden="1" customHeight="1">
      <c r="A244" s="1202" t="s">
        <v>190</v>
      </c>
      <c r="B244" s="1203"/>
      <c r="C244" s="533">
        <f>SUM(C$229:C231)</f>
        <v>1064898</v>
      </c>
      <c r="D244" s="533">
        <f>SUM(D$229:D231)</f>
        <v>515152</v>
      </c>
      <c r="E244" s="393">
        <f>SUM(E$229:E231)</f>
        <v>214797</v>
      </c>
      <c r="F244" s="533">
        <f>SUM(F$229:F231)</f>
        <v>179368</v>
      </c>
      <c r="G244" s="533">
        <f>SUM(G$229:G231)</f>
        <v>72912</v>
      </c>
      <c r="H244" s="533">
        <f>SUM(H$229:H231)</f>
        <v>27904</v>
      </c>
      <c r="I244" s="533">
        <f>SUM(I$229:I231)</f>
        <v>21926</v>
      </c>
    </row>
    <row r="245" spans="1:9" ht="11.25" hidden="1" customHeight="1">
      <c r="A245" s="1202" t="s">
        <v>191</v>
      </c>
      <c r="B245" s="1203"/>
      <c r="C245" s="533">
        <f>SUM(C$229:C232)</f>
        <v>1422308</v>
      </c>
      <c r="D245" s="533">
        <f>SUM(D$229:D232)</f>
        <v>684227</v>
      </c>
      <c r="E245" s="393">
        <f>SUM(E$229:E232)</f>
        <v>289333</v>
      </c>
      <c r="F245" s="533">
        <f>SUM(F$229:F232)</f>
        <v>240632</v>
      </c>
      <c r="G245" s="533">
        <f>SUM(G$229:G232)</f>
        <v>96210</v>
      </c>
      <c r="H245" s="533">
        <f>SUM(H$229:H232)</f>
        <v>38519</v>
      </c>
      <c r="I245" s="533">
        <f>SUM(I$229:I232)</f>
        <v>30266</v>
      </c>
    </row>
    <row r="246" spans="1:9" ht="11.25" hidden="1" customHeight="1">
      <c r="A246" s="1202" t="s">
        <v>192</v>
      </c>
      <c r="B246" s="1203"/>
      <c r="C246" s="533">
        <f>SUM(C$229:C233)</f>
        <v>1799599</v>
      </c>
      <c r="D246" s="533">
        <f>SUM(D$229:D233)</f>
        <v>867124</v>
      </c>
      <c r="E246" s="393">
        <f>SUM(E$229:E233)</f>
        <v>366809</v>
      </c>
      <c r="F246" s="533">
        <f>SUM(F$229:F233)</f>
        <v>302487</v>
      </c>
      <c r="G246" s="533">
        <f>SUM(G$229:G233)</f>
        <v>122176</v>
      </c>
      <c r="H246" s="533">
        <f>SUM(H$229:H233)</f>
        <v>48166</v>
      </c>
      <c r="I246" s="533">
        <f>SUM(I$229:I233)</f>
        <v>39322</v>
      </c>
    </row>
    <row r="247" spans="1:9" ht="11.25" hidden="1" customHeight="1">
      <c r="A247" s="1202" t="s">
        <v>193</v>
      </c>
      <c r="B247" s="1203"/>
      <c r="C247" s="533">
        <f>SUM(C$229:C234)</f>
        <v>2162426</v>
      </c>
      <c r="D247" s="533">
        <f>SUM(D$229:D234)</f>
        <v>1042599</v>
      </c>
      <c r="E247" s="393">
        <f>SUM(E$229:E234)</f>
        <v>439426</v>
      </c>
      <c r="F247" s="533">
        <f>SUM(F$229:F234)</f>
        <v>362310</v>
      </c>
      <c r="G247" s="533">
        <f>SUM(G$229:G234)</f>
        <v>147993</v>
      </c>
      <c r="H247" s="533">
        <f>SUM(H$229:H234)</f>
        <v>58107</v>
      </c>
      <c r="I247" s="533">
        <f>SUM(I$229:I234)</f>
        <v>47873</v>
      </c>
    </row>
    <row r="248" spans="1:9" ht="11.25" hidden="1" customHeight="1">
      <c r="A248" s="1202" t="s">
        <v>194</v>
      </c>
      <c r="B248" s="1203"/>
      <c r="C248" s="533">
        <f>SUM(C$229:C235)</f>
        <v>2541753</v>
      </c>
      <c r="D248" s="533">
        <f>SUM(D$229:D235)</f>
        <v>1221304</v>
      </c>
      <c r="E248" s="393">
        <f>SUM(E$229:E235)</f>
        <v>517295</v>
      </c>
      <c r="F248" s="533">
        <f>SUM(F$229:F235)</f>
        <v>426214</v>
      </c>
      <c r="G248" s="533">
        <f>SUM(G$229:G235)</f>
        <v>175129</v>
      </c>
      <c r="H248" s="533">
        <f>SUM(H$229:H235)</f>
        <v>69230</v>
      </c>
      <c r="I248" s="533">
        <f>SUM(I$229:I235)</f>
        <v>56813</v>
      </c>
    </row>
    <row r="249" spans="1:9" ht="11.25" hidden="1" customHeight="1">
      <c r="A249" s="1202" t="s">
        <v>195</v>
      </c>
      <c r="B249" s="1203"/>
      <c r="C249" s="533">
        <f>SUM(C$229:C236)</f>
        <v>2900449</v>
      </c>
      <c r="D249" s="533">
        <f>SUM(D$229:D236)</f>
        <v>1398648</v>
      </c>
      <c r="E249" s="393">
        <f>SUM(E$229:E236)</f>
        <v>588219</v>
      </c>
      <c r="F249" s="533">
        <f>SUM(F$229:F236)</f>
        <v>482112</v>
      </c>
      <c r="G249" s="533">
        <f>SUM(G$229:G236)</f>
        <v>200861</v>
      </c>
      <c r="H249" s="533">
        <f>SUM(H$229:H236)</f>
        <v>78357</v>
      </c>
      <c r="I249" s="533">
        <f>SUM(I$229:I236)</f>
        <v>65476</v>
      </c>
    </row>
    <row r="250" spans="1:9" ht="11.25" hidden="1" customHeight="1">
      <c r="A250" s="1202" t="s">
        <v>196</v>
      </c>
      <c r="B250" s="1203"/>
      <c r="C250" s="533">
        <f>SUM(C$229:C237)</f>
        <v>3269888</v>
      </c>
      <c r="D250" s="533">
        <f>SUM(D$229:D237)</f>
        <v>1574356</v>
      </c>
      <c r="E250" s="393">
        <f>SUM(E$229:E237)</f>
        <v>662257</v>
      </c>
      <c r="F250" s="533">
        <f>SUM(F$229:F237)</f>
        <v>543989</v>
      </c>
      <c r="G250" s="533">
        <f>SUM(G$229:G237)</f>
        <v>227475</v>
      </c>
      <c r="H250" s="533">
        <f>SUM(H$229:H237)</f>
        <v>89427</v>
      </c>
      <c r="I250" s="533">
        <f>SUM(I$229:I237)</f>
        <v>73565</v>
      </c>
    </row>
    <row r="251" spans="1:9" ht="11.25" hidden="1" customHeight="1">
      <c r="A251" s="1202" t="s">
        <v>197</v>
      </c>
      <c r="B251" s="1203"/>
      <c r="C251" s="533">
        <f>SUM(C$229:C238)</f>
        <v>3661366</v>
      </c>
      <c r="D251" s="533">
        <f>SUM(D$229:D238)</f>
        <v>1759276</v>
      </c>
      <c r="E251" s="393">
        <f>SUM(E$229:E238)</f>
        <v>741641</v>
      </c>
      <c r="F251" s="533">
        <f>SUM(F$229:F238)</f>
        <v>610519</v>
      </c>
      <c r="G251" s="533">
        <f>SUM(G$229:G238)</f>
        <v>255478</v>
      </c>
      <c r="H251" s="533">
        <f>SUM(H$229:H238)</f>
        <v>102159</v>
      </c>
      <c r="I251" s="533">
        <f>SUM(I$229:I238)</f>
        <v>81895</v>
      </c>
    </row>
    <row r="252" spans="1:9" ht="11.25" customHeight="1">
      <c r="A252" s="1202" t="s">
        <v>198</v>
      </c>
      <c r="B252" s="1203"/>
      <c r="C252" s="533">
        <f>SUM(C$229:C239)</f>
        <v>4067898</v>
      </c>
      <c r="D252" s="533">
        <f>SUM(D$229:D239)</f>
        <v>1958349</v>
      </c>
      <c r="E252" s="393">
        <f>SUM(E$229:E239)</f>
        <v>823042</v>
      </c>
      <c r="F252" s="533">
        <f>SUM(F$229:F239)</f>
        <v>673440</v>
      </c>
      <c r="G252" s="533">
        <f>SUM(G$229:G239)</f>
        <v>283980</v>
      </c>
      <c r="H252" s="533">
        <f>SUM(H$229:H239)</f>
        <v>116491</v>
      </c>
      <c r="I252" s="533">
        <f>SUM(I$229:I239)</f>
        <v>89775</v>
      </c>
    </row>
    <row r="253" spans="1:9" ht="11.25" hidden="1" customHeight="1">
      <c r="A253" s="1202" t="s">
        <v>199</v>
      </c>
      <c r="B253" s="1203"/>
      <c r="C253" s="533">
        <f>SUM(C$229:C240)</f>
        <v>4067898</v>
      </c>
      <c r="D253" s="533">
        <f>SUM(D$229:D240)</f>
        <v>1958349</v>
      </c>
      <c r="E253" s="393">
        <f>SUM(E$229:E240)</f>
        <v>823042</v>
      </c>
      <c r="F253" s="533">
        <f>SUM(F$229:F240)</f>
        <v>673440</v>
      </c>
      <c r="G253" s="533">
        <f>SUM(G$229:G240)</f>
        <v>283980</v>
      </c>
      <c r="H253" s="533">
        <f>SUM(H$229:H240)</f>
        <v>116491</v>
      </c>
      <c r="I253" s="533">
        <f>SUM(I$229:I240)</f>
        <v>89775</v>
      </c>
    </row>
    <row r="254" spans="1:9" ht="6" customHeight="1">
      <c r="A254" s="1071"/>
      <c r="B254" s="52"/>
      <c r="E254" s="538"/>
    </row>
    <row r="255" spans="1:9" ht="11.25" customHeight="1">
      <c r="A255" s="1071"/>
      <c r="B255" s="52"/>
      <c r="C255" s="1304" t="s">
        <v>200</v>
      </c>
      <c r="D255" s="1304"/>
      <c r="E255" s="1304"/>
      <c r="F255" s="1304"/>
      <c r="G255" s="1304"/>
      <c r="H255" s="1304"/>
      <c r="I255" s="1304"/>
    </row>
    <row r="256" spans="1:9" ht="11.25" customHeight="1">
      <c r="A256" s="1071"/>
      <c r="B256" s="52"/>
      <c r="C256" s="1305" t="s">
        <v>201</v>
      </c>
      <c r="D256" s="1305"/>
      <c r="E256" s="1305"/>
      <c r="F256" s="1305"/>
      <c r="G256" s="1305"/>
      <c r="H256" s="1305"/>
      <c r="I256" s="1305"/>
    </row>
    <row r="257" spans="1:9" ht="6" customHeight="1">
      <c r="A257" s="1071"/>
      <c r="B257" s="52"/>
    </row>
    <row r="258" spans="1:9" ht="11.25" hidden="1" customHeight="1">
      <c r="A258" s="18">
        <v>1997</v>
      </c>
      <c r="B258" s="27"/>
      <c r="C258" s="54">
        <f t="shared" ref="C258:G263" si="12">C20/C19*100-100</f>
        <v>4.0856169183089577</v>
      </c>
      <c r="D258" s="55">
        <f t="shared" si="12"/>
        <v>1.282529442400417</v>
      </c>
      <c r="E258" s="55"/>
      <c r="F258" s="55">
        <f t="shared" si="12"/>
        <v>17.256958640833247</v>
      </c>
      <c r="G258" s="55">
        <f t="shared" si="12"/>
        <v>12.330433669035784</v>
      </c>
      <c r="H258" s="134" t="s">
        <v>238</v>
      </c>
      <c r="I258" s="55">
        <f t="shared" ref="I258:I263" si="13">I20/I19*100-100</f>
        <v>14.021202557255009</v>
      </c>
    </row>
    <row r="259" spans="1:9" ht="11.25" hidden="1" customHeight="1">
      <c r="A259" s="18">
        <v>1998</v>
      </c>
      <c r="B259" s="27"/>
      <c r="C259" s="54">
        <f t="shared" si="12"/>
        <v>-5.0641907870348746</v>
      </c>
      <c r="D259" s="55">
        <f t="shared" si="12"/>
        <v>-3.0470553889434484</v>
      </c>
      <c r="E259" s="55"/>
      <c r="F259" s="55">
        <f t="shared" si="12"/>
        <v>-7.5037251468736343</v>
      </c>
      <c r="G259" s="55">
        <f t="shared" si="12"/>
        <v>-3.4412840077196734</v>
      </c>
      <c r="H259" s="134" t="s">
        <v>238</v>
      </c>
      <c r="I259" s="55">
        <f t="shared" si="13"/>
        <v>-5.5913581648875663</v>
      </c>
    </row>
    <row r="260" spans="1:9" ht="11.25" hidden="1" customHeight="1">
      <c r="A260" s="18">
        <v>1999</v>
      </c>
      <c r="B260" s="27"/>
      <c r="C260" s="54">
        <f t="shared" si="12"/>
        <v>5.0197077454895691</v>
      </c>
      <c r="D260" s="55">
        <f t="shared" si="12"/>
        <v>4.9559414085062201</v>
      </c>
      <c r="E260" s="55"/>
      <c r="F260" s="55">
        <f t="shared" si="12"/>
        <v>10.319774143069836</v>
      </c>
      <c r="G260" s="55">
        <f t="shared" si="12"/>
        <v>16.524283798713071</v>
      </c>
      <c r="H260" s="134" t="s">
        <v>238</v>
      </c>
      <c r="I260" s="55">
        <f t="shared" si="13"/>
        <v>-8.081613014779947</v>
      </c>
    </row>
    <row r="261" spans="1:9" ht="11.25" hidden="1" customHeight="1">
      <c r="A261" s="18">
        <v>2000</v>
      </c>
      <c r="B261" s="27"/>
      <c r="C261" s="54">
        <f t="shared" si="12"/>
        <v>8.923030898756366</v>
      </c>
      <c r="D261" s="55">
        <f t="shared" si="12"/>
        <v>11.069445911528945</v>
      </c>
      <c r="E261" s="55"/>
      <c r="F261" s="55">
        <f t="shared" si="12"/>
        <v>7.7420036825712089</v>
      </c>
      <c r="G261" s="55">
        <f t="shared" si="12"/>
        <v>7.4255813448552885</v>
      </c>
      <c r="H261" s="134" t="s">
        <v>238</v>
      </c>
      <c r="I261" s="55">
        <f t="shared" si="13"/>
        <v>-2.8004056662413745</v>
      </c>
    </row>
    <row r="262" spans="1:9" ht="11.25" hidden="1" customHeight="1">
      <c r="A262" s="18">
        <v>2001</v>
      </c>
      <c r="B262" s="27"/>
      <c r="C262" s="54">
        <f t="shared" si="12"/>
        <v>-14.273646461515526</v>
      </c>
      <c r="D262" s="55">
        <f t="shared" si="12"/>
        <v>-13.911182262047959</v>
      </c>
      <c r="E262" s="55">
        <f>E24/E23*100-100</f>
        <v>-46.322722283205266</v>
      </c>
      <c r="F262" s="55">
        <f t="shared" si="12"/>
        <v>0.28384070239164316</v>
      </c>
      <c r="G262" s="55">
        <f t="shared" si="12"/>
        <v>-16.965458697980878</v>
      </c>
      <c r="H262" s="134" t="s">
        <v>238</v>
      </c>
      <c r="I262" s="55">
        <f t="shared" si="13"/>
        <v>-13.577462892531386</v>
      </c>
    </row>
    <row r="263" spans="1:9" ht="11.25" hidden="1" customHeight="1">
      <c r="A263" s="18">
        <v>2002</v>
      </c>
      <c r="B263" s="27"/>
      <c r="C263" s="54">
        <f t="shared" si="12"/>
        <v>4.1068259905835447</v>
      </c>
      <c r="D263" s="55">
        <f t="shared" si="12"/>
        <v>1.6792196146489431</v>
      </c>
      <c r="E263" s="55">
        <f>E25/E24*100-100</f>
        <v>6.1213360599863762</v>
      </c>
      <c r="F263" s="55">
        <f t="shared" si="12"/>
        <v>12.245004755209109</v>
      </c>
      <c r="G263" s="55">
        <f t="shared" si="12"/>
        <v>17.608256456441836</v>
      </c>
      <c r="H263" s="134" t="s">
        <v>238</v>
      </c>
      <c r="I263" s="55">
        <f t="shared" si="13"/>
        <v>-11.58429723098493</v>
      </c>
    </row>
    <row r="264" spans="1:9" ht="11.25" hidden="1" customHeight="1">
      <c r="A264" s="1302" t="s">
        <v>490</v>
      </c>
      <c r="B264" s="1303"/>
      <c r="C264" s="54">
        <v>2.1</v>
      </c>
      <c r="D264" s="55">
        <v>1.9128416986345513</v>
      </c>
      <c r="E264" s="55">
        <v>19.450154162384379</v>
      </c>
      <c r="F264" s="55">
        <v>4.913679695623884</v>
      </c>
      <c r="G264" s="55">
        <v>-2.6567598705769484</v>
      </c>
      <c r="H264" s="134" t="s">
        <v>238</v>
      </c>
      <c r="I264" s="55">
        <v>4.856293359762148</v>
      </c>
    </row>
    <row r="265" spans="1:9" ht="11.25" hidden="1" customHeight="1">
      <c r="A265" s="1302" t="s">
        <v>491</v>
      </c>
      <c r="B265" s="1303"/>
      <c r="C265" s="54">
        <v>14.9</v>
      </c>
      <c r="D265" s="55">
        <v>12.71372372502799</v>
      </c>
      <c r="E265" s="55">
        <v>-40.546354054635401</v>
      </c>
      <c r="F265" s="55">
        <v>18.151273817666123</v>
      </c>
      <c r="G265" s="55">
        <v>21.291282778171521</v>
      </c>
      <c r="H265" s="55">
        <v>81.088118404823916</v>
      </c>
      <c r="I265" s="55">
        <v>17.338794370930472</v>
      </c>
    </row>
    <row r="266" spans="1:9" ht="11.25" customHeight="1">
      <c r="A266" s="1302" t="s">
        <v>492</v>
      </c>
      <c r="B266" s="1303"/>
      <c r="C266" s="54">
        <v>8.7571131819049981</v>
      </c>
      <c r="D266" s="55">
        <v>8.2077884166277499</v>
      </c>
      <c r="E266" s="55">
        <v>106.6751085383502</v>
      </c>
      <c r="F266" s="55">
        <v>4.675033727157512</v>
      </c>
      <c r="G266" s="55">
        <v>18.641245281695902</v>
      </c>
      <c r="H266" s="55">
        <v>52.781897986983495</v>
      </c>
      <c r="I266" s="55">
        <v>0.83415376353710258</v>
      </c>
    </row>
    <row r="267" spans="1:9" ht="11.25" customHeight="1">
      <c r="A267" s="1302" t="s">
        <v>493</v>
      </c>
      <c r="B267" s="1303"/>
      <c r="C267" s="54">
        <v>9.1999999999999993</v>
      </c>
      <c r="D267" s="55">
        <v>9.0849543780211661</v>
      </c>
      <c r="E267" s="55">
        <v>134.67833698030637</v>
      </c>
      <c r="F267" s="55">
        <v>7.0831133204398071</v>
      </c>
      <c r="G267" s="55">
        <v>10.528700534364305</v>
      </c>
      <c r="H267" s="55">
        <v>12.122683098382254</v>
      </c>
      <c r="I267" s="55">
        <v>5.1321652376133926</v>
      </c>
    </row>
    <row r="268" spans="1:9" ht="11.25" customHeight="1">
      <c r="A268" s="1302">
        <v>2007</v>
      </c>
      <c r="B268" s="1303"/>
      <c r="C268" s="426">
        <v>4.6592791027681528</v>
      </c>
      <c r="D268" s="427">
        <v>2.2885977676897653</v>
      </c>
      <c r="E268" s="427">
        <v>221.04281664926151</v>
      </c>
      <c r="F268" s="427">
        <v>2.6668456234845763</v>
      </c>
      <c r="G268" s="427">
        <v>11.738547296845695</v>
      </c>
      <c r="H268" s="427">
        <v>-3.3018201095599977</v>
      </c>
      <c r="I268" s="427">
        <v>-2.6814359528553666</v>
      </c>
    </row>
    <row r="269" spans="1:9" ht="11.25" customHeight="1">
      <c r="A269" s="1302" t="s">
        <v>494</v>
      </c>
      <c r="B269" s="1303"/>
      <c r="C269" s="54">
        <v>4.9362056425535314</v>
      </c>
      <c r="D269" s="55">
        <v>-2.6764633924685768</v>
      </c>
      <c r="E269" s="55">
        <v>399.66784353804707</v>
      </c>
      <c r="F269" s="55">
        <v>-19.061226791479285</v>
      </c>
      <c r="G269" s="55">
        <v>-0.13871037048484425</v>
      </c>
      <c r="H269" s="55">
        <v>9.3110052985822591</v>
      </c>
      <c r="I269" s="55">
        <v>21.670221436126866</v>
      </c>
    </row>
    <row r="270" spans="1:9" ht="11.25" customHeight="1">
      <c r="A270" s="1209">
        <v>2009</v>
      </c>
      <c r="B270" s="1203"/>
      <c r="C270" s="54">
        <f t="shared" ref="C270:I275" si="14">C32/C31*100-100</f>
        <v>-6.6812643461818908</v>
      </c>
      <c r="D270" s="55">
        <f t="shared" si="14"/>
        <v>-10.534616897965549</v>
      </c>
      <c r="E270" s="55">
        <f t="shared" si="14"/>
        <v>18.259365833476664</v>
      </c>
      <c r="F270" s="55">
        <f t="shared" si="14"/>
        <v>-4.3713629309398812</v>
      </c>
      <c r="G270" s="55">
        <f t="shared" si="14"/>
        <v>-11.547070391381979</v>
      </c>
      <c r="H270" s="55">
        <f t="shared" si="14"/>
        <v>-13.977614201144675</v>
      </c>
      <c r="I270" s="55">
        <f t="shared" si="14"/>
        <v>-7.2086195593307281</v>
      </c>
    </row>
    <row r="271" spans="1:9" ht="11.25" customHeight="1">
      <c r="A271" s="1209">
        <v>2010</v>
      </c>
      <c r="B271" s="1203"/>
      <c r="C271" s="54">
        <f t="shared" si="14"/>
        <v>21.913187868847245</v>
      </c>
      <c r="D271" s="55">
        <f t="shared" si="14"/>
        <v>20.6717824698313</v>
      </c>
      <c r="E271" s="55">
        <f t="shared" si="14"/>
        <v>25.347293196433895</v>
      </c>
      <c r="F271" s="55">
        <f t="shared" si="14"/>
        <v>16.238757363039284</v>
      </c>
      <c r="G271" s="55">
        <f t="shared" si="14"/>
        <v>23.699224634186919</v>
      </c>
      <c r="H271" s="55">
        <f t="shared" si="14"/>
        <v>56.886541024176665</v>
      </c>
      <c r="I271" s="55">
        <f t="shared" si="14"/>
        <v>33.813049087669697</v>
      </c>
    </row>
    <row r="272" spans="1:9" ht="11.25" customHeight="1">
      <c r="A272" s="1209">
        <v>2011</v>
      </c>
      <c r="B272" s="1203"/>
      <c r="C272" s="54">
        <f t="shared" si="14"/>
        <v>4.9152095978047754</v>
      </c>
      <c r="D272" s="55">
        <f t="shared" si="14"/>
        <v>-2.517515514936548</v>
      </c>
      <c r="E272" s="55">
        <f t="shared" si="14"/>
        <v>16.66340000972157</v>
      </c>
      <c r="F272" s="55">
        <f t="shared" si="14"/>
        <v>13.334148149192785</v>
      </c>
      <c r="G272" s="55">
        <f t="shared" si="14"/>
        <v>4.7561387894217546</v>
      </c>
      <c r="H272" s="55">
        <f t="shared" si="14"/>
        <v>34.410435310177462</v>
      </c>
      <c r="I272" s="55">
        <f t="shared" si="14"/>
        <v>-6.742192073275703</v>
      </c>
    </row>
    <row r="273" spans="1:9" ht="11.25" customHeight="1">
      <c r="A273" s="1209">
        <v>2012</v>
      </c>
      <c r="B273" s="1203"/>
      <c r="C273" s="54">
        <f t="shared" si="14"/>
        <v>-2.1810513208403819</v>
      </c>
      <c r="D273" s="55">
        <f t="shared" si="14"/>
        <v>-6.7365979891170156</v>
      </c>
      <c r="E273" s="55">
        <f t="shared" si="14"/>
        <v>13.692745847272093</v>
      </c>
      <c r="F273" s="55">
        <f t="shared" si="14"/>
        <v>0.94735488616395003</v>
      </c>
      <c r="G273" s="55">
        <f t="shared" si="14"/>
        <v>-4.4078178255643508</v>
      </c>
      <c r="H273" s="55">
        <f t="shared" si="14"/>
        <v>-20.773487645683446</v>
      </c>
      <c r="I273" s="55">
        <f t="shared" si="14"/>
        <v>6.673312902312631</v>
      </c>
    </row>
    <row r="274" spans="1:9" ht="11.25" customHeight="1">
      <c r="A274" s="1209">
        <v>2013</v>
      </c>
      <c r="B274" s="1203"/>
      <c r="C274" s="54">
        <f t="shared" si="14"/>
        <v>0.25012293059117496</v>
      </c>
      <c r="D274" s="55">
        <f t="shared" si="14"/>
        <v>1.4177007800210788</v>
      </c>
      <c r="E274" s="55">
        <f t="shared" si="14"/>
        <v>3.7064358138660651</v>
      </c>
      <c r="F274" s="55">
        <f t="shared" si="14"/>
        <v>-1.1513033998101605</v>
      </c>
      <c r="G274" s="55">
        <f t="shared" si="14"/>
        <v>-0.87742868954113362</v>
      </c>
      <c r="H274" s="55">
        <f t="shared" si="14"/>
        <v>-24.038286235186874</v>
      </c>
      <c r="I274" s="55">
        <f t="shared" si="14"/>
        <v>4.483621972747514</v>
      </c>
    </row>
    <row r="275" spans="1:9" ht="11.25" hidden="1" customHeight="1">
      <c r="A275" s="1209">
        <v>2014</v>
      </c>
      <c r="B275" s="1203"/>
      <c r="C275" s="54">
        <f t="shared" si="14"/>
        <v>-6.015743912818877</v>
      </c>
      <c r="D275" s="55">
        <f t="shared" si="14"/>
        <v>-6.5110736946225671</v>
      </c>
      <c r="E275" s="55">
        <f t="shared" si="14"/>
        <v>-6.1803798189818338</v>
      </c>
      <c r="F275" s="55">
        <f t="shared" si="14"/>
        <v>-6.6899627696498527</v>
      </c>
      <c r="G275" s="55">
        <f t="shared" si="14"/>
        <v>-1.3043342265225135</v>
      </c>
      <c r="H275" s="55">
        <f t="shared" si="14"/>
        <v>-12.628255130205218</v>
      </c>
      <c r="I275" s="55">
        <f t="shared" si="14"/>
        <v>-0.86354450787901271</v>
      </c>
    </row>
    <row r="276" spans="1:9" ht="6" hidden="1" customHeight="1">
      <c r="A276" s="1071"/>
      <c r="B276" s="45"/>
      <c r="C276" s="56"/>
      <c r="D276" s="57"/>
      <c r="E276" s="57"/>
      <c r="F276" s="57"/>
      <c r="G276" s="57"/>
      <c r="H276" s="57"/>
      <c r="I276" s="57"/>
    </row>
    <row r="277" spans="1:9" ht="11.25" hidden="1" customHeight="1">
      <c r="A277" s="1071">
        <v>2008</v>
      </c>
      <c r="B277" s="45"/>
      <c r="C277" s="56"/>
      <c r="D277" s="57"/>
      <c r="E277" s="57"/>
      <c r="F277" s="57"/>
      <c r="G277" s="57"/>
      <c r="H277" s="57"/>
      <c r="I277" s="57"/>
    </row>
    <row r="278" spans="1:9" ht="11.25" hidden="1" customHeight="1">
      <c r="A278" s="1071"/>
      <c r="B278" s="45" t="s">
        <v>176</v>
      </c>
      <c r="C278" s="54">
        <f t="shared" ref="C278:I289" si="15">SUM(C67/C40*100-100)</f>
        <v>11.670015150517088</v>
      </c>
      <c r="D278" s="55">
        <f t="shared" si="15"/>
        <v>10.000747541607495</v>
      </c>
      <c r="E278" s="55">
        <f t="shared" si="15"/>
        <v>451.55767611563294</v>
      </c>
      <c r="F278" s="55">
        <f t="shared" si="15"/>
        <v>-18.558871519553662</v>
      </c>
      <c r="G278" s="55">
        <f t="shared" si="15"/>
        <v>15.770549839584021</v>
      </c>
      <c r="H278" s="55">
        <f t="shared" si="15"/>
        <v>24.384825700615181</v>
      </c>
      <c r="I278" s="55">
        <f t="shared" si="15"/>
        <v>-10.242214532871969</v>
      </c>
    </row>
    <row r="279" spans="1:9" ht="11.25" hidden="1" customHeight="1">
      <c r="A279" s="1071"/>
      <c r="B279" s="45" t="s">
        <v>177</v>
      </c>
      <c r="C279" s="54">
        <f t="shared" si="15"/>
        <v>15.607209108936232</v>
      </c>
      <c r="D279" s="55">
        <f t="shared" si="15"/>
        <v>11.687985307858369</v>
      </c>
      <c r="E279" s="55">
        <f t="shared" si="15"/>
        <v>579.88146196904836</v>
      </c>
      <c r="F279" s="55">
        <f t="shared" si="15"/>
        <v>-15.720420283234347</v>
      </c>
      <c r="G279" s="55">
        <f t="shared" si="15"/>
        <v>15.705178863073613</v>
      </c>
      <c r="H279" s="55">
        <f t="shared" si="15"/>
        <v>53.822629969418955</v>
      </c>
      <c r="I279" s="55">
        <f t="shared" si="15"/>
        <v>6.0045146726862413</v>
      </c>
    </row>
    <row r="280" spans="1:9" ht="11.25" hidden="1" customHeight="1">
      <c r="A280" s="1071"/>
      <c r="B280" s="45" t="s">
        <v>178</v>
      </c>
      <c r="C280" s="54">
        <f t="shared" si="15"/>
        <v>6.13526145865697</v>
      </c>
      <c r="D280" s="55">
        <f t="shared" si="15"/>
        <v>6.047003628311785</v>
      </c>
      <c r="E280" s="55">
        <f t="shared" si="15"/>
        <v>379.96138167775155</v>
      </c>
      <c r="F280" s="55">
        <f t="shared" si="15"/>
        <v>-26.654568744662683</v>
      </c>
      <c r="G280" s="55">
        <f t="shared" si="15"/>
        <v>14.397607519225303</v>
      </c>
      <c r="H280" s="55">
        <f t="shared" si="15"/>
        <v>18.694942903752036</v>
      </c>
      <c r="I280" s="55">
        <f t="shared" si="15"/>
        <v>-9.8450876477782288</v>
      </c>
    </row>
    <row r="281" spans="1:9" ht="11.25" hidden="1" customHeight="1">
      <c r="A281" s="1071"/>
      <c r="B281" s="45" t="s">
        <v>179</v>
      </c>
      <c r="C281" s="54">
        <f t="shared" si="15"/>
        <v>21.6929421398588</v>
      </c>
      <c r="D281" s="55">
        <f t="shared" si="15"/>
        <v>9.5544072050789879</v>
      </c>
      <c r="E281" s="55">
        <f t="shared" si="15"/>
        <v>800.8534243652656</v>
      </c>
      <c r="F281" s="55">
        <f t="shared" si="15"/>
        <v>-9.1395389758930179</v>
      </c>
      <c r="G281" s="55">
        <f t="shared" si="15"/>
        <v>16.696535244922345</v>
      </c>
      <c r="H281" s="55">
        <f t="shared" si="15"/>
        <v>24.047217537942657</v>
      </c>
      <c r="I281" s="55">
        <f t="shared" si="15"/>
        <v>8.3431812810210317</v>
      </c>
    </row>
    <row r="282" spans="1:9" ht="11.25" hidden="1" customHeight="1">
      <c r="A282" s="1071"/>
      <c r="B282" s="45" t="s">
        <v>180</v>
      </c>
      <c r="C282" s="54">
        <f t="shared" si="15"/>
        <v>16.854121570233431</v>
      </c>
      <c r="D282" s="55">
        <f t="shared" si="15"/>
        <v>8.5642528254499695</v>
      </c>
      <c r="E282" s="55">
        <f t="shared" si="15"/>
        <v>714.08702563083648</v>
      </c>
      <c r="F282" s="55">
        <f t="shared" si="15"/>
        <v>-21.41477115906028</v>
      </c>
      <c r="G282" s="55">
        <f t="shared" si="15"/>
        <v>9.1000200440970218</v>
      </c>
      <c r="H282" s="55">
        <f t="shared" si="15"/>
        <v>27.568890033479263</v>
      </c>
      <c r="I282" s="55">
        <f t="shared" si="15"/>
        <v>42.154255319148945</v>
      </c>
    </row>
    <row r="283" spans="1:9" ht="11.25" hidden="1" customHeight="1">
      <c r="A283" s="1071"/>
      <c r="B283" s="45" t="s">
        <v>181</v>
      </c>
      <c r="C283" s="54">
        <f t="shared" si="15"/>
        <v>14.804863705670442</v>
      </c>
      <c r="D283" s="55">
        <f t="shared" si="15"/>
        <v>5.0298094847835984</v>
      </c>
      <c r="E283" s="55">
        <f t="shared" si="15"/>
        <v>761.41293121255933</v>
      </c>
      <c r="F283" s="55">
        <f t="shared" si="15"/>
        <v>-21.33052252136271</v>
      </c>
      <c r="G283" s="55">
        <f t="shared" si="15"/>
        <v>9.1642813570456525</v>
      </c>
      <c r="H283" s="55">
        <f t="shared" si="15"/>
        <v>23.877973112719758</v>
      </c>
      <c r="I283" s="55">
        <f t="shared" si="15"/>
        <v>42.568513702740546</v>
      </c>
    </row>
    <row r="284" spans="1:9" ht="11.25" hidden="1" customHeight="1">
      <c r="A284" s="1071"/>
      <c r="B284" s="45" t="s">
        <v>182</v>
      </c>
      <c r="C284" s="54">
        <f t="shared" si="15"/>
        <v>13.095296881282749</v>
      </c>
      <c r="D284" s="55">
        <f t="shared" si="15"/>
        <v>2.9294312944754779</v>
      </c>
      <c r="E284" s="55">
        <f t="shared" si="15"/>
        <v>696.81349578256788</v>
      </c>
      <c r="F284" s="55">
        <f t="shared" si="15"/>
        <v>-19.083017523402319</v>
      </c>
      <c r="G284" s="55">
        <f t="shared" si="15"/>
        <v>6.9836969215677129</v>
      </c>
      <c r="H284" s="55">
        <f t="shared" si="15"/>
        <v>8.748627881448968</v>
      </c>
      <c r="I284" s="55">
        <f t="shared" si="15"/>
        <v>29.523989421987153</v>
      </c>
    </row>
    <row r="285" spans="1:9" ht="11.25" hidden="1" customHeight="1">
      <c r="A285" s="1071"/>
      <c r="B285" s="45" t="s">
        <v>183</v>
      </c>
      <c r="C285" s="54">
        <f t="shared" si="15"/>
        <v>7.7957182499173143</v>
      </c>
      <c r="D285" s="55">
        <f t="shared" si="15"/>
        <v>-1.0794135827667048</v>
      </c>
      <c r="E285" s="55">
        <f t="shared" si="15"/>
        <v>668.67469879518069</v>
      </c>
      <c r="F285" s="55">
        <f t="shared" si="15"/>
        <v>-27.957694377185902</v>
      </c>
      <c r="G285" s="55">
        <f t="shared" si="15"/>
        <v>4.1701295526766131</v>
      </c>
      <c r="H285" s="55">
        <f t="shared" si="15"/>
        <v>10.30776193708985</v>
      </c>
      <c r="I285" s="55">
        <f t="shared" si="15"/>
        <v>55.598455598455587</v>
      </c>
    </row>
    <row r="286" spans="1:9" ht="11.25" hidden="1" customHeight="1">
      <c r="A286" s="1071"/>
      <c r="B286" s="45" t="s">
        <v>184</v>
      </c>
      <c r="C286" s="54">
        <f t="shared" si="15"/>
        <v>8.4494088525105724</v>
      </c>
      <c r="D286" s="55">
        <f t="shared" si="15"/>
        <v>-1.610456164799217</v>
      </c>
      <c r="E286" s="55">
        <f t="shared" si="15"/>
        <v>708.34509171537991</v>
      </c>
      <c r="F286" s="55">
        <f t="shared" si="15"/>
        <v>-20.91280762316859</v>
      </c>
      <c r="G286" s="55">
        <f t="shared" si="15"/>
        <v>1.0587659593398229</v>
      </c>
      <c r="H286" s="55">
        <f t="shared" si="15"/>
        <v>6.7619674597949881</v>
      </c>
      <c r="I286" s="55">
        <f t="shared" si="15"/>
        <v>34.52336448598129</v>
      </c>
    </row>
    <row r="287" spans="1:9" ht="11.25" hidden="1" customHeight="1">
      <c r="A287" s="1071"/>
      <c r="B287" s="45" t="s">
        <v>185</v>
      </c>
      <c r="C287" s="54">
        <f t="shared" si="15"/>
        <v>7.9720873307276321</v>
      </c>
      <c r="D287" s="55">
        <f t="shared" si="15"/>
        <v>-0.4964114504110313</v>
      </c>
      <c r="E287" s="55">
        <f t="shared" si="15"/>
        <v>465.32499674351959</v>
      </c>
      <c r="F287" s="55">
        <f t="shared" si="15"/>
        <v>-20.970282795221991</v>
      </c>
      <c r="G287" s="55">
        <f t="shared" si="15"/>
        <v>2.4508959338387371</v>
      </c>
      <c r="H287" s="55" t="e">
        <f t="shared" si="15"/>
        <v>#VALUE!</v>
      </c>
      <c r="I287" s="55">
        <f t="shared" si="15"/>
        <v>29.514903565166577</v>
      </c>
    </row>
    <row r="288" spans="1:9" ht="11.25" hidden="1" customHeight="1">
      <c r="A288" s="1071"/>
      <c r="B288" s="45" t="s">
        <v>186</v>
      </c>
      <c r="C288" s="54">
        <f t="shared" si="15"/>
        <v>2.6950120959015891</v>
      </c>
      <c r="D288" s="55">
        <f t="shared" si="15"/>
        <v>-4.475731635320912</v>
      </c>
      <c r="E288" s="55">
        <f t="shared" si="15"/>
        <v>107.59007529435544</v>
      </c>
      <c r="F288" s="55">
        <f t="shared" si="15"/>
        <v>-7.5467585988270685</v>
      </c>
      <c r="G288" s="55">
        <f t="shared" si="15"/>
        <v>-5.3716481788802497</v>
      </c>
      <c r="H288" s="55">
        <f t="shared" si="15"/>
        <v>-13.373096845079274</v>
      </c>
      <c r="I288" s="55">
        <f t="shared" si="15"/>
        <v>21.787587412587413</v>
      </c>
    </row>
    <row r="289" spans="1:9" ht="11.25" hidden="1" customHeight="1">
      <c r="A289" s="1071"/>
      <c r="B289" s="45" t="s">
        <v>187</v>
      </c>
      <c r="C289" s="54">
        <f t="shared" si="15"/>
        <v>-8.1879059147831299</v>
      </c>
      <c r="D289" s="55">
        <f t="shared" si="15"/>
        <v>-20.971463199034872</v>
      </c>
      <c r="E289" s="55">
        <f t="shared" si="15"/>
        <v>118.13040773624385</v>
      </c>
      <c r="F289" s="55">
        <f t="shared" si="15"/>
        <v>-4.8608994732030197</v>
      </c>
      <c r="G289" s="55">
        <f t="shared" si="15"/>
        <v>-18.010752688172033</v>
      </c>
      <c r="H289" s="55">
        <f t="shared" si="15"/>
        <v>-23.493293028528242</v>
      </c>
      <c r="I289" s="55">
        <f t="shared" si="15"/>
        <v>0.14931740614333933</v>
      </c>
    </row>
    <row r="290" spans="1:9" ht="11.25" hidden="1" customHeight="1">
      <c r="A290" s="1071"/>
      <c r="B290" s="45"/>
      <c r="C290" s="54"/>
      <c r="D290" s="55"/>
      <c r="E290" s="55"/>
      <c r="F290" s="55"/>
      <c r="G290" s="55"/>
      <c r="H290" s="55"/>
      <c r="I290" s="55"/>
    </row>
    <row r="291" spans="1:9" ht="11.25" hidden="1" customHeight="1">
      <c r="A291" s="1202" t="s">
        <v>188</v>
      </c>
      <c r="B291" s="1203"/>
      <c r="C291" s="54">
        <f t="shared" ref="C291:I302" si="16">SUM(C80/C53*100-100)</f>
        <v>11.670015150517088</v>
      </c>
      <c r="D291" s="55">
        <f t="shared" si="16"/>
        <v>10.000747541607495</v>
      </c>
      <c r="E291" s="55">
        <f t="shared" si="16"/>
        <v>451.55767611563294</v>
      </c>
      <c r="F291" s="55">
        <f t="shared" si="16"/>
        <v>-18.558871519553662</v>
      </c>
      <c r="G291" s="55">
        <f t="shared" si="16"/>
        <v>15.770549839584021</v>
      </c>
      <c r="H291" s="55">
        <f t="shared" si="16"/>
        <v>24.384825700615181</v>
      </c>
      <c r="I291" s="55">
        <f t="shared" si="16"/>
        <v>-10.242214532871969</v>
      </c>
    </row>
    <row r="292" spans="1:9" ht="11.25" hidden="1" customHeight="1">
      <c r="A292" s="1202" t="s">
        <v>189</v>
      </c>
      <c r="B292" s="1203"/>
      <c r="C292" s="54">
        <f t="shared" si="16"/>
        <v>-41.348494190952167</v>
      </c>
      <c r="D292" s="55">
        <f t="shared" si="16"/>
        <v>-42.671680988575545</v>
      </c>
      <c r="E292" s="55">
        <f t="shared" si="16"/>
        <v>212.84848484848482</v>
      </c>
      <c r="F292" s="55">
        <f t="shared" si="16"/>
        <v>-58.7171729829398</v>
      </c>
      <c r="G292" s="55">
        <f t="shared" si="16"/>
        <v>-40.737742518686417</v>
      </c>
      <c r="H292" s="55">
        <f t="shared" si="16"/>
        <v>-18.818592640413172</v>
      </c>
      <c r="I292" s="55">
        <f t="shared" si="16"/>
        <v>-46.423274386765542</v>
      </c>
    </row>
    <row r="293" spans="1:9" ht="11.25" hidden="1" customHeight="1">
      <c r="A293" s="1202" t="s">
        <v>190</v>
      </c>
      <c r="B293" s="1203"/>
      <c r="C293" s="54">
        <f t="shared" si="16"/>
        <v>-60.174596898871165</v>
      </c>
      <c r="D293" s="55">
        <f t="shared" si="16"/>
        <v>-60.088327268826788</v>
      </c>
      <c r="E293" s="55">
        <f t="shared" si="16"/>
        <v>98.659088890862279</v>
      </c>
      <c r="F293" s="55">
        <f t="shared" si="16"/>
        <v>-72.872226421053824</v>
      </c>
      <c r="G293" s="55">
        <f t="shared" si="16"/>
        <v>-58.539354838709677</v>
      </c>
      <c r="H293" s="55">
        <f t="shared" si="16"/>
        <v>-49.44179367211747</v>
      </c>
      <c r="I293" s="55">
        <f t="shared" si="16"/>
        <v>-67.646843683710046</v>
      </c>
    </row>
    <row r="294" spans="1:9" ht="11.25" hidden="1" customHeight="1">
      <c r="A294" s="1202" t="s">
        <v>191</v>
      </c>
      <c r="B294" s="1203"/>
      <c r="C294" s="54">
        <f t="shared" si="16"/>
        <v>-68.883095618514403</v>
      </c>
      <c r="D294" s="55">
        <f t="shared" si="16"/>
        <v>-71.640526942592487</v>
      </c>
      <c r="E294" s="55">
        <f t="shared" si="16"/>
        <v>164.7542011537497</v>
      </c>
      <c r="F294" s="55">
        <f t="shared" si="16"/>
        <v>-77.945397389462173</v>
      </c>
      <c r="G294" s="55">
        <f t="shared" si="16"/>
        <v>-70.028000460281532</v>
      </c>
      <c r="H294" s="55">
        <f t="shared" si="16"/>
        <v>-63.801587822321373</v>
      </c>
      <c r="I294" s="55">
        <f t="shared" si="16"/>
        <v>-74.393922466763485</v>
      </c>
    </row>
    <row r="295" spans="1:9" ht="11.25" hidden="1" customHeight="1">
      <c r="A295" s="1202" t="s">
        <v>192</v>
      </c>
      <c r="B295" s="1203"/>
      <c r="C295" s="54">
        <f t="shared" si="16"/>
        <v>-76.038334825398394</v>
      </c>
      <c r="D295" s="55">
        <f t="shared" si="16"/>
        <v>-77.895714701409759</v>
      </c>
      <c r="E295" s="55">
        <f t="shared" si="16"/>
        <v>95.286211334064177</v>
      </c>
      <c r="F295" s="55">
        <f t="shared" si="16"/>
        <v>-83.632207384663246</v>
      </c>
      <c r="G295" s="55">
        <f t="shared" si="16"/>
        <v>-77.821919343173505</v>
      </c>
      <c r="H295" s="55">
        <f t="shared" si="16"/>
        <v>-74.097992051871984</v>
      </c>
      <c r="I295" s="55">
        <f t="shared" si="16"/>
        <v>-71.38395645578656</v>
      </c>
    </row>
    <row r="296" spans="1:9" ht="11.25" hidden="1" customHeight="1">
      <c r="A296" s="1202" t="s">
        <v>193</v>
      </c>
      <c r="B296" s="1203"/>
      <c r="C296" s="54">
        <f t="shared" si="16"/>
        <v>-79.846486036064718</v>
      </c>
      <c r="D296" s="55">
        <f t="shared" si="16"/>
        <v>-81.703180140959773</v>
      </c>
      <c r="E296" s="55">
        <f t="shared" si="16"/>
        <v>61.494074819920996</v>
      </c>
      <c r="F296" s="55">
        <f t="shared" si="16"/>
        <v>-86.339426929933893</v>
      </c>
      <c r="G296" s="55">
        <f t="shared" si="16"/>
        <v>-80.528958821560096</v>
      </c>
      <c r="H296" s="55">
        <f t="shared" si="16"/>
        <v>-75.001043449225762</v>
      </c>
      <c r="I296" s="55">
        <f t="shared" si="16"/>
        <v>-74.001386203626026</v>
      </c>
    </row>
    <row r="297" spans="1:9" ht="11.25" hidden="1" customHeight="1">
      <c r="A297" s="1202" t="s">
        <v>194</v>
      </c>
      <c r="B297" s="1203"/>
      <c r="C297" s="54">
        <f t="shared" si="16"/>
        <v>-83.134960396419757</v>
      </c>
      <c r="D297" s="55">
        <f t="shared" si="16"/>
        <v>-84.803015864310098</v>
      </c>
      <c r="E297" s="55">
        <f t="shared" si="16"/>
        <v>36.438039605867061</v>
      </c>
      <c r="F297" s="55">
        <f t="shared" si="16"/>
        <v>-88.092934357781544</v>
      </c>
      <c r="G297" s="55">
        <f t="shared" si="16"/>
        <v>-83.744419286378445</v>
      </c>
      <c r="H297" s="55">
        <f t="shared" si="16"/>
        <v>-82.627831942203827</v>
      </c>
      <c r="I297" s="55">
        <f t="shared" si="16"/>
        <v>-79.035068945485676</v>
      </c>
    </row>
    <row r="298" spans="1:9" ht="11.25" hidden="1" customHeight="1">
      <c r="A298" s="1202" t="s">
        <v>195</v>
      </c>
      <c r="B298" s="1203"/>
      <c r="C298" s="54">
        <f t="shared" si="16"/>
        <v>-86.239831588297989</v>
      </c>
      <c r="D298" s="55">
        <f t="shared" si="16"/>
        <v>-87.32562848462841</v>
      </c>
      <c r="E298" s="55">
        <f t="shared" si="16"/>
        <v>2.8717578048983938</v>
      </c>
      <c r="F298" s="55">
        <f t="shared" si="16"/>
        <v>-91.056817233029975</v>
      </c>
      <c r="G298" s="55">
        <f t="shared" si="16"/>
        <v>-86.793271435831954</v>
      </c>
      <c r="H298" s="55">
        <f t="shared" si="16"/>
        <v>-85.19873682932014</v>
      </c>
      <c r="I298" s="55">
        <f t="shared" si="16"/>
        <v>-78.726212157204316</v>
      </c>
    </row>
    <row r="299" spans="1:9" ht="11.25" hidden="1" customHeight="1">
      <c r="A299" s="1202" t="s">
        <v>196</v>
      </c>
      <c r="B299" s="1203"/>
      <c r="C299" s="54">
        <f t="shared" si="16"/>
        <v>-87.167983533334436</v>
      </c>
      <c r="D299" s="55">
        <f t="shared" si="16"/>
        <v>-88.452721685110205</v>
      </c>
      <c r="E299" s="55">
        <f t="shared" si="16"/>
        <v>-2.027753347014567</v>
      </c>
      <c r="F299" s="55">
        <f t="shared" si="16"/>
        <v>-90.826492182728373</v>
      </c>
      <c r="G299" s="55">
        <f t="shared" si="16"/>
        <v>-87.641781950919651</v>
      </c>
      <c r="H299" s="55">
        <f t="shared" si="16"/>
        <v>-85.160590334514183</v>
      </c>
      <c r="I299" s="55">
        <f t="shared" si="16"/>
        <v>-83.35453431089114</v>
      </c>
    </row>
    <row r="300" spans="1:9" ht="11.25" hidden="1" customHeight="1">
      <c r="A300" s="1202" t="s">
        <v>197</v>
      </c>
      <c r="B300" s="1203"/>
      <c r="C300" s="54">
        <f t="shared" si="16"/>
        <v>-88.177355340758567</v>
      </c>
      <c r="D300" s="55">
        <f t="shared" si="16"/>
        <v>-89.331253786547364</v>
      </c>
      <c r="E300" s="55">
        <f t="shared" si="16"/>
        <v>-10.716122528749821</v>
      </c>
      <c r="F300" s="55">
        <f t="shared" si="16"/>
        <v>-91.491856076822259</v>
      </c>
      <c r="G300" s="55">
        <f t="shared" si="16"/>
        <v>-88.51171529726571</v>
      </c>
      <c r="H300" s="55">
        <f t="shared" si="16"/>
        <v>-85.867789121426426</v>
      </c>
      <c r="I300" s="55">
        <f t="shared" si="16"/>
        <v>-86.2559437667976</v>
      </c>
    </row>
    <row r="301" spans="1:9" ht="11.25" hidden="1" customHeight="1">
      <c r="A301" s="1202" t="s">
        <v>198</v>
      </c>
      <c r="B301" s="1203"/>
      <c r="C301" s="54">
        <f t="shared" si="16"/>
        <v>-89.695118394015807</v>
      </c>
      <c r="D301" s="55">
        <f t="shared" si="16"/>
        <v>-90.402238370815169</v>
      </c>
      <c r="E301" s="55">
        <f t="shared" si="16"/>
        <v>-39.939764320594172</v>
      </c>
      <c r="F301" s="55">
        <f t="shared" si="16"/>
        <v>-92.906159356396202</v>
      </c>
      <c r="G301" s="55">
        <f t="shared" si="16"/>
        <v>-90.576467262487228</v>
      </c>
      <c r="H301" s="55">
        <f t="shared" si="16"/>
        <v>-87.631245727860517</v>
      </c>
      <c r="I301" s="55">
        <f t="shared" si="16"/>
        <v>-89.474181241264688</v>
      </c>
    </row>
    <row r="302" spans="1:9" ht="11.25" hidden="1" customHeight="1">
      <c r="A302" s="1202" t="s">
        <v>199</v>
      </c>
      <c r="B302" s="1203"/>
      <c r="C302" s="54">
        <f t="shared" si="16"/>
        <v>-92.178871160652918</v>
      </c>
      <c r="D302" s="55">
        <f t="shared" si="16"/>
        <v>-93.126266904960858</v>
      </c>
      <c r="E302" s="55">
        <f t="shared" si="16"/>
        <v>-55.191040996270949</v>
      </c>
      <c r="F302" s="55">
        <f t="shared" si="16"/>
        <v>-93.789556849605106</v>
      </c>
      <c r="G302" s="55">
        <f t="shared" si="16"/>
        <v>-93.18889646564341</v>
      </c>
      <c r="H302" s="55">
        <f t="shared" si="16"/>
        <v>-91.886964448495903</v>
      </c>
      <c r="I302" s="55">
        <f t="shared" si="16"/>
        <v>-91.853766873720375</v>
      </c>
    </row>
    <row r="303" spans="1:9" ht="11.25" hidden="1" customHeight="1">
      <c r="A303" s="50"/>
      <c r="B303" s="51"/>
      <c r="C303" s="54"/>
      <c r="D303" s="55"/>
      <c r="E303" s="55"/>
      <c r="F303" s="55"/>
      <c r="G303" s="55"/>
      <c r="H303" s="55"/>
      <c r="I303" s="55"/>
    </row>
    <row r="304" spans="1:9" ht="11.25" hidden="1" customHeight="1">
      <c r="A304" s="1071">
        <v>2009</v>
      </c>
      <c r="B304" s="45"/>
      <c r="C304" s="54"/>
      <c r="D304" s="55"/>
      <c r="E304" s="55"/>
      <c r="F304" s="55"/>
      <c r="G304" s="55"/>
      <c r="H304" s="55"/>
      <c r="I304" s="55"/>
    </row>
    <row r="305" spans="1:9" ht="11.25" hidden="1" customHeight="1">
      <c r="A305" s="1071"/>
      <c r="B305" s="45" t="s">
        <v>176</v>
      </c>
      <c r="C305" s="54">
        <f t="shared" ref="C305:I316" si="17">SUM(C94/C67*100-100)</f>
        <v>-13.577174626348437</v>
      </c>
      <c r="D305" s="55">
        <f t="shared" si="17"/>
        <v>-23.649337410805302</v>
      </c>
      <c r="E305" s="55">
        <f t="shared" si="17"/>
        <v>78.180337879096271</v>
      </c>
      <c r="F305" s="55">
        <f t="shared" si="17"/>
        <v>-11.236778043473578</v>
      </c>
      <c r="G305" s="55">
        <f t="shared" si="17"/>
        <v>-24.802905059964644</v>
      </c>
      <c r="H305" s="55">
        <f t="shared" si="17"/>
        <v>-17.255117461189727</v>
      </c>
      <c r="I305" s="55">
        <f t="shared" si="17"/>
        <v>2.8013364173734345</v>
      </c>
    </row>
    <row r="306" spans="1:9" ht="11.25" hidden="1" customHeight="1">
      <c r="A306" s="1071"/>
      <c r="B306" s="45" t="s">
        <v>177</v>
      </c>
      <c r="C306" s="54">
        <f t="shared" si="17"/>
        <v>-16.522343567362697</v>
      </c>
      <c r="D306" s="55">
        <f t="shared" si="17"/>
        <v>-25.213041546707586</v>
      </c>
      <c r="E306" s="55">
        <f t="shared" si="17"/>
        <v>69.401394808213865</v>
      </c>
      <c r="F306" s="55">
        <f t="shared" si="17"/>
        <v>-12.909240709422832</v>
      </c>
      <c r="G306" s="55">
        <f t="shared" si="17"/>
        <v>-21.67835351971587</v>
      </c>
      <c r="H306" s="55">
        <f t="shared" si="17"/>
        <v>-40.308151093439356</v>
      </c>
      <c r="I306" s="55">
        <f t="shared" si="17"/>
        <v>-7.5809199318568972</v>
      </c>
    </row>
    <row r="307" spans="1:9" ht="11.25" hidden="1" customHeight="1">
      <c r="A307" s="1071"/>
      <c r="B307" s="45" t="s">
        <v>178</v>
      </c>
      <c r="C307" s="54">
        <f t="shared" si="17"/>
        <v>-11.583167607986638</v>
      </c>
      <c r="D307" s="55">
        <f t="shared" si="17"/>
        <v>-21.30375684154491</v>
      </c>
      <c r="E307" s="55">
        <f t="shared" si="17"/>
        <v>75.9286576371195</v>
      </c>
      <c r="F307" s="55">
        <f t="shared" si="17"/>
        <v>-4.1083643470486777</v>
      </c>
      <c r="G307" s="55">
        <f t="shared" si="17"/>
        <v>-20.009129009502473</v>
      </c>
      <c r="H307" s="55">
        <f t="shared" si="17"/>
        <v>-43.567894447498624</v>
      </c>
      <c r="I307" s="55">
        <f t="shared" si="17"/>
        <v>9.6766900293918212</v>
      </c>
    </row>
    <row r="308" spans="1:9" ht="11.25" hidden="1" customHeight="1">
      <c r="A308" s="1071"/>
      <c r="B308" s="45" t="s">
        <v>179</v>
      </c>
      <c r="C308" s="54">
        <f t="shared" si="17"/>
        <v>-20.609435243337614</v>
      </c>
      <c r="D308" s="55">
        <f t="shared" si="17"/>
        <v>-24.815232098672254</v>
      </c>
      <c r="E308" s="55">
        <f t="shared" si="17"/>
        <v>-5.8427871065533026</v>
      </c>
      <c r="F308" s="55">
        <f t="shared" si="17"/>
        <v>-14.551863041289025</v>
      </c>
      <c r="G308" s="55">
        <f t="shared" si="17"/>
        <v>-18.070130534937292</v>
      </c>
      <c r="H308" s="55">
        <f t="shared" si="17"/>
        <v>-44.498821823454783</v>
      </c>
      <c r="I308" s="55">
        <f t="shared" si="17"/>
        <v>-10.340314136125656</v>
      </c>
    </row>
    <row r="309" spans="1:9" ht="11.25" hidden="1" customHeight="1">
      <c r="A309" s="1071"/>
      <c r="B309" s="45" t="s">
        <v>180</v>
      </c>
      <c r="C309" s="54">
        <f t="shared" si="17"/>
        <v>-14.032392312458157</v>
      </c>
      <c r="D309" s="55">
        <f t="shared" si="17"/>
        <v>-17.342138891336916</v>
      </c>
      <c r="E309" s="55">
        <f t="shared" si="17"/>
        <v>-1.7767798306201712</v>
      </c>
      <c r="F309" s="55">
        <f t="shared" si="17"/>
        <v>-10.236968782926681</v>
      </c>
      <c r="G309" s="55">
        <f t="shared" si="17"/>
        <v>-8.1388939922836698</v>
      </c>
      <c r="H309" s="55">
        <f t="shared" si="17"/>
        <v>-31.947108105380039</v>
      </c>
      <c r="I309" s="55">
        <f t="shared" si="17"/>
        <v>-24.711568444028686</v>
      </c>
    </row>
    <row r="310" spans="1:9" ht="11.25" hidden="1" customHeight="1">
      <c r="A310" s="1071"/>
      <c r="B310" s="45" t="s">
        <v>181</v>
      </c>
      <c r="C310" s="54">
        <f t="shared" si="17"/>
        <v>-13.446556081760846</v>
      </c>
      <c r="D310" s="55">
        <f t="shared" si="17"/>
        <v>-16.769240913936542</v>
      </c>
      <c r="E310" s="55">
        <f t="shared" si="17"/>
        <v>-0.87048272223687206</v>
      </c>
      <c r="F310" s="55">
        <f t="shared" si="17"/>
        <v>-5.0955283721310707</v>
      </c>
      <c r="G310" s="55">
        <f t="shared" si="17"/>
        <v>-13.884112792297117</v>
      </c>
      <c r="H310" s="55">
        <f t="shared" si="17"/>
        <v>-33.683946907087403</v>
      </c>
      <c r="I310" s="55">
        <f t="shared" si="17"/>
        <v>-26.799494878630554</v>
      </c>
    </row>
    <row r="311" spans="1:9" ht="11.25" hidden="1" customHeight="1">
      <c r="A311" s="1071"/>
      <c r="B311" s="45" t="s">
        <v>182</v>
      </c>
      <c r="C311" s="54">
        <f t="shared" si="17"/>
        <v>-8.4203205454074777</v>
      </c>
      <c r="D311" s="55">
        <f t="shared" si="17"/>
        <v>-10.386673659161019</v>
      </c>
      <c r="E311" s="55">
        <f t="shared" si="17"/>
        <v>0.3669724770642091</v>
      </c>
      <c r="F311" s="55">
        <f t="shared" si="17"/>
        <v>-4.581390228769294</v>
      </c>
      <c r="G311" s="55">
        <f t="shared" si="17"/>
        <v>-13.156056239629734</v>
      </c>
      <c r="H311" s="55">
        <f t="shared" si="17"/>
        <v>-10.638942162107597</v>
      </c>
      <c r="I311" s="55">
        <f t="shared" si="17"/>
        <v>-11.696077001604195</v>
      </c>
    </row>
    <row r="312" spans="1:9" ht="11.25" hidden="1" customHeight="1">
      <c r="A312" s="1071"/>
      <c r="B312" s="45" t="s">
        <v>183</v>
      </c>
      <c r="C312" s="54">
        <f t="shared" si="17"/>
        <v>-5.7417336907953427</v>
      </c>
      <c r="D312" s="55">
        <f t="shared" si="17"/>
        <v>-6.0761299526619581</v>
      </c>
      <c r="E312" s="55">
        <f t="shared" si="17"/>
        <v>6.8425035131337069</v>
      </c>
      <c r="F312" s="55">
        <f t="shared" si="17"/>
        <v>-4.2432022406348437</v>
      </c>
      <c r="G312" s="55">
        <f t="shared" si="17"/>
        <v>-11.568425004693069</v>
      </c>
      <c r="H312" s="55">
        <f t="shared" si="17"/>
        <v>9.2214586111396102</v>
      </c>
      <c r="I312" s="55">
        <f t="shared" si="17"/>
        <v>-22.841191066997524</v>
      </c>
    </row>
    <row r="313" spans="1:9" ht="11.25" hidden="1" customHeight="1">
      <c r="A313" s="1071"/>
      <c r="B313" s="45" t="s">
        <v>184</v>
      </c>
      <c r="C313" s="54">
        <f t="shared" si="17"/>
        <v>-4.3799555478491072</v>
      </c>
      <c r="D313" s="55">
        <f t="shared" si="17"/>
        <v>-6.1611915749074768</v>
      </c>
      <c r="E313" s="55">
        <f t="shared" si="17"/>
        <v>15.969278340232407</v>
      </c>
      <c r="F313" s="55">
        <f t="shared" si="17"/>
        <v>-0.61550839786784195</v>
      </c>
      <c r="G313" s="55">
        <f t="shared" si="17"/>
        <v>-12.928643746973634</v>
      </c>
      <c r="H313" s="55">
        <f t="shared" si="17"/>
        <v>-26.673713883016205</v>
      </c>
      <c r="I313" s="55">
        <f t="shared" si="17"/>
        <v>-10.421008753647357</v>
      </c>
    </row>
    <row r="314" spans="1:9" ht="11.25" hidden="1" customHeight="1">
      <c r="A314" s="1071"/>
      <c r="B314" s="45" t="s">
        <v>185</v>
      </c>
      <c r="C314" s="54">
        <f t="shared" si="17"/>
        <v>0.64263709743768516</v>
      </c>
      <c r="D314" s="55">
        <f t="shared" si="17"/>
        <v>0.17659751770113985</v>
      </c>
      <c r="E314" s="55">
        <f t="shared" si="17"/>
        <v>16.891705069124427</v>
      </c>
      <c r="F314" s="55">
        <f t="shared" si="17"/>
        <v>-1.4959746090726185</v>
      </c>
      <c r="G314" s="55">
        <f t="shared" si="17"/>
        <v>-10.086188774437659</v>
      </c>
      <c r="H314" s="55">
        <f t="shared" si="17"/>
        <v>-0.11099805753399039</v>
      </c>
      <c r="I314" s="55">
        <f t="shared" si="17"/>
        <v>3.9711191335739926</v>
      </c>
    </row>
    <row r="315" spans="1:9" ht="11.25" hidden="1" customHeight="1">
      <c r="A315" s="1071"/>
      <c r="B315" s="45" t="s">
        <v>186</v>
      </c>
      <c r="C315" s="54">
        <f t="shared" si="17"/>
        <v>7.5268986296716918</v>
      </c>
      <c r="D315" s="55">
        <f t="shared" si="17"/>
        <v>6.1295324493298295</v>
      </c>
      <c r="E315" s="55">
        <f t="shared" si="17"/>
        <v>18.537000973709823</v>
      </c>
      <c r="F315" s="55">
        <f t="shared" si="17"/>
        <v>5.5440070291237191</v>
      </c>
      <c r="G315" s="55">
        <f t="shared" si="17"/>
        <v>0.78918220417205021</v>
      </c>
      <c r="H315" s="55">
        <f t="shared" si="17"/>
        <v>45.88693603913751</v>
      </c>
      <c r="I315" s="55">
        <f t="shared" si="17"/>
        <v>15.198277408935937</v>
      </c>
    </row>
    <row r="316" spans="1:9" ht="11.25" hidden="1" customHeight="1">
      <c r="A316" s="1071"/>
      <c r="B316" s="45" t="s">
        <v>187</v>
      </c>
      <c r="C316" s="54">
        <f t="shared" si="17"/>
        <v>23.765206282293789</v>
      </c>
      <c r="D316" s="55">
        <f t="shared" si="17"/>
        <v>26.477478174617147</v>
      </c>
      <c r="E316" s="55">
        <f t="shared" si="17"/>
        <v>29.542154931038056</v>
      </c>
      <c r="F316" s="55">
        <f t="shared" si="17"/>
        <v>12.829195744194038</v>
      </c>
      <c r="G316" s="55">
        <f t="shared" si="17"/>
        <v>23.811475409836063</v>
      </c>
      <c r="H316" s="55">
        <f t="shared" si="17"/>
        <v>39.967897271268072</v>
      </c>
      <c r="I316" s="55">
        <f t="shared" si="17"/>
        <v>21.576144834930773</v>
      </c>
    </row>
    <row r="317" spans="1:9" ht="11.25" hidden="1" customHeight="1">
      <c r="A317" s="1071"/>
      <c r="B317" s="45"/>
      <c r="C317" s="54"/>
      <c r="D317" s="55"/>
      <c r="E317" s="55"/>
      <c r="F317" s="55"/>
      <c r="G317" s="55"/>
      <c r="H317" s="55"/>
      <c r="I317" s="55"/>
    </row>
    <row r="318" spans="1:9" ht="11.25" hidden="1" customHeight="1">
      <c r="A318" s="1202" t="s">
        <v>188</v>
      </c>
      <c r="B318" s="1203"/>
      <c r="C318" s="54">
        <f t="shared" ref="C318:I329" si="18">SUM(C107/C80*100-100)</f>
        <v>-13.577174626348437</v>
      </c>
      <c r="D318" s="55">
        <f t="shared" si="18"/>
        <v>-23.649337410805302</v>
      </c>
      <c r="E318" s="55">
        <f t="shared" si="18"/>
        <v>78.180337879096271</v>
      </c>
      <c r="F318" s="55">
        <f t="shared" si="18"/>
        <v>-11.236778043473578</v>
      </c>
      <c r="G318" s="55">
        <f t="shared" si="18"/>
        <v>-24.802905059964644</v>
      </c>
      <c r="H318" s="55">
        <f t="shared" si="18"/>
        <v>-17.255117461189727</v>
      </c>
      <c r="I318" s="55">
        <f t="shared" si="18"/>
        <v>2.8013364173734345</v>
      </c>
    </row>
    <row r="319" spans="1:9" ht="11.25" hidden="1" customHeight="1">
      <c r="A319" s="1202" t="s">
        <v>189</v>
      </c>
      <c r="B319" s="1203"/>
      <c r="C319" s="54">
        <f t="shared" si="18"/>
        <v>64.543549379940941</v>
      </c>
      <c r="D319" s="55">
        <f t="shared" si="18"/>
        <v>46.090247687842947</v>
      </c>
      <c r="E319" s="55">
        <f t="shared" si="18"/>
        <v>238.98682681131345</v>
      </c>
      <c r="F319" s="55">
        <f t="shared" si="18"/>
        <v>76.425566974545774</v>
      </c>
      <c r="G319" s="55">
        <f t="shared" si="18"/>
        <v>49.981786722520724</v>
      </c>
      <c r="H319" s="55">
        <f t="shared" si="18"/>
        <v>19.562624254473178</v>
      </c>
      <c r="I319" s="55">
        <f t="shared" si="18"/>
        <v>77.597955706984663</v>
      </c>
    </row>
    <row r="320" spans="1:9" ht="11.25" hidden="1" customHeight="1">
      <c r="A320" s="1202" t="s">
        <v>190</v>
      </c>
      <c r="B320" s="1203"/>
      <c r="C320" s="54">
        <f t="shared" si="18"/>
        <v>139.8141754832551</v>
      </c>
      <c r="D320" s="55">
        <f t="shared" si="18"/>
        <v>109.56188271046634</v>
      </c>
      <c r="E320" s="55">
        <f t="shared" si="18"/>
        <v>388.80693755308215</v>
      </c>
      <c r="F320" s="55">
        <f t="shared" si="18"/>
        <v>165.07266565482252</v>
      </c>
      <c r="G320" s="55">
        <f t="shared" si="18"/>
        <v>116.67289099132745</v>
      </c>
      <c r="H320" s="55">
        <f t="shared" si="18"/>
        <v>66.639179036100415</v>
      </c>
      <c r="I320" s="55">
        <f t="shared" si="18"/>
        <v>198.23649106940991</v>
      </c>
    </row>
    <row r="321" spans="1:9" ht="11.25" hidden="1" customHeight="1">
      <c r="A321" s="1202" t="s">
        <v>191</v>
      </c>
      <c r="B321" s="1203"/>
      <c r="C321" s="54">
        <f t="shared" si="18"/>
        <v>207.83815077960185</v>
      </c>
      <c r="D321" s="55">
        <f t="shared" si="18"/>
        <v>193.76613855301531</v>
      </c>
      <c r="E321" s="55">
        <f t="shared" si="18"/>
        <v>253.14165265376693</v>
      </c>
      <c r="F321" s="55">
        <f t="shared" si="18"/>
        <v>232.35339685490743</v>
      </c>
      <c r="G321" s="55">
        <f t="shared" si="18"/>
        <v>204.6753689958195</v>
      </c>
      <c r="H321" s="55">
        <f t="shared" si="18"/>
        <v>120.32807685336232</v>
      </c>
      <c r="I321" s="55">
        <f t="shared" si="18"/>
        <v>277.4214659685864</v>
      </c>
    </row>
    <row r="322" spans="1:9" ht="11.25" hidden="1" customHeight="1">
      <c r="A322" s="1202" t="s">
        <v>192</v>
      </c>
      <c r="B322" s="1203"/>
      <c r="C322" s="54">
        <f t="shared" si="18"/>
        <v>303.75615647940117</v>
      </c>
      <c r="D322" s="55">
        <f t="shared" si="18"/>
        <v>282.81704415263948</v>
      </c>
      <c r="E322" s="55">
        <f t="shared" si="18"/>
        <v>362.13848143899645</v>
      </c>
      <c r="F322" s="55">
        <f t="shared" si="18"/>
        <v>344.31543499369877</v>
      </c>
      <c r="G322" s="55">
        <f t="shared" si="18"/>
        <v>319.90630167187214</v>
      </c>
      <c r="H322" s="55">
        <f t="shared" si="18"/>
        <v>213.44503886141115</v>
      </c>
      <c r="I322" s="55">
        <f t="shared" si="18"/>
        <v>245.02650452135953</v>
      </c>
    </row>
    <row r="323" spans="1:9" ht="11.25" hidden="1" customHeight="1">
      <c r="A323" s="1202" t="s">
        <v>193</v>
      </c>
      <c r="B323" s="1203"/>
      <c r="C323" s="54">
        <f t="shared" si="18"/>
        <v>382.33166883419625</v>
      </c>
      <c r="D323" s="55">
        <f t="shared" si="18"/>
        <v>365.14325592641035</v>
      </c>
      <c r="E323" s="55">
        <f t="shared" si="18"/>
        <v>453.20016306563389</v>
      </c>
      <c r="F323" s="55">
        <f t="shared" si="18"/>
        <v>434.8300126825676</v>
      </c>
      <c r="G323" s="55">
        <f t="shared" si="18"/>
        <v>379.09215955983495</v>
      </c>
      <c r="H323" s="55">
        <f t="shared" si="18"/>
        <v>225.54470323065362</v>
      </c>
      <c r="I323" s="55">
        <f t="shared" si="18"/>
        <v>283.70983583555494</v>
      </c>
    </row>
    <row r="324" spans="1:9" ht="11.25" hidden="1" customHeight="1">
      <c r="A324" s="1202" t="s">
        <v>194</v>
      </c>
      <c r="B324" s="1203"/>
      <c r="C324" s="54">
        <f t="shared" si="18"/>
        <v>482.00885102029997</v>
      </c>
      <c r="D324" s="55">
        <f t="shared" si="18"/>
        <v>466.95087772721376</v>
      </c>
      <c r="E324" s="55">
        <f t="shared" si="18"/>
        <v>543.03928487414726</v>
      </c>
      <c r="F324" s="55">
        <f t="shared" si="18"/>
        <v>518.71985269099139</v>
      </c>
      <c r="G324" s="55">
        <f t="shared" si="18"/>
        <v>473.50886385468516</v>
      </c>
      <c r="H324" s="55">
        <f t="shared" si="18"/>
        <v>382.99182396285454</v>
      </c>
      <c r="I324" s="55">
        <f t="shared" si="18"/>
        <v>387.12264838850803</v>
      </c>
    </row>
    <row r="325" spans="1:9" ht="11.25" hidden="1" customHeight="1">
      <c r="A325" s="1202" t="s">
        <v>195</v>
      </c>
      <c r="B325" s="1203"/>
      <c r="C325" s="54">
        <f t="shared" si="18"/>
        <v>616.53528603630639</v>
      </c>
      <c r="D325" s="55">
        <f t="shared" si="18"/>
        <v>586.61683300811762</v>
      </c>
      <c r="E325" s="55">
        <f t="shared" si="18"/>
        <v>745.56264187655381</v>
      </c>
      <c r="F325" s="55">
        <f t="shared" si="18"/>
        <v>717.26689228614782</v>
      </c>
      <c r="G325" s="55">
        <f t="shared" si="18"/>
        <v>604.84325136099119</v>
      </c>
      <c r="H325" s="55">
        <f t="shared" si="18"/>
        <v>500.04102984921531</v>
      </c>
      <c r="I325" s="55">
        <f t="shared" si="18"/>
        <v>391.575682382134</v>
      </c>
    </row>
    <row r="326" spans="1:9" ht="11.25" hidden="1" customHeight="1">
      <c r="A326" s="1202" t="s">
        <v>196</v>
      </c>
      <c r="B326" s="1203"/>
      <c r="C326" s="54">
        <f t="shared" si="18"/>
        <v>673.06830183325724</v>
      </c>
      <c r="D326" s="55">
        <f t="shared" si="18"/>
        <v>659.02533467355045</v>
      </c>
      <c r="E326" s="55">
        <f t="shared" si="18"/>
        <v>796.2096653533489</v>
      </c>
      <c r="F326" s="55">
        <f t="shared" si="18"/>
        <v>703.71517650608462</v>
      </c>
      <c r="G326" s="55">
        <f t="shared" si="18"/>
        <v>648.1973852181186</v>
      </c>
      <c r="H326" s="55">
        <f t="shared" si="18"/>
        <v>488.63636363636363</v>
      </c>
      <c r="I326" s="55">
        <f t="shared" si="18"/>
        <v>540.10004168403509</v>
      </c>
    </row>
    <row r="327" spans="1:9" ht="11.25" hidden="1" customHeight="1">
      <c r="A327" s="1202" t="s">
        <v>197</v>
      </c>
      <c r="B327" s="1203"/>
      <c r="C327" s="54">
        <f t="shared" si="18"/>
        <v>747.83669887469944</v>
      </c>
      <c r="D327" s="55">
        <f t="shared" si="18"/>
        <v>733.62085616684055</v>
      </c>
      <c r="E327" s="55">
        <f t="shared" si="18"/>
        <v>844.99769585253455</v>
      </c>
      <c r="F327" s="55">
        <f t="shared" si="18"/>
        <v>771.77968725808944</v>
      </c>
      <c r="G327" s="55">
        <f t="shared" si="18"/>
        <v>704.51545091444189</v>
      </c>
      <c r="H327" s="55">
        <f t="shared" si="18"/>
        <v>617.98168532050693</v>
      </c>
      <c r="I327" s="55">
        <f t="shared" si="18"/>
        <v>696.93140794223825</v>
      </c>
    </row>
    <row r="328" spans="1:9" ht="11.25" hidden="1" customHeight="1">
      <c r="A328" s="1202" t="s">
        <v>198</v>
      </c>
      <c r="B328" s="1203"/>
      <c r="C328" s="54">
        <f t="shared" si="18"/>
        <v>882.63170971810302</v>
      </c>
      <c r="D328" s="55">
        <f t="shared" si="18"/>
        <v>839.66758819342124</v>
      </c>
      <c r="E328" s="55">
        <f t="shared" si="18"/>
        <v>1016.9036027263876</v>
      </c>
      <c r="F328" s="55">
        <f t="shared" si="18"/>
        <v>970.90414246833689</v>
      </c>
      <c r="G328" s="55">
        <f t="shared" si="18"/>
        <v>883.90714417574293</v>
      </c>
      <c r="H328" s="55">
        <f t="shared" si="18"/>
        <v>749.10309838738897</v>
      </c>
      <c r="I328" s="55">
        <f t="shared" si="18"/>
        <v>965.85322088641669</v>
      </c>
    </row>
    <row r="329" spans="1:9" ht="11.25" hidden="1" customHeight="1">
      <c r="A329" s="1202" t="s">
        <v>199</v>
      </c>
      <c r="B329" s="1203"/>
      <c r="C329" s="54">
        <f t="shared" si="18"/>
        <v>1208.1614472172835</v>
      </c>
      <c r="D329" s="55">
        <f t="shared" si="18"/>
        <v>1224.4113653790687</v>
      </c>
      <c r="E329" s="55">
        <f t="shared" si="18"/>
        <v>1219.0682360261328</v>
      </c>
      <c r="F329" s="55">
        <f t="shared" si="18"/>
        <v>1156.2132479121383</v>
      </c>
      <c r="G329" s="55">
        <f t="shared" si="18"/>
        <v>1272.0140515222483</v>
      </c>
      <c r="H329" s="55">
        <f t="shared" si="18"/>
        <v>1197.1971848376343</v>
      </c>
      <c r="I329" s="55">
        <f t="shared" si="18"/>
        <v>1286.751863684771</v>
      </c>
    </row>
    <row r="330" spans="1:9" ht="11.25" hidden="1" customHeight="1">
      <c r="A330" s="50"/>
      <c r="B330" s="51"/>
      <c r="C330" s="54"/>
      <c r="D330" s="55"/>
      <c r="E330" s="55"/>
      <c r="F330" s="55"/>
      <c r="G330" s="55"/>
      <c r="H330" s="55"/>
      <c r="I330" s="55"/>
    </row>
    <row r="331" spans="1:9" ht="11.25" hidden="1" customHeight="1">
      <c r="A331" s="1071">
        <v>2010</v>
      </c>
      <c r="B331" s="45"/>
      <c r="C331" s="54"/>
      <c r="D331" s="55"/>
      <c r="E331" s="55"/>
      <c r="F331" s="55"/>
      <c r="G331" s="55"/>
      <c r="H331" s="55"/>
      <c r="I331" s="55"/>
    </row>
    <row r="332" spans="1:9" ht="11.25" hidden="1" customHeight="1">
      <c r="A332" s="1071"/>
      <c r="B332" s="45" t="s">
        <v>176</v>
      </c>
      <c r="C332" s="54">
        <f t="shared" ref="C332:I343" si="19">SUM(C121/C94*100-100)</f>
        <v>23.425122112492787</v>
      </c>
      <c r="D332" s="55">
        <f t="shared" si="19"/>
        <v>30.74725897155804</v>
      </c>
      <c r="E332" s="55">
        <f t="shared" si="19"/>
        <v>26.396504455106239</v>
      </c>
      <c r="F332" s="55">
        <f t="shared" si="19"/>
        <v>7.6402203723029913</v>
      </c>
      <c r="G332" s="55">
        <f t="shared" si="19"/>
        <v>14.601601219977141</v>
      </c>
      <c r="H332" s="55">
        <f t="shared" si="19"/>
        <v>6.1597210692345925</v>
      </c>
      <c r="I332" s="55">
        <f t="shared" si="19"/>
        <v>37.349999999999994</v>
      </c>
    </row>
    <row r="333" spans="1:9" ht="11.25" hidden="1" customHeight="1">
      <c r="A333" s="1071"/>
      <c r="B333" s="45" t="s">
        <v>177</v>
      </c>
      <c r="C333" s="54">
        <f t="shared" si="19"/>
        <v>23.651864832283167</v>
      </c>
      <c r="D333" s="55">
        <f t="shared" si="19"/>
        <v>28.493400091033237</v>
      </c>
      <c r="E333" s="55">
        <f t="shared" si="19"/>
        <v>31.828577963291224</v>
      </c>
      <c r="F333" s="55">
        <f t="shared" si="19"/>
        <v>11.551483768173682</v>
      </c>
      <c r="G333" s="55">
        <f t="shared" si="19"/>
        <v>7.3949189000639421</v>
      </c>
      <c r="H333" s="55">
        <f t="shared" si="19"/>
        <v>29.925062447960016</v>
      </c>
      <c r="I333" s="55">
        <f t="shared" si="19"/>
        <v>27.050691244239616</v>
      </c>
    </row>
    <row r="334" spans="1:9" ht="11.25" hidden="1" customHeight="1">
      <c r="A334" s="1071"/>
      <c r="B334" s="45" t="s">
        <v>178</v>
      </c>
      <c r="C334" s="54">
        <f t="shared" si="19"/>
        <v>32.525767259745493</v>
      </c>
      <c r="D334" s="55">
        <f t="shared" si="19"/>
        <v>35.767434834862456</v>
      </c>
      <c r="E334" s="55">
        <f t="shared" si="19"/>
        <v>35.714104225423682</v>
      </c>
      <c r="F334" s="55">
        <f t="shared" si="19"/>
        <v>17.608031048763024</v>
      </c>
      <c r="G334" s="55">
        <f t="shared" si="19"/>
        <v>22.98075426674275</v>
      </c>
      <c r="H334" s="55">
        <f t="shared" si="19"/>
        <v>88.342263354440661</v>
      </c>
      <c r="I334" s="55">
        <f t="shared" si="19"/>
        <v>61.904761904761898</v>
      </c>
    </row>
    <row r="335" spans="1:9" ht="11.25" hidden="1" customHeight="1">
      <c r="A335" s="1071"/>
      <c r="B335" s="45" t="s">
        <v>179</v>
      </c>
      <c r="C335" s="54">
        <f t="shared" si="19"/>
        <v>16.308858845673655</v>
      </c>
      <c r="D335" s="55">
        <f t="shared" si="19"/>
        <v>21.421094142109425</v>
      </c>
      <c r="E335" s="55">
        <f t="shared" si="19"/>
        <v>10.632357380018107</v>
      </c>
      <c r="F335" s="55">
        <f t="shared" si="19"/>
        <v>-3.2364806672408406</v>
      </c>
      <c r="G335" s="55">
        <f t="shared" si="19"/>
        <v>14.73497865250441</v>
      </c>
      <c r="H335" s="55">
        <f t="shared" si="19"/>
        <v>111.28347485303723</v>
      </c>
      <c r="I335" s="55">
        <f t="shared" si="19"/>
        <v>40.510948905109501</v>
      </c>
    </row>
    <row r="336" spans="1:9" ht="11.25" hidden="1" customHeight="1">
      <c r="A336" s="1071"/>
      <c r="B336" s="45" t="s">
        <v>180</v>
      </c>
      <c r="C336" s="54">
        <f t="shared" si="19"/>
        <v>32.544215012903265</v>
      </c>
      <c r="D336" s="55">
        <f t="shared" si="19"/>
        <v>37.985699720791388</v>
      </c>
      <c r="E336" s="55">
        <f t="shared" si="19"/>
        <v>26.303888681823821</v>
      </c>
      <c r="F336" s="55">
        <f t="shared" si="19"/>
        <v>13.581752900018415</v>
      </c>
      <c r="G336" s="55">
        <f t="shared" si="19"/>
        <v>29.97</v>
      </c>
      <c r="H336" s="55">
        <f t="shared" si="19"/>
        <v>103.96024918421833</v>
      </c>
      <c r="I336" s="55">
        <f t="shared" si="19"/>
        <v>63.781321184510261</v>
      </c>
    </row>
    <row r="337" spans="1:9" ht="11.25" hidden="1" customHeight="1">
      <c r="A337" s="1071"/>
      <c r="B337" s="45" t="s">
        <v>181</v>
      </c>
      <c r="C337" s="54">
        <f t="shared" si="19"/>
        <v>26.962099331998516</v>
      </c>
      <c r="D337" s="55">
        <f t="shared" si="19"/>
        <v>29.210708744594456</v>
      </c>
      <c r="E337" s="55">
        <f t="shared" si="19"/>
        <v>29.445062654216457</v>
      </c>
      <c r="F337" s="55">
        <f t="shared" si="19"/>
        <v>13.413083306390774</v>
      </c>
      <c r="G337" s="55">
        <f t="shared" si="19"/>
        <v>23.609863232504736</v>
      </c>
      <c r="H337" s="55">
        <f t="shared" si="19"/>
        <v>73.967774420946625</v>
      </c>
      <c r="I337" s="55">
        <f t="shared" si="19"/>
        <v>57.830170596128056</v>
      </c>
    </row>
    <row r="338" spans="1:9" ht="11.25" hidden="1" customHeight="1">
      <c r="A338" s="1071"/>
      <c r="B338" s="45" t="s">
        <v>182</v>
      </c>
      <c r="C338" s="54">
        <f t="shared" si="19"/>
        <v>23.655335408422502</v>
      </c>
      <c r="D338" s="55">
        <f t="shared" si="19"/>
        <v>20.547591779201341</v>
      </c>
      <c r="E338" s="55">
        <f t="shared" si="19"/>
        <v>27.970749542961613</v>
      </c>
      <c r="F338" s="55">
        <f t="shared" si="19"/>
        <v>19.666904392331247</v>
      </c>
      <c r="G338" s="55">
        <f t="shared" si="19"/>
        <v>30.051787420182023</v>
      </c>
      <c r="H338" s="55">
        <f t="shared" si="19"/>
        <v>71.591550886705079</v>
      </c>
      <c r="I338" s="55">
        <f t="shared" si="19"/>
        <v>41.156069364161851</v>
      </c>
    </row>
    <row r="339" spans="1:9" ht="11.25" hidden="1" customHeight="1">
      <c r="A339" s="1071"/>
      <c r="B339" s="45" t="s">
        <v>183</v>
      </c>
      <c r="C339" s="54">
        <f t="shared" si="19"/>
        <v>24.256296144308081</v>
      </c>
      <c r="D339" s="55">
        <f t="shared" si="19"/>
        <v>18.033064698350529</v>
      </c>
      <c r="E339" s="55">
        <f t="shared" si="19"/>
        <v>31.067887494941317</v>
      </c>
      <c r="F339" s="55">
        <f t="shared" si="19"/>
        <v>27.82314085845907</v>
      </c>
      <c r="G339" s="55">
        <f t="shared" si="19"/>
        <v>28.721541155866902</v>
      </c>
      <c r="H339" s="55">
        <f t="shared" si="19"/>
        <v>51.962809917355372</v>
      </c>
      <c r="I339" s="55">
        <f t="shared" si="19"/>
        <v>28.268210323203078</v>
      </c>
    </row>
    <row r="340" spans="1:9" ht="11.25" hidden="1" customHeight="1">
      <c r="A340" s="1071"/>
      <c r="B340" s="45" t="s">
        <v>184</v>
      </c>
      <c r="C340" s="54">
        <f t="shared" si="19"/>
        <v>20.890729372045016</v>
      </c>
      <c r="D340" s="55">
        <f t="shared" si="19"/>
        <v>15.020571122525993</v>
      </c>
      <c r="E340" s="55">
        <f t="shared" si="19"/>
        <v>25.018277211542596</v>
      </c>
      <c r="F340" s="55">
        <f t="shared" si="19"/>
        <v>20.057074622032431</v>
      </c>
      <c r="G340" s="55">
        <f t="shared" si="19"/>
        <v>33.094034378159762</v>
      </c>
      <c r="H340" s="55">
        <f t="shared" si="19"/>
        <v>73.726573762614123</v>
      </c>
      <c r="I340" s="55">
        <f t="shared" si="19"/>
        <v>37.536838839770439</v>
      </c>
    </row>
    <row r="341" spans="1:9" ht="11.25" hidden="1" customHeight="1">
      <c r="A341" s="1071"/>
      <c r="B341" s="45" t="s">
        <v>185</v>
      </c>
      <c r="C341" s="54">
        <f t="shared" si="19"/>
        <v>19.622874582182817</v>
      </c>
      <c r="D341" s="55">
        <f t="shared" si="19"/>
        <v>15.640993152382904</v>
      </c>
      <c r="E341" s="55">
        <f t="shared" si="19"/>
        <v>20.807790108612096</v>
      </c>
      <c r="F341" s="55">
        <f t="shared" si="19"/>
        <v>20.874673372757812</v>
      </c>
      <c r="G341" s="55">
        <f t="shared" si="19"/>
        <v>31.076405124848037</v>
      </c>
      <c r="H341" s="55">
        <f t="shared" si="19"/>
        <v>48.930456523752213</v>
      </c>
      <c r="I341" s="55">
        <f t="shared" si="19"/>
        <v>14.930555555555557</v>
      </c>
    </row>
    <row r="342" spans="1:9" ht="11.25" hidden="1" customHeight="1">
      <c r="A342" s="1071"/>
      <c r="B342" s="45" t="s">
        <v>186</v>
      </c>
      <c r="C342" s="54">
        <f t="shared" si="19"/>
        <v>13.164075639469417</v>
      </c>
      <c r="D342" s="55">
        <f t="shared" si="19"/>
        <v>5.6143379313572126</v>
      </c>
      <c r="E342" s="55">
        <f t="shared" si="19"/>
        <v>22.00841975562173</v>
      </c>
      <c r="F342" s="55">
        <f t="shared" si="19"/>
        <v>22.751269035532999</v>
      </c>
      <c r="G342" s="55">
        <f t="shared" si="19"/>
        <v>24.598195888090117</v>
      </c>
      <c r="H342" s="55">
        <f t="shared" si="19"/>
        <v>22.070421660560143</v>
      </c>
      <c r="I342" s="55">
        <f t="shared" si="19"/>
        <v>9.0342679127725773</v>
      </c>
    </row>
    <row r="343" spans="1:9" ht="11.25" hidden="1" customHeight="1">
      <c r="A343" s="1071"/>
      <c r="B343" s="45" t="s">
        <v>187</v>
      </c>
      <c r="C343" s="54">
        <f t="shared" si="19"/>
        <v>10.528395394497039</v>
      </c>
      <c r="D343" s="55">
        <f t="shared" si="19"/>
        <v>1.8944429303238763</v>
      </c>
      <c r="E343" s="55">
        <f t="shared" si="19"/>
        <v>20.861768767386479</v>
      </c>
      <c r="F343" s="55">
        <f t="shared" si="19"/>
        <v>20.313513951979246</v>
      </c>
      <c r="G343" s="55">
        <f t="shared" si="19"/>
        <v>19.061805457038815</v>
      </c>
      <c r="H343" s="55">
        <f t="shared" si="19"/>
        <v>49.48835568101623</v>
      </c>
      <c r="I343" s="55">
        <f t="shared" si="19"/>
        <v>5.2557813594954439</v>
      </c>
    </row>
    <row r="344" spans="1:9" ht="6" customHeight="1">
      <c r="A344" s="1071"/>
      <c r="B344" s="45"/>
      <c r="C344" s="54"/>
      <c r="D344" s="55"/>
      <c r="E344" s="55"/>
      <c r="F344" s="55"/>
      <c r="G344" s="55"/>
      <c r="H344" s="55"/>
      <c r="I344" s="55"/>
    </row>
    <row r="345" spans="1:9" ht="11.25" hidden="1" customHeight="1">
      <c r="A345" s="1202" t="s">
        <v>188</v>
      </c>
      <c r="B345" s="1203"/>
      <c r="C345" s="54">
        <f t="shared" ref="C345:I356" si="20">SUM(C134/C107*100-100)</f>
        <v>23.425122112492787</v>
      </c>
      <c r="D345" s="55">
        <f t="shared" si="20"/>
        <v>30.74725897155804</v>
      </c>
      <c r="E345" s="55">
        <f t="shared" si="20"/>
        <v>26.396504455106239</v>
      </c>
      <c r="F345" s="55">
        <f t="shared" si="20"/>
        <v>7.6402203723029913</v>
      </c>
      <c r="G345" s="55">
        <f t="shared" si="20"/>
        <v>14.601601219977141</v>
      </c>
      <c r="H345" s="55">
        <f t="shared" si="20"/>
        <v>6.1597210692345925</v>
      </c>
      <c r="I345" s="55">
        <f t="shared" si="20"/>
        <v>37.349999999999994</v>
      </c>
    </row>
    <row r="346" spans="1:9" ht="11.25" hidden="1" customHeight="1">
      <c r="A346" s="1202" t="s">
        <v>189</v>
      </c>
      <c r="B346" s="1203"/>
      <c r="C346" s="54">
        <f t="shared" si="20"/>
        <v>23.540155189952159</v>
      </c>
      <c r="D346" s="55">
        <f t="shared" si="20"/>
        <v>29.5934567628195</v>
      </c>
      <c r="E346" s="55">
        <f t="shared" si="20"/>
        <v>29.111066662856814</v>
      </c>
      <c r="F346" s="55">
        <f t="shared" si="20"/>
        <v>9.570977375231962</v>
      </c>
      <c r="G346" s="55">
        <f t="shared" si="20"/>
        <v>10.838216096420666</v>
      </c>
      <c r="H346" s="55">
        <f t="shared" si="20"/>
        <v>18.024609245094766</v>
      </c>
      <c r="I346" s="55">
        <f t="shared" si="20"/>
        <v>31.990407673860915</v>
      </c>
    </row>
    <row r="347" spans="1:9" ht="11.25" hidden="1" customHeight="1">
      <c r="A347" s="1202" t="s">
        <v>190</v>
      </c>
      <c r="B347" s="1203"/>
      <c r="C347" s="54">
        <f t="shared" si="20"/>
        <v>26.853050913124463</v>
      </c>
      <c r="D347" s="55">
        <f t="shared" si="20"/>
        <v>31.911955114372034</v>
      </c>
      <c r="E347" s="55">
        <f t="shared" si="20"/>
        <v>31.487594992272591</v>
      </c>
      <c r="F347" s="55">
        <f t="shared" si="20"/>
        <v>12.478430019138472</v>
      </c>
      <c r="G347" s="55">
        <f t="shared" si="20"/>
        <v>15.320974413972735</v>
      </c>
      <c r="H347" s="55">
        <f t="shared" si="20"/>
        <v>41.837576290757141</v>
      </c>
      <c r="I347" s="55">
        <f t="shared" si="20"/>
        <v>42.991433553180201</v>
      </c>
    </row>
    <row r="348" spans="1:9" ht="11.25" hidden="1" customHeight="1">
      <c r="A348" s="1202" t="s">
        <v>191</v>
      </c>
      <c r="B348" s="1203"/>
      <c r="C348" s="54">
        <f t="shared" si="20"/>
        <v>24.133734411847257</v>
      </c>
      <c r="D348" s="55">
        <f t="shared" si="20"/>
        <v>29.226986209617479</v>
      </c>
      <c r="E348" s="55">
        <f t="shared" si="20"/>
        <v>25.92701885223363</v>
      </c>
      <c r="F348" s="55">
        <f t="shared" si="20"/>
        <v>8.4381227638770753</v>
      </c>
      <c r="G348" s="55">
        <f t="shared" si="20"/>
        <v>15.16339503234299</v>
      </c>
      <c r="H348" s="55">
        <f t="shared" si="20"/>
        <v>59.331166961457768</v>
      </c>
      <c r="I348" s="55">
        <f t="shared" si="20"/>
        <v>42.402173284781213</v>
      </c>
    </row>
    <row r="349" spans="1:9" ht="11.25" hidden="1" customHeight="1">
      <c r="A349" s="1202" t="s">
        <v>192</v>
      </c>
      <c r="B349" s="1203"/>
      <c r="C349" s="54">
        <f t="shared" si="20"/>
        <v>25.924490751217519</v>
      </c>
      <c r="D349" s="55">
        <f t="shared" si="20"/>
        <v>31.11816774386628</v>
      </c>
      <c r="E349" s="55">
        <f t="shared" si="20"/>
        <v>26.007119016434999</v>
      </c>
      <c r="F349" s="55">
        <f t="shared" si="20"/>
        <v>9.4772670206731107</v>
      </c>
      <c r="G349" s="55">
        <f t="shared" si="20"/>
        <v>18.402572684911718</v>
      </c>
      <c r="H349" s="55">
        <f t="shared" si="20"/>
        <v>69.020706533990278</v>
      </c>
      <c r="I349" s="55">
        <f t="shared" si="20"/>
        <v>47.067329417080884</v>
      </c>
    </row>
    <row r="350" spans="1:9" ht="11.25" hidden="1" customHeight="1">
      <c r="A350" s="1202" t="s">
        <v>193</v>
      </c>
      <c r="B350" s="1203"/>
      <c r="C350" s="54">
        <f t="shared" si="20"/>
        <v>26.110687515619873</v>
      </c>
      <c r="D350" s="55">
        <f t="shared" si="20"/>
        <v>30.776855130145293</v>
      </c>
      <c r="E350" s="55">
        <f t="shared" si="20"/>
        <v>26.623173956391682</v>
      </c>
      <c r="F350" s="55">
        <f t="shared" si="20"/>
        <v>10.17566942174048</v>
      </c>
      <c r="G350" s="55">
        <f t="shared" si="20"/>
        <v>19.338573069193217</v>
      </c>
      <c r="H350" s="55">
        <f t="shared" si="20"/>
        <v>70.028463727979073</v>
      </c>
      <c r="I350" s="55">
        <f t="shared" si="20"/>
        <v>49.120561670384319</v>
      </c>
    </row>
    <row r="351" spans="1:9" ht="11.25" hidden="1" customHeight="1">
      <c r="A351" s="1202" t="s">
        <v>194</v>
      </c>
      <c r="B351" s="1203"/>
      <c r="C351" s="54">
        <f t="shared" si="20"/>
        <v>25.724335386213085</v>
      </c>
      <c r="D351" s="55">
        <f t="shared" si="20"/>
        <v>29.15999844836486</v>
      </c>
      <c r="E351" s="55">
        <f t="shared" si="20"/>
        <v>26.833506489705726</v>
      </c>
      <c r="F351" s="55">
        <f t="shared" si="20"/>
        <v>11.639402065790875</v>
      </c>
      <c r="G351" s="55">
        <f t="shared" si="20"/>
        <v>20.960828352811305</v>
      </c>
      <c r="H351" s="55">
        <f t="shared" si="20"/>
        <v>70.317659352142101</v>
      </c>
      <c r="I351" s="55">
        <f t="shared" si="20"/>
        <v>47.676785821208313</v>
      </c>
    </row>
    <row r="352" spans="1:9" ht="11.25" hidden="1" customHeight="1">
      <c r="A352" s="1202" t="s">
        <v>195</v>
      </c>
      <c r="B352" s="1203"/>
      <c r="C352" s="54">
        <f t="shared" si="20"/>
        <v>25.531218820270738</v>
      </c>
      <c r="D352" s="55">
        <f t="shared" si="20"/>
        <v>27.637920006181773</v>
      </c>
      <c r="E352" s="55">
        <f t="shared" si="20"/>
        <v>27.368548892269544</v>
      </c>
      <c r="F352" s="55">
        <f t="shared" si="20"/>
        <v>13.53560392736992</v>
      </c>
      <c r="G352" s="55">
        <f t="shared" si="20"/>
        <v>21.934508749034549</v>
      </c>
      <c r="H352" s="55">
        <f t="shared" si="20"/>
        <v>66.976648774317056</v>
      </c>
      <c r="I352" s="55">
        <f t="shared" si="20"/>
        <v>44.630372782110499</v>
      </c>
    </row>
    <row r="353" spans="1:9" ht="11.25" hidden="1" customHeight="1">
      <c r="A353" s="1202" t="s">
        <v>196</v>
      </c>
      <c r="B353" s="1203"/>
      <c r="C353" s="54">
        <f t="shared" si="20"/>
        <v>24.957241325310946</v>
      </c>
      <c r="D353" s="55">
        <f t="shared" si="20"/>
        <v>26.078028747433251</v>
      </c>
      <c r="E353" s="55">
        <f t="shared" si="20"/>
        <v>27.064424398577614</v>
      </c>
      <c r="F353" s="55">
        <f t="shared" si="20"/>
        <v>14.342025242324823</v>
      </c>
      <c r="G353" s="55">
        <f t="shared" si="20"/>
        <v>23.233196837051679</v>
      </c>
      <c r="H353" s="55">
        <f t="shared" si="20"/>
        <v>67.817485259345716</v>
      </c>
      <c r="I353" s="55">
        <f t="shared" si="20"/>
        <v>43.637666058869485</v>
      </c>
    </row>
    <row r="354" spans="1:9" ht="11.25" hidden="1" customHeight="1">
      <c r="A354" s="1202" t="s">
        <v>197</v>
      </c>
      <c r="B354" s="1203"/>
      <c r="C354" s="54">
        <f t="shared" si="20"/>
        <v>24.324024177497151</v>
      </c>
      <c r="D354" s="55">
        <f t="shared" si="20"/>
        <v>24.823805431943157</v>
      </c>
      <c r="E354" s="55">
        <f t="shared" si="20"/>
        <v>26.290508596075867</v>
      </c>
      <c r="F354" s="55">
        <f t="shared" si="20"/>
        <v>15.080161432827339</v>
      </c>
      <c r="G354" s="55">
        <f t="shared" si="20"/>
        <v>24.109765147318569</v>
      </c>
      <c r="H354" s="55">
        <f t="shared" si="20"/>
        <v>65.189832648381241</v>
      </c>
      <c r="I354" s="55">
        <f t="shared" si="20"/>
        <v>39.892412231030562</v>
      </c>
    </row>
    <row r="355" spans="1:9" ht="11.25" hidden="1" customHeight="1">
      <c r="A355" s="1202" t="s">
        <v>198</v>
      </c>
      <c r="B355" s="1203"/>
      <c r="C355" s="54">
        <f t="shared" si="20"/>
        <v>23.102819281203793</v>
      </c>
      <c r="D355" s="55">
        <f t="shared" si="20"/>
        <v>22.654217132790137</v>
      </c>
      <c r="E355" s="55">
        <f t="shared" si="20"/>
        <v>25.836050424563666</v>
      </c>
      <c r="F355" s="55">
        <f t="shared" si="20"/>
        <v>15.836194958736556</v>
      </c>
      <c r="G355" s="55">
        <f t="shared" si="20"/>
        <v>24.159798867692658</v>
      </c>
      <c r="H355" s="55">
        <f t="shared" si="20"/>
        <v>57.78135802996033</v>
      </c>
      <c r="I355" s="55">
        <f t="shared" si="20"/>
        <v>36.557239057239059</v>
      </c>
    </row>
    <row r="356" spans="1:9" ht="11.25" hidden="1" customHeight="1">
      <c r="A356" s="1202" t="s">
        <v>199</v>
      </c>
      <c r="B356" s="1203"/>
      <c r="C356" s="54">
        <f t="shared" si="20"/>
        <v>21.913152539740224</v>
      </c>
      <c r="D356" s="55">
        <f t="shared" si="20"/>
        <v>20.671718373538781</v>
      </c>
      <c r="E356" s="55">
        <f t="shared" si="20"/>
        <v>25.347539559465474</v>
      </c>
      <c r="F356" s="55">
        <f t="shared" si="20"/>
        <v>16.238333928324238</v>
      </c>
      <c r="G356" s="55">
        <f t="shared" si="20"/>
        <v>23.699752496372795</v>
      </c>
      <c r="H356" s="55">
        <f t="shared" si="20"/>
        <v>56.886541024176665</v>
      </c>
      <c r="I356" s="55">
        <f t="shared" si="20"/>
        <v>33.813049087669697</v>
      </c>
    </row>
    <row r="357" spans="1:9" ht="11.25" hidden="1" customHeight="1">
      <c r="A357" s="50"/>
      <c r="B357" s="51"/>
      <c r="C357" s="54"/>
      <c r="D357" s="55"/>
      <c r="E357" s="55"/>
      <c r="F357" s="55"/>
      <c r="G357" s="55"/>
      <c r="H357" s="55"/>
      <c r="I357" s="55"/>
    </row>
    <row r="358" spans="1:9" ht="11.25" hidden="1" customHeight="1">
      <c r="A358" s="33">
        <v>2011</v>
      </c>
      <c r="B358" s="45"/>
      <c r="C358" s="54"/>
      <c r="D358" s="55"/>
      <c r="E358" s="55"/>
      <c r="F358" s="55"/>
      <c r="G358" s="55"/>
      <c r="H358" s="55"/>
      <c r="I358" s="55"/>
    </row>
    <row r="359" spans="1:9" ht="11.25" hidden="1" customHeight="1">
      <c r="A359" s="1071"/>
      <c r="B359" s="45" t="s">
        <v>176</v>
      </c>
      <c r="C359" s="54">
        <v>18.642573973393411</v>
      </c>
      <c r="D359" s="55">
        <v>7.3744925240122825</v>
      </c>
      <c r="E359" s="55">
        <v>23.848256851713771</v>
      </c>
      <c r="F359" s="55">
        <v>20.637640639444427</v>
      </c>
      <c r="G359" s="55">
        <v>26.180971390552216</v>
      </c>
      <c r="H359" s="55">
        <v>130.99781044729434</v>
      </c>
      <c r="I359" s="55">
        <v>7.6265016381506996</v>
      </c>
    </row>
    <row r="360" spans="1:9" ht="11.25" hidden="1" customHeight="1">
      <c r="A360" s="1071"/>
      <c r="B360" s="45" t="s">
        <v>177</v>
      </c>
      <c r="C360" s="54">
        <v>11.957840003752324</v>
      </c>
      <c r="D360" s="55">
        <v>3.9542018648270698</v>
      </c>
      <c r="E360" s="55">
        <v>17.303897117824391</v>
      </c>
      <c r="F360" s="55">
        <v>15.416889841099817</v>
      </c>
      <c r="G360" s="55">
        <v>23.060683159205325</v>
      </c>
      <c r="H360" s="55">
        <v>103.64009228402975</v>
      </c>
      <c r="I360" s="55">
        <v>12.840043525571261</v>
      </c>
    </row>
    <row r="361" spans="1:9" ht="11.25" hidden="1" customHeight="1">
      <c r="A361" s="1071"/>
      <c r="B361" s="45" t="s">
        <v>178</v>
      </c>
      <c r="C361" s="54">
        <v>10.210670953586117</v>
      </c>
      <c r="D361" s="55">
        <v>-0.18333180153727824</v>
      </c>
      <c r="E361" s="55">
        <v>22.47392956770824</v>
      </c>
      <c r="F361" s="55">
        <v>18.264444526381766</v>
      </c>
      <c r="G361" s="55">
        <v>19.289661281478047</v>
      </c>
      <c r="H361" s="55">
        <v>96.327586206896541</v>
      </c>
      <c r="I361" s="55">
        <v>-6.5953654188948292</v>
      </c>
    </row>
    <row r="362" spans="1:9" ht="11.25" hidden="1" customHeight="1">
      <c r="A362" s="1071"/>
      <c r="B362" s="45" t="s">
        <v>179</v>
      </c>
      <c r="C362" s="54">
        <f t="shared" ref="C362:I370" si="21">SUM(C151/C124*100-100)</f>
        <v>23.208101498514623</v>
      </c>
      <c r="D362" s="55">
        <f t="shared" si="21"/>
        <v>12.886634464351104</v>
      </c>
      <c r="E362" s="55">
        <f t="shared" si="21"/>
        <v>36.489098060614339</v>
      </c>
      <c r="F362" s="55">
        <v>37.721928139785462</v>
      </c>
      <c r="G362" s="55">
        <f t="shared" si="21"/>
        <v>23.838264657832624</v>
      </c>
      <c r="H362" s="55">
        <f t="shared" si="21"/>
        <v>60.151480021640026</v>
      </c>
      <c r="I362" s="55">
        <f t="shared" si="21"/>
        <v>20.502164502164504</v>
      </c>
    </row>
    <row r="363" spans="1:9" ht="11.25" hidden="1" customHeight="1">
      <c r="A363" s="1071"/>
      <c r="B363" s="45" t="s">
        <v>180</v>
      </c>
      <c r="C363" s="54">
        <f t="shared" si="21"/>
        <v>6.6234058679438164</v>
      </c>
      <c r="D363" s="55">
        <f t="shared" si="21"/>
        <v>-7.3646237280932638</v>
      </c>
      <c r="E363" s="55">
        <f t="shared" si="21"/>
        <v>24.262753044402046</v>
      </c>
      <c r="F363" s="55">
        <v>40.590488155788364</v>
      </c>
      <c r="G363" s="55">
        <f t="shared" si="21"/>
        <v>4.1278756636146738</v>
      </c>
      <c r="H363" s="55">
        <f t="shared" si="21"/>
        <v>36.164642571449349</v>
      </c>
      <c r="I363" s="55">
        <f t="shared" si="21"/>
        <v>-4.5264888102162075</v>
      </c>
    </row>
    <row r="364" spans="1:9" ht="11.25" hidden="1" customHeight="1">
      <c r="A364" s="1071"/>
      <c r="B364" s="45" t="s">
        <v>181</v>
      </c>
      <c r="C364" s="54">
        <f t="shared" si="21"/>
        <v>1.7545524579365264</v>
      </c>
      <c r="D364" s="55">
        <f t="shared" si="21"/>
        <v>-6.2092187891205839</v>
      </c>
      <c r="E364" s="55">
        <f t="shared" si="21"/>
        <v>11.618389086152121</v>
      </c>
      <c r="F364" s="55">
        <v>15.998327568512678</v>
      </c>
      <c r="G364" s="55">
        <f t="shared" si="21"/>
        <v>-0.7308996931028986</v>
      </c>
      <c r="H364" s="55">
        <f t="shared" si="21"/>
        <v>37.670043415340075</v>
      </c>
      <c r="I364" s="55">
        <f t="shared" si="21"/>
        <v>-18.532912314792327</v>
      </c>
    </row>
    <row r="365" spans="1:9" ht="11.25" hidden="1" customHeight="1">
      <c r="A365" s="1071"/>
      <c r="B365" s="45" t="s">
        <v>182</v>
      </c>
      <c r="C365" s="54">
        <f t="shared" si="21"/>
        <v>4.1227857583502328</v>
      </c>
      <c r="D365" s="55">
        <f t="shared" si="21"/>
        <v>0.39516200598224316</v>
      </c>
      <c r="E365" s="55">
        <f t="shared" si="21"/>
        <v>15.525641025641022</v>
      </c>
      <c r="F365" s="55">
        <v>4.0070113935144747</v>
      </c>
      <c r="G365" s="55">
        <f t="shared" si="21"/>
        <v>-1.3995206062011931</v>
      </c>
      <c r="H365" s="55">
        <f t="shared" si="21"/>
        <v>32.163781186228704</v>
      </c>
      <c r="I365" s="55">
        <f t="shared" si="21"/>
        <v>-16.520416520416532</v>
      </c>
    </row>
    <row r="366" spans="1:9" ht="11.25" hidden="1" customHeight="1">
      <c r="A366" s="1071"/>
      <c r="B366" s="45" t="s">
        <v>183</v>
      </c>
      <c r="C366" s="54">
        <f t="shared" si="21"/>
        <v>-0.53183160184376277</v>
      </c>
      <c r="D366" s="55">
        <f t="shared" si="21"/>
        <v>-6.5778628592698851</v>
      </c>
      <c r="E366" s="55">
        <f t="shared" si="21"/>
        <v>13.628205870433632</v>
      </c>
      <c r="F366" s="55">
        <v>10.121658212882807</v>
      </c>
      <c r="G366" s="55">
        <f t="shared" si="21"/>
        <v>-4.3661100803957851</v>
      </c>
      <c r="H366" s="55">
        <f t="shared" si="21"/>
        <v>4.5361844138186598</v>
      </c>
      <c r="I366" s="55">
        <f t="shared" si="21"/>
        <v>-11.457941582048392</v>
      </c>
    </row>
    <row r="367" spans="1:9" ht="11.25" hidden="1" customHeight="1">
      <c r="A367" s="1071"/>
      <c r="B367" s="45" t="s">
        <v>184</v>
      </c>
      <c r="C367" s="54">
        <f t="shared" si="21"/>
        <v>9.300067636854692E-2</v>
      </c>
      <c r="D367" s="55">
        <f t="shared" si="21"/>
        <v>-4.646855885029737</v>
      </c>
      <c r="E367" s="55">
        <f t="shared" si="21"/>
        <v>11.867700933936476</v>
      </c>
      <c r="F367" s="55">
        <v>3.8672263524334625</v>
      </c>
      <c r="G367" s="55">
        <f t="shared" si="21"/>
        <v>-4.8887031831649352</v>
      </c>
      <c r="H367" s="55">
        <f t="shared" si="21"/>
        <v>27.176543807482204</v>
      </c>
      <c r="I367" s="55">
        <f t="shared" si="21"/>
        <v>-25.871207849328968</v>
      </c>
    </row>
    <row r="368" spans="1:9" ht="11.25" hidden="1" customHeight="1">
      <c r="A368" s="1071"/>
      <c r="B368" s="45" t="s">
        <v>185</v>
      </c>
      <c r="C368" s="54">
        <f t="shared" si="21"/>
        <v>-3.7134902556314842</v>
      </c>
      <c r="D368" s="55">
        <f t="shared" si="21"/>
        <v>-9.0722435271419499</v>
      </c>
      <c r="E368" s="55">
        <f t="shared" si="21"/>
        <v>8.0212769429079458</v>
      </c>
      <c r="F368" s="55">
        <v>-0.97522917885703464</v>
      </c>
      <c r="G368" s="55">
        <f t="shared" si="21"/>
        <v>-5.9432077625570798</v>
      </c>
      <c r="H368" s="55">
        <f t="shared" si="21"/>
        <v>14.344338742771882</v>
      </c>
      <c r="I368" s="55">
        <f t="shared" si="21"/>
        <v>-11.568479355488421</v>
      </c>
    </row>
    <row r="369" spans="1:9" ht="11.25" hidden="1" customHeight="1">
      <c r="A369" s="1071"/>
      <c r="B369" s="45" t="s">
        <v>186</v>
      </c>
      <c r="C369" s="54">
        <f t="shared" si="21"/>
        <v>-3.661237919724158</v>
      </c>
      <c r="D369" s="55">
        <f t="shared" si="21"/>
        <v>-10.609126310140951</v>
      </c>
      <c r="E369" s="55">
        <f t="shared" si="21"/>
        <v>10.146098431293353</v>
      </c>
      <c r="F369" s="55">
        <v>5.4586055743941699</v>
      </c>
      <c r="G369" s="55">
        <f t="shared" si="21"/>
        <v>-3.9322332880085185</v>
      </c>
      <c r="H369" s="55">
        <f t="shared" si="21"/>
        <v>-4.1918909294398929</v>
      </c>
      <c r="I369" s="55">
        <f t="shared" si="21"/>
        <v>-10.214285714285708</v>
      </c>
    </row>
    <row r="370" spans="1:9" ht="11.25" hidden="1" customHeight="1">
      <c r="A370" s="1071"/>
      <c r="B370" s="45" t="s">
        <v>187</v>
      </c>
      <c r="C370" s="54">
        <f t="shared" si="21"/>
        <v>0.45337146530988548</v>
      </c>
      <c r="D370" s="55">
        <f t="shared" si="21"/>
        <v>-4.8363765386609856</v>
      </c>
      <c r="E370" s="55">
        <f t="shared" si="21"/>
        <v>12.836349787219945</v>
      </c>
      <c r="F370" s="55">
        <v>3.3474354868614</v>
      </c>
      <c r="G370" s="55">
        <f t="shared" si="21"/>
        <v>-1.8627373103502975</v>
      </c>
      <c r="H370" s="55">
        <f t="shared" si="21"/>
        <v>0.5369998819780335</v>
      </c>
      <c r="I370" s="55">
        <f t="shared" si="21"/>
        <v>7.8395472703062694</v>
      </c>
    </row>
    <row r="371" spans="1:9" ht="6" hidden="1" customHeight="1">
      <c r="A371" s="1071"/>
      <c r="B371" s="45"/>
      <c r="C371" s="54"/>
      <c r="D371" s="55"/>
      <c r="E371" s="55"/>
      <c r="F371" s="55"/>
      <c r="G371" s="55"/>
      <c r="H371" s="55"/>
      <c r="I371" s="55"/>
    </row>
    <row r="372" spans="1:9" ht="11.25" hidden="1" customHeight="1">
      <c r="A372" s="1202" t="s">
        <v>188</v>
      </c>
      <c r="B372" s="1203"/>
      <c r="C372" s="54">
        <f t="shared" ref="C372:I373" si="22">SUM(C161/C134*100-100)</f>
        <v>15.911408199027392</v>
      </c>
      <c r="D372" s="55">
        <f t="shared" si="22"/>
        <v>7.3744925240122825</v>
      </c>
      <c r="E372" s="55">
        <f>SUM(E161/E134*100-100)</f>
        <v>23.848256851713771</v>
      </c>
      <c r="F372" s="55">
        <f t="shared" si="22"/>
        <v>20.637640639444427</v>
      </c>
      <c r="G372" s="55">
        <f t="shared" si="22"/>
        <v>26.180971390552216</v>
      </c>
      <c r="H372" s="55">
        <f t="shared" si="22"/>
        <v>130.99781044729434</v>
      </c>
      <c r="I372" s="55">
        <f t="shared" si="22"/>
        <v>7.6265016381506996</v>
      </c>
    </row>
    <row r="373" spans="1:9" ht="11.25" hidden="1" customHeight="1">
      <c r="A373" s="1202" t="s">
        <v>189</v>
      </c>
      <c r="B373" s="1203"/>
      <c r="C373" s="54">
        <f t="shared" si="22"/>
        <v>13.922549671747106</v>
      </c>
      <c r="D373" s="55">
        <f t="shared" si="22"/>
        <v>5.6722567432902338</v>
      </c>
      <c r="E373" s="55">
        <f>SUM(E162/E135*100-100)</f>
        <v>20.509018479583929</v>
      </c>
      <c r="F373" s="55">
        <f t="shared" si="22"/>
        <v>18.013885306026324</v>
      </c>
      <c r="G373" s="55">
        <f t="shared" si="22"/>
        <v>24.602152893807002</v>
      </c>
      <c r="H373" s="55">
        <f t="shared" si="22"/>
        <v>115.9622428853198</v>
      </c>
      <c r="I373" s="55">
        <f t="shared" si="22"/>
        <v>10.238008720930239</v>
      </c>
    </row>
    <row r="374" spans="1:9" ht="11.25" hidden="1" customHeight="1">
      <c r="A374" s="1202" t="s">
        <v>190</v>
      </c>
      <c r="B374" s="1203"/>
      <c r="C374" s="54">
        <v>13.307832868404844</v>
      </c>
      <c r="D374" s="55">
        <v>3.3882999607381237</v>
      </c>
      <c r="E374" s="55">
        <v>21.238950362699342</v>
      </c>
      <c r="F374" s="55">
        <v>17.872169628522386</v>
      </c>
      <c r="G374" s="55">
        <v>22.510628404410781</v>
      </c>
      <c r="H374" s="55">
        <v>107.13288881997207</v>
      </c>
      <c r="I374" s="55">
        <v>3.2287138161382671</v>
      </c>
    </row>
    <row r="375" spans="1:9" ht="11.25" hidden="1" customHeight="1">
      <c r="A375" s="1202" t="s">
        <v>191</v>
      </c>
      <c r="B375" s="1203"/>
      <c r="C375" s="54">
        <f t="shared" ref="C375:I383" si="23">SUM(C164/C137*100-100)</f>
        <v>15.0816691732186</v>
      </c>
      <c r="D375" s="55">
        <f t="shared" si="23"/>
        <v>5.6881695388914864</v>
      </c>
      <c r="E375" s="55">
        <f t="shared" si="23"/>
        <v>24.811201175931743</v>
      </c>
      <c r="F375" s="55">
        <f t="shared" si="23"/>
        <v>22.608345200032232</v>
      </c>
      <c r="G375" s="55">
        <f t="shared" si="23"/>
        <v>22.866313281136016</v>
      </c>
      <c r="H375" s="55">
        <f t="shared" si="23"/>
        <v>91.426358590422097</v>
      </c>
      <c r="I375" s="55">
        <f t="shared" si="23"/>
        <v>7.2776717944554861</v>
      </c>
    </row>
    <row r="376" spans="1:9" ht="11.25" hidden="1" customHeight="1">
      <c r="A376" s="1202" t="s">
        <v>192</v>
      </c>
      <c r="B376" s="1203"/>
      <c r="C376" s="54">
        <f t="shared" si="23"/>
        <v>13.186065862322778</v>
      </c>
      <c r="D376" s="55">
        <f t="shared" si="23"/>
        <v>2.7221939959639343</v>
      </c>
      <c r="E376" s="55">
        <f t="shared" si="23"/>
        <v>24.69435910761662</v>
      </c>
      <c r="F376" s="55">
        <f t="shared" si="23"/>
        <v>26.377397597730251</v>
      </c>
      <c r="G376" s="55">
        <f t="shared" si="23"/>
        <v>18.366498531123554</v>
      </c>
      <c r="H376" s="55">
        <f t="shared" si="23"/>
        <v>76.948138551232717</v>
      </c>
      <c r="I376" s="55">
        <f t="shared" si="23"/>
        <v>4.4091439808271389</v>
      </c>
    </row>
    <row r="377" spans="1:9" ht="11.25" hidden="1" customHeight="1">
      <c r="A377" s="1202" t="s">
        <v>193</v>
      </c>
      <c r="B377" s="1203"/>
      <c r="C377" s="54">
        <f t="shared" si="23"/>
        <v>11.120854495358799</v>
      </c>
      <c r="D377" s="55">
        <f t="shared" si="23"/>
        <v>1.1431838958767742</v>
      </c>
      <c r="E377" s="55">
        <f t="shared" si="23"/>
        <v>22.299020564382218</v>
      </c>
      <c r="F377" s="55">
        <f t="shared" si="23"/>
        <v>24.481535225055723</v>
      </c>
      <c r="G377" s="55">
        <f t="shared" si="23"/>
        <v>14.810916472445683</v>
      </c>
      <c r="H377" s="55">
        <f t="shared" si="23"/>
        <v>68.761499713449751</v>
      </c>
      <c r="I377" s="55">
        <f t="shared" si="23"/>
        <v>-0.22314860225600341</v>
      </c>
    </row>
    <row r="378" spans="1:9" ht="11.25" hidden="1" customHeight="1">
      <c r="A378" s="1202" t="s">
        <v>194</v>
      </c>
      <c r="B378" s="1203"/>
      <c r="C378" s="54">
        <f t="shared" si="23"/>
        <v>10.037822604568376</v>
      </c>
      <c r="D378" s="55">
        <f t="shared" si="23"/>
        <v>1.0328339864912124</v>
      </c>
      <c r="E378" s="55">
        <f t="shared" si="23"/>
        <v>21.232337391515017</v>
      </c>
      <c r="F378" s="55">
        <f t="shared" si="23"/>
        <v>21.096919260993531</v>
      </c>
      <c r="G378" s="55">
        <f t="shared" si="23"/>
        <v>12.171756590045064</v>
      </c>
      <c r="H378" s="55">
        <f t="shared" si="23"/>
        <v>61.939703301962027</v>
      </c>
      <c r="I378" s="55">
        <f t="shared" si="23"/>
        <v>-3.0470127921827839</v>
      </c>
    </row>
    <row r="379" spans="1:9" ht="11.25" hidden="1" customHeight="1">
      <c r="A379" s="1202" t="s">
        <v>195</v>
      </c>
      <c r="B379" s="1203"/>
      <c r="C379" s="54">
        <f t="shared" si="23"/>
        <v>8.6615346687896562</v>
      </c>
      <c r="D379" s="55">
        <f t="shared" si="23"/>
        <v>7.0091980589495506E-2</v>
      </c>
      <c r="E379" s="55">
        <f t="shared" si="23"/>
        <v>20.243597657367403</v>
      </c>
      <c r="F379" s="55">
        <f t="shared" si="23"/>
        <v>19.649154580258283</v>
      </c>
      <c r="G379" s="55">
        <f t="shared" si="23"/>
        <v>9.9813794496835584</v>
      </c>
      <c r="H379" s="55">
        <f t="shared" si="23"/>
        <v>52.430434693585028</v>
      </c>
      <c r="I379" s="55">
        <f t="shared" si="23"/>
        <v>-4.217855647075254</v>
      </c>
    </row>
    <row r="380" spans="1:9" ht="11.25" hidden="1" customHeight="1">
      <c r="A380" s="1202" t="s">
        <v>196</v>
      </c>
      <c r="B380" s="1203"/>
      <c r="C380" s="54">
        <f t="shared" si="23"/>
        <v>7.6361916753233174</v>
      </c>
      <c r="D380" s="55">
        <f t="shared" si="23"/>
        <v>-0.46192243283923062</v>
      </c>
      <c r="E380" s="55">
        <f t="shared" si="23"/>
        <v>19.177212279407101</v>
      </c>
      <c r="F380" s="55">
        <f t="shared" si="23"/>
        <v>17.600077045480901</v>
      </c>
      <c r="G380" s="55">
        <f t="shared" si="23"/>
        <v>8.1124049327546857</v>
      </c>
      <c r="H380" s="55">
        <f t="shared" si="23"/>
        <v>49.173793238748317</v>
      </c>
      <c r="I380" s="55">
        <f t="shared" si="23"/>
        <v>-7.1194329842378039</v>
      </c>
    </row>
    <row r="381" spans="1:9" ht="11.25" hidden="1" customHeight="1">
      <c r="A381" s="1202" t="s">
        <v>197</v>
      </c>
      <c r="B381" s="1203"/>
      <c r="C381" s="54">
        <f t="shared" si="23"/>
        <v>6.3398703580201214</v>
      </c>
      <c r="D381" s="55">
        <f t="shared" si="23"/>
        <v>-1.4205092385605838</v>
      </c>
      <c r="E381" s="55">
        <f t="shared" si="23"/>
        <v>17.857184228715298</v>
      </c>
      <c r="F381" s="55">
        <f t="shared" si="23"/>
        <v>15.395536625404844</v>
      </c>
      <c r="G381" s="55">
        <f t="shared" si="23"/>
        <v>6.4533515236495163</v>
      </c>
      <c r="H381" s="55">
        <f t="shared" si="23"/>
        <v>44.805103648359875</v>
      </c>
      <c r="I381" s="55">
        <f t="shared" si="23"/>
        <v>-7.5963030425689908</v>
      </c>
    </row>
    <row r="382" spans="1:9" ht="11.25" hidden="1" customHeight="1">
      <c r="A382" s="1202" t="s">
        <v>198</v>
      </c>
      <c r="B382" s="1203"/>
      <c r="C382" s="54">
        <f t="shared" si="23"/>
        <v>5.3338308056711838</v>
      </c>
      <c r="D382" s="55">
        <f t="shared" si="23"/>
        <v>-2.3141285654643582</v>
      </c>
      <c r="E382" s="55">
        <f t="shared" si="23"/>
        <v>17.06369962900483</v>
      </c>
      <c r="F382" s="55">
        <f t="shared" si="23"/>
        <v>14.357728745862502</v>
      </c>
      <c r="G382" s="55">
        <f t="shared" si="23"/>
        <v>5.3857196826596123</v>
      </c>
      <c r="H382" s="55">
        <f t="shared" si="23"/>
        <v>38.292117203930246</v>
      </c>
      <c r="I382" s="55">
        <f t="shared" si="23"/>
        <v>-7.8222277014115775</v>
      </c>
    </row>
    <row r="383" spans="1:9" ht="11.25" hidden="1" customHeight="1">
      <c r="A383" s="1202" t="s">
        <v>199</v>
      </c>
      <c r="B383" s="1203"/>
      <c r="C383" s="54">
        <f t="shared" si="23"/>
        <v>4.9152095978047754</v>
      </c>
      <c r="D383" s="55">
        <f t="shared" si="23"/>
        <v>-2.517515514936548</v>
      </c>
      <c r="E383" s="55">
        <f t="shared" si="23"/>
        <v>16.66340000972157</v>
      </c>
      <c r="F383" s="55">
        <f t="shared" si="23"/>
        <v>13.334148149192785</v>
      </c>
      <c r="G383" s="55">
        <f t="shared" si="23"/>
        <v>4.7561387894217546</v>
      </c>
      <c r="H383" s="55">
        <f t="shared" si="23"/>
        <v>34.410435310177462</v>
      </c>
      <c r="I383" s="55">
        <f t="shared" si="23"/>
        <v>-6.742192073275703</v>
      </c>
    </row>
    <row r="384" spans="1:9" ht="11.25" hidden="1" customHeight="1">
      <c r="A384" s="1071"/>
      <c r="B384" s="45"/>
      <c r="C384" s="54"/>
      <c r="D384" s="55"/>
      <c r="E384" s="55"/>
      <c r="F384" s="55"/>
      <c r="G384" s="55"/>
      <c r="H384" s="55"/>
      <c r="I384" s="55"/>
    </row>
    <row r="385" spans="1:9" ht="11.25" hidden="1" customHeight="1">
      <c r="A385" s="1071">
        <v>2012</v>
      </c>
      <c r="B385" s="45"/>
      <c r="C385" s="54"/>
      <c r="D385" s="55"/>
      <c r="E385" s="55"/>
      <c r="F385" s="55"/>
      <c r="G385" s="55"/>
      <c r="H385" s="55"/>
      <c r="I385" s="55"/>
    </row>
    <row r="386" spans="1:9" ht="11.25" hidden="1" customHeight="1">
      <c r="A386" s="1071"/>
      <c r="B386" s="45" t="s">
        <v>176</v>
      </c>
      <c r="C386" s="54">
        <f t="shared" ref="C386:I397" si="24">SUM(C175/C148*100-100)</f>
        <v>-6.8633093096137685</v>
      </c>
      <c r="D386" s="55">
        <f t="shared" si="24"/>
        <v>-15.882420749279532</v>
      </c>
      <c r="E386" s="55">
        <f t="shared" si="24"/>
        <v>11.688619695698193</v>
      </c>
      <c r="F386" s="55">
        <f t="shared" si="24"/>
        <v>6.5509120813397033</v>
      </c>
      <c r="G386" s="55">
        <f t="shared" si="24"/>
        <v>-1.7224712189120339</v>
      </c>
      <c r="H386" s="55">
        <f t="shared" si="24"/>
        <v>-29.431279620853076</v>
      </c>
      <c r="I386" s="55">
        <f t="shared" si="24"/>
        <v>2.2661931337730579</v>
      </c>
    </row>
    <row r="387" spans="1:9" ht="11.25" hidden="1" customHeight="1">
      <c r="A387" s="1071"/>
      <c r="B387" s="45" t="s">
        <v>177</v>
      </c>
      <c r="C387" s="54">
        <f t="shared" si="24"/>
        <v>0.26055689174472718</v>
      </c>
      <c r="D387" s="55">
        <f t="shared" si="24"/>
        <v>-8.1781661606658389</v>
      </c>
      <c r="E387" s="55">
        <f t="shared" si="24"/>
        <v>19.243852837862832</v>
      </c>
      <c r="F387" s="55">
        <f t="shared" si="24"/>
        <v>12.296001237528031</v>
      </c>
      <c r="G387" s="55">
        <f t="shared" si="24"/>
        <v>3.959002331412492</v>
      </c>
      <c r="H387" s="55">
        <f t="shared" si="24"/>
        <v>-17.000251762336347</v>
      </c>
      <c r="I387" s="55">
        <f t="shared" si="24"/>
        <v>-8.5342333654773341</v>
      </c>
    </row>
    <row r="388" spans="1:9" ht="11.25" hidden="1" customHeight="1">
      <c r="A388" s="1071"/>
      <c r="B388" s="45" t="s">
        <v>178</v>
      </c>
      <c r="C388" s="54">
        <f t="shared" si="24"/>
        <v>-5.0373538861839933</v>
      </c>
      <c r="D388" s="55">
        <f t="shared" si="24"/>
        <v>-10.800581536224868</v>
      </c>
      <c r="E388" s="55">
        <f t="shared" si="24"/>
        <v>11.434336640322854</v>
      </c>
      <c r="F388" s="55">
        <f t="shared" si="24"/>
        <v>1.9517061840402761</v>
      </c>
      <c r="G388" s="55">
        <f t="shared" si="24"/>
        <v>-3.3910891089108901</v>
      </c>
      <c r="H388" s="55">
        <f t="shared" si="24"/>
        <v>-25.060389125565464</v>
      </c>
      <c r="I388" s="55">
        <f t="shared" si="24"/>
        <v>2.1128680479825448</v>
      </c>
    </row>
    <row r="389" spans="1:9" ht="11.25" hidden="1" customHeight="1">
      <c r="A389" s="1071"/>
      <c r="B389" s="45" t="s">
        <v>179</v>
      </c>
      <c r="C389" s="54">
        <f t="shared" si="24"/>
        <v>-6.4923335153929145</v>
      </c>
      <c r="D389" s="55">
        <f t="shared" si="24"/>
        <v>-10.874148005168209</v>
      </c>
      <c r="E389" s="55">
        <f t="shared" si="24"/>
        <v>12.979744136460553</v>
      </c>
      <c r="F389" s="55">
        <f t="shared" si="24"/>
        <v>-4.0459871766526589</v>
      </c>
      <c r="G389" s="55">
        <f t="shared" si="24"/>
        <v>-11.165671149547435</v>
      </c>
      <c r="H389" s="55">
        <f t="shared" si="24"/>
        <v>-24.654956085319952</v>
      </c>
      <c r="I389" s="55">
        <f t="shared" si="24"/>
        <v>-1.2501796235091263</v>
      </c>
    </row>
    <row r="390" spans="1:9" ht="11.25" hidden="1" customHeight="1">
      <c r="A390" s="1071"/>
      <c r="B390" s="45" t="s">
        <v>180</v>
      </c>
      <c r="C390" s="54">
        <f t="shared" si="24"/>
        <v>-6.7829612096830232</v>
      </c>
      <c r="D390" s="55">
        <f t="shared" si="24"/>
        <v>-10.436813487574341</v>
      </c>
      <c r="E390" s="55">
        <f t="shared" si="24"/>
        <v>16.077195871065797</v>
      </c>
      <c r="F390" s="55">
        <f t="shared" si="24"/>
        <v>-11.993369847218219</v>
      </c>
      <c r="G390" s="55">
        <f t="shared" si="24"/>
        <v>-11.364392064137135</v>
      </c>
      <c r="H390" s="55">
        <f t="shared" si="24"/>
        <v>-19.418927579577016</v>
      </c>
      <c r="I390" s="55">
        <f t="shared" si="24"/>
        <v>-8.2108330022513627</v>
      </c>
    </row>
    <row r="391" spans="1:9" ht="11.25" hidden="1" customHeight="1">
      <c r="A391" s="1071"/>
      <c r="B391" s="45" t="s">
        <v>181</v>
      </c>
      <c r="C391" s="54">
        <f t="shared" si="24"/>
        <v>0.356325811813889</v>
      </c>
      <c r="D391" s="55">
        <f t="shared" si="24"/>
        <v>-3.449609658035385</v>
      </c>
      <c r="E391" s="55">
        <f t="shared" si="24"/>
        <v>22.326585966145956</v>
      </c>
      <c r="F391" s="55">
        <f t="shared" si="24"/>
        <v>-3.5798545120912308</v>
      </c>
      <c r="G391" s="55">
        <f t="shared" si="24"/>
        <v>-0.34576740023592833</v>
      </c>
      <c r="H391" s="55">
        <f t="shared" si="24"/>
        <v>-25.254914327762009</v>
      </c>
      <c r="I391" s="55">
        <f t="shared" si="24"/>
        <v>10.852713178294564</v>
      </c>
    </row>
    <row r="392" spans="1:9" ht="11.25" hidden="1" customHeight="1">
      <c r="A392" s="1071"/>
      <c r="B392" s="45" t="s">
        <v>182</v>
      </c>
      <c r="C392" s="54">
        <f t="shared" si="24"/>
        <v>-2.5262250247306071</v>
      </c>
      <c r="D392" s="55">
        <f t="shared" si="24"/>
        <v>-7.7806202034067553</v>
      </c>
      <c r="E392" s="55">
        <f t="shared" si="24"/>
        <v>12.625838261172845</v>
      </c>
      <c r="F392" s="55">
        <f t="shared" si="24"/>
        <v>5.9693946339490367</v>
      </c>
      <c r="G392" s="55">
        <f t="shared" si="24"/>
        <v>-3.8464554579673802</v>
      </c>
      <c r="H392" s="55">
        <f t="shared" si="24"/>
        <v>-32.02669721571948</v>
      </c>
      <c r="I392" s="55">
        <f t="shared" si="24"/>
        <v>11.744919411352498</v>
      </c>
    </row>
    <row r="393" spans="1:9" ht="11.25" hidden="1" customHeight="1">
      <c r="A393" s="1071"/>
      <c r="B393" s="45" t="s">
        <v>183</v>
      </c>
      <c r="C393" s="54">
        <f t="shared" si="24"/>
        <v>1.0364340486188013</v>
      </c>
      <c r="D393" s="55">
        <f t="shared" si="24"/>
        <v>-4.1073512252041979</v>
      </c>
      <c r="E393" s="55">
        <f t="shared" si="24"/>
        <v>17.460640953788143</v>
      </c>
      <c r="F393" s="55">
        <f t="shared" si="24"/>
        <v>4.3567099567099632</v>
      </c>
      <c r="G393" s="55">
        <f t="shared" si="24"/>
        <v>0.26728746335575693</v>
      </c>
      <c r="H393" s="55">
        <f t="shared" si="24"/>
        <v>-20.47295300029559</v>
      </c>
      <c r="I393" s="55">
        <f t="shared" si="24"/>
        <v>10.83109160413423</v>
      </c>
    </row>
    <row r="394" spans="1:9" ht="11.25" hidden="1" customHeight="1">
      <c r="A394" s="1071"/>
      <c r="B394" s="45" t="s">
        <v>184</v>
      </c>
      <c r="C394" s="54">
        <f t="shared" si="24"/>
        <v>0.14087001539489563</v>
      </c>
      <c r="D394" s="55">
        <f t="shared" si="24"/>
        <v>-2.4466443958580726</v>
      </c>
      <c r="E394" s="55">
        <f t="shared" si="24"/>
        <v>9.889146845835711</v>
      </c>
      <c r="F394" s="55">
        <f t="shared" si="24"/>
        <v>2.1294207391297419</v>
      </c>
      <c r="G394" s="55">
        <f t="shared" si="24"/>
        <v>-5.3037261871480439</v>
      </c>
      <c r="H394" s="55">
        <f t="shared" si="24"/>
        <v>-16.366701103800779</v>
      </c>
      <c r="I394" s="55">
        <f t="shared" si="24"/>
        <v>17.997870074547379</v>
      </c>
    </row>
    <row r="395" spans="1:9" ht="11.25" hidden="1" customHeight="1">
      <c r="A395" s="1071"/>
      <c r="B395" s="45" t="s">
        <v>185</v>
      </c>
      <c r="C395" s="54">
        <f t="shared" si="24"/>
        <v>-1.0974481373610843</v>
      </c>
      <c r="D395" s="55">
        <f t="shared" si="24"/>
        <v>-7.0052548579930942</v>
      </c>
      <c r="E395" s="55">
        <f t="shared" si="24"/>
        <v>11.540262525867419</v>
      </c>
      <c r="F395" s="55">
        <f t="shared" si="24"/>
        <v>9.5955616834088318</v>
      </c>
      <c r="G395" s="55">
        <f t="shared" si="24"/>
        <v>-5.3212470606083571</v>
      </c>
      <c r="H395" s="55">
        <f t="shared" si="24"/>
        <v>-18.771071234366502</v>
      </c>
      <c r="I395" s="55">
        <f t="shared" si="24"/>
        <v>6.0925266903914661</v>
      </c>
    </row>
    <row r="396" spans="1:9" ht="11.25" hidden="1" customHeight="1">
      <c r="A396" s="1071"/>
      <c r="B396" s="45" t="s">
        <v>186</v>
      </c>
      <c r="C396" s="54">
        <f t="shared" si="24"/>
        <v>3.8017202985571146</v>
      </c>
      <c r="D396" s="55">
        <f t="shared" si="24"/>
        <v>2.6066076650677132</v>
      </c>
      <c r="E396" s="55">
        <f t="shared" si="24"/>
        <v>17.555012224938878</v>
      </c>
      <c r="F396" s="55">
        <f t="shared" si="24"/>
        <v>-1.5434083601286233</v>
      </c>
      <c r="G396" s="55">
        <f t="shared" si="24"/>
        <v>-4.8238399449141269</v>
      </c>
      <c r="H396" s="55">
        <f t="shared" si="24"/>
        <v>-2.4053523071204808</v>
      </c>
      <c r="I396" s="55">
        <f t="shared" si="24"/>
        <v>20.954653937947484</v>
      </c>
    </row>
    <row r="397" spans="1:9" ht="11.25" hidden="1" customHeight="1">
      <c r="A397" s="1071"/>
      <c r="B397" s="45" t="s">
        <v>187</v>
      </c>
      <c r="C397" s="54">
        <f t="shared" si="24"/>
        <v>-2.4425636158990045</v>
      </c>
      <c r="D397" s="55">
        <f t="shared" si="24"/>
        <v>-1.6129864915249357</v>
      </c>
      <c r="E397" s="55">
        <f t="shared" si="24"/>
        <v>3.6614179005914025</v>
      </c>
      <c r="F397" s="55">
        <f t="shared" si="24"/>
        <v>-5.8859985321699497</v>
      </c>
      <c r="G397" s="55">
        <f t="shared" si="24"/>
        <v>-7.3455016390788757</v>
      </c>
      <c r="H397" s="55">
        <f t="shared" si="24"/>
        <v>-17.086341492046714</v>
      </c>
      <c r="I397" s="55">
        <f t="shared" si="24"/>
        <v>17.132273498996753</v>
      </c>
    </row>
    <row r="398" spans="1:9" ht="11.25" hidden="1" customHeight="1">
      <c r="A398" s="1071"/>
      <c r="B398" s="45"/>
      <c r="C398" s="54"/>
      <c r="D398" s="55"/>
      <c r="E398" s="55"/>
      <c r="F398" s="55"/>
      <c r="G398" s="55"/>
      <c r="H398" s="55"/>
      <c r="I398" s="55"/>
    </row>
    <row r="399" spans="1:9" ht="11.25" hidden="1" customHeight="1">
      <c r="A399" s="1202" t="s">
        <v>188</v>
      </c>
      <c r="B399" s="1203"/>
      <c r="C399" s="54">
        <f t="shared" ref="C399:I410" si="25">SUM(C188/C161*100-100)</f>
        <v>-6.8633093096137685</v>
      </c>
      <c r="D399" s="55">
        <f t="shared" si="25"/>
        <v>-15.882420749279532</v>
      </c>
      <c r="E399" s="55">
        <f t="shared" si="25"/>
        <v>11.688619695698193</v>
      </c>
      <c r="F399" s="55">
        <f t="shared" si="25"/>
        <v>6.5509120813397033</v>
      </c>
      <c r="G399" s="55">
        <f t="shared" si="25"/>
        <v>-1.7224712189120339</v>
      </c>
      <c r="H399" s="55">
        <f t="shared" si="25"/>
        <v>-29.431279620853076</v>
      </c>
      <c r="I399" s="55">
        <f t="shared" si="25"/>
        <v>2.2661931337730579</v>
      </c>
    </row>
    <row r="400" spans="1:9" ht="11.25" hidden="1" customHeight="1">
      <c r="A400" s="1202" t="s">
        <v>189</v>
      </c>
      <c r="B400" s="1203"/>
      <c r="C400" s="54">
        <f t="shared" si="25"/>
        <v>-3.3071155399785255</v>
      </c>
      <c r="D400" s="55">
        <f t="shared" si="25"/>
        <v>-12.033026295298683</v>
      </c>
      <c r="E400" s="55">
        <f t="shared" si="25"/>
        <v>15.441122456475426</v>
      </c>
      <c r="F400" s="55">
        <f t="shared" si="25"/>
        <v>9.3746436038775869</v>
      </c>
      <c r="G400" s="55">
        <f t="shared" si="25"/>
        <v>1.1167044030687521</v>
      </c>
      <c r="H400" s="55">
        <f t="shared" si="25"/>
        <v>-22.98910561680475</v>
      </c>
      <c r="I400" s="55">
        <f t="shared" si="25"/>
        <v>-3.2715286361763418</v>
      </c>
    </row>
    <row r="401" spans="1:9" ht="11.25" hidden="1" customHeight="1">
      <c r="A401" s="1202" t="s">
        <v>190</v>
      </c>
      <c r="B401" s="1203"/>
      <c r="C401" s="54">
        <f t="shared" si="25"/>
        <v>-3.9600370062157424</v>
      </c>
      <c r="D401" s="55">
        <f t="shared" si="25"/>
        <v>-11.573230350892416</v>
      </c>
      <c r="E401" s="55">
        <f t="shared" si="25"/>
        <v>13.937506095077467</v>
      </c>
      <c r="F401" s="55">
        <f t="shared" si="25"/>
        <v>6.5631845260939201</v>
      </c>
      <c r="G401" s="55">
        <f t="shared" si="25"/>
        <v>-0.61135134402407232</v>
      </c>
      <c r="H401" s="55">
        <f t="shared" si="25"/>
        <v>-23.871825107155558</v>
      </c>
      <c r="I401" s="55">
        <f t="shared" si="25"/>
        <v>-1.2428740177700064</v>
      </c>
    </row>
    <row r="402" spans="1:9" ht="11.25" hidden="1" customHeight="1">
      <c r="A402" s="1202" t="s">
        <v>191</v>
      </c>
      <c r="B402" s="1203"/>
      <c r="C402" s="54">
        <f t="shared" si="25"/>
        <v>-4.6151513271713469</v>
      </c>
      <c r="D402" s="55">
        <f t="shared" si="25"/>
        <v>-11.393668721020376</v>
      </c>
      <c r="E402" s="55">
        <f t="shared" si="25"/>
        <v>13.692165237910331</v>
      </c>
      <c r="F402" s="55">
        <f t="shared" si="25"/>
        <v>3.8291960309946944</v>
      </c>
      <c r="G402" s="55">
        <f t="shared" si="25"/>
        <v>-3.46131011280427</v>
      </c>
      <c r="H402" s="55">
        <f t="shared" si="25"/>
        <v>-24.090682274878958</v>
      </c>
      <c r="I402" s="55">
        <f t="shared" si="25"/>
        <v>-1.244797578509278</v>
      </c>
    </row>
    <row r="403" spans="1:9" ht="11.25" hidden="1" customHeight="1">
      <c r="A403" s="1202" t="s">
        <v>192</v>
      </c>
      <c r="B403" s="1203"/>
      <c r="C403" s="54">
        <f t="shared" si="25"/>
        <v>-5.0728156263644593</v>
      </c>
      <c r="D403" s="55">
        <f t="shared" si="25"/>
        <v>-11.197593404081218</v>
      </c>
      <c r="E403" s="55">
        <f t="shared" si="25"/>
        <v>14.198516387298881</v>
      </c>
      <c r="F403" s="55">
        <f t="shared" si="25"/>
        <v>0.13980937529407811</v>
      </c>
      <c r="G403" s="55">
        <f t="shared" si="25"/>
        <v>-5.1308467380021341</v>
      </c>
      <c r="H403" s="55">
        <f t="shared" si="25"/>
        <v>-23.148816125246313</v>
      </c>
      <c r="I403" s="55">
        <f t="shared" si="25"/>
        <v>-2.7927371178011242</v>
      </c>
    </row>
    <row r="404" spans="1:9" ht="11.25" hidden="1" customHeight="1">
      <c r="A404" s="1202" t="s">
        <v>193</v>
      </c>
      <c r="B404" s="1203"/>
      <c r="C404" s="54">
        <f t="shared" si="25"/>
        <v>-4.1746628663068606</v>
      </c>
      <c r="D404" s="55">
        <f t="shared" si="25"/>
        <v>-9.9273791565407379</v>
      </c>
      <c r="E404" s="55">
        <f t="shared" si="25"/>
        <v>15.557434134653064</v>
      </c>
      <c r="F404" s="55">
        <f t="shared" si="25"/>
        <v>-0.49332931753787079</v>
      </c>
      <c r="G404" s="55">
        <f t="shared" si="25"/>
        <v>-4.3605526815532727</v>
      </c>
      <c r="H404" s="55">
        <f t="shared" si="25"/>
        <v>-23.506912483578944</v>
      </c>
      <c r="I404" s="55">
        <f t="shared" si="25"/>
        <v>-0.54314433876477608</v>
      </c>
    </row>
    <row r="405" spans="1:9" ht="11.25" hidden="1" customHeight="1">
      <c r="A405" s="1202" t="s">
        <v>194</v>
      </c>
      <c r="B405" s="1203"/>
      <c r="C405" s="54">
        <f t="shared" si="25"/>
        <v>-3.9332616758175192</v>
      </c>
      <c r="D405" s="55">
        <f t="shared" si="25"/>
        <v>-9.6126831685054981</v>
      </c>
      <c r="E405" s="55">
        <f t="shared" si="25"/>
        <v>15.117493534703243</v>
      </c>
      <c r="F405" s="55">
        <f t="shared" si="25"/>
        <v>0.42424387442572709</v>
      </c>
      <c r="G405" s="55">
        <f t="shared" si="25"/>
        <v>-4.286980820810939</v>
      </c>
      <c r="H405" s="55">
        <f t="shared" si="25"/>
        <v>-24.802994483845552</v>
      </c>
      <c r="I405" s="55">
        <f t="shared" si="25"/>
        <v>1.2901472064235548</v>
      </c>
    </row>
    <row r="406" spans="1:9" ht="11.25" hidden="1" customHeight="1">
      <c r="A406" s="1202" t="s">
        <v>195</v>
      </c>
      <c r="B406" s="1203"/>
      <c r="C406" s="54">
        <f t="shared" si="25"/>
        <v>-3.3409004686301529</v>
      </c>
      <c r="D406" s="55">
        <f t="shared" si="25"/>
        <v>-8.9625317612895401</v>
      </c>
      <c r="E406" s="55">
        <f t="shared" si="25"/>
        <v>15.405403149402559</v>
      </c>
      <c r="F406" s="55">
        <f t="shared" si="25"/>
        <v>0.90167553135576384</v>
      </c>
      <c r="G406" s="55">
        <f t="shared" si="25"/>
        <v>-3.762474554391531</v>
      </c>
      <c r="H406" s="55">
        <f t="shared" si="25"/>
        <v>-24.311073201200884</v>
      </c>
      <c r="I406" s="55">
        <f t="shared" si="25"/>
        <v>2.5179004135769816</v>
      </c>
    </row>
    <row r="407" spans="1:9" ht="11.25" hidden="1" customHeight="1">
      <c r="A407" s="1202" t="s">
        <v>196</v>
      </c>
      <c r="B407" s="1203"/>
      <c r="C407" s="54">
        <f t="shared" si="25"/>
        <v>-2.9534571561028571</v>
      </c>
      <c r="D407" s="55">
        <f t="shared" si="25"/>
        <v>-8.2585171710437209</v>
      </c>
      <c r="E407" s="55">
        <f t="shared" si="25"/>
        <v>14.746170368750725</v>
      </c>
      <c r="F407" s="55">
        <f t="shared" si="25"/>
        <v>1.0424673775272879</v>
      </c>
      <c r="G407" s="55">
        <f t="shared" si="25"/>
        <v>-3.9328943823995672</v>
      </c>
      <c r="H407" s="55">
        <f t="shared" si="25"/>
        <v>-23.43766812926674</v>
      </c>
      <c r="I407" s="55">
        <f t="shared" si="25"/>
        <v>4.1734461438333881</v>
      </c>
    </row>
    <row r="408" spans="1:9" ht="11.25" hidden="1" customHeight="1">
      <c r="A408" s="1202" t="s">
        <v>197</v>
      </c>
      <c r="B408" s="1203"/>
      <c r="C408" s="54">
        <f t="shared" si="25"/>
        <v>-2.7615114628700752</v>
      </c>
      <c r="D408" s="55">
        <f t="shared" si="25"/>
        <v>-8.129821486310334</v>
      </c>
      <c r="E408" s="55">
        <f t="shared" si="25"/>
        <v>14.398488973635665</v>
      </c>
      <c r="F408" s="55">
        <f t="shared" si="25"/>
        <v>1.9135516635545855</v>
      </c>
      <c r="G408" s="55">
        <f t="shared" si="25"/>
        <v>-4.07768526392816</v>
      </c>
      <c r="H408" s="55">
        <f t="shared" si="25"/>
        <v>-22.975462105217801</v>
      </c>
      <c r="I408" s="55">
        <f t="shared" si="25"/>
        <v>4.3703000657078235</v>
      </c>
    </row>
    <row r="409" spans="1:9" ht="11.25" hidden="1" customHeight="1">
      <c r="A409" s="1202" t="s">
        <v>198</v>
      </c>
      <c r="B409" s="1203"/>
      <c r="C409" s="54">
        <f t="shared" si="25"/>
        <v>-2.1576770655019288</v>
      </c>
      <c r="D409" s="55">
        <f t="shared" si="25"/>
        <v>-7.1743368912824224</v>
      </c>
      <c r="E409" s="55">
        <f t="shared" si="25"/>
        <v>14.704106905602416</v>
      </c>
      <c r="F409" s="55">
        <f t="shared" si="25"/>
        <v>1.5806043247195305</v>
      </c>
      <c r="G409" s="55">
        <f t="shared" si="25"/>
        <v>-4.1476075079940955</v>
      </c>
      <c r="H409" s="55">
        <f t="shared" si="25"/>
        <v>-21.081147160216133</v>
      </c>
      <c r="I409" s="55">
        <f t="shared" si="25"/>
        <v>5.7643439882305785</v>
      </c>
    </row>
    <row r="410" spans="1:9" ht="11.25" hidden="1" customHeight="1">
      <c r="A410" s="1202" t="s">
        <v>199</v>
      </c>
      <c r="B410" s="1203"/>
      <c r="C410" s="54">
        <f t="shared" si="25"/>
        <v>-2.181073977347566</v>
      </c>
      <c r="D410" s="55">
        <f t="shared" si="25"/>
        <v>-6.7365528352348463</v>
      </c>
      <c r="E410" s="55">
        <f t="shared" si="25"/>
        <v>13.692745847272093</v>
      </c>
      <c r="F410" s="55">
        <f t="shared" si="25"/>
        <v>0.9476314053951711</v>
      </c>
      <c r="G410" s="55">
        <f t="shared" si="25"/>
        <v>-4.4078178255643508</v>
      </c>
      <c r="H410" s="55">
        <f t="shared" si="25"/>
        <v>-20.773939027362758</v>
      </c>
      <c r="I410" s="55">
        <f t="shared" si="25"/>
        <v>6.6708513335548787</v>
      </c>
    </row>
    <row r="411" spans="1:9" ht="6" hidden="1" customHeight="1">
      <c r="A411" s="50"/>
      <c r="B411" s="51"/>
      <c r="C411" s="54"/>
      <c r="D411" s="55"/>
      <c r="E411" s="55"/>
      <c r="F411" s="55"/>
      <c r="G411" s="55"/>
      <c r="H411" s="55"/>
      <c r="I411" s="55"/>
    </row>
    <row r="412" spans="1:9" ht="11.25" customHeight="1">
      <c r="A412" s="1071">
        <v>2013</v>
      </c>
      <c r="B412" s="45"/>
      <c r="C412" s="54"/>
      <c r="D412" s="55"/>
      <c r="E412" s="55"/>
      <c r="F412" s="55"/>
      <c r="G412" s="55"/>
      <c r="H412" s="55"/>
      <c r="I412" s="55"/>
    </row>
    <row r="413" spans="1:9" ht="11.25" hidden="1" customHeight="1">
      <c r="A413" s="1071"/>
      <c r="B413" s="45" t="s">
        <v>176</v>
      </c>
      <c r="C413" s="54">
        <f t="shared" ref="C413:I424" si="26">SUM(C202/C175*100-100)</f>
        <v>3.9539485058236608</v>
      </c>
      <c r="D413" s="55">
        <f t="shared" si="26"/>
        <v>0.89554897769006914</v>
      </c>
      <c r="E413" s="55">
        <f t="shared" si="26"/>
        <v>14.859280312311142</v>
      </c>
      <c r="F413" s="55">
        <f t="shared" si="26"/>
        <v>3.2030030346085709</v>
      </c>
      <c r="G413" s="55">
        <f t="shared" si="26"/>
        <v>0.16542967003488229</v>
      </c>
      <c r="H413" s="55">
        <f t="shared" si="26"/>
        <v>-9.9587450829895374</v>
      </c>
      <c r="I413" s="55">
        <f t="shared" si="26"/>
        <v>16.619811476765349</v>
      </c>
    </row>
    <row r="414" spans="1:9" ht="11.25" hidden="1" customHeight="1">
      <c r="A414" s="1071"/>
      <c r="B414" s="45" t="s">
        <v>177</v>
      </c>
      <c r="C414" s="54">
        <f t="shared" si="26"/>
        <v>-4.2240157539049079</v>
      </c>
      <c r="D414" s="55">
        <f t="shared" si="26"/>
        <v>-3.5408743753339422</v>
      </c>
      <c r="E414" s="55">
        <f t="shared" si="26"/>
        <v>-1.0821873207336523</v>
      </c>
      <c r="F414" s="55">
        <f t="shared" si="26"/>
        <v>-7.908738699956956</v>
      </c>
      <c r="G414" s="55">
        <f t="shared" si="26"/>
        <v>-8.4119663182837598</v>
      </c>
      <c r="H414" s="55">
        <f t="shared" si="26"/>
        <v>-7.5756426783953827</v>
      </c>
      <c r="I414" s="55">
        <f t="shared" si="26"/>
        <v>21.015638727815841</v>
      </c>
    </row>
    <row r="415" spans="1:9" ht="11.25" hidden="1" customHeight="1">
      <c r="A415" s="1071"/>
      <c r="B415" s="45" t="s">
        <v>178</v>
      </c>
      <c r="C415" s="54">
        <f t="shared" si="26"/>
        <v>1.3458604477379623</v>
      </c>
      <c r="D415" s="55">
        <f t="shared" si="26"/>
        <v>4.4343512818980457</v>
      </c>
      <c r="E415" s="55">
        <f t="shared" si="26"/>
        <v>4.0029082129580047</v>
      </c>
      <c r="F415" s="55">
        <f t="shared" si="26"/>
        <v>-6.0733016314735266</v>
      </c>
      <c r="G415" s="55">
        <f t="shared" si="26"/>
        <v>-3.9420226199626711</v>
      </c>
      <c r="H415" s="55">
        <f t="shared" si="26"/>
        <v>-5.6965363652347207</v>
      </c>
      <c r="I415" s="55">
        <f t="shared" si="26"/>
        <v>10.545988519556786</v>
      </c>
    </row>
    <row r="416" spans="1:9" ht="11.25" hidden="1" customHeight="1">
      <c r="A416" s="1071"/>
      <c r="B416" s="45" t="s">
        <v>179</v>
      </c>
      <c r="C416" s="54">
        <f t="shared" si="26"/>
        <v>1.8748201397852142</v>
      </c>
      <c r="D416" s="55">
        <f t="shared" si="26"/>
        <v>0.47775280107522633</v>
      </c>
      <c r="E416" s="55">
        <f t="shared" si="26"/>
        <v>7.2997758905402321</v>
      </c>
      <c r="F416" s="55">
        <f t="shared" si="26"/>
        <v>6.7458348103509422</v>
      </c>
      <c r="G416" s="55">
        <f t="shared" si="26"/>
        <v>-0.8002640046200753</v>
      </c>
      <c r="H416" s="55">
        <f t="shared" si="26"/>
        <v>-17.171587779414594</v>
      </c>
      <c r="I416" s="55">
        <f t="shared" si="26"/>
        <v>-2.1682188591385341</v>
      </c>
    </row>
    <row r="417" spans="1:9" ht="11.25" hidden="1" customHeight="1">
      <c r="A417" s="1071"/>
      <c r="B417" s="45" t="s">
        <v>180</v>
      </c>
      <c r="C417" s="54">
        <f t="shared" si="26"/>
        <v>-1.4591178981629156</v>
      </c>
      <c r="D417" s="55">
        <f t="shared" si="26"/>
        <v>-0.30849645811142068</v>
      </c>
      <c r="E417" s="55">
        <f t="shared" si="26"/>
        <v>3.3892988174961403</v>
      </c>
      <c r="F417" s="55">
        <f t="shared" si="26"/>
        <v>-1.8244648618549206</v>
      </c>
      <c r="G417" s="55">
        <f t="shared" si="26"/>
        <v>-3.0844900170897489</v>
      </c>
      <c r="H417" s="55">
        <f t="shared" si="26"/>
        <v>-33.423913043478265</v>
      </c>
      <c r="I417" s="55">
        <f t="shared" si="26"/>
        <v>0.96667147597749192</v>
      </c>
    </row>
    <row r="418" spans="1:9" ht="11.25" hidden="1" customHeight="1">
      <c r="A418" s="1071"/>
      <c r="B418" s="45" t="s">
        <v>181</v>
      </c>
      <c r="C418" s="54">
        <f t="shared" si="26"/>
        <v>1.2805689716908262</v>
      </c>
      <c r="D418" s="55">
        <f t="shared" si="26"/>
        <v>3.1011426153195032</v>
      </c>
      <c r="E418" s="55">
        <f t="shared" si="26"/>
        <v>1.281103720128101</v>
      </c>
      <c r="F418" s="55">
        <f t="shared" si="26"/>
        <v>-0.16312382117551749</v>
      </c>
      <c r="G418" s="55">
        <f t="shared" si="26"/>
        <v>2.4001959343619887</v>
      </c>
      <c r="H418" s="55">
        <f t="shared" si="26"/>
        <v>-20.448632304338659</v>
      </c>
      <c r="I418" s="55">
        <f t="shared" si="26"/>
        <v>6.051640667025282</v>
      </c>
    </row>
    <row r="419" spans="1:9" ht="11.25" hidden="1" customHeight="1">
      <c r="A419" s="1071"/>
      <c r="B419" s="45" t="s">
        <v>182</v>
      </c>
      <c r="C419" s="54">
        <f t="shared" si="26"/>
        <v>-0.42005519329865137</v>
      </c>
      <c r="D419" s="55">
        <f t="shared" si="26"/>
        <v>-0.42794316644113906</v>
      </c>
      <c r="E419" s="55">
        <f t="shared" si="26"/>
        <v>4.6156444869863975</v>
      </c>
      <c r="F419" s="55">
        <f t="shared" si="26"/>
        <v>-0.63297178663444242</v>
      </c>
      <c r="G419" s="55">
        <f t="shared" si="26"/>
        <v>-1.496554255189011</v>
      </c>
      <c r="H419" s="55">
        <f t="shared" si="26"/>
        <v>-23.074668425294945</v>
      </c>
      <c r="I419" s="55">
        <f t="shared" si="26"/>
        <v>1.806095572557382</v>
      </c>
    </row>
    <row r="420" spans="1:9" ht="11.25" hidden="1" customHeight="1">
      <c r="A420" s="1071"/>
      <c r="B420" s="45" t="s">
        <v>183</v>
      </c>
      <c r="C420" s="54">
        <f t="shared" si="26"/>
        <v>-2.0221421448644747</v>
      </c>
      <c r="D420" s="55">
        <f t="shared" si="26"/>
        <v>1.5985136731386831</v>
      </c>
      <c r="E420" s="55">
        <f t="shared" si="26"/>
        <v>1.2347821057806243</v>
      </c>
      <c r="F420" s="55">
        <f t="shared" si="26"/>
        <v>-9.2357216340888755</v>
      </c>
      <c r="G420" s="55">
        <f t="shared" si="26"/>
        <v>-0.30097170865937528</v>
      </c>
      <c r="H420" s="55">
        <f t="shared" si="26"/>
        <v>-30.969372584002372</v>
      </c>
      <c r="I420" s="55">
        <f t="shared" si="26"/>
        <v>-1.9161982626469012</v>
      </c>
    </row>
    <row r="421" spans="1:9" ht="11.25" hidden="1" customHeight="1">
      <c r="A421" s="1071"/>
      <c r="B421" s="45" t="s">
        <v>184</v>
      </c>
      <c r="C421" s="54">
        <f t="shared" si="26"/>
        <v>-1.919612975549768</v>
      </c>
      <c r="D421" s="55">
        <f t="shared" si="26"/>
        <v>0</v>
      </c>
      <c r="E421" s="55">
        <f t="shared" si="26"/>
        <v>2.4316874903809804</v>
      </c>
      <c r="F421" s="55">
        <f t="shared" si="26"/>
        <v>-4.5991259435836298</v>
      </c>
      <c r="G421" s="55">
        <f t="shared" si="26"/>
        <v>-1.0501455020876449</v>
      </c>
      <c r="H421" s="55">
        <f t="shared" si="26"/>
        <v>-38.729601456342245</v>
      </c>
      <c r="I421" s="55">
        <f t="shared" si="26"/>
        <v>-1.7019082001031478</v>
      </c>
    </row>
    <row r="422" spans="1:9" ht="11.25" hidden="1" customHeight="1">
      <c r="A422" s="1071"/>
      <c r="B422" s="45" t="s">
        <v>185</v>
      </c>
      <c r="C422" s="54">
        <f t="shared" si="26"/>
        <v>1.4197893438723526</v>
      </c>
      <c r="D422" s="55">
        <f t="shared" si="26"/>
        <v>3.1160563380281587</v>
      </c>
      <c r="E422" s="55">
        <f t="shared" si="26"/>
        <v>6.2091193478054834</v>
      </c>
      <c r="F422" s="55">
        <f t="shared" si="26"/>
        <v>-0.56013179571662874</v>
      </c>
      <c r="G422" s="55">
        <f t="shared" si="26"/>
        <v>0.68501382045427306</v>
      </c>
      <c r="H422" s="55">
        <f t="shared" si="26"/>
        <v>-36.72513053956353</v>
      </c>
      <c r="I422" s="55">
        <f t="shared" si="26"/>
        <v>8.6676506104924158</v>
      </c>
    </row>
    <row r="423" spans="1:9" ht="11.25" customHeight="1">
      <c r="A423" s="1071"/>
      <c r="B423" s="45" t="s">
        <v>186</v>
      </c>
      <c r="C423" s="54">
        <f t="shared" si="26"/>
        <v>1.1248500889127939</v>
      </c>
      <c r="D423" s="55">
        <f t="shared" si="26"/>
        <v>4.1457785411411123</v>
      </c>
      <c r="E423" s="55">
        <f t="shared" si="26"/>
        <v>-1.3311148086522451</v>
      </c>
      <c r="F423" s="55">
        <f t="shared" si="26"/>
        <v>2.1777572445874682</v>
      </c>
      <c r="G423" s="55">
        <f t="shared" si="26"/>
        <v>4.2363344051447029</v>
      </c>
      <c r="H423" s="55">
        <f t="shared" si="26"/>
        <v>-31.093579978237216</v>
      </c>
      <c r="I423" s="55">
        <f t="shared" si="26"/>
        <v>1.2102078400420879</v>
      </c>
    </row>
    <row r="424" spans="1:9" ht="11.25" customHeight="1">
      <c r="A424" s="1071"/>
      <c r="B424" s="45" t="s">
        <v>187</v>
      </c>
      <c r="C424" s="54">
        <f t="shared" si="26"/>
        <v>2.1160295672927276</v>
      </c>
      <c r="D424" s="55">
        <f t="shared" si="26"/>
        <v>2.6095625659532544</v>
      </c>
      <c r="E424" s="55">
        <f t="shared" si="26"/>
        <v>3.1597723604858601</v>
      </c>
      <c r="F424" s="55">
        <f t="shared" si="26"/>
        <v>6.238519391397773</v>
      </c>
      <c r="G424" s="55">
        <f t="shared" si="26"/>
        <v>1.25797152092251</v>
      </c>
      <c r="H424" s="55">
        <f t="shared" si="26"/>
        <v>-28.861673509840017</v>
      </c>
      <c r="I424" s="55">
        <f t="shared" si="26"/>
        <v>-0.93556463302148529</v>
      </c>
    </row>
    <row r="425" spans="1:9" ht="6" customHeight="1">
      <c r="A425" s="1071"/>
      <c r="B425" s="45"/>
      <c r="C425" s="54"/>
      <c r="D425" s="55"/>
      <c r="E425" s="55"/>
      <c r="F425" s="55"/>
      <c r="G425" s="55"/>
      <c r="H425" s="55"/>
      <c r="I425" s="55"/>
    </row>
    <row r="426" spans="1:9" ht="11.25" hidden="1" customHeight="1">
      <c r="A426" s="1202" t="s">
        <v>188</v>
      </c>
      <c r="B426" s="1203"/>
      <c r="C426" s="54">
        <f t="shared" ref="C426:I437" si="27">SUM(C215/C188*100-100)</f>
        <v>3.9539485058236608</v>
      </c>
      <c r="D426" s="55">
        <f t="shared" si="27"/>
        <v>0.89554897769006914</v>
      </c>
      <c r="E426" s="55">
        <f t="shared" si="27"/>
        <v>14.859280312311142</v>
      </c>
      <c r="F426" s="55">
        <f t="shared" si="27"/>
        <v>3.2030030346085709</v>
      </c>
      <c r="G426" s="55">
        <f t="shared" si="27"/>
        <v>0.16542967003488229</v>
      </c>
      <c r="H426" s="55">
        <f t="shared" si="27"/>
        <v>-9.9587450829895374</v>
      </c>
      <c r="I426" s="55">
        <f t="shared" si="27"/>
        <v>16.619811476765349</v>
      </c>
    </row>
    <row r="427" spans="1:9" ht="11.25" hidden="1" customHeight="1">
      <c r="A427" s="1202" t="s">
        <v>189</v>
      </c>
      <c r="B427" s="1203"/>
      <c r="C427" s="54">
        <f t="shared" si="27"/>
        <v>-0.27907292807269357</v>
      </c>
      <c r="D427" s="55">
        <f t="shared" si="27"/>
        <v>-1.4182258080379171</v>
      </c>
      <c r="E427" s="55">
        <f t="shared" si="27"/>
        <v>6.680719058224625</v>
      </c>
      <c r="F427" s="55">
        <f t="shared" si="27"/>
        <v>-2.4043307497132531</v>
      </c>
      <c r="G427" s="55">
        <f t="shared" si="27"/>
        <v>-4.241396552098962</v>
      </c>
      <c r="H427" s="55">
        <f t="shared" si="27"/>
        <v>-8.6277001270648128</v>
      </c>
      <c r="I427" s="55">
        <f t="shared" si="27"/>
        <v>18.751064917362399</v>
      </c>
    </row>
    <row r="428" spans="1:9" ht="11.25" hidden="1" customHeight="1">
      <c r="A428" s="1202" t="s">
        <v>190</v>
      </c>
      <c r="B428" s="1203"/>
      <c r="C428" s="54">
        <f t="shared" si="27"/>
        <v>0.32723241730845132</v>
      </c>
      <c r="D428" s="55">
        <f t="shared" si="27"/>
        <v>0.78431051826650844</v>
      </c>
      <c r="E428" s="55">
        <f t="shared" si="27"/>
        <v>5.6979009853134386</v>
      </c>
      <c r="F428" s="55">
        <f t="shared" si="27"/>
        <v>-3.733828295980274</v>
      </c>
      <c r="G428" s="55">
        <f t="shared" si="27"/>
        <v>-4.1298417894162611</v>
      </c>
      <c r="H428" s="55">
        <f t="shared" si="27"/>
        <v>-7.3980281759398139</v>
      </c>
      <c r="I428" s="55">
        <f t="shared" si="27"/>
        <v>15.554631026054395</v>
      </c>
    </row>
    <row r="429" spans="1:9" ht="11.25" hidden="1" customHeight="1">
      <c r="A429" s="1202" t="s">
        <v>191</v>
      </c>
      <c r="B429" s="1203"/>
      <c r="C429" s="54">
        <f t="shared" si="27"/>
        <v>0.71971974286640261</v>
      </c>
      <c r="D429" s="55">
        <f t="shared" si="27"/>
        <v>0.70510847297767043</v>
      </c>
      <c r="E429" s="55">
        <f t="shared" si="27"/>
        <v>6.1056669206315917</v>
      </c>
      <c r="F429" s="55">
        <f t="shared" si="27"/>
        <v>-1.2380490069859178</v>
      </c>
      <c r="G429" s="55">
        <f t="shared" si="27"/>
        <v>-3.3025153235891054</v>
      </c>
      <c r="H429" s="55">
        <f t="shared" si="27"/>
        <v>-10.109085740681522</v>
      </c>
      <c r="I429" s="55">
        <f t="shared" si="27"/>
        <v>10.888471706064905</v>
      </c>
    </row>
    <row r="430" spans="1:9" ht="11.25" hidden="1" customHeight="1">
      <c r="A430" s="1202" t="s">
        <v>192</v>
      </c>
      <c r="B430" s="1203"/>
      <c r="C430" s="54">
        <f t="shared" si="27"/>
        <v>0.2680142032062065</v>
      </c>
      <c r="D430" s="55">
        <f t="shared" si="27"/>
        <v>0.49562478797604115</v>
      </c>
      <c r="E430" s="55">
        <f t="shared" si="27"/>
        <v>5.5194843418883863</v>
      </c>
      <c r="F430" s="55">
        <f t="shared" si="27"/>
        <v>-1.3582177712743828</v>
      </c>
      <c r="G430" s="55">
        <f t="shared" si="27"/>
        <v>-3.2594835174779746</v>
      </c>
      <c r="H430" s="55">
        <f t="shared" si="27"/>
        <v>-15.037688794238804</v>
      </c>
      <c r="I430" s="55">
        <f t="shared" si="27"/>
        <v>8.8066117704044444</v>
      </c>
    </row>
    <row r="431" spans="1:9" ht="11.25" hidden="1" customHeight="1">
      <c r="A431" s="1202" t="s">
        <v>193</v>
      </c>
      <c r="B431" s="1203"/>
      <c r="C431" s="54">
        <f t="shared" si="27"/>
        <v>0.44344343965114774</v>
      </c>
      <c r="D431" s="55">
        <f t="shared" si="27"/>
        <v>0.95349623549452645</v>
      </c>
      <c r="E431" s="55">
        <f t="shared" si="27"/>
        <v>4.7693679115938608</v>
      </c>
      <c r="F431" s="55">
        <f t="shared" si="27"/>
        <v>-1.1611058952118043</v>
      </c>
      <c r="G431" s="55">
        <f t="shared" si="27"/>
        <v>-2.310151933228795</v>
      </c>
      <c r="H431" s="55">
        <f t="shared" si="27"/>
        <v>-15.936678544307497</v>
      </c>
      <c r="I431" s="55">
        <f t="shared" si="27"/>
        <v>8.3003854897696954</v>
      </c>
    </row>
    <row r="432" spans="1:9" ht="11.25" hidden="1" customHeight="1">
      <c r="A432" s="1202" t="s">
        <v>194</v>
      </c>
      <c r="B432" s="1203"/>
      <c r="C432" s="54">
        <f t="shared" si="27"/>
        <v>0.31513854443569755</v>
      </c>
      <c r="D432" s="55">
        <f t="shared" si="27"/>
        <v>0.74688474768078095</v>
      </c>
      <c r="E432" s="55">
        <f t="shared" si="27"/>
        <v>4.7467981639430974</v>
      </c>
      <c r="F432" s="55">
        <f t="shared" si="27"/>
        <v>-1.0819813530366247</v>
      </c>
      <c r="G432" s="55">
        <f t="shared" si="27"/>
        <v>-2.1931830173414539</v>
      </c>
      <c r="H432" s="55">
        <f t="shared" si="27"/>
        <v>-16.918240261179733</v>
      </c>
      <c r="I432" s="55">
        <f t="shared" si="27"/>
        <v>7.2314774674346154</v>
      </c>
    </row>
    <row r="433" spans="1:9" ht="11.25" hidden="1" customHeight="1">
      <c r="A433" s="1202" t="s">
        <v>195</v>
      </c>
      <c r="B433" s="1203"/>
      <c r="C433" s="734">
        <f t="shared" si="27"/>
        <v>2.3930782857789268E-2</v>
      </c>
      <c r="D433" s="55">
        <f t="shared" si="27"/>
        <v>0.85282147308480205</v>
      </c>
      <c r="E433" s="55">
        <f t="shared" si="27"/>
        <v>4.3075810315989429</v>
      </c>
      <c r="F433" s="55">
        <f t="shared" si="27"/>
        <v>-2.1058048708327135</v>
      </c>
      <c r="G433" s="55">
        <f t="shared" si="27"/>
        <v>-1.9661356226010156</v>
      </c>
      <c r="H433" s="55">
        <f t="shared" si="27"/>
        <v>-18.595488668429553</v>
      </c>
      <c r="I433" s="55">
        <f t="shared" si="27"/>
        <v>5.9588761129573982</v>
      </c>
    </row>
    <row r="434" spans="1:9" ht="11.25" hidden="1" customHeight="1">
      <c r="A434" s="1202" t="s">
        <v>196</v>
      </c>
      <c r="B434" s="1203"/>
      <c r="C434" s="54">
        <f t="shared" si="27"/>
        <v>-0.19923810249842688</v>
      </c>
      <c r="D434" s="55">
        <f t="shared" si="27"/>
        <v>0.75484029082591064</v>
      </c>
      <c r="E434" s="55">
        <f t="shared" si="27"/>
        <v>4.0928874071654207</v>
      </c>
      <c r="F434" s="55">
        <f t="shared" si="27"/>
        <v>-2.394802572925343</v>
      </c>
      <c r="G434" s="55">
        <f t="shared" si="27"/>
        <v>-1.866297697466706</v>
      </c>
      <c r="H434" s="55">
        <f t="shared" si="27"/>
        <v>-21.01346867070076</v>
      </c>
      <c r="I434" s="55">
        <f t="shared" si="27"/>
        <v>5.0308473252635793</v>
      </c>
    </row>
    <row r="435" spans="1:9" ht="11.25" hidden="1" customHeight="1">
      <c r="A435" s="1202" t="s">
        <v>197</v>
      </c>
      <c r="B435" s="1203"/>
      <c r="C435" s="54">
        <f t="shared" si="27"/>
        <v>-2.8935298436152834E-2</v>
      </c>
      <c r="D435" s="55">
        <f t="shared" si="27"/>
        <v>1.0002781641168355</v>
      </c>
      <c r="E435" s="55">
        <f t="shared" si="27"/>
        <v>4.316659053385095</v>
      </c>
      <c r="F435" s="55">
        <f t="shared" si="27"/>
        <v>-2.1938673411476088</v>
      </c>
      <c r="G435" s="55">
        <f t="shared" si="27"/>
        <v>-1.6036716617320792</v>
      </c>
      <c r="H435" s="55">
        <f t="shared" si="27"/>
        <v>-22.65458384902071</v>
      </c>
      <c r="I435" s="55">
        <f t="shared" si="27"/>
        <v>5.410056241081179</v>
      </c>
    </row>
    <row r="436" spans="1:9" ht="11.25" hidden="1" customHeight="1">
      <c r="A436" s="1202" t="s">
        <v>198</v>
      </c>
      <c r="B436" s="1203"/>
      <c r="C436" s="54">
        <f t="shared" si="27"/>
        <v>8.3681438362077643E-2</v>
      </c>
      <c r="D436" s="55">
        <f t="shared" si="27"/>
        <v>1.3097070385203295</v>
      </c>
      <c r="E436" s="55">
        <f t="shared" si="27"/>
        <v>3.7562446067107089</v>
      </c>
      <c r="F436" s="55">
        <f t="shared" si="27"/>
        <v>-1.785775365282376</v>
      </c>
      <c r="G436" s="55">
        <f t="shared" si="27"/>
        <v>-1.0602649353369316</v>
      </c>
      <c r="H436" s="55">
        <f t="shared" si="27"/>
        <v>-23.615646279578414</v>
      </c>
      <c r="I436" s="55">
        <f t="shared" si="27"/>
        <v>5.0063227111785551</v>
      </c>
    </row>
    <row r="437" spans="1:9" ht="11.25" hidden="1" customHeight="1">
      <c r="A437" s="1202" t="s">
        <v>199</v>
      </c>
      <c r="B437" s="1203"/>
      <c r="C437" s="54">
        <f t="shared" si="27"/>
        <v>0.25014615020441511</v>
      </c>
      <c r="D437" s="55">
        <f t="shared" si="27"/>
        <v>1.4176516782234359</v>
      </c>
      <c r="E437" s="55">
        <f t="shared" si="27"/>
        <v>3.7064358138660651</v>
      </c>
      <c r="F437" s="55">
        <f t="shared" si="27"/>
        <v>-1.1515741695668282</v>
      </c>
      <c r="G437" s="55">
        <f t="shared" si="27"/>
        <v>-0.87742868954113362</v>
      </c>
      <c r="H437" s="55">
        <f t="shared" si="27"/>
        <v>-24.037853451763056</v>
      </c>
      <c r="I437" s="55">
        <f t="shared" si="27"/>
        <v>4.4860330683404754</v>
      </c>
    </row>
    <row r="438" spans="1:9" ht="11.25" hidden="1" customHeight="1">
      <c r="A438" s="50"/>
      <c r="B438" s="51"/>
      <c r="C438" s="54"/>
      <c r="D438" s="55"/>
      <c r="E438" s="55"/>
      <c r="F438" s="55"/>
      <c r="G438" s="55"/>
      <c r="H438" s="55"/>
      <c r="I438" s="55"/>
    </row>
    <row r="439" spans="1:9" ht="11.25" customHeight="1">
      <c r="A439" s="1071">
        <v>2014</v>
      </c>
      <c r="B439" s="45"/>
      <c r="C439" s="54"/>
      <c r="D439" s="55"/>
      <c r="E439" s="55"/>
      <c r="F439" s="55"/>
      <c r="G439" s="55"/>
      <c r="H439" s="55"/>
      <c r="I439" s="55"/>
    </row>
    <row r="440" spans="1:9" ht="11.25" customHeight="1">
      <c r="A440" s="1071"/>
      <c r="B440" s="45" t="s">
        <v>176</v>
      </c>
      <c r="C440" s="54">
        <f t="shared" ref="C440:I451" si="28">SUM(C229/C202*100-100)</f>
        <v>3.8802449060043784</v>
      </c>
      <c r="D440" s="55">
        <f t="shared" si="28"/>
        <v>7.8111523860618917</v>
      </c>
      <c r="E440" s="55">
        <f t="shared" si="28"/>
        <v>1.7207542876646045</v>
      </c>
      <c r="F440" s="55">
        <f t="shared" si="28"/>
        <v>1.9903118891816121</v>
      </c>
      <c r="G440" s="55">
        <f t="shared" si="28"/>
        <v>-0.41958666250056353</v>
      </c>
      <c r="H440" s="55">
        <f t="shared" si="28"/>
        <v>-14.832179009057</v>
      </c>
      <c r="I440" s="55">
        <f t="shared" si="28"/>
        <v>-8.281338627339764</v>
      </c>
    </row>
    <row r="441" spans="1:9" ht="11.25" customHeight="1">
      <c r="A441" s="1071"/>
      <c r="B441" s="45" t="s">
        <v>177</v>
      </c>
      <c r="C441" s="54">
        <f t="shared" si="28"/>
        <v>1.3588869712583858</v>
      </c>
      <c r="D441" s="55">
        <f t="shared" si="28"/>
        <v>2.6236217188436655</v>
      </c>
      <c r="E441" s="55">
        <f t="shared" si="28"/>
        <v>2.1002805598658369</v>
      </c>
      <c r="F441" s="55">
        <f t="shared" si="28"/>
        <v>2.395198384503189</v>
      </c>
      <c r="G441" s="55">
        <f t="shared" si="28"/>
        <v>3.7606837606837757</v>
      </c>
      <c r="H441" s="55">
        <f t="shared" si="28"/>
        <v>-39.834263209714472</v>
      </c>
      <c r="I441" s="55">
        <f t="shared" si="28"/>
        <v>5.3288804994918024</v>
      </c>
    </row>
    <row r="442" spans="1:9" ht="11.25" customHeight="1">
      <c r="A442" s="1071"/>
      <c r="B442" s="45" t="s">
        <v>178</v>
      </c>
      <c r="C442" s="54">
        <f t="shared" si="28"/>
        <v>2.9831716552608754</v>
      </c>
      <c r="D442" s="55">
        <f t="shared" si="28"/>
        <v>3.4834178696839615</v>
      </c>
      <c r="E442" s="55">
        <f t="shared" si="28"/>
        <v>3.0508474576271141</v>
      </c>
      <c r="F442" s="55">
        <f t="shared" si="28"/>
        <v>5.1604291132852467</v>
      </c>
      <c r="G442" s="55">
        <f t="shared" si="28"/>
        <v>7.2397500381039492</v>
      </c>
      <c r="H442" s="55">
        <f t="shared" si="28"/>
        <v>-21.83208004474551</v>
      </c>
      <c r="I442" s="55">
        <f t="shared" si="28"/>
        <v>-0.92983939137785399</v>
      </c>
    </row>
    <row r="443" spans="1:9" ht="11.25" customHeight="1">
      <c r="A443" s="1071"/>
      <c r="B443" s="45" t="s">
        <v>179</v>
      </c>
      <c r="C443" s="54">
        <f t="shared" si="28"/>
        <v>-3.8316640889163978E-2</v>
      </c>
      <c r="D443" s="55">
        <f t="shared" si="28"/>
        <v>-1.2383539238879706</v>
      </c>
      <c r="E443" s="55">
        <f t="shared" si="28"/>
        <v>2.4197870147715435</v>
      </c>
      <c r="F443" s="55">
        <f t="shared" si="28"/>
        <v>1.7235081194168629</v>
      </c>
      <c r="G443" s="55">
        <f t="shared" si="28"/>
        <v>-3.1187624750498912</v>
      </c>
      <c r="H443" s="55">
        <f t="shared" si="28"/>
        <v>-17.916795545932573</v>
      </c>
      <c r="I443" s="55">
        <f t="shared" si="28"/>
        <v>24.051762605979476</v>
      </c>
    </row>
    <row r="444" spans="1:9" ht="11.25" customHeight="1">
      <c r="A444" s="1071"/>
      <c r="B444" s="45" t="s">
        <v>180</v>
      </c>
      <c r="C444" s="54">
        <f t="shared" si="28"/>
        <v>5.7874667040515959</v>
      </c>
      <c r="D444" s="55">
        <f t="shared" si="28"/>
        <v>6.7880727034932846</v>
      </c>
      <c r="E444" s="55">
        <f t="shared" si="28"/>
        <v>2.2056883541765586</v>
      </c>
      <c r="F444" s="55">
        <f t="shared" si="28"/>
        <v>3.1862540662273631</v>
      </c>
      <c r="G444" s="55">
        <f t="shared" si="28"/>
        <v>11.676917121844227</v>
      </c>
      <c r="H444" s="55">
        <f t="shared" si="28"/>
        <v>-3.9621702339472336</v>
      </c>
      <c r="I444" s="55">
        <f t="shared" si="28"/>
        <v>29.408402400685929</v>
      </c>
    </row>
    <row r="445" spans="1:9" ht="11.25" customHeight="1">
      <c r="A445" s="1071"/>
      <c r="B445" s="45" t="s">
        <v>181</v>
      </c>
      <c r="C445" s="54">
        <f t="shared" si="28"/>
        <v>-2.0810281266698638</v>
      </c>
      <c r="D445" s="55">
        <f t="shared" si="28"/>
        <v>-3.9656087696542812</v>
      </c>
      <c r="E445" s="55">
        <f t="shared" si="28"/>
        <v>-1.8662666558555685</v>
      </c>
      <c r="F445" s="55">
        <f t="shared" si="28"/>
        <v>1.8177176410518285</v>
      </c>
      <c r="G445" s="55">
        <f t="shared" si="28"/>
        <v>2.9139759228254718</v>
      </c>
      <c r="H445" s="55">
        <f t="shared" si="28"/>
        <v>-12.12764076725891</v>
      </c>
      <c r="I445" s="55">
        <f t="shared" si="28"/>
        <v>8.4326654831346559</v>
      </c>
    </row>
    <row r="446" spans="1:9" ht="11.25" customHeight="1">
      <c r="A446" s="1071"/>
      <c r="B446" s="45" t="s">
        <v>182</v>
      </c>
      <c r="C446" s="54">
        <f t="shared" si="28"/>
        <v>3.3658968594590988</v>
      </c>
      <c r="D446" s="55">
        <f t="shared" si="28"/>
        <v>1.1913862322410438</v>
      </c>
      <c r="E446" s="55">
        <f t="shared" si="28"/>
        <v>4.7752960172228143</v>
      </c>
      <c r="F446" s="55">
        <f t="shared" si="28"/>
        <v>2.2791293213828396</v>
      </c>
      <c r="G446" s="55">
        <f t="shared" si="28"/>
        <v>12.336479549594316</v>
      </c>
      <c r="H446" s="55">
        <f t="shared" si="28"/>
        <v>5.9535149552295792</v>
      </c>
      <c r="I446" s="55">
        <f t="shared" si="28"/>
        <v>10.139213995318471</v>
      </c>
    </row>
    <row r="447" spans="1:9" ht="11.25" customHeight="1">
      <c r="A447" s="1071"/>
      <c r="B447" s="45" t="s">
        <v>183</v>
      </c>
      <c r="C447" s="54">
        <f t="shared" si="28"/>
        <v>3.7131275046696146</v>
      </c>
      <c r="D447" s="55">
        <f t="shared" si="28"/>
        <v>3.6117829892149018</v>
      </c>
      <c r="E447" s="55">
        <f t="shared" si="28"/>
        <v>1.296846435100548</v>
      </c>
      <c r="F447" s="55">
        <f t="shared" si="28"/>
        <v>2.1901279707495291</v>
      </c>
      <c r="G447" s="55">
        <f t="shared" si="28"/>
        <v>10.971191995859925</v>
      </c>
      <c r="H447" s="55">
        <f t="shared" si="28"/>
        <v>-1.7122550075382321</v>
      </c>
      <c r="I447" s="55">
        <f t="shared" si="28"/>
        <v>12.82886168272988</v>
      </c>
    </row>
    <row r="448" spans="1:9" ht="11.25" customHeight="1">
      <c r="A448" s="1071"/>
      <c r="B448" s="45" t="s">
        <v>184</v>
      </c>
      <c r="C448" s="54">
        <f t="shared" si="28"/>
        <v>2.4889934446149056</v>
      </c>
      <c r="D448" s="55">
        <f t="shared" si="28"/>
        <v>-5.0626574969996341E-2</v>
      </c>
      <c r="E448" s="55">
        <f t="shared" si="28"/>
        <v>1.1296116703774004</v>
      </c>
      <c r="F448" s="55">
        <f t="shared" si="28"/>
        <v>3.0750778764305124</v>
      </c>
      <c r="G448" s="55">
        <f t="shared" si="28"/>
        <v>13.434489813315139</v>
      </c>
      <c r="H448" s="55">
        <f t="shared" si="28"/>
        <v>17.466044142614606</v>
      </c>
      <c r="I448" s="55">
        <f t="shared" si="28"/>
        <v>6.0991605456453186</v>
      </c>
    </row>
    <row r="449" spans="1:9" ht="11.25" customHeight="1">
      <c r="A449" s="1071"/>
      <c r="B449" s="45" t="s">
        <v>185</v>
      </c>
      <c r="C449" s="54">
        <f t="shared" si="28"/>
        <v>2.5899186310093256</v>
      </c>
      <c r="D449" s="55">
        <f t="shared" si="28"/>
        <v>1.0320656063726972</v>
      </c>
      <c r="E449" s="55">
        <f t="shared" si="28"/>
        <v>1.2189524149538471</v>
      </c>
      <c r="F449" s="55">
        <f t="shared" si="28"/>
        <v>0.20181938671004218</v>
      </c>
      <c r="G449" s="55">
        <f t="shared" si="28"/>
        <v>11.414816583114501</v>
      </c>
      <c r="H449" s="55">
        <f t="shared" si="28"/>
        <v>34.701650444350406</v>
      </c>
      <c r="I449" s="55">
        <f t="shared" si="28"/>
        <v>2.8522039757994833</v>
      </c>
    </row>
    <row r="450" spans="1:9" ht="11.25" customHeight="1">
      <c r="A450" s="1071"/>
      <c r="B450" s="45" t="s">
        <v>186</v>
      </c>
      <c r="C450" s="54">
        <f t="shared" si="28"/>
        <v>3.9064736433157492</v>
      </c>
      <c r="D450" s="55">
        <f t="shared" si="28"/>
        <v>2.5969675417710363</v>
      </c>
      <c r="E450" s="55">
        <f t="shared" si="28"/>
        <v>7.2420425801011703</v>
      </c>
      <c r="F450" s="55">
        <f t="shared" si="28"/>
        <v>-1.8974710779880866</v>
      </c>
      <c r="G450" s="55">
        <f t="shared" si="28"/>
        <v>9.9020590730315377</v>
      </c>
      <c r="H450" s="55">
        <f t="shared" si="28"/>
        <v>13.162258191867366</v>
      </c>
      <c r="I450" s="55">
        <f t="shared" si="28"/>
        <v>2.4174681570054588</v>
      </c>
    </row>
    <row r="451" spans="1:9" ht="11.25" hidden="1" customHeight="1">
      <c r="A451" s="1071"/>
      <c r="B451" s="45" t="s">
        <v>187</v>
      </c>
      <c r="C451" s="54">
        <f t="shared" si="28"/>
        <v>-100</v>
      </c>
      <c r="D451" s="55">
        <f t="shared" si="28"/>
        <v>-100</v>
      </c>
      <c r="E451" s="55">
        <f t="shared" si="28"/>
        <v>-100</v>
      </c>
      <c r="F451" s="55">
        <f t="shared" si="28"/>
        <v>-100</v>
      </c>
      <c r="G451" s="55">
        <f t="shared" si="28"/>
        <v>-100</v>
      </c>
      <c r="H451" s="55">
        <f t="shared" si="28"/>
        <v>-100</v>
      </c>
      <c r="I451" s="55">
        <f t="shared" si="28"/>
        <v>-100</v>
      </c>
    </row>
    <row r="452" spans="1:9" ht="6.95" customHeight="1">
      <c r="A452" s="1071"/>
      <c r="B452" s="45"/>
      <c r="C452" s="54"/>
      <c r="D452" s="55"/>
      <c r="E452" s="55"/>
      <c r="F452" s="55"/>
      <c r="G452" s="55"/>
      <c r="H452" s="55"/>
      <c r="I452" s="55"/>
    </row>
    <row r="453" spans="1:9" ht="11.25" hidden="1" customHeight="1">
      <c r="A453" s="1202" t="s">
        <v>188</v>
      </c>
      <c r="B453" s="1203"/>
      <c r="C453" s="54">
        <f t="shared" ref="C453:I464" si="29">SUM(C242/C215*100-100)</f>
        <v>3.8802449060043784</v>
      </c>
      <c r="D453" s="55">
        <f t="shared" si="29"/>
        <v>7.8111523860618917</v>
      </c>
      <c r="E453" s="55">
        <f t="shared" si="29"/>
        <v>1.7207542876646045</v>
      </c>
      <c r="F453" s="55">
        <f t="shared" si="29"/>
        <v>1.9903118891816121</v>
      </c>
      <c r="G453" s="55">
        <f t="shared" si="29"/>
        <v>-0.41958666250056353</v>
      </c>
      <c r="H453" s="55">
        <f t="shared" si="29"/>
        <v>-14.832179009057</v>
      </c>
      <c r="I453" s="55">
        <f t="shared" si="29"/>
        <v>-8.281338627339764</v>
      </c>
    </row>
    <row r="454" spans="1:9" ht="11.25" hidden="1" customHeight="1">
      <c r="A454" s="1202" t="s">
        <v>189</v>
      </c>
      <c r="B454" s="1203"/>
      <c r="C454" s="54">
        <f t="shared" si="29"/>
        <v>2.6267860627479962</v>
      </c>
      <c r="D454" s="55">
        <f t="shared" si="29"/>
        <v>5.1638992627276679</v>
      </c>
      <c r="E454" s="55">
        <f t="shared" si="29"/>
        <v>1.9012966097271828</v>
      </c>
      <c r="F454" s="55">
        <f t="shared" si="29"/>
        <v>2.1831067425233925</v>
      </c>
      <c r="G454" s="55">
        <f t="shared" si="29"/>
        <v>1.6345804576825174</v>
      </c>
      <c r="H454" s="55">
        <f t="shared" si="29"/>
        <v>-28.957493162749742</v>
      </c>
      <c r="I454" s="55">
        <f t="shared" si="29"/>
        <v>-1.5567831264796723</v>
      </c>
    </row>
    <row r="455" spans="1:9" ht="11.25" hidden="1" customHeight="1">
      <c r="A455" s="1202" t="s">
        <v>190</v>
      </c>
      <c r="B455" s="1203"/>
      <c r="C455" s="54">
        <f t="shared" si="29"/>
        <v>2.761113014276944</v>
      </c>
      <c r="D455" s="55">
        <f t="shared" si="29"/>
        <v>4.5085692028044662</v>
      </c>
      <c r="E455" s="55">
        <f t="shared" si="29"/>
        <v>2.3164423104404079</v>
      </c>
      <c r="F455" s="55">
        <f t="shared" si="29"/>
        <v>3.2357579455066627</v>
      </c>
      <c r="G455" s="55">
        <f t="shared" si="29"/>
        <v>3.7273089398509143</v>
      </c>
      <c r="H455" s="55">
        <f t="shared" si="29"/>
        <v>-25.913338997451149</v>
      </c>
      <c r="I455" s="55">
        <f t="shared" si="29"/>
        <v>-1.3231323132313264</v>
      </c>
    </row>
    <row r="456" spans="1:9" ht="11.25" hidden="1" customHeight="1">
      <c r="A456" s="1202" t="s">
        <v>191</v>
      </c>
      <c r="B456" s="1203"/>
      <c r="C456" s="54">
        <f t="shared" si="29"/>
        <v>2.043000878154615</v>
      </c>
      <c r="D456" s="55">
        <f t="shared" si="29"/>
        <v>3.0271500911728708</v>
      </c>
      <c r="E456" s="55">
        <f t="shared" si="29"/>
        <v>2.3430453222217835</v>
      </c>
      <c r="F456" s="55">
        <f t="shared" si="29"/>
        <v>2.846494452327633</v>
      </c>
      <c r="G456" s="55">
        <f t="shared" si="29"/>
        <v>1.982192071231708</v>
      </c>
      <c r="H456" s="55">
        <f t="shared" si="29"/>
        <v>-23.869475847893113</v>
      </c>
      <c r="I456" s="55">
        <f t="shared" si="29"/>
        <v>4.5710534498842605</v>
      </c>
    </row>
    <row r="457" spans="1:9" ht="11.25" hidden="1" customHeight="1">
      <c r="A457" s="1202" t="s">
        <v>192</v>
      </c>
      <c r="B457" s="1203"/>
      <c r="C457" s="54">
        <f t="shared" si="29"/>
        <v>2.805912885708068</v>
      </c>
      <c r="D457" s="55">
        <f t="shared" si="29"/>
        <v>3.7982077917725121</v>
      </c>
      <c r="E457" s="55">
        <f t="shared" si="29"/>
        <v>2.3140025605766112</v>
      </c>
      <c r="F457" s="55">
        <f t="shared" si="29"/>
        <v>2.9157891513590641</v>
      </c>
      <c r="G457" s="55">
        <f t="shared" si="29"/>
        <v>3.899107924926227</v>
      </c>
      <c r="H457" s="55">
        <f t="shared" si="29"/>
        <v>-20.571890305239023</v>
      </c>
      <c r="I457" s="55">
        <f t="shared" si="29"/>
        <v>9.4070838318355072</v>
      </c>
    </row>
    <row r="458" spans="1:9" ht="11.25" hidden="1" customHeight="1">
      <c r="A458" s="1202" t="s">
        <v>193</v>
      </c>
      <c r="B458" s="1203"/>
      <c r="C458" s="54">
        <f t="shared" si="29"/>
        <v>1.9521739540409726</v>
      </c>
      <c r="D458" s="55">
        <f t="shared" si="29"/>
        <v>2.4048363888165909</v>
      </c>
      <c r="E458" s="55">
        <f t="shared" si="29"/>
        <v>1.5988032674313644</v>
      </c>
      <c r="F458" s="55">
        <f t="shared" si="29"/>
        <v>2.7328509209690708</v>
      </c>
      <c r="G458" s="55">
        <f t="shared" si="29"/>
        <v>3.7258983578292089</v>
      </c>
      <c r="H458" s="55">
        <f t="shared" si="29"/>
        <v>-19.24423937515634</v>
      </c>
      <c r="I458" s="55">
        <f t="shared" si="29"/>
        <v>9.2317521162753593</v>
      </c>
    </row>
    <row r="459" spans="1:9" ht="11.25" hidden="1" customHeight="1">
      <c r="A459" s="1202" t="s">
        <v>194</v>
      </c>
      <c r="B459" s="1203"/>
      <c r="C459" s="54">
        <f t="shared" si="29"/>
        <v>2.1606956605620269</v>
      </c>
      <c r="D459" s="55">
        <f t="shared" si="29"/>
        <v>2.2254661358850143</v>
      </c>
      <c r="E459" s="55">
        <f t="shared" si="29"/>
        <v>2.06459352328487</v>
      </c>
      <c r="F459" s="55">
        <f t="shared" si="29"/>
        <v>2.6645662311635334</v>
      </c>
      <c r="G459" s="55">
        <f t="shared" si="29"/>
        <v>4.9726373079666359</v>
      </c>
      <c r="H459" s="55">
        <f t="shared" si="29"/>
        <v>-16.035996701110946</v>
      </c>
      <c r="I459" s="55">
        <f t="shared" si="29"/>
        <v>9.3735561373787135</v>
      </c>
    </row>
    <row r="460" spans="1:9" ht="11.25" hidden="1" customHeight="1">
      <c r="A460" s="1202" t="s">
        <v>195</v>
      </c>
      <c r="B460" s="1203"/>
      <c r="C460" s="54">
        <f t="shared" si="29"/>
        <v>2.3501605060820054</v>
      </c>
      <c r="D460" s="55">
        <f t="shared" si="29"/>
        <v>2.3991893858748625</v>
      </c>
      <c r="E460" s="55">
        <f t="shared" si="29"/>
        <v>1.9714066294875323</v>
      </c>
      <c r="F460" s="55">
        <f t="shared" si="29"/>
        <v>2.6093323003839544</v>
      </c>
      <c r="G460" s="55">
        <f t="shared" si="29"/>
        <v>5.7046326458654448</v>
      </c>
      <c r="H460" s="55">
        <f t="shared" si="29"/>
        <v>-14.586103904597877</v>
      </c>
      <c r="I460" s="55">
        <f t="shared" si="29"/>
        <v>9.8185233638589722</v>
      </c>
    </row>
    <row r="461" spans="1:9" ht="11.25" hidden="1" customHeight="1">
      <c r="A461" s="1202" t="s">
        <v>196</v>
      </c>
      <c r="B461" s="1203"/>
      <c r="C461" s="54">
        <f t="shared" si="29"/>
        <v>2.36582730074295</v>
      </c>
      <c r="D461" s="55">
        <f t="shared" si="29"/>
        <v>2.1198371900692479</v>
      </c>
      <c r="E461" s="55">
        <f t="shared" si="29"/>
        <v>1.8766017801488601</v>
      </c>
      <c r="F461" s="55">
        <f t="shared" si="29"/>
        <v>2.6620971044551283</v>
      </c>
      <c r="G461" s="55">
        <f t="shared" si="29"/>
        <v>6.5541518528407323</v>
      </c>
      <c r="H461" s="55">
        <f t="shared" si="29"/>
        <v>-11.600205610802476</v>
      </c>
      <c r="I461" s="55">
        <f t="shared" si="29"/>
        <v>9.3968414478184457</v>
      </c>
    </row>
    <row r="462" spans="1:9" ht="11.25" hidden="1" customHeight="1">
      <c r="A462" s="1202" t="s">
        <v>197</v>
      </c>
      <c r="B462" s="1203"/>
      <c r="C462" s="54">
        <f t="shared" si="29"/>
        <v>2.3897406842619944</v>
      </c>
      <c r="D462" s="55">
        <f t="shared" si="29"/>
        <v>2.0043995904229632</v>
      </c>
      <c r="E462" s="55">
        <f t="shared" si="29"/>
        <v>1.8057999741930502</v>
      </c>
      <c r="F462" s="55">
        <f t="shared" si="29"/>
        <v>2.3881438051650292</v>
      </c>
      <c r="G462" s="55">
        <f t="shared" si="29"/>
        <v>7.0661352711667718</v>
      </c>
      <c r="H462" s="55">
        <f t="shared" si="29"/>
        <v>-7.6436979044243998</v>
      </c>
      <c r="I462" s="55">
        <f t="shared" si="29"/>
        <v>8.6933439511580133</v>
      </c>
    </row>
    <row r="463" spans="1:9" ht="11.25" customHeight="1">
      <c r="A463" s="1202" t="s">
        <v>198</v>
      </c>
      <c r="B463" s="1203"/>
      <c r="C463" s="54">
        <f t="shared" si="29"/>
        <v>2.5393234806066545</v>
      </c>
      <c r="D463" s="55">
        <f t="shared" si="29"/>
        <v>2.064323462272128</v>
      </c>
      <c r="E463" s="55">
        <f t="shared" si="29"/>
        <v>2.3187757182461297</v>
      </c>
      <c r="F463" s="55">
        <f t="shared" si="29"/>
        <v>1.9719359132184735</v>
      </c>
      <c r="G463" s="55">
        <f t="shared" si="29"/>
        <v>7.344141583286401</v>
      </c>
      <c r="H463" s="55">
        <f t="shared" si="29"/>
        <v>-5.5062094922898552</v>
      </c>
      <c r="I463" s="55">
        <f t="shared" si="29"/>
        <v>8.111851057936633</v>
      </c>
    </row>
    <row r="464" spans="1:9" ht="11.25" hidden="1" customHeight="1">
      <c r="A464" s="1202" t="s">
        <v>199</v>
      </c>
      <c r="B464" s="1203"/>
      <c r="C464" s="54">
        <f t="shared" si="29"/>
        <v>-6.015743912818877</v>
      </c>
      <c r="D464" s="55">
        <f t="shared" si="29"/>
        <v>-6.5110736946225671</v>
      </c>
      <c r="E464" s="55">
        <f t="shared" si="29"/>
        <v>-6.1803798189818338</v>
      </c>
      <c r="F464" s="55">
        <f t="shared" si="29"/>
        <v>-6.6899627696498527</v>
      </c>
      <c r="G464" s="55">
        <f t="shared" si="29"/>
        <v>-1.3043342265225135</v>
      </c>
      <c r="H464" s="55">
        <f t="shared" si="29"/>
        <v>-12.628255130205218</v>
      </c>
      <c r="I464" s="55">
        <f t="shared" si="29"/>
        <v>-0.86354450787901271</v>
      </c>
    </row>
    <row r="466" spans="1:9" ht="24.95" customHeight="1">
      <c r="A466" s="1206" t="s">
        <v>743</v>
      </c>
      <c r="B466" s="1257"/>
      <c r="C466" s="1257"/>
      <c r="D466" s="1257"/>
      <c r="E466" s="1257"/>
      <c r="F466" s="1257"/>
      <c r="G466" s="1257"/>
      <c r="H466" s="1257"/>
      <c r="I466" s="1257"/>
    </row>
    <row r="467" spans="1:9" ht="24.95" customHeight="1">
      <c r="A467" s="1206" t="s">
        <v>742</v>
      </c>
      <c r="B467" s="1257"/>
      <c r="C467" s="1257"/>
      <c r="D467" s="1257"/>
      <c r="E467" s="1257"/>
      <c r="F467" s="1257"/>
      <c r="G467" s="1257"/>
      <c r="H467" s="1257"/>
      <c r="I467" s="1257"/>
    </row>
    <row r="468" spans="1:9" ht="24.95" customHeight="1">
      <c r="A468" s="1206" t="s">
        <v>497</v>
      </c>
      <c r="B468" s="1216"/>
      <c r="C468" s="1216"/>
      <c r="D468" s="1216"/>
      <c r="E468" s="1216"/>
      <c r="F468" s="1216"/>
      <c r="G468" s="1216"/>
      <c r="H468" s="1216"/>
      <c r="I468" s="1216"/>
    </row>
  </sheetData>
  <mergeCells count="212">
    <mergeCell ref="A3:H3"/>
    <mergeCell ref="C17:I17"/>
    <mergeCell ref="A26:B26"/>
    <mergeCell ref="A27:B27"/>
    <mergeCell ref="A28:B28"/>
    <mergeCell ref="A29:B29"/>
    <mergeCell ref="A36:B36"/>
    <mergeCell ref="A37:B37"/>
    <mergeCell ref="A39:B39"/>
    <mergeCell ref="A53:B53"/>
    <mergeCell ref="A54:B54"/>
    <mergeCell ref="A55:B55"/>
    <mergeCell ref="A30:B30"/>
    <mergeCell ref="A31:B31"/>
    <mergeCell ref="A32:B32"/>
    <mergeCell ref="A33:B33"/>
    <mergeCell ref="A34:B34"/>
    <mergeCell ref="A35:B35"/>
    <mergeCell ref="A62:B62"/>
    <mergeCell ref="A63:B63"/>
    <mergeCell ref="A64:B64"/>
    <mergeCell ref="A80:B80"/>
    <mergeCell ref="A81:B81"/>
    <mergeCell ref="A82:B82"/>
    <mergeCell ref="A56:B56"/>
    <mergeCell ref="A57:B57"/>
    <mergeCell ref="A58:B58"/>
    <mergeCell ref="A59:B59"/>
    <mergeCell ref="A60:B60"/>
    <mergeCell ref="A61:B61"/>
    <mergeCell ref="A89:B89"/>
    <mergeCell ref="A90:B90"/>
    <mergeCell ref="A91:B91"/>
    <mergeCell ref="A107:B107"/>
    <mergeCell ref="A108:B108"/>
    <mergeCell ref="A109:B109"/>
    <mergeCell ref="A83:B83"/>
    <mergeCell ref="A84:B84"/>
    <mergeCell ref="A85:B85"/>
    <mergeCell ref="A86:B86"/>
    <mergeCell ref="A87:B87"/>
    <mergeCell ref="A88:B88"/>
    <mergeCell ref="A116:B116"/>
    <mergeCell ref="A117:B117"/>
    <mergeCell ref="A118:B118"/>
    <mergeCell ref="A134:B134"/>
    <mergeCell ref="A135:B135"/>
    <mergeCell ref="A136:B136"/>
    <mergeCell ref="A110:B110"/>
    <mergeCell ref="A111:B111"/>
    <mergeCell ref="A112:B112"/>
    <mergeCell ref="A113:B113"/>
    <mergeCell ref="A114:B114"/>
    <mergeCell ref="A115:B115"/>
    <mergeCell ref="A143:B143"/>
    <mergeCell ref="A144:B144"/>
    <mergeCell ref="A145:B145"/>
    <mergeCell ref="A161:B161"/>
    <mergeCell ref="A162:B162"/>
    <mergeCell ref="A163:B163"/>
    <mergeCell ref="A137:B137"/>
    <mergeCell ref="A138:B138"/>
    <mergeCell ref="A139:B139"/>
    <mergeCell ref="A140:B140"/>
    <mergeCell ref="A141:B141"/>
    <mergeCell ref="A142:B142"/>
    <mergeCell ref="A170:B170"/>
    <mergeCell ref="A171:B171"/>
    <mergeCell ref="A172:B172"/>
    <mergeCell ref="A188:B188"/>
    <mergeCell ref="A189:B189"/>
    <mergeCell ref="A190:B190"/>
    <mergeCell ref="A164:B164"/>
    <mergeCell ref="A165:B165"/>
    <mergeCell ref="A166:B166"/>
    <mergeCell ref="A167:B167"/>
    <mergeCell ref="A168:B168"/>
    <mergeCell ref="A169:B169"/>
    <mergeCell ref="A197:B197"/>
    <mergeCell ref="A198:B198"/>
    <mergeCell ref="A199:B199"/>
    <mergeCell ref="A215:B215"/>
    <mergeCell ref="A216:B216"/>
    <mergeCell ref="A217:B217"/>
    <mergeCell ref="A191:B191"/>
    <mergeCell ref="A192:B192"/>
    <mergeCell ref="A193:B193"/>
    <mergeCell ref="A194:B194"/>
    <mergeCell ref="A195:B195"/>
    <mergeCell ref="A196:B196"/>
    <mergeCell ref="A224:B224"/>
    <mergeCell ref="A225:B225"/>
    <mergeCell ref="A226:B226"/>
    <mergeCell ref="A242:B242"/>
    <mergeCell ref="A243:B243"/>
    <mergeCell ref="A244:B244"/>
    <mergeCell ref="A218:B218"/>
    <mergeCell ref="A219:B219"/>
    <mergeCell ref="A220:B220"/>
    <mergeCell ref="A221:B221"/>
    <mergeCell ref="A222:B222"/>
    <mergeCell ref="A223:B223"/>
    <mergeCell ref="A251:B251"/>
    <mergeCell ref="A252:B252"/>
    <mergeCell ref="A253:B253"/>
    <mergeCell ref="C255:I255"/>
    <mergeCell ref="C256:I256"/>
    <mergeCell ref="A264:B264"/>
    <mergeCell ref="A245:B245"/>
    <mergeCell ref="A246:B246"/>
    <mergeCell ref="A247:B247"/>
    <mergeCell ref="A248:B248"/>
    <mergeCell ref="A249:B249"/>
    <mergeCell ref="A250:B250"/>
    <mergeCell ref="A271:B271"/>
    <mergeCell ref="A272:B272"/>
    <mergeCell ref="A273:B273"/>
    <mergeCell ref="A274:B274"/>
    <mergeCell ref="A275:B275"/>
    <mergeCell ref="A291:B291"/>
    <mergeCell ref="A265:B265"/>
    <mergeCell ref="A266:B266"/>
    <mergeCell ref="A267:B267"/>
    <mergeCell ref="A268:B268"/>
    <mergeCell ref="A269:B269"/>
    <mergeCell ref="A270:B270"/>
    <mergeCell ref="A298:B298"/>
    <mergeCell ref="A299:B299"/>
    <mergeCell ref="A300:B300"/>
    <mergeCell ref="A301:B301"/>
    <mergeCell ref="A302:B302"/>
    <mergeCell ref="A318:B318"/>
    <mergeCell ref="A292:B292"/>
    <mergeCell ref="A293:B293"/>
    <mergeCell ref="A294:B294"/>
    <mergeCell ref="A295:B295"/>
    <mergeCell ref="A296:B296"/>
    <mergeCell ref="A297:B297"/>
    <mergeCell ref="A325:B325"/>
    <mergeCell ref="A326:B326"/>
    <mergeCell ref="A327:B327"/>
    <mergeCell ref="A328:B328"/>
    <mergeCell ref="A329:B329"/>
    <mergeCell ref="A345:B345"/>
    <mergeCell ref="A319:B319"/>
    <mergeCell ref="A320:B320"/>
    <mergeCell ref="A321:B321"/>
    <mergeCell ref="A322:B322"/>
    <mergeCell ref="A323:B323"/>
    <mergeCell ref="A324:B324"/>
    <mergeCell ref="A352:B352"/>
    <mergeCell ref="A353:B353"/>
    <mergeCell ref="A354:B354"/>
    <mergeCell ref="A355:B355"/>
    <mergeCell ref="A356:B356"/>
    <mergeCell ref="A372:B372"/>
    <mergeCell ref="A346:B346"/>
    <mergeCell ref="A347:B347"/>
    <mergeCell ref="A348:B348"/>
    <mergeCell ref="A349:B349"/>
    <mergeCell ref="A350:B350"/>
    <mergeCell ref="A351:B351"/>
    <mergeCell ref="A379:B379"/>
    <mergeCell ref="A380:B380"/>
    <mergeCell ref="A381:B381"/>
    <mergeCell ref="A382:B382"/>
    <mergeCell ref="A383:B383"/>
    <mergeCell ref="A399:B399"/>
    <mergeCell ref="A373:B373"/>
    <mergeCell ref="A374:B374"/>
    <mergeCell ref="A375:B375"/>
    <mergeCell ref="A376:B376"/>
    <mergeCell ref="A377:B377"/>
    <mergeCell ref="A378:B378"/>
    <mergeCell ref="A406:B406"/>
    <mergeCell ref="A407:B407"/>
    <mergeCell ref="A408:B408"/>
    <mergeCell ref="A409:B409"/>
    <mergeCell ref="A410:B410"/>
    <mergeCell ref="A426:B426"/>
    <mergeCell ref="A400:B400"/>
    <mergeCell ref="A401:B401"/>
    <mergeCell ref="A402:B402"/>
    <mergeCell ref="A403:B403"/>
    <mergeCell ref="A404:B404"/>
    <mergeCell ref="A405:B405"/>
    <mergeCell ref="A433:B433"/>
    <mergeCell ref="A434:B434"/>
    <mergeCell ref="A435:B435"/>
    <mergeCell ref="A436:B436"/>
    <mergeCell ref="A437:B437"/>
    <mergeCell ref="A453:B453"/>
    <mergeCell ref="A427:B427"/>
    <mergeCell ref="A428:B428"/>
    <mergeCell ref="A429:B429"/>
    <mergeCell ref="A430:B430"/>
    <mergeCell ref="A431:B431"/>
    <mergeCell ref="A432:B432"/>
    <mergeCell ref="A467:I467"/>
    <mergeCell ref="A468:I468"/>
    <mergeCell ref="A460:B460"/>
    <mergeCell ref="A461:B461"/>
    <mergeCell ref="A462:B462"/>
    <mergeCell ref="A463:B463"/>
    <mergeCell ref="A464:B464"/>
    <mergeCell ref="A466:I466"/>
    <mergeCell ref="A454:B454"/>
    <mergeCell ref="A455:B455"/>
    <mergeCell ref="A456:B456"/>
    <mergeCell ref="A457:B457"/>
    <mergeCell ref="A458:B458"/>
    <mergeCell ref="A459:B459"/>
  </mergeCells>
  <printOptions horizontalCentered="1"/>
  <pageMargins left="0.59055118110236227" right="0.59055118110236227" top="0.43" bottom="0.34" header="0.31496062992125984" footer="0.31496062992125984"/>
  <pageSetup paperSize="9" scale="79" orientation="portrait" horizontalDpi="300" verticalDpi="300" r:id="rId1"/>
  <headerFooter alignWithMargins="0"/>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8">
    <tabColor theme="0" tint="-0.34998626667073579"/>
    <pageSetUpPr fitToPage="1"/>
  </sheetPr>
  <dimension ref="A1:J408"/>
  <sheetViews>
    <sheetView zoomScale="105" zoomScaleNormal="105" zoomScaleSheetLayoutView="55" workbookViewId="0"/>
  </sheetViews>
  <sheetFormatPr baseColWidth="10" defaultRowHeight="11.25" customHeight="1"/>
  <cols>
    <col min="1" max="2" width="5.7109375" style="62" customWidth="1"/>
    <col min="3" max="9" width="10.7109375" style="62" customWidth="1"/>
    <col min="10" max="16384" width="11.42578125" style="62"/>
  </cols>
  <sheetData>
    <row r="1" spans="1:9" ht="11.25" customHeight="1">
      <c r="I1" s="1" t="s">
        <v>549</v>
      </c>
    </row>
    <row r="3" spans="1:9" s="59" customFormat="1" ht="11.25" customHeight="1">
      <c r="A3" s="3" t="s">
        <v>148</v>
      </c>
      <c r="B3" s="173"/>
      <c r="C3" s="95"/>
      <c r="D3" s="95"/>
      <c r="E3" s="95"/>
      <c r="F3" s="95"/>
      <c r="G3" s="95"/>
      <c r="H3" s="95"/>
      <c r="I3" s="95"/>
    </row>
    <row r="4" spans="1:9" s="59" customFormat="1" ht="11.25" customHeight="1">
      <c r="A4" s="1212" t="s">
        <v>1028</v>
      </c>
      <c r="B4" s="1212"/>
      <c r="C4" s="1212"/>
      <c r="D4" s="1212"/>
      <c r="E4" s="1212"/>
      <c r="F4" s="1212"/>
      <c r="G4" s="1212"/>
      <c r="H4" s="1212"/>
      <c r="I4" s="95"/>
    </row>
    <row r="5" spans="1:9" s="59" customFormat="1" ht="11.25" customHeight="1">
      <c r="A5" s="378" t="s">
        <v>1031</v>
      </c>
      <c r="B5" s="173"/>
      <c r="C5" s="95"/>
      <c r="D5" s="95"/>
      <c r="E5" s="95"/>
      <c r="F5" s="95"/>
      <c r="G5" s="95"/>
      <c r="H5" s="95"/>
      <c r="I5" s="95"/>
    </row>
    <row r="6" spans="1:9" s="60" customFormat="1" ht="11.25" customHeight="1">
      <c r="A6" s="346"/>
      <c r="B6" s="347"/>
      <c r="C6" s="243"/>
      <c r="D6" s="243"/>
      <c r="E6" s="243"/>
      <c r="F6" s="243"/>
      <c r="G6" s="243"/>
      <c r="H6" s="243"/>
      <c r="I6" s="243"/>
    </row>
    <row r="7" spans="1:9" s="60" customFormat="1" ht="11.25" customHeight="1">
      <c r="A7" s="168" t="s">
        <v>846</v>
      </c>
      <c r="B7" s="347"/>
      <c r="C7" s="243"/>
      <c r="D7" s="243"/>
      <c r="E7" s="243"/>
      <c r="F7" s="243"/>
      <c r="G7" s="243"/>
      <c r="H7" s="243"/>
      <c r="I7" s="243"/>
    </row>
    <row r="8" spans="1:9" s="60" customFormat="1" ht="11.25" customHeight="1">
      <c r="A8" s="346"/>
      <c r="B8" s="347"/>
      <c r="C8" s="243"/>
      <c r="D8" s="243"/>
      <c r="E8" s="243"/>
      <c r="F8" s="243"/>
      <c r="G8" s="243"/>
      <c r="H8" s="243"/>
      <c r="I8" s="243"/>
    </row>
    <row r="9" spans="1:9" s="60" customFormat="1" ht="11.25" customHeight="1">
      <c r="A9" s="132" t="s">
        <v>139</v>
      </c>
      <c r="B9" s="347"/>
      <c r="C9" s="243"/>
      <c r="D9" s="243"/>
      <c r="E9" s="243"/>
      <c r="F9" s="243"/>
      <c r="G9" s="243"/>
      <c r="H9" s="243"/>
      <c r="I9" s="243"/>
    </row>
    <row r="10" spans="1:9" ht="11.25" customHeight="1">
      <c r="A10" s="258"/>
      <c r="B10" s="305"/>
      <c r="C10" s="258"/>
      <c r="D10" s="258"/>
      <c r="E10" s="258"/>
      <c r="F10" s="258"/>
      <c r="G10" s="258"/>
      <c r="H10" s="258"/>
      <c r="I10" s="258"/>
    </row>
    <row r="11" spans="1:9" ht="11.25" customHeight="1">
      <c r="B11" s="63"/>
    </row>
    <row r="12" spans="1:9" ht="11.25" customHeight="1">
      <c r="A12" s="13"/>
      <c r="B12" s="14"/>
      <c r="C12" s="1253" t="s">
        <v>515</v>
      </c>
      <c r="D12" s="16" t="s">
        <v>516</v>
      </c>
      <c r="E12" s="17"/>
      <c r="F12" s="17"/>
      <c r="G12" s="17"/>
      <c r="H12" s="17"/>
      <c r="I12" s="17"/>
    </row>
    <row r="13" spans="1:9" ht="11.25" customHeight="1">
      <c r="A13" s="18" t="s">
        <v>153</v>
      </c>
      <c r="B13" s="19"/>
      <c r="C13" s="1313"/>
      <c r="D13" s="21" t="s">
        <v>154</v>
      </c>
      <c r="E13" s="22"/>
      <c r="F13" s="22"/>
      <c r="G13" s="22"/>
      <c r="H13" s="22"/>
      <c r="I13" s="22"/>
    </row>
    <row r="14" spans="1:9" ht="11.25" customHeight="1">
      <c r="A14" s="22" t="s">
        <v>155</v>
      </c>
      <c r="B14" s="18"/>
      <c r="C14" s="1313"/>
      <c r="D14" s="1253" t="s">
        <v>517</v>
      </c>
      <c r="E14" s="1253" t="s">
        <v>518</v>
      </c>
      <c r="F14" s="1253" t="s">
        <v>519</v>
      </c>
      <c r="G14" s="1253" t="s">
        <v>520</v>
      </c>
      <c r="H14" s="1253" t="s">
        <v>521</v>
      </c>
      <c r="I14" s="1230" t="s">
        <v>522</v>
      </c>
    </row>
    <row r="15" spans="1:9" ht="11.25" customHeight="1">
      <c r="A15" s="18"/>
      <c r="B15" s="18"/>
      <c r="C15" s="1313"/>
      <c r="D15" s="1311"/>
      <c r="E15" s="1311"/>
      <c r="F15" s="1311"/>
      <c r="G15" s="1311"/>
      <c r="H15" s="1313"/>
      <c r="I15" s="1309"/>
    </row>
    <row r="16" spans="1:9" ht="11.25" customHeight="1">
      <c r="A16" s="27" t="s">
        <v>523</v>
      </c>
      <c r="B16" s="27"/>
      <c r="C16" s="1313"/>
      <c r="D16" s="1311"/>
      <c r="E16" s="1311"/>
      <c r="F16" s="1311"/>
      <c r="G16" s="1311"/>
      <c r="H16" s="1313"/>
      <c r="I16" s="1309"/>
    </row>
    <row r="17" spans="1:10" ht="11.25" customHeight="1">
      <c r="A17" s="22" t="s">
        <v>524</v>
      </c>
      <c r="B17" s="27"/>
      <c r="C17" s="1313"/>
      <c r="D17" s="1311"/>
      <c r="E17" s="1311"/>
      <c r="F17" s="1311"/>
      <c r="G17" s="1311"/>
      <c r="H17" s="1313"/>
      <c r="I17" s="1309"/>
    </row>
    <row r="18" spans="1:10" ht="11.25" customHeight="1">
      <c r="A18" s="28"/>
      <c r="B18" s="29"/>
      <c r="C18" s="1314"/>
      <c r="D18" s="1312"/>
      <c r="E18" s="1312"/>
      <c r="F18" s="1312"/>
      <c r="G18" s="1312"/>
      <c r="H18" s="1314"/>
      <c r="I18" s="1310"/>
    </row>
    <row r="19" spans="1:10" ht="11.25" customHeight="1">
      <c r="A19" s="33"/>
      <c r="B19" s="33"/>
      <c r="C19" s="348"/>
      <c r="D19" s="349"/>
      <c r="E19" s="349"/>
      <c r="F19" s="349"/>
      <c r="G19" s="349"/>
      <c r="H19" s="348"/>
      <c r="I19" s="348"/>
    </row>
    <row r="20" spans="1:10" ht="11.25" customHeight="1">
      <c r="A20" s="33"/>
      <c r="B20" s="33"/>
      <c r="C20" s="33"/>
      <c r="D20" s="36"/>
      <c r="E20" s="36"/>
      <c r="F20" s="36"/>
      <c r="G20" s="36"/>
      <c r="H20" s="36"/>
      <c r="I20" s="34"/>
    </row>
    <row r="21" spans="1:10" ht="11.25" customHeight="1">
      <c r="A21" s="18">
        <v>2006</v>
      </c>
      <c r="B21" s="27"/>
      <c r="C21" s="960">
        <v>98.8</v>
      </c>
      <c r="D21" s="960">
        <v>94.7</v>
      </c>
      <c r="E21" s="960">
        <v>87.1</v>
      </c>
      <c r="F21" s="960">
        <v>117.1</v>
      </c>
      <c r="G21" s="960">
        <v>102.3</v>
      </c>
      <c r="H21" s="960">
        <v>97</v>
      </c>
      <c r="I21" s="960">
        <v>100.7</v>
      </c>
    </row>
    <row r="22" spans="1:10" ht="11.25" customHeight="1">
      <c r="A22" s="1209">
        <v>2007</v>
      </c>
      <c r="B22" s="1203"/>
      <c r="C22" s="960">
        <v>97.3</v>
      </c>
      <c r="D22" s="960">
        <v>95.8</v>
      </c>
      <c r="E22" s="960">
        <v>85.4</v>
      </c>
      <c r="F22" s="960">
        <v>113.5</v>
      </c>
      <c r="G22" s="960">
        <v>102.2</v>
      </c>
      <c r="H22" s="960">
        <v>96.9</v>
      </c>
      <c r="I22" s="960">
        <v>101.2</v>
      </c>
    </row>
    <row r="23" spans="1:10" ht="11.25" customHeight="1">
      <c r="A23" s="18">
        <v>2008</v>
      </c>
      <c r="B23" s="27"/>
      <c r="C23" s="960">
        <v>117</v>
      </c>
      <c r="D23" s="960">
        <v>115.6</v>
      </c>
      <c r="E23" s="960">
        <v>109.4</v>
      </c>
      <c r="F23" s="960">
        <v>130</v>
      </c>
      <c r="G23" s="960">
        <v>114.6</v>
      </c>
      <c r="H23" s="960">
        <v>120.4</v>
      </c>
      <c r="I23" s="960">
        <v>114.7</v>
      </c>
    </row>
    <row r="24" spans="1:10" ht="11.25" customHeight="1">
      <c r="A24" s="1209">
        <v>2009</v>
      </c>
      <c r="B24" s="1203"/>
      <c r="C24" s="960">
        <v>81.2</v>
      </c>
      <c r="D24" s="960">
        <v>91.8</v>
      </c>
      <c r="E24" s="960">
        <v>76.5</v>
      </c>
      <c r="F24" s="960">
        <v>82</v>
      </c>
      <c r="G24" s="960">
        <v>83.6</v>
      </c>
      <c r="H24" s="960">
        <v>87.1</v>
      </c>
      <c r="I24" s="960">
        <v>85</v>
      </c>
    </row>
    <row r="25" spans="1:10" ht="11.25" customHeight="1">
      <c r="A25" s="1209">
        <v>2010</v>
      </c>
      <c r="B25" s="1203"/>
      <c r="C25" s="960">
        <v>100</v>
      </c>
      <c r="D25" s="960">
        <v>100</v>
      </c>
      <c r="E25" s="960">
        <v>100</v>
      </c>
      <c r="F25" s="960">
        <v>100</v>
      </c>
      <c r="G25" s="960">
        <v>100</v>
      </c>
      <c r="H25" s="960">
        <v>100</v>
      </c>
      <c r="I25" s="960">
        <v>100</v>
      </c>
    </row>
    <row r="26" spans="1:10" ht="11.25" customHeight="1">
      <c r="A26" s="1209">
        <v>2011</v>
      </c>
      <c r="B26" s="1203"/>
      <c r="C26" s="960">
        <v>122.7</v>
      </c>
      <c r="D26" s="960">
        <v>115.3</v>
      </c>
      <c r="E26" s="960">
        <v>126.8</v>
      </c>
      <c r="F26" s="960">
        <v>124.5</v>
      </c>
      <c r="G26" s="960">
        <v>114.3</v>
      </c>
      <c r="H26" s="960">
        <v>117.3</v>
      </c>
      <c r="I26" s="960">
        <v>117.1</v>
      </c>
    </row>
    <row r="27" spans="1:10" ht="11.25" customHeight="1">
      <c r="A27" s="1209">
        <v>2012</v>
      </c>
      <c r="B27" s="1203"/>
      <c r="C27" s="960">
        <v>144.80000000000001</v>
      </c>
      <c r="D27" s="960">
        <v>139.19999999999999</v>
      </c>
      <c r="E27" s="960">
        <v>150.5</v>
      </c>
      <c r="F27" s="960">
        <v>142.1</v>
      </c>
      <c r="G27" s="960">
        <v>137.5</v>
      </c>
      <c r="H27" s="960">
        <v>138.80000000000001</v>
      </c>
      <c r="I27" s="960">
        <v>138.80000000000001</v>
      </c>
    </row>
    <row r="28" spans="1:10" ht="11.25" customHeight="1">
      <c r="A28" s="1209">
        <v>2013</v>
      </c>
      <c r="B28" s="1203"/>
      <c r="C28" s="960">
        <v>146.30000000000001</v>
      </c>
      <c r="D28" s="960">
        <v>144.9</v>
      </c>
      <c r="E28" s="960">
        <v>154.69999999999999</v>
      </c>
      <c r="F28" s="960">
        <v>140.19999999999999</v>
      </c>
      <c r="G28" s="960">
        <v>135.9</v>
      </c>
      <c r="H28" s="960">
        <v>140.5</v>
      </c>
      <c r="I28" s="960">
        <v>134.69999999999999</v>
      </c>
      <c r="J28" s="312"/>
    </row>
    <row r="29" spans="1:10" ht="11.25" hidden="1" customHeight="1">
      <c r="A29" s="1209">
        <v>2014</v>
      </c>
      <c r="B29" s="1203"/>
      <c r="C29" s="197"/>
      <c r="D29" s="197"/>
      <c r="E29" s="197"/>
      <c r="F29" s="197"/>
      <c r="G29" s="197"/>
      <c r="H29" s="197"/>
      <c r="I29" s="197"/>
      <c r="J29" s="312"/>
    </row>
    <row r="30" spans="1:10" ht="11.25" customHeight="1">
      <c r="A30" s="18"/>
      <c r="B30" s="27"/>
      <c r="C30" s="197"/>
      <c r="D30" s="197"/>
      <c r="E30" s="197"/>
      <c r="F30" s="197"/>
      <c r="G30" s="197"/>
      <c r="H30" s="197"/>
      <c r="I30" s="197"/>
      <c r="J30" s="312"/>
    </row>
    <row r="31" spans="1:10" ht="11.25" hidden="1" customHeight="1">
      <c r="A31" s="351">
        <v>2006</v>
      </c>
      <c r="B31" s="352"/>
      <c r="C31" s="197"/>
      <c r="D31" s="197"/>
      <c r="E31" s="197"/>
      <c r="F31" s="197"/>
      <c r="G31" s="197"/>
      <c r="H31" s="197"/>
      <c r="I31" s="197"/>
      <c r="J31" s="312"/>
    </row>
    <row r="32" spans="1:10" ht="11.25" hidden="1" customHeight="1">
      <c r="A32" s="353"/>
      <c r="B32" s="354" t="s">
        <v>525</v>
      </c>
      <c r="C32" s="960">
        <v>98.8</v>
      </c>
      <c r="D32" s="960">
        <v>94.7</v>
      </c>
      <c r="E32" s="960">
        <v>87.1</v>
      </c>
      <c r="F32" s="960">
        <v>117.1</v>
      </c>
      <c r="G32" s="960">
        <v>102.3</v>
      </c>
      <c r="H32" s="960">
        <v>97</v>
      </c>
      <c r="I32" s="960">
        <v>100.7</v>
      </c>
      <c r="J32" s="312"/>
    </row>
    <row r="33" spans="1:10" ht="11.25" hidden="1" customHeight="1">
      <c r="A33" s="353"/>
      <c r="B33" s="354" t="s">
        <v>526</v>
      </c>
      <c r="C33" s="960">
        <v>98.8</v>
      </c>
      <c r="D33" s="960">
        <v>94.7</v>
      </c>
      <c r="E33" s="960">
        <v>87.1</v>
      </c>
      <c r="F33" s="960">
        <v>117.1</v>
      </c>
      <c r="G33" s="960">
        <v>102.3</v>
      </c>
      <c r="H33" s="960">
        <v>97</v>
      </c>
      <c r="I33" s="960">
        <v>100.7</v>
      </c>
      <c r="J33" s="312"/>
    </row>
    <row r="34" spans="1:10" ht="11.25" hidden="1" customHeight="1">
      <c r="A34" s="353"/>
      <c r="B34" s="354" t="s">
        <v>527</v>
      </c>
      <c r="C34" s="960">
        <v>98.8</v>
      </c>
      <c r="D34" s="960">
        <v>94.7</v>
      </c>
      <c r="E34" s="960">
        <v>87.1</v>
      </c>
      <c r="F34" s="960">
        <v>117.1</v>
      </c>
      <c r="G34" s="960">
        <v>102.3</v>
      </c>
      <c r="H34" s="960">
        <v>97</v>
      </c>
      <c r="I34" s="960">
        <v>100.7</v>
      </c>
      <c r="J34" s="312"/>
    </row>
    <row r="35" spans="1:10" ht="11.25" hidden="1" customHeight="1">
      <c r="A35" s="353"/>
      <c r="B35" s="354" t="s">
        <v>528</v>
      </c>
      <c r="C35" s="960">
        <v>98.8</v>
      </c>
      <c r="D35" s="960">
        <v>94.7</v>
      </c>
      <c r="E35" s="960">
        <v>87.1</v>
      </c>
      <c r="F35" s="960">
        <v>117.1</v>
      </c>
      <c r="G35" s="960">
        <v>102.3</v>
      </c>
      <c r="H35" s="960">
        <v>97</v>
      </c>
      <c r="I35" s="960">
        <v>100.7</v>
      </c>
      <c r="J35" s="312"/>
    </row>
    <row r="36" spans="1:10" ht="11.25" hidden="1" customHeight="1">
      <c r="A36" s="353"/>
      <c r="B36" s="354"/>
      <c r="C36" s="197"/>
      <c r="D36" s="197"/>
      <c r="E36" s="197"/>
      <c r="F36" s="197"/>
      <c r="G36" s="197"/>
      <c r="H36" s="197"/>
      <c r="I36" s="197"/>
      <c r="J36" s="312"/>
    </row>
    <row r="37" spans="1:10" ht="11.25" hidden="1" customHeight="1">
      <c r="A37" s="351">
        <v>2007</v>
      </c>
      <c r="B37" s="352"/>
      <c r="C37" s="197"/>
      <c r="D37" s="197"/>
      <c r="E37" s="197"/>
      <c r="F37" s="197"/>
      <c r="G37" s="197"/>
      <c r="H37" s="197"/>
      <c r="I37" s="197"/>
      <c r="J37" s="312"/>
    </row>
    <row r="38" spans="1:10" ht="11.25" hidden="1" customHeight="1">
      <c r="A38" s="353"/>
      <c r="B38" s="354" t="s">
        <v>525</v>
      </c>
      <c r="C38" s="960">
        <v>92.8</v>
      </c>
      <c r="D38" s="960">
        <v>91.1</v>
      </c>
      <c r="E38" s="960">
        <v>80.3</v>
      </c>
      <c r="F38" s="960">
        <v>109.8</v>
      </c>
      <c r="G38" s="960">
        <v>98.4</v>
      </c>
      <c r="H38" s="960">
        <v>90.7</v>
      </c>
      <c r="I38" s="960">
        <v>98.1</v>
      </c>
      <c r="J38" s="312"/>
    </row>
    <row r="39" spans="1:10" ht="11.25" hidden="1" customHeight="1">
      <c r="A39" s="353"/>
      <c r="B39" s="354" t="s">
        <v>526</v>
      </c>
      <c r="C39" s="960">
        <v>94.7</v>
      </c>
      <c r="D39" s="960">
        <v>94.1</v>
      </c>
      <c r="E39" s="960">
        <v>82.6</v>
      </c>
      <c r="F39" s="960">
        <v>110.6</v>
      </c>
      <c r="G39" s="960">
        <v>99.6</v>
      </c>
      <c r="H39" s="960">
        <v>94.8</v>
      </c>
      <c r="I39" s="960">
        <v>98.5</v>
      </c>
      <c r="J39" s="312"/>
    </row>
    <row r="40" spans="1:10" ht="11.25" hidden="1" customHeight="1">
      <c r="A40" s="353"/>
      <c r="B40" s="354" t="s">
        <v>527</v>
      </c>
      <c r="C40" s="960">
        <v>97.5</v>
      </c>
      <c r="D40" s="960">
        <v>95.8</v>
      </c>
      <c r="E40" s="960">
        <v>86.1</v>
      </c>
      <c r="F40" s="960">
        <v>112.8</v>
      </c>
      <c r="G40" s="960">
        <v>102.6</v>
      </c>
      <c r="H40" s="960">
        <v>97.7</v>
      </c>
      <c r="I40" s="960">
        <v>101.1</v>
      </c>
      <c r="J40" s="312"/>
    </row>
    <row r="41" spans="1:10" ht="11.25" hidden="1" customHeight="1">
      <c r="A41" s="353"/>
      <c r="B41" s="354" t="s">
        <v>528</v>
      </c>
      <c r="C41" s="960">
        <v>104.2</v>
      </c>
      <c r="D41" s="960">
        <v>102.1</v>
      </c>
      <c r="E41" s="960">
        <v>92.5</v>
      </c>
      <c r="F41" s="960">
        <v>120.6</v>
      </c>
      <c r="G41" s="960">
        <v>108.1</v>
      </c>
      <c r="H41" s="960">
        <v>104.2</v>
      </c>
      <c r="I41" s="960">
        <v>106.9</v>
      </c>
      <c r="J41" s="312"/>
    </row>
    <row r="42" spans="1:10" ht="11.25" hidden="1" customHeight="1">
      <c r="A42" s="353"/>
      <c r="B42" s="354"/>
      <c r="C42" s="197"/>
      <c r="D42" s="197"/>
      <c r="E42" s="197"/>
      <c r="F42" s="197"/>
      <c r="G42" s="197"/>
      <c r="H42" s="197"/>
      <c r="I42" s="197"/>
      <c r="J42" s="312"/>
    </row>
    <row r="43" spans="1:10" ht="11.25" hidden="1" customHeight="1">
      <c r="A43" s="351">
        <v>2008</v>
      </c>
      <c r="B43" s="352"/>
      <c r="C43" s="197"/>
      <c r="D43" s="197"/>
      <c r="E43" s="197"/>
      <c r="F43" s="197"/>
      <c r="G43" s="197"/>
      <c r="H43" s="197"/>
      <c r="I43" s="197"/>
      <c r="J43" s="312"/>
    </row>
    <row r="44" spans="1:10" s="63" customFormat="1" ht="11.25" hidden="1" customHeight="1">
      <c r="A44" s="353"/>
      <c r="B44" s="354" t="s">
        <v>525</v>
      </c>
      <c r="C44" s="960">
        <v>110.3</v>
      </c>
      <c r="D44" s="960">
        <v>108.4</v>
      </c>
      <c r="E44" s="960">
        <v>100.8</v>
      </c>
      <c r="F44" s="960">
        <v>126.4</v>
      </c>
      <c r="G44" s="960">
        <v>109.3</v>
      </c>
      <c r="H44" s="960">
        <v>110.5</v>
      </c>
      <c r="I44" s="960">
        <v>109.5</v>
      </c>
      <c r="J44" s="43"/>
    </row>
    <row r="45" spans="1:10" s="63" customFormat="1" ht="11.25" hidden="1" customHeight="1">
      <c r="A45" s="353"/>
      <c r="B45" s="354" t="s">
        <v>526</v>
      </c>
      <c r="C45" s="960">
        <v>120.9</v>
      </c>
      <c r="D45" s="960">
        <v>118</v>
      </c>
      <c r="E45" s="960">
        <v>113</v>
      </c>
      <c r="F45" s="960">
        <v>135.6</v>
      </c>
      <c r="G45" s="960">
        <v>117.5</v>
      </c>
      <c r="H45" s="960">
        <v>124.3</v>
      </c>
      <c r="I45" s="960">
        <v>116.1</v>
      </c>
      <c r="J45" s="43"/>
    </row>
    <row r="46" spans="1:10" s="63" customFormat="1" ht="11.25" hidden="1" customHeight="1">
      <c r="A46" s="353"/>
      <c r="B46" s="354" t="s">
        <v>527</v>
      </c>
      <c r="C46" s="960">
        <v>131</v>
      </c>
      <c r="D46" s="960">
        <v>126.8</v>
      </c>
      <c r="E46" s="960">
        <v>124.8</v>
      </c>
      <c r="F46" s="960">
        <v>143.5</v>
      </c>
      <c r="G46" s="960">
        <v>125</v>
      </c>
      <c r="H46" s="960">
        <v>137.80000000000001</v>
      </c>
      <c r="I46" s="960">
        <v>127.4</v>
      </c>
      <c r="J46" s="43"/>
    </row>
    <row r="47" spans="1:10" s="63" customFormat="1" ht="11.25" hidden="1" customHeight="1">
      <c r="A47" s="353"/>
      <c r="B47" s="354" t="s">
        <v>528</v>
      </c>
      <c r="C47" s="960">
        <v>105.7</v>
      </c>
      <c r="D47" s="960">
        <v>109.1</v>
      </c>
      <c r="E47" s="960">
        <v>98.9</v>
      </c>
      <c r="F47" s="960">
        <v>114.5</v>
      </c>
      <c r="G47" s="960">
        <v>106.4</v>
      </c>
      <c r="H47" s="960">
        <v>109</v>
      </c>
      <c r="I47" s="960">
        <v>105.7</v>
      </c>
      <c r="J47" s="43"/>
    </row>
    <row r="48" spans="1:10" s="63" customFormat="1" ht="11.25" hidden="1" customHeight="1">
      <c r="A48" s="33"/>
      <c r="B48" s="45"/>
      <c r="C48" s="197"/>
      <c r="D48" s="197"/>
      <c r="E48" s="197"/>
      <c r="F48" s="197"/>
      <c r="G48" s="197"/>
      <c r="H48" s="197"/>
      <c r="I48" s="197"/>
    </row>
    <row r="49" spans="1:10" s="63" customFormat="1" ht="11.25" hidden="1" customHeight="1">
      <c r="A49" s="351">
        <v>2009</v>
      </c>
      <c r="B49" s="352"/>
      <c r="C49" s="197"/>
      <c r="D49" s="197"/>
      <c r="E49" s="197"/>
      <c r="F49" s="197"/>
      <c r="G49" s="197"/>
      <c r="H49" s="197"/>
      <c r="I49" s="197"/>
    </row>
    <row r="50" spans="1:10" s="63" customFormat="1" ht="11.25" hidden="1" customHeight="1">
      <c r="A50" s="353"/>
      <c r="B50" s="354" t="s">
        <v>525</v>
      </c>
      <c r="C50" s="960">
        <v>83.4</v>
      </c>
      <c r="D50" s="960">
        <v>94.6</v>
      </c>
      <c r="E50" s="960">
        <v>75.8</v>
      </c>
      <c r="F50" s="960">
        <v>88.5</v>
      </c>
      <c r="G50" s="960">
        <v>88</v>
      </c>
      <c r="H50" s="960">
        <v>86.9</v>
      </c>
      <c r="I50" s="960">
        <v>86.1</v>
      </c>
      <c r="J50" s="43"/>
    </row>
    <row r="51" spans="1:10" ht="11.25" hidden="1" customHeight="1">
      <c r="A51" s="353"/>
      <c r="B51" s="354" t="s">
        <v>526</v>
      </c>
      <c r="C51" s="960">
        <v>75</v>
      </c>
      <c r="D51" s="960">
        <v>88.5</v>
      </c>
      <c r="E51" s="960">
        <v>69.5</v>
      </c>
      <c r="F51" s="960">
        <v>76.3</v>
      </c>
      <c r="G51" s="960">
        <v>77.099999999999994</v>
      </c>
      <c r="H51" s="960">
        <v>81.400000000000006</v>
      </c>
      <c r="I51" s="960">
        <v>79.099999999999994</v>
      </c>
      <c r="J51" s="43"/>
    </row>
    <row r="52" spans="1:10" ht="11.25" hidden="1" customHeight="1">
      <c r="A52" s="353"/>
      <c r="B52" s="354" t="s">
        <v>527</v>
      </c>
      <c r="C52" s="960">
        <v>78.900000000000006</v>
      </c>
      <c r="D52" s="960">
        <v>90.8</v>
      </c>
      <c r="E52" s="960">
        <v>75.3</v>
      </c>
      <c r="F52" s="960">
        <v>77</v>
      </c>
      <c r="G52" s="960">
        <v>80.099999999999994</v>
      </c>
      <c r="H52" s="960">
        <v>86.2</v>
      </c>
      <c r="I52" s="960">
        <v>84.2</v>
      </c>
      <c r="J52" s="43"/>
    </row>
    <row r="53" spans="1:10" ht="11.25" hidden="1" customHeight="1">
      <c r="A53" s="353"/>
      <c r="B53" s="354" t="s">
        <v>528</v>
      </c>
      <c r="C53" s="960">
        <v>87.5</v>
      </c>
      <c r="D53" s="960">
        <v>93.4</v>
      </c>
      <c r="E53" s="960">
        <v>85.3</v>
      </c>
      <c r="F53" s="960">
        <v>86</v>
      </c>
      <c r="G53" s="960">
        <v>89.1</v>
      </c>
      <c r="H53" s="960">
        <v>93.9</v>
      </c>
      <c r="I53" s="960">
        <v>90.7</v>
      </c>
      <c r="J53" s="43"/>
    </row>
    <row r="54" spans="1:10" ht="11.25" hidden="1" customHeight="1">
      <c r="A54" s="353"/>
      <c r="B54" s="354"/>
      <c r="C54" s="197"/>
      <c r="D54" s="197"/>
      <c r="E54" s="197"/>
      <c r="F54" s="197"/>
      <c r="G54" s="197"/>
      <c r="H54" s="197"/>
      <c r="I54" s="197"/>
      <c r="J54" s="43"/>
    </row>
    <row r="55" spans="1:10" ht="11.25" hidden="1" customHeight="1">
      <c r="A55" s="351">
        <v>2010</v>
      </c>
      <c r="B55" s="352"/>
      <c r="C55" s="197"/>
      <c r="D55" s="197"/>
      <c r="E55" s="197"/>
      <c r="F55" s="197"/>
      <c r="G55" s="197"/>
      <c r="H55" s="197"/>
      <c r="I55" s="197"/>
      <c r="J55" s="43"/>
    </row>
    <row r="56" spans="1:10" ht="11.25" hidden="1" customHeight="1">
      <c r="A56" s="353"/>
      <c r="B56" s="354" t="s">
        <v>525</v>
      </c>
      <c r="C56" s="960">
        <v>91.7</v>
      </c>
      <c r="D56" s="960">
        <v>97.4</v>
      </c>
      <c r="E56" s="960">
        <v>93</v>
      </c>
      <c r="F56" s="960">
        <v>89.9</v>
      </c>
      <c r="G56" s="960">
        <v>88.9</v>
      </c>
      <c r="H56" s="960">
        <v>95.8</v>
      </c>
      <c r="I56" s="960">
        <v>85.2</v>
      </c>
      <c r="J56" s="43"/>
    </row>
    <row r="57" spans="1:10" ht="11.25" hidden="1" customHeight="1">
      <c r="A57" s="353"/>
      <c r="B57" s="354" t="s">
        <v>526</v>
      </c>
      <c r="C57" s="960">
        <v>100.1</v>
      </c>
      <c r="D57" s="960">
        <v>101.5</v>
      </c>
      <c r="E57" s="960">
        <v>100</v>
      </c>
      <c r="F57" s="960">
        <v>99.8</v>
      </c>
      <c r="G57" s="960">
        <v>98.5</v>
      </c>
      <c r="H57" s="960">
        <v>100.9</v>
      </c>
      <c r="I57" s="960">
        <v>103.5</v>
      </c>
      <c r="J57" s="43"/>
    </row>
    <row r="58" spans="1:10" ht="11.25" hidden="1" customHeight="1">
      <c r="A58" s="353"/>
      <c r="B58" s="354" t="s">
        <v>527</v>
      </c>
      <c r="C58" s="960">
        <v>101.5</v>
      </c>
      <c r="D58" s="960">
        <v>99.4</v>
      </c>
      <c r="E58" s="960">
        <v>101.4</v>
      </c>
      <c r="F58" s="960">
        <v>101.3</v>
      </c>
      <c r="G58" s="960">
        <v>102.8</v>
      </c>
      <c r="H58" s="960">
        <v>100.3</v>
      </c>
      <c r="I58" s="960">
        <v>103.5</v>
      </c>
      <c r="J58" s="43"/>
    </row>
    <row r="59" spans="1:10" ht="11.25" hidden="1" customHeight="1">
      <c r="A59" s="353"/>
      <c r="B59" s="354" t="s">
        <v>528</v>
      </c>
      <c r="C59" s="960">
        <v>106.7</v>
      </c>
      <c r="D59" s="960">
        <v>101.8</v>
      </c>
      <c r="E59" s="960">
        <v>105.7</v>
      </c>
      <c r="F59" s="960">
        <v>108.9</v>
      </c>
      <c r="G59" s="960">
        <v>109.8</v>
      </c>
      <c r="H59" s="960">
        <v>102.9</v>
      </c>
      <c r="I59" s="960">
        <v>107.8</v>
      </c>
      <c r="J59" s="43"/>
    </row>
    <row r="60" spans="1:10" ht="11.25" hidden="1" customHeight="1">
      <c r="A60" s="353"/>
      <c r="B60" s="354"/>
      <c r="C60" s="197"/>
      <c r="D60" s="197"/>
      <c r="E60" s="197"/>
      <c r="F60" s="197"/>
      <c r="G60" s="197"/>
      <c r="H60" s="197"/>
      <c r="I60" s="197"/>
      <c r="J60" s="43"/>
    </row>
    <row r="61" spans="1:10" ht="11.25" customHeight="1">
      <c r="A61" s="351">
        <v>2011</v>
      </c>
      <c r="B61" s="352"/>
      <c r="C61" s="197"/>
      <c r="D61" s="197"/>
      <c r="E61" s="197"/>
      <c r="F61" s="197"/>
      <c r="G61" s="197"/>
      <c r="H61" s="197"/>
      <c r="I61" s="197"/>
      <c r="J61" s="43"/>
    </row>
    <row r="62" spans="1:10" ht="11.25" customHeight="1">
      <c r="A62" s="353"/>
      <c r="B62" s="354" t="s">
        <v>525</v>
      </c>
      <c r="C62" s="960">
        <v>113.8</v>
      </c>
      <c r="D62" s="960">
        <v>108.4</v>
      </c>
      <c r="E62" s="960">
        <v>115.9</v>
      </c>
      <c r="F62" s="960">
        <v>116.2</v>
      </c>
      <c r="G62" s="960">
        <v>109.9</v>
      </c>
      <c r="H62" s="960">
        <v>107.9</v>
      </c>
      <c r="I62" s="960">
        <v>110.2</v>
      </c>
      <c r="J62" s="43"/>
    </row>
    <row r="63" spans="1:10" ht="11.25" customHeight="1">
      <c r="A63" s="353"/>
      <c r="B63" s="354" t="s">
        <v>526</v>
      </c>
      <c r="C63" s="960">
        <v>126.4</v>
      </c>
      <c r="D63" s="960">
        <v>116.6</v>
      </c>
      <c r="E63" s="960">
        <v>131.80000000000001</v>
      </c>
      <c r="F63" s="960">
        <v>128.5</v>
      </c>
      <c r="G63" s="960">
        <v>115.4</v>
      </c>
      <c r="H63" s="960">
        <v>120.5</v>
      </c>
      <c r="I63" s="960">
        <v>117.2</v>
      </c>
      <c r="J63" s="43"/>
    </row>
    <row r="64" spans="1:10" ht="11.25" customHeight="1">
      <c r="A64" s="353"/>
      <c r="B64" s="354" t="s">
        <v>527</v>
      </c>
      <c r="C64" s="960">
        <v>125.3</v>
      </c>
      <c r="D64" s="960">
        <v>116.9</v>
      </c>
      <c r="E64" s="960">
        <v>130.30000000000001</v>
      </c>
      <c r="F64" s="960">
        <v>126.8</v>
      </c>
      <c r="G64" s="960">
        <v>115.2</v>
      </c>
      <c r="H64" s="960">
        <v>119.7</v>
      </c>
      <c r="I64" s="960">
        <v>118.5</v>
      </c>
      <c r="J64" s="43"/>
    </row>
    <row r="65" spans="1:10" ht="11.25" customHeight="1">
      <c r="A65" s="353"/>
      <c r="B65" s="354" t="s">
        <v>528</v>
      </c>
      <c r="C65" s="960">
        <v>125.3</v>
      </c>
      <c r="D65" s="960">
        <v>119.1</v>
      </c>
      <c r="E65" s="960">
        <v>129</v>
      </c>
      <c r="F65" s="960">
        <v>126.6</v>
      </c>
      <c r="G65" s="960">
        <v>116.5</v>
      </c>
      <c r="H65" s="960">
        <v>121.2</v>
      </c>
      <c r="I65" s="960">
        <v>122.6</v>
      </c>
      <c r="J65" s="43"/>
    </row>
    <row r="66" spans="1:10" ht="11.25" customHeight="1">
      <c r="A66" s="353"/>
      <c r="B66" s="354"/>
      <c r="C66" s="197"/>
      <c r="D66" s="197"/>
      <c r="E66" s="197"/>
      <c r="F66" s="197"/>
      <c r="G66" s="197"/>
      <c r="H66" s="197"/>
      <c r="I66" s="197"/>
      <c r="J66" s="43"/>
    </row>
    <row r="67" spans="1:10" ht="11.25" customHeight="1">
      <c r="A67" s="351">
        <v>2012</v>
      </c>
      <c r="B67" s="352"/>
      <c r="C67" s="197"/>
      <c r="D67" s="197"/>
      <c r="E67" s="197"/>
      <c r="F67" s="197"/>
      <c r="G67" s="197"/>
      <c r="H67" s="197"/>
      <c r="I67" s="197"/>
      <c r="J67" s="43"/>
    </row>
    <row r="68" spans="1:10" ht="11.25" customHeight="1">
      <c r="A68" s="353"/>
      <c r="B68" s="354" t="s">
        <v>525</v>
      </c>
      <c r="C68" s="960">
        <v>144.4</v>
      </c>
      <c r="D68" s="960">
        <v>138</v>
      </c>
      <c r="E68" s="960">
        <v>147.30000000000001</v>
      </c>
      <c r="F68" s="960">
        <v>144.6</v>
      </c>
      <c r="G68" s="960">
        <v>140.69999999999999</v>
      </c>
      <c r="H68" s="960">
        <v>137.80000000000001</v>
      </c>
      <c r="I68" s="960">
        <v>142.6</v>
      </c>
      <c r="J68" s="43"/>
    </row>
    <row r="69" spans="1:10" ht="11.25" customHeight="1">
      <c r="A69" s="353"/>
      <c r="B69" s="354" t="s">
        <v>526</v>
      </c>
      <c r="C69" s="960">
        <v>144.19999999999999</v>
      </c>
      <c r="D69" s="960">
        <v>137.5</v>
      </c>
      <c r="E69" s="960">
        <v>150.30000000000001</v>
      </c>
      <c r="F69" s="960">
        <v>142.9</v>
      </c>
      <c r="G69" s="960">
        <v>134.9</v>
      </c>
      <c r="H69" s="960">
        <v>138.30000000000001</v>
      </c>
      <c r="I69" s="960">
        <v>135.1</v>
      </c>
      <c r="J69" s="43"/>
    </row>
    <row r="70" spans="1:10" ht="11.25" customHeight="1">
      <c r="A70" s="353"/>
      <c r="B70" s="354" t="s">
        <v>527</v>
      </c>
      <c r="C70" s="960">
        <v>142.1</v>
      </c>
      <c r="D70" s="960">
        <v>139</v>
      </c>
      <c r="E70" s="960">
        <v>149.9</v>
      </c>
      <c r="F70" s="960">
        <v>137.69999999999999</v>
      </c>
      <c r="G70" s="960">
        <v>128.5</v>
      </c>
      <c r="H70" s="960">
        <v>137.1</v>
      </c>
      <c r="I70" s="960">
        <v>138</v>
      </c>
      <c r="J70" s="43"/>
    </row>
    <row r="71" spans="1:10" ht="11.25" customHeight="1">
      <c r="A71" s="353"/>
      <c r="B71" s="354" t="s">
        <v>528</v>
      </c>
      <c r="C71" s="960">
        <v>148.5</v>
      </c>
      <c r="D71" s="960">
        <v>142.1</v>
      </c>
      <c r="E71" s="960">
        <v>154.6</v>
      </c>
      <c r="F71" s="960">
        <v>143.1</v>
      </c>
      <c r="G71" s="960">
        <v>146</v>
      </c>
      <c r="H71" s="960">
        <v>141.9</v>
      </c>
      <c r="I71" s="960">
        <v>139.5</v>
      </c>
      <c r="J71" s="43"/>
    </row>
    <row r="72" spans="1:10" ht="11.25" customHeight="1">
      <c r="A72" s="353"/>
      <c r="B72" s="354"/>
      <c r="C72" s="197"/>
      <c r="D72" s="197"/>
      <c r="E72" s="197"/>
      <c r="F72" s="197"/>
      <c r="G72" s="197"/>
      <c r="H72" s="197"/>
      <c r="I72" s="197"/>
      <c r="J72" s="43"/>
    </row>
    <row r="73" spans="1:10" ht="11.25" customHeight="1">
      <c r="A73" s="351">
        <v>2013</v>
      </c>
      <c r="B73" s="352"/>
      <c r="C73" s="197"/>
      <c r="D73" s="197"/>
      <c r="E73" s="197"/>
      <c r="F73" s="197"/>
      <c r="G73" s="197"/>
      <c r="H73" s="197"/>
      <c r="I73" s="197"/>
      <c r="J73" s="43"/>
    </row>
    <row r="74" spans="1:10" ht="11.25" customHeight="1">
      <c r="A74" s="353"/>
      <c r="B74" s="354" t="s">
        <v>525</v>
      </c>
      <c r="C74" s="960">
        <v>147.1</v>
      </c>
      <c r="D74" s="960">
        <v>143.69999999999999</v>
      </c>
      <c r="E74" s="960">
        <v>155.4</v>
      </c>
      <c r="F74" s="960">
        <v>142.5</v>
      </c>
      <c r="G74" s="960">
        <v>134.5</v>
      </c>
      <c r="H74" s="960">
        <v>142.6</v>
      </c>
      <c r="I74" s="960">
        <v>136.6</v>
      </c>
      <c r="J74" s="43"/>
    </row>
    <row r="75" spans="1:10" ht="11.25" customHeight="1">
      <c r="A75" s="353"/>
      <c r="B75" s="354" t="s">
        <v>526</v>
      </c>
      <c r="C75" s="960">
        <v>143.6</v>
      </c>
      <c r="D75" s="960">
        <v>140.80000000000001</v>
      </c>
      <c r="E75" s="960">
        <v>152.30000000000001</v>
      </c>
      <c r="F75" s="960">
        <v>137.19999999999999</v>
      </c>
      <c r="G75" s="960">
        <v>134.4</v>
      </c>
      <c r="H75" s="960">
        <v>136.69999999999999</v>
      </c>
      <c r="I75" s="960">
        <v>131.5</v>
      </c>
      <c r="J75" s="43"/>
    </row>
    <row r="76" spans="1:10" ht="11.25" customHeight="1">
      <c r="A76" s="353"/>
      <c r="B76" s="354" t="s">
        <v>527</v>
      </c>
      <c r="C76" s="960">
        <v>145.5</v>
      </c>
      <c r="D76" s="960">
        <v>145.4</v>
      </c>
      <c r="E76" s="960">
        <v>154.19999999999999</v>
      </c>
      <c r="F76" s="960">
        <v>138.6</v>
      </c>
      <c r="G76" s="960">
        <v>135.69999999999999</v>
      </c>
      <c r="H76" s="960">
        <v>139</v>
      </c>
      <c r="I76" s="960">
        <v>133.9</v>
      </c>
      <c r="J76" s="43"/>
    </row>
    <row r="77" spans="1:10" ht="11.25" customHeight="1">
      <c r="A77" s="353"/>
      <c r="B77" s="354" t="s">
        <v>528</v>
      </c>
      <c r="C77" s="960">
        <v>148.80000000000001</v>
      </c>
      <c r="D77" s="960">
        <v>149.5</v>
      </c>
      <c r="E77" s="960">
        <v>157</v>
      </c>
      <c r="F77" s="960">
        <v>142.30000000000001</v>
      </c>
      <c r="G77" s="960">
        <v>139.1</v>
      </c>
      <c r="H77" s="960">
        <v>143.69999999999999</v>
      </c>
      <c r="I77" s="960">
        <v>136.6</v>
      </c>
      <c r="J77" s="43"/>
    </row>
    <row r="78" spans="1:10" ht="11.25" customHeight="1">
      <c r="A78" s="353"/>
      <c r="B78" s="354"/>
      <c r="C78" s="197"/>
      <c r="D78" s="197"/>
      <c r="E78" s="197"/>
      <c r="F78" s="197"/>
      <c r="G78" s="197"/>
      <c r="H78" s="197"/>
      <c r="I78" s="197"/>
      <c r="J78" s="43"/>
    </row>
    <row r="79" spans="1:10" ht="11.25" customHeight="1">
      <c r="A79" s="351">
        <v>2014</v>
      </c>
      <c r="B79" s="352"/>
      <c r="C79" s="197"/>
      <c r="D79" s="197"/>
      <c r="E79" s="197"/>
      <c r="F79" s="197"/>
      <c r="G79" s="197"/>
      <c r="H79" s="197"/>
      <c r="I79" s="197"/>
    </row>
    <row r="80" spans="1:10" ht="11.25" customHeight="1">
      <c r="A80" s="353"/>
      <c r="B80" s="354" t="s">
        <v>525</v>
      </c>
      <c r="C80" s="960">
        <v>150.9</v>
      </c>
      <c r="D80" s="960">
        <v>151.4</v>
      </c>
      <c r="E80" s="960">
        <v>161</v>
      </c>
      <c r="F80" s="960">
        <v>144.5</v>
      </c>
      <c r="G80" s="960">
        <v>137.4</v>
      </c>
      <c r="H80" s="960">
        <v>146.19999999999999</v>
      </c>
      <c r="I80" s="960">
        <v>133.69999999999999</v>
      </c>
    </row>
    <row r="81" spans="1:9" ht="11.25" customHeight="1">
      <c r="A81" s="353"/>
      <c r="B81" s="354" t="s">
        <v>526</v>
      </c>
      <c r="C81" s="960">
        <v>150.4</v>
      </c>
      <c r="D81" s="960">
        <v>148.80000000000001</v>
      </c>
      <c r="E81" s="960">
        <v>157.9</v>
      </c>
      <c r="F81" s="960">
        <v>147.5</v>
      </c>
      <c r="G81" s="960">
        <v>134.30000000000001</v>
      </c>
      <c r="H81" s="960">
        <v>152.19999999999999</v>
      </c>
      <c r="I81" s="960">
        <v>139.5</v>
      </c>
    </row>
    <row r="82" spans="1:9" ht="11.25" customHeight="1">
      <c r="A82" s="353"/>
      <c r="B82" s="354" t="s">
        <v>527</v>
      </c>
      <c r="C82" s="960">
        <v>148.5</v>
      </c>
      <c r="D82" s="960">
        <v>148</v>
      </c>
      <c r="E82" s="960">
        <v>156.5</v>
      </c>
      <c r="F82" s="960">
        <v>143.5</v>
      </c>
      <c r="G82" s="960">
        <v>129.6</v>
      </c>
      <c r="H82" s="960">
        <v>152.1</v>
      </c>
      <c r="I82" s="960">
        <v>142.6</v>
      </c>
    </row>
    <row r="83" spans="1:9" ht="11.25" hidden="1" customHeight="1">
      <c r="A83" s="353"/>
      <c r="B83" s="354" t="s">
        <v>528</v>
      </c>
      <c r="C83" s="197"/>
      <c r="D83" s="197"/>
      <c r="E83" s="197"/>
      <c r="F83" s="197"/>
      <c r="G83" s="197"/>
      <c r="H83" s="197"/>
      <c r="I83" s="197"/>
    </row>
    <row r="84" spans="1:9" ht="11.25" customHeight="1">
      <c r="A84" s="37"/>
      <c r="B84" s="52"/>
      <c r="C84" s="197"/>
      <c r="D84" s="197"/>
      <c r="E84" s="197"/>
      <c r="F84" s="197"/>
      <c r="G84" s="197"/>
      <c r="H84" s="197"/>
      <c r="I84" s="197"/>
    </row>
    <row r="85" spans="1:9" ht="11.25" customHeight="1">
      <c r="A85" s="37"/>
      <c r="B85" s="52"/>
      <c r="C85" s="1214" t="s">
        <v>200</v>
      </c>
      <c r="D85" s="1214"/>
      <c r="E85" s="1214"/>
      <c r="F85" s="1214"/>
      <c r="G85" s="1214"/>
      <c r="H85" s="1214"/>
    </row>
    <row r="86" spans="1:9" ht="11.25" customHeight="1">
      <c r="A86" s="37"/>
      <c r="B86" s="52"/>
      <c r="C86" s="1210" t="s">
        <v>201</v>
      </c>
      <c r="D86" s="1210"/>
      <c r="E86" s="1210"/>
      <c r="F86" s="1210"/>
      <c r="G86" s="1210"/>
      <c r="H86" s="1210"/>
    </row>
    <row r="87" spans="1:9" ht="11.25" customHeight="1">
      <c r="A87" s="37"/>
      <c r="B87" s="52"/>
      <c r="C87" s="53"/>
      <c r="D87" s="53"/>
      <c r="E87" s="53"/>
      <c r="F87" s="53"/>
      <c r="G87" s="53"/>
      <c r="H87" s="53"/>
    </row>
    <row r="88" spans="1:9" ht="11.25" hidden="1" customHeight="1">
      <c r="A88" s="18">
        <v>2006</v>
      </c>
      <c r="B88" s="27"/>
      <c r="C88" s="54">
        <v>8.6543750267603343</v>
      </c>
      <c r="D88" s="55">
        <v>1.705016683703974</v>
      </c>
      <c r="E88" s="55">
        <v>9.0064181419847671</v>
      </c>
      <c r="F88" s="55">
        <v>9.8162250142108292</v>
      </c>
      <c r="G88" s="55">
        <v>8.1923205286865937</v>
      </c>
      <c r="H88" s="55">
        <v>-1.238908971409785</v>
      </c>
      <c r="I88" s="55">
        <v>-0.23890897140978501</v>
      </c>
    </row>
    <row r="89" spans="1:9" ht="11.25" customHeight="1">
      <c r="A89" s="18">
        <v>2007</v>
      </c>
      <c r="B89" s="27"/>
      <c r="C89" s="54">
        <f t="shared" ref="C89" si="0">C22/C21*100-100</f>
        <v>-1.5182186234817863</v>
      </c>
      <c r="D89" s="55">
        <f t="shared" ref="D89:I89" si="1">D22/D21*100-100</f>
        <v>1.1615628299894212</v>
      </c>
      <c r="E89" s="55">
        <f t="shared" si="1"/>
        <v>-1.9517795637198532</v>
      </c>
      <c r="F89" s="55">
        <f t="shared" si="1"/>
        <v>-3.0742954739538817</v>
      </c>
      <c r="G89" s="55">
        <f t="shared" si="1"/>
        <v>-9.7751710654932822E-2</v>
      </c>
      <c r="H89" s="55">
        <f t="shared" si="1"/>
        <v>-0.10309278350516138</v>
      </c>
      <c r="I89" s="55">
        <f t="shared" si="1"/>
        <v>0.4965243296921642</v>
      </c>
    </row>
    <row r="90" spans="1:9" ht="11.25" customHeight="1">
      <c r="A90" s="18">
        <v>2008</v>
      </c>
      <c r="B90" s="27"/>
      <c r="C90" s="54">
        <f t="shared" ref="C90" si="2">C23/C22*100-100</f>
        <v>20.24665981500516</v>
      </c>
      <c r="D90" s="55">
        <f t="shared" ref="D90:I90" si="3">D23/D22*100-100</f>
        <v>20.668058455114817</v>
      </c>
      <c r="E90" s="55">
        <f t="shared" si="3"/>
        <v>28.103044496487115</v>
      </c>
      <c r="F90" s="55">
        <f t="shared" si="3"/>
        <v>14.53744493392071</v>
      </c>
      <c r="G90" s="55">
        <f t="shared" si="3"/>
        <v>12.133072407044992</v>
      </c>
      <c r="H90" s="55">
        <f t="shared" si="3"/>
        <v>24.251805985552124</v>
      </c>
      <c r="I90" s="55">
        <f t="shared" si="3"/>
        <v>13.339920948616594</v>
      </c>
    </row>
    <row r="91" spans="1:9" ht="11.25" customHeight="1">
      <c r="A91" s="1209">
        <v>2009</v>
      </c>
      <c r="B91" s="1203"/>
      <c r="C91" s="54">
        <f t="shared" ref="C91" si="4">C24/C23*100-100</f>
        <v>-30.598290598290603</v>
      </c>
      <c r="D91" s="55">
        <f t="shared" ref="D91:I91" si="5">D24/D23*100-100</f>
        <v>-20.588235294117638</v>
      </c>
      <c r="E91" s="55">
        <f t="shared" si="5"/>
        <v>-30.073126142595981</v>
      </c>
      <c r="F91" s="55">
        <f t="shared" si="5"/>
        <v>-36.923076923076927</v>
      </c>
      <c r="G91" s="55">
        <f t="shared" si="5"/>
        <v>-27.05061082024433</v>
      </c>
      <c r="H91" s="55">
        <f t="shared" si="5"/>
        <v>-27.657807308970106</v>
      </c>
      <c r="I91" s="55">
        <f t="shared" si="5"/>
        <v>-25.893635571054929</v>
      </c>
    </row>
    <row r="92" spans="1:9" ht="11.25" customHeight="1">
      <c r="A92" s="1209">
        <v>2010</v>
      </c>
      <c r="B92" s="1203"/>
      <c r="C92" s="54">
        <f t="shared" ref="C92" si="6">C25/C24*100-100</f>
        <v>23.152709359605922</v>
      </c>
      <c r="D92" s="55">
        <f t="shared" ref="D92:I92" si="7">D25/D24*100-100</f>
        <v>8.9324618736383457</v>
      </c>
      <c r="E92" s="55">
        <f t="shared" si="7"/>
        <v>30.718954248366003</v>
      </c>
      <c r="F92" s="55">
        <f t="shared" si="7"/>
        <v>21.951219512195124</v>
      </c>
      <c r="G92" s="55">
        <f t="shared" si="7"/>
        <v>19.617224880382778</v>
      </c>
      <c r="H92" s="55">
        <f t="shared" si="7"/>
        <v>14.81056257175662</v>
      </c>
      <c r="I92" s="55">
        <f t="shared" si="7"/>
        <v>17.64705882352942</v>
      </c>
    </row>
    <row r="93" spans="1:9" ht="11.25" customHeight="1">
      <c r="A93" s="1209">
        <v>2011</v>
      </c>
      <c r="B93" s="1203"/>
      <c r="C93" s="54">
        <f t="shared" ref="C93" si="8">C26/C25*100-100</f>
        <v>22.700000000000003</v>
      </c>
      <c r="D93" s="55">
        <f t="shared" ref="D93:I93" si="9">D26/D25*100-100</f>
        <v>15.299999999999997</v>
      </c>
      <c r="E93" s="55">
        <f t="shared" si="9"/>
        <v>26.799999999999997</v>
      </c>
      <c r="F93" s="55">
        <f t="shared" si="9"/>
        <v>24.500000000000014</v>
      </c>
      <c r="G93" s="55">
        <f t="shared" si="9"/>
        <v>14.299999999999997</v>
      </c>
      <c r="H93" s="55">
        <f t="shared" si="9"/>
        <v>17.300000000000011</v>
      </c>
      <c r="I93" s="55">
        <f t="shared" si="9"/>
        <v>17.100000000000009</v>
      </c>
    </row>
    <row r="94" spans="1:9" ht="11.25" customHeight="1">
      <c r="A94" s="1209">
        <v>2012</v>
      </c>
      <c r="B94" s="1203"/>
      <c r="C94" s="54">
        <f t="shared" ref="C94" si="10">C27/C26*100-100</f>
        <v>18.011409942950294</v>
      </c>
      <c r="D94" s="55">
        <f t="shared" ref="D94:I94" si="11">D27/D26*100-100</f>
        <v>20.728534258456193</v>
      </c>
      <c r="E94" s="55">
        <f t="shared" si="11"/>
        <v>18.690851735015769</v>
      </c>
      <c r="F94" s="55">
        <f t="shared" si="11"/>
        <v>14.136546184738947</v>
      </c>
      <c r="G94" s="55">
        <f t="shared" si="11"/>
        <v>20.29746281714786</v>
      </c>
      <c r="H94" s="55">
        <f t="shared" si="11"/>
        <v>18.329070758738283</v>
      </c>
      <c r="I94" s="55">
        <f t="shared" si="11"/>
        <v>18.531169940222057</v>
      </c>
    </row>
    <row r="95" spans="1:9" ht="11.25" customHeight="1">
      <c r="A95" s="1209">
        <v>2013</v>
      </c>
      <c r="B95" s="1203"/>
      <c r="C95" s="54">
        <f t="shared" ref="C95" si="12">C28/C27*100-100</f>
        <v>1.0359116022099499</v>
      </c>
      <c r="D95" s="55">
        <f t="shared" ref="D95:I95" si="13">D28/D27*100-100</f>
        <v>4.0948275862069181</v>
      </c>
      <c r="E95" s="55">
        <f t="shared" si="13"/>
        <v>2.7906976744185954</v>
      </c>
      <c r="F95" s="55">
        <f t="shared" si="13"/>
        <v>-1.3370865587614418</v>
      </c>
      <c r="G95" s="55">
        <f t="shared" si="13"/>
        <v>-1.1636363636363569</v>
      </c>
      <c r="H95" s="55">
        <f t="shared" si="13"/>
        <v>1.2247838616714688</v>
      </c>
      <c r="I95" s="55">
        <f t="shared" si="13"/>
        <v>-2.9538904899135616</v>
      </c>
    </row>
    <row r="96" spans="1:9" ht="11.25" hidden="1" customHeight="1">
      <c r="A96" s="1209">
        <v>2014</v>
      </c>
      <c r="B96" s="1203"/>
      <c r="C96" s="54">
        <f t="shared" ref="C96:H96" si="14">C29/C28*100-100</f>
        <v>-100</v>
      </c>
      <c r="D96" s="55">
        <f t="shared" si="14"/>
        <v>-100</v>
      </c>
      <c r="E96" s="55">
        <f t="shared" si="14"/>
        <v>-100</v>
      </c>
      <c r="F96" s="55">
        <f t="shared" si="14"/>
        <v>-100</v>
      </c>
      <c r="G96" s="55">
        <f t="shared" si="14"/>
        <v>-100</v>
      </c>
      <c r="H96" s="55">
        <f t="shared" si="14"/>
        <v>-100</v>
      </c>
      <c r="I96" s="55">
        <f t="shared" ref="I96" si="15">I29/I28*100-100</f>
        <v>-100</v>
      </c>
    </row>
    <row r="97" spans="1:9" ht="11.25" hidden="1" customHeight="1">
      <c r="A97" s="353"/>
      <c r="B97" s="354"/>
      <c r="C97" s="54"/>
      <c r="D97" s="55"/>
      <c r="E97" s="55"/>
      <c r="F97" s="55"/>
      <c r="G97" s="55"/>
      <c r="H97" s="55"/>
      <c r="I97" s="55"/>
    </row>
    <row r="98" spans="1:9" ht="11.25" hidden="1" customHeight="1">
      <c r="A98" s="351">
        <v>2007</v>
      </c>
      <c r="B98" s="352"/>
      <c r="C98" s="54"/>
      <c r="D98" s="55"/>
      <c r="E98" s="55"/>
      <c r="F98" s="55"/>
      <c r="G98" s="55"/>
      <c r="H98" s="55"/>
      <c r="I98" s="55"/>
    </row>
    <row r="99" spans="1:9" ht="11.25" hidden="1" customHeight="1">
      <c r="A99" s="353"/>
      <c r="B99" s="354" t="s">
        <v>525</v>
      </c>
      <c r="C99" s="54">
        <f t="shared" ref="C99:H99" si="16">C38/C32*100-100</f>
        <v>-6.0728744939271309</v>
      </c>
      <c r="D99" s="55">
        <f t="shared" si="16"/>
        <v>-3.801478352692726</v>
      </c>
      <c r="E99" s="55">
        <f t="shared" si="16"/>
        <v>-7.8071182548794411</v>
      </c>
      <c r="F99" s="55">
        <f t="shared" si="16"/>
        <v>-6.2339880444064875</v>
      </c>
      <c r="G99" s="55">
        <f t="shared" si="16"/>
        <v>-3.8123167155425222</v>
      </c>
      <c r="H99" s="55">
        <f t="shared" si="16"/>
        <v>-6.4948453608247405</v>
      </c>
      <c r="I99" s="55">
        <f>I38/I32*100-100</f>
        <v>-2.5819265143992141</v>
      </c>
    </row>
    <row r="100" spans="1:9" ht="11.25" hidden="1" customHeight="1">
      <c r="A100" s="353"/>
      <c r="B100" s="354" t="s">
        <v>526</v>
      </c>
      <c r="C100" s="54">
        <f t="shared" ref="C100:H102" si="17">C39/C33*100-100</f>
        <v>-4.1497975708501968</v>
      </c>
      <c r="D100" s="55">
        <f t="shared" si="17"/>
        <v>-0.63357972544879715</v>
      </c>
      <c r="E100" s="55">
        <f t="shared" si="17"/>
        <v>-5.1664753157290448</v>
      </c>
      <c r="F100" s="55">
        <f t="shared" si="17"/>
        <v>-5.5508112724167376</v>
      </c>
      <c r="G100" s="55">
        <f t="shared" si="17"/>
        <v>-2.6392961876832857</v>
      </c>
      <c r="H100" s="55">
        <f t="shared" si="17"/>
        <v>-2.2680412371134082</v>
      </c>
      <c r="I100" s="55">
        <f>I39/I33*100-100</f>
        <v>-2.1847070506454855</v>
      </c>
    </row>
    <row r="101" spans="1:9" ht="11.25" hidden="1" customHeight="1">
      <c r="A101" s="353"/>
      <c r="B101" s="354" t="s">
        <v>527</v>
      </c>
      <c r="C101" s="54">
        <f t="shared" si="17"/>
        <v>-1.3157894736842053</v>
      </c>
      <c r="D101" s="55">
        <f t="shared" si="17"/>
        <v>1.1615628299894212</v>
      </c>
      <c r="E101" s="55">
        <f t="shared" si="17"/>
        <v>-1.1481056257175624</v>
      </c>
      <c r="F101" s="55">
        <f t="shared" si="17"/>
        <v>-3.6720751494449217</v>
      </c>
      <c r="G101" s="55">
        <f t="shared" si="17"/>
        <v>0.29325513196481268</v>
      </c>
      <c r="H101" s="55">
        <f t="shared" si="17"/>
        <v>0.7216494845360728</v>
      </c>
      <c r="I101" s="55">
        <f>I40/I34*100-100</f>
        <v>0.3972194637537001</v>
      </c>
    </row>
    <row r="102" spans="1:9" ht="11.25" hidden="1" customHeight="1">
      <c r="A102" s="353"/>
      <c r="B102" s="354" t="s">
        <v>528</v>
      </c>
      <c r="C102" s="54">
        <f t="shared" si="17"/>
        <v>5.4655870445344163</v>
      </c>
      <c r="D102" s="55">
        <f t="shared" si="17"/>
        <v>7.8141499472016847</v>
      </c>
      <c r="E102" s="55">
        <f t="shared" si="17"/>
        <v>6.1997703788748737</v>
      </c>
      <c r="F102" s="55">
        <f t="shared" si="17"/>
        <v>2.9888983774551718</v>
      </c>
      <c r="G102" s="55">
        <f t="shared" si="17"/>
        <v>5.6695992179863026</v>
      </c>
      <c r="H102" s="55">
        <f t="shared" si="17"/>
        <v>7.4226804123711361</v>
      </c>
      <c r="I102" s="55">
        <f>I41/I35*100-100</f>
        <v>6.1569016881827281</v>
      </c>
    </row>
    <row r="103" spans="1:9" ht="11.25" hidden="1" customHeight="1">
      <c r="A103" s="353"/>
      <c r="B103" s="354"/>
      <c r="C103" s="54"/>
      <c r="D103" s="55"/>
      <c r="E103" s="55"/>
      <c r="F103" s="55"/>
      <c r="G103" s="55"/>
      <c r="H103" s="55"/>
      <c r="I103" s="55"/>
    </row>
    <row r="104" spans="1:9" ht="11.25" hidden="1" customHeight="1">
      <c r="A104" s="351">
        <v>2008</v>
      </c>
      <c r="B104" s="352"/>
      <c r="C104" s="54"/>
      <c r="D104" s="55"/>
      <c r="E104" s="55"/>
      <c r="F104" s="55"/>
      <c r="G104" s="55"/>
      <c r="H104" s="55"/>
      <c r="I104" s="55"/>
    </row>
    <row r="105" spans="1:9" ht="11.25" hidden="1" customHeight="1">
      <c r="A105" s="353"/>
      <c r="B105" s="354" t="s">
        <v>525</v>
      </c>
      <c r="C105" s="54">
        <f t="shared" ref="C105:H105" si="18">C44/C38*100-100</f>
        <v>18.857758620689651</v>
      </c>
      <c r="D105" s="55">
        <f t="shared" si="18"/>
        <v>18.99012074643251</v>
      </c>
      <c r="E105" s="55">
        <f t="shared" si="18"/>
        <v>25.529265255292643</v>
      </c>
      <c r="F105" s="55">
        <f t="shared" si="18"/>
        <v>15.118397085610198</v>
      </c>
      <c r="G105" s="55">
        <f t="shared" si="18"/>
        <v>11.07723577235771</v>
      </c>
      <c r="H105" s="55">
        <f t="shared" si="18"/>
        <v>21.830209481808154</v>
      </c>
      <c r="I105" s="55">
        <f>I44/I38*100-100</f>
        <v>11.620795107033643</v>
      </c>
    </row>
    <row r="106" spans="1:9" ht="11.25" hidden="1" customHeight="1">
      <c r="A106" s="353"/>
      <c r="B106" s="354" t="s">
        <v>526</v>
      </c>
      <c r="C106" s="54">
        <f t="shared" ref="C106:H106" si="19">C45/C39*100-100</f>
        <v>27.666314677930302</v>
      </c>
      <c r="D106" s="55">
        <f t="shared" si="19"/>
        <v>25.398512221041457</v>
      </c>
      <c r="E106" s="55">
        <f t="shared" si="19"/>
        <v>36.803874092009693</v>
      </c>
      <c r="F106" s="55">
        <f t="shared" si="19"/>
        <v>22.603978300180842</v>
      </c>
      <c r="G106" s="55">
        <f t="shared" si="19"/>
        <v>17.971887550200805</v>
      </c>
      <c r="H106" s="55">
        <f t="shared" si="19"/>
        <v>31.118143459915615</v>
      </c>
      <c r="I106" s="55">
        <f>I45/I39*100-100</f>
        <v>17.868020304568532</v>
      </c>
    </row>
    <row r="107" spans="1:9" ht="11.25" hidden="1" customHeight="1">
      <c r="A107" s="353"/>
      <c r="B107" s="354" t="s">
        <v>527</v>
      </c>
      <c r="C107" s="54">
        <f t="shared" ref="C107:H107" si="20">C46/C40*100-100</f>
        <v>34.358974358974336</v>
      </c>
      <c r="D107" s="55">
        <f t="shared" si="20"/>
        <v>32.359081419624232</v>
      </c>
      <c r="E107" s="55">
        <f t="shared" si="20"/>
        <v>44.947735191637634</v>
      </c>
      <c r="F107" s="55">
        <f t="shared" si="20"/>
        <v>27.216312056737607</v>
      </c>
      <c r="G107" s="55">
        <f t="shared" si="20"/>
        <v>21.832358674463933</v>
      </c>
      <c r="H107" s="55">
        <f t="shared" si="20"/>
        <v>41.044012282497448</v>
      </c>
      <c r="I107" s="55">
        <f>I46/I40*100-100</f>
        <v>26.013847675568755</v>
      </c>
    </row>
    <row r="108" spans="1:9" ht="11.25" hidden="1" customHeight="1">
      <c r="A108" s="353"/>
      <c r="B108" s="354" t="s">
        <v>528</v>
      </c>
      <c r="C108" s="54">
        <f t="shared" ref="C108:H108" si="21">C47/C41*100-100</f>
        <v>1.4395393474088394</v>
      </c>
      <c r="D108" s="55">
        <f t="shared" si="21"/>
        <v>6.8560235063663129</v>
      </c>
      <c r="E108" s="55">
        <f t="shared" si="21"/>
        <v>6.9189189189189193</v>
      </c>
      <c r="F108" s="55">
        <f t="shared" si="21"/>
        <v>-5.058043117744603</v>
      </c>
      <c r="G108" s="55">
        <f t="shared" si="21"/>
        <v>-1.5726179463459715</v>
      </c>
      <c r="H108" s="55">
        <f t="shared" si="21"/>
        <v>4.6065259117082462</v>
      </c>
      <c r="I108" s="55">
        <f>I47/I41*100-100</f>
        <v>-1.1225444340505248</v>
      </c>
    </row>
    <row r="109" spans="1:9" ht="11.25" hidden="1" customHeight="1">
      <c r="A109" s="33"/>
      <c r="B109" s="45"/>
      <c r="C109" s="54"/>
      <c r="D109" s="55"/>
      <c r="E109" s="55"/>
      <c r="F109" s="55"/>
      <c r="G109" s="55"/>
      <c r="H109" s="55"/>
      <c r="I109" s="55"/>
    </row>
    <row r="110" spans="1:9" ht="11.25" hidden="1" customHeight="1">
      <c r="A110" s="351">
        <v>2009</v>
      </c>
      <c r="B110" s="352"/>
      <c r="C110" s="54"/>
      <c r="D110" s="55"/>
      <c r="E110" s="55"/>
      <c r="F110" s="55"/>
      <c r="G110" s="55"/>
      <c r="H110" s="55"/>
      <c r="I110" s="55"/>
    </row>
    <row r="111" spans="1:9" ht="11.25" hidden="1" customHeight="1">
      <c r="A111" s="353"/>
      <c r="B111" s="354" t="s">
        <v>525</v>
      </c>
      <c r="C111" s="54">
        <f t="shared" ref="C111:H111" si="22">C50/C44*100-100</f>
        <v>-24.38803263825929</v>
      </c>
      <c r="D111" s="55">
        <f t="shared" si="22"/>
        <v>-12.730627306273064</v>
      </c>
      <c r="E111" s="55">
        <f t="shared" si="22"/>
        <v>-24.801587301587304</v>
      </c>
      <c r="F111" s="55">
        <f t="shared" si="22"/>
        <v>-29.984177215189874</v>
      </c>
      <c r="G111" s="55">
        <f t="shared" si="22"/>
        <v>-19.487648673376029</v>
      </c>
      <c r="H111" s="55">
        <f t="shared" si="22"/>
        <v>-21.357466063348411</v>
      </c>
      <c r="I111" s="55">
        <f>I50/I44*100-100</f>
        <v>-21.369863013698634</v>
      </c>
    </row>
    <row r="112" spans="1:9" ht="11.25" hidden="1" customHeight="1">
      <c r="A112" s="353"/>
      <c r="B112" s="354" t="s">
        <v>526</v>
      </c>
      <c r="C112" s="54">
        <f t="shared" ref="C112:H112" si="23">C51/C45*100-100</f>
        <v>-37.965260545905707</v>
      </c>
      <c r="D112" s="55">
        <f t="shared" si="23"/>
        <v>-25</v>
      </c>
      <c r="E112" s="55">
        <f t="shared" si="23"/>
        <v>-38.495575221238944</v>
      </c>
      <c r="F112" s="55">
        <f t="shared" si="23"/>
        <v>-43.731563421828909</v>
      </c>
      <c r="G112" s="55">
        <f t="shared" si="23"/>
        <v>-34.38297872340425</v>
      </c>
      <c r="H112" s="55">
        <f t="shared" si="23"/>
        <v>-34.513274336283189</v>
      </c>
      <c r="I112" s="55">
        <f>I51/I45*100-100</f>
        <v>-31.869078380706284</v>
      </c>
    </row>
    <row r="113" spans="1:9" ht="11.25" hidden="1" customHeight="1">
      <c r="A113" s="353"/>
      <c r="B113" s="354" t="s">
        <v>527</v>
      </c>
      <c r="C113" s="54">
        <f t="shared" ref="C113:H113" si="24">C52/C46*100-100</f>
        <v>-39.770992366412209</v>
      </c>
      <c r="D113" s="55">
        <f t="shared" si="24"/>
        <v>-28.391167192429023</v>
      </c>
      <c r="E113" s="55">
        <f t="shared" si="24"/>
        <v>-39.66346153846154</v>
      </c>
      <c r="F113" s="55">
        <f t="shared" si="24"/>
        <v>-46.341463414634141</v>
      </c>
      <c r="G113" s="55">
        <f t="shared" si="24"/>
        <v>-35.92</v>
      </c>
      <c r="H113" s="55">
        <f t="shared" si="24"/>
        <v>-37.445573294629895</v>
      </c>
      <c r="I113" s="55">
        <f>I52/I46*100-100</f>
        <v>-33.908948194662486</v>
      </c>
    </row>
    <row r="114" spans="1:9" ht="11.25" hidden="1" customHeight="1">
      <c r="A114" s="353"/>
      <c r="B114" s="354" t="s">
        <v>528</v>
      </c>
      <c r="C114" s="54">
        <f t="shared" ref="C114:H114" si="25">C53/C47*100-100</f>
        <v>-17.21854304635761</v>
      </c>
      <c r="D114" s="55">
        <f t="shared" si="25"/>
        <v>-14.390467461044892</v>
      </c>
      <c r="E114" s="55">
        <f t="shared" si="25"/>
        <v>-13.751263902932266</v>
      </c>
      <c r="F114" s="55">
        <f t="shared" si="25"/>
        <v>-24.890829694323145</v>
      </c>
      <c r="G114" s="55">
        <f t="shared" si="25"/>
        <v>-16.259398496240607</v>
      </c>
      <c r="H114" s="55">
        <f t="shared" si="25"/>
        <v>-13.853211009174302</v>
      </c>
      <c r="I114" s="55">
        <f>I53/I47*100-100</f>
        <v>-14.191106906338689</v>
      </c>
    </row>
    <row r="115" spans="1:9" ht="11.25" hidden="1" customHeight="1">
      <c r="A115" s="353"/>
      <c r="B115" s="354"/>
      <c r="C115" s="54"/>
      <c r="D115" s="55"/>
      <c r="E115" s="55"/>
      <c r="F115" s="55"/>
      <c r="G115" s="55"/>
      <c r="H115" s="55"/>
      <c r="I115" s="55"/>
    </row>
    <row r="116" spans="1:9" ht="11.25" hidden="1" customHeight="1">
      <c r="A116" s="351">
        <v>2010</v>
      </c>
      <c r="B116" s="352"/>
      <c r="C116" s="54"/>
      <c r="D116" s="55"/>
      <c r="E116" s="55"/>
      <c r="F116" s="55"/>
      <c r="G116" s="55"/>
      <c r="H116" s="55"/>
      <c r="I116" s="55"/>
    </row>
    <row r="117" spans="1:9" ht="11.25" hidden="1" customHeight="1">
      <c r="A117" s="353"/>
      <c r="B117" s="354" t="s">
        <v>525</v>
      </c>
      <c r="C117" s="54">
        <f t="shared" ref="C117:H117" si="26">C56/C50*100-100</f>
        <v>9.9520383693045602</v>
      </c>
      <c r="D117" s="55">
        <f t="shared" si="26"/>
        <v>2.9598308668076214</v>
      </c>
      <c r="E117" s="55">
        <f t="shared" si="26"/>
        <v>22.691292875989461</v>
      </c>
      <c r="F117" s="55">
        <f t="shared" si="26"/>
        <v>1.5819209039548099</v>
      </c>
      <c r="G117" s="55">
        <f t="shared" si="26"/>
        <v>1.0227272727272805</v>
      </c>
      <c r="H117" s="55">
        <f t="shared" si="26"/>
        <v>10.241657077100101</v>
      </c>
      <c r="I117" s="55">
        <f>I56/I50*100-100</f>
        <v>-1.045296167247372</v>
      </c>
    </row>
    <row r="118" spans="1:9" ht="11.25" hidden="1" customHeight="1">
      <c r="A118" s="353"/>
      <c r="B118" s="354" t="s">
        <v>526</v>
      </c>
      <c r="C118" s="54">
        <f t="shared" ref="C118:H118" si="27">C57/C51*100-100</f>
        <v>33.466666666666669</v>
      </c>
      <c r="D118" s="55">
        <f t="shared" si="27"/>
        <v>14.689265536723155</v>
      </c>
      <c r="E118" s="55">
        <f t="shared" si="27"/>
        <v>43.884892086330922</v>
      </c>
      <c r="F118" s="55">
        <f t="shared" si="27"/>
        <v>30.799475753604213</v>
      </c>
      <c r="G118" s="55">
        <f t="shared" si="27"/>
        <v>27.756160830090806</v>
      </c>
      <c r="H118" s="55">
        <f t="shared" si="27"/>
        <v>23.95577395577395</v>
      </c>
      <c r="I118" s="55">
        <f>I57/I51*100-100</f>
        <v>30.847029077117583</v>
      </c>
    </row>
    <row r="119" spans="1:9" ht="11.25" hidden="1" customHeight="1">
      <c r="A119" s="353"/>
      <c r="B119" s="354" t="s">
        <v>527</v>
      </c>
      <c r="C119" s="54">
        <f t="shared" ref="C119:H119" si="28">C58/C52*100-100</f>
        <v>28.643852978453737</v>
      </c>
      <c r="D119" s="55">
        <f t="shared" si="28"/>
        <v>9.4713656387665424</v>
      </c>
      <c r="E119" s="55">
        <f t="shared" si="28"/>
        <v>34.661354581673322</v>
      </c>
      <c r="F119" s="55">
        <f t="shared" si="28"/>
        <v>31.558441558441558</v>
      </c>
      <c r="G119" s="55">
        <f t="shared" si="28"/>
        <v>28.339575530586757</v>
      </c>
      <c r="H119" s="55">
        <f t="shared" si="28"/>
        <v>16.357308584686763</v>
      </c>
      <c r="I119" s="55">
        <f>I58/I52*100-100</f>
        <v>22.921615201900238</v>
      </c>
    </row>
    <row r="120" spans="1:9" ht="11.25" hidden="1" customHeight="1">
      <c r="A120" s="353"/>
      <c r="B120" s="354" t="s">
        <v>528</v>
      </c>
      <c r="C120" s="54">
        <f t="shared" ref="C120:H120" si="29">C59/C53*100-100</f>
        <v>21.94285714285715</v>
      </c>
      <c r="D120" s="55">
        <f t="shared" si="29"/>
        <v>8.9935760171306214</v>
      </c>
      <c r="E120" s="55">
        <f t="shared" si="29"/>
        <v>23.915592028136004</v>
      </c>
      <c r="F120" s="55">
        <f t="shared" si="29"/>
        <v>26.6279069767442</v>
      </c>
      <c r="G120" s="55">
        <f t="shared" si="29"/>
        <v>23.232323232323225</v>
      </c>
      <c r="H120" s="55">
        <f t="shared" si="29"/>
        <v>9.5846645367412009</v>
      </c>
      <c r="I120" s="55">
        <f>I59/I53*100-100</f>
        <v>18.853362734288865</v>
      </c>
    </row>
    <row r="121" spans="1:9" ht="11.25" customHeight="1">
      <c r="A121" s="353"/>
      <c r="B121" s="354"/>
      <c r="C121" s="55"/>
      <c r="D121" s="55"/>
      <c r="E121" s="55"/>
      <c r="F121" s="55"/>
      <c r="G121" s="55"/>
      <c r="H121" s="55"/>
      <c r="I121" s="55"/>
    </row>
    <row r="122" spans="1:9" ht="11.25" hidden="1" customHeight="1">
      <c r="A122" s="351">
        <v>2011</v>
      </c>
      <c r="B122" s="352"/>
      <c r="C122" s="55"/>
      <c r="D122" s="55"/>
      <c r="E122" s="55"/>
      <c r="F122" s="55"/>
      <c r="G122" s="55"/>
      <c r="H122" s="55"/>
      <c r="I122" s="55"/>
    </row>
    <row r="123" spans="1:9" ht="11.25" hidden="1" customHeight="1">
      <c r="A123" s="353"/>
      <c r="B123" s="354" t="s">
        <v>525</v>
      </c>
      <c r="C123" s="55">
        <f t="shared" ref="C123:I123" si="30">C62/C56*100-100</f>
        <v>24.100327153762265</v>
      </c>
      <c r="D123" s="55">
        <f t="shared" si="30"/>
        <v>11.293634496919907</v>
      </c>
      <c r="E123" s="55">
        <f t="shared" si="30"/>
        <v>24.62365591397851</v>
      </c>
      <c r="F123" s="55">
        <f t="shared" si="30"/>
        <v>29.254727474972185</v>
      </c>
      <c r="G123" s="55">
        <f t="shared" si="30"/>
        <v>23.622047244094489</v>
      </c>
      <c r="H123" s="55">
        <f t="shared" si="30"/>
        <v>12.630480167014625</v>
      </c>
      <c r="I123" s="55">
        <f t="shared" si="30"/>
        <v>29.342723004694818</v>
      </c>
    </row>
    <row r="124" spans="1:9" ht="11.25" hidden="1" customHeight="1">
      <c r="A124" s="353"/>
      <c r="B124" s="354" t="s">
        <v>526</v>
      </c>
      <c r="C124" s="55">
        <f t="shared" ref="C124:I124" si="31">C63/C57*100-100</f>
        <v>26.273726273726282</v>
      </c>
      <c r="D124" s="55">
        <f t="shared" si="31"/>
        <v>14.876847290640384</v>
      </c>
      <c r="E124" s="55">
        <f t="shared" si="31"/>
        <v>31.800000000000011</v>
      </c>
      <c r="F124" s="55">
        <f t="shared" si="31"/>
        <v>28.757515030060119</v>
      </c>
      <c r="G124" s="55">
        <f t="shared" si="31"/>
        <v>17.157360406091371</v>
      </c>
      <c r="H124" s="55">
        <f t="shared" si="31"/>
        <v>19.42517343904855</v>
      </c>
      <c r="I124" s="55">
        <f t="shared" si="31"/>
        <v>13.236714975845416</v>
      </c>
    </row>
    <row r="125" spans="1:9" ht="11.25" hidden="1" customHeight="1">
      <c r="A125" s="353"/>
      <c r="B125" s="354" t="s">
        <v>527</v>
      </c>
      <c r="C125" s="55">
        <f t="shared" ref="C125:I125" si="32">C64/C58*100-100</f>
        <v>23.448275862068968</v>
      </c>
      <c r="D125" s="55">
        <f t="shared" si="32"/>
        <v>17.605633802816897</v>
      </c>
      <c r="E125" s="55">
        <f t="shared" si="32"/>
        <v>28.500986193293897</v>
      </c>
      <c r="F125" s="55">
        <f t="shared" si="32"/>
        <v>25.172754195459035</v>
      </c>
      <c r="G125" s="55">
        <f t="shared" si="32"/>
        <v>12.062256809338521</v>
      </c>
      <c r="H125" s="55">
        <f t="shared" si="32"/>
        <v>19.341974077766693</v>
      </c>
      <c r="I125" s="55">
        <f t="shared" si="32"/>
        <v>14.492753623188406</v>
      </c>
    </row>
    <row r="126" spans="1:9" ht="11.25" hidden="1" customHeight="1">
      <c r="A126" s="353"/>
      <c r="B126" s="354" t="s">
        <v>528</v>
      </c>
      <c r="C126" s="55">
        <f t="shared" ref="C126:I126" si="33">C65/C59*100-100</f>
        <v>17.432052483598866</v>
      </c>
      <c r="D126" s="55">
        <f t="shared" si="33"/>
        <v>16.994106090373279</v>
      </c>
      <c r="E126" s="55">
        <f t="shared" si="33"/>
        <v>22.043519394512771</v>
      </c>
      <c r="F126" s="55">
        <f t="shared" si="33"/>
        <v>16.253443526170798</v>
      </c>
      <c r="G126" s="55">
        <f t="shared" si="33"/>
        <v>6.1020036429872562</v>
      </c>
      <c r="H126" s="55">
        <f t="shared" si="33"/>
        <v>17.78425655976676</v>
      </c>
      <c r="I126" s="55">
        <f t="shared" si="33"/>
        <v>13.729128014842303</v>
      </c>
    </row>
    <row r="127" spans="1:9" ht="11.25" hidden="1" customHeight="1">
      <c r="A127" s="353"/>
      <c r="B127" s="354"/>
      <c r="C127" s="55"/>
      <c r="D127" s="55"/>
      <c r="E127" s="55"/>
      <c r="F127" s="55"/>
      <c r="G127" s="55"/>
      <c r="H127" s="55"/>
      <c r="I127" s="55"/>
    </row>
    <row r="128" spans="1:9" ht="11.25" customHeight="1">
      <c r="A128" s="351">
        <v>2012</v>
      </c>
      <c r="B128" s="352"/>
      <c r="C128" s="55"/>
      <c r="D128" s="55"/>
      <c r="E128" s="55"/>
      <c r="F128" s="55"/>
      <c r="G128" s="55"/>
      <c r="H128" s="55"/>
      <c r="I128" s="55"/>
    </row>
    <row r="129" spans="1:9" ht="11.25" customHeight="1">
      <c r="A129" s="353"/>
      <c r="B129" s="354" t="s">
        <v>525</v>
      </c>
      <c r="C129" s="55">
        <f t="shared" ref="C129" si="34">C68/C62*100-100</f>
        <v>26.889279437609858</v>
      </c>
      <c r="D129" s="55">
        <f t="shared" ref="D129:I129" si="35">D68/D62*100-100</f>
        <v>27.306273062730611</v>
      </c>
      <c r="E129" s="55">
        <f t="shared" si="35"/>
        <v>27.0923209663503</v>
      </c>
      <c r="F129" s="55">
        <f t="shared" si="35"/>
        <v>24.440619621342492</v>
      </c>
      <c r="G129" s="55">
        <f t="shared" si="35"/>
        <v>28.02547770700636</v>
      </c>
      <c r="H129" s="55">
        <f t="shared" si="35"/>
        <v>27.710843373493987</v>
      </c>
      <c r="I129" s="55">
        <f t="shared" si="35"/>
        <v>29.401088929219611</v>
      </c>
    </row>
    <row r="130" spans="1:9" ht="11.25" customHeight="1">
      <c r="A130" s="353"/>
      <c r="B130" s="354" t="s">
        <v>526</v>
      </c>
      <c r="C130" s="55">
        <f t="shared" ref="C130" si="36">C69/C63*100-100</f>
        <v>14.082278481012651</v>
      </c>
      <c r="D130" s="55">
        <f t="shared" ref="D130:I130" si="37">D69/D63*100-100</f>
        <v>17.924528301886795</v>
      </c>
      <c r="E130" s="55">
        <f t="shared" si="37"/>
        <v>14.036418816388462</v>
      </c>
      <c r="F130" s="55">
        <f t="shared" si="37"/>
        <v>11.206225680933855</v>
      </c>
      <c r="G130" s="55">
        <f t="shared" si="37"/>
        <v>16.897746967071043</v>
      </c>
      <c r="H130" s="55">
        <f t="shared" si="37"/>
        <v>14.771784232365164</v>
      </c>
      <c r="I130" s="55">
        <f t="shared" si="37"/>
        <v>15.273037542662109</v>
      </c>
    </row>
    <row r="131" spans="1:9" ht="11.25" customHeight="1">
      <c r="A131" s="353"/>
      <c r="B131" s="354" t="s">
        <v>527</v>
      </c>
      <c r="C131" s="55">
        <f t="shared" ref="C131" si="38">C70/C64*100-100</f>
        <v>13.407821229050285</v>
      </c>
      <c r="D131" s="55">
        <f t="shared" ref="D131:I131" si="39">D70/D64*100-100</f>
        <v>18.905047048759613</v>
      </c>
      <c r="E131" s="55">
        <f t="shared" si="39"/>
        <v>15.042210283960088</v>
      </c>
      <c r="F131" s="55">
        <f t="shared" si="39"/>
        <v>8.5962145110409978</v>
      </c>
      <c r="G131" s="55">
        <f t="shared" si="39"/>
        <v>11.545138888888886</v>
      </c>
      <c r="H131" s="55">
        <f t="shared" si="39"/>
        <v>14.536340852130309</v>
      </c>
      <c r="I131" s="55">
        <f t="shared" si="39"/>
        <v>16.455696202531641</v>
      </c>
    </row>
    <row r="132" spans="1:9" ht="11.25" customHeight="1">
      <c r="A132" s="353"/>
      <c r="B132" s="354" t="s">
        <v>528</v>
      </c>
      <c r="C132" s="55">
        <f t="shared" ref="C132" si="40">C71/C65*100-100</f>
        <v>18.51556264964087</v>
      </c>
      <c r="D132" s="55">
        <f t="shared" ref="D132:I132" si="41">D71/D65*100-100</f>
        <v>19.311502938706965</v>
      </c>
      <c r="E132" s="55">
        <f t="shared" si="41"/>
        <v>19.844961240310084</v>
      </c>
      <c r="F132" s="55">
        <f t="shared" si="41"/>
        <v>13.033175355450226</v>
      </c>
      <c r="G132" s="55">
        <f t="shared" si="41"/>
        <v>25.321888412017174</v>
      </c>
      <c r="H132" s="55">
        <f t="shared" si="41"/>
        <v>17.079207920792072</v>
      </c>
      <c r="I132" s="55">
        <f t="shared" si="41"/>
        <v>13.784665579119078</v>
      </c>
    </row>
    <row r="133" spans="1:9" ht="11.25" customHeight="1">
      <c r="A133" s="353"/>
      <c r="B133" s="354"/>
      <c r="C133" s="55"/>
      <c r="D133" s="55"/>
      <c r="E133" s="55"/>
      <c r="F133" s="55"/>
      <c r="G133" s="55"/>
      <c r="H133" s="55"/>
      <c r="I133" s="55"/>
    </row>
    <row r="134" spans="1:9" ht="11.25" customHeight="1">
      <c r="A134" s="351">
        <v>2013</v>
      </c>
      <c r="B134" s="352"/>
      <c r="C134" s="55"/>
      <c r="D134" s="55"/>
      <c r="E134" s="55"/>
      <c r="F134" s="55"/>
      <c r="G134" s="55"/>
      <c r="H134" s="55"/>
      <c r="I134" s="55"/>
    </row>
    <row r="135" spans="1:9" ht="11.25" customHeight="1">
      <c r="A135" s="353"/>
      <c r="B135" s="354" t="s">
        <v>525</v>
      </c>
      <c r="C135" s="55">
        <f t="shared" ref="C135" si="42">C74/C68*100-100</f>
        <v>1.8698060941828203</v>
      </c>
      <c r="D135" s="55">
        <f t="shared" ref="D135:I135" si="43">D74/D68*100-100</f>
        <v>4.1304347826086882</v>
      </c>
      <c r="E135" s="55">
        <f t="shared" si="43"/>
        <v>5.4989816700610845</v>
      </c>
      <c r="F135" s="55">
        <f t="shared" si="43"/>
        <v>-1.4522821576763363</v>
      </c>
      <c r="G135" s="55">
        <f t="shared" si="43"/>
        <v>-4.4065387348969409</v>
      </c>
      <c r="H135" s="55">
        <f t="shared" si="43"/>
        <v>3.4833091436864834</v>
      </c>
      <c r="I135" s="55">
        <f t="shared" si="43"/>
        <v>-4.2075736325385691</v>
      </c>
    </row>
    <row r="136" spans="1:9" ht="11.25" customHeight="1">
      <c r="A136" s="353"/>
      <c r="B136" s="354" t="s">
        <v>526</v>
      </c>
      <c r="C136" s="55">
        <f t="shared" ref="C136" si="44">C75/C69*100-100</f>
        <v>-0.41608876560333385</v>
      </c>
      <c r="D136" s="55">
        <f t="shared" ref="D136:I136" si="45">D75/D69*100-100</f>
        <v>2.4000000000000057</v>
      </c>
      <c r="E136" s="55">
        <f t="shared" si="45"/>
        <v>1.3306719893546131</v>
      </c>
      <c r="F136" s="55">
        <f t="shared" si="45"/>
        <v>-3.988803358992314</v>
      </c>
      <c r="G136" s="55">
        <f t="shared" si="45"/>
        <v>-0.37064492216455847</v>
      </c>
      <c r="H136" s="55">
        <f t="shared" si="45"/>
        <v>-1.15690527838035</v>
      </c>
      <c r="I136" s="55">
        <f t="shared" si="45"/>
        <v>-2.6646928201332258</v>
      </c>
    </row>
    <row r="137" spans="1:9" ht="11.25" customHeight="1">
      <c r="A137" s="353"/>
      <c r="B137" s="354" t="s">
        <v>527</v>
      </c>
      <c r="C137" s="55">
        <f t="shared" ref="C137" si="46">C76/C70*100-100</f>
        <v>2.3926812104152049</v>
      </c>
      <c r="D137" s="55">
        <f t="shared" ref="D137:I137" si="47">D76/D70*100-100</f>
        <v>4.6043165467625897</v>
      </c>
      <c r="E137" s="55">
        <f t="shared" si="47"/>
        <v>2.86857905270179</v>
      </c>
      <c r="F137" s="55">
        <f t="shared" si="47"/>
        <v>0.65359477124182774</v>
      </c>
      <c r="G137" s="55">
        <f t="shared" si="47"/>
        <v>5.6031128404669062</v>
      </c>
      <c r="H137" s="55">
        <f t="shared" si="47"/>
        <v>1.3858497447118907</v>
      </c>
      <c r="I137" s="55">
        <f t="shared" si="47"/>
        <v>-2.9710144927536248</v>
      </c>
    </row>
    <row r="138" spans="1:9" ht="11.25" customHeight="1">
      <c r="A138" s="353"/>
      <c r="B138" s="354" t="s">
        <v>528</v>
      </c>
      <c r="C138" s="55">
        <f t="shared" ref="C138" si="48">C77/C71*100-100</f>
        <v>0.20202020202020776</v>
      </c>
      <c r="D138" s="55">
        <f t="shared" ref="D138:I138" si="49">D77/D71*100-100</f>
        <v>5.2076002814919207</v>
      </c>
      <c r="E138" s="55">
        <f t="shared" si="49"/>
        <v>1.5523932729624761</v>
      </c>
      <c r="F138" s="55">
        <f t="shared" si="49"/>
        <v>-0.55904961565337885</v>
      </c>
      <c r="G138" s="55">
        <f t="shared" si="49"/>
        <v>-4.7260273972602818</v>
      </c>
      <c r="H138" s="55">
        <f t="shared" si="49"/>
        <v>1.2684989429175459</v>
      </c>
      <c r="I138" s="55">
        <f t="shared" si="49"/>
        <v>-2.0788530465949862</v>
      </c>
    </row>
    <row r="139" spans="1:9" ht="11.25" customHeight="1">
      <c r="A139" s="353"/>
      <c r="B139" s="354"/>
      <c r="C139" s="63"/>
      <c r="D139" s="63"/>
      <c r="E139" s="63"/>
      <c r="F139" s="63"/>
      <c r="G139" s="63"/>
      <c r="H139" s="63"/>
      <c r="I139" s="63"/>
    </row>
    <row r="140" spans="1:9" ht="11.25" customHeight="1">
      <c r="A140" s="351">
        <v>2014</v>
      </c>
      <c r="B140" s="352"/>
      <c r="C140" s="63"/>
      <c r="D140" s="63"/>
      <c r="E140" s="63"/>
      <c r="F140" s="63"/>
      <c r="G140" s="63"/>
      <c r="H140" s="63"/>
      <c r="I140" s="63"/>
    </row>
    <row r="141" spans="1:9" ht="11.25" customHeight="1">
      <c r="A141" s="353"/>
      <c r="B141" s="354" t="s">
        <v>525</v>
      </c>
      <c r="C141" s="55">
        <f t="shared" ref="C141" si="50">C80/C74*100-100</f>
        <v>2.58327668252889</v>
      </c>
      <c r="D141" s="55">
        <f t="shared" ref="D141:I141" si="51">D80/D74*100-100</f>
        <v>5.358385525400152</v>
      </c>
      <c r="E141" s="55">
        <f t="shared" si="51"/>
        <v>3.6036036036035881</v>
      </c>
      <c r="F141" s="55">
        <f t="shared" si="51"/>
        <v>1.403508771929836</v>
      </c>
      <c r="G141" s="55">
        <f t="shared" si="51"/>
        <v>2.156133828996289</v>
      </c>
      <c r="H141" s="55">
        <f t="shared" si="51"/>
        <v>2.5245441795231471</v>
      </c>
      <c r="I141" s="55">
        <f t="shared" si="51"/>
        <v>-2.1229868228404172</v>
      </c>
    </row>
    <row r="142" spans="1:9" ht="11.25" customHeight="1">
      <c r="A142" s="353"/>
      <c r="B142" s="354" t="s">
        <v>526</v>
      </c>
      <c r="C142" s="55">
        <f t="shared" ref="C142" si="52">C81/C75*100-100</f>
        <v>4.7353760445682553</v>
      </c>
      <c r="D142" s="55">
        <f t="shared" ref="D142:I142" si="53">D81/D75*100-100</f>
        <v>5.681818181818187</v>
      </c>
      <c r="E142" s="55">
        <f t="shared" si="53"/>
        <v>3.6769533814839122</v>
      </c>
      <c r="F142" s="55">
        <f t="shared" si="53"/>
        <v>7.5072886297376158</v>
      </c>
      <c r="G142" s="55">
        <f t="shared" si="53"/>
        <v>-7.4404761904759198E-2</v>
      </c>
      <c r="H142" s="55">
        <f t="shared" si="53"/>
        <v>11.338697878566208</v>
      </c>
      <c r="I142" s="55">
        <f t="shared" si="53"/>
        <v>6.0836501901140707</v>
      </c>
    </row>
    <row r="143" spans="1:9" ht="11.25" customHeight="1">
      <c r="A143" s="353"/>
      <c r="B143" s="354" t="s">
        <v>527</v>
      </c>
      <c r="C143" s="55">
        <f t="shared" ref="C143" si="54">C82/C76*100-100</f>
        <v>2.0618556701030855</v>
      </c>
      <c r="D143" s="55">
        <f t="shared" ref="D143:I143" si="55">D82/D76*100-100</f>
        <v>1.7881705639614722</v>
      </c>
      <c r="E143" s="55">
        <f t="shared" si="55"/>
        <v>1.4915693904020912</v>
      </c>
      <c r="F143" s="55">
        <f t="shared" si="55"/>
        <v>3.5353535353535506</v>
      </c>
      <c r="G143" s="55">
        <f t="shared" si="55"/>
        <v>-4.4952100221075852</v>
      </c>
      <c r="H143" s="55">
        <f t="shared" si="55"/>
        <v>9.4244604316546798</v>
      </c>
      <c r="I143" s="55">
        <f t="shared" si="55"/>
        <v>6.497386109036583</v>
      </c>
    </row>
    <row r="144" spans="1:9" ht="11.25" hidden="1" customHeight="1">
      <c r="A144" s="353"/>
      <c r="B144" s="354" t="s">
        <v>528</v>
      </c>
      <c r="C144" s="54">
        <f t="shared" ref="C144:H144" si="56">C83/C77*100-100</f>
        <v>-100</v>
      </c>
      <c r="D144" s="55">
        <f t="shared" si="56"/>
        <v>-100</v>
      </c>
      <c r="E144" s="55">
        <f t="shared" si="56"/>
        <v>-100</v>
      </c>
      <c r="F144" s="55">
        <f t="shared" si="56"/>
        <v>-100</v>
      </c>
      <c r="G144" s="55">
        <f t="shared" si="56"/>
        <v>-100</v>
      </c>
      <c r="H144" s="55">
        <f t="shared" si="56"/>
        <v>-100</v>
      </c>
      <c r="I144" s="55">
        <f>I83/I77*100-100</f>
        <v>-100</v>
      </c>
    </row>
    <row r="146" spans="1:9" ht="11.25" customHeight="1">
      <c r="A146" s="1307" t="s">
        <v>498</v>
      </c>
      <c r="B146" s="1308"/>
      <c r="C146" s="1308"/>
      <c r="D146" s="1308"/>
      <c r="E146" s="1308"/>
      <c r="F146" s="1308"/>
      <c r="G146" s="1308"/>
      <c r="H146" s="1308"/>
      <c r="I146" s="1308"/>
    </row>
    <row r="157" spans="1:9" ht="11.25" hidden="1" customHeight="1"/>
    <row r="197" ht="11.25" hidden="1" customHeight="1"/>
    <row r="368" ht="11.25" hidden="1" customHeight="1"/>
    <row r="408" ht="11.25" hidden="1" customHeight="1"/>
  </sheetData>
  <mergeCells count="24">
    <mergeCell ref="A4:H4"/>
    <mergeCell ref="A28:B28"/>
    <mergeCell ref="A29:B29"/>
    <mergeCell ref="A22:B22"/>
    <mergeCell ref="A24:B24"/>
    <mergeCell ref="A25:B25"/>
    <mergeCell ref="A26:B26"/>
    <mergeCell ref="A27:B27"/>
    <mergeCell ref="C12:C18"/>
    <mergeCell ref="H14:H18"/>
    <mergeCell ref="I14:I18"/>
    <mergeCell ref="E14:E18"/>
    <mergeCell ref="G14:G18"/>
    <mergeCell ref="F14:F18"/>
    <mergeCell ref="D14:D18"/>
    <mergeCell ref="C85:H85"/>
    <mergeCell ref="C86:H86"/>
    <mergeCell ref="A91:B91"/>
    <mergeCell ref="A92:B92"/>
    <mergeCell ref="A146:I146"/>
    <mergeCell ref="A93:B93"/>
    <mergeCell ref="A94:B94"/>
    <mergeCell ref="A95:B95"/>
    <mergeCell ref="A96:B96"/>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oddFooter xml:space="preserve">&amp;C&amp;"MetaNormalLF-Roman,Standard"&amp;9
</oddFooter>
  </headerFooter>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7">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8" t="s">
        <v>236</v>
      </c>
      <c r="B1" s="1208"/>
      <c r="C1" s="1208"/>
      <c r="D1" s="1208"/>
      <c r="E1" s="1208"/>
      <c r="F1" s="1208"/>
      <c r="G1" s="1208"/>
      <c r="H1" s="1208"/>
    </row>
    <row r="2" spans="1:8" s="4" customFormat="1" ht="11.25" customHeight="1">
      <c r="A2" s="1213" t="s">
        <v>148</v>
      </c>
      <c r="B2" s="1213"/>
      <c r="C2" s="1213"/>
      <c r="D2" s="1213"/>
      <c r="E2" s="1213"/>
      <c r="F2" s="1213"/>
      <c r="G2" s="1213"/>
      <c r="H2" s="1213"/>
    </row>
    <row r="3" spans="1:8" s="4" customFormat="1" ht="11.25" customHeight="1">
      <c r="A3" s="1212" t="s">
        <v>1035</v>
      </c>
      <c r="B3" s="1212"/>
      <c r="C3" s="1212"/>
      <c r="D3" s="1212"/>
      <c r="E3" s="1212"/>
      <c r="F3" s="1212"/>
      <c r="G3" s="1212"/>
      <c r="H3" s="1212"/>
    </row>
    <row r="4" spans="1:8" s="4" customFormat="1" ht="11.25" customHeight="1">
      <c r="A4" s="1211" t="s">
        <v>1040</v>
      </c>
      <c r="B4" s="1211"/>
      <c r="C4" s="1211"/>
      <c r="D4" s="1211"/>
      <c r="E4" s="1211"/>
      <c r="F4" s="1211"/>
      <c r="G4" s="1211"/>
      <c r="H4" s="1211"/>
    </row>
    <row r="5" spans="1:8" s="11" customFormat="1" ht="11.25" customHeight="1">
      <c r="A5" s="7"/>
      <c r="B5" s="8"/>
      <c r="C5" s="9"/>
      <c r="D5" s="9"/>
      <c r="E5" s="9"/>
      <c r="F5" s="9"/>
      <c r="G5" s="9"/>
      <c r="H5" s="10"/>
    </row>
    <row r="6" spans="1:8" s="11" customFormat="1" ht="11.25" customHeight="1">
      <c r="A6" s="1215" t="s">
        <v>237</v>
      </c>
      <c r="B6" s="1215"/>
      <c r="C6" s="1215"/>
      <c r="D6" s="1215"/>
      <c r="E6" s="1215"/>
      <c r="F6" s="1215"/>
      <c r="G6" s="1215"/>
      <c r="H6" s="1215"/>
    </row>
    <row r="7" spans="1:8" ht="11.25" customHeight="1">
      <c r="A7" s="12"/>
      <c r="B7" s="5"/>
      <c r="C7" s="12"/>
      <c r="D7" s="12"/>
      <c r="E7" s="12"/>
      <c r="F7" s="12"/>
      <c r="G7" s="12"/>
      <c r="H7" s="5"/>
    </row>
    <row r="8" spans="1:8" ht="11.25" customHeight="1">
      <c r="A8" s="13"/>
      <c r="B8" s="14"/>
      <c r="C8" s="15"/>
      <c r="D8" s="16" t="s">
        <v>541</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14" t="s">
        <v>202</v>
      </c>
      <c r="D17" s="1214"/>
      <c r="E17" s="1214"/>
      <c r="F17" s="1214"/>
      <c r="G17" s="1214"/>
      <c r="H17" s="1214"/>
    </row>
    <row r="18" spans="1:11" ht="6" customHeight="1">
      <c r="A18" s="37"/>
      <c r="B18" s="33"/>
      <c r="C18" s="33"/>
      <c r="D18" s="38"/>
      <c r="E18" s="36"/>
      <c r="F18" s="36"/>
      <c r="G18" s="36"/>
      <c r="H18" s="33"/>
    </row>
    <row r="19" spans="1:11" ht="11.25" hidden="1" customHeight="1">
      <c r="A19" s="18">
        <v>1996</v>
      </c>
      <c r="B19" s="18"/>
      <c r="C19" s="39">
        <v>3014946.2</v>
      </c>
      <c r="D19" s="40">
        <v>2941569.7</v>
      </c>
      <c r="E19" s="41">
        <v>66057.399999999994</v>
      </c>
      <c r="F19" s="40">
        <v>36608.9</v>
      </c>
      <c r="G19" s="40">
        <v>29448.5</v>
      </c>
      <c r="H19" s="40">
        <v>686.9</v>
      </c>
      <c r="I19" s="42"/>
    </row>
    <row r="20" spans="1:11" ht="11.25" hidden="1" customHeight="1">
      <c r="A20" s="18">
        <v>1997</v>
      </c>
      <c r="B20" s="18"/>
      <c r="C20" s="39">
        <v>2980980.7</v>
      </c>
      <c r="D20" s="40">
        <v>2899931.2</v>
      </c>
      <c r="E20" s="41">
        <v>73961.7</v>
      </c>
      <c r="F20" s="40">
        <v>39666</v>
      </c>
      <c r="G20" s="40">
        <v>34295.699999999997</v>
      </c>
      <c r="H20" s="40">
        <v>1098.5</v>
      </c>
      <c r="I20" s="42"/>
    </row>
    <row r="21" spans="1:11" ht="11.25" hidden="1" customHeight="1">
      <c r="A21" s="18">
        <v>1998</v>
      </c>
      <c r="B21" s="18"/>
      <c r="C21" s="39">
        <v>2968023.6</v>
      </c>
      <c r="D21" s="40">
        <v>2880688.9</v>
      </c>
      <c r="E21" s="41">
        <v>78434.100000000006</v>
      </c>
      <c r="F21" s="40">
        <v>41966.400000000001</v>
      </c>
      <c r="G21" s="40">
        <v>36467.699999999997</v>
      </c>
      <c r="H21" s="40">
        <v>922.3</v>
      </c>
      <c r="I21" s="42"/>
    </row>
    <row r="22" spans="1:11" ht="11.25" hidden="1" customHeight="1">
      <c r="A22" s="18">
        <v>1999</v>
      </c>
      <c r="B22" s="18"/>
      <c r="C22" s="39">
        <v>3181363.2000000002</v>
      </c>
      <c r="D22" s="40">
        <v>3083582.6</v>
      </c>
      <c r="E22" s="41">
        <v>86254</v>
      </c>
      <c r="F22" s="40">
        <v>47249.4</v>
      </c>
      <c r="G22" s="40">
        <v>39004.6</v>
      </c>
      <c r="H22" s="40">
        <v>858.8</v>
      </c>
      <c r="I22" s="42"/>
    </row>
    <row r="23" spans="1:11" ht="11.25" hidden="1" customHeight="1">
      <c r="A23" s="18">
        <v>2000</v>
      </c>
      <c r="B23" s="18"/>
      <c r="C23" s="39">
        <v>3005103.5</v>
      </c>
      <c r="D23" s="40">
        <v>2901151.5</v>
      </c>
      <c r="E23" s="41">
        <v>91874.5</v>
      </c>
      <c r="F23" s="40">
        <v>49878</v>
      </c>
      <c r="G23" s="40">
        <v>41996.5</v>
      </c>
      <c r="H23" s="40">
        <v>486.5</v>
      </c>
      <c r="I23" s="42"/>
    </row>
    <row r="24" spans="1:11" ht="11.25" hidden="1" customHeight="1">
      <c r="A24" s="18">
        <v>2001</v>
      </c>
      <c r="B24" s="18"/>
      <c r="C24" s="39">
        <v>2884479.4</v>
      </c>
      <c r="D24" s="40">
        <v>2768883.9</v>
      </c>
      <c r="E24" s="41">
        <v>100462.5</v>
      </c>
      <c r="F24" s="40">
        <v>55366.3</v>
      </c>
      <c r="G24" s="40">
        <v>45096</v>
      </c>
      <c r="H24" s="40">
        <v>556</v>
      </c>
      <c r="I24" s="42"/>
    </row>
    <row r="25" spans="1:11" ht="11.25" hidden="1" customHeight="1">
      <c r="A25" s="18">
        <v>2002</v>
      </c>
      <c r="B25" s="18"/>
      <c r="C25" s="39">
        <v>2720162.9</v>
      </c>
      <c r="D25" s="40">
        <v>2607076.4</v>
      </c>
      <c r="E25" s="41">
        <v>97761.1</v>
      </c>
      <c r="F25" s="40">
        <v>55101.3</v>
      </c>
      <c r="G25" s="40">
        <v>42659.8</v>
      </c>
      <c r="H25" s="40">
        <v>313.60000000000002</v>
      </c>
      <c r="I25" s="42"/>
    </row>
    <row r="26" spans="1:11" ht="11.25" hidden="1" customHeight="1">
      <c r="A26" s="18">
        <v>2003</v>
      </c>
      <c r="B26" s="18"/>
      <c r="C26" s="39">
        <v>2743858</v>
      </c>
      <c r="D26" s="40">
        <v>2618829.6</v>
      </c>
      <c r="E26" s="41">
        <v>109083.8</v>
      </c>
      <c r="F26" s="40">
        <v>61659.3</v>
      </c>
      <c r="G26" s="40">
        <v>47424.5</v>
      </c>
      <c r="H26" s="40">
        <v>266.7</v>
      </c>
      <c r="I26" s="42"/>
    </row>
    <row r="27" spans="1:11" ht="11.25" customHeight="1">
      <c r="A27" s="18">
        <v>2004</v>
      </c>
      <c r="B27" s="27"/>
      <c r="C27" s="39">
        <v>2767167.3</v>
      </c>
      <c r="D27" s="40">
        <v>2625006.5</v>
      </c>
      <c r="E27" s="41">
        <v>122590.5</v>
      </c>
      <c r="F27" s="40">
        <v>70366.7</v>
      </c>
      <c r="G27" s="40">
        <v>52224.7</v>
      </c>
      <c r="H27" s="40">
        <v>2403</v>
      </c>
      <c r="I27" s="42"/>
    </row>
    <row r="28" spans="1:11" ht="11.25" customHeight="1">
      <c r="A28" s="18">
        <v>2005</v>
      </c>
      <c r="B28" s="27"/>
      <c r="C28" s="39">
        <v>2764982.6</v>
      </c>
      <c r="D28" s="40">
        <v>2612640.6</v>
      </c>
      <c r="E28" s="41">
        <v>126186.7</v>
      </c>
      <c r="F28" s="40">
        <v>73185.399999999994</v>
      </c>
      <c r="G28" s="40">
        <v>53001.3</v>
      </c>
      <c r="H28" s="40">
        <v>2865.9</v>
      </c>
      <c r="I28" s="42"/>
    </row>
    <row r="29" spans="1:11" ht="11.25" customHeight="1">
      <c r="A29" s="18">
        <v>2006</v>
      </c>
      <c r="B29" s="27"/>
      <c r="C29" s="39">
        <v>2919325</v>
      </c>
      <c r="D29" s="40">
        <v>2758466.5</v>
      </c>
      <c r="E29" s="41">
        <v>136237.5</v>
      </c>
      <c r="F29" s="40">
        <v>76176.800000000003</v>
      </c>
      <c r="G29" s="40">
        <v>60060.7</v>
      </c>
      <c r="H29" s="40">
        <v>3512.3</v>
      </c>
      <c r="I29" s="428"/>
      <c r="J29" s="429"/>
      <c r="K29" s="429"/>
    </row>
    <row r="30" spans="1:11" ht="11.25" customHeight="1">
      <c r="A30" s="18">
        <v>2007</v>
      </c>
      <c r="B30" s="27"/>
      <c r="C30" s="39">
        <f t="shared" ref="C30:H30" si="0">SUM(C40:C51)</f>
        <v>3027940.6</v>
      </c>
      <c r="D30" s="41">
        <f t="shared" si="0"/>
        <v>2847275.6</v>
      </c>
      <c r="E30" s="41">
        <f t="shared" si="0"/>
        <v>148317.30000000002</v>
      </c>
      <c r="F30" s="41">
        <f t="shared" si="0"/>
        <v>84027.900000000009</v>
      </c>
      <c r="G30" s="41">
        <f t="shared" si="0"/>
        <v>64289.399999999994</v>
      </c>
      <c r="H30" s="41">
        <f t="shared" si="0"/>
        <v>3069.7</v>
      </c>
      <c r="I30" s="428"/>
      <c r="J30" s="429"/>
      <c r="K30" s="429"/>
    </row>
    <row r="31" spans="1:11" ht="11.25" customHeight="1">
      <c r="A31" s="18">
        <v>2008</v>
      </c>
      <c r="B31" s="27"/>
      <c r="C31" s="39">
        <f t="shared" ref="C31:H31" si="1">SUM(C67:C78)</f>
        <v>3077845.4000000004</v>
      </c>
      <c r="D31" s="41">
        <f t="shared" si="1"/>
        <v>2895469.1000000006</v>
      </c>
      <c r="E31" s="41">
        <f t="shared" si="1"/>
        <v>146822.80000000002</v>
      </c>
      <c r="F31" s="41">
        <f t="shared" si="1"/>
        <v>84223.099999999991</v>
      </c>
      <c r="G31" s="41">
        <f t="shared" si="1"/>
        <v>62599.700000000004</v>
      </c>
      <c r="H31" s="41">
        <f t="shared" si="1"/>
        <v>3235.3</v>
      </c>
      <c r="I31" s="42"/>
    </row>
    <row r="32" spans="1:11" ht="11.25" customHeight="1">
      <c r="A32" s="1209">
        <v>2009</v>
      </c>
      <c r="B32" s="1203"/>
      <c r="C32" s="39">
        <f t="shared" ref="C32:H32" si="2">SUM(C94:C105)</f>
        <v>2768694.2</v>
      </c>
      <c r="D32" s="41">
        <f t="shared" si="2"/>
        <v>2625026.0999999996</v>
      </c>
      <c r="E32" s="41">
        <f t="shared" si="2"/>
        <v>122356.4</v>
      </c>
      <c r="F32" s="41">
        <f t="shared" si="2"/>
        <v>70443.8</v>
      </c>
      <c r="G32" s="41">
        <f t="shared" si="2"/>
        <v>51912.599999999991</v>
      </c>
      <c r="H32" s="41">
        <f t="shared" si="2"/>
        <v>2364.2000000000003</v>
      </c>
      <c r="I32" s="42"/>
    </row>
    <row r="33" spans="1:9" ht="11.25" customHeight="1">
      <c r="A33" s="1209">
        <v>2010</v>
      </c>
      <c r="B33" s="1203"/>
      <c r="C33" s="39">
        <f t="shared" ref="C33:H33" si="3">SUM(C121:C132)</f>
        <v>2734097.7</v>
      </c>
      <c r="D33" s="41">
        <f t="shared" si="3"/>
        <v>2594702.6</v>
      </c>
      <c r="E33" s="41">
        <f t="shared" si="3"/>
        <v>120084</v>
      </c>
      <c r="F33" s="41">
        <f t="shared" si="3"/>
        <v>67901.8</v>
      </c>
      <c r="G33" s="41">
        <f t="shared" si="3"/>
        <v>52182.2</v>
      </c>
      <c r="H33" s="41">
        <f t="shared" si="3"/>
        <v>1955.1000000000001</v>
      </c>
      <c r="I33" s="42"/>
    </row>
    <row r="34" spans="1:9" ht="11.25" customHeight="1">
      <c r="A34" s="1209">
        <v>2011</v>
      </c>
      <c r="B34" s="1203"/>
      <c r="C34" s="39">
        <v>2986181.4870000002</v>
      </c>
      <c r="D34" s="41">
        <f>SUM(D148:D159)</f>
        <v>2844036.8000000003</v>
      </c>
      <c r="E34" s="41">
        <f>SUM(E148:E159)</f>
        <v>121323.30000000003</v>
      </c>
      <c r="F34" s="41">
        <f>SUM(F148:F159)</f>
        <v>70305.3</v>
      </c>
      <c r="G34" s="41">
        <f>SUM(G148:G159)</f>
        <v>51018</v>
      </c>
      <c r="H34" s="41">
        <f>SUM(H148:H159)</f>
        <v>1664.4</v>
      </c>
      <c r="I34" s="42"/>
    </row>
    <row r="35" spans="1:9" ht="11.25" customHeight="1">
      <c r="A35" s="1209">
        <v>2012</v>
      </c>
      <c r="B35" s="1203"/>
      <c r="C35" s="39">
        <f t="shared" ref="C35:H35" si="4">SUM(C175:C186)</f>
        <v>2891308</v>
      </c>
      <c r="D35" s="41">
        <f t="shared" si="4"/>
        <v>2760640.21</v>
      </c>
      <c r="E35" s="41">
        <v>113391.9</v>
      </c>
      <c r="F35" s="41">
        <v>65594.7</v>
      </c>
      <c r="G35" s="41">
        <f t="shared" si="4"/>
        <v>47797.1</v>
      </c>
      <c r="H35" s="41">
        <f t="shared" si="4"/>
        <v>1142.8</v>
      </c>
      <c r="I35" s="42"/>
    </row>
    <row r="36" spans="1:9" ht="11.25" customHeight="1">
      <c r="A36" s="1209">
        <v>2013</v>
      </c>
      <c r="B36" s="1203"/>
      <c r="C36" s="39">
        <f t="shared" ref="C36:H36" si="5">SUM(C202:C213)</f>
        <v>2938188.8999999994</v>
      </c>
      <c r="D36" s="41">
        <v>2809265.4</v>
      </c>
      <c r="E36" s="41">
        <f t="shared" si="5"/>
        <v>111172</v>
      </c>
      <c r="F36" s="41">
        <f t="shared" si="5"/>
        <v>63607.999999999993</v>
      </c>
      <c r="G36" s="41">
        <f t="shared" si="5"/>
        <v>47564.000000000007</v>
      </c>
      <c r="H36" s="41">
        <f t="shared" si="5"/>
        <v>1181.4000000000003</v>
      </c>
      <c r="I36" s="42"/>
    </row>
    <row r="37" spans="1:9" ht="11.25" hidden="1" customHeight="1">
      <c r="A37" s="1209">
        <v>2014</v>
      </c>
      <c r="B37" s="1203"/>
      <c r="C37" s="39">
        <f t="shared" ref="C37:H37" si="6">SUM(C229:C240)</f>
        <v>1744514.5</v>
      </c>
      <c r="D37" s="41">
        <f t="shared" si="6"/>
        <v>1667590.3</v>
      </c>
      <c r="E37" s="41">
        <f t="shared" si="6"/>
        <v>65901</v>
      </c>
      <c r="F37" s="41">
        <f t="shared" si="6"/>
        <v>38560.1</v>
      </c>
      <c r="G37" s="41">
        <f t="shared" si="6"/>
        <v>27340.899999999998</v>
      </c>
      <c r="H37" s="41">
        <f t="shared" si="6"/>
        <v>614.20000000000005</v>
      </c>
      <c r="I37" s="42"/>
    </row>
    <row r="38" spans="1:9" ht="11.25" hidden="1" customHeight="1">
      <c r="A38" s="37"/>
      <c r="B38" s="45"/>
      <c r="C38" s="43"/>
      <c r="D38" s="43"/>
      <c r="E38" s="43"/>
      <c r="F38" s="43"/>
      <c r="G38" s="43"/>
      <c r="H38" s="43"/>
      <c r="I38" s="40"/>
    </row>
    <row r="39" spans="1:9" ht="11.25" hidden="1" customHeight="1">
      <c r="A39" s="1204">
        <v>2007</v>
      </c>
      <c r="B39" s="1205"/>
      <c r="C39" s="43"/>
      <c r="D39" s="43"/>
      <c r="E39" s="43"/>
      <c r="F39" s="43"/>
      <c r="G39" s="43"/>
      <c r="H39" s="43"/>
      <c r="I39" s="40"/>
    </row>
    <row r="40" spans="1:9" ht="11.25" hidden="1" customHeight="1">
      <c r="A40" s="37"/>
      <c r="B40" s="45" t="s">
        <v>176</v>
      </c>
      <c r="C40" s="40">
        <v>186828.5</v>
      </c>
      <c r="D40" s="43">
        <v>173094.7</v>
      </c>
      <c r="E40" s="41">
        <f t="shared" ref="E40:E51" si="7">F40+G40</f>
        <v>11823.1</v>
      </c>
      <c r="F40" s="43">
        <v>6704.5</v>
      </c>
      <c r="G40" s="43">
        <v>5118.6000000000004</v>
      </c>
      <c r="H40" s="43">
        <v>307.7</v>
      </c>
      <c r="I40" s="40"/>
    </row>
    <row r="41" spans="1:9" ht="11.25" hidden="1" customHeight="1">
      <c r="A41" s="37"/>
      <c r="B41" s="45" t="s">
        <v>177</v>
      </c>
      <c r="C41" s="40">
        <v>197515.7</v>
      </c>
      <c r="D41" s="43">
        <v>183973.7</v>
      </c>
      <c r="E41" s="41">
        <f t="shared" si="7"/>
        <v>11032.1</v>
      </c>
      <c r="F41" s="43">
        <v>6165</v>
      </c>
      <c r="G41" s="43">
        <v>4867.1000000000004</v>
      </c>
      <c r="H41" s="43">
        <v>221.1</v>
      </c>
      <c r="I41" s="40"/>
    </row>
    <row r="42" spans="1:9" ht="11.25" hidden="1" customHeight="1">
      <c r="A42" s="37"/>
      <c r="B42" s="45" t="s">
        <v>178</v>
      </c>
      <c r="C42" s="40">
        <v>248912.7</v>
      </c>
      <c r="D42" s="43">
        <v>233121.4</v>
      </c>
      <c r="E42" s="41">
        <f t="shared" si="7"/>
        <v>13175.1</v>
      </c>
      <c r="F42" s="43">
        <v>7273.3</v>
      </c>
      <c r="G42" s="43">
        <v>5901.8</v>
      </c>
      <c r="H42" s="43">
        <v>358.2</v>
      </c>
      <c r="I42" s="40"/>
    </row>
    <row r="43" spans="1:9" ht="11.25" hidden="1" customHeight="1">
      <c r="A43" s="37"/>
      <c r="B43" s="45" t="s">
        <v>179</v>
      </c>
      <c r="C43" s="40">
        <v>248660.1</v>
      </c>
      <c r="D43" s="43">
        <v>233137.5</v>
      </c>
      <c r="E43" s="41">
        <f t="shared" si="7"/>
        <v>12387.3</v>
      </c>
      <c r="F43" s="43">
        <v>7183.3</v>
      </c>
      <c r="G43" s="43">
        <v>5204</v>
      </c>
      <c r="H43" s="43">
        <v>202.1</v>
      </c>
      <c r="I43" s="40"/>
    </row>
    <row r="44" spans="1:9" ht="11.25" hidden="1" customHeight="1">
      <c r="A44" s="37"/>
      <c r="B44" s="45" t="s">
        <v>180</v>
      </c>
      <c r="C44" s="40">
        <v>269025.09999999998</v>
      </c>
      <c r="D44" s="43">
        <v>254061.8</v>
      </c>
      <c r="E44" s="41">
        <f t="shared" si="7"/>
        <v>12474.4</v>
      </c>
      <c r="F44" s="43">
        <v>7190.5</v>
      </c>
      <c r="G44" s="43">
        <v>5283.9</v>
      </c>
      <c r="H44" s="43">
        <v>205.1</v>
      </c>
      <c r="I44" s="40"/>
    </row>
    <row r="45" spans="1:9" ht="11.25" hidden="1" customHeight="1">
      <c r="A45" s="37"/>
      <c r="B45" s="45" t="s">
        <v>181</v>
      </c>
      <c r="C45" s="40">
        <v>268943</v>
      </c>
      <c r="D45" s="43">
        <v>253812.8</v>
      </c>
      <c r="E45" s="41">
        <f t="shared" si="7"/>
        <v>11621.5</v>
      </c>
      <c r="F45" s="43">
        <v>6595</v>
      </c>
      <c r="G45" s="43">
        <v>5026.5</v>
      </c>
      <c r="H45" s="43">
        <v>263</v>
      </c>
      <c r="I45" s="40"/>
    </row>
    <row r="46" spans="1:9" ht="11.25" hidden="1" customHeight="1">
      <c r="A46" s="37"/>
      <c r="B46" s="45" t="s">
        <v>182</v>
      </c>
      <c r="C46" s="40">
        <v>288432.59999999998</v>
      </c>
      <c r="D46" s="43">
        <v>271913.8</v>
      </c>
      <c r="E46" s="41">
        <f t="shared" si="7"/>
        <v>13066.599999999999</v>
      </c>
      <c r="F46" s="43">
        <v>7316.4</v>
      </c>
      <c r="G46" s="43">
        <v>5750.2</v>
      </c>
      <c r="H46" s="43">
        <v>178.8</v>
      </c>
      <c r="I46" s="43"/>
    </row>
    <row r="47" spans="1:9" ht="11.25" hidden="1" customHeight="1">
      <c r="A47" s="37"/>
      <c r="B47" s="45" t="s">
        <v>183</v>
      </c>
      <c r="C47" s="40">
        <v>281430.8</v>
      </c>
      <c r="D47" s="43">
        <v>265613.5</v>
      </c>
      <c r="E47" s="41">
        <f t="shared" si="7"/>
        <v>12847.2</v>
      </c>
      <c r="F47" s="43">
        <v>7364</v>
      </c>
      <c r="G47" s="43">
        <v>5483.2</v>
      </c>
      <c r="H47" s="43">
        <v>183.3</v>
      </c>
      <c r="I47" s="43"/>
    </row>
    <row r="48" spans="1:9" ht="11.25" hidden="1" customHeight="1">
      <c r="A48" s="37"/>
      <c r="B48" s="45" t="s">
        <v>184</v>
      </c>
      <c r="C48" s="40">
        <v>264723.59999999998</v>
      </c>
      <c r="D48" s="43">
        <v>249237.3</v>
      </c>
      <c r="E48" s="41">
        <f t="shared" si="7"/>
        <v>12565</v>
      </c>
      <c r="F48" s="43">
        <v>6913.1</v>
      </c>
      <c r="G48" s="43">
        <v>5651.9</v>
      </c>
      <c r="H48" s="43">
        <v>325</v>
      </c>
      <c r="I48" s="43"/>
    </row>
    <row r="49" spans="1:9" ht="11.25" hidden="1" customHeight="1">
      <c r="A49" s="37"/>
      <c r="B49" s="45" t="s">
        <v>185</v>
      </c>
      <c r="C49" s="40">
        <v>305979.8</v>
      </c>
      <c r="D49" s="43">
        <v>288622.7</v>
      </c>
      <c r="E49" s="41">
        <f t="shared" si="7"/>
        <v>14428</v>
      </c>
      <c r="F49" s="43">
        <v>8264.9</v>
      </c>
      <c r="G49" s="43">
        <v>6163.1</v>
      </c>
      <c r="H49" s="43">
        <v>311</v>
      </c>
      <c r="I49" s="40"/>
    </row>
    <row r="50" spans="1:9" ht="11.25" hidden="1" customHeight="1">
      <c r="A50" s="37"/>
      <c r="B50" s="45" t="s">
        <v>186</v>
      </c>
      <c r="C50" s="40">
        <v>287165.2</v>
      </c>
      <c r="D50" s="43">
        <v>271274.59999999998</v>
      </c>
      <c r="E50" s="41">
        <f t="shared" si="7"/>
        <v>13303.3</v>
      </c>
      <c r="F50" s="43">
        <v>7592.3</v>
      </c>
      <c r="G50" s="43">
        <v>5711</v>
      </c>
      <c r="H50" s="43">
        <v>340</v>
      </c>
      <c r="I50" s="43"/>
    </row>
    <row r="51" spans="1:9" ht="11.25" hidden="1" customHeight="1">
      <c r="A51" s="37"/>
      <c r="B51" s="45" t="s">
        <v>187</v>
      </c>
      <c r="C51" s="40">
        <v>180323.5</v>
      </c>
      <c r="D51" s="43">
        <v>169411.8</v>
      </c>
      <c r="E51" s="41">
        <f t="shared" si="7"/>
        <v>9593.7000000000007</v>
      </c>
      <c r="F51" s="43">
        <v>5465.6</v>
      </c>
      <c r="G51" s="43">
        <v>4128.1000000000004</v>
      </c>
      <c r="H51" s="43">
        <v>174.4</v>
      </c>
      <c r="I51" s="40"/>
    </row>
    <row r="52" spans="1:9" ht="11.25" hidden="1" customHeight="1">
      <c r="A52" s="37"/>
      <c r="B52" s="45"/>
      <c r="C52" s="43"/>
      <c r="D52" s="43"/>
      <c r="E52" s="43"/>
      <c r="F52" s="43"/>
      <c r="G52" s="43"/>
      <c r="H52" s="43"/>
      <c r="I52" s="43"/>
    </row>
    <row r="53" spans="1:9" ht="11.25" hidden="1" customHeight="1">
      <c r="A53" s="1202" t="s">
        <v>188</v>
      </c>
      <c r="B53" s="1203"/>
      <c r="C53" s="39">
        <f t="shared" ref="C53:H53" si="8">C40</f>
        <v>186828.5</v>
      </c>
      <c r="D53" s="41">
        <f t="shared" si="8"/>
        <v>173094.7</v>
      </c>
      <c r="E53" s="41">
        <f t="shared" si="8"/>
        <v>11823.1</v>
      </c>
      <c r="F53" s="41">
        <f t="shared" si="8"/>
        <v>6704.5</v>
      </c>
      <c r="G53" s="41">
        <f t="shared" si="8"/>
        <v>5118.6000000000004</v>
      </c>
      <c r="H53" s="41">
        <f t="shared" si="8"/>
        <v>307.7</v>
      </c>
      <c r="I53" s="43"/>
    </row>
    <row r="54" spans="1:9" ht="11.25" hidden="1" customHeight="1">
      <c r="A54" s="1202" t="s">
        <v>189</v>
      </c>
      <c r="B54" s="1203"/>
      <c r="C54" s="39">
        <f>SUM(C$40:C41)</f>
        <v>384344.2</v>
      </c>
      <c r="D54" s="41">
        <f>SUM(D$40:D41)</f>
        <v>357068.4</v>
      </c>
      <c r="E54" s="41">
        <f>SUM(E$40:E41)</f>
        <v>22855.200000000001</v>
      </c>
      <c r="F54" s="41">
        <f>SUM(F$40:F41)</f>
        <v>12869.5</v>
      </c>
      <c r="G54" s="41">
        <f>SUM(G$40:G41)</f>
        <v>9985.7000000000007</v>
      </c>
      <c r="H54" s="41">
        <f>SUM(H$40:H41)</f>
        <v>528.79999999999995</v>
      </c>
      <c r="I54" s="43"/>
    </row>
    <row r="55" spans="1:9" ht="11.25" hidden="1" customHeight="1">
      <c r="A55" s="1202" t="s">
        <v>190</v>
      </c>
      <c r="B55" s="1203"/>
      <c r="C55" s="39">
        <f>SUM(C$40:C42)</f>
        <v>633256.9</v>
      </c>
      <c r="D55" s="41">
        <f>SUM(D$40:D42)</f>
        <v>590189.80000000005</v>
      </c>
      <c r="E55" s="41">
        <f>SUM(E$40:E42)</f>
        <v>36030.300000000003</v>
      </c>
      <c r="F55" s="41">
        <f>SUM(F$40:F42)</f>
        <v>20142.8</v>
      </c>
      <c r="G55" s="41">
        <f>SUM(G$40:G42)</f>
        <v>15887.5</v>
      </c>
      <c r="H55" s="41">
        <f>SUM(H$40:H42)</f>
        <v>887</v>
      </c>
      <c r="I55" s="43"/>
    </row>
    <row r="56" spans="1:9" ht="11.25" hidden="1" customHeight="1">
      <c r="A56" s="1202" t="s">
        <v>191</v>
      </c>
      <c r="B56" s="1203"/>
      <c r="C56" s="39">
        <f>SUM(C$40:C43)</f>
        <v>881917</v>
      </c>
      <c r="D56" s="41">
        <f>SUM(D$40:D43)</f>
        <v>823327.3</v>
      </c>
      <c r="E56" s="41">
        <f>SUM(E$40:E43)</f>
        <v>48417.600000000006</v>
      </c>
      <c r="F56" s="41">
        <f>SUM(F$40:F43)</f>
        <v>27326.1</v>
      </c>
      <c r="G56" s="41">
        <f>SUM(G$40:G43)</f>
        <v>21091.5</v>
      </c>
      <c r="H56" s="41">
        <f>SUM(H$40:H43)</f>
        <v>1089.0999999999999</v>
      </c>
      <c r="I56" s="43"/>
    </row>
    <row r="57" spans="1:9" ht="11.25" hidden="1" customHeight="1">
      <c r="A57" s="1202" t="s">
        <v>192</v>
      </c>
      <c r="B57" s="1203"/>
      <c r="C57" s="39">
        <f>SUM(C$40:C44)</f>
        <v>1150942.1000000001</v>
      </c>
      <c r="D57" s="41">
        <f>SUM(D$40:D44)</f>
        <v>1077389.1000000001</v>
      </c>
      <c r="E57" s="41">
        <f>SUM(E$40:E44)</f>
        <v>60892.000000000007</v>
      </c>
      <c r="F57" s="41">
        <f>SUM(F$40:F44)</f>
        <v>34516.6</v>
      </c>
      <c r="G57" s="41">
        <f>SUM(G$40:G44)</f>
        <v>26375.4</v>
      </c>
      <c r="H57" s="41">
        <f>SUM(H$40:H44)</f>
        <v>1294.1999999999998</v>
      </c>
      <c r="I57" s="43"/>
    </row>
    <row r="58" spans="1:9" ht="11.25" hidden="1" customHeight="1">
      <c r="A58" s="1202" t="s">
        <v>193</v>
      </c>
      <c r="B58" s="1203"/>
      <c r="C58" s="39">
        <f>SUM(C$40:C45)</f>
        <v>1419885.1</v>
      </c>
      <c r="D58" s="41">
        <f>SUM(D$40:D45)</f>
        <v>1331201.9000000001</v>
      </c>
      <c r="E58" s="41">
        <f>SUM(E$40:E45)</f>
        <v>72513.5</v>
      </c>
      <c r="F58" s="41">
        <f>SUM(F$40:F45)</f>
        <v>41111.599999999999</v>
      </c>
      <c r="G58" s="41">
        <f>SUM(G$40:G45)</f>
        <v>31401.9</v>
      </c>
      <c r="H58" s="41">
        <f>SUM(H$40:H45)</f>
        <v>1557.1999999999998</v>
      </c>
      <c r="I58" s="43"/>
    </row>
    <row r="59" spans="1:9" ht="11.25" hidden="1" customHeight="1">
      <c r="A59" s="1202" t="s">
        <v>194</v>
      </c>
      <c r="B59" s="1203"/>
      <c r="C59" s="39">
        <f>SUM(C$40:C46)</f>
        <v>1708317.7000000002</v>
      </c>
      <c r="D59" s="41">
        <f>SUM(D$40:D46)</f>
        <v>1603115.7000000002</v>
      </c>
      <c r="E59" s="41">
        <f>SUM(E$40:E46)</f>
        <v>85580.1</v>
      </c>
      <c r="F59" s="41">
        <f>SUM(F$40:F46)</f>
        <v>48428</v>
      </c>
      <c r="G59" s="41">
        <f>SUM(G$40:G46)</f>
        <v>37152.1</v>
      </c>
      <c r="H59" s="41">
        <f>SUM(H$40:H46)</f>
        <v>1735.9999999999998</v>
      </c>
      <c r="I59" s="43"/>
    </row>
    <row r="60" spans="1:9" ht="11.25" hidden="1" customHeight="1">
      <c r="A60" s="1202" t="s">
        <v>195</v>
      </c>
      <c r="B60" s="1203"/>
      <c r="C60" s="39">
        <f>SUM(C$40:C47)</f>
        <v>1989748.5000000002</v>
      </c>
      <c r="D60" s="41">
        <f>SUM(D$40:D47)</f>
        <v>1868729.2000000002</v>
      </c>
      <c r="E60" s="41">
        <f>SUM(E$40:E47)</f>
        <v>98427.3</v>
      </c>
      <c r="F60" s="41">
        <f>SUM(F$40:F47)</f>
        <v>55792</v>
      </c>
      <c r="G60" s="41">
        <f>SUM(G$40:G47)</f>
        <v>42635.299999999996</v>
      </c>
      <c r="H60" s="41">
        <f>SUM(H$40:H47)</f>
        <v>1919.2999999999997</v>
      </c>
      <c r="I60" s="43"/>
    </row>
    <row r="61" spans="1:9" ht="11.25" hidden="1" customHeight="1">
      <c r="A61" s="1202" t="s">
        <v>196</v>
      </c>
      <c r="B61" s="1203"/>
      <c r="C61" s="39">
        <f>SUM(C$40:C48)</f>
        <v>2254472.1</v>
      </c>
      <c r="D61" s="41">
        <f>SUM(D$40:D48)</f>
        <v>2117966.5</v>
      </c>
      <c r="E61" s="41">
        <f>SUM(E$40:E48)</f>
        <v>110992.3</v>
      </c>
      <c r="F61" s="41">
        <f>SUM(F$40:F48)</f>
        <v>62705.1</v>
      </c>
      <c r="G61" s="41">
        <f>SUM(G$40:G48)</f>
        <v>48287.199999999997</v>
      </c>
      <c r="H61" s="41">
        <f>SUM(H$40:H48)</f>
        <v>2244.2999999999997</v>
      </c>
      <c r="I61" s="43"/>
    </row>
    <row r="62" spans="1:9" ht="11.25" hidden="1" customHeight="1">
      <c r="A62" s="1202" t="s">
        <v>197</v>
      </c>
      <c r="B62" s="1203"/>
      <c r="C62" s="39">
        <f>SUM(C$40:C49)</f>
        <v>2560451.9</v>
      </c>
      <c r="D62" s="41">
        <f>SUM(D$40:D49)</f>
        <v>2406589.2000000002</v>
      </c>
      <c r="E62" s="41">
        <f>SUM(E$40:E49)</f>
        <v>125420.3</v>
      </c>
      <c r="F62" s="41">
        <f>SUM(F$40:F49)</f>
        <v>70970</v>
      </c>
      <c r="G62" s="41">
        <f>SUM(G$40:G49)</f>
        <v>54450.299999999996</v>
      </c>
      <c r="H62" s="41">
        <f>SUM(H$40:H49)</f>
        <v>2555.2999999999997</v>
      </c>
      <c r="I62" s="43"/>
    </row>
    <row r="63" spans="1:9" ht="11.25" hidden="1" customHeight="1">
      <c r="A63" s="1202" t="s">
        <v>198</v>
      </c>
      <c r="B63" s="1203"/>
      <c r="C63" s="39">
        <f>SUM(C$40:C50)</f>
        <v>2847617.1</v>
      </c>
      <c r="D63" s="41">
        <f>SUM(D$40:D50)</f>
        <v>2677863.8000000003</v>
      </c>
      <c r="E63" s="41">
        <f>SUM(E$40:E50)</f>
        <v>138723.6</v>
      </c>
      <c r="F63" s="41">
        <f>SUM(F$40:F50)</f>
        <v>78562.3</v>
      </c>
      <c r="G63" s="41">
        <f>SUM(G$40:G50)</f>
        <v>60161.299999999996</v>
      </c>
      <c r="H63" s="41">
        <f>SUM(H$40:H50)</f>
        <v>2895.2999999999997</v>
      </c>
      <c r="I63" s="43"/>
    </row>
    <row r="64" spans="1:9" ht="11.25" hidden="1" customHeight="1">
      <c r="A64" s="1202" t="s">
        <v>199</v>
      </c>
      <c r="B64" s="1203"/>
      <c r="C64" s="39">
        <f>SUM(C$40:C51)</f>
        <v>3027940.6</v>
      </c>
      <c r="D64" s="41">
        <f>SUM(D$40:D51)</f>
        <v>2847275.6</v>
      </c>
      <c r="E64" s="41">
        <f>SUM(E$40:E51)</f>
        <v>148317.30000000002</v>
      </c>
      <c r="F64" s="41">
        <f>SUM(F$40:F51)</f>
        <v>84027.900000000009</v>
      </c>
      <c r="G64" s="41">
        <f>SUM(G$40:G51)</f>
        <v>64289.399999999994</v>
      </c>
      <c r="H64" s="41">
        <f>SUM(H$40:H51)</f>
        <v>3069.7</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204657</v>
      </c>
      <c r="D67" s="43">
        <v>190346</v>
      </c>
      <c r="E67" s="41">
        <f t="shared" ref="E67:E78" si="9">F67+G67</f>
        <v>12150.2</v>
      </c>
      <c r="F67" s="43">
        <v>6711.6</v>
      </c>
      <c r="G67" s="43">
        <v>5438.6</v>
      </c>
      <c r="H67" s="43">
        <v>286.89999999999998</v>
      </c>
      <c r="I67" s="43"/>
    </row>
    <row r="68" spans="1:9" ht="11.25" hidden="1" customHeight="1">
      <c r="A68" s="37"/>
      <c r="B68" s="45" t="s">
        <v>177</v>
      </c>
      <c r="C68" s="40">
        <v>217346.3</v>
      </c>
      <c r="D68" s="43">
        <v>201536.8</v>
      </c>
      <c r="E68" s="41">
        <f t="shared" si="9"/>
        <v>13163.7</v>
      </c>
      <c r="F68" s="43">
        <v>7244.6</v>
      </c>
      <c r="G68" s="43">
        <v>5919.1</v>
      </c>
      <c r="H68" s="43">
        <v>369.6</v>
      </c>
      <c r="I68" s="43"/>
    </row>
    <row r="69" spans="1:9" ht="11.25" hidden="1" customHeight="1">
      <c r="A69" s="37"/>
      <c r="B69" s="45" t="s">
        <v>178</v>
      </c>
      <c r="C69" s="40">
        <v>226203.2</v>
      </c>
      <c r="D69" s="43">
        <v>212497.7</v>
      </c>
      <c r="E69" s="41">
        <f t="shared" si="9"/>
        <v>11547.6</v>
      </c>
      <c r="F69" s="43">
        <v>6753.1</v>
      </c>
      <c r="G69" s="43">
        <v>4794.5</v>
      </c>
      <c r="H69" s="43">
        <v>241.9</v>
      </c>
      <c r="I69" s="43"/>
    </row>
    <row r="70" spans="1:9" ht="11.25" hidden="1" customHeight="1">
      <c r="A70" s="37"/>
      <c r="B70" s="45" t="s">
        <v>179</v>
      </c>
      <c r="C70" s="40">
        <v>280296.2</v>
      </c>
      <c r="D70" s="43">
        <v>263912.3</v>
      </c>
      <c r="E70" s="41">
        <f t="shared" si="9"/>
        <v>13011.2</v>
      </c>
      <c r="F70" s="43">
        <v>8060</v>
      </c>
      <c r="G70" s="43">
        <v>4951.2</v>
      </c>
      <c r="H70" s="43">
        <v>327.60000000000002</v>
      </c>
      <c r="I70" s="43"/>
    </row>
    <row r="71" spans="1:9" ht="11.25" hidden="1" customHeight="1">
      <c r="A71" s="37"/>
      <c r="B71" s="45" t="s">
        <v>180</v>
      </c>
      <c r="C71" s="40">
        <v>268255.40000000002</v>
      </c>
      <c r="D71" s="43">
        <v>252775</v>
      </c>
      <c r="E71" s="41">
        <f t="shared" si="9"/>
        <v>12445.1</v>
      </c>
      <c r="F71" s="43">
        <v>6827.1</v>
      </c>
      <c r="G71" s="43">
        <v>5618</v>
      </c>
      <c r="H71" s="43">
        <v>307.5</v>
      </c>
      <c r="I71" s="43"/>
    </row>
    <row r="72" spans="1:9" ht="11.25" hidden="1" customHeight="1">
      <c r="A72" s="37"/>
      <c r="B72" s="45" t="s">
        <v>181</v>
      </c>
      <c r="C72" s="40">
        <v>292421.3</v>
      </c>
      <c r="D72" s="43">
        <v>276211.8</v>
      </c>
      <c r="E72" s="41">
        <f t="shared" si="9"/>
        <v>13102.6</v>
      </c>
      <c r="F72" s="43">
        <v>7250</v>
      </c>
      <c r="G72" s="43">
        <v>5852.6</v>
      </c>
      <c r="H72" s="43">
        <v>332.6</v>
      </c>
      <c r="I72" s="43"/>
    </row>
    <row r="73" spans="1:9" ht="11.25" hidden="1" customHeight="1">
      <c r="A73" s="37"/>
      <c r="B73" s="45" t="s">
        <v>182</v>
      </c>
      <c r="C73" s="40">
        <v>303249.8</v>
      </c>
      <c r="D73" s="43">
        <v>285274.8</v>
      </c>
      <c r="E73" s="41">
        <f t="shared" si="9"/>
        <v>13770.3</v>
      </c>
      <c r="F73" s="43">
        <v>8057.2</v>
      </c>
      <c r="G73" s="43">
        <v>5713.1</v>
      </c>
      <c r="H73" s="43">
        <v>217.3</v>
      </c>
      <c r="I73" s="43"/>
    </row>
    <row r="74" spans="1:9" ht="11.25" hidden="1" customHeight="1">
      <c r="A74" s="37"/>
      <c r="B74" s="45" t="s">
        <v>183</v>
      </c>
      <c r="C74" s="40">
        <v>261961.1</v>
      </c>
      <c r="D74" s="43">
        <v>247802.6</v>
      </c>
      <c r="E74" s="41">
        <f t="shared" si="9"/>
        <v>11581.6</v>
      </c>
      <c r="F74" s="43">
        <v>6572.6</v>
      </c>
      <c r="G74" s="43">
        <v>5009</v>
      </c>
      <c r="H74" s="43">
        <v>221.6</v>
      </c>
      <c r="I74" s="43"/>
    </row>
    <row r="75" spans="1:9" ht="11.25" hidden="1" customHeight="1">
      <c r="A75" s="37"/>
      <c r="B75" s="45" t="s">
        <v>184</v>
      </c>
      <c r="C75" s="40">
        <v>292459.90000000002</v>
      </c>
      <c r="D75" s="43">
        <v>276176.90000000002</v>
      </c>
      <c r="E75" s="41">
        <f t="shared" si="9"/>
        <v>13039.1</v>
      </c>
      <c r="F75" s="43">
        <v>7636.3</v>
      </c>
      <c r="G75" s="43">
        <v>5402.8</v>
      </c>
      <c r="H75" s="43">
        <v>301.3</v>
      </c>
      <c r="I75" s="43"/>
    </row>
    <row r="76" spans="1:9" ht="11.25" hidden="1" customHeight="1">
      <c r="A76" s="37"/>
      <c r="B76" s="45" t="s">
        <v>185</v>
      </c>
      <c r="C76" s="40">
        <v>299155.5</v>
      </c>
      <c r="D76" s="43">
        <v>282494.2</v>
      </c>
      <c r="E76" s="41">
        <f t="shared" si="9"/>
        <v>13447.5</v>
      </c>
      <c r="F76" s="43">
        <v>7634.7</v>
      </c>
      <c r="G76" s="43">
        <v>5812.8</v>
      </c>
      <c r="H76" s="43">
        <v>183.7</v>
      </c>
      <c r="I76" s="43"/>
    </row>
    <row r="77" spans="1:9" ht="11.25" hidden="1" customHeight="1">
      <c r="A77" s="37"/>
      <c r="B77" s="45" t="s">
        <v>186</v>
      </c>
      <c r="C77" s="40">
        <v>247521.2</v>
      </c>
      <c r="D77" s="43">
        <v>232424.8</v>
      </c>
      <c r="E77" s="41">
        <f t="shared" si="9"/>
        <v>11270.3</v>
      </c>
      <c r="F77" s="43">
        <v>6710.4</v>
      </c>
      <c r="G77" s="43">
        <v>4559.8999999999996</v>
      </c>
      <c r="H77" s="43">
        <v>199.3</v>
      </c>
      <c r="I77" s="43"/>
    </row>
    <row r="78" spans="1:9" ht="11.25" hidden="1" customHeight="1">
      <c r="A78" s="37"/>
      <c r="B78" s="45" t="s">
        <v>187</v>
      </c>
      <c r="C78" s="40">
        <v>184318.5</v>
      </c>
      <c r="D78" s="43">
        <v>174016.2</v>
      </c>
      <c r="E78" s="41">
        <f t="shared" si="9"/>
        <v>8293.6</v>
      </c>
      <c r="F78" s="43">
        <v>4765.5</v>
      </c>
      <c r="G78" s="43">
        <v>3528.1</v>
      </c>
      <c r="H78" s="43">
        <v>246</v>
      </c>
      <c r="I78" s="43"/>
    </row>
    <row r="79" spans="1:9" ht="11.25" hidden="1" customHeight="1">
      <c r="A79" s="37"/>
      <c r="B79" s="45"/>
      <c r="C79" s="43"/>
      <c r="D79" s="48"/>
      <c r="E79" s="48"/>
      <c r="F79" s="48"/>
      <c r="G79" s="48"/>
      <c r="H79" s="48"/>
      <c r="I79" s="43"/>
    </row>
    <row r="80" spans="1:9" ht="11.25" hidden="1" customHeight="1">
      <c r="A80" s="1202" t="s">
        <v>188</v>
      </c>
      <c r="B80" s="1203"/>
      <c r="C80" s="41">
        <f t="shared" ref="C80:H80" si="10">C67</f>
        <v>204657</v>
      </c>
      <c r="D80" s="41">
        <f t="shared" si="10"/>
        <v>190346</v>
      </c>
      <c r="E80" s="41">
        <f t="shared" si="10"/>
        <v>12150.2</v>
      </c>
      <c r="F80" s="41">
        <f t="shared" si="10"/>
        <v>6711.6</v>
      </c>
      <c r="G80" s="41">
        <f t="shared" si="10"/>
        <v>5438.6</v>
      </c>
      <c r="H80" s="41">
        <f t="shared" si="10"/>
        <v>286.89999999999998</v>
      </c>
      <c r="I80" s="43"/>
    </row>
    <row r="81" spans="1:9" ht="11.25" hidden="1" customHeight="1">
      <c r="A81" s="1202" t="s">
        <v>189</v>
      </c>
      <c r="B81" s="1203"/>
      <c r="C81" s="41">
        <f>SUM(C$67:C68)</f>
        <v>422003.3</v>
      </c>
      <c r="D81" s="41">
        <f>SUM(D$67:D68)</f>
        <v>391882.8</v>
      </c>
      <c r="E81" s="41">
        <f>SUM(E$67:E68)</f>
        <v>25313.9</v>
      </c>
      <c r="F81" s="41">
        <f>SUM(F$67:F68)</f>
        <v>13956.2</v>
      </c>
      <c r="G81" s="41">
        <f>SUM(G$67:G68)</f>
        <v>11357.7</v>
      </c>
      <c r="H81" s="41">
        <f>SUM(H$67:H68)</f>
        <v>656.5</v>
      </c>
      <c r="I81" s="43"/>
    </row>
    <row r="82" spans="1:9" ht="11.25" hidden="1" customHeight="1">
      <c r="A82" s="1202" t="s">
        <v>190</v>
      </c>
      <c r="B82" s="1203"/>
      <c r="C82" s="41">
        <f>SUM(C$67:C69)</f>
        <v>648206.5</v>
      </c>
      <c r="D82" s="41">
        <f>SUM(D$67:D69)</f>
        <v>604380.5</v>
      </c>
      <c r="E82" s="41">
        <f>SUM(E$67:E69)</f>
        <v>36861.5</v>
      </c>
      <c r="F82" s="41">
        <f>SUM(F$67:F69)</f>
        <v>20709.300000000003</v>
      </c>
      <c r="G82" s="41">
        <f>SUM(G$67:G69)</f>
        <v>16152.2</v>
      </c>
      <c r="H82" s="41">
        <f>SUM(H$67:H69)</f>
        <v>898.4</v>
      </c>
      <c r="I82" s="43"/>
    </row>
    <row r="83" spans="1:9" ht="11.25" hidden="1" customHeight="1">
      <c r="A83" s="1202" t="s">
        <v>191</v>
      </c>
      <c r="B83" s="1203"/>
      <c r="C83" s="41">
        <f>SUM(C$67:C70)</f>
        <v>928502.7</v>
      </c>
      <c r="D83" s="41">
        <f>SUM(D$67:D70)</f>
        <v>868292.8</v>
      </c>
      <c r="E83" s="41">
        <f>SUM(E$67:E70)</f>
        <v>49872.7</v>
      </c>
      <c r="F83" s="41">
        <f>SUM(F$67:F70)</f>
        <v>28769.300000000003</v>
      </c>
      <c r="G83" s="41">
        <f>SUM(G$67:G70)</f>
        <v>21103.4</v>
      </c>
      <c r="H83" s="41">
        <f>SUM(H$67:H70)</f>
        <v>1226</v>
      </c>
      <c r="I83" s="43"/>
    </row>
    <row r="84" spans="1:9" ht="11.25" hidden="1" customHeight="1">
      <c r="A84" s="1202" t="s">
        <v>192</v>
      </c>
      <c r="B84" s="1203"/>
      <c r="C84" s="41">
        <f>SUM(C$67:C71)</f>
        <v>1196758.1000000001</v>
      </c>
      <c r="D84" s="41">
        <f>SUM(D$67:D71)</f>
        <v>1121067.8</v>
      </c>
      <c r="E84" s="41">
        <f>SUM(E$67:E71)</f>
        <v>62317.799999999996</v>
      </c>
      <c r="F84" s="41">
        <f>SUM(F$67:F71)</f>
        <v>35596.400000000001</v>
      </c>
      <c r="G84" s="41">
        <f>SUM(G$67:G71)</f>
        <v>26721.4</v>
      </c>
      <c r="H84" s="41">
        <f>SUM(H$67:H71)</f>
        <v>1533.5</v>
      </c>
      <c r="I84" s="43"/>
    </row>
    <row r="85" spans="1:9" ht="11.25" hidden="1" customHeight="1">
      <c r="A85" s="1202" t="s">
        <v>193</v>
      </c>
      <c r="B85" s="1203"/>
      <c r="C85" s="41">
        <f>SUM(C$67:C72)</f>
        <v>1489179.4000000001</v>
      </c>
      <c r="D85" s="41">
        <f>SUM(D$67:D72)</f>
        <v>1397279.6</v>
      </c>
      <c r="E85" s="41">
        <f>SUM(E$67:E72)</f>
        <v>75420.399999999994</v>
      </c>
      <c r="F85" s="41">
        <f>SUM(F$67:F72)</f>
        <v>42846.400000000001</v>
      </c>
      <c r="G85" s="41">
        <f>SUM(G$67:G72)</f>
        <v>32574</v>
      </c>
      <c r="H85" s="41">
        <f>SUM(H$67:H72)</f>
        <v>1866.1</v>
      </c>
      <c r="I85" s="43"/>
    </row>
    <row r="86" spans="1:9" ht="11.25" hidden="1" customHeight="1">
      <c r="A86" s="1202" t="s">
        <v>194</v>
      </c>
      <c r="B86" s="1203"/>
      <c r="C86" s="41">
        <f>SUM(C$67:C73)</f>
        <v>1792429.2000000002</v>
      </c>
      <c r="D86" s="41">
        <f>SUM(D$67:D73)</f>
        <v>1682554.4000000001</v>
      </c>
      <c r="E86" s="41">
        <f>SUM(E$67:E73)</f>
        <v>89190.7</v>
      </c>
      <c r="F86" s="41">
        <f>SUM(F$67:F73)</f>
        <v>50903.6</v>
      </c>
      <c r="G86" s="41">
        <f>SUM(G$67:G73)</f>
        <v>38287.1</v>
      </c>
      <c r="H86" s="41">
        <f>SUM(H$67:H73)</f>
        <v>2083.4</v>
      </c>
      <c r="I86" s="43"/>
    </row>
    <row r="87" spans="1:9" ht="11.25" hidden="1" customHeight="1">
      <c r="A87" s="1202" t="s">
        <v>195</v>
      </c>
      <c r="B87" s="1203"/>
      <c r="C87" s="41">
        <f>SUM(C$67:C74)</f>
        <v>2054390.3000000003</v>
      </c>
      <c r="D87" s="41">
        <f>SUM(D$67:D74)</f>
        <v>1930357.0000000002</v>
      </c>
      <c r="E87" s="41">
        <f>SUM(E$67:E74)</f>
        <v>100772.3</v>
      </c>
      <c r="F87" s="41">
        <f>SUM(F$67:F74)</f>
        <v>57476.2</v>
      </c>
      <c r="G87" s="41">
        <f>SUM(G$67:G74)</f>
        <v>43296.1</v>
      </c>
      <c r="H87" s="41">
        <f>SUM(H$67:H74)</f>
        <v>2305</v>
      </c>
      <c r="I87" s="43"/>
    </row>
    <row r="88" spans="1:9" ht="11.25" hidden="1" customHeight="1">
      <c r="A88" s="1202" t="s">
        <v>196</v>
      </c>
      <c r="B88" s="1203"/>
      <c r="C88" s="41">
        <f>SUM(C$67:C75)</f>
        <v>2346850.2000000002</v>
      </c>
      <c r="D88" s="41">
        <f>SUM(D$67:D75)</f>
        <v>2206533.9000000004</v>
      </c>
      <c r="E88" s="41">
        <f>SUM(E$67:E75)</f>
        <v>113811.40000000001</v>
      </c>
      <c r="F88" s="41">
        <f>SUM(F$67:F75)</f>
        <v>65112.5</v>
      </c>
      <c r="G88" s="41">
        <f>SUM(G$67:G75)</f>
        <v>48698.9</v>
      </c>
      <c r="H88" s="41">
        <f>SUM(H$67:H75)</f>
        <v>2606.3000000000002</v>
      </c>
      <c r="I88" s="43"/>
    </row>
    <row r="89" spans="1:9" ht="11.25" hidden="1" customHeight="1">
      <c r="A89" s="1202" t="s">
        <v>197</v>
      </c>
      <c r="B89" s="1203"/>
      <c r="C89" s="41">
        <f>SUM(C$67:C76)</f>
        <v>2646005.7000000002</v>
      </c>
      <c r="D89" s="41">
        <f>SUM(D$67:D76)</f>
        <v>2489028.1000000006</v>
      </c>
      <c r="E89" s="41">
        <f>SUM(E$67:E76)</f>
        <v>127258.90000000001</v>
      </c>
      <c r="F89" s="41">
        <f>SUM(F$67:F76)</f>
        <v>72747.199999999997</v>
      </c>
      <c r="G89" s="41">
        <f>SUM(G$67:G76)</f>
        <v>54511.700000000004</v>
      </c>
      <c r="H89" s="41">
        <f>SUM(H$67:H76)</f>
        <v>2790</v>
      </c>
      <c r="I89" s="43"/>
    </row>
    <row r="90" spans="1:9" ht="11.25" hidden="1" customHeight="1">
      <c r="A90" s="1202" t="s">
        <v>198</v>
      </c>
      <c r="B90" s="1203"/>
      <c r="C90" s="41">
        <f>SUM(C$67:C77)</f>
        <v>2893526.9000000004</v>
      </c>
      <c r="D90" s="41">
        <f>SUM(D$67:D77)</f>
        <v>2721452.9000000004</v>
      </c>
      <c r="E90" s="41">
        <f>SUM(E$67:E77)</f>
        <v>138529.20000000001</v>
      </c>
      <c r="F90" s="41">
        <f>SUM(F$67:F77)</f>
        <v>79457.599999999991</v>
      </c>
      <c r="G90" s="41">
        <f>SUM(G$67:G77)</f>
        <v>59071.600000000006</v>
      </c>
      <c r="H90" s="41">
        <f>SUM(H$67:H77)</f>
        <v>2989.3</v>
      </c>
      <c r="I90" s="43"/>
    </row>
    <row r="91" spans="1:9" ht="11.25" hidden="1" customHeight="1">
      <c r="A91" s="1202" t="s">
        <v>199</v>
      </c>
      <c r="B91" s="1203"/>
      <c r="C91" s="41">
        <f>SUM(C$67:C78)</f>
        <v>3077845.4000000004</v>
      </c>
      <c r="D91" s="41">
        <f>SUM(D$67:D78)</f>
        <v>2895469.1000000006</v>
      </c>
      <c r="E91" s="41">
        <f>SUM(E$67:E78)</f>
        <v>146822.80000000002</v>
      </c>
      <c r="F91" s="41">
        <f>SUM(F$67:F78)</f>
        <v>84223.099999999991</v>
      </c>
      <c r="G91" s="41">
        <f>SUM(G$67:G78)</f>
        <v>62599.700000000004</v>
      </c>
      <c r="H91" s="41">
        <f>SUM(H$67:H78)</f>
        <v>3235.3</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146845.4</v>
      </c>
      <c r="D94" s="43">
        <v>136792.9</v>
      </c>
      <c r="E94" s="41">
        <f t="shared" ref="E94:E105" si="11">F94+G94</f>
        <v>8414</v>
      </c>
      <c r="F94" s="43">
        <v>4480.6000000000004</v>
      </c>
      <c r="G94" s="43">
        <v>3933.4</v>
      </c>
      <c r="H94" s="43">
        <v>168.7</v>
      </c>
      <c r="I94" s="43"/>
    </row>
    <row r="95" spans="1:9" ht="11.25" hidden="1" customHeight="1">
      <c r="A95" s="37"/>
      <c r="B95" s="45" t="s">
        <v>177</v>
      </c>
      <c r="C95" s="40">
        <v>161774.29999999999</v>
      </c>
      <c r="D95" s="43">
        <v>150608.20000000001</v>
      </c>
      <c r="E95" s="41">
        <f t="shared" si="11"/>
        <v>9527.6</v>
      </c>
      <c r="F95" s="43">
        <v>5185</v>
      </c>
      <c r="G95" s="43">
        <v>4342.6000000000004</v>
      </c>
      <c r="H95" s="43">
        <v>299.3</v>
      </c>
      <c r="I95" s="43"/>
    </row>
    <row r="96" spans="1:9" ht="11.25" hidden="1" customHeight="1">
      <c r="A96" s="37"/>
      <c r="B96" s="45" t="s">
        <v>178</v>
      </c>
      <c r="C96" s="40">
        <v>220625.3</v>
      </c>
      <c r="D96" s="43">
        <v>207992.1</v>
      </c>
      <c r="E96" s="41">
        <f t="shared" si="11"/>
        <v>10531.599999999999</v>
      </c>
      <c r="F96" s="43">
        <v>6281.2</v>
      </c>
      <c r="G96" s="43">
        <v>4250.3999999999996</v>
      </c>
      <c r="H96" s="43">
        <v>194.7</v>
      </c>
      <c r="I96" s="43"/>
    </row>
    <row r="97" spans="1:9" ht="11.25" hidden="1" customHeight="1">
      <c r="A97" s="37"/>
      <c r="B97" s="45" t="s">
        <v>179</v>
      </c>
      <c r="C97" s="40">
        <v>238670.8</v>
      </c>
      <c r="D97" s="43">
        <v>225878.1</v>
      </c>
      <c r="E97" s="41">
        <f t="shared" si="11"/>
        <v>10132.799999999999</v>
      </c>
      <c r="F97" s="43">
        <v>5641.6</v>
      </c>
      <c r="G97" s="43">
        <v>4491.2</v>
      </c>
      <c r="H97" s="43">
        <v>293.3</v>
      </c>
      <c r="I97" s="43"/>
    </row>
    <row r="98" spans="1:9" ht="11.25" hidden="1" customHeight="1">
      <c r="A98" s="37"/>
      <c r="B98" s="45" t="s">
        <v>180</v>
      </c>
      <c r="C98" s="40">
        <v>235045.1</v>
      </c>
      <c r="D98" s="43">
        <v>223747.9</v>
      </c>
      <c r="E98" s="41">
        <f t="shared" si="11"/>
        <v>9607.6</v>
      </c>
      <c r="F98" s="43">
        <v>5755.1</v>
      </c>
      <c r="G98" s="43">
        <v>3852.5</v>
      </c>
      <c r="H98" s="43">
        <v>148.6</v>
      </c>
      <c r="I98" s="43"/>
    </row>
    <row r="99" spans="1:9" ht="11.25" hidden="1" customHeight="1">
      <c r="A99" s="37"/>
      <c r="B99" s="45" t="s">
        <v>181</v>
      </c>
      <c r="C99" s="40">
        <v>252604.7</v>
      </c>
      <c r="D99" s="43">
        <v>240100</v>
      </c>
      <c r="E99" s="41">
        <f t="shared" si="11"/>
        <v>10691.5</v>
      </c>
      <c r="F99" s="43">
        <v>6515.6</v>
      </c>
      <c r="G99" s="43">
        <v>4175.8999999999996</v>
      </c>
      <c r="H99" s="43">
        <v>129.9</v>
      </c>
      <c r="I99" s="43"/>
    </row>
    <row r="100" spans="1:9" ht="11.25" hidden="1" customHeight="1">
      <c r="A100" s="37"/>
      <c r="B100" s="45" t="s">
        <v>182</v>
      </c>
      <c r="C100" s="40">
        <v>274507.5</v>
      </c>
      <c r="D100" s="43">
        <v>260918.5</v>
      </c>
      <c r="E100" s="41">
        <f t="shared" si="11"/>
        <v>11964.8</v>
      </c>
      <c r="F100" s="43">
        <v>6522.3</v>
      </c>
      <c r="G100" s="43">
        <v>5442.5</v>
      </c>
      <c r="H100" s="43">
        <v>112.9</v>
      </c>
      <c r="I100" s="43"/>
    </row>
    <row r="101" spans="1:9" ht="11.25" hidden="1" customHeight="1">
      <c r="A101" s="37"/>
      <c r="B101" s="45" t="s">
        <v>183</v>
      </c>
      <c r="C101" s="40">
        <v>251044</v>
      </c>
      <c r="D101" s="43">
        <v>239374.7</v>
      </c>
      <c r="E101" s="41">
        <f t="shared" si="11"/>
        <v>10009.599999999999</v>
      </c>
      <c r="F101" s="43">
        <v>5793.4</v>
      </c>
      <c r="G101" s="43">
        <v>4216.2</v>
      </c>
      <c r="H101" s="43">
        <v>225.2</v>
      </c>
      <c r="I101" s="43"/>
    </row>
    <row r="102" spans="1:9" ht="11.25" hidden="1" customHeight="1">
      <c r="A102" s="37"/>
      <c r="B102" s="45" t="s">
        <v>184</v>
      </c>
      <c r="C102" s="40">
        <v>274190.40000000002</v>
      </c>
      <c r="D102" s="43">
        <v>261079.2</v>
      </c>
      <c r="E102" s="41">
        <f t="shared" si="11"/>
        <v>11069.2</v>
      </c>
      <c r="F102" s="43">
        <v>6591.4</v>
      </c>
      <c r="G102" s="43">
        <v>4477.8</v>
      </c>
      <c r="H102" s="43">
        <v>193</v>
      </c>
      <c r="I102" s="43"/>
    </row>
    <row r="103" spans="1:9" ht="11.25" hidden="1" customHeight="1">
      <c r="A103" s="37"/>
      <c r="B103" s="45" t="s">
        <v>185</v>
      </c>
      <c r="C103" s="40">
        <v>277315.40000000002</v>
      </c>
      <c r="D103" s="43">
        <v>264325.40000000002</v>
      </c>
      <c r="E103" s="41">
        <f t="shared" si="11"/>
        <v>11182.2</v>
      </c>
      <c r="F103" s="43">
        <v>6590.5</v>
      </c>
      <c r="G103" s="43">
        <v>4591.7</v>
      </c>
      <c r="H103" s="43">
        <v>310.5</v>
      </c>
      <c r="I103" s="43"/>
    </row>
    <row r="104" spans="1:9" ht="11.25" hidden="1" customHeight="1">
      <c r="A104" s="37"/>
      <c r="B104" s="45" t="s">
        <v>186</v>
      </c>
      <c r="C104" s="40">
        <v>255493.1</v>
      </c>
      <c r="D104" s="43">
        <v>242744.8</v>
      </c>
      <c r="E104" s="41">
        <f t="shared" si="11"/>
        <v>11283.099999999999</v>
      </c>
      <c r="F104" s="43">
        <v>6681.9</v>
      </c>
      <c r="G104" s="43">
        <v>4601.2</v>
      </c>
      <c r="H104" s="43">
        <v>149.9</v>
      </c>
      <c r="I104" s="43"/>
    </row>
    <row r="105" spans="1:9" ht="11.25" hidden="1" customHeight="1">
      <c r="A105" s="37"/>
      <c r="B105" s="45" t="s">
        <v>187</v>
      </c>
      <c r="C105" s="40">
        <v>180578.2</v>
      </c>
      <c r="D105" s="43">
        <v>171464.3</v>
      </c>
      <c r="E105" s="41">
        <f t="shared" si="11"/>
        <v>7942.4</v>
      </c>
      <c r="F105" s="43">
        <v>4405.2</v>
      </c>
      <c r="G105" s="43">
        <v>3537.2</v>
      </c>
      <c r="H105" s="43">
        <v>138.19999999999999</v>
      </c>
      <c r="I105" s="43"/>
    </row>
    <row r="106" spans="1:9" ht="6" hidden="1" customHeight="1">
      <c r="A106" s="37"/>
      <c r="B106" s="45"/>
      <c r="C106" s="43"/>
      <c r="D106" s="48"/>
      <c r="E106" s="48"/>
      <c r="F106" s="48"/>
      <c r="G106" s="48"/>
      <c r="H106" s="48"/>
      <c r="I106" s="43"/>
    </row>
    <row r="107" spans="1:9" ht="11.25" hidden="1" customHeight="1">
      <c r="A107" s="1202" t="s">
        <v>188</v>
      </c>
      <c r="B107" s="1203"/>
      <c r="C107" s="41">
        <f t="shared" ref="C107:H107" si="12">C94</f>
        <v>146845.4</v>
      </c>
      <c r="D107" s="41">
        <f t="shared" si="12"/>
        <v>136792.9</v>
      </c>
      <c r="E107" s="41">
        <f t="shared" si="12"/>
        <v>8414</v>
      </c>
      <c r="F107" s="41">
        <f t="shared" si="12"/>
        <v>4480.6000000000004</v>
      </c>
      <c r="G107" s="41">
        <f t="shared" si="12"/>
        <v>3933.4</v>
      </c>
      <c r="H107" s="41">
        <f t="shared" si="12"/>
        <v>168.7</v>
      </c>
      <c r="I107" s="43"/>
    </row>
    <row r="108" spans="1:9" ht="11.25" hidden="1" customHeight="1">
      <c r="A108" s="1202" t="s">
        <v>189</v>
      </c>
      <c r="B108" s="1203"/>
      <c r="C108" s="41">
        <f>SUM(C$94:C95)</f>
        <v>308619.69999999995</v>
      </c>
      <c r="D108" s="41">
        <f>SUM(D$94:D95)</f>
        <v>287401.09999999998</v>
      </c>
      <c r="E108" s="41">
        <f>SUM(E$94:E95)</f>
        <v>17941.599999999999</v>
      </c>
      <c r="F108" s="41">
        <f>SUM(F$94:F95)</f>
        <v>9665.6</v>
      </c>
      <c r="G108" s="41">
        <f>SUM(G$94:G95)</f>
        <v>8276</v>
      </c>
      <c r="H108" s="41">
        <f>SUM(H$94:H95)</f>
        <v>468</v>
      </c>
      <c r="I108" s="43"/>
    </row>
    <row r="109" spans="1:9" ht="11.25" hidden="1" customHeight="1">
      <c r="A109" s="1202" t="s">
        <v>190</v>
      </c>
      <c r="B109" s="1203"/>
      <c r="C109" s="41">
        <f>SUM(C$94:C96)</f>
        <v>529245</v>
      </c>
      <c r="D109" s="41">
        <f>SUM(D$94:D96)</f>
        <v>495393.19999999995</v>
      </c>
      <c r="E109" s="41">
        <f>SUM(E$94:E96)</f>
        <v>28473.199999999997</v>
      </c>
      <c r="F109" s="41">
        <f>SUM(F$94:F96)</f>
        <v>15946.8</v>
      </c>
      <c r="G109" s="41">
        <f>SUM(G$94:G96)</f>
        <v>12526.4</v>
      </c>
      <c r="H109" s="41">
        <f>SUM(H$94:H96)</f>
        <v>662.7</v>
      </c>
      <c r="I109" s="43"/>
    </row>
    <row r="110" spans="1:9" ht="11.25" hidden="1" customHeight="1">
      <c r="A110" s="1202" t="s">
        <v>191</v>
      </c>
      <c r="B110" s="1203"/>
      <c r="C110" s="41">
        <f>SUM(C$94:C97)</f>
        <v>767915.8</v>
      </c>
      <c r="D110" s="41">
        <f>SUM(D$94:D97)</f>
        <v>721271.29999999993</v>
      </c>
      <c r="E110" s="41">
        <f>SUM(E$94:E97)</f>
        <v>38606</v>
      </c>
      <c r="F110" s="41">
        <f>SUM(F$94:F97)</f>
        <v>21588.400000000001</v>
      </c>
      <c r="G110" s="41">
        <f>SUM(G$94:G97)</f>
        <v>17017.599999999999</v>
      </c>
      <c r="H110" s="41">
        <f>SUM(H$94:H97)</f>
        <v>956</v>
      </c>
      <c r="I110" s="43"/>
    </row>
    <row r="111" spans="1:9" ht="11.25" hidden="1" customHeight="1">
      <c r="A111" s="1202" t="s">
        <v>192</v>
      </c>
      <c r="B111" s="1203"/>
      <c r="C111" s="41">
        <f>SUM(C$94:C98)</f>
        <v>1002960.9</v>
      </c>
      <c r="D111" s="41">
        <f>SUM(D$94:D98)</f>
        <v>945019.2</v>
      </c>
      <c r="E111" s="41">
        <f>SUM(E$94:E98)</f>
        <v>48213.599999999999</v>
      </c>
      <c r="F111" s="41">
        <f>SUM(F$94:F98)</f>
        <v>27343.5</v>
      </c>
      <c r="G111" s="41">
        <f>SUM(G$94:G98)</f>
        <v>20870.099999999999</v>
      </c>
      <c r="H111" s="41">
        <f>SUM(H$94:H98)</f>
        <v>1104.5999999999999</v>
      </c>
      <c r="I111" s="43"/>
    </row>
    <row r="112" spans="1:9" ht="11.25" hidden="1" customHeight="1">
      <c r="A112" s="1202" t="s">
        <v>193</v>
      </c>
      <c r="B112" s="1203"/>
      <c r="C112" s="41">
        <f>SUM(C$94:C99)</f>
        <v>1255565.6000000001</v>
      </c>
      <c r="D112" s="41">
        <f>SUM(D$94:D99)</f>
        <v>1185119.2</v>
      </c>
      <c r="E112" s="41">
        <f>SUM(E$94:E99)</f>
        <v>58905.1</v>
      </c>
      <c r="F112" s="41">
        <f>SUM(F$94:F99)</f>
        <v>33859.1</v>
      </c>
      <c r="G112" s="41">
        <f>SUM(G$94:G99)</f>
        <v>25046</v>
      </c>
      <c r="H112" s="41">
        <f>SUM(H$94:H99)</f>
        <v>1234.5</v>
      </c>
      <c r="I112" s="43"/>
    </row>
    <row r="113" spans="1:9" ht="11.25" hidden="1" customHeight="1">
      <c r="A113" s="1202" t="s">
        <v>194</v>
      </c>
      <c r="B113" s="1203"/>
      <c r="C113" s="41">
        <f>SUM(C$94:C100)</f>
        <v>1530073.1</v>
      </c>
      <c r="D113" s="41">
        <f>SUM(D$94:D100)</f>
        <v>1446037.7</v>
      </c>
      <c r="E113" s="41">
        <f>SUM(E$94:E100)</f>
        <v>70869.899999999994</v>
      </c>
      <c r="F113" s="41">
        <f>SUM(F$94:F100)</f>
        <v>40381.4</v>
      </c>
      <c r="G113" s="41">
        <f>SUM(G$94:G100)</f>
        <v>30488.5</v>
      </c>
      <c r="H113" s="41">
        <f>SUM(H$94:H100)</f>
        <v>1347.4</v>
      </c>
      <c r="I113" s="43"/>
    </row>
    <row r="114" spans="1:9" ht="11.25" hidden="1" customHeight="1">
      <c r="A114" s="1202" t="s">
        <v>195</v>
      </c>
      <c r="B114" s="1203"/>
      <c r="C114" s="41">
        <f>SUM(C$94:C101)</f>
        <v>1781117.1</v>
      </c>
      <c r="D114" s="41">
        <f>SUM(D$94:D101)</f>
        <v>1685412.4</v>
      </c>
      <c r="E114" s="41">
        <f>SUM(E$94:E101)</f>
        <v>80879.5</v>
      </c>
      <c r="F114" s="41">
        <f>SUM(F$94:F101)</f>
        <v>46174.8</v>
      </c>
      <c r="G114" s="41">
        <f>SUM(G$94:G101)</f>
        <v>34704.699999999997</v>
      </c>
      <c r="H114" s="41">
        <f>SUM(H$94:H101)</f>
        <v>1572.6000000000001</v>
      </c>
      <c r="I114" s="43"/>
    </row>
    <row r="115" spans="1:9" ht="11.25" hidden="1" customHeight="1">
      <c r="A115" s="1202" t="s">
        <v>196</v>
      </c>
      <c r="B115" s="1203"/>
      <c r="C115" s="41">
        <f>SUM(C$94:C102)</f>
        <v>2055307.5</v>
      </c>
      <c r="D115" s="41">
        <f>SUM(D$94:D102)</f>
        <v>1946491.5999999999</v>
      </c>
      <c r="E115" s="41">
        <f>SUM(E$94:E102)</f>
        <v>91948.7</v>
      </c>
      <c r="F115" s="41">
        <f>SUM(F$94:F102)</f>
        <v>52766.200000000004</v>
      </c>
      <c r="G115" s="41">
        <f>SUM(G$94:G102)</f>
        <v>39182.5</v>
      </c>
      <c r="H115" s="41">
        <f>SUM(H$94:H102)</f>
        <v>1765.6000000000001</v>
      </c>
      <c r="I115" s="43"/>
    </row>
    <row r="116" spans="1:9" ht="11.25" hidden="1" customHeight="1">
      <c r="A116" s="1202" t="s">
        <v>197</v>
      </c>
      <c r="B116" s="1203"/>
      <c r="C116" s="41">
        <f>SUM(C$94:C103)</f>
        <v>2332622.9</v>
      </c>
      <c r="D116" s="41">
        <f>SUM(D$94:D103)</f>
        <v>2210817</v>
      </c>
      <c r="E116" s="41">
        <f>SUM(E$94:E103)</f>
        <v>103130.9</v>
      </c>
      <c r="F116" s="41">
        <f>SUM(F$94:F103)</f>
        <v>59356.700000000004</v>
      </c>
      <c r="G116" s="41">
        <f>SUM(G$94:G103)</f>
        <v>43774.2</v>
      </c>
      <c r="H116" s="41">
        <f>SUM(H$94:H103)</f>
        <v>2076.1000000000004</v>
      </c>
      <c r="I116" s="43"/>
    </row>
    <row r="117" spans="1:9" ht="11.25" hidden="1" customHeight="1">
      <c r="A117" s="1202" t="s">
        <v>198</v>
      </c>
      <c r="B117" s="1203"/>
      <c r="C117" s="41">
        <f>SUM(C$94:C104)</f>
        <v>2588116</v>
      </c>
      <c r="D117" s="41">
        <f>SUM(D$94:D104)</f>
        <v>2453561.7999999998</v>
      </c>
      <c r="E117" s="41">
        <f>SUM(E$94:E104)</f>
        <v>114414</v>
      </c>
      <c r="F117" s="41">
        <f>SUM(F$94:F104)</f>
        <v>66038.600000000006</v>
      </c>
      <c r="G117" s="41">
        <f>SUM(G$94:G104)</f>
        <v>48375.399999999994</v>
      </c>
      <c r="H117" s="41">
        <f>SUM(H$94:H104)</f>
        <v>2226.0000000000005</v>
      </c>
      <c r="I117" s="43"/>
    </row>
    <row r="118" spans="1:9" ht="11.25" hidden="1" customHeight="1">
      <c r="A118" s="1202" t="s">
        <v>199</v>
      </c>
      <c r="B118" s="1203"/>
      <c r="C118" s="41">
        <f>SUM(C$94:C105)</f>
        <v>2768694.2</v>
      </c>
      <c r="D118" s="41">
        <f>SUM(D$94:D105)</f>
        <v>2625026.0999999996</v>
      </c>
      <c r="E118" s="41">
        <f>SUM(E$94:E105)</f>
        <v>122356.4</v>
      </c>
      <c r="F118" s="41">
        <f>SUM(F$94:F105)</f>
        <v>70443.8</v>
      </c>
      <c r="G118" s="41">
        <f>SUM(G$94:G105)</f>
        <v>51912.599999999991</v>
      </c>
      <c r="H118" s="41">
        <f>SUM(H$94:H105)</f>
        <v>2364.2000000000003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125632.6</v>
      </c>
      <c r="D121" s="43">
        <v>116020.5</v>
      </c>
      <c r="E121" s="41">
        <f t="shared" ref="E121:E132" si="13">F121+G121</f>
        <v>8278.9</v>
      </c>
      <c r="F121" s="43">
        <v>4570</v>
      </c>
      <c r="G121" s="43">
        <v>3708.9</v>
      </c>
      <c r="H121" s="43">
        <v>178.2</v>
      </c>
      <c r="I121" s="43"/>
    </row>
    <row r="122" spans="1:9" ht="11.25" hidden="1" customHeight="1">
      <c r="A122" s="37"/>
      <c r="B122" s="45" t="s">
        <v>177</v>
      </c>
      <c r="C122" s="40">
        <v>144122.29999999999</v>
      </c>
      <c r="D122" s="43">
        <v>133386.4</v>
      </c>
      <c r="E122" s="41">
        <f t="shared" si="13"/>
        <v>9310</v>
      </c>
      <c r="F122" s="43">
        <v>5192.5</v>
      </c>
      <c r="G122" s="43">
        <v>4117.5</v>
      </c>
      <c r="H122" s="43">
        <v>161.6</v>
      </c>
      <c r="I122" s="43"/>
    </row>
    <row r="123" spans="1:9" ht="11.25" hidden="1" customHeight="1">
      <c r="A123" s="37"/>
      <c r="B123" s="45" t="s">
        <v>178</v>
      </c>
      <c r="C123" s="40">
        <v>214495.2</v>
      </c>
      <c r="D123" s="43">
        <v>201601.3</v>
      </c>
      <c r="E123" s="41">
        <f t="shared" si="13"/>
        <v>10884.7</v>
      </c>
      <c r="F123" s="43">
        <v>6230</v>
      </c>
      <c r="G123" s="43">
        <v>4654.7</v>
      </c>
      <c r="H123" s="43">
        <v>159.6</v>
      </c>
      <c r="I123" s="43"/>
    </row>
    <row r="124" spans="1:9" ht="11.25" hidden="1" customHeight="1">
      <c r="A124" s="37"/>
      <c r="B124" s="45" t="s">
        <v>179</v>
      </c>
      <c r="C124" s="40">
        <v>237813</v>
      </c>
      <c r="D124" s="43">
        <v>225429.9</v>
      </c>
      <c r="E124" s="41">
        <f t="shared" si="13"/>
        <v>10656.2</v>
      </c>
      <c r="F124" s="43">
        <v>5770.7</v>
      </c>
      <c r="G124" s="43">
        <v>4885.5</v>
      </c>
      <c r="H124" s="43">
        <v>149.1</v>
      </c>
      <c r="I124" s="43"/>
    </row>
    <row r="125" spans="1:9" ht="11.25" hidden="1" customHeight="1">
      <c r="A125" s="37"/>
      <c r="B125" s="45" t="s">
        <v>180</v>
      </c>
      <c r="C125" s="40">
        <v>232216.9</v>
      </c>
      <c r="D125" s="43">
        <v>220970.2</v>
      </c>
      <c r="E125" s="41">
        <f t="shared" si="13"/>
        <v>9684.5</v>
      </c>
      <c r="F125" s="43">
        <v>5677.6</v>
      </c>
      <c r="G125" s="43">
        <v>4006.9</v>
      </c>
      <c r="H125" s="43">
        <v>149</v>
      </c>
      <c r="I125" s="43"/>
    </row>
    <row r="126" spans="1:9" ht="11.25" hidden="1" customHeight="1">
      <c r="A126" s="37"/>
      <c r="B126" s="45" t="s">
        <v>181</v>
      </c>
      <c r="C126" s="40">
        <v>270232.09999999998</v>
      </c>
      <c r="D126" s="43">
        <v>257094.2</v>
      </c>
      <c r="E126" s="41">
        <f t="shared" si="13"/>
        <v>11374.1</v>
      </c>
      <c r="F126" s="43">
        <v>6579.5</v>
      </c>
      <c r="G126" s="43">
        <v>4794.6000000000004</v>
      </c>
      <c r="H126" s="43">
        <v>193</v>
      </c>
      <c r="I126" s="43"/>
    </row>
    <row r="127" spans="1:9" ht="11.25" hidden="1" customHeight="1">
      <c r="A127" s="37"/>
      <c r="B127" s="45" t="s">
        <v>182</v>
      </c>
      <c r="C127" s="40">
        <v>275003.5</v>
      </c>
      <c r="D127" s="43">
        <v>263438.59999999998</v>
      </c>
      <c r="E127" s="41">
        <f t="shared" si="13"/>
        <v>9930.7000000000007</v>
      </c>
      <c r="F127" s="43">
        <v>5608.3</v>
      </c>
      <c r="G127" s="43">
        <v>4322.3999999999996</v>
      </c>
      <c r="H127" s="43">
        <v>160.9</v>
      </c>
      <c r="I127" s="43"/>
    </row>
    <row r="128" spans="1:9" ht="11.25" hidden="1" customHeight="1">
      <c r="A128" s="37"/>
      <c r="B128" s="45" t="s">
        <v>183</v>
      </c>
      <c r="C128" s="40">
        <v>260412.4</v>
      </c>
      <c r="D128" s="43">
        <v>249266.7</v>
      </c>
      <c r="E128" s="41">
        <f t="shared" si="13"/>
        <v>9561.9000000000015</v>
      </c>
      <c r="F128" s="43">
        <v>5520.1</v>
      </c>
      <c r="G128" s="43">
        <v>4041.8</v>
      </c>
      <c r="H128" s="43">
        <v>132.6</v>
      </c>
      <c r="I128" s="43"/>
    </row>
    <row r="129" spans="1:9" ht="11.25" hidden="1" customHeight="1">
      <c r="A129" s="37"/>
      <c r="B129" s="45" t="s">
        <v>184</v>
      </c>
      <c r="C129" s="40">
        <v>282817</v>
      </c>
      <c r="D129" s="43">
        <v>269601.8</v>
      </c>
      <c r="E129" s="41">
        <f t="shared" si="13"/>
        <v>11264.8</v>
      </c>
      <c r="F129" s="43">
        <v>6490.9</v>
      </c>
      <c r="G129" s="43">
        <v>4773.8999999999996</v>
      </c>
      <c r="H129" s="43">
        <v>246.8</v>
      </c>
      <c r="I129" s="43"/>
    </row>
    <row r="130" spans="1:9" ht="11.25" hidden="1" customHeight="1">
      <c r="A130" s="37"/>
      <c r="B130" s="45" t="s">
        <v>185</v>
      </c>
      <c r="C130" s="40">
        <v>282546.90000000002</v>
      </c>
      <c r="D130" s="43">
        <v>270549.59999999998</v>
      </c>
      <c r="E130" s="41">
        <f t="shared" si="13"/>
        <v>10545.4</v>
      </c>
      <c r="F130" s="43">
        <v>5927.2</v>
      </c>
      <c r="G130" s="43">
        <v>4618.2</v>
      </c>
      <c r="H130" s="43">
        <v>159.19999999999999</v>
      </c>
      <c r="I130" s="43"/>
    </row>
    <row r="131" spans="1:9" ht="11.25" hidden="1" customHeight="1">
      <c r="A131" s="37"/>
      <c r="B131" s="45" t="s">
        <v>186</v>
      </c>
      <c r="C131" s="40">
        <v>261584.7</v>
      </c>
      <c r="D131" s="43">
        <v>249246.6</v>
      </c>
      <c r="E131" s="41">
        <f t="shared" si="13"/>
        <v>10833.2</v>
      </c>
      <c r="F131" s="43">
        <v>6175.5</v>
      </c>
      <c r="G131" s="43">
        <v>4657.7</v>
      </c>
      <c r="H131" s="43">
        <v>131.69999999999999</v>
      </c>
      <c r="I131" s="43"/>
    </row>
    <row r="132" spans="1:9" ht="11.25" hidden="1" customHeight="1">
      <c r="A132" s="37"/>
      <c r="B132" s="45" t="s">
        <v>187</v>
      </c>
      <c r="C132" s="40">
        <v>147221.1</v>
      </c>
      <c r="D132" s="43">
        <v>138096.79999999999</v>
      </c>
      <c r="E132" s="41">
        <f t="shared" si="13"/>
        <v>7759.6</v>
      </c>
      <c r="F132" s="43">
        <v>4159.5</v>
      </c>
      <c r="G132" s="43">
        <v>3600.1</v>
      </c>
      <c r="H132" s="43">
        <v>133.4</v>
      </c>
      <c r="I132" s="43"/>
    </row>
    <row r="133" spans="1:9" ht="6" customHeight="1">
      <c r="A133" s="37"/>
      <c r="B133" s="45"/>
      <c r="C133" s="43"/>
      <c r="D133" s="48"/>
      <c r="E133" s="48"/>
      <c r="F133" s="48"/>
      <c r="G133" s="48"/>
      <c r="H133" s="48"/>
      <c r="I133" s="43"/>
    </row>
    <row r="134" spans="1:9" ht="11.25" hidden="1" customHeight="1">
      <c r="A134" s="1202" t="s">
        <v>188</v>
      </c>
      <c r="B134" s="1203"/>
      <c r="C134" s="41">
        <f t="shared" ref="C134:H134" si="14">C121</f>
        <v>125632.6</v>
      </c>
      <c r="D134" s="41">
        <f t="shared" si="14"/>
        <v>116020.5</v>
      </c>
      <c r="E134" s="41">
        <f t="shared" si="14"/>
        <v>8278.9</v>
      </c>
      <c r="F134" s="41">
        <f t="shared" si="14"/>
        <v>4570</v>
      </c>
      <c r="G134" s="41">
        <f t="shared" si="14"/>
        <v>3708.9</v>
      </c>
      <c r="H134" s="41">
        <f t="shared" si="14"/>
        <v>178.2</v>
      </c>
      <c r="I134" s="43"/>
    </row>
    <row r="135" spans="1:9" ht="11.25" hidden="1" customHeight="1">
      <c r="A135" s="1202" t="s">
        <v>189</v>
      </c>
      <c r="B135" s="1203"/>
      <c r="C135" s="41">
        <f>SUM(C$121:C122)</f>
        <v>269754.90000000002</v>
      </c>
      <c r="D135" s="41">
        <f>SUM(D$121:D122)</f>
        <v>249406.9</v>
      </c>
      <c r="E135" s="41">
        <f>SUM(E$121:E122)</f>
        <v>17588.900000000001</v>
      </c>
      <c r="F135" s="41">
        <f>SUM(F$121:F122)</f>
        <v>9762.5</v>
      </c>
      <c r="G135" s="41">
        <f>SUM(G$121:G122)</f>
        <v>7826.4</v>
      </c>
      <c r="H135" s="41">
        <f>SUM(H$121:H122)</f>
        <v>339.79999999999995</v>
      </c>
      <c r="I135" s="43"/>
    </row>
    <row r="136" spans="1:9" ht="11.25" hidden="1" customHeight="1">
      <c r="A136" s="1202" t="s">
        <v>190</v>
      </c>
      <c r="B136" s="1203"/>
      <c r="C136" s="41">
        <f>SUM(C$121:C123)</f>
        <v>484250.10000000003</v>
      </c>
      <c r="D136" s="41">
        <f>SUM(D$121:D123)</f>
        <v>451008.19999999995</v>
      </c>
      <c r="E136" s="41">
        <f>SUM(E$121:E123)</f>
        <v>28473.600000000002</v>
      </c>
      <c r="F136" s="41">
        <f>SUM(F$121:F123)</f>
        <v>15992.5</v>
      </c>
      <c r="G136" s="41">
        <f>SUM(G$121:G123)</f>
        <v>12481.099999999999</v>
      </c>
      <c r="H136" s="41">
        <f>SUM(H$121:H123)</f>
        <v>499.4</v>
      </c>
      <c r="I136" s="43"/>
    </row>
    <row r="137" spans="1:9" ht="11.25" hidden="1" customHeight="1">
      <c r="A137" s="1202" t="s">
        <v>191</v>
      </c>
      <c r="B137" s="1203"/>
      <c r="C137" s="41">
        <f>SUM(C$121:C124)</f>
        <v>722063.10000000009</v>
      </c>
      <c r="D137" s="41">
        <f>SUM(D$121:D124)</f>
        <v>676438.1</v>
      </c>
      <c r="E137" s="41">
        <f>SUM(E$121:E124)</f>
        <v>39129.800000000003</v>
      </c>
      <c r="F137" s="41">
        <f>SUM(F$121:F124)</f>
        <v>21763.200000000001</v>
      </c>
      <c r="G137" s="41">
        <f>SUM(G$121:G124)</f>
        <v>17366.599999999999</v>
      </c>
      <c r="H137" s="41">
        <f>SUM(H$121:H124)</f>
        <v>648.5</v>
      </c>
      <c r="I137" s="43"/>
    </row>
    <row r="138" spans="1:9" ht="11.25" hidden="1" customHeight="1">
      <c r="A138" s="1202" t="s">
        <v>192</v>
      </c>
      <c r="B138" s="1203"/>
      <c r="C138" s="41">
        <f>SUM(C$121:C125)</f>
        <v>954280.00000000012</v>
      </c>
      <c r="D138" s="41">
        <f>SUM(D$121:D125)</f>
        <v>897408.3</v>
      </c>
      <c r="E138" s="41">
        <f>SUM(E$121:E125)</f>
        <v>48814.3</v>
      </c>
      <c r="F138" s="41">
        <f>SUM(F$121:F125)</f>
        <v>27440.800000000003</v>
      </c>
      <c r="G138" s="41">
        <f>SUM(G$121:G125)</f>
        <v>21373.5</v>
      </c>
      <c r="H138" s="41">
        <f>SUM(H$121:H125)</f>
        <v>797.5</v>
      </c>
      <c r="I138" s="43"/>
    </row>
    <row r="139" spans="1:9" ht="11.25" hidden="1" customHeight="1">
      <c r="A139" s="1202" t="s">
        <v>193</v>
      </c>
      <c r="B139" s="1203"/>
      <c r="C139" s="41">
        <f>SUM(C$121:C126)</f>
        <v>1224512.1000000001</v>
      </c>
      <c r="D139" s="41">
        <f>SUM(D$121:D126)</f>
        <v>1154502.5</v>
      </c>
      <c r="E139" s="41">
        <f>SUM(E$121:E126)</f>
        <v>60188.4</v>
      </c>
      <c r="F139" s="41">
        <f>SUM(F$121:F126)</f>
        <v>34020.300000000003</v>
      </c>
      <c r="G139" s="41">
        <f>SUM(G$121:G126)</f>
        <v>26168.1</v>
      </c>
      <c r="H139" s="41">
        <f>SUM(H$121:H126)</f>
        <v>990.5</v>
      </c>
      <c r="I139" s="43"/>
    </row>
    <row r="140" spans="1:9" ht="11.25" hidden="1" customHeight="1">
      <c r="A140" s="1202" t="s">
        <v>194</v>
      </c>
      <c r="B140" s="1203"/>
      <c r="C140" s="41">
        <f>SUM(C$121:C127)</f>
        <v>1499515.6</v>
      </c>
      <c r="D140" s="41">
        <f>SUM(D$121:D127)</f>
        <v>1417941.1</v>
      </c>
      <c r="E140" s="41">
        <f>SUM(E$121:E127)</f>
        <v>70119.100000000006</v>
      </c>
      <c r="F140" s="41">
        <f>SUM(F$121:F127)</f>
        <v>39628.600000000006</v>
      </c>
      <c r="G140" s="41">
        <f>SUM(G$121:G127)</f>
        <v>30490.5</v>
      </c>
      <c r="H140" s="41">
        <f>SUM(H$121:H127)</f>
        <v>1151.4000000000001</v>
      </c>
      <c r="I140" s="43"/>
    </row>
    <row r="141" spans="1:9" ht="11.25" hidden="1" customHeight="1">
      <c r="A141" s="1202" t="s">
        <v>195</v>
      </c>
      <c r="B141" s="1203"/>
      <c r="C141" s="41">
        <f>SUM(C$121:C128)</f>
        <v>1759928</v>
      </c>
      <c r="D141" s="41">
        <f>SUM(D$121:D128)</f>
        <v>1667207.8</v>
      </c>
      <c r="E141" s="41">
        <f>SUM(E$121:E128)</f>
        <v>79681</v>
      </c>
      <c r="F141" s="41">
        <f>SUM(F$121:F128)</f>
        <v>45148.700000000004</v>
      </c>
      <c r="G141" s="41">
        <f>SUM(G$121:G128)</f>
        <v>34532.300000000003</v>
      </c>
      <c r="H141" s="41">
        <f>SUM(H$121:H128)</f>
        <v>1284</v>
      </c>
      <c r="I141" s="43"/>
    </row>
    <row r="142" spans="1:9" ht="11.25" hidden="1" customHeight="1">
      <c r="A142" s="1202" t="s">
        <v>196</v>
      </c>
      <c r="B142" s="1203"/>
      <c r="C142" s="41">
        <f>SUM(C$121:C129)</f>
        <v>2042745</v>
      </c>
      <c r="D142" s="41">
        <f>SUM(D$121:D129)</f>
        <v>1936809.6</v>
      </c>
      <c r="E142" s="41">
        <f>SUM(E$121:E129)</f>
        <v>90945.8</v>
      </c>
      <c r="F142" s="41">
        <f>SUM(F$121:F129)</f>
        <v>51639.600000000006</v>
      </c>
      <c r="G142" s="41">
        <f>SUM(G$121:G129)</f>
        <v>39306.200000000004</v>
      </c>
      <c r="H142" s="41">
        <f>SUM(H$121:H129)</f>
        <v>1530.8</v>
      </c>
      <c r="I142" s="43"/>
    </row>
    <row r="143" spans="1:9" ht="11.25" hidden="1" customHeight="1">
      <c r="A143" s="1202" t="s">
        <v>197</v>
      </c>
      <c r="B143" s="1203"/>
      <c r="C143" s="41">
        <f>SUM(C$121:C130)</f>
        <v>2325291.9</v>
      </c>
      <c r="D143" s="41">
        <f>SUM(D$121:D130)</f>
        <v>2207359.2000000002</v>
      </c>
      <c r="E143" s="41">
        <f>SUM(E$121:E130)</f>
        <v>101491.2</v>
      </c>
      <c r="F143" s="41">
        <f>SUM(F$121:F130)</f>
        <v>57566.8</v>
      </c>
      <c r="G143" s="41">
        <f>SUM(G$121:G130)</f>
        <v>43924.4</v>
      </c>
      <c r="H143" s="41">
        <f>SUM(H$121:H130)</f>
        <v>1690</v>
      </c>
      <c r="I143" s="43"/>
    </row>
    <row r="144" spans="1:9" ht="11.25" hidden="1" customHeight="1">
      <c r="A144" s="1202" t="s">
        <v>198</v>
      </c>
      <c r="B144" s="1203"/>
      <c r="C144" s="41">
        <f>SUM(C$121:C131)</f>
        <v>2586876.6</v>
      </c>
      <c r="D144" s="41">
        <f>SUM(D$121:D131)</f>
        <v>2456605.8000000003</v>
      </c>
      <c r="E144" s="41">
        <f>SUM(E$121:E131)</f>
        <v>112324.4</v>
      </c>
      <c r="F144" s="41">
        <f>SUM(F$121:F131)</f>
        <v>63742.3</v>
      </c>
      <c r="G144" s="41">
        <f>SUM(G$121:G131)</f>
        <v>48582.1</v>
      </c>
      <c r="H144" s="41">
        <f>SUM(H$121:H131)</f>
        <v>1821.7</v>
      </c>
      <c r="I144" s="43"/>
    </row>
    <row r="145" spans="1:9" ht="11.25" hidden="1" customHeight="1">
      <c r="A145" s="1202" t="s">
        <v>199</v>
      </c>
      <c r="B145" s="1203"/>
      <c r="C145" s="41">
        <f>SUM(C$121:C132)</f>
        <v>2734097.7</v>
      </c>
      <c r="D145" s="41">
        <f>SUM(D$121:D132)</f>
        <v>2594702.6</v>
      </c>
      <c r="E145" s="41">
        <f>SUM(E$121:E132)</f>
        <v>120084</v>
      </c>
      <c r="F145" s="41">
        <f>SUM(F$121:F132)</f>
        <v>67901.8</v>
      </c>
      <c r="G145" s="41">
        <f>SUM(G$121:G132)</f>
        <v>52182.2</v>
      </c>
      <c r="H145" s="41">
        <f>SUM(H$121:H132)</f>
        <v>1955.1000000000001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163069.4</v>
      </c>
      <c r="D148" s="43">
        <v>152269.4</v>
      </c>
      <c r="E148" s="41">
        <f t="shared" ref="E148:E153" si="15">F148+G148</f>
        <v>9579.7000000000007</v>
      </c>
      <c r="F148" s="43">
        <v>5844.9</v>
      </c>
      <c r="G148" s="43">
        <v>3734.8</v>
      </c>
      <c r="H148" s="43">
        <v>127.9</v>
      </c>
      <c r="I148" s="40"/>
    </row>
    <row r="149" spans="1:9" ht="11.25" hidden="1" customHeight="1">
      <c r="A149" s="37"/>
      <c r="B149" s="45" t="s">
        <v>177</v>
      </c>
      <c r="C149" s="40">
        <v>190392.5</v>
      </c>
      <c r="D149" s="43">
        <v>178917.4</v>
      </c>
      <c r="E149" s="41">
        <f t="shared" si="15"/>
        <v>10149.900000000001</v>
      </c>
      <c r="F149" s="43">
        <v>5784.8</v>
      </c>
      <c r="G149" s="43">
        <v>4365.1000000000004</v>
      </c>
      <c r="H149" s="43">
        <v>127.8</v>
      </c>
      <c r="I149" s="40"/>
    </row>
    <row r="150" spans="1:9" ht="11.25" hidden="1" customHeight="1">
      <c r="A150" s="37"/>
      <c r="B150" s="45" t="s">
        <v>178</v>
      </c>
      <c r="C150" s="40">
        <v>250868.7</v>
      </c>
      <c r="D150" s="43">
        <v>237144.5</v>
      </c>
      <c r="E150" s="41">
        <f t="shared" si="15"/>
        <v>11547.3</v>
      </c>
      <c r="F150" s="43">
        <v>6798.2</v>
      </c>
      <c r="G150" s="43">
        <v>4749.1000000000004</v>
      </c>
      <c r="H150" s="43">
        <v>165.1</v>
      </c>
      <c r="I150" s="40"/>
    </row>
    <row r="151" spans="1:9" ht="11.25" hidden="1" customHeight="1">
      <c r="A151" s="37"/>
      <c r="B151" s="45" t="s">
        <v>179</v>
      </c>
      <c r="C151" s="40">
        <v>246514.1</v>
      </c>
      <c r="D151" s="43">
        <v>234567.3</v>
      </c>
      <c r="E151" s="41">
        <f t="shared" si="15"/>
        <v>9808</v>
      </c>
      <c r="F151" s="43">
        <v>5408</v>
      </c>
      <c r="G151" s="43">
        <v>4400</v>
      </c>
      <c r="H151" s="43">
        <v>147.6</v>
      </c>
      <c r="I151" s="40"/>
    </row>
    <row r="152" spans="1:9" ht="11.25" hidden="1" customHeight="1">
      <c r="A152" s="37"/>
      <c r="B152" s="45" t="s">
        <v>180</v>
      </c>
      <c r="C152" s="49">
        <v>298875.2</v>
      </c>
      <c r="D152" s="43">
        <v>285685.90000000002</v>
      </c>
      <c r="E152" s="41">
        <f t="shared" si="15"/>
        <v>11496</v>
      </c>
      <c r="F152" s="43">
        <v>6746.2</v>
      </c>
      <c r="G152" s="43">
        <v>4749.8</v>
      </c>
      <c r="H152" s="43">
        <v>155.30000000000001</v>
      </c>
      <c r="I152" s="40"/>
    </row>
    <row r="153" spans="1:9" ht="11.25" hidden="1" customHeight="1">
      <c r="A153" s="37"/>
      <c r="B153" s="45" t="s">
        <v>181</v>
      </c>
      <c r="C153" s="40">
        <v>249139.8</v>
      </c>
      <c r="D153" s="43">
        <v>237431.6</v>
      </c>
      <c r="E153" s="41">
        <f t="shared" si="15"/>
        <v>10020.200000000001</v>
      </c>
      <c r="F153" s="43">
        <v>5923.7</v>
      </c>
      <c r="G153" s="43">
        <v>4096.5</v>
      </c>
      <c r="H153" s="43">
        <v>116.7</v>
      </c>
      <c r="I153" s="40"/>
    </row>
    <row r="154" spans="1:9" ht="11.25" hidden="1" customHeight="1">
      <c r="A154" s="37"/>
      <c r="B154" s="45" t="s">
        <v>182</v>
      </c>
      <c r="C154" s="49">
        <v>265856.09999999998</v>
      </c>
      <c r="D154" s="43">
        <v>254151.5</v>
      </c>
      <c r="E154" s="41">
        <f t="shared" ref="E154:E159" si="16">F154+G154</f>
        <v>9995.6</v>
      </c>
      <c r="F154" s="43">
        <v>5727.1</v>
      </c>
      <c r="G154" s="43">
        <v>4268.5</v>
      </c>
      <c r="H154" s="43">
        <v>116.8</v>
      </c>
      <c r="I154" s="43"/>
    </row>
    <row r="155" spans="1:9" ht="11.25" hidden="1" customHeight="1">
      <c r="A155" s="37"/>
      <c r="B155" s="45" t="s">
        <v>183</v>
      </c>
      <c r="C155" s="49">
        <v>281559.40000000002</v>
      </c>
      <c r="D155" s="43">
        <v>270099.09999999998</v>
      </c>
      <c r="E155" s="41">
        <f t="shared" si="16"/>
        <v>9643.5</v>
      </c>
      <c r="F155" s="43">
        <v>5429.5</v>
      </c>
      <c r="G155" s="43">
        <v>4214</v>
      </c>
      <c r="H155" s="43">
        <v>123.4</v>
      </c>
      <c r="I155" s="43"/>
    </row>
    <row r="156" spans="1:9" ht="11.25" hidden="1" customHeight="1">
      <c r="A156" s="37"/>
      <c r="B156" s="45" t="s">
        <v>184</v>
      </c>
      <c r="C156" s="49">
        <v>294116.2</v>
      </c>
      <c r="D156" s="43">
        <v>281081.59999999998</v>
      </c>
      <c r="E156" s="41">
        <f t="shared" si="16"/>
        <v>11207.6</v>
      </c>
      <c r="F156" s="43">
        <v>6372.1</v>
      </c>
      <c r="G156" s="43">
        <v>4835.5</v>
      </c>
      <c r="H156" s="43">
        <v>155.1</v>
      </c>
      <c r="I156" s="43"/>
    </row>
    <row r="157" spans="1:9" ht="11.25" hidden="1" customHeight="1">
      <c r="A157" s="37"/>
      <c r="B157" s="45" t="s">
        <v>185</v>
      </c>
      <c r="C157" s="49">
        <v>264974.3</v>
      </c>
      <c r="D157" s="43">
        <v>253629.1</v>
      </c>
      <c r="E157" s="41">
        <f t="shared" si="16"/>
        <v>9417.2999999999993</v>
      </c>
      <c r="F157" s="43">
        <v>5471.7</v>
      </c>
      <c r="G157" s="43">
        <v>3945.6</v>
      </c>
      <c r="H157" s="43">
        <v>189.2</v>
      </c>
      <c r="I157" s="40"/>
    </row>
    <row r="158" spans="1:9" ht="11.25" hidden="1" customHeight="1">
      <c r="A158" s="37"/>
      <c r="B158" s="45" t="s">
        <v>186</v>
      </c>
      <c r="C158" s="49">
        <v>273038.09999999998</v>
      </c>
      <c r="D158" s="43">
        <v>260958</v>
      </c>
      <c r="E158" s="41">
        <f t="shared" si="16"/>
        <v>10183.400000000001</v>
      </c>
      <c r="F158" s="43">
        <v>6027.3</v>
      </c>
      <c r="G158" s="43">
        <v>4156.1000000000004</v>
      </c>
      <c r="H158" s="43">
        <v>158.9</v>
      </c>
      <c r="I158" s="43"/>
    </row>
    <row r="159" spans="1:9" ht="11.25" hidden="1" customHeight="1">
      <c r="A159" s="37"/>
      <c r="B159" s="45" t="s">
        <v>187</v>
      </c>
      <c r="C159" s="49">
        <v>207778</v>
      </c>
      <c r="D159" s="43">
        <v>198101.4</v>
      </c>
      <c r="E159" s="41">
        <f t="shared" si="16"/>
        <v>8274.7999999999993</v>
      </c>
      <c r="F159" s="43">
        <v>4771.8</v>
      </c>
      <c r="G159" s="43">
        <v>3503</v>
      </c>
      <c r="H159" s="43">
        <v>80.599999999999994</v>
      </c>
      <c r="I159" s="40"/>
    </row>
    <row r="160" spans="1:9" ht="11.25" hidden="1" customHeight="1">
      <c r="A160" s="37"/>
      <c r="B160" s="45"/>
      <c r="C160" s="43"/>
      <c r="D160" s="43"/>
      <c r="E160" s="43"/>
      <c r="F160" s="43"/>
      <c r="G160" s="43"/>
      <c r="H160" s="43"/>
      <c r="I160" s="43"/>
    </row>
    <row r="161" spans="1:9" ht="11.25" hidden="1" customHeight="1">
      <c r="A161" s="1202" t="s">
        <v>188</v>
      </c>
      <c r="B161" s="1203"/>
      <c r="C161" s="49">
        <f t="shared" ref="C161:H161" si="17">C148</f>
        <v>163069.4</v>
      </c>
      <c r="D161" s="49">
        <f t="shared" si="17"/>
        <v>152269.4</v>
      </c>
      <c r="E161" s="49">
        <f t="shared" si="17"/>
        <v>9579.7000000000007</v>
      </c>
      <c r="F161" s="49">
        <f t="shared" si="17"/>
        <v>5844.9</v>
      </c>
      <c r="G161" s="49">
        <f t="shared" si="17"/>
        <v>3734.8</v>
      </c>
      <c r="H161" s="49">
        <f t="shared" si="17"/>
        <v>127.9</v>
      </c>
      <c r="I161" s="43"/>
    </row>
    <row r="162" spans="1:9" ht="11.25" hidden="1" customHeight="1">
      <c r="A162" s="1202" t="s">
        <v>189</v>
      </c>
      <c r="B162" s="1203"/>
      <c r="C162" s="49">
        <f>SUM(C$148:C149)</f>
        <v>353461.9</v>
      </c>
      <c r="D162" s="49">
        <f>SUM(D$148:D149)</f>
        <v>331186.8</v>
      </c>
      <c r="E162" s="49">
        <f>SUM(E$148:E149)</f>
        <v>19729.600000000002</v>
      </c>
      <c r="F162" s="49">
        <f>SUM(F$148:F149)</f>
        <v>11629.7</v>
      </c>
      <c r="G162" s="49">
        <f>SUM(G$148:G149)</f>
        <v>8099.9000000000005</v>
      </c>
      <c r="H162" s="49">
        <f>SUM(H$148:H149)</f>
        <v>255.7</v>
      </c>
      <c r="I162" s="43"/>
    </row>
    <row r="163" spans="1:9" ht="11.25" hidden="1" customHeight="1">
      <c r="A163" s="1202" t="s">
        <v>190</v>
      </c>
      <c r="B163" s="1203"/>
      <c r="C163" s="49">
        <f>SUM(C$148:C150)</f>
        <v>604330.60000000009</v>
      </c>
      <c r="D163" s="49">
        <f>SUM(D$148:D150)</f>
        <v>568331.30000000005</v>
      </c>
      <c r="E163" s="49">
        <f>SUM(E$148:E150)</f>
        <v>31276.9</v>
      </c>
      <c r="F163" s="49">
        <f>SUM(F$148:F150)</f>
        <v>18427.900000000001</v>
      </c>
      <c r="G163" s="49">
        <f>SUM(G$148:G150)</f>
        <v>12849</v>
      </c>
      <c r="H163" s="49">
        <f>SUM(H$148:H150)</f>
        <v>420.79999999999995</v>
      </c>
      <c r="I163" s="43"/>
    </row>
    <row r="164" spans="1:9" ht="11.25" hidden="1" customHeight="1">
      <c r="A164" s="1202" t="s">
        <v>191</v>
      </c>
      <c r="B164" s="1203"/>
      <c r="C164" s="49">
        <f>SUM(C$148:C151)</f>
        <v>850844.70000000007</v>
      </c>
      <c r="D164" s="49">
        <f>SUM(D$148:D151)</f>
        <v>802898.60000000009</v>
      </c>
      <c r="E164" s="49">
        <f>SUM(E$148:E151)</f>
        <v>41084.9</v>
      </c>
      <c r="F164" s="49">
        <f>SUM(F$148:F151)</f>
        <v>23835.9</v>
      </c>
      <c r="G164" s="49">
        <f>SUM(G$148:G151)</f>
        <v>17249</v>
      </c>
      <c r="H164" s="49">
        <f>SUM(H$148:H151)</f>
        <v>568.4</v>
      </c>
      <c r="I164" s="43"/>
    </row>
    <row r="165" spans="1:9" ht="11.25" hidden="1" customHeight="1">
      <c r="A165" s="1202" t="s">
        <v>192</v>
      </c>
      <c r="B165" s="1203"/>
      <c r="C165" s="49">
        <f>SUM(C$148:C152)</f>
        <v>1149719.9000000001</v>
      </c>
      <c r="D165" s="49">
        <f>SUM(D$148:D152)</f>
        <v>1088584.5</v>
      </c>
      <c r="E165" s="49">
        <f>SUM(E$148:E152)</f>
        <v>52580.9</v>
      </c>
      <c r="F165" s="49">
        <f>SUM(F$148:F152)</f>
        <v>30582.100000000002</v>
      </c>
      <c r="G165" s="49">
        <f>SUM(G$148:G152)</f>
        <v>21998.799999999999</v>
      </c>
      <c r="H165" s="49">
        <f>SUM(H$148:H152)</f>
        <v>723.7</v>
      </c>
      <c r="I165" s="43"/>
    </row>
    <row r="166" spans="1:9" ht="11.25" hidden="1" customHeight="1">
      <c r="A166" s="1202" t="s">
        <v>193</v>
      </c>
      <c r="B166" s="1203"/>
      <c r="C166" s="49">
        <f>SUM(C$148:C153)</f>
        <v>1398859.7000000002</v>
      </c>
      <c r="D166" s="49">
        <f>SUM(D$148:D153)</f>
        <v>1326016.1000000001</v>
      </c>
      <c r="E166" s="49">
        <f>SUM(E$148:E153)</f>
        <v>62601.100000000006</v>
      </c>
      <c r="F166" s="49">
        <f>SUM(F$148:F153)</f>
        <v>36505.800000000003</v>
      </c>
      <c r="G166" s="49">
        <f>SUM(G$148:G153)</f>
        <v>26095.3</v>
      </c>
      <c r="H166" s="49">
        <f>SUM(H$148:H153)</f>
        <v>840.40000000000009</v>
      </c>
      <c r="I166" s="43"/>
    </row>
    <row r="167" spans="1:9" ht="11.25" hidden="1" customHeight="1">
      <c r="A167" s="1202" t="s">
        <v>194</v>
      </c>
      <c r="B167" s="1203"/>
      <c r="C167" s="49">
        <f>SUM(C$148:C154)</f>
        <v>1664715.8000000003</v>
      </c>
      <c r="D167" s="49">
        <f>SUM(D$148:D154)</f>
        <v>1580167.6</v>
      </c>
      <c r="E167" s="49">
        <f>SUM(E$148:E154)</f>
        <v>72596.700000000012</v>
      </c>
      <c r="F167" s="49">
        <f>SUM(F$148:F154)</f>
        <v>42232.9</v>
      </c>
      <c r="G167" s="49">
        <f>SUM(G$148:G154)</f>
        <v>30363.8</v>
      </c>
      <c r="H167" s="49">
        <f>SUM(H$148:H154)</f>
        <v>957.2</v>
      </c>
      <c r="I167" s="43"/>
    </row>
    <row r="168" spans="1:9" ht="11.25" hidden="1" customHeight="1">
      <c r="A168" s="1202" t="s">
        <v>195</v>
      </c>
      <c r="B168" s="1203"/>
      <c r="C168" s="49">
        <f>SUM(C$148:C155)</f>
        <v>1946275.2000000002</v>
      </c>
      <c r="D168" s="49">
        <f>SUM(D$148:D155)</f>
        <v>1850266.7000000002</v>
      </c>
      <c r="E168" s="49">
        <f>SUM(E$148:E155)</f>
        <v>82240.200000000012</v>
      </c>
      <c r="F168" s="49">
        <f>SUM(F$148:F155)</f>
        <v>47662.400000000001</v>
      </c>
      <c r="G168" s="49">
        <f>SUM(G$148:G155)</f>
        <v>34577.800000000003</v>
      </c>
      <c r="H168" s="49">
        <f>SUM(H$148:H155)</f>
        <v>1080.6000000000001</v>
      </c>
      <c r="I168" s="43"/>
    </row>
    <row r="169" spans="1:9" ht="11.25" hidden="1" customHeight="1">
      <c r="A169" s="1202" t="s">
        <v>196</v>
      </c>
      <c r="B169" s="1203"/>
      <c r="C169" s="49">
        <f>SUM(C$148:C156)</f>
        <v>2240391.4000000004</v>
      </c>
      <c r="D169" s="49">
        <f>SUM(D$148:D156)</f>
        <v>2131348.3000000003</v>
      </c>
      <c r="E169" s="49">
        <f>SUM(E$148:E156)</f>
        <v>93447.800000000017</v>
      </c>
      <c r="F169" s="49">
        <f>SUM(F$148:F156)</f>
        <v>54034.5</v>
      </c>
      <c r="G169" s="49">
        <f>SUM(G$148:G156)</f>
        <v>39413.300000000003</v>
      </c>
      <c r="H169" s="49">
        <f>SUM(H$148:H156)</f>
        <v>1235.7</v>
      </c>
      <c r="I169" s="43"/>
    </row>
    <row r="170" spans="1:9" ht="11.25" hidden="1" customHeight="1">
      <c r="A170" s="1202" t="s">
        <v>197</v>
      </c>
      <c r="B170" s="1203"/>
      <c r="C170" s="49">
        <f>SUM(C$148:C157)</f>
        <v>2505365.7000000002</v>
      </c>
      <c r="D170" s="49">
        <f>SUM(D$148:D157)</f>
        <v>2384977.4000000004</v>
      </c>
      <c r="E170" s="49">
        <f>SUM(E$148:E157)</f>
        <v>102865.10000000002</v>
      </c>
      <c r="F170" s="49">
        <f>SUM(F$148:F157)</f>
        <v>59506.2</v>
      </c>
      <c r="G170" s="49">
        <f>SUM(G$148:G157)</f>
        <v>43358.9</v>
      </c>
      <c r="H170" s="49">
        <f>SUM(H$148:H157)</f>
        <v>1424.9</v>
      </c>
      <c r="I170" s="43"/>
    </row>
    <row r="171" spans="1:9" ht="11.25" hidden="1" customHeight="1">
      <c r="A171" s="1202" t="s">
        <v>198</v>
      </c>
      <c r="B171" s="1203"/>
      <c r="C171" s="49">
        <f>SUM(C$148:C158)</f>
        <v>2778403.8000000003</v>
      </c>
      <c r="D171" s="49">
        <f>SUM(D$148:D158)</f>
        <v>2645935.4000000004</v>
      </c>
      <c r="E171" s="49">
        <f>SUM(E$148:E158)</f>
        <v>113048.50000000003</v>
      </c>
      <c r="F171" s="49">
        <f>SUM(F$148:F158)</f>
        <v>65533.5</v>
      </c>
      <c r="G171" s="49">
        <f>SUM(G$148:G158)</f>
        <v>47515</v>
      </c>
      <c r="H171" s="49">
        <f>SUM(H$148:H158)</f>
        <v>1583.8000000000002</v>
      </c>
      <c r="I171" s="43"/>
    </row>
    <row r="172" spans="1:9" ht="11.25" hidden="1" customHeight="1">
      <c r="A172" s="1202" t="s">
        <v>199</v>
      </c>
      <c r="B172" s="1203"/>
      <c r="C172" s="49">
        <f>SUM(C$148:C159)</f>
        <v>2986181.8000000003</v>
      </c>
      <c r="D172" s="49">
        <f>SUM(D$148:D159)</f>
        <v>2844036.8000000003</v>
      </c>
      <c r="E172" s="49">
        <f>SUM(E$148:E159)</f>
        <v>121323.30000000003</v>
      </c>
      <c r="F172" s="49">
        <f>SUM(F$148:F159)</f>
        <v>70305.3</v>
      </c>
      <c r="G172" s="49">
        <f>SUM(G$148:G159)</f>
        <v>51018</v>
      </c>
      <c r="H172" s="49">
        <f>SUM(H$148:H159)</f>
        <v>1664.4</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175245.8</v>
      </c>
      <c r="D175" s="43">
        <v>164996.1</v>
      </c>
      <c r="E175" s="41">
        <f t="shared" ref="E175:E186" si="18">F175+G175</f>
        <v>8965.9</v>
      </c>
      <c r="F175" s="43">
        <v>5086.5</v>
      </c>
      <c r="G175" s="43">
        <v>3879.4</v>
      </c>
      <c r="H175" s="43">
        <v>128</v>
      </c>
      <c r="I175" s="43"/>
    </row>
    <row r="176" spans="1:9" ht="11.25" hidden="1" customHeight="1">
      <c r="A176" s="37"/>
      <c r="B176" s="45" t="s">
        <v>177</v>
      </c>
      <c r="C176" s="49">
        <v>162201.4</v>
      </c>
      <c r="D176" s="43">
        <v>151797.9</v>
      </c>
      <c r="E176" s="41">
        <f t="shared" si="18"/>
        <v>8954.5</v>
      </c>
      <c r="F176" s="43">
        <v>5109.1000000000004</v>
      </c>
      <c r="G176" s="43">
        <v>3845.4</v>
      </c>
      <c r="H176" s="43">
        <v>110.4</v>
      </c>
      <c r="I176" s="43"/>
    </row>
    <row r="177" spans="1:9" ht="11.25" hidden="1" customHeight="1">
      <c r="A177" s="37"/>
      <c r="B177" s="45" t="s">
        <v>178</v>
      </c>
      <c r="C177" s="49">
        <v>247689.5</v>
      </c>
      <c r="D177" s="43">
        <v>234713.4</v>
      </c>
      <c r="E177" s="41">
        <f t="shared" si="18"/>
        <v>11085.8</v>
      </c>
      <c r="F177" s="43">
        <v>6448.6</v>
      </c>
      <c r="G177" s="43">
        <v>4637.2</v>
      </c>
      <c r="H177" s="43">
        <v>148</v>
      </c>
      <c r="I177" s="43"/>
    </row>
    <row r="178" spans="1:9" ht="11.25" hidden="1" customHeight="1">
      <c r="A178" s="37"/>
      <c r="B178" s="45" t="s">
        <v>179</v>
      </c>
      <c r="C178" s="49">
        <v>237913.3</v>
      </c>
      <c r="D178" s="43">
        <v>226837.1</v>
      </c>
      <c r="E178" s="41">
        <f t="shared" si="18"/>
        <v>9877.2000000000007</v>
      </c>
      <c r="F178" s="43">
        <v>5989.9</v>
      </c>
      <c r="G178" s="43">
        <v>3887.3</v>
      </c>
      <c r="H178" s="43">
        <v>116.7</v>
      </c>
      <c r="I178" s="43"/>
    </row>
    <row r="179" spans="1:9" ht="11.25" hidden="1" customHeight="1">
      <c r="A179" s="37"/>
      <c r="B179" s="45" t="s">
        <v>180</v>
      </c>
      <c r="C179" s="49">
        <v>257666.7</v>
      </c>
      <c r="D179" s="43">
        <v>246639.21</v>
      </c>
      <c r="E179" s="41">
        <f t="shared" si="18"/>
        <v>9463.6</v>
      </c>
      <c r="F179" s="43">
        <v>5564.2</v>
      </c>
      <c r="G179" s="43">
        <v>3899.4</v>
      </c>
      <c r="H179" s="43">
        <v>63.2</v>
      </c>
      <c r="I179" s="43"/>
    </row>
    <row r="180" spans="1:9" ht="11.25" hidden="1" customHeight="1">
      <c r="A180" s="37"/>
      <c r="B180" s="45" t="s">
        <v>181</v>
      </c>
      <c r="C180" s="49">
        <v>264391.7</v>
      </c>
      <c r="D180" s="43">
        <v>253614.5</v>
      </c>
      <c r="E180" s="41">
        <f t="shared" si="18"/>
        <v>9260.7000000000007</v>
      </c>
      <c r="F180" s="43">
        <v>5043.3999999999996</v>
      </c>
      <c r="G180" s="43">
        <v>4217.3</v>
      </c>
      <c r="H180" s="43">
        <v>102.6</v>
      </c>
      <c r="I180" s="43"/>
    </row>
    <row r="181" spans="1:9" ht="11.25" hidden="1" customHeight="1">
      <c r="A181" s="37"/>
      <c r="B181" s="45" t="s">
        <v>182</v>
      </c>
      <c r="C181" s="49">
        <v>282140.3</v>
      </c>
      <c r="D181" s="43">
        <v>270155.40000000002</v>
      </c>
      <c r="E181" s="41">
        <f t="shared" si="18"/>
        <v>10474.400000000001</v>
      </c>
      <c r="F181" s="43">
        <v>6084.3</v>
      </c>
      <c r="G181" s="43">
        <v>4390.1000000000004</v>
      </c>
      <c r="H181" s="43">
        <v>133.6</v>
      </c>
      <c r="I181" s="43"/>
    </row>
    <row r="182" spans="1:9" ht="11.25" hidden="1" customHeight="1">
      <c r="A182" s="37"/>
      <c r="B182" s="45" t="s">
        <v>183</v>
      </c>
      <c r="C182" s="49">
        <v>278343.59999999998</v>
      </c>
      <c r="D182" s="43">
        <v>268474.5</v>
      </c>
      <c r="E182" s="41">
        <f t="shared" si="18"/>
        <v>8874.2999999999993</v>
      </c>
      <c r="F182" s="43">
        <v>4991.3999999999996</v>
      </c>
      <c r="G182" s="43">
        <v>3882.9</v>
      </c>
      <c r="H182" s="43">
        <v>85</v>
      </c>
      <c r="I182" s="43"/>
    </row>
    <row r="183" spans="1:9" ht="11.25" hidden="1" customHeight="1">
      <c r="A183" s="37"/>
      <c r="B183" s="45" t="s">
        <v>184</v>
      </c>
      <c r="C183" s="49">
        <v>260224.9</v>
      </c>
      <c r="D183" s="43">
        <v>248888.2</v>
      </c>
      <c r="E183" s="41">
        <f t="shared" si="18"/>
        <v>9347.7000000000007</v>
      </c>
      <c r="F183" s="43">
        <v>5425</v>
      </c>
      <c r="G183" s="43">
        <v>3922.7</v>
      </c>
      <c r="H183" s="43">
        <v>176.7</v>
      </c>
      <c r="I183" s="43"/>
    </row>
    <row r="184" spans="1:9" ht="11.25" hidden="1" customHeight="1">
      <c r="A184" s="37"/>
      <c r="B184" s="45" t="s">
        <v>185</v>
      </c>
      <c r="C184" s="49">
        <v>289200.7</v>
      </c>
      <c r="D184" s="43">
        <v>277415.09999999998</v>
      </c>
      <c r="E184" s="41">
        <f t="shared" si="18"/>
        <v>10225.700000000001</v>
      </c>
      <c r="F184" s="43">
        <v>5814.2</v>
      </c>
      <c r="G184" s="43">
        <v>4411.5</v>
      </c>
      <c r="H184" s="43">
        <v>37.6</v>
      </c>
      <c r="I184" s="43"/>
    </row>
    <row r="185" spans="1:9" ht="11.25" hidden="1" customHeight="1">
      <c r="A185" s="37"/>
      <c r="B185" s="45" t="s">
        <v>186</v>
      </c>
      <c r="C185" s="49">
        <v>271356.40000000002</v>
      </c>
      <c r="D185" s="43">
        <v>260140.7</v>
      </c>
      <c r="E185" s="41">
        <f t="shared" si="18"/>
        <v>9891</v>
      </c>
      <c r="F185" s="43">
        <v>6014.7</v>
      </c>
      <c r="G185" s="43">
        <v>3876.3</v>
      </c>
      <c r="H185" s="43" t="s">
        <v>736</v>
      </c>
      <c r="I185" s="43"/>
    </row>
    <row r="186" spans="1:9" ht="11.25" hidden="1" customHeight="1">
      <c r="A186" s="37"/>
      <c r="B186" s="45" t="s">
        <v>187</v>
      </c>
      <c r="C186" s="49">
        <v>164933.70000000001</v>
      </c>
      <c r="D186" s="43">
        <v>156968.1</v>
      </c>
      <c r="E186" s="41">
        <f t="shared" si="18"/>
        <v>6970.6</v>
      </c>
      <c r="F186" s="43">
        <v>4023</v>
      </c>
      <c r="G186" s="43">
        <v>2947.6</v>
      </c>
      <c r="H186" s="43">
        <v>41</v>
      </c>
      <c r="I186" s="43"/>
    </row>
    <row r="187" spans="1:9" ht="6" hidden="1" customHeight="1">
      <c r="A187" s="37"/>
      <c r="B187" s="45"/>
      <c r="C187" s="43"/>
      <c r="D187" s="48"/>
      <c r="E187" s="48"/>
      <c r="F187" s="48"/>
      <c r="G187" s="48"/>
      <c r="H187" s="48"/>
      <c r="I187" s="43"/>
    </row>
    <row r="188" spans="1:9" ht="11.25" hidden="1" customHeight="1">
      <c r="A188" s="1202" t="s">
        <v>188</v>
      </c>
      <c r="B188" s="1203"/>
      <c r="C188" s="49">
        <f t="shared" ref="C188:H188" si="19">C175</f>
        <v>175245.8</v>
      </c>
      <c r="D188" s="49">
        <f t="shared" si="19"/>
        <v>164996.1</v>
      </c>
      <c r="E188" s="49">
        <f t="shared" si="19"/>
        <v>8965.9</v>
      </c>
      <c r="F188" s="49">
        <f t="shared" si="19"/>
        <v>5086.5</v>
      </c>
      <c r="G188" s="49">
        <f t="shared" si="19"/>
        <v>3879.4</v>
      </c>
      <c r="H188" s="49">
        <f t="shared" si="19"/>
        <v>128</v>
      </c>
      <c r="I188" s="43"/>
    </row>
    <row r="189" spans="1:9" ht="11.25" hidden="1" customHeight="1">
      <c r="A189" s="1202" t="s">
        <v>189</v>
      </c>
      <c r="B189" s="1203"/>
      <c r="C189" s="49">
        <f>SUM(C$175:C176)</f>
        <v>337447.19999999995</v>
      </c>
      <c r="D189" s="49">
        <f>SUM(D$175:D176)</f>
        <v>316794</v>
      </c>
      <c r="E189" s="49">
        <f>SUM(E$175:E176)</f>
        <v>17920.400000000001</v>
      </c>
      <c r="F189" s="49">
        <f>SUM(F$175:F176)</f>
        <v>10195.6</v>
      </c>
      <c r="G189" s="49">
        <f>SUM(G$175:G176)</f>
        <v>7724.8</v>
      </c>
      <c r="H189" s="49">
        <f>SUM(H$175:H176)</f>
        <v>238.4</v>
      </c>
      <c r="I189" s="43"/>
    </row>
    <row r="190" spans="1:9" ht="11.25" hidden="1" customHeight="1">
      <c r="A190" s="1202" t="s">
        <v>190</v>
      </c>
      <c r="B190" s="1203"/>
      <c r="C190" s="49">
        <f>SUM(C$175:C177)</f>
        <v>585136.69999999995</v>
      </c>
      <c r="D190" s="49">
        <f>SUM(D$175:D177)</f>
        <v>551507.4</v>
      </c>
      <c r="E190" s="49">
        <f>SUM(E$175:E177)</f>
        <v>29006.2</v>
      </c>
      <c r="F190" s="49">
        <f>SUM(F$175:F177)</f>
        <v>16644.2</v>
      </c>
      <c r="G190" s="49">
        <f>SUM(G$175:G177)</f>
        <v>12362</v>
      </c>
      <c r="H190" s="49">
        <f>SUM(H$175:H177)</f>
        <v>386.4</v>
      </c>
      <c r="I190" s="43"/>
    </row>
    <row r="191" spans="1:9" ht="11.25" hidden="1" customHeight="1">
      <c r="A191" s="1202" t="s">
        <v>191</v>
      </c>
      <c r="B191" s="1203"/>
      <c r="C191" s="49">
        <f>SUM(C$175:C178)</f>
        <v>823050</v>
      </c>
      <c r="D191" s="49">
        <f>SUM(D$175:D178)</f>
        <v>778344.5</v>
      </c>
      <c r="E191" s="49">
        <f>SUM(E$175:E178)</f>
        <v>38883.4</v>
      </c>
      <c r="F191" s="49">
        <f>SUM(F$175:F178)</f>
        <v>22634.1</v>
      </c>
      <c r="G191" s="49">
        <f>SUM(G$175:G178)</f>
        <v>16249.3</v>
      </c>
      <c r="H191" s="49">
        <f>SUM(H$175:H178)</f>
        <v>503.09999999999997</v>
      </c>
      <c r="I191" s="43"/>
    </row>
    <row r="192" spans="1:9" ht="11.25" hidden="1" customHeight="1">
      <c r="A192" s="1202" t="s">
        <v>192</v>
      </c>
      <c r="B192" s="1203"/>
      <c r="C192" s="49">
        <f>SUM(C$175:C179)</f>
        <v>1080716.7</v>
      </c>
      <c r="D192" s="49">
        <f>SUM(D$175:D179)</f>
        <v>1024983.71</v>
      </c>
      <c r="E192" s="49">
        <f>SUM(E$175:E179)</f>
        <v>48347</v>
      </c>
      <c r="F192" s="49">
        <f>SUM(F$175:F179)</f>
        <v>28198.3</v>
      </c>
      <c r="G192" s="49">
        <f>SUM(G$175:G179)</f>
        <v>20148.7</v>
      </c>
      <c r="H192" s="49">
        <f>SUM(H$175:H179)</f>
        <v>566.29999999999995</v>
      </c>
      <c r="I192" s="43"/>
    </row>
    <row r="193" spans="1:9" ht="11.25" hidden="1" customHeight="1">
      <c r="A193" s="1202" t="s">
        <v>193</v>
      </c>
      <c r="B193" s="1203"/>
      <c r="C193" s="49">
        <f>SUM(C$175:C180)</f>
        <v>1345108.4</v>
      </c>
      <c r="D193" s="49">
        <f>SUM(D$175:D180)</f>
        <v>1278598.21</v>
      </c>
      <c r="E193" s="49">
        <f>SUM(E$175:E180)</f>
        <v>57607.7</v>
      </c>
      <c r="F193" s="49">
        <f>SUM(F$175:F180)</f>
        <v>33241.699999999997</v>
      </c>
      <c r="G193" s="49">
        <f>SUM(G$175:G180)</f>
        <v>24366</v>
      </c>
      <c r="H193" s="49">
        <f>SUM(H$175:H180)</f>
        <v>668.9</v>
      </c>
      <c r="I193" s="43"/>
    </row>
    <row r="194" spans="1:9" ht="11.25" hidden="1" customHeight="1">
      <c r="A194" s="1202" t="s">
        <v>194</v>
      </c>
      <c r="B194" s="1203"/>
      <c r="C194" s="49">
        <f>SUM(C$175:C181)</f>
        <v>1627248.7</v>
      </c>
      <c r="D194" s="49">
        <f>SUM(D$175:D181)</f>
        <v>1548753.6099999999</v>
      </c>
      <c r="E194" s="49">
        <f>SUM(E$175:E181)</f>
        <v>68082.100000000006</v>
      </c>
      <c r="F194" s="49">
        <f>SUM(F$175:F181)</f>
        <v>39326</v>
      </c>
      <c r="G194" s="49">
        <f>SUM(G$175:G181)</f>
        <v>28756.1</v>
      </c>
      <c r="H194" s="49">
        <f>SUM(H$175:H181)</f>
        <v>802.5</v>
      </c>
      <c r="I194" s="43"/>
    </row>
    <row r="195" spans="1:9" ht="11.25" hidden="1" customHeight="1">
      <c r="A195" s="1202" t="s">
        <v>195</v>
      </c>
      <c r="B195" s="1203"/>
      <c r="C195" s="49">
        <f>SUM(C$175:C182)</f>
        <v>1905592.2999999998</v>
      </c>
      <c r="D195" s="49">
        <f>SUM(D$175:D182)</f>
        <v>1817228.1099999999</v>
      </c>
      <c r="E195" s="49">
        <f>SUM(E$175:E182)</f>
        <v>76956.400000000009</v>
      </c>
      <c r="F195" s="49">
        <f>SUM(F$175:F182)</f>
        <v>44317.4</v>
      </c>
      <c r="G195" s="49">
        <f>SUM(G$175:G182)</f>
        <v>32639</v>
      </c>
      <c r="H195" s="49">
        <f>SUM(H$175:H182)</f>
        <v>887.5</v>
      </c>
      <c r="I195" s="43"/>
    </row>
    <row r="196" spans="1:9" ht="11.25" hidden="1" customHeight="1">
      <c r="A196" s="1202" t="s">
        <v>196</v>
      </c>
      <c r="B196" s="1203"/>
      <c r="C196" s="49">
        <f>SUM(C$175:C183)</f>
        <v>2165817.1999999997</v>
      </c>
      <c r="D196" s="49">
        <f>SUM(D$175:D183)</f>
        <v>2066116.3099999998</v>
      </c>
      <c r="E196" s="49">
        <f>SUM(E$175:E183)</f>
        <v>86304.1</v>
      </c>
      <c r="F196" s="49">
        <f>SUM(F$175:F183)</f>
        <v>49742.400000000001</v>
      </c>
      <c r="G196" s="49">
        <f>SUM(G$175:G183)</f>
        <v>36561.699999999997</v>
      </c>
      <c r="H196" s="49">
        <f>SUM(H$175:H183)</f>
        <v>1064.2</v>
      </c>
      <c r="I196" s="43"/>
    </row>
    <row r="197" spans="1:9" ht="11.25" hidden="1" customHeight="1">
      <c r="A197" s="1202" t="s">
        <v>197</v>
      </c>
      <c r="B197" s="1203"/>
      <c r="C197" s="49">
        <f>SUM(C$175:C184)</f>
        <v>2455017.9</v>
      </c>
      <c r="D197" s="49">
        <f>SUM(D$175:D184)</f>
        <v>2343531.4099999997</v>
      </c>
      <c r="E197" s="49">
        <f>SUM(E$175:E184)</f>
        <v>96529.8</v>
      </c>
      <c r="F197" s="49">
        <f>SUM(F$175:F184)</f>
        <v>55556.6</v>
      </c>
      <c r="G197" s="49">
        <f>SUM(G$175:G184)</f>
        <v>40973.199999999997</v>
      </c>
      <c r="H197" s="49">
        <f>SUM(H$175:H184)</f>
        <v>1101.8</v>
      </c>
      <c r="I197" s="43"/>
    </row>
    <row r="198" spans="1:9" ht="11.25" hidden="1" customHeight="1">
      <c r="A198" s="1202" t="s">
        <v>198</v>
      </c>
      <c r="B198" s="1203"/>
      <c r="C198" s="49">
        <f>SUM(C$175:C185)</f>
        <v>2726374.3</v>
      </c>
      <c r="D198" s="49">
        <f>SUM(D$175:D185)</f>
        <v>2603672.11</v>
      </c>
      <c r="E198" s="49">
        <f>SUM(E$175:E185)</f>
        <v>106420.8</v>
      </c>
      <c r="F198" s="49">
        <f>SUM(F$175:F185)</f>
        <v>61571.299999999996</v>
      </c>
      <c r="G198" s="49">
        <f>SUM(G$175:G185)</f>
        <v>44849.5</v>
      </c>
      <c r="H198" s="49">
        <f>SUM(H$175:H185)</f>
        <v>1101.8</v>
      </c>
      <c r="I198" s="43"/>
    </row>
    <row r="199" spans="1:9" ht="11.25" hidden="1" customHeight="1">
      <c r="A199" s="1202" t="s">
        <v>199</v>
      </c>
      <c r="B199" s="1203"/>
      <c r="C199" s="49">
        <f>SUM(C$175:C186)</f>
        <v>2891308</v>
      </c>
      <c r="D199" s="49">
        <f>SUM(D$175:D186)</f>
        <v>2760640.21</v>
      </c>
      <c r="E199" s="49">
        <f>SUM(E$175:E186)</f>
        <v>113391.40000000001</v>
      </c>
      <c r="F199" s="49">
        <f>SUM(F$175:F186)</f>
        <v>65594.299999999988</v>
      </c>
      <c r="G199" s="49">
        <f>SUM(G$175:G186)</f>
        <v>47797.1</v>
      </c>
      <c r="H199" s="49">
        <f>SUM(H$175:H186)</f>
        <v>1142.8</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169136.6</v>
      </c>
      <c r="D202" s="43">
        <v>158542.1</v>
      </c>
      <c r="E202" s="41">
        <f t="shared" ref="E202:E213" si="20">F202+G202</f>
        <v>9079.7999999999993</v>
      </c>
      <c r="F202" s="43">
        <v>4904.1000000000004</v>
      </c>
      <c r="G202" s="43">
        <v>4175.7</v>
      </c>
      <c r="H202" s="43">
        <v>127.9</v>
      </c>
      <c r="I202" s="43"/>
    </row>
    <row r="203" spans="1:9" ht="11.25" hidden="1" customHeight="1">
      <c r="A203" s="37"/>
      <c r="B203" s="45" t="s">
        <v>177</v>
      </c>
      <c r="C203" s="49">
        <v>170359</v>
      </c>
      <c r="D203" s="43">
        <v>160506.9</v>
      </c>
      <c r="E203" s="41">
        <f t="shared" si="20"/>
        <v>8320.5999999999985</v>
      </c>
      <c r="F203" s="43">
        <v>4909.3999999999996</v>
      </c>
      <c r="G203" s="43">
        <v>3411.2</v>
      </c>
      <c r="H203" s="43">
        <v>100.6</v>
      </c>
      <c r="I203" s="43"/>
    </row>
    <row r="204" spans="1:9" ht="11.25" hidden="1" customHeight="1">
      <c r="A204" s="37"/>
      <c r="B204" s="45" t="s">
        <v>178</v>
      </c>
      <c r="C204" s="49">
        <v>200126.9</v>
      </c>
      <c r="D204" s="43">
        <v>188891.2</v>
      </c>
      <c r="E204" s="41">
        <f t="shared" si="20"/>
        <v>9674.2000000000007</v>
      </c>
      <c r="F204" s="43">
        <v>5720.5</v>
      </c>
      <c r="G204" s="43">
        <v>3953.7</v>
      </c>
      <c r="H204" s="43">
        <v>142.30000000000001</v>
      </c>
      <c r="I204" s="43"/>
    </row>
    <row r="205" spans="1:9" ht="11.25" hidden="1" customHeight="1">
      <c r="A205" s="37"/>
      <c r="B205" s="45" t="s">
        <v>179</v>
      </c>
      <c r="C205" s="49">
        <v>271093.3</v>
      </c>
      <c r="D205" s="43">
        <v>260018.2</v>
      </c>
      <c r="E205" s="41">
        <f t="shared" si="20"/>
        <v>9859.9</v>
      </c>
      <c r="F205" s="43">
        <v>5649.5</v>
      </c>
      <c r="G205" s="43">
        <v>4210.3999999999996</v>
      </c>
      <c r="H205" s="43">
        <v>99.2</v>
      </c>
      <c r="I205" s="43"/>
    </row>
    <row r="206" spans="1:9" ht="11.25" hidden="1" customHeight="1">
      <c r="A206" s="37"/>
      <c r="B206" s="45" t="s">
        <v>180</v>
      </c>
      <c r="C206" s="49">
        <v>255426.4</v>
      </c>
      <c r="D206" s="43">
        <v>244070</v>
      </c>
      <c r="E206" s="41">
        <f t="shared" si="20"/>
        <v>9936.9000000000015</v>
      </c>
      <c r="F206" s="43">
        <v>5735.1</v>
      </c>
      <c r="G206" s="43">
        <v>4201.8</v>
      </c>
      <c r="H206" s="43">
        <v>47.5</v>
      </c>
      <c r="I206" s="43"/>
    </row>
    <row r="207" spans="1:9" ht="11.25" hidden="1" customHeight="1">
      <c r="A207" s="37"/>
      <c r="B207" s="45" t="s">
        <v>181</v>
      </c>
      <c r="C207" s="49">
        <v>259158.8</v>
      </c>
      <c r="D207" s="43">
        <v>248401.3</v>
      </c>
      <c r="E207" s="41">
        <f t="shared" si="20"/>
        <v>9223.7999999999993</v>
      </c>
      <c r="F207" s="43">
        <v>5306.3</v>
      </c>
      <c r="G207" s="43">
        <v>3917.5</v>
      </c>
      <c r="H207" s="43">
        <v>102.6</v>
      </c>
      <c r="I207" s="43"/>
    </row>
    <row r="208" spans="1:9" ht="11.25" customHeight="1">
      <c r="A208" s="37"/>
      <c r="B208" s="45" t="s">
        <v>182</v>
      </c>
      <c r="C208" s="49">
        <v>295928.8</v>
      </c>
      <c r="D208" s="43">
        <v>284419.20000000001</v>
      </c>
      <c r="E208" s="41">
        <f t="shared" si="20"/>
        <v>10006</v>
      </c>
      <c r="F208" s="43">
        <v>5567.8</v>
      </c>
      <c r="G208" s="43">
        <v>4438.2</v>
      </c>
      <c r="H208" s="43">
        <v>134.80000000000001</v>
      </c>
      <c r="I208" s="43"/>
    </row>
    <row r="209" spans="1:9" ht="11.25" customHeight="1">
      <c r="A209" s="37"/>
      <c r="B209" s="45" t="s">
        <v>183</v>
      </c>
      <c r="C209" s="49">
        <v>274164.09999999998</v>
      </c>
      <c r="D209" s="43">
        <v>264319.59999999998</v>
      </c>
      <c r="E209" s="41">
        <f t="shared" si="20"/>
        <v>8583.5</v>
      </c>
      <c r="F209" s="43">
        <v>5077.6000000000004</v>
      </c>
      <c r="G209" s="43">
        <v>3505.9</v>
      </c>
      <c r="H209" s="43">
        <v>119.4</v>
      </c>
      <c r="I209" s="43"/>
    </row>
    <row r="210" spans="1:9" ht="11.25" customHeight="1">
      <c r="A210" s="37"/>
      <c r="B210" s="45" t="s">
        <v>184</v>
      </c>
      <c r="C210" s="49">
        <v>275600.8</v>
      </c>
      <c r="D210" s="43">
        <v>263999.8</v>
      </c>
      <c r="E210" s="41">
        <f t="shared" si="20"/>
        <v>10267</v>
      </c>
      <c r="F210" s="43">
        <v>5852.1</v>
      </c>
      <c r="G210" s="43">
        <v>4414.8999999999996</v>
      </c>
      <c r="H210" s="43">
        <v>86.7</v>
      </c>
      <c r="I210" s="43"/>
    </row>
    <row r="211" spans="1:9" ht="11.25" customHeight="1">
      <c r="A211" s="37"/>
      <c r="B211" s="45" t="s">
        <v>185</v>
      </c>
      <c r="C211" s="49">
        <v>290562.8</v>
      </c>
      <c r="D211" s="43">
        <v>279540</v>
      </c>
      <c r="E211" s="41">
        <f t="shared" si="20"/>
        <v>8910</v>
      </c>
      <c r="F211" s="43">
        <v>5158.5</v>
      </c>
      <c r="G211" s="43">
        <v>3751.5</v>
      </c>
      <c r="H211" s="43">
        <v>71.3</v>
      </c>
      <c r="I211" s="43"/>
    </row>
    <row r="212" spans="1:9" ht="11.25" customHeight="1">
      <c r="A212" s="37"/>
      <c r="B212" s="45" t="s">
        <v>186</v>
      </c>
      <c r="C212" s="49">
        <v>274793.90000000002</v>
      </c>
      <c r="D212" s="43">
        <v>263802</v>
      </c>
      <c r="E212" s="41">
        <f t="shared" si="20"/>
        <v>9545.1</v>
      </c>
      <c r="F212" s="43">
        <v>5621.7</v>
      </c>
      <c r="G212" s="43">
        <v>3923.4</v>
      </c>
      <c r="H212" s="43">
        <v>84.2</v>
      </c>
      <c r="I212" s="43"/>
    </row>
    <row r="213" spans="1:9" ht="11.25" customHeight="1">
      <c r="A213" s="37"/>
      <c r="B213" s="45" t="s">
        <v>187</v>
      </c>
      <c r="C213" s="49">
        <v>201837.5</v>
      </c>
      <c r="D213" s="43">
        <v>192755.20000000001</v>
      </c>
      <c r="E213" s="41">
        <f t="shared" si="20"/>
        <v>7765.2</v>
      </c>
      <c r="F213" s="43">
        <v>4105.3999999999996</v>
      </c>
      <c r="G213" s="43">
        <v>3659.8</v>
      </c>
      <c r="H213" s="43">
        <v>64.900000000000006</v>
      </c>
      <c r="I213" s="43"/>
    </row>
    <row r="214" spans="1:9" ht="6" customHeight="1">
      <c r="A214" s="37"/>
      <c r="B214" s="45"/>
      <c r="C214" s="43"/>
      <c r="D214" s="48"/>
      <c r="E214" s="48"/>
      <c r="F214" s="48"/>
      <c r="G214" s="48"/>
      <c r="H214" s="48"/>
      <c r="I214" s="43"/>
    </row>
    <row r="215" spans="1:9" ht="11.25" hidden="1" customHeight="1">
      <c r="A215" s="1202" t="s">
        <v>188</v>
      </c>
      <c r="B215" s="1203"/>
      <c r="C215" s="49">
        <f t="shared" ref="C215:H215" si="21">C202</f>
        <v>169136.6</v>
      </c>
      <c r="D215" s="49">
        <f t="shared" si="21"/>
        <v>158542.1</v>
      </c>
      <c r="E215" s="49">
        <f t="shared" si="21"/>
        <v>9079.7999999999993</v>
      </c>
      <c r="F215" s="49">
        <f t="shared" si="21"/>
        <v>4904.1000000000004</v>
      </c>
      <c r="G215" s="49">
        <f t="shared" si="21"/>
        <v>4175.7</v>
      </c>
      <c r="H215" s="49">
        <f t="shared" si="21"/>
        <v>127.9</v>
      </c>
      <c r="I215" s="43"/>
    </row>
    <row r="216" spans="1:9" ht="11.25" hidden="1" customHeight="1">
      <c r="A216" s="1202" t="s">
        <v>189</v>
      </c>
      <c r="B216" s="1203"/>
      <c r="C216" s="49">
        <f>SUM(C$202:C203)</f>
        <v>339495.6</v>
      </c>
      <c r="D216" s="49">
        <f>SUM(D$202:D203)</f>
        <v>319049</v>
      </c>
      <c r="E216" s="49">
        <f>SUM(E$202:E203)</f>
        <v>17400.399999999998</v>
      </c>
      <c r="F216" s="49">
        <f>SUM(F$202:F203)</f>
        <v>9813.5</v>
      </c>
      <c r="G216" s="49">
        <f>SUM(G$202:G203)</f>
        <v>7586.9</v>
      </c>
      <c r="H216" s="49">
        <f>SUM(H$202:H203)</f>
        <v>228.5</v>
      </c>
      <c r="I216" s="43"/>
    </row>
    <row r="217" spans="1:9" ht="11.25" hidden="1" customHeight="1">
      <c r="A217" s="1202" t="s">
        <v>190</v>
      </c>
      <c r="B217" s="1203"/>
      <c r="C217" s="49">
        <f>SUM(C$202:C204)</f>
        <v>539622.5</v>
      </c>
      <c r="D217" s="49">
        <f>SUM(D$202:D204)</f>
        <v>507940.2</v>
      </c>
      <c r="E217" s="49">
        <f>SUM(E$202:E204)</f>
        <v>27074.6</v>
      </c>
      <c r="F217" s="49">
        <f>SUM(F$202:F204)</f>
        <v>15534</v>
      </c>
      <c r="G217" s="49">
        <f>SUM(G$202:G204)</f>
        <v>11540.599999999999</v>
      </c>
      <c r="H217" s="49">
        <f>SUM(H$202:H204)</f>
        <v>370.8</v>
      </c>
      <c r="I217" s="43"/>
    </row>
    <row r="218" spans="1:9" ht="11.25" hidden="1" customHeight="1">
      <c r="A218" s="1202" t="s">
        <v>191</v>
      </c>
      <c r="B218" s="1203"/>
      <c r="C218" s="49">
        <f>SUM(C$202:C205)</f>
        <v>810715.8</v>
      </c>
      <c r="D218" s="49">
        <f>SUM(D$202:D205)</f>
        <v>767958.4</v>
      </c>
      <c r="E218" s="49">
        <f>SUM(E$202:E205)</f>
        <v>36934.5</v>
      </c>
      <c r="F218" s="49">
        <f>SUM(F$202:F205)</f>
        <v>21183.5</v>
      </c>
      <c r="G218" s="49">
        <f>SUM(G$202:G205)</f>
        <v>15750.999999999998</v>
      </c>
      <c r="H218" s="49">
        <f>SUM(H$202:H205)</f>
        <v>470</v>
      </c>
      <c r="I218" s="43"/>
    </row>
    <row r="219" spans="1:9" ht="11.25" hidden="1" customHeight="1">
      <c r="A219" s="1202" t="s">
        <v>192</v>
      </c>
      <c r="B219" s="1203"/>
      <c r="C219" s="49">
        <f>SUM(C$202:C206)</f>
        <v>1066142.2</v>
      </c>
      <c r="D219" s="49">
        <f>SUM(D$202:D206)</f>
        <v>1012028.4</v>
      </c>
      <c r="E219" s="49">
        <f>SUM(E$202:E206)</f>
        <v>46871.4</v>
      </c>
      <c r="F219" s="49">
        <f>SUM(F$202:F206)</f>
        <v>26918.6</v>
      </c>
      <c r="G219" s="49">
        <f>SUM(G$202:G206)</f>
        <v>19952.8</v>
      </c>
      <c r="H219" s="49">
        <f>SUM(H$202:H206)</f>
        <v>517.5</v>
      </c>
      <c r="I219" s="43"/>
    </row>
    <row r="220" spans="1:9" ht="11.25" hidden="1" customHeight="1">
      <c r="A220" s="1202" t="s">
        <v>193</v>
      </c>
      <c r="B220" s="1203"/>
      <c r="C220" s="49">
        <f>SUM(C$202:C207)</f>
        <v>1325301</v>
      </c>
      <c r="D220" s="49">
        <f>SUM(D$202:D207)</f>
        <v>1260429.7</v>
      </c>
      <c r="E220" s="49">
        <f>SUM(E$202:E207)</f>
        <v>56095.199999999997</v>
      </c>
      <c r="F220" s="49">
        <f>SUM(F$202:F207)</f>
        <v>32224.899999999998</v>
      </c>
      <c r="G220" s="49">
        <f>SUM(G$202:G207)</f>
        <v>23870.3</v>
      </c>
      <c r="H220" s="49">
        <f>SUM(H$202:H207)</f>
        <v>620.1</v>
      </c>
      <c r="I220" s="43"/>
    </row>
    <row r="221" spans="1:9" ht="11.25" hidden="1" customHeight="1">
      <c r="A221" s="1202" t="s">
        <v>194</v>
      </c>
      <c r="B221" s="1203"/>
      <c r="C221" s="49">
        <f>SUM(C$202:C208)</f>
        <v>1621229.8</v>
      </c>
      <c r="D221" s="49">
        <f>SUM(D$202:D208)</f>
        <v>1544848.9</v>
      </c>
      <c r="E221" s="49">
        <f>SUM(E$202:E208)</f>
        <v>66101.2</v>
      </c>
      <c r="F221" s="49">
        <f>SUM(F$202:F208)</f>
        <v>37792.699999999997</v>
      </c>
      <c r="G221" s="49">
        <f>SUM(G$202:G208)</f>
        <v>28308.5</v>
      </c>
      <c r="H221" s="49">
        <f>SUM(H$202:H208)</f>
        <v>754.90000000000009</v>
      </c>
      <c r="I221" s="43"/>
    </row>
    <row r="222" spans="1:9" ht="11.25" hidden="1" customHeight="1">
      <c r="A222" s="1202" t="s">
        <v>195</v>
      </c>
      <c r="B222" s="1203"/>
      <c r="C222" s="49">
        <f>SUM(C$202:C209)</f>
        <v>1895393.9</v>
      </c>
      <c r="D222" s="49">
        <f>SUM(D$202:D209)</f>
        <v>1809168.5</v>
      </c>
      <c r="E222" s="49">
        <f>SUM(E$202:E209)</f>
        <v>74684.7</v>
      </c>
      <c r="F222" s="49">
        <f>SUM(F$202:F209)</f>
        <v>42870.299999999996</v>
      </c>
      <c r="G222" s="49">
        <f>SUM(G$202:G209)</f>
        <v>31814.400000000001</v>
      </c>
      <c r="H222" s="49">
        <f>SUM(H$202:H209)</f>
        <v>874.30000000000007</v>
      </c>
      <c r="I222" s="43"/>
    </row>
    <row r="223" spans="1:9" ht="11.25" hidden="1" customHeight="1">
      <c r="A223" s="1202" t="s">
        <v>196</v>
      </c>
      <c r="B223" s="1203"/>
      <c r="C223" s="49">
        <f>SUM(C$202:C210)</f>
        <v>2170994.6999999997</v>
      </c>
      <c r="D223" s="49">
        <f>SUM(D$202:D210)</f>
        <v>2073168.3</v>
      </c>
      <c r="E223" s="49">
        <f>SUM(E$202:E210)</f>
        <v>84951.7</v>
      </c>
      <c r="F223" s="49">
        <f>SUM(F$202:F210)</f>
        <v>48722.399999999994</v>
      </c>
      <c r="G223" s="49">
        <f>SUM(G$202:G210)</f>
        <v>36229.300000000003</v>
      </c>
      <c r="H223" s="49">
        <f>SUM(H$202:H210)</f>
        <v>961.00000000000011</v>
      </c>
      <c r="I223" s="43"/>
    </row>
    <row r="224" spans="1:9" ht="11.25" hidden="1" customHeight="1">
      <c r="A224" s="1202" t="s">
        <v>197</v>
      </c>
      <c r="B224" s="1203"/>
      <c r="C224" s="49">
        <f>SUM(C$202:C211)</f>
        <v>2461557.4999999995</v>
      </c>
      <c r="D224" s="49">
        <f>SUM(D$202:D211)</f>
        <v>2352708.2999999998</v>
      </c>
      <c r="E224" s="49">
        <f>SUM(E$202:E211)</f>
        <v>93861.7</v>
      </c>
      <c r="F224" s="49">
        <f>SUM(F$202:F211)</f>
        <v>53880.899999999994</v>
      </c>
      <c r="G224" s="49">
        <f>SUM(G$202:G211)</f>
        <v>39980.800000000003</v>
      </c>
      <c r="H224" s="49">
        <f>SUM(H$202:H211)</f>
        <v>1032.3000000000002</v>
      </c>
      <c r="I224" s="43"/>
    </row>
    <row r="225" spans="1:9" ht="11.25" hidden="1" customHeight="1">
      <c r="A225" s="1202" t="s">
        <v>198</v>
      </c>
      <c r="B225" s="1203"/>
      <c r="C225" s="49">
        <f>SUM(C$202:C212)</f>
        <v>2736351.3999999994</v>
      </c>
      <c r="D225" s="49">
        <f>SUM(D$202:D212)</f>
        <v>2616510.2999999998</v>
      </c>
      <c r="E225" s="49">
        <f>SUM(E$202:E212)</f>
        <v>103406.8</v>
      </c>
      <c r="F225" s="49">
        <f>SUM(F$202:F212)</f>
        <v>59502.599999999991</v>
      </c>
      <c r="G225" s="49">
        <f>SUM(G$202:G212)</f>
        <v>43904.200000000004</v>
      </c>
      <c r="H225" s="49">
        <f>SUM(H$202:H212)</f>
        <v>1116.5000000000002</v>
      </c>
      <c r="I225" s="43"/>
    </row>
    <row r="226" spans="1:9" ht="11.25" hidden="1" customHeight="1">
      <c r="A226" s="1202" t="s">
        <v>199</v>
      </c>
      <c r="B226" s="1203"/>
      <c r="C226" s="49">
        <f>SUM(C$202:C213)</f>
        <v>2938188.8999999994</v>
      </c>
      <c r="D226" s="49">
        <f>SUM(D$202:D213)</f>
        <v>2809265.5</v>
      </c>
      <c r="E226" s="49">
        <f>SUM(E$202:E213)</f>
        <v>111172</v>
      </c>
      <c r="F226" s="49">
        <f>SUM(F$202:F213)</f>
        <v>63607.999999999993</v>
      </c>
      <c r="G226" s="49">
        <f>SUM(G$202:G213)</f>
        <v>47564.000000000007</v>
      </c>
      <c r="H226" s="49">
        <f>SUM(H$202:H213)</f>
        <v>1181.4000000000003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188490.3</v>
      </c>
      <c r="D229" s="43">
        <v>177760.9</v>
      </c>
      <c r="E229" s="41">
        <f t="shared" ref="E229:E240" si="22">F229+G229</f>
        <v>9196.2999999999993</v>
      </c>
      <c r="F229" s="43">
        <v>5496.6</v>
      </c>
      <c r="G229" s="43">
        <v>3699.7</v>
      </c>
      <c r="H229" s="43">
        <v>74.400000000000006</v>
      </c>
      <c r="I229" s="43"/>
    </row>
    <row r="230" spans="1:9" ht="11.25" customHeight="1">
      <c r="A230" s="37"/>
      <c r="B230" s="45" t="s">
        <v>177</v>
      </c>
      <c r="C230" s="49">
        <v>205288.7</v>
      </c>
      <c r="D230" s="43">
        <v>194846.5</v>
      </c>
      <c r="E230" s="41">
        <f t="shared" si="22"/>
        <v>9122.5</v>
      </c>
      <c r="F230" s="43">
        <v>5245.2</v>
      </c>
      <c r="G230" s="43">
        <v>3877.3</v>
      </c>
      <c r="H230" s="43">
        <v>80</v>
      </c>
      <c r="I230" s="43"/>
    </row>
    <row r="231" spans="1:9" ht="11.25" customHeight="1">
      <c r="A231" s="37"/>
      <c r="B231" s="45" t="s">
        <v>178</v>
      </c>
      <c r="C231" s="49">
        <v>255252.5</v>
      </c>
      <c r="D231" s="43">
        <v>243377.6</v>
      </c>
      <c r="E231" s="41">
        <f t="shared" si="22"/>
        <v>10124.4</v>
      </c>
      <c r="F231" s="43">
        <v>5982.2</v>
      </c>
      <c r="G231" s="43">
        <v>4142.2</v>
      </c>
      <c r="H231" s="43">
        <v>90.9</v>
      </c>
      <c r="I231" s="43"/>
    </row>
    <row r="232" spans="1:9" ht="11.25" customHeight="1">
      <c r="A232" s="37"/>
      <c r="B232" s="45" t="s">
        <v>179</v>
      </c>
      <c r="C232" s="49">
        <v>267681.5</v>
      </c>
      <c r="D232" s="43">
        <v>256773.1</v>
      </c>
      <c r="E232" s="41">
        <f t="shared" si="22"/>
        <v>9415</v>
      </c>
      <c r="F232" s="43">
        <v>5542.7</v>
      </c>
      <c r="G232" s="43">
        <v>3872.3</v>
      </c>
      <c r="H232" s="622">
        <v>59.2</v>
      </c>
      <c r="I232" s="43"/>
    </row>
    <row r="233" spans="1:9" ht="11.25" customHeight="1">
      <c r="A233" s="37"/>
      <c r="B233" s="45" t="s">
        <v>180</v>
      </c>
      <c r="C233" s="49">
        <v>263256.90000000002</v>
      </c>
      <c r="D233" s="43">
        <v>252643.9</v>
      </c>
      <c r="E233" s="41">
        <f t="shared" si="22"/>
        <v>9108.4</v>
      </c>
      <c r="F233" s="43">
        <v>5290.3</v>
      </c>
      <c r="G233" s="43">
        <v>3818.1</v>
      </c>
      <c r="H233" s="43">
        <v>59.8</v>
      </c>
      <c r="I233" s="43"/>
    </row>
    <row r="234" spans="1:9" ht="11.25" customHeight="1">
      <c r="A234" s="37"/>
      <c r="B234" s="45" t="s">
        <v>181</v>
      </c>
      <c r="C234" s="49">
        <v>263233.3</v>
      </c>
      <c r="D234" s="43">
        <v>252814</v>
      </c>
      <c r="E234" s="41">
        <f t="shared" si="22"/>
        <v>8881.7000000000007</v>
      </c>
      <c r="F234" s="43">
        <v>5258.2</v>
      </c>
      <c r="G234" s="43">
        <v>3623.5</v>
      </c>
      <c r="H234" s="43">
        <v>158.30000000000001</v>
      </c>
      <c r="I234" s="43"/>
    </row>
    <row r="235" spans="1:9" ht="11.25" customHeight="1">
      <c r="A235" s="37"/>
      <c r="B235" s="45" t="s">
        <v>182</v>
      </c>
      <c r="C235" s="49">
        <v>301311.3</v>
      </c>
      <c r="D235" s="43">
        <v>289374.3</v>
      </c>
      <c r="E235" s="41">
        <f t="shared" si="22"/>
        <v>10052.700000000001</v>
      </c>
      <c r="F235" s="43">
        <v>5744.9</v>
      </c>
      <c r="G235" s="43">
        <v>4307.8</v>
      </c>
      <c r="H235" s="43">
        <v>91.6</v>
      </c>
      <c r="I235" s="43"/>
    </row>
    <row r="236" spans="1:9" ht="11.25" hidden="1" customHeight="1">
      <c r="A236" s="37"/>
      <c r="B236" s="45" t="s">
        <v>183</v>
      </c>
      <c r="C236" s="49"/>
      <c r="D236" s="43"/>
      <c r="E236" s="41">
        <f t="shared" si="22"/>
        <v>0</v>
      </c>
      <c r="F236" s="43"/>
      <c r="G236" s="43"/>
      <c r="H236" s="43"/>
      <c r="I236" s="43"/>
    </row>
    <row r="237" spans="1:9" ht="11.25" hidden="1" customHeight="1">
      <c r="A237" s="37"/>
      <c r="B237" s="45" t="s">
        <v>184</v>
      </c>
      <c r="C237" s="49"/>
      <c r="D237" s="43"/>
      <c r="E237" s="41">
        <f t="shared" si="22"/>
        <v>0</v>
      </c>
      <c r="F237" s="43"/>
      <c r="G237" s="43"/>
      <c r="H237" s="43"/>
      <c r="I237" s="43"/>
    </row>
    <row r="238" spans="1:9" ht="11.25" hidden="1" customHeight="1">
      <c r="A238" s="37"/>
      <c r="B238" s="45" t="s">
        <v>185</v>
      </c>
      <c r="C238" s="49"/>
      <c r="D238" s="43"/>
      <c r="E238" s="41">
        <f t="shared" si="22"/>
        <v>0</v>
      </c>
      <c r="F238" s="43"/>
      <c r="G238" s="43"/>
      <c r="H238" s="43"/>
      <c r="I238" s="43"/>
    </row>
    <row r="239" spans="1:9" ht="11.25" hidden="1" customHeight="1">
      <c r="A239" s="37"/>
      <c r="B239" s="45" t="s">
        <v>186</v>
      </c>
      <c r="C239" s="49"/>
      <c r="D239" s="43"/>
      <c r="E239" s="41">
        <f t="shared" si="22"/>
        <v>0</v>
      </c>
      <c r="F239" s="43"/>
      <c r="G239" s="43"/>
      <c r="H239" s="43"/>
      <c r="I239" s="43"/>
    </row>
    <row r="240" spans="1:9" ht="11.25" hidden="1" customHeight="1">
      <c r="A240" s="37"/>
      <c r="B240" s="45" t="s">
        <v>187</v>
      </c>
      <c r="C240" s="49"/>
      <c r="D240" s="43"/>
      <c r="E240" s="41">
        <f t="shared" si="22"/>
        <v>0</v>
      </c>
      <c r="F240" s="43"/>
      <c r="G240" s="43"/>
      <c r="H240" s="43"/>
      <c r="I240" s="43"/>
    </row>
    <row r="241" spans="1:9" ht="11.25" customHeight="1">
      <c r="A241" s="37"/>
      <c r="B241" s="45"/>
      <c r="C241" s="43"/>
      <c r="D241" s="48"/>
      <c r="E241" s="48"/>
      <c r="F241" s="48"/>
      <c r="G241" s="48"/>
      <c r="H241" s="48"/>
      <c r="I241" s="43"/>
    </row>
    <row r="242" spans="1:9" ht="11.25" hidden="1" customHeight="1">
      <c r="A242" s="1202" t="s">
        <v>188</v>
      </c>
      <c r="B242" s="1203"/>
      <c r="C242" s="49">
        <f t="shared" ref="C242:H242" si="23">C229</f>
        <v>188490.3</v>
      </c>
      <c r="D242" s="49">
        <f t="shared" si="23"/>
        <v>177760.9</v>
      </c>
      <c r="E242" s="49">
        <f t="shared" si="23"/>
        <v>9196.2999999999993</v>
      </c>
      <c r="F242" s="49">
        <f t="shared" si="23"/>
        <v>5496.6</v>
      </c>
      <c r="G242" s="49">
        <f t="shared" si="23"/>
        <v>3699.7</v>
      </c>
      <c r="H242" s="49">
        <f t="shared" si="23"/>
        <v>74.400000000000006</v>
      </c>
      <c r="I242" s="43"/>
    </row>
    <row r="243" spans="1:9" ht="11.25" hidden="1" customHeight="1">
      <c r="A243" s="1202" t="s">
        <v>189</v>
      </c>
      <c r="B243" s="1203"/>
      <c r="C243" s="49">
        <f>SUM(C$229:C230)</f>
        <v>393779</v>
      </c>
      <c r="D243" s="49">
        <f>SUM(D$229:D230)</f>
        <v>372607.4</v>
      </c>
      <c r="E243" s="49">
        <f>SUM(E$229:E230)</f>
        <v>18318.8</v>
      </c>
      <c r="F243" s="49">
        <f>SUM(F$229:F230)</f>
        <v>10741.8</v>
      </c>
      <c r="G243" s="49">
        <f>SUM(G$229:G230)</f>
        <v>7577</v>
      </c>
      <c r="H243" s="49">
        <f>SUM(H$229:H230)</f>
        <v>154.4</v>
      </c>
      <c r="I243" s="43"/>
    </row>
    <row r="244" spans="1:9" ht="11.25" hidden="1" customHeight="1">
      <c r="A244" s="1202" t="s">
        <v>190</v>
      </c>
      <c r="B244" s="1203"/>
      <c r="C244" s="49">
        <f>SUM(C$229:C231)</f>
        <v>649031.5</v>
      </c>
      <c r="D244" s="49">
        <f>SUM(D$229:D231)</f>
        <v>615985</v>
      </c>
      <c r="E244" s="49">
        <f>SUM(E$229:E231)</f>
        <v>28443.199999999997</v>
      </c>
      <c r="F244" s="49">
        <f>SUM(F$229:F231)</f>
        <v>16724</v>
      </c>
      <c r="G244" s="49">
        <f>SUM(G$229:G231)</f>
        <v>11719.2</v>
      </c>
      <c r="H244" s="49">
        <f>SUM(H$229:H231)</f>
        <v>245.3</v>
      </c>
      <c r="I244" s="43"/>
    </row>
    <row r="245" spans="1:9" ht="11.25" hidden="1" customHeight="1">
      <c r="A245" s="1202" t="s">
        <v>191</v>
      </c>
      <c r="B245" s="1203"/>
      <c r="C245" s="49">
        <f>SUM(C$229:C232)</f>
        <v>916713</v>
      </c>
      <c r="D245" s="49">
        <f>SUM(D$229:D232)</f>
        <v>872758.1</v>
      </c>
      <c r="E245" s="49">
        <f>SUM(E$229:E232)</f>
        <v>37858.199999999997</v>
      </c>
      <c r="F245" s="49">
        <f>SUM(F$229:F232)</f>
        <v>22266.7</v>
      </c>
      <c r="G245" s="49">
        <f>SUM(G$229:G232)</f>
        <v>15591.5</v>
      </c>
      <c r="H245" s="49">
        <f>SUM(H$229:H232)</f>
        <v>304.5</v>
      </c>
      <c r="I245" s="43"/>
    </row>
    <row r="246" spans="1:9" ht="11.25" hidden="1" customHeight="1">
      <c r="A246" s="1202" t="s">
        <v>192</v>
      </c>
      <c r="B246" s="1203"/>
      <c r="C246" s="49">
        <f>SUM(C$229:C233)</f>
        <v>1179969.8999999999</v>
      </c>
      <c r="D246" s="49">
        <f>SUM(D$229:D233)</f>
        <v>1125402</v>
      </c>
      <c r="E246" s="49">
        <f>SUM(E$229:E233)</f>
        <v>46966.6</v>
      </c>
      <c r="F246" s="49">
        <f>SUM(F$229:F233)</f>
        <v>27557</v>
      </c>
      <c r="G246" s="49">
        <f>SUM(G$229:G233)</f>
        <v>19409.599999999999</v>
      </c>
      <c r="H246" s="49">
        <f>SUM(H$229:H233)</f>
        <v>364.3</v>
      </c>
      <c r="I246" s="43"/>
    </row>
    <row r="247" spans="1:9" ht="11.25" hidden="1" customHeight="1">
      <c r="A247" s="1202" t="s">
        <v>193</v>
      </c>
      <c r="B247" s="1203"/>
      <c r="C247" s="49">
        <f>SUM(C$229:C234)</f>
        <v>1443203.2</v>
      </c>
      <c r="D247" s="49">
        <f>SUM(D$229:D234)</f>
        <v>1378216</v>
      </c>
      <c r="E247" s="49">
        <f>SUM(E$229:E234)</f>
        <v>55848.3</v>
      </c>
      <c r="F247" s="49">
        <f>SUM(F$229:F234)</f>
        <v>32815.199999999997</v>
      </c>
      <c r="G247" s="49">
        <f>SUM(G$229:G234)</f>
        <v>23033.1</v>
      </c>
      <c r="H247" s="49">
        <f>SUM(H$229:H234)</f>
        <v>522.6</v>
      </c>
      <c r="I247" s="43"/>
    </row>
    <row r="248" spans="1:9" ht="11.25" customHeight="1">
      <c r="A248" s="1202" t="s">
        <v>194</v>
      </c>
      <c r="B248" s="1203"/>
      <c r="C248" s="49">
        <f>SUM(C$229:C235)</f>
        <v>1744514.5</v>
      </c>
      <c r="D248" s="49">
        <f>SUM(D$229:D235)</f>
        <v>1667590.3</v>
      </c>
      <c r="E248" s="49">
        <f>SUM(E$229:E235)</f>
        <v>65901</v>
      </c>
      <c r="F248" s="49">
        <f>SUM(F$229:F235)</f>
        <v>38560.1</v>
      </c>
      <c r="G248" s="49">
        <f>SUM(G$229:G235)</f>
        <v>27340.899999999998</v>
      </c>
      <c r="H248" s="49">
        <f>SUM(H$229:H235)</f>
        <v>614.20000000000005</v>
      </c>
      <c r="I248" s="43"/>
    </row>
    <row r="249" spans="1:9" ht="11.25" hidden="1" customHeight="1">
      <c r="A249" s="1202" t="s">
        <v>195</v>
      </c>
      <c r="B249" s="1203"/>
      <c r="C249" s="49">
        <f>SUM(C$229:C236)</f>
        <v>1744514.5</v>
      </c>
      <c r="D249" s="49">
        <f>SUM(D$229:D236)</f>
        <v>1667590.3</v>
      </c>
      <c r="E249" s="49">
        <f>SUM(E$229:E236)</f>
        <v>65901</v>
      </c>
      <c r="F249" s="49">
        <f>SUM(F$229:F236)</f>
        <v>38560.1</v>
      </c>
      <c r="G249" s="49">
        <f>SUM(G$229:G236)</f>
        <v>27340.899999999998</v>
      </c>
      <c r="H249" s="49">
        <f>SUM(H$229:H236)</f>
        <v>614.20000000000005</v>
      </c>
      <c r="I249" s="43"/>
    </row>
    <row r="250" spans="1:9" ht="11.25" hidden="1" customHeight="1">
      <c r="A250" s="1202" t="s">
        <v>196</v>
      </c>
      <c r="B250" s="1203"/>
      <c r="C250" s="49">
        <f>SUM(C$229:C237)</f>
        <v>1744514.5</v>
      </c>
      <c r="D250" s="49">
        <f>SUM(D$229:D237)</f>
        <v>1667590.3</v>
      </c>
      <c r="E250" s="49">
        <f>SUM(E$229:E237)</f>
        <v>65901</v>
      </c>
      <c r="F250" s="49">
        <f>SUM(F$229:F237)</f>
        <v>38560.1</v>
      </c>
      <c r="G250" s="49">
        <f>SUM(G$229:G237)</f>
        <v>27340.899999999998</v>
      </c>
      <c r="H250" s="49">
        <f>SUM(H$229:H237)</f>
        <v>614.20000000000005</v>
      </c>
      <c r="I250" s="43"/>
    </row>
    <row r="251" spans="1:9" ht="11.25" hidden="1" customHeight="1">
      <c r="A251" s="1202" t="s">
        <v>197</v>
      </c>
      <c r="B251" s="1203"/>
      <c r="C251" s="49">
        <f>SUM(C$229:C238)</f>
        <v>1744514.5</v>
      </c>
      <c r="D251" s="49">
        <f>SUM(D$229:D238)</f>
        <v>1667590.3</v>
      </c>
      <c r="E251" s="49">
        <f>SUM(E$229:E238)</f>
        <v>65901</v>
      </c>
      <c r="F251" s="49">
        <f>SUM(F$229:F238)</f>
        <v>38560.1</v>
      </c>
      <c r="G251" s="49">
        <f>SUM(G$229:G238)</f>
        <v>27340.899999999998</v>
      </c>
      <c r="H251" s="49">
        <f>SUM(H$229:H238)</f>
        <v>614.20000000000005</v>
      </c>
      <c r="I251" s="43"/>
    </row>
    <row r="252" spans="1:9" ht="11.25" hidden="1" customHeight="1">
      <c r="A252" s="1202" t="s">
        <v>198</v>
      </c>
      <c r="B252" s="1203"/>
      <c r="C252" s="49">
        <f>SUM(C$229:C239)</f>
        <v>1744514.5</v>
      </c>
      <c r="D252" s="49">
        <f>SUM(D$229:D239)</f>
        <v>1667590.3</v>
      </c>
      <c r="E252" s="49">
        <f>SUM(E$229:E239)</f>
        <v>65901</v>
      </c>
      <c r="F252" s="49">
        <f>SUM(F$229:F239)</f>
        <v>38560.1</v>
      </c>
      <c r="G252" s="49">
        <f>SUM(G$229:G239)</f>
        <v>27340.899999999998</v>
      </c>
      <c r="H252" s="49">
        <f>SUM(H$229:H239)</f>
        <v>614.20000000000005</v>
      </c>
      <c r="I252" s="43"/>
    </row>
    <row r="253" spans="1:9" ht="11.25" hidden="1" customHeight="1">
      <c r="A253" s="1202" t="s">
        <v>199</v>
      </c>
      <c r="B253" s="1203"/>
      <c r="C253" s="49">
        <f>SUM(C$229:C240)</f>
        <v>1744514.5</v>
      </c>
      <c r="D253" s="49">
        <f>SUM(D$229:D240)</f>
        <v>1667590.3</v>
      </c>
      <c r="E253" s="49">
        <f>SUM(E$229:E240)</f>
        <v>65901</v>
      </c>
      <c r="F253" s="49">
        <f>SUM(F$229:F240)</f>
        <v>38560.1</v>
      </c>
      <c r="G253" s="49">
        <f>SUM(G$229:G240)</f>
        <v>27340.899999999998</v>
      </c>
      <c r="H253" s="49">
        <f>SUM(H$229:H240)</f>
        <v>614.20000000000005</v>
      </c>
      <c r="I253" s="43"/>
    </row>
    <row r="254" spans="1:9" ht="6" customHeight="1">
      <c r="A254" s="37"/>
      <c r="B254" s="52"/>
      <c r="C254" s="53"/>
      <c r="D254" s="53"/>
      <c r="E254" s="53"/>
      <c r="F254" s="53"/>
      <c r="G254" s="53"/>
      <c r="H254" s="53"/>
    </row>
    <row r="255" spans="1:9" ht="11.25" customHeight="1">
      <c r="A255" s="37"/>
      <c r="B255" s="52"/>
      <c r="C255" s="1214" t="s">
        <v>200</v>
      </c>
      <c r="D255" s="1214"/>
      <c r="E255" s="1214"/>
      <c r="F255" s="1214"/>
      <c r="G255" s="1214"/>
      <c r="H255" s="1214"/>
    </row>
    <row r="256" spans="1:9" ht="11.25" customHeight="1">
      <c r="A256" s="37"/>
      <c r="B256" s="52"/>
      <c r="C256" s="1210" t="s">
        <v>201</v>
      </c>
      <c r="D256" s="1210"/>
      <c r="E256" s="1210"/>
      <c r="F256" s="1210"/>
      <c r="G256" s="1210"/>
      <c r="H256" s="1210"/>
    </row>
    <row r="257" spans="1:9" ht="6" customHeight="1">
      <c r="A257" s="37"/>
      <c r="B257" s="52"/>
      <c r="C257" s="53"/>
      <c r="D257" s="53"/>
      <c r="E257" s="53"/>
      <c r="F257" s="53"/>
      <c r="G257" s="53"/>
      <c r="H257" s="53"/>
    </row>
    <row r="258" spans="1:9" ht="11.25" hidden="1" customHeight="1">
      <c r="A258" s="18">
        <v>1997</v>
      </c>
      <c r="B258" s="18"/>
      <c r="C258" s="54">
        <f t="shared" ref="C258:H267" si="24">C20/C19*100-100</f>
        <v>-1.1265706830854896</v>
      </c>
      <c r="D258" s="55">
        <f t="shared" si="24"/>
        <v>-1.4155197478407615</v>
      </c>
      <c r="E258" s="55">
        <f t="shared" si="24"/>
        <v>11.965805496431898</v>
      </c>
      <c r="F258" s="55">
        <f t="shared" si="24"/>
        <v>8.3507016053473251</v>
      </c>
      <c r="G258" s="55">
        <f t="shared" si="24"/>
        <v>16.459921557974084</v>
      </c>
      <c r="H258" s="55">
        <f t="shared" si="24"/>
        <v>59.921385936817586</v>
      </c>
      <c r="I258" s="42"/>
    </row>
    <row r="259" spans="1:9" ht="11.25" hidden="1" customHeight="1">
      <c r="A259" s="18">
        <v>1998</v>
      </c>
      <c r="B259" s="18"/>
      <c r="C259" s="54">
        <f t="shared" si="24"/>
        <v>-0.43465896978132434</v>
      </c>
      <c r="D259" s="55">
        <f t="shared" si="24"/>
        <v>-0.66354332820034756</v>
      </c>
      <c r="E259" s="55">
        <f t="shared" si="24"/>
        <v>6.0469134700798008</v>
      </c>
      <c r="F259" s="55">
        <f t="shared" si="24"/>
        <v>5.799425200423542</v>
      </c>
      <c r="G259" s="55">
        <f t="shared" si="24"/>
        <v>6.3331554684697977</v>
      </c>
      <c r="H259" s="55">
        <f t="shared" si="24"/>
        <v>-16.040054619936285</v>
      </c>
      <c r="I259" s="42"/>
    </row>
    <row r="260" spans="1:9" ht="11.25" hidden="1" customHeight="1">
      <c r="A260" s="18">
        <v>1999</v>
      </c>
      <c r="B260" s="18"/>
      <c r="C260" s="54">
        <f t="shared" si="24"/>
        <v>7.1879347590093374</v>
      </c>
      <c r="D260" s="55">
        <f t="shared" si="24"/>
        <v>7.043235387202003</v>
      </c>
      <c r="E260" s="55">
        <f t="shared" si="24"/>
        <v>9.97002579235307</v>
      </c>
      <c r="F260" s="55">
        <f t="shared" si="24"/>
        <v>12.588642342445382</v>
      </c>
      <c r="G260" s="55">
        <f t="shared" si="24"/>
        <v>6.9565670442610923</v>
      </c>
      <c r="H260" s="55">
        <f t="shared" si="24"/>
        <v>-6.8849615092702976</v>
      </c>
      <c r="I260" s="42"/>
    </row>
    <row r="261" spans="1:9" ht="11.25" hidden="1" customHeight="1">
      <c r="A261" s="18">
        <v>2000</v>
      </c>
      <c r="B261" s="18"/>
      <c r="C261" s="54">
        <f t="shared" si="24"/>
        <v>-5.5403828145117302</v>
      </c>
      <c r="D261" s="55">
        <f t="shared" si="24"/>
        <v>-5.9162060390404463</v>
      </c>
      <c r="E261" s="55">
        <f t="shared" si="24"/>
        <v>6.5162195376446306</v>
      </c>
      <c r="F261" s="55">
        <f t="shared" si="24"/>
        <v>5.5632452475586831</v>
      </c>
      <c r="G261" s="55">
        <f t="shared" si="24"/>
        <v>7.6706337201253234</v>
      </c>
      <c r="H261" s="55">
        <f t="shared" si="24"/>
        <v>-43.351187703772695</v>
      </c>
      <c r="I261" s="42"/>
    </row>
    <row r="262" spans="1:9" ht="11.25" hidden="1" customHeight="1">
      <c r="A262" s="18">
        <v>2001</v>
      </c>
      <c r="B262" s="18"/>
      <c r="C262" s="54">
        <f t="shared" si="24"/>
        <v>-4.0139748930444483</v>
      </c>
      <c r="D262" s="55">
        <f t="shared" si="24"/>
        <v>-4.5591414305664557</v>
      </c>
      <c r="E262" s="55">
        <f t="shared" si="24"/>
        <v>9.347533864129872</v>
      </c>
      <c r="F262" s="55">
        <f t="shared" si="24"/>
        <v>11.003448414130474</v>
      </c>
      <c r="G262" s="55">
        <f t="shared" si="24"/>
        <v>7.3803769361732634</v>
      </c>
      <c r="H262" s="55">
        <f t="shared" si="24"/>
        <v>14.285714285714278</v>
      </c>
      <c r="I262" s="42"/>
    </row>
    <row r="263" spans="1:9" ht="11.25" hidden="1" customHeight="1">
      <c r="A263" s="18">
        <v>2002</v>
      </c>
      <c r="B263" s="18"/>
      <c r="C263" s="54">
        <f t="shared" si="24"/>
        <v>-5.6965738774213577</v>
      </c>
      <c r="D263" s="55">
        <f t="shared" si="24"/>
        <v>-5.8437805933286029</v>
      </c>
      <c r="E263" s="55">
        <f t="shared" si="24"/>
        <v>-2.6889635436107824</v>
      </c>
      <c r="F263" s="55">
        <f t="shared" si="24"/>
        <v>-0.47863050267039853</v>
      </c>
      <c r="G263" s="55">
        <f t="shared" si="24"/>
        <v>-5.4022529714386991</v>
      </c>
      <c r="H263" s="55">
        <f t="shared" si="24"/>
        <v>-43.597122302158262</v>
      </c>
      <c r="I263" s="42"/>
    </row>
    <row r="264" spans="1:9" ht="11.25" hidden="1" customHeight="1">
      <c r="A264" s="18">
        <v>2003</v>
      </c>
      <c r="B264" s="18"/>
      <c r="C264" s="54">
        <f t="shared" si="24"/>
        <v>0.87109121295641501</v>
      </c>
      <c r="D264" s="55">
        <f t="shared" si="24"/>
        <v>0.45081916279860934</v>
      </c>
      <c r="E264" s="55">
        <f t="shared" si="24"/>
        <v>11.582009613230611</v>
      </c>
      <c r="F264" s="55">
        <f t="shared" si="24"/>
        <v>11.901715567509299</v>
      </c>
      <c r="G264" s="55">
        <f t="shared" si="24"/>
        <v>11.169063146100072</v>
      </c>
      <c r="H264" s="55">
        <f t="shared" si="24"/>
        <v>-14.955357142857153</v>
      </c>
      <c r="I264" s="42"/>
    </row>
    <row r="265" spans="1:9" ht="11.25" hidden="1" customHeight="1">
      <c r="A265" s="18">
        <v>2004</v>
      </c>
      <c r="B265" s="27"/>
      <c r="C265" s="54">
        <f t="shared" si="24"/>
        <v>0.84950824714688622</v>
      </c>
      <c r="D265" s="55">
        <f t="shared" si="24"/>
        <v>0.23586490697982754</v>
      </c>
      <c r="E265" s="55">
        <f t="shared" si="24"/>
        <v>12.381948556980959</v>
      </c>
      <c r="F265" s="55">
        <f t="shared" si="24"/>
        <v>14.121795090116152</v>
      </c>
      <c r="G265" s="55">
        <f t="shared" si="24"/>
        <v>10.1217725015551</v>
      </c>
      <c r="H265" s="166" t="s">
        <v>238</v>
      </c>
      <c r="I265" s="42"/>
    </row>
    <row r="266" spans="1:9" ht="11.25" customHeight="1">
      <c r="A266" s="18">
        <v>2005</v>
      </c>
      <c r="B266" s="27"/>
      <c r="C266" s="54">
        <f t="shared" si="24"/>
        <v>-7.895077395572514E-2</v>
      </c>
      <c r="D266" s="55">
        <f t="shared" si="24"/>
        <v>-0.47108073827627095</v>
      </c>
      <c r="E266" s="55">
        <f t="shared" si="24"/>
        <v>2.9335062667988012</v>
      </c>
      <c r="F266" s="55">
        <f t="shared" si="24"/>
        <v>4.0057299830743744</v>
      </c>
      <c r="G266" s="55">
        <f t="shared" si="24"/>
        <v>1.4870358278745499</v>
      </c>
      <c r="H266" s="55">
        <f t="shared" si="24"/>
        <v>19.263420724094885</v>
      </c>
      <c r="I266" s="42"/>
    </row>
    <row r="267" spans="1:9" ht="11.25" customHeight="1">
      <c r="A267" s="18">
        <v>2006</v>
      </c>
      <c r="B267" s="27"/>
      <c r="C267" s="54">
        <f t="shared" si="24"/>
        <v>5.5820387441136035</v>
      </c>
      <c r="D267" s="55">
        <f t="shared" si="24"/>
        <v>5.5815522425855164</v>
      </c>
      <c r="E267" s="55">
        <f t="shared" si="24"/>
        <v>7.9650232552242102</v>
      </c>
      <c r="F267" s="55">
        <f t="shared" si="24"/>
        <v>4.0874272737458739</v>
      </c>
      <c r="G267" s="55">
        <f t="shared" si="24"/>
        <v>13.319295941797634</v>
      </c>
      <c r="H267" s="55">
        <f t="shared" si="24"/>
        <v>22.554869325517288</v>
      </c>
      <c r="I267" s="42"/>
    </row>
    <row r="268" spans="1:9" ht="11.25" customHeight="1">
      <c r="A268" s="18">
        <v>2007</v>
      </c>
      <c r="B268" s="27"/>
      <c r="C268" s="54">
        <f t="shared" ref="C268:H275" si="25">C30/C29*100-100</f>
        <v>3.7205723925907535</v>
      </c>
      <c r="D268" s="55">
        <f t="shared" si="25"/>
        <v>3.2195098254773171</v>
      </c>
      <c r="E268" s="55">
        <f t="shared" si="25"/>
        <v>8.8667217175887743</v>
      </c>
      <c r="F268" s="55">
        <f t="shared" si="25"/>
        <v>10.306418752166024</v>
      </c>
      <c r="G268" s="55">
        <f t="shared" si="25"/>
        <v>7.0407104812298229</v>
      </c>
      <c r="H268" s="55">
        <f t="shared" si="25"/>
        <v>-12.601429262876181</v>
      </c>
      <c r="I268" s="42"/>
    </row>
    <row r="269" spans="1:9" ht="11.25" customHeight="1">
      <c r="A269" s="18">
        <v>2008</v>
      </c>
      <c r="B269" s="27"/>
      <c r="C269" s="54">
        <f t="shared" si="25"/>
        <v>1.6481432958097173</v>
      </c>
      <c r="D269" s="55">
        <f t="shared" si="25"/>
        <v>1.6926180240508018</v>
      </c>
      <c r="E269" s="55">
        <f t="shared" si="25"/>
        <v>-1.0076370052583172</v>
      </c>
      <c r="F269" s="55">
        <f t="shared" si="25"/>
        <v>0.23230379433496751</v>
      </c>
      <c r="G269" s="55">
        <f t="shared" si="25"/>
        <v>-2.6282715346542318</v>
      </c>
      <c r="H269" s="55">
        <f t="shared" si="25"/>
        <v>5.3946639736782203</v>
      </c>
      <c r="I269" s="42"/>
    </row>
    <row r="270" spans="1:9" ht="11.25" customHeight="1">
      <c r="A270" s="1209">
        <v>2009</v>
      </c>
      <c r="B270" s="1203"/>
      <c r="C270" s="54">
        <f t="shared" si="25"/>
        <v>-10.044403139936804</v>
      </c>
      <c r="D270" s="55">
        <f t="shared" si="25"/>
        <v>-9.3402136462102447</v>
      </c>
      <c r="E270" s="55">
        <f t="shared" si="25"/>
        <v>-16.663896887949292</v>
      </c>
      <c r="F270" s="55">
        <f t="shared" si="25"/>
        <v>-16.360475926438227</v>
      </c>
      <c r="G270" s="55">
        <f t="shared" si="25"/>
        <v>-17.072126543737454</v>
      </c>
      <c r="H270" s="55">
        <f t="shared" si="25"/>
        <v>-26.924860136617937</v>
      </c>
      <c r="I270" s="42"/>
    </row>
    <row r="271" spans="1:9" ht="11.25" customHeight="1">
      <c r="A271" s="1209">
        <v>2010</v>
      </c>
      <c r="B271" s="1203"/>
      <c r="C271" s="54">
        <f t="shared" si="25"/>
        <v>-1.249560171722834</v>
      </c>
      <c r="D271" s="55">
        <f t="shared" si="25"/>
        <v>-1.155169466695952</v>
      </c>
      <c r="E271" s="55">
        <f t="shared" si="25"/>
        <v>-1.857197498455335</v>
      </c>
      <c r="F271" s="55">
        <f t="shared" si="25"/>
        <v>-3.6085503621326467</v>
      </c>
      <c r="G271" s="55">
        <f t="shared" si="25"/>
        <v>0.51933441977479333</v>
      </c>
      <c r="H271" s="55">
        <f t="shared" si="25"/>
        <v>-17.303950596396248</v>
      </c>
      <c r="I271" s="42"/>
    </row>
    <row r="272" spans="1:9" ht="11.25" customHeight="1">
      <c r="A272" s="1209">
        <v>2011</v>
      </c>
      <c r="B272" s="1203"/>
      <c r="C272" s="54">
        <f t="shared" si="25"/>
        <v>9.2199992341165995</v>
      </c>
      <c r="D272" s="55">
        <f t="shared" si="25"/>
        <v>9.609355615553028</v>
      </c>
      <c r="E272" s="55">
        <f t="shared" si="25"/>
        <v>1.0320275806935371</v>
      </c>
      <c r="F272" s="55">
        <f t="shared" si="25"/>
        <v>3.5396705241981863</v>
      </c>
      <c r="G272" s="55">
        <f t="shared" si="25"/>
        <v>-2.23102897156501</v>
      </c>
      <c r="H272" s="55">
        <f t="shared" si="25"/>
        <v>-14.868804664723029</v>
      </c>
      <c r="I272" s="42"/>
    </row>
    <row r="273" spans="1:9" ht="11.25" customHeight="1">
      <c r="A273" s="1209">
        <v>2012</v>
      </c>
      <c r="B273" s="1203"/>
      <c r="C273" s="54">
        <f t="shared" si="25"/>
        <v>-3.1770837577361277</v>
      </c>
      <c r="D273" s="55">
        <f t="shared" si="25"/>
        <v>-2.9323316069609291</v>
      </c>
      <c r="E273" s="55">
        <f t="shared" si="25"/>
        <v>-6.5374087252819777</v>
      </c>
      <c r="F273" s="55">
        <f t="shared" si="25"/>
        <v>-6.7002061011047687</v>
      </c>
      <c r="G273" s="55">
        <f t="shared" si="25"/>
        <v>-6.3132619859657524</v>
      </c>
      <c r="H273" s="55">
        <f t="shared" si="25"/>
        <v>-31.338620523912525</v>
      </c>
      <c r="I273" s="42"/>
    </row>
    <row r="274" spans="1:9" ht="11.25" customHeight="1">
      <c r="A274" s="1209">
        <v>2013</v>
      </c>
      <c r="B274" s="1203"/>
      <c r="C274" s="54">
        <f t="shared" si="25"/>
        <v>1.6214426135160949</v>
      </c>
      <c r="D274" s="55">
        <f t="shared" si="25"/>
        <v>1.7613736778832276</v>
      </c>
      <c r="E274" s="55">
        <f t="shared" si="25"/>
        <v>-1.9577236116512609</v>
      </c>
      <c r="F274" s="55">
        <f t="shared" si="25"/>
        <v>-3.0287507984639035</v>
      </c>
      <c r="G274" s="55">
        <f t="shared" si="25"/>
        <v>-0.48768649143984533</v>
      </c>
      <c r="H274" s="55">
        <f t="shared" si="25"/>
        <v>3.3776688834442012</v>
      </c>
      <c r="I274" s="42"/>
    </row>
    <row r="275" spans="1:9" ht="11.25" hidden="1" customHeight="1">
      <c r="A275" s="1209">
        <v>2014</v>
      </c>
      <c r="B275" s="1203"/>
      <c r="C275" s="54">
        <f t="shared" si="25"/>
        <v>-40.626196634259962</v>
      </c>
      <c r="D275" s="55">
        <f t="shared" si="25"/>
        <v>-40.639631271577258</v>
      </c>
      <c r="E275" s="55">
        <f t="shared" si="25"/>
        <v>-40.721584571654731</v>
      </c>
      <c r="F275" s="55">
        <f t="shared" si="25"/>
        <v>-39.378537290906799</v>
      </c>
      <c r="G275" s="55">
        <f t="shared" si="25"/>
        <v>-42.517660415440261</v>
      </c>
      <c r="H275" s="55">
        <f t="shared" si="25"/>
        <v>-48.010834603013386</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6">SUM(C67/C40*100-100)</f>
        <v>9.5427089550042012</v>
      </c>
      <c r="D278" s="55">
        <f t="shared" si="26"/>
        <v>9.9663941183641072</v>
      </c>
      <c r="E278" s="55">
        <f t="shared" si="26"/>
        <v>2.7666178920925972</v>
      </c>
      <c r="F278" s="55">
        <f t="shared" si="26"/>
        <v>0.10589902304423049</v>
      </c>
      <c r="G278" s="55">
        <f t="shared" si="26"/>
        <v>6.2517094518032224</v>
      </c>
      <c r="H278" s="55">
        <f t="shared" si="26"/>
        <v>-6.7598310042249068</v>
      </c>
      <c r="I278" s="43"/>
    </row>
    <row r="279" spans="1:9" ht="11.25" hidden="1" customHeight="1">
      <c r="A279" s="37"/>
      <c r="B279" s="45" t="s">
        <v>177</v>
      </c>
      <c r="C279" s="54">
        <f t="shared" si="26"/>
        <v>10.040012009171903</v>
      </c>
      <c r="D279" s="55">
        <f t="shared" si="26"/>
        <v>9.5465275743217433</v>
      </c>
      <c r="E279" s="55">
        <f t="shared" si="26"/>
        <v>19.321797300604587</v>
      </c>
      <c r="F279" s="55">
        <f t="shared" si="26"/>
        <v>17.511759935117595</v>
      </c>
      <c r="G279" s="55">
        <f t="shared" si="26"/>
        <v>21.614513776170611</v>
      </c>
      <c r="H279" s="55">
        <f t="shared" si="26"/>
        <v>67.164179104477626</v>
      </c>
      <c r="I279" s="43"/>
    </row>
    <row r="280" spans="1:9" ht="11.25" hidden="1" customHeight="1">
      <c r="A280" s="37"/>
      <c r="B280" s="45" t="s">
        <v>178</v>
      </c>
      <c r="C280" s="54">
        <f t="shared" si="26"/>
        <v>-9.12347983851366</v>
      </c>
      <c r="D280" s="55">
        <f t="shared" si="26"/>
        <v>-8.8467639607517725</v>
      </c>
      <c r="E280" s="55">
        <f t="shared" si="26"/>
        <v>-12.352847416717907</v>
      </c>
      <c r="F280" s="55">
        <f t="shared" si="26"/>
        <v>-7.1521867652922282</v>
      </c>
      <c r="G280" s="55">
        <f t="shared" si="26"/>
        <v>-18.762072588023997</v>
      </c>
      <c r="H280" s="55">
        <f t="shared" si="26"/>
        <v>-32.467895030709087</v>
      </c>
      <c r="I280" s="43"/>
    </row>
    <row r="281" spans="1:9" ht="11.25" hidden="1" customHeight="1">
      <c r="A281" s="37"/>
      <c r="B281" s="45" t="s">
        <v>179</v>
      </c>
      <c r="C281" s="54">
        <f t="shared" si="26"/>
        <v>12.72262819809049</v>
      </c>
      <c r="D281" s="55">
        <f t="shared" si="26"/>
        <v>13.200278805425981</v>
      </c>
      <c r="E281" s="55">
        <f t="shared" si="26"/>
        <v>5.0366100764492927</v>
      </c>
      <c r="F281" s="55">
        <f t="shared" si="26"/>
        <v>12.20469700555455</v>
      </c>
      <c r="G281" s="55">
        <f t="shared" si="26"/>
        <v>-4.8578016910069266</v>
      </c>
      <c r="H281" s="55">
        <f t="shared" si="26"/>
        <v>62.097971301335974</v>
      </c>
      <c r="I281" s="43"/>
    </row>
    <row r="282" spans="1:9" ht="11.25" hidden="1" customHeight="1">
      <c r="A282" s="37"/>
      <c r="B282" s="45" t="s">
        <v>180</v>
      </c>
      <c r="C282" s="54">
        <f t="shared" si="26"/>
        <v>-0.28610713275450905</v>
      </c>
      <c r="D282" s="55">
        <f t="shared" si="26"/>
        <v>-0.50649094039323472</v>
      </c>
      <c r="E282" s="55">
        <f t="shared" si="26"/>
        <v>-0.23488103636246649</v>
      </c>
      <c r="F282" s="55">
        <f t="shared" si="26"/>
        <v>-5.0538905500312836</v>
      </c>
      <c r="G282" s="55">
        <f t="shared" si="26"/>
        <v>6.3229811313613169</v>
      </c>
      <c r="H282" s="55">
        <f t="shared" si="26"/>
        <v>49.926864943929786</v>
      </c>
      <c r="I282" s="43"/>
    </row>
    <row r="283" spans="1:9" ht="11.25" hidden="1" customHeight="1">
      <c r="A283" s="37"/>
      <c r="B283" s="45" t="s">
        <v>181</v>
      </c>
      <c r="C283" s="54">
        <f t="shared" si="26"/>
        <v>8.7298423829584664</v>
      </c>
      <c r="D283" s="55">
        <f t="shared" si="26"/>
        <v>8.8250080374197069</v>
      </c>
      <c r="E283" s="55">
        <f t="shared" si="26"/>
        <v>12.744482209697551</v>
      </c>
      <c r="F283" s="55">
        <f t="shared" si="26"/>
        <v>9.9317664897649678</v>
      </c>
      <c r="G283" s="55">
        <f t="shared" si="26"/>
        <v>16.434895056202123</v>
      </c>
      <c r="H283" s="55">
        <f t="shared" si="26"/>
        <v>26.463878326996209</v>
      </c>
      <c r="I283" s="43"/>
    </row>
    <row r="284" spans="1:9" ht="11.25" hidden="1" customHeight="1">
      <c r="A284" s="37"/>
      <c r="B284" s="45" t="s">
        <v>182</v>
      </c>
      <c r="C284" s="54">
        <f t="shared" si="26"/>
        <v>5.1371446916888033</v>
      </c>
      <c r="D284" s="55">
        <f t="shared" si="26"/>
        <v>4.9136895589705318</v>
      </c>
      <c r="E284" s="55">
        <f t="shared" si="26"/>
        <v>5.3854866606462508</v>
      </c>
      <c r="F284" s="55">
        <f t="shared" si="26"/>
        <v>10.125198184899673</v>
      </c>
      <c r="G284" s="55">
        <f t="shared" si="26"/>
        <v>-0.64519494974086911</v>
      </c>
      <c r="H284" s="55">
        <f t="shared" si="26"/>
        <v>21.532438478747196</v>
      </c>
      <c r="I284" s="43"/>
    </row>
    <row r="285" spans="1:9" ht="11.25" hidden="1" customHeight="1">
      <c r="A285" s="37"/>
      <c r="B285" s="45" t="s">
        <v>183</v>
      </c>
      <c r="C285" s="54">
        <f t="shared" si="26"/>
        <v>-6.9181127296656939</v>
      </c>
      <c r="D285" s="55">
        <f t="shared" si="26"/>
        <v>-6.7055703117499661</v>
      </c>
      <c r="E285" s="55">
        <f t="shared" si="26"/>
        <v>-9.8511737966249484</v>
      </c>
      <c r="F285" s="55">
        <f t="shared" si="26"/>
        <v>-10.746876697447036</v>
      </c>
      <c r="G285" s="55">
        <f t="shared" si="26"/>
        <v>-8.6482346075284511</v>
      </c>
      <c r="H285" s="55">
        <f t="shared" si="26"/>
        <v>20.894708128750665</v>
      </c>
      <c r="I285" s="43"/>
    </row>
    <row r="286" spans="1:9" ht="11.25" hidden="1" customHeight="1">
      <c r="A286" s="37"/>
      <c r="B286" s="45" t="s">
        <v>184</v>
      </c>
      <c r="C286" s="54">
        <f t="shared" si="26"/>
        <v>10.477456486690301</v>
      </c>
      <c r="D286" s="55">
        <f t="shared" si="26"/>
        <v>10.808815534432469</v>
      </c>
      <c r="E286" s="55">
        <f t="shared" si="26"/>
        <v>3.773179466772774</v>
      </c>
      <c r="F286" s="55">
        <f t="shared" si="26"/>
        <v>10.461298115172639</v>
      </c>
      <c r="G286" s="55">
        <f t="shared" si="26"/>
        <v>-4.4073674339602462</v>
      </c>
      <c r="H286" s="55">
        <f t="shared" si="26"/>
        <v>-7.2923076923076877</v>
      </c>
      <c r="I286" s="43"/>
    </row>
    <row r="287" spans="1:9" ht="11.25" hidden="1" customHeight="1">
      <c r="A287" s="37"/>
      <c r="B287" s="45" t="s">
        <v>185</v>
      </c>
      <c r="C287" s="54">
        <f t="shared" si="26"/>
        <v>-2.2303106283486613</v>
      </c>
      <c r="D287" s="55">
        <f t="shared" si="26"/>
        <v>-2.1233603593896078</v>
      </c>
      <c r="E287" s="55">
        <f t="shared" si="26"/>
        <v>-6.7958136955919031</v>
      </c>
      <c r="F287" s="55">
        <f t="shared" si="26"/>
        <v>-7.6250166366199181</v>
      </c>
      <c r="G287" s="55">
        <f t="shared" si="26"/>
        <v>-5.6838279437296251</v>
      </c>
      <c r="H287" s="55">
        <f t="shared" si="26"/>
        <v>-40.932475884244383</v>
      </c>
      <c r="I287" s="43"/>
    </row>
    <row r="288" spans="1:9" ht="11.25" hidden="1" customHeight="1">
      <c r="A288" s="37"/>
      <c r="B288" s="45" t="s">
        <v>186</v>
      </c>
      <c r="C288" s="54">
        <f t="shared" si="26"/>
        <v>-13.805293956231466</v>
      </c>
      <c r="D288" s="55">
        <f t="shared" si="26"/>
        <v>-14.321208104260407</v>
      </c>
      <c r="E288" s="55">
        <f t="shared" si="26"/>
        <v>-15.281922530499941</v>
      </c>
      <c r="F288" s="55">
        <f t="shared" si="26"/>
        <v>-11.615715922711175</v>
      </c>
      <c r="G288" s="55">
        <f t="shared" si="26"/>
        <v>-20.155839607774467</v>
      </c>
      <c r="H288" s="55">
        <f t="shared" si="26"/>
        <v>-41.382352941176471</v>
      </c>
      <c r="I288" s="43"/>
    </row>
    <row r="289" spans="1:9" ht="11.25" hidden="1" customHeight="1">
      <c r="A289" s="37"/>
      <c r="B289" s="45" t="s">
        <v>187</v>
      </c>
      <c r="C289" s="54">
        <f t="shared" si="26"/>
        <v>2.2154627655297361</v>
      </c>
      <c r="D289" s="55">
        <f t="shared" si="26"/>
        <v>2.7178744337761742</v>
      </c>
      <c r="E289" s="55">
        <f t="shared" si="26"/>
        <v>-13.551601571864865</v>
      </c>
      <c r="F289" s="55">
        <f t="shared" si="26"/>
        <v>-12.809206674473074</v>
      </c>
      <c r="G289" s="55">
        <f t="shared" si="26"/>
        <v>-14.534531624718412</v>
      </c>
      <c r="H289" s="55">
        <f t="shared" si="26"/>
        <v>41.055045871559628</v>
      </c>
      <c r="I289" s="43"/>
    </row>
    <row r="290" spans="1:9" ht="11.25" hidden="1" customHeight="1">
      <c r="A290" s="37"/>
      <c r="B290" s="45"/>
      <c r="C290" s="54"/>
      <c r="D290" s="55"/>
      <c r="E290" s="55"/>
      <c r="F290" s="55"/>
      <c r="G290" s="55"/>
      <c r="H290" s="55"/>
      <c r="I290" s="43"/>
    </row>
    <row r="291" spans="1:9" ht="11.25" hidden="1" customHeight="1">
      <c r="A291" s="1202" t="s">
        <v>188</v>
      </c>
      <c r="B291" s="1203"/>
      <c r="C291" s="54">
        <f t="shared" ref="C291:H302" si="27">SUM(C80/C53*100-100)</f>
        <v>9.5427089550042012</v>
      </c>
      <c r="D291" s="55">
        <f t="shared" si="27"/>
        <v>9.9663941183641072</v>
      </c>
      <c r="E291" s="55">
        <f t="shared" si="27"/>
        <v>2.7666178920925972</v>
      </c>
      <c r="F291" s="55">
        <f t="shared" si="27"/>
        <v>0.10589902304423049</v>
      </c>
      <c r="G291" s="55">
        <f t="shared" si="27"/>
        <v>6.2517094518032224</v>
      </c>
      <c r="H291" s="55">
        <f t="shared" si="27"/>
        <v>-6.7598310042249068</v>
      </c>
      <c r="I291" s="43"/>
    </row>
    <row r="292" spans="1:9" ht="11.25" hidden="1" customHeight="1">
      <c r="A292" s="1202" t="s">
        <v>189</v>
      </c>
      <c r="B292" s="1203"/>
      <c r="C292" s="54">
        <f t="shared" si="27"/>
        <v>9.7982745674320029</v>
      </c>
      <c r="D292" s="55">
        <f t="shared" si="27"/>
        <v>9.750064693487289</v>
      </c>
      <c r="E292" s="55">
        <f t="shared" si="27"/>
        <v>10.757726906787084</v>
      </c>
      <c r="F292" s="55">
        <f t="shared" si="27"/>
        <v>8.4439954932204131</v>
      </c>
      <c r="G292" s="55">
        <f t="shared" si="27"/>
        <v>13.739647696205566</v>
      </c>
      <c r="H292" s="55">
        <f t="shared" si="27"/>
        <v>24.149016641452349</v>
      </c>
      <c r="I292" s="43"/>
    </row>
    <row r="293" spans="1:9" ht="11.25" hidden="1" customHeight="1">
      <c r="A293" s="1202" t="s">
        <v>190</v>
      </c>
      <c r="B293" s="1203"/>
      <c r="C293" s="54">
        <f t="shared" si="27"/>
        <v>2.3607480629109574</v>
      </c>
      <c r="D293" s="55">
        <f t="shared" si="27"/>
        <v>2.4044298969585753</v>
      </c>
      <c r="E293" s="55">
        <f t="shared" si="27"/>
        <v>2.3069472083218727</v>
      </c>
      <c r="F293" s="55">
        <f t="shared" si="27"/>
        <v>2.8124193260122894</v>
      </c>
      <c r="G293" s="55">
        <f t="shared" si="27"/>
        <v>1.6660896931550013</v>
      </c>
      <c r="H293" s="55">
        <f t="shared" si="27"/>
        <v>1.28523111612175</v>
      </c>
      <c r="I293" s="43"/>
    </row>
    <row r="294" spans="1:9" ht="11.25" hidden="1" customHeight="1">
      <c r="A294" s="1202" t="s">
        <v>191</v>
      </c>
      <c r="B294" s="1203"/>
      <c r="C294" s="54">
        <f t="shared" si="27"/>
        <v>5.2823224861296296</v>
      </c>
      <c r="D294" s="55">
        <f t="shared" si="27"/>
        <v>5.4614367821885565</v>
      </c>
      <c r="E294" s="55">
        <f t="shared" si="27"/>
        <v>3.0053121179075077</v>
      </c>
      <c r="F294" s="55">
        <f t="shared" si="27"/>
        <v>5.2813976381554681</v>
      </c>
      <c r="G294" s="55">
        <f t="shared" si="27"/>
        <v>5.6420833037009288E-2</v>
      </c>
      <c r="H294" s="55">
        <f t="shared" si="27"/>
        <v>12.570011936461299</v>
      </c>
      <c r="I294" s="43"/>
    </row>
    <row r="295" spans="1:9" ht="11.25" hidden="1" customHeight="1">
      <c r="A295" s="1202" t="s">
        <v>192</v>
      </c>
      <c r="B295" s="1203"/>
      <c r="C295" s="54">
        <f t="shared" si="27"/>
        <v>3.9807389094551411</v>
      </c>
      <c r="D295" s="55">
        <f t="shared" si="27"/>
        <v>4.054124921070752</v>
      </c>
      <c r="E295" s="55">
        <f t="shared" si="27"/>
        <v>2.3415226959206308</v>
      </c>
      <c r="F295" s="55">
        <f t="shared" si="27"/>
        <v>3.1283498374695284</v>
      </c>
      <c r="G295" s="55">
        <f t="shared" si="27"/>
        <v>1.3118284462036627</v>
      </c>
      <c r="H295" s="55">
        <f t="shared" si="27"/>
        <v>18.49018698810076</v>
      </c>
      <c r="I295" s="43"/>
    </row>
    <row r="296" spans="1:9" ht="11.25" hidden="1" customHeight="1">
      <c r="A296" s="1202" t="s">
        <v>193</v>
      </c>
      <c r="B296" s="1203"/>
      <c r="C296" s="54">
        <f t="shared" si="27"/>
        <v>4.8802751715614221</v>
      </c>
      <c r="D296" s="55">
        <f t="shared" si="27"/>
        <v>4.963762446552991</v>
      </c>
      <c r="E296" s="55">
        <f t="shared" si="27"/>
        <v>4.0087707806132613</v>
      </c>
      <c r="F296" s="55">
        <f t="shared" si="27"/>
        <v>4.2197336031679669</v>
      </c>
      <c r="G296" s="55">
        <f t="shared" si="27"/>
        <v>3.7325766912193075</v>
      </c>
      <c r="H296" s="55">
        <f t="shared" si="27"/>
        <v>19.836886719753409</v>
      </c>
      <c r="I296" s="43"/>
    </row>
    <row r="297" spans="1:9" ht="11.25" hidden="1" customHeight="1">
      <c r="A297" s="1202" t="s">
        <v>194</v>
      </c>
      <c r="B297" s="1203"/>
      <c r="C297" s="54">
        <f t="shared" si="27"/>
        <v>4.9236450573567225</v>
      </c>
      <c r="D297" s="55">
        <f t="shared" si="27"/>
        <v>4.9552692921664914</v>
      </c>
      <c r="E297" s="55">
        <f t="shared" si="27"/>
        <v>4.2189714664974503</v>
      </c>
      <c r="F297" s="55">
        <f t="shared" si="27"/>
        <v>5.111918724704708</v>
      </c>
      <c r="G297" s="55">
        <f t="shared" si="27"/>
        <v>3.0550090035287241</v>
      </c>
      <c r="H297" s="55">
        <f t="shared" si="27"/>
        <v>20.011520737327217</v>
      </c>
      <c r="I297" s="43"/>
    </row>
    <row r="298" spans="1:9" ht="11.25" hidden="1" customHeight="1">
      <c r="A298" s="1202" t="s">
        <v>195</v>
      </c>
      <c r="B298" s="1203"/>
      <c r="C298" s="54">
        <f t="shared" si="27"/>
        <v>3.2487422405394426</v>
      </c>
      <c r="D298" s="55">
        <f t="shared" si="27"/>
        <v>3.2978454021053381</v>
      </c>
      <c r="E298" s="55">
        <f t="shared" si="27"/>
        <v>2.382469091400452</v>
      </c>
      <c r="F298" s="55">
        <f t="shared" si="27"/>
        <v>3.0187123601949963</v>
      </c>
      <c r="G298" s="55">
        <f t="shared" si="27"/>
        <v>1.5498894108872321</v>
      </c>
      <c r="H298" s="55">
        <f t="shared" si="27"/>
        <v>20.095868285312378</v>
      </c>
      <c r="I298" s="43"/>
    </row>
    <row r="299" spans="1:9" ht="11.25" hidden="1" customHeight="1">
      <c r="A299" s="1202" t="s">
        <v>196</v>
      </c>
      <c r="B299" s="1203"/>
      <c r="C299" s="54">
        <f t="shared" si="27"/>
        <v>4.097549044851803</v>
      </c>
      <c r="D299" s="55">
        <f t="shared" si="27"/>
        <v>4.1817186438029239</v>
      </c>
      <c r="E299" s="55">
        <f t="shared" si="27"/>
        <v>2.5399059214017683</v>
      </c>
      <c r="F299" s="55">
        <f t="shared" si="27"/>
        <v>3.8392411462544516</v>
      </c>
      <c r="G299" s="55">
        <f t="shared" si="27"/>
        <v>0.85260690203617173</v>
      </c>
      <c r="H299" s="55">
        <f t="shared" si="27"/>
        <v>16.129750924564476</v>
      </c>
      <c r="I299" s="43"/>
    </row>
    <row r="300" spans="1:9" ht="11.25" hidden="1" customHeight="1">
      <c r="A300" s="1202" t="s">
        <v>197</v>
      </c>
      <c r="B300" s="1203"/>
      <c r="C300" s="54">
        <f t="shared" si="27"/>
        <v>3.3413554849439038</v>
      </c>
      <c r="D300" s="55">
        <f t="shared" si="27"/>
        <v>3.4255493210058461</v>
      </c>
      <c r="E300" s="55">
        <f t="shared" si="27"/>
        <v>1.4659508867384403</v>
      </c>
      <c r="F300" s="55">
        <f t="shared" si="27"/>
        <v>2.5041566859236326</v>
      </c>
      <c r="G300" s="55">
        <f t="shared" si="27"/>
        <v>0.11276338238725714</v>
      </c>
      <c r="H300" s="55">
        <f t="shared" si="27"/>
        <v>9.1848315266309442</v>
      </c>
      <c r="I300" s="43"/>
    </row>
    <row r="301" spans="1:9" ht="11.25" hidden="1" customHeight="1">
      <c r="A301" s="1202" t="s">
        <v>198</v>
      </c>
      <c r="B301" s="1203"/>
      <c r="C301" s="54">
        <f t="shared" si="27"/>
        <v>1.6122181595271456</v>
      </c>
      <c r="D301" s="55">
        <f t="shared" si="27"/>
        <v>1.6277564228621486</v>
      </c>
      <c r="E301" s="55">
        <f t="shared" si="27"/>
        <v>-0.14013477158897558</v>
      </c>
      <c r="F301" s="55">
        <f t="shared" si="27"/>
        <v>1.1396051286685775</v>
      </c>
      <c r="G301" s="55">
        <f t="shared" si="27"/>
        <v>-1.8112972957698474</v>
      </c>
      <c r="H301" s="55">
        <f t="shared" si="27"/>
        <v>3.2466411080026347</v>
      </c>
      <c r="I301" s="43"/>
    </row>
    <row r="302" spans="1:9" ht="11.25" hidden="1" customHeight="1">
      <c r="A302" s="1202" t="s">
        <v>199</v>
      </c>
      <c r="B302" s="1203"/>
      <c r="C302" s="54">
        <f t="shared" si="27"/>
        <v>1.6481432958097173</v>
      </c>
      <c r="D302" s="55">
        <f t="shared" si="27"/>
        <v>1.6926180240508018</v>
      </c>
      <c r="E302" s="55">
        <f t="shared" si="27"/>
        <v>-1.0076370052583172</v>
      </c>
      <c r="F302" s="55">
        <f t="shared" si="27"/>
        <v>0.23230379433496751</v>
      </c>
      <c r="G302" s="55">
        <f t="shared" si="27"/>
        <v>-2.6282715346542318</v>
      </c>
      <c r="H302" s="55">
        <f t="shared" si="27"/>
        <v>5.3946639736782203</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8">SUM(C94/C67*100-100)</f>
        <v>-28.248044288736764</v>
      </c>
      <c r="D305" s="55">
        <f t="shared" si="28"/>
        <v>-28.134607504229152</v>
      </c>
      <c r="E305" s="55">
        <f t="shared" si="28"/>
        <v>-30.750111109282159</v>
      </c>
      <c r="F305" s="55">
        <f t="shared" si="28"/>
        <v>-33.240955956850826</v>
      </c>
      <c r="G305" s="55">
        <f t="shared" si="28"/>
        <v>-27.676240208877289</v>
      </c>
      <c r="H305" s="55">
        <f t="shared" si="28"/>
        <v>-41.199024050191703</v>
      </c>
      <c r="I305" s="43"/>
    </row>
    <row r="306" spans="1:9" ht="11.25" hidden="1" customHeight="1">
      <c r="A306" s="37"/>
      <c r="B306" s="45" t="s">
        <v>177</v>
      </c>
      <c r="C306" s="54">
        <f t="shared" si="28"/>
        <v>-25.568413172895049</v>
      </c>
      <c r="D306" s="55">
        <f t="shared" si="28"/>
        <v>-25.27012436438406</v>
      </c>
      <c r="E306" s="55">
        <f t="shared" si="28"/>
        <v>-27.622173097229506</v>
      </c>
      <c r="F306" s="55">
        <f t="shared" si="28"/>
        <v>-28.429450901361022</v>
      </c>
      <c r="G306" s="55">
        <f t="shared" si="28"/>
        <v>-26.63411667314287</v>
      </c>
      <c r="H306" s="55">
        <f t="shared" si="28"/>
        <v>-19.020562770562776</v>
      </c>
      <c r="I306" s="43"/>
    </row>
    <row r="307" spans="1:9" ht="11.25" hidden="1" customHeight="1">
      <c r="A307" s="37"/>
      <c r="B307" s="45" t="s">
        <v>178</v>
      </c>
      <c r="C307" s="54">
        <f t="shared" si="28"/>
        <v>-2.465880235116046</v>
      </c>
      <c r="D307" s="55">
        <f t="shared" si="28"/>
        <v>-2.1203053021279743</v>
      </c>
      <c r="E307" s="55">
        <f t="shared" si="28"/>
        <v>-8.7983650282309895</v>
      </c>
      <c r="F307" s="55">
        <f t="shared" si="28"/>
        <v>-6.9879018524825653</v>
      </c>
      <c r="G307" s="55">
        <f t="shared" si="28"/>
        <v>-11.348420064657432</v>
      </c>
      <c r="H307" s="55">
        <f t="shared" si="28"/>
        <v>-19.512195121951223</v>
      </c>
      <c r="I307" s="43"/>
    </row>
    <row r="308" spans="1:9" ht="11.25" hidden="1" customHeight="1">
      <c r="A308" s="37"/>
      <c r="B308" s="45" t="s">
        <v>179</v>
      </c>
      <c r="C308" s="54">
        <f t="shared" si="28"/>
        <v>-14.850504573376313</v>
      </c>
      <c r="D308" s="55">
        <f t="shared" si="28"/>
        <v>-14.411681456301949</v>
      </c>
      <c r="E308" s="55">
        <f t="shared" si="28"/>
        <v>-22.122479094933595</v>
      </c>
      <c r="F308" s="55">
        <f t="shared" si="28"/>
        <v>-30.004962779156315</v>
      </c>
      <c r="G308" s="55">
        <f t="shared" si="28"/>
        <v>-9.2906770075941125</v>
      </c>
      <c r="H308" s="55">
        <f t="shared" si="28"/>
        <v>-10.470085470085479</v>
      </c>
      <c r="I308" s="43"/>
    </row>
    <row r="309" spans="1:9" ht="11.25" hidden="1" customHeight="1">
      <c r="A309" s="37"/>
      <c r="B309" s="45" t="s">
        <v>180</v>
      </c>
      <c r="C309" s="54">
        <f t="shared" si="28"/>
        <v>-12.38010492985417</v>
      </c>
      <c r="D309" s="55">
        <f t="shared" si="28"/>
        <v>-11.483374542577394</v>
      </c>
      <c r="E309" s="55">
        <f t="shared" si="28"/>
        <v>-22.800138207005162</v>
      </c>
      <c r="F309" s="55">
        <f t="shared" si="28"/>
        <v>-15.702128282872678</v>
      </c>
      <c r="G309" s="55">
        <f t="shared" si="28"/>
        <v>-31.425774296902802</v>
      </c>
      <c r="H309" s="55">
        <f t="shared" si="28"/>
        <v>-51.674796747967484</v>
      </c>
      <c r="I309" s="43"/>
    </row>
    <row r="310" spans="1:9" ht="11.25" hidden="1" customHeight="1">
      <c r="A310" s="37"/>
      <c r="B310" s="45" t="s">
        <v>181</v>
      </c>
      <c r="C310" s="54">
        <f t="shared" si="28"/>
        <v>-13.61617638660384</v>
      </c>
      <c r="D310" s="55">
        <f t="shared" si="28"/>
        <v>-13.073952669654219</v>
      </c>
      <c r="E310" s="55">
        <f t="shared" si="28"/>
        <v>-18.401691267382049</v>
      </c>
      <c r="F310" s="55">
        <f t="shared" si="28"/>
        <v>-10.129655172413791</v>
      </c>
      <c r="G310" s="55">
        <f t="shared" si="28"/>
        <v>-28.648805659023353</v>
      </c>
      <c r="H310" s="55">
        <f t="shared" si="28"/>
        <v>-60.944076969332535</v>
      </c>
      <c r="I310" s="43"/>
    </row>
    <row r="311" spans="1:9" ht="11.25" hidden="1" customHeight="1">
      <c r="A311" s="37"/>
      <c r="B311" s="45" t="s">
        <v>182</v>
      </c>
      <c r="C311" s="54">
        <f t="shared" si="28"/>
        <v>-9.4780936376544958</v>
      </c>
      <c r="D311" s="55">
        <f t="shared" si="28"/>
        <v>-8.5378379022612592</v>
      </c>
      <c r="E311" s="55">
        <f t="shared" si="28"/>
        <v>-13.111551672803074</v>
      </c>
      <c r="F311" s="55">
        <f t="shared" si="28"/>
        <v>-19.050042198282284</v>
      </c>
      <c r="G311" s="55">
        <f t="shared" si="28"/>
        <v>-4.7364828201851878</v>
      </c>
      <c r="H311" s="55">
        <f t="shared" si="28"/>
        <v>-48.044178554993103</v>
      </c>
      <c r="I311" s="43"/>
    </row>
    <row r="312" spans="1:9" ht="11.25" hidden="1" customHeight="1">
      <c r="A312" s="37"/>
      <c r="B312" s="45" t="s">
        <v>183</v>
      </c>
      <c r="C312" s="54">
        <f t="shared" si="28"/>
        <v>-4.167450816170799</v>
      </c>
      <c r="D312" s="55">
        <f t="shared" si="28"/>
        <v>-3.4010539033892258</v>
      </c>
      <c r="E312" s="55">
        <f t="shared" si="28"/>
        <v>-13.573254127236325</v>
      </c>
      <c r="F312" s="55">
        <f t="shared" si="28"/>
        <v>-11.855277972187565</v>
      </c>
      <c r="G312" s="55">
        <f t="shared" si="28"/>
        <v>-15.82751048113397</v>
      </c>
      <c r="H312" s="55">
        <f t="shared" si="28"/>
        <v>1.6245487364620885</v>
      </c>
      <c r="I312" s="43"/>
    </row>
    <row r="313" spans="1:9" ht="11.25" hidden="1" customHeight="1">
      <c r="A313" s="37"/>
      <c r="B313" s="45" t="s">
        <v>184</v>
      </c>
      <c r="C313" s="54">
        <f t="shared" si="28"/>
        <v>-6.2468393102780908</v>
      </c>
      <c r="D313" s="55">
        <f t="shared" si="28"/>
        <v>-5.4666773361566499</v>
      </c>
      <c r="E313" s="55">
        <f t="shared" si="28"/>
        <v>-15.107637797087222</v>
      </c>
      <c r="F313" s="55">
        <f t="shared" si="28"/>
        <v>-13.683328313450232</v>
      </c>
      <c r="G313" s="55">
        <f t="shared" si="28"/>
        <v>-17.120752202561633</v>
      </c>
      <c r="H313" s="55">
        <f t="shared" si="28"/>
        <v>-35.944241619648196</v>
      </c>
      <c r="I313" s="43"/>
    </row>
    <row r="314" spans="1:9" ht="11.25" hidden="1" customHeight="1">
      <c r="A314" s="37"/>
      <c r="B314" s="45" t="s">
        <v>185</v>
      </c>
      <c r="C314" s="54">
        <f t="shared" si="28"/>
        <v>-7.300584478640701</v>
      </c>
      <c r="D314" s="55">
        <f t="shared" si="28"/>
        <v>-6.4315656746227035</v>
      </c>
      <c r="E314" s="55">
        <f t="shared" si="28"/>
        <v>-16.845510317902949</v>
      </c>
      <c r="F314" s="55">
        <f t="shared" si="28"/>
        <v>-13.677027257128643</v>
      </c>
      <c r="G314" s="55">
        <f t="shared" si="28"/>
        <v>-21.007087806220753</v>
      </c>
      <c r="H314" s="55">
        <f t="shared" si="28"/>
        <v>69.025585193249896</v>
      </c>
      <c r="I314" s="43"/>
    </row>
    <row r="315" spans="1:9" ht="11.25" hidden="1" customHeight="1">
      <c r="A315" s="37"/>
      <c r="B315" s="45" t="s">
        <v>186</v>
      </c>
      <c r="C315" s="54">
        <f t="shared" si="28"/>
        <v>3.2206938233977525</v>
      </c>
      <c r="D315" s="55">
        <f t="shared" si="28"/>
        <v>4.4401458019970335</v>
      </c>
      <c r="E315" s="55">
        <f t="shared" si="28"/>
        <v>0.11357284189416816</v>
      </c>
      <c r="F315" s="55">
        <f t="shared" si="28"/>
        <v>-0.42471387696710394</v>
      </c>
      <c r="G315" s="55">
        <f t="shared" si="28"/>
        <v>0.90572161670212381</v>
      </c>
      <c r="H315" s="55">
        <f t="shared" si="28"/>
        <v>-24.786753637732062</v>
      </c>
      <c r="I315" s="43"/>
    </row>
    <row r="316" spans="1:9" ht="11.25" hidden="1" customHeight="1">
      <c r="A316" s="37"/>
      <c r="B316" s="45" t="s">
        <v>187</v>
      </c>
      <c r="C316" s="54">
        <f t="shared" si="28"/>
        <v>-2.0292591356808884</v>
      </c>
      <c r="D316" s="55">
        <f t="shared" si="28"/>
        <v>-1.4664726617407098</v>
      </c>
      <c r="E316" s="55">
        <f t="shared" si="28"/>
        <v>-4.234590527635774</v>
      </c>
      <c r="F316" s="55">
        <f t="shared" si="28"/>
        <v>-7.5605917532263192</v>
      </c>
      <c r="G316" s="55">
        <f t="shared" si="28"/>
        <v>0.25792919701821404</v>
      </c>
      <c r="H316" s="55">
        <f t="shared" si="28"/>
        <v>-43.821138211382113</v>
      </c>
      <c r="I316" s="43"/>
    </row>
    <row r="317" spans="1:9" ht="6" hidden="1" customHeight="1">
      <c r="A317" s="37"/>
      <c r="B317" s="45"/>
      <c r="C317" s="54"/>
      <c r="D317" s="55"/>
      <c r="E317" s="55"/>
      <c r="F317" s="55"/>
      <c r="G317" s="55"/>
      <c r="H317" s="55"/>
      <c r="I317" s="43"/>
    </row>
    <row r="318" spans="1:9" ht="11.25" hidden="1" customHeight="1">
      <c r="A318" s="1202" t="s">
        <v>188</v>
      </c>
      <c r="B318" s="1203"/>
      <c r="C318" s="54">
        <f t="shared" ref="C318:H329" si="29">SUM(C107/C80*100-100)</f>
        <v>-28.248044288736764</v>
      </c>
      <c r="D318" s="55">
        <f t="shared" si="29"/>
        <v>-28.134607504229152</v>
      </c>
      <c r="E318" s="55">
        <f t="shared" si="29"/>
        <v>-30.750111109282159</v>
      </c>
      <c r="F318" s="55">
        <f t="shared" si="29"/>
        <v>-33.240955956850826</v>
      </c>
      <c r="G318" s="55">
        <f t="shared" si="29"/>
        <v>-27.676240208877289</v>
      </c>
      <c r="H318" s="55">
        <f t="shared" si="29"/>
        <v>-41.199024050191703</v>
      </c>
      <c r="I318" s="43"/>
    </row>
    <row r="319" spans="1:9" ht="11.25" hidden="1" customHeight="1">
      <c r="A319" s="1202" t="s">
        <v>189</v>
      </c>
      <c r="B319" s="1203"/>
      <c r="C319" s="54">
        <f t="shared" si="29"/>
        <v>-26.867941554011551</v>
      </c>
      <c r="D319" s="55">
        <f t="shared" si="29"/>
        <v>-26.661466132221165</v>
      </c>
      <c r="E319" s="55">
        <f t="shared" si="29"/>
        <v>-29.12352501985076</v>
      </c>
      <c r="F319" s="55">
        <f t="shared" si="29"/>
        <v>-30.743325547068693</v>
      </c>
      <c r="G319" s="55">
        <f t="shared" si="29"/>
        <v>-27.133134349384122</v>
      </c>
      <c r="H319" s="55">
        <f t="shared" si="29"/>
        <v>-28.712871287128721</v>
      </c>
      <c r="I319" s="43"/>
    </row>
    <row r="320" spans="1:9" ht="11.25" hidden="1" customHeight="1">
      <c r="A320" s="1202" t="s">
        <v>190</v>
      </c>
      <c r="B320" s="1203"/>
      <c r="C320" s="54">
        <f t="shared" si="29"/>
        <v>-18.35240775894718</v>
      </c>
      <c r="D320" s="55">
        <f t="shared" si="29"/>
        <v>-18.032894840253789</v>
      </c>
      <c r="E320" s="55">
        <f t="shared" si="29"/>
        <v>-22.756263309957546</v>
      </c>
      <c r="F320" s="55">
        <f t="shared" si="29"/>
        <v>-22.996914429748969</v>
      </c>
      <c r="G320" s="55">
        <f t="shared" si="29"/>
        <v>-22.447716100593112</v>
      </c>
      <c r="H320" s="55">
        <f t="shared" si="29"/>
        <v>-26.235529830810322</v>
      </c>
      <c r="I320" s="43"/>
    </row>
    <row r="321" spans="1:9" ht="11.25" hidden="1" customHeight="1">
      <c r="A321" s="1202" t="s">
        <v>191</v>
      </c>
      <c r="B321" s="1203"/>
      <c r="C321" s="54">
        <f t="shared" si="29"/>
        <v>-17.295253961027782</v>
      </c>
      <c r="D321" s="55">
        <f t="shared" si="29"/>
        <v>-16.932249121494507</v>
      </c>
      <c r="E321" s="55">
        <f t="shared" si="29"/>
        <v>-22.590916473341125</v>
      </c>
      <c r="F321" s="55">
        <f t="shared" si="29"/>
        <v>-24.960287528719846</v>
      </c>
      <c r="G321" s="55">
        <f t="shared" si="29"/>
        <v>-19.360861283016021</v>
      </c>
      <c r="H321" s="55">
        <f t="shared" si="29"/>
        <v>-22.022838499184331</v>
      </c>
      <c r="I321" s="43"/>
    </row>
    <row r="322" spans="1:9" ht="11.25" hidden="1" customHeight="1">
      <c r="A322" s="1202" t="s">
        <v>192</v>
      </c>
      <c r="B322" s="1203"/>
      <c r="C322" s="54">
        <f t="shared" si="29"/>
        <v>-16.19351479634858</v>
      </c>
      <c r="D322" s="55">
        <f t="shared" si="29"/>
        <v>-15.703653249161206</v>
      </c>
      <c r="E322" s="55">
        <f t="shared" si="29"/>
        <v>-22.632698843669061</v>
      </c>
      <c r="F322" s="55">
        <f t="shared" si="29"/>
        <v>-23.184647885741256</v>
      </c>
      <c r="G322" s="55">
        <f t="shared" si="29"/>
        <v>-21.897430523849806</v>
      </c>
      <c r="H322" s="55">
        <f t="shared" si="29"/>
        <v>-27.96869905445061</v>
      </c>
      <c r="I322" s="43"/>
    </row>
    <row r="323" spans="1:9" ht="11.25" hidden="1" customHeight="1">
      <c r="A323" s="1202" t="s">
        <v>193</v>
      </c>
      <c r="B323" s="1203"/>
      <c r="C323" s="54">
        <f t="shared" si="29"/>
        <v>-15.687418184807015</v>
      </c>
      <c r="D323" s="55">
        <f t="shared" si="29"/>
        <v>-15.183818614399016</v>
      </c>
      <c r="E323" s="55">
        <f t="shared" si="29"/>
        <v>-21.897656337012265</v>
      </c>
      <c r="F323" s="55">
        <f t="shared" si="29"/>
        <v>-20.975624556555516</v>
      </c>
      <c r="G323" s="55">
        <f t="shared" si="29"/>
        <v>-23.110456192055011</v>
      </c>
      <c r="H323" s="55">
        <f t="shared" si="29"/>
        <v>-33.845988960934577</v>
      </c>
      <c r="I323" s="43"/>
    </row>
    <row r="324" spans="1:9" ht="11.25" hidden="1" customHeight="1">
      <c r="A324" s="1202" t="s">
        <v>194</v>
      </c>
      <c r="B324" s="1203"/>
      <c r="C324" s="54">
        <f t="shared" si="29"/>
        <v>-14.636901697428272</v>
      </c>
      <c r="D324" s="55">
        <f t="shared" si="29"/>
        <v>-14.057001663660927</v>
      </c>
      <c r="E324" s="55">
        <f t="shared" si="29"/>
        <v>-20.541155075585237</v>
      </c>
      <c r="F324" s="55">
        <f t="shared" si="29"/>
        <v>-20.670836640237624</v>
      </c>
      <c r="G324" s="55">
        <f t="shared" si="29"/>
        <v>-20.368740385142772</v>
      </c>
      <c r="H324" s="55">
        <f t="shared" si="29"/>
        <v>-35.326869540174712</v>
      </c>
      <c r="I324" s="43"/>
    </row>
    <row r="325" spans="1:9" ht="11.25" hidden="1" customHeight="1">
      <c r="A325" s="1202" t="s">
        <v>195</v>
      </c>
      <c r="B325" s="1203"/>
      <c r="C325" s="54">
        <f t="shared" si="29"/>
        <v>-13.301912494427185</v>
      </c>
      <c r="D325" s="55">
        <f t="shared" si="29"/>
        <v>-12.689082900209669</v>
      </c>
      <c r="E325" s="55">
        <f t="shared" si="29"/>
        <v>-19.740345313146562</v>
      </c>
      <c r="F325" s="55">
        <f t="shared" si="29"/>
        <v>-19.662747363256443</v>
      </c>
      <c r="G325" s="55">
        <f t="shared" si="29"/>
        <v>-19.84335771582198</v>
      </c>
      <c r="H325" s="55">
        <f t="shared" si="29"/>
        <v>-31.774403470715825</v>
      </c>
      <c r="I325" s="43"/>
    </row>
    <row r="326" spans="1:9" ht="11.25" hidden="1" customHeight="1">
      <c r="A326" s="1202" t="s">
        <v>196</v>
      </c>
      <c r="B326" s="1203"/>
      <c r="C326" s="54">
        <f t="shared" si="29"/>
        <v>-12.422723018282127</v>
      </c>
      <c r="D326" s="55">
        <f t="shared" si="29"/>
        <v>-11.785103324268007</v>
      </c>
      <c r="E326" s="55">
        <f t="shared" si="29"/>
        <v>-19.209587088815354</v>
      </c>
      <c r="F326" s="55">
        <f t="shared" si="29"/>
        <v>-18.961489729314636</v>
      </c>
      <c r="G326" s="55">
        <f t="shared" si="29"/>
        <v>-19.541303807683548</v>
      </c>
      <c r="H326" s="55">
        <f t="shared" si="29"/>
        <v>-32.256455511644859</v>
      </c>
      <c r="I326" s="43"/>
    </row>
    <row r="327" spans="1:9" ht="11.25" hidden="1" customHeight="1">
      <c r="A327" s="1202" t="s">
        <v>197</v>
      </c>
      <c r="B327" s="1203"/>
      <c r="C327" s="54">
        <f t="shared" si="29"/>
        <v>-11.843617721609604</v>
      </c>
      <c r="D327" s="55">
        <f t="shared" si="29"/>
        <v>-11.177499362100434</v>
      </c>
      <c r="E327" s="55">
        <f t="shared" si="29"/>
        <v>-18.959774129746535</v>
      </c>
      <c r="F327" s="55">
        <f t="shared" si="29"/>
        <v>-18.406894011040961</v>
      </c>
      <c r="G327" s="55">
        <f t="shared" si="29"/>
        <v>-19.697606201971325</v>
      </c>
      <c r="H327" s="55">
        <f t="shared" si="29"/>
        <v>-25.587813620071671</v>
      </c>
      <c r="I327" s="43"/>
    </row>
    <row r="328" spans="1:9" ht="11.25" hidden="1" customHeight="1">
      <c r="A328" s="1202" t="s">
        <v>198</v>
      </c>
      <c r="B328" s="1203"/>
      <c r="C328" s="54">
        <f t="shared" si="29"/>
        <v>-10.554970130051331</v>
      </c>
      <c r="D328" s="55">
        <f t="shared" si="29"/>
        <v>-9.8436794551910367</v>
      </c>
      <c r="E328" s="55">
        <f t="shared" si="29"/>
        <v>-17.408026610996103</v>
      </c>
      <c r="F328" s="55">
        <f t="shared" si="29"/>
        <v>-16.888252350939354</v>
      </c>
      <c r="G328" s="55">
        <f t="shared" si="29"/>
        <v>-18.107178407221085</v>
      </c>
      <c r="H328" s="55">
        <f t="shared" si="29"/>
        <v>-25.534406048238708</v>
      </c>
      <c r="I328" s="43"/>
    </row>
    <row r="329" spans="1:9" ht="11.25" hidden="1" customHeight="1">
      <c r="A329" s="1202" t="s">
        <v>199</v>
      </c>
      <c r="B329" s="1203"/>
      <c r="C329" s="54">
        <f t="shared" si="29"/>
        <v>-10.044403139936804</v>
      </c>
      <c r="D329" s="55">
        <f t="shared" si="29"/>
        <v>-9.3402136462102447</v>
      </c>
      <c r="E329" s="55">
        <f t="shared" si="29"/>
        <v>-16.663896887949292</v>
      </c>
      <c r="F329" s="55">
        <f t="shared" si="29"/>
        <v>-16.360475926438227</v>
      </c>
      <c r="G329" s="55">
        <f t="shared" si="29"/>
        <v>-17.072126543737454</v>
      </c>
      <c r="H329" s="55">
        <f t="shared" si="29"/>
        <v>-26.924860136617937</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0">SUM(C121/C94*100-100)</f>
        <v>-14.44566871008557</v>
      </c>
      <c r="D332" s="55">
        <f t="shared" si="30"/>
        <v>-15.185291049462364</v>
      </c>
      <c r="E332" s="55">
        <f t="shared" si="30"/>
        <v>-1.6056572379367822</v>
      </c>
      <c r="F332" s="55">
        <f t="shared" si="30"/>
        <v>1.9952684908271152</v>
      </c>
      <c r="G332" s="55">
        <f t="shared" si="30"/>
        <v>-5.7075303808409927</v>
      </c>
      <c r="H332" s="166" t="s">
        <v>238</v>
      </c>
      <c r="I332" s="43"/>
    </row>
    <row r="333" spans="1:9" ht="11.25" hidden="1" customHeight="1">
      <c r="A333" s="37"/>
      <c r="B333" s="45" t="s">
        <v>177</v>
      </c>
      <c r="C333" s="54">
        <f t="shared" si="30"/>
        <v>-10.911498303500622</v>
      </c>
      <c r="D333" s="55">
        <f t="shared" si="30"/>
        <v>-11.434835553442653</v>
      </c>
      <c r="E333" s="55">
        <f t="shared" si="30"/>
        <v>-2.2838910113774773</v>
      </c>
      <c r="F333" s="55">
        <f t="shared" si="30"/>
        <v>0.14464802314368796</v>
      </c>
      <c r="G333" s="55">
        <f t="shared" si="30"/>
        <v>-5.1835306037857549</v>
      </c>
      <c r="H333" s="166" t="s">
        <v>238</v>
      </c>
      <c r="I333" s="43"/>
    </row>
    <row r="334" spans="1:9" ht="11.25" hidden="1" customHeight="1">
      <c r="A334" s="37"/>
      <c r="B334" s="45" t="s">
        <v>178</v>
      </c>
      <c r="C334" s="54">
        <f t="shared" si="30"/>
        <v>-2.7785118025901738</v>
      </c>
      <c r="D334" s="55">
        <f t="shared" si="30"/>
        <v>-3.0726167003458471</v>
      </c>
      <c r="E334" s="55">
        <f t="shared" si="30"/>
        <v>3.3527669110106899</v>
      </c>
      <c r="F334" s="55">
        <f t="shared" si="30"/>
        <v>-0.81513086671336055</v>
      </c>
      <c r="G334" s="55">
        <f t="shared" si="30"/>
        <v>9.51204592508941</v>
      </c>
      <c r="H334" s="166" t="s">
        <v>238</v>
      </c>
      <c r="I334" s="43"/>
    </row>
    <row r="335" spans="1:9" ht="11.25" hidden="1" customHeight="1">
      <c r="A335" s="37"/>
      <c r="B335" s="45" t="s">
        <v>179</v>
      </c>
      <c r="C335" s="54">
        <f t="shared" si="30"/>
        <v>-0.35940718345101175</v>
      </c>
      <c r="D335" s="55">
        <f t="shared" si="30"/>
        <v>-0.19842561098221267</v>
      </c>
      <c r="E335" s="55">
        <f t="shared" si="30"/>
        <v>5.165403442286447</v>
      </c>
      <c r="F335" s="55">
        <f t="shared" si="30"/>
        <v>2.2883579126488769</v>
      </c>
      <c r="G335" s="55">
        <f t="shared" si="30"/>
        <v>8.7793908086925683</v>
      </c>
      <c r="H335" s="166" t="s">
        <v>238</v>
      </c>
      <c r="I335" s="43"/>
    </row>
    <row r="336" spans="1:9" ht="11.25" hidden="1" customHeight="1">
      <c r="A336" s="37"/>
      <c r="B336" s="45" t="s">
        <v>180</v>
      </c>
      <c r="C336" s="54">
        <f t="shared" si="30"/>
        <v>-1.2032584384869267</v>
      </c>
      <c r="D336" s="55">
        <f t="shared" si="30"/>
        <v>-1.2414418191187337</v>
      </c>
      <c r="E336" s="55">
        <f t="shared" si="30"/>
        <v>0.80040801032514253</v>
      </c>
      <c r="F336" s="55">
        <f t="shared" si="30"/>
        <v>-1.3466316832027303</v>
      </c>
      <c r="G336" s="55">
        <f t="shared" si="30"/>
        <v>4.0077871512005174</v>
      </c>
      <c r="H336" s="166" t="s">
        <v>238</v>
      </c>
      <c r="I336" s="43"/>
    </row>
    <row r="337" spans="1:9" ht="11.25" hidden="1" customHeight="1">
      <c r="A337" s="37"/>
      <c r="B337" s="45" t="s">
        <v>181</v>
      </c>
      <c r="C337" s="54">
        <f t="shared" si="30"/>
        <v>6.9782549572513801</v>
      </c>
      <c r="D337" s="55">
        <f t="shared" si="30"/>
        <v>7.0779675135360236</v>
      </c>
      <c r="E337" s="55">
        <f t="shared" si="30"/>
        <v>6.3845110601880037</v>
      </c>
      <c r="F337" s="55">
        <f t="shared" si="30"/>
        <v>0.98072318742710252</v>
      </c>
      <c r="G337" s="55">
        <f t="shared" si="30"/>
        <v>14.815967815321258</v>
      </c>
      <c r="H337" s="166" t="s">
        <v>238</v>
      </c>
      <c r="I337" s="43"/>
    </row>
    <row r="338" spans="1:9" ht="11.25" hidden="1" customHeight="1">
      <c r="A338" s="37"/>
      <c r="B338" s="45" t="s">
        <v>182</v>
      </c>
      <c r="C338" s="54">
        <f t="shared" si="30"/>
        <v>0.18068723076783044</v>
      </c>
      <c r="D338" s="55">
        <f t="shared" si="30"/>
        <v>0.96585715462873623</v>
      </c>
      <c r="E338" s="55">
        <f t="shared" si="30"/>
        <v>-17.000702059374149</v>
      </c>
      <c r="F338" s="55">
        <f t="shared" si="30"/>
        <v>-14.013461508976903</v>
      </c>
      <c r="G338" s="55">
        <f t="shared" si="30"/>
        <v>-20.580615525953149</v>
      </c>
      <c r="H338" s="166" t="s">
        <v>238</v>
      </c>
      <c r="I338" s="43"/>
    </row>
    <row r="339" spans="1:9" ht="11.25" hidden="1" customHeight="1">
      <c r="A339" s="37"/>
      <c r="B339" s="45" t="s">
        <v>183</v>
      </c>
      <c r="C339" s="54">
        <f t="shared" si="30"/>
        <v>3.7317761029938907</v>
      </c>
      <c r="D339" s="55">
        <f t="shared" si="30"/>
        <v>4.132433377462192</v>
      </c>
      <c r="E339" s="55">
        <f t="shared" si="30"/>
        <v>-4.4727062020460124</v>
      </c>
      <c r="F339" s="55">
        <f t="shared" si="30"/>
        <v>-4.717437083577849</v>
      </c>
      <c r="G339" s="55">
        <f t="shared" si="30"/>
        <v>-4.1364261657416534</v>
      </c>
      <c r="H339" s="166" t="s">
        <v>238</v>
      </c>
      <c r="I339" s="43"/>
    </row>
    <row r="340" spans="1:9" ht="11.25" hidden="1" customHeight="1">
      <c r="A340" s="37"/>
      <c r="B340" s="45" t="s">
        <v>184</v>
      </c>
      <c r="C340" s="54">
        <f t="shared" si="30"/>
        <v>3.1462078905752975</v>
      </c>
      <c r="D340" s="55">
        <f t="shared" si="30"/>
        <v>3.2643734161894145</v>
      </c>
      <c r="E340" s="55">
        <f t="shared" si="30"/>
        <v>1.7670653705777966</v>
      </c>
      <c r="F340" s="55">
        <f t="shared" si="30"/>
        <v>-1.5247140213004826</v>
      </c>
      <c r="G340" s="55">
        <f t="shared" si="30"/>
        <v>6.6126222698646586</v>
      </c>
      <c r="H340" s="166" t="s">
        <v>238</v>
      </c>
      <c r="I340" s="43"/>
    </row>
    <row r="341" spans="1:9" ht="11.25" hidden="1" customHeight="1">
      <c r="A341" s="37"/>
      <c r="B341" s="45" t="s">
        <v>185</v>
      </c>
      <c r="C341" s="54">
        <f t="shared" si="30"/>
        <v>1.8864801594141483</v>
      </c>
      <c r="D341" s="55">
        <f t="shared" si="30"/>
        <v>2.3547491084852084</v>
      </c>
      <c r="E341" s="55">
        <f t="shared" si="30"/>
        <v>-5.6947648942068696</v>
      </c>
      <c r="F341" s="55">
        <f t="shared" si="30"/>
        <v>-10.064486761247252</v>
      </c>
      <c r="G341" s="55">
        <f t="shared" si="30"/>
        <v>0.57712829670929011</v>
      </c>
      <c r="H341" s="166" t="s">
        <v>238</v>
      </c>
      <c r="I341" s="43"/>
    </row>
    <row r="342" spans="1:9" ht="11.25" hidden="1" customHeight="1">
      <c r="A342" s="37"/>
      <c r="B342" s="45" t="s">
        <v>186</v>
      </c>
      <c r="C342" s="54">
        <f t="shared" si="30"/>
        <v>2.3842522557360581</v>
      </c>
      <c r="D342" s="55">
        <f t="shared" si="30"/>
        <v>2.6784507845276266</v>
      </c>
      <c r="E342" s="55">
        <f t="shared" si="30"/>
        <v>-3.9873793549644887</v>
      </c>
      <c r="F342" s="55">
        <f t="shared" si="30"/>
        <v>-7.5786827100076266</v>
      </c>
      <c r="G342" s="55">
        <f t="shared" si="30"/>
        <v>1.2279405372511434</v>
      </c>
      <c r="H342" s="166" t="s">
        <v>238</v>
      </c>
      <c r="I342" s="43"/>
    </row>
    <row r="343" spans="1:9" ht="11.25" hidden="1" customHeight="1">
      <c r="A343" s="37"/>
      <c r="B343" s="45" t="s">
        <v>187</v>
      </c>
      <c r="C343" s="54">
        <f t="shared" si="30"/>
        <v>-18.47238481721493</v>
      </c>
      <c r="D343" s="55">
        <f t="shared" si="30"/>
        <v>-19.460319145151487</v>
      </c>
      <c r="E343" s="55">
        <f t="shared" si="30"/>
        <v>-2.3015713134568898</v>
      </c>
      <c r="F343" s="55">
        <f t="shared" si="30"/>
        <v>-5.5774993189866393</v>
      </c>
      <c r="G343" s="55">
        <f t="shared" si="30"/>
        <v>1.7782426778242666</v>
      </c>
      <c r="H343" s="166" t="s">
        <v>238</v>
      </c>
      <c r="I343" s="43"/>
    </row>
    <row r="344" spans="1:9" ht="6" hidden="1" customHeight="1">
      <c r="A344" s="37"/>
      <c r="B344" s="45"/>
      <c r="C344" s="54"/>
      <c r="D344" s="55"/>
      <c r="E344" s="55"/>
      <c r="F344" s="55"/>
      <c r="G344" s="55"/>
      <c r="H344" s="55"/>
      <c r="I344" s="43"/>
    </row>
    <row r="345" spans="1:9" ht="11.25" hidden="1" customHeight="1">
      <c r="A345" s="1202" t="s">
        <v>188</v>
      </c>
      <c r="B345" s="1203"/>
      <c r="C345" s="54">
        <f t="shared" ref="C345:H356" si="31">SUM(C134/C107*100-100)</f>
        <v>-14.44566871008557</v>
      </c>
      <c r="D345" s="55">
        <f t="shared" si="31"/>
        <v>-15.185291049462364</v>
      </c>
      <c r="E345" s="55">
        <f t="shared" si="31"/>
        <v>-1.6056572379367822</v>
      </c>
      <c r="F345" s="55">
        <f t="shared" si="31"/>
        <v>1.9952684908271152</v>
      </c>
      <c r="G345" s="55">
        <f t="shared" si="31"/>
        <v>-5.7075303808409927</v>
      </c>
      <c r="H345" s="55">
        <f t="shared" si="31"/>
        <v>5.6312981624185028</v>
      </c>
      <c r="I345" s="43"/>
    </row>
    <row r="346" spans="1:9" ht="11.25" hidden="1" customHeight="1">
      <c r="A346" s="1202" t="s">
        <v>189</v>
      </c>
      <c r="B346" s="1203"/>
      <c r="C346" s="54">
        <f t="shared" si="31"/>
        <v>-12.593104069506893</v>
      </c>
      <c r="D346" s="55">
        <f t="shared" si="31"/>
        <v>-13.219921566062197</v>
      </c>
      <c r="E346" s="55">
        <f t="shared" si="31"/>
        <v>-1.9658224461586258</v>
      </c>
      <c r="F346" s="55">
        <f t="shared" si="31"/>
        <v>1.0025244164873328</v>
      </c>
      <c r="G346" s="55">
        <f t="shared" si="31"/>
        <v>-5.4325761237312804</v>
      </c>
      <c r="H346" s="55">
        <f t="shared" si="31"/>
        <v>-27.393162393162413</v>
      </c>
      <c r="I346" s="43"/>
    </row>
    <row r="347" spans="1:9" ht="11.25" hidden="1" customHeight="1">
      <c r="A347" s="1202" t="s">
        <v>190</v>
      </c>
      <c r="B347" s="1203"/>
      <c r="C347" s="54">
        <f t="shared" si="31"/>
        <v>-8.5017147067993051</v>
      </c>
      <c r="D347" s="55">
        <f t="shared" si="31"/>
        <v>-8.9595497071820915</v>
      </c>
      <c r="E347" s="55">
        <f t="shared" si="31"/>
        <v>1.404829804883434E-3</v>
      </c>
      <c r="F347" s="55">
        <f t="shared" si="31"/>
        <v>0.28657787142248026</v>
      </c>
      <c r="G347" s="55">
        <f t="shared" si="31"/>
        <v>-0.3616362242943012</v>
      </c>
      <c r="H347" s="55">
        <f t="shared" si="31"/>
        <v>-24.641617624867976</v>
      </c>
      <c r="I347" s="43"/>
    </row>
    <row r="348" spans="1:9" ht="11.25" hidden="1" customHeight="1">
      <c r="A348" s="1202" t="s">
        <v>191</v>
      </c>
      <c r="B348" s="1203"/>
      <c r="C348" s="54">
        <f t="shared" si="31"/>
        <v>-5.9710582852963654</v>
      </c>
      <c r="D348" s="55">
        <f t="shared" si="31"/>
        <v>-6.2158580273469823</v>
      </c>
      <c r="E348" s="55">
        <f t="shared" si="31"/>
        <v>1.3567839195979872</v>
      </c>
      <c r="F348" s="55">
        <f t="shared" si="31"/>
        <v>0.80969409497693334</v>
      </c>
      <c r="G348" s="55">
        <f t="shared" si="31"/>
        <v>2.0508179766829642</v>
      </c>
      <c r="H348" s="55">
        <f t="shared" si="31"/>
        <v>-32.1652719665272</v>
      </c>
      <c r="I348" s="43"/>
    </row>
    <row r="349" spans="1:9" ht="11.25" hidden="1" customHeight="1">
      <c r="A349" s="1202" t="s">
        <v>192</v>
      </c>
      <c r="B349" s="1203"/>
      <c r="C349" s="54">
        <f t="shared" si="31"/>
        <v>-4.853718624524646</v>
      </c>
      <c r="D349" s="55">
        <f t="shared" si="31"/>
        <v>-5.0380881150351087</v>
      </c>
      <c r="E349" s="55">
        <f t="shared" si="31"/>
        <v>1.245914015962299</v>
      </c>
      <c r="F349" s="55">
        <f t="shared" si="31"/>
        <v>0.355843253424041</v>
      </c>
      <c r="G349" s="55">
        <f t="shared" si="31"/>
        <v>2.4120631908807439</v>
      </c>
      <c r="H349" s="55">
        <f t="shared" si="31"/>
        <v>-27.80191924678617</v>
      </c>
      <c r="I349" s="43"/>
    </row>
    <row r="350" spans="1:9" ht="11.25" hidden="1" customHeight="1">
      <c r="A350" s="1202" t="s">
        <v>193</v>
      </c>
      <c r="B350" s="1203"/>
      <c r="C350" s="54">
        <f t="shared" si="31"/>
        <v>-2.4732678244768778</v>
      </c>
      <c r="D350" s="55">
        <f t="shared" si="31"/>
        <v>-2.5834278948480431</v>
      </c>
      <c r="E350" s="55">
        <f t="shared" si="31"/>
        <v>2.1785889507020642</v>
      </c>
      <c r="F350" s="55">
        <f t="shared" si="31"/>
        <v>0.47609062260957558</v>
      </c>
      <c r="G350" s="55">
        <f t="shared" si="31"/>
        <v>4.4801565120178708</v>
      </c>
      <c r="H350" s="55">
        <f t="shared" si="31"/>
        <v>-19.765087079789396</v>
      </c>
      <c r="I350" s="43"/>
    </row>
    <row r="351" spans="1:9" ht="11.25" hidden="1" customHeight="1">
      <c r="A351" s="1202" t="s">
        <v>194</v>
      </c>
      <c r="B351" s="1203"/>
      <c r="C351" s="54">
        <f t="shared" si="31"/>
        <v>-1.9971268039415833</v>
      </c>
      <c r="D351" s="55">
        <f t="shared" si="31"/>
        <v>-1.9430060502571962</v>
      </c>
      <c r="E351" s="55">
        <f t="shared" si="31"/>
        <v>-1.0594060383886301</v>
      </c>
      <c r="F351" s="55">
        <f t="shared" si="31"/>
        <v>-1.8642246182648279</v>
      </c>
      <c r="G351" s="55">
        <f t="shared" si="31"/>
        <v>6.5598504354085208E-3</v>
      </c>
      <c r="H351" s="55">
        <f t="shared" si="31"/>
        <v>-14.546534065607844</v>
      </c>
      <c r="I351" s="43"/>
    </row>
    <row r="352" spans="1:9" ht="11.25" hidden="1" customHeight="1">
      <c r="A352" s="1202" t="s">
        <v>195</v>
      </c>
      <c r="B352" s="1203"/>
      <c r="C352" s="54">
        <f t="shared" si="31"/>
        <v>-1.1896522693538856</v>
      </c>
      <c r="D352" s="55">
        <f t="shared" si="31"/>
        <v>-1.0801273326338219</v>
      </c>
      <c r="E352" s="55">
        <f t="shared" si="31"/>
        <v>-1.4818340865114124</v>
      </c>
      <c r="F352" s="55">
        <f t="shared" si="31"/>
        <v>-2.2222077843325678</v>
      </c>
      <c r="G352" s="55">
        <f t="shared" si="31"/>
        <v>-0.49676268632200049</v>
      </c>
      <c r="H352" s="55">
        <f t="shared" si="31"/>
        <v>-18.351774132010689</v>
      </c>
      <c r="I352" s="43"/>
    </row>
    <row r="353" spans="1:9" ht="11.25" hidden="1" customHeight="1">
      <c r="A353" s="1202" t="s">
        <v>196</v>
      </c>
      <c r="B353" s="1203"/>
      <c r="C353" s="54">
        <f t="shared" si="31"/>
        <v>-0.61122240832575869</v>
      </c>
      <c r="D353" s="55">
        <f t="shared" si="31"/>
        <v>-0.49740774632675766</v>
      </c>
      <c r="E353" s="55">
        <f t="shared" si="31"/>
        <v>-1.0907168888738994</v>
      </c>
      <c r="F353" s="55">
        <f t="shared" si="31"/>
        <v>-2.1350788952018434</v>
      </c>
      <c r="G353" s="55">
        <f t="shared" si="31"/>
        <v>0.31570216295541798</v>
      </c>
      <c r="H353" s="55">
        <f t="shared" si="31"/>
        <v>-13.298595378341645</v>
      </c>
      <c r="I353" s="43"/>
    </row>
    <row r="354" spans="1:9" ht="11.25" hidden="1" customHeight="1">
      <c r="A354" s="1202" t="s">
        <v>197</v>
      </c>
      <c r="B354" s="1203"/>
      <c r="C354" s="54">
        <f t="shared" si="31"/>
        <v>-0.31428140399376048</v>
      </c>
      <c r="D354" s="55">
        <f t="shared" si="31"/>
        <v>-0.15640371862527047</v>
      </c>
      <c r="E354" s="55">
        <f t="shared" si="31"/>
        <v>-1.5899211584500819</v>
      </c>
      <c r="F354" s="55">
        <f t="shared" si="31"/>
        <v>-3.0154978292256942</v>
      </c>
      <c r="G354" s="55">
        <f t="shared" si="31"/>
        <v>0.34312448885418689</v>
      </c>
      <c r="H354" s="55">
        <f t="shared" si="31"/>
        <v>-18.597370068879158</v>
      </c>
      <c r="I354" s="43"/>
    </row>
    <row r="355" spans="1:9" ht="11.25" hidden="1" customHeight="1">
      <c r="A355" s="1202" t="s">
        <v>198</v>
      </c>
      <c r="B355" s="1203"/>
      <c r="C355" s="54">
        <f t="shared" si="31"/>
        <v>-4.7888116297727379E-2</v>
      </c>
      <c r="D355" s="55">
        <f t="shared" si="31"/>
        <v>0.12406453344686952</v>
      </c>
      <c r="E355" s="55">
        <f t="shared" si="31"/>
        <v>-1.8263499222123158</v>
      </c>
      <c r="F355" s="55">
        <f t="shared" si="31"/>
        <v>-3.4772087839536283</v>
      </c>
      <c r="G355" s="55">
        <f t="shared" si="31"/>
        <v>0.42728328861363707</v>
      </c>
      <c r="H355" s="55">
        <f t="shared" si="31"/>
        <v>-18.16262353998205</v>
      </c>
      <c r="I355" s="43"/>
    </row>
    <row r="356" spans="1:9" ht="11.25" hidden="1" customHeight="1">
      <c r="A356" s="1202" t="s">
        <v>199</v>
      </c>
      <c r="B356" s="1203"/>
      <c r="C356" s="54">
        <f t="shared" si="31"/>
        <v>-1.249560171722834</v>
      </c>
      <c r="D356" s="55">
        <f t="shared" si="31"/>
        <v>-1.155169466695952</v>
      </c>
      <c r="E356" s="55">
        <f t="shared" si="31"/>
        <v>-1.857197498455335</v>
      </c>
      <c r="F356" s="55">
        <f t="shared" si="31"/>
        <v>-3.6085503621326467</v>
      </c>
      <c r="G356" s="55">
        <f t="shared" si="31"/>
        <v>0.51933441977479333</v>
      </c>
      <c r="H356" s="55">
        <f t="shared" si="31"/>
        <v>-17.303950596396248</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2">SUM(C148/C121*100-100)</f>
        <v>29.798635067649627</v>
      </c>
      <c r="D359" s="55">
        <f t="shared" si="32"/>
        <v>31.243530238190658</v>
      </c>
      <c r="E359" s="55">
        <f t="shared" si="32"/>
        <v>15.712232301392717</v>
      </c>
      <c r="F359" s="55">
        <f t="shared" si="32"/>
        <v>27.897155361050324</v>
      </c>
      <c r="G359" s="55">
        <f t="shared" si="32"/>
        <v>0.69832025667989228</v>
      </c>
      <c r="H359" s="166" t="s">
        <v>238</v>
      </c>
      <c r="I359" s="40"/>
    </row>
    <row r="360" spans="1:9" ht="11.25" hidden="1" customHeight="1">
      <c r="A360" s="37"/>
      <c r="B360" s="45" t="s">
        <v>177</v>
      </c>
      <c r="C360" s="54">
        <f t="shared" si="32"/>
        <v>32.104816534290677</v>
      </c>
      <c r="D360" s="55">
        <f t="shared" si="32"/>
        <v>34.134664403567371</v>
      </c>
      <c r="E360" s="55">
        <f t="shared" si="32"/>
        <v>9.021482277121379</v>
      </c>
      <c r="F360" s="55">
        <f t="shared" si="32"/>
        <v>11.406836783822811</v>
      </c>
      <c r="G360" s="55">
        <f t="shared" si="32"/>
        <v>6.0133576199150127</v>
      </c>
      <c r="H360" s="166" t="s">
        <v>238</v>
      </c>
      <c r="I360" s="40"/>
    </row>
    <row r="361" spans="1:9" ht="11.25" hidden="1" customHeight="1">
      <c r="A361" s="37"/>
      <c r="B361" s="45" t="s">
        <v>178</v>
      </c>
      <c r="C361" s="54">
        <f t="shared" si="32"/>
        <v>16.957722130844871</v>
      </c>
      <c r="D361" s="55">
        <f t="shared" si="32"/>
        <v>17.630441867190342</v>
      </c>
      <c r="E361" s="55">
        <f t="shared" si="32"/>
        <v>6.0874438431927302</v>
      </c>
      <c r="F361" s="55">
        <f t="shared" si="32"/>
        <v>9.1203852327447805</v>
      </c>
      <c r="G361" s="55">
        <f t="shared" si="32"/>
        <v>2.0280576621479582</v>
      </c>
      <c r="H361" s="166" t="s">
        <v>238</v>
      </c>
      <c r="I361" s="40"/>
    </row>
    <row r="362" spans="1:9" ht="11.25" hidden="1" customHeight="1">
      <c r="A362" s="37"/>
      <c r="B362" s="45" t="s">
        <v>179</v>
      </c>
      <c r="C362" s="54">
        <f t="shared" si="32"/>
        <v>3.6587991405011593</v>
      </c>
      <c r="D362" s="55">
        <f t="shared" si="32"/>
        <v>4.053322119204239</v>
      </c>
      <c r="E362" s="55">
        <f t="shared" si="32"/>
        <v>-7.9596854413393316</v>
      </c>
      <c r="F362" s="55">
        <f t="shared" si="32"/>
        <v>-6.2851993692272998</v>
      </c>
      <c r="G362" s="55">
        <f t="shared" si="32"/>
        <v>-9.9375703612731456</v>
      </c>
      <c r="H362" s="166" t="s">
        <v>238</v>
      </c>
      <c r="I362" s="40"/>
    </row>
    <row r="363" spans="1:9" ht="11.25" hidden="1" customHeight="1">
      <c r="A363" s="37"/>
      <c r="B363" s="45" t="s">
        <v>180</v>
      </c>
      <c r="C363" s="54">
        <f t="shared" si="32"/>
        <v>28.705188984953281</v>
      </c>
      <c r="D363" s="55">
        <f t="shared" si="32"/>
        <v>29.287071288345658</v>
      </c>
      <c r="E363" s="55">
        <f t="shared" si="32"/>
        <v>18.705147400485316</v>
      </c>
      <c r="F363" s="55">
        <f t="shared" si="32"/>
        <v>18.8213329575877</v>
      </c>
      <c r="G363" s="55">
        <f t="shared" si="32"/>
        <v>18.540517607127711</v>
      </c>
      <c r="H363" s="166" t="s">
        <v>238</v>
      </c>
      <c r="I363" s="40"/>
    </row>
    <row r="364" spans="1:9" ht="11.25" hidden="1" customHeight="1">
      <c r="A364" s="37"/>
      <c r="B364" s="45" t="s">
        <v>181</v>
      </c>
      <c r="C364" s="54">
        <f t="shared" si="32"/>
        <v>-7.8052533359286258</v>
      </c>
      <c r="D364" s="55">
        <f t="shared" si="32"/>
        <v>-7.6480138408412159</v>
      </c>
      <c r="E364" s="55">
        <f t="shared" si="32"/>
        <v>-11.903359386676755</v>
      </c>
      <c r="F364" s="55">
        <f t="shared" si="32"/>
        <v>-9.9673227448894295</v>
      </c>
      <c r="G364" s="55">
        <f t="shared" si="32"/>
        <v>-14.560130146414721</v>
      </c>
      <c r="H364" s="166" t="s">
        <v>238</v>
      </c>
      <c r="I364" s="40"/>
    </row>
    <row r="365" spans="1:9" ht="11.25" hidden="1" customHeight="1">
      <c r="A365" s="37"/>
      <c r="B365" s="45" t="s">
        <v>182</v>
      </c>
      <c r="C365" s="54">
        <f t="shared" si="32"/>
        <v>-3.326284938191705</v>
      </c>
      <c r="D365" s="55">
        <f t="shared" si="32"/>
        <v>-3.5253375928964061</v>
      </c>
      <c r="E365" s="55">
        <f t="shared" si="32"/>
        <v>0.65352895566273617</v>
      </c>
      <c r="F365" s="55">
        <f t="shared" si="32"/>
        <v>2.1182889645703824</v>
      </c>
      <c r="G365" s="55">
        <f t="shared" si="32"/>
        <v>-1.2469924116231539</v>
      </c>
      <c r="H365" s="166" t="s">
        <v>238</v>
      </c>
      <c r="I365" s="43"/>
    </row>
    <row r="366" spans="1:9" ht="11.25" hidden="1" customHeight="1">
      <c r="A366" s="37"/>
      <c r="B366" s="45" t="s">
        <v>183</v>
      </c>
      <c r="C366" s="54">
        <f t="shared" si="32"/>
        <v>8.1205810475998987</v>
      </c>
      <c r="D366" s="55">
        <f t="shared" si="32"/>
        <v>8.3574741431566792</v>
      </c>
      <c r="E366" s="55">
        <f t="shared" si="32"/>
        <v>0.85338687917671052</v>
      </c>
      <c r="F366" s="55">
        <f t="shared" si="32"/>
        <v>-1.6412746145903299</v>
      </c>
      <c r="G366" s="55">
        <f t="shared" si="32"/>
        <v>4.2604780048493183</v>
      </c>
      <c r="H366" s="166" t="s">
        <v>238</v>
      </c>
      <c r="I366" s="43"/>
    </row>
    <row r="367" spans="1:9" ht="11.25" hidden="1" customHeight="1">
      <c r="A367" s="37"/>
      <c r="B367" s="45" t="s">
        <v>184</v>
      </c>
      <c r="C367" s="54">
        <f t="shared" si="32"/>
        <v>3.9952336670002353</v>
      </c>
      <c r="D367" s="55">
        <f t="shared" si="32"/>
        <v>4.2580576242443442</v>
      </c>
      <c r="E367" s="55">
        <f t="shared" si="32"/>
        <v>-0.50777643633264802</v>
      </c>
      <c r="F367" s="55">
        <f t="shared" si="32"/>
        <v>-1.8302546642222097</v>
      </c>
      <c r="G367" s="55">
        <f t="shared" si="32"/>
        <v>1.2903496093341005</v>
      </c>
      <c r="H367" s="166" t="s">
        <v>238</v>
      </c>
      <c r="I367" s="43"/>
    </row>
    <row r="368" spans="1:9" ht="11.25" hidden="1" customHeight="1">
      <c r="A368" s="37"/>
      <c r="B368" s="45" t="s">
        <v>185</v>
      </c>
      <c r="C368" s="54">
        <f t="shared" si="32"/>
        <v>-6.2193568572155726</v>
      </c>
      <c r="D368" s="55">
        <f t="shared" si="32"/>
        <v>-6.2541212406153903</v>
      </c>
      <c r="E368" s="55">
        <f t="shared" si="32"/>
        <v>-10.697555332182745</v>
      </c>
      <c r="F368" s="55">
        <f t="shared" si="32"/>
        <v>-7.6849102442974697</v>
      </c>
      <c r="G368" s="55">
        <f t="shared" si="32"/>
        <v>-14.564115889307516</v>
      </c>
      <c r="H368" s="166" t="s">
        <v>238</v>
      </c>
      <c r="I368" s="40"/>
    </row>
    <row r="369" spans="1:9" ht="11.25" hidden="1" customHeight="1">
      <c r="A369" s="37"/>
      <c r="B369" s="45" t="s">
        <v>186</v>
      </c>
      <c r="C369" s="54">
        <f t="shared" si="32"/>
        <v>4.3784670892448787</v>
      </c>
      <c r="D369" s="55">
        <f t="shared" si="32"/>
        <v>4.6987200627812058</v>
      </c>
      <c r="E369" s="55">
        <f t="shared" si="32"/>
        <v>-5.9982276704943871</v>
      </c>
      <c r="F369" s="55">
        <f t="shared" si="32"/>
        <v>-2.3998056837503015</v>
      </c>
      <c r="G369" s="55">
        <f t="shared" si="32"/>
        <v>-10.769263799729472</v>
      </c>
      <c r="H369" s="166" t="s">
        <v>238</v>
      </c>
      <c r="I369" s="43"/>
    </row>
    <row r="370" spans="1:9" ht="11.25" hidden="1" customHeight="1">
      <c r="A370" s="37"/>
      <c r="B370" s="45" t="s">
        <v>187</v>
      </c>
      <c r="C370" s="54">
        <f t="shared" si="32"/>
        <v>41.133302223662213</v>
      </c>
      <c r="D370" s="55">
        <f t="shared" si="32"/>
        <v>43.451115449452857</v>
      </c>
      <c r="E370" s="55">
        <f t="shared" si="32"/>
        <v>6.6395175009021017</v>
      </c>
      <c r="F370" s="55">
        <f t="shared" si="32"/>
        <v>14.720519293184282</v>
      </c>
      <c r="G370" s="55">
        <f t="shared" si="32"/>
        <v>-2.6971473014638434</v>
      </c>
      <c r="H370" s="166" t="s">
        <v>238</v>
      </c>
      <c r="I370" s="40"/>
    </row>
    <row r="371" spans="1:9" ht="11.25" hidden="1" customHeight="1">
      <c r="A371" s="37"/>
      <c r="B371" s="45"/>
      <c r="C371" s="54"/>
      <c r="D371" s="55"/>
      <c r="E371" s="55"/>
      <c r="F371" s="55"/>
      <c r="G371" s="55"/>
      <c r="H371" s="166"/>
      <c r="I371" s="43"/>
    </row>
    <row r="372" spans="1:9" ht="11.25" hidden="1" customHeight="1">
      <c r="A372" s="1202" t="s">
        <v>188</v>
      </c>
      <c r="B372" s="1203"/>
      <c r="C372" s="54">
        <f t="shared" ref="C372:H383" si="33">SUM(C161/C134*100-100)</f>
        <v>29.798635067649627</v>
      </c>
      <c r="D372" s="55">
        <f t="shared" si="33"/>
        <v>31.243530238190658</v>
      </c>
      <c r="E372" s="55">
        <f t="shared" si="33"/>
        <v>15.712232301392717</v>
      </c>
      <c r="F372" s="55">
        <f t="shared" si="33"/>
        <v>27.897155361050324</v>
      </c>
      <c r="G372" s="55">
        <f t="shared" si="33"/>
        <v>0.69832025667989228</v>
      </c>
      <c r="H372" s="166" t="s">
        <v>238</v>
      </c>
      <c r="I372" s="43"/>
    </row>
    <row r="373" spans="1:9" ht="11.25" hidden="1" customHeight="1">
      <c r="A373" s="1202" t="s">
        <v>189</v>
      </c>
      <c r="B373" s="1203"/>
      <c r="C373" s="54">
        <f t="shared" si="33"/>
        <v>31.030761628426404</v>
      </c>
      <c r="D373" s="55">
        <f t="shared" si="33"/>
        <v>32.789750403858108</v>
      </c>
      <c r="E373" s="55">
        <f t="shared" si="33"/>
        <v>12.170744048803513</v>
      </c>
      <c r="F373" s="55">
        <f t="shared" si="33"/>
        <v>19.126248399487849</v>
      </c>
      <c r="G373" s="55">
        <f t="shared" si="33"/>
        <v>3.4945824389246809</v>
      </c>
      <c r="H373" s="166" t="s">
        <v>238</v>
      </c>
      <c r="I373" s="43"/>
    </row>
    <row r="374" spans="1:9" ht="11.25" hidden="1" customHeight="1">
      <c r="A374" s="1202" t="s">
        <v>190</v>
      </c>
      <c r="B374" s="1203"/>
      <c r="C374" s="54">
        <f t="shared" si="33"/>
        <v>24.797207063044496</v>
      </c>
      <c r="D374" s="55">
        <f t="shared" si="33"/>
        <v>26.013518157763002</v>
      </c>
      <c r="E374" s="55">
        <f t="shared" si="33"/>
        <v>9.8452601708249006</v>
      </c>
      <c r="F374" s="55">
        <f t="shared" si="33"/>
        <v>15.228388307018918</v>
      </c>
      <c r="G374" s="55">
        <f t="shared" si="33"/>
        <v>2.9476568571680417</v>
      </c>
      <c r="H374" s="166" t="s">
        <v>238</v>
      </c>
      <c r="I374" s="43"/>
    </row>
    <row r="375" spans="1:9" ht="11.25" hidden="1" customHeight="1">
      <c r="A375" s="1202" t="s">
        <v>191</v>
      </c>
      <c r="B375" s="1203"/>
      <c r="C375" s="54">
        <f t="shared" si="33"/>
        <v>17.835227973843274</v>
      </c>
      <c r="D375" s="55">
        <f t="shared" si="33"/>
        <v>18.695058720080993</v>
      </c>
      <c r="E375" s="55">
        <f t="shared" si="33"/>
        <v>4.996447720151906</v>
      </c>
      <c r="F375" s="55">
        <f t="shared" si="33"/>
        <v>9.5238751654168681</v>
      </c>
      <c r="G375" s="55">
        <f t="shared" si="33"/>
        <v>-0.67716190849100144</v>
      </c>
      <c r="H375" s="166" t="s">
        <v>238</v>
      </c>
      <c r="I375" s="43"/>
    </row>
    <row r="376" spans="1:9" ht="11.25" hidden="1" customHeight="1">
      <c r="A376" s="1202" t="s">
        <v>192</v>
      </c>
      <c r="B376" s="1203"/>
      <c r="C376" s="54">
        <f t="shared" si="33"/>
        <v>20.480351678752569</v>
      </c>
      <c r="D376" s="55">
        <f t="shared" si="33"/>
        <v>21.303145959314179</v>
      </c>
      <c r="E376" s="55">
        <f t="shared" si="33"/>
        <v>7.7161815287733333</v>
      </c>
      <c r="F376" s="55">
        <f t="shared" si="33"/>
        <v>11.44755254948835</v>
      </c>
      <c r="G376" s="55">
        <f t="shared" si="33"/>
        <v>2.9255854211991448</v>
      </c>
      <c r="H376" s="55">
        <f t="shared" si="33"/>
        <v>-9.2539184952977962</v>
      </c>
      <c r="I376" s="43"/>
    </row>
    <row r="377" spans="1:9" ht="11.25" hidden="1" customHeight="1">
      <c r="A377" s="1202" t="s">
        <v>193</v>
      </c>
      <c r="B377" s="1203"/>
      <c r="C377" s="54">
        <f t="shared" si="33"/>
        <v>14.23812798583208</v>
      </c>
      <c r="D377" s="55">
        <f t="shared" si="33"/>
        <v>14.856061377086689</v>
      </c>
      <c r="E377" s="55">
        <f t="shared" si="33"/>
        <v>4.0085797263260048</v>
      </c>
      <c r="F377" s="55">
        <f t="shared" si="33"/>
        <v>7.3059320464546147</v>
      </c>
      <c r="G377" s="55">
        <f t="shared" si="33"/>
        <v>-0.27820132145627952</v>
      </c>
      <c r="H377" s="55">
        <f t="shared" si="33"/>
        <v>-15.153962645128715</v>
      </c>
      <c r="I377" s="43"/>
    </row>
    <row r="378" spans="1:9" ht="11.25" hidden="1" customHeight="1">
      <c r="A378" s="1202" t="s">
        <v>194</v>
      </c>
      <c r="B378" s="1203"/>
      <c r="C378" s="54">
        <f t="shared" si="33"/>
        <v>11.016904392325102</v>
      </c>
      <c r="D378" s="55">
        <f t="shared" si="33"/>
        <v>11.440990038302729</v>
      </c>
      <c r="E378" s="55">
        <f t="shared" si="33"/>
        <v>3.5334167152744556</v>
      </c>
      <c r="F378" s="55">
        <f t="shared" si="33"/>
        <v>6.5717688739950404</v>
      </c>
      <c r="G378" s="55">
        <f t="shared" si="33"/>
        <v>-0.41553926632886373</v>
      </c>
      <c r="H378" s="55">
        <f t="shared" si="33"/>
        <v>-16.866423484453705</v>
      </c>
      <c r="I378" s="43"/>
    </row>
    <row r="379" spans="1:9" ht="11.25" hidden="1" customHeight="1">
      <c r="A379" s="1202" t="s">
        <v>195</v>
      </c>
      <c r="B379" s="1203"/>
      <c r="C379" s="54">
        <f t="shared" si="33"/>
        <v>10.588342250364803</v>
      </c>
      <c r="D379" s="55">
        <f t="shared" si="33"/>
        <v>10.979969023657404</v>
      </c>
      <c r="E379" s="55">
        <f t="shared" si="33"/>
        <v>3.2118070807344452</v>
      </c>
      <c r="F379" s="55">
        <f t="shared" si="33"/>
        <v>5.5676021679472569</v>
      </c>
      <c r="G379" s="55">
        <f t="shared" si="33"/>
        <v>0.13176069940317348</v>
      </c>
      <c r="H379" s="55">
        <f t="shared" si="33"/>
        <v>-15.841121495327087</v>
      </c>
      <c r="I379" s="43"/>
    </row>
    <row r="380" spans="1:9" ht="11.25" hidden="1" customHeight="1">
      <c r="A380" s="1202" t="s">
        <v>196</v>
      </c>
      <c r="B380" s="1203"/>
      <c r="C380" s="54">
        <f t="shared" si="33"/>
        <v>9.6755297406186429</v>
      </c>
      <c r="D380" s="55">
        <f t="shared" si="33"/>
        <v>10.044286232368947</v>
      </c>
      <c r="E380" s="55">
        <f t="shared" si="33"/>
        <v>2.7510891102173076</v>
      </c>
      <c r="F380" s="55">
        <f t="shared" si="33"/>
        <v>4.6377198893871991</v>
      </c>
      <c r="G380" s="55">
        <f t="shared" si="33"/>
        <v>0.27247609791838556</v>
      </c>
      <c r="H380" s="55">
        <f t="shared" si="33"/>
        <v>-19.277501959759604</v>
      </c>
      <c r="I380" s="43"/>
    </row>
    <row r="381" spans="1:9" ht="11.25" hidden="1" customHeight="1">
      <c r="A381" s="1202" t="s">
        <v>197</v>
      </c>
      <c r="B381" s="1203"/>
      <c r="C381" s="54">
        <f t="shared" si="33"/>
        <v>7.7441374134576506</v>
      </c>
      <c r="D381" s="55">
        <f t="shared" si="33"/>
        <v>8.0466378104660237</v>
      </c>
      <c r="E381" s="55">
        <f t="shared" si="33"/>
        <v>1.3537134254004428</v>
      </c>
      <c r="F381" s="55">
        <f t="shared" si="33"/>
        <v>3.3689557175316196</v>
      </c>
      <c r="G381" s="55">
        <f t="shared" si="33"/>
        <v>-1.2874393275719171</v>
      </c>
      <c r="H381" s="55">
        <f t="shared" si="33"/>
        <v>-15.686390532544365</v>
      </c>
      <c r="I381" s="43"/>
    </row>
    <row r="382" spans="1:9" ht="11.25" hidden="1" customHeight="1">
      <c r="A382" s="1202" t="s">
        <v>198</v>
      </c>
      <c r="B382" s="1203"/>
      <c r="C382" s="54">
        <f t="shared" si="33"/>
        <v>7.4038011708792055</v>
      </c>
      <c r="D382" s="55">
        <f t="shared" si="33"/>
        <v>7.7069589268249814</v>
      </c>
      <c r="E382" s="55">
        <f t="shared" si="33"/>
        <v>0.64465067251641983</v>
      </c>
      <c r="F382" s="55">
        <f t="shared" si="33"/>
        <v>2.8100649019567925</v>
      </c>
      <c r="G382" s="55">
        <f t="shared" si="33"/>
        <v>-2.1964880068996564</v>
      </c>
      <c r="H382" s="55">
        <f t="shared" si="33"/>
        <v>-13.059230389196898</v>
      </c>
      <c r="I382" s="43"/>
    </row>
    <row r="383" spans="1:9" ht="11.25" hidden="1" customHeight="1">
      <c r="A383" s="1202" t="s">
        <v>199</v>
      </c>
      <c r="B383" s="1203"/>
      <c r="C383" s="54">
        <f t="shared" si="33"/>
        <v>9.2200106821347418</v>
      </c>
      <c r="D383" s="55">
        <f t="shared" si="33"/>
        <v>9.609355615553028</v>
      </c>
      <c r="E383" s="55">
        <f t="shared" si="33"/>
        <v>1.0320275806935371</v>
      </c>
      <c r="F383" s="55">
        <f t="shared" si="33"/>
        <v>3.5396705241981863</v>
      </c>
      <c r="G383" s="55">
        <f t="shared" si="33"/>
        <v>-2.23102897156501</v>
      </c>
      <c r="H383" s="55">
        <f t="shared" si="33"/>
        <v>-14.868804664723029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4">SUM(C175/C148*100-100)</f>
        <v>7.4670048457895746</v>
      </c>
      <c r="D386" s="55">
        <f t="shared" si="34"/>
        <v>8.3580154646961233</v>
      </c>
      <c r="E386" s="55">
        <f t="shared" si="34"/>
        <v>-6.4072987671847841</v>
      </c>
      <c r="F386" s="55">
        <f t="shared" si="34"/>
        <v>-12.975414463891582</v>
      </c>
      <c r="G386" s="55">
        <f t="shared" si="34"/>
        <v>3.871693263360811</v>
      </c>
      <c r="H386" s="55">
        <f t="shared" si="34"/>
        <v>7.818608287723805E-2</v>
      </c>
      <c r="I386" s="43"/>
    </row>
    <row r="387" spans="1:9" ht="11.25" hidden="1" customHeight="1">
      <c r="A387" s="37"/>
      <c r="B387" s="45" t="s">
        <v>177</v>
      </c>
      <c r="C387" s="54">
        <f t="shared" si="34"/>
        <v>-14.806833252360263</v>
      </c>
      <c r="D387" s="55">
        <f t="shared" si="34"/>
        <v>-15.157553150224629</v>
      </c>
      <c r="E387" s="55">
        <f t="shared" si="34"/>
        <v>-11.777455935526476</v>
      </c>
      <c r="F387" s="55">
        <f t="shared" si="34"/>
        <v>-11.680611257087534</v>
      </c>
      <c r="G387" s="55">
        <f t="shared" si="34"/>
        <v>-11.905798263499122</v>
      </c>
      <c r="H387" s="55">
        <f t="shared" si="34"/>
        <v>-13.6150234741784</v>
      </c>
      <c r="I387" s="43"/>
    </row>
    <row r="388" spans="1:9" ht="11.25" hidden="1" customHeight="1">
      <c r="A388" s="37"/>
      <c r="B388" s="45" t="s">
        <v>178</v>
      </c>
      <c r="C388" s="54">
        <f t="shared" si="34"/>
        <v>-1.2672764677299426</v>
      </c>
      <c r="D388" s="55">
        <f t="shared" si="34"/>
        <v>-1.0251555486211998</v>
      </c>
      <c r="E388" s="55">
        <f t="shared" si="34"/>
        <v>-3.9966052670321233</v>
      </c>
      <c r="F388" s="55">
        <f t="shared" si="34"/>
        <v>-5.1425377305757394</v>
      </c>
      <c r="G388" s="55">
        <f t="shared" si="34"/>
        <v>-2.3562359183845558</v>
      </c>
      <c r="H388" s="55">
        <f t="shared" si="34"/>
        <v>-10.357359176256807</v>
      </c>
      <c r="I388" s="43"/>
    </row>
    <row r="389" spans="1:9" ht="11.25" hidden="1" customHeight="1">
      <c r="A389" s="37"/>
      <c r="B389" s="45" t="s">
        <v>179</v>
      </c>
      <c r="C389" s="54">
        <f t="shared" si="34"/>
        <v>-3.4889687851526503</v>
      </c>
      <c r="D389" s="55">
        <f t="shared" si="34"/>
        <v>-3.2955147627141486</v>
      </c>
      <c r="E389" s="55">
        <f t="shared" si="34"/>
        <v>0.70554649265905311</v>
      </c>
      <c r="F389" s="55">
        <f t="shared" si="34"/>
        <v>10.75998520710057</v>
      </c>
      <c r="G389" s="55">
        <f t="shared" si="34"/>
        <v>-11.652272727272731</v>
      </c>
      <c r="H389" s="55">
        <f t="shared" si="34"/>
        <v>-20.934959349593498</v>
      </c>
      <c r="I389" s="43"/>
    </row>
    <row r="390" spans="1:9" ht="11.25" hidden="1" customHeight="1">
      <c r="A390" s="37"/>
      <c r="B390" s="45" t="s">
        <v>180</v>
      </c>
      <c r="C390" s="54">
        <f t="shared" si="34"/>
        <v>-13.787861957097817</v>
      </c>
      <c r="D390" s="55">
        <f t="shared" si="34"/>
        <v>-13.667699385934</v>
      </c>
      <c r="E390" s="55">
        <f t="shared" si="34"/>
        <v>-17.679192762700069</v>
      </c>
      <c r="F390" s="55">
        <f t="shared" si="34"/>
        <v>-17.520974770982178</v>
      </c>
      <c r="G390" s="55">
        <f t="shared" si="34"/>
        <v>-17.903911743652372</v>
      </c>
      <c r="H390" s="55">
        <f t="shared" si="34"/>
        <v>-59.304571796522858</v>
      </c>
      <c r="I390" s="43"/>
    </row>
    <row r="391" spans="1:9" ht="11.25" hidden="1" customHeight="1">
      <c r="A391" s="37"/>
      <c r="B391" s="45" t="s">
        <v>181</v>
      </c>
      <c r="C391" s="54">
        <f t="shared" si="34"/>
        <v>6.1218239719225949</v>
      </c>
      <c r="D391" s="55">
        <f t="shared" si="34"/>
        <v>6.8158155864678491</v>
      </c>
      <c r="E391" s="55">
        <f t="shared" si="34"/>
        <v>-7.5796890281631022</v>
      </c>
      <c r="F391" s="55">
        <f t="shared" si="34"/>
        <v>-14.86064452960143</v>
      </c>
      <c r="G391" s="55">
        <f t="shared" si="34"/>
        <v>2.9488587818869689</v>
      </c>
      <c r="H391" s="55">
        <f t="shared" si="34"/>
        <v>-12.082262210796927</v>
      </c>
      <c r="I391" s="43"/>
    </row>
    <row r="392" spans="1:9" ht="11.25" hidden="1" customHeight="1">
      <c r="A392" s="37"/>
      <c r="B392" s="45" t="s">
        <v>182</v>
      </c>
      <c r="C392" s="54">
        <f t="shared" si="34"/>
        <v>6.1251932906560995</v>
      </c>
      <c r="D392" s="55">
        <f t="shared" si="34"/>
        <v>6.2969921483839499</v>
      </c>
      <c r="E392" s="55">
        <f t="shared" si="34"/>
        <v>4.7901076473648487</v>
      </c>
      <c r="F392" s="55">
        <f t="shared" si="34"/>
        <v>6.2370134972324536</v>
      </c>
      <c r="G392" s="55">
        <f t="shared" si="34"/>
        <v>2.8487759165983562</v>
      </c>
      <c r="H392" s="55">
        <f t="shared" si="34"/>
        <v>14.383561643835606</v>
      </c>
      <c r="I392" s="43"/>
    </row>
    <row r="393" spans="1:9" ht="11.25" hidden="1" customHeight="1">
      <c r="A393" s="37"/>
      <c r="B393" s="45" t="s">
        <v>183</v>
      </c>
      <c r="C393" s="54">
        <f t="shared" si="34"/>
        <v>-1.1421391010209732</v>
      </c>
      <c r="D393" s="55">
        <f t="shared" si="34"/>
        <v>-0.60148293718860657</v>
      </c>
      <c r="E393" s="55">
        <f t="shared" si="34"/>
        <v>-7.9763571317467807</v>
      </c>
      <c r="F393" s="55">
        <f t="shared" si="34"/>
        <v>-8.0688829542315119</v>
      </c>
      <c r="G393" s="55">
        <f t="shared" si="34"/>
        <v>-7.857142857142847</v>
      </c>
      <c r="H393" s="55">
        <f t="shared" si="34"/>
        <v>-31.118314424635344</v>
      </c>
      <c r="I393" s="43"/>
    </row>
    <row r="394" spans="1:9" ht="11.25" hidden="1" customHeight="1">
      <c r="A394" s="37"/>
      <c r="B394" s="45" t="s">
        <v>184</v>
      </c>
      <c r="C394" s="54">
        <f t="shared" si="34"/>
        <v>-11.523098693645579</v>
      </c>
      <c r="D394" s="55">
        <f t="shared" si="34"/>
        <v>-11.453400009107668</v>
      </c>
      <c r="E394" s="55">
        <f t="shared" si="34"/>
        <v>-16.594989114529426</v>
      </c>
      <c r="F394" s="55">
        <f t="shared" si="34"/>
        <v>-14.863231901570913</v>
      </c>
      <c r="G394" s="55">
        <f t="shared" si="34"/>
        <v>-18.877055113225111</v>
      </c>
      <c r="H394" s="55">
        <f t="shared" si="34"/>
        <v>13.926499032882006</v>
      </c>
      <c r="I394" s="43"/>
    </row>
    <row r="395" spans="1:9" ht="11.25" hidden="1" customHeight="1">
      <c r="A395" s="37"/>
      <c r="B395" s="45" t="s">
        <v>185</v>
      </c>
      <c r="C395" s="54">
        <f t="shared" si="34"/>
        <v>9.1429244270104846</v>
      </c>
      <c r="D395" s="55">
        <f t="shared" si="34"/>
        <v>9.3782614061241247</v>
      </c>
      <c r="E395" s="55">
        <f t="shared" si="34"/>
        <v>8.5842014165419016</v>
      </c>
      <c r="F395" s="55">
        <f t="shared" si="34"/>
        <v>6.259480600179117</v>
      </c>
      <c r="G395" s="55">
        <f t="shared" si="34"/>
        <v>11.808090024330895</v>
      </c>
      <c r="H395" s="55">
        <f t="shared" si="34"/>
        <v>-80.126849894291752</v>
      </c>
      <c r="I395" s="43"/>
    </row>
    <row r="396" spans="1:9" ht="11.25" hidden="1" customHeight="1">
      <c r="A396" s="37"/>
      <c r="B396" s="45" t="s">
        <v>186</v>
      </c>
      <c r="C396" s="54">
        <f t="shared" si="34"/>
        <v>-0.615921367750488</v>
      </c>
      <c r="D396" s="55">
        <f t="shared" si="34"/>
        <v>-0.31319216119068471</v>
      </c>
      <c r="E396" s="55">
        <f t="shared" si="34"/>
        <v>-2.8713396311644601</v>
      </c>
      <c r="F396" s="55">
        <f t="shared" si="34"/>
        <v>-0.20904882783337086</v>
      </c>
      <c r="G396" s="55">
        <f t="shared" si="34"/>
        <v>-6.7322730444407028</v>
      </c>
      <c r="H396" s="166" t="s">
        <v>238</v>
      </c>
      <c r="I396" s="43"/>
    </row>
    <row r="397" spans="1:9" ht="11.25" hidden="1" customHeight="1">
      <c r="A397" s="37"/>
      <c r="B397" s="45" t="s">
        <v>187</v>
      </c>
      <c r="C397" s="54">
        <f t="shared" si="34"/>
        <v>-20.620229283177224</v>
      </c>
      <c r="D397" s="55">
        <f t="shared" si="34"/>
        <v>-20.763760377261349</v>
      </c>
      <c r="E397" s="55">
        <f t="shared" si="34"/>
        <v>-15.761106008604429</v>
      </c>
      <c r="F397" s="55">
        <f t="shared" si="34"/>
        <v>-15.692191625801584</v>
      </c>
      <c r="G397" s="55">
        <f t="shared" si="34"/>
        <v>-15.854981444476167</v>
      </c>
      <c r="H397" s="55">
        <f t="shared" si="34"/>
        <v>-49.131513647642677</v>
      </c>
      <c r="I397" s="43"/>
    </row>
    <row r="398" spans="1:9" ht="6" hidden="1" customHeight="1">
      <c r="A398" s="37"/>
      <c r="B398" s="45"/>
      <c r="C398" s="54"/>
      <c r="D398" s="55"/>
      <c r="E398" s="55"/>
      <c r="F398" s="55"/>
      <c r="G398" s="55"/>
      <c r="H398" s="55"/>
      <c r="I398" s="43"/>
    </row>
    <row r="399" spans="1:9" ht="11.25" hidden="1" customHeight="1">
      <c r="A399" s="1202" t="s">
        <v>188</v>
      </c>
      <c r="B399" s="1203"/>
      <c r="C399" s="54">
        <f t="shared" ref="C399:H410" si="35">SUM(C188/C161*100-100)</f>
        <v>7.4670048457895746</v>
      </c>
      <c r="D399" s="55">
        <f t="shared" si="35"/>
        <v>8.3580154646961233</v>
      </c>
      <c r="E399" s="55">
        <f t="shared" si="35"/>
        <v>-6.4072987671847841</v>
      </c>
      <c r="F399" s="55">
        <f t="shared" si="35"/>
        <v>-12.975414463891582</v>
      </c>
      <c r="G399" s="55">
        <f t="shared" si="35"/>
        <v>3.871693263360811</v>
      </c>
      <c r="H399" s="55">
        <f t="shared" si="35"/>
        <v>7.818608287723805E-2</v>
      </c>
      <c r="I399" s="43"/>
    </row>
    <row r="400" spans="1:9" ht="11.25" hidden="1" customHeight="1">
      <c r="A400" s="1202" t="s">
        <v>189</v>
      </c>
      <c r="B400" s="1203"/>
      <c r="C400" s="54">
        <f t="shared" si="35"/>
        <v>-4.5308136463930282</v>
      </c>
      <c r="D400" s="55">
        <f t="shared" si="35"/>
        <v>-4.3458253770983504</v>
      </c>
      <c r="E400" s="55">
        <f t="shared" si="35"/>
        <v>-9.1699781039656187</v>
      </c>
      <c r="F400" s="55">
        <f t="shared" si="35"/>
        <v>-12.331358504518604</v>
      </c>
      <c r="G400" s="55">
        <f t="shared" si="35"/>
        <v>-4.6309213693996156</v>
      </c>
      <c r="H400" s="55">
        <f t="shared" si="35"/>
        <v>-6.7657411028549035</v>
      </c>
      <c r="I400" s="43"/>
    </row>
    <row r="401" spans="1:9" ht="11.25" hidden="1" customHeight="1">
      <c r="A401" s="1202" t="s">
        <v>190</v>
      </c>
      <c r="B401" s="1203"/>
      <c r="C401" s="54">
        <f t="shared" si="35"/>
        <v>-3.1760595938713294</v>
      </c>
      <c r="D401" s="55">
        <f t="shared" si="35"/>
        <v>-2.9602275996412715</v>
      </c>
      <c r="E401" s="55">
        <f t="shared" si="35"/>
        <v>-7.2599906000914416</v>
      </c>
      <c r="F401" s="55">
        <f t="shared" si="35"/>
        <v>-9.679344906364804</v>
      </c>
      <c r="G401" s="55">
        <f t="shared" si="35"/>
        <v>-3.7901782239863024</v>
      </c>
      <c r="H401" s="55">
        <f t="shared" si="35"/>
        <v>-8.1749049429657816</v>
      </c>
      <c r="I401" s="43"/>
    </row>
    <row r="402" spans="1:9" ht="11.25" hidden="1" customHeight="1">
      <c r="A402" s="1202" t="s">
        <v>191</v>
      </c>
      <c r="B402" s="1203"/>
      <c r="C402" s="54">
        <f t="shared" si="35"/>
        <v>-3.2667183564756357</v>
      </c>
      <c r="D402" s="55">
        <f t="shared" si="35"/>
        <v>-3.0581819422776562</v>
      </c>
      <c r="E402" s="55">
        <f t="shared" si="35"/>
        <v>-5.358416352479864</v>
      </c>
      <c r="F402" s="55">
        <f t="shared" si="35"/>
        <v>-5.0419745006481946</v>
      </c>
      <c r="G402" s="55">
        <f t="shared" si="35"/>
        <v>-5.7956983013508108</v>
      </c>
      <c r="H402" s="55">
        <f t="shared" si="35"/>
        <v>-11.488388458831807</v>
      </c>
      <c r="I402" s="43"/>
    </row>
    <row r="403" spans="1:9" ht="11.25" hidden="1" customHeight="1">
      <c r="A403" s="1202" t="s">
        <v>192</v>
      </c>
      <c r="B403" s="1203"/>
      <c r="C403" s="54">
        <f t="shared" si="35"/>
        <v>-6.0017400759959258</v>
      </c>
      <c r="D403" s="55">
        <f t="shared" si="35"/>
        <v>-5.8425221009485284</v>
      </c>
      <c r="E403" s="55">
        <f t="shared" si="35"/>
        <v>-8.0521634281649881</v>
      </c>
      <c r="F403" s="55">
        <f t="shared" si="35"/>
        <v>-7.7947557558179454</v>
      </c>
      <c r="G403" s="55">
        <f t="shared" si="35"/>
        <v>-8.4100041820462792</v>
      </c>
      <c r="H403" s="55">
        <f t="shared" si="35"/>
        <v>-21.749343650683997</v>
      </c>
      <c r="I403" s="43"/>
    </row>
    <row r="404" spans="1:9" ht="11.25" hidden="1" customHeight="1">
      <c r="A404" s="1202" t="s">
        <v>193</v>
      </c>
      <c r="B404" s="1203"/>
      <c r="C404" s="54">
        <f t="shared" si="35"/>
        <v>-3.8425082944344098</v>
      </c>
      <c r="D404" s="55">
        <f t="shared" si="35"/>
        <v>-3.575966385325188</v>
      </c>
      <c r="E404" s="55">
        <f t="shared" si="35"/>
        <v>-7.9765371535005016</v>
      </c>
      <c r="F404" s="55">
        <f t="shared" si="35"/>
        <v>-8.9413189137068798</v>
      </c>
      <c r="G404" s="55">
        <f t="shared" si="35"/>
        <v>-6.6268638413813932</v>
      </c>
      <c r="H404" s="55">
        <f t="shared" si="35"/>
        <v>-20.406949071870557</v>
      </c>
      <c r="I404" s="43"/>
    </row>
    <row r="405" spans="1:9" ht="11.25" hidden="1" customHeight="1">
      <c r="A405" s="1202" t="s">
        <v>194</v>
      </c>
      <c r="B405" s="1203"/>
      <c r="C405" s="54">
        <f t="shared" si="35"/>
        <v>-2.2506604430618324</v>
      </c>
      <c r="D405" s="55">
        <f t="shared" si="35"/>
        <v>-1.9880163344698616</v>
      </c>
      <c r="E405" s="55">
        <f t="shared" si="35"/>
        <v>-6.2187399702741288</v>
      </c>
      <c r="F405" s="55">
        <f t="shared" si="35"/>
        <v>-6.8830224777365601</v>
      </c>
      <c r="G405" s="55">
        <f t="shared" si="35"/>
        <v>-5.2947918244751975</v>
      </c>
      <c r="H405" s="55">
        <f t="shared" si="35"/>
        <v>-16.16172168825743</v>
      </c>
      <c r="I405" s="43"/>
    </row>
    <row r="406" spans="1:9" ht="11.25" hidden="1" customHeight="1">
      <c r="A406" s="1202" t="s">
        <v>195</v>
      </c>
      <c r="B406" s="1203"/>
      <c r="C406" s="54">
        <f t="shared" si="35"/>
        <v>-2.090295349804606</v>
      </c>
      <c r="D406" s="55">
        <f t="shared" si="35"/>
        <v>-1.7856123119980651</v>
      </c>
      <c r="E406" s="55">
        <f t="shared" si="35"/>
        <v>-6.4248384609959572</v>
      </c>
      <c r="F406" s="55">
        <f t="shared" si="35"/>
        <v>-7.0181107120077826</v>
      </c>
      <c r="G406" s="55">
        <f t="shared" si="35"/>
        <v>-5.6070658052276343</v>
      </c>
      <c r="H406" s="55">
        <f t="shared" si="35"/>
        <v>-17.869702017397742</v>
      </c>
      <c r="I406" s="43"/>
    </row>
    <row r="407" spans="1:9" ht="11.25" hidden="1" customHeight="1">
      <c r="A407" s="1202" t="s">
        <v>196</v>
      </c>
      <c r="B407" s="1203"/>
      <c r="C407" s="54">
        <f t="shared" si="35"/>
        <v>-3.3286237395841027</v>
      </c>
      <c r="D407" s="55">
        <f t="shared" si="35"/>
        <v>-3.0605973692803019</v>
      </c>
      <c r="E407" s="55">
        <f t="shared" si="35"/>
        <v>-7.6445887436622542</v>
      </c>
      <c r="F407" s="55">
        <f t="shared" si="35"/>
        <v>-7.9432584737528771</v>
      </c>
      <c r="G407" s="55">
        <f t="shared" si="35"/>
        <v>-7.2351211393108485</v>
      </c>
      <c r="H407" s="55">
        <f t="shared" si="35"/>
        <v>-13.878773165007686</v>
      </c>
      <c r="I407" s="43"/>
    </row>
    <row r="408" spans="1:9" ht="11.25" hidden="1" customHeight="1">
      <c r="A408" s="1202" t="s">
        <v>197</v>
      </c>
      <c r="B408" s="1203"/>
      <c r="C408" s="54">
        <f t="shared" si="35"/>
        <v>-2.0095988382055481</v>
      </c>
      <c r="D408" s="55">
        <f t="shared" si="35"/>
        <v>-1.7377938256354355</v>
      </c>
      <c r="E408" s="55">
        <f t="shared" si="35"/>
        <v>-6.1588429895076331</v>
      </c>
      <c r="F408" s="55">
        <f t="shared" si="35"/>
        <v>-6.6372915763399476</v>
      </c>
      <c r="G408" s="55">
        <f t="shared" si="35"/>
        <v>-5.5022152314749775</v>
      </c>
      <c r="H408" s="55">
        <f t="shared" si="35"/>
        <v>-22.675275457926887</v>
      </c>
      <c r="I408" s="43"/>
    </row>
    <row r="409" spans="1:9" ht="11.25" hidden="1" customHeight="1">
      <c r="A409" s="1202" t="s">
        <v>198</v>
      </c>
      <c r="B409" s="1203"/>
      <c r="C409" s="54">
        <f t="shared" si="35"/>
        <v>-1.8726399668759655</v>
      </c>
      <c r="D409" s="55">
        <f t="shared" si="35"/>
        <v>-1.5972910752091849</v>
      </c>
      <c r="E409" s="55">
        <f t="shared" si="35"/>
        <v>-5.8627049452226458</v>
      </c>
      <c r="F409" s="55">
        <f t="shared" si="35"/>
        <v>-6.0460680415360173</v>
      </c>
      <c r="G409" s="55">
        <f t="shared" si="35"/>
        <v>-5.6098074292328732</v>
      </c>
      <c r="H409" s="55">
        <f t="shared" si="35"/>
        <v>-30.433135496906189</v>
      </c>
      <c r="I409" s="43"/>
    </row>
    <row r="410" spans="1:9" ht="11.25" hidden="1" customHeight="1">
      <c r="A410" s="1202" t="s">
        <v>199</v>
      </c>
      <c r="B410" s="1203"/>
      <c r="C410" s="54">
        <f t="shared" si="35"/>
        <v>-3.1770939063388681</v>
      </c>
      <c r="D410" s="55">
        <f t="shared" si="35"/>
        <v>-2.9323316069609291</v>
      </c>
      <c r="E410" s="55">
        <f t="shared" si="35"/>
        <v>-6.5378208472733803</v>
      </c>
      <c r="F410" s="55">
        <f t="shared" si="35"/>
        <v>-6.7007750482538455</v>
      </c>
      <c r="G410" s="55">
        <f t="shared" si="35"/>
        <v>-6.3132619859657524</v>
      </c>
      <c r="H410" s="55">
        <f t="shared" si="35"/>
        <v>-31.338620523912525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6">SUM(C202/C175*100-100)</f>
        <v>-3.4860749872464822</v>
      </c>
      <c r="D413" s="55">
        <f t="shared" si="36"/>
        <v>-3.9116076076949611</v>
      </c>
      <c r="E413" s="55">
        <f t="shared" si="36"/>
        <v>1.270368841945583</v>
      </c>
      <c r="F413" s="55">
        <f t="shared" si="36"/>
        <v>-3.5859628428192281</v>
      </c>
      <c r="G413" s="55">
        <f t="shared" si="36"/>
        <v>7.637779037995557</v>
      </c>
      <c r="H413" s="55">
        <f t="shared" si="36"/>
        <v>-7.8125E-2</v>
      </c>
      <c r="I413" s="43"/>
    </row>
    <row r="414" spans="1:9" ht="11.25" hidden="1" customHeight="1">
      <c r="A414" s="37"/>
      <c r="B414" s="45" t="s">
        <v>177</v>
      </c>
      <c r="C414" s="54">
        <f t="shared" si="36"/>
        <v>5.0293030762989872</v>
      </c>
      <c r="D414" s="55">
        <f t="shared" si="36"/>
        <v>5.7372335190407853</v>
      </c>
      <c r="E414" s="55">
        <f t="shared" si="36"/>
        <v>-7.0791222290468596</v>
      </c>
      <c r="F414" s="55">
        <f t="shared" si="36"/>
        <v>-3.9087119062065909</v>
      </c>
      <c r="G414" s="55">
        <f t="shared" si="36"/>
        <v>-11.291413116970944</v>
      </c>
      <c r="H414" s="55">
        <f t="shared" si="36"/>
        <v>-8.8768115942029056</v>
      </c>
      <c r="I414" s="43"/>
    </row>
    <row r="415" spans="1:9" ht="11.25" hidden="1" customHeight="1">
      <c r="A415" s="37"/>
      <c r="B415" s="45" t="s">
        <v>178</v>
      </c>
      <c r="C415" s="54">
        <f t="shared" si="36"/>
        <v>-19.202509593664658</v>
      </c>
      <c r="D415" s="55">
        <f t="shared" si="36"/>
        <v>-19.52261779685351</v>
      </c>
      <c r="E415" s="55">
        <f t="shared" si="36"/>
        <v>-12.733406700463647</v>
      </c>
      <c r="F415" s="55">
        <f t="shared" si="36"/>
        <v>-11.29082281425427</v>
      </c>
      <c r="G415" s="55">
        <f t="shared" si="36"/>
        <v>-14.739497972914691</v>
      </c>
      <c r="H415" s="55">
        <f t="shared" si="36"/>
        <v>-3.8513513513513402</v>
      </c>
      <c r="I415" s="43"/>
    </row>
    <row r="416" spans="1:9" ht="11.25" hidden="1" customHeight="1">
      <c r="A416" s="37"/>
      <c r="B416" s="45" t="s">
        <v>179</v>
      </c>
      <c r="C416" s="54">
        <f t="shared" si="36"/>
        <v>13.946256892742028</v>
      </c>
      <c r="D416" s="55">
        <f t="shared" si="36"/>
        <v>14.627721832098899</v>
      </c>
      <c r="E416" s="55">
        <f t="shared" si="36"/>
        <v>-0.17515085246832029</v>
      </c>
      <c r="F416" s="55">
        <f t="shared" si="36"/>
        <v>-5.6828995475717363</v>
      </c>
      <c r="G416" s="55">
        <f t="shared" si="36"/>
        <v>8.3116816299230578</v>
      </c>
      <c r="H416" s="55">
        <f t="shared" si="36"/>
        <v>-14.995715509854321</v>
      </c>
      <c r="I416" s="43"/>
    </row>
    <row r="417" spans="1:9" ht="11.25" hidden="1" customHeight="1">
      <c r="A417" s="37"/>
      <c r="B417" s="45" t="s">
        <v>180</v>
      </c>
      <c r="C417" s="54">
        <f t="shared" si="36"/>
        <v>-0.86945654987626142</v>
      </c>
      <c r="D417" s="55">
        <f t="shared" si="36"/>
        <v>-1.0416875727099466</v>
      </c>
      <c r="E417" s="55">
        <f t="shared" si="36"/>
        <v>5.0012680163996777</v>
      </c>
      <c r="F417" s="55">
        <f t="shared" si="36"/>
        <v>3.0714208691276355</v>
      </c>
      <c r="G417" s="55">
        <f t="shared" si="36"/>
        <v>7.755039236805672</v>
      </c>
      <c r="H417" s="55">
        <f t="shared" si="36"/>
        <v>-24.841772151898738</v>
      </c>
      <c r="I417" s="43"/>
    </row>
    <row r="418" spans="1:9" ht="11.25" hidden="1" customHeight="1">
      <c r="A418" s="37"/>
      <c r="B418" s="45" t="s">
        <v>181</v>
      </c>
      <c r="C418" s="54">
        <f t="shared" si="36"/>
        <v>-1.979222494503432</v>
      </c>
      <c r="D418" s="55">
        <f t="shared" si="36"/>
        <v>-2.0555607033509489</v>
      </c>
      <c r="E418" s="55">
        <f t="shared" si="36"/>
        <v>-0.39845799993523201</v>
      </c>
      <c r="F418" s="55">
        <f t="shared" si="36"/>
        <v>5.2127533013443355</v>
      </c>
      <c r="G418" s="55">
        <f t="shared" si="36"/>
        <v>-7.1088136959666173</v>
      </c>
      <c r="H418" s="55">
        <f t="shared" si="36"/>
        <v>0</v>
      </c>
      <c r="I418" s="43"/>
    </row>
    <row r="419" spans="1:9" ht="11.25" customHeight="1">
      <c r="A419" s="37"/>
      <c r="B419" s="45" t="s">
        <v>182</v>
      </c>
      <c r="C419" s="54">
        <f t="shared" si="36"/>
        <v>4.8871075844181036</v>
      </c>
      <c r="D419" s="55">
        <f t="shared" si="36"/>
        <v>5.2798500418647905</v>
      </c>
      <c r="E419" s="55">
        <f t="shared" si="36"/>
        <v>-4.4718551897960879</v>
      </c>
      <c r="F419" s="55">
        <f t="shared" si="36"/>
        <v>-8.4890620120638403</v>
      </c>
      <c r="G419" s="55">
        <f t="shared" si="36"/>
        <v>1.0956470239857623</v>
      </c>
      <c r="H419" s="55">
        <f t="shared" si="36"/>
        <v>0.898203592814383</v>
      </c>
      <c r="I419" s="43"/>
    </row>
    <row r="420" spans="1:9" ht="11.25" customHeight="1">
      <c r="A420" s="37"/>
      <c r="B420" s="45" t="s">
        <v>183</v>
      </c>
      <c r="C420" s="54">
        <f t="shared" si="36"/>
        <v>-1.5015613795323475</v>
      </c>
      <c r="D420" s="55">
        <f t="shared" si="36"/>
        <v>-1.5475957679407202</v>
      </c>
      <c r="E420" s="55">
        <f t="shared" si="36"/>
        <v>-3.2768781763068517</v>
      </c>
      <c r="F420" s="55">
        <f t="shared" si="36"/>
        <v>1.7269703890692085</v>
      </c>
      <c r="G420" s="55">
        <f t="shared" si="36"/>
        <v>-9.7092379407144165</v>
      </c>
      <c r="H420" s="55">
        <f t="shared" si="36"/>
        <v>40.470588235294116</v>
      </c>
      <c r="I420" s="43"/>
    </row>
    <row r="421" spans="1:9" ht="11.25" customHeight="1">
      <c r="A421" s="37"/>
      <c r="B421" s="45" t="s">
        <v>184</v>
      </c>
      <c r="C421" s="54">
        <f t="shared" si="36"/>
        <v>5.9086966696884105</v>
      </c>
      <c r="D421" s="55">
        <f t="shared" si="36"/>
        <v>6.0716418054371388</v>
      </c>
      <c r="E421" s="55">
        <f t="shared" si="36"/>
        <v>9.8345047444826008</v>
      </c>
      <c r="F421" s="55">
        <f t="shared" si="36"/>
        <v>7.8728110599078462</v>
      </c>
      <c r="G421" s="55">
        <f t="shared" si="36"/>
        <v>12.547480052004985</v>
      </c>
      <c r="H421" s="55">
        <f t="shared" si="36"/>
        <v>-50.933786078098471</v>
      </c>
      <c r="I421" s="43"/>
    </row>
    <row r="422" spans="1:9" ht="11.25" customHeight="1">
      <c r="A422" s="37"/>
      <c r="B422" s="45" t="s">
        <v>185</v>
      </c>
      <c r="C422" s="54">
        <f t="shared" si="36"/>
        <v>0.47098779498111298</v>
      </c>
      <c r="D422" s="55">
        <f t="shared" si="36"/>
        <v>0.76596407333271088</v>
      </c>
      <c r="E422" s="55">
        <f t="shared" si="36"/>
        <v>-12.866600819503802</v>
      </c>
      <c r="F422" s="55">
        <f t="shared" si="36"/>
        <v>-11.27756183137835</v>
      </c>
      <c r="G422" s="55">
        <f t="shared" si="36"/>
        <v>-14.960897653859234</v>
      </c>
      <c r="H422" s="55">
        <f t="shared" si="36"/>
        <v>89.627659574468083</v>
      </c>
      <c r="I422" s="43"/>
    </row>
    <row r="423" spans="1:9" ht="11.25" customHeight="1">
      <c r="A423" s="37"/>
      <c r="B423" s="45" t="s">
        <v>186</v>
      </c>
      <c r="C423" s="54">
        <f t="shared" si="36"/>
        <v>1.2667841996724576</v>
      </c>
      <c r="D423" s="55">
        <f t="shared" si="36"/>
        <v>1.4074306711713973</v>
      </c>
      <c r="E423" s="55">
        <f t="shared" si="36"/>
        <v>-3.4971185926599873</v>
      </c>
      <c r="F423" s="55">
        <f t="shared" si="36"/>
        <v>-6.5339917202853002</v>
      </c>
      <c r="G423" s="55">
        <f t="shared" si="36"/>
        <v>1.2150762324897499</v>
      </c>
      <c r="H423" s="970" t="s">
        <v>238</v>
      </c>
      <c r="I423" s="43"/>
    </row>
    <row r="424" spans="1:9" ht="11.25" customHeight="1">
      <c r="A424" s="37"/>
      <c r="B424" s="45" t="s">
        <v>187</v>
      </c>
      <c r="C424" s="54">
        <f t="shared" si="36"/>
        <v>22.374930047649428</v>
      </c>
      <c r="D424" s="55">
        <f t="shared" si="36"/>
        <v>22.798963611077667</v>
      </c>
      <c r="E424" s="55">
        <f t="shared" si="36"/>
        <v>11.399305655180328</v>
      </c>
      <c r="F424" s="55">
        <f t="shared" si="36"/>
        <v>2.0482227193636504</v>
      </c>
      <c r="G424" s="55">
        <f t="shared" si="36"/>
        <v>24.162030126204371</v>
      </c>
      <c r="H424" s="55">
        <f t="shared" si="36"/>
        <v>58.292682926829286</v>
      </c>
      <c r="I424" s="43"/>
    </row>
    <row r="425" spans="1:9" ht="6" customHeight="1">
      <c r="A425" s="37"/>
      <c r="B425" s="45"/>
      <c r="C425" s="54"/>
      <c r="D425" s="55"/>
      <c r="E425" s="55"/>
      <c r="F425" s="55"/>
      <c r="G425" s="55"/>
      <c r="H425" s="55"/>
      <c r="I425" s="43"/>
    </row>
    <row r="426" spans="1:9" ht="11.25" hidden="1" customHeight="1">
      <c r="A426" s="1202" t="s">
        <v>188</v>
      </c>
      <c r="B426" s="1203"/>
      <c r="C426" s="54">
        <f t="shared" ref="C426:H437" si="37">SUM(C215/C188*100-100)</f>
        <v>-3.4860749872464822</v>
      </c>
      <c r="D426" s="55">
        <f t="shared" si="37"/>
        <v>-3.9116076076949611</v>
      </c>
      <c r="E426" s="55">
        <f t="shared" si="37"/>
        <v>1.270368841945583</v>
      </c>
      <c r="F426" s="55">
        <f t="shared" si="37"/>
        <v>-3.5859628428192281</v>
      </c>
      <c r="G426" s="55">
        <f t="shared" si="37"/>
        <v>7.637779037995557</v>
      </c>
      <c r="H426" s="55">
        <f t="shared" si="37"/>
        <v>-7.8125E-2</v>
      </c>
      <c r="I426" s="43"/>
    </row>
    <row r="427" spans="1:9" ht="11.25" hidden="1" customHeight="1">
      <c r="A427" s="1202" t="s">
        <v>189</v>
      </c>
      <c r="B427" s="1203"/>
      <c r="C427" s="54">
        <f t="shared" si="37"/>
        <v>0.60702829953842752</v>
      </c>
      <c r="D427" s="55">
        <f t="shared" si="37"/>
        <v>0.71181903697670634</v>
      </c>
      <c r="E427" s="55">
        <f t="shared" si="37"/>
        <v>-2.9017209437289608</v>
      </c>
      <c r="F427" s="55">
        <f t="shared" si="37"/>
        <v>-3.7476950841539605</v>
      </c>
      <c r="G427" s="55">
        <f t="shared" si="37"/>
        <v>-1.7851594863297464</v>
      </c>
      <c r="H427" s="55">
        <f t="shared" si="37"/>
        <v>-4.1526845637583847</v>
      </c>
      <c r="I427" s="43"/>
    </row>
    <row r="428" spans="1:9" ht="11.25" hidden="1" customHeight="1">
      <c r="A428" s="1202" t="s">
        <v>190</v>
      </c>
      <c r="B428" s="1203"/>
      <c r="C428" s="54">
        <f t="shared" si="37"/>
        <v>-7.7783875118412453</v>
      </c>
      <c r="D428" s="55">
        <f t="shared" si="37"/>
        <v>-7.899658282010364</v>
      </c>
      <c r="E428" s="55">
        <f t="shared" si="37"/>
        <v>-6.6592659500382752</v>
      </c>
      <c r="F428" s="55">
        <f t="shared" si="37"/>
        <v>-6.6701914180315072</v>
      </c>
      <c r="G428" s="55">
        <f t="shared" si="37"/>
        <v>-6.6445558971040413</v>
      </c>
      <c r="H428" s="55">
        <f t="shared" si="37"/>
        <v>-4.0372670807453375</v>
      </c>
      <c r="I428" s="43"/>
    </row>
    <row r="429" spans="1:9" ht="11.25" hidden="1" customHeight="1">
      <c r="A429" s="1202" t="s">
        <v>191</v>
      </c>
      <c r="B429" s="1203"/>
      <c r="C429" s="54">
        <f t="shared" si="37"/>
        <v>-1.4985966830690671</v>
      </c>
      <c r="D429" s="55">
        <f t="shared" si="37"/>
        <v>-1.3343834253341527</v>
      </c>
      <c r="E429" s="55">
        <f t="shared" si="37"/>
        <v>-5.0121645740856025</v>
      </c>
      <c r="F429" s="55">
        <f t="shared" si="37"/>
        <v>-6.4089139837678459</v>
      </c>
      <c r="G429" s="55">
        <f t="shared" si="37"/>
        <v>-3.0665936378797909</v>
      </c>
      <c r="H429" s="55">
        <f t="shared" si="37"/>
        <v>-6.579208904790292</v>
      </c>
      <c r="I429" s="43"/>
    </row>
    <row r="430" spans="1:9" ht="11.25" hidden="1" customHeight="1">
      <c r="A430" s="1202" t="s">
        <v>192</v>
      </c>
      <c r="B430" s="1203"/>
      <c r="C430" s="54">
        <f t="shared" si="37"/>
        <v>-1.3485957975850624</v>
      </c>
      <c r="D430" s="55">
        <f t="shared" si="37"/>
        <v>-1.2639527705274389</v>
      </c>
      <c r="E430" s="55">
        <f t="shared" si="37"/>
        <v>-3.0521025089457368</v>
      </c>
      <c r="F430" s="55">
        <f t="shared" si="37"/>
        <v>-4.5382168428593275</v>
      </c>
      <c r="G430" s="55">
        <f t="shared" si="37"/>
        <v>-0.97227116389643697</v>
      </c>
      <c r="H430" s="55">
        <f t="shared" si="37"/>
        <v>-8.6173406321737502</v>
      </c>
      <c r="I430" s="43"/>
    </row>
    <row r="431" spans="1:9" ht="11.25" hidden="1" customHeight="1">
      <c r="A431" s="1202" t="s">
        <v>193</v>
      </c>
      <c r="B431" s="1203"/>
      <c r="C431" s="54">
        <f t="shared" si="37"/>
        <v>-1.4725504650777452</v>
      </c>
      <c r="D431" s="55">
        <f t="shared" si="37"/>
        <v>-1.4209710179400332</v>
      </c>
      <c r="E431" s="55">
        <f t="shared" si="37"/>
        <v>-2.6255170749743542</v>
      </c>
      <c r="F431" s="55">
        <f t="shared" si="37"/>
        <v>-3.0588086650201376</v>
      </c>
      <c r="G431" s="55">
        <f t="shared" si="37"/>
        <v>-2.0343921858327292</v>
      </c>
      <c r="H431" s="55">
        <f t="shared" si="37"/>
        <v>-7.2955598744206895</v>
      </c>
      <c r="I431" s="43"/>
    </row>
    <row r="432" spans="1:9" ht="11.25" hidden="1" customHeight="1">
      <c r="A432" s="1202" t="s">
        <v>194</v>
      </c>
      <c r="B432" s="1203"/>
      <c r="C432" s="54">
        <f t="shared" si="37"/>
        <v>-0.36988199775484532</v>
      </c>
      <c r="D432" s="55">
        <f t="shared" si="37"/>
        <v>-0.25211950918389903</v>
      </c>
      <c r="E432" s="55">
        <f t="shared" si="37"/>
        <v>-2.9095753509366062</v>
      </c>
      <c r="F432" s="55">
        <f t="shared" si="37"/>
        <v>-3.8989472613538254</v>
      </c>
      <c r="G432" s="55">
        <f t="shared" si="37"/>
        <v>-1.5565393081815557</v>
      </c>
      <c r="H432" s="55">
        <f t="shared" si="37"/>
        <v>-5.9314641744548169</v>
      </c>
      <c r="I432" s="43"/>
    </row>
    <row r="433" spans="1:9" ht="11.25" hidden="1" customHeight="1">
      <c r="A433" s="1202" t="s">
        <v>195</v>
      </c>
      <c r="B433" s="1203"/>
      <c r="C433" s="54">
        <f t="shared" si="37"/>
        <v>-0.53518268309542805</v>
      </c>
      <c r="D433" s="55">
        <f t="shared" si="37"/>
        <v>-0.4435111891373964</v>
      </c>
      <c r="E433" s="55">
        <f t="shared" si="37"/>
        <v>-2.9519312233940411</v>
      </c>
      <c r="F433" s="55">
        <f t="shared" si="37"/>
        <v>-3.2653088854490733</v>
      </c>
      <c r="G433" s="55">
        <f t="shared" si="37"/>
        <v>-2.5264254419559364</v>
      </c>
      <c r="H433" s="55">
        <f t="shared" si="37"/>
        <v>-1.4873239436619627</v>
      </c>
      <c r="I433" s="43"/>
    </row>
    <row r="434" spans="1:9" ht="11.25" hidden="1" customHeight="1">
      <c r="A434" s="1202" t="s">
        <v>196</v>
      </c>
      <c r="B434" s="1203"/>
      <c r="C434" s="54">
        <f t="shared" si="37"/>
        <v>0.23905526283564882</v>
      </c>
      <c r="D434" s="55">
        <f t="shared" si="37"/>
        <v>0.34131621563939518</v>
      </c>
      <c r="E434" s="55">
        <f t="shared" si="37"/>
        <v>-1.5670170942052692</v>
      </c>
      <c r="F434" s="55">
        <f t="shared" si="37"/>
        <v>-2.0505645083470228</v>
      </c>
      <c r="G434" s="55">
        <f t="shared" si="37"/>
        <v>-0.90914809759938464</v>
      </c>
      <c r="H434" s="55">
        <f t="shared" si="37"/>
        <v>-9.6974252959969931</v>
      </c>
      <c r="I434" s="43"/>
    </row>
    <row r="435" spans="1:9" ht="11.25" hidden="1" customHeight="1">
      <c r="A435" s="1202" t="s">
        <v>197</v>
      </c>
      <c r="B435" s="1203"/>
      <c r="C435" s="54">
        <f t="shared" si="37"/>
        <v>0.26637687651889053</v>
      </c>
      <c r="D435" s="55">
        <f t="shared" si="37"/>
        <v>0.39158382775848111</v>
      </c>
      <c r="E435" s="55">
        <f t="shared" si="37"/>
        <v>-2.7640169149837703</v>
      </c>
      <c r="F435" s="55">
        <f t="shared" si="37"/>
        <v>-3.0162032953780482</v>
      </c>
      <c r="G435" s="55">
        <f t="shared" si="37"/>
        <v>-2.4220710122714166</v>
      </c>
      <c r="H435" s="55">
        <f t="shared" si="37"/>
        <v>-6.307859865674331</v>
      </c>
      <c r="I435" s="43"/>
    </row>
    <row r="436" spans="1:9" ht="11.25" hidden="1" customHeight="1">
      <c r="A436" s="1202" t="s">
        <v>198</v>
      </c>
      <c r="B436" s="1203"/>
      <c r="C436" s="54">
        <f t="shared" si="37"/>
        <v>0.36594755166228765</v>
      </c>
      <c r="D436" s="55">
        <f t="shared" si="37"/>
        <v>0.49308013673041273</v>
      </c>
      <c r="E436" s="55">
        <f t="shared" si="37"/>
        <v>-2.8321531129252975</v>
      </c>
      <c r="F436" s="55">
        <f t="shared" si="37"/>
        <v>-3.3598446029237721</v>
      </c>
      <c r="G436" s="55">
        <f t="shared" si="37"/>
        <v>-2.1077158050814404</v>
      </c>
      <c r="H436" s="55">
        <f t="shared" si="37"/>
        <v>1.3341804320203607</v>
      </c>
      <c r="I436" s="43"/>
    </row>
    <row r="437" spans="1:9" ht="11.25" hidden="1" customHeight="1">
      <c r="A437" s="1202" t="s">
        <v>199</v>
      </c>
      <c r="B437" s="1203"/>
      <c r="C437" s="54">
        <f t="shared" si="37"/>
        <v>1.6214426135160949</v>
      </c>
      <c r="D437" s="55">
        <f t="shared" si="37"/>
        <v>1.7613773002313877</v>
      </c>
      <c r="E437" s="55">
        <f t="shared" si="37"/>
        <v>-1.9572912936960023</v>
      </c>
      <c r="F437" s="55">
        <f t="shared" si="37"/>
        <v>-3.0281594589773704</v>
      </c>
      <c r="G437" s="55">
        <f t="shared" si="37"/>
        <v>-0.48768649143984533</v>
      </c>
      <c r="H437" s="55">
        <f t="shared" si="37"/>
        <v>3.3776688834442012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8">SUM(C229/C202*100-100)</f>
        <v>11.442644584318231</v>
      </c>
      <c r="D440" s="55">
        <f t="shared" si="38"/>
        <v>12.122206026033467</v>
      </c>
      <c r="E440" s="55">
        <f t="shared" si="38"/>
        <v>1.2830679089847763</v>
      </c>
      <c r="F440" s="55">
        <f t="shared" si="38"/>
        <v>12.081727534104118</v>
      </c>
      <c r="G440" s="55">
        <f t="shared" si="38"/>
        <v>-11.399286347199279</v>
      </c>
      <c r="H440" s="55">
        <f t="shared" si="38"/>
        <v>-41.829554339327601</v>
      </c>
      <c r="I440" s="43"/>
    </row>
    <row r="441" spans="1:9" ht="11.25" customHeight="1">
      <c r="A441" s="37"/>
      <c r="B441" s="45" t="s">
        <v>177</v>
      </c>
      <c r="C441" s="54">
        <f t="shared" si="38"/>
        <v>20.503583608732143</v>
      </c>
      <c r="D441" s="55">
        <f t="shared" si="38"/>
        <v>21.394469645853235</v>
      </c>
      <c r="E441" s="55">
        <f t="shared" si="38"/>
        <v>9.6375261399418406</v>
      </c>
      <c r="F441" s="55">
        <f t="shared" si="38"/>
        <v>6.8399397074998944</v>
      </c>
      <c r="G441" s="55">
        <f t="shared" si="38"/>
        <v>13.66381332082554</v>
      </c>
      <c r="H441" s="55">
        <f t="shared" si="38"/>
        <v>-20.477137176938371</v>
      </c>
      <c r="I441" s="43"/>
    </row>
    <row r="442" spans="1:9" ht="11.25" customHeight="1">
      <c r="A442" s="37"/>
      <c r="B442" s="45" t="s">
        <v>178</v>
      </c>
      <c r="C442" s="54">
        <f t="shared" si="38"/>
        <v>27.54532249287827</v>
      </c>
      <c r="D442" s="55">
        <f t="shared" si="38"/>
        <v>28.845388244661478</v>
      </c>
      <c r="E442" s="55">
        <f t="shared" si="38"/>
        <v>4.6536147691798675</v>
      </c>
      <c r="F442" s="55">
        <f t="shared" si="38"/>
        <v>4.5747749322611782</v>
      </c>
      <c r="G442" s="55">
        <f t="shared" si="38"/>
        <v>4.767685965045402</v>
      </c>
      <c r="H442" s="55">
        <f t="shared" si="38"/>
        <v>-36.120871398453971</v>
      </c>
      <c r="I442" s="43"/>
    </row>
    <row r="443" spans="1:9" ht="11.25" customHeight="1">
      <c r="A443" s="37"/>
      <c r="B443" s="45" t="s">
        <v>179</v>
      </c>
      <c r="C443" s="54">
        <f t="shared" si="38"/>
        <v>-1.2585335011968084</v>
      </c>
      <c r="D443" s="55">
        <f t="shared" si="38"/>
        <v>-1.2480280226537985</v>
      </c>
      <c r="E443" s="55">
        <f t="shared" si="38"/>
        <v>-4.5122161482367886</v>
      </c>
      <c r="F443" s="55">
        <f t="shared" si="38"/>
        <v>-1.8904327816620992</v>
      </c>
      <c r="G443" s="55">
        <f t="shared" si="38"/>
        <v>-8.0301159034770961</v>
      </c>
      <c r="H443" s="55">
        <f t="shared" si="38"/>
        <v>-40.322580645161288</v>
      </c>
      <c r="I443" s="43"/>
    </row>
    <row r="444" spans="1:9" ht="11.25" customHeight="1">
      <c r="A444" s="37"/>
      <c r="B444" s="45" t="s">
        <v>180</v>
      </c>
      <c r="C444" s="54">
        <f t="shared" si="38"/>
        <v>3.0656580525740651</v>
      </c>
      <c r="D444" s="55">
        <f t="shared" si="38"/>
        <v>3.5128856475601111</v>
      </c>
      <c r="E444" s="55">
        <f t="shared" si="38"/>
        <v>-8.3376103211263199</v>
      </c>
      <c r="F444" s="55">
        <f t="shared" si="38"/>
        <v>-7.7557496817841098</v>
      </c>
      <c r="G444" s="55">
        <f t="shared" si="38"/>
        <v>-9.1318006568613583</v>
      </c>
      <c r="H444" s="55">
        <f t="shared" si="38"/>
        <v>25.89473684210526</v>
      </c>
      <c r="I444" s="43"/>
    </row>
    <row r="445" spans="1:9" ht="11.25" customHeight="1">
      <c r="A445" s="37"/>
      <c r="B445" s="45" t="s">
        <v>181</v>
      </c>
      <c r="C445" s="54">
        <f t="shared" si="38"/>
        <v>1.5722020629822282</v>
      </c>
      <c r="D445" s="55">
        <f t="shared" si="38"/>
        <v>1.7764399783737161</v>
      </c>
      <c r="E445" s="55">
        <f t="shared" si="38"/>
        <v>-3.7088835404063332</v>
      </c>
      <c r="F445" s="55">
        <f t="shared" si="38"/>
        <v>-0.90646966813034169</v>
      </c>
      <c r="G445" s="55">
        <f t="shared" si="38"/>
        <v>-7.5047862156987861</v>
      </c>
      <c r="H445" s="55">
        <f t="shared" si="38"/>
        <v>54.288499025341139</v>
      </c>
      <c r="I445" s="43"/>
    </row>
    <row r="446" spans="1:9" ht="11.25" customHeight="1">
      <c r="A446" s="37"/>
      <c r="B446" s="45" t="s">
        <v>182</v>
      </c>
      <c r="C446" s="54">
        <f t="shared" si="38"/>
        <v>1.81884966924477</v>
      </c>
      <c r="D446" s="55">
        <f t="shared" si="38"/>
        <v>1.7421819623991439</v>
      </c>
      <c r="E446" s="55">
        <f t="shared" si="38"/>
        <v>0.46671996801919136</v>
      </c>
      <c r="F446" s="55">
        <f t="shared" si="38"/>
        <v>3.1807895398541461</v>
      </c>
      <c r="G446" s="55">
        <f t="shared" si="38"/>
        <v>-2.9381280699382444</v>
      </c>
      <c r="H446" s="55">
        <f t="shared" si="38"/>
        <v>-32.047477744807125</v>
      </c>
      <c r="I446" s="43"/>
    </row>
    <row r="447" spans="1:9" ht="11.25" hidden="1" customHeight="1">
      <c r="A447" s="37"/>
      <c r="B447" s="45" t="s">
        <v>183</v>
      </c>
      <c r="C447" s="54">
        <f t="shared" si="38"/>
        <v>-100</v>
      </c>
      <c r="D447" s="55">
        <f t="shared" si="38"/>
        <v>-100</v>
      </c>
      <c r="E447" s="55">
        <f t="shared" si="38"/>
        <v>-100</v>
      </c>
      <c r="F447" s="55">
        <f t="shared" si="38"/>
        <v>-100</v>
      </c>
      <c r="G447" s="55">
        <f t="shared" si="38"/>
        <v>-100</v>
      </c>
      <c r="H447" s="55">
        <f t="shared" si="38"/>
        <v>-100</v>
      </c>
      <c r="I447" s="43"/>
    </row>
    <row r="448" spans="1:9" ht="11.25" hidden="1" customHeight="1">
      <c r="A448" s="37"/>
      <c r="B448" s="45" t="s">
        <v>184</v>
      </c>
      <c r="C448" s="54">
        <f t="shared" si="38"/>
        <v>-100</v>
      </c>
      <c r="D448" s="55">
        <f t="shared" si="38"/>
        <v>-100</v>
      </c>
      <c r="E448" s="55">
        <f t="shared" si="38"/>
        <v>-100</v>
      </c>
      <c r="F448" s="55">
        <f t="shared" si="38"/>
        <v>-100</v>
      </c>
      <c r="G448" s="55">
        <f t="shared" si="38"/>
        <v>-100</v>
      </c>
      <c r="H448" s="55">
        <f t="shared" si="38"/>
        <v>-100</v>
      </c>
      <c r="I448" s="43"/>
    </row>
    <row r="449" spans="1:9" ht="11.25" hidden="1" customHeight="1">
      <c r="A449" s="37"/>
      <c r="B449" s="45" t="s">
        <v>185</v>
      </c>
      <c r="C449" s="54">
        <f t="shared" si="38"/>
        <v>-100</v>
      </c>
      <c r="D449" s="55">
        <f t="shared" si="38"/>
        <v>-100</v>
      </c>
      <c r="E449" s="55">
        <f t="shared" si="38"/>
        <v>-100</v>
      </c>
      <c r="F449" s="55">
        <f t="shared" si="38"/>
        <v>-100</v>
      </c>
      <c r="G449" s="55">
        <f t="shared" si="38"/>
        <v>-100</v>
      </c>
      <c r="H449" s="55">
        <f t="shared" si="38"/>
        <v>-100</v>
      </c>
      <c r="I449" s="43"/>
    </row>
    <row r="450" spans="1:9" ht="11.25" hidden="1" customHeight="1">
      <c r="A450" s="37"/>
      <c r="B450" s="45" t="s">
        <v>186</v>
      </c>
      <c r="C450" s="54">
        <f t="shared" si="38"/>
        <v>-100</v>
      </c>
      <c r="D450" s="55">
        <f t="shared" si="38"/>
        <v>-100</v>
      </c>
      <c r="E450" s="55">
        <f t="shared" si="38"/>
        <v>-100</v>
      </c>
      <c r="F450" s="55">
        <f t="shared" si="38"/>
        <v>-100</v>
      </c>
      <c r="G450" s="55">
        <f t="shared" si="38"/>
        <v>-100</v>
      </c>
      <c r="H450" s="55">
        <f t="shared" si="38"/>
        <v>-100</v>
      </c>
      <c r="I450" s="43"/>
    </row>
    <row r="451" spans="1:9" ht="11.25" hidden="1" customHeight="1">
      <c r="A451" s="37"/>
      <c r="B451" s="45" t="s">
        <v>187</v>
      </c>
      <c r="C451" s="54">
        <f t="shared" si="38"/>
        <v>-100</v>
      </c>
      <c r="D451" s="55">
        <f t="shared" si="38"/>
        <v>-100</v>
      </c>
      <c r="E451" s="55">
        <f t="shared" si="38"/>
        <v>-100</v>
      </c>
      <c r="F451" s="55">
        <f t="shared" si="38"/>
        <v>-100</v>
      </c>
      <c r="G451" s="55">
        <f t="shared" si="38"/>
        <v>-100</v>
      </c>
      <c r="H451" s="55">
        <f t="shared" si="38"/>
        <v>-100</v>
      </c>
      <c r="I451" s="43"/>
    </row>
    <row r="452" spans="1:9" ht="11.25" customHeight="1">
      <c r="A452" s="37"/>
      <c r="B452" s="45"/>
      <c r="C452" s="54"/>
      <c r="D452" s="55"/>
      <c r="E452" s="55"/>
      <c r="F452" s="55"/>
      <c r="G452" s="55"/>
      <c r="H452" s="55"/>
      <c r="I452" s="43"/>
    </row>
    <row r="453" spans="1:9" ht="11.25" hidden="1" customHeight="1">
      <c r="A453" s="1202" t="s">
        <v>188</v>
      </c>
      <c r="B453" s="1203"/>
      <c r="C453" s="54">
        <f t="shared" ref="C453:H464" si="39">SUM(C242/C215*100-100)</f>
        <v>11.442644584318231</v>
      </c>
      <c r="D453" s="55">
        <f t="shared" si="39"/>
        <v>12.122206026033467</v>
      </c>
      <c r="E453" s="55">
        <f t="shared" si="39"/>
        <v>1.2830679089847763</v>
      </c>
      <c r="F453" s="55">
        <f t="shared" si="39"/>
        <v>12.081727534104118</v>
      </c>
      <c r="G453" s="55">
        <f t="shared" si="39"/>
        <v>-11.399286347199279</v>
      </c>
      <c r="H453" s="55">
        <f t="shared" si="39"/>
        <v>-41.829554339327601</v>
      </c>
      <c r="I453" s="43"/>
    </row>
    <row r="454" spans="1:9" ht="11.25" hidden="1" customHeight="1">
      <c r="A454" s="1202" t="s">
        <v>189</v>
      </c>
      <c r="B454" s="1203"/>
      <c r="C454" s="54">
        <f t="shared" si="39"/>
        <v>15.989426667090825</v>
      </c>
      <c r="D454" s="55">
        <f t="shared" si="39"/>
        <v>16.786888534363072</v>
      </c>
      <c r="E454" s="55">
        <f t="shared" si="39"/>
        <v>5.2780395852968951</v>
      </c>
      <c r="F454" s="55">
        <f t="shared" si="39"/>
        <v>9.4594181484689273</v>
      </c>
      <c r="G454" s="55">
        <f t="shared" si="39"/>
        <v>-0.13048807813467533</v>
      </c>
      <c r="H454" s="55">
        <f t="shared" si="39"/>
        <v>-32.428884026258203</v>
      </c>
      <c r="I454" s="43"/>
    </row>
    <row r="455" spans="1:9" ht="11.25" hidden="1" customHeight="1">
      <c r="A455" s="1202" t="s">
        <v>190</v>
      </c>
      <c r="B455" s="1203"/>
      <c r="C455" s="54">
        <f t="shared" si="39"/>
        <v>20.275099722491191</v>
      </c>
      <c r="D455" s="55">
        <f t="shared" si="39"/>
        <v>21.271165385216605</v>
      </c>
      <c r="E455" s="55">
        <f t="shared" si="39"/>
        <v>5.0549223257222593</v>
      </c>
      <c r="F455" s="55">
        <f t="shared" si="39"/>
        <v>7.6606154242307127</v>
      </c>
      <c r="G455" s="55">
        <f t="shared" si="39"/>
        <v>1.5475798485347525</v>
      </c>
      <c r="H455" s="55">
        <f t="shared" si="39"/>
        <v>-33.845738942826316</v>
      </c>
      <c r="I455" s="43"/>
    </row>
    <row r="456" spans="1:9" ht="11.25" hidden="1" customHeight="1">
      <c r="A456" s="1202" t="s">
        <v>191</v>
      </c>
      <c r="B456" s="1203"/>
      <c r="C456" s="54">
        <f t="shared" si="39"/>
        <v>13.074520072262061</v>
      </c>
      <c r="D456" s="55">
        <f t="shared" si="39"/>
        <v>13.646533458062308</v>
      </c>
      <c r="E456" s="55">
        <f t="shared" si="39"/>
        <v>2.5009137797993759</v>
      </c>
      <c r="F456" s="55">
        <f t="shared" si="39"/>
        <v>5.1134137418273724</v>
      </c>
      <c r="G456" s="55">
        <f t="shared" si="39"/>
        <v>-1.0126341184686538</v>
      </c>
      <c r="H456" s="55">
        <f t="shared" si="39"/>
        <v>-35.212765957446805</v>
      </c>
      <c r="I456" s="43"/>
    </row>
    <row r="457" spans="1:9" ht="11.25" hidden="1" customHeight="1">
      <c r="A457" s="1202" t="s">
        <v>192</v>
      </c>
      <c r="B457" s="1203"/>
      <c r="C457" s="54">
        <f t="shared" si="39"/>
        <v>10.676596424004231</v>
      </c>
      <c r="D457" s="55">
        <f t="shared" si="39"/>
        <v>11.202610519625722</v>
      </c>
      <c r="E457" s="55">
        <f t="shared" si="39"/>
        <v>0.2031089320993118</v>
      </c>
      <c r="F457" s="55">
        <f t="shared" si="39"/>
        <v>2.3715943622625275</v>
      </c>
      <c r="G457" s="55">
        <f t="shared" si="39"/>
        <v>-2.7224249228178508</v>
      </c>
      <c r="H457" s="55">
        <f t="shared" si="39"/>
        <v>-29.603864734299506</v>
      </c>
      <c r="I457" s="43"/>
    </row>
    <row r="458" spans="1:9" ht="11.25" hidden="1" customHeight="1">
      <c r="A458" s="1202" t="s">
        <v>193</v>
      </c>
      <c r="B458" s="1203"/>
      <c r="C458" s="54">
        <f t="shared" si="39"/>
        <v>8.8962582839671853</v>
      </c>
      <c r="D458" s="55">
        <f t="shared" si="39"/>
        <v>9.3449321290985239</v>
      </c>
      <c r="E458" s="55">
        <f t="shared" si="39"/>
        <v>-0.44014461130362292</v>
      </c>
      <c r="F458" s="55">
        <f t="shared" si="39"/>
        <v>1.8318132872406068</v>
      </c>
      <c r="G458" s="55">
        <f t="shared" si="39"/>
        <v>-3.5072872984419945</v>
      </c>
      <c r="H458" s="55">
        <f t="shared" si="39"/>
        <v>-15.723270440251568</v>
      </c>
      <c r="I458" s="43"/>
    </row>
    <row r="459" spans="1:9" ht="11.25" customHeight="1">
      <c r="A459" s="1202" t="s">
        <v>194</v>
      </c>
      <c r="B459" s="1203"/>
      <c r="C459" s="54">
        <f t="shared" si="39"/>
        <v>7.6043938990018489</v>
      </c>
      <c r="D459" s="55">
        <f t="shared" si="39"/>
        <v>7.9452042202962474</v>
      </c>
      <c r="E459" s="55">
        <f t="shared" si="39"/>
        <v>-0.30286893430073292</v>
      </c>
      <c r="F459" s="55">
        <f t="shared" si="39"/>
        <v>2.0305508735814186</v>
      </c>
      <c r="G459" s="55">
        <f t="shared" si="39"/>
        <v>-3.4180546478972786</v>
      </c>
      <c r="H459" s="55">
        <f t="shared" si="39"/>
        <v>-18.638230229169423</v>
      </c>
      <c r="I459" s="43"/>
    </row>
    <row r="460" spans="1:9" ht="11.25" hidden="1" customHeight="1">
      <c r="A460" s="1202" t="s">
        <v>195</v>
      </c>
      <c r="B460" s="1203"/>
      <c r="C460" s="54">
        <f t="shared" si="39"/>
        <v>-7.9603189606128808</v>
      </c>
      <c r="D460" s="55">
        <f t="shared" si="39"/>
        <v>-7.825595017821712</v>
      </c>
      <c r="E460" s="55">
        <f t="shared" si="39"/>
        <v>-11.76104342656528</v>
      </c>
      <c r="F460" s="55">
        <f t="shared" si="39"/>
        <v>-10.05404674098385</v>
      </c>
      <c r="G460" s="55">
        <f t="shared" si="39"/>
        <v>-14.061242707704707</v>
      </c>
      <c r="H460" s="55">
        <f t="shared" si="39"/>
        <v>-29.749513896831743</v>
      </c>
      <c r="I460" s="43"/>
    </row>
    <row r="461" spans="1:9" ht="11.25" hidden="1" customHeight="1">
      <c r="A461" s="1202" t="s">
        <v>196</v>
      </c>
      <c r="B461" s="1203"/>
      <c r="C461" s="54">
        <f t="shared" si="39"/>
        <v>-19.644460670493572</v>
      </c>
      <c r="D461" s="55">
        <f t="shared" si="39"/>
        <v>-19.563197064126442</v>
      </c>
      <c r="E461" s="55">
        <f t="shared" si="39"/>
        <v>-22.425331099907353</v>
      </c>
      <c r="F461" s="55">
        <f t="shared" si="39"/>
        <v>-20.857552173127758</v>
      </c>
      <c r="G461" s="55">
        <f t="shared" si="39"/>
        <v>-24.533733745890771</v>
      </c>
      <c r="H461" s="55">
        <f t="shared" si="39"/>
        <v>-36.087408949011447</v>
      </c>
      <c r="I461" s="43"/>
    </row>
    <row r="462" spans="1:9" ht="11.25" hidden="1" customHeight="1">
      <c r="A462" s="1202" t="s">
        <v>197</v>
      </c>
      <c r="B462" s="1203"/>
      <c r="C462" s="54">
        <f t="shared" si="39"/>
        <v>-29.129646575389756</v>
      </c>
      <c r="D462" s="55">
        <f t="shared" si="39"/>
        <v>-29.120397118503803</v>
      </c>
      <c r="E462" s="55">
        <f t="shared" si="39"/>
        <v>-29.789253763782241</v>
      </c>
      <c r="F462" s="55">
        <f t="shared" si="39"/>
        <v>-28.434565866568676</v>
      </c>
      <c r="G462" s="55">
        <f t="shared" si="39"/>
        <v>-31.61492516407877</v>
      </c>
      <c r="H462" s="55">
        <f t="shared" si="39"/>
        <v>-40.501792114695348</v>
      </c>
      <c r="I462" s="43"/>
    </row>
    <row r="463" spans="1:9" ht="11.25" hidden="1" customHeight="1">
      <c r="A463" s="1202" t="s">
        <v>198</v>
      </c>
      <c r="B463" s="1203"/>
      <c r="C463" s="54">
        <f t="shared" si="39"/>
        <v>-36.246693315778067</v>
      </c>
      <c r="D463" s="55">
        <f t="shared" si="39"/>
        <v>-36.266625818365775</v>
      </c>
      <c r="E463" s="55">
        <f t="shared" si="39"/>
        <v>-36.270148578236636</v>
      </c>
      <c r="F463" s="55">
        <f t="shared" si="39"/>
        <v>-35.195941017703419</v>
      </c>
      <c r="G463" s="55">
        <f t="shared" si="39"/>
        <v>-37.726003434751135</v>
      </c>
      <c r="H463" s="55">
        <f t="shared" si="39"/>
        <v>-44.98880429914913</v>
      </c>
      <c r="I463" s="43"/>
    </row>
    <row r="464" spans="1:9" ht="11.25" hidden="1" customHeight="1">
      <c r="A464" s="1202" t="s">
        <v>199</v>
      </c>
      <c r="B464" s="1203"/>
      <c r="C464" s="54">
        <f t="shared" si="39"/>
        <v>-40.626196634259962</v>
      </c>
      <c r="D464" s="55">
        <f t="shared" si="39"/>
        <v>-40.63963338459822</v>
      </c>
      <c r="E464" s="55">
        <f t="shared" si="39"/>
        <v>-40.721584571654731</v>
      </c>
      <c r="F464" s="55">
        <f t="shared" si="39"/>
        <v>-39.378537290906799</v>
      </c>
      <c r="G464" s="55">
        <f t="shared" si="39"/>
        <v>-42.517660415440261</v>
      </c>
      <c r="H464" s="55">
        <f t="shared" si="39"/>
        <v>-48.010834603013386</v>
      </c>
      <c r="I464" s="43"/>
    </row>
    <row r="466" spans="1:1" ht="11.25" customHeight="1">
      <c r="A466" s="37" t="s">
        <v>239</v>
      </c>
    </row>
  </sheetData>
  <mergeCells count="201">
    <mergeCell ref="A1:H1"/>
    <mergeCell ref="A273:B273"/>
    <mergeCell ref="A274:B274"/>
    <mergeCell ref="A275:B275"/>
    <mergeCell ref="A270:B270"/>
    <mergeCell ref="A271:B271"/>
    <mergeCell ref="A272:B272"/>
    <mergeCell ref="C256:H256"/>
    <mergeCell ref="A4:H4"/>
    <mergeCell ref="A3:H3"/>
    <mergeCell ref="A2:H2"/>
    <mergeCell ref="A36:B36"/>
    <mergeCell ref="A37:B37"/>
    <mergeCell ref="C255:H255"/>
    <mergeCell ref="A6:H6"/>
    <mergeCell ref="C17:H17"/>
    <mergeCell ref="A32:B32"/>
    <mergeCell ref="A33:B33"/>
    <mergeCell ref="A34:B34"/>
    <mergeCell ref="A35:B35"/>
    <mergeCell ref="A53:B53"/>
    <mergeCell ref="A54:B54"/>
    <mergeCell ref="A55:B55"/>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93:B293"/>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433:B433"/>
    <mergeCell ref="A405:B405"/>
    <mergeCell ref="A406:B406"/>
    <mergeCell ref="A407:B407"/>
    <mergeCell ref="A408:B408"/>
    <mergeCell ref="A409:B409"/>
    <mergeCell ref="A379:B379"/>
    <mergeCell ref="A380:B380"/>
    <mergeCell ref="A381:B381"/>
    <mergeCell ref="A382:B382"/>
    <mergeCell ref="A383:B383"/>
    <mergeCell ref="A410:B410"/>
    <mergeCell ref="A399:B399"/>
    <mergeCell ref="A400:B400"/>
    <mergeCell ref="A401:B401"/>
    <mergeCell ref="A402:B402"/>
    <mergeCell ref="A403:B403"/>
    <mergeCell ref="A404:B404"/>
    <mergeCell ref="A464:B464"/>
    <mergeCell ref="A457:B457"/>
    <mergeCell ref="A458:B458"/>
    <mergeCell ref="A459:B459"/>
    <mergeCell ref="A460:B460"/>
    <mergeCell ref="A39:B39"/>
    <mergeCell ref="A461:B461"/>
    <mergeCell ref="A462:B462"/>
    <mergeCell ref="A463:B463"/>
    <mergeCell ref="A453:B453"/>
    <mergeCell ref="A426:B426"/>
    <mergeCell ref="A427:B427"/>
    <mergeCell ref="A428:B428"/>
    <mergeCell ref="A429:B429"/>
    <mergeCell ref="A436:B436"/>
    <mergeCell ref="A454:B454"/>
    <mergeCell ref="A455:B455"/>
    <mergeCell ref="A456:B456"/>
    <mergeCell ref="A434:B434"/>
    <mergeCell ref="A435:B435"/>
    <mergeCell ref="A437:B437"/>
    <mergeCell ref="A430:B430"/>
    <mergeCell ref="A431:B431"/>
    <mergeCell ref="A432:B432"/>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8">
    <tabColor theme="0" tint="-0.34998626667073579"/>
    <pageSetUpPr fitToPage="1"/>
  </sheetPr>
  <dimension ref="A1:K466"/>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16384" width="11.42578125" style="2"/>
  </cols>
  <sheetData>
    <row r="1" spans="1:8" ht="11.25" customHeight="1">
      <c r="A1" s="1208" t="s">
        <v>236</v>
      </c>
      <c r="B1" s="1208"/>
      <c r="C1" s="1208"/>
      <c r="D1" s="1208"/>
      <c r="E1" s="1208"/>
      <c r="F1" s="1208"/>
      <c r="G1" s="1208"/>
      <c r="H1" s="1208"/>
    </row>
    <row r="2" spans="1:8" s="4" customFormat="1" ht="11.25" customHeight="1">
      <c r="A2" s="1213" t="s">
        <v>148</v>
      </c>
      <c r="B2" s="1213"/>
      <c r="C2" s="1213"/>
      <c r="D2" s="1213"/>
      <c r="E2" s="1213"/>
      <c r="F2" s="1213"/>
      <c r="G2" s="1213"/>
      <c r="H2" s="1213"/>
    </row>
    <row r="3" spans="1:8" s="4" customFormat="1" ht="11.25" customHeight="1">
      <c r="A3" s="1212" t="s">
        <v>1035</v>
      </c>
      <c r="B3" s="1212"/>
      <c r="C3" s="1212"/>
      <c r="D3" s="1212"/>
      <c r="E3" s="1212"/>
      <c r="F3" s="1212"/>
      <c r="G3" s="1212"/>
      <c r="H3" s="1212"/>
    </row>
    <row r="4" spans="1:8" s="4" customFormat="1" ht="11.25" customHeight="1">
      <c r="A4" s="1211" t="s">
        <v>1039</v>
      </c>
      <c r="B4" s="1211"/>
      <c r="C4" s="1211"/>
      <c r="D4" s="1211"/>
      <c r="E4" s="1211"/>
      <c r="F4" s="1211"/>
      <c r="G4" s="1211"/>
      <c r="H4" s="1211"/>
    </row>
    <row r="5" spans="1:8" s="11" customFormat="1" ht="11.25" customHeight="1">
      <c r="A5" s="7"/>
      <c r="B5" s="8"/>
      <c r="C5" s="9"/>
      <c r="D5" s="9"/>
      <c r="E5" s="9"/>
      <c r="F5" s="9"/>
      <c r="G5" s="9"/>
      <c r="H5" s="10"/>
    </row>
    <row r="6" spans="1:8" s="11" customFormat="1" ht="11.25" customHeight="1">
      <c r="A6" s="1215" t="s">
        <v>753</v>
      </c>
      <c r="B6" s="1215"/>
      <c r="C6" s="1215"/>
      <c r="D6" s="1215"/>
      <c r="E6" s="1215"/>
      <c r="F6" s="1215"/>
      <c r="G6" s="1215"/>
      <c r="H6" s="1215"/>
    </row>
    <row r="7" spans="1:8" ht="11.25" customHeight="1">
      <c r="A7" s="12"/>
      <c r="B7" s="5"/>
      <c r="C7" s="12"/>
      <c r="D7" s="12"/>
      <c r="E7" s="12"/>
      <c r="F7" s="12"/>
      <c r="G7" s="12"/>
      <c r="H7" s="5"/>
    </row>
    <row r="8" spans="1:8" ht="11.25" customHeight="1">
      <c r="A8" s="13"/>
      <c r="B8" s="14"/>
      <c r="C8" s="15"/>
      <c r="D8" s="16" t="s">
        <v>541</v>
      </c>
      <c r="E8" s="17"/>
      <c r="F8" s="17"/>
      <c r="G8" s="17"/>
      <c r="H8" s="17"/>
    </row>
    <row r="9" spans="1:8" ht="11.25" customHeight="1">
      <c r="A9" s="18" t="s">
        <v>153</v>
      </c>
      <c r="B9" s="19"/>
      <c r="C9" s="20"/>
      <c r="D9" s="21" t="s">
        <v>154</v>
      </c>
      <c r="E9" s="22"/>
      <c r="F9" s="22"/>
      <c r="G9" s="22"/>
      <c r="H9" s="22"/>
    </row>
    <row r="10" spans="1:8" ht="11.25" customHeight="1">
      <c r="A10" s="22" t="s">
        <v>155</v>
      </c>
      <c r="B10" s="18"/>
      <c r="C10" s="23" t="s">
        <v>156</v>
      </c>
      <c r="D10" s="24" t="s">
        <v>157</v>
      </c>
      <c r="E10" s="16" t="s">
        <v>158</v>
      </c>
      <c r="F10" s="17"/>
      <c r="G10" s="17"/>
      <c r="H10" s="24" t="s">
        <v>159</v>
      </c>
    </row>
    <row r="11" spans="1:8" ht="11.25" customHeight="1">
      <c r="A11" s="18"/>
      <c r="B11" s="18"/>
      <c r="C11" s="25"/>
      <c r="D11" s="23" t="s">
        <v>160</v>
      </c>
      <c r="E11" s="26" t="s">
        <v>161</v>
      </c>
      <c r="F11" s="22"/>
      <c r="G11" s="18"/>
      <c r="H11" s="23" t="s">
        <v>162</v>
      </c>
    </row>
    <row r="12" spans="1:8" ht="11.25" customHeight="1">
      <c r="A12" s="27" t="s">
        <v>163</v>
      </c>
      <c r="B12" s="27"/>
      <c r="C12" s="25"/>
      <c r="D12" s="25"/>
      <c r="E12" s="23" t="s">
        <v>164</v>
      </c>
      <c r="F12" s="24" t="s">
        <v>165</v>
      </c>
      <c r="G12" s="24" t="s">
        <v>167</v>
      </c>
      <c r="H12" s="25"/>
    </row>
    <row r="13" spans="1:8" ht="11.25" customHeight="1">
      <c r="A13" s="22" t="s">
        <v>168</v>
      </c>
      <c r="B13" s="27"/>
      <c r="C13" s="25" t="s">
        <v>169</v>
      </c>
      <c r="D13" s="25" t="s">
        <v>170</v>
      </c>
      <c r="E13" s="25"/>
      <c r="F13" s="25"/>
      <c r="G13" s="25"/>
      <c r="H13" s="25" t="s">
        <v>171</v>
      </c>
    </row>
    <row r="14" spans="1:8" ht="11.25" customHeight="1">
      <c r="A14" s="28"/>
      <c r="B14" s="29"/>
      <c r="C14" s="30"/>
      <c r="D14" s="31" t="s">
        <v>172</v>
      </c>
      <c r="E14" s="31" t="s">
        <v>173</v>
      </c>
      <c r="F14" s="31" t="s">
        <v>174</v>
      </c>
      <c r="G14" s="31" t="s">
        <v>175</v>
      </c>
      <c r="H14" s="32"/>
    </row>
    <row r="15" spans="1:8" ht="11.25" hidden="1" customHeight="1">
      <c r="A15" s="33"/>
      <c r="B15" s="33"/>
      <c r="C15" s="33"/>
      <c r="D15" s="34"/>
      <c r="E15" s="34"/>
      <c r="F15" s="34"/>
      <c r="G15" s="34"/>
      <c r="H15" s="35"/>
    </row>
    <row r="16" spans="1:8" ht="6" customHeight="1">
      <c r="A16" s="33"/>
      <c r="B16" s="33"/>
      <c r="C16" s="33"/>
      <c r="D16" s="36"/>
      <c r="E16" s="36"/>
      <c r="F16" s="34"/>
      <c r="G16" s="34"/>
      <c r="H16" s="35"/>
    </row>
    <row r="17" spans="1:11" ht="11.25" customHeight="1">
      <c r="A17" s="33"/>
      <c r="B17" s="33"/>
      <c r="C17" s="1214" t="s">
        <v>326</v>
      </c>
      <c r="D17" s="1214"/>
      <c r="E17" s="1214"/>
      <c r="F17" s="1214"/>
      <c r="G17" s="1214"/>
      <c r="H17" s="1214"/>
    </row>
    <row r="18" spans="1:11" ht="6" customHeight="1">
      <c r="A18" s="37"/>
      <c r="B18" s="33"/>
      <c r="C18" s="33"/>
      <c r="D18" s="38"/>
      <c r="E18" s="36"/>
      <c r="F18" s="36"/>
      <c r="G18" s="36"/>
      <c r="H18" s="33"/>
    </row>
    <row r="19" spans="1:11" ht="11.25" hidden="1" customHeight="1">
      <c r="A19" s="18">
        <v>1996</v>
      </c>
      <c r="B19" s="18"/>
      <c r="C19" s="39">
        <v>236583.7</v>
      </c>
      <c r="D19" s="40">
        <v>199195.7</v>
      </c>
      <c r="E19" s="41">
        <v>33887.5</v>
      </c>
      <c r="F19" s="40">
        <v>18116.5</v>
      </c>
      <c r="G19" s="40">
        <v>15771</v>
      </c>
      <c r="H19" s="40">
        <v>1010.4</v>
      </c>
      <c r="I19" s="42"/>
    </row>
    <row r="20" spans="1:11" ht="11.25" hidden="1" customHeight="1">
      <c r="A20" s="18">
        <v>1997</v>
      </c>
      <c r="B20" s="18"/>
      <c r="C20" s="39">
        <v>245881.1</v>
      </c>
      <c r="D20" s="40">
        <v>203118.7</v>
      </c>
      <c r="E20" s="41">
        <v>38750.6</v>
      </c>
      <c r="F20" s="40">
        <v>20928.8</v>
      </c>
      <c r="G20" s="40">
        <v>17821.8</v>
      </c>
      <c r="H20" s="40">
        <v>1476.4</v>
      </c>
      <c r="I20" s="42"/>
    </row>
    <row r="21" spans="1:11" ht="11.25" hidden="1" customHeight="1">
      <c r="A21" s="18">
        <v>1998</v>
      </c>
      <c r="B21" s="18"/>
      <c r="C21" s="39">
        <v>257446.6</v>
      </c>
      <c r="D21" s="40">
        <v>210402.3</v>
      </c>
      <c r="E21" s="41">
        <v>42173.2</v>
      </c>
      <c r="F21" s="40">
        <v>22606.9</v>
      </c>
      <c r="G21" s="40">
        <v>19566.3</v>
      </c>
      <c r="H21" s="40">
        <v>1262.3</v>
      </c>
      <c r="I21" s="42"/>
    </row>
    <row r="22" spans="1:11" ht="11.25" hidden="1" customHeight="1">
      <c r="A22" s="18">
        <v>1999</v>
      </c>
      <c r="B22" s="18"/>
      <c r="C22" s="39">
        <v>278470.09999999998</v>
      </c>
      <c r="D22" s="40">
        <v>226891.9</v>
      </c>
      <c r="E22" s="41">
        <v>45690.400000000001</v>
      </c>
      <c r="F22" s="40">
        <v>24473.5</v>
      </c>
      <c r="G22" s="40">
        <v>21216.9</v>
      </c>
      <c r="H22" s="40">
        <v>1112</v>
      </c>
      <c r="I22" s="42"/>
    </row>
    <row r="23" spans="1:11" ht="11.25" hidden="1" customHeight="1">
      <c r="A23" s="18">
        <v>2000</v>
      </c>
      <c r="B23" s="18"/>
      <c r="C23" s="39">
        <v>280699.2</v>
      </c>
      <c r="D23" s="40">
        <v>226520.4</v>
      </c>
      <c r="E23" s="41">
        <v>48683.9</v>
      </c>
      <c r="F23" s="40">
        <v>26196.2</v>
      </c>
      <c r="G23" s="40">
        <v>22487.7</v>
      </c>
      <c r="H23" s="40">
        <v>729.9</v>
      </c>
      <c r="I23" s="42"/>
    </row>
    <row r="24" spans="1:11" ht="11.25" hidden="1" customHeight="1">
      <c r="A24" s="18">
        <v>2001</v>
      </c>
      <c r="B24" s="18"/>
      <c r="C24" s="39">
        <v>288955</v>
      </c>
      <c r="D24" s="40">
        <v>230008</v>
      </c>
      <c r="E24" s="41">
        <v>52150.2</v>
      </c>
      <c r="F24" s="40">
        <v>28750.1</v>
      </c>
      <c r="G24" s="40">
        <v>23400.3</v>
      </c>
      <c r="H24" s="40">
        <v>721</v>
      </c>
      <c r="I24" s="42"/>
    </row>
    <row r="25" spans="1:11" ht="11.25" hidden="1" customHeight="1">
      <c r="A25" s="18">
        <v>2002</v>
      </c>
      <c r="B25" s="18"/>
      <c r="C25" s="39">
        <v>285207</v>
      </c>
      <c r="D25" s="40">
        <v>225466.9</v>
      </c>
      <c r="E25" s="41">
        <v>52173.9</v>
      </c>
      <c r="F25" s="40">
        <v>28440.400000000001</v>
      </c>
      <c r="G25" s="40">
        <v>23733.5</v>
      </c>
      <c r="H25" s="40">
        <v>385.4</v>
      </c>
      <c r="I25" s="42"/>
    </row>
    <row r="26" spans="1:11" ht="11.25" hidden="1" customHeight="1">
      <c r="A26" s="18">
        <v>2003</v>
      </c>
      <c r="B26" s="18"/>
      <c r="C26" s="39">
        <v>290917.90000000002</v>
      </c>
      <c r="D26" s="40">
        <v>227197.3</v>
      </c>
      <c r="E26" s="41">
        <v>56215.1</v>
      </c>
      <c r="F26" s="40">
        <v>31331.7</v>
      </c>
      <c r="G26" s="40">
        <v>24883.4</v>
      </c>
      <c r="H26" s="40">
        <v>375.6</v>
      </c>
      <c r="I26" s="42"/>
    </row>
    <row r="27" spans="1:11" ht="11.25" customHeight="1">
      <c r="A27" s="18">
        <v>2004</v>
      </c>
      <c r="B27" s="27"/>
      <c r="C27" s="39">
        <v>303744.09999999998</v>
      </c>
      <c r="D27" s="40">
        <v>232295.3</v>
      </c>
      <c r="E27" s="41">
        <v>62937.7</v>
      </c>
      <c r="F27" s="40">
        <v>34795.599999999999</v>
      </c>
      <c r="G27" s="40">
        <v>28142.1</v>
      </c>
      <c r="H27" s="40">
        <v>2820.1</v>
      </c>
      <c r="I27" s="428"/>
      <c r="J27" s="429"/>
      <c r="K27" s="429"/>
    </row>
    <row r="28" spans="1:11" ht="11.25" customHeight="1">
      <c r="A28" s="18">
        <v>2005</v>
      </c>
      <c r="B28" s="27"/>
      <c r="C28" s="39">
        <v>310114</v>
      </c>
      <c r="D28" s="40">
        <v>237609.2</v>
      </c>
      <c r="E28" s="41">
        <v>62562.9</v>
      </c>
      <c r="F28" s="40">
        <v>34847</v>
      </c>
      <c r="G28" s="40">
        <v>27715.9</v>
      </c>
      <c r="H28" s="40">
        <v>3401</v>
      </c>
      <c r="I28" s="428"/>
      <c r="J28" s="429"/>
      <c r="K28" s="429"/>
    </row>
    <row r="29" spans="1:11" ht="11.25" customHeight="1">
      <c r="A29" s="18">
        <v>2006</v>
      </c>
      <c r="B29" s="27"/>
      <c r="C29" s="39">
        <v>330008.09999999998</v>
      </c>
      <c r="D29" s="40">
        <v>251371.7</v>
      </c>
      <c r="E29" s="41">
        <v>67671.199999999997</v>
      </c>
      <c r="F29" s="40">
        <v>36798.9</v>
      </c>
      <c r="G29" s="40">
        <v>30872.3</v>
      </c>
      <c r="H29" s="40">
        <v>4322</v>
      </c>
      <c r="I29" s="428"/>
      <c r="J29" s="429"/>
      <c r="K29" s="429"/>
    </row>
    <row r="30" spans="1:11" ht="11.25" customHeight="1">
      <c r="A30" s="18">
        <v>2007</v>
      </c>
      <c r="B30" s="27"/>
      <c r="C30" s="39">
        <f t="shared" ref="C30:H30" si="0">SUM(C40:C51)</f>
        <v>343438.4</v>
      </c>
      <c r="D30" s="41">
        <f t="shared" si="0"/>
        <v>261432.10000000003</v>
      </c>
      <c r="E30" s="41">
        <f t="shared" si="0"/>
        <v>70716.7</v>
      </c>
      <c r="F30" s="41">
        <f t="shared" si="0"/>
        <v>38816.5</v>
      </c>
      <c r="G30" s="41">
        <f t="shared" si="0"/>
        <v>31900.2</v>
      </c>
      <c r="H30" s="41">
        <f t="shared" si="0"/>
        <v>3866.9000000000005</v>
      </c>
      <c r="I30" s="428"/>
      <c r="J30" s="429"/>
      <c r="K30" s="429"/>
    </row>
    <row r="31" spans="1:11" ht="11.25" customHeight="1">
      <c r="A31" s="18">
        <v>2008</v>
      </c>
      <c r="B31" s="27"/>
      <c r="C31" s="39">
        <f t="shared" ref="C31:H31" si="1">SUM(C67:C78)</f>
        <v>341550.8</v>
      </c>
      <c r="D31" s="41">
        <f t="shared" si="1"/>
        <v>264538.3</v>
      </c>
      <c r="E31" s="41">
        <f t="shared" si="1"/>
        <v>65613.899999999994</v>
      </c>
      <c r="F31" s="41">
        <f t="shared" si="1"/>
        <v>36088.5</v>
      </c>
      <c r="G31" s="41">
        <f t="shared" si="1"/>
        <v>29525.4</v>
      </c>
      <c r="H31" s="41">
        <f t="shared" si="1"/>
        <v>4049.8000000000006</v>
      </c>
      <c r="I31" s="428"/>
      <c r="J31" s="429"/>
      <c r="K31" s="429"/>
    </row>
    <row r="32" spans="1:11" ht="11.25" customHeight="1">
      <c r="A32" s="1209">
        <v>2009</v>
      </c>
      <c r="B32" s="1203"/>
      <c r="C32" s="39">
        <f t="shared" ref="C32:H32" si="2">SUM(C94:C105)</f>
        <v>307574.8</v>
      </c>
      <c r="D32" s="41">
        <v>245596.6</v>
      </c>
      <c r="E32" s="41">
        <f t="shared" si="2"/>
        <v>53799.1</v>
      </c>
      <c r="F32" s="41">
        <f t="shared" si="2"/>
        <v>30260.6</v>
      </c>
      <c r="G32" s="41">
        <f t="shared" si="2"/>
        <v>23538.5</v>
      </c>
      <c r="H32" s="41">
        <f t="shared" si="2"/>
        <v>2947.7000000000003</v>
      </c>
      <c r="I32" s="428"/>
      <c r="J32" s="429"/>
      <c r="K32" s="429"/>
    </row>
    <row r="33" spans="1:11" ht="11.25" customHeight="1">
      <c r="A33" s="1209">
        <v>2010</v>
      </c>
      <c r="B33" s="1203"/>
      <c r="C33" s="39">
        <f t="shared" ref="C33:H33" si="3">SUM(C121:C132)</f>
        <v>313097.00000000006</v>
      </c>
      <c r="D33" s="41">
        <f t="shared" si="3"/>
        <v>252455.20000000004</v>
      </c>
      <c r="E33" s="41">
        <f t="shared" si="3"/>
        <v>52847.200000000004</v>
      </c>
      <c r="F33" s="41">
        <f t="shared" si="3"/>
        <v>29387.199999999997</v>
      </c>
      <c r="G33" s="41">
        <f t="shared" si="3"/>
        <v>23460</v>
      </c>
      <c r="H33" s="41">
        <f t="shared" si="3"/>
        <v>2499.1</v>
      </c>
      <c r="I33" s="428"/>
      <c r="J33" s="429"/>
      <c r="K33" s="429"/>
    </row>
    <row r="34" spans="1:11" ht="11.25" customHeight="1">
      <c r="A34" s="1209">
        <v>2011</v>
      </c>
      <c r="B34" s="1203"/>
      <c r="C34" s="39">
        <f t="shared" ref="C34:H34" si="4">SUM(C148:C159)</f>
        <v>323848.09999999998</v>
      </c>
      <c r="D34" s="41">
        <f t="shared" si="4"/>
        <v>265017.59999999998</v>
      </c>
      <c r="E34" s="41">
        <f t="shared" si="4"/>
        <v>51484.25</v>
      </c>
      <c r="F34" s="41">
        <f t="shared" si="4"/>
        <v>29008.799999999999</v>
      </c>
      <c r="G34" s="41">
        <f t="shared" si="4"/>
        <v>22475.45</v>
      </c>
      <c r="H34" s="41">
        <f t="shared" si="4"/>
        <v>2034.0000000000002</v>
      </c>
      <c r="I34" s="42"/>
    </row>
    <row r="35" spans="1:11" ht="11.25" customHeight="1">
      <c r="A35" s="1209">
        <v>2012</v>
      </c>
      <c r="B35" s="1203"/>
      <c r="C35" s="39">
        <f t="shared" ref="C35:H35" si="5">SUM(C175:C186)</f>
        <v>307105.50000000006</v>
      </c>
      <c r="D35" s="41">
        <f t="shared" si="5"/>
        <v>254491.2</v>
      </c>
      <c r="E35" s="41">
        <f t="shared" si="5"/>
        <v>46436.30000000001</v>
      </c>
      <c r="F35" s="41">
        <f t="shared" si="5"/>
        <v>26405.8</v>
      </c>
      <c r="G35" s="41">
        <v>20030</v>
      </c>
      <c r="H35" s="41">
        <f t="shared" si="5"/>
        <v>1334.0000000000002</v>
      </c>
      <c r="I35" s="42"/>
    </row>
    <row r="36" spans="1:11" ht="11.25" customHeight="1">
      <c r="A36" s="1209">
        <v>2013</v>
      </c>
      <c r="B36" s="1203"/>
      <c r="C36" s="39">
        <f t="shared" ref="C36:H36" si="6">SUM(C202:C213)</f>
        <v>305780.8</v>
      </c>
      <c r="D36" s="41">
        <f t="shared" si="6"/>
        <v>256714.8</v>
      </c>
      <c r="E36" s="41">
        <v>43311.5</v>
      </c>
      <c r="F36" s="41">
        <f t="shared" si="6"/>
        <v>24443.1</v>
      </c>
      <c r="G36" s="41">
        <f t="shared" si="6"/>
        <v>18867.900000000001</v>
      </c>
      <c r="H36" s="41">
        <f t="shared" si="6"/>
        <v>1350.7000000000003</v>
      </c>
      <c r="I36" s="42"/>
    </row>
    <row r="37" spans="1:11" ht="11.25" hidden="1" customHeight="1">
      <c r="A37" s="1209">
        <v>2014</v>
      </c>
      <c r="B37" s="1203"/>
      <c r="C37" s="39">
        <f t="shared" ref="C37:H37" si="7">SUM(C229:C240)</f>
        <v>181869.59999999998</v>
      </c>
      <c r="D37" s="41">
        <f t="shared" si="7"/>
        <v>153175.4</v>
      </c>
      <c r="E37" s="41">
        <f t="shared" si="7"/>
        <v>25314.2</v>
      </c>
      <c r="F37" s="41">
        <f t="shared" si="7"/>
        <v>14229.8</v>
      </c>
      <c r="G37" s="41">
        <f t="shared" si="7"/>
        <v>11084.4</v>
      </c>
      <c r="H37" s="41">
        <f t="shared" si="7"/>
        <v>672.6</v>
      </c>
      <c r="I37" s="42"/>
    </row>
    <row r="38" spans="1:11" ht="11.25" hidden="1" customHeight="1">
      <c r="A38" s="37"/>
      <c r="B38" s="45"/>
      <c r="C38" s="43"/>
      <c r="D38" s="43"/>
      <c r="E38" s="43"/>
      <c r="F38" s="43"/>
      <c r="G38" s="43"/>
      <c r="H38" s="43"/>
      <c r="I38" s="40"/>
    </row>
    <row r="39" spans="1:11" ht="11.25" hidden="1" customHeight="1">
      <c r="A39" s="1204">
        <v>2007</v>
      </c>
      <c r="B39" s="1205"/>
      <c r="C39" s="43"/>
      <c r="D39" s="43"/>
      <c r="E39" s="43"/>
      <c r="F39" s="43"/>
      <c r="G39" s="43"/>
      <c r="H39" s="43"/>
      <c r="I39" s="40"/>
    </row>
    <row r="40" spans="1:11" ht="11.25" hidden="1" customHeight="1">
      <c r="A40" s="37"/>
      <c r="B40" s="45" t="s">
        <v>176</v>
      </c>
      <c r="C40" s="409">
        <v>25704.2</v>
      </c>
      <c r="D40" s="409">
        <v>19114.900000000001</v>
      </c>
      <c r="E40" s="41">
        <f t="shared" ref="E40:E51" si="8">F40+G40</f>
        <v>5646.6</v>
      </c>
      <c r="F40" s="409">
        <v>3097.6</v>
      </c>
      <c r="G40" s="409">
        <v>2549</v>
      </c>
      <c r="H40" s="430">
        <v>372.2</v>
      </c>
      <c r="I40" s="40"/>
    </row>
    <row r="41" spans="1:11" ht="11.25" hidden="1" customHeight="1">
      <c r="A41" s="37"/>
      <c r="B41" s="45" t="s">
        <v>177</v>
      </c>
      <c r="C41" s="409">
        <v>25603.4</v>
      </c>
      <c r="D41" s="409">
        <v>19054.3</v>
      </c>
      <c r="E41" s="41">
        <f t="shared" si="8"/>
        <v>5670.1</v>
      </c>
      <c r="F41" s="409">
        <v>3194.6</v>
      </c>
      <c r="G41" s="409">
        <v>2475.5</v>
      </c>
      <c r="H41" s="430">
        <v>256.5</v>
      </c>
      <c r="I41" s="40"/>
    </row>
    <row r="42" spans="1:11" ht="11.25" hidden="1" customHeight="1">
      <c r="A42" s="37"/>
      <c r="B42" s="45" t="s">
        <v>178</v>
      </c>
      <c r="C42" s="409">
        <v>29871</v>
      </c>
      <c r="D42" s="409">
        <v>22415.9</v>
      </c>
      <c r="E42" s="41">
        <f t="shared" si="8"/>
        <v>6355.7</v>
      </c>
      <c r="F42" s="409">
        <v>3407.2</v>
      </c>
      <c r="G42" s="409">
        <v>2948.5</v>
      </c>
      <c r="H42" s="430">
        <v>434.2</v>
      </c>
      <c r="I42" s="40"/>
    </row>
    <row r="43" spans="1:11" ht="11.25" hidden="1" customHeight="1">
      <c r="A43" s="37"/>
      <c r="B43" s="45" t="s">
        <v>179</v>
      </c>
      <c r="C43" s="409">
        <v>27597.599999999999</v>
      </c>
      <c r="D43" s="409">
        <v>20994.9</v>
      </c>
      <c r="E43" s="41">
        <f t="shared" si="8"/>
        <v>5723</v>
      </c>
      <c r="F43" s="409">
        <v>3169.4</v>
      </c>
      <c r="G43" s="409">
        <v>2553.6</v>
      </c>
      <c r="H43" s="430">
        <v>265.10000000000002</v>
      </c>
      <c r="I43" s="40"/>
    </row>
    <row r="44" spans="1:11" ht="11.25" hidden="1" customHeight="1">
      <c r="A44" s="37"/>
      <c r="B44" s="45" t="s">
        <v>180</v>
      </c>
      <c r="C44" s="409">
        <v>28877.200000000001</v>
      </c>
      <c r="D44" s="409">
        <v>22161.9</v>
      </c>
      <c r="E44" s="41">
        <f t="shared" si="8"/>
        <v>5764.2</v>
      </c>
      <c r="F44" s="409">
        <v>3145</v>
      </c>
      <c r="G44" s="409">
        <v>2619.1999999999998</v>
      </c>
      <c r="H44" s="430">
        <v>242.4</v>
      </c>
      <c r="I44" s="40"/>
    </row>
    <row r="45" spans="1:11" ht="11.25" hidden="1" customHeight="1">
      <c r="A45" s="37"/>
      <c r="B45" s="45" t="s">
        <v>181</v>
      </c>
      <c r="C45" s="409">
        <v>28718</v>
      </c>
      <c r="D45" s="409">
        <v>22091</v>
      </c>
      <c r="E45" s="41">
        <f t="shared" si="8"/>
        <v>5612.2</v>
      </c>
      <c r="F45" s="409">
        <v>3071.2</v>
      </c>
      <c r="G45" s="409">
        <v>2541</v>
      </c>
      <c r="H45" s="430">
        <v>315</v>
      </c>
      <c r="I45" s="40"/>
    </row>
    <row r="46" spans="1:11" ht="11.25" hidden="1" customHeight="1">
      <c r="A46" s="37"/>
      <c r="B46" s="45" t="s">
        <v>182</v>
      </c>
      <c r="C46" s="409">
        <v>31520.5</v>
      </c>
      <c r="D46" s="409">
        <v>24237.9</v>
      </c>
      <c r="E46" s="41">
        <f t="shared" si="8"/>
        <v>6434.2000000000007</v>
      </c>
      <c r="F46" s="409">
        <v>3487.3</v>
      </c>
      <c r="G46" s="409">
        <v>2946.9</v>
      </c>
      <c r="H46" s="430">
        <v>210.7</v>
      </c>
      <c r="I46" s="43"/>
    </row>
    <row r="47" spans="1:11" ht="11.25" hidden="1" customHeight="1">
      <c r="A47" s="37"/>
      <c r="B47" s="45" t="s">
        <v>183</v>
      </c>
      <c r="C47" s="409">
        <v>30017.599999999999</v>
      </c>
      <c r="D47" s="409">
        <v>23411.200000000001</v>
      </c>
      <c r="E47" s="41">
        <f t="shared" si="8"/>
        <v>5787.7</v>
      </c>
      <c r="F47" s="409">
        <v>3212</v>
      </c>
      <c r="G47" s="409">
        <v>2575.6999999999998</v>
      </c>
      <c r="H47" s="430">
        <v>233.3</v>
      </c>
      <c r="I47" s="43"/>
    </row>
    <row r="48" spans="1:11" ht="11.25" hidden="1" customHeight="1">
      <c r="A48" s="37"/>
      <c r="B48" s="45" t="s">
        <v>184</v>
      </c>
      <c r="C48" s="409">
        <v>29297.7</v>
      </c>
      <c r="D48" s="409">
        <v>22221.7</v>
      </c>
      <c r="E48" s="41">
        <f t="shared" si="8"/>
        <v>5986.6</v>
      </c>
      <c r="F48" s="409">
        <v>3363.4</v>
      </c>
      <c r="G48" s="409">
        <v>2623.2</v>
      </c>
      <c r="H48" s="430">
        <v>374.5</v>
      </c>
      <c r="I48" s="43"/>
    </row>
    <row r="49" spans="1:9" ht="11.25" hidden="1" customHeight="1">
      <c r="A49" s="37"/>
      <c r="B49" s="45" t="s">
        <v>185</v>
      </c>
      <c r="C49" s="409">
        <v>32377</v>
      </c>
      <c r="D49" s="409">
        <v>24350.6</v>
      </c>
      <c r="E49" s="41">
        <f t="shared" si="8"/>
        <v>6981.8</v>
      </c>
      <c r="F49" s="409">
        <v>3911.8</v>
      </c>
      <c r="G49" s="409">
        <v>3070</v>
      </c>
      <c r="H49" s="430">
        <v>421.8</v>
      </c>
      <c r="I49" s="40"/>
    </row>
    <row r="50" spans="1:9" ht="11.25" hidden="1" customHeight="1">
      <c r="A50" s="37"/>
      <c r="B50" s="45" t="s">
        <v>186</v>
      </c>
      <c r="C50" s="409">
        <v>31400.6</v>
      </c>
      <c r="D50" s="409">
        <v>24009.1</v>
      </c>
      <c r="E50" s="41">
        <f t="shared" si="8"/>
        <v>6375.6</v>
      </c>
      <c r="F50" s="409">
        <v>3360.3</v>
      </c>
      <c r="G50" s="409">
        <v>3015.3</v>
      </c>
      <c r="H50" s="430">
        <v>489.8</v>
      </c>
      <c r="I50" s="43"/>
    </row>
    <row r="51" spans="1:9" ht="11.25" hidden="1" customHeight="1">
      <c r="A51" s="37"/>
      <c r="B51" s="45" t="s">
        <v>187</v>
      </c>
      <c r="C51" s="409">
        <v>22453.599999999999</v>
      </c>
      <c r="D51" s="409">
        <v>17368.7</v>
      </c>
      <c r="E51" s="41">
        <f t="shared" si="8"/>
        <v>4379</v>
      </c>
      <c r="F51" s="409">
        <v>2396.6999999999998</v>
      </c>
      <c r="G51" s="409">
        <v>1982.3</v>
      </c>
      <c r="H51" s="430">
        <v>251.4</v>
      </c>
      <c r="I51" s="40"/>
    </row>
    <row r="52" spans="1:9" ht="11.25" hidden="1" customHeight="1">
      <c r="A52" s="37"/>
      <c r="B52" s="45"/>
      <c r="C52" s="43"/>
      <c r="D52" s="43"/>
      <c r="E52" s="43"/>
      <c r="F52" s="43"/>
      <c r="G52" s="43"/>
      <c r="H52" s="43"/>
      <c r="I52" s="43"/>
    </row>
    <row r="53" spans="1:9" ht="11.25" hidden="1" customHeight="1">
      <c r="A53" s="1202" t="s">
        <v>188</v>
      </c>
      <c r="B53" s="1203"/>
      <c r="C53" s="39">
        <f t="shared" ref="C53:H53" si="9">C40</f>
        <v>25704.2</v>
      </c>
      <c r="D53" s="41">
        <f t="shared" si="9"/>
        <v>19114.900000000001</v>
      </c>
      <c r="E53" s="41">
        <f t="shared" si="9"/>
        <v>5646.6</v>
      </c>
      <c r="F53" s="41">
        <f t="shared" si="9"/>
        <v>3097.6</v>
      </c>
      <c r="G53" s="41">
        <f t="shared" si="9"/>
        <v>2549</v>
      </c>
      <c r="H53" s="41">
        <f t="shared" si="9"/>
        <v>372.2</v>
      </c>
      <c r="I53" s="43"/>
    </row>
    <row r="54" spans="1:9" ht="11.25" hidden="1" customHeight="1">
      <c r="A54" s="1202" t="s">
        <v>189</v>
      </c>
      <c r="B54" s="1203"/>
      <c r="C54" s="39">
        <f>SUM(C$40:C41)</f>
        <v>51307.600000000006</v>
      </c>
      <c r="D54" s="41">
        <f>SUM(D$40:D41)</f>
        <v>38169.199999999997</v>
      </c>
      <c r="E54" s="41">
        <f>SUM(E$40:E41)</f>
        <v>11316.7</v>
      </c>
      <c r="F54" s="41">
        <f>SUM(F$40:F41)</f>
        <v>6292.2</v>
      </c>
      <c r="G54" s="41">
        <f>SUM(G$40:G41)</f>
        <v>5024.5</v>
      </c>
      <c r="H54" s="41">
        <f>SUM(H$40:H41)</f>
        <v>628.70000000000005</v>
      </c>
      <c r="I54" s="43"/>
    </row>
    <row r="55" spans="1:9" ht="11.25" hidden="1" customHeight="1">
      <c r="A55" s="1202" t="s">
        <v>190</v>
      </c>
      <c r="B55" s="1203"/>
      <c r="C55" s="39">
        <f>SUM(C$40:C42)</f>
        <v>81178.600000000006</v>
      </c>
      <c r="D55" s="41">
        <f>SUM(D$40:D42)</f>
        <v>60585.1</v>
      </c>
      <c r="E55" s="41">
        <f>SUM(E$40:E42)</f>
        <v>17672.400000000001</v>
      </c>
      <c r="F55" s="41">
        <f>SUM(F$40:F42)</f>
        <v>9699.4</v>
      </c>
      <c r="G55" s="41">
        <f>SUM(G$40:G42)</f>
        <v>7973</v>
      </c>
      <c r="H55" s="41">
        <f>SUM(H$40:H42)</f>
        <v>1062.9000000000001</v>
      </c>
      <c r="I55" s="43"/>
    </row>
    <row r="56" spans="1:9" ht="11.25" hidden="1" customHeight="1">
      <c r="A56" s="1202" t="s">
        <v>191</v>
      </c>
      <c r="B56" s="1203"/>
      <c r="C56" s="39">
        <f>SUM(C$40:C43)</f>
        <v>108776.20000000001</v>
      </c>
      <c r="D56" s="41">
        <f>SUM(D$40:D43)</f>
        <v>81580</v>
      </c>
      <c r="E56" s="41">
        <f>SUM(E$40:E43)</f>
        <v>23395.4</v>
      </c>
      <c r="F56" s="41">
        <f>SUM(F$40:F43)</f>
        <v>12868.8</v>
      </c>
      <c r="G56" s="41">
        <f>SUM(G$40:G43)</f>
        <v>10526.6</v>
      </c>
      <c r="H56" s="41">
        <f>SUM(H$40:H43)</f>
        <v>1328</v>
      </c>
      <c r="I56" s="43"/>
    </row>
    <row r="57" spans="1:9" ht="11.25" hidden="1" customHeight="1">
      <c r="A57" s="1202" t="s">
        <v>192</v>
      </c>
      <c r="B57" s="1203"/>
      <c r="C57" s="39">
        <f>SUM(C$40:C44)</f>
        <v>137653.40000000002</v>
      </c>
      <c r="D57" s="41">
        <f>SUM(D$40:D44)</f>
        <v>103741.9</v>
      </c>
      <c r="E57" s="41">
        <f>SUM(E$40:E44)</f>
        <v>29159.600000000002</v>
      </c>
      <c r="F57" s="41">
        <f>SUM(F$40:F44)</f>
        <v>16013.8</v>
      </c>
      <c r="G57" s="41">
        <f>SUM(G$40:G44)</f>
        <v>13145.8</v>
      </c>
      <c r="H57" s="41">
        <f>SUM(H$40:H44)</f>
        <v>1570.4</v>
      </c>
      <c r="I57" s="43"/>
    </row>
    <row r="58" spans="1:9" ht="11.25" hidden="1" customHeight="1">
      <c r="A58" s="1202" t="s">
        <v>193</v>
      </c>
      <c r="B58" s="1203"/>
      <c r="C58" s="39">
        <f>SUM(C$40:C45)</f>
        <v>166371.40000000002</v>
      </c>
      <c r="D58" s="41">
        <f>SUM(D$40:D45)</f>
        <v>125832.9</v>
      </c>
      <c r="E58" s="41">
        <f>SUM(E$40:E45)</f>
        <v>34771.800000000003</v>
      </c>
      <c r="F58" s="41">
        <f>SUM(F$40:F45)</f>
        <v>19085</v>
      </c>
      <c r="G58" s="41">
        <f>SUM(G$40:G45)</f>
        <v>15686.8</v>
      </c>
      <c r="H58" s="41">
        <f>SUM(H$40:H45)</f>
        <v>1885.4</v>
      </c>
      <c r="I58" s="43"/>
    </row>
    <row r="59" spans="1:9" ht="11.25" hidden="1" customHeight="1">
      <c r="A59" s="1202" t="s">
        <v>194</v>
      </c>
      <c r="B59" s="1203"/>
      <c r="C59" s="39">
        <f>SUM(C$40:C46)</f>
        <v>197891.90000000002</v>
      </c>
      <c r="D59" s="41">
        <f>SUM(D$40:D46)</f>
        <v>150070.79999999999</v>
      </c>
      <c r="E59" s="41">
        <f>SUM(E$40:E46)</f>
        <v>41206</v>
      </c>
      <c r="F59" s="41">
        <f>SUM(F$40:F46)</f>
        <v>22572.3</v>
      </c>
      <c r="G59" s="41">
        <f>SUM(G$40:G46)</f>
        <v>18633.7</v>
      </c>
      <c r="H59" s="41">
        <f>SUM(H$40:H46)</f>
        <v>2096.1</v>
      </c>
      <c r="I59" s="43"/>
    </row>
    <row r="60" spans="1:9" ht="11.25" hidden="1" customHeight="1">
      <c r="A60" s="1202" t="s">
        <v>195</v>
      </c>
      <c r="B60" s="1203"/>
      <c r="C60" s="39">
        <f>SUM(C$40:C47)</f>
        <v>227909.50000000003</v>
      </c>
      <c r="D60" s="41">
        <f>SUM(D$40:D47)</f>
        <v>173482</v>
      </c>
      <c r="E60" s="41">
        <f>SUM(E$40:E47)</f>
        <v>46993.7</v>
      </c>
      <c r="F60" s="41">
        <f>SUM(F$40:F47)</f>
        <v>25784.3</v>
      </c>
      <c r="G60" s="41">
        <f>SUM(G$40:G47)</f>
        <v>21209.4</v>
      </c>
      <c r="H60" s="41">
        <f>SUM(H$40:H47)</f>
        <v>2329.4</v>
      </c>
      <c r="I60" s="43"/>
    </row>
    <row r="61" spans="1:9" ht="11.25" hidden="1" customHeight="1">
      <c r="A61" s="1202" t="s">
        <v>196</v>
      </c>
      <c r="B61" s="1203"/>
      <c r="C61" s="39">
        <f>SUM(C$40:C48)</f>
        <v>257207.20000000004</v>
      </c>
      <c r="D61" s="41">
        <f>SUM(D$40:D48)</f>
        <v>195703.7</v>
      </c>
      <c r="E61" s="41">
        <f>SUM(E$40:E48)</f>
        <v>52980.299999999996</v>
      </c>
      <c r="F61" s="41">
        <f>SUM(F$40:F48)</f>
        <v>29147.7</v>
      </c>
      <c r="G61" s="41">
        <f>SUM(G$40:G48)</f>
        <v>23832.600000000002</v>
      </c>
      <c r="H61" s="41">
        <f>SUM(H$40:H48)</f>
        <v>2703.9</v>
      </c>
      <c r="I61" s="43"/>
    </row>
    <row r="62" spans="1:9" ht="11.25" hidden="1" customHeight="1">
      <c r="A62" s="1202" t="s">
        <v>197</v>
      </c>
      <c r="B62" s="1203"/>
      <c r="C62" s="39">
        <f>SUM(C$40:C49)</f>
        <v>289584.20000000007</v>
      </c>
      <c r="D62" s="41">
        <f>SUM(D$40:D49)</f>
        <v>220054.30000000002</v>
      </c>
      <c r="E62" s="41">
        <f>SUM(E$40:E49)</f>
        <v>59962.1</v>
      </c>
      <c r="F62" s="41">
        <f>SUM(F$40:F49)</f>
        <v>33059.5</v>
      </c>
      <c r="G62" s="41">
        <f>SUM(G$40:G49)</f>
        <v>26902.600000000002</v>
      </c>
      <c r="H62" s="41">
        <f>SUM(H$40:H49)</f>
        <v>3125.7000000000003</v>
      </c>
      <c r="I62" s="43"/>
    </row>
    <row r="63" spans="1:9" ht="11.25" hidden="1" customHeight="1">
      <c r="A63" s="1202" t="s">
        <v>198</v>
      </c>
      <c r="B63" s="1203"/>
      <c r="C63" s="39">
        <f>SUM(C$40:C50)</f>
        <v>320984.80000000005</v>
      </c>
      <c r="D63" s="41">
        <f>SUM(D$40:D50)</f>
        <v>244063.40000000002</v>
      </c>
      <c r="E63" s="41">
        <f>SUM(E$40:E50)</f>
        <v>66337.7</v>
      </c>
      <c r="F63" s="41">
        <f>SUM(F$40:F50)</f>
        <v>36419.800000000003</v>
      </c>
      <c r="G63" s="41">
        <f>SUM(G$40:G50)</f>
        <v>29917.9</v>
      </c>
      <c r="H63" s="41">
        <f>SUM(H$40:H50)</f>
        <v>3615.5000000000005</v>
      </c>
      <c r="I63" s="43"/>
    </row>
    <row r="64" spans="1:9" ht="11.25" hidden="1" customHeight="1">
      <c r="A64" s="1202" t="s">
        <v>199</v>
      </c>
      <c r="B64" s="1203"/>
      <c r="C64" s="39">
        <f>SUM(C$40:C51)</f>
        <v>343438.4</v>
      </c>
      <c r="D64" s="41">
        <f>SUM(D$40:D51)</f>
        <v>261432.10000000003</v>
      </c>
      <c r="E64" s="41">
        <f>SUM(E$40:E51)</f>
        <v>70716.7</v>
      </c>
      <c r="F64" s="41">
        <f>SUM(F$40:F51)</f>
        <v>38816.5</v>
      </c>
      <c r="G64" s="41">
        <f>SUM(G$40:G51)</f>
        <v>31900.2</v>
      </c>
      <c r="H64" s="41">
        <f>SUM(H$40:H51)</f>
        <v>3866.9000000000005</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40">
        <v>27652.6</v>
      </c>
      <c r="D67" s="40">
        <v>20783.900000000001</v>
      </c>
      <c r="E67" s="41">
        <f t="shared" ref="E67:E78" si="10">F67+G67</f>
        <v>5841</v>
      </c>
      <c r="F67" s="40">
        <v>3200.9</v>
      </c>
      <c r="G67" s="40">
        <v>2640.1</v>
      </c>
      <c r="H67" s="40">
        <v>335.5</v>
      </c>
      <c r="I67" s="43"/>
    </row>
    <row r="68" spans="1:9" ht="11.25" hidden="1" customHeight="1">
      <c r="A68" s="37"/>
      <c r="B68" s="45" t="s">
        <v>177</v>
      </c>
      <c r="C68" s="40">
        <v>27557.8</v>
      </c>
      <c r="D68" s="40">
        <v>20424.5</v>
      </c>
      <c r="E68" s="41">
        <f t="shared" si="10"/>
        <v>6031.5</v>
      </c>
      <c r="F68" s="40">
        <v>3313.3</v>
      </c>
      <c r="G68" s="40">
        <v>2718.2</v>
      </c>
      <c r="H68" s="40">
        <v>470.8</v>
      </c>
      <c r="I68" s="43"/>
    </row>
    <row r="69" spans="1:9" ht="11.25" hidden="1" customHeight="1">
      <c r="A69" s="37"/>
      <c r="B69" s="45" t="s">
        <v>178</v>
      </c>
      <c r="C69" s="40">
        <v>27279.3</v>
      </c>
      <c r="D69" s="40">
        <v>21141.3</v>
      </c>
      <c r="E69" s="41">
        <f t="shared" si="10"/>
        <v>5365.5</v>
      </c>
      <c r="F69" s="40">
        <v>3062.7</v>
      </c>
      <c r="G69" s="40">
        <v>2302.8000000000002</v>
      </c>
      <c r="H69" s="40">
        <v>253.2</v>
      </c>
      <c r="I69" s="43"/>
    </row>
    <row r="70" spans="1:9" ht="11.25" hidden="1" customHeight="1">
      <c r="A70" s="37"/>
      <c r="B70" s="45" t="s">
        <v>179</v>
      </c>
      <c r="C70" s="40">
        <v>31206.3</v>
      </c>
      <c r="D70" s="40">
        <v>24157.8</v>
      </c>
      <c r="E70" s="41">
        <f t="shared" si="10"/>
        <v>5774.3</v>
      </c>
      <c r="F70" s="40">
        <v>3150.8</v>
      </c>
      <c r="G70" s="40">
        <v>2623.5</v>
      </c>
      <c r="H70" s="40">
        <v>502.9</v>
      </c>
      <c r="I70" s="43"/>
    </row>
    <row r="71" spans="1:9" ht="11.25" hidden="1" customHeight="1">
      <c r="A71" s="37"/>
      <c r="B71" s="45" t="s">
        <v>180</v>
      </c>
      <c r="C71" s="40">
        <v>28439.7</v>
      </c>
      <c r="D71" s="40">
        <v>21981.9</v>
      </c>
      <c r="E71" s="41">
        <f t="shared" si="10"/>
        <v>5496.1</v>
      </c>
      <c r="F71" s="40">
        <v>2906.5</v>
      </c>
      <c r="G71" s="40">
        <v>2589.6</v>
      </c>
      <c r="H71" s="40">
        <v>395.2</v>
      </c>
      <c r="I71" s="43"/>
    </row>
    <row r="72" spans="1:9" ht="11.25" hidden="1" customHeight="1">
      <c r="A72" s="37"/>
      <c r="B72" s="45" t="s">
        <v>181</v>
      </c>
      <c r="C72" s="40">
        <v>31127.1</v>
      </c>
      <c r="D72" s="40">
        <v>23701.599999999999</v>
      </c>
      <c r="E72" s="41">
        <f t="shared" si="10"/>
        <v>6205.2</v>
      </c>
      <c r="F72" s="40">
        <v>3368.6</v>
      </c>
      <c r="G72" s="40">
        <v>2836.6</v>
      </c>
      <c r="H72" s="40">
        <v>453.7</v>
      </c>
      <c r="I72" s="43"/>
    </row>
    <row r="73" spans="1:9" ht="11.25" hidden="1" customHeight="1">
      <c r="A73" s="37"/>
      <c r="B73" s="45" t="s">
        <v>182</v>
      </c>
      <c r="C73" s="40">
        <v>30823</v>
      </c>
      <c r="D73" s="40">
        <v>24054.400000000001</v>
      </c>
      <c r="E73" s="41">
        <f t="shared" si="10"/>
        <v>5720.3</v>
      </c>
      <c r="F73" s="40">
        <v>3053.9</v>
      </c>
      <c r="G73" s="40">
        <v>2666.4</v>
      </c>
      <c r="H73" s="40">
        <v>269.8</v>
      </c>
      <c r="I73" s="43"/>
    </row>
    <row r="74" spans="1:9" ht="11.25" hidden="1" customHeight="1">
      <c r="A74" s="37"/>
      <c r="B74" s="45" t="s">
        <v>183</v>
      </c>
      <c r="C74" s="40">
        <v>27414.1</v>
      </c>
      <c r="D74" s="40">
        <v>21616.799999999999</v>
      </c>
      <c r="E74" s="41">
        <f t="shared" si="10"/>
        <v>5014.2999999999993</v>
      </c>
      <c r="F74" s="40">
        <v>2886.6</v>
      </c>
      <c r="G74" s="40">
        <v>2127.6999999999998</v>
      </c>
      <c r="H74" s="40">
        <v>307.60000000000002</v>
      </c>
      <c r="I74" s="43"/>
    </row>
    <row r="75" spans="1:9" ht="11.25" hidden="1" customHeight="1">
      <c r="A75" s="37"/>
      <c r="B75" s="45" t="s">
        <v>184</v>
      </c>
      <c r="C75" s="40">
        <v>30748.3</v>
      </c>
      <c r="D75" s="40">
        <v>23912.799999999999</v>
      </c>
      <c r="E75" s="41">
        <f t="shared" si="10"/>
        <v>5766.4</v>
      </c>
      <c r="F75" s="40">
        <v>3226.4</v>
      </c>
      <c r="G75" s="40">
        <v>2540</v>
      </c>
      <c r="H75" s="40">
        <v>348.8</v>
      </c>
      <c r="I75" s="43"/>
    </row>
    <row r="76" spans="1:9" ht="11.25" hidden="1" customHeight="1">
      <c r="A76" s="37"/>
      <c r="B76" s="45" t="s">
        <v>185</v>
      </c>
      <c r="C76" s="40">
        <v>31015.5</v>
      </c>
      <c r="D76" s="40">
        <v>24324.2</v>
      </c>
      <c r="E76" s="41">
        <f t="shared" si="10"/>
        <v>5855.7</v>
      </c>
      <c r="F76" s="40">
        <v>3098.2</v>
      </c>
      <c r="G76" s="40">
        <v>2757.5</v>
      </c>
      <c r="H76" s="40">
        <v>230.2</v>
      </c>
      <c r="I76" s="43"/>
    </row>
    <row r="77" spans="1:9" ht="11.25" hidden="1" customHeight="1">
      <c r="A77" s="37"/>
      <c r="B77" s="45" t="s">
        <v>186</v>
      </c>
      <c r="C77" s="40">
        <v>26661.1</v>
      </c>
      <c r="D77" s="40">
        <v>21061.7</v>
      </c>
      <c r="E77" s="41">
        <f t="shared" si="10"/>
        <v>4867.3999999999996</v>
      </c>
      <c r="F77" s="40">
        <v>2770.5</v>
      </c>
      <c r="G77" s="40">
        <v>2096.9</v>
      </c>
      <c r="H77" s="40">
        <v>223.8</v>
      </c>
      <c r="I77" s="43"/>
    </row>
    <row r="78" spans="1:9" ht="11.25" hidden="1" customHeight="1">
      <c r="A78" s="37"/>
      <c r="B78" s="45" t="s">
        <v>187</v>
      </c>
      <c r="C78" s="40">
        <v>21626</v>
      </c>
      <c r="D78" s="40">
        <v>17377.400000000001</v>
      </c>
      <c r="E78" s="41">
        <f t="shared" si="10"/>
        <v>3676.2</v>
      </c>
      <c r="F78" s="40">
        <v>2050.1</v>
      </c>
      <c r="G78" s="40">
        <v>1626.1</v>
      </c>
      <c r="H78" s="40">
        <v>258.3</v>
      </c>
      <c r="I78" s="43"/>
    </row>
    <row r="79" spans="1:9" ht="11.25" hidden="1" customHeight="1">
      <c r="A79" s="37"/>
      <c r="B79" s="45"/>
      <c r="C79" s="43"/>
      <c r="D79" s="48"/>
      <c r="E79" s="48"/>
      <c r="F79" s="48"/>
      <c r="G79" s="48"/>
      <c r="H79" s="48"/>
      <c r="I79" s="43"/>
    </row>
    <row r="80" spans="1:9" ht="11.25" hidden="1" customHeight="1">
      <c r="A80" s="1202" t="s">
        <v>188</v>
      </c>
      <c r="B80" s="1203"/>
      <c r="C80" s="41">
        <f t="shared" ref="C80:H80" si="11">C67</f>
        <v>27652.6</v>
      </c>
      <c r="D80" s="41">
        <f t="shared" si="11"/>
        <v>20783.900000000001</v>
      </c>
      <c r="E80" s="41">
        <f t="shared" si="11"/>
        <v>5841</v>
      </c>
      <c r="F80" s="41">
        <f t="shared" si="11"/>
        <v>3200.9</v>
      </c>
      <c r="G80" s="41">
        <f t="shared" si="11"/>
        <v>2640.1</v>
      </c>
      <c r="H80" s="41">
        <f t="shared" si="11"/>
        <v>335.5</v>
      </c>
      <c r="I80" s="43"/>
    </row>
    <row r="81" spans="1:9" ht="11.25" hidden="1" customHeight="1">
      <c r="A81" s="1202" t="s">
        <v>189</v>
      </c>
      <c r="B81" s="1203"/>
      <c r="C81" s="41">
        <f>SUM(C$67:C68)</f>
        <v>55210.399999999994</v>
      </c>
      <c r="D81" s="41">
        <f>SUM(D$67:D68)</f>
        <v>41208.400000000001</v>
      </c>
      <c r="E81" s="41">
        <f>SUM(E$67:E68)</f>
        <v>11872.5</v>
      </c>
      <c r="F81" s="41">
        <f>SUM(F$67:F68)</f>
        <v>6514.2000000000007</v>
      </c>
      <c r="G81" s="41">
        <f>SUM(G$67:G68)</f>
        <v>5358.2999999999993</v>
      </c>
      <c r="H81" s="41">
        <f>SUM(H$67:H68)</f>
        <v>806.3</v>
      </c>
      <c r="I81" s="43"/>
    </row>
    <row r="82" spans="1:9" ht="11.25" hidden="1" customHeight="1">
      <c r="A82" s="1202" t="s">
        <v>190</v>
      </c>
      <c r="B82" s="1203"/>
      <c r="C82" s="41">
        <f>SUM(C$67:C69)</f>
        <v>82489.7</v>
      </c>
      <c r="D82" s="41">
        <f>SUM(D$67:D69)</f>
        <v>62349.7</v>
      </c>
      <c r="E82" s="41">
        <f>SUM(E$67:E69)</f>
        <v>17238</v>
      </c>
      <c r="F82" s="41">
        <f>SUM(F$67:F69)</f>
        <v>9576.9000000000015</v>
      </c>
      <c r="G82" s="41">
        <f>SUM(G$67:G69)</f>
        <v>7661.0999999999995</v>
      </c>
      <c r="H82" s="41">
        <f>SUM(H$67:H69)</f>
        <v>1059.5</v>
      </c>
      <c r="I82" s="43"/>
    </row>
    <row r="83" spans="1:9" ht="11.25" hidden="1" customHeight="1">
      <c r="A83" s="1202" t="s">
        <v>191</v>
      </c>
      <c r="B83" s="1203"/>
      <c r="C83" s="41">
        <f>SUM(C$67:C70)</f>
        <v>113696</v>
      </c>
      <c r="D83" s="41">
        <f>SUM(D$67:D70)</f>
        <v>86507.5</v>
      </c>
      <c r="E83" s="41">
        <f>SUM(E$67:E70)</f>
        <v>23012.3</v>
      </c>
      <c r="F83" s="41">
        <f>SUM(F$67:F70)</f>
        <v>12727.7</v>
      </c>
      <c r="G83" s="41">
        <f>SUM(G$67:G70)</f>
        <v>10284.599999999999</v>
      </c>
      <c r="H83" s="41">
        <f>SUM(H$67:H70)</f>
        <v>1562.4</v>
      </c>
      <c r="I83" s="43"/>
    </row>
    <row r="84" spans="1:9" ht="11.25" hidden="1" customHeight="1">
      <c r="A84" s="1202" t="s">
        <v>192</v>
      </c>
      <c r="B84" s="1203"/>
      <c r="C84" s="41">
        <f>SUM(C$67:C71)</f>
        <v>142135.70000000001</v>
      </c>
      <c r="D84" s="41">
        <f>SUM(D$67:D71)</f>
        <v>108489.4</v>
      </c>
      <c r="E84" s="41">
        <f>SUM(E$67:E71)</f>
        <v>28508.400000000001</v>
      </c>
      <c r="F84" s="41">
        <f>SUM(F$67:F71)</f>
        <v>15634.2</v>
      </c>
      <c r="G84" s="41">
        <f>SUM(G$67:G71)</f>
        <v>12874.199999999999</v>
      </c>
      <c r="H84" s="41">
        <f>SUM(H$67:H71)</f>
        <v>1957.6000000000001</v>
      </c>
      <c r="I84" s="43"/>
    </row>
    <row r="85" spans="1:9" ht="11.25" hidden="1" customHeight="1">
      <c r="A85" s="1202" t="s">
        <v>193</v>
      </c>
      <c r="B85" s="1203"/>
      <c r="C85" s="41">
        <f>SUM(C$67:C72)</f>
        <v>173262.80000000002</v>
      </c>
      <c r="D85" s="41">
        <f>SUM(D$67:D72)</f>
        <v>132191</v>
      </c>
      <c r="E85" s="41">
        <f>SUM(E$67:E72)</f>
        <v>34713.599999999999</v>
      </c>
      <c r="F85" s="41">
        <f>SUM(F$67:F72)</f>
        <v>19002.8</v>
      </c>
      <c r="G85" s="41">
        <f>SUM(G$67:G72)</f>
        <v>15710.8</v>
      </c>
      <c r="H85" s="41">
        <f>SUM(H$67:H72)</f>
        <v>2411.3000000000002</v>
      </c>
      <c r="I85" s="43"/>
    </row>
    <row r="86" spans="1:9" ht="11.25" hidden="1" customHeight="1">
      <c r="A86" s="1202" t="s">
        <v>194</v>
      </c>
      <c r="B86" s="1203"/>
      <c r="C86" s="41">
        <f>SUM(C$67:C73)</f>
        <v>204085.80000000002</v>
      </c>
      <c r="D86" s="41">
        <f>SUM(D$67:D73)</f>
        <v>156245.4</v>
      </c>
      <c r="E86" s="41">
        <f>SUM(E$67:E73)</f>
        <v>40433.9</v>
      </c>
      <c r="F86" s="41">
        <f>SUM(F$67:F73)</f>
        <v>22056.7</v>
      </c>
      <c r="G86" s="41">
        <f>SUM(G$67:G73)</f>
        <v>18377.2</v>
      </c>
      <c r="H86" s="41">
        <f>SUM(H$67:H73)</f>
        <v>2681.1000000000004</v>
      </c>
      <c r="I86" s="43"/>
    </row>
    <row r="87" spans="1:9" ht="11.25" hidden="1" customHeight="1">
      <c r="A87" s="1202" t="s">
        <v>195</v>
      </c>
      <c r="B87" s="1203"/>
      <c r="C87" s="41">
        <f>SUM(C$67:C74)</f>
        <v>231499.90000000002</v>
      </c>
      <c r="D87" s="41">
        <f>SUM(D$67:D74)</f>
        <v>177862.19999999998</v>
      </c>
      <c r="E87" s="41">
        <f>SUM(E$67:E74)</f>
        <v>45448.2</v>
      </c>
      <c r="F87" s="41">
        <f>SUM(F$67:F74)</f>
        <v>24943.3</v>
      </c>
      <c r="G87" s="41">
        <f>SUM(G$67:G74)</f>
        <v>20504.900000000001</v>
      </c>
      <c r="H87" s="41">
        <f>SUM(H$67:H74)</f>
        <v>2988.7000000000003</v>
      </c>
      <c r="I87" s="43"/>
    </row>
    <row r="88" spans="1:9" ht="11.25" hidden="1" customHeight="1">
      <c r="A88" s="1202" t="s">
        <v>196</v>
      </c>
      <c r="B88" s="1203"/>
      <c r="C88" s="41">
        <f>SUM(C$67:C75)</f>
        <v>262248.2</v>
      </c>
      <c r="D88" s="41">
        <f>SUM(D$67:D75)</f>
        <v>201774.99999999997</v>
      </c>
      <c r="E88" s="41">
        <f>SUM(E$67:E75)</f>
        <v>51214.6</v>
      </c>
      <c r="F88" s="41">
        <f>SUM(F$67:F75)</f>
        <v>28169.7</v>
      </c>
      <c r="G88" s="41">
        <f>SUM(G$67:G75)</f>
        <v>23044.9</v>
      </c>
      <c r="H88" s="41">
        <f>SUM(H$67:H75)</f>
        <v>3337.5000000000005</v>
      </c>
      <c r="I88" s="43"/>
    </row>
    <row r="89" spans="1:9" ht="11.25" hidden="1" customHeight="1">
      <c r="A89" s="1202" t="s">
        <v>197</v>
      </c>
      <c r="B89" s="1203"/>
      <c r="C89" s="41">
        <f>SUM(C$67:C76)</f>
        <v>293263.7</v>
      </c>
      <c r="D89" s="41">
        <f>SUM(D$67:D76)</f>
        <v>226099.19999999998</v>
      </c>
      <c r="E89" s="41">
        <f>SUM(E$67:E76)</f>
        <v>57070.299999999996</v>
      </c>
      <c r="F89" s="41">
        <f>SUM(F$67:F76)</f>
        <v>31267.9</v>
      </c>
      <c r="G89" s="41">
        <f>SUM(G$67:G76)</f>
        <v>25802.400000000001</v>
      </c>
      <c r="H89" s="41">
        <f>SUM(H$67:H76)</f>
        <v>3567.7000000000003</v>
      </c>
      <c r="I89" s="43"/>
    </row>
    <row r="90" spans="1:9" ht="11.25" hidden="1" customHeight="1">
      <c r="A90" s="1202" t="s">
        <v>198</v>
      </c>
      <c r="B90" s="1203"/>
      <c r="C90" s="41">
        <f>SUM(C$67:C77)</f>
        <v>319924.8</v>
      </c>
      <c r="D90" s="41">
        <f>SUM(D$67:D77)</f>
        <v>247160.9</v>
      </c>
      <c r="E90" s="41">
        <f>SUM(E$67:E77)</f>
        <v>61937.7</v>
      </c>
      <c r="F90" s="41">
        <f>SUM(F$67:F77)</f>
        <v>34038.400000000001</v>
      </c>
      <c r="G90" s="41">
        <f>SUM(G$67:G77)</f>
        <v>27899.300000000003</v>
      </c>
      <c r="H90" s="41">
        <f>SUM(H$67:H77)</f>
        <v>3791.5000000000005</v>
      </c>
      <c r="I90" s="43"/>
    </row>
    <row r="91" spans="1:9" ht="11.25" hidden="1" customHeight="1">
      <c r="A91" s="1202" t="s">
        <v>199</v>
      </c>
      <c r="B91" s="1203"/>
      <c r="C91" s="41">
        <f>SUM(C$67:C78)</f>
        <v>341550.8</v>
      </c>
      <c r="D91" s="41">
        <f>SUM(D$67:D78)</f>
        <v>264538.3</v>
      </c>
      <c r="E91" s="41">
        <f>SUM(E$67:E78)</f>
        <v>65613.899999999994</v>
      </c>
      <c r="F91" s="41">
        <f>SUM(F$67:F78)</f>
        <v>36088.5</v>
      </c>
      <c r="G91" s="41">
        <f>SUM(G$67:G78)</f>
        <v>29525.4</v>
      </c>
      <c r="H91" s="41">
        <f>SUM(H$67:H78)</f>
        <v>4049.8000000000006</v>
      </c>
      <c r="I91" s="43"/>
    </row>
    <row r="92" spans="1:9" ht="6" hidden="1" customHeight="1">
      <c r="A92" s="50"/>
      <c r="B92" s="51"/>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40">
        <v>21265.3</v>
      </c>
      <c r="D94" s="40">
        <v>16738.8</v>
      </c>
      <c r="E94" s="41">
        <f t="shared" ref="E94:E105" si="12">F94+G94</f>
        <v>3914.1000000000004</v>
      </c>
      <c r="F94" s="40">
        <v>2117.8000000000002</v>
      </c>
      <c r="G94" s="40">
        <v>1796.3</v>
      </c>
      <c r="H94" s="40">
        <v>192.3</v>
      </c>
      <c r="I94" s="43"/>
    </row>
    <row r="95" spans="1:9" ht="11.25" hidden="1" customHeight="1">
      <c r="A95" s="37"/>
      <c r="B95" s="45" t="s">
        <v>177</v>
      </c>
      <c r="C95" s="40">
        <v>22602.9</v>
      </c>
      <c r="D95" s="40">
        <v>17351</v>
      </c>
      <c r="E95" s="41">
        <f t="shared" si="12"/>
        <v>4495.3999999999996</v>
      </c>
      <c r="F95" s="40">
        <v>2518.6999999999998</v>
      </c>
      <c r="G95" s="40">
        <v>1976.7</v>
      </c>
      <c r="H95" s="40">
        <v>353.6</v>
      </c>
      <c r="I95" s="43"/>
    </row>
    <row r="96" spans="1:9" ht="11.25" hidden="1" customHeight="1">
      <c r="A96" s="37"/>
      <c r="B96" s="45" t="s">
        <v>178</v>
      </c>
      <c r="C96" s="40">
        <v>26299.599999999999</v>
      </c>
      <c r="D96" s="40">
        <v>21180.5</v>
      </c>
      <c r="E96" s="41">
        <f t="shared" si="12"/>
        <v>4460.7</v>
      </c>
      <c r="F96" s="40">
        <v>2553.5</v>
      </c>
      <c r="G96" s="40">
        <v>1907.2</v>
      </c>
      <c r="H96" s="40">
        <v>254.2</v>
      </c>
      <c r="I96" s="43"/>
    </row>
    <row r="97" spans="1:9" ht="11.25" hidden="1" customHeight="1">
      <c r="A97" s="37"/>
      <c r="B97" s="45" t="s">
        <v>179</v>
      </c>
      <c r="C97" s="40">
        <v>26423.5</v>
      </c>
      <c r="D97" s="40">
        <v>20954.3</v>
      </c>
      <c r="E97" s="41">
        <f t="shared" si="12"/>
        <v>4647.8999999999996</v>
      </c>
      <c r="F97" s="40">
        <v>2587</v>
      </c>
      <c r="G97" s="40">
        <v>2060.9</v>
      </c>
      <c r="H97" s="40">
        <v>388.1</v>
      </c>
      <c r="I97" s="43"/>
    </row>
    <row r="98" spans="1:9" ht="11.25" hidden="1" customHeight="1">
      <c r="A98" s="37"/>
      <c r="B98" s="45" t="s">
        <v>180</v>
      </c>
      <c r="C98" s="40">
        <v>24944</v>
      </c>
      <c r="D98" s="40">
        <v>20107.3</v>
      </c>
      <c r="E98" s="41">
        <f t="shared" si="12"/>
        <v>4262.5</v>
      </c>
      <c r="F98" s="40">
        <v>2524</v>
      </c>
      <c r="G98" s="40">
        <v>1738.5</v>
      </c>
      <c r="H98" s="40">
        <v>190.8</v>
      </c>
      <c r="I98" s="43"/>
    </row>
    <row r="99" spans="1:9" ht="11.25" hidden="1" customHeight="1">
      <c r="A99" s="37"/>
      <c r="B99" s="45" t="s">
        <v>181</v>
      </c>
      <c r="C99" s="40">
        <v>26633.8</v>
      </c>
      <c r="D99" s="40">
        <v>21261.200000000001</v>
      </c>
      <c r="E99" s="41">
        <f t="shared" si="12"/>
        <v>4758.5</v>
      </c>
      <c r="F99" s="40">
        <v>2804.9</v>
      </c>
      <c r="G99" s="40">
        <v>1953.6</v>
      </c>
      <c r="H99" s="40">
        <v>153.69999999999999</v>
      </c>
      <c r="I99" s="43"/>
    </row>
    <row r="100" spans="1:9" ht="11.25" hidden="1" customHeight="1">
      <c r="A100" s="37"/>
      <c r="B100" s="45" t="s">
        <v>182</v>
      </c>
      <c r="C100" s="40">
        <v>27529.1</v>
      </c>
      <c r="D100" s="40">
        <v>21771.3</v>
      </c>
      <c r="E100" s="41">
        <f t="shared" si="12"/>
        <v>5042.8</v>
      </c>
      <c r="F100" s="40">
        <v>2596.5</v>
      </c>
      <c r="G100" s="40">
        <v>2446.3000000000002</v>
      </c>
      <c r="H100" s="40">
        <v>171.7</v>
      </c>
      <c r="I100" s="43"/>
    </row>
    <row r="101" spans="1:9" ht="11.25" hidden="1" customHeight="1">
      <c r="A101" s="37"/>
      <c r="B101" s="45" t="s">
        <v>183</v>
      </c>
      <c r="C101" s="40">
        <v>25641.599999999999</v>
      </c>
      <c r="D101" s="40">
        <v>20797.900000000001</v>
      </c>
      <c r="E101" s="41">
        <f t="shared" si="12"/>
        <v>4125.2</v>
      </c>
      <c r="F101" s="40">
        <v>2349.5</v>
      </c>
      <c r="G101" s="40">
        <v>1775.7</v>
      </c>
      <c r="H101" s="40">
        <v>303.60000000000002</v>
      </c>
      <c r="I101" s="43"/>
    </row>
    <row r="102" spans="1:9" ht="11.25" hidden="1" customHeight="1">
      <c r="A102" s="37"/>
      <c r="B102" s="45" t="s">
        <v>184</v>
      </c>
      <c r="C102" s="40">
        <v>28571.200000000001</v>
      </c>
      <c r="D102" s="40">
        <v>23073.3</v>
      </c>
      <c r="E102" s="41">
        <f t="shared" si="12"/>
        <v>4858.6000000000004</v>
      </c>
      <c r="F102" s="40">
        <v>2743.5</v>
      </c>
      <c r="G102" s="40">
        <v>2115.1</v>
      </c>
      <c r="H102" s="40">
        <v>207.7</v>
      </c>
      <c r="I102" s="43"/>
    </row>
    <row r="103" spans="1:9" ht="11.25" hidden="1" customHeight="1">
      <c r="A103" s="37"/>
      <c r="B103" s="45" t="s">
        <v>185</v>
      </c>
      <c r="C103" s="40">
        <v>28363.9</v>
      </c>
      <c r="D103" s="40">
        <v>22715.4</v>
      </c>
      <c r="E103" s="41">
        <f t="shared" si="12"/>
        <v>4812</v>
      </c>
      <c r="F103" s="40">
        <v>2805.1</v>
      </c>
      <c r="G103" s="40">
        <v>2006.9</v>
      </c>
      <c r="H103" s="40">
        <v>369.9</v>
      </c>
      <c r="I103" s="43"/>
    </row>
    <row r="104" spans="1:9" ht="11.25" hidden="1" customHeight="1">
      <c r="A104" s="37"/>
      <c r="B104" s="45" t="s">
        <v>186</v>
      </c>
      <c r="C104" s="40">
        <v>27341.200000000001</v>
      </c>
      <c r="D104" s="40">
        <v>21744.3</v>
      </c>
      <c r="E104" s="41">
        <f t="shared" si="12"/>
        <v>4948</v>
      </c>
      <c r="F104" s="40">
        <v>2836.8</v>
      </c>
      <c r="G104" s="40">
        <v>2111.1999999999998</v>
      </c>
      <c r="H104" s="40">
        <v>169.2</v>
      </c>
      <c r="I104" s="43"/>
    </row>
    <row r="105" spans="1:9" ht="11.25" hidden="1" customHeight="1">
      <c r="A105" s="37"/>
      <c r="B105" s="45" t="s">
        <v>187</v>
      </c>
      <c r="C105" s="40">
        <v>21958.7</v>
      </c>
      <c r="D105" s="40">
        <v>17901.099999999999</v>
      </c>
      <c r="E105" s="41">
        <f t="shared" si="12"/>
        <v>3473.3999999999996</v>
      </c>
      <c r="F105" s="40">
        <v>1823.3</v>
      </c>
      <c r="G105" s="40">
        <v>1650.1</v>
      </c>
      <c r="H105" s="40">
        <v>192.9</v>
      </c>
      <c r="I105" s="43"/>
    </row>
    <row r="106" spans="1:9" ht="6" hidden="1" customHeight="1">
      <c r="A106" s="37"/>
      <c r="B106" s="45"/>
      <c r="C106" s="43"/>
      <c r="D106" s="48"/>
      <c r="E106" s="48"/>
      <c r="F106" s="48"/>
      <c r="G106" s="48"/>
      <c r="H106" s="48"/>
      <c r="I106" s="43"/>
    </row>
    <row r="107" spans="1:9" ht="11.25" hidden="1" customHeight="1">
      <c r="A107" s="1202" t="s">
        <v>188</v>
      </c>
      <c r="B107" s="1203"/>
      <c r="C107" s="41">
        <f t="shared" ref="C107:H107" si="13">C94</f>
        <v>21265.3</v>
      </c>
      <c r="D107" s="41">
        <f t="shared" si="13"/>
        <v>16738.8</v>
      </c>
      <c r="E107" s="41">
        <f t="shared" si="13"/>
        <v>3914.1000000000004</v>
      </c>
      <c r="F107" s="41">
        <f t="shared" si="13"/>
        <v>2117.8000000000002</v>
      </c>
      <c r="G107" s="41">
        <f t="shared" si="13"/>
        <v>1796.3</v>
      </c>
      <c r="H107" s="41">
        <f t="shared" si="13"/>
        <v>192.3</v>
      </c>
      <c r="I107" s="43"/>
    </row>
    <row r="108" spans="1:9" ht="11.25" hidden="1" customHeight="1">
      <c r="A108" s="1202" t="s">
        <v>189</v>
      </c>
      <c r="B108" s="1203"/>
      <c r="C108" s="41">
        <f>SUM(C$94:C95)</f>
        <v>43868.2</v>
      </c>
      <c r="D108" s="41">
        <f>SUM(D$94:D95)</f>
        <v>34089.800000000003</v>
      </c>
      <c r="E108" s="41">
        <f>SUM(E$94:E95)</f>
        <v>8409.5</v>
      </c>
      <c r="F108" s="41">
        <f>SUM(F$94:F95)</f>
        <v>4636.5</v>
      </c>
      <c r="G108" s="41">
        <f>SUM(G$94:G95)</f>
        <v>3773</v>
      </c>
      <c r="H108" s="41">
        <f>SUM(H$94:H95)</f>
        <v>545.90000000000009</v>
      </c>
      <c r="I108" s="43"/>
    </row>
    <row r="109" spans="1:9" ht="11.25" hidden="1" customHeight="1">
      <c r="A109" s="1202" t="s">
        <v>190</v>
      </c>
      <c r="B109" s="1203"/>
      <c r="C109" s="41">
        <f>SUM(C$94:C96)</f>
        <v>70167.799999999988</v>
      </c>
      <c r="D109" s="41">
        <f>SUM(D$94:D96)</f>
        <v>55270.3</v>
      </c>
      <c r="E109" s="41">
        <f>SUM(E$94:E96)</f>
        <v>12870.2</v>
      </c>
      <c r="F109" s="41">
        <f>SUM(F$94:F96)</f>
        <v>7190</v>
      </c>
      <c r="G109" s="41">
        <f>SUM(G$94:G96)</f>
        <v>5680.2</v>
      </c>
      <c r="H109" s="41">
        <f>SUM(H$94:H96)</f>
        <v>800.10000000000014</v>
      </c>
      <c r="I109" s="43"/>
    </row>
    <row r="110" spans="1:9" ht="11.25" hidden="1" customHeight="1">
      <c r="A110" s="1202" t="s">
        <v>191</v>
      </c>
      <c r="B110" s="1203"/>
      <c r="C110" s="41">
        <f>SUM(C$94:C97)</f>
        <v>96591.299999999988</v>
      </c>
      <c r="D110" s="41">
        <f>SUM(D$94:D97)</f>
        <v>76224.600000000006</v>
      </c>
      <c r="E110" s="41">
        <f>SUM(E$94:E97)</f>
        <v>17518.099999999999</v>
      </c>
      <c r="F110" s="41">
        <f>SUM(F$94:F97)</f>
        <v>9777</v>
      </c>
      <c r="G110" s="41">
        <f>SUM(G$94:G97)</f>
        <v>7741.1</v>
      </c>
      <c r="H110" s="41">
        <f>SUM(H$94:H97)</f>
        <v>1188.2000000000003</v>
      </c>
      <c r="I110" s="43"/>
    </row>
    <row r="111" spans="1:9" ht="11.25" hidden="1" customHeight="1">
      <c r="A111" s="1202" t="s">
        <v>192</v>
      </c>
      <c r="B111" s="1203"/>
      <c r="C111" s="41">
        <f>SUM(C$94:C98)</f>
        <v>121535.29999999999</v>
      </c>
      <c r="D111" s="41">
        <f>SUM(D$94:D98)</f>
        <v>96331.900000000009</v>
      </c>
      <c r="E111" s="41">
        <f>SUM(E$94:E98)</f>
        <v>21780.6</v>
      </c>
      <c r="F111" s="41">
        <f>SUM(F$94:F98)</f>
        <v>12301</v>
      </c>
      <c r="G111" s="41">
        <f>SUM(G$94:G98)</f>
        <v>9479.6</v>
      </c>
      <c r="H111" s="41">
        <f>SUM(H$94:H98)</f>
        <v>1379.0000000000002</v>
      </c>
      <c r="I111" s="43"/>
    </row>
    <row r="112" spans="1:9" ht="11.25" hidden="1" customHeight="1">
      <c r="A112" s="1202" t="s">
        <v>193</v>
      </c>
      <c r="B112" s="1203"/>
      <c r="C112" s="41">
        <f>SUM(C$94:C99)</f>
        <v>148169.09999999998</v>
      </c>
      <c r="D112" s="41">
        <f>SUM(D$94:D99)</f>
        <v>117593.1</v>
      </c>
      <c r="E112" s="41">
        <f>SUM(E$94:E99)</f>
        <v>26539.1</v>
      </c>
      <c r="F112" s="41">
        <f>SUM(F$94:F99)</f>
        <v>15105.9</v>
      </c>
      <c r="G112" s="41">
        <f>SUM(G$94:G99)</f>
        <v>11433.2</v>
      </c>
      <c r="H112" s="41">
        <f>SUM(H$94:H99)</f>
        <v>1532.7000000000003</v>
      </c>
      <c r="I112" s="43"/>
    </row>
    <row r="113" spans="1:9" ht="11.25" hidden="1" customHeight="1">
      <c r="A113" s="1202" t="s">
        <v>194</v>
      </c>
      <c r="B113" s="1203"/>
      <c r="C113" s="41">
        <f>SUM(C$94:C100)</f>
        <v>175698.19999999998</v>
      </c>
      <c r="D113" s="41">
        <f>SUM(D$94:D100)</f>
        <v>139364.4</v>
      </c>
      <c r="E113" s="41">
        <f>SUM(E$94:E100)</f>
        <v>31581.899999999998</v>
      </c>
      <c r="F113" s="41">
        <f>SUM(F$94:F100)</f>
        <v>17702.400000000001</v>
      </c>
      <c r="G113" s="41">
        <f>SUM(G$94:G100)</f>
        <v>13879.5</v>
      </c>
      <c r="H113" s="41">
        <f>SUM(H$94:H100)</f>
        <v>1704.4000000000003</v>
      </c>
      <c r="I113" s="43"/>
    </row>
    <row r="114" spans="1:9" ht="11.25" hidden="1" customHeight="1">
      <c r="A114" s="1202" t="s">
        <v>195</v>
      </c>
      <c r="B114" s="1203"/>
      <c r="C114" s="41">
        <f>SUM(C$94:C101)</f>
        <v>201339.8</v>
      </c>
      <c r="D114" s="41">
        <f>SUM(D$94:D101)</f>
        <v>160162.29999999999</v>
      </c>
      <c r="E114" s="41">
        <f>SUM(E$94:E101)</f>
        <v>35707.1</v>
      </c>
      <c r="F114" s="41">
        <f>SUM(F$94:F101)</f>
        <v>20051.900000000001</v>
      </c>
      <c r="G114" s="41">
        <f>SUM(G$94:G101)</f>
        <v>15655.2</v>
      </c>
      <c r="H114" s="41">
        <f>SUM(H$94:H101)</f>
        <v>2008.0000000000005</v>
      </c>
      <c r="I114" s="43"/>
    </row>
    <row r="115" spans="1:9" ht="11.25" hidden="1" customHeight="1">
      <c r="A115" s="1202" t="s">
        <v>196</v>
      </c>
      <c r="B115" s="1203"/>
      <c r="C115" s="41">
        <f>SUM(C$94:C102)</f>
        <v>229911</v>
      </c>
      <c r="D115" s="41">
        <f>SUM(D$94:D102)</f>
        <v>183235.59999999998</v>
      </c>
      <c r="E115" s="41">
        <f>SUM(E$94:E102)</f>
        <v>40565.699999999997</v>
      </c>
      <c r="F115" s="41">
        <f>SUM(F$94:F102)</f>
        <v>22795.4</v>
      </c>
      <c r="G115" s="41">
        <f>SUM(G$94:G102)</f>
        <v>17770.3</v>
      </c>
      <c r="H115" s="41">
        <f>SUM(H$94:H102)</f>
        <v>2215.7000000000003</v>
      </c>
      <c r="I115" s="43"/>
    </row>
    <row r="116" spans="1:9" ht="11.25" hidden="1" customHeight="1">
      <c r="A116" s="1202" t="s">
        <v>197</v>
      </c>
      <c r="B116" s="1203"/>
      <c r="C116" s="41">
        <f>SUM(C$94:C103)</f>
        <v>258274.9</v>
      </c>
      <c r="D116" s="41">
        <f>SUM(D$94:D103)</f>
        <v>205950.99999999997</v>
      </c>
      <c r="E116" s="41">
        <f>SUM(E$94:E103)</f>
        <v>45377.7</v>
      </c>
      <c r="F116" s="41">
        <f>SUM(F$94:F103)</f>
        <v>25600.5</v>
      </c>
      <c r="G116" s="41">
        <f>SUM(G$94:G103)</f>
        <v>19777.2</v>
      </c>
      <c r="H116" s="41">
        <f>SUM(H$94:H103)</f>
        <v>2585.6000000000004</v>
      </c>
      <c r="I116" s="43"/>
    </row>
    <row r="117" spans="1:9" ht="11.25" hidden="1" customHeight="1">
      <c r="A117" s="1202" t="s">
        <v>198</v>
      </c>
      <c r="B117" s="1203"/>
      <c r="C117" s="41">
        <f>SUM(C$94:C104)</f>
        <v>285616.09999999998</v>
      </c>
      <c r="D117" s="41">
        <f>SUM(D$94:D104)</f>
        <v>227695.29999999996</v>
      </c>
      <c r="E117" s="41">
        <f>SUM(E$94:E104)</f>
        <v>50325.7</v>
      </c>
      <c r="F117" s="41">
        <f>SUM(F$94:F104)</f>
        <v>28437.3</v>
      </c>
      <c r="G117" s="41">
        <f>SUM(G$94:G104)</f>
        <v>21888.400000000001</v>
      </c>
      <c r="H117" s="41">
        <f>SUM(H$94:H104)</f>
        <v>2754.8</v>
      </c>
      <c r="I117" s="43"/>
    </row>
    <row r="118" spans="1:9" ht="11.25" hidden="1" customHeight="1">
      <c r="A118" s="1202" t="s">
        <v>199</v>
      </c>
      <c r="B118" s="1203"/>
      <c r="C118" s="41">
        <f>SUM(C$94:C105)</f>
        <v>307574.8</v>
      </c>
      <c r="D118" s="41">
        <f>SUM(D$94:D105)</f>
        <v>245596.39999999997</v>
      </c>
      <c r="E118" s="41">
        <f>SUM(E$94:E105)</f>
        <v>53799.1</v>
      </c>
      <c r="F118" s="41">
        <f>SUM(F$94:F105)</f>
        <v>30260.6</v>
      </c>
      <c r="G118" s="41">
        <f>SUM(G$94:G105)</f>
        <v>23538.5</v>
      </c>
      <c r="H118" s="41">
        <f>SUM(H$94:H105)</f>
        <v>2947.7000000000003</v>
      </c>
      <c r="I118" s="43"/>
    </row>
    <row r="119" spans="1:9" ht="11.25" hidden="1" customHeight="1">
      <c r="A119" s="50"/>
      <c r="B119" s="51"/>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49">
        <v>20456.900000000001</v>
      </c>
      <c r="D121" s="43">
        <v>16035.9</v>
      </c>
      <c r="E121" s="41">
        <f t="shared" ref="E121:E132" si="14">F121+G121</f>
        <v>3817.6000000000004</v>
      </c>
      <c r="F121" s="43">
        <v>2162.8000000000002</v>
      </c>
      <c r="G121" s="43">
        <v>1654.8</v>
      </c>
      <c r="H121" s="43">
        <v>252.4</v>
      </c>
      <c r="I121" s="40"/>
    </row>
    <row r="122" spans="1:9" ht="11.25" hidden="1" customHeight="1">
      <c r="A122" s="37"/>
      <c r="B122" s="45" t="s">
        <v>177</v>
      </c>
      <c r="C122" s="40">
        <v>22385.9</v>
      </c>
      <c r="D122" s="43">
        <v>17466.400000000001</v>
      </c>
      <c r="E122" s="41">
        <f t="shared" si="14"/>
        <v>4279.2</v>
      </c>
      <c r="F122" s="43">
        <v>2392.4</v>
      </c>
      <c r="G122" s="43">
        <v>1886.8</v>
      </c>
      <c r="H122" s="43">
        <v>205.9</v>
      </c>
      <c r="I122" s="40"/>
    </row>
    <row r="123" spans="1:9" ht="11.25" hidden="1" customHeight="1">
      <c r="A123" s="37"/>
      <c r="B123" s="45" t="s">
        <v>178</v>
      </c>
      <c r="C123" s="40">
        <v>28056.400000000001</v>
      </c>
      <c r="D123" s="43">
        <v>22542.400000000001</v>
      </c>
      <c r="E123" s="41">
        <f t="shared" si="14"/>
        <v>4843.6000000000004</v>
      </c>
      <c r="F123" s="43">
        <v>2683.9</v>
      </c>
      <c r="G123" s="43">
        <v>2159.6999999999998</v>
      </c>
      <c r="H123" s="43">
        <v>189</v>
      </c>
      <c r="I123" s="40"/>
    </row>
    <row r="124" spans="1:9" ht="11.25" hidden="1" customHeight="1">
      <c r="A124" s="37"/>
      <c r="B124" s="45" t="s">
        <v>179</v>
      </c>
      <c r="C124" s="40">
        <v>26539.5</v>
      </c>
      <c r="D124" s="43">
        <v>21318.1</v>
      </c>
      <c r="E124" s="41">
        <f t="shared" si="14"/>
        <v>4507.6000000000004</v>
      </c>
      <c r="F124" s="43">
        <v>2496.1</v>
      </c>
      <c r="G124" s="43">
        <v>2011.5</v>
      </c>
      <c r="H124" s="43">
        <v>189.8</v>
      </c>
      <c r="I124" s="43"/>
    </row>
    <row r="125" spans="1:9" ht="11.25" hidden="1" customHeight="1">
      <c r="A125" s="37"/>
      <c r="B125" s="45" t="s">
        <v>180</v>
      </c>
      <c r="C125" s="40">
        <v>25815.5</v>
      </c>
      <c r="D125" s="43">
        <v>20681.5</v>
      </c>
      <c r="E125" s="41">
        <f t="shared" si="14"/>
        <v>4426.1000000000004</v>
      </c>
      <c r="F125" s="43">
        <v>2535.3000000000002</v>
      </c>
      <c r="G125" s="43">
        <v>1890.8</v>
      </c>
      <c r="H125" s="43">
        <v>218.9</v>
      </c>
      <c r="I125" s="43"/>
    </row>
    <row r="126" spans="1:9" ht="11.25" hidden="1" customHeight="1">
      <c r="A126" s="37"/>
      <c r="B126" s="45" t="s">
        <v>181</v>
      </c>
      <c r="C126" s="40">
        <v>28522.2</v>
      </c>
      <c r="D126" s="43">
        <v>23108.799999999999</v>
      </c>
      <c r="E126" s="41">
        <f t="shared" si="14"/>
        <v>4714.1000000000004</v>
      </c>
      <c r="F126" s="43">
        <v>2685</v>
      </c>
      <c r="G126" s="43">
        <v>2029.1</v>
      </c>
      <c r="H126" s="43">
        <v>233.8</v>
      </c>
      <c r="I126" s="43"/>
    </row>
    <row r="127" spans="1:9" ht="11.25" hidden="1" customHeight="1">
      <c r="A127" s="37"/>
      <c r="B127" s="45" t="s">
        <v>182</v>
      </c>
      <c r="C127" s="40">
        <v>28067.9</v>
      </c>
      <c r="D127" s="43">
        <v>22850.1</v>
      </c>
      <c r="E127" s="41">
        <f t="shared" si="14"/>
        <v>4515.8</v>
      </c>
      <c r="F127" s="43">
        <v>2449.3000000000002</v>
      </c>
      <c r="G127" s="43">
        <v>2066.5</v>
      </c>
      <c r="H127" s="43">
        <v>223.1</v>
      </c>
      <c r="I127" s="43"/>
    </row>
    <row r="128" spans="1:9" ht="11.25" hidden="1" customHeight="1">
      <c r="A128" s="37"/>
      <c r="B128" s="45" t="s">
        <v>183</v>
      </c>
      <c r="C128" s="40">
        <v>26760</v>
      </c>
      <c r="D128" s="43">
        <v>22035.7</v>
      </c>
      <c r="E128" s="41">
        <f t="shared" si="14"/>
        <v>4094</v>
      </c>
      <c r="F128" s="43">
        <v>2246.6999999999998</v>
      </c>
      <c r="G128" s="43">
        <v>1847.3</v>
      </c>
      <c r="H128" s="43">
        <v>183.7</v>
      </c>
      <c r="I128" s="43"/>
    </row>
    <row r="129" spans="1:9" ht="11.25" hidden="1" customHeight="1">
      <c r="A129" s="37"/>
      <c r="B129" s="45" t="s">
        <v>184</v>
      </c>
      <c r="C129" s="40">
        <v>29041.1</v>
      </c>
      <c r="D129" s="43">
        <v>23609.5</v>
      </c>
      <c r="E129" s="41">
        <f t="shared" si="14"/>
        <v>4699.8999999999996</v>
      </c>
      <c r="F129" s="43">
        <v>2614.1</v>
      </c>
      <c r="G129" s="43">
        <v>2085.8000000000002</v>
      </c>
      <c r="H129" s="43">
        <v>304.3</v>
      </c>
      <c r="I129" s="43"/>
    </row>
    <row r="130" spans="1:9" ht="11.25" hidden="1" customHeight="1">
      <c r="A130" s="37"/>
      <c r="B130" s="45" t="s">
        <v>185</v>
      </c>
      <c r="C130" s="40">
        <v>27898.3</v>
      </c>
      <c r="D130" s="43">
        <v>22724.6</v>
      </c>
      <c r="E130" s="41">
        <f t="shared" si="14"/>
        <v>4642.8999999999996</v>
      </c>
      <c r="F130" s="43">
        <v>2604.6999999999998</v>
      </c>
      <c r="G130" s="43">
        <v>2038.2</v>
      </c>
      <c r="H130" s="43">
        <v>176.2</v>
      </c>
      <c r="I130" s="43"/>
    </row>
    <row r="131" spans="1:9" ht="11.25" hidden="1" customHeight="1">
      <c r="A131" s="37"/>
      <c r="B131" s="45" t="s">
        <v>186</v>
      </c>
      <c r="C131" s="40">
        <v>28417.4</v>
      </c>
      <c r="D131" s="43">
        <v>23014.2</v>
      </c>
      <c r="E131" s="41">
        <f t="shared" si="14"/>
        <v>4798</v>
      </c>
      <c r="F131" s="43">
        <v>2661.8</v>
      </c>
      <c r="G131" s="43">
        <v>2136.1999999999998</v>
      </c>
      <c r="H131" s="43">
        <v>161.30000000000001</v>
      </c>
      <c r="I131" s="43"/>
    </row>
    <row r="132" spans="1:9" ht="11.25" hidden="1" customHeight="1">
      <c r="A132" s="37"/>
      <c r="B132" s="45" t="s">
        <v>187</v>
      </c>
      <c r="C132" s="40">
        <v>21135.9</v>
      </c>
      <c r="D132" s="43">
        <v>17068</v>
      </c>
      <c r="E132" s="41">
        <f t="shared" si="14"/>
        <v>3508.3999999999996</v>
      </c>
      <c r="F132" s="43">
        <v>1855.1</v>
      </c>
      <c r="G132" s="43">
        <v>1653.3</v>
      </c>
      <c r="H132" s="43">
        <v>160.69999999999999</v>
      </c>
      <c r="I132" s="43"/>
    </row>
    <row r="133" spans="1:9" ht="6" customHeight="1">
      <c r="A133" s="37"/>
      <c r="B133" s="45"/>
      <c r="C133" s="43"/>
      <c r="D133" s="48"/>
      <c r="E133" s="48"/>
      <c r="F133" s="48"/>
      <c r="G133" s="48"/>
      <c r="H133" s="48"/>
      <c r="I133" s="43"/>
    </row>
    <row r="134" spans="1:9" ht="11.25" hidden="1" customHeight="1">
      <c r="A134" s="1202" t="s">
        <v>188</v>
      </c>
      <c r="B134" s="1203"/>
      <c r="C134" s="41">
        <f t="shared" ref="C134:H134" si="15">C121</f>
        <v>20456.900000000001</v>
      </c>
      <c r="D134" s="41">
        <f t="shared" si="15"/>
        <v>16035.9</v>
      </c>
      <c r="E134" s="41">
        <f t="shared" si="15"/>
        <v>3817.6000000000004</v>
      </c>
      <c r="F134" s="41">
        <f t="shared" si="15"/>
        <v>2162.8000000000002</v>
      </c>
      <c r="G134" s="41">
        <f t="shared" si="15"/>
        <v>1654.8</v>
      </c>
      <c r="H134" s="41">
        <f t="shared" si="15"/>
        <v>252.4</v>
      </c>
      <c r="I134" s="43"/>
    </row>
    <row r="135" spans="1:9" ht="11.25" hidden="1" customHeight="1">
      <c r="A135" s="1202" t="s">
        <v>189</v>
      </c>
      <c r="B135" s="1203"/>
      <c r="C135" s="41">
        <f>SUM(C$121:C122)</f>
        <v>42842.8</v>
      </c>
      <c r="D135" s="41">
        <f>SUM(D$121:D122)</f>
        <v>33502.300000000003</v>
      </c>
      <c r="E135" s="41">
        <f>SUM(E$121:E122)</f>
        <v>8096.8</v>
      </c>
      <c r="F135" s="41">
        <f>SUM(F$121:F122)</f>
        <v>4555.2000000000007</v>
      </c>
      <c r="G135" s="41">
        <f>SUM(G$121:G122)</f>
        <v>3541.6</v>
      </c>
      <c r="H135" s="41">
        <f>SUM(H$121:H122)</f>
        <v>458.3</v>
      </c>
      <c r="I135" s="43"/>
    </row>
    <row r="136" spans="1:9" ht="11.25" hidden="1" customHeight="1">
      <c r="A136" s="1202" t="s">
        <v>190</v>
      </c>
      <c r="B136" s="1203"/>
      <c r="C136" s="41">
        <f>SUM(C$121:C123)</f>
        <v>70899.200000000012</v>
      </c>
      <c r="D136" s="41">
        <f>SUM(D$121:D123)</f>
        <v>56044.700000000004</v>
      </c>
      <c r="E136" s="41">
        <f>SUM(E$121:E123)</f>
        <v>12940.400000000001</v>
      </c>
      <c r="F136" s="41">
        <f>SUM(F$121:F123)</f>
        <v>7239.1</v>
      </c>
      <c r="G136" s="41">
        <f>SUM(G$121:G123)</f>
        <v>5701.2999999999993</v>
      </c>
      <c r="H136" s="41">
        <f>SUM(H$121:H123)</f>
        <v>647.29999999999995</v>
      </c>
      <c r="I136" s="43"/>
    </row>
    <row r="137" spans="1:9" ht="11.25" hidden="1" customHeight="1">
      <c r="A137" s="1202" t="s">
        <v>191</v>
      </c>
      <c r="B137" s="1203"/>
      <c r="C137" s="41">
        <f>SUM(C$121:C124)</f>
        <v>97438.700000000012</v>
      </c>
      <c r="D137" s="41">
        <f>SUM(D$121:D124)</f>
        <v>77362.8</v>
      </c>
      <c r="E137" s="41">
        <f>SUM(E$121:E124)</f>
        <v>17448</v>
      </c>
      <c r="F137" s="41">
        <f>SUM(F$121:F124)</f>
        <v>9735.2000000000007</v>
      </c>
      <c r="G137" s="41">
        <f>SUM(G$121:G124)</f>
        <v>7712.7999999999993</v>
      </c>
      <c r="H137" s="41">
        <f>SUM(H$121:H124)</f>
        <v>837.09999999999991</v>
      </c>
      <c r="I137" s="43"/>
    </row>
    <row r="138" spans="1:9" ht="11.25" hidden="1" customHeight="1">
      <c r="A138" s="1202" t="s">
        <v>192</v>
      </c>
      <c r="B138" s="1203"/>
      <c r="C138" s="41">
        <f>SUM(C$121:C125)</f>
        <v>123254.20000000001</v>
      </c>
      <c r="D138" s="41">
        <f>SUM(D$121:D125)</f>
        <v>98044.3</v>
      </c>
      <c r="E138" s="41">
        <f>SUM(E$121:E125)</f>
        <v>21874.1</v>
      </c>
      <c r="F138" s="41">
        <f>SUM(F$121:F125)</f>
        <v>12270.5</v>
      </c>
      <c r="G138" s="41">
        <f>SUM(G$121:G125)</f>
        <v>9603.5999999999985</v>
      </c>
      <c r="H138" s="41">
        <f>SUM(H$121:H125)</f>
        <v>1056</v>
      </c>
      <c r="I138" s="43"/>
    </row>
    <row r="139" spans="1:9" ht="11.25" hidden="1" customHeight="1">
      <c r="A139" s="1202" t="s">
        <v>193</v>
      </c>
      <c r="B139" s="1203"/>
      <c r="C139" s="41">
        <f>SUM(C$121:C126)</f>
        <v>151776.40000000002</v>
      </c>
      <c r="D139" s="41">
        <f>SUM(D$121:D126)</f>
        <v>121153.1</v>
      </c>
      <c r="E139" s="41">
        <f>SUM(E$121:E126)</f>
        <v>26588.199999999997</v>
      </c>
      <c r="F139" s="41">
        <f>SUM(F$121:F126)</f>
        <v>14955.5</v>
      </c>
      <c r="G139" s="41">
        <f>SUM(G$121:G126)</f>
        <v>11632.699999999999</v>
      </c>
      <c r="H139" s="41">
        <f>SUM(H$121:H126)</f>
        <v>1289.8</v>
      </c>
      <c r="I139" s="43"/>
    </row>
    <row r="140" spans="1:9" ht="11.25" hidden="1" customHeight="1">
      <c r="A140" s="1202" t="s">
        <v>194</v>
      </c>
      <c r="B140" s="1203"/>
      <c r="C140" s="41">
        <f>SUM(C$121:C127)</f>
        <v>179844.30000000002</v>
      </c>
      <c r="D140" s="41">
        <f>SUM(D$121:D127)</f>
        <v>144003.20000000001</v>
      </c>
      <c r="E140" s="41">
        <f>SUM(E$121:E127)</f>
        <v>31103.999999999996</v>
      </c>
      <c r="F140" s="41">
        <f>SUM(F$121:F127)</f>
        <v>17404.8</v>
      </c>
      <c r="G140" s="41">
        <f>SUM(G$121:G127)</f>
        <v>13699.199999999999</v>
      </c>
      <c r="H140" s="41">
        <f>SUM(H$121:H127)</f>
        <v>1512.8999999999999</v>
      </c>
      <c r="I140" s="43"/>
    </row>
    <row r="141" spans="1:9" ht="11.25" hidden="1" customHeight="1">
      <c r="A141" s="1202" t="s">
        <v>195</v>
      </c>
      <c r="B141" s="1203"/>
      <c r="C141" s="41">
        <f>SUM(C$121:C128)</f>
        <v>206604.30000000002</v>
      </c>
      <c r="D141" s="41">
        <f>SUM(D$121:D128)</f>
        <v>166038.90000000002</v>
      </c>
      <c r="E141" s="41">
        <f>SUM(E$121:E128)</f>
        <v>35198</v>
      </c>
      <c r="F141" s="41">
        <f>SUM(F$121:F128)</f>
        <v>19651.5</v>
      </c>
      <c r="G141" s="41">
        <f>SUM(G$121:G128)</f>
        <v>15546.499999999998</v>
      </c>
      <c r="H141" s="41">
        <f>SUM(H$121:H128)</f>
        <v>1696.6</v>
      </c>
      <c r="I141" s="43"/>
    </row>
    <row r="142" spans="1:9" ht="11.25" hidden="1" customHeight="1">
      <c r="A142" s="1202" t="s">
        <v>196</v>
      </c>
      <c r="B142" s="1203"/>
      <c r="C142" s="41">
        <f>SUM(C$121:C129)</f>
        <v>235645.40000000002</v>
      </c>
      <c r="D142" s="41">
        <f>SUM(D$121:D129)</f>
        <v>189648.40000000002</v>
      </c>
      <c r="E142" s="41">
        <f>SUM(E$121:E129)</f>
        <v>39897.9</v>
      </c>
      <c r="F142" s="41">
        <f>SUM(F$121:F129)</f>
        <v>22265.599999999999</v>
      </c>
      <c r="G142" s="41">
        <f>SUM(G$121:G129)</f>
        <v>17632.3</v>
      </c>
      <c r="H142" s="41">
        <f>SUM(H$121:H129)</f>
        <v>2000.8999999999999</v>
      </c>
      <c r="I142" s="43"/>
    </row>
    <row r="143" spans="1:9" ht="11.25" hidden="1" customHeight="1">
      <c r="A143" s="1202" t="s">
        <v>197</v>
      </c>
      <c r="B143" s="1203"/>
      <c r="C143" s="41">
        <f>SUM(C$121:C130)</f>
        <v>263543.7</v>
      </c>
      <c r="D143" s="41">
        <f>SUM(D$121:D130)</f>
        <v>212373.00000000003</v>
      </c>
      <c r="E143" s="41">
        <f>SUM(E$121:E130)</f>
        <v>44540.800000000003</v>
      </c>
      <c r="F143" s="41">
        <f>SUM(F$121:F130)</f>
        <v>24870.3</v>
      </c>
      <c r="G143" s="41">
        <f>SUM(G$121:G130)</f>
        <v>19670.5</v>
      </c>
      <c r="H143" s="41">
        <f>SUM(H$121:H130)</f>
        <v>2177.1</v>
      </c>
      <c r="I143" s="43"/>
    </row>
    <row r="144" spans="1:9" ht="11.25" hidden="1" customHeight="1">
      <c r="A144" s="1202" t="s">
        <v>198</v>
      </c>
      <c r="B144" s="1203"/>
      <c r="C144" s="41">
        <f>SUM(C$121:C131)</f>
        <v>291961.10000000003</v>
      </c>
      <c r="D144" s="41">
        <f>SUM(D$121:D131)</f>
        <v>235387.20000000004</v>
      </c>
      <c r="E144" s="41">
        <f>SUM(E$121:E131)</f>
        <v>49338.8</v>
      </c>
      <c r="F144" s="41">
        <f>SUM(F$121:F131)</f>
        <v>27532.1</v>
      </c>
      <c r="G144" s="41">
        <f>SUM(G$121:G131)</f>
        <v>21806.7</v>
      </c>
      <c r="H144" s="41">
        <f>SUM(H$121:H131)</f>
        <v>2338.4</v>
      </c>
      <c r="I144" s="43"/>
    </row>
    <row r="145" spans="1:9" ht="11.25" hidden="1" customHeight="1">
      <c r="A145" s="1202" t="s">
        <v>199</v>
      </c>
      <c r="B145" s="1203"/>
      <c r="C145" s="41">
        <f>SUM(C$121:C132)</f>
        <v>313097.00000000006</v>
      </c>
      <c r="D145" s="41">
        <f>SUM(D$121:D132)</f>
        <v>252455.20000000004</v>
      </c>
      <c r="E145" s="41">
        <f>SUM(E$121:E132)</f>
        <v>52847.200000000004</v>
      </c>
      <c r="F145" s="41">
        <f>SUM(F$121:F132)</f>
        <v>29387.199999999997</v>
      </c>
      <c r="G145" s="41">
        <f>SUM(G$121:G132)</f>
        <v>23460</v>
      </c>
      <c r="H145" s="41">
        <f>SUM(H$121:H132)</f>
        <v>2499.1</v>
      </c>
      <c r="I145" s="43"/>
    </row>
    <row r="146" spans="1:9" ht="11.25" hidden="1" customHeight="1">
      <c r="A146" s="50"/>
      <c r="B146" s="51"/>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40">
        <v>23243</v>
      </c>
      <c r="D148" s="43">
        <v>18319.400000000001</v>
      </c>
      <c r="E148" s="41">
        <f t="shared" ref="E148:E153" si="16">F148+G148</f>
        <v>4355.8999999999996</v>
      </c>
      <c r="F148" s="43">
        <v>2570.4</v>
      </c>
      <c r="G148" s="43">
        <v>1785.5</v>
      </c>
      <c r="H148" s="43">
        <v>166.5</v>
      </c>
      <c r="I148" s="40"/>
    </row>
    <row r="149" spans="1:9" ht="11.25" hidden="1" customHeight="1">
      <c r="A149" s="37"/>
      <c r="B149" s="45" t="s">
        <v>177</v>
      </c>
      <c r="C149" s="40">
        <v>24703.3</v>
      </c>
      <c r="D149" s="43">
        <v>19647.599999999999</v>
      </c>
      <c r="E149" s="41">
        <f t="shared" si="16"/>
        <v>4488.2</v>
      </c>
      <c r="F149" s="43">
        <v>2497</v>
      </c>
      <c r="G149" s="43">
        <v>1991.2</v>
      </c>
      <c r="H149" s="43">
        <v>155.5</v>
      </c>
      <c r="I149" s="40"/>
    </row>
    <row r="150" spans="1:9" ht="11.25" hidden="1" customHeight="1">
      <c r="A150" s="37"/>
      <c r="B150" s="45" t="s">
        <v>178</v>
      </c>
      <c r="C150" s="40">
        <v>29368.1</v>
      </c>
      <c r="D150" s="43">
        <v>23538.7</v>
      </c>
      <c r="E150" s="41">
        <f t="shared" si="16"/>
        <v>5036.3999999999996</v>
      </c>
      <c r="F150" s="43">
        <v>2781.7</v>
      </c>
      <c r="G150" s="43">
        <v>2254.6999999999998</v>
      </c>
      <c r="H150" s="43">
        <v>228.2</v>
      </c>
      <c r="I150" s="40"/>
    </row>
    <row r="151" spans="1:9" ht="11.25" hidden="1" customHeight="1">
      <c r="A151" s="37"/>
      <c r="B151" s="45" t="s">
        <v>179</v>
      </c>
      <c r="C151" s="40">
        <v>25718.5</v>
      </c>
      <c r="D151" s="43">
        <v>21124</v>
      </c>
      <c r="E151" s="41">
        <f t="shared" si="16"/>
        <v>3962.3999999999996</v>
      </c>
      <c r="F151" s="43">
        <v>2183.6</v>
      </c>
      <c r="G151" s="43">
        <v>1778.8</v>
      </c>
      <c r="H151" s="43">
        <v>194.2</v>
      </c>
      <c r="I151" s="40"/>
    </row>
    <row r="152" spans="1:9" ht="11.25" hidden="1" customHeight="1">
      <c r="A152" s="37"/>
      <c r="B152" s="45" t="s">
        <v>180</v>
      </c>
      <c r="C152" s="49">
        <v>30114.400000000001</v>
      </c>
      <c r="D152" s="43">
        <v>24805.1</v>
      </c>
      <c r="E152" s="41">
        <f t="shared" si="16"/>
        <v>4769.6000000000004</v>
      </c>
      <c r="F152" s="43">
        <v>2727.5</v>
      </c>
      <c r="G152" s="43">
        <v>2042.1</v>
      </c>
      <c r="H152" s="43">
        <v>160.19999999999999</v>
      </c>
      <c r="I152" s="40"/>
    </row>
    <row r="153" spans="1:9" ht="11.25" hidden="1" customHeight="1">
      <c r="A153" s="37"/>
      <c r="B153" s="45" t="s">
        <v>181</v>
      </c>
      <c r="C153" s="40">
        <v>26204.7</v>
      </c>
      <c r="D153" s="43">
        <v>21501.8</v>
      </c>
      <c r="E153" s="41">
        <f t="shared" si="16"/>
        <v>4145.8999999999996</v>
      </c>
      <c r="F153" s="43">
        <v>2414.4</v>
      </c>
      <c r="G153" s="43">
        <v>1731.5</v>
      </c>
      <c r="H153" s="43">
        <v>123.3</v>
      </c>
      <c r="I153" s="40"/>
    </row>
    <row r="154" spans="1:9" ht="11.25" hidden="1" customHeight="1">
      <c r="A154" s="37"/>
      <c r="B154" s="45" t="s">
        <v>182</v>
      </c>
      <c r="C154" s="49">
        <v>26766.2</v>
      </c>
      <c r="D154" s="43">
        <v>22110.799999999999</v>
      </c>
      <c r="E154" s="41">
        <f t="shared" ref="E154:E159" si="17">F154+G154</f>
        <v>4132.7999999999993</v>
      </c>
      <c r="F154" s="43">
        <v>2324.6999999999998</v>
      </c>
      <c r="G154" s="43">
        <v>1808.1</v>
      </c>
      <c r="H154" s="43">
        <v>150.19999999999999</v>
      </c>
      <c r="I154" s="43"/>
    </row>
    <row r="155" spans="1:9" ht="11.25" hidden="1" customHeight="1">
      <c r="A155" s="37"/>
      <c r="B155" s="45" t="s">
        <v>183</v>
      </c>
      <c r="C155" s="49">
        <v>28730.6</v>
      </c>
      <c r="D155" s="43">
        <v>23926.1</v>
      </c>
      <c r="E155" s="41">
        <f t="shared" si="17"/>
        <v>4161.3999999999996</v>
      </c>
      <c r="F155" s="43">
        <v>2267.1999999999998</v>
      </c>
      <c r="G155" s="43">
        <v>1894.2</v>
      </c>
      <c r="H155" s="43">
        <v>142.19999999999999</v>
      </c>
      <c r="I155" s="43"/>
    </row>
    <row r="156" spans="1:9" ht="11.25" hidden="1" customHeight="1">
      <c r="A156" s="37"/>
      <c r="B156" s="45" t="s">
        <v>184</v>
      </c>
      <c r="C156" s="49">
        <v>30177</v>
      </c>
      <c r="D156" s="43">
        <v>24761.8</v>
      </c>
      <c r="E156" s="41">
        <f t="shared" si="17"/>
        <v>4764.6000000000004</v>
      </c>
      <c r="F156" s="43">
        <v>2602.1</v>
      </c>
      <c r="G156" s="43">
        <v>2162.5</v>
      </c>
      <c r="H156" s="43">
        <v>191.1</v>
      </c>
      <c r="I156" s="43"/>
    </row>
    <row r="157" spans="1:9" ht="11.25" hidden="1" customHeight="1">
      <c r="A157" s="37"/>
      <c r="B157" s="45" t="s">
        <v>185</v>
      </c>
      <c r="C157" s="49">
        <v>27255.200000000001</v>
      </c>
      <c r="D157" s="43">
        <v>22525.7</v>
      </c>
      <c r="E157" s="41">
        <f t="shared" si="17"/>
        <v>4039.05</v>
      </c>
      <c r="F157" s="43">
        <v>2280.4</v>
      </c>
      <c r="G157" s="43">
        <v>1758.65</v>
      </c>
      <c r="H157" s="43">
        <v>239.2</v>
      </c>
      <c r="I157" s="40"/>
    </row>
    <row r="158" spans="1:9" ht="11.25" hidden="1" customHeight="1">
      <c r="A158" s="37"/>
      <c r="B158" s="45" t="s">
        <v>186</v>
      </c>
      <c r="C158" s="49">
        <v>28052</v>
      </c>
      <c r="D158" s="43">
        <v>23030.3</v>
      </c>
      <c r="E158" s="41">
        <f t="shared" si="17"/>
        <v>4315.1000000000004</v>
      </c>
      <c r="F158" s="43">
        <v>2516.1999999999998</v>
      </c>
      <c r="G158" s="43">
        <v>1798.9</v>
      </c>
      <c r="H158" s="43">
        <v>199.5</v>
      </c>
      <c r="I158" s="43"/>
    </row>
    <row r="159" spans="1:9" ht="11.25" hidden="1" customHeight="1">
      <c r="A159" s="37"/>
      <c r="B159" s="45" t="s">
        <v>187</v>
      </c>
      <c r="C159" s="49">
        <v>23515.1</v>
      </c>
      <c r="D159" s="43">
        <v>19726.3</v>
      </c>
      <c r="E159" s="41">
        <f t="shared" si="17"/>
        <v>3312.8999999999996</v>
      </c>
      <c r="F159" s="43">
        <v>1843.6</v>
      </c>
      <c r="G159" s="43">
        <v>1469.3</v>
      </c>
      <c r="H159" s="43">
        <v>83.9</v>
      </c>
      <c r="I159" s="40"/>
    </row>
    <row r="160" spans="1:9" ht="11.25" hidden="1" customHeight="1">
      <c r="A160" s="37"/>
      <c r="B160" s="45"/>
      <c r="C160" s="43"/>
      <c r="D160" s="43"/>
      <c r="E160" s="43"/>
      <c r="F160" s="43"/>
      <c r="G160" s="43"/>
      <c r="H160" s="43"/>
      <c r="I160" s="43"/>
    </row>
    <row r="161" spans="1:9" ht="11.25" hidden="1" customHeight="1">
      <c r="A161" s="1202" t="s">
        <v>188</v>
      </c>
      <c r="B161" s="1203"/>
      <c r="C161" s="49">
        <f t="shared" ref="C161:H161" si="18">C148</f>
        <v>23243</v>
      </c>
      <c r="D161" s="49">
        <f t="shared" si="18"/>
        <v>18319.400000000001</v>
      </c>
      <c r="E161" s="49">
        <f t="shared" si="18"/>
        <v>4355.8999999999996</v>
      </c>
      <c r="F161" s="49">
        <f t="shared" si="18"/>
        <v>2570.4</v>
      </c>
      <c r="G161" s="49">
        <f t="shared" si="18"/>
        <v>1785.5</v>
      </c>
      <c r="H161" s="49">
        <f t="shared" si="18"/>
        <v>166.5</v>
      </c>
      <c r="I161" s="43"/>
    </row>
    <row r="162" spans="1:9" ht="11.25" hidden="1" customHeight="1">
      <c r="A162" s="1202" t="s">
        <v>189</v>
      </c>
      <c r="B162" s="1203"/>
      <c r="C162" s="49">
        <f>SUM(C$148:C149)</f>
        <v>47946.3</v>
      </c>
      <c r="D162" s="49">
        <f>SUM(D$148:D149)</f>
        <v>37967</v>
      </c>
      <c r="E162" s="49">
        <f>SUM(E$148:E149)</f>
        <v>8844.0999999999985</v>
      </c>
      <c r="F162" s="49">
        <f>SUM(F$148:F149)</f>
        <v>5067.3999999999996</v>
      </c>
      <c r="G162" s="49">
        <f>SUM(G$148:G149)</f>
        <v>3776.7</v>
      </c>
      <c r="H162" s="49">
        <f>SUM(H$148:H149)</f>
        <v>322</v>
      </c>
      <c r="I162" s="43"/>
    </row>
    <row r="163" spans="1:9" ht="11.25" hidden="1" customHeight="1">
      <c r="A163" s="1202" t="s">
        <v>190</v>
      </c>
      <c r="B163" s="1203"/>
      <c r="C163" s="49">
        <f>SUM(C$148:C150)</f>
        <v>77314.399999999994</v>
      </c>
      <c r="D163" s="49">
        <f>SUM(D$148:D150)</f>
        <v>61505.7</v>
      </c>
      <c r="E163" s="49">
        <f>SUM(E$148:E150)</f>
        <v>13880.499999999998</v>
      </c>
      <c r="F163" s="49">
        <f>SUM(F$148:F150)</f>
        <v>7849.0999999999995</v>
      </c>
      <c r="G163" s="49">
        <f>SUM(G$148:G150)</f>
        <v>6031.4</v>
      </c>
      <c r="H163" s="49">
        <f>SUM(H$148:H150)</f>
        <v>550.20000000000005</v>
      </c>
      <c r="I163" s="43"/>
    </row>
    <row r="164" spans="1:9" ht="11.25" hidden="1" customHeight="1">
      <c r="A164" s="1202" t="s">
        <v>191</v>
      </c>
      <c r="B164" s="1203"/>
      <c r="C164" s="49">
        <f>SUM(C$148:C151)</f>
        <v>103032.9</v>
      </c>
      <c r="D164" s="49">
        <f>SUM(D$148:D151)</f>
        <v>82629.7</v>
      </c>
      <c r="E164" s="49">
        <f>SUM(E$148:E151)</f>
        <v>17842.899999999998</v>
      </c>
      <c r="F164" s="49">
        <f>SUM(F$148:F151)</f>
        <v>10032.699999999999</v>
      </c>
      <c r="G164" s="49">
        <f>SUM(G$148:G151)</f>
        <v>7810.2</v>
      </c>
      <c r="H164" s="49">
        <f>SUM(H$148:H151)</f>
        <v>744.40000000000009</v>
      </c>
      <c r="I164" s="43"/>
    </row>
    <row r="165" spans="1:9" ht="11.25" hidden="1" customHeight="1">
      <c r="A165" s="1202" t="s">
        <v>192</v>
      </c>
      <c r="B165" s="1203"/>
      <c r="C165" s="49">
        <f>SUM(C$148:C152)</f>
        <v>133147.29999999999</v>
      </c>
      <c r="D165" s="49">
        <f>SUM(D$148:D152)</f>
        <v>107434.79999999999</v>
      </c>
      <c r="E165" s="49">
        <f>SUM(E$148:E152)</f>
        <v>22612.5</v>
      </c>
      <c r="F165" s="49">
        <f>SUM(F$148:F152)</f>
        <v>12760.199999999999</v>
      </c>
      <c r="G165" s="49">
        <f>SUM(G$148:G152)</f>
        <v>9852.2999999999993</v>
      </c>
      <c r="H165" s="49">
        <f>SUM(H$148:H152)</f>
        <v>904.60000000000014</v>
      </c>
      <c r="I165" s="43"/>
    </row>
    <row r="166" spans="1:9" ht="11.25" hidden="1" customHeight="1">
      <c r="A166" s="1202" t="s">
        <v>193</v>
      </c>
      <c r="B166" s="1203"/>
      <c r="C166" s="49">
        <f>SUM(C$148:C153)</f>
        <v>159352</v>
      </c>
      <c r="D166" s="49">
        <f>SUM(D$148:D153)</f>
        <v>128936.59999999999</v>
      </c>
      <c r="E166" s="49">
        <f>SUM(E$148:E153)</f>
        <v>26758.400000000001</v>
      </c>
      <c r="F166" s="49">
        <f>SUM(F$148:F153)</f>
        <v>15174.599999999999</v>
      </c>
      <c r="G166" s="49">
        <f>SUM(G$148:G153)</f>
        <v>11583.8</v>
      </c>
      <c r="H166" s="49">
        <f>SUM(H$148:H153)</f>
        <v>1027.9000000000001</v>
      </c>
      <c r="I166" s="43"/>
    </row>
    <row r="167" spans="1:9" ht="11.25" hidden="1" customHeight="1">
      <c r="A167" s="1202" t="s">
        <v>194</v>
      </c>
      <c r="B167" s="1203"/>
      <c r="C167" s="49">
        <f>SUM(C$148:C154)</f>
        <v>186118.2</v>
      </c>
      <c r="D167" s="49">
        <f>SUM(D$148:D154)</f>
        <v>151047.4</v>
      </c>
      <c r="E167" s="49">
        <f>SUM(E$148:E154)</f>
        <v>30891.200000000001</v>
      </c>
      <c r="F167" s="49">
        <f>SUM(F$148:F154)</f>
        <v>17499.3</v>
      </c>
      <c r="G167" s="49">
        <f>SUM(G$148:G154)</f>
        <v>13391.9</v>
      </c>
      <c r="H167" s="49">
        <f>SUM(H$148:H154)</f>
        <v>1178.1000000000001</v>
      </c>
      <c r="I167" s="43"/>
    </row>
    <row r="168" spans="1:9" ht="11.25" hidden="1" customHeight="1">
      <c r="A168" s="1202" t="s">
        <v>195</v>
      </c>
      <c r="B168" s="1203"/>
      <c r="C168" s="49">
        <f>SUM(C$148:C155)</f>
        <v>214848.80000000002</v>
      </c>
      <c r="D168" s="49">
        <f>SUM(D$148:D155)</f>
        <v>174973.5</v>
      </c>
      <c r="E168" s="49">
        <f>SUM(E$148:E155)</f>
        <v>35052.6</v>
      </c>
      <c r="F168" s="49">
        <f>SUM(F$148:F155)</f>
        <v>19766.5</v>
      </c>
      <c r="G168" s="49">
        <f>SUM(G$148:G155)</f>
        <v>15286.1</v>
      </c>
      <c r="H168" s="49">
        <f>SUM(H$148:H155)</f>
        <v>1320.3000000000002</v>
      </c>
      <c r="I168" s="43"/>
    </row>
    <row r="169" spans="1:9" ht="11.25" hidden="1" customHeight="1">
      <c r="A169" s="1202" t="s">
        <v>196</v>
      </c>
      <c r="B169" s="1203"/>
      <c r="C169" s="49">
        <f>SUM(C$148:C156)</f>
        <v>245025.80000000002</v>
      </c>
      <c r="D169" s="49">
        <f>SUM(D$148:D156)</f>
        <v>199735.3</v>
      </c>
      <c r="E169" s="49">
        <f>SUM(E$148:E156)</f>
        <v>39817.199999999997</v>
      </c>
      <c r="F169" s="49">
        <f>SUM(F$148:F156)</f>
        <v>22368.6</v>
      </c>
      <c r="G169" s="49">
        <f>SUM(G$148:G156)</f>
        <v>17448.599999999999</v>
      </c>
      <c r="H169" s="49">
        <f>SUM(H$148:H156)</f>
        <v>1511.4</v>
      </c>
      <c r="I169" s="43"/>
    </row>
    <row r="170" spans="1:9" ht="11.25" hidden="1" customHeight="1">
      <c r="A170" s="1202" t="s">
        <v>197</v>
      </c>
      <c r="B170" s="1203"/>
      <c r="C170" s="49">
        <f>SUM(C$148:C157)</f>
        <v>272281</v>
      </c>
      <c r="D170" s="49">
        <f>SUM(D$148:D157)</f>
        <v>222261</v>
      </c>
      <c r="E170" s="49">
        <f>SUM(E$148:E157)</f>
        <v>43856.25</v>
      </c>
      <c r="F170" s="49">
        <f>SUM(F$148:F157)</f>
        <v>24649</v>
      </c>
      <c r="G170" s="49">
        <f>SUM(G$148:G157)</f>
        <v>19207.25</v>
      </c>
      <c r="H170" s="49">
        <f>SUM(H$148:H157)</f>
        <v>1750.6000000000001</v>
      </c>
      <c r="I170" s="43"/>
    </row>
    <row r="171" spans="1:9" ht="11.25" hidden="1" customHeight="1">
      <c r="A171" s="1202" t="s">
        <v>198</v>
      </c>
      <c r="B171" s="1203"/>
      <c r="C171" s="49">
        <f>SUM(C$148:C158)</f>
        <v>300333</v>
      </c>
      <c r="D171" s="49">
        <f>SUM(D$148:D158)</f>
        <v>245291.3</v>
      </c>
      <c r="E171" s="49">
        <f>SUM(E$148:E158)</f>
        <v>48171.35</v>
      </c>
      <c r="F171" s="49">
        <f>SUM(F$148:F158)</f>
        <v>27165.200000000001</v>
      </c>
      <c r="G171" s="49">
        <f>SUM(G$148:G158)</f>
        <v>21006.15</v>
      </c>
      <c r="H171" s="49">
        <f>SUM(H$148:H158)</f>
        <v>1950.1000000000001</v>
      </c>
      <c r="I171" s="43"/>
    </row>
    <row r="172" spans="1:9" ht="11.25" hidden="1" customHeight="1">
      <c r="A172" s="1202" t="s">
        <v>199</v>
      </c>
      <c r="B172" s="1203"/>
      <c r="C172" s="49">
        <f>SUM(C$148:C159)</f>
        <v>323848.09999999998</v>
      </c>
      <c r="D172" s="49">
        <f>SUM(D$148:D159)</f>
        <v>265017.59999999998</v>
      </c>
      <c r="E172" s="49">
        <f>SUM(E$148:E159)</f>
        <v>51484.25</v>
      </c>
      <c r="F172" s="49">
        <f>SUM(F$148:F159)</f>
        <v>29008.799999999999</v>
      </c>
      <c r="G172" s="49">
        <f>SUM(G$148:G159)</f>
        <v>22475.45</v>
      </c>
      <c r="H172" s="49">
        <f>SUM(H$148:H159)</f>
        <v>2034.0000000000002</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49">
        <v>22934.3</v>
      </c>
      <c r="D175" s="43">
        <v>18591.099999999999</v>
      </c>
      <c r="E175" s="41">
        <f t="shared" ref="E175:E186" si="19">F175+G175</f>
        <v>3890.6000000000004</v>
      </c>
      <c r="F175" s="43">
        <v>2261.4</v>
      </c>
      <c r="G175" s="43">
        <v>1629.2</v>
      </c>
      <c r="H175" s="43">
        <v>123.6</v>
      </c>
      <c r="I175" s="43"/>
    </row>
    <row r="176" spans="1:9" ht="11.25" hidden="1" customHeight="1">
      <c r="A176" s="37"/>
      <c r="B176" s="45" t="s">
        <v>177</v>
      </c>
      <c r="C176" s="49">
        <v>22777.1</v>
      </c>
      <c r="D176" s="43">
        <v>18273.8</v>
      </c>
      <c r="E176" s="41">
        <f t="shared" si="19"/>
        <v>3990.6000000000004</v>
      </c>
      <c r="F176" s="43">
        <v>2205.8000000000002</v>
      </c>
      <c r="G176" s="43">
        <v>1784.8</v>
      </c>
      <c r="H176" s="43">
        <v>150.30000000000001</v>
      </c>
      <c r="I176" s="43"/>
    </row>
    <row r="177" spans="1:9" ht="11.25" hidden="1" customHeight="1">
      <c r="A177" s="37"/>
      <c r="B177" s="45" t="s">
        <v>178</v>
      </c>
      <c r="C177" s="49">
        <v>27516.1</v>
      </c>
      <c r="D177" s="43">
        <v>22537.4</v>
      </c>
      <c r="E177" s="41">
        <f t="shared" si="19"/>
        <v>4371.5</v>
      </c>
      <c r="F177" s="43">
        <v>2429</v>
      </c>
      <c r="G177" s="43">
        <v>1942.5</v>
      </c>
      <c r="H177" s="43">
        <v>143.69999999999999</v>
      </c>
      <c r="I177" s="43"/>
    </row>
    <row r="178" spans="1:9" ht="11.25" hidden="1" customHeight="1">
      <c r="A178" s="37"/>
      <c r="B178" s="45" t="s">
        <v>179</v>
      </c>
      <c r="C178" s="49">
        <v>25023.1</v>
      </c>
      <c r="D178" s="43">
        <v>20411.400000000001</v>
      </c>
      <c r="E178" s="41">
        <f t="shared" si="19"/>
        <v>4136</v>
      </c>
      <c r="F178" s="43">
        <v>2525.6</v>
      </c>
      <c r="G178" s="43">
        <v>1610.4</v>
      </c>
      <c r="H178" s="43">
        <v>140.69999999999999</v>
      </c>
      <c r="I178" s="43"/>
    </row>
    <row r="179" spans="1:9" ht="11.25" hidden="1" customHeight="1">
      <c r="A179" s="37"/>
      <c r="B179" s="45" t="s">
        <v>180</v>
      </c>
      <c r="C179" s="49">
        <v>26166.7</v>
      </c>
      <c r="D179" s="43">
        <v>22002.2</v>
      </c>
      <c r="E179" s="41">
        <f t="shared" si="19"/>
        <v>3717.2999999999997</v>
      </c>
      <c r="F179" s="43">
        <v>2093.6999999999998</v>
      </c>
      <c r="G179" s="43">
        <v>1623.6</v>
      </c>
      <c r="H179" s="43">
        <v>67.3</v>
      </c>
      <c r="I179" s="43"/>
    </row>
    <row r="180" spans="1:9" ht="11.25" hidden="1" customHeight="1">
      <c r="A180" s="37"/>
      <c r="B180" s="45" t="s">
        <v>181</v>
      </c>
      <c r="C180" s="49">
        <v>26667</v>
      </c>
      <c r="D180" s="43">
        <v>22124.7</v>
      </c>
      <c r="E180" s="41">
        <f t="shared" si="19"/>
        <v>3965.6000000000004</v>
      </c>
      <c r="F180" s="43">
        <v>2078.4</v>
      </c>
      <c r="G180" s="43">
        <v>1887.2</v>
      </c>
      <c r="H180" s="43">
        <v>138</v>
      </c>
      <c r="I180" s="43"/>
    </row>
    <row r="181" spans="1:9" ht="11.25" hidden="1" customHeight="1">
      <c r="A181" s="37"/>
      <c r="B181" s="45" t="s">
        <v>182</v>
      </c>
      <c r="C181" s="49">
        <v>27519.200000000001</v>
      </c>
      <c r="D181" s="43">
        <v>22982.3</v>
      </c>
      <c r="E181" s="41">
        <f t="shared" si="19"/>
        <v>3982.3999999999996</v>
      </c>
      <c r="F181" s="43">
        <v>2287.6</v>
      </c>
      <c r="G181" s="43">
        <v>1694.8</v>
      </c>
      <c r="H181" s="43">
        <v>175.6</v>
      </c>
      <c r="I181" s="43"/>
    </row>
    <row r="182" spans="1:9" ht="11.25" hidden="1" customHeight="1">
      <c r="A182" s="37"/>
      <c r="B182" s="45" t="s">
        <v>183</v>
      </c>
      <c r="C182" s="49">
        <v>26739.200000000001</v>
      </c>
      <c r="D182" s="43">
        <v>22706.6</v>
      </c>
      <c r="E182" s="41">
        <f t="shared" si="19"/>
        <v>3641.7</v>
      </c>
      <c r="F182" s="43">
        <v>1978</v>
      </c>
      <c r="G182" s="43">
        <v>1663.7</v>
      </c>
      <c r="H182" s="43">
        <v>96.6</v>
      </c>
      <c r="I182" s="43"/>
    </row>
    <row r="183" spans="1:9" ht="11.25" hidden="1" customHeight="1">
      <c r="A183" s="37"/>
      <c r="B183" s="45" t="s">
        <v>184</v>
      </c>
      <c r="C183" s="49">
        <v>26156.7</v>
      </c>
      <c r="D183" s="43">
        <v>21635.1</v>
      </c>
      <c r="E183" s="41">
        <f t="shared" si="19"/>
        <v>3907.6</v>
      </c>
      <c r="F183" s="43">
        <v>2231.6</v>
      </c>
      <c r="G183" s="43">
        <v>1676</v>
      </c>
      <c r="H183" s="43">
        <v>213.4</v>
      </c>
      <c r="I183" s="43"/>
    </row>
    <row r="184" spans="1:9" ht="11.25" hidden="1" customHeight="1">
      <c r="A184" s="37"/>
      <c r="B184" s="45" t="s">
        <v>185</v>
      </c>
      <c r="C184" s="49">
        <v>28507.8</v>
      </c>
      <c r="D184" s="43">
        <v>23804.799999999999</v>
      </c>
      <c r="E184" s="41">
        <f t="shared" si="19"/>
        <v>4096.8999999999996</v>
      </c>
      <c r="F184" s="43">
        <v>2370.4</v>
      </c>
      <c r="G184" s="43">
        <v>1726.5</v>
      </c>
      <c r="H184" s="43">
        <v>41.4</v>
      </c>
      <c r="I184" s="43"/>
    </row>
    <row r="185" spans="1:9" ht="11.25" hidden="1" customHeight="1">
      <c r="A185" s="37"/>
      <c r="B185" s="45" t="s">
        <v>186</v>
      </c>
      <c r="C185" s="49">
        <v>27843.4</v>
      </c>
      <c r="D185" s="43">
        <v>23372.7</v>
      </c>
      <c r="E185" s="41">
        <f t="shared" si="19"/>
        <v>3944.7999999999997</v>
      </c>
      <c r="F185" s="43">
        <v>2330.1999999999998</v>
      </c>
      <c r="G185" s="43">
        <v>1614.6</v>
      </c>
      <c r="H185" s="43" t="s">
        <v>736</v>
      </c>
      <c r="I185" s="43"/>
    </row>
    <row r="186" spans="1:9" ht="11.25" hidden="1" customHeight="1">
      <c r="A186" s="37"/>
      <c r="B186" s="45" t="s">
        <v>187</v>
      </c>
      <c r="C186" s="49">
        <v>19254.900000000001</v>
      </c>
      <c r="D186" s="43">
        <v>16049.1</v>
      </c>
      <c r="E186" s="41">
        <f t="shared" si="19"/>
        <v>2791.3</v>
      </c>
      <c r="F186" s="43">
        <v>1614.1</v>
      </c>
      <c r="G186" s="43">
        <v>1177.2</v>
      </c>
      <c r="H186" s="43">
        <v>43.4</v>
      </c>
      <c r="I186" s="43"/>
    </row>
    <row r="187" spans="1:9" ht="6" hidden="1" customHeight="1">
      <c r="A187" s="37"/>
      <c r="B187" s="45"/>
      <c r="C187" s="43"/>
      <c r="D187" s="48"/>
      <c r="E187" s="48"/>
      <c r="F187" s="48"/>
      <c r="G187" s="48"/>
      <c r="H187" s="48"/>
      <c r="I187" s="43"/>
    </row>
    <row r="188" spans="1:9" ht="11.25" hidden="1" customHeight="1">
      <c r="A188" s="1202" t="s">
        <v>188</v>
      </c>
      <c r="B188" s="1203"/>
      <c r="C188" s="49">
        <f t="shared" ref="C188:H188" si="20">C175</f>
        <v>22934.3</v>
      </c>
      <c r="D188" s="49">
        <f t="shared" si="20"/>
        <v>18591.099999999999</v>
      </c>
      <c r="E188" s="49">
        <f t="shared" si="20"/>
        <v>3890.6000000000004</v>
      </c>
      <c r="F188" s="49">
        <f t="shared" si="20"/>
        <v>2261.4</v>
      </c>
      <c r="G188" s="49">
        <f t="shared" si="20"/>
        <v>1629.2</v>
      </c>
      <c r="H188" s="49">
        <f t="shared" si="20"/>
        <v>123.6</v>
      </c>
      <c r="I188" s="43"/>
    </row>
    <row r="189" spans="1:9" ht="11.25" hidden="1" customHeight="1">
      <c r="A189" s="1202" t="s">
        <v>189</v>
      </c>
      <c r="B189" s="1203"/>
      <c r="C189" s="49">
        <f>SUM(C$175:C176)</f>
        <v>45711.399999999994</v>
      </c>
      <c r="D189" s="49">
        <f>SUM(D$175:D176)</f>
        <v>36864.899999999994</v>
      </c>
      <c r="E189" s="49">
        <f>SUM(E$175:E176)</f>
        <v>7881.2000000000007</v>
      </c>
      <c r="F189" s="49">
        <f>SUM(F$175:F176)</f>
        <v>4467.2000000000007</v>
      </c>
      <c r="G189" s="49">
        <f>SUM(G$175:G176)</f>
        <v>3414</v>
      </c>
      <c r="H189" s="49">
        <f>SUM(H$175:H176)</f>
        <v>273.89999999999998</v>
      </c>
      <c r="I189" s="43"/>
    </row>
    <row r="190" spans="1:9" ht="11.25" hidden="1" customHeight="1">
      <c r="A190" s="1202" t="s">
        <v>190</v>
      </c>
      <c r="B190" s="1203"/>
      <c r="C190" s="49">
        <f>SUM(C$175:C177)</f>
        <v>73227.5</v>
      </c>
      <c r="D190" s="49">
        <f>SUM(D$175:D177)</f>
        <v>59402.299999999996</v>
      </c>
      <c r="E190" s="49">
        <f>SUM(E$175:E177)</f>
        <v>12252.7</v>
      </c>
      <c r="F190" s="49">
        <f>SUM(F$175:F177)</f>
        <v>6896.2000000000007</v>
      </c>
      <c r="G190" s="49">
        <f>SUM(G$175:G177)</f>
        <v>5356.5</v>
      </c>
      <c r="H190" s="49">
        <f>SUM(H$175:H177)</f>
        <v>417.59999999999997</v>
      </c>
      <c r="I190" s="43"/>
    </row>
    <row r="191" spans="1:9" ht="11.25" hidden="1" customHeight="1">
      <c r="A191" s="1202" t="s">
        <v>191</v>
      </c>
      <c r="B191" s="1203"/>
      <c r="C191" s="49">
        <f>SUM(C$175:C178)</f>
        <v>98250.6</v>
      </c>
      <c r="D191" s="49">
        <f>SUM(D$175:D178)</f>
        <v>79813.7</v>
      </c>
      <c r="E191" s="49">
        <f>SUM(E$175:E178)</f>
        <v>16388.7</v>
      </c>
      <c r="F191" s="49">
        <f>SUM(F$175:F178)</f>
        <v>9421.8000000000011</v>
      </c>
      <c r="G191" s="49">
        <f>SUM(G$175:G178)</f>
        <v>6966.9</v>
      </c>
      <c r="H191" s="49">
        <f>SUM(H$175:H178)</f>
        <v>558.29999999999995</v>
      </c>
      <c r="I191" s="43"/>
    </row>
    <row r="192" spans="1:9" ht="11.25" hidden="1" customHeight="1">
      <c r="A192" s="1202" t="s">
        <v>192</v>
      </c>
      <c r="B192" s="1203"/>
      <c r="C192" s="49">
        <f>SUM(C$175:C179)</f>
        <v>124417.3</v>
      </c>
      <c r="D192" s="49">
        <f>SUM(D$175:D179)</f>
        <v>101815.9</v>
      </c>
      <c r="E192" s="49">
        <f>SUM(E$175:E179)</f>
        <v>20106</v>
      </c>
      <c r="F192" s="49">
        <f>SUM(F$175:F179)</f>
        <v>11515.5</v>
      </c>
      <c r="G192" s="49">
        <f>SUM(G$175:G179)</f>
        <v>8590.5</v>
      </c>
      <c r="H192" s="49">
        <f>SUM(H$175:H179)</f>
        <v>625.59999999999991</v>
      </c>
      <c r="I192" s="43"/>
    </row>
    <row r="193" spans="1:9" ht="11.25" hidden="1" customHeight="1">
      <c r="A193" s="1202" t="s">
        <v>193</v>
      </c>
      <c r="B193" s="1203"/>
      <c r="C193" s="49">
        <f>SUM(C$175:C180)</f>
        <v>151084.29999999999</v>
      </c>
      <c r="D193" s="49">
        <f>SUM(D$175:D180)</f>
        <v>123940.59999999999</v>
      </c>
      <c r="E193" s="49">
        <f>SUM(E$175:E180)</f>
        <v>24071.599999999999</v>
      </c>
      <c r="F193" s="49">
        <f>SUM(F$175:F180)</f>
        <v>13593.9</v>
      </c>
      <c r="G193" s="49">
        <f>SUM(G$175:G180)</f>
        <v>10477.700000000001</v>
      </c>
      <c r="H193" s="49">
        <f>SUM(H$175:H180)</f>
        <v>763.59999999999991</v>
      </c>
      <c r="I193" s="43"/>
    </row>
    <row r="194" spans="1:9" ht="11.25" hidden="1" customHeight="1">
      <c r="A194" s="1202" t="s">
        <v>194</v>
      </c>
      <c r="B194" s="1203"/>
      <c r="C194" s="49">
        <v>178603.4</v>
      </c>
      <c r="D194" s="49">
        <f>SUM(D$175:D181)</f>
        <v>146922.9</v>
      </c>
      <c r="E194" s="49">
        <f>SUM(E$175:E181)</f>
        <v>28054</v>
      </c>
      <c r="F194" s="49">
        <f>SUM(F$175:F181)</f>
        <v>15881.5</v>
      </c>
      <c r="G194" s="49">
        <f>SUM(G$175:G181)</f>
        <v>12172.5</v>
      </c>
      <c r="H194" s="49">
        <f>SUM(H$175:H181)</f>
        <v>939.19999999999993</v>
      </c>
      <c r="I194" s="43"/>
    </row>
    <row r="195" spans="1:9" ht="11.25" hidden="1" customHeight="1">
      <c r="A195" s="1202" t="s">
        <v>195</v>
      </c>
      <c r="B195" s="1203"/>
      <c r="C195" s="49">
        <f>SUM(C$175:C182)</f>
        <v>205342.7</v>
      </c>
      <c r="D195" s="49">
        <f>SUM(D$175:D182)</f>
        <v>169629.5</v>
      </c>
      <c r="E195" s="49">
        <f>SUM(E$175:E182)</f>
        <v>31695.7</v>
      </c>
      <c r="F195" s="49">
        <f>SUM(F$175:F182)</f>
        <v>17859.5</v>
      </c>
      <c r="G195" s="49">
        <f>SUM(G$175:G182)</f>
        <v>13836.2</v>
      </c>
      <c r="H195" s="49">
        <f>SUM(H$175:H182)</f>
        <v>1035.8</v>
      </c>
      <c r="I195" s="43"/>
    </row>
    <row r="196" spans="1:9" ht="11.25" hidden="1" customHeight="1">
      <c r="A196" s="1202" t="s">
        <v>196</v>
      </c>
      <c r="B196" s="1203"/>
      <c r="C196" s="49">
        <f>SUM(C$175:C183)</f>
        <v>231499.40000000002</v>
      </c>
      <c r="D196" s="49">
        <f>SUM(D$175:D183)</f>
        <v>191264.6</v>
      </c>
      <c r="E196" s="49">
        <f>SUM(E$175:E183)</f>
        <v>35603.300000000003</v>
      </c>
      <c r="F196" s="49">
        <f>SUM(F$175:F183)</f>
        <v>20091.099999999999</v>
      </c>
      <c r="G196" s="49">
        <f>SUM(G$175:G183)</f>
        <v>15512.2</v>
      </c>
      <c r="H196" s="49">
        <f>SUM(H$175:H183)</f>
        <v>1249.2</v>
      </c>
      <c r="I196" s="43"/>
    </row>
    <row r="197" spans="1:9" ht="11.25" hidden="1" customHeight="1">
      <c r="A197" s="1202" t="s">
        <v>197</v>
      </c>
      <c r="B197" s="1203"/>
      <c r="C197" s="49">
        <f>SUM(C$175:C184)</f>
        <v>260007.2</v>
      </c>
      <c r="D197" s="49">
        <f>SUM(D$175:D184)</f>
        <v>215069.4</v>
      </c>
      <c r="E197" s="49">
        <f>SUM(E$175:E184)</f>
        <v>39700.200000000004</v>
      </c>
      <c r="F197" s="49">
        <f>SUM(F$175:F184)</f>
        <v>22461.5</v>
      </c>
      <c r="G197" s="49">
        <f>SUM(G$175:G184)</f>
        <v>17238.7</v>
      </c>
      <c r="H197" s="49">
        <f>SUM(H$175:H184)</f>
        <v>1290.6000000000001</v>
      </c>
      <c r="I197" s="43"/>
    </row>
    <row r="198" spans="1:9" ht="11.25" hidden="1" customHeight="1">
      <c r="A198" s="1202" t="s">
        <v>198</v>
      </c>
      <c r="B198" s="1203"/>
      <c r="C198" s="49">
        <f>SUM(C$175:C185)</f>
        <v>287850.60000000003</v>
      </c>
      <c r="D198" s="49">
        <f>SUM(D$175:D185)</f>
        <v>238442.1</v>
      </c>
      <c r="E198" s="49">
        <f>SUM(E$175:E185)</f>
        <v>43645.000000000007</v>
      </c>
      <c r="F198" s="49">
        <f>SUM(F$175:F185)</f>
        <v>24791.7</v>
      </c>
      <c r="G198" s="49">
        <f>SUM(G$175:G185)</f>
        <v>18853.3</v>
      </c>
      <c r="H198" s="49">
        <f>SUM(H$175:H185)</f>
        <v>1290.6000000000001</v>
      </c>
      <c r="I198" s="43"/>
    </row>
    <row r="199" spans="1:9" ht="11.25" hidden="1" customHeight="1">
      <c r="A199" s="1202" t="s">
        <v>199</v>
      </c>
      <c r="B199" s="1203"/>
      <c r="C199" s="49">
        <f>SUM(C$175:C186)</f>
        <v>307105.50000000006</v>
      </c>
      <c r="D199" s="49">
        <f>SUM(D$175:D186)</f>
        <v>254491.2</v>
      </c>
      <c r="E199" s="49">
        <f>SUM(E$175:E186)</f>
        <v>46436.30000000001</v>
      </c>
      <c r="F199" s="49">
        <f>SUM(F$175:F186)</f>
        <v>26405.8</v>
      </c>
      <c r="G199" s="49">
        <f>SUM(G$175:G186)</f>
        <v>20030.5</v>
      </c>
      <c r="H199" s="49">
        <f>SUM(H$175:H186)</f>
        <v>1334.0000000000002</v>
      </c>
      <c r="I199" s="43"/>
    </row>
    <row r="200" spans="1:9" ht="11.25" hidden="1" customHeight="1">
      <c r="A200" s="50"/>
      <c r="B200" s="51"/>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9">
        <v>22983.9</v>
      </c>
      <c r="D202" s="43">
        <v>18834.8</v>
      </c>
      <c r="E202" s="41">
        <f t="shared" ref="E202:E213" si="21">F202+G202</f>
        <v>3613.7</v>
      </c>
      <c r="F202" s="43">
        <v>1950.6</v>
      </c>
      <c r="G202" s="43">
        <v>1663.1</v>
      </c>
      <c r="H202" s="43">
        <v>156.19999999999999</v>
      </c>
      <c r="I202" s="43"/>
    </row>
    <row r="203" spans="1:9" ht="11.25" hidden="1" customHeight="1">
      <c r="A203" s="37"/>
      <c r="B203" s="45" t="s">
        <v>177</v>
      </c>
      <c r="C203" s="49">
        <v>22328.400000000001</v>
      </c>
      <c r="D203" s="43">
        <v>18251.2</v>
      </c>
      <c r="E203" s="41">
        <f t="shared" si="21"/>
        <v>3593.8</v>
      </c>
      <c r="F203" s="43">
        <v>2089.9</v>
      </c>
      <c r="G203" s="43">
        <v>1503.9</v>
      </c>
      <c r="H203" s="43">
        <v>110.8</v>
      </c>
      <c r="I203" s="43"/>
    </row>
    <row r="204" spans="1:9" ht="11.25" hidden="1" customHeight="1">
      <c r="A204" s="37"/>
      <c r="B204" s="45" t="s">
        <v>178</v>
      </c>
      <c r="C204" s="49">
        <v>24030.3</v>
      </c>
      <c r="D204" s="43">
        <v>19701.099999999999</v>
      </c>
      <c r="E204" s="41">
        <f t="shared" si="21"/>
        <v>3808.7999999999997</v>
      </c>
      <c r="F204" s="43">
        <v>2163.6999999999998</v>
      </c>
      <c r="G204" s="43">
        <v>1645.1</v>
      </c>
      <c r="H204" s="43">
        <v>197.9</v>
      </c>
      <c r="I204" s="43"/>
    </row>
    <row r="205" spans="1:9" ht="11.25" hidden="1" customHeight="1">
      <c r="A205" s="37"/>
      <c r="B205" s="45" t="s">
        <v>179</v>
      </c>
      <c r="C205" s="49">
        <v>27545.1</v>
      </c>
      <c r="D205" s="43">
        <v>23338.3</v>
      </c>
      <c r="E205" s="41">
        <f t="shared" si="21"/>
        <v>3768.8999999999996</v>
      </c>
      <c r="F205" s="43">
        <v>2175.1</v>
      </c>
      <c r="G205" s="43">
        <v>1593.8</v>
      </c>
      <c r="H205" s="43">
        <v>95.6</v>
      </c>
      <c r="I205" s="43"/>
    </row>
    <row r="206" spans="1:9" ht="11.25" hidden="1" customHeight="1">
      <c r="A206" s="37"/>
      <c r="B206" s="45" t="s">
        <v>180</v>
      </c>
      <c r="C206" s="49">
        <v>25677</v>
      </c>
      <c r="D206" s="43">
        <v>21358.6</v>
      </c>
      <c r="E206" s="41">
        <f t="shared" si="21"/>
        <v>3875.8</v>
      </c>
      <c r="F206" s="43">
        <v>2101.4</v>
      </c>
      <c r="G206" s="43">
        <v>1774.4</v>
      </c>
      <c r="H206" s="43">
        <v>51.9</v>
      </c>
      <c r="I206" s="43"/>
    </row>
    <row r="207" spans="1:9" ht="11.25" hidden="1" customHeight="1">
      <c r="A207" s="37"/>
      <c r="B207" s="45" t="s">
        <v>181</v>
      </c>
      <c r="C207" s="49">
        <v>25840.9</v>
      </c>
      <c r="D207" s="43">
        <v>21705</v>
      </c>
      <c r="E207" s="41">
        <f t="shared" si="21"/>
        <v>3671.7999999999997</v>
      </c>
      <c r="F207" s="43">
        <v>2098.6999999999998</v>
      </c>
      <c r="G207" s="43">
        <v>1573.1</v>
      </c>
      <c r="H207" s="43">
        <v>113.2</v>
      </c>
      <c r="I207" s="43"/>
    </row>
    <row r="208" spans="1:9" ht="11.25" customHeight="1">
      <c r="A208" s="37"/>
      <c r="B208" s="45" t="s">
        <v>182</v>
      </c>
      <c r="C208" s="49">
        <v>28520.3</v>
      </c>
      <c r="D208" s="43">
        <v>24061.3</v>
      </c>
      <c r="E208" s="41">
        <f t="shared" si="21"/>
        <v>3899</v>
      </c>
      <c r="F208" s="43">
        <v>2156.5</v>
      </c>
      <c r="G208" s="43">
        <v>1742.5</v>
      </c>
      <c r="H208" s="43">
        <v>139.5</v>
      </c>
      <c r="I208" s="43"/>
    </row>
    <row r="209" spans="1:9" ht="11.25" customHeight="1">
      <c r="A209" s="37"/>
      <c r="B209" s="45" t="s">
        <v>183</v>
      </c>
      <c r="C209" s="49">
        <v>26014.799999999999</v>
      </c>
      <c r="D209" s="43">
        <v>22456.7</v>
      </c>
      <c r="E209" s="41">
        <f t="shared" si="21"/>
        <v>3130.1000000000004</v>
      </c>
      <c r="F209" s="43">
        <v>1799.9</v>
      </c>
      <c r="G209" s="43">
        <v>1330.2</v>
      </c>
      <c r="H209" s="43">
        <v>128.4</v>
      </c>
      <c r="I209" s="43"/>
    </row>
    <row r="210" spans="1:9" ht="11.25" customHeight="1">
      <c r="A210" s="37"/>
      <c r="B210" s="45" t="s">
        <v>184</v>
      </c>
      <c r="C210" s="49">
        <v>27355.9</v>
      </c>
      <c r="D210" s="43">
        <v>22806.3</v>
      </c>
      <c r="E210" s="41">
        <f t="shared" si="21"/>
        <v>4059.7999999999997</v>
      </c>
      <c r="F210" s="43">
        <v>2389.6999999999998</v>
      </c>
      <c r="G210" s="43">
        <v>1670.1</v>
      </c>
      <c r="H210" s="43">
        <v>91.4</v>
      </c>
      <c r="I210" s="43"/>
    </row>
    <row r="211" spans="1:9" ht="11.25" customHeight="1">
      <c r="A211" s="37"/>
      <c r="B211" s="45" t="s">
        <v>185</v>
      </c>
      <c r="C211" s="49">
        <v>27047.3</v>
      </c>
      <c r="D211" s="43">
        <v>23198.1</v>
      </c>
      <c r="E211" s="41">
        <f t="shared" si="21"/>
        <v>3296.9</v>
      </c>
      <c r="F211" s="43">
        <v>1862</v>
      </c>
      <c r="G211" s="43">
        <v>1434.9</v>
      </c>
      <c r="H211" s="43">
        <v>69.900000000000006</v>
      </c>
      <c r="I211" s="43"/>
    </row>
    <row r="212" spans="1:9" ht="11.25" customHeight="1">
      <c r="A212" s="37"/>
      <c r="B212" s="45" t="s">
        <v>186</v>
      </c>
      <c r="C212" s="49">
        <v>26950.2</v>
      </c>
      <c r="D212" s="43">
        <v>22784.1</v>
      </c>
      <c r="E212" s="41">
        <f t="shared" si="21"/>
        <v>3677.8999999999996</v>
      </c>
      <c r="F212" s="43">
        <v>2095.6</v>
      </c>
      <c r="G212" s="43">
        <v>1582.3</v>
      </c>
      <c r="H212" s="43">
        <v>109.2</v>
      </c>
      <c r="I212" s="43"/>
    </row>
    <row r="213" spans="1:9" ht="11.25" customHeight="1">
      <c r="A213" s="37"/>
      <c r="B213" s="45" t="s">
        <v>187</v>
      </c>
      <c r="C213" s="49">
        <v>21486.7</v>
      </c>
      <c r="D213" s="43">
        <v>18219.3</v>
      </c>
      <c r="E213" s="41">
        <f t="shared" si="21"/>
        <v>2914.5</v>
      </c>
      <c r="F213" s="43">
        <v>1560</v>
      </c>
      <c r="G213" s="43">
        <v>1354.5</v>
      </c>
      <c r="H213" s="43">
        <v>86.7</v>
      </c>
      <c r="I213" s="43"/>
    </row>
    <row r="214" spans="1:9" ht="6" customHeight="1">
      <c r="A214" s="37"/>
      <c r="B214" s="45"/>
      <c r="C214" s="43"/>
      <c r="D214" s="48"/>
      <c r="E214" s="48"/>
      <c r="F214" s="48"/>
      <c r="G214" s="48"/>
      <c r="H214" s="48"/>
      <c r="I214" s="43"/>
    </row>
    <row r="215" spans="1:9" ht="11.25" hidden="1" customHeight="1">
      <c r="A215" s="1202" t="s">
        <v>188</v>
      </c>
      <c r="B215" s="1203"/>
      <c r="C215" s="49">
        <f t="shared" ref="C215:H215" si="22">C202</f>
        <v>22983.9</v>
      </c>
      <c r="D215" s="49">
        <f t="shared" si="22"/>
        <v>18834.8</v>
      </c>
      <c r="E215" s="49">
        <f t="shared" si="22"/>
        <v>3613.7</v>
      </c>
      <c r="F215" s="49">
        <f t="shared" si="22"/>
        <v>1950.6</v>
      </c>
      <c r="G215" s="49">
        <f t="shared" si="22"/>
        <v>1663.1</v>
      </c>
      <c r="H215" s="49">
        <f t="shared" si="22"/>
        <v>156.19999999999999</v>
      </c>
      <c r="I215" s="43"/>
    </row>
    <row r="216" spans="1:9" ht="11.25" hidden="1" customHeight="1">
      <c r="A216" s="1202" t="s">
        <v>189</v>
      </c>
      <c r="B216" s="1203"/>
      <c r="C216" s="49">
        <f>SUM(C$202:C203)</f>
        <v>45312.3</v>
      </c>
      <c r="D216" s="49">
        <f>SUM(D$202:D203)</f>
        <v>37086</v>
      </c>
      <c r="E216" s="49">
        <f>SUM(E$202:E203)</f>
        <v>7207.5</v>
      </c>
      <c r="F216" s="49">
        <f>SUM(F$202:F203)</f>
        <v>4040.5</v>
      </c>
      <c r="G216" s="49">
        <f>SUM(G$202:G203)</f>
        <v>3167</v>
      </c>
      <c r="H216" s="49">
        <f>SUM(H$202:H203)</f>
        <v>267</v>
      </c>
      <c r="I216" s="43"/>
    </row>
    <row r="217" spans="1:9" ht="11.25" hidden="1" customHeight="1">
      <c r="A217" s="1202" t="s">
        <v>190</v>
      </c>
      <c r="B217" s="1203"/>
      <c r="C217" s="49">
        <f>SUM(C$202:C204)</f>
        <v>69342.600000000006</v>
      </c>
      <c r="D217" s="49">
        <f>SUM(D$202:D204)</f>
        <v>56787.1</v>
      </c>
      <c r="E217" s="49">
        <f>SUM(E$202:E204)</f>
        <v>11016.3</v>
      </c>
      <c r="F217" s="49">
        <f>SUM(F$202:F204)</f>
        <v>6204.2</v>
      </c>
      <c r="G217" s="49">
        <f>SUM(G$202:G204)</f>
        <v>4812.1000000000004</v>
      </c>
      <c r="H217" s="49">
        <f>SUM(H$202:H204)</f>
        <v>464.9</v>
      </c>
      <c r="I217" s="43"/>
    </row>
    <row r="218" spans="1:9" ht="11.25" hidden="1" customHeight="1">
      <c r="A218" s="1202" t="s">
        <v>191</v>
      </c>
      <c r="B218" s="1203"/>
      <c r="C218" s="49">
        <f>SUM(C$202:C205)</f>
        <v>96887.700000000012</v>
      </c>
      <c r="D218" s="49">
        <f>SUM(D$202:D205)</f>
        <v>80125.399999999994</v>
      </c>
      <c r="E218" s="49">
        <f>SUM(E$202:E205)</f>
        <v>14785.199999999999</v>
      </c>
      <c r="F218" s="49">
        <f>SUM(F$202:F205)</f>
        <v>8379.2999999999993</v>
      </c>
      <c r="G218" s="49">
        <f>SUM(G$202:G205)</f>
        <v>6405.9000000000005</v>
      </c>
      <c r="H218" s="49">
        <f>SUM(H$202:H205)</f>
        <v>560.5</v>
      </c>
      <c r="I218" s="43"/>
    </row>
    <row r="219" spans="1:9" ht="11.25" hidden="1" customHeight="1">
      <c r="A219" s="1202" t="s">
        <v>192</v>
      </c>
      <c r="B219" s="1203"/>
      <c r="C219" s="49">
        <f>SUM(C$202:C206)</f>
        <v>122564.70000000001</v>
      </c>
      <c r="D219" s="49">
        <f>SUM(D$202:D206)</f>
        <v>101484</v>
      </c>
      <c r="E219" s="49">
        <f>SUM(E$202:E206)</f>
        <v>18661</v>
      </c>
      <c r="F219" s="49">
        <f>SUM(F$202:F206)</f>
        <v>10480.699999999999</v>
      </c>
      <c r="G219" s="49">
        <f>SUM(G$202:G206)</f>
        <v>8180.3000000000011</v>
      </c>
      <c r="H219" s="49">
        <f>SUM(H$202:H206)</f>
        <v>612.4</v>
      </c>
      <c r="I219" s="43"/>
    </row>
    <row r="220" spans="1:9" ht="11.25" hidden="1" customHeight="1">
      <c r="A220" s="1202" t="s">
        <v>193</v>
      </c>
      <c r="B220" s="1203"/>
      <c r="C220" s="49">
        <f>SUM(C$202:C207)</f>
        <v>148405.6</v>
      </c>
      <c r="D220" s="49">
        <f>SUM(D$202:D207)</f>
        <v>123189</v>
      </c>
      <c r="E220" s="49">
        <f>SUM(E$202:E207)</f>
        <v>22332.799999999999</v>
      </c>
      <c r="F220" s="49">
        <f>SUM(F$202:F207)</f>
        <v>12579.399999999998</v>
      </c>
      <c r="G220" s="49">
        <f>SUM(G$202:G207)</f>
        <v>9753.4000000000015</v>
      </c>
      <c r="H220" s="49">
        <f>SUM(H$202:H207)</f>
        <v>725.6</v>
      </c>
      <c r="I220" s="43"/>
    </row>
    <row r="221" spans="1:9" ht="11.25" hidden="1" customHeight="1">
      <c r="A221" s="1202" t="s">
        <v>194</v>
      </c>
      <c r="B221" s="1203"/>
      <c r="C221" s="49">
        <f>SUM(C$202:C208)</f>
        <v>176925.9</v>
      </c>
      <c r="D221" s="49">
        <f>SUM(D$202:D208)</f>
        <v>147250.29999999999</v>
      </c>
      <c r="E221" s="49">
        <f>SUM(E$202:E208)</f>
        <v>26231.8</v>
      </c>
      <c r="F221" s="49">
        <f>SUM(F$202:F208)</f>
        <v>14735.899999999998</v>
      </c>
      <c r="G221" s="49">
        <f>SUM(G$202:G208)</f>
        <v>11495.900000000001</v>
      </c>
      <c r="H221" s="49">
        <f>SUM(H$202:H208)</f>
        <v>865.1</v>
      </c>
      <c r="I221" s="43"/>
    </row>
    <row r="222" spans="1:9" ht="11.25" hidden="1" customHeight="1">
      <c r="A222" s="1202" t="s">
        <v>195</v>
      </c>
      <c r="B222" s="1203"/>
      <c r="C222" s="49">
        <f>SUM(C$202:C209)</f>
        <v>202940.69999999998</v>
      </c>
      <c r="D222" s="49">
        <f>SUM(D$202:D209)</f>
        <v>169707</v>
      </c>
      <c r="E222" s="49">
        <f>SUM(E$202:E209)</f>
        <v>29361.9</v>
      </c>
      <c r="F222" s="49">
        <f>SUM(F$202:F209)</f>
        <v>16535.8</v>
      </c>
      <c r="G222" s="49">
        <f>SUM(G$202:G209)</f>
        <v>12826.100000000002</v>
      </c>
      <c r="H222" s="49">
        <f>SUM(H$202:H209)</f>
        <v>993.5</v>
      </c>
      <c r="I222" s="43"/>
    </row>
    <row r="223" spans="1:9" ht="11.25" hidden="1" customHeight="1">
      <c r="A223" s="1202" t="s">
        <v>196</v>
      </c>
      <c r="B223" s="1203"/>
      <c r="C223" s="49">
        <f>SUM(C$202:C210)</f>
        <v>230296.59999999998</v>
      </c>
      <c r="D223" s="49">
        <f>SUM(D$202:D210)</f>
        <v>192513.3</v>
      </c>
      <c r="E223" s="49">
        <f>SUM(E$202:E210)</f>
        <v>33421.700000000004</v>
      </c>
      <c r="F223" s="49">
        <f>SUM(F$202:F210)</f>
        <v>18925.5</v>
      </c>
      <c r="G223" s="49">
        <f>SUM(G$202:G210)</f>
        <v>14496.200000000003</v>
      </c>
      <c r="H223" s="49">
        <f>SUM(H$202:H210)</f>
        <v>1084.9000000000001</v>
      </c>
      <c r="I223" s="43"/>
    </row>
    <row r="224" spans="1:9" ht="11.25" hidden="1" customHeight="1">
      <c r="A224" s="1202" t="s">
        <v>197</v>
      </c>
      <c r="B224" s="1203"/>
      <c r="C224" s="49">
        <f>SUM(C$202:C211)</f>
        <v>257343.89999999997</v>
      </c>
      <c r="D224" s="49">
        <f>SUM(D$202:D211)</f>
        <v>215711.4</v>
      </c>
      <c r="E224" s="49">
        <f>SUM(E$202:E211)</f>
        <v>36718.600000000006</v>
      </c>
      <c r="F224" s="49">
        <f>SUM(F$202:F211)</f>
        <v>20787.5</v>
      </c>
      <c r="G224" s="49">
        <f>SUM(G$202:G211)</f>
        <v>15931.100000000002</v>
      </c>
      <c r="H224" s="49">
        <f>SUM(H$202:H211)</f>
        <v>1154.8000000000002</v>
      </c>
      <c r="I224" s="43"/>
    </row>
    <row r="225" spans="1:9" ht="11.25" hidden="1" customHeight="1">
      <c r="A225" s="1202" t="s">
        <v>198</v>
      </c>
      <c r="B225" s="1203"/>
      <c r="C225" s="49">
        <f>SUM(C$202:C212)</f>
        <v>284294.09999999998</v>
      </c>
      <c r="D225" s="49">
        <f>SUM(D$202:D212)</f>
        <v>238495.5</v>
      </c>
      <c r="E225" s="49">
        <f>SUM(E$202:E212)</f>
        <v>40396.500000000007</v>
      </c>
      <c r="F225" s="49">
        <f>SUM(F$202:F212)</f>
        <v>22883.1</v>
      </c>
      <c r="G225" s="49">
        <f>SUM(G$202:G212)</f>
        <v>17513.400000000001</v>
      </c>
      <c r="H225" s="49">
        <f>SUM(H$202:H212)</f>
        <v>1264.0000000000002</v>
      </c>
      <c r="I225" s="43"/>
    </row>
    <row r="226" spans="1:9" ht="11.25" hidden="1" customHeight="1">
      <c r="A226" s="1202" t="s">
        <v>199</v>
      </c>
      <c r="B226" s="1203"/>
      <c r="C226" s="49">
        <f>SUM(C$202:C213)</f>
        <v>305780.8</v>
      </c>
      <c r="D226" s="49">
        <f>SUM(D$202:D213)</f>
        <v>256714.8</v>
      </c>
      <c r="E226" s="49">
        <f>SUM(E$202:E213)</f>
        <v>43311.000000000007</v>
      </c>
      <c r="F226" s="49">
        <f>SUM(F$202:F213)</f>
        <v>24443.1</v>
      </c>
      <c r="G226" s="49">
        <f>SUM(G$202:G213)</f>
        <v>18867.900000000001</v>
      </c>
      <c r="H226" s="49">
        <f>SUM(H$202:H213)</f>
        <v>1350.7000000000003</v>
      </c>
      <c r="I226" s="43"/>
    </row>
    <row r="227" spans="1:9" ht="11.25" hidden="1" customHeight="1">
      <c r="A227" s="50"/>
      <c r="B227" s="51"/>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49">
        <v>23798.1</v>
      </c>
      <c r="D229" s="43">
        <v>19816.5</v>
      </c>
      <c r="E229" s="41">
        <f t="shared" ref="E229:E240" si="23">F229+G229</f>
        <v>3494</v>
      </c>
      <c r="F229" s="43">
        <v>2027.8</v>
      </c>
      <c r="G229" s="43">
        <v>1466.2</v>
      </c>
      <c r="H229" s="43">
        <v>89.4</v>
      </c>
      <c r="I229" s="43"/>
    </row>
    <row r="230" spans="1:9" ht="11.25" customHeight="1">
      <c r="A230" s="37"/>
      <c r="B230" s="45" t="s">
        <v>177</v>
      </c>
      <c r="C230" s="49">
        <v>23480.400000000001</v>
      </c>
      <c r="D230" s="43">
        <v>19495.599999999999</v>
      </c>
      <c r="E230" s="41">
        <f t="shared" si="23"/>
        <v>3528.9</v>
      </c>
      <c r="F230" s="43">
        <v>1939.5</v>
      </c>
      <c r="G230" s="43">
        <v>1589.4</v>
      </c>
      <c r="H230" s="43">
        <v>83.1</v>
      </c>
      <c r="I230" s="43"/>
    </row>
    <row r="231" spans="1:9" ht="11.25" customHeight="1">
      <c r="A231" s="37"/>
      <c r="B231" s="45" t="s">
        <v>178</v>
      </c>
      <c r="C231" s="49">
        <v>27502.7</v>
      </c>
      <c r="D231" s="43">
        <v>23083.1</v>
      </c>
      <c r="E231" s="41">
        <f t="shared" si="23"/>
        <v>3936</v>
      </c>
      <c r="F231" s="43">
        <v>2208.3000000000002</v>
      </c>
      <c r="G231" s="43">
        <v>1727.7</v>
      </c>
      <c r="H231" s="43">
        <v>90.7</v>
      </c>
      <c r="I231" s="43"/>
    </row>
    <row r="232" spans="1:9" ht="11.25" customHeight="1">
      <c r="A232" s="37"/>
      <c r="B232" s="45" t="s">
        <v>179</v>
      </c>
      <c r="C232" s="49">
        <v>26829</v>
      </c>
      <c r="D232" s="43">
        <v>22824.400000000001</v>
      </c>
      <c r="E232" s="41">
        <f t="shared" si="23"/>
        <v>3585.7</v>
      </c>
      <c r="F232" s="43">
        <v>2037.9</v>
      </c>
      <c r="G232" s="43">
        <v>1547.8</v>
      </c>
      <c r="H232" s="622">
        <v>66.3</v>
      </c>
      <c r="I232" s="43"/>
    </row>
    <row r="233" spans="1:9" ht="11.25" customHeight="1">
      <c r="A233" s="37"/>
      <c r="B233" s="45" t="s">
        <v>180</v>
      </c>
      <c r="C233" s="49">
        <v>25893.599999999999</v>
      </c>
      <c r="D233" s="43">
        <v>21945.4</v>
      </c>
      <c r="E233" s="41">
        <f t="shared" si="23"/>
        <v>3450</v>
      </c>
      <c r="F233" s="43">
        <v>1865.1</v>
      </c>
      <c r="G233" s="43">
        <v>1584.9</v>
      </c>
      <c r="H233" s="43">
        <v>86.7</v>
      </c>
      <c r="I233" s="43"/>
    </row>
    <row r="234" spans="1:9" ht="11.25" customHeight="1">
      <c r="A234" s="37"/>
      <c r="B234" s="45" t="s">
        <v>181</v>
      </c>
      <c r="C234" s="49">
        <v>25945.5</v>
      </c>
      <c r="D234" s="43">
        <v>21861.1</v>
      </c>
      <c r="E234" s="41">
        <f t="shared" si="23"/>
        <v>3568.7</v>
      </c>
      <c r="F234" s="43">
        <v>2058.9</v>
      </c>
      <c r="G234" s="43">
        <v>1509.8</v>
      </c>
      <c r="H234" s="43">
        <v>163.30000000000001</v>
      </c>
      <c r="I234" s="43"/>
    </row>
    <row r="235" spans="1:9" ht="11.25" customHeight="1">
      <c r="A235" s="37"/>
      <c r="B235" s="45" t="s">
        <v>182</v>
      </c>
      <c r="C235" s="49">
        <v>28420.3</v>
      </c>
      <c r="D235" s="43">
        <v>24149.3</v>
      </c>
      <c r="E235" s="41">
        <f t="shared" si="23"/>
        <v>3750.9</v>
      </c>
      <c r="F235" s="43">
        <v>2092.3000000000002</v>
      </c>
      <c r="G235" s="43">
        <v>1658.6</v>
      </c>
      <c r="H235" s="43">
        <v>93.1</v>
      </c>
      <c r="I235" s="43"/>
    </row>
    <row r="236" spans="1:9" ht="11.25" hidden="1" customHeight="1">
      <c r="A236" s="37"/>
      <c r="B236" s="45" t="s">
        <v>183</v>
      </c>
      <c r="C236" s="49"/>
      <c r="D236" s="43"/>
      <c r="E236" s="41">
        <f t="shared" si="23"/>
        <v>0</v>
      </c>
      <c r="F236" s="43"/>
      <c r="G236" s="43"/>
      <c r="H236" s="43"/>
      <c r="I236" s="43"/>
    </row>
    <row r="237" spans="1:9" ht="11.25" hidden="1" customHeight="1">
      <c r="A237" s="37"/>
      <c r="B237" s="45" t="s">
        <v>184</v>
      </c>
      <c r="C237" s="49"/>
      <c r="D237" s="43"/>
      <c r="E237" s="41">
        <f t="shared" si="23"/>
        <v>0</v>
      </c>
      <c r="F237" s="43"/>
      <c r="G237" s="43"/>
      <c r="H237" s="43"/>
      <c r="I237" s="43"/>
    </row>
    <row r="238" spans="1:9" ht="11.25" hidden="1" customHeight="1">
      <c r="A238" s="37"/>
      <c r="B238" s="45" t="s">
        <v>185</v>
      </c>
      <c r="C238" s="49"/>
      <c r="D238" s="43"/>
      <c r="E238" s="41">
        <f t="shared" si="23"/>
        <v>0</v>
      </c>
      <c r="F238" s="43"/>
      <c r="G238" s="43"/>
      <c r="H238" s="43"/>
      <c r="I238" s="43"/>
    </row>
    <row r="239" spans="1:9" ht="11.25" hidden="1" customHeight="1">
      <c r="A239" s="37"/>
      <c r="B239" s="45" t="s">
        <v>186</v>
      </c>
      <c r="C239" s="49"/>
      <c r="D239" s="43"/>
      <c r="E239" s="41">
        <f t="shared" si="23"/>
        <v>0</v>
      </c>
      <c r="F239" s="43"/>
      <c r="G239" s="43"/>
      <c r="H239" s="43"/>
      <c r="I239" s="43"/>
    </row>
    <row r="240" spans="1:9" ht="11.25" hidden="1" customHeight="1">
      <c r="A240" s="37"/>
      <c r="B240" s="45" t="s">
        <v>187</v>
      </c>
      <c r="C240" s="49"/>
      <c r="D240" s="43"/>
      <c r="E240" s="41">
        <f t="shared" si="23"/>
        <v>0</v>
      </c>
      <c r="F240" s="43"/>
      <c r="G240" s="43"/>
      <c r="H240" s="43"/>
      <c r="I240" s="43"/>
    </row>
    <row r="241" spans="1:9" ht="11.25" customHeight="1">
      <c r="A241" s="37"/>
      <c r="B241" s="45"/>
      <c r="C241" s="43"/>
      <c r="D241" s="48"/>
      <c r="E241" s="48"/>
      <c r="F241" s="48"/>
      <c r="G241" s="48"/>
      <c r="H241" s="48"/>
      <c r="I241" s="43"/>
    </row>
    <row r="242" spans="1:9" ht="11.25" hidden="1" customHeight="1">
      <c r="A242" s="1202" t="s">
        <v>188</v>
      </c>
      <c r="B242" s="1203"/>
      <c r="C242" s="49">
        <f t="shared" ref="C242:H242" si="24">C229</f>
        <v>23798.1</v>
      </c>
      <c r="D242" s="49">
        <f t="shared" si="24"/>
        <v>19816.5</v>
      </c>
      <c r="E242" s="49">
        <f t="shared" si="24"/>
        <v>3494</v>
      </c>
      <c r="F242" s="49">
        <f t="shared" si="24"/>
        <v>2027.8</v>
      </c>
      <c r="G242" s="49">
        <f t="shared" si="24"/>
        <v>1466.2</v>
      </c>
      <c r="H242" s="49">
        <f t="shared" si="24"/>
        <v>89.4</v>
      </c>
      <c r="I242" s="43"/>
    </row>
    <row r="243" spans="1:9" ht="11.25" hidden="1" customHeight="1">
      <c r="A243" s="1202" t="s">
        <v>189</v>
      </c>
      <c r="B243" s="1203"/>
      <c r="C243" s="49">
        <f>SUM(C$229:C230)</f>
        <v>47278.5</v>
      </c>
      <c r="D243" s="49">
        <f>SUM(D$229:D230)</f>
        <v>39312.1</v>
      </c>
      <c r="E243" s="49">
        <f>SUM(E$229:E230)</f>
        <v>7022.9</v>
      </c>
      <c r="F243" s="49">
        <f>SUM(F$229:F230)</f>
        <v>3967.3</v>
      </c>
      <c r="G243" s="49">
        <f>SUM(G$229:G230)</f>
        <v>3055.6000000000004</v>
      </c>
      <c r="H243" s="49">
        <f>SUM(H$229:H230)</f>
        <v>172.5</v>
      </c>
      <c r="I243" s="43"/>
    </row>
    <row r="244" spans="1:9" ht="11.25" hidden="1" customHeight="1">
      <c r="A244" s="1202" t="s">
        <v>190</v>
      </c>
      <c r="B244" s="1203"/>
      <c r="C244" s="49">
        <f>SUM(C$229:C231)</f>
        <v>74781.2</v>
      </c>
      <c r="D244" s="49">
        <f>SUM(D$229:D231)</f>
        <v>62395.199999999997</v>
      </c>
      <c r="E244" s="49">
        <f>SUM(E$229:E231)</f>
        <v>10958.9</v>
      </c>
      <c r="F244" s="49">
        <f>SUM(F$229:F231)</f>
        <v>6175.6</v>
      </c>
      <c r="G244" s="49">
        <f>SUM(G$229:G231)</f>
        <v>4783.3</v>
      </c>
      <c r="H244" s="49">
        <f>SUM(H$229:H231)</f>
        <v>263.2</v>
      </c>
      <c r="I244" s="43"/>
    </row>
    <row r="245" spans="1:9" ht="11.25" hidden="1" customHeight="1">
      <c r="A245" s="1202" t="s">
        <v>191</v>
      </c>
      <c r="B245" s="1203"/>
      <c r="C245" s="49">
        <f>SUM(C$229:C232)</f>
        <v>101610.2</v>
      </c>
      <c r="D245" s="49">
        <f>SUM(D$229:D232)</f>
        <v>85219.6</v>
      </c>
      <c r="E245" s="49">
        <f>SUM(E$229:E232)</f>
        <v>14544.599999999999</v>
      </c>
      <c r="F245" s="49">
        <f>SUM(F$229:F232)</f>
        <v>8213.5</v>
      </c>
      <c r="G245" s="49">
        <f>SUM(G$229:G232)</f>
        <v>6331.1</v>
      </c>
      <c r="H245" s="49">
        <f>SUM(H$229:H232)</f>
        <v>329.5</v>
      </c>
      <c r="I245" s="43"/>
    </row>
    <row r="246" spans="1:9" ht="11.25" hidden="1" customHeight="1">
      <c r="A246" s="1202" t="s">
        <v>192</v>
      </c>
      <c r="B246" s="1203"/>
      <c r="C246" s="49">
        <f>SUM(C$229:C233)</f>
        <v>127503.79999999999</v>
      </c>
      <c r="D246" s="49">
        <f>SUM(D$229:D233)</f>
        <v>107165</v>
      </c>
      <c r="E246" s="49">
        <f>SUM(E$229:E233)</f>
        <v>17994.599999999999</v>
      </c>
      <c r="F246" s="49">
        <f>SUM(F$229:F233)</f>
        <v>10078.6</v>
      </c>
      <c r="G246" s="49">
        <f>SUM(G$229:G233)</f>
        <v>7916</v>
      </c>
      <c r="H246" s="49">
        <f>SUM(H$229:H233)</f>
        <v>416.2</v>
      </c>
      <c r="I246" s="43"/>
    </row>
    <row r="247" spans="1:9" ht="11.25" hidden="1" customHeight="1">
      <c r="A247" s="1202" t="s">
        <v>193</v>
      </c>
      <c r="B247" s="1203"/>
      <c r="C247" s="49">
        <f>SUM(C$229:C234)</f>
        <v>153449.29999999999</v>
      </c>
      <c r="D247" s="49">
        <f>SUM(D$229:D234)</f>
        <v>129026.1</v>
      </c>
      <c r="E247" s="49">
        <f>SUM(E$229:E234)</f>
        <v>21563.3</v>
      </c>
      <c r="F247" s="49">
        <f>SUM(F$229:F234)</f>
        <v>12137.5</v>
      </c>
      <c r="G247" s="49">
        <f>SUM(G$229:G234)</f>
        <v>9425.7999999999993</v>
      </c>
      <c r="H247" s="49">
        <f>SUM(H$229:H234)</f>
        <v>579.5</v>
      </c>
      <c r="I247" s="43"/>
    </row>
    <row r="248" spans="1:9" ht="11.25" customHeight="1">
      <c r="A248" s="1202" t="s">
        <v>194</v>
      </c>
      <c r="B248" s="1203"/>
      <c r="C248" s="49">
        <f>SUM(C$229:C235)</f>
        <v>181869.59999999998</v>
      </c>
      <c r="D248" s="49">
        <f>SUM(D$229:D235)</f>
        <v>153175.4</v>
      </c>
      <c r="E248" s="49">
        <f>SUM(E$229:E235)</f>
        <v>25314.2</v>
      </c>
      <c r="F248" s="49">
        <f>SUM(F$229:F235)</f>
        <v>14229.8</v>
      </c>
      <c r="G248" s="49">
        <f>SUM(G$229:G235)</f>
        <v>11084.4</v>
      </c>
      <c r="H248" s="49">
        <f>SUM(H$229:H235)</f>
        <v>672.6</v>
      </c>
      <c r="I248" s="43"/>
    </row>
    <row r="249" spans="1:9" ht="11.25" hidden="1" customHeight="1">
      <c r="A249" s="1202" t="s">
        <v>195</v>
      </c>
      <c r="B249" s="1203"/>
      <c r="C249" s="49">
        <f>SUM(C$229:C236)</f>
        <v>181869.59999999998</v>
      </c>
      <c r="D249" s="49">
        <f>SUM(D$229:D236)</f>
        <v>153175.4</v>
      </c>
      <c r="E249" s="49">
        <f>SUM(E$229:E236)</f>
        <v>25314.2</v>
      </c>
      <c r="F249" s="49">
        <f>SUM(F$229:F236)</f>
        <v>14229.8</v>
      </c>
      <c r="G249" s="49">
        <f>SUM(G$229:G236)</f>
        <v>11084.4</v>
      </c>
      <c r="H249" s="49">
        <f>SUM(H$229:H236)</f>
        <v>672.6</v>
      </c>
      <c r="I249" s="43"/>
    </row>
    <row r="250" spans="1:9" ht="11.25" hidden="1" customHeight="1">
      <c r="A250" s="1202" t="s">
        <v>196</v>
      </c>
      <c r="B250" s="1203"/>
      <c r="C250" s="49">
        <f>SUM(C$229:C237)</f>
        <v>181869.59999999998</v>
      </c>
      <c r="D250" s="49">
        <f>SUM(D$229:D237)</f>
        <v>153175.4</v>
      </c>
      <c r="E250" s="49">
        <f>SUM(E$229:E237)</f>
        <v>25314.2</v>
      </c>
      <c r="F250" s="49">
        <f>SUM(F$229:F237)</f>
        <v>14229.8</v>
      </c>
      <c r="G250" s="49">
        <f>SUM(G$229:G237)</f>
        <v>11084.4</v>
      </c>
      <c r="H250" s="49">
        <f>SUM(H$229:H237)</f>
        <v>672.6</v>
      </c>
      <c r="I250" s="43"/>
    </row>
    <row r="251" spans="1:9" ht="11.25" hidden="1" customHeight="1">
      <c r="A251" s="1202" t="s">
        <v>197</v>
      </c>
      <c r="B251" s="1203"/>
      <c r="C251" s="49">
        <f>SUM(C$229:C238)</f>
        <v>181869.59999999998</v>
      </c>
      <c r="D251" s="49">
        <f>SUM(D$229:D238)</f>
        <v>153175.4</v>
      </c>
      <c r="E251" s="49">
        <f>SUM(E$229:E238)</f>
        <v>25314.2</v>
      </c>
      <c r="F251" s="49">
        <f>SUM(F$229:F238)</f>
        <v>14229.8</v>
      </c>
      <c r="G251" s="49">
        <f>SUM(G$229:G238)</f>
        <v>11084.4</v>
      </c>
      <c r="H251" s="49">
        <f>SUM(H$229:H238)</f>
        <v>672.6</v>
      </c>
      <c r="I251" s="43"/>
    </row>
    <row r="252" spans="1:9" ht="11.25" hidden="1" customHeight="1">
      <c r="A252" s="1202" t="s">
        <v>198</v>
      </c>
      <c r="B252" s="1203"/>
      <c r="C252" s="49">
        <f>SUM(C$229:C239)</f>
        <v>181869.59999999998</v>
      </c>
      <c r="D252" s="49">
        <f>SUM(D$229:D239)</f>
        <v>153175.4</v>
      </c>
      <c r="E252" s="49">
        <f>SUM(E$229:E239)</f>
        <v>25314.2</v>
      </c>
      <c r="F252" s="49">
        <f>SUM(F$229:F239)</f>
        <v>14229.8</v>
      </c>
      <c r="G252" s="49">
        <f>SUM(G$229:G239)</f>
        <v>11084.4</v>
      </c>
      <c r="H252" s="49">
        <f>SUM(H$229:H239)</f>
        <v>672.6</v>
      </c>
      <c r="I252" s="43"/>
    </row>
    <row r="253" spans="1:9" ht="11.25" hidden="1" customHeight="1">
      <c r="A253" s="1202" t="s">
        <v>199</v>
      </c>
      <c r="B253" s="1203"/>
      <c r="C253" s="49">
        <f>SUM(C$229:C240)</f>
        <v>181869.59999999998</v>
      </c>
      <c r="D253" s="49">
        <f>SUM(D$229:D240)</f>
        <v>153175.4</v>
      </c>
      <c r="E253" s="49">
        <f>SUM(E$229:E240)</f>
        <v>25314.2</v>
      </c>
      <c r="F253" s="49">
        <f>SUM(F$229:F240)</f>
        <v>14229.8</v>
      </c>
      <c r="G253" s="49">
        <f>SUM(G$229:G240)</f>
        <v>11084.4</v>
      </c>
      <c r="H253" s="49">
        <f>SUM(H$229:H240)</f>
        <v>672.6</v>
      </c>
      <c r="I253" s="43"/>
    </row>
    <row r="254" spans="1:9" ht="6" customHeight="1">
      <c r="A254" s="37"/>
      <c r="B254" s="52"/>
      <c r="C254" s="53"/>
      <c r="D254" s="53"/>
      <c r="E254" s="53"/>
      <c r="F254" s="53"/>
      <c r="G254" s="53"/>
      <c r="H254" s="53"/>
    </row>
    <row r="255" spans="1:9" ht="11.25" customHeight="1">
      <c r="A255" s="37"/>
      <c r="B255" s="52"/>
      <c r="C255" s="1214" t="s">
        <v>200</v>
      </c>
      <c r="D255" s="1214"/>
      <c r="E255" s="1214"/>
      <c r="F255" s="1214"/>
      <c r="G255" s="1214"/>
      <c r="H255" s="1214"/>
    </row>
    <row r="256" spans="1:9" ht="11.25" customHeight="1">
      <c r="A256" s="37"/>
      <c r="B256" s="52"/>
      <c r="C256" s="1210" t="s">
        <v>201</v>
      </c>
      <c r="D256" s="1210"/>
      <c r="E256" s="1210"/>
      <c r="F256" s="1210"/>
      <c r="G256" s="1210"/>
      <c r="H256" s="1210"/>
    </row>
    <row r="257" spans="1:9" ht="6" customHeight="1">
      <c r="A257" s="37"/>
      <c r="B257" s="52"/>
      <c r="C257" s="53"/>
      <c r="D257" s="53"/>
      <c r="E257" s="53"/>
      <c r="F257" s="53"/>
      <c r="G257" s="53"/>
      <c r="H257" s="53"/>
    </row>
    <row r="258" spans="1:9" ht="11.25" hidden="1" customHeight="1">
      <c r="A258" s="18">
        <v>1997</v>
      </c>
      <c r="B258" s="18"/>
      <c r="C258" s="54">
        <f t="shared" ref="C258:H267" si="25">C20/C19*100-100</f>
        <v>3.9298565370310854</v>
      </c>
      <c r="D258" s="55">
        <f t="shared" si="25"/>
        <v>1.9694200226209659</v>
      </c>
      <c r="E258" s="55">
        <f t="shared" si="25"/>
        <v>14.350719291774254</v>
      </c>
      <c r="F258" s="55">
        <f t="shared" si="25"/>
        <v>15.523417878729333</v>
      </c>
      <c r="G258" s="55">
        <f t="shared" si="25"/>
        <v>13.003614228647507</v>
      </c>
      <c r="H258" s="55">
        <f t="shared" si="25"/>
        <v>46.120348376880457</v>
      </c>
      <c r="I258" s="42"/>
    </row>
    <row r="259" spans="1:9" ht="11.25" hidden="1" customHeight="1">
      <c r="A259" s="18">
        <v>1998</v>
      </c>
      <c r="B259" s="18"/>
      <c r="C259" s="54">
        <f t="shared" si="25"/>
        <v>4.7036962173993828</v>
      </c>
      <c r="D259" s="55">
        <f t="shared" si="25"/>
        <v>3.5858835252490167</v>
      </c>
      <c r="E259" s="55">
        <f t="shared" si="25"/>
        <v>8.8323793696097681</v>
      </c>
      <c r="F259" s="55">
        <f t="shared" si="25"/>
        <v>8.0181376858682967</v>
      </c>
      <c r="G259" s="55">
        <f t="shared" si="25"/>
        <v>9.7885735447597995</v>
      </c>
      <c r="H259" s="55">
        <f t="shared" si="25"/>
        <v>-14.501490111081011</v>
      </c>
      <c r="I259" s="42"/>
    </row>
    <row r="260" spans="1:9" ht="11.25" hidden="1" customHeight="1">
      <c r="A260" s="18">
        <v>1999</v>
      </c>
      <c r="B260" s="18"/>
      <c r="C260" s="54">
        <f t="shared" si="25"/>
        <v>8.1661595064762764</v>
      </c>
      <c r="D260" s="55">
        <f t="shared" si="25"/>
        <v>7.8371766848556348</v>
      </c>
      <c r="E260" s="55">
        <f t="shared" si="25"/>
        <v>8.3398935817059225</v>
      </c>
      <c r="F260" s="55">
        <f t="shared" si="25"/>
        <v>8.2567711627865776</v>
      </c>
      <c r="G260" s="55">
        <f t="shared" si="25"/>
        <v>8.4359332116956267</v>
      </c>
      <c r="H260" s="55">
        <f t="shared" si="25"/>
        <v>-11.906836726610152</v>
      </c>
      <c r="I260" s="42"/>
    </row>
    <row r="261" spans="1:9" ht="11.25" hidden="1" customHeight="1">
      <c r="A261" s="18">
        <v>2000</v>
      </c>
      <c r="B261" s="18"/>
      <c r="C261" s="54">
        <f t="shared" si="25"/>
        <v>0.80048091339071448</v>
      </c>
      <c r="D261" s="55">
        <f t="shared" si="25"/>
        <v>-0.16373435984272078</v>
      </c>
      <c r="E261" s="55">
        <f t="shared" si="25"/>
        <v>6.5517045156094014</v>
      </c>
      <c r="F261" s="55">
        <f t="shared" si="25"/>
        <v>7.039042229350116</v>
      </c>
      <c r="G261" s="55">
        <f t="shared" si="25"/>
        <v>5.9895649223024918</v>
      </c>
      <c r="H261" s="55">
        <f t="shared" si="25"/>
        <v>-34.361510791366911</v>
      </c>
      <c r="I261" s="42"/>
    </row>
    <row r="262" spans="1:9" ht="11.25" hidden="1" customHeight="1">
      <c r="A262" s="18">
        <v>2001</v>
      </c>
      <c r="B262" s="18"/>
      <c r="C262" s="54">
        <f t="shared" si="25"/>
        <v>2.9411555145151738</v>
      </c>
      <c r="D262" s="55">
        <f t="shared" si="25"/>
        <v>1.5396405798329766</v>
      </c>
      <c r="E262" s="55">
        <f t="shared" si="25"/>
        <v>7.12001298170442</v>
      </c>
      <c r="F262" s="55">
        <f t="shared" si="25"/>
        <v>9.7491239187363021</v>
      </c>
      <c r="G262" s="55">
        <f t="shared" si="25"/>
        <v>4.0582184927760352</v>
      </c>
      <c r="H262" s="55">
        <f t="shared" si="25"/>
        <v>-1.2193451157692721</v>
      </c>
      <c r="I262" s="42"/>
    </row>
    <row r="263" spans="1:9" ht="11.25" hidden="1" customHeight="1">
      <c r="A263" s="18">
        <v>2002</v>
      </c>
      <c r="B263" s="18"/>
      <c r="C263" s="54">
        <f t="shared" si="25"/>
        <v>-1.2970877818345343</v>
      </c>
      <c r="D263" s="55">
        <f t="shared" si="25"/>
        <v>-1.9743226322562748</v>
      </c>
      <c r="E263" s="55">
        <f t="shared" si="25"/>
        <v>4.5445655050230016E-2</v>
      </c>
      <c r="F263" s="55">
        <f t="shared" si="25"/>
        <v>-1.0772136444742699</v>
      </c>
      <c r="G263" s="55">
        <f t="shared" si="25"/>
        <v>1.4239133686320287</v>
      </c>
      <c r="H263" s="55">
        <f t="shared" si="25"/>
        <v>-46.546463245492376</v>
      </c>
      <c r="I263" s="42"/>
    </row>
    <row r="264" spans="1:9" ht="11.25" hidden="1" customHeight="1">
      <c r="A264" s="18">
        <v>2003</v>
      </c>
      <c r="B264" s="18"/>
      <c r="C264" s="54">
        <f t="shared" si="25"/>
        <v>2.0023702083048533</v>
      </c>
      <c r="D264" s="55">
        <f t="shared" si="25"/>
        <v>0.7674740726909306</v>
      </c>
      <c r="E264" s="55">
        <f t="shared" si="25"/>
        <v>7.7456352697421522</v>
      </c>
      <c r="F264" s="55">
        <f t="shared" si="25"/>
        <v>10.166172065090493</v>
      </c>
      <c r="G264" s="55">
        <f t="shared" si="25"/>
        <v>4.8450502454336686</v>
      </c>
      <c r="H264" s="55">
        <f t="shared" si="25"/>
        <v>-2.5428126621691547</v>
      </c>
      <c r="I264" s="42"/>
    </row>
    <row r="265" spans="1:9" ht="11.25" hidden="1" customHeight="1">
      <c r="A265" s="18">
        <v>2004</v>
      </c>
      <c r="B265" s="27"/>
      <c r="C265" s="54">
        <f t="shared" si="25"/>
        <v>4.4088727438222008</v>
      </c>
      <c r="D265" s="55">
        <f t="shared" si="25"/>
        <v>2.2438646938145865</v>
      </c>
      <c r="E265" s="55">
        <f t="shared" si="25"/>
        <v>11.958708603204471</v>
      </c>
      <c r="F265" s="55">
        <f t="shared" si="25"/>
        <v>11.055576301317842</v>
      </c>
      <c r="G265" s="55">
        <f t="shared" si="25"/>
        <v>13.095879180497832</v>
      </c>
      <c r="H265" s="134" t="s">
        <v>238</v>
      </c>
      <c r="I265" s="42"/>
    </row>
    <row r="266" spans="1:9" ht="11.25" customHeight="1">
      <c r="A266" s="18">
        <v>2005</v>
      </c>
      <c r="B266" s="27"/>
      <c r="C266" s="54">
        <f t="shared" si="25"/>
        <v>2.0971271540747694</v>
      </c>
      <c r="D266" s="55">
        <f t="shared" si="25"/>
        <v>2.2875624259294227</v>
      </c>
      <c r="E266" s="55">
        <f t="shared" si="25"/>
        <v>-0.59550952767577314</v>
      </c>
      <c r="F266" s="55">
        <f t="shared" si="25"/>
        <v>0.14771982664474592</v>
      </c>
      <c r="G266" s="55">
        <f t="shared" si="25"/>
        <v>-1.5144569879291083</v>
      </c>
      <c r="H266" s="55">
        <f t="shared" si="25"/>
        <v>20.598560334739901</v>
      </c>
      <c r="I266" s="42"/>
    </row>
    <row r="267" spans="1:9" ht="11.25" customHeight="1">
      <c r="A267" s="18">
        <v>2006</v>
      </c>
      <c r="B267" s="27"/>
      <c r="C267" s="54">
        <f t="shared" si="25"/>
        <v>6.4150925143656679</v>
      </c>
      <c r="D267" s="55">
        <f t="shared" si="25"/>
        <v>5.7920737075837252</v>
      </c>
      <c r="E267" s="55">
        <f t="shared" si="25"/>
        <v>8.1650626809179272</v>
      </c>
      <c r="F267" s="55">
        <f t="shared" si="25"/>
        <v>5.6013430137457902</v>
      </c>
      <c r="G267" s="55">
        <f t="shared" si="25"/>
        <v>11.388408819486287</v>
      </c>
      <c r="H267" s="55">
        <f t="shared" si="25"/>
        <v>27.080270508673919</v>
      </c>
      <c r="I267" s="42"/>
    </row>
    <row r="268" spans="1:9" ht="11.25" customHeight="1">
      <c r="A268" s="18">
        <v>2007</v>
      </c>
      <c r="B268" s="27"/>
      <c r="C268" s="54">
        <f t="shared" ref="C268:H275" si="26">C30/C29*100-100</f>
        <v>4.0696879864463966</v>
      </c>
      <c r="D268" s="55">
        <f t="shared" si="26"/>
        <v>4.0022007250617406</v>
      </c>
      <c r="E268" s="55">
        <f t="shared" si="26"/>
        <v>4.5004374091193853</v>
      </c>
      <c r="F268" s="55">
        <f t="shared" si="26"/>
        <v>5.4827725828761089</v>
      </c>
      <c r="G268" s="55">
        <f t="shared" si="26"/>
        <v>3.3295219339019297</v>
      </c>
      <c r="H268" s="55">
        <f t="shared" si="26"/>
        <v>-10.529847292919939</v>
      </c>
      <c r="I268" s="42"/>
    </row>
    <row r="269" spans="1:9" ht="11.25" customHeight="1">
      <c r="A269" s="18">
        <v>2008</v>
      </c>
      <c r="B269" s="27"/>
      <c r="C269" s="54">
        <f t="shared" si="26"/>
        <v>-0.5496182139213488</v>
      </c>
      <c r="D269" s="55">
        <f t="shared" si="26"/>
        <v>1.1881478976758899</v>
      </c>
      <c r="E269" s="55">
        <f t="shared" si="26"/>
        <v>-7.2158344492885078</v>
      </c>
      <c r="F269" s="55">
        <f t="shared" si="26"/>
        <v>-7.0279391495884482</v>
      </c>
      <c r="G269" s="55">
        <f t="shared" si="26"/>
        <v>-7.4444674328060501</v>
      </c>
      <c r="H269" s="55">
        <f t="shared" si="26"/>
        <v>4.729886989578219</v>
      </c>
      <c r="I269" s="42"/>
    </row>
    <row r="270" spans="1:9" ht="11.25" customHeight="1">
      <c r="A270" s="1209">
        <v>2009</v>
      </c>
      <c r="B270" s="1203"/>
      <c r="C270" s="54">
        <f t="shared" si="26"/>
        <v>-9.9475685608114475</v>
      </c>
      <c r="D270" s="55">
        <f t="shared" si="26"/>
        <v>-7.1602864311141303</v>
      </c>
      <c r="E270" s="55">
        <f t="shared" si="26"/>
        <v>-18.006550441293683</v>
      </c>
      <c r="F270" s="55">
        <f t="shared" si="26"/>
        <v>-16.148911703174136</v>
      </c>
      <c r="G270" s="55">
        <f t="shared" si="26"/>
        <v>-20.277117329485804</v>
      </c>
      <c r="H270" s="55">
        <f t="shared" si="26"/>
        <v>-27.213689564916791</v>
      </c>
      <c r="I270" s="42"/>
    </row>
    <row r="271" spans="1:9" ht="11.25" customHeight="1">
      <c r="A271" s="1209">
        <v>2010</v>
      </c>
      <c r="B271" s="1203"/>
      <c r="C271" s="54">
        <f t="shared" si="26"/>
        <v>1.7954006635134192</v>
      </c>
      <c r="D271" s="55">
        <f t="shared" si="26"/>
        <v>2.7926282367101436</v>
      </c>
      <c r="E271" s="55">
        <f t="shared" si="26"/>
        <v>-1.7693604539852856</v>
      </c>
      <c r="F271" s="55">
        <f t="shared" si="26"/>
        <v>-2.8862613431326594</v>
      </c>
      <c r="G271" s="55">
        <f t="shared" si="26"/>
        <v>-0.33349618709773665</v>
      </c>
      <c r="H271" s="55">
        <f t="shared" si="26"/>
        <v>-15.218645045289563</v>
      </c>
      <c r="I271" s="42"/>
    </row>
    <row r="272" spans="1:9" ht="11.25" customHeight="1">
      <c r="A272" s="1209">
        <v>2011</v>
      </c>
      <c r="B272" s="1203"/>
      <c r="C272" s="54">
        <f t="shared" si="26"/>
        <v>3.4337920836034641</v>
      </c>
      <c r="D272" s="55">
        <f t="shared" si="26"/>
        <v>4.9760908073986627</v>
      </c>
      <c r="E272" s="55">
        <f t="shared" si="26"/>
        <v>-2.5790391922372464</v>
      </c>
      <c r="F272" s="55">
        <f t="shared" si="26"/>
        <v>-1.287635433113735</v>
      </c>
      <c r="G272" s="55">
        <f t="shared" si="26"/>
        <v>-4.1967178175618045</v>
      </c>
      <c r="H272" s="55">
        <f t="shared" si="26"/>
        <v>-18.610699851946691</v>
      </c>
      <c r="I272" s="42"/>
    </row>
    <row r="273" spans="1:9" ht="11.25" customHeight="1">
      <c r="A273" s="1209">
        <v>2012</v>
      </c>
      <c r="B273" s="1203"/>
      <c r="C273" s="54">
        <f t="shared" si="26"/>
        <v>-5.169892922021134</v>
      </c>
      <c r="D273" s="55">
        <f t="shared" si="26"/>
        <v>-3.9719626168224238</v>
      </c>
      <c r="E273" s="55">
        <f t="shared" si="26"/>
        <v>-9.8048432287544074</v>
      </c>
      <c r="F273" s="55">
        <f t="shared" si="26"/>
        <v>-8.9731391853506466</v>
      </c>
      <c r="G273" s="55">
        <f t="shared" si="26"/>
        <v>-10.880538543165983</v>
      </c>
      <c r="H273" s="55">
        <f t="shared" si="26"/>
        <v>-34.414945919370695</v>
      </c>
      <c r="I273" s="42"/>
    </row>
    <row r="274" spans="1:9" ht="11.25" customHeight="1">
      <c r="A274" s="1209">
        <v>2013</v>
      </c>
      <c r="B274" s="1203"/>
      <c r="C274" s="54">
        <f t="shared" si="26"/>
        <v>-0.43135013863316374</v>
      </c>
      <c r="D274" s="55">
        <f t="shared" si="26"/>
        <v>0.87374337501648824</v>
      </c>
      <c r="E274" s="55">
        <f t="shared" si="26"/>
        <v>-6.7292183055067056</v>
      </c>
      <c r="F274" s="55">
        <f t="shared" si="26"/>
        <v>-7.4328367252649059</v>
      </c>
      <c r="G274" s="55">
        <f t="shared" si="26"/>
        <v>-5.8017973040439301</v>
      </c>
      <c r="H274" s="55">
        <f t="shared" si="26"/>
        <v>1.2518740629685112</v>
      </c>
      <c r="I274" s="42"/>
    </row>
    <row r="275" spans="1:9" ht="11.25" hidden="1" customHeight="1">
      <c r="A275" s="1209">
        <v>2014</v>
      </c>
      <c r="B275" s="1203"/>
      <c r="C275" s="54">
        <f t="shared" si="26"/>
        <v>-40.522884366840564</v>
      </c>
      <c r="D275" s="55">
        <f t="shared" si="26"/>
        <v>-40.332462327843977</v>
      </c>
      <c r="E275" s="55">
        <f t="shared" si="26"/>
        <v>-41.553167172690856</v>
      </c>
      <c r="F275" s="55">
        <f t="shared" si="26"/>
        <v>-41.78397993707835</v>
      </c>
      <c r="G275" s="55">
        <f t="shared" si="26"/>
        <v>-41.252603628384719</v>
      </c>
      <c r="H275" s="55">
        <f t="shared" si="26"/>
        <v>-50.203598134300741</v>
      </c>
      <c r="I275" s="42"/>
    </row>
    <row r="276" spans="1:9" ht="6"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27">SUM(C67/C40*100-100)</f>
        <v>7.5800841885761798</v>
      </c>
      <c r="D278" s="55">
        <f t="shared" si="27"/>
        <v>8.7314084823880904</v>
      </c>
      <c r="E278" s="55">
        <f t="shared" si="27"/>
        <v>3.4427797258527164</v>
      </c>
      <c r="F278" s="55">
        <f t="shared" si="27"/>
        <v>3.3348398760330724</v>
      </c>
      <c r="G278" s="55">
        <f t="shared" si="27"/>
        <v>3.5739505688505204</v>
      </c>
      <c r="H278" s="55">
        <f t="shared" si="27"/>
        <v>-9.8602901665771014</v>
      </c>
      <c r="I278" s="43"/>
    </row>
    <row r="279" spans="1:9" ht="11.25" hidden="1" customHeight="1">
      <c r="A279" s="37"/>
      <c r="B279" s="45" t="s">
        <v>177</v>
      </c>
      <c r="C279" s="54">
        <f t="shared" si="27"/>
        <v>7.633361194216377</v>
      </c>
      <c r="D279" s="55">
        <f t="shared" si="27"/>
        <v>7.1910277470177419</v>
      </c>
      <c r="E279" s="55">
        <f t="shared" si="27"/>
        <v>6.373785294791972</v>
      </c>
      <c r="F279" s="55">
        <f t="shared" si="27"/>
        <v>3.7156451511926463</v>
      </c>
      <c r="G279" s="55">
        <f t="shared" si="27"/>
        <v>9.8040799838416461</v>
      </c>
      <c r="H279" s="55">
        <f t="shared" si="27"/>
        <v>83.547758284600405</v>
      </c>
      <c r="I279" s="43"/>
    </row>
    <row r="280" spans="1:9" ht="11.25" hidden="1" customHeight="1">
      <c r="A280" s="37"/>
      <c r="B280" s="45" t="s">
        <v>178</v>
      </c>
      <c r="C280" s="54">
        <f t="shared" si="27"/>
        <v>-8.6763081249372362</v>
      </c>
      <c r="D280" s="55">
        <f t="shared" si="27"/>
        <v>-5.6861424256889279</v>
      </c>
      <c r="E280" s="55">
        <f t="shared" si="27"/>
        <v>-15.579715845618892</v>
      </c>
      <c r="F280" s="55">
        <f t="shared" si="27"/>
        <v>-10.110941535571726</v>
      </c>
      <c r="G280" s="55">
        <f t="shared" si="27"/>
        <v>-21.899270815668984</v>
      </c>
      <c r="H280" s="55">
        <f t="shared" si="27"/>
        <v>-41.685859051128517</v>
      </c>
      <c r="I280" s="43"/>
    </row>
    <row r="281" spans="1:9" ht="11.25" hidden="1" customHeight="1">
      <c r="A281" s="37"/>
      <c r="B281" s="45" t="s">
        <v>179</v>
      </c>
      <c r="C281" s="54">
        <f t="shared" si="27"/>
        <v>13.076137055396117</v>
      </c>
      <c r="D281" s="55">
        <f t="shared" si="27"/>
        <v>15.065087235471466</v>
      </c>
      <c r="E281" s="55">
        <f t="shared" si="27"/>
        <v>0.89638301590075287</v>
      </c>
      <c r="F281" s="55">
        <f t="shared" si="27"/>
        <v>-0.58686186659934947</v>
      </c>
      <c r="G281" s="55">
        <f t="shared" si="27"/>
        <v>2.7373120300751879</v>
      </c>
      <c r="H281" s="55">
        <f t="shared" si="27"/>
        <v>89.701999245567663</v>
      </c>
      <c r="I281" s="43"/>
    </row>
    <row r="282" spans="1:9" ht="11.25" hidden="1" customHeight="1">
      <c r="A282" s="37"/>
      <c r="B282" s="45" t="s">
        <v>180</v>
      </c>
      <c r="C282" s="54">
        <f t="shared" si="27"/>
        <v>-1.5150360838308501</v>
      </c>
      <c r="D282" s="55">
        <f t="shared" si="27"/>
        <v>-0.81220472973888036</v>
      </c>
      <c r="E282" s="55">
        <f t="shared" si="27"/>
        <v>-4.6511224454390856</v>
      </c>
      <c r="F282" s="55">
        <f t="shared" si="27"/>
        <v>-7.5834658187599331</v>
      </c>
      <c r="G282" s="55">
        <f t="shared" si="27"/>
        <v>-1.1301160659743346</v>
      </c>
      <c r="H282" s="55">
        <f t="shared" si="27"/>
        <v>63.036303630363022</v>
      </c>
      <c r="I282" s="43"/>
    </row>
    <row r="283" spans="1:9" ht="11.25" hidden="1" customHeight="1">
      <c r="A283" s="37"/>
      <c r="B283" s="45" t="s">
        <v>181</v>
      </c>
      <c r="C283" s="54">
        <f t="shared" si="27"/>
        <v>8.3888153771154066</v>
      </c>
      <c r="D283" s="55">
        <f t="shared" si="27"/>
        <v>7.2907518899099131</v>
      </c>
      <c r="E283" s="55">
        <f t="shared" si="27"/>
        <v>10.56626634831261</v>
      </c>
      <c r="F283" s="55">
        <f t="shared" si="27"/>
        <v>9.6835113310758061</v>
      </c>
      <c r="G283" s="55">
        <f t="shared" si="27"/>
        <v>11.633215269578898</v>
      </c>
      <c r="H283" s="55">
        <f t="shared" si="27"/>
        <v>44.031746031746025</v>
      </c>
      <c r="I283" s="43"/>
    </row>
    <row r="284" spans="1:9" ht="11.25" hidden="1" customHeight="1">
      <c r="A284" s="37"/>
      <c r="B284" s="45" t="s">
        <v>182</v>
      </c>
      <c r="C284" s="54">
        <f t="shared" si="27"/>
        <v>-2.2128456084135735</v>
      </c>
      <c r="D284" s="55">
        <f t="shared" si="27"/>
        <v>-0.75707878982915133</v>
      </c>
      <c r="E284" s="55">
        <f t="shared" si="27"/>
        <v>-11.095396475086261</v>
      </c>
      <c r="F284" s="55">
        <f t="shared" si="27"/>
        <v>-12.427952857511542</v>
      </c>
      <c r="G284" s="55">
        <f t="shared" si="27"/>
        <v>-9.5184770436730162</v>
      </c>
      <c r="H284" s="55">
        <f t="shared" si="27"/>
        <v>28.049359278595176</v>
      </c>
      <c r="I284" s="43"/>
    </row>
    <row r="285" spans="1:9" ht="11.25" hidden="1" customHeight="1">
      <c r="A285" s="37"/>
      <c r="B285" s="45" t="s">
        <v>183</v>
      </c>
      <c r="C285" s="54">
        <f t="shared" si="27"/>
        <v>-8.6732450295826453</v>
      </c>
      <c r="D285" s="55">
        <f t="shared" si="27"/>
        <v>-7.6647074904319368</v>
      </c>
      <c r="E285" s="55">
        <f t="shared" si="27"/>
        <v>-13.362821155208465</v>
      </c>
      <c r="F285" s="55">
        <f t="shared" si="27"/>
        <v>-10.130759651307599</v>
      </c>
      <c r="G285" s="55">
        <f t="shared" si="27"/>
        <v>-17.393329968552237</v>
      </c>
      <c r="H285" s="55">
        <f t="shared" si="27"/>
        <v>31.847406772396056</v>
      </c>
      <c r="I285" s="43"/>
    </row>
    <row r="286" spans="1:9" ht="11.25" hidden="1" customHeight="1">
      <c r="A286" s="37"/>
      <c r="B286" s="45" t="s">
        <v>184</v>
      </c>
      <c r="C286" s="54">
        <f t="shared" si="27"/>
        <v>4.9512419063612469</v>
      </c>
      <c r="D286" s="55">
        <f t="shared" si="27"/>
        <v>7.6101288380276912</v>
      </c>
      <c r="E286" s="55">
        <f t="shared" si="27"/>
        <v>-3.6782146794507895</v>
      </c>
      <c r="F286" s="55">
        <f t="shared" si="27"/>
        <v>-4.0732592019979847</v>
      </c>
      <c r="G286" s="55">
        <f t="shared" si="27"/>
        <v>-3.1716986886245735</v>
      </c>
      <c r="H286" s="55">
        <f t="shared" si="27"/>
        <v>-6.8624833110814336</v>
      </c>
      <c r="I286" s="43"/>
    </row>
    <row r="287" spans="1:9" ht="11.25" hidden="1" customHeight="1">
      <c r="A287" s="37"/>
      <c r="B287" s="45" t="s">
        <v>185</v>
      </c>
      <c r="C287" s="54">
        <f t="shared" si="27"/>
        <v>-4.2051456280693031</v>
      </c>
      <c r="D287" s="55">
        <f t="shared" si="27"/>
        <v>-0.108416219723523</v>
      </c>
      <c r="E287" s="55">
        <f t="shared" si="27"/>
        <v>-16.12907846114183</v>
      </c>
      <c r="F287" s="55">
        <f t="shared" si="27"/>
        <v>-20.798609335855616</v>
      </c>
      <c r="G287" s="55">
        <f t="shared" si="27"/>
        <v>-10.179153094462549</v>
      </c>
      <c r="H287" s="55">
        <f t="shared" si="27"/>
        <v>-45.42437174016122</v>
      </c>
      <c r="I287" s="43"/>
    </row>
    <row r="288" spans="1:9" ht="11.25" hidden="1" customHeight="1">
      <c r="A288" s="37"/>
      <c r="B288" s="45" t="s">
        <v>186</v>
      </c>
      <c r="C288" s="54">
        <f t="shared" si="27"/>
        <v>-15.093660630688589</v>
      </c>
      <c r="D288" s="55">
        <f t="shared" si="27"/>
        <v>-12.276178615608231</v>
      </c>
      <c r="E288" s="55">
        <f t="shared" si="27"/>
        <v>-23.65581278624758</v>
      </c>
      <c r="F288" s="55">
        <f t="shared" si="27"/>
        <v>-17.552004285331662</v>
      </c>
      <c r="G288" s="55">
        <f t="shared" si="27"/>
        <v>-30.457997545849508</v>
      </c>
      <c r="H288" s="55">
        <f t="shared" si="27"/>
        <v>-54.307880767660265</v>
      </c>
      <c r="I288" s="43"/>
    </row>
    <row r="289" spans="1:9" ht="11.25" hidden="1" customHeight="1">
      <c r="A289" s="37"/>
      <c r="B289" s="45" t="s">
        <v>187</v>
      </c>
      <c r="C289" s="54">
        <f t="shared" si="27"/>
        <v>-3.6858232087504774</v>
      </c>
      <c r="D289" s="55">
        <f t="shared" si="27"/>
        <v>5.0090104613474296E-2</v>
      </c>
      <c r="E289" s="55">
        <f t="shared" si="27"/>
        <v>-16.049326330212381</v>
      </c>
      <c r="F289" s="55">
        <f t="shared" si="27"/>
        <v>-14.461551299703757</v>
      </c>
      <c r="G289" s="55">
        <f t="shared" si="27"/>
        <v>-17.969025879029417</v>
      </c>
      <c r="H289" s="55">
        <f t="shared" si="27"/>
        <v>2.7446300715990475</v>
      </c>
      <c r="I289" s="43"/>
    </row>
    <row r="290" spans="1:9" ht="11.25" hidden="1" customHeight="1">
      <c r="A290" s="37"/>
      <c r="B290" s="45"/>
      <c r="C290" s="54"/>
      <c r="D290" s="55"/>
      <c r="E290" s="55"/>
      <c r="F290" s="55"/>
      <c r="G290" s="55"/>
      <c r="H290" s="55"/>
      <c r="I290" s="43"/>
    </row>
    <row r="291" spans="1:9" ht="11.25" hidden="1" customHeight="1">
      <c r="A291" s="1202" t="s">
        <v>188</v>
      </c>
      <c r="B291" s="1203"/>
      <c r="C291" s="54">
        <f t="shared" ref="C291:H302" si="28">SUM(C80/C53*100-100)</f>
        <v>7.5800841885761798</v>
      </c>
      <c r="D291" s="55">
        <f t="shared" si="28"/>
        <v>8.7314084823880904</v>
      </c>
      <c r="E291" s="55">
        <f t="shared" si="28"/>
        <v>3.4427797258527164</v>
      </c>
      <c r="F291" s="55">
        <f t="shared" si="28"/>
        <v>3.3348398760330724</v>
      </c>
      <c r="G291" s="55">
        <f t="shared" si="28"/>
        <v>3.5739505688505204</v>
      </c>
      <c r="H291" s="55">
        <f t="shared" si="28"/>
        <v>-9.8602901665771014</v>
      </c>
      <c r="I291" s="43"/>
    </row>
    <row r="292" spans="1:9" ht="11.25" hidden="1" customHeight="1">
      <c r="A292" s="1202" t="s">
        <v>189</v>
      </c>
      <c r="B292" s="1203"/>
      <c r="C292" s="54">
        <f t="shared" si="28"/>
        <v>7.6066703568282037</v>
      </c>
      <c r="D292" s="55">
        <f t="shared" si="28"/>
        <v>7.9624409209519769</v>
      </c>
      <c r="E292" s="55">
        <f t="shared" si="28"/>
        <v>4.9113257398358172</v>
      </c>
      <c r="F292" s="55">
        <f t="shared" si="28"/>
        <v>3.5281777438733712</v>
      </c>
      <c r="G292" s="55">
        <f t="shared" si="28"/>
        <v>6.6434471091650664</v>
      </c>
      <c r="H292" s="55">
        <f t="shared" si="28"/>
        <v>28.248767297598192</v>
      </c>
      <c r="I292" s="43"/>
    </row>
    <row r="293" spans="1:9" ht="11.25" hidden="1" customHeight="1">
      <c r="A293" s="1202" t="s">
        <v>190</v>
      </c>
      <c r="B293" s="1203"/>
      <c r="C293" s="54">
        <f t="shared" si="28"/>
        <v>1.6150808217929296</v>
      </c>
      <c r="D293" s="55">
        <f t="shared" si="28"/>
        <v>2.9125973217837213</v>
      </c>
      <c r="E293" s="55">
        <f t="shared" si="28"/>
        <v>-2.4580702111767607</v>
      </c>
      <c r="F293" s="55">
        <f t="shared" si="28"/>
        <v>-1.2629647194671634</v>
      </c>
      <c r="G293" s="55">
        <f t="shared" si="28"/>
        <v>-3.9119528408378272</v>
      </c>
      <c r="H293" s="55">
        <f t="shared" si="28"/>
        <v>-0.31987957474834161</v>
      </c>
      <c r="I293" s="43"/>
    </row>
    <row r="294" spans="1:9" ht="11.25" hidden="1" customHeight="1">
      <c r="A294" s="1202" t="s">
        <v>191</v>
      </c>
      <c r="B294" s="1203"/>
      <c r="C294" s="54">
        <f t="shared" si="28"/>
        <v>4.522864376582362</v>
      </c>
      <c r="D294" s="55">
        <f t="shared" si="28"/>
        <v>6.0400833537631797</v>
      </c>
      <c r="E294" s="55">
        <f t="shared" si="28"/>
        <v>-1.637501389161983</v>
      </c>
      <c r="F294" s="55">
        <f t="shared" si="28"/>
        <v>-1.0964503294790404</v>
      </c>
      <c r="G294" s="55">
        <f t="shared" si="28"/>
        <v>-2.2989379286759544</v>
      </c>
      <c r="H294" s="55">
        <f t="shared" si="28"/>
        <v>17.650602409638566</v>
      </c>
      <c r="I294" s="43"/>
    </row>
    <row r="295" spans="1:9" ht="11.25" hidden="1" customHeight="1">
      <c r="A295" s="1202" t="s">
        <v>192</v>
      </c>
      <c r="B295" s="1203"/>
      <c r="C295" s="54">
        <f t="shared" si="28"/>
        <v>3.2562217860219818</v>
      </c>
      <c r="D295" s="55">
        <f t="shared" si="28"/>
        <v>4.5762608936215798</v>
      </c>
      <c r="E295" s="55">
        <f t="shared" si="28"/>
        <v>-2.2332267932344791</v>
      </c>
      <c r="F295" s="55">
        <f t="shared" si="28"/>
        <v>-2.3704554821466388</v>
      </c>
      <c r="G295" s="55">
        <f t="shared" si="28"/>
        <v>-2.0660591215445265</v>
      </c>
      <c r="H295" s="55">
        <f t="shared" si="28"/>
        <v>24.656138563423326</v>
      </c>
      <c r="I295" s="43"/>
    </row>
    <row r="296" spans="1:9" ht="11.25" hidden="1" customHeight="1">
      <c r="A296" s="1202" t="s">
        <v>193</v>
      </c>
      <c r="B296" s="1203"/>
      <c r="C296" s="54">
        <f t="shared" si="28"/>
        <v>4.1421782830462348</v>
      </c>
      <c r="D296" s="55">
        <f t="shared" si="28"/>
        <v>5.0528121023993009</v>
      </c>
      <c r="E296" s="55">
        <f t="shared" si="28"/>
        <v>-0.16737701240661806</v>
      </c>
      <c r="F296" s="55">
        <f t="shared" si="28"/>
        <v>-0.43070474194394137</v>
      </c>
      <c r="G296" s="55">
        <f t="shared" si="28"/>
        <v>0.15299487467170536</v>
      </c>
      <c r="H296" s="55">
        <f t="shared" si="28"/>
        <v>27.893285244510452</v>
      </c>
      <c r="I296" s="43"/>
    </row>
    <row r="297" spans="1:9" ht="11.25" hidden="1" customHeight="1">
      <c r="A297" s="1202" t="s">
        <v>194</v>
      </c>
      <c r="B297" s="1203"/>
      <c r="C297" s="54">
        <f t="shared" si="28"/>
        <v>3.1299411446350263</v>
      </c>
      <c r="D297" s="55">
        <f t="shared" si="28"/>
        <v>4.114457975835407</v>
      </c>
      <c r="E297" s="55">
        <f t="shared" si="28"/>
        <v>-1.8737562490899364</v>
      </c>
      <c r="F297" s="55">
        <f t="shared" si="28"/>
        <v>-2.28421560939735</v>
      </c>
      <c r="G297" s="55">
        <f t="shared" si="28"/>
        <v>-1.3765382076560257</v>
      </c>
      <c r="H297" s="55">
        <f t="shared" si="28"/>
        <v>27.908973808501528</v>
      </c>
      <c r="I297" s="43"/>
    </row>
    <row r="298" spans="1:9" ht="11.25" hidden="1" customHeight="1">
      <c r="A298" s="1202" t="s">
        <v>195</v>
      </c>
      <c r="B298" s="1203"/>
      <c r="C298" s="54">
        <f t="shared" si="28"/>
        <v>1.5753621503272086</v>
      </c>
      <c r="D298" s="55">
        <f t="shared" si="28"/>
        <v>2.524872897476385</v>
      </c>
      <c r="E298" s="55">
        <f t="shared" si="28"/>
        <v>-3.2887387032729976</v>
      </c>
      <c r="F298" s="55">
        <f t="shared" si="28"/>
        <v>-3.2616747400549997</v>
      </c>
      <c r="G298" s="55">
        <f t="shared" si="28"/>
        <v>-3.3216404047262102</v>
      </c>
      <c r="H298" s="55">
        <f t="shared" si="28"/>
        <v>28.303425774877667</v>
      </c>
      <c r="I298" s="43"/>
    </row>
    <row r="299" spans="1:9" ht="11.25" hidden="1" customHeight="1">
      <c r="A299" s="1202" t="s">
        <v>196</v>
      </c>
      <c r="B299" s="1203"/>
      <c r="C299" s="54">
        <f t="shared" si="28"/>
        <v>1.9598984787361928</v>
      </c>
      <c r="D299" s="55">
        <f t="shared" si="28"/>
        <v>3.1022918830865081</v>
      </c>
      <c r="E299" s="55">
        <f t="shared" si="28"/>
        <v>-3.3327482101837802</v>
      </c>
      <c r="F299" s="55">
        <f t="shared" si="28"/>
        <v>-3.3553247769120702</v>
      </c>
      <c r="G299" s="55">
        <f t="shared" si="28"/>
        <v>-3.3051366615476354</v>
      </c>
      <c r="H299" s="55">
        <f t="shared" si="28"/>
        <v>23.432819261067351</v>
      </c>
      <c r="I299" s="43"/>
    </row>
    <row r="300" spans="1:9" ht="11.25" hidden="1" customHeight="1">
      <c r="A300" s="1202" t="s">
        <v>197</v>
      </c>
      <c r="B300" s="1203"/>
      <c r="C300" s="54">
        <f t="shared" si="28"/>
        <v>1.2706149023323547</v>
      </c>
      <c r="D300" s="55">
        <f t="shared" si="28"/>
        <v>2.7470038076965437</v>
      </c>
      <c r="E300" s="55">
        <f t="shared" si="28"/>
        <v>-4.8227130137203318</v>
      </c>
      <c r="F300" s="55">
        <f t="shared" si="28"/>
        <v>-5.4193197114293952</v>
      </c>
      <c r="G300" s="55">
        <f t="shared" si="28"/>
        <v>-4.0895675510917187</v>
      </c>
      <c r="H300" s="55">
        <f t="shared" si="28"/>
        <v>14.140832453530422</v>
      </c>
      <c r="I300" s="43"/>
    </row>
    <row r="301" spans="1:9" ht="11.25" hidden="1" customHeight="1">
      <c r="A301" s="1202" t="s">
        <v>198</v>
      </c>
      <c r="B301" s="1203"/>
      <c r="C301" s="54">
        <f t="shared" si="28"/>
        <v>-0.33023370577051026</v>
      </c>
      <c r="D301" s="55">
        <f t="shared" si="28"/>
        <v>1.2691374454342395</v>
      </c>
      <c r="E301" s="55">
        <f t="shared" si="28"/>
        <v>-6.6327292022484983</v>
      </c>
      <c r="F301" s="55">
        <f t="shared" si="28"/>
        <v>-6.5387508992361347</v>
      </c>
      <c r="G301" s="55">
        <f t="shared" si="28"/>
        <v>-6.7471313160348814</v>
      </c>
      <c r="H301" s="55">
        <f t="shared" si="28"/>
        <v>4.8679297469229539</v>
      </c>
      <c r="I301" s="43"/>
    </row>
    <row r="302" spans="1:9" ht="11.25" hidden="1" customHeight="1">
      <c r="A302" s="1202" t="s">
        <v>199</v>
      </c>
      <c r="B302" s="1203"/>
      <c r="C302" s="54">
        <f t="shared" si="28"/>
        <v>-0.5496182139213488</v>
      </c>
      <c r="D302" s="55">
        <f t="shared" si="28"/>
        <v>1.1881478976758899</v>
      </c>
      <c r="E302" s="55">
        <f t="shared" si="28"/>
        <v>-7.2158344492885078</v>
      </c>
      <c r="F302" s="55">
        <f t="shared" si="28"/>
        <v>-7.0279391495884482</v>
      </c>
      <c r="G302" s="55">
        <f t="shared" si="28"/>
        <v>-7.4444674328060501</v>
      </c>
      <c r="H302" s="55">
        <f t="shared" si="28"/>
        <v>4.729886989578219</v>
      </c>
      <c r="I302" s="43"/>
    </row>
    <row r="303" spans="1:9" ht="11.25" hidden="1" customHeight="1">
      <c r="A303" s="50"/>
      <c r="B303" s="51"/>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29">SUM(C94/C67*100-100)</f>
        <v>-23.098370496806808</v>
      </c>
      <c r="D305" s="55">
        <f t="shared" si="29"/>
        <v>-19.462661002025612</v>
      </c>
      <c r="E305" s="55">
        <f t="shared" si="29"/>
        <v>-32.989214175654851</v>
      </c>
      <c r="F305" s="55">
        <f t="shared" si="29"/>
        <v>-33.837358242994156</v>
      </c>
      <c r="G305" s="55">
        <f t="shared" si="29"/>
        <v>-31.960910571569258</v>
      </c>
      <c r="H305" s="55">
        <f t="shared" si="29"/>
        <v>-42.682563338301037</v>
      </c>
      <c r="I305" s="43"/>
    </row>
    <row r="306" spans="1:9" ht="11.25" hidden="1" customHeight="1">
      <c r="A306" s="37"/>
      <c r="B306" s="45" t="s">
        <v>177</v>
      </c>
      <c r="C306" s="54">
        <f t="shared" si="29"/>
        <v>-17.980027433249376</v>
      </c>
      <c r="D306" s="55">
        <f t="shared" si="29"/>
        <v>-15.048103992753809</v>
      </c>
      <c r="E306" s="55">
        <f t="shared" si="29"/>
        <v>-25.46795987731079</v>
      </c>
      <c r="F306" s="55">
        <f t="shared" si="29"/>
        <v>-23.982132617028356</v>
      </c>
      <c r="G306" s="55">
        <f t="shared" si="29"/>
        <v>-27.279081745272606</v>
      </c>
      <c r="H306" s="55">
        <f t="shared" si="29"/>
        <v>-24.893797790994057</v>
      </c>
      <c r="I306" s="43"/>
    </row>
    <row r="307" spans="1:9" ht="11.25" hidden="1" customHeight="1">
      <c r="A307" s="37"/>
      <c r="B307" s="45" t="s">
        <v>178</v>
      </c>
      <c r="C307" s="54">
        <f t="shared" si="29"/>
        <v>-3.5913678136902405</v>
      </c>
      <c r="D307" s="55">
        <f t="shared" si="29"/>
        <v>0.18541906126870344</v>
      </c>
      <c r="E307" s="55">
        <f t="shared" si="29"/>
        <v>-16.863293262510496</v>
      </c>
      <c r="F307" s="55">
        <f t="shared" si="29"/>
        <v>-16.625853005517996</v>
      </c>
      <c r="G307" s="55">
        <f t="shared" si="29"/>
        <v>-17.179086329685603</v>
      </c>
      <c r="H307" s="55">
        <f t="shared" si="29"/>
        <v>0.39494470774090473</v>
      </c>
      <c r="I307" s="43"/>
    </row>
    <row r="308" spans="1:9" ht="11.25" hidden="1" customHeight="1">
      <c r="A308" s="37"/>
      <c r="B308" s="45" t="s">
        <v>179</v>
      </c>
      <c r="C308" s="54">
        <f t="shared" si="29"/>
        <v>-15.326392427170148</v>
      </c>
      <c r="D308" s="55">
        <f t="shared" si="29"/>
        <v>-13.260727384116095</v>
      </c>
      <c r="E308" s="55">
        <f t="shared" si="29"/>
        <v>-19.507126404932208</v>
      </c>
      <c r="F308" s="55">
        <f t="shared" si="29"/>
        <v>-17.89386822394313</v>
      </c>
      <c r="G308" s="55">
        <f t="shared" si="29"/>
        <v>-21.444635029540677</v>
      </c>
      <c r="H308" s="55">
        <f t="shared" si="29"/>
        <v>-22.82759992046131</v>
      </c>
      <c r="I308" s="43"/>
    </row>
    <row r="309" spans="1:9" ht="11.25" hidden="1" customHeight="1">
      <c r="A309" s="37"/>
      <c r="B309" s="45" t="s">
        <v>180</v>
      </c>
      <c r="C309" s="54">
        <f t="shared" si="29"/>
        <v>-12.291620516390822</v>
      </c>
      <c r="D309" s="55">
        <f t="shared" si="29"/>
        <v>-8.5279252475900762</v>
      </c>
      <c r="E309" s="55">
        <f t="shared" si="29"/>
        <v>-22.445006459125565</v>
      </c>
      <c r="F309" s="55">
        <f t="shared" si="29"/>
        <v>-13.160158265955616</v>
      </c>
      <c r="G309" s="55">
        <f t="shared" si="29"/>
        <v>-32.866079703429094</v>
      </c>
      <c r="H309" s="55">
        <f t="shared" si="29"/>
        <v>-51.720647773279346</v>
      </c>
      <c r="I309" s="43"/>
    </row>
    <row r="310" spans="1:9" ht="11.25" hidden="1" customHeight="1">
      <c r="A310" s="37"/>
      <c r="B310" s="45" t="s">
        <v>181</v>
      </c>
      <c r="C310" s="54">
        <f t="shared" si="29"/>
        <v>-14.435331270821877</v>
      </c>
      <c r="D310" s="55">
        <f t="shared" si="29"/>
        <v>-10.296351301177978</v>
      </c>
      <c r="E310" s="55">
        <f t="shared" si="29"/>
        <v>-23.314317024431119</v>
      </c>
      <c r="F310" s="55">
        <f t="shared" si="29"/>
        <v>-16.733954758653454</v>
      </c>
      <c r="G310" s="55">
        <f t="shared" si="29"/>
        <v>-31.128816188394552</v>
      </c>
      <c r="H310" s="55">
        <f t="shared" si="29"/>
        <v>-66.122988759091911</v>
      </c>
      <c r="I310" s="43"/>
    </row>
    <row r="311" spans="1:9" ht="11.25" hidden="1" customHeight="1">
      <c r="A311" s="37"/>
      <c r="B311" s="45" t="s">
        <v>182</v>
      </c>
      <c r="C311" s="54">
        <f t="shared" si="29"/>
        <v>-10.686500340654717</v>
      </c>
      <c r="D311" s="55">
        <f t="shared" si="29"/>
        <v>-9.4914028202740468</v>
      </c>
      <c r="E311" s="55">
        <f t="shared" si="29"/>
        <v>-11.843784416901215</v>
      </c>
      <c r="F311" s="55">
        <f t="shared" si="29"/>
        <v>-14.977569665018507</v>
      </c>
      <c r="G311" s="55">
        <f t="shared" si="29"/>
        <v>-8.2545754575457551</v>
      </c>
      <c r="H311" s="55">
        <f t="shared" si="29"/>
        <v>-36.36026686434397</v>
      </c>
      <c r="I311" s="43"/>
    </row>
    <row r="312" spans="1:9" ht="11.25" hidden="1" customHeight="1">
      <c r="A312" s="37"/>
      <c r="B312" s="45" t="s">
        <v>183</v>
      </c>
      <c r="C312" s="54">
        <f t="shared" si="29"/>
        <v>-6.465650887681889</v>
      </c>
      <c r="D312" s="55">
        <f t="shared" si="29"/>
        <v>-3.7882572813737454</v>
      </c>
      <c r="E312" s="55">
        <f t="shared" si="29"/>
        <v>-17.731288514847535</v>
      </c>
      <c r="F312" s="55">
        <f t="shared" si="29"/>
        <v>-18.606665280953365</v>
      </c>
      <c r="G312" s="55">
        <f t="shared" si="29"/>
        <v>-16.543685669972263</v>
      </c>
      <c r="H312" s="55">
        <f t="shared" si="29"/>
        <v>-1.3003901170351071</v>
      </c>
      <c r="I312" s="43"/>
    </row>
    <row r="313" spans="1:9" ht="11.25" hidden="1" customHeight="1">
      <c r="A313" s="37"/>
      <c r="B313" s="45" t="s">
        <v>184</v>
      </c>
      <c r="C313" s="54">
        <f t="shared" si="29"/>
        <v>-7.0803914362745246</v>
      </c>
      <c r="D313" s="55">
        <f t="shared" si="29"/>
        <v>-3.510672108661467</v>
      </c>
      <c r="E313" s="55">
        <f t="shared" si="29"/>
        <v>-15.74292452830187</v>
      </c>
      <c r="F313" s="55">
        <f t="shared" si="29"/>
        <v>-14.967146045127706</v>
      </c>
      <c r="G313" s="55">
        <f t="shared" si="29"/>
        <v>-16.728346456692918</v>
      </c>
      <c r="H313" s="55">
        <f t="shared" si="29"/>
        <v>-40.452981651376149</v>
      </c>
      <c r="I313" s="43"/>
    </row>
    <row r="314" spans="1:9" ht="11.25" hidden="1" customHeight="1">
      <c r="A314" s="37"/>
      <c r="B314" s="45" t="s">
        <v>185</v>
      </c>
      <c r="C314" s="54">
        <f t="shared" si="29"/>
        <v>-8.5492737502216585</v>
      </c>
      <c r="D314" s="55">
        <f t="shared" si="29"/>
        <v>-6.6139893603900646</v>
      </c>
      <c r="E314" s="55">
        <f t="shared" si="29"/>
        <v>-17.823658998924117</v>
      </c>
      <c r="F314" s="55">
        <f t="shared" si="29"/>
        <v>-9.4603318055645218</v>
      </c>
      <c r="G314" s="55">
        <f t="shared" si="29"/>
        <v>-27.220308250226651</v>
      </c>
      <c r="H314" s="55">
        <f t="shared" si="29"/>
        <v>60.686359687228475</v>
      </c>
      <c r="I314" s="43"/>
    </row>
    <row r="315" spans="1:9" ht="11.25" hidden="1" customHeight="1">
      <c r="A315" s="37"/>
      <c r="B315" s="45" t="s">
        <v>186</v>
      </c>
      <c r="C315" s="54">
        <f t="shared" si="29"/>
        <v>2.5509075019410403</v>
      </c>
      <c r="D315" s="55">
        <f t="shared" si="29"/>
        <v>3.2409539590821339</v>
      </c>
      <c r="E315" s="55">
        <f t="shared" si="29"/>
        <v>1.6559148621440727</v>
      </c>
      <c r="F315" s="55">
        <f t="shared" si="29"/>
        <v>2.3930698429886377</v>
      </c>
      <c r="G315" s="55">
        <f t="shared" si="29"/>
        <v>0.68195908245502324</v>
      </c>
      <c r="H315" s="55">
        <f t="shared" si="29"/>
        <v>-24.396782841823068</v>
      </c>
      <c r="I315" s="43"/>
    </row>
    <row r="316" spans="1:9" ht="11.25" hidden="1" customHeight="1">
      <c r="A316" s="37"/>
      <c r="B316" s="45" t="s">
        <v>187</v>
      </c>
      <c r="C316" s="54">
        <f t="shared" si="29"/>
        <v>1.5384259687413362</v>
      </c>
      <c r="D316" s="55">
        <f t="shared" si="29"/>
        <v>3.0136844407103354</v>
      </c>
      <c r="E316" s="55">
        <f t="shared" si="29"/>
        <v>-5.5165660192590309</v>
      </c>
      <c r="F316" s="55">
        <f t="shared" si="29"/>
        <v>-11.062874981708205</v>
      </c>
      <c r="G316" s="55">
        <f t="shared" si="29"/>
        <v>1.47592398991452</v>
      </c>
      <c r="H316" s="55">
        <f t="shared" si="29"/>
        <v>-25.319396051103368</v>
      </c>
      <c r="I316" s="43"/>
    </row>
    <row r="317" spans="1:9" ht="6" hidden="1" customHeight="1">
      <c r="A317" s="37"/>
      <c r="B317" s="45"/>
      <c r="C317" s="54"/>
      <c r="D317" s="55"/>
      <c r="E317" s="55"/>
      <c r="F317" s="55"/>
      <c r="G317" s="55"/>
      <c r="H317" s="55"/>
      <c r="I317" s="43"/>
    </row>
    <row r="318" spans="1:9" ht="11.25" hidden="1" customHeight="1">
      <c r="A318" s="1202" t="s">
        <v>188</v>
      </c>
      <c r="B318" s="1203"/>
      <c r="C318" s="54">
        <f t="shared" ref="C318:H329" si="30">SUM(C107/C80*100-100)</f>
        <v>-23.098370496806808</v>
      </c>
      <c r="D318" s="55">
        <f t="shared" si="30"/>
        <v>-19.462661002025612</v>
      </c>
      <c r="E318" s="55">
        <f t="shared" si="30"/>
        <v>-32.989214175654851</v>
      </c>
      <c r="F318" s="55">
        <f t="shared" si="30"/>
        <v>-33.837358242994156</v>
      </c>
      <c r="G318" s="55">
        <f t="shared" si="30"/>
        <v>-31.960910571569258</v>
      </c>
      <c r="H318" s="55">
        <f t="shared" si="30"/>
        <v>-42.682563338301037</v>
      </c>
      <c r="I318" s="43"/>
    </row>
    <row r="319" spans="1:9" ht="11.25" hidden="1" customHeight="1">
      <c r="A319" s="1202" t="s">
        <v>189</v>
      </c>
      <c r="B319" s="1203"/>
      <c r="C319" s="54">
        <f t="shared" si="30"/>
        <v>-20.543593236056964</v>
      </c>
      <c r="D319" s="55">
        <f t="shared" si="30"/>
        <v>-17.274633327185711</v>
      </c>
      <c r="E319" s="55">
        <f t="shared" si="30"/>
        <v>-29.168245946515057</v>
      </c>
      <c r="F319" s="55">
        <f t="shared" si="30"/>
        <v>-28.82472137791288</v>
      </c>
      <c r="G319" s="55">
        <f t="shared" si="30"/>
        <v>-29.585876117425286</v>
      </c>
      <c r="H319" s="55">
        <f t="shared" si="30"/>
        <v>-32.295671586258194</v>
      </c>
      <c r="I319" s="43"/>
    </row>
    <row r="320" spans="1:9" ht="11.25" hidden="1" customHeight="1">
      <c r="A320" s="1202" t="s">
        <v>190</v>
      </c>
      <c r="B320" s="1203"/>
      <c r="C320" s="54">
        <f t="shared" si="30"/>
        <v>-14.937501288039613</v>
      </c>
      <c r="D320" s="55">
        <f t="shared" si="30"/>
        <v>-11.354344928684483</v>
      </c>
      <c r="E320" s="55">
        <f t="shared" si="30"/>
        <v>-25.338206288432531</v>
      </c>
      <c r="F320" s="55">
        <f t="shared" si="30"/>
        <v>-24.923513871920989</v>
      </c>
      <c r="G320" s="55">
        <f t="shared" si="30"/>
        <v>-25.856600227121433</v>
      </c>
      <c r="H320" s="55">
        <f t="shared" si="30"/>
        <v>-24.483246814535136</v>
      </c>
      <c r="I320" s="43"/>
    </row>
    <row r="321" spans="1:9" ht="11.25" hidden="1" customHeight="1">
      <c r="A321" s="1202" t="s">
        <v>191</v>
      </c>
      <c r="B321" s="1203"/>
      <c r="C321" s="54">
        <f t="shared" si="30"/>
        <v>-15.044240782437384</v>
      </c>
      <c r="D321" s="55">
        <f t="shared" si="30"/>
        <v>-11.886715024708835</v>
      </c>
      <c r="E321" s="55">
        <f t="shared" si="30"/>
        <v>-23.875058121091769</v>
      </c>
      <c r="F321" s="55">
        <f t="shared" si="30"/>
        <v>-23.183293132301998</v>
      </c>
      <c r="G321" s="55">
        <f t="shared" si="30"/>
        <v>-24.731151430293821</v>
      </c>
      <c r="H321" s="55">
        <f t="shared" si="30"/>
        <v>-23.950332821300549</v>
      </c>
      <c r="I321" s="43"/>
    </row>
    <row r="322" spans="1:9" ht="11.25" hidden="1" customHeight="1">
      <c r="A322" s="1202" t="s">
        <v>192</v>
      </c>
      <c r="B322" s="1203"/>
      <c r="C322" s="54">
        <f t="shared" si="30"/>
        <v>-14.493473490474258</v>
      </c>
      <c r="D322" s="55">
        <f t="shared" si="30"/>
        <v>-11.206163920161771</v>
      </c>
      <c r="E322" s="55">
        <f t="shared" si="30"/>
        <v>-23.599360188576014</v>
      </c>
      <c r="F322" s="55">
        <f t="shared" si="30"/>
        <v>-21.319926827084217</v>
      </c>
      <c r="G322" s="55">
        <f t="shared" si="30"/>
        <v>-26.367463609389304</v>
      </c>
      <c r="H322" s="55">
        <f t="shared" si="30"/>
        <v>-29.556599918267253</v>
      </c>
      <c r="I322" s="43"/>
    </row>
    <row r="323" spans="1:9" ht="11.25" hidden="1" customHeight="1">
      <c r="A323" s="1202" t="s">
        <v>193</v>
      </c>
      <c r="B323" s="1203"/>
      <c r="C323" s="54">
        <f t="shared" si="30"/>
        <v>-14.483028093739705</v>
      </c>
      <c r="D323" s="55">
        <f t="shared" si="30"/>
        <v>-11.043036212752753</v>
      </c>
      <c r="E323" s="55">
        <f t="shared" si="30"/>
        <v>-23.548407540560461</v>
      </c>
      <c r="F323" s="55">
        <f t="shared" si="30"/>
        <v>-20.506977919043507</v>
      </c>
      <c r="G323" s="55">
        <f t="shared" si="30"/>
        <v>-27.227130381648294</v>
      </c>
      <c r="H323" s="55">
        <f t="shared" si="30"/>
        <v>-36.436776842367181</v>
      </c>
      <c r="I323" s="43"/>
    </row>
    <row r="324" spans="1:9" ht="11.25" hidden="1" customHeight="1">
      <c r="A324" s="1202" t="s">
        <v>194</v>
      </c>
      <c r="B324" s="1203"/>
      <c r="C324" s="54">
        <f t="shared" si="30"/>
        <v>-13.909639965151939</v>
      </c>
      <c r="D324" s="55">
        <f t="shared" si="30"/>
        <v>-10.804158074413721</v>
      </c>
      <c r="E324" s="55">
        <f t="shared" si="30"/>
        <v>-21.892520879756844</v>
      </c>
      <c r="F324" s="55">
        <f t="shared" si="30"/>
        <v>-19.741393771507063</v>
      </c>
      <c r="G324" s="55">
        <f t="shared" si="30"/>
        <v>-24.4743486494134</v>
      </c>
      <c r="H324" s="55">
        <f t="shared" si="30"/>
        <v>-36.429077617395848</v>
      </c>
      <c r="I324" s="43"/>
    </row>
    <row r="325" spans="1:9" ht="11.25" hidden="1" customHeight="1">
      <c r="A325" s="1202" t="s">
        <v>195</v>
      </c>
      <c r="B325" s="1203"/>
      <c r="C325" s="54">
        <f t="shared" si="30"/>
        <v>-13.028126578024455</v>
      </c>
      <c r="D325" s="55">
        <f t="shared" si="30"/>
        <v>-9.9514680466113674</v>
      </c>
      <c r="E325" s="55">
        <f t="shared" si="30"/>
        <v>-21.433412104329761</v>
      </c>
      <c r="F325" s="55">
        <f t="shared" si="30"/>
        <v>-19.610075651577773</v>
      </c>
      <c r="G325" s="55">
        <f t="shared" si="30"/>
        <v>-23.651419904510632</v>
      </c>
      <c r="H325" s="55">
        <f t="shared" si="30"/>
        <v>-32.81359788536821</v>
      </c>
      <c r="I325" s="43"/>
    </row>
    <row r="326" spans="1:9" ht="11.25" hidden="1" customHeight="1">
      <c r="A326" s="1202" t="s">
        <v>196</v>
      </c>
      <c r="B326" s="1203"/>
      <c r="C326" s="54">
        <f t="shared" si="30"/>
        <v>-12.330761469478162</v>
      </c>
      <c r="D326" s="55">
        <f t="shared" si="30"/>
        <v>-9.1881551232808789</v>
      </c>
      <c r="E326" s="55">
        <f t="shared" si="30"/>
        <v>-20.792703643101774</v>
      </c>
      <c r="F326" s="55">
        <f t="shared" si="30"/>
        <v>-19.078300443384194</v>
      </c>
      <c r="G326" s="55">
        <f t="shared" si="30"/>
        <v>-22.888361416191884</v>
      </c>
      <c r="H326" s="55">
        <f t="shared" si="30"/>
        <v>-33.6119850187266</v>
      </c>
      <c r="I326" s="43"/>
    </row>
    <row r="327" spans="1:9" ht="11.25" hidden="1" customHeight="1">
      <c r="A327" s="1202" t="s">
        <v>197</v>
      </c>
      <c r="B327" s="1203"/>
      <c r="C327" s="54">
        <f t="shared" si="30"/>
        <v>-11.930832216875118</v>
      </c>
      <c r="D327" s="55">
        <f t="shared" si="30"/>
        <v>-8.9112212692481876</v>
      </c>
      <c r="E327" s="55">
        <f t="shared" si="30"/>
        <v>-20.488064720178443</v>
      </c>
      <c r="F327" s="55">
        <f t="shared" si="30"/>
        <v>-18.125297829403323</v>
      </c>
      <c r="G327" s="55">
        <f t="shared" si="30"/>
        <v>-23.351316156636585</v>
      </c>
      <c r="H327" s="55">
        <f t="shared" si="30"/>
        <v>-27.527538750455477</v>
      </c>
      <c r="I327" s="43"/>
    </row>
    <row r="328" spans="1:9" ht="11.25" hidden="1" customHeight="1">
      <c r="A328" s="1202" t="s">
        <v>198</v>
      </c>
      <c r="B328" s="1203"/>
      <c r="C328" s="54">
        <f t="shared" si="30"/>
        <v>-10.723988887388529</v>
      </c>
      <c r="D328" s="55">
        <f t="shared" si="30"/>
        <v>-7.875679365142318</v>
      </c>
      <c r="E328" s="55">
        <f t="shared" si="30"/>
        <v>-18.747870844413015</v>
      </c>
      <c r="F328" s="55">
        <f t="shared" si="30"/>
        <v>-16.455238789132281</v>
      </c>
      <c r="G328" s="55">
        <f t="shared" si="30"/>
        <v>-21.544984999623651</v>
      </c>
      <c r="H328" s="55">
        <f t="shared" si="30"/>
        <v>-27.342740340234741</v>
      </c>
      <c r="I328" s="43"/>
    </row>
    <row r="329" spans="1:9" ht="11.25" hidden="1" customHeight="1">
      <c r="A329" s="1202" t="s">
        <v>199</v>
      </c>
      <c r="B329" s="1203"/>
      <c r="C329" s="54">
        <f t="shared" si="30"/>
        <v>-9.9475685608114475</v>
      </c>
      <c r="D329" s="55">
        <f t="shared" si="30"/>
        <v>-7.1603620345333923</v>
      </c>
      <c r="E329" s="55">
        <f t="shared" si="30"/>
        <v>-18.006550441293683</v>
      </c>
      <c r="F329" s="55">
        <f t="shared" si="30"/>
        <v>-16.148911703174136</v>
      </c>
      <c r="G329" s="55">
        <f t="shared" si="30"/>
        <v>-20.277117329485804</v>
      </c>
      <c r="H329" s="55">
        <f t="shared" si="30"/>
        <v>-27.213689564916791</v>
      </c>
      <c r="I329" s="43"/>
    </row>
    <row r="330" spans="1:9" ht="11.25" hidden="1" customHeight="1">
      <c r="A330" s="50"/>
      <c r="B330" s="51"/>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G343" si="31">SUM(C121/C94*100-100)</f>
        <v>-3.8014982154025461</v>
      </c>
      <c r="D332" s="55">
        <f t="shared" si="31"/>
        <v>-4.1992257509498927</v>
      </c>
      <c r="E332" s="55">
        <f t="shared" si="31"/>
        <v>-2.4654454408420889</v>
      </c>
      <c r="F332" s="55">
        <f t="shared" si="31"/>
        <v>2.1248465388610924</v>
      </c>
      <c r="G332" s="55">
        <f t="shared" si="31"/>
        <v>-7.8773033457662933</v>
      </c>
      <c r="H332" s="166" t="s">
        <v>238</v>
      </c>
      <c r="I332" s="43"/>
    </row>
    <row r="333" spans="1:9" ht="11.25" hidden="1" customHeight="1">
      <c r="A333" s="37"/>
      <c r="B333" s="45" t="s">
        <v>177</v>
      </c>
      <c r="C333" s="54">
        <f t="shared" si="31"/>
        <v>-0.96005379840640614</v>
      </c>
      <c r="D333" s="55">
        <f t="shared" si="31"/>
        <v>0.66509134920178781</v>
      </c>
      <c r="E333" s="55">
        <f t="shared" si="31"/>
        <v>-4.8093606798060193</v>
      </c>
      <c r="F333" s="55">
        <f t="shared" si="31"/>
        <v>-5.0144916028109634</v>
      </c>
      <c r="G333" s="55">
        <f t="shared" si="31"/>
        <v>-4.5479840137603134</v>
      </c>
      <c r="H333" s="166" t="s">
        <v>238</v>
      </c>
      <c r="I333" s="43"/>
    </row>
    <row r="334" spans="1:9" ht="11.25" hidden="1" customHeight="1">
      <c r="A334" s="37"/>
      <c r="B334" s="45" t="s">
        <v>178</v>
      </c>
      <c r="C334" s="54">
        <f t="shared" si="31"/>
        <v>6.6799495049354505</v>
      </c>
      <c r="D334" s="55">
        <f t="shared" si="31"/>
        <v>6.4299709638582669</v>
      </c>
      <c r="E334" s="55">
        <f t="shared" si="31"/>
        <v>8.5838545519761738</v>
      </c>
      <c r="F334" s="55">
        <f t="shared" si="31"/>
        <v>5.1067162717838244</v>
      </c>
      <c r="G334" s="55">
        <f t="shared" si="31"/>
        <v>13.239303691275154</v>
      </c>
      <c r="H334" s="166" t="s">
        <v>238</v>
      </c>
      <c r="I334" s="43"/>
    </row>
    <row r="335" spans="1:9" ht="11.25" hidden="1" customHeight="1">
      <c r="A335" s="37"/>
      <c r="B335" s="45" t="s">
        <v>179</v>
      </c>
      <c r="C335" s="54">
        <f t="shared" si="31"/>
        <v>0.43900316006583751</v>
      </c>
      <c r="D335" s="55">
        <f t="shared" si="31"/>
        <v>1.7361591654218955</v>
      </c>
      <c r="E335" s="55">
        <f t="shared" si="31"/>
        <v>-3.0185675251188542</v>
      </c>
      <c r="F335" s="55">
        <f t="shared" si="31"/>
        <v>-3.5137224584460824</v>
      </c>
      <c r="G335" s="55">
        <f t="shared" si="31"/>
        <v>-2.3970110146052832</v>
      </c>
      <c r="H335" s="166" t="s">
        <v>238</v>
      </c>
      <c r="I335" s="43"/>
    </row>
    <row r="336" spans="1:9" ht="11.25" hidden="1" customHeight="1">
      <c r="A336" s="37"/>
      <c r="B336" s="45" t="s">
        <v>180</v>
      </c>
      <c r="C336" s="54">
        <f t="shared" si="31"/>
        <v>3.4938261706221994</v>
      </c>
      <c r="D336" s="55">
        <f t="shared" si="31"/>
        <v>2.8556792806592597</v>
      </c>
      <c r="E336" s="55">
        <f t="shared" si="31"/>
        <v>3.8381231671554445</v>
      </c>
      <c r="F336" s="55">
        <f t="shared" si="31"/>
        <v>0.44770206022187153</v>
      </c>
      <c r="G336" s="55">
        <f t="shared" si="31"/>
        <v>8.7604256542996808</v>
      </c>
      <c r="H336" s="166" t="s">
        <v>238</v>
      </c>
      <c r="I336" s="43"/>
    </row>
    <row r="337" spans="1:9" ht="11.25" hidden="1" customHeight="1">
      <c r="A337" s="37"/>
      <c r="B337" s="45" t="s">
        <v>181</v>
      </c>
      <c r="C337" s="54">
        <f t="shared" si="31"/>
        <v>7.0902387192214462</v>
      </c>
      <c r="D337" s="55">
        <f t="shared" si="31"/>
        <v>8.690008089853805</v>
      </c>
      <c r="E337" s="55">
        <f t="shared" si="31"/>
        <v>-0.9330671430072357</v>
      </c>
      <c r="F337" s="55">
        <f t="shared" si="31"/>
        <v>-4.274662198295843</v>
      </c>
      <c r="G337" s="55">
        <f t="shared" si="31"/>
        <v>3.8646601146601114</v>
      </c>
      <c r="H337" s="166" t="s">
        <v>238</v>
      </c>
      <c r="I337" s="43"/>
    </row>
    <row r="338" spans="1:9" ht="11.25" hidden="1" customHeight="1">
      <c r="A338" s="37"/>
      <c r="B338" s="45" t="s">
        <v>182</v>
      </c>
      <c r="C338" s="54">
        <f t="shared" si="31"/>
        <v>1.9572016520700117</v>
      </c>
      <c r="D338" s="55">
        <f t="shared" si="31"/>
        <v>4.9551473729175513</v>
      </c>
      <c r="E338" s="55">
        <f t="shared" si="31"/>
        <v>-10.450543348933124</v>
      </c>
      <c r="F338" s="55">
        <f t="shared" si="31"/>
        <v>-5.6691700365877153</v>
      </c>
      <c r="G338" s="55">
        <f t="shared" si="31"/>
        <v>-15.525487470874396</v>
      </c>
      <c r="H338" s="166" t="s">
        <v>238</v>
      </c>
      <c r="I338" s="43"/>
    </row>
    <row r="339" spans="1:9" ht="11.25" hidden="1" customHeight="1">
      <c r="A339" s="37"/>
      <c r="B339" s="45" t="s">
        <v>183</v>
      </c>
      <c r="C339" s="54">
        <f t="shared" si="31"/>
        <v>4.3616622987645144</v>
      </c>
      <c r="D339" s="55">
        <f t="shared" si="31"/>
        <v>5.9515624173594404</v>
      </c>
      <c r="E339" s="55">
        <f t="shared" si="31"/>
        <v>-0.75632696596528604</v>
      </c>
      <c r="F339" s="55">
        <f t="shared" si="31"/>
        <v>-4.3753990210683185</v>
      </c>
      <c r="G339" s="55">
        <f t="shared" si="31"/>
        <v>4.0322126485329761</v>
      </c>
      <c r="H339" s="166" t="s">
        <v>238</v>
      </c>
      <c r="I339" s="43"/>
    </row>
    <row r="340" spans="1:9" ht="11.25" hidden="1" customHeight="1">
      <c r="A340" s="37"/>
      <c r="B340" s="45" t="s">
        <v>184</v>
      </c>
      <c r="C340" s="54">
        <f t="shared" si="31"/>
        <v>1.6446631573052457</v>
      </c>
      <c r="D340" s="55">
        <f t="shared" si="31"/>
        <v>2.3238981853484404</v>
      </c>
      <c r="E340" s="55">
        <f t="shared" si="31"/>
        <v>-3.2663730292676973</v>
      </c>
      <c r="F340" s="55">
        <f t="shared" si="31"/>
        <v>-4.716602879533454</v>
      </c>
      <c r="G340" s="55">
        <f t="shared" si="31"/>
        <v>-1.3852772918538108</v>
      </c>
      <c r="H340" s="166" t="s">
        <v>238</v>
      </c>
      <c r="I340" s="43"/>
    </row>
    <row r="341" spans="1:9" ht="11.25" hidden="1" customHeight="1">
      <c r="A341" s="37"/>
      <c r="B341" s="45" t="s">
        <v>185</v>
      </c>
      <c r="C341" s="54">
        <f t="shared" si="31"/>
        <v>-1.6415232037907401</v>
      </c>
      <c r="D341" s="55">
        <f t="shared" si="31"/>
        <v>4.0501157804825993E-2</v>
      </c>
      <c r="E341" s="55">
        <f t="shared" si="31"/>
        <v>-3.5141313383208654</v>
      </c>
      <c r="F341" s="55">
        <f t="shared" si="31"/>
        <v>-7.1441303340344433</v>
      </c>
      <c r="G341" s="55">
        <f t="shared" si="31"/>
        <v>1.5596193133688701</v>
      </c>
      <c r="H341" s="166" t="s">
        <v>238</v>
      </c>
      <c r="I341" s="43"/>
    </row>
    <row r="342" spans="1:9" ht="11.25" hidden="1" customHeight="1">
      <c r="A342" s="37"/>
      <c r="B342" s="45" t="s">
        <v>186</v>
      </c>
      <c r="C342" s="54">
        <f t="shared" si="31"/>
        <v>3.9361842201512758</v>
      </c>
      <c r="D342" s="55">
        <f t="shared" si="31"/>
        <v>5.8401512120417749</v>
      </c>
      <c r="E342" s="55">
        <f t="shared" si="31"/>
        <v>-3.0315278900565801</v>
      </c>
      <c r="F342" s="55">
        <f t="shared" si="31"/>
        <v>-6.1689227298364386</v>
      </c>
      <c r="G342" s="55">
        <f t="shared" si="31"/>
        <v>1.1841606669192828</v>
      </c>
      <c r="H342" s="166" t="s">
        <v>238</v>
      </c>
      <c r="I342" s="43"/>
    </row>
    <row r="343" spans="1:9" ht="11.25" hidden="1" customHeight="1">
      <c r="A343" s="37"/>
      <c r="B343" s="45" t="s">
        <v>187</v>
      </c>
      <c r="C343" s="54">
        <f t="shared" si="31"/>
        <v>-3.7470342051214232</v>
      </c>
      <c r="D343" s="55">
        <f t="shared" si="31"/>
        <v>-4.6539039500365931</v>
      </c>
      <c r="E343" s="55">
        <f t="shared" si="31"/>
        <v>1.0076582023377654</v>
      </c>
      <c r="F343" s="55">
        <f t="shared" si="31"/>
        <v>1.7440903855646184</v>
      </c>
      <c r="G343" s="55">
        <f t="shared" si="31"/>
        <v>0.19392764074905244</v>
      </c>
      <c r="H343" s="166" t="s">
        <v>238</v>
      </c>
      <c r="I343" s="43"/>
    </row>
    <row r="344" spans="1:9" ht="6" hidden="1" customHeight="1">
      <c r="A344" s="37"/>
      <c r="B344" s="45"/>
      <c r="C344" s="54"/>
      <c r="D344" s="55"/>
      <c r="E344" s="55"/>
      <c r="F344" s="55"/>
      <c r="G344" s="55"/>
      <c r="H344" s="55"/>
      <c r="I344" s="43"/>
    </row>
    <row r="345" spans="1:9" ht="11.25" hidden="1" customHeight="1">
      <c r="A345" s="1202" t="s">
        <v>188</v>
      </c>
      <c r="B345" s="1203"/>
      <c r="C345" s="54">
        <f t="shared" ref="C345:H356" si="32">SUM(C134/C107*100-100)</f>
        <v>-3.8014982154025461</v>
      </c>
      <c r="D345" s="55">
        <f t="shared" si="32"/>
        <v>-4.1992257509498927</v>
      </c>
      <c r="E345" s="55">
        <f t="shared" si="32"/>
        <v>-2.4654454408420889</v>
      </c>
      <c r="F345" s="55">
        <f t="shared" si="32"/>
        <v>2.1248465388610924</v>
      </c>
      <c r="G345" s="55">
        <f t="shared" si="32"/>
        <v>-7.8773033457662933</v>
      </c>
      <c r="H345" s="55">
        <f t="shared" si="32"/>
        <v>31.253250130005199</v>
      </c>
      <c r="I345" s="43"/>
    </row>
    <row r="346" spans="1:9" ht="11.25" hidden="1" customHeight="1">
      <c r="A346" s="1202" t="s">
        <v>189</v>
      </c>
      <c r="B346" s="1203"/>
      <c r="C346" s="54">
        <f t="shared" si="32"/>
        <v>-2.3374562895217821</v>
      </c>
      <c r="D346" s="55">
        <f t="shared" si="32"/>
        <v>-1.7233894009351758</v>
      </c>
      <c r="E346" s="55">
        <f t="shared" si="32"/>
        <v>-3.7184136987930287</v>
      </c>
      <c r="F346" s="55">
        <f t="shared" si="32"/>
        <v>-1.7534778388870791</v>
      </c>
      <c r="G346" s="55">
        <f t="shared" si="32"/>
        <v>-6.1330506228465538</v>
      </c>
      <c r="H346" s="55">
        <f t="shared" si="32"/>
        <v>-16.046895035720837</v>
      </c>
      <c r="I346" s="43"/>
    </row>
    <row r="347" spans="1:9" ht="11.25" hidden="1" customHeight="1">
      <c r="A347" s="1202" t="s">
        <v>190</v>
      </c>
      <c r="B347" s="1203"/>
      <c r="C347" s="54">
        <f t="shared" si="32"/>
        <v>1.042358460718475</v>
      </c>
      <c r="D347" s="55">
        <f t="shared" si="32"/>
        <v>1.4011141607698931</v>
      </c>
      <c r="E347" s="55">
        <f t="shared" si="32"/>
        <v>0.54544606921416516</v>
      </c>
      <c r="F347" s="55">
        <f t="shared" si="32"/>
        <v>0.68289290681502735</v>
      </c>
      <c r="G347" s="55">
        <f t="shared" si="32"/>
        <v>0.37146579345797193</v>
      </c>
      <c r="H347" s="55">
        <f t="shared" si="32"/>
        <v>-19.09761279840022</v>
      </c>
      <c r="I347" s="43"/>
    </row>
    <row r="348" spans="1:9" ht="11.25" hidden="1" customHeight="1">
      <c r="A348" s="1202" t="s">
        <v>191</v>
      </c>
      <c r="B348" s="1203"/>
      <c r="C348" s="54">
        <f t="shared" si="32"/>
        <v>0.87730468479048795</v>
      </c>
      <c r="D348" s="55">
        <f t="shared" si="32"/>
        <v>1.4932187246636772</v>
      </c>
      <c r="E348" s="55">
        <f t="shared" si="32"/>
        <v>-0.40015755133261166</v>
      </c>
      <c r="F348" s="55">
        <f t="shared" si="32"/>
        <v>-0.4275340083870276</v>
      </c>
      <c r="G348" s="55">
        <f t="shared" si="32"/>
        <v>-0.36558111896243872</v>
      </c>
      <c r="H348" s="55">
        <f t="shared" si="32"/>
        <v>-29.548897492004727</v>
      </c>
      <c r="I348" s="43"/>
    </row>
    <row r="349" spans="1:9" ht="11.25" hidden="1" customHeight="1">
      <c r="A349" s="1202" t="s">
        <v>192</v>
      </c>
      <c r="B349" s="1203"/>
      <c r="C349" s="54">
        <f t="shared" si="32"/>
        <v>1.4143216003910055</v>
      </c>
      <c r="D349" s="55">
        <f t="shared" si="32"/>
        <v>1.7776043034550355</v>
      </c>
      <c r="E349" s="55">
        <f t="shared" si="32"/>
        <v>0.42928110336721659</v>
      </c>
      <c r="F349" s="55">
        <f t="shared" si="32"/>
        <v>-0.24794732135599418</v>
      </c>
      <c r="G349" s="55">
        <f t="shared" si="32"/>
        <v>1.308072070551475</v>
      </c>
      <c r="H349" s="55">
        <f t="shared" si="32"/>
        <v>-23.422770123277743</v>
      </c>
      <c r="I349" s="43"/>
    </row>
    <row r="350" spans="1:9" ht="11.25" hidden="1" customHeight="1">
      <c r="A350" s="1202" t="s">
        <v>193</v>
      </c>
      <c r="B350" s="1203"/>
      <c r="C350" s="54">
        <f t="shared" si="32"/>
        <v>2.4345831890725265</v>
      </c>
      <c r="D350" s="55">
        <f t="shared" si="32"/>
        <v>3.0273885117409094</v>
      </c>
      <c r="E350" s="55">
        <f t="shared" si="32"/>
        <v>0.18501004178739322</v>
      </c>
      <c r="F350" s="55">
        <f t="shared" si="32"/>
        <v>-0.99563746615561399</v>
      </c>
      <c r="G350" s="55">
        <f t="shared" si="32"/>
        <v>1.7449183080852038</v>
      </c>
      <c r="H350" s="55">
        <f t="shared" si="32"/>
        <v>-15.847850198995246</v>
      </c>
      <c r="I350" s="43"/>
    </row>
    <row r="351" spans="1:9" ht="11.25" hidden="1" customHeight="1">
      <c r="A351" s="1202" t="s">
        <v>194</v>
      </c>
      <c r="B351" s="1203"/>
      <c r="C351" s="54">
        <f t="shared" si="32"/>
        <v>2.359785131549458</v>
      </c>
      <c r="D351" s="55">
        <f t="shared" si="32"/>
        <v>3.3285401436808968</v>
      </c>
      <c r="E351" s="55">
        <f t="shared" si="32"/>
        <v>-1.5132085150038534</v>
      </c>
      <c r="F351" s="55">
        <f t="shared" si="32"/>
        <v>-1.68112798264643</v>
      </c>
      <c r="G351" s="55">
        <f t="shared" si="32"/>
        <v>-1.2990381497892685</v>
      </c>
      <c r="H351" s="55">
        <f t="shared" si="32"/>
        <v>-11.23562544003758</v>
      </c>
      <c r="I351" s="43"/>
    </row>
    <row r="352" spans="1:9" ht="11.25" hidden="1" customHeight="1">
      <c r="A352" s="1202" t="s">
        <v>195</v>
      </c>
      <c r="B352" s="1203"/>
      <c r="C352" s="54">
        <f t="shared" si="32"/>
        <v>2.6147338976198569</v>
      </c>
      <c r="D352" s="55">
        <f t="shared" si="32"/>
        <v>3.6691531028213404</v>
      </c>
      <c r="E352" s="55">
        <f t="shared" si="32"/>
        <v>-1.425766864293081</v>
      </c>
      <c r="F352" s="55">
        <f t="shared" si="32"/>
        <v>-1.9968182566240671</v>
      </c>
      <c r="G352" s="55">
        <f t="shared" si="32"/>
        <v>-0.69433798354542375</v>
      </c>
      <c r="H352" s="55">
        <f t="shared" si="32"/>
        <v>-15.507968127490074</v>
      </c>
      <c r="I352" s="43"/>
    </row>
    <row r="353" spans="1:9" ht="11.25" hidden="1" customHeight="1">
      <c r="A353" s="1202" t="s">
        <v>196</v>
      </c>
      <c r="B353" s="1203"/>
      <c r="C353" s="54">
        <f t="shared" si="32"/>
        <v>2.4941825315013375</v>
      </c>
      <c r="D353" s="55">
        <f t="shared" si="32"/>
        <v>3.4997565975171057</v>
      </c>
      <c r="E353" s="55">
        <f t="shared" si="32"/>
        <v>-1.6462183568877009</v>
      </c>
      <c r="F353" s="55">
        <f t="shared" si="32"/>
        <v>-2.3241531186116617</v>
      </c>
      <c r="G353" s="55">
        <f t="shared" si="32"/>
        <v>-0.77657664755237477</v>
      </c>
      <c r="H353" s="55">
        <f t="shared" si="32"/>
        <v>-9.6944532202013107</v>
      </c>
      <c r="I353" s="43"/>
    </row>
    <row r="354" spans="1:9" ht="11.25" hidden="1" customHeight="1">
      <c r="A354" s="1202" t="s">
        <v>197</v>
      </c>
      <c r="B354" s="1203"/>
      <c r="C354" s="54">
        <f t="shared" si="32"/>
        <v>2.0399969180125481</v>
      </c>
      <c r="D354" s="55">
        <f t="shared" si="32"/>
        <v>3.1182174400707225</v>
      </c>
      <c r="E354" s="55">
        <f t="shared" si="32"/>
        <v>-1.8442979701483182</v>
      </c>
      <c r="F354" s="55">
        <f t="shared" si="32"/>
        <v>-2.8522880412491958</v>
      </c>
      <c r="G354" s="55">
        <f t="shared" si="32"/>
        <v>-0.53951014299295252</v>
      </c>
      <c r="H354" s="55">
        <f t="shared" si="32"/>
        <v>-15.799040841584173</v>
      </c>
      <c r="I354" s="43"/>
    </row>
    <row r="355" spans="1:9" ht="11.25" hidden="1" customHeight="1">
      <c r="A355" s="1202" t="s">
        <v>198</v>
      </c>
      <c r="B355" s="1203"/>
      <c r="C355" s="54">
        <f t="shared" si="32"/>
        <v>2.2215134230878704</v>
      </c>
      <c r="D355" s="55">
        <f t="shared" si="32"/>
        <v>3.3781549289774802</v>
      </c>
      <c r="E355" s="55">
        <f t="shared" si="32"/>
        <v>-1.9610258774343805</v>
      </c>
      <c r="F355" s="55">
        <f t="shared" si="32"/>
        <v>-3.1831432660625438</v>
      </c>
      <c r="G355" s="55">
        <f t="shared" si="32"/>
        <v>-0.37325706767055067</v>
      </c>
      <c r="H355" s="55">
        <f t="shared" si="32"/>
        <v>-15.115434877305063</v>
      </c>
      <c r="I355" s="43"/>
    </row>
    <row r="356" spans="1:9" ht="11.25" hidden="1" customHeight="1">
      <c r="A356" s="1202" t="s">
        <v>199</v>
      </c>
      <c r="B356" s="1203"/>
      <c r="C356" s="54">
        <f t="shared" si="32"/>
        <v>1.7954006635134192</v>
      </c>
      <c r="D356" s="55">
        <f t="shared" si="32"/>
        <v>2.7927119452891418</v>
      </c>
      <c r="E356" s="55">
        <f t="shared" si="32"/>
        <v>-1.7693604539852856</v>
      </c>
      <c r="F356" s="55">
        <f t="shared" si="32"/>
        <v>-2.8862613431326594</v>
      </c>
      <c r="G356" s="55">
        <f t="shared" si="32"/>
        <v>-0.33349618709773665</v>
      </c>
      <c r="H356" s="55">
        <f t="shared" si="32"/>
        <v>-15.218645045289563</v>
      </c>
      <c r="I356" s="43"/>
    </row>
    <row r="357" spans="1:9" ht="11.25" hidden="1" customHeight="1">
      <c r="A357" s="50"/>
      <c r="B357" s="51"/>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G370" si="33">SUM(C148/C121*100-100)</f>
        <v>13.619365593027283</v>
      </c>
      <c r="D359" s="55">
        <f t="shared" si="33"/>
        <v>14.239924170143254</v>
      </c>
      <c r="E359" s="55">
        <f t="shared" si="33"/>
        <v>14.10048197820619</v>
      </c>
      <c r="F359" s="55">
        <f t="shared" si="33"/>
        <v>18.845940447567955</v>
      </c>
      <c r="G359" s="55">
        <f t="shared" si="33"/>
        <v>7.8982354363064928</v>
      </c>
      <c r="H359" s="166" t="s">
        <v>238</v>
      </c>
      <c r="I359" s="40"/>
    </row>
    <row r="360" spans="1:9" ht="11.25" hidden="1" customHeight="1">
      <c r="A360" s="37"/>
      <c r="B360" s="45" t="s">
        <v>177</v>
      </c>
      <c r="C360" s="54">
        <f t="shared" si="33"/>
        <v>10.352051961279201</v>
      </c>
      <c r="D360" s="55">
        <f t="shared" si="33"/>
        <v>12.48797691567809</v>
      </c>
      <c r="E360" s="55">
        <f t="shared" si="33"/>
        <v>4.8840904842026589</v>
      </c>
      <c r="F360" s="55">
        <f t="shared" si="33"/>
        <v>4.3721785654572898</v>
      </c>
      <c r="G360" s="55">
        <f t="shared" si="33"/>
        <v>5.5331778672885292</v>
      </c>
      <c r="H360" s="166" t="s">
        <v>238</v>
      </c>
      <c r="I360" s="40"/>
    </row>
    <row r="361" spans="1:9" ht="11.25" hidden="1" customHeight="1">
      <c r="A361" s="37"/>
      <c r="B361" s="45" t="s">
        <v>178</v>
      </c>
      <c r="C361" s="54">
        <f t="shared" si="33"/>
        <v>4.6752256169715167</v>
      </c>
      <c r="D361" s="55">
        <f t="shared" si="33"/>
        <v>4.419671374831438</v>
      </c>
      <c r="E361" s="55">
        <f t="shared" si="33"/>
        <v>3.9805103641919146</v>
      </c>
      <c r="F361" s="55">
        <f t="shared" si="33"/>
        <v>3.6439509668765595</v>
      </c>
      <c r="G361" s="55">
        <f t="shared" si="33"/>
        <v>4.3987590869102036</v>
      </c>
      <c r="H361" s="166" t="s">
        <v>238</v>
      </c>
      <c r="I361" s="40"/>
    </row>
    <row r="362" spans="1:9" ht="11.25" hidden="1" customHeight="1">
      <c r="A362" s="37"/>
      <c r="B362" s="45" t="s">
        <v>179</v>
      </c>
      <c r="C362" s="54">
        <f t="shared" si="33"/>
        <v>-3.0935021383221226</v>
      </c>
      <c r="D362" s="55">
        <f t="shared" si="33"/>
        <v>-0.91049389955013282</v>
      </c>
      <c r="E362" s="55">
        <f t="shared" si="33"/>
        <v>-12.095128227881816</v>
      </c>
      <c r="F362" s="55">
        <f t="shared" si="33"/>
        <v>-12.51953046752935</v>
      </c>
      <c r="G362" s="55">
        <f t="shared" si="33"/>
        <v>-11.56848123291077</v>
      </c>
      <c r="H362" s="166" t="s">
        <v>238</v>
      </c>
      <c r="I362" s="40"/>
    </row>
    <row r="363" spans="1:9" ht="11.25" hidden="1" customHeight="1">
      <c r="A363" s="37"/>
      <c r="B363" s="45" t="s">
        <v>180</v>
      </c>
      <c r="C363" s="54">
        <f t="shared" si="33"/>
        <v>16.652398752687333</v>
      </c>
      <c r="D363" s="55">
        <f t="shared" si="33"/>
        <v>19.938592461862044</v>
      </c>
      <c r="E363" s="55">
        <f t="shared" si="33"/>
        <v>7.7607826303065934</v>
      </c>
      <c r="F363" s="55">
        <f t="shared" si="33"/>
        <v>7.5809568887311087</v>
      </c>
      <c r="G363" s="55">
        <f t="shared" si="33"/>
        <v>8.001903955997463</v>
      </c>
      <c r="H363" s="166" t="s">
        <v>238</v>
      </c>
      <c r="I363" s="40"/>
    </row>
    <row r="364" spans="1:9" ht="11.25" hidden="1" customHeight="1">
      <c r="A364" s="37"/>
      <c r="B364" s="45" t="s">
        <v>181</v>
      </c>
      <c r="C364" s="54">
        <f t="shared" si="33"/>
        <v>-8.1252498054147253</v>
      </c>
      <c r="D364" s="55">
        <f t="shared" si="33"/>
        <v>-6.9540607906944558</v>
      </c>
      <c r="E364" s="55">
        <f t="shared" si="33"/>
        <v>-12.053202095840149</v>
      </c>
      <c r="F364" s="55">
        <f t="shared" si="33"/>
        <v>-10.07821229050279</v>
      </c>
      <c r="G364" s="55">
        <f t="shared" si="33"/>
        <v>-14.666600956088899</v>
      </c>
      <c r="H364" s="166" t="s">
        <v>238</v>
      </c>
      <c r="I364" s="40"/>
    </row>
    <row r="365" spans="1:9" ht="11.25" hidden="1" customHeight="1">
      <c r="A365" s="37"/>
      <c r="B365" s="45" t="s">
        <v>182</v>
      </c>
      <c r="C365" s="54">
        <f t="shared" si="33"/>
        <v>-4.637682192112706</v>
      </c>
      <c r="D365" s="55">
        <f t="shared" si="33"/>
        <v>-3.2354344182301134</v>
      </c>
      <c r="E365" s="55">
        <f t="shared" si="33"/>
        <v>-8.481332211346853</v>
      </c>
      <c r="F365" s="55">
        <f t="shared" si="33"/>
        <v>-5.0871677622177884</v>
      </c>
      <c r="G365" s="55">
        <f t="shared" si="33"/>
        <v>-12.504234212436501</v>
      </c>
      <c r="H365" s="166" t="s">
        <v>238</v>
      </c>
      <c r="I365" s="43"/>
    </row>
    <row r="366" spans="1:9" ht="11.25" hidden="1" customHeight="1">
      <c r="A366" s="37"/>
      <c r="B366" s="45" t="s">
        <v>183</v>
      </c>
      <c r="C366" s="54">
        <f t="shared" si="33"/>
        <v>7.3639760837070298</v>
      </c>
      <c r="D366" s="55">
        <f t="shared" si="33"/>
        <v>8.5788062099229734</v>
      </c>
      <c r="E366" s="55">
        <f t="shared" si="33"/>
        <v>1.6463116756228544</v>
      </c>
      <c r="F366" s="55">
        <f t="shared" si="33"/>
        <v>0.91244937018740302</v>
      </c>
      <c r="G366" s="55">
        <f t="shared" si="33"/>
        <v>2.5388404698749554</v>
      </c>
      <c r="H366" s="166" t="s">
        <v>238</v>
      </c>
      <c r="I366" s="43"/>
    </row>
    <row r="367" spans="1:9" ht="11.25" hidden="1" customHeight="1">
      <c r="A367" s="37"/>
      <c r="B367" s="45" t="s">
        <v>184</v>
      </c>
      <c r="C367" s="54">
        <f t="shared" si="33"/>
        <v>3.9113532200915273</v>
      </c>
      <c r="D367" s="55">
        <f t="shared" si="33"/>
        <v>4.8806624452021339</v>
      </c>
      <c r="E367" s="55">
        <f t="shared" si="33"/>
        <v>1.3766250345752269</v>
      </c>
      <c r="F367" s="55">
        <f t="shared" si="33"/>
        <v>-0.45904900348112676</v>
      </c>
      <c r="G367" s="55">
        <f t="shared" si="33"/>
        <v>3.6772461405695509</v>
      </c>
      <c r="H367" s="166" t="s">
        <v>238</v>
      </c>
      <c r="I367" s="43"/>
    </row>
    <row r="368" spans="1:9" ht="11.25" hidden="1" customHeight="1">
      <c r="A368" s="37"/>
      <c r="B368" s="45" t="s">
        <v>185</v>
      </c>
      <c r="C368" s="54">
        <f t="shared" si="33"/>
        <v>-2.3051583788259506</v>
      </c>
      <c r="D368" s="55">
        <f t="shared" si="33"/>
        <v>-0.87526293092065544</v>
      </c>
      <c r="E368" s="55">
        <f t="shared" si="33"/>
        <v>-13.005879945723564</v>
      </c>
      <c r="F368" s="55">
        <f t="shared" si="33"/>
        <v>-12.450570123238748</v>
      </c>
      <c r="G368" s="55">
        <f t="shared" si="33"/>
        <v>-13.715533313708178</v>
      </c>
      <c r="H368" s="166" t="s">
        <v>238</v>
      </c>
      <c r="I368" s="40"/>
    </row>
    <row r="369" spans="1:9" ht="11.25" hidden="1" customHeight="1">
      <c r="A369" s="37"/>
      <c r="B369" s="45" t="s">
        <v>186</v>
      </c>
      <c r="C369" s="54">
        <f t="shared" si="33"/>
        <v>-1.2858319198800814</v>
      </c>
      <c r="D369" s="55">
        <f t="shared" si="33"/>
        <v>6.9956809274259513E-2</v>
      </c>
      <c r="E369" s="55">
        <f t="shared" si="33"/>
        <v>-10.064610254272608</v>
      </c>
      <c r="F369" s="55">
        <f t="shared" si="33"/>
        <v>-5.4699827184612104</v>
      </c>
      <c r="G369" s="55">
        <f t="shared" si="33"/>
        <v>-15.789720063664433</v>
      </c>
      <c r="H369" s="166" t="s">
        <v>238</v>
      </c>
      <c r="I369" s="43"/>
    </row>
    <row r="370" spans="1:9" ht="11.25" hidden="1" customHeight="1">
      <c r="A370" s="37"/>
      <c r="B370" s="45" t="s">
        <v>187</v>
      </c>
      <c r="C370" s="54">
        <f t="shared" si="33"/>
        <v>11.256677028184271</v>
      </c>
      <c r="D370" s="55">
        <f t="shared" si="33"/>
        <v>15.574759784391844</v>
      </c>
      <c r="E370" s="55">
        <f t="shared" si="33"/>
        <v>-5.5723406681108258</v>
      </c>
      <c r="F370" s="55">
        <f t="shared" si="33"/>
        <v>-0.61991267317125676</v>
      </c>
      <c r="G370" s="55">
        <f t="shared" si="33"/>
        <v>-11.129256638238672</v>
      </c>
      <c r="H370" s="166" t="s">
        <v>238</v>
      </c>
      <c r="I370" s="40"/>
    </row>
    <row r="371" spans="1:9" ht="11.25" hidden="1" customHeight="1">
      <c r="A371" s="37"/>
      <c r="B371" s="45"/>
      <c r="C371" s="54"/>
      <c r="D371" s="55"/>
      <c r="E371" s="55"/>
      <c r="F371" s="55"/>
      <c r="G371" s="55"/>
      <c r="H371" s="166"/>
      <c r="I371" s="43"/>
    </row>
    <row r="372" spans="1:9" ht="11.25" hidden="1" customHeight="1">
      <c r="A372" s="1202" t="s">
        <v>188</v>
      </c>
      <c r="B372" s="1203"/>
      <c r="C372" s="54">
        <f t="shared" ref="C372:H383" si="34">SUM(C161/C134*100-100)</f>
        <v>13.619365593027283</v>
      </c>
      <c r="D372" s="55">
        <f t="shared" si="34"/>
        <v>14.239924170143254</v>
      </c>
      <c r="E372" s="55">
        <f t="shared" si="34"/>
        <v>14.10048197820619</v>
      </c>
      <c r="F372" s="55">
        <f t="shared" si="34"/>
        <v>18.845940447567955</v>
      </c>
      <c r="G372" s="55">
        <f t="shared" si="34"/>
        <v>7.8982354363064928</v>
      </c>
      <c r="H372" s="166" t="s">
        <v>238</v>
      </c>
      <c r="I372" s="43"/>
    </row>
    <row r="373" spans="1:9" ht="11.25" hidden="1" customHeight="1">
      <c r="A373" s="1202" t="s">
        <v>189</v>
      </c>
      <c r="B373" s="1203"/>
      <c r="C373" s="54">
        <f t="shared" si="34"/>
        <v>11.912153267293448</v>
      </c>
      <c r="D373" s="55">
        <f t="shared" si="34"/>
        <v>13.326547729558854</v>
      </c>
      <c r="E373" s="55">
        <f t="shared" si="34"/>
        <v>9.2295721766623586</v>
      </c>
      <c r="F373" s="55">
        <f t="shared" si="34"/>
        <v>11.244292237442892</v>
      </c>
      <c r="G373" s="55">
        <f t="shared" si="34"/>
        <v>6.6382426022136798</v>
      </c>
      <c r="H373" s="166" t="s">
        <v>238</v>
      </c>
      <c r="I373" s="43"/>
    </row>
    <row r="374" spans="1:9" ht="11.25" hidden="1" customHeight="1">
      <c r="A374" s="1202" t="s">
        <v>190</v>
      </c>
      <c r="B374" s="1203"/>
      <c r="C374" s="54">
        <f t="shared" si="34"/>
        <v>9.0483390503700747</v>
      </c>
      <c r="D374" s="55">
        <f t="shared" si="34"/>
        <v>9.7440079079734545</v>
      </c>
      <c r="E374" s="55">
        <f t="shared" si="34"/>
        <v>7.2648449816079506</v>
      </c>
      <c r="F374" s="55">
        <f t="shared" si="34"/>
        <v>8.4264618529927588</v>
      </c>
      <c r="G374" s="55">
        <f t="shared" si="34"/>
        <v>5.7899075649413305</v>
      </c>
      <c r="H374" s="166" t="s">
        <v>238</v>
      </c>
      <c r="I374" s="43"/>
    </row>
    <row r="375" spans="1:9" ht="11.25" hidden="1" customHeight="1">
      <c r="A375" s="1202" t="s">
        <v>191</v>
      </c>
      <c r="B375" s="1203"/>
      <c r="C375" s="54">
        <f t="shared" si="34"/>
        <v>5.7412506529746139</v>
      </c>
      <c r="D375" s="55">
        <f t="shared" si="34"/>
        <v>6.8080524489806464</v>
      </c>
      <c r="E375" s="55">
        <f t="shared" si="34"/>
        <v>2.2632966529114924</v>
      </c>
      <c r="F375" s="55">
        <f t="shared" si="34"/>
        <v>3.0559207823156953</v>
      </c>
      <c r="G375" s="55">
        <f t="shared" si="34"/>
        <v>1.2628358054143689</v>
      </c>
      <c r="H375" s="166" t="s">
        <v>238</v>
      </c>
      <c r="I375" s="43"/>
    </row>
    <row r="376" spans="1:9" ht="11.25" hidden="1" customHeight="1">
      <c r="A376" s="1202" t="s">
        <v>192</v>
      </c>
      <c r="B376" s="1203"/>
      <c r="C376" s="54">
        <f t="shared" si="34"/>
        <v>8.0265824612873189</v>
      </c>
      <c r="D376" s="55">
        <f t="shared" si="34"/>
        <v>9.577813294602521</v>
      </c>
      <c r="E376" s="55">
        <f t="shared" si="34"/>
        <v>3.3756817423345638</v>
      </c>
      <c r="F376" s="55">
        <f t="shared" si="34"/>
        <v>3.9908724175868855</v>
      </c>
      <c r="G376" s="55">
        <f t="shared" si="34"/>
        <v>2.5896538797950797</v>
      </c>
      <c r="H376" s="55">
        <f t="shared" si="34"/>
        <v>-14.33712121212119</v>
      </c>
      <c r="I376" s="43"/>
    </row>
    <row r="377" spans="1:9" ht="11.25" hidden="1" customHeight="1">
      <c r="A377" s="1202" t="s">
        <v>193</v>
      </c>
      <c r="B377" s="1203"/>
      <c r="C377" s="54">
        <f t="shared" si="34"/>
        <v>4.991289818443434</v>
      </c>
      <c r="D377" s="55">
        <f t="shared" si="34"/>
        <v>6.4245157573351435</v>
      </c>
      <c r="E377" s="55">
        <f t="shared" si="34"/>
        <v>0.64013359309771545</v>
      </c>
      <c r="F377" s="55">
        <f t="shared" si="34"/>
        <v>1.4650128715188373</v>
      </c>
      <c r="G377" s="55">
        <f t="shared" si="34"/>
        <v>-0.42036672483601478</v>
      </c>
      <c r="H377" s="166" t="s">
        <v>238</v>
      </c>
      <c r="I377" s="43"/>
    </row>
    <row r="378" spans="1:9" ht="11.25" hidden="1" customHeight="1">
      <c r="A378" s="1202" t="s">
        <v>194</v>
      </c>
      <c r="B378" s="1203"/>
      <c r="C378" s="54">
        <f t="shared" si="34"/>
        <v>3.4885175676960642</v>
      </c>
      <c r="D378" s="55">
        <f t="shared" si="34"/>
        <v>4.8916968511810666</v>
      </c>
      <c r="E378" s="55">
        <f t="shared" si="34"/>
        <v>-0.68415637860080381</v>
      </c>
      <c r="F378" s="55">
        <f t="shared" si="34"/>
        <v>0.54295366795366817</v>
      </c>
      <c r="G378" s="55">
        <f t="shared" si="34"/>
        <v>-2.2431966830179846</v>
      </c>
      <c r="H378" s="55">
        <f t="shared" si="34"/>
        <v>-22.129684711481246</v>
      </c>
      <c r="I378" s="43"/>
    </row>
    <row r="379" spans="1:9" ht="11.25" hidden="1" customHeight="1">
      <c r="A379" s="1202" t="s">
        <v>195</v>
      </c>
      <c r="B379" s="1203"/>
      <c r="C379" s="54">
        <f t="shared" si="34"/>
        <v>3.9904784169545451</v>
      </c>
      <c r="D379" s="55">
        <f t="shared" si="34"/>
        <v>5.3810281807455738</v>
      </c>
      <c r="E379" s="55">
        <f t="shared" si="34"/>
        <v>-0.41309165293482408</v>
      </c>
      <c r="F379" s="55">
        <f t="shared" si="34"/>
        <v>0.58519705874869032</v>
      </c>
      <c r="G379" s="55">
        <f t="shared" si="34"/>
        <v>-1.6749750747756593</v>
      </c>
      <c r="H379" s="55">
        <f t="shared" si="34"/>
        <v>-22.179653424496038</v>
      </c>
      <c r="I379" s="43"/>
    </row>
    <row r="380" spans="1:9" ht="11.25" hidden="1" customHeight="1">
      <c r="A380" s="1202" t="s">
        <v>196</v>
      </c>
      <c r="B380" s="1203"/>
      <c r="C380" s="54">
        <f t="shared" si="34"/>
        <v>3.9807269736646731</v>
      </c>
      <c r="D380" s="55">
        <f t="shared" si="34"/>
        <v>5.3187371999974431</v>
      </c>
      <c r="E380" s="55">
        <f t="shared" si="34"/>
        <v>-0.20226628469168872</v>
      </c>
      <c r="F380" s="55">
        <f t="shared" si="34"/>
        <v>0.46259701063524972</v>
      </c>
      <c r="G380" s="55">
        <f t="shared" si="34"/>
        <v>-1.0418379905060675</v>
      </c>
      <c r="H380" s="55">
        <f t="shared" si="34"/>
        <v>-24.463991203958216</v>
      </c>
      <c r="I380" s="43"/>
    </row>
    <row r="381" spans="1:9" ht="11.25" hidden="1" customHeight="1">
      <c r="A381" s="1202" t="s">
        <v>197</v>
      </c>
      <c r="B381" s="1203"/>
      <c r="C381" s="54">
        <f t="shared" si="34"/>
        <v>3.3153135514148175</v>
      </c>
      <c r="D381" s="55">
        <f t="shared" si="34"/>
        <v>4.6559590908448598</v>
      </c>
      <c r="E381" s="55">
        <f t="shared" si="34"/>
        <v>-1.5369054889000751</v>
      </c>
      <c r="F381" s="55">
        <f t="shared" si="34"/>
        <v>-0.88981636731362812</v>
      </c>
      <c r="G381" s="55">
        <f t="shared" si="34"/>
        <v>-2.3550494395160229</v>
      </c>
      <c r="H381" s="55">
        <f t="shared" si="34"/>
        <v>-19.590280648569191</v>
      </c>
      <c r="I381" s="43"/>
    </row>
    <row r="382" spans="1:9" ht="11.25" hidden="1" customHeight="1">
      <c r="A382" s="1202" t="s">
        <v>198</v>
      </c>
      <c r="B382" s="1203"/>
      <c r="C382" s="54">
        <f t="shared" si="34"/>
        <v>2.8674710432314328</v>
      </c>
      <c r="D382" s="55">
        <f t="shared" si="34"/>
        <v>4.2075779821502408</v>
      </c>
      <c r="E382" s="55">
        <f t="shared" si="34"/>
        <v>-2.3661905032145114</v>
      </c>
      <c r="F382" s="55">
        <f t="shared" si="34"/>
        <v>-1.3326262798696717</v>
      </c>
      <c r="G382" s="55">
        <f t="shared" si="34"/>
        <v>-3.6711194265982527</v>
      </c>
      <c r="H382" s="55">
        <f t="shared" si="34"/>
        <v>-16.605371193978797</v>
      </c>
      <c r="I382" s="43"/>
    </row>
    <row r="383" spans="1:9" ht="11.25" hidden="1" customHeight="1">
      <c r="A383" s="1202" t="s">
        <v>199</v>
      </c>
      <c r="B383" s="1203"/>
      <c r="C383" s="54">
        <f t="shared" si="34"/>
        <v>3.4337920836034641</v>
      </c>
      <c r="D383" s="55">
        <f t="shared" si="34"/>
        <v>4.9760908073986627</v>
      </c>
      <c r="E383" s="55">
        <f t="shared" si="34"/>
        <v>-2.5790391922372464</v>
      </c>
      <c r="F383" s="55">
        <f t="shared" si="34"/>
        <v>-1.287635433113735</v>
      </c>
      <c r="G383" s="55">
        <f t="shared" si="34"/>
        <v>-4.1967178175618045</v>
      </c>
      <c r="H383" s="55">
        <f t="shared" si="34"/>
        <v>-18.610699851946691</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5">SUM(C175/C148*100-100)</f>
        <v>-1.3281418061351928</v>
      </c>
      <c r="D386" s="55">
        <f t="shared" si="35"/>
        <v>1.4831271766542358</v>
      </c>
      <c r="E386" s="55">
        <f t="shared" si="35"/>
        <v>-10.682063408250869</v>
      </c>
      <c r="F386" s="55">
        <f t="shared" si="35"/>
        <v>-12.021475256769378</v>
      </c>
      <c r="G386" s="55">
        <f t="shared" si="35"/>
        <v>-8.7538504620554392</v>
      </c>
      <c r="H386" s="55">
        <f t="shared" si="35"/>
        <v>-25.765765765765764</v>
      </c>
      <c r="I386" s="43"/>
    </row>
    <row r="387" spans="1:9" ht="11.25" hidden="1" customHeight="1">
      <c r="A387" s="37"/>
      <c r="B387" s="45" t="s">
        <v>177</v>
      </c>
      <c r="C387" s="54">
        <f t="shared" si="35"/>
        <v>-7.7973388170811262</v>
      </c>
      <c r="D387" s="55">
        <f t="shared" si="35"/>
        <v>-6.9922026099879844</v>
      </c>
      <c r="E387" s="55">
        <f t="shared" si="35"/>
        <v>-11.086849962122898</v>
      </c>
      <c r="F387" s="55">
        <f t="shared" si="35"/>
        <v>-11.661994393271925</v>
      </c>
      <c r="G387" s="55">
        <f t="shared" si="35"/>
        <v>-10.365608678184017</v>
      </c>
      <c r="H387" s="55">
        <f t="shared" si="35"/>
        <v>-3.3440514469453291</v>
      </c>
      <c r="I387" s="43"/>
    </row>
    <row r="388" spans="1:9" ht="11.25" hidden="1" customHeight="1">
      <c r="A388" s="37"/>
      <c r="B388" s="45" t="s">
        <v>178</v>
      </c>
      <c r="C388" s="54">
        <f t="shared" si="35"/>
        <v>-6.3061621282956679</v>
      </c>
      <c r="D388" s="55">
        <f t="shared" si="35"/>
        <v>-4.2538457943726655</v>
      </c>
      <c r="E388" s="55">
        <f t="shared" si="35"/>
        <v>-13.201890239059651</v>
      </c>
      <c r="F388" s="55">
        <f t="shared" si="35"/>
        <v>-12.679296832871984</v>
      </c>
      <c r="G388" s="55">
        <f t="shared" si="35"/>
        <v>-13.846631480906552</v>
      </c>
      <c r="H388" s="55">
        <f t="shared" si="35"/>
        <v>-37.028921998247156</v>
      </c>
      <c r="I388" s="43"/>
    </row>
    <row r="389" spans="1:9" ht="11.25" hidden="1" customHeight="1">
      <c r="A389" s="37"/>
      <c r="B389" s="45" t="s">
        <v>179</v>
      </c>
      <c r="C389" s="54">
        <f t="shared" si="35"/>
        <v>-2.703890195773468</v>
      </c>
      <c r="D389" s="55">
        <f t="shared" si="35"/>
        <v>-3.373414126112479</v>
      </c>
      <c r="E389" s="55">
        <f t="shared" si="35"/>
        <v>4.3811831213406123</v>
      </c>
      <c r="F389" s="55">
        <f t="shared" si="35"/>
        <v>15.662209195823422</v>
      </c>
      <c r="G389" s="55">
        <f t="shared" si="35"/>
        <v>-9.4670564425455268</v>
      </c>
      <c r="H389" s="55">
        <f t="shared" si="35"/>
        <v>-27.54891864057673</v>
      </c>
      <c r="I389" s="43"/>
    </row>
    <row r="390" spans="1:9" ht="11.25" hidden="1" customHeight="1">
      <c r="A390" s="37"/>
      <c r="B390" s="45" t="s">
        <v>180</v>
      </c>
      <c r="C390" s="54">
        <f t="shared" si="35"/>
        <v>-13.109010971495366</v>
      </c>
      <c r="D390" s="55">
        <f t="shared" si="35"/>
        <v>-11.299692401965729</v>
      </c>
      <c r="E390" s="55">
        <f t="shared" si="35"/>
        <v>-22.062646762831278</v>
      </c>
      <c r="F390" s="55">
        <f t="shared" si="35"/>
        <v>-23.237396883593036</v>
      </c>
      <c r="G390" s="55">
        <f t="shared" si="35"/>
        <v>-20.493609519612164</v>
      </c>
      <c r="H390" s="55">
        <f t="shared" si="35"/>
        <v>-57.990012484394505</v>
      </c>
      <c r="I390" s="43"/>
    </row>
    <row r="391" spans="1:9" ht="11.25" hidden="1" customHeight="1">
      <c r="A391" s="37"/>
      <c r="B391" s="45" t="s">
        <v>181</v>
      </c>
      <c r="C391" s="54">
        <f t="shared" si="35"/>
        <v>1.764187340438923</v>
      </c>
      <c r="D391" s="55">
        <f t="shared" si="35"/>
        <v>2.8969667655731115</v>
      </c>
      <c r="E391" s="55">
        <f t="shared" si="35"/>
        <v>-4.3488747919631265</v>
      </c>
      <c r="F391" s="55">
        <f t="shared" si="35"/>
        <v>-13.916500994035786</v>
      </c>
      <c r="G391" s="55">
        <f t="shared" si="35"/>
        <v>8.9922032919434116</v>
      </c>
      <c r="H391" s="55">
        <f t="shared" si="35"/>
        <v>11.922141119221408</v>
      </c>
      <c r="I391" s="43"/>
    </row>
    <row r="392" spans="1:9" ht="11.25" hidden="1" customHeight="1">
      <c r="A392" s="37"/>
      <c r="B392" s="45" t="s">
        <v>182</v>
      </c>
      <c r="C392" s="54">
        <f t="shared" si="35"/>
        <v>2.8132495460693008</v>
      </c>
      <c r="D392" s="55">
        <f t="shared" si="35"/>
        <v>3.9415127449029512</v>
      </c>
      <c r="E392" s="55">
        <f t="shared" si="35"/>
        <v>-3.6391792489353492</v>
      </c>
      <c r="F392" s="55">
        <f t="shared" si="35"/>
        <v>-1.5959048479373621</v>
      </c>
      <c r="G392" s="55">
        <f t="shared" si="35"/>
        <v>-6.2662463359327489</v>
      </c>
      <c r="H392" s="55">
        <f t="shared" si="35"/>
        <v>16.910785619174433</v>
      </c>
      <c r="I392" s="43"/>
    </row>
    <row r="393" spans="1:9" ht="11.25" hidden="1" customHeight="1">
      <c r="A393" s="37"/>
      <c r="B393" s="45" t="s">
        <v>183</v>
      </c>
      <c r="C393" s="54">
        <f t="shared" si="35"/>
        <v>-6.9312858067704752</v>
      </c>
      <c r="D393" s="55">
        <f t="shared" si="35"/>
        <v>-5.0969443411170232</v>
      </c>
      <c r="E393" s="55">
        <f t="shared" si="35"/>
        <v>-12.488585572163217</v>
      </c>
      <c r="F393" s="55">
        <f t="shared" si="35"/>
        <v>-12.755822159491885</v>
      </c>
      <c r="G393" s="55">
        <f t="shared" si="35"/>
        <v>-12.168725583359731</v>
      </c>
      <c r="H393" s="55">
        <f t="shared" si="35"/>
        <v>-32.067510548523202</v>
      </c>
      <c r="I393" s="43"/>
    </row>
    <row r="394" spans="1:9" ht="11.25" hidden="1" customHeight="1">
      <c r="A394" s="37"/>
      <c r="B394" s="45" t="s">
        <v>184</v>
      </c>
      <c r="C394" s="54">
        <f t="shared" si="35"/>
        <v>-13.322397852669255</v>
      </c>
      <c r="D394" s="55">
        <f t="shared" si="35"/>
        <v>-12.627111114700867</v>
      </c>
      <c r="E394" s="55">
        <f t="shared" si="35"/>
        <v>-17.986819460185544</v>
      </c>
      <c r="F394" s="55">
        <f t="shared" si="35"/>
        <v>-14.238499673340769</v>
      </c>
      <c r="G394" s="55">
        <f t="shared" si="35"/>
        <v>-22.497109826589607</v>
      </c>
      <c r="H394" s="55">
        <f t="shared" si="35"/>
        <v>11.669283097854532</v>
      </c>
      <c r="I394" s="43"/>
    </row>
    <row r="395" spans="1:9" ht="11.25" hidden="1" customHeight="1">
      <c r="A395" s="37"/>
      <c r="B395" s="45" t="s">
        <v>185</v>
      </c>
      <c r="C395" s="54">
        <f t="shared" si="35"/>
        <v>4.5958202471454825</v>
      </c>
      <c r="D395" s="55">
        <f t="shared" si="35"/>
        <v>5.6784028909201396</v>
      </c>
      <c r="E395" s="55">
        <f t="shared" si="35"/>
        <v>1.4322674886421112</v>
      </c>
      <c r="F395" s="55">
        <f t="shared" si="35"/>
        <v>3.9466760217505623</v>
      </c>
      <c r="G395" s="55">
        <f t="shared" si="35"/>
        <v>-1.8281067864555354</v>
      </c>
      <c r="H395" s="55">
        <f t="shared" si="35"/>
        <v>-82.692307692307693</v>
      </c>
      <c r="I395" s="43"/>
    </row>
    <row r="396" spans="1:9" ht="11.25" hidden="1" customHeight="1">
      <c r="A396" s="37"/>
      <c r="B396" s="45" t="s">
        <v>186</v>
      </c>
      <c r="C396" s="54">
        <f t="shared" si="35"/>
        <v>-0.74361899329815628</v>
      </c>
      <c r="D396" s="55">
        <f t="shared" si="35"/>
        <v>1.4867370377285738</v>
      </c>
      <c r="E396" s="55">
        <f t="shared" si="35"/>
        <v>-8.581492897036</v>
      </c>
      <c r="F396" s="55">
        <f t="shared" si="35"/>
        <v>-7.3920991972021284</v>
      </c>
      <c r="G396" s="55">
        <f t="shared" si="35"/>
        <v>-10.245149813775086</v>
      </c>
      <c r="H396" s="166" t="s">
        <v>238</v>
      </c>
      <c r="I396" s="43"/>
    </row>
    <row r="397" spans="1:9" ht="11.25" hidden="1" customHeight="1">
      <c r="A397" s="37"/>
      <c r="B397" s="45" t="s">
        <v>187</v>
      </c>
      <c r="C397" s="54">
        <f t="shared" si="35"/>
        <v>-18.116869585925627</v>
      </c>
      <c r="D397" s="55">
        <f t="shared" si="35"/>
        <v>-18.641103501416893</v>
      </c>
      <c r="E397" s="55">
        <f t="shared" si="35"/>
        <v>-15.744513870023226</v>
      </c>
      <c r="F397" s="55">
        <f t="shared" si="35"/>
        <v>-12.448470384031239</v>
      </c>
      <c r="G397" s="55">
        <f t="shared" si="35"/>
        <v>-19.880215068399906</v>
      </c>
      <c r="H397" s="55">
        <f t="shared" si="35"/>
        <v>-48.271752085816452</v>
      </c>
      <c r="I397" s="43"/>
    </row>
    <row r="398" spans="1:9" ht="6" hidden="1" customHeight="1">
      <c r="A398" s="37"/>
      <c r="B398" s="45"/>
      <c r="C398" s="54"/>
      <c r="D398" s="55"/>
      <c r="E398" s="55"/>
      <c r="F398" s="55"/>
      <c r="G398" s="55"/>
      <c r="H398" s="55"/>
      <c r="I398" s="43"/>
    </row>
    <row r="399" spans="1:9" ht="11.25" hidden="1" customHeight="1">
      <c r="A399" s="1202" t="s">
        <v>188</v>
      </c>
      <c r="B399" s="1203"/>
      <c r="C399" s="54">
        <f t="shared" ref="C399:H410" si="36">SUM(C188/C161*100-100)</f>
        <v>-1.3281418061351928</v>
      </c>
      <c r="D399" s="55">
        <f t="shared" si="36"/>
        <v>1.4831271766542358</v>
      </c>
      <c r="E399" s="55">
        <f t="shared" si="36"/>
        <v>-10.682063408250869</v>
      </c>
      <c r="F399" s="55">
        <f t="shared" si="36"/>
        <v>-12.021475256769378</v>
      </c>
      <c r="G399" s="55">
        <f t="shared" si="36"/>
        <v>-8.7538504620554392</v>
      </c>
      <c r="H399" s="55">
        <f t="shared" si="36"/>
        <v>-25.765765765765764</v>
      </c>
      <c r="I399" s="43"/>
    </row>
    <row r="400" spans="1:9" ht="11.25" hidden="1" customHeight="1">
      <c r="A400" s="1202" t="s">
        <v>189</v>
      </c>
      <c r="B400" s="1203"/>
      <c r="C400" s="54">
        <f t="shared" si="36"/>
        <v>-4.6612564473171147</v>
      </c>
      <c r="D400" s="55">
        <f t="shared" si="36"/>
        <v>-2.9027839966286706</v>
      </c>
      <c r="E400" s="55">
        <f t="shared" si="36"/>
        <v>-10.887484311574923</v>
      </c>
      <c r="F400" s="55">
        <f t="shared" si="36"/>
        <v>-11.84433831945374</v>
      </c>
      <c r="G400" s="55">
        <f t="shared" si="36"/>
        <v>-9.6036222098657475</v>
      </c>
      <c r="H400" s="55">
        <f t="shared" si="36"/>
        <v>-14.937888198757776</v>
      </c>
      <c r="I400" s="43"/>
    </row>
    <row r="401" spans="1:9" ht="11.25" hidden="1" customHeight="1">
      <c r="A401" s="1202" t="s">
        <v>190</v>
      </c>
      <c r="B401" s="1203"/>
      <c r="C401" s="54">
        <f t="shared" si="36"/>
        <v>-5.2860786606375996</v>
      </c>
      <c r="D401" s="55">
        <f t="shared" si="36"/>
        <v>-3.4198456403227766</v>
      </c>
      <c r="E401" s="55">
        <f t="shared" si="36"/>
        <v>-11.727243254925952</v>
      </c>
      <c r="F401" s="55">
        <f t="shared" si="36"/>
        <v>-12.140245378451027</v>
      </c>
      <c r="G401" s="55">
        <f t="shared" si="36"/>
        <v>-11.189773518586065</v>
      </c>
      <c r="H401" s="55">
        <f t="shared" si="36"/>
        <v>-24.100327153762279</v>
      </c>
      <c r="I401" s="43"/>
    </row>
    <row r="402" spans="1:9" ht="11.25" hidden="1" customHeight="1">
      <c r="A402" s="1202" t="s">
        <v>191</v>
      </c>
      <c r="B402" s="1203"/>
      <c r="C402" s="54">
        <f t="shared" si="36"/>
        <v>-4.6415271238604277</v>
      </c>
      <c r="D402" s="55">
        <f t="shared" si="36"/>
        <v>-3.40797558262949</v>
      </c>
      <c r="E402" s="55">
        <f t="shared" si="36"/>
        <v>-8.1500204563159429</v>
      </c>
      <c r="F402" s="55">
        <f t="shared" si="36"/>
        <v>-6.0890886800163315</v>
      </c>
      <c r="G402" s="55">
        <f t="shared" si="36"/>
        <v>-10.797418760082962</v>
      </c>
      <c r="H402" s="55">
        <f t="shared" si="36"/>
        <v>-25.000000000000014</v>
      </c>
      <c r="I402" s="43"/>
    </row>
    <row r="403" spans="1:9" ht="11.25" hidden="1" customHeight="1">
      <c r="A403" s="1202" t="s">
        <v>192</v>
      </c>
      <c r="B403" s="1203"/>
      <c r="C403" s="54">
        <f t="shared" si="36"/>
        <v>-6.5566481633499052</v>
      </c>
      <c r="D403" s="55">
        <f t="shared" si="36"/>
        <v>-5.230055810593953</v>
      </c>
      <c r="E403" s="55">
        <f t="shared" si="36"/>
        <v>-11.084577114427859</v>
      </c>
      <c r="F403" s="55">
        <f t="shared" si="36"/>
        <v>-9.754549301735068</v>
      </c>
      <c r="G403" s="55">
        <f t="shared" si="36"/>
        <v>-12.807161779482954</v>
      </c>
      <c r="H403" s="55">
        <f t="shared" si="36"/>
        <v>-30.84236126464738</v>
      </c>
      <c r="I403" s="43"/>
    </row>
    <row r="404" spans="1:9" ht="11.25" hidden="1" customHeight="1">
      <c r="A404" s="1202" t="s">
        <v>193</v>
      </c>
      <c r="B404" s="1203"/>
      <c r="C404" s="54">
        <f t="shared" si="36"/>
        <v>-5.188325217129389</v>
      </c>
      <c r="D404" s="55">
        <f t="shared" si="36"/>
        <v>-3.8747725626393219</v>
      </c>
      <c r="E404" s="55">
        <f t="shared" si="36"/>
        <v>-10.040959100693627</v>
      </c>
      <c r="F404" s="55">
        <f t="shared" si="36"/>
        <v>-10.416749041160884</v>
      </c>
      <c r="G404" s="55">
        <f t="shared" si="36"/>
        <v>-9.548680053177705</v>
      </c>
      <c r="H404" s="55">
        <f t="shared" si="36"/>
        <v>-25.712617958945444</v>
      </c>
      <c r="I404" s="43"/>
    </row>
    <row r="405" spans="1:9" ht="11.25" hidden="1" customHeight="1">
      <c r="A405" s="1202" t="s">
        <v>194</v>
      </c>
      <c r="B405" s="1203"/>
      <c r="C405" s="54">
        <f t="shared" si="36"/>
        <v>-4.0376491928247873</v>
      </c>
      <c r="D405" s="55">
        <f t="shared" si="36"/>
        <v>-2.730599798473861</v>
      </c>
      <c r="E405" s="55">
        <f t="shared" si="36"/>
        <v>-9.1844926710519417</v>
      </c>
      <c r="F405" s="55">
        <f t="shared" si="36"/>
        <v>-9.244941226220476</v>
      </c>
      <c r="G405" s="55">
        <f t="shared" si="36"/>
        <v>-9.1055040733577783</v>
      </c>
      <c r="H405" s="55">
        <f t="shared" si="36"/>
        <v>-20.278414396061478</v>
      </c>
      <c r="I405" s="43"/>
    </row>
    <row r="406" spans="1:9" ht="11.25" hidden="1" customHeight="1">
      <c r="A406" s="1202" t="s">
        <v>195</v>
      </c>
      <c r="B406" s="1203"/>
      <c r="C406" s="54">
        <f t="shared" si="36"/>
        <v>-4.4245534534053803</v>
      </c>
      <c r="D406" s="55">
        <f t="shared" si="36"/>
        <v>-3.0541767753402667</v>
      </c>
      <c r="E406" s="55">
        <f t="shared" si="36"/>
        <v>-9.5767503694447811</v>
      </c>
      <c r="F406" s="55">
        <f t="shared" si="36"/>
        <v>-9.6476361520754779</v>
      </c>
      <c r="G406" s="55">
        <f t="shared" si="36"/>
        <v>-9.4850877594677456</v>
      </c>
      <c r="H406" s="55">
        <f t="shared" si="36"/>
        <v>-21.548133000075751</v>
      </c>
      <c r="I406" s="43"/>
    </row>
    <row r="407" spans="1:9" ht="11.25" hidden="1" customHeight="1">
      <c r="A407" s="1202" t="s">
        <v>196</v>
      </c>
      <c r="B407" s="1203"/>
      <c r="C407" s="54">
        <f t="shared" si="36"/>
        <v>-5.5203982601015866</v>
      </c>
      <c r="D407" s="55">
        <f t="shared" si="36"/>
        <v>-4.2409629144172243</v>
      </c>
      <c r="E407" s="55">
        <f t="shared" si="36"/>
        <v>-10.583114834794998</v>
      </c>
      <c r="F407" s="55">
        <f t="shared" si="36"/>
        <v>-10.181683252416335</v>
      </c>
      <c r="G407" s="55">
        <f t="shared" si="36"/>
        <v>-11.097738500510061</v>
      </c>
      <c r="H407" s="55">
        <f t="shared" si="36"/>
        <v>-17.348154029376744</v>
      </c>
      <c r="I407" s="43"/>
    </row>
    <row r="408" spans="1:9" ht="11.25" hidden="1" customHeight="1">
      <c r="A408" s="1202" t="s">
        <v>197</v>
      </c>
      <c r="B408" s="1203"/>
      <c r="C408" s="54">
        <f t="shared" si="36"/>
        <v>-4.5077695469019119</v>
      </c>
      <c r="D408" s="55">
        <f t="shared" si="36"/>
        <v>-3.2356553781365136</v>
      </c>
      <c r="E408" s="55">
        <f t="shared" si="36"/>
        <v>-9.4765284309533939</v>
      </c>
      <c r="F408" s="55">
        <f t="shared" si="36"/>
        <v>-8.8745993752282146</v>
      </c>
      <c r="G408" s="55">
        <f t="shared" si="36"/>
        <v>-10.248994520298311</v>
      </c>
      <c r="H408" s="55">
        <f t="shared" si="36"/>
        <v>-26.276705129669836</v>
      </c>
      <c r="I408" s="43"/>
    </row>
    <row r="409" spans="1:9" ht="11.25" hidden="1" customHeight="1">
      <c r="A409" s="1202" t="s">
        <v>198</v>
      </c>
      <c r="B409" s="1203"/>
      <c r="C409" s="54">
        <f t="shared" si="36"/>
        <v>-4.1561866328375459</v>
      </c>
      <c r="D409" s="55">
        <f t="shared" si="36"/>
        <v>-2.7922718824515869</v>
      </c>
      <c r="E409" s="55">
        <f t="shared" si="36"/>
        <v>-9.396352811370221</v>
      </c>
      <c r="F409" s="55">
        <f t="shared" si="36"/>
        <v>-8.737281521947196</v>
      </c>
      <c r="G409" s="55">
        <f t="shared" si="36"/>
        <v>-10.248665271837069</v>
      </c>
      <c r="H409" s="55">
        <f t="shared" si="36"/>
        <v>-33.818778524178256</v>
      </c>
      <c r="I409" s="43"/>
    </row>
    <row r="410" spans="1:9" ht="11.25" hidden="1" customHeight="1">
      <c r="A410" s="1202" t="s">
        <v>199</v>
      </c>
      <c r="B410" s="1203"/>
      <c r="C410" s="54">
        <f t="shared" si="36"/>
        <v>-5.169892922021134</v>
      </c>
      <c r="D410" s="55">
        <f t="shared" si="36"/>
        <v>-3.9719626168224238</v>
      </c>
      <c r="E410" s="55">
        <f t="shared" si="36"/>
        <v>-9.8048432287544074</v>
      </c>
      <c r="F410" s="55">
        <f t="shared" si="36"/>
        <v>-8.9731391853506466</v>
      </c>
      <c r="G410" s="55">
        <f t="shared" si="36"/>
        <v>-10.878313893603902</v>
      </c>
      <c r="H410" s="55">
        <f t="shared" si="36"/>
        <v>-34.414945919370695</v>
      </c>
      <c r="I410" s="43"/>
    </row>
    <row r="411" spans="1:9" ht="11.25" hidden="1" customHeight="1">
      <c r="A411" s="50"/>
      <c r="B411" s="51"/>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37">SUM(C202/C175*100-100)</f>
        <v>0.21626995373742375</v>
      </c>
      <c r="D413" s="55">
        <f t="shared" si="37"/>
        <v>1.3108422847491568</v>
      </c>
      <c r="E413" s="55">
        <f t="shared" si="37"/>
        <v>-7.1171541664524938</v>
      </c>
      <c r="F413" s="55">
        <f t="shared" si="37"/>
        <v>-13.743698593791464</v>
      </c>
      <c r="G413" s="55">
        <f t="shared" si="37"/>
        <v>2.0807758409034989</v>
      </c>
      <c r="H413" s="55">
        <f t="shared" si="37"/>
        <v>26.375404530744333</v>
      </c>
      <c r="I413" s="43"/>
    </row>
    <row r="414" spans="1:9" ht="11.25" hidden="1" customHeight="1">
      <c r="A414" s="37"/>
      <c r="B414" s="45" t="s">
        <v>177</v>
      </c>
      <c r="C414" s="54">
        <f t="shared" si="37"/>
        <v>-1.9699610573777875</v>
      </c>
      <c r="D414" s="55">
        <f t="shared" si="37"/>
        <v>-0.12367433155664287</v>
      </c>
      <c r="E414" s="55">
        <f t="shared" si="37"/>
        <v>-9.9433669122437749</v>
      </c>
      <c r="F414" s="55">
        <f t="shared" si="37"/>
        <v>-5.2543294949678199</v>
      </c>
      <c r="G414" s="55">
        <f t="shared" si="37"/>
        <v>-15.738458090542352</v>
      </c>
      <c r="H414" s="55">
        <f t="shared" si="37"/>
        <v>-26.280771789753828</v>
      </c>
      <c r="I414" s="43"/>
    </row>
    <row r="415" spans="1:9" ht="11.25" hidden="1" customHeight="1">
      <c r="A415" s="37"/>
      <c r="B415" s="45" t="s">
        <v>178</v>
      </c>
      <c r="C415" s="54">
        <f t="shared" si="37"/>
        <v>-12.66821969683204</v>
      </c>
      <c r="D415" s="55">
        <f t="shared" si="37"/>
        <v>-12.584858945574922</v>
      </c>
      <c r="E415" s="55">
        <f t="shared" si="37"/>
        <v>-12.872011895230472</v>
      </c>
      <c r="F415" s="55">
        <f t="shared" si="37"/>
        <v>-10.922190201729109</v>
      </c>
      <c r="G415" s="55">
        <f t="shared" si="37"/>
        <v>-15.310167310167316</v>
      </c>
      <c r="H415" s="55">
        <f t="shared" si="37"/>
        <v>37.71746694502437</v>
      </c>
      <c r="I415" s="43"/>
    </row>
    <row r="416" spans="1:9" ht="11.25" hidden="1" customHeight="1">
      <c r="A416" s="37"/>
      <c r="B416" s="45" t="s">
        <v>179</v>
      </c>
      <c r="C416" s="54">
        <f t="shared" si="37"/>
        <v>10.078687292941325</v>
      </c>
      <c r="D416" s="55">
        <f t="shared" si="37"/>
        <v>14.339535749630102</v>
      </c>
      <c r="E416" s="55">
        <f t="shared" si="37"/>
        <v>-8.8757253384913071</v>
      </c>
      <c r="F416" s="55">
        <f t="shared" si="37"/>
        <v>-13.877890402280642</v>
      </c>
      <c r="G416" s="55">
        <f t="shared" si="37"/>
        <v>-1.0307998012916215</v>
      </c>
      <c r="H416" s="55">
        <f t="shared" si="37"/>
        <v>-32.054015636105177</v>
      </c>
      <c r="I416" s="43"/>
    </row>
    <row r="417" spans="1:9" ht="11.25" hidden="1" customHeight="1">
      <c r="A417" s="37"/>
      <c r="B417" s="45" t="s">
        <v>180</v>
      </c>
      <c r="C417" s="54">
        <f t="shared" si="37"/>
        <v>-1.8714625841240888</v>
      </c>
      <c r="D417" s="55">
        <f t="shared" si="37"/>
        <v>-2.9251620292516236</v>
      </c>
      <c r="E417" s="55">
        <f t="shared" si="37"/>
        <v>4.2638474161353628</v>
      </c>
      <c r="F417" s="55">
        <f t="shared" si="37"/>
        <v>0.36776997659646327</v>
      </c>
      <c r="G417" s="55">
        <f t="shared" si="37"/>
        <v>9.2880019709288035</v>
      </c>
      <c r="H417" s="55">
        <f t="shared" si="37"/>
        <v>-22.88261515601782</v>
      </c>
      <c r="I417" s="43"/>
    </row>
    <row r="418" spans="1:9" ht="11.25" hidden="1" customHeight="1">
      <c r="A418" s="37"/>
      <c r="B418" s="45" t="s">
        <v>181</v>
      </c>
      <c r="C418" s="54">
        <f t="shared" si="37"/>
        <v>-3.0978362770465253</v>
      </c>
      <c r="D418" s="55">
        <f t="shared" si="37"/>
        <v>-1.8969748742355961</v>
      </c>
      <c r="E418" s="55">
        <f t="shared" si="37"/>
        <v>-7.4087149485576163</v>
      </c>
      <c r="F418" s="55">
        <f t="shared" si="37"/>
        <v>0.97671285604310754</v>
      </c>
      <c r="G418" s="55">
        <f t="shared" si="37"/>
        <v>-16.643704959728694</v>
      </c>
      <c r="H418" s="55">
        <f t="shared" si="37"/>
        <v>-17.971014492753625</v>
      </c>
      <c r="I418" s="43"/>
    </row>
    <row r="419" spans="1:9" ht="11.25" customHeight="1">
      <c r="A419" s="37"/>
      <c r="B419" s="45" t="s">
        <v>182</v>
      </c>
      <c r="C419" s="54">
        <f t="shared" si="37"/>
        <v>3.6378237739469057</v>
      </c>
      <c r="D419" s="55">
        <f t="shared" si="37"/>
        <v>4.6949173929502308</v>
      </c>
      <c r="E419" s="55">
        <f t="shared" si="37"/>
        <v>-2.0942145439935729</v>
      </c>
      <c r="F419" s="55">
        <f t="shared" si="37"/>
        <v>-5.7308970099667675</v>
      </c>
      <c r="G419" s="55">
        <f t="shared" si="37"/>
        <v>2.8144913854142146</v>
      </c>
      <c r="H419" s="55">
        <f t="shared" si="37"/>
        <v>-20.558086560364458</v>
      </c>
      <c r="I419" s="43"/>
    </row>
    <row r="420" spans="1:9" ht="11.25" customHeight="1">
      <c r="A420" s="37"/>
      <c r="B420" s="45" t="s">
        <v>183</v>
      </c>
      <c r="C420" s="54">
        <f t="shared" si="37"/>
        <v>-2.7091311632359947</v>
      </c>
      <c r="D420" s="55">
        <f t="shared" si="37"/>
        <v>-1.1005610703495847</v>
      </c>
      <c r="E420" s="55">
        <f t="shared" si="37"/>
        <v>-14.048383996485143</v>
      </c>
      <c r="F420" s="55">
        <f t="shared" si="37"/>
        <v>-9.0040444893832046</v>
      </c>
      <c r="G420" s="55">
        <f t="shared" si="37"/>
        <v>-20.045681312736676</v>
      </c>
      <c r="H420" s="55">
        <f t="shared" si="37"/>
        <v>32.919254658385114</v>
      </c>
      <c r="I420" s="43"/>
    </row>
    <row r="421" spans="1:9" ht="11.25" customHeight="1">
      <c r="A421" s="37"/>
      <c r="B421" s="45" t="s">
        <v>184</v>
      </c>
      <c r="C421" s="54">
        <f t="shared" si="37"/>
        <v>4.5846762015086</v>
      </c>
      <c r="D421" s="55">
        <f t="shared" si="37"/>
        <v>5.4134254059375735</v>
      </c>
      <c r="E421" s="55">
        <f t="shared" si="37"/>
        <v>3.894973897021174</v>
      </c>
      <c r="F421" s="55">
        <f t="shared" si="37"/>
        <v>7.0846029754436159</v>
      </c>
      <c r="G421" s="55">
        <f t="shared" si="37"/>
        <v>-0.35202863961814046</v>
      </c>
      <c r="H421" s="55">
        <f t="shared" si="37"/>
        <v>-57.169634489222112</v>
      </c>
      <c r="I421" s="43"/>
    </row>
    <row r="422" spans="1:9" ht="11.25" customHeight="1">
      <c r="A422" s="37"/>
      <c r="B422" s="45" t="s">
        <v>185</v>
      </c>
      <c r="C422" s="54">
        <f t="shared" si="37"/>
        <v>-5.1231592757069961</v>
      </c>
      <c r="D422" s="55">
        <f t="shared" si="37"/>
        <v>-2.5486456512972211</v>
      </c>
      <c r="E422" s="55">
        <f t="shared" si="37"/>
        <v>-19.526959408333127</v>
      </c>
      <c r="F422" s="55">
        <f t="shared" si="37"/>
        <v>-21.447856901788725</v>
      </c>
      <c r="G422" s="55">
        <f t="shared" si="37"/>
        <v>-16.889661164205037</v>
      </c>
      <c r="H422" s="55">
        <f t="shared" si="37"/>
        <v>68.840579710144937</v>
      </c>
      <c r="I422" s="43"/>
    </row>
    <row r="423" spans="1:9" ht="11.25" customHeight="1">
      <c r="A423" s="37"/>
      <c r="B423" s="45" t="s">
        <v>186</v>
      </c>
      <c r="C423" s="54">
        <f t="shared" si="37"/>
        <v>-3.20794155886135</v>
      </c>
      <c r="D423" s="55">
        <f t="shared" si="37"/>
        <v>-2.5183226584861984</v>
      </c>
      <c r="E423" s="55">
        <f t="shared" si="37"/>
        <v>-6.7658689920908444</v>
      </c>
      <c r="F423" s="55">
        <f t="shared" si="37"/>
        <v>-10.067805338597552</v>
      </c>
      <c r="G423" s="55">
        <f t="shared" si="37"/>
        <v>-2.0004954787563491</v>
      </c>
      <c r="H423" s="970" t="s">
        <v>238</v>
      </c>
      <c r="I423" s="43"/>
    </row>
    <row r="424" spans="1:9" ht="11.25" customHeight="1">
      <c r="A424" s="37"/>
      <c r="B424" s="45" t="s">
        <v>187</v>
      </c>
      <c r="C424" s="54">
        <f t="shared" si="37"/>
        <v>11.590815844278595</v>
      </c>
      <c r="D424" s="55">
        <f t="shared" si="37"/>
        <v>13.522253584313134</v>
      </c>
      <c r="E424" s="55">
        <f t="shared" si="37"/>
        <v>4.4137140400530228</v>
      </c>
      <c r="F424" s="55">
        <f t="shared" si="37"/>
        <v>-3.3517130289325223</v>
      </c>
      <c r="G424" s="55">
        <f t="shared" si="37"/>
        <v>15.061162079510694</v>
      </c>
      <c r="H424" s="55">
        <f t="shared" si="37"/>
        <v>99.769585253456228</v>
      </c>
      <c r="I424" s="43"/>
    </row>
    <row r="425" spans="1:9" ht="6" customHeight="1">
      <c r="A425" s="37"/>
      <c r="B425" s="45"/>
      <c r="C425" s="54"/>
      <c r="D425" s="55"/>
      <c r="E425" s="55"/>
      <c r="F425" s="55"/>
      <c r="G425" s="55"/>
      <c r="H425" s="55"/>
      <c r="I425" s="43"/>
    </row>
    <row r="426" spans="1:9" ht="11.25" hidden="1" customHeight="1">
      <c r="A426" s="1202" t="s">
        <v>188</v>
      </c>
      <c r="B426" s="1203"/>
      <c r="C426" s="54">
        <f t="shared" ref="C426:H437" si="38">SUM(C215/C188*100-100)</f>
        <v>0.21626995373742375</v>
      </c>
      <c r="D426" s="55">
        <f t="shared" si="38"/>
        <v>1.3108422847491568</v>
      </c>
      <c r="E426" s="55">
        <f t="shared" si="38"/>
        <v>-7.1171541664524938</v>
      </c>
      <c r="F426" s="55">
        <f t="shared" si="38"/>
        <v>-13.743698593791464</v>
      </c>
      <c r="G426" s="55">
        <f t="shared" si="38"/>
        <v>2.0807758409034989</v>
      </c>
      <c r="H426" s="55">
        <f t="shared" si="38"/>
        <v>26.375404530744333</v>
      </c>
      <c r="I426" s="43"/>
    </row>
    <row r="427" spans="1:9" ht="11.25" hidden="1" customHeight="1">
      <c r="A427" s="1202" t="s">
        <v>189</v>
      </c>
      <c r="B427" s="1203"/>
      <c r="C427" s="54">
        <f t="shared" si="38"/>
        <v>-0.87308636357667524</v>
      </c>
      <c r="D427" s="55">
        <f t="shared" si="38"/>
        <v>0.59975749289975511</v>
      </c>
      <c r="E427" s="55">
        <f t="shared" si="38"/>
        <v>-8.5481906308684046</v>
      </c>
      <c r="F427" s="55">
        <f t="shared" si="38"/>
        <v>-9.5518445558739415</v>
      </c>
      <c r="G427" s="55">
        <f t="shared" si="38"/>
        <v>-7.2349150556531896</v>
      </c>
      <c r="H427" s="55">
        <f t="shared" si="38"/>
        <v>-2.5191675794085313</v>
      </c>
      <c r="I427" s="43"/>
    </row>
    <row r="428" spans="1:9" ht="11.25" hidden="1" customHeight="1">
      <c r="A428" s="1202" t="s">
        <v>190</v>
      </c>
      <c r="B428" s="1203"/>
      <c r="C428" s="54">
        <f t="shared" si="38"/>
        <v>-5.3052473456010318</v>
      </c>
      <c r="D428" s="55">
        <f t="shared" si="38"/>
        <v>-4.4025231346260938</v>
      </c>
      <c r="E428" s="55">
        <f t="shared" si="38"/>
        <v>-10.09083712161403</v>
      </c>
      <c r="F428" s="55">
        <f t="shared" si="38"/>
        <v>-10.034511760099775</v>
      </c>
      <c r="G428" s="55">
        <f t="shared" si="38"/>
        <v>-10.163352935685609</v>
      </c>
      <c r="H428" s="55">
        <f t="shared" si="38"/>
        <v>11.326628352490431</v>
      </c>
      <c r="I428" s="43"/>
    </row>
    <row r="429" spans="1:9" ht="11.25" hidden="1" customHeight="1">
      <c r="A429" s="1202" t="s">
        <v>191</v>
      </c>
      <c r="B429" s="1203"/>
      <c r="C429" s="54">
        <f t="shared" si="38"/>
        <v>-1.387167101269597</v>
      </c>
      <c r="D429" s="55">
        <f t="shared" si="38"/>
        <v>0.39053445711701329</v>
      </c>
      <c r="E429" s="55">
        <f t="shared" si="38"/>
        <v>-9.7841805634370189</v>
      </c>
      <c r="F429" s="55">
        <f t="shared" si="38"/>
        <v>-11.064764694644353</v>
      </c>
      <c r="G429" s="55">
        <f t="shared" si="38"/>
        <v>-8.0523618826163528</v>
      </c>
      <c r="H429" s="55">
        <f t="shared" si="38"/>
        <v>0.39405337632099702</v>
      </c>
      <c r="I429" s="43"/>
    </row>
    <row r="430" spans="1:9" ht="11.25" hidden="1" customHeight="1">
      <c r="A430" s="1202" t="s">
        <v>192</v>
      </c>
      <c r="B430" s="1203"/>
      <c r="C430" s="54">
        <f t="shared" si="38"/>
        <v>-1.4890212213253307</v>
      </c>
      <c r="D430" s="55">
        <f t="shared" si="38"/>
        <v>-0.32598051974200359</v>
      </c>
      <c r="E430" s="55">
        <f t="shared" si="38"/>
        <v>-7.1869093802844901</v>
      </c>
      <c r="F430" s="55">
        <f t="shared" si="38"/>
        <v>-8.9861491033824166</v>
      </c>
      <c r="G430" s="55">
        <f t="shared" si="38"/>
        <v>-4.7750421977765996</v>
      </c>
      <c r="H430" s="55">
        <f t="shared" si="38"/>
        <v>-2.1099744245524192</v>
      </c>
      <c r="I430" s="43"/>
    </row>
    <row r="431" spans="1:9" ht="11.25" hidden="1" customHeight="1">
      <c r="A431" s="1202" t="s">
        <v>193</v>
      </c>
      <c r="B431" s="1203"/>
      <c r="C431" s="54">
        <f t="shared" si="38"/>
        <v>-1.7729836918859121</v>
      </c>
      <c r="D431" s="55">
        <f t="shared" si="38"/>
        <v>-0.60641952677330835</v>
      </c>
      <c r="E431" s="55">
        <f t="shared" si="38"/>
        <v>-7.2234500407118816</v>
      </c>
      <c r="F431" s="55">
        <f t="shared" si="38"/>
        <v>-7.4629061564378389</v>
      </c>
      <c r="G431" s="55">
        <f t="shared" si="38"/>
        <v>-6.91277665899959</v>
      </c>
      <c r="H431" s="55">
        <f t="shared" si="38"/>
        <v>-4.9764274489261311</v>
      </c>
      <c r="I431" s="43"/>
    </row>
    <row r="432" spans="1:9" ht="11.25" hidden="1" customHeight="1">
      <c r="A432" s="1202" t="s">
        <v>194</v>
      </c>
      <c r="B432" s="1203"/>
      <c r="C432" s="54">
        <f t="shared" si="38"/>
        <v>-0.93923183993138082</v>
      </c>
      <c r="D432" s="55">
        <f t="shared" si="38"/>
        <v>0.22283796467399952</v>
      </c>
      <c r="E432" s="55">
        <f t="shared" si="38"/>
        <v>-6.4953304341626961</v>
      </c>
      <c r="F432" s="55">
        <f t="shared" si="38"/>
        <v>-7.2134244246450407</v>
      </c>
      <c r="G432" s="55">
        <f t="shared" si="38"/>
        <v>-5.5584308892996432</v>
      </c>
      <c r="H432" s="55">
        <f t="shared" si="38"/>
        <v>-7.8896933560476867</v>
      </c>
      <c r="I432" s="43"/>
    </row>
    <row r="433" spans="1:9" ht="11.25" hidden="1" customHeight="1">
      <c r="A433" s="1202" t="s">
        <v>195</v>
      </c>
      <c r="B433" s="1203"/>
      <c r="C433" s="54">
        <f t="shared" si="38"/>
        <v>-1.1697518343725051</v>
      </c>
      <c r="D433" s="55">
        <f t="shared" si="38"/>
        <v>4.568780784002513E-2</v>
      </c>
      <c r="E433" s="55">
        <f t="shared" si="38"/>
        <v>-7.3631438964906835</v>
      </c>
      <c r="F433" s="55">
        <f t="shared" si="38"/>
        <v>-7.4117416501021864</v>
      </c>
      <c r="G433" s="55">
        <f t="shared" si="38"/>
        <v>-7.3004148537893343</v>
      </c>
      <c r="H433" s="55">
        <f t="shared" si="38"/>
        <v>-4.0837999613825104</v>
      </c>
      <c r="I433" s="43"/>
    </row>
    <row r="434" spans="1:9" ht="11.25" hidden="1" customHeight="1">
      <c r="A434" s="1202" t="s">
        <v>196</v>
      </c>
      <c r="B434" s="1203"/>
      <c r="C434" s="54">
        <f t="shared" si="38"/>
        <v>-0.51956938117335483</v>
      </c>
      <c r="D434" s="55">
        <f t="shared" si="38"/>
        <v>0.65286519303624857</v>
      </c>
      <c r="E434" s="55">
        <f t="shared" si="38"/>
        <v>-6.127521887016087</v>
      </c>
      <c r="F434" s="55">
        <f t="shared" si="38"/>
        <v>-5.8015738311988798</v>
      </c>
      <c r="G434" s="55">
        <f t="shared" si="38"/>
        <v>-6.5496834749422987</v>
      </c>
      <c r="H434" s="55">
        <f t="shared" si="38"/>
        <v>-13.152417547230215</v>
      </c>
      <c r="I434" s="43"/>
    </row>
    <row r="435" spans="1:9" ht="11.25" hidden="1" customHeight="1">
      <c r="A435" s="1202" t="s">
        <v>197</v>
      </c>
      <c r="B435" s="1203"/>
      <c r="C435" s="54">
        <f t="shared" si="38"/>
        <v>-1.0243177881228149</v>
      </c>
      <c r="D435" s="55">
        <f t="shared" si="38"/>
        <v>0.29850829546182922</v>
      </c>
      <c r="E435" s="55">
        <f t="shared" si="38"/>
        <v>-7.5102896207071979</v>
      </c>
      <c r="F435" s="55">
        <f t="shared" si="38"/>
        <v>-7.4527524875898763</v>
      </c>
      <c r="G435" s="55">
        <f t="shared" si="38"/>
        <v>-7.5852587492096291</v>
      </c>
      <c r="H435" s="55">
        <f t="shared" si="38"/>
        <v>-10.522237718890437</v>
      </c>
      <c r="I435" s="43"/>
    </row>
    <row r="436" spans="1:9" ht="11.25" hidden="1" customHeight="1">
      <c r="A436" s="1202" t="s">
        <v>198</v>
      </c>
      <c r="B436" s="1203"/>
      <c r="C436" s="54">
        <f t="shared" si="38"/>
        <v>-1.2355367680317784</v>
      </c>
      <c r="D436" s="528">
        <f t="shared" si="38"/>
        <v>2.2395373971278332E-2</v>
      </c>
      <c r="E436" s="55">
        <f t="shared" si="38"/>
        <v>-7.4430060717149757</v>
      </c>
      <c r="F436" s="55">
        <f t="shared" si="38"/>
        <v>-7.6985442708648577</v>
      </c>
      <c r="G436" s="55">
        <f t="shared" si="38"/>
        <v>-7.1069786191276734</v>
      </c>
      <c r="H436" s="55">
        <f t="shared" si="38"/>
        <v>-2.0610568727723546</v>
      </c>
      <c r="I436" s="43"/>
    </row>
    <row r="437" spans="1:9" ht="11.25" hidden="1" customHeight="1">
      <c r="A437" s="1202" t="s">
        <v>199</v>
      </c>
      <c r="B437" s="1203"/>
      <c r="C437" s="54">
        <f t="shared" si="38"/>
        <v>-0.43135013863316374</v>
      </c>
      <c r="D437" s="55">
        <f t="shared" si="38"/>
        <v>0.87374337501648824</v>
      </c>
      <c r="E437" s="55">
        <f t="shared" si="38"/>
        <v>-6.7302950493471769</v>
      </c>
      <c r="F437" s="55">
        <f t="shared" si="38"/>
        <v>-7.4328367252649059</v>
      </c>
      <c r="G437" s="55">
        <f t="shared" si="38"/>
        <v>-5.8041486732732466</v>
      </c>
      <c r="H437" s="55">
        <f t="shared" si="38"/>
        <v>1.2518740629685112</v>
      </c>
      <c r="I437" s="43"/>
    </row>
    <row r="438" spans="1:9" ht="11.25" hidden="1" customHeight="1">
      <c r="A438" s="50"/>
      <c r="B438" s="51"/>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39">SUM(C229/C202*100-100)</f>
        <v>3.5424797358150499</v>
      </c>
      <c r="D440" s="55">
        <f t="shared" si="39"/>
        <v>5.2121604689192367</v>
      </c>
      <c r="E440" s="55">
        <f t="shared" si="39"/>
        <v>-3.3123944987132177</v>
      </c>
      <c r="F440" s="55">
        <f t="shared" si="39"/>
        <v>3.9577565877166023</v>
      </c>
      <c r="G440" s="55">
        <f t="shared" si="39"/>
        <v>-11.839336179423967</v>
      </c>
      <c r="H440" s="55">
        <f t="shared" si="39"/>
        <v>-42.765685019206131</v>
      </c>
      <c r="I440" s="43"/>
    </row>
    <row r="441" spans="1:9" ht="11.25" customHeight="1">
      <c r="A441" s="37"/>
      <c r="B441" s="45" t="s">
        <v>177</v>
      </c>
      <c r="C441" s="54">
        <f t="shared" si="39"/>
        <v>5.1593486322351794</v>
      </c>
      <c r="D441" s="55">
        <f t="shared" si="39"/>
        <v>6.818181818181813</v>
      </c>
      <c r="E441" s="55">
        <f t="shared" si="39"/>
        <v>-1.8058879180811402</v>
      </c>
      <c r="F441" s="55">
        <f t="shared" si="39"/>
        <v>-7.1965165797406598</v>
      </c>
      <c r="G441" s="55">
        <f t="shared" si="39"/>
        <v>5.6852184320766099</v>
      </c>
      <c r="H441" s="55">
        <f t="shared" si="39"/>
        <v>-25</v>
      </c>
      <c r="I441" s="43"/>
    </row>
    <row r="442" spans="1:9" ht="11.25" customHeight="1">
      <c r="A442" s="37"/>
      <c r="B442" s="45" t="s">
        <v>178</v>
      </c>
      <c r="C442" s="54">
        <f t="shared" si="39"/>
        <v>14.45009009458893</v>
      </c>
      <c r="D442" s="55">
        <f t="shared" si="39"/>
        <v>17.166554151798636</v>
      </c>
      <c r="E442" s="55">
        <f t="shared" si="39"/>
        <v>3.3396345305608151</v>
      </c>
      <c r="F442" s="55">
        <f t="shared" si="39"/>
        <v>2.0612839118177533</v>
      </c>
      <c r="G442" s="55">
        <f t="shared" si="39"/>
        <v>5.020971369521618</v>
      </c>
      <c r="H442" s="55">
        <f t="shared" si="39"/>
        <v>-54.168772107124816</v>
      </c>
      <c r="I442" s="43"/>
    </row>
    <row r="443" spans="1:9" ht="11.25" customHeight="1">
      <c r="A443" s="37"/>
      <c r="B443" s="45" t="s">
        <v>179</v>
      </c>
      <c r="C443" s="54">
        <f t="shared" si="39"/>
        <v>-2.5997364322510919</v>
      </c>
      <c r="D443" s="55">
        <f t="shared" si="39"/>
        <v>-2.2019598685422608</v>
      </c>
      <c r="E443" s="55">
        <f t="shared" si="39"/>
        <v>-4.8608347263127172</v>
      </c>
      <c r="F443" s="55">
        <f t="shared" si="39"/>
        <v>-6.3077559652429613</v>
      </c>
      <c r="G443" s="55">
        <f t="shared" si="39"/>
        <v>-2.8861839628560659</v>
      </c>
      <c r="H443" s="55">
        <f t="shared" si="39"/>
        <v>-30.648535564853546</v>
      </c>
      <c r="I443" s="43"/>
    </row>
    <row r="444" spans="1:9" ht="11.25" customHeight="1">
      <c r="A444" s="37"/>
      <c r="B444" s="45" t="s">
        <v>180</v>
      </c>
      <c r="C444" s="54">
        <f t="shared" si="39"/>
        <v>0.84355649024419677</v>
      </c>
      <c r="D444" s="55">
        <f t="shared" si="39"/>
        <v>2.7473710823743289</v>
      </c>
      <c r="E444" s="55">
        <f t="shared" si="39"/>
        <v>-10.986118994788171</v>
      </c>
      <c r="F444" s="55">
        <f t="shared" si="39"/>
        <v>-11.244884362805749</v>
      </c>
      <c r="G444" s="55">
        <f t="shared" si="39"/>
        <v>-10.679666366095589</v>
      </c>
      <c r="H444" s="55">
        <f t="shared" si="39"/>
        <v>67.052023121387293</v>
      </c>
      <c r="I444" s="43"/>
    </row>
    <row r="445" spans="1:9" ht="11.25" customHeight="1">
      <c r="A445" s="37"/>
      <c r="B445" s="45" t="s">
        <v>181</v>
      </c>
      <c r="C445" s="54">
        <f t="shared" si="39"/>
        <v>0.4047846630728742</v>
      </c>
      <c r="D445" s="55">
        <f t="shared" si="39"/>
        <v>0.71918912692927961</v>
      </c>
      <c r="E445" s="55">
        <f t="shared" si="39"/>
        <v>-2.8078871398224265</v>
      </c>
      <c r="F445" s="55">
        <f t="shared" si="39"/>
        <v>-1.8964120646114111</v>
      </c>
      <c r="G445" s="55">
        <f t="shared" si="39"/>
        <v>-4.0239018498506027</v>
      </c>
      <c r="H445" s="55">
        <f t="shared" si="39"/>
        <v>44.257950530035345</v>
      </c>
      <c r="I445" s="43"/>
    </row>
    <row r="446" spans="1:9" ht="11.25" customHeight="1">
      <c r="A446" s="37"/>
      <c r="B446" s="45" t="s">
        <v>182</v>
      </c>
      <c r="C446" s="54">
        <f t="shared" si="39"/>
        <v>-0.35062744781787103</v>
      </c>
      <c r="D446" s="55">
        <f t="shared" si="39"/>
        <v>0.36573252484279806</v>
      </c>
      <c r="E446" s="55">
        <f t="shared" si="39"/>
        <v>-3.7984098486791424</v>
      </c>
      <c r="F446" s="55">
        <f t="shared" si="39"/>
        <v>-2.9770461395780075</v>
      </c>
      <c r="G446" s="55">
        <f t="shared" si="39"/>
        <v>-4.8149210903873865</v>
      </c>
      <c r="H446" s="55">
        <f t="shared" si="39"/>
        <v>-33.261648745519707</v>
      </c>
      <c r="I446" s="43"/>
    </row>
    <row r="447" spans="1:9" ht="11.25" hidden="1" customHeight="1">
      <c r="A447" s="37"/>
      <c r="B447" s="45" t="s">
        <v>183</v>
      </c>
      <c r="C447" s="54">
        <f t="shared" si="39"/>
        <v>-100</v>
      </c>
      <c r="D447" s="55">
        <f t="shared" si="39"/>
        <v>-100</v>
      </c>
      <c r="E447" s="55">
        <f t="shared" si="39"/>
        <v>-100</v>
      </c>
      <c r="F447" s="55">
        <f t="shared" si="39"/>
        <v>-100</v>
      </c>
      <c r="G447" s="55">
        <f t="shared" si="39"/>
        <v>-100</v>
      </c>
      <c r="H447" s="55">
        <f t="shared" si="39"/>
        <v>-100</v>
      </c>
      <c r="I447" s="43"/>
    </row>
    <row r="448" spans="1:9" ht="11.25" hidden="1" customHeight="1">
      <c r="A448" s="37"/>
      <c r="B448" s="45" t="s">
        <v>184</v>
      </c>
      <c r="C448" s="54">
        <f t="shared" si="39"/>
        <v>-100</v>
      </c>
      <c r="D448" s="55">
        <f t="shared" si="39"/>
        <v>-100</v>
      </c>
      <c r="E448" s="55">
        <f t="shared" si="39"/>
        <v>-100</v>
      </c>
      <c r="F448" s="55">
        <f t="shared" si="39"/>
        <v>-100</v>
      </c>
      <c r="G448" s="55">
        <f t="shared" si="39"/>
        <v>-100</v>
      </c>
      <c r="H448" s="55">
        <f t="shared" si="39"/>
        <v>-100</v>
      </c>
      <c r="I448" s="43"/>
    </row>
    <row r="449" spans="1:9" ht="11.25" hidden="1" customHeight="1">
      <c r="A449" s="37"/>
      <c r="B449" s="45" t="s">
        <v>185</v>
      </c>
      <c r="C449" s="54">
        <f t="shared" si="39"/>
        <v>-100</v>
      </c>
      <c r="D449" s="55">
        <f t="shared" si="39"/>
        <v>-100</v>
      </c>
      <c r="E449" s="55">
        <f t="shared" si="39"/>
        <v>-100</v>
      </c>
      <c r="F449" s="55">
        <f t="shared" si="39"/>
        <v>-100</v>
      </c>
      <c r="G449" s="55">
        <f t="shared" si="39"/>
        <v>-100</v>
      </c>
      <c r="H449" s="55">
        <f t="shared" si="39"/>
        <v>-100</v>
      </c>
      <c r="I449" s="43"/>
    </row>
    <row r="450" spans="1:9" ht="11.25" hidden="1" customHeight="1">
      <c r="A450" s="37"/>
      <c r="B450" s="45" t="s">
        <v>186</v>
      </c>
      <c r="C450" s="54">
        <f t="shared" si="39"/>
        <v>-100</v>
      </c>
      <c r="D450" s="55">
        <f t="shared" si="39"/>
        <v>-100</v>
      </c>
      <c r="E450" s="55">
        <f t="shared" si="39"/>
        <v>-100</v>
      </c>
      <c r="F450" s="55">
        <f t="shared" si="39"/>
        <v>-100</v>
      </c>
      <c r="G450" s="55">
        <f t="shared" si="39"/>
        <v>-100</v>
      </c>
      <c r="H450" s="55">
        <f t="shared" si="39"/>
        <v>-100</v>
      </c>
      <c r="I450" s="43"/>
    </row>
    <row r="451" spans="1:9" ht="11.25" hidden="1" customHeight="1">
      <c r="A451" s="37"/>
      <c r="B451" s="45" t="s">
        <v>187</v>
      </c>
      <c r="C451" s="54">
        <f t="shared" si="39"/>
        <v>-100</v>
      </c>
      <c r="D451" s="55">
        <f t="shared" si="39"/>
        <v>-100</v>
      </c>
      <c r="E451" s="55">
        <f t="shared" si="39"/>
        <v>-100</v>
      </c>
      <c r="F451" s="55">
        <f t="shared" si="39"/>
        <v>-100</v>
      </c>
      <c r="G451" s="55">
        <f t="shared" si="39"/>
        <v>-100</v>
      </c>
      <c r="H451" s="55">
        <f t="shared" si="39"/>
        <v>-100</v>
      </c>
      <c r="I451" s="43"/>
    </row>
    <row r="452" spans="1:9" ht="11.25" customHeight="1">
      <c r="A452" s="37"/>
      <c r="B452" s="45"/>
      <c r="C452" s="54"/>
      <c r="D452" s="55"/>
      <c r="E452" s="55"/>
      <c r="F452" s="55"/>
      <c r="G452" s="55"/>
      <c r="H452" s="55"/>
      <c r="I452" s="43"/>
    </row>
    <row r="453" spans="1:9" ht="11.25" hidden="1" customHeight="1">
      <c r="A453" s="1202" t="s">
        <v>188</v>
      </c>
      <c r="B453" s="1203"/>
      <c r="C453" s="54">
        <f t="shared" ref="C453:H464" si="40">SUM(C242/C215*100-100)</f>
        <v>3.5424797358150499</v>
      </c>
      <c r="D453" s="55">
        <f t="shared" si="40"/>
        <v>5.2121604689192367</v>
      </c>
      <c r="E453" s="55">
        <f t="shared" si="40"/>
        <v>-3.3123944987132177</v>
      </c>
      <c r="F453" s="55">
        <f t="shared" si="40"/>
        <v>3.9577565877166023</v>
      </c>
      <c r="G453" s="55">
        <f t="shared" si="40"/>
        <v>-11.839336179423967</v>
      </c>
      <c r="H453" s="55">
        <f t="shared" si="40"/>
        <v>-42.765685019206131</v>
      </c>
      <c r="I453" s="43"/>
    </row>
    <row r="454" spans="1:9" ht="11.25" hidden="1" customHeight="1">
      <c r="A454" s="1202" t="s">
        <v>189</v>
      </c>
      <c r="B454" s="1203"/>
      <c r="C454" s="54">
        <f t="shared" si="40"/>
        <v>4.3392191524155521</v>
      </c>
      <c r="D454" s="55">
        <f t="shared" si="40"/>
        <v>6.0025346491937626</v>
      </c>
      <c r="E454" s="55">
        <f t="shared" si="40"/>
        <v>-2.5612209503988907</v>
      </c>
      <c r="F454" s="55">
        <f t="shared" si="40"/>
        <v>-1.8116569731468815</v>
      </c>
      <c r="G454" s="55">
        <f t="shared" si="40"/>
        <v>-3.5175244711082883</v>
      </c>
      <c r="H454" s="55">
        <f t="shared" si="40"/>
        <v>-35.393258426966284</v>
      </c>
      <c r="I454" s="43"/>
    </row>
    <row r="455" spans="1:9" ht="11.25" hidden="1" customHeight="1">
      <c r="A455" s="1202" t="s">
        <v>190</v>
      </c>
      <c r="B455" s="1203"/>
      <c r="C455" s="54">
        <f t="shared" si="40"/>
        <v>7.8430863567272979</v>
      </c>
      <c r="D455" s="55">
        <f t="shared" si="40"/>
        <v>9.8756583801602886</v>
      </c>
      <c r="E455" s="55">
        <f t="shared" si="40"/>
        <v>-0.52104608625400317</v>
      </c>
      <c r="F455" s="55">
        <f t="shared" si="40"/>
        <v>-0.46097804712935897</v>
      </c>
      <c r="G455" s="55">
        <f t="shared" si="40"/>
        <v>-0.5984913031732475</v>
      </c>
      <c r="H455" s="55">
        <f t="shared" si="40"/>
        <v>-43.385674338567441</v>
      </c>
      <c r="I455" s="43"/>
    </row>
    <row r="456" spans="1:9" ht="11.25" hidden="1" customHeight="1">
      <c r="A456" s="1202" t="s">
        <v>191</v>
      </c>
      <c r="B456" s="1203"/>
      <c r="C456" s="54">
        <f t="shared" si="40"/>
        <v>4.8741997178176177</v>
      </c>
      <c r="D456" s="55">
        <f t="shared" si="40"/>
        <v>6.357784173308346</v>
      </c>
      <c r="E456" s="55">
        <f t="shared" si="40"/>
        <v>-1.6273029786543276</v>
      </c>
      <c r="F456" s="55">
        <f t="shared" si="40"/>
        <v>-1.9786855703937078</v>
      </c>
      <c r="G456" s="55">
        <f t="shared" si="40"/>
        <v>-1.1676735509452243</v>
      </c>
      <c r="H456" s="55">
        <f t="shared" si="40"/>
        <v>-41.213202497769849</v>
      </c>
      <c r="I456" s="43"/>
    </row>
    <row r="457" spans="1:9" ht="11.25" hidden="1" customHeight="1">
      <c r="A457" s="1202" t="s">
        <v>192</v>
      </c>
      <c r="B457" s="1203"/>
      <c r="C457" s="54">
        <f t="shared" si="40"/>
        <v>4.0297899803124295</v>
      </c>
      <c r="D457" s="55">
        <f t="shared" si="40"/>
        <v>5.5979267667809722</v>
      </c>
      <c r="E457" s="55">
        <f t="shared" si="40"/>
        <v>-3.5710840790954421</v>
      </c>
      <c r="F457" s="55">
        <f t="shared" si="40"/>
        <v>-3.8365758012346305</v>
      </c>
      <c r="G457" s="55">
        <f t="shared" si="40"/>
        <v>-3.2309328508734581</v>
      </c>
      <c r="H457" s="55">
        <f t="shared" si="40"/>
        <v>-32.037883736120193</v>
      </c>
      <c r="I457" s="43"/>
    </row>
    <row r="458" spans="1:9" ht="11.25" hidden="1" customHeight="1">
      <c r="A458" s="1202" t="s">
        <v>193</v>
      </c>
      <c r="B458" s="1203"/>
      <c r="C458" s="54">
        <f t="shared" si="40"/>
        <v>3.39859142781674</v>
      </c>
      <c r="D458" s="55">
        <f t="shared" si="40"/>
        <v>4.7383289092370262</v>
      </c>
      <c r="E458" s="55">
        <f t="shared" si="40"/>
        <v>-3.4456046711563175</v>
      </c>
      <c r="F458" s="55">
        <f t="shared" si="40"/>
        <v>-3.5128861471930151</v>
      </c>
      <c r="G458" s="55">
        <f t="shared" si="40"/>
        <v>-3.3588287161400388</v>
      </c>
      <c r="H458" s="55">
        <f t="shared" si="40"/>
        <v>-20.13506063947078</v>
      </c>
      <c r="I458" s="43"/>
    </row>
    <row r="459" spans="1:9" ht="11.25" customHeight="1">
      <c r="A459" s="1202" t="s">
        <v>194</v>
      </c>
      <c r="B459" s="1203"/>
      <c r="C459" s="54">
        <f t="shared" si="40"/>
        <v>2.7942206313490487</v>
      </c>
      <c r="D459" s="55">
        <f t="shared" si="40"/>
        <v>4.0238288139311038</v>
      </c>
      <c r="E459" s="55">
        <f t="shared" si="40"/>
        <v>-3.4980443583741874</v>
      </c>
      <c r="F459" s="55">
        <f t="shared" si="40"/>
        <v>-3.434469560732623</v>
      </c>
      <c r="G459" s="55">
        <f t="shared" si="40"/>
        <v>-3.5795370523404131</v>
      </c>
      <c r="H459" s="55">
        <f t="shared" si="40"/>
        <v>-22.251762801988207</v>
      </c>
      <c r="I459" s="43"/>
    </row>
    <row r="460" spans="1:9" ht="11.25" hidden="1" customHeight="1">
      <c r="A460" s="1202" t="s">
        <v>195</v>
      </c>
      <c r="B460" s="1203"/>
      <c r="C460" s="54">
        <f t="shared" si="40"/>
        <v>-10.382885246774066</v>
      </c>
      <c r="D460" s="55">
        <f t="shared" si="40"/>
        <v>-9.7412599362430683</v>
      </c>
      <c r="E460" s="55">
        <f t="shared" si="40"/>
        <v>-13.785552024903026</v>
      </c>
      <c r="F460" s="55">
        <f t="shared" si="40"/>
        <v>-13.945500066522328</v>
      </c>
      <c r="G460" s="55">
        <f t="shared" si="40"/>
        <v>-13.57934212270294</v>
      </c>
      <c r="H460" s="55">
        <f t="shared" si="40"/>
        <v>-32.29994967287368</v>
      </c>
      <c r="I460" s="43"/>
    </row>
    <row r="461" spans="1:9" ht="11.25" hidden="1" customHeight="1">
      <c r="A461" s="1202" t="s">
        <v>196</v>
      </c>
      <c r="B461" s="1203"/>
      <c r="C461" s="54">
        <f t="shared" si="40"/>
        <v>-21.028100284589527</v>
      </c>
      <c r="D461" s="55">
        <f t="shared" si="40"/>
        <v>-20.433860933244603</v>
      </c>
      <c r="E461" s="55">
        <f t="shared" si="40"/>
        <v>-24.258191534242741</v>
      </c>
      <c r="F461" s="55">
        <f t="shared" si="40"/>
        <v>-24.811497714723529</v>
      </c>
      <c r="G461" s="55">
        <f t="shared" si="40"/>
        <v>-23.535823181247522</v>
      </c>
      <c r="H461" s="55">
        <f t="shared" si="40"/>
        <v>-38.003502626970231</v>
      </c>
      <c r="I461" s="43"/>
    </row>
    <row r="462" spans="1:9" ht="11.25" hidden="1" customHeight="1">
      <c r="A462" s="1202" t="s">
        <v>197</v>
      </c>
      <c r="B462" s="1203"/>
      <c r="C462" s="54">
        <f t="shared" si="40"/>
        <v>-29.328186912532217</v>
      </c>
      <c r="D462" s="55">
        <f t="shared" si="40"/>
        <v>-28.990586496587568</v>
      </c>
      <c r="E462" s="55">
        <f t="shared" si="40"/>
        <v>-31.058918368347392</v>
      </c>
      <c r="F462" s="55">
        <f t="shared" si="40"/>
        <v>-31.546361996392065</v>
      </c>
      <c r="G462" s="55">
        <f t="shared" si="40"/>
        <v>-30.422883542253842</v>
      </c>
      <c r="H462" s="55">
        <f t="shared" si="40"/>
        <v>-41.756148250779368</v>
      </c>
      <c r="I462" s="43"/>
    </row>
    <row r="463" spans="1:9" ht="11.25" hidden="1" customHeight="1">
      <c r="A463" s="1202" t="s">
        <v>198</v>
      </c>
      <c r="B463" s="1203"/>
      <c r="C463" s="54">
        <f t="shared" si="40"/>
        <v>-36.027655867638472</v>
      </c>
      <c r="D463" s="55">
        <f t="shared" si="40"/>
        <v>-35.774301821208368</v>
      </c>
      <c r="E463" s="55">
        <f t="shared" si="40"/>
        <v>-37.335660267597447</v>
      </c>
      <c r="F463" s="55">
        <f t="shared" si="40"/>
        <v>-37.815243564027604</v>
      </c>
      <c r="G463" s="55">
        <f t="shared" si="40"/>
        <v>-36.709034225221835</v>
      </c>
      <c r="H463" s="55">
        <f t="shared" si="40"/>
        <v>-46.787974683544306</v>
      </c>
      <c r="I463" s="43"/>
    </row>
    <row r="464" spans="1:9" ht="11.25" hidden="1" customHeight="1">
      <c r="A464" s="1202" t="s">
        <v>199</v>
      </c>
      <c r="B464" s="1203"/>
      <c r="C464" s="54">
        <f t="shared" si="40"/>
        <v>-40.522884366840564</v>
      </c>
      <c r="D464" s="55">
        <f t="shared" si="40"/>
        <v>-40.332462327843977</v>
      </c>
      <c r="E464" s="55">
        <f t="shared" si="40"/>
        <v>-41.552492438410567</v>
      </c>
      <c r="F464" s="55">
        <f t="shared" si="40"/>
        <v>-41.78397993707835</v>
      </c>
      <c r="G464" s="55">
        <f t="shared" si="40"/>
        <v>-41.252603628384719</v>
      </c>
      <c r="H464" s="55">
        <f t="shared" si="40"/>
        <v>-50.203598134300741</v>
      </c>
      <c r="I464" s="43"/>
    </row>
    <row r="466" spans="1:1" ht="11.25" customHeight="1">
      <c r="A466" s="37" t="s">
        <v>239</v>
      </c>
    </row>
  </sheetData>
  <mergeCells count="201">
    <mergeCell ref="A453:B453"/>
    <mergeCell ref="A454:B454"/>
    <mergeCell ref="A455:B455"/>
    <mergeCell ref="A456:B456"/>
    <mergeCell ref="A434:B434"/>
    <mergeCell ref="A435:B435"/>
    <mergeCell ref="A464:B464"/>
    <mergeCell ref="A457:B457"/>
    <mergeCell ref="A458:B458"/>
    <mergeCell ref="A459:B459"/>
    <mergeCell ref="A460:B460"/>
    <mergeCell ref="A436:B436"/>
    <mergeCell ref="A437:B437"/>
    <mergeCell ref="A461:B461"/>
    <mergeCell ref="A462:B462"/>
    <mergeCell ref="A463:B463"/>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2:B112"/>
    <mergeCell ref="A113:B113"/>
    <mergeCell ref="A114:B114"/>
    <mergeCell ref="A107:B107"/>
    <mergeCell ref="A108:B108"/>
    <mergeCell ref="A109:B109"/>
    <mergeCell ref="A110:B110"/>
    <mergeCell ref="A88:B88"/>
    <mergeCell ref="A89:B89"/>
    <mergeCell ref="A90:B90"/>
    <mergeCell ref="A91:B91"/>
    <mergeCell ref="A86:B86"/>
    <mergeCell ref="A87:B87"/>
    <mergeCell ref="A80:B80"/>
    <mergeCell ref="A81:B81"/>
    <mergeCell ref="A82:B82"/>
    <mergeCell ref="A83:B83"/>
    <mergeCell ref="A63:B63"/>
    <mergeCell ref="A64:B64"/>
    <mergeCell ref="A111:B111"/>
    <mergeCell ref="A59:B59"/>
    <mergeCell ref="A60:B60"/>
    <mergeCell ref="A56:B56"/>
    <mergeCell ref="A2:H2"/>
    <mergeCell ref="A36:B36"/>
    <mergeCell ref="A37:B37"/>
    <mergeCell ref="A61:B61"/>
    <mergeCell ref="A84:B84"/>
    <mergeCell ref="A85:B85"/>
    <mergeCell ref="A1:H1"/>
    <mergeCell ref="A273:B273"/>
    <mergeCell ref="A274:B274"/>
    <mergeCell ref="A275:B275"/>
    <mergeCell ref="A270:B270"/>
    <mergeCell ref="A271:B271"/>
    <mergeCell ref="A272:B272"/>
    <mergeCell ref="C256:H256"/>
    <mergeCell ref="A4:H4"/>
    <mergeCell ref="A3:H3"/>
    <mergeCell ref="A62:B62"/>
    <mergeCell ref="A39:B39"/>
    <mergeCell ref="C255:H255"/>
    <mergeCell ref="A6:H6"/>
    <mergeCell ref="C17:H17"/>
    <mergeCell ref="A32:B32"/>
    <mergeCell ref="A33:B33"/>
    <mergeCell ref="A34:B34"/>
    <mergeCell ref="A35:B35"/>
    <mergeCell ref="A53:B53"/>
    <mergeCell ref="A54:B54"/>
    <mergeCell ref="A55:B55"/>
    <mergeCell ref="A57:B57"/>
    <mergeCell ref="A58:B58"/>
  </mergeCells>
  <phoneticPr fontId="5" type="noConversion"/>
  <printOptions horizontalCentered="1"/>
  <pageMargins left="0.59055118110236227" right="0.59055118110236227" top="0.39370078740157483" bottom="0.59055118110236227" header="0.31496062992125984" footer="0.31496062992125984"/>
  <pageSetup paperSize="9" scale="86" orientation="portrait" horizontalDpi="300" verticalDpi="300" r:id="rId1"/>
  <headerFooter alignWithMargins="0"/>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5">
    <tabColor theme="0" tint="-0.34998626667073579"/>
  </sheetPr>
  <dimension ref="A1:K467"/>
  <sheetViews>
    <sheetView zoomScale="105" zoomScaleNormal="105" zoomScaleSheetLayoutView="55" workbookViewId="0">
      <selection sqref="A1:H1"/>
    </sheetView>
  </sheetViews>
  <sheetFormatPr baseColWidth="10" defaultRowHeight="11.25" customHeight="1"/>
  <cols>
    <col min="1" max="2" width="5.7109375" style="62" customWidth="1"/>
    <col min="3" max="8" width="13.28515625" style="62" customWidth="1"/>
    <col min="9" max="9" width="8.140625" style="62" customWidth="1"/>
    <col min="10" max="16384" width="11.42578125" style="62"/>
  </cols>
  <sheetData>
    <row r="1" spans="1:8" ht="11.25" customHeight="1">
      <c r="A1" s="1208" t="s">
        <v>236</v>
      </c>
      <c r="B1" s="1208"/>
      <c r="C1" s="1208"/>
      <c r="D1" s="1208"/>
      <c r="E1" s="1208"/>
      <c r="F1" s="1208"/>
      <c r="G1" s="1208"/>
      <c r="H1" s="1208"/>
    </row>
    <row r="2" spans="1:8" s="59" customFormat="1" ht="11.25" customHeight="1">
      <c r="A2" s="1213" t="s">
        <v>148</v>
      </c>
      <c r="B2" s="1213"/>
      <c r="C2" s="1213"/>
      <c r="D2" s="1213"/>
      <c r="E2" s="1213"/>
      <c r="F2" s="1213"/>
      <c r="G2" s="1213"/>
      <c r="H2" s="1213"/>
    </row>
    <row r="3" spans="1:8" s="59" customFormat="1" ht="11.25" customHeight="1">
      <c r="A3" s="1212" t="s">
        <v>1035</v>
      </c>
      <c r="B3" s="1212"/>
      <c r="C3" s="1212"/>
      <c r="D3" s="1212"/>
      <c r="E3" s="1212"/>
      <c r="F3" s="1212"/>
      <c r="G3" s="1212"/>
      <c r="H3" s="1212"/>
    </row>
    <row r="4" spans="1:8" s="59" customFormat="1" ht="11.25" customHeight="1">
      <c r="A4" s="1211" t="s">
        <v>1038</v>
      </c>
      <c r="B4" s="1211"/>
      <c r="C4" s="1211"/>
      <c r="D4" s="1211"/>
      <c r="E4" s="1211"/>
      <c r="F4" s="1211"/>
      <c r="G4" s="1211"/>
      <c r="H4" s="1211"/>
    </row>
    <row r="5" spans="1:8" s="60" customFormat="1" ht="11.25" customHeight="1"/>
    <row r="6" spans="1:8" s="60" customFormat="1" ht="11.25" customHeight="1">
      <c r="A6" s="168" t="s">
        <v>744</v>
      </c>
      <c r="B6" s="168"/>
      <c r="C6" s="168"/>
      <c r="D6" s="168"/>
      <c r="E6" s="168"/>
      <c r="F6" s="168"/>
      <c r="G6" s="168"/>
      <c r="H6" s="168"/>
    </row>
    <row r="7" spans="1:8" s="60" customFormat="1" ht="11.25" customHeight="1">
      <c r="A7" s="309"/>
      <c r="B7" s="309"/>
      <c r="C7" s="309"/>
      <c r="D7" s="309"/>
      <c r="E7" s="309"/>
      <c r="F7" s="309"/>
      <c r="G7" s="309"/>
      <c r="H7" s="309"/>
    </row>
    <row r="8" spans="1:8" s="60" customFormat="1" ht="11.25" customHeight="1">
      <c r="A8" s="309"/>
      <c r="B8" s="309"/>
      <c r="C8" s="309"/>
      <c r="D8" s="309"/>
      <c r="E8" s="309"/>
      <c r="F8" s="309"/>
      <c r="G8" s="309"/>
      <c r="H8" s="309"/>
    </row>
    <row r="9" spans="1:8" ht="11.25" customHeight="1">
      <c r="A9" s="131"/>
      <c r="B9" s="131"/>
      <c r="C9" s="16" t="s">
        <v>459</v>
      </c>
      <c r="D9" s="17"/>
      <c r="E9" s="17"/>
      <c r="F9" s="16" t="s">
        <v>460</v>
      </c>
      <c r="G9" s="17"/>
      <c r="H9" s="17"/>
    </row>
    <row r="10" spans="1:8" ht="11.25" customHeight="1">
      <c r="A10" s="18" t="s">
        <v>153</v>
      </c>
      <c r="B10" s="18"/>
      <c r="C10" s="21" t="s">
        <v>461</v>
      </c>
      <c r="D10" s="307"/>
      <c r="E10" s="307"/>
      <c r="F10" s="21" t="s">
        <v>462</v>
      </c>
      <c r="G10" s="194"/>
      <c r="H10" s="194"/>
    </row>
    <row r="11" spans="1:8" ht="11.25" customHeight="1">
      <c r="A11" s="22" t="s">
        <v>155</v>
      </c>
      <c r="B11" s="18"/>
      <c r="C11" s="24"/>
      <c r="D11" s="310" t="s">
        <v>469</v>
      </c>
      <c r="E11" s="182"/>
      <c r="F11" s="24"/>
      <c r="G11" s="310" t="s">
        <v>469</v>
      </c>
      <c r="H11" s="182"/>
    </row>
    <row r="12" spans="1:8" ht="11.25" customHeight="1">
      <c r="A12" s="37"/>
      <c r="B12" s="37"/>
      <c r="C12" s="23" t="s">
        <v>276</v>
      </c>
      <c r="D12" s="23" t="s">
        <v>463</v>
      </c>
      <c r="E12" s="23" t="s">
        <v>464</v>
      </c>
      <c r="F12" s="23" t="s">
        <v>276</v>
      </c>
      <c r="G12" s="23" t="s">
        <v>463</v>
      </c>
      <c r="H12" s="23" t="s">
        <v>464</v>
      </c>
    </row>
    <row r="13" spans="1:8" ht="11.25" customHeight="1">
      <c r="A13" s="18" t="s">
        <v>163</v>
      </c>
      <c r="B13" s="27"/>
      <c r="C13" s="20"/>
      <c r="D13" s="23" t="s">
        <v>160</v>
      </c>
      <c r="E13" s="23" t="s">
        <v>162</v>
      </c>
      <c r="F13" s="20"/>
      <c r="G13" s="23" t="s">
        <v>160</v>
      </c>
      <c r="H13" s="23" t="s">
        <v>162</v>
      </c>
    </row>
    <row r="14" spans="1:8" ht="11.25" customHeight="1">
      <c r="A14" s="22" t="s">
        <v>168</v>
      </c>
      <c r="B14" s="27"/>
      <c r="C14" s="304" t="s">
        <v>173</v>
      </c>
      <c r="D14" s="25" t="s">
        <v>465</v>
      </c>
      <c r="E14" s="102" t="s">
        <v>466</v>
      </c>
      <c r="F14" s="304" t="s">
        <v>173</v>
      </c>
      <c r="G14" s="25" t="s">
        <v>465</v>
      </c>
      <c r="H14" s="25" t="s">
        <v>466</v>
      </c>
    </row>
    <row r="15" spans="1:8" ht="11.25" customHeight="1">
      <c r="A15" s="18"/>
      <c r="B15" s="27"/>
      <c r="C15" s="311"/>
      <c r="D15" s="31" t="s">
        <v>467</v>
      </c>
      <c r="E15" s="31" t="s">
        <v>468</v>
      </c>
      <c r="F15" s="31"/>
      <c r="G15" s="31" t="s">
        <v>467</v>
      </c>
      <c r="H15" s="31" t="s">
        <v>468</v>
      </c>
    </row>
    <row r="16" spans="1:8" ht="11.25" customHeight="1">
      <c r="A16" s="104"/>
      <c r="B16" s="104"/>
      <c r="C16" s="180" t="s">
        <v>470</v>
      </c>
      <c r="D16" s="104"/>
      <c r="E16" s="104"/>
      <c r="F16" s="180" t="s">
        <v>471</v>
      </c>
      <c r="G16" s="104"/>
      <c r="H16" s="104"/>
    </row>
    <row r="17" spans="1:11" ht="11.25" customHeight="1">
      <c r="A17" s="33"/>
      <c r="B17" s="33"/>
      <c r="C17" s="1209"/>
      <c r="D17" s="1209"/>
      <c r="E17" s="1209"/>
      <c r="F17" s="1209"/>
      <c r="G17" s="1209"/>
      <c r="H17" s="1209"/>
    </row>
    <row r="18" spans="1:11" ht="11.25" customHeight="1">
      <c r="A18" s="33"/>
      <c r="B18" s="33"/>
      <c r="C18" s="36"/>
      <c r="D18" s="36"/>
      <c r="E18" s="36"/>
      <c r="F18" s="36"/>
      <c r="G18" s="36"/>
      <c r="H18" s="36"/>
    </row>
    <row r="19" spans="1:11" ht="11.25" hidden="1" customHeight="1">
      <c r="A19" s="18">
        <v>1996</v>
      </c>
      <c r="B19" s="27"/>
      <c r="C19" s="432">
        <v>3014946</v>
      </c>
      <c r="D19" s="431">
        <v>1598975.5</v>
      </c>
      <c r="E19" s="431">
        <v>1414638.2</v>
      </c>
      <c r="F19" s="432">
        <v>236584</v>
      </c>
      <c r="G19" s="431">
        <v>164602.79999999999</v>
      </c>
      <c r="H19" s="431">
        <v>71749.3</v>
      </c>
    </row>
    <row r="20" spans="1:11" ht="11.25" hidden="1" customHeight="1">
      <c r="A20" s="18">
        <v>1997</v>
      </c>
      <c r="B20" s="27"/>
      <c r="C20" s="432">
        <v>2980980.7</v>
      </c>
      <c r="D20" s="432">
        <v>1544573.3</v>
      </c>
      <c r="E20" s="432">
        <v>1435086.3</v>
      </c>
      <c r="F20" s="431">
        <v>245881.2</v>
      </c>
      <c r="G20" s="432">
        <v>172298.3</v>
      </c>
      <c r="H20" s="432">
        <v>73360.600000000006</v>
      </c>
    </row>
    <row r="21" spans="1:11" ht="11.25" hidden="1" customHeight="1">
      <c r="A21" s="18">
        <v>1998</v>
      </c>
      <c r="B21" s="27"/>
      <c r="C21" s="432">
        <v>2968023.4</v>
      </c>
      <c r="D21" s="432">
        <v>1513047.1</v>
      </c>
      <c r="E21" s="432">
        <v>1454976.4</v>
      </c>
      <c r="F21" s="432">
        <v>257446.6</v>
      </c>
      <c r="G21" s="432">
        <v>185064.8</v>
      </c>
      <c r="H21" s="432">
        <v>72381.600000000006</v>
      </c>
    </row>
    <row r="22" spans="1:11" ht="11.25" hidden="1" customHeight="1">
      <c r="A22" s="18">
        <v>1999</v>
      </c>
      <c r="B22" s="27"/>
      <c r="C22" s="432">
        <v>3181363.2000000002</v>
      </c>
      <c r="D22" s="432">
        <v>1612028.3</v>
      </c>
      <c r="E22" s="432">
        <v>1569335.1</v>
      </c>
      <c r="F22" s="432">
        <v>278470.09999999998</v>
      </c>
      <c r="G22" s="432">
        <v>200134.8</v>
      </c>
      <c r="H22" s="432">
        <v>78335.3</v>
      </c>
    </row>
    <row r="23" spans="1:11" ht="11.25" hidden="1" customHeight="1">
      <c r="A23" s="18">
        <v>2000</v>
      </c>
      <c r="B23" s="27"/>
      <c r="C23" s="400">
        <v>3005103.5</v>
      </c>
      <c r="D23" s="40">
        <v>1548845.9</v>
      </c>
      <c r="E23" s="40">
        <v>1456257</v>
      </c>
      <c r="F23" s="40">
        <f>SUM(G23:H23)</f>
        <v>280699.2</v>
      </c>
      <c r="G23" s="40">
        <v>205403.9</v>
      </c>
      <c r="H23" s="40">
        <v>75295.3</v>
      </c>
      <c r="I23" s="312"/>
    </row>
    <row r="24" spans="1:11" ht="11.25" hidden="1" customHeight="1">
      <c r="A24" s="18">
        <v>2001</v>
      </c>
      <c r="B24" s="18"/>
      <c r="C24" s="116">
        <f t="shared" ref="C24:C37" si="0">SUM(D24:E24)</f>
        <v>2884479.4</v>
      </c>
      <c r="D24" s="40">
        <v>1493541.5</v>
      </c>
      <c r="E24" s="40">
        <v>1390937.9</v>
      </c>
      <c r="F24" s="40">
        <f t="shared" ref="F24:F36" si="1">SUM(G24:H24)</f>
        <v>288955.19999999995</v>
      </c>
      <c r="G24" s="40">
        <v>213182.3</v>
      </c>
      <c r="H24" s="40">
        <v>75772.899999999994</v>
      </c>
      <c r="I24" s="312"/>
    </row>
    <row r="25" spans="1:11" ht="11.25" hidden="1" customHeight="1">
      <c r="A25" s="18">
        <v>2002</v>
      </c>
      <c r="B25" s="18"/>
      <c r="C25" s="116">
        <f t="shared" si="0"/>
        <v>2720163</v>
      </c>
      <c r="D25" s="40">
        <v>1467426</v>
      </c>
      <c r="E25" s="40">
        <v>1252737</v>
      </c>
      <c r="F25" s="40">
        <f t="shared" si="1"/>
        <v>285207</v>
      </c>
      <c r="G25" s="40">
        <v>215746.9</v>
      </c>
      <c r="H25" s="40">
        <v>69460.100000000006</v>
      </c>
      <c r="I25" s="312"/>
    </row>
    <row r="26" spans="1:11" ht="11.25" hidden="1" customHeight="1">
      <c r="A26" s="18">
        <v>2003</v>
      </c>
      <c r="B26" s="18"/>
      <c r="C26" s="116">
        <f t="shared" si="0"/>
        <v>2743858.1</v>
      </c>
      <c r="D26" s="40">
        <v>1540792.8</v>
      </c>
      <c r="E26" s="40">
        <v>1203065.3</v>
      </c>
      <c r="F26" s="40">
        <f t="shared" si="1"/>
        <v>290917.89999999997</v>
      </c>
      <c r="G26" s="40">
        <v>225850.3</v>
      </c>
      <c r="H26" s="40">
        <v>65067.6</v>
      </c>
      <c r="I26" s="312"/>
    </row>
    <row r="27" spans="1:11" ht="11.25" customHeight="1">
      <c r="A27" s="18">
        <v>2004</v>
      </c>
      <c r="B27" s="27"/>
      <c r="C27" s="116">
        <f t="shared" si="0"/>
        <v>2767167.3</v>
      </c>
      <c r="D27" s="40">
        <v>1587343.1</v>
      </c>
      <c r="E27" s="40">
        <v>1179824.2</v>
      </c>
      <c r="F27" s="40">
        <f t="shared" si="1"/>
        <v>303743.90000000002</v>
      </c>
      <c r="G27" s="40">
        <v>238856.2</v>
      </c>
      <c r="H27" s="40">
        <v>64887.7</v>
      </c>
      <c r="I27" s="312"/>
    </row>
    <row r="28" spans="1:11" ht="11.25" customHeight="1">
      <c r="A28" s="18">
        <v>2005</v>
      </c>
      <c r="B28" s="27"/>
      <c r="C28" s="116">
        <f t="shared" si="0"/>
        <v>2764982.5</v>
      </c>
      <c r="D28" s="40">
        <v>1665801.8</v>
      </c>
      <c r="E28" s="40">
        <v>1099180.7</v>
      </c>
      <c r="F28" s="40">
        <f t="shared" si="1"/>
        <v>310113.8</v>
      </c>
      <c r="G28" s="40">
        <v>248620.4</v>
      </c>
      <c r="H28" s="40">
        <v>61493.4</v>
      </c>
      <c r="I28" s="312"/>
    </row>
    <row r="29" spans="1:11" ht="11.25" customHeight="1">
      <c r="A29" s="18">
        <v>2006</v>
      </c>
      <c r="B29" s="27"/>
      <c r="C29" s="116">
        <f t="shared" si="0"/>
        <v>2919324.9</v>
      </c>
      <c r="D29" s="40">
        <v>1759470.9</v>
      </c>
      <c r="E29" s="40">
        <v>1159854</v>
      </c>
      <c r="F29" s="40">
        <f t="shared" si="1"/>
        <v>330008</v>
      </c>
      <c r="G29" s="40">
        <v>264870.5</v>
      </c>
      <c r="H29" s="40">
        <v>65137.5</v>
      </c>
      <c r="I29" s="312"/>
    </row>
    <row r="30" spans="1:11" ht="11.25" customHeight="1">
      <c r="A30" s="18">
        <v>2007</v>
      </c>
      <c r="B30" s="27"/>
      <c r="C30" s="116">
        <f t="shared" si="0"/>
        <v>3027940.5</v>
      </c>
      <c r="D30" s="41">
        <f>SUM(D40:D51)</f>
        <v>1911441.5</v>
      </c>
      <c r="E30" s="41">
        <f>SUM(E40:E51)</f>
        <v>1116499</v>
      </c>
      <c r="F30" s="400">
        <v>343438.2</v>
      </c>
      <c r="G30" s="41">
        <f>SUM(G40:G51)</f>
        <v>281730.69999999995</v>
      </c>
      <c r="H30" s="41">
        <f>SUM(H40:H51)</f>
        <v>61706.700000000012</v>
      </c>
      <c r="I30" s="312"/>
    </row>
    <row r="31" spans="1:11" ht="11.25" customHeight="1">
      <c r="A31" s="18">
        <v>2008</v>
      </c>
      <c r="B31" s="27"/>
      <c r="C31" s="116">
        <f t="shared" si="0"/>
        <v>3077845.4000000004</v>
      </c>
      <c r="D31" s="41">
        <f>SUM(D67:D78)</f>
        <v>1917406.7000000002</v>
      </c>
      <c r="E31" s="41">
        <f>SUM(E67:E78)</f>
        <v>1160438.7</v>
      </c>
      <c r="F31" s="40">
        <f t="shared" si="1"/>
        <v>341550.5</v>
      </c>
      <c r="G31" s="41">
        <f>SUM(G67:G78)</f>
        <v>276208.2</v>
      </c>
      <c r="H31" s="41">
        <f>SUM(H67:H78)</f>
        <v>65342.299999999996</v>
      </c>
      <c r="I31" s="312"/>
    </row>
    <row r="32" spans="1:11" ht="11.25" customHeight="1">
      <c r="A32" s="1209">
        <v>2009</v>
      </c>
      <c r="B32" s="1203"/>
      <c r="C32" s="116">
        <f t="shared" si="0"/>
        <v>2768694.3</v>
      </c>
      <c r="D32" s="41">
        <f>SUM(D94:D105)</f>
        <v>1752321.6</v>
      </c>
      <c r="E32" s="41">
        <f>SUM(E94:E105)</f>
        <v>1016372.7</v>
      </c>
      <c r="F32" s="40">
        <f t="shared" si="1"/>
        <v>307574.8</v>
      </c>
      <c r="G32" s="41">
        <f>SUM(G94:G105)</f>
        <v>248265.09999999998</v>
      </c>
      <c r="H32" s="41">
        <f>SUM(H94:H105)</f>
        <v>59309.7</v>
      </c>
      <c r="I32" s="312"/>
      <c r="K32" s="893"/>
    </row>
    <row r="33" spans="1:9" ht="11.25" customHeight="1">
      <c r="A33" s="1209">
        <v>2010</v>
      </c>
      <c r="B33" s="1203"/>
      <c r="C33" s="116">
        <f t="shared" si="0"/>
        <v>2734097.6000000006</v>
      </c>
      <c r="D33" s="41">
        <f>SUM(D121:D132)</f>
        <v>1966500.0000000005</v>
      </c>
      <c r="E33" s="41">
        <f>SUM(E121:E132)</f>
        <v>767597.6</v>
      </c>
      <c r="F33" s="40">
        <f t="shared" si="1"/>
        <v>313097</v>
      </c>
      <c r="G33" s="41">
        <f>SUM(G121:G132)</f>
        <v>265799.3</v>
      </c>
      <c r="H33" s="41">
        <f>SUM(H121:H132)</f>
        <v>47297.7</v>
      </c>
      <c r="I33" s="312"/>
    </row>
    <row r="34" spans="1:9" ht="11.25" customHeight="1">
      <c r="A34" s="1209">
        <v>2011</v>
      </c>
      <c r="B34" s="1203"/>
      <c r="C34" s="39">
        <v>2986181.4870000002</v>
      </c>
      <c r="D34" s="41">
        <f>SUM(D148:D159)</f>
        <v>2166896.4000000004</v>
      </c>
      <c r="E34" s="41">
        <f>SUM(E148:E159)</f>
        <v>819285.19999999984</v>
      </c>
      <c r="F34" s="40">
        <f t="shared" si="1"/>
        <v>323848.10000000003</v>
      </c>
      <c r="G34" s="41">
        <f>SUM(G148:G159)</f>
        <v>275912.30000000005</v>
      </c>
      <c r="H34" s="41">
        <f>SUM(H148:H159)</f>
        <v>47935.799999999996</v>
      </c>
      <c r="I34" s="312"/>
    </row>
    <row r="35" spans="1:9" ht="11.25" customHeight="1">
      <c r="A35" s="1209">
        <v>2012</v>
      </c>
      <c r="B35" s="1203"/>
      <c r="C35" s="116">
        <f t="shared" si="0"/>
        <v>2891308.0999999996</v>
      </c>
      <c r="D35" s="41">
        <f>SUM(D175:D186)</f>
        <v>2110332.7999999998</v>
      </c>
      <c r="E35" s="41">
        <f>SUM(E175:E186)</f>
        <v>780975.3</v>
      </c>
      <c r="F35" s="40">
        <f t="shared" si="1"/>
        <v>307105.5</v>
      </c>
      <c r="G35" s="41">
        <f>SUM(G175:G186)</f>
        <v>262346.09999999998</v>
      </c>
      <c r="H35" s="41">
        <f>SUM(H175:H186)</f>
        <v>44759.400000000009</v>
      </c>
      <c r="I35" s="312"/>
    </row>
    <row r="36" spans="1:9" ht="11.25" customHeight="1">
      <c r="A36" s="1209">
        <v>2013</v>
      </c>
      <c r="B36" s="1203"/>
      <c r="C36" s="116">
        <f t="shared" si="0"/>
        <v>2938189.1</v>
      </c>
      <c r="D36" s="41">
        <v>2169264.5</v>
      </c>
      <c r="E36" s="41">
        <f>SUM(E202:E213)</f>
        <v>768924.60000000009</v>
      </c>
      <c r="F36" s="40">
        <f t="shared" si="1"/>
        <v>305780.8</v>
      </c>
      <c r="G36" s="41">
        <f>SUM(G202:G213)</f>
        <v>261840.4</v>
      </c>
      <c r="H36" s="41">
        <v>43940.4</v>
      </c>
      <c r="I36" s="312"/>
    </row>
    <row r="37" spans="1:9" ht="11.25" hidden="1" customHeight="1">
      <c r="A37" s="1209">
        <v>2014</v>
      </c>
      <c r="B37" s="1203"/>
      <c r="C37" s="116">
        <f t="shared" si="0"/>
        <v>1744514.4</v>
      </c>
      <c r="D37" s="41">
        <f>SUM(D229:D240)</f>
        <v>1293963.7</v>
      </c>
      <c r="E37" s="41">
        <f>SUM(E229:E240)</f>
        <v>450550.69999999995</v>
      </c>
      <c r="F37" s="40">
        <f>SUM(G37:H37)</f>
        <v>181869.8</v>
      </c>
      <c r="G37" s="41">
        <f>SUM(G229:G240)</f>
        <v>156127.69999999998</v>
      </c>
      <c r="H37" s="41">
        <f>SUM(H229:H240)</f>
        <v>25742.100000000002</v>
      </c>
      <c r="I37" s="312"/>
    </row>
    <row r="38" spans="1:9" ht="11.25" hidden="1" customHeight="1">
      <c r="A38" s="37"/>
      <c r="B38" s="45"/>
      <c r="C38" s="43"/>
      <c r="D38" s="43"/>
      <c r="E38" s="43"/>
      <c r="F38" s="43"/>
      <c r="G38" s="43"/>
      <c r="H38" s="43"/>
      <c r="I38" s="40"/>
    </row>
    <row r="39" spans="1:9" ht="11.25" hidden="1" customHeight="1">
      <c r="A39" s="1204">
        <v>2007</v>
      </c>
      <c r="B39" s="1205"/>
      <c r="C39" s="43"/>
      <c r="D39" s="43"/>
      <c r="E39" s="43"/>
      <c r="F39" s="43"/>
      <c r="G39" s="43"/>
      <c r="H39" s="43"/>
      <c r="I39" s="40"/>
    </row>
    <row r="40" spans="1:9" ht="11.25" hidden="1" customHeight="1">
      <c r="A40" s="37"/>
      <c r="B40" s="45" t="s">
        <v>176</v>
      </c>
      <c r="C40" s="116">
        <f t="shared" ref="C40:C51" si="2">SUM(D40:E40)</f>
        <v>186828.4</v>
      </c>
      <c r="D40" s="40">
        <v>118893.2</v>
      </c>
      <c r="E40" s="40">
        <v>67935.199999999997</v>
      </c>
      <c r="F40" s="40">
        <f t="shared" ref="F40:F51" si="3">SUM(G40:H40)</f>
        <v>25704.199999999997</v>
      </c>
      <c r="G40" s="40">
        <v>21203.3</v>
      </c>
      <c r="H40" s="40">
        <v>4500.8999999999996</v>
      </c>
      <c r="I40" s="40"/>
    </row>
    <row r="41" spans="1:9" ht="11.25" hidden="1" customHeight="1">
      <c r="A41" s="37"/>
      <c r="B41" s="45" t="s">
        <v>177</v>
      </c>
      <c r="C41" s="116">
        <f t="shared" si="2"/>
        <v>197515.7</v>
      </c>
      <c r="D41" s="40">
        <v>122978.6</v>
      </c>
      <c r="E41" s="40">
        <v>74537.100000000006</v>
      </c>
      <c r="F41" s="40">
        <f t="shared" si="3"/>
        <v>25602.6</v>
      </c>
      <c r="G41" s="40">
        <v>20995.599999999999</v>
      </c>
      <c r="H41" s="40">
        <v>4607</v>
      </c>
      <c r="I41" s="40"/>
    </row>
    <row r="42" spans="1:9" ht="11.25" hidden="1" customHeight="1">
      <c r="A42" s="37"/>
      <c r="B42" s="45" t="s">
        <v>178</v>
      </c>
      <c r="C42" s="116">
        <f t="shared" si="2"/>
        <v>248912.69999999998</v>
      </c>
      <c r="D42" s="40">
        <v>156600.79999999999</v>
      </c>
      <c r="E42" s="40">
        <v>92311.9</v>
      </c>
      <c r="F42" s="40">
        <f t="shared" si="3"/>
        <v>29871</v>
      </c>
      <c r="G42" s="40">
        <v>24585</v>
      </c>
      <c r="H42" s="40">
        <v>5286</v>
      </c>
      <c r="I42" s="40"/>
    </row>
    <row r="43" spans="1:9" ht="11.25" hidden="1" customHeight="1">
      <c r="A43" s="37"/>
      <c r="B43" s="45" t="s">
        <v>179</v>
      </c>
      <c r="C43" s="116">
        <f t="shared" si="2"/>
        <v>248660.09999999998</v>
      </c>
      <c r="D43" s="40">
        <v>161330.4</v>
      </c>
      <c r="E43" s="40">
        <v>87329.7</v>
      </c>
      <c r="F43" s="40">
        <f t="shared" si="3"/>
        <v>27597.599999999999</v>
      </c>
      <c r="G43" s="40">
        <v>22966.2</v>
      </c>
      <c r="H43" s="40">
        <v>4631.3999999999996</v>
      </c>
      <c r="I43" s="40"/>
    </row>
    <row r="44" spans="1:9" ht="11.25" hidden="1" customHeight="1">
      <c r="A44" s="37"/>
      <c r="B44" s="45" t="s">
        <v>180</v>
      </c>
      <c r="C44" s="116">
        <f t="shared" si="2"/>
        <v>269025.09999999998</v>
      </c>
      <c r="D44" s="40">
        <v>169539.9</v>
      </c>
      <c r="E44" s="40">
        <v>99485.2</v>
      </c>
      <c r="F44" s="40">
        <f t="shared" si="3"/>
        <v>28877.200000000001</v>
      </c>
      <c r="G44" s="40">
        <v>23589.9</v>
      </c>
      <c r="H44" s="40">
        <v>5287.3</v>
      </c>
      <c r="I44" s="40"/>
    </row>
    <row r="45" spans="1:9" ht="11.25" hidden="1" customHeight="1">
      <c r="A45" s="37"/>
      <c r="B45" s="45" t="s">
        <v>181</v>
      </c>
      <c r="C45" s="116">
        <f t="shared" si="2"/>
        <v>268943</v>
      </c>
      <c r="D45" s="40">
        <v>172848.3</v>
      </c>
      <c r="E45" s="40">
        <v>96094.7</v>
      </c>
      <c r="F45" s="40">
        <f t="shared" si="3"/>
        <v>28718</v>
      </c>
      <c r="G45" s="40">
        <v>23544.1</v>
      </c>
      <c r="H45" s="40">
        <v>5173.8999999999996</v>
      </c>
      <c r="I45" s="40"/>
    </row>
    <row r="46" spans="1:9" ht="11.25" hidden="1" customHeight="1">
      <c r="A46" s="37"/>
      <c r="B46" s="45" t="s">
        <v>182</v>
      </c>
      <c r="C46" s="116">
        <f t="shared" si="2"/>
        <v>288432.59999999998</v>
      </c>
      <c r="D46" s="40">
        <v>186280.7</v>
      </c>
      <c r="E46" s="40">
        <v>102151.9</v>
      </c>
      <c r="F46" s="40">
        <f t="shared" si="3"/>
        <v>31520.5</v>
      </c>
      <c r="G46" s="40">
        <v>26077.1</v>
      </c>
      <c r="H46" s="40">
        <v>5443.4</v>
      </c>
      <c r="I46" s="43"/>
    </row>
    <row r="47" spans="1:9" ht="11.25" hidden="1" customHeight="1">
      <c r="A47" s="37"/>
      <c r="B47" s="45" t="s">
        <v>183</v>
      </c>
      <c r="C47" s="116">
        <f t="shared" si="2"/>
        <v>281430.90000000002</v>
      </c>
      <c r="D47" s="40">
        <v>178854.8</v>
      </c>
      <c r="E47" s="40">
        <v>102576.1</v>
      </c>
      <c r="F47" s="40">
        <f t="shared" si="3"/>
        <v>30017.599999999999</v>
      </c>
      <c r="G47" s="40">
        <v>24584.799999999999</v>
      </c>
      <c r="H47" s="40">
        <v>5432.8</v>
      </c>
      <c r="I47" s="43"/>
    </row>
    <row r="48" spans="1:9" ht="11.25" hidden="1" customHeight="1">
      <c r="A48" s="37"/>
      <c r="B48" s="45" t="s">
        <v>184</v>
      </c>
      <c r="C48" s="116">
        <f t="shared" si="2"/>
        <v>264723.59999999998</v>
      </c>
      <c r="D48" s="40">
        <v>164101.5</v>
      </c>
      <c r="E48" s="40">
        <v>100622.1</v>
      </c>
      <c r="F48" s="40">
        <f t="shared" si="3"/>
        <v>29297.7</v>
      </c>
      <c r="G48" s="40">
        <v>24067.4</v>
      </c>
      <c r="H48" s="40">
        <v>5230.3</v>
      </c>
      <c r="I48" s="43"/>
    </row>
    <row r="49" spans="1:9" ht="11.25" hidden="1" customHeight="1">
      <c r="A49" s="37"/>
      <c r="B49" s="45" t="s">
        <v>185</v>
      </c>
      <c r="C49" s="116">
        <f t="shared" si="2"/>
        <v>305979.8</v>
      </c>
      <c r="D49" s="40">
        <v>184760</v>
      </c>
      <c r="E49" s="40">
        <v>121219.8</v>
      </c>
      <c r="F49" s="40">
        <f t="shared" si="3"/>
        <v>32377</v>
      </c>
      <c r="G49" s="40">
        <v>26213.5</v>
      </c>
      <c r="H49" s="40">
        <v>6163.5</v>
      </c>
      <c r="I49" s="40"/>
    </row>
    <row r="50" spans="1:9" ht="11.25" hidden="1" customHeight="1">
      <c r="A50" s="37"/>
      <c r="B50" s="45" t="s">
        <v>186</v>
      </c>
      <c r="C50" s="116">
        <f t="shared" si="2"/>
        <v>287165.2</v>
      </c>
      <c r="D50" s="40">
        <v>181296.2</v>
      </c>
      <c r="E50" s="40">
        <v>105869</v>
      </c>
      <c r="F50" s="40">
        <f t="shared" si="3"/>
        <v>31400.5</v>
      </c>
      <c r="G50" s="40">
        <v>25654.2</v>
      </c>
      <c r="H50" s="40">
        <v>5746.3</v>
      </c>
      <c r="I50" s="43"/>
    </row>
    <row r="51" spans="1:9" ht="11.25" hidden="1" customHeight="1">
      <c r="A51" s="37"/>
      <c r="B51" s="45" t="s">
        <v>187</v>
      </c>
      <c r="C51" s="116">
        <f t="shared" si="2"/>
        <v>180323.40000000002</v>
      </c>
      <c r="D51" s="40">
        <v>113957.1</v>
      </c>
      <c r="E51" s="40">
        <v>66366.3</v>
      </c>
      <c r="F51" s="40">
        <f t="shared" si="3"/>
        <v>22453.5</v>
      </c>
      <c r="G51" s="40">
        <v>18249.599999999999</v>
      </c>
      <c r="H51" s="40">
        <v>4203.8999999999996</v>
      </c>
      <c r="I51" s="40"/>
    </row>
    <row r="52" spans="1:9" ht="11.25" hidden="1" customHeight="1">
      <c r="A52" s="37"/>
      <c r="B52" s="45"/>
      <c r="C52" s="43"/>
      <c r="D52" s="43"/>
      <c r="E52" s="43"/>
      <c r="F52" s="43"/>
      <c r="G52" s="43"/>
      <c r="H52" s="43"/>
      <c r="I52" s="43"/>
    </row>
    <row r="53" spans="1:9" ht="11.25" hidden="1" customHeight="1">
      <c r="A53" s="1202" t="s">
        <v>188</v>
      </c>
      <c r="B53" s="1203"/>
      <c r="C53" s="39">
        <f t="shared" ref="C53:H53" si="4">C40</f>
        <v>186828.4</v>
      </c>
      <c r="D53" s="41">
        <f t="shared" si="4"/>
        <v>118893.2</v>
      </c>
      <c r="E53" s="41">
        <f t="shared" si="4"/>
        <v>67935.199999999997</v>
      </c>
      <c r="F53" s="41">
        <f t="shared" si="4"/>
        <v>25704.199999999997</v>
      </c>
      <c r="G53" s="41">
        <f t="shared" si="4"/>
        <v>21203.3</v>
      </c>
      <c r="H53" s="41">
        <f t="shared" si="4"/>
        <v>4500.8999999999996</v>
      </c>
      <c r="I53" s="43"/>
    </row>
    <row r="54" spans="1:9" ht="11.25" hidden="1" customHeight="1">
      <c r="A54" s="1202" t="s">
        <v>189</v>
      </c>
      <c r="B54" s="1203"/>
      <c r="C54" s="39">
        <f>SUM(C$40:C41)</f>
        <v>384344.1</v>
      </c>
      <c r="D54" s="41">
        <f>SUM(D$40:D41)</f>
        <v>241871.8</v>
      </c>
      <c r="E54" s="41">
        <f>SUM(E$40:E41)</f>
        <v>142472.29999999999</v>
      </c>
      <c r="F54" s="41">
        <f>SUM(F$40:F41)</f>
        <v>51306.799999999996</v>
      </c>
      <c r="G54" s="41">
        <f>SUM(G$40:G41)</f>
        <v>42198.899999999994</v>
      </c>
      <c r="H54" s="41">
        <f>SUM(H$40:H41)</f>
        <v>9107.9</v>
      </c>
      <c r="I54" s="43"/>
    </row>
    <row r="55" spans="1:9" ht="11.25" hidden="1" customHeight="1">
      <c r="A55" s="1202" t="s">
        <v>190</v>
      </c>
      <c r="B55" s="1203"/>
      <c r="C55" s="39">
        <f>SUM(C$40:C42)</f>
        <v>633256.79999999993</v>
      </c>
      <c r="D55" s="41">
        <f>SUM(D$40:D42)</f>
        <v>398472.6</v>
      </c>
      <c r="E55" s="41">
        <f>SUM(E$40:E42)</f>
        <v>234784.19999999998</v>
      </c>
      <c r="F55" s="41">
        <f>SUM(F$40:F42)</f>
        <v>81177.799999999988</v>
      </c>
      <c r="G55" s="41">
        <f>SUM(G$40:G42)</f>
        <v>66783.899999999994</v>
      </c>
      <c r="H55" s="41">
        <f>SUM(H$40:H42)</f>
        <v>14393.9</v>
      </c>
      <c r="I55" s="43"/>
    </row>
    <row r="56" spans="1:9" ht="11.25" hidden="1" customHeight="1">
      <c r="A56" s="1202" t="s">
        <v>191</v>
      </c>
      <c r="B56" s="1203"/>
      <c r="C56" s="39">
        <f>SUM(C$40:C43)</f>
        <v>881916.89999999991</v>
      </c>
      <c r="D56" s="41">
        <f>SUM(D$40:D43)</f>
        <v>559803</v>
      </c>
      <c r="E56" s="41">
        <f>SUM(E$40:E43)</f>
        <v>322113.89999999997</v>
      </c>
      <c r="F56" s="41">
        <f>SUM(F$40:F43)</f>
        <v>108775.4</v>
      </c>
      <c r="G56" s="41">
        <f>SUM(G$40:G43)</f>
        <v>89750.099999999991</v>
      </c>
      <c r="H56" s="41">
        <f>SUM(H$40:H43)</f>
        <v>19025.3</v>
      </c>
      <c r="I56" s="43"/>
    </row>
    <row r="57" spans="1:9" ht="11.25" hidden="1" customHeight="1">
      <c r="A57" s="1202" t="s">
        <v>192</v>
      </c>
      <c r="B57" s="1203"/>
      <c r="C57" s="39">
        <f>SUM(C$40:C44)</f>
        <v>1150942</v>
      </c>
      <c r="D57" s="41">
        <f>SUM(D$40:D44)</f>
        <v>729342.9</v>
      </c>
      <c r="E57" s="41">
        <f>SUM(E$40:E44)</f>
        <v>421599.1</v>
      </c>
      <c r="F57" s="41">
        <f>SUM(F$40:F44)</f>
        <v>137652.6</v>
      </c>
      <c r="G57" s="41">
        <f>SUM(G$40:G44)</f>
        <v>113340</v>
      </c>
      <c r="H57" s="41">
        <f>SUM(H$40:H44)</f>
        <v>24312.6</v>
      </c>
      <c r="I57" s="43"/>
    </row>
    <row r="58" spans="1:9" ht="11.25" hidden="1" customHeight="1">
      <c r="A58" s="1202" t="s">
        <v>193</v>
      </c>
      <c r="B58" s="1203"/>
      <c r="C58" s="39">
        <f>SUM(C$40:C45)</f>
        <v>1419885</v>
      </c>
      <c r="D58" s="41">
        <f>SUM(D$40:D45)</f>
        <v>902191.2</v>
      </c>
      <c r="E58" s="41">
        <f>SUM(E$40:E45)</f>
        <v>517693.8</v>
      </c>
      <c r="F58" s="41">
        <f>SUM(F$40:F45)</f>
        <v>166370.6</v>
      </c>
      <c r="G58" s="41">
        <f>SUM(G$40:G45)</f>
        <v>136884.1</v>
      </c>
      <c r="H58" s="41">
        <f>SUM(H$40:H45)</f>
        <v>29486.5</v>
      </c>
      <c r="I58" s="43"/>
    </row>
    <row r="59" spans="1:9" ht="11.25" hidden="1" customHeight="1">
      <c r="A59" s="1202" t="s">
        <v>194</v>
      </c>
      <c r="B59" s="1203"/>
      <c r="C59" s="39">
        <f>SUM(C$40:C46)</f>
        <v>1708317.6</v>
      </c>
      <c r="D59" s="41">
        <f>SUM(D$40:D46)</f>
        <v>1088471.8999999999</v>
      </c>
      <c r="E59" s="41">
        <f>SUM(E$40:E46)</f>
        <v>619845.69999999995</v>
      </c>
      <c r="F59" s="41">
        <f>SUM(F$40:F46)</f>
        <v>197891.1</v>
      </c>
      <c r="G59" s="41">
        <f>SUM(G$40:G46)</f>
        <v>162961.20000000001</v>
      </c>
      <c r="H59" s="41">
        <f>SUM(H$40:H46)</f>
        <v>34929.9</v>
      </c>
      <c r="I59" s="43"/>
    </row>
    <row r="60" spans="1:9" ht="11.25" hidden="1" customHeight="1">
      <c r="A60" s="1202" t="s">
        <v>195</v>
      </c>
      <c r="B60" s="1203"/>
      <c r="C60" s="39">
        <f>SUM(C$40:C47)</f>
        <v>1989748.5</v>
      </c>
      <c r="D60" s="41">
        <f>SUM(D$40:D47)</f>
        <v>1267326.7</v>
      </c>
      <c r="E60" s="41">
        <f>SUM(E$40:E47)</f>
        <v>722421.79999999993</v>
      </c>
      <c r="F60" s="41">
        <f>SUM(F$40:F47)</f>
        <v>227908.7</v>
      </c>
      <c r="G60" s="41">
        <f>SUM(G$40:G47)</f>
        <v>187546</v>
      </c>
      <c r="H60" s="41">
        <f>SUM(H$40:H47)</f>
        <v>40362.700000000004</v>
      </c>
      <c r="I60" s="43"/>
    </row>
    <row r="61" spans="1:9" ht="11.25" hidden="1" customHeight="1">
      <c r="A61" s="1202" t="s">
        <v>196</v>
      </c>
      <c r="B61" s="1203"/>
      <c r="C61" s="39">
        <f>SUM(C$40:C48)</f>
        <v>2254472.1</v>
      </c>
      <c r="D61" s="41">
        <f>SUM(D$40:D48)</f>
        <v>1431428.2</v>
      </c>
      <c r="E61" s="41">
        <f>SUM(E$40:E48)</f>
        <v>823043.89999999991</v>
      </c>
      <c r="F61" s="41">
        <f>SUM(F$40:F48)</f>
        <v>257206.40000000002</v>
      </c>
      <c r="G61" s="41">
        <f>SUM(G$40:G48)</f>
        <v>211613.4</v>
      </c>
      <c r="H61" s="41">
        <f>SUM(H$40:H48)</f>
        <v>45593.000000000007</v>
      </c>
      <c r="I61" s="43"/>
    </row>
    <row r="62" spans="1:9" ht="11.25" hidden="1" customHeight="1">
      <c r="A62" s="1202" t="s">
        <v>197</v>
      </c>
      <c r="B62" s="1203"/>
      <c r="C62" s="39">
        <f>SUM(C$40:C49)</f>
        <v>2560451.9</v>
      </c>
      <c r="D62" s="41">
        <f>SUM(D$40:D49)</f>
        <v>1616188.2</v>
      </c>
      <c r="E62" s="41">
        <f>SUM(E$40:E49)</f>
        <v>944263.7</v>
      </c>
      <c r="F62" s="41">
        <f>SUM(F$40:F49)</f>
        <v>289583.40000000002</v>
      </c>
      <c r="G62" s="41">
        <f>SUM(G$40:G49)</f>
        <v>237826.9</v>
      </c>
      <c r="H62" s="41">
        <f>SUM(H$40:H49)</f>
        <v>51756.500000000007</v>
      </c>
      <c r="I62" s="43"/>
    </row>
    <row r="63" spans="1:9" ht="11.25" hidden="1" customHeight="1">
      <c r="A63" s="1202" t="s">
        <v>198</v>
      </c>
      <c r="B63" s="1203"/>
      <c r="C63" s="39">
        <f>SUM(C$40:C50)</f>
        <v>2847617.1</v>
      </c>
      <c r="D63" s="41">
        <f>SUM(D$40:D50)</f>
        <v>1797484.4</v>
      </c>
      <c r="E63" s="41">
        <f>SUM(E$40:E50)</f>
        <v>1050132.7</v>
      </c>
      <c r="F63" s="41">
        <f>SUM(F$40:F50)</f>
        <v>320983.90000000002</v>
      </c>
      <c r="G63" s="41">
        <f>SUM(G$40:G50)</f>
        <v>263481.09999999998</v>
      </c>
      <c r="H63" s="41">
        <f>SUM(H$40:H50)</f>
        <v>57502.80000000001</v>
      </c>
      <c r="I63" s="43"/>
    </row>
    <row r="64" spans="1:9" ht="11.25" hidden="1" customHeight="1">
      <c r="A64" s="1202" t="s">
        <v>199</v>
      </c>
      <c r="B64" s="1203"/>
      <c r="C64" s="39">
        <f>SUM(C$40:C51)</f>
        <v>3027940.5</v>
      </c>
      <c r="D64" s="41">
        <f>SUM(D$40:D51)</f>
        <v>1911441.5</v>
      </c>
      <c r="E64" s="41">
        <f>SUM(E$40:E51)</f>
        <v>1116499</v>
      </c>
      <c r="F64" s="41">
        <f>SUM(F$40:F51)</f>
        <v>343437.4</v>
      </c>
      <c r="G64" s="41">
        <f>SUM(G$40:G51)</f>
        <v>281730.69999999995</v>
      </c>
      <c r="H64" s="41">
        <f>SUM(H$40:H51)</f>
        <v>61706.700000000012</v>
      </c>
      <c r="I64" s="43"/>
    </row>
    <row r="65" spans="1:9" ht="11.25" hidden="1" customHeight="1">
      <c r="A65" s="37"/>
      <c r="B65" s="45"/>
      <c r="C65" s="43"/>
      <c r="D65" s="48"/>
      <c r="E65" s="48"/>
      <c r="F65" s="48"/>
      <c r="G65" s="48"/>
      <c r="H65" s="48"/>
      <c r="I65" s="43"/>
    </row>
    <row r="66" spans="1:9" ht="11.25" hidden="1" customHeight="1">
      <c r="A66" s="37">
        <v>2008</v>
      </c>
      <c r="B66" s="45"/>
      <c r="C66" s="43"/>
      <c r="D66" s="48"/>
      <c r="E66" s="48"/>
      <c r="F66" s="48"/>
      <c r="G66" s="48"/>
      <c r="H66" s="48"/>
      <c r="I66" s="43"/>
    </row>
    <row r="67" spans="1:9" ht="11.25" hidden="1" customHeight="1">
      <c r="A67" s="37"/>
      <c r="B67" s="45" t="s">
        <v>176</v>
      </c>
      <c r="C67" s="116">
        <f t="shared" ref="C67:C78" si="5">SUM(D67:E67)</f>
        <v>204657</v>
      </c>
      <c r="D67" s="40">
        <v>129709.6</v>
      </c>
      <c r="E67" s="40">
        <v>74947.399999999994</v>
      </c>
      <c r="F67" s="40">
        <f t="shared" ref="F67:F78" si="6">SUM(G67:H67)</f>
        <v>27652.5</v>
      </c>
      <c r="G67" s="40">
        <v>22875.599999999999</v>
      </c>
      <c r="H67" s="40">
        <v>4776.8999999999996</v>
      </c>
      <c r="I67" s="43"/>
    </row>
    <row r="68" spans="1:9" ht="11.25" hidden="1" customHeight="1">
      <c r="A68" s="37"/>
      <c r="B68" s="45" t="s">
        <v>177</v>
      </c>
      <c r="C68" s="116">
        <f t="shared" si="5"/>
        <v>217346.3</v>
      </c>
      <c r="D68" s="40">
        <v>135919.6</v>
      </c>
      <c r="E68" s="40">
        <v>81426.7</v>
      </c>
      <c r="F68" s="40">
        <f t="shared" si="6"/>
        <v>27557.800000000003</v>
      </c>
      <c r="G68" s="40">
        <v>22751.200000000001</v>
      </c>
      <c r="H68" s="40">
        <v>4806.6000000000004</v>
      </c>
      <c r="I68" s="43"/>
    </row>
    <row r="69" spans="1:9" ht="11.25" hidden="1" customHeight="1">
      <c r="A69" s="37"/>
      <c r="B69" s="45" t="s">
        <v>178</v>
      </c>
      <c r="C69" s="116">
        <f t="shared" si="5"/>
        <v>226203.2</v>
      </c>
      <c r="D69" s="40">
        <v>140670</v>
      </c>
      <c r="E69" s="40">
        <v>85533.2</v>
      </c>
      <c r="F69" s="40">
        <f t="shared" si="6"/>
        <v>27279.300000000003</v>
      </c>
      <c r="G69" s="40">
        <v>22400.9</v>
      </c>
      <c r="H69" s="40">
        <v>4878.3999999999996</v>
      </c>
      <c r="I69" s="43"/>
    </row>
    <row r="70" spans="1:9" ht="11.25" hidden="1" customHeight="1">
      <c r="A70" s="37"/>
      <c r="B70" s="45" t="s">
        <v>179</v>
      </c>
      <c r="C70" s="116">
        <f t="shared" si="5"/>
        <v>280296.2</v>
      </c>
      <c r="D70" s="40">
        <v>169387.6</v>
      </c>
      <c r="E70" s="40">
        <v>110908.6</v>
      </c>
      <c r="F70" s="40">
        <f t="shared" si="6"/>
        <v>31206.3</v>
      </c>
      <c r="G70" s="40">
        <v>25250.3</v>
      </c>
      <c r="H70" s="40">
        <v>5956</v>
      </c>
      <c r="I70" s="43"/>
    </row>
    <row r="71" spans="1:9" ht="11.25" hidden="1" customHeight="1">
      <c r="A71" s="37"/>
      <c r="B71" s="45" t="s">
        <v>180</v>
      </c>
      <c r="C71" s="116">
        <f t="shared" si="5"/>
        <v>268255.40000000002</v>
      </c>
      <c r="D71" s="40">
        <v>170425.2</v>
      </c>
      <c r="E71" s="40">
        <v>97830.2</v>
      </c>
      <c r="F71" s="40">
        <f t="shared" si="6"/>
        <v>28439.699999999997</v>
      </c>
      <c r="G71" s="40">
        <v>23228.3</v>
      </c>
      <c r="H71" s="40">
        <v>5211.3999999999996</v>
      </c>
      <c r="I71" s="43"/>
    </row>
    <row r="72" spans="1:9" ht="11.25" hidden="1" customHeight="1">
      <c r="A72" s="37"/>
      <c r="B72" s="45" t="s">
        <v>181</v>
      </c>
      <c r="C72" s="116">
        <f t="shared" si="5"/>
        <v>292421.3</v>
      </c>
      <c r="D72" s="40">
        <v>181604.8</v>
      </c>
      <c r="E72" s="40">
        <v>110816.5</v>
      </c>
      <c r="F72" s="40">
        <f t="shared" si="6"/>
        <v>31127</v>
      </c>
      <c r="G72" s="40">
        <v>25089.3</v>
      </c>
      <c r="H72" s="40">
        <v>6037.7</v>
      </c>
      <c r="I72" s="43"/>
    </row>
    <row r="73" spans="1:9" ht="11.25" hidden="1" customHeight="1">
      <c r="A73" s="37"/>
      <c r="B73" s="45" t="s">
        <v>182</v>
      </c>
      <c r="C73" s="116">
        <f t="shared" si="5"/>
        <v>303249.8</v>
      </c>
      <c r="D73" s="40">
        <v>182758.3</v>
      </c>
      <c r="E73" s="40">
        <v>120491.5</v>
      </c>
      <c r="F73" s="40">
        <f t="shared" si="6"/>
        <v>30823</v>
      </c>
      <c r="G73" s="40">
        <v>24210.6</v>
      </c>
      <c r="H73" s="40">
        <v>6612.4</v>
      </c>
      <c r="I73" s="43"/>
    </row>
    <row r="74" spans="1:9" ht="11.25" hidden="1" customHeight="1">
      <c r="A74" s="37"/>
      <c r="B74" s="45" t="s">
        <v>183</v>
      </c>
      <c r="C74" s="116">
        <f t="shared" si="5"/>
        <v>261961.2</v>
      </c>
      <c r="D74" s="40">
        <v>161706.5</v>
      </c>
      <c r="E74" s="40">
        <v>100254.7</v>
      </c>
      <c r="F74" s="40">
        <f t="shared" si="6"/>
        <v>27414.1</v>
      </c>
      <c r="G74" s="40">
        <v>22000.1</v>
      </c>
      <c r="H74" s="40">
        <v>5414</v>
      </c>
      <c r="I74" s="43"/>
    </row>
    <row r="75" spans="1:9" ht="11.25" hidden="1" customHeight="1">
      <c r="A75" s="37"/>
      <c r="B75" s="45" t="s">
        <v>184</v>
      </c>
      <c r="C75" s="116">
        <f t="shared" si="5"/>
        <v>292459.90000000002</v>
      </c>
      <c r="D75" s="40">
        <v>183782.5</v>
      </c>
      <c r="E75" s="40">
        <v>108677.4</v>
      </c>
      <c r="F75" s="40">
        <f t="shared" si="6"/>
        <v>30748.3</v>
      </c>
      <c r="G75" s="40">
        <v>24600.799999999999</v>
      </c>
      <c r="H75" s="40">
        <v>6147.5</v>
      </c>
      <c r="I75" s="43"/>
    </row>
    <row r="76" spans="1:9" ht="11.25" hidden="1" customHeight="1">
      <c r="A76" s="37"/>
      <c r="B76" s="45" t="s">
        <v>185</v>
      </c>
      <c r="C76" s="116">
        <f t="shared" si="5"/>
        <v>299155.5</v>
      </c>
      <c r="D76" s="40">
        <v>188793.5</v>
      </c>
      <c r="E76" s="40">
        <v>110362</v>
      </c>
      <c r="F76" s="40">
        <f t="shared" si="6"/>
        <v>31015.4</v>
      </c>
      <c r="G76" s="40">
        <v>25046.3</v>
      </c>
      <c r="H76" s="40">
        <v>5969.1</v>
      </c>
      <c r="I76" s="43"/>
    </row>
    <row r="77" spans="1:9" ht="11.25" hidden="1" customHeight="1">
      <c r="A77" s="37"/>
      <c r="B77" s="45" t="s">
        <v>186</v>
      </c>
      <c r="C77" s="116">
        <f t="shared" si="5"/>
        <v>247521.2</v>
      </c>
      <c r="D77" s="40">
        <v>156063.1</v>
      </c>
      <c r="E77" s="40">
        <v>91458.1</v>
      </c>
      <c r="F77" s="40">
        <f t="shared" si="6"/>
        <v>26661.100000000002</v>
      </c>
      <c r="G77" s="40">
        <v>21399.9</v>
      </c>
      <c r="H77" s="40">
        <v>5261.2</v>
      </c>
      <c r="I77" s="43"/>
    </row>
    <row r="78" spans="1:9" ht="11.25" hidden="1" customHeight="1">
      <c r="A78" s="37"/>
      <c r="B78" s="45" t="s">
        <v>187</v>
      </c>
      <c r="C78" s="116">
        <f t="shared" si="5"/>
        <v>184318.4</v>
      </c>
      <c r="D78" s="40">
        <v>116586</v>
      </c>
      <c r="E78" s="40">
        <v>67732.399999999994</v>
      </c>
      <c r="F78" s="40">
        <f t="shared" si="6"/>
        <v>21626</v>
      </c>
      <c r="G78" s="40">
        <v>17354.900000000001</v>
      </c>
      <c r="H78" s="40">
        <v>4271.1000000000004</v>
      </c>
      <c r="I78" s="43"/>
    </row>
    <row r="79" spans="1:9" ht="11.25" hidden="1" customHeight="1">
      <c r="A79" s="37"/>
      <c r="B79" s="45"/>
      <c r="C79" s="43"/>
      <c r="D79" s="48"/>
      <c r="E79" s="48"/>
      <c r="F79" s="48"/>
      <c r="G79" s="48"/>
      <c r="H79" s="48"/>
      <c r="I79" s="43"/>
    </row>
    <row r="80" spans="1:9" ht="11.25" hidden="1" customHeight="1">
      <c r="A80" s="1202" t="s">
        <v>188</v>
      </c>
      <c r="B80" s="1203"/>
      <c r="C80" s="41">
        <f t="shared" ref="C80:H80" si="7">C67</f>
        <v>204657</v>
      </c>
      <c r="D80" s="41">
        <f t="shared" si="7"/>
        <v>129709.6</v>
      </c>
      <c r="E80" s="41">
        <f t="shared" si="7"/>
        <v>74947.399999999994</v>
      </c>
      <c r="F80" s="41">
        <f t="shared" si="7"/>
        <v>27652.5</v>
      </c>
      <c r="G80" s="41">
        <f t="shared" si="7"/>
        <v>22875.599999999999</v>
      </c>
      <c r="H80" s="41">
        <f t="shared" si="7"/>
        <v>4776.8999999999996</v>
      </c>
      <c r="I80" s="43"/>
    </row>
    <row r="81" spans="1:9" ht="11.25" hidden="1" customHeight="1">
      <c r="A81" s="1202" t="s">
        <v>189</v>
      </c>
      <c r="B81" s="1203"/>
      <c r="C81" s="41">
        <f>SUM(C$67:C68)</f>
        <v>422003.3</v>
      </c>
      <c r="D81" s="41">
        <f>SUM(D$67:D68)</f>
        <v>265629.2</v>
      </c>
      <c r="E81" s="41">
        <f>SUM(E$67:E68)</f>
        <v>156374.09999999998</v>
      </c>
      <c r="F81" s="41">
        <f>SUM(F$67:F68)</f>
        <v>55210.3</v>
      </c>
      <c r="G81" s="41">
        <f>SUM(G$67:G68)</f>
        <v>45626.8</v>
      </c>
      <c r="H81" s="41">
        <f>SUM(H$67:H68)</f>
        <v>9583.5</v>
      </c>
      <c r="I81" s="43"/>
    </row>
    <row r="82" spans="1:9" ht="11.25" hidden="1" customHeight="1">
      <c r="A82" s="1202" t="s">
        <v>190</v>
      </c>
      <c r="B82" s="1203"/>
      <c r="C82" s="41">
        <f>SUM(C$67:C69)</f>
        <v>648206.5</v>
      </c>
      <c r="D82" s="41">
        <f>SUM(D$67:D69)</f>
        <v>406299.2</v>
      </c>
      <c r="E82" s="41">
        <f>SUM(E$67:E69)</f>
        <v>241907.3</v>
      </c>
      <c r="F82" s="41">
        <f>SUM(F$67:F69)</f>
        <v>82489.600000000006</v>
      </c>
      <c r="G82" s="41">
        <f>SUM(G$67:G69)</f>
        <v>68027.700000000012</v>
      </c>
      <c r="H82" s="41">
        <f>SUM(H$67:H69)</f>
        <v>14461.9</v>
      </c>
      <c r="I82" s="43"/>
    </row>
    <row r="83" spans="1:9" ht="11.25" hidden="1" customHeight="1">
      <c r="A83" s="1202" t="s">
        <v>191</v>
      </c>
      <c r="B83" s="1203"/>
      <c r="C83" s="41">
        <f>SUM(C$67:C70)</f>
        <v>928502.7</v>
      </c>
      <c r="D83" s="41">
        <f>SUM(D$67:D70)</f>
        <v>575686.80000000005</v>
      </c>
      <c r="E83" s="41">
        <f>SUM(E$67:E70)</f>
        <v>352815.9</v>
      </c>
      <c r="F83" s="41">
        <f>SUM(F$67:F70)</f>
        <v>113695.90000000001</v>
      </c>
      <c r="G83" s="41">
        <f>SUM(G$67:G70)</f>
        <v>93278.000000000015</v>
      </c>
      <c r="H83" s="41">
        <f>SUM(H$67:H70)</f>
        <v>20417.900000000001</v>
      </c>
      <c r="I83" s="43"/>
    </row>
    <row r="84" spans="1:9" ht="11.25" hidden="1" customHeight="1">
      <c r="A84" s="1202" t="s">
        <v>192</v>
      </c>
      <c r="B84" s="1203"/>
      <c r="C84" s="41">
        <f>SUM(C$67:C71)</f>
        <v>1196758.1000000001</v>
      </c>
      <c r="D84" s="41">
        <f>SUM(D$67:D71)</f>
        <v>746112</v>
      </c>
      <c r="E84" s="41">
        <f>SUM(E$67:E71)</f>
        <v>450646.10000000003</v>
      </c>
      <c r="F84" s="41">
        <f>SUM(F$67:F71)</f>
        <v>142135.6</v>
      </c>
      <c r="G84" s="41">
        <f>SUM(G$67:G71)</f>
        <v>116506.30000000002</v>
      </c>
      <c r="H84" s="41">
        <f>SUM(H$67:H71)</f>
        <v>25629.300000000003</v>
      </c>
      <c r="I84" s="43"/>
    </row>
    <row r="85" spans="1:9" ht="11.25" hidden="1" customHeight="1">
      <c r="A85" s="1202" t="s">
        <v>193</v>
      </c>
      <c r="B85" s="1203"/>
      <c r="C85" s="41">
        <f>SUM(C$67:C72)</f>
        <v>1489179.4000000001</v>
      </c>
      <c r="D85" s="41">
        <f>SUM(D$67:D72)</f>
        <v>927716.8</v>
      </c>
      <c r="E85" s="41">
        <f>SUM(E$67:E72)</f>
        <v>561462.60000000009</v>
      </c>
      <c r="F85" s="41">
        <f>SUM(F$67:F72)</f>
        <v>173262.6</v>
      </c>
      <c r="G85" s="41">
        <f>SUM(G$67:G72)</f>
        <v>141595.6</v>
      </c>
      <c r="H85" s="41">
        <f>SUM(H$67:H72)</f>
        <v>31667.000000000004</v>
      </c>
      <c r="I85" s="43"/>
    </row>
    <row r="86" spans="1:9" ht="11.25" hidden="1" customHeight="1">
      <c r="A86" s="1202" t="s">
        <v>194</v>
      </c>
      <c r="B86" s="1203"/>
      <c r="C86" s="41">
        <f>SUM(C$67:C73)</f>
        <v>1792429.2000000002</v>
      </c>
      <c r="D86" s="41">
        <f>SUM(D$67:D73)</f>
        <v>1110475.1000000001</v>
      </c>
      <c r="E86" s="41">
        <f>SUM(E$67:E73)</f>
        <v>681954.10000000009</v>
      </c>
      <c r="F86" s="41">
        <f>SUM(F$67:F73)</f>
        <v>204085.6</v>
      </c>
      <c r="G86" s="41">
        <f>SUM(G$67:G73)</f>
        <v>165806.20000000001</v>
      </c>
      <c r="H86" s="41">
        <f>SUM(H$67:H73)</f>
        <v>38279.4</v>
      </c>
      <c r="I86" s="43"/>
    </row>
    <row r="87" spans="1:9" ht="11.25" hidden="1" customHeight="1">
      <c r="A87" s="1202" t="s">
        <v>195</v>
      </c>
      <c r="B87" s="1203"/>
      <c r="C87" s="41">
        <f>SUM(C$67:C74)</f>
        <v>2054390.4000000001</v>
      </c>
      <c r="D87" s="41">
        <f>SUM(D$67:D74)</f>
        <v>1272181.6000000001</v>
      </c>
      <c r="E87" s="41">
        <f>SUM(E$67:E74)</f>
        <v>782208.8</v>
      </c>
      <c r="F87" s="41">
        <f>SUM(F$67:F74)</f>
        <v>231499.7</v>
      </c>
      <c r="G87" s="41">
        <f>SUM(G$67:G74)</f>
        <v>187806.30000000002</v>
      </c>
      <c r="H87" s="41">
        <f>SUM(H$67:H74)</f>
        <v>43693.4</v>
      </c>
      <c r="I87" s="43"/>
    </row>
    <row r="88" spans="1:9" ht="11.25" hidden="1" customHeight="1">
      <c r="A88" s="1202" t="s">
        <v>196</v>
      </c>
      <c r="B88" s="1203"/>
      <c r="C88" s="41">
        <f>SUM(C$67:C75)</f>
        <v>2346850.3000000003</v>
      </c>
      <c r="D88" s="41">
        <f>SUM(D$67:D75)</f>
        <v>1455964.1</v>
      </c>
      <c r="E88" s="41">
        <f>SUM(E$67:E75)</f>
        <v>890886.20000000007</v>
      </c>
      <c r="F88" s="41">
        <f>SUM(F$67:F75)</f>
        <v>262248</v>
      </c>
      <c r="G88" s="41">
        <f>SUM(G$67:G75)</f>
        <v>212407.1</v>
      </c>
      <c r="H88" s="41">
        <f>SUM(H$67:H75)</f>
        <v>49840.9</v>
      </c>
      <c r="I88" s="43"/>
    </row>
    <row r="89" spans="1:9" ht="11.25" hidden="1" customHeight="1">
      <c r="A89" s="1202" t="s">
        <v>197</v>
      </c>
      <c r="B89" s="1203"/>
      <c r="C89" s="41">
        <f>SUM(C$67:C76)</f>
        <v>2646005.8000000003</v>
      </c>
      <c r="D89" s="41">
        <f>SUM(D$67:D76)</f>
        <v>1644757.6</v>
      </c>
      <c r="E89" s="41">
        <f>SUM(E$67:E76)</f>
        <v>1001248.2000000001</v>
      </c>
      <c r="F89" s="41">
        <f>SUM(F$67:F76)</f>
        <v>293263.40000000002</v>
      </c>
      <c r="G89" s="41">
        <f>SUM(G$67:G76)</f>
        <v>237453.4</v>
      </c>
      <c r="H89" s="41">
        <f>SUM(H$67:H76)</f>
        <v>55810</v>
      </c>
      <c r="I89" s="43"/>
    </row>
    <row r="90" spans="1:9" ht="11.25" hidden="1" customHeight="1">
      <c r="A90" s="1202" t="s">
        <v>198</v>
      </c>
      <c r="B90" s="1203"/>
      <c r="C90" s="41">
        <f>SUM(C$67:C77)</f>
        <v>2893527.0000000005</v>
      </c>
      <c r="D90" s="41">
        <f>SUM(D$67:D77)</f>
        <v>1800820.7000000002</v>
      </c>
      <c r="E90" s="41">
        <f>SUM(E$67:E77)</f>
        <v>1092706.3</v>
      </c>
      <c r="F90" s="41">
        <f>SUM(F$67:F77)</f>
        <v>319924.5</v>
      </c>
      <c r="G90" s="41">
        <f>SUM(G$67:G77)</f>
        <v>258853.3</v>
      </c>
      <c r="H90" s="41">
        <f>SUM(H$67:H77)</f>
        <v>61071.199999999997</v>
      </c>
      <c r="I90" s="43"/>
    </row>
    <row r="91" spans="1:9" ht="11.25" hidden="1" customHeight="1">
      <c r="A91" s="1202" t="s">
        <v>199</v>
      </c>
      <c r="B91" s="1203"/>
      <c r="C91" s="41">
        <f>SUM(C$67:C78)</f>
        <v>3077845.4000000004</v>
      </c>
      <c r="D91" s="41">
        <f>SUM(D$67:D78)</f>
        <v>1917406.7000000002</v>
      </c>
      <c r="E91" s="41">
        <f>SUM(E$67:E78)</f>
        <v>1160438.7</v>
      </c>
      <c r="F91" s="41">
        <f>SUM(F$67:F78)</f>
        <v>341550.5</v>
      </c>
      <c r="G91" s="41">
        <f>SUM(G$67:G78)</f>
        <v>276208.2</v>
      </c>
      <c r="H91" s="41">
        <f>SUM(H$67:H78)</f>
        <v>65342.299999999996</v>
      </c>
      <c r="I91" s="43"/>
    </row>
    <row r="92" spans="1:9" ht="11.25" hidden="1" customHeight="1">
      <c r="A92" s="37"/>
      <c r="B92" s="45"/>
      <c r="C92" s="43"/>
      <c r="D92" s="43"/>
      <c r="E92" s="43"/>
      <c r="F92" s="43"/>
      <c r="G92" s="43"/>
      <c r="H92" s="43"/>
      <c r="I92" s="43"/>
    </row>
    <row r="93" spans="1:9" ht="11.25" hidden="1" customHeight="1">
      <c r="A93" s="37">
        <v>2009</v>
      </c>
      <c r="B93" s="45"/>
      <c r="C93" s="43"/>
      <c r="D93" s="48"/>
      <c r="E93" s="48"/>
      <c r="F93" s="48"/>
      <c r="G93" s="48"/>
      <c r="H93" s="48"/>
      <c r="I93" s="43"/>
    </row>
    <row r="94" spans="1:9" ht="11.25" hidden="1" customHeight="1">
      <c r="A94" s="37"/>
      <c r="B94" s="45" t="s">
        <v>176</v>
      </c>
      <c r="C94" s="116">
        <f t="shared" ref="C94:C105" si="8">SUM(D94:E94)</f>
        <v>146845.4</v>
      </c>
      <c r="D94" s="40">
        <v>98242</v>
      </c>
      <c r="E94" s="40">
        <v>48603.4</v>
      </c>
      <c r="F94" s="40">
        <f t="shared" ref="F94:F105" si="9">SUM(G94:H94)</f>
        <v>21265.3</v>
      </c>
      <c r="G94" s="40">
        <v>17337.7</v>
      </c>
      <c r="H94" s="40">
        <v>3927.6</v>
      </c>
      <c r="I94" s="43"/>
    </row>
    <row r="95" spans="1:9" ht="11.25" hidden="1" customHeight="1">
      <c r="A95" s="37"/>
      <c r="B95" s="45" t="s">
        <v>177</v>
      </c>
      <c r="C95" s="116">
        <f t="shared" si="8"/>
        <v>161774.39999999999</v>
      </c>
      <c r="D95" s="40">
        <v>101956.5</v>
      </c>
      <c r="E95" s="40">
        <v>59817.9</v>
      </c>
      <c r="F95" s="40">
        <f t="shared" si="9"/>
        <v>22602.899999999998</v>
      </c>
      <c r="G95" s="40">
        <v>18433.099999999999</v>
      </c>
      <c r="H95" s="40">
        <v>4169.8</v>
      </c>
      <c r="I95" s="43"/>
    </row>
    <row r="96" spans="1:9" ht="11.25" hidden="1" customHeight="1">
      <c r="A96" s="37"/>
      <c r="B96" s="45" t="s">
        <v>178</v>
      </c>
      <c r="C96" s="116">
        <f t="shared" si="8"/>
        <v>220625.3</v>
      </c>
      <c r="D96" s="40">
        <v>138714.29999999999</v>
      </c>
      <c r="E96" s="40">
        <v>81911</v>
      </c>
      <c r="F96" s="40">
        <f t="shared" si="9"/>
        <v>26299.599999999999</v>
      </c>
      <c r="G96" s="40">
        <v>21232.2</v>
      </c>
      <c r="H96" s="40">
        <v>5067.3999999999996</v>
      </c>
      <c r="I96" s="43"/>
    </row>
    <row r="97" spans="1:9" ht="11.25" hidden="1" customHeight="1">
      <c r="A97" s="37"/>
      <c r="B97" s="45" t="s">
        <v>179</v>
      </c>
      <c r="C97" s="116">
        <f t="shared" si="8"/>
        <v>238670.80000000002</v>
      </c>
      <c r="D97" s="40">
        <v>149618.70000000001</v>
      </c>
      <c r="E97" s="40">
        <v>89052.1</v>
      </c>
      <c r="F97" s="40">
        <f t="shared" si="9"/>
        <v>26423.5</v>
      </c>
      <c r="G97" s="40">
        <v>21287.4</v>
      </c>
      <c r="H97" s="40">
        <v>5136.1000000000004</v>
      </c>
      <c r="I97" s="43"/>
    </row>
    <row r="98" spans="1:9" ht="11.25" hidden="1" customHeight="1">
      <c r="A98" s="37"/>
      <c r="B98" s="45" t="s">
        <v>180</v>
      </c>
      <c r="C98" s="116">
        <f t="shared" si="8"/>
        <v>235045.1</v>
      </c>
      <c r="D98" s="40">
        <v>145661.1</v>
      </c>
      <c r="E98" s="40">
        <v>89384</v>
      </c>
      <c r="F98" s="40">
        <f t="shared" si="9"/>
        <v>24944</v>
      </c>
      <c r="G98" s="40">
        <v>20049.2</v>
      </c>
      <c r="H98" s="40">
        <v>4894.8</v>
      </c>
      <c r="I98" s="43"/>
    </row>
    <row r="99" spans="1:9" ht="11.25" hidden="1" customHeight="1">
      <c r="A99" s="37"/>
      <c r="B99" s="45" t="s">
        <v>181</v>
      </c>
      <c r="C99" s="116">
        <f t="shared" si="8"/>
        <v>252604.7</v>
      </c>
      <c r="D99" s="40">
        <v>159880.20000000001</v>
      </c>
      <c r="E99" s="40">
        <v>92724.5</v>
      </c>
      <c r="F99" s="40">
        <f t="shared" si="9"/>
        <v>26633.8</v>
      </c>
      <c r="G99" s="40">
        <v>21621.599999999999</v>
      </c>
      <c r="H99" s="40">
        <v>5012.2</v>
      </c>
      <c r="I99" s="43"/>
    </row>
    <row r="100" spans="1:9" ht="11.25" hidden="1" customHeight="1">
      <c r="A100" s="37"/>
      <c r="B100" s="45" t="s">
        <v>182</v>
      </c>
      <c r="C100" s="116">
        <f t="shared" si="8"/>
        <v>274507.5</v>
      </c>
      <c r="D100" s="40">
        <v>172290.3</v>
      </c>
      <c r="E100" s="40">
        <v>102217.2</v>
      </c>
      <c r="F100" s="40">
        <f t="shared" si="9"/>
        <v>27529.100000000002</v>
      </c>
      <c r="G100" s="40">
        <v>22143.4</v>
      </c>
      <c r="H100" s="40">
        <v>5385.7</v>
      </c>
      <c r="I100" s="43"/>
    </row>
    <row r="101" spans="1:9" ht="11.25" hidden="1" customHeight="1">
      <c r="A101" s="37"/>
      <c r="B101" s="45" t="s">
        <v>183</v>
      </c>
      <c r="C101" s="116">
        <f t="shared" si="8"/>
        <v>251044</v>
      </c>
      <c r="D101" s="40">
        <v>162038.70000000001</v>
      </c>
      <c r="E101" s="40">
        <v>89005.3</v>
      </c>
      <c r="F101" s="40">
        <f t="shared" si="9"/>
        <v>25641.5</v>
      </c>
      <c r="G101" s="40">
        <v>20775.599999999999</v>
      </c>
      <c r="H101" s="40">
        <v>4865.8999999999996</v>
      </c>
      <c r="I101" s="43"/>
    </row>
    <row r="102" spans="1:9" ht="11.25" hidden="1" customHeight="1">
      <c r="A102" s="37"/>
      <c r="B102" s="45" t="s">
        <v>184</v>
      </c>
      <c r="C102" s="116">
        <f t="shared" si="8"/>
        <v>274190.40000000002</v>
      </c>
      <c r="D102" s="40">
        <v>173973.2</v>
      </c>
      <c r="E102" s="40">
        <v>100217.2</v>
      </c>
      <c r="F102" s="40">
        <f t="shared" si="9"/>
        <v>28571.3</v>
      </c>
      <c r="G102" s="40">
        <v>23211.3</v>
      </c>
      <c r="H102" s="40">
        <v>5360</v>
      </c>
      <c r="I102" s="43"/>
    </row>
    <row r="103" spans="1:9" ht="11.25" hidden="1" customHeight="1">
      <c r="A103" s="37"/>
      <c r="B103" s="45" t="s">
        <v>185</v>
      </c>
      <c r="C103" s="116">
        <f t="shared" si="8"/>
        <v>277315.40000000002</v>
      </c>
      <c r="D103" s="40">
        <v>170585.1</v>
      </c>
      <c r="E103" s="40">
        <v>106730.3</v>
      </c>
      <c r="F103" s="40">
        <f t="shared" si="9"/>
        <v>28364</v>
      </c>
      <c r="G103" s="40">
        <v>22548.799999999999</v>
      </c>
      <c r="H103" s="40">
        <v>5815.2</v>
      </c>
      <c r="I103" s="43"/>
    </row>
    <row r="104" spans="1:9" ht="11.25" hidden="1" customHeight="1">
      <c r="A104" s="37"/>
      <c r="B104" s="45" t="s">
        <v>186</v>
      </c>
      <c r="C104" s="116">
        <f t="shared" si="8"/>
        <v>255493.1</v>
      </c>
      <c r="D104" s="40">
        <v>159318</v>
      </c>
      <c r="E104" s="40">
        <v>96175.1</v>
      </c>
      <c r="F104" s="40">
        <f t="shared" si="9"/>
        <v>27341.1</v>
      </c>
      <c r="G104" s="40">
        <v>21857.200000000001</v>
      </c>
      <c r="H104" s="40">
        <v>5483.9</v>
      </c>
      <c r="I104" s="43"/>
    </row>
    <row r="105" spans="1:9" ht="11.25" hidden="1" customHeight="1">
      <c r="A105" s="37"/>
      <c r="B105" s="45" t="s">
        <v>187</v>
      </c>
      <c r="C105" s="116">
        <f t="shared" si="8"/>
        <v>180578.2</v>
      </c>
      <c r="D105" s="40">
        <v>120043.5</v>
      </c>
      <c r="E105" s="40">
        <v>60534.7</v>
      </c>
      <c r="F105" s="40">
        <f t="shared" si="9"/>
        <v>21958.699999999997</v>
      </c>
      <c r="G105" s="40">
        <v>17767.599999999999</v>
      </c>
      <c r="H105" s="40">
        <v>4191.1000000000004</v>
      </c>
      <c r="I105" s="43"/>
    </row>
    <row r="106" spans="1:9" ht="11.25" hidden="1" customHeight="1">
      <c r="A106" s="37"/>
      <c r="B106" s="45"/>
      <c r="C106" s="43"/>
      <c r="D106" s="48"/>
      <c r="E106" s="48"/>
      <c r="F106" s="48"/>
      <c r="G106" s="48"/>
      <c r="H106" s="48"/>
      <c r="I106" s="43"/>
    </row>
    <row r="107" spans="1:9" ht="11.25" hidden="1" customHeight="1">
      <c r="A107" s="1202" t="s">
        <v>188</v>
      </c>
      <c r="B107" s="1203"/>
      <c r="C107" s="41">
        <f t="shared" ref="C107:H107" si="10">C94</f>
        <v>146845.4</v>
      </c>
      <c r="D107" s="41">
        <f t="shared" si="10"/>
        <v>98242</v>
      </c>
      <c r="E107" s="41">
        <f t="shared" si="10"/>
        <v>48603.4</v>
      </c>
      <c r="F107" s="41">
        <f t="shared" si="10"/>
        <v>21265.3</v>
      </c>
      <c r="G107" s="41">
        <f t="shared" si="10"/>
        <v>17337.7</v>
      </c>
      <c r="H107" s="41">
        <f t="shared" si="10"/>
        <v>3927.6</v>
      </c>
      <c r="I107" s="43"/>
    </row>
    <row r="108" spans="1:9" ht="11.25" hidden="1" customHeight="1">
      <c r="A108" s="1202" t="s">
        <v>189</v>
      </c>
      <c r="B108" s="1203"/>
      <c r="C108" s="41">
        <f>SUM(C$94:C95)</f>
        <v>308619.8</v>
      </c>
      <c r="D108" s="41">
        <f>SUM(D$94:D95)</f>
        <v>200198.5</v>
      </c>
      <c r="E108" s="41">
        <f>SUM(E$94:E95)</f>
        <v>108421.3</v>
      </c>
      <c r="F108" s="41">
        <f>SUM(F$94:F95)</f>
        <v>43868.2</v>
      </c>
      <c r="G108" s="41">
        <f>SUM(G$94:G95)</f>
        <v>35770.800000000003</v>
      </c>
      <c r="H108" s="41">
        <f>SUM(H$94:H95)</f>
        <v>8097.4</v>
      </c>
      <c r="I108" s="43"/>
    </row>
    <row r="109" spans="1:9" ht="11.25" hidden="1" customHeight="1">
      <c r="A109" s="1202" t="s">
        <v>190</v>
      </c>
      <c r="B109" s="1203"/>
      <c r="C109" s="41">
        <f>SUM(C$94:C96)</f>
        <v>529245.1</v>
      </c>
      <c r="D109" s="41">
        <f>SUM(D$94:D96)</f>
        <v>338912.8</v>
      </c>
      <c r="E109" s="41">
        <f>SUM(E$94:E96)</f>
        <v>190332.3</v>
      </c>
      <c r="F109" s="41">
        <f>SUM(F$94:F96)</f>
        <v>70167.799999999988</v>
      </c>
      <c r="G109" s="41">
        <f>SUM(G$94:G96)</f>
        <v>57003</v>
      </c>
      <c r="H109" s="41">
        <f>SUM(H$94:H96)</f>
        <v>13164.8</v>
      </c>
      <c r="I109" s="43"/>
    </row>
    <row r="110" spans="1:9" ht="11.25" hidden="1" customHeight="1">
      <c r="A110" s="1202" t="s">
        <v>191</v>
      </c>
      <c r="B110" s="1203"/>
      <c r="C110" s="41">
        <f>SUM(C$94:C97)</f>
        <v>767915.9</v>
      </c>
      <c r="D110" s="41">
        <f>SUM(D$94:D97)</f>
        <v>488531.5</v>
      </c>
      <c r="E110" s="41">
        <f>SUM(E$94:E97)</f>
        <v>279384.40000000002</v>
      </c>
      <c r="F110" s="41">
        <f>SUM(F$94:F97)</f>
        <v>96591.299999999988</v>
      </c>
      <c r="G110" s="41">
        <f>SUM(G$94:G97)</f>
        <v>78290.399999999994</v>
      </c>
      <c r="H110" s="41">
        <f>SUM(H$94:H97)</f>
        <v>18300.900000000001</v>
      </c>
      <c r="I110" s="43"/>
    </row>
    <row r="111" spans="1:9" ht="11.25" hidden="1" customHeight="1">
      <c r="A111" s="1202" t="s">
        <v>192</v>
      </c>
      <c r="B111" s="1203"/>
      <c r="C111" s="41">
        <f>SUM(C$94:C98)</f>
        <v>1002961</v>
      </c>
      <c r="D111" s="41">
        <f>SUM(D$94:D98)</f>
        <v>634192.6</v>
      </c>
      <c r="E111" s="41">
        <f>SUM(E$94:E98)</f>
        <v>368768.4</v>
      </c>
      <c r="F111" s="41">
        <f>SUM(F$94:F98)</f>
        <v>121535.29999999999</v>
      </c>
      <c r="G111" s="41">
        <f>SUM(G$94:G98)</f>
        <v>98339.599999999991</v>
      </c>
      <c r="H111" s="41">
        <f>SUM(H$94:H98)</f>
        <v>23195.7</v>
      </c>
      <c r="I111" s="43"/>
    </row>
    <row r="112" spans="1:9" ht="11.25" hidden="1" customHeight="1">
      <c r="A112" s="1202" t="s">
        <v>193</v>
      </c>
      <c r="B112" s="1203"/>
      <c r="C112" s="41">
        <f>SUM(C$94:C99)</f>
        <v>1255565.7</v>
      </c>
      <c r="D112" s="41">
        <f>SUM(D$94:D99)</f>
        <v>794072.8</v>
      </c>
      <c r="E112" s="41">
        <f>SUM(E$94:E99)</f>
        <v>461492.9</v>
      </c>
      <c r="F112" s="41">
        <f>SUM(F$94:F99)</f>
        <v>148169.09999999998</v>
      </c>
      <c r="G112" s="41">
        <f>SUM(G$94:G99)</f>
        <v>119961.19999999998</v>
      </c>
      <c r="H112" s="41">
        <f>SUM(H$94:H99)</f>
        <v>28207.9</v>
      </c>
      <c r="I112" s="43"/>
    </row>
    <row r="113" spans="1:9" ht="11.25" hidden="1" customHeight="1">
      <c r="A113" s="1202" t="s">
        <v>194</v>
      </c>
      <c r="B113" s="1203"/>
      <c r="C113" s="41">
        <f>SUM(C$94:C100)</f>
        <v>1530073.2</v>
      </c>
      <c r="D113" s="41">
        <f>SUM(D$94:D100)</f>
        <v>966363.10000000009</v>
      </c>
      <c r="E113" s="41">
        <f>SUM(E$94:E100)</f>
        <v>563710.1</v>
      </c>
      <c r="F113" s="41">
        <f>SUM(F$94:F100)</f>
        <v>175698.19999999998</v>
      </c>
      <c r="G113" s="41">
        <f>SUM(G$94:G100)</f>
        <v>142104.59999999998</v>
      </c>
      <c r="H113" s="41">
        <f>SUM(H$94:H100)</f>
        <v>33593.599999999999</v>
      </c>
      <c r="I113" s="43"/>
    </row>
    <row r="114" spans="1:9" ht="11.25" hidden="1" customHeight="1">
      <c r="A114" s="1202" t="s">
        <v>195</v>
      </c>
      <c r="B114" s="1203"/>
      <c r="C114" s="41">
        <f>SUM(C$94:C101)</f>
        <v>1781117.2</v>
      </c>
      <c r="D114" s="41">
        <f>SUM(D$94:D101)</f>
        <v>1128401.8</v>
      </c>
      <c r="E114" s="41">
        <f>SUM(E$94:E101)</f>
        <v>652715.4</v>
      </c>
      <c r="F114" s="41">
        <f>SUM(F$94:F101)</f>
        <v>201339.69999999998</v>
      </c>
      <c r="G114" s="41">
        <f>SUM(G$94:G101)</f>
        <v>162880.19999999998</v>
      </c>
      <c r="H114" s="41">
        <f>SUM(H$94:H101)</f>
        <v>38459.5</v>
      </c>
      <c r="I114" s="43"/>
    </row>
    <row r="115" spans="1:9" ht="11.25" hidden="1" customHeight="1">
      <c r="A115" s="1202" t="s">
        <v>196</v>
      </c>
      <c r="B115" s="1203"/>
      <c r="C115" s="41">
        <f>SUM(C$94:C102)</f>
        <v>2055307.6</v>
      </c>
      <c r="D115" s="41">
        <f>SUM(D$94:D102)</f>
        <v>1302375</v>
      </c>
      <c r="E115" s="41">
        <f>SUM(E$94:E102)</f>
        <v>752932.6</v>
      </c>
      <c r="F115" s="41">
        <f>SUM(F$94:F102)</f>
        <v>229910.99999999997</v>
      </c>
      <c r="G115" s="41">
        <f>SUM(G$94:G102)</f>
        <v>186091.49999999997</v>
      </c>
      <c r="H115" s="41">
        <f>SUM(H$94:H102)</f>
        <v>43819.5</v>
      </c>
      <c r="I115" s="43"/>
    </row>
    <row r="116" spans="1:9" ht="11.25" hidden="1" customHeight="1">
      <c r="A116" s="1202" t="s">
        <v>197</v>
      </c>
      <c r="B116" s="1203"/>
      <c r="C116" s="41">
        <f>SUM(C$94:C103)</f>
        <v>2332623</v>
      </c>
      <c r="D116" s="41">
        <f>SUM(D$94:D103)</f>
        <v>1472960.1</v>
      </c>
      <c r="E116" s="41">
        <f>SUM(E$94:E103)</f>
        <v>859662.9</v>
      </c>
      <c r="F116" s="41">
        <f>SUM(F$94:F103)</f>
        <v>258274.99999999997</v>
      </c>
      <c r="G116" s="41">
        <f>SUM(G$94:G103)</f>
        <v>208640.29999999996</v>
      </c>
      <c r="H116" s="41">
        <f>SUM(H$94:H103)</f>
        <v>49634.7</v>
      </c>
      <c r="I116" s="43"/>
    </row>
    <row r="117" spans="1:9" ht="11.25" hidden="1" customHeight="1">
      <c r="A117" s="1202" t="s">
        <v>198</v>
      </c>
      <c r="B117" s="1203"/>
      <c r="C117" s="41">
        <f>SUM(C$94:C104)</f>
        <v>2588116.1</v>
      </c>
      <c r="D117" s="41">
        <f>SUM(D$94:D104)</f>
        <v>1632278.1</v>
      </c>
      <c r="E117" s="41">
        <f>SUM(E$94:E104)</f>
        <v>955838</v>
      </c>
      <c r="F117" s="41">
        <f>SUM(F$94:F104)</f>
        <v>285616.09999999998</v>
      </c>
      <c r="G117" s="41">
        <f>SUM(G$94:G104)</f>
        <v>230497.49999999997</v>
      </c>
      <c r="H117" s="41">
        <f>SUM(H$94:H104)</f>
        <v>55118.6</v>
      </c>
      <c r="I117" s="43"/>
    </row>
    <row r="118" spans="1:9" ht="11.25" hidden="1" customHeight="1">
      <c r="A118" s="1202" t="s">
        <v>199</v>
      </c>
      <c r="B118" s="1203"/>
      <c r="C118" s="41">
        <f>SUM(C$94:C105)</f>
        <v>2768694.3000000003</v>
      </c>
      <c r="D118" s="41">
        <f>SUM(D$94:D105)</f>
        <v>1752321.6</v>
      </c>
      <c r="E118" s="41">
        <f>SUM(E$94:E105)</f>
        <v>1016372.7</v>
      </c>
      <c r="F118" s="41">
        <f>SUM(F$94:F105)</f>
        <v>307574.8</v>
      </c>
      <c r="G118" s="41">
        <f>SUM(G$94:G105)</f>
        <v>248265.09999999998</v>
      </c>
      <c r="H118" s="41">
        <f>SUM(H$94:H105)</f>
        <v>59309.7</v>
      </c>
      <c r="I118" s="43"/>
    </row>
    <row r="119" spans="1:9" ht="11.25" hidden="1" customHeight="1">
      <c r="A119" s="37"/>
      <c r="B119" s="45"/>
      <c r="C119" s="43"/>
      <c r="D119" s="43"/>
      <c r="E119" s="43"/>
      <c r="F119" s="43"/>
      <c r="G119" s="43"/>
      <c r="H119" s="43"/>
      <c r="I119" s="43"/>
    </row>
    <row r="120" spans="1:9" ht="11.25" hidden="1" customHeight="1">
      <c r="A120" s="37">
        <v>2010</v>
      </c>
      <c r="B120" s="45"/>
      <c r="C120" s="43"/>
      <c r="D120" s="48"/>
      <c r="E120" s="48"/>
      <c r="F120" s="48"/>
      <c r="G120" s="48"/>
      <c r="H120" s="48"/>
      <c r="I120" s="43"/>
    </row>
    <row r="121" spans="1:9" ht="11.25" hidden="1" customHeight="1">
      <c r="A121" s="37"/>
      <c r="B121" s="45" t="s">
        <v>176</v>
      </c>
      <c r="C121" s="116">
        <f t="shared" ref="C121:C129" si="11">SUM(D121:E121)</f>
        <v>125632.6</v>
      </c>
      <c r="D121" s="43">
        <v>88899.7</v>
      </c>
      <c r="E121" s="43">
        <v>36732.9</v>
      </c>
      <c r="F121" s="40">
        <f t="shared" ref="F121:F129" si="12">SUM(G121:H121)</f>
        <v>20456.899999999998</v>
      </c>
      <c r="G121" s="43">
        <v>17332.3</v>
      </c>
      <c r="H121" s="43">
        <v>3124.6</v>
      </c>
      <c r="I121" s="43"/>
    </row>
    <row r="122" spans="1:9" ht="11.25" hidden="1" customHeight="1">
      <c r="A122" s="37"/>
      <c r="B122" s="45" t="s">
        <v>177</v>
      </c>
      <c r="C122" s="116">
        <f t="shared" si="11"/>
        <v>144122.29999999999</v>
      </c>
      <c r="D122" s="43">
        <v>108049.3</v>
      </c>
      <c r="E122" s="43">
        <v>36073</v>
      </c>
      <c r="F122" s="40">
        <f t="shared" si="12"/>
        <v>22385.899999999998</v>
      </c>
      <c r="G122" s="43">
        <v>19153.099999999999</v>
      </c>
      <c r="H122" s="43">
        <v>3232.8</v>
      </c>
      <c r="I122" s="43"/>
    </row>
    <row r="123" spans="1:9" ht="11.25" hidden="1" customHeight="1">
      <c r="A123" s="37"/>
      <c r="B123" s="45" t="s">
        <v>178</v>
      </c>
      <c r="C123" s="116">
        <f t="shared" si="11"/>
        <v>214495.2</v>
      </c>
      <c r="D123" s="43">
        <v>153750.39999999999</v>
      </c>
      <c r="E123" s="43">
        <v>60744.800000000003</v>
      </c>
      <c r="F123" s="40">
        <f t="shared" si="12"/>
        <v>28056.400000000001</v>
      </c>
      <c r="G123" s="43">
        <v>23768.2</v>
      </c>
      <c r="H123" s="43">
        <v>4288.2</v>
      </c>
      <c r="I123" s="43"/>
    </row>
    <row r="124" spans="1:9" ht="11.25" hidden="1" customHeight="1">
      <c r="A124" s="37"/>
      <c r="B124" s="45" t="s">
        <v>179</v>
      </c>
      <c r="C124" s="116">
        <f t="shared" si="11"/>
        <v>237813</v>
      </c>
      <c r="D124" s="43">
        <v>166218.5</v>
      </c>
      <c r="E124" s="43">
        <v>71594.5</v>
      </c>
      <c r="F124" s="40">
        <f t="shared" si="12"/>
        <v>26539.5</v>
      </c>
      <c r="G124" s="43">
        <v>22388.9</v>
      </c>
      <c r="H124" s="43">
        <v>4150.6000000000004</v>
      </c>
      <c r="I124" s="43"/>
    </row>
    <row r="125" spans="1:9" ht="11.25" hidden="1" customHeight="1">
      <c r="A125" s="37"/>
      <c r="B125" s="45" t="s">
        <v>180</v>
      </c>
      <c r="C125" s="116">
        <f t="shared" si="11"/>
        <v>232217</v>
      </c>
      <c r="D125" s="43">
        <v>165730.1</v>
      </c>
      <c r="E125" s="43">
        <v>66486.899999999994</v>
      </c>
      <c r="F125" s="40">
        <f t="shared" si="12"/>
        <v>25815.5</v>
      </c>
      <c r="G125" s="43">
        <v>21948.7</v>
      </c>
      <c r="H125" s="43">
        <v>3866.8</v>
      </c>
      <c r="I125" s="43"/>
    </row>
    <row r="126" spans="1:9" ht="11.25" hidden="1" customHeight="1">
      <c r="A126" s="37"/>
      <c r="B126" s="45" t="s">
        <v>181</v>
      </c>
      <c r="C126" s="116">
        <f t="shared" si="11"/>
        <v>270232.09999999998</v>
      </c>
      <c r="D126" s="43">
        <v>191037.9</v>
      </c>
      <c r="E126" s="43">
        <v>79194.2</v>
      </c>
      <c r="F126" s="40">
        <f t="shared" si="12"/>
        <v>28522.2</v>
      </c>
      <c r="G126" s="43">
        <v>23977.200000000001</v>
      </c>
      <c r="H126" s="43">
        <v>4545</v>
      </c>
      <c r="I126" s="43"/>
    </row>
    <row r="127" spans="1:9" ht="11.25" hidden="1" customHeight="1">
      <c r="A127" s="37"/>
      <c r="B127" s="45" t="s">
        <v>182</v>
      </c>
      <c r="C127" s="116">
        <f t="shared" si="11"/>
        <v>275003.5</v>
      </c>
      <c r="D127" s="43">
        <v>196881.7</v>
      </c>
      <c r="E127" s="43">
        <v>78121.8</v>
      </c>
      <c r="F127" s="40">
        <f t="shared" si="12"/>
        <v>28067.9</v>
      </c>
      <c r="G127" s="43">
        <v>23771.4</v>
      </c>
      <c r="H127" s="43">
        <v>4296.5</v>
      </c>
      <c r="I127" s="43"/>
    </row>
    <row r="128" spans="1:9" ht="11.25" hidden="1" customHeight="1">
      <c r="A128" s="37"/>
      <c r="B128" s="45" t="s">
        <v>183</v>
      </c>
      <c r="C128" s="116">
        <f t="shared" si="11"/>
        <v>260412.3</v>
      </c>
      <c r="D128" s="43">
        <v>189377.1</v>
      </c>
      <c r="E128" s="43">
        <v>71035.199999999997</v>
      </c>
      <c r="F128" s="40">
        <f t="shared" si="12"/>
        <v>26760</v>
      </c>
      <c r="G128" s="43">
        <v>22688.400000000001</v>
      </c>
      <c r="H128" s="43">
        <v>4071.6</v>
      </c>
      <c r="I128" s="43"/>
    </row>
    <row r="129" spans="1:9" ht="11.25" hidden="1" customHeight="1">
      <c r="A129" s="37"/>
      <c r="B129" s="45" t="s">
        <v>184</v>
      </c>
      <c r="C129" s="116">
        <f t="shared" si="11"/>
        <v>282817</v>
      </c>
      <c r="D129" s="43">
        <v>201130.1</v>
      </c>
      <c r="E129" s="43">
        <v>81686.899999999994</v>
      </c>
      <c r="F129" s="40">
        <f t="shared" si="12"/>
        <v>29041.1</v>
      </c>
      <c r="G129" s="43">
        <v>24487.599999999999</v>
      </c>
      <c r="H129" s="43">
        <v>4553.5</v>
      </c>
      <c r="I129" s="43"/>
    </row>
    <row r="130" spans="1:9" ht="11.25" hidden="1" customHeight="1">
      <c r="A130" s="37"/>
      <c r="B130" s="45" t="s">
        <v>185</v>
      </c>
      <c r="C130" s="116">
        <v>282546.90000000002</v>
      </c>
      <c r="D130" s="43">
        <v>203522.6</v>
      </c>
      <c r="E130" s="43">
        <v>79024.3</v>
      </c>
      <c r="F130" s="40">
        <v>27898.3</v>
      </c>
      <c r="G130" s="43">
        <v>23740.400000000001</v>
      </c>
      <c r="H130" s="43">
        <v>4157.8999999999996</v>
      </c>
      <c r="I130" s="43"/>
    </row>
    <row r="131" spans="1:9" ht="11.25" hidden="1" customHeight="1">
      <c r="A131" s="37"/>
      <c r="B131" s="45" t="s">
        <v>186</v>
      </c>
      <c r="C131" s="116">
        <v>261584.7</v>
      </c>
      <c r="D131" s="43">
        <v>190363.5</v>
      </c>
      <c r="E131" s="43">
        <v>71221.2</v>
      </c>
      <c r="F131" s="40">
        <v>28417.4</v>
      </c>
      <c r="G131" s="43">
        <v>24257.200000000001</v>
      </c>
      <c r="H131" s="43">
        <v>4160.2</v>
      </c>
      <c r="I131" s="43"/>
    </row>
    <row r="132" spans="1:9" ht="11.25" hidden="1" customHeight="1">
      <c r="A132" s="37"/>
      <c r="B132" s="45" t="s">
        <v>187</v>
      </c>
      <c r="C132" s="116">
        <v>147221.1</v>
      </c>
      <c r="D132" s="43">
        <v>111539.1</v>
      </c>
      <c r="E132" s="43">
        <v>35681.9</v>
      </c>
      <c r="F132" s="40">
        <v>21135.9</v>
      </c>
      <c r="G132" s="43">
        <v>18285.900000000001</v>
      </c>
      <c r="H132" s="43">
        <v>2850</v>
      </c>
      <c r="I132" s="43"/>
    </row>
    <row r="133" spans="1:9" ht="11.25" hidden="1" customHeight="1">
      <c r="A133" s="37"/>
      <c r="B133" s="45"/>
      <c r="C133" s="43"/>
      <c r="D133" s="48"/>
      <c r="E133" s="48"/>
      <c r="F133" s="48"/>
      <c r="G133" s="48"/>
      <c r="H133" s="48"/>
      <c r="I133" s="43"/>
    </row>
    <row r="134" spans="1:9" ht="11.25" hidden="1" customHeight="1">
      <c r="A134" s="1202" t="s">
        <v>188</v>
      </c>
      <c r="B134" s="1203"/>
      <c r="C134" s="41">
        <f t="shared" ref="C134:H134" si="13">C121</f>
        <v>125632.6</v>
      </c>
      <c r="D134" s="41">
        <f t="shared" si="13"/>
        <v>88899.7</v>
      </c>
      <c r="E134" s="41">
        <f t="shared" si="13"/>
        <v>36732.9</v>
      </c>
      <c r="F134" s="41">
        <f t="shared" si="13"/>
        <v>20456.899999999998</v>
      </c>
      <c r="G134" s="41">
        <f t="shared" si="13"/>
        <v>17332.3</v>
      </c>
      <c r="H134" s="41">
        <f t="shared" si="13"/>
        <v>3124.6</v>
      </c>
      <c r="I134" s="43"/>
    </row>
    <row r="135" spans="1:9" ht="11.25" hidden="1" customHeight="1">
      <c r="A135" s="1202" t="s">
        <v>189</v>
      </c>
      <c r="B135" s="1203"/>
      <c r="C135" s="41">
        <f>SUM(C$121:C122)</f>
        <v>269754.90000000002</v>
      </c>
      <c r="D135" s="41">
        <f>SUM(D$121:D122)</f>
        <v>196949</v>
      </c>
      <c r="E135" s="41">
        <f>SUM(E$121:E122)</f>
        <v>72805.899999999994</v>
      </c>
      <c r="F135" s="41">
        <f>SUM(F$121:F122)</f>
        <v>42842.799999999996</v>
      </c>
      <c r="G135" s="41">
        <f>SUM(G$121:G122)</f>
        <v>36485.399999999994</v>
      </c>
      <c r="H135" s="41">
        <f>SUM(H$121:H122)</f>
        <v>6357.4</v>
      </c>
      <c r="I135" s="43"/>
    </row>
    <row r="136" spans="1:9" ht="11.25" hidden="1" customHeight="1">
      <c r="A136" s="1202" t="s">
        <v>190</v>
      </c>
      <c r="B136" s="1203"/>
      <c r="C136" s="41">
        <f>SUM(C$121:C123)</f>
        <v>484250.10000000003</v>
      </c>
      <c r="D136" s="41">
        <f>SUM(D$121:D123)</f>
        <v>350699.4</v>
      </c>
      <c r="E136" s="41">
        <f>SUM(E$121:E123)</f>
        <v>133550.70000000001</v>
      </c>
      <c r="F136" s="41">
        <f>SUM(F$121:F123)</f>
        <v>70899.199999999997</v>
      </c>
      <c r="G136" s="41">
        <f>SUM(G$121:G123)</f>
        <v>60253.599999999991</v>
      </c>
      <c r="H136" s="41">
        <f>SUM(H$121:H123)</f>
        <v>10645.599999999999</v>
      </c>
      <c r="I136" s="43"/>
    </row>
    <row r="137" spans="1:9" ht="11.25" hidden="1" customHeight="1">
      <c r="A137" s="1202" t="s">
        <v>191</v>
      </c>
      <c r="B137" s="1203"/>
      <c r="C137" s="41">
        <f>SUM(C$121:C124)</f>
        <v>722063.10000000009</v>
      </c>
      <c r="D137" s="41">
        <f>SUM(D$121:D124)</f>
        <v>516917.9</v>
      </c>
      <c r="E137" s="41">
        <f>SUM(E$121:E124)</f>
        <v>205145.2</v>
      </c>
      <c r="F137" s="41">
        <f>SUM(F$121:F124)</f>
        <v>97438.7</v>
      </c>
      <c r="G137" s="41">
        <f>SUM(G$121:G124)</f>
        <v>82642.5</v>
      </c>
      <c r="H137" s="41">
        <f>SUM(H$121:H124)</f>
        <v>14796.199999999999</v>
      </c>
      <c r="I137" s="43"/>
    </row>
    <row r="138" spans="1:9" ht="11.25" hidden="1" customHeight="1">
      <c r="A138" s="1202" t="s">
        <v>192</v>
      </c>
      <c r="B138" s="1203"/>
      <c r="C138" s="41">
        <f>SUM(C$121:C125)</f>
        <v>954280.10000000009</v>
      </c>
      <c r="D138" s="41">
        <f>SUM(D$121:D125)</f>
        <v>682648</v>
      </c>
      <c r="E138" s="41">
        <f>SUM(E$121:E125)</f>
        <v>271632.09999999998</v>
      </c>
      <c r="F138" s="41">
        <f>SUM(F$121:F125)</f>
        <v>123254.2</v>
      </c>
      <c r="G138" s="41">
        <f>SUM(G$121:G125)</f>
        <v>104591.2</v>
      </c>
      <c r="H138" s="41">
        <f>SUM(H$121:H125)</f>
        <v>18663</v>
      </c>
      <c r="I138" s="43"/>
    </row>
    <row r="139" spans="1:9" ht="11.25" hidden="1" customHeight="1">
      <c r="A139" s="1202" t="s">
        <v>193</v>
      </c>
      <c r="B139" s="1203"/>
      <c r="C139" s="41">
        <f>SUM(C$121:C126)</f>
        <v>1224512.2000000002</v>
      </c>
      <c r="D139" s="41">
        <f>SUM(D$121:D126)</f>
        <v>873685.9</v>
      </c>
      <c r="E139" s="41">
        <f>SUM(E$121:E126)</f>
        <v>350826.3</v>
      </c>
      <c r="F139" s="41">
        <f>SUM(F$121:F126)</f>
        <v>151776.4</v>
      </c>
      <c r="G139" s="41">
        <f>SUM(G$121:G126)</f>
        <v>128568.4</v>
      </c>
      <c r="H139" s="41">
        <f>SUM(H$121:H126)</f>
        <v>23208</v>
      </c>
      <c r="I139" s="43"/>
    </row>
    <row r="140" spans="1:9" ht="11.25" hidden="1" customHeight="1">
      <c r="A140" s="1202" t="s">
        <v>194</v>
      </c>
      <c r="B140" s="1203"/>
      <c r="C140" s="41">
        <f>SUM(C$121:C127)</f>
        <v>1499515.7000000002</v>
      </c>
      <c r="D140" s="41">
        <f>SUM(D$121:D127)</f>
        <v>1070567.6000000001</v>
      </c>
      <c r="E140" s="41">
        <f>SUM(E$121:E127)</f>
        <v>428948.1</v>
      </c>
      <c r="F140" s="41">
        <f>SUM(F$121:F127)</f>
        <v>179844.3</v>
      </c>
      <c r="G140" s="41">
        <f>SUM(G$121:G127)</f>
        <v>152339.79999999999</v>
      </c>
      <c r="H140" s="41">
        <f>SUM(H$121:H127)</f>
        <v>27504.5</v>
      </c>
      <c r="I140" s="43"/>
    </row>
    <row r="141" spans="1:9" ht="11.25" hidden="1" customHeight="1">
      <c r="A141" s="1202" t="s">
        <v>195</v>
      </c>
      <c r="B141" s="1203"/>
      <c r="C141" s="41">
        <f>SUM(C$121:C128)</f>
        <v>1759928.0000000002</v>
      </c>
      <c r="D141" s="41">
        <f>SUM(D$121:D128)</f>
        <v>1259944.7000000002</v>
      </c>
      <c r="E141" s="41">
        <f>SUM(E$121:E128)</f>
        <v>499983.3</v>
      </c>
      <c r="F141" s="41">
        <f>SUM(F$121:F128)</f>
        <v>206604.3</v>
      </c>
      <c r="G141" s="41">
        <f>SUM(G$121:G128)</f>
        <v>175028.19999999998</v>
      </c>
      <c r="H141" s="41">
        <f>SUM(H$121:H128)</f>
        <v>31576.1</v>
      </c>
      <c r="I141" s="43"/>
    </row>
    <row r="142" spans="1:9" ht="11.25" hidden="1" customHeight="1">
      <c r="A142" s="1202" t="s">
        <v>196</v>
      </c>
      <c r="B142" s="1203"/>
      <c r="C142" s="41">
        <f>SUM(C$121:C129)</f>
        <v>2042745.0000000002</v>
      </c>
      <c r="D142" s="41">
        <f>SUM(D$121:D129)</f>
        <v>1461074.8000000003</v>
      </c>
      <c r="E142" s="41">
        <f>SUM(E$121:E129)</f>
        <v>581670.19999999995</v>
      </c>
      <c r="F142" s="41">
        <f>SUM(F$121:F129)</f>
        <v>235645.4</v>
      </c>
      <c r="G142" s="41">
        <f>SUM(G$121:G129)</f>
        <v>199515.8</v>
      </c>
      <c r="H142" s="41">
        <f>SUM(H$121:H129)</f>
        <v>36129.599999999999</v>
      </c>
      <c r="I142" s="43"/>
    </row>
    <row r="143" spans="1:9" ht="11.25" hidden="1" customHeight="1">
      <c r="A143" s="1202" t="s">
        <v>197</v>
      </c>
      <c r="B143" s="1203"/>
      <c r="C143" s="41">
        <f>SUM(C$121:C130)</f>
        <v>2325291.9000000004</v>
      </c>
      <c r="D143" s="41">
        <f>SUM(D$121:D130)</f>
        <v>1664597.4000000004</v>
      </c>
      <c r="E143" s="41">
        <f>SUM(E$121:E130)</f>
        <v>660694.5</v>
      </c>
      <c r="F143" s="41">
        <f>SUM(F$121:F130)</f>
        <v>263543.7</v>
      </c>
      <c r="G143" s="41">
        <f>SUM(G$121:G130)</f>
        <v>223256.19999999998</v>
      </c>
      <c r="H143" s="41">
        <f>SUM(H$121:H130)</f>
        <v>40287.5</v>
      </c>
      <c r="I143" s="43"/>
    </row>
    <row r="144" spans="1:9" ht="11.25" hidden="1" customHeight="1">
      <c r="A144" s="1202" t="s">
        <v>198</v>
      </c>
      <c r="B144" s="1203"/>
      <c r="C144" s="41">
        <f>SUM(C$121:C131)</f>
        <v>2586876.6000000006</v>
      </c>
      <c r="D144" s="41">
        <f>SUM(D$121:D131)</f>
        <v>1854960.9000000004</v>
      </c>
      <c r="E144" s="41">
        <f>SUM(E$121:E131)</f>
        <v>731915.7</v>
      </c>
      <c r="F144" s="41">
        <f>SUM(F$121:F131)</f>
        <v>291961.10000000003</v>
      </c>
      <c r="G144" s="41">
        <f>SUM(G$121:G131)</f>
        <v>247513.4</v>
      </c>
      <c r="H144" s="41">
        <f>SUM(H$121:H131)</f>
        <v>44447.7</v>
      </c>
      <c r="I144" s="43"/>
    </row>
    <row r="145" spans="1:9" ht="11.25" hidden="1" customHeight="1">
      <c r="A145" s="1202" t="s">
        <v>199</v>
      </c>
      <c r="B145" s="1203"/>
      <c r="C145" s="41">
        <f>SUM(C$121:C132)</f>
        <v>2734097.7000000007</v>
      </c>
      <c r="D145" s="41">
        <f>SUM(D$121:D132)</f>
        <v>1966500.0000000005</v>
      </c>
      <c r="E145" s="41">
        <f>SUM(E$121:E132)</f>
        <v>767597.6</v>
      </c>
      <c r="F145" s="41">
        <f>SUM(F$121:F132)</f>
        <v>313097.00000000006</v>
      </c>
      <c r="G145" s="41">
        <f>SUM(G$121:G132)</f>
        <v>265799.3</v>
      </c>
      <c r="H145" s="41">
        <f>SUM(H$121:H132)</f>
        <v>47297.7</v>
      </c>
      <c r="I145" s="43"/>
    </row>
    <row r="146" spans="1:9" ht="11.25" customHeight="1">
      <c r="A146" s="37"/>
      <c r="B146" s="45"/>
      <c r="C146" s="43"/>
      <c r="D146" s="48"/>
      <c r="E146" s="48"/>
      <c r="F146" s="48"/>
      <c r="G146" s="48"/>
      <c r="H146" s="48"/>
      <c r="I146" s="43"/>
    </row>
    <row r="147" spans="1:9" ht="11.25" hidden="1" customHeight="1">
      <c r="A147" s="37">
        <v>2011</v>
      </c>
      <c r="B147" s="45"/>
      <c r="C147" s="43"/>
      <c r="D147" s="43"/>
      <c r="E147" s="43"/>
      <c r="F147" s="43"/>
      <c r="G147" s="43"/>
      <c r="H147" s="43"/>
      <c r="I147" s="40"/>
    </row>
    <row r="148" spans="1:9" ht="11.25" hidden="1" customHeight="1">
      <c r="A148" s="37"/>
      <c r="B148" s="45" t="s">
        <v>176</v>
      </c>
      <c r="C148" s="116">
        <v>163068.9</v>
      </c>
      <c r="D148" s="43">
        <v>121404.3</v>
      </c>
      <c r="E148" s="43">
        <v>41664.6</v>
      </c>
      <c r="F148" s="40">
        <v>23243</v>
      </c>
      <c r="G148" s="43">
        <v>20103.900000000001</v>
      </c>
      <c r="H148" s="43">
        <v>3139.1</v>
      </c>
      <c r="I148" s="40"/>
    </row>
    <row r="149" spans="1:9" ht="11.25" hidden="1" customHeight="1">
      <c r="A149" s="37"/>
      <c r="B149" s="45" t="s">
        <v>177</v>
      </c>
      <c r="C149" s="116">
        <v>190392.5</v>
      </c>
      <c r="D149" s="43">
        <v>142249.1</v>
      </c>
      <c r="E149" s="41">
        <v>48143.4</v>
      </c>
      <c r="F149" s="40">
        <v>24703.3</v>
      </c>
      <c r="G149" s="43">
        <v>21365.1</v>
      </c>
      <c r="H149" s="43">
        <v>3338.2</v>
      </c>
      <c r="I149" s="40"/>
    </row>
    <row r="150" spans="1:9" ht="11.25" hidden="1" customHeight="1">
      <c r="A150" s="37"/>
      <c r="B150" s="45" t="s">
        <v>178</v>
      </c>
      <c r="C150" s="116">
        <v>250868.7</v>
      </c>
      <c r="D150" s="43">
        <v>183784.2</v>
      </c>
      <c r="E150" s="41">
        <v>67084.5</v>
      </c>
      <c r="F150" s="40">
        <v>29368.1</v>
      </c>
      <c r="G150" s="43">
        <v>25011.200000000001</v>
      </c>
      <c r="H150" s="43">
        <v>4356.8999999999996</v>
      </c>
      <c r="I150" s="40"/>
    </row>
    <row r="151" spans="1:9" ht="11.25" hidden="1" customHeight="1">
      <c r="A151" s="37"/>
      <c r="B151" s="45" t="s">
        <v>179</v>
      </c>
      <c r="C151" s="116">
        <v>246514.1</v>
      </c>
      <c r="D151" s="43">
        <v>175406.9</v>
      </c>
      <c r="E151" s="41">
        <v>71107.199999999997</v>
      </c>
      <c r="F151" s="40">
        <v>25718.5</v>
      </c>
      <c r="G151" s="43">
        <v>21776.1</v>
      </c>
      <c r="H151" s="43">
        <v>3942.5</v>
      </c>
      <c r="I151" s="40"/>
    </row>
    <row r="152" spans="1:9" ht="11.25" hidden="1" customHeight="1">
      <c r="A152" s="37"/>
      <c r="B152" s="45" t="s">
        <v>180</v>
      </c>
      <c r="C152" s="116">
        <v>298875.2</v>
      </c>
      <c r="D152" s="43">
        <v>213887.3</v>
      </c>
      <c r="E152" s="43">
        <v>84987.9</v>
      </c>
      <c r="F152" s="40">
        <v>30114.3</v>
      </c>
      <c r="G152" s="43">
        <v>25499.1</v>
      </c>
      <c r="H152" s="43">
        <v>4615.2</v>
      </c>
      <c r="I152" s="40"/>
    </row>
    <row r="153" spans="1:9" ht="11.25" hidden="1" customHeight="1">
      <c r="A153" s="37"/>
      <c r="B153" s="45" t="s">
        <v>181</v>
      </c>
      <c r="C153" s="116">
        <v>249139.8</v>
      </c>
      <c r="D153" s="43">
        <v>179423.5</v>
      </c>
      <c r="E153" s="43">
        <v>69716.3</v>
      </c>
      <c r="F153" s="40">
        <v>26204.7</v>
      </c>
      <c r="G153" s="43">
        <v>22291.9</v>
      </c>
      <c r="H153" s="43">
        <v>3912.8</v>
      </c>
      <c r="I153" s="40"/>
    </row>
    <row r="154" spans="1:9" ht="11.25" hidden="1" customHeight="1">
      <c r="A154" s="37"/>
      <c r="B154" s="45" t="s">
        <v>182</v>
      </c>
      <c r="C154" s="116">
        <v>265856.09999999998</v>
      </c>
      <c r="D154" s="43">
        <v>191330.6</v>
      </c>
      <c r="E154" s="43">
        <v>74525.5</v>
      </c>
      <c r="F154" s="40">
        <f t="shared" ref="F154:F159" si="14">SUM(G154:H154)</f>
        <v>26766.2</v>
      </c>
      <c r="G154" s="43">
        <v>22755.4</v>
      </c>
      <c r="H154" s="43">
        <v>4010.8</v>
      </c>
      <c r="I154" s="43"/>
    </row>
    <row r="155" spans="1:9" ht="11.25" hidden="1" customHeight="1">
      <c r="A155" s="37"/>
      <c r="B155" s="45" t="s">
        <v>183</v>
      </c>
      <c r="C155" s="116">
        <f>SUM(D155:E155)</f>
        <v>281559.40000000002</v>
      </c>
      <c r="D155" s="43">
        <v>205105.5</v>
      </c>
      <c r="E155" s="43">
        <v>76453.899999999994</v>
      </c>
      <c r="F155" s="40">
        <f t="shared" si="14"/>
        <v>28730.6</v>
      </c>
      <c r="G155" s="43">
        <v>24286.2</v>
      </c>
      <c r="H155" s="43">
        <v>4444.3999999999996</v>
      </c>
      <c r="I155" s="43"/>
    </row>
    <row r="156" spans="1:9" ht="11.25" hidden="1" customHeight="1">
      <c r="A156" s="37"/>
      <c r="B156" s="45" t="s">
        <v>184</v>
      </c>
      <c r="C156" s="116">
        <f>SUM(D156:E156)</f>
        <v>294116.3</v>
      </c>
      <c r="D156" s="43">
        <v>211713.3</v>
      </c>
      <c r="E156" s="43">
        <v>82403</v>
      </c>
      <c r="F156" s="40">
        <f t="shared" si="14"/>
        <v>30177</v>
      </c>
      <c r="G156" s="43">
        <v>25693.599999999999</v>
      </c>
      <c r="H156" s="43">
        <v>4483.3999999999996</v>
      </c>
      <c r="I156" s="43"/>
    </row>
    <row r="157" spans="1:9" ht="11.25" hidden="1" customHeight="1">
      <c r="A157" s="37"/>
      <c r="B157" s="45" t="s">
        <v>185</v>
      </c>
      <c r="C157" s="116">
        <f>SUM(D157:E157)</f>
        <v>264974.30000000005</v>
      </c>
      <c r="D157" s="43">
        <v>191021.2</v>
      </c>
      <c r="E157" s="43">
        <v>73953.100000000006</v>
      </c>
      <c r="F157" s="40">
        <f t="shared" si="14"/>
        <v>27255.200000000001</v>
      </c>
      <c r="G157" s="43">
        <v>23230.2</v>
      </c>
      <c r="H157" s="43">
        <v>4025</v>
      </c>
      <c r="I157" s="40"/>
    </row>
    <row r="158" spans="1:9" ht="11.25" hidden="1" customHeight="1">
      <c r="A158" s="37"/>
      <c r="B158" s="45" t="s">
        <v>186</v>
      </c>
      <c r="C158" s="116">
        <f>SUM(D158:E158)</f>
        <v>273038.2</v>
      </c>
      <c r="D158" s="43">
        <v>198757.1</v>
      </c>
      <c r="E158" s="43">
        <v>74281.100000000006</v>
      </c>
      <c r="F158" s="40">
        <f t="shared" si="14"/>
        <v>28052</v>
      </c>
      <c r="G158" s="43">
        <v>23791.7</v>
      </c>
      <c r="H158" s="43">
        <v>4260.3</v>
      </c>
      <c r="I158" s="43"/>
    </row>
    <row r="159" spans="1:9" ht="11.25" hidden="1" customHeight="1">
      <c r="A159" s="37"/>
      <c r="B159" s="45" t="s">
        <v>187</v>
      </c>
      <c r="C159" s="116">
        <f>SUM(D159:E159)</f>
        <v>207778.09999999998</v>
      </c>
      <c r="D159" s="43">
        <v>152813.4</v>
      </c>
      <c r="E159" s="43">
        <v>54964.7</v>
      </c>
      <c r="F159" s="40">
        <f t="shared" si="14"/>
        <v>23515.100000000002</v>
      </c>
      <c r="G159" s="43">
        <v>20107.900000000001</v>
      </c>
      <c r="H159" s="43">
        <v>3407.2</v>
      </c>
      <c r="I159" s="40"/>
    </row>
    <row r="160" spans="1:9" ht="11.25" hidden="1" customHeight="1">
      <c r="A160" s="37"/>
      <c r="B160" s="45"/>
      <c r="C160" s="43"/>
      <c r="D160" s="43"/>
      <c r="E160" s="43"/>
      <c r="F160" s="43"/>
      <c r="G160" s="43"/>
      <c r="H160" s="43"/>
      <c r="I160" s="43"/>
    </row>
    <row r="161" spans="1:9" ht="11.25" hidden="1" customHeight="1">
      <c r="A161" s="1202" t="s">
        <v>188</v>
      </c>
      <c r="B161" s="1203"/>
      <c r="C161" s="49">
        <f t="shared" ref="C161:H161" si="15">C148</f>
        <v>163068.9</v>
      </c>
      <c r="D161" s="49">
        <f t="shared" si="15"/>
        <v>121404.3</v>
      </c>
      <c r="E161" s="49">
        <f t="shared" si="15"/>
        <v>41664.6</v>
      </c>
      <c r="F161" s="49">
        <f t="shared" si="15"/>
        <v>23243</v>
      </c>
      <c r="G161" s="49">
        <f t="shared" si="15"/>
        <v>20103.900000000001</v>
      </c>
      <c r="H161" s="49">
        <f t="shared" si="15"/>
        <v>3139.1</v>
      </c>
      <c r="I161" s="43"/>
    </row>
    <row r="162" spans="1:9" ht="11.25" hidden="1" customHeight="1">
      <c r="A162" s="1202" t="s">
        <v>189</v>
      </c>
      <c r="B162" s="1203"/>
      <c r="C162" s="49">
        <f>SUM(C$148:C149)</f>
        <v>353461.4</v>
      </c>
      <c r="D162" s="49">
        <f>SUM(D$148:D149)</f>
        <v>263653.40000000002</v>
      </c>
      <c r="E162" s="49">
        <f>SUM(E$148:E149)</f>
        <v>89808</v>
      </c>
      <c r="F162" s="49">
        <f>SUM(F$148:F149)</f>
        <v>47946.3</v>
      </c>
      <c r="G162" s="49">
        <f>SUM(G$148:G149)</f>
        <v>41469</v>
      </c>
      <c r="H162" s="49">
        <f>SUM(H$148:H149)</f>
        <v>6477.2999999999993</v>
      </c>
      <c r="I162" s="43"/>
    </row>
    <row r="163" spans="1:9" ht="11.25" hidden="1" customHeight="1">
      <c r="A163" s="1202" t="s">
        <v>190</v>
      </c>
      <c r="B163" s="1203"/>
      <c r="C163" s="49">
        <f>SUM(C$148:C150)</f>
        <v>604330.10000000009</v>
      </c>
      <c r="D163" s="49">
        <f>SUM(D$148:D150)</f>
        <v>447437.60000000003</v>
      </c>
      <c r="E163" s="49">
        <f>SUM(E$148:E150)</f>
        <v>156892.5</v>
      </c>
      <c r="F163" s="49">
        <f>SUM(F$148:F150)</f>
        <v>77314.399999999994</v>
      </c>
      <c r="G163" s="49">
        <f>SUM(G$148:G150)</f>
        <v>66480.2</v>
      </c>
      <c r="H163" s="49">
        <f>SUM(H$148:H150)</f>
        <v>10834.199999999999</v>
      </c>
      <c r="I163" s="43"/>
    </row>
    <row r="164" spans="1:9" ht="11.25" hidden="1" customHeight="1">
      <c r="A164" s="1202" t="s">
        <v>191</v>
      </c>
      <c r="B164" s="1203"/>
      <c r="C164" s="49">
        <f>SUM(C$148:C151)</f>
        <v>850844.20000000007</v>
      </c>
      <c r="D164" s="49">
        <f>SUM(D$148:D151)</f>
        <v>622844.5</v>
      </c>
      <c r="E164" s="49">
        <f>SUM(E$148:E151)</f>
        <v>227999.7</v>
      </c>
      <c r="F164" s="49">
        <f>SUM(F$148:F151)</f>
        <v>103032.9</v>
      </c>
      <c r="G164" s="49">
        <f>SUM(G$148:G151)</f>
        <v>88256.299999999988</v>
      </c>
      <c r="H164" s="49">
        <f>SUM(H$148:H151)</f>
        <v>14776.699999999999</v>
      </c>
      <c r="I164" s="43"/>
    </row>
    <row r="165" spans="1:9" ht="11.25" hidden="1" customHeight="1">
      <c r="A165" s="1202" t="s">
        <v>192</v>
      </c>
      <c r="B165" s="1203"/>
      <c r="C165" s="49">
        <f>SUM(C$148:C152)</f>
        <v>1149719.4000000001</v>
      </c>
      <c r="D165" s="49">
        <f>SUM(D$148:D152)</f>
        <v>836731.8</v>
      </c>
      <c r="E165" s="49">
        <f>SUM(E$148:E152)</f>
        <v>312987.59999999998</v>
      </c>
      <c r="F165" s="49">
        <f>SUM(F$148:F152)</f>
        <v>133147.19999999998</v>
      </c>
      <c r="G165" s="49">
        <f>SUM(G$148:G152)</f>
        <v>113755.4</v>
      </c>
      <c r="H165" s="49">
        <f>SUM(H$148:H152)</f>
        <v>19391.899999999998</v>
      </c>
      <c r="I165" s="43"/>
    </row>
    <row r="166" spans="1:9" ht="11.25" hidden="1" customHeight="1">
      <c r="A166" s="1202" t="s">
        <v>193</v>
      </c>
      <c r="B166" s="1203"/>
      <c r="C166" s="49">
        <f>SUM(C$148:C153)</f>
        <v>1398859.2000000002</v>
      </c>
      <c r="D166" s="49">
        <f>SUM(D$148:D153)</f>
        <v>1016155.3</v>
      </c>
      <c r="E166" s="49">
        <f>SUM(E$148:E153)</f>
        <v>382703.89999999997</v>
      </c>
      <c r="F166" s="49">
        <f>SUM(F$148:F153)</f>
        <v>159351.9</v>
      </c>
      <c r="G166" s="49">
        <f>SUM(G$148:G153)</f>
        <v>136047.29999999999</v>
      </c>
      <c r="H166" s="49">
        <f>SUM(H$148:H153)</f>
        <v>23304.699999999997</v>
      </c>
      <c r="I166" s="43"/>
    </row>
    <row r="167" spans="1:9" ht="11.25" hidden="1" customHeight="1">
      <c r="A167" s="1202" t="s">
        <v>194</v>
      </c>
      <c r="B167" s="1203"/>
      <c r="C167" s="49">
        <f>SUM(C$148:C154)</f>
        <v>1664715.3000000003</v>
      </c>
      <c r="D167" s="49">
        <f>SUM(D$148:D154)</f>
        <v>1207485.9000000001</v>
      </c>
      <c r="E167" s="49">
        <f>SUM(E$148:E154)</f>
        <v>457229.39999999997</v>
      </c>
      <c r="F167" s="49">
        <f>SUM(F$148:F154)</f>
        <v>186118.1</v>
      </c>
      <c r="G167" s="49">
        <f>SUM(G$148:G154)</f>
        <v>158802.69999999998</v>
      </c>
      <c r="H167" s="49">
        <f>SUM(H$148:H154)</f>
        <v>27315.499999999996</v>
      </c>
      <c r="I167" s="43"/>
    </row>
    <row r="168" spans="1:9" ht="11.25" hidden="1" customHeight="1">
      <c r="A168" s="1202" t="s">
        <v>195</v>
      </c>
      <c r="B168" s="1203"/>
      <c r="C168" s="49">
        <f>SUM(C$148:C155)</f>
        <v>1946274.7000000002</v>
      </c>
      <c r="D168" s="49">
        <f>SUM(D$148:D155)</f>
        <v>1412591.4000000001</v>
      </c>
      <c r="E168" s="49">
        <f>SUM(E$148:E155)</f>
        <v>533683.29999999993</v>
      </c>
      <c r="F168" s="49">
        <f>SUM(F$148:F155)</f>
        <v>214848.7</v>
      </c>
      <c r="G168" s="49">
        <f>SUM(G$148:G155)</f>
        <v>183088.9</v>
      </c>
      <c r="H168" s="49">
        <f>SUM(H$148:H155)</f>
        <v>31759.899999999994</v>
      </c>
      <c r="I168" s="43"/>
    </row>
    <row r="169" spans="1:9" ht="11.25" hidden="1" customHeight="1">
      <c r="A169" s="1202" t="s">
        <v>196</v>
      </c>
      <c r="B169" s="1203"/>
      <c r="C169" s="49">
        <f>SUM(C$148:C156)</f>
        <v>2240391</v>
      </c>
      <c r="D169" s="49">
        <f>SUM(D$148:D156)</f>
        <v>1624304.7000000002</v>
      </c>
      <c r="E169" s="49">
        <f>SUM(E$148:E156)</f>
        <v>616086.29999999993</v>
      </c>
      <c r="F169" s="49">
        <f>SUM(F$148:F156)</f>
        <v>245025.7</v>
      </c>
      <c r="G169" s="49">
        <f>SUM(G$148:G156)</f>
        <v>208782.5</v>
      </c>
      <c r="H169" s="49">
        <f>SUM(H$148:H156)</f>
        <v>36243.299999999996</v>
      </c>
      <c r="I169" s="43"/>
    </row>
    <row r="170" spans="1:9" ht="11.25" hidden="1" customHeight="1">
      <c r="A170" s="1202" t="s">
        <v>197</v>
      </c>
      <c r="B170" s="1203"/>
      <c r="C170" s="49">
        <f>SUM(C$148:C157)</f>
        <v>2505365.2999999998</v>
      </c>
      <c r="D170" s="49">
        <f>SUM(D$148:D157)</f>
        <v>1815325.9000000001</v>
      </c>
      <c r="E170" s="49">
        <f>SUM(E$148:E157)</f>
        <v>690039.39999999991</v>
      </c>
      <c r="F170" s="49">
        <f>SUM(F$148:F157)</f>
        <v>272280.90000000002</v>
      </c>
      <c r="G170" s="49">
        <f>SUM(G$148:G157)</f>
        <v>232012.7</v>
      </c>
      <c r="H170" s="49">
        <f>SUM(H$148:H157)</f>
        <v>40268.299999999996</v>
      </c>
      <c r="I170" s="43"/>
    </row>
    <row r="171" spans="1:9" ht="11.25" hidden="1" customHeight="1">
      <c r="A171" s="1202" t="s">
        <v>198</v>
      </c>
      <c r="B171" s="1203"/>
      <c r="C171" s="49">
        <v>2778403.4</v>
      </c>
      <c r="D171" s="49">
        <f>SUM(D$148:D158)</f>
        <v>2014083.0000000002</v>
      </c>
      <c r="E171" s="49">
        <f>SUM(E$148:E158)</f>
        <v>764320.49999999988</v>
      </c>
      <c r="F171" s="49">
        <f>SUM(F$148:F158)</f>
        <v>300332.90000000002</v>
      </c>
      <c r="G171" s="49">
        <f>SUM(G$148:G158)</f>
        <v>255804.40000000002</v>
      </c>
      <c r="H171" s="49">
        <f>SUM(H$148:H158)</f>
        <v>44528.6</v>
      </c>
      <c r="I171" s="43"/>
    </row>
    <row r="172" spans="1:9" ht="11.25" hidden="1" customHeight="1">
      <c r="A172" s="1202" t="s">
        <v>199</v>
      </c>
      <c r="B172" s="1203"/>
      <c r="C172" s="49">
        <f>SUM(C$148:C159)</f>
        <v>2986181.6</v>
      </c>
      <c r="D172" s="49">
        <f>SUM(D$148:D159)</f>
        <v>2166896.4000000004</v>
      </c>
      <c r="E172" s="49">
        <f>SUM(E$148:E159)</f>
        <v>819285.19999999984</v>
      </c>
      <c r="F172" s="49">
        <f>SUM(F$148:F159)</f>
        <v>323848</v>
      </c>
      <c r="G172" s="49">
        <f>SUM(G$148:G159)</f>
        <v>275912.30000000005</v>
      </c>
      <c r="H172" s="49">
        <f>SUM(H$148:H159)</f>
        <v>47935.799999999996</v>
      </c>
      <c r="I172" s="43"/>
    </row>
    <row r="173" spans="1:9" ht="6" hidden="1" customHeight="1">
      <c r="A173" s="37"/>
      <c r="B173" s="45"/>
      <c r="C173" s="49"/>
      <c r="D173" s="49"/>
      <c r="E173" s="49"/>
      <c r="F173" s="49"/>
      <c r="G173" s="49"/>
      <c r="H173" s="49"/>
      <c r="I173" s="43"/>
    </row>
    <row r="174" spans="1:9" ht="11.25" hidden="1" customHeight="1">
      <c r="A174" s="37">
        <v>2012</v>
      </c>
      <c r="B174" s="45"/>
      <c r="C174" s="43"/>
      <c r="D174" s="48"/>
      <c r="E174" s="48"/>
      <c r="F174" s="48"/>
      <c r="G174" s="48"/>
      <c r="H174" s="48"/>
      <c r="I174" s="43"/>
    </row>
    <row r="175" spans="1:9" ht="11.25" hidden="1" customHeight="1">
      <c r="A175" s="37"/>
      <c r="B175" s="45" t="s">
        <v>176</v>
      </c>
      <c r="C175" s="116">
        <f t="shared" ref="C175:C184" si="16">SUM(D175:E175)</f>
        <v>175245.8</v>
      </c>
      <c r="D175" s="43">
        <v>130163.6</v>
      </c>
      <c r="E175" s="41">
        <v>45082.2</v>
      </c>
      <c r="F175" s="40">
        <f t="shared" ref="F175:F186" si="17">SUM(G175:H175)</f>
        <v>22934.2</v>
      </c>
      <c r="G175" s="43">
        <v>19830.5</v>
      </c>
      <c r="H175" s="41">
        <v>3103.7</v>
      </c>
      <c r="I175" s="43"/>
    </row>
    <row r="176" spans="1:9" ht="11.25" hidden="1" customHeight="1">
      <c r="A176" s="37"/>
      <c r="B176" s="45" t="s">
        <v>177</v>
      </c>
      <c r="C176" s="116">
        <f t="shared" si="16"/>
        <v>162201.29999999999</v>
      </c>
      <c r="D176" s="43">
        <v>123775.1</v>
      </c>
      <c r="E176" s="41">
        <v>38426.199999999997</v>
      </c>
      <c r="F176" s="40">
        <f t="shared" si="17"/>
        <v>22777.1</v>
      </c>
      <c r="G176" s="43">
        <v>19800.3</v>
      </c>
      <c r="H176" s="41">
        <v>2976.8</v>
      </c>
      <c r="I176" s="43"/>
    </row>
    <row r="177" spans="1:9" ht="11.25" hidden="1" customHeight="1">
      <c r="A177" s="37"/>
      <c r="B177" s="45" t="s">
        <v>178</v>
      </c>
      <c r="C177" s="116">
        <f t="shared" si="16"/>
        <v>247689.59999999998</v>
      </c>
      <c r="D177" s="43">
        <v>177548.9</v>
      </c>
      <c r="E177" s="41">
        <v>70140.7</v>
      </c>
      <c r="F177" s="40">
        <f t="shared" si="17"/>
        <v>27516.1</v>
      </c>
      <c r="G177" s="43">
        <v>23462.5</v>
      </c>
      <c r="H177" s="41">
        <v>4053.6</v>
      </c>
      <c r="I177" s="43"/>
    </row>
    <row r="178" spans="1:9" ht="11.25" hidden="1" customHeight="1">
      <c r="A178" s="37"/>
      <c r="B178" s="45" t="s">
        <v>179</v>
      </c>
      <c r="C178" s="116">
        <v>237913.3</v>
      </c>
      <c r="D178" s="43">
        <v>174925.4</v>
      </c>
      <c r="E178" s="41">
        <v>62987.8</v>
      </c>
      <c r="F178" s="40">
        <v>25023.1</v>
      </c>
      <c r="G178" s="40">
        <v>21348.2</v>
      </c>
      <c r="H178" s="41">
        <v>3674.8</v>
      </c>
      <c r="I178" s="43"/>
    </row>
    <row r="179" spans="1:9" ht="11.25" hidden="1" customHeight="1">
      <c r="A179" s="37"/>
      <c r="B179" s="45" t="s">
        <v>180</v>
      </c>
      <c r="C179" s="116">
        <v>257666.7</v>
      </c>
      <c r="D179" s="43">
        <v>185069.8</v>
      </c>
      <c r="E179" s="41">
        <v>72597</v>
      </c>
      <c r="F179" s="40">
        <f t="shared" si="17"/>
        <v>26166.699999999997</v>
      </c>
      <c r="G179" s="43">
        <v>22133.599999999999</v>
      </c>
      <c r="H179" s="41">
        <v>4033.1</v>
      </c>
      <c r="I179" s="43"/>
    </row>
    <row r="180" spans="1:9" ht="11.25" hidden="1" customHeight="1">
      <c r="A180" s="37"/>
      <c r="B180" s="45" t="s">
        <v>181</v>
      </c>
      <c r="C180" s="116">
        <v>264391.7</v>
      </c>
      <c r="D180" s="43">
        <v>191199.7</v>
      </c>
      <c r="E180" s="41">
        <v>73192</v>
      </c>
      <c r="F180" s="40">
        <v>26667</v>
      </c>
      <c r="G180" s="43">
        <v>22731.5</v>
      </c>
      <c r="H180" s="41">
        <v>3935.5</v>
      </c>
      <c r="I180" s="43"/>
    </row>
    <row r="181" spans="1:9" ht="11.25" hidden="1" customHeight="1">
      <c r="A181" s="37"/>
      <c r="B181" s="45" t="s">
        <v>182</v>
      </c>
      <c r="C181" s="116">
        <f t="shared" si="16"/>
        <v>282140.30000000005</v>
      </c>
      <c r="D181" s="43">
        <v>206706.2</v>
      </c>
      <c r="E181" s="41">
        <v>75434.100000000006</v>
      </c>
      <c r="F181" s="40">
        <f t="shared" si="17"/>
        <v>27519.200000000001</v>
      </c>
      <c r="G181" s="43">
        <v>23597.8</v>
      </c>
      <c r="H181" s="41">
        <v>3921.4</v>
      </c>
      <c r="I181" s="43"/>
    </row>
    <row r="182" spans="1:9" ht="11.25" hidden="1" customHeight="1">
      <c r="A182" s="37"/>
      <c r="B182" s="45" t="s">
        <v>183</v>
      </c>
      <c r="C182" s="116">
        <f t="shared" si="16"/>
        <v>278343.59999999998</v>
      </c>
      <c r="D182" s="40">
        <v>204237.4</v>
      </c>
      <c r="E182" s="41">
        <v>74106.2</v>
      </c>
      <c r="F182" s="40">
        <f t="shared" si="17"/>
        <v>26739.300000000003</v>
      </c>
      <c r="G182" s="43">
        <v>22645.9</v>
      </c>
      <c r="H182" s="41">
        <v>4093.4</v>
      </c>
      <c r="I182" s="43"/>
    </row>
    <row r="183" spans="1:9" ht="11.25" hidden="1" customHeight="1">
      <c r="A183" s="37"/>
      <c r="B183" s="45" t="s">
        <v>184</v>
      </c>
      <c r="C183" s="116">
        <f t="shared" si="16"/>
        <v>260224.90000000002</v>
      </c>
      <c r="D183" s="43">
        <v>186946.1</v>
      </c>
      <c r="E183" s="41">
        <v>73278.8</v>
      </c>
      <c r="F183" s="40">
        <f t="shared" si="17"/>
        <v>26156.800000000003</v>
      </c>
      <c r="G183" s="43">
        <v>22263.4</v>
      </c>
      <c r="H183" s="41">
        <v>3893.4</v>
      </c>
      <c r="I183" s="43"/>
    </row>
    <row r="184" spans="1:9" ht="11.25" hidden="1" customHeight="1">
      <c r="A184" s="37"/>
      <c r="B184" s="45" t="s">
        <v>185</v>
      </c>
      <c r="C184" s="116">
        <f t="shared" si="16"/>
        <v>289200.7</v>
      </c>
      <c r="D184" s="43">
        <v>210442.9</v>
      </c>
      <c r="E184" s="41">
        <v>78757.8</v>
      </c>
      <c r="F184" s="40">
        <f t="shared" si="17"/>
        <v>28507.800000000003</v>
      </c>
      <c r="G184" s="43">
        <v>24375.9</v>
      </c>
      <c r="H184" s="41">
        <v>4131.8999999999996</v>
      </c>
      <c r="I184" s="43"/>
    </row>
    <row r="185" spans="1:9" ht="11.25" hidden="1" customHeight="1">
      <c r="A185" s="37"/>
      <c r="B185" s="45" t="s">
        <v>186</v>
      </c>
      <c r="C185" s="116">
        <v>271356.40000000002</v>
      </c>
      <c r="D185" s="43">
        <v>199215.7</v>
      </c>
      <c r="E185" s="41">
        <v>72140.800000000003</v>
      </c>
      <c r="F185" s="40">
        <f t="shared" si="17"/>
        <v>27843.4</v>
      </c>
      <c r="G185" s="43">
        <v>23777</v>
      </c>
      <c r="H185" s="41">
        <v>4066.4</v>
      </c>
      <c r="I185" s="43"/>
    </row>
    <row r="186" spans="1:9" ht="11.25" hidden="1" customHeight="1">
      <c r="A186" s="37"/>
      <c r="B186" s="45" t="s">
        <v>187</v>
      </c>
      <c r="C186" s="116">
        <v>164933.70000000001</v>
      </c>
      <c r="D186" s="43">
        <v>120102</v>
      </c>
      <c r="E186" s="41">
        <v>44831.7</v>
      </c>
      <c r="F186" s="40">
        <f t="shared" si="17"/>
        <v>19254.900000000001</v>
      </c>
      <c r="G186" s="43">
        <v>16379.5</v>
      </c>
      <c r="H186" s="41">
        <v>2875.4</v>
      </c>
      <c r="I186" s="43"/>
    </row>
    <row r="187" spans="1:9" ht="6" hidden="1" customHeight="1">
      <c r="A187" s="37"/>
      <c r="B187" s="45"/>
      <c r="C187" s="43"/>
      <c r="D187" s="48"/>
      <c r="E187" s="48"/>
      <c r="F187" s="48"/>
      <c r="G187" s="48"/>
      <c r="H187" s="48"/>
      <c r="I187" s="43"/>
    </row>
    <row r="188" spans="1:9" ht="11.25" hidden="1" customHeight="1">
      <c r="A188" s="1202" t="s">
        <v>188</v>
      </c>
      <c r="B188" s="1203"/>
      <c r="C188" s="49">
        <f t="shared" ref="C188:H188" si="18">C175</f>
        <v>175245.8</v>
      </c>
      <c r="D188" s="49">
        <f t="shared" si="18"/>
        <v>130163.6</v>
      </c>
      <c r="E188" s="49">
        <f t="shared" si="18"/>
        <v>45082.2</v>
      </c>
      <c r="F188" s="49">
        <f t="shared" si="18"/>
        <v>22934.2</v>
      </c>
      <c r="G188" s="49">
        <f t="shared" si="18"/>
        <v>19830.5</v>
      </c>
      <c r="H188" s="49">
        <f t="shared" si="18"/>
        <v>3103.7</v>
      </c>
      <c r="I188" s="43"/>
    </row>
    <row r="189" spans="1:9" ht="11.25" hidden="1" customHeight="1">
      <c r="A189" s="1202" t="s">
        <v>189</v>
      </c>
      <c r="B189" s="1203"/>
      <c r="C189" s="49">
        <f>SUM(C$175:C176)</f>
        <v>337447.1</v>
      </c>
      <c r="D189" s="49">
        <f>SUM(D$175:D176)</f>
        <v>253938.7</v>
      </c>
      <c r="E189" s="49">
        <f>SUM(E$175:E176)</f>
        <v>83508.399999999994</v>
      </c>
      <c r="F189" s="49">
        <f>SUM(F$175:F176)</f>
        <v>45711.3</v>
      </c>
      <c r="G189" s="49">
        <f>SUM(G$175:G176)</f>
        <v>39630.800000000003</v>
      </c>
      <c r="H189" s="49">
        <f>SUM(H$175:H176)</f>
        <v>6080.5</v>
      </c>
      <c r="I189" s="43"/>
    </row>
    <row r="190" spans="1:9" ht="11.25" hidden="1" customHeight="1">
      <c r="A190" s="1202" t="s">
        <v>190</v>
      </c>
      <c r="B190" s="1203"/>
      <c r="C190" s="49">
        <f>SUM(C$175:C177)</f>
        <v>585136.69999999995</v>
      </c>
      <c r="D190" s="49">
        <f>SUM(D$175:D177)</f>
        <v>431487.6</v>
      </c>
      <c r="E190" s="49">
        <f>SUM(E$175:E177)</f>
        <v>153649.09999999998</v>
      </c>
      <c r="F190" s="49">
        <v>73227.5</v>
      </c>
      <c r="G190" s="49">
        <f>SUM(G$175:G177)</f>
        <v>63093.3</v>
      </c>
      <c r="H190" s="49">
        <f>SUM(H$175:H177)</f>
        <v>10134.1</v>
      </c>
      <c r="I190" s="43"/>
    </row>
    <row r="191" spans="1:9" ht="11.25" hidden="1" customHeight="1">
      <c r="A191" s="1202" t="s">
        <v>191</v>
      </c>
      <c r="B191" s="1203"/>
      <c r="C191" s="49">
        <f>SUM(C$175:C178)</f>
        <v>823050</v>
      </c>
      <c r="D191" s="49">
        <f>SUM(D$175:D178)</f>
        <v>606413</v>
      </c>
      <c r="E191" s="49">
        <f>SUM(E$175:E178)</f>
        <v>216636.89999999997</v>
      </c>
      <c r="F191" s="49">
        <f>SUM(F$175:F178)</f>
        <v>98250.5</v>
      </c>
      <c r="G191" s="49">
        <f>SUM(G$175:G178)</f>
        <v>84441.5</v>
      </c>
      <c r="H191" s="49">
        <f>SUM(H$175:H178)</f>
        <v>13808.900000000001</v>
      </c>
      <c r="I191" s="43"/>
    </row>
    <row r="192" spans="1:9" ht="11.25" hidden="1" customHeight="1">
      <c r="A192" s="1202" t="s">
        <v>192</v>
      </c>
      <c r="B192" s="1203"/>
      <c r="C192" s="49">
        <f>SUM(C$175:C179)</f>
        <v>1080716.7</v>
      </c>
      <c r="D192" s="49">
        <f>SUM(D$175:D179)</f>
        <v>791482.8</v>
      </c>
      <c r="E192" s="49">
        <f>SUM(E$175:E179)</f>
        <v>289233.89999999997</v>
      </c>
      <c r="F192" s="49">
        <f>SUM(F$175:F179)</f>
        <v>124417.2</v>
      </c>
      <c r="G192" s="49">
        <f>SUM(G$175:G179)</f>
        <v>106575.1</v>
      </c>
      <c r="H192" s="49">
        <f>SUM(H$175:H179)</f>
        <v>17842</v>
      </c>
      <c r="I192" s="43"/>
    </row>
    <row r="193" spans="1:9" ht="11.25" hidden="1" customHeight="1">
      <c r="A193" s="1202" t="s">
        <v>193</v>
      </c>
      <c r="B193" s="1203"/>
      <c r="C193" s="49">
        <f>SUM(C$175:C180)</f>
        <v>1345108.4</v>
      </c>
      <c r="D193" s="49">
        <f>SUM(D$175:D180)</f>
        <v>982682.5</v>
      </c>
      <c r="E193" s="49">
        <f>SUM(E$175:E180)</f>
        <v>362425.89999999997</v>
      </c>
      <c r="F193" s="49">
        <f>SUM(F$175:F180)</f>
        <v>151084.20000000001</v>
      </c>
      <c r="G193" s="49">
        <f>SUM(G$175:G180)</f>
        <v>129306.6</v>
      </c>
      <c r="H193" s="49">
        <f>SUM(H$175:H180)</f>
        <v>21777.5</v>
      </c>
      <c r="I193" s="43"/>
    </row>
    <row r="194" spans="1:9" ht="11.25" hidden="1" customHeight="1">
      <c r="A194" s="1202" t="s">
        <v>194</v>
      </c>
      <c r="B194" s="1203"/>
      <c r="C194" s="49">
        <f>SUM(C$175:C181)</f>
        <v>1627248.7</v>
      </c>
      <c r="D194" s="49">
        <f>SUM(D$175:D181)</f>
        <v>1189388.7</v>
      </c>
      <c r="E194" s="49">
        <f>SUM(E$175:E181)</f>
        <v>437860</v>
      </c>
      <c r="F194" s="49">
        <f>SUM(F$175:F181)</f>
        <v>178603.40000000002</v>
      </c>
      <c r="G194" s="49">
        <f>SUM(G$175:G181)</f>
        <v>152904.4</v>
      </c>
      <c r="H194" s="49">
        <f>SUM(H$175:H181)</f>
        <v>25698.9</v>
      </c>
      <c r="I194" s="43"/>
    </row>
    <row r="195" spans="1:9" ht="11.25" hidden="1" customHeight="1">
      <c r="A195" s="1202" t="s">
        <v>195</v>
      </c>
      <c r="B195" s="1203"/>
      <c r="C195" s="49">
        <f>SUM(C$175:C182)</f>
        <v>1905592.2999999998</v>
      </c>
      <c r="D195" s="49">
        <f>SUM(D$175:D182)</f>
        <v>1393626.0999999999</v>
      </c>
      <c r="E195" s="49">
        <f>SUM(E$175:E182)</f>
        <v>511966.2</v>
      </c>
      <c r="F195" s="49">
        <f>SUM(F$175:F182)</f>
        <v>205342.7</v>
      </c>
      <c r="G195" s="49">
        <f>SUM(G$175:G182)</f>
        <v>175550.3</v>
      </c>
      <c r="H195" s="49">
        <f>SUM(H$175:H182)</f>
        <v>29792.300000000003</v>
      </c>
      <c r="I195" s="43"/>
    </row>
    <row r="196" spans="1:9" ht="11.25" hidden="1" customHeight="1">
      <c r="A196" s="1202" t="s">
        <v>196</v>
      </c>
      <c r="B196" s="1203"/>
      <c r="C196" s="49">
        <f>SUM(C$175:C183)</f>
        <v>2165817.1999999997</v>
      </c>
      <c r="D196" s="49">
        <f>SUM(D$175:D183)</f>
        <v>1580572.2</v>
      </c>
      <c r="E196" s="49">
        <f>SUM(E$175:E183)</f>
        <v>585245</v>
      </c>
      <c r="F196" s="49">
        <v>231499.4</v>
      </c>
      <c r="G196" s="49">
        <f>SUM(G$175:G183)</f>
        <v>197813.69999999998</v>
      </c>
      <c r="H196" s="49">
        <f>SUM(H$175:H183)</f>
        <v>33685.700000000004</v>
      </c>
      <c r="I196" s="43"/>
    </row>
    <row r="197" spans="1:9" ht="11.25" hidden="1" customHeight="1">
      <c r="A197" s="1202" t="s">
        <v>197</v>
      </c>
      <c r="B197" s="1203"/>
      <c r="C197" s="49">
        <f>SUM(C$175:C184)</f>
        <v>2455017.9</v>
      </c>
      <c r="D197" s="49">
        <f>SUM(D$175:D184)</f>
        <v>1791015.0999999999</v>
      </c>
      <c r="E197" s="49">
        <f>SUM(E$175:E184)</f>
        <v>664002.80000000005</v>
      </c>
      <c r="F197" s="49">
        <f>SUM(F$175:F184)</f>
        <v>260007.3</v>
      </c>
      <c r="G197" s="49">
        <f>SUM(G$175:G184)</f>
        <v>222189.59999999998</v>
      </c>
      <c r="H197" s="49">
        <v>37817</v>
      </c>
      <c r="I197" s="43"/>
    </row>
    <row r="198" spans="1:9" ht="11.25" hidden="1" customHeight="1">
      <c r="A198" s="1202" t="s">
        <v>198</v>
      </c>
      <c r="B198" s="1203"/>
      <c r="C198" s="49">
        <f>SUM(C$175:C185)</f>
        <v>2726374.3</v>
      </c>
      <c r="D198" s="49">
        <f>SUM(D$175:D185)</f>
        <v>1990230.7999999998</v>
      </c>
      <c r="E198" s="49">
        <f>SUM(E$175:E185)</f>
        <v>736143.60000000009</v>
      </c>
      <c r="F198" s="49">
        <f>SUM(F$175:F185)</f>
        <v>287850.7</v>
      </c>
      <c r="G198" s="49">
        <f>SUM(G$175:G185)</f>
        <v>245966.59999999998</v>
      </c>
      <c r="H198" s="49">
        <f>SUM(H$175:H185)</f>
        <v>41884.000000000007</v>
      </c>
      <c r="I198" s="43"/>
    </row>
    <row r="199" spans="1:9" ht="11.25" hidden="1" customHeight="1">
      <c r="A199" s="1202" t="s">
        <v>199</v>
      </c>
      <c r="B199" s="1203"/>
      <c r="C199" s="49">
        <f>SUM(C$175:C186)</f>
        <v>2891308</v>
      </c>
      <c r="D199" s="49">
        <f>SUM(D$175:D186)</f>
        <v>2110332.7999999998</v>
      </c>
      <c r="E199" s="49">
        <f>SUM(E$175:E186)</f>
        <v>780975.3</v>
      </c>
      <c r="F199" s="49">
        <f>SUM(F$175:F186)</f>
        <v>307105.60000000003</v>
      </c>
      <c r="G199" s="49">
        <f>SUM(G$175:G186)</f>
        <v>262346.09999999998</v>
      </c>
      <c r="H199" s="49">
        <f>SUM(H$175:H186)</f>
        <v>44759.400000000009</v>
      </c>
      <c r="I199" s="43"/>
    </row>
    <row r="200" spans="1:9" ht="11.25" hidden="1" customHeight="1">
      <c r="A200" s="37"/>
      <c r="B200" s="45"/>
      <c r="C200" s="43"/>
      <c r="D200" s="43"/>
      <c r="E200" s="43"/>
      <c r="F200" s="43"/>
      <c r="G200" s="43"/>
      <c r="H200" s="43"/>
      <c r="I200" s="43"/>
    </row>
    <row r="201" spans="1:9" ht="11.25" customHeight="1">
      <c r="A201" s="37">
        <v>2013</v>
      </c>
      <c r="B201" s="45"/>
      <c r="C201" s="43"/>
      <c r="D201" s="48"/>
      <c r="E201" s="48"/>
      <c r="F201" s="48"/>
      <c r="G201" s="48"/>
      <c r="H201" s="48"/>
      <c r="I201" s="43"/>
    </row>
    <row r="202" spans="1:9" ht="11.25" hidden="1" customHeight="1">
      <c r="A202" s="37"/>
      <c r="B202" s="45" t="s">
        <v>176</v>
      </c>
      <c r="C202" s="40">
        <f>SUM(D202:E202)</f>
        <v>169136.7</v>
      </c>
      <c r="D202" s="43">
        <v>127260.4</v>
      </c>
      <c r="E202" s="43">
        <v>41876.300000000003</v>
      </c>
      <c r="F202" s="40">
        <f>SUM(G202:H202)</f>
        <v>22983.899999999998</v>
      </c>
      <c r="G202" s="43">
        <v>19957.599999999999</v>
      </c>
      <c r="H202" s="43">
        <v>3026.3</v>
      </c>
      <c r="I202" s="43"/>
    </row>
    <row r="203" spans="1:9" ht="11.25" hidden="1" customHeight="1">
      <c r="A203" s="37"/>
      <c r="B203" s="45" t="s">
        <v>177</v>
      </c>
      <c r="C203" s="40">
        <f>SUM(D203:E203)</f>
        <v>170359</v>
      </c>
      <c r="D203" s="43">
        <v>129466.1</v>
      </c>
      <c r="E203" s="43">
        <v>40892.9</v>
      </c>
      <c r="F203" s="40">
        <f>SUM(G203:H203)</f>
        <v>22328.400000000001</v>
      </c>
      <c r="G203" s="43">
        <v>19419</v>
      </c>
      <c r="H203" s="43">
        <v>2909.4</v>
      </c>
      <c r="I203" s="43"/>
    </row>
    <row r="204" spans="1:9" ht="11.25" hidden="1" customHeight="1">
      <c r="A204" s="37"/>
      <c r="B204" s="45" t="s">
        <v>178</v>
      </c>
      <c r="C204" s="116">
        <f t="shared" ref="C204:C213" si="19">SUM(D204:E204)</f>
        <v>200126.9</v>
      </c>
      <c r="D204" s="43">
        <v>148067.79999999999</v>
      </c>
      <c r="E204" s="43">
        <v>52059.1</v>
      </c>
      <c r="F204" s="40">
        <f t="shared" ref="F204:F213" si="20">SUM(G204:H204)</f>
        <v>24030.3</v>
      </c>
      <c r="G204" s="43">
        <v>20610.599999999999</v>
      </c>
      <c r="H204" s="43">
        <v>3419.7</v>
      </c>
      <c r="I204" s="43"/>
    </row>
    <row r="205" spans="1:9" ht="11.25" hidden="1" customHeight="1">
      <c r="A205" s="37"/>
      <c r="B205" s="45" t="s">
        <v>179</v>
      </c>
      <c r="C205" s="116">
        <f t="shared" si="19"/>
        <v>271093.3</v>
      </c>
      <c r="D205" s="43">
        <v>200005.9</v>
      </c>
      <c r="E205" s="43">
        <v>71087.399999999994</v>
      </c>
      <c r="F205" s="40">
        <f t="shared" si="20"/>
        <v>27545.100000000002</v>
      </c>
      <c r="G205" s="43">
        <v>23457.200000000001</v>
      </c>
      <c r="H205" s="43">
        <v>4087.9</v>
      </c>
      <c r="I205" s="43"/>
    </row>
    <row r="206" spans="1:9" ht="11.25" hidden="1" customHeight="1">
      <c r="A206" s="37"/>
      <c r="B206" s="45" t="s">
        <v>180</v>
      </c>
      <c r="C206" s="116">
        <f t="shared" si="19"/>
        <v>255426.3</v>
      </c>
      <c r="D206" s="43">
        <v>183810.9</v>
      </c>
      <c r="E206" s="43">
        <v>71615.399999999994</v>
      </c>
      <c r="F206" s="40">
        <f t="shared" si="20"/>
        <v>25677</v>
      </c>
      <c r="G206" s="43">
        <v>21882</v>
      </c>
      <c r="H206" s="43">
        <v>3795</v>
      </c>
      <c r="I206" s="43"/>
    </row>
    <row r="207" spans="1:9" ht="11.25" hidden="1" customHeight="1">
      <c r="A207" s="37"/>
      <c r="B207" s="45" t="s">
        <v>181</v>
      </c>
      <c r="C207" s="116">
        <v>259158.8</v>
      </c>
      <c r="D207" s="43">
        <v>193299.9</v>
      </c>
      <c r="E207" s="43">
        <v>65859</v>
      </c>
      <c r="F207" s="40">
        <v>25840.9</v>
      </c>
      <c r="G207" s="43">
        <v>22188.9</v>
      </c>
      <c r="H207" s="43">
        <v>3652</v>
      </c>
      <c r="I207" s="43"/>
    </row>
    <row r="208" spans="1:9" ht="11.25" customHeight="1">
      <c r="A208" s="37"/>
      <c r="B208" s="45" t="s">
        <v>182</v>
      </c>
      <c r="C208" s="116">
        <v>295928.8</v>
      </c>
      <c r="D208" s="43">
        <v>214857.8</v>
      </c>
      <c r="E208" s="43">
        <v>81071</v>
      </c>
      <c r="F208" s="40">
        <v>28520.3</v>
      </c>
      <c r="G208" s="43">
        <v>24147.5</v>
      </c>
      <c r="H208" s="43">
        <v>4372.8</v>
      </c>
      <c r="I208" s="43"/>
    </row>
    <row r="209" spans="1:9" ht="11.25" customHeight="1">
      <c r="A209" s="37"/>
      <c r="B209" s="45" t="s">
        <v>183</v>
      </c>
      <c r="C209" s="116">
        <f t="shared" si="19"/>
        <v>274164.09999999998</v>
      </c>
      <c r="D209" s="43">
        <v>202475.6</v>
      </c>
      <c r="E209" s="43">
        <v>71688.5</v>
      </c>
      <c r="F209" s="40">
        <f t="shared" si="20"/>
        <v>26014.799999999999</v>
      </c>
      <c r="G209" s="43">
        <v>22159.7</v>
      </c>
      <c r="H209" s="43">
        <v>3855.1</v>
      </c>
      <c r="I209" s="43"/>
    </row>
    <row r="210" spans="1:9" ht="11.25" customHeight="1">
      <c r="A210" s="37"/>
      <c r="B210" s="45" t="s">
        <v>184</v>
      </c>
      <c r="C210" s="116">
        <v>275600.8</v>
      </c>
      <c r="D210" s="43">
        <v>204585</v>
      </c>
      <c r="E210" s="43">
        <v>71015.3</v>
      </c>
      <c r="F210" s="40">
        <f t="shared" si="20"/>
        <v>27355.9</v>
      </c>
      <c r="G210" s="43">
        <v>23465.5</v>
      </c>
      <c r="H210" s="43">
        <v>3890.4</v>
      </c>
      <c r="I210" s="43"/>
    </row>
    <row r="211" spans="1:9" ht="11.25" customHeight="1">
      <c r="A211" s="37"/>
      <c r="B211" s="45" t="s">
        <v>185</v>
      </c>
      <c r="C211" s="116">
        <f t="shared" si="19"/>
        <v>290562.8</v>
      </c>
      <c r="D211" s="43">
        <v>210270.4</v>
      </c>
      <c r="E211" s="43">
        <v>80292.399999999994</v>
      </c>
      <c r="F211" s="40">
        <f t="shared" si="20"/>
        <v>27047.3</v>
      </c>
      <c r="G211" s="43">
        <v>23046.1</v>
      </c>
      <c r="H211" s="43">
        <v>4001.2</v>
      </c>
      <c r="I211" s="43"/>
    </row>
    <row r="212" spans="1:9" ht="11.25" customHeight="1">
      <c r="A212" s="37"/>
      <c r="B212" s="45" t="s">
        <v>186</v>
      </c>
      <c r="C212" s="116">
        <f t="shared" si="19"/>
        <v>274793.90000000002</v>
      </c>
      <c r="D212" s="43">
        <v>205043.1</v>
      </c>
      <c r="E212" s="43">
        <v>69750.8</v>
      </c>
      <c r="F212" s="40">
        <f t="shared" si="20"/>
        <v>26950.300000000003</v>
      </c>
      <c r="G212" s="43">
        <v>23093.9</v>
      </c>
      <c r="H212" s="43">
        <v>3856.4</v>
      </c>
      <c r="I212" s="43"/>
    </row>
    <row r="213" spans="1:9" ht="11.25" customHeight="1">
      <c r="A213" s="37"/>
      <c r="B213" s="45" t="s">
        <v>187</v>
      </c>
      <c r="C213" s="116">
        <f t="shared" si="19"/>
        <v>201837.5</v>
      </c>
      <c r="D213" s="43">
        <v>150121</v>
      </c>
      <c r="E213" s="43">
        <v>51716.5</v>
      </c>
      <c r="F213" s="40">
        <f t="shared" si="20"/>
        <v>21486.7</v>
      </c>
      <c r="G213" s="43">
        <v>18412.400000000001</v>
      </c>
      <c r="H213" s="43">
        <v>3074.3</v>
      </c>
      <c r="I213" s="43"/>
    </row>
    <row r="214" spans="1:9" ht="6" customHeight="1">
      <c r="A214" s="37"/>
      <c r="B214" s="45"/>
      <c r="C214" s="43"/>
      <c r="D214" s="48"/>
      <c r="E214" s="48"/>
      <c r="F214" s="48"/>
      <c r="G214" s="48"/>
      <c r="H214" s="48"/>
      <c r="I214" s="43"/>
    </row>
    <row r="215" spans="1:9" ht="11.25" hidden="1" customHeight="1">
      <c r="A215" s="1202" t="s">
        <v>188</v>
      </c>
      <c r="B215" s="1203"/>
      <c r="C215" s="49">
        <f t="shared" ref="C215:H215" si="21">C202</f>
        <v>169136.7</v>
      </c>
      <c r="D215" s="49">
        <f t="shared" si="21"/>
        <v>127260.4</v>
      </c>
      <c r="E215" s="49">
        <f t="shared" si="21"/>
        <v>41876.300000000003</v>
      </c>
      <c r="F215" s="49">
        <f t="shared" si="21"/>
        <v>22983.899999999998</v>
      </c>
      <c r="G215" s="49">
        <f t="shared" si="21"/>
        <v>19957.599999999999</v>
      </c>
      <c r="H215" s="49">
        <f t="shared" si="21"/>
        <v>3026.3</v>
      </c>
      <c r="I215" s="43"/>
    </row>
    <row r="216" spans="1:9" ht="11.25" hidden="1" customHeight="1">
      <c r="A216" s="1202" t="s">
        <v>189</v>
      </c>
      <c r="B216" s="1203"/>
      <c r="C216" s="49">
        <f>SUM(C$202:C203)</f>
        <v>339495.7</v>
      </c>
      <c r="D216" s="49">
        <f>SUM(D$202:D203)</f>
        <v>256726.5</v>
      </c>
      <c r="E216" s="49">
        <f>SUM(E$202:E203)</f>
        <v>82769.200000000012</v>
      </c>
      <c r="F216" s="49">
        <f>SUM(F$202:F203)</f>
        <v>45312.3</v>
      </c>
      <c r="G216" s="49">
        <f>SUM(G$202:G203)</f>
        <v>39376.6</v>
      </c>
      <c r="H216" s="49">
        <f>SUM(H$202:H203)</f>
        <v>5935.7000000000007</v>
      </c>
      <c r="I216" s="43"/>
    </row>
    <row r="217" spans="1:9" ht="11.25" hidden="1" customHeight="1">
      <c r="A217" s="1202" t="s">
        <v>190</v>
      </c>
      <c r="B217" s="1203"/>
      <c r="C217" s="49">
        <f>SUM(C$202:C204)</f>
        <v>539622.6</v>
      </c>
      <c r="D217" s="49">
        <f>SUM(D$202:D204)</f>
        <v>404794.3</v>
      </c>
      <c r="E217" s="49">
        <f>SUM(E$202:E204)</f>
        <v>134828.30000000002</v>
      </c>
      <c r="F217" s="49">
        <f>SUM(F$202:F204)</f>
        <v>69342.600000000006</v>
      </c>
      <c r="G217" s="49">
        <f>SUM(G$202:G204)</f>
        <v>59987.199999999997</v>
      </c>
      <c r="H217" s="49">
        <f>SUM(H$202:H204)</f>
        <v>9355.4000000000015</v>
      </c>
      <c r="I217" s="43"/>
    </row>
    <row r="218" spans="1:9" ht="11.25" hidden="1" customHeight="1">
      <c r="A218" s="1202" t="s">
        <v>191</v>
      </c>
      <c r="B218" s="1203"/>
      <c r="C218" s="49">
        <f>SUM(C$202:C205)</f>
        <v>810715.89999999991</v>
      </c>
      <c r="D218" s="49">
        <f>SUM(D$202:D205)</f>
        <v>604800.19999999995</v>
      </c>
      <c r="E218" s="49">
        <f>SUM(E$202:E205)</f>
        <v>205915.7</v>
      </c>
      <c r="F218" s="49">
        <f>SUM(F$202:F205)</f>
        <v>96887.700000000012</v>
      </c>
      <c r="G218" s="49">
        <f>SUM(G$202:G205)</f>
        <v>83444.399999999994</v>
      </c>
      <c r="H218" s="49">
        <f>SUM(H$202:H205)</f>
        <v>13443.300000000001</v>
      </c>
      <c r="I218" s="43"/>
    </row>
    <row r="219" spans="1:9" ht="11.25" hidden="1" customHeight="1">
      <c r="A219" s="1202" t="s">
        <v>192</v>
      </c>
      <c r="B219" s="1203"/>
      <c r="C219" s="49">
        <f>SUM(C$202:C206)</f>
        <v>1066142.2</v>
      </c>
      <c r="D219" s="49">
        <f>SUM(D$202:D206)</f>
        <v>788611.1</v>
      </c>
      <c r="E219" s="49">
        <f>SUM(E$202:E206)</f>
        <v>277531.09999999998</v>
      </c>
      <c r="F219" s="49">
        <f>SUM(F$202:F206)</f>
        <v>122564.70000000001</v>
      </c>
      <c r="G219" s="49">
        <f>SUM(G$202:G206)</f>
        <v>105326.39999999999</v>
      </c>
      <c r="H219" s="49">
        <f>SUM(H$202:H206)</f>
        <v>17238.300000000003</v>
      </c>
      <c r="I219" s="43"/>
    </row>
    <row r="220" spans="1:9" ht="11.25" hidden="1" customHeight="1">
      <c r="A220" s="1202" t="s">
        <v>193</v>
      </c>
      <c r="B220" s="1203"/>
      <c r="C220" s="49">
        <f>SUM(C$202:C207)</f>
        <v>1325301</v>
      </c>
      <c r="D220" s="49">
        <f>SUM(D$202:D207)</f>
        <v>981911</v>
      </c>
      <c r="E220" s="49">
        <f>SUM(E$202:E207)</f>
        <v>343390.1</v>
      </c>
      <c r="F220" s="49">
        <f>SUM(F$202:F207)</f>
        <v>148405.6</v>
      </c>
      <c r="G220" s="49">
        <f>SUM(G$202:G207)</f>
        <v>127515.29999999999</v>
      </c>
      <c r="H220" s="49">
        <f>SUM(H$202:H207)</f>
        <v>20890.300000000003</v>
      </c>
      <c r="I220" s="43"/>
    </row>
    <row r="221" spans="1:9" ht="11.25" hidden="1" customHeight="1">
      <c r="A221" s="1202" t="s">
        <v>194</v>
      </c>
      <c r="B221" s="1203"/>
      <c r="C221" s="49">
        <f>SUM(C$202:C208)</f>
        <v>1621229.8</v>
      </c>
      <c r="D221" s="49">
        <f>SUM(D$202:D208)</f>
        <v>1196768.8</v>
      </c>
      <c r="E221" s="49">
        <f>SUM(E$202:E208)</f>
        <v>424461.1</v>
      </c>
      <c r="F221" s="49">
        <f>SUM(F$202:F208)</f>
        <v>176925.9</v>
      </c>
      <c r="G221" s="49">
        <f>SUM(G$202:G208)</f>
        <v>151662.79999999999</v>
      </c>
      <c r="H221" s="49">
        <f>SUM(H$202:H208)</f>
        <v>25263.100000000002</v>
      </c>
      <c r="I221" s="43"/>
    </row>
    <row r="222" spans="1:9" ht="11.25" hidden="1" customHeight="1">
      <c r="A222" s="1202" t="s">
        <v>195</v>
      </c>
      <c r="B222" s="1203"/>
      <c r="C222" s="49">
        <f>SUM(C$202:C209)</f>
        <v>1895393.9</v>
      </c>
      <c r="D222" s="49">
        <f>SUM(D$202:D209)</f>
        <v>1399244.4000000001</v>
      </c>
      <c r="E222" s="49">
        <f>SUM(E$202:E209)</f>
        <v>496149.6</v>
      </c>
      <c r="F222" s="49">
        <f>SUM(F$202:F209)</f>
        <v>202940.69999999998</v>
      </c>
      <c r="G222" s="49">
        <f>SUM(G$202:G209)</f>
        <v>173822.5</v>
      </c>
      <c r="H222" s="49">
        <f>SUM(H$202:H209)</f>
        <v>29118.2</v>
      </c>
      <c r="I222" s="43"/>
    </row>
    <row r="223" spans="1:9" ht="11.25" hidden="1" customHeight="1">
      <c r="A223" s="1202" t="s">
        <v>196</v>
      </c>
      <c r="B223" s="1203"/>
      <c r="C223" s="49">
        <f>SUM(C$202:C210)</f>
        <v>2170994.6999999997</v>
      </c>
      <c r="D223" s="49">
        <f>SUM(D$202:D210)</f>
        <v>1603829.4000000001</v>
      </c>
      <c r="E223" s="49">
        <f>SUM(E$202:E210)</f>
        <v>567164.9</v>
      </c>
      <c r="F223" s="49">
        <f>SUM(F$202:F210)</f>
        <v>230296.59999999998</v>
      </c>
      <c r="G223" s="49">
        <f>SUM(G$202:G210)</f>
        <v>197288</v>
      </c>
      <c r="H223" s="49">
        <f>SUM(H$202:H210)</f>
        <v>33008.6</v>
      </c>
      <c r="I223" s="43"/>
    </row>
    <row r="224" spans="1:9" ht="11.25" hidden="1" customHeight="1">
      <c r="A224" s="1202" t="s">
        <v>197</v>
      </c>
      <c r="B224" s="1203"/>
      <c r="C224" s="49">
        <f>SUM(C$202:C211)</f>
        <v>2461557.4999999995</v>
      </c>
      <c r="D224" s="49">
        <f>SUM(D$202:D211)</f>
        <v>1814099.8</v>
      </c>
      <c r="E224" s="49">
        <f>SUM(E$202:E211)</f>
        <v>647457.30000000005</v>
      </c>
      <c r="F224" s="49">
        <f>SUM(F$202:F211)</f>
        <v>257343.89999999997</v>
      </c>
      <c r="G224" s="49">
        <f>SUM(G$202:G211)</f>
        <v>220334.1</v>
      </c>
      <c r="H224" s="49">
        <f>SUM(H$202:H211)</f>
        <v>37009.799999999996</v>
      </c>
      <c r="I224" s="43"/>
    </row>
    <row r="225" spans="1:9" ht="11.25" hidden="1" customHeight="1">
      <c r="A225" s="1202" t="s">
        <v>198</v>
      </c>
      <c r="B225" s="1203"/>
      <c r="C225" s="49">
        <f>SUM(C$202:C212)</f>
        <v>2736351.3999999994</v>
      </c>
      <c r="D225" s="49">
        <f>SUM(D$202:D212)</f>
        <v>2019142.9000000001</v>
      </c>
      <c r="E225" s="49">
        <f>SUM(E$202:E212)</f>
        <v>717208.10000000009</v>
      </c>
      <c r="F225" s="49">
        <f>SUM(F$202:F212)</f>
        <v>284294.19999999995</v>
      </c>
      <c r="G225" s="49">
        <f>SUM(G$202:G212)</f>
        <v>243428</v>
      </c>
      <c r="H225" s="49">
        <f>SUM(H$202:H212)</f>
        <v>40866.199999999997</v>
      </c>
      <c r="I225" s="43"/>
    </row>
    <row r="226" spans="1:9" ht="11.25" hidden="1" customHeight="1">
      <c r="A226" s="1202" t="s">
        <v>199</v>
      </c>
      <c r="B226" s="1203"/>
      <c r="C226" s="49">
        <f>SUM(C$202:C213)</f>
        <v>2938188.8999999994</v>
      </c>
      <c r="D226" s="49">
        <f>SUM(D$202:D213)</f>
        <v>2169263.9000000004</v>
      </c>
      <c r="E226" s="49">
        <f>SUM(E$202:E213)</f>
        <v>768924.60000000009</v>
      </c>
      <c r="F226" s="49">
        <f>SUM(F$202:F213)</f>
        <v>305780.89999999997</v>
      </c>
      <c r="G226" s="49">
        <f>SUM(G$202:G213)</f>
        <v>261840.4</v>
      </c>
      <c r="H226" s="49">
        <f>SUM(H$202:H213)</f>
        <v>43940.5</v>
      </c>
      <c r="I226" s="43"/>
    </row>
    <row r="227" spans="1:9" ht="11.25" hidden="1" customHeight="1">
      <c r="A227" s="37"/>
      <c r="B227" s="45"/>
      <c r="C227" s="43"/>
      <c r="D227" s="43"/>
      <c r="E227" s="43"/>
      <c r="F227" s="43"/>
      <c r="G227" s="43"/>
      <c r="H227" s="43"/>
      <c r="I227" s="43"/>
    </row>
    <row r="228" spans="1:9" ht="11.25" customHeight="1">
      <c r="A228" s="37">
        <v>2014</v>
      </c>
      <c r="B228" s="45"/>
      <c r="C228" s="43"/>
      <c r="D228" s="48"/>
      <c r="E228" s="48"/>
      <c r="F228" s="48"/>
      <c r="G228" s="48"/>
      <c r="H228" s="48"/>
      <c r="I228" s="43"/>
    </row>
    <row r="229" spans="1:9" ht="11.25" customHeight="1">
      <c r="A229" s="37"/>
      <c r="B229" s="45" t="s">
        <v>176</v>
      </c>
      <c r="C229" s="116">
        <f t="shared" ref="C229:C240" si="22">SUM(D229:E229)</f>
        <v>188490.3</v>
      </c>
      <c r="D229" s="43">
        <v>143573.6</v>
      </c>
      <c r="E229" s="41">
        <v>44916.7</v>
      </c>
      <c r="F229" s="40">
        <f t="shared" ref="F229:F240" si="23">SUM(G229:H229)</f>
        <v>23798.199999999997</v>
      </c>
      <c r="G229" s="43">
        <v>20582.599999999999</v>
      </c>
      <c r="H229" s="41">
        <v>3215.6</v>
      </c>
      <c r="I229" s="43"/>
    </row>
    <row r="230" spans="1:9" ht="11.25" customHeight="1">
      <c r="A230" s="37"/>
      <c r="B230" s="45" t="s">
        <v>177</v>
      </c>
      <c r="C230" s="116">
        <f t="shared" si="22"/>
        <v>205288.7</v>
      </c>
      <c r="D230" s="43">
        <v>152683.1</v>
      </c>
      <c r="E230" s="41">
        <v>52605.599999999999</v>
      </c>
      <c r="F230" s="40">
        <f t="shared" si="23"/>
        <v>23480.5</v>
      </c>
      <c r="G230" s="43">
        <v>20242</v>
      </c>
      <c r="H230" s="41">
        <v>3238.5</v>
      </c>
      <c r="I230" s="43"/>
    </row>
    <row r="231" spans="1:9" ht="11.25" customHeight="1">
      <c r="A231" s="37"/>
      <c r="B231" s="45" t="s">
        <v>178</v>
      </c>
      <c r="C231" s="116">
        <f t="shared" si="22"/>
        <v>255252.5</v>
      </c>
      <c r="D231" s="43">
        <v>188369.7</v>
      </c>
      <c r="E231" s="41">
        <v>66882.8</v>
      </c>
      <c r="F231" s="40">
        <f t="shared" si="23"/>
        <v>27502.7</v>
      </c>
      <c r="G231" s="43">
        <v>23643.3</v>
      </c>
      <c r="H231" s="41">
        <v>3859.4</v>
      </c>
      <c r="I231" s="43"/>
    </row>
    <row r="232" spans="1:9" ht="11.25" customHeight="1">
      <c r="A232" s="37"/>
      <c r="B232" s="45" t="s">
        <v>179</v>
      </c>
      <c r="C232" s="116">
        <f t="shared" si="22"/>
        <v>267681.5</v>
      </c>
      <c r="D232" s="43">
        <v>198777.5</v>
      </c>
      <c r="E232" s="41">
        <v>68904</v>
      </c>
      <c r="F232" s="40">
        <f t="shared" si="23"/>
        <v>26828.9</v>
      </c>
      <c r="G232" s="43">
        <v>23105.7</v>
      </c>
      <c r="H232" s="41">
        <v>3723.2</v>
      </c>
      <c r="I232" s="43"/>
    </row>
    <row r="233" spans="1:9" ht="11.25" customHeight="1">
      <c r="A233" s="37"/>
      <c r="B233" s="45" t="s">
        <v>180</v>
      </c>
      <c r="C233" s="116">
        <f t="shared" si="22"/>
        <v>263256.8</v>
      </c>
      <c r="D233" s="43">
        <v>194798.1</v>
      </c>
      <c r="E233" s="41">
        <v>68458.7</v>
      </c>
      <c r="F233" s="40">
        <f t="shared" si="23"/>
        <v>25893.7</v>
      </c>
      <c r="G233" s="43">
        <v>22107.4</v>
      </c>
      <c r="H233" s="41">
        <v>3786.3</v>
      </c>
      <c r="I233" s="43"/>
    </row>
    <row r="234" spans="1:9" ht="11.25" customHeight="1">
      <c r="A234" s="37"/>
      <c r="B234" s="45" t="s">
        <v>181</v>
      </c>
      <c r="C234" s="116">
        <f t="shared" si="22"/>
        <v>263233.3</v>
      </c>
      <c r="D234" s="43">
        <v>192669.4</v>
      </c>
      <c r="E234" s="41">
        <v>70563.899999999994</v>
      </c>
      <c r="F234" s="40">
        <f t="shared" si="23"/>
        <v>25945.5</v>
      </c>
      <c r="G234" s="43">
        <v>22093.3</v>
      </c>
      <c r="H234" s="41">
        <v>3852.2</v>
      </c>
      <c r="I234" s="43"/>
    </row>
    <row r="235" spans="1:9" ht="11.25" customHeight="1">
      <c r="A235" s="37"/>
      <c r="B235" s="45" t="s">
        <v>182</v>
      </c>
      <c r="C235" s="116">
        <f t="shared" si="22"/>
        <v>301311.3</v>
      </c>
      <c r="D235" s="43">
        <v>223092.3</v>
      </c>
      <c r="E235" s="41">
        <v>78219</v>
      </c>
      <c r="F235" s="40">
        <f t="shared" si="23"/>
        <v>28420.300000000003</v>
      </c>
      <c r="G235" s="43">
        <v>24353.4</v>
      </c>
      <c r="H235" s="41">
        <v>4066.9</v>
      </c>
      <c r="I235" s="43"/>
    </row>
    <row r="236" spans="1:9" ht="11.25" hidden="1" customHeight="1">
      <c r="A236" s="37"/>
      <c r="B236" s="45" t="s">
        <v>183</v>
      </c>
      <c r="C236" s="116">
        <f t="shared" si="22"/>
        <v>0</v>
      </c>
      <c r="D236" s="43"/>
      <c r="E236" s="41"/>
      <c r="F236" s="40">
        <f t="shared" si="23"/>
        <v>0</v>
      </c>
      <c r="G236" s="43"/>
      <c r="H236" s="41"/>
      <c r="I236" s="43"/>
    </row>
    <row r="237" spans="1:9" ht="11.25" hidden="1" customHeight="1">
      <c r="A237" s="37"/>
      <c r="B237" s="45" t="s">
        <v>184</v>
      </c>
      <c r="C237" s="116">
        <f t="shared" si="22"/>
        <v>0</v>
      </c>
      <c r="D237" s="43"/>
      <c r="E237" s="41"/>
      <c r="F237" s="40">
        <f t="shared" si="23"/>
        <v>0</v>
      </c>
      <c r="G237" s="43"/>
      <c r="H237" s="41"/>
      <c r="I237" s="43"/>
    </row>
    <row r="238" spans="1:9" ht="11.25" hidden="1" customHeight="1">
      <c r="A238" s="37"/>
      <c r="B238" s="45" t="s">
        <v>185</v>
      </c>
      <c r="C238" s="116">
        <f t="shared" si="22"/>
        <v>0</v>
      </c>
      <c r="D238" s="43"/>
      <c r="E238" s="41"/>
      <c r="F238" s="40">
        <f t="shared" si="23"/>
        <v>0</v>
      </c>
      <c r="G238" s="43"/>
      <c r="H238" s="41"/>
      <c r="I238" s="43"/>
    </row>
    <row r="239" spans="1:9" ht="11.25" hidden="1" customHeight="1">
      <c r="A239" s="37"/>
      <c r="B239" s="45" t="s">
        <v>186</v>
      </c>
      <c r="C239" s="116">
        <f t="shared" si="22"/>
        <v>0</v>
      </c>
      <c r="D239" s="43"/>
      <c r="E239" s="41"/>
      <c r="F239" s="40">
        <f t="shared" si="23"/>
        <v>0</v>
      </c>
      <c r="G239" s="43"/>
      <c r="H239" s="41"/>
      <c r="I239" s="43"/>
    </row>
    <row r="240" spans="1:9" ht="11.25" hidden="1" customHeight="1">
      <c r="A240" s="37"/>
      <c r="B240" s="45" t="s">
        <v>187</v>
      </c>
      <c r="C240" s="116">
        <f t="shared" si="22"/>
        <v>0</v>
      </c>
      <c r="D240" s="43"/>
      <c r="E240" s="41"/>
      <c r="F240" s="40">
        <f t="shared" si="23"/>
        <v>0</v>
      </c>
      <c r="G240" s="43"/>
      <c r="H240" s="41"/>
      <c r="I240" s="43"/>
    </row>
    <row r="241" spans="1:9" ht="11.25" customHeight="1">
      <c r="A241" s="37"/>
      <c r="B241" s="45"/>
      <c r="C241" s="43"/>
      <c r="D241" s="48"/>
      <c r="E241" s="48"/>
      <c r="F241" s="48"/>
      <c r="G241" s="48"/>
      <c r="H241" s="48"/>
      <c r="I241" s="43"/>
    </row>
    <row r="242" spans="1:9" ht="11.25" hidden="1" customHeight="1">
      <c r="A242" s="1202" t="s">
        <v>188</v>
      </c>
      <c r="B242" s="1203"/>
      <c r="C242" s="49">
        <f t="shared" ref="C242:H242" si="24">C229</f>
        <v>188490.3</v>
      </c>
      <c r="D242" s="49">
        <f t="shared" si="24"/>
        <v>143573.6</v>
      </c>
      <c r="E242" s="49">
        <f t="shared" si="24"/>
        <v>44916.7</v>
      </c>
      <c r="F242" s="49">
        <f t="shared" si="24"/>
        <v>23798.199999999997</v>
      </c>
      <c r="G242" s="49">
        <f t="shared" si="24"/>
        <v>20582.599999999999</v>
      </c>
      <c r="H242" s="49">
        <f t="shared" si="24"/>
        <v>3215.6</v>
      </c>
      <c r="I242" s="43"/>
    </row>
    <row r="243" spans="1:9" ht="11.25" hidden="1" customHeight="1">
      <c r="A243" s="1202" t="s">
        <v>189</v>
      </c>
      <c r="B243" s="1203"/>
      <c r="C243" s="49">
        <f>SUM(C$229:C230)</f>
        <v>393779</v>
      </c>
      <c r="D243" s="49">
        <f>SUM(D$229:D230)</f>
        <v>296256.7</v>
      </c>
      <c r="E243" s="49">
        <f>SUM(E$229:E230)</f>
        <v>97522.299999999988</v>
      </c>
      <c r="F243" s="49">
        <f>SUM(F$229:F230)</f>
        <v>47278.7</v>
      </c>
      <c r="G243" s="49">
        <f>SUM(G$229:G230)</f>
        <v>40824.6</v>
      </c>
      <c r="H243" s="49">
        <f>SUM(H$229:H230)</f>
        <v>6454.1</v>
      </c>
      <c r="I243" s="43"/>
    </row>
    <row r="244" spans="1:9" ht="11.25" hidden="1" customHeight="1">
      <c r="A244" s="1202" t="s">
        <v>190</v>
      </c>
      <c r="B244" s="1203"/>
      <c r="C244" s="49">
        <f>SUM(C$229:C231)</f>
        <v>649031.5</v>
      </c>
      <c r="D244" s="49">
        <f>SUM(D$229:D231)</f>
        <v>484626.4</v>
      </c>
      <c r="E244" s="49">
        <f>SUM(E$229:E231)</f>
        <v>164405.09999999998</v>
      </c>
      <c r="F244" s="49">
        <f>SUM(F$229:F231)</f>
        <v>74781.399999999994</v>
      </c>
      <c r="G244" s="49">
        <f>SUM(G$229:G231)</f>
        <v>64467.899999999994</v>
      </c>
      <c r="H244" s="49">
        <f>SUM(H$229:H231)</f>
        <v>10313.5</v>
      </c>
      <c r="I244" s="43"/>
    </row>
    <row r="245" spans="1:9" ht="11.25" hidden="1" customHeight="1">
      <c r="A245" s="1202" t="s">
        <v>191</v>
      </c>
      <c r="B245" s="1203"/>
      <c r="C245" s="49">
        <f>SUM(C$229:C232)</f>
        <v>916713</v>
      </c>
      <c r="D245" s="49">
        <f>SUM(D$229:D232)</f>
        <v>683403.9</v>
      </c>
      <c r="E245" s="49">
        <f>SUM(E$229:E232)</f>
        <v>233309.09999999998</v>
      </c>
      <c r="F245" s="49">
        <f>SUM(F$229:F232)</f>
        <v>101610.29999999999</v>
      </c>
      <c r="G245" s="49">
        <f>SUM(G$229:G232)</f>
        <v>87573.599999999991</v>
      </c>
      <c r="H245" s="49">
        <f>SUM(H$229:H232)</f>
        <v>14036.7</v>
      </c>
      <c r="I245" s="43"/>
    </row>
    <row r="246" spans="1:9" ht="11.25" hidden="1" customHeight="1">
      <c r="A246" s="1202" t="s">
        <v>192</v>
      </c>
      <c r="B246" s="1203"/>
      <c r="C246" s="49">
        <f>SUM(C$229:C233)</f>
        <v>1179969.8</v>
      </c>
      <c r="D246" s="49">
        <f>SUM(D$229:D233)</f>
        <v>878202</v>
      </c>
      <c r="E246" s="49">
        <f>SUM(E$229:E233)</f>
        <v>301767.8</v>
      </c>
      <c r="F246" s="49">
        <f>SUM(F$229:F233)</f>
        <v>127503.99999999999</v>
      </c>
      <c r="G246" s="49">
        <f>SUM(G$229:G233)</f>
        <v>109681</v>
      </c>
      <c r="H246" s="49">
        <f>SUM(H$229:H233)</f>
        <v>17823</v>
      </c>
      <c r="I246" s="43"/>
    </row>
    <row r="247" spans="1:9" ht="11.25" hidden="1" customHeight="1">
      <c r="A247" s="1202" t="s">
        <v>193</v>
      </c>
      <c r="B247" s="1203"/>
      <c r="C247" s="49">
        <f>SUM(C$229:C234)</f>
        <v>1443203.1</v>
      </c>
      <c r="D247" s="49">
        <v>1070871.5</v>
      </c>
      <c r="E247" s="49">
        <f>SUM(E$229:E234)</f>
        <v>372331.69999999995</v>
      </c>
      <c r="F247" s="49">
        <v>153449.4</v>
      </c>
      <c r="G247" s="49">
        <f>SUM(G$229:G234)</f>
        <v>131774.29999999999</v>
      </c>
      <c r="H247" s="49">
        <f>SUM(H$229:H234)</f>
        <v>21675.200000000001</v>
      </c>
      <c r="I247" s="43"/>
    </row>
    <row r="248" spans="1:9" ht="11.25" customHeight="1">
      <c r="A248" s="1202" t="s">
        <v>194</v>
      </c>
      <c r="B248" s="1203"/>
      <c r="C248" s="49">
        <v>1744514.6</v>
      </c>
      <c r="D248" s="49">
        <f>SUM(D$229:D235)</f>
        <v>1293963.7</v>
      </c>
      <c r="E248" s="49">
        <f>SUM(E$229:E235)</f>
        <v>450550.69999999995</v>
      </c>
      <c r="F248" s="49">
        <f>SUM(F$229:F235)</f>
        <v>181869.8</v>
      </c>
      <c r="G248" s="49">
        <f>SUM(G$229:G235)</f>
        <v>156127.69999999998</v>
      </c>
      <c r="H248" s="49">
        <f>SUM(H$229:H235)</f>
        <v>25742.100000000002</v>
      </c>
      <c r="I248" s="43"/>
    </row>
    <row r="249" spans="1:9" ht="11.25" hidden="1" customHeight="1">
      <c r="A249" s="1202" t="s">
        <v>195</v>
      </c>
      <c r="B249" s="1203"/>
      <c r="C249" s="49">
        <f>SUM(C$229:C236)</f>
        <v>1744514.4000000001</v>
      </c>
      <c r="D249" s="49">
        <f>SUM(D$229:D236)</f>
        <v>1293963.7</v>
      </c>
      <c r="E249" s="49">
        <f>SUM(E$229:E236)</f>
        <v>450550.69999999995</v>
      </c>
      <c r="F249" s="49">
        <f>SUM(F$229:F236)</f>
        <v>181869.8</v>
      </c>
      <c r="G249" s="49">
        <f>SUM(G$229:G236)</f>
        <v>156127.69999999998</v>
      </c>
      <c r="H249" s="49">
        <f>SUM(H$229:H236)</f>
        <v>25742.100000000002</v>
      </c>
      <c r="I249" s="43"/>
    </row>
    <row r="250" spans="1:9" ht="11.25" hidden="1" customHeight="1">
      <c r="A250" s="1202" t="s">
        <v>196</v>
      </c>
      <c r="B250" s="1203"/>
      <c r="C250" s="49">
        <f>SUM(C$229:C237)</f>
        <v>1744514.4000000001</v>
      </c>
      <c r="D250" s="49">
        <f>SUM(D$229:D237)</f>
        <v>1293963.7</v>
      </c>
      <c r="E250" s="49">
        <f>SUM(E$229:E237)</f>
        <v>450550.69999999995</v>
      </c>
      <c r="F250" s="49">
        <f>SUM(F$229:F237)</f>
        <v>181869.8</v>
      </c>
      <c r="G250" s="49">
        <f>SUM(G$229:G237)</f>
        <v>156127.69999999998</v>
      </c>
      <c r="H250" s="49">
        <f>SUM(H$229:H237)</f>
        <v>25742.100000000002</v>
      </c>
      <c r="I250" s="43"/>
    </row>
    <row r="251" spans="1:9" ht="11.25" hidden="1" customHeight="1">
      <c r="A251" s="1202" t="s">
        <v>197</v>
      </c>
      <c r="B251" s="1203"/>
      <c r="C251" s="49">
        <f>SUM(C$229:C238)</f>
        <v>1744514.4000000001</v>
      </c>
      <c r="D251" s="49">
        <f>SUM(D$229:D238)</f>
        <v>1293963.7</v>
      </c>
      <c r="E251" s="49">
        <f>SUM(E$229:E238)</f>
        <v>450550.69999999995</v>
      </c>
      <c r="F251" s="49">
        <f>SUM(F$229:F238)</f>
        <v>181869.8</v>
      </c>
      <c r="G251" s="49">
        <f>SUM(G$229:G238)</f>
        <v>156127.69999999998</v>
      </c>
      <c r="H251" s="49">
        <f>SUM(H$229:H238)</f>
        <v>25742.100000000002</v>
      </c>
      <c r="I251" s="43"/>
    </row>
    <row r="252" spans="1:9" ht="11.25" hidden="1" customHeight="1">
      <c r="A252" s="1202" t="s">
        <v>198</v>
      </c>
      <c r="B252" s="1203"/>
      <c r="C252" s="49">
        <f>SUM(C$229:C239)</f>
        <v>1744514.4000000001</v>
      </c>
      <c r="D252" s="49">
        <f>SUM(D$229:D239)</f>
        <v>1293963.7</v>
      </c>
      <c r="E252" s="49">
        <f>SUM(E$229:E239)</f>
        <v>450550.69999999995</v>
      </c>
      <c r="F252" s="49">
        <f>SUM(F$229:F239)</f>
        <v>181869.8</v>
      </c>
      <c r="G252" s="49">
        <f>SUM(G$229:G239)</f>
        <v>156127.69999999998</v>
      </c>
      <c r="H252" s="49">
        <f>SUM(H$229:H239)</f>
        <v>25742.100000000002</v>
      </c>
      <c r="I252" s="43"/>
    </row>
    <row r="253" spans="1:9" ht="11.25" hidden="1" customHeight="1">
      <c r="A253" s="1202" t="s">
        <v>199</v>
      </c>
      <c r="B253" s="1203"/>
      <c r="C253" s="49">
        <f>SUM(C$229:C240)</f>
        <v>1744514.4000000001</v>
      </c>
      <c r="D253" s="49">
        <f>SUM(D$229:D240)</f>
        <v>1293963.7</v>
      </c>
      <c r="E253" s="49">
        <f>SUM(E$229:E240)</f>
        <v>450550.69999999995</v>
      </c>
      <c r="F253" s="49">
        <f>SUM(F$229:F240)</f>
        <v>181869.8</v>
      </c>
      <c r="G253" s="49">
        <f>SUM(G$229:G240)</f>
        <v>156127.69999999998</v>
      </c>
      <c r="H253" s="49">
        <f>SUM(H$229:H240)</f>
        <v>25742.100000000002</v>
      </c>
      <c r="I253" s="43"/>
    </row>
    <row r="254" spans="1:9" ht="11.25" customHeight="1">
      <c r="A254" s="37"/>
      <c r="B254" s="52"/>
      <c r="C254" s="53"/>
      <c r="D254" s="53"/>
      <c r="E254" s="53"/>
      <c r="F254" s="53"/>
      <c r="G254" s="53"/>
      <c r="H254" s="53"/>
    </row>
    <row r="255" spans="1:9" ht="11.25" customHeight="1">
      <c r="A255" s="37"/>
      <c r="B255" s="52"/>
      <c r="C255" s="1214" t="s">
        <v>200</v>
      </c>
      <c r="D255" s="1214"/>
      <c r="E255" s="1214"/>
      <c r="F255" s="1214"/>
      <c r="G255" s="1214"/>
      <c r="H255" s="1214"/>
    </row>
    <row r="256" spans="1:9" ht="11.25" customHeight="1">
      <c r="A256" s="37"/>
      <c r="B256" s="52"/>
      <c r="C256" s="1210" t="s">
        <v>201</v>
      </c>
      <c r="D256" s="1210"/>
      <c r="E256" s="1210"/>
      <c r="F256" s="1210"/>
      <c r="G256" s="1210"/>
      <c r="H256" s="1210"/>
    </row>
    <row r="257" spans="1:9" ht="11.25" customHeight="1">
      <c r="A257" s="37"/>
      <c r="B257" s="52"/>
      <c r="C257" s="53"/>
      <c r="D257" s="53"/>
      <c r="E257" s="53"/>
      <c r="F257" s="53"/>
      <c r="G257" s="53"/>
      <c r="H257" s="53"/>
    </row>
    <row r="258" spans="1:9" ht="11.25" hidden="1" customHeight="1">
      <c r="A258" s="18">
        <v>1997</v>
      </c>
      <c r="B258" s="18"/>
      <c r="C258" s="54">
        <f t="shared" ref="C258:H258" si="25">C20/C19*100-100</f>
        <v>-1.1265641241998878</v>
      </c>
      <c r="D258" s="55">
        <f t="shared" si="25"/>
        <v>-3.4023160454928814</v>
      </c>
      <c r="E258" s="55">
        <f t="shared" si="25"/>
        <v>1.4454649959261729</v>
      </c>
      <c r="F258" s="55">
        <f t="shared" si="25"/>
        <v>3.9297670172116597</v>
      </c>
      <c r="G258" s="55">
        <f t="shared" si="25"/>
        <v>4.6751938606147689</v>
      </c>
      <c r="H258" s="55">
        <f t="shared" si="25"/>
        <v>2.2457361953356951</v>
      </c>
    </row>
    <row r="259" spans="1:9" ht="11.25" hidden="1" customHeight="1">
      <c r="A259" s="18">
        <v>1998</v>
      </c>
      <c r="B259" s="18"/>
      <c r="C259" s="54">
        <f t="shared" ref="C259:H259" si="26">C21/C20*100-100</f>
        <v>-0.43466567898276764</v>
      </c>
      <c r="D259" s="55">
        <f t="shared" si="26"/>
        <v>-2.0410944563136013</v>
      </c>
      <c r="E259" s="55">
        <f t="shared" si="26"/>
        <v>1.3859863340622667</v>
      </c>
      <c r="F259" s="55">
        <f t="shared" si="26"/>
        <v>4.7036536343567406</v>
      </c>
      <c r="G259" s="55">
        <f t="shared" si="26"/>
        <v>7.4095333500098377</v>
      </c>
      <c r="H259" s="55">
        <f t="shared" si="26"/>
        <v>-1.33450380722077</v>
      </c>
    </row>
    <row r="260" spans="1:9" ht="11.25" hidden="1" customHeight="1">
      <c r="A260" s="18">
        <v>1999</v>
      </c>
      <c r="B260" s="18"/>
      <c r="C260" s="54">
        <f t="shared" ref="C260:H260" si="27">C22/C21*100-100</f>
        <v>7.1879419818590549</v>
      </c>
      <c r="D260" s="55">
        <f t="shared" si="27"/>
        <v>6.5418452604681079</v>
      </c>
      <c r="E260" s="55">
        <f t="shared" si="27"/>
        <v>7.859831953288051</v>
      </c>
      <c r="F260" s="55">
        <f t="shared" si="27"/>
        <v>8.1661595064762764</v>
      </c>
      <c r="G260" s="55">
        <f t="shared" si="27"/>
        <v>8.1430936623280132</v>
      </c>
      <c r="H260" s="55">
        <f t="shared" si="27"/>
        <v>8.2254329829680444</v>
      </c>
    </row>
    <row r="261" spans="1:9" ht="11.25" hidden="1" customHeight="1">
      <c r="A261" s="18">
        <v>2000</v>
      </c>
      <c r="B261" s="18"/>
      <c r="C261" s="54">
        <f t="shared" ref="C261:H261" si="28">C23/C22*100-100</f>
        <v>-5.5403828145117302</v>
      </c>
      <c r="D261" s="55">
        <f t="shared" si="28"/>
        <v>-3.9194349131463753</v>
      </c>
      <c r="E261" s="55">
        <f t="shared" si="28"/>
        <v>-7.205478294597512</v>
      </c>
      <c r="F261" s="55">
        <f t="shared" si="28"/>
        <v>0.80048091339071448</v>
      </c>
      <c r="G261" s="55">
        <f t="shared" si="28"/>
        <v>2.6327755093067395</v>
      </c>
      <c r="H261" s="55">
        <f t="shared" si="28"/>
        <v>-3.8807536321428557</v>
      </c>
    </row>
    <row r="262" spans="1:9" ht="11.25" hidden="1" customHeight="1">
      <c r="A262" s="18">
        <v>2001</v>
      </c>
      <c r="B262" s="18"/>
      <c r="C262" s="54">
        <f t="shared" ref="C262:H266" si="29">C24/C23*100-100</f>
        <v>-4.0139748930444483</v>
      </c>
      <c r="D262" s="55">
        <f t="shared" si="29"/>
        <v>-3.5706844689972002</v>
      </c>
      <c r="E262" s="55">
        <f t="shared" si="29"/>
        <v>-4.485410198886612</v>
      </c>
      <c r="F262" s="55">
        <f t="shared" si="29"/>
        <v>2.9412267651635489</v>
      </c>
      <c r="G262" s="55">
        <f t="shared" si="29"/>
        <v>3.786880385425988</v>
      </c>
      <c r="H262" s="55">
        <f t="shared" si="29"/>
        <v>0.63430253946792448</v>
      </c>
      <c r="I262" s="312"/>
    </row>
    <row r="263" spans="1:9" ht="11.25" hidden="1" customHeight="1">
      <c r="A263" s="18">
        <v>2002</v>
      </c>
      <c r="B263" s="18"/>
      <c r="C263" s="54">
        <f t="shared" si="29"/>
        <v>-5.6965704105912494</v>
      </c>
      <c r="D263" s="55">
        <f t="shared" si="29"/>
        <v>-1.7485620587040955</v>
      </c>
      <c r="E263" s="55">
        <f t="shared" si="29"/>
        <v>-9.9358066237176956</v>
      </c>
      <c r="F263" s="55">
        <f t="shared" si="29"/>
        <v>-1.2971560989385011</v>
      </c>
      <c r="G263" s="55">
        <f t="shared" si="29"/>
        <v>1.203007942028961</v>
      </c>
      <c r="H263" s="55">
        <f t="shared" si="29"/>
        <v>-8.3312107626869079</v>
      </c>
      <c r="I263" s="312"/>
    </row>
    <row r="264" spans="1:9" ht="11.25" hidden="1" customHeight="1">
      <c r="A264" s="18">
        <v>2003</v>
      </c>
      <c r="B264" s="18"/>
      <c r="C264" s="54">
        <f t="shared" si="29"/>
        <v>0.87109118093292182</v>
      </c>
      <c r="D264" s="55">
        <f t="shared" si="29"/>
        <v>4.9996933405841162</v>
      </c>
      <c r="E264" s="55">
        <f t="shared" si="29"/>
        <v>-3.9650541175043088</v>
      </c>
      <c r="F264" s="55">
        <f t="shared" si="29"/>
        <v>2.0023702083048249</v>
      </c>
      <c r="G264" s="55">
        <f t="shared" si="29"/>
        <v>4.6829873337693328</v>
      </c>
      <c r="H264" s="55">
        <f t="shared" si="29"/>
        <v>-6.3237743683064167</v>
      </c>
      <c r="I264" s="312"/>
    </row>
    <row r="265" spans="1:9" ht="11.25" hidden="1" customHeight="1">
      <c r="A265" s="18">
        <v>2004</v>
      </c>
      <c r="B265" s="27"/>
      <c r="C265" s="54">
        <f t="shared" si="29"/>
        <v>0.84950457168319815</v>
      </c>
      <c r="D265" s="55">
        <f t="shared" si="29"/>
        <v>3.0211914282050003</v>
      </c>
      <c r="E265" s="55">
        <f t="shared" si="29"/>
        <v>-1.93182365080267</v>
      </c>
      <c r="F265" s="55">
        <f t="shared" si="29"/>
        <v>4.4088039959040231</v>
      </c>
      <c r="G265" s="55">
        <f t="shared" si="29"/>
        <v>5.7586374691554596</v>
      </c>
      <c r="H265" s="55">
        <f t="shared" si="29"/>
        <v>-0.27648168981183119</v>
      </c>
      <c r="I265" s="312"/>
    </row>
    <row r="266" spans="1:9" ht="11.25" customHeight="1">
      <c r="A266" s="18">
        <v>2005</v>
      </c>
      <c r="B266" s="27"/>
      <c r="C266" s="54">
        <f t="shared" si="29"/>
        <v>-7.8954387759637257E-2</v>
      </c>
      <c r="D266" s="55">
        <f t="shared" si="29"/>
        <v>4.9427688317667418</v>
      </c>
      <c r="E266" s="55">
        <f t="shared" si="29"/>
        <v>-6.8352132461768349</v>
      </c>
      <c r="F266" s="55">
        <f t="shared" si="29"/>
        <v>2.097128534926938</v>
      </c>
      <c r="G266" s="55">
        <f t="shared" si="29"/>
        <v>4.0878989115626752</v>
      </c>
      <c r="H266" s="55">
        <f t="shared" si="29"/>
        <v>-5.231037623463294</v>
      </c>
      <c r="I266" s="312"/>
    </row>
    <row r="267" spans="1:9" ht="11.25" customHeight="1">
      <c r="A267" s="18">
        <v>2006</v>
      </c>
      <c r="B267" s="27"/>
      <c r="C267" s="54">
        <f t="shared" ref="C267:H275" si="30">C29/C28*100-100</f>
        <v>5.5820389459969419</v>
      </c>
      <c r="D267" s="55">
        <f t="shared" si="30"/>
        <v>5.6230639203295141</v>
      </c>
      <c r="E267" s="55">
        <f t="shared" si="30"/>
        <v>5.5198658418947844</v>
      </c>
      <c r="F267" s="55">
        <f t="shared" si="30"/>
        <v>6.415128897843303</v>
      </c>
      <c r="G267" s="55">
        <f t="shared" si="30"/>
        <v>6.5361088631504174</v>
      </c>
      <c r="H267" s="55">
        <f t="shared" si="30"/>
        <v>5.9260018148288935</v>
      </c>
      <c r="I267" s="312"/>
    </row>
    <row r="268" spans="1:9" ht="11.25" customHeight="1">
      <c r="A268" s="18">
        <v>2007</v>
      </c>
      <c r="B268" s="27"/>
      <c r="C268" s="54">
        <f t="shared" si="30"/>
        <v>3.7205725200370807</v>
      </c>
      <c r="D268" s="55">
        <f t="shared" si="30"/>
        <v>8.6372897670543978</v>
      </c>
      <c r="E268" s="55">
        <f t="shared" si="30"/>
        <v>-3.7379704686969291</v>
      </c>
      <c r="F268" s="55">
        <f t="shared" si="30"/>
        <v>4.0696589173595754</v>
      </c>
      <c r="G268" s="55">
        <f t="shared" si="30"/>
        <v>6.3654502860831741</v>
      </c>
      <c r="H268" s="55">
        <f t="shared" si="30"/>
        <v>-5.2670120898099952</v>
      </c>
      <c r="I268" s="312"/>
    </row>
    <row r="269" spans="1:9" ht="11.25" customHeight="1">
      <c r="A269" s="18">
        <v>2008</v>
      </c>
      <c r="B269" s="27"/>
      <c r="C269" s="54">
        <f t="shared" si="30"/>
        <v>1.6481466528156687</v>
      </c>
      <c r="D269" s="55">
        <f t="shared" si="30"/>
        <v>0.31207860664321174</v>
      </c>
      <c r="E269" s="55">
        <f t="shared" si="30"/>
        <v>3.9354894182618949</v>
      </c>
      <c r="F269" s="55">
        <f t="shared" si="30"/>
        <v>-0.54964765130961268</v>
      </c>
      <c r="G269" s="55">
        <f t="shared" si="30"/>
        <v>-1.9602052598456368</v>
      </c>
      <c r="H269" s="55">
        <f t="shared" si="30"/>
        <v>5.8917427118934995</v>
      </c>
      <c r="I269" s="312"/>
    </row>
    <row r="270" spans="1:9" ht="11.25" customHeight="1">
      <c r="A270" s="1209">
        <v>2009</v>
      </c>
      <c r="B270" s="1203"/>
      <c r="C270" s="54">
        <f t="shared" si="30"/>
        <v>-10.044399890910711</v>
      </c>
      <c r="D270" s="55">
        <f t="shared" si="30"/>
        <v>-8.6098113665713214</v>
      </c>
      <c r="E270" s="55">
        <f t="shared" si="30"/>
        <v>-12.414787614373765</v>
      </c>
      <c r="F270" s="55">
        <f t="shared" si="30"/>
        <v>-9.9474894634907685</v>
      </c>
      <c r="G270" s="55">
        <f t="shared" si="30"/>
        <v>-10.11668009856335</v>
      </c>
      <c r="H270" s="55">
        <f t="shared" si="30"/>
        <v>-9.2323043419040971</v>
      </c>
      <c r="I270" s="312"/>
    </row>
    <row r="271" spans="1:9" ht="11.25" customHeight="1">
      <c r="A271" s="1209">
        <v>2010</v>
      </c>
      <c r="B271" s="1203"/>
      <c r="C271" s="54">
        <f t="shared" si="30"/>
        <v>-1.2495673502126721</v>
      </c>
      <c r="D271" s="55">
        <f t="shared" si="30"/>
        <v>12.222550929007568</v>
      </c>
      <c r="E271" s="55">
        <f t="shared" si="30"/>
        <v>-24.476759361993885</v>
      </c>
      <c r="F271" s="55">
        <f t="shared" si="30"/>
        <v>1.795400663513405</v>
      </c>
      <c r="G271" s="55">
        <f t="shared" si="30"/>
        <v>7.0626922592019525</v>
      </c>
      <c r="H271" s="55">
        <f t="shared" si="30"/>
        <v>-20.253010890292828</v>
      </c>
      <c r="I271" s="312"/>
    </row>
    <row r="272" spans="1:9" ht="11.25" customHeight="1">
      <c r="A272" s="1209">
        <v>2011</v>
      </c>
      <c r="B272" s="1203"/>
      <c r="C272" s="54">
        <f t="shared" si="30"/>
        <v>9.2200032288532583</v>
      </c>
      <c r="D272" s="55">
        <f t="shared" si="30"/>
        <v>10.19051106025934</v>
      </c>
      <c r="E272" s="55">
        <f t="shared" si="30"/>
        <v>6.7336844200659272</v>
      </c>
      <c r="F272" s="55">
        <f t="shared" si="30"/>
        <v>3.4337920836035067</v>
      </c>
      <c r="G272" s="55">
        <f t="shared" si="30"/>
        <v>3.8047504263555538</v>
      </c>
      <c r="H272" s="55">
        <f t="shared" si="30"/>
        <v>1.3491142275417189</v>
      </c>
      <c r="I272" s="312"/>
    </row>
    <row r="273" spans="1:9" ht="11.25" customHeight="1">
      <c r="A273" s="1209">
        <v>2012</v>
      </c>
      <c r="B273" s="1203"/>
      <c r="C273" s="54">
        <f t="shared" si="30"/>
        <v>-3.1770804089778437</v>
      </c>
      <c r="D273" s="55">
        <f t="shared" si="30"/>
        <v>-2.6103509147922637</v>
      </c>
      <c r="E273" s="55">
        <f t="shared" si="30"/>
        <v>-4.6760151410033757</v>
      </c>
      <c r="F273" s="55">
        <f t="shared" si="30"/>
        <v>-5.1698929220211625</v>
      </c>
      <c r="G273" s="55">
        <f t="shared" si="30"/>
        <v>-4.9168522026745762</v>
      </c>
      <c r="H273" s="55">
        <f t="shared" si="30"/>
        <v>-6.626362760191725</v>
      </c>
      <c r="I273" s="312"/>
    </row>
    <row r="274" spans="1:9" ht="11.25" customHeight="1">
      <c r="A274" s="1209">
        <v>2013</v>
      </c>
      <c r="B274" s="1203"/>
      <c r="C274" s="54">
        <f t="shared" si="30"/>
        <v>1.6214460160783375</v>
      </c>
      <c r="D274" s="55">
        <f t="shared" si="30"/>
        <v>2.7925311116805887</v>
      </c>
      <c r="E274" s="55">
        <f t="shared" si="30"/>
        <v>-1.5430321547941332</v>
      </c>
      <c r="F274" s="55">
        <f t="shared" si="30"/>
        <v>-0.43135013863314953</v>
      </c>
      <c r="G274" s="55">
        <f t="shared" si="30"/>
        <v>-0.19276063185233738</v>
      </c>
      <c r="H274" s="55">
        <f t="shared" si="30"/>
        <v>-1.8297832410622306</v>
      </c>
      <c r="I274" s="312"/>
    </row>
    <row r="275" spans="1:9" ht="11.25" hidden="1" customHeight="1">
      <c r="A275" s="1209">
        <v>2014</v>
      </c>
      <c r="B275" s="1203"/>
      <c r="C275" s="54">
        <f t="shared" si="30"/>
        <v>-40.626204079240516</v>
      </c>
      <c r="D275" s="55">
        <f t="shared" si="30"/>
        <v>-40.35011866925403</v>
      </c>
      <c r="E275" s="55">
        <f t="shared" si="30"/>
        <v>-41.405087052748748</v>
      </c>
      <c r="F275" s="55">
        <f t="shared" si="30"/>
        <v>-40.522818960510278</v>
      </c>
      <c r="G275" s="55">
        <f t="shared" si="30"/>
        <v>-40.372952378624539</v>
      </c>
      <c r="H275" s="55">
        <f t="shared" si="30"/>
        <v>-41.41587240899036</v>
      </c>
      <c r="I275" s="312"/>
    </row>
    <row r="276" spans="1:9" ht="11.25" hidden="1" customHeight="1">
      <c r="A276" s="37"/>
      <c r="B276" s="45"/>
      <c r="C276" s="56"/>
      <c r="D276" s="57"/>
      <c r="E276" s="57"/>
      <c r="F276" s="57"/>
      <c r="G276" s="57"/>
      <c r="H276" s="57"/>
      <c r="I276" s="40"/>
    </row>
    <row r="277" spans="1:9" ht="11.25" hidden="1" customHeight="1">
      <c r="A277" s="37">
        <v>2008</v>
      </c>
      <c r="B277" s="45"/>
      <c r="C277" s="56"/>
      <c r="D277" s="57"/>
      <c r="E277" s="57"/>
      <c r="F277" s="57"/>
      <c r="G277" s="57"/>
      <c r="H277" s="57"/>
      <c r="I277" s="43"/>
    </row>
    <row r="278" spans="1:9" ht="11.25" hidden="1" customHeight="1">
      <c r="A278" s="37"/>
      <c r="B278" s="45" t="s">
        <v>176</v>
      </c>
      <c r="C278" s="54">
        <f t="shared" ref="C278:H289" si="31">SUM(C67/C40*100-100)</f>
        <v>9.5427675877971581</v>
      </c>
      <c r="D278" s="55">
        <f t="shared" si="31"/>
        <v>9.0975766486224785</v>
      </c>
      <c r="E278" s="55">
        <f t="shared" si="31"/>
        <v>10.321894982277229</v>
      </c>
      <c r="F278" s="55">
        <f t="shared" si="31"/>
        <v>7.5796951470966007</v>
      </c>
      <c r="G278" s="55">
        <f t="shared" si="31"/>
        <v>7.8869798569090648</v>
      </c>
      <c r="H278" s="55">
        <f t="shared" si="31"/>
        <v>6.1321069119509417</v>
      </c>
      <c r="I278" s="43"/>
    </row>
    <row r="279" spans="1:9" ht="11.25" hidden="1" customHeight="1">
      <c r="A279" s="37"/>
      <c r="B279" s="45" t="s">
        <v>177</v>
      </c>
      <c r="C279" s="54">
        <f t="shared" si="31"/>
        <v>10.040012009171903</v>
      </c>
      <c r="D279" s="55">
        <f t="shared" si="31"/>
        <v>10.522969036889336</v>
      </c>
      <c r="E279" s="55">
        <f t="shared" si="31"/>
        <v>9.2431822542062889</v>
      </c>
      <c r="F279" s="55">
        <f t="shared" si="31"/>
        <v>7.6367243951786463</v>
      </c>
      <c r="G279" s="55">
        <f t="shared" si="31"/>
        <v>8.3617519861304288</v>
      </c>
      <c r="H279" s="55">
        <f t="shared" si="31"/>
        <v>4.3325374430214936</v>
      </c>
      <c r="I279" s="43"/>
    </row>
    <row r="280" spans="1:9" ht="11.25" hidden="1" customHeight="1">
      <c r="A280" s="37"/>
      <c r="B280" s="45" t="s">
        <v>178</v>
      </c>
      <c r="C280" s="54">
        <f t="shared" si="31"/>
        <v>-9.1234798385136457</v>
      </c>
      <c r="D280" s="55">
        <f t="shared" si="31"/>
        <v>-10.172872680088474</v>
      </c>
      <c r="E280" s="55">
        <f t="shared" si="31"/>
        <v>-7.3432569365379834</v>
      </c>
      <c r="F280" s="55">
        <f t="shared" si="31"/>
        <v>-8.676308124937222</v>
      </c>
      <c r="G280" s="55">
        <f t="shared" si="31"/>
        <v>-8.8838722798454342</v>
      </c>
      <c r="H280" s="55">
        <f t="shared" si="31"/>
        <v>-7.7109345440787109</v>
      </c>
      <c r="I280" s="43"/>
    </row>
    <row r="281" spans="1:9" ht="11.25" hidden="1" customHeight="1">
      <c r="A281" s="37"/>
      <c r="B281" s="45" t="s">
        <v>179</v>
      </c>
      <c r="C281" s="54">
        <f t="shared" si="31"/>
        <v>12.72262819809049</v>
      </c>
      <c r="D281" s="55">
        <f t="shared" si="31"/>
        <v>4.994223035460152</v>
      </c>
      <c r="E281" s="55">
        <f t="shared" si="31"/>
        <v>26.999863734788974</v>
      </c>
      <c r="F281" s="55">
        <f t="shared" si="31"/>
        <v>13.076137055396117</v>
      </c>
      <c r="G281" s="55">
        <f t="shared" si="31"/>
        <v>9.9454851041965924</v>
      </c>
      <c r="H281" s="55">
        <f t="shared" si="31"/>
        <v>28.600423198169011</v>
      </c>
      <c r="I281" s="43"/>
    </row>
    <row r="282" spans="1:9" ht="11.25" hidden="1" customHeight="1">
      <c r="A282" s="37"/>
      <c r="B282" s="45" t="s">
        <v>180</v>
      </c>
      <c r="C282" s="54">
        <f t="shared" si="31"/>
        <v>-0.28610713275450905</v>
      </c>
      <c r="D282" s="55">
        <f t="shared" si="31"/>
        <v>0.52217796518696957</v>
      </c>
      <c r="E282" s="55">
        <f t="shared" si="31"/>
        <v>-1.6635640276141572</v>
      </c>
      <c r="F282" s="55">
        <f t="shared" si="31"/>
        <v>-1.5150360838308501</v>
      </c>
      <c r="G282" s="55">
        <f t="shared" si="31"/>
        <v>-1.5328594016931163</v>
      </c>
      <c r="H282" s="55">
        <f t="shared" si="31"/>
        <v>-1.4355152913585414</v>
      </c>
      <c r="I282" s="43"/>
    </row>
    <row r="283" spans="1:9" ht="11.25" hidden="1" customHeight="1">
      <c r="A283" s="37"/>
      <c r="B283" s="45" t="s">
        <v>181</v>
      </c>
      <c r="C283" s="54">
        <f t="shared" si="31"/>
        <v>8.7298423829584664</v>
      </c>
      <c r="D283" s="55">
        <f t="shared" si="31"/>
        <v>5.0660029632920924</v>
      </c>
      <c r="E283" s="55">
        <f t="shared" si="31"/>
        <v>15.320095697265316</v>
      </c>
      <c r="F283" s="55">
        <f t="shared" si="31"/>
        <v>8.3884671634514945</v>
      </c>
      <c r="G283" s="55">
        <f t="shared" si="31"/>
        <v>6.5630030453489354</v>
      </c>
      <c r="H283" s="55">
        <f t="shared" si="31"/>
        <v>16.695336206729934</v>
      </c>
      <c r="I283" s="43"/>
    </row>
    <row r="284" spans="1:9" ht="11.25" hidden="1" customHeight="1">
      <c r="A284" s="37"/>
      <c r="B284" s="45" t="s">
        <v>182</v>
      </c>
      <c r="C284" s="54">
        <f t="shared" si="31"/>
        <v>5.1371446916888033</v>
      </c>
      <c r="D284" s="55">
        <f t="shared" si="31"/>
        <v>-1.8909097936608674</v>
      </c>
      <c r="E284" s="55">
        <f t="shared" si="31"/>
        <v>17.953263718051261</v>
      </c>
      <c r="F284" s="55">
        <f t="shared" si="31"/>
        <v>-2.2128456084135735</v>
      </c>
      <c r="G284" s="55">
        <f t="shared" si="31"/>
        <v>-7.1576210544884162</v>
      </c>
      <c r="H284" s="55">
        <f t="shared" si="31"/>
        <v>21.475548370503745</v>
      </c>
      <c r="I284" s="43"/>
    </row>
    <row r="285" spans="1:9" ht="11.25" hidden="1" customHeight="1">
      <c r="A285" s="37"/>
      <c r="B285" s="45" t="s">
        <v>183</v>
      </c>
      <c r="C285" s="54">
        <f t="shared" si="31"/>
        <v>-6.9181102714733811</v>
      </c>
      <c r="D285" s="55">
        <f t="shared" si="31"/>
        <v>-9.5878332591576907</v>
      </c>
      <c r="E285" s="55">
        <f t="shared" si="31"/>
        <v>-2.2631002738454811</v>
      </c>
      <c r="F285" s="55">
        <f t="shared" si="31"/>
        <v>-8.6732450295826453</v>
      </c>
      <c r="G285" s="55">
        <f t="shared" si="31"/>
        <v>-10.513406657772279</v>
      </c>
      <c r="H285" s="55">
        <f t="shared" si="31"/>
        <v>-0.34604623766750819</v>
      </c>
      <c r="I285" s="43"/>
    </row>
    <row r="286" spans="1:9" ht="11.25" hidden="1" customHeight="1">
      <c r="A286" s="37"/>
      <c r="B286" s="45" t="s">
        <v>184</v>
      </c>
      <c r="C286" s="54">
        <f t="shared" si="31"/>
        <v>10.477456486690301</v>
      </c>
      <c r="D286" s="55">
        <f t="shared" si="31"/>
        <v>11.993187143322899</v>
      </c>
      <c r="E286" s="55">
        <f t="shared" si="31"/>
        <v>8.0054977981973963</v>
      </c>
      <c r="F286" s="55">
        <f t="shared" si="31"/>
        <v>4.9512419063612469</v>
      </c>
      <c r="G286" s="55">
        <f t="shared" si="31"/>
        <v>2.2162759583502947</v>
      </c>
      <c r="H286" s="55">
        <f t="shared" si="31"/>
        <v>17.536278989732892</v>
      </c>
      <c r="I286" s="43"/>
    </row>
    <row r="287" spans="1:9" ht="11.25" hidden="1" customHeight="1">
      <c r="A287" s="37"/>
      <c r="B287" s="45" t="s">
        <v>185</v>
      </c>
      <c r="C287" s="54">
        <f t="shared" si="31"/>
        <v>-2.2303106283486613</v>
      </c>
      <c r="D287" s="55">
        <f t="shared" si="31"/>
        <v>2.1831024031175588</v>
      </c>
      <c r="E287" s="55">
        <f t="shared" si="31"/>
        <v>-8.9571175666021645</v>
      </c>
      <c r="F287" s="55">
        <f t="shared" si="31"/>
        <v>-4.2054544892979493</v>
      </c>
      <c r="G287" s="55">
        <f t="shared" si="31"/>
        <v>-4.4526675186449722</v>
      </c>
      <c r="H287" s="55">
        <f t="shared" si="31"/>
        <v>-3.1540520807982375</v>
      </c>
      <c r="I287" s="43"/>
    </row>
    <row r="288" spans="1:9" ht="11.25" hidden="1" customHeight="1">
      <c r="A288" s="37"/>
      <c r="B288" s="45" t="s">
        <v>186</v>
      </c>
      <c r="C288" s="54">
        <f t="shared" si="31"/>
        <v>-13.805293956231466</v>
      </c>
      <c r="D288" s="55">
        <f t="shared" si="31"/>
        <v>-13.918162653160962</v>
      </c>
      <c r="E288" s="55">
        <f t="shared" si="31"/>
        <v>-13.612011070284964</v>
      </c>
      <c r="F288" s="55">
        <f t="shared" si="31"/>
        <v>-15.093390232639607</v>
      </c>
      <c r="G288" s="55">
        <f t="shared" si="31"/>
        <v>-16.583249526393345</v>
      </c>
      <c r="H288" s="55">
        <f t="shared" si="31"/>
        <v>-8.4419539529784373</v>
      </c>
      <c r="I288" s="43"/>
    </row>
    <row r="289" spans="1:9" ht="11.25" hidden="1" customHeight="1">
      <c r="A289" s="37"/>
      <c r="B289" s="45" t="s">
        <v>187</v>
      </c>
      <c r="C289" s="54">
        <f t="shared" si="31"/>
        <v>2.2154639941349643</v>
      </c>
      <c r="D289" s="55">
        <f t="shared" si="31"/>
        <v>2.3069207622868504</v>
      </c>
      <c r="E289" s="55">
        <f t="shared" si="31"/>
        <v>2.0584242303699227</v>
      </c>
      <c r="F289" s="55">
        <f t="shared" si="31"/>
        <v>-3.6853942592468911</v>
      </c>
      <c r="G289" s="55">
        <f t="shared" si="31"/>
        <v>-4.9025732070839751</v>
      </c>
      <c r="H289" s="55">
        <f t="shared" si="31"/>
        <v>1.5985156640262943</v>
      </c>
      <c r="I289" s="43"/>
    </row>
    <row r="290" spans="1:9" ht="11.25" hidden="1" customHeight="1">
      <c r="A290" s="37"/>
      <c r="B290" s="45"/>
      <c r="C290" s="54"/>
      <c r="D290" s="55"/>
      <c r="E290" s="55"/>
      <c r="F290" s="55"/>
      <c r="G290" s="55"/>
      <c r="H290" s="55"/>
      <c r="I290" s="43"/>
    </row>
    <row r="291" spans="1:9" ht="11.25" hidden="1" customHeight="1">
      <c r="A291" s="1202" t="s">
        <v>188</v>
      </c>
      <c r="B291" s="1203"/>
      <c r="C291" s="54">
        <f t="shared" ref="C291:H302" si="32">SUM(C80/C53*100-100)</f>
        <v>9.5427675877971581</v>
      </c>
      <c r="D291" s="55">
        <f t="shared" si="32"/>
        <v>9.0975766486224785</v>
      </c>
      <c r="E291" s="55">
        <f t="shared" si="32"/>
        <v>10.321894982277229</v>
      </c>
      <c r="F291" s="55">
        <f t="shared" si="32"/>
        <v>7.5796951470966007</v>
      </c>
      <c r="G291" s="55">
        <f t="shared" si="32"/>
        <v>7.8869798569090648</v>
      </c>
      <c r="H291" s="55">
        <f t="shared" si="32"/>
        <v>6.1321069119509417</v>
      </c>
      <c r="I291" s="43"/>
    </row>
    <row r="292" spans="1:9" ht="11.25" hidden="1" customHeight="1">
      <c r="A292" s="1202" t="s">
        <v>189</v>
      </c>
      <c r="B292" s="1203"/>
      <c r="C292" s="54">
        <f t="shared" si="32"/>
        <v>9.7983031351333523</v>
      </c>
      <c r="D292" s="55">
        <f t="shared" si="32"/>
        <v>9.8223108274714264</v>
      </c>
      <c r="E292" s="55">
        <f t="shared" si="32"/>
        <v>9.757545852772779</v>
      </c>
      <c r="F292" s="55">
        <f t="shared" si="32"/>
        <v>7.6081533052149126</v>
      </c>
      <c r="G292" s="55">
        <f t="shared" si="32"/>
        <v>8.1231975241061036</v>
      </c>
      <c r="H292" s="55">
        <f t="shared" si="32"/>
        <v>5.2218403803291835</v>
      </c>
      <c r="I292" s="43"/>
    </row>
    <row r="293" spans="1:9" ht="11.25" hidden="1" customHeight="1">
      <c r="A293" s="1202" t="s">
        <v>190</v>
      </c>
      <c r="B293" s="1203"/>
      <c r="C293" s="54">
        <f t="shared" si="32"/>
        <v>2.3607642270876568</v>
      </c>
      <c r="D293" s="55">
        <f t="shared" si="32"/>
        <v>1.9641501071842953</v>
      </c>
      <c r="E293" s="55">
        <f t="shared" si="32"/>
        <v>3.0338923999144782</v>
      </c>
      <c r="F293" s="55">
        <f t="shared" si="32"/>
        <v>1.6159590429896156</v>
      </c>
      <c r="G293" s="55">
        <f t="shared" si="32"/>
        <v>1.8624249257680674</v>
      </c>
      <c r="H293" s="55">
        <f t="shared" si="32"/>
        <v>0.47242234557694474</v>
      </c>
      <c r="I293" s="43"/>
    </row>
    <row r="294" spans="1:9" ht="11.25" hidden="1" customHeight="1">
      <c r="A294" s="1202" t="s">
        <v>191</v>
      </c>
      <c r="B294" s="1203"/>
      <c r="C294" s="54">
        <f t="shared" si="32"/>
        <v>5.2823344240256773</v>
      </c>
      <c r="D294" s="55">
        <f t="shared" si="32"/>
        <v>2.8373910107662965</v>
      </c>
      <c r="E294" s="55">
        <f t="shared" si="32"/>
        <v>9.531411094026069</v>
      </c>
      <c r="F294" s="55">
        <f t="shared" si="32"/>
        <v>4.5235411683156315</v>
      </c>
      <c r="G294" s="55">
        <f t="shared" si="32"/>
        <v>3.9308034197176482</v>
      </c>
      <c r="H294" s="55">
        <f t="shared" si="32"/>
        <v>7.3197268899833432</v>
      </c>
      <c r="I294" s="43"/>
    </row>
    <row r="295" spans="1:9" ht="11.25" hidden="1" customHeight="1">
      <c r="A295" s="1202" t="s">
        <v>192</v>
      </c>
      <c r="B295" s="1203"/>
      <c r="C295" s="54">
        <f t="shared" si="32"/>
        <v>3.9807479438581623</v>
      </c>
      <c r="D295" s="55">
        <f t="shared" si="32"/>
        <v>2.2992065871896443</v>
      </c>
      <c r="E295" s="55">
        <f t="shared" si="32"/>
        <v>6.8897205900107679</v>
      </c>
      <c r="F295" s="55">
        <f t="shared" si="32"/>
        <v>3.2567492368469573</v>
      </c>
      <c r="G295" s="55">
        <f t="shared" si="32"/>
        <v>2.7936297864831658</v>
      </c>
      <c r="H295" s="55">
        <f t="shared" si="32"/>
        <v>5.4157103723995164</v>
      </c>
      <c r="I295" s="43"/>
    </row>
    <row r="296" spans="1:9" ht="11.25" hidden="1" customHeight="1">
      <c r="A296" s="1202" t="s">
        <v>193</v>
      </c>
      <c r="B296" s="1203"/>
      <c r="C296" s="54">
        <f t="shared" si="32"/>
        <v>4.8802825580944926</v>
      </c>
      <c r="D296" s="55">
        <f t="shared" si="32"/>
        <v>2.8292894011823648</v>
      </c>
      <c r="E296" s="55">
        <f t="shared" si="32"/>
        <v>8.4545729541285084</v>
      </c>
      <c r="F296" s="55">
        <f t="shared" si="32"/>
        <v>4.1425588415260819</v>
      </c>
      <c r="G296" s="55">
        <f t="shared" si="32"/>
        <v>3.4419629452945912</v>
      </c>
      <c r="H296" s="55">
        <f t="shared" si="32"/>
        <v>7.3949095348718998</v>
      </c>
      <c r="I296" s="43"/>
    </row>
    <row r="297" spans="1:9" ht="11.25" hidden="1" customHeight="1">
      <c r="A297" s="1202" t="s">
        <v>194</v>
      </c>
      <c r="B297" s="1203"/>
      <c r="C297" s="54">
        <f t="shared" si="32"/>
        <v>4.9236511992851888</v>
      </c>
      <c r="D297" s="55">
        <f t="shared" si="32"/>
        <v>2.0214761630502665</v>
      </c>
      <c r="E297" s="55">
        <f t="shared" si="32"/>
        <v>10.019977552478011</v>
      </c>
      <c r="F297" s="55">
        <f t="shared" si="32"/>
        <v>3.1302569948825436</v>
      </c>
      <c r="G297" s="55">
        <f t="shared" si="32"/>
        <v>1.7458143410824079</v>
      </c>
      <c r="H297" s="55">
        <f t="shared" si="32"/>
        <v>9.5892058093495933</v>
      </c>
      <c r="I297" s="43"/>
    </row>
    <row r="298" spans="1:9" ht="11.25" hidden="1" customHeight="1">
      <c r="A298" s="1202" t="s">
        <v>195</v>
      </c>
      <c r="B298" s="1203"/>
      <c r="C298" s="54">
        <f t="shared" si="32"/>
        <v>3.2487472663002421</v>
      </c>
      <c r="D298" s="55">
        <f t="shared" si="32"/>
        <v>0.38308196300134512</v>
      </c>
      <c r="E298" s="55">
        <f t="shared" si="32"/>
        <v>8.275913046920806</v>
      </c>
      <c r="F298" s="55">
        <f t="shared" si="32"/>
        <v>1.5756309434435707</v>
      </c>
      <c r="G298" s="55">
        <f t="shared" si="32"/>
        <v>0.13879261621150363</v>
      </c>
      <c r="H298" s="55">
        <f t="shared" si="32"/>
        <v>8.2519256640412948</v>
      </c>
      <c r="I298" s="43"/>
    </row>
    <row r="299" spans="1:9" ht="11.25" hidden="1" customHeight="1">
      <c r="A299" s="1202" t="s">
        <v>196</v>
      </c>
      <c r="B299" s="1203"/>
      <c r="C299" s="54">
        <f t="shared" si="32"/>
        <v>4.0975534804799736</v>
      </c>
      <c r="D299" s="55">
        <f t="shared" si="32"/>
        <v>1.7140852751119695</v>
      </c>
      <c r="E299" s="55">
        <f t="shared" si="32"/>
        <v>8.2428531455005327</v>
      </c>
      <c r="F299" s="55">
        <f t="shared" si="32"/>
        <v>1.9601378503800788</v>
      </c>
      <c r="G299" s="55">
        <f t="shared" si="32"/>
        <v>0.375070765839979</v>
      </c>
      <c r="H299" s="55">
        <f t="shared" si="32"/>
        <v>9.3170004167306217</v>
      </c>
      <c r="I299" s="43"/>
    </row>
    <row r="300" spans="1:9" ht="11.25" hidden="1" customHeight="1">
      <c r="A300" s="1202" t="s">
        <v>197</v>
      </c>
      <c r="B300" s="1203"/>
      <c r="C300" s="54">
        <f t="shared" si="32"/>
        <v>3.3413593905044792</v>
      </c>
      <c r="D300" s="55">
        <f t="shared" si="32"/>
        <v>1.7677025485027116</v>
      </c>
      <c r="E300" s="55">
        <f t="shared" si="32"/>
        <v>6.0348078614056675</v>
      </c>
      <c r="F300" s="55">
        <f t="shared" si="32"/>
        <v>1.2707910743502566</v>
      </c>
      <c r="G300" s="55">
        <f t="shared" si="32"/>
        <v>-0.1570469951044231</v>
      </c>
      <c r="H300" s="55">
        <f t="shared" si="32"/>
        <v>7.8318665288417861</v>
      </c>
      <c r="I300" s="43"/>
    </row>
    <row r="301" spans="1:9" ht="11.25" hidden="1" customHeight="1">
      <c r="A301" s="1202" t="s">
        <v>198</v>
      </c>
      <c r="B301" s="1203"/>
      <c r="C301" s="54">
        <f t="shared" si="32"/>
        <v>1.6122216712352326</v>
      </c>
      <c r="D301" s="55">
        <f t="shared" si="32"/>
        <v>0.18560939944738664</v>
      </c>
      <c r="E301" s="55">
        <f t="shared" si="32"/>
        <v>4.0541162083611084</v>
      </c>
      <c r="F301" s="55">
        <f t="shared" si="32"/>
        <v>-0.33004770644259906</v>
      </c>
      <c r="G301" s="55">
        <f t="shared" si="32"/>
        <v>-1.7564068162763817</v>
      </c>
      <c r="H301" s="55">
        <f t="shared" si="32"/>
        <v>6.2056108572104023</v>
      </c>
      <c r="I301" s="43"/>
    </row>
    <row r="302" spans="1:9" ht="11.25" hidden="1" customHeight="1">
      <c r="A302" s="1202" t="s">
        <v>199</v>
      </c>
      <c r="B302" s="1203"/>
      <c r="C302" s="54">
        <f t="shared" si="32"/>
        <v>1.6481466528156687</v>
      </c>
      <c r="D302" s="55">
        <f t="shared" si="32"/>
        <v>0.31207860664321174</v>
      </c>
      <c r="E302" s="55">
        <f t="shared" si="32"/>
        <v>3.9354894182618949</v>
      </c>
      <c r="F302" s="55">
        <f t="shared" si="32"/>
        <v>-0.54941599255062101</v>
      </c>
      <c r="G302" s="55">
        <f t="shared" si="32"/>
        <v>-1.9602052598456368</v>
      </c>
      <c r="H302" s="55">
        <f t="shared" si="32"/>
        <v>5.8917427118934995</v>
      </c>
      <c r="I302" s="43"/>
    </row>
    <row r="303" spans="1:9" ht="11.25" hidden="1" customHeight="1">
      <c r="A303" s="37"/>
      <c r="B303" s="45"/>
      <c r="C303" s="54"/>
      <c r="D303" s="55"/>
      <c r="E303" s="55"/>
      <c r="F303" s="55"/>
      <c r="G303" s="55"/>
      <c r="H303" s="55"/>
      <c r="I303" s="43"/>
    </row>
    <row r="304" spans="1:9" ht="11.25" hidden="1" customHeight="1">
      <c r="A304" s="37">
        <v>2009</v>
      </c>
      <c r="B304" s="45"/>
      <c r="C304" s="54"/>
      <c r="D304" s="55"/>
      <c r="E304" s="55"/>
      <c r="F304" s="55"/>
      <c r="G304" s="55"/>
      <c r="H304" s="55"/>
      <c r="I304" s="43"/>
    </row>
    <row r="305" spans="1:9" ht="11.25" hidden="1" customHeight="1">
      <c r="A305" s="37"/>
      <c r="B305" s="45" t="s">
        <v>176</v>
      </c>
      <c r="C305" s="54">
        <f t="shared" ref="C305:H316" si="33">SUM(C94/C67*100-100)</f>
        <v>-28.248044288736764</v>
      </c>
      <c r="D305" s="55">
        <f t="shared" si="33"/>
        <v>-24.260039349439054</v>
      </c>
      <c r="E305" s="55">
        <f t="shared" si="33"/>
        <v>-35.149985189612977</v>
      </c>
      <c r="F305" s="55">
        <f t="shared" si="33"/>
        <v>-23.098092396709163</v>
      </c>
      <c r="G305" s="55">
        <f t="shared" si="33"/>
        <v>-24.208763923132054</v>
      </c>
      <c r="H305" s="55">
        <f t="shared" si="33"/>
        <v>-17.779312943540788</v>
      </c>
      <c r="I305" s="43"/>
    </row>
    <row r="306" spans="1:9" ht="11.25" hidden="1" customHeight="1">
      <c r="A306" s="37"/>
      <c r="B306" s="45" t="s">
        <v>177</v>
      </c>
      <c r="C306" s="54">
        <f t="shared" si="33"/>
        <v>-25.568367163370169</v>
      </c>
      <c r="D306" s="55">
        <f t="shared" si="33"/>
        <v>-24.987639751735585</v>
      </c>
      <c r="E306" s="55">
        <f t="shared" si="33"/>
        <v>-26.537732709295597</v>
      </c>
      <c r="F306" s="55">
        <f t="shared" si="33"/>
        <v>-17.980027433249404</v>
      </c>
      <c r="G306" s="55">
        <f t="shared" si="33"/>
        <v>-18.979658215830383</v>
      </c>
      <c r="H306" s="55">
        <f t="shared" si="33"/>
        <v>-13.248450047850881</v>
      </c>
      <c r="I306" s="43"/>
    </row>
    <row r="307" spans="1:9" ht="11.25" hidden="1" customHeight="1">
      <c r="A307" s="37"/>
      <c r="B307" s="45" t="s">
        <v>178</v>
      </c>
      <c r="C307" s="54">
        <f t="shared" si="33"/>
        <v>-2.465880235116046</v>
      </c>
      <c r="D307" s="55">
        <f t="shared" si="33"/>
        <v>-1.3902751119641721</v>
      </c>
      <c r="E307" s="55">
        <f t="shared" si="33"/>
        <v>-4.2348468197144484</v>
      </c>
      <c r="F307" s="55">
        <f t="shared" si="33"/>
        <v>-3.5913678136902547</v>
      </c>
      <c r="G307" s="55">
        <f t="shared" si="33"/>
        <v>-5.2172010945988774</v>
      </c>
      <c r="H307" s="55">
        <f t="shared" si="33"/>
        <v>3.8742210560839681</v>
      </c>
      <c r="I307" s="43"/>
    </row>
    <row r="308" spans="1:9" ht="11.25" hidden="1" customHeight="1">
      <c r="A308" s="37"/>
      <c r="B308" s="45" t="s">
        <v>179</v>
      </c>
      <c r="C308" s="54">
        <f t="shared" si="33"/>
        <v>-14.850504573376298</v>
      </c>
      <c r="D308" s="55">
        <f t="shared" si="33"/>
        <v>-11.670807072064306</v>
      </c>
      <c r="E308" s="55">
        <f t="shared" si="33"/>
        <v>-19.706767554544911</v>
      </c>
      <c r="F308" s="55">
        <f t="shared" si="33"/>
        <v>-15.326392427170148</v>
      </c>
      <c r="G308" s="55">
        <f t="shared" si="33"/>
        <v>-15.694466996431728</v>
      </c>
      <c r="H308" s="55">
        <f t="shared" si="33"/>
        <v>-13.76595030221624</v>
      </c>
      <c r="I308" s="43"/>
    </row>
    <row r="309" spans="1:9" ht="11.25" hidden="1" customHeight="1">
      <c r="A309" s="37"/>
      <c r="B309" s="45" t="s">
        <v>180</v>
      </c>
      <c r="C309" s="54">
        <f t="shared" si="33"/>
        <v>-12.38010492985417</v>
      </c>
      <c r="D309" s="55">
        <f t="shared" si="33"/>
        <v>-14.530773617986071</v>
      </c>
      <c r="E309" s="55">
        <f t="shared" si="33"/>
        <v>-8.6335303413465283</v>
      </c>
      <c r="F309" s="55">
        <f t="shared" si="33"/>
        <v>-12.291620516390807</v>
      </c>
      <c r="G309" s="55">
        <f t="shared" si="33"/>
        <v>-13.686322287898804</v>
      </c>
      <c r="H309" s="55">
        <f t="shared" si="33"/>
        <v>-6.0751429558276016</v>
      </c>
      <c r="I309" s="43"/>
    </row>
    <row r="310" spans="1:9" ht="11.25" hidden="1" customHeight="1">
      <c r="A310" s="37"/>
      <c r="B310" s="45" t="s">
        <v>181</v>
      </c>
      <c r="C310" s="54">
        <f t="shared" si="33"/>
        <v>-13.61617638660384</v>
      </c>
      <c r="D310" s="55">
        <f t="shared" si="33"/>
        <v>-11.962569271296786</v>
      </c>
      <c r="E310" s="55">
        <f t="shared" si="33"/>
        <v>-16.326088623986507</v>
      </c>
      <c r="F310" s="55">
        <f t="shared" si="33"/>
        <v>-14.435056381919225</v>
      </c>
      <c r="G310" s="55">
        <f t="shared" si="33"/>
        <v>-13.821429852566638</v>
      </c>
      <c r="H310" s="55">
        <f t="shared" si="33"/>
        <v>-16.984944598108555</v>
      </c>
      <c r="I310" s="43"/>
    </row>
    <row r="311" spans="1:9" ht="11.25" hidden="1" customHeight="1">
      <c r="A311" s="37"/>
      <c r="B311" s="45" t="s">
        <v>182</v>
      </c>
      <c r="C311" s="54">
        <f t="shared" si="33"/>
        <v>-9.4780936376544958</v>
      </c>
      <c r="D311" s="55">
        <f t="shared" si="33"/>
        <v>-5.727783635544867</v>
      </c>
      <c r="E311" s="55">
        <f t="shared" si="33"/>
        <v>-15.166464024433253</v>
      </c>
      <c r="F311" s="55">
        <f t="shared" si="33"/>
        <v>-10.686500340654703</v>
      </c>
      <c r="G311" s="55">
        <f t="shared" si="33"/>
        <v>-8.538408796147138</v>
      </c>
      <c r="H311" s="55">
        <f t="shared" si="33"/>
        <v>-18.551509285584658</v>
      </c>
      <c r="I311" s="43"/>
    </row>
    <row r="312" spans="1:9" ht="11.25" hidden="1" customHeight="1">
      <c r="A312" s="37"/>
      <c r="B312" s="45" t="s">
        <v>183</v>
      </c>
      <c r="C312" s="54">
        <f t="shared" si="33"/>
        <v>-4.1674873988972365</v>
      </c>
      <c r="D312" s="55">
        <f t="shared" si="33"/>
        <v>0.20543391885917117</v>
      </c>
      <c r="E312" s="55">
        <f t="shared" si="33"/>
        <v>-11.220820570008186</v>
      </c>
      <c r="F312" s="55">
        <f t="shared" si="33"/>
        <v>-6.4660156634724473</v>
      </c>
      <c r="G312" s="55">
        <f t="shared" si="33"/>
        <v>-5.5658837914373152</v>
      </c>
      <c r="H312" s="55">
        <f t="shared" si="33"/>
        <v>-10.123753232360556</v>
      </c>
      <c r="I312" s="43"/>
    </row>
    <row r="313" spans="1:9" ht="11.25" hidden="1" customHeight="1">
      <c r="A313" s="37"/>
      <c r="B313" s="45" t="s">
        <v>184</v>
      </c>
      <c r="C313" s="54">
        <f t="shared" si="33"/>
        <v>-6.2468393102780908</v>
      </c>
      <c r="D313" s="55">
        <f t="shared" si="33"/>
        <v>-5.3374505189558192</v>
      </c>
      <c r="E313" s="55">
        <f t="shared" si="33"/>
        <v>-7.784691205347201</v>
      </c>
      <c r="F313" s="55">
        <f t="shared" si="33"/>
        <v>-7.0800662150427769</v>
      </c>
      <c r="G313" s="55">
        <f t="shared" si="33"/>
        <v>-5.6481903027543865</v>
      </c>
      <c r="H313" s="55">
        <f t="shared" si="33"/>
        <v>-12.810085400569335</v>
      </c>
      <c r="I313" s="43"/>
    </row>
    <row r="314" spans="1:9" ht="11.25" hidden="1" customHeight="1">
      <c r="A314" s="37"/>
      <c r="B314" s="45" t="s">
        <v>185</v>
      </c>
      <c r="C314" s="54">
        <f t="shared" si="33"/>
        <v>-7.300584478640701</v>
      </c>
      <c r="D314" s="55">
        <f t="shared" si="33"/>
        <v>-9.6446117053818057</v>
      </c>
      <c r="E314" s="55">
        <f t="shared" si="33"/>
        <v>-3.2907160073213646</v>
      </c>
      <c r="F314" s="55">
        <f t="shared" si="33"/>
        <v>-8.548656473880726</v>
      </c>
      <c r="G314" s="55">
        <f t="shared" si="33"/>
        <v>-9.9715327213999672</v>
      </c>
      <c r="H314" s="55">
        <f t="shared" si="33"/>
        <v>-2.5782781323817687</v>
      </c>
      <c r="I314" s="43"/>
    </row>
    <row r="315" spans="1:9" ht="11.25" hidden="1" customHeight="1">
      <c r="A315" s="37"/>
      <c r="B315" s="45" t="s">
        <v>186</v>
      </c>
      <c r="C315" s="54">
        <f t="shared" si="33"/>
        <v>3.2206938233977525</v>
      </c>
      <c r="D315" s="55">
        <f t="shared" si="33"/>
        <v>2.0856307480756158</v>
      </c>
      <c r="E315" s="55">
        <f t="shared" si="33"/>
        <v>5.1575530215475709</v>
      </c>
      <c r="F315" s="55">
        <f t="shared" si="33"/>
        <v>2.5505324236434319</v>
      </c>
      <c r="G315" s="55">
        <f t="shared" si="33"/>
        <v>2.1369258734853958</v>
      </c>
      <c r="H315" s="55">
        <f t="shared" si="33"/>
        <v>4.2328746293621293</v>
      </c>
      <c r="I315" s="43"/>
    </row>
    <row r="316" spans="1:9" ht="11.25" hidden="1" customHeight="1">
      <c r="A316" s="37"/>
      <c r="B316" s="45" t="s">
        <v>187</v>
      </c>
      <c r="C316" s="54">
        <f t="shared" si="33"/>
        <v>-2.0292059826908115</v>
      </c>
      <c r="D316" s="55">
        <f t="shared" si="33"/>
        <v>2.965621944315771</v>
      </c>
      <c r="E316" s="55">
        <f t="shared" si="33"/>
        <v>-10.626672021071144</v>
      </c>
      <c r="F316" s="55">
        <f t="shared" si="33"/>
        <v>1.538425968741322</v>
      </c>
      <c r="G316" s="55">
        <f t="shared" si="33"/>
        <v>2.3780027542653386</v>
      </c>
      <c r="H316" s="55">
        <f t="shared" si="33"/>
        <v>-1.8730537800566509</v>
      </c>
      <c r="I316" s="43"/>
    </row>
    <row r="317" spans="1:9" ht="11.25" customHeight="1">
      <c r="A317" s="37"/>
      <c r="B317" s="45"/>
      <c r="C317" s="54"/>
      <c r="D317" s="55"/>
      <c r="E317" s="55"/>
      <c r="F317" s="55"/>
      <c r="G317" s="55"/>
      <c r="H317" s="55"/>
      <c r="I317" s="43"/>
    </row>
    <row r="318" spans="1:9" ht="11.25" hidden="1" customHeight="1">
      <c r="A318" s="1202" t="s">
        <v>188</v>
      </c>
      <c r="B318" s="1203"/>
      <c r="C318" s="54">
        <f t="shared" ref="C318:H329" si="34">SUM(C107/C80*100-100)</f>
        <v>-28.248044288736764</v>
      </c>
      <c r="D318" s="55">
        <f t="shared" si="34"/>
        <v>-24.260039349439054</v>
      </c>
      <c r="E318" s="55">
        <f t="shared" si="34"/>
        <v>-35.149985189612977</v>
      </c>
      <c r="F318" s="55">
        <f t="shared" si="34"/>
        <v>-23.098092396709163</v>
      </c>
      <c r="G318" s="55">
        <f t="shared" si="34"/>
        <v>-24.208763923132054</v>
      </c>
      <c r="H318" s="55">
        <f t="shared" si="34"/>
        <v>-17.779312943540788</v>
      </c>
      <c r="I318" s="43"/>
    </row>
    <row r="319" spans="1:9" ht="11.25" hidden="1" customHeight="1">
      <c r="A319" s="1202" t="s">
        <v>189</v>
      </c>
      <c r="B319" s="1203"/>
      <c r="C319" s="54">
        <f t="shared" si="34"/>
        <v>-26.867917857514385</v>
      </c>
      <c r="D319" s="55">
        <f t="shared" si="34"/>
        <v>-24.632344636809506</v>
      </c>
      <c r="E319" s="55">
        <f t="shared" si="34"/>
        <v>-30.665436283885867</v>
      </c>
      <c r="F319" s="55">
        <f t="shared" si="34"/>
        <v>-20.543449320144987</v>
      </c>
      <c r="G319" s="55">
        <f t="shared" si="34"/>
        <v>-21.601339563589818</v>
      </c>
      <c r="H319" s="55">
        <f t="shared" si="34"/>
        <v>-15.506860750247824</v>
      </c>
      <c r="I319" s="43"/>
    </row>
    <row r="320" spans="1:9" ht="11.25" hidden="1" customHeight="1">
      <c r="A320" s="1202" t="s">
        <v>190</v>
      </c>
      <c r="B320" s="1203"/>
      <c r="C320" s="54">
        <f t="shared" si="34"/>
        <v>-18.352392331764648</v>
      </c>
      <c r="D320" s="55">
        <f t="shared" si="34"/>
        <v>-16.585412917377155</v>
      </c>
      <c r="E320" s="55">
        <f t="shared" si="34"/>
        <v>-21.320150322044853</v>
      </c>
      <c r="F320" s="55">
        <f t="shared" si="34"/>
        <v>-14.937398168981318</v>
      </c>
      <c r="G320" s="55">
        <f t="shared" si="34"/>
        <v>-16.206192477476094</v>
      </c>
      <c r="H320" s="55">
        <f t="shared" si="34"/>
        <v>-8.9690842835312168</v>
      </c>
      <c r="I320" s="43"/>
    </row>
    <row r="321" spans="1:9" ht="11.25" hidden="1" customHeight="1">
      <c r="A321" s="1202" t="s">
        <v>191</v>
      </c>
      <c r="B321" s="1203"/>
      <c r="C321" s="54">
        <f t="shared" si="34"/>
        <v>-17.295243190999869</v>
      </c>
      <c r="D321" s="55">
        <f t="shared" si="34"/>
        <v>-15.139360499493819</v>
      </c>
      <c r="E321" s="55">
        <f t="shared" si="34"/>
        <v>-20.812979233645649</v>
      </c>
      <c r="F321" s="55">
        <f t="shared" si="34"/>
        <v>-15.044166060517597</v>
      </c>
      <c r="G321" s="55">
        <f t="shared" si="34"/>
        <v>-16.067668689294393</v>
      </c>
      <c r="H321" s="55">
        <f t="shared" si="34"/>
        <v>-10.368353258660292</v>
      </c>
      <c r="I321" s="43"/>
    </row>
    <row r="322" spans="1:9" ht="11.25" hidden="1" customHeight="1">
      <c r="A322" s="1202" t="s">
        <v>192</v>
      </c>
      <c r="B322" s="1203"/>
      <c r="C322" s="54">
        <f t="shared" si="34"/>
        <v>-16.19350644044107</v>
      </c>
      <c r="D322" s="55">
        <f t="shared" si="34"/>
        <v>-15.00034847315149</v>
      </c>
      <c r="E322" s="55">
        <f t="shared" si="34"/>
        <v>-18.16895785850582</v>
      </c>
      <c r="F322" s="55">
        <f t="shared" si="34"/>
        <v>-14.493413332057571</v>
      </c>
      <c r="G322" s="55">
        <f t="shared" si="34"/>
        <v>-15.592890684881439</v>
      </c>
      <c r="H322" s="55">
        <f t="shared" si="34"/>
        <v>-9.4953822382975801</v>
      </c>
      <c r="I322" s="43"/>
    </row>
    <row r="323" spans="1:9" ht="11.25" hidden="1" customHeight="1">
      <c r="A323" s="1202" t="s">
        <v>193</v>
      </c>
      <c r="B323" s="1203"/>
      <c r="C323" s="54">
        <f t="shared" si="34"/>
        <v>-15.68741146969937</v>
      </c>
      <c r="D323" s="55">
        <f t="shared" si="34"/>
        <v>-14.405689322431158</v>
      </c>
      <c r="E323" s="55">
        <f t="shared" si="34"/>
        <v>-17.805228700896564</v>
      </c>
      <c r="F323" s="55">
        <f t="shared" si="34"/>
        <v>-14.482929380027784</v>
      </c>
      <c r="G323" s="55">
        <f t="shared" si="34"/>
        <v>-15.279005844814392</v>
      </c>
      <c r="H323" s="55">
        <f t="shared" si="34"/>
        <v>-10.923358701487359</v>
      </c>
      <c r="I323" s="43"/>
    </row>
    <row r="324" spans="1:9" ht="11.25" hidden="1" customHeight="1">
      <c r="A324" s="1202" t="s">
        <v>194</v>
      </c>
      <c r="B324" s="1203"/>
      <c r="C324" s="54">
        <f t="shared" si="34"/>
        <v>-14.636896118407364</v>
      </c>
      <c r="D324" s="55">
        <f t="shared" si="34"/>
        <v>-12.977508455615066</v>
      </c>
      <c r="E324" s="55">
        <f t="shared" si="34"/>
        <v>-17.338996862105546</v>
      </c>
      <c r="F324" s="55">
        <f t="shared" si="34"/>
        <v>-13.90955559823918</v>
      </c>
      <c r="G324" s="55">
        <f t="shared" si="34"/>
        <v>-14.294760992049774</v>
      </c>
      <c r="H324" s="55">
        <f t="shared" si="34"/>
        <v>-12.241048710272366</v>
      </c>
      <c r="I324" s="43"/>
    </row>
    <row r="325" spans="1:9" ht="11.25" hidden="1" customHeight="1">
      <c r="A325" s="1202" t="s">
        <v>195</v>
      </c>
      <c r="B325" s="1203"/>
      <c r="C325" s="54">
        <f t="shared" si="34"/>
        <v>-13.301911846940101</v>
      </c>
      <c r="D325" s="55">
        <f t="shared" si="34"/>
        <v>-11.301829864541361</v>
      </c>
      <c r="E325" s="55">
        <f t="shared" si="34"/>
        <v>-16.554838043243706</v>
      </c>
      <c r="F325" s="55">
        <f t="shared" si="34"/>
        <v>-13.028094636839711</v>
      </c>
      <c r="G325" s="55">
        <f t="shared" si="34"/>
        <v>-13.272238471233408</v>
      </c>
      <c r="H325" s="55">
        <f t="shared" si="34"/>
        <v>-11.978697011447963</v>
      </c>
      <c r="I325" s="43"/>
    </row>
    <row r="326" spans="1:9" ht="11.25" hidden="1" customHeight="1">
      <c r="A326" s="1202" t="s">
        <v>196</v>
      </c>
      <c r="B326" s="1203"/>
      <c r="C326" s="54">
        <f t="shared" si="34"/>
        <v>-12.42272248894615</v>
      </c>
      <c r="D326" s="55">
        <f t="shared" si="34"/>
        <v>-10.548962024544423</v>
      </c>
      <c r="E326" s="55">
        <f t="shared" si="34"/>
        <v>-15.484985624426557</v>
      </c>
      <c r="F326" s="55">
        <f t="shared" si="34"/>
        <v>-12.330694609682453</v>
      </c>
      <c r="G326" s="55">
        <f t="shared" si="34"/>
        <v>-12.389228043695354</v>
      </c>
      <c r="H326" s="55">
        <f t="shared" si="34"/>
        <v>-12.081242513678518</v>
      </c>
      <c r="I326" s="43"/>
    </row>
    <row r="327" spans="1:9" ht="11.25" hidden="1" customHeight="1">
      <c r="A327" s="1202" t="s">
        <v>197</v>
      </c>
      <c r="B327" s="1203"/>
      <c r="C327" s="54">
        <f t="shared" si="34"/>
        <v>-11.843617274005979</v>
      </c>
      <c r="D327" s="55">
        <f t="shared" si="34"/>
        <v>-10.445156173772958</v>
      </c>
      <c r="E327" s="55">
        <f t="shared" si="34"/>
        <v>-14.140879354389853</v>
      </c>
      <c r="F327" s="55">
        <f t="shared" si="34"/>
        <v>-11.930708025617946</v>
      </c>
      <c r="G327" s="55">
        <f t="shared" si="34"/>
        <v>-12.134212439156499</v>
      </c>
      <c r="H327" s="55">
        <f t="shared" si="34"/>
        <v>-11.064862927790713</v>
      </c>
      <c r="I327" s="43"/>
    </row>
    <row r="328" spans="1:9" ht="11.25" hidden="1" customHeight="1">
      <c r="A328" s="1202" t="s">
        <v>198</v>
      </c>
      <c r="B328" s="1203"/>
      <c r="C328" s="54">
        <f t="shared" si="34"/>
        <v>-10.554969765272631</v>
      </c>
      <c r="D328" s="55">
        <f t="shared" si="34"/>
        <v>-9.3592104977469432</v>
      </c>
      <c r="E328" s="55">
        <f t="shared" si="34"/>
        <v>-12.525625595825701</v>
      </c>
      <c r="F328" s="55">
        <f t="shared" si="34"/>
        <v>-10.723905171376373</v>
      </c>
      <c r="G328" s="55">
        <f t="shared" si="34"/>
        <v>-10.954389996187047</v>
      </c>
      <c r="H328" s="55">
        <f t="shared" si="34"/>
        <v>-9.7469838483605997</v>
      </c>
      <c r="I328" s="43"/>
    </row>
    <row r="329" spans="1:9" ht="11.25" hidden="1" customHeight="1">
      <c r="A329" s="1202" t="s">
        <v>199</v>
      </c>
      <c r="B329" s="1203"/>
      <c r="C329" s="54">
        <f t="shared" si="34"/>
        <v>-10.044399890910711</v>
      </c>
      <c r="D329" s="55">
        <f t="shared" si="34"/>
        <v>-8.6098113665713214</v>
      </c>
      <c r="E329" s="55">
        <f t="shared" si="34"/>
        <v>-12.414787614373765</v>
      </c>
      <c r="F329" s="55">
        <f t="shared" si="34"/>
        <v>-9.9474894634907685</v>
      </c>
      <c r="G329" s="55">
        <f t="shared" si="34"/>
        <v>-10.11668009856335</v>
      </c>
      <c r="H329" s="55">
        <f t="shared" si="34"/>
        <v>-9.2323043419040971</v>
      </c>
      <c r="I329" s="43"/>
    </row>
    <row r="330" spans="1:9" ht="11.25" hidden="1" customHeight="1">
      <c r="A330" s="37"/>
      <c r="B330" s="45"/>
      <c r="C330" s="54"/>
      <c r="D330" s="55"/>
      <c r="E330" s="55"/>
      <c r="F330" s="55"/>
      <c r="G330" s="55"/>
      <c r="H330" s="55"/>
      <c r="I330" s="43"/>
    </row>
    <row r="331" spans="1:9" ht="11.25" hidden="1" customHeight="1">
      <c r="A331" s="37">
        <v>2010</v>
      </c>
      <c r="B331" s="45"/>
      <c r="C331" s="54"/>
      <c r="D331" s="55"/>
      <c r="E331" s="55"/>
      <c r="F331" s="55"/>
      <c r="G331" s="55"/>
      <c r="H331" s="55"/>
      <c r="I331" s="43"/>
    </row>
    <row r="332" spans="1:9" ht="11.25" hidden="1" customHeight="1">
      <c r="A332" s="37"/>
      <c r="B332" s="45" t="s">
        <v>176</v>
      </c>
      <c r="C332" s="54">
        <f t="shared" ref="C332:H343" si="35">SUM(C121/C94*100-100)</f>
        <v>-14.44566871008557</v>
      </c>
      <c r="D332" s="55">
        <f t="shared" si="35"/>
        <v>-9.509476598603456</v>
      </c>
      <c r="E332" s="55">
        <f t="shared" si="35"/>
        <v>-24.423188501215961</v>
      </c>
      <c r="F332" s="55">
        <f t="shared" si="35"/>
        <v>-3.8014982154025603</v>
      </c>
      <c r="G332" s="55">
        <f t="shared" si="35"/>
        <v>-3.114599975776855E-2</v>
      </c>
      <c r="H332" s="55">
        <f t="shared" si="35"/>
        <v>-20.445055504633871</v>
      </c>
      <c r="I332" s="43"/>
    </row>
    <row r="333" spans="1:9" ht="11.25" hidden="1" customHeight="1">
      <c r="A333" s="37"/>
      <c r="B333" s="45" t="s">
        <v>177</v>
      </c>
      <c r="C333" s="54">
        <f t="shared" si="35"/>
        <v>-10.911553373092403</v>
      </c>
      <c r="D333" s="55">
        <f t="shared" si="35"/>
        <v>5.975881871190154</v>
      </c>
      <c r="E333" s="55">
        <f t="shared" si="35"/>
        <v>-39.695308594918913</v>
      </c>
      <c r="F333" s="55">
        <f t="shared" si="35"/>
        <v>-0.96005379840640614</v>
      </c>
      <c r="G333" s="55">
        <f t="shared" si="35"/>
        <v>3.9060168935230593</v>
      </c>
      <c r="H333" s="55">
        <f t="shared" si="35"/>
        <v>-22.47110173149791</v>
      </c>
      <c r="I333" s="43"/>
    </row>
    <row r="334" spans="1:9" ht="11.25" hidden="1" customHeight="1">
      <c r="A334" s="37"/>
      <c r="B334" s="45" t="s">
        <v>178</v>
      </c>
      <c r="C334" s="54">
        <f t="shared" si="35"/>
        <v>-2.7785118025901738</v>
      </c>
      <c r="D334" s="55">
        <f t="shared" si="35"/>
        <v>10.839617833201046</v>
      </c>
      <c r="E334" s="55">
        <f t="shared" si="35"/>
        <v>-25.840485404890671</v>
      </c>
      <c r="F334" s="55">
        <f t="shared" si="35"/>
        <v>6.6799495049354505</v>
      </c>
      <c r="G334" s="55">
        <f t="shared" si="35"/>
        <v>11.944122606230167</v>
      </c>
      <c r="H334" s="55">
        <f t="shared" si="35"/>
        <v>-15.376721790267197</v>
      </c>
      <c r="I334" s="43"/>
    </row>
    <row r="335" spans="1:9" ht="11.25" hidden="1" customHeight="1">
      <c r="A335" s="37"/>
      <c r="B335" s="45" t="s">
        <v>179</v>
      </c>
      <c r="C335" s="54">
        <f t="shared" si="35"/>
        <v>-0.35940718345102596</v>
      </c>
      <c r="D335" s="55">
        <f t="shared" si="35"/>
        <v>11.094736152633317</v>
      </c>
      <c r="E335" s="55">
        <f t="shared" si="35"/>
        <v>-19.603804963611196</v>
      </c>
      <c r="F335" s="55">
        <f t="shared" si="35"/>
        <v>0.43900316006583751</v>
      </c>
      <c r="G335" s="55">
        <f t="shared" si="35"/>
        <v>5.1744224282909101</v>
      </c>
      <c r="H335" s="55">
        <f t="shared" si="35"/>
        <v>-19.187710519654985</v>
      </c>
      <c r="I335" s="43"/>
    </row>
    <row r="336" spans="1:9" ht="11.25" hidden="1" customHeight="1">
      <c r="A336" s="37"/>
      <c r="B336" s="45" t="s">
        <v>180</v>
      </c>
      <c r="C336" s="54">
        <f t="shared" si="35"/>
        <v>-1.2032158934604524</v>
      </c>
      <c r="D336" s="55">
        <f t="shared" si="35"/>
        <v>13.777872060557002</v>
      </c>
      <c r="E336" s="55">
        <f t="shared" si="35"/>
        <v>-25.616553298129432</v>
      </c>
      <c r="F336" s="55">
        <f t="shared" si="35"/>
        <v>3.4938261706221994</v>
      </c>
      <c r="G336" s="55">
        <f t="shared" si="35"/>
        <v>9.4741934840292856</v>
      </c>
      <c r="H336" s="55">
        <f t="shared" si="35"/>
        <v>-21.001879545640264</v>
      </c>
      <c r="I336" s="43"/>
    </row>
    <row r="337" spans="1:9" ht="11.25" hidden="1" customHeight="1">
      <c r="A337" s="37"/>
      <c r="B337" s="45" t="s">
        <v>181</v>
      </c>
      <c r="C337" s="54">
        <f t="shared" si="35"/>
        <v>6.9782549572513801</v>
      </c>
      <c r="D337" s="55">
        <f t="shared" si="35"/>
        <v>19.488154255498785</v>
      </c>
      <c r="E337" s="55">
        <f t="shared" si="35"/>
        <v>-14.591936327507838</v>
      </c>
      <c r="F337" s="55">
        <f t="shared" si="35"/>
        <v>7.0902387192214462</v>
      </c>
      <c r="G337" s="55">
        <f t="shared" si="35"/>
        <v>10.894660894660916</v>
      </c>
      <c r="H337" s="55">
        <f t="shared" si="35"/>
        <v>-9.3212561350305236</v>
      </c>
      <c r="I337" s="43"/>
    </row>
    <row r="338" spans="1:9" ht="11.25" hidden="1" customHeight="1">
      <c r="A338" s="37"/>
      <c r="B338" s="45" t="s">
        <v>182</v>
      </c>
      <c r="C338" s="54">
        <f t="shared" si="35"/>
        <v>0.18068723076783044</v>
      </c>
      <c r="D338" s="55">
        <f t="shared" si="35"/>
        <v>14.273235347550056</v>
      </c>
      <c r="E338" s="55">
        <f t="shared" si="35"/>
        <v>-23.572745095737304</v>
      </c>
      <c r="F338" s="55">
        <f t="shared" si="35"/>
        <v>1.9572016520699833</v>
      </c>
      <c r="G338" s="55">
        <f t="shared" si="35"/>
        <v>7.3520778200276453</v>
      </c>
      <c r="H338" s="55">
        <f t="shared" si="35"/>
        <v>-20.223926323412002</v>
      </c>
      <c r="I338" s="43"/>
    </row>
    <row r="339" spans="1:9" ht="11.25" hidden="1" customHeight="1">
      <c r="A339" s="37"/>
      <c r="B339" s="45" t="s">
        <v>183</v>
      </c>
      <c r="C339" s="54">
        <f t="shared" si="35"/>
        <v>3.7317362693392226</v>
      </c>
      <c r="D339" s="55">
        <f t="shared" si="35"/>
        <v>16.87152513566204</v>
      </c>
      <c r="E339" s="55">
        <f t="shared" si="35"/>
        <v>-20.189921274351093</v>
      </c>
      <c r="F339" s="55">
        <f t="shared" si="35"/>
        <v>4.3620693017179235</v>
      </c>
      <c r="G339" s="55">
        <f t="shared" si="35"/>
        <v>9.2069543117888344</v>
      </c>
      <c r="H339" s="55">
        <f t="shared" si="35"/>
        <v>-16.323804434945217</v>
      </c>
      <c r="I339" s="43"/>
    </row>
    <row r="340" spans="1:9" ht="11.25" hidden="1" customHeight="1">
      <c r="A340" s="37"/>
      <c r="B340" s="45" t="s">
        <v>184</v>
      </c>
      <c r="C340" s="54">
        <f t="shared" si="35"/>
        <v>3.1462078905752975</v>
      </c>
      <c r="D340" s="55">
        <f t="shared" si="35"/>
        <v>15.609818063931698</v>
      </c>
      <c r="E340" s="55">
        <f t="shared" si="35"/>
        <v>-18.490139417185887</v>
      </c>
      <c r="F340" s="55">
        <f t="shared" si="35"/>
        <v>1.6443073993833082</v>
      </c>
      <c r="G340" s="55">
        <f t="shared" si="35"/>
        <v>5.4986148987777455</v>
      </c>
      <c r="H340" s="55">
        <f t="shared" si="35"/>
        <v>-15.046641791044777</v>
      </c>
      <c r="I340" s="43"/>
    </row>
    <row r="341" spans="1:9" ht="11.25" hidden="1" customHeight="1">
      <c r="A341" s="37"/>
      <c r="B341" s="45" t="s">
        <v>185</v>
      </c>
      <c r="C341" s="54">
        <f t="shared" si="35"/>
        <v>1.8864801594141483</v>
      </c>
      <c r="D341" s="55">
        <f t="shared" si="35"/>
        <v>19.308544532904691</v>
      </c>
      <c r="E341" s="55">
        <f t="shared" si="35"/>
        <v>-25.958888900340398</v>
      </c>
      <c r="F341" s="55">
        <f t="shared" si="35"/>
        <v>-1.6418699760259585</v>
      </c>
      <c r="G341" s="55">
        <f t="shared" si="35"/>
        <v>5.2845384233307442</v>
      </c>
      <c r="H341" s="55">
        <f t="shared" si="35"/>
        <v>-28.499449717980468</v>
      </c>
      <c r="I341" s="43"/>
    </row>
    <row r="342" spans="1:9" ht="11.25" hidden="1" customHeight="1">
      <c r="A342" s="37"/>
      <c r="B342" s="45" t="s">
        <v>186</v>
      </c>
      <c r="C342" s="54">
        <f t="shared" si="35"/>
        <v>2.3842522557360581</v>
      </c>
      <c r="D342" s="55">
        <f t="shared" si="35"/>
        <v>19.486498700711778</v>
      </c>
      <c r="E342" s="55">
        <f t="shared" si="35"/>
        <v>-25.946320825244797</v>
      </c>
      <c r="F342" s="55">
        <f t="shared" si="35"/>
        <v>3.9365643664666123</v>
      </c>
      <c r="G342" s="55">
        <f t="shared" si="35"/>
        <v>10.980363450030197</v>
      </c>
      <c r="H342" s="55">
        <f t="shared" si="35"/>
        <v>-24.137931034482762</v>
      </c>
      <c r="I342" s="43"/>
    </row>
    <row r="343" spans="1:9" ht="11.25" hidden="1" customHeight="1">
      <c r="A343" s="37"/>
      <c r="B343" s="45" t="s">
        <v>187</v>
      </c>
      <c r="C343" s="54">
        <f t="shared" si="35"/>
        <v>-18.47238481721493</v>
      </c>
      <c r="D343" s="55">
        <f t="shared" si="35"/>
        <v>-7.0844318934386195</v>
      </c>
      <c r="E343" s="55">
        <f t="shared" si="35"/>
        <v>-41.055460752262753</v>
      </c>
      <c r="F343" s="55">
        <f t="shared" si="35"/>
        <v>-3.7470342051214089</v>
      </c>
      <c r="G343" s="55">
        <f t="shared" si="35"/>
        <v>2.9171075440689975</v>
      </c>
      <c r="H343" s="55">
        <f t="shared" si="35"/>
        <v>-31.998759275607853</v>
      </c>
      <c r="I343" s="43"/>
    </row>
    <row r="344" spans="1:9" ht="11.25" hidden="1" customHeight="1">
      <c r="A344" s="37"/>
      <c r="B344" s="45"/>
      <c r="C344" s="54"/>
      <c r="D344" s="55"/>
      <c r="E344" s="55"/>
      <c r="F344" s="55"/>
      <c r="G344" s="55"/>
      <c r="H344" s="55"/>
      <c r="I344" s="43"/>
    </row>
    <row r="345" spans="1:9" ht="11.25" hidden="1" customHeight="1">
      <c r="A345" s="1202" t="s">
        <v>188</v>
      </c>
      <c r="B345" s="1203"/>
      <c r="C345" s="54">
        <f t="shared" ref="C345:H356" si="36">SUM(C134/C107*100-100)</f>
        <v>-14.44566871008557</v>
      </c>
      <c r="D345" s="55">
        <f t="shared" si="36"/>
        <v>-9.509476598603456</v>
      </c>
      <c r="E345" s="55">
        <f t="shared" si="36"/>
        <v>-24.423188501215961</v>
      </c>
      <c r="F345" s="55">
        <f t="shared" si="36"/>
        <v>-3.8014982154025603</v>
      </c>
      <c r="G345" s="55">
        <f t="shared" si="36"/>
        <v>-3.114599975776855E-2</v>
      </c>
      <c r="H345" s="55">
        <f t="shared" si="36"/>
        <v>-20.445055504633871</v>
      </c>
      <c r="I345" s="43"/>
    </row>
    <row r="346" spans="1:9" ht="11.25" hidden="1" customHeight="1">
      <c r="A346" s="1202" t="s">
        <v>189</v>
      </c>
      <c r="B346" s="1203"/>
      <c r="C346" s="54">
        <f t="shared" si="36"/>
        <v>-12.593132391376045</v>
      </c>
      <c r="D346" s="55">
        <f t="shared" si="36"/>
        <v>-1.6231390345082417</v>
      </c>
      <c r="E346" s="55">
        <f t="shared" si="36"/>
        <v>-32.849080392874839</v>
      </c>
      <c r="F346" s="55">
        <f t="shared" si="36"/>
        <v>-2.3374562895217963</v>
      </c>
      <c r="G346" s="55">
        <f t="shared" si="36"/>
        <v>1.9977188097554119</v>
      </c>
      <c r="H346" s="55">
        <f t="shared" si="36"/>
        <v>-21.488378985847305</v>
      </c>
      <c r="I346" s="43"/>
    </row>
    <row r="347" spans="1:9" ht="11.25" hidden="1" customHeight="1">
      <c r="A347" s="1202" t="s">
        <v>190</v>
      </c>
      <c r="B347" s="1203"/>
      <c r="C347" s="54">
        <f t="shared" si="36"/>
        <v>-8.5017319952513333</v>
      </c>
      <c r="D347" s="55">
        <f t="shared" si="36"/>
        <v>3.4777677325849083</v>
      </c>
      <c r="E347" s="55">
        <f t="shared" si="36"/>
        <v>-29.832876500730549</v>
      </c>
      <c r="F347" s="55">
        <f t="shared" si="36"/>
        <v>1.0423584607184466</v>
      </c>
      <c r="G347" s="55">
        <f t="shared" si="36"/>
        <v>5.702506885602503</v>
      </c>
      <c r="H347" s="55">
        <f t="shared" si="36"/>
        <v>-19.135877491492465</v>
      </c>
      <c r="I347" s="43"/>
    </row>
    <row r="348" spans="1:9" ht="11.25" hidden="1" customHeight="1">
      <c r="A348" s="1202" t="s">
        <v>191</v>
      </c>
      <c r="B348" s="1203"/>
      <c r="C348" s="54">
        <f t="shared" si="36"/>
        <v>-5.9710705299890208</v>
      </c>
      <c r="D348" s="55">
        <f t="shared" si="36"/>
        <v>5.8105567399441043</v>
      </c>
      <c r="E348" s="55">
        <f t="shared" si="36"/>
        <v>-26.572421366404143</v>
      </c>
      <c r="F348" s="55">
        <f t="shared" si="36"/>
        <v>0.87730468479045953</v>
      </c>
      <c r="G348" s="55">
        <f t="shared" si="36"/>
        <v>5.5589191011924868</v>
      </c>
      <c r="H348" s="55">
        <f t="shared" si="36"/>
        <v>-19.150424296072885</v>
      </c>
      <c r="I348" s="43"/>
    </row>
    <row r="349" spans="1:9" ht="11.25" hidden="1" customHeight="1">
      <c r="A349" s="1202" t="s">
        <v>192</v>
      </c>
      <c r="B349" s="1203"/>
      <c r="C349" s="54">
        <f t="shared" si="36"/>
        <v>-4.8537181405857126</v>
      </c>
      <c r="D349" s="55">
        <f t="shared" si="36"/>
        <v>7.6404865020500097</v>
      </c>
      <c r="E349" s="55">
        <f t="shared" si="36"/>
        <v>-26.340733099690766</v>
      </c>
      <c r="F349" s="55">
        <f t="shared" si="36"/>
        <v>1.4143216003910055</v>
      </c>
      <c r="G349" s="55">
        <f t="shared" si="36"/>
        <v>6.3571541881398872</v>
      </c>
      <c r="H349" s="55">
        <f t="shared" si="36"/>
        <v>-19.541121845859365</v>
      </c>
      <c r="I349" s="43"/>
    </row>
    <row r="350" spans="1:9" ht="11.25" hidden="1" customHeight="1">
      <c r="A350" s="1202" t="s">
        <v>193</v>
      </c>
      <c r="B350" s="1203"/>
      <c r="C350" s="54">
        <f t="shared" si="36"/>
        <v>-2.4732676274925183</v>
      </c>
      <c r="D350" s="55">
        <f t="shared" si="36"/>
        <v>10.02591953785597</v>
      </c>
      <c r="E350" s="55">
        <f t="shared" si="36"/>
        <v>-23.980130571889617</v>
      </c>
      <c r="F350" s="55">
        <f t="shared" si="36"/>
        <v>2.434583189072498</v>
      </c>
      <c r="G350" s="55">
        <f t="shared" si="36"/>
        <v>7.1749865789938951</v>
      </c>
      <c r="H350" s="55">
        <f t="shared" si="36"/>
        <v>-17.725176280403716</v>
      </c>
      <c r="I350" s="43"/>
    </row>
    <row r="351" spans="1:9" ht="11.25" hidden="1" customHeight="1">
      <c r="A351" s="1202" t="s">
        <v>194</v>
      </c>
      <c r="B351" s="1203"/>
      <c r="C351" s="54">
        <f t="shared" si="36"/>
        <v>-1.9971266734166591</v>
      </c>
      <c r="D351" s="55">
        <f t="shared" si="36"/>
        <v>10.783162146816252</v>
      </c>
      <c r="E351" s="55">
        <f t="shared" si="36"/>
        <v>-23.906259618197367</v>
      </c>
      <c r="F351" s="55">
        <f t="shared" si="36"/>
        <v>2.3597851315494438</v>
      </c>
      <c r="G351" s="55">
        <f t="shared" si="36"/>
        <v>7.2025817601963666</v>
      </c>
      <c r="H351" s="55">
        <f t="shared" si="36"/>
        <v>-18.125773956944187</v>
      </c>
      <c r="I351" s="43"/>
    </row>
    <row r="352" spans="1:9" ht="11.25" hidden="1" customHeight="1">
      <c r="A352" s="1202" t="s">
        <v>195</v>
      </c>
      <c r="B352" s="1203"/>
      <c r="C352" s="54">
        <f t="shared" si="36"/>
        <v>-1.1896578170150605</v>
      </c>
      <c r="D352" s="55">
        <f t="shared" si="36"/>
        <v>11.657452159328358</v>
      </c>
      <c r="E352" s="55">
        <f t="shared" si="36"/>
        <v>-23.39949386823109</v>
      </c>
      <c r="F352" s="55">
        <f t="shared" si="36"/>
        <v>2.6147848635912396</v>
      </c>
      <c r="G352" s="55">
        <f t="shared" si="36"/>
        <v>7.4582423155177935</v>
      </c>
      <c r="H352" s="55">
        <f t="shared" si="36"/>
        <v>-17.897788582794888</v>
      </c>
      <c r="I352" s="43"/>
    </row>
    <row r="353" spans="1:9" ht="11.25" hidden="1" customHeight="1">
      <c r="A353" s="1202" t="s">
        <v>196</v>
      </c>
      <c r="B353" s="1203"/>
      <c r="C353" s="54">
        <f t="shared" si="36"/>
        <v>-0.61122724403878692</v>
      </c>
      <c r="D353" s="55">
        <f t="shared" si="36"/>
        <v>12.185415107016055</v>
      </c>
      <c r="E353" s="55">
        <f t="shared" si="36"/>
        <v>-22.746046591686962</v>
      </c>
      <c r="F353" s="55">
        <f t="shared" si="36"/>
        <v>2.4941825315013375</v>
      </c>
      <c r="G353" s="55">
        <f t="shared" si="36"/>
        <v>7.2138168589108034</v>
      </c>
      <c r="H353" s="55">
        <f t="shared" si="36"/>
        <v>-17.549036387909496</v>
      </c>
      <c r="I353" s="43"/>
    </row>
    <row r="354" spans="1:9" ht="11.25" hidden="1" customHeight="1">
      <c r="A354" s="1202" t="s">
        <v>197</v>
      </c>
      <c r="B354" s="1203"/>
      <c r="C354" s="54">
        <f t="shared" si="36"/>
        <v>-0.3142856775398144</v>
      </c>
      <c r="D354" s="55">
        <f t="shared" si="36"/>
        <v>13.01035241891482</v>
      </c>
      <c r="E354" s="55">
        <f t="shared" si="36"/>
        <v>-23.144932740496301</v>
      </c>
      <c r="F354" s="55">
        <f t="shared" si="36"/>
        <v>2.0399574097376956</v>
      </c>
      <c r="G354" s="55">
        <f t="shared" si="36"/>
        <v>7.0053100958923125</v>
      </c>
      <c r="H354" s="55">
        <f t="shared" si="36"/>
        <v>-18.831986493320201</v>
      </c>
      <c r="I354" s="43"/>
    </row>
    <row r="355" spans="1:9" ht="11.25" hidden="1" customHeight="1">
      <c r="A355" s="1202" t="s">
        <v>198</v>
      </c>
      <c r="B355" s="1203"/>
      <c r="C355" s="54">
        <f t="shared" si="36"/>
        <v>-4.789197826168845E-2</v>
      </c>
      <c r="D355" s="55">
        <f t="shared" si="36"/>
        <v>13.642454677300407</v>
      </c>
      <c r="E355" s="55">
        <f t="shared" si="36"/>
        <v>-23.426804542192301</v>
      </c>
      <c r="F355" s="55">
        <f t="shared" si="36"/>
        <v>2.2215134230878704</v>
      </c>
      <c r="G355" s="55">
        <f t="shared" si="36"/>
        <v>7.3822492651764264</v>
      </c>
      <c r="H355" s="55">
        <f t="shared" si="36"/>
        <v>-19.359889402125603</v>
      </c>
      <c r="I355" s="43"/>
    </row>
    <row r="356" spans="1:9" ht="11.25" hidden="1" customHeight="1">
      <c r="A356" s="1202" t="s">
        <v>199</v>
      </c>
      <c r="B356" s="1203"/>
      <c r="C356" s="54">
        <f t="shared" si="36"/>
        <v>-1.249563738401875</v>
      </c>
      <c r="D356" s="55">
        <f t="shared" si="36"/>
        <v>12.222550929007568</v>
      </c>
      <c r="E356" s="55">
        <f t="shared" si="36"/>
        <v>-24.476759361993885</v>
      </c>
      <c r="F356" s="55">
        <f t="shared" si="36"/>
        <v>1.7954006635134192</v>
      </c>
      <c r="G356" s="55">
        <f t="shared" si="36"/>
        <v>7.0626922592019525</v>
      </c>
      <c r="H356" s="55">
        <f t="shared" si="36"/>
        <v>-20.253010890292828</v>
      </c>
      <c r="I356" s="43"/>
    </row>
    <row r="357" spans="1:9" ht="11.25" hidden="1" customHeight="1">
      <c r="A357" s="37"/>
      <c r="B357" s="45"/>
      <c r="C357" s="54"/>
      <c r="D357" s="55"/>
      <c r="E357" s="55"/>
      <c r="F357" s="55"/>
      <c r="G357" s="55"/>
      <c r="H357" s="55"/>
      <c r="I357" s="43"/>
    </row>
    <row r="358" spans="1:9" ht="11.25" hidden="1" customHeight="1">
      <c r="A358" s="37">
        <v>2011</v>
      </c>
      <c r="B358" s="45"/>
      <c r="C358" s="54"/>
      <c r="D358" s="55"/>
      <c r="E358" s="55"/>
      <c r="F358" s="55"/>
      <c r="G358" s="55"/>
      <c r="H358" s="55"/>
      <c r="I358" s="40"/>
    </row>
    <row r="359" spans="1:9" ht="11.25" hidden="1" customHeight="1">
      <c r="A359" s="37"/>
      <c r="B359" s="45" t="s">
        <v>176</v>
      </c>
      <c r="C359" s="54">
        <f t="shared" ref="C359:H370" si="37">SUM(C148/C121*100-100)</f>
        <v>29.798237081776534</v>
      </c>
      <c r="D359" s="55">
        <f t="shared" si="37"/>
        <v>36.563227997394819</v>
      </c>
      <c r="E359" s="55">
        <f t="shared" si="37"/>
        <v>13.425838961802626</v>
      </c>
      <c r="F359" s="55">
        <f t="shared" si="37"/>
        <v>13.619365593027297</v>
      </c>
      <c r="G359" s="55">
        <f t="shared" si="37"/>
        <v>15.990953306831756</v>
      </c>
      <c r="H359" s="55">
        <f t="shared" si="37"/>
        <v>0.46405939960314413</v>
      </c>
      <c r="I359" s="40"/>
    </row>
    <row r="360" spans="1:9" ht="11.25" hidden="1" customHeight="1">
      <c r="A360" s="37"/>
      <c r="B360" s="45" t="s">
        <v>177</v>
      </c>
      <c r="C360" s="54">
        <f t="shared" si="37"/>
        <v>32.104816534290677</v>
      </c>
      <c r="D360" s="55">
        <f t="shared" si="37"/>
        <v>31.652032914604717</v>
      </c>
      <c r="E360" s="55">
        <f t="shared" si="37"/>
        <v>33.461037340947513</v>
      </c>
      <c r="F360" s="55">
        <f t="shared" si="37"/>
        <v>10.352051961279201</v>
      </c>
      <c r="G360" s="55">
        <f t="shared" si="37"/>
        <v>11.549044280038217</v>
      </c>
      <c r="H360" s="55">
        <f t="shared" si="37"/>
        <v>3.2603316010888221</v>
      </c>
      <c r="I360" s="40"/>
    </row>
    <row r="361" spans="1:9" ht="11.25" hidden="1" customHeight="1">
      <c r="A361" s="37"/>
      <c r="B361" s="45" t="s">
        <v>178</v>
      </c>
      <c r="C361" s="54">
        <f t="shared" si="37"/>
        <v>16.957722130844871</v>
      </c>
      <c r="D361" s="55">
        <f t="shared" si="37"/>
        <v>19.534128041292902</v>
      </c>
      <c r="E361" s="55">
        <f t="shared" si="37"/>
        <v>10.436613504365795</v>
      </c>
      <c r="F361" s="55">
        <f t="shared" si="37"/>
        <v>4.6752256169715167</v>
      </c>
      <c r="G361" s="55">
        <f t="shared" si="37"/>
        <v>5.2296766267534025</v>
      </c>
      <c r="H361" s="55">
        <f t="shared" si="37"/>
        <v>1.602070798936623</v>
      </c>
      <c r="I361" s="40"/>
    </row>
    <row r="362" spans="1:9" ht="11.25" hidden="1" customHeight="1">
      <c r="A362" s="37"/>
      <c r="B362" s="45" t="s">
        <v>179</v>
      </c>
      <c r="C362" s="54">
        <f t="shared" si="37"/>
        <v>3.6587991405011593</v>
      </c>
      <c r="D362" s="55">
        <f t="shared" si="37"/>
        <v>5.5279045352954199</v>
      </c>
      <c r="E362" s="55">
        <f t="shared" si="37"/>
        <v>-0.68063887589130445</v>
      </c>
      <c r="F362" s="55">
        <f t="shared" si="37"/>
        <v>-3.0935021383221226</v>
      </c>
      <c r="G362" s="55">
        <f t="shared" si="37"/>
        <v>-2.7370706019500801</v>
      </c>
      <c r="H362" s="55">
        <f t="shared" si="37"/>
        <v>-5.0137329542716742</v>
      </c>
      <c r="I362" s="40"/>
    </row>
    <row r="363" spans="1:9" ht="11.25" hidden="1" customHeight="1">
      <c r="A363" s="37"/>
      <c r="B363" s="45" t="s">
        <v>180</v>
      </c>
      <c r="C363" s="54">
        <f t="shared" si="37"/>
        <v>28.705133560419796</v>
      </c>
      <c r="D363" s="55">
        <f t="shared" si="37"/>
        <v>29.0576063129148</v>
      </c>
      <c r="E363" s="55">
        <f t="shared" si="37"/>
        <v>27.826534249604066</v>
      </c>
      <c r="F363" s="55">
        <f t="shared" si="37"/>
        <v>16.652011388506892</v>
      </c>
      <c r="G363" s="55">
        <f t="shared" si="37"/>
        <v>16.175901078423777</v>
      </c>
      <c r="H363" s="55">
        <f t="shared" si="37"/>
        <v>19.354505017068362</v>
      </c>
      <c r="I363" s="40"/>
    </row>
    <row r="364" spans="1:9" ht="11.25" hidden="1" customHeight="1">
      <c r="A364" s="37"/>
      <c r="B364" s="45" t="s">
        <v>181</v>
      </c>
      <c r="C364" s="54">
        <f t="shared" si="37"/>
        <v>-7.8052533359286258</v>
      </c>
      <c r="D364" s="55">
        <f t="shared" si="37"/>
        <v>-6.0796313192303728</v>
      </c>
      <c r="E364" s="55">
        <f t="shared" si="37"/>
        <v>-11.967921893269946</v>
      </c>
      <c r="F364" s="55">
        <f t="shared" si="37"/>
        <v>-8.1252498054147253</v>
      </c>
      <c r="G364" s="55">
        <f t="shared" si="37"/>
        <v>-7.0287606559564892</v>
      </c>
      <c r="H364" s="55">
        <f t="shared" si="37"/>
        <v>-13.909790979097906</v>
      </c>
      <c r="I364" s="40"/>
    </row>
    <row r="365" spans="1:9" ht="11.25" hidden="1" customHeight="1">
      <c r="A365" s="37"/>
      <c r="B365" s="45" t="s">
        <v>182</v>
      </c>
      <c r="C365" s="54">
        <f t="shared" si="37"/>
        <v>-3.326284938191705</v>
      </c>
      <c r="D365" s="55">
        <f t="shared" si="37"/>
        <v>-2.8195103963446115</v>
      </c>
      <c r="E365" s="55">
        <f t="shared" si="37"/>
        <v>-4.6034525574167589</v>
      </c>
      <c r="F365" s="55">
        <f t="shared" si="37"/>
        <v>-4.637682192112706</v>
      </c>
      <c r="G365" s="55">
        <f t="shared" si="37"/>
        <v>-4.274043598610092</v>
      </c>
      <c r="H365" s="55">
        <f t="shared" si="37"/>
        <v>-6.6495985104154585</v>
      </c>
      <c r="I365" s="43"/>
    </row>
    <row r="366" spans="1:9" ht="11.25" hidden="1" customHeight="1">
      <c r="A366" s="37"/>
      <c r="B366" s="45" t="s">
        <v>183</v>
      </c>
      <c r="C366" s="54">
        <f t="shared" si="37"/>
        <v>8.1206225665991951</v>
      </c>
      <c r="D366" s="55">
        <f t="shared" si="37"/>
        <v>8.3053336438249232</v>
      </c>
      <c r="E366" s="55">
        <f t="shared" si="37"/>
        <v>7.6281899677906182</v>
      </c>
      <c r="F366" s="55">
        <f t="shared" si="37"/>
        <v>7.3639760837070298</v>
      </c>
      <c r="G366" s="55">
        <f t="shared" si="37"/>
        <v>7.0423652615433383</v>
      </c>
      <c r="H366" s="55">
        <f t="shared" si="37"/>
        <v>9.1561057078298376</v>
      </c>
      <c r="I366" s="43"/>
    </row>
    <row r="367" spans="1:9" ht="11.25" hidden="1" customHeight="1">
      <c r="A367" s="37"/>
      <c r="B367" s="45" t="s">
        <v>184</v>
      </c>
      <c r="C367" s="54">
        <f t="shared" si="37"/>
        <v>3.9952690255536254</v>
      </c>
      <c r="D367" s="55">
        <f t="shared" si="37"/>
        <v>5.2618678159062142</v>
      </c>
      <c r="E367" s="55">
        <f t="shared" si="37"/>
        <v>0.87663995083669022</v>
      </c>
      <c r="F367" s="55">
        <f t="shared" si="37"/>
        <v>3.9113532200915273</v>
      </c>
      <c r="G367" s="55">
        <f t="shared" si="37"/>
        <v>4.9249416030970821</v>
      </c>
      <c r="H367" s="55">
        <f t="shared" si="37"/>
        <v>-1.5394751290216391</v>
      </c>
      <c r="I367" s="43"/>
    </row>
    <row r="368" spans="1:9" ht="11.25" hidden="1" customHeight="1">
      <c r="A368" s="37"/>
      <c r="B368" s="45" t="s">
        <v>185</v>
      </c>
      <c r="C368" s="54">
        <f t="shared" si="37"/>
        <v>-6.2193568572155584</v>
      </c>
      <c r="D368" s="55">
        <f t="shared" si="37"/>
        <v>-6.1425119372492247</v>
      </c>
      <c r="E368" s="55">
        <f t="shared" si="37"/>
        <v>-6.4172665876192525</v>
      </c>
      <c r="F368" s="55">
        <f t="shared" si="37"/>
        <v>-2.3051583788259506</v>
      </c>
      <c r="G368" s="55">
        <f t="shared" si="37"/>
        <v>-2.1490792067530435</v>
      </c>
      <c r="H368" s="55">
        <f t="shared" si="37"/>
        <v>-3.1963250679429365</v>
      </c>
      <c r="I368" s="40"/>
    </row>
    <row r="369" spans="1:9" ht="11.25" hidden="1" customHeight="1">
      <c r="A369" s="37"/>
      <c r="B369" s="45" t="s">
        <v>186</v>
      </c>
      <c r="C369" s="54">
        <f t="shared" si="37"/>
        <v>4.3785053177804372</v>
      </c>
      <c r="D369" s="55">
        <f t="shared" si="37"/>
        <v>4.4092486217158324</v>
      </c>
      <c r="E369" s="55">
        <f t="shared" si="37"/>
        <v>4.2963331142974397</v>
      </c>
      <c r="F369" s="55">
        <f t="shared" si="37"/>
        <v>-1.2858319198800814</v>
      </c>
      <c r="G369" s="55">
        <f t="shared" si="37"/>
        <v>-1.9190178586151632</v>
      </c>
      <c r="H369" s="55">
        <f t="shared" si="37"/>
        <v>2.4061343204653696</v>
      </c>
      <c r="I369" s="43"/>
    </row>
    <row r="370" spans="1:9" ht="11.25" hidden="1" customHeight="1">
      <c r="A370" s="37"/>
      <c r="B370" s="45" t="s">
        <v>187</v>
      </c>
      <c r="C370" s="54">
        <f t="shared" si="37"/>
        <v>41.133370148708281</v>
      </c>
      <c r="D370" s="55">
        <f t="shared" si="37"/>
        <v>37.00433300968001</v>
      </c>
      <c r="E370" s="55">
        <f t="shared" si="37"/>
        <v>54.040844237554609</v>
      </c>
      <c r="F370" s="55">
        <f t="shared" si="37"/>
        <v>11.256677028184271</v>
      </c>
      <c r="G370" s="55">
        <f t="shared" si="37"/>
        <v>9.963961303518019</v>
      </c>
      <c r="H370" s="55">
        <f t="shared" si="37"/>
        <v>19.550877192982455</v>
      </c>
      <c r="I370" s="40"/>
    </row>
    <row r="371" spans="1:9" ht="11.25" hidden="1" customHeight="1">
      <c r="A371" s="37"/>
      <c r="B371" s="45"/>
      <c r="C371" s="54"/>
      <c r="D371" s="55"/>
      <c r="E371" s="55"/>
      <c r="F371" s="55"/>
      <c r="G371" s="55"/>
      <c r="H371" s="55"/>
      <c r="I371" s="43"/>
    </row>
    <row r="372" spans="1:9" ht="11.25" hidden="1" customHeight="1">
      <c r="A372" s="1202" t="s">
        <v>188</v>
      </c>
      <c r="B372" s="1203"/>
      <c r="C372" s="54">
        <f t="shared" ref="C372:H383" si="38">SUM(C161/C134*100-100)</f>
        <v>29.798237081776534</v>
      </c>
      <c r="D372" s="55">
        <f t="shared" si="38"/>
        <v>36.563227997394819</v>
      </c>
      <c r="E372" s="55">
        <f t="shared" si="38"/>
        <v>13.425838961802626</v>
      </c>
      <c r="F372" s="55">
        <f t="shared" si="38"/>
        <v>13.619365593027297</v>
      </c>
      <c r="G372" s="55">
        <f t="shared" si="38"/>
        <v>15.990953306831756</v>
      </c>
      <c r="H372" s="55">
        <f t="shared" si="38"/>
        <v>0.46405939960314413</v>
      </c>
      <c r="I372" s="43"/>
    </row>
    <row r="373" spans="1:9" ht="11.25" hidden="1" customHeight="1">
      <c r="A373" s="1202" t="s">
        <v>189</v>
      </c>
      <c r="B373" s="1203"/>
      <c r="C373" s="54">
        <f t="shared" si="38"/>
        <v>31.030576274981456</v>
      </c>
      <c r="D373" s="55">
        <f t="shared" si="38"/>
        <v>33.868869605837062</v>
      </c>
      <c r="E373" s="55">
        <f t="shared" si="38"/>
        <v>23.352640376672767</v>
      </c>
      <c r="F373" s="55">
        <f t="shared" si="38"/>
        <v>11.912153267293462</v>
      </c>
      <c r="G373" s="55">
        <f t="shared" si="38"/>
        <v>13.659162295055012</v>
      </c>
      <c r="H373" s="55">
        <f t="shared" si="38"/>
        <v>1.8859911284487367</v>
      </c>
      <c r="I373" s="43"/>
    </row>
    <row r="374" spans="1:9" ht="11.25" hidden="1" customHeight="1">
      <c r="A374" s="1202" t="s">
        <v>190</v>
      </c>
      <c r="B374" s="1203"/>
      <c r="C374" s="54">
        <f t="shared" si="38"/>
        <v>24.797103810613578</v>
      </c>
      <c r="D374" s="55">
        <f t="shared" si="38"/>
        <v>27.584364273220885</v>
      </c>
      <c r="E374" s="55">
        <f t="shared" si="38"/>
        <v>17.477856724075565</v>
      </c>
      <c r="F374" s="55">
        <f t="shared" si="38"/>
        <v>9.0483390503701031</v>
      </c>
      <c r="G374" s="55">
        <f t="shared" si="38"/>
        <v>10.333988342605267</v>
      </c>
      <c r="H374" s="55">
        <f t="shared" si="38"/>
        <v>1.7716239573156969</v>
      </c>
      <c r="I374" s="43"/>
    </row>
    <row r="375" spans="1:9" ht="10.5" hidden="1" customHeight="1">
      <c r="A375" s="1202" t="s">
        <v>191</v>
      </c>
      <c r="B375" s="1203"/>
      <c r="C375" s="54">
        <f t="shared" si="38"/>
        <v>17.835158727817557</v>
      </c>
      <c r="D375" s="55">
        <f t="shared" si="38"/>
        <v>20.491958200712318</v>
      </c>
      <c r="E375" s="55">
        <f t="shared" si="38"/>
        <v>11.140645747499818</v>
      </c>
      <c r="F375" s="55">
        <f t="shared" si="38"/>
        <v>5.7412506529746423</v>
      </c>
      <c r="G375" s="55">
        <f t="shared" si="38"/>
        <v>6.7928729164775916</v>
      </c>
      <c r="H375" s="55">
        <f t="shared" si="38"/>
        <v>-0.13179059488247447</v>
      </c>
      <c r="I375" s="43"/>
    </row>
    <row r="376" spans="1:9" ht="11.25" hidden="1" customHeight="1">
      <c r="A376" s="1202" t="s">
        <v>192</v>
      </c>
      <c r="B376" s="1203"/>
      <c r="C376" s="54">
        <f t="shared" si="38"/>
        <v>20.480286657973906</v>
      </c>
      <c r="D376" s="55">
        <f t="shared" si="38"/>
        <v>22.571486329704342</v>
      </c>
      <c r="E376" s="55">
        <f t="shared" si="38"/>
        <v>15.224820630551392</v>
      </c>
      <c r="F376" s="55">
        <f t="shared" si="38"/>
        <v>8.0265013281494646</v>
      </c>
      <c r="G376" s="55">
        <f t="shared" si="38"/>
        <v>8.7619226091678826</v>
      </c>
      <c r="H376" s="55">
        <f t="shared" si="38"/>
        <v>3.9055885977602713</v>
      </c>
      <c r="I376" s="43"/>
    </row>
    <row r="377" spans="1:9" ht="11.25" hidden="1" customHeight="1">
      <c r="A377" s="1202" t="s">
        <v>193</v>
      </c>
      <c r="B377" s="1203"/>
      <c r="C377" s="54">
        <f t="shared" si="38"/>
        <v>14.238077823969419</v>
      </c>
      <c r="D377" s="55">
        <f t="shared" si="38"/>
        <v>16.306707021367743</v>
      </c>
      <c r="E377" s="55">
        <f t="shared" si="38"/>
        <v>9.0864339418110802</v>
      </c>
      <c r="F377" s="55">
        <f t="shared" si="38"/>
        <v>4.9912239320474043</v>
      </c>
      <c r="G377" s="55">
        <f t="shared" si="38"/>
        <v>5.8170592462844581</v>
      </c>
      <c r="H377" s="55">
        <f t="shared" si="38"/>
        <v>0.4166666666666714</v>
      </c>
      <c r="I377" s="43"/>
    </row>
    <row r="378" spans="1:9" ht="11.25" hidden="1" customHeight="1">
      <c r="A378" s="1202" t="s">
        <v>194</v>
      </c>
      <c r="B378" s="1203"/>
      <c r="C378" s="54">
        <f t="shared" si="38"/>
        <v>11.016863644708749</v>
      </c>
      <c r="D378" s="55">
        <f t="shared" si="38"/>
        <v>12.7893184886223</v>
      </c>
      <c r="E378" s="55">
        <f t="shared" si="38"/>
        <v>6.5931752582655037</v>
      </c>
      <c r="F378" s="55">
        <f t="shared" si="38"/>
        <v>3.4884619640433527</v>
      </c>
      <c r="G378" s="55">
        <f t="shared" si="38"/>
        <v>4.2424238445895242</v>
      </c>
      <c r="H378" s="55">
        <f t="shared" si="38"/>
        <v>-0.68716028286281983</v>
      </c>
      <c r="I378" s="43"/>
    </row>
    <row r="379" spans="1:9" ht="11.25" hidden="1" customHeight="1">
      <c r="A379" s="1202" t="s">
        <v>195</v>
      </c>
      <c r="B379" s="1203"/>
      <c r="C379" s="54">
        <f t="shared" si="38"/>
        <v>10.588313840111624</v>
      </c>
      <c r="D379" s="55">
        <f t="shared" si="38"/>
        <v>12.115349189531884</v>
      </c>
      <c r="E379" s="55">
        <f t="shared" si="38"/>
        <v>6.7402251235191102</v>
      </c>
      <c r="F379" s="55">
        <f t="shared" si="38"/>
        <v>3.9904300152513912</v>
      </c>
      <c r="G379" s="55">
        <f t="shared" si="38"/>
        <v>4.6053721628857716</v>
      </c>
      <c r="H379" s="55">
        <f t="shared" si="38"/>
        <v>0.58208581807124915</v>
      </c>
      <c r="I379" s="43"/>
    </row>
    <row r="380" spans="1:9" ht="11.25" hidden="1" customHeight="1">
      <c r="A380" s="1202" t="s">
        <v>196</v>
      </c>
      <c r="B380" s="1203"/>
      <c r="C380" s="54">
        <f t="shared" si="38"/>
        <v>9.6755101591241157</v>
      </c>
      <c r="D380" s="55">
        <f t="shared" si="38"/>
        <v>11.171905777856139</v>
      </c>
      <c r="E380" s="55">
        <f t="shared" si="38"/>
        <v>5.9167720814991043</v>
      </c>
      <c r="F380" s="55">
        <f t="shared" si="38"/>
        <v>3.9806845370204798</v>
      </c>
      <c r="G380" s="55">
        <f t="shared" si="38"/>
        <v>4.6445945634380905</v>
      </c>
      <c r="H380" s="55">
        <f t="shared" si="38"/>
        <v>0.31470041185066577</v>
      </c>
      <c r="I380" s="43"/>
    </row>
    <row r="381" spans="1:9" ht="11.25" hidden="1" customHeight="1">
      <c r="A381" s="1202" t="s">
        <v>197</v>
      </c>
      <c r="B381" s="1203"/>
      <c r="C381" s="54">
        <f t="shared" si="38"/>
        <v>7.7441202113162291</v>
      </c>
      <c r="D381" s="55">
        <f t="shared" si="38"/>
        <v>9.0549522665360342</v>
      </c>
      <c r="E381" s="55">
        <f t="shared" si="38"/>
        <v>4.4415232758861833</v>
      </c>
      <c r="F381" s="55">
        <f t="shared" si="38"/>
        <v>3.3152756070435458</v>
      </c>
      <c r="G381" s="55">
        <f t="shared" si="38"/>
        <v>3.9221755095715309</v>
      </c>
      <c r="H381" s="55">
        <f t="shared" si="38"/>
        <v>-4.7657461991946093E-2</v>
      </c>
      <c r="I381" s="43"/>
    </row>
    <row r="382" spans="1:9" ht="11.25" hidden="1" customHeight="1">
      <c r="A382" s="1202" t="s">
        <v>198</v>
      </c>
      <c r="B382" s="1203"/>
      <c r="C382" s="54">
        <f t="shared" si="38"/>
        <v>7.4037857082165885</v>
      </c>
      <c r="D382" s="55">
        <f t="shared" si="38"/>
        <v>8.5781915942271212</v>
      </c>
      <c r="E382" s="55">
        <f t="shared" si="38"/>
        <v>4.4273951221431673</v>
      </c>
      <c r="F382" s="55">
        <f t="shared" si="38"/>
        <v>2.8674367920931871</v>
      </c>
      <c r="G382" s="55">
        <f t="shared" si="38"/>
        <v>3.3497176314494652</v>
      </c>
      <c r="H382" s="55">
        <f t="shared" si="38"/>
        <v>0.18201166764535515</v>
      </c>
      <c r="I382" s="43"/>
    </row>
    <row r="383" spans="1:9" ht="11.25" hidden="1" customHeight="1">
      <c r="A383" s="1202" t="s">
        <v>199</v>
      </c>
      <c r="B383" s="1203"/>
      <c r="C383" s="54">
        <f t="shared" si="38"/>
        <v>9.2200033671071537</v>
      </c>
      <c r="D383" s="55">
        <f t="shared" si="38"/>
        <v>10.19051106025934</v>
      </c>
      <c r="E383" s="55">
        <f t="shared" si="38"/>
        <v>6.7336844200659272</v>
      </c>
      <c r="F383" s="55">
        <f t="shared" si="38"/>
        <v>3.433760144619697</v>
      </c>
      <c r="G383" s="55">
        <f t="shared" si="38"/>
        <v>3.8047504263555538</v>
      </c>
      <c r="H383" s="55">
        <f t="shared" si="38"/>
        <v>1.3491142275417189</v>
      </c>
      <c r="I383" s="43"/>
    </row>
    <row r="384" spans="1:9" ht="6" hidden="1" customHeight="1">
      <c r="A384" s="37"/>
      <c r="B384" s="45"/>
      <c r="C384" s="54"/>
      <c r="D384" s="55"/>
      <c r="E384" s="55"/>
      <c r="F384" s="55"/>
      <c r="G384" s="55"/>
      <c r="H384" s="55"/>
      <c r="I384" s="43"/>
    </row>
    <row r="385" spans="1:9" ht="11.25" hidden="1" customHeight="1">
      <c r="A385" s="37">
        <v>2012</v>
      </c>
      <c r="B385" s="45"/>
      <c r="C385" s="54"/>
      <c r="D385" s="55"/>
      <c r="E385" s="55"/>
      <c r="F385" s="55"/>
      <c r="G385" s="55"/>
      <c r="H385" s="55"/>
      <c r="I385" s="43"/>
    </row>
    <row r="386" spans="1:9" ht="11.25" hidden="1" customHeight="1">
      <c r="A386" s="37"/>
      <c r="B386" s="45" t="s">
        <v>176</v>
      </c>
      <c r="C386" s="54">
        <f t="shared" ref="C386:H397" si="39">SUM(C175/C148*100-100)</f>
        <v>7.4673343598932576</v>
      </c>
      <c r="D386" s="55">
        <f t="shared" si="39"/>
        <v>7.2149833243138914</v>
      </c>
      <c r="E386" s="55">
        <f t="shared" si="39"/>
        <v>8.2026468512838164</v>
      </c>
      <c r="F386" s="55">
        <f t="shared" si="39"/>
        <v>-1.3285720431957913</v>
      </c>
      <c r="G386" s="55">
        <f t="shared" si="39"/>
        <v>-1.359935136963486</v>
      </c>
      <c r="H386" s="55">
        <f t="shared" si="39"/>
        <v>-1.1277117645184944</v>
      </c>
      <c r="I386" s="43"/>
    </row>
    <row r="387" spans="1:9" ht="11.25" hidden="1" customHeight="1">
      <c r="A387" s="37"/>
      <c r="B387" s="45" t="s">
        <v>177</v>
      </c>
      <c r="C387" s="54">
        <f t="shared" si="39"/>
        <v>-14.806885775437578</v>
      </c>
      <c r="D387" s="55">
        <f t="shared" si="39"/>
        <v>-12.987076895389848</v>
      </c>
      <c r="E387" s="55">
        <f t="shared" si="39"/>
        <v>-20.183867362919955</v>
      </c>
      <c r="F387" s="55">
        <f t="shared" si="39"/>
        <v>-7.7973388170811262</v>
      </c>
      <c r="G387" s="55">
        <f t="shared" si="39"/>
        <v>-7.3240939663282631</v>
      </c>
      <c r="H387" s="55">
        <f t="shared" si="39"/>
        <v>-10.826193757114595</v>
      </c>
      <c r="I387" s="43"/>
    </row>
    <row r="388" spans="1:9" ht="11.25" hidden="1" customHeight="1">
      <c r="A388" s="37"/>
      <c r="B388" s="45" t="s">
        <v>178</v>
      </c>
      <c r="C388" s="54">
        <f t="shared" si="39"/>
        <v>-1.2672366062406581</v>
      </c>
      <c r="D388" s="55">
        <f t="shared" si="39"/>
        <v>-3.3927290811723907</v>
      </c>
      <c r="E388" s="55">
        <f t="shared" si="39"/>
        <v>4.5557468565764054</v>
      </c>
      <c r="F388" s="55">
        <f t="shared" si="39"/>
        <v>-6.3061621282956679</v>
      </c>
      <c r="G388" s="55">
        <f t="shared" si="39"/>
        <v>-6.1920259723643767</v>
      </c>
      <c r="H388" s="55">
        <f t="shared" si="39"/>
        <v>-6.9613716174344091</v>
      </c>
      <c r="I388" s="43"/>
    </row>
    <row r="389" spans="1:9" ht="11.25" hidden="1" customHeight="1">
      <c r="A389" s="37"/>
      <c r="B389" s="45" t="s">
        <v>179</v>
      </c>
      <c r="C389" s="54">
        <f t="shared" si="39"/>
        <v>-3.4889687851526503</v>
      </c>
      <c r="D389" s="55">
        <f t="shared" si="39"/>
        <v>-0.27450459474512456</v>
      </c>
      <c r="E389" s="55">
        <f t="shared" si="39"/>
        <v>-11.418534269384807</v>
      </c>
      <c r="F389" s="55">
        <f t="shared" si="39"/>
        <v>-2.703890195773468</v>
      </c>
      <c r="G389" s="55">
        <f t="shared" si="39"/>
        <v>-1.9649983238504518</v>
      </c>
      <c r="H389" s="55">
        <f t="shared" si="39"/>
        <v>-6.790107799619534</v>
      </c>
      <c r="I389" s="43"/>
    </row>
    <row r="390" spans="1:9" ht="11.25" hidden="1" customHeight="1">
      <c r="A390" s="37"/>
      <c r="B390" s="45" t="s">
        <v>180</v>
      </c>
      <c r="C390" s="54">
        <f t="shared" si="39"/>
        <v>-13.787861957097817</v>
      </c>
      <c r="D390" s="55">
        <f t="shared" si="39"/>
        <v>-13.473216969871515</v>
      </c>
      <c r="E390" s="55">
        <f t="shared" si="39"/>
        <v>-14.579604861397911</v>
      </c>
      <c r="F390" s="55">
        <f t="shared" si="39"/>
        <v>-13.108722434192401</v>
      </c>
      <c r="G390" s="55">
        <f t="shared" si="39"/>
        <v>-13.198505045276107</v>
      </c>
      <c r="H390" s="55">
        <f t="shared" si="39"/>
        <v>-12.612671173513604</v>
      </c>
      <c r="I390" s="43"/>
    </row>
    <row r="391" spans="1:9" ht="11.25" hidden="1" customHeight="1">
      <c r="A391" s="37"/>
      <c r="B391" s="45" t="s">
        <v>181</v>
      </c>
      <c r="C391" s="54">
        <f t="shared" si="39"/>
        <v>6.1218239719225949</v>
      </c>
      <c r="D391" s="55">
        <f t="shared" si="39"/>
        <v>6.563354298628667</v>
      </c>
      <c r="E391" s="55">
        <f t="shared" si="39"/>
        <v>4.9854911978977441</v>
      </c>
      <c r="F391" s="55">
        <f t="shared" si="39"/>
        <v>1.764187340438923</v>
      </c>
      <c r="G391" s="55">
        <f t="shared" si="39"/>
        <v>1.9720167415070051</v>
      </c>
      <c r="H391" s="55">
        <f t="shared" si="39"/>
        <v>0.58014720915969065</v>
      </c>
      <c r="I391" s="43"/>
    </row>
    <row r="392" spans="1:9" ht="11.25" hidden="1" customHeight="1">
      <c r="A392" s="37"/>
      <c r="B392" s="45" t="s">
        <v>182</v>
      </c>
      <c r="C392" s="54">
        <f t="shared" si="39"/>
        <v>6.1251932906561279</v>
      </c>
      <c r="D392" s="55">
        <f t="shared" si="39"/>
        <v>8.036142676602708</v>
      </c>
      <c r="E392" s="55">
        <f t="shared" si="39"/>
        <v>1.2191800122106002</v>
      </c>
      <c r="F392" s="55">
        <f t="shared" si="39"/>
        <v>2.8132495460693008</v>
      </c>
      <c r="G392" s="55">
        <f t="shared" si="39"/>
        <v>3.7019784314931741</v>
      </c>
      <c r="H392" s="55">
        <f t="shared" si="39"/>
        <v>-2.2289817492769544</v>
      </c>
      <c r="I392" s="43"/>
    </row>
    <row r="393" spans="1:9" ht="11.25" hidden="1" customHeight="1">
      <c r="A393" s="37"/>
      <c r="B393" s="45" t="s">
        <v>183</v>
      </c>
      <c r="C393" s="54">
        <f t="shared" si="39"/>
        <v>-1.1421391010209732</v>
      </c>
      <c r="D393" s="55">
        <f t="shared" si="39"/>
        <v>-0.42324559799713768</v>
      </c>
      <c r="E393" s="55">
        <f t="shared" si="39"/>
        <v>-3.0707393605819959</v>
      </c>
      <c r="F393" s="55">
        <f t="shared" si="39"/>
        <v>-6.9309377458180279</v>
      </c>
      <c r="G393" s="55">
        <f t="shared" si="39"/>
        <v>-6.754041389760431</v>
      </c>
      <c r="H393" s="55">
        <f t="shared" si="39"/>
        <v>-7.8975789757897417</v>
      </c>
      <c r="I393" s="43"/>
    </row>
    <row r="394" spans="1:9" ht="11.25" hidden="1" customHeight="1">
      <c r="A394" s="37"/>
      <c r="B394" s="45" t="s">
        <v>184</v>
      </c>
      <c r="C394" s="54">
        <f t="shared" si="39"/>
        <v>-11.523128775929777</v>
      </c>
      <c r="D394" s="55">
        <f t="shared" si="39"/>
        <v>-11.698462023878506</v>
      </c>
      <c r="E394" s="55">
        <f t="shared" si="39"/>
        <v>-11.072655121779533</v>
      </c>
      <c r="F394" s="55">
        <f t="shared" si="39"/>
        <v>-13.322066474467292</v>
      </c>
      <c r="G394" s="55">
        <f t="shared" si="39"/>
        <v>-13.350406326867386</v>
      </c>
      <c r="H394" s="55">
        <f t="shared" si="39"/>
        <v>-13.159655618503805</v>
      </c>
      <c r="I394" s="43"/>
    </row>
    <row r="395" spans="1:9" ht="11.25" hidden="1" customHeight="1">
      <c r="A395" s="37"/>
      <c r="B395" s="45" t="s">
        <v>185</v>
      </c>
      <c r="C395" s="54">
        <f t="shared" si="39"/>
        <v>9.1429244270104562</v>
      </c>
      <c r="D395" s="55">
        <f t="shared" si="39"/>
        <v>10.167300802214612</v>
      </c>
      <c r="E395" s="55">
        <f t="shared" si="39"/>
        <v>6.4969555028795156</v>
      </c>
      <c r="F395" s="55">
        <f t="shared" si="39"/>
        <v>4.595820247145511</v>
      </c>
      <c r="G395" s="55">
        <f t="shared" si="39"/>
        <v>4.9319420409639179</v>
      </c>
      <c r="H395" s="55">
        <f t="shared" si="39"/>
        <v>2.6559006211180076</v>
      </c>
      <c r="I395" s="43"/>
    </row>
    <row r="396" spans="1:9" ht="11.25" hidden="1" customHeight="1">
      <c r="A396" s="37"/>
      <c r="B396" s="45" t="s">
        <v>186</v>
      </c>
      <c r="C396" s="54">
        <f t="shared" si="39"/>
        <v>-0.6159577670816816</v>
      </c>
      <c r="D396" s="55">
        <f t="shared" si="39"/>
        <v>0.23073389579542436</v>
      </c>
      <c r="E396" s="55">
        <f t="shared" si="39"/>
        <v>-2.8813520532140871</v>
      </c>
      <c r="F396" s="55">
        <f t="shared" si="39"/>
        <v>-0.74361899329815628</v>
      </c>
      <c r="G396" s="55">
        <f t="shared" si="39"/>
        <v>-6.1786253189140439E-2</v>
      </c>
      <c r="H396" s="55">
        <f t="shared" si="39"/>
        <v>-4.5513226768068051</v>
      </c>
      <c r="I396" s="43"/>
    </row>
    <row r="397" spans="1:9" ht="11.25" hidden="1" customHeight="1">
      <c r="A397" s="37"/>
      <c r="B397" s="45" t="s">
        <v>187</v>
      </c>
      <c r="C397" s="54">
        <f t="shared" si="39"/>
        <v>-20.620267487285702</v>
      </c>
      <c r="D397" s="55">
        <f t="shared" si="39"/>
        <v>-21.406107056056598</v>
      </c>
      <c r="E397" s="55">
        <f t="shared" si="39"/>
        <v>-18.43546858256299</v>
      </c>
      <c r="F397" s="55">
        <f t="shared" si="39"/>
        <v>-18.116869585925642</v>
      </c>
      <c r="G397" s="55">
        <f t="shared" si="39"/>
        <v>-18.541966092928647</v>
      </c>
      <c r="H397" s="55">
        <f t="shared" si="39"/>
        <v>-15.608123972763551</v>
      </c>
      <c r="I397" s="43"/>
    </row>
    <row r="398" spans="1:9" ht="6" hidden="1" customHeight="1">
      <c r="A398" s="37"/>
      <c r="B398" s="45"/>
      <c r="C398" s="54"/>
      <c r="D398" s="55"/>
      <c r="E398" s="55"/>
      <c r="F398" s="55"/>
      <c r="G398" s="55"/>
      <c r="H398" s="55"/>
      <c r="I398" s="43"/>
    </row>
    <row r="399" spans="1:9" ht="11.25" hidden="1" customHeight="1">
      <c r="A399" s="1202" t="s">
        <v>188</v>
      </c>
      <c r="B399" s="1203"/>
      <c r="C399" s="54">
        <f t="shared" ref="C399:H410" si="40">SUM(C188/C161*100-100)</f>
        <v>7.4673343598932576</v>
      </c>
      <c r="D399" s="55">
        <f t="shared" si="40"/>
        <v>7.2149833243138914</v>
      </c>
      <c r="E399" s="55">
        <f t="shared" si="40"/>
        <v>8.2026468512838164</v>
      </c>
      <c r="F399" s="55">
        <f t="shared" si="40"/>
        <v>-1.3285720431957913</v>
      </c>
      <c r="G399" s="55">
        <f t="shared" si="40"/>
        <v>-1.359935136963486</v>
      </c>
      <c r="H399" s="55">
        <f t="shared" si="40"/>
        <v>-1.1277117645184944</v>
      </c>
      <c r="I399" s="43"/>
    </row>
    <row r="400" spans="1:9" ht="11.25" hidden="1" customHeight="1">
      <c r="A400" s="1202" t="s">
        <v>189</v>
      </c>
      <c r="B400" s="1203"/>
      <c r="C400" s="54">
        <f t="shared" si="40"/>
        <v>-4.5307068890690942</v>
      </c>
      <c r="D400" s="55">
        <f t="shared" si="40"/>
        <v>-3.6846481023950446</v>
      </c>
      <c r="E400" s="55">
        <f t="shared" si="40"/>
        <v>-7.0145198646000466</v>
      </c>
      <c r="F400" s="55">
        <f t="shared" si="40"/>
        <v>-4.6614650139843832</v>
      </c>
      <c r="G400" s="55">
        <f t="shared" si="40"/>
        <v>-4.4327087704068049</v>
      </c>
      <c r="H400" s="55">
        <f t="shared" si="40"/>
        <v>-6.1260092939959492</v>
      </c>
      <c r="I400" s="43"/>
    </row>
    <row r="401" spans="1:9" ht="11.25" hidden="1" customHeight="1">
      <c r="A401" s="1202" t="s">
        <v>190</v>
      </c>
      <c r="B401" s="1203"/>
      <c r="C401" s="54">
        <f t="shared" si="40"/>
        <v>-3.1759794853839196</v>
      </c>
      <c r="D401" s="55">
        <f t="shared" si="40"/>
        <v>-3.5647428825829763</v>
      </c>
      <c r="E401" s="55">
        <f t="shared" si="40"/>
        <v>-2.0672753637044536</v>
      </c>
      <c r="F401" s="55">
        <f t="shared" si="40"/>
        <v>-5.2860786606375996</v>
      </c>
      <c r="G401" s="55">
        <f t="shared" si="40"/>
        <v>-5.0945995950673932</v>
      </c>
      <c r="H401" s="55">
        <f t="shared" si="40"/>
        <v>-6.4619445828949011</v>
      </c>
      <c r="I401" s="43"/>
    </row>
    <row r="402" spans="1:9" ht="11.25" hidden="1" customHeight="1">
      <c r="A402" s="1202" t="s">
        <v>191</v>
      </c>
      <c r="B402" s="1203"/>
      <c r="C402" s="54">
        <f t="shared" si="40"/>
        <v>-3.2666615110028374</v>
      </c>
      <c r="D402" s="55">
        <f t="shared" si="40"/>
        <v>-2.6381384117544542</v>
      </c>
      <c r="E402" s="55">
        <f t="shared" si="40"/>
        <v>-4.9836907680141991</v>
      </c>
      <c r="F402" s="55">
        <f t="shared" si="40"/>
        <v>-4.6416241802375708</v>
      </c>
      <c r="G402" s="55">
        <f t="shared" si="40"/>
        <v>-4.3224109780264826</v>
      </c>
      <c r="H402" s="55">
        <f t="shared" si="40"/>
        <v>-6.5495002267082469</v>
      </c>
      <c r="I402" s="43"/>
    </row>
    <row r="403" spans="1:9" ht="11.25" hidden="1" customHeight="1">
      <c r="A403" s="1202" t="s">
        <v>192</v>
      </c>
      <c r="B403" s="1203"/>
      <c r="C403" s="54">
        <f t="shared" si="40"/>
        <v>-6.0016991972128295</v>
      </c>
      <c r="D403" s="55">
        <f t="shared" si="40"/>
        <v>-5.4078260202373087</v>
      </c>
      <c r="E403" s="55">
        <f t="shared" si="40"/>
        <v>-7.589342197582269</v>
      </c>
      <c r="F403" s="55">
        <f t="shared" si="40"/>
        <v>-6.5566530877104299</v>
      </c>
      <c r="G403" s="55">
        <f t="shared" si="40"/>
        <v>-6.3120519992896931</v>
      </c>
      <c r="H403" s="55">
        <f t="shared" si="40"/>
        <v>-7.9925123376254845</v>
      </c>
      <c r="I403" s="43"/>
    </row>
    <row r="404" spans="1:9" ht="11.25" hidden="1" customHeight="1">
      <c r="A404" s="1202" t="s">
        <v>193</v>
      </c>
      <c r="B404" s="1203"/>
      <c r="C404" s="54">
        <f t="shared" si="40"/>
        <v>-3.842473924466475</v>
      </c>
      <c r="D404" s="55">
        <f t="shared" si="40"/>
        <v>-3.2940634172749128</v>
      </c>
      <c r="E404" s="55">
        <f t="shared" si="40"/>
        <v>-5.298613366626256</v>
      </c>
      <c r="F404" s="55">
        <f t="shared" si="40"/>
        <v>-5.1883284730210164</v>
      </c>
      <c r="G404" s="55">
        <f t="shared" si="40"/>
        <v>-4.9546738524027916</v>
      </c>
      <c r="H404" s="55">
        <f t="shared" si="40"/>
        <v>-6.5531845507558444</v>
      </c>
      <c r="I404" s="43"/>
    </row>
    <row r="405" spans="1:9" ht="11.25" hidden="1" customHeight="1">
      <c r="A405" s="1202" t="s">
        <v>194</v>
      </c>
      <c r="B405" s="1203"/>
      <c r="C405" s="54">
        <f t="shared" si="40"/>
        <v>-2.2506310838856507</v>
      </c>
      <c r="D405" s="55">
        <f t="shared" si="40"/>
        <v>-1.4987504201912571</v>
      </c>
      <c r="E405" s="55">
        <f t="shared" si="40"/>
        <v>-4.2362542741127243</v>
      </c>
      <c r="F405" s="55">
        <f t="shared" si="40"/>
        <v>-4.0375976329008267</v>
      </c>
      <c r="G405" s="55">
        <f t="shared" si="40"/>
        <v>-3.7142315590351984</v>
      </c>
      <c r="H405" s="55">
        <f t="shared" si="40"/>
        <v>-5.9182515421646826</v>
      </c>
      <c r="I405" s="43"/>
    </row>
    <row r="406" spans="1:9" ht="11.25" hidden="1" customHeight="1">
      <c r="A406" s="1202" t="s">
        <v>195</v>
      </c>
      <c r="B406" s="1203"/>
      <c r="C406" s="54">
        <f t="shared" si="40"/>
        <v>-2.0902701966993789</v>
      </c>
      <c r="D406" s="55">
        <f t="shared" si="40"/>
        <v>-1.3425892299783442</v>
      </c>
      <c r="E406" s="55">
        <f t="shared" si="40"/>
        <v>-4.0692860353696432</v>
      </c>
      <c r="F406" s="55">
        <f t="shared" si="40"/>
        <v>-4.4245089684042682</v>
      </c>
      <c r="G406" s="55">
        <f t="shared" si="40"/>
        <v>-4.1174533245871316</v>
      </c>
      <c r="H406" s="55">
        <f t="shared" si="40"/>
        <v>-6.195233612196489</v>
      </c>
      <c r="I406" s="43"/>
    </row>
    <row r="407" spans="1:9" ht="11.25" hidden="1" customHeight="1">
      <c r="A407" s="1202" t="s">
        <v>196</v>
      </c>
      <c r="B407" s="1203"/>
      <c r="C407" s="54">
        <f t="shared" si="40"/>
        <v>-3.3286064798510751</v>
      </c>
      <c r="D407" s="55">
        <f t="shared" si="40"/>
        <v>-2.6923827776894456</v>
      </c>
      <c r="E407" s="55">
        <f t="shared" si="40"/>
        <v>-5.0060032174063878</v>
      </c>
      <c r="F407" s="55">
        <f t="shared" si="40"/>
        <v>-5.5203597010436027</v>
      </c>
      <c r="G407" s="55">
        <f t="shared" si="40"/>
        <v>-5.2536970292050427</v>
      </c>
      <c r="H407" s="55">
        <f t="shared" si="40"/>
        <v>-7.0567525584038719</v>
      </c>
      <c r="I407" s="43"/>
    </row>
    <row r="408" spans="1:9" ht="11.25" hidden="1" customHeight="1">
      <c r="A408" s="1202" t="s">
        <v>197</v>
      </c>
      <c r="B408" s="1203"/>
      <c r="C408" s="54">
        <f t="shared" si="40"/>
        <v>-2.0095831933171553</v>
      </c>
      <c r="D408" s="55">
        <f t="shared" si="40"/>
        <v>-1.3391975512496259</v>
      </c>
      <c r="E408" s="55">
        <f t="shared" si="40"/>
        <v>-3.7732048343905973</v>
      </c>
      <c r="F408" s="55">
        <f t="shared" si="40"/>
        <v>-4.5076977489056418</v>
      </c>
      <c r="G408" s="55">
        <f t="shared" si="40"/>
        <v>-4.2338630600824985</v>
      </c>
      <c r="H408" s="55">
        <f t="shared" si="40"/>
        <v>-6.0874186394757004</v>
      </c>
      <c r="I408" s="43"/>
    </row>
    <row r="409" spans="1:9" ht="11.25" hidden="1" customHeight="1">
      <c r="A409" s="1202" t="s">
        <v>198</v>
      </c>
      <c r="B409" s="1203"/>
      <c r="C409" s="54">
        <f t="shared" si="40"/>
        <v>-1.8726258397178839</v>
      </c>
      <c r="D409" s="55">
        <f t="shared" si="40"/>
        <v>-1.1842709560629032</v>
      </c>
      <c r="E409" s="55">
        <f t="shared" si="40"/>
        <v>-3.6865294074932962</v>
      </c>
      <c r="F409" s="55">
        <f t="shared" si="40"/>
        <v>-4.156121423926578</v>
      </c>
      <c r="G409" s="55">
        <f t="shared" si="40"/>
        <v>-3.8458290787805254</v>
      </c>
      <c r="H409" s="55">
        <f t="shared" si="40"/>
        <v>-5.9391043059965796</v>
      </c>
      <c r="I409" s="43"/>
    </row>
    <row r="410" spans="1:9" ht="11.25" hidden="1" customHeight="1">
      <c r="A410" s="1202" t="s">
        <v>199</v>
      </c>
      <c r="B410" s="1203"/>
      <c r="C410" s="54">
        <f t="shared" si="40"/>
        <v>-3.1770874216089311</v>
      </c>
      <c r="D410" s="55">
        <f t="shared" si="40"/>
        <v>-2.6103509147922637</v>
      </c>
      <c r="E410" s="55">
        <f t="shared" si="40"/>
        <v>-4.6760151410033757</v>
      </c>
      <c r="F410" s="55">
        <f t="shared" si="40"/>
        <v>-5.169832761048383</v>
      </c>
      <c r="G410" s="55">
        <f t="shared" si="40"/>
        <v>-4.9168522026745762</v>
      </c>
      <c r="H410" s="55">
        <f t="shared" si="40"/>
        <v>-6.626362760191725</v>
      </c>
      <c r="I410" s="43"/>
    </row>
    <row r="411" spans="1:9" ht="11.25" hidden="1" customHeight="1">
      <c r="A411" s="37"/>
      <c r="B411" s="45"/>
      <c r="C411" s="54"/>
      <c r="D411" s="55"/>
      <c r="E411" s="55"/>
      <c r="F411" s="55"/>
      <c r="G411" s="55"/>
      <c r="H411" s="55"/>
      <c r="I411" s="43"/>
    </row>
    <row r="412" spans="1:9" ht="11.25" customHeight="1">
      <c r="A412" s="37">
        <v>2013</v>
      </c>
      <c r="B412" s="45"/>
      <c r="C412" s="54"/>
      <c r="D412" s="55"/>
      <c r="E412" s="55"/>
      <c r="F412" s="55"/>
      <c r="G412" s="55"/>
      <c r="H412" s="55"/>
      <c r="I412" s="43"/>
    </row>
    <row r="413" spans="1:9" ht="11.25" hidden="1" customHeight="1">
      <c r="A413" s="37"/>
      <c r="B413" s="45" t="s">
        <v>176</v>
      </c>
      <c r="C413" s="54">
        <f t="shared" ref="C413:H424" si="41">SUM(C202/C175*100-100)</f>
        <v>-3.4860179245379754</v>
      </c>
      <c r="D413" s="55">
        <f t="shared" si="41"/>
        <v>-2.2304238665802245</v>
      </c>
      <c r="E413" s="55">
        <f t="shared" si="41"/>
        <v>-7.1112323710910204</v>
      </c>
      <c r="F413" s="55">
        <f t="shared" si="41"/>
        <v>0.21670692677311365</v>
      </c>
      <c r="G413" s="55">
        <f t="shared" si="41"/>
        <v>0.64093189783413607</v>
      </c>
      <c r="H413" s="55">
        <f t="shared" si="41"/>
        <v>-2.4937977252955932</v>
      </c>
      <c r="I413" s="43"/>
    </row>
    <row r="414" spans="1:9" ht="11.25" hidden="1" customHeight="1">
      <c r="A414" s="37"/>
      <c r="B414" s="45" t="s">
        <v>177</v>
      </c>
      <c r="C414" s="54">
        <f t="shared" si="41"/>
        <v>5.0293678287412149</v>
      </c>
      <c r="D414" s="55">
        <f t="shared" si="41"/>
        <v>4.5978553036919436</v>
      </c>
      <c r="E414" s="55">
        <f t="shared" si="41"/>
        <v>6.4193180694422267</v>
      </c>
      <c r="F414" s="55">
        <f t="shared" si="41"/>
        <v>-1.9699610573777875</v>
      </c>
      <c r="G414" s="55">
        <f t="shared" si="41"/>
        <v>-1.9257283980545736</v>
      </c>
      <c r="H414" s="55">
        <f t="shared" si="41"/>
        <v>-2.2641762966944441</v>
      </c>
      <c r="I414" s="43"/>
    </row>
    <row r="415" spans="1:9" ht="11.25" hidden="1" customHeight="1">
      <c r="A415" s="37"/>
      <c r="B415" s="45" t="s">
        <v>178</v>
      </c>
      <c r="C415" s="54">
        <f t="shared" si="41"/>
        <v>-19.202542214126055</v>
      </c>
      <c r="D415" s="55">
        <f t="shared" si="41"/>
        <v>-16.604496000820063</v>
      </c>
      <c r="E415" s="55">
        <f t="shared" si="41"/>
        <v>-25.779041269904639</v>
      </c>
      <c r="F415" s="55">
        <f t="shared" si="41"/>
        <v>-12.66821969683204</v>
      </c>
      <c r="G415" s="55">
        <f t="shared" si="41"/>
        <v>-12.155141182738419</v>
      </c>
      <c r="H415" s="55">
        <f t="shared" si="41"/>
        <v>-15.637951450562468</v>
      </c>
      <c r="I415" s="43"/>
    </row>
    <row r="416" spans="1:9" ht="11.25" hidden="1" customHeight="1">
      <c r="A416" s="37"/>
      <c r="B416" s="45" t="s">
        <v>179</v>
      </c>
      <c r="C416" s="54">
        <f t="shared" si="41"/>
        <v>13.946256892742028</v>
      </c>
      <c r="D416" s="55">
        <f t="shared" si="41"/>
        <v>14.337826296238276</v>
      </c>
      <c r="E416" s="55">
        <f t="shared" si="41"/>
        <v>12.858998091693934</v>
      </c>
      <c r="F416" s="55">
        <f t="shared" si="41"/>
        <v>10.078687292941339</v>
      </c>
      <c r="G416" s="55">
        <f t="shared" si="41"/>
        <v>9.8790530349162964</v>
      </c>
      <c r="H416" s="55">
        <f t="shared" si="41"/>
        <v>11.241428104930876</v>
      </c>
      <c r="I416" s="43"/>
    </row>
    <row r="417" spans="1:9" ht="11.25" hidden="1" customHeight="1">
      <c r="A417" s="37"/>
      <c r="B417" s="45" t="s">
        <v>180</v>
      </c>
      <c r="C417" s="54">
        <f t="shared" si="41"/>
        <v>-0.86949535970306613</v>
      </c>
      <c r="D417" s="55">
        <f t="shared" si="41"/>
        <v>-0.68022983760721445</v>
      </c>
      <c r="E417" s="55">
        <f t="shared" si="41"/>
        <v>-1.3521219885119393</v>
      </c>
      <c r="F417" s="55">
        <f t="shared" si="41"/>
        <v>-1.8714625841240888</v>
      </c>
      <c r="G417" s="55">
        <f t="shared" si="41"/>
        <v>-1.1367332923699678</v>
      </c>
      <c r="H417" s="55">
        <f t="shared" si="41"/>
        <v>-5.9036473184399085</v>
      </c>
      <c r="I417" s="43"/>
    </row>
    <row r="418" spans="1:9" ht="11.25" hidden="1" customHeight="1">
      <c r="A418" s="37"/>
      <c r="B418" s="45" t="s">
        <v>181</v>
      </c>
      <c r="C418" s="54">
        <f t="shared" si="41"/>
        <v>-1.979222494503432</v>
      </c>
      <c r="D418" s="55">
        <f t="shared" si="41"/>
        <v>1.0984326858253439</v>
      </c>
      <c r="E418" s="55">
        <f t="shared" si="41"/>
        <v>-10.018854519619637</v>
      </c>
      <c r="F418" s="55">
        <f t="shared" si="41"/>
        <v>-3.0978362770465253</v>
      </c>
      <c r="G418" s="55">
        <f t="shared" si="41"/>
        <v>-2.3869960187405042</v>
      </c>
      <c r="H418" s="55">
        <f t="shared" si="41"/>
        <v>-7.2036590013975399</v>
      </c>
      <c r="I418" s="43"/>
    </row>
    <row r="419" spans="1:9" ht="11.25" customHeight="1">
      <c r="A419" s="37"/>
      <c r="B419" s="45" t="s">
        <v>182</v>
      </c>
      <c r="C419" s="54">
        <f t="shared" si="41"/>
        <v>4.8871075844180893</v>
      </c>
      <c r="D419" s="55">
        <f t="shared" si="41"/>
        <v>3.9435682142093356</v>
      </c>
      <c r="E419" s="55">
        <f t="shared" si="41"/>
        <v>7.4726151700623404</v>
      </c>
      <c r="F419" s="55">
        <f t="shared" si="41"/>
        <v>3.6378237739469057</v>
      </c>
      <c r="G419" s="55">
        <f t="shared" si="41"/>
        <v>2.3294544406682149</v>
      </c>
      <c r="H419" s="55">
        <f t="shared" si="41"/>
        <v>11.511194981384193</v>
      </c>
      <c r="I419" s="43"/>
    </row>
    <row r="420" spans="1:9" ht="11.25" customHeight="1">
      <c r="A420" s="37"/>
      <c r="B420" s="45" t="s">
        <v>183</v>
      </c>
      <c r="C420" s="54">
        <f t="shared" si="41"/>
        <v>-1.5015613795323475</v>
      </c>
      <c r="D420" s="55">
        <f t="shared" si="41"/>
        <v>-0.86262359391569987</v>
      </c>
      <c r="E420" s="55">
        <f t="shared" si="41"/>
        <v>-3.2624800623969321</v>
      </c>
      <c r="F420" s="55">
        <f t="shared" si="41"/>
        <v>-2.7094950129584561</v>
      </c>
      <c r="G420" s="55">
        <f t="shared" si="41"/>
        <v>-2.146967000649127</v>
      </c>
      <c r="H420" s="55">
        <f t="shared" si="41"/>
        <v>-5.821566423999613</v>
      </c>
      <c r="I420" s="43"/>
    </row>
    <row r="421" spans="1:9" ht="11.25" customHeight="1">
      <c r="A421" s="37"/>
      <c r="B421" s="45" t="s">
        <v>184</v>
      </c>
      <c r="C421" s="54">
        <f t="shared" si="41"/>
        <v>5.9086966696884105</v>
      </c>
      <c r="D421" s="55">
        <f t="shared" si="41"/>
        <v>9.4352864274782888</v>
      </c>
      <c r="E421" s="55">
        <f t="shared" si="41"/>
        <v>-3.0888879184702773</v>
      </c>
      <c r="F421" s="55">
        <f t="shared" si="41"/>
        <v>4.5842763640812336</v>
      </c>
      <c r="G421" s="55">
        <f t="shared" si="41"/>
        <v>5.3994448287323564</v>
      </c>
      <c r="H421" s="55">
        <f t="shared" si="41"/>
        <v>-7.7053475111739544E-2</v>
      </c>
      <c r="I421" s="43"/>
    </row>
    <row r="422" spans="1:9" ht="11.25" customHeight="1">
      <c r="A422" s="37"/>
      <c r="B422" s="45" t="s">
        <v>185</v>
      </c>
      <c r="C422" s="54">
        <f t="shared" si="41"/>
        <v>0.47098779498111298</v>
      </c>
      <c r="D422" s="55">
        <f t="shared" si="41"/>
        <v>-8.1969978554752743E-2</v>
      </c>
      <c r="E422" s="55">
        <f t="shared" si="41"/>
        <v>1.9485054178760493</v>
      </c>
      <c r="F422" s="55">
        <f t="shared" si="41"/>
        <v>-5.1231592757070104</v>
      </c>
      <c r="G422" s="55">
        <f t="shared" si="41"/>
        <v>-5.4553883138673882</v>
      </c>
      <c r="H422" s="55">
        <f t="shared" si="41"/>
        <v>-3.1631936881337879</v>
      </c>
      <c r="I422" s="43"/>
    </row>
    <row r="423" spans="1:9" ht="11.25" customHeight="1">
      <c r="A423" s="37"/>
      <c r="B423" s="45" t="s">
        <v>186</v>
      </c>
      <c r="C423" s="54">
        <f t="shared" si="41"/>
        <v>1.2667841996724576</v>
      </c>
      <c r="D423" s="55">
        <f t="shared" si="41"/>
        <v>2.9251710583051391</v>
      </c>
      <c r="E423" s="55">
        <f t="shared" si="41"/>
        <v>-3.3129657558552168</v>
      </c>
      <c r="F423" s="55">
        <f t="shared" si="41"/>
        <v>-3.2075824073209418</v>
      </c>
      <c r="G423" s="55">
        <f t="shared" si="41"/>
        <v>-2.8729444421079222</v>
      </c>
      <c r="H423" s="55">
        <f t="shared" si="41"/>
        <v>-5.1642730670863699</v>
      </c>
      <c r="I423" s="43"/>
    </row>
    <row r="424" spans="1:9" ht="11.25" customHeight="1">
      <c r="A424" s="37"/>
      <c r="B424" s="45" t="s">
        <v>187</v>
      </c>
      <c r="C424" s="54">
        <f t="shared" si="41"/>
        <v>22.374930047649428</v>
      </c>
      <c r="D424" s="55">
        <f t="shared" si="41"/>
        <v>24.99458793358977</v>
      </c>
      <c r="E424" s="55">
        <f t="shared" si="41"/>
        <v>15.356990700776478</v>
      </c>
      <c r="F424" s="55">
        <f t="shared" si="41"/>
        <v>11.590815844278595</v>
      </c>
      <c r="G424" s="55">
        <f t="shared" si="41"/>
        <v>12.411245764522732</v>
      </c>
      <c r="H424" s="55">
        <f t="shared" si="41"/>
        <v>6.9172984628225578</v>
      </c>
      <c r="I424" s="43"/>
    </row>
    <row r="425" spans="1:9" ht="6" customHeight="1">
      <c r="A425" s="37"/>
      <c r="B425" s="45"/>
      <c r="C425" s="54"/>
      <c r="D425" s="55"/>
      <c r="E425" s="55"/>
      <c r="F425" s="55"/>
      <c r="G425" s="55"/>
      <c r="H425" s="55"/>
      <c r="I425" s="43"/>
    </row>
    <row r="426" spans="1:9" ht="11.25" hidden="1" customHeight="1">
      <c r="A426" s="1202" t="s">
        <v>188</v>
      </c>
      <c r="B426" s="1203"/>
      <c r="C426" s="54">
        <f t="shared" ref="C426:H437" si="42">SUM(C215/C188*100-100)</f>
        <v>-3.4860179245379754</v>
      </c>
      <c r="D426" s="55">
        <f t="shared" si="42"/>
        <v>-2.2304238665802245</v>
      </c>
      <c r="E426" s="55">
        <f t="shared" si="42"/>
        <v>-7.1112323710910204</v>
      </c>
      <c r="F426" s="55">
        <f t="shared" si="42"/>
        <v>0.21670692677311365</v>
      </c>
      <c r="G426" s="55">
        <f t="shared" si="42"/>
        <v>0.64093189783413607</v>
      </c>
      <c r="H426" s="55">
        <f t="shared" si="42"/>
        <v>-2.4937977252955932</v>
      </c>
      <c r="I426" s="43"/>
    </row>
    <row r="427" spans="1:9" ht="11.25" hidden="1" customHeight="1">
      <c r="A427" s="1202" t="s">
        <v>189</v>
      </c>
      <c r="B427" s="1203"/>
      <c r="C427" s="54">
        <f t="shared" si="42"/>
        <v>0.60708774797591047</v>
      </c>
      <c r="D427" s="55">
        <f t="shared" si="42"/>
        <v>1.097824002406881</v>
      </c>
      <c r="E427" s="55">
        <f t="shared" si="42"/>
        <v>-0.88518041298837602</v>
      </c>
      <c r="F427" s="55">
        <f t="shared" si="42"/>
        <v>-0.87286950928982776</v>
      </c>
      <c r="G427" s="55">
        <f t="shared" si="42"/>
        <v>-0.64142030945629358</v>
      </c>
      <c r="H427" s="55">
        <f t="shared" si="42"/>
        <v>-2.3813831099416092</v>
      </c>
      <c r="I427" s="43"/>
    </row>
    <row r="428" spans="1:9" ht="11.25" hidden="1" customHeight="1">
      <c r="A428" s="1202" t="s">
        <v>190</v>
      </c>
      <c r="B428" s="1203"/>
      <c r="C428" s="54">
        <f t="shared" si="42"/>
        <v>-7.7783704218176695</v>
      </c>
      <c r="D428" s="55">
        <f t="shared" si="42"/>
        <v>-6.186342318991322</v>
      </c>
      <c r="E428" s="55">
        <f t="shared" si="42"/>
        <v>-12.24920939985978</v>
      </c>
      <c r="F428" s="55">
        <f t="shared" si="42"/>
        <v>-5.3052473456010318</v>
      </c>
      <c r="G428" s="55">
        <f t="shared" si="42"/>
        <v>-4.9230266922161405</v>
      </c>
      <c r="H428" s="55">
        <f t="shared" si="42"/>
        <v>-7.6839581215894697</v>
      </c>
      <c r="I428" s="43"/>
    </row>
    <row r="429" spans="1:9" ht="11.25" hidden="1" customHeight="1">
      <c r="A429" s="1202" t="s">
        <v>191</v>
      </c>
      <c r="B429" s="1203"/>
      <c r="C429" s="54">
        <f t="shared" si="42"/>
        <v>-1.4985845331389527</v>
      </c>
      <c r="D429" s="55">
        <f t="shared" si="42"/>
        <v>-0.26595735909356222</v>
      </c>
      <c r="E429" s="55">
        <f t="shared" si="42"/>
        <v>-4.9489260601494749</v>
      </c>
      <c r="F429" s="55">
        <f t="shared" si="42"/>
        <v>-1.3870667324848114</v>
      </c>
      <c r="G429" s="55">
        <f t="shared" si="42"/>
        <v>-1.180817489030872</v>
      </c>
      <c r="H429" s="55">
        <f t="shared" si="42"/>
        <v>-2.6475678728935748</v>
      </c>
      <c r="I429" s="43"/>
    </row>
    <row r="430" spans="1:9" ht="11.25" hidden="1" customHeight="1">
      <c r="A430" s="1202" t="s">
        <v>192</v>
      </c>
      <c r="B430" s="1203"/>
      <c r="C430" s="54">
        <f t="shared" si="42"/>
        <v>-1.3485957975850624</v>
      </c>
      <c r="D430" s="55">
        <f t="shared" si="42"/>
        <v>-0.36282531976689825</v>
      </c>
      <c r="E430" s="55">
        <f t="shared" si="42"/>
        <v>-4.0461370537824166</v>
      </c>
      <c r="F430" s="55">
        <f t="shared" si="42"/>
        <v>-1.4889420433830622</v>
      </c>
      <c r="G430" s="55">
        <f t="shared" si="42"/>
        <v>-1.1716620486398881</v>
      </c>
      <c r="H430" s="55">
        <f t="shared" si="42"/>
        <v>-3.383589283712567</v>
      </c>
      <c r="I430" s="43"/>
    </row>
    <row r="431" spans="1:9" ht="11.25" hidden="1" customHeight="1">
      <c r="A431" s="1202" t="s">
        <v>193</v>
      </c>
      <c r="B431" s="1203"/>
      <c r="C431" s="54">
        <f t="shared" si="42"/>
        <v>-1.4725504650777452</v>
      </c>
      <c r="D431" s="55">
        <f t="shared" si="42"/>
        <v>-7.8509589821734949E-2</v>
      </c>
      <c r="E431" s="55">
        <f t="shared" si="42"/>
        <v>-5.2523288208706873</v>
      </c>
      <c r="F431" s="55">
        <f t="shared" si="42"/>
        <v>-1.7729186771350101</v>
      </c>
      <c r="G431" s="55">
        <f t="shared" si="42"/>
        <v>-1.3853121186389643</v>
      </c>
      <c r="H431" s="55">
        <f t="shared" si="42"/>
        <v>-4.0739295144070553</v>
      </c>
      <c r="I431" s="43"/>
    </row>
    <row r="432" spans="1:9" ht="11.25" hidden="1" customHeight="1">
      <c r="A432" s="1202" t="s">
        <v>194</v>
      </c>
      <c r="B432" s="1203"/>
      <c r="C432" s="54">
        <f t="shared" si="42"/>
        <v>-0.36988199775484532</v>
      </c>
      <c r="D432" s="55">
        <f t="shared" si="42"/>
        <v>0.62049521741715807</v>
      </c>
      <c r="E432" s="55">
        <f t="shared" si="42"/>
        <v>-3.0600876992646135</v>
      </c>
      <c r="F432" s="55">
        <f t="shared" si="42"/>
        <v>-0.93923183993139503</v>
      </c>
      <c r="G432" s="55">
        <f t="shared" si="42"/>
        <v>-0.81201064194360129</v>
      </c>
      <c r="H432" s="55">
        <f t="shared" si="42"/>
        <v>-1.695792426913215</v>
      </c>
      <c r="I432" s="43"/>
    </row>
    <row r="433" spans="1:9" ht="11.25" hidden="1" customHeight="1">
      <c r="A433" s="1202" t="s">
        <v>195</v>
      </c>
      <c r="B433" s="1203"/>
      <c r="C433" s="54">
        <f t="shared" si="42"/>
        <v>-0.53518268309542805</v>
      </c>
      <c r="D433" s="55">
        <f t="shared" si="42"/>
        <v>0.40314256456592545</v>
      </c>
      <c r="E433" s="55">
        <f t="shared" si="42"/>
        <v>-3.0893836350915507</v>
      </c>
      <c r="F433" s="55">
        <f t="shared" si="42"/>
        <v>-1.1697518343725051</v>
      </c>
      <c r="G433" s="55">
        <f t="shared" si="42"/>
        <v>-0.98421933770548264</v>
      </c>
      <c r="H433" s="55">
        <f t="shared" si="42"/>
        <v>-2.2626651852995678</v>
      </c>
      <c r="I433" s="43"/>
    </row>
    <row r="434" spans="1:9" ht="11.25" hidden="1" customHeight="1">
      <c r="A434" s="1202" t="s">
        <v>196</v>
      </c>
      <c r="B434" s="1203"/>
      <c r="C434" s="54">
        <f t="shared" si="42"/>
        <v>0.23905526283564882</v>
      </c>
      <c r="D434" s="55">
        <f t="shared" si="42"/>
        <v>1.4714417981032568</v>
      </c>
      <c r="E434" s="55">
        <f t="shared" si="42"/>
        <v>-3.0893215661816811</v>
      </c>
      <c r="F434" s="55">
        <f t="shared" si="42"/>
        <v>-0.51956938117334062</v>
      </c>
      <c r="G434" s="55">
        <f t="shared" si="42"/>
        <v>-0.26575510189637441</v>
      </c>
      <c r="H434" s="55">
        <f t="shared" si="42"/>
        <v>-2.0100517430245048</v>
      </c>
      <c r="I434" s="43"/>
    </row>
    <row r="435" spans="1:9" ht="11.25" hidden="1" customHeight="1">
      <c r="A435" s="1202" t="s">
        <v>197</v>
      </c>
      <c r="B435" s="1203"/>
      <c r="C435" s="54">
        <f t="shared" si="42"/>
        <v>0.26637687651889053</v>
      </c>
      <c r="D435" s="55">
        <f t="shared" si="42"/>
        <v>1.288917106282355</v>
      </c>
      <c r="E435" s="55">
        <f t="shared" si="42"/>
        <v>-2.4917816611616672</v>
      </c>
      <c r="F435" s="55">
        <f t="shared" si="42"/>
        <v>-1.0243558546240905</v>
      </c>
      <c r="G435" s="55">
        <f t="shared" si="42"/>
        <v>-0.8350975923265338</v>
      </c>
      <c r="H435" s="55">
        <f t="shared" si="42"/>
        <v>-2.1344897797287103</v>
      </c>
      <c r="I435" s="43"/>
    </row>
    <row r="436" spans="1:9" ht="11.25" hidden="1" customHeight="1">
      <c r="A436" s="1202" t="s">
        <v>198</v>
      </c>
      <c r="B436" s="1203"/>
      <c r="C436" s="54">
        <f t="shared" si="42"/>
        <v>0.36594755166228765</v>
      </c>
      <c r="D436" s="55">
        <f t="shared" si="42"/>
        <v>1.452700862633634</v>
      </c>
      <c r="E436" s="55">
        <f t="shared" si="42"/>
        <v>-2.5722562826057356</v>
      </c>
      <c r="F436" s="55">
        <f t="shared" si="42"/>
        <v>-1.2355363388034277</v>
      </c>
      <c r="G436" s="55">
        <f t="shared" si="42"/>
        <v>-1.0320913489880326</v>
      </c>
      <c r="H436" s="55">
        <f t="shared" si="42"/>
        <v>-2.4300448858752901</v>
      </c>
      <c r="I436" s="43"/>
    </row>
    <row r="437" spans="1:9" ht="11.25" hidden="1" customHeight="1">
      <c r="A437" s="1202" t="s">
        <v>199</v>
      </c>
      <c r="B437" s="1203"/>
      <c r="C437" s="54">
        <f t="shared" si="42"/>
        <v>1.6214426135160949</v>
      </c>
      <c r="D437" s="55">
        <f t="shared" si="42"/>
        <v>2.7925026801460149</v>
      </c>
      <c r="E437" s="55">
        <f t="shared" si="42"/>
        <v>-1.5430321547941332</v>
      </c>
      <c r="F437" s="55">
        <f t="shared" si="42"/>
        <v>-0.43134999817654318</v>
      </c>
      <c r="G437" s="55">
        <f t="shared" si="42"/>
        <v>-0.19276063185233738</v>
      </c>
      <c r="H437" s="55">
        <f t="shared" si="42"/>
        <v>-1.829559824305079</v>
      </c>
      <c r="I437" s="43"/>
    </row>
    <row r="438" spans="1:9" ht="11.25" hidden="1" customHeight="1">
      <c r="A438" s="37"/>
      <c r="B438" s="45"/>
      <c r="C438" s="54"/>
      <c r="D438" s="55"/>
      <c r="E438" s="55"/>
      <c r="F438" s="55"/>
      <c r="G438" s="55"/>
      <c r="H438" s="55"/>
      <c r="I438" s="43"/>
    </row>
    <row r="439" spans="1:9" ht="11.25" customHeight="1">
      <c r="A439" s="37">
        <v>2014</v>
      </c>
      <c r="B439" s="45"/>
      <c r="C439" s="54"/>
      <c r="D439" s="55"/>
      <c r="E439" s="55"/>
      <c r="F439" s="55"/>
      <c r="G439" s="55"/>
      <c r="H439" s="55"/>
      <c r="I439" s="43"/>
    </row>
    <row r="440" spans="1:9" ht="11.25" customHeight="1">
      <c r="A440" s="37"/>
      <c r="B440" s="45" t="s">
        <v>176</v>
      </c>
      <c r="C440" s="54">
        <f t="shared" ref="C440:H451" si="43">SUM(C229/C202*100-100)</f>
        <v>11.442578695221073</v>
      </c>
      <c r="D440" s="55">
        <f t="shared" si="43"/>
        <v>12.818755873783203</v>
      </c>
      <c r="E440" s="55">
        <f t="shared" si="43"/>
        <v>7.2604313179531061</v>
      </c>
      <c r="F440" s="55">
        <f t="shared" si="43"/>
        <v>3.542914822984784</v>
      </c>
      <c r="G440" s="55">
        <f t="shared" si="43"/>
        <v>3.1316390748386596</v>
      </c>
      <c r="H440" s="55">
        <f t="shared" si="43"/>
        <v>6.2551630704160033</v>
      </c>
      <c r="I440" s="43"/>
    </row>
    <row r="441" spans="1:9" ht="11.25" customHeight="1">
      <c r="A441" s="37"/>
      <c r="B441" s="45" t="s">
        <v>177</v>
      </c>
      <c r="C441" s="54">
        <f t="shared" si="43"/>
        <v>20.503583608732143</v>
      </c>
      <c r="D441" s="55">
        <f t="shared" si="43"/>
        <v>17.932879726816523</v>
      </c>
      <c r="E441" s="55">
        <f t="shared" si="43"/>
        <v>28.642380462134014</v>
      </c>
      <c r="F441" s="55">
        <f t="shared" si="43"/>
        <v>5.1597964923594901</v>
      </c>
      <c r="G441" s="55">
        <f t="shared" si="43"/>
        <v>4.2381173077913274</v>
      </c>
      <c r="H441" s="55">
        <f t="shared" si="43"/>
        <v>11.311610641369342</v>
      </c>
      <c r="I441" s="43"/>
    </row>
    <row r="442" spans="1:9" ht="11.25" customHeight="1">
      <c r="A442" s="37"/>
      <c r="B442" s="45" t="s">
        <v>178</v>
      </c>
      <c r="C442" s="54">
        <f t="shared" si="43"/>
        <v>27.54532249287827</v>
      </c>
      <c r="D442" s="55">
        <f t="shared" si="43"/>
        <v>27.218544477597433</v>
      </c>
      <c r="E442" s="55">
        <f t="shared" si="43"/>
        <v>28.4747527329516</v>
      </c>
      <c r="F442" s="55">
        <f t="shared" si="43"/>
        <v>14.45009009458893</v>
      </c>
      <c r="G442" s="55">
        <f t="shared" si="43"/>
        <v>14.71427323804258</v>
      </c>
      <c r="H442" s="55">
        <f t="shared" si="43"/>
        <v>12.857853028043408</v>
      </c>
      <c r="I442" s="43"/>
    </row>
    <row r="443" spans="1:9" ht="11.25" customHeight="1">
      <c r="A443" s="37"/>
      <c r="B443" s="45" t="s">
        <v>179</v>
      </c>
      <c r="C443" s="54">
        <f t="shared" si="43"/>
        <v>-1.2585335011968084</v>
      </c>
      <c r="D443" s="55">
        <f t="shared" si="43"/>
        <v>-0.61418188163449372</v>
      </c>
      <c r="E443" s="55">
        <f t="shared" si="43"/>
        <v>-3.0714303800673406</v>
      </c>
      <c r="F443" s="55">
        <f t="shared" si="43"/>
        <v>-2.6000994732275444</v>
      </c>
      <c r="G443" s="55">
        <f t="shared" si="43"/>
        <v>-1.4984738161417397</v>
      </c>
      <c r="H443" s="55">
        <f t="shared" si="43"/>
        <v>-8.9214511118178166</v>
      </c>
      <c r="I443" s="43"/>
    </row>
    <row r="444" spans="1:9" ht="11.25" customHeight="1">
      <c r="A444" s="37"/>
      <c r="B444" s="45" t="s">
        <v>180</v>
      </c>
      <c r="C444" s="54">
        <f t="shared" si="43"/>
        <v>3.0656592527864177</v>
      </c>
      <c r="D444" s="55">
        <f t="shared" si="43"/>
        <v>5.9774474745512833</v>
      </c>
      <c r="E444" s="55">
        <f t="shared" si="43"/>
        <v>-4.4078508253811322</v>
      </c>
      <c r="F444" s="55">
        <f t="shared" si="43"/>
        <v>0.84394594384077948</v>
      </c>
      <c r="G444" s="55">
        <f t="shared" si="43"/>
        <v>1.0300703774792197</v>
      </c>
      <c r="H444" s="55">
        <f t="shared" si="43"/>
        <v>-0.22924901185770352</v>
      </c>
      <c r="I444" s="43"/>
    </row>
    <row r="445" spans="1:9" ht="11.25" customHeight="1">
      <c r="A445" s="37"/>
      <c r="B445" s="45" t="s">
        <v>181</v>
      </c>
      <c r="C445" s="54">
        <f t="shared" si="43"/>
        <v>1.5722020629822282</v>
      </c>
      <c r="D445" s="55">
        <f t="shared" si="43"/>
        <v>-0.32617709579777454</v>
      </c>
      <c r="E445" s="55">
        <f t="shared" si="43"/>
        <v>7.1438983282466921</v>
      </c>
      <c r="F445" s="55">
        <f t="shared" si="43"/>
        <v>0.4047846630728742</v>
      </c>
      <c r="G445" s="55">
        <f t="shared" si="43"/>
        <v>-0.43084605365747564</v>
      </c>
      <c r="H445" s="55">
        <f t="shared" si="43"/>
        <v>5.4819277108433653</v>
      </c>
      <c r="I445" s="43"/>
    </row>
    <row r="446" spans="1:9" ht="11.25" customHeight="1">
      <c r="A446" s="37"/>
      <c r="B446" s="45" t="s">
        <v>182</v>
      </c>
      <c r="C446" s="54">
        <f t="shared" si="43"/>
        <v>1.81884966924477</v>
      </c>
      <c r="D446" s="55">
        <f t="shared" si="43"/>
        <v>3.8325348207046659</v>
      </c>
      <c r="E446" s="55">
        <f t="shared" si="43"/>
        <v>-3.5179040594047137</v>
      </c>
      <c r="F446" s="55">
        <f t="shared" si="43"/>
        <v>-0.35062744781785682</v>
      </c>
      <c r="G446" s="55">
        <f t="shared" si="43"/>
        <v>0.85267626048246825</v>
      </c>
      <c r="H446" s="55">
        <f t="shared" si="43"/>
        <v>-6.9955177460665965</v>
      </c>
      <c r="I446" s="43"/>
    </row>
    <row r="447" spans="1:9" ht="11.25" hidden="1" customHeight="1">
      <c r="A447" s="37"/>
      <c r="B447" s="45" t="s">
        <v>183</v>
      </c>
      <c r="C447" s="54">
        <f t="shared" si="43"/>
        <v>-100</v>
      </c>
      <c r="D447" s="55">
        <f t="shared" si="43"/>
        <v>-100</v>
      </c>
      <c r="E447" s="55">
        <f t="shared" si="43"/>
        <v>-100</v>
      </c>
      <c r="F447" s="55">
        <f t="shared" si="43"/>
        <v>-100</v>
      </c>
      <c r="G447" s="55">
        <f t="shared" si="43"/>
        <v>-100</v>
      </c>
      <c r="H447" s="55">
        <f t="shared" si="43"/>
        <v>-100</v>
      </c>
      <c r="I447" s="43"/>
    </row>
    <row r="448" spans="1:9" ht="11.25" hidden="1" customHeight="1">
      <c r="A448" s="37"/>
      <c r="B448" s="45" t="s">
        <v>184</v>
      </c>
      <c r="C448" s="54">
        <f t="shared" si="43"/>
        <v>-100</v>
      </c>
      <c r="D448" s="55">
        <f t="shared" si="43"/>
        <v>-100</v>
      </c>
      <c r="E448" s="55">
        <f t="shared" si="43"/>
        <v>-100</v>
      </c>
      <c r="F448" s="55">
        <f t="shared" si="43"/>
        <v>-100</v>
      </c>
      <c r="G448" s="55">
        <f t="shared" si="43"/>
        <v>-100</v>
      </c>
      <c r="H448" s="55">
        <f t="shared" si="43"/>
        <v>-100</v>
      </c>
      <c r="I448" s="43"/>
    </row>
    <row r="449" spans="1:9" ht="11.25" hidden="1" customHeight="1">
      <c r="A449" s="37"/>
      <c r="B449" s="45" t="s">
        <v>185</v>
      </c>
      <c r="C449" s="54">
        <f t="shared" si="43"/>
        <v>-100</v>
      </c>
      <c r="D449" s="55">
        <f t="shared" si="43"/>
        <v>-100</v>
      </c>
      <c r="E449" s="55">
        <f t="shared" si="43"/>
        <v>-100</v>
      </c>
      <c r="F449" s="55">
        <f t="shared" si="43"/>
        <v>-100</v>
      </c>
      <c r="G449" s="55">
        <f t="shared" si="43"/>
        <v>-100</v>
      </c>
      <c r="H449" s="55">
        <f t="shared" si="43"/>
        <v>-100</v>
      </c>
      <c r="I449" s="43"/>
    </row>
    <row r="450" spans="1:9" ht="11.25" hidden="1" customHeight="1">
      <c r="A450" s="37"/>
      <c r="B450" s="45" t="s">
        <v>186</v>
      </c>
      <c r="C450" s="54">
        <f t="shared" si="43"/>
        <v>-100</v>
      </c>
      <c r="D450" s="55">
        <f t="shared" si="43"/>
        <v>-100</v>
      </c>
      <c r="E450" s="55">
        <f t="shared" si="43"/>
        <v>-100</v>
      </c>
      <c r="F450" s="55">
        <f t="shared" si="43"/>
        <v>-100</v>
      </c>
      <c r="G450" s="55">
        <f t="shared" si="43"/>
        <v>-100</v>
      </c>
      <c r="H450" s="55">
        <f t="shared" si="43"/>
        <v>-100</v>
      </c>
      <c r="I450" s="43"/>
    </row>
    <row r="451" spans="1:9" ht="11.25" hidden="1" customHeight="1">
      <c r="A451" s="37"/>
      <c r="B451" s="45" t="s">
        <v>187</v>
      </c>
      <c r="C451" s="54">
        <f t="shared" si="43"/>
        <v>-100</v>
      </c>
      <c r="D451" s="55">
        <f t="shared" si="43"/>
        <v>-100</v>
      </c>
      <c r="E451" s="55">
        <f t="shared" si="43"/>
        <v>-100</v>
      </c>
      <c r="F451" s="55">
        <f t="shared" si="43"/>
        <v>-100</v>
      </c>
      <c r="G451" s="55">
        <f t="shared" si="43"/>
        <v>-100</v>
      </c>
      <c r="H451" s="55">
        <f t="shared" si="43"/>
        <v>-100</v>
      </c>
      <c r="I451" s="43"/>
    </row>
    <row r="452" spans="1:9" ht="11.25" customHeight="1">
      <c r="A452" s="37"/>
      <c r="B452" s="45"/>
      <c r="C452" s="54"/>
      <c r="D452" s="55"/>
      <c r="E452" s="55"/>
      <c r="F452" s="55"/>
      <c r="G452" s="55"/>
      <c r="H452" s="55"/>
      <c r="I452" s="43"/>
    </row>
    <row r="453" spans="1:9" ht="11.25" hidden="1" customHeight="1">
      <c r="A453" s="1202" t="s">
        <v>188</v>
      </c>
      <c r="B453" s="1203"/>
      <c r="C453" s="54">
        <f t="shared" ref="C453:H464" si="44">SUM(C242/C215*100-100)</f>
        <v>11.442578695221073</v>
      </c>
      <c r="D453" s="55">
        <f t="shared" si="44"/>
        <v>12.818755873783203</v>
      </c>
      <c r="E453" s="55">
        <f t="shared" si="44"/>
        <v>7.2604313179531061</v>
      </c>
      <c r="F453" s="55">
        <f t="shared" si="44"/>
        <v>3.542914822984784</v>
      </c>
      <c r="G453" s="55">
        <f t="shared" si="44"/>
        <v>3.1316390748386596</v>
      </c>
      <c r="H453" s="55">
        <f t="shared" si="44"/>
        <v>6.2551630704160033</v>
      </c>
      <c r="I453" s="43"/>
    </row>
    <row r="454" spans="1:9" ht="11.25" hidden="1" customHeight="1">
      <c r="A454" s="1202" t="s">
        <v>189</v>
      </c>
      <c r="B454" s="1203"/>
      <c r="C454" s="54">
        <f t="shared" si="44"/>
        <v>15.989392501878513</v>
      </c>
      <c r="D454" s="55">
        <f t="shared" si="44"/>
        <v>15.397787139231838</v>
      </c>
      <c r="E454" s="55">
        <f t="shared" si="44"/>
        <v>17.824383949585069</v>
      </c>
      <c r="F454" s="55">
        <f t="shared" si="44"/>
        <v>4.3396605336740777</v>
      </c>
      <c r="G454" s="55">
        <f t="shared" si="44"/>
        <v>3.6773108902241347</v>
      </c>
      <c r="H454" s="55">
        <f t="shared" si="44"/>
        <v>8.7335950267028295</v>
      </c>
      <c r="I454" s="43"/>
    </row>
    <row r="455" spans="1:9" ht="11.25" hidden="1" customHeight="1">
      <c r="A455" s="1202" t="s">
        <v>190</v>
      </c>
      <c r="B455" s="1203"/>
      <c r="C455" s="54">
        <f t="shared" si="44"/>
        <v>20.275077433747214</v>
      </c>
      <c r="D455" s="55">
        <f t="shared" si="44"/>
        <v>19.721646278122009</v>
      </c>
      <c r="E455" s="55">
        <f t="shared" si="44"/>
        <v>21.93664089809036</v>
      </c>
      <c r="F455" s="55">
        <f t="shared" si="44"/>
        <v>7.8433747797169246</v>
      </c>
      <c r="G455" s="55">
        <f t="shared" si="44"/>
        <v>7.469426811053026</v>
      </c>
      <c r="H455" s="55">
        <f t="shared" si="44"/>
        <v>10.241144152040519</v>
      </c>
      <c r="I455" s="43"/>
    </row>
    <row r="456" spans="1:9" ht="11.25" hidden="1" customHeight="1">
      <c r="A456" s="1202" t="s">
        <v>191</v>
      </c>
      <c r="B456" s="1203"/>
      <c r="C456" s="54">
        <f t="shared" si="44"/>
        <v>13.074506124771972</v>
      </c>
      <c r="D456" s="55">
        <f t="shared" si="44"/>
        <v>12.996639220688095</v>
      </c>
      <c r="E456" s="55">
        <f t="shared" si="44"/>
        <v>13.303210974199615</v>
      </c>
      <c r="F456" s="55">
        <f t="shared" si="44"/>
        <v>4.874302930093279</v>
      </c>
      <c r="G456" s="55">
        <f t="shared" si="44"/>
        <v>4.9484447128866691</v>
      </c>
      <c r="H456" s="55">
        <f t="shared" si="44"/>
        <v>4.4140947535203452</v>
      </c>
      <c r="I456" s="43"/>
    </row>
    <row r="457" spans="1:9" ht="11.25" hidden="1" customHeight="1">
      <c r="A457" s="1202" t="s">
        <v>192</v>
      </c>
      <c r="B457" s="1203"/>
      <c r="C457" s="54">
        <f t="shared" si="44"/>
        <v>10.676587044392406</v>
      </c>
      <c r="D457" s="55">
        <f t="shared" si="44"/>
        <v>11.360593326672671</v>
      </c>
      <c r="E457" s="55">
        <f t="shared" si="44"/>
        <v>8.7329672242137946</v>
      </c>
      <c r="F457" s="55">
        <f t="shared" si="44"/>
        <v>4.0299531594333331</v>
      </c>
      <c r="G457" s="55">
        <f t="shared" si="44"/>
        <v>4.1343860608546379</v>
      </c>
      <c r="H457" s="55">
        <f t="shared" si="44"/>
        <v>3.391865787229591</v>
      </c>
      <c r="I457" s="43"/>
    </row>
    <row r="458" spans="1:9" ht="11.25" hidden="1" customHeight="1">
      <c r="A458" s="1202" t="s">
        <v>193</v>
      </c>
      <c r="B458" s="1203"/>
      <c r="C458" s="54">
        <f t="shared" si="44"/>
        <v>8.8962507385114833</v>
      </c>
      <c r="D458" s="55">
        <f t="shared" si="44"/>
        <v>9.0599351672402122</v>
      </c>
      <c r="E458" s="55">
        <f t="shared" si="44"/>
        <v>8.4281987162705008</v>
      </c>
      <c r="F458" s="55">
        <f t="shared" si="44"/>
        <v>3.3986588107187288</v>
      </c>
      <c r="G458" s="55">
        <f t="shared" si="44"/>
        <v>3.3399913578997911</v>
      </c>
      <c r="H458" s="55">
        <f t="shared" si="44"/>
        <v>3.7572461860289081</v>
      </c>
      <c r="I458" s="43"/>
    </row>
    <row r="459" spans="1:9" ht="11.25" customHeight="1">
      <c r="A459" s="1202" t="s">
        <v>194</v>
      </c>
      <c r="B459" s="1203"/>
      <c r="C459" s="54">
        <f t="shared" si="44"/>
        <v>7.604400067158906</v>
      </c>
      <c r="D459" s="55">
        <f t="shared" si="44"/>
        <v>8.1214433397662162</v>
      </c>
      <c r="E459" s="55">
        <f t="shared" si="44"/>
        <v>6.1465232031863337</v>
      </c>
      <c r="F459" s="55">
        <f t="shared" si="44"/>
        <v>2.7943336730235586</v>
      </c>
      <c r="G459" s="55">
        <f t="shared" si="44"/>
        <v>2.9439651648261815</v>
      </c>
      <c r="H459" s="55">
        <f t="shared" si="44"/>
        <v>1.8960460117721141</v>
      </c>
      <c r="I459" s="43"/>
    </row>
    <row r="460" spans="1:9" ht="11.25" hidden="1" customHeight="1">
      <c r="A460" s="1202" t="s">
        <v>195</v>
      </c>
      <c r="B460" s="1203"/>
      <c r="C460" s="54">
        <f t="shared" si="44"/>
        <v>-7.9603242365610498</v>
      </c>
      <c r="D460" s="55">
        <f t="shared" si="44"/>
        <v>-7.5241108701239057</v>
      </c>
      <c r="E460" s="55">
        <f t="shared" si="44"/>
        <v>-9.1905546230411233</v>
      </c>
      <c r="F460" s="55">
        <f t="shared" si="44"/>
        <v>-10.382786695818041</v>
      </c>
      <c r="G460" s="55">
        <f t="shared" si="44"/>
        <v>-10.179809863510201</v>
      </c>
      <c r="H460" s="55">
        <f t="shared" si="44"/>
        <v>-11.594466690935562</v>
      </c>
      <c r="I460" s="43"/>
    </row>
    <row r="461" spans="1:9" ht="11.25" hidden="1" customHeight="1">
      <c r="A461" s="1202" t="s">
        <v>196</v>
      </c>
      <c r="B461" s="1203"/>
      <c r="C461" s="54">
        <f t="shared" si="44"/>
        <v>-19.644465276677067</v>
      </c>
      <c r="D461" s="55">
        <f t="shared" si="44"/>
        <v>-19.320365370531306</v>
      </c>
      <c r="E461" s="55">
        <f t="shared" si="44"/>
        <v>-20.560898602857833</v>
      </c>
      <c r="F461" s="55">
        <f t="shared" si="44"/>
        <v>-21.028013440059468</v>
      </c>
      <c r="G461" s="55">
        <f t="shared" si="44"/>
        <v>-20.863052998661871</v>
      </c>
      <c r="H461" s="55">
        <f t="shared" si="44"/>
        <v>-22.013959998303463</v>
      </c>
      <c r="I461" s="43"/>
    </row>
    <row r="462" spans="1:9" ht="11.25" hidden="1" customHeight="1">
      <c r="A462" s="1202" t="s">
        <v>197</v>
      </c>
      <c r="B462" s="1203"/>
      <c r="C462" s="54">
        <f t="shared" si="44"/>
        <v>-29.129650637858333</v>
      </c>
      <c r="D462" s="55">
        <f t="shared" si="44"/>
        <v>-28.671856972808229</v>
      </c>
      <c r="E462" s="55">
        <f t="shared" si="44"/>
        <v>-30.412291281602677</v>
      </c>
      <c r="F462" s="55">
        <f t="shared" si="44"/>
        <v>-29.328109195516191</v>
      </c>
      <c r="G462" s="55">
        <f t="shared" si="44"/>
        <v>-29.140473490031738</v>
      </c>
      <c r="H462" s="55">
        <f t="shared" si="44"/>
        <v>-30.445179384919655</v>
      </c>
      <c r="I462" s="43"/>
    </row>
    <row r="463" spans="1:9" ht="11.25" hidden="1" customHeight="1">
      <c r="A463" s="1202" t="s">
        <v>198</v>
      </c>
      <c r="B463" s="1203"/>
      <c r="C463" s="54">
        <f t="shared" si="44"/>
        <v>-36.246696970279459</v>
      </c>
      <c r="D463" s="55">
        <f t="shared" si="44"/>
        <v>-35.915199464089454</v>
      </c>
      <c r="E463" s="55">
        <f t="shared" si="44"/>
        <v>-37.179920304859927</v>
      </c>
      <c r="F463" s="55">
        <f t="shared" si="44"/>
        <v>-36.027608020142509</v>
      </c>
      <c r="G463" s="55">
        <f t="shared" si="44"/>
        <v>-35.862883480947147</v>
      </c>
      <c r="H463" s="55">
        <f t="shared" si="44"/>
        <v>-37.008823918054524</v>
      </c>
      <c r="I463" s="43"/>
    </row>
    <row r="464" spans="1:9" ht="11.25" hidden="1" customHeight="1">
      <c r="A464" s="1202" t="s">
        <v>199</v>
      </c>
      <c r="B464" s="1203"/>
      <c r="C464" s="54">
        <f t="shared" si="44"/>
        <v>-40.626200037717098</v>
      </c>
      <c r="D464" s="55">
        <f t="shared" si="44"/>
        <v>-40.350102170602675</v>
      </c>
      <c r="E464" s="55">
        <f t="shared" si="44"/>
        <v>-41.405087052748748</v>
      </c>
      <c r="F464" s="55">
        <f t="shared" si="44"/>
        <v>-40.522838411424644</v>
      </c>
      <c r="G464" s="55">
        <f t="shared" si="44"/>
        <v>-40.372952378624539</v>
      </c>
      <c r="H464" s="55">
        <f t="shared" si="44"/>
        <v>-41.416005735028051</v>
      </c>
      <c r="I464" s="43"/>
    </row>
    <row r="465" spans="1:8" ht="3" customHeight="1"/>
    <row r="466" spans="1:8" ht="11.25" customHeight="1">
      <c r="A466" s="37" t="s">
        <v>239</v>
      </c>
      <c r="B466" s="299"/>
      <c r="C466" s="299"/>
      <c r="D466" s="299"/>
      <c r="E466" s="299"/>
      <c r="F466" s="299"/>
      <c r="G466" s="299"/>
      <c r="H466" s="299"/>
    </row>
    <row r="467" spans="1:8" ht="11.25" customHeight="1">
      <c r="B467" s="135"/>
      <c r="C467" s="135"/>
      <c r="D467" s="135"/>
      <c r="E467" s="135"/>
      <c r="F467" s="135"/>
      <c r="G467" s="135"/>
      <c r="H467" s="135"/>
    </row>
  </sheetData>
  <mergeCells count="200">
    <mergeCell ref="A461:B461"/>
    <mergeCell ref="A462:B462"/>
    <mergeCell ref="A463:B463"/>
    <mergeCell ref="A464:B464"/>
    <mergeCell ref="A457:B457"/>
    <mergeCell ref="A458:B458"/>
    <mergeCell ref="A459:B459"/>
    <mergeCell ref="A460:B460"/>
    <mergeCell ref="A453:B453"/>
    <mergeCell ref="A454:B454"/>
    <mergeCell ref="A455:B455"/>
    <mergeCell ref="A456:B456"/>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74:B274"/>
    <mergeCell ref="A275:B275"/>
    <mergeCell ref="A246:B246"/>
    <mergeCell ref="A247:B247"/>
    <mergeCell ref="A248:B248"/>
    <mergeCell ref="A249:B249"/>
    <mergeCell ref="A270:B270"/>
    <mergeCell ref="A271:B271"/>
    <mergeCell ref="A272:B272"/>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9:B109"/>
    <mergeCell ref="A110:B110"/>
    <mergeCell ref="A88:B88"/>
    <mergeCell ref="A89:B89"/>
    <mergeCell ref="A90:B90"/>
    <mergeCell ref="A91:B91"/>
    <mergeCell ref="A84:B84"/>
    <mergeCell ref="A85:B85"/>
    <mergeCell ref="A86:B86"/>
    <mergeCell ref="A87:B87"/>
    <mergeCell ref="A62:B62"/>
    <mergeCell ref="A63:B63"/>
    <mergeCell ref="A64:B64"/>
    <mergeCell ref="A57:B57"/>
    <mergeCell ref="A58:B58"/>
    <mergeCell ref="A59:B59"/>
    <mergeCell ref="A60:B60"/>
    <mergeCell ref="A107:B107"/>
    <mergeCell ref="A108:B108"/>
    <mergeCell ref="C256:H256"/>
    <mergeCell ref="A273:B273"/>
    <mergeCell ref="A33:B33"/>
    <mergeCell ref="A53:B53"/>
    <mergeCell ref="A54:B54"/>
    <mergeCell ref="A55:B55"/>
    <mergeCell ref="A56:B56"/>
    <mergeCell ref="A1:H1"/>
    <mergeCell ref="A39:B39"/>
    <mergeCell ref="A2:H2"/>
    <mergeCell ref="A36:B36"/>
    <mergeCell ref="A37:B37"/>
    <mergeCell ref="A4:H4"/>
    <mergeCell ref="A3:H3"/>
    <mergeCell ref="A34:B34"/>
    <mergeCell ref="A35:B35"/>
    <mergeCell ref="A32:B32"/>
    <mergeCell ref="A80:B80"/>
    <mergeCell ref="A81:B81"/>
    <mergeCell ref="A82:B82"/>
    <mergeCell ref="A83:B83"/>
    <mergeCell ref="C255:H255"/>
    <mergeCell ref="C17:H17"/>
    <mergeCell ref="A61:B61"/>
  </mergeCells>
  <phoneticPr fontId="5" type="noConversion"/>
  <printOptions horizontalCentered="1"/>
  <pageMargins left="0.59055118110236227" right="0.59055118110236227" top="0.39370078740157483" bottom="0.11811023622047245" header="0.31496062992125984" footer="0.31496062992125984"/>
  <pageSetup paperSize="9" scale="86" orientation="portrait" horizontalDpi="300" verticalDpi="300" r:id="rId1"/>
  <headerFooter alignWithMargins="0"/>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0">
    <tabColor theme="0" tint="-0.34998626667073579"/>
  </sheetPr>
  <dimension ref="A1:O470"/>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08" t="s">
        <v>236</v>
      </c>
      <c r="B1" s="1208"/>
      <c r="C1" s="1208"/>
      <c r="D1" s="1208"/>
      <c r="E1" s="1208"/>
      <c r="F1" s="1208"/>
      <c r="G1" s="1208"/>
      <c r="H1" s="1208" t="s">
        <v>236</v>
      </c>
      <c r="I1" s="1208"/>
      <c r="J1" s="1208"/>
      <c r="K1" s="1208"/>
      <c r="L1" s="1208"/>
      <c r="M1" s="1208"/>
      <c r="N1" s="1208"/>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1212" t="s">
        <v>1035</v>
      </c>
      <c r="B3" s="1212"/>
      <c r="C3" s="1212"/>
      <c r="D3" s="1212"/>
      <c r="E3" s="1212"/>
      <c r="F3" s="1212"/>
      <c r="G3" s="1212"/>
      <c r="H3" s="1212" t="s">
        <v>1035</v>
      </c>
      <c r="I3" s="1212"/>
      <c r="J3" s="1212"/>
      <c r="K3" s="1212"/>
      <c r="L3" s="1212"/>
      <c r="M3" s="1212"/>
      <c r="N3" s="1212"/>
    </row>
    <row r="4" spans="1:14" s="59" customFormat="1" ht="11.25" customHeight="1">
      <c r="A4" s="1211" t="s">
        <v>1037</v>
      </c>
      <c r="B4" s="1211"/>
      <c r="C4" s="1211"/>
      <c r="D4" s="1211"/>
      <c r="E4" s="1211"/>
      <c r="F4" s="1211"/>
      <c r="G4" s="1211"/>
      <c r="H4" s="1211" t="s">
        <v>1037</v>
      </c>
      <c r="I4" s="1211"/>
      <c r="J4" s="1211"/>
      <c r="K4" s="1211"/>
      <c r="L4" s="1211"/>
      <c r="M4" s="1211"/>
      <c r="N4" s="1211"/>
    </row>
    <row r="5" spans="1:14" s="62" customFormat="1" ht="11.25" customHeight="1"/>
    <row r="6" spans="1:14" s="60" customFormat="1" ht="11.25" customHeight="1">
      <c r="A6" s="1215" t="s">
        <v>503</v>
      </c>
      <c r="B6" s="1215"/>
      <c r="C6" s="1215"/>
      <c r="D6" s="1215"/>
      <c r="E6" s="1215"/>
      <c r="F6" s="1215"/>
      <c r="G6" s="1215"/>
      <c r="H6" s="1215" t="s">
        <v>503</v>
      </c>
      <c r="I6" s="1215"/>
      <c r="J6" s="1215"/>
      <c r="K6" s="1215"/>
      <c r="L6" s="1215"/>
      <c r="M6" s="1215"/>
      <c r="N6" s="1215"/>
    </row>
    <row r="7" spans="1:14" s="62" customFormat="1" ht="11.25" customHeight="1">
      <c r="B7" s="63"/>
      <c r="C7" s="64"/>
      <c r="D7" s="64"/>
      <c r="I7" s="63"/>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24" t="s">
        <v>253</v>
      </c>
      <c r="F9" s="1224" t="s">
        <v>591</v>
      </c>
      <c r="G9" s="1227" t="s">
        <v>254</v>
      </c>
      <c r="H9" s="18"/>
      <c r="I9" s="19"/>
      <c r="J9" s="1237" t="s">
        <v>596</v>
      </c>
      <c r="K9" s="1224" t="s">
        <v>597</v>
      </c>
      <c r="L9" s="1224" t="s">
        <v>598</v>
      </c>
      <c r="M9" s="1224" t="s">
        <v>255</v>
      </c>
      <c r="N9" s="1230" t="s">
        <v>256</v>
      </c>
    </row>
    <row r="10" spans="1:14" s="141" customFormat="1" ht="11.25" customHeight="1">
      <c r="A10" s="18" t="s">
        <v>153</v>
      </c>
      <c r="B10" s="19"/>
      <c r="C10" s="1225"/>
      <c r="D10" s="1225"/>
      <c r="E10" s="1225"/>
      <c r="F10" s="1225"/>
      <c r="G10" s="1228"/>
      <c r="H10" s="18" t="s">
        <v>153</v>
      </c>
      <c r="I10" s="19"/>
      <c r="J10" s="1238"/>
      <c r="K10" s="1225"/>
      <c r="L10" s="1225"/>
      <c r="M10" s="1225"/>
      <c r="N10" s="1231"/>
    </row>
    <row r="11" spans="1:14" s="141" customFormat="1" ht="11.25" customHeight="1">
      <c r="A11" s="22" t="s">
        <v>155</v>
      </c>
      <c r="B11" s="142"/>
      <c r="C11" s="1225"/>
      <c r="D11" s="1225"/>
      <c r="E11" s="1225"/>
      <c r="F11" s="1225"/>
      <c r="G11" s="1228"/>
      <c r="H11" s="22" t="s">
        <v>155</v>
      </c>
      <c r="I11" s="142"/>
      <c r="J11" s="1238"/>
      <c r="K11" s="1225"/>
      <c r="L11" s="1225"/>
      <c r="M11" s="1225"/>
      <c r="N11" s="1231"/>
    </row>
    <row r="12" spans="1:14" s="141" customFormat="1" ht="11.25" customHeight="1">
      <c r="A12" s="18"/>
      <c r="B12" s="19"/>
      <c r="C12" s="1225"/>
      <c r="D12" s="1225"/>
      <c r="E12" s="1225"/>
      <c r="F12" s="1225"/>
      <c r="G12" s="1228"/>
      <c r="H12" s="18"/>
      <c r="I12" s="19"/>
      <c r="J12" s="1238"/>
      <c r="K12" s="1225"/>
      <c r="L12" s="1225"/>
      <c r="M12" s="1225"/>
      <c r="N12" s="1231"/>
    </row>
    <row r="13" spans="1:14" s="141" customFormat="1" ht="11.25" customHeight="1">
      <c r="A13" s="18" t="s">
        <v>163</v>
      </c>
      <c r="B13" s="19"/>
      <c r="C13" s="1225"/>
      <c r="D13" s="1225"/>
      <c r="E13" s="1225"/>
      <c r="F13" s="1225"/>
      <c r="G13" s="1228"/>
      <c r="H13" s="18" t="s">
        <v>163</v>
      </c>
      <c r="I13" s="19"/>
      <c r="J13" s="1238"/>
      <c r="K13" s="1225"/>
      <c r="L13" s="1225"/>
      <c r="M13" s="1225"/>
      <c r="N13" s="1231"/>
    </row>
    <row r="14" spans="1:14" s="141" customFormat="1" ht="11.25" customHeight="1">
      <c r="A14" s="22" t="s">
        <v>168</v>
      </c>
      <c r="B14" s="142"/>
      <c r="C14" s="1225"/>
      <c r="D14" s="1225"/>
      <c r="E14" s="1225"/>
      <c r="F14" s="1225"/>
      <c r="G14" s="1228"/>
      <c r="H14" s="22" t="s">
        <v>168</v>
      </c>
      <c r="I14" s="142"/>
      <c r="J14" s="1238"/>
      <c r="K14" s="1225"/>
      <c r="L14" s="1225"/>
      <c r="M14" s="1225"/>
      <c r="N14" s="1231"/>
    </row>
    <row r="15" spans="1:14" s="141" customFormat="1" ht="11.25" customHeight="1">
      <c r="A15" s="127"/>
      <c r="B15" s="144"/>
      <c r="C15" s="1226"/>
      <c r="D15" s="1226"/>
      <c r="E15" s="1226"/>
      <c r="F15" s="1226"/>
      <c r="G15" s="1229"/>
      <c r="H15" s="127"/>
      <c r="I15" s="152"/>
      <c r="J15" s="1239"/>
      <c r="K15" s="1226"/>
      <c r="L15" s="1226"/>
      <c r="M15" s="1226"/>
      <c r="N15" s="1232"/>
    </row>
    <row r="16" spans="1:14" s="62" customFormat="1" ht="6" customHeight="1">
      <c r="A16" s="154"/>
      <c r="B16" s="154"/>
      <c r="C16" s="154"/>
      <c r="D16" s="155"/>
      <c r="E16" s="155"/>
      <c r="F16" s="155"/>
      <c r="G16" s="155"/>
      <c r="H16" s="154"/>
      <c r="I16" s="154"/>
      <c r="J16" s="155"/>
      <c r="K16" s="155"/>
      <c r="L16" s="155"/>
      <c r="M16" s="155"/>
      <c r="N16" s="155"/>
    </row>
    <row r="17" spans="1:14" s="62" customFormat="1" ht="11.25" customHeight="1">
      <c r="A17" s="33"/>
      <c r="B17" s="33"/>
      <c r="C17" s="1233" t="s">
        <v>242</v>
      </c>
      <c r="D17" s="1233"/>
      <c r="E17" s="1233"/>
      <c r="F17" s="1233"/>
      <c r="G17" s="1233"/>
      <c r="H17" s="1233"/>
      <c r="I17" s="33"/>
      <c r="J17" s="1233" t="s">
        <v>202</v>
      </c>
      <c r="K17" s="1233"/>
      <c r="L17" s="1233"/>
      <c r="M17" s="1233"/>
      <c r="N17" s="1233"/>
    </row>
    <row r="18" spans="1:14" s="62" customFormat="1" ht="6" customHeight="1">
      <c r="A18" s="33"/>
      <c r="B18" s="33"/>
      <c r="C18" s="33"/>
      <c r="D18" s="37"/>
      <c r="E18" s="37"/>
      <c r="F18" s="37"/>
      <c r="G18" s="1"/>
      <c r="H18" s="33"/>
      <c r="I18" s="33"/>
      <c r="J18" s="46"/>
      <c r="K18" s="37"/>
      <c r="L18" s="37"/>
      <c r="M18" s="37"/>
      <c r="N18" s="33"/>
    </row>
    <row r="19" spans="1:14" s="62" customFormat="1" ht="11.25" hidden="1" customHeight="1">
      <c r="A19" s="33"/>
      <c r="B19" s="33"/>
      <c r="C19" s="33"/>
      <c r="D19" s="37"/>
      <c r="E19" s="37"/>
      <c r="F19" s="37"/>
      <c r="G19" s="1"/>
      <c r="H19" s="33"/>
      <c r="I19" s="33"/>
      <c r="J19" s="46"/>
      <c r="K19" s="37"/>
      <c r="L19" s="37"/>
      <c r="M19" s="37"/>
      <c r="N19" s="33"/>
    </row>
    <row r="20" spans="1:14" s="62" customFormat="1" ht="11.25" hidden="1" customHeight="1">
      <c r="A20" s="33"/>
      <c r="B20" s="33"/>
      <c r="C20" s="33"/>
      <c r="D20" s="37"/>
      <c r="E20" s="37"/>
      <c r="F20" s="37"/>
      <c r="G20" s="1"/>
      <c r="H20" s="33"/>
      <c r="I20" s="33"/>
      <c r="J20" s="46"/>
      <c r="K20" s="37"/>
      <c r="L20" s="37"/>
      <c r="M20" s="37"/>
      <c r="N20" s="33"/>
    </row>
    <row r="21" spans="1:14" s="62" customFormat="1" ht="11.25" hidden="1" customHeight="1">
      <c r="A21" s="33"/>
      <c r="B21" s="33"/>
      <c r="C21" s="33"/>
      <c r="D21" s="37"/>
      <c r="E21" s="37"/>
      <c r="F21" s="37"/>
      <c r="G21" s="1"/>
      <c r="H21" s="33"/>
      <c r="I21" s="33"/>
      <c r="J21" s="46"/>
      <c r="K21" s="37"/>
      <c r="L21" s="37"/>
      <c r="M21" s="37"/>
      <c r="N21" s="33"/>
    </row>
    <row r="22" spans="1:14" s="62" customFormat="1" ht="11.25" hidden="1" customHeight="1">
      <c r="A22" s="33"/>
      <c r="B22" s="33"/>
      <c r="C22" s="33"/>
      <c r="D22" s="37"/>
      <c r="E22" s="37"/>
      <c r="F22" s="37"/>
      <c r="G22" s="1"/>
      <c r="H22" s="33"/>
      <c r="I22" s="33"/>
      <c r="J22" s="46"/>
      <c r="K22" s="37"/>
      <c r="L22" s="37"/>
      <c r="M22" s="37"/>
      <c r="N22" s="33"/>
    </row>
    <row r="23" spans="1:14" ht="11.25" hidden="1" customHeight="1">
      <c r="A23" s="18">
        <v>2000</v>
      </c>
      <c r="B23" s="18"/>
      <c r="C23" s="39"/>
      <c r="D23" s="40"/>
      <c r="E23" s="40"/>
      <c r="F23" s="146"/>
      <c r="G23" s="40"/>
      <c r="H23" s="18">
        <v>2000</v>
      </c>
      <c r="I23" s="27"/>
      <c r="J23" s="40"/>
    </row>
    <row r="24" spans="1:14" ht="11.25" hidden="1" customHeight="1">
      <c r="A24" s="18">
        <v>2001</v>
      </c>
      <c r="B24" s="18"/>
      <c r="C24" s="39"/>
      <c r="D24" s="40"/>
      <c r="E24" s="40"/>
      <c r="F24" s="40"/>
      <c r="G24" s="40"/>
      <c r="H24" s="18">
        <v>2001</v>
      </c>
      <c r="I24" s="27"/>
      <c r="J24" s="40"/>
    </row>
    <row r="25" spans="1:14" ht="11.25" hidden="1" customHeight="1">
      <c r="A25" s="18">
        <v>2002</v>
      </c>
      <c r="B25" s="18"/>
      <c r="C25" s="39"/>
      <c r="D25" s="40"/>
      <c r="E25" s="40"/>
      <c r="F25" s="146"/>
      <c r="G25" s="40"/>
      <c r="H25" s="18">
        <v>2002</v>
      </c>
      <c r="I25" s="27"/>
      <c r="J25" s="40"/>
    </row>
    <row r="26" spans="1:14" ht="11.25" hidden="1" customHeight="1">
      <c r="A26" s="18">
        <v>2003</v>
      </c>
      <c r="B26" s="18"/>
      <c r="C26" s="39"/>
      <c r="D26" s="40"/>
      <c r="E26" s="40"/>
      <c r="F26" s="146"/>
      <c r="G26" s="40"/>
      <c r="H26" s="18">
        <v>2003</v>
      </c>
      <c r="I26" s="27"/>
      <c r="J26" s="40"/>
    </row>
    <row r="27" spans="1:14" ht="11.25" hidden="1" customHeight="1">
      <c r="A27" s="18">
        <v>2004</v>
      </c>
      <c r="B27" s="27"/>
      <c r="C27" s="39"/>
      <c r="D27" s="40"/>
      <c r="E27" s="40"/>
      <c r="F27" s="146"/>
      <c r="G27" s="40"/>
      <c r="H27" s="18">
        <v>2004</v>
      </c>
      <c r="I27" s="27"/>
      <c r="J27" s="40"/>
    </row>
    <row r="28" spans="1:14" ht="11.25" hidden="1" customHeight="1">
      <c r="A28" s="18">
        <v>2005</v>
      </c>
      <c r="B28" s="27"/>
      <c r="C28" s="39"/>
      <c r="D28" s="40"/>
      <c r="E28" s="40"/>
      <c r="F28" s="146"/>
      <c r="G28" s="40"/>
      <c r="H28" s="18">
        <v>2005</v>
      </c>
      <c r="I28" s="27"/>
      <c r="J28" s="40"/>
    </row>
    <row r="29" spans="1:14" ht="11.25" hidden="1" customHeight="1">
      <c r="A29" s="18">
        <v>2006</v>
      </c>
      <c r="B29" s="27"/>
      <c r="C29" s="39"/>
      <c r="D29" s="40"/>
      <c r="E29" s="40"/>
      <c r="F29" s="40"/>
      <c r="G29" s="40"/>
      <c r="H29" s="18">
        <v>2006</v>
      </c>
      <c r="I29" s="27"/>
      <c r="J29" s="40"/>
    </row>
    <row r="30" spans="1:14" ht="11.25" hidden="1" customHeight="1">
      <c r="A30" s="18">
        <v>2007</v>
      </c>
      <c r="B30" s="27"/>
      <c r="C30" s="39"/>
      <c r="D30" s="41"/>
      <c r="E30" s="41"/>
      <c r="F30" s="41"/>
      <c r="G30" s="41"/>
      <c r="H30" s="18">
        <v>2007</v>
      </c>
      <c r="I30" s="27"/>
      <c r="J30" s="41"/>
      <c r="K30" s="41"/>
      <c r="L30" s="41"/>
      <c r="M30" s="41"/>
      <c r="N30" s="41"/>
    </row>
    <row r="31" spans="1:14" ht="11.25" customHeight="1">
      <c r="A31" s="18">
        <v>2008</v>
      </c>
      <c r="B31" s="27"/>
      <c r="C31" s="39">
        <v>3077845.2</v>
      </c>
      <c r="D31" s="41">
        <v>150242.20000000001</v>
      </c>
      <c r="E31" s="41">
        <v>23085.4</v>
      </c>
      <c r="F31" s="41">
        <v>689263.8</v>
      </c>
      <c r="G31" s="41">
        <v>334366.90000000002</v>
      </c>
      <c r="H31" s="18">
        <v>2008</v>
      </c>
      <c r="I31" s="27"/>
      <c r="J31" s="41">
        <v>13248.4</v>
      </c>
      <c r="K31" s="41">
        <v>139741.1</v>
      </c>
      <c r="L31" s="41">
        <v>103422.7</v>
      </c>
      <c r="M31" s="41">
        <v>244430.5</v>
      </c>
      <c r="N31" s="41">
        <v>227275.7</v>
      </c>
    </row>
    <row r="32" spans="1:14" ht="11.25" customHeight="1">
      <c r="A32" s="1209">
        <v>2009</v>
      </c>
      <c r="B32" s="1203"/>
      <c r="C32" s="39">
        <v>2768693.8</v>
      </c>
      <c r="D32" s="41">
        <v>145301.20000000001</v>
      </c>
      <c r="E32" s="41">
        <v>17508.599999999999</v>
      </c>
      <c r="F32" s="41">
        <v>631846.80000000005</v>
      </c>
      <c r="G32" s="41">
        <v>335200.2</v>
      </c>
      <c r="H32" s="1209">
        <v>2009</v>
      </c>
      <c r="I32" s="1203"/>
      <c r="J32" s="41">
        <v>11334.3</v>
      </c>
      <c r="K32" s="41">
        <v>119892.8</v>
      </c>
      <c r="L32" s="41">
        <v>96753.600000000006</v>
      </c>
      <c r="M32" s="41">
        <v>219596.79999999999</v>
      </c>
      <c r="N32" s="41">
        <v>208248.2</v>
      </c>
    </row>
    <row r="33" spans="1:15" ht="11.25" customHeight="1">
      <c r="A33" s="1209">
        <v>2010</v>
      </c>
      <c r="B33" s="1203"/>
      <c r="C33" s="39">
        <f>SUM(C121:C132)</f>
        <v>2734097.6</v>
      </c>
      <c r="D33" s="41">
        <f>SUM(D121:D132)</f>
        <v>155882.1</v>
      </c>
      <c r="E33" s="146">
        <v>6266</v>
      </c>
      <c r="F33" s="41">
        <f>SUM(F121:F132)</f>
        <v>844246.9</v>
      </c>
      <c r="G33" s="41">
        <f>SUM(G121:G132)</f>
        <v>300994.39999999997</v>
      </c>
      <c r="H33" s="1209">
        <v>2010</v>
      </c>
      <c r="I33" s="1203"/>
      <c r="J33" s="39">
        <v>11855</v>
      </c>
      <c r="K33" s="41">
        <f>SUM(K121:K132)</f>
        <v>121940.90000000001</v>
      </c>
      <c r="L33" s="41">
        <f>SUM(L121:L132)</f>
        <v>92162.400000000009</v>
      </c>
      <c r="M33" s="41">
        <f>SUM(M121:M132)</f>
        <v>137771.1</v>
      </c>
      <c r="N33" s="41">
        <f>SUM(N121:N132)</f>
        <v>293059</v>
      </c>
      <c r="O33" s="500"/>
    </row>
    <row r="34" spans="1:15" ht="11.25" customHeight="1">
      <c r="A34" s="1209">
        <v>2011</v>
      </c>
      <c r="B34" s="1203"/>
      <c r="C34" s="39">
        <v>2986181.4870000002</v>
      </c>
      <c r="D34" s="41">
        <f>SUM(D148:D159)</f>
        <v>162212.49999999997</v>
      </c>
      <c r="E34" s="146">
        <v>5327.8</v>
      </c>
      <c r="F34" s="41">
        <f>SUM(F148:F159)</f>
        <v>953332.29999999993</v>
      </c>
      <c r="G34" s="41">
        <f>SUM(G148:G159)</f>
        <v>305160.7</v>
      </c>
      <c r="H34" s="1209">
        <v>2011</v>
      </c>
      <c r="I34" s="1203"/>
      <c r="J34" s="41">
        <f>SUM(J148:J159)</f>
        <v>10378.5</v>
      </c>
      <c r="K34" s="41">
        <f>SUM(K148:K159)</f>
        <v>126784.20000000001</v>
      </c>
      <c r="L34" s="41">
        <f>SUM(L148:L159)</f>
        <v>87049.3</v>
      </c>
      <c r="M34" s="41">
        <f>SUM(M148:M159)</f>
        <v>147318.19999999998</v>
      </c>
      <c r="N34" s="41">
        <f>SUM(N148:N159)</f>
        <v>344652.30000000005</v>
      </c>
    </row>
    <row r="35" spans="1:15" ht="11.25" customHeight="1">
      <c r="A35" s="1209">
        <v>2012</v>
      </c>
      <c r="B35" s="1203"/>
      <c r="C35" s="39">
        <f>SUM(C175:C186)</f>
        <v>2891308</v>
      </c>
      <c r="D35" s="41">
        <f>SUM(D175:D186)</f>
        <v>161419.1</v>
      </c>
      <c r="E35" s="146">
        <v>5509.4</v>
      </c>
      <c r="F35" s="41">
        <f>SUM(F175:F186)</f>
        <v>901061.79999999993</v>
      </c>
      <c r="G35" s="41">
        <f>SUM(G175:G186)</f>
        <v>304909.8</v>
      </c>
      <c r="H35" s="1209">
        <v>2012</v>
      </c>
      <c r="I35" s="1203"/>
      <c r="J35" s="41">
        <f>SUM(J175:J186)</f>
        <v>9001</v>
      </c>
      <c r="K35" s="41">
        <f>SUM(K175:K186)</f>
        <v>117343.8</v>
      </c>
      <c r="L35" s="41">
        <f>SUM(L175:L186)</f>
        <v>91658.000000000015</v>
      </c>
      <c r="M35" s="41">
        <f>SUM(M175:M186)</f>
        <v>143783.70000000001</v>
      </c>
      <c r="N35" s="41">
        <f>SUM(N175:N186)</f>
        <v>325687.79999999993</v>
      </c>
    </row>
    <row r="36" spans="1:15" ht="11.25" customHeight="1">
      <c r="A36" s="1209">
        <v>2013</v>
      </c>
      <c r="B36" s="1203"/>
      <c r="C36" s="39">
        <f>SUM(C202:C213)</f>
        <v>2938188.8999999994</v>
      </c>
      <c r="D36" s="41">
        <f t="shared" ref="D36:G36" si="0">SUM(D202:D213)</f>
        <v>151721.89999999997</v>
      </c>
      <c r="E36" s="146">
        <v>7321</v>
      </c>
      <c r="F36" s="41">
        <f t="shared" si="0"/>
        <v>915158</v>
      </c>
      <c r="G36" s="41">
        <f t="shared" si="0"/>
        <v>310814.90000000002</v>
      </c>
      <c r="H36" s="1209">
        <v>2013</v>
      </c>
      <c r="I36" s="1203"/>
      <c r="J36" s="39">
        <v>8606</v>
      </c>
      <c r="K36" s="41">
        <f t="shared" ref="K36:N36" si="1">SUM(K202:K213)</f>
        <v>112919.6</v>
      </c>
      <c r="L36" s="41">
        <f t="shared" si="1"/>
        <v>88065.099999999991</v>
      </c>
      <c r="M36" s="41">
        <f t="shared" si="1"/>
        <v>139529.20000000001</v>
      </c>
      <c r="N36" s="41">
        <f t="shared" si="1"/>
        <v>334356.22000000003</v>
      </c>
    </row>
    <row r="37" spans="1:15" ht="11.25" hidden="1" customHeight="1">
      <c r="A37" s="1209">
        <v>2014</v>
      </c>
      <c r="B37" s="1203"/>
      <c r="C37" s="39"/>
      <c r="D37" s="41"/>
      <c r="E37" s="41"/>
      <c r="F37" s="41"/>
      <c r="G37" s="41"/>
      <c r="H37" s="1209">
        <v>2014</v>
      </c>
      <c r="I37" s="1203"/>
      <c r="J37" s="41"/>
      <c r="K37" s="41"/>
      <c r="L37" s="41"/>
      <c r="M37" s="41"/>
      <c r="N37" s="41"/>
    </row>
    <row r="38" spans="1:15" ht="6" hidden="1" customHeight="1">
      <c r="A38" s="37"/>
      <c r="B38" s="45"/>
      <c r="C38" s="39"/>
      <c r="D38" s="43"/>
      <c r="E38" s="43"/>
      <c r="F38" s="43"/>
      <c r="G38" s="43"/>
      <c r="H38" s="37"/>
      <c r="I38" s="45"/>
      <c r="J38" s="43"/>
    </row>
    <row r="39" spans="1:15" ht="11.25" hidden="1" customHeight="1">
      <c r="A39" s="37">
        <v>2007</v>
      </c>
      <c r="B39" s="45"/>
      <c r="C39" s="39"/>
      <c r="D39" s="43"/>
      <c r="E39" s="43"/>
      <c r="F39" s="43"/>
      <c r="G39" s="43"/>
      <c r="H39" s="37">
        <v>2007</v>
      </c>
      <c r="I39" s="45"/>
      <c r="J39" s="43"/>
    </row>
    <row r="40" spans="1:15" ht="11.25" hidden="1" customHeight="1">
      <c r="A40" s="37"/>
      <c r="B40" s="45" t="s">
        <v>176</v>
      </c>
      <c r="C40" s="39"/>
      <c r="D40" s="40"/>
      <c r="E40" s="40"/>
      <c r="F40" s="40"/>
      <c r="G40" s="40"/>
      <c r="H40" s="37"/>
      <c r="I40" s="45" t="s">
        <v>176</v>
      </c>
      <c r="J40" s="40"/>
      <c r="K40" s="40"/>
      <c r="L40" s="40"/>
      <c r="M40" s="40"/>
      <c r="N40" s="40"/>
    </row>
    <row r="41" spans="1:15" ht="11.25" hidden="1" customHeight="1">
      <c r="A41" s="37"/>
      <c r="B41" s="45" t="s">
        <v>177</v>
      </c>
      <c r="C41" s="39"/>
      <c r="D41" s="40"/>
      <c r="E41" s="40"/>
      <c r="F41" s="40"/>
      <c r="G41" s="40"/>
      <c r="H41" s="37"/>
      <c r="I41" s="45" t="s">
        <v>177</v>
      </c>
      <c r="J41" s="40"/>
      <c r="K41" s="40"/>
      <c r="L41" s="40"/>
      <c r="M41" s="40"/>
      <c r="N41" s="40"/>
    </row>
    <row r="42" spans="1:15" ht="11.25" hidden="1" customHeight="1">
      <c r="A42" s="37"/>
      <c r="B42" s="45" t="s">
        <v>178</v>
      </c>
      <c r="C42" s="39"/>
      <c r="D42" s="40"/>
      <c r="E42" s="40"/>
      <c r="F42" s="40"/>
      <c r="G42" s="40"/>
      <c r="H42" s="37"/>
      <c r="I42" s="45" t="s">
        <v>178</v>
      </c>
      <c r="J42" s="40"/>
      <c r="K42" s="40"/>
      <c r="L42" s="40"/>
      <c r="M42" s="40"/>
      <c r="N42" s="40"/>
    </row>
    <row r="43" spans="1:15" ht="11.25" hidden="1" customHeight="1">
      <c r="A43" s="37"/>
      <c r="B43" s="45" t="s">
        <v>179</v>
      </c>
      <c r="C43" s="39"/>
      <c r="D43" s="40"/>
      <c r="E43" s="40"/>
      <c r="F43" s="40"/>
      <c r="G43" s="40"/>
      <c r="H43" s="37"/>
      <c r="I43" s="45" t="s">
        <v>179</v>
      </c>
      <c r="J43" s="40"/>
      <c r="K43" s="40"/>
      <c r="L43" s="40"/>
      <c r="M43" s="40"/>
      <c r="N43" s="40"/>
    </row>
    <row r="44" spans="1:15" ht="11.25" hidden="1" customHeight="1">
      <c r="A44" s="37"/>
      <c r="B44" s="45" t="s">
        <v>180</v>
      </c>
      <c r="C44" s="39"/>
      <c r="D44" s="40"/>
      <c r="E44" s="40"/>
      <c r="F44" s="40"/>
      <c r="G44" s="40"/>
      <c r="H44" s="37"/>
      <c r="I44" s="45" t="s">
        <v>180</v>
      </c>
      <c r="J44" s="40"/>
      <c r="K44" s="40"/>
      <c r="L44" s="40"/>
      <c r="M44" s="40"/>
      <c r="N44" s="40"/>
    </row>
    <row r="45" spans="1:15" ht="11.25" hidden="1" customHeight="1">
      <c r="A45" s="37"/>
      <c r="B45" s="45" t="s">
        <v>181</v>
      </c>
      <c r="C45" s="39"/>
      <c r="D45" s="40"/>
      <c r="E45" s="40"/>
      <c r="F45" s="40"/>
      <c r="G45" s="40"/>
      <c r="H45" s="37"/>
      <c r="I45" s="45" t="s">
        <v>181</v>
      </c>
      <c r="J45" s="40"/>
      <c r="K45" s="40"/>
      <c r="L45" s="40"/>
      <c r="M45" s="40"/>
      <c r="N45" s="40"/>
    </row>
    <row r="46" spans="1:15" ht="11.25" hidden="1" customHeight="1">
      <c r="A46" s="37"/>
      <c r="B46" s="45" t="s">
        <v>182</v>
      </c>
      <c r="C46" s="39"/>
      <c r="D46" s="40"/>
      <c r="E46" s="40"/>
      <c r="F46" s="40"/>
      <c r="G46" s="40"/>
      <c r="H46" s="37"/>
      <c r="I46" s="45" t="s">
        <v>182</v>
      </c>
      <c r="J46" s="40"/>
      <c r="K46" s="40"/>
      <c r="L46" s="40"/>
      <c r="M46" s="40"/>
      <c r="N46" s="40"/>
    </row>
    <row r="47" spans="1:15" ht="11.25" hidden="1" customHeight="1">
      <c r="A47" s="37"/>
      <c r="B47" s="45" t="s">
        <v>183</v>
      </c>
      <c r="C47" s="39"/>
      <c r="D47" s="40"/>
      <c r="E47" s="40"/>
      <c r="F47" s="40"/>
      <c r="G47" s="40"/>
      <c r="H47" s="37"/>
      <c r="I47" s="45" t="s">
        <v>183</v>
      </c>
      <c r="J47" s="40"/>
      <c r="K47" s="40"/>
      <c r="L47" s="40"/>
      <c r="M47" s="40"/>
      <c r="N47" s="40"/>
    </row>
    <row r="48" spans="1:15"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202" t="s">
        <v>188</v>
      </c>
      <c r="B53" s="1203"/>
      <c r="C53" s="49">
        <f>C40</f>
        <v>0</v>
      </c>
      <c r="D53" s="49">
        <f>D40</f>
        <v>0</v>
      </c>
      <c r="E53" s="49">
        <f>E40</f>
        <v>0</v>
      </c>
      <c r="F53" s="49">
        <f>F40</f>
        <v>0</v>
      </c>
      <c r="G53" s="49">
        <f>G40</f>
        <v>0</v>
      </c>
      <c r="H53" s="1202" t="s">
        <v>188</v>
      </c>
      <c r="I53" s="1203"/>
      <c r="J53" s="49">
        <f>J40</f>
        <v>0</v>
      </c>
      <c r="K53" s="49">
        <f>K40</f>
        <v>0</v>
      </c>
      <c r="L53" s="49">
        <f>L40</f>
        <v>0</v>
      </c>
      <c r="M53" s="49">
        <f>M40</f>
        <v>0</v>
      </c>
      <c r="N53" s="49">
        <f>N40</f>
        <v>0</v>
      </c>
    </row>
    <row r="54" spans="1:14" ht="11.25" hidden="1" customHeight="1">
      <c r="A54" s="1202" t="s">
        <v>189</v>
      </c>
      <c r="B54" s="1203"/>
      <c r="C54" s="49">
        <f>SUM(C40:C41)</f>
        <v>0</v>
      </c>
      <c r="D54" s="49">
        <f>SUM(D40:D41)</f>
        <v>0</v>
      </c>
      <c r="E54" s="49">
        <f>SUM(E40:E41)</f>
        <v>0</v>
      </c>
      <c r="F54" s="49">
        <f>SUM(F40:F41)</f>
        <v>0</v>
      </c>
      <c r="G54" s="49">
        <f>SUM(G40:G41)</f>
        <v>0</v>
      </c>
      <c r="H54" s="1202" t="s">
        <v>189</v>
      </c>
      <c r="I54" s="1203"/>
      <c r="J54" s="49">
        <f>SUM(J40:J41)</f>
        <v>0</v>
      </c>
      <c r="K54" s="49">
        <f>SUM(K40:K41)</f>
        <v>0</v>
      </c>
      <c r="L54" s="49">
        <f>SUM(L40:L41)</f>
        <v>0</v>
      </c>
      <c r="M54" s="49">
        <f>SUM(M40:M41)</f>
        <v>0</v>
      </c>
      <c r="N54" s="49">
        <f>SUM(N40:N41)</f>
        <v>0</v>
      </c>
    </row>
    <row r="55" spans="1:14" ht="11.25" hidden="1" customHeight="1">
      <c r="A55" s="1202" t="s">
        <v>190</v>
      </c>
      <c r="B55" s="1203"/>
      <c r="C55" s="49">
        <f>SUM(C40:C42)</f>
        <v>0</v>
      </c>
      <c r="D55" s="49">
        <f>SUM(D40:D42)</f>
        <v>0</v>
      </c>
      <c r="E55" s="49">
        <f>SUM(E40:E42)</f>
        <v>0</v>
      </c>
      <c r="F55" s="49">
        <f>SUM(F40:F42)</f>
        <v>0</v>
      </c>
      <c r="G55" s="49">
        <f>SUM(G40:G42)</f>
        <v>0</v>
      </c>
      <c r="H55" s="1202" t="s">
        <v>190</v>
      </c>
      <c r="I55" s="1203"/>
      <c r="J55" s="49">
        <f>SUM(J40:J42)</f>
        <v>0</v>
      </c>
      <c r="K55" s="49">
        <f>SUM(K40:K42)</f>
        <v>0</v>
      </c>
      <c r="L55" s="49">
        <f>SUM(L40:L42)</f>
        <v>0</v>
      </c>
      <c r="M55" s="49">
        <f>SUM(M40:M42)</f>
        <v>0</v>
      </c>
      <c r="N55" s="49">
        <f>SUM(N40:N42)</f>
        <v>0</v>
      </c>
    </row>
    <row r="56" spans="1:14" ht="11.25" hidden="1" customHeight="1">
      <c r="A56" s="1202" t="s">
        <v>191</v>
      </c>
      <c r="B56" s="1203"/>
      <c r="C56" s="49">
        <f>SUM(C40:C43)</f>
        <v>0</v>
      </c>
      <c r="D56" s="49">
        <f>SUM(D40:D43)</f>
        <v>0</v>
      </c>
      <c r="E56" s="49">
        <f>SUM(E40:E43)</f>
        <v>0</v>
      </c>
      <c r="F56" s="49">
        <f>SUM(F40:F43)</f>
        <v>0</v>
      </c>
      <c r="G56" s="49">
        <f>SUM(G40:G43)</f>
        <v>0</v>
      </c>
      <c r="H56" s="1202" t="s">
        <v>191</v>
      </c>
      <c r="I56" s="1203"/>
      <c r="J56" s="49">
        <f>SUM(J40:J43)</f>
        <v>0</v>
      </c>
      <c r="K56" s="49">
        <f>SUM(K40:K43)</f>
        <v>0</v>
      </c>
      <c r="L56" s="49">
        <f>SUM(L40:L43)</f>
        <v>0</v>
      </c>
      <c r="M56" s="49">
        <f>SUM(M40:M43)</f>
        <v>0</v>
      </c>
      <c r="N56" s="49">
        <f>SUM(N40:N43)</f>
        <v>0</v>
      </c>
    </row>
    <row r="57" spans="1:14" ht="11.25" hidden="1" customHeight="1">
      <c r="A57" s="1202" t="s">
        <v>192</v>
      </c>
      <c r="B57" s="1203"/>
      <c r="C57" s="49">
        <f>SUM(C40:C44)</f>
        <v>0</v>
      </c>
      <c r="D57" s="49">
        <f>SUM(D40:D44)</f>
        <v>0</v>
      </c>
      <c r="E57" s="49">
        <f>SUM(E40:E44)</f>
        <v>0</v>
      </c>
      <c r="F57" s="49">
        <f>SUM(F40:F44)</f>
        <v>0</v>
      </c>
      <c r="G57" s="49">
        <f>SUM(G40:G44)</f>
        <v>0</v>
      </c>
      <c r="H57" s="1202" t="s">
        <v>192</v>
      </c>
      <c r="I57" s="1203"/>
      <c r="J57" s="49">
        <f>SUM(J40:J44)</f>
        <v>0</v>
      </c>
      <c r="K57" s="49">
        <f>SUM(K40:K44)</f>
        <v>0</v>
      </c>
      <c r="L57" s="49">
        <f>SUM(L40:L44)</f>
        <v>0</v>
      </c>
      <c r="M57" s="49">
        <f>SUM(M40:M44)</f>
        <v>0</v>
      </c>
      <c r="N57" s="49">
        <f>SUM(N40:N44)</f>
        <v>0</v>
      </c>
    </row>
    <row r="58" spans="1:14" ht="11.25" hidden="1" customHeight="1">
      <c r="A58" s="1202" t="s">
        <v>193</v>
      </c>
      <c r="B58" s="1203"/>
      <c r="C58" s="49">
        <f>SUM(C40:C45)</f>
        <v>0</v>
      </c>
      <c r="D58" s="49">
        <f>SUM(D40:D45)</f>
        <v>0</v>
      </c>
      <c r="E58" s="49">
        <f>SUM(E40:E45)</f>
        <v>0</v>
      </c>
      <c r="F58" s="49">
        <f>SUM(F40:F45)</f>
        <v>0</v>
      </c>
      <c r="G58" s="49">
        <f>SUM(G40:G45)</f>
        <v>0</v>
      </c>
      <c r="H58" s="1202" t="s">
        <v>193</v>
      </c>
      <c r="I58" s="1203"/>
      <c r="J58" s="49">
        <f>SUM(J40:J45)</f>
        <v>0</v>
      </c>
      <c r="K58" s="49">
        <f>SUM(K40:K45)</f>
        <v>0</v>
      </c>
      <c r="L58" s="49">
        <f>SUM(L40:L45)</f>
        <v>0</v>
      </c>
      <c r="M58" s="49">
        <f>SUM(M40:M45)</f>
        <v>0</v>
      </c>
      <c r="N58" s="49">
        <f>SUM(N40:N45)</f>
        <v>0</v>
      </c>
    </row>
    <row r="59" spans="1:14" ht="11.25" hidden="1" customHeight="1">
      <c r="A59" s="1202" t="s">
        <v>194</v>
      </c>
      <c r="B59" s="1203"/>
      <c r="C59" s="49">
        <f>SUM(C40:C46)</f>
        <v>0</v>
      </c>
      <c r="D59" s="49">
        <f>SUM(D40:D46)</f>
        <v>0</v>
      </c>
      <c r="E59" s="49">
        <f>SUM(E40:E46)</f>
        <v>0</v>
      </c>
      <c r="F59" s="49">
        <f>SUM(F40:F46)</f>
        <v>0</v>
      </c>
      <c r="G59" s="49">
        <f>SUM(G40:G46)</f>
        <v>0</v>
      </c>
      <c r="H59" s="1202" t="s">
        <v>194</v>
      </c>
      <c r="I59" s="1203"/>
      <c r="J59" s="49">
        <f>SUM(J40:J46)</f>
        <v>0</v>
      </c>
      <c r="K59" s="49">
        <f>SUM(K40:K46)</f>
        <v>0</v>
      </c>
      <c r="L59" s="49">
        <f>SUM(L40:L46)</f>
        <v>0</v>
      </c>
      <c r="M59" s="49">
        <f>SUM(M40:M46)</f>
        <v>0</v>
      </c>
      <c r="N59" s="49">
        <f>SUM(N40:N46)</f>
        <v>0</v>
      </c>
    </row>
    <row r="60" spans="1:14" ht="11.25" hidden="1" customHeight="1">
      <c r="A60" s="1202" t="s">
        <v>195</v>
      </c>
      <c r="B60" s="1203"/>
      <c r="C60" s="49">
        <f>SUM(C40:C47)</f>
        <v>0</v>
      </c>
      <c r="D60" s="49">
        <f>SUM(D40:D47)</f>
        <v>0</v>
      </c>
      <c r="E60" s="49">
        <f>SUM(E40:E47)</f>
        <v>0</v>
      </c>
      <c r="F60" s="49">
        <f>SUM(F40:F47)</f>
        <v>0</v>
      </c>
      <c r="G60" s="49">
        <f>SUM(G40:G47)</f>
        <v>0</v>
      </c>
      <c r="H60" s="1202" t="s">
        <v>195</v>
      </c>
      <c r="I60" s="1203"/>
      <c r="J60" s="49">
        <f>SUM(J40:J47)</f>
        <v>0</v>
      </c>
      <c r="K60" s="49">
        <f>SUM(K40:K47)</f>
        <v>0</v>
      </c>
      <c r="L60" s="49">
        <f>SUM(L40:L47)</f>
        <v>0</v>
      </c>
      <c r="M60" s="49">
        <f>SUM(M40:M47)</f>
        <v>0</v>
      </c>
      <c r="N60" s="49">
        <f>SUM(N40:N47)</f>
        <v>0</v>
      </c>
    </row>
    <row r="61" spans="1:14" ht="11.25" hidden="1" customHeight="1">
      <c r="A61" s="1202" t="s">
        <v>196</v>
      </c>
      <c r="B61" s="1203"/>
      <c r="C61" s="49">
        <f>SUM(C40:C48)</f>
        <v>0</v>
      </c>
      <c r="D61" s="49">
        <f>SUM(D40:D48)</f>
        <v>0</v>
      </c>
      <c r="E61" s="49">
        <f>SUM(E40:E48)</f>
        <v>0</v>
      </c>
      <c r="F61" s="49">
        <f>SUM(F40:F48)</f>
        <v>0</v>
      </c>
      <c r="G61" s="49">
        <f>SUM(G40:G48)</f>
        <v>0</v>
      </c>
      <c r="H61" s="1202" t="s">
        <v>196</v>
      </c>
      <c r="I61" s="1203"/>
      <c r="J61" s="49">
        <f>SUM(J40:J48)</f>
        <v>0</v>
      </c>
      <c r="K61" s="49">
        <f>SUM(K40:K48)</f>
        <v>0</v>
      </c>
      <c r="L61" s="49">
        <f>SUM(L40:L48)</f>
        <v>0</v>
      </c>
      <c r="M61" s="49">
        <f>SUM(M40:M48)</f>
        <v>0</v>
      </c>
      <c r="N61" s="49">
        <f>SUM(N40:N48)</f>
        <v>0</v>
      </c>
    </row>
    <row r="62" spans="1:14" ht="11.25" hidden="1" customHeight="1">
      <c r="A62" s="1202" t="s">
        <v>197</v>
      </c>
      <c r="B62" s="1203"/>
      <c r="C62" s="49">
        <f>SUM(C40:C49)</f>
        <v>0</v>
      </c>
      <c r="D62" s="49">
        <f>SUM(D40:D49)</f>
        <v>0</v>
      </c>
      <c r="E62" s="49">
        <f>SUM(E40:E49)</f>
        <v>0</v>
      </c>
      <c r="F62" s="49">
        <f>SUM(F40:F49)</f>
        <v>0</v>
      </c>
      <c r="G62" s="49">
        <f>SUM(G40:G49)</f>
        <v>0</v>
      </c>
      <c r="H62" s="1202" t="s">
        <v>197</v>
      </c>
      <c r="I62" s="1203"/>
      <c r="J62" s="49">
        <f>SUM(J40:J49)</f>
        <v>0</v>
      </c>
      <c r="K62" s="49">
        <f>SUM(K40:K49)</f>
        <v>0</v>
      </c>
      <c r="L62" s="49">
        <f>SUM(L40:L49)</f>
        <v>0</v>
      </c>
      <c r="M62" s="49">
        <f>SUM(M40:M49)</f>
        <v>0</v>
      </c>
      <c r="N62" s="49">
        <f>SUM(N40:N49)</f>
        <v>0</v>
      </c>
    </row>
    <row r="63" spans="1:14" ht="11.25" hidden="1" customHeight="1">
      <c r="A63" s="1202" t="s">
        <v>198</v>
      </c>
      <c r="B63" s="1203"/>
      <c r="C63" s="49">
        <f>SUM(C40:C50)</f>
        <v>0</v>
      </c>
      <c r="D63" s="49">
        <f>SUM(D40:D50)</f>
        <v>0</v>
      </c>
      <c r="E63" s="49">
        <f>SUM(E40:E50)</f>
        <v>0</v>
      </c>
      <c r="F63" s="49">
        <f>SUM(F40:F50)</f>
        <v>0</v>
      </c>
      <c r="G63" s="49">
        <f>SUM(G40:G50)</f>
        <v>0</v>
      </c>
      <c r="H63" s="1202" t="s">
        <v>198</v>
      </c>
      <c r="I63" s="1203"/>
      <c r="J63" s="49">
        <f>SUM(J40:J50)</f>
        <v>0</v>
      </c>
      <c r="K63" s="49">
        <f>SUM(K40:K50)</f>
        <v>0</v>
      </c>
      <c r="L63" s="49">
        <f>SUM(L40:L50)</f>
        <v>0</v>
      </c>
      <c r="M63" s="49">
        <f>SUM(M40:M50)</f>
        <v>0</v>
      </c>
      <c r="N63" s="49">
        <f>SUM(N40:N50)</f>
        <v>0</v>
      </c>
    </row>
    <row r="64" spans="1:14" ht="11.25" hidden="1" customHeight="1">
      <c r="A64" s="1202" t="s">
        <v>199</v>
      </c>
      <c r="B64" s="1203"/>
      <c r="C64" s="49">
        <f>SUM(C40:C51)</f>
        <v>0</v>
      </c>
      <c r="D64" s="49">
        <f>SUM(D40:D51)</f>
        <v>0</v>
      </c>
      <c r="E64" s="49">
        <f>SUM(E40:E51)</f>
        <v>0</v>
      </c>
      <c r="F64" s="49">
        <f>SUM(F40:F51)</f>
        <v>0</v>
      </c>
      <c r="G64" s="49">
        <f>SUM(G40:G51)</f>
        <v>0</v>
      </c>
      <c r="H64" s="1202" t="s">
        <v>199</v>
      </c>
      <c r="I64" s="1203"/>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6">
        <v>204657</v>
      </c>
      <c r="D67" s="157">
        <v>10786.8</v>
      </c>
      <c r="E67" s="434">
        <v>1512.5</v>
      </c>
      <c r="F67" s="157">
        <v>31425.9</v>
      </c>
      <c r="G67" s="157">
        <v>27903.3</v>
      </c>
      <c r="H67" s="37"/>
      <c r="I67" s="45" t="s">
        <v>176</v>
      </c>
      <c r="J67" s="146">
        <v>1095.7</v>
      </c>
      <c r="K67" s="157">
        <v>13432.9</v>
      </c>
      <c r="L67" s="157">
        <v>7429.3</v>
      </c>
      <c r="M67" s="157">
        <v>16632.5</v>
      </c>
      <c r="N67" s="157">
        <v>12177.5</v>
      </c>
    </row>
    <row r="68" spans="1:14" ht="11.25" hidden="1" customHeight="1">
      <c r="A68" s="37"/>
      <c r="B68" s="45" t="s">
        <v>177</v>
      </c>
      <c r="C68" s="40">
        <v>217346.3</v>
      </c>
      <c r="D68" s="157">
        <v>11194</v>
      </c>
      <c r="E68" s="434">
        <v>1396</v>
      </c>
      <c r="F68" s="157">
        <v>39354.300000000003</v>
      </c>
      <c r="G68" s="157">
        <v>26417.200000000001</v>
      </c>
      <c r="H68" s="37"/>
      <c r="I68" s="45" t="s">
        <v>177</v>
      </c>
      <c r="J68" s="157">
        <v>1316.8</v>
      </c>
      <c r="K68" s="157">
        <v>11018.1</v>
      </c>
      <c r="L68" s="157">
        <v>6387.4</v>
      </c>
      <c r="M68" s="157">
        <v>19207.099999999999</v>
      </c>
      <c r="N68" s="157">
        <v>13484.1</v>
      </c>
    </row>
    <row r="69" spans="1:14" ht="11.25" hidden="1" customHeight="1">
      <c r="A69" s="37"/>
      <c r="B69" s="45" t="s">
        <v>178</v>
      </c>
      <c r="C69" s="40">
        <v>226203.2</v>
      </c>
      <c r="D69" s="157">
        <v>11584.7</v>
      </c>
      <c r="E69" s="434">
        <v>1764.6</v>
      </c>
      <c r="F69" s="157">
        <v>43242.3</v>
      </c>
      <c r="G69" s="157">
        <v>25880.9</v>
      </c>
      <c r="H69" s="37"/>
      <c r="I69" s="45" t="s">
        <v>178</v>
      </c>
      <c r="J69" s="157">
        <v>1060.5999999999999</v>
      </c>
      <c r="K69" s="157">
        <v>12261.9</v>
      </c>
      <c r="L69" s="146">
        <v>8152.6</v>
      </c>
      <c r="M69" s="157">
        <v>18186.7</v>
      </c>
      <c r="N69" s="157">
        <v>14518.1</v>
      </c>
    </row>
    <row r="70" spans="1:14" ht="11.25" hidden="1" customHeight="1">
      <c r="A70" s="37"/>
      <c r="B70" s="45" t="s">
        <v>179</v>
      </c>
      <c r="C70" s="40">
        <v>280296.2</v>
      </c>
      <c r="D70" s="157">
        <v>12187.7</v>
      </c>
      <c r="E70" s="434">
        <v>1971.5</v>
      </c>
      <c r="F70" s="157">
        <v>63552.3</v>
      </c>
      <c r="G70" s="157">
        <v>27717.599999999999</v>
      </c>
      <c r="H70" s="37"/>
      <c r="I70" s="45" t="s">
        <v>179</v>
      </c>
      <c r="J70" s="157">
        <v>1070.7</v>
      </c>
      <c r="K70" s="157">
        <v>12069.9</v>
      </c>
      <c r="L70" s="157">
        <v>7356.4</v>
      </c>
      <c r="M70" s="157">
        <v>23547.200000000001</v>
      </c>
      <c r="N70" s="157">
        <v>19620</v>
      </c>
    </row>
    <row r="71" spans="1:14" ht="11.25" hidden="1" customHeight="1">
      <c r="A71" s="37"/>
      <c r="B71" s="45" t="s">
        <v>180</v>
      </c>
      <c r="C71" s="40">
        <v>268255.40000000002</v>
      </c>
      <c r="D71" s="157">
        <v>10881.7</v>
      </c>
      <c r="E71" s="434">
        <v>1539.3</v>
      </c>
      <c r="F71" s="157">
        <v>63220.800000000003</v>
      </c>
      <c r="G71" s="157">
        <v>27521.1</v>
      </c>
      <c r="H71" s="37"/>
      <c r="I71" s="45" t="s">
        <v>180</v>
      </c>
      <c r="J71" s="146">
        <v>1235.0999999999999</v>
      </c>
      <c r="K71" s="157">
        <v>11467.7</v>
      </c>
      <c r="L71" s="157">
        <v>7091.7</v>
      </c>
      <c r="M71" s="157">
        <v>22063.599999999999</v>
      </c>
      <c r="N71" s="157">
        <v>21278.5</v>
      </c>
    </row>
    <row r="72" spans="1:14" ht="11.25" hidden="1" customHeight="1">
      <c r="A72" s="37"/>
      <c r="B72" s="45" t="s">
        <v>181</v>
      </c>
      <c r="C72" s="40">
        <v>292421.3</v>
      </c>
      <c r="D72" s="157">
        <v>10981.1</v>
      </c>
      <c r="E72" s="434">
        <v>1486.6</v>
      </c>
      <c r="F72" s="157">
        <v>70192</v>
      </c>
      <c r="G72" s="157">
        <v>28691.5</v>
      </c>
      <c r="H72" s="37"/>
      <c r="I72" s="45" t="s">
        <v>181</v>
      </c>
      <c r="J72" s="157">
        <v>1108.7</v>
      </c>
      <c r="K72" s="157">
        <v>11570</v>
      </c>
      <c r="L72" s="157">
        <v>8085.6</v>
      </c>
      <c r="M72" s="157">
        <v>22896.7</v>
      </c>
      <c r="N72" s="157">
        <v>24185.5</v>
      </c>
    </row>
    <row r="73" spans="1:14" ht="11.25" hidden="1" customHeight="1">
      <c r="A73" s="37"/>
      <c r="B73" s="45" t="s">
        <v>182</v>
      </c>
      <c r="C73" s="40">
        <v>303249.8</v>
      </c>
      <c r="D73" s="157">
        <v>12798.9</v>
      </c>
      <c r="E73" s="434">
        <v>1995</v>
      </c>
      <c r="F73" s="157">
        <v>75474.2</v>
      </c>
      <c r="G73" s="157">
        <v>30785</v>
      </c>
      <c r="H73" s="37"/>
      <c r="I73" s="45" t="s">
        <v>182</v>
      </c>
      <c r="J73" s="157">
        <v>1210.7</v>
      </c>
      <c r="K73" s="157">
        <v>11820.1</v>
      </c>
      <c r="L73" s="157">
        <v>9586.9</v>
      </c>
      <c r="M73" s="157">
        <v>23123</v>
      </c>
      <c r="N73" s="157">
        <v>24549.9</v>
      </c>
    </row>
    <row r="74" spans="1:14" ht="11.25" hidden="1" customHeight="1">
      <c r="A74" s="37"/>
      <c r="B74" s="45" t="s">
        <v>183</v>
      </c>
      <c r="C74" s="48">
        <v>261961.1</v>
      </c>
      <c r="D74" s="157">
        <v>13326.8</v>
      </c>
      <c r="E74" s="434">
        <v>1868.3</v>
      </c>
      <c r="F74" s="157">
        <v>63383.199999999997</v>
      </c>
      <c r="G74" s="157">
        <v>28045.599999999999</v>
      </c>
      <c r="H74" s="37"/>
      <c r="I74" s="45" t="s">
        <v>183</v>
      </c>
      <c r="J74" s="157">
        <v>912.9</v>
      </c>
      <c r="K74" s="157">
        <v>11081.5</v>
      </c>
      <c r="L74" s="157">
        <v>8415.6</v>
      </c>
      <c r="M74" s="157">
        <v>19924.8</v>
      </c>
      <c r="N74" s="157">
        <v>21619.1</v>
      </c>
    </row>
    <row r="75" spans="1:14" ht="11.25" hidden="1" customHeight="1">
      <c r="A75" s="37"/>
      <c r="B75" s="45" t="s">
        <v>184</v>
      </c>
      <c r="C75" s="48">
        <v>292459.90000000002</v>
      </c>
      <c r="D75" s="157">
        <v>13008.7</v>
      </c>
      <c r="E75" s="434">
        <v>2478.1999999999998</v>
      </c>
      <c r="F75" s="157">
        <v>70399.7</v>
      </c>
      <c r="G75" s="157">
        <v>29334.799999999999</v>
      </c>
      <c r="H75" s="37"/>
      <c r="I75" s="45" t="s">
        <v>184</v>
      </c>
      <c r="J75" s="157">
        <v>1142.7</v>
      </c>
      <c r="K75" s="157">
        <v>11885</v>
      </c>
      <c r="L75" s="157">
        <v>11819.8</v>
      </c>
      <c r="M75" s="157">
        <v>23578.1</v>
      </c>
      <c r="N75" s="157">
        <v>22877.1</v>
      </c>
    </row>
    <row r="76" spans="1:14" ht="11.25" hidden="1" customHeight="1">
      <c r="A76" s="37"/>
      <c r="B76" s="45" t="s">
        <v>185</v>
      </c>
      <c r="C76" s="40">
        <v>299155.5</v>
      </c>
      <c r="D76" s="157">
        <v>11406</v>
      </c>
      <c r="E76" s="434">
        <v>1932.1</v>
      </c>
      <c r="F76" s="157">
        <v>76566.100000000006</v>
      </c>
      <c r="G76" s="157">
        <v>29190.2</v>
      </c>
      <c r="H76" s="37"/>
      <c r="I76" s="45" t="s">
        <v>185</v>
      </c>
      <c r="J76" s="146">
        <v>1179.5999999999999</v>
      </c>
      <c r="K76" s="157">
        <v>12328.9</v>
      </c>
      <c r="L76" s="157">
        <v>11858.5</v>
      </c>
      <c r="M76" s="157">
        <v>21884.5</v>
      </c>
      <c r="N76" s="157">
        <v>21030</v>
      </c>
    </row>
    <row r="77" spans="1:14" ht="11.25" hidden="1" customHeight="1">
      <c r="A77" s="37"/>
      <c r="B77" s="45" t="s">
        <v>186</v>
      </c>
      <c r="C77" s="40">
        <v>247521.5</v>
      </c>
      <c r="D77" s="146">
        <v>16724.3</v>
      </c>
      <c r="E77" s="434" t="s">
        <v>240</v>
      </c>
      <c r="F77" s="157">
        <v>57028.3</v>
      </c>
      <c r="G77" s="157">
        <v>24399.8</v>
      </c>
      <c r="H77" s="37"/>
      <c r="I77" s="45" t="s">
        <v>186</v>
      </c>
      <c r="J77" s="157">
        <v>1026.2</v>
      </c>
      <c r="K77" s="157">
        <v>11841.3</v>
      </c>
      <c r="L77" s="157">
        <v>9858.6</v>
      </c>
      <c r="M77" s="157">
        <v>18351.2</v>
      </c>
      <c r="N77" s="157">
        <v>19457.099999999999</v>
      </c>
    </row>
    <row r="78" spans="1:14" ht="11.25" hidden="1" customHeight="1">
      <c r="A78" s="37"/>
      <c r="B78" s="45" t="s">
        <v>187</v>
      </c>
      <c r="C78" s="40">
        <v>184318.5</v>
      </c>
      <c r="D78" s="157">
        <v>12361.5</v>
      </c>
      <c r="E78" s="434">
        <v>1397.6</v>
      </c>
      <c r="F78" s="157">
        <v>35424.699999999997</v>
      </c>
      <c r="G78" s="157">
        <v>28479.9</v>
      </c>
      <c r="H78" s="37"/>
      <c r="I78" s="45" t="s">
        <v>187</v>
      </c>
      <c r="J78" s="157">
        <v>888.7</v>
      </c>
      <c r="K78" s="157">
        <v>8963.7999999999993</v>
      </c>
      <c r="L78" s="157">
        <v>7380.3</v>
      </c>
      <c r="M78" s="157">
        <v>15034.9</v>
      </c>
      <c r="N78" s="157">
        <v>12478.8</v>
      </c>
    </row>
    <row r="79" spans="1:14" ht="11.25" hidden="1" customHeight="1">
      <c r="A79" s="37"/>
      <c r="B79" s="45"/>
      <c r="C79" s="43"/>
      <c r="D79" s="48"/>
      <c r="E79" s="48"/>
      <c r="F79" s="48"/>
      <c r="G79" s="48"/>
      <c r="H79" s="37"/>
      <c r="I79" s="45"/>
      <c r="J79" s="48"/>
    </row>
    <row r="80" spans="1:14" ht="11.25" hidden="1" customHeight="1">
      <c r="A80" s="1202" t="s">
        <v>188</v>
      </c>
      <c r="B80" s="1203"/>
      <c r="C80" s="49">
        <f>C67</f>
        <v>204657</v>
      </c>
      <c r="D80" s="49">
        <f>D67</f>
        <v>10786.8</v>
      </c>
      <c r="E80" s="49">
        <f>E67</f>
        <v>1512.5</v>
      </c>
      <c r="F80" s="49">
        <f>F67</f>
        <v>31425.9</v>
      </c>
      <c r="G80" s="49">
        <f>G67</f>
        <v>27903.3</v>
      </c>
      <c r="H80" s="1202" t="s">
        <v>188</v>
      </c>
      <c r="I80" s="1203"/>
      <c r="J80" s="49">
        <f>J67</f>
        <v>1095.7</v>
      </c>
      <c r="K80" s="49">
        <f>K67</f>
        <v>13432.9</v>
      </c>
      <c r="L80" s="49">
        <f>L67</f>
        <v>7429.3</v>
      </c>
      <c r="M80" s="49">
        <f>M67</f>
        <v>16632.5</v>
      </c>
      <c r="N80" s="49">
        <f>N67</f>
        <v>12177.5</v>
      </c>
    </row>
    <row r="81" spans="1:14" ht="11.25" hidden="1" customHeight="1">
      <c r="A81" s="1202" t="s">
        <v>189</v>
      </c>
      <c r="B81" s="1203"/>
      <c r="C81" s="49">
        <f>SUM(C67:C68)</f>
        <v>422003.3</v>
      </c>
      <c r="D81" s="49">
        <f>SUM(D67:D68)</f>
        <v>21980.799999999999</v>
      </c>
      <c r="E81" s="49">
        <f>SUM(E67:E68)</f>
        <v>2908.5</v>
      </c>
      <c r="F81" s="49">
        <f>SUM(F67:F68)</f>
        <v>70780.200000000012</v>
      </c>
      <c r="G81" s="49">
        <f>SUM(G67:G68)</f>
        <v>54320.5</v>
      </c>
      <c r="H81" s="1202" t="s">
        <v>189</v>
      </c>
      <c r="I81" s="1203"/>
      <c r="J81" s="49">
        <f>SUM(J67:J68)</f>
        <v>2412.5</v>
      </c>
      <c r="K81" s="49">
        <f>SUM(K67:K68)</f>
        <v>24451</v>
      </c>
      <c r="L81" s="49">
        <f>SUM(L67:L68)</f>
        <v>13816.7</v>
      </c>
      <c r="M81" s="49">
        <f>SUM(M67:M68)</f>
        <v>35839.599999999999</v>
      </c>
      <c r="N81" s="49">
        <f>SUM(N67:N68)</f>
        <v>25661.599999999999</v>
      </c>
    </row>
    <row r="82" spans="1:14" ht="11.25" hidden="1" customHeight="1">
      <c r="A82" s="1202" t="s">
        <v>190</v>
      </c>
      <c r="B82" s="1203"/>
      <c r="C82" s="49">
        <f>SUM(C67:C69)</f>
        <v>648206.5</v>
      </c>
      <c r="D82" s="49">
        <f>SUM(D67:D69)</f>
        <v>33565.5</v>
      </c>
      <c r="E82" s="49">
        <f>SUM(E67:E69)</f>
        <v>4673.1000000000004</v>
      </c>
      <c r="F82" s="49">
        <f>SUM(F67:F69)</f>
        <v>114022.50000000001</v>
      </c>
      <c r="G82" s="49">
        <f>SUM(G67:G69)</f>
        <v>80201.399999999994</v>
      </c>
      <c r="H82" s="1202" t="s">
        <v>190</v>
      </c>
      <c r="I82" s="1203"/>
      <c r="J82" s="49">
        <f>SUM(J67:J69)</f>
        <v>3473.1</v>
      </c>
      <c r="K82" s="49">
        <f>SUM(K67:K69)</f>
        <v>36712.9</v>
      </c>
      <c r="L82" s="49">
        <f>SUM(L67:L69)</f>
        <v>21969.300000000003</v>
      </c>
      <c r="M82" s="49">
        <f>SUM(M67:M69)</f>
        <v>54026.3</v>
      </c>
      <c r="N82" s="49">
        <f>SUM(N67:N69)</f>
        <v>40179.699999999997</v>
      </c>
    </row>
    <row r="83" spans="1:14" ht="11.25" hidden="1" customHeight="1">
      <c r="A83" s="1202" t="s">
        <v>191</v>
      </c>
      <c r="B83" s="1203"/>
      <c r="C83" s="49">
        <f>SUM(C67:C70)</f>
        <v>928502.7</v>
      </c>
      <c r="D83" s="49">
        <f>SUM(D67:D70)</f>
        <v>45753.2</v>
      </c>
      <c r="E83" s="49">
        <f>SUM(E67:E70)</f>
        <v>6644.6</v>
      </c>
      <c r="F83" s="49">
        <f>SUM(F67:F70)</f>
        <v>177574.80000000002</v>
      </c>
      <c r="G83" s="49">
        <f>SUM(G67:G70)</f>
        <v>107919</v>
      </c>
      <c r="H83" s="1202" t="s">
        <v>191</v>
      </c>
      <c r="I83" s="1203"/>
      <c r="J83" s="49">
        <f>SUM(J67:J70)</f>
        <v>4543.8</v>
      </c>
      <c r="K83" s="49">
        <f>SUM(K67:K70)</f>
        <v>48782.8</v>
      </c>
      <c r="L83" s="49">
        <f>SUM(L67:L70)</f>
        <v>29325.700000000004</v>
      </c>
      <c r="M83" s="49">
        <f>SUM(M67:M70)</f>
        <v>77573.5</v>
      </c>
      <c r="N83" s="49">
        <f>SUM(N67:N70)</f>
        <v>59799.7</v>
      </c>
    </row>
    <row r="84" spans="1:14" ht="11.25" hidden="1" customHeight="1">
      <c r="A84" s="1202" t="s">
        <v>192</v>
      </c>
      <c r="B84" s="1203"/>
      <c r="C84" s="49">
        <f>SUM(C67:C71)</f>
        <v>1196758.1000000001</v>
      </c>
      <c r="D84" s="49">
        <f>SUM(D67:D71)</f>
        <v>56634.899999999994</v>
      </c>
      <c r="E84" s="49">
        <f>SUM(E67:E71)</f>
        <v>8183.9000000000005</v>
      </c>
      <c r="F84" s="49">
        <f>SUM(F67:F71)</f>
        <v>240795.60000000003</v>
      </c>
      <c r="G84" s="49">
        <f>SUM(G67:G71)</f>
        <v>135440.1</v>
      </c>
      <c r="H84" s="1202" t="s">
        <v>192</v>
      </c>
      <c r="I84" s="1203"/>
      <c r="J84" s="49">
        <f>SUM(J67:J71)</f>
        <v>5778.9</v>
      </c>
      <c r="K84" s="49">
        <f>SUM(K67:K71)</f>
        <v>60250.5</v>
      </c>
      <c r="L84" s="49">
        <f>SUM(L67:L71)</f>
        <v>36417.4</v>
      </c>
      <c r="M84" s="49">
        <f>SUM(M67:M71)</f>
        <v>99637.1</v>
      </c>
      <c r="N84" s="49">
        <f>SUM(N67:N71)</f>
        <v>81078.2</v>
      </c>
    </row>
    <row r="85" spans="1:14" ht="11.25" hidden="1" customHeight="1">
      <c r="A85" s="1202" t="s">
        <v>193</v>
      </c>
      <c r="B85" s="1203"/>
      <c r="C85" s="49">
        <f>SUM(C67:C72)</f>
        <v>1489179.4000000001</v>
      </c>
      <c r="D85" s="49">
        <f>SUM(D67:D72)</f>
        <v>67616</v>
      </c>
      <c r="E85" s="49">
        <f>SUM(E67:E72)</f>
        <v>9670.5</v>
      </c>
      <c r="F85" s="49">
        <f>SUM(F67:F72)</f>
        <v>310987.60000000003</v>
      </c>
      <c r="G85" s="49">
        <f>SUM(G67:G72)</f>
        <v>164131.6</v>
      </c>
      <c r="H85" s="1202" t="s">
        <v>193</v>
      </c>
      <c r="I85" s="1203"/>
      <c r="J85" s="49">
        <f>SUM(J67:J72)</f>
        <v>6887.5999999999995</v>
      </c>
      <c r="K85" s="49">
        <f>SUM(K67:K72)</f>
        <v>71820.5</v>
      </c>
      <c r="L85" s="49">
        <f>SUM(L67:L72)</f>
        <v>44503</v>
      </c>
      <c r="M85" s="49">
        <f>SUM(M67:M72)</f>
        <v>122533.8</v>
      </c>
      <c r="N85" s="49">
        <f>SUM(N67:N72)</f>
        <v>105263.7</v>
      </c>
    </row>
    <row r="86" spans="1:14" ht="11.25" hidden="1" customHeight="1">
      <c r="A86" s="1202" t="s">
        <v>194</v>
      </c>
      <c r="B86" s="1203"/>
      <c r="C86" s="49">
        <f>SUM(C67:C73)</f>
        <v>1792429.2000000002</v>
      </c>
      <c r="D86" s="49">
        <f>SUM(D67:D73)</f>
        <v>80414.899999999994</v>
      </c>
      <c r="E86" s="49">
        <f>SUM(E67:E73)</f>
        <v>11665.5</v>
      </c>
      <c r="F86" s="49">
        <f>SUM(F67:F73)</f>
        <v>386461.80000000005</v>
      </c>
      <c r="G86" s="49">
        <f>SUM(G67:G73)</f>
        <v>194916.6</v>
      </c>
      <c r="H86" s="1202" t="s">
        <v>194</v>
      </c>
      <c r="I86" s="1203"/>
      <c r="J86" s="49">
        <f>SUM(J67:J73)</f>
        <v>8098.2999999999993</v>
      </c>
      <c r="K86" s="49">
        <f>SUM(K67:K73)</f>
        <v>83640.600000000006</v>
      </c>
      <c r="L86" s="49">
        <f>SUM(L67:L73)</f>
        <v>54089.9</v>
      </c>
      <c r="M86" s="49">
        <f>SUM(M67:M73)</f>
        <v>145656.79999999999</v>
      </c>
      <c r="N86" s="49">
        <f>SUM(N67:N73)</f>
        <v>129813.6</v>
      </c>
    </row>
    <row r="87" spans="1:14" ht="11.25" hidden="1" customHeight="1">
      <c r="A87" s="1202" t="s">
        <v>195</v>
      </c>
      <c r="B87" s="1203"/>
      <c r="C87" s="49">
        <f>SUM(C67:C74)</f>
        <v>2054390.3000000003</v>
      </c>
      <c r="D87" s="49">
        <f>SUM(D67:D74)</f>
        <v>93741.7</v>
      </c>
      <c r="E87" s="49">
        <f>SUM(E67:E74)</f>
        <v>13533.8</v>
      </c>
      <c r="F87" s="49">
        <f>SUM(F67:F74)</f>
        <v>449845.00000000006</v>
      </c>
      <c r="G87" s="49">
        <f>SUM(G67:G74)</f>
        <v>222962.2</v>
      </c>
      <c r="H87" s="1202" t="s">
        <v>195</v>
      </c>
      <c r="I87" s="1203"/>
      <c r="J87" s="49">
        <f>SUM(J67:J74)</f>
        <v>9011.1999999999989</v>
      </c>
      <c r="K87" s="49">
        <f>SUM(K67:K74)</f>
        <v>94722.1</v>
      </c>
      <c r="L87" s="49">
        <f>SUM(L67:L74)</f>
        <v>62505.5</v>
      </c>
      <c r="M87" s="49">
        <f>SUM(M67:M74)</f>
        <v>165581.59999999998</v>
      </c>
      <c r="N87" s="49">
        <f>SUM(N67:N74)</f>
        <v>151432.70000000001</v>
      </c>
    </row>
    <row r="88" spans="1:14" ht="11.25" hidden="1" customHeight="1">
      <c r="A88" s="1202" t="s">
        <v>196</v>
      </c>
      <c r="B88" s="1203"/>
      <c r="C88" s="49">
        <f>SUM(C67:C75)</f>
        <v>2346850.2000000002</v>
      </c>
      <c r="D88" s="49">
        <f>SUM(D67:D75)</f>
        <v>106750.39999999999</v>
      </c>
      <c r="E88" s="49">
        <f>SUM(E67:E75)</f>
        <v>16012</v>
      </c>
      <c r="F88" s="49">
        <f>SUM(F67:F75)</f>
        <v>520244.70000000007</v>
      </c>
      <c r="G88" s="49">
        <f>SUM(G67:G75)</f>
        <v>252297</v>
      </c>
      <c r="H88" s="1202" t="s">
        <v>196</v>
      </c>
      <c r="I88" s="1203"/>
      <c r="J88" s="49">
        <f>SUM(J67:J75)</f>
        <v>10153.9</v>
      </c>
      <c r="K88" s="49">
        <f>SUM(K67:K75)</f>
        <v>106607.1</v>
      </c>
      <c r="L88" s="49">
        <f>SUM(L67:L75)</f>
        <v>74325.3</v>
      </c>
      <c r="M88" s="49">
        <f>SUM(M67:M75)</f>
        <v>189159.69999999998</v>
      </c>
      <c r="N88" s="49">
        <f>SUM(N67:N75)</f>
        <v>174309.80000000002</v>
      </c>
    </row>
    <row r="89" spans="1:14" ht="11.25" hidden="1" customHeight="1">
      <c r="A89" s="1202" t="s">
        <v>197</v>
      </c>
      <c r="B89" s="1203"/>
      <c r="C89" s="49">
        <f>SUM(C67:C76)</f>
        <v>2646005.7000000002</v>
      </c>
      <c r="D89" s="49">
        <f>SUM(D67:D76)</f>
        <v>118156.4</v>
      </c>
      <c r="E89" s="49">
        <f>SUM(E67:E76)</f>
        <v>17944.099999999999</v>
      </c>
      <c r="F89" s="49">
        <f>SUM(F67:F76)</f>
        <v>596810.80000000005</v>
      </c>
      <c r="G89" s="49">
        <f>SUM(G67:G76)</f>
        <v>281487.2</v>
      </c>
      <c r="H89" s="1202" t="s">
        <v>197</v>
      </c>
      <c r="I89" s="1203"/>
      <c r="J89" s="49">
        <f>SUM(J67:J76)</f>
        <v>11333.5</v>
      </c>
      <c r="K89" s="49">
        <f>SUM(K67:K76)</f>
        <v>118936</v>
      </c>
      <c r="L89" s="49">
        <f>SUM(L67:L76)</f>
        <v>86183.8</v>
      </c>
      <c r="M89" s="49">
        <f>SUM(M67:M76)</f>
        <v>211044.19999999998</v>
      </c>
      <c r="N89" s="49">
        <f>SUM(N67:N76)</f>
        <v>195339.80000000002</v>
      </c>
    </row>
    <row r="90" spans="1:14" ht="11.25" hidden="1" customHeight="1">
      <c r="A90" s="1202" t="s">
        <v>198</v>
      </c>
      <c r="B90" s="1203"/>
      <c r="C90" s="49">
        <f>SUM(C67:C77)</f>
        <v>2893527.2</v>
      </c>
      <c r="D90" s="49">
        <f>SUM(D67:D77)</f>
        <v>134880.69999999998</v>
      </c>
      <c r="E90" s="49">
        <f>SUM(E67:E77)</f>
        <v>17944.099999999999</v>
      </c>
      <c r="F90" s="49">
        <f>SUM(F67:F77)</f>
        <v>653839.10000000009</v>
      </c>
      <c r="G90" s="49">
        <f>SUM(G67:G77)</f>
        <v>305887</v>
      </c>
      <c r="H90" s="1202" t="s">
        <v>198</v>
      </c>
      <c r="I90" s="1203"/>
      <c r="J90" s="49">
        <f>SUM(J67:J77)</f>
        <v>12359.7</v>
      </c>
      <c r="K90" s="49">
        <f>SUM(K67:K77)</f>
        <v>130777.3</v>
      </c>
      <c r="L90" s="49">
        <f>SUM(L67:L77)</f>
        <v>96042.400000000009</v>
      </c>
      <c r="M90" s="49">
        <f>SUM(M67:M77)</f>
        <v>229395.4</v>
      </c>
      <c r="N90" s="49">
        <f>SUM(N67:N77)</f>
        <v>214796.90000000002</v>
      </c>
    </row>
    <row r="91" spans="1:14" ht="11.25" hidden="1" customHeight="1">
      <c r="A91" s="1202" t="s">
        <v>199</v>
      </c>
      <c r="B91" s="1203"/>
      <c r="C91" s="49">
        <f>SUM(C67:C78)</f>
        <v>3077845.7</v>
      </c>
      <c r="D91" s="49">
        <f>SUM(D67:D78)</f>
        <v>147242.19999999998</v>
      </c>
      <c r="E91" s="49">
        <f>SUM(E67:E78)</f>
        <v>19341.699999999997</v>
      </c>
      <c r="F91" s="49">
        <f>SUM(F67:F78)</f>
        <v>689263.8</v>
      </c>
      <c r="G91" s="49">
        <f>SUM(G67:G78)</f>
        <v>334366.90000000002</v>
      </c>
      <c r="H91" s="1202" t="s">
        <v>199</v>
      </c>
      <c r="I91" s="1203"/>
      <c r="J91" s="49">
        <f>SUM(J67:J78)</f>
        <v>13248.400000000001</v>
      </c>
      <c r="K91" s="49">
        <f>SUM(K67:K78)</f>
        <v>139741.1</v>
      </c>
      <c r="L91" s="49">
        <f>SUM(L67:L78)</f>
        <v>103422.70000000001</v>
      </c>
      <c r="M91" s="49">
        <f>SUM(M67:M78)</f>
        <v>244430.3</v>
      </c>
      <c r="N91" s="49">
        <f>SUM(N67:N78)</f>
        <v>227275.7</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0">
        <v>146845.4</v>
      </c>
      <c r="D94" s="40">
        <v>9280.4</v>
      </c>
      <c r="E94" s="434">
        <v>989.8</v>
      </c>
      <c r="F94" s="40">
        <v>15659.8</v>
      </c>
      <c r="G94" s="40">
        <v>27396.9</v>
      </c>
      <c r="H94" s="37"/>
      <c r="I94" s="45" t="s">
        <v>176</v>
      </c>
      <c r="J94" s="153">
        <v>981.7</v>
      </c>
      <c r="K94" s="40">
        <v>8670.7000000000007</v>
      </c>
      <c r="L94" s="40">
        <v>7602.8</v>
      </c>
      <c r="M94" s="40">
        <v>12220.3</v>
      </c>
      <c r="N94" s="40">
        <v>6956.8</v>
      </c>
    </row>
    <row r="95" spans="1:14" ht="11.25" hidden="1" customHeight="1">
      <c r="A95" s="37"/>
      <c r="B95" s="45" t="s">
        <v>177</v>
      </c>
      <c r="C95" s="40">
        <v>161774.29999999999</v>
      </c>
      <c r="D95" s="40">
        <v>9297.7999999999993</v>
      </c>
      <c r="E95" s="435" t="s">
        <v>240</v>
      </c>
      <c r="F95" s="40">
        <v>25433.200000000001</v>
      </c>
      <c r="G95" s="40">
        <v>24080.1</v>
      </c>
      <c r="H95" s="37"/>
      <c r="I95" s="45" t="s">
        <v>177</v>
      </c>
      <c r="J95" s="146">
        <v>1006.1</v>
      </c>
      <c r="K95" s="40">
        <v>9009.5</v>
      </c>
      <c r="L95" s="40">
        <v>7374.1</v>
      </c>
      <c r="M95" s="40">
        <v>13878.3</v>
      </c>
      <c r="N95" s="40">
        <v>10661.6</v>
      </c>
    </row>
    <row r="96" spans="1:14" ht="11.25" hidden="1" customHeight="1">
      <c r="A96" s="37"/>
      <c r="B96" s="45" t="s">
        <v>178</v>
      </c>
      <c r="C96" s="40">
        <v>220625.3</v>
      </c>
      <c r="D96" s="40">
        <v>11180.7</v>
      </c>
      <c r="E96" s="146">
        <v>1233.9000000000001</v>
      </c>
      <c r="F96" s="40">
        <v>46468.4</v>
      </c>
      <c r="G96" s="40">
        <v>27221.1</v>
      </c>
      <c r="H96" s="37"/>
      <c r="I96" s="45" t="s">
        <v>178</v>
      </c>
      <c r="J96" s="153">
        <v>987.5</v>
      </c>
      <c r="K96" s="40">
        <v>10366</v>
      </c>
      <c r="L96" s="40">
        <v>8180.8</v>
      </c>
      <c r="M96" s="40">
        <v>19910.5</v>
      </c>
      <c r="N96" s="40">
        <v>16035.6</v>
      </c>
    </row>
    <row r="97" spans="1:14" ht="11.25" hidden="1" customHeight="1">
      <c r="A97" s="37"/>
      <c r="B97" s="45" t="s">
        <v>179</v>
      </c>
      <c r="C97" s="40">
        <v>238670</v>
      </c>
      <c r="D97" s="40">
        <v>10697.2</v>
      </c>
      <c r="E97" s="48">
        <v>1381.2</v>
      </c>
      <c r="F97" s="40">
        <v>55225.7</v>
      </c>
      <c r="G97" s="40">
        <v>28048</v>
      </c>
      <c r="H97" s="37"/>
      <c r="I97" s="45" t="s">
        <v>179</v>
      </c>
      <c r="J97" s="153">
        <v>910.9</v>
      </c>
      <c r="K97" s="40">
        <v>10675.2</v>
      </c>
      <c r="L97" s="40">
        <v>7665.6</v>
      </c>
      <c r="M97" s="40">
        <v>20196.5</v>
      </c>
      <c r="N97" s="40">
        <v>19150</v>
      </c>
    </row>
    <row r="98" spans="1:14" ht="11.25" hidden="1" customHeight="1">
      <c r="A98" s="37"/>
      <c r="B98" s="45" t="s">
        <v>180</v>
      </c>
      <c r="C98" s="40">
        <v>235045.1</v>
      </c>
      <c r="D98" s="40">
        <v>9733.6</v>
      </c>
      <c r="E98" s="146">
        <v>1301.7</v>
      </c>
      <c r="F98" s="40">
        <v>58384.6</v>
      </c>
      <c r="G98" s="40">
        <v>27001.4</v>
      </c>
      <c r="H98" s="37"/>
      <c r="I98" s="45" t="s">
        <v>180</v>
      </c>
      <c r="J98" s="153">
        <v>935.4</v>
      </c>
      <c r="K98" s="40">
        <v>9534</v>
      </c>
      <c r="L98" s="40">
        <v>6939.2</v>
      </c>
      <c r="M98" s="40">
        <v>18042.099999999999</v>
      </c>
      <c r="N98" s="40">
        <v>18253.900000000001</v>
      </c>
    </row>
    <row r="99" spans="1:14" ht="11.25" hidden="1" customHeight="1">
      <c r="A99" s="37"/>
      <c r="B99" s="45" t="s">
        <v>181</v>
      </c>
      <c r="C99" s="40">
        <v>252604.7</v>
      </c>
      <c r="D99" s="40">
        <v>11098.1</v>
      </c>
      <c r="E99" s="146">
        <v>1593.8</v>
      </c>
      <c r="F99" s="40">
        <v>62705.599999999999</v>
      </c>
      <c r="G99" s="40">
        <v>28040</v>
      </c>
      <c r="H99" s="37"/>
      <c r="I99" s="45" t="s">
        <v>181</v>
      </c>
      <c r="J99" s="153">
        <v>899.3</v>
      </c>
      <c r="K99" s="40">
        <v>10684.4</v>
      </c>
      <c r="L99" s="40">
        <v>7774</v>
      </c>
      <c r="M99" s="40">
        <v>18643.099999999999</v>
      </c>
      <c r="N99" s="40">
        <v>20909.8</v>
      </c>
    </row>
    <row r="100" spans="1:14" ht="11.25" hidden="1" customHeight="1">
      <c r="A100" s="37"/>
      <c r="B100" s="45" t="s">
        <v>182</v>
      </c>
      <c r="C100" s="40">
        <v>274507.5</v>
      </c>
      <c r="D100" s="40">
        <v>12191.6</v>
      </c>
      <c r="E100" s="146">
        <v>1594.2</v>
      </c>
      <c r="F100" s="40">
        <v>71766.5</v>
      </c>
      <c r="G100" s="40">
        <v>28353</v>
      </c>
      <c r="H100" s="37"/>
      <c r="I100" s="45" t="s">
        <v>182</v>
      </c>
      <c r="J100" s="48">
        <v>929.7</v>
      </c>
      <c r="K100" s="40">
        <v>10126</v>
      </c>
      <c r="L100" s="40">
        <v>8647.2000000000007</v>
      </c>
      <c r="M100" s="40">
        <v>20930.599999999999</v>
      </c>
      <c r="N100" s="40">
        <v>22396</v>
      </c>
    </row>
    <row r="101" spans="1:14" ht="11.25" hidden="1" customHeight="1">
      <c r="A101" s="37"/>
      <c r="B101" s="45" t="s">
        <v>183</v>
      </c>
      <c r="C101" s="40">
        <v>251044.4</v>
      </c>
      <c r="D101" s="40">
        <v>13579.3</v>
      </c>
      <c r="E101" s="146">
        <v>1790.8</v>
      </c>
      <c r="F101" s="40">
        <v>61351.7</v>
      </c>
      <c r="G101" s="40">
        <v>29462.5</v>
      </c>
      <c r="H101" s="37"/>
      <c r="I101" s="45" t="s">
        <v>183</v>
      </c>
      <c r="J101" s="153">
        <v>866.4</v>
      </c>
      <c r="K101" s="40">
        <v>9069.1</v>
      </c>
      <c r="L101" s="40">
        <v>8522.4</v>
      </c>
      <c r="M101" s="40">
        <v>18994.2</v>
      </c>
      <c r="N101" s="40">
        <v>19781.599999999999</v>
      </c>
    </row>
    <row r="102" spans="1:14" ht="11.25" hidden="1" customHeight="1">
      <c r="A102" s="37"/>
      <c r="B102" s="45" t="s">
        <v>184</v>
      </c>
      <c r="C102" s="40">
        <v>274190.40000000002</v>
      </c>
      <c r="D102" s="40">
        <v>13190.5</v>
      </c>
      <c r="E102" s="146">
        <v>1911.4</v>
      </c>
      <c r="F102" s="40">
        <v>68775.199999999997</v>
      </c>
      <c r="G102" s="40">
        <v>28685.200000000001</v>
      </c>
      <c r="H102" s="37"/>
      <c r="I102" s="45" t="s">
        <v>184</v>
      </c>
      <c r="J102" s="146">
        <v>1185.3</v>
      </c>
      <c r="K102" s="40">
        <v>11571.5</v>
      </c>
      <c r="L102" s="146">
        <v>9695.2000000000007</v>
      </c>
      <c r="M102" s="40">
        <v>21598.6</v>
      </c>
      <c r="N102" s="40">
        <v>21600</v>
      </c>
    </row>
    <row r="103" spans="1:14" ht="11.25" hidden="1" customHeight="1">
      <c r="A103" s="37"/>
      <c r="B103" s="45" t="s">
        <v>185</v>
      </c>
      <c r="C103" s="40">
        <v>277315.40000000002</v>
      </c>
      <c r="D103" s="40">
        <v>15966.8</v>
      </c>
      <c r="E103" s="146">
        <v>1769.1</v>
      </c>
      <c r="F103" s="40">
        <v>68716.2</v>
      </c>
      <c r="G103" s="40">
        <v>28788.1</v>
      </c>
      <c r="H103" s="37"/>
      <c r="I103" s="45" t="s">
        <v>185</v>
      </c>
      <c r="J103" s="146">
        <v>1049.7</v>
      </c>
      <c r="K103" s="40">
        <v>10511.2</v>
      </c>
      <c r="L103" s="40">
        <v>9478.6</v>
      </c>
      <c r="M103" s="40">
        <v>20609.8</v>
      </c>
      <c r="N103" s="40">
        <v>21336.1</v>
      </c>
    </row>
    <row r="104" spans="1:14" ht="11.25" hidden="1" customHeight="1">
      <c r="A104" s="37"/>
      <c r="B104" s="45" t="s">
        <v>186</v>
      </c>
      <c r="C104" s="40">
        <v>255493.1</v>
      </c>
      <c r="D104" s="40">
        <v>15899.2</v>
      </c>
      <c r="E104" s="48">
        <v>1439.6</v>
      </c>
      <c r="F104" s="40">
        <v>64691.7</v>
      </c>
      <c r="G104" s="40">
        <v>29319.599999999999</v>
      </c>
      <c r="H104" s="37"/>
      <c r="I104" s="45" t="s">
        <v>186</v>
      </c>
      <c r="J104" s="153">
        <v>843.4</v>
      </c>
      <c r="K104" s="40">
        <v>11058.8</v>
      </c>
      <c r="L104" s="40">
        <v>7464.1</v>
      </c>
      <c r="M104" s="40">
        <v>19372.7</v>
      </c>
      <c r="N104" s="40">
        <v>19076.8</v>
      </c>
    </row>
    <row r="105" spans="1:14" ht="11.25" hidden="1" customHeight="1">
      <c r="A105" s="37"/>
      <c r="B105" s="45" t="s">
        <v>187</v>
      </c>
      <c r="C105" s="40">
        <v>180578.2</v>
      </c>
      <c r="D105" s="40">
        <v>13186</v>
      </c>
      <c r="E105" s="435" t="s">
        <v>240</v>
      </c>
      <c r="F105" s="40">
        <v>32668.2</v>
      </c>
      <c r="G105" s="40">
        <v>28804.3</v>
      </c>
      <c r="H105" s="37"/>
      <c r="I105" s="45" t="s">
        <v>187</v>
      </c>
      <c r="J105" s="153">
        <v>738.9</v>
      </c>
      <c r="K105" s="40">
        <v>8616.4</v>
      </c>
      <c r="L105" s="40">
        <v>7409.6</v>
      </c>
      <c r="M105" s="40">
        <v>15200.2</v>
      </c>
      <c r="N105" s="40">
        <v>12090</v>
      </c>
    </row>
    <row r="106" spans="1:14" ht="6" hidden="1" customHeight="1">
      <c r="A106" s="37"/>
      <c r="B106" s="45"/>
      <c r="C106" s="43"/>
      <c r="D106" s="48"/>
      <c r="E106" s="48"/>
      <c r="F106" s="48"/>
      <c r="G106" s="48"/>
      <c r="H106" s="37"/>
      <c r="I106" s="45"/>
      <c r="J106" s="48"/>
    </row>
    <row r="107" spans="1:14" ht="11.25" hidden="1" customHeight="1">
      <c r="A107" s="1202" t="s">
        <v>188</v>
      </c>
      <c r="B107" s="1203"/>
      <c r="C107" s="49">
        <f>C94</f>
        <v>146845.4</v>
      </c>
      <c r="D107" s="49">
        <f>D94</f>
        <v>9280.4</v>
      </c>
      <c r="E107" s="49">
        <f>E94</f>
        <v>989.8</v>
      </c>
      <c r="F107" s="49">
        <f>F94</f>
        <v>15659.8</v>
      </c>
      <c r="G107" s="49">
        <f>G94</f>
        <v>27396.9</v>
      </c>
      <c r="H107" s="1202" t="s">
        <v>188</v>
      </c>
      <c r="I107" s="1203"/>
      <c r="J107" s="49">
        <f>J94</f>
        <v>981.7</v>
      </c>
      <c r="K107" s="49">
        <f>K94</f>
        <v>8670.7000000000007</v>
      </c>
      <c r="L107" s="49">
        <f>L94</f>
        <v>7602.8</v>
      </c>
      <c r="M107" s="49">
        <f>M94</f>
        <v>12220.3</v>
      </c>
      <c r="N107" s="49">
        <f>N94</f>
        <v>6956.8</v>
      </c>
    </row>
    <row r="108" spans="1:14" ht="11.25" hidden="1" customHeight="1">
      <c r="A108" s="1202" t="s">
        <v>189</v>
      </c>
      <c r="B108" s="1203"/>
      <c r="C108" s="49">
        <f>SUM(C94:C95)</f>
        <v>308619.69999999995</v>
      </c>
      <c r="D108" s="49">
        <f>SUM(D94:D95)</f>
        <v>18578.199999999997</v>
      </c>
      <c r="E108" s="49">
        <f>SUM(E94:E95)</f>
        <v>989.8</v>
      </c>
      <c r="F108" s="49">
        <f>SUM(F94:F95)</f>
        <v>41093</v>
      </c>
      <c r="G108" s="49">
        <f>SUM(G94:G95)</f>
        <v>51477</v>
      </c>
      <c r="H108" s="1202" t="s">
        <v>189</v>
      </c>
      <c r="I108" s="1203"/>
      <c r="J108" s="49">
        <f>SUM(J94:J95)</f>
        <v>1987.8000000000002</v>
      </c>
      <c r="K108" s="49">
        <f>SUM(K94:K95)</f>
        <v>17680.2</v>
      </c>
      <c r="L108" s="49">
        <f>SUM(L94:L95)</f>
        <v>14976.900000000001</v>
      </c>
      <c r="M108" s="49">
        <f>SUM(M94:M95)</f>
        <v>26098.6</v>
      </c>
      <c r="N108" s="49">
        <f>SUM(N94:N95)</f>
        <v>17618.400000000001</v>
      </c>
    </row>
    <row r="109" spans="1:14" ht="11.25" hidden="1" customHeight="1">
      <c r="A109" s="1202" t="s">
        <v>190</v>
      </c>
      <c r="B109" s="1203"/>
      <c r="C109" s="49">
        <f>SUM(C94:C96)</f>
        <v>529245</v>
      </c>
      <c r="D109" s="49">
        <f>SUM(D94:D96)</f>
        <v>29758.899999999998</v>
      </c>
      <c r="E109" s="49">
        <f>SUM(E94:E96)</f>
        <v>2223.6999999999998</v>
      </c>
      <c r="F109" s="49">
        <f>SUM(F94:F96)</f>
        <v>87561.4</v>
      </c>
      <c r="G109" s="49">
        <f>SUM(G94:G96)</f>
        <v>78698.100000000006</v>
      </c>
      <c r="H109" s="1202" t="s">
        <v>190</v>
      </c>
      <c r="I109" s="1203"/>
      <c r="J109" s="49">
        <f>SUM(J94:J96)</f>
        <v>2975.3</v>
      </c>
      <c r="K109" s="49">
        <f>SUM(K94:K96)</f>
        <v>28046.2</v>
      </c>
      <c r="L109" s="49">
        <f>SUM(L94:L96)</f>
        <v>23157.7</v>
      </c>
      <c r="M109" s="49">
        <f>SUM(M94:M96)</f>
        <v>46009.1</v>
      </c>
      <c r="N109" s="49">
        <f>SUM(N94:N96)</f>
        <v>33654</v>
      </c>
    </row>
    <row r="110" spans="1:14" ht="11.25" hidden="1" customHeight="1">
      <c r="A110" s="1202" t="s">
        <v>191</v>
      </c>
      <c r="B110" s="1203"/>
      <c r="C110" s="49">
        <f>SUM(C94:C97)</f>
        <v>767915</v>
      </c>
      <c r="D110" s="49">
        <f>SUM(D94:D97)</f>
        <v>40456.1</v>
      </c>
      <c r="E110" s="49">
        <f>SUM(E94:E97)</f>
        <v>3604.8999999999996</v>
      </c>
      <c r="F110" s="49">
        <f>SUM(F94:F97)</f>
        <v>142787.09999999998</v>
      </c>
      <c r="G110" s="49">
        <f>SUM(G94:G97)</f>
        <v>106746.1</v>
      </c>
      <c r="H110" s="1202" t="s">
        <v>191</v>
      </c>
      <c r="I110" s="1203"/>
      <c r="J110" s="49">
        <f>SUM(J94:J97)</f>
        <v>3886.2000000000003</v>
      </c>
      <c r="K110" s="49">
        <f>SUM(K94:K97)</f>
        <v>38721.4</v>
      </c>
      <c r="L110" s="49">
        <f>SUM(L94:L97)</f>
        <v>30823.300000000003</v>
      </c>
      <c r="M110" s="49">
        <f>SUM(M94:M97)</f>
        <v>66205.600000000006</v>
      </c>
      <c r="N110" s="49">
        <f>SUM(N94:N97)</f>
        <v>52804</v>
      </c>
    </row>
    <row r="111" spans="1:14" ht="11.25" hidden="1" customHeight="1">
      <c r="A111" s="1202" t="s">
        <v>192</v>
      </c>
      <c r="B111" s="1203"/>
      <c r="C111" s="49">
        <f>SUM(C94:C98)</f>
        <v>1002960.1</v>
      </c>
      <c r="D111" s="49">
        <f>SUM(D94:D98)</f>
        <v>50189.7</v>
      </c>
      <c r="E111" s="49">
        <f>SUM(E94:E98)</f>
        <v>4906.5999999999995</v>
      </c>
      <c r="F111" s="49">
        <f>SUM(F94:F98)</f>
        <v>201171.69999999998</v>
      </c>
      <c r="G111" s="49">
        <f>SUM(G94:G98)</f>
        <v>133747.5</v>
      </c>
      <c r="H111" s="1202" t="s">
        <v>192</v>
      </c>
      <c r="I111" s="1203"/>
      <c r="J111" s="49">
        <f>SUM(J94:J98)</f>
        <v>4821.6000000000004</v>
      </c>
      <c r="K111" s="49">
        <f>SUM(K94:K98)</f>
        <v>48255.4</v>
      </c>
      <c r="L111" s="49">
        <f>SUM(L94:L98)</f>
        <v>37762.5</v>
      </c>
      <c r="M111" s="49">
        <f>SUM(M94:M98)</f>
        <v>84247.700000000012</v>
      </c>
      <c r="N111" s="49">
        <f>SUM(N94:N98)</f>
        <v>71057.899999999994</v>
      </c>
    </row>
    <row r="112" spans="1:14" ht="11.25" hidden="1" customHeight="1">
      <c r="A112" s="1202" t="s">
        <v>193</v>
      </c>
      <c r="B112" s="1203"/>
      <c r="C112" s="49">
        <f>SUM(C94:C99)</f>
        <v>1255564.8</v>
      </c>
      <c r="D112" s="49">
        <f>SUM(D94:D99)</f>
        <v>61287.799999999996</v>
      </c>
      <c r="E112" s="49">
        <f>SUM(E94:E99)</f>
        <v>6500.4</v>
      </c>
      <c r="F112" s="49">
        <f>SUM(F94:F99)</f>
        <v>263877.3</v>
      </c>
      <c r="G112" s="49">
        <f>SUM(G94:G99)</f>
        <v>161787.5</v>
      </c>
      <c r="H112" s="1202" t="s">
        <v>193</v>
      </c>
      <c r="I112" s="1203"/>
      <c r="J112" s="49">
        <f>SUM(J94:J99)</f>
        <v>5720.9000000000005</v>
      </c>
      <c r="K112" s="49">
        <f>SUM(K94:K99)</f>
        <v>58939.8</v>
      </c>
      <c r="L112" s="49">
        <f>SUM(L94:L99)</f>
        <v>45536.5</v>
      </c>
      <c r="M112" s="49">
        <f>SUM(M94:M99)</f>
        <v>102890.80000000002</v>
      </c>
      <c r="N112" s="49">
        <f>SUM(N94:N99)</f>
        <v>91967.7</v>
      </c>
    </row>
    <row r="113" spans="1:14" ht="11.25" hidden="1" customHeight="1">
      <c r="A113" s="1202" t="s">
        <v>194</v>
      </c>
      <c r="B113" s="1203"/>
      <c r="C113" s="49">
        <f>SUM(C94:C100)</f>
        <v>1530072.3</v>
      </c>
      <c r="D113" s="49">
        <f>SUM(D94:D100)</f>
        <v>73479.399999999994</v>
      </c>
      <c r="E113" s="49">
        <f>SUM(E94:E100)</f>
        <v>8094.5999999999995</v>
      </c>
      <c r="F113" s="49">
        <f>SUM(F94:F100)</f>
        <v>335643.8</v>
      </c>
      <c r="G113" s="49">
        <f>SUM(G94:G100)</f>
        <v>190140.5</v>
      </c>
      <c r="H113" s="1202" t="s">
        <v>194</v>
      </c>
      <c r="I113" s="1203"/>
      <c r="J113" s="49">
        <f>SUM(J94:J100)</f>
        <v>6650.6</v>
      </c>
      <c r="K113" s="49">
        <f>SUM(K94:K100)</f>
        <v>69065.8</v>
      </c>
      <c r="L113" s="49">
        <f>SUM(L94:L100)</f>
        <v>54183.7</v>
      </c>
      <c r="M113" s="49">
        <f>SUM(M94:M100)</f>
        <v>123821.40000000002</v>
      </c>
      <c r="N113" s="49">
        <f>SUM(N94:N100)</f>
        <v>114363.7</v>
      </c>
    </row>
    <row r="114" spans="1:14" ht="11.25" hidden="1" customHeight="1">
      <c r="A114" s="1202" t="s">
        <v>195</v>
      </c>
      <c r="B114" s="1203"/>
      <c r="C114" s="49">
        <f>SUM(C94:C101)</f>
        <v>1781116.7</v>
      </c>
      <c r="D114" s="49">
        <f>SUM(D94:D101)</f>
        <v>87058.7</v>
      </c>
      <c r="E114" s="49">
        <f>SUM(E94:E101)</f>
        <v>9885.4</v>
      </c>
      <c r="F114" s="49">
        <f>SUM(F94:F101)</f>
        <v>396995.5</v>
      </c>
      <c r="G114" s="49">
        <f>SUM(G94:G101)</f>
        <v>219603</v>
      </c>
      <c r="H114" s="1202" t="s">
        <v>195</v>
      </c>
      <c r="I114" s="1203"/>
      <c r="J114" s="49">
        <f>SUM(J94:J101)</f>
        <v>7517</v>
      </c>
      <c r="K114" s="49">
        <f>SUM(K94:K101)</f>
        <v>78134.900000000009</v>
      </c>
      <c r="L114" s="49">
        <f>SUM(L94:L101)</f>
        <v>62706.1</v>
      </c>
      <c r="M114" s="49">
        <f>SUM(M94:M101)</f>
        <v>142815.60000000003</v>
      </c>
      <c r="N114" s="49">
        <f>SUM(N94:N101)</f>
        <v>134145.29999999999</v>
      </c>
    </row>
    <row r="115" spans="1:14" ht="11.25" hidden="1" customHeight="1">
      <c r="A115" s="1202" t="s">
        <v>196</v>
      </c>
      <c r="B115" s="1203"/>
      <c r="C115" s="49">
        <f>SUM(C94:C102)</f>
        <v>2055307.1</v>
      </c>
      <c r="D115" s="49">
        <f>SUM(D94:D102)</f>
        <v>100249.2</v>
      </c>
      <c r="E115" s="49">
        <f>SUM(E94:E102)</f>
        <v>11796.8</v>
      </c>
      <c r="F115" s="49">
        <f>SUM(F94:F102)</f>
        <v>465770.7</v>
      </c>
      <c r="G115" s="49">
        <f>SUM(G94:G102)</f>
        <v>248288.2</v>
      </c>
      <c r="H115" s="1202" t="s">
        <v>196</v>
      </c>
      <c r="I115" s="1203"/>
      <c r="J115" s="49">
        <f>SUM(J94:J102)</f>
        <v>8702.2999999999993</v>
      </c>
      <c r="K115" s="49">
        <f>SUM(K94:K102)</f>
        <v>89706.400000000009</v>
      </c>
      <c r="L115" s="49">
        <f>SUM(L94:L102)</f>
        <v>72401.3</v>
      </c>
      <c r="M115" s="49">
        <f>SUM(M94:M102)</f>
        <v>164414.20000000004</v>
      </c>
      <c r="N115" s="49">
        <f>SUM(N94:N102)</f>
        <v>155745.29999999999</v>
      </c>
    </row>
    <row r="116" spans="1:14" ht="11.25" hidden="1" customHeight="1">
      <c r="A116" s="1202" t="s">
        <v>197</v>
      </c>
      <c r="B116" s="1203"/>
      <c r="C116" s="49">
        <f>SUM(C94:C103)</f>
        <v>2332622.5</v>
      </c>
      <c r="D116" s="49">
        <f>SUM(D94:D103)</f>
        <v>116216</v>
      </c>
      <c r="E116" s="49">
        <f>SUM(E94:E103)</f>
        <v>13565.9</v>
      </c>
      <c r="F116" s="49">
        <f>SUM(F94:F103)</f>
        <v>534486.9</v>
      </c>
      <c r="G116" s="49">
        <f>SUM(G94:G103)</f>
        <v>277076.3</v>
      </c>
      <c r="H116" s="1202" t="s">
        <v>197</v>
      </c>
      <c r="I116" s="1203"/>
      <c r="J116" s="49">
        <f>SUM(J94:J103)</f>
        <v>9752</v>
      </c>
      <c r="K116" s="49">
        <f>SUM(K94:K103)</f>
        <v>100217.60000000001</v>
      </c>
      <c r="L116" s="49">
        <f>SUM(L94:L103)</f>
        <v>81879.900000000009</v>
      </c>
      <c r="M116" s="49">
        <f>SUM(M94:M103)</f>
        <v>185024.00000000003</v>
      </c>
      <c r="N116" s="49">
        <f>SUM(N94:N103)</f>
        <v>177081.4</v>
      </c>
    </row>
    <row r="117" spans="1:14" ht="11.25" hidden="1" customHeight="1">
      <c r="A117" s="1202" t="s">
        <v>198</v>
      </c>
      <c r="B117" s="1203"/>
      <c r="C117" s="49">
        <f>SUM(C94:C104)</f>
        <v>2588115.6</v>
      </c>
      <c r="D117" s="49">
        <f>SUM(D94:D104)</f>
        <v>132115.20000000001</v>
      </c>
      <c r="E117" s="49">
        <f>SUM(E94:E104)</f>
        <v>15005.5</v>
      </c>
      <c r="F117" s="49">
        <f>SUM(F94:F104)</f>
        <v>599178.6</v>
      </c>
      <c r="G117" s="49">
        <f>SUM(G94:G104)</f>
        <v>306395.89999999997</v>
      </c>
      <c r="H117" s="1202" t="s">
        <v>198</v>
      </c>
      <c r="I117" s="1203"/>
      <c r="J117" s="49">
        <f>SUM(J94:J104)</f>
        <v>10595.4</v>
      </c>
      <c r="K117" s="49">
        <f>SUM(K94:K104)</f>
        <v>111276.40000000001</v>
      </c>
      <c r="L117" s="49">
        <f>SUM(L94:L104)</f>
        <v>89344.000000000015</v>
      </c>
      <c r="M117" s="49">
        <f>SUM(M94:M104)</f>
        <v>204396.70000000004</v>
      </c>
      <c r="N117" s="49">
        <f>SUM(N94:N104)</f>
        <v>196158.19999999998</v>
      </c>
    </row>
    <row r="118" spans="1:14" ht="11.25" hidden="1" customHeight="1">
      <c r="A118" s="1202" t="s">
        <v>199</v>
      </c>
      <c r="B118" s="1203"/>
      <c r="C118" s="49">
        <f>SUM(C94:C105)</f>
        <v>2768693.8000000003</v>
      </c>
      <c r="D118" s="49">
        <f>SUM(D94:D105)</f>
        <v>145301.20000000001</v>
      </c>
      <c r="E118" s="49">
        <f>SUM(E94:E105)</f>
        <v>15005.5</v>
      </c>
      <c r="F118" s="49">
        <f>SUM(F94:F105)</f>
        <v>631846.79999999993</v>
      </c>
      <c r="G118" s="49">
        <f>SUM(G94:G105)</f>
        <v>335200.19999999995</v>
      </c>
      <c r="H118" s="1202" t="s">
        <v>199</v>
      </c>
      <c r="I118" s="1203"/>
      <c r="J118" s="49">
        <f>SUM(J94:J105)</f>
        <v>11334.3</v>
      </c>
      <c r="K118" s="49">
        <f>SUM(K94:K105)</f>
        <v>119892.8</v>
      </c>
      <c r="L118" s="49">
        <f>SUM(L94:L105)</f>
        <v>96753.60000000002</v>
      </c>
      <c r="M118" s="49">
        <f>SUM(M94:M105)</f>
        <v>219596.90000000005</v>
      </c>
      <c r="N118" s="49">
        <f>SUM(N94:N105)</f>
        <v>208248.19999999998</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398">
        <v>125632.6</v>
      </c>
      <c r="D121" s="398">
        <v>10976.7</v>
      </c>
      <c r="E121" s="398">
        <v>1024</v>
      </c>
      <c r="F121" s="398">
        <v>10109.299999999999</v>
      </c>
      <c r="G121" s="398">
        <v>23166.2</v>
      </c>
      <c r="H121" s="37"/>
      <c r="I121" s="45" t="s">
        <v>176</v>
      </c>
      <c r="J121" s="398">
        <v>818</v>
      </c>
      <c r="K121" s="398">
        <v>8712.4</v>
      </c>
      <c r="L121" s="398">
        <v>6246.7</v>
      </c>
      <c r="M121" s="398">
        <v>11653.8</v>
      </c>
      <c r="N121" s="398">
        <v>5766.8</v>
      </c>
    </row>
    <row r="122" spans="1:14" ht="11.25" hidden="1" customHeight="1">
      <c r="A122" s="37"/>
      <c r="B122" s="45" t="s">
        <v>177</v>
      </c>
      <c r="C122" s="398">
        <v>144122.29999999999</v>
      </c>
      <c r="D122" s="398">
        <v>9522.6</v>
      </c>
      <c r="E122" s="435" t="s">
        <v>240</v>
      </c>
      <c r="F122" s="398">
        <v>19707.099999999999</v>
      </c>
      <c r="G122" s="398">
        <v>23437.1</v>
      </c>
      <c r="H122" s="37"/>
      <c r="I122" s="45" t="s">
        <v>177</v>
      </c>
      <c r="J122" s="398">
        <v>751.9</v>
      </c>
      <c r="K122" s="398">
        <v>9219.7999999999993</v>
      </c>
      <c r="L122" s="398">
        <v>8098.5</v>
      </c>
      <c r="M122" s="398">
        <v>12227.2</v>
      </c>
      <c r="N122" s="398">
        <v>8484.4</v>
      </c>
    </row>
    <row r="123" spans="1:14" ht="11.25" hidden="1" customHeight="1">
      <c r="A123" s="37"/>
      <c r="B123" s="45" t="s">
        <v>178</v>
      </c>
      <c r="C123" s="398">
        <v>214495.2</v>
      </c>
      <c r="D123" s="398">
        <v>13468.6</v>
      </c>
      <c r="E123" s="435" t="s">
        <v>240</v>
      </c>
      <c r="F123" s="398">
        <v>48876.3</v>
      </c>
      <c r="G123" s="398">
        <v>28795.200000000001</v>
      </c>
      <c r="H123" s="37"/>
      <c r="I123" s="45" t="s">
        <v>178</v>
      </c>
      <c r="J123" s="146">
        <v>1022.1</v>
      </c>
      <c r="K123" s="398">
        <v>12043</v>
      </c>
      <c r="L123" s="398">
        <v>9085.7999999999993</v>
      </c>
      <c r="M123" s="398">
        <v>12481.4</v>
      </c>
      <c r="N123" s="398">
        <v>21120</v>
      </c>
    </row>
    <row r="124" spans="1:14" ht="11.25" hidden="1" customHeight="1">
      <c r="A124" s="37"/>
      <c r="B124" s="45" t="s">
        <v>179</v>
      </c>
      <c r="C124" s="398">
        <v>237813</v>
      </c>
      <c r="D124" s="398">
        <v>12534.7</v>
      </c>
      <c r="E124" s="435" t="s">
        <v>240</v>
      </c>
      <c r="F124" s="398">
        <v>73280.3</v>
      </c>
      <c r="G124" s="398">
        <v>25369.9</v>
      </c>
      <c r="H124" s="37"/>
      <c r="I124" s="45" t="s">
        <v>179</v>
      </c>
      <c r="J124" s="153">
        <v>861.8</v>
      </c>
      <c r="K124" s="398">
        <v>9511.7999999999993</v>
      </c>
      <c r="L124" s="398">
        <v>7304.3</v>
      </c>
      <c r="M124" s="398">
        <v>11816.2</v>
      </c>
      <c r="N124" s="398">
        <v>27022.7</v>
      </c>
    </row>
    <row r="125" spans="1:14" ht="11.25" hidden="1" customHeight="1">
      <c r="A125" s="37"/>
      <c r="B125" s="45" t="s">
        <v>180</v>
      </c>
      <c r="C125" s="398">
        <v>232216.9</v>
      </c>
      <c r="D125" s="398">
        <v>11171.9</v>
      </c>
      <c r="E125" s="435" t="s">
        <v>240</v>
      </c>
      <c r="F125" s="398">
        <v>77905.3</v>
      </c>
      <c r="G125" s="398">
        <v>23015.7</v>
      </c>
      <c r="H125" s="37"/>
      <c r="I125" s="45" t="s">
        <v>180</v>
      </c>
      <c r="J125" s="153">
        <v>902.7</v>
      </c>
      <c r="K125" s="398">
        <v>9403.2999999999993</v>
      </c>
      <c r="L125" s="398">
        <v>7356.8</v>
      </c>
      <c r="M125" s="398">
        <v>9857.7999999999993</v>
      </c>
      <c r="N125" s="398">
        <v>28131.3</v>
      </c>
    </row>
    <row r="126" spans="1:14" ht="11.25" hidden="1" customHeight="1">
      <c r="A126" s="37"/>
      <c r="B126" s="45" t="s">
        <v>181</v>
      </c>
      <c r="C126" s="398">
        <v>270232.09999999998</v>
      </c>
      <c r="D126" s="398">
        <v>12930.5</v>
      </c>
      <c r="E126" s="435" t="s">
        <v>240</v>
      </c>
      <c r="F126" s="398">
        <v>95317.3</v>
      </c>
      <c r="G126" s="398">
        <v>25955</v>
      </c>
      <c r="H126" s="37"/>
      <c r="I126" s="45" t="s">
        <v>181</v>
      </c>
      <c r="J126" s="153">
        <v>972.2</v>
      </c>
      <c r="K126" s="398">
        <v>11002</v>
      </c>
      <c r="L126" s="398">
        <v>8167.6</v>
      </c>
      <c r="M126" s="398">
        <v>10976.7</v>
      </c>
      <c r="N126" s="398">
        <v>33604.400000000001</v>
      </c>
    </row>
    <row r="127" spans="1:14" ht="11.25" hidden="1" customHeight="1">
      <c r="A127" s="37"/>
      <c r="B127" s="45" t="s">
        <v>182</v>
      </c>
      <c r="C127" s="398">
        <v>275003.5</v>
      </c>
      <c r="D127" s="398">
        <v>11621</v>
      </c>
      <c r="E127" s="435" t="s">
        <v>240</v>
      </c>
      <c r="F127" s="398">
        <v>103612.6</v>
      </c>
      <c r="G127" s="398">
        <v>26129.5</v>
      </c>
      <c r="H127" s="37"/>
      <c r="I127" s="45" t="s">
        <v>182</v>
      </c>
      <c r="J127" s="153">
        <v>845.9</v>
      </c>
      <c r="K127" s="398">
        <v>10327.4</v>
      </c>
      <c r="L127" s="398">
        <v>7605.9</v>
      </c>
      <c r="M127" s="398">
        <v>11732.6</v>
      </c>
      <c r="N127" s="398">
        <v>32811.699999999997</v>
      </c>
    </row>
    <row r="128" spans="1:14" ht="11.25" hidden="1" customHeight="1">
      <c r="A128" s="37"/>
      <c r="B128" s="45" t="s">
        <v>183</v>
      </c>
      <c r="C128" s="398">
        <v>260412.4</v>
      </c>
      <c r="D128" s="398">
        <v>13563.9</v>
      </c>
      <c r="E128" s="435" t="s">
        <v>240</v>
      </c>
      <c r="F128" s="398">
        <v>97537.600000000006</v>
      </c>
      <c r="G128" s="398">
        <v>25154.1</v>
      </c>
      <c r="H128" s="37"/>
      <c r="I128" s="45" t="s">
        <v>183</v>
      </c>
      <c r="J128" s="146">
        <v>1047.7</v>
      </c>
      <c r="K128" s="398">
        <v>10390.6</v>
      </c>
      <c r="L128" s="398">
        <v>6911</v>
      </c>
      <c r="M128" s="398">
        <v>12342.5</v>
      </c>
      <c r="N128" s="398">
        <v>30257.1</v>
      </c>
    </row>
    <row r="129" spans="1:14" ht="11.25" hidden="1" customHeight="1">
      <c r="A129" s="37"/>
      <c r="B129" s="45" t="s">
        <v>184</v>
      </c>
      <c r="C129" s="398">
        <v>282817</v>
      </c>
      <c r="D129" s="398">
        <v>13159.6</v>
      </c>
      <c r="E129" s="435" t="s">
        <v>240</v>
      </c>
      <c r="F129" s="398">
        <v>105129.8</v>
      </c>
      <c r="G129" s="398">
        <v>26135.200000000001</v>
      </c>
      <c r="H129" s="37"/>
      <c r="I129" s="45" t="s">
        <v>184</v>
      </c>
      <c r="J129" s="146">
        <v>1163.2</v>
      </c>
      <c r="K129" s="398">
        <v>11096.8</v>
      </c>
      <c r="L129" s="398">
        <v>8114.7</v>
      </c>
      <c r="M129" s="398">
        <v>11996.4</v>
      </c>
      <c r="N129" s="398">
        <v>34995.599999999999</v>
      </c>
    </row>
    <row r="130" spans="1:14" ht="11.25" hidden="1" customHeight="1">
      <c r="A130" s="37"/>
      <c r="B130" s="45" t="s">
        <v>185</v>
      </c>
      <c r="C130" s="39">
        <v>282546.90000000002</v>
      </c>
      <c r="D130" s="49">
        <v>18092.599999999999</v>
      </c>
      <c r="E130" s="49" t="s">
        <v>240</v>
      </c>
      <c r="F130" s="49">
        <v>101813.6</v>
      </c>
      <c r="G130" s="49">
        <v>25371.9</v>
      </c>
      <c r="H130" s="37"/>
      <c r="I130" s="45" t="s">
        <v>185</v>
      </c>
      <c r="J130" s="146">
        <v>1177.4000000000001</v>
      </c>
      <c r="K130" s="398">
        <v>10812.7</v>
      </c>
      <c r="L130" s="398">
        <v>7979.1</v>
      </c>
      <c r="M130" s="398">
        <v>12135.2</v>
      </c>
      <c r="N130" s="398">
        <v>32707.200000000001</v>
      </c>
    </row>
    <row r="131" spans="1:14" ht="11.25" hidden="1" customHeight="1">
      <c r="A131" s="37"/>
      <c r="B131" s="45" t="s">
        <v>186</v>
      </c>
      <c r="C131" s="39">
        <v>261584.7</v>
      </c>
      <c r="D131" s="49">
        <v>16478.599999999999</v>
      </c>
      <c r="E131" s="49" t="s">
        <v>240</v>
      </c>
      <c r="F131" s="49">
        <v>87634.9</v>
      </c>
      <c r="G131" s="49">
        <v>24658.3</v>
      </c>
      <c r="H131" s="37"/>
      <c r="I131" s="45" t="s">
        <v>186</v>
      </c>
      <c r="J131" s="435" t="s">
        <v>240</v>
      </c>
      <c r="K131" s="398">
        <v>11127.1</v>
      </c>
      <c r="L131" s="398">
        <v>7562.6</v>
      </c>
      <c r="M131" s="398">
        <v>11050.9</v>
      </c>
      <c r="N131" s="398">
        <v>28293.5</v>
      </c>
    </row>
    <row r="132" spans="1:14" ht="11.25" hidden="1" customHeight="1">
      <c r="A132" s="37"/>
      <c r="B132" s="45" t="s">
        <v>187</v>
      </c>
      <c r="C132" s="39">
        <v>147221</v>
      </c>
      <c r="D132" s="49">
        <v>12361.4</v>
      </c>
      <c r="E132" s="49" t="s">
        <v>240</v>
      </c>
      <c r="F132" s="49">
        <v>23322.799999999999</v>
      </c>
      <c r="G132" s="49">
        <v>23806.3</v>
      </c>
      <c r="H132" s="37"/>
      <c r="I132" s="45" t="s">
        <v>187</v>
      </c>
      <c r="J132" s="153">
        <v>759.5</v>
      </c>
      <c r="K132" s="398">
        <v>8294</v>
      </c>
      <c r="L132" s="398">
        <v>7729.4</v>
      </c>
      <c r="M132" s="398">
        <v>9500.4</v>
      </c>
      <c r="N132" s="398">
        <v>9864.2999999999993</v>
      </c>
    </row>
    <row r="133" spans="1:14" ht="6" customHeight="1">
      <c r="A133" s="37"/>
      <c r="B133" s="45"/>
      <c r="C133" s="43"/>
      <c r="D133" s="48"/>
      <c r="E133" s="48"/>
      <c r="F133" s="48"/>
      <c r="G133" s="48"/>
      <c r="H133" s="37"/>
      <c r="I133" s="45"/>
      <c r="J133" s="48"/>
    </row>
    <row r="134" spans="1:14" ht="11.25" hidden="1" customHeight="1">
      <c r="A134" s="1202" t="s">
        <v>188</v>
      </c>
      <c r="B134" s="1203"/>
      <c r="C134" s="49">
        <f>C121</f>
        <v>125632.6</v>
      </c>
      <c r="D134" s="49">
        <f>D121</f>
        <v>10976.7</v>
      </c>
      <c r="E134" s="49">
        <f>E121</f>
        <v>1024</v>
      </c>
      <c r="F134" s="49">
        <f>F121</f>
        <v>10109.299999999999</v>
      </c>
      <c r="G134" s="49">
        <f>G121</f>
        <v>23166.2</v>
      </c>
      <c r="H134" s="1202" t="s">
        <v>188</v>
      </c>
      <c r="I134" s="1203"/>
      <c r="J134" s="49">
        <f>J121</f>
        <v>818</v>
      </c>
      <c r="K134" s="49">
        <f>K121</f>
        <v>8712.4</v>
      </c>
      <c r="L134" s="49">
        <f>L121</f>
        <v>6246.7</v>
      </c>
      <c r="M134" s="49">
        <f>M121</f>
        <v>11653.8</v>
      </c>
      <c r="N134" s="49">
        <f>N121</f>
        <v>5766.8</v>
      </c>
    </row>
    <row r="135" spans="1:14" ht="11.25" hidden="1" customHeight="1">
      <c r="A135" s="1202" t="s">
        <v>189</v>
      </c>
      <c r="B135" s="1203"/>
      <c r="C135" s="49">
        <f>SUM(C121:C122)</f>
        <v>269754.90000000002</v>
      </c>
      <c r="D135" s="49">
        <f>SUM(D121:D122)</f>
        <v>20499.300000000003</v>
      </c>
      <c r="E135" s="49">
        <f>SUM(E121:E122)</f>
        <v>1024</v>
      </c>
      <c r="F135" s="49">
        <f>SUM(F121:F122)</f>
        <v>29816.399999999998</v>
      </c>
      <c r="G135" s="49">
        <f>SUM(G121:G122)</f>
        <v>46603.3</v>
      </c>
      <c r="H135" s="1202" t="s">
        <v>189</v>
      </c>
      <c r="I135" s="1203"/>
      <c r="J135" s="49">
        <f>SUM(J121:J122)</f>
        <v>1569.9</v>
      </c>
      <c r="K135" s="49">
        <f>SUM(K121:K122)</f>
        <v>17932.199999999997</v>
      </c>
      <c r="L135" s="49">
        <f>SUM(L121:L122)</f>
        <v>14345.2</v>
      </c>
      <c r="M135" s="49">
        <f>SUM(M121:M122)</f>
        <v>23881</v>
      </c>
      <c r="N135" s="49">
        <f>SUM(N121:N122)</f>
        <v>14251.2</v>
      </c>
    </row>
    <row r="136" spans="1:14" ht="11.25" hidden="1" customHeight="1">
      <c r="A136" s="1202" t="s">
        <v>190</v>
      </c>
      <c r="B136" s="1203"/>
      <c r="C136" s="49">
        <f>SUM(C121:C123)</f>
        <v>484250.10000000003</v>
      </c>
      <c r="D136" s="49">
        <f>SUM(D121:D123)</f>
        <v>33967.9</v>
      </c>
      <c r="E136" s="49">
        <f>SUM(E121:E123)</f>
        <v>1024</v>
      </c>
      <c r="F136" s="49">
        <f>SUM(F121:F123)</f>
        <v>78692.7</v>
      </c>
      <c r="G136" s="49">
        <f>SUM(G121:G123)</f>
        <v>75398.5</v>
      </c>
      <c r="H136" s="1202" t="s">
        <v>190</v>
      </c>
      <c r="I136" s="1203"/>
      <c r="J136" s="49">
        <f>SUM(J121:J123)</f>
        <v>2592</v>
      </c>
      <c r="K136" s="49">
        <f>SUM(K121:K123)</f>
        <v>29975.199999999997</v>
      </c>
      <c r="L136" s="49">
        <f>SUM(L121:L123)</f>
        <v>23431</v>
      </c>
      <c r="M136" s="49">
        <f>SUM(M121:M123)</f>
        <v>36362.400000000001</v>
      </c>
      <c r="N136" s="49">
        <f>SUM(N121:N123)</f>
        <v>35371.199999999997</v>
      </c>
    </row>
    <row r="137" spans="1:14" ht="11.25" hidden="1" customHeight="1">
      <c r="A137" s="1202" t="s">
        <v>191</v>
      </c>
      <c r="B137" s="1203"/>
      <c r="C137" s="49">
        <f>SUM(C121:C124)</f>
        <v>722063.10000000009</v>
      </c>
      <c r="D137" s="49">
        <f>SUM(D121:D124)</f>
        <v>46502.600000000006</v>
      </c>
      <c r="E137" s="49">
        <f>SUM(E121:E124)</f>
        <v>1024</v>
      </c>
      <c r="F137" s="49">
        <f>SUM(F121:F124)</f>
        <v>151973</v>
      </c>
      <c r="G137" s="49">
        <f>SUM(G121:G124)</f>
        <v>100768.4</v>
      </c>
      <c r="H137" s="1202" t="s">
        <v>191</v>
      </c>
      <c r="I137" s="1203"/>
      <c r="J137" s="49">
        <f>SUM(J121:J124)</f>
        <v>3453.8</v>
      </c>
      <c r="K137" s="49">
        <f>SUM(K121:K124)</f>
        <v>39487</v>
      </c>
      <c r="L137" s="49">
        <f>SUM(L121:L124)</f>
        <v>30735.3</v>
      </c>
      <c r="M137" s="49">
        <f>SUM(M121:M124)</f>
        <v>48178.600000000006</v>
      </c>
      <c r="N137" s="49">
        <f>SUM(N121:N124)</f>
        <v>62393.899999999994</v>
      </c>
    </row>
    <row r="138" spans="1:14" ht="11.25" hidden="1" customHeight="1">
      <c r="A138" s="1202" t="s">
        <v>192</v>
      </c>
      <c r="B138" s="1203"/>
      <c r="C138" s="49">
        <f>SUM(C121:C125)</f>
        <v>954280.00000000012</v>
      </c>
      <c r="D138" s="49">
        <f>SUM(D121:D125)</f>
        <v>57674.500000000007</v>
      </c>
      <c r="E138" s="49">
        <f>SUM(E121:E125)</f>
        <v>1024</v>
      </c>
      <c r="F138" s="49">
        <f>SUM(F121:F125)</f>
        <v>229878.3</v>
      </c>
      <c r="G138" s="49">
        <f>SUM(G121:G125)</f>
        <v>123784.09999999999</v>
      </c>
      <c r="H138" s="1202" t="s">
        <v>192</v>
      </c>
      <c r="I138" s="1203"/>
      <c r="J138" s="49">
        <f>SUM(J121:J125)</f>
        <v>4356.5</v>
      </c>
      <c r="K138" s="49">
        <f>SUM(K121:K125)</f>
        <v>48890.3</v>
      </c>
      <c r="L138" s="49">
        <f>SUM(L121:L125)</f>
        <v>38092.1</v>
      </c>
      <c r="M138" s="49">
        <f>SUM(M121:M125)</f>
        <v>58036.400000000009</v>
      </c>
      <c r="N138" s="49">
        <f>SUM(N121:N125)</f>
        <v>90525.2</v>
      </c>
    </row>
    <row r="139" spans="1:14" ht="11.25" hidden="1" customHeight="1">
      <c r="A139" s="1202" t="s">
        <v>193</v>
      </c>
      <c r="B139" s="1203"/>
      <c r="C139" s="49">
        <f>SUM(C121:C126)</f>
        <v>1224512.1000000001</v>
      </c>
      <c r="D139" s="49">
        <f>SUM(D121:D126)</f>
        <v>70605</v>
      </c>
      <c r="E139" s="49">
        <f>SUM(E121:E126)</f>
        <v>1024</v>
      </c>
      <c r="F139" s="49">
        <f>SUM(F121:F126)</f>
        <v>325195.59999999998</v>
      </c>
      <c r="G139" s="49">
        <f>SUM(G121:G126)</f>
        <v>149739.09999999998</v>
      </c>
      <c r="H139" s="1202" t="s">
        <v>193</v>
      </c>
      <c r="I139" s="1203"/>
      <c r="J139" s="49">
        <f>SUM(J121:J126)</f>
        <v>5328.7</v>
      </c>
      <c r="K139" s="49">
        <f>SUM(K121:K126)</f>
        <v>59892.3</v>
      </c>
      <c r="L139" s="49">
        <f>SUM(L121:L126)</f>
        <v>46259.7</v>
      </c>
      <c r="M139" s="49">
        <f>SUM(M121:M126)</f>
        <v>69013.100000000006</v>
      </c>
      <c r="N139" s="49">
        <f>SUM(N121:N126)</f>
        <v>124129.60000000001</v>
      </c>
    </row>
    <row r="140" spans="1:14" ht="11.25" hidden="1" customHeight="1">
      <c r="A140" s="1202" t="s">
        <v>194</v>
      </c>
      <c r="B140" s="1203"/>
      <c r="C140" s="49">
        <f>SUM(C121:C127)</f>
        <v>1499515.6</v>
      </c>
      <c r="D140" s="49">
        <f>SUM(D121:D127)</f>
        <v>82226</v>
      </c>
      <c r="E140" s="49">
        <f>SUM(E121:E127)</f>
        <v>1024</v>
      </c>
      <c r="F140" s="49">
        <f>SUM(F121:F127)</f>
        <v>428808.19999999995</v>
      </c>
      <c r="G140" s="49">
        <f>SUM(G121:G127)</f>
        <v>175868.59999999998</v>
      </c>
      <c r="H140" s="1202" t="s">
        <v>194</v>
      </c>
      <c r="I140" s="1203"/>
      <c r="J140" s="49">
        <f>SUM(J121:J127)</f>
        <v>6174.5999999999995</v>
      </c>
      <c r="K140" s="49">
        <f>SUM(K121:K127)</f>
        <v>70219.7</v>
      </c>
      <c r="L140" s="49">
        <f>SUM(L121:L127)</f>
        <v>53865.599999999999</v>
      </c>
      <c r="M140" s="49">
        <f>SUM(M121:M127)</f>
        <v>80745.700000000012</v>
      </c>
      <c r="N140" s="49">
        <f>SUM(N121:N127)</f>
        <v>156941.29999999999</v>
      </c>
    </row>
    <row r="141" spans="1:14" ht="11.25" hidden="1" customHeight="1">
      <c r="A141" s="1202" t="s">
        <v>195</v>
      </c>
      <c r="B141" s="1203"/>
      <c r="C141" s="49">
        <f>SUM(C121:C128)</f>
        <v>1759928</v>
      </c>
      <c r="D141" s="49">
        <f>SUM(D121:D128)</f>
        <v>95789.9</v>
      </c>
      <c r="E141" s="49">
        <f>SUM(E121:E128)</f>
        <v>1024</v>
      </c>
      <c r="F141" s="49">
        <f>SUM(F121:F128)</f>
        <v>526345.79999999993</v>
      </c>
      <c r="G141" s="49">
        <f>SUM(G121:G128)</f>
        <v>201022.69999999998</v>
      </c>
      <c r="H141" s="1202" t="s">
        <v>195</v>
      </c>
      <c r="I141" s="1203"/>
      <c r="J141" s="49">
        <f>SUM(J121:J128)</f>
        <v>7222.2999999999993</v>
      </c>
      <c r="K141" s="49">
        <f>SUM(K121:K128)</f>
        <v>80610.3</v>
      </c>
      <c r="L141" s="49">
        <f>SUM(L121:L128)</f>
        <v>60776.6</v>
      </c>
      <c r="M141" s="49">
        <f>SUM(M121:M128)</f>
        <v>93088.200000000012</v>
      </c>
      <c r="N141" s="49">
        <f>SUM(N121:N128)</f>
        <v>187198.4</v>
      </c>
    </row>
    <row r="142" spans="1:14" ht="11.25" hidden="1" customHeight="1">
      <c r="A142" s="1202" t="s">
        <v>196</v>
      </c>
      <c r="B142" s="1203"/>
      <c r="C142" s="49">
        <f>SUM(C121:C129)</f>
        <v>2042745</v>
      </c>
      <c r="D142" s="49">
        <f>SUM(D121:D129)</f>
        <v>108949.5</v>
      </c>
      <c r="E142" s="49">
        <f>SUM(E121:E129)</f>
        <v>1024</v>
      </c>
      <c r="F142" s="49">
        <f>SUM(F121:F129)</f>
        <v>631475.6</v>
      </c>
      <c r="G142" s="49">
        <f>SUM(G121:G129)</f>
        <v>227157.9</v>
      </c>
      <c r="H142" s="1202" t="s">
        <v>196</v>
      </c>
      <c r="I142" s="1203"/>
      <c r="J142" s="49">
        <f>SUM(J121:J129)</f>
        <v>8385.5</v>
      </c>
      <c r="K142" s="49">
        <f>SUM(K121:K129)</f>
        <v>91707.1</v>
      </c>
      <c r="L142" s="49">
        <f>SUM(L121:L129)</f>
        <v>68891.3</v>
      </c>
      <c r="M142" s="49">
        <f>SUM(M121:M129)</f>
        <v>105084.6</v>
      </c>
      <c r="N142" s="49">
        <f>SUM(N121:N129)</f>
        <v>222194</v>
      </c>
    </row>
    <row r="143" spans="1:14" ht="11.25" hidden="1" customHeight="1">
      <c r="A143" s="1202" t="s">
        <v>197</v>
      </c>
      <c r="B143" s="1203"/>
      <c r="C143" s="49">
        <f>SUM(C121:C130)</f>
        <v>2325291.9</v>
      </c>
      <c r="D143" s="49">
        <f>SUM(D121:D130)</f>
        <v>127042.1</v>
      </c>
      <c r="E143" s="49">
        <f>SUM(E121:E130)</f>
        <v>1024</v>
      </c>
      <c r="F143" s="49">
        <f>SUM(F121:F130)</f>
        <v>733289.2</v>
      </c>
      <c r="G143" s="49">
        <f>SUM(G121:G130)</f>
        <v>252529.8</v>
      </c>
      <c r="H143" s="1202" t="s">
        <v>197</v>
      </c>
      <c r="I143" s="1203"/>
      <c r="J143" s="49">
        <f>SUM(J121:J130)</f>
        <v>9562.9</v>
      </c>
      <c r="K143" s="49">
        <f>SUM(K121:K130)</f>
        <v>102519.8</v>
      </c>
      <c r="L143" s="49">
        <f>SUM(L121:L130)</f>
        <v>76870.400000000009</v>
      </c>
      <c r="M143" s="49">
        <f>SUM(M121:M130)</f>
        <v>117219.8</v>
      </c>
      <c r="N143" s="49">
        <f>SUM(N121:N130)</f>
        <v>254901.2</v>
      </c>
    </row>
    <row r="144" spans="1:14" ht="11.25" hidden="1" customHeight="1">
      <c r="A144" s="1202" t="s">
        <v>198</v>
      </c>
      <c r="B144" s="1203"/>
      <c r="C144" s="49">
        <f>SUM(C121:C131)</f>
        <v>2586876.6</v>
      </c>
      <c r="D144" s="49">
        <f>SUM(D121:D131)</f>
        <v>143520.70000000001</v>
      </c>
      <c r="E144" s="49">
        <f>SUM(E121:E131)</f>
        <v>1024</v>
      </c>
      <c r="F144" s="49">
        <f>SUM(F121:F131)</f>
        <v>820924.1</v>
      </c>
      <c r="G144" s="49">
        <f>SUM(G121:G131)</f>
        <v>277188.09999999998</v>
      </c>
      <c r="H144" s="1202" t="s">
        <v>198</v>
      </c>
      <c r="I144" s="1203"/>
      <c r="J144" s="49">
        <f>SUM(J121:J131)</f>
        <v>9562.9</v>
      </c>
      <c r="K144" s="49">
        <f>SUM(K121:K131)</f>
        <v>113646.90000000001</v>
      </c>
      <c r="L144" s="49">
        <f>SUM(L121:L131)</f>
        <v>84433.000000000015</v>
      </c>
      <c r="M144" s="49">
        <f>SUM(M121:M131)</f>
        <v>128270.7</v>
      </c>
      <c r="N144" s="49">
        <f>SUM(N121:N131)</f>
        <v>283194.7</v>
      </c>
    </row>
    <row r="145" spans="1:14" ht="11.25" hidden="1" customHeight="1">
      <c r="A145" s="1202" t="s">
        <v>199</v>
      </c>
      <c r="B145" s="1203"/>
      <c r="C145" s="49">
        <f>SUM(C121:C132)</f>
        <v>2734097.6</v>
      </c>
      <c r="D145" s="49">
        <f>SUM(D121:D132)</f>
        <v>155882.1</v>
      </c>
      <c r="E145" s="49">
        <f>SUM(E121:E132)</f>
        <v>1024</v>
      </c>
      <c r="F145" s="49">
        <f>SUM(F121:F132)</f>
        <v>844246.9</v>
      </c>
      <c r="G145" s="49">
        <f>SUM(G121:G132)</f>
        <v>300994.39999999997</v>
      </c>
      <c r="H145" s="1202" t="s">
        <v>199</v>
      </c>
      <c r="I145" s="1203"/>
      <c r="J145" s="49">
        <f>SUM(J121:J132)</f>
        <v>10322.4</v>
      </c>
      <c r="K145" s="49">
        <f>SUM(K121:K132)</f>
        <v>121940.90000000001</v>
      </c>
      <c r="L145" s="49">
        <f>SUM(L121:L132)</f>
        <v>92162.400000000009</v>
      </c>
      <c r="M145" s="49">
        <f>SUM(M121:M132)</f>
        <v>137771.1</v>
      </c>
      <c r="N145" s="49">
        <f>SUM(N121:N132)</f>
        <v>293059</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163069</v>
      </c>
      <c r="D148" s="49">
        <v>12401.4</v>
      </c>
      <c r="E148" s="49" t="s">
        <v>240</v>
      </c>
      <c r="F148" s="49">
        <v>29444.400000000001</v>
      </c>
      <c r="G148" s="49">
        <v>22229.9</v>
      </c>
      <c r="H148" s="37"/>
      <c r="I148" s="45" t="s">
        <v>176</v>
      </c>
      <c r="J148" s="153">
        <v>864.8</v>
      </c>
      <c r="K148" s="43">
        <v>9859.7999999999993</v>
      </c>
      <c r="L148" s="43">
        <v>6786.6</v>
      </c>
      <c r="M148" s="43">
        <v>10313.799999999999</v>
      </c>
      <c r="N148" s="43">
        <v>11535.1</v>
      </c>
    </row>
    <row r="149" spans="1:14" ht="11.25" hidden="1" customHeight="1">
      <c r="A149" s="37"/>
      <c r="B149" s="45" t="s">
        <v>177</v>
      </c>
      <c r="C149" s="40">
        <v>190392.5</v>
      </c>
      <c r="D149" s="48">
        <v>11098.4</v>
      </c>
      <c r="E149" s="49" t="s">
        <v>240</v>
      </c>
      <c r="F149" s="48">
        <v>45458</v>
      </c>
      <c r="G149" s="48">
        <v>22709.1</v>
      </c>
      <c r="H149" s="37"/>
      <c r="I149" s="45" t="s">
        <v>177</v>
      </c>
      <c r="J149" s="153">
        <v>858.6</v>
      </c>
      <c r="K149" s="48">
        <v>10413.6</v>
      </c>
      <c r="L149" s="48">
        <v>6410.6</v>
      </c>
      <c r="M149" s="48">
        <v>11537.8</v>
      </c>
      <c r="N149" s="48">
        <v>19026.7</v>
      </c>
    </row>
    <row r="150" spans="1:14" ht="11.25" hidden="1" customHeight="1">
      <c r="A150" s="37"/>
      <c r="B150" s="45" t="s">
        <v>178</v>
      </c>
      <c r="C150" s="40">
        <v>250868.7</v>
      </c>
      <c r="D150" s="48">
        <v>12134.7</v>
      </c>
      <c r="E150" s="49" t="s">
        <v>240</v>
      </c>
      <c r="F150" s="48">
        <v>76568.5</v>
      </c>
      <c r="G150" s="48">
        <v>27427.200000000001</v>
      </c>
      <c r="H150" s="37"/>
      <c r="I150" s="45" t="s">
        <v>178</v>
      </c>
      <c r="J150" s="153">
        <v>936.5</v>
      </c>
      <c r="K150" s="48">
        <v>11250.7</v>
      </c>
      <c r="L150" s="48">
        <v>7778.9</v>
      </c>
      <c r="M150" s="48">
        <v>12883.1</v>
      </c>
      <c r="N150" s="48">
        <v>25158.7</v>
      </c>
    </row>
    <row r="151" spans="1:14" ht="11.25" hidden="1" customHeight="1">
      <c r="A151" s="37"/>
      <c r="B151" s="45" t="s">
        <v>179</v>
      </c>
      <c r="C151" s="40">
        <v>246514.1</v>
      </c>
      <c r="D151" s="48">
        <v>10580.2</v>
      </c>
      <c r="E151" s="49" t="s">
        <v>240</v>
      </c>
      <c r="F151" s="48">
        <v>85767.4</v>
      </c>
      <c r="G151" s="48">
        <v>24839.9</v>
      </c>
      <c r="H151" s="37"/>
      <c r="I151" s="45" t="s">
        <v>179</v>
      </c>
      <c r="J151" s="153">
        <v>791.5</v>
      </c>
      <c r="K151" s="48">
        <v>9836.2000000000007</v>
      </c>
      <c r="L151" s="48">
        <v>5872.1</v>
      </c>
      <c r="M151" s="48">
        <v>12390.7</v>
      </c>
      <c r="N151" s="48">
        <v>28316.6</v>
      </c>
    </row>
    <row r="152" spans="1:14" ht="11.25" hidden="1" customHeight="1">
      <c r="A152" s="37"/>
      <c r="B152" s="45" t="s">
        <v>180</v>
      </c>
      <c r="C152" s="39">
        <v>298875.2</v>
      </c>
      <c r="D152" s="49">
        <v>13200.4</v>
      </c>
      <c r="E152" s="49" t="s">
        <v>240</v>
      </c>
      <c r="F152" s="49">
        <v>107652.8</v>
      </c>
      <c r="G152" s="49">
        <v>28185.3</v>
      </c>
      <c r="H152" s="37"/>
      <c r="I152" s="45" t="s">
        <v>180</v>
      </c>
      <c r="J152" s="153">
        <v>910.4</v>
      </c>
      <c r="K152" s="43">
        <v>11172</v>
      </c>
      <c r="L152" s="43">
        <v>7721.9</v>
      </c>
      <c r="M152" s="43">
        <v>13270.9</v>
      </c>
      <c r="N152" s="43">
        <v>35125.5</v>
      </c>
    </row>
    <row r="153" spans="1:14" ht="11.25" hidden="1" customHeight="1">
      <c r="A153" s="37"/>
      <c r="B153" s="45" t="s">
        <v>181</v>
      </c>
      <c r="C153" s="40">
        <v>249139.8</v>
      </c>
      <c r="D153" s="48">
        <v>10035.9</v>
      </c>
      <c r="E153" s="49" t="s">
        <v>240</v>
      </c>
      <c r="F153" s="48">
        <v>86407.3</v>
      </c>
      <c r="G153" s="48">
        <v>25621.599999999999</v>
      </c>
      <c r="H153" s="37"/>
      <c r="I153" s="45" t="s">
        <v>181</v>
      </c>
      <c r="J153" s="153">
        <v>928.2</v>
      </c>
      <c r="K153" s="48">
        <v>10751.8</v>
      </c>
      <c r="L153" s="48">
        <v>6121.8</v>
      </c>
      <c r="M153" s="48">
        <v>12117.6</v>
      </c>
      <c r="N153" s="48">
        <v>30078.1</v>
      </c>
    </row>
    <row r="154" spans="1:14" ht="11.25" hidden="1" customHeight="1">
      <c r="A154" s="37"/>
      <c r="B154" s="45" t="s">
        <v>182</v>
      </c>
      <c r="C154" s="39">
        <v>265856.09999999998</v>
      </c>
      <c r="D154" s="49">
        <v>11380.7</v>
      </c>
      <c r="E154" s="49" t="s">
        <v>240</v>
      </c>
      <c r="F154" s="49">
        <v>93665.8</v>
      </c>
      <c r="G154" s="49">
        <v>25367.1</v>
      </c>
      <c r="H154" s="37"/>
      <c r="I154" s="45" t="s">
        <v>182</v>
      </c>
      <c r="J154" s="153">
        <v>640.79999999999995</v>
      </c>
      <c r="K154" s="43">
        <v>10450</v>
      </c>
      <c r="L154" s="43">
        <v>6333.6</v>
      </c>
      <c r="M154" s="43">
        <v>13121.2</v>
      </c>
      <c r="N154" s="43">
        <v>34489.4</v>
      </c>
    </row>
    <row r="155" spans="1:14" ht="11.25" hidden="1" customHeight="1">
      <c r="A155" s="37"/>
      <c r="B155" s="45" t="s">
        <v>183</v>
      </c>
      <c r="C155" s="39">
        <v>281559.40000000002</v>
      </c>
      <c r="D155" s="49">
        <v>15973.3</v>
      </c>
      <c r="E155" s="49" t="s">
        <v>240</v>
      </c>
      <c r="F155" s="49">
        <v>95263.2</v>
      </c>
      <c r="G155" s="49">
        <v>26733</v>
      </c>
      <c r="H155" s="37"/>
      <c r="I155" s="45" t="s">
        <v>183</v>
      </c>
      <c r="J155" s="146">
        <v>1038.7</v>
      </c>
      <c r="K155" s="43">
        <v>10421.1</v>
      </c>
      <c r="L155" s="43">
        <v>7748.7</v>
      </c>
      <c r="M155" s="43">
        <v>13652.5</v>
      </c>
      <c r="N155" s="43">
        <v>33572.400000000001</v>
      </c>
    </row>
    <row r="156" spans="1:14" ht="11.25" hidden="1" customHeight="1">
      <c r="A156" s="37"/>
      <c r="B156" s="45" t="s">
        <v>184</v>
      </c>
      <c r="C156" s="39">
        <v>294116.2</v>
      </c>
      <c r="D156" s="49">
        <v>16336.9</v>
      </c>
      <c r="E156" s="49" t="s">
        <v>240</v>
      </c>
      <c r="F156" s="49">
        <v>99535.8</v>
      </c>
      <c r="G156" s="49">
        <v>26341.599999999999</v>
      </c>
      <c r="H156" s="37"/>
      <c r="I156" s="45" t="s">
        <v>184</v>
      </c>
      <c r="J156" s="146">
        <v>1032.8</v>
      </c>
      <c r="K156" s="43">
        <v>11515.5</v>
      </c>
      <c r="L156" s="43">
        <v>9185.6</v>
      </c>
      <c r="M156" s="43">
        <v>13542.7</v>
      </c>
      <c r="N156" s="43">
        <v>37348.400000000001</v>
      </c>
    </row>
    <row r="157" spans="1:14" ht="11.25" hidden="1" customHeight="1">
      <c r="A157" s="37"/>
      <c r="B157" s="45" t="s">
        <v>185</v>
      </c>
      <c r="C157" s="39">
        <v>264974.3</v>
      </c>
      <c r="D157" s="49">
        <v>18091.5</v>
      </c>
      <c r="E157" s="49" t="s">
        <v>240</v>
      </c>
      <c r="F157" s="49">
        <v>86721.9</v>
      </c>
      <c r="G157" s="49">
        <v>24744.9</v>
      </c>
      <c r="H157" s="37"/>
      <c r="I157" s="45" t="s">
        <v>185</v>
      </c>
      <c r="J157" s="153">
        <v>954</v>
      </c>
      <c r="K157" s="43">
        <v>10156.9</v>
      </c>
      <c r="L157" s="43">
        <v>7883.9</v>
      </c>
      <c r="M157" s="43">
        <v>12998.7</v>
      </c>
      <c r="N157" s="43">
        <v>34183.800000000003</v>
      </c>
    </row>
    <row r="158" spans="1:14" ht="11.25" hidden="1" customHeight="1">
      <c r="A158" s="37"/>
      <c r="B158" s="45" t="s">
        <v>186</v>
      </c>
      <c r="C158" s="39">
        <v>273038.09999999998</v>
      </c>
      <c r="D158" s="49">
        <v>15612.8</v>
      </c>
      <c r="E158" s="49" t="s">
        <v>240</v>
      </c>
      <c r="F158" s="49">
        <v>94225.1</v>
      </c>
      <c r="G158" s="49">
        <v>25629.9</v>
      </c>
      <c r="H158" s="37"/>
      <c r="I158" s="45" t="s">
        <v>186</v>
      </c>
      <c r="J158" s="43">
        <v>694.6</v>
      </c>
      <c r="K158" s="43">
        <v>11924.3</v>
      </c>
      <c r="L158" s="43">
        <v>7246</v>
      </c>
      <c r="M158" s="43">
        <v>11015.2</v>
      </c>
      <c r="N158" s="43">
        <v>33985.199999999997</v>
      </c>
    </row>
    <row r="159" spans="1:14" ht="11.25" hidden="1" customHeight="1">
      <c r="A159" s="37"/>
      <c r="B159" s="45" t="s">
        <v>187</v>
      </c>
      <c r="C159" s="39">
        <v>207778.1</v>
      </c>
      <c r="D159" s="49">
        <v>15366.3</v>
      </c>
      <c r="E159" s="49" t="s">
        <v>240</v>
      </c>
      <c r="F159" s="49">
        <v>52622.1</v>
      </c>
      <c r="G159" s="49">
        <v>25331.200000000001</v>
      </c>
      <c r="H159" s="37"/>
      <c r="I159" s="45" t="s">
        <v>187</v>
      </c>
      <c r="J159" s="153">
        <v>727.6</v>
      </c>
      <c r="K159" s="43">
        <v>9032.2999999999993</v>
      </c>
      <c r="L159" s="43">
        <v>7959.6</v>
      </c>
      <c r="M159" s="43">
        <v>10474</v>
      </c>
      <c r="N159" s="43">
        <v>21832.400000000001</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202" t="s">
        <v>188</v>
      </c>
      <c r="B161" s="1203"/>
      <c r="C161" s="49">
        <f>C148</f>
        <v>163069</v>
      </c>
      <c r="D161" s="49">
        <f>D148</f>
        <v>12401.4</v>
      </c>
      <c r="E161" s="49" t="str">
        <f>E148</f>
        <v>/</v>
      </c>
      <c r="F161" s="49">
        <f>F148</f>
        <v>29444.400000000001</v>
      </c>
      <c r="G161" s="49">
        <f>G148</f>
        <v>22229.9</v>
      </c>
      <c r="H161" s="1202" t="s">
        <v>188</v>
      </c>
      <c r="I161" s="1203"/>
      <c r="J161" s="49">
        <f>J148</f>
        <v>864.8</v>
      </c>
      <c r="K161" s="49">
        <f>K148</f>
        <v>9859.7999999999993</v>
      </c>
      <c r="L161" s="49">
        <f>L148</f>
        <v>6786.6</v>
      </c>
      <c r="M161" s="49">
        <f>M148</f>
        <v>10313.799999999999</v>
      </c>
      <c r="N161" s="49">
        <f>N148</f>
        <v>11535.1</v>
      </c>
    </row>
    <row r="162" spans="1:14" ht="11.25" hidden="1" customHeight="1">
      <c r="A162" s="1202" t="s">
        <v>189</v>
      </c>
      <c r="B162" s="1203"/>
      <c r="C162" s="49">
        <f>SUM(C148:C149)</f>
        <v>353461.5</v>
      </c>
      <c r="D162" s="49">
        <f>SUM(D148:D149)</f>
        <v>23499.8</v>
      </c>
      <c r="E162" s="49">
        <f>SUM(E148:E149)</f>
        <v>0</v>
      </c>
      <c r="F162" s="49">
        <f>SUM(F148:F149)</f>
        <v>74902.399999999994</v>
      </c>
      <c r="G162" s="49">
        <f>SUM(G148:G149)</f>
        <v>44939</v>
      </c>
      <c r="H162" s="1202" t="s">
        <v>189</v>
      </c>
      <c r="I162" s="1203"/>
      <c r="J162" s="49">
        <f>SUM(J148:J149)</f>
        <v>1723.4</v>
      </c>
      <c r="K162" s="49">
        <f>SUM(K148:K149)</f>
        <v>20273.400000000001</v>
      </c>
      <c r="L162" s="49">
        <f>SUM(L148:L149)</f>
        <v>13197.2</v>
      </c>
      <c r="M162" s="49">
        <f>SUM(M148:M149)</f>
        <v>21851.599999999999</v>
      </c>
      <c r="N162" s="49">
        <f>SUM(N148:N149)</f>
        <v>30561.800000000003</v>
      </c>
    </row>
    <row r="163" spans="1:14" ht="11.25" hidden="1" customHeight="1">
      <c r="A163" s="1202" t="s">
        <v>190</v>
      </c>
      <c r="B163" s="1203"/>
      <c r="C163" s="49">
        <f>SUM(C148:C150)</f>
        <v>604330.19999999995</v>
      </c>
      <c r="D163" s="49">
        <f>SUM(D148:D150)</f>
        <v>35634.5</v>
      </c>
      <c r="E163" s="49">
        <f>SUM(E148:E150)</f>
        <v>0</v>
      </c>
      <c r="F163" s="49">
        <f>SUM(F148:F150)</f>
        <v>151470.9</v>
      </c>
      <c r="G163" s="49">
        <f>SUM(G148:G150)</f>
        <v>72366.2</v>
      </c>
      <c r="H163" s="1202" t="s">
        <v>190</v>
      </c>
      <c r="I163" s="1203"/>
      <c r="J163" s="49">
        <f>SUM(J148:J150)</f>
        <v>2659.9</v>
      </c>
      <c r="K163" s="49">
        <f>SUM(K148:K150)</f>
        <v>31524.100000000002</v>
      </c>
      <c r="L163" s="49">
        <f>SUM(L148:L150)</f>
        <v>20976.1</v>
      </c>
      <c r="M163" s="49">
        <f>SUM(M148:M150)</f>
        <v>34734.699999999997</v>
      </c>
      <c r="N163" s="49">
        <f>SUM(N148:N150)</f>
        <v>55720.5</v>
      </c>
    </row>
    <row r="164" spans="1:14" ht="11.25" hidden="1" customHeight="1">
      <c r="A164" s="1202" t="s">
        <v>191</v>
      </c>
      <c r="B164" s="1203"/>
      <c r="C164" s="49">
        <f>SUM(C148:C151)</f>
        <v>850844.29999999993</v>
      </c>
      <c r="D164" s="49">
        <f>SUM(D148:D151)</f>
        <v>46214.7</v>
      </c>
      <c r="E164" s="146">
        <v>1655.9</v>
      </c>
      <c r="F164" s="49">
        <f>SUM(F148:F151)</f>
        <v>237238.3</v>
      </c>
      <c r="G164" s="49">
        <f>SUM(G148:G151)</f>
        <v>97206.1</v>
      </c>
      <c r="H164" s="1202" t="s">
        <v>191</v>
      </c>
      <c r="I164" s="1203"/>
      <c r="J164" s="49">
        <v>3451.5</v>
      </c>
      <c r="K164" s="49">
        <f>SUM(K148:K151)</f>
        <v>41360.300000000003</v>
      </c>
      <c r="L164" s="49">
        <f>SUM(L148:L151)</f>
        <v>26848.199999999997</v>
      </c>
      <c r="M164" s="49">
        <f>SUM(M148:M151)</f>
        <v>47125.399999999994</v>
      </c>
      <c r="N164" s="49">
        <f>SUM(N148:N151)</f>
        <v>84037.1</v>
      </c>
    </row>
    <row r="165" spans="1:14" ht="11.25" hidden="1" customHeight="1">
      <c r="A165" s="1202" t="s">
        <v>192</v>
      </c>
      <c r="B165" s="1203"/>
      <c r="C165" s="49">
        <f>SUM(C148:C152)</f>
        <v>1149719.5</v>
      </c>
      <c r="D165" s="49">
        <f>SUM(D148:D152)</f>
        <v>59415.1</v>
      </c>
      <c r="E165" s="146">
        <v>2008</v>
      </c>
      <c r="F165" s="49">
        <f>SUM(F148:F152)</f>
        <v>344891.1</v>
      </c>
      <c r="G165" s="49">
        <f>SUM(G148:G152)</f>
        <v>125391.40000000001</v>
      </c>
      <c r="H165" s="1202" t="s">
        <v>192</v>
      </c>
      <c r="I165" s="1203"/>
      <c r="J165" s="49">
        <f>SUM(J148:J152)</f>
        <v>4361.8</v>
      </c>
      <c r="K165" s="49">
        <f>SUM(K148:K152)</f>
        <v>52532.3</v>
      </c>
      <c r="L165" s="49">
        <f>SUM(L148:L152)</f>
        <v>34570.1</v>
      </c>
      <c r="M165" s="49">
        <f>SUM(M148:M152)</f>
        <v>60396.299999999996</v>
      </c>
      <c r="N165" s="49">
        <f>SUM(N148:N152)</f>
        <v>119162.6</v>
      </c>
    </row>
    <row r="166" spans="1:14" ht="11.25" hidden="1" customHeight="1">
      <c r="A166" s="1202" t="s">
        <v>193</v>
      </c>
      <c r="B166" s="1203"/>
      <c r="C166" s="49">
        <f>SUM(C148:C153)</f>
        <v>1398859.3</v>
      </c>
      <c r="D166" s="49">
        <f>SUM(D148:D153)</f>
        <v>69451</v>
      </c>
      <c r="E166" s="49" t="s">
        <v>240</v>
      </c>
      <c r="F166" s="49">
        <f>SUM(F148:F153)</f>
        <v>431298.39999999997</v>
      </c>
      <c r="G166" s="49">
        <f>SUM(G148:G153)</f>
        <v>151013</v>
      </c>
      <c r="H166" s="1202" t="s">
        <v>193</v>
      </c>
      <c r="I166" s="1203"/>
      <c r="J166" s="49">
        <f>SUM(J148:J153)</f>
        <v>5290</v>
      </c>
      <c r="K166" s="49">
        <f>SUM(K148:K153)</f>
        <v>63284.100000000006</v>
      </c>
      <c r="L166" s="49">
        <f>SUM(L148:L153)</f>
        <v>40691.9</v>
      </c>
      <c r="M166" s="49">
        <f>SUM(M148:M153)</f>
        <v>72513.899999999994</v>
      </c>
      <c r="N166" s="49">
        <f>SUM(N148:N153)</f>
        <v>149240.70000000001</v>
      </c>
    </row>
    <row r="167" spans="1:14" ht="11.25" hidden="1" customHeight="1">
      <c r="A167" s="1202" t="s">
        <v>194</v>
      </c>
      <c r="B167" s="1203"/>
      <c r="C167" s="49">
        <f>SUM(C148:C154)</f>
        <v>1664715.4</v>
      </c>
      <c r="D167" s="49">
        <f>SUM(D148:D154)</f>
        <v>80831.7</v>
      </c>
      <c r="E167" s="146">
        <v>2588.5</v>
      </c>
      <c r="F167" s="49">
        <f>SUM(F148:F154)</f>
        <v>524964.19999999995</v>
      </c>
      <c r="G167" s="49">
        <f>SUM(G148:G154)</f>
        <v>176380.1</v>
      </c>
      <c r="H167" s="1202" t="s">
        <v>194</v>
      </c>
      <c r="I167" s="1203"/>
      <c r="J167" s="49">
        <f>SUM(J148:J154)</f>
        <v>5930.8</v>
      </c>
      <c r="K167" s="49">
        <f>SUM(K148:K154)</f>
        <v>73734.100000000006</v>
      </c>
      <c r="L167" s="49">
        <f>SUM(L148:L154)</f>
        <v>47025.5</v>
      </c>
      <c r="M167" s="49">
        <f>SUM(M148:M154)</f>
        <v>85635.099999999991</v>
      </c>
      <c r="N167" s="49">
        <f>SUM(N148:N154)</f>
        <v>183730.1</v>
      </c>
    </row>
    <row r="168" spans="1:14" ht="11.25" hidden="1" customHeight="1">
      <c r="A168" s="1202" t="s">
        <v>195</v>
      </c>
      <c r="B168" s="1203"/>
      <c r="C168" s="49">
        <f>SUM(C148:C155)</f>
        <v>1946274.7999999998</v>
      </c>
      <c r="D168" s="49">
        <f>SUM(D148:D155)</f>
        <v>96805</v>
      </c>
      <c r="E168" s="146">
        <v>3144.5</v>
      </c>
      <c r="F168" s="49">
        <f>SUM(F148:F155)</f>
        <v>620227.39999999991</v>
      </c>
      <c r="G168" s="49">
        <f>SUM(G148:G155)</f>
        <v>203113.1</v>
      </c>
      <c r="H168" s="1202" t="s">
        <v>195</v>
      </c>
      <c r="I168" s="1203"/>
      <c r="J168" s="49">
        <f>SUM(J148:J155)</f>
        <v>6969.5</v>
      </c>
      <c r="K168" s="49">
        <f>SUM(K148:K155)</f>
        <v>84155.200000000012</v>
      </c>
      <c r="L168" s="49">
        <f>SUM(L148:L155)</f>
        <v>54774.2</v>
      </c>
      <c r="M168" s="49">
        <f>SUM(M148:M155)</f>
        <v>99287.599999999991</v>
      </c>
      <c r="N168" s="49">
        <f>SUM(N148:N155)</f>
        <v>217302.5</v>
      </c>
    </row>
    <row r="169" spans="1:14" ht="11.25" hidden="1" customHeight="1">
      <c r="A169" s="1202" t="s">
        <v>196</v>
      </c>
      <c r="B169" s="1203"/>
      <c r="C169" s="49">
        <f>SUM(C148:C156)</f>
        <v>2240391</v>
      </c>
      <c r="D169" s="49">
        <f>SUM(D148:D156)</f>
        <v>113141.9</v>
      </c>
      <c r="E169" s="146">
        <v>4337.1000000000004</v>
      </c>
      <c r="F169" s="49">
        <f>SUM(F148:F156)</f>
        <v>719763.2</v>
      </c>
      <c r="G169" s="49">
        <f>SUM(G148:G156)</f>
        <v>229454.7</v>
      </c>
      <c r="H169" s="1202" t="s">
        <v>196</v>
      </c>
      <c r="I169" s="1203"/>
      <c r="J169" s="49">
        <f>SUM(J148:J156)</f>
        <v>8002.3</v>
      </c>
      <c r="K169" s="49">
        <f>SUM(K148:K156)</f>
        <v>95670.700000000012</v>
      </c>
      <c r="L169" s="49">
        <f>SUM(L148:L156)</f>
        <v>63959.799999999996</v>
      </c>
      <c r="M169" s="49">
        <f>SUM(M148:M156)</f>
        <v>112830.29999999999</v>
      </c>
      <c r="N169" s="49">
        <f>SUM(N148:N156)</f>
        <v>254650.9</v>
      </c>
    </row>
    <row r="170" spans="1:14" ht="11.25" hidden="1" customHeight="1">
      <c r="A170" s="1202" t="s">
        <v>197</v>
      </c>
      <c r="B170" s="1203"/>
      <c r="C170" s="49">
        <f>SUM(C148:C157)</f>
        <v>2505365.2999999998</v>
      </c>
      <c r="D170" s="49">
        <f>SUM(D148:D157)</f>
        <v>131233.4</v>
      </c>
      <c r="E170" s="146">
        <v>4818</v>
      </c>
      <c r="F170" s="49">
        <f>SUM(F148:F157)</f>
        <v>806485.1</v>
      </c>
      <c r="G170" s="49">
        <f>SUM(G148:G157)</f>
        <v>254199.6</v>
      </c>
      <c r="H170" s="1202" t="s">
        <v>197</v>
      </c>
      <c r="I170" s="1203"/>
      <c r="J170" s="49">
        <f>SUM(J148:J157)</f>
        <v>8956.2999999999993</v>
      </c>
      <c r="K170" s="49">
        <f>SUM(K148:K157)</f>
        <v>105827.6</v>
      </c>
      <c r="L170" s="49">
        <f>SUM(L148:L157)</f>
        <v>71843.7</v>
      </c>
      <c r="M170" s="49">
        <f>SUM(M148:M157)</f>
        <v>125828.99999999999</v>
      </c>
      <c r="N170" s="49">
        <f>SUM(N148:N157)</f>
        <v>288834.7</v>
      </c>
    </row>
    <row r="171" spans="1:14" ht="11.25" hidden="1" customHeight="1">
      <c r="A171" s="1202" t="s">
        <v>198</v>
      </c>
      <c r="B171" s="1203"/>
      <c r="C171" s="49">
        <f>SUM(C148:C158)</f>
        <v>2778403.4</v>
      </c>
      <c r="D171" s="49">
        <f>SUM(D148:D158)</f>
        <v>146846.19999999998</v>
      </c>
      <c r="E171" s="146">
        <v>5175.8</v>
      </c>
      <c r="F171" s="49">
        <f>SUM(F148:F158)</f>
        <v>900710.2</v>
      </c>
      <c r="G171" s="49">
        <f>SUM(G148:G158)</f>
        <v>279829.5</v>
      </c>
      <c r="H171" s="1202" t="s">
        <v>198</v>
      </c>
      <c r="I171" s="1203"/>
      <c r="J171" s="49">
        <f>SUM(J148:J158)</f>
        <v>9650.9</v>
      </c>
      <c r="K171" s="49">
        <f>SUM(K148:K158)</f>
        <v>117751.90000000001</v>
      </c>
      <c r="L171" s="49">
        <f>SUM(L148:L158)</f>
        <v>79089.7</v>
      </c>
      <c r="M171" s="49">
        <f>SUM(M148:M158)</f>
        <v>136844.19999999998</v>
      </c>
      <c r="N171" s="49">
        <f>SUM(N148:N158)</f>
        <v>322819.90000000002</v>
      </c>
    </row>
    <row r="172" spans="1:14" ht="11.25" hidden="1" customHeight="1">
      <c r="A172" s="1202" t="s">
        <v>199</v>
      </c>
      <c r="B172" s="1203"/>
      <c r="C172" s="49">
        <f>SUM(C148:C159)</f>
        <v>2986181.5</v>
      </c>
      <c r="D172" s="49">
        <f>SUM(D148:D159)</f>
        <v>162212.49999999997</v>
      </c>
      <c r="E172" s="49">
        <f>SUM(E148:E159)</f>
        <v>0</v>
      </c>
      <c r="F172" s="49">
        <f>SUM(F148:F159)</f>
        <v>953332.29999999993</v>
      </c>
      <c r="G172" s="49">
        <f>SUM(G148:G159)</f>
        <v>305160.7</v>
      </c>
      <c r="H172" s="1202" t="s">
        <v>199</v>
      </c>
      <c r="I172" s="1203"/>
      <c r="J172" s="49">
        <f>SUM(J148:J159)</f>
        <v>10378.5</v>
      </c>
      <c r="K172" s="49">
        <f>SUM(K148:K159)</f>
        <v>126784.20000000001</v>
      </c>
      <c r="L172" s="49">
        <f>SUM(L148:L159)</f>
        <v>87049.3</v>
      </c>
      <c r="M172" s="49">
        <f>SUM(M148:M159)</f>
        <v>147318.19999999998</v>
      </c>
      <c r="N172" s="49">
        <f>SUM(N148:N159)</f>
        <v>344652.30000000005</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175245.8</v>
      </c>
      <c r="D175" s="49">
        <v>12766.9</v>
      </c>
      <c r="E175" s="49" t="s">
        <v>240</v>
      </c>
      <c r="F175" s="49">
        <v>34102.300000000003</v>
      </c>
      <c r="G175" s="49">
        <v>22056.5</v>
      </c>
      <c r="H175" s="37"/>
      <c r="I175" s="45" t="s">
        <v>176</v>
      </c>
      <c r="J175" s="43">
        <v>849.2</v>
      </c>
      <c r="K175" s="43">
        <v>9480</v>
      </c>
      <c r="L175" s="43">
        <v>6416.3</v>
      </c>
      <c r="M175" s="43">
        <v>10891.9</v>
      </c>
      <c r="N175" s="43">
        <v>15386.5</v>
      </c>
    </row>
    <row r="176" spans="1:14" ht="11.25" hidden="1" customHeight="1">
      <c r="A176" s="37"/>
      <c r="B176" s="45" t="s">
        <v>177</v>
      </c>
      <c r="C176" s="39">
        <v>162201.4</v>
      </c>
      <c r="D176" s="49">
        <v>9818</v>
      </c>
      <c r="E176" s="49" t="s">
        <v>240</v>
      </c>
      <c r="F176" s="49">
        <v>26070.6</v>
      </c>
      <c r="G176" s="49">
        <v>22016.6</v>
      </c>
      <c r="H176" s="37"/>
      <c r="I176" s="45" t="s">
        <v>177</v>
      </c>
      <c r="J176" s="43">
        <v>684.1</v>
      </c>
      <c r="K176" s="43">
        <v>10190.4</v>
      </c>
      <c r="L176" s="146">
        <v>7562.8</v>
      </c>
      <c r="M176" s="43">
        <v>11739.7</v>
      </c>
      <c r="N176" s="43">
        <v>11254</v>
      </c>
    </row>
    <row r="177" spans="1:14" ht="11.25" hidden="1" customHeight="1">
      <c r="A177" s="37"/>
      <c r="B177" s="45" t="s">
        <v>178</v>
      </c>
      <c r="C177" s="39">
        <v>247689.5</v>
      </c>
      <c r="D177" s="49">
        <v>12048.1</v>
      </c>
      <c r="E177" s="49" t="s">
        <v>240</v>
      </c>
      <c r="F177" s="49">
        <v>71333.8</v>
      </c>
      <c r="G177" s="49">
        <v>26978</v>
      </c>
      <c r="H177" s="37"/>
      <c r="I177" s="45" t="s">
        <v>178</v>
      </c>
      <c r="J177" s="153">
        <v>885.2</v>
      </c>
      <c r="K177" s="43">
        <v>11314.4</v>
      </c>
      <c r="L177" s="43">
        <v>6744.5</v>
      </c>
      <c r="M177" s="43">
        <v>14412.6</v>
      </c>
      <c r="N177" s="43">
        <v>26574.9</v>
      </c>
    </row>
    <row r="178" spans="1:14" ht="11.25" hidden="1" customHeight="1">
      <c r="A178" s="37"/>
      <c r="B178" s="45" t="s">
        <v>179</v>
      </c>
      <c r="C178" s="39">
        <v>237913.3</v>
      </c>
      <c r="D178" s="49">
        <v>10416</v>
      </c>
      <c r="E178" s="49" t="s">
        <v>240</v>
      </c>
      <c r="F178" s="49">
        <v>75474.3</v>
      </c>
      <c r="G178" s="49">
        <v>24118.3</v>
      </c>
      <c r="H178" s="37"/>
      <c r="I178" s="45" t="s">
        <v>179</v>
      </c>
      <c r="J178" s="153">
        <v>678.1</v>
      </c>
      <c r="K178" s="43">
        <v>9837.7999999999993</v>
      </c>
      <c r="L178" s="43">
        <v>6851.6</v>
      </c>
      <c r="M178" s="43">
        <v>12337.3</v>
      </c>
      <c r="N178" s="43">
        <v>29241</v>
      </c>
    </row>
    <row r="179" spans="1:14" ht="11.25" hidden="1" customHeight="1">
      <c r="A179" s="37"/>
      <c r="B179" s="45" t="s">
        <v>180</v>
      </c>
      <c r="C179" s="39">
        <v>257666.7</v>
      </c>
      <c r="D179" s="49">
        <v>11969.5</v>
      </c>
      <c r="E179" s="49" t="s">
        <v>240</v>
      </c>
      <c r="F179" s="49">
        <v>85527.1</v>
      </c>
      <c r="G179" s="49">
        <v>26905.9</v>
      </c>
      <c r="H179" s="37"/>
      <c r="I179" s="45" t="s">
        <v>180</v>
      </c>
      <c r="J179" s="153">
        <v>682.3</v>
      </c>
      <c r="K179" s="43">
        <v>9239.7999999999993</v>
      </c>
      <c r="L179" s="43">
        <v>7668.4</v>
      </c>
      <c r="M179" s="43">
        <v>11641.2</v>
      </c>
      <c r="N179" s="43">
        <v>30842.400000000001</v>
      </c>
    </row>
    <row r="180" spans="1:14" ht="11.25" hidden="1" customHeight="1">
      <c r="A180" s="37"/>
      <c r="B180" s="45" t="s">
        <v>181</v>
      </c>
      <c r="C180" s="39">
        <v>264391.7</v>
      </c>
      <c r="D180" s="49">
        <v>11701.8</v>
      </c>
      <c r="E180" s="49" t="s">
        <v>240</v>
      </c>
      <c r="F180" s="49">
        <v>90643.6</v>
      </c>
      <c r="G180" s="49">
        <v>26364.5</v>
      </c>
      <c r="H180" s="37"/>
      <c r="I180" s="45" t="s">
        <v>181</v>
      </c>
      <c r="J180" s="153">
        <v>824.3</v>
      </c>
      <c r="K180" s="43">
        <v>10623</v>
      </c>
      <c r="L180" s="43">
        <v>8039.2</v>
      </c>
      <c r="M180" s="43">
        <v>12996.7</v>
      </c>
      <c r="N180" s="43">
        <v>31664.9</v>
      </c>
    </row>
    <row r="181" spans="1:14" ht="11.25" hidden="1" customHeight="1">
      <c r="A181" s="37"/>
      <c r="B181" s="45" t="s">
        <v>182</v>
      </c>
      <c r="C181" s="39">
        <v>282140.3</v>
      </c>
      <c r="D181" s="49">
        <v>11826.3</v>
      </c>
      <c r="E181" s="49" t="s">
        <v>240</v>
      </c>
      <c r="F181" s="49">
        <v>103846.1</v>
      </c>
      <c r="G181" s="49">
        <v>27070.9</v>
      </c>
      <c r="H181" s="37"/>
      <c r="I181" s="45" t="s">
        <v>182</v>
      </c>
      <c r="J181" s="153">
        <v>769.3</v>
      </c>
      <c r="K181" s="43">
        <v>10535.2</v>
      </c>
      <c r="L181" s="43">
        <v>8197.7000000000007</v>
      </c>
      <c r="M181" s="43">
        <v>12892.2</v>
      </c>
      <c r="N181" s="43">
        <v>34324</v>
      </c>
    </row>
    <row r="182" spans="1:14" ht="11.25" hidden="1" customHeight="1">
      <c r="A182" s="37"/>
      <c r="B182" s="45" t="s">
        <v>183</v>
      </c>
      <c r="C182" s="39">
        <v>278343.59999999998</v>
      </c>
      <c r="D182" s="49">
        <v>15186.7</v>
      </c>
      <c r="E182" s="49" t="s">
        <v>240</v>
      </c>
      <c r="F182" s="49">
        <v>99212.2</v>
      </c>
      <c r="G182" s="49">
        <v>25938</v>
      </c>
      <c r="H182" s="37"/>
      <c r="I182" s="45" t="s">
        <v>183</v>
      </c>
      <c r="J182" s="153">
        <v>844.8</v>
      </c>
      <c r="K182" s="43">
        <v>9859</v>
      </c>
      <c r="L182" s="43">
        <v>7712</v>
      </c>
      <c r="M182" s="43">
        <v>13431.8</v>
      </c>
      <c r="N182" s="43">
        <v>33632.400000000001</v>
      </c>
    </row>
    <row r="183" spans="1:14" ht="11.25" hidden="1" customHeight="1">
      <c r="A183" s="37"/>
      <c r="B183" s="45" t="s">
        <v>184</v>
      </c>
      <c r="C183" s="39">
        <v>260224.9</v>
      </c>
      <c r="D183" s="49">
        <v>15372.4</v>
      </c>
      <c r="E183" s="49" t="s">
        <v>240</v>
      </c>
      <c r="F183" s="49">
        <v>92426.9</v>
      </c>
      <c r="G183" s="49">
        <v>25471</v>
      </c>
      <c r="H183" s="37"/>
      <c r="I183" s="45" t="s">
        <v>184</v>
      </c>
      <c r="J183" s="153">
        <v>824.1</v>
      </c>
      <c r="K183" s="43">
        <v>9542.2000000000007</v>
      </c>
      <c r="L183" s="43">
        <v>8358.1</v>
      </c>
      <c r="M183" s="43">
        <v>11282.6</v>
      </c>
      <c r="N183" s="43">
        <v>29912.799999999999</v>
      </c>
    </row>
    <row r="184" spans="1:14" ht="11.25" hidden="1" customHeight="1">
      <c r="A184" s="37"/>
      <c r="B184" s="45" t="s">
        <v>185</v>
      </c>
      <c r="C184" s="39">
        <v>289200.7</v>
      </c>
      <c r="D184" s="49">
        <v>17872</v>
      </c>
      <c r="E184" s="49" t="s">
        <v>240</v>
      </c>
      <c r="F184" s="49">
        <v>98690.3</v>
      </c>
      <c r="G184" s="49">
        <v>26552</v>
      </c>
      <c r="H184" s="37"/>
      <c r="I184" s="45" t="s">
        <v>185</v>
      </c>
      <c r="J184" s="153">
        <v>674.4</v>
      </c>
      <c r="K184" s="43">
        <v>9845</v>
      </c>
      <c r="L184" s="43">
        <v>8432.5</v>
      </c>
      <c r="M184" s="43">
        <v>13133.3</v>
      </c>
      <c r="N184" s="43">
        <v>35795.300000000003</v>
      </c>
    </row>
    <row r="185" spans="1:14" ht="11.25" hidden="1" customHeight="1">
      <c r="A185" s="37"/>
      <c r="B185" s="45" t="s">
        <v>186</v>
      </c>
      <c r="C185" s="39">
        <v>271356.40000000002</v>
      </c>
      <c r="D185" s="49">
        <v>17105.400000000001</v>
      </c>
      <c r="E185" s="49" t="s">
        <v>240</v>
      </c>
      <c r="F185" s="49">
        <v>90323.1</v>
      </c>
      <c r="G185" s="49">
        <v>27584.1</v>
      </c>
      <c r="H185" s="37"/>
      <c r="I185" s="45" t="s">
        <v>186</v>
      </c>
      <c r="J185" s="153">
        <v>638.20000000000005</v>
      </c>
      <c r="K185" s="43">
        <v>9186.9</v>
      </c>
      <c r="L185" s="43">
        <v>9186.1</v>
      </c>
      <c r="M185" s="43">
        <v>10621.3</v>
      </c>
      <c r="N185" s="43">
        <v>31495.8</v>
      </c>
    </row>
    <row r="186" spans="1:14" ht="11.25" hidden="1" customHeight="1">
      <c r="A186" s="37"/>
      <c r="B186" s="45" t="s">
        <v>187</v>
      </c>
      <c r="C186" s="39">
        <v>164933.70000000001</v>
      </c>
      <c r="D186" s="49">
        <v>15336</v>
      </c>
      <c r="E186" s="49" t="s">
        <v>240</v>
      </c>
      <c r="F186" s="49">
        <v>33411.5</v>
      </c>
      <c r="G186" s="49">
        <v>23854</v>
      </c>
      <c r="H186" s="37"/>
      <c r="I186" s="45" t="s">
        <v>187</v>
      </c>
      <c r="J186" s="153">
        <v>647</v>
      </c>
      <c r="K186" s="43">
        <v>7690.1</v>
      </c>
      <c r="L186" s="43">
        <v>6488.8</v>
      </c>
      <c r="M186" s="43">
        <v>8403.1</v>
      </c>
      <c r="N186" s="43">
        <v>15563.8</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202" t="s">
        <v>188</v>
      </c>
      <c r="B188" s="1203"/>
      <c r="C188" s="49">
        <f>C175</f>
        <v>175245.8</v>
      </c>
      <c r="D188" s="49">
        <f>D175</f>
        <v>12766.9</v>
      </c>
      <c r="E188" s="49" t="s">
        <v>240</v>
      </c>
      <c r="F188" s="49">
        <f>F175</f>
        <v>34102.300000000003</v>
      </c>
      <c r="G188" s="49">
        <f>G175</f>
        <v>22056.5</v>
      </c>
      <c r="H188" s="1202" t="s">
        <v>188</v>
      </c>
      <c r="I188" s="1203"/>
      <c r="J188" s="49">
        <f>J175</f>
        <v>849.2</v>
      </c>
      <c r="K188" s="49">
        <f>K175</f>
        <v>9480</v>
      </c>
      <c r="L188" s="49">
        <f>L175</f>
        <v>6416.3</v>
      </c>
      <c r="M188" s="49">
        <f>M175</f>
        <v>10891.9</v>
      </c>
      <c r="N188" s="49">
        <f>N175</f>
        <v>15386.5</v>
      </c>
    </row>
    <row r="189" spans="1:14" ht="11.25" hidden="1" customHeight="1">
      <c r="A189" s="1202" t="s">
        <v>189</v>
      </c>
      <c r="B189" s="1203"/>
      <c r="C189" s="49">
        <f>SUM(C175:C176)</f>
        <v>337447.19999999995</v>
      </c>
      <c r="D189" s="49">
        <f>SUM(D175:D176)</f>
        <v>22584.9</v>
      </c>
      <c r="E189" s="49" t="s">
        <v>240</v>
      </c>
      <c r="F189" s="49">
        <f>SUM(F175:F176)</f>
        <v>60172.9</v>
      </c>
      <c r="G189" s="49">
        <f>SUM(G175:G176)</f>
        <v>44073.1</v>
      </c>
      <c r="H189" s="1202" t="s">
        <v>189</v>
      </c>
      <c r="I189" s="1203"/>
      <c r="J189" s="49">
        <f>SUM(J175:J176)</f>
        <v>1533.3000000000002</v>
      </c>
      <c r="K189" s="49">
        <f>SUM(K175:K176)</f>
        <v>19670.400000000001</v>
      </c>
      <c r="L189" s="49">
        <f>SUM(L175:L176)</f>
        <v>13979.1</v>
      </c>
      <c r="M189" s="49">
        <f>SUM(M175:M176)</f>
        <v>22631.599999999999</v>
      </c>
      <c r="N189" s="49">
        <f>SUM(N175:N176)</f>
        <v>26640.5</v>
      </c>
    </row>
    <row r="190" spans="1:14" ht="11.25" hidden="1" customHeight="1">
      <c r="A190" s="1202" t="s">
        <v>190</v>
      </c>
      <c r="B190" s="1203"/>
      <c r="C190" s="49">
        <f>SUM(C175:C177)</f>
        <v>585136.69999999995</v>
      </c>
      <c r="D190" s="49">
        <f>SUM(D175:D177)</f>
        <v>34633</v>
      </c>
      <c r="E190" s="49" t="s">
        <v>240</v>
      </c>
      <c r="F190" s="49">
        <f>SUM(F175:F177)</f>
        <v>131506.70000000001</v>
      </c>
      <c r="G190" s="49">
        <f>SUM(G175:G177)</f>
        <v>71051.100000000006</v>
      </c>
      <c r="H190" s="1202" t="s">
        <v>190</v>
      </c>
      <c r="I190" s="1203"/>
      <c r="J190" s="49">
        <f>SUM(J175:J177)</f>
        <v>2418.5</v>
      </c>
      <c r="K190" s="49">
        <f>SUM(K175:K177)</f>
        <v>30984.800000000003</v>
      </c>
      <c r="L190" s="49">
        <f>SUM(L175:L177)</f>
        <v>20723.599999999999</v>
      </c>
      <c r="M190" s="49">
        <f>SUM(M175:M177)</f>
        <v>37044.199999999997</v>
      </c>
      <c r="N190" s="49">
        <f>SUM(N175:N177)</f>
        <v>53215.4</v>
      </c>
    </row>
    <row r="191" spans="1:14" ht="11.25" hidden="1" customHeight="1">
      <c r="A191" s="1202" t="s">
        <v>191</v>
      </c>
      <c r="B191" s="1203"/>
      <c r="C191" s="49">
        <f>SUM(C175:C178)</f>
        <v>823050</v>
      </c>
      <c r="D191" s="49">
        <f>SUM(D175:D178)</f>
        <v>45049</v>
      </c>
      <c r="E191" s="49" t="s">
        <v>240</v>
      </c>
      <c r="F191" s="49">
        <f>SUM(F175:F178)</f>
        <v>206981</v>
      </c>
      <c r="G191" s="49">
        <f>SUM(G175:G178)</f>
        <v>95169.400000000009</v>
      </c>
      <c r="H191" s="1202" t="s">
        <v>191</v>
      </c>
      <c r="I191" s="1203"/>
      <c r="J191" s="49">
        <f>SUM(J175:J178)</f>
        <v>3096.6</v>
      </c>
      <c r="K191" s="49">
        <f>SUM(K175:K178)</f>
        <v>40822.600000000006</v>
      </c>
      <c r="L191" s="49">
        <f>SUM(L175:L178)</f>
        <v>27575.199999999997</v>
      </c>
      <c r="M191" s="49">
        <f>SUM(M175:M178)</f>
        <v>49381.5</v>
      </c>
      <c r="N191" s="49">
        <f>SUM(N175:N178)</f>
        <v>82456.399999999994</v>
      </c>
    </row>
    <row r="192" spans="1:14" ht="11.25" hidden="1" customHeight="1">
      <c r="A192" s="1202" t="s">
        <v>192</v>
      </c>
      <c r="B192" s="1203"/>
      <c r="C192" s="49">
        <f>SUM(C175:C179)</f>
        <v>1080716.7</v>
      </c>
      <c r="D192" s="49">
        <f>SUM(D175:D179)</f>
        <v>57018.5</v>
      </c>
      <c r="E192" s="146">
        <v>1635.9</v>
      </c>
      <c r="F192" s="49">
        <f>SUM(F175:F179)</f>
        <v>292508.09999999998</v>
      </c>
      <c r="G192" s="49">
        <f>SUM(G175:G179)</f>
        <v>122075.30000000002</v>
      </c>
      <c r="H192" s="1202" t="s">
        <v>192</v>
      </c>
      <c r="I192" s="1203"/>
      <c r="J192" s="49">
        <f>SUM(J175:J179)</f>
        <v>3778.8999999999996</v>
      </c>
      <c r="K192" s="49">
        <f>SUM(K175:K179)</f>
        <v>50062.400000000009</v>
      </c>
      <c r="L192" s="49">
        <f>SUM(L175:L179)</f>
        <v>35243.599999999999</v>
      </c>
      <c r="M192" s="49">
        <f>SUM(M175:M179)</f>
        <v>61022.7</v>
      </c>
      <c r="N192" s="49">
        <f>SUM(N175:N179)</f>
        <v>113298.79999999999</v>
      </c>
    </row>
    <row r="193" spans="1:14" ht="11.25" hidden="1" customHeight="1">
      <c r="A193" s="1202" t="s">
        <v>193</v>
      </c>
      <c r="B193" s="1203"/>
      <c r="C193" s="49">
        <f>SUM(C175:C180)</f>
        <v>1345108.4</v>
      </c>
      <c r="D193" s="49">
        <f>SUM(D175:D180)</f>
        <v>68720.3</v>
      </c>
      <c r="E193" s="146">
        <v>2008.2</v>
      </c>
      <c r="F193" s="49">
        <f>SUM(F175:F180)</f>
        <v>383151.69999999995</v>
      </c>
      <c r="G193" s="49">
        <f>SUM(G175:G180)</f>
        <v>148439.80000000002</v>
      </c>
      <c r="H193" s="1202" t="s">
        <v>193</v>
      </c>
      <c r="I193" s="1203"/>
      <c r="J193" s="49">
        <f>SUM(J175:J180)</f>
        <v>4603.2</v>
      </c>
      <c r="K193" s="49">
        <f>SUM(K175:K180)</f>
        <v>60685.400000000009</v>
      </c>
      <c r="L193" s="49">
        <f>SUM(L175:L180)</f>
        <v>43282.799999999996</v>
      </c>
      <c r="M193" s="49">
        <v>74019.5</v>
      </c>
      <c r="N193" s="49">
        <f>SUM(N175:N180)</f>
        <v>144963.69999999998</v>
      </c>
    </row>
    <row r="194" spans="1:14" ht="11.25" hidden="1" customHeight="1">
      <c r="A194" s="1202" t="s">
        <v>194</v>
      </c>
      <c r="B194" s="1203"/>
      <c r="C194" s="49">
        <f>SUM(C175:C181)</f>
        <v>1627248.7</v>
      </c>
      <c r="D194" s="49">
        <f>SUM(D175:D181)</f>
        <v>80546.600000000006</v>
      </c>
      <c r="E194" s="146">
        <v>2416.6999999999998</v>
      </c>
      <c r="F194" s="49">
        <f>SUM(F175:F181)</f>
        <v>486997.79999999993</v>
      </c>
      <c r="G194" s="49">
        <f>SUM(G175:G181)</f>
        <v>175510.7</v>
      </c>
      <c r="H194" s="1202" t="s">
        <v>194</v>
      </c>
      <c r="I194" s="1203"/>
      <c r="J194" s="49">
        <f>SUM(J175:J181)</f>
        <v>5372.5</v>
      </c>
      <c r="K194" s="49">
        <f>SUM(K175:K181)</f>
        <v>71220.600000000006</v>
      </c>
      <c r="L194" s="49">
        <f>SUM(L175:L181)</f>
        <v>51480.5</v>
      </c>
      <c r="M194" s="49">
        <f>SUM(M175:M181)</f>
        <v>86911.599999999991</v>
      </c>
      <c r="N194" s="49">
        <f>SUM(N175:N181)</f>
        <v>179287.69999999998</v>
      </c>
    </row>
    <row r="195" spans="1:14" ht="11.25" hidden="1" customHeight="1">
      <c r="A195" s="1202" t="s">
        <v>195</v>
      </c>
      <c r="B195" s="1203"/>
      <c r="C195" s="49">
        <f>SUM(C175:C182)</f>
        <v>1905592.2999999998</v>
      </c>
      <c r="D195" s="49">
        <f>SUM(D175:D182)</f>
        <v>95733.3</v>
      </c>
      <c r="E195" s="146">
        <v>2838.9</v>
      </c>
      <c r="F195" s="49">
        <f>SUM(F175:F182)</f>
        <v>586209.99999999988</v>
      </c>
      <c r="G195" s="49">
        <f>SUM(G175:G182)</f>
        <v>201448.7</v>
      </c>
      <c r="H195" s="1202" t="s">
        <v>195</v>
      </c>
      <c r="I195" s="1203"/>
      <c r="J195" s="49">
        <f>SUM(J175:J182)</f>
        <v>6217.3</v>
      </c>
      <c r="K195" s="49">
        <f>SUM(K175:K182)</f>
        <v>81079.600000000006</v>
      </c>
      <c r="L195" s="49">
        <f>SUM(L175:L182)</f>
        <v>59192.5</v>
      </c>
      <c r="M195" s="49">
        <v>100343.5</v>
      </c>
      <c r="N195" s="49">
        <f>SUM(N175:N182)</f>
        <v>212920.09999999998</v>
      </c>
    </row>
    <row r="196" spans="1:14" ht="11.25" hidden="1" customHeight="1">
      <c r="A196" s="1202" t="s">
        <v>196</v>
      </c>
      <c r="B196" s="1203"/>
      <c r="C196" s="49">
        <f>SUM(C175:C183)</f>
        <v>2165817.1999999997</v>
      </c>
      <c r="D196" s="49">
        <f>SUM(D175:D183)</f>
        <v>111105.7</v>
      </c>
      <c r="E196" s="146">
        <v>3453.2</v>
      </c>
      <c r="F196" s="49">
        <f>SUM(F175:F183)</f>
        <v>678636.89999999991</v>
      </c>
      <c r="G196" s="49">
        <f>SUM(G175:G183)</f>
        <v>226919.7</v>
      </c>
      <c r="H196" s="1202" t="s">
        <v>196</v>
      </c>
      <c r="I196" s="1203"/>
      <c r="J196" s="49">
        <v>7041.5</v>
      </c>
      <c r="K196" s="49">
        <f>SUM(K175:K183)</f>
        <v>90621.8</v>
      </c>
      <c r="L196" s="49">
        <f>SUM(L175:L183)</f>
        <v>67550.600000000006</v>
      </c>
      <c r="M196" s="49">
        <f>SUM(M175:M183)</f>
        <v>111626</v>
      </c>
      <c r="N196" s="49">
        <f>SUM(N175:N183)</f>
        <v>242832.89999999997</v>
      </c>
    </row>
    <row r="197" spans="1:14" ht="11.25" hidden="1" customHeight="1">
      <c r="A197" s="1202" t="s">
        <v>197</v>
      </c>
      <c r="B197" s="1203"/>
      <c r="C197" s="49">
        <f>SUM(C175:C184)</f>
        <v>2455017.9</v>
      </c>
      <c r="D197" s="49">
        <f>SUM(D175:D184)</f>
        <v>128977.7</v>
      </c>
      <c r="E197" s="146">
        <v>4207.8</v>
      </c>
      <c r="F197" s="49">
        <f>SUM(F175:F184)</f>
        <v>777327.2</v>
      </c>
      <c r="G197" s="49">
        <f>SUM(G175:G184)</f>
        <v>253471.7</v>
      </c>
      <c r="H197" s="1202" t="s">
        <v>197</v>
      </c>
      <c r="I197" s="1203"/>
      <c r="J197" s="49">
        <f>SUM(J175:J184)</f>
        <v>7715.8</v>
      </c>
      <c r="K197" s="49">
        <f>SUM(K175:K184)</f>
        <v>100466.8</v>
      </c>
      <c r="L197" s="49">
        <f>SUM(L175:L184)</f>
        <v>75983.100000000006</v>
      </c>
      <c r="M197" s="49">
        <f>SUM(M175:M184)</f>
        <v>124759.3</v>
      </c>
      <c r="N197" s="49">
        <f>SUM(N175:N184)</f>
        <v>278628.19999999995</v>
      </c>
    </row>
    <row r="198" spans="1:14" ht="11.25" hidden="1" customHeight="1">
      <c r="A198" s="1202" t="s">
        <v>198</v>
      </c>
      <c r="B198" s="1203"/>
      <c r="C198" s="49">
        <f>SUM(C175:C185)</f>
        <v>2726374.3</v>
      </c>
      <c r="D198" s="49">
        <f>SUM(D175:D185)</f>
        <v>146083.1</v>
      </c>
      <c r="E198" s="146">
        <v>4777</v>
      </c>
      <c r="F198" s="49">
        <f>SUM(F175:F185)</f>
        <v>867650.29999999993</v>
      </c>
      <c r="G198" s="49">
        <f>SUM(G175:G185)</f>
        <v>281055.8</v>
      </c>
      <c r="H198" s="1202" t="s">
        <v>198</v>
      </c>
      <c r="I198" s="1203"/>
      <c r="J198" s="49">
        <f>SUM(J175:J185)</f>
        <v>8354</v>
      </c>
      <c r="K198" s="49">
        <f>SUM(K175:K185)</f>
        <v>109653.7</v>
      </c>
      <c r="L198" s="49">
        <v>85169.5</v>
      </c>
      <c r="M198" s="49">
        <f>SUM(M175:M185)</f>
        <v>135380.6</v>
      </c>
      <c r="N198" s="49">
        <f>SUM(N175:N185)</f>
        <v>310123.99999999994</v>
      </c>
    </row>
    <row r="199" spans="1:14" ht="11.25" hidden="1" customHeight="1">
      <c r="A199" s="1202" t="s">
        <v>199</v>
      </c>
      <c r="B199" s="1203"/>
      <c r="C199" s="49">
        <f>SUM(C175:C186)</f>
        <v>2891308</v>
      </c>
      <c r="D199" s="49">
        <f>SUM(D175:D186)</f>
        <v>161419.1</v>
      </c>
      <c r="E199" s="49">
        <f>SUM(E175:E186)</f>
        <v>0</v>
      </c>
      <c r="F199" s="49">
        <f>SUM(F175:F186)</f>
        <v>901061.79999999993</v>
      </c>
      <c r="G199" s="49">
        <f>SUM(G175:G186)</f>
        <v>304909.8</v>
      </c>
      <c r="H199" s="1202" t="s">
        <v>199</v>
      </c>
      <c r="I199" s="1203"/>
      <c r="J199" s="49">
        <f>SUM(J175:J186)</f>
        <v>9001</v>
      </c>
      <c r="K199" s="49">
        <f>SUM(K175:K186)</f>
        <v>117343.8</v>
      </c>
      <c r="L199" s="49">
        <f>SUM(L175:L186)</f>
        <v>91658.000000000015</v>
      </c>
      <c r="M199" s="49">
        <f>SUM(M175:M186)</f>
        <v>143783.70000000001</v>
      </c>
      <c r="N199" s="49">
        <f>SUM(N175:N186)</f>
        <v>325687.79999999993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169136.6</v>
      </c>
      <c r="D202" s="49">
        <v>12037.3</v>
      </c>
      <c r="E202" s="49" t="s">
        <v>240</v>
      </c>
      <c r="F202" s="49">
        <v>26141.3</v>
      </c>
      <c r="G202" s="49">
        <v>25679.599999999999</v>
      </c>
      <c r="H202" s="37"/>
      <c r="I202" s="45" t="s">
        <v>176</v>
      </c>
      <c r="J202" s="153">
        <v>706.8</v>
      </c>
      <c r="K202" s="43">
        <v>9365.2000000000007</v>
      </c>
      <c r="L202" s="43">
        <v>7496.3</v>
      </c>
      <c r="M202" s="43">
        <v>10875</v>
      </c>
      <c r="N202" s="43">
        <v>12803</v>
      </c>
    </row>
    <row r="203" spans="1:14" ht="11.25" hidden="1" customHeight="1">
      <c r="A203" s="37"/>
      <c r="B203" s="45" t="s">
        <v>177</v>
      </c>
      <c r="C203" s="39">
        <v>170359</v>
      </c>
      <c r="D203" s="49">
        <v>10666.9</v>
      </c>
      <c r="E203" s="49" t="s">
        <v>240</v>
      </c>
      <c r="F203" s="49">
        <v>32855.699999999997</v>
      </c>
      <c r="G203" s="49">
        <v>23059.200000000001</v>
      </c>
      <c r="H203" s="37"/>
      <c r="I203" s="45" t="s">
        <v>177</v>
      </c>
      <c r="J203" s="153">
        <v>588.5</v>
      </c>
      <c r="K203" s="43">
        <v>8371.1</v>
      </c>
      <c r="L203" s="43">
        <v>6549.8</v>
      </c>
      <c r="M203" s="43">
        <v>11413.2</v>
      </c>
      <c r="N203" s="43">
        <v>14660.1</v>
      </c>
    </row>
    <row r="204" spans="1:14" ht="11.25" hidden="1" customHeight="1">
      <c r="A204" s="37"/>
      <c r="B204" s="45" t="s">
        <v>178</v>
      </c>
      <c r="C204" s="39">
        <v>200126.9</v>
      </c>
      <c r="D204" s="49">
        <v>11814.6</v>
      </c>
      <c r="E204" s="49" t="s">
        <v>240</v>
      </c>
      <c r="F204" s="49">
        <v>49246.8</v>
      </c>
      <c r="G204" s="49">
        <v>24875.9</v>
      </c>
      <c r="H204" s="37"/>
      <c r="I204" s="45" t="s">
        <v>178</v>
      </c>
      <c r="J204" s="153">
        <v>638.79999999999995</v>
      </c>
      <c r="K204" s="43">
        <v>9242.9</v>
      </c>
      <c r="L204" s="43">
        <v>6284.6</v>
      </c>
      <c r="M204" s="43">
        <v>11392.6</v>
      </c>
      <c r="N204" s="43">
        <v>20344.5</v>
      </c>
    </row>
    <row r="205" spans="1:14" ht="11.25" hidden="1" customHeight="1">
      <c r="A205" s="37"/>
      <c r="B205" s="45" t="s">
        <v>179</v>
      </c>
      <c r="C205" s="39">
        <v>271093.3</v>
      </c>
      <c r="D205" s="49">
        <v>12305.9</v>
      </c>
      <c r="E205" s="49" t="s">
        <v>240</v>
      </c>
      <c r="F205" s="49">
        <v>89890.9</v>
      </c>
      <c r="G205" s="49">
        <v>26960.7</v>
      </c>
      <c r="H205" s="37"/>
      <c r="I205" s="45" t="s">
        <v>179</v>
      </c>
      <c r="J205" s="153">
        <v>830.9</v>
      </c>
      <c r="K205" s="43">
        <v>10150.5</v>
      </c>
      <c r="L205" s="43">
        <v>8103.7</v>
      </c>
      <c r="M205" s="43">
        <v>14856.8</v>
      </c>
      <c r="N205" s="43">
        <v>30914.1</v>
      </c>
    </row>
    <row r="206" spans="1:14" ht="11.25" hidden="1" customHeight="1">
      <c r="A206" s="37"/>
      <c r="B206" s="45" t="s">
        <v>180</v>
      </c>
      <c r="C206" s="39">
        <v>255426.4</v>
      </c>
      <c r="D206" s="49">
        <v>10625.6</v>
      </c>
      <c r="E206" s="49" t="s">
        <v>240</v>
      </c>
      <c r="F206" s="49">
        <v>84833.2</v>
      </c>
      <c r="G206" s="49">
        <v>25178.5</v>
      </c>
      <c r="H206" s="37"/>
      <c r="I206" s="45" t="s">
        <v>180</v>
      </c>
      <c r="J206" s="153">
        <v>522.29999999999995</v>
      </c>
      <c r="K206" s="43">
        <v>9179</v>
      </c>
      <c r="L206" s="43">
        <v>7608.5</v>
      </c>
      <c r="M206" s="43">
        <v>12183</v>
      </c>
      <c r="N206" s="43">
        <v>30274</v>
      </c>
    </row>
    <row r="207" spans="1:14" ht="11.25" hidden="1" customHeight="1">
      <c r="A207" s="37"/>
      <c r="B207" s="45" t="s">
        <v>181</v>
      </c>
      <c r="C207" s="39">
        <v>259158.8</v>
      </c>
      <c r="D207" s="49">
        <v>9871.6</v>
      </c>
      <c r="E207" s="49" t="s">
        <v>240</v>
      </c>
      <c r="F207" s="49">
        <v>90149.5</v>
      </c>
      <c r="G207" s="49">
        <v>24818.3</v>
      </c>
      <c r="H207" s="37"/>
      <c r="I207" s="45" t="s">
        <v>181</v>
      </c>
      <c r="J207" s="153">
        <v>647.79999999999995</v>
      </c>
      <c r="K207" s="43">
        <v>10045.1</v>
      </c>
      <c r="L207" s="43">
        <v>7864.3</v>
      </c>
      <c r="M207" s="43">
        <v>11705.9</v>
      </c>
      <c r="N207" s="43">
        <v>30363.200000000001</v>
      </c>
    </row>
    <row r="208" spans="1:14" ht="11.25" customHeight="1">
      <c r="A208" s="37"/>
      <c r="B208" s="45" t="s">
        <v>182</v>
      </c>
      <c r="C208" s="39">
        <v>295928.8</v>
      </c>
      <c r="D208" s="49">
        <v>12508.3</v>
      </c>
      <c r="E208" s="49" t="s">
        <v>240</v>
      </c>
      <c r="F208" s="49">
        <v>109719.7</v>
      </c>
      <c r="G208" s="49">
        <v>28695.9</v>
      </c>
      <c r="H208" s="37"/>
      <c r="I208" s="45" t="s">
        <v>182</v>
      </c>
      <c r="J208" s="153">
        <v>845</v>
      </c>
      <c r="K208" s="43">
        <v>9647</v>
      </c>
      <c r="L208" s="43">
        <v>8629.4</v>
      </c>
      <c r="M208" s="43">
        <v>12318.9</v>
      </c>
      <c r="N208" s="43">
        <v>37328.400000000001</v>
      </c>
    </row>
    <row r="209" spans="1:14" ht="11.25" customHeight="1">
      <c r="A209" s="37"/>
      <c r="B209" s="45" t="s">
        <v>183</v>
      </c>
      <c r="C209" s="39">
        <v>274164.09999999998</v>
      </c>
      <c r="D209" s="49">
        <v>14970</v>
      </c>
      <c r="E209" s="49" t="s">
        <v>240</v>
      </c>
      <c r="F209" s="49">
        <v>91702.2</v>
      </c>
      <c r="G209" s="49">
        <v>28352.5</v>
      </c>
      <c r="H209" s="37"/>
      <c r="I209" s="45" t="s">
        <v>183</v>
      </c>
      <c r="J209" s="153">
        <v>643.79999999999995</v>
      </c>
      <c r="K209" s="43">
        <v>9168.6</v>
      </c>
      <c r="L209" s="43">
        <v>7964.2</v>
      </c>
      <c r="M209" s="43">
        <v>10823.7</v>
      </c>
      <c r="N209" s="43">
        <v>33753.32</v>
      </c>
    </row>
    <row r="210" spans="1:14" ht="11.25" customHeight="1">
      <c r="A210" s="37"/>
      <c r="B210" s="45" t="s">
        <v>184</v>
      </c>
      <c r="C210" s="39">
        <v>275600.8</v>
      </c>
      <c r="D210" s="49">
        <v>12881.9</v>
      </c>
      <c r="E210" s="49" t="s">
        <v>240</v>
      </c>
      <c r="F210" s="49">
        <v>96079.9</v>
      </c>
      <c r="G210" s="49">
        <v>24657.9</v>
      </c>
      <c r="H210" s="37"/>
      <c r="I210" s="45" t="s">
        <v>184</v>
      </c>
      <c r="J210" s="49" t="s">
        <v>240</v>
      </c>
      <c r="K210" s="43">
        <v>9584</v>
      </c>
      <c r="L210" s="43">
        <v>6230.2</v>
      </c>
      <c r="M210" s="43">
        <v>12625.1</v>
      </c>
      <c r="N210" s="43">
        <v>35140.6</v>
      </c>
    </row>
    <row r="211" spans="1:14" ht="11.25" customHeight="1">
      <c r="A211" s="37"/>
      <c r="B211" s="45" t="s">
        <v>185</v>
      </c>
      <c r="C211" s="39">
        <v>290562.8</v>
      </c>
      <c r="D211" s="49">
        <v>14079.2</v>
      </c>
      <c r="E211" s="49" t="s">
        <v>240</v>
      </c>
      <c r="F211" s="49">
        <v>99128.2</v>
      </c>
      <c r="G211" s="49">
        <v>26038.5</v>
      </c>
      <c r="H211" s="37"/>
      <c r="I211" s="45" t="s">
        <v>185</v>
      </c>
      <c r="J211" s="153">
        <v>799.7</v>
      </c>
      <c r="K211" s="43">
        <v>10207.6</v>
      </c>
      <c r="L211" s="43">
        <v>7568.2</v>
      </c>
      <c r="M211" s="43">
        <v>11692.6</v>
      </c>
      <c r="N211" s="43">
        <v>36386.9</v>
      </c>
    </row>
    <row r="212" spans="1:14" ht="11.25" customHeight="1">
      <c r="A212" s="37"/>
      <c r="B212" s="45" t="s">
        <v>186</v>
      </c>
      <c r="C212" s="39">
        <v>274793.90000000002</v>
      </c>
      <c r="D212" s="49">
        <v>15929.8</v>
      </c>
      <c r="E212" s="49" t="s">
        <v>240</v>
      </c>
      <c r="F212" s="49">
        <v>91327</v>
      </c>
      <c r="G212" s="49">
        <v>26669.9</v>
      </c>
      <c r="H212" s="37"/>
      <c r="I212" s="45" t="s">
        <v>186</v>
      </c>
      <c r="J212" s="153">
        <v>730.4</v>
      </c>
      <c r="K212" s="43">
        <v>9966.2000000000007</v>
      </c>
      <c r="L212" s="43">
        <v>7470.4</v>
      </c>
      <c r="M212" s="43">
        <v>10700.6</v>
      </c>
      <c r="N212" s="43">
        <v>32276.9</v>
      </c>
    </row>
    <row r="213" spans="1:14" ht="11.25" customHeight="1">
      <c r="A213" s="37"/>
      <c r="B213" s="45" t="s">
        <v>187</v>
      </c>
      <c r="C213" s="39">
        <v>201837.5</v>
      </c>
      <c r="D213" s="49">
        <v>14030.8</v>
      </c>
      <c r="E213" s="49" t="s">
        <v>240</v>
      </c>
      <c r="F213" s="49">
        <v>54083.6</v>
      </c>
      <c r="G213" s="49">
        <v>25828</v>
      </c>
      <c r="H213" s="37"/>
      <c r="I213" s="45" t="s">
        <v>187</v>
      </c>
      <c r="J213" s="153">
        <v>538.5</v>
      </c>
      <c r="K213" s="43">
        <v>7992.4</v>
      </c>
      <c r="L213" s="43">
        <v>6295.5</v>
      </c>
      <c r="M213" s="43">
        <v>8941.7999999999993</v>
      </c>
      <c r="N213" s="43">
        <v>20111.2</v>
      </c>
    </row>
    <row r="214" spans="1:14" ht="6" customHeight="1">
      <c r="A214" s="37"/>
      <c r="B214" s="45"/>
      <c r="C214" s="43"/>
      <c r="D214" s="48"/>
      <c r="E214" s="48"/>
      <c r="F214" s="48"/>
      <c r="G214" s="48"/>
      <c r="H214" s="37"/>
      <c r="I214" s="45"/>
      <c r="J214" s="153"/>
      <c r="K214" s="48"/>
      <c r="L214" s="48"/>
      <c r="M214" s="48"/>
      <c r="N214" s="48"/>
    </row>
    <row r="215" spans="1:14" ht="11.25" hidden="1" customHeight="1">
      <c r="A215" s="1202" t="s">
        <v>188</v>
      </c>
      <c r="B215" s="1203"/>
      <c r="C215" s="49">
        <f>C202</f>
        <v>169136.6</v>
      </c>
      <c r="D215" s="49">
        <f>D202</f>
        <v>12037.3</v>
      </c>
      <c r="E215" s="49" t="str">
        <f>E202</f>
        <v>/</v>
      </c>
      <c r="F215" s="49">
        <f>F202</f>
        <v>26141.3</v>
      </c>
      <c r="G215" s="49">
        <f>G202</f>
        <v>25679.599999999999</v>
      </c>
      <c r="H215" s="1202" t="s">
        <v>188</v>
      </c>
      <c r="I215" s="1203"/>
      <c r="J215" s="153">
        <f>J202</f>
        <v>706.8</v>
      </c>
      <c r="K215" s="49">
        <f>K202</f>
        <v>9365.2000000000007</v>
      </c>
      <c r="L215" s="49">
        <f>L202</f>
        <v>7496.3</v>
      </c>
      <c r="M215" s="49">
        <f>M202</f>
        <v>10875</v>
      </c>
      <c r="N215" s="49">
        <f>N202</f>
        <v>12803</v>
      </c>
    </row>
    <row r="216" spans="1:14" ht="11.25" hidden="1" customHeight="1">
      <c r="A216" s="1202" t="s">
        <v>189</v>
      </c>
      <c r="B216" s="1203"/>
      <c r="C216" s="49">
        <f>SUM(C202:C203)</f>
        <v>339495.6</v>
      </c>
      <c r="D216" s="49">
        <f>SUM(D202:D203)</f>
        <v>22704.199999999997</v>
      </c>
      <c r="E216" s="49" t="s">
        <v>240</v>
      </c>
      <c r="F216" s="49">
        <f>SUM(F202:F203)</f>
        <v>58997</v>
      </c>
      <c r="G216" s="49">
        <f>SUM(G202:G203)</f>
        <v>48738.8</v>
      </c>
      <c r="H216" s="1202" t="s">
        <v>189</v>
      </c>
      <c r="I216" s="1203"/>
      <c r="J216" s="49">
        <f>SUM(J202:J203)</f>
        <v>1295.3</v>
      </c>
      <c r="K216" s="49">
        <f>SUM(K202:K203)</f>
        <v>17736.300000000003</v>
      </c>
      <c r="L216" s="49">
        <f>SUM(L202:L203)</f>
        <v>14046.1</v>
      </c>
      <c r="M216" s="49">
        <f>SUM(M202:M203)</f>
        <v>22288.2</v>
      </c>
      <c r="N216" s="49">
        <f>SUM(N202:N203)</f>
        <v>27463.1</v>
      </c>
    </row>
    <row r="217" spans="1:14" ht="11.25" hidden="1" customHeight="1">
      <c r="A217" s="1202" t="s">
        <v>190</v>
      </c>
      <c r="B217" s="1203"/>
      <c r="C217" s="49">
        <f>SUM(C202:C204)</f>
        <v>539622.5</v>
      </c>
      <c r="D217" s="49">
        <f>SUM(D202:D204)</f>
        <v>34518.799999999996</v>
      </c>
      <c r="E217" s="49" t="s">
        <v>240</v>
      </c>
      <c r="F217" s="49">
        <f>SUM(F202:F204)</f>
        <v>108243.8</v>
      </c>
      <c r="G217" s="49">
        <f>SUM(G202:G204)</f>
        <v>73614.700000000012</v>
      </c>
      <c r="H217" s="1202" t="s">
        <v>190</v>
      </c>
      <c r="I217" s="1203"/>
      <c r="J217" s="49">
        <f>SUM(J202:J204)</f>
        <v>1934.1</v>
      </c>
      <c r="K217" s="49">
        <f>SUM(K202:K204)</f>
        <v>26979.200000000004</v>
      </c>
      <c r="L217" s="49">
        <f>SUM(L202:L204)</f>
        <v>20330.7</v>
      </c>
      <c r="M217" s="49">
        <f>SUM(M202:M204)</f>
        <v>33680.800000000003</v>
      </c>
      <c r="N217" s="49">
        <f>SUM(N202:N204)</f>
        <v>47807.6</v>
      </c>
    </row>
    <row r="218" spans="1:14" ht="11.25" hidden="1" customHeight="1">
      <c r="A218" s="1202" t="s">
        <v>191</v>
      </c>
      <c r="B218" s="1203"/>
      <c r="C218" s="49">
        <f>SUM(C202:C205)</f>
        <v>810715.8</v>
      </c>
      <c r="D218" s="49">
        <f>SUM(D202:D205)</f>
        <v>46824.7</v>
      </c>
      <c r="E218" s="49" t="s">
        <v>240</v>
      </c>
      <c r="F218" s="49">
        <f>SUM(F202:F205)</f>
        <v>198134.7</v>
      </c>
      <c r="G218" s="49">
        <v>100575.5</v>
      </c>
      <c r="H218" s="1202" t="s">
        <v>191</v>
      </c>
      <c r="I218" s="1203"/>
      <c r="J218" s="49">
        <f>SUM(J202:J205)</f>
        <v>2765</v>
      </c>
      <c r="K218" s="49">
        <f>SUM(K202:K205)</f>
        <v>37129.700000000004</v>
      </c>
      <c r="L218" s="49">
        <f>SUM(L202:L205)</f>
        <v>28434.400000000001</v>
      </c>
      <c r="M218" s="49">
        <f>SUM(M202:M205)</f>
        <v>48537.600000000006</v>
      </c>
      <c r="N218" s="49">
        <f>SUM(N202:N205)</f>
        <v>78721.7</v>
      </c>
    </row>
    <row r="219" spans="1:14" ht="11.25" hidden="1" customHeight="1">
      <c r="A219" s="1202" t="s">
        <v>192</v>
      </c>
      <c r="B219" s="1203"/>
      <c r="C219" s="49">
        <f>SUM(C202:C206)</f>
        <v>1066142.2</v>
      </c>
      <c r="D219" s="49">
        <f>SUM(D202:D206)</f>
        <v>57450.299999999996</v>
      </c>
      <c r="E219" s="49" t="s">
        <v>240</v>
      </c>
      <c r="F219" s="49">
        <f>SUM(F202:F206)</f>
        <v>282967.90000000002</v>
      </c>
      <c r="G219" s="49">
        <f>SUM(G202:G206)</f>
        <v>125753.90000000001</v>
      </c>
      <c r="H219" s="1202" t="s">
        <v>192</v>
      </c>
      <c r="I219" s="1203"/>
      <c r="J219" s="49">
        <f>SUM(J202:J206)</f>
        <v>3287.3</v>
      </c>
      <c r="K219" s="49">
        <f>SUM(K202:K206)</f>
        <v>46308.700000000004</v>
      </c>
      <c r="L219" s="49">
        <f>SUM(L202:L206)</f>
        <v>36042.9</v>
      </c>
      <c r="M219" s="49">
        <f>SUM(M202:M206)</f>
        <v>60720.600000000006</v>
      </c>
      <c r="N219" s="49">
        <f>SUM(N202:N206)</f>
        <v>108995.7</v>
      </c>
    </row>
    <row r="220" spans="1:14" ht="11.25" hidden="1" customHeight="1">
      <c r="A220" s="1202" t="s">
        <v>193</v>
      </c>
      <c r="B220" s="1203"/>
      <c r="C220" s="49">
        <f>SUM(C202:C207)</f>
        <v>1325301</v>
      </c>
      <c r="D220" s="49">
        <f>SUM(D202:D207)</f>
        <v>67321.899999999994</v>
      </c>
      <c r="E220" s="49" t="s">
        <v>240</v>
      </c>
      <c r="F220" s="49">
        <f>SUM(F202:F207)</f>
        <v>373117.4</v>
      </c>
      <c r="G220" s="49">
        <f>SUM(G202:G207)</f>
        <v>150572.20000000001</v>
      </c>
      <c r="H220" s="1202" t="s">
        <v>193</v>
      </c>
      <c r="I220" s="1203"/>
      <c r="J220" s="49">
        <f>SUM(J202:J207)</f>
        <v>3935.1000000000004</v>
      </c>
      <c r="K220" s="49">
        <f>SUM(K202:K207)</f>
        <v>56353.8</v>
      </c>
      <c r="L220" s="49">
        <f>SUM(L202:L207)</f>
        <v>43907.200000000004</v>
      </c>
      <c r="M220" s="49">
        <f>SUM(M202:M207)</f>
        <v>72426.5</v>
      </c>
      <c r="N220" s="49">
        <f>SUM(N202:N207)</f>
        <v>139358.9</v>
      </c>
    </row>
    <row r="221" spans="1:14" ht="11.25" hidden="1" customHeight="1">
      <c r="A221" s="1202" t="s">
        <v>194</v>
      </c>
      <c r="B221" s="1203"/>
      <c r="C221" s="49">
        <f>SUM(C202:C208)</f>
        <v>1621229.8</v>
      </c>
      <c r="D221" s="49">
        <f>SUM(D202:D208)</f>
        <v>79830.2</v>
      </c>
      <c r="E221" s="146">
        <v>3933.9</v>
      </c>
      <c r="F221" s="49">
        <f>SUM(F202:F208)</f>
        <v>482837.10000000003</v>
      </c>
      <c r="G221" s="49">
        <f>SUM(G202:G208)</f>
        <v>179268.1</v>
      </c>
      <c r="H221" s="1202" t="s">
        <v>194</v>
      </c>
      <c r="I221" s="1203"/>
      <c r="J221" s="146">
        <f>SUM(J202:J208)</f>
        <v>4780.1000000000004</v>
      </c>
      <c r="K221" s="49">
        <f>SUM(K202:K208)</f>
        <v>66000.800000000003</v>
      </c>
      <c r="L221" s="49">
        <f>SUM(L202:L208)</f>
        <v>52536.600000000006</v>
      </c>
      <c r="M221" s="49">
        <f>SUM(M202:M208)</f>
        <v>84745.4</v>
      </c>
      <c r="N221" s="49">
        <f>SUM(N202:N208)</f>
        <v>176687.3</v>
      </c>
    </row>
    <row r="222" spans="1:14" ht="11.25" hidden="1" customHeight="1">
      <c r="A222" s="1202" t="s">
        <v>195</v>
      </c>
      <c r="B222" s="1203"/>
      <c r="C222" s="49">
        <f>SUM(C202:C209)</f>
        <v>1895393.9</v>
      </c>
      <c r="D222" s="49">
        <v>94800.6</v>
      </c>
      <c r="E222" s="146">
        <v>4572.5</v>
      </c>
      <c r="F222" s="49">
        <f>SUM(F202:F209)</f>
        <v>574539.30000000005</v>
      </c>
      <c r="G222" s="49">
        <f>SUM(G202:G209)</f>
        <v>207620.6</v>
      </c>
      <c r="H222" s="1202" t="s">
        <v>195</v>
      </c>
      <c r="I222" s="1203"/>
      <c r="J222" s="49">
        <f>SUM(J202:J209)</f>
        <v>5423.9000000000005</v>
      </c>
      <c r="K222" s="49">
        <f>SUM(K202:K209)</f>
        <v>75169.400000000009</v>
      </c>
      <c r="L222" s="49">
        <f>SUM(L202:L209)</f>
        <v>60500.800000000003</v>
      </c>
      <c r="M222" s="49">
        <f>SUM(M202:M209)</f>
        <v>95569.099999999991</v>
      </c>
      <c r="N222" s="49">
        <f>SUM(N202:N209)</f>
        <v>210440.62</v>
      </c>
    </row>
    <row r="223" spans="1:14" ht="11.25" hidden="1" customHeight="1">
      <c r="A223" s="1202" t="s">
        <v>196</v>
      </c>
      <c r="B223" s="1203"/>
      <c r="C223" s="49">
        <f>SUM(C202:C210)</f>
        <v>2170994.6999999997</v>
      </c>
      <c r="D223" s="49">
        <v>107682.5</v>
      </c>
      <c r="E223" s="146">
        <v>5183.3999999999996</v>
      </c>
      <c r="F223" s="49">
        <f>SUM(F202:F210)</f>
        <v>670619.20000000007</v>
      </c>
      <c r="G223" s="49">
        <f>SUM(G202:G210)</f>
        <v>232278.5</v>
      </c>
      <c r="H223" s="1202" t="s">
        <v>196</v>
      </c>
      <c r="I223" s="1203"/>
      <c r="J223" s="49">
        <v>6537.4</v>
      </c>
      <c r="K223" s="49">
        <f>SUM(K202:K210)</f>
        <v>84753.400000000009</v>
      </c>
      <c r="L223" s="49">
        <f>SUM(L202:L210)</f>
        <v>66731</v>
      </c>
      <c r="M223" s="49">
        <f>SUM(M202:M210)</f>
        <v>108194.2</v>
      </c>
      <c r="N223" s="49">
        <f>SUM(N202:N210)</f>
        <v>245581.22</v>
      </c>
    </row>
    <row r="224" spans="1:14" ht="11.25" hidden="1" customHeight="1">
      <c r="A224" s="1202" t="s">
        <v>197</v>
      </c>
      <c r="B224" s="1203"/>
      <c r="C224" s="49">
        <f>SUM(C202:C211)</f>
        <v>2461557.4999999995</v>
      </c>
      <c r="D224" s="49">
        <v>121761.7</v>
      </c>
      <c r="E224" s="146">
        <v>5874.6</v>
      </c>
      <c r="F224" s="49">
        <f>SUM(F202:F211)</f>
        <v>769747.4</v>
      </c>
      <c r="G224" s="49">
        <f>SUM(G202:G211)</f>
        <v>258317</v>
      </c>
      <c r="H224" s="1202" t="s">
        <v>197</v>
      </c>
      <c r="I224" s="1203"/>
      <c r="J224" s="49">
        <v>7337</v>
      </c>
      <c r="K224" s="49">
        <f>SUM(K202:K211)</f>
        <v>94961.000000000015</v>
      </c>
      <c r="L224" s="49">
        <f>SUM(L202:L211)</f>
        <v>74299.199999999997</v>
      </c>
      <c r="M224" s="49">
        <f>SUM(M202:M211)</f>
        <v>119886.8</v>
      </c>
      <c r="N224" s="49">
        <f>SUM(N202:N211)</f>
        <v>281968.12</v>
      </c>
    </row>
    <row r="225" spans="1:14" ht="11.25" hidden="1" customHeight="1">
      <c r="A225" s="1202" t="s">
        <v>198</v>
      </c>
      <c r="B225" s="1203"/>
      <c r="C225" s="49">
        <f>SUM(C202:C212)</f>
        <v>2736351.3999999994</v>
      </c>
      <c r="D225" s="49">
        <f>SUM(D202:D212)</f>
        <v>137691.09999999998</v>
      </c>
      <c r="E225" s="146">
        <v>6756</v>
      </c>
      <c r="F225" s="49">
        <f>SUM(F202:F212)</f>
        <v>861074.4</v>
      </c>
      <c r="G225" s="49">
        <f>SUM(G202:G212)</f>
        <v>284986.90000000002</v>
      </c>
      <c r="H225" s="1202" t="s">
        <v>198</v>
      </c>
      <c r="I225" s="1203"/>
      <c r="J225" s="49">
        <v>8067.5</v>
      </c>
      <c r="K225" s="49">
        <f>SUM(K202:K212)</f>
        <v>104927.20000000001</v>
      </c>
      <c r="L225" s="49">
        <f>SUM(L202:L212)</f>
        <v>81769.599999999991</v>
      </c>
      <c r="M225" s="49">
        <f>SUM(M202:M212)</f>
        <v>130587.40000000001</v>
      </c>
      <c r="N225" s="49">
        <f>SUM(N202:N212)</f>
        <v>314245.02</v>
      </c>
    </row>
    <row r="226" spans="1:14" ht="11.25" hidden="1" customHeight="1">
      <c r="A226" s="1202" t="s">
        <v>199</v>
      </c>
      <c r="B226" s="1203"/>
      <c r="C226" s="49">
        <f>SUM(C202:C213)</f>
        <v>2938188.8999999994</v>
      </c>
      <c r="D226" s="49">
        <f>SUM(D202:D213)</f>
        <v>151721.89999999997</v>
      </c>
      <c r="E226" s="49">
        <f>SUM(E202:E213)</f>
        <v>0</v>
      </c>
      <c r="F226" s="49">
        <f>SUM(F202:F213)</f>
        <v>915158</v>
      </c>
      <c r="G226" s="49">
        <f>SUM(G202:G213)</f>
        <v>310814.90000000002</v>
      </c>
      <c r="H226" s="1202" t="s">
        <v>199</v>
      </c>
      <c r="I226" s="1203"/>
      <c r="J226" s="153">
        <f>SUM(J202:J213)</f>
        <v>7492.5</v>
      </c>
      <c r="K226" s="49">
        <f>SUM(K202:K213)</f>
        <v>112919.6</v>
      </c>
      <c r="L226" s="49">
        <f>SUM(L202:L213)</f>
        <v>88065.099999999991</v>
      </c>
      <c r="M226" s="49">
        <f>SUM(M202:M213)</f>
        <v>139529.20000000001</v>
      </c>
      <c r="N226" s="49">
        <f>SUM(N202:N213)</f>
        <v>334356.22000000003</v>
      </c>
    </row>
    <row r="227" spans="1:14" ht="11.25" hidden="1" customHeight="1">
      <c r="A227" s="37"/>
      <c r="B227" s="45"/>
      <c r="C227" s="43"/>
      <c r="D227" s="43"/>
      <c r="E227" s="43"/>
      <c r="F227" s="43"/>
      <c r="G227" s="43"/>
      <c r="H227" s="37"/>
      <c r="I227" s="45"/>
      <c r="J227" s="153"/>
      <c r="K227" s="43"/>
      <c r="L227" s="43"/>
      <c r="M227" s="43"/>
      <c r="N227" s="43"/>
    </row>
    <row r="228" spans="1:14" ht="11.25" customHeight="1">
      <c r="A228" s="37">
        <v>2014</v>
      </c>
      <c r="B228" s="45"/>
      <c r="C228" s="43"/>
      <c r="D228" s="48"/>
      <c r="E228" s="48"/>
      <c r="F228" s="48"/>
      <c r="G228" s="48"/>
      <c r="H228" s="37">
        <v>2014</v>
      </c>
      <c r="I228" s="45"/>
      <c r="J228" s="153"/>
      <c r="K228" s="48"/>
      <c r="L228" s="48"/>
      <c r="M228" s="48"/>
      <c r="N228" s="48"/>
    </row>
    <row r="229" spans="1:14" ht="11.25" customHeight="1">
      <c r="A229" s="37"/>
      <c r="B229" s="45" t="s">
        <v>176</v>
      </c>
      <c r="C229" s="39">
        <v>188490.3</v>
      </c>
      <c r="D229" s="49">
        <v>12780.8</v>
      </c>
      <c r="E229" s="49" t="s">
        <v>240</v>
      </c>
      <c r="F229" s="49">
        <v>34159.9</v>
      </c>
      <c r="G229" s="49">
        <v>24309.200000000001</v>
      </c>
      <c r="H229" s="37"/>
      <c r="I229" s="45" t="s">
        <v>176</v>
      </c>
      <c r="J229" s="153">
        <v>767.7</v>
      </c>
      <c r="K229" s="43">
        <v>9597</v>
      </c>
      <c r="L229" s="43">
        <v>9263.9</v>
      </c>
      <c r="M229" s="43">
        <v>11487.4</v>
      </c>
      <c r="N229" s="43">
        <v>15744</v>
      </c>
    </row>
    <row r="230" spans="1:14" ht="11.25" customHeight="1">
      <c r="A230" s="37"/>
      <c r="B230" s="45" t="s">
        <v>177</v>
      </c>
      <c r="C230" s="39">
        <v>205288.7</v>
      </c>
      <c r="D230" s="49">
        <v>10994.2</v>
      </c>
      <c r="E230" s="49" t="s">
        <v>240</v>
      </c>
      <c r="F230" s="49">
        <v>49046.7</v>
      </c>
      <c r="G230" s="49">
        <v>22277.3</v>
      </c>
      <c r="H230" s="37"/>
      <c r="I230" s="45" t="s">
        <v>177</v>
      </c>
      <c r="J230" s="153">
        <v>570.4</v>
      </c>
      <c r="K230" s="43">
        <v>10124.799999999999</v>
      </c>
      <c r="L230" s="43">
        <v>6589.7</v>
      </c>
      <c r="M230" s="43">
        <v>12280.7</v>
      </c>
      <c r="N230" s="43">
        <v>19675.8</v>
      </c>
    </row>
    <row r="231" spans="1:14" ht="11.25" customHeight="1">
      <c r="A231" s="37"/>
      <c r="B231" s="45" t="s">
        <v>178</v>
      </c>
      <c r="C231" s="39">
        <v>255252.5</v>
      </c>
      <c r="D231" s="49">
        <v>13560</v>
      </c>
      <c r="E231" s="49" t="s">
        <v>240</v>
      </c>
      <c r="F231" s="49">
        <v>73278.8</v>
      </c>
      <c r="G231" s="49">
        <v>25943.200000000001</v>
      </c>
      <c r="H231" s="37"/>
      <c r="I231" s="45" t="s">
        <v>178</v>
      </c>
      <c r="J231" s="153">
        <v>758.5</v>
      </c>
      <c r="K231" s="43">
        <v>10354.6</v>
      </c>
      <c r="L231" s="43">
        <v>8274.5</v>
      </c>
      <c r="M231" s="43">
        <v>14000.3</v>
      </c>
      <c r="N231" s="43">
        <v>28374</v>
      </c>
    </row>
    <row r="232" spans="1:14" ht="11.25" customHeight="1">
      <c r="A232" s="37"/>
      <c r="B232" s="45" t="s">
        <v>179</v>
      </c>
      <c r="C232" s="39">
        <v>267682</v>
      </c>
      <c r="D232" s="49">
        <v>12427.8</v>
      </c>
      <c r="E232" s="49" t="s">
        <v>240</v>
      </c>
      <c r="F232" s="49">
        <v>85779.5</v>
      </c>
      <c r="G232" s="49">
        <v>26774.799999999999</v>
      </c>
      <c r="H232" s="37"/>
      <c r="I232" s="45" t="s">
        <v>179</v>
      </c>
      <c r="J232" s="49" t="s">
        <v>240</v>
      </c>
      <c r="K232" s="43">
        <v>9897.1</v>
      </c>
      <c r="L232" s="43">
        <v>6693.4</v>
      </c>
      <c r="M232" s="43">
        <v>12757.3</v>
      </c>
      <c r="N232" s="43">
        <v>30116.400000000001</v>
      </c>
    </row>
    <row r="233" spans="1:14" ht="11.25" customHeight="1">
      <c r="A233" s="37"/>
      <c r="B233" s="45" t="s">
        <v>180</v>
      </c>
      <c r="C233" s="39">
        <v>263256.90000000002</v>
      </c>
      <c r="D233" s="49">
        <v>12135.3</v>
      </c>
      <c r="E233" s="49" t="s">
        <v>240</v>
      </c>
      <c r="F233" s="49">
        <v>87651.5</v>
      </c>
      <c r="G233" s="49">
        <v>25502.7</v>
      </c>
      <c r="H233" s="37"/>
      <c r="I233" s="45" t="s">
        <v>180</v>
      </c>
      <c r="J233" s="153">
        <v>593.20000000000005</v>
      </c>
      <c r="K233" s="43">
        <v>9703.7999999999993</v>
      </c>
      <c r="L233" s="43">
        <v>8153.5</v>
      </c>
      <c r="M233" s="43">
        <v>11168.3</v>
      </c>
      <c r="N233" s="43">
        <v>32582.6</v>
      </c>
    </row>
    <row r="234" spans="1:14" ht="11.25" customHeight="1">
      <c r="A234" s="37"/>
      <c r="B234" s="45" t="s">
        <v>181</v>
      </c>
      <c r="C234" s="39">
        <v>263233.3</v>
      </c>
      <c r="D234" s="49">
        <v>11718.2</v>
      </c>
      <c r="E234" s="49" t="s">
        <v>240</v>
      </c>
      <c r="F234" s="49">
        <v>86293.2</v>
      </c>
      <c r="G234" s="49">
        <v>25885.4</v>
      </c>
      <c r="H234" s="37"/>
      <c r="I234" s="45" t="s">
        <v>181</v>
      </c>
      <c r="J234" s="153">
        <v>749</v>
      </c>
      <c r="K234" s="43">
        <v>9242.7000000000007</v>
      </c>
      <c r="L234" s="43">
        <v>6341</v>
      </c>
      <c r="M234" s="43">
        <v>11727.8</v>
      </c>
      <c r="N234" s="43">
        <v>32495.7</v>
      </c>
    </row>
    <row r="235" spans="1:14" ht="11.25" customHeight="1">
      <c r="A235" s="37"/>
      <c r="B235" s="45" t="s">
        <v>182</v>
      </c>
      <c r="C235" s="39">
        <v>301311.3</v>
      </c>
      <c r="D235" s="49">
        <v>17100.8</v>
      </c>
      <c r="E235" s="49" t="s">
        <v>240</v>
      </c>
      <c r="F235" s="49">
        <v>102250.5</v>
      </c>
      <c r="G235" s="49">
        <v>27750</v>
      </c>
      <c r="H235" s="37"/>
      <c r="I235" s="45" t="s">
        <v>182</v>
      </c>
      <c r="J235" s="153">
        <v>644.4</v>
      </c>
      <c r="K235" s="43">
        <v>10157.6</v>
      </c>
      <c r="L235" s="146">
        <v>7060.3</v>
      </c>
      <c r="M235" s="43">
        <v>12675.5</v>
      </c>
      <c r="N235" s="43">
        <v>39187</v>
      </c>
    </row>
    <row r="236" spans="1:14" ht="11.25" hidden="1" customHeight="1">
      <c r="A236" s="37"/>
      <c r="B236" s="45" t="s">
        <v>183</v>
      </c>
      <c r="C236" s="39"/>
      <c r="D236" s="49"/>
      <c r="E236" s="49"/>
      <c r="F236" s="49"/>
      <c r="G236" s="49"/>
      <c r="H236" s="37"/>
      <c r="I236" s="45" t="s">
        <v>183</v>
      </c>
      <c r="J236" s="153"/>
      <c r="K236" s="43"/>
      <c r="L236" s="43"/>
      <c r="M236" s="43"/>
      <c r="N236" s="43"/>
    </row>
    <row r="237" spans="1:14" ht="11.25" hidden="1" customHeight="1">
      <c r="A237" s="37"/>
      <c r="B237" s="45" t="s">
        <v>184</v>
      </c>
      <c r="C237" s="39"/>
      <c r="D237" s="49"/>
      <c r="E237" s="49"/>
      <c r="F237" s="49"/>
      <c r="G237" s="49"/>
      <c r="H237" s="37"/>
      <c r="I237" s="45" t="s">
        <v>184</v>
      </c>
      <c r="J237" s="153"/>
      <c r="K237" s="43"/>
      <c r="L237" s="43"/>
      <c r="M237" s="43"/>
      <c r="N237" s="43"/>
    </row>
    <row r="238" spans="1:14" ht="11.25" hidden="1" customHeight="1">
      <c r="A238" s="37"/>
      <c r="B238" s="45" t="s">
        <v>185</v>
      </c>
      <c r="C238" s="39"/>
      <c r="D238" s="49"/>
      <c r="E238" s="49"/>
      <c r="F238" s="49"/>
      <c r="G238" s="49"/>
      <c r="H238" s="37"/>
      <c r="I238" s="45" t="s">
        <v>185</v>
      </c>
      <c r="J238" s="153"/>
      <c r="K238" s="43"/>
      <c r="L238" s="43"/>
      <c r="M238" s="43"/>
      <c r="N238" s="43"/>
    </row>
    <row r="239" spans="1:14" ht="11.25" hidden="1" customHeight="1">
      <c r="A239" s="37"/>
      <c r="B239" s="45" t="s">
        <v>186</v>
      </c>
      <c r="C239" s="39"/>
      <c r="D239" s="49"/>
      <c r="E239" s="49"/>
      <c r="F239" s="49"/>
      <c r="G239" s="49"/>
      <c r="H239" s="37"/>
      <c r="I239" s="45" t="s">
        <v>186</v>
      </c>
      <c r="J239" s="153"/>
      <c r="K239" s="43"/>
      <c r="L239" s="43"/>
      <c r="M239" s="43"/>
      <c r="N239" s="43"/>
    </row>
    <row r="240" spans="1:14" ht="11.25" hidden="1" customHeight="1">
      <c r="A240" s="37"/>
      <c r="B240" s="45" t="s">
        <v>187</v>
      </c>
      <c r="C240" s="39"/>
      <c r="D240" s="49"/>
      <c r="E240" s="49"/>
      <c r="F240" s="49"/>
      <c r="G240" s="49"/>
      <c r="H240" s="37"/>
      <c r="I240" s="45" t="s">
        <v>187</v>
      </c>
      <c r="J240" s="153"/>
      <c r="K240" s="43"/>
      <c r="L240" s="43"/>
      <c r="M240" s="43"/>
      <c r="N240" s="43"/>
    </row>
    <row r="241" spans="1:15" ht="11.25" customHeight="1">
      <c r="A241" s="37"/>
      <c r="B241" s="45"/>
      <c r="C241" s="43"/>
      <c r="D241" s="48"/>
      <c r="E241" s="48"/>
      <c r="F241" s="48"/>
      <c r="G241" s="48"/>
      <c r="H241" s="37"/>
      <c r="I241" s="45"/>
      <c r="J241" s="153"/>
      <c r="K241" s="48"/>
      <c r="L241" s="48"/>
      <c r="M241" s="48"/>
      <c r="N241" s="48"/>
    </row>
    <row r="242" spans="1:15" ht="11.25" hidden="1" customHeight="1">
      <c r="A242" s="1202" t="s">
        <v>188</v>
      </c>
      <c r="B242" s="1203"/>
      <c r="C242" s="49">
        <f>C229</f>
        <v>188490.3</v>
      </c>
      <c r="D242" s="49">
        <f>D229</f>
        <v>12780.8</v>
      </c>
      <c r="E242" s="49" t="str">
        <f>E229</f>
        <v>/</v>
      </c>
      <c r="F242" s="49">
        <f>F229</f>
        <v>34159.9</v>
      </c>
      <c r="G242" s="49">
        <f>G229</f>
        <v>24309.200000000001</v>
      </c>
      <c r="H242" s="1202" t="s">
        <v>188</v>
      </c>
      <c r="I242" s="1203"/>
      <c r="J242" s="153">
        <f>J229</f>
        <v>767.7</v>
      </c>
      <c r="K242" s="49">
        <f>K229</f>
        <v>9597</v>
      </c>
      <c r="L242" s="49">
        <f>L229</f>
        <v>9263.9</v>
      </c>
      <c r="M242" s="49">
        <f>M229</f>
        <v>11487.4</v>
      </c>
      <c r="N242" s="49">
        <f>N229</f>
        <v>15744</v>
      </c>
    </row>
    <row r="243" spans="1:15" ht="11.25" hidden="1" customHeight="1">
      <c r="A243" s="1202" t="s">
        <v>189</v>
      </c>
      <c r="B243" s="1203"/>
      <c r="C243" s="49">
        <f>SUM(C229:C230)</f>
        <v>393779</v>
      </c>
      <c r="D243" s="49">
        <f>SUM(D229:D230)</f>
        <v>23775</v>
      </c>
      <c r="E243" s="146">
        <v>1108.5999999999999</v>
      </c>
      <c r="F243" s="49">
        <f>SUM(F229:F230)</f>
        <v>83206.600000000006</v>
      </c>
      <c r="G243" s="49">
        <f>SUM(G229:G230)</f>
        <v>46586.5</v>
      </c>
      <c r="H243" s="1202" t="s">
        <v>189</v>
      </c>
      <c r="I243" s="1203"/>
      <c r="J243" s="49">
        <f>SUM(J229:J230)</f>
        <v>1338.1</v>
      </c>
      <c r="K243" s="49">
        <f>SUM(K229:K230)</f>
        <v>19721.8</v>
      </c>
      <c r="L243" s="49">
        <f>SUM(L229:L230)</f>
        <v>15853.599999999999</v>
      </c>
      <c r="M243" s="49">
        <f>SUM(M229:M230)</f>
        <v>23768.1</v>
      </c>
      <c r="N243" s="49">
        <f>SUM(N229:N230)</f>
        <v>35419.800000000003</v>
      </c>
    </row>
    <row r="244" spans="1:15" ht="11.25" hidden="1" customHeight="1">
      <c r="A244" s="1202" t="s">
        <v>190</v>
      </c>
      <c r="B244" s="1203"/>
      <c r="C244" s="49">
        <f>SUM(C229:C231)</f>
        <v>649031.5</v>
      </c>
      <c r="D244" s="49">
        <f>SUM(D229:D231)</f>
        <v>37335</v>
      </c>
      <c r="E244" s="146">
        <v>1790.1</v>
      </c>
      <c r="F244" s="49">
        <f>SUM(F229:F231)</f>
        <v>156485.40000000002</v>
      </c>
      <c r="G244" s="49">
        <f>SUM(G229:G231)</f>
        <v>72529.7</v>
      </c>
      <c r="H244" s="1202" t="s">
        <v>190</v>
      </c>
      <c r="I244" s="1203"/>
      <c r="J244" s="49">
        <f>SUM(J229:J231)</f>
        <v>2096.6</v>
      </c>
      <c r="K244" s="49">
        <f>SUM(K229:K231)</f>
        <v>30076.400000000001</v>
      </c>
      <c r="L244" s="49">
        <f>SUM(L229:L231)</f>
        <v>24128.1</v>
      </c>
      <c r="M244" s="49">
        <f>SUM(M229:M231)</f>
        <v>37768.399999999994</v>
      </c>
      <c r="N244" s="49">
        <f>SUM(N229:N231)</f>
        <v>63793.8</v>
      </c>
    </row>
    <row r="245" spans="1:15" ht="11.25" hidden="1" customHeight="1">
      <c r="A245" s="1202" t="s">
        <v>191</v>
      </c>
      <c r="B245" s="1203"/>
      <c r="C245" s="49">
        <f>SUM(C229:C232)</f>
        <v>916713.5</v>
      </c>
      <c r="D245" s="49">
        <f>SUM(D229:D232)</f>
        <v>49762.8</v>
      </c>
      <c r="E245" s="49" t="s">
        <v>240</v>
      </c>
      <c r="F245" s="49">
        <f>SUM(F229:F232)</f>
        <v>242264.90000000002</v>
      </c>
      <c r="G245" s="49">
        <f>SUM(G229:G232)</f>
        <v>99304.5</v>
      </c>
      <c r="H245" s="1202" t="s">
        <v>191</v>
      </c>
      <c r="I245" s="1203"/>
      <c r="J245" s="146">
        <f>SUM(J229:J232)</f>
        <v>2096.6</v>
      </c>
      <c r="K245" s="49">
        <f>SUM(K229:K232)</f>
        <v>39973.5</v>
      </c>
      <c r="L245" s="49">
        <f>SUM(L229:L232)</f>
        <v>30821.5</v>
      </c>
      <c r="M245" s="49">
        <f>SUM(M229:M232)</f>
        <v>50525.7</v>
      </c>
      <c r="N245" s="49">
        <f>SUM(N229:N232)</f>
        <v>93910.200000000012</v>
      </c>
    </row>
    <row r="246" spans="1:15" ht="11.25" hidden="1" customHeight="1">
      <c r="A246" s="1202" t="s">
        <v>192</v>
      </c>
      <c r="B246" s="1203"/>
      <c r="C246" s="49">
        <f>SUM(C229:C233)</f>
        <v>1179970.3999999999</v>
      </c>
      <c r="D246" s="49">
        <f>SUM(D229:D233)</f>
        <v>61898.100000000006</v>
      </c>
      <c r="E246" s="146">
        <v>2959.2</v>
      </c>
      <c r="F246" s="49">
        <f>SUM(F229:F233)</f>
        <v>329916.40000000002</v>
      </c>
      <c r="G246" s="49">
        <f>SUM(G229:G233)</f>
        <v>124807.2</v>
      </c>
      <c r="H246" s="1202" t="s">
        <v>192</v>
      </c>
      <c r="I246" s="1203"/>
      <c r="J246" s="49">
        <v>3585</v>
      </c>
      <c r="K246" s="49">
        <f>SUM(K229:K233)</f>
        <v>49677.3</v>
      </c>
      <c r="L246" s="49">
        <f>SUM(L229:L233)</f>
        <v>38975</v>
      </c>
      <c r="M246" s="49">
        <f>SUM(M229:M233)</f>
        <v>61694</v>
      </c>
      <c r="N246" s="49">
        <f>SUM(N229:N233)</f>
        <v>126492.80000000002</v>
      </c>
    </row>
    <row r="247" spans="1:15" ht="11.25" hidden="1" customHeight="1">
      <c r="A247" s="1202" t="s">
        <v>193</v>
      </c>
      <c r="B247" s="1203"/>
      <c r="C247" s="49">
        <f>SUM(C229:C234)</f>
        <v>1443203.7</v>
      </c>
      <c r="D247" s="49">
        <f>SUM(D229:D234)</f>
        <v>73616.3</v>
      </c>
      <c r="E247" s="146">
        <v>3677.1</v>
      </c>
      <c r="F247" s="49">
        <f>SUM(F229:F234)</f>
        <v>416209.60000000003</v>
      </c>
      <c r="G247" s="49">
        <f>SUM(G229:G234)</f>
        <v>150692.6</v>
      </c>
      <c r="H247" s="1202" t="s">
        <v>193</v>
      </c>
      <c r="I247" s="1203"/>
      <c r="J247" s="49">
        <v>4333.8999999999996</v>
      </c>
      <c r="K247" s="49">
        <f>SUM(K229:K234)</f>
        <v>58920</v>
      </c>
      <c r="L247" s="49">
        <f>SUM(L229:L234)</f>
        <v>45316</v>
      </c>
      <c r="M247" s="49">
        <f>SUM(M229:M234)</f>
        <v>73421.8</v>
      </c>
      <c r="N247" s="49">
        <v>158988.4</v>
      </c>
    </row>
    <row r="248" spans="1:15" ht="11.25" customHeight="1">
      <c r="A248" s="1202" t="s">
        <v>194</v>
      </c>
      <c r="B248" s="1203"/>
      <c r="C248" s="49">
        <f>SUM(C229:C235)</f>
        <v>1744515</v>
      </c>
      <c r="D248" s="49">
        <f>SUM(D229:D235)</f>
        <v>90717.1</v>
      </c>
      <c r="E248" s="146">
        <v>4257.3</v>
      </c>
      <c r="F248" s="49">
        <f>SUM(F229:F235)</f>
        <v>518460.10000000003</v>
      </c>
      <c r="G248" s="49">
        <f>SUM(G229:G235)</f>
        <v>178442.6</v>
      </c>
      <c r="H248" s="1202" t="s">
        <v>194</v>
      </c>
      <c r="I248" s="1203"/>
      <c r="J248" s="49">
        <v>4978.3</v>
      </c>
      <c r="K248" s="49">
        <f>SUM(K229:K235)</f>
        <v>69077.600000000006</v>
      </c>
      <c r="L248" s="49">
        <f>SUM(L229:L235)</f>
        <v>52376.3</v>
      </c>
      <c r="M248" s="49">
        <f>SUM(M229:M235)</f>
        <v>86097.3</v>
      </c>
      <c r="N248" s="49">
        <f>SUM(N229:N235)</f>
        <v>198175.50000000003</v>
      </c>
    </row>
    <row r="249" spans="1:15" ht="11.25" hidden="1" customHeight="1">
      <c r="A249" s="1202" t="s">
        <v>195</v>
      </c>
      <c r="B249" s="1203"/>
      <c r="C249" s="49">
        <f>SUM(C229:C236)</f>
        <v>1744515</v>
      </c>
      <c r="D249" s="49">
        <f>SUM(D229:D236)</f>
        <v>90717.1</v>
      </c>
      <c r="E249" s="49">
        <f>SUM(E229:E236)</f>
        <v>0</v>
      </c>
      <c r="F249" s="49">
        <f>SUM(F229:F236)</f>
        <v>518460.10000000003</v>
      </c>
      <c r="G249" s="49">
        <f>SUM(G229:G236)</f>
        <v>178442.6</v>
      </c>
      <c r="H249" s="1202" t="s">
        <v>195</v>
      </c>
      <c r="I249" s="1203"/>
      <c r="J249" s="153">
        <f>SUM(J229:J236)</f>
        <v>4083.2000000000003</v>
      </c>
      <c r="K249" s="49">
        <f>SUM(K229:K236)</f>
        <v>69077.600000000006</v>
      </c>
      <c r="L249" s="49">
        <f>SUM(L229:L236)</f>
        <v>52376.3</v>
      </c>
      <c r="M249" s="49">
        <f>SUM(M229:M236)</f>
        <v>86097.3</v>
      </c>
      <c r="N249" s="49">
        <f>SUM(N229:N236)</f>
        <v>198175.50000000003</v>
      </c>
    </row>
    <row r="250" spans="1:15" ht="11.25" hidden="1" customHeight="1">
      <c r="A250" s="1202" t="s">
        <v>196</v>
      </c>
      <c r="B250" s="1203"/>
      <c r="C250" s="49">
        <f>SUM(C229:C237)</f>
        <v>1744515</v>
      </c>
      <c r="D250" s="49">
        <f>SUM(D229:D237)</f>
        <v>90717.1</v>
      </c>
      <c r="E250" s="49">
        <f>SUM(E229:E237)</f>
        <v>0</v>
      </c>
      <c r="F250" s="49">
        <f>SUM(F229:F237)</f>
        <v>518460.10000000003</v>
      </c>
      <c r="G250" s="49">
        <f>SUM(G229:G237)</f>
        <v>178442.6</v>
      </c>
      <c r="H250" s="1202" t="s">
        <v>196</v>
      </c>
      <c r="I250" s="1203"/>
      <c r="J250" s="153">
        <f>SUM(J229:J237)</f>
        <v>4083.2000000000003</v>
      </c>
      <c r="K250" s="49">
        <f>SUM(K229:K237)</f>
        <v>69077.600000000006</v>
      </c>
      <c r="L250" s="49">
        <f>SUM(L229:L237)</f>
        <v>52376.3</v>
      </c>
      <c r="M250" s="49">
        <f>SUM(M229:M237)</f>
        <v>86097.3</v>
      </c>
      <c r="N250" s="49">
        <f>SUM(N229:N237)</f>
        <v>198175.50000000003</v>
      </c>
    </row>
    <row r="251" spans="1:15" ht="11.25" hidden="1" customHeight="1">
      <c r="A251" s="1202" t="s">
        <v>197</v>
      </c>
      <c r="B251" s="1203"/>
      <c r="C251" s="49">
        <f>SUM(C229:C238)</f>
        <v>1744515</v>
      </c>
      <c r="D251" s="49">
        <f>SUM(D229:D238)</f>
        <v>90717.1</v>
      </c>
      <c r="E251" s="49">
        <f>SUM(E229:E238)</f>
        <v>0</v>
      </c>
      <c r="F251" s="49">
        <f>SUM(F229:F238)</f>
        <v>518460.10000000003</v>
      </c>
      <c r="G251" s="49">
        <f>SUM(G229:G238)</f>
        <v>178442.6</v>
      </c>
      <c r="H251" s="1202" t="s">
        <v>197</v>
      </c>
      <c r="I251" s="1203"/>
      <c r="J251" s="153">
        <f>SUM(J229:J238)</f>
        <v>4083.2000000000003</v>
      </c>
      <c r="K251" s="49">
        <f>SUM(K229:K238)</f>
        <v>69077.600000000006</v>
      </c>
      <c r="L251" s="49">
        <f>SUM(L229:L238)</f>
        <v>52376.3</v>
      </c>
      <c r="M251" s="49">
        <f>SUM(M229:M238)</f>
        <v>86097.3</v>
      </c>
      <c r="N251" s="49">
        <f>SUM(N229:N238)</f>
        <v>198175.50000000003</v>
      </c>
    </row>
    <row r="252" spans="1:15" ht="11.25" hidden="1" customHeight="1">
      <c r="A252" s="1202" t="s">
        <v>198</v>
      </c>
      <c r="B252" s="1203"/>
      <c r="C252" s="49">
        <f>SUM(C229:C239)</f>
        <v>1744515</v>
      </c>
      <c r="D252" s="49">
        <f>SUM(D229:D239)</f>
        <v>90717.1</v>
      </c>
      <c r="E252" s="49">
        <f>SUM(E229:E239)</f>
        <v>0</v>
      </c>
      <c r="F252" s="49">
        <f>SUM(F229:F239)</f>
        <v>518460.10000000003</v>
      </c>
      <c r="G252" s="49">
        <f>SUM(G229:G239)</f>
        <v>178442.6</v>
      </c>
      <c r="H252" s="1202" t="s">
        <v>198</v>
      </c>
      <c r="I252" s="1203"/>
      <c r="J252" s="153">
        <f>SUM(J229:J239)</f>
        <v>4083.2000000000003</v>
      </c>
      <c r="K252" s="49">
        <f>SUM(K229:K239)</f>
        <v>69077.600000000006</v>
      </c>
      <c r="L252" s="49">
        <f>SUM(L229:L239)</f>
        <v>52376.3</v>
      </c>
      <c r="M252" s="49">
        <f>SUM(M229:M239)</f>
        <v>86097.3</v>
      </c>
      <c r="N252" s="49">
        <f>SUM(N229:N239)</f>
        <v>198175.50000000003</v>
      </c>
    </row>
    <row r="253" spans="1:15" ht="11.25" hidden="1" customHeight="1">
      <c r="A253" s="1202" t="s">
        <v>199</v>
      </c>
      <c r="B253" s="1203"/>
      <c r="C253" s="49">
        <f>SUM(C229:C240)</f>
        <v>1744515</v>
      </c>
      <c r="D253" s="49">
        <f>SUM(D229:D240)</f>
        <v>90717.1</v>
      </c>
      <c r="E253" s="49">
        <f>SUM(E229:E240)</f>
        <v>0</v>
      </c>
      <c r="F253" s="49">
        <f>SUM(F229:F240)</f>
        <v>518460.10000000003</v>
      </c>
      <c r="G253" s="49">
        <f>SUM(G229:G240)</f>
        <v>178442.6</v>
      </c>
      <c r="H253" s="1202" t="s">
        <v>199</v>
      </c>
      <c r="I253" s="1203"/>
      <c r="J253" s="153">
        <f>SUM(J229:J240)</f>
        <v>4083.2000000000003</v>
      </c>
      <c r="K253" s="49">
        <f>SUM(K229:K240)</f>
        <v>69077.600000000006</v>
      </c>
      <c r="L253" s="49">
        <f>SUM(L229:L240)</f>
        <v>52376.3</v>
      </c>
      <c r="M253" s="49">
        <f>SUM(M229:M240)</f>
        <v>86097.3</v>
      </c>
      <c r="N253" s="49">
        <f>SUM(N229:N240)</f>
        <v>198175.50000000003</v>
      </c>
    </row>
    <row r="254" spans="1:15" ht="6" customHeight="1">
      <c r="A254" s="47"/>
      <c r="B254" s="36"/>
      <c r="C254" s="43"/>
      <c r="D254" s="43"/>
      <c r="E254" s="43"/>
      <c r="F254" s="43"/>
      <c r="G254" s="43"/>
      <c r="H254" s="47"/>
      <c r="I254" s="36"/>
      <c r="J254" s="49"/>
    </row>
    <row r="255" spans="1:15" ht="11.25" customHeight="1">
      <c r="A255" s="37"/>
      <c r="B255" s="52"/>
      <c r="C255" s="1214" t="s">
        <v>200</v>
      </c>
      <c r="D255" s="1214"/>
      <c r="E255" s="1214"/>
      <c r="F255" s="1214"/>
      <c r="G255" s="1214"/>
      <c r="H255" s="1214"/>
      <c r="I255" s="52"/>
      <c r="J255" s="1214" t="s">
        <v>200</v>
      </c>
      <c r="K255" s="1214"/>
      <c r="L255" s="1214"/>
      <c r="M255" s="1214"/>
      <c r="N255" s="1214"/>
      <c r="O255" s="1214"/>
    </row>
    <row r="256" spans="1:15" ht="11.25" customHeight="1">
      <c r="A256" s="37"/>
      <c r="B256" s="52"/>
      <c r="C256" s="1210" t="s">
        <v>201</v>
      </c>
      <c r="D256" s="1210"/>
      <c r="E256" s="1210"/>
      <c r="F256" s="1210"/>
      <c r="G256" s="1210"/>
      <c r="H256" s="1210"/>
      <c r="I256" s="52"/>
      <c r="J256" s="1210" t="s">
        <v>201</v>
      </c>
      <c r="K256" s="1210"/>
      <c r="L256" s="1210"/>
      <c r="M256" s="1210"/>
      <c r="N256" s="1210"/>
      <c r="O256" s="1210"/>
    </row>
    <row r="257" spans="1:15" ht="11.25" hidden="1" customHeight="1">
      <c r="A257" s="37"/>
      <c r="B257" s="52"/>
      <c r="C257" s="315"/>
      <c r="D257" s="315"/>
      <c r="E257" s="315"/>
      <c r="F257" s="315"/>
      <c r="G257" s="315"/>
      <c r="H257" s="315"/>
      <c r="I257" s="52"/>
      <c r="J257" s="315"/>
      <c r="K257" s="315"/>
      <c r="L257" s="315"/>
      <c r="M257" s="315"/>
      <c r="N257" s="315"/>
      <c r="O257" s="315"/>
    </row>
    <row r="258" spans="1:15" ht="11.25" hidden="1" customHeight="1">
      <c r="A258" s="37"/>
      <c r="B258" s="52"/>
      <c r="C258" s="315"/>
      <c r="D258" s="315"/>
      <c r="E258" s="315"/>
      <c r="F258" s="315"/>
      <c r="G258" s="315"/>
      <c r="H258" s="315"/>
      <c r="I258" s="52"/>
      <c r="J258" s="315"/>
      <c r="K258" s="315"/>
      <c r="L258" s="315"/>
      <c r="M258" s="315"/>
      <c r="N258" s="315"/>
      <c r="O258" s="315"/>
    </row>
    <row r="259" spans="1:15" ht="11.25" hidden="1" customHeight="1">
      <c r="A259" s="37"/>
      <c r="B259" s="52"/>
      <c r="C259" s="315"/>
      <c r="D259" s="315"/>
      <c r="E259" s="315"/>
      <c r="F259" s="315"/>
      <c r="G259" s="315"/>
      <c r="H259" s="315"/>
      <c r="I259" s="52"/>
      <c r="J259" s="315"/>
      <c r="K259" s="315"/>
      <c r="L259" s="315"/>
      <c r="M259" s="315"/>
      <c r="N259" s="315"/>
      <c r="O259" s="315"/>
    </row>
    <row r="260" spans="1:15" ht="11.25" hidden="1" customHeight="1">
      <c r="A260" s="37"/>
      <c r="B260" s="52"/>
      <c r="C260" s="315"/>
      <c r="D260" s="315"/>
      <c r="E260" s="315"/>
      <c r="F260" s="315"/>
      <c r="G260" s="315"/>
      <c r="H260" s="315"/>
      <c r="I260" s="52"/>
      <c r="J260" s="315"/>
      <c r="K260" s="315"/>
      <c r="L260" s="315"/>
      <c r="M260" s="315"/>
      <c r="N260" s="315"/>
      <c r="O260" s="315"/>
    </row>
    <row r="261" spans="1:15" ht="11.25" customHeight="1">
      <c r="A261" s="37"/>
      <c r="B261" s="52"/>
      <c r="C261" s="148"/>
      <c r="D261" s="148"/>
      <c r="E261" s="148"/>
      <c r="F261" s="53"/>
      <c r="G261" s="53"/>
      <c r="H261" s="37"/>
      <c r="I261" s="52"/>
      <c r="J261" s="53"/>
    </row>
    <row r="262" spans="1:15" ht="11.25" hidden="1" customHeight="1">
      <c r="A262" s="18">
        <v>2001</v>
      </c>
      <c r="B262" s="18"/>
      <c r="C262" s="54" t="e">
        <f t="shared" ref="C262:D275" si="2">C24/C23*100-100</f>
        <v>#DIV/0!</v>
      </c>
      <c r="D262" s="55" t="e">
        <f t="shared" si="2"/>
        <v>#DIV/0!</v>
      </c>
      <c r="E262" s="55" t="e">
        <f t="shared" ref="E262:E275" si="3">E24/E23*100-100</f>
        <v>#DIV/0!</v>
      </c>
      <c r="F262" s="55" t="e">
        <f t="shared" ref="F262:G275" si="4">F24/F23*100-100</f>
        <v>#DIV/0!</v>
      </c>
      <c r="G262" s="55" t="e">
        <f t="shared" si="4"/>
        <v>#DIV/0!</v>
      </c>
      <c r="H262" s="18">
        <v>2001</v>
      </c>
      <c r="I262" s="27"/>
      <c r="J262" s="55" t="e">
        <f t="shared" ref="J262:N275" si="5">J24/J23*100-100</f>
        <v>#DIV/0!</v>
      </c>
      <c r="K262" s="55" t="e">
        <f t="shared" si="5"/>
        <v>#DIV/0!</v>
      </c>
      <c r="L262" s="55" t="e">
        <f t="shared" si="5"/>
        <v>#DIV/0!</v>
      </c>
      <c r="M262" s="55" t="e">
        <f t="shared" si="5"/>
        <v>#DIV/0!</v>
      </c>
      <c r="N262" s="55" t="e">
        <f t="shared" si="5"/>
        <v>#DIV/0!</v>
      </c>
    </row>
    <row r="263" spans="1:15" ht="11.25" hidden="1" customHeight="1">
      <c r="A263" s="18">
        <v>2002</v>
      </c>
      <c r="B263" s="18"/>
      <c r="C263" s="54" t="e">
        <f t="shared" si="2"/>
        <v>#DIV/0!</v>
      </c>
      <c r="D263" s="55" t="e">
        <f t="shared" si="2"/>
        <v>#DIV/0!</v>
      </c>
      <c r="E263" s="55" t="e">
        <f t="shared" si="3"/>
        <v>#DIV/0!</v>
      </c>
      <c r="F263" s="55" t="e">
        <f t="shared" si="4"/>
        <v>#DIV/0!</v>
      </c>
      <c r="G263" s="55" t="e">
        <f t="shared" si="4"/>
        <v>#DIV/0!</v>
      </c>
      <c r="H263" s="18">
        <v>2002</v>
      </c>
      <c r="I263" s="27"/>
      <c r="J263" s="55" t="e">
        <f t="shared" si="5"/>
        <v>#DIV/0!</v>
      </c>
      <c r="K263" s="55" t="e">
        <f t="shared" si="5"/>
        <v>#DIV/0!</v>
      </c>
      <c r="L263" s="55" t="e">
        <f t="shared" si="5"/>
        <v>#DIV/0!</v>
      </c>
      <c r="M263" s="55" t="e">
        <f t="shared" si="5"/>
        <v>#DIV/0!</v>
      </c>
      <c r="N263" s="55" t="e">
        <f t="shared" si="5"/>
        <v>#DIV/0!</v>
      </c>
    </row>
    <row r="264" spans="1:15" ht="11.25" hidden="1" customHeight="1">
      <c r="A264" s="18">
        <v>2003</v>
      </c>
      <c r="B264" s="18"/>
      <c r="C264" s="54" t="e">
        <f t="shared" si="2"/>
        <v>#DIV/0!</v>
      </c>
      <c r="D264" s="55" t="e">
        <f t="shared" si="2"/>
        <v>#DIV/0!</v>
      </c>
      <c r="E264" s="55" t="e">
        <f t="shared" si="3"/>
        <v>#DIV/0!</v>
      </c>
      <c r="F264" s="55" t="e">
        <f t="shared" si="4"/>
        <v>#DIV/0!</v>
      </c>
      <c r="G264" s="55" t="e">
        <f t="shared" si="4"/>
        <v>#DIV/0!</v>
      </c>
      <c r="H264" s="18">
        <v>2003</v>
      </c>
      <c r="I264" s="27"/>
      <c r="J264" s="55" t="e">
        <f t="shared" si="5"/>
        <v>#DIV/0!</v>
      </c>
      <c r="K264" s="55" t="e">
        <f t="shared" si="5"/>
        <v>#DIV/0!</v>
      </c>
      <c r="L264" s="55" t="e">
        <f t="shared" si="5"/>
        <v>#DIV/0!</v>
      </c>
      <c r="M264" s="55" t="e">
        <f t="shared" si="5"/>
        <v>#DIV/0!</v>
      </c>
      <c r="N264" s="55" t="e">
        <f t="shared" si="5"/>
        <v>#DIV/0!</v>
      </c>
    </row>
    <row r="265" spans="1:15" ht="11.25" hidden="1" customHeight="1">
      <c r="A265" s="18">
        <v>2004</v>
      </c>
      <c r="B265" s="27"/>
      <c r="C265" s="54" t="e">
        <f t="shared" si="2"/>
        <v>#DIV/0!</v>
      </c>
      <c r="D265" s="55" t="e">
        <f t="shared" si="2"/>
        <v>#DIV/0!</v>
      </c>
      <c r="E265" s="55" t="e">
        <f t="shared" si="3"/>
        <v>#DIV/0!</v>
      </c>
      <c r="F265" s="55" t="e">
        <f t="shared" si="4"/>
        <v>#DIV/0!</v>
      </c>
      <c r="G265" s="55" t="e">
        <f t="shared" si="4"/>
        <v>#DIV/0!</v>
      </c>
      <c r="H265" s="18">
        <v>2004</v>
      </c>
      <c r="I265" s="27"/>
      <c r="J265" s="55" t="e">
        <f t="shared" si="5"/>
        <v>#DIV/0!</v>
      </c>
      <c r="K265" s="55" t="e">
        <f t="shared" si="5"/>
        <v>#DIV/0!</v>
      </c>
      <c r="L265" s="55" t="e">
        <f t="shared" si="5"/>
        <v>#DIV/0!</v>
      </c>
      <c r="M265" s="55" t="e">
        <f t="shared" si="5"/>
        <v>#DIV/0!</v>
      </c>
      <c r="N265" s="55" t="e">
        <f t="shared" si="5"/>
        <v>#DIV/0!</v>
      </c>
    </row>
    <row r="266" spans="1:15" ht="11.25" hidden="1" customHeight="1">
      <c r="A266" s="18">
        <v>2005</v>
      </c>
      <c r="B266" s="27"/>
      <c r="C266" s="54" t="e">
        <f t="shared" si="2"/>
        <v>#DIV/0!</v>
      </c>
      <c r="D266" s="55" t="e">
        <f t="shared" si="2"/>
        <v>#DIV/0!</v>
      </c>
      <c r="E266" s="55" t="e">
        <f t="shared" si="3"/>
        <v>#DIV/0!</v>
      </c>
      <c r="F266" s="55" t="e">
        <f t="shared" si="4"/>
        <v>#DIV/0!</v>
      </c>
      <c r="G266" s="55" t="e">
        <f t="shared" si="4"/>
        <v>#DIV/0!</v>
      </c>
      <c r="H266" s="18">
        <v>2005</v>
      </c>
      <c r="I266" s="27"/>
      <c r="J266" s="55" t="e">
        <f t="shared" si="5"/>
        <v>#DIV/0!</v>
      </c>
      <c r="K266" s="55" t="e">
        <f t="shared" si="5"/>
        <v>#DIV/0!</v>
      </c>
      <c r="L266" s="55" t="e">
        <f t="shared" si="5"/>
        <v>#DIV/0!</v>
      </c>
      <c r="M266" s="55" t="e">
        <f t="shared" si="5"/>
        <v>#DIV/0!</v>
      </c>
      <c r="N266" s="55" t="e">
        <f t="shared" si="5"/>
        <v>#DIV/0!</v>
      </c>
    </row>
    <row r="267" spans="1:15" ht="11.25" hidden="1" customHeight="1">
      <c r="A267" s="18">
        <v>2006</v>
      </c>
      <c r="B267" s="27"/>
      <c r="C267" s="54" t="e">
        <f t="shared" si="2"/>
        <v>#DIV/0!</v>
      </c>
      <c r="D267" s="55" t="e">
        <f t="shared" si="2"/>
        <v>#DIV/0!</v>
      </c>
      <c r="E267" s="55" t="e">
        <f t="shared" si="3"/>
        <v>#DIV/0!</v>
      </c>
      <c r="F267" s="55" t="e">
        <f t="shared" si="4"/>
        <v>#DIV/0!</v>
      </c>
      <c r="G267" s="55" t="e">
        <f t="shared" si="4"/>
        <v>#DIV/0!</v>
      </c>
      <c r="H267" s="18">
        <v>2006</v>
      </c>
      <c r="I267" s="27"/>
      <c r="J267" s="55" t="e">
        <f t="shared" si="5"/>
        <v>#DIV/0!</v>
      </c>
      <c r="K267" s="55" t="e">
        <f t="shared" si="5"/>
        <v>#DIV/0!</v>
      </c>
      <c r="L267" s="55" t="e">
        <f t="shared" si="5"/>
        <v>#DIV/0!</v>
      </c>
      <c r="M267" s="55" t="e">
        <f t="shared" si="5"/>
        <v>#DIV/0!</v>
      </c>
      <c r="N267" s="55" t="e">
        <f t="shared" si="5"/>
        <v>#DIV/0!</v>
      </c>
    </row>
    <row r="268" spans="1:15" ht="11.25" hidden="1" customHeight="1">
      <c r="A268" s="18">
        <v>2007</v>
      </c>
      <c r="B268" s="27"/>
      <c r="C268" s="54" t="e">
        <f t="shared" si="2"/>
        <v>#DIV/0!</v>
      </c>
      <c r="D268" s="55" t="e">
        <f t="shared" si="2"/>
        <v>#DIV/0!</v>
      </c>
      <c r="E268" s="55" t="e">
        <f t="shared" si="3"/>
        <v>#DIV/0!</v>
      </c>
      <c r="F268" s="55" t="e">
        <f t="shared" si="4"/>
        <v>#DIV/0!</v>
      </c>
      <c r="G268" s="55" t="e">
        <f t="shared" si="4"/>
        <v>#DIV/0!</v>
      </c>
      <c r="H268" s="18">
        <v>2007</v>
      </c>
      <c r="I268" s="27"/>
      <c r="J268" s="55" t="e">
        <f t="shared" si="5"/>
        <v>#DIV/0!</v>
      </c>
      <c r="K268" s="55" t="e">
        <f t="shared" si="5"/>
        <v>#DIV/0!</v>
      </c>
      <c r="L268" s="55" t="e">
        <f t="shared" si="5"/>
        <v>#DIV/0!</v>
      </c>
      <c r="M268" s="55" t="e">
        <f t="shared" si="5"/>
        <v>#DIV/0!</v>
      </c>
      <c r="N268" s="55" t="e">
        <f t="shared" si="5"/>
        <v>#DIV/0!</v>
      </c>
    </row>
    <row r="269" spans="1:15" ht="11.25" hidden="1" customHeight="1">
      <c r="A269" s="18">
        <v>2008</v>
      </c>
      <c r="B269" s="27"/>
      <c r="C269" s="54" t="e">
        <f t="shared" si="2"/>
        <v>#DIV/0!</v>
      </c>
      <c r="D269" s="55" t="e">
        <f t="shared" si="2"/>
        <v>#DIV/0!</v>
      </c>
      <c r="E269" s="55" t="e">
        <f t="shared" si="3"/>
        <v>#DIV/0!</v>
      </c>
      <c r="F269" s="55" t="e">
        <f t="shared" si="4"/>
        <v>#DIV/0!</v>
      </c>
      <c r="G269" s="55" t="e">
        <f t="shared" si="4"/>
        <v>#DIV/0!</v>
      </c>
      <c r="H269" s="18">
        <v>2008</v>
      </c>
      <c r="I269" s="27"/>
      <c r="J269" s="55" t="e">
        <f t="shared" si="5"/>
        <v>#DIV/0!</v>
      </c>
      <c r="K269" s="55" t="e">
        <f t="shared" si="5"/>
        <v>#DIV/0!</v>
      </c>
      <c r="L269" s="55" t="e">
        <f t="shared" si="5"/>
        <v>#DIV/0!</v>
      </c>
      <c r="M269" s="55" t="e">
        <f t="shared" si="5"/>
        <v>#DIV/0!</v>
      </c>
      <c r="N269" s="55" t="e">
        <f t="shared" si="5"/>
        <v>#DIV/0!</v>
      </c>
    </row>
    <row r="270" spans="1:15" ht="11.25" customHeight="1">
      <c r="A270" s="1209">
        <v>2009</v>
      </c>
      <c r="B270" s="1203"/>
      <c r="C270" s="54">
        <f t="shared" si="2"/>
        <v>-10.044410290679991</v>
      </c>
      <c r="D270" s="55">
        <f t="shared" si="2"/>
        <v>-3.2886898621026575</v>
      </c>
      <c r="E270" s="55">
        <f t="shared" si="3"/>
        <v>-24.157259566652527</v>
      </c>
      <c r="F270" s="55">
        <f t="shared" si="4"/>
        <v>-8.3301923008287986</v>
      </c>
      <c r="G270" s="55">
        <f t="shared" si="4"/>
        <v>0.24921725206652923</v>
      </c>
      <c r="H270" s="1209">
        <v>2009</v>
      </c>
      <c r="I270" s="1203"/>
      <c r="J270" s="55">
        <f t="shared" si="5"/>
        <v>-14.447782373720614</v>
      </c>
      <c r="K270" s="55">
        <f t="shared" si="5"/>
        <v>-14.203623701258977</v>
      </c>
      <c r="L270" s="55">
        <f t="shared" si="5"/>
        <v>-6.4483909238494022</v>
      </c>
      <c r="M270" s="55">
        <f t="shared" si="5"/>
        <v>-10.15982048066833</v>
      </c>
      <c r="N270" s="55">
        <f t="shared" si="5"/>
        <v>-8.37199049436434</v>
      </c>
    </row>
    <row r="271" spans="1:15" ht="11.25" customHeight="1">
      <c r="A271" s="1209" t="s">
        <v>734</v>
      </c>
      <c r="B271" s="1203"/>
      <c r="C271" s="54">
        <f t="shared" si="2"/>
        <v>-1.2495495168154633</v>
      </c>
      <c r="D271" s="134" t="s">
        <v>238</v>
      </c>
      <c r="E271" s="134" t="s">
        <v>238</v>
      </c>
      <c r="F271" s="134" t="s">
        <v>238</v>
      </c>
      <c r="G271" s="134" t="s">
        <v>238</v>
      </c>
      <c r="H271" s="1209" t="s">
        <v>734</v>
      </c>
      <c r="I271" s="1203"/>
      <c r="J271" s="134" t="s">
        <v>238</v>
      </c>
      <c r="K271" s="134" t="s">
        <v>238</v>
      </c>
      <c r="L271" s="134" t="s">
        <v>238</v>
      </c>
      <c r="M271" s="134" t="s">
        <v>238</v>
      </c>
      <c r="N271" s="134" t="s">
        <v>238</v>
      </c>
    </row>
    <row r="272" spans="1:15" ht="11.25" customHeight="1">
      <c r="A272" s="1209">
        <v>2011</v>
      </c>
      <c r="B272" s="1203"/>
      <c r="C272" s="54">
        <f t="shared" si="2"/>
        <v>9.2200032288532725</v>
      </c>
      <c r="D272" s="55">
        <f t="shared" si="2"/>
        <v>4.0610179103309321</v>
      </c>
      <c r="E272" s="134" t="s">
        <v>238</v>
      </c>
      <c r="F272" s="55">
        <f t="shared" si="4"/>
        <v>12.921030565821439</v>
      </c>
      <c r="G272" s="55">
        <f t="shared" si="4"/>
        <v>1.3841785760798473</v>
      </c>
      <c r="H272" s="1209">
        <v>2011</v>
      </c>
      <c r="I272" s="1203"/>
      <c r="J272" s="55">
        <f t="shared" si="5"/>
        <v>-12.454660480809792</v>
      </c>
      <c r="K272" s="55">
        <f t="shared" si="5"/>
        <v>3.9718420972782837</v>
      </c>
      <c r="L272" s="55">
        <f t="shared" si="5"/>
        <v>-5.5479240991988092</v>
      </c>
      <c r="M272" s="55">
        <f t="shared" si="5"/>
        <v>6.9296826402634366</v>
      </c>
      <c r="N272" s="55">
        <f t="shared" si="5"/>
        <v>17.605089760082464</v>
      </c>
    </row>
    <row r="273" spans="1:14" ht="11.25" customHeight="1">
      <c r="A273" s="1209">
        <v>2012</v>
      </c>
      <c r="B273" s="1203"/>
      <c r="C273" s="54">
        <f t="shared" si="2"/>
        <v>-3.1770837577361277</v>
      </c>
      <c r="D273" s="55">
        <f t="shared" si="2"/>
        <v>-0.48911150497031031</v>
      </c>
      <c r="E273" s="134" t="s">
        <v>238</v>
      </c>
      <c r="F273" s="55">
        <f t="shared" si="4"/>
        <v>-5.4829255234507457</v>
      </c>
      <c r="G273" s="55">
        <f t="shared" si="4"/>
        <v>-8.2218975117058335E-2</v>
      </c>
      <c r="H273" s="1209">
        <v>2012</v>
      </c>
      <c r="I273" s="1203"/>
      <c r="J273" s="55">
        <f t="shared" si="5"/>
        <v>-13.272630919689746</v>
      </c>
      <c r="K273" s="55">
        <f t="shared" si="5"/>
        <v>-7.4460382287382885</v>
      </c>
      <c r="L273" s="55">
        <f t="shared" si="5"/>
        <v>5.2943561866666471</v>
      </c>
      <c r="M273" s="55">
        <f t="shared" si="5"/>
        <v>-2.3992283370282621</v>
      </c>
      <c r="N273" s="55">
        <f t="shared" si="5"/>
        <v>-5.5025020868858689</v>
      </c>
    </row>
    <row r="274" spans="1:14" ht="11.25" customHeight="1">
      <c r="A274" s="1209">
        <v>2013</v>
      </c>
      <c r="B274" s="1203"/>
      <c r="C274" s="54">
        <f t="shared" si="2"/>
        <v>1.6214426135160949</v>
      </c>
      <c r="D274" s="55">
        <f t="shared" si="2"/>
        <v>-6.0074675177844767</v>
      </c>
      <c r="E274" s="134" t="s">
        <v>238</v>
      </c>
      <c r="F274" s="55">
        <f t="shared" si="4"/>
        <v>1.5643988015028469</v>
      </c>
      <c r="G274" s="55">
        <f t="shared" si="4"/>
        <v>1.9366711073242016</v>
      </c>
      <c r="H274" s="1209">
        <v>2013</v>
      </c>
      <c r="I274" s="1203"/>
      <c r="J274" s="55">
        <f t="shared" si="5"/>
        <v>-4.3884012887456976</v>
      </c>
      <c r="K274" s="55">
        <f t="shared" si="5"/>
        <v>-3.7702886731126739</v>
      </c>
      <c r="L274" s="55">
        <f t="shared" si="5"/>
        <v>-3.9198978812542578</v>
      </c>
      <c r="M274" s="55">
        <f t="shared" si="5"/>
        <v>-2.9589584911224307</v>
      </c>
      <c r="N274" s="55">
        <f t="shared" si="5"/>
        <v>2.6615734454898501</v>
      </c>
    </row>
    <row r="275" spans="1:14" ht="11.25" hidden="1" customHeight="1">
      <c r="A275" s="1209">
        <v>2014</v>
      </c>
      <c r="B275" s="1203"/>
      <c r="C275" s="54">
        <f t="shared" si="2"/>
        <v>-100</v>
      </c>
      <c r="D275" s="55">
        <f t="shared" si="2"/>
        <v>-100</v>
      </c>
      <c r="E275" s="55">
        <f t="shared" si="3"/>
        <v>-100</v>
      </c>
      <c r="F275" s="55">
        <f t="shared" si="4"/>
        <v>-100</v>
      </c>
      <c r="G275" s="55">
        <f t="shared" si="4"/>
        <v>-100</v>
      </c>
      <c r="H275" s="1209">
        <v>2014</v>
      </c>
      <c r="I275" s="1203"/>
      <c r="J275" s="55">
        <f t="shared" si="5"/>
        <v>-100</v>
      </c>
      <c r="K275" s="55">
        <f t="shared" si="5"/>
        <v>-100</v>
      </c>
      <c r="L275" s="55">
        <f t="shared" si="5"/>
        <v>-100</v>
      </c>
      <c r="M275" s="55">
        <f t="shared" si="5"/>
        <v>-100</v>
      </c>
      <c r="N275" s="55">
        <f t="shared" si="5"/>
        <v>-100</v>
      </c>
    </row>
    <row r="276" spans="1:14" ht="11.25" hidden="1" customHeight="1">
      <c r="A276" s="37"/>
      <c r="B276" s="45"/>
      <c r="C276" s="87"/>
      <c r="D276" s="87"/>
      <c r="E276" s="87"/>
      <c r="F276" s="87"/>
      <c r="G276" s="87"/>
      <c r="H276" s="37"/>
      <c r="I276" s="45"/>
      <c r="J276" s="87"/>
      <c r="K276" s="159"/>
      <c r="L276" s="159"/>
      <c r="M276" s="159"/>
      <c r="N276" s="159"/>
    </row>
    <row r="277" spans="1:14" ht="11.25" hidden="1" customHeight="1">
      <c r="A277" s="37">
        <v>2008</v>
      </c>
      <c r="B277" s="45"/>
      <c r="C277" s="87"/>
      <c r="D277" s="90"/>
      <c r="E277" s="90"/>
      <c r="F277" s="90"/>
      <c r="G277" s="90"/>
      <c r="H277" s="37">
        <v>2008</v>
      </c>
      <c r="I277" s="45"/>
      <c r="J277" s="90"/>
      <c r="K277" s="159"/>
      <c r="L277" s="159"/>
      <c r="M277" s="159"/>
      <c r="N277" s="159"/>
    </row>
    <row r="278" spans="1:14" ht="11.25" hidden="1" customHeight="1">
      <c r="A278" s="37"/>
      <c r="B278" s="45" t="s">
        <v>176</v>
      </c>
      <c r="C278" s="54" t="e">
        <f t="shared" ref="C278:D289" si="6">SUM(C67/C40*100-100)</f>
        <v>#DIV/0!</v>
      </c>
      <c r="D278" s="55" t="e">
        <f t="shared" si="6"/>
        <v>#DIV/0!</v>
      </c>
      <c r="E278" s="55" t="e">
        <f t="shared" ref="E278:E289" si="7">SUM(E67/E40*100-100)</f>
        <v>#DIV/0!</v>
      </c>
      <c r="F278" s="55" t="e">
        <f t="shared" ref="F278:G289" si="8">SUM(F67/F40*100-100)</f>
        <v>#DIV/0!</v>
      </c>
      <c r="G278" s="55" t="e">
        <f>SUM(G67/G40*100-100)</f>
        <v>#DIV/0!</v>
      </c>
      <c r="H278" s="37"/>
      <c r="I278" s="45" t="s">
        <v>176</v>
      </c>
      <c r="J278" s="55" t="e">
        <f>SUM(J67/J40*100-100)</f>
        <v>#DIV/0!</v>
      </c>
      <c r="K278" s="55" t="e">
        <f>SUM(K67/K40*100-100)</f>
        <v>#DIV/0!</v>
      </c>
      <c r="L278" s="55" t="e">
        <f>SUM(L67/L40*100-100)</f>
        <v>#DIV/0!</v>
      </c>
      <c r="M278" s="55" t="e">
        <f>SUM(M67/M40*100-100)</f>
        <v>#DIV/0!</v>
      </c>
      <c r="N278" s="55" t="e">
        <f>SUM(N67/N40*100-100)</f>
        <v>#DIV/0!</v>
      </c>
    </row>
    <row r="279" spans="1:14" ht="11.25" hidden="1" customHeight="1">
      <c r="A279" s="37"/>
      <c r="B279" s="45" t="s">
        <v>177</v>
      </c>
      <c r="C279" s="54" t="e">
        <f t="shared" si="6"/>
        <v>#DIV/0!</v>
      </c>
      <c r="D279" s="55" t="e">
        <f t="shared" si="6"/>
        <v>#DIV/0!</v>
      </c>
      <c r="E279" s="55" t="e">
        <f t="shared" si="7"/>
        <v>#DIV/0!</v>
      </c>
      <c r="F279" s="55" t="e">
        <f t="shared" si="8"/>
        <v>#DIV/0!</v>
      </c>
      <c r="G279" s="55" t="e">
        <f t="shared" si="8"/>
        <v>#DIV/0!</v>
      </c>
      <c r="H279" s="37"/>
      <c r="I279" s="45" t="s">
        <v>177</v>
      </c>
      <c r="J279" s="55" t="e">
        <f t="shared" ref="J279:J289" si="9">SUM(J68/J41*100-100)</f>
        <v>#DIV/0!</v>
      </c>
      <c r="K279" s="55" t="e">
        <f t="shared" ref="K279:N287" si="10">SUM(K68/K41*100-100)</f>
        <v>#DIV/0!</v>
      </c>
      <c r="L279" s="55" t="e">
        <f t="shared" si="10"/>
        <v>#DIV/0!</v>
      </c>
      <c r="M279" s="55" t="e">
        <f t="shared" si="10"/>
        <v>#DIV/0!</v>
      </c>
      <c r="N279" s="55" t="e">
        <f t="shared" si="10"/>
        <v>#DIV/0!</v>
      </c>
    </row>
    <row r="280" spans="1:14" ht="11.25" hidden="1" customHeight="1">
      <c r="A280" s="37"/>
      <c r="B280" s="45" t="s">
        <v>178</v>
      </c>
      <c r="C280" s="54" t="e">
        <f t="shared" si="6"/>
        <v>#DIV/0!</v>
      </c>
      <c r="D280" s="55" t="e">
        <f t="shared" si="6"/>
        <v>#DIV/0!</v>
      </c>
      <c r="E280" s="55" t="e">
        <f t="shared" si="7"/>
        <v>#DIV/0!</v>
      </c>
      <c r="F280" s="55" t="e">
        <f t="shared" si="8"/>
        <v>#DIV/0!</v>
      </c>
      <c r="G280" s="55" t="e">
        <f t="shared" si="8"/>
        <v>#DIV/0!</v>
      </c>
      <c r="H280" s="37"/>
      <c r="I280" s="45" t="s">
        <v>178</v>
      </c>
      <c r="J280" s="55" t="e">
        <f t="shared" si="9"/>
        <v>#DIV/0!</v>
      </c>
      <c r="K280" s="55" t="e">
        <f t="shared" si="10"/>
        <v>#DIV/0!</v>
      </c>
      <c r="L280" s="55" t="e">
        <f t="shared" si="10"/>
        <v>#DIV/0!</v>
      </c>
      <c r="M280" s="55" t="e">
        <f t="shared" si="10"/>
        <v>#DIV/0!</v>
      </c>
      <c r="N280" s="55" t="e">
        <f t="shared" si="10"/>
        <v>#DIV/0!</v>
      </c>
    </row>
    <row r="281" spans="1:14" ht="11.25" hidden="1" customHeight="1">
      <c r="A281" s="37"/>
      <c r="B281" s="45" t="s">
        <v>179</v>
      </c>
      <c r="C281" s="54" t="e">
        <f t="shared" si="6"/>
        <v>#DIV/0!</v>
      </c>
      <c r="D281" s="55" t="e">
        <f t="shared" si="6"/>
        <v>#DIV/0!</v>
      </c>
      <c r="E281" s="55" t="e">
        <f t="shared" si="7"/>
        <v>#DIV/0!</v>
      </c>
      <c r="F281" s="55" t="e">
        <f t="shared" si="8"/>
        <v>#DIV/0!</v>
      </c>
      <c r="G281" s="55" t="e">
        <f t="shared" si="8"/>
        <v>#DIV/0!</v>
      </c>
      <c r="H281" s="37"/>
      <c r="I281" s="45" t="s">
        <v>179</v>
      </c>
      <c r="J281" s="55" t="e">
        <f t="shared" si="9"/>
        <v>#DIV/0!</v>
      </c>
      <c r="K281" s="55" t="e">
        <f t="shared" si="10"/>
        <v>#DIV/0!</v>
      </c>
      <c r="L281" s="55" t="e">
        <f t="shared" si="10"/>
        <v>#DIV/0!</v>
      </c>
      <c r="M281" s="55" t="e">
        <f t="shared" si="10"/>
        <v>#DIV/0!</v>
      </c>
      <c r="N281" s="55" t="e">
        <f t="shared" si="10"/>
        <v>#DIV/0!</v>
      </c>
    </row>
    <row r="282" spans="1:14" ht="11.25" hidden="1" customHeight="1">
      <c r="A282" s="37"/>
      <c r="B282" s="45" t="s">
        <v>180</v>
      </c>
      <c r="C282" s="54" t="e">
        <f t="shared" si="6"/>
        <v>#DIV/0!</v>
      </c>
      <c r="D282" s="55" t="e">
        <f t="shared" si="6"/>
        <v>#DIV/0!</v>
      </c>
      <c r="E282" s="55" t="e">
        <f t="shared" si="7"/>
        <v>#DIV/0!</v>
      </c>
      <c r="F282" s="55" t="e">
        <f t="shared" si="8"/>
        <v>#DIV/0!</v>
      </c>
      <c r="G282" s="55" t="e">
        <f t="shared" si="8"/>
        <v>#DIV/0!</v>
      </c>
      <c r="H282" s="37"/>
      <c r="I282" s="45" t="s">
        <v>180</v>
      </c>
      <c r="J282" s="55" t="e">
        <f t="shared" si="9"/>
        <v>#DIV/0!</v>
      </c>
      <c r="K282" s="55" t="e">
        <f t="shared" si="10"/>
        <v>#DIV/0!</v>
      </c>
      <c r="L282" s="55" t="e">
        <f t="shared" si="10"/>
        <v>#DIV/0!</v>
      </c>
      <c r="M282" s="55" t="e">
        <f t="shared" si="10"/>
        <v>#DIV/0!</v>
      </c>
      <c r="N282" s="55" t="e">
        <f t="shared" si="10"/>
        <v>#DIV/0!</v>
      </c>
    </row>
    <row r="283" spans="1:14" ht="11.25" hidden="1" customHeight="1">
      <c r="A283" s="37"/>
      <c r="B283" s="45" t="s">
        <v>181</v>
      </c>
      <c r="C283" s="54" t="e">
        <f t="shared" si="6"/>
        <v>#DIV/0!</v>
      </c>
      <c r="D283" s="55" t="e">
        <f t="shared" si="6"/>
        <v>#DIV/0!</v>
      </c>
      <c r="E283" s="55" t="e">
        <f t="shared" si="7"/>
        <v>#DIV/0!</v>
      </c>
      <c r="F283" s="55" t="e">
        <f t="shared" si="8"/>
        <v>#DIV/0!</v>
      </c>
      <c r="G283" s="55" t="e">
        <f t="shared" si="8"/>
        <v>#DIV/0!</v>
      </c>
      <c r="H283" s="37"/>
      <c r="I283" s="45" t="s">
        <v>181</v>
      </c>
      <c r="J283" s="55" t="e">
        <f t="shared" si="9"/>
        <v>#DIV/0!</v>
      </c>
      <c r="K283" s="55" t="e">
        <f t="shared" si="10"/>
        <v>#DIV/0!</v>
      </c>
      <c r="L283" s="55" t="e">
        <f t="shared" si="10"/>
        <v>#DIV/0!</v>
      </c>
      <c r="M283" s="55" t="e">
        <f t="shared" si="10"/>
        <v>#DIV/0!</v>
      </c>
      <c r="N283" s="55" t="e">
        <f t="shared" si="10"/>
        <v>#DIV/0!</v>
      </c>
    </row>
    <row r="284" spans="1:14" ht="11.25" hidden="1" customHeight="1">
      <c r="A284" s="37"/>
      <c r="B284" s="45" t="s">
        <v>182</v>
      </c>
      <c r="C284" s="54" t="e">
        <f t="shared" si="6"/>
        <v>#DIV/0!</v>
      </c>
      <c r="D284" s="55" t="e">
        <f t="shared" si="6"/>
        <v>#DIV/0!</v>
      </c>
      <c r="E284" s="55" t="e">
        <f t="shared" si="7"/>
        <v>#DIV/0!</v>
      </c>
      <c r="F284" s="55" t="e">
        <f t="shared" si="8"/>
        <v>#DIV/0!</v>
      </c>
      <c r="G284" s="55" t="e">
        <f t="shared" si="8"/>
        <v>#DIV/0!</v>
      </c>
      <c r="H284" s="37"/>
      <c r="I284" s="45" t="s">
        <v>182</v>
      </c>
      <c r="J284" s="55" t="e">
        <f t="shared" si="9"/>
        <v>#DIV/0!</v>
      </c>
      <c r="K284" s="55" t="e">
        <f t="shared" si="10"/>
        <v>#DIV/0!</v>
      </c>
      <c r="L284" s="55" t="e">
        <f t="shared" si="10"/>
        <v>#DIV/0!</v>
      </c>
      <c r="M284" s="55" t="e">
        <f t="shared" si="10"/>
        <v>#DIV/0!</v>
      </c>
      <c r="N284" s="55" t="e">
        <f t="shared" si="10"/>
        <v>#DIV/0!</v>
      </c>
    </row>
    <row r="285" spans="1:14" ht="11.25" hidden="1" customHeight="1">
      <c r="A285" s="37"/>
      <c r="B285" s="45" t="s">
        <v>183</v>
      </c>
      <c r="C285" s="54" t="e">
        <f t="shared" si="6"/>
        <v>#DIV/0!</v>
      </c>
      <c r="D285" s="55" t="e">
        <f t="shared" si="6"/>
        <v>#DIV/0!</v>
      </c>
      <c r="E285" s="55" t="e">
        <f t="shared" si="7"/>
        <v>#DIV/0!</v>
      </c>
      <c r="F285" s="55" t="e">
        <f t="shared" si="8"/>
        <v>#DIV/0!</v>
      </c>
      <c r="G285" s="55" t="e">
        <f t="shared" si="8"/>
        <v>#DIV/0!</v>
      </c>
      <c r="H285" s="37"/>
      <c r="I285" s="45" t="s">
        <v>183</v>
      </c>
      <c r="J285" s="55" t="e">
        <f t="shared" si="9"/>
        <v>#DIV/0!</v>
      </c>
      <c r="K285" s="55" t="e">
        <f t="shared" si="10"/>
        <v>#DIV/0!</v>
      </c>
      <c r="L285" s="55" t="e">
        <f t="shared" si="10"/>
        <v>#DIV/0!</v>
      </c>
      <c r="M285" s="55" t="e">
        <f t="shared" si="10"/>
        <v>#DIV/0!</v>
      </c>
      <c r="N285" s="55" t="e">
        <f t="shared" si="10"/>
        <v>#DIV/0!</v>
      </c>
    </row>
    <row r="286" spans="1:14" ht="11.25" hidden="1" customHeight="1">
      <c r="A286" s="37"/>
      <c r="B286" s="45" t="s">
        <v>184</v>
      </c>
      <c r="C286" s="54" t="e">
        <f t="shared" si="6"/>
        <v>#DIV/0!</v>
      </c>
      <c r="D286" s="55" t="e">
        <f t="shared" si="6"/>
        <v>#DIV/0!</v>
      </c>
      <c r="E286" s="55" t="e">
        <f t="shared" si="7"/>
        <v>#DIV/0!</v>
      </c>
      <c r="F286" s="55" t="e">
        <f t="shared" si="8"/>
        <v>#DIV/0!</v>
      </c>
      <c r="G286" s="55" t="e">
        <f t="shared" si="8"/>
        <v>#DIV/0!</v>
      </c>
      <c r="H286" s="37"/>
      <c r="I286" s="45" t="s">
        <v>184</v>
      </c>
      <c r="J286" s="55" t="e">
        <f t="shared" si="9"/>
        <v>#DIV/0!</v>
      </c>
      <c r="K286" s="55" t="e">
        <f t="shared" si="10"/>
        <v>#DIV/0!</v>
      </c>
      <c r="L286" s="55" t="e">
        <f t="shared" si="10"/>
        <v>#DIV/0!</v>
      </c>
      <c r="M286" s="55" t="e">
        <f t="shared" si="10"/>
        <v>#DIV/0!</v>
      </c>
      <c r="N286" s="55" t="e">
        <f t="shared" si="10"/>
        <v>#DIV/0!</v>
      </c>
    </row>
    <row r="287" spans="1:14" ht="11.25" hidden="1" customHeight="1">
      <c r="A287" s="37"/>
      <c r="B287" s="45" t="s">
        <v>185</v>
      </c>
      <c r="C287" s="54" t="e">
        <f t="shared" si="6"/>
        <v>#DIV/0!</v>
      </c>
      <c r="D287" s="55" t="e">
        <f t="shared" si="6"/>
        <v>#DIV/0!</v>
      </c>
      <c r="E287" s="55" t="e">
        <f t="shared" si="7"/>
        <v>#DIV/0!</v>
      </c>
      <c r="F287" s="55" t="e">
        <f t="shared" si="8"/>
        <v>#DIV/0!</v>
      </c>
      <c r="G287" s="55" t="e">
        <f t="shared" si="8"/>
        <v>#DIV/0!</v>
      </c>
      <c r="H287" s="37"/>
      <c r="I287" s="45" t="s">
        <v>185</v>
      </c>
      <c r="J287" s="55" t="e">
        <f t="shared" si="9"/>
        <v>#DIV/0!</v>
      </c>
      <c r="K287" s="55" t="e">
        <f t="shared" si="10"/>
        <v>#DIV/0!</v>
      </c>
      <c r="L287" s="55" t="e">
        <f t="shared" si="10"/>
        <v>#DIV/0!</v>
      </c>
      <c r="M287" s="55" t="e">
        <f t="shared" si="10"/>
        <v>#DIV/0!</v>
      </c>
      <c r="N287" s="55" t="e">
        <f t="shared" si="10"/>
        <v>#DIV/0!</v>
      </c>
    </row>
    <row r="288" spans="1:14" ht="11.25" hidden="1" customHeight="1">
      <c r="A288" s="37"/>
      <c r="B288" s="45" t="s">
        <v>186</v>
      </c>
      <c r="C288" s="54" t="e">
        <f t="shared" si="6"/>
        <v>#DIV/0!</v>
      </c>
      <c r="D288" s="55" t="e">
        <f t="shared" si="6"/>
        <v>#DIV/0!</v>
      </c>
      <c r="E288" s="55" t="e">
        <f t="shared" si="7"/>
        <v>#VALUE!</v>
      </c>
      <c r="F288" s="55" t="e">
        <f t="shared" si="8"/>
        <v>#DIV/0!</v>
      </c>
      <c r="G288" s="55" t="e">
        <f t="shared" si="8"/>
        <v>#DIV/0!</v>
      </c>
      <c r="H288" s="37"/>
      <c r="I288" s="45" t="s">
        <v>186</v>
      </c>
      <c r="J288" s="55" t="e">
        <f t="shared" si="9"/>
        <v>#DIV/0!</v>
      </c>
      <c r="K288" s="55" t="e">
        <f t="shared" ref="K288:N289" si="11">SUM(K77/K50*100-100)</f>
        <v>#DIV/0!</v>
      </c>
      <c r="L288" s="55" t="e">
        <f t="shared" si="11"/>
        <v>#DIV/0!</v>
      </c>
      <c r="M288" s="55" t="e">
        <f t="shared" si="11"/>
        <v>#DIV/0!</v>
      </c>
      <c r="N288" s="55" t="e">
        <f t="shared" si="11"/>
        <v>#DIV/0!</v>
      </c>
    </row>
    <row r="289" spans="1:14" ht="11.25" hidden="1" customHeight="1">
      <c r="A289" s="37"/>
      <c r="B289" s="45" t="s">
        <v>187</v>
      </c>
      <c r="C289" s="54" t="e">
        <f t="shared" si="6"/>
        <v>#DIV/0!</v>
      </c>
      <c r="D289" s="55" t="e">
        <f t="shared" si="6"/>
        <v>#DIV/0!</v>
      </c>
      <c r="E289" s="55" t="e">
        <f t="shared" si="7"/>
        <v>#DIV/0!</v>
      </c>
      <c r="F289" s="55" t="e">
        <f t="shared" si="8"/>
        <v>#DIV/0!</v>
      </c>
      <c r="G289" s="55" t="e">
        <f t="shared" si="8"/>
        <v>#DIV/0!</v>
      </c>
      <c r="H289" s="37"/>
      <c r="I289" s="45" t="s">
        <v>187</v>
      </c>
      <c r="J289" s="55" t="e">
        <f t="shared" si="9"/>
        <v>#DIV/0!</v>
      </c>
      <c r="K289" s="55" t="e">
        <f t="shared" si="11"/>
        <v>#DIV/0!</v>
      </c>
      <c r="L289" s="55" t="e">
        <f t="shared" si="11"/>
        <v>#DIV/0!</v>
      </c>
      <c r="M289" s="55" t="e">
        <f t="shared" si="11"/>
        <v>#DIV/0!</v>
      </c>
      <c r="N289" s="55" t="e">
        <f t="shared" si="11"/>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202" t="s">
        <v>188</v>
      </c>
      <c r="B291" s="1203"/>
      <c r="C291" s="54" t="e">
        <f t="shared" ref="C291:D302" si="12">SUM(C80/C53*100-100)</f>
        <v>#DIV/0!</v>
      </c>
      <c r="D291" s="55" t="e">
        <f t="shared" si="12"/>
        <v>#DIV/0!</v>
      </c>
      <c r="E291" s="55" t="e">
        <f t="shared" ref="E291:E302" si="13">SUM(E80/E53*100-100)</f>
        <v>#DIV/0!</v>
      </c>
      <c r="F291" s="55" t="e">
        <f t="shared" ref="F291:G302" si="14">SUM(F80/F53*100-100)</f>
        <v>#DIV/0!</v>
      </c>
      <c r="G291" s="55" t="e">
        <f t="shared" si="14"/>
        <v>#DIV/0!</v>
      </c>
      <c r="H291" s="1202" t="s">
        <v>188</v>
      </c>
      <c r="I291" s="1203"/>
      <c r="J291" s="55" t="e">
        <f t="shared" ref="J291:J302" si="15">SUM(J80/J53*100-100)</f>
        <v>#DIV/0!</v>
      </c>
      <c r="K291" s="55" t="e">
        <f t="shared" ref="K291:N302" si="16">SUM(K80/K53*100-100)</f>
        <v>#DIV/0!</v>
      </c>
      <c r="L291" s="55" t="e">
        <f t="shared" si="16"/>
        <v>#DIV/0!</v>
      </c>
      <c r="M291" s="55" t="e">
        <f t="shared" si="16"/>
        <v>#DIV/0!</v>
      </c>
      <c r="N291" s="55" t="e">
        <f t="shared" si="16"/>
        <v>#DIV/0!</v>
      </c>
    </row>
    <row r="292" spans="1:14" ht="11.25" hidden="1" customHeight="1">
      <c r="A292" s="1202" t="s">
        <v>189</v>
      </c>
      <c r="B292" s="1203"/>
      <c r="C292" s="54" t="e">
        <f t="shared" si="12"/>
        <v>#DIV/0!</v>
      </c>
      <c r="D292" s="55" t="e">
        <f t="shared" si="12"/>
        <v>#DIV/0!</v>
      </c>
      <c r="E292" s="55" t="e">
        <f t="shared" si="13"/>
        <v>#DIV/0!</v>
      </c>
      <c r="F292" s="55" t="e">
        <f t="shared" si="14"/>
        <v>#DIV/0!</v>
      </c>
      <c r="G292" s="55" t="e">
        <f t="shared" si="14"/>
        <v>#DIV/0!</v>
      </c>
      <c r="H292" s="1202" t="s">
        <v>189</v>
      </c>
      <c r="I292" s="1203"/>
      <c r="J292" s="55" t="e">
        <f t="shared" si="15"/>
        <v>#DIV/0!</v>
      </c>
      <c r="K292" s="55" t="e">
        <f t="shared" si="16"/>
        <v>#DIV/0!</v>
      </c>
      <c r="L292" s="55" t="e">
        <f t="shared" si="16"/>
        <v>#DIV/0!</v>
      </c>
      <c r="M292" s="55" t="e">
        <f t="shared" si="16"/>
        <v>#DIV/0!</v>
      </c>
      <c r="N292" s="55" t="e">
        <f t="shared" si="16"/>
        <v>#DIV/0!</v>
      </c>
    </row>
    <row r="293" spans="1:14" ht="11.25" hidden="1" customHeight="1">
      <c r="A293" s="1202" t="s">
        <v>190</v>
      </c>
      <c r="B293" s="1203"/>
      <c r="C293" s="54" t="e">
        <f>SUM(C82/C55*100-100)</f>
        <v>#DIV/0!</v>
      </c>
      <c r="D293" s="55" t="e">
        <f t="shared" si="12"/>
        <v>#DIV/0!</v>
      </c>
      <c r="E293" s="55" t="e">
        <f t="shared" si="13"/>
        <v>#DIV/0!</v>
      </c>
      <c r="F293" s="55" t="e">
        <f t="shared" si="14"/>
        <v>#DIV/0!</v>
      </c>
      <c r="G293" s="55" t="e">
        <f t="shared" si="14"/>
        <v>#DIV/0!</v>
      </c>
      <c r="H293" s="1202" t="s">
        <v>190</v>
      </c>
      <c r="I293" s="1203"/>
      <c r="J293" s="55" t="e">
        <f t="shared" si="15"/>
        <v>#DIV/0!</v>
      </c>
      <c r="K293" s="55" t="e">
        <f t="shared" si="16"/>
        <v>#DIV/0!</v>
      </c>
      <c r="L293" s="55" t="e">
        <f t="shared" si="16"/>
        <v>#DIV/0!</v>
      </c>
      <c r="M293" s="55" t="e">
        <f t="shared" si="16"/>
        <v>#DIV/0!</v>
      </c>
      <c r="N293" s="55" t="e">
        <f t="shared" si="16"/>
        <v>#DIV/0!</v>
      </c>
    </row>
    <row r="294" spans="1:14" ht="11.25" hidden="1" customHeight="1">
      <c r="A294" s="1202" t="s">
        <v>191</v>
      </c>
      <c r="B294" s="1203"/>
      <c r="C294" s="54" t="e">
        <f t="shared" si="12"/>
        <v>#DIV/0!</v>
      </c>
      <c r="D294" s="55" t="e">
        <f t="shared" si="12"/>
        <v>#DIV/0!</v>
      </c>
      <c r="E294" s="55" t="e">
        <f t="shared" si="13"/>
        <v>#DIV/0!</v>
      </c>
      <c r="F294" s="55" t="e">
        <f t="shared" si="14"/>
        <v>#DIV/0!</v>
      </c>
      <c r="G294" s="55" t="e">
        <f t="shared" si="14"/>
        <v>#DIV/0!</v>
      </c>
      <c r="H294" s="1202" t="s">
        <v>191</v>
      </c>
      <c r="I294" s="1203"/>
      <c r="J294" s="55" t="e">
        <f t="shared" si="15"/>
        <v>#DIV/0!</v>
      </c>
      <c r="K294" s="55" t="e">
        <f t="shared" si="16"/>
        <v>#DIV/0!</v>
      </c>
      <c r="L294" s="55" t="e">
        <f t="shared" si="16"/>
        <v>#DIV/0!</v>
      </c>
      <c r="M294" s="55" t="e">
        <f t="shared" si="16"/>
        <v>#DIV/0!</v>
      </c>
      <c r="N294" s="55" t="e">
        <f t="shared" si="16"/>
        <v>#DIV/0!</v>
      </c>
    </row>
    <row r="295" spans="1:14" ht="11.25" hidden="1" customHeight="1">
      <c r="A295" s="1202" t="s">
        <v>192</v>
      </c>
      <c r="B295" s="1203"/>
      <c r="C295" s="54" t="e">
        <f t="shared" si="12"/>
        <v>#DIV/0!</v>
      </c>
      <c r="D295" s="55" t="e">
        <f t="shared" si="12"/>
        <v>#DIV/0!</v>
      </c>
      <c r="E295" s="55" t="e">
        <f t="shared" si="13"/>
        <v>#DIV/0!</v>
      </c>
      <c r="F295" s="55" t="e">
        <f t="shared" si="14"/>
        <v>#DIV/0!</v>
      </c>
      <c r="G295" s="55" t="e">
        <f t="shared" si="14"/>
        <v>#DIV/0!</v>
      </c>
      <c r="H295" s="1202" t="s">
        <v>192</v>
      </c>
      <c r="I295" s="1203"/>
      <c r="J295" s="55" t="e">
        <f t="shared" si="15"/>
        <v>#DIV/0!</v>
      </c>
      <c r="K295" s="55" t="e">
        <f t="shared" si="16"/>
        <v>#DIV/0!</v>
      </c>
      <c r="L295" s="55" t="e">
        <f t="shared" si="16"/>
        <v>#DIV/0!</v>
      </c>
      <c r="M295" s="55" t="e">
        <f t="shared" si="16"/>
        <v>#DIV/0!</v>
      </c>
      <c r="N295" s="55" t="e">
        <f t="shared" si="16"/>
        <v>#DIV/0!</v>
      </c>
    </row>
    <row r="296" spans="1:14" ht="11.25" hidden="1" customHeight="1">
      <c r="A296" s="1202" t="s">
        <v>193</v>
      </c>
      <c r="B296" s="1203"/>
      <c r="C296" s="54" t="e">
        <f t="shared" si="12"/>
        <v>#DIV/0!</v>
      </c>
      <c r="D296" s="55" t="e">
        <f t="shared" si="12"/>
        <v>#DIV/0!</v>
      </c>
      <c r="E296" s="55" t="e">
        <f t="shared" si="13"/>
        <v>#DIV/0!</v>
      </c>
      <c r="F296" s="55" t="e">
        <f t="shared" si="14"/>
        <v>#DIV/0!</v>
      </c>
      <c r="G296" s="55" t="e">
        <f t="shared" si="14"/>
        <v>#DIV/0!</v>
      </c>
      <c r="H296" s="1202" t="s">
        <v>193</v>
      </c>
      <c r="I296" s="1203"/>
      <c r="J296" s="55" t="e">
        <f t="shared" si="15"/>
        <v>#DIV/0!</v>
      </c>
      <c r="K296" s="55" t="e">
        <f t="shared" si="16"/>
        <v>#DIV/0!</v>
      </c>
      <c r="L296" s="55" t="e">
        <f t="shared" si="16"/>
        <v>#DIV/0!</v>
      </c>
      <c r="M296" s="55" t="e">
        <f t="shared" si="16"/>
        <v>#DIV/0!</v>
      </c>
      <c r="N296" s="55" t="e">
        <f t="shared" si="16"/>
        <v>#DIV/0!</v>
      </c>
    </row>
    <row r="297" spans="1:14" ht="11.25" hidden="1" customHeight="1">
      <c r="A297" s="1202" t="s">
        <v>194</v>
      </c>
      <c r="B297" s="1203"/>
      <c r="C297" s="54" t="e">
        <f t="shared" si="12"/>
        <v>#DIV/0!</v>
      </c>
      <c r="D297" s="55" t="e">
        <f t="shared" si="12"/>
        <v>#DIV/0!</v>
      </c>
      <c r="E297" s="55" t="e">
        <f t="shared" si="13"/>
        <v>#DIV/0!</v>
      </c>
      <c r="F297" s="55" t="e">
        <f t="shared" si="14"/>
        <v>#DIV/0!</v>
      </c>
      <c r="G297" s="55" t="e">
        <f t="shared" si="14"/>
        <v>#DIV/0!</v>
      </c>
      <c r="H297" s="1202" t="s">
        <v>194</v>
      </c>
      <c r="I297" s="1203"/>
      <c r="J297" s="55" t="e">
        <f t="shared" si="15"/>
        <v>#DIV/0!</v>
      </c>
      <c r="K297" s="55" t="e">
        <f t="shared" si="16"/>
        <v>#DIV/0!</v>
      </c>
      <c r="L297" s="55" t="e">
        <f t="shared" si="16"/>
        <v>#DIV/0!</v>
      </c>
      <c r="M297" s="55" t="e">
        <f t="shared" si="16"/>
        <v>#DIV/0!</v>
      </c>
      <c r="N297" s="55" t="e">
        <f t="shared" si="16"/>
        <v>#DIV/0!</v>
      </c>
    </row>
    <row r="298" spans="1:14" ht="11.25" hidden="1" customHeight="1">
      <c r="A298" s="1202" t="s">
        <v>195</v>
      </c>
      <c r="B298" s="1203"/>
      <c r="C298" s="54" t="e">
        <f t="shared" si="12"/>
        <v>#DIV/0!</v>
      </c>
      <c r="D298" s="55" t="e">
        <f t="shared" si="12"/>
        <v>#DIV/0!</v>
      </c>
      <c r="E298" s="55" t="e">
        <f t="shared" si="13"/>
        <v>#DIV/0!</v>
      </c>
      <c r="F298" s="55" t="e">
        <f t="shared" si="14"/>
        <v>#DIV/0!</v>
      </c>
      <c r="G298" s="55" t="e">
        <f t="shared" si="14"/>
        <v>#DIV/0!</v>
      </c>
      <c r="H298" s="1202" t="s">
        <v>195</v>
      </c>
      <c r="I298" s="1203"/>
      <c r="J298" s="55" t="e">
        <f t="shared" si="15"/>
        <v>#DIV/0!</v>
      </c>
      <c r="K298" s="55" t="e">
        <f t="shared" si="16"/>
        <v>#DIV/0!</v>
      </c>
      <c r="L298" s="55" t="e">
        <f t="shared" si="16"/>
        <v>#DIV/0!</v>
      </c>
      <c r="M298" s="55" t="e">
        <f t="shared" si="16"/>
        <v>#DIV/0!</v>
      </c>
      <c r="N298" s="55" t="e">
        <f t="shared" si="16"/>
        <v>#DIV/0!</v>
      </c>
    </row>
    <row r="299" spans="1:14" ht="11.25" hidden="1" customHeight="1">
      <c r="A299" s="1202" t="s">
        <v>196</v>
      </c>
      <c r="B299" s="1203"/>
      <c r="C299" s="54" t="e">
        <f t="shared" si="12"/>
        <v>#DIV/0!</v>
      </c>
      <c r="D299" s="55" t="e">
        <f t="shared" si="12"/>
        <v>#DIV/0!</v>
      </c>
      <c r="E299" s="55" t="e">
        <f t="shared" si="13"/>
        <v>#DIV/0!</v>
      </c>
      <c r="F299" s="55" t="e">
        <f t="shared" si="14"/>
        <v>#DIV/0!</v>
      </c>
      <c r="G299" s="55" t="e">
        <f t="shared" si="14"/>
        <v>#DIV/0!</v>
      </c>
      <c r="H299" s="1202" t="s">
        <v>196</v>
      </c>
      <c r="I299" s="1203"/>
      <c r="J299" s="55" t="e">
        <f t="shared" si="15"/>
        <v>#DIV/0!</v>
      </c>
      <c r="K299" s="55" t="e">
        <f t="shared" si="16"/>
        <v>#DIV/0!</v>
      </c>
      <c r="L299" s="55" t="e">
        <f t="shared" si="16"/>
        <v>#DIV/0!</v>
      </c>
      <c r="M299" s="55" t="e">
        <f t="shared" si="16"/>
        <v>#DIV/0!</v>
      </c>
      <c r="N299" s="55" t="e">
        <f t="shared" si="16"/>
        <v>#DIV/0!</v>
      </c>
    </row>
    <row r="300" spans="1:14" ht="11.25" hidden="1" customHeight="1">
      <c r="A300" s="1202" t="s">
        <v>197</v>
      </c>
      <c r="B300" s="1203"/>
      <c r="C300" s="54" t="e">
        <f t="shared" si="12"/>
        <v>#DIV/0!</v>
      </c>
      <c r="D300" s="55" t="e">
        <f t="shared" si="12"/>
        <v>#DIV/0!</v>
      </c>
      <c r="E300" s="55" t="e">
        <f t="shared" si="13"/>
        <v>#DIV/0!</v>
      </c>
      <c r="F300" s="55" t="e">
        <f t="shared" si="14"/>
        <v>#DIV/0!</v>
      </c>
      <c r="G300" s="55" t="e">
        <f t="shared" si="14"/>
        <v>#DIV/0!</v>
      </c>
      <c r="H300" s="1202" t="s">
        <v>197</v>
      </c>
      <c r="I300" s="1203"/>
      <c r="J300" s="55" t="e">
        <f t="shared" si="15"/>
        <v>#DIV/0!</v>
      </c>
      <c r="K300" s="55" t="e">
        <f t="shared" si="16"/>
        <v>#DIV/0!</v>
      </c>
      <c r="L300" s="55" t="e">
        <f t="shared" si="16"/>
        <v>#DIV/0!</v>
      </c>
      <c r="M300" s="55" t="e">
        <f t="shared" si="16"/>
        <v>#DIV/0!</v>
      </c>
      <c r="N300" s="55" t="e">
        <f t="shared" si="16"/>
        <v>#DIV/0!</v>
      </c>
    </row>
    <row r="301" spans="1:14" ht="11.25" hidden="1" customHeight="1">
      <c r="A301" s="1202" t="s">
        <v>198</v>
      </c>
      <c r="B301" s="1203"/>
      <c r="C301" s="54" t="e">
        <f t="shared" si="12"/>
        <v>#DIV/0!</v>
      </c>
      <c r="D301" s="55" t="e">
        <f t="shared" si="12"/>
        <v>#DIV/0!</v>
      </c>
      <c r="E301" s="55" t="e">
        <f t="shared" si="13"/>
        <v>#DIV/0!</v>
      </c>
      <c r="F301" s="55" t="e">
        <f t="shared" si="14"/>
        <v>#DIV/0!</v>
      </c>
      <c r="G301" s="55" t="e">
        <f t="shared" si="14"/>
        <v>#DIV/0!</v>
      </c>
      <c r="H301" s="1202" t="s">
        <v>198</v>
      </c>
      <c r="I301" s="1203"/>
      <c r="J301" s="55" t="e">
        <f t="shared" si="15"/>
        <v>#DIV/0!</v>
      </c>
      <c r="K301" s="55" t="e">
        <f t="shared" si="16"/>
        <v>#DIV/0!</v>
      </c>
      <c r="L301" s="55" t="e">
        <f t="shared" si="16"/>
        <v>#DIV/0!</v>
      </c>
      <c r="M301" s="55" t="e">
        <f t="shared" si="16"/>
        <v>#DIV/0!</v>
      </c>
      <c r="N301" s="55" t="e">
        <f t="shared" si="16"/>
        <v>#DIV/0!</v>
      </c>
    </row>
    <row r="302" spans="1:14" ht="11.25" hidden="1" customHeight="1">
      <c r="A302" s="1202" t="s">
        <v>199</v>
      </c>
      <c r="B302" s="1203"/>
      <c r="C302" s="54" t="e">
        <f t="shared" si="12"/>
        <v>#DIV/0!</v>
      </c>
      <c r="D302" s="55" t="e">
        <f t="shared" si="12"/>
        <v>#DIV/0!</v>
      </c>
      <c r="E302" s="55" t="e">
        <f t="shared" si="13"/>
        <v>#DIV/0!</v>
      </c>
      <c r="F302" s="55" t="e">
        <f t="shared" si="14"/>
        <v>#DIV/0!</v>
      </c>
      <c r="G302" s="55" t="e">
        <f t="shared" si="14"/>
        <v>#DIV/0!</v>
      </c>
      <c r="H302" s="1202" t="s">
        <v>199</v>
      </c>
      <c r="I302" s="1203"/>
      <c r="J302" s="55" t="e">
        <f t="shared" si="15"/>
        <v>#DIV/0!</v>
      </c>
      <c r="K302" s="55" t="e">
        <f t="shared" si="16"/>
        <v>#DIV/0!</v>
      </c>
      <c r="L302" s="55" t="e">
        <f t="shared" si="16"/>
        <v>#DIV/0!</v>
      </c>
      <c r="M302" s="55" t="e">
        <f t="shared" si="16"/>
        <v>#DIV/0!</v>
      </c>
      <c r="N302" s="55" t="e">
        <f t="shared" si="16"/>
        <v>#DIV/0!</v>
      </c>
    </row>
    <row r="303" spans="1:14" ht="6" hidden="1"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D316" si="17">SUM(C94/C67*100-100)</f>
        <v>-28.248044288736764</v>
      </c>
      <c r="D305" s="55">
        <f t="shared" si="17"/>
        <v>-13.965216746393736</v>
      </c>
      <c r="E305" s="166" t="s">
        <v>238</v>
      </c>
      <c r="F305" s="55">
        <f t="shared" ref="F305:G316" si="18">SUM(F94/F67*100-100)</f>
        <v>-50.169128012244677</v>
      </c>
      <c r="G305" s="55">
        <f t="shared" si="18"/>
        <v>-1.8148391050520729</v>
      </c>
      <c r="H305" s="37"/>
      <c r="I305" s="45" t="s">
        <v>176</v>
      </c>
      <c r="J305" s="55">
        <f t="shared" ref="J305:J316" si="19">SUM(J94/J67*100-100)</f>
        <v>-10.404307748471297</v>
      </c>
      <c r="K305" s="55">
        <f t="shared" ref="K305:N316" si="20">SUM(K94/K67*100-100)</f>
        <v>-35.451763952683336</v>
      </c>
      <c r="L305" s="55">
        <f t="shared" si="20"/>
        <v>2.3353478793425921</v>
      </c>
      <c r="M305" s="55">
        <f t="shared" si="20"/>
        <v>-26.527581542161442</v>
      </c>
      <c r="N305" s="55">
        <f t="shared" si="20"/>
        <v>-42.871689591459663</v>
      </c>
    </row>
    <row r="306" spans="1:14" ht="11.25" hidden="1" customHeight="1">
      <c r="A306" s="37"/>
      <c r="B306" s="45" t="s">
        <v>177</v>
      </c>
      <c r="C306" s="54">
        <f t="shared" si="17"/>
        <v>-25.568413172895049</v>
      </c>
      <c r="D306" s="55">
        <f t="shared" si="17"/>
        <v>-16.939431838484907</v>
      </c>
      <c r="E306" s="166" t="s">
        <v>238</v>
      </c>
      <c r="F306" s="55">
        <f t="shared" si="18"/>
        <v>-35.373771099981454</v>
      </c>
      <c r="G306" s="55">
        <f t="shared" si="18"/>
        <v>-8.8468876338143332</v>
      </c>
      <c r="H306" s="37"/>
      <c r="I306" s="45" t="s">
        <v>177</v>
      </c>
      <c r="J306" s="55">
        <f t="shared" si="19"/>
        <v>-23.595078979343867</v>
      </c>
      <c r="K306" s="55">
        <f t="shared" si="20"/>
        <v>-18.23000335811075</v>
      </c>
      <c r="L306" s="55">
        <f t="shared" si="20"/>
        <v>15.44759996242604</v>
      </c>
      <c r="M306" s="55">
        <f t="shared" si="20"/>
        <v>-27.74390720098296</v>
      </c>
      <c r="N306" s="55">
        <f t="shared" si="20"/>
        <v>-20.932060723370483</v>
      </c>
    </row>
    <row r="307" spans="1:14" ht="11.25" hidden="1" customHeight="1">
      <c r="A307" s="37"/>
      <c r="B307" s="45" t="s">
        <v>178</v>
      </c>
      <c r="C307" s="54">
        <f t="shared" si="17"/>
        <v>-2.465880235116046</v>
      </c>
      <c r="D307" s="55">
        <f t="shared" si="17"/>
        <v>-3.487358326068005</v>
      </c>
      <c r="E307" s="166" t="s">
        <v>238</v>
      </c>
      <c r="F307" s="55">
        <f t="shared" si="18"/>
        <v>7.4605189825702922</v>
      </c>
      <c r="G307" s="55">
        <f t="shared" si="18"/>
        <v>5.1783361475064424</v>
      </c>
      <c r="H307" s="37"/>
      <c r="I307" s="45" t="s">
        <v>178</v>
      </c>
      <c r="J307" s="55">
        <f t="shared" si="19"/>
        <v>-6.8923250990005585</v>
      </c>
      <c r="K307" s="55">
        <f t="shared" si="20"/>
        <v>-15.461714742413491</v>
      </c>
      <c r="L307" s="55">
        <f t="shared" si="20"/>
        <v>0.34590192085958904</v>
      </c>
      <c r="M307" s="55">
        <f t="shared" si="20"/>
        <v>9.4783550616659511</v>
      </c>
      <c r="N307" s="55">
        <f t="shared" si="20"/>
        <v>10.452469675784016</v>
      </c>
    </row>
    <row r="308" spans="1:14" ht="11.25" hidden="1" customHeight="1">
      <c r="A308" s="37"/>
      <c r="B308" s="45" t="s">
        <v>179</v>
      </c>
      <c r="C308" s="54">
        <f t="shared" si="17"/>
        <v>-14.850789985736526</v>
      </c>
      <c r="D308" s="55">
        <f t="shared" si="17"/>
        <v>-12.22954289980882</v>
      </c>
      <c r="E308" s="166" t="s">
        <v>238</v>
      </c>
      <c r="F308" s="55">
        <f t="shared" si="18"/>
        <v>-13.101964838408691</v>
      </c>
      <c r="G308" s="55">
        <f t="shared" si="18"/>
        <v>1.1920223973215656</v>
      </c>
      <c r="H308" s="37"/>
      <c r="I308" s="45" t="s">
        <v>179</v>
      </c>
      <c r="J308" s="55">
        <f t="shared" si="19"/>
        <v>-14.924815541234722</v>
      </c>
      <c r="K308" s="55">
        <f t="shared" si="20"/>
        <v>-11.555191012353035</v>
      </c>
      <c r="L308" s="55">
        <f t="shared" si="20"/>
        <v>4.2031428416073169</v>
      </c>
      <c r="M308" s="55">
        <f t="shared" si="20"/>
        <v>-14.229717333695717</v>
      </c>
      <c r="N308" s="55">
        <f t="shared" si="20"/>
        <v>-2.3955147808358817</v>
      </c>
    </row>
    <row r="309" spans="1:14" ht="11.25" hidden="1" customHeight="1">
      <c r="A309" s="37"/>
      <c r="B309" s="45" t="s">
        <v>180</v>
      </c>
      <c r="C309" s="54">
        <f t="shared" si="17"/>
        <v>-12.38010492985417</v>
      </c>
      <c r="D309" s="55">
        <f t="shared" si="17"/>
        <v>-10.550741152577274</v>
      </c>
      <c r="E309" s="166" t="s">
        <v>238</v>
      </c>
      <c r="F309" s="55">
        <f t="shared" si="18"/>
        <v>-7.6496975678890635</v>
      </c>
      <c r="G309" s="55">
        <f t="shared" si="18"/>
        <v>-1.8883692875647995</v>
      </c>
      <c r="H309" s="37"/>
      <c r="I309" s="45" t="s">
        <v>180</v>
      </c>
      <c r="J309" s="55">
        <f t="shared" si="19"/>
        <v>-24.265241680835558</v>
      </c>
      <c r="K309" s="55">
        <f t="shared" si="20"/>
        <v>-16.862143237092013</v>
      </c>
      <c r="L309" s="55">
        <f t="shared" si="20"/>
        <v>-2.1504011732024821</v>
      </c>
      <c r="M309" s="55">
        <f t="shared" si="20"/>
        <v>-18.226853278703388</v>
      </c>
      <c r="N309" s="55">
        <f t="shared" si="20"/>
        <v>-14.214347815870482</v>
      </c>
    </row>
    <row r="310" spans="1:14" ht="11.25" hidden="1" customHeight="1">
      <c r="A310" s="37"/>
      <c r="B310" s="45" t="s">
        <v>181</v>
      </c>
      <c r="C310" s="54">
        <f t="shared" si="17"/>
        <v>-13.61617638660384</v>
      </c>
      <c r="D310" s="55">
        <f t="shared" si="17"/>
        <v>1.0654670297146822</v>
      </c>
      <c r="E310" s="166" t="s">
        <v>238</v>
      </c>
      <c r="F310" s="55">
        <f t="shared" si="18"/>
        <v>-10.665602917711425</v>
      </c>
      <c r="G310" s="55">
        <f t="shared" si="18"/>
        <v>-2.2707073523517352</v>
      </c>
      <c r="H310" s="37"/>
      <c r="I310" s="45" t="s">
        <v>181</v>
      </c>
      <c r="J310" s="55">
        <f t="shared" si="19"/>
        <v>-18.88698475692253</v>
      </c>
      <c r="K310" s="55">
        <f t="shared" si="20"/>
        <v>-7.6542783059637003</v>
      </c>
      <c r="L310" s="55">
        <f t="shared" si="20"/>
        <v>-3.8537647175225089</v>
      </c>
      <c r="M310" s="55">
        <f t="shared" si="20"/>
        <v>-18.577349574392827</v>
      </c>
      <c r="N310" s="55">
        <f t="shared" si="20"/>
        <v>-13.544065659175956</v>
      </c>
    </row>
    <row r="311" spans="1:14" ht="11.25" hidden="1" customHeight="1">
      <c r="A311" s="37"/>
      <c r="B311" s="45" t="s">
        <v>182</v>
      </c>
      <c r="C311" s="54">
        <f t="shared" si="17"/>
        <v>-9.4780936376544958</v>
      </c>
      <c r="D311" s="55">
        <f t="shared" si="17"/>
        <v>-4.7449390181968738</v>
      </c>
      <c r="E311" s="166" t="s">
        <v>238</v>
      </c>
      <c r="F311" s="55">
        <f t="shared" si="18"/>
        <v>-4.9125396493106166</v>
      </c>
      <c r="G311" s="55">
        <f t="shared" si="18"/>
        <v>-7.8999512749715706</v>
      </c>
      <c r="H311" s="37"/>
      <c r="I311" s="45" t="s">
        <v>182</v>
      </c>
      <c r="J311" s="55">
        <f t="shared" si="19"/>
        <v>-23.209713388948543</v>
      </c>
      <c r="K311" s="55">
        <f t="shared" si="20"/>
        <v>-14.332366054432711</v>
      </c>
      <c r="L311" s="55">
        <f t="shared" si="20"/>
        <v>-9.8019171995118199</v>
      </c>
      <c r="M311" s="55">
        <f t="shared" si="20"/>
        <v>-9.4814686675604491</v>
      </c>
      <c r="N311" s="55">
        <f t="shared" si="20"/>
        <v>-8.7735591591004578</v>
      </c>
    </row>
    <row r="312" spans="1:14" ht="11.25" hidden="1" customHeight="1">
      <c r="A312" s="37"/>
      <c r="B312" s="45" t="s">
        <v>183</v>
      </c>
      <c r="C312" s="54">
        <f t="shared" si="17"/>
        <v>-4.1672981217440395</v>
      </c>
      <c r="D312" s="55">
        <f t="shared" si="17"/>
        <v>1.8946783924122883</v>
      </c>
      <c r="E312" s="166" t="s">
        <v>238</v>
      </c>
      <c r="F312" s="55">
        <f t="shared" si="18"/>
        <v>-3.2051079781393241</v>
      </c>
      <c r="G312" s="55">
        <f t="shared" si="18"/>
        <v>5.0521293892803243</v>
      </c>
      <c r="H312" s="37"/>
      <c r="I312" s="45" t="s">
        <v>183</v>
      </c>
      <c r="J312" s="55">
        <f t="shared" si="19"/>
        <v>-5.0936575747617496</v>
      </c>
      <c r="K312" s="55">
        <f t="shared" si="20"/>
        <v>-18.159996390380357</v>
      </c>
      <c r="L312" s="55">
        <f t="shared" si="20"/>
        <v>1.2690717239412379</v>
      </c>
      <c r="M312" s="55">
        <f t="shared" si="20"/>
        <v>-4.6705613105275745</v>
      </c>
      <c r="N312" s="55">
        <f t="shared" si="20"/>
        <v>-8.4994287458774949</v>
      </c>
    </row>
    <row r="313" spans="1:14" ht="11.25" hidden="1" customHeight="1">
      <c r="A313" s="37"/>
      <c r="B313" s="45" t="s">
        <v>184</v>
      </c>
      <c r="C313" s="54">
        <f t="shared" si="17"/>
        <v>-6.2468393102780908</v>
      </c>
      <c r="D313" s="55">
        <f t="shared" si="17"/>
        <v>1.3975262708802632</v>
      </c>
      <c r="E313" s="166" t="s">
        <v>238</v>
      </c>
      <c r="F313" s="55">
        <f t="shared" si="18"/>
        <v>-2.3075382423504607</v>
      </c>
      <c r="G313" s="55">
        <f t="shared" si="18"/>
        <v>-2.2144347328088116</v>
      </c>
      <c r="H313" s="37"/>
      <c r="I313" s="45" t="s">
        <v>184</v>
      </c>
      <c r="J313" s="55">
        <f t="shared" si="19"/>
        <v>3.7280126017327291</v>
      </c>
      <c r="K313" s="55">
        <f t="shared" si="20"/>
        <v>-2.637778712663021</v>
      </c>
      <c r="L313" s="55">
        <f t="shared" si="20"/>
        <v>-17.974923433560619</v>
      </c>
      <c r="M313" s="55">
        <f t="shared" si="20"/>
        <v>-8.395502606232057</v>
      </c>
      <c r="N313" s="55">
        <f t="shared" si="20"/>
        <v>-5.5824383335300212</v>
      </c>
    </row>
    <row r="314" spans="1:14" ht="11.25" hidden="1" customHeight="1">
      <c r="A314" s="37"/>
      <c r="B314" s="45" t="s">
        <v>185</v>
      </c>
      <c r="C314" s="54">
        <f t="shared" si="17"/>
        <v>-7.300584478640701</v>
      </c>
      <c r="D314" s="55">
        <f t="shared" si="17"/>
        <v>39.985972295283176</v>
      </c>
      <c r="E314" s="166" t="s">
        <v>238</v>
      </c>
      <c r="F314" s="55">
        <f t="shared" si="18"/>
        <v>-10.252448537929979</v>
      </c>
      <c r="G314" s="55">
        <f t="shared" si="18"/>
        <v>-1.3775171119074372</v>
      </c>
      <c r="H314" s="37"/>
      <c r="I314" s="45" t="s">
        <v>185</v>
      </c>
      <c r="J314" s="55">
        <f t="shared" si="19"/>
        <v>-11.012207527975576</v>
      </c>
      <c r="K314" s="55">
        <f t="shared" si="20"/>
        <v>-14.743407765494084</v>
      </c>
      <c r="L314" s="55">
        <f t="shared" si="20"/>
        <v>-20.069148711894414</v>
      </c>
      <c r="M314" s="55">
        <f t="shared" si="20"/>
        <v>-5.8246704288423388</v>
      </c>
      <c r="N314" s="55">
        <f t="shared" si="20"/>
        <v>1.4555397051830568</v>
      </c>
    </row>
    <row r="315" spans="1:14" ht="11.25" hidden="1" customHeight="1">
      <c r="A315" s="37"/>
      <c r="B315" s="45" t="s">
        <v>186</v>
      </c>
      <c r="C315" s="54">
        <f t="shared" si="17"/>
        <v>3.2205687182729719</v>
      </c>
      <c r="D315" s="55">
        <f t="shared" si="17"/>
        <v>-4.9335398193048263</v>
      </c>
      <c r="E315" s="166" t="s">
        <v>238</v>
      </c>
      <c r="F315" s="55">
        <f t="shared" si="18"/>
        <v>13.437889609194031</v>
      </c>
      <c r="G315" s="55">
        <f t="shared" si="18"/>
        <v>20.16328002688546</v>
      </c>
      <c r="H315" s="37"/>
      <c r="I315" s="45" t="s">
        <v>186</v>
      </c>
      <c r="J315" s="55">
        <f t="shared" si="19"/>
        <v>-17.813291755992992</v>
      </c>
      <c r="K315" s="55">
        <f t="shared" si="20"/>
        <v>-6.6082271372231105</v>
      </c>
      <c r="L315" s="55">
        <f t="shared" si="20"/>
        <v>-24.288438520682448</v>
      </c>
      <c r="M315" s="55">
        <f t="shared" si="20"/>
        <v>5.5663934783556357</v>
      </c>
      <c r="N315" s="55">
        <f t="shared" si="20"/>
        <v>-1.9545564344121118</v>
      </c>
    </row>
    <row r="316" spans="1:14" ht="11.25" hidden="1" customHeight="1">
      <c r="A316" s="37"/>
      <c r="B316" s="45" t="s">
        <v>187</v>
      </c>
      <c r="C316" s="54">
        <f t="shared" si="17"/>
        <v>-2.0292591356808884</v>
      </c>
      <c r="D316" s="55">
        <f t="shared" si="17"/>
        <v>6.6699025199207256</v>
      </c>
      <c r="E316" s="166" t="s">
        <v>238</v>
      </c>
      <c r="F316" s="55">
        <f t="shared" si="18"/>
        <v>-7.7812938429965328</v>
      </c>
      <c r="G316" s="55">
        <f t="shared" si="18"/>
        <v>1.1390489432898221</v>
      </c>
      <c r="H316" s="37"/>
      <c r="I316" s="45" t="s">
        <v>187</v>
      </c>
      <c r="J316" s="55">
        <f t="shared" si="19"/>
        <v>-16.856081917407451</v>
      </c>
      <c r="K316" s="55">
        <f t="shared" si="20"/>
        <v>-3.875588478100795</v>
      </c>
      <c r="L316" s="55">
        <f t="shared" si="20"/>
        <v>0.39700283186321883</v>
      </c>
      <c r="M316" s="55">
        <f t="shared" si="20"/>
        <v>1.0994419650280491</v>
      </c>
      <c r="N316" s="55">
        <f t="shared" si="20"/>
        <v>-3.1156842004038765</v>
      </c>
    </row>
    <row r="317" spans="1:14" ht="6" hidden="1" customHeight="1">
      <c r="A317" s="37"/>
      <c r="B317" s="45"/>
      <c r="C317" s="54"/>
      <c r="D317" s="55"/>
      <c r="E317" s="55"/>
      <c r="F317" s="55"/>
      <c r="G317" s="55"/>
      <c r="H317" s="37"/>
      <c r="I317" s="45"/>
      <c r="J317" s="159"/>
      <c r="K317" s="159"/>
      <c r="L317" s="159"/>
      <c r="M317" s="159"/>
      <c r="N317" s="159"/>
    </row>
    <row r="318" spans="1:14" ht="11.25" hidden="1" customHeight="1">
      <c r="A318" s="1202" t="s">
        <v>188</v>
      </c>
      <c r="B318" s="1203"/>
      <c r="C318" s="54">
        <f t="shared" ref="C318:D329" si="21">SUM(C107/C80*100-100)</f>
        <v>-28.248044288736764</v>
      </c>
      <c r="D318" s="55">
        <f t="shared" si="21"/>
        <v>-13.965216746393736</v>
      </c>
      <c r="E318" s="166" t="s">
        <v>238</v>
      </c>
      <c r="F318" s="55">
        <f t="shared" ref="F318:G329" si="22">SUM(F107/F80*100-100)</f>
        <v>-50.169128012244677</v>
      </c>
      <c r="G318" s="55">
        <f t="shared" si="22"/>
        <v>-1.8148391050520729</v>
      </c>
      <c r="H318" s="1202" t="s">
        <v>188</v>
      </c>
      <c r="I318" s="1203"/>
      <c r="J318" s="55">
        <f t="shared" ref="J318:J329" si="23">SUM(J107/J80*100-100)</f>
        <v>-10.404307748471297</v>
      </c>
      <c r="K318" s="55">
        <f t="shared" ref="K318:N329" si="24">SUM(K107/K80*100-100)</f>
        <v>-35.451763952683336</v>
      </c>
      <c r="L318" s="55">
        <f t="shared" si="24"/>
        <v>2.3353478793425921</v>
      </c>
      <c r="M318" s="55">
        <f t="shared" si="24"/>
        <v>-26.527581542161442</v>
      </c>
      <c r="N318" s="55">
        <f t="shared" si="24"/>
        <v>-42.871689591459663</v>
      </c>
    </row>
    <row r="319" spans="1:14" ht="11.25" hidden="1" customHeight="1">
      <c r="A319" s="1202" t="s">
        <v>189</v>
      </c>
      <c r="B319" s="1203"/>
      <c r="C319" s="54">
        <f t="shared" si="21"/>
        <v>-26.867941554011551</v>
      </c>
      <c r="D319" s="55">
        <f t="shared" si="21"/>
        <v>-15.479873344009334</v>
      </c>
      <c r="E319" s="166" t="s">
        <v>238</v>
      </c>
      <c r="F319" s="55">
        <f t="shared" si="22"/>
        <v>-41.942803213328027</v>
      </c>
      <c r="G319" s="55">
        <f t="shared" si="22"/>
        <v>-5.2346719930781234</v>
      </c>
      <c r="H319" s="1202" t="s">
        <v>189</v>
      </c>
      <c r="I319" s="1203"/>
      <c r="J319" s="55">
        <f t="shared" si="23"/>
        <v>-17.604145077720204</v>
      </c>
      <c r="K319" s="55">
        <f t="shared" si="24"/>
        <v>-27.691300969285507</v>
      </c>
      <c r="L319" s="55">
        <f t="shared" si="24"/>
        <v>8.3970846873710769</v>
      </c>
      <c r="M319" s="55">
        <f t="shared" si="24"/>
        <v>-27.179432806169714</v>
      </c>
      <c r="N319" s="55">
        <f t="shared" si="24"/>
        <v>-31.343330111918192</v>
      </c>
    </row>
    <row r="320" spans="1:14" ht="11.25" hidden="1" customHeight="1">
      <c r="A320" s="1202" t="s">
        <v>190</v>
      </c>
      <c r="B320" s="1203"/>
      <c r="C320" s="54">
        <f t="shared" si="21"/>
        <v>-18.35240775894718</v>
      </c>
      <c r="D320" s="55">
        <f t="shared" si="21"/>
        <v>-11.340811249646222</v>
      </c>
      <c r="E320" s="166" t="s">
        <v>238</v>
      </c>
      <c r="F320" s="55">
        <f t="shared" si="22"/>
        <v>-23.206910916705041</v>
      </c>
      <c r="G320" s="55">
        <f t="shared" si="22"/>
        <v>-1.8744061824357061</v>
      </c>
      <c r="H320" s="1202" t="s">
        <v>190</v>
      </c>
      <c r="I320" s="1203"/>
      <c r="J320" s="55">
        <f t="shared" si="23"/>
        <v>-14.333016613400133</v>
      </c>
      <c r="K320" s="55">
        <f t="shared" si="24"/>
        <v>-23.606688657120529</v>
      </c>
      <c r="L320" s="55">
        <f t="shared" si="24"/>
        <v>5.4093667071777247</v>
      </c>
      <c r="M320" s="55">
        <f t="shared" si="24"/>
        <v>-14.839439310113789</v>
      </c>
      <c r="N320" s="55">
        <f t="shared" si="24"/>
        <v>-16.241286022543719</v>
      </c>
    </row>
    <row r="321" spans="1:14" ht="11.25" hidden="1" customHeight="1">
      <c r="A321" s="1202" t="s">
        <v>191</v>
      </c>
      <c r="B321" s="1203"/>
      <c r="C321" s="54">
        <f t="shared" si="21"/>
        <v>-17.29534012125113</v>
      </c>
      <c r="D321" s="55">
        <f t="shared" si="21"/>
        <v>-11.577550859830566</v>
      </c>
      <c r="E321" s="166" t="s">
        <v>238</v>
      </c>
      <c r="F321" s="55">
        <f t="shared" si="22"/>
        <v>-19.59044864474015</v>
      </c>
      <c r="G321" s="55">
        <f t="shared" si="22"/>
        <v>-1.0868336437513335</v>
      </c>
      <c r="H321" s="1202" t="s">
        <v>191</v>
      </c>
      <c r="I321" s="1203"/>
      <c r="J321" s="55">
        <f t="shared" si="23"/>
        <v>-14.472467978344113</v>
      </c>
      <c r="K321" s="55">
        <f t="shared" si="24"/>
        <v>-20.624892380101187</v>
      </c>
      <c r="L321" s="55">
        <f t="shared" si="24"/>
        <v>5.1067834697893062</v>
      </c>
      <c r="M321" s="55">
        <f t="shared" si="24"/>
        <v>-14.654360058525128</v>
      </c>
      <c r="N321" s="55">
        <f t="shared" si="24"/>
        <v>-11.698553671673935</v>
      </c>
    </row>
    <row r="322" spans="1:14" ht="11.25" hidden="1" customHeight="1">
      <c r="A322" s="1202" t="s">
        <v>192</v>
      </c>
      <c r="B322" s="1203"/>
      <c r="C322" s="54">
        <f t="shared" si="21"/>
        <v>-16.193581643608695</v>
      </c>
      <c r="D322" s="55">
        <f t="shared" si="21"/>
        <v>-11.380261993929537</v>
      </c>
      <c r="E322" s="166" t="s">
        <v>238</v>
      </c>
      <c r="F322" s="55">
        <f t="shared" si="22"/>
        <v>-16.455408653646515</v>
      </c>
      <c r="G322" s="55">
        <f t="shared" si="22"/>
        <v>-1.2497037435737326</v>
      </c>
      <c r="H322" s="1202" t="s">
        <v>192</v>
      </c>
      <c r="I322" s="1203"/>
      <c r="J322" s="55">
        <f t="shared" si="23"/>
        <v>-16.565436328713062</v>
      </c>
      <c r="K322" s="55">
        <f t="shared" si="24"/>
        <v>-19.908714450502487</v>
      </c>
      <c r="L322" s="55">
        <f t="shared" si="24"/>
        <v>3.6935640655291166</v>
      </c>
      <c r="M322" s="55">
        <f t="shared" si="24"/>
        <v>-15.445451543651913</v>
      </c>
      <c r="N322" s="55">
        <f t="shared" si="24"/>
        <v>-12.358809149685129</v>
      </c>
    </row>
    <row r="323" spans="1:14" ht="11.25" hidden="1" customHeight="1">
      <c r="A323" s="1202" t="s">
        <v>193</v>
      </c>
      <c r="B323" s="1203"/>
      <c r="C323" s="54">
        <f t="shared" si="21"/>
        <v>-15.687471905668332</v>
      </c>
      <c r="D323" s="55">
        <f t="shared" si="21"/>
        <v>-9.3590274491244685</v>
      </c>
      <c r="E323" s="166" t="s">
        <v>238</v>
      </c>
      <c r="F323" s="55">
        <f t="shared" si="22"/>
        <v>-15.148610426910921</v>
      </c>
      <c r="G323" s="55">
        <f t="shared" si="22"/>
        <v>-1.4281832383282733</v>
      </c>
      <c r="H323" s="1202" t="s">
        <v>193</v>
      </c>
      <c r="I323" s="1203"/>
      <c r="J323" s="55">
        <f t="shared" si="23"/>
        <v>-16.939136999825749</v>
      </c>
      <c r="K323" s="55">
        <f t="shared" si="24"/>
        <v>-17.934572997960188</v>
      </c>
      <c r="L323" s="55">
        <f t="shared" si="24"/>
        <v>2.3223153495270026</v>
      </c>
      <c r="M323" s="55">
        <f t="shared" si="24"/>
        <v>-16.030678882071712</v>
      </c>
      <c r="N323" s="55">
        <f t="shared" si="24"/>
        <v>-12.631134949655006</v>
      </c>
    </row>
    <row r="324" spans="1:14" ht="11.25" hidden="1" customHeight="1">
      <c r="A324" s="1202" t="s">
        <v>194</v>
      </c>
      <c r="B324" s="1203"/>
      <c r="C324" s="54">
        <f t="shared" si="21"/>
        <v>-14.636946329595617</v>
      </c>
      <c r="D324" s="55">
        <f t="shared" si="21"/>
        <v>-8.6246454326250444</v>
      </c>
      <c r="E324" s="166" t="s">
        <v>238</v>
      </c>
      <c r="F324" s="55">
        <f t="shared" si="22"/>
        <v>-13.149553202929781</v>
      </c>
      <c r="G324" s="55">
        <f t="shared" si="22"/>
        <v>-2.4503300385908631</v>
      </c>
      <c r="H324" s="1202" t="s">
        <v>194</v>
      </c>
      <c r="I324" s="1203"/>
      <c r="J324" s="55">
        <f t="shared" si="23"/>
        <v>-17.876591383376748</v>
      </c>
      <c r="K324" s="55">
        <f t="shared" si="24"/>
        <v>-17.425508664452437</v>
      </c>
      <c r="L324" s="55">
        <f t="shared" si="24"/>
        <v>0.17341499984284781</v>
      </c>
      <c r="M324" s="55">
        <f t="shared" si="24"/>
        <v>-14.990992524894111</v>
      </c>
      <c r="N324" s="55">
        <f t="shared" si="24"/>
        <v>-11.901603529984541</v>
      </c>
    </row>
    <row r="325" spans="1:14" ht="11.25" hidden="1" customHeight="1">
      <c r="A325" s="1202" t="s">
        <v>195</v>
      </c>
      <c r="B325" s="1203"/>
      <c r="C325" s="54">
        <f t="shared" si="21"/>
        <v>-13.301931964924108</v>
      </c>
      <c r="D325" s="55">
        <f t="shared" si="21"/>
        <v>-7.1291645020305765</v>
      </c>
      <c r="E325" s="166" t="s">
        <v>238</v>
      </c>
      <c r="F325" s="55">
        <f t="shared" si="22"/>
        <v>-11.748379997554721</v>
      </c>
      <c r="G325" s="55">
        <f t="shared" si="22"/>
        <v>-1.5066230957534543</v>
      </c>
      <c r="H325" s="1202" t="s">
        <v>195</v>
      </c>
      <c r="I325" s="1203"/>
      <c r="J325" s="55">
        <f t="shared" si="23"/>
        <v>-16.581587357954533</v>
      </c>
      <c r="K325" s="55">
        <f t="shared" si="24"/>
        <v>-17.511436085137461</v>
      </c>
      <c r="L325" s="55">
        <f t="shared" si="24"/>
        <v>0.32093175800528684</v>
      </c>
      <c r="M325" s="55">
        <f t="shared" si="24"/>
        <v>-13.749112220198342</v>
      </c>
      <c r="N325" s="55">
        <f t="shared" si="24"/>
        <v>-11.41589630244988</v>
      </c>
    </row>
    <row r="326" spans="1:14" ht="11.25" hidden="1" customHeight="1">
      <c r="A326" s="1202" t="s">
        <v>196</v>
      </c>
      <c r="B326" s="1203"/>
      <c r="C326" s="54">
        <f t="shared" si="21"/>
        <v>-12.422740062403648</v>
      </c>
      <c r="D326" s="55">
        <f t="shared" si="21"/>
        <v>-6.0900942759933372</v>
      </c>
      <c r="E326" s="166" t="s">
        <v>238</v>
      </c>
      <c r="F326" s="55">
        <f t="shared" si="22"/>
        <v>-10.470841894208633</v>
      </c>
      <c r="G326" s="55">
        <f t="shared" si="22"/>
        <v>-1.5889209939079763</v>
      </c>
      <c r="H326" s="1202" t="s">
        <v>196</v>
      </c>
      <c r="I326" s="1203"/>
      <c r="J326" s="55">
        <f t="shared" si="23"/>
        <v>-14.295984794020029</v>
      </c>
      <c r="K326" s="55">
        <f t="shared" si="24"/>
        <v>-15.853259304492852</v>
      </c>
      <c r="L326" s="55">
        <f t="shared" si="24"/>
        <v>-2.5886205639264119</v>
      </c>
      <c r="M326" s="55">
        <f t="shared" si="24"/>
        <v>-13.081803365093066</v>
      </c>
      <c r="N326" s="55">
        <f t="shared" si="24"/>
        <v>-10.650290459859406</v>
      </c>
    </row>
    <row r="327" spans="1:14" ht="11.25" hidden="1" customHeight="1">
      <c r="A327" s="1202" t="s">
        <v>197</v>
      </c>
      <c r="B327" s="1203"/>
      <c r="C327" s="54">
        <f t="shared" si="21"/>
        <v>-11.843632838735004</v>
      </c>
      <c r="D327" s="55">
        <f t="shared" si="21"/>
        <v>-1.6422301288800156</v>
      </c>
      <c r="E327" s="166" t="s">
        <v>238</v>
      </c>
      <c r="F327" s="55">
        <f t="shared" si="22"/>
        <v>-10.442823755870364</v>
      </c>
      <c r="G327" s="55">
        <f t="shared" si="22"/>
        <v>-1.5669984283477305</v>
      </c>
      <c r="H327" s="1202" t="s">
        <v>197</v>
      </c>
      <c r="I327" s="1203"/>
      <c r="J327" s="55">
        <f t="shared" si="23"/>
        <v>-13.954206555785944</v>
      </c>
      <c r="K327" s="55">
        <f t="shared" si="24"/>
        <v>-15.738212147709689</v>
      </c>
      <c r="L327" s="55">
        <f t="shared" si="24"/>
        <v>-4.993861955495106</v>
      </c>
      <c r="M327" s="55">
        <f t="shared" si="24"/>
        <v>-12.329265623030608</v>
      </c>
      <c r="N327" s="55">
        <f t="shared" si="24"/>
        <v>-9.3469943145227035</v>
      </c>
    </row>
    <row r="328" spans="1:14" ht="11.25" hidden="1" customHeight="1">
      <c r="A328" s="1202" t="s">
        <v>198</v>
      </c>
      <c r="B328" s="1203"/>
      <c r="C328" s="54">
        <f t="shared" si="21"/>
        <v>-10.554993227642711</v>
      </c>
      <c r="D328" s="55">
        <f t="shared" si="21"/>
        <v>-2.0503304030895322</v>
      </c>
      <c r="E328" s="166" t="s">
        <v>238</v>
      </c>
      <c r="F328" s="55">
        <f t="shared" si="22"/>
        <v>-8.3599313653772214</v>
      </c>
      <c r="G328" s="55">
        <f t="shared" si="22"/>
        <v>0.16636862632277882</v>
      </c>
      <c r="H328" s="1202" t="s">
        <v>198</v>
      </c>
      <c r="I328" s="1203"/>
      <c r="J328" s="55">
        <f t="shared" si="23"/>
        <v>-14.274618315978543</v>
      </c>
      <c r="K328" s="55">
        <f t="shared" si="24"/>
        <v>-14.911532811887071</v>
      </c>
      <c r="L328" s="55">
        <f t="shared" si="24"/>
        <v>-6.9744196313294822</v>
      </c>
      <c r="M328" s="55">
        <f t="shared" si="24"/>
        <v>-10.897646596226409</v>
      </c>
      <c r="N328" s="55">
        <f t="shared" si="24"/>
        <v>-8.6773598687876898</v>
      </c>
    </row>
    <row r="329" spans="1:14" ht="11.25" hidden="1" customHeight="1">
      <c r="A329" s="1202" t="s">
        <v>199</v>
      </c>
      <c r="B329" s="1203"/>
      <c r="C329" s="54">
        <f t="shared" si="21"/>
        <v>-10.044424904081453</v>
      </c>
      <c r="D329" s="55">
        <f t="shared" si="21"/>
        <v>-1.3182362121728488</v>
      </c>
      <c r="E329" s="166" t="s">
        <v>238</v>
      </c>
      <c r="F329" s="55">
        <f t="shared" si="22"/>
        <v>-8.3301923008288128</v>
      </c>
      <c r="G329" s="55">
        <f t="shared" si="22"/>
        <v>0.24921725206650081</v>
      </c>
      <c r="H329" s="1202" t="s">
        <v>199</v>
      </c>
      <c r="I329" s="1203"/>
      <c r="J329" s="55">
        <f t="shared" si="23"/>
        <v>-14.447782373720614</v>
      </c>
      <c r="K329" s="55">
        <f t="shared" si="24"/>
        <v>-14.203623701258977</v>
      </c>
      <c r="L329" s="55">
        <f t="shared" si="24"/>
        <v>-6.4483909238494022</v>
      </c>
      <c r="M329" s="55">
        <f t="shared" si="24"/>
        <v>-10.15970605935513</v>
      </c>
      <c r="N329" s="55">
        <f t="shared" si="24"/>
        <v>-8.37199049436434</v>
      </c>
    </row>
    <row r="330" spans="1:14" ht="11.25" customHeight="1">
      <c r="A330" s="37"/>
      <c r="B330" s="45"/>
      <c r="C330" s="54"/>
      <c r="D330" s="55"/>
      <c r="E330" s="55"/>
      <c r="F330" s="55"/>
      <c r="G330" s="55"/>
      <c r="H330" s="37"/>
      <c r="I330" s="45"/>
      <c r="J330" s="159"/>
      <c r="K330" s="159"/>
      <c r="L330" s="159"/>
      <c r="M330" s="159"/>
      <c r="N330" s="159"/>
    </row>
    <row r="331" spans="1:14" ht="11.25" hidden="1" customHeight="1">
      <c r="A331" s="37" t="s">
        <v>734</v>
      </c>
      <c r="B331" s="45"/>
      <c r="C331" s="54"/>
      <c r="D331" s="55"/>
      <c r="E331" s="55"/>
      <c r="F331" s="55"/>
      <c r="G331" s="55"/>
      <c r="H331" s="37" t="s">
        <v>734</v>
      </c>
      <c r="I331" s="45"/>
      <c r="J331" s="159"/>
      <c r="K331" s="159"/>
      <c r="L331" s="159"/>
      <c r="M331" s="159"/>
      <c r="N331" s="159"/>
    </row>
    <row r="332" spans="1:14" ht="11.25" hidden="1" customHeight="1">
      <c r="A332" s="37"/>
      <c r="B332" s="45" t="s">
        <v>176</v>
      </c>
      <c r="C332" s="134" t="s">
        <v>238</v>
      </c>
      <c r="D332" s="134" t="s">
        <v>238</v>
      </c>
      <c r="E332" s="134" t="s">
        <v>238</v>
      </c>
      <c r="F332" s="134" t="s">
        <v>238</v>
      </c>
      <c r="G332" s="134" t="s">
        <v>238</v>
      </c>
      <c r="H332" s="37"/>
      <c r="I332" s="45" t="s">
        <v>176</v>
      </c>
      <c r="J332" s="134" t="s">
        <v>238</v>
      </c>
      <c r="K332" s="134" t="s">
        <v>238</v>
      </c>
      <c r="L332" s="134" t="s">
        <v>238</v>
      </c>
      <c r="M332" s="134" t="s">
        <v>238</v>
      </c>
      <c r="N332" s="134" t="s">
        <v>238</v>
      </c>
    </row>
    <row r="333" spans="1:14" ht="11.25" hidden="1" customHeight="1">
      <c r="A333" s="37"/>
      <c r="B333" s="45" t="s">
        <v>177</v>
      </c>
      <c r="C333" s="134" t="s">
        <v>238</v>
      </c>
      <c r="D333" s="134" t="s">
        <v>238</v>
      </c>
      <c r="E333" s="134" t="s">
        <v>238</v>
      </c>
      <c r="F333" s="134" t="s">
        <v>238</v>
      </c>
      <c r="G333" s="134" t="s">
        <v>238</v>
      </c>
      <c r="H333" s="37"/>
      <c r="I333" s="45" t="s">
        <v>177</v>
      </c>
      <c r="J333" s="134" t="s">
        <v>238</v>
      </c>
      <c r="K333" s="134" t="s">
        <v>238</v>
      </c>
      <c r="L333" s="134" t="s">
        <v>238</v>
      </c>
      <c r="M333" s="134" t="s">
        <v>238</v>
      </c>
      <c r="N333" s="134" t="s">
        <v>238</v>
      </c>
    </row>
    <row r="334" spans="1:14" ht="11.25" hidden="1" customHeight="1">
      <c r="A334" s="37"/>
      <c r="B334" s="45" t="s">
        <v>178</v>
      </c>
      <c r="C334" s="134" t="s">
        <v>238</v>
      </c>
      <c r="D334" s="134" t="s">
        <v>238</v>
      </c>
      <c r="E334" s="134" t="s">
        <v>238</v>
      </c>
      <c r="F334" s="134" t="s">
        <v>238</v>
      </c>
      <c r="G334" s="134" t="s">
        <v>238</v>
      </c>
      <c r="H334" s="37"/>
      <c r="I334" s="45" t="s">
        <v>178</v>
      </c>
      <c r="J334" s="134" t="s">
        <v>238</v>
      </c>
      <c r="K334" s="134" t="s">
        <v>238</v>
      </c>
      <c r="L334" s="134" t="s">
        <v>238</v>
      </c>
      <c r="M334" s="134" t="s">
        <v>238</v>
      </c>
      <c r="N334" s="134" t="s">
        <v>238</v>
      </c>
    </row>
    <row r="335" spans="1:14" ht="11.25" hidden="1" customHeight="1">
      <c r="A335" s="37"/>
      <c r="B335" s="45" t="s">
        <v>179</v>
      </c>
      <c r="C335" s="134" t="s">
        <v>238</v>
      </c>
      <c r="D335" s="134" t="s">
        <v>238</v>
      </c>
      <c r="E335" s="134" t="s">
        <v>238</v>
      </c>
      <c r="F335" s="134" t="s">
        <v>238</v>
      </c>
      <c r="G335" s="134" t="s">
        <v>238</v>
      </c>
      <c r="H335" s="37"/>
      <c r="I335" s="45" t="s">
        <v>179</v>
      </c>
      <c r="J335" s="134" t="s">
        <v>238</v>
      </c>
      <c r="K335" s="134" t="s">
        <v>238</v>
      </c>
      <c r="L335" s="134" t="s">
        <v>238</v>
      </c>
      <c r="M335" s="134" t="s">
        <v>238</v>
      </c>
      <c r="N335" s="134" t="s">
        <v>238</v>
      </c>
    </row>
    <row r="336" spans="1:14" ht="11.25" hidden="1" customHeight="1">
      <c r="A336" s="37"/>
      <c r="B336" s="45" t="s">
        <v>180</v>
      </c>
      <c r="C336" s="134" t="s">
        <v>238</v>
      </c>
      <c r="D336" s="134" t="s">
        <v>238</v>
      </c>
      <c r="E336" s="134" t="s">
        <v>238</v>
      </c>
      <c r="F336" s="134" t="s">
        <v>238</v>
      </c>
      <c r="G336" s="134" t="s">
        <v>238</v>
      </c>
      <c r="H336" s="37"/>
      <c r="I336" s="45" t="s">
        <v>180</v>
      </c>
      <c r="J336" s="134" t="s">
        <v>238</v>
      </c>
      <c r="K336" s="134" t="s">
        <v>238</v>
      </c>
      <c r="L336" s="134" t="s">
        <v>238</v>
      </c>
      <c r="M336" s="134" t="s">
        <v>238</v>
      </c>
      <c r="N336" s="134" t="s">
        <v>238</v>
      </c>
    </row>
    <row r="337" spans="1:14" ht="11.25" hidden="1" customHeight="1">
      <c r="A337" s="37"/>
      <c r="B337" s="45" t="s">
        <v>181</v>
      </c>
      <c r="C337" s="134" t="s">
        <v>238</v>
      </c>
      <c r="D337" s="134" t="s">
        <v>238</v>
      </c>
      <c r="E337" s="134" t="s">
        <v>238</v>
      </c>
      <c r="F337" s="134" t="s">
        <v>238</v>
      </c>
      <c r="G337" s="134" t="s">
        <v>238</v>
      </c>
      <c r="H337" s="37"/>
      <c r="I337" s="45" t="s">
        <v>181</v>
      </c>
      <c r="J337" s="134" t="s">
        <v>238</v>
      </c>
      <c r="K337" s="134" t="s">
        <v>238</v>
      </c>
      <c r="L337" s="134" t="s">
        <v>238</v>
      </c>
      <c r="M337" s="134" t="s">
        <v>238</v>
      </c>
      <c r="N337" s="134" t="s">
        <v>238</v>
      </c>
    </row>
    <row r="338" spans="1:14" ht="11.25" hidden="1" customHeight="1">
      <c r="A338" s="37"/>
      <c r="B338" s="45" t="s">
        <v>182</v>
      </c>
      <c r="C338" s="134" t="s">
        <v>238</v>
      </c>
      <c r="D338" s="134" t="s">
        <v>238</v>
      </c>
      <c r="E338" s="134" t="s">
        <v>238</v>
      </c>
      <c r="F338" s="134" t="s">
        <v>238</v>
      </c>
      <c r="G338" s="134" t="s">
        <v>238</v>
      </c>
      <c r="H338" s="37"/>
      <c r="I338" s="45" t="s">
        <v>182</v>
      </c>
      <c r="J338" s="134" t="s">
        <v>238</v>
      </c>
      <c r="K338" s="134" t="s">
        <v>238</v>
      </c>
      <c r="L338" s="134" t="s">
        <v>238</v>
      </c>
      <c r="M338" s="134" t="s">
        <v>238</v>
      </c>
      <c r="N338" s="134" t="s">
        <v>238</v>
      </c>
    </row>
    <row r="339" spans="1:14" ht="11.25" hidden="1" customHeight="1">
      <c r="A339" s="37"/>
      <c r="B339" s="45" t="s">
        <v>183</v>
      </c>
      <c r="C339" s="134" t="s">
        <v>238</v>
      </c>
      <c r="D339" s="134" t="s">
        <v>238</v>
      </c>
      <c r="E339" s="134" t="s">
        <v>238</v>
      </c>
      <c r="F339" s="134" t="s">
        <v>238</v>
      </c>
      <c r="G339" s="134" t="s">
        <v>238</v>
      </c>
      <c r="H339" s="37"/>
      <c r="I339" s="45" t="s">
        <v>183</v>
      </c>
      <c r="J339" s="134" t="s">
        <v>238</v>
      </c>
      <c r="K339" s="134" t="s">
        <v>238</v>
      </c>
      <c r="L339" s="134" t="s">
        <v>238</v>
      </c>
      <c r="M339" s="134" t="s">
        <v>238</v>
      </c>
      <c r="N339" s="134" t="s">
        <v>238</v>
      </c>
    </row>
    <row r="340" spans="1:14" ht="11.25" hidden="1" customHeight="1">
      <c r="A340" s="37"/>
      <c r="B340" s="45" t="s">
        <v>184</v>
      </c>
      <c r="C340" s="134" t="s">
        <v>238</v>
      </c>
      <c r="D340" s="134" t="s">
        <v>238</v>
      </c>
      <c r="E340" s="134" t="s">
        <v>238</v>
      </c>
      <c r="F340" s="134" t="s">
        <v>238</v>
      </c>
      <c r="G340" s="134" t="s">
        <v>238</v>
      </c>
      <c r="H340" s="37"/>
      <c r="I340" s="45" t="s">
        <v>184</v>
      </c>
      <c r="J340" s="134" t="s">
        <v>238</v>
      </c>
      <c r="K340" s="134" t="s">
        <v>238</v>
      </c>
      <c r="L340" s="134" t="s">
        <v>238</v>
      </c>
      <c r="M340" s="134" t="s">
        <v>238</v>
      </c>
      <c r="N340" s="134" t="s">
        <v>238</v>
      </c>
    </row>
    <row r="341" spans="1:14" ht="11.25" hidden="1" customHeight="1">
      <c r="A341" s="37"/>
      <c r="B341" s="45" t="s">
        <v>185</v>
      </c>
      <c r="C341" s="134" t="s">
        <v>238</v>
      </c>
      <c r="D341" s="134" t="s">
        <v>238</v>
      </c>
      <c r="E341" s="134" t="s">
        <v>238</v>
      </c>
      <c r="F341" s="134" t="s">
        <v>238</v>
      </c>
      <c r="G341" s="134" t="s">
        <v>238</v>
      </c>
      <c r="H341" s="37"/>
      <c r="I341" s="45" t="s">
        <v>185</v>
      </c>
      <c r="J341" s="134" t="s">
        <v>238</v>
      </c>
      <c r="K341" s="134" t="s">
        <v>238</v>
      </c>
      <c r="L341" s="134" t="s">
        <v>238</v>
      </c>
      <c r="M341" s="134" t="s">
        <v>238</v>
      </c>
      <c r="N341" s="134" t="s">
        <v>238</v>
      </c>
    </row>
    <row r="342" spans="1:14" ht="11.25" hidden="1" customHeight="1">
      <c r="A342" s="37"/>
      <c r="B342" s="45" t="s">
        <v>186</v>
      </c>
      <c r="C342" s="134" t="s">
        <v>238</v>
      </c>
      <c r="D342" s="134" t="s">
        <v>238</v>
      </c>
      <c r="E342" s="134" t="s">
        <v>238</v>
      </c>
      <c r="F342" s="134" t="s">
        <v>238</v>
      </c>
      <c r="G342" s="134" t="s">
        <v>238</v>
      </c>
      <c r="H342" s="37"/>
      <c r="I342" s="45" t="s">
        <v>186</v>
      </c>
      <c r="J342" s="134" t="s">
        <v>238</v>
      </c>
      <c r="K342" s="134" t="s">
        <v>238</v>
      </c>
      <c r="L342" s="134" t="s">
        <v>238</v>
      </c>
      <c r="M342" s="134" t="s">
        <v>238</v>
      </c>
      <c r="N342" s="134" t="s">
        <v>238</v>
      </c>
    </row>
    <row r="343" spans="1:14" ht="11.25" hidden="1" customHeight="1">
      <c r="A343" s="37"/>
      <c r="B343" s="45" t="s">
        <v>187</v>
      </c>
      <c r="C343" s="134" t="s">
        <v>238</v>
      </c>
      <c r="D343" s="134" t="s">
        <v>238</v>
      </c>
      <c r="E343" s="134" t="s">
        <v>238</v>
      </c>
      <c r="F343" s="134" t="s">
        <v>238</v>
      </c>
      <c r="G343" s="134" t="s">
        <v>238</v>
      </c>
      <c r="H343" s="37"/>
      <c r="I343" s="45" t="s">
        <v>187</v>
      </c>
      <c r="J343" s="134" t="s">
        <v>238</v>
      </c>
      <c r="K343" s="134" t="s">
        <v>238</v>
      </c>
      <c r="L343" s="134" t="s">
        <v>238</v>
      </c>
      <c r="M343" s="134" t="s">
        <v>238</v>
      </c>
      <c r="N343" s="134" t="s">
        <v>238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202" t="s">
        <v>188</v>
      </c>
      <c r="B345" s="1203"/>
      <c r="C345" s="54"/>
      <c r="D345" s="55"/>
      <c r="E345" s="55"/>
      <c r="F345" s="55"/>
      <c r="G345" s="55"/>
      <c r="H345" s="1202" t="s">
        <v>188</v>
      </c>
      <c r="I345" s="1203"/>
      <c r="J345" s="55"/>
      <c r="K345" s="55"/>
      <c r="L345" s="55"/>
      <c r="M345" s="55"/>
      <c r="N345" s="55"/>
    </row>
    <row r="346" spans="1:14" ht="11.25" hidden="1" customHeight="1">
      <c r="A346" s="1202" t="s">
        <v>189</v>
      </c>
      <c r="B346" s="1203"/>
      <c r="C346" s="54"/>
      <c r="D346" s="55"/>
      <c r="E346" s="55"/>
      <c r="F346" s="55"/>
      <c r="G346" s="55"/>
      <c r="H346" s="1202" t="s">
        <v>189</v>
      </c>
      <c r="I346" s="1203"/>
      <c r="J346" s="55"/>
      <c r="K346" s="55"/>
      <c r="L346" s="55"/>
      <c r="M346" s="55"/>
      <c r="N346" s="55"/>
    </row>
    <row r="347" spans="1:14" ht="11.25" hidden="1" customHeight="1">
      <c r="A347" s="1202" t="s">
        <v>190</v>
      </c>
      <c r="B347" s="1203"/>
      <c r="C347" s="54"/>
      <c r="D347" s="55"/>
      <c r="E347" s="55"/>
      <c r="F347" s="55"/>
      <c r="G347" s="55"/>
      <c r="H347" s="1202" t="s">
        <v>190</v>
      </c>
      <c r="I347" s="1203"/>
      <c r="J347" s="55"/>
      <c r="K347" s="55"/>
      <c r="L347" s="55"/>
      <c r="M347" s="55"/>
      <c r="N347" s="55"/>
    </row>
    <row r="348" spans="1:14" ht="11.25" hidden="1" customHeight="1">
      <c r="A348" s="1202" t="s">
        <v>191</v>
      </c>
      <c r="B348" s="1203"/>
      <c r="C348" s="54"/>
      <c r="D348" s="55"/>
      <c r="E348" s="55"/>
      <c r="F348" s="55"/>
      <c r="G348" s="55"/>
      <c r="H348" s="1202" t="s">
        <v>191</v>
      </c>
      <c r="I348" s="1203"/>
      <c r="J348" s="55"/>
      <c r="K348" s="55"/>
      <c r="L348" s="55"/>
      <c r="M348" s="55"/>
      <c r="N348" s="55"/>
    </row>
    <row r="349" spans="1:14" ht="11.25" hidden="1" customHeight="1">
      <c r="A349" s="1202" t="s">
        <v>192</v>
      </c>
      <c r="B349" s="1203"/>
      <c r="C349" s="54"/>
      <c r="D349" s="55"/>
      <c r="E349" s="55"/>
      <c r="F349" s="55"/>
      <c r="G349" s="55"/>
      <c r="H349" s="1202" t="s">
        <v>192</v>
      </c>
      <c r="I349" s="1203"/>
      <c r="J349" s="55"/>
      <c r="K349" s="55"/>
      <c r="L349" s="55"/>
      <c r="M349" s="55"/>
      <c r="N349" s="55"/>
    </row>
    <row r="350" spans="1:14" ht="11.25" hidden="1" customHeight="1">
      <c r="A350" s="1202" t="s">
        <v>193</v>
      </c>
      <c r="B350" s="1203"/>
      <c r="C350" s="54"/>
      <c r="D350" s="55"/>
      <c r="E350" s="55"/>
      <c r="F350" s="55"/>
      <c r="G350" s="55"/>
      <c r="H350" s="1202" t="s">
        <v>193</v>
      </c>
      <c r="I350" s="1203"/>
      <c r="J350" s="55"/>
      <c r="K350" s="55"/>
      <c r="L350" s="55"/>
      <c r="M350" s="55"/>
      <c r="N350" s="55"/>
    </row>
    <row r="351" spans="1:14" ht="11.25" hidden="1" customHeight="1">
      <c r="A351" s="1202" t="s">
        <v>194</v>
      </c>
      <c r="B351" s="1203"/>
      <c r="C351" s="54"/>
      <c r="D351" s="55"/>
      <c r="E351" s="55"/>
      <c r="F351" s="55"/>
      <c r="G351" s="55"/>
      <c r="H351" s="1202" t="s">
        <v>194</v>
      </c>
      <c r="I351" s="1203"/>
      <c r="J351" s="55"/>
      <c r="K351" s="55"/>
      <c r="L351" s="55"/>
      <c r="M351" s="55"/>
      <c r="N351" s="55"/>
    </row>
    <row r="352" spans="1:14" ht="11.25" hidden="1" customHeight="1">
      <c r="A352" s="1202" t="s">
        <v>195</v>
      </c>
      <c r="B352" s="1203"/>
      <c r="C352" s="54"/>
      <c r="D352" s="55"/>
      <c r="E352" s="55"/>
      <c r="F352" s="55"/>
      <c r="G352" s="55"/>
      <c r="H352" s="1202" t="s">
        <v>195</v>
      </c>
      <c r="I352" s="1203"/>
      <c r="J352" s="55"/>
      <c r="K352" s="55"/>
      <c r="L352" s="55"/>
      <c r="M352" s="55"/>
      <c r="N352" s="55"/>
    </row>
    <row r="353" spans="1:14" ht="11.25" hidden="1" customHeight="1">
      <c r="A353" s="1202" t="s">
        <v>196</v>
      </c>
      <c r="B353" s="1203"/>
      <c r="C353" s="54"/>
      <c r="D353" s="55"/>
      <c r="E353" s="55"/>
      <c r="F353" s="55"/>
      <c r="G353" s="55"/>
      <c r="H353" s="1202" t="s">
        <v>196</v>
      </c>
      <c r="I353" s="1203"/>
      <c r="J353" s="55"/>
      <c r="K353" s="55"/>
      <c r="L353" s="55"/>
      <c r="M353" s="55"/>
      <c r="N353" s="55"/>
    </row>
    <row r="354" spans="1:14" ht="11.25" hidden="1" customHeight="1">
      <c r="A354" s="1202" t="s">
        <v>197</v>
      </c>
      <c r="B354" s="1203"/>
      <c r="C354" s="54"/>
      <c r="D354" s="55"/>
      <c r="E354" s="55"/>
      <c r="F354" s="55"/>
      <c r="G354" s="55"/>
      <c r="H354" s="1202" t="s">
        <v>197</v>
      </c>
      <c r="I354" s="1203"/>
      <c r="J354" s="55"/>
      <c r="K354" s="55"/>
      <c r="L354" s="55"/>
      <c r="M354" s="55"/>
      <c r="N354" s="55"/>
    </row>
    <row r="355" spans="1:14" ht="11.25" hidden="1" customHeight="1">
      <c r="A355" s="1202" t="s">
        <v>198</v>
      </c>
      <c r="B355" s="1203"/>
      <c r="C355" s="54"/>
      <c r="D355" s="55"/>
      <c r="E355" s="55"/>
      <c r="F355" s="55"/>
      <c r="G355" s="55"/>
      <c r="H355" s="1202" t="s">
        <v>198</v>
      </c>
      <c r="I355" s="1203"/>
      <c r="J355" s="55"/>
      <c r="K355" s="55"/>
      <c r="L355" s="55"/>
      <c r="M355" s="55"/>
      <c r="N355" s="55"/>
    </row>
    <row r="356" spans="1:14" ht="11.25" hidden="1" customHeight="1">
      <c r="A356" s="1202" t="s">
        <v>199</v>
      </c>
      <c r="B356" s="1203"/>
      <c r="C356" s="54"/>
      <c r="D356" s="55"/>
      <c r="E356" s="55"/>
      <c r="F356" s="55"/>
      <c r="G356" s="55"/>
      <c r="H356" s="1202" t="s">
        <v>199</v>
      </c>
      <c r="I356" s="1203"/>
      <c r="J356" s="55"/>
      <c r="K356" s="55"/>
      <c r="L356" s="55"/>
      <c r="M356" s="55"/>
      <c r="N356" s="55"/>
    </row>
    <row r="357" spans="1:14" ht="11.25" hidden="1" customHeight="1">
      <c r="A357" s="37"/>
      <c r="B357" s="45"/>
      <c r="C357" s="54"/>
      <c r="D357" s="55"/>
      <c r="E357" s="55"/>
      <c r="F357" s="55"/>
      <c r="G357" s="55"/>
      <c r="H357" s="37"/>
      <c r="I357" s="45"/>
      <c r="J357" s="159"/>
      <c r="K357" s="159"/>
      <c r="L357" s="159"/>
      <c r="M357" s="159"/>
      <c r="N357" s="159"/>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D370" si="25">SUM(C148/C121*100-100)</f>
        <v>29.798316678951153</v>
      </c>
      <c r="D359" s="55">
        <f t="shared" si="25"/>
        <v>12.979310721801625</v>
      </c>
      <c r="E359" s="134" t="s">
        <v>238</v>
      </c>
      <c r="F359" s="134" t="s">
        <v>238</v>
      </c>
      <c r="G359" s="55">
        <f t="shared" ref="F359:G370" si="26">SUM(G148/G121*100-100)</f>
        <v>-4.041664148630332</v>
      </c>
      <c r="H359" s="37"/>
      <c r="I359" s="45" t="s">
        <v>176</v>
      </c>
      <c r="J359" s="134" t="s">
        <v>238</v>
      </c>
      <c r="K359" s="55">
        <f t="shared" ref="K359:N370" si="27">SUM(K148/K121*100-100)</f>
        <v>13.169735090216236</v>
      </c>
      <c r="L359" s="55">
        <f t="shared" si="27"/>
        <v>8.6429634847199281</v>
      </c>
      <c r="M359" s="55">
        <f t="shared" si="27"/>
        <v>-11.498395373183001</v>
      </c>
      <c r="N359" s="134" t="s">
        <v>238</v>
      </c>
    </row>
    <row r="360" spans="1:14" ht="11.25" hidden="1" customHeight="1">
      <c r="A360" s="37"/>
      <c r="B360" s="45" t="s">
        <v>177</v>
      </c>
      <c r="C360" s="54">
        <f t="shared" si="25"/>
        <v>32.104816534290677</v>
      </c>
      <c r="D360" s="55">
        <f t="shared" si="25"/>
        <v>16.54800159620271</v>
      </c>
      <c r="E360" s="134" t="s">
        <v>238</v>
      </c>
      <c r="F360" s="55">
        <f t="shared" si="26"/>
        <v>130.66813483465353</v>
      </c>
      <c r="G360" s="55">
        <f t="shared" si="26"/>
        <v>-3.1061863455802978</v>
      </c>
      <c r="H360" s="37"/>
      <c r="I360" s="45" t="s">
        <v>177</v>
      </c>
      <c r="J360" s="134" t="s">
        <v>238</v>
      </c>
      <c r="K360" s="55">
        <f t="shared" si="27"/>
        <v>12.948220134927027</v>
      </c>
      <c r="L360" s="55">
        <f t="shared" si="27"/>
        <v>-20.842131258875099</v>
      </c>
      <c r="M360" s="55">
        <f t="shared" si="27"/>
        <v>-5.6382491494373426</v>
      </c>
      <c r="N360" s="55">
        <f t="shared" si="27"/>
        <v>124.25510348404129</v>
      </c>
    </row>
    <row r="361" spans="1:14" ht="11.25" hidden="1" customHeight="1">
      <c r="A361" s="37"/>
      <c r="B361" s="45" t="s">
        <v>178</v>
      </c>
      <c r="C361" s="54">
        <f t="shared" si="25"/>
        <v>16.957722130844871</v>
      </c>
      <c r="D361" s="55">
        <f t="shared" si="25"/>
        <v>-9.9037761905468926</v>
      </c>
      <c r="E361" s="134" t="s">
        <v>238</v>
      </c>
      <c r="F361" s="55">
        <f t="shared" si="26"/>
        <v>56.657725728011314</v>
      </c>
      <c r="G361" s="55">
        <f t="shared" si="26"/>
        <v>-4.7507917986331023</v>
      </c>
      <c r="H361" s="37"/>
      <c r="I361" s="45" t="s">
        <v>178</v>
      </c>
      <c r="J361" s="134" t="s">
        <v>238</v>
      </c>
      <c r="K361" s="55">
        <f t="shared" si="27"/>
        <v>-6.5789255168977832</v>
      </c>
      <c r="L361" s="55">
        <f t="shared" si="27"/>
        <v>-14.383983798894974</v>
      </c>
      <c r="M361" s="55">
        <f t="shared" si="27"/>
        <v>3.2183889627766149</v>
      </c>
      <c r="N361" s="55">
        <f t="shared" si="27"/>
        <v>19.122632575757564</v>
      </c>
    </row>
    <row r="362" spans="1:14" ht="11.25" hidden="1" customHeight="1">
      <c r="A362" s="37"/>
      <c r="B362" s="45" t="s">
        <v>179</v>
      </c>
      <c r="C362" s="54">
        <f t="shared" si="25"/>
        <v>3.6587991405011593</v>
      </c>
      <c r="D362" s="55">
        <f t="shared" si="25"/>
        <v>-15.592714624203211</v>
      </c>
      <c r="E362" s="134" t="s">
        <v>238</v>
      </c>
      <c r="F362" s="55">
        <f t="shared" si="26"/>
        <v>17.040186789628308</v>
      </c>
      <c r="G362" s="55">
        <f t="shared" si="26"/>
        <v>-2.0890898269208691</v>
      </c>
      <c r="H362" s="37"/>
      <c r="I362" s="45" t="s">
        <v>179</v>
      </c>
      <c r="J362" s="134" t="s">
        <v>238</v>
      </c>
      <c r="K362" s="55">
        <f t="shared" si="27"/>
        <v>3.4105006413087011</v>
      </c>
      <c r="L362" s="55">
        <f t="shared" si="27"/>
        <v>-19.607628383281067</v>
      </c>
      <c r="M362" s="55">
        <f t="shared" si="27"/>
        <v>4.8619691609823832</v>
      </c>
      <c r="N362" s="55">
        <f t="shared" si="27"/>
        <v>4.7881965902740973</v>
      </c>
    </row>
    <row r="363" spans="1:14" ht="11.25" hidden="1" customHeight="1">
      <c r="A363" s="37"/>
      <c r="B363" s="45" t="s">
        <v>180</v>
      </c>
      <c r="C363" s="54">
        <f t="shared" si="25"/>
        <v>28.705188984953281</v>
      </c>
      <c r="D363" s="55">
        <f t="shared" si="25"/>
        <v>18.15716216579095</v>
      </c>
      <c r="E363" s="134" t="s">
        <v>238</v>
      </c>
      <c r="F363" s="55">
        <f t="shared" si="26"/>
        <v>38.184180023695433</v>
      </c>
      <c r="G363" s="55">
        <f t="shared" si="26"/>
        <v>22.461189535838571</v>
      </c>
      <c r="H363" s="37"/>
      <c r="I363" s="45" t="s">
        <v>180</v>
      </c>
      <c r="J363" s="134" t="s">
        <v>238</v>
      </c>
      <c r="K363" s="55">
        <f t="shared" si="27"/>
        <v>18.809354162900263</v>
      </c>
      <c r="L363" s="55">
        <f t="shared" si="27"/>
        <v>4.9627555458895216</v>
      </c>
      <c r="M363" s="55">
        <f t="shared" si="27"/>
        <v>34.623343950982985</v>
      </c>
      <c r="N363" s="55">
        <f t="shared" si="27"/>
        <v>24.862697422444043</v>
      </c>
    </row>
    <row r="364" spans="1:14" ht="11.25" hidden="1" customHeight="1">
      <c r="A364" s="37"/>
      <c r="B364" s="45" t="s">
        <v>181</v>
      </c>
      <c r="C364" s="54">
        <f t="shared" si="25"/>
        <v>-7.8052533359286258</v>
      </c>
      <c r="D364" s="55">
        <f t="shared" si="25"/>
        <v>-22.385831947720519</v>
      </c>
      <c r="E364" s="134" t="s">
        <v>238</v>
      </c>
      <c r="F364" s="55">
        <f t="shared" si="26"/>
        <v>-9.3477259637022883</v>
      </c>
      <c r="G364" s="55">
        <f t="shared" si="26"/>
        <v>-1.2845309188980991</v>
      </c>
      <c r="H364" s="37"/>
      <c r="I364" s="45" t="s">
        <v>181</v>
      </c>
      <c r="J364" s="134" t="s">
        <v>238</v>
      </c>
      <c r="K364" s="55">
        <f t="shared" si="27"/>
        <v>-2.2741319760043694</v>
      </c>
      <c r="L364" s="55">
        <f t="shared" si="27"/>
        <v>-25.047749644938548</v>
      </c>
      <c r="M364" s="55">
        <f t="shared" si="27"/>
        <v>10.393834212468221</v>
      </c>
      <c r="N364" s="55">
        <f t="shared" si="27"/>
        <v>-10.493566318696367</v>
      </c>
    </row>
    <row r="365" spans="1:14" ht="11.25" hidden="1" customHeight="1">
      <c r="A365" s="37"/>
      <c r="B365" s="45" t="s">
        <v>182</v>
      </c>
      <c r="C365" s="54">
        <f t="shared" si="25"/>
        <v>-3.326284938191705</v>
      </c>
      <c r="D365" s="55">
        <f t="shared" si="25"/>
        <v>-2.067808278117198</v>
      </c>
      <c r="E365" s="134" t="s">
        <v>238</v>
      </c>
      <c r="F365" s="55">
        <f t="shared" si="26"/>
        <v>-9.5999907347175935</v>
      </c>
      <c r="G365" s="55">
        <f t="shared" si="26"/>
        <v>-2.9177749287204193</v>
      </c>
      <c r="H365" s="37"/>
      <c r="I365" s="45" t="s">
        <v>182</v>
      </c>
      <c r="J365" s="134" t="s">
        <v>238</v>
      </c>
      <c r="K365" s="55">
        <f t="shared" si="27"/>
        <v>1.1871332571605819</v>
      </c>
      <c r="L365" s="55">
        <f t="shared" si="27"/>
        <v>-16.72780341576933</v>
      </c>
      <c r="M365" s="55">
        <f t="shared" si="27"/>
        <v>11.8353988033343</v>
      </c>
      <c r="N365" s="55">
        <f t="shared" si="27"/>
        <v>5.1131151388072169</v>
      </c>
    </row>
    <row r="366" spans="1:14" ht="11.25" hidden="1" customHeight="1">
      <c r="A366" s="37"/>
      <c r="B366" s="45" t="s">
        <v>183</v>
      </c>
      <c r="C366" s="54">
        <f t="shared" si="25"/>
        <v>8.1205810475998987</v>
      </c>
      <c r="D366" s="55">
        <f t="shared" si="25"/>
        <v>17.763327656499968</v>
      </c>
      <c r="E366" s="134" t="s">
        <v>238</v>
      </c>
      <c r="F366" s="55">
        <f t="shared" si="26"/>
        <v>-2.331818703761428</v>
      </c>
      <c r="G366" s="55">
        <f t="shared" si="26"/>
        <v>6.2769091321096795</v>
      </c>
      <c r="H366" s="37"/>
      <c r="I366" s="45" t="s">
        <v>183</v>
      </c>
      <c r="J366" s="134" t="s">
        <v>238</v>
      </c>
      <c r="K366" s="55">
        <f t="shared" si="27"/>
        <v>0.2935345408349832</v>
      </c>
      <c r="L366" s="55">
        <f t="shared" si="27"/>
        <v>12.121255968745473</v>
      </c>
      <c r="M366" s="55">
        <f t="shared" si="27"/>
        <v>10.613733036256832</v>
      </c>
      <c r="N366" s="55">
        <f t="shared" si="27"/>
        <v>10.957097672942879</v>
      </c>
    </row>
    <row r="367" spans="1:14" ht="11.25" hidden="1" customHeight="1">
      <c r="A367" s="37"/>
      <c r="B367" s="45" t="s">
        <v>184</v>
      </c>
      <c r="C367" s="54">
        <f t="shared" si="25"/>
        <v>3.9952336670002353</v>
      </c>
      <c r="D367" s="55">
        <f t="shared" si="25"/>
        <v>24.144350892124365</v>
      </c>
      <c r="E367" s="134" t="s">
        <v>238</v>
      </c>
      <c r="F367" s="55">
        <f t="shared" si="26"/>
        <v>-5.3210412271306495</v>
      </c>
      <c r="G367" s="55">
        <f t="shared" si="26"/>
        <v>0.78973950840244811</v>
      </c>
      <c r="H367" s="37"/>
      <c r="I367" s="45" t="s">
        <v>184</v>
      </c>
      <c r="J367" s="134" t="s">
        <v>238</v>
      </c>
      <c r="K367" s="55">
        <f t="shared" si="27"/>
        <v>3.7731598298608588</v>
      </c>
      <c r="L367" s="55">
        <f t="shared" si="27"/>
        <v>13.197037475199338</v>
      </c>
      <c r="M367" s="55">
        <f t="shared" si="27"/>
        <v>12.889700243406367</v>
      </c>
      <c r="N367" s="55">
        <f t="shared" si="27"/>
        <v>6.7231309078855617</v>
      </c>
    </row>
    <row r="368" spans="1:14" ht="11.25" hidden="1" customHeight="1">
      <c r="A368" s="37"/>
      <c r="B368" s="45" t="s">
        <v>185</v>
      </c>
      <c r="C368" s="54">
        <f t="shared" si="25"/>
        <v>-6.2193568572155726</v>
      </c>
      <c r="D368" s="55">
        <f t="shared" si="25"/>
        <v>-6.0798337441809736E-3</v>
      </c>
      <c r="E368" s="134" t="s">
        <v>238</v>
      </c>
      <c r="F368" s="55">
        <f t="shared" si="26"/>
        <v>-14.822872386400249</v>
      </c>
      <c r="G368" s="55">
        <f t="shared" si="26"/>
        <v>-2.4712378655126344</v>
      </c>
      <c r="H368" s="37"/>
      <c r="I368" s="45" t="s">
        <v>185</v>
      </c>
      <c r="J368" s="134" t="s">
        <v>238</v>
      </c>
      <c r="K368" s="55">
        <f t="shared" si="27"/>
        <v>-6.0650901255005891</v>
      </c>
      <c r="L368" s="55">
        <f t="shared" si="27"/>
        <v>-1.1931170182100885</v>
      </c>
      <c r="M368" s="55">
        <f t="shared" si="27"/>
        <v>7.1156635242929553</v>
      </c>
      <c r="N368" s="55">
        <f t="shared" si="27"/>
        <v>4.5146022894041664</v>
      </c>
    </row>
    <row r="369" spans="1:14" ht="11.25" hidden="1" customHeight="1">
      <c r="A369" s="37"/>
      <c r="B369" s="45" t="s">
        <v>186</v>
      </c>
      <c r="C369" s="54">
        <f t="shared" si="25"/>
        <v>4.3784670892448787</v>
      </c>
      <c r="D369" s="55">
        <f t="shared" si="25"/>
        <v>-5.2540871190513769</v>
      </c>
      <c r="E369" s="134" t="s">
        <v>238</v>
      </c>
      <c r="F369" s="55">
        <f t="shared" si="26"/>
        <v>7.5200633537551909</v>
      </c>
      <c r="G369" s="55">
        <f t="shared" si="26"/>
        <v>3.9402554109569792</v>
      </c>
      <c r="H369" s="37"/>
      <c r="I369" s="45" t="s">
        <v>186</v>
      </c>
      <c r="J369" s="134" t="s">
        <v>238</v>
      </c>
      <c r="K369" s="55">
        <f t="shared" si="27"/>
        <v>7.1644902984605068</v>
      </c>
      <c r="L369" s="55">
        <f t="shared" si="27"/>
        <v>-4.1863909237563917</v>
      </c>
      <c r="M369" s="55">
        <f t="shared" si="27"/>
        <v>-0.32305061126241696</v>
      </c>
      <c r="N369" s="55">
        <f t="shared" si="27"/>
        <v>20.11663456270874</v>
      </c>
    </row>
    <row r="370" spans="1:14" ht="11.25" hidden="1" customHeight="1">
      <c r="A370" s="37"/>
      <c r="B370" s="45" t="s">
        <v>187</v>
      </c>
      <c r="C370" s="54">
        <f t="shared" si="25"/>
        <v>41.133466013680106</v>
      </c>
      <c r="D370" s="55">
        <f t="shared" si="25"/>
        <v>24.308735256524344</v>
      </c>
      <c r="E370" s="134" t="s">
        <v>238</v>
      </c>
      <c r="F370" s="55">
        <f t="shared" si="26"/>
        <v>125.62513934862025</v>
      </c>
      <c r="G370" s="55">
        <f t="shared" si="26"/>
        <v>6.4054472975640948</v>
      </c>
      <c r="H370" s="37"/>
      <c r="I370" s="45" t="s">
        <v>187</v>
      </c>
      <c r="J370" s="134" t="s">
        <v>238</v>
      </c>
      <c r="K370" s="55">
        <f t="shared" si="27"/>
        <v>8.9016156257535499</v>
      </c>
      <c r="L370" s="55">
        <f t="shared" si="27"/>
        <v>2.9782389318705214</v>
      </c>
      <c r="M370" s="55">
        <f t="shared" si="27"/>
        <v>10.247989558334396</v>
      </c>
      <c r="N370" s="55">
        <f t="shared" si="27"/>
        <v>121.32741299433314</v>
      </c>
    </row>
    <row r="371" spans="1:14" ht="11.25" hidden="1" customHeight="1">
      <c r="A371" s="37"/>
      <c r="B371" s="45"/>
      <c r="C371" s="54"/>
      <c r="D371" s="55"/>
      <c r="E371" s="55"/>
      <c r="F371" s="55"/>
      <c r="G371" s="55"/>
      <c r="H371" s="37"/>
      <c r="I371" s="45"/>
      <c r="J371" s="134"/>
      <c r="K371" s="159"/>
      <c r="L371" s="159"/>
      <c r="M371" s="159"/>
      <c r="N371" s="159"/>
    </row>
    <row r="372" spans="1:14" ht="11.25" hidden="1" customHeight="1">
      <c r="A372" s="1202" t="s">
        <v>188</v>
      </c>
      <c r="B372" s="1203"/>
      <c r="C372" s="54">
        <f t="shared" ref="C372:G383" si="28">SUM(C161/C134*100-100)</f>
        <v>29.798316678951153</v>
      </c>
      <c r="D372" s="55">
        <f t="shared" si="28"/>
        <v>12.979310721801625</v>
      </c>
      <c r="E372" s="55" t="e">
        <f>SUM(E161/E134*100-100)</f>
        <v>#VALUE!</v>
      </c>
      <c r="F372" s="55">
        <f t="shared" si="28"/>
        <v>191.26052248919314</v>
      </c>
      <c r="G372" s="55">
        <f t="shared" si="28"/>
        <v>-4.041664148630332</v>
      </c>
      <c r="H372" s="1202" t="s">
        <v>188</v>
      </c>
      <c r="I372" s="1203"/>
      <c r="J372" s="134" t="s">
        <v>238</v>
      </c>
      <c r="K372" s="55">
        <f t="shared" ref="K372:N383" si="29">SUM(K161/K134*100-100)</f>
        <v>13.169735090216236</v>
      </c>
      <c r="L372" s="55">
        <f t="shared" si="29"/>
        <v>8.6429634847199281</v>
      </c>
      <c r="M372" s="55">
        <f t="shared" si="29"/>
        <v>-11.498395373183001</v>
      </c>
      <c r="N372" s="55">
        <f t="shared" si="29"/>
        <v>100.02601095928418</v>
      </c>
    </row>
    <row r="373" spans="1:14" ht="11.25" hidden="1" customHeight="1">
      <c r="A373" s="1202" t="s">
        <v>189</v>
      </c>
      <c r="B373" s="1203"/>
      <c r="C373" s="54">
        <f t="shared" si="28"/>
        <v>31.030613345670446</v>
      </c>
      <c r="D373" s="55">
        <f t="shared" si="28"/>
        <v>14.637085168761828</v>
      </c>
      <c r="E373" s="55">
        <f>SUM(E162/E135*100-100)</f>
        <v>-100</v>
      </c>
      <c r="F373" s="55">
        <f t="shared" si="28"/>
        <v>151.21208462456903</v>
      </c>
      <c r="G373" s="55">
        <f t="shared" si="28"/>
        <v>-3.5712063308821484</v>
      </c>
      <c r="H373" s="1202" t="s">
        <v>189</v>
      </c>
      <c r="I373" s="1203"/>
      <c r="J373" s="134" t="s">
        <v>238</v>
      </c>
      <c r="K373" s="55">
        <f t="shared" si="29"/>
        <v>13.055843677853261</v>
      </c>
      <c r="L373" s="55">
        <f t="shared" si="29"/>
        <v>-8.0026768535816757</v>
      </c>
      <c r="M373" s="55">
        <f t="shared" si="29"/>
        <v>-8.4979690967714987</v>
      </c>
      <c r="N373" s="55">
        <f t="shared" si="29"/>
        <v>114.45071292242059</v>
      </c>
    </row>
    <row r="374" spans="1:14" ht="11.25" hidden="1" customHeight="1">
      <c r="A374" s="1202" t="s">
        <v>190</v>
      </c>
      <c r="B374" s="1203"/>
      <c r="C374" s="54">
        <f t="shared" si="28"/>
        <v>24.797124461099742</v>
      </c>
      <c r="D374" s="55">
        <f t="shared" si="28"/>
        <v>4.9063969217997112</v>
      </c>
      <c r="E374" s="55">
        <f>SUM(E163/E136*100-100)</f>
        <v>-100</v>
      </c>
      <c r="F374" s="55">
        <f t="shared" si="28"/>
        <v>92.484055064828141</v>
      </c>
      <c r="G374" s="55">
        <f t="shared" si="28"/>
        <v>-4.0216980443908028</v>
      </c>
      <c r="H374" s="1202" t="s">
        <v>190</v>
      </c>
      <c r="I374" s="1203"/>
      <c r="J374" s="134" t="s">
        <v>238</v>
      </c>
      <c r="K374" s="55">
        <f t="shared" si="29"/>
        <v>5.1672716111986148</v>
      </c>
      <c r="L374" s="55">
        <f t="shared" si="29"/>
        <v>-10.477145661730191</v>
      </c>
      <c r="M374" s="55">
        <f t="shared" si="29"/>
        <v>-4.4763271951246395</v>
      </c>
      <c r="N374" s="55">
        <f t="shared" si="29"/>
        <v>57.53070294476862</v>
      </c>
    </row>
    <row r="375" spans="1:14" ht="11.25" hidden="1" customHeight="1">
      <c r="A375" s="1202" t="s">
        <v>191</v>
      </c>
      <c r="B375" s="1203"/>
      <c r="C375" s="54">
        <f t="shared" si="28"/>
        <v>17.835172577022675</v>
      </c>
      <c r="D375" s="55">
        <f t="shared" si="28"/>
        <v>-0.61910516831318319</v>
      </c>
      <c r="E375" s="134" t="s">
        <v>238</v>
      </c>
      <c r="F375" s="55">
        <f t="shared" si="28"/>
        <v>56.105558224158244</v>
      </c>
      <c r="G375" s="55">
        <f t="shared" si="28"/>
        <v>-3.5351360148617914</v>
      </c>
      <c r="H375" s="1202" t="s">
        <v>191</v>
      </c>
      <c r="I375" s="1203"/>
      <c r="J375" s="134" t="s">
        <v>238</v>
      </c>
      <c r="K375" s="55">
        <f t="shared" si="29"/>
        <v>4.7440929926304989</v>
      </c>
      <c r="L375" s="55">
        <f t="shared" si="29"/>
        <v>-12.647021502962403</v>
      </c>
      <c r="M375" s="55">
        <f t="shared" si="29"/>
        <v>-2.1860328029457321</v>
      </c>
      <c r="N375" s="55">
        <f t="shared" si="29"/>
        <v>34.688006359596073</v>
      </c>
    </row>
    <row r="376" spans="1:14" ht="11.25" hidden="1" customHeight="1">
      <c r="A376" s="1202" t="s">
        <v>192</v>
      </c>
      <c r="B376" s="1203"/>
      <c r="C376" s="54">
        <f t="shared" si="28"/>
        <v>20.480309762333889</v>
      </c>
      <c r="D376" s="55">
        <f t="shared" si="28"/>
        <v>3.0179715472175701</v>
      </c>
      <c r="E376" s="134" t="s">
        <v>238</v>
      </c>
      <c r="F376" s="55">
        <f t="shared" si="28"/>
        <v>50.032038691777359</v>
      </c>
      <c r="G376" s="55">
        <f t="shared" si="28"/>
        <v>1.2984704820732276</v>
      </c>
      <c r="H376" s="1202" t="s">
        <v>192</v>
      </c>
      <c r="I376" s="1203"/>
      <c r="J376" s="134" t="s">
        <v>238</v>
      </c>
      <c r="K376" s="55">
        <f t="shared" si="29"/>
        <v>7.449330439780482</v>
      </c>
      <c r="L376" s="55">
        <f t="shared" si="29"/>
        <v>-9.246011640208863</v>
      </c>
      <c r="M376" s="55">
        <f t="shared" si="29"/>
        <v>4.066241186565648</v>
      </c>
      <c r="N376" s="55">
        <f t="shared" si="29"/>
        <v>31.634727125706462</v>
      </c>
    </row>
    <row r="377" spans="1:14" ht="11.25" hidden="1" customHeight="1">
      <c r="A377" s="1202" t="s">
        <v>193</v>
      </c>
      <c r="B377" s="1203"/>
      <c r="C377" s="54">
        <f t="shared" si="28"/>
        <v>14.238095319760419</v>
      </c>
      <c r="D377" s="55">
        <f t="shared" si="28"/>
        <v>-1.6344451526095867</v>
      </c>
      <c r="E377" s="134" t="s">
        <v>238</v>
      </c>
      <c r="F377" s="55">
        <f t="shared" si="28"/>
        <v>32.627378722221323</v>
      </c>
      <c r="G377" s="55">
        <f t="shared" si="28"/>
        <v>0.85074639823534426</v>
      </c>
      <c r="H377" s="1202" t="s">
        <v>193</v>
      </c>
      <c r="I377" s="1203"/>
      <c r="J377" s="55">
        <f t="shared" ref="J377:J383" si="30">SUM(J166/J139*100-100)</f>
        <v>-0.7262559348433939</v>
      </c>
      <c r="K377" s="55">
        <f t="shared" si="29"/>
        <v>5.6631653818604519</v>
      </c>
      <c r="L377" s="55">
        <f t="shared" si="29"/>
        <v>-12.035962187389885</v>
      </c>
      <c r="M377" s="55">
        <f t="shared" si="29"/>
        <v>5.072660118151461</v>
      </c>
      <c r="N377" s="55">
        <f t="shared" si="29"/>
        <v>20.229743751691771</v>
      </c>
    </row>
    <row r="378" spans="1:14" ht="11.25" hidden="1" customHeight="1">
      <c r="A378" s="1202" t="s">
        <v>194</v>
      </c>
      <c r="B378" s="1203"/>
      <c r="C378" s="54">
        <f t="shared" si="28"/>
        <v>11.016877717044068</v>
      </c>
      <c r="D378" s="55">
        <f t="shared" si="28"/>
        <v>-1.6956923600807556</v>
      </c>
      <c r="E378" s="55">
        <f>SUM(E167/E140*100-100)</f>
        <v>152.783203125</v>
      </c>
      <c r="F378" s="55">
        <f t="shared" si="28"/>
        <v>22.424011481123742</v>
      </c>
      <c r="G378" s="55">
        <f t="shared" si="28"/>
        <v>0.29084214009780851</v>
      </c>
      <c r="H378" s="1202" t="s">
        <v>194</v>
      </c>
      <c r="I378" s="1203"/>
      <c r="J378" s="55">
        <f t="shared" si="30"/>
        <v>-3.9484339066498109</v>
      </c>
      <c r="K378" s="55">
        <f t="shared" si="29"/>
        <v>5.004863307590341</v>
      </c>
      <c r="L378" s="55">
        <f t="shared" si="29"/>
        <v>-12.698456900136634</v>
      </c>
      <c r="M378" s="55">
        <f t="shared" si="29"/>
        <v>6.0553069699067237</v>
      </c>
      <c r="N378" s="55">
        <f t="shared" si="29"/>
        <v>17.069311901965904</v>
      </c>
    </row>
    <row r="379" spans="1:14" ht="11.25" hidden="1" customHeight="1">
      <c r="A379" s="1202" t="s">
        <v>195</v>
      </c>
      <c r="B379" s="1203"/>
      <c r="C379" s="54">
        <f t="shared" si="28"/>
        <v>10.588319522162266</v>
      </c>
      <c r="D379" s="55">
        <f t="shared" si="28"/>
        <v>1.0597150639055002</v>
      </c>
      <c r="E379" s="134" t="s">
        <v>238</v>
      </c>
      <c r="F379" s="55">
        <f t="shared" si="28"/>
        <v>17.836486963513337</v>
      </c>
      <c r="G379" s="55">
        <f t="shared" si="28"/>
        <v>1.0398825605267632</v>
      </c>
      <c r="H379" s="1202" t="s">
        <v>195</v>
      </c>
      <c r="I379" s="1203"/>
      <c r="J379" s="134" t="s">
        <v>238</v>
      </c>
      <c r="K379" s="55">
        <f t="shared" si="29"/>
        <v>4.3975769845789046</v>
      </c>
      <c r="L379" s="55">
        <f t="shared" si="29"/>
        <v>-9.8761694467936678</v>
      </c>
      <c r="M379" s="55">
        <f t="shared" si="29"/>
        <v>6.6597055265865919</v>
      </c>
      <c r="N379" s="55">
        <f t="shared" si="29"/>
        <v>16.081387447755958</v>
      </c>
    </row>
    <row r="380" spans="1:14" ht="11.25" hidden="1" customHeight="1">
      <c r="A380" s="1202" t="s">
        <v>196</v>
      </c>
      <c r="B380" s="1203"/>
      <c r="C380" s="54">
        <f t="shared" si="28"/>
        <v>9.6755101591241157</v>
      </c>
      <c r="D380" s="55">
        <f t="shared" si="28"/>
        <v>3.8480213309836131</v>
      </c>
      <c r="E380" s="134" t="s">
        <v>238</v>
      </c>
      <c r="F380" s="55">
        <f t="shared" si="28"/>
        <v>13.981157783451977</v>
      </c>
      <c r="G380" s="55">
        <f t="shared" si="28"/>
        <v>1.0111028496037449</v>
      </c>
      <c r="H380" s="1202" t="s">
        <v>196</v>
      </c>
      <c r="I380" s="1203"/>
      <c r="J380" s="134" t="s">
        <v>238</v>
      </c>
      <c r="K380" s="55">
        <f t="shared" si="29"/>
        <v>4.3220208686132366</v>
      </c>
      <c r="L380" s="55">
        <f t="shared" si="29"/>
        <v>-7.158378489010957</v>
      </c>
      <c r="M380" s="55">
        <f t="shared" si="29"/>
        <v>7.3709182886930904</v>
      </c>
      <c r="N380" s="55">
        <f t="shared" si="29"/>
        <v>14.607460147438729</v>
      </c>
    </row>
    <row r="381" spans="1:14" ht="11.25" hidden="1" customHeight="1">
      <c r="A381" s="1202" t="s">
        <v>197</v>
      </c>
      <c r="B381" s="1203"/>
      <c r="C381" s="54">
        <f t="shared" si="28"/>
        <v>7.7441202113162575</v>
      </c>
      <c r="D381" s="55">
        <f t="shared" si="28"/>
        <v>3.2991425676999881</v>
      </c>
      <c r="E381" s="134" t="s">
        <v>238</v>
      </c>
      <c r="F381" s="55">
        <f t="shared" si="28"/>
        <v>9.9818598173817321</v>
      </c>
      <c r="G381" s="55">
        <f t="shared" si="28"/>
        <v>0.66122889259010265</v>
      </c>
      <c r="H381" s="1202" t="s">
        <v>197</v>
      </c>
      <c r="I381" s="1203"/>
      <c r="J381" s="55">
        <f t="shared" si="30"/>
        <v>-6.3432640726139624</v>
      </c>
      <c r="K381" s="55">
        <f t="shared" si="29"/>
        <v>3.226498686107476</v>
      </c>
      <c r="L381" s="55">
        <f t="shared" si="29"/>
        <v>-6.5391880359670438</v>
      </c>
      <c r="M381" s="55">
        <f t="shared" si="29"/>
        <v>7.3444929952107003</v>
      </c>
      <c r="N381" s="55">
        <f t="shared" si="29"/>
        <v>13.312412809355152</v>
      </c>
    </row>
    <row r="382" spans="1:14" ht="11.25" hidden="1" customHeight="1">
      <c r="A382" s="1202" t="s">
        <v>198</v>
      </c>
      <c r="B382" s="1203"/>
      <c r="C382" s="54">
        <f t="shared" si="28"/>
        <v>7.4037857082166028</v>
      </c>
      <c r="D382" s="55">
        <f t="shared" si="28"/>
        <v>2.3170873609172418</v>
      </c>
      <c r="E382" s="134" t="s">
        <v>238</v>
      </c>
      <c r="F382" s="55">
        <f t="shared" si="28"/>
        <v>9.7190592894032477</v>
      </c>
      <c r="G382" s="55">
        <f t="shared" si="28"/>
        <v>0.95292691136452845</v>
      </c>
      <c r="H382" s="1202" t="s">
        <v>198</v>
      </c>
      <c r="I382" s="1203"/>
      <c r="J382" s="55">
        <f t="shared" si="30"/>
        <v>0.92022294492255696</v>
      </c>
      <c r="K382" s="55">
        <f t="shared" si="29"/>
        <v>3.6120650893249291</v>
      </c>
      <c r="L382" s="55">
        <f t="shared" si="29"/>
        <v>-6.3284497767460834</v>
      </c>
      <c r="M382" s="55">
        <f t="shared" si="29"/>
        <v>6.6839114466514786</v>
      </c>
      <c r="N382" s="55">
        <f t="shared" si="29"/>
        <v>13.99221101242361</v>
      </c>
    </row>
    <row r="383" spans="1:14" ht="11.25" hidden="1" customHeight="1">
      <c r="A383" s="1202" t="s">
        <v>199</v>
      </c>
      <c r="B383" s="1203"/>
      <c r="C383" s="54">
        <f t="shared" si="28"/>
        <v>9.2200037043300966</v>
      </c>
      <c r="D383" s="55">
        <f t="shared" si="28"/>
        <v>4.0610179103309321</v>
      </c>
      <c r="E383" s="55">
        <f>SUM(E172/E145*100-100)</f>
        <v>-100</v>
      </c>
      <c r="F383" s="55">
        <f t="shared" si="28"/>
        <v>12.921030565821439</v>
      </c>
      <c r="G383" s="55">
        <f t="shared" si="28"/>
        <v>1.3841785760798473</v>
      </c>
      <c r="H383" s="1202" t="s">
        <v>199</v>
      </c>
      <c r="I383" s="1203"/>
      <c r="J383" s="55">
        <f t="shared" si="30"/>
        <v>0.54347826086957696</v>
      </c>
      <c r="K383" s="55">
        <f t="shared" si="29"/>
        <v>3.9718420972782837</v>
      </c>
      <c r="L383" s="55">
        <f t="shared" si="29"/>
        <v>-5.5479240991988092</v>
      </c>
      <c r="M383" s="55">
        <f t="shared" si="29"/>
        <v>6.9296826402634366</v>
      </c>
      <c r="N383" s="55">
        <f t="shared" si="29"/>
        <v>17.605089760082464</v>
      </c>
    </row>
    <row r="384" spans="1:14" ht="6" hidden="1"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31">SUM(C175/C148*100-100)</f>
        <v>7.4672684569108867</v>
      </c>
      <c r="D386" s="55">
        <f t="shared" si="31"/>
        <v>2.9472478913671125</v>
      </c>
      <c r="E386" s="134" t="s">
        <v>238</v>
      </c>
      <c r="F386" s="55">
        <f t="shared" si="31"/>
        <v>15.819306897067008</v>
      </c>
      <c r="G386" s="55">
        <f t="shared" si="31"/>
        <v>-0.78003049946244118</v>
      </c>
      <c r="H386" s="37"/>
      <c r="I386" s="45" t="s">
        <v>176</v>
      </c>
      <c r="J386" s="134" t="s">
        <v>238</v>
      </c>
      <c r="K386" s="55">
        <f t="shared" ref="K386:N397" si="32">SUM(K175/K148*100-100)</f>
        <v>-3.852005111665548</v>
      </c>
      <c r="L386" s="55">
        <f t="shared" si="32"/>
        <v>-5.4563404355642007</v>
      </c>
      <c r="M386" s="55">
        <f t="shared" si="32"/>
        <v>5.6051115980530994</v>
      </c>
      <c r="N386" s="55">
        <f t="shared" si="32"/>
        <v>33.388527190921621</v>
      </c>
    </row>
    <row r="387" spans="1:14" ht="11.25" hidden="1" customHeight="1">
      <c r="A387" s="37"/>
      <c r="B387" s="45" t="s">
        <v>177</v>
      </c>
      <c r="C387" s="54">
        <f t="shared" si="31"/>
        <v>-14.806833252360263</v>
      </c>
      <c r="D387" s="55">
        <f t="shared" si="31"/>
        <v>-11.536798097022995</v>
      </c>
      <c r="E387" s="134" t="s">
        <v>238</v>
      </c>
      <c r="F387" s="55">
        <f t="shared" si="31"/>
        <v>-42.649038673060844</v>
      </c>
      <c r="G387" s="55">
        <f t="shared" si="31"/>
        <v>-3.0494383308893731</v>
      </c>
      <c r="H387" s="37"/>
      <c r="I387" s="45" t="s">
        <v>177</v>
      </c>
      <c r="J387" s="134" t="s">
        <v>238</v>
      </c>
      <c r="K387" s="55">
        <f t="shared" si="32"/>
        <v>-2.1433510025351552</v>
      </c>
      <c r="L387" s="134" t="s">
        <v>238</v>
      </c>
      <c r="M387" s="55">
        <f t="shared" si="32"/>
        <v>1.7499003276187892</v>
      </c>
      <c r="N387" s="55">
        <f t="shared" si="32"/>
        <v>-40.851540204029078</v>
      </c>
    </row>
    <row r="388" spans="1:14" ht="11.25" hidden="1" customHeight="1">
      <c r="A388" s="37"/>
      <c r="B388" s="45" t="s">
        <v>178</v>
      </c>
      <c r="C388" s="54">
        <f t="shared" si="31"/>
        <v>-1.2672764677299426</v>
      </c>
      <c r="D388" s="55">
        <f t="shared" si="31"/>
        <v>-0.71365587942018749</v>
      </c>
      <c r="E388" s="134" t="s">
        <v>238</v>
      </c>
      <c r="F388" s="55">
        <f t="shared" si="31"/>
        <v>-6.8366234156343637</v>
      </c>
      <c r="G388" s="55">
        <f t="shared" si="31"/>
        <v>-1.6377902228444867</v>
      </c>
      <c r="H388" s="37"/>
      <c r="I388" s="45" t="s">
        <v>178</v>
      </c>
      <c r="J388" s="134" t="s">
        <v>238</v>
      </c>
      <c r="K388" s="55">
        <f t="shared" si="32"/>
        <v>0.56618699280932105</v>
      </c>
      <c r="L388" s="55">
        <f t="shared" si="32"/>
        <v>-13.297509930709992</v>
      </c>
      <c r="M388" s="55">
        <f t="shared" si="32"/>
        <v>11.872142574380391</v>
      </c>
      <c r="N388" s="55">
        <f t="shared" si="32"/>
        <v>5.6290666846856112</v>
      </c>
    </row>
    <row r="389" spans="1:14" ht="11.25" hidden="1" customHeight="1">
      <c r="A389" s="37"/>
      <c r="B389" s="45" t="s">
        <v>179</v>
      </c>
      <c r="C389" s="54">
        <f t="shared" si="31"/>
        <v>-3.4889687851526503</v>
      </c>
      <c r="D389" s="55">
        <f t="shared" si="31"/>
        <v>-1.5519555395928251</v>
      </c>
      <c r="E389" s="134" t="s">
        <v>238</v>
      </c>
      <c r="F389" s="55">
        <f t="shared" si="31"/>
        <v>-12.001179935499962</v>
      </c>
      <c r="G389" s="55">
        <f t="shared" si="31"/>
        <v>-2.9050036433319093</v>
      </c>
      <c r="H389" s="37"/>
      <c r="I389" s="45" t="s">
        <v>179</v>
      </c>
      <c r="J389" s="134" t="s">
        <v>238</v>
      </c>
      <c r="K389" s="55">
        <f t="shared" si="32"/>
        <v>1.6266444358564058E-2</v>
      </c>
      <c r="L389" s="55">
        <f t="shared" si="32"/>
        <v>16.680574240901905</v>
      </c>
      <c r="M389" s="55">
        <f t="shared" si="32"/>
        <v>-0.43096838758101796</v>
      </c>
      <c r="N389" s="55">
        <f t="shared" si="32"/>
        <v>3.2645162201676783</v>
      </c>
    </row>
    <row r="390" spans="1:14" ht="11.25" hidden="1" customHeight="1">
      <c r="A390" s="37"/>
      <c r="B390" s="45" t="s">
        <v>180</v>
      </c>
      <c r="C390" s="54">
        <f t="shared" si="31"/>
        <v>-13.787861957097817</v>
      </c>
      <c r="D390" s="55">
        <f t="shared" si="31"/>
        <v>-9.324717432805059</v>
      </c>
      <c r="E390" s="134" t="s">
        <v>238</v>
      </c>
      <c r="F390" s="55">
        <f t="shared" si="31"/>
        <v>-20.552832810665393</v>
      </c>
      <c r="G390" s="55">
        <f t="shared" si="31"/>
        <v>-4.5392456351360408</v>
      </c>
      <c r="H390" s="37"/>
      <c r="I390" s="45" t="s">
        <v>180</v>
      </c>
      <c r="J390" s="134" t="s">
        <v>238</v>
      </c>
      <c r="K390" s="55">
        <f t="shared" si="32"/>
        <v>-17.295023272466892</v>
      </c>
      <c r="L390" s="55">
        <f t="shared" si="32"/>
        <v>-0.69283466504357705</v>
      </c>
      <c r="M390" s="55">
        <f t="shared" si="32"/>
        <v>-12.280252281307213</v>
      </c>
      <c r="N390" s="55">
        <f t="shared" si="32"/>
        <v>-12.19370542768074</v>
      </c>
    </row>
    <row r="391" spans="1:14" ht="11.25" hidden="1" customHeight="1">
      <c r="A391" s="37"/>
      <c r="B391" s="45" t="s">
        <v>181</v>
      </c>
      <c r="C391" s="54">
        <f t="shared" si="31"/>
        <v>6.1218239719225949</v>
      </c>
      <c r="D391" s="55">
        <f t="shared" si="31"/>
        <v>16.599408124831854</v>
      </c>
      <c r="E391" s="134" t="s">
        <v>238</v>
      </c>
      <c r="F391" s="55">
        <f t="shared" si="31"/>
        <v>4.9027107663357299</v>
      </c>
      <c r="G391" s="55">
        <f t="shared" si="31"/>
        <v>2.8995066662503604</v>
      </c>
      <c r="H391" s="37"/>
      <c r="I391" s="45" t="s">
        <v>181</v>
      </c>
      <c r="J391" s="134" t="s">
        <v>238</v>
      </c>
      <c r="K391" s="55">
        <f t="shared" si="32"/>
        <v>-1.1979389497572441</v>
      </c>
      <c r="L391" s="55">
        <f t="shared" si="32"/>
        <v>31.320853343787746</v>
      </c>
      <c r="M391" s="55">
        <f t="shared" si="32"/>
        <v>7.2547369115996503</v>
      </c>
      <c r="N391" s="55">
        <f t="shared" si="32"/>
        <v>5.2755991901084229</v>
      </c>
    </row>
    <row r="392" spans="1:14" ht="11.25" hidden="1" customHeight="1">
      <c r="A392" s="37"/>
      <c r="B392" s="45" t="s">
        <v>182</v>
      </c>
      <c r="C392" s="54">
        <f t="shared" si="31"/>
        <v>6.1251932906560995</v>
      </c>
      <c r="D392" s="55">
        <f t="shared" si="31"/>
        <v>3.9154006344073622</v>
      </c>
      <c r="E392" s="134" t="s">
        <v>238</v>
      </c>
      <c r="F392" s="55">
        <f t="shared" si="31"/>
        <v>10.868748251763179</v>
      </c>
      <c r="G392" s="55">
        <f t="shared" si="31"/>
        <v>6.716573829882023</v>
      </c>
      <c r="H392" s="37"/>
      <c r="I392" s="45" t="s">
        <v>182</v>
      </c>
      <c r="J392" s="134" t="s">
        <v>238</v>
      </c>
      <c r="K392" s="55">
        <f t="shared" si="32"/>
        <v>0.81531100478468943</v>
      </c>
      <c r="L392" s="55">
        <f t="shared" si="32"/>
        <v>29.431918656056581</v>
      </c>
      <c r="M392" s="55">
        <f t="shared" si="32"/>
        <v>-1.7452672011706198</v>
      </c>
      <c r="N392" s="55">
        <f t="shared" si="32"/>
        <v>-0.47956763527345458</v>
      </c>
    </row>
    <row r="393" spans="1:14" ht="11.25" hidden="1" customHeight="1">
      <c r="A393" s="37"/>
      <c r="B393" s="45" t="s">
        <v>183</v>
      </c>
      <c r="C393" s="54">
        <f t="shared" si="31"/>
        <v>-1.1421391010209732</v>
      </c>
      <c r="D393" s="55">
        <f t="shared" si="31"/>
        <v>-4.9244677054835222</v>
      </c>
      <c r="E393" s="134" t="s">
        <v>238</v>
      </c>
      <c r="F393" s="55">
        <f t="shared" si="31"/>
        <v>4.1453572838199904</v>
      </c>
      <c r="G393" s="55">
        <f t="shared" si="31"/>
        <v>-2.9738525418022732</v>
      </c>
      <c r="H393" s="37"/>
      <c r="I393" s="45" t="s">
        <v>183</v>
      </c>
      <c r="J393" s="134" t="s">
        <v>238</v>
      </c>
      <c r="K393" s="55">
        <f t="shared" si="32"/>
        <v>-5.3938643713235592</v>
      </c>
      <c r="L393" s="55">
        <f t="shared" si="32"/>
        <v>-0.47362783434640221</v>
      </c>
      <c r="M393" s="55">
        <f t="shared" si="32"/>
        <v>-1.6165537447353984</v>
      </c>
      <c r="N393" s="55">
        <f t="shared" si="32"/>
        <v>0.17871823283411459</v>
      </c>
    </row>
    <row r="394" spans="1:14" ht="11.25" hidden="1" customHeight="1">
      <c r="A394" s="37"/>
      <c r="B394" s="45" t="s">
        <v>184</v>
      </c>
      <c r="C394" s="54">
        <f t="shared" si="31"/>
        <v>-11.523098693645579</v>
      </c>
      <c r="D394" s="55">
        <f t="shared" si="31"/>
        <v>-5.9038128408694348</v>
      </c>
      <c r="E394" s="134" t="s">
        <v>238</v>
      </c>
      <c r="F394" s="55">
        <f t="shared" si="31"/>
        <v>-7.1420534119382211</v>
      </c>
      <c r="G394" s="55">
        <f t="shared" si="31"/>
        <v>-3.3050384183192989</v>
      </c>
      <c r="H394" s="37"/>
      <c r="I394" s="45" t="s">
        <v>184</v>
      </c>
      <c r="J394" s="134" t="s">
        <v>238</v>
      </c>
      <c r="K394" s="55">
        <f t="shared" si="32"/>
        <v>-17.136034041075064</v>
      </c>
      <c r="L394" s="55">
        <f t="shared" si="32"/>
        <v>-9.0086657376763526</v>
      </c>
      <c r="M394" s="55">
        <f t="shared" si="32"/>
        <v>-16.688695754908551</v>
      </c>
      <c r="N394" s="55">
        <f t="shared" si="32"/>
        <v>-19.908751111158722</v>
      </c>
    </row>
    <row r="395" spans="1:14" ht="11.25" hidden="1" customHeight="1">
      <c r="A395" s="37"/>
      <c r="B395" s="45" t="s">
        <v>185</v>
      </c>
      <c r="C395" s="54">
        <f t="shared" si="31"/>
        <v>9.1429244270104846</v>
      </c>
      <c r="D395" s="55">
        <f t="shared" si="31"/>
        <v>-1.2132769532653356</v>
      </c>
      <c r="E395" s="134" t="s">
        <v>238</v>
      </c>
      <c r="F395" s="55">
        <f t="shared" si="31"/>
        <v>13.800896889943616</v>
      </c>
      <c r="G395" s="55">
        <f t="shared" si="31"/>
        <v>7.3029189853262721</v>
      </c>
      <c r="H395" s="37"/>
      <c r="I395" s="45" t="s">
        <v>185</v>
      </c>
      <c r="J395" s="134" t="s">
        <v>238</v>
      </c>
      <c r="K395" s="55">
        <f t="shared" si="32"/>
        <v>-3.0708188522088449</v>
      </c>
      <c r="L395" s="55">
        <f t="shared" si="32"/>
        <v>6.9584850137622425</v>
      </c>
      <c r="M395" s="55">
        <f t="shared" si="32"/>
        <v>1.035488164201027</v>
      </c>
      <c r="N395" s="55">
        <f t="shared" si="32"/>
        <v>4.7142213563149795</v>
      </c>
    </row>
    <row r="396" spans="1:14" ht="11.25" hidden="1" customHeight="1">
      <c r="A396" s="37"/>
      <c r="B396" s="45" t="s">
        <v>186</v>
      </c>
      <c r="C396" s="54">
        <f t="shared" si="31"/>
        <v>-0.615921367750488</v>
      </c>
      <c r="D396" s="55">
        <f t="shared" si="31"/>
        <v>9.5601045296167371</v>
      </c>
      <c r="E396" s="134" t="s">
        <v>238</v>
      </c>
      <c r="F396" s="55">
        <f t="shared" si="31"/>
        <v>-4.141147104115575</v>
      </c>
      <c r="G396" s="55">
        <f t="shared" si="31"/>
        <v>7.6246883522760385</v>
      </c>
      <c r="H396" s="37"/>
      <c r="I396" s="45" t="s">
        <v>186</v>
      </c>
      <c r="J396" s="134" t="s">
        <v>238</v>
      </c>
      <c r="K396" s="55">
        <f t="shared" si="32"/>
        <v>-22.956483818756652</v>
      </c>
      <c r="L396" s="55">
        <f t="shared" si="32"/>
        <v>26.774772288158985</v>
      </c>
      <c r="M396" s="55">
        <f t="shared" si="32"/>
        <v>-3.5759677536495076</v>
      </c>
      <c r="N396" s="55">
        <f t="shared" si="32"/>
        <v>-7.3249532149288399</v>
      </c>
    </row>
    <row r="397" spans="1:14" ht="11.25" hidden="1" customHeight="1">
      <c r="A397" s="37"/>
      <c r="B397" s="45" t="s">
        <v>187</v>
      </c>
      <c r="C397" s="54">
        <f t="shared" si="31"/>
        <v>-20.620267487285716</v>
      </c>
      <c r="D397" s="55">
        <f t="shared" si="31"/>
        <v>-0.19718474844300715</v>
      </c>
      <c r="E397" s="134" t="s">
        <v>238</v>
      </c>
      <c r="F397" s="55">
        <f t="shared" si="31"/>
        <v>-36.506714859346168</v>
      </c>
      <c r="G397" s="55">
        <f t="shared" si="31"/>
        <v>-5.8315437089439115</v>
      </c>
      <c r="H397" s="37"/>
      <c r="I397" s="45" t="s">
        <v>187</v>
      </c>
      <c r="J397" s="134" t="s">
        <v>238</v>
      </c>
      <c r="K397" s="55">
        <f t="shared" si="32"/>
        <v>-14.860002435702967</v>
      </c>
      <c r="L397" s="55">
        <f t="shared" si="32"/>
        <v>-18.478315493240871</v>
      </c>
      <c r="M397" s="55">
        <f t="shared" si="32"/>
        <v>-19.77181592514799</v>
      </c>
      <c r="N397" s="55">
        <f t="shared" si="32"/>
        <v>-28.712372437295045</v>
      </c>
    </row>
    <row r="398" spans="1:14" ht="6" hidden="1" customHeight="1">
      <c r="A398" s="37"/>
      <c r="B398" s="45"/>
      <c r="C398" s="54"/>
      <c r="D398" s="55"/>
      <c r="E398" s="134"/>
      <c r="F398" s="55"/>
      <c r="G398" s="55"/>
      <c r="H398" s="37"/>
      <c r="I398" s="45"/>
      <c r="J398" s="134"/>
      <c r="K398" s="159"/>
      <c r="L398" s="159"/>
      <c r="M398" s="159"/>
      <c r="N398" s="159"/>
    </row>
    <row r="399" spans="1:14" ht="11.25" hidden="1" customHeight="1">
      <c r="A399" s="1202" t="s">
        <v>188</v>
      </c>
      <c r="B399" s="1203"/>
      <c r="C399" s="54">
        <f t="shared" ref="C399:G410" si="33">SUM(C188/C161*100-100)</f>
        <v>7.4672684569108867</v>
      </c>
      <c r="D399" s="55">
        <f t="shared" si="33"/>
        <v>2.9472478913671125</v>
      </c>
      <c r="E399" s="134" t="s">
        <v>238</v>
      </c>
      <c r="F399" s="55">
        <f t="shared" si="33"/>
        <v>15.819306897067008</v>
      </c>
      <c r="G399" s="55">
        <f t="shared" si="33"/>
        <v>-0.78003049946244118</v>
      </c>
      <c r="H399" s="1202" t="s">
        <v>188</v>
      </c>
      <c r="I399" s="1203"/>
      <c r="J399" s="134" t="s">
        <v>238</v>
      </c>
      <c r="K399" s="55">
        <f t="shared" ref="J399:N410" si="34">SUM(K188/K161*100-100)</f>
        <v>-3.852005111665548</v>
      </c>
      <c r="L399" s="55">
        <f t="shared" si="34"/>
        <v>-5.4563404355642007</v>
      </c>
      <c r="M399" s="55">
        <f t="shared" si="34"/>
        <v>5.6051115980530994</v>
      </c>
      <c r="N399" s="55">
        <f t="shared" si="34"/>
        <v>33.388527190921621</v>
      </c>
    </row>
    <row r="400" spans="1:14" ht="11.25" hidden="1" customHeight="1">
      <c r="A400" s="1202" t="s">
        <v>189</v>
      </c>
      <c r="B400" s="1203"/>
      <c r="C400" s="54">
        <f t="shared" si="33"/>
        <v>-4.5307056072585112</v>
      </c>
      <c r="D400" s="55">
        <f t="shared" si="33"/>
        <v>-3.8932246231882743</v>
      </c>
      <c r="E400" s="134" t="s">
        <v>238</v>
      </c>
      <c r="F400" s="55">
        <f t="shared" si="33"/>
        <v>-19.664923954372611</v>
      </c>
      <c r="G400" s="55">
        <f t="shared" si="33"/>
        <v>-1.9268341529629112</v>
      </c>
      <c r="H400" s="1202" t="s">
        <v>189</v>
      </c>
      <c r="I400" s="1203"/>
      <c r="J400" s="134" t="s">
        <v>238</v>
      </c>
      <c r="K400" s="55">
        <f t="shared" si="34"/>
        <v>-2.9743407617863795</v>
      </c>
      <c r="L400" s="55">
        <f t="shared" si="34"/>
        <v>5.9247416118570584</v>
      </c>
      <c r="M400" s="55">
        <f t="shared" si="34"/>
        <v>3.5695326658002244</v>
      </c>
      <c r="N400" s="55">
        <f t="shared" si="34"/>
        <v>-12.830723321270355</v>
      </c>
    </row>
    <row r="401" spans="1:14" ht="11.25" hidden="1" customHeight="1">
      <c r="A401" s="1202" t="s">
        <v>190</v>
      </c>
      <c r="B401" s="1203"/>
      <c r="C401" s="54">
        <f t="shared" si="33"/>
        <v>-3.175995507091983</v>
      </c>
      <c r="D401" s="55">
        <f t="shared" si="33"/>
        <v>-2.8104786092129785</v>
      </c>
      <c r="E401" s="134" t="s">
        <v>238</v>
      </c>
      <c r="F401" s="55">
        <f t="shared" si="33"/>
        <v>-13.18022141546659</v>
      </c>
      <c r="G401" s="55">
        <f t="shared" si="33"/>
        <v>-1.8172848650336704</v>
      </c>
      <c r="H401" s="1202" t="s">
        <v>190</v>
      </c>
      <c r="I401" s="1203"/>
      <c r="J401" s="55">
        <f>SUM(J190/J163*100-100)</f>
        <v>-9.0755291552313935</v>
      </c>
      <c r="K401" s="55">
        <f t="shared" si="34"/>
        <v>-1.7107546289981315</v>
      </c>
      <c r="L401" s="55">
        <f t="shared" si="34"/>
        <v>-1.2037509355886016</v>
      </c>
      <c r="M401" s="55">
        <f t="shared" si="34"/>
        <v>6.6489706259158794</v>
      </c>
      <c r="N401" s="55">
        <f t="shared" si="34"/>
        <v>-4.4958318751626365</v>
      </c>
    </row>
    <row r="402" spans="1:14" ht="11.25" hidden="1" customHeight="1">
      <c r="A402" s="1202" t="s">
        <v>191</v>
      </c>
      <c r="B402" s="1203"/>
      <c r="C402" s="54">
        <f t="shared" si="33"/>
        <v>-3.2666728801027318</v>
      </c>
      <c r="D402" s="55">
        <f t="shared" si="33"/>
        <v>-2.5223576048313561</v>
      </c>
      <c r="E402" s="134" t="s">
        <v>238</v>
      </c>
      <c r="F402" s="55">
        <f t="shared" si="33"/>
        <v>-12.753969321142492</v>
      </c>
      <c r="G402" s="55">
        <f t="shared" si="33"/>
        <v>-2.0952388790415455</v>
      </c>
      <c r="H402" s="1202" t="s">
        <v>191</v>
      </c>
      <c r="I402" s="1203"/>
      <c r="J402" s="55">
        <f t="shared" si="34"/>
        <v>-10.282485875706215</v>
      </c>
      <c r="K402" s="55">
        <f t="shared" si="34"/>
        <v>-1.3000389262166721</v>
      </c>
      <c r="L402" s="55">
        <f t="shared" si="34"/>
        <v>2.7078165389113735</v>
      </c>
      <c r="M402" s="55">
        <f t="shared" si="34"/>
        <v>4.7874394700098151</v>
      </c>
      <c r="N402" s="55">
        <f t="shared" si="34"/>
        <v>-1.8809549591787658</v>
      </c>
    </row>
    <row r="403" spans="1:14" ht="11.25" hidden="1" customHeight="1">
      <c r="A403" s="1202" t="s">
        <v>192</v>
      </c>
      <c r="B403" s="1203"/>
      <c r="C403" s="54">
        <f t="shared" si="33"/>
        <v>-6.0017073729722767</v>
      </c>
      <c r="D403" s="55">
        <f t="shared" si="33"/>
        <v>-4.0336547443326651</v>
      </c>
      <c r="E403" s="134" t="s">
        <v>238</v>
      </c>
      <c r="F403" s="55">
        <f t="shared" si="33"/>
        <v>-15.188272472093374</v>
      </c>
      <c r="G403" s="55">
        <f t="shared" si="33"/>
        <v>-2.6445992308882325</v>
      </c>
      <c r="H403" s="1202" t="s">
        <v>192</v>
      </c>
      <c r="I403" s="1203"/>
      <c r="J403" s="134" t="s">
        <v>238</v>
      </c>
      <c r="K403" s="55">
        <f t="shared" si="34"/>
        <v>-4.701678776676431</v>
      </c>
      <c r="L403" s="55">
        <f t="shared" si="34"/>
        <v>1.9482153653012375</v>
      </c>
      <c r="M403" s="55">
        <f t="shared" si="34"/>
        <v>1.0371496267155464</v>
      </c>
      <c r="N403" s="55">
        <f t="shared" si="34"/>
        <v>-4.9208392566124104</v>
      </c>
    </row>
    <row r="404" spans="1:14" ht="11.25" hidden="1" customHeight="1">
      <c r="A404" s="1202" t="s">
        <v>193</v>
      </c>
      <c r="B404" s="1203"/>
      <c r="C404" s="54">
        <f t="shared" si="33"/>
        <v>-3.842480798462006</v>
      </c>
      <c r="D404" s="55">
        <f t="shared" si="33"/>
        <v>-1.0521086809405062</v>
      </c>
      <c r="E404" s="134" t="s">
        <v>238</v>
      </c>
      <c r="F404" s="55">
        <f t="shared" si="33"/>
        <v>-11.163199307022708</v>
      </c>
      <c r="G404" s="55">
        <f t="shared" si="33"/>
        <v>-1.7039592617853998</v>
      </c>
      <c r="H404" s="1202" t="s">
        <v>193</v>
      </c>
      <c r="I404" s="1203"/>
      <c r="J404" s="134" t="s">
        <v>238</v>
      </c>
      <c r="K404" s="55">
        <f t="shared" si="34"/>
        <v>-4.106402714109862</v>
      </c>
      <c r="L404" s="55">
        <f t="shared" si="34"/>
        <v>6.367114831207175</v>
      </c>
      <c r="M404" s="55">
        <f t="shared" si="34"/>
        <v>2.076291579959161</v>
      </c>
      <c r="N404" s="55">
        <f t="shared" si="34"/>
        <v>-2.8658402165093122</v>
      </c>
    </row>
    <row r="405" spans="1:14" ht="11.25" hidden="1" customHeight="1">
      <c r="A405" s="1202" t="s">
        <v>194</v>
      </c>
      <c r="B405" s="1203"/>
      <c r="C405" s="54">
        <f t="shared" si="33"/>
        <v>-2.2506369557222712</v>
      </c>
      <c r="D405" s="55">
        <f t="shared" si="33"/>
        <v>-0.35270815781430542</v>
      </c>
      <c r="E405" s="134" t="s">
        <v>238</v>
      </c>
      <c r="F405" s="55">
        <f t="shared" si="33"/>
        <v>-7.2321884044664415</v>
      </c>
      <c r="G405" s="55">
        <f t="shared" si="33"/>
        <v>-0.49291274922738637</v>
      </c>
      <c r="H405" s="1202" t="s">
        <v>194</v>
      </c>
      <c r="I405" s="1203"/>
      <c r="J405" s="134" t="s">
        <v>238</v>
      </c>
      <c r="K405" s="55">
        <f t="shared" si="34"/>
        <v>-3.4088705225940146</v>
      </c>
      <c r="L405" s="55">
        <f t="shared" si="34"/>
        <v>9.4735834813026969</v>
      </c>
      <c r="M405" s="55">
        <f t="shared" si="34"/>
        <v>1.4906270909942378</v>
      </c>
      <c r="N405" s="55">
        <f t="shared" si="34"/>
        <v>-2.4178945093917861</v>
      </c>
    </row>
    <row r="406" spans="1:14" ht="11.25" hidden="1" customHeight="1">
      <c r="A406" s="1202" t="s">
        <v>195</v>
      </c>
      <c r="B406" s="1203"/>
      <c r="C406" s="54">
        <f t="shared" si="33"/>
        <v>-2.0902752273214418</v>
      </c>
      <c r="D406" s="55">
        <f t="shared" si="33"/>
        <v>-1.1070709157584844</v>
      </c>
      <c r="E406" s="134" t="s">
        <v>238</v>
      </c>
      <c r="F406" s="55">
        <f t="shared" si="33"/>
        <v>-5.4846657854844949</v>
      </c>
      <c r="G406" s="55">
        <f t="shared" si="33"/>
        <v>-0.81944492994297491</v>
      </c>
      <c r="H406" s="1202" t="s">
        <v>195</v>
      </c>
      <c r="I406" s="1203"/>
      <c r="J406" s="134" t="s">
        <v>238</v>
      </c>
      <c r="K406" s="55">
        <f t="shared" si="34"/>
        <v>-3.6546761222122939</v>
      </c>
      <c r="L406" s="55">
        <f t="shared" si="34"/>
        <v>8.0663889203311072</v>
      </c>
      <c r="M406" s="55">
        <f t="shared" si="34"/>
        <v>1.063476204480736</v>
      </c>
      <c r="N406" s="55">
        <f t="shared" si="34"/>
        <v>-2.0167278333199192</v>
      </c>
    </row>
    <row r="407" spans="1:14" ht="11.25" hidden="1" customHeight="1">
      <c r="A407" s="1202" t="s">
        <v>196</v>
      </c>
      <c r="B407" s="1203"/>
      <c r="C407" s="54">
        <f t="shared" si="33"/>
        <v>-3.3286064798510751</v>
      </c>
      <c r="D407" s="55">
        <f t="shared" si="33"/>
        <v>-1.7996869417960966</v>
      </c>
      <c r="E407" s="134" t="s">
        <v>238</v>
      </c>
      <c r="F407" s="55">
        <f t="shared" si="33"/>
        <v>-5.7138653379333704</v>
      </c>
      <c r="G407" s="55">
        <f t="shared" si="33"/>
        <v>-1.1047932336971087</v>
      </c>
      <c r="H407" s="1202" t="s">
        <v>196</v>
      </c>
      <c r="I407" s="1203"/>
      <c r="J407" s="134" t="s">
        <v>238</v>
      </c>
      <c r="K407" s="55">
        <f t="shared" si="34"/>
        <v>-5.2773733232849906</v>
      </c>
      <c r="L407" s="55">
        <f t="shared" si="34"/>
        <v>5.6141513888411367</v>
      </c>
      <c r="M407" s="55">
        <f t="shared" si="34"/>
        <v>-1.0673551342148215</v>
      </c>
      <c r="N407" s="55">
        <f t="shared" si="34"/>
        <v>-4.6408632366899241</v>
      </c>
    </row>
    <row r="408" spans="1:14" ht="11.25" hidden="1" customHeight="1">
      <c r="A408" s="1202" t="s">
        <v>197</v>
      </c>
      <c r="B408" s="1203"/>
      <c r="C408" s="54">
        <f t="shared" si="33"/>
        <v>-2.0095831933171553</v>
      </c>
      <c r="D408" s="55">
        <f t="shared" si="33"/>
        <v>-1.7188459645181808</v>
      </c>
      <c r="E408" s="134" t="s">
        <v>238</v>
      </c>
      <c r="F408" s="55">
        <f t="shared" si="33"/>
        <v>-3.6154294729065697</v>
      </c>
      <c r="G408" s="55">
        <f t="shared" si="33"/>
        <v>-0.28634978182499538</v>
      </c>
      <c r="H408" s="1202" t="s">
        <v>197</v>
      </c>
      <c r="I408" s="1203"/>
      <c r="J408" s="134" t="s">
        <v>238</v>
      </c>
      <c r="K408" s="55">
        <f t="shared" si="34"/>
        <v>-5.0655972544024479</v>
      </c>
      <c r="L408" s="55">
        <f t="shared" si="34"/>
        <v>5.7616743012957556</v>
      </c>
      <c r="M408" s="55">
        <f t="shared" si="34"/>
        <v>-0.85012199095596941</v>
      </c>
      <c r="N408" s="55">
        <f t="shared" si="34"/>
        <v>-3.5336820679786882</v>
      </c>
    </row>
    <row r="409" spans="1:14" ht="11.25" hidden="1" customHeight="1">
      <c r="A409" s="1202" t="s">
        <v>198</v>
      </c>
      <c r="B409" s="1203"/>
      <c r="C409" s="54">
        <f t="shared" si="33"/>
        <v>-1.8726258397178839</v>
      </c>
      <c r="D409" s="55">
        <f t="shared" si="33"/>
        <v>-0.51965934426630156</v>
      </c>
      <c r="E409" s="134" t="s">
        <v>238</v>
      </c>
      <c r="F409" s="55">
        <f t="shared" si="33"/>
        <v>-3.6704258484027434</v>
      </c>
      <c r="G409" s="55">
        <f t="shared" si="33"/>
        <v>0.43823113717461126</v>
      </c>
      <c r="H409" s="1202" t="s">
        <v>198</v>
      </c>
      <c r="I409" s="1203"/>
      <c r="J409" s="134" t="s">
        <v>238</v>
      </c>
      <c r="K409" s="55">
        <f t="shared" si="34"/>
        <v>-6.8773412573385286</v>
      </c>
      <c r="L409" s="55">
        <f t="shared" si="34"/>
        <v>7.6872209655618917</v>
      </c>
      <c r="M409" s="55">
        <f t="shared" si="34"/>
        <v>-1.069537474003269</v>
      </c>
      <c r="N409" s="55">
        <f t="shared" si="34"/>
        <v>-3.9328120726138849</v>
      </c>
    </row>
    <row r="410" spans="1:14" ht="11.25" hidden="1" customHeight="1">
      <c r="A410" s="1202" t="s">
        <v>199</v>
      </c>
      <c r="B410" s="1203"/>
      <c r="C410" s="54">
        <f t="shared" si="33"/>
        <v>-3.1770841792436215</v>
      </c>
      <c r="D410" s="55">
        <f t="shared" si="33"/>
        <v>-0.48911150497031031</v>
      </c>
      <c r="E410" s="55" t="e">
        <f>SUM(E199/E172*100-100)</f>
        <v>#DIV/0!</v>
      </c>
      <c r="F410" s="55">
        <f t="shared" si="33"/>
        <v>-5.4829255234507457</v>
      </c>
      <c r="G410" s="55">
        <f t="shared" si="33"/>
        <v>-8.2218975117058335E-2</v>
      </c>
      <c r="H410" s="1202" t="s">
        <v>199</v>
      </c>
      <c r="I410" s="1203"/>
      <c r="J410" s="55">
        <f>SUM(J199/J172*100-100)</f>
        <v>-13.272630919689746</v>
      </c>
      <c r="K410" s="55">
        <f t="shared" si="34"/>
        <v>-7.4460382287382885</v>
      </c>
      <c r="L410" s="55">
        <f t="shared" si="34"/>
        <v>5.2943561866666471</v>
      </c>
      <c r="M410" s="55">
        <f t="shared" si="34"/>
        <v>-2.3992283370282621</v>
      </c>
      <c r="N410" s="55">
        <f t="shared" si="34"/>
        <v>-5.5025020868858689</v>
      </c>
    </row>
    <row r="411" spans="1:14" ht="11.25" hidden="1" customHeight="1">
      <c r="A411" s="37"/>
      <c r="B411" s="45"/>
      <c r="C411" s="54"/>
      <c r="D411" s="55"/>
      <c r="E411" s="55"/>
      <c r="F411" s="55"/>
      <c r="G411" s="55"/>
      <c r="H411" s="37"/>
      <c r="I411" s="45"/>
      <c r="J411" s="159"/>
      <c r="K411" s="159"/>
      <c r="L411" s="159"/>
      <c r="M411" s="159"/>
      <c r="N411" s="159"/>
    </row>
    <row r="412" spans="1:14" ht="11.25" customHeight="1">
      <c r="A412" s="37">
        <v>2013</v>
      </c>
      <c r="B412" s="45"/>
      <c r="C412" s="54"/>
      <c r="D412" s="55"/>
      <c r="E412" s="55"/>
      <c r="F412" s="55"/>
      <c r="G412" s="55"/>
      <c r="H412" s="37">
        <v>2013</v>
      </c>
      <c r="I412" s="45"/>
      <c r="J412" s="159"/>
      <c r="K412" s="159"/>
      <c r="L412" s="159"/>
      <c r="M412" s="159"/>
      <c r="N412" s="159"/>
    </row>
    <row r="413" spans="1:14" ht="11.25" hidden="1" customHeight="1">
      <c r="A413" s="37"/>
      <c r="B413" s="45" t="s">
        <v>176</v>
      </c>
      <c r="C413" s="54">
        <f t="shared" ref="C413:G424" si="35">SUM(C202/C175*100-100)</f>
        <v>-3.4860749872464822</v>
      </c>
      <c r="D413" s="55">
        <f t="shared" si="35"/>
        <v>-5.7147780588866652</v>
      </c>
      <c r="E413" s="134" t="s">
        <v>238</v>
      </c>
      <c r="F413" s="55">
        <f t="shared" si="35"/>
        <v>-23.344466502259394</v>
      </c>
      <c r="G413" s="55">
        <f t="shared" si="35"/>
        <v>16.426450252759949</v>
      </c>
      <c r="H413" s="37"/>
      <c r="I413" s="45" t="s">
        <v>176</v>
      </c>
      <c r="J413" s="134" t="s">
        <v>238</v>
      </c>
      <c r="K413" s="55">
        <f t="shared" ref="K413:N424" si="36">SUM(K202/K175*100-100)</f>
        <v>-1.2109704641350021</v>
      </c>
      <c r="L413" s="55">
        <f t="shared" si="36"/>
        <v>16.83213066720694</v>
      </c>
      <c r="M413" s="55">
        <f t="shared" si="36"/>
        <v>-0.15516117481799085</v>
      </c>
      <c r="N413" s="55">
        <f t="shared" si="36"/>
        <v>-16.79069314009034</v>
      </c>
    </row>
    <row r="414" spans="1:14" ht="11.25" hidden="1" customHeight="1">
      <c r="A414" s="37"/>
      <c r="B414" s="45" t="s">
        <v>177</v>
      </c>
      <c r="C414" s="54">
        <f t="shared" si="35"/>
        <v>5.0293030762989872</v>
      </c>
      <c r="D414" s="55">
        <f t="shared" si="35"/>
        <v>8.6463638215522423</v>
      </c>
      <c r="E414" s="134" t="s">
        <v>238</v>
      </c>
      <c r="F414" s="55">
        <f t="shared" si="35"/>
        <v>26.025868219373535</v>
      </c>
      <c r="G414" s="55">
        <f t="shared" si="35"/>
        <v>4.7355177457009745</v>
      </c>
      <c r="H414" s="37"/>
      <c r="I414" s="45" t="s">
        <v>177</v>
      </c>
      <c r="J414" s="134" t="s">
        <v>238</v>
      </c>
      <c r="K414" s="55">
        <f t="shared" si="36"/>
        <v>-17.853077406186216</v>
      </c>
      <c r="L414" s="55">
        <f t="shared" si="36"/>
        <v>-13.394509969852436</v>
      </c>
      <c r="M414" s="55">
        <f t="shared" si="36"/>
        <v>-2.7811613584674149</v>
      </c>
      <c r="N414" s="55">
        <f t="shared" si="36"/>
        <v>30.265683312599975</v>
      </c>
    </row>
    <row r="415" spans="1:14" ht="11.25" hidden="1" customHeight="1">
      <c r="A415" s="37"/>
      <c r="B415" s="45" t="s">
        <v>178</v>
      </c>
      <c r="C415" s="54">
        <f t="shared" si="35"/>
        <v>-19.202509593664658</v>
      </c>
      <c r="D415" s="55">
        <f t="shared" si="35"/>
        <v>-1.9380649230999012</v>
      </c>
      <c r="E415" s="134" t="s">
        <v>238</v>
      </c>
      <c r="F415" s="55">
        <f t="shared" si="35"/>
        <v>-30.962881551242177</v>
      </c>
      <c r="G415" s="55">
        <f t="shared" si="35"/>
        <v>-7.7919045147898203</v>
      </c>
      <c r="H415" s="37"/>
      <c r="I415" s="45" t="s">
        <v>178</v>
      </c>
      <c r="J415" s="134" t="s">
        <v>238</v>
      </c>
      <c r="K415" s="55">
        <f t="shared" si="36"/>
        <v>-18.308527186594077</v>
      </c>
      <c r="L415" s="55">
        <f t="shared" si="36"/>
        <v>-6.8188894654904004</v>
      </c>
      <c r="M415" s="55">
        <f t="shared" si="36"/>
        <v>-20.953887570597956</v>
      </c>
      <c r="N415" s="55">
        <f t="shared" si="36"/>
        <v>-23.444679001614304</v>
      </c>
    </row>
    <row r="416" spans="1:14" ht="11.25" hidden="1" customHeight="1">
      <c r="A416" s="37"/>
      <c r="B416" s="45" t="s">
        <v>179</v>
      </c>
      <c r="C416" s="54">
        <f t="shared" si="35"/>
        <v>13.946256892742028</v>
      </c>
      <c r="D416" s="55">
        <f t="shared" si="35"/>
        <v>18.144201228878657</v>
      </c>
      <c r="E416" s="134" t="s">
        <v>238</v>
      </c>
      <c r="F416" s="55">
        <f t="shared" si="35"/>
        <v>19.101336481424781</v>
      </c>
      <c r="G416" s="55">
        <f t="shared" si="35"/>
        <v>11.78524191174337</v>
      </c>
      <c r="H416" s="37"/>
      <c r="I416" s="45" t="s">
        <v>179</v>
      </c>
      <c r="J416" s="134" t="s">
        <v>238</v>
      </c>
      <c r="K416" s="55">
        <f t="shared" si="36"/>
        <v>3.1785561812600349</v>
      </c>
      <c r="L416" s="55">
        <f t="shared" si="36"/>
        <v>18.274563605581179</v>
      </c>
      <c r="M416" s="55">
        <f t="shared" si="36"/>
        <v>20.42181028263883</v>
      </c>
      <c r="N416" s="55">
        <f t="shared" si="36"/>
        <v>5.7217605417051516</v>
      </c>
    </row>
    <row r="417" spans="1:14" ht="11.25" hidden="1" customHeight="1">
      <c r="A417" s="37"/>
      <c r="B417" s="45" t="s">
        <v>180</v>
      </c>
      <c r="C417" s="54">
        <f t="shared" si="35"/>
        <v>-0.86945654987626142</v>
      </c>
      <c r="D417" s="55">
        <f t="shared" si="35"/>
        <v>-11.227703747023682</v>
      </c>
      <c r="E417" s="134" t="s">
        <v>238</v>
      </c>
      <c r="F417" s="55">
        <f t="shared" si="35"/>
        <v>-0.81132179157251016</v>
      </c>
      <c r="G417" s="55">
        <f t="shared" si="35"/>
        <v>-6.4201532005991311</v>
      </c>
      <c r="H417" s="37"/>
      <c r="I417" s="45" t="s">
        <v>180</v>
      </c>
      <c r="J417" s="134" t="s">
        <v>238</v>
      </c>
      <c r="K417" s="55">
        <f t="shared" si="36"/>
        <v>-0.65802290092858584</v>
      </c>
      <c r="L417" s="55">
        <f t="shared" si="36"/>
        <v>-0.78112774503155435</v>
      </c>
      <c r="M417" s="55">
        <f t="shared" si="36"/>
        <v>4.6541593650138964</v>
      </c>
      <c r="N417" s="55">
        <f t="shared" si="36"/>
        <v>-1.8429175420849333</v>
      </c>
    </row>
    <row r="418" spans="1:14" ht="11.25" hidden="1" customHeight="1">
      <c r="A418" s="37"/>
      <c r="B418" s="45" t="s">
        <v>181</v>
      </c>
      <c r="C418" s="54">
        <f t="shared" si="35"/>
        <v>-1.979222494503432</v>
      </c>
      <c r="D418" s="55">
        <f t="shared" si="35"/>
        <v>-15.640328838298373</v>
      </c>
      <c r="E418" s="134" t="s">
        <v>238</v>
      </c>
      <c r="F418" s="55">
        <f t="shared" si="35"/>
        <v>-0.545101915634433</v>
      </c>
      <c r="G418" s="55">
        <f t="shared" si="35"/>
        <v>-5.8647044320961896</v>
      </c>
      <c r="H418" s="37"/>
      <c r="I418" s="45" t="s">
        <v>181</v>
      </c>
      <c r="J418" s="134" t="s">
        <v>238</v>
      </c>
      <c r="K418" s="55">
        <f t="shared" si="36"/>
        <v>-5.4400828391226526</v>
      </c>
      <c r="L418" s="55">
        <f t="shared" si="36"/>
        <v>-2.175589610906556</v>
      </c>
      <c r="M418" s="55">
        <f t="shared" si="36"/>
        <v>-9.9317519062531403</v>
      </c>
      <c r="N418" s="55">
        <f t="shared" si="36"/>
        <v>-4.1108609217145897</v>
      </c>
    </row>
    <row r="419" spans="1:14" ht="11.25" customHeight="1">
      <c r="A419" s="37"/>
      <c r="B419" s="45" t="s">
        <v>182</v>
      </c>
      <c r="C419" s="54">
        <f t="shared" si="35"/>
        <v>4.8871075844181036</v>
      </c>
      <c r="D419" s="55">
        <f t="shared" si="35"/>
        <v>5.766807877358076</v>
      </c>
      <c r="E419" s="134" t="s">
        <v>238</v>
      </c>
      <c r="F419" s="55">
        <f t="shared" si="35"/>
        <v>5.6560621920322234</v>
      </c>
      <c r="G419" s="55">
        <f t="shared" si="35"/>
        <v>6.002755726628962</v>
      </c>
      <c r="H419" s="37"/>
      <c r="I419" s="45" t="s">
        <v>182</v>
      </c>
      <c r="J419" s="134" t="s">
        <v>238</v>
      </c>
      <c r="K419" s="55">
        <f t="shared" si="36"/>
        <v>-8.4307844179512585</v>
      </c>
      <c r="L419" s="55">
        <f t="shared" si="36"/>
        <v>5.2661112263195662</v>
      </c>
      <c r="M419" s="55">
        <f t="shared" si="36"/>
        <v>-4.4468748545632337</v>
      </c>
      <c r="N419" s="55">
        <f t="shared" si="36"/>
        <v>8.7530590840228371</v>
      </c>
    </row>
    <row r="420" spans="1:14" ht="11.25" customHeight="1">
      <c r="A420" s="37"/>
      <c r="B420" s="45" t="s">
        <v>183</v>
      </c>
      <c r="C420" s="54">
        <f t="shared" si="35"/>
        <v>-1.5015613795323475</v>
      </c>
      <c r="D420" s="55">
        <f t="shared" si="35"/>
        <v>-1.4269064378699738</v>
      </c>
      <c r="E420" s="134" t="s">
        <v>238</v>
      </c>
      <c r="F420" s="55">
        <f t="shared" si="35"/>
        <v>-7.5696335732903748</v>
      </c>
      <c r="G420" s="55">
        <f t="shared" si="35"/>
        <v>9.3087362171331733</v>
      </c>
      <c r="H420" s="37"/>
      <c r="I420" s="45" t="s">
        <v>183</v>
      </c>
      <c r="J420" s="134" t="s">
        <v>238</v>
      </c>
      <c r="K420" s="55">
        <f t="shared" si="36"/>
        <v>-7.0027386144639365</v>
      </c>
      <c r="L420" s="55">
        <f t="shared" si="36"/>
        <v>3.2702282157676308</v>
      </c>
      <c r="M420" s="55">
        <f t="shared" si="36"/>
        <v>-19.417352849208584</v>
      </c>
      <c r="N420" s="55">
        <f t="shared" si="36"/>
        <v>0.3595342586315553</v>
      </c>
    </row>
    <row r="421" spans="1:14" ht="11.25" customHeight="1">
      <c r="A421" s="37"/>
      <c r="B421" s="45" t="s">
        <v>184</v>
      </c>
      <c r="C421" s="54">
        <f t="shared" si="35"/>
        <v>5.9086966696884105</v>
      </c>
      <c r="D421" s="55">
        <f t="shared" si="35"/>
        <v>-16.201113684265309</v>
      </c>
      <c r="E421" s="134" t="s">
        <v>238</v>
      </c>
      <c r="F421" s="55">
        <f t="shared" si="35"/>
        <v>3.9523125843234084</v>
      </c>
      <c r="G421" s="55">
        <f t="shared" si="35"/>
        <v>-3.1922578618821262</v>
      </c>
      <c r="H421" s="37"/>
      <c r="I421" s="45" t="s">
        <v>184</v>
      </c>
      <c r="J421" s="134" t="s">
        <v>238</v>
      </c>
      <c r="K421" s="55">
        <f t="shared" si="36"/>
        <v>0.43805411749910661</v>
      </c>
      <c r="L421" s="55">
        <f t="shared" si="36"/>
        <v>-25.459135449444261</v>
      </c>
      <c r="M421" s="55">
        <f t="shared" si="36"/>
        <v>11.898853101235531</v>
      </c>
      <c r="N421" s="55">
        <f t="shared" si="36"/>
        <v>17.47679922976117</v>
      </c>
    </row>
    <row r="422" spans="1:14" ht="11.25" customHeight="1">
      <c r="A422" s="37"/>
      <c r="B422" s="45" t="s">
        <v>185</v>
      </c>
      <c r="C422" s="54">
        <f t="shared" si="35"/>
        <v>0.47098779498111298</v>
      </c>
      <c r="D422" s="55">
        <f t="shared" si="35"/>
        <v>-21.222023276633834</v>
      </c>
      <c r="E422" s="134" t="s">
        <v>238</v>
      </c>
      <c r="F422" s="55">
        <f t="shared" si="35"/>
        <v>0.4437112867222055</v>
      </c>
      <c r="G422" s="55">
        <f t="shared" si="35"/>
        <v>-1.9339409460680912</v>
      </c>
      <c r="H422" s="37"/>
      <c r="I422" s="45" t="s">
        <v>185</v>
      </c>
      <c r="J422" s="134" t="s">
        <v>238</v>
      </c>
      <c r="K422" s="55">
        <f t="shared" si="36"/>
        <v>3.683087861858823</v>
      </c>
      <c r="L422" s="55">
        <f t="shared" si="36"/>
        <v>-10.249629410020759</v>
      </c>
      <c r="M422" s="55">
        <f t="shared" si="36"/>
        <v>-10.969824796509627</v>
      </c>
      <c r="N422" s="55">
        <f t="shared" si="36"/>
        <v>1.6527309451240768</v>
      </c>
    </row>
    <row r="423" spans="1:14" ht="11.25" customHeight="1">
      <c r="A423" s="37"/>
      <c r="B423" s="45" t="s">
        <v>186</v>
      </c>
      <c r="C423" s="54">
        <f t="shared" si="35"/>
        <v>1.2667841996724576</v>
      </c>
      <c r="D423" s="55">
        <f t="shared" si="35"/>
        <v>-6.8726834800706342</v>
      </c>
      <c r="E423" s="134" t="s">
        <v>238</v>
      </c>
      <c r="F423" s="55">
        <f t="shared" si="35"/>
        <v>1.1114543234233452</v>
      </c>
      <c r="G423" s="55">
        <f t="shared" si="35"/>
        <v>-3.3142281241729705</v>
      </c>
      <c r="H423" s="37"/>
      <c r="I423" s="45" t="s">
        <v>186</v>
      </c>
      <c r="J423" s="134" t="s">
        <v>238</v>
      </c>
      <c r="K423" s="55">
        <f t="shared" si="36"/>
        <v>8.4827308450075662</v>
      </c>
      <c r="L423" s="55">
        <f t="shared" si="36"/>
        <v>-18.677131753410052</v>
      </c>
      <c r="M423" s="55">
        <f t="shared" si="36"/>
        <v>0.74661293815259455</v>
      </c>
      <c r="N423" s="55">
        <f t="shared" si="36"/>
        <v>2.480013208110293</v>
      </c>
    </row>
    <row r="424" spans="1:14" ht="11.25" customHeight="1">
      <c r="A424" s="37"/>
      <c r="B424" s="45" t="s">
        <v>187</v>
      </c>
      <c r="C424" s="54">
        <f t="shared" si="35"/>
        <v>22.374930047649428</v>
      </c>
      <c r="D424" s="55">
        <f t="shared" si="35"/>
        <v>-8.5106937923839325</v>
      </c>
      <c r="E424" s="134" t="s">
        <v>238</v>
      </c>
      <c r="F424" s="55">
        <f t="shared" si="35"/>
        <v>61.871212007841592</v>
      </c>
      <c r="G424" s="55">
        <f t="shared" si="35"/>
        <v>8.2753416617757978</v>
      </c>
      <c r="H424" s="37"/>
      <c r="I424" s="45" t="s">
        <v>187</v>
      </c>
      <c r="J424" s="134" t="s">
        <v>238</v>
      </c>
      <c r="K424" s="55">
        <f t="shared" si="36"/>
        <v>3.9310282050948615</v>
      </c>
      <c r="L424" s="55">
        <f t="shared" si="36"/>
        <v>-2.9789791640981349</v>
      </c>
      <c r="M424" s="55">
        <f t="shared" si="36"/>
        <v>6.4107293736834947</v>
      </c>
      <c r="N424" s="55">
        <f t="shared" si="36"/>
        <v>29.217800280137254</v>
      </c>
    </row>
    <row r="425" spans="1:14" ht="6" customHeight="1">
      <c r="A425" s="37"/>
      <c r="B425" s="45"/>
      <c r="C425" s="54"/>
      <c r="D425" s="55"/>
      <c r="E425" s="134"/>
      <c r="F425" s="55"/>
      <c r="G425" s="55"/>
      <c r="H425" s="37"/>
      <c r="I425" s="45"/>
      <c r="J425" s="159"/>
      <c r="K425" s="159"/>
      <c r="L425" s="159"/>
      <c r="M425" s="159"/>
      <c r="N425" s="159"/>
    </row>
    <row r="426" spans="1:14" ht="11.25" hidden="1" customHeight="1">
      <c r="A426" s="1202" t="s">
        <v>188</v>
      </c>
      <c r="B426" s="1203"/>
      <c r="C426" s="54">
        <f t="shared" ref="C426:G437" si="37">SUM(C215/C188*100-100)</f>
        <v>-3.4860749872464822</v>
      </c>
      <c r="D426" s="55">
        <f t="shared" si="37"/>
        <v>-5.7147780588866652</v>
      </c>
      <c r="E426" s="134" t="s">
        <v>238</v>
      </c>
      <c r="F426" s="55">
        <f t="shared" si="37"/>
        <v>-23.344466502259394</v>
      </c>
      <c r="G426" s="55">
        <f t="shared" si="37"/>
        <v>16.426450252759949</v>
      </c>
      <c r="H426" s="1202" t="s">
        <v>188</v>
      </c>
      <c r="I426" s="1203"/>
      <c r="J426" s="55">
        <f t="shared" ref="J426:J437" si="38">SUM(J215/J188*100-100)</f>
        <v>-16.768723504474821</v>
      </c>
      <c r="K426" s="55">
        <f t="shared" ref="J426:N437" si="39">SUM(K215/K188*100-100)</f>
        <v>-1.2109704641350021</v>
      </c>
      <c r="L426" s="55">
        <f t="shared" si="39"/>
        <v>16.83213066720694</v>
      </c>
      <c r="M426" s="55">
        <f t="shared" si="39"/>
        <v>-0.15516117481799085</v>
      </c>
      <c r="N426" s="55">
        <f t="shared" si="39"/>
        <v>-16.79069314009034</v>
      </c>
    </row>
    <row r="427" spans="1:14" ht="11.25" hidden="1" customHeight="1">
      <c r="A427" s="1202" t="s">
        <v>189</v>
      </c>
      <c r="B427" s="1203"/>
      <c r="C427" s="54">
        <f t="shared" si="37"/>
        <v>0.60702829953842752</v>
      </c>
      <c r="D427" s="55">
        <f t="shared" si="37"/>
        <v>0.52822903798552545</v>
      </c>
      <c r="E427" s="134" t="s">
        <v>238</v>
      </c>
      <c r="F427" s="55">
        <f t="shared" si="37"/>
        <v>-1.9542019746430839</v>
      </c>
      <c r="G427" s="55">
        <f t="shared" si="37"/>
        <v>10.586275982401986</v>
      </c>
      <c r="H427" s="1202" t="s">
        <v>189</v>
      </c>
      <c r="I427" s="1203"/>
      <c r="J427" s="55">
        <f t="shared" si="39"/>
        <v>-15.522076566881907</v>
      </c>
      <c r="K427" s="55">
        <f t="shared" si="39"/>
        <v>-9.8325402635431942</v>
      </c>
      <c r="L427" s="55">
        <f t="shared" si="39"/>
        <v>0.47928693549657453</v>
      </c>
      <c r="M427" s="55">
        <f t="shared" si="39"/>
        <v>-1.5173474257233153</v>
      </c>
      <c r="N427" s="55">
        <f t="shared" si="39"/>
        <v>3.0877798840111836</v>
      </c>
    </row>
    <row r="428" spans="1:14" ht="11.25" hidden="1" customHeight="1">
      <c r="A428" s="1202" t="s">
        <v>190</v>
      </c>
      <c r="B428" s="1203"/>
      <c r="C428" s="54">
        <f t="shared" si="37"/>
        <v>-7.7783875118412453</v>
      </c>
      <c r="D428" s="55">
        <f t="shared" si="37"/>
        <v>-0.32974330840529831</v>
      </c>
      <c r="E428" s="134" t="s">
        <v>238</v>
      </c>
      <c r="F428" s="55">
        <f t="shared" si="37"/>
        <v>-17.68951695997238</v>
      </c>
      <c r="G428" s="55">
        <f t="shared" si="37"/>
        <v>3.6081074043892443</v>
      </c>
      <c r="H428" s="1202" t="s">
        <v>190</v>
      </c>
      <c r="I428" s="1203"/>
      <c r="J428" s="55">
        <f t="shared" si="38"/>
        <v>-20.028943560057883</v>
      </c>
      <c r="K428" s="55">
        <f t="shared" si="39"/>
        <v>-12.927629031008749</v>
      </c>
      <c r="L428" s="55">
        <f t="shared" si="39"/>
        <v>-1.8959061166978586</v>
      </c>
      <c r="M428" s="55">
        <f t="shared" si="39"/>
        <v>-9.0794240393907728</v>
      </c>
      <c r="N428" s="55">
        <f t="shared" si="39"/>
        <v>-10.162095934635474</v>
      </c>
    </row>
    <row r="429" spans="1:14" ht="11.25" hidden="1" customHeight="1">
      <c r="A429" s="1202" t="s">
        <v>191</v>
      </c>
      <c r="B429" s="1203"/>
      <c r="C429" s="54">
        <f t="shared" si="37"/>
        <v>-1.4985966830690671</v>
      </c>
      <c r="D429" s="55">
        <f t="shared" si="37"/>
        <v>3.9417079180447843</v>
      </c>
      <c r="E429" s="134" t="s">
        <v>238</v>
      </c>
      <c r="F429" s="55">
        <f t="shared" si="37"/>
        <v>-4.2739671757311015</v>
      </c>
      <c r="G429" s="55">
        <f t="shared" si="37"/>
        <v>5.6805023463424078</v>
      </c>
      <c r="H429" s="1202" t="s">
        <v>191</v>
      </c>
      <c r="I429" s="1203"/>
      <c r="J429" s="55">
        <f t="shared" si="38"/>
        <v>-10.708519020861587</v>
      </c>
      <c r="K429" s="55">
        <f t="shared" si="39"/>
        <v>-9.0462145968164691</v>
      </c>
      <c r="L429" s="55">
        <f t="shared" si="39"/>
        <v>3.115843221445374</v>
      </c>
      <c r="M429" s="55">
        <f t="shared" si="39"/>
        <v>-1.708939582637214</v>
      </c>
      <c r="N429" s="55">
        <f t="shared" si="39"/>
        <v>-4.5293027587913031</v>
      </c>
    </row>
    <row r="430" spans="1:14" ht="11.25" hidden="1" customHeight="1">
      <c r="A430" s="1202" t="s">
        <v>192</v>
      </c>
      <c r="B430" s="1203"/>
      <c r="C430" s="54">
        <f t="shared" si="37"/>
        <v>-1.3485957975850624</v>
      </c>
      <c r="D430" s="55">
        <f t="shared" si="37"/>
        <v>0.75729806992465853</v>
      </c>
      <c r="E430" s="134" t="s">
        <v>238</v>
      </c>
      <c r="F430" s="55">
        <f t="shared" si="37"/>
        <v>-3.2615165186878414</v>
      </c>
      <c r="G430" s="55">
        <f t="shared" si="37"/>
        <v>3.0133860002801356</v>
      </c>
      <c r="H430" s="1202" t="s">
        <v>192</v>
      </c>
      <c r="I430" s="1203"/>
      <c r="J430" s="55">
        <f t="shared" si="38"/>
        <v>-13.009076715446284</v>
      </c>
      <c r="K430" s="55">
        <f t="shared" si="39"/>
        <v>-7.4980424430311103</v>
      </c>
      <c r="L430" s="55">
        <f t="shared" si="39"/>
        <v>2.2679294964192138</v>
      </c>
      <c r="M430" s="55">
        <f t="shared" si="39"/>
        <v>-0.49506167377056443</v>
      </c>
      <c r="N430" s="55">
        <f t="shared" si="39"/>
        <v>-3.7980102172308818</v>
      </c>
    </row>
    <row r="431" spans="1:14" ht="11.25" hidden="1" customHeight="1">
      <c r="A431" s="1202" t="s">
        <v>193</v>
      </c>
      <c r="B431" s="1203"/>
      <c r="C431" s="54">
        <f t="shared" si="37"/>
        <v>-1.4725504650777452</v>
      </c>
      <c r="D431" s="55">
        <f t="shared" si="37"/>
        <v>-2.0349154471095261</v>
      </c>
      <c r="E431" s="134" t="s">
        <v>238</v>
      </c>
      <c r="F431" s="55">
        <f t="shared" si="37"/>
        <v>-2.6188843739959822</v>
      </c>
      <c r="G431" s="55">
        <f t="shared" si="37"/>
        <v>1.4365419516868059</v>
      </c>
      <c r="H431" s="1202" t="s">
        <v>193</v>
      </c>
      <c r="I431" s="1203"/>
      <c r="J431" s="134" t="s">
        <v>238</v>
      </c>
      <c r="K431" s="55">
        <f t="shared" si="39"/>
        <v>-7.1377959113724359</v>
      </c>
      <c r="L431" s="55">
        <f t="shared" si="39"/>
        <v>1.4426053767316631</v>
      </c>
      <c r="M431" s="55">
        <f t="shared" si="39"/>
        <v>-2.152135585892907</v>
      </c>
      <c r="N431" s="55">
        <f t="shared" si="39"/>
        <v>-3.8663472303755952</v>
      </c>
    </row>
    <row r="432" spans="1:14" ht="11.25" hidden="1" customHeight="1">
      <c r="A432" s="1202" t="s">
        <v>194</v>
      </c>
      <c r="B432" s="1203"/>
      <c r="C432" s="54">
        <f t="shared" si="37"/>
        <v>-0.36988199775484532</v>
      </c>
      <c r="D432" s="55">
        <f t="shared" si="37"/>
        <v>-0.88942301723476191</v>
      </c>
      <c r="E432" s="134" t="s">
        <v>238</v>
      </c>
      <c r="F432" s="55">
        <f t="shared" si="37"/>
        <v>-0.85435704226998155</v>
      </c>
      <c r="G432" s="55">
        <f t="shared" si="37"/>
        <v>2.1408381369341072</v>
      </c>
      <c r="H432" s="1202" t="s">
        <v>194</v>
      </c>
      <c r="I432" s="1203"/>
      <c r="J432" s="134" t="s">
        <v>238</v>
      </c>
      <c r="K432" s="55">
        <f t="shared" si="39"/>
        <v>-7.3290592890259347</v>
      </c>
      <c r="L432" s="55">
        <f t="shared" si="39"/>
        <v>2.0514563766863319</v>
      </c>
      <c r="M432" s="55">
        <f t="shared" si="39"/>
        <v>-2.4924175829233377</v>
      </c>
      <c r="N432" s="55">
        <f t="shared" si="39"/>
        <v>-1.4504062464965557</v>
      </c>
    </row>
    <row r="433" spans="1:14" ht="11.25" hidden="1" customHeight="1">
      <c r="A433" s="1202" t="s">
        <v>195</v>
      </c>
      <c r="B433" s="1203"/>
      <c r="C433" s="54">
        <f t="shared" si="37"/>
        <v>-0.53518268309542805</v>
      </c>
      <c r="D433" s="55">
        <f t="shared" si="37"/>
        <v>-0.97426914145862042</v>
      </c>
      <c r="E433" s="134" t="s">
        <v>238</v>
      </c>
      <c r="F433" s="55">
        <f t="shared" si="37"/>
        <v>-1.9908735777280953</v>
      </c>
      <c r="G433" s="55">
        <f t="shared" si="37"/>
        <v>3.0637576713078829</v>
      </c>
      <c r="H433" s="1202" t="s">
        <v>195</v>
      </c>
      <c r="I433" s="1203"/>
      <c r="J433" s="55">
        <f t="shared" si="38"/>
        <v>-12.761166422723676</v>
      </c>
      <c r="K433" s="55">
        <f t="shared" si="39"/>
        <v>-7.2893798193380235</v>
      </c>
      <c r="L433" s="55">
        <f t="shared" si="39"/>
        <v>2.2102462305190613</v>
      </c>
      <c r="M433" s="55">
        <f t="shared" si="39"/>
        <v>-4.7580560773742349</v>
      </c>
      <c r="N433" s="55">
        <f t="shared" si="39"/>
        <v>-1.1645119460304585</v>
      </c>
    </row>
    <row r="434" spans="1:14" ht="11.25" hidden="1" customHeight="1">
      <c r="A434" s="1202" t="s">
        <v>196</v>
      </c>
      <c r="B434" s="1203"/>
      <c r="C434" s="54">
        <f t="shared" si="37"/>
        <v>0.23905526283564882</v>
      </c>
      <c r="D434" s="55">
        <f t="shared" si="37"/>
        <v>-3.0810300461632494</v>
      </c>
      <c r="E434" s="134" t="s">
        <v>238</v>
      </c>
      <c r="F434" s="55">
        <f t="shared" si="37"/>
        <v>-1.1814417989943991</v>
      </c>
      <c r="G434" s="55">
        <f t="shared" si="37"/>
        <v>2.3615402276664383</v>
      </c>
      <c r="H434" s="1202" t="s">
        <v>196</v>
      </c>
      <c r="I434" s="1203"/>
      <c r="J434" s="134" t="s">
        <v>238</v>
      </c>
      <c r="K434" s="55">
        <f t="shared" si="39"/>
        <v>-6.4757045214286109</v>
      </c>
      <c r="L434" s="55">
        <f t="shared" si="39"/>
        <v>-1.213312687081995</v>
      </c>
      <c r="M434" s="55">
        <f t="shared" si="39"/>
        <v>-3.0743733538781299</v>
      </c>
      <c r="N434" s="55">
        <f t="shared" si="39"/>
        <v>1.1317741541611639</v>
      </c>
    </row>
    <row r="435" spans="1:14" ht="11.25" hidden="1" customHeight="1">
      <c r="A435" s="1202" t="s">
        <v>197</v>
      </c>
      <c r="B435" s="1203"/>
      <c r="C435" s="54">
        <f t="shared" si="37"/>
        <v>0.26637687651889053</v>
      </c>
      <c r="D435" s="55">
        <f t="shared" si="37"/>
        <v>-5.5947656067676803</v>
      </c>
      <c r="E435" s="134" t="s">
        <v>238</v>
      </c>
      <c r="F435" s="134" t="s">
        <v>238</v>
      </c>
      <c r="G435" s="55">
        <f t="shared" si="37"/>
        <v>1.9115743493257895</v>
      </c>
      <c r="H435" s="1202" t="s">
        <v>197</v>
      </c>
      <c r="I435" s="1203"/>
      <c r="J435" s="134" t="s">
        <v>238</v>
      </c>
      <c r="K435" s="55">
        <f t="shared" si="39"/>
        <v>-5.4802183407851999</v>
      </c>
      <c r="L435" s="55">
        <f t="shared" si="39"/>
        <v>-2.2161506966680804</v>
      </c>
      <c r="M435" s="55">
        <f t="shared" si="39"/>
        <v>-3.9055204702174535</v>
      </c>
      <c r="N435" s="55">
        <f t="shared" si="39"/>
        <v>1.1987013518373288</v>
      </c>
    </row>
    <row r="436" spans="1:14" ht="11.25" hidden="1" customHeight="1">
      <c r="A436" s="1202" t="s">
        <v>198</v>
      </c>
      <c r="B436" s="1203"/>
      <c r="C436" s="54">
        <f t="shared" si="37"/>
        <v>0.36594755166228765</v>
      </c>
      <c r="D436" s="55">
        <f t="shared" si="37"/>
        <v>-5.7446754621171294</v>
      </c>
      <c r="E436" s="134" t="s">
        <v>238</v>
      </c>
      <c r="F436" s="55">
        <f t="shared" si="37"/>
        <v>-0.75789750778625375</v>
      </c>
      <c r="G436" s="55">
        <f t="shared" si="37"/>
        <v>1.3986902245034685</v>
      </c>
      <c r="H436" s="1202" t="s">
        <v>198</v>
      </c>
      <c r="I436" s="1203"/>
      <c r="J436" s="134" t="s">
        <v>238</v>
      </c>
      <c r="K436" s="55">
        <f t="shared" si="39"/>
        <v>-4.3103880671605026</v>
      </c>
      <c r="L436" s="55">
        <f t="shared" si="39"/>
        <v>-3.991921990853541</v>
      </c>
      <c r="M436" s="55">
        <f t="shared" si="39"/>
        <v>-3.5405368272854503</v>
      </c>
      <c r="N436" s="55">
        <f t="shared" si="39"/>
        <v>1.3288297584192321</v>
      </c>
    </row>
    <row r="437" spans="1:14" ht="11.25" hidden="1" customHeight="1">
      <c r="A437" s="1202" t="s">
        <v>199</v>
      </c>
      <c r="B437" s="1203"/>
      <c r="C437" s="54">
        <f t="shared" si="37"/>
        <v>1.6214426135160949</v>
      </c>
      <c r="D437" s="55">
        <f t="shared" si="37"/>
        <v>-6.0074675177844767</v>
      </c>
      <c r="E437" s="55" t="e">
        <f t="shared" ref="E437" si="40">SUM(E226/E199*100-100)</f>
        <v>#DIV/0!</v>
      </c>
      <c r="F437" s="55">
        <f t="shared" si="37"/>
        <v>1.5643988015028469</v>
      </c>
      <c r="G437" s="55">
        <f t="shared" si="37"/>
        <v>1.9366711073242016</v>
      </c>
      <c r="H437" s="1202" t="s">
        <v>199</v>
      </c>
      <c r="I437" s="1203"/>
      <c r="J437" s="55">
        <f t="shared" si="38"/>
        <v>-16.759248972336408</v>
      </c>
      <c r="K437" s="55">
        <f t="shared" si="39"/>
        <v>-3.7702886731126739</v>
      </c>
      <c r="L437" s="55">
        <f t="shared" si="39"/>
        <v>-3.9198978812542578</v>
      </c>
      <c r="M437" s="55">
        <f t="shared" si="39"/>
        <v>-2.9589584911224307</v>
      </c>
      <c r="N437" s="55">
        <f t="shared" si="39"/>
        <v>2.6615734454898501</v>
      </c>
    </row>
    <row r="438" spans="1:14" ht="11.25" hidden="1" customHeight="1">
      <c r="A438" s="37"/>
      <c r="B438" s="45"/>
      <c r="C438" s="54"/>
      <c r="D438" s="55"/>
      <c r="E438" s="55"/>
      <c r="F438" s="55"/>
      <c r="G438" s="55"/>
      <c r="H438" s="37"/>
      <c r="I438" s="45"/>
      <c r="J438" s="159"/>
      <c r="K438" s="159"/>
      <c r="L438" s="159"/>
      <c r="M438" s="159"/>
      <c r="N438" s="159"/>
    </row>
    <row r="439" spans="1:14" ht="11.25" customHeight="1">
      <c r="A439" s="37">
        <v>2014</v>
      </c>
      <c r="B439" s="45"/>
      <c r="C439" s="54"/>
      <c r="D439" s="55"/>
      <c r="E439" s="55"/>
      <c r="F439" s="55"/>
      <c r="G439" s="55"/>
      <c r="H439" s="37">
        <v>2014</v>
      </c>
      <c r="I439" s="45"/>
      <c r="J439" s="159"/>
      <c r="K439" s="159"/>
      <c r="L439" s="159"/>
      <c r="M439" s="159"/>
      <c r="N439" s="159"/>
    </row>
    <row r="440" spans="1:14" ht="11.25" customHeight="1">
      <c r="A440" s="37"/>
      <c r="B440" s="45" t="s">
        <v>176</v>
      </c>
      <c r="C440" s="54">
        <f t="shared" ref="C440:G451" si="41">SUM(C229/C202*100-100)</f>
        <v>11.442644584318231</v>
      </c>
      <c r="D440" s="55">
        <f t="shared" si="41"/>
        <v>6.1766342950661652</v>
      </c>
      <c r="E440" s="134" t="s">
        <v>238</v>
      </c>
      <c r="F440" s="55">
        <f t="shared" si="41"/>
        <v>30.674067471778386</v>
      </c>
      <c r="G440" s="55">
        <f t="shared" si="41"/>
        <v>-5.3365317216779005</v>
      </c>
      <c r="H440" s="37"/>
      <c r="I440" s="45" t="s">
        <v>176</v>
      </c>
      <c r="J440" s="134" t="s">
        <v>238</v>
      </c>
      <c r="K440" s="55">
        <f t="shared" ref="K440:N451" si="42">SUM(K229/K202*100-100)</f>
        <v>2.4751206594626893</v>
      </c>
      <c r="L440" s="55">
        <f t="shared" si="42"/>
        <v>23.579632618758566</v>
      </c>
      <c r="M440" s="55">
        <f t="shared" si="42"/>
        <v>5.6312643678160867</v>
      </c>
      <c r="N440" s="55">
        <f t="shared" si="42"/>
        <v>22.971178630008595</v>
      </c>
    </row>
    <row r="441" spans="1:14" ht="11.25" customHeight="1">
      <c r="A441" s="37"/>
      <c r="B441" s="45" t="s">
        <v>177</v>
      </c>
      <c r="C441" s="54">
        <f t="shared" si="41"/>
        <v>20.503583608732143</v>
      </c>
      <c r="D441" s="55">
        <f t="shared" si="41"/>
        <v>3.0683703793979618</v>
      </c>
      <c r="E441" s="134" t="s">
        <v>238</v>
      </c>
      <c r="F441" s="55">
        <f t="shared" si="41"/>
        <v>49.279120517900992</v>
      </c>
      <c r="G441" s="55">
        <f t="shared" si="41"/>
        <v>-3.3908374965306791</v>
      </c>
      <c r="H441" s="37"/>
      <c r="I441" s="45" t="s">
        <v>177</v>
      </c>
      <c r="J441" s="134" t="s">
        <v>238</v>
      </c>
      <c r="K441" s="55">
        <f t="shared" si="42"/>
        <v>20.949457060601333</v>
      </c>
      <c r="L441" s="55">
        <f t="shared" si="42"/>
        <v>0.60917890622613413</v>
      </c>
      <c r="M441" s="55">
        <f t="shared" si="42"/>
        <v>7.6008481407493065</v>
      </c>
      <c r="N441" s="55">
        <f t="shared" si="42"/>
        <v>34.213272760758798</v>
      </c>
    </row>
    <row r="442" spans="1:14" ht="11.25" customHeight="1">
      <c r="A442" s="37"/>
      <c r="B442" s="45" t="s">
        <v>178</v>
      </c>
      <c r="C442" s="54">
        <f t="shared" si="41"/>
        <v>27.54532249287827</v>
      </c>
      <c r="D442" s="55">
        <f t="shared" si="41"/>
        <v>14.77324666091107</v>
      </c>
      <c r="E442" s="134" t="s">
        <v>238</v>
      </c>
      <c r="F442" s="55">
        <f t="shared" si="41"/>
        <v>48.799109789874677</v>
      </c>
      <c r="G442" s="55">
        <f t="shared" si="41"/>
        <v>4.2904980322320085</v>
      </c>
      <c r="H442" s="37"/>
      <c r="I442" s="45" t="s">
        <v>178</v>
      </c>
      <c r="J442" s="134" t="s">
        <v>238</v>
      </c>
      <c r="K442" s="55">
        <f t="shared" si="42"/>
        <v>12.027610382022957</v>
      </c>
      <c r="L442" s="55">
        <f t="shared" si="42"/>
        <v>31.663113006396571</v>
      </c>
      <c r="M442" s="55">
        <f t="shared" si="42"/>
        <v>22.88941944771166</v>
      </c>
      <c r="N442" s="55">
        <f t="shared" si="42"/>
        <v>39.467669394676705</v>
      </c>
    </row>
    <row r="443" spans="1:14" ht="11.25" customHeight="1">
      <c r="A443" s="37"/>
      <c r="B443" s="45" t="s">
        <v>179</v>
      </c>
      <c r="C443" s="54">
        <f t="shared" si="41"/>
        <v>-1.2583490628503142</v>
      </c>
      <c r="D443" s="55">
        <f t="shared" si="41"/>
        <v>0.99058175346785049</v>
      </c>
      <c r="E443" s="134" t="s">
        <v>238</v>
      </c>
      <c r="F443" s="55">
        <f t="shared" si="41"/>
        <v>-4.5737666437870672</v>
      </c>
      <c r="G443" s="55">
        <f t="shared" si="41"/>
        <v>-0.6895221563238465</v>
      </c>
      <c r="H443" s="37"/>
      <c r="I443" s="45" t="s">
        <v>179</v>
      </c>
      <c r="J443" s="134" t="s">
        <v>238</v>
      </c>
      <c r="K443" s="55">
        <f t="shared" si="42"/>
        <v>-2.4964287473523399</v>
      </c>
      <c r="L443" s="55">
        <f t="shared" si="42"/>
        <v>-17.403161518812396</v>
      </c>
      <c r="M443" s="55">
        <f t="shared" si="42"/>
        <v>-14.131576113294926</v>
      </c>
      <c r="N443" s="55">
        <f t="shared" si="42"/>
        <v>-2.5803759449571544</v>
      </c>
    </row>
    <row r="444" spans="1:14" ht="11.25" customHeight="1">
      <c r="A444" s="37"/>
      <c r="B444" s="45" t="s">
        <v>180</v>
      </c>
      <c r="C444" s="54">
        <f t="shared" si="41"/>
        <v>3.0656580525740651</v>
      </c>
      <c r="D444" s="55">
        <f t="shared" si="41"/>
        <v>14.208138834512866</v>
      </c>
      <c r="E444" s="134" t="s">
        <v>238</v>
      </c>
      <c r="F444" s="55">
        <f t="shared" si="41"/>
        <v>3.3221663216759509</v>
      </c>
      <c r="G444" s="55">
        <f t="shared" si="41"/>
        <v>1.2876064896638013</v>
      </c>
      <c r="H444" s="37"/>
      <c r="I444" s="45" t="s">
        <v>180</v>
      </c>
      <c r="J444" s="134" t="s">
        <v>238</v>
      </c>
      <c r="K444" s="55">
        <f t="shared" si="42"/>
        <v>5.7173984094127945</v>
      </c>
      <c r="L444" s="55">
        <f t="shared" si="42"/>
        <v>7.1630413353486233</v>
      </c>
      <c r="M444" s="55">
        <f t="shared" si="42"/>
        <v>-8.328818845932858</v>
      </c>
      <c r="N444" s="55">
        <f t="shared" si="42"/>
        <v>7.6256854066195388</v>
      </c>
    </row>
    <row r="445" spans="1:14" ht="11.25" customHeight="1">
      <c r="A445" s="37"/>
      <c r="B445" s="45" t="s">
        <v>181</v>
      </c>
      <c r="C445" s="54">
        <f t="shared" si="41"/>
        <v>1.5722020629822282</v>
      </c>
      <c r="D445" s="55">
        <f t="shared" si="41"/>
        <v>18.70618744681714</v>
      </c>
      <c r="E445" s="134" t="s">
        <v>238</v>
      </c>
      <c r="F445" s="55">
        <f t="shared" si="41"/>
        <v>-4.2776720891408218</v>
      </c>
      <c r="G445" s="55">
        <f t="shared" si="41"/>
        <v>4.2996498551472087</v>
      </c>
      <c r="H445" s="37"/>
      <c r="I445" s="45" t="s">
        <v>181</v>
      </c>
      <c r="J445" s="134" t="s">
        <v>238</v>
      </c>
      <c r="K445" s="55">
        <f t="shared" si="42"/>
        <v>-7.9879742361947592</v>
      </c>
      <c r="L445" s="55">
        <f t="shared" si="42"/>
        <v>-19.369810409063746</v>
      </c>
      <c r="M445" s="55">
        <f t="shared" si="42"/>
        <v>0.1870851450977824</v>
      </c>
      <c r="N445" s="55">
        <f t="shared" si="42"/>
        <v>7.0233045265321294</v>
      </c>
    </row>
    <row r="446" spans="1:14" ht="11.25" customHeight="1">
      <c r="A446" s="37"/>
      <c r="B446" s="45" t="s">
        <v>182</v>
      </c>
      <c r="C446" s="54">
        <f t="shared" si="41"/>
        <v>1.81884966924477</v>
      </c>
      <c r="D446" s="55">
        <f t="shared" si="41"/>
        <v>36.715620827770351</v>
      </c>
      <c r="E446" s="134" t="s">
        <v>238</v>
      </c>
      <c r="F446" s="55">
        <f t="shared" si="41"/>
        <v>-6.8075286388861684</v>
      </c>
      <c r="G446" s="55">
        <f t="shared" si="41"/>
        <v>-3.2962897138615688</v>
      </c>
      <c r="H446" s="37"/>
      <c r="I446" s="45" t="s">
        <v>182</v>
      </c>
      <c r="J446" s="134" t="s">
        <v>238</v>
      </c>
      <c r="K446" s="55">
        <f t="shared" si="42"/>
        <v>5.2928371514460366</v>
      </c>
      <c r="L446" s="55">
        <f t="shared" si="42"/>
        <v>-18.183187707140704</v>
      </c>
      <c r="M446" s="55">
        <f t="shared" si="42"/>
        <v>2.8947389783178608</v>
      </c>
      <c r="N446" s="55">
        <f t="shared" si="42"/>
        <v>4.9790508031418454</v>
      </c>
    </row>
    <row r="447" spans="1:14" ht="11.25" hidden="1" customHeight="1">
      <c r="A447" s="37"/>
      <c r="B447" s="45" t="s">
        <v>183</v>
      </c>
      <c r="C447" s="54">
        <f t="shared" si="41"/>
        <v>-100</v>
      </c>
      <c r="D447" s="55">
        <f t="shared" si="41"/>
        <v>-100</v>
      </c>
      <c r="E447" s="55" t="e">
        <f t="shared" ref="E447:E451" si="43">SUM(E236/E209*100-100)</f>
        <v>#VALUE!</v>
      </c>
      <c r="F447" s="55">
        <f t="shared" si="41"/>
        <v>-100</v>
      </c>
      <c r="G447" s="55">
        <f t="shared" si="41"/>
        <v>-100</v>
      </c>
      <c r="H447" s="37"/>
      <c r="I447" s="45" t="s">
        <v>183</v>
      </c>
      <c r="J447" s="55">
        <f t="shared" ref="J447:J451" si="44">SUM(J236/J209*100-100)</f>
        <v>-100</v>
      </c>
      <c r="K447" s="55">
        <f t="shared" si="42"/>
        <v>-100</v>
      </c>
      <c r="L447" s="55">
        <f t="shared" si="42"/>
        <v>-100</v>
      </c>
      <c r="M447" s="55">
        <f t="shared" si="42"/>
        <v>-100</v>
      </c>
      <c r="N447" s="55">
        <f t="shared" si="42"/>
        <v>-100</v>
      </c>
    </row>
    <row r="448" spans="1:14" ht="11.25" hidden="1" customHeight="1">
      <c r="A448" s="37"/>
      <c r="B448" s="45" t="s">
        <v>184</v>
      </c>
      <c r="C448" s="54">
        <f t="shared" si="41"/>
        <v>-100</v>
      </c>
      <c r="D448" s="55">
        <f t="shared" si="41"/>
        <v>-100</v>
      </c>
      <c r="E448" s="55" t="e">
        <f t="shared" si="43"/>
        <v>#VALUE!</v>
      </c>
      <c r="F448" s="55">
        <f t="shared" si="41"/>
        <v>-100</v>
      </c>
      <c r="G448" s="55">
        <f t="shared" si="41"/>
        <v>-100</v>
      </c>
      <c r="H448" s="37"/>
      <c r="I448" s="45" t="s">
        <v>184</v>
      </c>
      <c r="J448" s="55" t="e">
        <f t="shared" si="44"/>
        <v>#VALUE!</v>
      </c>
      <c r="K448" s="55">
        <f t="shared" si="42"/>
        <v>-100</v>
      </c>
      <c r="L448" s="55">
        <f t="shared" si="42"/>
        <v>-100</v>
      </c>
      <c r="M448" s="55">
        <f t="shared" si="42"/>
        <v>-100</v>
      </c>
      <c r="N448" s="55">
        <f t="shared" si="42"/>
        <v>-100</v>
      </c>
    </row>
    <row r="449" spans="1:14" ht="11.25" hidden="1" customHeight="1">
      <c r="A449" s="37"/>
      <c r="B449" s="45" t="s">
        <v>185</v>
      </c>
      <c r="C449" s="54">
        <f t="shared" si="41"/>
        <v>-100</v>
      </c>
      <c r="D449" s="55">
        <f t="shared" si="41"/>
        <v>-100</v>
      </c>
      <c r="E449" s="55" t="e">
        <f t="shared" si="43"/>
        <v>#VALUE!</v>
      </c>
      <c r="F449" s="55">
        <f t="shared" si="41"/>
        <v>-100</v>
      </c>
      <c r="G449" s="55">
        <f t="shared" si="41"/>
        <v>-100</v>
      </c>
      <c r="H449" s="37"/>
      <c r="I449" s="45" t="s">
        <v>185</v>
      </c>
      <c r="J449" s="55">
        <f t="shared" si="44"/>
        <v>-100</v>
      </c>
      <c r="K449" s="55">
        <f t="shared" si="42"/>
        <v>-100</v>
      </c>
      <c r="L449" s="55">
        <f t="shared" si="42"/>
        <v>-100</v>
      </c>
      <c r="M449" s="55">
        <f t="shared" si="42"/>
        <v>-100</v>
      </c>
      <c r="N449" s="55">
        <f t="shared" si="42"/>
        <v>-100</v>
      </c>
    </row>
    <row r="450" spans="1:14" ht="11.25" hidden="1" customHeight="1">
      <c r="A450" s="37"/>
      <c r="B450" s="45" t="s">
        <v>186</v>
      </c>
      <c r="C450" s="54">
        <f t="shared" si="41"/>
        <v>-100</v>
      </c>
      <c r="D450" s="55">
        <f t="shared" si="41"/>
        <v>-100</v>
      </c>
      <c r="E450" s="55" t="e">
        <f t="shared" si="43"/>
        <v>#VALUE!</v>
      </c>
      <c r="F450" s="55">
        <f t="shared" si="41"/>
        <v>-100</v>
      </c>
      <c r="G450" s="55">
        <f t="shared" si="41"/>
        <v>-100</v>
      </c>
      <c r="H450" s="37"/>
      <c r="I450" s="45" t="s">
        <v>186</v>
      </c>
      <c r="J450" s="55">
        <f t="shared" si="44"/>
        <v>-100</v>
      </c>
      <c r="K450" s="55">
        <f t="shared" si="42"/>
        <v>-100</v>
      </c>
      <c r="L450" s="55">
        <f t="shared" si="42"/>
        <v>-100</v>
      </c>
      <c r="M450" s="55">
        <f t="shared" si="42"/>
        <v>-100</v>
      </c>
      <c r="N450" s="55">
        <f t="shared" si="42"/>
        <v>-100</v>
      </c>
    </row>
    <row r="451" spans="1:14" ht="11.25" hidden="1" customHeight="1">
      <c r="A451" s="37"/>
      <c r="B451" s="45" t="s">
        <v>187</v>
      </c>
      <c r="C451" s="54">
        <f t="shared" si="41"/>
        <v>-100</v>
      </c>
      <c r="D451" s="55">
        <f t="shared" si="41"/>
        <v>-100</v>
      </c>
      <c r="E451" s="55" t="e">
        <f t="shared" si="43"/>
        <v>#VALUE!</v>
      </c>
      <c r="F451" s="55">
        <f t="shared" si="41"/>
        <v>-100</v>
      </c>
      <c r="G451" s="55">
        <f t="shared" si="41"/>
        <v>-100</v>
      </c>
      <c r="H451" s="37"/>
      <c r="I451" s="45" t="s">
        <v>187</v>
      </c>
      <c r="J451" s="55">
        <f t="shared" si="44"/>
        <v>-100</v>
      </c>
      <c r="K451" s="55">
        <f t="shared" si="42"/>
        <v>-100</v>
      </c>
      <c r="L451" s="55">
        <f t="shared" si="42"/>
        <v>-100</v>
      </c>
      <c r="M451" s="55">
        <f t="shared" si="42"/>
        <v>-100</v>
      </c>
      <c r="N451" s="55">
        <f t="shared" si="42"/>
        <v>-100</v>
      </c>
    </row>
    <row r="452" spans="1:14" ht="11.25" customHeight="1">
      <c r="A452" s="37"/>
      <c r="B452" s="45"/>
      <c r="C452" s="54"/>
      <c r="D452" s="55"/>
      <c r="E452" s="55"/>
      <c r="F452" s="55"/>
      <c r="G452" s="55"/>
      <c r="H452" s="37"/>
      <c r="I452" s="45"/>
      <c r="J452" s="159"/>
      <c r="K452" s="159"/>
      <c r="L452" s="159"/>
      <c r="M452" s="159"/>
      <c r="N452" s="159"/>
    </row>
    <row r="453" spans="1:14" ht="11.25" hidden="1" customHeight="1">
      <c r="A453" s="1202" t="s">
        <v>188</v>
      </c>
      <c r="B453" s="1203"/>
      <c r="C453" s="54">
        <f t="shared" ref="C453:G464" si="45">SUM(C242/C215*100-100)</f>
        <v>11.442644584318231</v>
      </c>
      <c r="D453" s="55">
        <f t="shared" si="45"/>
        <v>6.1766342950661652</v>
      </c>
      <c r="E453" s="55" t="e">
        <f t="shared" ref="E453:E464" si="46">SUM(E242/E215*100-100)</f>
        <v>#VALUE!</v>
      </c>
      <c r="F453" s="55">
        <f t="shared" si="45"/>
        <v>30.674067471778386</v>
      </c>
      <c r="G453" s="55">
        <f t="shared" si="45"/>
        <v>-5.3365317216779005</v>
      </c>
      <c r="H453" s="1202" t="s">
        <v>188</v>
      </c>
      <c r="I453" s="1203"/>
      <c r="J453" s="55">
        <f t="shared" ref="J453:J464" si="47">SUM(J242/J215*100-100)</f>
        <v>8.6162988115449934</v>
      </c>
      <c r="K453" s="55">
        <f t="shared" ref="K453:N464" si="48">SUM(K242/K215*100-100)</f>
        <v>2.4751206594626893</v>
      </c>
      <c r="L453" s="55">
        <f t="shared" si="48"/>
        <v>23.579632618758566</v>
      </c>
      <c r="M453" s="55">
        <f t="shared" si="48"/>
        <v>5.6312643678160867</v>
      </c>
      <c r="N453" s="55">
        <f t="shared" si="48"/>
        <v>22.971178630008595</v>
      </c>
    </row>
    <row r="454" spans="1:14" ht="11.25" hidden="1" customHeight="1">
      <c r="A454" s="1202" t="s">
        <v>189</v>
      </c>
      <c r="B454" s="1203"/>
      <c r="C454" s="54">
        <f t="shared" si="45"/>
        <v>15.989426667090825</v>
      </c>
      <c r="D454" s="55">
        <f t="shared" si="45"/>
        <v>4.716307995877429</v>
      </c>
      <c r="E454" s="134" t="s">
        <v>238</v>
      </c>
      <c r="F454" s="55">
        <f t="shared" si="45"/>
        <v>41.035306880010864</v>
      </c>
      <c r="G454" s="55">
        <f t="shared" si="45"/>
        <v>-4.4159889041174694</v>
      </c>
      <c r="H454" s="1202" t="s">
        <v>189</v>
      </c>
      <c r="I454" s="1203"/>
      <c r="J454" s="55">
        <f t="shared" si="47"/>
        <v>3.304253840809082</v>
      </c>
      <c r="K454" s="55">
        <f t="shared" si="48"/>
        <v>11.194555797996173</v>
      </c>
      <c r="L454" s="55">
        <f t="shared" si="48"/>
        <v>12.868340678195352</v>
      </c>
      <c r="M454" s="55">
        <f t="shared" si="48"/>
        <v>6.639836325948238</v>
      </c>
      <c r="N454" s="55">
        <f t="shared" si="48"/>
        <v>28.972330144812503</v>
      </c>
    </row>
    <row r="455" spans="1:14" ht="11.25" hidden="1" customHeight="1">
      <c r="A455" s="1202" t="s">
        <v>190</v>
      </c>
      <c r="B455" s="1203"/>
      <c r="C455" s="54">
        <f t="shared" si="45"/>
        <v>20.275099722491191</v>
      </c>
      <c r="D455" s="55">
        <f t="shared" si="45"/>
        <v>8.1584527851489668</v>
      </c>
      <c r="E455" s="134" t="s">
        <v>238</v>
      </c>
      <c r="F455" s="55">
        <f t="shared" si="45"/>
        <v>44.567541050850025</v>
      </c>
      <c r="G455" s="55">
        <f t="shared" si="45"/>
        <v>-1.4738904050414021</v>
      </c>
      <c r="H455" s="1202" t="s">
        <v>190</v>
      </c>
      <c r="I455" s="1203"/>
      <c r="J455" s="55">
        <f t="shared" si="47"/>
        <v>8.4018406493976556</v>
      </c>
      <c r="K455" s="55">
        <f t="shared" si="48"/>
        <v>11.479954928241014</v>
      </c>
      <c r="L455" s="55">
        <f t="shared" si="48"/>
        <v>18.678156679307634</v>
      </c>
      <c r="M455" s="55">
        <f t="shared" si="48"/>
        <v>12.136291299494047</v>
      </c>
      <c r="N455" s="55">
        <f t="shared" si="48"/>
        <v>33.438616454287597</v>
      </c>
    </row>
    <row r="456" spans="1:14" ht="11.25" hidden="1" customHeight="1">
      <c r="A456" s="1202" t="s">
        <v>191</v>
      </c>
      <c r="B456" s="1203"/>
      <c r="C456" s="54">
        <f t="shared" si="45"/>
        <v>13.074581746155673</v>
      </c>
      <c r="D456" s="55">
        <f t="shared" si="45"/>
        <v>6.2746798164216955</v>
      </c>
      <c r="E456" s="134" t="s">
        <v>238</v>
      </c>
      <c r="F456" s="55">
        <f t="shared" si="45"/>
        <v>22.272827525920505</v>
      </c>
      <c r="G456" s="55">
        <f t="shared" si="45"/>
        <v>-1.263727249678098</v>
      </c>
      <c r="H456" s="1202" t="s">
        <v>191</v>
      </c>
      <c r="I456" s="1203"/>
      <c r="J456" s="134" t="s">
        <v>238</v>
      </c>
      <c r="K456" s="55">
        <f t="shared" si="48"/>
        <v>7.6590977034557142</v>
      </c>
      <c r="L456" s="55">
        <f t="shared" si="48"/>
        <v>8.3951129617646245</v>
      </c>
      <c r="M456" s="55">
        <f t="shared" si="48"/>
        <v>4.0959998022151751</v>
      </c>
      <c r="N456" s="55">
        <f t="shared" si="48"/>
        <v>19.293917687245084</v>
      </c>
    </row>
    <row r="457" spans="1:14" ht="11.25" hidden="1" customHeight="1">
      <c r="A457" s="1202" t="s">
        <v>192</v>
      </c>
      <c r="B457" s="1203"/>
      <c r="C457" s="54">
        <f t="shared" si="45"/>
        <v>10.676643322063413</v>
      </c>
      <c r="D457" s="55">
        <f t="shared" si="45"/>
        <v>7.7419961253466312</v>
      </c>
      <c r="E457" s="134" t="s">
        <v>238</v>
      </c>
      <c r="F457" s="55">
        <f t="shared" si="45"/>
        <v>16.591457900348416</v>
      </c>
      <c r="G457" s="55">
        <f t="shared" si="45"/>
        <v>-0.75281959446189717</v>
      </c>
      <c r="H457" s="1202" t="s">
        <v>192</v>
      </c>
      <c r="I457" s="1203"/>
      <c r="J457" s="134" t="s">
        <v>238</v>
      </c>
      <c r="K457" s="55">
        <f t="shared" si="48"/>
        <v>7.2742270890782947</v>
      </c>
      <c r="L457" s="55">
        <f t="shared" si="48"/>
        <v>8.1350279805454022</v>
      </c>
      <c r="M457" s="55">
        <f t="shared" si="48"/>
        <v>1.6030803384683168</v>
      </c>
      <c r="N457" s="55">
        <f t="shared" si="48"/>
        <v>16.053018605321157</v>
      </c>
    </row>
    <row r="458" spans="1:14" ht="11.25" hidden="1" customHeight="1">
      <c r="A458" s="1202" t="s">
        <v>193</v>
      </c>
      <c r="B458" s="1203"/>
      <c r="C458" s="54">
        <f t="shared" si="45"/>
        <v>8.8962960112457523</v>
      </c>
      <c r="D458" s="55">
        <f t="shared" si="45"/>
        <v>9.3497064105439733</v>
      </c>
      <c r="E458" s="134" t="s">
        <v>238</v>
      </c>
      <c r="F458" s="55">
        <f t="shared" si="45"/>
        <v>11.549233565628398</v>
      </c>
      <c r="G458" s="55">
        <f t="shared" si="45"/>
        <v>7.9961639665214079E-2</v>
      </c>
      <c r="H458" s="1202" t="s">
        <v>193</v>
      </c>
      <c r="I458" s="1203"/>
      <c r="J458" s="134" t="s">
        <v>238</v>
      </c>
      <c r="K458" s="55">
        <f t="shared" si="48"/>
        <v>4.5537301832351886</v>
      </c>
      <c r="L458" s="55">
        <f t="shared" si="48"/>
        <v>3.2085853800743394</v>
      </c>
      <c r="M458" s="55">
        <f t="shared" si="48"/>
        <v>1.3742207617377602</v>
      </c>
      <c r="N458" s="55">
        <f t="shared" si="48"/>
        <v>14.085573293130182</v>
      </c>
    </row>
    <row r="459" spans="1:14" ht="11.25" customHeight="1">
      <c r="A459" s="1202" t="s">
        <v>194</v>
      </c>
      <c r="B459" s="1203"/>
      <c r="C459" s="54">
        <f t="shared" si="45"/>
        <v>7.604424739787035</v>
      </c>
      <c r="D459" s="55">
        <f t="shared" si="45"/>
        <v>13.63757074390395</v>
      </c>
      <c r="E459" s="134" t="s">
        <v>238</v>
      </c>
      <c r="F459" s="55">
        <f t="shared" si="45"/>
        <v>7.37785062498304</v>
      </c>
      <c r="G459" s="55">
        <f t="shared" si="45"/>
        <v>-0.46048348813872053</v>
      </c>
      <c r="H459" s="1202" t="s">
        <v>194</v>
      </c>
      <c r="I459" s="1203"/>
      <c r="J459" s="55">
        <f t="shared" si="47"/>
        <v>4.1463567707788513</v>
      </c>
      <c r="K459" s="55">
        <f t="shared" si="48"/>
        <v>4.6617616756160487</v>
      </c>
      <c r="L459" s="55">
        <f t="shared" si="48"/>
        <v>-0.30512062067207069</v>
      </c>
      <c r="M459" s="55">
        <f t="shared" si="48"/>
        <v>1.595248827665003</v>
      </c>
      <c r="N459" s="55">
        <f t="shared" si="48"/>
        <v>12.16171167933409</v>
      </c>
    </row>
    <row r="460" spans="1:14" ht="11.25" hidden="1" customHeight="1">
      <c r="A460" s="1202" t="s">
        <v>195</v>
      </c>
      <c r="B460" s="1203"/>
      <c r="C460" s="54">
        <f t="shared" si="45"/>
        <v>-7.9602925808719789</v>
      </c>
      <c r="D460" s="55">
        <f t="shared" si="45"/>
        <v>-4.3074621890578726</v>
      </c>
      <c r="E460" s="55">
        <f t="shared" si="46"/>
        <v>-100</v>
      </c>
      <c r="F460" s="55">
        <f t="shared" si="45"/>
        <v>-9.7607248102958266</v>
      </c>
      <c r="G460" s="55">
        <f t="shared" si="45"/>
        <v>-14.053518774148614</v>
      </c>
      <c r="H460" s="1202" t="s">
        <v>195</v>
      </c>
      <c r="I460" s="1203"/>
      <c r="J460" s="55">
        <f t="shared" si="47"/>
        <v>-24.718376076255097</v>
      </c>
      <c r="K460" s="55">
        <f t="shared" si="48"/>
        <v>-8.1040955495188172</v>
      </c>
      <c r="L460" s="55">
        <f t="shared" si="48"/>
        <v>-13.428748049612565</v>
      </c>
      <c r="M460" s="55">
        <f t="shared" si="48"/>
        <v>-9.9109440185164317</v>
      </c>
      <c r="N460" s="55">
        <f t="shared" si="48"/>
        <v>-5.8283044404639952</v>
      </c>
    </row>
    <row r="461" spans="1:14" ht="11.25" hidden="1" customHeight="1">
      <c r="A461" s="1202" t="s">
        <v>196</v>
      </c>
      <c r="B461" s="1203"/>
      <c r="C461" s="54">
        <f t="shared" si="45"/>
        <v>-19.644437639575983</v>
      </c>
      <c r="D461" s="55">
        <f t="shared" si="45"/>
        <v>-15.755020546514061</v>
      </c>
      <c r="E461" s="55">
        <f t="shared" si="46"/>
        <v>-100</v>
      </c>
      <c r="F461" s="55">
        <f t="shared" si="45"/>
        <v>-22.689344414833329</v>
      </c>
      <c r="G461" s="55">
        <f t="shared" si="45"/>
        <v>-23.177306552263772</v>
      </c>
      <c r="H461" s="1202" t="s">
        <v>196</v>
      </c>
      <c r="I461" s="1203"/>
      <c r="J461" s="55">
        <f t="shared" si="47"/>
        <v>-37.540918407929745</v>
      </c>
      <c r="K461" s="55">
        <f t="shared" si="48"/>
        <v>-18.495777160562284</v>
      </c>
      <c r="L461" s="55">
        <f t="shared" si="48"/>
        <v>-21.51129160360253</v>
      </c>
      <c r="M461" s="55">
        <f t="shared" si="48"/>
        <v>-20.423368350613984</v>
      </c>
      <c r="N461" s="55">
        <f t="shared" si="48"/>
        <v>-19.303479313279723</v>
      </c>
    </row>
    <row r="462" spans="1:14" ht="11.25" hidden="1" customHeight="1">
      <c r="A462" s="1202" t="s">
        <v>197</v>
      </c>
      <c r="B462" s="1203"/>
      <c r="C462" s="54">
        <f t="shared" si="45"/>
        <v>-29.129626263046859</v>
      </c>
      <c r="D462" s="55">
        <f t="shared" si="45"/>
        <v>-25.496194616205258</v>
      </c>
      <c r="E462" s="55">
        <f t="shared" si="46"/>
        <v>-100</v>
      </c>
      <c r="F462" s="55">
        <f t="shared" si="45"/>
        <v>-32.645423680547665</v>
      </c>
      <c r="G462" s="55">
        <f t="shared" si="45"/>
        <v>-30.921077590712187</v>
      </c>
      <c r="H462" s="1202" t="s">
        <v>197</v>
      </c>
      <c r="I462" s="1203"/>
      <c r="J462" s="55">
        <f t="shared" si="47"/>
        <v>-44.347826086956523</v>
      </c>
      <c r="K462" s="55">
        <f t="shared" si="48"/>
        <v>-27.256873874537973</v>
      </c>
      <c r="L462" s="55">
        <f t="shared" si="48"/>
        <v>-29.506239636496758</v>
      </c>
      <c r="M462" s="55">
        <f t="shared" si="48"/>
        <v>-28.184504048819377</v>
      </c>
      <c r="N462" s="55">
        <f t="shared" si="48"/>
        <v>-29.717054537938537</v>
      </c>
    </row>
    <row r="463" spans="1:14" ht="11.25" hidden="1" customHeight="1">
      <c r="A463" s="1202" t="s">
        <v>198</v>
      </c>
      <c r="B463" s="1203"/>
      <c r="C463" s="54">
        <f t="shared" si="45"/>
        <v>-36.246675043271118</v>
      </c>
      <c r="D463" s="55">
        <f t="shared" si="45"/>
        <v>-34.115494756015437</v>
      </c>
      <c r="E463" s="55">
        <f t="shared" si="46"/>
        <v>-100</v>
      </c>
      <c r="F463" s="55">
        <f t="shared" si="45"/>
        <v>-39.78916339865637</v>
      </c>
      <c r="G463" s="55">
        <f t="shared" si="45"/>
        <v>-37.385683341936073</v>
      </c>
      <c r="H463" s="1202" t="s">
        <v>198</v>
      </c>
      <c r="I463" s="1203"/>
      <c r="J463" s="55">
        <f t="shared" si="47"/>
        <v>-49.387046792686704</v>
      </c>
      <c r="K463" s="55">
        <f t="shared" si="48"/>
        <v>-34.166164731356602</v>
      </c>
      <c r="L463" s="55">
        <f t="shared" si="48"/>
        <v>-35.946488670606186</v>
      </c>
      <c r="M463" s="55">
        <f t="shared" si="48"/>
        <v>-34.069213415689418</v>
      </c>
      <c r="N463" s="55">
        <f t="shared" si="48"/>
        <v>-36.935993448678992</v>
      </c>
    </row>
    <row r="464" spans="1:14" ht="11.25" hidden="1" customHeight="1">
      <c r="A464" s="1202" t="s">
        <v>199</v>
      </c>
      <c r="B464" s="1203"/>
      <c r="C464" s="54">
        <f t="shared" si="45"/>
        <v>-40.626179616974248</v>
      </c>
      <c r="D464" s="55">
        <f t="shared" si="45"/>
        <v>-40.208302163365985</v>
      </c>
      <c r="E464" s="55" t="e">
        <f t="shared" si="46"/>
        <v>#DIV/0!</v>
      </c>
      <c r="F464" s="55">
        <f t="shared" si="45"/>
        <v>-43.347476610596203</v>
      </c>
      <c r="G464" s="55">
        <f t="shared" si="45"/>
        <v>-42.588788375332079</v>
      </c>
      <c r="H464" s="1202" t="s">
        <v>199</v>
      </c>
      <c r="I464" s="1203"/>
      <c r="J464" s="55">
        <f t="shared" si="47"/>
        <v>-45.502836169502835</v>
      </c>
      <c r="K464" s="55">
        <f t="shared" si="48"/>
        <v>-38.825854856021444</v>
      </c>
      <c r="L464" s="55">
        <f t="shared" si="48"/>
        <v>-40.525474904360514</v>
      </c>
      <c r="M464" s="55">
        <f t="shared" si="48"/>
        <v>-38.294421526103491</v>
      </c>
      <c r="N464" s="55">
        <f t="shared" si="48"/>
        <v>-40.729231835435861</v>
      </c>
    </row>
    <row r="466" spans="1:15" ht="11.25" customHeight="1">
      <c r="A466" s="433" t="s">
        <v>791</v>
      </c>
    </row>
    <row r="467" spans="1:15" ht="11.25" customHeight="1">
      <c r="A467" s="37" t="s">
        <v>239</v>
      </c>
    </row>
    <row r="468" spans="1:15" ht="11.25" customHeight="1">
      <c r="H468" s="37"/>
    </row>
    <row r="469" spans="1:15" ht="11.25" customHeight="1">
      <c r="A469" s="135"/>
      <c r="B469" s="135"/>
      <c r="C469" s="135"/>
      <c r="D469" s="135"/>
      <c r="E469" s="135"/>
      <c r="F469" s="135"/>
      <c r="G469" s="135"/>
      <c r="H469" s="151"/>
      <c r="I469" s="151"/>
      <c r="K469" s="135"/>
      <c r="L469" s="135"/>
      <c r="M469" s="135"/>
      <c r="N469" s="135"/>
      <c r="O469" s="135"/>
    </row>
    <row r="470" spans="1:15" ht="11.25" customHeight="1">
      <c r="A470" s="135"/>
      <c r="B470" s="1208"/>
      <c r="C470" s="1208"/>
      <c r="D470" s="1208"/>
      <c r="E470" s="1208"/>
      <c r="F470" s="1208"/>
      <c r="G470" s="1208"/>
      <c r="H470" s="1204"/>
      <c r="I470" s="1204"/>
      <c r="J470" s="1204"/>
      <c r="K470" s="1204"/>
      <c r="L470" s="1204"/>
      <c r="M470" s="1204"/>
      <c r="N470" s="136"/>
    </row>
  </sheetData>
  <mergeCells count="414">
    <mergeCell ref="H59:I59"/>
    <mergeCell ref="H60:I60"/>
    <mergeCell ref="H80:I80"/>
    <mergeCell ref="H81:I81"/>
    <mergeCell ref="H82:I82"/>
    <mergeCell ref="H83:I83"/>
    <mergeCell ref="H61:I61"/>
    <mergeCell ref="H62:I62"/>
    <mergeCell ref="H63:I63"/>
    <mergeCell ref="H64:I64"/>
    <mergeCell ref="H90:I90"/>
    <mergeCell ref="H91:I91"/>
    <mergeCell ref="H84:I84"/>
    <mergeCell ref="H85:I85"/>
    <mergeCell ref="H86:I86"/>
    <mergeCell ref="H87:I87"/>
    <mergeCell ref="H88:I88"/>
    <mergeCell ref="H89:I89"/>
    <mergeCell ref="H115:I115"/>
    <mergeCell ref="H116:I116"/>
    <mergeCell ref="H117:I117"/>
    <mergeCell ref="H118:I118"/>
    <mergeCell ref="H111:I111"/>
    <mergeCell ref="H112:I112"/>
    <mergeCell ref="H113:I113"/>
    <mergeCell ref="H114:I114"/>
    <mergeCell ref="H107:I107"/>
    <mergeCell ref="H108:I108"/>
    <mergeCell ref="H109:I109"/>
    <mergeCell ref="H110:I110"/>
    <mergeCell ref="H142:I142"/>
    <mergeCell ref="H143:I143"/>
    <mergeCell ref="H134:I134"/>
    <mergeCell ref="H135:I135"/>
    <mergeCell ref="H136:I136"/>
    <mergeCell ref="H137:I137"/>
    <mergeCell ref="H144:I144"/>
    <mergeCell ref="H145:I145"/>
    <mergeCell ref="H138:I138"/>
    <mergeCell ref="H139:I139"/>
    <mergeCell ref="H140:I140"/>
    <mergeCell ref="H141:I14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96:I196"/>
    <mergeCell ref="H197:I197"/>
    <mergeCell ref="H188:I188"/>
    <mergeCell ref="H189:I189"/>
    <mergeCell ref="H190:I190"/>
    <mergeCell ref="H191:I191"/>
    <mergeCell ref="H198:I198"/>
    <mergeCell ref="H199:I199"/>
    <mergeCell ref="H192:I192"/>
    <mergeCell ref="H193:I193"/>
    <mergeCell ref="H194:I194"/>
    <mergeCell ref="H195:I19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250:I250"/>
    <mergeCell ref="H251:I251"/>
    <mergeCell ref="H242:I242"/>
    <mergeCell ref="H243:I243"/>
    <mergeCell ref="H244:I244"/>
    <mergeCell ref="H245:I245"/>
    <mergeCell ref="H252:I252"/>
    <mergeCell ref="H253:I253"/>
    <mergeCell ref="H246:I246"/>
    <mergeCell ref="H247:I247"/>
    <mergeCell ref="H248:I248"/>
    <mergeCell ref="H249:I249"/>
    <mergeCell ref="H299:I299"/>
    <mergeCell ref="H300:I300"/>
    <mergeCell ref="H301:I301"/>
    <mergeCell ref="H302:I302"/>
    <mergeCell ref="H295:I295"/>
    <mergeCell ref="H296:I296"/>
    <mergeCell ref="H297:I297"/>
    <mergeCell ref="H298:I298"/>
    <mergeCell ref="H291:I291"/>
    <mergeCell ref="H292:I292"/>
    <mergeCell ref="H293:I293"/>
    <mergeCell ref="H294:I294"/>
    <mergeCell ref="H326:I326"/>
    <mergeCell ref="H327:I327"/>
    <mergeCell ref="H318:I318"/>
    <mergeCell ref="H319:I319"/>
    <mergeCell ref="H320:I320"/>
    <mergeCell ref="H321:I321"/>
    <mergeCell ref="H328:I328"/>
    <mergeCell ref="H329:I329"/>
    <mergeCell ref="H322:I322"/>
    <mergeCell ref="H323:I323"/>
    <mergeCell ref="H324:I324"/>
    <mergeCell ref="H325:I32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80:I380"/>
    <mergeCell ref="H381:I381"/>
    <mergeCell ref="H372:I372"/>
    <mergeCell ref="H373:I373"/>
    <mergeCell ref="H374:I374"/>
    <mergeCell ref="H375:I375"/>
    <mergeCell ref="H382:I382"/>
    <mergeCell ref="H383:I383"/>
    <mergeCell ref="H376:I376"/>
    <mergeCell ref="H377:I377"/>
    <mergeCell ref="H378:I378"/>
    <mergeCell ref="H379:I37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434:I434"/>
    <mergeCell ref="H435:I435"/>
    <mergeCell ref="H426:I426"/>
    <mergeCell ref="H427:I427"/>
    <mergeCell ref="H428:I428"/>
    <mergeCell ref="H429:I429"/>
    <mergeCell ref="H436:I436"/>
    <mergeCell ref="H437:I437"/>
    <mergeCell ref="H430:I430"/>
    <mergeCell ref="H431:I431"/>
    <mergeCell ref="H432:I432"/>
    <mergeCell ref="H433:I433"/>
    <mergeCell ref="H461:I461"/>
    <mergeCell ref="H462:I462"/>
    <mergeCell ref="H463:I463"/>
    <mergeCell ref="H464:I464"/>
    <mergeCell ref="H457:I457"/>
    <mergeCell ref="H458:I458"/>
    <mergeCell ref="H459:I459"/>
    <mergeCell ref="H460:I460"/>
    <mergeCell ref="H453:I453"/>
    <mergeCell ref="H454:I454"/>
    <mergeCell ref="H455:I455"/>
    <mergeCell ref="H456:I456"/>
    <mergeCell ref="A461:B461"/>
    <mergeCell ref="A462:B462"/>
    <mergeCell ref="A453:B453"/>
    <mergeCell ref="A454:B454"/>
    <mergeCell ref="A455:B455"/>
    <mergeCell ref="A456:B456"/>
    <mergeCell ref="A463:B463"/>
    <mergeCell ref="A464:B464"/>
    <mergeCell ref="A457:B457"/>
    <mergeCell ref="A458:B458"/>
    <mergeCell ref="A459:B459"/>
    <mergeCell ref="A460:B460"/>
    <mergeCell ref="A434:B434"/>
    <mergeCell ref="A435:B435"/>
    <mergeCell ref="A436:B436"/>
    <mergeCell ref="A437:B437"/>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8:B318"/>
    <mergeCell ref="A319:B319"/>
    <mergeCell ref="A320:B320"/>
    <mergeCell ref="A321:B321"/>
    <mergeCell ref="A299:B299"/>
    <mergeCell ref="A300:B300"/>
    <mergeCell ref="A301:B301"/>
    <mergeCell ref="A302:B302"/>
    <mergeCell ref="A295:B295"/>
    <mergeCell ref="A296:B296"/>
    <mergeCell ref="A297:B297"/>
    <mergeCell ref="A298:B298"/>
    <mergeCell ref="A291:B291"/>
    <mergeCell ref="A292:B292"/>
    <mergeCell ref="A293:B293"/>
    <mergeCell ref="A294:B294"/>
    <mergeCell ref="A250:B250"/>
    <mergeCell ref="A251:B251"/>
    <mergeCell ref="A252:B252"/>
    <mergeCell ref="A253:B253"/>
    <mergeCell ref="A246:B246"/>
    <mergeCell ref="A247:B247"/>
    <mergeCell ref="A248:B248"/>
    <mergeCell ref="A249:B249"/>
    <mergeCell ref="A242:B242"/>
    <mergeCell ref="A243:B243"/>
    <mergeCell ref="A244:B244"/>
    <mergeCell ref="A245:B245"/>
    <mergeCell ref="A223:B223"/>
    <mergeCell ref="A224:B224"/>
    <mergeCell ref="A225:B225"/>
    <mergeCell ref="A226:B226"/>
    <mergeCell ref="A219:B219"/>
    <mergeCell ref="A220:B220"/>
    <mergeCell ref="A221:B221"/>
    <mergeCell ref="A222:B222"/>
    <mergeCell ref="A215:B215"/>
    <mergeCell ref="A216:B216"/>
    <mergeCell ref="A217:B217"/>
    <mergeCell ref="A218:B218"/>
    <mergeCell ref="A196:B196"/>
    <mergeCell ref="A197:B197"/>
    <mergeCell ref="A198:B198"/>
    <mergeCell ref="A199:B199"/>
    <mergeCell ref="A192:B192"/>
    <mergeCell ref="A193:B193"/>
    <mergeCell ref="A194:B194"/>
    <mergeCell ref="A195:B195"/>
    <mergeCell ref="A188:B188"/>
    <mergeCell ref="A189:B189"/>
    <mergeCell ref="A190:B190"/>
    <mergeCell ref="A191:B191"/>
    <mergeCell ref="A169:B169"/>
    <mergeCell ref="A170:B170"/>
    <mergeCell ref="A171:B171"/>
    <mergeCell ref="A172:B172"/>
    <mergeCell ref="A165:B165"/>
    <mergeCell ref="A166:B166"/>
    <mergeCell ref="A167:B167"/>
    <mergeCell ref="A168:B168"/>
    <mergeCell ref="A161:B161"/>
    <mergeCell ref="A162:B162"/>
    <mergeCell ref="A163:B163"/>
    <mergeCell ref="A164:B164"/>
    <mergeCell ref="A142:B142"/>
    <mergeCell ref="A143:B143"/>
    <mergeCell ref="A144:B144"/>
    <mergeCell ref="A145:B145"/>
    <mergeCell ref="A138:B138"/>
    <mergeCell ref="A139:B139"/>
    <mergeCell ref="A140:B140"/>
    <mergeCell ref="A141:B141"/>
    <mergeCell ref="A134:B134"/>
    <mergeCell ref="A135:B135"/>
    <mergeCell ref="A136:B136"/>
    <mergeCell ref="A137:B137"/>
    <mergeCell ref="A115:B115"/>
    <mergeCell ref="A116:B116"/>
    <mergeCell ref="A117:B117"/>
    <mergeCell ref="A118:B118"/>
    <mergeCell ref="A111:B111"/>
    <mergeCell ref="A112:B112"/>
    <mergeCell ref="A113:B113"/>
    <mergeCell ref="A114:B114"/>
    <mergeCell ref="A107:B107"/>
    <mergeCell ref="A108:B108"/>
    <mergeCell ref="A109:B109"/>
    <mergeCell ref="A110:B110"/>
    <mergeCell ref="A88:B88"/>
    <mergeCell ref="A89:B89"/>
    <mergeCell ref="A90:B90"/>
    <mergeCell ref="A91:B91"/>
    <mergeCell ref="A84:B84"/>
    <mergeCell ref="A85:B85"/>
    <mergeCell ref="A86:B86"/>
    <mergeCell ref="A87:B87"/>
    <mergeCell ref="A80:B80"/>
    <mergeCell ref="A81:B81"/>
    <mergeCell ref="A82:B82"/>
    <mergeCell ref="A83:B83"/>
    <mergeCell ref="A61:B61"/>
    <mergeCell ref="A62:B62"/>
    <mergeCell ref="A63:B63"/>
    <mergeCell ref="A64:B64"/>
    <mergeCell ref="A59:B59"/>
    <mergeCell ref="A60:B60"/>
    <mergeCell ref="A53:B53"/>
    <mergeCell ref="A54:B54"/>
    <mergeCell ref="A55:B55"/>
    <mergeCell ref="A56:B56"/>
    <mergeCell ref="J9:J15"/>
    <mergeCell ref="L9:L15"/>
    <mergeCell ref="H32:I32"/>
    <mergeCell ref="H33:I33"/>
    <mergeCell ref="H34:I34"/>
    <mergeCell ref="H35:I35"/>
    <mergeCell ref="A57:B57"/>
    <mergeCell ref="A58:B58"/>
    <mergeCell ref="H53:I53"/>
    <mergeCell ref="H54:I54"/>
    <mergeCell ref="H55:I55"/>
    <mergeCell ref="H56:I56"/>
    <mergeCell ref="H57:I57"/>
    <mergeCell ref="H58:I58"/>
    <mergeCell ref="H6:N6"/>
    <mergeCell ref="H1:N1"/>
    <mergeCell ref="H275:I275"/>
    <mergeCell ref="A2:G2"/>
    <mergeCell ref="A3:G3"/>
    <mergeCell ref="A4:G4"/>
    <mergeCell ref="A6:G6"/>
    <mergeCell ref="H270:I270"/>
    <mergeCell ref="H274:I274"/>
    <mergeCell ref="A36:B36"/>
    <mergeCell ref="A1:G1"/>
    <mergeCell ref="H2:N2"/>
    <mergeCell ref="H3:N3"/>
    <mergeCell ref="H4:N4"/>
    <mergeCell ref="A32:B32"/>
    <mergeCell ref="A33:B33"/>
    <mergeCell ref="A275:B275"/>
    <mergeCell ref="A272:B272"/>
    <mergeCell ref="A270:B270"/>
    <mergeCell ref="N9:N15"/>
    <mergeCell ref="D9:D15"/>
    <mergeCell ref="E9:E15"/>
    <mergeCell ref="F9:F15"/>
    <mergeCell ref="G9:G15"/>
    <mergeCell ref="B470:G470"/>
    <mergeCell ref="H470:M470"/>
    <mergeCell ref="J17:N17"/>
    <mergeCell ref="A37:B37"/>
    <mergeCell ref="A274:B274"/>
    <mergeCell ref="A273:B273"/>
    <mergeCell ref="H273:I273"/>
    <mergeCell ref="H271:I271"/>
    <mergeCell ref="C8:C15"/>
    <mergeCell ref="J8:N8"/>
    <mergeCell ref="C255:H255"/>
    <mergeCell ref="C256:H256"/>
    <mergeCell ref="J255:O255"/>
    <mergeCell ref="J256:O256"/>
    <mergeCell ref="M9:M15"/>
    <mergeCell ref="K9:K15"/>
    <mergeCell ref="C17:H17"/>
    <mergeCell ref="D8:G8"/>
    <mergeCell ref="H36:I36"/>
    <mergeCell ref="H37:I37"/>
    <mergeCell ref="A271:B271"/>
    <mergeCell ref="H272:I272"/>
    <mergeCell ref="A34:B34"/>
    <mergeCell ref="A35:B35"/>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2">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7" customWidth="1"/>
    <col min="3" max="4" width="17.7109375" style="137" customWidth="1"/>
    <col min="5" max="5" width="16.85546875" style="137" customWidth="1"/>
    <col min="6" max="6" width="17.7109375" style="137" customWidth="1"/>
    <col min="7" max="7" width="17" style="137" customWidth="1"/>
    <col min="8" max="9" width="6.7109375" style="137" customWidth="1"/>
    <col min="10" max="15" width="14.425781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08" t="s">
        <v>236</v>
      </c>
      <c r="B1" s="1208"/>
      <c r="C1" s="1208"/>
      <c r="D1" s="1208"/>
      <c r="E1" s="1208"/>
      <c r="F1" s="1208"/>
      <c r="G1" s="1208"/>
      <c r="H1" s="1208" t="s">
        <v>236</v>
      </c>
      <c r="I1" s="1208"/>
      <c r="J1" s="1208"/>
      <c r="K1" s="1208"/>
      <c r="L1" s="1208"/>
      <c r="M1" s="1208"/>
      <c r="N1" s="1208"/>
      <c r="O1" s="1208"/>
    </row>
    <row r="2" spans="1:16" s="59" customFormat="1" ht="11.25" customHeight="1">
      <c r="A2" s="1213" t="s">
        <v>148</v>
      </c>
      <c r="B2" s="1213"/>
      <c r="C2" s="1213"/>
      <c r="D2" s="1213"/>
      <c r="E2" s="1213"/>
      <c r="F2" s="1213"/>
      <c r="G2" s="1213"/>
      <c r="H2" s="1213" t="s">
        <v>148</v>
      </c>
      <c r="I2" s="1213"/>
      <c r="J2" s="1213"/>
      <c r="K2" s="1213"/>
      <c r="L2" s="1213"/>
      <c r="M2" s="1213"/>
      <c r="N2" s="1213"/>
    </row>
    <row r="3" spans="1:16" s="59" customFormat="1" ht="11.25" customHeight="1">
      <c r="A3" s="1212" t="s">
        <v>1035</v>
      </c>
      <c r="B3" s="1212"/>
      <c r="C3" s="1212"/>
      <c r="D3" s="1212"/>
      <c r="E3" s="1212"/>
      <c r="F3" s="1212"/>
      <c r="G3" s="1212"/>
      <c r="H3" s="1212" t="s">
        <v>1035</v>
      </c>
      <c r="I3" s="1212"/>
      <c r="J3" s="1212"/>
      <c r="K3" s="1212"/>
      <c r="L3" s="1212"/>
      <c r="M3" s="1212"/>
      <c r="N3" s="1212"/>
    </row>
    <row r="4" spans="1:16" s="59" customFormat="1" ht="11.25" customHeight="1">
      <c r="A4" s="1211" t="s">
        <v>1037</v>
      </c>
      <c r="B4" s="1211"/>
      <c r="C4" s="1211"/>
      <c r="D4" s="1211"/>
      <c r="E4" s="1211"/>
      <c r="F4" s="1211"/>
      <c r="G4" s="1211"/>
      <c r="H4" s="1211" t="s">
        <v>1037</v>
      </c>
      <c r="I4" s="1211"/>
      <c r="J4" s="1211"/>
      <c r="K4" s="1211"/>
      <c r="L4" s="1211"/>
      <c r="M4" s="1211"/>
      <c r="N4" s="1211"/>
    </row>
    <row r="5" spans="1:16" s="62" customFormat="1" ht="11.25" customHeight="1"/>
    <row r="6" spans="1:16" s="60" customFormat="1" ht="11.25" customHeight="1">
      <c r="A6" s="1215" t="s">
        <v>503</v>
      </c>
      <c r="B6" s="1215"/>
      <c r="C6" s="1215"/>
      <c r="D6" s="1215"/>
      <c r="E6" s="1215"/>
      <c r="F6" s="1215"/>
      <c r="G6" s="1215"/>
      <c r="H6" s="1215" t="s">
        <v>503</v>
      </c>
      <c r="I6" s="1215"/>
      <c r="J6" s="1215"/>
      <c r="K6" s="1215"/>
      <c r="L6" s="1215"/>
      <c r="M6" s="1215"/>
      <c r="N6" s="1215"/>
    </row>
    <row r="7" spans="1:16" s="62" customFormat="1" ht="11.25" customHeight="1">
      <c r="B7" s="63"/>
      <c r="C7" s="64"/>
      <c r="D7" s="64"/>
      <c r="I7" s="63"/>
      <c r="J7" s="64"/>
      <c r="K7" s="64"/>
    </row>
    <row r="8" spans="1:16" s="141" customFormat="1" ht="11.25" customHeight="1">
      <c r="A8" s="17"/>
      <c r="B8" s="140"/>
      <c r="C8" s="1222" t="s">
        <v>216</v>
      </c>
      <c r="D8" s="1223"/>
      <c r="E8" s="1223"/>
      <c r="F8" s="1223"/>
      <c r="G8" s="1223"/>
      <c r="H8" s="17"/>
      <c r="I8" s="140"/>
      <c r="J8" s="1241" t="s">
        <v>216</v>
      </c>
      <c r="K8" s="1242"/>
      <c r="L8" s="1242"/>
      <c r="M8" s="1242"/>
      <c r="N8" s="1242"/>
      <c r="O8" s="1243"/>
    </row>
    <row r="9" spans="1:16" s="141" customFormat="1" ht="11.25" customHeight="1">
      <c r="A9" s="18"/>
      <c r="B9" s="19"/>
      <c r="C9" s="1224" t="s">
        <v>244</v>
      </c>
      <c r="D9" s="1224" t="s">
        <v>245</v>
      </c>
      <c r="E9" s="1224" t="s">
        <v>745</v>
      </c>
      <c r="F9" s="1237" t="s">
        <v>246</v>
      </c>
      <c r="G9" s="1227" t="s">
        <v>247</v>
      </c>
      <c r="H9" s="18"/>
      <c r="I9" s="19"/>
      <c r="J9" s="1237" t="s">
        <v>266</v>
      </c>
      <c r="K9" s="1224" t="s">
        <v>259</v>
      </c>
      <c r="L9" s="1224" t="s">
        <v>260</v>
      </c>
      <c r="M9" s="1224" t="s">
        <v>267</v>
      </c>
      <c r="N9" s="1224" t="s">
        <v>261</v>
      </c>
      <c r="O9" s="1227" t="s">
        <v>166</v>
      </c>
    </row>
    <row r="10" spans="1:16" s="141" customFormat="1" ht="11.25" customHeight="1">
      <c r="A10" s="18" t="s">
        <v>153</v>
      </c>
      <c r="B10" s="19"/>
      <c r="C10" s="1225"/>
      <c r="D10" s="1225"/>
      <c r="E10" s="1225"/>
      <c r="F10" s="1238"/>
      <c r="G10" s="1228"/>
      <c r="H10" s="18" t="s">
        <v>153</v>
      </c>
      <c r="I10" s="19"/>
      <c r="J10" s="1238"/>
      <c r="K10" s="1225"/>
      <c r="L10" s="1225"/>
      <c r="M10" s="1225"/>
      <c r="N10" s="1225"/>
      <c r="O10" s="1228"/>
    </row>
    <row r="11" spans="1:16" s="141" customFormat="1" ht="11.25" customHeight="1">
      <c r="A11" s="22" t="s">
        <v>155</v>
      </c>
      <c r="B11" s="142"/>
      <c r="C11" s="1225"/>
      <c r="D11" s="1225"/>
      <c r="E11" s="1225"/>
      <c r="F11" s="1238"/>
      <c r="G11" s="1228"/>
      <c r="H11" s="22" t="s">
        <v>155</v>
      </c>
      <c r="I11" s="142"/>
      <c r="J11" s="1238"/>
      <c r="K11" s="1225"/>
      <c r="L11" s="1225"/>
      <c r="M11" s="1225"/>
      <c r="N11" s="1225"/>
      <c r="O11" s="1228"/>
    </row>
    <row r="12" spans="1:16" s="141" customFormat="1" ht="11.25" customHeight="1">
      <c r="A12" s="18"/>
      <c r="B12" s="19"/>
      <c r="C12" s="1225"/>
      <c r="D12" s="1225"/>
      <c r="E12" s="1225"/>
      <c r="F12" s="1238"/>
      <c r="G12" s="1228"/>
      <c r="H12" s="18"/>
      <c r="I12" s="19"/>
      <c r="J12" s="1238"/>
      <c r="K12" s="1225"/>
      <c r="L12" s="1225"/>
      <c r="M12" s="1225"/>
      <c r="N12" s="1225"/>
      <c r="O12" s="1228"/>
    </row>
    <row r="13" spans="1:16" s="141" customFormat="1" ht="11.25" customHeight="1">
      <c r="A13" s="18" t="s">
        <v>163</v>
      </c>
      <c r="B13" s="19"/>
      <c r="C13" s="1225"/>
      <c r="D13" s="1225"/>
      <c r="E13" s="1225"/>
      <c r="F13" s="1238"/>
      <c r="G13" s="1228"/>
      <c r="H13" s="18" t="s">
        <v>163</v>
      </c>
      <c r="I13" s="19"/>
      <c r="J13" s="1238"/>
      <c r="K13" s="1225"/>
      <c r="L13" s="1225"/>
      <c r="M13" s="1225"/>
      <c r="N13" s="1225"/>
      <c r="O13" s="1228"/>
    </row>
    <row r="14" spans="1:16" s="141" customFormat="1" ht="11.25" customHeight="1">
      <c r="A14" s="22" t="s">
        <v>168</v>
      </c>
      <c r="B14" s="142"/>
      <c r="C14" s="1225"/>
      <c r="D14" s="1225"/>
      <c r="E14" s="1225"/>
      <c r="F14" s="1238"/>
      <c r="G14" s="1228"/>
      <c r="H14" s="22" t="s">
        <v>168</v>
      </c>
      <c r="I14" s="142"/>
      <c r="J14" s="1238"/>
      <c r="K14" s="1225"/>
      <c r="L14" s="1225"/>
      <c r="M14" s="1225"/>
      <c r="N14" s="1225"/>
      <c r="O14" s="1228"/>
    </row>
    <row r="15" spans="1:16" s="62" customFormat="1" ht="11.25" customHeight="1">
      <c r="A15" s="160"/>
      <c r="B15" s="161"/>
      <c r="C15" s="1226"/>
      <c r="D15" s="1226"/>
      <c r="E15" s="1226"/>
      <c r="F15" s="1239"/>
      <c r="G15" s="1229"/>
      <c r="H15" s="160"/>
      <c r="I15" s="161"/>
      <c r="J15" s="1239"/>
      <c r="K15" s="1226"/>
      <c r="L15" s="1226"/>
      <c r="M15" s="1226"/>
      <c r="N15" s="1229"/>
      <c r="O15" s="1229"/>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1233" t="s">
        <v>202</v>
      </c>
      <c r="D17" s="1233"/>
      <c r="E17" s="1233"/>
      <c r="F17" s="1233"/>
      <c r="G17" s="1233"/>
      <c r="H17" s="33"/>
      <c r="I17" s="33"/>
      <c r="J17" s="1233" t="s">
        <v>202</v>
      </c>
      <c r="K17" s="1233"/>
      <c r="L17" s="1233"/>
      <c r="M17" s="1233"/>
      <c r="N17" s="1233"/>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148837.70000000001</v>
      </c>
      <c r="D31" s="40">
        <v>69555</v>
      </c>
      <c r="E31" s="40">
        <v>82197.5</v>
      </c>
      <c r="F31" s="40">
        <v>21535.200000000001</v>
      </c>
      <c r="G31" s="40">
        <v>566778.9</v>
      </c>
      <c r="H31" s="18">
        <v>2008</v>
      </c>
      <c r="I31" s="27"/>
      <c r="J31" s="157" t="s">
        <v>693</v>
      </c>
      <c r="K31" s="157">
        <v>95992.1</v>
      </c>
      <c r="L31" s="157">
        <v>23050.5</v>
      </c>
      <c r="M31" s="157" t="s">
        <v>693</v>
      </c>
      <c r="N31" s="157">
        <v>144821.6</v>
      </c>
      <c r="O31" s="157" t="s">
        <v>693</v>
      </c>
    </row>
    <row r="32" spans="1:15" ht="11.25" customHeight="1">
      <c r="A32" s="1209">
        <v>2009</v>
      </c>
      <c r="B32" s="1203"/>
      <c r="C32" s="40">
        <v>106569.4</v>
      </c>
      <c r="D32" s="40">
        <v>56752.7</v>
      </c>
      <c r="E32" s="40">
        <v>68718.600000000006</v>
      </c>
      <c r="F32" s="40">
        <v>19108.099999999999</v>
      </c>
      <c r="G32" s="40">
        <v>493805.5</v>
      </c>
      <c r="H32" s="1209">
        <v>2009</v>
      </c>
      <c r="I32" s="1203"/>
      <c r="J32" s="157" t="s">
        <v>693</v>
      </c>
      <c r="K32" s="157">
        <v>89445.3</v>
      </c>
      <c r="L32" s="157">
        <v>21722.2</v>
      </c>
      <c r="M32" s="157" t="s">
        <v>693</v>
      </c>
      <c r="N32" s="157">
        <v>126889.7</v>
      </c>
      <c r="O32" s="157" t="s">
        <v>693</v>
      </c>
    </row>
    <row r="33" spans="1:15" ht="11.25" customHeight="1">
      <c r="A33" s="1209">
        <v>2010</v>
      </c>
      <c r="B33" s="1203"/>
      <c r="C33" s="39">
        <f>SUM(C121:C132)</f>
        <v>136282.79999999999</v>
      </c>
      <c r="D33" s="41">
        <f>SUM(D121:D132)</f>
        <v>59689.200000000004</v>
      </c>
      <c r="E33" s="41">
        <f>SUM(E121:E132)</f>
        <v>66072.5</v>
      </c>
      <c r="F33" s="41">
        <f>SUM(F121:F132)</f>
        <v>13526.300000000001</v>
      </c>
      <c r="G33" s="41">
        <f>SUM(G121:G132)</f>
        <v>240547.1</v>
      </c>
      <c r="H33" s="1209">
        <v>2010</v>
      </c>
      <c r="I33" s="1203"/>
      <c r="J33" s="41">
        <v>31347</v>
      </c>
      <c r="K33" s="41">
        <f>SUM(K121:K132)</f>
        <v>72557.600000000006</v>
      </c>
      <c r="L33" s="41">
        <v>33175</v>
      </c>
      <c r="M33" s="41">
        <v>92223</v>
      </c>
      <c r="N33" s="41">
        <v>24412</v>
      </c>
      <c r="O33" s="496" t="s">
        <v>240</v>
      </c>
    </row>
    <row r="34" spans="1:15" ht="11.25" customHeight="1">
      <c r="A34" s="1209">
        <v>2011</v>
      </c>
      <c r="B34" s="1203"/>
      <c r="C34" s="41">
        <f>SUM(C148:C159)</f>
        <v>137594.40000000002</v>
      </c>
      <c r="D34" s="41">
        <f>SUM(D148:D159)</f>
        <v>58909.100000000006</v>
      </c>
      <c r="E34" s="41">
        <f>SUM(E148:E159)</f>
        <v>72901.700000000012</v>
      </c>
      <c r="F34" s="41">
        <v>14871.3</v>
      </c>
      <c r="G34" s="41">
        <f>SUM(G148:G159)</f>
        <v>261687</v>
      </c>
      <c r="H34" s="1209">
        <v>2011</v>
      </c>
      <c r="I34" s="1203"/>
      <c r="J34" s="41">
        <f>SUM(J148:J159)</f>
        <v>37891.899999999994</v>
      </c>
      <c r="K34" s="41">
        <f>SUM(K148:K159)</f>
        <v>73517.7</v>
      </c>
      <c r="L34" s="41">
        <f>SUM(L148:L159)</f>
        <v>57651.6</v>
      </c>
      <c r="M34" s="41">
        <f>SUM(M148:M159)</f>
        <v>120775.8</v>
      </c>
      <c r="N34" s="41">
        <v>8097.6</v>
      </c>
      <c r="O34" s="496" t="s">
        <v>240</v>
      </c>
    </row>
    <row r="35" spans="1:15" ht="11.25" customHeight="1">
      <c r="A35" s="1209">
        <v>2012</v>
      </c>
      <c r="B35" s="1203"/>
      <c r="C35" s="41">
        <f>SUM(C175:C186)</f>
        <v>130619.60000000002</v>
      </c>
      <c r="D35" s="41">
        <f>SUM(D175:D186)</f>
        <v>53633.900000000009</v>
      </c>
      <c r="E35" s="41">
        <f>SUM(E175:E186)</f>
        <v>75163.600000000006</v>
      </c>
      <c r="F35" s="41">
        <f>SUM(F175:F186)</f>
        <v>13734.9</v>
      </c>
      <c r="G35" s="41">
        <f>SUM(G175:G186)</f>
        <v>245936.10000000003</v>
      </c>
      <c r="H35" s="1209">
        <v>2012</v>
      </c>
      <c r="I35" s="1203"/>
      <c r="J35" s="41">
        <f>SUM(J175:J186)</f>
        <v>37677.200000000004</v>
      </c>
      <c r="K35" s="41">
        <f>SUM(K175:K186)</f>
        <v>75542</v>
      </c>
      <c r="L35" s="41">
        <f>SUM(L175:L186)</f>
        <v>63690.299999999996</v>
      </c>
      <c r="M35" s="41">
        <f>SUM(M175:M186)</f>
        <v>124047</v>
      </c>
      <c r="N35" s="41">
        <v>10886.7</v>
      </c>
      <c r="O35" s="496" t="s">
        <v>240</v>
      </c>
    </row>
    <row r="36" spans="1:15" ht="11.25" customHeight="1">
      <c r="A36" s="1209">
        <v>2013</v>
      </c>
      <c r="B36" s="1203"/>
      <c r="C36" s="39">
        <f>SUM(C202:C213)</f>
        <v>137063.1</v>
      </c>
      <c r="D36" s="41">
        <v>47803.7</v>
      </c>
      <c r="E36" s="41">
        <f>SUM(E202:E213)</f>
        <v>79557.10000000002</v>
      </c>
      <c r="F36" s="41">
        <v>12904.8</v>
      </c>
      <c r="G36" s="41">
        <f>SUM(G202:G213)</f>
        <v>251288</v>
      </c>
      <c r="H36" s="1209">
        <v>2013</v>
      </c>
      <c r="I36" s="1203"/>
      <c r="J36" s="41">
        <f t="shared" ref="J36:M36" si="0">SUM(J202:J213)</f>
        <v>41726.400000000001</v>
      </c>
      <c r="K36" s="41">
        <f t="shared" si="0"/>
        <v>80448.599999999991</v>
      </c>
      <c r="L36" s="41">
        <f t="shared" si="0"/>
        <v>66082.7</v>
      </c>
      <c r="M36" s="41">
        <f t="shared" si="0"/>
        <v>143454.39999999999</v>
      </c>
      <c r="N36" s="41">
        <v>9367.2000000000007</v>
      </c>
      <c r="O36" s="496" t="s">
        <v>240</v>
      </c>
    </row>
    <row r="37" spans="1:15" ht="11.25" hidden="1" customHeight="1">
      <c r="A37" s="1209">
        <v>2014</v>
      </c>
      <c r="B37" s="1203"/>
      <c r="C37" s="41"/>
      <c r="D37" s="41"/>
      <c r="E37" s="41"/>
      <c r="F37" s="41"/>
      <c r="G37" s="41"/>
      <c r="H37" s="1209">
        <v>2014</v>
      </c>
      <c r="I37" s="1203"/>
      <c r="J37" s="41"/>
      <c r="K37" s="41"/>
      <c r="L37" s="41"/>
      <c r="M37" s="41"/>
      <c r="N37" s="41"/>
      <c r="O37" s="41"/>
    </row>
    <row r="38" spans="1:15" ht="6" hidden="1" customHeight="1">
      <c r="A38" s="33"/>
      <c r="B38" s="45"/>
      <c r="C38" s="41"/>
      <c r="D38" s="43"/>
      <c r="E38" s="43"/>
      <c r="F38" s="43"/>
      <c r="G38" s="43"/>
      <c r="H38" s="33"/>
      <c r="I38" s="45"/>
      <c r="J38" s="43"/>
    </row>
    <row r="39" spans="1:15" ht="11.25" hidden="1" customHeight="1">
      <c r="A39" s="33">
        <v>2007</v>
      </c>
      <c r="B39" s="45"/>
      <c r="C39" s="41"/>
      <c r="D39" s="43"/>
      <c r="E39" s="43"/>
      <c r="F39" s="43"/>
      <c r="G39" s="43"/>
      <c r="H39" s="33">
        <v>2007</v>
      </c>
      <c r="I39" s="45"/>
      <c r="J39" s="43"/>
    </row>
    <row r="40" spans="1:15" ht="11.25" hidden="1" customHeight="1">
      <c r="A40" s="33"/>
      <c r="B40" s="45" t="s">
        <v>176</v>
      </c>
      <c r="C40" s="40"/>
      <c r="D40" s="40"/>
      <c r="E40" s="40"/>
      <c r="F40" s="40"/>
      <c r="G40" s="40"/>
      <c r="H40" s="33"/>
      <c r="I40" s="45" t="s">
        <v>176</v>
      </c>
      <c r="J40" s="40"/>
      <c r="K40" s="40"/>
      <c r="L40" s="40"/>
      <c r="M40" s="40"/>
      <c r="N40" s="40"/>
      <c r="O40" s="40"/>
    </row>
    <row r="41" spans="1:15" ht="11.25" hidden="1" customHeight="1">
      <c r="A41" s="33"/>
      <c r="B41" s="45" t="s">
        <v>177</v>
      </c>
      <c r="C41" s="40"/>
      <c r="D41" s="40"/>
      <c r="E41" s="40"/>
      <c r="F41" s="40"/>
      <c r="G41" s="40"/>
      <c r="H41" s="33"/>
      <c r="I41" s="45" t="s">
        <v>177</v>
      </c>
      <c r="J41" s="40"/>
      <c r="K41" s="40"/>
      <c r="L41" s="40"/>
      <c r="M41" s="40"/>
      <c r="N41" s="40"/>
      <c r="O41" s="40"/>
    </row>
    <row r="42" spans="1:15" ht="11.25" hidden="1" customHeight="1">
      <c r="A42" s="33"/>
      <c r="B42" s="45" t="s">
        <v>178</v>
      </c>
      <c r="C42" s="40"/>
      <c r="D42" s="40"/>
      <c r="E42" s="40"/>
      <c r="F42" s="40"/>
      <c r="G42" s="40"/>
      <c r="H42" s="33"/>
      <c r="I42" s="45" t="s">
        <v>178</v>
      </c>
      <c r="J42" s="40"/>
      <c r="K42" s="40"/>
      <c r="L42" s="40"/>
      <c r="M42" s="40"/>
      <c r="N42" s="40"/>
      <c r="O42" s="40"/>
    </row>
    <row r="43" spans="1:15" ht="11.25" hidden="1" customHeight="1">
      <c r="A43" s="33"/>
      <c r="B43" s="45" t="s">
        <v>179</v>
      </c>
      <c r="C43" s="40"/>
      <c r="D43" s="40"/>
      <c r="E43" s="40"/>
      <c r="F43" s="40"/>
      <c r="G43" s="40"/>
      <c r="H43" s="33"/>
      <c r="I43" s="45" t="s">
        <v>179</v>
      </c>
      <c r="J43" s="40"/>
      <c r="K43" s="40"/>
      <c r="L43" s="40"/>
      <c r="M43" s="40"/>
      <c r="N43" s="40"/>
      <c r="O43" s="40"/>
    </row>
    <row r="44" spans="1:15" ht="11.25" hidden="1" customHeight="1">
      <c r="A44" s="33"/>
      <c r="B44" s="45" t="s">
        <v>180</v>
      </c>
      <c r="C44" s="40"/>
      <c r="D44" s="40"/>
      <c r="E44" s="40"/>
      <c r="F44" s="40"/>
      <c r="G44" s="40"/>
      <c r="H44" s="33"/>
      <c r="I44" s="45" t="s">
        <v>180</v>
      </c>
      <c r="J44" s="40"/>
      <c r="K44" s="40"/>
      <c r="L44" s="40"/>
      <c r="M44" s="40"/>
      <c r="N44" s="40"/>
      <c r="O44" s="40"/>
    </row>
    <row r="45" spans="1:15" ht="11.25" hidden="1" customHeight="1">
      <c r="A45" s="33"/>
      <c r="B45" s="45" t="s">
        <v>181</v>
      </c>
      <c r="C45" s="40"/>
      <c r="D45" s="40"/>
      <c r="E45" s="40"/>
      <c r="F45" s="40"/>
      <c r="G45" s="40"/>
      <c r="H45" s="33"/>
      <c r="I45" s="45" t="s">
        <v>181</v>
      </c>
      <c r="J45" s="40"/>
      <c r="K45" s="40"/>
      <c r="L45" s="40"/>
      <c r="M45" s="40"/>
      <c r="N45" s="40"/>
      <c r="O45" s="40"/>
    </row>
    <row r="46" spans="1:15" ht="11.25" hidden="1" customHeight="1">
      <c r="A46" s="33"/>
      <c r="B46" s="45" t="s">
        <v>182</v>
      </c>
      <c r="C46" s="40"/>
      <c r="D46" s="40"/>
      <c r="E46" s="40"/>
      <c r="F46" s="40"/>
      <c r="G46" s="40"/>
      <c r="H46" s="33"/>
      <c r="I46" s="45" t="s">
        <v>182</v>
      </c>
      <c r="J46" s="40"/>
      <c r="K46" s="40"/>
      <c r="L46" s="40"/>
      <c r="M46" s="40"/>
      <c r="N46" s="40"/>
      <c r="O46" s="40"/>
    </row>
    <row r="47" spans="1:15" ht="11.25" hidden="1" customHeight="1">
      <c r="A47" s="33"/>
      <c r="B47" s="45" t="s">
        <v>183</v>
      </c>
      <c r="C47" s="40"/>
      <c r="D47" s="40"/>
      <c r="E47" s="40"/>
      <c r="F47" s="40"/>
      <c r="G47" s="40"/>
      <c r="H47" s="33"/>
      <c r="I47" s="45" t="s">
        <v>183</v>
      </c>
      <c r="J47" s="40"/>
      <c r="K47" s="40"/>
      <c r="L47" s="40"/>
      <c r="M47" s="40"/>
      <c r="N47" s="40"/>
      <c r="O47" s="40"/>
    </row>
    <row r="48" spans="1:15" ht="11.25" hidden="1" customHeight="1">
      <c r="A48" s="33"/>
      <c r="B48" s="45" t="s">
        <v>184</v>
      </c>
      <c r="C48" s="40"/>
      <c r="D48" s="40"/>
      <c r="E48" s="40"/>
      <c r="F48" s="40"/>
      <c r="G48" s="40"/>
      <c r="H48" s="33"/>
      <c r="I48" s="45" t="s">
        <v>184</v>
      </c>
      <c r="J48" s="40"/>
      <c r="K48" s="40"/>
      <c r="L48" s="40"/>
      <c r="M48" s="40"/>
      <c r="N48" s="40"/>
      <c r="O48" s="40"/>
    </row>
    <row r="49" spans="1:15" ht="11.25" hidden="1" customHeight="1">
      <c r="A49" s="33"/>
      <c r="B49" s="45" t="s">
        <v>185</v>
      </c>
      <c r="C49" s="40"/>
      <c r="D49" s="40"/>
      <c r="E49" s="40"/>
      <c r="F49" s="40"/>
      <c r="G49" s="40"/>
      <c r="H49" s="33"/>
      <c r="I49" s="45" t="s">
        <v>185</v>
      </c>
      <c r="J49" s="40"/>
      <c r="K49" s="40"/>
      <c r="L49" s="40"/>
      <c r="M49" s="40"/>
      <c r="N49" s="40"/>
      <c r="O49" s="40"/>
    </row>
    <row r="50" spans="1:15" ht="11.25" hidden="1" customHeight="1">
      <c r="A50" s="33"/>
      <c r="B50" s="45" t="s">
        <v>186</v>
      </c>
      <c r="C50" s="40"/>
      <c r="D50" s="40"/>
      <c r="E50" s="40"/>
      <c r="F50" s="40"/>
      <c r="G50" s="40"/>
      <c r="H50" s="33"/>
      <c r="I50" s="45" t="s">
        <v>186</v>
      </c>
      <c r="J50" s="40"/>
      <c r="K50" s="40"/>
      <c r="L50" s="40"/>
      <c r="M50" s="40"/>
      <c r="N50" s="40"/>
      <c r="O50" s="40"/>
    </row>
    <row r="51" spans="1:15" ht="11.25" hidden="1" customHeight="1">
      <c r="A51" s="33"/>
      <c r="B51" s="45" t="s">
        <v>187</v>
      </c>
      <c r="C51" s="40"/>
      <c r="D51" s="40"/>
      <c r="E51" s="40"/>
      <c r="F51" s="40"/>
      <c r="G51" s="40"/>
      <c r="H51" s="33"/>
      <c r="I51" s="45" t="s">
        <v>187</v>
      </c>
      <c r="J51" s="40"/>
      <c r="K51" s="40"/>
      <c r="L51" s="40"/>
      <c r="M51" s="40"/>
      <c r="N51" s="40"/>
      <c r="O51" s="40"/>
    </row>
    <row r="52" spans="1:15" ht="11.25" hidden="1" customHeight="1">
      <c r="A52" s="33"/>
      <c r="B52" s="45"/>
      <c r="C52" s="43"/>
      <c r="D52" s="43"/>
      <c r="E52" s="43"/>
      <c r="F52" s="43"/>
      <c r="G52" s="43"/>
      <c r="H52" s="33"/>
      <c r="I52" s="45"/>
      <c r="J52" s="43"/>
    </row>
    <row r="53" spans="1:15" ht="11.25" hidden="1" customHeight="1">
      <c r="A53" s="1202" t="s">
        <v>188</v>
      </c>
      <c r="B53" s="1203"/>
      <c r="C53" s="49">
        <f>C40</f>
        <v>0</v>
      </c>
      <c r="D53" s="49">
        <f>D40</f>
        <v>0</v>
      </c>
      <c r="E53" s="49">
        <f>E40</f>
        <v>0</v>
      </c>
      <c r="F53" s="49">
        <f>F40</f>
        <v>0</v>
      </c>
      <c r="G53" s="49">
        <f>G40</f>
        <v>0</v>
      </c>
      <c r="H53" s="1202" t="s">
        <v>188</v>
      </c>
      <c r="I53" s="1203"/>
      <c r="J53" s="49">
        <f t="shared" ref="J53:O53" si="1">J40</f>
        <v>0</v>
      </c>
      <c r="K53" s="49">
        <f t="shared" si="1"/>
        <v>0</v>
      </c>
      <c r="L53" s="49">
        <f t="shared" si="1"/>
        <v>0</v>
      </c>
      <c r="M53" s="49">
        <f t="shared" si="1"/>
        <v>0</v>
      </c>
      <c r="N53" s="49">
        <f t="shared" si="1"/>
        <v>0</v>
      </c>
      <c r="O53" s="49">
        <f t="shared" si="1"/>
        <v>0</v>
      </c>
    </row>
    <row r="54" spans="1:15" ht="11.25" hidden="1" customHeight="1">
      <c r="A54" s="1202" t="s">
        <v>189</v>
      </c>
      <c r="B54" s="1203"/>
      <c r="C54" s="49">
        <f>SUM(C40:C41)</f>
        <v>0</v>
      </c>
      <c r="D54" s="49">
        <f>SUM(D40:D41)</f>
        <v>0</v>
      </c>
      <c r="E54" s="49">
        <f>SUM(E40:E41)</f>
        <v>0</v>
      </c>
      <c r="F54" s="49">
        <f>SUM(F40:F41)</f>
        <v>0</v>
      </c>
      <c r="G54" s="49">
        <f>SUM(G40:G41)</f>
        <v>0</v>
      </c>
      <c r="H54" s="1202" t="s">
        <v>189</v>
      </c>
      <c r="I54" s="1203"/>
      <c r="J54" s="49">
        <f t="shared" ref="J54:O54" si="2">SUM(J40:J41)</f>
        <v>0</v>
      </c>
      <c r="K54" s="49">
        <f t="shared" si="2"/>
        <v>0</v>
      </c>
      <c r="L54" s="49">
        <f t="shared" si="2"/>
        <v>0</v>
      </c>
      <c r="M54" s="49">
        <f t="shared" si="2"/>
        <v>0</v>
      </c>
      <c r="N54" s="49">
        <f t="shared" si="2"/>
        <v>0</v>
      </c>
      <c r="O54" s="49">
        <f t="shared" si="2"/>
        <v>0</v>
      </c>
    </row>
    <row r="55" spans="1:15" ht="11.25" hidden="1" customHeight="1">
      <c r="A55" s="1202" t="s">
        <v>190</v>
      </c>
      <c r="B55" s="1203"/>
      <c r="C55" s="49">
        <f>SUM(C40:C42)</f>
        <v>0</v>
      </c>
      <c r="D55" s="49">
        <f>SUM(D40:D42)</f>
        <v>0</v>
      </c>
      <c r="E55" s="49">
        <f>SUM(E40:E42)</f>
        <v>0</v>
      </c>
      <c r="F55" s="49">
        <f>SUM(F40:F42)</f>
        <v>0</v>
      </c>
      <c r="G55" s="49">
        <f>SUM(G40:G42)</f>
        <v>0</v>
      </c>
      <c r="H55" s="1202" t="s">
        <v>190</v>
      </c>
      <c r="I55" s="1203"/>
      <c r="J55" s="49">
        <f t="shared" ref="J55:O55" si="3">SUM(J40:J42)</f>
        <v>0</v>
      </c>
      <c r="K55" s="49">
        <f t="shared" si="3"/>
        <v>0</v>
      </c>
      <c r="L55" s="49">
        <f t="shared" si="3"/>
        <v>0</v>
      </c>
      <c r="M55" s="49">
        <f t="shared" si="3"/>
        <v>0</v>
      </c>
      <c r="N55" s="49">
        <f t="shared" si="3"/>
        <v>0</v>
      </c>
      <c r="O55" s="49">
        <f t="shared" si="3"/>
        <v>0</v>
      </c>
    </row>
    <row r="56" spans="1:15" ht="11.25" hidden="1" customHeight="1">
      <c r="A56" s="1202" t="s">
        <v>191</v>
      </c>
      <c r="B56" s="1203"/>
      <c r="C56" s="49">
        <f>SUM(C40:C43)</f>
        <v>0</v>
      </c>
      <c r="D56" s="49">
        <f>SUM(D40:D43)</f>
        <v>0</v>
      </c>
      <c r="E56" s="49">
        <f>SUM(E40:E43)</f>
        <v>0</v>
      </c>
      <c r="F56" s="49">
        <f>SUM(F40:F43)</f>
        <v>0</v>
      </c>
      <c r="G56" s="49">
        <f>SUM(G40:G43)</f>
        <v>0</v>
      </c>
      <c r="H56" s="1202" t="s">
        <v>191</v>
      </c>
      <c r="I56" s="1203"/>
      <c r="J56" s="49">
        <f t="shared" ref="J56:O56" si="4">SUM(J40:J43)</f>
        <v>0</v>
      </c>
      <c r="K56" s="49">
        <f t="shared" si="4"/>
        <v>0</v>
      </c>
      <c r="L56" s="49">
        <f t="shared" si="4"/>
        <v>0</v>
      </c>
      <c r="M56" s="49">
        <f t="shared" si="4"/>
        <v>0</v>
      </c>
      <c r="N56" s="49">
        <f t="shared" si="4"/>
        <v>0</v>
      </c>
      <c r="O56" s="49">
        <f t="shared" si="4"/>
        <v>0</v>
      </c>
    </row>
    <row r="57" spans="1:15" ht="11.25" hidden="1" customHeight="1">
      <c r="A57" s="1202" t="s">
        <v>192</v>
      </c>
      <c r="B57" s="1203"/>
      <c r="C57" s="49">
        <f>SUM(C40:C44)</f>
        <v>0</v>
      </c>
      <c r="D57" s="49">
        <f>SUM(D40:D44)</f>
        <v>0</v>
      </c>
      <c r="E57" s="49">
        <f>SUM(E40:E44)</f>
        <v>0</v>
      </c>
      <c r="F57" s="49">
        <f>SUM(F40:F44)</f>
        <v>0</v>
      </c>
      <c r="G57" s="49">
        <f>SUM(G40:G44)</f>
        <v>0</v>
      </c>
      <c r="H57" s="1202" t="s">
        <v>192</v>
      </c>
      <c r="I57" s="1203"/>
      <c r="J57" s="49">
        <f t="shared" ref="J57:O57" si="5">SUM(J40:J44)</f>
        <v>0</v>
      </c>
      <c r="K57" s="49">
        <f t="shared" si="5"/>
        <v>0</v>
      </c>
      <c r="L57" s="49">
        <f t="shared" si="5"/>
        <v>0</v>
      </c>
      <c r="M57" s="49">
        <f t="shared" si="5"/>
        <v>0</v>
      </c>
      <c r="N57" s="49">
        <f t="shared" si="5"/>
        <v>0</v>
      </c>
      <c r="O57" s="49">
        <f t="shared" si="5"/>
        <v>0</v>
      </c>
    </row>
    <row r="58" spans="1:15" ht="11.25" hidden="1" customHeight="1">
      <c r="A58" s="1202" t="s">
        <v>193</v>
      </c>
      <c r="B58" s="1203"/>
      <c r="C58" s="49">
        <f>SUM(C40:C45)</f>
        <v>0</v>
      </c>
      <c r="D58" s="49">
        <f>SUM(D40:D45)</f>
        <v>0</v>
      </c>
      <c r="E58" s="49">
        <f>SUM(E40:E45)</f>
        <v>0</v>
      </c>
      <c r="F58" s="49">
        <f>SUM(F40:F45)</f>
        <v>0</v>
      </c>
      <c r="G58" s="49">
        <f>SUM(G40:G45)</f>
        <v>0</v>
      </c>
      <c r="H58" s="1202" t="s">
        <v>193</v>
      </c>
      <c r="I58" s="1203"/>
      <c r="J58" s="49">
        <f t="shared" ref="J58:O58" si="6">SUM(J40:J45)</f>
        <v>0</v>
      </c>
      <c r="K58" s="49">
        <f t="shared" si="6"/>
        <v>0</v>
      </c>
      <c r="L58" s="49">
        <f t="shared" si="6"/>
        <v>0</v>
      </c>
      <c r="M58" s="49">
        <f t="shared" si="6"/>
        <v>0</v>
      </c>
      <c r="N58" s="49">
        <f t="shared" si="6"/>
        <v>0</v>
      </c>
      <c r="O58" s="49">
        <f t="shared" si="6"/>
        <v>0</v>
      </c>
    </row>
    <row r="59" spans="1:15" ht="11.25" hidden="1" customHeight="1">
      <c r="A59" s="1202" t="s">
        <v>194</v>
      </c>
      <c r="B59" s="1203"/>
      <c r="C59" s="49">
        <f>SUM(C40:C46)</f>
        <v>0</v>
      </c>
      <c r="D59" s="49">
        <f>SUM(D40:D46)</f>
        <v>0</v>
      </c>
      <c r="E59" s="49">
        <f>SUM(E40:E46)</f>
        <v>0</v>
      </c>
      <c r="F59" s="49">
        <f>SUM(F40:F46)</f>
        <v>0</v>
      </c>
      <c r="G59" s="49">
        <f>SUM(G40:G46)</f>
        <v>0</v>
      </c>
      <c r="H59" s="1202" t="s">
        <v>194</v>
      </c>
      <c r="I59" s="1203"/>
      <c r="J59" s="49">
        <f t="shared" ref="J59:O59" si="7">SUM(J40:J46)</f>
        <v>0</v>
      </c>
      <c r="K59" s="49">
        <f t="shared" si="7"/>
        <v>0</v>
      </c>
      <c r="L59" s="49">
        <f t="shared" si="7"/>
        <v>0</v>
      </c>
      <c r="M59" s="49">
        <f t="shared" si="7"/>
        <v>0</v>
      </c>
      <c r="N59" s="49">
        <f t="shared" si="7"/>
        <v>0</v>
      </c>
      <c r="O59" s="49">
        <f t="shared" si="7"/>
        <v>0</v>
      </c>
    </row>
    <row r="60" spans="1:15" ht="11.25" hidden="1" customHeight="1">
      <c r="A60" s="1202" t="s">
        <v>195</v>
      </c>
      <c r="B60" s="1203"/>
      <c r="C60" s="49">
        <f>SUM(C40:C47)</f>
        <v>0</v>
      </c>
      <c r="D60" s="49">
        <f>SUM(D40:D47)</f>
        <v>0</v>
      </c>
      <c r="E60" s="49">
        <f>SUM(E40:E47)</f>
        <v>0</v>
      </c>
      <c r="F60" s="49">
        <f>SUM(F40:F47)</f>
        <v>0</v>
      </c>
      <c r="G60" s="49">
        <f>SUM(G40:G47)</f>
        <v>0</v>
      </c>
      <c r="H60" s="1202" t="s">
        <v>195</v>
      </c>
      <c r="I60" s="1203"/>
      <c r="J60" s="49">
        <f t="shared" ref="J60:O60" si="8">SUM(J40:J47)</f>
        <v>0</v>
      </c>
      <c r="K60" s="49">
        <f t="shared" si="8"/>
        <v>0</v>
      </c>
      <c r="L60" s="49">
        <f t="shared" si="8"/>
        <v>0</v>
      </c>
      <c r="M60" s="49">
        <f t="shared" si="8"/>
        <v>0</v>
      </c>
      <c r="N60" s="49">
        <f t="shared" si="8"/>
        <v>0</v>
      </c>
      <c r="O60" s="49">
        <f t="shared" si="8"/>
        <v>0</v>
      </c>
    </row>
    <row r="61" spans="1:15" ht="11.25" hidden="1" customHeight="1">
      <c r="A61" s="1202" t="s">
        <v>196</v>
      </c>
      <c r="B61" s="1203"/>
      <c r="C61" s="49">
        <f>SUM(C40:C48)</f>
        <v>0</v>
      </c>
      <c r="D61" s="49">
        <f>SUM(D40:D48)</f>
        <v>0</v>
      </c>
      <c r="E61" s="49">
        <f>SUM(E40:E48)</f>
        <v>0</v>
      </c>
      <c r="F61" s="49">
        <f>SUM(F40:F48)</f>
        <v>0</v>
      </c>
      <c r="G61" s="49">
        <f>SUM(G40:G48)</f>
        <v>0</v>
      </c>
      <c r="H61" s="1202" t="s">
        <v>196</v>
      </c>
      <c r="I61" s="1203"/>
      <c r="J61" s="49">
        <f t="shared" ref="J61:O61" si="9">SUM(J40:J48)</f>
        <v>0</v>
      </c>
      <c r="K61" s="49">
        <f t="shared" si="9"/>
        <v>0</v>
      </c>
      <c r="L61" s="49">
        <f t="shared" si="9"/>
        <v>0</v>
      </c>
      <c r="M61" s="49">
        <f t="shared" si="9"/>
        <v>0</v>
      </c>
      <c r="N61" s="49">
        <f t="shared" si="9"/>
        <v>0</v>
      </c>
      <c r="O61" s="49">
        <f t="shared" si="9"/>
        <v>0</v>
      </c>
    </row>
    <row r="62" spans="1:15" ht="11.25" hidden="1" customHeight="1">
      <c r="A62" s="1202" t="s">
        <v>197</v>
      </c>
      <c r="B62" s="1203"/>
      <c r="C62" s="49">
        <f>SUM(C40:C49)</f>
        <v>0</v>
      </c>
      <c r="D62" s="49">
        <f>SUM(D40:D49)</f>
        <v>0</v>
      </c>
      <c r="E62" s="49">
        <f>SUM(E40:E49)</f>
        <v>0</v>
      </c>
      <c r="F62" s="49">
        <f>SUM(F40:F49)</f>
        <v>0</v>
      </c>
      <c r="G62" s="49">
        <f>SUM(G40:G49)</f>
        <v>0</v>
      </c>
      <c r="H62" s="1202" t="s">
        <v>197</v>
      </c>
      <c r="I62" s="1203"/>
      <c r="J62" s="49">
        <f t="shared" ref="J62:O62" si="10">SUM(J40:J49)</f>
        <v>0</v>
      </c>
      <c r="K62" s="49">
        <f t="shared" si="10"/>
        <v>0</v>
      </c>
      <c r="L62" s="49">
        <f t="shared" si="10"/>
        <v>0</v>
      </c>
      <c r="M62" s="49">
        <f t="shared" si="10"/>
        <v>0</v>
      </c>
      <c r="N62" s="49">
        <f t="shared" si="10"/>
        <v>0</v>
      </c>
      <c r="O62" s="49">
        <f t="shared" si="10"/>
        <v>0</v>
      </c>
    </row>
    <row r="63" spans="1:15" ht="11.25" hidden="1" customHeight="1">
      <c r="A63" s="1202" t="s">
        <v>198</v>
      </c>
      <c r="B63" s="1203"/>
      <c r="C63" s="49">
        <f>SUM(C40:C50)</f>
        <v>0</v>
      </c>
      <c r="D63" s="49">
        <f>SUM(D40:D50)</f>
        <v>0</v>
      </c>
      <c r="E63" s="49">
        <f>SUM(E40:E50)</f>
        <v>0</v>
      </c>
      <c r="F63" s="49">
        <f>SUM(F40:F50)</f>
        <v>0</v>
      </c>
      <c r="G63" s="49">
        <f>SUM(G40:G50)</f>
        <v>0</v>
      </c>
      <c r="H63" s="1202" t="s">
        <v>198</v>
      </c>
      <c r="I63" s="1203"/>
      <c r="J63" s="49">
        <f t="shared" ref="J63:O63" si="11">SUM(J40:J50)</f>
        <v>0</v>
      </c>
      <c r="K63" s="49">
        <f t="shared" si="11"/>
        <v>0</v>
      </c>
      <c r="L63" s="49">
        <f t="shared" si="11"/>
        <v>0</v>
      </c>
      <c r="M63" s="49">
        <f t="shared" si="11"/>
        <v>0</v>
      </c>
      <c r="N63" s="49">
        <f t="shared" si="11"/>
        <v>0</v>
      </c>
      <c r="O63" s="49">
        <f t="shared" si="11"/>
        <v>0</v>
      </c>
    </row>
    <row r="64" spans="1:15" ht="11.25" hidden="1" customHeight="1">
      <c r="A64" s="1202" t="s">
        <v>199</v>
      </c>
      <c r="B64" s="1203"/>
      <c r="C64" s="49">
        <f>SUM(C40:C51)</f>
        <v>0</v>
      </c>
      <c r="D64" s="49">
        <f>SUM(D40:D51)</f>
        <v>0</v>
      </c>
      <c r="E64" s="49">
        <f>SUM(E40:E51)</f>
        <v>0</v>
      </c>
      <c r="F64" s="49">
        <f>SUM(F40:F51)</f>
        <v>0</v>
      </c>
      <c r="G64" s="49">
        <f>SUM(G40:G51)</f>
        <v>0</v>
      </c>
      <c r="H64" s="1202" t="s">
        <v>199</v>
      </c>
      <c r="I64" s="1203"/>
      <c r="J64" s="49">
        <f t="shared" ref="J64:O64" si="12">SUM(J40:J51)</f>
        <v>0</v>
      </c>
      <c r="K64" s="49">
        <f t="shared" si="12"/>
        <v>0</v>
      </c>
      <c r="L64" s="49">
        <f t="shared" si="12"/>
        <v>0</v>
      </c>
      <c r="M64" s="49">
        <f t="shared" si="12"/>
        <v>0</v>
      </c>
      <c r="N64" s="49">
        <f t="shared" si="12"/>
        <v>0</v>
      </c>
      <c r="O64" s="49">
        <f t="shared" si="12"/>
        <v>0</v>
      </c>
    </row>
    <row r="65" spans="1:15" ht="11.25" hidden="1" customHeight="1">
      <c r="A65" s="33"/>
      <c r="B65" s="45"/>
      <c r="C65" s="43"/>
      <c r="D65" s="48"/>
      <c r="E65" s="48"/>
      <c r="F65" s="48"/>
      <c r="G65" s="48"/>
      <c r="H65" s="33"/>
      <c r="I65" s="45"/>
      <c r="J65" s="48"/>
    </row>
    <row r="66" spans="1:15" ht="11.25" hidden="1" customHeight="1">
      <c r="A66" s="33">
        <v>2008</v>
      </c>
      <c r="B66" s="45"/>
      <c r="C66" s="43"/>
      <c r="D66" s="48"/>
      <c r="E66" s="48"/>
      <c r="F66" s="48"/>
      <c r="G66" s="48"/>
      <c r="H66" s="33">
        <v>2008</v>
      </c>
      <c r="I66" s="45"/>
      <c r="J66" s="48"/>
    </row>
    <row r="67" spans="1:15" ht="11.25" hidden="1" customHeight="1">
      <c r="A67" s="33"/>
      <c r="B67" s="45" t="s">
        <v>176</v>
      </c>
      <c r="C67" s="163">
        <v>11870.5</v>
      </c>
      <c r="D67" s="162">
        <v>5337.6</v>
      </c>
      <c r="E67" s="162">
        <v>6892.3</v>
      </c>
      <c r="F67" s="162">
        <v>1527.6</v>
      </c>
      <c r="G67" s="162">
        <v>33688</v>
      </c>
      <c r="H67" s="33"/>
      <c r="I67" s="45" t="s">
        <v>176</v>
      </c>
      <c r="J67" s="162" t="s">
        <v>693</v>
      </c>
      <c r="K67" s="162">
        <v>8710.7000000000007</v>
      </c>
      <c r="L67" s="146">
        <v>1525.1</v>
      </c>
      <c r="M67" s="162" t="s">
        <v>693</v>
      </c>
      <c r="N67" s="162">
        <v>12708.7</v>
      </c>
      <c r="O67" s="162" t="s">
        <v>693</v>
      </c>
    </row>
    <row r="68" spans="1:15" ht="11.25" hidden="1" customHeight="1">
      <c r="A68" s="33"/>
      <c r="B68" s="45" t="s">
        <v>177</v>
      </c>
      <c r="C68" s="164">
        <v>12889.5</v>
      </c>
      <c r="D68" s="162">
        <v>5762.1</v>
      </c>
      <c r="E68" s="162">
        <v>6529.7</v>
      </c>
      <c r="F68" s="162">
        <v>1801.4</v>
      </c>
      <c r="G68" s="162">
        <v>39620.199999999997</v>
      </c>
      <c r="H68" s="33"/>
      <c r="I68" s="45" t="s">
        <v>177</v>
      </c>
      <c r="J68" s="162" t="s">
        <v>693</v>
      </c>
      <c r="K68" s="162">
        <v>7889.5</v>
      </c>
      <c r="L68" s="146">
        <v>1540.6</v>
      </c>
      <c r="M68" s="162" t="s">
        <v>693</v>
      </c>
      <c r="N68" s="162">
        <v>11538.3</v>
      </c>
      <c r="O68" s="162" t="s">
        <v>693</v>
      </c>
    </row>
    <row r="69" spans="1:15" ht="11.25" hidden="1" customHeight="1">
      <c r="A69" s="33"/>
      <c r="B69" s="45" t="s">
        <v>178</v>
      </c>
      <c r="C69" s="164">
        <v>12896.5</v>
      </c>
      <c r="D69" s="162">
        <v>6333.3</v>
      </c>
      <c r="E69" s="162">
        <v>7109.6</v>
      </c>
      <c r="F69" s="162">
        <v>1687.2</v>
      </c>
      <c r="G69" s="162">
        <v>39868.199999999997</v>
      </c>
      <c r="H69" s="33"/>
      <c r="I69" s="45" t="s">
        <v>178</v>
      </c>
      <c r="J69" s="162" t="s">
        <v>693</v>
      </c>
      <c r="K69" s="162">
        <v>7594.7</v>
      </c>
      <c r="L69" s="146">
        <v>1600</v>
      </c>
      <c r="M69" s="162" t="s">
        <v>693</v>
      </c>
      <c r="N69" s="162">
        <v>12461.4</v>
      </c>
      <c r="O69" s="162" t="s">
        <v>693</v>
      </c>
    </row>
    <row r="70" spans="1:15" ht="11.25" hidden="1" customHeight="1">
      <c r="A70" s="33"/>
      <c r="B70" s="45" t="s">
        <v>179</v>
      </c>
      <c r="C70" s="164">
        <v>14493.2</v>
      </c>
      <c r="D70" s="162">
        <v>6453.9</v>
      </c>
      <c r="E70" s="146">
        <v>8454</v>
      </c>
      <c r="F70" s="162">
        <v>1802.3</v>
      </c>
      <c r="G70" s="162">
        <v>55676.800000000003</v>
      </c>
      <c r="H70" s="33"/>
      <c r="I70" s="45" t="s">
        <v>179</v>
      </c>
      <c r="J70" s="162" t="s">
        <v>693</v>
      </c>
      <c r="K70" s="162">
        <v>8764.7999999999993</v>
      </c>
      <c r="L70" s="146">
        <v>2226.4</v>
      </c>
      <c r="M70" s="162" t="s">
        <v>693</v>
      </c>
      <c r="N70" s="162">
        <v>13331.6</v>
      </c>
      <c r="O70" s="162" t="s">
        <v>693</v>
      </c>
    </row>
    <row r="71" spans="1:15" ht="11.25" hidden="1" customHeight="1">
      <c r="A71" s="33"/>
      <c r="B71" s="45" t="s">
        <v>180</v>
      </c>
      <c r="C71" s="164">
        <v>12543</v>
      </c>
      <c r="D71" s="162">
        <v>6031.3</v>
      </c>
      <c r="E71" s="162">
        <v>6811.5</v>
      </c>
      <c r="F71" s="162">
        <v>1895.3</v>
      </c>
      <c r="G71" s="162">
        <v>53158.8</v>
      </c>
      <c r="H71" s="33"/>
      <c r="I71" s="45" t="s">
        <v>180</v>
      </c>
      <c r="J71" s="162" t="s">
        <v>693</v>
      </c>
      <c r="K71" s="162">
        <v>8412.5</v>
      </c>
      <c r="L71" s="397">
        <v>1613.7</v>
      </c>
      <c r="M71" s="162" t="s">
        <v>693</v>
      </c>
      <c r="N71" s="162">
        <v>11489.7</v>
      </c>
      <c r="O71" s="162" t="s">
        <v>693</v>
      </c>
    </row>
    <row r="72" spans="1:15" ht="11.25" hidden="1" customHeight="1">
      <c r="A72" s="33"/>
      <c r="B72" s="45" t="s">
        <v>181</v>
      </c>
      <c r="C72" s="164">
        <v>13731.9</v>
      </c>
      <c r="D72" s="162">
        <v>5940</v>
      </c>
      <c r="E72" s="162">
        <v>7947</v>
      </c>
      <c r="F72" s="162">
        <v>2197.1</v>
      </c>
      <c r="G72" s="162">
        <v>60237.1</v>
      </c>
      <c r="H72" s="33"/>
      <c r="I72" s="45" t="s">
        <v>181</v>
      </c>
      <c r="J72" s="162" t="s">
        <v>693</v>
      </c>
      <c r="K72" s="162">
        <v>8356.7999999999993</v>
      </c>
      <c r="L72" s="146">
        <v>2171.5</v>
      </c>
      <c r="M72" s="162" t="s">
        <v>693</v>
      </c>
      <c r="N72" s="162">
        <v>12642.3</v>
      </c>
      <c r="O72" s="162" t="s">
        <v>693</v>
      </c>
    </row>
    <row r="73" spans="1:15" ht="11.25" hidden="1" customHeight="1">
      <c r="A73" s="33"/>
      <c r="B73" s="45" t="s">
        <v>182</v>
      </c>
      <c r="C73" s="164">
        <v>12906</v>
      </c>
      <c r="D73" s="162">
        <v>6190.2</v>
      </c>
      <c r="E73" s="162">
        <v>7237.7</v>
      </c>
      <c r="F73" s="162">
        <v>1966.1</v>
      </c>
      <c r="G73" s="162">
        <v>59690.6</v>
      </c>
      <c r="H73" s="33"/>
      <c r="I73" s="45" t="s">
        <v>182</v>
      </c>
      <c r="J73" s="162" t="s">
        <v>693</v>
      </c>
      <c r="K73" s="162">
        <v>9007.7000000000007</v>
      </c>
      <c r="L73" s="146">
        <v>2652.2</v>
      </c>
      <c r="M73" s="162" t="s">
        <v>693</v>
      </c>
      <c r="N73" s="162">
        <v>12255.4</v>
      </c>
      <c r="O73" s="162" t="s">
        <v>693</v>
      </c>
    </row>
    <row r="74" spans="1:15" ht="11.25" hidden="1" customHeight="1">
      <c r="A74" s="33"/>
      <c r="B74" s="45" t="s">
        <v>183</v>
      </c>
      <c r="C74" s="163">
        <v>11847.3</v>
      </c>
      <c r="D74" s="162">
        <v>5019.5</v>
      </c>
      <c r="E74" s="162">
        <v>5666.6</v>
      </c>
      <c r="F74" s="162">
        <v>1724.3</v>
      </c>
      <c r="G74" s="162">
        <v>48980.800000000003</v>
      </c>
      <c r="H74" s="33"/>
      <c r="I74" s="45" t="s">
        <v>183</v>
      </c>
      <c r="J74" s="162" t="s">
        <v>693</v>
      </c>
      <c r="K74" s="162">
        <v>7279</v>
      </c>
      <c r="L74" s="146">
        <v>2098.5</v>
      </c>
      <c r="M74" s="162" t="s">
        <v>693</v>
      </c>
      <c r="N74" s="162">
        <v>10767.3</v>
      </c>
      <c r="O74" s="162" t="s">
        <v>693</v>
      </c>
    </row>
    <row r="75" spans="1:15" ht="11.25" hidden="1" customHeight="1">
      <c r="A75" s="33"/>
      <c r="B75" s="45" t="s">
        <v>184</v>
      </c>
      <c r="C75" s="163">
        <v>13463.8</v>
      </c>
      <c r="D75" s="162">
        <v>5979.9</v>
      </c>
      <c r="E75" s="162">
        <v>7303.1</v>
      </c>
      <c r="F75" s="162">
        <v>1944.3</v>
      </c>
      <c r="G75" s="162">
        <v>54086.3</v>
      </c>
      <c r="H75" s="33"/>
      <c r="I75" s="45" t="s">
        <v>184</v>
      </c>
      <c r="J75" s="162" t="s">
        <v>693</v>
      </c>
      <c r="K75" s="162">
        <v>8003.6</v>
      </c>
      <c r="L75" s="146">
        <v>2296.1</v>
      </c>
      <c r="M75" s="162" t="s">
        <v>693</v>
      </c>
      <c r="N75" s="162">
        <v>12858.8</v>
      </c>
      <c r="O75" s="162" t="s">
        <v>693</v>
      </c>
    </row>
    <row r="76" spans="1:15" ht="11.25" hidden="1" customHeight="1">
      <c r="A76" s="33"/>
      <c r="B76" s="45" t="s">
        <v>185</v>
      </c>
      <c r="C76" s="164">
        <v>13824.1</v>
      </c>
      <c r="D76" s="162">
        <v>6884.5</v>
      </c>
      <c r="E76" s="162">
        <v>8084.8</v>
      </c>
      <c r="F76" s="162">
        <v>1983.8</v>
      </c>
      <c r="G76" s="162">
        <v>53622.6</v>
      </c>
      <c r="H76" s="33"/>
      <c r="I76" s="45" t="s">
        <v>185</v>
      </c>
      <c r="J76" s="162" t="s">
        <v>693</v>
      </c>
      <c r="K76" s="162">
        <v>8989.6</v>
      </c>
      <c r="L76" s="146">
        <v>2370.6999999999998</v>
      </c>
      <c r="M76" s="162" t="s">
        <v>693</v>
      </c>
      <c r="N76" s="162">
        <v>13019.3</v>
      </c>
      <c r="O76" s="162" t="s">
        <v>693</v>
      </c>
    </row>
    <row r="77" spans="1:15" ht="11.25" hidden="1" customHeight="1">
      <c r="A77" s="33"/>
      <c r="B77" s="45" t="s">
        <v>186</v>
      </c>
      <c r="C77" s="164">
        <v>10702.5</v>
      </c>
      <c r="D77" s="162">
        <v>5450.1</v>
      </c>
      <c r="E77" s="162">
        <v>6075.3</v>
      </c>
      <c r="F77" s="146">
        <v>1792.2</v>
      </c>
      <c r="G77" s="162">
        <v>40527.699999999997</v>
      </c>
      <c r="H77" s="33"/>
      <c r="I77" s="45" t="s">
        <v>186</v>
      </c>
      <c r="J77" s="162" t="s">
        <v>693</v>
      </c>
      <c r="K77" s="162">
        <v>6645.3</v>
      </c>
      <c r="L77" s="146">
        <v>1833.9</v>
      </c>
      <c r="M77" s="162" t="s">
        <v>693</v>
      </c>
      <c r="N77" s="162">
        <v>12063.6</v>
      </c>
      <c r="O77" s="162" t="s">
        <v>693</v>
      </c>
    </row>
    <row r="78" spans="1:15" ht="11.25" hidden="1" customHeight="1">
      <c r="A78" s="33"/>
      <c r="B78" s="45" t="s">
        <v>187</v>
      </c>
      <c r="C78" s="164">
        <v>7669.4</v>
      </c>
      <c r="D78" s="162">
        <v>4172.6000000000004</v>
      </c>
      <c r="E78" s="162">
        <v>4085.9</v>
      </c>
      <c r="F78" s="162">
        <v>1213.5999999999999</v>
      </c>
      <c r="G78" s="162">
        <v>27621.8</v>
      </c>
      <c r="H78" s="33"/>
      <c r="I78" s="45" t="s">
        <v>187</v>
      </c>
      <c r="J78" s="162" t="s">
        <v>693</v>
      </c>
      <c r="K78" s="162">
        <v>6337.9</v>
      </c>
      <c r="L78" s="397">
        <v>1121.7</v>
      </c>
      <c r="M78" s="162" t="s">
        <v>693</v>
      </c>
      <c r="N78" s="162">
        <v>9685.2000000000007</v>
      </c>
      <c r="O78" s="162" t="s">
        <v>693</v>
      </c>
    </row>
    <row r="79" spans="1:15" ht="11.25" hidden="1" customHeight="1">
      <c r="A79" s="33"/>
      <c r="B79" s="45"/>
      <c r="C79" s="43"/>
      <c r="D79" s="48"/>
      <c r="E79" s="48"/>
      <c r="F79" s="48"/>
      <c r="G79" s="48"/>
      <c r="H79" s="33"/>
      <c r="I79" s="45"/>
      <c r="J79" s="48"/>
    </row>
    <row r="80" spans="1:15" ht="11.25" hidden="1" customHeight="1">
      <c r="A80" s="1202" t="s">
        <v>188</v>
      </c>
      <c r="B80" s="1203"/>
      <c r="C80" s="49">
        <f>C67</f>
        <v>11870.5</v>
      </c>
      <c r="D80" s="49">
        <f>D67</f>
        <v>5337.6</v>
      </c>
      <c r="E80" s="49">
        <f>E67</f>
        <v>6892.3</v>
      </c>
      <c r="F80" s="49">
        <f>F67</f>
        <v>1527.6</v>
      </c>
      <c r="G80" s="49">
        <f>G67</f>
        <v>33688</v>
      </c>
      <c r="H80" s="1202" t="s">
        <v>188</v>
      </c>
      <c r="I80" s="1203"/>
      <c r="J80" s="49" t="str">
        <f t="shared" ref="J80:O80" si="13">J67</f>
        <v xml:space="preserve"> -</v>
      </c>
      <c r="K80" s="49">
        <f t="shared" si="13"/>
        <v>8710.7000000000007</v>
      </c>
      <c r="L80" s="49">
        <f t="shared" si="13"/>
        <v>1525.1</v>
      </c>
      <c r="M80" s="49" t="str">
        <f t="shared" si="13"/>
        <v xml:space="preserve"> -</v>
      </c>
      <c r="N80" s="49">
        <f t="shared" si="13"/>
        <v>12708.7</v>
      </c>
      <c r="O80" s="49" t="str">
        <f t="shared" si="13"/>
        <v xml:space="preserve"> -</v>
      </c>
    </row>
    <row r="81" spans="1:15" ht="11.25" hidden="1" customHeight="1">
      <c r="A81" s="1202" t="s">
        <v>189</v>
      </c>
      <c r="B81" s="1203"/>
      <c r="C81" s="49">
        <f>SUM(C67:C68)</f>
        <v>24760</v>
      </c>
      <c r="D81" s="49">
        <f>SUM(D67:D68)</f>
        <v>11099.7</v>
      </c>
      <c r="E81" s="49">
        <f>SUM(E67:E68)</f>
        <v>13422</v>
      </c>
      <c r="F81" s="49">
        <f>SUM(F67:F68)</f>
        <v>3329</v>
      </c>
      <c r="G81" s="49">
        <f>SUM(G67:G68)</f>
        <v>73308.2</v>
      </c>
      <c r="H81" s="1202" t="s">
        <v>189</v>
      </c>
      <c r="I81" s="1203"/>
      <c r="J81" s="49">
        <f t="shared" ref="J81:O81" si="14">SUM(J67:J68)</f>
        <v>0</v>
      </c>
      <c r="K81" s="49">
        <f t="shared" si="14"/>
        <v>16600.2</v>
      </c>
      <c r="L81" s="49">
        <f t="shared" si="14"/>
        <v>3065.7</v>
      </c>
      <c r="M81" s="49">
        <f t="shared" si="14"/>
        <v>0</v>
      </c>
      <c r="N81" s="49">
        <f t="shared" si="14"/>
        <v>24247</v>
      </c>
      <c r="O81" s="49">
        <f t="shared" si="14"/>
        <v>0</v>
      </c>
    </row>
    <row r="82" spans="1:15" ht="11.25" hidden="1" customHeight="1">
      <c r="A82" s="1202" t="s">
        <v>190</v>
      </c>
      <c r="B82" s="1203"/>
      <c r="C82" s="49">
        <f>SUM(C67:C69)</f>
        <v>37656.5</v>
      </c>
      <c r="D82" s="49">
        <f>SUM(D67:D69)</f>
        <v>17433</v>
      </c>
      <c r="E82" s="49">
        <f>SUM(E67:E69)</f>
        <v>20531.599999999999</v>
      </c>
      <c r="F82" s="49">
        <f>SUM(F67:F69)</f>
        <v>5016.2</v>
      </c>
      <c r="G82" s="49">
        <f>SUM(G67:G69)</f>
        <v>113176.4</v>
      </c>
      <c r="H82" s="1202" t="s">
        <v>190</v>
      </c>
      <c r="I82" s="1203"/>
      <c r="J82" s="49">
        <f t="shared" ref="J82:O82" si="15">SUM(J67:J69)</f>
        <v>0</v>
      </c>
      <c r="K82" s="49">
        <f t="shared" si="15"/>
        <v>24194.9</v>
      </c>
      <c r="L82" s="49">
        <f t="shared" si="15"/>
        <v>4665.7</v>
      </c>
      <c r="M82" s="49">
        <f t="shared" si="15"/>
        <v>0</v>
      </c>
      <c r="N82" s="49">
        <f t="shared" si="15"/>
        <v>36708.400000000001</v>
      </c>
      <c r="O82" s="49">
        <f t="shared" si="15"/>
        <v>0</v>
      </c>
    </row>
    <row r="83" spans="1:15" ht="11.25" hidden="1" customHeight="1">
      <c r="A83" s="1202" t="s">
        <v>191</v>
      </c>
      <c r="B83" s="1203"/>
      <c r="C83" s="49">
        <f>SUM(C67:C70)</f>
        <v>52149.7</v>
      </c>
      <c r="D83" s="49">
        <f>SUM(D67:D70)</f>
        <v>23886.9</v>
      </c>
      <c r="E83" s="49">
        <f>SUM(E67:E70)</f>
        <v>28985.599999999999</v>
      </c>
      <c r="F83" s="49">
        <f>SUM(F67:F70)</f>
        <v>6818.5</v>
      </c>
      <c r="G83" s="49">
        <f>SUM(G67:G70)</f>
        <v>168853.2</v>
      </c>
      <c r="H83" s="1202" t="s">
        <v>191</v>
      </c>
      <c r="I83" s="1203"/>
      <c r="J83" s="49">
        <f t="shared" ref="J83:O83" si="16">SUM(J67:J70)</f>
        <v>0</v>
      </c>
      <c r="K83" s="49">
        <f t="shared" si="16"/>
        <v>32959.699999999997</v>
      </c>
      <c r="L83" s="49">
        <f t="shared" si="16"/>
        <v>6892.1</v>
      </c>
      <c r="M83" s="49">
        <f t="shared" si="16"/>
        <v>0</v>
      </c>
      <c r="N83" s="49">
        <f t="shared" si="16"/>
        <v>50040</v>
      </c>
      <c r="O83" s="49">
        <f t="shared" si="16"/>
        <v>0</v>
      </c>
    </row>
    <row r="84" spans="1:15" ht="11.25" hidden="1" customHeight="1">
      <c r="A84" s="1202" t="s">
        <v>192</v>
      </c>
      <c r="B84" s="1203"/>
      <c r="C84" s="49">
        <f>SUM(C67:C71)</f>
        <v>64692.7</v>
      </c>
      <c r="D84" s="49">
        <f>SUM(D67:D71)</f>
        <v>29918.2</v>
      </c>
      <c r="E84" s="49">
        <f>SUM(E67:E71)</f>
        <v>35797.1</v>
      </c>
      <c r="F84" s="49">
        <f>SUM(F67:F71)</f>
        <v>8713.7999999999993</v>
      </c>
      <c r="G84" s="49">
        <f>SUM(G67:G71)</f>
        <v>222012</v>
      </c>
      <c r="H84" s="1202" t="s">
        <v>192</v>
      </c>
      <c r="I84" s="1203"/>
      <c r="J84" s="49">
        <f t="shared" ref="J84:O84" si="17">SUM(J67:J71)</f>
        <v>0</v>
      </c>
      <c r="K84" s="49">
        <f t="shared" si="17"/>
        <v>41372.199999999997</v>
      </c>
      <c r="L84" s="49">
        <f t="shared" si="17"/>
        <v>8505.8000000000011</v>
      </c>
      <c r="M84" s="49">
        <f t="shared" si="17"/>
        <v>0</v>
      </c>
      <c r="N84" s="49">
        <f t="shared" si="17"/>
        <v>61529.7</v>
      </c>
      <c r="O84" s="49">
        <f t="shared" si="17"/>
        <v>0</v>
      </c>
    </row>
    <row r="85" spans="1:15" ht="11.25" hidden="1" customHeight="1">
      <c r="A85" s="1202" t="s">
        <v>193</v>
      </c>
      <c r="B85" s="1203"/>
      <c r="C85" s="49">
        <f>SUM(C67:C72)</f>
        <v>78424.599999999991</v>
      </c>
      <c r="D85" s="49">
        <f>SUM(D67:D72)</f>
        <v>35858.199999999997</v>
      </c>
      <c r="E85" s="49">
        <f>SUM(E67:E72)</f>
        <v>43744.1</v>
      </c>
      <c r="F85" s="49">
        <f>SUM(F67:F72)</f>
        <v>10910.9</v>
      </c>
      <c r="G85" s="49">
        <f>SUM(G67:G72)</f>
        <v>282249.09999999998</v>
      </c>
      <c r="H85" s="1202" t="s">
        <v>193</v>
      </c>
      <c r="I85" s="1203"/>
      <c r="J85" s="49">
        <f t="shared" ref="J85:O85" si="18">SUM(J67:J72)</f>
        <v>0</v>
      </c>
      <c r="K85" s="49">
        <f t="shared" si="18"/>
        <v>49729</v>
      </c>
      <c r="L85" s="49">
        <f t="shared" si="18"/>
        <v>10677.300000000001</v>
      </c>
      <c r="M85" s="49">
        <f t="shared" si="18"/>
        <v>0</v>
      </c>
      <c r="N85" s="49">
        <f t="shared" si="18"/>
        <v>74172</v>
      </c>
      <c r="O85" s="49">
        <f t="shared" si="18"/>
        <v>0</v>
      </c>
    </row>
    <row r="86" spans="1:15" ht="11.25" hidden="1" customHeight="1">
      <c r="A86" s="1202" t="s">
        <v>194</v>
      </c>
      <c r="B86" s="1203"/>
      <c r="C86" s="49">
        <f>SUM(C67:C73)</f>
        <v>91330.599999999991</v>
      </c>
      <c r="D86" s="49">
        <f>SUM(D67:D73)</f>
        <v>42048.399999999994</v>
      </c>
      <c r="E86" s="49">
        <f>SUM(E67:E73)</f>
        <v>50981.799999999996</v>
      </c>
      <c r="F86" s="49">
        <f>SUM(F67:F73)</f>
        <v>12877</v>
      </c>
      <c r="G86" s="49">
        <f>SUM(G67:G73)</f>
        <v>341939.69999999995</v>
      </c>
      <c r="H86" s="1202" t="s">
        <v>194</v>
      </c>
      <c r="I86" s="1203"/>
      <c r="J86" s="49">
        <f t="shared" ref="J86:O86" si="19">SUM(J67:J73)</f>
        <v>0</v>
      </c>
      <c r="K86" s="49">
        <f t="shared" si="19"/>
        <v>58736.7</v>
      </c>
      <c r="L86" s="49">
        <f t="shared" si="19"/>
        <v>13329.5</v>
      </c>
      <c r="M86" s="49">
        <f t="shared" si="19"/>
        <v>0</v>
      </c>
      <c r="N86" s="49">
        <f t="shared" si="19"/>
        <v>86427.4</v>
      </c>
      <c r="O86" s="49">
        <f t="shared" si="19"/>
        <v>0</v>
      </c>
    </row>
    <row r="87" spans="1:15" ht="11.25" hidden="1" customHeight="1">
      <c r="A87" s="1202" t="s">
        <v>195</v>
      </c>
      <c r="B87" s="1203"/>
      <c r="C87" s="49">
        <f>SUM(C67:C74)</f>
        <v>103177.9</v>
      </c>
      <c r="D87" s="49">
        <f>SUM(D67:D74)</f>
        <v>47067.899999999994</v>
      </c>
      <c r="E87" s="49">
        <f>SUM(E67:E74)</f>
        <v>56648.399999999994</v>
      </c>
      <c r="F87" s="49">
        <f>SUM(F67:F74)</f>
        <v>14601.3</v>
      </c>
      <c r="G87" s="49">
        <f>SUM(G67:G74)</f>
        <v>390920.49999999994</v>
      </c>
      <c r="H87" s="1202" t="s">
        <v>195</v>
      </c>
      <c r="I87" s="1203"/>
      <c r="J87" s="49">
        <f t="shared" ref="J87:O87" si="20">SUM(J67:J74)</f>
        <v>0</v>
      </c>
      <c r="K87" s="49">
        <f t="shared" si="20"/>
        <v>66015.7</v>
      </c>
      <c r="L87" s="49">
        <f t="shared" si="20"/>
        <v>15428</v>
      </c>
      <c r="M87" s="49">
        <f t="shared" si="20"/>
        <v>0</v>
      </c>
      <c r="N87" s="49">
        <f t="shared" si="20"/>
        <v>97194.7</v>
      </c>
      <c r="O87" s="49">
        <f t="shared" si="20"/>
        <v>0</v>
      </c>
    </row>
    <row r="88" spans="1:15" ht="11.25" hidden="1" customHeight="1">
      <c r="A88" s="1202" t="s">
        <v>196</v>
      </c>
      <c r="B88" s="1203"/>
      <c r="C88" s="49">
        <f>SUM(C67:C75)</f>
        <v>116641.7</v>
      </c>
      <c r="D88" s="49">
        <f>SUM(D67:D75)</f>
        <v>53047.799999999996</v>
      </c>
      <c r="E88" s="49">
        <f>SUM(E67:E75)</f>
        <v>63951.499999999993</v>
      </c>
      <c r="F88" s="49">
        <f>SUM(F67:F75)</f>
        <v>16545.599999999999</v>
      </c>
      <c r="G88" s="49">
        <f>SUM(G67:G75)</f>
        <v>445006.79999999993</v>
      </c>
      <c r="H88" s="1202" t="s">
        <v>196</v>
      </c>
      <c r="I88" s="1203"/>
      <c r="J88" s="49">
        <f t="shared" ref="J88:O88" si="21">SUM(J67:J75)</f>
        <v>0</v>
      </c>
      <c r="K88" s="49">
        <f t="shared" si="21"/>
        <v>74019.3</v>
      </c>
      <c r="L88" s="49">
        <f t="shared" si="21"/>
        <v>17724.099999999999</v>
      </c>
      <c r="M88" s="49">
        <f t="shared" si="21"/>
        <v>0</v>
      </c>
      <c r="N88" s="49">
        <f t="shared" si="21"/>
        <v>110053.5</v>
      </c>
      <c r="O88" s="49">
        <f t="shared" si="21"/>
        <v>0</v>
      </c>
    </row>
    <row r="89" spans="1:15" ht="11.25" hidden="1" customHeight="1">
      <c r="A89" s="1202" t="s">
        <v>197</v>
      </c>
      <c r="B89" s="1203"/>
      <c r="C89" s="49">
        <f>SUM(C67:C76)</f>
        <v>130465.8</v>
      </c>
      <c r="D89" s="49">
        <f>SUM(D67:D76)</f>
        <v>59932.299999999996</v>
      </c>
      <c r="E89" s="49">
        <f>SUM(E67:E76)</f>
        <v>72036.299999999988</v>
      </c>
      <c r="F89" s="49">
        <f>SUM(F67:F76)</f>
        <v>18529.399999999998</v>
      </c>
      <c r="G89" s="49">
        <f>SUM(G67:G76)</f>
        <v>498629.39999999991</v>
      </c>
      <c r="H89" s="1202" t="s">
        <v>197</v>
      </c>
      <c r="I89" s="1203"/>
      <c r="J89" s="49">
        <f t="shared" ref="J89:O89" si="22">SUM(J67:J76)</f>
        <v>0</v>
      </c>
      <c r="K89" s="49">
        <f t="shared" si="22"/>
        <v>83008.900000000009</v>
      </c>
      <c r="L89" s="49">
        <f t="shared" si="22"/>
        <v>20094.8</v>
      </c>
      <c r="M89" s="49">
        <f t="shared" si="22"/>
        <v>0</v>
      </c>
      <c r="N89" s="49">
        <f t="shared" si="22"/>
        <v>123072.8</v>
      </c>
      <c r="O89" s="49">
        <f t="shared" si="22"/>
        <v>0</v>
      </c>
    </row>
    <row r="90" spans="1:15" ht="11.25" hidden="1" customHeight="1">
      <c r="A90" s="1202" t="s">
        <v>198</v>
      </c>
      <c r="B90" s="1203"/>
      <c r="C90" s="49">
        <f>SUM(C67:C77)</f>
        <v>141168.29999999999</v>
      </c>
      <c r="D90" s="49">
        <f>SUM(D67:D77)</f>
        <v>65382.399999999994</v>
      </c>
      <c r="E90" s="49">
        <f>SUM(E67:E77)</f>
        <v>78111.599999999991</v>
      </c>
      <c r="F90" s="49">
        <f>SUM(F67:F77)</f>
        <v>20321.599999999999</v>
      </c>
      <c r="G90" s="49">
        <f>SUM(G67:G77)</f>
        <v>539157.09999999986</v>
      </c>
      <c r="H90" s="1202" t="s">
        <v>198</v>
      </c>
      <c r="I90" s="1203"/>
      <c r="J90" s="49">
        <f t="shared" ref="J90:O90" si="23">SUM(J67:J77)</f>
        <v>0</v>
      </c>
      <c r="K90" s="49">
        <f t="shared" si="23"/>
        <v>89654.200000000012</v>
      </c>
      <c r="L90" s="49">
        <f t="shared" si="23"/>
        <v>21928.7</v>
      </c>
      <c r="M90" s="49">
        <f t="shared" si="23"/>
        <v>0</v>
      </c>
      <c r="N90" s="49">
        <f t="shared" si="23"/>
        <v>135136.4</v>
      </c>
      <c r="O90" s="49">
        <f t="shared" si="23"/>
        <v>0</v>
      </c>
    </row>
    <row r="91" spans="1:15" ht="11.25" hidden="1" customHeight="1">
      <c r="A91" s="1202" t="s">
        <v>199</v>
      </c>
      <c r="B91" s="1203"/>
      <c r="C91" s="49">
        <f>SUM(C67:C78)</f>
        <v>148837.69999999998</v>
      </c>
      <c r="D91" s="49">
        <f>SUM(D67:D78)</f>
        <v>69555</v>
      </c>
      <c r="E91" s="49">
        <f>SUM(E67:E78)</f>
        <v>82197.499999999985</v>
      </c>
      <c r="F91" s="49">
        <f>SUM(F67:F78)</f>
        <v>21535.199999999997</v>
      </c>
      <c r="G91" s="49">
        <f>SUM(G67:G78)</f>
        <v>566778.89999999991</v>
      </c>
      <c r="H91" s="1202" t="s">
        <v>199</v>
      </c>
      <c r="I91" s="1203"/>
      <c r="J91" s="49">
        <f t="shared" ref="J91:O91" si="24">SUM(J67:J78)</f>
        <v>0</v>
      </c>
      <c r="K91" s="49">
        <f t="shared" si="24"/>
        <v>95992.1</v>
      </c>
      <c r="L91" s="49">
        <f t="shared" si="24"/>
        <v>23050.400000000001</v>
      </c>
      <c r="M91" s="49">
        <f t="shared" si="24"/>
        <v>0</v>
      </c>
      <c r="N91" s="49">
        <f t="shared" si="24"/>
        <v>144821.6</v>
      </c>
      <c r="O91" s="49">
        <f t="shared" si="24"/>
        <v>0</v>
      </c>
    </row>
    <row r="92" spans="1:15" ht="11.25" hidden="1" customHeight="1">
      <c r="A92" s="33"/>
      <c r="B92" s="45"/>
      <c r="C92" s="43"/>
      <c r="D92" s="43"/>
      <c r="E92" s="43"/>
      <c r="F92" s="43"/>
      <c r="G92" s="43"/>
      <c r="H92" s="33"/>
      <c r="I92" s="45"/>
      <c r="J92" s="43"/>
    </row>
    <row r="93" spans="1:15" ht="11.25" hidden="1" customHeight="1">
      <c r="A93" s="33">
        <v>2009</v>
      </c>
      <c r="B93" s="45"/>
      <c r="C93" s="43"/>
      <c r="D93" s="48"/>
      <c r="E93" s="48"/>
      <c r="F93" s="48"/>
      <c r="G93" s="48"/>
      <c r="H93" s="33">
        <v>2009</v>
      </c>
      <c r="I93" s="45"/>
      <c r="J93" s="48"/>
    </row>
    <row r="94" spans="1:15" ht="11.25" hidden="1" customHeight="1">
      <c r="A94" s="33"/>
      <c r="B94" s="45" t="s">
        <v>176</v>
      </c>
      <c r="C94" s="163">
        <v>8365</v>
      </c>
      <c r="D94" s="163">
        <v>4115.3999999999996</v>
      </c>
      <c r="E94" s="163">
        <v>4272.5</v>
      </c>
      <c r="F94" s="163">
        <v>1239.5999999999999</v>
      </c>
      <c r="G94" s="163">
        <v>22675.9</v>
      </c>
      <c r="H94" s="33"/>
      <c r="I94" s="45" t="s">
        <v>176</v>
      </c>
      <c r="J94" s="162" t="s">
        <v>693</v>
      </c>
      <c r="K94" s="163">
        <v>6378.8</v>
      </c>
      <c r="L94" s="397">
        <v>515.1</v>
      </c>
      <c r="M94" s="162" t="s">
        <v>693</v>
      </c>
      <c r="N94" s="163">
        <v>9524</v>
      </c>
      <c r="O94" s="162" t="s">
        <v>693</v>
      </c>
    </row>
    <row r="95" spans="1:15" ht="11.25" hidden="1" customHeight="1">
      <c r="A95" s="33"/>
      <c r="B95" s="45" t="s">
        <v>177</v>
      </c>
      <c r="C95" s="164">
        <v>7988.2</v>
      </c>
      <c r="D95" s="163">
        <v>3875.3</v>
      </c>
      <c r="E95" s="163">
        <v>4805.3</v>
      </c>
      <c r="F95" s="163">
        <v>1334.6</v>
      </c>
      <c r="G95" s="163">
        <v>24098.5</v>
      </c>
      <c r="H95" s="33"/>
      <c r="I95" s="45" t="s">
        <v>177</v>
      </c>
      <c r="J95" s="162" t="s">
        <v>693</v>
      </c>
      <c r="K95" s="163">
        <v>6244.1</v>
      </c>
      <c r="L95" s="153">
        <v>807</v>
      </c>
      <c r="M95" s="162" t="s">
        <v>693</v>
      </c>
      <c r="N95" s="163">
        <v>10700.2</v>
      </c>
      <c r="O95" s="162" t="s">
        <v>693</v>
      </c>
    </row>
    <row r="96" spans="1:15" ht="11.25" hidden="1" customHeight="1">
      <c r="A96" s="33"/>
      <c r="B96" s="45" t="s">
        <v>178</v>
      </c>
      <c r="C96" s="164">
        <v>9549.6</v>
      </c>
      <c r="D96" s="163">
        <v>4874.5</v>
      </c>
      <c r="E96" s="163">
        <v>6419.1</v>
      </c>
      <c r="F96" s="163">
        <v>1488.4</v>
      </c>
      <c r="G96" s="163">
        <v>36073.5</v>
      </c>
      <c r="H96" s="33"/>
      <c r="I96" s="45" t="s">
        <v>178</v>
      </c>
      <c r="J96" s="162" t="s">
        <v>693</v>
      </c>
      <c r="K96" s="163">
        <v>7851.7</v>
      </c>
      <c r="L96" s="146">
        <v>1814.4</v>
      </c>
      <c r="M96" s="162" t="s">
        <v>693</v>
      </c>
      <c r="N96" s="163">
        <v>10969.8</v>
      </c>
      <c r="O96" s="162" t="s">
        <v>693</v>
      </c>
    </row>
    <row r="97" spans="1:15" ht="11.25" hidden="1" customHeight="1">
      <c r="A97" s="33"/>
      <c r="B97" s="45" t="s">
        <v>179</v>
      </c>
      <c r="C97" s="164">
        <v>8187.8</v>
      </c>
      <c r="D97" s="163">
        <v>4466.3999999999996</v>
      </c>
      <c r="E97" s="163">
        <v>5499.7</v>
      </c>
      <c r="F97" s="146">
        <v>2006.9</v>
      </c>
      <c r="G97" s="163">
        <v>43866.7</v>
      </c>
      <c r="H97" s="33"/>
      <c r="I97" s="45" t="s">
        <v>179</v>
      </c>
      <c r="J97" s="162" t="s">
        <v>693</v>
      </c>
      <c r="K97" s="163">
        <v>7307</v>
      </c>
      <c r="L97" s="146">
        <v>2213.1</v>
      </c>
      <c r="M97" s="162" t="s">
        <v>693</v>
      </c>
      <c r="N97" s="163">
        <v>11173</v>
      </c>
      <c r="O97" s="162" t="s">
        <v>693</v>
      </c>
    </row>
    <row r="98" spans="1:15" ht="11.25" hidden="1" customHeight="1">
      <c r="A98" s="33"/>
      <c r="B98" s="45" t="s">
        <v>180</v>
      </c>
      <c r="C98" s="164">
        <v>9149.7000000000007</v>
      </c>
      <c r="D98" s="163">
        <v>3921.8</v>
      </c>
      <c r="E98" s="163">
        <v>5671.1</v>
      </c>
      <c r="F98" s="163">
        <v>1566</v>
      </c>
      <c r="G98" s="163">
        <v>45058.1</v>
      </c>
      <c r="H98" s="33"/>
      <c r="I98" s="45" t="s">
        <v>180</v>
      </c>
      <c r="J98" s="162" t="s">
        <v>693</v>
      </c>
      <c r="K98" s="163">
        <v>7168.7</v>
      </c>
      <c r="L98" s="146">
        <v>1793.1</v>
      </c>
      <c r="M98" s="162" t="s">
        <v>693</v>
      </c>
      <c r="N98" s="163">
        <v>10590.7</v>
      </c>
      <c r="O98" s="162" t="s">
        <v>693</v>
      </c>
    </row>
    <row r="99" spans="1:15" ht="11.25" hidden="1" customHeight="1">
      <c r="A99" s="33"/>
      <c r="B99" s="45" t="s">
        <v>181</v>
      </c>
      <c r="C99" s="164">
        <v>9864</v>
      </c>
      <c r="D99" s="163">
        <v>5025.1000000000004</v>
      </c>
      <c r="E99" s="163">
        <v>6275.6</v>
      </c>
      <c r="F99" s="163">
        <v>1579.6</v>
      </c>
      <c r="G99" s="163">
        <v>47797.2</v>
      </c>
      <c r="H99" s="33"/>
      <c r="I99" s="45" t="s">
        <v>181</v>
      </c>
      <c r="J99" s="162" t="s">
        <v>693</v>
      </c>
      <c r="K99" s="163">
        <v>7699.8</v>
      </c>
      <c r="L99" s="163">
        <v>1943.6</v>
      </c>
      <c r="M99" s="434" t="s">
        <v>693</v>
      </c>
      <c r="N99" s="163">
        <v>10071.700000000001</v>
      </c>
      <c r="O99" s="162" t="s">
        <v>693</v>
      </c>
    </row>
    <row r="100" spans="1:15" ht="11.25" hidden="1" customHeight="1">
      <c r="A100" s="33"/>
      <c r="B100" s="45" t="s">
        <v>182</v>
      </c>
      <c r="C100" s="164">
        <v>9815.4</v>
      </c>
      <c r="D100" s="163">
        <v>5328.6</v>
      </c>
      <c r="E100" s="163">
        <v>6351.9</v>
      </c>
      <c r="F100" s="146">
        <v>1995.5</v>
      </c>
      <c r="G100" s="163">
        <v>53579.9</v>
      </c>
      <c r="H100" s="33"/>
      <c r="I100" s="45" t="s">
        <v>182</v>
      </c>
      <c r="J100" s="162" t="s">
        <v>693</v>
      </c>
      <c r="K100" s="163">
        <v>8155.9</v>
      </c>
      <c r="L100" s="146">
        <v>1671.1</v>
      </c>
      <c r="M100" s="162" t="s">
        <v>693</v>
      </c>
      <c r="N100" s="163">
        <v>10674.2</v>
      </c>
      <c r="O100" s="162" t="s">
        <v>693</v>
      </c>
    </row>
    <row r="101" spans="1:15" ht="11.25" hidden="1" customHeight="1">
      <c r="A101" s="33"/>
      <c r="B101" s="45" t="s">
        <v>183</v>
      </c>
      <c r="C101" s="163">
        <v>8593.6</v>
      </c>
      <c r="D101" s="163">
        <v>4217.2</v>
      </c>
      <c r="E101" s="163">
        <v>5176.5</v>
      </c>
      <c r="F101" s="163">
        <v>1670</v>
      </c>
      <c r="G101" s="163">
        <v>48823.1</v>
      </c>
      <c r="H101" s="33"/>
      <c r="I101" s="45" t="s">
        <v>183</v>
      </c>
      <c r="J101" s="162" t="s">
        <v>693</v>
      </c>
      <c r="K101" s="163">
        <v>7420.9</v>
      </c>
      <c r="L101" s="146">
        <v>1963</v>
      </c>
      <c r="M101" s="162" t="s">
        <v>693</v>
      </c>
      <c r="N101" s="163">
        <v>9761.7000000000007</v>
      </c>
      <c r="O101" s="162" t="s">
        <v>693</v>
      </c>
    </row>
    <row r="102" spans="1:15" ht="11.25" hidden="1" customHeight="1">
      <c r="A102" s="33"/>
      <c r="B102" s="45" t="s">
        <v>184</v>
      </c>
      <c r="C102" s="163">
        <v>10040.700000000001</v>
      </c>
      <c r="D102" s="163">
        <v>5380.1</v>
      </c>
      <c r="E102" s="163">
        <v>6644.7</v>
      </c>
      <c r="F102" s="163">
        <v>1743.7</v>
      </c>
      <c r="G102" s="163">
        <v>50328.4</v>
      </c>
      <c r="H102" s="33"/>
      <c r="I102" s="45" t="s">
        <v>184</v>
      </c>
      <c r="J102" s="162" t="s">
        <v>693</v>
      </c>
      <c r="K102" s="163">
        <v>8479.1</v>
      </c>
      <c r="L102" s="397">
        <v>2124.3000000000002</v>
      </c>
      <c r="M102" s="162" t="s">
        <v>693</v>
      </c>
      <c r="N102" s="163">
        <v>11236.2</v>
      </c>
      <c r="O102" s="162" t="s">
        <v>693</v>
      </c>
    </row>
    <row r="103" spans="1:15" ht="11.25" hidden="1" customHeight="1">
      <c r="A103" s="33"/>
      <c r="B103" s="45" t="s">
        <v>185</v>
      </c>
      <c r="C103" s="164">
        <v>9875.7999999999993</v>
      </c>
      <c r="D103" s="146">
        <v>6416.1</v>
      </c>
      <c r="E103" s="163">
        <v>6752.3</v>
      </c>
      <c r="F103" s="163">
        <v>1750.5</v>
      </c>
      <c r="G103" s="163">
        <v>51431.6</v>
      </c>
      <c r="H103" s="33"/>
      <c r="I103" s="45" t="s">
        <v>185</v>
      </c>
      <c r="J103" s="162" t="s">
        <v>693</v>
      </c>
      <c r="K103" s="163">
        <v>8045.8</v>
      </c>
      <c r="L103" s="146">
        <v>2841.6</v>
      </c>
      <c r="M103" s="162" t="s">
        <v>693</v>
      </c>
      <c r="N103" s="163">
        <v>11976.1</v>
      </c>
      <c r="O103" s="162" t="s">
        <v>693</v>
      </c>
    </row>
    <row r="104" spans="1:15" ht="11.25" hidden="1" customHeight="1">
      <c r="A104" s="33"/>
      <c r="B104" s="45" t="s">
        <v>186</v>
      </c>
      <c r="C104" s="164">
        <v>8891.7999999999993</v>
      </c>
      <c r="D104" s="163">
        <v>5129.8999999999996</v>
      </c>
      <c r="E104" s="163">
        <v>6548.8</v>
      </c>
      <c r="F104" s="163">
        <v>1531.5</v>
      </c>
      <c r="G104" s="163">
        <v>43301.8</v>
      </c>
      <c r="H104" s="33"/>
      <c r="I104" s="45" t="s">
        <v>186</v>
      </c>
      <c r="J104" s="162" t="s">
        <v>693</v>
      </c>
      <c r="K104" s="163">
        <v>8074.7</v>
      </c>
      <c r="L104" s="146">
        <v>2556.1999999999998</v>
      </c>
      <c r="M104" s="162" t="s">
        <v>693</v>
      </c>
      <c r="N104" s="163">
        <v>10292.4</v>
      </c>
      <c r="O104" s="162" t="s">
        <v>693</v>
      </c>
    </row>
    <row r="105" spans="1:15" ht="11.25" hidden="1" customHeight="1">
      <c r="A105" s="33"/>
      <c r="B105" s="45" t="s">
        <v>187</v>
      </c>
      <c r="C105" s="164">
        <v>6247.8</v>
      </c>
      <c r="D105" s="163">
        <v>4002.3</v>
      </c>
      <c r="E105" s="163">
        <v>4301.1000000000004</v>
      </c>
      <c r="F105" s="163">
        <v>1201.8</v>
      </c>
      <c r="G105" s="163">
        <v>26770.799999999999</v>
      </c>
      <c r="H105" s="33"/>
      <c r="I105" s="45" t="s">
        <v>187</v>
      </c>
      <c r="J105" s="162" t="s">
        <v>693</v>
      </c>
      <c r="K105" s="163">
        <v>6618.8</v>
      </c>
      <c r="L105" s="146">
        <v>1479.7</v>
      </c>
      <c r="M105" s="162" t="s">
        <v>693</v>
      </c>
      <c r="N105" s="163">
        <v>9919.7000000000007</v>
      </c>
      <c r="O105" s="162" t="s">
        <v>693</v>
      </c>
    </row>
    <row r="106" spans="1:15" ht="6" hidden="1" customHeight="1">
      <c r="A106" s="33"/>
      <c r="B106" s="45"/>
      <c r="C106" s="398"/>
      <c r="D106" s="398"/>
      <c r="E106" s="398"/>
      <c r="F106" s="398"/>
      <c r="G106" s="398"/>
      <c r="H106" s="33"/>
      <c r="I106" s="45"/>
      <c r="J106" s="48"/>
    </row>
    <row r="107" spans="1:15" ht="11.25" hidden="1" customHeight="1">
      <c r="A107" s="1202" t="s">
        <v>188</v>
      </c>
      <c r="B107" s="1203"/>
      <c r="C107" s="49">
        <f>C94</f>
        <v>8365</v>
      </c>
      <c r="D107" s="49">
        <f>D94</f>
        <v>4115.3999999999996</v>
      </c>
      <c r="E107" s="49">
        <f>E94</f>
        <v>4272.5</v>
      </c>
      <c r="F107" s="49">
        <f>F94</f>
        <v>1239.5999999999999</v>
      </c>
      <c r="G107" s="49">
        <f>G94</f>
        <v>22675.9</v>
      </c>
      <c r="H107" s="1202" t="s">
        <v>188</v>
      </c>
      <c r="I107" s="1203"/>
      <c r="J107" s="49" t="str">
        <f t="shared" ref="J107:O107" si="25">J94</f>
        <v xml:space="preserve"> -</v>
      </c>
      <c r="K107" s="49">
        <f t="shared" si="25"/>
        <v>6378.8</v>
      </c>
      <c r="L107" s="49">
        <f t="shared" si="25"/>
        <v>515.1</v>
      </c>
      <c r="M107" s="49" t="str">
        <f t="shared" si="25"/>
        <v xml:space="preserve"> -</v>
      </c>
      <c r="N107" s="49">
        <f t="shared" si="25"/>
        <v>9524</v>
      </c>
      <c r="O107" s="49" t="str">
        <f t="shared" si="25"/>
        <v xml:space="preserve"> -</v>
      </c>
    </row>
    <row r="108" spans="1:15" ht="11.25" hidden="1" customHeight="1">
      <c r="A108" s="1202" t="s">
        <v>189</v>
      </c>
      <c r="B108" s="1203"/>
      <c r="C108" s="49">
        <f>SUM(C94:C95)</f>
        <v>16353.2</v>
      </c>
      <c r="D108" s="49">
        <f>SUM(D94:D95)</f>
        <v>7990.7</v>
      </c>
      <c r="E108" s="49">
        <f>SUM(E94:E95)</f>
        <v>9077.7999999999993</v>
      </c>
      <c r="F108" s="49">
        <f>SUM(F94:F95)</f>
        <v>2574.1999999999998</v>
      </c>
      <c r="G108" s="49">
        <f>SUM(G94:G95)</f>
        <v>46774.400000000001</v>
      </c>
      <c r="H108" s="1202" t="s">
        <v>189</v>
      </c>
      <c r="I108" s="1203"/>
      <c r="J108" s="49">
        <f t="shared" ref="J108:O108" si="26">SUM(J94:J95)</f>
        <v>0</v>
      </c>
      <c r="K108" s="49">
        <f t="shared" si="26"/>
        <v>12622.900000000001</v>
      </c>
      <c r="L108" s="49">
        <f t="shared" si="26"/>
        <v>1322.1</v>
      </c>
      <c r="M108" s="49">
        <f t="shared" si="26"/>
        <v>0</v>
      </c>
      <c r="N108" s="49">
        <f t="shared" si="26"/>
        <v>20224.2</v>
      </c>
      <c r="O108" s="49">
        <f t="shared" si="26"/>
        <v>0</v>
      </c>
    </row>
    <row r="109" spans="1:15" ht="11.25" hidden="1" customHeight="1">
      <c r="A109" s="1202" t="s">
        <v>190</v>
      </c>
      <c r="B109" s="1203"/>
      <c r="C109" s="49">
        <f>SUM(C94:C96)</f>
        <v>25902.800000000003</v>
      </c>
      <c r="D109" s="49">
        <f>SUM(D94:D96)</f>
        <v>12865.2</v>
      </c>
      <c r="E109" s="49">
        <f>SUM(E94:E96)</f>
        <v>15496.9</v>
      </c>
      <c r="F109" s="49">
        <f>SUM(F94:F96)</f>
        <v>4062.6</v>
      </c>
      <c r="G109" s="49">
        <f>SUM(G94:G96)</f>
        <v>82847.899999999994</v>
      </c>
      <c r="H109" s="1202" t="s">
        <v>190</v>
      </c>
      <c r="I109" s="1203"/>
      <c r="J109" s="49">
        <f t="shared" ref="J109:O109" si="27">SUM(J94:J96)</f>
        <v>0</v>
      </c>
      <c r="K109" s="49">
        <f t="shared" si="27"/>
        <v>20474.600000000002</v>
      </c>
      <c r="L109" s="49">
        <f t="shared" si="27"/>
        <v>3136.5</v>
      </c>
      <c r="M109" s="49">
        <f t="shared" si="27"/>
        <v>0</v>
      </c>
      <c r="N109" s="49">
        <f t="shared" si="27"/>
        <v>31194</v>
      </c>
      <c r="O109" s="49">
        <f t="shared" si="27"/>
        <v>0</v>
      </c>
    </row>
    <row r="110" spans="1:15" ht="11.25" hidden="1" customHeight="1">
      <c r="A110" s="1202" t="s">
        <v>191</v>
      </c>
      <c r="B110" s="1203"/>
      <c r="C110" s="49">
        <f>SUM(C94:C97)</f>
        <v>34090.600000000006</v>
      </c>
      <c r="D110" s="49">
        <f>SUM(D94:D97)</f>
        <v>17331.599999999999</v>
      </c>
      <c r="E110" s="49">
        <f>SUM(E94:E97)</f>
        <v>20996.6</v>
      </c>
      <c r="F110" s="49">
        <f>SUM(F94:F97)</f>
        <v>6069.5</v>
      </c>
      <c r="G110" s="49">
        <f>SUM(G94:G97)</f>
        <v>126714.59999999999</v>
      </c>
      <c r="H110" s="1202" t="s">
        <v>191</v>
      </c>
      <c r="I110" s="1203"/>
      <c r="J110" s="49">
        <f t="shared" ref="J110:O110" si="28">SUM(J94:J97)</f>
        <v>0</v>
      </c>
      <c r="K110" s="49">
        <f t="shared" si="28"/>
        <v>27781.600000000002</v>
      </c>
      <c r="L110" s="49">
        <f t="shared" si="28"/>
        <v>5349.6</v>
      </c>
      <c r="M110" s="49">
        <f t="shared" si="28"/>
        <v>0</v>
      </c>
      <c r="N110" s="49">
        <f t="shared" si="28"/>
        <v>42367</v>
      </c>
      <c r="O110" s="49">
        <f t="shared" si="28"/>
        <v>0</v>
      </c>
    </row>
    <row r="111" spans="1:15" ht="11.25" hidden="1" customHeight="1">
      <c r="A111" s="1202" t="s">
        <v>192</v>
      </c>
      <c r="B111" s="1203"/>
      <c r="C111" s="49">
        <f>SUM(C94:C98)</f>
        <v>43240.3</v>
      </c>
      <c r="D111" s="49">
        <f>SUM(D94:D98)</f>
        <v>21253.399999999998</v>
      </c>
      <c r="E111" s="49">
        <f>SUM(E94:E98)</f>
        <v>26667.699999999997</v>
      </c>
      <c r="F111" s="49">
        <f>SUM(F94:F98)</f>
        <v>7635.5</v>
      </c>
      <c r="G111" s="49">
        <f>SUM(G94:G98)</f>
        <v>171772.69999999998</v>
      </c>
      <c r="H111" s="1202" t="s">
        <v>192</v>
      </c>
      <c r="I111" s="1203"/>
      <c r="J111" s="49">
        <f t="shared" ref="J111:O111" si="29">SUM(J94:J98)</f>
        <v>0</v>
      </c>
      <c r="K111" s="49">
        <f t="shared" si="29"/>
        <v>34950.300000000003</v>
      </c>
      <c r="L111" s="49">
        <f t="shared" si="29"/>
        <v>7142.7000000000007</v>
      </c>
      <c r="M111" s="49">
        <f t="shared" si="29"/>
        <v>0</v>
      </c>
      <c r="N111" s="49">
        <f t="shared" si="29"/>
        <v>52957.7</v>
      </c>
      <c r="O111" s="49">
        <f t="shared" si="29"/>
        <v>0</v>
      </c>
    </row>
    <row r="112" spans="1:15" ht="11.25" hidden="1" customHeight="1">
      <c r="A112" s="1202" t="s">
        <v>193</v>
      </c>
      <c r="B112" s="1203"/>
      <c r="C112" s="49">
        <f>SUM(C94:C99)</f>
        <v>53104.3</v>
      </c>
      <c r="D112" s="49">
        <f>SUM(D94:D99)</f>
        <v>26278.5</v>
      </c>
      <c r="E112" s="49">
        <f>SUM(E94:E99)</f>
        <v>32943.299999999996</v>
      </c>
      <c r="F112" s="49">
        <f>SUM(F94:F99)</f>
        <v>9215.1</v>
      </c>
      <c r="G112" s="49">
        <f>SUM(G94:G99)</f>
        <v>219569.89999999997</v>
      </c>
      <c r="H112" s="1202" t="s">
        <v>193</v>
      </c>
      <c r="I112" s="1203"/>
      <c r="J112" s="49">
        <f t="shared" ref="J112:O112" si="30">SUM(J94:J99)</f>
        <v>0</v>
      </c>
      <c r="K112" s="49">
        <f t="shared" si="30"/>
        <v>42650.100000000006</v>
      </c>
      <c r="L112" s="49">
        <f t="shared" si="30"/>
        <v>9086.3000000000011</v>
      </c>
      <c r="M112" s="49">
        <f t="shared" si="30"/>
        <v>0</v>
      </c>
      <c r="N112" s="49">
        <f t="shared" si="30"/>
        <v>63029.399999999994</v>
      </c>
      <c r="O112" s="49">
        <f t="shared" si="30"/>
        <v>0</v>
      </c>
    </row>
    <row r="113" spans="1:15" ht="11.25" hidden="1" customHeight="1">
      <c r="A113" s="1202" t="s">
        <v>194</v>
      </c>
      <c r="B113" s="1203"/>
      <c r="C113" s="49">
        <f>SUM(C94:C100)</f>
        <v>62919.700000000004</v>
      </c>
      <c r="D113" s="49">
        <f>SUM(D94:D100)</f>
        <v>31607.1</v>
      </c>
      <c r="E113" s="49">
        <f>SUM(E94:E100)</f>
        <v>39295.199999999997</v>
      </c>
      <c r="F113" s="49">
        <f>SUM(F94:F100)</f>
        <v>11210.6</v>
      </c>
      <c r="G113" s="49">
        <f>SUM(G94:G100)</f>
        <v>273149.8</v>
      </c>
      <c r="H113" s="1202" t="s">
        <v>194</v>
      </c>
      <c r="I113" s="1203"/>
      <c r="J113" s="49">
        <f t="shared" ref="J113:O113" si="31">SUM(J94:J100)</f>
        <v>0</v>
      </c>
      <c r="K113" s="49">
        <f t="shared" si="31"/>
        <v>50806.000000000007</v>
      </c>
      <c r="L113" s="49">
        <f t="shared" si="31"/>
        <v>10757.400000000001</v>
      </c>
      <c r="M113" s="49">
        <f t="shared" si="31"/>
        <v>0</v>
      </c>
      <c r="N113" s="49">
        <f t="shared" si="31"/>
        <v>73703.599999999991</v>
      </c>
      <c r="O113" s="49">
        <f t="shared" si="31"/>
        <v>0</v>
      </c>
    </row>
    <row r="114" spans="1:15" ht="11.25" hidden="1" customHeight="1">
      <c r="A114" s="1202" t="s">
        <v>195</v>
      </c>
      <c r="B114" s="1203"/>
      <c r="C114" s="49">
        <f>SUM(C94:C101)</f>
        <v>71513.3</v>
      </c>
      <c r="D114" s="49">
        <f>SUM(D94:D101)</f>
        <v>35824.299999999996</v>
      </c>
      <c r="E114" s="49">
        <f>SUM(E94:E101)</f>
        <v>44471.7</v>
      </c>
      <c r="F114" s="49">
        <f>SUM(F94:F101)</f>
        <v>12880.6</v>
      </c>
      <c r="G114" s="49">
        <f>SUM(G94:G101)</f>
        <v>321972.89999999997</v>
      </c>
      <c r="H114" s="1202" t="s">
        <v>195</v>
      </c>
      <c r="I114" s="1203"/>
      <c r="J114" s="49">
        <f t="shared" ref="J114:O114" si="32">SUM(J94:J101)</f>
        <v>0</v>
      </c>
      <c r="K114" s="49">
        <f t="shared" si="32"/>
        <v>58226.900000000009</v>
      </c>
      <c r="L114" s="49">
        <f t="shared" si="32"/>
        <v>12720.400000000001</v>
      </c>
      <c r="M114" s="49">
        <f t="shared" si="32"/>
        <v>0</v>
      </c>
      <c r="N114" s="49">
        <f t="shared" si="32"/>
        <v>83465.299999999988</v>
      </c>
      <c r="O114" s="49">
        <f t="shared" si="32"/>
        <v>0</v>
      </c>
    </row>
    <row r="115" spans="1:15" ht="11.25" hidden="1" customHeight="1">
      <c r="A115" s="1202" t="s">
        <v>196</v>
      </c>
      <c r="B115" s="1203"/>
      <c r="C115" s="49">
        <f>SUM(C94:C102)</f>
        <v>81554</v>
      </c>
      <c r="D115" s="49">
        <f>SUM(D94:D102)</f>
        <v>41204.399999999994</v>
      </c>
      <c r="E115" s="49">
        <f>SUM(E94:E102)</f>
        <v>51116.399999999994</v>
      </c>
      <c r="F115" s="49">
        <f>SUM(F94:F102)</f>
        <v>14624.300000000001</v>
      </c>
      <c r="G115" s="49">
        <f>SUM(G94:G102)</f>
        <v>372301.3</v>
      </c>
      <c r="H115" s="1202" t="s">
        <v>196</v>
      </c>
      <c r="I115" s="1203"/>
      <c r="J115" s="49">
        <f t="shared" ref="J115:O115" si="33">SUM(J94:J102)</f>
        <v>0</v>
      </c>
      <c r="K115" s="49">
        <f t="shared" si="33"/>
        <v>66706.000000000015</v>
      </c>
      <c r="L115" s="49">
        <f t="shared" si="33"/>
        <v>14844.7</v>
      </c>
      <c r="M115" s="49">
        <f t="shared" si="33"/>
        <v>0</v>
      </c>
      <c r="N115" s="49">
        <f t="shared" si="33"/>
        <v>94701.499999999985</v>
      </c>
      <c r="O115" s="49">
        <f t="shared" si="33"/>
        <v>0</v>
      </c>
    </row>
    <row r="116" spans="1:15" ht="11.25" hidden="1" customHeight="1">
      <c r="A116" s="1202" t="s">
        <v>197</v>
      </c>
      <c r="B116" s="1203"/>
      <c r="C116" s="49">
        <f>SUM(C94:C103)</f>
        <v>91429.8</v>
      </c>
      <c r="D116" s="49">
        <f>SUM(D94:D103)</f>
        <v>47620.499999999993</v>
      </c>
      <c r="E116" s="49">
        <f>SUM(E94:E103)</f>
        <v>57868.7</v>
      </c>
      <c r="F116" s="49">
        <f>SUM(F94:F103)</f>
        <v>16374.800000000001</v>
      </c>
      <c r="G116" s="49">
        <f>SUM(G94:G103)</f>
        <v>423732.89999999997</v>
      </c>
      <c r="H116" s="1202" t="s">
        <v>197</v>
      </c>
      <c r="I116" s="1203"/>
      <c r="J116" s="49">
        <f t="shared" ref="J116:O116" si="34">SUM(J94:J103)</f>
        <v>0</v>
      </c>
      <c r="K116" s="49">
        <f t="shared" si="34"/>
        <v>74751.800000000017</v>
      </c>
      <c r="L116" s="49">
        <f t="shared" si="34"/>
        <v>17686.3</v>
      </c>
      <c r="M116" s="49">
        <f t="shared" si="34"/>
        <v>0</v>
      </c>
      <c r="N116" s="49">
        <f t="shared" si="34"/>
        <v>106677.59999999999</v>
      </c>
      <c r="O116" s="49">
        <f t="shared" si="34"/>
        <v>0</v>
      </c>
    </row>
    <row r="117" spans="1:15" ht="11.25" hidden="1" customHeight="1">
      <c r="A117" s="1202" t="s">
        <v>198</v>
      </c>
      <c r="B117" s="1203"/>
      <c r="C117" s="49">
        <f>SUM(C94:C104)</f>
        <v>100321.60000000001</v>
      </c>
      <c r="D117" s="49">
        <f>SUM(D94:D104)</f>
        <v>52750.399999999994</v>
      </c>
      <c r="E117" s="49">
        <f>SUM(E94:E104)</f>
        <v>64417.5</v>
      </c>
      <c r="F117" s="49">
        <f>SUM(F94:F104)</f>
        <v>17906.300000000003</v>
      </c>
      <c r="G117" s="49">
        <f>SUM(G94:G104)</f>
        <v>467034.69999999995</v>
      </c>
      <c r="H117" s="1202" t="s">
        <v>198</v>
      </c>
      <c r="I117" s="1203"/>
      <c r="J117" s="49">
        <f t="shared" ref="J117:O117" si="35">SUM(J94:J104)</f>
        <v>0</v>
      </c>
      <c r="K117" s="49">
        <f t="shared" si="35"/>
        <v>82826.500000000015</v>
      </c>
      <c r="L117" s="49">
        <f t="shared" si="35"/>
        <v>20242.5</v>
      </c>
      <c r="M117" s="49">
        <f t="shared" si="35"/>
        <v>0</v>
      </c>
      <c r="N117" s="49">
        <f t="shared" si="35"/>
        <v>116969.99999999999</v>
      </c>
      <c r="O117" s="49">
        <f t="shared" si="35"/>
        <v>0</v>
      </c>
    </row>
    <row r="118" spans="1:15" ht="11.25" hidden="1" customHeight="1">
      <c r="A118" s="1202" t="s">
        <v>199</v>
      </c>
      <c r="B118" s="1203"/>
      <c r="C118" s="49">
        <f>SUM(C94:C105)</f>
        <v>106569.40000000001</v>
      </c>
      <c r="D118" s="49">
        <f>SUM(D94:D105)</f>
        <v>56752.7</v>
      </c>
      <c r="E118" s="49">
        <f>SUM(E94:E105)</f>
        <v>68718.600000000006</v>
      </c>
      <c r="F118" s="49">
        <f>SUM(F94:F105)</f>
        <v>19108.100000000002</v>
      </c>
      <c r="G118" s="49">
        <f>SUM(G94:G105)</f>
        <v>493805.49999999994</v>
      </c>
      <c r="H118" s="1202" t="s">
        <v>199</v>
      </c>
      <c r="I118" s="1203"/>
      <c r="J118" s="49">
        <f t="shared" ref="J118:O118" si="36">SUM(J94:J105)</f>
        <v>0</v>
      </c>
      <c r="K118" s="49">
        <f t="shared" si="36"/>
        <v>89445.300000000017</v>
      </c>
      <c r="L118" s="49">
        <f t="shared" si="36"/>
        <v>21722.2</v>
      </c>
      <c r="M118" s="49">
        <f t="shared" si="36"/>
        <v>0</v>
      </c>
      <c r="N118" s="49">
        <f t="shared" si="36"/>
        <v>126889.69999999998</v>
      </c>
      <c r="O118" s="49">
        <f t="shared" si="36"/>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398">
        <v>8423.7999999999993</v>
      </c>
      <c r="D121" s="398">
        <v>3328.8</v>
      </c>
      <c r="E121" s="398">
        <v>4402.3999999999996</v>
      </c>
      <c r="F121" s="398">
        <v>984</v>
      </c>
      <c r="G121" s="398">
        <v>14163.9</v>
      </c>
      <c r="H121" s="33"/>
      <c r="I121" s="45" t="s">
        <v>176</v>
      </c>
      <c r="J121" s="162" t="s">
        <v>240</v>
      </c>
      <c r="K121" s="398">
        <v>5526.2</v>
      </c>
      <c r="L121" s="398">
        <v>611.1</v>
      </c>
      <c r="M121" s="162" t="s">
        <v>240</v>
      </c>
      <c r="N121" s="49">
        <v>9673.2000000000007</v>
      </c>
      <c r="O121" s="162" t="s">
        <v>693</v>
      </c>
    </row>
    <row r="122" spans="1:15" ht="11.25" hidden="1" customHeight="1">
      <c r="A122" s="33"/>
      <c r="B122" s="45" t="s">
        <v>177</v>
      </c>
      <c r="C122" s="398">
        <v>9130.2000000000007</v>
      </c>
      <c r="D122" s="398">
        <v>4017.2</v>
      </c>
      <c r="E122" s="398">
        <v>5171.6000000000004</v>
      </c>
      <c r="F122" s="146">
        <v>1143.3</v>
      </c>
      <c r="G122" s="398">
        <v>14920.8</v>
      </c>
      <c r="H122" s="33"/>
      <c r="I122" s="146" t="s">
        <v>177</v>
      </c>
      <c r="J122" s="502">
        <v>1228.4000000000001</v>
      </c>
      <c r="K122" s="398">
        <v>5530.4</v>
      </c>
      <c r="L122" s="153">
        <v>725.8</v>
      </c>
      <c r="M122" s="162">
        <v>3714</v>
      </c>
      <c r="N122" s="49">
        <v>6646.6</v>
      </c>
      <c r="O122" s="49" t="s">
        <v>240</v>
      </c>
    </row>
    <row r="123" spans="1:15" ht="11.25" hidden="1" customHeight="1">
      <c r="A123" s="33"/>
      <c r="B123" s="45" t="s">
        <v>178</v>
      </c>
      <c r="C123" s="398">
        <v>11258.3</v>
      </c>
      <c r="D123" s="398">
        <v>5082.8999999999996</v>
      </c>
      <c r="E123" s="398">
        <v>5956.1</v>
      </c>
      <c r="F123" s="398">
        <v>1319.9</v>
      </c>
      <c r="G123" s="398">
        <v>21515.8</v>
      </c>
      <c r="H123" s="33"/>
      <c r="I123" s="45" t="s">
        <v>178</v>
      </c>
      <c r="J123" s="162">
        <v>2473.1999999999998</v>
      </c>
      <c r="K123" s="398">
        <v>7195</v>
      </c>
      <c r="L123" s="146">
        <v>1217.0999999999999</v>
      </c>
      <c r="M123" s="162">
        <v>8601.7999999999993</v>
      </c>
      <c r="N123" s="49">
        <v>2782.2</v>
      </c>
      <c r="O123" s="49" t="s">
        <v>240</v>
      </c>
    </row>
    <row r="124" spans="1:15" ht="11.25" hidden="1" customHeight="1">
      <c r="A124" s="33"/>
      <c r="B124" s="45" t="s">
        <v>179</v>
      </c>
      <c r="C124" s="398">
        <v>12707.3</v>
      </c>
      <c r="D124" s="398">
        <v>4935.8</v>
      </c>
      <c r="E124" s="398">
        <v>5606.6</v>
      </c>
      <c r="F124" s="398">
        <v>1188.3</v>
      </c>
      <c r="G124" s="398">
        <v>23443.599999999999</v>
      </c>
      <c r="H124" s="33"/>
      <c r="I124" s="45" t="s">
        <v>179</v>
      </c>
      <c r="J124" s="162">
        <v>3621.2</v>
      </c>
      <c r="K124" s="398">
        <v>6442.5</v>
      </c>
      <c r="L124" s="398">
        <v>2170.1999999999998</v>
      </c>
      <c r="M124" s="162">
        <v>9047</v>
      </c>
      <c r="N124" s="153">
        <v>651.4</v>
      </c>
      <c r="O124" s="49" t="s">
        <v>240</v>
      </c>
    </row>
    <row r="125" spans="1:15" ht="11.25" hidden="1" customHeight="1">
      <c r="A125" s="33"/>
      <c r="B125" s="45" t="s">
        <v>180</v>
      </c>
      <c r="C125" s="398">
        <v>12330.1</v>
      </c>
      <c r="D125" s="398">
        <v>5832.8</v>
      </c>
      <c r="E125" s="398">
        <v>4999.8999999999996</v>
      </c>
      <c r="F125" s="398">
        <v>1010.4</v>
      </c>
      <c r="G125" s="398">
        <v>21033.1</v>
      </c>
      <c r="H125" s="33"/>
      <c r="I125" s="45" t="s">
        <v>180</v>
      </c>
      <c r="J125" s="162">
        <v>2665</v>
      </c>
      <c r="K125" s="398">
        <v>5623.2</v>
      </c>
      <c r="L125" s="398">
        <v>2140.1</v>
      </c>
      <c r="M125" s="162">
        <v>7821.5</v>
      </c>
      <c r="N125" s="162" t="s">
        <v>240</v>
      </c>
      <c r="O125" s="162" t="s">
        <v>693</v>
      </c>
    </row>
    <row r="126" spans="1:15" ht="11.25" hidden="1" customHeight="1">
      <c r="A126" s="33"/>
      <c r="B126" s="45" t="s">
        <v>181</v>
      </c>
      <c r="C126" s="398">
        <v>12681.5</v>
      </c>
      <c r="D126" s="398">
        <v>5887.4</v>
      </c>
      <c r="E126" s="398">
        <v>6473.7</v>
      </c>
      <c r="F126" s="398">
        <v>1106.9000000000001</v>
      </c>
      <c r="G126" s="398">
        <v>21480.2</v>
      </c>
      <c r="H126" s="33"/>
      <c r="I126" s="45" t="s">
        <v>181</v>
      </c>
      <c r="J126" s="162">
        <v>3237</v>
      </c>
      <c r="K126" s="398">
        <v>6835.9</v>
      </c>
      <c r="L126" s="398">
        <v>2744.6</v>
      </c>
      <c r="M126" s="162">
        <v>9719.4</v>
      </c>
      <c r="N126" s="153">
        <v>646.20000000000005</v>
      </c>
      <c r="O126" s="162" t="s">
        <v>693</v>
      </c>
    </row>
    <row r="127" spans="1:15" ht="11.25" hidden="1" customHeight="1">
      <c r="A127" s="33"/>
      <c r="B127" s="45" t="s">
        <v>182</v>
      </c>
      <c r="C127" s="398">
        <v>12196</v>
      </c>
      <c r="D127" s="398">
        <v>5420.3</v>
      </c>
      <c r="E127" s="398">
        <v>5431.2</v>
      </c>
      <c r="F127" s="398">
        <v>1131.8</v>
      </c>
      <c r="G127" s="398">
        <v>23241</v>
      </c>
      <c r="H127" s="33"/>
      <c r="I127" s="45" t="s">
        <v>182</v>
      </c>
      <c r="J127" s="162">
        <v>2928</v>
      </c>
      <c r="K127" s="398">
        <v>5845.6</v>
      </c>
      <c r="L127" s="398">
        <v>3725.9</v>
      </c>
      <c r="M127" s="162">
        <v>8964</v>
      </c>
      <c r="N127" s="162" t="s">
        <v>240</v>
      </c>
      <c r="O127" s="162" t="s">
        <v>693</v>
      </c>
    </row>
    <row r="128" spans="1:15" ht="11.25" hidden="1" customHeight="1">
      <c r="A128" s="33"/>
      <c r="B128" s="45" t="s">
        <v>183</v>
      </c>
      <c r="C128" s="398">
        <v>12112.9</v>
      </c>
      <c r="D128" s="398">
        <v>4663.2</v>
      </c>
      <c r="E128" s="398">
        <v>5212.8999999999996</v>
      </c>
      <c r="F128" s="398">
        <v>1145.4000000000001</v>
      </c>
      <c r="G128" s="398">
        <v>18597.5</v>
      </c>
      <c r="H128" s="33"/>
      <c r="I128" s="45" t="s">
        <v>183</v>
      </c>
      <c r="J128" s="162">
        <v>2614.8000000000002</v>
      </c>
      <c r="K128" s="398">
        <v>5731.8</v>
      </c>
      <c r="L128" s="398">
        <v>3587.2</v>
      </c>
      <c r="M128" s="162">
        <v>8782</v>
      </c>
      <c r="N128" s="153">
        <v>350.1</v>
      </c>
      <c r="O128" s="49" t="s">
        <v>240</v>
      </c>
    </row>
    <row r="129" spans="1:15" ht="11.25" hidden="1" customHeight="1">
      <c r="A129" s="33"/>
      <c r="B129" s="45" t="s">
        <v>184</v>
      </c>
      <c r="C129" s="398">
        <v>12145.5</v>
      </c>
      <c r="D129" s="398">
        <v>5949.3</v>
      </c>
      <c r="E129" s="398">
        <v>5535.7</v>
      </c>
      <c r="F129" s="398">
        <v>1176.0999999999999</v>
      </c>
      <c r="G129" s="398">
        <v>22409.599999999999</v>
      </c>
      <c r="H129" s="33"/>
      <c r="I129" s="45" t="s">
        <v>184</v>
      </c>
      <c r="J129" s="162">
        <v>3261.5</v>
      </c>
      <c r="K129" s="398">
        <v>5972.4</v>
      </c>
      <c r="L129" s="398">
        <v>4374.6000000000004</v>
      </c>
      <c r="M129" s="162">
        <v>9382.2000000000007</v>
      </c>
      <c r="N129" s="153">
        <v>637.70000000000005</v>
      </c>
      <c r="O129" s="162" t="s">
        <v>693</v>
      </c>
    </row>
    <row r="130" spans="1:15" ht="11.25" hidden="1" customHeight="1">
      <c r="A130" s="33"/>
      <c r="B130" s="45" t="s">
        <v>185</v>
      </c>
      <c r="C130" s="398">
        <v>12981.5</v>
      </c>
      <c r="D130" s="398">
        <v>5176.1000000000004</v>
      </c>
      <c r="E130" s="398">
        <v>6368.5</v>
      </c>
      <c r="F130" s="398">
        <v>1246.5999999999999</v>
      </c>
      <c r="G130" s="398">
        <v>22278</v>
      </c>
      <c r="H130" s="33"/>
      <c r="I130" s="45" t="s">
        <v>185</v>
      </c>
      <c r="J130" s="162">
        <v>2874.3</v>
      </c>
      <c r="K130" s="398">
        <v>6507.6</v>
      </c>
      <c r="L130" s="398">
        <v>4133.2</v>
      </c>
      <c r="M130" s="162">
        <v>8850.7999999999993</v>
      </c>
      <c r="N130" s="162" t="s">
        <v>240</v>
      </c>
      <c r="O130" s="162" t="s">
        <v>693</v>
      </c>
    </row>
    <row r="131" spans="1:15" ht="11.25" hidden="1" customHeight="1">
      <c r="A131" s="33"/>
      <c r="B131" s="45" t="s">
        <v>186</v>
      </c>
      <c r="C131" s="398">
        <v>12065.4</v>
      </c>
      <c r="D131" s="398">
        <v>5456</v>
      </c>
      <c r="E131" s="398">
        <v>6353.3</v>
      </c>
      <c r="F131" s="398">
        <v>1054.5</v>
      </c>
      <c r="G131" s="398">
        <v>22426.799999999999</v>
      </c>
      <c r="H131" s="33"/>
      <c r="I131" s="45" t="s">
        <v>186</v>
      </c>
      <c r="J131" s="162">
        <v>3350.6</v>
      </c>
      <c r="K131" s="398">
        <v>6449</v>
      </c>
      <c r="L131" s="398">
        <v>4810.1000000000004</v>
      </c>
      <c r="M131" s="162">
        <v>9874.9</v>
      </c>
      <c r="N131" s="162" t="s">
        <v>240</v>
      </c>
      <c r="O131" s="162" t="s">
        <v>240</v>
      </c>
    </row>
    <row r="132" spans="1:15" ht="11.25" hidden="1" customHeight="1">
      <c r="A132" s="33"/>
      <c r="B132" s="45" t="s">
        <v>187</v>
      </c>
      <c r="C132" s="398">
        <v>8250.2999999999993</v>
      </c>
      <c r="D132" s="398">
        <v>3939.4</v>
      </c>
      <c r="E132" s="398">
        <v>4560.6000000000004</v>
      </c>
      <c r="F132" s="398">
        <v>1019.1</v>
      </c>
      <c r="G132" s="398">
        <v>15036.8</v>
      </c>
      <c r="H132" s="33"/>
      <c r="I132" s="45" t="s">
        <v>187</v>
      </c>
      <c r="J132" s="162">
        <v>3089</v>
      </c>
      <c r="K132" s="398">
        <v>4898</v>
      </c>
      <c r="L132" s="398">
        <v>2665</v>
      </c>
      <c r="M132" s="162">
        <v>7423.7</v>
      </c>
      <c r="N132" s="162" t="s">
        <v>240</v>
      </c>
      <c r="O132" s="162" t="s">
        <v>693</v>
      </c>
    </row>
    <row r="133" spans="1:15" ht="6" customHeight="1">
      <c r="A133" s="33"/>
      <c r="B133" s="45"/>
      <c r="C133" s="43"/>
      <c r="D133" s="48"/>
      <c r="E133" s="48"/>
      <c r="F133" s="48"/>
      <c r="G133" s="48"/>
      <c r="H133" s="33"/>
      <c r="I133" s="45"/>
      <c r="J133" s="48"/>
    </row>
    <row r="134" spans="1:15" ht="11.25" hidden="1" customHeight="1">
      <c r="A134" s="1202" t="s">
        <v>188</v>
      </c>
      <c r="B134" s="1203"/>
      <c r="C134" s="49">
        <f>C121</f>
        <v>8423.7999999999993</v>
      </c>
      <c r="D134" s="49">
        <f>D121</f>
        <v>3328.8</v>
      </c>
      <c r="E134" s="49">
        <f>E121</f>
        <v>4402.3999999999996</v>
      </c>
      <c r="F134" s="49">
        <f>F121</f>
        <v>984</v>
      </c>
      <c r="G134" s="49">
        <f>G121</f>
        <v>14163.9</v>
      </c>
      <c r="H134" s="1202" t="s">
        <v>188</v>
      </c>
      <c r="I134" s="1203"/>
      <c r="J134" s="49" t="str">
        <f t="shared" ref="J134:O134" si="37">J121</f>
        <v>/</v>
      </c>
      <c r="K134" s="49">
        <f t="shared" si="37"/>
        <v>5526.2</v>
      </c>
      <c r="L134" s="49">
        <f t="shared" si="37"/>
        <v>611.1</v>
      </c>
      <c r="M134" s="49" t="str">
        <f t="shared" si="37"/>
        <v>/</v>
      </c>
      <c r="N134" s="49">
        <f t="shared" si="37"/>
        <v>9673.2000000000007</v>
      </c>
      <c r="O134" s="49" t="str">
        <f t="shared" si="37"/>
        <v xml:space="preserve"> -</v>
      </c>
    </row>
    <row r="135" spans="1:15" ht="11.25" hidden="1" customHeight="1">
      <c r="A135" s="1202" t="s">
        <v>189</v>
      </c>
      <c r="B135" s="1203"/>
      <c r="C135" s="49">
        <f>SUM(C121:C122)</f>
        <v>17554</v>
      </c>
      <c r="D135" s="49">
        <f>SUM(D121:D122)</f>
        <v>7346</v>
      </c>
      <c r="E135" s="49">
        <f>SUM(E121:E122)</f>
        <v>9574</v>
      </c>
      <c r="F135" s="49">
        <f>SUM(F121:F122)</f>
        <v>2127.3000000000002</v>
      </c>
      <c r="G135" s="49">
        <f>SUM(G121:G122)</f>
        <v>29084.699999999997</v>
      </c>
      <c r="H135" s="1202" t="s">
        <v>189</v>
      </c>
      <c r="I135" s="1203"/>
      <c r="J135" s="49">
        <f t="shared" ref="J135:O135" si="38">SUM(J121:J122)</f>
        <v>1228.4000000000001</v>
      </c>
      <c r="K135" s="49">
        <f t="shared" si="38"/>
        <v>11056.599999999999</v>
      </c>
      <c r="L135" s="49">
        <f t="shared" si="38"/>
        <v>1336.9</v>
      </c>
      <c r="M135" s="49">
        <f t="shared" si="38"/>
        <v>3714</v>
      </c>
      <c r="N135" s="49">
        <f t="shared" si="38"/>
        <v>16319.800000000001</v>
      </c>
      <c r="O135" s="49">
        <f t="shared" si="38"/>
        <v>0</v>
      </c>
    </row>
    <row r="136" spans="1:15" ht="11.25" hidden="1" customHeight="1">
      <c r="A136" s="1202" t="s">
        <v>190</v>
      </c>
      <c r="B136" s="1203"/>
      <c r="C136" s="49">
        <f>SUM(C121:C123)</f>
        <v>28812.3</v>
      </c>
      <c r="D136" s="49">
        <f>SUM(D121:D123)</f>
        <v>12428.9</v>
      </c>
      <c r="E136" s="49">
        <f>SUM(E121:E123)</f>
        <v>15530.1</v>
      </c>
      <c r="F136" s="49">
        <f>SUM(F121:F123)</f>
        <v>3447.2000000000003</v>
      </c>
      <c r="G136" s="49">
        <f>SUM(G121:G123)</f>
        <v>50600.5</v>
      </c>
      <c r="H136" s="1202" t="s">
        <v>190</v>
      </c>
      <c r="I136" s="1203"/>
      <c r="J136" s="49">
        <f t="shared" ref="J136:O136" si="39">SUM(J121:J123)</f>
        <v>3701.6</v>
      </c>
      <c r="K136" s="49">
        <f t="shared" si="39"/>
        <v>18251.599999999999</v>
      </c>
      <c r="L136" s="49">
        <f t="shared" si="39"/>
        <v>2554</v>
      </c>
      <c r="M136" s="49">
        <f t="shared" si="39"/>
        <v>12315.8</v>
      </c>
      <c r="N136" s="49">
        <f t="shared" si="39"/>
        <v>19102</v>
      </c>
      <c r="O136" s="49">
        <f t="shared" si="39"/>
        <v>0</v>
      </c>
    </row>
    <row r="137" spans="1:15" ht="11.25" hidden="1" customHeight="1">
      <c r="A137" s="1202" t="s">
        <v>191</v>
      </c>
      <c r="B137" s="1203"/>
      <c r="C137" s="49">
        <f>SUM(C121:C124)</f>
        <v>41519.599999999999</v>
      </c>
      <c r="D137" s="49">
        <f>SUM(D121:D124)</f>
        <v>17364.7</v>
      </c>
      <c r="E137" s="49">
        <f>SUM(E121:E124)</f>
        <v>21136.7</v>
      </c>
      <c r="F137" s="49">
        <f>SUM(F121:F124)</f>
        <v>4635.5</v>
      </c>
      <c r="G137" s="49">
        <f>SUM(G121:G124)</f>
        <v>74044.100000000006</v>
      </c>
      <c r="H137" s="1202" t="s">
        <v>191</v>
      </c>
      <c r="I137" s="1203"/>
      <c r="J137" s="49">
        <f t="shared" ref="J137:O137" si="40">SUM(J121:J124)</f>
        <v>7322.7999999999993</v>
      </c>
      <c r="K137" s="49">
        <f t="shared" si="40"/>
        <v>24694.1</v>
      </c>
      <c r="L137" s="49">
        <f t="shared" si="40"/>
        <v>4724.2</v>
      </c>
      <c r="M137" s="49">
        <f t="shared" si="40"/>
        <v>21362.799999999999</v>
      </c>
      <c r="N137" s="49">
        <f t="shared" si="40"/>
        <v>19753.400000000001</v>
      </c>
      <c r="O137" s="49">
        <f t="shared" si="40"/>
        <v>0</v>
      </c>
    </row>
    <row r="138" spans="1:15" ht="11.25" hidden="1" customHeight="1">
      <c r="A138" s="1202" t="s">
        <v>192</v>
      </c>
      <c r="B138" s="1203"/>
      <c r="C138" s="49">
        <f>SUM(C121:C125)</f>
        <v>53849.7</v>
      </c>
      <c r="D138" s="49">
        <f>SUM(D121:D125)</f>
        <v>23197.5</v>
      </c>
      <c r="E138" s="49">
        <f>SUM(E121:E125)</f>
        <v>26136.6</v>
      </c>
      <c r="F138" s="49">
        <f>SUM(F121:F125)</f>
        <v>5645.9</v>
      </c>
      <c r="G138" s="49">
        <f>SUM(G121:G125)</f>
        <v>95077.200000000012</v>
      </c>
      <c r="H138" s="1202" t="s">
        <v>192</v>
      </c>
      <c r="I138" s="1203"/>
      <c r="J138" s="49">
        <f t="shared" ref="J138:O138" si="41">SUM(J121:J125)</f>
        <v>9987.7999999999993</v>
      </c>
      <c r="K138" s="49">
        <f t="shared" si="41"/>
        <v>30317.3</v>
      </c>
      <c r="L138" s="49">
        <f t="shared" si="41"/>
        <v>6864.2999999999993</v>
      </c>
      <c r="M138" s="49">
        <f t="shared" si="41"/>
        <v>29184.3</v>
      </c>
      <c r="N138" s="49">
        <f t="shared" si="41"/>
        <v>19753.400000000001</v>
      </c>
      <c r="O138" s="49">
        <f t="shared" si="41"/>
        <v>0</v>
      </c>
    </row>
    <row r="139" spans="1:15" ht="11.25" hidden="1" customHeight="1">
      <c r="A139" s="1202" t="s">
        <v>193</v>
      </c>
      <c r="B139" s="1203"/>
      <c r="C139" s="49">
        <f>SUM(C121:C126)</f>
        <v>66531.199999999997</v>
      </c>
      <c r="D139" s="49">
        <f>SUM(D121:D126)</f>
        <v>29084.9</v>
      </c>
      <c r="E139" s="49">
        <f>SUM(E121:E126)</f>
        <v>32610.3</v>
      </c>
      <c r="F139" s="49">
        <f>SUM(F121:F126)</f>
        <v>6752.7999999999993</v>
      </c>
      <c r="G139" s="49">
        <f>SUM(G121:G126)</f>
        <v>116557.40000000001</v>
      </c>
      <c r="H139" s="1202" t="s">
        <v>193</v>
      </c>
      <c r="I139" s="1203"/>
      <c r="J139" s="49">
        <f t="shared" ref="J139:O139" si="42">SUM(J121:J126)</f>
        <v>13224.8</v>
      </c>
      <c r="K139" s="49">
        <f t="shared" si="42"/>
        <v>37153.199999999997</v>
      </c>
      <c r="L139" s="49">
        <f t="shared" si="42"/>
        <v>9608.9</v>
      </c>
      <c r="M139" s="49">
        <f t="shared" si="42"/>
        <v>38903.699999999997</v>
      </c>
      <c r="N139" s="49">
        <f t="shared" si="42"/>
        <v>20399.600000000002</v>
      </c>
      <c r="O139" s="49">
        <f t="shared" si="42"/>
        <v>0</v>
      </c>
    </row>
    <row r="140" spans="1:15" ht="11.25" hidden="1" customHeight="1">
      <c r="A140" s="1202" t="s">
        <v>194</v>
      </c>
      <c r="B140" s="1203"/>
      <c r="C140" s="49">
        <f>SUM(C121:C127)</f>
        <v>78727.199999999997</v>
      </c>
      <c r="D140" s="49">
        <f>SUM(D121:D127)</f>
        <v>34505.200000000004</v>
      </c>
      <c r="E140" s="49">
        <f>SUM(E121:E127)</f>
        <v>38041.5</v>
      </c>
      <c r="F140" s="49">
        <f>SUM(F121:F127)</f>
        <v>7884.5999999999995</v>
      </c>
      <c r="G140" s="49">
        <f>SUM(G121:G127)</f>
        <v>139798.40000000002</v>
      </c>
      <c r="H140" s="1202" t="s">
        <v>194</v>
      </c>
      <c r="I140" s="1203"/>
      <c r="J140" s="49">
        <f t="shared" ref="J140:O140" si="43">SUM(J121:J127)</f>
        <v>16152.8</v>
      </c>
      <c r="K140" s="49">
        <f t="shared" si="43"/>
        <v>42998.799999999996</v>
      </c>
      <c r="L140" s="49">
        <f t="shared" si="43"/>
        <v>13334.8</v>
      </c>
      <c r="M140" s="49">
        <f t="shared" si="43"/>
        <v>47867.7</v>
      </c>
      <c r="N140" s="49">
        <f t="shared" si="43"/>
        <v>20399.600000000002</v>
      </c>
      <c r="O140" s="49">
        <f t="shared" si="43"/>
        <v>0</v>
      </c>
    </row>
    <row r="141" spans="1:15" ht="11.25" hidden="1" customHeight="1">
      <c r="A141" s="1202" t="s">
        <v>195</v>
      </c>
      <c r="B141" s="1203"/>
      <c r="C141" s="49">
        <f>SUM(C121:C128)</f>
        <v>90840.099999999991</v>
      </c>
      <c r="D141" s="49">
        <f>SUM(D121:D128)</f>
        <v>39168.400000000001</v>
      </c>
      <c r="E141" s="49">
        <f>SUM(E121:E128)</f>
        <v>43254.400000000001</v>
      </c>
      <c r="F141" s="49">
        <f>SUM(F121:F128)</f>
        <v>9030</v>
      </c>
      <c r="G141" s="49">
        <f>SUM(G121:G128)</f>
        <v>158395.90000000002</v>
      </c>
      <c r="H141" s="1202" t="s">
        <v>195</v>
      </c>
      <c r="I141" s="1203"/>
      <c r="J141" s="49">
        <f t="shared" ref="J141:O141" si="44">SUM(J121:J128)</f>
        <v>18767.599999999999</v>
      </c>
      <c r="K141" s="49">
        <f t="shared" si="44"/>
        <v>48730.6</v>
      </c>
      <c r="L141" s="49">
        <f t="shared" si="44"/>
        <v>16922</v>
      </c>
      <c r="M141" s="49">
        <f t="shared" si="44"/>
        <v>56649.7</v>
      </c>
      <c r="N141" s="49">
        <f t="shared" si="44"/>
        <v>20749.7</v>
      </c>
      <c r="O141" s="49">
        <f t="shared" si="44"/>
        <v>0</v>
      </c>
    </row>
    <row r="142" spans="1:15" ht="11.25" hidden="1" customHeight="1">
      <c r="A142" s="1202" t="s">
        <v>196</v>
      </c>
      <c r="B142" s="1203"/>
      <c r="C142" s="49">
        <f>SUM(C121:C129)</f>
        <v>102985.59999999999</v>
      </c>
      <c r="D142" s="49">
        <f>SUM(D121:D129)</f>
        <v>45117.700000000004</v>
      </c>
      <c r="E142" s="49">
        <f>SUM(E121:E129)</f>
        <v>48790.1</v>
      </c>
      <c r="F142" s="49">
        <f>SUM(F121:F129)</f>
        <v>10206.1</v>
      </c>
      <c r="G142" s="49">
        <f>SUM(G121:G129)</f>
        <v>180805.50000000003</v>
      </c>
      <c r="H142" s="1202" t="s">
        <v>196</v>
      </c>
      <c r="I142" s="1203"/>
      <c r="J142" s="49">
        <f t="shared" ref="J142:O142" si="45">SUM(J121:J129)</f>
        <v>22029.1</v>
      </c>
      <c r="K142" s="49">
        <f t="shared" si="45"/>
        <v>54703</v>
      </c>
      <c r="L142" s="49">
        <f t="shared" si="45"/>
        <v>21296.6</v>
      </c>
      <c r="M142" s="49">
        <f t="shared" si="45"/>
        <v>66031.899999999994</v>
      </c>
      <c r="N142" s="49">
        <f t="shared" si="45"/>
        <v>21387.4</v>
      </c>
      <c r="O142" s="49">
        <f t="shared" si="45"/>
        <v>0</v>
      </c>
    </row>
    <row r="143" spans="1:15" ht="11.25" hidden="1" customHeight="1">
      <c r="A143" s="1202" t="s">
        <v>197</v>
      </c>
      <c r="B143" s="1203"/>
      <c r="C143" s="49">
        <f>SUM(C121:C130)</f>
        <v>115967.09999999999</v>
      </c>
      <c r="D143" s="49">
        <f>SUM(D121:D130)</f>
        <v>50293.8</v>
      </c>
      <c r="E143" s="49">
        <f>SUM(E121:E130)</f>
        <v>55158.6</v>
      </c>
      <c r="F143" s="49">
        <f>SUM(F121:F130)</f>
        <v>11452.7</v>
      </c>
      <c r="G143" s="49">
        <f>SUM(G121:G130)</f>
        <v>203083.50000000003</v>
      </c>
      <c r="H143" s="1202" t="s">
        <v>197</v>
      </c>
      <c r="I143" s="1203"/>
      <c r="J143" s="49">
        <f t="shared" ref="J143:O143" si="46">SUM(J121:J130)</f>
        <v>24903.399999999998</v>
      </c>
      <c r="K143" s="49">
        <f t="shared" si="46"/>
        <v>61210.6</v>
      </c>
      <c r="L143" s="49">
        <f t="shared" si="46"/>
        <v>25429.8</v>
      </c>
      <c r="M143" s="49">
        <f t="shared" si="46"/>
        <v>74882.7</v>
      </c>
      <c r="N143" s="49">
        <f t="shared" si="46"/>
        <v>21387.4</v>
      </c>
      <c r="O143" s="49">
        <f t="shared" si="46"/>
        <v>0</v>
      </c>
    </row>
    <row r="144" spans="1:15" ht="11.25" hidden="1" customHeight="1">
      <c r="A144" s="1202" t="s">
        <v>198</v>
      </c>
      <c r="B144" s="1203"/>
      <c r="C144" s="49">
        <f>SUM(C121:C131)</f>
        <v>128032.49999999999</v>
      </c>
      <c r="D144" s="49">
        <f>SUM(D121:D131)</f>
        <v>55749.8</v>
      </c>
      <c r="E144" s="49">
        <f>SUM(E121:E131)</f>
        <v>61511.9</v>
      </c>
      <c r="F144" s="49">
        <f>SUM(F121:F131)</f>
        <v>12507.2</v>
      </c>
      <c r="G144" s="49">
        <f>SUM(G121:G131)</f>
        <v>225510.30000000002</v>
      </c>
      <c r="H144" s="1202" t="s">
        <v>198</v>
      </c>
      <c r="I144" s="1203"/>
      <c r="J144" s="49">
        <f t="shared" ref="J144:O144" si="47">SUM(J121:J131)</f>
        <v>28253.999999999996</v>
      </c>
      <c r="K144" s="49">
        <f t="shared" si="47"/>
        <v>67659.600000000006</v>
      </c>
      <c r="L144" s="49">
        <f t="shared" si="47"/>
        <v>30239.9</v>
      </c>
      <c r="M144" s="49">
        <f t="shared" si="47"/>
        <v>84757.599999999991</v>
      </c>
      <c r="N144" s="49">
        <f t="shared" si="47"/>
        <v>21387.4</v>
      </c>
      <c r="O144" s="49">
        <f t="shared" si="47"/>
        <v>0</v>
      </c>
    </row>
    <row r="145" spans="1:15" ht="11.25" hidden="1" customHeight="1">
      <c r="A145" s="1202" t="s">
        <v>199</v>
      </c>
      <c r="B145" s="1203"/>
      <c r="C145" s="49">
        <f>SUM(C121:C132)</f>
        <v>136282.79999999999</v>
      </c>
      <c r="D145" s="49">
        <f>SUM(D121:D132)</f>
        <v>59689.200000000004</v>
      </c>
      <c r="E145" s="49">
        <f>SUM(E121:E132)</f>
        <v>66072.5</v>
      </c>
      <c r="F145" s="49">
        <f>SUM(F121:F132)</f>
        <v>13526.300000000001</v>
      </c>
      <c r="G145" s="49">
        <f>SUM(G121:G132)</f>
        <v>240547.1</v>
      </c>
      <c r="H145" s="1202" t="s">
        <v>199</v>
      </c>
      <c r="I145" s="1203"/>
      <c r="J145" s="49">
        <f t="shared" ref="J145:O145" si="48">SUM(J121:J132)</f>
        <v>31342.999999999996</v>
      </c>
      <c r="K145" s="49">
        <f t="shared" si="48"/>
        <v>72557.600000000006</v>
      </c>
      <c r="L145" s="49">
        <f t="shared" si="48"/>
        <v>32904.9</v>
      </c>
      <c r="M145" s="49">
        <f t="shared" si="48"/>
        <v>92181.299999999988</v>
      </c>
      <c r="N145" s="49">
        <f t="shared" si="48"/>
        <v>21387.4</v>
      </c>
      <c r="O145" s="49">
        <f t="shared" si="48"/>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10194</v>
      </c>
      <c r="D148" s="503">
        <v>4243.7</v>
      </c>
      <c r="E148" s="49">
        <v>5561.9</v>
      </c>
      <c r="F148" s="49">
        <v>1101.5999999999999</v>
      </c>
      <c r="G148" s="49">
        <v>17546.8</v>
      </c>
      <c r="H148" s="33"/>
      <c r="I148" s="45" t="s">
        <v>176</v>
      </c>
      <c r="J148" s="43">
        <v>3242.2</v>
      </c>
      <c r="K148" s="43">
        <v>5399.5</v>
      </c>
      <c r="L148" s="43">
        <v>2771.3</v>
      </c>
      <c r="M148" s="43">
        <v>8470.5</v>
      </c>
      <c r="N148" s="162" t="s">
        <v>240</v>
      </c>
      <c r="O148" s="162" t="s">
        <v>693</v>
      </c>
    </row>
    <row r="149" spans="1:15" ht="11.25" hidden="1" customHeight="1">
      <c r="A149" s="33"/>
      <c r="B149" s="45" t="s">
        <v>177</v>
      </c>
      <c r="C149" s="40">
        <v>10921.8</v>
      </c>
      <c r="D149" s="48">
        <v>4488</v>
      </c>
      <c r="E149" s="48">
        <v>5884.8</v>
      </c>
      <c r="F149" s="146">
        <v>1264.8</v>
      </c>
      <c r="G149" s="48">
        <v>17857.900000000001</v>
      </c>
      <c r="H149" s="33"/>
      <c r="I149" s="45" t="s">
        <v>177</v>
      </c>
      <c r="J149" s="48">
        <v>2739.3</v>
      </c>
      <c r="K149" s="48">
        <v>5879.6</v>
      </c>
      <c r="L149" s="48">
        <v>3038.8</v>
      </c>
      <c r="M149" s="48">
        <v>9910.1</v>
      </c>
      <c r="N149" s="162" t="s">
        <v>240</v>
      </c>
      <c r="O149" s="162" t="s">
        <v>240</v>
      </c>
    </row>
    <row r="150" spans="1:15" ht="11.25" hidden="1" customHeight="1">
      <c r="A150" s="33"/>
      <c r="B150" s="45" t="s">
        <v>178</v>
      </c>
      <c r="C150" s="40">
        <v>13141</v>
      </c>
      <c r="D150" s="48">
        <v>4972.7</v>
      </c>
      <c r="E150" s="48">
        <v>7507.6</v>
      </c>
      <c r="F150" s="48">
        <v>1273.3</v>
      </c>
      <c r="G150" s="48">
        <v>24301.9</v>
      </c>
      <c r="H150" s="33"/>
      <c r="I150" s="45" t="s">
        <v>178</v>
      </c>
      <c r="J150" s="48">
        <v>3171.5</v>
      </c>
      <c r="K150" s="48">
        <v>6466.8</v>
      </c>
      <c r="L150" s="48">
        <v>4415.8</v>
      </c>
      <c r="M150" s="48">
        <v>10586.1</v>
      </c>
      <c r="N150" s="162" t="s">
        <v>240</v>
      </c>
      <c r="O150" s="162" t="s">
        <v>240</v>
      </c>
    </row>
    <row r="151" spans="1:15" ht="11.25" hidden="1" customHeight="1">
      <c r="A151" s="33"/>
      <c r="B151" s="45" t="s">
        <v>179</v>
      </c>
      <c r="C151" s="40">
        <v>11515.9</v>
      </c>
      <c r="D151" s="48">
        <v>4729.3</v>
      </c>
      <c r="E151" s="48">
        <v>5863.6</v>
      </c>
      <c r="F151" s="48">
        <v>1141</v>
      </c>
      <c r="G151" s="48">
        <v>21627.7</v>
      </c>
      <c r="H151" s="33"/>
      <c r="I151" s="45" t="s">
        <v>179</v>
      </c>
      <c r="J151" s="48">
        <v>2802.2</v>
      </c>
      <c r="K151" s="48">
        <v>5734.6</v>
      </c>
      <c r="L151" s="48">
        <v>4726.2</v>
      </c>
      <c r="M151" s="48">
        <v>8979.7000000000007</v>
      </c>
      <c r="N151" s="162" t="s">
        <v>240</v>
      </c>
      <c r="O151" s="162" t="s">
        <v>240</v>
      </c>
    </row>
    <row r="152" spans="1:15" ht="11.25" hidden="1" customHeight="1">
      <c r="A152" s="33"/>
      <c r="B152" s="45" t="s">
        <v>180</v>
      </c>
      <c r="C152" s="49">
        <v>12933.6</v>
      </c>
      <c r="D152" s="49">
        <v>6000.5</v>
      </c>
      <c r="E152" s="49">
        <v>6953.3</v>
      </c>
      <c r="F152" s="49">
        <v>1658.5</v>
      </c>
      <c r="G152" s="49">
        <v>25880.2</v>
      </c>
      <c r="H152" s="33"/>
      <c r="I152" s="45" t="s">
        <v>180</v>
      </c>
      <c r="J152" s="43">
        <v>3483.8</v>
      </c>
      <c r="K152" s="43">
        <v>6681.3</v>
      </c>
      <c r="L152" s="43">
        <v>5704.4</v>
      </c>
      <c r="M152" s="43">
        <v>11337.8</v>
      </c>
      <c r="N152" s="162" t="s">
        <v>240</v>
      </c>
      <c r="O152" s="162" t="s">
        <v>240</v>
      </c>
    </row>
    <row r="153" spans="1:15" ht="11.25" hidden="1" customHeight="1">
      <c r="A153" s="33"/>
      <c r="B153" s="45" t="s">
        <v>181</v>
      </c>
      <c r="C153" s="40">
        <v>10627.8</v>
      </c>
      <c r="D153" s="48">
        <v>4540.7</v>
      </c>
      <c r="E153" s="48">
        <v>5750.8</v>
      </c>
      <c r="F153" s="48">
        <v>1032.5</v>
      </c>
      <c r="G153" s="48">
        <v>21982.400000000001</v>
      </c>
      <c r="H153" s="33"/>
      <c r="I153" s="45" t="s">
        <v>181</v>
      </c>
      <c r="J153" s="48">
        <v>2927.8</v>
      </c>
      <c r="K153" s="48">
        <v>5363.5</v>
      </c>
      <c r="L153" s="48">
        <v>5219.7</v>
      </c>
      <c r="M153" s="48">
        <v>9025.7999999999993</v>
      </c>
      <c r="N153" s="162" t="s">
        <v>240</v>
      </c>
      <c r="O153" s="162" t="s">
        <v>240</v>
      </c>
    </row>
    <row r="154" spans="1:15" ht="11.25" hidden="1" customHeight="1">
      <c r="A154" s="33"/>
      <c r="B154" s="45" t="s">
        <v>182</v>
      </c>
      <c r="C154" s="49">
        <v>11929.8</v>
      </c>
      <c r="D154" s="49">
        <v>4882.3</v>
      </c>
      <c r="E154" s="49">
        <v>5265.1</v>
      </c>
      <c r="F154" s="146">
        <v>1039.0999999999999</v>
      </c>
      <c r="G154" s="49">
        <v>22430.3</v>
      </c>
      <c r="H154" s="33"/>
      <c r="I154" s="45" t="s">
        <v>182</v>
      </c>
      <c r="J154" s="43">
        <v>2802.2</v>
      </c>
      <c r="K154" s="43">
        <v>6245.3</v>
      </c>
      <c r="L154" s="43">
        <v>5286.4</v>
      </c>
      <c r="M154" s="43">
        <v>9428.2999999999993</v>
      </c>
      <c r="N154" s="153">
        <v>639.9</v>
      </c>
      <c r="O154" s="162" t="s">
        <v>240</v>
      </c>
    </row>
    <row r="155" spans="1:15" ht="11.25" hidden="1" customHeight="1">
      <c r="A155" s="33"/>
      <c r="B155" s="45" t="s">
        <v>183</v>
      </c>
      <c r="C155" s="49">
        <v>11416.9</v>
      </c>
      <c r="D155" s="49">
        <v>4901.5</v>
      </c>
      <c r="E155" s="49">
        <v>5090.8</v>
      </c>
      <c r="F155" s="495" t="s">
        <v>240</v>
      </c>
      <c r="G155" s="49">
        <v>26444.1</v>
      </c>
      <c r="H155" s="33"/>
      <c r="I155" s="45" t="s">
        <v>183</v>
      </c>
      <c r="J155" s="43">
        <v>3279.3</v>
      </c>
      <c r="K155" s="43">
        <v>6623.4</v>
      </c>
      <c r="L155" s="43">
        <v>6181.3</v>
      </c>
      <c r="M155" s="43">
        <v>10343.4</v>
      </c>
      <c r="N155" s="162" t="s">
        <v>240</v>
      </c>
      <c r="O155" s="162" t="s">
        <v>693</v>
      </c>
    </row>
    <row r="156" spans="1:15" ht="11.25" hidden="1" customHeight="1">
      <c r="A156" s="33"/>
      <c r="B156" s="45" t="s">
        <v>184</v>
      </c>
      <c r="C156" s="49">
        <v>12502.6</v>
      </c>
      <c r="D156" s="49">
        <v>5739.9</v>
      </c>
      <c r="E156" s="49">
        <v>7348.3</v>
      </c>
      <c r="F156" s="49">
        <v>1192.3</v>
      </c>
      <c r="G156" s="49">
        <v>22172.7</v>
      </c>
      <c r="H156" s="33"/>
      <c r="I156" s="45" t="s">
        <v>184</v>
      </c>
      <c r="J156" s="146">
        <v>4186.8999999999996</v>
      </c>
      <c r="K156" s="43">
        <v>7000.6</v>
      </c>
      <c r="L156" s="43">
        <v>5981.6</v>
      </c>
      <c r="M156" s="43">
        <v>11143</v>
      </c>
      <c r="N156" s="162" t="s">
        <v>240</v>
      </c>
      <c r="O156" s="162" t="s">
        <v>693</v>
      </c>
    </row>
    <row r="157" spans="1:15" ht="11.25" hidden="1" customHeight="1">
      <c r="A157" s="33"/>
      <c r="B157" s="45" t="s">
        <v>185</v>
      </c>
      <c r="C157" s="49">
        <v>11505.1</v>
      </c>
      <c r="D157" s="49">
        <v>4918.3999999999996</v>
      </c>
      <c r="E157" s="49">
        <v>6815.9</v>
      </c>
      <c r="F157" s="49">
        <v>1292.8</v>
      </c>
      <c r="G157" s="49">
        <v>19555.3</v>
      </c>
      <c r="H157" s="33"/>
      <c r="I157" s="45" t="s">
        <v>185</v>
      </c>
      <c r="J157" s="43">
        <v>2575.8000000000002</v>
      </c>
      <c r="K157" s="43">
        <v>6062.7</v>
      </c>
      <c r="L157" s="43">
        <v>5202.6000000000004</v>
      </c>
      <c r="M157" s="43">
        <v>10223.6</v>
      </c>
      <c r="N157" s="162" t="s">
        <v>240</v>
      </c>
      <c r="O157" s="162" t="s">
        <v>240</v>
      </c>
    </row>
    <row r="158" spans="1:15" ht="11.25" hidden="1" customHeight="1">
      <c r="A158" s="33"/>
      <c r="B158" s="45" t="s">
        <v>186</v>
      </c>
      <c r="C158" s="49">
        <v>12599.8</v>
      </c>
      <c r="D158" s="49">
        <v>5087.3999999999996</v>
      </c>
      <c r="E158" s="49">
        <v>5935.5</v>
      </c>
      <c r="F158" s="49">
        <v>1156.2</v>
      </c>
      <c r="G158" s="49">
        <v>21500</v>
      </c>
      <c r="H158" s="33"/>
      <c r="I158" s="45" t="s">
        <v>186</v>
      </c>
      <c r="J158" s="43">
        <v>3319.8</v>
      </c>
      <c r="K158" s="43">
        <v>6321.2</v>
      </c>
      <c r="L158" s="43">
        <v>4855.5</v>
      </c>
      <c r="M158" s="43">
        <v>10647.7</v>
      </c>
      <c r="N158" s="162" t="s">
        <v>240</v>
      </c>
      <c r="O158" s="162" t="s">
        <v>693</v>
      </c>
    </row>
    <row r="159" spans="1:15" ht="11.25" hidden="1" customHeight="1">
      <c r="A159" s="33"/>
      <c r="B159" s="45" t="s">
        <v>187</v>
      </c>
      <c r="C159" s="49">
        <v>8306.1</v>
      </c>
      <c r="D159" s="49">
        <v>4404.7</v>
      </c>
      <c r="E159" s="49">
        <v>4924.1000000000004</v>
      </c>
      <c r="F159" s="146">
        <v>1325.8</v>
      </c>
      <c r="G159" s="49">
        <v>20387.7</v>
      </c>
      <c r="H159" s="33"/>
      <c r="I159" s="45" t="s">
        <v>187</v>
      </c>
      <c r="J159" s="43">
        <v>3361.1</v>
      </c>
      <c r="K159" s="43">
        <v>5739.2</v>
      </c>
      <c r="L159" s="43">
        <v>4268</v>
      </c>
      <c r="M159" s="43">
        <v>10679.8</v>
      </c>
      <c r="N159" s="162" t="s">
        <v>240</v>
      </c>
      <c r="O159" s="162" t="s">
        <v>693</v>
      </c>
    </row>
    <row r="160" spans="1:15" ht="11.25" hidden="1" customHeight="1">
      <c r="A160" s="33"/>
      <c r="B160" s="45"/>
      <c r="C160" s="43"/>
      <c r="D160" s="43"/>
      <c r="E160" s="43"/>
      <c r="F160" s="43"/>
      <c r="G160" s="43"/>
      <c r="H160" s="33"/>
      <c r="I160" s="45"/>
      <c r="J160" s="43"/>
      <c r="K160" s="43"/>
      <c r="L160" s="43"/>
      <c r="M160" s="43"/>
      <c r="N160" s="43"/>
      <c r="O160" s="43"/>
    </row>
    <row r="161" spans="1:15" ht="11.25" hidden="1" customHeight="1">
      <c r="A161" s="1202" t="s">
        <v>188</v>
      </c>
      <c r="B161" s="1203"/>
      <c r="C161" s="49">
        <f>C148</f>
        <v>10194</v>
      </c>
      <c r="D161" s="49">
        <f>D148</f>
        <v>4243.7</v>
      </c>
      <c r="E161" s="49">
        <f>E148</f>
        <v>5561.9</v>
      </c>
      <c r="F161" s="49">
        <f>F148</f>
        <v>1101.5999999999999</v>
      </c>
      <c r="G161" s="49">
        <f>G148</f>
        <v>17546.8</v>
      </c>
      <c r="H161" s="1202" t="s">
        <v>188</v>
      </c>
      <c r="I161" s="1203"/>
      <c r="J161" s="49">
        <f t="shared" ref="J161:O161" si="49">J148</f>
        <v>3242.2</v>
      </c>
      <c r="K161" s="49">
        <f t="shared" si="49"/>
        <v>5399.5</v>
      </c>
      <c r="L161" s="49">
        <f t="shared" si="49"/>
        <v>2771.3</v>
      </c>
      <c r="M161" s="49">
        <f t="shared" si="49"/>
        <v>8470.5</v>
      </c>
      <c r="N161" s="49" t="str">
        <f t="shared" si="49"/>
        <v>/</v>
      </c>
      <c r="O161" s="49" t="str">
        <f t="shared" si="49"/>
        <v xml:space="preserve"> -</v>
      </c>
    </row>
    <row r="162" spans="1:15" ht="11.25" hidden="1" customHeight="1">
      <c r="A162" s="1202" t="s">
        <v>189</v>
      </c>
      <c r="B162" s="1203"/>
      <c r="C162" s="49">
        <f>SUM(C148:C149)</f>
        <v>21115.8</v>
      </c>
      <c r="D162" s="49">
        <f>SUM(D148:D149)</f>
        <v>8731.7000000000007</v>
      </c>
      <c r="E162" s="49">
        <f>SUM(E148:E149)</f>
        <v>11446.7</v>
      </c>
      <c r="F162" s="49">
        <f>SUM(F148:F149)</f>
        <v>2366.3999999999996</v>
      </c>
      <c r="G162" s="49">
        <f>SUM(G148:G149)</f>
        <v>35404.699999999997</v>
      </c>
      <c r="H162" s="1202" t="s">
        <v>189</v>
      </c>
      <c r="I162" s="1203"/>
      <c r="J162" s="49">
        <f t="shared" ref="J162:O162" si="50">SUM(J148:J149)</f>
        <v>5981.5</v>
      </c>
      <c r="K162" s="49">
        <f t="shared" si="50"/>
        <v>11279.1</v>
      </c>
      <c r="L162" s="49">
        <f t="shared" si="50"/>
        <v>5810.1</v>
      </c>
      <c r="M162" s="49">
        <f t="shared" si="50"/>
        <v>18380.599999999999</v>
      </c>
      <c r="N162" s="49">
        <f t="shared" si="50"/>
        <v>0</v>
      </c>
      <c r="O162" s="49">
        <f t="shared" si="50"/>
        <v>0</v>
      </c>
    </row>
    <row r="163" spans="1:15" ht="11.25" hidden="1" customHeight="1">
      <c r="A163" s="1202" t="s">
        <v>190</v>
      </c>
      <c r="B163" s="1203"/>
      <c r="C163" s="49">
        <f>SUM(C148:C150)</f>
        <v>34256.800000000003</v>
      </c>
      <c r="D163" s="49">
        <f>SUM(D148:D150)</f>
        <v>13704.400000000001</v>
      </c>
      <c r="E163" s="49">
        <f>SUM(E148:E150)</f>
        <v>18954.300000000003</v>
      </c>
      <c r="F163" s="49">
        <f>SUM(F148:F150)</f>
        <v>3639.7</v>
      </c>
      <c r="G163" s="49">
        <f>SUM(G148:G150)</f>
        <v>59706.6</v>
      </c>
      <c r="H163" s="1202" t="s">
        <v>190</v>
      </c>
      <c r="I163" s="1203"/>
      <c r="J163" s="49">
        <f t="shared" ref="J163:O163" si="51">SUM(J148:J150)</f>
        <v>9153</v>
      </c>
      <c r="K163" s="49">
        <f t="shared" si="51"/>
        <v>17745.900000000001</v>
      </c>
      <c r="L163" s="49">
        <f t="shared" si="51"/>
        <v>10225.900000000001</v>
      </c>
      <c r="M163" s="49">
        <f t="shared" si="51"/>
        <v>28966.699999999997</v>
      </c>
      <c r="N163" s="49">
        <f t="shared" si="51"/>
        <v>0</v>
      </c>
      <c r="O163" s="49">
        <f t="shared" si="51"/>
        <v>0</v>
      </c>
    </row>
    <row r="164" spans="1:15" ht="11.25" hidden="1" customHeight="1">
      <c r="A164" s="1202" t="s">
        <v>191</v>
      </c>
      <c r="B164" s="1203"/>
      <c r="C164" s="49">
        <f>SUM(C148:C151)</f>
        <v>45772.700000000004</v>
      </c>
      <c r="D164" s="49">
        <f>SUM(D148:D151)</f>
        <v>18433.7</v>
      </c>
      <c r="E164" s="49">
        <f>SUM(E148:E151)</f>
        <v>24817.9</v>
      </c>
      <c r="F164" s="49">
        <f>SUM(F148:F151)</f>
        <v>4780.7</v>
      </c>
      <c r="G164" s="49">
        <f>SUM(G148:G151)</f>
        <v>81334.3</v>
      </c>
      <c r="H164" s="1202" t="s">
        <v>191</v>
      </c>
      <c r="I164" s="1203"/>
      <c r="J164" s="49">
        <f>SUM(J148:J151)</f>
        <v>11955.2</v>
      </c>
      <c r="K164" s="49">
        <f>SUM(K148:K151)</f>
        <v>23480.5</v>
      </c>
      <c r="L164" s="49">
        <f>SUM(L148:L151)</f>
        <v>14952.100000000002</v>
      </c>
      <c r="M164" s="49">
        <f>SUM(M148:M151)</f>
        <v>37946.399999999994</v>
      </c>
      <c r="N164" s="146">
        <v>2166.6999999999998</v>
      </c>
      <c r="O164" s="162" t="s">
        <v>240</v>
      </c>
    </row>
    <row r="165" spans="1:15" ht="11.25" hidden="1" customHeight="1">
      <c r="A165" s="1202" t="s">
        <v>192</v>
      </c>
      <c r="B165" s="1203"/>
      <c r="C165" s="49">
        <f>SUM(C148:C152)</f>
        <v>58706.3</v>
      </c>
      <c r="D165" s="49">
        <f>SUM(D148:D152)</f>
        <v>24434.2</v>
      </c>
      <c r="E165" s="49">
        <f>SUM(E148:E152)</f>
        <v>31771.200000000001</v>
      </c>
      <c r="F165" s="49">
        <f>SUM(F148:F152)</f>
        <v>6439.2</v>
      </c>
      <c r="G165" s="49">
        <f>SUM(G148:G152)</f>
        <v>107214.5</v>
      </c>
      <c r="H165" s="1202" t="s">
        <v>192</v>
      </c>
      <c r="I165" s="1203"/>
      <c r="J165" s="49">
        <f>SUM(J148:J152)</f>
        <v>15439</v>
      </c>
      <c r="K165" s="49">
        <f>SUM(K148:K152)</f>
        <v>30161.8</v>
      </c>
      <c r="L165" s="49">
        <f>SUM(L148:L152)</f>
        <v>20656.5</v>
      </c>
      <c r="M165" s="49">
        <f>SUM(M148:M152)</f>
        <v>49284.2</v>
      </c>
      <c r="N165" s="153">
        <v>2817.4</v>
      </c>
      <c r="O165" s="49" t="s">
        <v>240</v>
      </c>
    </row>
    <row r="166" spans="1:15" ht="11.25" hidden="1" customHeight="1">
      <c r="A166" s="1202" t="s">
        <v>193</v>
      </c>
      <c r="B166" s="1203"/>
      <c r="C166" s="49">
        <f>SUM(C148:C153)</f>
        <v>69334.100000000006</v>
      </c>
      <c r="D166" s="49">
        <f>SUM(D148:D153)</f>
        <v>28974.9</v>
      </c>
      <c r="E166" s="49">
        <f>SUM(E148:E153)</f>
        <v>37522</v>
      </c>
      <c r="F166" s="49">
        <f>SUM(F148:F153)</f>
        <v>7471.7</v>
      </c>
      <c r="G166" s="49">
        <f>SUM(G148:G153)</f>
        <v>129196.9</v>
      </c>
      <c r="H166" s="1202" t="s">
        <v>193</v>
      </c>
      <c r="I166" s="1203"/>
      <c r="J166" s="49">
        <f>SUM(J148:J153)</f>
        <v>18366.8</v>
      </c>
      <c r="K166" s="49">
        <f>SUM(K148:K153)</f>
        <v>35525.300000000003</v>
      </c>
      <c r="L166" s="49">
        <f>SUM(L148:L153)</f>
        <v>25876.2</v>
      </c>
      <c r="M166" s="49">
        <f>SUM(M148:M153)</f>
        <v>58310</v>
      </c>
      <c r="N166" s="162" t="s">
        <v>240</v>
      </c>
      <c r="O166" s="162" t="s">
        <v>240</v>
      </c>
    </row>
    <row r="167" spans="1:15" ht="11.25" hidden="1" customHeight="1">
      <c r="A167" s="1202" t="s">
        <v>194</v>
      </c>
      <c r="B167" s="1203"/>
      <c r="C167" s="49">
        <f>SUM(C148:C154)</f>
        <v>81263.900000000009</v>
      </c>
      <c r="D167" s="49">
        <f>SUM(D148:D154)</f>
        <v>33857.200000000004</v>
      </c>
      <c r="E167" s="49">
        <f>SUM(E148:E154)</f>
        <v>42787.1</v>
      </c>
      <c r="F167" s="49">
        <f>SUM(F148:F154)</f>
        <v>8510.7999999999993</v>
      </c>
      <c r="G167" s="49">
        <f>SUM(G148:G154)</f>
        <v>151627.19999999998</v>
      </c>
      <c r="H167" s="1202" t="s">
        <v>194</v>
      </c>
      <c r="I167" s="1203"/>
      <c r="J167" s="49">
        <f>SUM(J148:J154)</f>
        <v>21169</v>
      </c>
      <c r="K167" s="49">
        <f>SUM(K148:K154)</f>
        <v>41770.600000000006</v>
      </c>
      <c r="L167" s="49">
        <f>SUM(L148:L154)</f>
        <v>31162.6</v>
      </c>
      <c r="M167" s="49">
        <f>SUM(M148:M154)</f>
        <v>67738.3</v>
      </c>
      <c r="N167" s="49">
        <v>3941.5</v>
      </c>
      <c r="O167" s="162" t="s">
        <v>240</v>
      </c>
    </row>
    <row r="168" spans="1:15" ht="11.25" hidden="1" customHeight="1">
      <c r="A168" s="1202" t="s">
        <v>195</v>
      </c>
      <c r="B168" s="1203"/>
      <c r="C168" s="49">
        <f>SUM(C148:C155)</f>
        <v>92680.8</v>
      </c>
      <c r="D168" s="49">
        <f>SUM(D148:D155)</f>
        <v>38758.700000000004</v>
      </c>
      <c r="E168" s="49">
        <f>SUM(E148:E155)</f>
        <v>47877.9</v>
      </c>
      <c r="F168" s="49">
        <v>9904.2999999999993</v>
      </c>
      <c r="G168" s="49">
        <f>SUM(G148:G155)</f>
        <v>178071.3</v>
      </c>
      <c r="H168" s="1202" t="s">
        <v>195</v>
      </c>
      <c r="I168" s="1203"/>
      <c r="J168" s="49">
        <f>SUM(J148:J155)</f>
        <v>24448.3</v>
      </c>
      <c r="K168" s="49">
        <f>SUM(K148:K155)</f>
        <v>48394.000000000007</v>
      </c>
      <c r="L168" s="49">
        <f>SUM(L148:L155)</f>
        <v>37343.9</v>
      </c>
      <c r="M168" s="49">
        <f>SUM(M148:M155)</f>
        <v>78081.7</v>
      </c>
      <c r="N168" s="49">
        <v>4867.7</v>
      </c>
      <c r="O168" s="162" t="s">
        <v>240</v>
      </c>
    </row>
    <row r="169" spans="1:15" ht="11.25" hidden="1" customHeight="1">
      <c r="A169" s="1202" t="s">
        <v>196</v>
      </c>
      <c r="B169" s="1203"/>
      <c r="C169" s="49">
        <f>SUM(C148:C156)</f>
        <v>105183.40000000001</v>
      </c>
      <c r="D169" s="49">
        <f>SUM(D148:D156)</f>
        <v>44498.600000000006</v>
      </c>
      <c r="E169" s="49">
        <f>SUM(E148:E156)</f>
        <v>55226.200000000004</v>
      </c>
      <c r="F169" s="49">
        <v>11096.5</v>
      </c>
      <c r="G169" s="49">
        <f>SUM(G148:G156)</f>
        <v>200244</v>
      </c>
      <c r="H169" s="1202" t="s">
        <v>196</v>
      </c>
      <c r="I169" s="1203"/>
      <c r="J169" s="49">
        <f>SUM(J148:J156)</f>
        <v>28635.199999999997</v>
      </c>
      <c r="K169" s="49">
        <f>SUM(K148:K156)</f>
        <v>55394.600000000006</v>
      </c>
      <c r="L169" s="49">
        <f>SUM(L148:L156)</f>
        <v>43325.5</v>
      </c>
      <c r="M169" s="49">
        <f>SUM(M148:M156)</f>
        <v>89224.7</v>
      </c>
      <c r="N169" s="49">
        <v>5684.2</v>
      </c>
      <c r="O169" s="162" t="s">
        <v>240</v>
      </c>
    </row>
    <row r="170" spans="1:15" ht="11.25" hidden="1" customHeight="1">
      <c r="A170" s="1202" t="s">
        <v>197</v>
      </c>
      <c r="B170" s="1203"/>
      <c r="C170" s="49">
        <f>SUM(C148:C157)</f>
        <v>116688.50000000001</v>
      </c>
      <c r="D170" s="49">
        <f>SUM(D148:D157)</f>
        <v>49417.000000000007</v>
      </c>
      <c r="E170" s="49">
        <f>SUM(E148:E157)</f>
        <v>62042.100000000006</v>
      </c>
      <c r="F170" s="49">
        <v>12389.3</v>
      </c>
      <c r="G170" s="49">
        <v>219799.5</v>
      </c>
      <c r="H170" s="1202" t="s">
        <v>197</v>
      </c>
      <c r="I170" s="1203"/>
      <c r="J170" s="49">
        <f>SUM(J148:J157)</f>
        <v>31210.999999999996</v>
      </c>
      <c r="K170" s="49">
        <f>SUM(K148:K157)</f>
        <v>61457.3</v>
      </c>
      <c r="L170" s="49">
        <f>SUM(L148:L157)</f>
        <v>48528.1</v>
      </c>
      <c r="M170" s="49">
        <f>SUM(M148:M157)</f>
        <v>99448.3</v>
      </c>
      <c r="N170" s="49">
        <v>6289.2</v>
      </c>
      <c r="O170" s="162" t="s">
        <v>240</v>
      </c>
    </row>
    <row r="171" spans="1:15" ht="11.25" hidden="1" customHeight="1">
      <c r="A171" s="1202" t="s">
        <v>198</v>
      </c>
      <c r="B171" s="1203"/>
      <c r="C171" s="49">
        <f>SUM(C148:C158)</f>
        <v>129288.30000000002</v>
      </c>
      <c r="D171" s="49">
        <f>SUM(D148:D158)</f>
        <v>54504.400000000009</v>
      </c>
      <c r="E171" s="49">
        <f>SUM(E148:E158)</f>
        <v>67977.600000000006</v>
      </c>
      <c r="F171" s="49">
        <v>13545.5</v>
      </c>
      <c r="G171" s="49">
        <v>241299.6</v>
      </c>
      <c r="H171" s="1202" t="s">
        <v>198</v>
      </c>
      <c r="I171" s="1203"/>
      <c r="J171" s="49">
        <f>SUM(J148:J158)</f>
        <v>34530.799999999996</v>
      </c>
      <c r="K171" s="49">
        <f>SUM(K148:K158)</f>
        <v>67778.5</v>
      </c>
      <c r="L171" s="49">
        <f>SUM(L148:L158)</f>
        <v>53383.6</v>
      </c>
      <c r="M171" s="49">
        <f>SUM(M148:M158)</f>
        <v>110096</v>
      </c>
      <c r="N171" s="49">
        <v>7213.3</v>
      </c>
      <c r="O171" s="162" t="s">
        <v>240</v>
      </c>
    </row>
    <row r="172" spans="1:15" ht="11.25" hidden="1" customHeight="1">
      <c r="A172" s="1202" t="s">
        <v>199</v>
      </c>
      <c r="B172" s="1203"/>
      <c r="C172" s="49">
        <f>SUM(C148:C159)</f>
        <v>137594.40000000002</v>
      </c>
      <c r="D172" s="49">
        <f>SUM(D148:D159)</f>
        <v>58909.100000000006</v>
      </c>
      <c r="E172" s="49">
        <f>SUM(E148:E159)</f>
        <v>72901.700000000012</v>
      </c>
      <c r="F172" s="49">
        <f>SUM(F148:F159)</f>
        <v>13477.899999999998</v>
      </c>
      <c r="G172" s="49">
        <f>SUM(G148:G159)</f>
        <v>261687</v>
      </c>
      <c r="H172" s="1202" t="s">
        <v>199</v>
      </c>
      <c r="I172" s="1203"/>
      <c r="J172" s="49">
        <f t="shared" ref="J172:O172" si="52">SUM(J148:J159)</f>
        <v>37891.899999999994</v>
      </c>
      <c r="K172" s="49">
        <f t="shared" si="52"/>
        <v>73517.7</v>
      </c>
      <c r="L172" s="49">
        <f t="shared" si="52"/>
        <v>57651.6</v>
      </c>
      <c r="M172" s="49">
        <f t="shared" si="52"/>
        <v>120775.8</v>
      </c>
      <c r="N172" s="49">
        <f t="shared" si="52"/>
        <v>639.9</v>
      </c>
      <c r="O172" s="49">
        <f t="shared" si="52"/>
        <v>0</v>
      </c>
    </row>
    <row r="173" spans="1:15" ht="6" hidden="1" customHeight="1">
      <c r="A173" s="33"/>
      <c r="B173" s="45"/>
      <c r="C173" s="43"/>
      <c r="D173" s="48"/>
      <c r="E173" s="48"/>
      <c r="F173" s="48"/>
      <c r="G173" s="48"/>
      <c r="H173" s="33"/>
      <c r="I173" s="45"/>
      <c r="J173" s="48"/>
      <c r="K173" s="48"/>
      <c r="L173" s="48"/>
      <c r="M173" s="48"/>
      <c r="N173" s="48"/>
      <c r="O173" s="48"/>
    </row>
    <row r="174" spans="1:15" ht="11.25" hidden="1" customHeight="1">
      <c r="A174" s="33">
        <v>2012</v>
      </c>
      <c r="B174" s="45"/>
      <c r="C174" s="43"/>
      <c r="D174" s="48"/>
      <c r="E174" s="48"/>
      <c r="F174" s="48"/>
      <c r="G174" s="48"/>
      <c r="H174" s="33">
        <v>2012</v>
      </c>
      <c r="I174" s="45"/>
      <c r="J174" s="48"/>
      <c r="K174" s="48"/>
      <c r="L174" s="48"/>
      <c r="M174" s="48"/>
      <c r="N174" s="48"/>
      <c r="O174" s="48"/>
    </row>
    <row r="175" spans="1:15" ht="11.25" hidden="1" customHeight="1">
      <c r="A175" s="33"/>
      <c r="B175" s="45" t="s">
        <v>176</v>
      </c>
      <c r="C175" s="49">
        <v>10318.799999999999</v>
      </c>
      <c r="D175" s="49">
        <v>4271.1000000000004</v>
      </c>
      <c r="E175" s="49">
        <v>6167.3</v>
      </c>
      <c r="F175" s="49">
        <v>980.2</v>
      </c>
      <c r="G175" s="49">
        <v>18619.099999999999</v>
      </c>
      <c r="H175" s="33"/>
      <c r="I175" s="45" t="s">
        <v>176</v>
      </c>
      <c r="J175" s="43">
        <v>3251.6</v>
      </c>
      <c r="K175" s="43">
        <v>5992.2</v>
      </c>
      <c r="L175" s="146">
        <v>3815</v>
      </c>
      <c r="M175" s="43">
        <v>8678.9</v>
      </c>
      <c r="N175" s="153">
        <v>950.2</v>
      </c>
      <c r="O175" s="162" t="s">
        <v>693</v>
      </c>
    </row>
    <row r="176" spans="1:15" ht="11.25" hidden="1" customHeight="1">
      <c r="A176" s="33"/>
      <c r="B176" s="45" t="s">
        <v>177</v>
      </c>
      <c r="C176" s="49">
        <v>11225.4</v>
      </c>
      <c r="D176" s="49">
        <v>4382.6000000000004</v>
      </c>
      <c r="E176" s="49">
        <v>6481.2</v>
      </c>
      <c r="F176" s="49">
        <v>1199.5999999999999</v>
      </c>
      <c r="G176" s="49">
        <v>16921.599999999999</v>
      </c>
      <c r="H176" s="33"/>
      <c r="I176" s="45" t="s">
        <v>177</v>
      </c>
      <c r="J176" s="43">
        <v>2773.6</v>
      </c>
      <c r="K176" s="43">
        <v>5999.2</v>
      </c>
      <c r="L176" s="43">
        <v>3387</v>
      </c>
      <c r="M176" s="43">
        <v>9398</v>
      </c>
      <c r="N176" s="162" t="s">
        <v>240</v>
      </c>
      <c r="O176" s="162" t="s">
        <v>240</v>
      </c>
    </row>
    <row r="177" spans="1:15" ht="11.25" hidden="1" customHeight="1">
      <c r="A177" s="33"/>
      <c r="B177" s="45" t="s">
        <v>178</v>
      </c>
      <c r="C177" s="49">
        <v>12532.6</v>
      </c>
      <c r="D177" s="49">
        <v>5319.1</v>
      </c>
      <c r="E177" s="49">
        <v>7220.7</v>
      </c>
      <c r="F177" s="49">
        <v>1272.0999999999999</v>
      </c>
      <c r="G177" s="49">
        <v>22808.3</v>
      </c>
      <c r="H177" s="33"/>
      <c r="I177" s="45" t="s">
        <v>178</v>
      </c>
      <c r="J177" s="43">
        <v>3454.1</v>
      </c>
      <c r="K177" s="43">
        <v>7041.8</v>
      </c>
      <c r="L177" s="43">
        <v>5460.5</v>
      </c>
      <c r="M177" s="43">
        <v>11143.9</v>
      </c>
      <c r="N177" s="162" t="s">
        <v>240</v>
      </c>
      <c r="O177" s="162" t="s">
        <v>240</v>
      </c>
    </row>
    <row r="178" spans="1:15" ht="11.25" hidden="1" customHeight="1">
      <c r="A178" s="33"/>
      <c r="B178" s="45" t="s">
        <v>179</v>
      </c>
      <c r="C178" s="49">
        <v>10584.2</v>
      </c>
      <c r="D178" s="49">
        <v>4762.7</v>
      </c>
      <c r="E178" s="49">
        <v>5827.8</v>
      </c>
      <c r="F178" s="49">
        <v>1319.5</v>
      </c>
      <c r="G178" s="49">
        <v>22203.8</v>
      </c>
      <c r="H178" s="33"/>
      <c r="I178" s="45" t="s">
        <v>179</v>
      </c>
      <c r="J178" s="43">
        <v>2495</v>
      </c>
      <c r="K178" s="43">
        <v>5940.3</v>
      </c>
      <c r="L178" s="43">
        <v>5062.8</v>
      </c>
      <c r="M178" s="43">
        <v>9836.6</v>
      </c>
      <c r="N178" s="162" t="s">
        <v>240</v>
      </c>
      <c r="O178" s="162" t="s">
        <v>693</v>
      </c>
    </row>
    <row r="179" spans="1:15" ht="11.25" hidden="1" customHeight="1">
      <c r="A179" s="33"/>
      <c r="B179" s="45" t="s">
        <v>180</v>
      </c>
      <c r="C179" s="49">
        <v>13273.3</v>
      </c>
      <c r="D179" s="49">
        <v>4619.3999999999996</v>
      </c>
      <c r="E179" s="49">
        <v>6130.5</v>
      </c>
      <c r="F179" s="146">
        <v>1104</v>
      </c>
      <c r="G179" s="49">
        <v>21779.9</v>
      </c>
      <c r="H179" s="33"/>
      <c r="I179" s="45" t="s">
        <v>180</v>
      </c>
      <c r="J179" s="43">
        <v>3289.5</v>
      </c>
      <c r="K179" s="43">
        <v>6681.3</v>
      </c>
      <c r="L179" s="43">
        <v>5708.1</v>
      </c>
      <c r="M179" s="43">
        <v>9419.9</v>
      </c>
      <c r="N179" s="153">
        <v>892.2</v>
      </c>
      <c r="O179" s="43" t="s">
        <v>736</v>
      </c>
    </row>
    <row r="180" spans="1:15" ht="11.25" hidden="1" customHeight="1">
      <c r="A180" s="33"/>
      <c r="B180" s="45" t="s">
        <v>181</v>
      </c>
      <c r="C180" s="49">
        <v>10951.5</v>
      </c>
      <c r="D180" s="49">
        <v>4877.1000000000004</v>
      </c>
      <c r="E180" s="49">
        <v>6571.8</v>
      </c>
      <c r="F180" s="49">
        <v>978.3</v>
      </c>
      <c r="G180" s="49">
        <v>21286</v>
      </c>
      <c r="H180" s="33"/>
      <c r="I180" s="45" t="s">
        <v>181</v>
      </c>
      <c r="J180" s="43">
        <v>3224.2</v>
      </c>
      <c r="K180" s="43">
        <v>6545.3</v>
      </c>
      <c r="L180" s="43">
        <v>6173.1</v>
      </c>
      <c r="M180" s="43">
        <v>9997</v>
      </c>
      <c r="N180" s="153">
        <v>556.79999999999995</v>
      </c>
      <c r="O180" s="43" t="s">
        <v>736</v>
      </c>
    </row>
    <row r="181" spans="1:15" ht="11.25" hidden="1" customHeight="1">
      <c r="A181" s="33"/>
      <c r="B181" s="45" t="s">
        <v>182</v>
      </c>
      <c r="C181" s="49">
        <v>10599.6</v>
      </c>
      <c r="D181" s="49">
        <v>4575.3</v>
      </c>
      <c r="E181" s="49">
        <v>6237.2</v>
      </c>
      <c r="F181" s="146">
        <v>1056.9000000000001</v>
      </c>
      <c r="G181" s="49">
        <v>23496.6</v>
      </c>
      <c r="H181" s="33"/>
      <c r="I181" s="45" t="s">
        <v>182</v>
      </c>
      <c r="J181" s="43">
        <v>2750</v>
      </c>
      <c r="K181" s="43">
        <v>6299.6</v>
      </c>
      <c r="L181" s="43">
        <v>6376.2</v>
      </c>
      <c r="M181" s="43">
        <v>10155.4</v>
      </c>
      <c r="N181" s="162" t="s">
        <v>240</v>
      </c>
      <c r="O181" s="43" t="s">
        <v>736</v>
      </c>
    </row>
    <row r="182" spans="1:15" ht="11.25" hidden="1" customHeight="1">
      <c r="A182" s="33"/>
      <c r="B182" s="45" t="s">
        <v>183</v>
      </c>
      <c r="C182" s="49">
        <v>10565.2</v>
      </c>
      <c r="D182" s="49">
        <v>4559.6000000000004</v>
      </c>
      <c r="E182" s="49">
        <v>6603.1</v>
      </c>
      <c r="F182" s="146">
        <v>1149.2</v>
      </c>
      <c r="G182" s="49">
        <v>21308.400000000001</v>
      </c>
      <c r="H182" s="33"/>
      <c r="I182" s="45" t="s">
        <v>183</v>
      </c>
      <c r="J182" s="43">
        <v>3460.3</v>
      </c>
      <c r="K182" s="43">
        <v>6419</v>
      </c>
      <c r="L182" s="43">
        <v>5737.3</v>
      </c>
      <c r="M182" s="43">
        <v>11207.2</v>
      </c>
      <c r="N182" s="162" t="s">
        <v>240</v>
      </c>
      <c r="O182" s="43" t="s">
        <v>736</v>
      </c>
    </row>
    <row r="183" spans="1:15" ht="11.25" hidden="1" customHeight="1">
      <c r="A183" s="33"/>
      <c r="B183" s="45" t="s">
        <v>184</v>
      </c>
      <c r="C183" s="49">
        <v>9841.7999999999993</v>
      </c>
      <c r="D183" s="49">
        <v>3672.4</v>
      </c>
      <c r="E183" s="146">
        <v>5857.1</v>
      </c>
      <c r="F183" s="49">
        <v>1082.5</v>
      </c>
      <c r="G183" s="49">
        <v>19801.7</v>
      </c>
      <c r="H183" s="33"/>
      <c r="I183" s="45" t="s">
        <v>184</v>
      </c>
      <c r="J183" s="43">
        <v>2947.7</v>
      </c>
      <c r="K183" s="43">
        <v>5934.4</v>
      </c>
      <c r="L183" s="43">
        <v>5776.5</v>
      </c>
      <c r="M183" s="43">
        <v>10590.3</v>
      </c>
      <c r="N183" s="153">
        <v>915.9</v>
      </c>
      <c r="O183" s="43" t="s">
        <v>736</v>
      </c>
    </row>
    <row r="184" spans="1:15" ht="11.25" hidden="1" customHeight="1">
      <c r="A184" s="33"/>
      <c r="B184" s="45" t="s">
        <v>185</v>
      </c>
      <c r="C184" s="49">
        <v>11750.3</v>
      </c>
      <c r="D184" s="49">
        <v>4745.3</v>
      </c>
      <c r="E184" s="49">
        <v>6866.8</v>
      </c>
      <c r="F184" s="49">
        <v>1404.8</v>
      </c>
      <c r="G184" s="49">
        <v>22038.7</v>
      </c>
      <c r="H184" s="33"/>
      <c r="I184" s="45" t="s">
        <v>185</v>
      </c>
      <c r="J184" s="43">
        <v>3449.5</v>
      </c>
      <c r="K184" s="43">
        <v>7037.4</v>
      </c>
      <c r="L184" s="43">
        <v>6344.2</v>
      </c>
      <c r="M184" s="43">
        <v>12473.3</v>
      </c>
      <c r="N184" s="146">
        <v>1340.9</v>
      </c>
      <c r="O184" s="43" t="s">
        <v>736</v>
      </c>
    </row>
    <row r="185" spans="1:15" ht="11.25" hidden="1" customHeight="1">
      <c r="A185" s="33"/>
      <c r="B185" s="45" t="s">
        <v>186</v>
      </c>
      <c r="C185" s="49">
        <v>10995.3</v>
      </c>
      <c r="D185" s="49">
        <v>4610</v>
      </c>
      <c r="E185" s="49">
        <v>7209</v>
      </c>
      <c r="F185" s="49">
        <v>1212.5</v>
      </c>
      <c r="G185" s="49">
        <v>20450.599999999999</v>
      </c>
      <c r="H185" s="33"/>
      <c r="I185" s="45" t="s">
        <v>186</v>
      </c>
      <c r="J185" s="43">
        <v>3452.4</v>
      </c>
      <c r="K185" s="43">
        <v>6876.8</v>
      </c>
      <c r="L185" s="43">
        <v>5921.9</v>
      </c>
      <c r="M185" s="43">
        <v>12457.5</v>
      </c>
      <c r="N185" s="162" t="s">
        <v>240</v>
      </c>
      <c r="O185" s="43" t="s">
        <v>736</v>
      </c>
    </row>
    <row r="186" spans="1:15" ht="11.25" hidden="1" customHeight="1">
      <c r="A186" s="33"/>
      <c r="B186" s="45" t="s">
        <v>187</v>
      </c>
      <c r="C186" s="49">
        <v>7981.6</v>
      </c>
      <c r="D186" s="49">
        <v>3239.3</v>
      </c>
      <c r="E186" s="49">
        <v>3991.1</v>
      </c>
      <c r="F186" s="153">
        <v>975.3</v>
      </c>
      <c r="G186" s="49">
        <v>15221.4</v>
      </c>
      <c r="H186" s="33"/>
      <c r="I186" s="45" t="s">
        <v>187</v>
      </c>
      <c r="J186" s="43">
        <v>3129.3</v>
      </c>
      <c r="K186" s="43">
        <v>4774.7</v>
      </c>
      <c r="L186" s="43">
        <v>3927.7</v>
      </c>
      <c r="M186" s="43">
        <v>8689</v>
      </c>
      <c r="N186" s="153">
        <v>877.6</v>
      </c>
      <c r="O186" s="43" t="s">
        <v>736</v>
      </c>
    </row>
    <row r="187" spans="1:15" ht="6" hidden="1" customHeight="1">
      <c r="A187" s="33"/>
      <c r="B187" s="45"/>
      <c r="C187" s="43"/>
      <c r="D187" s="48"/>
      <c r="E187" s="48"/>
      <c r="F187" s="48"/>
      <c r="G187" s="48"/>
      <c r="H187" s="33"/>
      <c r="I187" s="45"/>
      <c r="J187" s="48"/>
      <c r="K187" s="48"/>
      <c r="L187" s="48"/>
      <c r="M187" s="48"/>
      <c r="N187" s="153"/>
      <c r="O187" s="48"/>
    </row>
    <row r="188" spans="1:15" ht="11.25" hidden="1" customHeight="1">
      <c r="A188" s="1202" t="s">
        <v>188</v>
      </c>
      <c r="B188" s="1203"/>
      <c r="C188" s="49">
        <f>C175</f>
        <v>10318.799999999999</v>
      </c>
      <c r="D188" s="49">
        <f>D175</f>
        <v>4271.1000000000004</v>
      </c>
      <c r="E188" s="49">
        <f>E175</f>
        <v>6167.3</v>
      </c>
      <c r="F188" s="49">
        <f>F175</f>
        <v>980.2</v>
      </c>
      <c r="G188" s="49">
        <f>G175</f>
        <v>18619.099999999999</v>
      </c>
      <c r="H188" s="1202" t="s">
        <v>188</v>
      </c>
      <c r="I188" s="1203"/>
      <c r="J188" s="49">
        <f t="shared" ref="J188:O188" si="53">J175</f>
        <v>3251.6</v>
      </c>
      <c r="K188" s="49">
        <f t="shared" si="53"/>
        <v>5992.2</v>
      </c>
      <c r="L188" s="49">
        <f t="shared" si="53"/>
        <v>3815</v>
      </c>
      <c r="M188" s="49">
        <f t="shared" si="53"/>
        <v>8678.9</v>
      </c>
      <c r="N188" s="49">
        <f t="shared" si="53"/>
        <v>950.2</v>
      </c>
      <c r="O188" s="49" t="str">
        <f t="shared" si="53"/>
        <v xml:space="preserve"> -</v>
      </c>
    </row>
    <row r="189" spans="1:15" ht="11.25" hidden="1" customHeight="1">
      <c r="A189" s="1202" t="s">
        <v>189</v>
      </c>
      <c r="B189" s="1203"/>
      <c r="C189" s="49">
        <f>SUM(C175:C176)</f>
        <v>21544.199999999997</v>
      </c>
      <c r="D189" s="49">
        <f>SUM(D175:D176)</f>
        <v>8653.7000000000007</v>
      </c>
      <c r="E189" s="49">
        <f>SUM(E175:E176)</f>
        <v>12648.5</v>
      </c>
      <c r="F189" s="49">
        <f>SUM(F175:F176)</f>
        <v>2179.8000000000002</v>
      </c>
      <c r="G189" s="49">
        <f>SUM(G175:G176)</f>
        <v>35540.699999999997</v>
      </c>
      <c r="H189" s="1202" t="s">
        <v>189</v>
      </c>
      <c r="I189" s="1203"/>
      <c r="J189" s="49">
        <f>SUM(J175:J176)</f>
        <v>6025.2</v>
      </c>
      <c r="K189" s="49">
        <f>SUM(K175:K176)</f>
        <v>11991.4</v>
      </c>
      <c r="L189" s="49">
        <f>SUM(L175:L176)</f>
        <v>7202</v>
      </c>
      <c r="M189" s="49">
        <f>SUM(M175:M176)</f>
        <v>18076.900000000001</v>
      </c>
      <c r="N189" s="146">
        <v>1633.7</v>
      </c>
      <c r="O189" s="162" t="s">
        <v>240</v>
      </c>
    </row>
    <row r="190" spans="1:15" ht="11.25" hidden="1" customHeight="1">
      <c r="A190" s="1202" t="s">
        <v>190</v>
      </c>
      <c r="B190" s="1203"/>
      <c r="C190" s="49">
        <f>SUM(C175:C177)</f>
        <v>34076.799999999996</v>
      </c>
      <c r="D190" s="49">
        <f>SUM(D175:D177)</f>
        <v>13972.800000000001</v>
      </c>
      <c r="E190" s="49">
        <f>SUM(E175:E177)</f>
        <v>19869.2</v>
      </c>
      <c r="F190" s="49">
        <f>SUM(F175:F177)</f>
        <v>3451.9</v>
      </c>
      <c r="G190" s="49">
        <f>SUM(G175:G177)</f>
        <v>58349</v>
      </c>
      <c r="H190" s="1202" t="s">
        <v>190</v>
      </c>
      <c r="I190" s="1203"/>
      <c r="J190" s="49">
        <f>SUM(J175:J177)</f>
        <v>9479.2999999999993</v>
      </c>
      <c r="K190" s="49">
        <f>SUM(K175:K177)</f>
        <v>19033.2</v>
      </c>
      <c r="L190" s="49">
        <f>SUM(L175:L177)</f>
        <v>12662.5</v>
      </c>
      <c r="M190" s="49">
        <f>SUM(M175:M177)</f>
        <v>29220.800000000003</v>
      </c>
      <c r="N190" s="146">
        <v>2538.1999999999998</v>
      </c>
      <c r="O190" s="162" t="s">
        <v>240</v>
      </c>
    </row>
    <row r="191" spans="1:15" ht="11.25" hidden="1" customHeight="1">
      <c r="A191" s="1202" t="s">
        <v>191</v>
      </c>
      <c r="B191" s="1203"/>
      <c r="C191" s="49">
        <f>SUM(C175:C178)</f>
        <v>44661</v>
      </c>
      <c r="D191" s="49">
        <f>SUM(D175:D178)</f>
        <v>18735.5</v>
      </c>
      <c r="E191" s="49">
        <f>SUM(E175:E178)</f>
        <v>25697</v>
      </c>
      <c r="F191" s="49">
        <f>SUM(F175:F178)</f>
        <v>4771.3999999999996</v>
      </c>
      <c r="G191" s="49">
        <f>SUM(G175:G178)</f>
        <v>80552.800000000003</v>
      </c>
      <c r="H191" s="1202" t="s">
        <v>191</v>
      </c>
      <c r="I191" s="1203"/>
      <c r="J191" s="49">
        <f>SUM(J175:J178)</f>
        <v>11974.3</v>
      </c>
      <c r="K191" s="49">
        <f>SUM(K175:K178)</f>
        <v>24973.5</v>
      </c>
      <c r="L191" s="49">
        <f>SUM(L175:L178)</f>
        <v>17725.3</v>
      </c>
      <c r="M191" s="49">
        <f>SUM(M175:M178)</f>
        <v>39057.4</v>
      </c>
      <c r="N191" s="146">
        <v>3024.7</v>
      </c>
      <c r="O191" s="162" t="s">
        <v>240</v>
      </c>
    </row>
    <row r="192" spans="1:15" ht="11.25" hidden="1" customHeight="1">
      <c r="A192" s="1202" t="s">
        <v>192</v>
      </c>
      <c r="B192" s="1203"/>
      <c r="C192" s="49">
        <f>SUM(C175:C179)</f>
        <v>57934.3</v>
      </c>
      <c r="D192" s="49">
        <f>SUM(D175:D179)</f>
        <v>23354.9</v>
      </c>
      <c r="E192" s="49">
        <f>SUM(E175:E179)</f>
        <v>31827.5</v>
      </c>
      <c r="F192" s="49">
        <f>SUM(F175:F179)</f>
        <v>5875.4</v>
      </c>
      <c r="G192" s="49">
        <f>SUM(G175:G179)</f>
        <v>102332.70000000001</v>
      </c>
      <c r="H192" s="1202" t="s">
        <v>192</v>
      </c>
      <c r="I192" s="1203"/>
      <c r="J192" s="49">
        <f>SUM(J175:J179)</f>
        <v>15263.8</v>
      </c>
      <c r="K192" s="49">
        <f>SUM(K175:K179)</f>
        <v>31654.799999999999</v>
      </c>
      <c r="L192" s="49">
        <f>SUM(L175:L179)</f>
        <v>23433.4</v>
      </c>
      <c r="M192" s="49">
        <f>SUM(M175:M179)</f>
        <v>48477.3</v>
      </c>
      <c r="N192" s="146">
        <v>3916.8</v>
      </c>
      <c r="O192" s="43" t="s">
        <v>736</v>
      </c>
    </row>
    <row r="193" spans="1:15" ht="11.25" hidden="1" customHeight="1">
      <c r="A193" s="1202" t="s">
        <v>193</v>
      </c>
      <c r="B193" s="1203"/>
      <c r="C193" s="49">
        <f>SUM(C175:C180)</f>
        <v>68885.8</v>
      </c>
      <c r="D193" s="49">
        <f>SUM(D175:D180)</f>
        <v>28232</v>
      </c>
      <c r="E193" s="49">
        <f>SUM(E175:E180)</f>
        <v>38399.300000000003</v>
      </c>
      <c r="F193" s="49">
        <f>SUM(F175:F180)</f>
        <v>6853.7</v>
      </c>
      <c r="G193" s="49">
        <f>SUM(G175:G180)</f>
        <v>123618.70000000001</v>
      </c>
      <c r="H193" s="1202" t="s">
        <v>193</v>
      </c>
      <c r="I193" s="1203"/>
      <c r="J193" s="49">
        <f>SUM(J175:J180)</f>
        <v>18488</v>
      </c>
      <c r="K193" s="49">
        <f>SUM(K175:K180)</f>
        <v>38200.1</v>
      </c>
      <c r="L193" s="49">
        <f>SUM(L175:L180)</f>
        <v>29606.5</v>
      </c>
      <c r="M193" s="49">
        <f>SUM(M175:M180)</f>
        <v>58474.3</v>
      </c>
      <c r="N193" s="49">
        <v>4473.6000000000004</v>
      </c>
      <c r="O193" s="162" t="s">
        <v>240</v>
      </c>
    </row>
    <row r="194" spans="1:15" ht="11.25" hidden="1" customHeight="1">
      <c r="A194" s="1202" t="s">
        <v>194</v>
      </c>
      <c r="B194" s="1203"/>
      <c r="C194" s="49">
        <f>SUM(C175:C181)</f>
        <v>79485.400000000009</v>
      </c>
      <c r="D194" s="49">
        <f>SUM(D175:D181)</f>
        <v>32807.300000000003</v>
      </c>
      <c r="E194" s="49">
        <f>SUM(E175:E181)</f>
        <v>44636.5</v>
      </c>
      <c r="F194" s="49">
        <f>SUM(F175:F181)</f>
        <v>7910.6</v>
      </c>
      <c r="G194" s="49">
        <f>SUM(G175:G181)</f>
        <v>147115.30000000002</v>
      </c>
      <c r="H194" s="1202" t="s">
        <v>194</v>
      </c>
      <c r="I194" s="1203"/>
      <c r="J194" s="49">
        <f>SUM(J175:J181)</f>
        <v>21238</v>
      </c>
      <c r="K194" s="49">
        <f>SUM(K175:K181)</f>
        <v>44499.7</v>
      </c>
      <c r="L194" s="49">
        <f>SUM(L175:L181)</f>
        <v>35982.699999999997</v>
      </c>
      <c r="M194" s="49">
        <f>SUM(M175:M181)</f>
        <v>68629.7</v>
      </c>
      <c r="N194" s="49">
        <v>5196.8999999999996</v>
      </c>
      <c r="O194" s="162" t="s">
        <v>240</v>
      </c>
    </row>
    <row r="195" spans="1:15" ht="11.25" hidden="1" customHeight="1">
      <c r="A195" s="1202" t="s">
        <v>195</v>
      </c>
      <c r="B195" s="1203"/>
      <c r="C195" s="49">
        <f>SUM(C175:C182)</f>
        <v>90050.6</v>
      </c>
      <c r="D195" s="49">
        <f>SUM(D175:D182)</f>
        <v>37366.9</v>
      </c>
      <c r="E195" s="49">
        <f>SUM(E175:E182)</f>
        <v>51239.6</v>
      </c>
      <c r="F195" s="49">
        <f>SUM(F175:F182)</f>
        <v>9059.8000000000011</v>
      </c>
      <c r="G195" s="49">
        <f>SUM(G175:G182)</f>
        <v>168423.7</v>
      </c>
      <c r="H195" s="1202" t="s">
        <v>195</v>
      </c>
      <c r="I195" s="1203"/>
      <c r="J195" s="49">
        <f>SUM(J175:J182)</f>
        <v>24698.3</v>
      </c>
      <c r="K195" s="49">
        <f>SUM(K175:K182)</f>
        <v>50918.7</v>
      </c>
      <c r="L195" s="49">
        <f>SUM(L175:L182)</f>
        <v>41720</v>
      </c>
      <c r="M195" s="49">
        <f>SUM(M175:M182)</f>
        <v>79836.899999999994</v>
      </c>
      <c r="N195" s="49">
        <v>6292.1</v>
      </c>
      <c r="O195" s="162" t="s">
        <v>240</v>
      </c>
    </row>
    <row r="196" spans="1:15" ht="11.25" hidden="1" customHeight="1">
      <c r="A196" s="1202" t="s">
        <v>196</v>
      </c>
      <c r="B196" s="1203"/>
      <c r="C196" s="49">
        <v>99892.5</v>
      </c>
      <c r="D196" s="49">
        <f>SUM(D175:D183)</f>
        <v>41039.300000000003</v>
      </c>
      <c r="E196" s="49">
        <f>SUM(E175:E183)</f>
        <v>57096.7</v>
      </c>
      <c r="F196" s="49">
        <f>SUM(F175:F183)</f>
        <v>10142.300000000001</v>
      </c>
      <c r="G196" s="49">
        <f>SUM(G175:G183)</f>
        <v>188225.40000000002</v>
      </c>
      <c r="H196" s="1202" t="s">
        <v>196</v>
      </c>
      <c r="I196" s="1203"/>
      <c r="J196" s="49">
        <f>SUM(J175:J183)</f>
        <v>27646</v>
      </c>
      <c r="K196" s="49">
        <f>SUM(K175:K183)</f>
        <v>56853.1</v>
      </c>
      <c r="L196" s="49">
        <f>SUM(L175:L183)</f>
        <v>47496.5</v>
      </c>
      <c r="M196" s="49">
        <f>SUM(M175:M183)</f>
        <v>90427.199999999997</v>
      </c>
      <c r="N196" s="49">
        <v>7208</v>
      </c>
      <c r="O196" s="162" t="s">
        <v>240</v>
      </c>
    </row>
    <row r="197" spans="1:15" ht="11.25" hidden="1" customHeight="1">
      <c r="A197" s="1202" t="s">
        <v>197</v>
      </c>
      <c r="B197" s="1203"/>
      <c r="C197" s="49">
        <f>SUM(C175:C184)</f>
        <v>111642.70000000001</v>
      </c>
      <c r="D197" s="49">
        <f>SUM(D175:D184)</f>
        <v>45784.600000000006</v>
      </c>
      <c r="E197" s="49">
        <f>SUM(E175:E184)</f>
        <v>63963.5</v>
      </c>
      <c r="F197" s="49">
        <f>SUM(F175:F184)</f>
        <v>11547.1</v>
      </c>
      <c r="G197" s="49">
        <f>SUM(G175:G184)</f>
        <v>210264.10000000003</v>
      </c>
      <c r="H197" s="1202" t="s">
        <v>197</v>
      </c>
      <c r="I197" s="1203"/>
      <c r="J197" s="49">
        <f>SUM(J175:J184)</f>
        <v>31095.5</v>
      </c>
      <c r="K197" s="49">
        <f>SUM(K175:K184)</f>
        <v>63890.5</v>
      </c>
      <c r="L197" s="49">
        <f>SUM(L175:L184)</f>
        <v>53840.7</v>
      </c>
      <c r="M197" s="49">
        <f>SUM(M175:M184)</f>
        <v>102900.5</v>
      </c>
      <c r="N197" s="49">
        <v>8548.7999999999993</v>
      </c>
      <c r="O197" s="162" t="s">
        <v>240</v>
      </c>
    </row>
    <row r="198" spans="1:15" ht="11.25" hidden="1" customHeight="1">
      <c r="A198" s="1202" t="s">
        <v>198</v>
      </c>
      <c r="B198" s="1203"/>
      <c r="C198" s="49">
        <f>SUM(C175:C185)</f>
        <v>122638.00000000001</v>
      </c>
      <c r="D198" s="49">
        <f>SUM(D175:D185)</f>
        <v>50394.600000000006</v>
      </c>
      <c r="E198" s="49">
        <f>SUM(E175:E185)</f>
        <v>71172.5</v>
      </c>
      <c r="F198" s="49">
        <f>SUM(F175:F185)</f>
        <v>12759.6</v>
      </c>
      <c r="G198" s="49">
        <f>SUM(G175:G185)</f>
        <v>230714.70000000004</v>
      </c>
      <c r="H198" s="1202" t="s">
        <v>198</v>
      </c>
      <c r="I198" s="1203"/>
      <c r="J198" s="49">
        <f>SUM(J175:J185)</f>
        <v>34547.9</v>
      </c>
      <c r="K198" s="49">
        <f>SUM(K175:K185)</f>
        <v>70767.3</v>
      </c>
      <c r="L198" s="49">
        <f>SUM(L175:L185)</f>
        <v>59762.6</v>
      </c>
      <c r="M198" s="49">
        <f>SUM(M175:M185)</f>
        <v>115358</v>
      </c>
      <c r="N198" s="49">
        <v>10009.1</v>
      </c>
      <c r="O198" s="162" t="s">
        <v>240</v>
      </c>
    </row>
    <row r="199" spans="1:15" ht="11.25" hidden="1" customHeight="1">
      <c r="A199" s="1202" t="s">
        <v>199</v>
      </c>
      <c r="B199" s="1203"/>
      <c r="C199" s="49">
        <f>SUM(C175:C186)</f>
        <v>130619.60000000002</v>
      </c>
      <c r="D199" s="49">
        <f>SUM(D175:D186)</f>
        <v>53633.900000000009</v>
      </c>
      <c r="E199" s="49">
        <f>SUM(E175:E186)</f>
        <v>75163.600000000006</v>
      </c>
      <c r="F199" s="49">
        <f>SUM(F175:F186)</f>
        <v>13734.9</v>
      </c>
      <c r="G199" s="49">
        <f>SUM(G175:G186)</f>
        <v>245936.10000000003</v>
      </c>
      <c r="H199" s="1202" t="s">
        <v>199</v>
      </c>
      <c r="I199" s="1203"/>
      <c r="J199" s="49">
        <f t="shared" ref="J199:O199" si="54">SUM(J175:J186)</f>
        <v>37677.200000000004</v>
      </c>
      <c r="K199" s="49">
        <f t="shared" si="54"/>
        <v>75542</v>
      </c>
      <c r="L199" s="49">
        <f t="shared" si="54"/>
        <v>63690.299999999996</v>
      </c>
      <c r="M199" s="49">
        <f t="shared" si="54"/>
        <v>124047</v>
      </c>
      <c r="N199" s="49">
        <f t="shared" si="54"/>
        <v>5533.6</v>
      </c>
      <c r="O199" s="49">
        <f t="shared" si="54"/>
        <v>0</v>
      </c>
    </row>
    <row r="200" spans="1:15" ht="11.25" hidden="1" customHeight="1">
      <c r="A200" s="33"/>
      <c r="B200" s="45"/>
      <c r="C200" s="43"/>
      <c r="D200" s="43"/>
      <c r="E200" s="43"/>
      <c r="F200" s="43"/>
      <c r="G200" s="43"/>
      <c r="H200" s="33"/>
      <c r="I200" s="45"/>
      <c r="J200" s="43"/>
      <c r="K200" s="43"/>
      <c r="L200" s="43"/>
      <c r="M200" s="43"/>
      <c r="N200" s="43"/>
      <c r="O200" s="43"/>
    </row>
    <row r="201" spans="1:15" ht="11.25" customHeight="1">
      <c r="A201" s="33">
        <v>2013</v>
      </c>
      <c r="B201" s="45"/>
      <c r="C201" s="43"/>
      <c r="D201" s="48"/>
      <c r="E201" s="48"/>
      <c r="F201" s="48"/>
      <c r="G201" s="48"/>
      <c r="H201" s="33">
        <v>2013</v>
      </c>
      <c r="I201" s="45"/>
      <c r="J201" s="48"/>
      <c r="K201" s="48"/>
      <c r="L201" s="48"/>
      <c r="M201" s="48"/>
      <c r="N201" s="48"/>
      <c r="O201" s="48"/>
    </row>
    <row r="202" spans="1:15" ht="11.25" hidden="1" customHeight="1">
      <c r="A202" s="33"/>
      <c r="B202" s="45" t="s">
        <v>176</v>
      </c>
      <c r="C202" s="49">
        <v>10880.9</v>
      </c>
      <c r="D202" s="49">
        <v>3742.2</v>
      </c>
      <c r="E202" s="49">
        <v>6812.5</v>
      </c>
      <c r="F202" s="146">
        <v>1163.3</v>
      </c>
      <c r="G202" s="49">
        <v>17058.099999999999</v>
      </c>
      <c r="H202" s="33"/>
      <c r="I202" s="45" t="s">
        <v>176</v>
      </c>
      <c r="J202" s="43">
        <v>3377.4</v>
      </c>
      <c r="K202" s="43">
        <v>5881.1</v>
      </c>
      <c r="L202" s="43">
        <v>3570.5</v>
      </c>
      <c r="M202" s="43">
        <v>9962.9</v>
      </c>
      <c r="N202" s="146">
        <v>1296.8</v>
      </c>
      <c r="O202" s="43" t="s">
        <v>736</v>
      </c>
    </row>
    <row r="203" spans="1:15" ht="11.25" hidden="1" customHeight="1">
      <c r="A203" s="33"/>
      <c r="B203" s="45" t="s">
        <v>177</v>
      </c>
      <c r="C203" s="49">
        <v>10051.700000000001</v>
      </c>
      <c r="D203" s="49">
        <v>3636.9</v>
      </c>
      <c r="E203" s="49">
        <v>5815.8</v>
      </c>
      <c r="F203" s="49">
        <v>1031.7</v>
      </c>
      <c r="G203" s="49">
        <v>16477</v>
      </c>
      <c r="H203" s="33"/>
      <c r="I203" s="45" t="s">
        <v>177</v>
      </c>
      <c r="J203" s="43">
        <v>3394.2</v>
      </c>
      <c r="K203" s="43">
        <v>5910.7</v>
      </c>
      <c r="L203" s="43">
        <v>3227.6</v>
      </c>
      <c r="M203" s="43">
        <v>10808.5</v>
      </c>
      <c r="N203" s="146">
        <v>1234.3</v>
      </c>
      <c r="O203" s="162" t="s">
        <v>240</v>
      </c>
    </row>
    <row r="204" spans="1:15" ht="11.25" hidden="1" customHeight="1">
      <c r="A204" s="33"/>
      <c r="B204" s="45" t="s">
        <v>178</v>
      </c>
      <c r="C204" s="49">
        <v>10582.8</v>
      </c>
      <c r="D204" s="49">
        <v>3926.6</v>
      </c>
      <c r="E204" s="49">
        <v>6684.1</v>
      </c>
      <c r="F204" s="49">
        <v>1124.8</v>
      </c>
      <c r="G204" s="49">
        <v>16488.099999999999</v>
      </c>
      <c r="H204" s="33"/>
      <c r="I204" s="45" t="s">
        <v>178</v>
      </c>
      <c r="J204" s="43">
        <v>3477.5</v>
      </c>
      <c r="K204" s="43">
        <v>6282.7</v>
      </c>
      <c r="L204" s="43">
        <v>4581.8</v>
      </c>
      <c r="M204" s="43">
        <v>12130.5</v>
      </c>
      <c r="N204" s="162" t="s">
        <v>240</v>
      </c>
      <c r="O204" s="43" t="s">
        <v>736</v>
      </c>
    </row>
    <row r="205" spans="1:15" ht="11.25" hidden="1" customHeight="1">
      <c r="A205" s="33"/>
      <c r="B205" s="45" t="s">
        <v>179</v>
      </c>
      <c r="C205" s="49">
        <v>12323.5</v>
      </c>
      <c r="D205" s="49">
        <v>4267.8</v>
      </c>
      <c r="E205" s="49">
        <v>6816.7</v>
      </c>
      <c r="F205" s="49">
        <v>1039.5</v>
      </c>
      <c r="G205" s="49">
        <v>21880</v>
      </c>
      <c r="H205" s="33"/>
      <c r="I205" s="45" t="s">
        <v>179</v>
      </c>
      <c r="J205" s="43">
        <v>3217.1</v>
      </c>
      <c r="K205" s="43">
        <v>7012.7</v>
      </c>
      <c r="L205" s="43">
        <v>5881.4</v>
      </c>
      <c r="M205" s="43">
        <v>13709.4</v>
      </c>
      <c r="N205" s="162" t="s">
        <v>240</v>
      </c>
      <c r="O205" s="43" t="s">
        <v>736</v>
      </c>
    </row>
    <row r="206" spans="1:15" ht="11.25" hidden="1" customHeight="1">
      <c r="A206" s="33"/>
      <c r="B206" s="45" t="s">
        <v>180</v>
      </c>
      <c r="C206" s="49">
        <v>12551.9</v>
      </c>
      <c r="D206" s="49">
        <v>3695.6</v>
      </c>
      <c r="E206" s="49">
        <v>6473.7</v>
      </c>
      <c r="F206" s="153">
        <v>926.7</v>
      </c>
      <c r="G206" s="49">
        <v>21724.799999999999</v>
      </c>
      <c r="H206" s="33"/>
      <c r="I206" s="45" t="s">
        <v>180</v>
      </c>
      <c r="J206" s="43">
        <v>2883.7</v>
      </c>
      <c r="K206" s="43">
        <v>6406.4</v>
      </c>
      <c r="L206" s="43">
        <v>5476.5</v>
      </c>
      <c r="M206" s="43">
        <v>12963.1</v>
      </c>
      <c r="N206" s="162" t="s">
        <v>240</v>
      </c>
      <c r="O206" s="43" t="s">
        <v>736</v>
      </c>
    </row>
    <row r="207" spans="1:15" ht="11.25" hidden="1" customHeight="1">
      <c r="A207" s="33"/>
      <c r="B207" s="45" t="s">
        <v>181</v>
      </c>
      <c r="C207" s="49">
        <v>10946.3</v>
      </c>
      <c r="D207" s="49">
        <v>4014</v>
      </c>
      <c r="E207" s="49">
        <v>7053</v>
      </c>
      <c r="F207" s="146">
        <v>1198</v>
      </c>
      <c r="G207" s="49">
        <v>20286.2</v>
      </c>
      <c r="H207" s="33"/>
      <c r="I207" s="45" t="s">
        <v>181</v>
      </c>
      <c r="J207" s="146">
        <v>3704.6</v>
      </c>
      <c r="K207" s="43">
        <v>6580.5</v>
      </c>
      <c r="L207" s="43">
        <v>5950.3</v>
      </c>
      <c r="M207" s="43">
        <v>12122</v>
      </c>
      <c r="N207" s="162" t="s">
        <v>240</v>
      </c>
      <c r="O207" s="43" t="s">
        <v>736</v>
      </c>
    </row>
    <row r="208" spans="1:15" ht="11.25" customHeight="1">
      <c r="A208" s="33"/>
      <c r="B208" s="45" t="s">
        <v>182</v>
      </c>
      <c r="C208" s="49">
        <v>12357.6</v>
      </c>
      <c r="D208" s="49">
        <v>4697.8999999999996</v>
      </c>
      <c r="E208" s="49">
        <v>6756.3</v>
      </c>
      <c r="F208" s="49">
        <v>1111.7</v>
      </c>
      <c r="G208" s="49">
        <v>20650</v>
      </c>
      <c r="H208" s="33"/>
      <c r="I208" s="45" t="s">
        <v>182</v>
      </c>
      <c r="J208" s="43">
        <v>3212.2</v>
      </c>
      <c r="K208" s="43">
        <v>6684.7</v>
      </c>
      <c r="L208" s="43">
        <v>6633.7</v>
      </c>
      <c r="M208" s="43">
        <v>13004.8</v>
      </c>
      <c r="N208" s="162" t="s">
        <v>240</v>
      </c>
      <c r="O208" s="43" t="s">
        <v>736</v>
      </c>
    </row>
    <row r="209" spans="1:15" ht="11.25" customHeight="1">
      <c r="A209" s="33"/>
      <c r="B209" s="45" t="s">
        <v>183</v>
      </c>
      <c r="C209" s="49">
        <v>12065.5</v>
      </c>
      <c r="D209" s="146">
        <v>4160</v>
      </c>
      <c r="E209" s="49">
        <v>6474.5</v>
      </c>
      <c r="F209" s="49">
        <v>991.9</v>
      </c>
      <c r="G209" s="49">
        <v>23201.4</v>
      </c>
      <c r="H209" s="33"/>
      <c r="I209" s="45" t="s">
        <v>183</v>
      </c>
      <c r="J209" s="43">
        <v>3622.8</v>
      </c>
      <c r="K209" s="43">
        <v>6853.1</v>
      </c>
      <c r="L209" s="43">
        <v>6112</v>
      </c>
      <c r="M209" s="43">
        <v>12055.5</v>
      </c>
      <c r="N209" s="162" t="s">
        <v>240</v>
      </c>
      <c r="O209" s="43" t="s">
        <v>736</v>
      </c>
    </row>
    <row r="210" spans="1:15" ht="11.25" customHeight="1">
      <c r="A210" s="33"/>
      <c r="B210" s="45" t="s">
        <v>184</v>
      </c>
      <c r="C210" s="49">
        <v>11597.6</v>
      </c>
      <c r="D210" s="49">
        <v>3573</v>
      </c>
      <c r="E210" s="49">
        <v>6602.8</v>
      </c>
      <c r="F210" s="162" t="s">
        <v>240</v>
      </c>
      <c r="G210" s="49">
        <v>24444.799999999999</v>
      </c>
      <c r="H210" s="33"/>
      <c r="I210" s="45" t="s">
        <v>184</v>
      </c>
      <c r="J210" s="43">
        <v>3476.3</v>
      </c>
      <c r="K210" s="43">
        <v>7325.7</v>
      </c>
      <c r="L210" s="43">
        <v>6316.5</v>
      </c>
      <c r="M210" s="43">
        <v>11636.4</v>
      </c>
      <c r="N210" s="162" t="s">
        <v>240</v>
      </c>
      <c r="O210" s="43" t="s">
        <v>736</v>
      </c>
    </row>
    <row r="211" spans="1:15" ht="11.25" customHeight="1">
      <c r="A211" s="33"/>
      <c r="B211" s="45" t="s">
        <v>185</v>
      </c>
      <c r="C211" s="49">
        <v>12810</v>
      </c>
      <c r="D211" s="49">
        <v>4598.3999999999996</v>
      </c>
      <c r="E211" s="49">
        <v>7189.1</v>
      </c>
      <c r="F211" s="49">
        <v>1316.9</v>
      </c>
      <c r="G211" s="49">
        <v>26219.4</v>
      </c>
      <c r="H211" s="33"/>
      <c r="I211" s="45" t="s">
        <v>185</v>
      </c>
      <c r="J211" s="43">
        <v>3482.4</v>
      </c>
      <c r="K211" s="43">
        <v>7974.7</v>
      </c>
      <c r="L211" s="43">
        <v>7210</v>
      </c>
      <c r="M211" s="43">
        <v>12466.3</v>
      </c>
      <c r="N211" s="162" t="s">
        <v>240</v>
      </c>
      <c r="O211" s="43" t="s">
        <v>736</v>
      </c>
    </row>
    <row r="212" spans="1:15" ht="11.25" customHeight="1">
      <c r="A212" s="33"/>
      <c r="B212" s="45" t="s">
        <v>186</v>
      </c>
      <c r="C212" s="49">
        <v>11941</v>
      </c>
      <c r="D212" s="146">
        <v>4127.1000000000004</v>
      </c>
      <c r="E212" s="49">
        <v>6970.6</v>
      </c>
      <c r="F212" s="153">
        <v>997.9</v>
      </c>
      <c r="G212" s="49">
        <v>23587</v>
      </c>
      <c r="H212" s="33"/>
      <c r="I212" s="45" t="s">
        <v>186</v>
      </c>
      <c r="J212" s="43">
        <v>3859.8</v>
      </c>
      <c r="K212" s="43">
        <v>7418.2</v>
      </c>
      <c r="L212" s="43">
        <v>6583.7</v>
      </c>
      <c r="M212" s="43">
        <v>12677.5</v>
      </c>
      <c r="N212" s="162" t="s">
        <v>240</v>
      </c>
      <c r="O212" s="43" t="s">
        <v>736</v>
      </c>
    </row>
    <row r="213" spans="1:15" ht="11.25" customHeight="1">
      <c r="A213" s="33"/>
      <c r="B213" s="45" t="s">
        <v>187</v>
      </c>
      <c r="C213" s="49">
        <v>8954.2999999999993</v>
      </c>
      <c r="D213" s="146">
        <v>3363.9</v>
      </c>
      <c r="E213" s="146">
        <v>5908</v>
      </c>
      <c r="F213" s="153">
        <v>828.7</v>
      </c>
      <c r="G213" s="49">
        <v>19271.2</v>
      </c>
      <c r="H213" s="33"/>
      <c r="I213" s="45" t="s">
        <v>187</v>
      </c>
      <c r="J213" s="43">
        <v>4018.4</v>
      </c>
      <c r="K213" s="43">
        <v>6118.1</v>
      </c>
      <c r="L213" s="43">
        <v>4538.7</v>
      </c>
      <c r="M213" s="43">
        <v>9917.5</v>
      </c>
      <c r="N213" s="162" t="s">
        <v>240</v>
      </c>
      <c r="O213" s="43" t="s">
        <v>736</v>
      </c>
    </row>
    <row r="214" spans="1:15" ht="6" customHeight="1">
      <c r="A214" s="33"/>
      <c r="B214" s="45"/>
      <c r="C214" s="43"/>
      <c r="D214" s="48"/>
      <c r="E214" s="48"/>
      <c r="F214" s="48"/>
      <c r="G214" s="48"/>
      <c r="H214" s="33"/>
      <c r="I214" s="45"/>
      <c r="J214" s="48"/>
      <c r="K214" s="48"/>
      <c r="L214" s="48"/>
      <c r="M214" s="48"/>
      <c r="N214" s="48"/>
      <c r="O214" s="48"/>
    </row>
    <row r="215" spans="1:15" ht="11.25" hidden="1" customHeight="1">
      <c r="A215" s="1202" t="s">
        <v>188</v>
      </c>
      <c r="B215" s="1203"/>
      <c r="C215" s="49">
        <f>C202</f>
        <v>10880.9</v>
      </c>
      <c r="D215" s="49">
        <f>D202</f>
        <v>3742.2</v>
      </c>
      <c r="E215" s="49">
        <f>E202</f>
        <v>6812.5</v>
      </c>
      <c r="F215" s="49">
        <f>F202</f>
        <v>1163.3</v>
      </c>
      <c r="G215" s="49">
        <f>G202</f>
        <v>17058.099999999999</v>
      </c>
      <c r="H215" s="1202" t="s">
        <v>188</v>
      </c>
      <c r="I215" s="1203"/>
      <c r="J215" s="49">
        <f t="shared" ref="J215:O215" si="55">J202</f>
        <v>3377.4</v>
      </c>
      <c r="K215" s="49">
        <f t="shared" si="55"/>
        <v>5881.1</v>
      </c>
      <c r="L215" s="49">
        <f t="shared" si="55"/>
        <v>3570.5</v>
      </c>
      <c r="M215" s="49">
        <f t="shared" si="55"/>
        <v>9962.9</v>
      </c>
      <c r="N215" s="49">
        <f t="shared" si="55"/>
        <v>1296.8</v>
      </c>
      <c r="O215" s="49" t="str">
        <f t="shared" si="55"/>
        <v>-</v>
      </c>
    </row>
    <row r="216" spans="1:15" ht="11.25" hidden="1" customHeight="1">
      <c r="A216" s="1202" t="s">
        <v>189</v>
      </c>
      <c r="B216" s="1203"/>
      <c r="C216" s="49">
        <f>SUM(C202:C203)</f>
        <v>20932.599999999999</v>
      </c>
      <c r="D216" s="49">
        <f>SUM(D202:D203)</f>
        <v>7379.1</v>
      </c>
      <c r="E216" s="49">
        <f>SUM(E202:E203)</f>
        <v>12628.3</v>
      </c>
      <c r="F216" s="49">
        <f>SUM(F202:F203)</f>
        <v>2195</v>
      </c>
      <c r="G216" s="49">
        <f>SUM(G202:G203)</f>
        <v>33535.1</v>
      </c>
      <c r="H216" s="1202" t="s">
        <v>189</v>
      </c>
      <c r="I216" s="1203"/>
      <c r="J216" s="49">
        <f>SUM(J202:J203)</f>
        <v>6771.6</v>
      </c>
      <c r="K216" s="49">
        <f>SUM(K202:K203)</f>
        <v>11791.8</v>
      </c>
      <c r="L216" s="49">
        <f>SUM(L202:L203)</f>
        <v>6798.1</v>
      </c>
      <c r="M216" s="49">
        <f>SUM(M202:M203)</f>
        <v>20771.400000000001</v>
      </c>
      <c r="N216" s="146">
        <f>SUM(N202:N203)</f>
        <v>2531.1</v>
      </c>
      <c r="O216" s="162" t="s">
        <v>240</v>
      </c>
    </row>
    <row r="217" spans="1:15" ht="11.25" hidden="1" customHeight="1">
      <c r="A217" s="1202" t="s">
        <v>190</v>
      </c>
      <c r="B217" s="1203"/>
      <c r="C217" s="49">
        <v>31515.5</v>
      </c>
      <c r="D217" s="49">
        <f>SUM(D202:D204)</f>
        <v>11305.7</v>
      </c>
      <c r="E217" s="49">
        <f>SUM(E202:E204)</f>
        <v>19312.400000000001</v>
      </c>
      <c r="F217" s="49">
        <f>SUM(F202:F204)</f>
        <v>3319.8</v>
      </c>
      <c r="G217" s="49">
        <f>SUM(G202:G204)</f>
        <v>50023.199999999997</v>
      </c>
      <c r="H217" s="1202" t="s">
        <v>190</v>
      </c>
      <c r="I217" s="1203"/>
      <c r="J217" s="49">
        <f>SUM(J202:J204)</f>
        <v>10249.1</v>
      </c>
      <c r="K217" s="49">
        <f>SUM(K202:K204)</f>
        <v>18074.5</v>
      </c>
      <c r="L217" s="49">
        <f>SUM(L202:L204)</f>
        <v>11379.900000000001</v>
      </c>
      <c r="M217" s="49">
        <f>SUM(M202:M204)</f>
        <v>32901.9</v>
      </c>
      <c r="N217" s="146">
        <v>3117.6</v>
      </c>
      <c r="O217" s="162" t="s">
        <v>240</v>
      </c>
    </row>
    <row r="218" spans="1:15" ht="11.25" hidden="1" customHeight="1">
      <c r="A218" s="1202" t="s">
        <v>191</v>
      </c>
      <c r="B218" s="1203"/>
      <c r="C218" s="49">
        <f>SUM(C202:C205)</f>
        <v>43838.899999999994</v>
      </c>
      <c r="D218" s="49">
        <f>SUM(D202:D205)</f>
        <v>15573.5</v>
      </c>
      <c r="E218" s="49">
        <f>SUM(E202:E205)</f>
        <v>26129.100000000002</v>
      </c>
      <c r="F218" s="49">
        <f>SUM(F202:F205)</f>
        <v>4359.3</v>
      </c>
      <c r="G218" s="49">
        <f>SUM(G202:G205)</f>
        <v>71903.199999999997</v>
      </c>
      <c r="H218" s="1202" t="s">
        <v>191</v>
      </c>
      <c r="I218" s="1203"/>
      <c r="J218" s="49">
        <f>SUM(J202:J205)</f>
        <v>13466.2</v>
      </c>
      <c r="K218" s="49">
        <f>SUM(K202:K205)</f>
        <v>25087.200000000001</v>
      </c>
      <c r="L218" s="49">
        <f>SUM(L202:L205)</f>
        <v>17261.300000000003</v>
      </c>
      <c r="M218" s="49">
        <f>SUM(M202:M205)</f>
        <v>46611.3</v>
      </c>
      <c r="N218" s="146">
        <v>3828.8</v>
      </c>
      <c r="O218" s="162" t="s">
        <v>240</v>
      </c>
    </row>
    <row r="219" spans="1:15" ht="11.25" hidden="1" customHeight="1">
      <c r="A219" s="1202" t="s">
        <v>192</v>
      </c>
      <c r="B219" s="1203"/>
      <c r="C219" s="49">
        <f>SUM(C202:C206)</f>
        <v>56390.799999999996</v>
      </c>
      <c r="D219" s="49">
        <f>SUM(D202:D206)</f>
        <v>19269.099999999999</v>
      </c>
      <c r="E219" s="49">
        <f>SUM(E202:E206)</f>
        <v>32602.800000000003</v>
      </c>
      <c r="F219" s="49">
        <f>SUM(F202:F206)</f>
        <v>5286</v>
      </c>
      <c r="G219" s="49">
        <f>SUM(G202:G206)</f>
        <v>93628</v>
      </c>
      <c r="H219" s="1202" t="s">
        <v>192</v>
      </c>
      <c r="I219" s="1203"/>
      <c r="J219" s="49">
        <f t="shared" ref="J219:M219" si="56">SUM(J202:J206)</f>
        <v>16349.900000000001</v>
      </c>
      <c r="K219" s="49">
        <f t="shared" si="56"/>
        <v>31493.599999999999</v>
      </c>
      <c r="L219" s="49">
        <f t="shared" si="56"/>
        <v>22737.800000000003</v>
      </c>
      <c r="M219" s="49">
        <f t="shared" si="56"/>
        <v>59574.400000000001</v>
      </c>
      <c r="N219" s="49">
        <v>4821.1000000000004</v>
      </c>
      <c r="O219" s="162" t="s">
        <v>240</v>
      </c>
    </row>
    <row r="220" spans="1:15" ht="11.25" hidden="1" customHeight="1">
      <c r="A220" s="1202" t="s">
        <v>193</v>
      </c>
      <c r="B220" s="1203"/>
      <c r="C220" s="49">
        <f>SUM(C202:C207)</f>
        <v>67337.099999999991</v>
      </c>
      <c r="D220" s="49">
        <f>SUM(D202:D207)</f>
        <v>23283.1</v>
      </c>
      <c r="E220" s="49">
        <f>SUM(E202:E207)</f>
        <v>39655.800000000003</v>
      </c>
      <c r="F220" s="49">
        <f>SUM(F202:F207)</f>
        <v>6484</v>
      </c>
      <c r="G220" s="49">
        <f>SUM(G202:G207)</f>
        <v>113914.2</v>
      </c>
      <c r="H220" s="1202" t="s">
        <v>193</v>
      </c>
      <c r="I220" s="1203"/>
      <c r="J220" s="49">
        <f t="shared" ref="J220:M220" si="57">SUM(J202:J207)</f>
        <v>20054.5</v>
      </c>
      <c r="K220" s="49">
        <f t="shared" si="57"/>
        <v>38074.1</v>
      </c>
      <c r="L220" s="49">
        <f t="shared" si="57"/>
        <v>28688.100000000002</v>
      </c>
      <c r="M220" s="49">
        <f t="shared" si="57"/>
        <v>71696.399999999994</v>
      </c>
      <c r="N220" s="49">
        <v>5717.8</v>
      </c>
      <c r="O220" s="162" t="s">
        <v>240</v>
      </c>
    </row>
    <row r="221" spans="1:15" ht="11.25" hidden="1" customHeight="1">
      <c r="A221" s="1202" t="s">
        <v>194</v>
      </c>
      <c r="B221" s="1203"/>
      <c r="C221" s="49">
        <f>SUM(C202:C208)</f>
        <v>79694.7</v>
      </c>
      <c r="D221" s="49">
        <f>SUM(D202:D208)</f>
        <v>27981</v>
      </c>
      <c r="E221" s="49">
        <f>SUM(E202:E208)</f>
        <v>46412.100000000006</v>
      </c>
      <c r="F221" s="49">
        <f>SUM(F202:F208)</f>
        <v>7595.7</v>
      </c>
      <c r="G221" s="49">
        <f>SUM(G202:G208)</f>
        <v>134564.20000000001</v>
      </c>
      <c r="H221" s="1202" t="s">
        <v>194</v>
      </c>
      <c r="I221" s="1203"/>
      <c r="J221" s="49">
        <f t="shared" ref="J221:M221" si="58">SUM(J202:J208)</f>
        <v>23266.7</v>
      </c>
      <c r="K221" s="49">
        <f t="shared" si="58"/>
        <v>44758.799999999996</v>
      </c>
      <c r="L221" s="49">
        <f t="shared" si="58"/>
        <v>35321.800000000003</v>
      </c>
      <c r="M221" s="49">
        <f t="shared" si="58"/>
        <v>84701.2</v>
      </c>
      <c r="N221" s="49">
        <v>6312.1</v>
      </c>
      <c r="O221" s="162" t="s">
        <v>240</v>
      </c>
    </row>
    <row r="222" spans="1:15" ht="11.25" hidden="1" customHeight="1">
      <c r="A222" s="1202" t="s">
        <v>195</v>
      </c>
      <c r="B222" s="1203"/>
      <c r="C222" s="49">
        <f>SUM(C202:C209)</f>
        <v>91760.2</v>
      </c>
      <c r="D222" s="49">
        <f>SUM(D202:D209)</f>
        <v>32141</v>
      </c>
      <c r="E222" s="49">
        <f>SUM(E202:E209)</f>
        <v>52886.600000000006</v>
      </c>
      <c r="F222" s="49">
        <f>SUM(F202:F209)</f>
        <v>8587.6</v>
      </c>
      <c r="G222" s="49">
        <f>SUM(G202:G209)</f>
        <v>157765.6</v>
      </c>
      <c r="H222" s="1202" t="s">
        <v>195</v>
      </c>
      <c r="I222" s="1203"/>
      <c r="J222" s="49">
        <f t="shared" ref="J222:M222" si="59">SUM(J202:J209)</f>
        <v>26889.5</v>
      </c>
      <c r="K222" s="49">
        <f t="shared" si="59"/>
        <v>51611.899999999994</v>
      </c>
      <c r="L222" s="49">
        <f t="shared" si="59"/>
        <v>41433.800000000003</v>
      </c>
      <c r="M222" s="49">
        <f t="shared" si="59"/>
        <v>96756.7</v>
      </c>
      <c r="N222" s="49">
        <v>6923</v>
      </c>
      <c r="O222" s="162" t="s">
        <v>240</v>
      </c>
    </row>
    <row r="223" spans="1:15" ht="11.25" hidden="1" customHeight="1">
      <c r="A223" s="1202" t="s">
        <v>196</v>
      </c>
      <c r="B223" s="1203"/>
      <c r="C223" s="49">
        <f>SUM(C202:C210)</f>
        <v>103357.8</v>
      </c>
      <c r="D223" s="49">
        <f>SUM(D202:D210)</f>
        <v>35714</v>
      </c>
      <c r="E223" s="49">
        <f>SUM(E202:E210)</f>
        <v>59489.400000000009</v>
      </c>
      <c r="F223" s="49">
        <v>9761.2000000000007</v>
      </c>
      <c r="G223" s="49">
        <f>SUM(G202:G210)</f>
        <v>182210.4</v>
      </c>
      <c r="H223" s="1202" t="s">
        <v>196</v>
      </c>
      <c r="I223" s="1203"/>
      <c r="J223" s="49">
        <f t="shared" ref="J223:M223" si="60">SUM(J202:J210)</f>
        <v>30365.8</v>
      </c>
      <c r="K223" s="49">
        <f t="shared" si="60"/>
        <v>58937.599999999991</v>
      </c>
      <c r="L223" s="49">
        <f t="shared" si="60"/>
        <v>47750.3</v>
      </c>
      <c r="M223" s="49">
        <f t="shared" si="60"/>
        <v>108393.09999999999</v>
      </c>
      <c r="N223" s="49">
        <v>7453.4</v>
      </c>
      <c r="O223" s="162" t="s">
        <v>240</v>
      </c>
    </row>
    <row r="224" spans="1:15" ht="11.25" hidden="1" customHeight="1">
      <c r="A224" s="1202" t="s">
        <v>197</v>
      </c>
      <c r="B224" s="1203"/>
      <c r="C224" s="49">
        <f>SUM(C202:C211)</f>
        <v>116167.8</v>
      </c>
      <c r="D224" s="49">
        <f>SUM(D202:D211)</f>
        <v>40312.400000000001</v>
      </c>
      <c r="E224" s="49">
        <f>SUM(E202:E211)</f>
        <v>66678.500000000015</v>
      </c>
      <c r="F224" s="49">
        <v>11078.1</v>
      </c>
      <c r="G224" s="49">
        <f>SUM(G202:G211)</f>
        <v>208429.8</v>
      </c>
      <c r="H224" s="1202" t="s">
        <v>197</v>
      </c>
      <c r="I224" s="1203"/>
      <c r="J224" s="49">
        <f t="shared" ref="J224:M224" si="61">SUM(J202:J211)</f>
        <v>33848.199999999997</v>
      </c>
      <c r="K224" s="49">
        <f t="shared" si="61"/>
        <v>66912.299999999988</v>
      </c>
      <c r="L224" s="49">
        <f t="shared" si="61"/>
        <v>54960.3</v>
      </c>
      <c r="M224" s="49">
        <f t="shared" si="61"/>
        <v>120859.4</v>
      </c>
      <c r="N224" s="49">
        <v>8157</v>
      </c>
      <c r="O224" s="162" t="s">
        <v>240</v>
      </c>
    </row>
    <row r="225" spans="1:15" ht="11.25" hidden="1" customHeight="1">
      <c r="A225" s="1202" t="s">
        <v>198</v>
      </c>
      <c r="B225" s="1203"/>
      <c r="C225" s="49">
        <f>SUM(C202:C212)</f>
        <v>128108.8</v>
      </c>
      <c r="D225" s="49">
        <f>SUM(D202:D212)</f>
        <v>44439.5</v>
      </c>
      <c r="E225" s="49">
        <f>SUM(E202:E212)</f>
        <v>73649.10000000002</v>
      </c>
      <c r="F225" s="49">
        <v>12076</v>
      </c>
      <c r="G225" s="49">
        <f>SUM(G202:G212)</f>
        <v>232016.8</v>
      </c>
      <c r="H225" s="1202" t="s">
        <v>198</v>
      </c>
      <c r="I225" s="1203"/>
      <c r="J225" s="49">
        <f t="shared" ref="J225:M225" si="62">SUM(J202:J212)</f>
        <v>37708</v>
      </c>
      <c r="K225" s="49">
        <f t="shared" si="62"/>
        <v>74330.499999999985</v>
      </c>
      <c r="L225" s="49">
        <f t="shared" si="62"/>
        <v>61544</v>
      </c>
      <c r="M225" s="49">
        <f t="shared" si="62"/>
        <v>133536.9</v>
      </c>
      <c r="N225" s="49">
        <v>8835.5</v>
      </c>
      <c r="O225" s="162" t="s">
        <v>240</v>
      </c>
    </row>
    <row r="226" spans="1:15" ht="11.25" hidden="1" customHeight="1">
      <c r="A226" s="1202" t="s">
        <v>199</v>
      </c>
      <c r="B226" s="1203"/>
      <c r="C226" s="49">
        <f>SUM(C202:C213)</f>
        <v>137063.1</v>
      </c>
      <c r="D226" s="49">
        <f>SUM(D202:D213)</f>
        <v>47803.4</v>
      </c>
      <c r="E226" s="49">
        <f>SUM(E202:E213)</f>
        <v>79557.10000000002</v>
      </c>
      <c r="F226" s="49">
        <f>SUM(F202:F213)</f>
        <v>11731.1</v>
      </c>
      <c r="G226" s="49">
        <f>SUM(G202:G213)</f>
        <v>251288</v>
      </c>
      <c r="H226" s="1202" t="s">
        <v>199</v>
      </c>
      <c r="I226" s="1203"/>
      <c r="J226" s="49">
        <f t="shared" ref="J226:O226" si="63">SUM(J202:J213)</f>
        <v>41726.400000000001</v>
      </c>
      <c r="K226" s="49">
        <f t="shared" si="63"/>
        <v>80448.599999999991</v>
      </c>
      <c r="L226" s="49">
        <f t="shared" si="63"/>
        <v>66082.7</v>
      </c>
      <c r="M226" s="49">
        <f t="shared" si="63"/>
        <v>143454.39999999999</v>
      </c>
      <c r="N226" s="49">
        <f t="shared" si="63"/>
        <v>2531.1</v>
      </c>
      <c r="O226" s="49">
        <f t="shared" si="63"/>
        <v>0</v>
      </c>
    </row>
    <row r="227" spans="1:15" ht="11.25" hidden="1" customHeight="1">
      <c r="A227" s="33"/>
      <c r="B227" s="45"/>
      <c r="C227" s="43"/>
      <c r="D227" s="43"/>
      <c r="E227" s="43"/>
      <c r="F227" s="43"/>
      <c r="G227" s="43"/>
      <c r="H227" s="33"/>
      <c r="I227" s="45"/>
      <c r="J227" s="43"/>
      <c r="K227" s="43"/>
      <c r="L227" s="43"/>
      <c r="M227" s="43"/>
      <c r="N227" s="43"/>
      <c r="O227" s="43"/>
    </row>
    <row r="228" spans="1:15" ht="11.25" customHeight="1">
      <c r="A228" s="33">
        <v>2014</v>
      </c>
      <c r="B228" s="45"/>
      <c r="C228" s="43"/>
      <c r="D228" s="48"/>
      <c r="E228" s="48"/>
      <c r="F228" s="48"/>
      <c r="G228" s="48"/>
      <c r="H228" s="33">
        <v>2014</v>
      </c>
      <c r="I228" s="45"/>
      <c r="J228" s="48"/>
      <c r="K228" s="48"/>
      <c r="L228" s="48"/>
      <c r="M228" s="48"/>
      <c r="N228" s="48"/>
      <c r="O228" s="48"/>
    </row>
    <row r="229" spans="1:15" ht="11.25" customHeight="1">
      <c r="A229" s="33"/>
      <c r="B229" s="45" t="s">
        <v>176</v>
      </c>
      <c r="C229" s="49">
        <v>11364</v>
      </c>
      <c r="D229" s="49">
        <v>3794.2</v>
      </c>
      <c r="E229" s="49">
        <v>6395.1</v>
      </c>
      <c r="F229" s="49">
        <v>859.1</v>
      </c>
      <c r="G229" s="49">
        <v>19869.599999999999</v>
      </c>
      <c r="H229" s="33"/>
      <c r="I229" s="45" t="s">
        <v>176</v>
      </c>
      <c r="J229" s="43">
        <v>3705.8</v>
      </c>
      <c r="K229" s="43">
        <v>6967.6</v>
      </c>
      <c r="L229" s="43">
        <v>4153.6000000000004</v>
      </c>
      <c r="M229" s="43">
        <v>12079.3</v>
      </c>
      <c r="N229" s="162" t="s">
        <v>240</v>
      </c>
      <c r="O229" s="43" t="s">
        <v>736</v>
      </c>
    </row>
    <row r="230" spans="1:15" ht="11.25" customHeight="1">
      <c r="A230" s="33"/>
      <c r="B230" s="45" t="s">
        <v>177</v>
      </c>
      <c r="C230" s="49">
        <v>12460.1</v>
      </c>
      <c r="D230" s="49">
        <v>4398.2</v>
      </c>
      <c r="E230" s="49">
        <v>6757.9</v>
      </c>
      <c r="F230" s="146">
        <v>1066.3</v>
      </c>
      <c r="G230" s="49">
        <v>19624.900000000001</v>
      </c>
      <c r="H230" s="33"/>
      <c r="I230" s="45" t="s">
        <v>177</v>
      </c>
      <c r="J230" s="146">
        <v>3394.2</v>
      </c>
      <c r="K230" s="43">
        <v>7173.9</v>
      </c>
      <c r="L230" s="43">
        <v>5088.8</v>
      </c>
      <c r="M230" s="43">
        <v>12706</v>
      </c>
      <c r="N230" s="162" t="s">
        <v>240</v>
      </c>
      <c r="O230" s="43" t="s">
        <v>736</v>
      </c>
    </row>
    <row r="231" spans="1:15" ht="11.25" customHeight="1">
      <c r="A231" s="33"/>
      <c r="B231" s="45" t="s">
        <v>178</v>
      </c>
      <c r="C231" s="49">
        <v>12136.1</v>
      </c>
      <c r="D231" s="49">
        <v>4211.6000000000004</v>
      </c>
      <c r="E231" s="49">
        <v>6616.2</v>
      </c>
      <c r="F231" s="49">
        <v>1049.3</v>
      </c>
      <c r="G231" s="49">
        <v>23626.799999999999</v>
      </c>
      <c r="H231" s="33"/>
      <c r="I231" s="45" t="s">
        <v>178</v>
      </c>
      <c r="J231" s="43">
        <v>3873.4</v>
      </c>
      <c r="K231" s="43">
        <v>7992.6</v>
      </c>
      <c r="L231" s="43">
        <v>6152.7</v>
      </c>
      <c r="M231" s="43">
        <v>13671.6</v>
      </c>
      <c r="N231" s="162" t="s">
        <v>240</v>
      </c>
      <c r="O231" s="162" t="s">
        <v>240</v>
      </c>
    </row>
    <row r="232" spans="1:15" ht="11.25" customHeight="1">
      <c r="A232" s="33"/>
      <c r="B232" s="45" t="s">
        <v>179</v>
      </c>
      <c r="C232" s="49">
        <v>12038.9</v>
      </c>
      <c r="D232" s="49">
        <v>4497.6000000000004</v>
      </c>
      <c r="E232" s="49">
        <v>7852.7</v>
      </c>
      <c r="F232" s="49">
        <v>992.2</v>
      </c>
      <c r="G232" s="49">
        <v>24901.4</v>
      </c>
      <c r="H232" s="33"/>
      <c r="I232" s="45" t="s">
        <v>179</v>
      </c>
      <c r="J232" s="43">
        <v>3799.3</v>
      </c>
      <c r="K232" s="43">
        <v>7369.4</v>
      </c>
      <c r="L232" s="43">
        <v>6364</v>
      </c>
      <c r="M232" s="43">
        <v>13491.9</v>
      </c>
      <c r="N232" s="162" t="s">
        <v>240</v>
      </c>
      <c r="O232" s="43" t="s">
        <v>736</v>
      </c>
    </row>
    <row r="233" spans="1:15" ht="11.25" customHeight="1">
      <c r="A233" s="33"/>
      <c r="B233" s="45" t="s">
        <v>180</v>
      </c>
      <c r="C233" s="49">
        <v>10897.7</v>
      </c>
      <c r="D233" s="49">
        <v>4222.2</v>
      </c>
      <c r="E233" s="49">
        <v>7765.5</v>
      </c>
      <c r="F233" s="49">
        <v>804.7</v>
      </c>
      <c r="G233" s="49">
        <v>22490.3</v>
      </c>
      <c r="H233" s="33"/>
      <c r="I233" s="45" t="s">
        <v>180</v>
      </c>
      <c r="J233" s="43">
        <v>3123.9</v>
      </c>
      <c r="K233" s="43">
        <v>6701.9</v>
      </c>
      <c r="L233" s="43">
        <v>6205.8</v>
      </c>
      <c r="M233" s="43">
        <v>12505.5</v>
      </c>
      <c r="N233" s="162" t="s">
        <v>240</v>
      </c>
      <c r="O233" s="43" t="s">
        <v>736</v>
      </c>
    </row>
    <row r="234" spans="1:15" ht="11.25" customHeight="1">
      <c r="A234" s="33"/>
      <c r="B234" s="45" t="s">
        <v>181</v>
      </c>
      <c r="C234" s="49">
        <v>11228</v>
      </c>
      <c r="D234" s="49">
        <v>3950.9</v>
      </c>
      <c r="E234" s="49">
        <v>6124</v>
      </c>
      <c r="F234" s="49">
        <v>978</v>
      </c>
      <c r="G234" s="49">
        <v>23852.1</v>
      </c>
      <c r="H234" s="33"/>
      <c r="I234" s="45" t="s">
        <v>181</v>
      </c>
      <c r="J234" s="43">
        <v>2981.7</v>
      </c>
      <c r="K234" s="43">
        <v>6956.9</v>
      </c>
      <c r="L234" s="43">
        <v>7336.9</v>
      </c>
      <c r="M234" s="43">
        <v>14139.3</v>
      </c>
      <c r="N234" s="162" t="s">
        <v>240</v>
      </c>
      <c r="O234" s="43" t="s">
        <v>736</v>
      </c>
    </row>
    <row r="235" spans="1:15" ht="11.25" customHeight="1">
      <c r="A235" s="33"/>
      <c r="B235" s="45" t="s">
        <v>182</v>
      </c>
      <c r="C235" s="49">
        <v>13683.7</v>
      </c>
      <c r="D235" s="49">
        <v>4170.8999999999996</v>
      </c>
      <c r="E235" s="49">
        <v>7490.9</v>
      </c>
      <c r="F235" s="49">
        <v>1000.8</v>
      </c>
      <c r="G235" s="49">
        <v>23938.400000000001</v>
      </c>
      <c r="H235" s="33"/>
      <c r="I235" s="45" t="s">
        <v>182</v>
      </c>
      <c r="J235" s="43">
        <v>4083.5</v>
      </c>
      <c r="K235" s="43">
        <v>7748.3</v>
      </c>
      <c r="L235" s="43">
        <v>7723.5</v>
      </c>
      <c r="M235" s="43">
        <v>13606.4</v>
      </c>
      <c r="N235" s="162" t="s">
        <v>240</v>
      </c>
      <c r="O235" s="43" t="s">
        <v>736</v>
      </c>
    </row>
    <row r="236" spans="1:15" ht="11.25" hidden="1" customHeight="1">
      <c r="A236" s="33"/>
      <c r="B236" s="45" t="s">
        <v>183</v>
      </c>
      <c r="C236" s="49"/>
      <c r="D236" s="49"/>
      <c r="E236" s="49"/>
      <c r="F236" s="49"/>
      <c r="G236" s="49"/>
      <c r="H236" s="33"/>
      <c r="I236" s="45" t="s">
        <v>183</v>
      </c>
      <c r="J236" s="43"/>
      <c r="K236" s="43"/>
      <c r="L236" s="43"/>
      <c r="M236" s="43"/>
      <c r="N236" s="43"/>
      <c r="O236" s="43"/>
    </row>
    <row r="237" spans="1:15" ht="11.25" hidden="1" customHeight="1">
      <c r="A237" s="33"/>
      <c r="B237" s="45" t="s">
        <v>184</v>
      </c>
      <c r="C237" s="49"/>
      <c r="D237" s="49"/>
      <c r="E237" s="49"/>
      <c r="F237" s="49"/>
      <c r="G237" s="49"/>
      <c r="H237" s="33"/>
      <c r="I237" s="45" t="s">
        <v>184</v>
      </c>
      <c r="J237" s="43"/>
      <c r="K237" s="43"/>
      <c r="L237" s="43"/>
      <c r="M237" s="43"/>
      <c r="N237" s="43"/>
      <c r="O237" s="43"/>
    </row>
    <row r="238" spans="1:15" ht="11.25" hidden="1" customHeight="1">
      <c r="A238" s="33"/>
      <c r="B238" s="45" t="s">
        <v>185</v>
      </c>
      <c r="C238" s="49"/>
      <c r="D238" s="49"/>
      <c r="E238" s="49"/>
      <c r="F238" s="49"/>
      <c r="G238" s="49"/>
      <c r="H238" s="33"/>
      <c r="I238" s="45" t="s">
        <v>185</v>
      </c>
      <c r="J238" s="43"/>
      <c r="K238" s="43"/>
      <c r="L238" s="43"/>
      <c r="M238" s="43"/>
      <c r="N238" s="43"/>
      <c r="O238" s="43"/>
    </row>
    <row r="239" spans="1:15" ht="11.25" hidden="1" customHeight="1">
      <c r="A239" s="33"/>
      <c r="B239" s="45" t="s">
        <v>186</v>
      </c>
      <c r="C239" s="49"/>
      <c r="D239" s="49"/>
      <c r="E239" s="49"/>
      <c r="F239" s="49"/>
      <c r="G239" s="49"/>
      <c r="H239" s="33"/>
      <c r="I239" s="45" t="s">
        <v>186</v>
      </c>
      <c r="J239" s="43"/>
      <c r="K239" s="43"/>
      <c r="L239" s="43"/>
      <c r="M239" s="43"/>
      <c r="N239" s="43"/>
      <c r="O239" s="43"/>
    </row>
    <row r="240" spans="1:15" ht="11.25" hidden="1" customHeight="1">
      <c r="A240" s="33"/>
      <c r="B240" s="45" t="s">
        <v>187</v>
      </c>
      <c r="C240" s="49"/>
      <c r="D240" s="49"/>
      <c r="E240" s="49"/>
      <c r="F240" s="49"/>
      <c r="G240" s="49"/>
      <c r="H240" s="33"/>
      <c r="I240" s="45" t="s">
        <v>187</v>
      </c>
      <c r="J240" s="43"/>
      <c r="K240" s="43"/>
      <c r="L240" s="43"/>
      <c r="M240" s="43"/>
      <c r="N240" s="43"/>
      <c r="O240" s="43"/>
    </row>
    <row r="241" spans="1:15" ht="11.25" customHeight="1">
      <c r="A241" s="33"/>
      <c r="B241" s="45"/>
      <c r="C241" s="43"/>
      <c r="D241" s="48"/>
      <c r="E241" s="48"/>
      <c r="F241" s="48"/>
      <c r="G241" s="48"/>
      <c r="H241" s="33"/>
      <c r="I241" s="45"/>
      <c r="J241" s="48"/>
      <c r="K241" s="48"/>
      <c r="L241" s="48"/>
      <c r="M241" s="48"/>
      <c r="N241" s="48"/>
      <c r="O241" s="48"/>
    </row>
    <row r="242" spans="1:15" ht="11.25" hidden="1" customHeight="1">
      <c r="A242" s="1202" t="s">
        <v>188</v>
      </c>
      <c r="B242" s="1203"/>
      <c r="C242" s="49">
        <f>C229</f>
        <v>11364</v>
      </c>
      <c r="D242" s="49">
        <f>D229</f>
        <v>3794.2</v>
      </c>
      <c r="E242" s="49">
        <f>E229</f>
        <v>6395.1</v>
      </c>
      <c r="F242" s="49">
        <f>F229</f>
        <v>859.1</v>
      </c>
      <c r="G242" s="49">
        <f>G229</f>
        <v>19869.599999999999</v>
      </c>
      <c r="H242" s="1202" t="s">
        <v>188</v>
      </c>
      <c r="I242" s="1203"/>
      <c r="J242" s="49">
        <f t="shared" ref="J242:O242" si="64">J229</f>
        <v>3705.8</v>
      </c>
      <c r="K242" s="49">
        <f t="shared" si="64"/>
        <v>6967.6</v>
      </c>
      <c r="L242" s="49">
        <f t="shared" si="64"/>
        <v>4153.6000000000004</v>
      </c>
      <c r="M242" s="49">
        <f t="shared" si="64"/>
        <v>12079.3</v>
      </c>
      <c r="N242" s="49" t="str">
        <f t="shared" si="64"/>
        <v>/</v>
      </c>
      <c r="O242" s="49" t="str">
        <f t="shared" si="64"/>
        <v>-</v>
      </c>
    </row>
    <row r="243" spans="1:15" ht="11.25" hidden="1" customHeight="1">
      <c r="A243" s="1202" t="s">
        <v>189</v>
      </c>
      <c r="B243" s="1203"/>
      <c r="C243" s="49">
        <f>SUM(C229:C230)</f>
        <v>23824.1</v>
      </c>
      <c r="D243" s="49">
        <f>SUM(D229:D230)</f>
        <v>8192.4</v>
      </c>
      <c r="E243" s="49">
        <f>SUM(E229:E230)</f>
        <v>13153</v>
      </c>
      <c r="F243" s="49">
        <f>SUM(F229:F230)</f>
        <v>1925.4</v>
      </c>
      <c r="G243" s="49">
        <f>SUM(G229:G230)</f>
        <v>39494.5</v>
      </c>
      <c r="H243" s="1202" t="s">
        <v>189</v>
      </c>
      <c r="I243" s="1203"/>
      <c r="J243" s="49">
        <f t="shared" ref="J243:M243" si="65">SUM(J229:J230)</f>
        <v>7100</v>
      </c>
      <c r="K243" s="49">
        <f t="shared" si="65"/>
        <v>14141.5</v>
      </c>
      <c r="L243" s="49">
        <f t="shared" si="65"/>
        <v>9242.4000000000015</v>
      </c>
      <c r="M243" s="49">
        <f t="shared" si="65"/>
        <v>24785.3</v>
      </c>
      <c r="N243" s="146">
        <v>1142.4000000000001</v>
      </c>
      <c r="O243" s="43" t="s">
        <v>736</v>
      </c>
    </row>
    <row r="244" spans="1:15" ht="11.25" hidden="1" customHeight="1">
      <c r="A244" s="1202" t="s">
        <v>190</v>
      </c>
      <c r="B244" s="1203"/>
      <c r="C244" s="49">
        <f>SUM(C229:C231)</f>
        <v>35960.199999999997</v>
      </c>
      <c r="D244" s="49">
        <f>SUM(D229:D231)</f>
        <v>12404</v>
      </c>
      <c r="E244" s="49">
        <f>SUM(E229:E231)</f>
        <v>19769.2</v>
      </c>
      <c r="F244" s="49">
        <f>SUM(F229:F231)</f>
        <v>2974.7</v>
      </c>
      <c r="G244" s="49">
        <f>SUM(G229:G231)</f>
        <v>63121.3</v>
      </c>
      <c r="H244" s="1202" t="s">
        <v>190</v>
      </c>
      <c r="I244" s="1203"/>
      <c r="J244" s="49">
        <v>10973.5</v>
      </c>
      <c r="K244" s="49">
        <f t="shared" ref="K244:M244" si="66">SUM(K229:K231)</f>
        <v>22134.1</v>
      </c>
      <c r="L244" s="49">
        <f t="shared" si="66"/>
        <v>15395.100000000002</v>
      </c>
      <c r="M244" s="49">
        <f t="shared" si="66"/>
        <v>38456.9</v>
      </c>
      <c r="N244" s="146">
        <v>1777.6</v>
      </c>
      <c r="O244" s="162" t="s">
        <v>240</v>
      </c>
    </row>
    <row r="245" spans="1:15" ht="11.25" hidden="1" customHeight="1">
      <c r="A245" s="1202" t="s">
        <v>191</v>
      </c>
      <c r="B245" s="1203"/>
      <c r="C245" s="49">
        <f>SUM(C229:C232)</f>
        <v>47999.1</v>
      </c>
      <c r="D245" s="49">
        <f>SUM(D229:D232)</f>
        <v>16901.599999999999</v>
      </c>
      <c r="E245" s="49">
        <f>SUM(E229:E232)</f>
        <v>27621.9</v>
      </c>
      <c r="F245" s="49">
        <f>SUM(F229:F232)</f>
        <v>3966.8999999999996</v>
      </c>
      <c r="G245" s="49">
        <f>SUM(G229:G232)</f>
        <v>88022.700000000012</v>
      </c>
      <c r="H245" s="1202" t="s">
        <v>191</v>
      </c>
      <c r="I245" s="1203"/>
      <c r="J245" s="49">
        <f t="shared" ref="J245:M245" si="67">SUM(J229:J232)</f>
        <v>14772.7</v>
      </c>
      <c r="K245" s="49">
        <f t="shared" si="67"/>
        <v>29503.5</v>
      </c>
      <c r="L245" s="49">
        <f t="shared" si="67"/>
        <v>21759.100000000002</v>
      </c>
      <c r="M245" s="49">
        <f t="shared" si="67"/>
        <v>51948.800000000003</v>
      </c>
      <c r="N245" s="162" t="s">
        <v>240</v>
      </c>
      <c r="O245" s="43" t="s">
        <v>736</v>
      </c>
    </row>
    <row r="246" spans="1:15" ht="11.25" hidden="1" customHeight="1">
      <c r="A246" s="1202" t="s">
        <v>192</v>
      </c>
      <c r="B246" s="1203"/>
      <c r="C246" s="49">
        <f>SUM(C229:C233)</f>
        <v>58896.800000000003</v>
      </c>
      <c r="D246" s="49">
        <f>SUM(D229:D233)</f>
        <v>21123.8</v>
      </c>
      <c r="E246" s="49">
        <f>SUM(E229:E233)</f>
        <v>35387.4</v>
      </c>
      <c r="F246" s="49">
        <f>SUM(F229:F233)</f>
        <v>4771.5999999999995</v>
      </c>
      <c r="G246" s="49">
        <f>SUM(G229:G233)</f>
        <v>110513.00000000001</v>
      </c>
      <c r="H246" s="1202" t="s">
        <v>192</v>
      </c>
      <c r="I246" s="1203"/>
      <c r="J246" s="49">
        <f t="shared" ref="J246:M246" si="68">SUM(J229:J233)</f>
        <v>17896.600000000002</v>
      </c>
      <c r="K246" s="49">
        <f t="shared" si="68"/>
        <v>36205.4</v>
      </c>
      <c r="L246" s="49">
        <f t="shared" si="68"/>
        <v>27964.9</v>
      </c>
      <c r="M246" s="49">
        <f t="shared" si="68"/>
        <v>64454.3</v>
      </c>
      <c r="N246" s="146">
        <v>2689.6</v>
      </c>
      <c r="O246" s="43" t="s">
        <v>736</v>
      </c>
    </row>
    <row r="247" spans="1:15" ht="11.25" hidden="1" customHeight="1">
      <c r="A247" s="1202" t="s">
        <v>193</v>
      </c>
      <c r="B247" s="1203"/>
      <c r="C247" s="49">
        <f>SUM(C229:C234)</f>
        <v>70124.800000000003</v>
      </c>
      <c r="D247" s="49">
        <f>SUM(D229:D234)</f>
        <v>25074.7</v>
      </c>
      <c r="E247" s="49">
        <v>41511.5</v>
      </c>
      <c r="F247" s="49">
        <f>SUM(F229:F234)</f>
        <v>5749.5999999999995</v>
      </c>
      <c r="G247" s="49">
        <f>SUM(G229:G234)</f>
        <v>134365.1</v>
      </c>
      <c r="H247" s="1202" t="s">
        <v>193</v>
      </c>
      <c r="I247" s="1203"/>
      <c r="J247" s="49">
        <f t="shared" ref="J247:M247" si="69">SUM(J229:J234)</f>
        <v>20878.300000000003</v>
      </c>
      <c r="K247" s="49">
        <f t="shared" si="69"/>
        <v>43162.3</v>
      </c>
      <c r="L247" s="49">
        <f t="shared" si="69"/>
        <v>35301.800000000003</v>
      </c>
      <c r="M247" s="49">
        <f t="shared" si="69"/>
        <v>78593.600000000006</v>
      </c>
      <c r="N247" s="146">
        <v>3204.3</v>
      </c>
      <c r="O247" s="162" t="s">
        <v>240</v>
      </c>
    </row>
    <row r="248" spans="1:15" ht="11.25" customHeight="1">
      <c r="A248" s="1202" t="s">
        <v>194</v>
      </c>
      <c r="B248" s="1203"/>
      <c r="C248" s="49">
        <f>SUM(C229:C235)</f>
        <v>83808.5</v>
      </c>
      <c r="D248" s="49">
        <f>SUM(D229:D235)</f>
        <v>29245.599999999999</v>
      </c>
      <c r="E248" s="49">
        <f>SUM(E229:E235)</f>
        <v>49002.3</v>
      </c>
      <c r="F248" s="49">
        <f>SUM(F229:F235)</f>
        <v>6750.4</v>
      </c>
      <c r="G248" s="49">
        <f>SUM(G229:G235)</f>
        <v>158303.5</v>
      </c>
      <c r="H248" s="1202" t="s">
        <v>194</v>
      </c>
      <c r="I248" s="1203"/>
      <c r="J248" s="49">
        <f t="shared" ref="J248:M248" si="70">SUM(J229:J235)</f>
        <v>24961.800000000003</v>
      </c>
      <c r="K248" s="49">
        <f t="shared" si="70"/>
        <v>50910.600000000006</v>
      </c>
      <c r="L248" s="49">
        <f t="shared" si="70"/>
        <v>43025.3</v>
      </c>
      <c r="M248" s="49">
        <f t="shared" si="70"/>
        <v>92200</v>
      </c>
      <c r="N248" s="146">
        <v>3662.9</v>
      </c>
      <c r="O248" s="43" t="s">
        <v>736</v>
      </c>
    </row>
    <row r="249" spans="1:15" ht="11.25" hidden="1" customHeight="1">
      <c r="A249" s="1202" t="s">
        <v>195</v>
      </c>
      <c r="B249" s="1203"/>
      <c r="C249" s="49">
        <f>SUM(C229:C236)</f>
        <v>83808.5</v>
      </c>
      <c r="D249" s="49">
        <f>SUM(D229:D236)</f>
        <v>29245.599999999999</v>
      </c>
      <c r="E249" s="49">
        <f>SUM(E229:E236)</f>
        <v>49002.3</v>
      </c>
      <c r="F249" s="49">
        <f>SUM(F229:F236)</f>
        <v>6750.4</v>
      </c>
      <c r="G249" s="49">
        <f>SUM(G229:G236)</f>
        <v>158303.5</v>
      </c>
      <c r="H249" s="1202" t="s">
        <v>195</v>
      </c>
      <c r="I249" s="1203"/>
      <c r="J249" s="49">
        <f t="shared" ref="J249:O249" si="71">SUM(J229:J236)</f>
        <v>24961.800000000003</v>
      </c>
      <c r="K249" s="49">
        <f t="shared" si="71"/>
        <v>50910.600000000006</v>
      </c>
      <c r="L249" s="49">
        <f t="shared" si="71"/>
        <v>43025.3</v>
      </c>
      <c r="M249" s="49">
        <f t="shared" si="71"/>
        <v>92200</v>
      </c>
      <c r="N249" s="49">
        <f t="shared" si="71"/>
        <v>0</v>
      </c>
      <c r="O249" s="49">
        <f t="shared" si="71"/>
        <v>0</v>
      </c>
    </row>
    <row r="250" spans="1:15" ht="11.25" hidden="1" customHeight="1">
      <c r="A250" s="1202" t="s">
        <v>196</v>
      </c>
      <c r="B250" s="1203"/>
      <c r="C250" s="49">
        <f>SUM(C229:C237)</f>
        <v>83808.5</v>
      </c>
      <c r="D250" s="49">
        <f>SUM(D229:D237)</f>
        <v>29245.599999999999</v>
      </c>
      <c r="E250" s="49">
        <f>SUM(E229:E237)</f>
        <v>49002.3</v>
      </c>
      <c r="F250" s="49">
        <f>SUM(F229:F237)</f>
        <v>6750.4</v>
      </c>
      <c r="G250" s="49">
        <f>SUM(G229:G237)</f>
        <v>158303.5</v>
      </c>
      <c r="H250" s="1202" t="s">
        <v>196</v>
      </c>
      <c r="I250" s="1203"/>
      <c r="J250" s="49">
        <f t="shared" ref="J250:O250" si="72">SUM(J229:J237)</f>
        <v>24961.800000000003</v>
      </c>
      <c r="K250" s="49">
        <f t="shared" si="72"/>
        <v>50910.600000000006</v>
      </c>
      <c r="L250" s="49">
        <f t="shared" si="72"/>
        <v>43025.3</v>
      </c>
      <c r="M250" s="49">
        <f t="shared" si="72"/>
        <v>92200</v>
      </c>
      <c r="N250" s="49">
        <f t="shared" si="72"/>
        <v>0</v>
      </c>
      <c r="O250" s="49">
        <f t="shared" si="72"/>
        <v>0</v>
      </c>
    </row>
    <row r="251" spans="1:15" ht="11.25" hidden="1" customHeight="1">
      <c r="A251" s="1202" t="s">
        <v>197</v>
      </c>
      <c r="B251" s="1203"/>
      <c r="C251" s="49">
        <f>SUM(C229:C238)</f>
        <v>83808.5</v>
      </c>
      <c r="D251" s="49">
        <f>SUM(D229:D238)</f>
        <v>29245.599999999999</v>
      </c>
      <c r="E251" s="49">
        <f>SUM(E229:E238)</f>
        <v>49002.3</v>
      </c>
      <c r="F251" s="49">
        <f>SUM(F229:F238)</f>
        <v>6750.4</v>
      </c>
      <c r="G251" s="49">
        <f>SUM(G229:G238)</f>
        <v>158303.5</v>
      </c>
      <c r="H251" s="1202" t="s">
        <v>197</v>
      </c>
      <c r="I251" s="1203"/>
      <c r="J251" s="49">
        <f t="shared" ref="J251:O251" si="73">SUM(J229:J238)</f>
        <v>24961.800000000003</v>
      </c>
      <c r="K251" s="49">
        <f t="shared" si="73"/>
        <v>50910.600000000006</v>
      </c>
      <c r="L251" s="49">
        <f t="shared" si="73"/>
        <v>43025.3</v>
      </c>
      <c r="M251" s="49">
        <f t="shared" si="73"/>
        <v>92200</v>
      </c>
      <c r="N251" s="49">
        <f t="shared" si="73"/>
        <v>0</v>
      </c>
      <c r="O251" s="49">
        <f t="shared" si="73"/>
        <v>0</v>
      </c>
    </row>
    <row r="252" spans="1:15" ht="11.25" hidden="1" customHeight="1">
      <c r="A252" s="1202" t="s">
        <v>198</v>
      </c>
      <c r="B252" s="1203"/>
      <c r="C252" s="49">
        <f>SUM(C229:C239)</f>
        <v>83808.5</v>
      </c>
      <c r="D252" s="49">
        <f>SUM(D229:D239)</f>
        <v>29245.599999999999</v>
      </c>
      <c r="E252" s="49">
        <f>SUM(E229:E239)</f>
        <v>49002.3</v>
      </c>
      <c r="F252" s="49">
        <f>SUM(F229:F239)</f>
        <v>6750.4</v>
      </c>
      <c r="G252" s="49">
        <f>SUM(G229:G239)</f>
        <v>158303.5</v>
      </c>
      <c r="H252" s="1202" t="s">
        <v>198</v>
      </c>
      <c r="I252" s="1203"/>
      <c r="J252" s="49">
        <f t="shared" ref="J252:O252" si="74">SUM(J229:J239)</f>
        <v>24961.800000000003</v>
      </c>
      <c r="K252" s="49">
        <f t="shared" si="74"/>
        <v>50910.600000000006</v>
      </c>
      <c r="L252" s="49">
        <f t="shared" si="74"/>
        <v>43025.3</v>
      </c>
      <c r="M252" s="49">
        <f t="shared" si="74"/>
        <v>92200</v>
      </c>
      <c r="N252" s="49">
        <f t="shared" si="74"/>
        <v>0</v>
      </c>
      <c r="O252" s="49">
        <f t="shared" si="74"/>
        <v>0</v>
      </c>
    </row>
    <row r="253" spans="1:15" ht="11.25" hidden="1" customHeight="1">
      <c r="A253" s="1202" t="s">
        <v>199</v>
      </c>
      <c r="B253" s="1203"/>
      <c r="C253" s="49">
        <f>SUM(C229:C240)</f>
        <v>83808.5</v>
      </c>
      <c r="D253" s="49">
        <f>SUM(D229:D240)</f>
        <v>29245.599999999999</v>
      </c>
      <c r="E253" s="49">
        <f>SUM(E229:E240)</f>
        <v>49002.3</v>
      </c>
      <c r="F253" s="49">
        <f>SUM(F229:F240)</f>
        <v>6750.4</v>
      </c>
      <c r="G253" s="49">
        <f>SUM(G229:G240)</f>
        <v>158303.5</v>
      </c>
      <c r="H253" s="1202" t="s">
        <v>199</v>
      </c>
      <c r="I253" s="1203"/>
      <c r="J253" s="49">
        <f t="shared" ref="J253:O253" si="75">SUM(J229:J240)</f>
        <v>24961.800000000003</v>
      </c>
      <c r="K253" s="49">
        <f t="shared" si="75"/>
        <v>50910.600000000006</v>
      </c>
      <c r="L253" s="49">
        <f t="shared" si="75"/>
        <v>43025.3</v>
      </c>
      <c r="M253" s="49">
        <f t="shared" si="75"/>
        <v>92200</v>
      </c>
      <c r="N253" s="49">
        <f t="shared" si="75"/>
        <v>0</v>
      </c>
      <c r="O253" s="49">
        <f t="shared" si="75"/>
        <v>0</v>
      </c>
    </row>
    <row r="254" spans="1:15" ht="6" customHeight="1">
      <c r="A254" s="47"/>
      <c r="B254" s="36"/>
      <c r="C254" s="43"/>
      <c r="D254" s="43"/>
      <c r="E254" s="43"/>
      <c r="F254" s="43"/>
      <c r="G254" s="43"/>
      <c r="H254" s="47"/>
      <c r="I254" s="36"/>
      <c r="J254" s="43"/>
    </row>
    <row r="255" spans="1:15" ht="11.25" customHeight="1">
      <c r="A255" s="37"/>
      <c r="B255" s="52"/>
      <c r="C255" s="1214" t="s">
        <v>200</v>
      </c>
      <c r="D255" s="1214"/>
      <c r="E255" s="1214"/>
      <c r="F255" s="1214"/>
      <c r="G255" s="1214"/>
      <c r="H255" s="37"/>
      <c r="I255" s="52"/>
      <c r="J255" s="1233" t="s">
        <v>200</v>
      </c>
      <c r="K255" s="1233"/>
      <c r="L255" s="1233"/>
      <c r="M255" s="1233"/>
      <c r="N255" s="1233"/>
      <c r="O255" s="1233"/>
    </row>
    <row r="256" spans="1:15" ht="11.25" customHeight="1">
      <c r="A256" s="37"/>
      <c r="B256" s="52"/>
      <c r="C256" s="1210" t="s">
        <v>201</v>
      </c>
      <c r="D256" s="1210"/>
      <c r="E256" s="1210"/>
      <c r="F256" s="1210"/>
      <c r="G256" s="1210"/>
      <c r="H256" s="37"/>
      <c r="I256" s="52"/>
      <c r="J256" s="1240" t="s">
        <v>201</v>
      </c>
      <c r="K256" s="1240"/>
      <c r="L256" s="1240"/>
      <c r="M256" s="1240"/>
      <c r="N256" s="1240"/>
      <c r="O256" s="1240"/>
    </row>
    <row r="257" spans="1:15" ht="11.25" hidden="1"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customHeight="1">
      <c r="A261" s="37"/>
      <c r="B261" s="52"/>
      <c r="C261" s="148"/>
      <c r="D261" s="148"/>
      <c r="E261" s="148"/>
      <c r="F261" s="53"/>
      <c r="G261" s="53"/>
      <c r="H261" s="37"/>
      <c r="I261" s="52"/>
      <c r="J261" s="53"/>
    </row>
    <row r="262" spans="1:15" ht="11.25" hidden="1" customHeight="1">
      <c r="A262" s="18">
        <v>2001</v>
      </c>
      <c r="B262" s="27"/>
      <c r="C262" s="55" t="e">
        <f t="shared" ref="C262:E269" si="76">C24/C23*100-100</f>
        <v>#DIV/0!</v>
      </c>
      <c r="D262" s="55" t="e">
        <f t="shared" si="76"/>
        <v>#DIV/0!</v>
      </c>
      <c r="E262" s="55" t="e">
        <f t="shared" si="76"/>
        <v>#DIV/0!</v>
      </c>
      <c r="F262" s="55" t="e">
        <f t="shared" ref="F262:F275" si="77">F24/F23*100-100</f>
        <v>#DIV/0!</v>
      </c>
      <c r="G262" s="55" t="e">
        <f t="shared" ref="G262:G275" si="78">G24/G23*100-100</f>
        <v>#DIV/0!</v>
      </c>
      <c r="H262" s="18">
        <v>2001</v>
      </c>
      <c r="I262" s="27"/>
      <c r="J262" s="55" t="e">
        <f t="shared" ref="J262:O262" si="79">J24/J23*100-100</f>
        <v>#DIV/0!</v>
      </c>
      <c r="K262" s="55" t="e">
        <f t="shared" si="79"/>
        <v>#DIV/0!</v>
      </c>
      <c r="L262" s="55" t="e">
        <f t="shared" si="79"/>
        <v>#DIV/0!</v>
      </c>
      <c r="M262" s="55" t="e">
        <f t="shared" si="79"/>
        <v>#DIV/0!</v>
      </c>
      <c r="N262" s="55" t="e">
        <f t="shared" si="79"/>
        <v>#DIV/0!</v>
      </c>
      <c r="O262" s="55" t="e">
        <f t="shared" si="79"/>
        <v>#DIV/0!</v>
      </c>
    </row>
    <row r="263" spans="1:15" ht="11.25" hidden="1" customHeight="1">
      <c r="A263" s="18">
        <v>2002</v>
      </c>
      <c r="B263" s="27"/>
      <c r="C263" s="55" t="e">
        <f t="shared" si="76"/>
        <v>#DIV/0!</v>
      </c>
      <c r="D263" s="55" t="e">
        <f t="shared" si="76"/>
        <v>#DIV/0!</v>
      </c>
      <c r="E263" s="55" t="e">
        <f t="shared" si="76"/>
        <v>#DIV/0!</v>
      </c>
      <c r="F263" s="55" t="e">
        <f t="shared" si="77"/>
        <v>#DIV/0!</v>
      </c>
      <c r="G263" s="55" t="e">
        <f t="shared" si="78"/>
        <v>#DIV/0!</v>
      </c>
      <c r="H263" s="18">
        <v>2002</v>
      </c>
      <c r="I263" s="27"/>
      <c r="J263" s="55" t="e">
        <f t="shared" ref="J263:O263" si="80">J25/J24*100-100</f>
        <v>#DIV/0!</v>
      </c>
      <c r="K263" s="55" t="e">
        <f t="shared" si="80"/>
        <v>#DIV/0!</v>
      </c>
      <c r="L263" s="55" t="e">
        <f t="shared" si="80"/>
        <v>#DIV/0!</v>
      </c>
      <c r="M263" s="55" t="e">
        <f t="shared" si="80"/>
        <v>#DIV/0!</v>
      </c>
      <c r="N263" s="55" t="e">
        <f t="shared" si="80"/>
        <v>#DIV/0!</v>
      </c>
      <c r="O263" s="55" t="e">
        <f t="shared" si="80"/>
        <v>#DIV/0!</v>
      </c>
    </row>
    <row r="264" spans="1:15" ht="11.25" hidden="1" customHeight="1">
      <c r="A264" s="18">
        <v>2003</v>
      </c>
      <c r="B264" s="27"/>
      <c r="C264" s="55" t="e">
        <f t="shared" si="76"/>
        <v>#DIV/0!</v>
      </c>
      <c r="D264" s="55" t="e">
        <f t="shared" si="76"/>
        <v>#DIV/0!</v>
      </c>
      <c r="E264" s="55" t="e">
        <f t="shared" si="76"/>
        <v>#DIV/0!</v>
      </c>
      <c r="F264" s="55" t="e">
        <f t="shared" si="77"/>
        <v>#DIV/0!</v>
      </c>
      <c r="G264" s="55" t="e">
        <f t="shared" si="78"/>
        <v>#DIV/0!</v>
      </c>
      <c r="H264" s="18">
        <v>2003</v>
      </c>
      <c r="I264" s="27"/>
      <c r="J264" s="55" t="e">
        <f t="shared" ref="J264:O264" si="81">J26/J25*100-100</f>
        <v>#DIV/0!</v>
      </c>
      <c r="K264" s="55" t="e">
        <f t="shared" si="81"/>
        <v>#DIV/0!</v>
      </c>
      <c r="L264" s="55" t="e">
        <f t="shared" si="81"/>
        <v>#DIV/0!</v>
      </c>
      <c r="M264" s="55" t="e">
        <f t="shared" si="81"/>
        <v>#DIV/0!</v>
      </c>
      <c r="N264" s="55" t="e">
        <f t="shared" si="81"/>
        <v>#DIV/0!</v>
      </c>
      <c r="O264" s="55" t="e">
        <f t="shared" si="81"/>
        <v>#DIV/0!</v>
      </c>
    </row>
    <row r="265" spans="1:15" ht="11.25" hidden="1" customHeight="1">
      <c r="A265" s="18">
        <v>2004</v>
      </c>
      <c r="B265" s="27"/>
      <c r="C265" s="55" t="e">
        <f t="shared" si="76"/>
        <v>#DIV/0!</v>
      </c>
      <c r="D265" s="55" t="e">
        <f t="shared" si="76"/>
        <v>#DIV/0!</v>
      </c>
      <c r="E265" s="55" t="e">
        <f t="shared" si="76"/>
        <v>#DIV/0!</v>
      </c>
      <c r="F265" s="55" t="e">
        <f t="shared" si="77"/>
        <v>#DIV/0!</v>
      </c>
      <c r="G265" s="55" t="e">
        <f t="shared" si="78"/>
        <v>#DIV/0!</v>
      </c>
      <c r="H265" s="18">
        <v>2004</v>
      </c>
      <c r="I265" s="27"/>
      <c r="J265" s="55" t="e">
        <f t="shared" ref="J265:O265" si="82">J27/J26*100-100</f>
        <v>#DIV/0!</v>
      </c>
      <c r="K265" s="55" t="e">
        <f t="shared" si="82"/>
        <v>#DIV/0!</v>
      </c>
      <c r="L265" s="55" t="e">
        <f t="shared" si="82"/>
        <v>#DIV/0!</v>
      </c>
      <c r="M265" s="55" t="e">
        <f t="shared" si="82"/>
        <v>#DIV/0!</v>
      </c>
      <c r="N265" s="55" t="e">
        <f t="shared" si="82"/>
        <v>#DIV/0!</v>
      </c>
      <c r="O265" s="55" t="e">
        <f t="shared" si="82"/>
        <v>#DIV/0!</v>
      </c>
    </row>
    <row r="266" spans="1:15" ht="11.25" hidden="1" customHeight="1">
      <c r="A266" s="18">
        <v>2005</v>
      </c>
      <c r="B266" s="27"/>
      <c r="C266" s="55" t="e">
        <f t="shared" si="76"/>
        <v>#DIV/0!</v>
      </c>
      <c r="D266" s="55" t="e">
        <f t="shared" si="76"/>
        <v>#DIV/0!</v>
      </c>
      <c r="E266" s="55" t="e">
        <f t="shared" si="76"/>
        <v>#DIV/0!</v>
      </c>
      <c r="F266" s="55" t="e">
        <f t="shared" si="77"/>
        <v>#DIV/0!</v>
      </c>
      <c r="G266" s="55" t="e">
        <f t="shared" si="78"/>
        <v>#DIV/0!</v>
      </c>
      <c r="H266" s="18">
        <v>2005</v>
      </c>
      <c r="I266" s="27"/>
      <c r="J266" s="55" t="e">
        <f t="shared" ref="J266:O266" si="83">J28/J27*100-100</f>
        <v>#DIV/0!</v>
      </c>
      <c r="K266" s="55" t="e">
        <f t="shared" si="83"/>
        <v>#DIV/0!</v>
      </c>
      <c r="L266" s="55" t="e">
        <f t="shared" si="83"/>
        <v>#DIV/0!</v>
      </c>
      <c r="M266" s="55" t="e">
        <f t="shared" si="83"/>
        <v>#DIV/0!</v>
      </c>
      <c r="N266" s="55" t="e">
        <f t="shared" si="83"/>
        <v>#DIV/0!</v>
      </c>
      <c r="O266" s="55" t="e">
        <f t="shared" si="83"/>
        <v>#DIV/0!</v>
      </c>
    </row>
    <row r="267" spans="1:15" ht="11.25" hidden="1" customHeight="1">
      <c r="A267" s="18">
        <v>2006</v>
      </c>
      <c r="B267" s="27"/>
      <c r="C267" s="55" t="e">
        <f t="shared" si="76"/>
        <v>#DIV/0!</v>
      </c>
      <c r="D267" s="55" t="e">
        <f t="shared" si="76"/>
        <v>#DIV/0!</v>
      </c>
      <c r="E267" s="55" t="e">
        <f t="shared" si="76"/>
        <v>#DIV/0!</v>
      </c>
      <c r="F267" s="55" t="e">
        <f t="shared" si="77"/>
        <v>#DIV/0!</v>
      </c>
      <c r="G267" s="55" t="e">
        <f t="shared" si="78"/>
        <v>#DIV/0!</v>
      </c>
      <c r="H267" s="18">
        <v>2006</v>
      </c>
      <c r="I267" s="27"/>
      <c r="J267" s="55" t="e">
        <f t="shared" ref="J267:O267" si="84">J29/J28*100-100</f>
        <v>#DIV/0!</v>
      </c>
      <c r="K267" s="55" t="e">
        <f t="shared" si="84"/>
        <v>#DIV/0!</v>
      </c>
      <c r="L267" s="55" t="e">
        <f t="shared" si="84"/>
        <v>#DIV/0!</v>
      </c>
      <c r="M267" s="55" t="e">
        <f t="shared" si="84"/>
        <v>#DIV/0!</v>
      </c>
      <c r="N267" s="55" t="e">
        <f t="shared" si="84"/>
        <v>#DIV/0!</v>
      </c>
      <c r="O267" s="55" t="e">
        <f t="shared" si="84"/>
        <v>#DIV/0!</v>
      </c>
    </row>
    <row r="268" spans="1:15" ht="11.25" hidden="1" customHeight="1">
      <c r="A268" s="18">
        <v>2007</v>
      </c>
      <c r="B268" s="27"/>
      <c r="C268" s="55" t="e">
        <f t="shared" si="76"/>
        <v>#DIV/0!</v>
      </c>
      <c r="D268" s="55" t="e">
        <f t="shared" si="76"/>
        <v>#DIV/0!</v>
      </c>
      <c r="E268" s="55" t="e">
        <f t="shared" si="76"/>
        <v>#DIV/0!</v>
      </c>
      <c r="F268" s="55" t="e">
        <f t="shared" si="77"/>
        <v>#DIV/0!</v>
      </c>
      <c r="G268" s="55" t="e">
        <f t="shared" si="78"/>
        <v>#DIV/0!</v>
      </c>
      <c r="H268" s="18">
        <v>2007</v>
      </c>
      <c r="I268" s="27"/>
      <c r="J268" s="55" t="e">
        <f t="shared" ref="J268:O268" si="85">J30/J29*100-100</f>
        <v>#DIV/0!</v>
      </c>
      <c r="K268" s="55" t="e">
        <f t="shared" si="85"/>
        <v>#DIV/0!</v>
      </c>
      <c r="L268" s="55" t="e">
        <f t="shared" si="85"/>
        <v>#DIV/0!</v>
      </c>
      <c r="M268" s="55" t="e">
        <f t="shared" si="85"/>
        <v>#DIV/0!</v>
      </c>
      <c r="N268" s="55" t="e">
        <f t="shared" si="85"/>
        <v>#DIV/0!</v>
      </c>
      <c r="O268" s="55" t="e">
        <f t="shared" si="85"/>
        <v>#DIV/0!</v>
      </c>
    </row>
    <row r="269" spans="1:15" ht="11.25" hidden="1" customHeight="1">
      <c r="A269" s="18">
        <v>2008</v>
      </c>
      <c r="B269" s="27"/>
      <c r="C269" s="55" t="e">
        <f t="shared" si="76"/>
        <v>#DIV/0!</v>
      </c>
      <c r="D269" s="55" t="e">
        <f t="shared" si="76"/>
        <v>#DIV/0!</v>
      </c>
      <c r="E269" s="55" t="e">
        <f t="shared" si="76"/>
        <v>#DIV/0!</v>
      </c>
      <c r="F269" s="55" t="e">
        <f t="shared" si="77"/>
        <v>#DIV/0!</v>
      </c>
      <c r="G269" s="55" t="e">
        <f t="shared" si="78"/>
        <v>#DIV/0!</v>
      </c>
      <c r="H269" s="18">
        <v>2008</v>
      </c>
      <c r="I269" s="27"/>
      <c r="J269" s="55" t="e">
        <f t="shared" ref="J269:O269" si="86">J31/J30*100-100</f>
        <v>#VALUE!</v>
      </c>
      <c r="K269" s="55" t="e">
        <f t="shared" si="86"/>
        <v>#DIV/0!</v>
      </c>
      <c r="L269" s="55" t="e">
        <f t="shared" si="86"/>
        <v>#DIV/0!</v>
      </c>
      <c r="M269" s="55" t="e">
        <f t="shared" si="86"/>
        <v>#VALUE!</v>
      </c>
      <c r="N269" s="55" t="e">
        <f t="shared" si="86"/>
        <v>#DIV/0!</v>
      </c>
      <c r="O269" s="55" t="e">
        <f t="shared" si="86"/>
        <v>#VALUE!</v>
      </c>
    </row>
    <row r="270" spans="1:15" ht="11.25" customHeight="1">
      <c r="A270" s="1209">
        <v>2009</v>
      </c>
      <c r="B270" s="1203"/>
      <c r="C270" s="55">
        <f t="shared" ref="C270:E275" si="87">C32/C31*100-100</f>
        <v>-28.398920434809199</v>
      </c>
      <c r="D270" s="55">
        <f t="shared" si="87"/>
        <v>-18.406009632664805</v>
      </c>
      <c r="E270" s="55">
        <f t="shared" si="87"/>
        <v>-16.39818729280087</v>
      </c>
      <c r="F270" s="55">
        <f t="shared" si="77"/>
        <v>-11.270385229763363</v>
      </c>
      <c r="G270" s="55">
        <f t="shared" si="78"/>
        <v>-12.875108794628744</v>
      </c>
      <c r="H270" s="1209">
        <v>2009</v>
      </c>
      <c r="I270" s="1203"/>
      <c r="J270" s="166" t="s">
        <v>238</v>
      </c>
      <c r="K270" s="55">
        <f>K32/K31*100-100</f>
        <v>-6.8201445743972755</v>
      </c>
      <c r="L270" s="55">
        <f>L32/L31*100-100</f>
        <v>-5.7625648033665158</v>
      </c>
      <c r="M270" s="166" t="s">
        <v>238</v>
      </c>
      <c r="N270" s="55">
        <f>N32/N31*100-100</f>
        <v>-12.382061791887395</v>
      </c>
      <c r="O270" s="166" t="s">
        <v>238</v>
      </c>
    </row>
    <row r="271" spans="1:15" ht="11.25" customHeight="1">
      <c r="A271" s="1209" t="s">
        <v>734</v>
      </c>
      <c r="B271" s="1203"/>
      <c r="C271" s="134" t="s">
        <v>238</v>
      </c>
      <c r="D271" s="134" t="s">
        <v>238</v>
      </c>
      <c r="E271" s="134" t="s">
        <v>238</v>
      </c>
      <c r="F271" s="134" t="s">
        <v>238</v>
      </c>
      <c r="G271" s="134" t="s">
        <v>238</v>
      </c>
      <c r="H271" s="1209" t="s">
        <v>734</v>
      </c>
      <c r="I271" s="1203"/>
      <c r="J271" s="134" t="s">
        <v>238</v>
      </c>
      <c r="K271" s="134" t="s">
        <v>238</v>
      </c>
      <c r="L271" s="134" t="s">
        <v>238</v>
      </c>
      <c r="M271" s="134" t="s">
        <v>238</v>
      </c>
      <c r="N271" s="134" t="s">
        <v>238</v>
      </c>
      <c r="O271" s="134" t="s">
        <v>238</v>
      </c>
    </row>
    <row r="272" spans="1:15" ht="11.25" customHeight="1">
      <c r="A272" s="1209">
        <v>2011</v>
      </c>
      <c r="B272" s="1203"/>
      <c r="C272" s="55">
        <f t="shared" si="87"/>
        <v>0.96241051695446345</v>
      </c>
      <c r="D272" s="55">
        <f t="shared" si="87"/>
        <v>-1.3069365982455849</v>
      </c>
      <c r="E272" s="55">
        <f t="shared" si="87"/>
        <v>10.335918876991215</v>
      </c>
      <c r="F272" s="55">
        <f t="shared" si="77"/>
        <v>9.943591373842068</v>
      </c>
      <c r="G272" s="55">
        <f t="shared" si="78"/>
        <v>8.7882580999729214</v>
      </c>
      <c r="H272" s="1209">
        <v>2011</v>
      </c>
      <c r="I272" s="1203"/>
      <c r="J272" s="55">
        <f t="shared" ref="J272:N273" si="88">J34/J33*100-100</f>
        <v>20.878871981369812</v>
      </c>
      <c r="K272" s="55">
        <f t="shared" si="88"/>
        <v>1.3232245829520224</v>
      </c>
      <c r="L272" s="55">
        <f t="shared" si="88"/>
        <v>73.780256217030882</v>
      </c>
      <c r="M272" s="55">
        <f t="shared" si="88"/>
        <v>30.960606356331937</v>
      </c>
      <c r="N272" s="55">
        <f t="shared" si="88"/>
        <v>-66.829428150090123</v>
      </c>
      <c r="O272" s="134" t="s">
        <v>238</v>
      </c>
    </row>
    <row r="273" spans="1:15" ht="11.25" customHeight="1">
      <c r="A273" s="1209">
        <v>2012</v>
      </c>
      <c r="B273" s="1203"/>
      <c r="C273" s="55">
        <f t="shared" si="87"/>
        <v>-5.069101649485745</v>
      </c>
      <c r="D273" s="55">
        <f t="shared" si="87"/>
        <v>-8.954813432899158</v>
      </c>
      <c r="E273" s="55">
        <f t="shared" si="87"/>
        <v>3.1026711311258737</v>
      </c>
      <c r="F273" s="55">
        <f t="shared" si="77"/>
        <v>-7.6415646244780078</v>
      </c>
      <c r="G273" s="55">
        <f t="shared" si="78"/>
        <v>-6.0189845120315368</v>
      </c>
      <c r="H273" s="1209">
        <v>2012</v>
      </c>
      <c r="I273" s="1203"/>
      <c r="J273" s="55">
        <f t="shared" si="88"/>
        <v>-0.56661186163793786</v>
      </c>
      <c r="K273" s="55">
        <f t="shared" si="88"/>
        <v>2.7534865753417392</v>
      </c>
      <c r="L273" s="55">
        <f t="shared" si="88"/>
        <v>10.474470786587005</v>
      </c>
      <c r="M273" s="55">
        <f t="shared" si="88"/>
        <v>2.7084896146413371</v>
      </c>
      <c r="N273" s="55">
        <f t="shared" si="88"/>
        <v>34.443538826318928</v>
      </c>
      <c r="O273" s="134" t="s">
        <v>238</v>
      </c>
    </row>
    <row r="274" spans="1:15" ht="11.25" customHeight="1">
      <c r="A274" s="1209">
        <v>2013</v>
      </c>
      <c r="B274" s="1203"/>
      <c r="C274" s="55">
        <f t="shared" si="87"/>
        <v>4.9330268964228736</v>
      </c>
      <c r="D274" s="55">
        <f t="shared" si="87"/>
        <v>-10.870363706536367</v>
      </c>
      <c r="E274" s="55">
        <f t="shared" si="87"/>
        <v>5.84524956228816</v>
      </c>
      <c r="F274" s="55">
        <f t="shared" si="77"/>
        <v>-6.0437280213179605</v>
      </c>
      <c r="G274" s="55">
        <f t="shared" si="78"/>
        <v>2.1761343698627229</v>
      </c>
      <c r="H274" s="1209">
        <v>2013</v>
      </c>
      <c r="I274" s="1203"/>
      <c r="J274" s="55">
        <f t="shared" ref="J274:N274" si="89">J36/J35*100-100</f>
        <v>10.747083116579773</v>
      </c>
      <c r="K274" s="55">
        <f t="shared" si="89"/>
        <v>6.4951947261126151</v>
      </c>
      <c r="L274" s="55">
        <f t="shared" si="89"/>
        <v>3.7563019800503525</v>
      </c>
      <c r="M274" s="55">
        <f t="shared" si="89"/>
        <v>15.64519899715431</v>
      </c>
      <c r="N274" s="55">
        <f t="shared" si="89"/>
        <v>-13.957397558488793</v>
      </c>
      <c r="O274" s="134" t="s">
        <v>238</v>
      </c>
    </row>
    <row r="275" spans="1:15" ht="11.25" hidden="1" customHeight="1">
      <c r="A275" s="1209">
        <v>2014</v>
      </c>
      <c r="B275" s="1203"/>
      <c r="C275" s="55">
        <f t="shared" si="87"/>
        <v>-100</v>
      </c>
      <c r="D275" s="55">
        <f t="shared" si="87"/>
        <v>-100</v>
      </c>
      <c r="E275" s="55">
        <f t="shared" si="87"/>
        <v>-100</v>
      </c>
      <c r="F275" s="55">
        <f t="shared" si="77"/>
        <v>-100</v>
      </c>
      <c r="G275" s="55">
        <f t="shared" si="78"/>
        <v>-100</v>
      </c>
      <c r="H275" s="1209">
        <v>2014</v>
      </c>
      <c r="I275" s="1203"/>
      <c r="J275" s="55">
        <f t="shared" ref="J275:O275" si="90">J37/J36*100-100</f>
        <v>-100</v>
      </c>
      <c r="K275" s="55">
        <f t="shared" si="90"/>
        <v>-100</v>
      </c>
      <c r="L275" s="55">
        <f t="shared" si="90"/>
        <v>-100</v>
      </c>
      <c r="M275" s="55">
        <f t="shared" si="90"/>
        <v>-100</v>
      </c>
      <c r="N275" s="55">
        <f t="shared" si="90"/>
        <v>-100</v>
      </c>
      <c r="O275" s="55" t="e">
        <f t="shared" si="90"/>
        <v>#VALUE!</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E289" si="91">SUM(C67/C40*100-100)</f>
        <v>#DIV/0!</v>
      </c>
      <c r="D278" s="55" t="e">
        <f t="shared" si="91"/>
        <v>#DIV/0!</v>
      </c>
      <c r="E278" s="55" t="e">
        <f t="shared" si="91"/>
        <v>#DIV/0!</v>
      </c>
      <c r="F278" s="55" t="e">
        <f t="shared" ref="F278:F289" si="92">SUM(F67/F40*100-100)</f>
        <v>#DIV/0!</v>
      </c>
      <c r="G278" s="55" t="e">
        <f t="shared" ref="G278:G289" si="93">SUM(G67/G40*100-100)</f>
        <v>#DIV/0!</v>
      </c>
      <c r="H278" s="33"/>
      <c r="I278" s="45" t="s">
        <v>176</v>
      </c>
      <c r="J278" s="55" t="e">
        <f t="shared" ref="J278:O278" si="94">SUM(J67/J40*100-100)</f>
        <v>#VALUE!</v>
      </c>
      <c r="K278" s="55" t="e">
        <f t="shared" si="94"/>
        <v>#DIV/0!</v>
      </c>
      <c r="L278" s="55" t="e">
        <f t="shared" si="94"/>
        <v>#DIV/0!</v>
      </c>
      <c r="M278" s="55" t="e">
        <f t="shared" si="94"/>
        <v>#VALUE!</v>
      </c>
      <c r="N278" s="55" t="e">
        <f t="shared" si="94"/>
        <v>#DIV/0!</v>
      </c>
      <c r="O278" s="55" t="e">
        <f t="shared" si="94"/>
        <v>#VALUE!</v>
      </c>
    </row>
    <row r="279" spans="1:15" ht="11.25" hidden="1" customHeight="1">
      <c r="A279" s="33"/>
      <c r="B279" s="45" t="s">
        <v>177</v>
      </c>
      <c r="C279" s="55" t="e">
        <f t="shared" si="91"/>
        <v>#DIV/0!</v>
      </c>
      <c r="D279" s="55" t="e">
        <f t="shared" si="91"/>
        <v>#DIV/0!</v>
      </c>
      <c r="E279" s="55" t="e">
        <f t="shared" si="91"/>
        <v>#DIV/0!</v>
      </c>
      <c r="F279" s="55" t="e">
        <f t="shared" si="92"/>
        <v>#DIV/0!</v>
      </c>
      <c r="G279" s="55" t="e">
        <f t="shared" si="93"/>
        <v>#DIV/0!</v>
      </c>
      <c r="H279" s="33"/>
      <c r="I279" s="45" t="s">
        <v>177</v>
      </c>
      <c r="J279" s="55" t="e">
        <f t="shared" ref="J279:O279" si="95">SUM(J68/J41*100-100)</f>
        <v>#VALUE!</v>
      </c>
      <c r="K279" s="55" t="e">
        <f t="shared" si="95"/>
        <v>#DIV/0!</v>
      </c>
      <c r="L279" s="55" t="e">
        <f t="shared" si="95"/>
        <v>#DIV/0!</v>
      </c>
      <c r="M279" s="55" t="e">
        <f t="shared" si="95"/>
        <v>#VALUE!</v>
      </c>
      <c r="N279" s="55" t="e">
        <f t="shared" si="95"/>
        <v>#DIV/0!</v>
      </c>
      <c r="O279" s="55" t="e">
        <f t="shared" si="95"/>
        <v>#VALUE!</v>
      </c>
    </row>
    <row r="280" spans="1:15" ht="11.25" hidden="1" customHeight="1">
      <c r="A280" s="33"/>
      <c r="B280" s="45" t="s">
        <v>178</v>
      </c>
      <c r="C280" s="55" t="e">
        <f t="shared" si="91"/>
        <v>#DIV/0!</v>
      </c>
      <c r="D280" s="55" t="e">
        <f t="shared" si="91"/>
        <v>#DIV/0!</v>
      </c>
      <c r="E280" s="55" t="e">
        <f t="shared" si="91"/>
        <v>#DIV/0!</v>
      </c>
      <c r="F280" s="55" t="e">
        <f t="shared" si="92"/>
        <v>#DIV/0!</v>
      </c>
      <c r="G280" s="55" t="e">
        <f t="shared" si="93"/>
        <v>#DIV/0!</v>
      </c>
      <c r="H280" s="33"/>
      <c r="I280" s="45" t="s">
        <v>178</v>
      </c>
      <c r="J280" s="55" t="e">
        <f t="shared" ref="J280:O280" si="96">SUM(J69/J42*100-100)</f>
        <v>#VALUE!</v>
      </c>
      <c r="K280" s="55" t="e">
        <f t="shared" si="96"/>
        <v>#DIV/0!</v>
      </c>
      <c r="L280" s="55" t="e">
        <f t="shared" si="96"/>
        <v>#DIV/0!</v>
      </c>
      <c r="M280" s="55" t="e">
        <f t="shared" si="96"/>
        <v>#VALUE!</v>
      </c>
      <c r="N280" s="55" t="e">
        <f t="shared" si="96"/>
        <v>#DIV/0!</v>
      </c>
      <c r="O280" s="55" t="e">
        <f t="shared" si="96"/>
        <v>#VALUE!</v>
      </c>
    </row>
    <row r="281" spans="1:15" ht="11.25" hidden="1" customHeight="1">
      <c r="A281" s="33"/>
      <c r="B281" s="45" t="s">
        <v>179</v>
      </c>
      <c r="C281" s="55" t="e">
        <f t="shared" si="91"/>
        <v>#DIV/0!</v>
      </c>
      <c r="D281" s="55" t="e">
        <f t="shared" si="91"/>
        <v>#DIV/0!</v>
      </c>
      <c r="E281" s="55" t="e">
        <f t="shared" si="91"/>
        <v>#DIV/0!</v>
      </c>
      <c r="F281" s="55" t="e">
        <f t="shared" si="92"/>
        <v>#DIV/0!</v>
      </c>
      <c r="G281" s="55" t="e">
        <f t="shared" si="93"/>
        <v>#DIV/0!</v>
      </c>
      <c r="H281" s="33"/>
      <c r="I281" s="45" t="s">
        <v>179</v>
      </c>
      <c r="J281" s="55" t="e">
        <f t="shared" ref="J281:O281" si="97">SUM(J70/J43*100-100)</f>
        <v>#VALUE!</v>
      </c>
      <c r="K281" s="55" t="e">
        <f t="shared" si="97"/>
        <v>#DIV/0!</v>
      </c>
      <c r="L281" s="55" t="e">
        <f t="shared" si="97"/>
        <v>#DIV/0!</v>
      </c>
      <c r="M281" s="55" t="e">
        <f t="shared" si="97"/>
        <v>#VALUE!</v>
      </c>
      <c r="N281" s="55" t="e">
        <f t="shared" si="97"/>
        <v>#DIV/0!</v>
      </c>
      <c r="O281" s="55" t="e">
        <f t="shared" si="97"/>
        <v>#VALUE!</v>
      </c>
    </row>
    <row r="282" spans="1:15" ht="11.25" hidden="1" customHeight="1">
      <c r="A282" s="33"/>
      <c r="B282" s="45" t="s">
        <v>180</v>
      </c>
      <c r="C282" s="55" t="e">
        <f t="shared" si="91"/>
        <v>#DIV/0!</v>
      </c>
      <c r="D282" s="55" t="e">
        <f t="shared" si="91"/>
        <v>#DIV/0!</v>
      </c>
      <c r="E282" s="55" t="e">
        <f t="shared" si="91"/>
        <v>#DIV/0!</v>
      </c>
      <c r="F282" s="55" t="e">
        <f t="shared" si="92"/>
        <v>#DIV/0!</v>
      </c>
      <c r="G282" s="55" t="e">
        <f t="shared" si="93"/>
        <v>#DIV/0!</v>
      </c>
      <c r="H282" s="33"/>
      <c r="I282" s="45" t="s">
        <v>180</v>
      </c>
      <c r="J282" s="55" t="e">
        <f t="shared" ref="J282:O282" si="98">SUM(J71/J44*100-100)</f>
        <v>#VALUE!</v>
      </c>
      <c r="K282" s="55" t="e">
        <f t="shared" si="98"/>
        <v>#DIV/0!</v>
      </c>
      <c r="L282" s="55" t="e">
        <f t="shared" si="98"/>
        <v>#DIV/0!</v>
      </c>
      <c r="M282" s="55" t="e">
        <f t="shared" si="98"/>
        <v>#VALUE!</v>
      </c>
      <c r="N282" s="55" t="e">
        <f t="shared" si="98"/>
        <v>#DIV/0!</v>
      </c>
      <c r="O282" s="55" t="e">
        <f t="shared" si="98"/>
        <v>#VALUE!</v>
      </c>
    </row>
    <row r="283" spans="1:15" ht="11.25" hidden="1" customHeight="1">
      <c r="A283" s="33"/>
      <c r="B283" s="45" t="s">
        <v>181</v>
      </c>
      <c r="C283" s="55" t="e">
        <f t="shared" si="91"/>
        <v>#DIV/0!</v>
      </c>
      <c r="D283" s="55" t="e">
        <f t="shared" si="91"/>
        <v>#DIV/0!</v>
      </c>
      <c r="E283" s="55" t="e">
        <f t="shared" si="91"/>
        <v>#DIV/0!</v>
      </c>
      <c r="F283" s="55" t="e">
        <f t="shared" si="92"/>
        <v>#DIV/0!</v>
      </c>
      <c r="G283" s="55" t="e">
        <f t="shared" si="93"/>
        <v>#DIV/0!</v>
      </c>
      <c r="H283" s="33"/>
      <c r="I283" s="45" t="s">
        <v>181</v>
      </c>
      <c r="J283" s="55" t="e">
        <f t="shared" ref="J283:O283" si="99">SUM(J72/J45*100-100)</f>
        <v>#VALUE!</v>
      </c>
      <c r="K283" s="55" t="e">
        <f t="shared" si="99"/>
        <v>#DIV/0!</v>
      </c>
      <c r="L283" s="55" t="e">
        <f t="shared" si="99"/>
        <v>#DIV/0!</v>
      </c>
      <c r="M283" s="55" t="e">
        <f t="shared" si="99"/>
        <v>#VALUE!</v>
      </c>
      <c r="N283" s="55" t="e">
        <f t="shared" si="99"/>
        <v>#DIV/0!</v>
      </c>
      <c r="O283" s="55" t="e">
        <f t="shared" si="99"/>
        <v>#VALUE!</v>
      </c>
    </row>
    <row r="284" spans="1:15" ht="11.25" hidden="1" customHeight="1">
      <c r="A284" s="33"/>
      <c r="B284" s="45" t="s">
        <v>182</v>
      </c>
      <c r="C284" s="55" t="e">
        <f t="shared" si="91"/>
        <v>#DIV/0!</v>
      </c>
      <c r="D284" s="55" t="e">
        <f t="shared" si="91"/>
        <v>#DIV/0!</v>
      </c>
      <c r="E284" s="55" t="e">
        <f t="shared" si="91"/>
        <v>#DIV/0!</v>
      </c>
      <c r="F284" s="55" t="e">
        <f t="shared" si="92"/>
        <v>#DIV/0!</v>
      </c>
      <c r="G284" s="55" t="e">
        <f t="shared" si="93"/>
        <v>#DIV/0!</v>
      </c>
      <c r="H284" s="33"/>
      <c r="I284" s="45" t="s">
        <v>182</v>
      </c>
      <c r="J284" s="55" t="e">
        <f t="shared" ref="J284:O284" si="100">SUM(J73/J46*100-100)</f>
        <v>#VALUE!</v>
      </c>
      <c r="K284" s="55" t="e">
        <f t="shared" si="100"/>
        <v>#DIV/0!</v>
      </c>
      <c r="L284" s="55" t="e">
        <f t="shared" si="100"/>
        <v>#DIV/0!</v>
      </c>
      <c r="M284" s="55" t="e">
        <f t="shared" si="100"/>
        <v>#VALUE!</v>
      </c>
      <c r="N284" s="55" t="e">
        <f t="shared" si="100"/>
        <v>#DIV/0!</v>
      </c>
      <c r="O284" s="55" t="e">
        <f t="shared" si="100"/>
        <v>#VALUE!</v>
      </c>
    </row>
    <row r="285" spans="1:15" ht="11.25" hidden="1" customHeight="1">
      <c r="A285" s="33"/>
      <c r="B285" s="45" t="s">
        <v>183</v>
      </c>
      <c r="C285" s="55" t="e">
        <f t="shared" si="91"/>
        <v>#DIV/0!</v>
      </c>
      <c r="D285" s="55" t="e">
        <f t="shared" si="91"/>
        <v>#DIV/0!</v>
      </c>
      <c r="E285" s="55" t="e">
        <f t="shared" si="91"/>
        <v>#DIV/0!</v>
      </c>
      <c r="F285" s="55" t="e">
        <f t="shared" si="92"/>
        <v>#DIV/0!</v>
      </c>
      <c r="G285" s="55" t="e">
        <f t="shared" si="93"/>
        <v>#DIV/0!</v>
      </c>
      <c r="H285" s="33"/>
      <c r="I285" s="45" t="s">
        <v>183</v>
      </c>
      <c r="J285" s="55" t="e">
        <f t="shared" ref="J285:O285" si="101">SUM(J74/J47*100-100)</f>
        <v>#VALUE!</v>
      </c>
      <c r="K285" s="55" t="e">
        <f t="shared" si="101"/>
        <v>#DIV/0!</v>
      </c>
      <c r="L285" s="55" t="e">
        <f t="shared" si="101"/>
        <v>#DIV/0!</v>
      </c>
      <c r="M285" s="55" t="e">
        <f t="shared" si="101"/>
        <v>#VALUE!</v>
      </c>
      <c r="N285" s="55" t="e">
        <f t="shared" si="101"/>
        <v>#DIV/0!</v>
      </c>
      <c r="O285" s="55" t="e">
        <f t="shared" si="101"/>
        <v>#VALUE!</v>
      </c>
    </row>
    <row r="286" spans="1:15" ht="11.25" hidden="1" customHeight="1">
      <c r="A286" s="33"/>
      <c r="B286" s="45" t="s">
        <v>184</v>
      </c>
      <c r="C286" s="55" t="e">
        <f t="shared" si="91"/>
        <v>#DIV/0!</v>
      </c>
      <c r="D286" s="55" t="e">
        <f t="shared" si="91"/>
        <v>#DIV/0!</v>
      </c>
      <c r="E286" s="55" t="e">
        <f t="shared" si="91"/>
        <v>#DIV/0!</v>
      </c>
      <c r="F286" s="55" t="e">
        <f t="shared" si="92"/>
        <v>#DIV/0!</v>
      </c>
      <c r="G286" s="55" t="e">
        <f t="shared" si="93"/>
        <v>#DIV/0!</v>
      </c>
      <c r="H286" s="33"/>
      <c r="I286" s="45" t="s">
        <v>184</v>
      </c>
      <c r="J286" s="55" t="e">
        <f t="shared" ref="J286:O286" si="102">SUM(J75/J48*100-100)</f>
        <v>#VALUE!</v>
      </c>
      <c r="K286" s="55" t="e">
        <f t="shared" si="102"/>
        <v>#DIV/0!</v>
      </c>
      <c r="L286" s="55" t="e">
        <f t="shared" si="102"/>
        <v>#DIV/0!</v>
      </c>
      <c r="M286" s="55" t="e">
        <f t="shared" si="102"/>
        <v>#VALUE!</v>
      </c>
      <c r="N286" s="55" t="e">
        <f t="shared" si="102"/>
        <v>#DIV/0!</v>
      </c>
      <c r="O286" s="55" t="e">
        <f t="shared" si="102"/>
        <v>#VALUE!</v>
      </c>
    </row>
    <row r="287" spans="1:15" ht="11.25" hidden="1" customHeight="1">
      <c r="A287" s="33"/>
      <c r="B287" s="45" t="s">
        <v>185</v>
      </c>
      <c r="C287" s="55" t="e">
        <f t="shared" si="91"/>
        <v>#DIV/0!</v>
      </c>
      <c r="D287" s="55" t="e">
        <f t="shared" si="91"/>
        <v>#DIV/0!</v>
      </c>
      <c r="E287" s="55" t="e">
        <f t="shared" si="91"/>
        <v>#DIV/0!</v>
      </c>
      <c r="F287" s="55" t="e">
        <f t="shared" si="92"/>
        <v>#DIV/0!</v>
      </c>
      <c r="G287" s="55" t="e">
        <f t="shared" si="93"/>
        <v>#DIV/0!</v>
      </c>
      <c r="H287" s="33"/>
      <c r="I287" s="45" t="s">
        <v>185</v>
      </c>
      <c r="J287" s="55" t="e">
        <f t="shared" ref="J287:O287" si="103">SUM(J76/J49*100-100)</f>
        <v>#VALUE!</v>
      </c>
      <c r="K287" s="55" t="e">
        <f t="shared" si="103"/>
        <v>#DIV/0!</v>
      </c>
      <c r="L287" s="55" t="e">
        <f t="shared" si="103"/>
        <v>#DIV/0!</v>
      </c>
      <c r="M287" s="55" t="e">
        <f t="shared" si="103"/>
        <v>#VALUE!</v>
      </c>
      <c r="N287" s="55" t="e">
        <f t="shared" si="103"/>
        <v>#DIV/0!</v>
      </c>
      <c r="O287" s="55" t="e">
        <f t="shared" si="103"/>
        <v>#VALUE!</v>
      </c>
    </row>
    <row r="288" spans="1:15" ht="11.25" hidden="1" customHeight="1">
      <c r="A288" s="33"/>
      <c r="B288" s="45" t="s">
        <v>186</v>
      </c>
      <c r="C288" s="55" t="e">
        <f t="shared" si="91"/>
        <v>#DIV/0!</v>
      </c>
      <c r="D288" s="55" t="e">
        <f t="shared" si="91"/>
        <v>#DIV/0!</v>
      </c>
      <c r="E288" s="55" t="e">
        <f t="shared" si="91"/>
        <v>#DIV/0!</v>
      </c>
      <c r="F288" s="55" t="e">
        <f t="shared" si="92"/>
        <v>#DIV/0!</v>
      </c>
      <c r="G288" s="55" t="e">
        <f t="shared" si="93"/>
        <v>#DIV/0!</v>
      </c>
      <c r="H288" s="33"/>
      <c r="I288" s="45" t="s">
        <v>186</v>
      </c>
      <c r="J288" s="55" t="e">
        <f t="shared" ref="J288:O288" si="104">SUM(J77/J50*100-100)</f>
        <v>#VALUE!</v>
      </c>
      <c r="K288" s="55" t="e">
        <f t="shared" si="104"/>
        <v>#DIV/0!</v>
      </c>
      <c r="L288" s="55" t="e">
        <f t="shared" si="104"/>
        <v>#DIV/0!</v>
      </c>
      <c r="M288" s="55" t="e">
        <f t="shared" si="104"/>
        <v>#VALUE!</v>
      </c>
      <c r="N288" s="55" t="e">
        <f t="shared" si="104"/>
        <v>#DIV/0!</v>
      </c>
      <c r="O288" s="55" t="e">
        <f t="shared" si="104"/>
        <v>#VALUE!</v>
      </c>
    </row>
    <row r="289" spans="1:15" ht="11.25" hidden="1" customHeight="1">
      <c r="A289" s="33"/>
      <c r="B289" s="45" t="s">
        <v>187</v>
      </c>
      <c r="C289" s="55" t="e">
        <f t="shared" si="91"/>
        <v>#DIV/0!</v>
      </c>
      <c r="D289" s="55" t="e">
        <f t="shared" si="91"/>
        <v>#DIV/0!</v>
      </c>
      <c r="E289" s="55" t="e">
        <f t="shared" si="91"/>
        <v>#DIV/0!</v>
      </c>
      <c r="F289" s="55" t="e">
        <f t="shared" si="92"/>
        <v>#DIV/0!</v>
      </c>
      <c r="G289" s="55" t="e">
        <f t="shared" si="93"/>
        <v>#DIV/0!</v>
      </c>
      <c r="H289" s="33"/>
      <c r="I289" s="45" t="s">
        <v>187</v>
      </c>
      <c r="J289" s="55" t="e">
        <f t="shared" ref="J289:O289" si="105">SUM(J78/J51*100-100)</f>
        <v>#VALUE!</v>
      </c>
      <c r="K289" s="55" t="e">
        <f t="shared" si="105"/>
        <v>#DIV/0!</v>
      </c>
      <c r="L289" s="55" t="e">
        <f t="shared" si="105"/>
        <v>#DIV/0!</v>
      </c>
      <c r="M289" s="55" t="e">
        <f t="shared" si="105"/>
        <v>#VALUE!</v>
      </c>
      <c r="N289" s="55" t="e">
        <f t="shared" si="105"/>
        <v>#DIV/0!</v>
      </c>
      <c r="O289" s="55" t="e">
        <f t="shared" si="105"/>
        <v>#VALUE!</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202" t="s">
        <v>188</v>
      </c>
      <c r="B291" s="1203"/>
      <c r="C291" s="55" t="e">
        <f t="shared" ref="C291:G302" si="106">SUM(C80/C53*100-100)</f>
        <v>#DIV/0!</v>
      </c>
      <c r="D291" s="55" t="e">
        <f t="shared" si="106"/>
        <v>#DIV/0!</v>
      </c>
      <c r="E291" s="55" t="e">
        <f t="shared" si="106"/>
        <v>#DIV/0!</v>
      </c>
      <c r="F291" s="55" t="e">
        <f t="shared" si="106"/>
        <v>#DIV/0!</v>
      </c>
      <c r="G291" s="55" t="e">
        <f t="shared" si="106"/>
        <v>#DIV/0!</v>
      </c>
      <c r="H291" s="1202" t="s">
        <v>188</v>
      </c>
      <c r="I291" s="1203"/>
      <c r="J291" s="55" t="e">
        <f t="shared" ref="J291:J302" si="107">SUM(J80/J53*100-100)</f>
        <v>#VALUE!</v>
      </c>
      <c r="K291" s="55" t="e">
        <f t="shared" ref="K291:O302" si="108">SUM(K80/K53*100-100)</f>
        <v>#DIV/0!</v>
      </c>
      <c r="L291" s="55" t="e">
        <f t="shared" si="108"/>
        <v>#DIV/0!</v>
      </c>
      <c r="M291" s="55" t="e">
        <f t="shared" si="108"/>
        <v>#VALUE!</v>
      </c>
      <c r="N291" s="55" t="e">
        <f t="shared" si="108"/>
        <v>#DIV/0!</v>
      </c>
      <c r="O291" s="55" t="e">
        <f t="shared" si="108"/>
        <v>#VALUE!</v>
      </c>
    </row>
    <row r="292" spans="1:15" ht="11.25" hidden="1" customHeight="1">
      <c r="A292" s="1202" t="s">
        <v>189</v>
      </c>
      <c r="B292" s="1203"/>
      <c r="C292" s="55" t="e">
        <f t="shared" si="106"/>
        <v>#DIV/0!</v>
      </c>
      <c r="D292" s="55" t="e">
        <f t="shared" si="106"/>
        <v>#DIV/0!</v>
      </c>
      <c r="E292" s="55" t="e">
        <f t="shared" si="106"/>
        <v>#DIV/0!</v>
      </c>
      <c r="F292" s="55" t="e">
        <f t="shared" si="106"/>
        <v>#DIV/0!</v>
      </c>
      <c r="G292" s="55" t="e">
        <f t="shared" si="106"/>
        <v>#DIV/0!</v>
      </c>
      <c r="H292" s="1202" t="s">
        <v>189</v>
      </c>
      <c r="I292" s="1203"/>
      <c r="J292" s="55" t="e">
        <f t="shared" si="107"/>
        <v>#DIV/0!</v>
      </c>
      <c r="K292" s="55" t="e">
        <f t="shared" si="108"/>
        <v>#DIV/0!</v>
      </c>
      <c r="L292" s="55" t="e">
        <f t="shared" si="108"/>
        <v>#DIV/0!</v>
      </c>
      <c r="M292" s="55" t="e">
        <f t="shared" si="108"/>
        <v>#DIV/0!</v>
      </c>
      <c r="N292" s="55" t="e">
        <f t="shared" si="108"/>
        <v>#DIV/0!</v>
      </c>
      <c r="O292" s="55" t="e">
        <f t="shared" si="108"/>
        <v>#DIV/0!</v>
      </c>
    </row>
    <row r="293" spans="1:15" ht="11.25" hidden="1" customHeight="1">
      <c r="A293" s="1202" t="s">
        <v>190</v>
      </c>
      <c r="B293" s="1203"/>
      <c r="C293" s="55" t="e">
        <f t="shared" si="106"/>
        <v>#DIV/0!</v>
      </c>
      <c r="D293" s="55" t="e">
        <f t="shared" si="106"/>
        <v>#DIV/0!</v>
      </c>
      <c r="E293" s="55" t="e">
        <f t="shared" si="106"/>
        <v>#DIV/0!</v>
      </c>
      <c r="F293" s="55" t="e">
        <f t="shared" si="106"/>
        <v>#DIV/0!</v>
      </c>
      <c r="G293" s="55" t="e">
        <f t="shared" si="106"/>
        <v>#DIV/0!</v>
      </c>
      <c r="H293" s="1202" t="s">
        <v>190</v>
      </c>
      <c r="I293" s="1203"/>
      <c r="J293" s="55" t="e">
        <f t="shared" si="107"/>
        <v>#DIV/0!</v>
      </c>
      <c r="K293" s="55" t="e">
        <f t="shared" si="108"/>
        <v>#DIV/0!</v>
      </c>
      <c r="L293" s="55" t="e">
        <f t="shared" si="108"/>
        <v>#DIV/0!</v>
      </c>
      <c r="M293" s="55" t="e">
        <f t="shared" si="108"/>
        <v>#DIV/0!</v>
      </c>
      <c r="N293" s="55" t="e">
        <f t="shared" si="108"/>
        <v>#DIV/0!</v>
      </c>
      <c r="O293" s="55" t="e">
        <f t="shared" si="108"/>
        <v>#DIV/0!</v>
      </c>
    </row>
    <row r="294" spans="1:15" ht="11.25" hidden="1" customHeight="1">
      <c r="A294" s="1202" t="s">
        <v>191</v>
      </c>
      <c r="B294" s="1203"/>
      <c r="C294" s="55" t="e">
        <f t="shared" si="106"/>
        <v>#DIV/0!</v>
      </c>
      <c r="D294" s="55" t="e">
        <f t="shared" si="106"/>
        <v>#DIV/0!</v>
      </c>
      <c r="E294" s="55" t="e">
        <f t="shared" si="106"/>
        <v>#DIV/0!</v>
      </c>
      <c r="F294" s="55" t="e">
        <f t="shared" si="106"/>
        <v>#DIV/0!</v>
      </c>
      <c r="G294" s="55" t="e">
        <f t="shared" si="106"/>
        <v>#DIV/0!</v>
      </c>
      <c r="H294" s="1202" t="s">
        <v>191</v>
      </c>
      <c r="I294" s="1203"/>
      <c r="J294" s="55" t="e">
        <f t="shared" si="107"/>
        <v>#DIV/0!</v>
      </c>
      <c r="K294" s="55" t="e">
        <f t="shared" si="108"/>
        <v>#DIV/0!</v>
      </c>
      <c r="L294" s="55" t="e">
        <f t="shared" si="108"/>
        <v>#DIV/0!</v>
      </c>
      <c r="M294" s="55" t="e">
        <f t="shared" si="108"/>
        <v>#DIV/0!</v>
      </c>
      <c r="N294" s="55" t="e">
        <f t="shared" si="108"/>
        <v>#DIV/0!</v>
      </c>
      <c r="O294" s="55" t="e">
        <f t="shared" si="108"/>
        <v>#DIV/0!</v>
      </c>
    </row>
    <row r="295" spans="1:15" ht="11.25" hidden="1" customHeight="1">
      <c r="A295" s="1202" t="s">
        <v>192</v>
      </c>
      <c r="B295" s="1203"/>
      <c r="C295" s="55" t="e">
        <f t="shared" si="106"/>
        <v>#DIV/0!</v>
      </c>
      <c r="D295" s="55" t="e">
        <f t="shared" si="106"/>
        <v>#DIV/0!</v>
      </c>
      <c r="E295" s="55" t="e">
        <f t="shared" si="106"/>
        <v>#DIV/0!</v>
      </c>
      <c r="F295" s="55" t="e">
        <f t="shared" si="106"/>
        <v>#DIV/0!</v>
      </c>
      <c r="G295" s="55" t="e">
        <f t="shared" si="106"/>
        <v>#DIV/0!</v>
      </c>
      <c r="H295" s="1202" t="s">
        <v>192</v>
      </c>
      <c r="I295" s="1203"/>
      <c r="J295" s="55" t="e">
        <f t="shared" si="107"/>
        <v>#DIV/0!</v>
      </c>
      <c r="K295" s="55" t="e">
        <f t="shared" si="108"/>
        <v>#DIV/0!</v>
      </c>
      <c r="L295" s="55" t="e">
        <f t="shared" si="108"/>
        <v>#DIV/0!</v>
      </c>
      <c r="M295" s="55" t="e">
        <f t="shared" si="108"/>
        <v>#DIV/0!</v>
      </c>
      <c r="N295" s="55" t="e">
        <f t="shared" si="108"/>
        <v>#DIV/0!</v>
      </c>
      <c r="O295" s="55" t="e">
        <f t="shared" si="108"/>
        <v>#DIV/0!</v>
      </c>
    </row>
    <row r="296" spans="1:15" ht="11.25" hidden="1" customHeight="1">
      <c r="A296" s="1202" t="s">
        <v>193</v>
      </c>
      <c r="B296" s="1203"/>
      <c r="C296" s="55" t="e">
        <f t="shared" si="106"/>
        <v>#DIV/0!</v>
      </c>
      <c r="D296" s="55" t="e">
        <f t="shared" si="106"/>
        <v>#DIV/0!</v>
      </c>
      <c r="E296" s="55" t="e">
        <f t="shared" si="106"/>
        <v>#DIV/0!</v>
      </c>
      <c r="F296" s="55" t="e">
        <f t="shared" si="106"/>
        <v>#DIV/0!</v>
      </c>
      <c r="G296" s="55" t="e">
        <f t="shared" si="106"/>
        <v>#DIV/0!</v>
      </c>
      <c r="H296" s="1202" t="s">
        <v>193</v>
      </c>
      <c r="I296" s="1203"/>
      <c r="J296" s="55" t="e">
        <f t="shared" si="107"/>
        <v>#DIV/0!</v>
      </c>
      <c r="K296" s="55" t="e">
        <f t="shared" si="108"/>
        <v>#DIV/0!</v>
      </c>
      <c r="L296" s="55" t="e">
        <f t="shared" si="108"/>
        <v>#DIV/0!</v>
      </c>
      <c r="M296" s="55" t="e">
        <f t="shared" si="108"/>
        <v>#DIV/0!</v>
      </c>
      <c r="N296" s="55" t="e">
        <f t="shared" si="108"/>
        <v>#DIV/0!</v>
      </c>
      <c r="O296" s="55" t="e">
        <f t="shared" si="108"/>
        <v>#DIV/0!</v>
      </c>
    </row>
    <row r="297" spans="1:15" ht="11.25" hidden="1" customHeight="1">
      <c r="A297" s="1202" t="s">
        <v>194</v>
      </c>
      <c r="B297" s="1203"/>
      <c r="C297" s="55" t="e">
        <f t="shared" si="106"/>
        <v>#DIV/0!</v>
      </c>
      <c r="D297" s="55" t="e">
        <f t="shared" si="106"/>
        <v>#DIV/0!</v>
      </c>
      <c r="E297" s="55" t="e">
        <f t="shared" si="106"/>
        <v>#DIV/0!</v>
      </c>
      <c r="F297" s="55" t="e">
        <f t="shared" si="106"/>
        <v>#DIV/0!</v>
      </c>
      <c r="G297" s="55" t="e">
        <f t="shared" si="106"/>
        <v>#DIV/0!</v>
      </c>
      <c r="H297" s="1202" t="s">
        <v>194</v>
      </c>
      <c r="I297" s="1203"/>
      <c r="J297" s="55" t="e">
        <f t="shared" si="107"/>
        <v>#DIV/0!</v>
      </c>
      <c r="K297" s="55" t="e">
        <f t="shared" si="108"/>
        <v>#DIV/0!</v>
      </c>
      <c r="L297" s="55" t="e">
        <f t="shared" si="108"/>
        <v>#DIV/0!</v>
      </c>
      <c r="M297" s="55" t="e">
        <f t="shared" si="108"/>
        <v>#DIV/0!</v>
      </c>
      <c r="N297" s="55" t="e">
        <f t="shared" si="108"/>
        <v>#DIV/0!</v>
      </c>
      <c r="O297" s="55" t="e">
        <f t="shared" si="108"/>
        <v>#DIV/0!</v>
      </c>
    </row>
    <row r="298" spans="1:15" ht="11.25" hidden="1" customHeight="1">
      <c r="A298" s="1202" t="s">
        <v>195</v>
      </c>
      <c r="B298" s="1203"/>
      <c r="C298" s="55" t="e">
        <f t="shared" si="106"/>
        <v>#DIV/0!</v>
      </c>
      <c r="D298" s="55" t="e">
        <f t="shared" si="106"/>
        <v>#DIV/0!</v>
      </c>
      <c r="E298" s="55" t="e">
        <f t="shared" si="106"/>
        <v>#DIV/0!</v>
      </c>
      <c r="F298" s="55" t="e">
        <f t="shared" si="106"/>
        <v>#DIV/0!</v>
      </c>
      <c r="G298" s="55" t="e">
        <f t="shared" si="106"/>
        <v>#DIV/0!</v>
      </c>
      <c r="H298" s="1202" t="s">
        <v>195</v>
      </c>
      <c r="I298" s="1203"/>
      <c r="J298" s="55" t="e">
        <f t="shared" si="107"/>
        <v>#DIV/0!</v>
      </c>
      <c r="K298" s="55" t="e">
        <f t="shared" si="108"/>
        <v>#DIV/0!</v>
      </c>
      <c r="L298" s="55" t="e">
        <f t="shared" si="108"/>
        <v>#DIV/0!</v>
      </c>
      <c r="M298" s="55" t="e">
        <f t="shared" si="108"/>
        <v>#DIV/0!</v>
      </c>
      <c r="N298" s="55" t="e">
        <f t="shared" si="108"/>
        <v>#DIV/0!</v>
      </c>
      <c r="O298" s="55" t="e">
        <f t="shared" si="108"/>
        <v>#DIV/0!</v>
      </c>
    </row>
    <row r="299" spans="1:15" ht="11.25" hidden="1" customHeight="1">
      <c r="A299" s="1202" t="s">
        <v>196</v>
      </c>
      <c r="B299" s="1203"/>
      <c r="C299" s="55" t="e">
        <f t="shared" si="106"/>
        <v>#DIV/0!</v>
      </c>
      <c r="D299" s="55" t="e">
        <f t="shared" si="106"/>
        <v>#DIV/0!</v>
      </c>
      <c r="E299" s="55" t="e">
        <f t="shared" si="106"/>
        <v>#DIV/0!</v>
      </c>
      <c r="F299" s="55" t="e">
        <f t="shared" si="106"/>
        <v>#DIV/0!</v>
      </c>
      <c r="G299" s="55" t="e">
        <f t="shared" si="106"/>
        <v>#DIV/0!</v>
      </c>
      <c r="H299" s="1202" t="s">
        <v>196</v>
      </c>
      <c r="I299" s="1203"/>
      <c r="J299" s="55" t="e">
        <f t="shared" si="107"/>
        <v>#DIV/0!</v>
      </c>
      <c r="K299" s="55" t="e">
        <f t="shared" si="108"/>
        <v>#DIV/0!</v>
      </c>
      <c r="L299" s="55" t="e">
        <f t="shared" si="108"/>
        <v>#DIV/0!</v>
      </c>
      <c r="M299" s="55" t="e">
        <f t="shared" si="108"/>
        <v>#DIV/0!</v>
      </c>
      <c r="N299" s="55" t="e">
        <f t="shared" si="108"/>
        <v>#DIV/0!</v>
      </c>
      <c r="O299" s="55" t="e">
        <f t="shared" si="108"/>
        <v>#DIV/0!</v>
      </c>
    </row>
    <row r="300" spans="1:15" ht="11.25" hidden="1" customHeight="1">
      <c r="A300" s="1202" t="s">
        <v>197</v>
      </c>
      <c r="B300" s="1203"/>
      <c r="C300" s="55" t="e">
        <f t="shared" si="106"/>
        <v>#DIV/0!</v>
      </c>
      <c r="D300" s="55" t="e">
        <f t="shared" si="106"/>
        <v>#DIV/0!</v>
      </c>
      <c r="E300" s="55" t="e">
        <f t="shared" si="106"/>
        <v>#DIV/0!</v>
      </c>
      <c r="F300" s="55" t="e">
        <f t="shared" si="106"/>
        <v>#DIV/0!</v>
      </c>
      <c r="G300" s="55" t="e">
        <f t="shared" si="106"/>
        <v>#DIV/0!</v>
      </c>
      <c r="H300" s="1202" t="s">
        <v>197</v>
      </c>
      <c r="I300" s="1203"/>
      <c r="J300" s="55" t="e">
        <f t="shared" si="107"/>
        <v>#DIV/0!</v>
      </c>
      <c r="K300" s="55" t="e">
        <f t="shared" si="108"/>
        <v>#DIV/0!</v>
      </c>
      <c r="L300" s="55" t="e">
        <f t="shared" si="108"/>
        <v>#DIV/0!</v>
      </c>
      <c r="M300" s="55" t="e">
        <f t="shared" si="108"/>
        <v>#DIV/0!</v>
      </c>
      <c r="N300" s="55" t="e">
        <f t="shared" si="108"/>
        <v>#DIV/0!</v>
      </c>
      <c r="O300" s="55" t="e">
        <f t="shared" si="108"/>
        <v>#DIV/0!</v>
      </c>
    </row>
    <row r="301" spans="1:15" ht="11.25" hidden="1" customHeight="1">
      <c r="A301" s="1202" t="s">
        <v>198</v>
      </c>
      <c r="B301" s="1203"/>
      <c r="C301" s="55" t="e">
        <f t="shared" si="106"/>
        <v>#DIV/0!</v>
      </c>
      <c r="D301" s="55" t="e">
        <f t="shared" si="106"/>
        <v>#DIV/0!</v>
      </c>
      <c r="E301" s="55" t="e">
        <f t="shared" si="106"/>
        <v>#DIV/0!</v>
      </c>
      <c r="F301" s="55" t="e">
        <f t="shared" si="106"/>
        <v>#DIV/0!</v>
      </c>
      <c r="G301" s="55" t="e">
        <f t="shared" si="106"/>
        <v>#DIV/0!</v>
      </c>
      <c r="H301" s="1202" t="s">
        <v>198</v>
      </c>
      <c r="I301" s="1203"/>
      <c r="J301" s="55" t="e">
        <f t="shared" si="107"/>
        <v>#DIV/0!</v>
      </c>
      <c r="K301" s="55" t="e">
        <f t="shared" si="108"/>
        <v>#DIV/0!</v>
      </c>
      <c r="L301" s="55" t="e">
        <f t="shared" si="108"/>
        <v>#DIV/0!</v>
      </c>
      <c r="M301" s="55" t="e">
        <f t="shared" si="108"/>
        <v>#DIV/0!</v>
      </c>
      <c r="N301" s="55" t="e">
        <f t="shared" si="108"/>
        <v>#DIV/0!</v>
      </c>
      <c r="O301" s="55" t="e">
        <f t="shared" si="108"/>
        <v>#DIV/0!</v>
      </c>
    </row>
    <row r="302" spans="1:15" ht="11.25" hidden="1" customHeight="1">
      <c r="A302" s="1202" t="s">
        <v>199</v>
      </c>
      <c r="B302" s="1203"/>
      <c r="C302" s="55" t="e">
        <f t="shared" si="106"/>
        <v>#DIV/0!</v>
      </c>
      <c r="D302" s="55" t="e">
        <f t="shared" si="106"/>
        <v>#DIV/0!</v>
      </c>
      <c r="E302" s="55" t="e">
        <f t="shared" si="106"/>
        <v>#DIV/0!</v>
      </c>
      <c r="F302" s="55" t="e">
        <f t="shared" si="106"/>
        <v>#DIV/0!</v>
      </c>
      <c r="G302" s="55" t="e">
        <f t="shared" si="106"/>
        <v>#DIV/0!</v>
      </c>
      <c r="H302" s="1202" t="s">
        <v>199</v>
      </c>
      <c r="I302" s="1203"/>
      <c r="J302" s="55" t="e">
        <f t="shared" si="107"/>
        <v>#DIV/0!</v>
      </c>
      <c r="K302" s="55" t="e">
        <f t="shared" si="108"/>
        <v>#DIV/0!</v>
      </c>
      <c r="L302" s="55" t="e">
        <f t="shared" si="108"/>
        <v>#DIV/0!</v>
      </c>
      <c r="M302" s="55" t="e">
        <f t="shared" si="108"/>
        <v>#DIV/0!</v>
      </c>
      <c r="N302" s="55" t="e">
        <f t="shared" si="108"/>
        <v>#DIV/0!</v>
      </c>
      <c r="O302" s="55" t="e">
        <f t="shared" si="108"/>
        <v>#DIV/0!</v>
      </c>
    </row>
    <row r="303" spans="1:15" ht="6"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109">SUM(C94/C67*100-100)</f>
        <v>-29.53119076702751</v>
      </c>
      <c r="D305" s="55">
        <f t="shared" si="109"/>
        <v>-22.89793165467627</v>
      </c>
      <c r="E305" s="55">
        <f t="shared" si="109"/>
        <v>-38.01053349389899</v>
      </c>
      <c r="F305" s="55">
        <f t="shared" si="109"/>
        <v>-18.853102906520036</v>
      </c>
      <c r="G305" s="55">
        <f t="shared" si="109"/>
        <v>-32.688494419377818</v>
      </c>
      <c r="H305" s="33"/>
      <c r="I305" s="45" t="s">
        <v>176</v>
      </c>
      <c r="J305" s="166" t="s">
        <v>238</v>
      </c>
      <c r="K305" s="55">
        <f t="shared" ref="K305:K316" si="110">SUM(K94/K67*100-100)</f>
        <v>-26.77052360889482</v>
      </c>
      <c r="L305" s="134" t="s">
        <v>238</v>
      </c>
      <c r="M305" s="166" t="s">
        <v>238</v>
      </c>
      <c r="N305" s="55">
        <f t="shared" ref="N305:N316" si="111">SUM(N94/N67*100-100)</f>
        <v>-25.059211406359424</v>
      </c>
      <c r="O305" s="166" t="s">
        <v>238</v>
      </c>
    </row>
    <row r="306" spans="1:15" ht="11.25" hidden="1" customHeight="1">
      <c r="A306" s="33"/>
      <c r="B306" s="45" t="s">
        <v>177</v>
      </c>
      <c r="C306" s="55">
        <f t="shared" si="109"/>
        <v>-38.025524651848407</v>
      </c>
      <c r="D306" s="55">
        <f t="shared" si="109"/>
        <v>-32.745006160948265</v>
      </c>
      <c r="E306" s="55">
        <f t="shared" si="109"/>
        <v>-26.408563946276246</v>
      </c>
      <c r="F306" s="55">
        <f t="shared" si="109"/>
        <v>-25.91317863883647</v>
      </c>
      <c r="G306" s="55">
        <f t="shared" si="109"/>
        <v>-39.176228287590661</v>
      </c>
      <c r="H306" s="33"/>
      <c r="I306" s="45" t="s">
        <v>177</v>
      </c>
      <c r="J306" s="166" t="s">
        <v>238</v>
      </c>
      <c r="K306" s="55">
        <f t="shared" si="110"/>
        <v>-20.855567526459211</v>
      </c>
      <c r="L306" s="134" t="s">
        <v>238</v>
      </c>
      <c r="M306" s="166" t="s">
        <v>238</v>
      </c>
      <c r="N306" s="55">
        <f t="shared" si="111"/>
        <v>-7.2636350242236603</v>
      </c>
      <c r="O306" s="166" t="s">
        <v>238</v>
      </c>
    </row>
    <row r="307" spans="1:15" ht="11.25" hidden="1" customHeight="1">
      <c r="A307" s="33"/>
      <c r="B307" s="45" t="s">
        <v>178</v>
      </c>
      <c r="C307" s="55">
        <f t="shared" si="109"/>
        <v>-25.952002481293363</v>
      </c>
      <c r="D307" s="55">
        <f t="shared" si="109"/>
        <v>-23.03380544108127</v>
      </c>
      <c r="E307" s="55">
        <f t="shared" si="109"/>
        <v>-9.7122200967705652</v>
      </c>
      <c r="F307" s="55">
        <f t="shared" si="109"/>
        <v>-11.782835467045999</v>
      </c>
      <c r="G307" s="55">
        <f t="shared" si="109"/>
        <v>-9.5181121796318706</v>
      </c>
      <c r="H307" s="33"/>
      <c r="I307" s="45" t="s">
        <v>178</v>
      </c>
      <c r="J307" s="166" t="s">
        <v>238</v>
      </c>
      <c r="K307" s="55">
        <f t="shared" si="110"/>
        <v>3.3839387994259056</v>
      </c>
      <c r="L307" s="134" t="s">
        <v>238</v>
      </c>
      <c r="M307" s="166" t="s">
        <v>238</v>
      </c>
      <c r="N307" s="55">
        <f t="shared" si="111"/>
        <v>-11.96976262699215</v>
      </c>
      <c r="O307" s="166" t="s">
        <v>238</v>
      </c>
    </row>
    <row r="308" spans="1:15" ht="11.25" hidden="1" customHeight="1">
      <c r="A308" s="33"/>
      <c r="B308" s="45" t="s">
        <v>179</v>
      </c>
      <c r="C308" s="55">
        <f t="shared" si="109"/>
        <v>-43.505920017663456</v>
      </c>
      <c r="D308" s="55">
        <f t="shared" si="109"/>
        <v>-30.795333054432206</v>
      </c>
      <c r="E308" s="55">
        <f t="shared" si="109"/>
        <v>-34.945587887390587</v>
      </c>
      <c r="F308" s="55">
        <f t="shared" si="109"/>
        <v>11.352161127448284</v>
      </c>
      <c r="G308" s="55">
        <f t="shared" si="109"/>
        <v>-21.211887177424003</v>
      </c>
      <c r="H308" s="33"/>
      <c r="I308" s="45" t="s">
        <v>179</v>
      </c>
      <c r="J308" s="166" t="s">
        <v>238</v>
      </c>
      <c r="K308" s="55">
        <f t="shared" si="110"/>
        <v>-16.632438846294264</v>
      </c>
      <c r="L308" s="134" t="s">
        <v>238</v>
      </c>
      <c r="M308" s="166" t="s">
        <v>238</v>
      </c>
      <c r="N308" s="55">
        <f t="shared" si="111"/>
        <v>-16.191604908638126</v>
      </c>
      <c r="O308" s="166" t="s">
        <v>238</v>
      </c>
    </row>
    <row r="309" spans="1:15" ht="11.25" hidden="1" customHeight="1">
      <c r="A309" s="33"/>
      <c r="B309" s="45" t="s">
        <v>180</v>
      </c>
      <c r="C309" s="55">
        <f t="shared" si="109"/>
        <v>-27.053336522363068</v>
      </c>
      <c r="D309" s="55">
        <f t="shared" si="109"/>
        <v>-34.975875847661371</v>
      </c>
      <c r="E309" s="55">
        <f t="shared" si="109"/>
        <v>-16.742274095280038</v>
      </c>
      <c r="F309" s="55">
        <f t="shared" si="109"/>
        <v>-17.37455811744843</v>
      </c>
      <c r="G309" s="55">
        <f t="shared" si="109"/>
        <v>-15.238681083846899</v>
      </c>
      <c r="H309" s="33"/>
      <c r="I309" s="45" t="s">
        <v>180</v>
      </c>
      <c r="J309" s="166" t="s">
        <v>238</v>
      </c>
      <c r="K309" s="55">
        <f t="shared" si="110"/>
        <v>-14.785141158989603</v>
      </c>
      <c r="L309" s="134" t="s">
        <v>238</v>
      </c>
      <c r="M309" s="166" t="s">
        <v>238</v>
      </c>
      <c r="N309" s="55">
        <f t="shared" si="111"/>
        <v>-7.8243992445407571</v>
      </c>
      <c r="O309" s="166" t="s">
        <v>238</v>
      </c>
    </row>
    <row r="310" spans="1:15" ht="11.25" hidden="1" customHeight="1">
      <c r="A310" s="33"/>
      <c r="B310" s="45" t="s">
        <v>181</v>
      </c>
      <c r="C310" s="55">
        <f t="shared" si="109"/>
        <v>-28.167260175212462</v>
      </c>
      <c r="D310" s="55">
        <f t="shared" si="109"/>
        <v>-15.4023569023569</v>
      </c>
      <c r="E310" s="55">
        <f t="shared" si="109"/>
        <v>-21.031835912923114</v>
      </c>
      <c r="F310" s="55">
        <f t="shared" si="109"/>
        <v>-28.105229620863867</v>
      </c>
      <c r="G310" s="55">
        <f t="shared" si="109"/>
        <v>-20.651558590968023</v>
      </c>
      <c r="H310" s="33"/>
      <c r="I310" s="45" t="s">
        <v>181</v>
      </c>
      <c r="J310" s="166" t="s">
        <v>238</v>
      </c>
      <c r="K310" s="55">
        <f t="shared" si="110"/>
        <v>-7.8618609994256019</v>
      </c>
      <c r="L310" s="134" t="s">
        <v>238</v>
      </c>
      <c r="M310" s="166" t="s">
        <v>238</v>
      </c>
      <c r="N310" s="55">
        <f t="shared" si="111"/>
        <v>-20.333325423380231</v>
      </c>
      <c r="O310" s="166" t="s">
        <v>238</v>
      </c>
    </row>
    <row r="311" spans="1:15" ht="11.25" hidden="1" customHeight="1">
      <c r="A311" s="33"/>
      <c r="B311" s="45" t="s">
        <v>182</v>
      </c>
      <c r="C311" s="55">
        <f t="shared" si="109"/>
        <v>-23.947001394700138</v>
      </c>
      <c r="D311" s="55">
        <f t="shared" si="109"/>
        <v>-13.918774837646595</v>
      </c>
      <c r="E311" s="55">
        <f t="shared" si="109"/>
        <v>-12.238694612929521</v>
      </c>
      <c r="F311" s="55">
        <f t="shared" si="109"/>
        <v>1.4953461166776947</v>
      </c>
      <c r="G311" s="55">
        <f t="shared" si="109"/>
        <v>-10.237290293614066</v>
      </c>
      <c r="H311" s="33"/>
      <c r="I311" s="45" t="s">
        <v>182</v>
      </c>
      <c r="J311" s="166" t="s">
        <v>238</v>
      </c>
      <c r="K311" s="55">
        <f t="shared" si="110"/>
        <v>-9.4563540082374118</v>
      </c>
      <c r="L311" s="134" t="s">
        <v>238</v>
      </c>
      <c r="M311" s="166" t="s">
        <v>238</v>
      </c>
      <c r="N311" s="55">
        <f t="shared" si="111"/>
        <v>-12.902067659970299</v>
      </c>
      <c r="O311" s="166" t="s">
        <v>238</v>
      </c>
    </row>
    <row r="312" spans="1:15" ht="11.25" hidden="1" customHeight="1">
      <c r="A312" s="33"/>
      <c r="B312" s="45" t="s">
        <v>183</v>
      </c>
      <c r="C312" s="55">
        <f t="shared" si="109"/>
        <v>-27.463641504815442</v>
      </c>
      <c r="D312" s="55">
        <f t="shared" si="109"/>
        <v>-15.983663711525054</v>
      </c>
      <c r="E312" s="55">
        <f t="shared" si="109"/>
        <v>-8.6489252814739075</v>
      </c>
      <c r="F312" s="55">
        <f t="shared" si="109"/>
        <v>-3.1491039842254764</v>
      </c>
      <c r="G312" s="55">
        <f t="shared" si="109"/>
        <v>-0.32196289158201807</v>
      </c>
      <c r="H312" s="33"/>
      <c r="I312" s="45" t="s">
        <v>183</v>
      </c>
      <c r="J312" s="166" t="s">
        <v>238</v>
      </c>
      <c r="K312" s="55">
        <f t="shared" si="110"/>
        <v>1.9494436048907744</v>
      </c>
      <c r="L312" s="134" t="s">
        <v>238</v>
      </c>
      <c r="M312" s="166" t="s">
        <v>238</v>
      </c>
      <c r="N312" s="55">
        <f t="shared" si="111"/>
        <v>-9.3393887046891848</v>
      </c>
      <c r="O312" s="166" t="s">
        <v>238</v>
      </c>
    </row>
    <row r="313" spans="1:15" ht="11.25" hidden="1" customHeight="1">
      <c r="A313" s="33"/>
      <c r="B313" s="45" t="s">
        <v>184</v>
      </c>
      <c r="C313" s="55">
        <f t="shared" si="109"/>
        <v>-25.424471545923126</v>
      </c>
      <c r="D313" s="55">
        <f t="shared" si="109"/>
        <v>-10.030268064683341</v>
      </c>
      <c r="E313" s="55">
        <f t="shared" si="109"/>
        <v>-9.0153496460407325</v>
      </c>
      <c r="F313" s="55">
        <f t="shared" si="109"/>
        <v>-10.317337859383841</v>
      </c>
      <c r="G313" s="55">
        <f t="shared" si="109"/>
        <v>-6.9479701883841187</v>
      </c>
      <c r="H313" s="33"/>
      <c r="I313" s="45" t="s">
        <v>184</v>
      </c>
      <c r="J313" s="166" t="s">
        <v>238</v>
      </c>
      <c r="K313" s="55">
        <f t="shared" si="110"/>
        <v>5.9410765155679854</v>
      </c>
      <c r="L313" s="134" t="s">
        <v>238</v>
      </c>
      <c r="M313" s="166" t="s">
        <v>238</v>
      </c>
      <c r="N313" s="55">
        <f t="shared" si="111"/>
        <v>-12.618595825426937</v>
      </c>
      <c r="O313" s="166" t="s">
        <v>238</v>
      </c>
    </row>
    <row r="314" spans="1:15" ht="11.25" hidden="1" customHeight="1">
      <c r="A314" s="33"/>
      <c r="B314" s="45" t="s">
        <v>185</v>
      </c>
      <c r="C314" s="55">
        <f t="shared" si="109"/>
        <v>-28.560991312273501</v>
      </c>
      <c r="D314" s="55">
        <f t="shared" si="109"/>
        <v>-6.8036894473091678</v>
      </c>
      <c r="E314" s="55">
        <f t="shared" si="109"/>
        <v>-16.481545616465468</v>
      </c>
      <c r="F314" s="55">
        <f t="shared" si="109"/>
        <v>-11.760258090533313</v>
      </c>
      <c r="G314" s="55">
        <f t="shared" si="109"/>
        <v>-4.0859637540887661</v>
      </c>
      <c r="H314" s="33"/>
      <c r="I314" s="45" t="s">
        <v>185</v>
      </c>
      <c r="J314" s="166" t="s">
        <v>238</v>
      </c>
      <c r="K314" s="55">
        <f t="shared" si="110"/>
        <v>-10.498798611729114</v>
      </c>
      <c r="L314" s="134" t="s">
        <v>238</v>
      </c>
      <c r="M314" s="166" t="s">
        <v>238</v>
      </c>
      <c r="N314" s="55">
        <f t="shared" si="111"/>
        <v>-8.0127195778574816</v>
      </c>
      <c r="O314" s="166" t="s">
        <v>238</v>
      </c>
    </row>
    <row r="315" spans="1:15" ht="11.25" hidden="1" customHeight="1">
      <c r="A315" s="33"/>
      <c r="B315" s="45" t="s">
        <v>186</v>
      </c>
      <c r="C315" s="55">
        <f t="shared" si="109"/>
        <v>-16.918476991357167</v>
      </c>
      <c r="D315" s="55">
        <f t="shared" si="109"/>
        <v>-5.8751215574026361</v>
      </c>
      <c r="E315" s="55">
        <f t="shared" si="109"/>
        <v>7.7938538014583685</v>
      </c>
      <c r="F315" s="55">
        <f t="shared" si="109"/>
        <v>-14.54636759290257</v>
      </c>
      <c r="G315" s="55">
        <f t="shared" si="109"/>
        <v>6.8449480232038979</v>
      </c>
      <c r="H315" s="33"/>
      <c r="I315" s="45" t="s">
        <v>186</v>
      </c>
      <c r="J315" s="166" t="s">
        <v>238</v>
      </c>
      <c r="K315" s="55">
        <f t="shared" si="110"/>
        <v>21.509939355634813</v>
      </c>
      <c r="L315" s="134" t="s">
        <v>238</v>
      </c>
      <c r="M315" s="166" t="s">
        <v>238</v>
      </c>
      <c r="N315" s="55">
        <f t="shared" si="111"/>
        <v>-14.682184422560439</v>
      </c>
      <c r="O315" s="166" t="s">
        <v>238</v>
      </c>
    </row>
    <row r="316" spans="1:15" ht="11.25" hidden="1" customHeight="1">
      <c r="A316" s="33"/>
      <c r="B316" s="45" t="s">
        <v>187</v>
      </c>
      <c r="C316" s="55">
        <f t="shared" si="109"/>
        <v>-18.536000208621275</v>
      </c>
      <c r="D316" s="55">
        <f t="shared" si="109"/>
        <v>-4.0813881033408421</v>
      </c>
      <c r="E316" s="55">
        <f t="shared" si="109"/>
        <v>5.2668934628845534</v>
      </c>
      <c r="F316" s="55">
        <f t="shared" si="109"/>
        <v>-0.97231377719182888</v>
      </c>
      <c r="G316" s="55">
        <f t="shared" si="109"/>
        <v>-3.0808998689441012</v>
      </c>
      <c r="H316" s="33"/>
      <c r="I316" s="45" t="s">
        <v>187</v>
      </c>
      <c r="J316" s="166" t="s">
        <v>238</v>
      </c>
      <c r="K316" s="55">
        <f t="shared" si="110"/>
        <v>4.4320674040297234</v>
      </c>
      <c r="L316" s="134" t="s">
        <v>238</v>
      </c>
      <c r="M316" s="166" t="s">
        <v>238</v>
      </c>
      <c r="N316" s="55">
        <f t="shared" si="111"/>
        <v>2.4212200057820183</v>
      </c>
      <c r="O316" s="166"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202" t="s">
        <v>188</v>
      </c>
      <c r="B318" s="1203"/>
      <c r="C318" s="55">
        <f t="shared" ref="C318:E329" si="112">SUM(C107/C80*100-100)</f>
        <v>-29.53119076702751</v>
      </c>
      <c r="D318" s="55">
        <f t="shared" si="112"/>
        <v>-22.89793165467627</v>
      </c>
      <c r="E318" s="55">
        <f t="shared" si="112"/>
        <v>-38.01053349389899</v>
      </c>
      <c r="F318" s="55">
        <f t="shared" ref="F318:G329" si="113">SUM(F107/F80*100-100)</f>
        <v>-18.853102906520036</v>
      </c>
      <c r="G318" s="55">
        <f t="shared" si="113"/>
        <v>-32.688494419377818</v>
      </c>
      <c r="H318" s="1202" t="s">
        <v>188</v>
      </c>
      <c r="I318" s="1203"/>
      <c r="J318" s="166" t="s">
        <v>238</v>
      </c>
      <c r="K318" s="55">
        <f t="shared" ref="K318:K329" si="114">SUM(K107/K80*100-100)</f>
        <v>-26.77052360889482</v>
      </c>
      <c r="L318" s="134" t="s">
        <v>238</v>
      </c>
      <c r="M318" s="166" t="s">
        <v>238</v>
      </c>
      <c r="N318" s="55">
        <f t="shared" ref="N318:N329" si="115">SUM(N107/N80*100-100)</f>
        <v>-25.059211406359424</v>
      </c>
      <c r="O318" s="166" t="s">
        <v>238</v>
      </c>
    </row>
    <row r="319" spans="1:15" ht="11.25" hidden="1" customHeight="1">
      <c r="A319" s="1202" t="s">
        <v>189</v>
      </c>
      <c r="B319" s="1203"/>
      <c r="C319" s="55">
        <f t="shared" si="112"/>
        <v>-33.95315024232633</v>
      </c>
      <c r="D319" s="55">
        <f t="shared" si="112"/>
        <v>-28.009766029712523</v>
      </c>
      <c r="E319" s="55">
        <f t="shared" si="112"/>
        <v>-32.366264342124879</v>
      </c>
      <c r="F319" s="55">
        <f t="shared" si="113"/>
        <v>-22.673475518173632</v>
      </c>
      <c r="G319" s="55">
        <f t="shared" si="113"/>
        <v>-36.19485951094147</v>
      </c>
      <c r="H319" s="1202" t="s">
        <v>189</v>
      </c>
      <c r="I319" s="1203"/>
      <c r="J319" s="166" t="s">
        <v>238</v>
      </c>
      <c r="K319" s="55">
        <f t="shared" si="114"/>
        <v>-23.95934988735074</v>
      </c>
      <c r="L319" s="134" t="s">
        <v>238</v>
      </c>
      <c r="M319" s="166" t="s">
        <v>238</v>
      </c>
      <c r="N319" s="55">
        <f t="shared" si="115"/>
        <v>-16.590918464139889</v>
      </c>
      <c r="O319" s="166" t="s">
        <v>238</v>
      </c>
    </row>
    <row r="320" spans="1:15" ht="11.25" hidden="1" customHeight="1">
      <c r="A320" s="1202" t="s">
        <v>190</v>
      </c>
      <c r="B320" s="1203"/>
      <c r="C320" s="55">
        <f t="shared" si="112"/>
        <v>-31.212938005390825</v>
      </c>
      <c r="D320" s="55">
        <f t="shared" si="112"/>
        <v>-26.202030631560831</v>
      </c>
      <c r="E320" s="55">
        <f t="shared" si="112"/>
        <v>-24.521712871865802</v>
      </c>
      <c r="F320" s="55">
        <f t="shared" si="113"/>
        <v>-19.010406283641004</v>
      </c>
      <c r="G320" s="55">
        <f t="shared" si="113"/>
        <v>-26.797547898678516</v>
      </c>
      <c r="H320" s="1202" t="s">
        <v>190</v>
      </c>
      <c r="I320" s="1203"/>
      <c r="J320" s="166" t="s">
        <v>238</v>
      </c>
      <c r="K320" s="55">
        <f t="shared" si="114"/>
        <v>-15.376380972849645</v>
      </c>
      <c r="L320" s="134" t="s">
        <v>238</v>
      </c>
      <c r="M320" s="166" t="s">
        <v>238</v>
      </c>
      <c r="N320" s="55">
        <f t="shared" si="115"/>
        <v>-15.022174761090113</v>
      </c>
      <c r="O320" s="166" t="s">
        <v>238</v>
      </c>
    </row>
    <row r="321" spans="1:15" ht="11.25" hidden="1" customHeight="1">
      <c r="A321" s="1202" t="s">
        <v>191</v>
      </c>
      <c r="B321" s="1203"/>
      <c r="C321" s="55">
        <f t="shared" si="112"/>
        <v>-34.629345902277464</v>
      </c>
      <c r="D321" s="55">
        <f t="shared" si="112"/>
        <v>-27.443075493262</v>
      </c>
      <c r="E321" s="55">
        <f t="shared" si="112"/>
        <v>-27.561961801722234</v>
      </c>
      <c r="F321" s="55">
        <f t="shared" si="113"/>
        <v>-10.984820708366939</v>
      </c>
      <c r="G321" s="55">
        <f t="shared" si="113"/>
        <v>-24.955760388313635</v>
      </c>
      <c r="H321" s="1202" t="s">
        <v>191</v>
      </c>
      <c r="I321" s="1203"/>
      <c r="J321" s="166" t="s">
        <v>238</v>
      </c>
      <c r="K321" s="55">
        <f t="shared" si="114"/>
        <v>-15.710397849494967</v>
      </c>
      <c r="L321" s="134" t="s">
        <v>238</v>
      </c>
      <c r="M321" s="166" t="s">
        <v>238</v>
      </c>
      <c r="N321" s="55">
        <f t="shared" si="115"/>
        <v>-15.333733013589125</v>
      </c>
      <c r="O321" s="166" t="s">
        <v>238</v>
      </c>
    </row>
    <row r="322" spans="1:15" ht="11.25" hidden="1" customHeight="1">
      <c r="A322" s="1202" t="s">
        <v>192</v>
      </c>
      <c r="B322" s="1203"/>
      <c r="C322" s="55">
        <f t="shared" si="112"/>
        <v>-33.16046478196148</v>
      </c>
      <c r="D322" s="55">
        <f t="shared" si="112"/>
        <v>-28.961635392503567</v>
      </c>
      <c r="E322" s="55">
        <f t="shared" si="112"/>
        <v>-25.503183218752355</v>
      </c>
      <c r="F322" s="55">
        <f t="shared" si="113"/>
        <v>-12.374624159379366</v>
      </c>
      <c r="G322" s="55">
        <f t="shared" si="113"/>
        <v>-22.629092121146613</v>
      </c>
      <c r="H322" s="1202" t="s">
        <v>192</v>
      </c>
      <c r="I322" s="1203"/>
      <c r="J322" s="166" t="s">
        <v>238</v>
      </c>
      <c r="K322" s="55">
        <f t="shared" si="114"/>
        <v>-15.522258908155706</v>
      </c>
      <c r="L322" s="134" t="s">
        <v>238</v>
      </c>
      <c r="M322" s="166" t="s">
        <v>238</v>
      </c>
      <c r="N322" s="55">
        <f t="shared" si="115"/>
        <v>-13.931483494962592</v>
      </c>
      <c r="O322" s="166" t="s">
        <v>238</v>
      </c>
    </row>
    <row r="323" spans="1:15" ht="11.25" hidden="1" customHeight="1">
      <c r="A323" s="1202" t="s">
        <v>193</v>
      </c>
      <c r="B323" s="1203"/>
      <c r="C323" s="55">
        <f t="shared" si="112"/>
        <v>-32.286170410814961</v>
      </c>
      <c r="D323" s="55">
        <f t="shared" si="112"/>
        <v>-26.71550719221824</v>
      </c>
      <c r="E323" s="55">
        <f t="shared" si="112"/>
        <v>-24.690872597676034</v>
      </c>
      <c r="F323" s="55">
        <f t="shared" si="113"/>
        <v>-15.542255909228373</v>
      </c>
      <c r="G323" s="55">
        <f t="shared" si="113"/>
        <v>-22.207050438779092</v>
      </c>
      <c r="H323" s="1202" t="s">
        <v>193</v>
      </c>
      <c r="I323" s="1203"/>
      <c r="J323" s="166" t="s">
        <v>238</v>
      </c>
      <c r="K323" s="55">
        <f t="shared" si="114"/>
        <v>-14.234953447686451</v>
      </c>
      <c r="L323" s="134" t="s">
        <v>238</v>
      </c>
      <c r="M323" s="166" t="s">
        <v>238</v>
      </c>
      <c r="N323" s="55">
        <f t="shared" si="115"/>
        <v>-15.022650056625153</v>
      </c>
      <c r="O323" s="166" t="s">
        <v>238</v>
      </c>
    </row>
    <row r="324" spans="1:15" ht="11.25" hidden="1" customHeight="1">
      <c r="A324" s="1202" t="s">
        <v>194</v>
      </c>
      <c r="B324" s="1203"/>
      <c r="C324" s="55">
        <f t="shared" si="112"/>
        <v>-31.107755779552519</v>
      </c>
      <c r="D324" s="55">
        <f t="shared" si="112"/>
        <v>-24.831622606329844</v>
      </c>
      <c r="E324" s="55">
        <f t="shared" si="112"/>
        <v>-22.923082354879583</v>
      </c>
      <c r="F324" s="55">
        <f t="shared" si="113"/>
        <v>-12.940902384095679</v>
      </c>
      <c r="G324" s="55">
        <f t="shared" si="113"/>
        <v>-20.117552890173314</v>
      </c>
      <c r="H324" s="1202" t="s">
        <v>194</v>
      </c>
      <c r="I324" s="1203"/>
      <c r="J324" s="166" t="s">
        <v>238</v>
      </c>
      <c r="K324" s="55">
        <f t="shared" si="114"/>
        <v>-13.502120480040574</v>
      </c>
      <c r="L324" s="134" t="s">
        <v>238</v>
      </c>
      <c r="M324" s="166" t="s">
        <v>238</v>
      </c>
      <c r="N324" s="55">
        <f t="shared" si="115"/>
        <v>-14.721951603310984</v>
      </c>
      <c r="O324" s="166" t="s">
        <v>238</v>
      </c>
    </row>
    <row r="325" spans="1:15" ht="11.25" hidden="1" customHeight="1">
      <c r="A325" s="1202" t="s">
        <v>195</v>
      </c>
      <c r="B325" s="1203"/>
      <c r="C325" s="55">
        <f t="shared" si="112"/>
        <v>-30.689323973447785</v>
      </c>
      <c r="D325" s="55">
        <f t="shared" si="112"/>
        <v>-23.888042593784718</v>
      </c>
      <c r="E325" s="55">
        <f t="shared" si="112"/>
        <v>-21.495223166055879</v>
      </c>
      <c r="F325" s="55">
        <f t="shared" si="113"/>
        <v>-11.784567127584523</v>
      </c>
      <c r="G325" s="55">
        <f t="shared" si="113"/>
        <v>-17.637243378129313</v>
      </c>
      <c r="H325" s="1202" t="s">
        <v>195</v>
      </c>
      <c r="I325" s="1203"/>
      <c r="J325" s="166" t="s">
        <v>238</v>
      </c>
      <c r="K325" s="55">
        <f t="shared" si="114"/>
        <v>-11.798405530805539</v>
      </c>
      <c r="L325" s="134" t="s">
        <v>238</v>
      </c>
      <c r="M325" s="166" t="s">
        <v>238</v>
      </c>
      <c r="N325" s="55">
        <f t="shared" si="115"/>
        <v>-14.125667346059004</v>
      </c>
      <c r="O325" s="166" t="s">
        <v>238</v>
      </c>
    </row>
    <row r="326" spans="1:15" ht="11.25" hidden="1" customHeight="1">
      <c r="A326" s="1202" t="s">
        <v>196</v>
      </c>
      <c r="B326" s="1203"/>
      <c r="C326" s="55">
        <f t="shared" si="112"/>
        <v>-30.081608892874499</v>
      </c>
      <c r="D326" s="55">
        <f t="shared" si="112"/>
        <v>-22.325902299435612</v>
      </c>
      <c r="E326" s="55">
        <f t="shared" si="112"/>
        <v>-20.070053087105066</v>
      </c>
      <c r="F326" s="55">
        <f t="shared" si="113"/>
        <v>-11.61215066241175</v>
      </c>
      <c r="G326" s="55">
        <f t="shared" si="113"/>
        <v>-16.338064946423287</v>
      </c>
      <c r="H326" s="1202" t="s">
        <v>196</v>
      </c>
      <c r="I326" s="1203"/>
      <c r="J326" s="166" t="s">
        <v>238</v>
      </c>
      <c r="K326" s="55">
        <f t="shared" si="114"/>
        <v>-9.8802609589660904</v>
      </c>
      <c r="L326" s="134" t="s">
        <v>238</v>
      </c>
      <c r="M326" s="166" t="s">
        <v>238</v>
      </c>
      <c r="N326" s="55">
        <f t="shared" si="115"/>
        <v>-13.949579068362212</v>
      </c>
      <c r="O326" s="166" t="s">
        <v>238</v>
      </c>
    </row>
    <row r="327" spans="1:15" ht="11.25" hidden="1" customHeight="1">
      <c r="A327" s="1202" t="s">
        <v>197</v>
      </c>
      <c r="B327" s="1203"/>
      <c r="C327" s="55">
        <f t="shared" si="112"/>
        <v>-29.920484908688721</v>
      </c>
      <c r="D327" s="55">
        <f t="shared" si="112"/>
        <v>-20.542845844394435</v>
      </c>
      <c r="E327" s="55">
        <f t="shared" si="112"/>
        <v>-19.667306621800378</v>
      </c>
      <c r="F327" s="55">
        <f t="shared" si="113"/>
        <v>-11.62800738286181</v>
      </c>
      <c r="G327" s="55">
        <f t="shared" si="113"/>
        <v>-15.020474123667796</v>
      </c>
      <c r="H327" s="1202" t="s">
        <v>197</v>
      </c>
      <c r="I327" s="1203"/>
      <c r="J327" s="166" t="s">
        <v>238</v>
      </c>
      <c r="K327" s="55">
        <f t="shared" si="114"/>
        <v>-9.9472466205430834</v>
      </c>
      <c r="L327" s="134" t="s">
        <v>238</v>
      </c>
      <c r="M327" s="166" t="s">
        <v>238</v>
      </c>
      <c r="N327" s="55">
        <f t="shared" si="115"/>
        <v>-13.321546271800116</v>
      </c>
      <c r="O327" s="166" t="s">
        <v>238</v>
      </c>
    </row>
    <row r="328" spans="1:15" ht="11.25" hidden="1" customHeight="1">
      <c r="A328" s="1202" t="s">
        <v>198</v>
      </c>
      <c r="B328" s="1203"/>
      <c r="C328" s="55">
        <f t="shared" si="112"/>
        <v>-28.934753765540833</v>
      </c>
      <c r="D328" s="55">
        <f t="shared" si="112"/>
        <v>-19.320184025058722</v>
      </c>
      <c r="E328" s="55">
        <f t="shared" si="112"/>
        <v>-17.531454995160757</v>
      </c>
      <c r="F328" s="55">
        <f t="shared" si="113"/>
        <v>-11.885383040705435</v>
      </c>
      <c r="G328" s="55">
        <f t="shared" si="113"/>
        <v>-13.376880319298394</v>
      </c>
      <c r="H328" s="1202" t="s">
        <v>198</v>
      </c>
      <c r="I328" s="1203"/>
      <c r="J328" s="166" t="s">
        <v>238</v>
      </c>
      <c r="K328" s="55">
        <f t="shared" si="114"/>
        <v>-7.6155941383671859</v>
      </c>
      <c r="L328" s="134" t="s">
        <v>238</v>
      </c>
      <c r="M328" s="166" t="s">
        <v>238</v>
      </c>
      <c r="N328" s="55">
        <f t="shared" si="115"/>
        <v>-13.443010173424781</v>
      </c>
      <c r="O328" s="166" t="s">
        <v>238</v>
      </c>
    </row>
    <row r="329" spans="1:15" ht="11.25" hidden="1" customHeight="1">
      <c r="A329" s="1202" t="s">
        <v>199</v>
      </c>
      <c r="B329" s="1203"/>
      <c r="C329" s="55">
        <f t="shared" si="112"/>
        <v>-28.39892043480917</v>
      </c>
      <c r="D329" s="55">
        <f t="shared" si="112"/>
        <v>-18.406009632664805</v>
      </c>
      <c r="E329" s="55">
        <f t="shared" si="112"/>
        <v>-16.398187292800856</v>
      </c>
      <c r="F329" s="55">
        <f t="shared" si="113"/>
        <v>-11.270385229763349</v>
      </c>
      <c r="G329" s="55">
        <f t="shared" si="113"/>
        <v>-12.87510879462873</v>
      </c>
      <c r="H329" s="1202" t="s">
        <v>199</v>
      </c>
      <c r="I329" s="1203"/>
      <c r="J329" s="166" t="s">
        <v>238</v>
      </c>
      <c r="K329" s="55">
        <f t="shared" si="114"/>
        <v>-6.8201445743972613</v>
      </c>
      <c r="L329" s="134" t="s">
        <v>238</v>
      </c>
      <c r="M329" s="166" t="s">
        <v>238</v>
      </c>
      <c r="N329" s="55">
        <f t="shared" si="115"/>
        <v>-12.382061791887409</v>
      </c>
      <c r="O329" s="166" t="s">
        <v>238</v>
      </c>
    </row>
    <row r="330" spans="1:15" ht="11.25" hidden="1" customHeight="1">
      <c r="A330" s="33"/>
      <c r="B330" s="45"/>
      <c r="C330" s="55"/>
      <c r="D330" s="55"/>
      <c r="E330" s="55"/>
      <c r="F330" s="55"/>
      <c r="G330" s="55"/>
      <c r="H330" s="33"/>
      <c r="I330" s="45"/>
      <c r="J330" s="159"/>
      <c r="K330" s="159"/>
      <c r="L330" s="159"/>
      <c r="M330" s="159"/>
      <c r="N330" s="159"/>
      <c r="O330" s="159"/>
    </row>
    <row r="331" spans="1:15" ht="11.25" hidden="1" customHeight="1">
      <c r="A331" s="37" t="s">
        <v>734</v>
      </c>
      <c r="B331" s="45"/>
      <c r="C331" s="55"/>
      <c r="D331" s="55"/>
      <c r="E331" s="55"/>
      <c r="F331" s="55"/>
      <c r="G331" s="55"/>
      <c r="H331" s="37" t="s">
        <v>734</v>
      </c>
      <c r="I331" s="45"/>
      <c r="J331" s="159"/>
      <c r="K331" s="159"/>
      <c r="L331" s="159"/>
      <c r="M331" s="159"/>
      <c r="N331" s="159"/>
      <c r="O331" s="159"/>
    </row>
    <row r="332" spans="1:15" ht="11.25" hidden="1" customHeight="1">
      <c r="A332" s="33"/>
      <c r="B332" s="45" t="s">
        <v>176</v>
      </c>
      <c r="C332" s="134" t="s">
        <v>238</v>
      </c>
      <c r="D332" s="134" t="s">
        <v>238</v>
      </c>
      <c r="E332" s="134" t="s">
        <v>238</v>
      </c>
      <c r="F332" s="134" t="s">
        <v>238</v>
      </c>
      <c r="G332" s="134" t="s">
        <v>238</v>
      </c>
      <c r="H332" s="33"/>
      <c r="I332" s="45" t="s">
        <v>176</v>
      </c>
      <c r="J332" s="134" t="s">
        <v>238</v>
      </c>
      <c r="K332" s="134" t="s">
        <v>238</v>
      </c>
      <c r="L332" s="134" t="s">
        <v>238</v>
      </c>
      <c r="M332" s="134" t="s">
        <v>238</v>
      </c>
      <c r="N332" s="134" t="s">
        <v>238</v>
      </c>
      <c r="O332" s="134" t="s">
        <v>238</v>
      </c>
    </row>
    <row r="333" spans="1:15" ht="11.25" hidden="1" customHeight="1">
      <c r="A333" s="33"/>
      <c r="B333" s="45" t="s">
        <v>177</v>
      </c>
      <c r="C333" s="134" t="s">
        <v>238</v>
      </c>
      <c r="D333" s="134" t="s">
        <v>238</v>
      </c>
      <c r="E333" s="134" t="s">
        <v>238</v>
      </c>
      <c r="F333" s="134" t="s">
        <v>238</v>
      </c>
      <c r="G333" s="134" t="s">
        <v>238</v>
      </c>
      <c r="H333" s="33"/>
      <c r="I333" s="45" t="s">
        <v>177</v>
      </c>
      <c r="J333" s="134" t="s">
        <v>238</v>
      </c>
      <c r="K333" s="134" t="s">
        <v>238</v>
      </c>
      <c r="L333" s="134" t="s">
        <v>238</v>
      </c>
      <c r="M333" s="134" t="s">
        <v>238</v>
      </c>
      <c r="N333" s="134" t="s">
        <v>238</v>
      </c>
      <c r="O333" s="134" t="s">
        <v>238</v>
      </c>
    </row>
    <row r="334" spans="1:15" ht="11.25" hidden="1" customHeight="1">
      <c r="A334" s="33"/>
      <c r="B334" s="45" t="s">
        <v>178</v>
      </c>
      <c r="C334" s="134" t="s">
        <v>238</v>
      </c>
      <c r="D334" s="134" t="s">
        <v>238</v>
      </c>
      <c r="E334" s="134" t="s">
        <v>238</v>
      </c>
      <c r="F334" s="134" t="s">
        <v>238</v>
      </c>
      <c r="G334" s="134" t="s">
        <v>238</v>
      </c>
      <c r="H334" s="33"/>
      <c r="I334" s="45" t="s">
        <v>178</v>
      </c>
      <c r="J334" s="134" t="s">
        <v>238</v>
      </c>
      <c r="K334" s="134" t="s">
        <v>238</v>
      </c>
      <c r="L334" s="134" t="s">
        <v>238</v>
      </c>
      <c r="M334" s="134" t="s">
        <v>238</v>
      </c>
      <c r="N334" s="134" t="s">
        <v>238</v>
      </c>
      <c r="O334" s="134" t="s">
        <v>238</v>
      </c>
    </row>
    <row r="335" spans="1:15" ht="11.25" hidden="1" customHeight="1">
      <c r="A335" s="33"/>
      <c r="B335" s="45" t="s">
        <v>179</v>
      </c>
      <c r="C335" s="134" t="s">
        <v>238</v>
      </c>
      <c r="D335" s="134" t="s">
        <v>238</v>
      </c>
      <c r="E335" s="134" t="s">
        <v>238</v>
      </c>
      <c r="F335" s="134" t="s">
        <v>238</v>
      </c>
      <c r="G335" s="134" t="s">
        <v>238</v>
      </c>
      <c r="H335" s="33"/>
      <c r="I335" s="45" t="s">
        <v>179</v>
      </c>
      <c r="J335" s="134" t="s">
        <v>238</v>
      </c>
      <c r="K335" s="134" t="s">
        <v>238</v>
      </c>
      <c r="L335" s="134" t="s">
        <v>238</v>
      </c>
      <c r="M335" s="134" t="s">
        <v>238</v>
      </c>
      <c r="N335" s="134" t="s">
        <v>238</v>
      </c>
      <c r="O335" s="134" t="s">
        <v>238</v>
      </c>
    </row>
    <row r="336" spans="1:15" ht="11.25" hidden="1" customHeight="1">
      <c r="A336" s="33"/>
      <c r="B336" s="45" t="s">
        <v>180</v>
      </c>
      <c r="C336" s="134" t="s">
        <v>238</v>
      </c>
      <c r="D336" s="134" t="s">
        <v>238</v>
      </c>
      <c r="E336" s="134" t="s">
        <v>238</v>
      </c>
      <c r="F336" s="134" t="s">
        <v>238</v>
      </c>
      <c r="G336" s="134" t="s">
        <v>238</v>
      </c>
      <c r="H336" s="33"/>
      <c r="I336" s="45" t="s">
        <v>180</v>
      </c>
      <c r="J336" s="134" t="s">
        <v>238</v>
      </c>
      <c r="K336" s="134" t="s">
        <v>238</v>
      </c>
      <c r="L336" s="134" t="s">
        <v>238</v>
      </c>
      <c r="M336" s="134" t="s">
        <v>238</v>
      </c>
      <c r="N336" s="134" t="s">
        <v>238</v>
      </c>
      <c r="O336" s="134" t="s">
        <v>238</v>
      </c>
    </row>
    <row r="337" spans="1:15" ht="11.25" hidden="1" customHeight="1">
      <c r="A337" s="33"/>
      <c r="B337" s="45" t="s">
        <v>181</v>
      </c>
      <c r="C337" s="134" t="s">
        <v>238</v>
      </c>
      <c r="D337" s="134" t="s">
        <v>238</v>
      </c>
      <c r="E337" s="134" t="s">
        <v>238</v>
      </c>
      <c r="F337" s="134" t="s">
        <v>238</v>
      </c>
      <c r="G337" s="134" t="s">
        <v>238</v>
      </c>
      <c r="H337" s="33"/>
      <c r="I337" s="45" t="s">
        <v>181</v>
      </c>
      <c r="J337" s="134" t="s">
        <v>238</v>
      </c>
      <c r="K337" s="134" t="s">
        <v>238</v>
      </c>
      <c r="L337" s="134" t="s">
        <v>238</v>
      </c>
      <c r="M337" s="134" t="s">
        <v>238</v>
      </c>
      <c r="N337" s="134" t="s">
        <v>238</v>
      </c>
      <c r="O337" s="134" t="s">
        <v>238</v>
      </c>
    </row>
    <row r="338" spans="1:15" ht="11.25" hidden="1" customHeight="1">
      <c r="A338" s="33"/>
      <c r="B338" s="45" t="s">
        <v>182</v>
      </c>
      <c r="C338" s="134" t="s">
        <v>238</v>
      </c>
      <c r="D338" s="134" t="s">
        <v>238</v>
      </c>
      <c r="E338" s="134" t="s">
        <v>238</v>
      </c>
      <c r="F338" s="134" t="s">
        <v>238</v>
      </c>
      <c r="G338" s="134" t="s">
        <v>238</v>
      </c>
      <c r="H338" s="33"/>
      <c r="I338" s="45" t="s">
        <v>182</v>
      </c>
      <c r="J338" s="134" t="s">
        <v>238</v>
      </c>
      <c r="K338" s="134" t="s">
        <v>238</v>
      </c>
      <c r="L338" s="134" t="s">
        <v>238</v>
      </c>
      <c r="M338" s="134" t="s">
        <v>238</v>
      </c>
      <c r="N338" s="134" t="s">
        <v>238</v>
      </c>
      <c r="O338" s="134" t="s">
        <v>238</v>
      </c>
    </row>
    <row r="339" spans="1:15" ht="11.25" hidden="1" customHeight="1">
      <c r="A339" s="33"/>
      <c r="B339" s="45" t="s">
        <v>183</v>
      </c>
      <c r="C339" s="134" t="s">
        <v>238</v>
      </c>
      <c r="D339" s="134" t="s">
        <v>238</v>
      </c>
      <c r="E339" s="134" t="s">
        <v>238</v>
      </c>
      <c r="F339" s="134" t="s">
        <v>238</v>
      </c>
      <c r="G339" s="134" t="s">
        <v>238</v>
      </c>
      <c r="H339" s="33"/>
      <c r="I339" s="45" t="s">
        <v>183</v>
      </c>
      <c r="J339" s="134" t="s">
        <v>238</v>
      </c>
      <c r="K339" s="134" t="s">
        <v>238</v>
      </c>
      <c r="L339" s="134" t="s">
        <v>238</v>
      </c>
      <c r="M339" s="134" t="s">
        <v>238</v>
      </c>
      <c r="N339" s="134" t="s">
        <v>238</v>
      </c>
      <c r="O339" s="134" t="s">
        <v>238</v>
      </c>
    </row>
    <row r="340" spans="1:15" ht="11.25" hidden="1" customHeight="1">
      <c r="A340" s="33"/>
      <c r="B340" s="45" t="s">
        <v>184</v>
      </c>
      <c r="C340" s="134" t="s">
        <v>238</v>
      </c>
      <c r="D340" s="134" t="s">
        <v>238</v>
      </c>
      <c r="E340" s="134" t="s">
        <v>238</v>
      </c>
      <c r="F340" s="134" t="s">
        <v>238</v>
      </c>
      <c r="G340" s="134" t="s">
        <v>238</v>
      </c>
      <c r="H340" s="33"/>
      <c r="I340" s="45" t="s">
        <v>184</v>
      </c>
      <c r="J340" s="134" t="s">
        <v>238</v>
      </c>
      <c r="K340" s="134" t="s">
        <v>238</v>
      </c>
      <c r="L340" s="134" t="s">
        <v>238</v>
      </c>
      <c r="M340" s="134" t="s">
        <v>238</v>
      </c>
      <c r="N340" s="134" t="s">
        <v>238</v>
      </c>
      <c r="O340" s="134" t="s">
        <v>238</v>
      </c>
    </row>
    <row r="341" spans="1:15" ht="11.25" hidden="1" customHeight="1">
      <c r="A341" s="33"/>
      <c r="B341" s="45" t="s">
        <v>185</v>
      </c>
      <c r="C341" s="134" t="s">
        <v>238</v>
      </c>
      <c r="D341" s="134" t="s">
        <v>238</v>
      </c>
      <c r="E341" s="134" t="s">
        <v>238</v>
      </c>
      <c r="F341" s="134" t="s">
        <v>238</v>
      </c>
      <c r="G341" s="134" t="s">
        <v>238</v>
      </c>
      <c r="H341" s="33"/>
      <c r="I341" s="45" t="s">
        <v>185</v>
      </c>
      <c r="J341" s="134" t="s">
        <v>238</v>
      </c>
      <c r="K341" s="134" t="s">
        <v>238</v>
      </c>
      <c r="L341" s="134" t="s">
        <v>238</v>
      </c>
      <c r="M341" s="134" t="s">
        <v>238</v>
      </c>
      <c r="N341" s="134" t="s">
        <v>238</v>
      </c>
      <c r="O341" s="134" t="s">
        <v>238</v>
      </c>
    </row>
    <row r="342" spans="1:15" ht="11.25" hidden="1" customHeight="1">
      <c r="A342" s="33"/>
      <c r="B342" s="45" t="s">
        <v>186</v>
      </c>
      <c r="C342" s="134" t="s">
        <v>238</v>
      </c>
      <c r="D342" s="134" t="s">
        <v>238</v>
      </c>
      <c r="E342" s="134" t="s">
        <v>238</v>
      </c>
      <c r="F342" s="134" t="s">
        <v>238</v>
      </c>
      <c r="G342" s="134" t="s">
        <v>238</v>
      </c>
      <c r="H342" s="33"/>
      <c r="I342" s="45" t="s">
        <v>186</v>
      </c>
      <c r="J342" s="134" t="s">
        <v>238</v>
      </c>
      <c r="K342" s="134" t="s">
        <v>238</v>
      </c>
      <c r="L342" s="134" t="s">
        <v>238</v>
      </c>
      <c r="M342" s="134" t="s">
        <v>238</v>
      </c>
      <c r="N342" s="134" t="s">
        <v>238</v>
      </c>
      <c r="O342" s="134" t="s">
        <v>238</v>
      </c>
    </row>
    <row r="343" spans="1:15" ht="11.25" hidden="1" customHeight="1">
      <c r="A343" s="33"/>
      <c r="B343" s="45" t="s">
        <v>187</v>
      </c>
      <c r="C343" s="134" t="s">
        <v>238</v>
      </c>
      <c r="D343" s="134" t="s">
        <v>238</v>
      </c>
      <c r="E343" s="134" t="s">
        <v>238</v>
      </c>
      <c r="F343" s="134" t="s">
        <v>238</v>
      </c>
      <c r="G343" s="134" t="s">
        <v>238</v>
      </c>
      <c r="H343" s="33"/>
      <c r="I343" s="45" t="s">
        <v>187</v>
      </c>
      <c r="J343" s="134" t="s">
        <v>238</v>
      </c>
      <c r="K343" s="134" t="s">
        <v>238</v>
      </c>
      <c r="L343" s="134" t="s">
        <v>238</v>
      </c>
      <c r="M343" s="134" t="s">
        <v>238</v>
      </c>
      <c r="N343" s="134" t="s">
        <v>238</v>
      </c>
      <c r="O343" s="134" t="s">
        <v>238</v>
      </c>
    </row>
    <row r="344" spans="1:15" ht="6" hidden="1" customHeight="1">
      <c r="A344" s="33"/>
      <c r="B344" s="45"/>
      <c r="C344" s="55"/>
      <c r="D344" s="55"/>
      <c r="E344" s="55"/>
      <c r="F344" s="55"/>
      <c r="G344" s="55"/>
      <c r="H344" s="33"/>
      <c r="I344" s="45"/>
      <c r="J344" s="159"/>
      <c r="K344" s="159"/>
      <c r="L344" s="159"/>
      <c r="M344" s="159"/>
      <c r="N344" s="159"/>
      <c r="O344" s="159"/>
    </row>
    <row r="345" spans="1:15" ht="11.25" hidden="1" customHeight="1">
      <c r="A345" s="1202" t="s">
        <v>188</v>
      </c>
      <c r="B345" s="1203"/>
      <c r="C345" s="55"/>
      <c r="D345" s="55"/>
      <c r="E345" s="55"/>
      <c r="F345" s="55"/>
      <c r="G345" s="55"/>
      <c r="H345" s="1202" t="s">
        <v>188</v>
      </c>
      <c r="I345" s="1203"/>
      <c r="J345" s="55"/>
      <c r="K345" s="55"/>
      <c r="L345" s="55"/>
      <c r="M345" s="55"/>
      <c r="N345" s="55"/>
      <c r="O345" s="55"/>
    </row>
    <row r="346" spans="1:15" ht="11.25" hidden="1" customHeight="1">
      <c r="A346" s="1202" t="s">
        <v>189</v>
      </c>
      <c r="B346" s="1203"/>
      <c r="C346" s="55"/>
      <c r="D346" s="55"/>
      <c r="E346" s="55"/>
      <c r="F346" s="55"/>
      <c r="G346" s="55"/>
      <c r="H346" s="1202" t="s">
        <v>189</v>
      </c>
      <c r="I346" s="1203"/>
      <c r="J346" s="55"/>
      <c r="K346" s="55"/>
      <c r="L346" s="55"/>
      <c r="M346" s="55"/>
      <c r="N346" s="55"/>
      <c r="O346" s="55"/>
    </row>
    <row r="347" spans="1:15" ht="11.25" hidden="1" customHeight="1">
      <c r="A347" s="1202" t="s">
        <v>190</v>
      </c>
      <c r="B347" s="1203"/>
      <c r="C347" s="55"/>
      <c r="D347" s="55"/>
      <c r="E347" s="55"/>
      <c r="F347" s="55"/>
      <c r="G347" s="55"/>
      <c r="H347" s="1202" t="s">
        <v>190</v>
      </c>
      <c r="I347" s="1203"/>
      <c r="J347" s="55"/>
      <c r="K347" s="55"/>
      <c r="L347" s="55"/>
      <c r="M347" s="55"/>
      <c r="N347" s="55"/>
      <c r="O347" s="55"/>
    </row>
    <row r="348" spans="1:15" ht="11.25" hidden="1" customHeight="1">
      <c r="A348" s="1202" t="s">
        <v>191</v>
      </c>
      <c r="B348" s="1203"/>
      <c r="C348" s="55"/>
      <c r="D348" s="55"/>
      <c r="E348" s="55"/>
      <c r="F348" s="55"/>
      <c r="G348" s="55"/>
      <c r="H348" s="1202" t="s">
        <v>191</v>
      </c>
      <c r="I348" s="1203"/>
      <c r="J348" s="55"/>
      <c r="K348" s="55"/>
      <c r="L348" s="55"/>
      <c r="M348" s="55"/>
      <c r="N348" s="55"/>
      <c r="O348" s="55"/>
    </row>
    <row r="349" spans="1:15" ht="11.25" hidden="1" customHeight="1">
      <c r="A349" s="1202" t="s">
        <v>192</v>
      </c>
      <c r="B349" s="1203"/>
      <c r="C349" s="55"/>
      <c r="D349" s="55"/>
      <c r="E349" s="55"/>
      <c r="F349" s="55"/>
      <c r="G349" s="55"/>
      <c r="H349" s="1202" t="s">
        <v>192</v>
      </c>
      <c r="I349" s="1203"/>
      <c r="J349" s="55"/>
      <c r="K349" s="55"/>
      <c r="L349" s="55"/>
      <c r="M349" s="55"/>
      <c r="N349" s="55"/>
      <c r="O349" s="55"/>
    </row>
    <row r="350" spans="1:15" ht="11.25" hidden="1" customHeight="1">
      <c r="A350" s="1202" t="s">
        <v>193</v>
      </c>
      <c r="B350" s="1203"/>
      <c r="C350" s="55"/>
      <c r="D350" s="55"/>
      <c r="E350" s="55"/>
      <c r="F350" s="55"/>
      <c r="G350" s="55"/>
      <c r="H350" s="1202" t="s">
        <v>193</v>
      </c>
      <c r="I350" s="1203"/>
      <c r="J350" s="55"/>
      <c r="K350" s="55"/>
      <c r="L350" s="55"/>
      <c r="M350" s="55"/>
      <c r="N350" s="55"/>
      <c r="O350" s="55"/>
    </row>
    <row r="351" spans="1:15" ht="11.25" hidden="1" customHeight="1">
      <c r="A351" s="1202" t="s">
        <v>194</v>
      </c>
      <c r="B351" s="1203"/>
      <c r="C351" s="55"/>
      <c r="D351" s="55"/>
      <c r="E351" s="55"/>
      <c r="F351" s="55"/>
      <c r="G351" s="55"/>
      <c r="H351" s="1202" t="s">
        <v>194</v>
      </c>
      <c r="I351" s="1203"/>
      <c r="J351" s="55"/>
      <c r="K351" s="55"/>
      <c r="L351" s="55"/>
      <c r="M351" s="55"/>
      <c r="N351" s="55"/>
      <c r="O351" s="55"/>
    </row>
    <row r="352" spans="1:15" ht="11.25" hidden="1" customHeight="1">
      <c r="A352" s="1202" t="s">
        <v>195</v>
      </c>
      <c r="B352" s="1203"/>
      <c r="C352" s="55"/>
      <c r="D352" s="55"/>
      <c r="E352" s="55"/>
      <c r="F352" s="55"/>
      <c r="G352" s="55"/>
      <c r="H352" s="1202" t="s">
        <v>195</v>
      </c>
      <c r="I352" s="1203"/>
      <c r="J352" s="55"/>
      <c r="K352" s="55"/>
      <c r="L352" s="55"/>
      <c r="M352" s="55"/>
      <c r="N352" s="55"/>
      <c r="O352" s="55"/>
    </row>
    <row r="353" spans="1:15" ht="11.25" hidden="1" customHeight="1">
      <c r="A353" s="1202" t="s">
        <v>196</v>
      </c>
      <c r="B353" s="1203"/>
      <c r="C353" s="55"/>
      <c r="D353" s="55"/>
      <c r="E353" s="55"/>
      <c r="F353" s="55"/>
      <c r="G353" s="55"/>
      <c r="H353" s="1202" t="s">
        <v>196</v>
      </c>
      <c r="I353" s="1203"/>
      <c r="J353" s="55"/>
      <c r="K353" s="55"/>
      <c r="L353" s="55"/>
      <c r="M353" s="55"/>
      <c r="N353" s="55"/>
      <c r="O353" s="55"/>
    </row>
    <row r="354" spans="1:15" ht="11.25" hidden="1" customHeight="1">
      <c r="A354" s="1202" t="s">
        <v>197</v>
      </c>
      <c r="B354" s="1203"/>
      <c r="C354" s="55"/>
      <c r="D354" s="55"/>
      <c r="E354" s="55"/>
      <c r="F354" s="55"/>
      <c r="G354" s="55"/>
      <c r="H354" s="1202" t="s">
        <v>197</v>
      </c>
      <c r="I354" s="1203"/>
      <c r="J354" s="55"/>
      <c r="K354" s="55"/>
      <c r="L354" s="55"/>
      <c r="M354" s="55"/>
      <c r="N354" s="55"/>
      <c r="O354" s="55"/>
    </row>
    <row r="355" spans="1:15" ht="11.25" hidden="1" customHeight="1">
      <c r="A355" s="1202" t="s">
        <v>198</v>
      </c>
      <c r="B355" s="1203"/>
      <c r="C355" s="55"/>
      <c r="D355" s="55"/>
      <c r="E355" s="55"/>
      <c r="F355" s="55"/>
      <c r="G355" s="55"/>
      <c r="H355" s="1202" t="s">
        <v>198</v>
      </c>
      <c r="I355" s="1203"/>
      <c r="J355" s="55"/>
      <c r="K355" s="55"/>
      <c r="L355" s="55"/>
      <c r="M355" s="55"/>
      <c r="N355" s="55"/>
      <c r="O355" s="55"/>
    </row>
    <row r="356" spans="1:15" ht="11.25" hidden="1" customHeight="1">
      <c r="A356" s="1202" t="s">
        <v>199</v>
      </c>
      <c r="B356" s="1203"/>
      <c r="C356" s="55"/>
      <c r="D356" s="55"/>
      <c r="E356" s="55"/>
      <c r="F356" s="55"/>
      <c r="G356" s="55"/>
      <c r="H356" s="1202" t="s">
        <v>199</v>
      </c>
      <c r="I356" s="1203"/>
      <c r="J356" s="55"/>
      <c r="K356" s="55"/>
      <c r="L356" s="55"/>
      <c r="M356" s="55"/>
      <c r="N356" s="55"/>
      <c r="O356" s="55"/>
    </row>
    <row r="357" spans="1:15" ht="11.25" hidden="1" customHeight="1">
      <c r="A357" s="47"/>
      <c r="B357" s="44"/>
      <c r="C357" s="55"/>
      <c r="D357" s="55"/>
      <c r="E357" s="55"/>
      <c r="F357" s="55"/>
      <c r="G357" s="55"/>
      <c r="H357" s="47"/>
      <c r="I357" s="44"/>
      <c r="J357" s="55"/>
      <c r="K357" s="55"/>
      <c r="L357" s="55"/>
      <c r="M357" s="55"/>
      <c r="N357" s="55"/>
      <c r="O357" s="55"/>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E370" si="116">SUM(C148/C121*100-100)</f>
        <v>21.014269094707871</v>
      </c>
      <c r="D359" s="55">
        <f t="shared" si="116"/>
        <v>27.484378755106945</v>
      </c>
      <c r="E359" s="55">
        <f t="shared" si="116"/>
        <v>26.337906596401965</v>
      </c>
      <c r="F359" s="55">
        <f t="shared" ref="F359:G370" si="117">SUM(F148/F121*100-100)</f>
        <v>11.951219512195109</v>
      </c>
      <c r="G359" s="55">
        <f t="shared" si="117"/>
        <v>23.88395851425102</v>
      </c>
      <c r="H359" s="33"/>
      <c r="I359" s="45" t="s">
        <v>176</v>
      </c>
      <c r="J359" s="134" t="s">
        <v>238</v>
      </c>
      <c r="K359" s="55">
        <f t="shared" ref="K359:K370" si="118">SUM(K148/K121*100-100)</f>
        <v>-2.2927147044985645</v>
      </c>
      <c r="L359" s="134" t="s">
        <v>238</v>
      </c>
      <c r="M359" s="134" t="s">
        <v>238</v>
      </c>
      <c r="N359" s="134" t="s">
        <v>238</v>
      </c>
      <c r="O359" s="134" t="s">
        <v>238</v>
      </c>
    </row>
    <row r="360" spans="1:15" ht="11.25" hidden="1" customHeight="1">
      <c r="A360" s="33"/>
      <c r="B360" s="45" t="s">
        <v>177</v>
      </c>
      <c r="C360" s="55">
        <f t="shared" si="116"/>
        <v>19.622790300321995</v>
      </c>
      <c r="D360" s="55">
        <f t="shared" si="116"/>
        <v>11.719605695509316</v>
      </c>
      <c r="E360" s="55">
        <f t="shared" si="116"/>
        <v>13.790703070616445</v>
      </c>
      <c r="F360" s="134" t="s">
        <v>238</v>
      </c>
      <c r="G360" s="55">
        <f t="shared" si="117"/>
        <v>19.684601361857275</v>
      </c>
      <c r="H360" s="33"/>
      <c r="I360" s="45" t="s">
        <v>177</v>
      </c>
      <c r="J360" s="134" t="s">
        <v>238</v>
      </c>
      <c r="K360" s="55">
        <f t="shared" si="118"/>
        <v>6.314190655287149</v>
      </c>
      <c r="L360" s="134" t="s">
        <v>238</v>
      </c>
      <c r="M360" s="55">
        <f t="shared" ref="M360:M370" si="119">SUM(M149/M122*100-100)</f>
        <v>166.83091007000542</v>
      </c>
      <c r="N360" s="134" t="s">
        <v>238</v>
      </c>
      <c r="O360" s="134" t="s">
        <v>238</v>
      </c>
    </row>
    <row r="361" spans="1:15" ht="11.25" hidden="1" customHeight="1">
      <c r="A361" s="33"/>
      <c r="B361" s="45" t="s">
        <v>178</v>
      </c>
      <c r="C361" s="55">
        <f t="shared" si="116"/>
        <v>16.722773420498655</v>
      </c>
      <c r="D361" s="55">
        <f t="shared" si="116"/>
        <v>-2.1680536701489217</v>
      </c>
      <c r="E361" s="55">
        <f t="shared" si="116"/>
        <v>26.048924631889989</v>
      </c>
      <c r="F361" s="55">
        <f t="shared" si="117"/>
        <v>-3.5305704977649981</v>
      </c>
      <c r="G361" s="55">
        <f t="shared" si="117"/>
        <v>12.94908857676684</v>
      </c>
      <c r="H361" s="33"/>
      <c r="I361" s="45" t="s">
        <v>178</v>
      </c>
      <c r="J361" s="134" t="s">
        <v>238</v>
      </c>
      <c r="K361" s="55">
        <f t="shared" si="118"/>
        <v>-10.120917303683115</v>
      </c>
      <c r="L361" s="134" t="s">
        <v>238</v>
      </c>
      <c r="M361" s="55">
        <f t="shared" si="119"/>
        <v>23.068427538422199</v>
      </c>
      <c r="N361" s="134" t="s">
        <v>238</v>
      </c>
      <c r="O361" s="134" t="s">
        <v>238</v>
      </c>
    </row>
    <row r="362" spans="1:15" ht="11.25" hidden="1" customHeight="1">
      <c r="A362" s="33"/>
      <c r="B362" s="45" t="s">
        <v>179</v>
      </c>
      <c r="C362" s="55">
        <f t="shared" si="116"/>
        <v>-9.3757131727432323</v>
      </c>
      <c r="D362" s="55">
        <f t="shared" si="116"/>
        <v>-4.1837189513351518</v>
      </c>
      <c r="E362" s="55">
        <f t="shared" si="116"/>
        <v>4.5838832804194993</v>
      </c>
      <c r="F362" s="55">
        <f t="shared" si="117"/>
        <v>-3.9804763106959484</v>
      </c>
      <c r="G362" s="55">
        <f t="shared" si="117"/>
        <v>-7.7458240202016668</v>
      </c>
      <c r="H362" s="33"/>
      <c r="I362" s="45" t="s">
        <v>179</v>
      </c>
      <c r="J362" s="134" t="s">
        <v>238</v>
      </c>
      <c r="K362" s="55">
        <f t="shared" si="118"/>
        <v>-10.987970508343025</v>
      </c>
      <c r="L362" s="134" t="s">
        <v>238</v>
      </c>
      <c r="M362" s="55">
        <f t="shared" si="119"/>
        <v>-0.74389300320547136</v>
      </c>
      <c r="N362" s="134" t="s">
        <v>238</v>
      </c>
      <c r="O362" s="134" t="s">
        <v>238</v>
      </c>
    </row>
    <row r="363" spans="1:15" ht="11.25" hidden="1" customHeight="1">
      <c r="A363" s="33"/>
      <c r="B363" s="45" t="s">
        <v>180</v>
      </c>
      <c r="C363" s="55">
        <f t="shared" si="116"/>
        <v>4.8945264028677826</v>
      </c>
      <c r="D363" s="55">
        <f t="shared" si="116"/>
        <v>2.875120010972438</v>
      </c>
      <c r="E363" s="55">
        <f t="shared" si="116"/>
        <v>39.068781375627537</v>
      </c>
      <c r="F363" s="55">
        <f t="shared" si="117"/>
        <v>64.142913697545509</v>
      </c>
      <c r="G363" s="55">
        <f t="shared" si="117"/>
        <v>23.045105096253053</v>
      </c>
      <c r="H363" s="33"/>
      <c r="I363" s="45" t="s">
        <v>180</v>
      </c>
      <c r="J363" s="134" t="s">
        <v>238</v>
      </c>
      <c r="K363" s="55">
        <f t="shared" si="118"/>
        <v>18.816688006828855</v>
      </c>
      <c r="L363" s="134" t="s">
        <v>238</v>
      </c>
      <c r="M363" s="55">
        <f t="shared" si="119"/>
        <v>44.956849709135071</v>
      </c>
      <c r="N363" s="134" t="s">
        <v>238</v>
      </c>
      <c r="O363" s="134" t="s">
        <v>238</v>
      </c>
    </row>
    <row r="364" spans="1:15" ht="11.25" hidden="1" customHeight="1">
      <c r="A364" s="33"/>
      <c r="B364" s="45" t="s">
        <v>181</v>
      </c>
      <c r="C364" s="55">
        <f t="shared" si="116"/>
        <v>-16.194456491739942</v>
      </c>
      <c r="D364" s="55">
        <f t="shared" si="116"/>
        <v>-22.874273873016946</v>
      </c>
      <c r="E364" s="55">
        <f t="shared" si="116"/>
        <v>-11.166720731575438</v>
      </c>
      <c r="F364" s="55">
        <f t="shared" si="117"/>
        <v>-6.7214743879302574</v>
      </c>
      <c r="G364" s="55">
        <f t="shared" si="117"/>
        <v>2.3379670580348346</v>
      </c>
      <c r="H364" s="33"/>
      <c r="I364" s="45" t="s">
        <v>181</v>
      </c>
      <c r="J364" s="134" t="s">
        <v>238</v>
      </c>
      <c r="K364" s="55">
        <f t="shared" si="118"/>
        <v>-21.539226729472333</v>
      </c>
      <c r="L364" s="134" t="s">
        <v>238</v>
      </c>
      <c r="M364" s="55">
        <f t="shared" si="119"/>
        <v>-7.1362429779616008</v>
      </c>
      <c r="N364" s="134" t="s">
        <v>238</v>
      </c>
      <c r="O364" s="134" t="s">
        <v>238</v>
      </c>
    </row>
    <row r="365" spans="1:15" ht="11.25" hidden="1" customHeight="1">
      <c r="A365" s="33"/>
      <c r="B365" s="45" t="s">
        <v>182</v>
      </c>
      <c r="C365" s="55">
        <f t="shared" si="116"/>
        <v>-2.1826828468350357</v>
      </c>
      <c r="D365" s="55">
        <f t="shared" si="116"/>
        <v>-9.9256498717783188</v>
      </c>
      <c r="E365" s="55">
        <f t="shared" si="116"/>
        <v>-3.0582560023567424</v>
      </c>
      <c r="F365" s="134" t="s">
        <v>238</v>
      </c>
      <c r="G365" s="55">
        <f t="shared" si="117"/>
        <v>-3.4882320037864218</v>
      </c>
      <c r="H365" s="33"/>
      <c r="I365" s="45" t="s">
        <v>182</v>
      </c>
      <c r="J365" s="134" t="s">
        <v>238</v>
      </c>
      <c r="K365" s="55">
        <f t="shared" si="118"/>
        <v>6.8376214588750486</v>
      </c>
      <c r="L365" s="134" t="s">
        <v>238</v>
      </c>
      <c r="M365" s="55">
        <f t="shared" si="119"/>
        <v>5.1796073181615156</v>
      </c>
      <c r="N365" s="134" t="s">
        <v>238</v>
      </c>
      <c r="O365" s="134" t="s">
        <v>238</v>
      </c>
    </row>
    <row r="366" spans="1:15" ht="11.25" hidden="1" customHeight="1">
      <c r="A366" s="33"/>
      <c r="B366" s="45" t="s">
        <v>183</v>
      </c>
      <c r="C366" s="55">
        <f t="shared" si="116"/>
        <v>-5.7459402785460156</v>
      </c>
      <c r="D366" s="55">
        <f t="shared" si="116"/>
        <v>5.1102247383770845</v>
      </c>
      <c r="E366" s="55">
        <f t="shared" si="116"/>
        <v>-2.3422663009073545</v>
      </c>
      <c r="F366" s="134" t="s">
        <v>238</v>
      </c>
      <c r="G366" s="55">
        <f t="shared" si="117"/>
        <v>42.191692431778449</v>
      </c>
      <c r="H366" s="33"/>
      <c r="I366" s="45" t="s">
        <v>183</v>
      </c>
      <c r="J366" s="134" t="s">
        <v>238</v>
      </c>
      <c r="K366" s="55">
        <f t="shared" si="118"/>
        <v>15.555322935203591</v>
      </c>
      <c r="L366" s="134" t="s">
        <v>238</v>
      </c>
      <c r="M366" s="55">
        <f t="shared" si="119"/>
        <v>17.779549077658842</v>
      </c>
      <c r="N366" s="134" t="s">
        <v>238</v>
      </c>
      <c r="O366" s="134" t="s">
        <v>238</v>
      </c>
    </row>
    <row r="367" spans="1:15" ht="11.25" hidden="1" customHeight="1">
      <c r="A367" s="33"/>
      <c r="B367" s="45" t="s">
        <v>184</v>
      </c>
      <c r="C367" s="55">
        <f t="shared" si="116"/>
        <v>2.9401836070972962</v>
      </c>
      <c r="D367" s="55">
        <f t="shared" si="116"/>
        <v>-3.5197418183651905</v>
      </c>
      <c r="E367" s="55">
        <f t="shared" si="116"/>
        <v>32.743826435681115</v>
      </c>
      <c r="F367" s="55">
        <f t="shared" si="117"/>
        <v>1.3774338916758779</v>
      </c>
      <c r="G367" s="55">
        <f t="shared" si="117"/>
        <v>-1.057136227331128</v>
      </c>
      <c r="H367" s="33"/>
      <c r="I367" s="45" t="s">
        <v>184</v>
      </c>
      <c r="J367" s="134" t="s">
        <v>238</v>
      </c>
      <c r="K367" s="55">
        <f t="shared" si="118"/>
        <v>17.215859620922942</v>
      </c>
      <c r="L367" s="134" t="s">
        <v>238</v>
      </c>
      <c r="M367" s="55">
        <f t="shared" si="119"/>
        <v>18.76745326256102</v>
      </c>
      <c r="N367" s="134" t="s">
        <v>238</v>
      </c>
      <c r="O367" s="134" t="s">
        <v>238</v>
      </c>
    </row>
    <row r="368" spans="1:15" ht="11.25" hidden="1" customHeight="1">
      <c r="A368" s="33"/>
      <c r="B368" s="45" t="s">
        <v>185</v>
      </c>
      <c r="C368" s="55">
        <f t="shared" si="116"/>
        <v>-11.373107884296886</v>
      </c>
      <c r="D368" s="55">
        <f t="shared" si="116"/>
        <v>-4.9786518807596565</v>
      </c>
      <c r="E368" s="55">
        <f t="shared" si="116"/>
        <v>7.0252021669152924</v>
      </c>
      <c r="F368" s="55">
        <f t="shared" si="117"/>
        <v>3.7060805390662637</v>
      </c>
      <c r="G368" s="55">
        <f t="shared" si="117"/>
        <v>-12.221474100008976</v>
      </c>
      <c r="H368" s="33"/>
      <c r="I368" s="45" t="s">
        <v>185</v>
      </c>
      <c r="J368" s="134" t="s">
        <v>238</v>
      </c>
      <c r="K368" s="55">
        <f t="shared" si="118"/>
        <v>-6.8366217960538478</v>
      </c>
      <c r="L368" s="134" t="s">
        <v>238</v>
      </c>
      <c r="M368" s="55">
        <f t="shared" si="119"/>
        <v>15.510462331088732</v>
      </c>
      <c r="N368" s="134" t="s">
        <v>238</v>
      </c>
      <c r="O368" s="134" t="s">
        <v>238</v>
      </c>
    </row>
    <row r="369" spans="1:15" ht="11.25" hidden="1" customHeight="1">
      <c r="A369" s="33"/>
      <c r="B369" s="45" t="s">
        <v>186</v>
      </c>
      <c r="C369" s="55">
        <f t="shared" si="116"/>
        <v>4.4291942248081142</v>
      </c>
      <c r="D369" s="55">
        <f t="shared" si="116"/>
        <v>-6.7558651026393051</v>
      </c>
      <c r="E369" s="55">
        <f t="shared" si="116"/>
        <v>-6.5761100530433083</v>
      </c>
      <c r="F369" s="55">
        <f t="shared" si="117"/>
        <v>9.6443812233286081</v>
      </c>
      <c r="G369" s="55">
        <f t="shared" si="117"/>
        <v>-4.1325556922967195</v>
      </c>
      <c r="H369" s="33"/>
      <c r="I369" s="45" t="s">
        <v>186</v>
      </c>
      <c r="J369" s="134" t="s">
        <v>238</v>
      </c>
      <c r="K369" s="55">
        <f t="shared" si="118"/>
        <v>-1.9817025895487745</v>
      </c>
      <c r="L369" s="134" t="s">
        <v>238</v>
      </c>
      <c r="M369" s="55">
        <f t="shared" si="119"/>
        <v>7.8259020344509906</v>
      </c>
      <c r="N369" s="134" t="s">
        <v>238</v>
      </c>
      <c r="O369" s="134" t="s">
        <v>238</v>
      </c>
    </row>
    <row r="370" spans="1:15" ht="11.25" hidden="1" customHeight="1">
      <c r="A370" s="33"/>
      <c r="B370" s="45" t="s">
        <v>187</v>
      </c>
      <c r="C370" s="55">
        <f t="shared" si="116"/>
        <v>0.67633904221666796</v>
      </c>
      <c r="D370" s="55">
        <f t="shared" si="116"/>
        <v>11.811443367010185</v>
      </c>
      <c r="E370" s="55">
        <f t="shared" si="116"/>
        <v>7.9704424856378466</v>
      </c>
      <c r="F370" s="55">
        <f t="shared" si="117"/>
        <v>30.095182023353914</v>
      </c>
      <c r="G370" s="55">
        <f t="shared" si="117"/>
        <v>35.585363907214315</v>
      </c>
      <c r="H370" s="33"/>
      <c r="I370" s="45" t="s">
        <v>187</v>
      </c>
      <c r="J370" s="134" t="s">
        <v>238</v>
      </c>
      <c r="K370" s="55">
        <f t="shared" si="118"/>
        <v>17.174356880359326</v>
      </c>
      <c r="L370" s="134" t="s">
        <v>238</v>
      </c>
      <c r="M370" s="55">
        <f t="shared" si="119"/>
        <v>43.860877998841545</v>
      </c>
      <c r="N370" s="134" t="s">
        <v>238</v>
      </c>
      <c r="O370" s="134" t="s">
        <v>238</v>
      </c>
    </row>
    <row r="371" spans="1:15" ht="11.25" hidden="1" customHeight="1">
      <c r="A371" s="33"/>
      <c r="B371" s="45"/>
      <c r="C371" s="55"/>
      <c r="D371" s="55"/>
      <c r="E371" s="55"/>
      <c r="F371" s="55"/>
      <c r="G371" s="55"/>
      <c r="H371" s="33"/>
      <c r="I371" s="45"/>
      <c r="J371" s="159"/>
      <c r="K371" s="159"/>
      <c r="L371" s="159"/>
      <c r="M371" s="159"/>
      <c r="N371" s="159"/>
      <c r="O371" s="134" t="s">
        <v>238</v>
      </c>
    </row>
    <row r="372" spans="1:15" ht="11.25" hidden="1" customHeight="1">
      <c r="A372" s="1202" t="s">
        <v>188</v>
      </c>
      <c r="B372" s="1203"/>
      <c r="C372" s="55">
        <f t="shared" ref="C372:G383" si="120">SUM(C161/C134*100-100)</f>
        <v>21.014269094707871</v>
      </c>
      <c r="D372" s="55">
        <f t="shared" si="120"/>
        <v>27.484378755106945</v>
      </c>
      <c r="E372" s="55">
        <f t="shared" si="120"/>
        <v>26.337906596401965</v>
      </c>
      <c r="F372" s="55">
        <f t="shared" si="120"/>
        <v>11.951219512195109</v>
      </c>
      <c r="G372" s="55">
        <f t="shared" si="120"/>
        <v>23.88395851425102</v>
      </c>
      <c r="H372" s="1202" t="s">
        <v>188</v>
      </c>
      <c r="I372" s="1203"/>
      <c r="J372" s="55" t="e">
        <f t="shared" ref="J372:J383" si="121">SUM(J161/J134*100-100)</f>
        <v>#VALUE!</v>
      </c>
      <c r="K372" s="55">
        <f t="shared" ref="K372:N383" si="122">SUM(K161/K134*100-100)</f>
        <v>-2.2927147044985645</v>
      </c>
      <c r="L372" s="55">
        <f t="shared" si="122"/>
        <v>353.49369988545243</v>
      </c>
      <c r="M372" s="55" t="e">
        <f t="shared" si="122"/>
        <v>#VALUE!</v>
      </c>
      <c r="N372" s="55" t="e">
        <f t="shared" si="122"/>
        <v>#VALUE!</v>
      </c>
      <c r="O372" s="134" t="s">
        <v>238</v>
      </c>
    </row>
    <row r="373" spans="1:15" ht="11.25" hidden="1" customHeight="1">
      <c r="A373" s="1202" t="s">
        <v>189</v>
      </c>
      <c r="B373" s="1203"/>
      <c r="C373" s="55">
        <f t="shared" si="120"/>
        <v>20.290532072462113</v>
      </c>
      <c r="D373" s="55">
        <f t="shared" si="120"/>
        <v>18.863326980669768</v>
      </c>
      <c r="E373" s="55">
        <f t="shared" si="120"/>
        <v>19.560267390850214</v>
      </c>
      <c r="F373" s="55">
        <f t="shared" si="120"/>
        <v>11.23959949231417</v>
      </c>
      <c r="G373" s="55">
        <f t="shared" si="120"/>
        <v>21.729637919593458</v>
      </c>
      <c r="H373" s="1202" t="s">
        <v>189</v>
      </c>
      <c r="I373" s="1203"/>
      <c r="J373" s="55">
        <f t="shared" si="121"/>
        <v>386.93422338000653</v>
      </c>
      <c r="K373" s="55">
        <f t="shared" si="122"/>
        <v>2.0123727004685179</v>
      </c>
      <c r="L373" s="55">
        <f t="shared" si="122"/>
        <v>334.59495848604979</v>
      </c>
      <c r="M373" s="55">
        <f t="shared" si="122"/>
        <v>394.9003769520732</v>
      </c>
      <c r="N373" s="55">
        <f t="shared" si="122"/>
        <v>-100</v>
      </c>
      <c r="O373" s="134" t="s">
        <v>238</v>
      </c>
    </row>
    <row r="374" spans="1:15" ht="11.25" hidden="1" customHeight="1">
      <c r="A374" s="1202" t="s">
        <v>190</v>
      </c>
      <c r="B374" s="1203"/>
      <c r="C374" s="55">
        <f t="shared" si="120"/>
        <v>18.896443532796781</v>
      </c>
      <c r="D374" s="55">
        <f t="shared" si="120"/>
        <v>10.262372374063688</v>
      </c>
      <c r="E374" s="55">
        <f t="shared" si="120"/>
        <v>22.048795564742036</v>
      </c>
      <c r="F374" s="55">
        <f t="shared" si="120"/>
        <v>5.5842422835924594</v>
      </c>
      <c r="G374" s="55">
        <f t="shared" si="120"/>
        <v>17.996067232537214</v>
      </c>
      <c r="H374" s="1202" t="s">
        <v>190</v>
      </c>
      <c r="I374" s="1203"/>
      <c r="J374" s="55">
        <f t="shared" si="121"/>
        <v>147.27145018370433</v>
      </c>
      <c r="K374" s="55">
        <f t="shared" si="122"/>
        <v>-2.7707159920226019</v>
      </c>
      <c r="L374" s="55">
        <f t="shared" si="122"/>
        <v>300.38762725137047</v>
      </c>
      <c r="M374" s="55">
        <f t="shared" si="122"/>
        <v>135.19949982948734</v>
      </c>
      <c r="N374" s="55">
        <f t="shared" si="122"/>
        <v>-100</v>
      </c>
      <c r="O374" s="134" t="s">
        <v>238</v>
      </c>
    </row>
    <row r="375" spans="1:15" ht="11.25" hidden="1" customHeight="1">
      <c r="A375" s="1202" t="s">
        <v>191</v>
      </c>
      <c r="B375" s="1203"/>
      <c r="C375" s="55">
        <f t="shared" si="120"/>
        <v>10.24359579572058</v>
      </c>
      <c r="D375" s="55">
        <f t="shared" si="120"/>
        <v>6.1561673970756772</v>
      </c>
      <c r="E375" s="55">
        <f t="shared" si="120"/>
        <v>17.416152947243418</v>
      </c>
      <c r="F375" s="55">
        <f t="shared" si="120"/>
        <v>3.132348182504586</v>
      </c>
      <c r="G375" s="55">
        <f t="shared" si="120"/>
        <v>9.8457540843902365</v>
      </c>
      <c r="H375" s="1202" t="s">
        <v>191</v>
      </c>
      <c r="I375" s="1203"/>
      <c r="J375" s="55">
        <f t="shared" si="121"/>
        <v>63.259955208390238</v>
      </c>
      <c r="K375" s="55">
        <f t="shared" si="122"/>
        <v>-4.9145342409725288</v>
      </c>
      <c r="L375" s="55">
        <f t="shared" si="122"/>
        <v>216.50014817323574</v>
      </c>
      <c r="M375" s="55">
        <f t="shared" si="122"/>
        <v>77.628400771434428</v>
      </c>
      <c r="N375" s="134" t="s">
        <v>238</v>
      </c>
      <c r="O375" s="134" t="s">
        <v>238</v>
      </c>
    </row>
    <row r="376" spans="1:15" ht="11.25" hidden="1" customHeight="1">
      <c r="A376" s="1202" t="s">
        <v>192</v>
      </c>
      <c r="B376" s="1203"/>
      <c r="C376" s="55">
        <f t="shared" si="120"/>
        <v>9.0188060472017497</v>
      </c>
      <c r="D376" s="55">
        <f t="shared" si="120"/>
        <v>5.3311779286561176</v>
      </c>
      <c r="E376" s="55">
        <f t="shared" si="120"/>
        <v>21.558274603429666</v>
      </c>
      <c r="F376" s="55">
        <f t="shared" si="120"/>
        <v>14.050904195965217</v>
      </c>
      <c r="G376" s="55">
        <f t="shared" si="120"/>
        <v>12.765731426672204</v>
      </c>
      <c r="H376" s="1202" t="s">
        <v>192</v>
      </c>
      <c r="I376" s="1203"/>
      <c r="J376" s="55">
        <f t="shared" si="121"/>
        <v>54.578585874767214</v>
      </c>
      <c r="K376" s="55">
        <f t="shared" si="122"/>
        <v>-0.51290847140082008</v>
      </c>
      <c r="L376" s="55">
        <f t="shared" si="122"/>
        <v>200.92653293125301</v>
      </c>
      <c r="M376" s="55">
        <f t="shared" si="122"/>
        <v>68.872304629543976</v>
      </c>
      <c r="N376" s="134" t="s">
        <v>238</v>
      </c>
      <c r="O376" s="134" t="s">
        <v>238</v>
      </c>
    </row>
    <row r="377" spans="1:15" ht="11.25" hidden="1" customHeight="1">
      <c r="A377" s="1202" t="s">
        <v>193</v>
      </c>
      <c r="B377" s="1203"/>
      <c r="C377" s="55">
        <f t="shared" si="120"/>
        <v>4.2129106344091412</v>
      </c>
      <c r="D377" s="55">
        <f t="shared" si="120"/>
        <v>-0.3782031225825051</v>
      </c>
      <c r="E377" s="55">
        <f t="shared" si="120"/>
        <v>15.061805625829876</v>
      </c>
      <c r="F377" s="55">
        <f t="shared" si="120"/>
        <v>10.645954270820994</v>
      </c>
      <c r="G377" s="55">
        <f t="shared" si="120"/>
        <v>10.844013335918604</v>
      </c>
      <c r="H377" s="1202" t="s">
        <v>193</v>
      </c>
      <c r="I377" s="1203"/>
      <c r="J377" s="134" t="s">
        <v>238</v>
      </c>
      <c r="K377" s="55">
        <f t="shared" si="122"/>
        <v>-4.381587588686827</v>
      </c>
      <c r="L377" s="134" t="s">
        <v>238</v>
      </c>
      <c r="M377" s="55">
        <f t="shared" si="122"/>
        <v>49.882916020841208</v>
      </c>
      <c r="N377" s="134" t="s">
        <v>238</v>
      </c>
      <c r="O377" s="134" t="s">
        <v>238</v>
      </c>
    </row>
    <row r="378" spans="1:15" ht="11.25" hidden="1" customHeight="1">
      <c r="A378" s="1202" t="s">
        <v>194</v>
      </c>
      <c r="B378" s="1203"/>
      <c r="C378" s="55">
        <f t="shared" si="120"/>
        <v>3.2221392352325608</v>
      </c>
      <c r="D378" s="55">
        <f t="shared" si="120"/>
        <v>-1.8779778120399158</v>
      </c>
      <c r="E378" s="55">
        <f t="shared" si="120"/>
        <v>12.474797260886135</v>
      </c>
      <c r="F378" s="55">
        <f t="shared" si="120"/>
        <v>7.9420642771985968</v>
      </c>
      <c r="G378" s="55">
        <f t="shared" si="120"/>
        <v>8.4613271682651288</v>
      </c>
      <c r="H378" s="1202" t="s">
        <v>194</v>
      </c>
      <c r="I378" s="1203"/>
      <c r="J378" s="134" t="s">
        <v>238</v>
      </c>
      <c r="K378" s="55">
        <f t="shared" si="122"/>
        <v>-2.8563587821055307</v>
      </c>
      <c r="L378" s="55">
        <f t="shared" si="122"/>
        <v>133.69379368269492</v>
      </c>
      <c r="M378" s="55">
        <f t="shared" si="122"/>
        <v>41.511499403564414</v>
      </c>
      <c r="N378" s="55">
        <f t="shared" si="122"/>
        <v>-80.67854271652385</v>
      </c>
      <c r="O378" s="134" t="s">
        <v>238</v>
      </c>
    </row>
    <row r="379" spans="1:15" ht="11.25" hidden="1" customHeight="1">
      <c r="A379" s="1202" t="s">
        <v>195</v>
      </c>
      <c r="B379" s="1203"/>
      <c r="C379" s="55">
        <f t="shared" si="120"/>
        <v>2.0263077649628372</v>
      </c>
      <c r="D379" s="55">
        <f t="shared" si="120"/>
        <v>-1.0459962622930732</v>
      </c>
      <c r="E379" s="55">
        <f t="shared" si="120"/>
        <v>10.689085965820809</v>
      </c>
      <c r="F379" s="55">
        <f t="shared" si="120"/>
        <v>9.6821705426356459</v>
      </c>
      <c r="G379" s="55">
        <f t="shared" si="120"/>
        <v>12.421659904075781</v>
      </c>
      <c r="H379" s="1202" t="s">
        <v>195</v>
      </c>
      <c r="I379" s="1203"/>
      <c r="J379" s="134" t="s">
        <v>238</v>
      </c>
      <c r="K379" s="55">
        <f t="shared" si="122"/>
        <v>-0.69073641613276493</v>
      </c>
      <c r="L379" s="134" t="s">
        <v>238</v>
      </c>
      <c r="M379" s="55">
        <f t="shared" si="122"/>
        <v>37.832503967364346</v>
      </c>
      <c r="N379" s="134" t="s">
        <v>238</v>
      </c>
      <c r="O379" s="134" t="s">
        <v>238</v>
      </c>
    </row>
    <row r="380" spans="1:15" ht="11.25" hidden="1" customHeight="1">
      <c r="A380" s="1202" t="s">
        <v>196</v>
      </c>
      <c r="B380" s="1203"/>
      <c r="C380" s="55">
        <f t="shared" si="120"/>
        <v>2.134084765248744</v>
      </c>
      <c r="D380" s="55">
        <f t="shared" si="120"/>
        <v>-1.3721887418906533</v>
      </c>
      <c r="E380" s="55">
        <f t="shared" si="120"/>
        <v>13.191405633519921</v>
      </c>
      <c r="F380" s="55">
        <f t="shared" si="120"/>
        <v>8.7241943543566975</v>
      </c>
      <c r="G380" s="55">
        <f t="shared" si="120"/>
        <v>10.751055692442975</v>
      </c>
      <c r="H380" s="1202" t="s">
        <v>196</v>
      </c>
      <c r="I380" s="1203"/>
      <c r="J380" s="134" t="s">
        <v>238</v>
      </c>
      <c r="K380" s="55">
        <f t="shared" si="122"/>
        <v>1.2642816664533996</v>
      </c>
      <c r="L380" s="134" t="s">
        <v>238</v>
      </c>
      <c r="M380" s="55">
        <f t="shared" si="122"/>
        <v>35.123629639613597</v>
      </c>
      <c r="N380" s="134" t="s">
        <v>238</v>
      </c>
      <c r="O380" s="134" t="s">
        <v>238</v>
      </c>
    </row>
    <row r="381" spans="1:15" ht="11.25" hidden="1" customHeight="1">
      <c r="A381" s="1202" t="s">
        <v>197</v>
      </c>
      <c r="B381" s="1203"/>
      <c r="C381" s="55">
        <f t="shared" si="120"/>
        <v>0.6220729844930446</v>
      </c>
      <c r="D381" s="55">
        <f t="shared" si="120"/>
        <v>-1.7433560399094858</v>
      </c>
      <c r="E381" s="55">
        <f t="shared" si="120"/>
        <v>12.479468296874856</v>
      </c>
      <c r="F381" s="55">
        <f t="shared" si="120"/>
        <v>8.1779842307927169</v>
      </c>
      <c r="G381" s="55">
        <f t="shared" si="120"/>
        <v>8.2310970610610639</v>
      </c>
      <c r="H381" s="1202" t="s">
        <v>197</v>
      </c>
      <c r="I381" s="1203"/>
      <c r="J381" s="134" t="s">
        <v>238</v>
      </c>
      <c r="K381" s="55">
        <f t="shared" si="122"/>
        <v>0.40303476848781372</v>
      </c>
      <c r="L381" s="134" t="s">
        <v>238</v>
      </c>
      <c r="M381" s="55">
        <f t="shared" si="122"/>
        <v>32.805441043124802</v>
      </c>
      <c r="N381" s="134" t="s">
        <v>238</v>
      </c>
      <c r="O381" s="134" t="s">
        <v>238</v>
      </c>
    </row>
    <row r="382" spans="1:15" ht="11.25" hidden="1" customHeight="1">
      <c r="A382" s="1202" t="s">
        <v>198</v>
      </c>
      <c r="B382" s="1203"/>
      <c r="C382" s="55">
        <f t="shared" si="120"/>
        <v>0.98084470739854623</v>
      </c>
      <c r="D382" s="55">
        <f t="shared" si="120"/>
        <v>-2.2339093593160726</v>
      </c>
      <c r="E382" s="55">
        <f t="shared" si="120"/>
        <v>10.511299439620643</v>
      </c>
      <c r="F382" s="55">
        <f t="shared" si="120"/>
        <v>8.3016182678777</v>
      </c>
      <c r="G382" s="55">
        <f t="shared" si="120"/>
        <v>7.0015870671982441</v>
      </c>
      <c r="H382" s="1202" t="s">
        <v>198</v>
      </c>
      <c r="I382" s="1203"/>
      <c r="J382" s="134" t="s">
        <v>238</v>
      </c>
      <c r="K382" s="55">
        <f t="shared" si="122"/>
        <v>0.17573263808830575</v>
      </c>
      <c r="L382" s="55">
        <f t="shared" si="122"/>
        <v>76.533652558374854</v>
      </c>
      <c r="M382" s="55">
        <f t="shared" si="122"/>
        <v>29.895136247368981</v>
      </c>
      <c r="N382" s="55">
        <f t="shared" si="122"/>
        <v>-66.273132779112927</v>
      </c>
      <c r="O382" s="134" t="s">
        <v>238</v>
      </c>
    </row>
    <row r="383" spans="1:15" ht="11.25" hidden="1" customHeight="1">
      <c r="A383" s="1202" t="s">
        <v>199</v>
      </c>
      <c r="B383" s="1203"/>
      <c r="C383" s="55">
        <f t="shared" si="120"/>
        <v>0.96241051695446345</v>
      </c>
      <c r="D383" s="55">
        <f t="shared" si="120"/>
        <v>-1.3069365982455849</v>
      </c>
      <c r="E383" s="55">
        <f t="shared" si="120"/>
        <v>10.335918876991215</v>
      </c>
      <c r="F383" s="55">
        <f t="shared" si="120"/>
        <v>-0.35782142936355399</v>
      </c>
      <c r="G383" s="55">
        <f t="shared" si="120"/>
        <v>8.7882580999729214</v>
      </c>
      <c r="H383" s="1202" t="s">
        <v>199</v>
      </c>
      <c r="I383" s="1203"/>
      <c r="J383" s="55">
        <f t="shared" si="121"/>
        <v>20.894298567463238</v>
      </c>
      <c r="K383" s="55">
        <f t="shared" si="122"/>
        <v>1.3232245829520224</v>
      </c>
      <c r="L383" s="55">
        <f t="shared" si="122"/>
        <v>75.206732128041693</v>
      </c>
      <c r="M383" s="55">
        <f t="shared" si="122"/>
        <v>31.019848928144881</v>
      </c>
      <c r="N383" s="55">
        <f t="shared" si="122"/>
        <v>-97.008051469556847</v>
      </c>
      <c r="O383" s="134" t="s">
        <v>238</v>
      </c>
    </row>
    <row r="384" spans="1:15" ht="6" hidden="1" customHeight="1">
      <c r="A384" s="33"/>
      <c r="B384" s="45"/>
      <c r="C384" s="55"/>
      <c r="D384" s="55"/>
      <c r="E384" s="55"/>
      <c r="F384" s="55"/>
      <c r="G384" s="55"/>
      <c r="H384" s="33"/>
      <c r="I384" s="45"/>
      <c r="J384" s="159"/>
      <c r="K384" s="159"/>
      <c r="L384" s="159"/>
      <c r="M384" s="159"/>
      <c r="N384" s="159"/>
      <c r="O384" s="134"/>
    </row>
    <row r="385" spans="1:15" ht="11.25" hidden="1" customHeight="1">
      <c r="A385" s="33">
        <v>2012</v>
      </c>
      <c r="B385" s="45"/>
      <c r="C385" s="55"/>
      <c r="D385" s="55"/>
      <c r="E385" s="55"/>
      <c r="F385" s="55"/>
      <c r="G385" s="55"/>
      <c r="H385" s="33">
        <v>2012</v>
      </c>
      <c r="I385" s="45"/>
      <c r="J385" s="159"/>
      <c r="K385" s="159"/>
      <c r="L385" s="159"/>
      <c r="M385" s="159"/>
      <c r="N385" s="159"/>
      <c r="O385" s="134"/>
    </row>
    <row r="386" spans="1:15" ht="11.25" hidden="1" customHeight="1">
      <c r="A386" s="33"/>
      <c r="B386" s="45" t="s">
        <v>176</v>
      </c>
      <c r="C386" s="55">
        <f t="shared" ref="C386:G397" si="123">SUM(C175/C148*100-100)</f>
        <v>1.2242495585638551</v>
      </c>
      <c r="D386" s="55">
        <f t="shared" si="123"/>
        <v>0.64566298277448197</v>
      </c>
      <c r="E386" s="55">
        <f t="shared" si="123"/>
        <v>10.884769593124659</v>
      </c>
      <c r="F386" s="55">
        <f t="shared" si="123"/>
        <v>-11.020334059549725</v>
      </c>
      <c r="G386" s="55">
        <f t="shared" si="123"/>
        <v>6.1110857820229256</v>
      </c>
      <c r="H386" s="33"/>
      <c r="I386" s="45" t="s">
        <v>176</v>
      </c>
      <c r="J386" s="55">
        <f t="shared" ref="J386:J397" si="124">SUM(J175/J148*100-100)</f>
        <v>0.28992659305411905</v>
      </c>
      <c r="K386" s="55">
        <f t="shared" ref="K386:M397" si="125">SUM(K175/K148*100-100)</f>
        <v>10.976942309473102</v>
      </c>
      <c r="L386" s="134" t="s">
        <v>238</v>
      </c>
      <c r="M386" s="55">
        <f t="shared" si="125"/>
        <v>2.4603034059382622</v>
      </c>
      <c r="N386" s="134" t="s">
        <v>238</v>
      </c>
      <c r="O386" s="134" t="s">
        <v>238</v>
      </c>
    </row>
    <row r="387" spans="1:15" ht="11.25" hidden="1" customHeight="1">
      <c r="A387" s="33"/>
      <c r="B387" s="45" t="s">
        <v>177</v>
      </c>
      <c r="C387" s="55">
        <f t="shared" si="123"/>
        <v>2.7797615777619171</v>
      </c>
      <c r="D387" s="55">
        <f t="shared" si="123"/>
        <v>-2.3484848484848442</v>
      </c>
      <c r="E387" s="55">
        <f t="shared" si="123"/>
        <v>10.134584013050556</v>
      </c>
      <c r="F387" s="55">
        <f t="shared" si="123"/>
        <v>-5.1549652118912093</v>
      </c>
      <c r="G387" s="55">
        <f t="shared" si="123"/>
        <v>-5.2430576943537659</v>
      </c>
      <c r="H387" s="33"/>
      <c r="I387" s="45" t="s">
        <v>177</v>
      </c>
      <c r="J387" s="55">
        <f t="shared" si="124"/>
        <v>1.252144708502172</v>
      </c>
      <c r="K387" s="55">
        <f t="shared" si="125"/>
        <v>2.0341519831280834</v>
      </c>
      <c r="L387" s="55">
        <f t="shared" si="125"/>
        <v>11.458470448861391</v>
      </c>
      <c r="M387" s="55">
        <f t="shared" si="125"/>
        <v>-5.1674554242641335</v>
      </c>
      <c r="N387" s="134" t="s">
        <v>238</v>
      </c>
      <c r="O387" s="134" t="s">
        <v>238</v>
      </c>
    </row>
    <row r="388" spans="1:15" ht="11.25" hidden="1" customHeight="1">
      <c r="A388" s="33"/>
      <c r="B388" s="45" t="s">
        <v>178</v>
      </c>
      <c r="C388" s="55">
        <f t="shared" si="123"/>
        <v>-4.6297846434822247</v>
      </c>
      <c r="D388" s="55">
        <f t="shared" si="123"/>
        <v>6.9660345486355624</v>
      </c>
      <c r="E388" s="55">
        <f t="shared" si="123"/>
        <v>-3.8214609196014777</v>
      </c>
      <c r="F388" s="55">
        <f t="shared" si="123"/>
        <v>-9.424330479855314E-2</v>
      </c>
      <c r="G388" s="55">
        <f t="shared" si="123"/>
        <v>-6.1460215044914293</v>
      </c>
      <c r="H388" s="33"/>
      <c r="I388" s="45" t="s">
        <v>178</v>
      </c>
      <c r="J388" s="55">
        <f t="shared" si="124"/>
        <v>8.9106101213936739</v>
      </c>
      <c r="K388" s="55">
        <f t="shared" si="125"/>
        <v>8.8915692459949298</v>
      </c>
      <c r="L388" s="55">
        <f t="shared" si="125"/>
        <v>23.658227274785986</v>
      </c>
      <c r="M388" s="55">
        <f t="shared" si="125"/>
        <v>5.2691737278128841</v>
      </c>
      <c r="N388" s="134" t="s">
        <v>238</v>
      </c>
      <c r="O388" s="134" t="s">
        <v>238</v>
      </c>
    </row>
    <row r="389" spans="1:15" ht="11.25" hidden="1" customHeight="1">
      <c r="A389" s="33"/>
      <c r="B389" s="45" t="s">
        <v>179</v>
      </c>
      <c r="C389" s="55">
        <f t="shared" si="123"/>
        <v>-8.0905530614194134</v>
      </c>
      <c r="D389" s="55">
        <f t="shared" si="123"/>
        <v>0.70623559511977874</v>
      </c>
      <c r="E389" s="55">
        <f t="shared" si="123"/>
        <v>-0.61054642199331965</v>
      </c>
      <c r="F389" s="55">
        <f t="shared" si="123"/>
        <v>15.644171779141104</v>
      </c>
      <c r="G389" s="55">
        <f t="shared" si="123"/>
        <v>2.6637136634963383</v>
      </c>
      <c r="H389" s="33"/>
      <c r="I389" s="45" t="s">
        <v>179</v>
      </c>
      <c r="J389" s="55">
        <f t="shared" si="124"/>
        <v>-10.962814931125536</v>
      </c>
      <c r="K389" s="55">
        <f t="shared" si="125"/>
        <v>3.5869982213231992</v>
      </c>
      <c r="L389" s="55">
        <f t="shared" si="125"/>
        <v>7.1220007617113197</v>
      </c>
      <c r="M389" s="55">
        <f t="shared" si="125"/>
        <v>9.5426350546232044</v>
      </c>
      <c r="N389" s="134" t="s">
        <v>238</v>
      </c>
      <c r="O389" s="134" t="s">
        <v>238</v>
      </c>
    </row>
    <row r="390" spans="1:15" ht="11.25" hidden="1" customHeight="1">
      <c r="A390" s="33"/>
      <c r="B390" s="45" t="s">
        <v>180</v>
      </c>
      <c r="C390" s="55">
        <f t="shared" si="123"/>
        <v>2.6264922372734532</v>
      </c>
      <c r="D390" s="55">
        <f t="shared" si="123"/>
        <v>-23.016415298725107</v>
      </c>
      <c r="E390" s="55">
        <f t="shared" si="123"/>
        <v>-11.833230264766371</v>
      </c>
      <c r="F390" s="134" t="s">
        <v>238</v>
      </c>
      <c r="G390" s="55">
        <f t="shared" si="123"/>
        <v>-15.843386063477098</v>
      </c>
      <c r="H390" s="33"/>
      <c r="I390" s="45" t="s">
        <v>180</v>
      </c>
      <c r="J390" s="55">
        <f t="shared" si="124"/>
        <v>-5.5772432401400778</v>
      </c>
      <c r="K390" s="55">
        <f t="shared" si="125"/>
        <v>0</v>
      </c>
      <c r="L390" s="55">
        <f t="shared" si="125"/>
        <v>6.4862211626120825E-2</v>
      </c>
      <c r="M390" s="55">
        <f t="shared" si="125"/>
        <v>-16.915980172520236</v>
      </c>
      <c r="N390" s="134" t="s">
        <v>238</v>
      </c>
      <c r="O390" s="134" t="s">
        <v>238</v>
      </c>
    </row>
    <row r="391" spans="1:15" ht="11.25" hidden="1" customHeight="1">
      <c r="A391" s="33"/>
      <c r="B391" s="45" t="s">
        <v>181</v>
      </c>
      <c r="C391" s="55">
        <f t="shared" si="123"/>
        <v>3.0457855812115611</v>
      </c>
      <c r="D391" s="55">
        <f t="shared" si="123"/>
        <v>7.408549342612389</v>
      </c>
      <c r="E391" s="55">
        <f t="shared" si="123"/>
        <v>14.276274605272306</v>
      </c>
      <c r="F391" s="55">
        <f t="shared" si="123"/>
        <v>-5.24939467312349</v>
      </c>
      <c r="G391" s="55">
        <f t="shared" si="123"/>
        <v>-3.1679889366038338</v>
      </c>
      <c r="H391" s="33"/>
      <c r="I391" s="45" t="s">
        <v>181</v>
      </c>
      <c r="J391" s="55">
        <f t="shared" si="124"/>
        <v>10.123642325295435</v>
      </c>
      <c r="K391" s="55">
        <f t="shared" si="125"/>
        <v>22.034119511513012</v>
      </c>
      <c r="L391" s="55">
        <f t="shared" si="125"/>
        <v>18.265417552732927</v>
      </c>
      <c r="M391" s="55">
        <f t="shared" si="125"/>
        <v>10.760265018059357</v>
      </c>
      <c r="N391" s="134" t="s">
        <v>238</v>
      </c>
      <c r="O391" s="134" t="s">
        <v>238</v>
      </c>
    </row>
    <row r="392" spans="1:15" ht="11.25" hidden="1" customHeight="1">
      <c r="A392" s="33"/>
      <c r="B392" s="45" t="s">
        <v>182</v>
      </c>
      <c r="C392" s="55">
        <f t="shared" si="123"/>
        <v>-11.150228838706425</v>
      </c>
      <c r="D392" s="55">
        <f t="shared" si="123"/>
        <v>-6.2880199905782064</v>
      </c>
      <c r="E392" s="55">
        <f t="shared" si="123"/>
        <v>18.463087120852379</v>
      </c>
      <c r="F392" s="134" t="s">
        <v>238</v>
      </c>
      <c r="G392" s="55">
        <f t="shared" si="123"/>
        <v>4.7538374431015171</v>
      </c>
      <c r="H392" s="33"/>
      <c r="I392" s="45" t="s">
        <v>182</v>
      </c>
      <c r="J392" s="55">
        <f t="shared" si="124"/>
        <v>-1.8628220683748395</v>
      </c>
      <c r="K392" s="55">
        <f t="shared" si="125"/>
        <v>0.86945382927963522</v>
      </c>
      <c r="L392" s="55">
        <f t="shared" si="125"/>
        <v>20.615163438256673</v>
      </c>
      <c r="M392" s="55">
        <f t="shared" si="125"/>
        <v>7.7118886755830829</v>
      </c>
      <c r="N392" s="134" t="s">
        <v>238</v>
      </c>
      <c r="O392" s="134" t="s">
        <v>238</v>
      </c>
    </row>
    <row r="393" spans="1:15" ht="11.25" hidden="1" customHeight="1">
      <c r="A393" s="33"/>
      <c r="B393" s="45" t="s">
        <v>183</v>
      </c>
      <c r="C393" s="55">
        <f t="shared" si="123"/>
        <v>-7.4599935183806423</v>
      </c>
      <c r="D393" s="55">
        <f t="shared" si="123"/>
        <v>-6.9754156890747652</v>
      </c>
      <c r="E393" s="55">
        <f t="shared" si="123"/>
        <v>29.706529425630549</v>
      </c>
      <c r="F393" s="134" t="s">
        <v>238</v>
      </c>
      <c r="G393" s="55">
        <f t="shared" si="123"/>
        <v>-19.420967247892719</v>
      </c>
      <c r="H393" s="33"/>
      <c r="I393" s="45" t="s">
        <v>183</v>
      </c>
      <c r="J393" s="55">
        <f t="shared" si="124"/>
        <v>5.5194706187296134</v>
      </c>
      <c r="K393" s="55">
        <f t="shared" si="125"/>
        <v>-3.0860283238215942</v>
      </c>
      <c r="L393" s="55">
        <f t="shared" si="125"/>
        <v>-7.1829550418196817</v>
      </c>
      <c r="M393" s="55">
        <f t="shared" si="125"/>
        <v>8.3512191349072822</v>
      </c>
      <c r="N393" s="134" t="s">
        <v>238</v>
      </c>
      <c r="O393" s="134" t="s">
        <v>238</v>
      </c>
    </row>
    <row r="394" spans="1:15" ht="11.25" hidden="1" customHeight="1">
      <c r="A394" s="33"/>
      <c r="B394" s="45" t="s">
        <v>184</v>
      </c>
      <c r="C394" s="55">
        <f t="shared" si="123"/>
        <v>-21.281973349543307</v>
      </c>
      <c r="D394" s="55">
        <f t="shared" si="123"/>
        <v>-36.019791285562462</v>
      </c>
      <c r="E394" s="134" t="s">
        <v>238</v>
      </c>
      <c r="F394" s="55">
        <f t="shared" si="123"/>
        <v>-9.2090916715591646</v>
      </c>
      <c r="G394" s="55">
        <f t="shared" si="123"/>
        <v>-10.693330086096864</v>
      </c>
      <c r="H394" s="33"/>
      <c r="I394" s="45" t="s">
        <v>184</v>
      </c>
      <c r="J394" s="55">
        <f t="shared" si="124"/>
        <v>-29.597076596049575</v>
      </c>
      <c r="K394" s="55">
        <f t="shared" si="125"/>
        <v>-15.23012313230295</v>
      </c>
      <c r="L394" s="55">
        <f t="shared" si="125"/>
        <v>-3.4288484686371561</v>
      </c>
      <c r="M394" s="55">
        <f t="shared" si="125"/>
        <v>-4.9600646145562308</v>
      </c>
      <c r="N394" s="134" t="s">
        <v>238</v>
      </c>
      <c r="O394" s="134" t="s">
        <v>238</v>
      </c>
    </row>
    <row r="395" spans="1:15" ht="11.25" hidden="1" customHeight="1">
      <c r="A395" s="33"/>
      <c r="B395" s="45" t="s">
        <v>185</v>
      </c>
      <c r="C395" s="55">
        <f t="shared" si="123"/>
        <v>2.1312287594197414</v>
      </c>
      <c r="D395" s="55">
        <f t="shared" si="123"/>
        <v>-3.5194372153545714</v>
      </c>
      <c r="E395" s="55">
        <f t="shared" si="123"/>
        <v>0.74678325679661839</v>
      </c>
      <c r="F395" s="55">
        <f t="shared" si="123"/>
        <v>8.6633663366336719</v>
      </c>
      <c r="G395" s="55">
        <f t="shared" si="123"/>
        <v>12.699370503137274</v>
      </c>
      <c r="H395" s="33"/>
      <c r="I395" s="45" t="s">
        <v>185</v>
      </c>
      <c r="J395" s="55">
        <f t="shared" si="124"/>
        <v>33.919558971969849</v>
      </c>
      <c r="K395" s="55">
        <f t="shared" si="125"/>
        <v>16.076995398089949</v>
      </c>
      <c r="L395" s="55">
        <f t="shared" si="125"/>
        <v>21.942874716487907</v>
      </c>
      <c r="M395" s="55">
        <f t="shared" si="125"/>
        <v>22.004968895496674</v>
      </c>
      <c r="N395" s="134" t="s">
        <v>238</v>
      </c>
      <c r="O395" s="134" t="s">
        <v>238</v>
      </c>
    </row>
    <row r="396" spans="1:15" ht="11.25" hidden="1" customHeight="1">
      <c r="A396" s="33"/>
      <c r="B396" s="45" t="s">
        <v>186</v>
      </c>
      <c r="C396" s="55">
        <f t="shared" si="123"/>
        <v>-12.734329116335189</v>
      </c>
      <c r="D396" s="55">
        <f t="shared" si="123"/>
        <v>-9.3839682352478633</v>
      </c>
      <c r="E396" s="55">
        <f t="shared" si="123"/>
        <v>21.455648218347221</v>
      </c>
      <c r="F396" s="55">
        <f t="shared" si="123"/>
        <v>4.8693997578273667</v>
      </c>
      <c r="G396" s="55">
        <f t="shared" si="123"/>
        <v>-4.8809302325581427</v>
      </c>
      <c r="H396" s="33"/>
      <c r="I396" s="45" t="s">
        <v>186</v>
      </c>
      <c r="J396" s="55">
        <f t="shared" si="124"/>
        <v>3.9942165190674217</v>
      </c>
      <c r="K396" s="55">
        <f t="shared" si="125"/>
        <v>8.7894703537302945</v>
      </c>
      <c r="L396" s="55">
        <f t="shared" si="125"/>
        <v>21.962722685614253</v>
      </c>
      <c r="M396" s="55">
        <f t="shared" si="125"/>
        <v>16.997097964818678</v>
      </c>
      <c r="N396" s="134" t="s">
        <v>238</v>
      </c>
      <c r="O396" s="134" t="s">
        <v>238</v>
      </c>
    </row>
    <row r="397" spans="1:15" ht="11.25" hidden="1" customHeight="1">
      <c r="A397" s="33"/>
      <c r="B397" s="45" t="s">
        <v>187</v>
      </c>
      <c r="C397" s="55">
        <f t="shared" si="123"/>
        <v>-3.9067673155873308</v>
      </c>
      <c r="D397" s="55">
        <f t="shared" si="123"/>
        <v>-26.458101573319396</v>
      </c>
      <c r="E397" s="55">
        <f t="shared" si="123"/>
        <v>-18.94762494669078</v>
      </c>
      <c r="F397" s="55">
        <f t="shared" si="123"/>
        <v>-26.436868305928499</v>
      </c>
      <c r="G397" s="55">
        <f t="shared" si="123"/>
        <v>-25.340278697449932</v>
      </c>
      <c r="H397" s="33"/>
      <c r="I397" s="45" t="s">
        <v>187</v>
      </c>
      <c r="J397" s="55">
        <f t="shared" si="124"/>
        <v>-6.8965517241379217</v>
      </c>
      <c r="K397" s="55">
        <f t="shared" si="125"/>
        <v>-16.80547811541679</v>
      </c>
      <c r="L397" s="55">
        <f t="shared" si="125"/>
        <v>-7.9732895970009423</v>
      </c>
      <c r="M397" s="55">
        <f t="shared" si="125"/>
        <v>-18.640798516826152</v>
      </c>
      <c r="N397" s="134" t="s">
        <v>238</v>
      </c>
      <c r="O397" s="134" t="s">
        <v>238</v>
      </c>
    </row>
    <row r="398" spans="1:15" ht="6" hidden="1" customHeight="1">
      <c r="A398" s="33"/>
      <c r="B398" s="45"/>
      <c r="C398" s="55"/>
      <c r="D398" s="55"/>
      <c r="E398" s="55"/>
      <c r="F398" s="55"/>
      <c r="G398" s="55"/>
      <c r="H398" s="33"/>
      <c r="I398" s="45"/>
      <c r="J398" s="159"/>
      <c r="K398" s="159"/>
      <c r="L398" s="159"/>
      <c r="M398" s="159"/>
      <c r="N398" s="134"/>
      <c r="O398" s="134"/>
    </row>
    <row r="399" spans="1:15" ht="11.25" hidden="1" customHeight="1">
      <c r="A399" s="1202" t="s">
        <v>188</v>
      </c>
      <c r="B399" s="1203"/>
      <c r="C399" s="55">
        <f t="shared" ref="C399:G410" si="126">SUM(C188/C161*100-100)</f>
        <v>1.2242495585638551</v>
      </c>
      <c r="D399" s="55">
        <f t="shared" si="126"/>
        <v>0.64566298277448197</v>
      </c>
      <c r="E399" s="55">
        <f t="shared" si="126"/>
        <v>10.884769593124659</v>
      </c>
      <c r="F399" s="55">
        <f t="shared" si="126"/>
        <v>-11.020334059549725</v>
      </c>
      <c r="G399" s="55">
        <f t="shared" si="126"/>
        <v>6.1110857820229256</v>
      </c>
      <c r="H399" s="1202" t="s">
        <v>188</v>
      </c>
      <c r="I399" s="1203"/>
      <c r="J399" s="55">
        <f t="shared" ref="J399:J410" si="127">SUM(J188/J161*100-100)</f>
        <v>0.28992659305411905</v>
      </c>
      <c r="K399" s="55">
        <f t="shared" ref="K399:N410" si="128">SUM(K188/K161*100-100)</f>
        <v>10.976942309473102</v>
      </c>
      <c r="L399" s="55">
        <f t="shared" si="128"/>
        <v>37.661025511492795</v>
      </c>
      <c r="M399" s="55">
        <f t="shared" si="128"/>
        <v>2.4603034059382622</v>
      </c>
      <c r="N399" s="134" t="s">
        <v>238</v>
      </c>
      <c r="O399" s="134" t="s">
        <v>238</v>
      </c>
    </row>
    <row r="400" spans="1:15" ht="11.25" hidden="1" customHeight="1">
      <c r="A400" s="1202" t="s">
        <v>189</v>
      </c>
      <c r="B400" s="1203"/>
      <c r="C400" s="55">
        <f t="shared" si="126"/>
        <v>2.0288125479498689</v>
      </c>
      <c r="D400" s="55">
        <f t="shared" si="126"/>
        <v>-0.89329683795824621</v>
      </c>
      <c r="E400" s="55">
        <f t="shared" si="126"/>
        <v>10.499095809272532</v>
      </c>
      <c r="F400" s="55">
        <f t="shared" si="126"/>
        <v>-7.8853955375253264</v>
      </c>
      <c r="G400" s="55">
        <f t="shared" si="126"/>
        <v>0.38412979067750541</v>
      </c>
      <c r="H400" s="1202" t="s">
        <v>189</v>
      </c>
      <c r="I400" s="1203"/>
      <c r="J400" s="55">
        <f t="shared" si="127"/>
        <v>0.73058597341804443</v>
      </c>
      <c r="K400" s="55">
        <f t="shared" si="128"/>
        <v>6.3152201860077355</v>
      </c>
      <c r="L400" s="55">
        <f t="shared" si="128"/>
        <v>23.95655840691208</v>
      </c>
      <c r="M400" s="55">
        <f t="shared" si="128"/>
        <v>-1.6522855619511745</v>
      </c>
      <c r="N400" s="134" t="s">
        <v>238</v>
      </c>
      <c r="O400" s="134" t="s">
        <v>238</v>
      </c>
    </row>
    <row r="401" spans="1:15" ht="11.25" hidden="1" customHeight="1">
      <c r="A401" s="1202" t="s">
        <v>190</v>
      </c>
      <c r="B401" s="1203"/>
      <c r="C401" s="55">
        <f t="shared" si="126"/>
        <v>-0.52544312370100954</v>
      </c>
      <c r="D401" s="55">
        <f t="shared" si="126"/>
        <v>1.9584950818715186</v>
      </c>
      <c r="E401" s="55">
        <f t="shared" si="126"/>
        <v>4.8268730578285641</v>
      </c>
      <c r="F401" s="55">
        <f t="shared" si="126"/>
        <v>-5.1597659147731889</v>
      </c>
      <c r="G401" s="55">
        <f t="shared" si="126"/>
        <v>-2.2737854776523818</v>
      </c>
      <c r="H401" s="1202" t="s">
        <v>190</v>
      </c>
      <c r="I401" s="1203"/>
      <c r="J401" s="55">
        <f t="shared" si="127"/>
        <v>3.5649513820605279</v>
      </c>
      <c r="K401" s="55">
        <f t="shared" si="128"/>
        <v>7.2540699541866047</v>
      </c>
      <c r="L401" s="55">
        <f t="shared" si="128"/>
        <v>23.827731544411705</v>
      </c>
      <c r="M401" s="55">
        <f t="shared" si="128"/>
        <v>0.87721418042099231</v>
      </c>
      <c r="N401" s="134" t="s">
        <v>238</v>
      </c>
      <c r="O401" s="134" t="s">
        <v>238</v>
      </c>
    </row>
    <row r="402" spans="1:15" ht="11.25" hidden="1" customHeight="1">
      <c r="A402" s="1202" t="s">
        <v>191</v>
      </c>
      <c r="B402" s="1203"/>
      <c r="C402" s="55">
        <f t="shared" si="126"/>
        <v>-2.4287402753169545</v>
      </c>
      <c r="D402" s="55">
        <f t="shared" si="126"/>
        <v>1.6372187894996699</v>
      </c>
      <c r="E402" s="55">
        <f t="shared" si="126"/>
        <v>3.5422013949608839</v>
      </c>
      <c r="F402" s="55">
        <f t="shared" si="126"/>
        <v>-0.19453218147970119</v>
      </c>
      <c r="G402" s="55">
        <f t="shared" si="126"/>
        <v>-0.96084923580825432</v>
      </c>
      <c r="H402" s="1202" t="s">
        <v>191</v>
      </c>
      <c r="I402" s="1203"/>
      <c r="J402" s="55">
        <f t="shared" si="127"/>
        <v>0.15976311563167656</v>
      </c>
      <c r="K402" s="55">
        <f t="shared" si="128"/>
        <v>6.3584676646579084</v>
      </c>
      <c r="L402" s="55">
        <f t="shared" si="128"/>
        <v>18.547227479751996</v>
      </c>
      <c r="M402" s="55">
        <f t="shared" si="128"/>
        <v>2.9278139691776062</v>
      </c>
      <c r="N402" s="134" t="s">
        <v>238</v>
      </c>
      <c r="O402" s="134" t="s">
        <v>238</v>
      </c>
    </row>
    <row r="403" spans="1:15" ht="11.25" hidden="1" customHeight="1">
      <c r="A403" s="1202" t="s">
        <v>192</v>
      </c>
      <c r="B403" s="1203"/>
      <c r="C403" s="55">
        <f t="shared" si="126"/>
        <v>-1.3150207047625315</v>
      </c>
      <c r="D403" s="55">
        <f t="shared" si="126"/>
        <v>-4.4171693773481451</v>
      </c>
      <c r="E403" s="55">
        <f t="shared" si="126"/>
        <v>0.17720451226269063</v>
      </c>
      <c r="F403" s="55">
        <f t="shared" si="126"/>
        <v>-8.7557460554106115</v>
      </c>
      <c r="G403" s="55">
        <f t="shared" si="126"/>
        <v>-4.5533020253790113</v>
      </c>
      <c r="H403" s="1202" t="s">
        <v>192</v>
      </c>
      <c r="I403" s="1203"/>
      <c r="J403" s="55">
        <f t="shared" si="127"/>
        <v>-1.1347885225727055</v>
      </c>
      <c r="K403" s="55">
        <f t="shared" si="128"/>
        <v>4.9499698293868448</v>
      </c>
      <c r="L403" s="55">
        <f t="shared" si="128"/>
        <v>13.443226103163667</v>
      </c>
      <c r="M403" s="55">
        <f t="shared" si="128"/>
        <v>-1.6372387093632312</v>
      </c>
      <c r="N403" s="134" t="s">
        <v>238</v>
      </c>
      <c r="O403" s="134" t="s">
        <v>238</v>
      </c>
    </row>
    <row r="404" spans="1:15" ht="11.25" hidden="1" customHeight="1">
      <c r="A404" s="1202" t="s">
        <v>193</v>
      </c>
      <c r="B404" s="1203"/>
      <c r="C404" s="55">
        <f t="shared" si="126"/>
        <v>-0.64657938878561083</v>
      </c>
      <c r="D404" s="55">
        <f t="shared" si="126"/>
        <v>-2.5639432750415097</v>
      </c>
      <c r="E404" s="55">
        <f t="shared" si="126"/>
        <v>2.3380949842759122</v>
      </c>
      <c r="F404" s="55">
        <f t="shared" si="126"/>
        <v>-8.2712100325227311</v>
      </c>
      <c r="G404" s="55">
        <f t="shared" si="126"/>
        <v>-4.3175958556280989</v>
      </c>
      <c r="H404" s="1202" t="s">
        <v>193</v>
      </c>
      <c r="I404" s="1203"/>
      <c r="J404" s="55">
        <f t="shared" si="127"/>
        <v>0.65988631661475949</v>
      </c>
      <c r="K404" s="55">
        <f t="shared" si="128"/>
        <v>7.5292819483579194</v>
      </c>
      <c r="L404" s="55">
        <f t="shared" si="128"/>
        <v>14.415949791700484</v>
      </c>
      <c r="M404" s="55">
        <f t="shared" si="128"/>
        <v>0.28176985079745975</v>
      </c>
      <c r="N404" s="134" t="s">
        <v>238</v>
      </c>
      <c r="O404" s="134" t="s">
        <v>238</v>
      </c>
    </row>
    <row r="405" spans="1:15" ht="11.25" hidden="1" customHeight="1">
      <c r="A405" s="1202" t="s">
        <v>194</v>
      </c>
      <c r="B405" s="1203"/>
      <c r="C405" s="55">
        <f t="shared" si="126"/>
        <v>-2.18854866675116</v>
      </c>
      <c r="D405" s="55">
        <f t="shared" si="126"/>
        <v>-3.1009652304384332</v>
      </c>
      <c r="E405" s="55">
        <f t="shared" si="126"/>
        <v>4.3223307959642057</v>
      </c>
      <c r="F405" s="55">
        <f t="shared" si="126"/>
        <v>-7.0522160078958365</v>
      </c>
      <c r="G405" s="55">
        <f t="shared" si="126"/>
        <v>-2.9756534447645038</v>
      </c>
      <c r="H405" s="1202" t="s">
        <v>194</v>
      </c>
      <c r="I405" s="1203"/>
      <c r="J405" s="55">
        <f t="shared" si="127"/>
        <v>0.32594832065757373</v>
      </c>
      <c r="K405" s="55">
        <f t="shared" si="128"/>
        <v>6.5335427310117495</v>
      </c>
      <c r="L405" s="55">
        <f t="shared" si="128"/>
        <v>15.467579726980404</v>
      </c>
      <c r="M405" s="55">
        <f t="shared" si="128"/>
        <v>1.315946812955147</v>
      </c>
      <c r="N405" s="134" t="s">
        <v>238</v>
      </c>
      <c r="O405" s="134" t="s">
        <v>238</v>
      </c>
    </row>
    <row r="406" spans="1:15" ht="11.25" hidden="1" customHeight="1">
      <c r="A406" s="1202" t="s">
        <v>195</v>
      </c>
      <c r="B406" s="1203"/>
      <c r="C406" s="55">
        <f t="shared" si="126"/>
        <v>-2.8379124910445199</v>
      </c>
      <c r="D406" s="55">
        <f t="shared" si="126"/>
        <v>-3.5909357124980943</v>
      </c>
      <c r="E406" s="55">
        <f t="shared" si="126"/>
        <v>7.0214023589171575</v>
      </c>
      <c r="F406" s="55">
        <f t="shared" si="126"/>
        <v>-8.526599557767824</v>
      </c>
      <c r="G406" s="55">
        <f t="shared" si="126"/>
        <v>-5.4178298243456311</v>
      </c>
      <c r="H406" s="1202" t="s">
        <v>195</v>
      </c>
      <c r="I406" s="1203"/>
      <c r="J406" s="55">
        <f t="shared" si="127"/>
        <v>1.022565986183082</v>
      </c>
      <c r="K406" s="55">
        <f t="shared" si="128"/>
        <v>5.2169690457494369</v>
      </c>
      <c r="L406" s="55">
        <f t="shared" si="128"/>
        <v>11.718379708600324</v>
      </c>
      <c r="M406" s="55">
        <f t="shared" si="128"/>
        <v>2.2479018771363712</v>
      </c>
      <c r="N406" s="134" t="s">
        <v>238</v>
      </c>
      <c r="O406" s="134" t="s">
        <v>238</v>
      </c>
    </row>
    <row r="407" spans="1:15" ht="11.25" hidden="1" customHeight="1">
      <c r="A407" s="1202" t="s">
        <v>196</v>
      </c>
      <c r="B407" s="1203"/>
      <c r="C407" s="55">
        <f t="shared" si="126"/>
        <v>-5.030166357048742</v>
      </c>
      <c r="D407" s="55">
        <f t="shared" si="126"/>
        <v>-7.7739524389531311</v>
      </c>
      <c r="E407" s="55">
        <f t="shared" si="126"/>
        <v>3.3869793684881273</v>
      </c>
      <c r="F407" s="55">
        <f t="shared" si="126"/>
        <v>-8.5991078267922205</v>
      </c>
      <c r="G407" s="55">
        <f t="shared" si="126"/>
        <v>-6.0019775873434327</v>
      </c>
      <c r="H407" s="1202" t="s">
        <v>196</v>
      </c>
      <c r="I407" s="1203"/>
      <c r="J407" s="55">
        <f t="shared" si="127"/>
        <v>-3.4544895792590751</v>
      </c>
      <c r="K407" s="55">
        <f t="shared" si="128"/>
        <v>2.632928119347369</v>
      </c>
      <c r="L407" s="55">
        <f t="shared" si="128"/>
        <v>9.6271249033479194</v>
      </c>
      <c r="M407" s="55">
        <f t="shared" si="128"/>
        <v>1.3477209786079385</v>
      </c>
      <c r="N407" s="134" t="s">
        <v>238</v>
      </c>
      <c r="O407" s="134" t="s">
        <v>238</v>
      </c>
    </row>
    <row r="408" spans="1:15" ht="11.25" hidden="1" customHeight="1">
      <c r="A408" s="1202" t="s">
        <v>197</v>
      </c>
      <c r="B408" s="1203"/>
      <c r="C408" s="55">
        <f t="shared" si="126"/>
        <v>-4.3241621925039766</v>
      </c>
      <c r="D408" s="55">
        <f t="shared" si="126"/>
        <v>-7.3505069105773373</v>
      </c>
      <c r="E408" s="55">
        <f t="shared" si="126"/>
        <v>3.0969293431395641</v>
      </c>
      <c r="F408" s="55">
        <f t="shared" si="126"/>
        <v>-6.7978013285657681</v>
      </c>
      <c r="G408" s="55">
        <f t="shared" si="126"/>
        <v>-4.3382264290864896</v>
      </c>
      <c r="H408" s="1202" t="s">
        <v>197</v>
      </c>
      <c r="I408" s="1203"/>
      <c r="J408" s="55">
        <f t="shared" si="127"/>
        <v>-0.37006183717276997</v>
      </c>
      <c r="K408" s="55">
        <f t="shared" si="128"/>
        <v>3.9591716525132057</v>
      </c>
      <c r="L408" s="55">
        <f t="shared" si="128"/>
        <v>10.947471671052426</v>
      </c>
      <c r="M408" s="55">
        <f t="shared" si="128"/>
        <v>3.4713514459271835</v>
      </c>
      <c r="N408" s="134" t="s">
        <v>238</v>
      </c>
      <c r="O408" s="134" t="s">
        <v>238</v>
      </c>
    </row>
    <row r="409" spans="1:15" ht="11.25" hidden="1" customHeight="1">
      <c r="A409" s="1202" t="s">
        <v>198</v>
      </c>
      <c r="B409" s="1203"/>
      <c r="C409" s="55">
        <f t="shared" si="126"/>
        <v>-5.1437755775271228</v>
      </c>
      <c r="D409" s="55">
        <f t="shared" si="126"/>
        <v>-7.5403086723273844</v>
      </c>
      <c r="E409" s="55">
        <f t="shared" si="126"/>
        <v>4.6999305653627061</v>
      </c>
      <c r="F409" s="55">
        <f t="shared" si="126"/>
        <v>-5.8019268391716849</v>
      </c>
      <c r="G409" s="55">
        <f t="shared" si="126"/>
        <v>-4.3866214448759848</v>
      </c>
      <c r="H409" s="1202" t="s">
        <v>198</v>
      </c>
      <c r="I409" s="1203"/>
      <c r="J409" s="528">
        <f t="shared" si="127"/>
        <v>4.9521007332600675E-2</v>
      </c>
      <c r="K409" s="55">
        <f t="shared" si="128"/>
        <v>4.4096579298745269</v>
      </c>
      <c r="L409" s="55">
        <f t="shared" si="128"/>
        <v>11.94936272563109</v>
      </c>
      <c r="M409" s="55">
        <f t="shared" si="128"/>
        <v>4.7794651940124879</v>
      </c>
      <c r="N409" s="134" t="s">
        <v>238</v>
      </c>
      <c r="O409" s="134" t="s">
        <v>238</v>
      </c>
    </row>
    <row r="410" spans="1:15" ht="11.25" hidden="1" customHeight="1">
      <c r="A410" s="1202" t="s">
        <v>199</v>
      </c>
      <c r="B410" s="1203"/>
      <c r="C410" s="55">
        <f t="shared" si="126"/>
        <v>-5.069101649485745</v>
      </c>
      <c r="D410" s="55">
        <f t="shared" si="126"/>
        <v>-8.954813432899158</v>
      </c>
      <c r="E410" s="55">
        <f t="shared" si="126"/>
        <v>3.1026711311258737</v>
      </c>
      <c r="F410" s="55">
        <f t="shared" si="126"/>
        <v>1.9068252472566201</v>
      </c>
      <c r="G410" s="55">
        <f t="shared" si="126"/>
        <v>-6.0189845120315368</v>
      </c>
      <c r="H410" s="1202" t="s">
        <v>199</v>
      </c>
      <c r="I410" s="1203"/>
      <c r="J410" s="55">
        <f t="shared" si="127"/>
        <v>-0.56661186163793786</v>
      </c>
      <c r="K410" s="55">
        <f t="shared" si="128"/>
        <v>2.7534865753417392</v>
      </c>
      <c r="L410" s="55">
        <f t="shared" si="128"/>
        <v>10.474470786587005</v>
      </c>
      <c r="M410" s="55">
        <f t="shared" si="128"/>
        <v>2.7084896146413371</v>
      </c>
      <c r="N410" s="55">
        <f t="shared" si="128"/>
        <v>764.76011876855773</v>
      </c>
      <c r="O410" s="134" t="s">
        <v>238</v>
      </c>
    </row>
    <row r="411" spans="1:15" ht="11.25" hidden="1" customHeight="1">
      <c r="A411" s="33"/>
      <c r="B411" s="45"/>
      <c r="C411" s="55"/>
      <c r="D411" s="55"/>
      <c r="E411" s="55"/>
      <c r="F411" s="55"/>
      <c r="G411" s="55"/>
      <c r="H411" s="33"/>
      <c r="I411" s="45"/>
      <c r="J411" s="159"/>
      <c r="K411" s="159"/>
      <c r="L411" s="159"/>
      <c r="M411" s="159"/>
      <c r="N411" s="159"/>
      <c r="O411" s="134" t="s">
        <v>238</v>
      </c>
    </row>
    <row r="412" spans="1:15" ht="11.25" customHeight="1">
      <c r="A412" s="33">
        <v>2013</v>
      </c>
      <c r="B412" s="45"/>
      <c r="C412" s="55"/>
      <c r="D412" s="55"/>
      <c r="E412" s="55"/>
      <c r="F412" s="55"/>
      <c r="G412" s="55"/>
      <c r="H412" s="33">
        <v>2013</v>
      </c>
      <c r="I412" s="45"/>
      <c r="J412" s="159"/>
      <c r="K412" s="159"/>
      <c r="L412" s="159"/>
      <c r="M412" s="159"/>
      <c r="N412" s="159"/>
    </row>
    <row r="413" spans="1:15" ht="11.25" hidden="1" customHeight="1">
      <c r="A413" s="33"/>
      <c r="B413" s="45" t="s">
        <v>176</v>
      </c>
      <c r="C413" s="55">
        <f t="shared" ref="C413:G424" si="129">SUM(C202/C175*100-100)</f>
        <v>5.4473388378493581</v>
      </c>
      <c r="D413" s="55">
        <f t="shared" si="129"/>
        <v>-12.383226803399609</v>
      </c>
      <c r="E413" s="55">
        <f t="shared" si="129"/>
        <v>10.461628265205206</v>
      </c>
      <c r="F413" s="134" t="s">
        <v>238</v>
      </c>
      <c r="G413" s="55">
        <f t="shared" si="129"/>
        <v>-8.3838638817128555</v>
      </c>
      <c r="H413" s="33"/>
      <c r="I413" s="45" t="s">
        <v>176</v>
      </c>
      <c r="J413" s="55">
        <f t="shared" ref="J413:J424" si="130">SUM(J202/J175*100-100)</f>
        <v>3.8688645589863455</v>
      </c>
      <c r="K413" s="55">
        <f t="shared" ref="K413:M424" si="131">SUM(K202/K175*100-100)</f>
        <v>-1.8540769667233974</v>
      </c>
      <c r="L413" s="55">
        <f t="shared" si="131"/>
        <v>-6.4089121887286922</v>
      </c>
      <c r="M413" s="55">
        <f t="shared" si="131"/>
        <v>14.794501607346547</v>
      </c>
      <c r="N413" s="134" t="s">
        <v>238</v>
      </c>
      <c r="O413" s="134" t="s">
        <v>238</v>
      </c>
    </row>
    <row r="414" spans="1:15" ht="11.25" hidden="1" customHeight="1">
      <c r="A414" s="33"/>
      <c r="B414" s="45" t="s">
        <v>177</v>
      </c>
      <c r="C414" s="55">
        <f t="shared" si="129"/>
        <v>-10.455752133554256</v>
      </c>
      <c r="D414" s="55">
        <f t="shared" si="129"/>
        <v>-17.015013918678406</v>
      </c>
      <c r="E414" s="55">
        <f t="shared" si="129"/>
        <v>-10.266617293093873</v>
      </c>
      <c r="F414" s="55">
        <f t="shared" si="129"/>
        <v>-13.996332110703563</v>
      </c>
      <c r="G414" s="55">
        <f t="shared" si="129"/>
        <v>-2.6274111195158696</v>
      </c>
      <c r="H414" s="33"/>
      <c r="I414" s="45" t="s">
        <v>177</v>
      </c>
      <c r="J414" s="55">
        <f t="shared" si="130"/>
        <v>22.375252379578896</v>
      </c>
      <c r="K414" s="55">
        <f t="shared" si="131"/>
        <v>-1.4751966928923821</v>
      </c>
      <c r="L414" s="55">
        <f t="shared" si="131"/>
        <v>-4.7062297018010071</v>
      </c>
      <c r="M414" s="55">
        <f t="shared" si="131"/>
        <v>15.008512449457328</v>
      </c>
      <c r="N414" s="134" t="s">
        <v>238</v>
      </c>
      <c r="O414" s="134" t="s">
        <v>238</v>
      </c>
    </row>
    <row r="415" spans="1:15" ht="11.25" hidden="1" customHeight="1">
      <c r="A415" s="33"/>
      <c r="B415" s="45" t="s">
        <v>178</v>
      </c>
      <c r="C415" s="55">
        <f t="shared" si="129"/>
        <v>-15.557825191899539</v>
      </c>
      <c r="D415" s="55">
        <f t="shared" si="129"/>
        <v>-26.179240849015812</v>
      </c>
      <c r="E415" s="55">
        <f t="shared" si="129"/>
        <v>-7.4314124669353276</v>
      </c>
      <c r="F415" s="55">
        <f t="shared" si="129"/>
        <v>-11.579278358619604</v>
      </c>
      <c r="G415" s="55">
        <f t="shared" si="129"/>
        <v>-27.710087994282787</v>
      </c>
      <c r="H415" s="33"/>
      <c r="I415" s="45" t="s">
        <v>178</v>
      </c>
      <c r="J415" s="55">
        <f t="shared" si="130"/>
        <v>0.67745577719232131</v>
      </c>
      <c r="K415" s="55">
        <f t="shared" si="131"/>
        <v>-10.779914226476194</v>
      </c>
      <c r="L415" s="55">
        <f t="shared" si="131"/>
        <v>-16.091932973170955</v>
      </c>
      <c r="M415" s="55">
        <f t="shared" si="131"/>
        <v>8.853273988460046</v>
      </c>
      <c r="N415" s="134" t="s">
        <v>238</v>
      </c>
      <c r="O415" s="134" t="s">
        <v>238</v>
      </c>
    </row>
    <row r="416" spans="1:15" ht="11.25" hidden="1" customHeight="1">
      <c r="A416" s="33"/>
      <c r="B416" s="45" t="s">
        <v>179</v>
      </c>
      <c r="C416" s="55">
        <f t="shared" si="129"/>
        <v>16.43298501540032</v>
      </c>
      <c r="D416" s="55">
        <f t="shared" si="129"/>
        <v>-10.391164675499184</v>
      </c>
      <c r="E416" s="55">
        <f t="shared" si="129"/>
        <v>16.968667421668542</v>
      </c>
      <c r="F416" s="55">
        <f t="shared" si="129"/>
        <v>-21.220159151193627</v>
      </c>
      <c r="G416" s="55">
        <f t="shared" si="129"/>
        <v>-1.4583089381096812</v>
      </c>
      <c r="H416" s="33"/>
      <c r="I416" s="45" t="s">
        <v>179</v>
      </c>
      <c r="J416" s="55">
        <f t="shared" si="130"/>
        <v>28.941883767535046</v>
      </c>
      <c r="K416" s="55">
        <f t="shared" si="131"/>
        <v>18.052960288200936</v>
      </c>
      <c r="L416" s="55">
        <f t="shared" si="131"/>
        <v>16.168918385083344</v>
      </c>
      <c r="M416" s="55">
        <f t="shared" si="131"/>
        <v>39.371327491206301</v>
      </c>
      <c r="N416" s="134" t="s">
        <v>238</v>
      </c>
      <c r="O416" s="134" t="s">
        <v>238</v>
      </c>
    </row>
    <row r="417" spans="1:15" ht="11.25" hidden="1" customHeight="1">
      <c r="A417" s="33"/>
      <c r="B417" s="45" t="s">
        <v>180</v>
      </c>
      <c r="C417" s="55">
        <f t="shared" si="129"/>
        <v>-5.434970956732684</v>
      </c>
      <c r="D417" s="55">
        <f t="shared" si="129"/>
        <v>-19.998268173355839</v>
      </c>
      <c r="E417" s="55">
        <f t="shared" si="129"/>
        <v>5.59823831661366</v>
      </c>
      <c r="F417" s="134" t="s">
        <v>238</v>
      </c>
      <c r="G417" s="55">
        <f t="shared" si="129"/>
        <v>-0.25298555089786134</v>
      </c>
      <c r="H417" s="33"/>
      <c r="I417" s="45" t="s">
        <v>180</v>
      </c>
      <c r="J417" s="55">
        <f t="shared" si="130"/>
        <v>-12.336221310229519</v>
      </c>
      <c r="K417" s="55">
        <f t="shared" si="131"/>
        <v>-4.1144687411132708</v>
      </c>
      <c r="L417" s="55">
        <f t="shared" si="131"/>
        <v>-4.0573921269774615</v>
      </c>
      <c r="M417" s="55">
        <f t="shared" si="131"/>
        <v>37.613987409632784</v>
      </c>
      <c r="N417" s="134" t="s">
        <v>238</v>
      </c>
      <c r="O417" s="134" t="s">
        <v>238</v>
      </c>
    </row>
    <row r="418" spans="1:15" ht="11.25" hidden="1" customHeight="1">
      <c r="A418" s="33"/>
      <c r="B418" s="45" t="s">
        <v>181</v>
      </c>
      <c r="C418" s="528">
        <f t="shared" si="129"/>
        <v>-4.7482080080357036E-2</v>
      </c>
      <c r="D418" s="55">
        <f t="shared" si="129"/>
        <v>-17.696992064956646</v>
      </c>
      <c r="E418" s="55">
        <f t="shared" si="129"/>
        <v>7.322194832465982</v>
      </c>
      <c r="F418" s="134" t="s">
        <v>238</v>
      </c>
      <c r="G418" s="55">
        <f t="shared" si="129"/>
        <v>-4.6969839331015635</v>
      </c>
      <c r="H418" s="33"/>
      <c r="I418" s="45" t="s">
        <v>181</v>
      </c>
      <c r="J418" s="134" t="s">
        <v>238</v>
      </c>
      <c r="K418" s="55">
        <f t="shared" si="131"/>
        <v>0.53779047560844617</v>
      </c>
      <c r="L418" s="55">
        <f t="shared" si="131"/>
        <v>-3.6092076914354294</v>
      </c>
      <c r="M418" s="55">
        <f t="shared" si="131"/>
        <v>21.256376913073922</v>
      </c>
      <c r="N418" s="134" t="s">
        <v>238</v>
      </c>
      <c r="O418" s="134" t="s">
        <v>238</v>
      </c>
    </row>
    <row r="419" spans="1:15" ht="11.25" customHeight="1">
      <c r="A419" s="33"/>
      <c r="B419" s="45" t="s">
        <v>182</v>
      </c>
      <c r="C419" s="55">
        <f t="shared" si="129"/>
        <v>16.585531529491675</v>
      </c>
      <c r="D419" s="55">
        <f t="shared" si="129"/>
        <v>2.6796057089152612</v>
      </c>
      <c r="E419" s="55">
        <f t="shared" si="129"/>
        <v>8.3226447765022868</v>
      </c>
      <c r="F419" s="134" t="s">
        <v>238</v>
      </c>
      <c r="G419" s="55">
        <f t="shared" si="129"/>
        <v>-12.114944289812129</v>
      </c>
      <c r="H419" s="33"/>
      <c r="I419" s="45" t="s">
        <v>182</v>
      </c>
      <c r="J419" s="55">
        <f t="shared" si="130"/>
        <v>16.807272727272718</v>
      </c>
      <c r="K419" s="55">
        <f t="shared" si="131"/>
        <v>6.1130865451774525</v>
      </c>
      <c r="L419" s="55">
        <f t="shared" si="131"/>
        <v>4.0384555064144791</v>
      </c>
      <c r="M419" s="55">
        <f t="shared" si="131"/>
        <v>28.057979006242988</v>
      </c>
      <c r="N419" s="134" t="s">
        <v>238</v>
      </c>
      <c r="O419" s="134" t="s">
        <v>238</v>
      </c>
    </row>
    <row r="420" spans="1:15" ht="11.25" customHeight="1">
      <c r="A420" s="33"/>
      <c r="B420" s="45" t="s">
        <v>183</v>
      </c>
      <c r="C420" s="55">
        <f t="shared" si="129"/>
        <v>14.200393745504101</v>
      </c>
      <c r="D420" s="134" t="s">
        <v>238</v>
      </c>
      <c r="E420" s="55">
        <f t="shared" si="129"/>
        <v>-1.9475700807196574</v>
      </c>
      <c r="F420" s="55">
        <f t="shared" si="129"/>
        <v>-13.687782805429876</v>
      </c>
      <c r="G420" s="55">
        <f t="shared" si="129"/>
        <v>8.8838204651686681</v>
      </c>
      <c r="H420" s="33"/>
      <c r="I420" s="45" t="s">
        <v>183</v>
      </c>
      <c r="J420" s="55">
        <f t="shared" si="130"/>
        <v>4.6961246134728185</v>
      </c>
      <c r="K420" s="55">
        <f t="shared" si="131"/>
        <v>6.7627356286025844</v>
      </c>
      <c r="L420" s="55">
        <f t="shared" si="131"/>
        <v>6.5309466125180791</v>
      </c>
      <c r="M420" s="55">
        <f t="shared" si="131"/>
        <v>7.5692412020843705</v>
      </c>
      <c r="N420" s="134" t="s">
        <v>238</v>
      </c>
      <c r="O420" s="134" t="s">
        <v>238</v>
      </c>
    </row>
    <row r="421" spans="1:15" ht="11.25" customHeight="1">
      <c r="A421" s="33"/>
      <c r="B421" s="45" t="s">
        <v>184</v>
      </c>
      <c r="C421" s="55">
        <f t="shared" si="129"/>
        <v>17.840232477798779</v>
      </c>
      <c r="D421" s="55">
        <f t="shared" si="129"/>
        <v>-2.7066768325890536</v>
      </c>
      <c r="E421" s="55">
        <f t="shared" si="129"/>
        <v>12.73155657236515</v>
      </c>
      <c r="F421" s="134" t="s">
        <v>238</v>
      </c>
      <c r="G421" s="55">
        <f t="shared" si="129"/>
        <v>23.447986789013058</v>
      </c>
      <c r="H421" s="33"/>
      <c r="I421" s="45" t="s">
        <v>184</v>
      </c>
      <c r="J421" s="55">
        <f t="shared" si="130"/>
        <v>17.932625436781223</v>
      </c>
      <c r="K421" s="55">
        <f t="shared" si="131"/>
        <v>23.444661633863589</v>
      </c>
      <c r="L421" s="55">
        <f t="shared" si="131"/>
        <v>9.3482212412360468</v>
      </c>
      <c r="M421" s="55">
        <f t="shared" si="131"/>
        <v>9.8779071414407724</v>
      </c>
      <c r="N421" s="134" t="s">
        <v>238</v>
      </c>
      <c r="O421" s="134" t="s">
        <v>238</v>
      </c>
    </row>
    <row r="422" spans="1:15" ht="11.25" customHeight="1">
      <c r="A422" s="33"/>
      <c r="B422" s="45" t="s">
        <v>185</v>
      </c>
      <c r="C422" s="55">
        <f t="shared" si="129"/>
        <v>9.0184931448558814</v>
      </c>
      <c r="D422" s="55">
        <f t="shared" si="129"/>
        <v>-3.0956946873748876</v>
      </c>
      <c r="E422" s="55">
        <f t="shared" si="129"/>
        <v>4.693598182559569</v>
      </c>
      <c r="F422" s="55">
        <f t="shared" si="129"/>
        <v>-6.2571184510250504</v>
      </c>
      <c r="G422" s="55">
        <f t="shared" si="129"/>
        <v>18.969812194004177</v>
      </c>
      <c r="H422" s="33"/>
      <c r="I422" s="45" t="s">
        <v>185</v>
      </c>
      <c r="J422" s="55">
        <f t="shared" si="130"/>
        <v>0.9537614146977802</v>
      </c>
      <c r="K422" s="55">
        <f t="shared" si="131"/>
        <v>13.31883934407594</v>
      </c>
      <c r="L422" s="55">
        <f t="shared" si="131"/>
        <v>13.64711074682387</v>
      </c>
      <c r="M422" s="55">
        <f t="shared" si="131"/>
        <v>-5.6119872046693331E-2</v>
      </c>
      <c r="N422" s="134" t="s">
        <v>238</v>
      </c>
      <c r="O422" s="134" t="s">
        <v>238</v>
      </c>
    </row>
    <row r="423" spans="1:15" ht="11.25" customHeight="1">
      <c r="A423" s="33"/>
      <c r="B423" s="45" t="s">
        <v>186</v>
      </c>
      <c r="C423" s="55">
        <f t="shared" si="129"/>
        <v>8.6009476776441005</v>
      </c>
      <c r="D423" s="134" t="s">
        <v>238</v>
      </c>
      <c r="E423" s="55">
        <f t="shared" si="129"/>
        <v>-3.3069773893743815</v>
      </c>
      <c r="F423" s="134" t="s">
        <v>238</v>
      </c>
      <c r="G423" s="55">
        <f t="shared" si="129"/>
        <v>15.336469345642683</v>
      </c>
      <c r="H423" s="33"/>
      <c r="I423" s="45" t="s">
        <v>186</v>
      </c>
      <c r="J423" s="55">
        <f t="shared" si="130"/>
        <v>11.800486618004882</v>
      </c>
      <c r="K423" s="55">
        <f t="shared" si="131"/>
        <v>7.8728478362028795</v>
      </c>
      <c r="L423" s="55">
        <f t="shared" si="131"/>
        <v>11.175467333119443</v>
      </c>
      <c r="M423" s="55">
        <f t="shared" si="131"/>
        <v>1.7660044150110537</v>
      </c>
      <c r="N423" s="134" t="s">
        <v>238</v>
      </c>
      <c r="O423" s="134" t="s">
        <v>238</v>
      </c>
    </row>
    <row r="424" spans="1:15" ht="11.25" customHeight="1">
      <c r="A424" s="33"/>
      <c r="B424" s="45" t="s">
        <v>187</v>
      </c>
      <c r="C424" s="55">
        <f t="shared" si="129"/>
        <v>12.186779593064017</v>
      </c>
      <c r="D424" s="134" t="s">
        <v>238</v>
      </c>
      <c r="E424" s="134" t="s">
        <v>238</v>
      </c>
      <c r="F424" s="134" t="s">
        <v>238</v>
      </c>
      <c r="G424" s="55">
        <f t="shared" si="129"/>
        <v>26.605962657836983</v>
      </c>
      <c r="H424" s="33"/>
      <c r="I424" s="45" t="s">
        <v>187</v>
      </c>
      <c r="J424" s="55">
        <f t="shared" si="130"/>
        <v>28.412104943597598</v>
      </c>
      <c r="K424" s="55">
        <f t="shared" si="131"/>
        <v>28.135799107797368</v>
      </c>
      <c r="L424" s="55">
        <f t="shared" si="131"/>
        <v>15.556177915828599</v>
      </c>
      <c r="M424" s="55">
        <f t="shared" si="131"/>
        <v>14.138566002992278</v>
      </c>
      <c r="N424" s="134" t="s">
        <v>238</v>
      </c>
      <c r="O424" s="134" t="s">
        <v>238</v>
      </c>
    </row>
    <row r="425" spans="1:15" ht="6" customHeight="1">
      <c r="A425" s="33"/>
      <c r="B425" s="45"/>
      <c r="C425" s="55"/>
      <c r="D425" s="55"/>
      <c r="E425" s="55"/>
      <c r="F425" s="55"/>
      <c r="G425" s="55"/>
      <c r="H425" s="33"/>
      <c r="I425" s="45"/>
      <c r="J425" s="159"/>
      <c r="K425" s="159"/>
      <c r="L425" s="159"/>
      <c r="M425" s="159"/>
      <c r="N425" s="134"/>
      <c r="O425" s="134"/>
    </row>
    <row r="426" spans="1:15" ht="11.25" hidden="1" customHeight="1">
      <c r="A426" s="1202" t="s">
        <v>188</v>
      </c>
      <c r="B426" s="1203"/>
      <c r="C426" s="55">
        <f t="shared" ref="C426:G437" si="132">SUM(C215/C188*100-100)</f>
        <v>5.4473388378493581</v>
      </c>
      <c r="D426" s="55">
        <f t="shared" si="132"/>
        <v>-12.383226803399609</v>
      </c>
      <c r="E426" s="55">
        <f t="shared" si="132"/>
        <v>10.461628265205206</v>
      </c>
      <c r="F426" s="55">
        <f t="shared" si="132"/>
        <v>18.679861252805537</v>
      </c>
      <c r="G426" s="55">
        <f t="shared" si="132"/>
        <v>-8.3838638817128555</v>
      </c>
      <c r="H426" s="1202" t="s">
        <v>188</v>
      </c>
      <c r="I426" s="1203"/>
      <c r="J426" s="55">
        <f t="shared" ref="J426:J437" si="133">SUM(J215/J188*100-100)</f>
        <v>3.8688645589863455</v>
      </c>
      <c r="K426" s="55">
        <f t="shared" ref="K426:N437" si="134">SUM(K215/K188*100-100)</f>
        <v>-1.8540769667233974</v>
      </c>
      <c r="L426" s="55">
        <f t="shared" si="134"/>
        <v>-6.4089121887286922</v>
      </c>
      <c r="M426" s="55">
        <f t="shared" si="134"/>
        <v>14.794501607346547</v>
      </c>
      <c r="N426" s="134" t="s">
        <v>238</v>
      </c>
      <c r="O426" s="134" t="s">
        <v>238</v>
      </c>
    </row>
    <row r="427" spans="1:15" ht="11.25" hidden="1" customHeight="1">
      <c r="A427" s="1202" t="s">
        <v>189</v>
      </c>
      <c r="B427" s="1203"/>
      <c r="C427" s="55">
        <f t="shared" si="132"/>
        <v>-2.8388150871232085</v>
      </c>
      <c r="D427" s="55">
        <f t="shared" si="132"/>
        <v>-14.728959866877759</v>
      </c>
      <c r="E427" s="55">
        <f t="shared" si="132"/>
        <v>-0.15970273154920278</v>
      </c>
      <c r="F427" s="55">
        <f t="shared" si="132"/>
        <v>0.69731167997062471</v>
      </c>
      <c r="G427" s="55">
        <f t="shared" si="132"/>
        <v>-5.6431077609613709</v>
      </c>
      <c r="H427" s="1202" t="s">
        <v>189</v>
      </c>
      <c r="I427" s="1203"/>
      <c r="J427" s="55">
        <f t="shared" si="133"/>
        <v>12.38797052380005</v>
      </c>
      <c r="K427" s="55">
        <f t="shared" si="134"/>
        <v>-1.6645262438080692</v>
      </c>
      <c r="L427" s="55">
        <f t="shared" si="134"/>
        <v>-5.6081643987781149</v>
      </c>
      <c r="M427" s="55">
        <f t="shared" si="134"/>
        <v>14.905763709485569</v>
      </c>
      <c r="N427" s="134" t="s">
        <v>238</v>
      </c>
      <c r="O427" s="134" t="s">
        <v>238</v>
      </c>
    </row>
    <row r="428" spans="1:15" ht="11.25" hidden="1" customHeight="1">
      <c r="A428" s="1202" t="s">
        <v>190</v>
      </c>
      <c r="B428" s="1203"/>
      <c r="C428" s="55">
        <f t="shared" si="132"/>
        <v>-7.5162573950605491</v>
      </c>
      <c r="D428" s="55">
        <f t="shared" si="132"/>
        <v>-19.08779915263942</v>
      </c>
      <c r="E428" s="55">
        <f t="shared" si="132"/>
        <v>-2.802327220018924</v>
      </c>
      <c r="F428" s="55">
        <f t="shared" si="132"/>
        <v>-3.8268779512732181</v>
      </c>
      <c r="G428" s="55">
        <f t="shared" si="132"/>
        <v>-14.268967762943674</v>
      </c>
      <c r="H428" s="1202" t="s">
        <v>190</v>
      </c>
      <c r="I428" s="1203"/>
      <c r="J428" s="55">
        <f t="shared" si="133"/>
        <v>8.1208528055869209</v>
      </c>
      <c r="K428" s="55">
        <f t="shared" si="134"/>
        <v>-5.0369879999159366</v>
      </c>
      <c r="L428" s="55">
        <f t="shared" si="134"/>
        <v>-10.129121421520225</v>
      </c>
      <c r="M428" s="55">
        <f t="shared" si="134"/>
        <v>12.597533263976345</v>
      </c>
      <c r="N428" s="134" t="s">
        <v>238</v>
      </c>
      <c r="O428" s="134" t="s">
        <v>238</v>
      </c>
    </row>
    <row r="429" spans="1:15" ht="11.25" hidden="1" customHeight="1">
      <c r="A429" s="1202" t="s">
        <v>191</v>
      </c>
      <c r="B429" s="1203"/>
      <c r="C429" s="55">
        <f t="shared" si="132"/>
        <v>-1.8407559167954162</v>
      </c>
      <c r="D429" s="55">
        <f t="shared" si="132"/>
        <v>-16.87705158656027</v>
      </c>
      <c r="E429" s="55">
        <f t="shared" si="132"/>
        <v>1.681519243491465</v>
      </c>
      <c r="F429" s="55">
        <f t="shared" si="132"/>
        <v>-8.6368780651380916</v>
      </c>
      <c r="G429" s="55">
        <f t="shared" si="132"/>
        <v>-10.737801789633636</v>
      </c>
      <c r="H429" s="1202" t="s">
        <v>191</v>
      </c>
      <c r="I429" s="1203"/>
      <c r="J429" s="55">
        <f t="shared" si="133"/>
        <v>12.459183417819844</v>
      </c>
      <c r="K429" s="55">
        <f t="shared" si="134"/>
        <v>0.45528259955554518</v>
      </c>
      <c r="L429" s="55">
        <f t="shared" si="134"/>
        <v>-2.6177272034887693</v>
      </c>
      <c r="M429" s="55">
        <f t="shared" si="134"/>
        <v>19.340509096867692</v>
      </c>
      <c r="N429" s="134" t="s">
        <v>238</v>
      </c>
      <c r="O429" s="134" t="s">
        <v>238</v>
      </c>
    </row>
    <row r="430" spans="1:15" ht="11.25" hidden="1" customHeight="1">
      <c r="A430" s="1202" t="s">
        <v>192</v>
      </c>
      <c r="B430" s="1203"/>
      <c r="C430" s="55">
        <f t="shared" si="132"/>
        <v>-2.6642248201842591</v>
      </c>
      <c r="D430" s="55">
        <f t="shared" si="132"/>
        <v>-17.494401603089727</v>
      </c>
      <c r="E430" s="55">
        <f t="shared" si="132"/>
        <v>2.4359437593276283</v>
      </c>
      <c r="F430" s="55">
        <f t="shared" si="132"/>
        <v>-10.031657419069333</v>
      </c>
      <c r="G430" s="55">
        <f t="shared" si="132"/>
        <v>-8.5062741430647435</v>
      </c>
      <c r="H430" s="1202" t="s">
        <v>192</v>
      </c>
      <c r="I430" s="1203"/>
      <c r="J430" s="55">
        <f t="shared" si="133"/>
        <v>7.1155282432946052</v>
      </c>
      <c r="K430" s="55">
        <f t="shared" si="134"/>
        <v>-0.50924346386645425</v>
      </c>
      <c r="L430" s="55">
        <f t="shared" si="134"/>
        <v>-2.9684126076454902</v>
      </c>
      <c r="M430" s="55">
        <f t="shared" si="134"/>
        <v>22.891332644351053</v>
      </c>
      <c r="N430" s="134" t="s">
        <v>238</v>
      </c>
      <c r="O430" s="134" t="s">
        <v>238</v>
      </c>
    </row>
    <row r="431" spans="1:15" ht="11.25" hidden="1" customHeight="1">
      <c r="A431" s="1202" t="s">
        <v>193</v>
      </c>
      <c r="B431" s="1203"/>
      <c r="C431" s="55">
        <f t="shared" si="132"/>
        <v>-2.2482137102276596</v>
      </c>
      <c r="D431" s="55">
        <f t="shared" si="132"/>
        <v>-17.529399263247385</v>
      </c>
      <c r="E431" s="55">
        <f t="shared" si="132"/>
        <v>3.2721950660559003</v>
      </c>
      <c r="F431" s="55">
        <f t="shared" si="132"/>
        <v>-5.3941666545077851</v>
      </c>
      <c r="G431" s="55">
        <f t="shared" si="132"/>
        <v>-7.8503495021384424</v>
      </c>
      <c r="H431" s="1202" t="s">
        <v>193</v>
      </c>
      <c r="I431" s="1203"/>
      <c r="J431" s="55">
        <f t="shared" si="133"/>
        <v>8.4730636088273599</v>
      </c>
      <c r="K431" s="55">
        <f t="shared" si="134"/>
        <v>-0.32984206847626751</v>
      </c>
      <c r="L431" s="55">
        <f t="shared" si="134"/>
        <v>-3.1020215155455588</v>
      </c>
      <c r="M431" s="55">
        <f t="shared" si="134"/>
        <v>22.611814079005626</v>
      </c>
      <c r="N431" s="134" t="s">
        <v>238</v>
      </c>
      <c r="O431" s="134" t="s">
        <v>238</v>
      </c>
    </row>
    <row r="432" spans="1:15" ht="11.25" hidden="1" customHeight="1">
      <c r="A432" s="1202" t="s">
        <v>194</v>
      </c>
      <c r="B432" s="1203"/>
      <c r="C432" s="55">
        <f t="shared" si="132"/>
        <v>0.26331879816920889</v>
      </c>
      <c r="D432" s="55">
        <f t="shared" si="132"/>
        <v>-14.711055161503694</v>
      </c>
      <c r="E432" s="55">
        <f t="shared" si="132"/>
        <v>3.9779104544487325</v>
      </c>
      <c r="F432" s="55">
        <f t="shared" si="132"/>
        <v>-3.980734710388603</v>
      </c>
      <c r="G432" s="55">
        <f t="shared" si="132"/>
        <v>-8.5314715736568587</v>
      </c>
      <c r="H432" s="1202" t="s">
        <v>194</v>
      </c>
      <c r="I432" s="1203"/>
      <c r="J432" s="55">
        <f t="shared" si="133"/>
        <v>9.5522177229494361</v>
      </c>
      <c r="K432" s="55">
        <f t="shared" si="134"/>
        <v>0.58225111629965909</v>
      </c>
      <c r="L432" s="55">
        <f t="shared" si="134"/>
        <v>-1.8367159774002317</v>
      </c>
      <c r="M432" s="55">
        <f t="shared" si="134"/>
        <v>23.417703996957599</v>
      </c>
      <c r="N432" s="134" t="s">
        <v>238</v>
      </c>
      <c r="O432" s="134" t="s">
        <v>238</v>
      </c>
    </row>
    <row r="433" spans="1:15" ht="11.25" hidden="1" customHeight="1">
      <c r="A433" s="1202" t="s">
        <v>195</v>
      </c>
      <c r="B433" s="1203"/>
      <c r="C433" s="55">
        <f t="shared" si="132"/>
        <v>1.8984881833102634</v>
      </c>
      <c r="D433" s="55">
        <f t="shared" si="132"/>
        <v>-13.985372080638214</v>
      </c>
      <c r="E433" s="55">
        <f t="shared" si="132"/>
        <v>3.2143108064856278</v>
      </c>
      <c r="F433" s="55">
        <f t="shared" si="132"/>
        <v>-5.2120355857745295</v>
      </c>
      <c r="G433" s="55">
        <f t="shared" si="132"/>
        <v>-6.3281474044329968</v>
      </c>
      <c r="H433" s="1202" t="s">
        <v>195</v>
      </c>
      <c r="I433" s="1203"/>
      <c r="J433" s="55">
        <f t="shared" si="133"/>
        <v>8.8718656749654912</v>
      </c>
      <c r="K433" s="55">
        <f t="shared" si="134"/>
        <v>1.3613858955550597</v>
      </c>
      <c r="L433" s="55">
        <f t="shared" si="134"/>
        <v>-0.68600191754552498</v>
      </c>
      <c r="M433" s="55">
        <f t="shared" si="134"/>
        <v>21.192957141371977</v>
      </c>
      <c r="N433" s="55">
        <f t="shared" si="134"/>
        <v>10.026859077255608</v>
      </c>
      <c r="O433" s="134" t="s">
        <v>238</v>
      </c>
    </row>
    <row r="434" spans="1:15" ht="11.25" hidden="1" customHeight="1">
      <c r="A434" s="1202" t="s">
        <v>196</v>
      </c>
      <c r="B434" s="1203"/>
      <c r="C434" s="55">
        <f t="shared" si="132"/>
        <v>3.4690292063968968</v>
      </c>
      <c r="D434" s="55">
        <f t="shared" si="132"/>
        <v>-12.976098520198946</v>
      </c>
      <c r="E434" s="55">
        <f t="shared" si="132"/>
        <v>4.1906099651994282</v>
      </c>
      <c r="F434" s="55">
        <f t="shared" si="132"/>
        <v>-3.7575303432160467</v>
      </c>
      <c r="G434" s="55">
        <f t="shared" si="132"/>
        <v>-3.1956367206551448</v>
      </c>
      <c r="H434" s="1202" t="s">
        <v>196</v>
      </c>
      <c r="I434" s="1203"/>
      <c r="J434" s="55">
        <f t="shared" si="133"/>
        <v>9.8379512406858112</v>
      </c>
      <c r="K434" s="55">
        <f t="shared" si="134"/>
        <v>3.6664667362025938</v>
      </c>
      <c r="L434" s="55">
        <f t="shared" si="134"/>
        <v>0.53435516301200892</v>
      </c>
      <c r="M434" s="55">
        <f t="shared" si="134"/>
        <v>19.867805262133515</v>
      </c>
      <c r="N434" s="134" t="s">
        <v>238</v>
      </c>
      <c r="O434" s="134" t="s">
        <v>238</v>
      </c>
    </row>
    <row r="435" spans="1:15" ht="11.25" hidden="1" customHeight="1">
      <c r="A435" s="1202" t="s">
        <v>197</v>
      </c>
      <c r="B435" s="1203"/>
      <c r="C435" s="55">
        <f t="shared" si="132"/>
        <v>4.053198283452474</v>
      </c>
      <c r="D435" s="55">
        <f t="shared" si="132"/>
        <v>-11.952053747329899</v>
      </c>
      <c r="E435" s="55">
        <f t="shared" si="132"/>
        <v>4.2446082531443921</v>
      </c>
      <c r="F435" s="55">
        <f t="shared" si="132"/>
        <v>-4.0616258627707396</v>
      </c>
      <c r="G435" s="55">
        <f t="shared" si="132"/>
        <v>-0.87237906994110404</v>
      </c>
      <c r="H435" s="1202" t="s">
        <v>197</v>
      </c>
      <c r="I435" s="1203"/>
      <c r="J435" s="55">
        <f t="shared" si="133"/>
        <v>8.8524062967310329</v>
      </c>
      <c r="K435" s="55">
        <f t="shared" si="134"/>
        <v>4.7296546434915712</v>
      </c>
      <c r="L435" s="55">
        <f t="shared" si="134"/>
        <v>2.0794677632348879</v>
      </c>
      <c r="M435" s="55">
        <f t="shared" si="134"/>
        <v>17.452684875194961</v>
      </c>
      <c r="N435" s="134" t="s">
        <v>238</v>
      </c>
      <c r="O435" s="134" t="s">
        <v>238</v>
      </c>
    </row>
    <row r="436" spans="1:15" ht="11.25" hidden="1" customHeight="1">
      <c r="A436" s="1202" t="s">
        <v>198</v>
      </c>
      <c r="B436" s="1203"/>
      <c r="C436" s="55">
        <f t="shared" si="132"/>
        <v>4.4609338051827336</v>
      </c>
      <c r="D436" s="55">
        <f t="shared" si="132"/>
        <v>-11.816940703964335</v>
      </c>
      <c r="E436" s="55">
        <f t="shared" si="132"/>
        <v>3.4797147774772839</v>
      </c>
      <c r="F436" s="55">
        <f t="shared" si="132"/>
        <v>-5.357534718956714</v>
      </c>
      <c r="G436" s="55">
        <f t="shared" si="132"/>
        <v>0.5643766955464713</v>
      </c>
      <c r="H436" s="1202" t="s">
        <v>198</v>
      </c>
      <c r="I436" s="1203"/>
      <c r="J436" s="55">
        <f t="shared" si="133"/>
        <v>9.1470103826860623</v>
      </c>
      <c r="K436" s="55">
        <f t="shared" si="134"/>
        <v>5.0350938922355084</v>
      </c>
      <c r="L436" s="55">
        <f t="shared" si="134"/>
        <v>2.9807940082928042</v>
      </c>
      <c r="M436" s="55">
        <f t="shared" si="134"/>
        <v>15.758681669238371</v>
      </c>
      <c r="N436" s="134" t="s">
        <v>238</v>
      </c>
      <c r="O436" s="134" t="s">
        <v>238</v>
      </c>
    </row>
    <row r="437" spans="1:15" ht="11.25" hidden="1" customHeight="1">
      <c r="A437" s="1202" t="s">
        <v>199</v>
      </c>
      <c r="B437" s="1203"/>
      <c r="C437" s="55">
        <f t="shared" si="132"/>
        <v>4.9330268964228736</v>
      </c>
      <c r="D437" s="55">
        <f t="shared" si="132"/>
        <v>-10.870923054262335</v>
      </c>
      <c r="E437" s="55">
        <f t="shared" si="132"/>
        <v>5.84524956228816</v>
      </c>
      <c r="F437" s="55">
        <f t="shared" si="132"/>
        <v>-14.589112407079767</v>
      </c>
      <c r="G437" s="55">
        <f t="shared" si="132"/>
        <v>2.1761343698627229</v>
      </c>
      <c r="H437" s="1202" t="s">
        <v>199</v>
      </c>
      <c r="I437" s="1203"/>
      <c r="J437" s="55">
        <f t="shared" si="133"/>
        <v>10.747083116579773</v>
      </c>
      <c r="K437" s="55">
        <f t="shared" si="134"/>
        <v>6.4951947261126151</v>
      </c>
      <c r="L437" s="55">
        <f t="shared" si="134"/>
        <v>3.7563019800503525</v>
      </c>
      <c r="M437" s="55">
        <f t="shared" si="134"/>
        <v>15.64519899715431</v>
      </c>
      <c r="N437" s="55">
        <f t="shared" si="134"/>
        <v>-54.25943328032384</v>
      </c>
      <c r="O437" s="134" t="s">
        <v>238</v>
      </c>
    </row>
    <row r="438" spans="1:15" ht="11.25" hidden="1" customHeight="1">
      <c r="A438" s="33"/>
      <c r="B438" s="45"/>
      <c r="C438" s="55"/>
      <c r="D438" s="55"/>
      <c r="E438" s="55"/>
      <c r="F438" s="55"/>
      <c r="G438" s="55"/>
      <c r="H438" s="33"/>
      <c r="I438" s="45"/>
      <c r="J438" s="159"/>
      <c r="K438" s="159"/>
      <c r="L438" s="159"/>
      <c r="M438" s="159"/>
      <c r="N438" s="159"/>
      <c r="O438" s="134" t="s">
        <v>238</v>
      </c>
    </row>
    <row r="439" spans="1:15" ht="11.25" customHeight="1">
      <c r="A439" s="33">
        <v>2014</v>
      </c>
      <c r="B439" s="45"/>
      <c r="C439" s="55"/>
      <c r="D439" s="55"/>
      <c r="E439" s="55"/>
      <c r="F439" s="55"/>
      <c r="G439" s="55"/>
      <c r="H439" s="33">
        <v>2014</v>
      </c>
      <c r="I439" s="45"/>
      <c r="J439" s="159"/>
      <c r="K439" s="159"/>
      <c r="L439" s="159"/>
      <c r="M439" s="159"/>
      <c r="N439" s="159"/>
      <c r="O439" s="134"/>
    </row>
    <row r="440" spans="1:15" ht="11.25" customHeight="1">
      <c r="A440" s="33"/>
      <c r="B440" s="45" t="s">
        <v>176</v>
      </c>
      <c r="C440" s="55">
        <f t="shared" ref="C440:G451" si="135">SUM(C229/C202*100-100)</f>
        <v>4.4398900826218437</v>
      </c>
      <c r="D440" s="55">
        <f t="shared" si="135"/>
        <v>1.3895569451124885</v>
      </c>
      <c r="E440" s="55">
        <f t="shared" si="135"/>
        <v>-6.1269724770642142</v>
      </c>
      <c r="F440" s="55">
        <f t="shared" si="135"/>
        <v>-26.149746411071945</v>
      </c>
      <c r="G440" s="55">
        <f t="shared" si="135"/>
        <v>16.481905956700913</v>
      </c>
      <c r="H440" s="33"/>
      <c r="I440" s="45" t="s">
        <v>176</v>
      </c>
      <c r="J440" s="55">
        <f t="shared" ref="J440:J451" si="136">SUM(J229/J202*100-100)</f>
        <v>9.7234559128323639</v>
      </c>
      <c r="K440" s="55">
        <f t="shared" ref="K440:N451" si="137">SUM(K229/K202*100-100)</f>
        <v>18.474435054666642</v>
      </c>
      <c r="L440" s="55">
        <f t="shared" si="137"/>
        <v>16.331046071978733</v>
      </c>
      <c r="M440" s="55">
        <f t="shared" si="137"/>
        <v>21.242810828172523</v>
      </c>
      <c r="N440" s="134" t="s">
        <v>238</v>
      </c>
      <c r="O440" s="134" t="s">
        <v>238</v>
      </c>
    </row>
    <row r="441" spans="1:15" ht="11.25" customHeight="1">
      <c r="A441" s="33"/>
      <c r="B441" s="45" t="s">
        <v>177</v>
      </c>
      <c r="C441" s="55">
        <f t="shared" si="135"/>
        <v>23.960126147815799</v>
      </c>
      <c r="D441" s="55">
        <f t="shared" si="135"/>
        <v>20.932662432291238</v>
      </c>
      <c r="E441" s="55">
        <f t="shared" si="135"/>
        <v>16.198975205474724</v>
      </c>
      <c r="F441" s="134" t="s">
        <v>238</v>
      </c>
      <c r="G441" s="55">
        <f t="shared" si="135"/>
        <v>19.104812769314819</v>
      </c>
      <c r="H441" s="33"/>
      <c r="I441" s="45" t="s">
        <v>177</v>
      </c>
      <c r="J441" s="134" t="s">
        <v>238</v>
      </c>
      <c r="K441" s="55">
        <f t="shared" si="137"/>
        <v>21.371411169573818</v>
      </c>
      <c r="L441" s="55">
        <f t="shared" si="137"/>
        <v>57.665138183170171</v>
      </c>
      <c r="M441" s="55">
        <f t="shared" si="137"/>
        <v>17.555627515381417</v>
      </c>
      <c r="N441" s="134" t="s">
        <v>238</v>
      </c>
      <c r="O441" s="134" t="s">
        <v>238</v>
      </c>
    </row>
    <row r="442" spans="1:15" ht="11.25" customHeight="1">
      <c r="A442" s="33"/>
      <c r="B442" s="45" t="s">
        <v>178</v>
      </c>
      <c r="C442" s="55">
        <f t="shared" si="135"/>
        <v>14.677590051782147</v>
      </c>
      <c r="D442" s="55">
        <f t="shared" si="135"/>
        <v>7.2581877451230099</v>
      </c>
      <c r="E442" s="55">
        <f t="shared" si="135"/>
        <v>-1.0158435690669023</v>
      </c>
      <c r="F442" s="55">
        <f t="shared" si="135"/>
        <v>-6.712304409672825</v>
      </c>
      <c r="G442" s="55">
        <f t="shared" si="135"/>
        <v>43.296074138317948</v>
      </c>
      <c r="H442" s="33"/>
      <c r="I442" s="45" t="s">
        <v>178</v>
      </c>
      <c r="J442" s="55">
        <f t="shared" si="136"/>
        <v>11.384615384615387</v>
      </c>
      <c r="K442" s="55">
        <f t="shared" si="137"/>
        <v>27.216005857354332</v>
      </c>
      <c r="L442" s="55">
        <f t="shared" si="137"/>
        <v>34.285651927190173</v>
      </c>
      <c r="M442" s="55">
        <f t="shared" si="137"/>
        <v>12.7043402992457</v>
      </c>
      <c r="N442" s="134" t="s">
        <v>238</v>
      </c>
      <c r="O442" s="134" t="s">
        <v>238</v>
      </c>
    </row>
    <row r="443" spans="1:15" ht="11.25" customHeight="1">
      <c r="A443" s="33"/>
      <c r="B443" s="45" t="s">
        <v>179</v>
      </c>
      <c r="C443" s="55">
        <f t="shared" si="135"/>
        <v>-2.3094088530044274</v>
      </c>
      <c r="D443" s="55">
        <f t="shared" si="135"/>
        <v>5.3845072402643126</v>
      </c>
      <c r="E443" s="55">
        <f t="shared" si="135"/>
        <v>15.197969692079738</v>
      </c>
      <c r="F443" s="55">
        <f t="shared" si="135"/>
        <v>-4.5502645502645436</v>
      </c>
      <c r="G443" s="55">
        <f t="shared" si="135"/>
        <v>13.80895795246802</v>
      </c>
      <c r="H443" s="33"/>
      <c r="I443" s="45" t="s">
        <v>179</v>
      </c>
      <c r="J443" s="55">
        <f t="shared" si="136"/>
        <v>18.097043921544255</v>
      </c>
      <c r="K443" s="55">
        <f t="shared" si="137"/>
        <v>5.0864859469248671</v>
      </c>
      <c r="L443" s="55">
        <f t="shared" si="137"/>
        <v>8.2055292957459187</v>
      </c>
      <c r="M443" s="55">
        <f t="shared" si="137"/>
        <v>-1.586502691583874</v>
      </c>
      <c r="N443" s="134" t="s">
        <v>238</v>
      </c>
      <c r="O443" s="134" t="s">
        <v>238</v>
      </c>
    </row>
    <row r="444" spans="1:15" ht="11.25" customHeight="1">
      <c r="A444" s="33"/>
      <c r="B444" s="45" t="s">
        <v>180</v>
      </c>
      <c r="C444" s="55">
        <f t="shared" si="135"/>
        <v>-13.17888128490506</v>
      </c>
      <c r="D444" s="55">
        <f t="shared" si="135"/>
        <v>14.249377638272549</v>
      </c>
      <c r="E444" s="55">
        <f t="shared" si="135"/>
        <v>19.954585476620792</v>
      </c>
      <c r="F444" s="55">
        <f t="shared" si="135"/>
        <v>-13.164994064961689</v>
      </c>
      <c r="G444" s="55">
        <f t="shared" si="135"/>
        <v>3.5236227721313895</v>
      </c>
      <c r="H444" s="33"/>
      <c r="I444" s="45" t="s">
        <v>180</v>
      </c>
      <c r="J444" s="55">
        <f t="shared" si="136"/>
        <v>8.3295765856365165</v>
      </c>
      <c r="K444" s="55">
        <f t="shared" si="137"/>
        <v>4.6125749250749237</v>
      </c>
      <c r="L444" s="55">
        <f t="shared" si="137"/>
        <v>13.316899479594625</v>
      </c>
      <c r="M444" s="55">
        <f t="shared" si="137"/>
        <v>-3.5300198255047093</v>
      </c>
      <c r="N444" s="134" t="s">
        <v>238</v>
      </c>
      <c r="O444" s="134" t="s">
        <v>238</v>
      </c>
    </row>
    <row r="445" spans="1:15" ht="11.25" customHeight="1">
      <c r="A445" s="33"/>
      <c r="B445" s="45" t="s">
        <v>181</v>
      </c>
      <c r="C445" s="55">
        <f t="shared" si="135"/>
        <v>2.5734723148461285</v>
      </c>
      <c r="D445" s="55">
        <f t="shared" si="135"/>
        <v>-1.5719980069755763</v>
      </c>
      <c r="E445" s="55">
        <f t="shared" si="135"/>
        <v>-13.171699985821633</v>
      </c>
      <c r="F445" s="55">
        <f t="shared" si="135"/>
        <v>-18.363939899833056</v>
      </c>
      <c r="G445" s="55">
        <f t="shared" si="135"/>
        <v>17.577959400972091</v>
      </c>
      <c r="H445" s="33"/>
      <c r="I445" s="45" t="s">
        <v>181</v>
      </c>
      <c r="J445" s="55">
        <f t="shared" si="136"/>
        <v>-19.513577714193161</v>
      </c>
      <c r="K445" s="55">
        <f t="shared" si="137"/>
        <v>5.7199300964972224</v>
      </c>
      <c r="L445" s="55">
        <f t="shared" si="137"/>
        <v>23.303026738147636</v>
      </c>
      <c r="M445" s="55">
        <f t="shared" si="137"/>
        <v>16.641643293185936</v>
      </c>
      <c r="N445" s="134" t="s">
        <v>238</v>
      </c>
      <c r="O445" s="134" t="s">
        <v>238</v>
      </c>
    </row>
    <row r="446" spans="1:15" ht="11.25" customHeight="1">
      <c r="A446" s="33"/>
      <c r="B446" s="45" t="s">
        <v>182</v>
      </c>
      <c r="C446" s="55">
        <f t="shared" si="135"/>
        <v>10.731048099954691</v>
      </c>
      <c r="D446" s="55">
        <f t="shared" si="135"/>
        <v>-11.217778156197454</v>
      </c>
      <c r="E446" s="55">
        <f t="shared" si="135"/>
        <v>10.872815002294161</v>
      </c>
      <c r="F446" s="55">
        <f t="shared" si="135"/>
        <v>-9.9757128721777519</v>
      </c>
      <c r="G446" s="55">
        <f t="shared" si="135"/>
        <v>15.924455205811142</v>
      </c>
      <c r="H446" s="33"/>
      <c r="I446" s="45" t="s">
        <v>182</v>
      </c>
      <c r="J446" s="55">
        <f t="shared" si="136"/>
        <v>27.124712035365178</v>
      </c>
      <c r="K446" s="55">
        <f t="shared" si="137"/>
        <v>15.910960850898334</v>
      </c>
      <c r="L446" s="55">
        <f t="shared" si="137"/>
        <v>16.428237635105589</v>
      </c>
      <c r="M446" s="55">
        <f t="shared" si="137"/>
        <v>4.6259842519685179</v>
      </c>
      <c r="N446" s="134" t="s">
        <v>238</v>
      </c>
      <c r="O446" s="134" t="s">
        <v>238</v>
      </c>
    </row>
    <row r="447" spans="1:15" ht="11.25" hidden="1" customHeight="1">
      <c r="A447" s="33"/>
      <c r="B447" s="45" t="s">
        <v>183</v>
      </c>
      <c r="C447" s="55">
        <f t="shared" si="135"/>
        <v>-100</v>
      </c>
      <c r="D447" s="55">
        <f t="shared" si="135"/>
        <v>-100</v>
      </c>
      <c r="E447" s="55">
        <f t="shared" si="135"/>
        <v>-100</v>
      </c>
      <c r="F447" s="55">
        <f t="shared" si="135"/>
        <v>-100</v>
      </c>
      <c r="G447" s="55">
        <f t="shared" si="135"/>
        <v>-100</v>
      </c>
      <c r="H447" s="33"/>
      <c r="I447" s="45" t="s">
        <v>183</v>
      </c>
      <c r="J447" s="55">
        <f t="shared" si="136"/>
        <v>-100</v>
      </c>
      <c r="K447" s="55">
        <f t="shared" si="137"/>
        <v>-100</v>
      </c>
      <c r="L447" s="55">
        <f t="shared" si="137"/>
        <v>-100</v>
      </c>
      <c r="M447" s="55">
        <f t="shared" si="137"/>
        <v>-100</v>
      </c>
      <c r="N447" s="55" t="e">
        <f t="shared" si="137"/>
        <v>#VALUE!</v>
      </c>
      <c r="O447" s="134" t="s">
        <v>238</v>
      </c>
    </row>
    <row r="448" spans="1:15" ht="11.25" hidden="1" customHeight="1">
      <c r="A448" s="33"/>
      <c r="B448" s="45" t="s">
        <v>184</v>
      </c>
      <c r="C448" s="55">
        <f t="shared" si="135"/>
        <v>-100</v>
      </c>
      <c r="D448" s="55">
        <f t="shared" si="135"/>
        <v>-100</v>
      </c>
      <c r="E448" s="55">
        <f t="shared" si="135"/>
        <v>-100</v>
      </c>
      <c r="F448" s="55" t="e">
        <f t="shared" si="135"/>
        <v>#VALUE!</v>
      </c>
      <c r="G448" s="55">
        <f t="shared" si="135"/>
        <v>-100</v>
      </c>
      <c r="H448" s="33"/>
      <c r="I448" s="45" t="s">
        <v>184</v>
      </c>
      <c r="J448" s="55">
        <f t="shared" si="136"/>
        <v>-100</v>
      </c>
      <c r="K448" s="55">
        <f t="shared" si="137"/>
        <v>-100</v>
      </c>
      <c r="L448" s="55">
        <f t="shared" si="137"/>
        <v>-100</v>
      </c>
      <c r="M448" s="55">
        <f t="shared" si="137"/>
        <v>-100</v>
      </c>
      <c r="N448" s="55" t="e">
        <f t="shared" si="137"/>
        <v>#VALUE!</v>
      </c>
      <c r="O448" s="134" t="s">
        <v>238</v>
      </c>
    </row>
    <row r="449" spans="1:15" ht="11.25" hidden="1" customHeight="1">
      <c r="A449" s="33"/>
      <c r="B449" s="45" t="s">
        <v>185</v>
      </c>
      <c r="C449" s="55">
        <f t="shared" si="135"/>
        <v>-100</v>
      </c>
      <c r="D449" s="55">
        <f t="shared" si="135"/>
        <v>-100</v>
      </c>
      <c r="E449" s="55">
        <f t="shared" si="135"/>
        <v>-100</v>
      </c>
      <c r="F449" s="55">
        <f t="shared" si="135"/>
        <v>-100</v>
      </c>
      <c r="G449" s="55">
        <f t="shared" si="135"/>
        <v>-100</v>
      </c>
      <c r="H449" s="33"/>
      <c r="I449" s="45" t="s">
        <v>185</v>
      </c>
      <c r="J449" s="55">
        <f t="shared" si="136"/>
        <v>-100</v>
      </c>
      <c r="K449" s="55">
        <f t="shared" si="137"/>
        <v>-100</v>
      </c>
      <c r="L449" s="55">
        <f t="shared" si="137"/>
        <v>-100</v>
      </c>
      <c r="M449" s="55">
        <f t="shared" si="137"/>
        <v>-100</v>
      </c>
      <c r="N449" s="55" t="e">
        <f t="shared" si="137"/>
        <v>#VALUE!</v>
      </c>
      <c r="O449" s="134" t="s">
        <v>238</v>
      </c>
    </row>
    <row r="450" spans="1:15" ht="11.25" hidden="1" customHeight="1">
      <c r="A450" s="33"/>
      <c r="B450" s="45" t="s">
        <v>186</v>
      </c>
      <c r="C450" s="55">
        <f t="shared" si="135"/>
        <v>-100</v>
      </c>
      <c r="D450" s="55">
        <f t="shared" si="135"/>
        <v>-100</v>
      </c>
      <c r="E450" s="55">
        <f t="shared" si="135"/>
        <v>-100</v>
      </c>
      <c r="F450" s="55">
        <f t="shared" si="135"/>
        <v>-100</v>
      </c>
      <c r="G450" s="55">
        <f t="shared" si="135"/>
        <v>-100</v>
      </c>
      <c r="H450" s="33"/>
      <c r="I450" s="45" t="s">
        <v>186</v>
      </c>
      <c r="J450" s="55">
        <f t="shared" si="136"/>
        <v>-100</v>
      </c>
      <c r="K450" s="55">
        <f t="shared" si="137"/>
        <v>-100</v>
      </c>
      <c r="L450" s="55">
        <f t="shared" si="137"/>
        <v>-100</v>
      </c>
      <c r="M450" s="55">
        <f t="shared" si="137"/>
        <v>-100</v>
      </c>
      <c r="N450" s="55" t="e">
        <f t="shared" si="137"/>
        <v>#VALUE!</v>
      </c>
      <c r="O450" s="134" t="s">
        <v>238</v>
      </c>
    </row>
    <row r="451" spans="1:15" ht="11.25" hidden="1" customHeight="1">
      <c r="A451" s="33"/>
      <c r="B451" s="45" t="s">
        <v>187</v>
      </c>
      <c r="C451" s="55">
        <f t="shared" si="135"/>
        <v>-100</v>
      </c>
      <c r="D451" s="55">
        <f t="shared" si="135"/>
        <v>-100</v>
      </c>
      <c r="E451" s="55">
        <f t="shared" si="135"/>
        <v>-100</v>
      </c>
      <c r="F451" s="55">
        <f t="shared" si="135"/>
        <v>-100</v>
      </c>
      <c r="G451" s="55">
        <f t="shared" si="135"/>
        <v>-100</v>
      </c>
      <c r="H451" s="33"/>
      <c r="I451" s="45" t="s">
        <v>187</v>
      </c>
      <c r="J451" s="55">
        <f t="shared" si="136"/>
        <v>-100</v>
      </c>
      <c r="K451" s="55">
        <f t="shared" si="137"/>
        <v>-100</v>
      </c>
      <c r="L451" s="55">
        <f t="shared" si="137"/>
        <v>-100</v>
      </c>
      <c r="M451" s="55">
        <f t="shared" si="137"/>
        <v>-100</v>
      </c>
      <c r="N451" s="55" t="e">
        <f t="shared" si="137"/>
        <v>#VALUE!</v>
      </c>
      <c r="O451" s="134" t="s">
        <v>238</v>
      </c>
    </row>
    <row r="452" spans="1:15" ht="11.25" customHeight="1">
      <c r="A452" s="33"/>
      <c r="B452" s="45"/>
      <c r="C452" s="55"/>
      <c r="D452" s="55"/>
      <c r="E452" s="55"/>
      <c r="F452" s="55"/>
      <c r="G452" s="55"/>
      <c r="H452" s="33"/>
      <c r="I452" s="45"/>
      <c r="J452" s="159"/>
      <c r="K452" s="159"/>
      <c r="L452" s="159"/>
      <c r="M452" s="159"/>
      <c r="N452" s="159"/>
      <c r="O452" s="134"/>
    </row>
    <row r="453" spans="1:15" ht="11.25" hidden="1" customHeight="1">
      <c r="A453" s="1202" t="s">
        <v>188</v>
      </c>
      <c r="B453" s="1203"/>
      <c r="C453" s="55">
        <f t="shared" ref="C453:G464" si="138">SUM(C242/C215*100-100)</f>
        <v>4.4398900826218437</v>
      </c>
      <c r="D453" s="55">
        <f t="shared" si="138"/>
        <v>1.3895569451124885</v>
      </c>
      <c r="E453" s="55">
        <f t="shared" si="138"/>
        <v>-6.1269724770642142</v>
      </c>
      <c r="F453" s="55">
        <f t="shared" si="138"/>
        <v>-26.149746411071945</v>
      </c>
      <c r="G453" s="55">
        <f t="shared" si="138"/>
        <v>16.481905956700913</v>
      </c>
      <c r="H453" s="1202" t="s">
        <v>188</v>
      </c>
      <c r="I453" s="1203"/>
      <c r="J453" s="55">
        <f t="shared" ref="J453:J464" si="139">SUM(J242/J215*100-100)</f>
        <v>9.7234559128323639</v>
      </c>
      <c r="K453" s="55">
        <f t="shared" ref="K453:N464" si="140">SUM(K242/K215*100-100)</f>
        <v>18.474435054666642</v>
      </c>
      <c r="L453" s="55">
        <f t="shared" si="140"/>
        <v>16.331046071978733</v>
      </c>
      <c r="M453" s="55">
        <f t="shared" si="140"/>
        <v>21.242810828172523</v>
      </c>
      <c r="N453" s="55" t="e">
        <f t="shared" si="140"/>
        <v>#VALUE!</v>
      </c>
      <c r="O453" s="134" t="s">
        <v>238</v>
      </c>
    </row>
    <row r="454" spans="1:15" ht="11.25" hidden="1" customHeight="1">
      <c r="A454" s="1202" t="s">
        <v>189</v>
      </c>
      <c r="B454" s="1203"/>
      <c r="C454" s="55">
        <f t="shared" si="138"/>
        <v>13.813381997458521</v>
      </c>
      <c r="D454" s="55">
        <f t="shared" si="138"/>
        <v>11.021669309265334</v>
      </c>
      <c r="E454" s="55">
        <f t="shared" si="138"/>
        <v>4.1549535566941103</v>
      </c>
      <c r="F454" s="55">
        <f t="shared" si="138"/>
        <v>-12.28246013667426</v>
      </c>
      <c r="G454" s="55">
        <f t="shared" si="138"/>
        <v>17.770634350277774</v>
      </c>
      <c r="H454" s="1202" t="s">
        <v>189</v>
      </c>
      <c r="I454" s="1203"/>
      <c r="J454" s="55">
        <f t="shared" si="139"/>
        <v>4.8496662531750161</v>
      </c>
      <c r="K454" s="55">
        <f t="shared" si="140"/>
        <v>19.926559134313692</v>
      </c>
      <c r="L454" s="55">
        <f t="shared" si="140"/>
        <v>35.955634662626352</v>
      </c>
      <c r="M454" s="55">
        <f t="shared" si="140"/>
        <v>19.324166883310696</v>
      </c>
      <c r="N454" s="134" t="s">
        <v>238</v>
      </c>
      <c r="O454" s="134" t="s">
        <v>238</v>
      </c>
    </row>
    <row r="455" spans="1:15" ht="11.25" hidden="1" customHeight="1">
      <c r="A455" s="1202" t="s">
        <v>190</v>
      </c>
      <c r="B455" s="1203"/>
      <c r="C455" s="55">
        <f t="shared" si="138"/>
        <v>14.103219050943181</v>
      </c>
      <c r="D455" s="55">
        <f t="shared" si="138"/>
        <v>9.714568757352481</v>
      </c>
      <c r="E455" s="55">
        <f t="shared" si="138"/>
        <v>2.3653196909757241</v>
      </c>
      <c r="F455" s="55">
        <f t="shared" si="138"/>
        <v>-10.395204530393414</v>
      </c>
      <c r="G455" s="55">
        <f t="shared" si="138"/>
        <v>26.184050600521374</v>
      </c>
      <c r="H455" s="1202" t="s">
        <v>190</v>
      </c>
      <c r="I455" s="1203"/>
      <c r="J455" s="55">
        <f t="shared" si="139"/>
        <v>7.0679376725761216</v>
      </c>
      <c r="K455" s="55">
        <f t="shared" si="140"/>
        <v>22.46037234778278</v>
      </c>
      <c r="L455" s="55">
        <f t="shared" si="140"/>
        <v>35.283262594574637</v>
      </c>
      <c r="M455" s="55">
        <f t="shared" si="140"/>
        <v>16.883523443934848</v>
      </c>
      <c r="N455" s="134" t="s">
        <v>238</v>
      </c>
      <c r="O455" s="134" t="s">
        <v>238</v>
      </c>
    </row>
    <row r="456" spans="1:15" ht="11.25" hidden="1" customHeight="1">
      <c r="A456" s="1202" t="s">
        <v>191</v>
      </c>
      <c r="B456" s="1203"/>
      <c r="C456" s="55">
        <f t="shared" si="138"/>
        <v>9.4897454087579831</v>
      </c>
      <c r="D456" s="55">
        <f t="shared" si="138"/>
        <v>8.5279481169935991</v>
      </c>
      <c r="E456" s="55">
        <f t="shared" si="138"/>
        <v>5.7131703732620025</v>
      </c>
      <c r="F456" s="55">
        <f t="shared" si="138"/>
        <v>-9.0014451861537594</v>
      </c>
      <c r="G456" s="55">
        <f t="shared" si="138"/>
        <v>22.418334649918251</v>
      </c>
      <c r="H456" s="1202" t="s">
        <v>191</v>
      </c>
      <c r="I456" s="1203"/>
      <c r="J456" s="55">
        <f t="shared" si="139"/>
        <v>9.7020688835751656</v>
      </c>
      <c r="K456" s="55">
        <f t="shared" si="140"/>
        <v>17.603797952740834</v>
      </c>
      <c r="L456" s="55">
        <f t="shared" si="140"/>
        <v>26.057133587852576</v>
      </c>
      <c r="M456" s="55">
        <f t="shared" si="140"/>
        <v>11.451085895480276</v>
      </c>
      <c r="N456" s="134" t="s">
        <v>238</v>
      </c>
      <c r="O456" s="134" t="s">
        <v>238</v>
      </c>
    </row>
    <row r="457" spans="1:15" ht="11.25" hidden="1" customHeight="1">
      <c r="A457" s="1202" t="s">
        <v>192</v>
      </c>
      <c r="B457" s="1203"/>
      <c r="C457" s="55">
        <f t="shared" si="138"/>
        <v>4.443987317080115</v>
      </c>
      <c r="D457" s="55">
        <f t="shared" si="138"/>
        <v>9.6252549418499171</v>
      </c>
      <c r="E457" s="55">
        <f t="shared" si="138"/>
        <v>8.540984209945151</v>
      </c>
      <c r="F457" s="55">
        <f t="shared" si="138"/>
        <v>-9.7313658721150205</v>
      </c>
      <c r="G457" s="55">
        <f t="shared" si="138"/>
        <v>18.034135087794255</v>
      </c>
      <c r="H457" s="1202" t="s">
        <v>192</v>
      </c>
      <c r="I457" s="1203"/>
      <c r="J457" s="55">
        <f t="shared" si="139"/>
        <v>9.4599966972274956</v>
      </c>
      <c r="K457" s="55">
        <f t="shared" si="140"/>
        <v>14.961134960753924</v>
      </c>
      <c r="L457" s="55">
        <f t="shared" si="140"/>
        <v>22.988591684331809</v>
      </c>
      <c r="M457" s="55">
        <f t="shared" si="140"/>
        <v>8.1912700757372363</v>
      </c>
      <c r="N457" s="134" t="s">
        <v>238</v>
      </c>
      <c r="O457" s="134" t="s">
        <v>238</v>
      </c>
    </row>
    <row r="458" spans="1:15" ht="11.25" hidden="1" customHeight="1">
      <c r="A458" s="1202" t="s">
        <v>193</v>
      </c>
      <c r="B458" s="1203"/>
      <c r="C458" s="55">
        <f t="shared" si="138"/>
        <v>4.1399169254393371</v>
      </c>
      <c r="D458" s="55">
        <f t="shared" si="138"/>
        <v>7.6948516305818515</v>
      </c>
      <c r="E458" s="55">
        <f t="shared" si="138"/>
        <v>4.6795172459009677</v>
      </c>
      <c r="F458" s="55">
        <f t="shared" si="138"/>
        <v>-11.326341764343013</v>
      </c>
      <c r="G458" s="55">
        <f t="shared" si="138"/>
        <v>17.952897882792513</v>
      </c>
      <c r="H458" s="1202" t="s">
        <v>193</v>
      </c>
      <c r="I458" s="1203"/>
      <c r="J458" s="55">
        <f t="shared" si="139"/>
        <v>4.107806228028636</v>
      </c>
      <c r="K458" s="55">
        <f t="shared" si="140"/>
        <v>13.363940316383065</v>
      </c>
      <c r="L458" s="55">
        <f t="shared" si="140"/>
        <v>23.053809767813121</v>
      </c>
      <c r="M458" s="55">
        <f t="shared" si="140"/>
        <v>9.6200088149474823</v>
      </c>
      <c r="N458" s="134" t="s">
        <v>238</v>
      </c>
      <c r="O458" s="134" t="s">
        <v>238</v>
      </c>
    </row>
    <row r="459" spans="1:15" ht="11.25" customHeight="1">
      <c r="A459" s="1202" t="s">
        <v>194</v>
      </c>
      <c r="B459" s="1203"/>
      <c r="C459" s="55">
        <f t="shared" si="138"/>
        <v>5.1619492889740428</v>
      </c>
      <c r="D459" s="55">
        <f t="shared" si="138"/>
        <v>4.5194953718594775</v>
      </c>
      <c r="E459" s="55">
        <f t="shared" si="138"/>
        <v>5.5808722294401747</v>
      </c>
      <c r="F459" s="55">
        <f t="shared" si="138"/>
        <v>-11.128664902510636</v>
      </c>
      <c r="G459" s="55">
        <f t="shared" si="138"/>
        <v>17.641616418036875</v>
      </c>
      <c r="H459" s="1202" t="s">
        <v>194</v>
      </c>
      <c r="I459" s="1203"/>
      <c r="J459" s="55">
        <f t="shared" si="139"/>
        <v>7.2855196482526594</v>
      </c>
      <c r="K459" s="55">
        <f t="shared" si="140"/>
        <v>13.744336309284463</v>
      </c>
      <c r="L459" s="55">
        <f t="shared" si="140"/>
        <v>21.809477433199902</v>
      </c>
      <c r="M459" s="55">
        <f t="shared" si="140"/>
        <v>8.8532393873994835</v>
      </c>
      <c r="N459" s="134" t="s">
        <v>238</v>
      </c>
      <c r="O459" s="134" t="s">
        <v>238</v>
      </c>
    </row>
    <row r="460" spans="1:15" ht="11.25" hidden="1" customHeight="1">
      <c r="A460" s="1202" t="s">
        <v>195</v>
      </c>
      <c r="B460" s="1203"/>
      <c r="C460" s="55">
        <f t="shared" si="138"/>
        <v>-8.6657396125989266</v>
      </c>
      <c r="D460" s="55">
        <f t="shared" si="138"/>
        <v>-9.0084315982701213</v>
      </c>
      <c r="E460" s="55">
        <f t="shared" si="138"/>
        <v>-7.3445825596653975</v>
      </c>
      <c r="F460" s="55">
        <f t="shared" si="138"/>
        <v>-21.393637337556484</v>
      </c>
      <c r="G460" s="55">
        <f t="shared" si="138"/>
        <v>0.34094885070001624</v>
      </c>
      <c r="H460" s="1202" t="s">
        <v>195</v>
      </c>
      <c r="I460" s="1203"/>
      <c r="J460" s="55">
        <f t="shared" si="139"/>
        <v>-7.1689693002844876</v>
      </c>
      <c r="K460" s="55">
        <f t="shared" si="140"/>
        <v>-1.3587951615809288</v>
      </c>
      <c r="L460" s="55">
        <f t="shared" si="140"/>
        <v>3.8410669549980838</v>
      </c>
      <c r="M460" s="55">
        <f t="shared" si="140"/>
        <v>-4.7094413100074632</v>
      </c>
      <c r="N460" s="55">
        <f t="shared" si="140"/>
        <v>-100</v>
      </c>
      <c r="O460" s="134" t="s">
        <v>238</v>
      </c>
    </row>
    <row r="461" spans="1:15" ht="11.25" hidden="1" customHeight="1">
      <c r="A461" s="1202" t="s">
        <v>196</v>
      </c>
      <c r="B461" s="1203"/>
      <c r="C461" s="55">
        <f t="shared" si="138"/>
        <v>-18.914199025134053</v>
      </c>
      <c r="D461" s="55">
        <f t="shared" si="138"/>
        <v>-18.111664893319144</v>
      </c>
      <c r="E461" s="55">
        <f t="shared" si="138"/>
        <v>-17.628518694086679</v>
      </c>
      <c r="F461" s="55">
        <f t="shared" si="138"/>
        <v>-30.844568290783926</v>
      </c>
      <c r="G461" s="55">
        <f t="shared" si="138"/>
        <v>-13.120491475788427</v>
      </c>
      <c r="H461" s="1202" t="s">
        <v>196</v>
      </c>
      <c r="I461" s="1203"/>
      <c r="J461" s="55">
        <f t="shared" si="139"/>
        <v>-17.796336668225422</v>
      </c>
      <c r="K461" s="55">
        <f t="shared" si="140"/>
        <v>-13.619489086762925</v>
      </c>
      <c r="L461" s="55">
        <f t="shared" si="140"/>
        <v>-9.895225789157351</v>
      </c>
      <c r="M461" s="55">
        <f t="shared" si="140"/>
        <v>-14.939235062010397</v>
      </c>
      <c r="N461" s="55">
        <f t="shared" si="140"/>
        <v>-100</v>
      </c>
      <c r="O461" s="134" t="s">
        <v>238</v>
      </c>
    </row>
    <row r="462" spans="1:15" ht="11.25" hidden="1" customHeight="1">
      <c r="A462" s="1202" t="s">
        <v>197</v>
      </c>
      <c r="B462" s="1203"/>
      <c r="C462" s="55">
        <f t="shared" si="138"/>
        <v>-27.855653632073611</v>
      </c>
      <c r="D462" s="55">
        <f t="shared" si="138"/>
        <v>-27.45259523124399</v>
      </c>
      <c r="E462" s="55">
        <f t="shared" si="138"/>
        <v>-26.509594546967932</v>
      </c>
      <c r="F462" s="55">
        <f t="shared" si="138"/>
        <v>-39.065363194049532</v>
      </c>
      <c r="G462" s="55">
        <f t="shared" si="138"/>
        <v>-24.049488125018598</v>
      </c>
      <c r="H462" s="1202" t="s">
        <v>197</v>
      </c>
      <c r="I462" s="1203"/>
      <c r="J462" s="55">
        <f t="shared" si="139"/>
        <v>-26.253685572644912</v>
      </c>
      <c r="K462" s="55">
        <f t="shared" si="140"/>
        <v>-23.914437255930494</v>
      </c>
      <c r="L462" s="55">
        <f t="shared" si="140"/>
        <v>-21.715674768878628</v>
      </c>
      <c r="M462" s="55">
        <f t="shared" si="140"/>
        <v>-23.713008669578045</v>
      </c>
      <c r="N462" s="55">
        <f t="shared" si="140"/>
        <v>-100</v>
      </c>
      <c r="O462" s="134" t="s">
        <v>238</v>
      </c>
    </row>
    <row r="463" spans="1:15" ht="11.25" hidden="1" customHeight="1">
      <c r="A463" s="1202" t="s">
        <v>198</v>
      </c>
      <c r="B463" s="1203"/>
      <c r="C463" s="55">
        <f t="shared" si="138"/>
        <v>-34.58021619123744</v>
      </c>
      <c r="D463" s="55">
        <f t="shared" si="138"/>
        <v>-34.190078646249404</v>
      </c>
      <c r="E463" s="55">
        <f t="shared" si="138"/>
        <v>-33.465174727186081</v>
      </c>
      <c r="F463" s="55">
        <f t="shared" si="138"/>
        <v>-44.100695594567739</v>
      </c>
      <c r="G463" s="55">
        <f t="shared" si="138"/>
        <v>-31.77067350295323</v>
      </c>
      <c r="H463" s="1202" t="s">
        <v>198</v>
      </c>
      <c r="I463" s="1203"/>
      <c r="J463" s="55">
        <f t="shared" si="139"/>
        <v>-33.802376153601358</v>
      </c>
      <c r="K463" s="55">
        <f t="shared" si="140"/>
        <v>-31.507792897935545</v>
      </c>
      <c r="L463" s="55">
        <f t="shared" si="140"/>
        <v>-30.090179383855457</v>
      </c>
      <c r="M463" s="55">
        <f t="shared" si="140"/>
        <v>-30.955413821947346</v>
      </c>
      <c r="N463" s="55">
        <f t="shared" si="140"/>
        <v>-100</v>
      </c>
      <c r="O463" s="134" t="s">
        <v>238</v>
      </c>
    </row>
    <row r="464" spans="1:15" ht="11.25" hidden="1" customHeight="1">
      <c r="A464" s="1202" t="s">
        <v>199</v>
      </c>
      <c r="B464" s="1203"/>
      <c r="C464" s="55">
        <f t="shared" si="138"/>
        <v>-38.854075239798313</v>
      </c>
      <c r="D464" s="55">
        <f t="shared" si="138"/>
        <v>-38.821088039762863</v>
      </c>
      <c r="E464" s="55">
        <f t="shared" si="138"/>
        <v>-38.406125914594689</v>
      </c>
      <c r="F464" s="55">
        <f t="shared" si="138"/>
        <v>-42.457229074852322</v>
      </c>
      <c r="G464" s="55">
        <f t="shared" si="138"/>
        <v>-37.003159721116809</v>
      </c>
      <c r="H464" s="1202" t="s">
        <v>199</v>
      </c>
      <c r="I464" s="1203"/>
      <c r="J464" s="55">
        <f t="shared" si="139"/>
        <v>-40.177441619694001</v>
      </c>
      <c r="K464" s="55">
        <f t="shared" si="140"/>
        <v>-36.716611600450456</v>
      </c>
      <c r="L464" s="55">
        <f t="shared" si="140"/>
        <v>-34.891734145245266</v>
      </c>
      <c r="M464" s="55">
        <f t="shared" si="140"/>
        <v>-35.728705428345179</v>
      </c>
      <c r="N464" s="55">
        <f t="shared" si="140"/>
        <v>-100</v>
      </c>
      <c r="O464" s="134" t="s">
        <v>238</v>
      </c>
    </row>
    <row r="465" spans="1:15" ht="11.25" customHeight="1">
      <c r="O465" s="134"/>
    </row>
    <row r="466" spans="1:15" ht="11.25" customHeight="1">
      <c r="A466" s="433" t="s">
        <v>791</v>
      </c>
    </row>
    <row r="467" spans="1:15" ht="11.25" customHeight="1">
      <c r="A467" s="37" t="s">
        <v>239</v>
      </c>
      <c r="H467" s="37"/>
    </row>
    <row r="468" spans="1:15" ht="11.25" customHeight="1">
      <c r="A468" s="1184"/>
      <c r="B468" s="1184"/>
      <c r="C468" s="1184"/>
      <c r="D468" s="1184"/>
      <c r="E468" s="1184"/>
      <c r="F468" s="1184"/>
      <c r="G468" s="1184"/>
      <c r="H468" s="151"/>
      <c r="I468" s="151"/>
      <c r="J468" s="1184"/>
      <c r="K468" s="1184"/>
      <c r="L468" s="1184"/>
      <c r="M468" s="1184"/>
      <c r="N468" s="1184"/>
      <c r="O468" s="1184"/>
    </row>
    <row r="469" spans="1:15" ht="11.25" customHeight="1">
      <c r="A469" s="46"/>
      <c r="B469" s="1208"/>
      <c r="C469" s="1208"/>
      <c r="D469" s="1208"/>
      <c r="E469" s="1208"/>
      <c r="F469" s="1208"/>
      <c r="G469" s="1208"/>
      <c r="H469" s="1204"/>
      <c r="I469" s="1204"/>
      <c r="J469" s="1204"/>
      <c r="K469" s="1204"/>
      <c r="L469" s="1204"/>
      <c r="M469" s="1204"/>
      <c r="N469" s="1204"/>
      <c r="O469" s="1"/>
    </row>
  </sheetData>
  <mergeCells count="417">
    <mergeCell ref="H461:I461"/>
    <mergeCell ref="H462:I462"/>
    <mergeCell ref="H463:I463"/>
    <mergeCell ref="H464:I464"/>
    <mergeCell ref="H457:I457"/>
    <mergeCell ref="H458:I458"/>
    <mergeCell ref="H459:I459"/>
    <mergeCell ref="H460:I460"/>
    <mergeCell ref="H453:I453"/>
    <mergeCell ref="H454:I454"/>
    <mergeCell ref="H455:I455"/>
    <mergeCell ref="H456:I456"/>
    <mergeCell ref="H434:I434"/>
    <mergeCell ref="H435:I435"/>
    <mergeCell ref="H436:I436"/>
    <mergeCell ref="H437:I437"/>
    <mergeCell ref="H430:I430"/>
    <mergeCell ref="H431:I431"/>
    <mergeCell ref="H432:I432"/>
    <mergeCell ref="H433:I433"/>
    <mergeCell ref="H426:I426"/>
    <mergeCell ref="H427:I427"/>
    <mergeCell ref="H428:I428"/>
    <mergeCell ref="H429:I429"/>
    <mergeCell ref="H407:I407"/>
    <mergeCell ref="H408:I408"/>
    <mergeCell ref="H409:I409"/>
    <mergeCell ref="H410:I410"/>
    <mergeCell ref="H403:I403"/>
    <mergeCell ref="H404:I404"/>
    <mergeCell ref="H405:I405"/>
    <mergeCell ref="H406:I406"/>
    <mergeCell ref="H399:I399"/>
    <mergeCell ref="H400:I400"/>
    <mergeCell ref="H401:I401"/>
    <mergeCell ref="H402:I402"/>
    <mergeCell ref="H380:I380"/>
    <mergeCell ref="H381:I381"/>
    <mergeCell ref="H382:I382"/>
    <mergeCell ref="H383:I383"/>
    <mergeCell ref="H376:I376"/>
    <mergeCell ref="H377:I377"/>
    <mergeCell ref="H378:I378"/>
    <mergeCell ref="H379:I379"/>
    <mergeCell ref="H372:I372"/>
    <mergeCell ref="H373:I373"/>
    <mergeCell ref="H374:I374"/>
    <mergeCell ref="H375:I375"/>
    <mergeCell ref="H353:I353"/>
    <mergeCell ref="H354:I354"/>
    <mergeCell ref="H355:I355"/>
    <mergeCell ref="H356:I356"/>
    <mergeCell ref="H349:I349"/>
    <mergeCell ref="H350:I350"/>
    <mergeCell ref="H351:I351"/>
    <mergeCell ref="H352:I352"/>
    <mergeCell ref="H345:I345"/>
    <mergeCell ref="H346:I346"/>
    <mergeCell ref="H347:I347"/>
    <mergeCell ref="H348:I348"/>
    <mergeCell ref="H326:I326"/>
    <mergeCell ref="H327:I327"/>
    <mergeCell ref="H328:I328"/>
    <mergeCell ref="H329:I329"/>
    <mergeCell ref="H322:I322"/>
    <mergeCell ref="H323:I323"/>
    <mergeCell ref="H324:I324"/>
    <mergeCell ref="H325:I325"/>
    <mergeCell ref="H318:I318"/>
    <mergeCell ref="H319:I319"/>
    <mergeCell ref="H320:I320"/>
    <mergeCell ref="H321:I321"/>
    <mergeCell ref="H299:I299"/>
    <mergeCell ref="H300:I300"/>
    <mergeCell ref="H301:I301"/>
    <mergeCell ref="H302:I302"/>
    <mergeCell ref="H295:I295"/>
    <mergeCell ref="H296:I296"/>
    <mergeCell ref="H297:I297"/>
    <mergeCell ref="H298:I298"/>
    <mergeCell ref="H291:I291"/>
    <mergeCell ref="H292:I292"/>
    <mergeCell ref="H293:I293"/>
    <mergeCell ref="H294:I294"/>
    <mergeCell ref="H250:I250"/>
    <mergeCell ref="H251:I251"/>
    <mergeCell ref="H252:I252"/>
    <mergeCell ref="H253:I253"/>
    <mergeCell ref="H270:I270"/>
    <mergeCell ref="H271:I271"/>
    <mergeCell ref="H246:I246"/>
    <mergeCell ref="H247:I247"/>
    <mergeCell ref="H248:I248"/>
    <mergeCell ref="H249:I249"/>
    <mergeCell ref="H242:I242"/>
    <mergeCell ref="H243:I243"/>
    <mergeCell ref="H244:I244"/>
    <mergeCell ref="H245:I245"/>
    <mergeCell ref="H223:I223"/>
    <mergeCell ref="H224:I224"/>
    <mergeCell ref="H225:I225"/>
    <mergeCell ref="H226:I226"/>
    <mergeCell ref="H219:I219"/>
    <mergeCell ref="H220:I220"/>
    <mergeCell ref="H221:I221"/>
    <mergeCell ref="H222:I222"/>
    <mergeCell ref="H215:I215"/>
    <mergeCell ref="H216:I216"/>
    <mergeCell ref="H217:I217"/>
    <mergeCell ref="H218:I218"/>
    <mergeCell ref="H196:I196"/>
    <mergeCell ref="H197:I197"/>
    <mergeCell ref="H198:I198"/>
    <mergeCell ref="H199:I199"/>
    <mergeCell ref="H192:I192"/>
    <mergeCell ref="H193:I193"/>
    <mergeCell ref="H194:I194"/>
    <mergeCell ref="H195:I195"/>
    <mergeCell ref="H188:I188"/>
    <mergeCell ref="H189:I189"/>
    <mergeCell ref="H190:I190"/>
    <mergeCell ref="H191:I191"/>
    <mergeCell ref="H169:I169"/>
    <mergeCell ref="H170:I170"/>
    <mergeCell ref="H171:I171"/>
    <mergeCell ref="H172:I172"/>
    <mergeCell ref="H165:I165"/>
    <mergeCell ref="H166:I166"/>
    <mergeCell ref="H167:I167"/>
    <mergeCell ref="H168:I168"/>
    <mergeCell ref="H161:I161"/>
    <mergeCell ref="H162:I162"/>
    <mergeCell ref="H163:I163"/>
    <mergeCell ref="H164:I164"/>
    <mergeCell ref="H142:I142"/>
    <mergeCell ref="H143:I143"/>
    <mergeCell ref="H144:I144"/>
    <mergeCell ref="H145:I145"/>
    <mergeCell ref="H138:I138"/>
    <mergeCell ref="H139:I139"/>
    <mergeCell ref="H140:I140"/>
    <mergeCell ref="H141:I141"/>
    <mergeCell ref="H134:I134"/>
    <mergeCell ref="H135:I135"/>
    <mergeCell ref="H136:I136"/>
    <mergeCell ref="H137:I137"/>
    <mergeCell ref="H115:I115"/>
    <mergeCell ref="H116:I116"/>
    <mergeCell ref="H117:I117"/>
    <mergeCell ref="H118:I118"/>
    <mergeCell ref="H111:I111"/>
    <mergeCell ref="H112:I112"/>
    <mergeCell ref="H113:I113"/>
    <mergeCell ref="H114:I114"/>
    <mergeCell ref="H107:I107"/>
    <mergeCell ref="H108:I108"/>
    <mergeCell ref="H109:I109"/>
    <mergeCell ref="H110:I110"/>
    <mergeCell ref="H88:I88"/>
    <mergeCell ref="H89:I89"/>
    <mergeCell ref="H90:I90"/>
    <mergeCell ref="H91:I91"/>
    <mergeCell ref="H84:I84"/>
    <mergeCell ref="H85:I85"/>
    <mergeCell ref="H86:I86"/>
    <mergeCell ref="H87:I87"/>
    <mergeCell ref="H80:I80"/>
    <mergeCell ref="H81:I81"/>
    <mergeCell ref="H82:I82"/>
    <mergeCell ref="H83:I83"/>
    <mergeCell ref="H63:I63"/>
    <mergeCell ref="H64:I64"/>
    <mergeCell ref="H57:I57"/>
    <mergeCell ref="H58:I58"/>
    <mergeCell ref="H59:I59"/>
    <mergeCell ref="H60:I60"/>
    <mergeCell ref="H55:I55"/>
    <mergeCell ref="H56:I56"/>
    <mergeCell ref="A461:B461"/>
    <mergeCell ref="A462:B462"/>
    <mergeCell ref="A453:B453"/>
    <mergeCell ref="A454:B454"/>
    <mergeCell ref="A455:B455"/>
    <mergeCell ref="A456:B456"/>
    <mergeCell ref="H61:I61"/>
    <mergeCell ref="H62:I62"/>
    <mergeCell ref="A430:B430"/>
    <mergeCell ref="A431:B431"/>
    <mergeCell ref="A432:B432"/>
    <mergeCell ref="A433:B433"/>
    <mergeCell ref="A426:B426"/>
    <mergeCell ref="A427:B427"/>
    <mergeCell ref="A428:B428"/>
    <mergeCell ref="A429:B429"/>
    <mergeCell ref="A407:B407"/>
    <mergeCell ref="A408:B408"/>
    <mergeCell ref="A409:B409"/>
    <mergeCell ref="A410:B410"/>
    <mergeCell ref="A403:B403"/>
    <mergeCell ref="A404:B404"/>
    <mergeCell ref="A463:B463"/>
    <mergeCell ref="A464:B464"/>
    <mergeCell ref="A457:B457"/>
    <mergeCell ref="A458:B458"/>
    <mergeCell ref="A459:B459"/>
    <mergeCell ref="A460:B460"/>
    <mergeCell ref="A434:B434"/>
    <mergeCell ref="A435:B435"/>
    <mergeCell ref="A436:B436"/>
    <mergeCell ref="A437:B437"/>
    <mergeCell ref="A405:B405"/>
    <mergeCell ref="A406:B406"/>
    <mergeCell ref="A399:B399"/>
    <mergeCell ref="A400:B400"/>
    <mergeCell ref="A401:B401"/>
    <mergeCell ref="A402:B402"/>
    <mergeCell ref="A380:B380"/>
    <mergeCell ref="A381:B381"/>
    <mergeCell ref="A382:B382"/>
    <mergeCell ref="A383:B383"/>
    <mergeCell ref="A376:B376"/>
    <mergeCell ref="A377:B377"/>
    <mergeCell ref="A378:B378"/>
    <mergeCell ref="A379:B379"/>
    <mergeCell ref="A372:B372"/>
    <mergeCell ref="A373:B373"/>
    <mergeCell ref="A374:B374"/>
    <mergeCell ref="A375:B375"/>
    <mergeCell ref="A353:B353"/>
    <mergeCell ref="A354:B354"/>
    <mergeCell ref="A355:B355"/>
    <mergeCell ref="A356:B356"/>
    <mergeCell ref="A349:B349"/>
    <mergeCell ref="A350:B350"/>
    <mergeCell ref="A351:B351"/>
    <mergeCell ref="A352:B352"/>
    <mergeCell ref="A345:B345"/>
    <mergeCell ref="A346:B346"/>
    <mergeCell ref="A347:B347"/>
    <mergeCell ref="A348:B348"/>
    <mergeCell ref="A326:B326"/>
    <mergeCell ref="A327:B327"/>
    <mergeCell ref="A328:B328"/>
    <mergeCell ref="A329:B329"/>
    <mergeCell ref="A322:B322"/>
    <mergeCell ref="A323:B323"/>
    <mergeCell ref="A324:B324"/>
    <mergeCell ref="A325:B325"/>
    <mergeCell ref="A319:B319"/>
    <mergeCell ref="A320:B320"/>
    <mergeCell ref="A321:B321"/>
    <mergeCell ref="A299:B299"/>
    <mergeCell ref="A300:B300"/>
    <mergeCell ref="A301:B301"/>
    <mergeCell ref="A302:B302"/>
    <mergeCell ref="A252:B252"/>
    <mergeCell ref="A253:B253"/>
    <mergeCell ref="A291:B291"/>
    <mergeCell ref="A292:B292"/>
    <mergeCell ref="A270:B270"/>
    <mergeCell ref="A271:B271"/>
    <mergeCell ref="A272:B272"/>
    <mergeCell ref="A273:B273"/>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0:B140"/>
    <mergeCell ref="A141:B141"/>
    <mergeCell ref="A142:B142"/>
    <mergeCell ref="A143:B143"/>
    <mergeCell ref="A136:B136"/>
    <mergeCell ref="A137:B137"/>
    <mergeCell ref="A138:B138"/>
    <mergeCell ref="A139:B139"/>
    <mergeCell ref="A117:B117"/>
    <mergeCell ref="A118:B118"/>
    <mergeCell ref="A134:B134"/>
    <mergeCell ref="A135:B135"/>
    <mergeCell ref="A113:B113"/>
    <mergeCell ref="A114:B114"/>
    <mergeCell ref="A115:B115"/>
    <mergeCell ref="A116:B116"/>
    <mergeCell ref="A112:B112"/>
    <mergeCell ref="A90:B90"/>
    <mergeCell ref="A91:B91"/>
    <mergeCell ref="A107:B107"/>
    <mergeCell ref="A108:B108"/>
    <mergeCell ref="A86:B86"/>
    <mergeCell ref="A87:B87"/>
    <mergeCell ref="A88:B88"/>
    <mergeCell ref="A89:B89"/>
    <mergeCell ref="A80:B80"/>
    <mergeCell ref="A81:B81"/>
    <mergeCell ref="A59:B59"/>
    <mergeCell ref="A60:B60"/>
    <mergeCell ref="A61:B61"/>
    <mergeCell ref="A62:B62"/>
    <mergeCell ref="A109:B109"/>
    <mergeCell ref="A110:B110"/>
    <mergeCell ref="A111:B111"/>
    <mergeCell ref="B469:G469"/>
    <mergeCell ref="H469:N469"/>
    <mergeCell ref="C17:G17"/>
    <mergeCell ref="J17:N17"/>
    <mergeCell ref="H275:I275"/>
    <mergeCell ref="A36:B36"/>
    <mergeCell ref="A37:B37"/>
    <mergeCell ref="A32:B32"/>
    <mergeCell ref="A33:B33"/>
    <mergeCell ref="A34:B34"/>
    <mergeCell ref="A55:B55"/>
    <mergeCell ref="A56:B56"/>
    <mergeCell ref="A57:B57"/>
    <mergeCell ref="C255:G255"/>
    <mergeCell ref="C256:G256"/>
    <mergeCell ref="A63:B63"/>
    <mergeCell ref="A64:B64"/>
    <mergeCell ref="A468:G468"/>
    <mergeCell ref="J468:O468"/>
    <mergeCell ref="A274:B274"/>
    <mergeCell ref="A275:B275"/>
    <mergeCell ref="A293:B293"/>
    <mergeCell ref="A294:B294"/>
    <mergeCell ref="A295:B295"/>
    <mergeCell ref="H2:N2"/>
    <mergeCell ref="H3:N3"/>
    <mergeCell ref="H4:N4"/>
    <mergeCell ref="H6:N6"/>
    <mergeCell ref="H1:O1"/>
    <mergeCell ref="H37:I37"/>
    <mergeCell ref="H33:I33"/>
    <mergeCell ref="H34:I34"/>
    <mergeCell ref="H35:I35"/>
    <mergeCell ref="H36:I36"/>
    <mergeCell ref="M9:M15"/>
    <mergeCell ref="J8:O8"/>
    <mergeCell ref="O9:O15"/>
    <mergeCell ref="N9:N15"/>
    <mergeCell ref="J9:J15"/>
    <mergeCell ref="A6:G6"/>
    <mergeCell ref="A1:G1"/>
    <mergeCell ref="A2:G2"/>
    <mergeCell ref="A3:G3"/>
    <mergeCell ref="A4:G4"/>
    <mergeCell ref="A35:B35"/>
    <mergeCell ref="C8:G8"/>
    <mergeCell ref="G9:G15"/>
    <mergeCell ref="A54:B54"/>
    <mergeCell ref="A296:B296"/>
    <mergeCell ref="A297:B297"/>
    <mergeCell ref="A318:B318"/>
    <mergeCell ref="A298:B298"/>
    <mergeCell ref="K9:K15"/>
    <mergeCell ref="L9:L15"/>
    <mergeCell ref="C9:C15"/>
    <mergeCell ref="D9:D15"/>
    <mergeCell ref="E9:E15"/>
    <mergeCell ref="F9:F15"/>
    <mergeCell ref="A58:B58"/>
    <mergeCell ref="H32:I32"/>
    <mergeCell ref="A53:B53"/>
    <mergeCell ref="H273:I273"/>
    <mergeCell ref="H274:I274"/>
    <mergeCell ref="H272:I272"/>
    <mergeCell ref="J255:O255"/>
    <mergeCell ref="H53:I53"/>
    <mergeCell ref="H54:I54"/>
    <mergeCell ref="J256:O256"/>
    <mergeCell ref="A82:B82"/>
    <mergeCell ref="A83:B83"/>
    <mergeCell ref="A84:B84"/>
    <mergeCell ref="A85:B85"/>
  </mergeCells>
  <phoneticPr fontId="5" type="noConversion"/>
  <hyperlinks>
    <hyperlink ref="N4" location="Inhalt!A1" display="3 Güterverkehr der Eisenbahnen im Jahr 2005 "/>
    <hyperlink ref="G4" location="Inhalt!A1" display="3 Güterverkehr der Eisenbahnen im Jahr 2005 "/>
  </hyperlinks>
  <printOptions horizontalCentered="1"/>
  <pageMargins left="0.59055118110236227" right="0.59055118110236227" top="0.35433070866141736" bottom="0.35433070866141736" header="0.31496062992125984" footer="0.31496062992125984"/>
  <pageSetup paperSize="9" scale="90" fitToWidth="2" orientation="portrait" horizontalDpi="300" verticalDpi="300" r:id="rId1"/>
  <headerFooter alignWithMargins="0"/>
  <colBreaks count="1" manualBreakCount="1">
    <brk id="7" max="466" man="1"/>
  </colBreaks>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83">
    <tabColor theme="0" tint="-0.34998626667073579"/>
  </sheetPr>
  <dimension ref="A1:O469"/>
  <sheetViews>
    <sheetView zoomScale="105" zoomScaleNormal="105" zoomScaleSheetLayoutView="55" workbookViewId="0">
      <selection sqref="A1:G1"/>
    </sheetView>
  </sheetViews>
  <sheetFormatPr baseColWidth="10" defaultRowHeight="11.25" customHeight="1"/>
  <cols>
    <col min="1" max="2" width="6.7109375" style="137" customWidth="1"/>
    <col min="3" max="7" width="17.7109375" style="137" customWidth="1"/>
    <col min="8" max="9" width="6.7109375" style="137" customWidth="1"/>
    <col min="10" max="14" width="17.7109375" style="137" customWidth="1"/>
    <col min="15" max="15" width="18.7109375" style="137" customWidth="1"/>
    <col min="16" max="17" width="7" style="137" bestFit="1" customWidth="1"/>
    <col min="18" max="22" width="8.28515625" style="137" bestFit="1" customWidth="1"/>
    <col min="23" max="23" width="7" style="137" bestFit="1" customWidth="1"/>
    <col min="24" max="24" width="8.28515625" style="137" bestFit="1" customWidth="1"/>
    <col min="25" max="16384" width="11.42578125" style="137"/>
  </cols>
  <sheetData>
    <row r="1" spans="1:14" ht="11.25" customHeight="1">
      <c r="A1" s="1208" t="s">
        <v>236</v>
      </c>
      <c r="B1" s="1208"/>
      <c r="C1" s="1208"/>
      <c r="D1" s="1208"/>
      <c r="E1" s="1208"/>
      <c r="F1" s="1208"/>
      <c r="G1" s="1208"/>
      <c r="H1" s="1208" t="s">
        <v>236</v>
      </c>
      <c r="I1" s="1208"/>
      <c r="J1" s="1208"/>
      <c r="K1" s="1208"/>
      <c r="L1" s="1208"/>
      <c r="M1" s="1208"/>
      <c r="N1" s="1208"/>
    </row>
    <row r="2" spans="1:14" s="59" customFormat="1" ht="11.25" customHeight="1">
      <c r="A2" s="1213" t="s">
        <v>148</v>
      </c>
      <c r="B2" s="1213"/>
      <c r="C2" s="1213"/>
      <c r="D2" s="1213"/>
      <c r="E2" s="1213"/>
      <c r="F2" s="1213"/>
      <c r="G2" s="1213"/>
      <c r="H2" s="1213" t="s">
        <v>148</v>
      </c>
      <c r="I2" s="1213"/>
      <c r="J2" s="1213"/>
      <c r="K2" s="1213"/>
      <c r="L2" s="1213"/>
      <c r="M2" s="1213"/>
      <c r="N2" s="1213"/>
    </row>
    <row r="3" spans="1:14" s="59" customFormat="1" ht="11.25" customHeight="1">
      <c r="A3" s="1212" t="s">
        <v>1035</v>
      </c>
      <c r="B3" s="1212"/>
      <c r="C3" s="1212"/>
      <c r="D3" s="1212"/>
      <c r="E3" s="1212"/>
      <c r="F3" s="1212"/>
      <c r="G3" s="1212"/>
      <c r="H3" s="1212" t="s">
        <v>1035</v>
      </c>
      <c r="I3" s="1212"/>
      <c r="J3" s="1212"/>
      <c r="K3" s="1212"/>
      <c r="L3" s="1212"/>
      <c r="M3" s="1212"/>
      <c r="N3" s="1212"/>
    </row>
    <row r="4" spans="1:14" s="59" customFormat="1" ht="11.25" customHeight="1">
      <c r="A4" s="1244" t="s">
        <v>1036</v>
      </c>
      <c r="B4" s="1244"/>
      <c r="C4" s="1244"/>
      <c r="D4" s="1244"/>
      <c r="E4" s="1244"/>
      <c r="F4" s="1244"/>
      <c r="G4" s="1244"/>
      <c r="H4" s="1244" t="s">
        <v>1036</v>
      </c>
      <c r="I4" s="1244"/>
      <c r="J4" s="1244"/>
      <c r="K4" s="1244"/>
      <c r="L4" s="1244"/>
      <c r="M4" s="1244"/>
      <c r="N4" s="1244"/>
    </row>
    <row r="5" spans="1:14" s="62" customFormat="1" ht="11.25" customHeight="1">
      <c r="H5" s="1258"/>
      <c r="I5" s="1258"/>
      <c r="J5" s="1258"/>
      <c r="K5" s="1258"/>
      <c r="L5" s="1258"/>
      <c r="M5" s="1258"/>
      <c r="N5" s="1258"/>
    </row>
    <row r="6" spans="1:14" s="60" customFormat="1" ht="11.25" customHeight="1">
      <c r="A6" s="1215" t="s">
        <v>752</v>
      </c>
      <c r="B6" s="1215"/>
      <c r="C6" s="1215"/>
      <c r="D6" s="1215"/>
      <c r="E6" s="1215"/>
      <c r="F6" s="1215"/>
      <c r="G6" s="1215"/>
      <c r="H6" s="1215" t="s">
        <v>752</v>
      </c>
      <c r="I6" s="1215"/>
      <c r="J6" s="1215"/>
      <c r="K6" s="1215"/>
      <c r="L6" s="1215"/>
      <c r="M6" s="1215"/>
      <c r="N6" s="1215"/>
    </row>
    <row r="7" spans="1:14" s="62" customFormat="1" ht="11.25" customHeight="1">
      <c r="B7" s="63"/>
      <c r="C7" s="64"/>
      <c r="D7" s="64"/>
      <c r="I7" s="63"/>
      <c r="J7" s="64"/>
      <c r="K7" s="64"/>
    </row>
    <row r="8" spans="1:14" s="141" customFormat="1" ht="11.25" customHeight="1">
      <c r="A8" s="17"/>
      <c r="B8" s="140"/>
      <c r="C8" s="1224" t="s">
        <v>599</v>
      </c>
      <c r="D8" s="1222" t="s">
        <v>429</v>
      </c>
      <c r="E8" s="1223"/>
      <c r="F8" s="1223"/>
      <c r="G8" s="1223"/>
      <c r="H8" s="131"/>
      <c r="I8" s="140"/>
      <c r="J8" s="1222" t="s">
        <v>252</v>
      </c>
      <c r="K8" s="1223"/>
      <c r="L8" s="1223"/>
      <c r="M8" s="1223"/>
      <c r="N8" s="1223"/>
    </row>
    <row r="9" spans="1:14" s="141" customFormat="1" ht="11.25" customHeight="1">
      <c r="A9" s="18"/>
      <c r="B9" s="19"/>
      <c r="C9" s="1225"/>
      <c r="D9" s="1224" t="s">
        <v>243</v>
      </c>
      <c r="E9" s="1224" t="s">
        <v>253</v>
      </c>
      <c r="F9" s="1224" t="s">
        <v>591</v>
      </c>
      <c r="G9" s="1227" t="s">
        <v>254</v>
      </c>
      <c r="H9" s="18"/>
      <c r="I9" s="19"/>
      <c r="J9" s="1237" t="s">
        <v>596</v>
      </c>
      <c r="K9" s="1224" t="s">
        <v>597</v>
      </c>
      <c r="L9" s="1224" t="s">
        <v>598</v>
      </c>
      <c r="M9" s="1224" t="s">
        <v>255</v>
      </c>
      <c r="N9" s="1230" t="s">
        <v>256</v>
      </c>
    </row>
    <row r="10" spans="1:14" s="141" customFormat="1" ht="11.25" customHeight="1">
      <c r="A10" s="18" t="s">
        <v>153</v>
      </c>
      <c r="B10" s="19"/>
      <c r="C10" s="1225"/>
      <c r="D10" s="1225"/>
      <c r="E10" s="1225"/>
      <c r="F10" s="1225"/>
      <c r="G10" s="1228"/>
      <c r="H10" s="18" t="s">
        <v>153</v>
      </c>
      <c r="I10" s="19"/>
      <c r="J10" s="1238"/>
      <c r="K10" s="1225"/>
      <c r="L10" s="1225"/>
      <c r="M10" s="1225"/>
      <c r="N10" s="1231"/>
    </row>
    <row r="11" spans="1:14" s="141" customFormat="1" ht="11.25" customHeight="1">
      <c r="A11" s="22" t="s">
        <v>155</v>
      </c>
      <c r="B11" s="142"/>
      <c r="C11" s="1225"/>
      <c r="D11" s="1225"/>
      <c r="E11" s="1225"/>
      <c r="F11" s="1225"/>
      <c r="G11" s="1228"/>
      <c r="H11" s="22" t="s">
        <v>155</v>
      </c>
      <c r="I11" s="142"/>
      <c r="J11" s="1238"/>
      <c r="K11" s="1225"/>
      <c r="L11" s="1225"/>
      <c r="M11" s="1225"/>
      <c r="N11" s="1231"/>
    </row>
    <row r="12" spans="1:14" s="141" customFormat="1" ht="11.25" customHeight="1">
      <c r="A12" s="18"/>
      <c r="B12" s="19"/>
      <c r="C12" s="1225"/>
      <c r="D12" s="1225"/>
      <c r="E12" s="1225"/>
      <c r="F12" s="1225"/>
      <c r="G12" s="1228"/>
      <c r="H12" s="18"/>
      <c r="I12" s="19"/>
      <c r="J12" s="1238"/>
      <c r="K12" s="1225"/>
      <c r="L12" s="1225"/>
      <c r="M12" s="1225"/>
      <c r="N12" s="1231"/>
    </row>
    <row r="13" spans="1:14" s="141" customFormat="1" ht="11.25" customHeight="1">
      <c r="A13" s="18" t="s">
        <v>163</v>
      </c>
      <c r="B13" s="19"/>
      <c r="C13" s="1225"/>
      <c r="D13" s="1225"/>
      <c r="E13" s="1225"/>
      <c r="F13" s="1225"/>
      <c r="G13" s="1228"/>
      <c r="H13" s="18" t="s">
        <v>163</v>
      </c>
      <c r="I13" s="19"/>
      <c r="J13" s="1238"/>
      <c r="K13" s="1225"/>
      <c r="L13" s="1225"/>
      <c r="M13" s="1225"/>
      <c r="N13" s="1231"/>
    </row>
    <row r="14" spans="1:14" s="141" customFormat="1" ht="11.25" customHeight="1">
      <c r="A14" s="22" t="s">
        <v>168</v>
      </c>
      <c r="B14" s="142"/>
      <c r="C14" s="1225"/>
      <c r="D14" s="1225"/>
      <c r="E14" s="1225"/>
      <c r="F14" s="1225"/>
      <c r="G14" s="1228"/>
      <c r="H14" s="22" t="s">
        <v>168</v>
      </c>
      <c r="I14" s="142"/>
      <c r="J14" s="1238"/>
      <c r="K14" s="1225"/>
      <c r="L14" s="1225"/>
      <c r="M14" s="1225"/>
      <c r="N14" s="1231"/>
    </row>
    <row r="15" spans="1:14" s="141" customFormat="1" ht="11.25" customHeight="1">
      <c r="A15" s="127"/>
      <c r="B15" s="144"/>
      <c r="C15" s="1226"/>
      <c r="D15" s="1226"/>
      <c r="E15" s="1226"/>
      <c r="F15" s="1226"/>
      <c r="G15" s="1229"/>
      <c r="H15" s="127"/>
      <c r="I15" s="152"/>
      <c r="J15" s="1239"/>
      <c r="K15" s="1226"/>
      <c r="L15" s="1226"/>
      <c r="M15" s="1226"/>
      <c r="N15" s="1232"/>
    </row>
    <row r="16" spans="1:14" s="62" customFormat="1" ht="6" customHeight="1">
      <c r="A16" s="154"/>
      <c r="B16" s="154"/>
      <c r="C16" s="154"/>
      <c r="D16" s="155"/>
      <c r="E16" s="155"/>
      <c r="F16" s="155"/>
      <c r="G16" s="155"/>
      <c r="H16" s="154"/>
      <c r="I16" s="154"/>
      <c r="J16" s="155"/>
      <c r="K16" s="155"/>
      <c r="L16" s="155"/>
      <c r="M16" s="155"/>
      <c r="N16" s="155"/>
    </row>
    <row r="17" spans="1:15" s="62" customFormat="1" ht="11.25" customHeight="1">
      <c r="A17" s="33"/>
      <c r="B17" s="33"/>
      <c r="C17" s="1214" t="s">
        <v>241</v>
      </c>
      <c r="D17" s="1214"/>
      <c r="E17" s="1214"/>
      <c r="F17" s="1214"/>
      <c r="G17" s="1214"/>
      <c r="H17" s="1214"/>
      <c r="I17" s="33"/>
      <c r="J17" s="1214" t="s">
        <v>241</v>
      </c>
      <c r="K17" s="1214"/>
      <c r="L17" s="1214"/>
      <c r="M17" s="1214"/>
      <c r="N17" s="1214"/>
      <c r="O17" s="1214"/>
    </row>
    <row r="18" spans="1:15" s="62" customFormat="1" ht="6" customHeight="1">
      <c r="A18" s="33"/>
      <c r="B18" s="33"/>
      <c r="C18" s="170"/>
      <c r="D18" s="170"/>
      <c r="E18" s="170"/>
      <c r="F18" s="170"/>
      <c r="G18" s="170"/>
      <c r="H18" s="170"/>
      <c r="I18" s="33"/>
      <c r="J18" s="170"/>
      <c r="K18" s="170"/>
      <c r="L18" s="170"/>
      <c r="M18" s="170"/>
      <c r="N18" s="170"/>
      <c r="O18" s="170"/>
    </row>
    <row r="19" spans="1:15" s="62" customFormat="1" ht="11.25" hidden="1" customHeight="1">
      <c r="A19" s="33"/>
      <c r="B19" s="33"/>
      <c r="C19" s="170"/>
      <c r="D19" s="170"/>
      <c r="E19" s="170"/>
      <c r="F19" s="170"/>
      <c r="G19" s="170"/>
      <c r="H19" s="170"/>
      <c r="I19" s="33"/>
      <c r="J19" s="170"/>
      <c r="K19" s="170"/>
      <c r="L19" s="170"/>
      <c r="M19" s="170"/>
      <c r="N19" s="170"/>
      <c r="O19" s="170"/>
    </row>
    <row r="20" spans="1:15" s="62" customFormat="1" ht="11.25" hidden="1" customHeight="1">
      <c r="A20" s="33"/>
      <c r="B20" s="33"/>
      <c r="C20" s="170"/>
      <c r="D20" s="170"/>
      <c r="E20" s="170"/>
      <c r="F20" s="170"/>
      <c r="G20" s="170"/>
      <c r="H20" s="170"/>
      <c r="I20" s="33"/>
      <c r="J20" s="170"/>
      <c r="K20" s="170"/>
      <c r="L20" s="170"/>
      <c r="M20" s="170"/>
      <c r="N20" s="170"/>
      <c r="O20" s="170"/>
    </row>
    <row r="21" spans="1:15" s="62" customFormat="1" ht="11.25" hidden="1" customHeight="1">
      <c r="A21" s="33"/>
      <c r="B21" s="33"/>
      <c r="C21" s="170"/>
      <c r="D21" s="170"/>
      <c r="E21" s="170"/>
      <c r="F21" s="170"/>
      <c r="G21" s="170"/>
      <c r="H21" s="170"/>
      <c r="I21" s="33"/>
      <c r="J21" s="170"/>
      <c r="K21" s="170"/>
      <c r="L21" s="170"/>
      <c r="M21" s="170"/>
      <c r="N21" s="170"/>
      <c r="O21" s="170"/>
    </row>
    <row r="22" spans="1:15" s="62" customFormat="1" ht="11.25" hidden="1" customHeight="1">
      <c r="A22" s="33"/>
      <c r="B22" s="33"/>
      <c r="C22" s="33"/>
      <c r="D22" s="37"/>
      <c r="E22" s="37"/>
      <c r="F22" s="37"/>
      <c r="G22" s="1"/>
      <c r="H22" s="33"/>
      <c r="I22" s="33"/>
      <c r="J22" s="46"/>
      <c r="K22" s="37"/>
      <c r="L22" s="37"/>
      <c r="M22" s="37"/>
      <c r="N22" s="33"/>
    </row>
    <row r="23" spans="1:15" ht="11.25" hidden="1" customHeight="1">
      <c r="A23" s="18">
        <v>2000</v>
      </c>
      <c r="B23" s="18"/>
      <c r="C23" s="39"/>
      <c r="D23" s="40"/>
      <c r="E23" s="40"/>
      <c r="F23" s="146"/>
      <c r="G23" s="40"/>
      <c r="H23" s="18">
        <v>2000</v>
      </c>
      <c r="I23" s="27"/>
      <c r="J23" s="40"/>
    </row>
    <row r="24" spans="1:15" ht="11.25" hidden="1" customHeight="1">
      <c r="A24" s="18">
        <v>2001</v>
      </c>
      <c r="B24" s="18"/>
      <c r="C24" s="39"/>
      <c r="D24" s="40"/>
      <c r="E24" s="40"/>
      <c r="F24" s="40"/>
      <c r="G24" s="40"/>
      <c r="H24" s="18">
        <v>2001</v>
      </c>
      <c r="I24" s="27"/>
      <c r="J24" s="40"/>
    </row>
    <row r="25" spans="1:15" ht="11.25" hidden="1" customHeight="1">
      <c r="A25" s="18">
        <v>2002</v>
      </c>
      <c r="B25" s="18"/>
      <c r="C25" s="39"/>
      <c r="D25" s="40"/>
      <c r="E25" s="40"/>
      <c r="F25" s="146"/>
      <c r="G25" s="40"/>
      <c r="H25" s="18">
        <v>2002</v>
      </c>
      <c r="I25" s="27"/>
      <c r="J25" s="40"/>
    </row>
    <row r="26" spans="1:15" ht="11.25" hidden="1" customHeight="1">
      <c r="A26" s="18">
        <v>2003</v>
      </c>
      <c r="B26" s="18"/>
      <c r="C26" s="39"/>
      <c r="D26" s="40"/>
      <c r="E26" s="40"/>
      <c r="F26" s="146"/>
      <c r="G26" s="40"/>
      <c r="H26" s="18">
        <v>2003</v>
      </c>
      <c r="I26" s="27"/>
      <c r="J26" s="40"/>
    </row>
    <row r="27" spans="1:15" ht="11.25" hidden="1" customHeight="1">
      <c r="A27" s="18">
        <v>2004</v>
      </c>
      <c r="B27" s="27"/>
      <c r="C27" s="39"/>
      <c r="D27" s="40"/>
      <c r="E27" s="40"/>
      <c r="F27" s="146"/>
      <c r="G27" s="40"/>
      <c r="H27" s="18">
        <v>2004</v>
      </c>
      <c r="I27" s="27"/>
      <c r="J27" s="40"/>
    </row>
    <row r="28" spans="1:15" ht="11.25" hidden="1" customHeight="1">
      <c r="A28" s="18">
        <v>2005</v>
      </c>
      <c r="B28" s="27"/>
      <c r="C28" s="39"/>
      <c r="D28" s="40"/>
      <c r="E28" s="40"/>
      <c r="F28" s="146"/>
      <c r="G28" s="40"/>
      <c r="H28" s="18">
        <v>2005</v>
      </c>
      <c r="I28" s="27"/>
      <c r="J28" s="40"/>
    </row>
    <row r="29" spans="1:15" ht="11.25" hidden="1" customHeight="1">
      <c r="A29" s="18">
        <v>2006</v>
      </c>
      <c r="B29" s="27"/>
      <c r="C29" s="39"/>
      <c r="D29" s="40"/>
      <c r="E29" s="40"/>
      <c r="F29" s="40"/>
      <c r="G29" s="40"/>
      <c r="H29" s="18">
        <v>2006</v>
      </c>
      <c r="I29" s="27"/>
      <c r="J29" s="40"/>
    </row>
    <row r="30" spans="1:15" ht="11.25" hidden="1" customHeight="1">
      <c r="A30" s="18">
        <v>2007</v>
      </c>
      <c r="B30" s="27"/>
      <c r="C30" s="39"/>
      <c r="D30" s="41"/>
      <c r="E30" s="41"/>
      <c r="F30" s="41"/>
      <c r="G30" s="41"/>
      <c r="H30" s="18">
        <v>2007</v>
      </c>
      <c r="I30" s="27"/>
      <c r="J30" s="41"/>
      <c r="K30" s="41"/>
      <c r="L30" s="41"/>
      <c r="M30" s="41"/>
      <c r="N30" s="41"/>
    </row>
    <row r="31" spans="1:15" ht="11.25" customHeight="1">
      <c r="A31" s="18">
        <v>2008</v>
      </c>
      <c r="B31" s="27"/>
      <c r="C31" s="39">
        <v>341550.82162599999</v>
      </c>
      <c r="D31" s="40">
        <v>22107.599999999999</v>
      </c>
      <c r="E31" s="40">
        <v>1364.5</v>
      </c>
      <c r="F31" s="40">
        <v>23505.3</v>
      </c>
      <c r="G31" s="40">
        <v>60431.7</v>
      </c>
      <c r="H31" s="18">
        <v>2008</v>
      </c>
      <c r="I31" s="27"/>
      <c r="J31" s="40">
        <v>3201.7</v>
      </c>
      <c r="K31" s="40">
        <v>28794.9</v>
      </c>
      <c r="L31" s="40">
        <v>9548.9</v>
      </c>
      <c r="M31" s="40">
        <v>32979</v>
      </c>
      <c r="N31" s="40">
        <v>26714.5</v>
      </c>
    </row>
    <row r="32" spans="1:15" ht="11.25" customHeight="1">
      <c r="A32" s="1209">
        <v>2009</v>
      </c>
      <c r="B32" s="1203"/>
      <c r="C32" s="39">
        <v>307574.8</v>
      </c>
      <c r="D32" s="40">
        <v>21631.3</v>
      </c>
      <c r="E32" s="40">
        <v>1361.3</v>
      </c>
      <c r="F32" s="40">
        <v>21858.3</v>
      </c>
      <c r="G32" s="40">
        <v>59181.1</v>
      </c>
      <c r="H32" s="1209">
        <v>2009</v>
      </c>
      <c r="I32" s="1203"/>
      <c r="J32" s="40">
        <v>2651.3</v>
      </c>
      <c r="K32" s="40">
        <v>25248.6</v>
      </c>
      <c r="L32" s="40">
        <v>8791.7000000000007</v>
      </c>
      <c r="M32" s="40">
        <v>29421</v>
      </c>
      <c r="N32" s="40">
        <v>25216</v>
      </c>
    </row>
    <row r="33" spans="1:14" ht="11.25" customHeight="1">
      <c r="A33" s="1209">
        <v>2010</v>
      </c>
      <c r="B33" s="1203"/>
      <c r="C33" s="41">
        <f>SUM(C121:C132)</f>
        <v>313097.00000000006</v>
      </c>
      <c r="D33" s="41">
        <f>SUM(D121:D132)</f>
        <v>22503.200000000001</v>
      </c>
      <c r="E33" s="41">
        <v>512</v>
      </c>
      <c r="F33" s="41">
        <f>SUM(F121:F132)</f>
        <v>26320.700000000004</v>
      </c>
      <c r="G33" s="41">
        <f>SUM(G121:G132)</f>
        <v>56204.900000000016</v>
      </c>
      <c r="H33" s="1209">
        <v>2010</v>
      </c>
      <c r="I33" s="1203"/>
      <c r="J33" s="41">
        <f>SUM(J121:J132)</f>
        <v>2592.6000000000004</v>
      </c>
      <c r="K33" s="41">
        <f>SUM(K121:K132)</f>
        <v>25040.199999999997</v>
      </c>
      <c r="L33" s="41">
        <f>SUM(L121:L132)</f>
        <v>9146.9000000000015</v>
      </c>
      <c r="M33" s="41">
        <f>SUM(M121:M132)</f>
        <v>27389.300000000003</v>
      </c>
      <c r="N33" s="41">
        <f>SUM(N121:N132)</f>
        <v>26549.200000000004</v>
      </c>
    </row>
    <row r="34" spans="1:14" ht="11.25" customHeight="1">
      <c r="A34" s="1209">
        <v>2011</v>
      </c>
      <c r="B34" s="1203"/>
      <c r="C34" s="41">
        <f>SUM(C148:C159)</f>
        <v>323848.09999999998</v>
      </c>
      <c r="D34" s="41">
        <f>SUM(D148:D159)</f>
        <v>21703.600000000002</v>
      </c>
      <c r="E34" s="41">
        <v>584.70000000000005</v>
      </c>
      <c r="F34" s="41">
        <f>SUM(F148:F159)</f>
        <v>27427.100000000002</v>
      </c>
      <c r="G34" s="41">
        <f>SUM(G148:G159)</f>
        <v>55364.9</v>
      </c>
      <c r="H34" s="1209">
        <v>2011</v>
      </c>
      <c r="I34" s="1203"/>
      <c r="J34" s="41">
        <f>SUM(J148:J159)</f>
        <v>2497.1</v>
      </c>
      <c r="K34" s="41">
        <f>SUM(K148:K159)</f>
        <v>24808.5</v>
      </c>
      <c r="L34" s="41">
        <f>SUM(L148:L159)</f>
        <v>9136.7999999999993</v>
      </c>
      <c r="M34" s="41">
        <f>SUM(M148:M159)</f>
        <v>28023.600000000002</v>
      </c>
      <c r="N34" s="41">
        <f>SUM(N148:N159)</f>
        <v>29252</v>
      </c>
    </row>
    <row r="35" spans="1:14" ht="11.25" customHeight="1">
      <c r="A35" s="1209">
        <v>2012</v>
      </c>
      <c r="B35" s="1203"/>
      <c r="C35" s="41">
        <f>SUM(C175:C186)</f>
        <v>307105.50000000006</v>
      </c>
      <c r="D35" s="41">
        <f>SUM(D175:D186)</f>
        <v>20563.2</v>
      </c>
      <c r="E35" s="41">
        <v>680.5</v>
      </c>
      <c r="F35" s="41">
        <f>SUM(F175:F186)</f>
        <v>26198.1</v>
      </c>
      <c r="G35" s="41">
        <f>SUM(G175:G186)</f>
        <v>52730.000000000007</v>
      </c>
      <c r="H35" s="1209">
        <v>2012</v>
      </c>
      <c r="I35" s="1203"/>
      <c r="J35" s="41">
        <f>SUM(J175:J186)</f>
        <v>2013.8999999999999</v>
      </c>
      <c r="K35" s="41">
        <f>SUM(K175:K186)</f>
        <v>22838.9</v>
      </c>
      <c r="L35" s="41">
        <f>SUM(L175:L186)</f>
        <v>9401.2000000000025</v>
      </c>
      <c r="M35" s="41">
        <f>SUM(M175:M186)</f>
        <v>25747.499999999996</v>
      </c>
      <c r="N35" s="41">
        <f>SUM(N175:N186)</f>
        <v>26116.699999999993</v>
      </c>
    </row>
    <row r="36" spans="1:14" ht="11.25" customHeight="1">
      <c r="A36" s="1209">
        <v>2013</v>
      </c>
      <c r="B36" s="1203"/>
      <c r="C36" s="41">
        <f>SUM(C202:C213)</f>
        <v>305780.8</v>
      </c>
      <c r="D36" s="41">
        <f>SUM(D202:D213)</f>
        <v>20210.099999999999</v>
      </c>
      <c r="E36" s="41">
        <v>758.3</v>
      </c>
      <c r="F36" s="41">
        <f t="shared" ref="F36:G36" si="0">SUM(F202:F213)</f>
        <v>26972.799999999999</v>
      </c>
      <c r="G36" s="41">
        <f t="shared" si="0"/>
        <v>53471.100000000006</v>
      </c>
      <c r="H36" s="1209">
        <v>2013</v>
      </c>
      <c r="I36" s="1203"/>
      <c r="J36" s="41">
        <f t="shared" ref="J36:N36" si="1">SUM(J202:J213)</f>
        <v>2027.1</v>
      </c>
      <c r="K36" s="41">
        <v>20988.400000000001</v>
      </c>
      <c r="L36" s="41">
        <f t="shared" si="1"/>
        <v>9034.2000000000007</v>
      </c>
      <c r="M36" s="41">
        <v>25394.400000000001</v>
      </c>
      <c r="N36" s="41">
        <f t="shared" si="1"/>
        <v>26133.600000000002</v>
      </c>
    </row>
    <row r="37" spans="1:14" ht="11.25" hidden="1" customHeight="1">
      <c r="A37" s="1209">
        <v>2014</v>
      </c>
      <c r="B37" s="1203"/>
      <c r="C37" s="39"/>
      <c r="D37" s="41"/>
      <c r="E37" s="41"/>
      <c r="F37" s="41"/>
      <c r="G37" s="41"/>
      <c r="H37" s="1209">
        <v>2014</v>
      </c>
      <c r="I37" s="1203"/>
      <c r="J37" s="41"/>
      <c r="K37" s="41"/>
      <c r="L37" s="41"/>
      <c r="M37" s="41"/>
      <c r="N37" s="41"/>
    </row>
    <row r="38" spans="1:14" ht="6" hidden="1" customHeight="1">
      <c r="A38" s="37"/>
      <c r="B38" s="45"/>
      <c r="C38" s="39"/>
      <c r="D38" s="43"/>
      <c r="E38" s="43"/>
      <c r="F38" s="43"/>
      <c r="G38" s="43"/>
      <c r="H38" s="37"/>
      <c r="I38" s="45"/>
      <c r="J38" s="43"/>
    </row>
    <row r="39" spans="1:14" ht="11.25" hidden="1" customHeight="1">
      <c r="A39" s="37">
        <v>2007</v>
      </c>
      <c r="B39" s="45"/>
      <c r="C39" s="39"/>
      <c r="D39" s="43"/>
      <c r="E39" s="43"/>
      <c r="F39" s="43"/>
      <c r="G39" s="43"/>
      <c r="H39" s="37">
        <v>2007</v>
      </c>
      <c r="I39" s="45"/>
      <c r="J39" s="43"/>
    </row>
    <row r="40" spans="1:14" ht="11.25" hidden="1" customHeight="1">
      <c r="A40" s="37"/>
      <c r="B40" s="45" t="s">
        <v>176</v>
      </c>
      <c r="C40" s="39"/>
      <c r="D40" s="40"/>
      <c r="E40" s="40"/>
      <c r="F40" s="40"/>
      <c r="G40" s="40"/>
      <c r="H40" s="37"/>
      <c r="I40" s="45" t="s">
        <v>176</v>
      </c>
      <c r="J40" s="40"/>
      <c r="K40" s="40"/>
      <c r="L40" s="40"/>
      <c r="M40" s="40"/>
      <c r="N40" s="40"/>
    </row>
    <row r="41" spans="1:14" ht="11.25" hidden="1" customHeight="1">
      <c r="A41" s="37"/>
      <c r="B41" s="45" t="s">
        <v>177</v>
      </c>
      <c r="C41" s="39"/>
      <c r="D41" s="40"/>
      <c r="E41" s="40"/>
      <c r="F41" s="40"/>
      <c r="G41" s="40"/>
      <c r="H41" s="37"/>
      <c r="I41" s="45" t="s">
        <v>177</v>
      </c>
      <c r="J41" s="40"/>
      <c r="K41" s="40"/>
      <c r="L41" s="40"/>
      <c r="M41" s="40"/>
      <c r="N41" s="40"/>
    </row>
    <row r="42" spans="1:14" ht="11.25" hidden="1" customHeight="1">
      <c r="A42" s="37"/>
      <c r="B42" s="45" t="s">
        <v>178</v>
      </c>
      <c r="C42" s="39"/>
      <c r="D42" s="40"/>
      <c r="E42" s="40"/>
      <c r="F42" s="40"/>
      <c r="G42" s="40"/>
      <c r="H42" s="37"/>
      <c r="I42" s="45" t="s">
        <v>178</v>
      </c>
      <c r="J42" s="40"/>
      <c r="K42" s="40"/>
      <c r="L42" s="40"/>
      <c r="M42" s="40"/>
      <c r="N42" s="40"/>
    </row>
    <row r="43" spans="1:14" ht="11.25" hidden="1" customHeight="1">
      <c r="A43" s="37"/>
      <c r="B43" s="45" t="s">
        <v>179</v>
      </c>
      <c r="C43" s="39"/>
      <c r="D43" s="40"/>
      <c r="E43" s="40"/>
      <c r="F43" s="40"/>
      <c r="G43" s="40"/>
      <c r="H43" s="37"/>
      <c r="I43" s="45" t="s">
        <v>179</v>
      </c>
      <c r="J43" s="40"/>
      <c r="K43" s="40"/>
      <c r="L43" s="40"/>
      <c r="M43" s="40"/>
      <c r="N43" s="40"/>
    </row>
    <row r="44" spans="1:14" ht="11.25" hidden="1" customHeight="1">
      <c r="A44" s="37"/>
      <c r="B44" s="45" t="s">
        <v>180</v>
      </c>
      <c r="C44" s="39"/>
      <c r="D44" s="40"/>
      <c r="E44" s="40"/>
      <c r="F44" s="40"/>
      <c r="G44" s="40"/>
      <c r="H44" s="37"/>
      <c r="I44" s="45" t="s">
        <v>180</v>
      </c>
      <c r="J44" s="40"/>
      <c r="K44" s="40"/>
      <c r="L44" s="40"/>
      <c r="M44" s="40"/>
      <c r="N44" s="40"/>
    </row>
    <row r="45" spans="1:14" ht="11.25" hidden="1" customHeight="1">
      <c r="A45" s="37"/>
      <c r="B45" s="45" t="s">
        <v>181</v>
      </c>
      <c r="C45" s="39"/>
      <c r="D45" s="40"/>
      <c r="E45" s="40"/>
      <c r="F45" s="40"/>
      <c r="G45" s="40"/>
      <c r="H45" s="37"/>
      <c r="I45" s="45" t="s">
        <v>181</v>
      </c>
      <c r="J45" s="40"/>
      <c r="K45" s="40"/>
      <c r="L45" s="40"/>
      <c r="M45" s="40"/>
      <c r="N45" s="40"/>
    </row>
    <row r="46" spans="1:14" ht="11.25" hidden="1" customHeight="1">
      <c r="A46" s="37"/>
      <c r="B46" s="45" t="s">
        <v>182</v>
      </c>
      <c r="C46" s="39"/>
      <c r="D46" s="40"/>
      <c r="E46" s="40"/>
      <c r="F46" s="40"/>
      <c r="G46" s="40"/>
      <c r="H46" s="37"/>
      <c r="I46" s="45" t="s">
        <v>182</v>
      </c>
      <c r="J46" s="40"/>
      <c r="K46" s="40"/>
      <c r="L46" s="40"/>
      <c r="M46" s="40"/>
      <c r="N46" s="40"/>
    </row>
    <row r="47" spans="1:14" ht="11.25" hidden="1" customHeight="1">
      <c r="A47" s="37"/>
      <c r="B47" s="45" t="s">
        <v>183</v>
      </c>
      <c r="C47" s="39"/>
      <c r="D47" s="40"/>
      <c r="E47" s="40"/>
      <c r="F47" s="40"/>
      <c r="G47" s="40"/>
      <c r="H47" s="37"/>
      <c r="I47" s="45" t="s">
        <v>183</v>
      </c>
      <c r="J47" s="40"/>
      <c r="K47" s="40"/>
      <c r="L47" s="40"/>
      <c r="M47" s="40"/>
      <c r="N47" s="40"/>
    </row>
    <row r="48" spans="1:14" ht="11.25" hidden="1" customHeight="1">
      <c r="A48" s="37"/>
      <c r="B48" s="45" t="s">
        <v>184</v>
      </c>
      <c r="C48" s="39"/>
      <c r="D48" s="40"/>
      <c r="E48" s="40"/>
      <c r="F48" s="40"/>
      <c r="G48" s="40"/>
      <c r="H48" s="37"/>
      <c r="I48" s="45" t="s">
        <v>184</v>
      </c>
      <c r="J48" s="40"/>
      <c r="K48" s="40"/>
      <c r="L48" s="40"/>
      <c r="M48" s="40"/>
      <c r="N48" s="40"/>
    </row>
    <row r="49" spans="1:14" ht="11.25" hidden="1" customHeight="1">
      <c r="A49" s="37"/>
      <c r="B49" s="45" t="s">
        <v>185</v>
      </c>
      <c r="C49" s="39"/>
      <c r="D49" s="40"/>
      <c r="E49" s="40"/>
      <c r="F49" s="40"/>
      <c r="G49" s="40"/>
      <c r="H49" s="37"/>
      <c r="I49" s="45" t="s">
        <v>185</v>
      </c>
      <c r="J49" s="40"/>
      <c r="K49" s="40"/>
      <c r="L49" s="40"/>
      <c r="M49" s="40"/>
      <c r="N49" s="40"/>
    </row>
    <row r="50" spans="1:14" ht="11.25" hidden="1" customHeight="1">
      <c r="A50" s="37"/>
      <c r="B50" s="45" t="s">
        <v>186</v>
      </c>
      <c r="C50" s="39"/>
      <c r="D50" s="40"/>
      <c r="E50" s="40"/>
      <c r="F50" s="40"/>
      <c r="G50" s="40"/>
      <c r="H50" s="37"/>
      <c r="I50" s="45" t="s">
        <v>186</v>
      </c>
      <c r="J50" s="40"/>
      <c r="K50" s="40"/>
      <c r="L50" s="40"/>
      <c r="M50" s="40"/>
      <c r="N50" s="40"/>
    </row>
    <row r="51" spans="1:14" ht="11.25" hidden="1" customHeight="1">
      <c r="A51" s="37"/>
      <c r="B51" s="45" t="s">
        <v>187</v>
      </c>
      <c r="C51" s="39"/>
      <c r="D51" s="40"/>
      <c r="E51" s="40"/>
      <c r="F51" s="40"/>
      <c r="G51" s="40"/>
      <c r="H51" s="37"/>
      <c r="I51" s="45" t="s">
        <v>187</v>
      </c>
      <c r="J51" s="40"/>
      <c r="K51" s="40"/>
      <c r="L51" s="40"/>
      <c r="M51" s="40"/>
      <c r="N51" s="40"/>
    </row>
    <row r="52" spans="1:14" ht="11.25" hidden="1" customHeight="1">
      <c r="A52" s="37"/>
      <c r="B52" s="45"/>
      <c r="C52" s="43"/>
      <c r="D52" s="43"/>
      <c r="E52" s="43"/>
      <c r="F52" s="43"/>
      <c r="G52" s="43"/>
      <c r="H52" s="37"/>
      <c r="I52" s="45"/>
      <c r="J52" s="43"/>
    </row>
    <row r="53" spans="1:14" ht="11.25" hidden="1" customHeight="1">
      <c r="A53" s="1202" t="s">
        <v>188</v>
      </c>
      <c r="B53" s="1203"/>
      <c r="C53" s="49">
        <f>C40</f>
        <v>0</v>
      </c>
      <c r="D53" s="49">
        <f>D40</f>
        <v>0</v>
      </c>
      <c r="E53" s="49">
        <f>E40</f>
        <v>0</v>
      </c>
      <c r="F53" s="49">
        <f>F40</f>
        <v>0</v>
      </c>
      <c r="G53" s="49">
        <f>G40</f>
        <v>0</v>
      </c>
      <c r="H53" s="1202" t="s">
        <v>188</v>
      </c>
      <c r="I53" s="1203"/>
      <c r="J53" s="49">
        <f>J40</f>
        <v>0</v>
      </c>
      <c r="K53" s="49">
        <f>K40</f>
        <v>0</v>
      </c>
      <c r="L53" s="49">
        <f>L40</f>
        <v>0</v>
      </c>
      <c r="M53" s="49">
        <f>M40</f>
        <v>0</v>
      </c>
      <c r="N53" s="49">
        <f>N40</f>
        <v>0</v>
      </c>
    </row>
    <row r="54" spans="1:14" ht="11.25" hidden="1" customHeight="1">
      <c r="A54" s="1202" t="s">
        <v>189</v>
      </c>
      <c r="B54" s="1203"/>
      <c r="C54" s="49">
        <f>SUM(C40:C41)</f>
        <v>0</v>
      </c>
      <c r="D54" s="49">
        <f>SUM(D40:D41)</f>
        <v>0</v>
      </c>
      <c r="E54" s="49">
        <f>SUM(E40:E41)</f>
        <v>0</v>
      </c>
      <c r="F54" s="49">
        <f>SUM(F40:F41)</f>
        <v>0</v>
      </c>
      <c r="G54" s="49">
        <f>SUM(G40:G41)</f>
        <v>0</v>
      </c>
      <c r="H54" s="1202" t="s">
        <v>189</v>
      </c>
      <c r="I54" s="1203"/>
      <c r="J54" s="49">
        <f>SUM(J40:J41)</f>
        <v>0</v>
      </c>
      <c r="K54" s="49">
        <f>SUM(K40:K41)</f>
        <v>0</v>
      </c>
      <c r="L54" s="49">
        <f>SUM(L40:L41)</f>
        <v>0</v>
      </c>
      <c r="M54" s="49">
        <f>SUM(M40:M41)</f>
        <v>0</v>
      </c>
      <c r="N54" s="49">
        <f>SUM(N40:N41)</f>
        <v>0</v>
      </c>
    </row>
    <row r="55" spans="1:14" ht="11.25" hidden="1" customHeight="1">
      <c r="A55" s="1202" t="s">
        <v>190</v>
      </c>
      <c r="B55" s="1203"/>
      <c r="C55" s="49">
        <f>SUM(C40:C42)</f>
        <v>0</v>
      </c>
      <c r="D55" s="49">
        <f>SUM(D40:D42)</f>
        <v>0</v>
      </c>
      <c r="E55" s="49">
        <f>SUM(E40:E42)</f>
        <v>0</v>
      </c>
      <c r="F55" s="49">
        <f>SUM(F40:F42)</f>
        <v>0</v>
      </c>
      <c r="G55" s="49">
        <f>SUM(G40:G42)</f>
        <v>0</v>
      </c>
      <c r="H55" s="1202" t="s">
        <v>190</v>
      </c>
      <c r="I55" s="1203"/>
      <c r="J55" s="49">
        <f>SUM(J40:J42)</f>
        <v>0</v>
      </c>
      <c r="K55" s="49">
        <f>SUM(K40:K42)</f>
        <v>0</v>
      </c>
      <c r="L55" s="49">
        <f>SUM(L40:L42)</f>
        <v>0</v>
      </c>
      <c r="M55" s="49">
        <f>SUM(M40:M42)</f>
        <v>0</v>
      </c>
      <c r="N55" s="49">
        <f>SUM(N40:N42)</f>
        <v>0</v>
      </c>
    </row>
    <row r="56" spans="1:14" ht="11.25" hidden="1" customHeight="1">
      <c r="A56" s="1202" t="s">
        <v>191</v>
      </c>
      <c r="B56" s="1203"/>
      <c r="C56" s="49">
        <f>SUM(C40:C43)</f>
        <v>0</v>
      </c>
      <c r="D56" s="49">
        <f>SUM(D40:D43)</f>
        <v>0</v>
      </c>
      <c r="E56" s="49">
        <f>SUM(E40:E43)</f>
        <v>0</v>
      </c>
      <c r="F56" s="49">
        <f>SUM(F40:F43)</f>
        <v>0</v>
      </c>
      <c r="G56" s="49">
        <f>SUM(G40:G43)</f>
        <v>0</v>
      </c>
      <c r="H56" s="1202" t="s">
        <v>191</v>
      </c>
      <c r="I56" s="1203"/>
      <c r="J56" s="49">
        <f>SUM(J40:J43)</f>
        <v>0</v>
      </c>
      <c r="K56" s="49">
        <f>SUM(K40:K43)</f>
        <v>0</v>
      </c>
      <c r="L56" s="49">
        <f>SUM(L40:L43)</f>
        <v>0</v>
      </c>
      <c r="M56" s="49">
        <f>SUM(M40:M43)</f>
        <v>0</v>
      </c>
      <c r="N56" s="49">
        <f>SUM(N40:N43)</f>
        <v>0</v>
      </c>
    </row>
    <row r="57" spans="1:14" ht="11.25" hidden="1" customHeight="1">
      <c r="A57" s="1202" t="s">
        <v>192</v>
      </c>
      <c r="B57" s="1203"/>
      <c r="C57" s="49">
        <f>SUM(C40:C44)</f>
        <v>0</v>
      </c>
      <c r="D57" s="49">
        <f>SUM(D40:D44)</f>
        <v>0</v>
      </c>
      <c r="E57" s="49">
        <f>SUM(E40:E44)</f>
        <v>0</v>
      </c>
      <c r="F57" s="49">
        <f>SUM(F40:F44)</f>
        <v>0</v>
      </c>
      <c r="G57" s="49">
        <f>SUM(G40:G44)</f>
        <v>0</v>
      </c>
      <c r="H57" s="1202" t="s">
        <v>192</v>
      </c>
      <c r="I57" s="1203"/>
      <c r="J57" s="49">
        <f>SUM(J40:J44)</f>
        <v>0</v>
      </c>
      <c r="K57" s="49">
        <f>SUM(K40:K44)</f>
        <v>0</v>
      </c>
      <c r="L57" s="49">
        <f>SUM(L40:L44)</f>
        <v>0</v>
      </c>
      <c r="M57" s="49">
        <f>SUM(M40:M44)</f>
        <v>0</v>
      </c>
      <c r="N57" s="49">
        <f>SUM(N40:N44)</f>
        <v>0</v>
      </c>
    </row>
    <row r="58" spans="1:14" ht="11.25" hidden="1" customHeight="1">
      <c r="A58" s="1202" t="s">
        <v>193</v>
      </c>
      <c r="B58" s="1203"/>
      <c r="C58" s="49">
        <f>SUM(C40:C45)</f>
        <v>0</v>
      </c>
      <c r="D58" s="49">
        <f>SUM(D40:D45)</f>
        <v>0</v>
      </c>
      <c r="E58" s="49">
        <f>SUM(E40:E45)</f>
        <v>0</v>
      </c>
      <c r="F58" s="49">
        <f>SUM(F40:F45)</f>
        <v>0</v>
      </c>
      <c r="G58" s="49">
        <f>SUM(G40:G45)</f>
        <v>0</v>
      </c>
      <c r="H58" s="1202" t="s">
        <v>193</v>
      </c>
      <c r="I58" s="1203"/>
      <c r="J58" s="49">
        <f>SUM(J40:J45)</f>
        <v>0</v>
      </c>
      <c r="K58" s="49">
        <f>SUM(K40:K45)</f>
        <v>0</v>
      </c>
      <c r="L58" s="49">
        <f>SUM(L40:L45)</f>
        <v>0</v>
      </c>
      <c r="M58" s="49">
        <f>SUM(M40:M45)</f>
        <v>0</v>
      </c>
      <c r="N58" s="49">
        <f>SUM(N40:N45)</f>
        <v>0</v>
      </c>
    </row>
    <row r="59" spans="1:14" ht="11.25" hidden="1" customHeight="1">
      <c r="A59" s="1202" t="s">
        <v>194</v>
      </c>
      <c r="B59" s="1203"/>
      <c r="C59" s="49">
        <f>SUM(C40:C46)</f>
        <v>0</v>
      </c>
      <c r="D59" s="49">
        <f>SUM(D40:D46)</f>
        <v>0</v>
      </c>
      <c r="E59" s="49">
        <f>SUM(E40:E46)</f>
        <v>0</v>
      </c>
      <c r="F59" s="49">
        <f>SUM(F40:F46)</f>
        <v>0</v>
      </c>
      <c r="G59" s="49">
        <f>SUM(G40:G46)</f>
        <v>0</v>
      </c>
      <c r="H59" s="1202" t="s">
        <v>194</v>
      </c>
      <c r="I59" s="1203"/>
      <c r="J59" s="49">
        <f>SUM(J40:J46)</f>
        <v>0</v>
      </c>
      <c r="K59" s="49">
        <f>SUM(K40:K46)</f>
        <v>0</v>
      </c>
      <c r="L59" s="49">
        <f>SUM(L40:L46)</f>
        <v>0</v>
      </c>
      <c r="M59" s="49">
        <f>SUM(M40:M46)</f>
        <v>0</v>
      </c>
      <c r="N59" s="49">
        <f>SUM(N40:N46)</f>
        <v>0</v>
      </c>
    </row>
    <row r="60" spans="1:14" ht="11.25" hidden="1" customHeight="1">
      <c r="A60" s="1202" t="s">
        <v>195</v>
      </c>
      <c r="B60" s="1203"/>
      <c r="C60" s="49">
        <f>SUM(C40:C47)</f>
        <v>0</v>
      </c>
      <c r="D60" s="49">
        <f>SUM(D40:D47)</f>
        <v>0</v>
      </c>
      <c r="E60" s="49">
        <f>SUM(E40:E47)</f>
        <v>0</v>
      </c>
      <c r="F60" s="49">
        <f>SUM(F40:F47)</f>
        <v>0</v>
      </c>
      <c r="G60" s="49">
        <f>SUM(G40:G47)</f>
        <v>0</v>
      </c>
      <c r="H60" s="1202" t="s">
        <v>195</v>
      </c>
      <c r="I60" s="1203"/>
      <c r="J60" s="49">
        <f>SUM(J40:J47)</f>
        <v>0</v>
      </c>
      <c r="K60" s="49">
        <f>SUM(K40:K47)</f>
        <v>0</v>
      </c>
      <c r="L60" s="49">
        <f>SUM(L40:L47)</f>
        <v>0</v>
      </c>
      <c r="M60" s="49">
        <f>SUM(M40:M47)</f>
        <v>0</v>
      </c>
      <c r="N60" s="49">
        <f>SUM(N40:N47)</f>
        <v>0</v>
      </c>
    </row>
    <row r="61" spans="1:14" ht="11.25" hidden="1" customHeight="1">
      <c r="A61" s="1202" t="s">
        <v>196</v>
      </c>
      <c r="B61" s="1203"/>
      <c r="C61" s="49">
        <f>SUM(C40:C48)</f>
        <v>0</v>
      </c>
      <c r="D61" s="49">
        <f>SUM(D40:D48)</f>
        <v>0</v>
      </c>
      <c r="E61" s="49">
        <f>SUM(E40:E48)</f>
        <v>0</v>
      </c>
      <c r="F61" s="49">
        <f>SUM(F40:F48)</f>
        <v>0</v>
      </c>
      <c r="G61" s="49">
        <f>SUM(G40:G48)</f>
        <v>0</v>
      </c>
      <c r="H61" s="1202" t="s">
        <v>196</v>
      </c>
      <c r="I61" s="1203"/>
      <c r="J61" s="49">
        <f>SUM(J40:J48)</f>
        <v>0</v>
      </c>
      <c r="K61" s="49">
        <f>SUM(K40:K48)</f>
        <v>0</v>
      </c>
      <c r="L61" s="49">
        <f>SUM(L40:L48)</f>
        <v>0</v>
      </c>
      <c r="M61" s="49">
        <f>SUM(M40:M48)</f>
        <v>0</v>
      </c>
      <c r="N61" s="49">
        <f>SUM(N40:N48)</f>
        <v>0</v>
      </c>
    </row>
    <row r="62" spans="1:14" ht="11.25" hidden="1" customHeight="1">
      <c r="A62" s="1202" t="s">
        <v>197</v>
      </c>
      <c r="B62" s="1203"/>
      <c r="C62" s="49">
        <f>SUM(C40:C49)</f>
        <v>0</v>
      </c>
      <c r="D62" s="49">
        <f>SUM(D40:D49)</f>
        <v>0</v>
      </c>
      <c r="E62" s="49">
        <f>SUM(E40:E49)</f>
        <v>0</v>
      </c>
      <c r="F62" s="49">
        <f>SUM(F40:F49)</f>
        <v>0</v>
      </c>
      <c r="G62" s="49">
        <f>SUM(G40:G49)</f>
        <v>0</v>
      </c>
      <c r="H62" s="1202" t="s">
        <v>197</v>
      </c>
      <c r="I62" s="1203"/>
      <c r="J62" s="49">
        <f>SUM(J40:J49)</f>
        <v>0</v>
      </c>
      <c r="K62" s="49">
        <f>SUM(K40:K49)</f>
        <v>0</v>
      </c>
      <c r="L62" s="49">
        <f>SUM(L40:L49)</f>
        <v>0</v>
      </c>
      <c r="M62" s="49">
        <f>SUM(M40:M49)</f>
        <v>0</v>
      </c>
      <c r="N62" s="49">
        <f>SUM(N40:N49)</f>
        <v>0</v>
      </c>
    </row>
    <row r="63" spans="1:14" ht="11.25" hidden="1" customHeight="1">
      <c r="A63" s="1202" t="s">
        <v>198</v>
      </c>
      <c r="B63" s="1203"/>
      <c r="C63" s="49">
        <f>SUM(C40:C50)</f>
        <v>0</v>
      </c>
      <c r="D63" s="49">
        <f>SUM(D40:D50)</f>
        <v>0</v>
      </c>
      <c r="E63" s="49">
        <f>SUM(E40:E50)</f>
        <v>0</v>
      </c>
      <c r="F63" s="49">
        <f>SUM(F40:F50)</f>
        <v>0</v>
      </c>
      <c r="G63" s="49">
        <f>SUM(G40:G50)</f>
        <v>0</v>
      </c>
      <c r="H63" s="1202" t="s">
        <v>198</v>
      </c>
      <c r="I63" s="1203"/>
      <c r="J63" s="49">
        <f>SUM(J40:J50)</f>
        <v>0</v>
      </c>
      <c r="K63" s="49">
        <f>SUM(K40:K50)</f>
        <v>0</v>
      </c>
      <c r="L63" s="49">
        <f>SUM(L40:L50)</f>
        <v>0</v>
      </c>
      <c r="M63" s="49">
        <f>SUM(M40:M50)</f>
        <v>0</v>
      </c>
      <c r="N63" s="49">
        <f>SUM(N40:N50)</f>
        <v>0</v>
      </c>
    </row>
    <row r="64" spans="1:14" ht="11.25" hidden="1" customHeight="1">
      <c r="A64" s="1202" t="s">
        <v>199</v>
      </c>
      <c r="B64" s="1203"/>
      <c r="C64" s="49">
        <f>SUM(C40:C51)</f>
        <v>0</v>
      </c>
      <c r="D64" s="49">
        <f>SUM(D40:D51)</f>
        <v>0</v>
      </c>
      <c r="E64" s="49">
        <f>SUM(E40:E51)</f>
        <v>0</v>
      </c>
      <c r="F64" s="49">
        <f>SUM(F40:F51)</f>
        <v>0</v>
      </c>
      <c r="G64" s="49">
        <f>SUM(G40:G51)</f>
        <v>0</v>
      </c>
      <c r="H64" s="1202" t="s">
        <v>199</v>
      </c>
      <c r="I64" s="1203"/>
      <c r="J64" s="49">
        <f>SUM(J40:J51)</f>
        <v>0</v>
      </c>
      <c r="K64" s="49">
        <f>SUM(K40:K51)</f>
        <v>0</v>
      </c>
      <c r="L64" s="49">
        <f>SUM(L40:L51)</f>
        <v>0</v>
      </c>
      <c r="M64" s="49">
        <f>SUM(M40:M51)</f>
        <v>0</v>
      </c>
      <c r="N64" s="49">
        <f>SUM(N40:N51)</f>
        <v>0</v>
      </c>
    </row>
    <row r="65" spans="1:14" ht="11.25" hidden="1" customHeight="1">
      <c r="A65" s="37"/>
      <c r="B65" s="45"/>
      <c r="C65" s="43"/>
      <c r="D65" s="48"/>
      <c r="E65" s="48"/>
      <c r="F65" s="48"/>
      <c r="G65" s="48"/>
      <c r="H65" s="37"/>
      <c r="I65" s="45"/>
      <c r="J65" s="48"/>
    </row>
    <row r="66" spans="1:14" ht="11.25" hidden="1" customHeight="1">
      <c r="A66" s="37">
        <v>2008</v>
      </c>
      <c r="B66" s="45"/>
      <c r="C66" s="43"/>
      <c r="D66" s="48"/>
      <c r="E66" s="48"/>
      <c r="F66" s="48"/>
      <c r="G66" s="48"/>
      <c r="H66" s="37">
        <v>2008</v>
      </c>
      <c r="I66" s="45"/>
      <c r="J66" s="48"/>
    </row>
    <row r="67" spans="1:14" ht="11.25" hidden="1" customHeight="1">
      <c r="A67" s="37"/>
      <c r="B67" s="45" t="s">
        <v>176</v>
      </c>
      <c r="C67" s="156">
        <v>27652.6</v>
      </c>
      <c r="D67" s="157">
        <v>1837</v>
      </c>
      <c r="E67" s="153">
        <v>108.6</v>
      </c>
      <c r="F67" s="157">
        <v>1331.1</v>
      </c>
      <c r="G67" s="157">
        <v>4998.5</v>
      </c>
      <c r="H67" s="37"/>
      <c r="I67" s="45" t="s">
        <v>176</v>
      </c>
      <c r="J67" s="153">
        <v>254.3</v>
      </c>
      <c r="K67" s="157">
        <v>2727.1</v>
      </c>
      <c r="L67" s="157">
        <v>711.7</v>
      </c>
      <c r="M67" s="157">
        <v>2848.3</v>
      </c>
      <c r="N67" s="157">
        <v>1806.8</v>
      </c>
    </row>
    <row r="68" spans="1:14" ht="11.25" hidden="1" customHeight="1">
      <c r="A68" s="37"/>
      <c r="B68" s="45" t="s">
        <v>177</v>
      </c>
      <c r="C68" s="40">
        <v>27557.8</v>
      </c>
      <c r="D68" s="157">
        <v>1895.7</v>
      </c>
      <c r="E68" s="435" t="s">
        <v>240</v>
      </c>
      <c r="F68" s="157">
        <v>1549.4</v>
      </c>
      <c r="G68" s="157">
        <v>5009.1000000000004</v>
      </c>
      <c r="H68" s="37"/>
      <c r="I68" s="45" t="s">
        <v>177</v>
      </c>
      <c r="J68" s="153">
        <v>308.7</v>
      </c>
      <c r="K68" s="157">
        <v>2318.8000000000002</v>
      </c>
      <c r="L68" s="157">
        <v>626.29999999999995</v>
      </c>
      <c r="M68" s="157">
        <v>2795.2</v>
      </c>
      <c r="N68" s="157">
        <v>1891.9</v>
      </c>
    </row>
    <row r="69" spans="1:14" ht="11.25" hidden="1" customHeight="1">
      <c r="A69" s="37"/>
      <c r="B69" s="45" t="s">
        <v>178</v>
      </c>
      <c r="C69" s="40">
        <v>27279.3</v>
      </c>
      <c r="D69" s="157">
        <v>1953.9</v>
      </c>
      <c r="E69" s="153">
        <v>107.1</v>
      </c>
      <c r="F69" s="157">
        <v>1559.3</v>
      </c>
      <c r="G69" s="157">
        <v>4854.3999999999996</v>
      </c>
      <c r="H69" s="37"/>
      <c r="I69" s="45" t="s">
        <v>178</v>
      </c>
      <c r="J69" s="153">
        <v>265.7</v>
      </c>
      <c r="K69" s="157">
        <v>2472.8000000000002</v>
      </c>
      <c r="L69" s="157">
        <v>726.1</v>
      </c>
      <c r="M69" s="157">
        <v>2395.6999999999998</v>
      </c>
      <c r="N69" s="157">
        <v>1939.8</v>
      </c>
    </row>
    <row r="70" spans="1:14" ht="11.25" hidden="1" customHeight="1">
      <c r="A70" s="37"/>
      <c r="B70" s="45" t="s">
        <v>179</v>
      </c>
      <c r="C70" s="40">
        <v>31206.3</v>
      </c>
      <c r="D70" s="157">
        <v>2189.3000000000002</v>
      </c>
      <c r="E70" s="153">
        <v>132.6</v>
      </c>
      <c r="F70" s="157">
        <v>2148.3000000000002</v>
      </c>
      <c r="G70" s="157">
        <v>5114.8</v>
      </c>
      <c r="H70" s="37"/>
      <c r="I70" s="45" t="s">
        <v>179</v>
      </c>
      <c r="J70" s="153">
        <v>317.39999999999998</v>
      </c>
      <c r="K70" s="157">
        <v>2514.8000000000002</v>
      </c>
      <c r="L70" s="157">
        <v>680.2</v>
      </c>
      <c r="M70" s="157">
        <v>3159.7</v>
      </c>
      <c r="N70" s="157">
        <v>2271.3000000000002</v>
      </c>
    </row>
    <row r="71" spans="1:14" ht="11.25" hidden="1" customHeight="1">
      <c r="A71" s="37"/>
      <c r="B71" s="45" t="s">
        <v>180</v>
      </c>
      <c r="C71" s="40">
        <v>28439.7</v>
      </c>
      <c r="D71" s="157">
        <v>1680.8</v>
      </c>
      <c r="E71" s="153">
        <v>102</v>
      </c>
      <c r="F71" s="157">
        <v>2091.6</v>
      </c>
      <c r="G71" s="157">
        <v>5153.6000000000004</v>
      </c>
      <c r="H71" s="37"/>
      <c r="I71" s="45" t="s">
        <v>180</v>
      </c>
      <c r="J71" s="153">
        <v>241.5</v>
      </c>
      <c r="K71" s="157">
        <v>2256.5</v>
      </c>
      <c r="L71" s="157">
        <v>613.4</v>
      </c>
      <c r="M71" s="157">
        <v>2828.6</v>
      </c>
      <c r="N71" s="157">
        <v>2465.6</v>
      </c>
    </row>
    <row r="72" spans="1:14" ht="11.25" hidden="1" customHeight="1">
      <c r="A72" s="37"/>
      <c r="B72" s="45" t="s">
        <v>181</v>
      </c>
      <c r="C72" s="40">
        <v>31127.1</v>
      </c>
      <c r="D72" s="157">
        <v>1728</v>
      </c>
      <c r="E72" s="153">
        <v>92.5</v>
      </c>
      <c r="F72" s="157">
        <v>2295.6</v>
      </c>
      <c r="G72" s="157">
        <v>5373.8</v>
      </c>
      <c r="H72" s="37"/>
      <c r="I72" s="45" t="s">
        <v>181</v>
      </c>
      <c r="J72" s="153">
        <v>265</v>
      </c>
      <c r="K72" s="157">
        <v>2516.9</v>
      </c>
      <c r="L72" s="157">
        <v>769</v>
      </c>
      <c r="M72" s="157">
        <v>3072.7</v>
      </c>
      <c r="N72" s="157">
        <v>2766.7</v>
      </c>
    </row>
    <row r="73" spans="1:14" ht="11.25" hidden="1" customHeight="1">
      <c r="A73" s="37"/>
      <c r="B73" s="45" t="s">
        <v>182</v>
      </c>
      <c r="C73" s="40">
        <v>30823</v>
      </c>
      <c r="D73" s="157">
        <v>1773.3</v>
      </c>
      <c r="E73" s="153">
        <v>130.30000000000001</v>
      </c>
      <c r="F73" s="157">
        <v>2472.8000000000002</v>
      </c>
      <c r="G73" s="157">
        <v>5583.2</v>
      </c>
      <c r="H73" s="37"/>
      <c r="I73" s="45" t="s">
        <v>182</v>
      </c>
      <c r="J73" s="153">
        <v>311.10000000000002</v>
      </c>
      <c r="K73" s="157">
        <v>2393.6999999999998</v>
      </c>
      <c r="L73" s="157">
        <v>886.8</v>
      </c>
      <c r="M73" s="157">
        <v>2777</v>
      </c>
      <c r="N73" s="157">
        <v>2831</v>
      </c>
    </row>
    <row r="74" spans="1:14" ht="11.25" hidden="1" customHeight="1">
      <c r="A74" s="37"/>
      <c r="B74" s="45" t="s">
        <v>183</v>
      </c>
      <c r="C74" s="48">
        <v>27414.1</v>
      </c>
      <c r="D74" s="157">
        <v>1892.1</v>
      </c>
      <c r="E74" s="435" t="s">
        <v>240</v>
      </c>
      <c r="F74" s="157">
        <v>2132.1999999999998</v>
      </c>
      <c r="G74" s="157">
        <v>4718.3</v>
      </c>
      <c r="H74" s="37"/>
      <c r="I74" s="45" t="s">
        <v>183</v>
      </c>
      <c r="J74" s="153">
        <v>236.8</v>
      </c>
      <c r="K74" s="157">
        <v>2407.3000000000002</v>
      </c>
      <c r="L74" s="157">
        <v>744.5</v>
      </c>
      <c r="M74" s="157">
        <v>2773</v>
      </c>
      <c r="N74" s="157">
        <v>2406.5</v>
      </c>
    </row>
    <row r="75" spans="1:14" ht="11.25" hidden="1" customHeight="1">
      <c r="A75" s="37"/>
      <c r="B75" s="45" t="s">
        <v>184</v>
      </c>
      <c r="C75" s="48">
        <v>30748.3</v>
      </c>
      <c r="D75" s="157">
        <v>1891.3</v>
      </c>
      <c r="E75" s="153">
        <v>113.6</v>
      </c>
      <c r="F75" s="157">
        <v>2391.9</v>
      </c>
      <c r="G75" s="157">
        <v>5193.3999999999996</v>
      </c>
      <c r="H75" s="37"/>
      <c r="I75" s="45" t="s">
        <v>184</v>
      </c>
      <c r="J75" s="157">
        <v>264.8</v>
      </c>
      <c r="K75" s="157">
        <v>2340.9</v>
      </c>
      <c r="L75" s="157">
        <v>1127.7</v>
      </c>
      <c r="M75" s="157">
        <v>3012.8</v>
      </c>
      <c r="N75" s="157">
        <v>2537.6999999999998</v>
      </c>
    </row>
    <row r="76" spans="1:14" ht="11.25" hidden="1" customHeight="1">
      <c r="A76" s="37"/>
      <c r="B76" s="45" t="s">
        <v>185</v>
      </c>
      <c r="C76" s="40">
        <v>31015.5</v>
      </c>
      <c r="D76" s="157">
        <v>1946.4</v>
      </c>
      <c r="E76" s="153">
        <v>145.5</v>
      </c>
      <c r="F76" s="157">
        <v>2423</v>
      </c>
      <c r="G76" s="157">
        <v>5006.2</v>
      </c>
      <c r="H76" s="37"/>
      <c r="I76" s="45" t="s">
        <v>185</v>
      </c>
      <c r="J76" s="153">
        <v>276.7</v>
      </c>
      <c r="K76" s="157">
        <v>2628.3</v>
      </c>
      <c r="L76" s="157">
        <v>1077.2</v>
      </c>
      <c r="M76" s="157">
        <v>2963.1</v>
      </c>
      <c r="N76" s="157">
        <v>2335</v>
      </c>
    </row>
    <row r="77" spans="1:14" ht="11.25" hidden="1" customHeight="1">
      <c r="A77" s="37"/>
      <c r="B77" s="45" t="s">
        <v>186</v>
      </c>
      <c r="C77" s="40">
        <v>26661.121626</v>
      </c>
      <c r="D77" s="157">
        <v>1758.3</v>
      </c>
      <c r="E77" s="435" t="s">
        <v>240</v>
      </c>
      <c r="F77" s="157">
        <v>1832.2</v>
      </c>
      <c r="G77" s="157">
        <v>4288.2</v>
      </c>
      <c r="H77" s="37"/>
      <c r="I77" s="45" t="s">
        <v>186</v>
      </c>
      <c r="J77" s="153">
        <v>262.89999999999998</v>
      </c>
      <c r="K77" s="157">
        <v>2373.1</v>
      </c>
      <c r="L77" s="157">
        <v>912.7</v>
      </c>
      <c r="M77" s="157">
        <v>2422.9</v>
      </c>
      <c r="N77" s="157">
        <v>2119.9</v>
      </c>
    </row>
    <row r="78" spans="1:14" ht="11.25" hidden="1" customHeight="1">
      <c r="A78" s="37"/>
      <c r="B78" s="45" t="s">
        <v>187</v>
      </c>
      <c r="C78" s="40">
        <v>21626</v>
      </c>
      <c r="D78" s="157">
        <v>1561.5</v>
      </c>
      <c r="E78" s="153">
        <v>120.8</v>
      </c>
      <c r="F78" s="157">
        <v>1277.9000000000001</v>
      </c>
      <c r="G78" s="157">
        <v>5138.2</v>
      </c>
      <c r="H78" s="37"/>
      <c r="I78" s="45" t="s">
        <v>187</v>
      </c>
      <c r="J78" s="157">
        <v>196.8</v>
      </c>
      <c r="K78" s="157">
        <v>1844.7</v>
      </c>
      <c r="L78" s="157">
        <v>673.3</v>
      </c>
      <c r="M78" s="157">
        <v>1930</v>
      </c>
      <c r="N78" s="157">
        <v>1342.3</v>
      </c>
    </row>
    <row r="79" spans="1:14" ht="11.25" hidden="1" customHeight="1">
      <c r="A79" s="37"/>
      <c r="B79" s="45"/>
      <c r="C79" s="156"/>
      <c r="D79" s="156"/>
      <c r="E79" s="156"/>
      <c r="F79" s="156"/>
      <c r="G79" s="156"/>
      <c r="H79" s="37"/>
      <c r="I79" s="45"/>
      <c r="J79" s="48"/>
    </row>
    <row r="80" spans="1:14" ht="11.25" hidden="1" customHeight="1">
      <c r="A80" s="1202" t="s">
        <v>188</v>
      </c>
      <c r="B80" s="1203"/>
      <c r="C80" s="49">
        <f>C67</f>
        <v>27652.6</v>
      </c>
      <c r="D80" s="49">
        <f>D67</f>
        <v>1837</v>
      </c>
      <c r="E80" s="49">
        <f>E67</f>
        <v>108.6</v>
      </c>
      <c r="F80" s="49">
        <f>F67</f>
        <v>1331.1</v>
      </c>
      <c r="G80" s="49">
        <f>G67</f>
        <v>4998.5</v>
      </c>
      <c r="H80" s="1202" t="s">
        <v>188</v>
      </c>
      <c r="I80" s="1203"/>
      <c r="J80" s="49">
        <f>J67</f>
        <v>254.3</v>
      </c>
      <c r="K80" s="49">
        <f>K67</f>
        <v>2727.1</v>
      </c>
      <c r="L80" s="49">
        <f>L67</f>
        <v>711.7</v>
      </c>
      <c r="M80" s="49">
        <f>M67</f>
        <v>2848.3</v>
      </c>
      <c r="N80" s="49">
        <f>N67</f>
        <v>1806.8</v>
      </c>
    </row>
    <row r="81" spans="1:14" ht="11.25" hidden="1" customHeight="1">
      <c r="A81" s="1202" t="s">
        <v>189</v>
      </c>
      <c r="B81" s="1203"/>
      <c r="C81" s="49">
        <f>SUM(C67:C68)</f>
        <v>55210.399999999994</v>
      </c>
      <c r="D81" s="49">
        <f>SUM(D67:D68)</f>
        <v>3732.7</v>
      </c>
      <c r="E81" s="49">
        <f>SUM(E67:E68)</f>
        <v>108.6</v>
      </c>
      <c r="F81" s="49">
        <f>SUM(F67:F68)</f>
        <v>2880.5</v>
      </c>
      <c r="G81" s="49">
        <f>SUM(G67:G68)</f>
        <v>10007.6</v>
      </c>
      <c r="H81" s="1202" t="s">
        <v>189</v>
      </c>
      <c r="I81" s="1203"/>
      <c r="J81" s="49">
        <f>SUM(J67:J68)</f>
        <v>563</v>
      </c>
      <c r="K81" s="49">
        <f>SUM(K67:K68)</f>
        <v>5045.8999999999996</v>
      </c>
      <c r="L81" s="49">
        <f>SUM(L67:L68)</f>
        <v>1338</v>
      </c>
      <c r="M81" s="49">
        <f>SUM(M67:M68)</f>
        <v>5643.5</v>
      </c>
      <c r="N81" s="49">
        <f>SUM(N67:N68)</f>
        <v>3698.7</v>
      </c>
    </row>
    <row r="82" spans="1:14" ht="11.25" hidden="1" customHeight="1">
      <c r="A82" s="1202" t="s">
        <v>190</v>
      </c>
      <c r="B82" s="1203"/>
      <c r="C82" s="49">
        <f>SUM(C67:C69)</f>
        <v>82489.7</v>
      </c>
      <c r="D82" s="49">
        <f>SUM(D67:D69)</f>
        <v>5686.6</v>
      </c>
      <c r="E82" s="49">
        <f>SUM(E67:E69)</f>
        <v>215.7</v>
      </c>
      <c r="F82" s="49">
        <f>SUM(F67:F69)</f>
        <v>4439.8</v>
      </c>
      <c r="G82" s="49">
        <f>SUM(G67:G69)</f>
        <v>14862</v>
      </c>
      <c r="H82" s="1202" t="s">
        <v>190</v>
      </c>
      <c r="I82" s="1203"/>
      <c r="J82" s="49">
        <f>SUM(J67:J69)</f>
        <v>828.7</v>
      </c>
      <c r="K82" s="49">
        <f>SUM(K67:K69)</f>
        <v>7518.7</v>
      </c>
      <c r="L82" s="49">
        <f>SUM(L67:L69)</f>
        <v>2064.1</v>
      </c>
      <c r="M82" s="49">
        <f>SUM(M67:M69)</f>
        <v>8039.2</v>
      </c>
      <c r="N82" s="49">
        <f>SUM(N67:N69)</f>
        <v>5638.5</v>
      </c>
    </row>
    <row r="83" spans="1:14" ht="11.25" hidden="1" customHeight="1">
      <c r="A83" s="1202" t="s">
        <v>191</v>
      </c>
      <c r="B83" s="1203"/>
      <c r="C83" s="49">
        <f>SUM(C67:C70)</f>
        <v>113696</v>
      </c>
      <c r="D83" s="49">
        <f>SUM(D67:D70)</f>
        <v>7875.9000000000005</v>
      </c>
      <c r="E83" s="49">
        <f>SUM(E67:E70)</f>
        <v>348.29999999999995</v>
      </c>
      <c r="F83" s="49">
        <f>SUM(F67:F70)</f>
        <v>6588.1</v>
      </c>
      <c r="G83" s="49">
        <f>SUM(G67:G70)</f>
        <v>19976.8</v>
      </c>
      <c r="H83" s="1202" t="s">
        <v>191</v>
      </c>
      <c r="I83" s="1203"/>
      <c r="J83" s="49">
        <f>SUM(J67:J70)</f>
        <v>1146.0999999999999</v>
      </c>
      <c r="K83" s="49">
        <f>SUM(K67:K70)</f>
        <v>10033.5</v>
      </c>
      <c r="L83" s="49">
        <f>SUM(L67:L70)</f>
        <v>2744.3</v>
      </c>
      <c r="M83" s="49">
        <f>SUM(M67:M70)</f>
        <v>11198.9</v>
      </c>
      <c r="N83" s="49">
        <f>SUM(N67:N70)</f>
        <v>7909.8</v>
      </c>
    </row>
    <row r="84" spans="1:14" ht="11.25" hidden="1" customHeight="1">
      <c r="A84" s="1202" t="s">
        <v>192</v>
      </c>
      <c r="B84" s="1203"/>
      <c r="C84" s="49">
        <f>SUM(C67:C71)</f>
        <v>142135.70000000001</v>
      </c>
      <c r="D84" s="49">
        <f>SUM(D67:D71)</f>
        <v>9556.7000000000007</v>
      </c>
      <c r="E84" s="49">
        <f>SUM(E67:E71)</f>
        <v>450.29999999999995</v>
      </c>
      <c r="F84" s="49">
        <f>SUM(F67:F71)</f>
        <v>8679.7000000000007</v>
      </c>
      <c r="G84" s="49">
        <f>SUM(G67:G71)</f>
        <v>25130.400000000001</v>
      </c>
      <c r="H84" s="1202" t="s">
        <v>192</v>
      </c>
      <c r="I84" s="1203"/>
      <c r="J84" s="49">
        <f>SUM(J67:J71)</f>
        <v>1387.6</v>
      </c>
      <c r="K84" s="49">
        <f>SUM(K67:K71)</f>
        <v>12290</v>
      </c>
      <c r="L84" s="49">
        <f>SUM(L67:L71)</f>
        <v>3357.7000000000003</v>
      </c>
      <c r="M84" s="49">
        <f>SUM(M67:M71)</f>
        <v>14027.5</v>
      </c>
      <c r="N84" s="49">
        <f>SUM(N67:N71)</f>
        <v>10375.4</v>
      </c>
    </row>
    <row r="85" spans="1:14" ht="11.25" hidden="1" customHeight="1">
      <c r="A85" s="1202" t="s">
        <v>193</v>
      </c>
      <c r="B85" s="1203"/>
      <c r="C85" s="49">
        <f>SUM(C67:C72)</f>
        <v>173262.80000000002</v>
      </c>
      <c r="D85" s="49">
        <f>SUM(D67:D72)</f>
        <v>11284.7</v>
      </c>
      <c r="E85" s="49">
        <f>SUM(E67:E72)</f>
        <v>542.79999999999995</v>
      </c>
      <c r="F85" s="49">
        <f>SUM(F67:F72)</f>
        <v>10975.300000000001</v>
      </c>
      <c r="G85" s="49">
        <f>SUM(G67:G72)</f>
        <v>30504.2</v>
      </c>
      <c r="H85" s="1202" t="s">
        <v>193</v>
      </c>
      <c r="I85" s="1203"/>
      <c r="J85" s="49">
        <f>SUM(J67:J72)</f>
        <v>1652.6</v>
      </c>
      <c r="K85" s="49">
        <f>SUM(K67:K72)</f>
        <v>14806.9</v>
      </c>
      <c r="L85" s="49">
        <f>SUM(L67:L72)</f>
        <v>4126.7000000000007</v>
      </c>
      <c r="M85" s="49">
        <f>SUM(M67:M72)</f>
        <v>17100.2</v>
      </c>
      <c r="N85" s="49">
        <f>SUM(N67:N72)</f>
        <v>13142.099999999999</v>
      </c>
    </row>
    <row r="86" spans="1:14" ht="11.25" hidden="1" customHeight="1">
      <c r="A86" s="1202" t="s">
        <v>194</v>
      </c>
      <c r="B86" s="1203"/>
      <c r="C86" s="49">
        <f>SUM(C67:C73)</f>
        <v>204085.80000000002</v>
      </c>
      <c r="D86" s="49">
        <f>SUM(D67:D73)</f>
        <v>13058</v>
      </c>
      <c r="E86" s="49">
        <f>SUM(E67:E73)</f>
        <v>673.09999999999991</v>
      </c>
      <c r="F86" s="49">
        <f>SUM(F67:F73)</f>
        <v>13448.100000000002</v>
      </c>
      <c r="G86" s="49">
        <f>SUM(G67:G73)</f>
        <v>36087.4</v>
      </c>
      <c r="H86" s="1202" t="s">
        <v>194</v>
      </c>
      <c r="I86" s="1203"/>
      <c r="J86" s="49">
        <f>SUM(J67:J73)</f>
        <v>1963.6999999999998</v>
      </c>
      <c r="K86" s="49">
        <f>SUM(K67:K73)</f>
        <v>17200.599999999999</v>
      </c>
      <c r="L86" s="49">
        <f>SUM(L67:L73)</f>
        <v>5013.5000000000009</v>
      </c>
      <c r="M86" s="49">
        <f>SUM(M67:M73)</f>
        <v>19877.2</v>
      </c>
      <c r="N86" s="49">
        <f>SUM(N67:N73)</f>
        <v>15973.099999999999</v>
      </c>
    </row>
    <row r="87" spans="1:14" ht="11.25" hidden="1" customHeight="1">
      <c r="A87" s="1202" t="s">
        <v>195</v>
      </c>
      <c r="B87" s="1203"/>
      <c r="C87" s="49">
        <f>SUM(C67:C74)</f>
        <v>231499.90000000002</v>
      </c>
      <c r="D87" s="49">
        <f>SUM(D67:D74)</f>
        <v>14950.1</v>
      </c>
      <c r="E87" s="49">
        <f>SUM(E67:E74)</f>
        <v>673.09999999999991</v>
      </c>
      <c r="F87" s="49">
        <f>SUM(F67:F74)</f>
        <v>15580.300000000003</v>
      </c>
      <c r="G87" s="49">
        <f>SUM(G67:G74)</f>
        <v>40805.700000000004</v>
      </c>
      <c r="H87" s="1202" t="s">
        <v>195</v>
      </c>
      <c r="I87" s="1203"/>
      <c r="J87" s="49">
        <f>SUM(J67:J74)</f>
        <v>2200.5</v>
      </c>
      <c r="K87" s="49">
        <f>SUM(K67:K74)</f>
        <v>19607.899999999998</v>
      </c>
      <c r="L87" s="49">
        <f>SUM(L67:L74)</f>
        <v>5758.0000000000009</v>
      </c>
      <c r="M87" s="49">
        <f>SUM(M67:M74)</f>
        <v>22650.2</v>
      </c>
      <c r="N87" s="49">
        <f>SUM(N67:N74)</f>
        <v>18379.599999999999</v>
      </c>
    </row>
    <row r="88" spans="1:14" ht="11.25" hidden="1" customHeight="1">
      <c r="A88" s="1202" t="s">
        <v>196</v>
      </c>
      <c r="B88" s="1203"/>
      <c r="C88" s="49">
        <f>SUM(C67:C75)</f>
        <v>262248.2</v>
      </c>
      <c r="D88" s="49">
        <f>SUM(D67:D75)</f>
        <v>16841.400000000001</v>
      </c>
      <c r="E88" s="49">
        <f>SUM(E67:E75)</f>
        <v>786.69999999999993</v>
      </c>
      <c r="F88" s="49">
        <f>SUM(F67:F75)</f>
        <v>17972.200000000004</v>
      </c>
      <c r="G88" s="49">
        <f>SUM(G67:G75)</f>
        <v>45999.100000000006</v>
      </c>
      <c r="H88" s="1202" t="s">
        <v>196</v>
      </c>
      <c r="I88" s="1203"/>
      <c r="J88" s="49">
        <f>SUM(J67:J75)</f>
        <v>2465.3000000000002</v>
      </c>
      <c r="K88" s="49">
        <f>SUM(K67:K75)</f>
        <v>21948.799999999999</v>
      </c>
      <c r="L88" s="49">
        <f>SUM(L67:L75)</f>
        <v>6885.7000000000007</v>
      </c>
      <c r="M88" s="49">
        <f>SUM(M67:M75)</f>
        <v>25663</v>
      </c>
      <c r="N88" s="49">
        <f>SUM(N67:N75)</f>
        <v>20917.3</v>
      </c>
    </row>
    <row r="89" spans="1:14" ht="11.25" hidden="1" customHeight="1">
      <c r="A89" s="1202" t="s">
        <v>197</v>
      </c>
      <c r="B89" s="1203"/>
      <c r="C89" s="49">
        <f>SUM(C67:C76)</f>
        <v>293263.7</v>
      </c>
      <c r="D89" s="49">
        <f>SUM(D67:D76)</f>
        <v>18787.800000000003</v>
      </c>
      <c r="E89" s="49">
        <f>SUM(E67:E76)</f>
        <v>932.19999999999993</v>
      </c>
      <c r="F89" s="49">
        <f>SUM(F67:F76)</f>
        <v>20395.200000000004</v>
      </c>
      <c r="G89" s="49">
        <f>SUM(G67:G76)</f>
        <v>51005.3</v>
      </c>
      <c r="H89" s="1202" t="s">
        <v>197</v>
      </c>
      <c r="I89" s="1203"/>
      <c r="J89" s="49">
        <f>SUM(J67:J76)</f>
        <v>2742</v>
      </c>
      <c r="K89" s="49">
        <f>SUM(K67:K76)</f>
        <v>24577.1</v>
      </c>
      <c r="L89" s="49">
        <f>SUM(L67:L76)</f>
        <v>7962.9000000000005</v>
      </c>
      <c r="M89" s="49">
        <f>SUM(M67:M76)</f>
        <v>28626.1</v>
      </c>
      <c r="N89" s="49">
        <f>SUM(N67:N76)</f>
        <v>23252.3</v>
      </c>
    </row>
    <row r="90" spans="1:14" ht="11.25" hidden="1" customHeight="1">
      <c r="A90" s="1202" t="s">
        <v>198</v>
      </c>
      <c r="B90" s="1203"/>
      <c r="C90" s="49">
        <f>SUM(C67:C77)</f>
        <v>319924.82162599999</v>
      </c>
      <c r="D90" s="49">
        <f>SUM(D67:D77)</f>
        <v>20546.100000000002</v>
      </c>
      <c r="E90" s="49">
        <f>SUM(E67:E77)</f>
        <v>932.19999999999993</v>
      </c>
      <c r="F90" s="49">
        <f>SUM(F67:F77)</f>
        <v>22227.400000000005</v>
      </c>
      <c r="G90" s="49">
        <f>SUM(G67:G77)</f>
        <v>55293.5</v>
      </c>
      <c r="H90" s="1202" t="s">
        <v>198</v>
      </c>
      <c r="I90" s="1203"/>
      <c r="J90" s="49">
        <f>SUM(J67:J77)</f>
        <v>3004.9</v>
      </c>
      <c r="K90" s="49">
        <f>SUM(K67:K77)</f>
        <v>26950.199999999997</v>
      </c>
      <c r="L90" s="49">
        <f>SUM(L67:L77)</f>
        <v>8875.6</v>
      </c>
      <c r="M90" s="49">
        <f>SUM(M67:M77)</f>
        <v>31049</v>
      </c>
      <c r="N90" s="49">
        <f>SUM(N67:N77)</f>
        <v>25372.2</v>
      </c>
    </row>
    <row r="91" spans="1:14" ht="11.25" hidden="1" customHeight="1">
      <c r="A91" s="1202" t="s">
        <v>199</v>
      </c>
      <c r="B91" s="1203"/>
      <c r="C91" s="49">
        <f>SUM(C67:C78)</f>
        <v>341550.82162599999</v>
      </c>
      <c r="D91" s="49">
        <f>SUM(D67:D78)</f>
        <v>22107.600000000002</v>
      </c>
      <c r="E91" s="49">
        <f>SUM(E67:E78)</f>
        <v>1053</v>
      </c>
      <c r="F91" s="49">
        <f>SUM(F67:F78)</f>
        <v>23505.300000000007</v>
      </c>
      <c r="G91" s="49">
        <f>SUM(G67:G78)</f>
        <v>60431.7</v>
      </c>
      <c r="H91" s="1202" t="s">
        <v>199</v>
      </c>
      <c r="I91" s="1203"/>
      <c r="J91" s="49">
        <f>SUM(J67:J78)</f>
        <v>3201.7000000000003</v>
      </c>
      <c r="K91" s="49">
        <f>SUM(K67:K78)</f>
        <v>28794.899999999998</v>
      </c>
      <c r="L91" s="49">
        <f>SUM(L67:L78)</f>
        <v>9548.9</v>
      </c>
      <c r="M91" s="49">
        <f>SUM(M67:M78)</f>
        <v>32979</v>
      </c>
      <c r="N91" s="49">
        <f>SUM(N67:N78)</f>
        <v>26714.5</v>
      </c>
    </row>
    <row r="92" spans="1:14" ht="11.25" hidden="1" customHeight="1">
      <c r="A92" s="37"/>
      <c r="B92" s="45"/>
      <c r="C92" s="43"/>
      <c r="D92" s="43"/>
      <c r="E92" s="43"/>
      <c r="F92" s="43"/>
      <c r="G92" s="43"/>
      <c r="H92" s="37"/>
      <c r="I92" s="45"/>
      <c r="J92" s="43"/>
    </row>
    <row r="93" spans="1:14" ht="11.25" hidden="1" customHeight="1">
      <c r="A93" s="37">
        <v>2009</v>
      </c>
      <c r="B93" s="45"/>
      <c r="C93" s="43"/>
      <c r="D93" s="48"/>
      <c r="E93" s="48"/>
      <c r="F93" s="48"/>
      <c r="G93" s="48"/>
      <c r="H93" s="37">
        <v>2009</v>
      </c>
      <c r="I93" s="45"/>
      <c r="J93" s="48"/>
    </row>
    <row r="94" spans="1:14" ht="11.25" hidden="1" customHeight="1">
      <c r="A94" s="37"/>
      <c r="B94" s="45" t="s">
        <v>176</v>
      </c>
      <c r="C94" s="48">
        <v>21265.3</v>
      </c>
      <c r="D94" s="48">
        <v>1416.7</v>
      </c>
      <c r="E94" s="153">
        <v>111.7</v>
      </c>
      <c r="F94" s="48">
        <v>778.8</v>
      </c>
      <c r="G94" s="48">
        <v>4751</v>
      </c>
      <c r="H94" s="37"/>
      <c r="I94" s="45" t="s">
        <v>176</v>
      </c>
      <c r="J94" s="153">
        <v>193.5</v>
      </c>
      <c r="K94" s="48">
        <v>1759.1</v>
      </c>
      <c r="L94" s="48">
        <v>735.4</v>
      </c>
      <c r="M94" s="48">
        <v>2173.8000000000002</v>
      </c>
      <c r="N94" s="48">
        <v>1233.3</v>
      </c>
    </row>
    <row r="95" spans="1:14" ht="11.25" hidden="1" customHeight="1">
      <c r="A95" s="37"/>
      <c r="B95" s="45" t="s">
        <v>177</v>
      </c>
      <c r="C95" s="40">
        <v>22602.9</v>
      </c>
      <c r="D95" s="48">
        <v>1740.9</v>
      </c>
      <c r="E95" s="153">
        <v>88.7</v>
      </c>
      <c r="F95" s="48">
        <v>1102.5999999999999</v>
      </c>
      <c r="G95" s="48">
        <v>4403.3999999999996</v>
      </c>
      <c r="H95" s="37"/>
      <c r="I95" s="45" t="s">
        <v>177</v>
      </c>
      <c r="J95" s="153">
        <v>200.1</v>
      </c>
      <c r="K95" s="48">
        <v>1900.9</v>
      </c>
      <c r="L95" s="48">
        <v>749.2</v>
      </c>
      <c r="M95" s="48">
        <v>2303.8000000000002</v>
      </c>
      <c r="N95" s="48">
        <v>1592.9</v>
      </c>
    </row>
    <row r="96" spans="1:14" ht="11.25" hidden="1" customHeight="1">
      <c r="A96" s="37"/>
      <c r="B96" s="45" t="s">
        <v>178</v>
      </c>
      <c r="C96" s="40">
        <v>26299.599999999999</v>
      </c>
      <c r="D96" s="48">
        <v>1815.3</v>
      </c>
      <c r="E96" s="153">
        <v>103.7</v>
      </c>
      <c r="F96" s="48">
        <v>1634</v>
      </c>
      <c r="G96" s="48">
        <v>5040.1000000000004</v>
      </c>
      <c r="H96" s="37"/>
      <c r="I96" s="45" t="s">
        <v>178</v>
      </c>
      <c r="J96" s="153">
        <v>187.9</v>
      </c>
      <c r="K96" s="48">
        <v>2087.4</v>
      </c>
      <c r="L96" s="48">
        <v>803.4</v>
      </c>
      <c r="M96" s="48">
        <v>2529.1</v>
      </c>
      <c r="N96" s="48">
        <v>2100.1999999999998</v>
      </c>
    </row>
    <row r="97" spans="1:14" ht="11.25" hidden="1" customHeight="1">
      <c r="A97" s="37"/>
      <c r="B97" s="45" t="s">
        <v>179</v>
      </c>
      <c r="C97" s="40">
        <v>26423.5</v>
      </c>
      <c r="D97" s="48">
        <v>1792.6</v>
      </c>
      <c r="E97" s="153">
        <v>120.3</v>
      </c>
      <c r="F97" s="48">
        <v>1952</v>
      </c>
      <c r="G97" s="48">
        <v>5021.5</v>
      </c>
      <c r="H97" s="37"/>
      <c r="I97" s="45" t="s">
        <v>179</v>
      </c>
      <c r="J97" s="153">
        <v>205.7</v>
      </c>
      <c r="K97" s="48">
        <v>2221.3000000000002</v>
      </c>
      <c r="L97" s="48">
        <v>740.5</v>
      </c>
      <c r="M97" s="48">
        <v>2649.4</v>
      </c>
      <c r="N97" s="48">
        <v>2298.4</v>
      </c>
    </row>
    <row r="98" spans="1:14" ht="11.25" hidden="1" customHeight="1">
      <c r="A98" s="37"/>
      <c r="B98" s="45" t="s">
        <v>180</v>
      </c>
      <c r="C98" s="40">
        <v>24944</v>
      </c>
      <c r="D98" s="48">
        <v>1655</v>
      </c>
      <c r="E98" s="435" t="s">
        <v>240</v>
      </c>
      <c r="F98" s="48">
        <v>1839.7</v>
      </c>
      <c r="G98" s="48">
        <v>4997.2</v>
      </c>
      <c r="H98" s="37"/>
      <c r="I98" s="45" t="s">
        <v>180</v>
      </c>
      <c r="J98" s="153">
        <v>197.2</v>
      </c>
      <c r="K98" s="48">
        <v>1954.4</v>
      </c>
      <c r="L98" s="48">
        <v>575.29999999999995</v>
      </c>
      <c r="M98" s="48">
        <v>2361.6</v>
      </c>
      <c r="N98" s="48">
        <v>2240.9</v>
      </c>
    </row>
    <row r="99" spans="1:14" ht="11.25" hidden="1" customHeight="1">
      <c r="A99" s="37"/>
      <c r="B99" s="45" t="s">
        <v>181</v>
      </c>
      <c r="C99" s="40">
        <v>26633.8</v>
      </c>
      <c r="D99" s="48">
        <v>1718.6</v>
      </c>
      <c r="E99" s="153">
        <v>113.3</v>
      </c>
      <c r="F99" s="48">
        <v>2130.1999999999998</v>
      </c>
      <c r="G99" s="48">
        <v>4911.5</v>
      </c>
      <c r="H99" s="37"/>
      <c r="I99" s="45" t="s">
        <v>181</v>
      </c>
      <c r="J99" s="153">
        <v>257.2</v>
      </c>
      <c r="K99" s="48">
        <v>2176.1999999999998</v>
      </c>
      <c r="L99" s="48">
        <v>684.2</v>
      </c>
      <c r="M99" s="48">
        <v>2478.4</v>
      </c>
      <c r="N99" s="48">
        <v>2304</v>
      </c>
    </row>
    <row r="100" spans="1:14" ht="11.25" hidden="1" customHeight="1">
      <c r="A100" s="37"/>
      <c r="B100" s="45" t="s">
        <v>182</v>
      </c>
      <c r="C100" s="40">
        <v>27529.1</v>
      </c>
      <c r="D100" s="48">
        <v>1848.3</v>
      </c>
      <c r="E100" s="153">
        <v>106.4</v>
      </c>
      <c r="F100" s="48">
        <v>2274.6</v>
      </c>
      <c r="G100" s="48">
        <v>5041.2</v>
      </c>
      <c r="H100" s="37"/>
      <c r="I100" s="45" t="s">
        <v>182</v>
      </c>
      <c r="J100" s="153">
        <v>260.60000000000002</v>
      </c>
      <c r="K100" s="48">
        <v>2181.4</v>
      </c>
      <c r="L100" s="48">
        <v>735.9</v>
      </c>
      <c r="M100" s="48">
        <v>2577.6999999999998</v>
      </c>
      <c r="N100" s="48">
        <v>2584</v>
      </c>
    </row>
    <row r="101" spans="1:14" ht="11.25" hidden="1" customHeight="1">
      <c r="A101" s="37"/>
      <c r="B101" s="45" t="s">
        <v>183</v>
      </c>
      <c r="C101" s="48">
        <v>25641.599999999999</v>
      </c>
      <c r="D101" s="48">
        <v>1783.5</v>
      </c>
      <c r="E101" s="153">
        <v>141.4</v>
      </c>
      <c r="F101" s="48">
        <v>2058.9</v>
      </c>
      <c r="G101" s="48">
        <v>5159.7</v>
      </c>
      <c r="H101" s="37"/>
      <c r="I101" s="45" t="s">
        <v>183</v>
      </c>
      <c r="J101" s="153">
        <v>254.3</v>
      </c>
      <c r="K101" s="48">
        <v>1941</v>
      </c>
      <c r="L101" s="48">
        <v>735.9</v>
      </c>
      <c r="M101" s="48">
        <v>2371</v>
      </c>
      <c r="N101" s="48">
        <v>2407.9</v>
      </c>
    </row>
    <row r="102" spans="1:14" ht="11.25" hidden="1" customHeight="1">
      <c r="A102" s="37"/>
      <c r="B102" s="45" t="s">
        <v>184</v>
      </c>
      <c r="C102" s="48">
        <v>28571.200000000001</v>
      </c>
      <c r="D102" s="48">
        <v>1869.1</v>
      </c>
      <c r="E102" s="435" t="s">
        <v>240</v>
      </c>
      <c r="F102" s="48">
        <v>2294.4</v>
      </c>
      <c r="G102" s="48">
        <v>5075.5</v>
      </c>
      <c r="H102" s="37"/>
      <c r="I102" s="45" t="s">
        <v>184</v>
      </c>
      <c r="J102" s="153">
        <v>281.5</v>
      </c>
      <c r="K102" s="48">
        <v>2446.6</v>
      </c>
      <c r="L102" s="48">
        <v>782.1</v>
      </c>
      <c r="M102" s="48">
        <v>2715</v>
      </c>
      <c r="N102" s="48">
        <v>2440.6</v>
      </c>
    </row>
    <row r="103" spans="1:14" ht="11.25" hidden="1" customHeight="1">
      <c r="A103" s="37"/>
      <c r="B103" s="45" t="s">
        <v>185</v>
      </c>
      <c r="C103" s="40">
        <v>28363.9</v>
      </c>
      <c r="D103" s="48">
        <v>2012.9</v>
      </c>
      <c r="E103" s="153">
        <v>151</v>
      </c>
      <c r="F103" s="48">
        <v>2394.6999999999998</v>
      </c>
      <c r="G103" s="48">
        <v>4919.3999999999996</v>
      </c>
      <c r="H103" s="37"/>
      <c r="I103" s="45" t="s">
        <v>185</v>
      </c>
      <c r="J103" s="153">
        <v>268.8</v>
      </c>
      <c r="K103" s="48">
        <v>2277.6999999999998</v>
      </c>
      <c r="L103" s="48">
        <v>841.1</v>
      </c>
      <c r="M103" s="48">
        <v>2454.6</v>
      </c>
      <c r="N103" s="48">
        <v>2464.3000000000002</v>
      </c>
    </row>
    <row r="104" spans="1:14" ht="11.25" hidden="1" customHeight="1">
      <c r="A104" s="37"/>
      <c r="B104" s="45" t="s">
        <v>186</v>
      </c>
      <c r="C104" s="40">
        <v>27341.200000000001</v>
      </c>
      <c r="D104" s="48">
        <v>2110.9</v>
      </c>
      <c r="E104" s="153">
        <v>131.69999999999999</v>
      </c>
      <c r="F104" s="48">
        <v>2219.1999999999998</v>
      </c>
      <c r="G104" s="48">
        <v>4988</v>
      </c>
      <c r="H104" s="37"/>
      <c r="I104" s="45" t="s">
        <v>186</v>
      </c>
      <c r="J104" s="153">
        <v>189.4</v>
      </c>
      <c r="K104" s="48">
        <v>2474</v>
      </c>
      <c r="L104" s="48">
        <v>702.7</v>
      </c>
      <c r="M104" s="48">
        <v>2538.1</v>
      </c>
      <c r="N104" s="48">
        <v>2112.5</v>
      </c>
    </row>
    <row r="105" spans="1:14" ht="11.25" hidden="1" customHeight="1">
      <c r="A105" s="37"/>
      <c r="B105" s="45" t="s">
        <v>187</v>
      </c>
      <c r="C105" s="40">
        <v>21958.7</v>
      </c>
      <c r="D105" s="48">
        <v>1867.5</v>
      </c>
      <c r="E105" s="153">
        <v>107.3</v>
      </c>
      <c r="F105" s="48">
        <v>1179.2</v>
      </c>
      <c r="G105" s="48">
        <v>4872.6000000000004</v>
      </c>
      <c r="H105" s="37"/>
      <c r="I105" s="45" t="s">
        <v>187</v>
      </c>
      <c r="J105" s="153">
        <v>155.1</v>
      </c>
      <c r="K105" s="48">
        <v>1828.4</v>
      </c>
      <c r="L105" s="48">
        <v>706</v>
      </c>
      <c r="M105" s="48">
        <v>2268.5</v>
      </c>
      <c r="N105" s="48">
        <v>1437</v>
      </c>
    </row>
    <row r="106" spans="1:14" ht="6" hidden="1" customHeight="1">
      <c r="A106" s="37"/>
      <c r="B106" s="45"/>
      <c r="C106" s="43"/>
      <c r="D106" s="48"/>
      <c r="E106" s="48"/>
      <c r="F106" s="48"/>
      <c r="G106" s="48"/>
      <c r="H106" s="37"/>
      <c r="I106" s="45"/>
      <c r="J106" s="48"/>
    </row>
    <row r="107" spans="1:14" ht="11.25" hidden="1" customHeight="1">
      <c r="A107" s="1202" t="s">
        <v>188</v>
      </c>
      <c r="B107" s="1203"/>
      <c r="C107" s="49">
        <f>C94</f>
        <v>21265.3</v>
      </c>
      <c r="D107" s="49">
        <f>D94</f>
        <v>1416.7</v>
      </c>
      <c r="E107" s="49">
        <f>E94</f>
        <v>111.7</v>
      </c>
      <c r="F107" s="49">
        <f>F94</f>
        <v>778.8</v>
      </c>
      <c r="G107" s="49">
        <f>G94</f>
        <v>4751</v>
      </c>
      <c r="H107" s="1202" t="s">
        <v>188</v>
      </c>
      <c r="I107" s="1203"/>
      <c r="J107" s="49">
        <f>J94</f>
        <v>193.5</v>
      </c>
      <c r="K107" s="49">
        <f>K94</f>
        <v>1759.1</v>
      </c>
      <c r="L107" s="49">
        <f>L94</f>
        <v>735.4</v>
      </c>
      <c r="M107" s="49">
        <f>M94</f>
        <v>2173.8000000000002</v>
      </c>
      <c r="N107" s="49">
        <f>N94</f>
        <v>1233.3</v>
      </c>
    </row>
    <row r="108" spans="1:14" ht="11.25" hidden="1" customHeight="1">
      <c r="A108" s="1202" t="s">
        <v>189</v>
      </c>
      <c r="B108" s="1203"/>
      <c r="C108" s="49">
        <f>SUM(C94:C95)</f>
        <v>43868.2</v>
      </c>
      <c r="D108" s="49">
        <f>SUM(D94:D95)</f>
        <v>3157.6000000000004</v>
      </c>
      <c r="E108" s="49">
        <f>SUM(E94:E95)</f>
        <v>200.4</v>
      </c>
      <c r="F108" s="49">
        <f>SUM(F94:F95)</f>
        <v>1881.3999999999999</v>
      </c>
      <c r="G108" s="49">
        <f>SUM(G94:G95)</f>
        <v>9154.4</v>
      </c>
      <c r="H108" s="1202" t="s">
        <v>189</v>
      </c>
      <c r="I108" s="1203"/>
      <c r="J108" s="49">
        <f>SUM(J94:J95)</f>
        <v>393.6</v>
      </c>
      <c r="K108" s="49">
        <f>SUM(K94:K95)</f>
        <v>3660</v>
      </c>
      <c r="L108" s="49">
        <f>SUM(L94:L95)</f>
        <v>1484.6</v>
      </c>
      <c r="M108" s="49">
        <f>SUM(M94:M95)</f>
        <v>4477.6000000000004</v>
      </c>
      <c r="N108" s="49">
        <f>SUM(N94:N95)</f>
        <v>2826.2</v>
      </c>
    </row>
    <row r="109" spans="1:14" ht="11.25" hidden="1" customHeight="1">
      <c r="A109" s="1202" t="s">
        <v>190</v>
      </c>
      <c r="B109" s="1203"/>
      <c r="C109" s="49">
        <f>SUM(C94:C96)</f>
        <v>70167.799999999988</v>
      </c>
      <c r="D109" s="49">
        <f>SUM(D94:D96)</f>
        <v>4972.9000000000005</v>
      </c>
      <c r="E109" s="49">
        <f>SUM(E94:E96)</f>
        <v>304.10000000000002</v>
      </c>
      <c r="F109" s="49">
        <f>SUM(F94:F96)</f>
        <v>3515.3999999999996</v>
      </c>
      <c r="G109" s="49">
        <f>SUM(G94:G96)</f>
        <v>14194.5</v>
      </c>
      <c r="H109" s="1202" t="s">
        <v>190</v>
      </c>
      <c r="I109" s="1203"/>
      <c r="J109" s="49">
        <f>SUM(J94:J96)</f>
        <v>581.5</v>
      </c>
      <c r="K109" s="49">
        <f>SUM(K94:K96)</f>
        <v>5747.4</v>
      </c>
      <c r="L109" s="49">
        <f>SUM(L94:L96)</f>
        <v>2288</v>
      </c>
      <c r="M109" s="49">
        <f>SUM(M94:M96)</f>
        <v>7006.7000000000007</v>
      </c>
      <c r="N109" s="49">
        <f>SUM(N94:N96)</f>
        <v>4926.3999999999996</v>
      </c>
    </row>
    <row r="110" spans="1:14" ht="11.25" hidden="1" customHeight="1">
      <c r="A110" s="1202" t="s">
        <v>191</v>
      </c>
      <c r="B110" s="1203"/>
      <c r="C110" s="49">
        <f>SUM(C94:C97)</f>
        <v>96591.299999999988</v>
      </c>
      <c r="D110" s="49">
        <f>SUM(D94:D97)</f>
        <v>6765.5</v>
      </c>
      <c r="E110" s="49">
        <f>SUM(E94:E97)</f>
        <v>424.40000000000003</v>
      </c>
      <c r="F110" s="49">
        <f>SUM(F94:F97)</f>
        <v>5467.4</v>
      </c>
      <c r="G110" s="49">
        <f>SUM(G94:G97)</f>
        <v>19216</v>
      </c>
      <c r="H110" s="1202" t="s">
        <v>191</v>
      </c>
      <c r="I110" s="1203"/>
      <c r="J110" s="49">
        <f>SUM(J94:J97)</f>
        <v>787.2</v>
      </c>
      <c r="K110" s="49">
        <f>SUM(K94:K97)</f>
        <v>7968.7</v>
      </c>
      <c r="L110" s="49">
        <f>SUM(L94:L97)</f>
        <v>3028.5</v>
      </c>
      <c r="M110" s="49">
        <f>SUM(M94:M97)</f>
        <v>9656.1</v>
      </c>
      <c r="N110" s="49">
        <f>SUM(N94:N97)</f>
        <v>7224.7999999999993</v>
      </c>
    </row>
    <row r="111" spans="1:14" ht="11.25" hidden="1" customHeight="1">
      <c r="A111" s="1202" t="s">
        <v>192</v>
      </c>
      <c r="B111" s="1203"/>
      <c r="C111" s="49">
        <f>SUM(C94:C98)</f>
        <v>121535.29999999999</v>
      </c>
      <c r="D111" s="49">
        <f>SUM(D94:D98)</f>
        <v>8420.5</v>
      </c>
      <c r="E111" s="49">
        <f>SUM(E94:E98)</f>
        <v>424.40000000000003</v>
      </c>
      <c r="F111" s="49">
        <f>SUM(F94:F98)</f>
        <v>7307.0999999999995</v>
      </c>
      <c r="G111" s="49">
        <f>SUM(G94:G98)</f>
        <v>24213.200000000001</v>
      </c>
      <c r="H111" s="1202" t="s">
        <v>192</v>
      </c>
      <c r="I111" s="1203"/>
      <c r="J111" s="49">
        <f>SUM(J94:J98)</f>
        <v>984.40000000000009</v>
      </c>
      <c r="K111" s="49">
        <f>SUM(K94:K98)</f>
        <v>9923.1</v>
      </c>
      <c r="L111" s="49">
        <f>SUM(L94:L98)</f>
        <v>3603.8</v>
      </c>
      <c r="M111" s="49">
        <f>SUM(M94:M98)</f>
        <v>12017.7</v>
      </c>
      <c r="N111" s="49">
        <f>SUM(N94:N98)</f>
        <v>9465.6999999999989</v>
      </c>
    </row>
    <row r="112" spans="1:14" ht="11.25" hidden="1" customHeight="1">
      <c r="A112" s="1202" t="s">
        <v>193</v>
      </c>
      <c r="B112" s="1203"/>
      <c r="C112" s="49">
        <f>SUM(C94:C99)</f>
        <v>148169.09999999998</v>
      </c>
      <c r="D112" s="49">
        <f>SUM(D94:D99)</f>
        <v>10139.1</v>
      </c>
      <c r="E112" s="49">
        <f>SUM(E94:E99)</f>
        <v>537.70000000000005</v>
      </c>
      <c r="F112" s="49">
        <f>SUM(F94:F99)</f>
        <v>9437.2999999999993</v>
      </c>
      <c r="G112" s="49">
        <f>SUM(G94:G99)</f>
        <v>29124.7</v>
      </c>
      <c r="H112" s="1202" t="s">
        <v>193</v>
      </c>
      <c r="I112" s="1203"/>
      <c r="J112" s="49">
        <f>SUM(J94:J99)</f>
        <v>1241.6000000000001</v>
      </c>
      <c r="K112" s="49">
        <f>SUM(K94:K99)</f>
        <v>12099.3</v>
      </c>
      <c r="L112" s="49">
        <f>SUM(L94:L99)</f>
        <v>4288</v>
      </c>
      <c r="M112" s="49">
        <f>SUM(M94:M99)</f>
        <v>14496.1</v>
      </c>
      <c r="N112" s="49">
        <f>SUM(N94:N99)</f>
        <v>11769.699999999999</v>
      </c>
    </row>
    <row r="113" spans="1:14" ht="11.25" hidden="1" customHeight="1">
      <c r="A113" s="1202" t="s">
        <v>194</v>
      </c>
      <c r="B113" s="1203"/>
      <c r="C113" s="49">
        <f>SUM(C94:C100)</f>
        <v>175698.19999999998</v>
      </c>
      <c r="D113" s="49">
        <f>SUM(D94:D100)</f>
        <v>11987.4</v>
      </c>
      <c r="E113" s="49">
        <f>SUM(E94:E100)</f>
        <v>644.1</v>
      </c>
      <c r="F113" s="49">
        <f>SUM(F94:F100)</f>
        <v>11711.9</v>
      </c>
      <c r="G113" s="49">
        <f>SUM(G94:G100)</f>
        <v>34165.9</v>
      </c>
      <c r="H113" s="1202" t="s">
        <v>194</v>
      </c>
      <c r="I113" s="1203"/>
      <c r="J113" s="49">
        <f>SUM(J94:J100)</f>
        <v>1502.2000000000003</v>
      </c>
      <c r="K113" s="49">
        <f>SUM(K94:K100)</f>
        <v>14280.699999999999</v>
      </c>
      <c r="L113" s="49">
        <f>SUM(L94:L100)</f>
        <v>5023.8999999999996</v>
      </c>
      <c r="M113" s="49">
        <f>SUM(M94:M100)</f>
        <v>17073.8</v>
      </c>
      <c r="N113" s="49">
        <f>SUM(N94:N100)</f>
        <v>14353.699999999999</v>
      </c>
    </row>
    <row r="114" spans="1:14" ht="11.25" hidden="1" customHeight="1">
      <c r="A114" s="1202" t="s">
        <v>195</v>
      </c>
      <c r="B114" s="1203"/>
      <c r="C114" s="49">
        <f>SUM(C94:C101)</f>
        <v>201339.8</v>
      </c>
      <c r="D114" s="49">
        <f>SUM(D94:D101)</f>
        <v>13770.9</v>
      </c>
      <c r="E114" s="49">
        <f>SUM(E94:E101)</f>
        <v>785.5</v>
      </c>
      <c r="F114" s="49">
        <f>SUM(F94:F101)</f>
        <v>13770.8</v>
      </c>
      <c r="G114" s="49">
        <f>SUM(G94:G101)</f>
        <v>39325.599999999999</v>
      </c>
      <c r="H114" s="1202" t="s">
        <v>195</v>
      </c>
      <c r="I114" s="1203"/>
      <c r="J114" s="49">
        <f>SUM(J94:J101)</f>
        <v>1756.5000000000002</v>
      </c>
      <c r="K114" s="49">
        <f>SUM(K94:K101)</f>
        <v>16221.699999999999</v>
      </c>
      <c r="L114" s="49">
        <f>SUM(L94:L101)</f>
        <v>5759.7999999999993</v>
      </c>
      <c r="M114" s="49">
        <f>SUM(M94:M101)</f>
        <v>19444.8</v>
      </c>
      <c r="N114" s="49">
        <f>SUM(N94:N101)</f>
        <v>16761.599999999999</v>
      </c>
    </row>
    <row r="115" spans="1:14" ht="11.25" hidden="1" customHeight="1">
      <c r="A115" s="1202" t="s">
        <v>196</v>
      </c>
      <c r="B115" s="1203"/>
      <c r="C115" s="49">
        <f>SUM(C94:C102)</f>
        <v>229911</v>
      </c>
      <c r="D115" s="49">
        <f>SUM(D94:D102)</f>
        <v>15640</v>
      </c>
      <c r="E115" s="49">
        <f>SUM(E94:E102)</f>
        <v>785.5</v>
      </c>
      <c r="F115" s="49">
        <f>SUM(F94:F102)</f>
        <v>16065.199999999999</v>
      </c>
      <c r="G115" s="49">
        <f>SUM(G94:G102)</f>
        <v>44401.1</v>
      </c>
      <c r="H115" s="1202" t="s">
        <v>196</v>
      </c>
      <c r="I115" s="1203"/>
      <c r="J115" s="49">
        <f>SUM(J94:J102)</f>
        <v>2038.0000000000002</v>
      </c>
      <c r="K115" s="49">
        <f>SUM(K94:K102)</f>
        <v>18668.3</v>
      </c>
      <c r="L115" s="49">
        <f>SUM(L94:L102)</f>
        <v>6541.9</v>
      </c>
      <c r="M115" s="49">
        <f>SUM(M94:M102)</f>
        <v>22159.8</v>
      </c>
      <c r="N115" s="49">
        <f>SUM(N94:N102)</f>
        <v>19202.199999999997</v>
      </c>
    </row>
    <row r="116" spans="1:14" ht="11.25" hidden="1" customHeight="1">
      <c r="A116" s="1202" t="s">
        <v>197</v>
      </c>
      <c r="B116" s="1203"/>
      <c r="C116" s="49">
        <f>SUM(C94:C103)</f>
        <v>258274.9</v>
      </c>
      <c r="D116" s="49">
        <f>SUM(D94:D103)</f>
        <v>17652.900000000001</v>
      </c>
      <c r="E116" s="49">
        <f>SUM(E94:E103)</f>
        <v>936.5</v>
      </c>
      <c r="F116" s="49">
        <f>SUM(F94:F103)</f>
        <v>18459.899999999998</v>
      </c>
      <c r="G116" s="49">
        <f>SUM(G94:G103)</f>
        <v>49320.5</v>
      </c>
      <c r="H116" s="1202" t="s">
        <v>197</v>
      </c>
      <c r="I116" s="1203"/>
      <c r="J116" s="49">
        <f>SUM(J94:J103)</f>
        <v>2306.8000000000002</v>
      </c>
      <c r="K116" s="49">
        <f>SUM(K94:K103)</f>
        <v>20946</v>
      </c>
      <c r="L116" s="49">
        <f>SUM(L94:L103)</f>
        <v>7383</v>
      </c>
      <c r="M116" s="49">
        <f>SUM(M94:M103)</f>
        <v>24614.399999999998</v>
      </c>
      <c r="N116" s="49">
        <f>SUM(N94:N103)</f>
        <v>21666.499999999996</v>
      </c>
    </row>
    <row r="117" spans="1:14" ht="11.25" hidden="1" customHeight="1">
      <c r="A117" s="1202" t="s">
        <v>198</v>
      </c>
      <c r="B117" s="1203"/>
      <c r="C117" s="49">
        <f>SUM(C94:C104)</f>
        <v>285616.09999999998</v>
      </c>
      <c r="D117" s="49">
        <f>SUM(D94:D104)</f>
        <v>19763.800000000003</v>
      </c>
      <c r="E117" s="49">
        <f>SUM(E94:E104)</f>
        <v>1068.2</v>
      </c>
      <c r="F117" s="49">
        <f>SUM(F94:F104)</f>
        <v>20679.099999999999</v>
      </c>
      <c r="G117" s="49">
        <f>SUM(G94:G104)</f>
        <v>54308.5</v>
      </c>
      <c r="H117" s="1202" t="s">
        <v>198</v>
      </c>
      <c r="I117" s="1203"/>
      <c r="J117" s="49">
        <f>SUM(J94:J104)</f>
        <v>2496.2000000000003</v>
      </c>
      <c r="K117" s="49">
        <f>SUM(K94:K104)</f>
        <v>23420</v>
      </c>
      <c r="L117" s="49">
        <f>SUM(L94:L104)</f>
        <v>8085.7</v>
      </c>
      <c r="M117" s="49">
        <f>SUM(M94:M104)</f>
        <v>27152.499999999996</v>
      </c>
      <c r="N117" s="49">
        <f>SUM(N94:N104)</f>
        <v>23778.999999999996</v>
      </c>
    </row>
    <row r="118" spans="1:14" ht="11.25" hidden="1" customHeight="1">
      <c r="A118" s="1202" t="s">
        <v>199</v>
      </c>
      <c r="B118" s="1203"/>
      <c r="C118" s="49">
        <f>SUM(C94:C105)</f>
        <v>307574.8</v>
      </c>
      <c r="D118" s="49">
        <f>SUM(D94:D105)</f>
        <v>21631.300000000003</v>
      </c>
      <c r="E118" s="49">
        <f>SUM(E94:E105)</f>
        <v>1175.5</v>
      </c>
      <c r="F118" s="49">
        <f>SUM(F94:F105)</f>
        <v>21858.3</v>
      </c>
      <c r="G118" s="49">
        <f>SUM(G94:G105)</f>
        <v>59181.1</v>
      </c>
      <c r="H118" s="1202" t="s">
        <v>199</v>
      </c>
      <c r="I118" s="1203"/>
      <c r="J118" s="49">
        <f>SUM(J94:J105)</f>
        <v>2651.3</v>
      </c>
      <c r="K118" s="49">
        <f>SUM(K94:K105)</f>
        <v>25248.400000000001</v>
      </c>
      <c r="L118" s="49">
        <f>SUM(L94:L105)</f>
        <v>8791.7000000000007</v>
      </c>
      <c r="M118" s="49">
        <f>SUM(M94:M105)</f>
        <v>29420.999999999996</v>
      </c>
      <c r="N118" s="49">
        <f>SUM(N94:N105)</f>
        <v>25215.999999999996</v>
      </c>
    </row>
    <row r="119" spans="1:14" ht="11.25" hidden="1" customHeight="1">
      <c r="A119" s="37"/>
      <c r="B119" s="45"/>
      <c r="C119" s="43"/>
      <c r="D119" s="43"/>
      <c r="E119" s="43"/>
      <c r="F119" s="43"/>
      <c r="G119" s="43"/>
      <c r="H119" s="37"/>
      <c r="I119" s="45"/>
      <c r="J119" s="43"/>
    </row>
    <row r="120" spans="1:14" ht="11.25" hidden="1" customHeight="1">
      <c r="A120" s="37">
        <v>2010</v>
      </c>
      <c r="B120" s="45"/>
      <c r="C120" s="43"/>
      <c r="D120" s="48"/>
      <c r="E120" s="48"/>
      <c r="F120" s="48"/>
      <c r="G120" s="48"/>
      <c r="H120" s="37">
        <v>2010</v>
      </c>
      <c r="I120" s="45"/>
      <c r="J120" s="48"/>
    </row>
    <row r="121" spans="1:14" ht="11.25" hidden="1" customHeight="1">
      <c r="A121" s="37"/>
      <c r="B121" s="45" t="s">
        <v>176</v>
      </c>
      <c r="C121" s="49">
        <v>20456.900000000001</v>
      </c>
      <c r="D121" s="43">
        <v>1691.8</v>
      </c>
      <c r="E121" s="153">
        <v>111.2</v>
      </c>
      <c r="F121" s="43">
        <v>662</v>
      </c>
      <c r="G121" s="43">
        <v>4370.6000000000004</v>
      </c>
      <c r="H121" s="37"/>
      <c r="I121" s="45" t="s">
        <v>176</v>
      </c>
      <c r="J121" s="153">
        <v>198.3</v>
      </c>
      <c r="K121" s="49">
        <v>1951.1</v>
      </c>
      <c r="L121" s="49">
        <v>578.29999999999995</v>
      </c>
      <c r="M121" s="49">
        <v>2164</v>
      </c>
      <c r="N121" s="49">
        <v>940.9</v>
      </c>
    </row>
    <row r="122" spans="1:14" ht="11.25" hidden="1" customHeight="1">
      <c r="A122" s="37"/>
      <c r="B122" s="45" t="s">
        <v>177</v>
      </c>
      <c r="C122" s="49">
        <v>22385.9</v>
      </c>
      <c r="D122" s="43">
        <v>1609.6</v>
      </c>
      <c r="E122" s="435" t="s">
        <v>240</v>
      </c>
      <c r="F122" s="43">
        <v>1072.5999999999999</v>
      </c>
      <c r="G122" s="43">
        <v>4540.8</v>
      </c>
      <c r="H122" s="37"/>
      <c r="I122" s="45" t="s">
        <v>177</v>
      </c>
      <c r="J122" s="153">
        <v>184.1</v>
      </c>
      <c r="K122" s="49">
        <v>1914.6</v>
      </c>
      <c r="L122" s="49">
        <v>810.5</v>
      </c>
      <c r="M122" s="49">
        <v>2171.6</v>
      </c>
      <c r="N122" s="49">
        <v>1225.7</v>
      </c>
    </row>
    <row r="123" spans="1:14" ht="11.25" hidden="1" customHeight="1">
      <c r="A123" s="37"/>
      <c r="B123" s="45" t="s">
        <v>178</v>
      </c>
      <c r="C123" s="49">
        <v>28056.400000000001</v>
      </c>
      <c r="D123" s="43">
        <v>2124.5</v>
      </c>
      <c r="E123" s="435" t="s">
        <v>240</v>
      </c>
      <c r="F123" s="43">
        <v>1916.7</v>
      </c>
      <c r="G123" s="43">
        <v>5252.2</v>
      </c>
      <c r="H123" s="37"/>
      <c r="I123" s="45" t="s">
        <v>178</v>
      </c>
      <c r="J123" s="153">
        <v>219.1</v>
      </c>
      <c r="K123" s="49">
        <v>2292.8000000000002</v>
      </c>
      <c r="L123" s="49">
        <v>888.2</v>
      </c>
      <c r="M123" s="49">
        <v>2541.6</v>
      </c>
      <c r="N123" s="49">
        <v>2068.9</v>
      </c>
    </row>
    <row r="124" spans="1:14" ht="11.25" hidden="1" customHeight="1">
      <c r="A124" s="37"/>
      <c r="B124" s="45" t="s">
        <v>179</v>
      </c>
      <c r="C124" s="49">
        <v>26539.5</v>
      </c>
      <c r="D124" s="43">
        <v>1870.5</v>
      </c>
      <c r="E124" s="435" t="s">
        <v>240</v>
      </c>
      <c r="F124" s="43">
        <v>2167.1999999999998</v>
      </c>
      <c r="G124" s="43">
        <v>4715.8</v>
      </c>
      <c r="H124" s="37"/>
      <c r="I124" s="45" t="s">
        <v>179</v>
      </c>
      <c r="J124" s="153">
        <v>229.8</v>
      </c>
      <c r="K124" s="49">
        <v>2105</v>
      </c>
      <c r="L124" s="49">
        <v>774.6</v>
      </c>
      <c r="M124" s="49">
        <v>2206.1999999999998</v>
      </c>
      <c r="N124" s="49">
        <v>2414.8000000000002</v>
      </c>
    </row>
    <row r="125" spans="1:14" ht="11.25" hidden="1" customHeight="1">
      <c r="A125" s="37"/>
      <c r="B125" s="45" t="s">
        <v>180</v>
      </c>
      <c r="C125" s="49">
        <v>25815.5</v>
      </c>
      <c r="D125" s="43">
        <v>1827.8</v>
      </c>
      <c r="E125" s="435" t="s">
        <v>240</v>
      </c>
      <c r="F125" s="43">
        <v>2474.1999999999998</v>
      </c>
      <c r="G125" s="43">
        <v>4567.3</v>
      </c>
      <c r="H125" s="37"/>
      <c r="I125" s="45" t="s">
        <v>180</v>
      </c>
      <c r="J125" s="153">
        <v>233.5</v>
      </c>
      <c r="K125" s="49">
        <v>1947.2</v>
      </c>
      <c r="L125" s="49">
        <v>690.6</v>
      </c>
      <c r="M125" s="49">
        <v>2167.6999999999998</v>
      </c>
      <c r="N125" s="49">
        <v>2392.6999999999998</v>
      </c>
    </row>
    <row r="126" spans="1:14" ht="11.25" hidden="1" customHeight="1">
      <c r="A126" s="37"/>
      <c r="B126" s="45" t="s">
        <v>181</v>
      </c>
      <c r="C126" s="49">
        <v>28522.2</v>
      </c>
      <c r="D126" s="43">
        <v>2034</v>
      </c>
      <c r="E126" s="435" t="s">
        <v>240</v>
      </c>
      <c r="F126" s="43">
        <v>2863.6</v>
      </c>
      <c r="G126" s="43">
        <v>4931.1000000000004</v>
      </c>
      <c r="H126" s="37"/>
      <c r="I126" s="45" t="s">
        <v>181</v>
      </c>
      <c r="J126" s="153">
        <v>210.4</v>
      </c>
      <c r="K126" s="49">
        <v>2052.5</v>
      </c>
      <c r="L126" s="49">
        <v>853.6</v>
      </c>
      <c r="M126" s="49">
        <v>2308</v>
      </c>
      <c r="N126" s="49">
        <v>2885.8</v>
      </c>
    </row>
    <row r="127" spans="1:14" ht="11.25" hidden="1" customHeight="1">
      <c r="A127" s="37"/>
      <c r="B127" s="45" t="s">
        <v>182</v>
      </c>
      <c r="C127" s="49">
        <v>28067.9</v>
      </c>
      <c r="D127" s="43">
        <v>1830.9</v>
      </c>
      <c r="E127" s="435" t="s">
        <v>240</v>
      </c>
      <c r="F127" s="43">
        <v>2953.8</v>
      </c>
      <c r="G127" s="43">
        <v>4646.3</v>
      </c>
      <c r="H127" s="37"/>
      <c r="I127" s="45" t="s">
        <v>182</v>
      </c>
      <c r="J127" s="153">
        <v>213.5</v>
      </c>
      <c r="K127" s="49">
        <v>2190.8000000000002</v>
      </c>
      <c r="L127" s="49">
        <v>765.3</v>
      </c>
      <c r="M127" s="49">
        <v>2477.1999999999998</v>
      </c>
      <c r="N127" s="49">
        <v>2746.7</v>
      </c>
    </row>
    <row r="128" spans="1:14" ht="11.25" hidden="1" customHeight="1">
      <c r="A128" s="37"/>
      <c r="B128" s="45" t="s">
        <v>183</v>
      </c>
      <c r="C128" s="49">
        <v>26760</v>
      </c>
      <c r="D128" s="43">
        <v>1880.2</v>
      </c>
      <c r="E128" s="435" t="s">
        <v>240</v>
      </c>
      <c r="F128" s="43">
        <v>2690.8</v>
      </c>
      <c r="G128" s="43">
        <v>4610.8</v>
      </c>
      <c r="H128" s="37"/>
      <c r="I128" s="45" t="s">
        <v>183</v>
      </c>
      <c r="J128" s="153">
        <v>216</v>
      </c>
      <c r="K128" s="49">
        <v>2160.8000000000002</v>
      </c>
      <c r="L128" s="49">
        <v>705.8</v>
      </c>
      <c r="M128" s="49">
        <v>2321.5</v>
      </c>
      <c r="N128" s="49">
        <v>2634.9</v>
      </c>
    </row>
    <row r="129" spans="1:14" ht="11.25" hidden="1" customHeight="1">
      <c r="A129" s="37"/>
      <c r="B129" s="45" t="s">
        <v>184</v>
      </c>
      <c r="C129" s="49">
        <v>29041.1</v>
      </c>
      <c r="D129" s="43">
        <v>1826.5</v>
      </c>
      <c r="E129" s="435" t="s">
        <v>240</v>
      </c>
      <c r="F129" s="43">
        <v>2997.9</v>
      </c>
      <c r="G129" s="43">
        <v>4965.3999999999996</v>
      </c>
      <c r="H129" s="37"/>
      <c r="I129" s="45" t="s">
        <v>184</v>
      </c>
      <c r="J129" s="43">
        <v>244.2</v>
      </c>
      <c r="K129" s="49">
        <v>2309.8000000000002</v>
      </c>
      <c r="L129" s="49">
        <v>789.1</v>
      </c>
      <c r="M129" s="49">
        <v>2431.8000000000002</v>
      </c>
      <c r="N129" s="49">
        <v>2813.3</v>
      </c>
    </row>
    <row r="130" spans="1:14" ht="11.25" hidden="1" customHeight="1">
      <c r="A130" s="37"/>
      <c r="B130" s="45" t="s">
        <v>185</v>
      </c>
      <c r="C130" s="49">
        <v>27898.3</v>
      </c>
      <c r="D130" s="43">
        <v>2014.2</v>
      </c>
      <c r="E130" s="435" t="s">
        <v>240</v>
      </c>
      <c r="F130" s="43">
        <v>2736.3</v>
      </c>
      <c r="G130" s="43">
        <v>4503.8</v>
      </c>
      <c r="H130" s="37"/>
      <c r="I130" s="45" t="s">
        <v>185</v>
      </c>
      <c r="J130" s="153">
        <v>241.8</v>
      </c>
      <c r="K130" s="49">
        <v>2160.6999999999998</v>
      </c>
      <c r="L130" s="49">
        <v>811.6</v>
      </c>
      <c r="M130" s="49">
        <v>2415.1999999999998</v>
      </c>
      <c r="N130" s="49">
        <v>2634.4</v>
      </c>
    </row>
    <row r="131" spans="1:14" ht="11.25" hidden="1" customHeight="1">
      <c r="A131" s="37"/>
      <c r="B131" s="45" t="s">
        <v>186</v>
      </c>
      <c r="C131" s="49">
        <v>28417.4</v>
      </c>
      <c r="D131" s="43">
        <v>2115.9</v>
      </c>
      <c r="E131" s="435" t="s">
        <v>240</v>
      </c>
      <c r="F131" s="43">
        <v>2584.9</v>
      </c>
      <c r="G131" s="43">
        <v>4836.8999999999996</v>
      </c>
      <c r="H131" s="37"/>
      <c r="I131" s="45" t="s">
        <v>186</v>
      </c>
      <c r="J131" s="153">
        <v>208.4</v>
      </c>
      <c r="K131" s="49">
        <v>2269.3000000000002</v>
      </c>
      <c r="L131" s="49">
        <v>752</v>
      </c>
      <c r="M131" s="49">
        <v>2252.4</v>
      </c>
      <c r="N131" s="49">
        <v>2665.7</v>
      </c>
    </row>
    <row r="132" spans="1:14" ht="11.25" hidden="1" customHeight="1">
      <c r="A132" s="37"/>
      <c r="B132" s="45" t="s">
        <v>187</v>
      </c>
      <c r="C132" s="49">
        <v>21135.9</v>
      </c>
      <c r="D132" s="43">
        <v>1677.3</v>
      </c>
      <c r="E132" s="435" t="s">
        <v>240</v>
      </c>
      <c r="F132" s="43">
        <v>1200.7</v>
      </c>
      <c r="G132" s="43">
        <v>4263.8999999999996</v>
      </c>
      <c r="H132" s="37"/>
      <c r="I132" s="45" t="s">
        <v>187</v>
      </c>
      <c r="J132" s="153">
        <v>193.5</v>
      </c>
      <c r="K132" s="49">
        <v>1685.6</v>
      </c>
      <c r="L132" s="49">
        <v>727.3</v>
      </c>
      <c r="M132" s="49">
        <v>1932.1</v>
      </c>
      <c r="N132" s="49">
        <v>1125.4000000000001</v>
      </c>
    </row>
    <row r="133" spans="1:14" ht="6" customHeight="1">
      <c r="A133" s="37"/>
      <c r="B133" s="45"/>
      <c r="C133" s="43"/>
      <c r="D133" s="48"/>
      <c r="E133" s="48"/>
      <c r="F133" s="48"/>
      <c r="G133" s="48"/>
      <c r="H133" s="37"/>
      <c r="I133" s="45"/>
      <c r="J133" s="48"/>
    </row>
    <row r="134" spans="1:14" ht="11.25" hidden="1" customHeight="1">
      <c r="A134" s="1202" t="s">
        <v>188</v>
      </c>
      <c r="B134" s="1203"/>
      <c r="C134" s="49">
        <f>C121</f>
        <v>20456.900000000001</v>
      </c>
      <c r="D134" s="49">
        <f>D121</f>
        <v>1691.8</v>
      </c>
      <c r="E134" s="49">
        <f>E121</f>
        <v>111.2</v>
      </c>
      <c r="F134" s="49">
        <f>F121</f>
        <v>662</v>
      </c>
      <c r="G134" s="49">
        <f>G121</f>
        <v>4370.6000000000004</v>
      </c>
      <c r="H134" s="1202" t="s">
        <v>188</v>
      </c>
      <c r="I134" s="1203"/>
      <c r="J134" s="49">
        <f>J121</f>
        <v>198.3</v>
      </c>
      <c r="K134" s="49">
        <f>K121</f>
        <v>1951.1</v>
      </c>
      <c r="L134" s="49">
        <f>L121</f>
        <v>578.29999999999995</v>
      </c>
      <c r="M134" s="49">
        <f>M121</f>
        <v>2164</v>
      </c>
      <c r="N134" s="49">
        <f>N121</f>
        <v>940.9</v>
      </c>
    </row>
    <row r="135" spans="1:14" ht="11.25" hidden="1" customHeight="1">
      <c r="A135" s="1202" t="s">
        <v>189</v>
      </c>
      <c r="B135" s="1203"/>
      <c r="C135" s="49">
        <f>SUM(C121:C122)</f>
        <v>42842.8</v>
      </c>
      <c r="D135" s="49">
        <f>SUM(D121:D122)</f>
        <v>3301.3999999999996</v>
      </c>
      <c r="E135" s="49">
        <f>SUM(E121:E122)</f>
        <v>111.2</v>
      </c>
      <c r="F135" s="49">
        <f>SUM(F121:F122)</f>
        <v>1734.6</v>
      </c>
      <c r="G135" s="49">
        <f>SUM(G121:G122)</f>
        <v>8911.4000000000015</v>
      </c>
      <c r="H135" s="1202" t="s">
        <v>189</v>
      </c>
      <c r="I135" s="1203"/>
      <c r="J135" s="49">
        <f>SUM(J121:J122)</f>
        <v>382.4</v>
      </c>
      <c r="K135" s="49">
        <f>SUM(K121:K122)</f>
        <v>3865.7</v>
      </c>
      <c r="L135" s="49">
        <f>SUM(L121:L122)</f>
        <v>1388.8</v>
      </c>
      <c r="M135" s="49">
        <f>SUM(M121:M122)</f>
        <v>4335.6000000000004</v>
      </c>
      <c r="N135" s="49">
        <f>SUM(N121:N122)</f>
        <v>2166.6</v>
      </c>
    </row>
    <row r="136" spans="1:14" ht="11.25" hidden="1" customHeight="1">
      <c r="A136" s="1202" t="s">
        <v>190</v>
      </c>
      <c r="B136" s="1203"/>
      <c r="C136" s="49">
        <f>SUM(C121:C123)</f>
        <v>70899.200000000012</v>
      </c>
      <c r="D136" s="49">
        <f>SUM(D121:D123)</f>
        <v>5425.9</v>
      </c>
      <c r="E136" s="49">
        <f>SUM(E121:E123)</f>
        <v>111.2</v>
      </c>
      <c r="F136" s="49">
        <f>SUM(F121:F123)</f>
        <v>3651.3</v>
      </c>
      <c r="G136" s="49">
        <f>SUM(G121:G123)</f>
        <v>14163.600000000002</v>
      </c>
      <c r="H136" s="1202" t="s">
        <v>190</v>
      </c>
      <c r="I136" s="1203"/>
      <c r="J136" s="49">
        <f>SUM(J121:J123)</f>
        <v>601.5</v>
      </c>
      <c r="K136" s="49">
        <f>SUM(K121:K123)</f>
        <v>6158.5</v>
      </c>
      <c r="L136" s="49">
        <f>SUM(L121:L123)</f>
        <v>2277</v>
      </c>
      <c r="M136" s="49">
        <f>SUM(M121:M123)</f>
        <v>6877.2000000000007</v>
      </c>
      <c r="N136" s="49">
        <f>SUM(N121:N123)</f>
        <v>4235.5</v>
      </c>
    </row>
    <row r="137" spans="1:14" ht="11.25" hidden="1" customHeight="1">
      <c r="A137" s="1202" t="s">
        <v>191</v>
      </c>
      <c r="B137" s="1203"/>
      <c r="C137" s="49">
        <f>SUM(C121:C124)</f>
        <v>97438.700000000012</v>
      </c>
      <c r="D137" s="49">
        <f>SUM(D121:D124)</f>
        <v>7296.4</v>
      </c>
      <c r="E137" s="49">
        <f>SUM(E121:E124)</f>
        <v>111.2</v>
      </c>
      <c r="F137" s="49">
        <f>SUM(F121:F124)</f>
        <v>5818.5</v>
      </c>
      <c r="G137" s="49">
        <f>SUM(G121:G124)</f>
        <v>18879.400000000001</v>
      </c>
      <c r="H137" s="1202" t="s">
        <v>191</v>
      </c>
      <c r="I137" s="1203"/>
      <c r="J137" s="49">
        <f>SUM(J121:J124)</f>
        <v>831.3</v>
      </c>
      <c r="K137" s="49">
        <f>SUM(K121:K124)</f>
        <v>8263.5</v>
      </c>
      <c r="L137" s="49">
        <f>SUM(L121:L124)</f>
        <v>3051.6</v>
      </c>
      <c r="M137" s="49">
        <f>SUM(M121:M124)</f>
        <v>9083.4000000000015</v>
      </c>
      <c r="N137" s="49">
        <f>SUM(N121:N124)</f>
        <v>6650.3</v>
      </c>
    </row>
    <row r="138" spans="1:14" ht="11.25" hidden="1" customHeight="1">
      <c r="A138" s="1202" t="s">
        <v>192</v>
      </c>
      <c r="B138" s="1203"/>
      <c r="C138" s="49">
        <f>SUM(C121:C125)</f>
        <v>123254.20000000001</v>
      </c>
      <c r="D138" s="49">
        <f>SUM(D121:D125)</f>
        <v>9124.1999999999989</v>
      </c>
      <c r="E138" s="49">
        <f>SUM(E121:E125)</f>
        <v>111.2</v>
      </c>
      <c r="F138" s="49">
        <f>SUM(F121:F125)</f>
        <v>8292.7000000000007</v>
      </c>
      <c r="G138" s="49">
        <f>SUM(G121:G125)</f>
        <v>23446.7</v>
      </c>
      <c r="H138" s="1202" t="s">
        <v>192</v>
      </c>
      <c r="I138" s="1203"/>
      <c r="J138" s="49">
        <f>SUM(J121:J125)</f>
        <v>1064.8</v>
      </c>
      <c r="K138" s="49">
        <f>SUM(K121:K125)</f>
        <v>10210.700000000001</v>
      </c>
      <c r="L138" s="49">
        <f>SUM(L121:L125)</f>
        <v>3742.2</v>
      </c>
      <c r="M138" s="49">
        <f>SUM(M121:M125)</f>
        <v>11251.100000000002</v>
      </c>
      <c r="N138" s="49">
        <f>SUM(N121:N125)</f>
        <v>9043</v>
      </c>
    </row>
    <row r="139" spans="1:14" ht="11.25" hidden="1" customHeight="1">
      <c r="A139" s="1202" t="s">
        <v>193</v>
      </c>
      <c r="B139" s="1203"/>
      <c r="C139" s="49">
        <f>SUM(C121:C126)</f>
        <v>151776.40000000002</v>
      </c>
      <c r="D139" s="49">
        <f>SUM(D121:D126)</f>
        <v>11158.199999999999</v>
      </c>
      <c r="E139" s="49">
        <f>SUM(E121:E126)</f>
        <v>111.2</v>
      </c>
      <c r="F139" s="49">
        <f>SUM(F121:F126)</f>
        <v>11156.300000000001</v>
      </c>
      <c r="G139" s="49">
        <f>SUM(G121:G126)</f>
        <v>28377.800000000003</v>
      </c>
      <c r="H139" s="1202" t="s">
        <v>193</v>
      </c>
      <c r="I139" s="1203"/>
      <c r="J139" s="49">
        <f>SUM(J121:J126)</f>
        <v>1275.2</v>
      </c>
      <c r="K139" s="49">
        <f>SUM(K121:K126)</f>
        <v>12263.2</v>
      </c>
      <c r="L139" s="49">
        <f>SUM(L121:L126)</f>
        <v>4595.8</v>
      </c>
      <c r="M139" s="49">
        <f>SUM(M121:M126)</f>
        <v>13559.100000000002</v>
      </c>
      <c r="N139" s="49">
        <f>SUM(N121:N126)</f>
        <v>11928.8</v>
      </c>
    </row>
    <row r="140" spans="1:14" ht="11.25" hidden="1" customHeight="1">
      <c r="A140" s="1202" t="s">
        <v>194</v>
      </c>
      <c r="B140" s="1203"/>
      <c r="C140" s="49">
        <f>SUM(C121:C127)</f>
        <v>179844.30000000002</v>
      </c>
      <c r="D140" s="49">
        <f>SUM(D121:D127)</f>
        <v>12989.099999999999</v>
      </c>
      <c r="E140" s="49">
        <f>SUM(E121:E127)</f>
        <v>111.2</v>
      </c>
      <c r="F140" s="49">
        <f>SUM(F121:F127)</f>
        <v>14110.100000000002</v>
      </c>
      <c r="G140" s="49">
        <f>SUM(G121:G127)</f>
        <v>33024.100000000006</v>
      </c>
      <c r="H140" s="1202" t="s">
        <v>194</v>
      </c>
      <c r="I140" s="1203"/>
      <c r="J140" s="49">
        <f>SUM(J121:J127)</f>
        <v>1488.7</v>
      </c>
      <c r="K140" s="49">
        <f>SUM(K121:K127)</f>
        <v>14454</v>
      </c>
      <c r="L140" s="49">
        <f>SUM(L121:L127)</f>
        <v>5361.1</v>
      </c>
      <c r="M140" s="49">
        <f>SUM(M121:M127)</f>
        <v>16036.300000000003</v>
      </c>
      <c r="N140" s="49">
        <f>SUM(N121:N127)</f>
        <v>14675.5</v>
      </c>
    </row>
    <row r="141" spans="1:14" ht="11.25" hidden="1" customHeight="1">
      <c r="A141" s="1202" t="s">
        <v>195</v>
      </c>
      <c r="B141" s="1203"/>
      <c r="C141" s="49">
        <f>SUM(C121:C128)</f>
        <v>206604.30000000002</v>
      </c>
      <c r="D141" s="49">
        <f>SUM(D121:D128)</f>
        <v>14869.3</v>
      </c>
      <c r="E141" s="49">
        <f>SUM(E121:E128)</f>
        <v>111.2</v>
      </c>
      <c r="F141" s="49">
        <f>SUM(F121:F128)</f>
        <v>16800.900000000001</v>
      </c>
      <c r="G141" s="49">
        <f>SUM(G121:G128)</f>
        <v>37634.900000000009</v>
      </c>
      <c r="H141" s="1202" t="s">
        <v>195</v>
      </c>
      <c r="I141" s="1203"/>
      <c r="J141" s="49">
        <f>SUM(J121:J128)</f>
        <v>1704.7</v>
      </c>
      <c r="K141" s="49">
        <f>SUM(K121:K128)</f>
        <v>16614.8</v>
      </c>
      <c r="L141" s="49">
        <f>SUM(L121:L128)</f>
        <v>6066.9000000000005</v>
      </c>
      <c r="M141" s="49">
        <f>SUM(M121:M128)</f>
        <v>18357.800000000003</v>
      </c>
      <c r="N141" s="49">
        <f>SUM(N121:N128)</f>
        <v>17310.400000000001</v>
      </c>
    </row>
    <row r="142" spans="1:14" ht="11.25" hidden="1" customHeight="1">
      <c r="A142" s="1202" t="s">
        <v>196</v>
      </c>
      <c r="B142" s="1203"/>
      <c r="C142" s="49">
        <f>SUM(C121:C129)</f>
        <v>235645.40000000002</v>
      </c>
      <c r="D142" s="49">
        <f>SUM(D121:D129)</f>
        <v>16695.8</v>
      </c>
      <c r="E142" s="49">
        <f>SUM(E121:E129)</f>
        <v>111.2</v>
      </c>
      <c r="F142" s="49">
        <f>SUM(F121:F129)</f>
        <v>19798.800000000003</v>
      </c>
      <c r="G142" s="49">
        <f>SUM(G121:G129)</f>
        <v>42600.30000000001</v>
      </c>
      <c r="H142" s="1202" t="s">
        <v>196</v>
      </c>
      <c r="I142" s="1203"/>
      <c r="J142" s="49">
        <f>SUM(J121:J129)</f>
        <v>1948.9</v>
      </c>
      <c r="K142" s="49">
        <f>SUM(K121:K129)</f>
        <v>18924.599999999999</v>
      </c>
      <c r="L142" s="49">
        <f>SUM(L121:L129)</f>
        <v>6856.0000000000009</v>
      </c>
      <c r="M142" s="49">
        <f>SUM(M121:M129)</f>
        <v>20789.600000000002</v>
      </c>
      <c r="N142" s="49">
        <f>SUM(N121:N129)</f>
        <v>20123.7</v>
      </c>
    </row>
    <row r="143" spans="1:14" ht="11.25" hidden="1" customHeight="1">
      <c r="A143" s="1202" t="s">
        <v>197</v>
      </c>
      <c r="B143" s="1203"/>
      <c r="C143" s="49">
        <f>SUM(C121:C130)</f>
        <v>263543.7</v>
      </c>
      <c r="D143" s="49">
        <f>SUM(D121:D130)</f>
        <v>18710</v>
      </c>
      <c r="E143" s="49">
        <f>SUM(E121:E130)</f>
        <v>111.2</v>
      </c>
      <c r="F143" s="49">
        <f>SUM(F121:F130)</f>
        <v>22535.100000000002</v>
      </c>
      <c r="G143" s="49">
        <f>SUM(G121:G130)</f>
        <v>47104.100000000013</v>
      </c>
      <c r="H143" s="1202" t="s">
        <v>197</v>
      </c>
      <c r="I143" s="1203"/>
      <c r="J143" s="49">
        <f>SUM(J121:J130)</f>
        <v>2190.7000000000003</v>
      </c>
      <c r="K143" s="49">
        <f>SUM(K121:K130)</f>
        <v>21085.3</v>
      </c>
      <c r="L143" s="49">
        <f>SUM(L121:L130)</f>
        <v>7667.6000000000013</v>
      </c>
      <c r="M143" s="49">
        <f>SUM(M121:M130)</f>
        <v>23204.800000000003</v>
      </c>
      <c r="N143" s="49">
        <f>SUM(N121:N130)</f>
        <v>22758.100000000002</v>
      </c>
    </row>
    <row r="144" spans="1:14" ht="11.25" hidden="1" customHeight="1">
      <c r="A144" s="1202" t="s">
        <v>198</v>
      </c>
      <c r="B144" s="1203"/>
      <c r="C144" s="49">
        <f>SUM(C121:C131)</f>
        <v>291961.10000000003</v>
      </c>
      <c r="D144" s="49">
        <f>SUM(D121:D131)</f>
        <v>20825.900000000001</v>
      </c>
      <c r="E144" s="49">
        <f>SUM(E121:E131)</f>
        <v>111.2</v>
      </c>
      <c r="F144" s="49">
        <f>SUM(F121:F131)</f>
        <v>25120.000000000004</v>
      </c>
      <c r="G144" s="49">
        <f>SUM(G121:G131)</f>
        <v>51941.000000000015</v>
      </c>
      <c r="H144" s="1202" t="s">
        <v>198</v>
      </c>
      <c r="I144" s="1203"/>
      <c r="J144" s="49">
        <f>SUM(J121:J131)</f>
        <v>2399.1000000000004</v>
      </c>
      <c r="K144" s="49">
        <f>SUM(K121:K131)</f>
        <v>23354.6</v>
      </c>
      <c r="L144" s="49">
        <f>SUM(L121:L131)</f>
        <v>8419.6000000000022</v>
      </c>
      <c r="M144" s="49">
        <f>SUM(M121:M131)</f>
        <v>25457.200000000004</v>
      </c>
      <c r="N144" s="49">
        <f>SUM(N121:N131)</f>
        <v>25423.800000000003</v>
      </c>
    </row>
    <row r="145" spans="1:14" ht="6" hidden="1" customHeight="1">
      <c r="A145" s="1202" t="s">
        <v>199</v>
      </c>
      <c r="B145" s="1203"/>
      <c r="C145" s="49">
        <f>SUM(C121:C132)</f>
        <v>313097.00000000006</v>
      </c>
      <c r="D145" s="49">
        <f>SUM(D121:D132)</f>
        <v>22503.200000000001</v>
      </c>
      <c r="E145" s="49">
        <f>SUM(E121:E132)</f>
        <v>111.2</v>
      </c>
      <c r="F145" s="49">
        <f>SUM(F121:F132)</f>
        <v>26320.700000000004</v>
      </c>
      <c r="G145" s="49">
        <f>SUM(G121:G132)</f>
        <v>56204.900000000016</v>
      </c>
      <c r="H145" s="1202" t="s">
        <v>199</v>
      </c>
      <c r="I145" s="1203"/>
      <c r="J145" s="49">
        <f>SUM(J121:J132)</f>
        <v>2592.6000000000004</v>
      </c>
      <c r="K145" s="49">
        <f>SUM(K121:K132)</f>
        <v>25040.199999999997</v>
      </c>
      <c r="L145" s="49">
        <f>SUM(L121:L132)</f>
        <v>9146.9000000000015</v>
      </c>
      <c r="M145" s="49">
        <f>SUM(M121:M132)</f>
        <v>27389.300000000003</v>
      </c>
      <c r="N145" s="49">
        <f>SUM(N121:N132)</f>
        <v>26549.200000000004</v>
      </c>
    </row>
    <row r="146" spans="1:14" ht="11.25" hidden="1" customHeight="1">
      <c r="A146" s="37"/>
      <c r="B146" s="45"/>
      <c r="C146" s="43"/>
      <c r="D146" s="48"/>
      <c r="E146" s="48"/>
      <c r="F146" s="48"/>
      <c r="G146" s="48"/>
      <c r="H146" s="37"/>
      <c r="I146" s="45"/>
      <c r="J146" s="48"/>
      <c r="K146" s="48"/>
      <c r="L146" s="48"/>
      <c r="M146" s="48"/>
      <c r="N146" s="48"/>
    </row>
    <row r="147" spans="1:14" ht="11.25" hidden="1" customHeight="1">
      <c r="A147" s="37">
        <v>2011</v>
      </c>
      <c r="B147" s="45"/>
      <c r="C147" s="43"/>
      <c r="D147" s="43"/>
      <c r="E147" s="43"/>
      <c r="F147" s="43"/>
      <c r="G147" s="43"/>
      <c r="H147" s="37">
        <v>2011</v>
      </c>
      <c r="I147" s="45"/>
      <c r="J147" s="43"/>
      <c r="K147" s="43"/>
      <c r="L147" s="43"/>
      <c r="M147" s="43"/>
      <c r="N147" s="43"/>
    </row>
    <row r="148" spans="1:14" ht="11.25" hidden="1" customHeight="1">
      <c r="A148" s="37"/>
      <c r="B148" s="45" t="s">
        <v>176</v>
      </c>
      <c r="C148" s="39">
        <v>23243</v>
      </c>
      <c r="D148" s="49">
        <v>1784.2</v>
      </c>
      <c r="E148" s="435" t="s">
        <v>240</v>
      </c>
      <c r="F148" s="49">
        <v>1258.3</v>
      </c>
      <c r="G148" s="49">
        <v>4190</v>
      </c>
      <c r="H148" s="37"/>
      <c r="I148" s="45" t="s">
        <v>176</v>
      </c>
      <c r="J148" s="153">
        <v>202.3</v>
      </c>
      <c r="K148" s="43">
        <v>2067.3000000000002</v>
      </c>
      <c r="L148" s="43">
        <v>699.2</v>
      </c>
      <c r="M148" s="43">
        <v>2180.1999999999998</v>
      </c>
      <c r="N148" s="43">
        <v>1420.2</v>
      </c>
    </row>
    <row r="149" spans="1:14" ht="11.25" hidden="1" customHeight="1">
      <c r="A149" s="37"/>
      <c r="B149" s="45" t="s">
        <v>177</v>
      </c>
      <c r="C149" s="40">
        <v>24703.3</v>
      </c>
      <c r="D149" s="48">
        <v>1682.9</v>
      </c>
      <c r="E149" s="435" t="s">
        <v>240</v>
      </c>
      <c r="F149" s="48">
        <v>1620.7</v>
      </c>
      <c r="G149" s="48">
        <v>4341.8</v>
      </c>
      <c r="H149" s="37"/>
      <c r="I149" s="45" t="s">
        <v>177</v>
      </c>
      <c r="J149" s="153">
        <v>219.2</v>
      </c>
      <c r="K149" s="48">
        <v>2010.9</v>
      </c>
      <c r="L149" s="48">
        <v>694.3</v>
      </c>
      <c r="M149" s="48">
        <v>2334.4</v>
      </c>
      <c r="N149" s="48">
        <v>1912.4</v>
      </c>
    </row>
    <row r="150" spans="1:14" ht="11.25" hidden="1" customHeight="1">
      <c r="A150" s="37"/>
      <c r="B150" s="45" t="s">
        <v>178</v>
      </c>
      <c r="C150" s="40">
        <v>29368.1</v>
      </c>
      <c r="D150" s="48">
        <v>2038.6</v>
      </c>
      <c r="E150" s="435" t="s">
        <v>240</v>
      </c>
      <c r="F150" s="48">
        <v>2211.3000000000002</v>
      </c>
      <c r="G150" s="48">
        <v>4952.3999999999996</v>
      </c>
      <c r="H150" s="37"/>
      <c r="I150" s="45" t="s">
        <v>178</v>
      </c>
      <c r="J150" s="153">
        <v>222.2</v>
      </c>
      <c r="K150" s="48">
        <v>2336.4</v>
      </c>
      <c r="L150" s="48">
        <v>846.8</v>
      </c>
      <c r="M150" s="48">
        <v>2587</v>
      </c>
      <c r="N150" s="48">
        <v>2413.3000000000002</v>
      </c>
    </row>
    <row r="151" spans="1:14" ht="11.25" hidden="1" customHeight="1">
      <c r="A151" s="37"/>
      <c r="B151" s="45" t="s">
        <v>179</v>
      </c>
      <c r="C151" s="40">
        <v>25718.5</v>
      </c>
      <c r="D151" s="48">
        <v>1672</v>
      </c>
      <c r="E151" s="435" t="s">
        <v>240</v>
      </c>
      <c r="F151" s="48">
        <v>2274.8000000000002</v>
      </c>
      <c r="G151" s="48">
        <v>4473.8999999999996</v>
      </c>
      <c r="H151" s="37"/>
      <c r="I151" s="45" t="s">
        <v>179</v>
      </c>
      <c r="J151" s="153">
        <v>180.3</v>
      </c>
      <c r="K151" s="48">
        <v>1949.1</v>
      </c>
      <c r="L151" s="48">
        <v>598.4</v>
      </c>
      <c r="M151" s="48">
        <v>2343.4</v>
      </c>
      <c r="N151" s="48">
        <v>2535.1</v>
      </c>
    </row>
    <row r="152" spans="1:14" ht="11.25" hidden="1" customHeight="1">
      <c r="A152" s="37"/>
      <c r="B152" s="45" t="s">
        <v>180</v>
      </c>
      <c r="C152" s="39">
        <v>30114.400000000001</v>
      </c>
      <c r="D152" s="49">
        <v>1917.3</v>
      </c>
      <c r="E152" s="435" t="s">
        <v>240</v>
      </c>
      <c r="F152" s="49">
        <v>2841.4</v>
      </c>
      <c r="G152" s="49">
        <v>5148.5</v>
      </c>
      <c r="H152" s="37"/>
      <c r="I152" s="45" t="s">
        <v>180</v>
      </c>
      <c r="J152" s="153">
        <v>232.6</v>
      </c>
      <c r="K152" s="43">
        <v>2201.5</v>
      </c>
      <c r="L152" s="43">
        <v>766.9</v>
      </c>
      <c r="M152" s="43">
        <v>2537.4</v>
      </c>
      <c r="N152" s="43">
        <v>2947.4</v>
      </c>
    </row>
    <row r="153" spans="1:14" ht="11.25" hidden="1" customHeight="1">
      <c r="A153" s="37"/>
      <c r="B153" s="45" t="s">
        <v>181</v>
      </c>
      <c r="C153" s="39">
        <v>26204.7</v>
      </c>
      <c r="D153" s="49">
        <v>1506.2</v>
      </c>
      <c r="E153" s="49" t="s">
        <v>240</v>
      </c>
      <c r="F153" s="49">
        <v>2299.4</v>
      </c>
      <c r="G153" s="49">
        <v>4647.5</v>
      </c>
      <c r="H153" s="37"/>
      <c r="I153" s="45" t="s">
        <v>181</v>
      </c>
      <c r="J153" s="153">
        <v>216.6</v>
      </c>
      <c r="K153" s="48">
        <v>1991.5</v>
      </c>
      <c r="L153" s="48">
        <v>620.20000000000005</v>
      </c>
      <c r="M153" s="48">
        <v>2288.1</v>
      </c>
      <c r="N153" s="48">
        <v>2537.4</v>
      </c>
    </row>
    <row r="154" spans="1:14" ht="11.25" hidden="1" customHeight="1">
      <c r="A154" s="37"/>
      <c r="B154" s="45" t="s">
        <v>182</v>
      </c>
      <c r="C154" s="39">
        <v>26766.2</v>
      </c>
      <c r="D154" s="49">
        <v>1609.9</v>
      </c>
      <c r="E154" s="49" t="s">
        <v>240</v>
      </c>
      <c r="F154" s="49">
        <v>2626.4</v>
      </c>
      <c r="G154" s="49">
        <v>4522.5</v>
      </c>
      <c r="H154" s="37"/>
      <c r="I154" s="45" t="s">
        <v>182</v>
      </c>
      <c r="J154" s="153">
        <v>163.19999999999999</v>
      </c>
      <c r="K154" s="43">
        <v>2001.6</v>
      </c>
      <c r="L154" s="43">
        <v>698.2</v>
      </c>
      <c r="M154" s="43">
        <v>2346.1999999999998</v>
      </c>
      <c r="N154" s="43">
        <v>2861.2</v>
      </c>
    </row>
    <row r="155" spans="1:14" ht="11.25" hidden="1" customHeight="1">
      <c r="A155" s="37"/>
      <c r="B155" s="45" t="s">
        <v>183</v>
      </c>
      <c r="C155" s="39">
        <v>28730.6</v>
      </c>
      <c r="D155" s="49">
        <v>1901.1</v>
      </c>
      <c r="E155" s="49" t="s">
        <v>240</v>
      </c>
      <c r="F155" s="49">
        <v>2711.8</v>
      </c>
      <c r="G155" s="49">
        <v>4837.3999999999996</v>
      </c>
      <c r="H155" s="37"/>
      <c r="I155" s="45" t="s">
        <v>183</v>
      </c>
      <c r="J155" s="153">
        <v>253</v>
      </c>
      <c r="K155" s="43">
        <v>2232.6</v>
      </c>
      <c r="L155" s="43">
        <v>800.3</v>
      </c>
      <c r="M155" s="43">
        <v>2344</v>
      </c>
      <c r="N155" s="43">
        <v>2725.3</v>
      </c>
    </row>
    <row r="156" spans="1:14" ht="11.25" hidden="1" customHeight="1">
      <c r="A156" s="37"/>
      <c r="B156" s="45" t="s">
        <v>184</v>
      </c>
      <c r="C156" s="39">
        <v>30177</v>
      </c>
      <c r="D156" s="49">
        <v>2054.4</v>
      </c>
      <c r="E156" s="49" t="s">
        <v>240</v>
      </c>
      <c r="F156" s="49">
        <v>2818.9</v>
      </c>
      <c r="G156" s="49">
        <v>4699.3999999999996</v>
      </c>
      <c r="H156" s="37"/>
      <c r="I156" s="45" t="s">
        <v>184</v>
      </c>
      <c r="J156" s="153">
        <v>269.39999999999998</v>
      </c>
      <c r="K156" s="43">
        <v>2245.3000000000002</v>
      </c>
      <c r="L156" s="43">
        <v>1055.2</v>
      </c>
      <c r="M156" s="43">
        <v>2485.4</v>
      </c>
      <c r="N156" s="43">
        <v>2920.8</v>
      </c>
    </row>
    <row r="157" spans="1:14" ht="11.25" hidden="1" customHeight="1">
      <c r="A157" s="37"/>
      <c r="B157" s="45" t="s">
        <v>185</v>
      </c>
      <c r="C157" s="39">
        <v>27255.200000000001</v>
      </c>
      <c r="D157" s="49">
        <v>1848.2</v>
      </c>
      <c r="E157" s="49" t="s">
        <v>240</v>
      </c>
      <c r="F157" s="49">
        <v>2461.9</v>
      </c>
      <c r="G157" s="49">
        <v>4313.5</v>
      </c>
      <c r="H157" s="37"/>
      <c r="I157" s="45" t="s">
        <v>185</v>
      </c>
      <c r="J157" s="153">
        <v>198.5</v>
      </c>
      <c r="K157" s="43">
        <v>2031.7</v>
      </c>
      <c r="L157" s="43">
        <v>777.6</v>
      </c>
      <c r="M157" s="43">
        <v>2360.5</v>
      </c>
      <c r="N157" s="43">
        <v>2597.1</v>
      </c>
    </row>
    <row r="158" spans="1:14" ht="11.25" hidden="1" customHeight="1">
      <c r="A158" s="37"/>
      <c r="B158" s="45" t="s">
        <v>186</v>
      </c>
      <c r="C158" s="39">
        <v>28052</v>
      </c>
      <c r="D158" s="49">
        <v>1901.4</v>
      </c>
      <c r="E158" s="49" t="s">
        <v>240</v>
      </c>
      <c r="F158" s="49">
        <v>2708.2</v>
      </c>
      <c r="G158" s="49">
        <v>4708.6000000000004</v>
      </c>
      <c r="H158" s="37"/>
      <c r="I158" s="45" t="s">
        <v>186</v>
      </c>
      <c r="J158" s="153">
        <v>189.5</v>
      </c>
      <c r="K158" s="43">
        <v>2035</v>
      </c>
      <c r="L158" s="43">
        <v>736.8</v>
      </c>
      <c r="M158" s="43">
        <v>2281.4</v>
      </c>
      <c r="N158" s="43">
        <v>2699.4</v>
      </c>
    </row>
    <row r="159" spans="1:14" ht="11.25" hidden="1" customHeight="1">
      <c r="A159" s="37"/>
      <c r="B159" s="45" t="s">
        <v>187</v>
      </c>
      <c r="C159" s="39">
        <v>23515.1</v>
      </c>
      <c r="D159" s="49">
        <v>1787.4</v>
      </c>
      <c r="E159" s="49" t="s">
        <v>240</v>
      </c>
      <c r="F159" s="49">
        <v>1594</v>
      </c>
      <c r="G159" s="49">
        <v>4529.3999999999996</v>
      </c>
      <c r="H159" s="37"/>
      <c r="I159" s="45" t="s">
        <v>187</v>
      </c>
      <c r="J159" s="153">
        <v>150.30000000000001</v>
      </c>
      <c r="K159" s="43">
        <v>1705.6</v>
      </c>
      <c r="L159" s="43">
        <v>842.9</v>
      </c>
      <c r="M159" s="43">
        <v>1935.6</v>
      </c>
      <c r="N159" s="43">
        <v>1682.4</v>
      </c>
    </row>
    <row r="160" spans="1:14" ht="11.25" hidden="1" customHeight="1">
      <c r="A160" s="37"/>
      <c r="B160" s="45"/>
      <c r="C160" s="43"/>
      <c r="D160" s="43"/>
      <c r="E160" s="43"/>
      <c r="F160" s="43"/>
      <c r="G160" s="43"/>
      <c r="H160" s="37"/>
      <c r="I160" s="45"/>
      <c r="J160" s="43"/>
      <c r="K160" s="43"/>
      <c r="L160" s="43"/>
      <c r="M160" s="43"/>
      <c r="N160" s="43"/>
    </row>
    <row r="161" spans="1:14" ht="11.25" hidden="1" customHeight="1">
      <c r="A161" s="1202" t="s">
        <v>188</v>
      </c>
      <c r="B161" s="1203"/>
      <c r="C161" s="49">
        <f>C148</f>
        <v>23243</v>
      </c>
      <c r="D161" s="49">
        <f>D148</f>
        <v>1784.2</v>
      </c>
      <c r="E161" s="49" t="str">
        <f>E148</f>
        <v>/</v>
      </c>
      <c r="F161" s="49">
        <f>F148</f>
        <v>1258.3</v>
      </c>
      <c r="G161" s="49">
        <f>G148</f>
        <v>4190</v>
      </c>
      <c r="H161" s="1202" t="s">
        <v>188</v>
      </c>
      <c r="I161" s="1203"/>
      <c r="J161" s="49">
        <f>J148</f>
        <v>202.3</v>
      </c>
      <c r="K161" s="49">
        <f>K148</f>
        <v>2067.3000000000002</v>
      </c>
      <c r="L161" s="49">
        <f>L148</f>
        <v>699.2</v>
      </c>
      <c r="M161" s="49">
        <f>M148</f>
        <v>2180.1999999999998</v>
      </c>
      <c r="N161" s="49">
        <f>N148</f>
        <v>1420.2</v>
      </c>
    </row>
    <row r="162" spans="1:14" ht="11.25" hidden="1" customHeight="1">
      <c r="A162" s="1202" t="s">
        <v>189</v>
      </c>
      <c r="B162" s="1203"/>
      <c r="C162" s="49">
        <f>SUM(C148:C149)</f>
        <v>47946.3</v>
      </c>
      <c r="D162" s="49">
        <f>SUM(D148:D149)</f>
        <v>3467.1000000000004</v>
      </c>
      <c r="E162" s="49">
        <f>SUM(E148:E149)</f>
        <v>0</v>
      </c>
      <c r="F162" s="49">
        <f>SUM(F148:F149)</f>
        <v>2879</v>
      </c>
      <c r="G162" s="49">
        <f>SUM(G148:G149)</f>
        <v>8531.7999999999993</v>
      </c>
      <c r="H162" s="1202" t="s">
        <v>189</v>
      </c>
      <c r="I162" s="1203"/>
      <c r="J162" s="49">
        <f>SUM(J148:J149)</f>
        <v>421.5</v>
      </c>
      <c r="K162" s="49">
        <f>SUM(K148:K149)</f>
        <v>4078.2000000000003</v>
      </c>
      <c r="L162" s="49">
        <f>SUM(L148:L149)</f>
        <v>1393.5</v>
      </c>
      <c r="M162" s="49">
        <f>SUM(M148:M149)</f>
        <v>4514.6000000000004</v>
      </c>
      <c r="N162" s="49">
        <f>SUM(N148:N149)</f>
        <v>3332.6000000000004</v>
      </c>
    </row>
    <row r="163" spans="1:14" ht="11.25" hidden="1" customHeight="1">
      <c r="A163" s="1202" t="s">
        <v>190</v>
      </c>
      <c r="B163" s="1203"/>
      <c r="C163" s="49">
        <f>SUM(C148:C150)</f>
        <v>77314.399999999994</v>
      </c>
      <c r="D163" s="49">
        <f>SUM(D148:D150)</f>
        <v>5505.7000000000007</v>
      </c>
      <c r="E163" s="49">
        <f>SUM(E148:E150)</f>
        <v>0</v>
      </c>
      <c r="F163" s="49">
        <f>SUM(F148:F150)</f>
        <v>5090.3</v>
      </c>
      <c r="G163" s="49">
        <f>SUM(G148:G150)</f>
        <v>13484.199999999999</v>
      </c>
      <c r="H163" s="1202" t="s">
        <v>190</v>
      </c>
      <c r="I163" s="1203"/>
      <c r="J163" s="49">
        <f>SUM(J148:J150)</f>
        <v>643.70000000000005</v>
      </c>
      <c r="K163" s="49">
        <f>SUM(K148:K150)</f>
        <v>6414.6</v>
      </c>
      <c r="L163" s="49">
        <f>SUM(L148:L150)</f>
        <v>2240.3000000000002</v>
      </c>
      <c r="M163" s="49">
        <f>SUM(M148:M150)</f>
        <v>7101.6</v>
      </c>
      <c r="N163" s="49">
        <f>SUM(N148:N150)</f>
        <v>5745.9000000000005</v>
      </c>
    </row>
    <row r="164" spans="1:14" ht="11.25" hidden="1" customHeight="1">
      <c r="A164" s="1202" t="s">
        <v>191</v>
      </c>
      <c r="B164" s="1203"/>
      <c r="C164" s="49">
        <f>SUM(C148:C151)</f>
        <v>103032.9</v>
      </c>
      <c r="D164" s="49">
        <f>SUM(D148:D151)</f>
        <v>7177.7000000000007</v>
      </c>
      <c r="E164" s="153">
        <v>160.69999999999999</v>
      </c>
      <c r="F164" s="49">
        <f>SUM(F148:F151)</f>
        <v>7365.1</v>
      </c>
      <c r="G164" s="49">
        <f>SUM(G148:G151)</f>
        <v>17958.099999999999</v>
      </c>
      <c r="H164" s="1202" t="s">
        <v>191</v>
      </c>
      <c r="I164" s="1203"/>
      <c r="J164" s="49">
        <f>SUM(J148:J151)</f>
        <v>824</v>
      </c>
      <c r="K164" s="49">
        <f>SUM(K148:K151)</f>
        <v>8363.7000000000007</v>
      </c>
      <c r="L164" s="49">
        <f>SUM(L148:L151)</f>
        <v>2838.7000000000003</v>
      </c>
      <c r="M164" s="49">
        <f>SUM(M148:M151)</f>
        <v>9445</v>
      </c>
      <c r="N164" s="49">
        <f>SUM(N148:N151)</f>
        <v>8281</v>
      </c>
    </row>
    <row r="165" spans="1:14" ht="11.25" hidden="1" customHeight="1">
      <c r="A165" s="1202" t="s">
        <v>192</v>
      </c>
      <c r="B165" s="1203"/>
      <c r="C165" s="49">
        <f>SUM(C148:C152)</f>
        <v>133147.29999999999</v>
      </c>
      <c r="D165" s="49">
        <f>SUM(D148:D152)</f>
        <v>9095</v>
      </c>
      <c r="E165" s="153">
        <v>199.4</v>
      </c>
      <c r="F165" s="49">
        <f>SUM(F148:F152)</f>
        <v>10206.5</v>
      </c>
      <c r="G165" s="49">
        <f>SUM(G148:G152)</f>
        <v>23106.6</v>
      </c>
      <c r="H165" s="1202" t="s">
        <v>192</v>
      </c>
      <c r="I165" s="1203"/>
      <c r="J165" s="49">
        <f>SUM(J148:J152)</f>
        <v>1056.5999999999999</v>
      </c>
      <c r="K165" s="49">
        <f>SUM(K148:K152)</f>
        <v>10565.2</v>
      </c>
      <c r="L165" s="49">
        <f>SUM(L148:L152)</f>
        <v>3605.6000000000004</v>
      </c>
      <c r="M165" s="49">
        <f>SUM(M148:M152)</f>
        <v>11982.4</v>
      </c>
      <c r="N165" s="49">
        <f>SUM(N148:N152)</f>
        <v>11228.4</v>
      </c>
    </row>
    <row r="166" spans="1:14" ht="11.25" hidden="1" customHeight="1">
      <c r="A166" s="1202" t="s">
        <v>193</v>
      </c>
      <c r="B166" s="1203"/>
      <c r="C166" s="49">
        <f>SUM(C148:C153)</f>
        <v>159352</v>
      </c>
      <c r="D166" s="49">
        <f>SUM(D148:D153)</f>
        <v>10601.2</v>
      </c>
      <c r="E166" s="49">
        <f>SUM(E148:E153)</f>
        <v>0</v>
      </c>
      <c r="F166" s="49">
        <f>SUM(F148:F153)</f>
        <v>12505.9</v>
      </c>
      <c r="G166" s="49">
        <f>SUM(G148:G153)</f>
        <v>27754.1</v>
      </c>
      <c r="H166" s="1202" t="s">
        <v>193</v>
      </c>
      <c r="I166" s="1203"/>
      <c r="J166" s="49">
        <f>SUM(J148:J153)</f>
        <v>1273.1999999999998</v>
      </c>
      <c r="K166" s="49">
        <f>SUM(K148:K153)</f>
        <v>12556.7</v>
      </c>
      <c r="L166" s="49">
        <f>SUM(L148:L153)</f>
        <v>4225.8</v>
      </c>
      <c r="M166" s="49">
        <f>SUM(M148:M153)</f>
        <v>14270.5</v>
      </c>
      <c r="N166" s="49">
        <f>SUM(N148:N153)</f>
        <v>13765.8</v>
      </c>
    </row>
    <row r="167" spans="1:14" ht="11.25" hidden="1" customHeight="1">
      <c r="A167" s="1202" t="s">
        <v>194</v>
      </c>
      <c r="B167" s="1203"/>
      <c r="C167" s="49">
        <f>SUM(C148:C154)</f>
        <v>186118.2</v>
      </c>
      <c r="D167" s="49">
        <f>SUM(D148:D154)</f>
        <v>12211.1</v>
      </c>
      <c r="E167" s="153">
        <v>289.7</v>
      </c>
      <c r="F167" s="49">
        <f>SUM(F148:F154)</f>
        <v>15132.3</v>
      </c>
      <c r="G167" s="49">
        <f>SUM(G148:G154)</f>
        <v>32276.6</v>
      </c>
      <c r="H167" s="1202" t="s">
        <v>194</v>
      </c>
      <c r="I167" s="1203"/>
      <c r="J167" s="49">
        <f>SUM(J148:J154)</f>
        <v>1436.3999999999999</v>
      </c>
      <c r="K167" s="49">
        <f>SUM(K148:K154)</f>
        <v>14558.300000000001</v>
      </c>
      <c r="L167" s="49">
        <f>SUM(L148:L154)</f>
        <v>4924</v>
      </c>
      <c r="M167" s="49">
        <f>SUM(M148:M154)</f>
        <v>16616.7</v>
      </c>
      <c r="N167" s="49">
        <f>SUM(N148:N154)</f>
        <v>16627</v>
      </c>
    </row>
    <row r="168" spans="1:14" ht="11.25" hidden="1" customHeight="1">
      <c r="A168" s="1202" t="s">
        <v>195</v>
      </c>
      <c r="B168" s="1203"/>
      <c r="C168" s="49">
        <f>SUM(C148:C155)</f>
        <v>214848.80000000002</v>
      </c>
      <c r="D168" s="49">
        <f>SUM(D148:D155)</f>
        <v>14112.2</v>
      </c>
      <c r="E168" s="153">
        <v>383.8</v>
      </c>
      <c r="F168" s="49">
        <f>SUM(F148:F155)</f>
        <v>17844.099999999999</v>
      </c>
      <c r="G168" s="49">
        <f>SUM(G148:G155)</f>
        <v>37114</v>
      </c>
      <c r="H168" s="1202" t="s">
        <v>195</v>
      </c>
      <c r="I168" s="1203"/>
      <c r="J168" s="49">
        <f>SUM(J148:J155)</f>
        <v>1689.3999999999999</v>
      </c>
      <c r="K168" s="49">
        <f>SUM(K148:K155)</f>
        <v>16790.900000000001</v>
      </c>
      <c r="L168" s="49">
        <f>SUM(L148:L155)</f>
        <v>5724.3</v>
      </c>
      <c r="M168" s="49">
        <f>SUM(M148:M155)</f>
        <v>18960.7</v>
      </c>
      <c r="N168" s="49">
        <f>SUM(N148:N155)</f>
        <v>19352.3</v>
      </c>
    </row>
    <row r="169" spans="1:14" ht="11.25" hidden="1" customHeight="1">
      <c r="A169" s="1202" t="s">
        <v>196</v>
      </c>
      <c r="B169" s="1203"/>
      <c r="C169" s="49">
        <f>SUM(C148:C156)</f>
        <v>245025.80000000002</v>
      </c>
      <c r="D169" s="49">
        <f>SUM(D148:D156)</f>
        <v>16166.6</v>
      </c>
      <c r="E169" s="153">
        <v>470.9</v>
      </c>
      <c r="F169" s="49">
        <f>SUM(F148:F156)</f>
        <v>20663</v>
      </c>
      <c r="G169" s="49">
        <f>SUM(G148:G156)</f>
        <v>41813.4</v>
      </c>
      <c r="H169" s="1202" t="s">
        <v>196</v>
      </c>
      <c r="I169" s="1203"/>
      <c r="J169" s="49">
        <f>SUM(J148:J156)</f>
        <v>1958.7999999999997</v>
      </c>
      <c r="K169" s="49">
        <f>SUM(K148:K156)</f>
        <v>19036.2</v>
      </c>
      <c r="L169" s="49">
        <f>SUM(L148:L156)</f>
        <v>6779.5</v>
      </c>
      <c r="M169" s="49">
        <f>SUM(M148:M156)</f>
        <v>21446.100000000002</v>
      </c>
      <c r="N169" s="49">
        <f>SUM(N148:N156)</f>
        <v>22273.1</v>
      </c>
    </row>
    <row r="170" spans="1:14" ht="11.25" hidden="1" customHeight="1">
      <c r="A170" s="1202" t="s">
        <v>197</v>
      </c>
      <c r="B170" s="1203"/>
      <c r="C170" s="49">
        <f>SUM(C148:C157)</f>
        <v>272281</v>
      </c>
      <c r="D170" s="49">
        <f>SUM(D148:D157)</f>
        <v>18014.8</v>
      </c>
      <c r="E170" s="153">
        <v>519.1</v>
      </c>
      <c r="F170" s="49">
        <f>SUM(F148:F157)</f>
        <v>23124.9</v>
      </c>
      <c r="G170" s="49">
        <f>SUM(G148:G157)</f>
        <v>46126.9</v>
      </c>
      <c r="H170" s="1202" t="s">
        <v>197</v>
      </c>
      <c r="I170" s="1203"/>
      <c r="J170" s="49">
        <f>SUM(J148:J157)</f>
        <v>2157.2999999999997</v>
      </c>
      <c r="K170" s="49">
        <f>SUM(K148:K157)</f>
        <v>21067.9</v>
      </c>
      <c r="L170" s="49">
        <f>SUM(L148:L157)</f>
        <v>7557.1</v>
      </c>
      <c r="M170" s="49">
        <f>SUM(M148:M157)</f>
        <v>23806.600000000002</v>
      </c>
      <c r="N170" s="49">
        <f>SUM(N148:N157)</f>
        <v>24870.199999999997</v>
      </c>
    </row>
    <row r="171" spans="1:14" ht="11.25" hidden="1" customHeight="1">
      <c r="A171" s="1202" t="s">
        <v>198</v>
      </c>
      <c r="B171" s="1203"/>
      <c r="C171" s="49">
        <f>SUM(C148:C158)</f>
        <v>300333</v>
      </c>
      <c r="D171" s="49">
        <f>SUM(D148:D158)</f>
        <v>19916.2</v>
      </c>
      <c r="E171" s="49">
        <v>552.70000000000005</v>
      </c>
      <c r="F171" s="49">
        <f>SUM(F148:F158)</f>
        <v>25833.100000000002</v>
      </c>
      <c r="G171" s="49">
        <f>SUM(G148:G158)</f>
        <v>50835.5</v>
      </c>
      <c r="H171" s="1202" t="s">
        <v>198</v>
      </c>
      <c r="I171" s="1203"/>
      <c r="J171" s="49">
        <f>SUM(J148:J158)</f>
        <v>2346.7999999999997</v>
      </c>
      <c r="K171" s="49">
        <f>SUM(K148:K158)</f>
        <v>23102.9</v>
      </c>
      <c r="L171" s="49">
        <f>SUM(L148:L158)</f>
        <v>8293.9</v>
      </c>
      <c r="M171" s="49">
        <f>SUM(M148:M158)</f>
        <v>26088.000000000004</v>
      </c>
      <c r="N171" s="49">
        <f>SUM(N148:N158)</f>
        <v>27569.599999999999</v>
      </c>
    </row>
    <row r="172" spans="1:14" ht="11.25" hidden="1" customHeight="1">
      <c r="A172" s="1202" t="s">
        <v>199</v>
      </c>
      <c r="B172" s="1203"/>
      <c r="C172" s="49">
        <f>SUM(C148:C159)</f>
        <v>323848.09999999998</v>
      </c>
      <c r="D172" s="49">
        <f>SUM(D148:D159)</f>
        <v>21703.600000000002</v>
      </c>
      <c r="E172" s="49">
        <f>SUM(E148:E159)</f>
        <v>0</v>
      </c>
      <c r="F172" s="49">
        <f>SUM(F148:F159)</f>
        <v>27427.100000000002</v>
      </c>
      <c r="G172" s="49">
        <f>SUM(G148:G159)</f>
        <v>55364.9</v>
      </c>
      <c r="H172" s="1202" t="s">
        <v>199</v>
      </c>
      <c r="I172" s="1203"/>
      <c r="J172" s="49">
        <f>SUM(J148:J159)</f>
        <v>2497.1</v>
      </c>
      <c r="K172" s="49">
        <f>SUM(K148:K159)</f>
        <v>24808.5</v>
      </c>
      <c r="L172" s="49">
        <f>SUM(L148:L159)</f>
        <v>9136.7999999999993</v>
      </c>
      <c r="M172" s="49">
        <f>SUM(M148:M159)</f>
        <v>28023.600000000002</v>
      </c>
      <c r="N172" s="49">
        <f>SUM(N148:N159)</f>
        <v>29252</v>
      </c>
    </row>
    <row r="173" spans="1:14" ht="6" hidden="1" customHeight="1">
      <c r="A173" s="37"/>
      <c r="B173" s="45"/>
      <c r="C173" s="43"/>
      <c r="D173" s="48"/>
      <c r="E173" s="48"/>
      <c r="F173" s="48"/>
      <c r="G173" s="48"/>
      <c r="H173" s="37"/>
      <c r="I173" s="45"/>
      <c r="J173" s="48"/>
      <c r="K173" s="48"/>
      <c r="L173" s="48"/>
      <c r="M173" s="48"/>
      <c r="N173" s="48"/>
    </row>
    <row r="174" spans="1:14" ht="11.25" hidden="1" customHeight="1">
      <c r="A174" s="37">
        <v>2012</v>
      </c>
      <c r="B174" s="45"/>
      <c r="C174" s="43"/>
      <c r="D174" s="48"/>
      <c r="E174" s="48"/>
      <c r="F174" s="48"/>
      <c r="G174" s="48"/>
      <c r="H174" s="37">
        <v>2012</v>
      </c>
      <c r="I174" s="45"/>
      <c r="J174" s="48"/>
      <c r="K174" s="48"/>
      <c r="L174" s="48"/>
      <c r="M174" s="48"/>
      <c r="N174" s="48"/>
    </row>
    <row r="175" spans="1:14" ht="11.25" hidden="1" customHeight="1">
      <c r="A175" s="37"/>
      <c r="B175" s="45" t="s">
        <v>176</v>
      </c>
      <c r="C175" s="39">
        <v>22934.3</v>
      </c>
      <c r="D175" s="49">
        <v>1836.5</v>
      </c>
      <c r="E175" s="49" t="s">
        <v>240</v>
      </c>
      <c r="F175" s="49">
        <v>1220.4000000000001</v>
      </c>
      <c r="G175" s="49">
        <v>3978.9</v>
      </c>
      <c r="H175" s="37"/>
      <c r="I175" s="45" t="s">
        <v>176</v>
      </c>
      <c r="J175" s="153">
        <v>198.5</v>
      </c>
      <c r="K175" s="43">
        <v>1937.2</v>
      </c>
      <c r="L175" s="43">
        <v>713.6</v>
      </c>
      <c r="M175" s="43">
        <v>2018.3</v>
      </c>
      <c r="N175" s="43">
        <v>1469.3</v>
      </c>
    </row>
    <row r="176" spans="1:14" ht="11.25" hidden="1" customHeight="1">
      <c r="A176" s="37"/>
      <c r="B176" s="45" t="s">
        <v>177</v>
      </c>
      <c r="C176" s="39">
        <v>22777.1</v>
      </c>
      <c r="D176" s="49">
        <v>1488.1</v>
      </c>
      <c r="E176" s="49" t="s">
        <v>240</v>
      </c>
      <c r="F176" s="49">
        <v>1092.9000000000001</v>
      </c>
      <c r="G176" s="49">
        <v>3921.9</v>
      </c>
      <c r="H176" s="37"/>
      <c r="I176" s="45" t="s">
        <v>177</v>
      </c>
      <c r="J176" s="153">
        <v>170.6</v>
      </c>
      <c r="K176" s="43">
        <v>2010.3</v>
      </c>
      <c r="L176" s="43">
        <v>749.6</v>
      </c>
      <c r="M176" s="43">
        <v>2193.1</v>
      </c>
      <c r="N176" s="43">
        <v>1317.7</v>
      </c>
    </row>
    <row r="177" spans="1:14" ht="11.25" hidden="1" customHeight="1">
      <c r="A177" s="37"/>
      <c r="B177" s="45" t="s">
        <v>178</v>
      </c>
      <c r="C177" s="39">
        <v>27516.1</v>
      </c>
      <c r="D177" s="49">
        <v>1845.3</v>
      </c>
      <c r="E177" s="49" t="s">
        <v>240</v>
      </c>
      <c r="F177" s="49">
        <v>1959.2</v>
      </c>
      <c r="G177" s="49">
        <v>4542.3</v>
      </c>
      <c r="H177" s="37"/>
      <c r="I177" s="45" t="s">
        <v>178</v>
      </c>
      <c r="J177" s="153">
        <v>171</v>
      </c>
      <c r="K177" s="43">
        <v>2144.8000000000002</v>
      </c>
      <c r="L177" s="43">
        <v>758.1</v>
      </c>
      <c r="M177" s="43">
        <v>2613.1</v>
      </c>
      <c r="N177" s="43">
        <v>2346.4</v>
      </c>
    </row>
    <row r="178" spans="1:14" ht="11.25" hidden="1" customHeight="1">
      <c r="A178" s="37"/>
      <c r="B178" s="45" t="s">
        <v>179</v>
      </c>
      <c r="C178" s="39">
        <v>25023.1</v>
      </c>
      <c r="D178" s="49">
        <v>1542.9</v>
      </c>
      <c r="E178" s="49" t="s">
        <v>240</v>
      </c>
      <c r="F178" s="49">
        <v>2134.5</v>
      </c>
      <c r="G178" s="49">
        <v>4231.7</v>
      </c>
      <c r="H178" s="37"/>
      <c r="I178" s="45" t="s">
        <v>179</v>
      </c>
      <c r="J178" s="153">
        <v>167.7</v>
      </c>
      <c r="K178" s="43">
        <v>1813.7</v>
      </c>
      <c r="L178" s="43">
        <v>651.9</v>
      </c>
      <c r="M178" s="43">
        <v>2426.6</v>
      </c>
      <c r="N178" s="43">
        <v>2357.5</v>
      </c>
    </row>
    <row r="179" spans="1:14" ht="11.25" hidden="1" customHeight="1">
      <c r="A179" s="37"/>
      <c r="B179" s="45" t="s">
        <v>180</v>
      </c>
      <c r="C179" s="39">
        <v>26166.7</v>
      </c>
      <c r="D179" s="49">
        <v>1679.4</v>
      </c>
      <c r="E179" s="49" t="s">
        <v>240</v>
      </c>
      <c r="F179" s="49">
        <v>2493.6999999999998</v>
      </c>
      <c r="G179" s="49">
        <v>4613.3</v>
      </c>
      <c r="H179" s="37"/>
      <c r="I179" s="45" t="s">
        <v>180</v>
      </c>
      <c r="J179" s="153">
        <v>149</v>
      </c>
      <c r="K179" s="43">
        <v>1877.5</v>
      </c>
      <c r="L179" s="43">
        <v>809.2</v>
      </c>
      <c r="M179" s="43">
        <v>2178.1</v>
      </c>
      <c r="N179" s="43">
        <v>2319.6999999999998</v>
      </c>
    </row>
    <row r="180" spans="1:14" ht="11.25" hidden="1" customHeight="1">
      <c r="A180" s="37"/>
      <c r="B180" s="45" t="s">
        <v>181</v>
      </c>
      <c r="C180" s="39">
        <v>26667</v>
      </c>
      <c r="D180" s="49">
        <v>1662.7</v>
      </c>
      <c r="E180" s="49" t="s">
        <v>240</v>
      </c>
      <c r="F180" s="49">
        <v>2468.3000000000002</v>
      </c>
      <c r="G180" s="49">
        <v>4384.5</v>
      </c>
      <c r="H180" s="37"/>
      <c r="I180" s="45" t="s">
        <v>181</v>
      </c>
      <c r="J180" s="153">
        <v>153.19999999999999</v>
      </c>
      <c r="K180" s="43">
        <v>2065.6</v>
      </c>
      <c r="L180" s="43">
        <v>774.6</v>
      </c>
      <c r="M180" s="43">
        <v>2202.5</v>
      </c>
      <c r="N180" s="43">
        <v>2490.4</v>
      </c>
    </row>
    <row r="181" spans="1:14" ht="11.25" hidden="1" customHeight="1">
      <c r="A181" s="37"/>
      <c r="B181" s="45" t="s">
        <v>182</v>
      </c>
      <c r="C181" s="39">
        <v>27519.200000000001</v>
      </c>
      <c r="D181" s="49">
        <v>1531.7</v>
      </c>
      <c r="E181" s="49" t="s">
        <v>240</v>
      </c>
      <c r="F181" s="49">
        <v>2772.6</v>
      </c>
      <c r="G181" s="49">
        <v>4835.7</v>
      </c>
      <c r="H181" s="37"/>
      <c r="I181" s="45" t="s">
        <v>182</v>
      </c>
      <c r="J181" s="153">
        <v>179.3</v>
      </c>
      <c r="K181" s="43">
        <v>2031.4</v>
      </c>
      <c r="L181" s="43">
        <v>864.3</v>
      </c>
      <c r="M181" s="43">
        <v>2240.5</v>
      </c>
      <c r="N181" s="43">
        <v>2532.1999999999998</v>
      </c>
    </row>
    <row r="182" spans="1:14" ht="11.25" hidden="1" customHeight="1">
      <c r="A182" s="37"/>
      <c r="B182" s="45" t="s">
        <v>183</v>
      </c>
      <c r="C182" s="39">
        <v>26739.200000000001</v>
      </c>
      <c r="D182" s="49">
        <v>1786.7</v>
      </c>
      <c r="E182" s="49" t="s">
        <v>240</v>
      </c>
      <c r="F182" s="49">
        <v>2712.7</v>
      </c>
      <c r="G182" s="49">
        <v>4639.1000000000004</v>
      </c>
      <c r="H182" s="37"/>
      <c r="I182" s="45" t="s">
        <v>183</v>
      </c>
      <c r="J182" s="153">
        <v>183.1</v>
      </c>
      <c r="K182" s="43">
        <v>1869.9</v>
      </c>
      <c r="L182" s="43">
        <v>804.1</v>
      </c>
      <c r="M182" s="43">
        <v>1980.6</v>
      </c>
      <c r="N182" s="43">
        <v>2637.2</v>
      </c>
    </row>
    <row r="183" spans="1:14" ht="11.25" hidden="1" customHeight="1">
      <c r="A183" s="37"/>
      <c r="B183" s="45" t="s">
        <v>184</v>
      </c>
      <c r="C183" s="39">
        <v>26156.7</v>
      </c>
      <c r="D183" s="49">
        <v>1837.5</v>
      </c>
      <c r="E183" s="49" t="s">
        <v>240</v>
      </c>
      <c r="F183" s="49">
        <v>2555.4</v>
      </c>
      <c r="G183" s="49">
        <v>4297.8</v>
      </c>
      <c r="H183" s="37"/>
      <c r="I183" s="45" t="s">
        <v>184</v>
      </c>
      <c r="J183" s="153">
        <v>187.9</v>
      </c>
      <c r="K183" s="43">
        <v>1853.1</v>
      </c>
      <c r="L183" s="43">
        <v>853.5</v>
      </c>
      <c r="M183" s="43">
        <v>2110.6999999999998</v>
      </c>
      <c r="N183" s="43">
        <v>2337.1</v>
      </c>
    </row>
    <row r="184" spans="1:14" ht="11.25" hidden="1" customHeight="1">
      <c r="A184" s="37"/>
      <c r="B184" s="45" t="s">
        <v>185</v>
      </c>
      <c r="C184" s="39">
        <v>28507.8</v>
      </c>
      <c r="D184" s="49">
        <v>1965.5</v>
      </c>
      <c r="E184" s="49" t="s">
        <v>240</v>
      </c>
      <c r="F184" s="49">
        <v>2740</v>
      </c>
      <c r="G184" s="49">
        <v>4571.3</v>
      </c>
      <c r="H184" s="37"/>
      <c r="I184" s="45" t="s">
        <v>185</v>
      </c>
      <c r="J184" s="153">
        <v>165</v>
      </c>
      <c r="K184" s="43">
        <v>2025.2</v>
      </c>
      <c r="L184" s="43">
        <v>817.6</v>
      </c>
      <c r="M184" s="43">
        <v>2304.6</v>
      </c>
      <c r="N184" s="43">
        <v>2655</v>
      </c>
    </row>
    <row r="185" spans="1:14" ht="11.25" hidden="1" customHeight="1">
      <c r="A185" s="37"/>
      <c r="B185" s="45" t="s">
        <v>186</v>
      </c>
      <c r="C185" s="39">
        <v>27843.4</v>
      </c>
      <c r="D185" s="49">
        <v>1845.1</v>
      </c>
      <c r="E185" s="49" t="s">
        <v>240</v>
      </c>
      <c r="F185" s="49">
        <v>2837.3</v>
      </c>
      <c r="G185" s="49">
        <v>4790.6000000000004</v>
      </c>
      <c r="H185" s="37"/>
      <c r="I185" s="45" t="s">
        <v>186</v>
      </c>
      <c r="J185" s="153">
        <v>154.30000000000001</v>
      </c>
      <c r="K185" s="43">
        <v>1804.7</v>
      </c>
      <c r="L185" s="43">
        <v>974.2</v>
      </c>
      <c r="M185" s="43">
        <v>1982.6</v>
      </c>
      <c r="N185" s="43">
        <v>2422.6</v>
      </c>
    </row>
    <row r="186" spans="1:14" ht="11.25" hidden="1" customHeight="1">
      <c r="A186" s="37"/>
      <c r="B186" s="45" t="s">
        <v>187</v>
      </c>
      <c r="C186" s="39">
        <v>19254.900000000001</v>
      </c>
      <c r="D186" s="49">
        <v>1541.8</v>
      </c>
      <c r="E186" s="49" t="s">
        <v>240</v>
      </c>
      <c r="F186" s="49">
        <v>1211.0999999999999</v>
      </c>
      <c r="G186" s="49">
        <v>3922.9</v>
      </c>
      <c r="H186" s="37"/>
      <c r="I186" s="45" t="s">
        <v>187</v>
      </c>
      <c r="J186" s="153">
        <v>134.30000000000001</v>
      </c>
      <c r="K186" s="43">
        <v>1405.5</v>
      </c>
      <c r="L186" s="43">
        <v>630.5</v>
      </c>
      <c r="M186" s="43">
        <v>1496.8</v>
      </c>
      <c r="N186" s="43">
        <v>1231.5999999999999</v>
      </c>
    </row>
    <row r="187" spans="1:14" ht="6" hidden="1" customHeight="1">
      <c r="A187" s="37"/>
      <c r="B187" s="45"/>
      <c r="C187" s="43"/>
      <c r="D187" s="48"/>
      <c r="E187" s="49"/>
      <c r="F187" s="48"/>
      <c r="G187" s="48"/>
      <c r="H187" s="37"/>
      <c r="I187" s="45"/>
      <c r="J187" s="48"/>
      <c r="K187" s="48"/>
      <c r="L187" s="48"/>
      <c r="M187" s="48"/>
      <c r="N187" s="48"/>
    </row>
    <row r="188" spans="1:14" ht="11.25" hidden="1" customHeight="1">
      <c r="A188" s="1202" t="s">
        <v>188</v>
      </c>
      <c r="B188" s="1203"/>
      <c r="C188" s="49">
        <f>C175</f>
        <v>22934.3</v>
      </c>
      <c r="D188" s="49">
        <f>D175</f>
        <v>1836.5</v>
      </c>
      <c r="E188" s="49" t="s">
        <v>240</v>
      </c>
      <c r="F188" s="49">
        <f>F175</f>
        <v>1220.4000000000001</v>
      </c>
      <c r="G188" s="49">
        <f>G175</f>
        <v>3978.9</v>
      </c>
      <c r="H188" s="1202" t="s">
        <v>188</v>
      </c>
      <c r="I188" s="1203"/>
      <c r="J188" s="49">
        <f>J175</f>
        <v>198.5</v>
      </c>
      <c r="K188" s="49">
        <f>K175</f>
        <v>1937.2</v>
      </c>
      <c r="L188" s="49">
        <f>L175</f>
        <v>713.6</v>
      </c>
      <c r="M188" s="49">
        <f>M175</f>
        <v>2018.3</v>
      </c>
      <c r="N188" s="49">
        <f>N175</f>
        <v>1469.3</v>
      </c>
    </row>
    <row r="189" spans="1:14" ht="11.25" hidden="1" customHeight="1">
      <c r="A189" s="1202" t="s">
        <v>189</v>
      </c>
      <c r="B189" s="1203"/>
      <c r="C189" s="49">
        <f>SUM(C175:C176)</f>
        <v>45711.399999999994</v>
      </c>
      <c r="D189" s="49">
        <f>SUM(D175:D176)</f>
        <v>3324.6</v>
      </c>
      <c r="E189" s="49" t="s">
        <v>240</v>
      </c>
      <c r="F189" s="49">
        <f>SUM(F175:F176)</f>
        <v>2313.3000000000002</v>
      </c>
      <c r="G189" s="49">
        <f>SUM(G175:G176)</f>
        <v>7900.8</v>
      </c>
      <c r="H189" s="1202" t="s">
        <v>189</v>
      </c>
      <c r="I189" s="1203"/>
      <c r="J189" s="49">
        <f>SUM(J175:J176)</f>
        <v>369.1</v>
      </c>
      <c r="K189" s="49">
        <f>SUM(K175:K176)</f>
        <v>3947.5</v>
      </c>
      <c r="L189" s="49">
        <f>SUM(L175:L176)</f>
        <v>1463.2</v>
      </c>
      <c r="M189" s="49">
        <v>4211.5</v>
      </c>
      <c r="N189" s="49">
        <f>SUM(N175:N176)</f>
        <v>2787</v>
      </c>
    </row>
    <row r="190" spans="1:14" ht="11.25" hidden="1" customHeight="1">
      <c r="A190" s="1202" t="s">
        <v>190</v>
      </c>
      <c r="B190" s="1203"/>
      <c r="C190" s="49">
        <f>SUM(C175:C177)</f>
        <v>73227.5</v>
      </c>
      <c r="D190" s="49">
        <f>SUM(D175:D177)</f>
        <v>5169.8999999999996</v>
      </c>
      <c r="E190" s="49" t="s">
        <v>240</v>
      </c>
      <c r="F190" s="49">
        <f>SUM(F175:F177)</f>
        <v>4272.5</v>
      </c>
      <c r="G190" s="49">
        <f>SUM(G175:G177)</f>
        <v>12443.1</v>
      </c>
      <c r="H190" s="1202" t="s">
        <v>190</v>
      </c>
      <c r="I190" s="1203"/>
      <c r="J190" s="49">
        <f>SUM(J175:J177)</f>
        <v>540.1</v>
      </c>
      <c r="K190" s="49">
        <f>SUM(K175:K177)</f>
        <v>6092.3</v>
      </c>
      <c r="L190" s="49">
        <f>SUM(L175:L177)</f>
        <v>2221.3000000000002</v>
      </c>
      <c r="M190" s="49">
        <f>SUM(M175:M177)</f>
        <v>6824.5</v>
      </c>
      <c r="N190" s="49">
        <f>SUM(N175:N177)</f>
        <v>5133.3999999999996</v>
      </c>
    </row>
    <row r="191" spans="1:14" ht="11.25" hidden="1" customHeight="1">
      <c r="A191" s="1202" t="s">
        <v>191</v>
      </c>
      <c r="B191" s="1203"/>
      <c r="C191" s="49">
        <f>SUM(C175:C178)</f>
        <v>98250.6</v>
      </c>
      <c r="D191" s="49">
        <f>SUM(D175:D178)</f>
        <v>6712.7999999999993</v>
      </c>
      <c r="E191" s="153">
        <v>172.1</v>
      </c>
      <c r="F191" s="49">
        <f>SUM(F175:F178)</f>
        <v>6407</v>
      </c>
      <c r="G191" s="49">
        <f>SUM(G175:G178)</f>
        <v>16674.8</v>
      </c>
      <c r="H191" s="1202" t="s">
        <v>191</v>
      </c>
      <c r="I191" s="1203"/>
      <c r="J191" s="49">
        <f>SUM(J175:J178)</f>
        <v>707.8</v>
      </c>
      <c r="K191" s="49">
        <f>SUM(K175:K178)</f>
        <v>7906</v>
      </c>
      <c r="L191" s="49">
        <f>SUM(L175:L178)</f>
        <v>2873.2000000000003</v>
      </c>
      <c r="M191" s="49">
        <f>SUM(M175:M178)</f>
        <v>9251.1</v>
      </c>
      <c r="N191" s="49">
        <f>SUM(N175:N178)</f>
        <v>7490.9</v>
      </c>
    </row>
    <row r="192" spans="1:14" ht="11.25" hidden="1" customHeight="1">
      <c r="A192" s="1202" t="s">
        <v>192</v>
      </c>
      <c r="B192" s="1203"/>
      <c r="C192" s="49">
        <f>SUM(C175:C179)</f>
        <v>124417.3</v>
      </c>
      <c r="D192" s="49">
        <f>SUM(D175:D179)</f>
        <v>8392.1999999999989</v>
      </c>
      <c r="E192" s="153">
        <v>238.4</v>
      </c>
      <c r="F192" s="49">
        <f>SUM(F175:F179)</f>
        <v>8900.7000000000007</v>
      </c>
      <c r="G192" s="49">
        <f>SUM(G175:G179)</f>
        <v>21288.1</v>
      </c>
      <c r="H192" s="1202" t="s">
        <v>192</v>
      </c>
      <c r="I192" s="1203"/>
      <c r="J192" s="49">
        <f>SUM(J175:J179)</f>
        <v>856.8</v>
      </c>
      <c r="K192" s="49">
        <f>SUM(K175:K179)</f>
        <v>9783.5</v>
      </c>
      <c r="L192" s="49">
        <v>3682.5</v>
      </c>
      <c r="M192" s="49">
        <f>SUM(M175:M179)</f>
        <v>11429.2</v>
      </c>
      <c r="N192" s="49">
        <f>SUM(N175:N179)</f>
        <v>9810.5999999999985</v>
      </c>
    </row>
    <row r="193" spans="1:14" ht="11.25" hidden="1" customHeight="1">
      <c r="A193" s="1202" t="s">
        <v>193</v>
      </c>
      <c r="B193" s="1203"/>
      <c r="C193" s="49">
        <f>SUM(C175:C180)</f>
        <v>151084.29999999999</v>
      </c>
      <c r="D193" s="49">
        <f>SUM(D175:D180)</f>
        <v>10054.9</v>
      </c>
      <c r="E193" s="153">
        <v>301.60000000000002</v>
      </c>
      <c r="F193" s="49">
        <f>SUM(F175:F180)</f>
        <v>11369</v>
      </c>
      <c r="G193" s="49">
        <f>SUM(G175:G180)</f>
        <v>25672.6</v>
      </c>
      <c r="H193" s="1202" t="s">
        <v>193</v>
      </c>
      <c r="I193" s="1203"/>
      <c r="J193" s="49">
        <f>SUM(J175:J180)</f>
        <v>1010</v>
      </c>
      <c r="K193" s="49">
        <f>SUM(K175:K180)</f>
        <v>11849.1</v>
      </c>
      <c r="L193" s="49">
        <f>SUM(L175:L180)</f>
        <v>4457.0000000000009</v>
      </c>
      <c r="M193" s="49">
        <f>SUM(M175:M180)</f>
        <v>13631.7</v>
      </c>
      <c r="N193" s="49">
        <f>SUM(N175:N180)</f>
        <v>12300.999999999998</v>
      </c>
    </row>
    <row r="194" spans="1:14" ht="11.25" hidden="1" customHeight="1">
      <c r="A194" s="1202" t="s">
        <v>194</v>
      </c>
      <c r="B194" s="1203"/>
      <c r="C194" s="49">
        <v>178603.4</v>
      </c>
      <c r="D194" s="49">
        <f>SUM(D175:D181)</f>
        <v>11586.6</v>
      </c>
      <c r="E194" s="153">
        <v>366.4</v>
      </c>
      <c r="F194" s="49">
        <f>SUM(F175:F181)</f>
        <v>14141.6</v>
      </c>
      <c r="G194" s="49">
        <f>SUM(G175:G181)</f>
        <v>30508.3</v>
      </c>
      <c r="H194" s="1202" t="s">
        <v>194</v>
      </c>
      <c r="I194" s="1203"/>
      <c r="J194" s="49">
        <f>SUM(J175:J181)</f>
        <v>1189.3</v>
      </c>
      <c r="K194" s="49">
        <f>SUM(K175:K181)</f>
        <v>13880.5</v>
      </c>
      <c r="L194" s="49">
        <v>5321.5</v>
      </c>
      <c r="M194" s="49">
        <f>SUM(M175:M181)</f>
        <v>15872.2</v>
      </c>
      <c r="N194" s="49">
        <f>SUM(N175:N181)</f>
        <v>14833.199999999997</v>
      </c>
    </row>
    <row r="195" spans="1:14" ht="11.25" hidden="1" customHeight="1">
      <c r="A195" s="1202" t="s">
        <v>195</v>
      </c>
      <c r="B195" s="1203"/>
      <c r="C195" s="49">
        <f>SUM(C175:C182)</f>
        <v>205342.7</v>
      </c>
      <c r="D195" s="49">
        <f>SUM(D175:D182)</f>
        <v>13373.300000000001</v>
      </c>
      <c r="E195" s="153">
        <v>446</v>
      </c>
      <c r="F195" s="49">
        <v>16854.5</v>
      </c>
      <c r="G195" s="49">
        <f>SUM(G175:G182)</f>
        <v>35147.4</v>
      </c>
      <c r="H195" s="1202" t="s">
        <v>195</v>
      </c>
      <c r="I195" s="1203"/>
      <c r="J195" s="49">
        <f>SUM(J175:J182)</f>
        <v>1372.3999999999999</v>
      </c>
      <c r="K195" s="49">
        <v>15750.5</v>
      </c>
      <c r="L195" s="49">
        <v>6125.5</v>
      </c>
      <c r="M195" s="49">
        <f>SUM(M175:M182)</f>
        <v>17852.8</v>
      </c>
      <c r="N195" s="49">
        <f>SUM(N175:N182)</f>
        <v>17470.399999999998</v>
      </c>
    </row>
    <row r="196" spans="1:14" ht="11.25" hidden="1" customHeight="1">
      <c r="A196" s="1202" t="s">
        <v>196</v>
      </c>
      <c r="B196" s="1203"/>
      <c r="C196" s="49">
        <f>SUM(C175:C183)</f>
        <v>231499.40000000002</v>
      </c>
      <c r="D196" s="49">
        <f>SUM(D175:D183)</f>
        <v>15210.800000000001</v>
      </c>
      <c r="E196" s="153">
        <v>523.20000000000005</v>
      </c>
      <c r="F196" s="49">
        <f>SUM(F175:F183)</f>
        <v>19409.7</v>
      </c>
      <c r="G196" s="49">
        <f>SUM(G175:G183)</f>
        <v>39445.200000000004</v>
      </c>
      <c r="H196" s="1202" t="s">
        <v>196</v>
      </c>
      <c r="I196" s="1203"/>
      <c r="J196" s="49">
        <f>SUM(J175:J183)</f>
        <v>1560.3</v>
      </c>
      <c r="K196" s="49">
        <f>SUM(K175:K183)</f>
        <v>17603.5</v>
      </c>
      <c r="L196" s="49">
        <f>SUM(L175:L183)</f>
        <v>6978.9000000000015</v>
      </c>
      <c r="M196" s="49">
        <f>SUM(M175:M183)</f>
        <v>19963.5</v>
      </c>
      <c r="N196" s="49">
        <v>19807.3</v>
      </c>
    </row>
    <row r="197" spans="1:14" ht="11.25" hidden="1" customHeight="1">
      <c r="A197" s="1202" t="s">
        <v>197</v>
      </c>
      <c r="B197" s="1203"/>
      <c r="C197" s="49">
        <f>SUM(C175:C184)</f>
        <v>260007.2</v>
      </c>
      <c r="D197" s="49">
        <f>SUM(D175:D184)</f>
        <v>17176.300000000003</v>
      </c>
      <c r="E197" s="49">
        <v>598.29999999999995</v>
      </c>
      <c r="F197" s="49">
        <f>SUM(F175:F184)</f>
        <v>22149.7</v>
      </c>
      <c r="G197" s="49">
        <f>SUM(G175:G184)</f>
        <v>44016.500000000007</v>
      </c>
      <c r="H197" s="1202" t="s">
        <v>197</v>
      </c>
      <c r="I197" s="1203"/>
      <c r="J197" s="49">
        <f>SUM(J175:J184)</f>
        <v>1725.3</v>
      </c>
      <c r="K197" s="49">
        <f>SUM(K175:K184)</f>
        <v>19628.7</v>
      </c>
      <c r="L197" s="49">
        <f>SUM(L175:L184)</f>
        <v>7796.5000000000018</v>
      </c>
      <c r="M197" s="49">
        <f>SUM(M175:M184)</f>
        <v>22268.1</v>
      </c>
      <c r="N197" s="49">
        <f>SUM(N175:N184)</f>
        <v>22462.499999999996</v>
      </c>
    </row>
    <row r="198" spans="1:14" ht="11.25" hidden="1" customHeight="1">
      <c r="A198" s="1202" t="s">
        <v>198</v>
      </c>
      <c r="B198" s="1203"/>
      <c r="C198" s="49">
        <f>SUM(C175:C185)</f>
        <v>287850.60000000003</v>
      </c>
      <c r="D198" s="49">
        <f>SUM(D175:D185)</f>
        <v>19021.400000000001</v>
      </c>
      <c r="E198" s="49">
        <v>628.5</v>
      </c>
      <c r="F198" s="49">
        <f>SUM(F175:F185)</f>
        <v>24987</v>
      </c>
      <c r="G198" s="49">
        <f>SUM(G175:G185)</f>
        <v>48807.100000000006</v>
      </c>
      <c r="H198" s="1202" t="s">
        <v>198</v>
      </c>
      <c r="I198" s="1203"/>
      <c r="J198" s="49">
        <f>SUM(J175:J185)</f>
        <v>1879.6</v>
      </c>
      <c r="K198" s="49">
        <v>21433.5</v>
      </c>
      <c r="L198" s="49">
        <f>SUM(L175:L185)</f>
        <v>8770.7000000000025</v>
      </c>
      <c r="M198" s="49">
        <f>SUM(M175:M185)</f>
        <v>24250.699999999997</v>
      </c>
      <c r="N198" s="49">
        <f>SUM(N175:N185)</f>
        <v>24885.099999999995</v>
      </c>
    </row>
    <row r="199" spans="1:14" ht="11.25" hidden="1" customHeight="1">
      <c r="A199" s="1202" t="s">
        <v>199</v>
      </c>
      <c r="B199" s="1203"/>
      <c r="C199" s="49">
        <f>SUM(C175:C186)</f>
        <v>307105.50000000006</v>
      </c>
      <c r="D199" s="49">
        <f>SUM(D175:D186)</f>
        <v>20563.2</v>
      </c>
      <c r="E199" s="49">
        <f>SUM(E175:E186)</f>
        <v>0</v>
      </c>
      <c r="F199" s="49">
        <f>SUM(F175:F186)</f>
        <v>26198.1</v>
      </c>
      <c r="G199" s="49">
        <f>SUM(G175:G186)</f>
        <v>52730.000000000007</v>
      </c>
      <c r="H199" s="1202" t="s">
        <v>199</v>
      </c>
      <c r="I199" s="1203"/>
      <c r="J199" s="49">
        <f>SUM(J175:J186)</f>
        <v>2013.8999999999999</v>
      </c>
      <c r="K199" s="49">
        <f>SUM(K175:K186)</f>
        <v>22838.9</v>
      </c>
      <c r="L199" s="49">
        <f>SUM(L175:L186)</f>
        <v>9401.2000000000025</v>
      </c>
      <c r="M199" s="49">
        <f>SUM(M175:M186)</f>
        <v>25747.499999999996</v>
      </c>
      <c r="N199" s="49">
        <f>SUM(N175:N186)</f>
        <v>26116.699999999993</v>
      </c>
    </row>
    <row r="200" spans="1:14" ht="11.25" hidden="1" customHeight="1">
      <c r="A200" s="37"/>
      <c r="B200" s="45"/>
      <c r="C200" s="43"/>
      <c r="D200" s="43"/>
      <c r="E200" s="43"/>
      <c r="F200" s="43"/>
      <c r="G200" s="43"/>
      <c r="H200" s="37"/>
      <c r="I200" s="45"/>
      <c r="J200" s="43"/>
      <c r="K200" s="43"/>
      <c r="L200" s="43"/>
      <c r="M200" s="43"/>
      <c r="N200" s="43"/>
    </row>
    <row r="201" spans="1:14" ht="11.25" customHeight="1">
      <c r="A201" s="37">
        <v>2013</v>
      </c>
      <c r="B201" s="45"/>
      <c r="C201" s="43"/>
      <c r="D201" s="48"/>
      <c r="E201" s="48"/>
      <c r="F201" s="48"/>
      <c r="G201" s="48"/>
      <c r="H201" s="37">
        <v>2013</v>
      </c>
      <c r="I201" s="45"/>
      <c r="J201" s="48"/>
      <c r="K201" s="48"/>
      <c r="L201" s="48"/>
      <c r="M201" s="48"/>
      <c r="N201" s="48"/>
    </row>
    <row r="202" spans="1:14" ht="11.25" hidden="1" customHeight="1">
      <c r="A202" s="37"/>
      <c r="B202" s="45" t="s">
        <v>176</v>
      </c>
      <c r="C202" s="39">
        <v>22983.9</v>
      </c>
      <c r="D202" s="49">
        <v>1635.4</v>
      </c>
      <c r="E202" s="49" t="s">
        <v>240</v>
      </c>
      <c r="F202" s="49">
        <v>1089.4000000000001</v>
      </c>
      <c r="G202" s="49">
        <v>4368.1000000000004</v>
      </c>
      <c r="H202" s="37"/>
      <c r="I202" s="45" t="s">
        <v>176</v>
      </c>
      <c r="J202" s="153">
        <v>162.9</v>
      </c>
      <c r="K202" s="43">
        <v>1772</v>
      </c>
      <c r="L202" s="43">
        <v>800.6</v>
      </c>
      <c r="M202" s="43">
        <v>2129.1</v>
      </c>
      <c r="N202" s="43">
        <v>1348.1</v>
      </c>
    </row>
    <row r="203" spans="1:14" ht="11.25" hidden="1" customHeight="1">
      <c r="A203" s="37"/>
      <c r="B203" s="45" t="s">
        <v>177</v>
      </c>
      <c r="C203" s="39">
        <v>22328.400000000001</v>
      </c>
      <c r="D203" s="49">
        <v>1536.5</v>
      </c>
      <c r="E203" s="49" t="s">
        <v>240</v>
      </c>
      <c r="F203" s="49">
        <v>1192.8</v>
      </c>
      <c r="G203" s="49">
        <v>4043.3</v>
      </c>
      <c r="H203" s="37"/>
      <c r="I203" s="45" t="s">
        <v>177</v>
      </c>
      <c r="J203" s="153">
        <v>133.19999999999999</v>
      </c>
      <c r="K203" s="43">
        <v>1675.5</v>
      </c>
      <c r="L203" s="43">
        <v>675.7</v>
      </c>
      <c r="M203" s="43">
        <v>2065.6999999999998</v>
      </c>
      <c r="N203" s="43">
        <v>1415.8</v>
      </c>
    </row>
    <row r="204" spans="1:14" ht="11.25" hidden="1" customHeight="1">
      <c r="A204" s="37"/>
      <c r="B204" s="45" t="s">
        <v>178</v>
      </c>
      <c r="C204" s="39">
        <v>24030.3</v>
      </c>
      <c r="D204" s="49">
        <v>1680.8</v>
      </c>
      <c r="E204" s="49" t="s">
        <v>240</v>
      </c>
      <c r="F204" s="49">
        <v>1637.2</v>
      </c>
      <c r="G204" s="49">
        <v>4428.3</v>
      </c>
      <c r="H204" s="37"/>
      <c r="I204" s="45" t="s">
        <v>178</v>
      </c>
      <c r="J204" s="153">
        <v>166.9</v>
      </c>
      <c r="K204" s="43">
        <v>1782.9</v>
      </c>
      <c r="L204" s="43">
        <v>645.6</v>
      </c>
      <c r="M204" s="43">
        <v>2217.1</v>
      </c>
      <c r="N204" s="43">
        <v>1759.1</v>
      </c>
    </row>
    <row r="205" spans="1:14" ht="11.25" hidden="1" customHeight="1">
      <c r="A205" s="37"/>
      <c r="B205" s="45" t="s">
        <v>179</v>
      </c>
      <c r="C205" s="39">
        <v>27545.1</v>
      </c>
      <c r="D205" s="49">
        <v>1786.5</v>
      </c>
      <c r="E205" s="49" t="s">
        <v>240</v>
      </c>
      <c r="F205" s="49">
        <v>2449</v>
      </c>
      <c r="G205" s="49">
        <v>4597</v>
      </c>
      <c r="H205" s="37"/>
      <c r="I205" s="45" t="s">
        <v>179</v>
      </c>
      <c r="J205" s="153">
        <v>194.7</v>
      </c>
      <c r="K205" s="43">
        <v>1888.8</v>
      </c>
      <c r="L205" s="43">
        <v>770.9</v>
      </c>
      <c r="M205" s="43">
        <v>2525.3000000000002</v>
      </c>
      <c r="N205" s="43">
        <v>2400.4</v>
      </c>
    </row>
    <row r="206" spans="1:14" ht="11.25" hidden="1" customHeight="1">
      <c r="A206" s="37"/>
      <c r="B206" s="45" t="s">
        <v>180</v>
      </c>
      <c r="C206" s="39">
        <v>25677</v>
      </c>
      <c r="D206" s="49">
        <v>1532.8</v>
      </c>
      <c r="E206" s="49" t="s">
        <v>240</v>
      </c>
      <c r="F206" s="49">
        <v>2560.3000000000002</v>
      </c>
      <c r="G206" s="49">
        <v>4261.7</v>
      </c>
      <c r="H206" s="37"/>
      <c r="I206" s="45" t="s">
        <v>180</v>
      </c>
      <c r="J206" s="153">
        <v>158.6</v>
      </c>
      <c r="K206" s="43">
        <v>1682.3</v>
      </c>
      <c r="L206" s="43">
        <v>765</v>
      </c>
      <c r="M206" s="43">
        <v>2259</v>
      </c>
      <c r="N206" s="43">
        <v>2338.6</v>
      </c>
    </row>
    <row r="207" spans="1:14" ht="11.25" hidden="1" customHeight="1">
      <c r="A207" s="37"/>
      <c r="B207" s="45" t="s">
        <v>181</v>
      </c>
      <c r="C207" s="39">
        <v>25840.9</v>
      </c>
      <c r="D207" s="49">
        <v>1470.3</v>
      </c>
      <c r="E207" s="49" t="s">
        <v>240</v>
      </c>
      <c r="F207" s="49">
        <v>2574.9</v>
      </c>
      <c r="G207" s="49">
        <v>4330.8</v>
      </c>
      <c r="H207" s="37"/>
      <c r="I207" s="45" t="s">
        <v>181</v>
      </c>
      <c r="J207" s="153">
        <v>131.6</v>
      </c>
      <c r="K207" s="43">
        <v>1789</v>
      </c>
      <c r="L207" s="43">
        <v>781.3</v>
      </c>
      <c r="M207" s="43">
        <v>2009.5</v>
      </c>
      <c r="N207" s="43">
        <v>2490.1</v>
      </c>
    </row>
    <row r="208" spans="1:14" ht="11.25" customHeight="1">
      <c r="A208" s="37"/>
      <c r="B208" s="45" t="s">
        <v>182</v>
      </c>
      <c r="C208" s="39">
        <v>28520.3</v>
      </c>
      <c r="D208" s="49">
        <v>1749.2</v>
      </c>
      <c r="E208" s="49" t="s">
        <v>240</v>
      </c>
      <c r="F208" s="49">
        <v>2978.9</v>
      </c>
      <c r="G208" s="49">
        <v>4971.2</v>
      </c>
      <c r="H208" s="37"/>
      <c r="I208" s="45" t="s">
        <v>182</v>
      </c>
      <c r="J208" s="153">
        <v>187.7</v>
      </c>
      <c r="K208" s="43">
        <v>1855.1</v>
      </c>
      <c r="L208" s="43">
        <v>843.1</v>
      </c>
      <c r="M208" s="43">
        <v>2173.3000000000002</v>
      </c>
      <c r="N208" s="43">
        <v>2838.6</v>
      </c>
    </row>
    <row r="209" spans="1:14" ht="11.25" customHeight="1">
      <c r="A209" s="37"/>
      <c r="B209" s="45" t="s">
        <v>183</v>
      </c>
      <c r="C209" s="39">
        <v>26014.799999999999</v>
      </c>
      <c r="D209" s="49">
        <v>1635.6</v>
      </c>
      <c r="E209" s="49" t="s">
        <v>240</v>
      </c>
      <c r="F209" s="49">
        <v>2611.6999999999998</v>
      </c>
      <c r="G209" s="49">
        <v>4757.8</v>
      </c>
      <c r="H209" s="37"/>
      <c r="I209" s="45" t="s">
        <v>183</v>
      </c>
      <c r="J209" s="153">
        <v>168.1</v>
      </c>
      <c r="K209" s="43">
        <v>1668.3</v>
      </c>
      <c r="L209" s="43">
        <v>798.5</v>
      </c>
      <c r="M209" s="43">
        <v>1932.6</v>
      </c>
      <c r="N209" s="43">
        <v>2410.5</v>
      </c>
    </row>
    <row r="210" spans="1:14" ht="11.25" customHeight="1">
      <c r="A210" s="37"/>
      <c r="B210" s="45" t="s">
        <v>184</v>
      </c>
      <c r="C210" s="39">
        <v>27355.9</v>
      </c>
      <c r="D210" s="49">
        <v>1725.6</v>
      </c>
      <c r="E210" s="49" t="s">
        <v>240</v>
      </c>
      <c r="F210" s="49">
        <v>2772</v>
      </c>
      <c r="G210" s="49">
        <v>4406</v>
      </c>
      <c r="H210" s="37"/>
      <c r="I210" s="45" t="s">
        <v>184</v>
      </c>
      <c r="J210" s="153">
        <v>228.3</v>
      </c>
      <c r="K210" s="43">
        <v>1988.7</v>
      </c>
      <c r="L210" s="43">
        <v>696.3</v>
      </c>
      <c r="M210" s="43">
        <v>2263.9</v>
      </c>
      <c r="N210" s="43">
        <v>2661.4</v>
      </c>
    </row>
    <row r="211" spans="1:14" ht="11.25" customHeight="1">
      <c r="A211" s="37"/>
      <c r="B211" s="45" t="s">
        <v>185</v>
      </c>
      <c r="C211" s="39">
        <v>27047.3</v>
      </c>
      <c r="D211" s="49">
        <v>1678.6</v>
      </c>
      <c r="E211" s="49" t="s">
        <v>240</v>
      </c>
      <c r="F211" s="49">
        <v>2807.5</v>
      </c>
      <c r="G211" s="49">
        <v>4249.3999999999996</v>
      </c>
      <c r="H211" s="37"/>
      <c r="I211" s="45" t="s">
        <v>185</v>
      </c>
      <c r="J211" s="153">
        <v>175.8</v>
      </c>
      <c r="K211" s="43">
        <v>1720.4</v>
      </c>
      <c r="L211" s="43">
        <v>792.2</v>
      </c>
      <c r="M211" s="43">
        <v>2150.6999999999998</v>
      </c>
      <c r="N211" s="43">
        <v>2642.8</v>
      </c>
    </row>
    <row r="212" spans="1:14" ht="11.25" customHeight="1">
      <c r="A212" s="37"/>
      <c r="B212" s="45" t="s">
        <v>186</v>
      </c>
      <c r="C212" s="39">
        <v>26950.2</v>
      </c>
      <c r="D212" s="49">
        <v>2006.7</v>
      </c>
      <c r="E212" s="49" t="s">
        <v>240</v>
      </c>
      <c r="F212" s="49">
        <v>2562.8000000000002</v>
      </c>
      <c r="G212" s="49">
        <v>4697.3999999999996</v>
      </c>
      <c r="H212" s="37"/>
      <c r="I212" s="45" t="s">
        <v>186</v>
      </c>
      <c r="J212" s="153">
        <v>181.3</v>
      </c>
      <c r="K212" s="43">
        <v>1778.6</v>
      </c>
      <c r="L212" s="43">
        <v>811</v>
      </c>
      <c r="M212" s="43">
        <v>2029.4</v>
      </c>
      <c r="N212" s="43">
        <v>2356.8000000000002</v>
      </c>
    </row>
    <row r="213" spans="1:14" ht="11.25" customHeight="1">
      <c r="A213" s="37"/>
      <c r="B213" s="45" t="s">
        <v>187</v>
      </c>
      <c r="C213" s="39">
        <v>21486.7</v>
      </c>
      <c r="D213" s="49">
        <v>1772.1</v>
      </c>
      <c r="E213" s="49" t="s">
        <v>240</v>
      </c>
      <c r="F213" s="49">
        <v>1736.3</v>
      </c>
      <c r="G213" s="49">
        <v>4360.1000000000004</v>
      </c>
      <c r="H213" s="37"/>
      <c r="I213" s="45" t="s">
        <v>187</v>
      </c>
      <c r="J213" s="153">
        <v>138</v>
      </c>
      <c r="K213" s="43">
        <v>1386.9</v>
      </c>
      <c r="L213" s="43">
        <v>654</v>
      </c>
      <c r="M213" s="43">
        <v>1638.9</v>
      </c>
      <c r="N213" s="43">
        <v>1471.4</v>
      </c>
    </row>
    <row r="214" spans="1:14" ht="6" customHeight="1">
      <c r="A214" s="37"/>
      <c r="B214" s="45"/>
      <c r="C214" s="43"/>
      <c r="D214" s="48"/>
      <c r="F214" s="48"/>
      <c r="G214" s="48"/>
      <c r="H214" s="37"/>
      <c r="I214" s="45"/>
      <c r="J214" s="153"/>
      <c r="K214" s="48"/>
      <c r="L214" s="48"/>
      <c r="M214" s="48"/>
      <c r="N214" s="48"/>
    </row>
    <row r="215" spans="1:14" ht="11.25" hidden="1" customHeight="1">
      <c r="A215" s="1202" t="s">
        <v>188</v>
      </c>
      <c r="B215" s="1203"/>
      <c r="C215" s="49">
        <f>C202</f>
        <v>22983.9</v>
      </c>
      <c r="D215" s="49">
        <f>D202</f>
        <v>1635.4</v>
      </c>
      <c r="E215" s="49" t="s">
        <v>240</v>
      </c>
      <c r="F215" s="49">
        <f>F202</f>
        <v>1089.4000000000001</v>
      </c>
      <c r="G215" s="49">
        <f>G202</f>
        <v>4368.1000000000004</v>
      </c>
      <c r="H215" s="1202" t="s">
        <v>188</v>
      </c>
      <c r="I215" s="1203"/>
      <c r="J215" s="153">
        <f>J202</f>
        <v>162.9</v>
      </c>
      <c r="K215" s="49">
        <f>K202</f>
        <v>1772</v>
      </c>
      <c r="L215" s="49">
        <f>L202</f>
        <v>800.6</v>
      </c>
      <c r="M215" s="49">
        <f>M202</f>
        <v>2129.1</v>
      </c>
      <c r="N215" s="49">
        <f>N202</f>
        <v>1348.1</v>
      </c>
    </row>
    <row r="216" spans="1:14" ht="11.25" hidden="1" customHeight="1">
      <c r="A216" s="1202" t="s">
        <v>189</v>
      </c>
      <c r="B216" s="1203"/>
      <c r="C216" s="49">
        <f>SUM(C202:C203)</f>
        <v>45312.3</v>
      </c>
      <c r="D216" s="49">
        <f>SUM(D202:D203)</f>
        <v>3171.9</v>
      </c>
      <c r="E216" s="49" t="s">
        <v>240</v>
      </c>
      <c r="F216" s="49">
        <f>SUM(F202:F203)</f>
        <v>2282.1999999999998</v>
      </c>
      <c r="G216" s="49">
        <f>SUM(G202:G203)</f>
        <v>8411.4000000000015</v>
      </c>
      <c r="H216" s="1202" t="s">
        <v>189</v>
      </c>
      <c r="I216" s="1203"/>
      <c r="J216" s="49">
        <f>SUM(J202:J203)</f>
        <v>296.10000000000002</v>
      </c>
      <c r="K216" s="49">
        <v>3447.4</v>
      </c>
      <c r="L216" s="49">
        <f>SUM(L202:L203)</f>
        <v>1476.3000000000002</v>
      </c>
      <c r="M216" s="49">
        <f>SUM(M202:M203)</f>
        <v>4194.7999999999993</v>
      </c>
      <c r="N216" s="49">
        <f>SUM(N202:N203)</f>
        <v>2763.8999999999996</v>
      </c>
    </row>
    <row r="217" spans="1:14" ht="11.25" hidden="1" customHeight="1">
      <c r="A217" s="1202" t="s">
        <v>190</v>
      </c>
      <c r="B217" s="1203"/>
      <c r="C217" s="49">
        <f>SUM(C202:C204)</f>
        <v>69342.600000000006</v>
      </c>
      <c r="D217" s="49">
        <f>SUM(D202:D204)</f>
        <v>4852.7</v>
      </c>
      <c r="E217" s="49" t="s">
        <v>240</v>
      </c>
      <c r="F217" s="49">
        <f>SUM(F202:F204)</f>
        <v>3919.3999999999996</v>
      </c>
      <c r="G217" s="49">
        <f>SUM(G202:G204)</f>
        <v>12839.7</v>
      </c>
      <c r="H217" s="1202" t="s">
        <v>190</v>
      </c>
      <c r="I217" s="1203"/>
      <c r="J217" s="49">
        <f>SUM(J202:J204)</f>
        <v>463</v>
      </c>
      <c r="K217" s="49">
        <f>SUM(K202:K204)</f>
        <v>5230.3999999999996</v>
      </c>
      <c r="L217" s="49">
        <f>SUM(L202:L204)</f>
        <v>2121.9</v>
      </c>
      <c r="M217" s="49">
        <f>SUM(M202:M204)</f>
        <v>6411.9</v>
      </c>
      <c r="N217" s="49">
        <f>SUM(N202:N204)</f>
        <v>4523</v>
      </c>
    </row>
    <row r="218" spans="1:14" ht="11.25" hidden="1" customHeight="1">
      <c r="A218" s="1202" t="s">
        <v>191</v>
      </c>
      <c r="B218" s="1203"/>
      <c r="C218" s="49">
        <f>SUM(C202:C205)</f>
        <v>96887.700000000012</v>
      </c>
      <c r="D218" s="49">
        <f>SUM(D202:D205)</f>
        <v>6639.2</v>
      </c>
      <c r="E218" s="153">
        <v>151.6</v>
      </c>
      <c r="F218" s="49">
        <f>SUM(F202:F205)</f>
        <v>6368.4</v>
      </c>
      <c r="G218" s="49">
        <f>SUM(G202:G205)</f>
        <v>17436.7</v>
      </c>
      <c r="H218" s="1202" t="s">
        <v>191</v>
      </c>
      <c r="I218" s="1203"/>
      <c r="J218" s="49">
        <f>SUM(J202:J205)</f>
        <v>657.7</v>
      </c>
      <c r="K218" s="49">
        <f>SUM(K202:K205)</f>
        <v>7119.2</v>
      </c>
      <c r="L218" s="49">
        <f>SUM(L202:L205)</f>
        <v>2892.8</v>
      </c>
      <c r="M218" s="49">
        <f>SUM(M202:M205)</f>
        <v>8937.2000000000007</v>
      </c>
      <c r="N218" s="49">
        <f>SUM(N202:N205)</f>
        <v>6923.4</v>
      </c>
    </row>
    <row r="219" spans="1:14" ht="11.25" hidden="1" customHeight="1">
      <c r="A219" s="1202" t="s">
        <v>192</v>
      </c>
      <c r="B219" s="1203"/>
      <c r="C219" s="49">
        <f>SUM(C202:C206)</f>
        <v>122564.70000000001</v>
      </c>
      <c r="D219" s="49">
        <f>SUM(D202:D206)</f>
        <v>8172</v>
      </c>
      <c r="E219" s="153">
        <v>207.5</v>
      </c>
      <c r="F219" s="49">
        <f>SUM(F202:F206)</f>
        <v>8928.7000000000007</v>
      </c>
      <c r="G219" s="49">
        <f>SUM(G202:G206)</f>
        <v>21698.400000000001</v>
      </c>
      <c r="H219" s="1202" t="s">
        <v>192</v>
      </c>
      <c r="I219" s="1203"/>
      <c r="J219" s="49">
        <f>SUM(J202:J206)</f>
        <v>816.30000000000007</v>
      </c>
      <c r="K219" s="49">
        <v>8801.4</v>
      </c>
      <c r="L219" s="49">
        <f>SUM(L202:L206)</f>
        <v>3657.8</v>
      </c>
      <c r="M219" s="49">
        <f>SUM(M202:M206)</f>
        <v>11196.2</v>
      </c>
      <c r="N219" s="49">
        <f>SUM(N202:N206)</f>
        <v>9262</v>
      </c>
    </row>
    <row r="220" spans="1:14" ht="11.25" hidden="1" customHeight="1">
      <c r="A220" s="1202" t="s">
        <v>193</v>
      </c>
      <c r="B220" s="1203"/>
      <c r="C220" s="49">
        <f>SUM(C202:C207)</f>
        <v>148405.6</v>
      </c>
      <c r="D220" s="49">
        <f>SUM(D202:D207)</f>
        <v>9642.2999999999993</v>
      </c>
      <c r="E220" s="153">
        <v>274.8</v>
      </c>
      <c r="F220" s="49">
        <f>SUM(F202:F207)</f>
        <v>11503.6</v>
      </c>
      <c r="G220" s="49">
        <f>SUM(G202:G207)</f>
        <v>26029.200000000001</v>
      </c>
      <c r="H220" s="1202" t="s">
        <v>193</v>
      </c>
      <c r="I220" s="1203"/>
      <c r="J220" s="49">
        <f>SUM(J202:J207)</f>
        <v>947.90000000000009</v>
      </c>
      <c r="K220" s="49">
        <f>SUM(K202:K207)</f>
        <v>10590.5</v>
      </c>
      <c r="L220" s="49">
        <f>SUM(L202:L207)</f>
        <v>4439.1000000000004</v>
      </c>
      <c r="M220" s="49">
        <f>SUM(M202:M207)</f>
        <v>13205.7</v>
      </c>
      <c r="N220" s="49">
        <f>SUM(N202:N207)</f>
        <v>11752.1</v>
      </c>
    </row>
    <row r="221" spans="1:14" ht="11.25" hidden="1" customHeight="1">
      <c r="A221" s="1202" t="s">
        <v>194</v>
      </c>
      <c r="B221" s="1203"/>
      <c r="C221" s="49">
        <f>SUM(C202:C208)</f>
        <v>176925.9</v>
      </c>
      <c r="D221" s="49">
        <f>SUM(D202:D208)</f>
        <v>11391.5</v>
      </c>
      <c r="E221" s="49" t="s">
        <v>240</v>
      </c>
      <c r="F221" s="49">
        <f>SUM(F202:F208)</f>
        <v>14482.5</v>
      </c>
      <c r="G221" s="49">
        <f>SUM(G202:G208)</f>
        <v>31000.400000000001</v>
      </c>
      <c r="H221" s="1202" t="s">
        <v>194</v>
      </c>
      <c r="I221" s="1203"/>
      <c r="J221" s="146">
        <f>SUM(J202:J208)</f>
        <v>1135.6000000000001</v>
      </c>
      <c r="K221" s="49">
        <f>SUM(K202:K208)</f>
        <v>12445.6</v>
      </c>
      <c r="L221" s="49">
        <f>SUM(L202:L208)</f>
        <v>5282.2000000000007</v>
      </c>
      <c r="M221" s="49">
        <f>SUM(M202:M208)</f>
        <v>15379</v>
      </c>
      <c r="N221" s="49">
        <f>SUM(N202:N208)</f>
        <v>14590.7</v>
      </c>
    </row>
    <row r="222" spans="1:14" ht="11.25" hidden="1" customHeight="1">
      <c r="A222" s="1202" t="s">
        <v>195</v>
      </c>
      <c r="B222" s="1203"/>
      <c r="C222" s="49">
        <f>SUM(C202:C209)</f>
        <v>202940.69999999998</v>
      </c>
      <c r="D222" s="49">
        <f>SUM(D202:D209)</f>
        <v>13027.1</v>
      </c>
      <c r="E222" s="153">
        <v>393.8</v>
      </c>
      <c r="F222" s="49">
        <f>SUM(F202:F209)</f>
        <v>17094.2</v>
      </c>
      <c r="G222" s="49">
        <f>SUM(G202:G209)</f>
        <v>35758.200000000004</v>
      </c>
      <c r="H222" s="1202" t="s">
        <v>195</v>
      </c>
      <c r="I222" s="1203"/>
      <c r="J222" s="49">
        <f>SUM(J202:J209)</f>
        <v>1303.7</v>
      </c>
      <c r="K222" s="49">
        <f>SUM(K202:K209)</f>
        <v>14113.9</v>
      </c>
      <c r="L222" s="49">
        <f>SUM(L202:L209)</f>
        <v>6080.7000000000007</v>
      </c>
      <c r="M222" s="49">
        <f>SUM(M202:M209)</f>
        <v>17311.599999999999</v>
      </c>
      <c r="N222" s="49">
        <f>SUM(N202:N209)</f>
        <v>17001.2</v>
      </c>
    </row>
    <row r="223" spans="1:14" ht="11.25" hidden="1" customHeight="1">
      <c r="A223" s="1202" t="s">
        <v>196</v>
      </c>
      <c r="B223" s="1203"/>
      <c r="C223" s="49">
        <f>SUM(C202:C210)</f>
        <v>230296.59999999998</v>
      </c>
      <c r="D223" s="49">
        <f>SUM(D202:D210)</f>
        <v>14752.7</v>
      </c>
      <c r="E223" s="49">
        <v>495.4</v>
      </c>
      <c r="F223" s="49">
        <f>SUM(F202:F210)</f>
        <v>19866.2</v>
      </c>
      <c r="G223" s="49">
        <f>SUM(G202:G210)</f>
        <v>40164.200000000004</v>
      </c>
      <c r="H223" s="1202" t="s">
        <v>196</v>
      </c>
      <c r="I223" s="1203"/>
      <c r="J223" s="49">
        <f>SUM(J202:J210)</f>
        <v>1532</v>
      </c>
      <c r="K223" s="49">
        <f>SUM(K202:K210)</f>
        <v>16102.6</v>
      </c>
      <c r="L223" s="49">
        <f>SUM(L202:L210)</f>
        <v>6777.0000000000009</v>
      </c>
      <c r="M223" s="49">
        <f>SUM(M202:M210)</f>
        <v>19575.5</v>
      </c>
      <c r="N223" s="49">
        <f>SUM(N202:N210)</f>
        <v>19662.600000000002</v>
      </c>
    </row>
    <row r="224" spans="1:14" ht="11.25" hidden="1" customHeight="1">
      <c r="A224" s="1202" t="s">
        <v>197</v>
      </c>
      <c r="B224" s="1203"/>
      <c r="C224" s="49">
        <f>SUM(C202:C211)</f>
        <v>257343.89999999997</v>
      </c>
      <c r="D224" s="49">
        <f>SUM(D202:D211)</f>
        <v>16431.3</v>
      </c>
      <c r="E224" s="49">
        <v>566.1</v>
      </c>
      <c r="F224" s="49">
        <f>SUM(F202:F211)</f>
        <v>22673.7</v>
      </c>
      <c r="G224" s="49">
        <f>SUM(G202:G211)</f>
        <v>44413.600000000006</v>
      </c>
      <c r="H224" s="1202" t="s">
        <v>197</v>
      </c>
      <c r="I224" s="1203"/>
      <c r="J224" s="49">
        <f>SUM(J202:J211)</f>
        <v>1707.8</v>
      </c>
      <c r="K224" s="49">
        <f>SUM(K202:K211)</f>
        <v>17823</v>
      </c>
      <c r="L224" s="49">
        <f>SUM(L202:L211)</f>
        <v>7569.2000000000007</v>
      </c>
      <c r="M224" s="49">
        <f>SUM(M202:M211)</f>
        <v>21726.2</v>
      </c>
      <c r="N224" s="49">
        <f>SUM(N202:N211)</f>
        <v>22305.4</v>
      </c>
    </row>
    <row r="225" spans="1:14" ht="11.25" hidden="1" customHeight="1">
      <c r="A225" s="1202" t="s">
        <v>198</v>
      </c>
      <c r="B225" s="1203"/>
      <c r="C225" s="49">
        <f>SUM(C202:C212)</f>
        <v>284294.09999999998</v>
      </c>
      <c r="D225" s="49">
        <f>SUM(D202:D212)</f>
        <v>18438</v>
      </c>
      <c r="E225" s="49">
        <v>689.7</v>
      </c>
      <c r="F225" s="49">
        <f>SUM(F202:F212)</f>
        <v>25236.5</v>
      </c>
      <c r="G225" s="49">
        <f>SUM(G202:G212)</f>
        <v>49111.000000000007</v>
      </c>
      <c r="H225" s="1202" t="s">
        <v>198</v>
      </c>
      <c r="I225" s="1203"/>
      <c r="J225" s="49">
        <f>SUM(J202:J212)</f>
        <v>1889.1</v>
      </c>
      <c r="K225" s="49">
        <f>SUM(K202:K212)</f>
        <v>19601.599999999999</v>
      </c>
      <c r="L225" s="49">
        <f>SUM(L202:L212)</f>
        <v>8380.2000000000007</v>
      </c>
      <c r="M225" s="49">
        <f>SUM(M202:M212)</f>
        <v>23755.600000000002</v>
      </c>
      <c r="N225" s="49">
        <f>SUM(N202:N212)</f>
        <v>24662.2</v>
      </c>
    </row>
    <row r="226" spans="1:14" ht="11.25" hidden="1" customHeight="1">
      <c r="A226" s="1202" t="s">
        <v>199</v>
      </c>
      <c r="B226" s="1203"/>
      <c r="C226" s="49">
        <f>SUM(C202:C213)</f>
        <v>305780.8</v>
      </c>
      <c r="D226" s="49">
        <f>SUM(D202:D213)</f>
        <v>20210.099999999999</v>
      </c>
      <c r="E226" s="49" t="s">
        <v>240</v>
      </c>
      <c r="F226" s="49">
        <f>SUM(F202:F213)</f>
        <v>26972.799999999999</v>
      </c>
      <c r="G226" s="49">
        <f>SUM(G202:G213)</f>
        <v>53471.100000000006</v>
      </c>
      <c r="H226" s="1202" t="s">
        <v>199</v>
      </c>
      <c r="I226" s="1203"/>
      <c r="J226" s="153">
        <f>SUM(J202:J213)</f>
        <v>2027.1</v>
      </c>
      <c r="K226" s="49">
        <f>SUM(K202:K213)</f>
        <v>20988.5</v>
      </c>
      <c r="L226" s="49">
        <f>SUM(L202:L213)</f>
        <v>9034.2000000000007</v>
      </c>
      <c r="M226" s="49">
        <f>SUM(M202:M213)</f>
        <v>25394.500000000004</v>
      </c>
      <c r="N226" s="49">
        <f>SUM(N202:N213)</f>
        <v>26133.600000000002</v>
      </c>
    </row>
    <row r="227" spans="1:14" ht="11.25" hidden="1" customHeight="1">
      <c r="A227" s="37"/>
      <c r="B227" s="45"/>
      <c r="C227" s="43"/>
      <c r="D227" s="43"/>
      <c r="E227" s="49" t="s">
        <v>240</v>
      </c>
      <c r="F227" s="43"/>
      <c r="G227" s="43"/>
      <c r="H227" s="37"/>
      <c r="I227" s="45"/>
      <c r="J227" s="153"/>
      <c r="K227" s="43"/>
      <c r="L227" s="43"/>
      <c r="M227" s="43"/>
      <c r="N227" s="43"/>
    </row>
    <row r="228" spans="1:14" ht="11.25" customHeight="1">
      <c r="A228" s="37">
        <v>2014</v>
      </c>
      <c r="B228" s="45"/>
      <c r="C228" s="43"/>
      <c r="D228" s="48"/>
      <c r="E228" s="49"/>
      <c r="F228" s="48"/>
      <c r="G228" s="48"/>
      <c r="H228" s="37">
        <v>2014</v>
      </c>
      <c r="I228" s="45"/>
      <c r="J228" s="153"/>
      <c r="K228" s="48"/>
      <c r="L228" s="48"/>
      <c r="M228" s="48"/>
      <c r="N228" s="48"/>
    </row>
    <row r="229" spans="1:14" ht="11.25" customHeight="1">
      <c r="A229" s="37"/>
      <c r="B229" s="45" t="s">
        <v>176</v>
      </c>
      <c r="C229" s="39">
        <v>23798.1</v>
      </c>
      <c r="D229" s="49">
        <v>1661.3</v>
      </c>
      <c r="E229" s="49" t="s">
        <v>240</v>
      </c>
      <c r="F229" s="49">
        <v>1318.6</v>
      </c>
      <c r="G229" s="49">
        <v>4198.8</v>
      </c>
      <c r="H229" s="37"/>
      <c r="I229" s="45" t="s">
        <v>176</v>
      </c>
      <c r="J229" s="153">
        <v>188.8</v>
      </c>
      <c r="K229" s="43">
        <v>1793.1</v>
      </c>
      <c r="L229" s="43">
        <v>886.3</v>
      </c>
      <c r="M229" s="43">
        <v>2121.6999999999998</v>
      </c>
      <c r="N229" s="43">
        <v>1610.4</v>
      </c>
    </row>
    <row r="230" spans="1:14" ht="11.25" customHeight="1">
      <c r="A230" s="37"/>
      <c r="B230" s="45" t="s">
        <v>177</v>
      </c>
      <c r="C230" s="39">
        <v>23480.400000000001</v>
      </c>
      <c r="D230" s="49">
        <v>1460.5</v>
      </c>
      <c r="E230" s="49" t="s">
        <v>240</v>
      </c>
      <c r="F230" s="49">
        <v>1612.9</v>
      </c>
      <c r="G230" s="49">
        <v>3766.2</v>
      </c>
      <c r="H230" s="37"/>
      <c r="I230" s="45" t="s">
        <v>177</v>
      </c>
      <c r="J230" s="153">
        <v>120.2</v>
      </c>
      <c r="K230" s="43">
        <v>1744.1</v>
      </c>
      <c r="L230" s="43">
        <v>691.5</v>
      </c>
      <c r="M230" s="43">
        <v>2158.3000000000002</v>
      </c>
      <c r="N230" s="43">
        <v>1763.5</v>
      </c>
    </row>
    <row r="231" spans="1:14" ht="11.25" customHeight="1">
      <c r="A231" s="37"/>
      <c r="B231" s="45" t="s">
        <v>178</v>
      </c>
      <c r="C231" s="39">
        <v>27502.7</v>
      </c>
      <c r="D231" s="49">
        <v>1939.6</v>
      </c>
      <c r="E231" s="49" t="s">
        <v>240</v>
      </c>
      <c r="F231" s="49">
        <v>2122.6999999999998</v>
      </c>
      <c r="G231" s="49">
        <v>4416.2</v>
      </c>
      <c r="H231" s="37"/>
      <c r="I231" s="45" t="s">
        <v>178</v>
      </c>
      <c r="J231" s="153">
        <v>210.8</v>
      </c>
      <c r="K231" s="43">
        <v>1930.5</v>
      </c>
      <c r="L231" s="43">
        <v>837.1</v>
      </c>
      <c r="M231" s="43">
        <v>2376</v>
      </c>
      <c r="N231" s="43">
        <v>2374.6999999999998</v>
      </c>
    </row>
    <row r="232" spans="1:14" ht="11.25" customHeight="1">
      <c r="A232" s="37"/>
      <c r="B232" s="45" t="s">
        <v>179</v>
      </c>
      <c r="C232" s="39">
        <v>26829</v>
      </c>
      <c r="D232" s="49">
        <v>1873.1</v>
      </c>
      <c r="E232" s="49" t="s">
        <v>240</v>
      </c>
      <c r="F232" s="49">
        <v>2523</v>
      </c>
      <c r="G232" s="49">
        <v>4485.2</v>
      </c>
      <c r="H232" s="37"/>
      <c r="I232" s="45" t="s">
        <v>179</v>
      </c>
      <c r="J232" s="153">
        <v>168.8</v>
      </c>
      <c r="K232" s="43">
        <v>1890.2</v>
      </c>
      <c r="L232" s="43">
        <v>697.7</v>
      </c>
      <c r="M232" s="43">
        <v>2256.1</v>
      </c>
      <c r="N232" s="43">
        <v>2381.5</v>
      </c>
    </row>
    <row r="233" spans="1:14" ht="11.25" customHeight="1">
      <c r="A233" s="37"/>
      <c r="B233" s="45" t="s">
        <v>180</v>
      </c>
      <c r="C233" s="39">
        <v>25893.599999999999</v>
      </c>
      <c r="D233" s="49">
        <v>1654.1</v>
      </c>
      <c r="E233" s="49" t="s">
        <v>240</v>
      </c>
      <c r="F233" s="49">
        <v>2636.6</v>
      </c>
      <c r="G233" s="49">
        <v>4285.6000000000004</v>
      </c>
      <c r="H233" s="37"/>
      <c r="I233" s="45" t="s">
        <v>180</v>
      </c>
      <c r="J233" s="153">
        <v>153.80000000000001</v>
      </c>
      <c r="K233" s="43">
        <v>1764.7</v>
      </c>
      <c r="L233" s="43">
        <v>803.9</v>
      </c>
      <c r="M233" s="43">
        <v>1987.1</v>
      </c>
      <c r="N233" s="43">
        <v>2476.4</v>
      </c>
    </row>
    <row r="234" spans="1:14" ht="11.25" customHeight="1">
      <c r="A234" s="37"/>
      <c r="B234" s="45" t="s">
        <v>181</v>
      </c>
      <c r="C234" s="39">
        <v>25945.5</v>
      </c>
      <c r="D234" s="49">
        <v>1680.2</v>
      </c>
      <c r="E234" s="49" t="s">
        <v>240</v>
      </c>
      <c r="F234" s="49">
        <v>2592.9</v>
      </c>
      <c r="G234" s="49">
        <v>4191.3</v>
      </c>
      <c r="H234" s="37"/>
      <c r="I234" s="45" t="s">
        <v>181</v>
      </c>
      <c r="J234" s="153">
        <v>191.5</v>
      </c>
      <c r="K234" s="43">
        <v>1711.9</v>
      </c>
      <c r="L234" s="43">
        <v>702.8</v>
      </c>
      <c r="M234" s="43">
        <v>2001.3</v>
      </c>
      <c r="N234" s="43">
        <v>2385.6999999999998</v>
      </c>
    </row>
    <row r="235" spans="1:14" ht="11.25" customHeight="1">
      <c r="A235" s="37"/>
      <c r="B235" s="45" t="s">
        <v>182</v>
      </c>
      <c r="C235" s="39">
        <v>28420.3</v>
      </c>
      <c r="D235" s="49">
        <v>2006.6</v>
      </c>
      <c r="E235" s="49" t="s">
        <v>240</v>
      </c>
      <c r="F235" s="49">
        <v>3035.5</v>
      </c>
      <c r="G235" s="49">
        <v>4642</v>
      </c>
      <c r="H235" s="37"/>
      <c r="I235" s="45" t="s">
        <v>182</v>
      </c>
      <c r="J235" s="153">
        <v>145.6</v>
      </c>
      <c r="K235" s="43">
        <v>1870.7</v>
      </c>
      <c r="L235" s="43">
        <v>660.5</v>
      </c>
      <c r="M235" s="43">
        <v>2025.3</v>
      </c>
      <c r="N235" s="43">
        <v>2714.4</v>
      </c>
    </row>
    <row r="236" spans="1:14" ht="11.25" hidden="1" customHeight="1">
      <c r="A236" s="37"/>
      <c r="B236" s="45" t="s">
        <v>183</v>
      </c>
      <c r="C236" s="39"/>
      <c r="D236" s="49"/>
      <c r="E236" s="49" t="s">
        <v>240</v>
      </c>
      <c r="F236" s="49"/>
      <c r="G236" s="49"/>
      <c r="H236" s="37"/>
      <c r="I236" s="45" t="s">
        <v>183</v>
      </c>
      <c r="J236" s="153"/>
      <c r="K236" s="43"/>
      <c r="L236" s="43"/>
      <c r="M236" s="43"/>
      <c r="N236" s="43"/>
    </row>
    <row r="237" spans="1:14" ht="11.25" hidden="1" customHeight="1">
      <c r="A237" s="37"/>
      <c r="B237" s="45" t="s">
        <v>184</v>
      </c>
      <c r="C237" s="39"/>
      <c r="D237" s="49"/>
      <c r="E237" s="49" t="s">
        <v>240</v>
      </c>
      <c r="F237" s="49"/>
      <c r="G237" s="49"/>
      <c r="H237" s="37"/>
      <c r="I237" s="45" t="s">
        <v>184</v>
      </c>
      <c r="J237" s="153"/>
      <c r="K237" s="43"/>
      <c r="L237" s="43"/>
      <c r="M237" s="43"/>
      <c r="N237" s="43"/>
    </row>
    <row r="238" spans="1:14" ht="11.25" hidden="1" customHeight="1">
      <c r="A238" s="37"/>
      <c r="B238" s="45" t="s">
        <v>185</v>
      </c>
      <c r="C238" s="39"/>
      <c r="D238" s="49"/>
      <c r="E238" s="49" t="s">
        <v>240</v>
      </c>
      <c r="F238" s="49"/>
      <c r="G238" s="49"/>
      <c r="H238" s="37"/>
      <c r="I238" s="45" t="s">
        <v>185</v>
      </c>
      <c r="J238" s="153"/>
      <c r="K238" s="43"/>
      <c r="L238" s="43"/>
      <c r="M238" s="43"/>
      <c r="N238" s="43"/>
    </row>
    <row r="239" spans="1:14" ht="11.25" hidden="1" customHeight="1">
      <c r="A239" s="37"/>
      <c r="B239" s="45" t="s">
        <v>186</v>
      </c>
      <c r="C239" s="39"/>
      <c r="D239" s="49"/>
      <c r="E239" s="49" t="s">
        <v>240</v>
      </c>
      <c r="F239" s="49"/>
      <c r="G239" s="49"/>
      <c r="H239" s="37"/>
      <c r="I239" s="45" t="s">
        <v>186</v>
      </c>
      <c r="J239" s="153"/>
      <c r="K239" s="43"/>
      <c r="L239" s="43"/>
      <c r="M239" s="43"/>
      <c r="N239" s="43"/>
    </row>
    <row r="240" spans="1:14" ht="11.25" hidden="1" customHeight="1">
      <c r="A240" s="37"/>
      <c r="B240" s="45" t="s">
        <v>187</v>
      </c>
      <c r="C240" s="39"/>
      <c r="D240" s="49"/>
      <c r="E240" s="49" t="s">
        <v>240</v>
      </c>
      <c r="F240" s="49"/>
      <c r="G240" s="49"/>
      <c r="H240" s="37"/>
      <c r="I240" s="45" t="s">
        <v>187</v>
      </c>
      <c r="J240" s="153"/>
      <c r="K240" s="43"/>
      <c r="L240" s="43"/>
      <c r="M240" s="43"/>
      <c r="N240" s="43"/>
    </row>
    <row r="241" spans="1:14" ht="11.25" customHeight="1">
      <c r="A241" s="37"/>
      <c r="B241" s="45"/>
      <c r="C241" s="43"/>
      <c r="D241" s="48"/>
      <c r="E241" s="49"/>
      <c r="F241" s="48"/>
      <c r="G241" s="48"/>
      <c r="H241" s="37"/>
      <c r="I241" s="45"/>
      <c r="J241" s="153"/>
      <c r="K241" s="48"/>
      <c r="L241" s="48"/>
      <c r="M241" s="48"/>
      <c r="N241" s="48"/>
    </row>
    <row r="242" spans="1:14" ht="11.25" hidden="1" customHeight="1">
      <c r="A242" s="1202" t="s">
        <v>188</v>
      </c>
      <c r="B242" s="1203"/>
      <c r="C242" s="49">
        <f>C229</f>
        <v>23798.1</v>
      </c>
      <c r="D242" s="49">
        <f>D229</f>
        <v>1661.3</v>
      </c>
      <c r="E242" s="49" t="s">
        <v>240</v>
      </c>
      <c r="F242" s="49">
        <f>F229</f>
        <v>1318.6</v>
      </c>
      <c r="G242" s="49">
        <f>G229</f>
        <v>4198.8</v>
      </c>
      <c r="H242" s="1202" t="s">
        <v>188</v>
      </c>
      <c r="I242" s="1203"/>
      <c r="J242" s="153">
        <f>J229</f>
        <v>188.8</v>
      </c>
      <c r="K242" s="49">
        <f>K229</f>
        <v>1793.1</v>
      </c>
      <c r="L242" s="49">
        <f>L229</f>
        <v>886.3</v>
      </c>
      <c r="M242" s="49">
        <f>M229</f>
        <v>2121.6999999999998</v>
      </c>
      <c r="N242" s="49">
        <f>N229</f>
        <v>1610.4</v>
      </c>
    </row>
    <row r="243" spans="1:14" ht="11.25" hidden="1" customHeight="1">
      <c r="A243" s="1202" t="s">
        <v>189</v>
      </c>
      <c r="B243" s="1203"/>
      <c r="C243" s="49">
        <f>SUM(C229:C230)</f>
        <v>47278.5</v>
      </c>
      <c r="D243" s="49">
        <f>SUM(D229:D230)</f>
        <v>3121.8</v>
      </c>
      <c r="E243" s="153">
        <v>136.1</v>
      </c>
      <c r="F243" s="49">
        <f>SUM(F229:F230)</f>
        <v>2931.5</v>
      </c>
      <c r="G243" s="49">
        <f>SUM(G229:G230)</f>
        <v>7965</v>
      </c>
      <c r="H243" s="1202" t="s">
        <v>189</v>
      </c>
      <c r="I243" s="1203"/>
      <c r="J243" s="49">
        <f>SUM(J229:J230)</f>
        <v>309</v>
      </c>
      <c r="K243" s="49">
        <f>SUM(K229:K230)</f>
        <v>3537.2</v>
      </c>
      <c r="L243" s="49">
        <f>SUM(L229:L230)</f>
        <v>1577.8</v>
      </c>
      <c r="M243" s="49">
        <f>SUM(M229:M230)</f>
        <v>4280</v>
      </c>
      <c r="N243" s="49">
        <f>SUM(N229:N230)</f>
        <v>3373.9</v>
      </c>
    </row>
    <row r="244" spans="1:14" ht="11.25" hidden="1" customHeight="1">
      <c r="A244" s="1202" t="s">
        <v>190</v>
      </c>
      <c r="B244" s="1203"/>
      <c r="C244" s="49">
        <f>SUM(C229:C231)</f>
        <v>74781.2</v>
      </c>
      <c r="D244" s="49">
        <f>SUM(D229:D231)</f>
        <v>5061.3999999999996</v>
      </c>
      <c r="E244" s="153">
        <v>211.9</v>
      </c>
      <c r="F244" s="49">
        <f>SUM(F229:F231)</f>
        <v>5054.2</v>
      </c>
      <c r="G244" s="49">
        <f>SUM(G229:G231)</f>
        <v>12381.2</v>
      </c>
      <c r="H244" s="1202" t="s">
        <v>190</v>
      </c>
      <c r="I244" s="1203"/>
      <c r="J244" s="49">
        <f>SUM(J229:J231)</f>
        <v>519.79999999999995</v>
      </c>
      <c r="K244" s="49">
        <f>SUM(K229:K231)</f>
        <v>5467.7</v>
      </c>
      <c r="L244" s="49">
        <f>SUM(L229:L231)</f>
        <v>2414.9</v>
      </c>
      <c r="M244" s="49">
        <f>SUM(M229:M231)</f>
        <v>6656</v>
      </c>
      <c r="N244" s="49">
        <f>SUM(N229:N231)</f>
        <v>5748.6</v>
      </c>
    </row>
    <row r="245" spans="1:14" ht="11.25" hidden="1" customHeight="1">
      <c r="A245" s="1202" t="s">
        <v>191</v>
      </c>
      <c r="B245" s="1203"/>
      <c r="C245" s="49">
        <f>SUM(C229:C232)</f>
        <v>101610.2</v>
      </c>
      <c r="D245" s="49">
        <f>SUM(D229:D232)</f>
        <v>6934.5</v>
      </c>
      <c r="E245" s="49" t="s">
        <v>240</v>
      </c>
      <c r="F245" s="49">
        <f>SUM(F229:F232)</f>
        <v>7577.2</v>
      </c>
      <c r="G245" s="49">
        <f>SUM(G229:G232)</f>
        <v>16866.400000000001</v>
      </c>
      <c r="H245" s="1202" t="s">
        <v>191</v>
      </c>
      <c r="I245" s="1203"/>
      <c r="J245" s="153">
        <f>SUM(J229:J232)</f>
        <v>688.59999999999991</v>
      </c>
      <c r="K245" s="49">
        <f>SUM(K229:K232)</f>
        <v>7357.9</v>
      </c>
      <c r="L245" s="49">
        <f>SUM(L229:L232)</f>
        <v>3112.6000000000004</v>
      </c>
      <c r="M245" s="49">
        <f>SUM(M229:M232)</f>
        <v>8912.1</v>
      </c>
      <c r="N245" s="49">
        <f>SUM(N229:N232)</f>
        <v>8130.1</v>
      </c>
    </row>
    <row r="246" spans="1:14" ht="11.25" hidden="1" customHeight="1">
      <c r="A246" s="1202" t="s">
        <v>192</v>
      </c>
      <c r="B246" s="1203"/>
      <c r="C246" s="49">
        <f>SUM(C229:C233)</f>
        <v>127503.79999999999</v>
      </c>
      <c r="D246" s="49">
        <f>SUM(D229:D233)</f>
        <v>8588.6</v>
      </c>
      <c r="E246" s="153">
        <v>373</v>
      </c>
      <c r="F246" s="49">
        <f>SUM(F229:F233)</f>
        <v>10213.799999999999</v>
      </c>
      <c r="G246" s="49">
        <f>SUM(G229:G233)</f>
        <v>21152</v>
      </c>
      <c r="H246" s="1202" t="s">
        <v>192</v>
      </c>
      <c r="I246" s="1203"/>
      <c r="J246" s="49">
        <v>842.5</v>
      </c>
      <c r="K246" s="49">
        <f>SUM(K229:K233)</f>
        <v>9122.6</v>
      </c>
      <c r="L246" s="49">
        <f>SUM(L229:L233)</f>
        <v>3916.5000000000005</v>
      </c>
      <c r="M246" s="49">
        <f>SUM(M229:M233)</f>
        <v>10899.2</v>
      </c>
      <c r="N246" s="49">
        <v>10606.3</v>
      </c>
    </row>
    <row r="247" spans="1:14" ht="11.25" hidden="1" customHeight="1">
      <c r="A247" s="1202" t="s">
        <v>193</v>
      </c>
      <c r="B247" s="1203"/>
      <c r="C247" s="49">
        <f>SUM(C229:C234)</f>
        <v>153449.29999999999</v>
      </c>
      <c r="D247" s="49">
        <f>SUM(D229:D234)</f>
        <v>10268.800000000001</v>
      </c>
      <c r="E247" s="153">
        <v>430.4</v>
      </c>
      <c r="F247" s="49">
        <f>SUM(F229:F234)</f>
        <v>12806.699999999999</v>
      </c>
      <c r="G247" s="49">
        <f>SUM(G229:G234)</f>
        <v>25343.3</v>
      </c>
      <c r="H247" s="1202" t="s">
        <v>193</v>
      </c>
      <c r="I247" s="1203"/>
      <c r="J247" s="49">
        <f>SUM(J229:J234)</f>
        <v>1033.8999999999999</v>
      </c>
      <c r="K247" s="49">
        <f>SUM(K229:K234)</f>
        <v>10834.5</v>
      </c>
      <c r="L247" s="49">
        <f>SUM(L229:L234)</f>
        <v>4619.3</v>
      </c>
      <c r="M247" s="49">
        <f>SUM(M229:M234)</f>
        <v>12900.5</v>
      </c>
      <c r="N247" s="49">
        <f>SUM(N229:N234)</f>
        <v>12992.2</v>
      </c>
    </row>
    <row r="248" spans="1:14" ht="11.25" customHeight="1">
      <c r="A248" s="1202" t="s">
        <v>194</v>
      </c>
      <c r="B248" s="1203"/>
      <c r="C248" s="49">
        <f>SUM(C229:C235)</f>
        <v>181869.59999999998</v>
      </c>
      <c r="D248" s="49">
        <f>SUM(D229:D235)</f>
        <v>12275.400000000001</v>
      </c>
      <c r="E248" s="153">
        <v>500.4</v>
      </c>
      <c r="F248" s="49">
        <f>SUM(F229:F235)</f>
        <v>15842.199999999999</v>
      </c>
      <c r="G248" s="49">
        <f>SUM(G229:G235)</f>
        <v>29985.3</v>
      </c>
      <c r="H248" s="1202" t="s">
        <v>194</v>
      </c>
      <c r="I248" s="1203"/>
      <c r="J248" s="49">
        <f>SUM(J229:J235)</f>
        <v>1179.4999999999998</v>
      </c>
      <c r="K248" s="49">
        <f>SUM(K229:K235)</f>
        <v>12705.2</v>
      </c>
      <c r="L248" s="49">
        <f>SUM(L229:L235)</f>
        <v>5279.8</v>
      </c>
      <c r="M248" s="49">
        <f>SUM(M229:M235)</f>
        <v>14925.8</v>
      </c>
      <c r="N248" s="49">
        <f>SUM(N229:N235)</f>
        <v>15706.6</v>
      </c>
    </row>
    <row r="249" spans="1:14" ht="11.25" hidden="1" customHeight="1">
      <c r="A249" s="1202" t="s">
        <v>195</v>
      </c>
      <c r="B249" s="1203"/>
      <c r="C249" s="49">
        <f>SUM(C229:C236)</f>
        <v>181869.59999999998</v>
      </c>
      <c r="D249" s="49">
        <f>SUM(D229:D236)</f>
        <v>12275.400000000001</v>
      </c>
      <c r="E249" s="49" t="s">
        <v>240</v>
      </c>
      <c r="F249" s="49">
        <f>SUM(F229:F236)</f>
        <v>15842.199999999999</v>
      </c>
      <c r="G249" s="49">
        <f>SUM(G229:G236)</f>
        <v>29985.3</v>
      </c>
      <c r="H249" s="1202" t="s">
        <v>195</v>
      </c>
      <c r="I249" s="1203"/>
      <c r="J249" s="153">
        <f>SUM(J229:J236)</f>
        <v>1179.4999999999998</v>
      </c>
      <c r="K249" s="49">
        <f>SUM(K229:K236)</f>
        <v>12705.2</v>
      </c>
      <c r="L249" s="49">
        <f>SUM(L229:L236)</f>
        <v>5279.8</v>
      </c>
      <c r="M249" s="49">
        <f>SUM(M229:M236)</f>
        <v>14925.8</v>
      </c>
      <c r="N249" s="49">
        <f>SUM(N229:N236)</f>
        <v>15706.6</v>
      </c>
    </row>
    <row r="250" spans="1:14" ht="11.25" hidden="1" customHeight="1">
      <c r="A250" s="1202" t="s">
        <v>196</v>
      </c>
      <c r="B250" s="1203"/>
      <c r="C250" s="49">
        <f>SUM(C229:C237)</f>
        <v>181869.59999999998</v>
      </c>
      <c r="D250" s="49">
        <f>SUM(D229:D237)</f>
        <v>12275.400000000001</v>
      </c>
      <c r="E250" s="49" t="s">
        <v>240</v>
      </c>
      <c r="F250" s="49">
        <f>SUM(F229:F237)</f>
        <v>15842.199999999999</v>
      </c>
      <c r="G250" s="49">
        <f>SUM(G229:G237)</f>
        <v>29985.3</v>
      </c>
      <c r="H250" s="1202" t="s">
        <v>196</v>
      </c>
      <c r="I250" s="1203"/>
      <c r="J250" s="153">
        <f>SUM(J229:J237)</f>
        <v>1179.4999999999998</v>
      </c>
      <c r="K250" s="49">
        <f>SUM(K229:K237)</f>
        <v>12705.2</v>
      </c>
      <c r="L250" s="49">
        <f>SUM(L229:L237)</f>
        <v>5279.8</v>
      </c>
      <c r="M250" s="49">
        <f>SUM(M229:M237)</f>
        <v>14925.8</v>
      </c>
      <c r="N250" s="49">
        <f>SUM(N229:N237)</f>
        <v>15706.6</v>
      </c>
    </row>
    <row r="251" spans="1:14" ht="11.25" hidden="1" customHeight="1">
      <c r="A251" s="1202" t="s">
        <v>197</v>
      </c>
      <c r="B251" s="1203"/>
      <c r="C251" s="49">
        <f>SUM(C229:C238)</f>
        <v>181869.59999999998</v>
      </c>
      <c r="D251" s="49">
        <f>SUM(D229:D238)</f>
        <v>12275.400000000001</v>
      </c>
      <c r="E251" s="49" t="s">
        <v>240</v>
      </c>
      <c r="F251" s="49">
        <f>SUM(F229:F238)</f>
        <v>15842.199999999999</v>
      </c>
      <c r="G251" s="49">
        <f>SUM(G229:G238)</f>
        <v>29985.3</v>
      </c>
      <c r="H251" s="1202" t="s">
        <v>197</v>
      </c>
      <c r="I251" s="1203"/>
      <c r="J251" s="153">
        <f>SUM(J229:J238)</f>
        <v>1179.4999999999998</v>
      </c>
      <c r="K251" s="49">
        <f>SUM(K229:K238)</f>
        <v>12705.2</v>
      </c>
      <c r="L251" s="49">
        <f>SUM(L229:L238)</f>
        <v>5279.8</v>
      </c>
      <c r="M251" s="49">
        <f>SUM(M229:M238)</f>
        <v>14925.8</v>
      </c>
      <c r="N251" s="49">
        <f>SUM(N229:N238)</f>
        <v>15706.6</v>
      </c>
    </row>
    <row r="252" spans="1:14" ht="11.25" hidden="1" customHeight="1">
      <c r="A252" s="1202" t="s">
        <v>198</v>
      </c>
      <c r="B252" s="1203"/>
      <c r="C252" s="49">
        <f>SUM(C229:C239)</f>
        <v>181869.59999999998</v>
      </c>
      <c r="D252" s="49">
        <f>SUM(D229:D239)</f>
        <v>12275.400000000001</v>
      </c>
      <c r="E252" s="49" t="s">
        <v>240</v>
      </c>
      <c r="F252" s="49">
        <f>SUM(F229:F239)</f>
        <v>15842.199999999999</v>
      </c>
      <c r="G252" s="49">
        <f>SUM(G229:G239)</f>
        <v>29985.3</v>
      </c>
      <c r="H252" s="1202" t="s">
        <v>198</v>
      </c>
      <c r="I252" s="1203"/>
      <c r="J252" s="153">
        <f>SUM(J229:J239)</f>
        <v>1179.4999999999998</v>
      </c>
      <c r="K252" s="49">
        <f>SUM(K229:K239)</f>
        <v>12705.2</v>
      </c>
      <c r="L252" s="49">
        <f>SUM(L229:L239)</f>
        <v>5279.8</v>
      </c>
      <c r="M252" s="49">
        <f>SUM(M229:M239)</f>
        <v>14925.8</v>
      </c>
      <c r="N252" s="49">
        <f>SUM(N229:N239)</f>
        <v>15706.6</v>
      </c>
    </row>
    <row r="253" spans="1:14" ht="11.25" hidden="1" customHeight="1">
      <c r="A253" s="1202" t="s">
        <v>199</v>
      </c>
      <c r="B253" s="1203"/>
      <c r="C253" s="49">
        <f>SUM(C229:C240)</f>
        <v>181869.59999999998</v>
      </c>
      <c r="D253" s="49">
        <f>SUM(D229:D240)</f>
        <v>12275.400000000001</v>
      </c>
      <c r="E253" s="49" t="s">
        <v>240</v>
      </c>
      <c r="F253" s="49">
        <f>SUM(F229:F240)</f>
        <v>15842.199999999999</v>
      </c>
      <c r="G253" s="49">
        <f>SUM(G229:G240)</f>
        <v>29985.3</v>
      </c>
      <c r="H253" s="1202" t="s">
        <v>199</v>
      </c>
      <c r="I253" s="1203"/>
      <c r="J253" s="153">
        <f>SUM(J229:J240)</f>
        <v>1179.4999999999998</v>
      </c>
      <c r="K253" s="49">
        <f>SUM(K229:K240)</f>
        <v>12705.2</v>
      </c>
      <c r="L253" s="49">
        <f>SUM(L229:L240)</f>
        <v>5279.8</v>
      </c>
      <c r="M253" s="49">
        <f>SUM(M229:M240)</f>
        <v>14925.8</v>
      </c>
      <c r="N253" s="49">
        <f>SUM(N229:N240)</f>
        <v>15706.6</v>
      </c>
    </row>
    <row r="254" spans="1:14" ht="6" customHeight="1">
      <c r="A254" s="47"/>
      <c r="B254" s="36"/>
      <c r="C254" s="43"/>
      <c r="D254" s="43"/>
      <c r="E254" s="49"/>
      <c r="F254" s="43"/>
      <c r="G254" s="43"/>
      <c r="H254" s="47"/>
      <c r="I254" s="36"/>
      <c r="J254" s="153"/>
    </row>
    <row r="255" spans="1:14" ht="11.25" customHeight="1">
      <c r="A255" s="37"/>
      <c r="B255" s="52"/>
      <c r="C255" s="1214" t="s">
        <v>200</v>
      </c>
      <c r="D255" s="1214"/>
      <c r="E255" s="1214"/>
      <c r="F255" s="1214"/>
      <c r="G255" s="1214"/>
      <c r="H255" s="37"/>
      <c r="I255" s="52"/>
      <c r="J255" s="1214" t="s">
        <v>200</v>
      </c>
      <c r="K255" s="1214"/>
      <c r="L255" s="1214"/>
      <c r="M255" s="1214"/>
      <c r="N255" s="1214"/>
    </row>
    <row r="256" spans="1:14" ht="11.25" customHeight="1">
      <c r="A256" s="37"/>
      <c r="B256" s="52"/>
      <c r="C256" s="1210" t="s">
        <v>201</v>
      </c>
      <c r="D256" s="1210"/>
      <c r="E256" s="1210"/>
      <c r="F256" s="1210"/>
      <c r="G256" s="1210"/>
      <c r="H256" s="37"/>
      <c r="I256" s="52"/>
      <c r="J256" s="1210" t="s">
        <v>201</v>
      </c>
      <c r="K256" s="1210"/>
      <c r="L256" s="1210"/>
      <c r="M256" s="1210"/>
      <c r="N256" s="1210"/>
    </row>
    <row r="257" spans="1:14" ht="11.25" hidden="1" customHeight="1">
      <c r="A257" s="37"/>
      <c r="B257" s="52"/>
      <c r="C257" s="315"/>
      <c r="D257" s="315"/>
      <c r="E257" s="315"/>
      <c r="F257" s="315"/>
      <c r="G257" s="315"/>
      <c r="H257" s="37"/>
      <c r="I257" s="52"/>
      <c r="J257" s="315"/>
      <c r="K257" s="315"/>
      <c r="L257" s="315"/>
      <c r="M257" s="315"/>
      <c r="N257" s="315"/>
    </row>
    <row r="258" spans="1:14" ht="11.25" hidden="1" customHeight="1">
      <c r="A258" s="37"/>
      <c r="B258" s="52"/>
      <c r="C258" s="315"/>
      <c r="D258" s="315"/>
      <c r="E258" s="315"/>
      <c r="F258" s="315"/>
      <c r="G258" s="315"/>
      <c r="H258" s="37"/>
      <c r="I258" s="52"/>
      <c r="J258" s="315"/>
      <c r="K258" s="315"/>
      <c r="L258" s="315"/>
      <c r="M258" s="315"/>
      <c r="N258" s="315"/>
    </row>
    <row r="259" spans="1:14" ht="11.25" hidden="1" customHeight="1">
      <c r="A259" s="37"/>
      <c r="B259" s="52"/>
      <c r="C259" s="315"/>
      <c r="D259" s="315"/>
      <c r="E259" s="315"/>
      <c r="F259" s="315"/>
      <c r="G259" s="315"/>
      <c r="H259" s="37"/>
      <c r="I259" s="52"/>
      <c r="J259" s="315"/>
      <c r="K259" s="315"/>
      <c r="L259" s="315"/>
      <c r="M259" s="315"/>
      <c r="N259" s="315"/>
    </row>
    <row r="260" spans="1:14" ht="11.25" hidden="1" customHeight="1">
      <c r="A260" s="37"/>
      <c r="B260" s="52"/>
      <c r="C260" s="315"/>
      <c r="D260" s="315"/>
      <c r="E260" s="315"/>
      <c r="F260" s="315"/>
      <c r="G260" s="315"/>
      <c r="H260" s="37"/>
      <c r="I260" s="52"/>
      <c r="J260" s="315"/>
      <c r="K260" s="315"/>
      <c r="L260" s="315"/>
      <c r="M260" s="315"/>
      <c r="N260" s="315"/>
    </row>
    <row r="261" spans="1:14" ht="11.25" customHeight="1">
      <c r="A261" s="37"/>
      <c r="B261" s="52"/>
      <c r="C261" s="148"/>
      <c r="D261" s="148"/>
      <c r="E261" s="148"/>
      <c r="F261" s="53"/>
      <c r="G261" s="53"/>
      <c r="H261" s="37"/>
      <c r="I261" s="52"/>
      <c r="J261" s="53"/>
    </row>
    <row r="262" spans="1:14" ht="11.25" hidden="1" customHeight="1">
      <c r="A262" s="18">
        <v>2001</v>
      </c>
      <c r="B262" s="18"/>
      <c r="C262" s="55" t="e">
        <f t="shared" ref="C262:F275" si="2">C24/C23*100-100</f>
        <v>#DIV/0!</v>
      </c>
      <c r="D262" s="55" t="e">
        <f t="shared" si="2"/>
        <v>#DIV/0!</v>
      </c>
      <c r="E262" s="55" t="e">
        <f t="shared" si="2"/>
        <v>#DIV/0!</v>
      </c>
      <c r="F262" s="55" t="e">
        <f t="shared" si="2"/>
        <v>#DIV/0!</v>
      </c>
      <c r="G262" s="55" t="e">
        <f t="shared" ref="G262:G275" si="3">G24/G23*100-100</f>
        <v>#DIV/0!</v>
      </c>
      <c r="H262" s="18">
        <v>2001</v>
      </c>
      <c r="I262" s="27"/>
      <c r="J262" s="55" t="e">
        <f t="shared" ref="J262:N267" si="4">J24/J23*100-100</f>
        <v>#DIV/0!</v>
      </c>
      <c r="K262" s="55" t="e">
        <f t="shared" si="4"/>
        <v>#DIV/0!</v>
      </c>
      <c r="L262" s="55" t="e">
        <f t="shared" si="4"/>
        <v>#DIV/0!</v>
      </c>
      <c r="M262" s="55" t="e">
        <f t="shared" si="4"/>
        <v>#DIV/0!</v>
      </c>
      <c r="N262" s="55" t="e">
        <f t="shared" si="4"/>
        <v>#DIV/0!</v>
      </c>
    </row>
    <row r="263" spans="1:14" ht="11.25" hidden="1" customHeight="1">
      <c r="A263" s="18">
        <v>2002</v>
      </c>
      <c r="B263" s="18"/>
      <c r="C263" s="55" t="e">
        <f t="shared" si="2"/>
        <v>#DIV/0!</v>
      </c>
      <c r="D263" s="55" t="e">
        <f t="shared" si="2"/>
        <v>#DIV/0!</v>
      </c>
      <c r="E263" s="55" t="e">
        <f t="shared" si="2"/>
        <v>#DIV/0!</v>
      </c>
      <c r="F263" s="55" t="e">
        <f t="shared" si="2"/>
        <v>#DIV/0!</v>
      </c>
      <c r="G263" s="55" t="e">
        <f t="shared" si="3"/>
        <v>#DIV/0!</v>
      </c>
      <c r="H263" s="18">
        <v>2002</v>
      </c>
      <c r="I263" s="27"/>
      <c r="J263" s="55" t="e">
        <f t="shared" si="4"/>
        <v>#DIV/0!</v>
      </c>
      <c r="K263" s="55" t="e">
        <f t="shared" si="4"/>
        <v>#DIV/0!</v>
      </c>
      <c r="L263" s="55" t="e">
        <f t="shared" si="4"/>
        <v>#DIV/0!</v>
      </c>
      <c r="M263" s="55" t="e">
        <f t="shared" si="4"/>
        <v>#DIV/0!</v>
      </c>
      <c r="N263" s="55" t="e">
        <f t="shared" si="4"/>
        <v>#DIV/0!</v>
      </c>
    </row>
    <row r="264" spans="1:14" ht="11.25" hidden="1" customHeight="1">
      <c r="A264" s="18">
        <v>2003</v>
      </c>
      <c r="B264" s="18"/>
      <c r="C264" s="55" t="e">
        <f t="shared" si="2"/>
        <v>#DIV/0!</v>
      </c>
      <c r="D264" s="55" t="e">
        <f t="shared" si="2"/>
        <v>#DIV/0!</v>
      </c>
      <c r="E264" s="55" t="e">
        <f t="shared" si="2"/>
        <v>#DIV/0!</v>
      </c>
      <c r="F264" s="55" t="e">
        <f t="shared" si="2"/>
        <v>#DIV/0!</v>
      </c>
      <c r="G264" s="55" t="e">
        <f t="shared" si="3"/>
        <v>#DIV/0!</v>
      </c>
      <c r="H264" s="18">
        <v>2003</v>
      </c>
      <c r="I264" s="27"/>
      <c r="J264" s="55" t="e">
        <f t="shared" si="4"/>
        <v>#DIV/0!</v>
      </c>
      <c r="K264" s="55" t="e">
        <f t="shared" si="4"/>
        <v>#DIV/0!</v>
      </c>
      <c r="L264" s="55" t="e">
        <f t="shared" si="4"/>
        <v>#DIV/0!</v>
      </c>
      <c r="M264" s="55" t="e">
        <f t="shared" si="4"/>
        <v>#DIV/0!</v>
      </c>
      <c r="N264" s="55" t="e">
        <f t="shared" si="4"/>
        <v>#DIV/0!</v>
      </c>
    </row>
    <row r="265" spans="1:14" ht="11.25" hidden="1" customHeight="1">
      <c r="A265" s="18">
        <v>2004</v>
      </c>
      <c r="B265" s="27"/>
      <c r="C265" s="55" t="e">
        <f t="shared" si="2"/>
        <v>#DIV/0!</v>
      </c>
      <c r="D265" s="55" t="e">
        <f t="shared" si="2"/>
        <v>#DIV/0!</v>
      </c>
      <c r="E265" s="55" t="e">
        <f t="shared" si="2"/>
        <v>#DIV/0!</v>
      </c>
      <c r="F265" s="55" t="e">
        <f t="shared" si="2"/>
        <v>#DIV/0!</v>
      </c>
      <c r="G265" s="55" t="e">
        <f t="shared" si="3"/>
        <v>#DIV/0!</v>
      </c>
      <c r="H265" s="18">
        <v>2004</v>
      </c>
      <c r="I265" s="27"/>
      <c r="J265" s="55" t="e">
        <f t="shared" si="4"/>
        <v>#DIV/0!</v>
      </c>
      <c r="K265" s="55" t="e">
        <f t="shared" si="4"/>
        <v>#DIV/0!</v>
      </c>
      <c r="L265" s="55" t="e">
        <f t="shared" si="4"/>
        <v>#DIV/0!</v>
      </c>
      <c r="M265" s="55" t="e">
        <f t="shared" si="4"/>
        <v>#DIV/0!</v>
      </c>
      <c r="N265" s="55" t="e">
        <f t="shared" si="4"/>
        <v>#DIV/0!</v>
      </c>
    </row>
    <row r="266" spans="1:14" ht="11.25" hidden="1" customHeight="1">
      <c r="A266" s="18">
        <v>2005</v>
      </c>
      <c r="B266" s="27"/>
      <c r="C266" s="55" t="e">
        <f t="shared" si="2"/>
        <v>#DIV/0!</v>
      </c>
      <c r="D266" s="55" t="e">
        <f t="shared" si="2"/>
        <v>#DIV/0!</v>
      </c>
      <c r="E266" s="55" t="e">
        <f t="shared" si="2"/>
        <v>#DIV/0!</v>
      </c>
      <c r="F266" s="55" t="e">
        <f t="shared" si="2"/>
        <v>#DIV/0!</v>
      </c>
      <c r="G266" s="55" t="e">
        <f t="shared" si="3"/>
        <v>#DIV/0!</v>
      </c>
      <c r="H266" s="18">
        <v>2005</v>
      </c>
      <c r="I266" s="27"/>
      <c r="J266" s="55" t="e">
        <f t="shared" si="4"/>
        <v>#DIV/0!</v>
      </c>
      <c r="K266" s="55" t="e">
        <f t="shared" si="4"/>
        <v>#DIV/0!</v>
      </c>
      <c r="L266" s="55" t="e">
        <f t="shared" si="4"/>
        <v>#DIV/0!</v>
      </c>
      <c r="M266" s="55" t="e">
        <f t="shared" si="4"/>
        <v>#DIV/0!</v>
      </c>
      <c r="N266" s="55" t="e">
        <f t="shared" si="4"/>
        <v>#DIV/0!</v>
      </c>
    </row>
    <row r="267" spans="1:14" ht="11.25" hidden="1" customHeight="1">
      <c r="A267" s="18">
        <v>2006</v>
      </c>
      <c r="B267" s="27"/>
      <c r="C267" s="55" t="e">
        <f t="shared" si="2"/>
        <v>#DIV/0!</v>
      </c>
      <c r="D267" s="55" t="e">
        <f t="shared" si="2"/>
        <v>#DIV/0!</v>
      </c>
      <c r="E267" s="55" t="e">
        <f t="shared" si="2"/>
        <v>#DIV/0!</v>
      </c>
      <c r="F267" s="55" t="e">
        <f t="shared" si="2"/>
        <v>#DIV/0!</v>
      </c>
      <c r="G267" s="55" t="e">
        <f t="shared" si="3"/>
        <v>#DIV/0!</v>
      </c>
      <c r="H267" s="18">
        <v>2006</v>
      </c>
      <c r="I267" s="27"/>
      <c r="J267" s="55" t="e">
        <f t="shared" si="4"/>
        <v>#DIV/0!</v>
      </c>
      <c r="K267" s="55" t="e">
        <f t="shared" si="4"/>
        <v>#DIV/0!</v>
      </c>
      <c r="L267" s="55" t="e">
        <f t="shared" si="4"/>
        <v>#DIV/0!</v>
      </c>
      <c r="M267" s="55" t="e">
        <f t="shared" si="4"/>
        <v>#DIV/0!</v>
      </c>
      <c r="N267" s="55" t="e">
        <f t="shared" si="4"/>
        <v>#DIV/0!</v>
      </c>
    </row>
    <row r="268" spans="1:14" ht="11.25" hidden="1" customHeight="1">
      <c r="A268" s="18">
        <v>2007</v>
      </c>
      <c r="B268" s="27"/>
      <c r="C268" s="55" t="e">
        <f t="shared" si="2"/>
        <v>#DIV/0!</v>
      </c>
      <c r="D268" s="55" t="e">
        <f t="shared" si="2"/>
        <v>#DIV/0!</v>
      </c>
      <c r="E268" s="55" t="e">
        <f t="shared" si="2"/>
        <v>#DIV/0!</v>
      </c>
      <c r="F268" s="55" t="e">
        <f t="shared" si="2"/>
        <v>#DIV/0!</v>
      </c>
      <c r="G268" s="55" t="e">
        <f t="shared" si="3"/>
        <v>#DIV/0!</v>
      </c>
      <c r="H268" s="18">
        <v>2007</v>
      </c>
      <c r="I268" s="27"/>
      <c r="J268" s="55" t="e">
        <f>J30/J29*100-100</f>
        <v>#DIV/0!</v>
      </c>
      <c r="K268" s="55" t="e">
        <f>K30/K29*100-100</f>
        <v>#DIV/0!</v>
      </c>
      <c r="L268" s="55" t="e">
        <f>L30/L29*100-100</f>
        <v>#DIV/0!</v>
      </c>
      <c r="M268" s="55" t="e">
        <f>M30/M29*100-100</f>
        <v>#DIV/0!</v>
      </c>
      <c r="N268" s="55" t="e">
        <f>N30/N29*100-100</f>
        <v>#DIV/0!</v>
      </c>
    </row>
    <row r="269" spans="1:14" ht="11.25" hidden="1" customHeight="1">
      <c r="A269" s="18">
        <v>2008</v>
      </c>
      <c r="B269" s="27"/>
      <c r="C269" s="55" t="e">
        <f t="shared" si="2"/>
        <v>#DIV/0!</v>
      </c>
      <c r="D269" s="55" t="e">
        <f t="shared" si="2"/>
        <v>#DIV/0!</v>
      </c>
      <c r="E269" s="55" t="e">
        <f t="shared" si="2"/>
        <v>#DIV/0!</v>
      </c>
      <c r="F269" s="55" t="e">
        <f t="shared" si="2"/>
        <v>#DIV/0!</v>
      </c>
      <c r="G269" s="55" t="e">
        <f t="shared" si="3"/>
        <v>#DIV/0!</v>
      </c>
      <c r="H269" s="18">
        <v>2008</v>
      </c>
      <c r="I269" s="27"/>
      <c r="J269" s="55" t="e">
        <f t="shared" ref="J269:N275" si="5">J31/J30*100-100</f>
        <v>#DIV/0!</v>
      </c>
      <c r="K269" s="55" t="e">
        <f t="shared" si="5"/>
        <v>#DIV/0!</v>
      </c>
      <c r="L269" s="55" t="e">
        <f t="shared" si="5"/>
        <v>#DIV/0!</v>
      </c>
      <c r="M269" s="55" t="e">
        <f t="shared" si="5"/>
        <v>#DIV/0!</v>
      </c>
      <c r="N269" s="55" t="e">
        <f t="shared" si="5"/>
        <v>#DIV/0!</v>
      </c>
    </row>
    <row r="270" spans="1:14" ht="11.25" customHeight="1">
      <c r="A270" s="1209">
        <v>2009</v>
      </c>
      <c r="B270" s="1203"/>
      <c r="C270" s="55">
        <f t="shared" si="2"/>
        <v>-9.947574262668283</v>
      </c>
      <c r="D270" s="55">
        <f t="shared" si="2"/>
        <v>-2.1544627187030585</v>
      </c>
      <c r="E270" s="55">
        <f t="shared" si="2"/>
        <v>-0.23451813851227143</v>
      </c>
      <c r="F270" s="55">
        <f t="shared" si="2"/>
        <v>-7.0069303518780828</v>
      </c>
      <c r="G270" s="55">
        <f t="shared" si="3"/>
        <v>-2.0694436860124767</v>
      </c>
      <c r="H270" s="1209">
        <v>2009</v>
      </c>
      <c r="I270" s="1203"/>
      <c r="J270" s="55">
        <f t="shared" si="5"/>
        <v>-17.19086735171939</v>
      </c>
      <c r="K270" s="55">
        <f t="shared" si="5"/>
        <v>-12.315722575872826</v>
      </c>
      <c r="L270" s="55">
        <f t="shared" si="5"/>
        <v>-7.9297091811622096</v>
      </c>
      <c r="M270" s="55">
        <f t="shared" si="5"/>
        <v>-10.788683707814059</v>
      </c>
      <c r="N270" s="55">
        <f t="shared" si="5"/>
        <v>-5.6093132942783797</v>
      </c>
    </row>
    <row r="271" spans="1:14" ht="11.25" customHeight="1">
      <c r="A271" s="1209" t="s">
        <v>734</v>
      </c>
      <c r="B271" s="1203"/>
      <c r="C271" s="55">
        <f t="shared" si="2"/>
        <v>1.7954006635134192</v>
      </c>
      <c r="D271" s="134" t="s">
        <v>238</v>
      </c>
      <c r="E271" s="134" t="s">
        <v>238</v>
      </c>
      <c r="F271" s="134" t="s">
        <v>238</v>
      </c>
      <c r="G271" s="134" t="s">
        <v>238</v>
      </c>
      <c r="H271" s="1209" t="s">
        <v>734</v>
      </c>
      <c r="I271" s="1203"/>
      <c r="J271" s="134" t="s">
        <v>238</v>
      </c>
      <c r="K271" s="134" t="s">
        <v>238</v>
      </c>
      <c r="L271" s="134" t="s">
        <v>238</v>
      </c>
      <c r="M271" s="134" t="s">
        <v>238</v>
      </c>
      <c r="N271" s="134" t="s">
        <v>238</v>
      </c>
    </row>
    <row r="272" spans="1:14" ht="11.25" customHeight="1">
      <c r="A272" s="1209">
        <v>2011</v>
      </c>
      <c r="B272" s="1203"/>
      <c r="C272" s="55">
        <f t="shared" si="2"/>
        <v>3.4337920836034641</v>
      </c>
      <c r="D272" s="55">
        <f t="shared" si="2"/>
        <v>-3.5532724234775372</v>
      </c>
      <c r="E272" s="55">
        <f t="shared" si="2"/>
        <v>14.199218750000014</v>
      </c>
      <c r="F272" s="55">
        <f t="shared" si="2"/>
        <v>4.2035356202532626</v>
      </c>
      <c r="G272" s="55">
        <f t="shared" si="3"/>
        <v>-1.4945316155709207</v>
      </c>
      <c r="H272" s="1209">
        <v>2011</v>
      </c>
      <c r="I272" s="1203"/>
      <c r="J272" s="55">
        <f t="shared" si="5"/>
        <v>-3.6835609041117152</v>
      </c>
      <c r="K272" s="55">
        <f t="shared" si="5"/>
        <v>-0.92531209814616489</v>
      </c>
      <c r="L272" s="55">
        <f t="shared" si="5"/>
        <v>-0.11041992369001719</v>
      </c>
      <c r="M272" s="55">
        <f t="shared" si="5"/>
        <v>2.3158678754112003</v>
      </c>
      <c r="N272" s="55">
        <f t="shared" si="5"/>
        <v>10.180344417157556</v>
      </c>
    </row>
    <row r="273" spans="1:14" ht="11.25" customHeight="1">
      <c r="A273" s="1209">
        <v>2012</v>
      </c>
      <c r="B273" s="1203"/>
      <c r="C273" s="55">
        <f t="shared" si="2"/>
        <v>-5.169892922021134</v>
      </c>
      <c r="D273" s="55">
        <f t="shared" si="2"/>
        <v>-5.2544278368565642</v>
      </c>
      <c r="E273" s="55">
        <f t="shared" si="2"/>
        <v>16.384470668719004</v>
      </c>
      <c r="F273" s="55">
        <f t="shared" si="2"/>
        <v>-4.4809695520124393</v>
      </c>
      <c r="G273" s="55">
        <f t="shared" si="3"/>
        <v>-4.7591524594102026</v>
      </c>
      <c r="H273" s="1209">
        <v>2012</v>
      </c>
      <c r="I273" s="1203"/>
      <c r="J273" s="55">
        <f t="shared" si="5"/>
        <v>-19.350446517960833</v>
      </c>
      <c r="K273" s="55">
        <f t="shared" si="5"/>
        <v>-7.9392143821673926</v>
      </c>
      <c r="L273" s="55">
        <f t="shared" si="5"/>
        <v>2.8937921372910012</v>
      </c>
      <c r="M273" s="55">
        <f t="shared" si="5"/>
        <v>-8.1220828159123215</v>
      </c>
      <c r="N273" s="55">
        <f t="shared" si="5"/>
        <v>-10.718241487761546</v>
      </c>
    </row>
    <row r="274" spans="1:14" ht="11.25" customHeight="1">
      <c r="A274" s="1209">
        <v>2013</v>
      </c>
      <c r="B274" s="1203"/>
      <c r="C274" s="55">
        <f t="shared" si="2"/>
        <v>-0.43135013863316374</v>
      </c>
      <c r="D274" s="55">
        <f t="shared" si="2"/>
        <v>-1.7171451914099123</v>
      </c>
      <c r="E274" s="55">
        <f t="shared" si="2"/>
        <v>11.432770022042618</v>
      </c>
      <c r="F274" s="55">
        <f t="shared" si="2"/>
        <v>2.9570846740794252</v>
      </c>
      <c r="G274" s="55">
        <f t="shared" si="3"/>
        <v>1.4054617864593268</v>
      </c>
      <c r="H274" s="1209">
        <v>2013</v>
      </c>
      <c r="I274" s="1203"/>
      <c r="J274" s="55">
        <f t="shared" si="5"/>
        <v>0.655444659615668</v>
      </c>
      <c r="K274" s="55">
        <f t="shared" si="5"/>
        <v>-8.1024042313771645</v>
      </c>
      <c r="L274" s="55">
        <f t="shared" si="5"/>
        <v>-3.9037569671956902</v>
      </c>
      <c r="M274" s="55">
        <f t="shared" si="5"/>
        <v>-1.3713952810952321</v>
      </c>
      <c r="N274" s="55">
        <f t="shared" si="5"/>
        <v>6.4709553657266383E-2</v>
      </c>
    </row>
    <row r="275" spans="1:14" ht="11.25" hidden="1" customHeight="1">
      <c r="A275" s="1209">
        <v>2014</v>
      </c>
      <c r="B275" s="1203"/>
      <c r="C275" s="55">
        <f t="shared" si="2"/>
        <v>-100</v>
      </c>
      <c r="D275" s="55">
        <f t="shared" si="2"/>
        <v>-100</v>
      </c>
      <c r="E275" s="55">
        <f t="shared" si="2"/>
        <v>-100</v>
      </c>
      <c r="F275" s="55">
        <f t="shared" si="2"/>
        <v>-100</v>
      </c>
      <c r="G275" s="55">
        <f t="shared" si="3"/>
        <v>-100</v>
      </c>
      <c r="H275" s="1209">
        <v>2014</v>
      </c>
      <c r="I275" s="1203"/>
      <c r="J275" s="55">
        <f t="shared" si="5"/>
        <v>-100</v>
      </c>
      <c r="K275" s="55">
        <f t="shared" si="5"/>
        <v>-100</v>
      </c>
      <c r="L275" s="55">
        <f t="shared" si="5"/>
        <v>-100</v>
      </c>
      <c r="M275" s="55">
        <f t="shared" si="5"/>
        <v>-100</v>
      </c>
      <c r="N275" s="55">
        <f t="shared" si="5"/>
        <v>-100</v>
      </c>
    </row>
    <row r="276" spans="1:14" ht="11.25" hidden="1" customHeight="1">
      <c r="A276" s="37"/>
      <c r="B276" s="45"/>
      <c r="C276" s="123"/>
      <c r="D276" s="123"/>
      <c r="E276" s="55"/>
      <c r="F276" s="123"/>
      <c r="G276" s="123"/>
      <c r="H276" s="37"/>
      <c r="I276" s="45"/>
      <c r="J276" s="87"/>
      <c r="K276" s="159"/>
      <c r="L276" s="159"/>
      <c r="M276" s="159"/>
      <c r="N276" s="159"/>
    </row>
    <row r="277" spans="1:14" ht="11.25" hidden="1" customHeight="1">
      <c r="A277" s="37">
        <v>2008</v>
      </c>
      <c r="B277" s="45"/>
      <c r="C277" s="123"/>
      <c r="D277" s="167"/>
      <c r="E277" s="55"/>
      <c r="F277" s="167"/>
      <c r="G277" s="167"/>
      <c r="H277" s="37">
        <v>2008</v>
      </c>
      <c r="I277" s="45"/>
      <c r="J277" s="90"/>
      <c r="K277" s="159"/>
      <c r="L277" s="159"/>
      <c r="M277" s="159"/>
      <c r="N277" s="159"/>
    </row>
    <row r="278" spans="1:14" ht="11.25" hidden="1" customHeight="1">
      <c r="A278" s="37"/>
      <c r="B278" s="45" t="s">
        <v>176</v>
      </c>
      <c r="C278" s="54" t="e">
        <f>SUM(C67/C40*100-100)</f>
        <v>#DIV/0!</v>
      </c>
      <c r="D278" s="55" t="e">
        <f t="shared" ref="C278:E289" si="6">SUM(D67/D40*100-100)</f>
        <v>#DIV/0!</v>
      </c>
      <c r="E278" s="55" t="e">
        <f t="shared" si="6"/>
        <v>#DIV/0!</v>
      </c>
      <c r="F278" s="55" t="e">
        <f t="shared" ref="F278:G289" si="7">SUM(F67/F40*100-100)</f>
        <v>#DIV/0!</v>
      </c>
      <c r="G278" s="55" t="e">
        <f t="shared" si="7"/>
        <v>#DIV/0!</v>
      </c>
      <c r="H278" s="37"/>
      <c r="I278" s="45" t="s">
        <v>176</v>
      </c>
      <c r="J278" s="55" t="e">
        <f t="shared" ref="J278:N289" si="8">SUM(J67/J40*100-100)</f>
        <v>#DIV/0!</v>
      </c>
      <c r="K278" s="55" t="e">
        <f t="shared" si="8"/>
        <v>#DIV/0!</v>
      </c>
      <c r="L278" s="55" t="e">
        <f t="shared" si="8"/>
        <v>#DIV/0!</v>
      </c>
      <c r="M278" s="55" t="e">
        <f t="shared" si="8"/>
        <v>#DIV/0!</v>
      </c>
      <c r="N278" s="55" t="e">
        <f t="shared" si="8"/>
        <v>#DIV/0!</v>
      </c>
    </row>
    <row r="279" spans="1:14" ht="11.25" hidden="1" customHeight="1">
      <c r="A279" s="37"/>
      <c r="B279" s="45" t="s">
        <v>177</v>
      </c>
      <c r="C279" s="54" t="e">
        <f t="shared" si="6"/>
        <v>#DIV/0!</v>
      </c>
      <c r="D279" s="55" t="e">
        <f t="shared" si="6"/>
        <v>#DIV/0!</v>
      </c>
      <c r="E279" s="55" t="e">
        <f t="shared" si="6"/>
        <v>#VALUE!</v>
      </c>
      <c r="F279" s="55" t="e">
        <f t="shared" si="7"/>
        <v>#DIV/0!</v>
      </c>
      <c r="G279" s="55" t="e">
        <f t="shared" si="7"/>
        <v>#DIV/0!</v>
      </c>
      <c r="H279" s="37"/>
      <c r="I279" s="45" t="s">
        <v>177</v>
      </c>
      <c r="J279" s="55" t="e">
        <f t="shared" si="8"/>
        <v>#DIV/0!</v>
      </c>
      <c r="K279" s="55" t="e">
        <f t="shared" si="8"/>
        <v>#DIV/0!</v>
      </c>
      <c r="L279" s="55" t="e">
        <f t="shared" si="8"/>
        <v>#DIV/0!</v>
      </c>
      <c r="M279" s="55" t="e">
        <f t="shared" si="8"/>
        <v>#DIV/0!</v>
      </c>
      <c r="N279" s="55" t="e">
        <f t="shared" si="8"/>
        <v>#DIV/0!</v>
      </c>
    </row>
    <row r="280" spans="1:14" ht="11.25" hidden="1" customHeight="1">
      <c r="A280" s="37"/>
      <c r="B280" s="45" t="s">
        <v>178</v>
      </c>
      <c r="C280" s="54" t="e">
        <f t="shared" si="6"/>
        <v>#DIV/0!</v>
      </c>
      <c r="D280" s="55" t="e">
        <f t="shared" si="6"/>
        <v>#DIV/0!</v>
      </c>
      <c r="E280" s="55" t="e">
        <f t="shared" si="6"/>
        <v>#DIV/0!</v>
      </c>
      <c r="F280" s="55" t="e">
        <f t="shared" si="7"/>
        <v>#DIV/0!</v>
      </c>
      <c r="G280" s="55" t="e">
        <f t="shared" si="7"/>
        <v>#DIV/0!</v>
      </c>
      <c r="H280" s="37"/>
      <c r="I280" s="45" t="s">
        <v>178</v>
      </c>
      <c r="J280" s="55" t="e">
        <f t="shared" si="8"/>
        <v>#DIV/0!</v>
      </c>
      <c r="K280" s="55" t="e">
        <f t="shared" si="8"/>
        <v>#DIV/0!</v>
      </c>
      <c r="L280" s="55" t="e">
        <f t="shared" si="8"/>
        <v>#DIV/0!</v>
      </c>
      <c r="M280" s="55" t="e">
        <f t="shared" si="8"/>
        <v>#DIV/0!</v>
      </c>
      <c r="N280" s="55" t="e">
        <f t="shared" si="8"/>
        <v>#DIV/0!</v>
      </c>
    </row>
    <row r="281" spans="1:14" ht="11.25" hidden="1" customHeight="1">
      <c r="A281" s="37"/>
      <c r="B281" s="45" t="s">
        <v>179</v>
      </c>
      <c r="C281" s="54" t="e">
        <f t="shared" si="6"/>
        <v>#DIV/0!</v>
      </c>
      <c r="D281" s="55" t="e">
        <f t="shared" si="6"/>
        <v>#DIV/0!</v>
      </c>
      <c r="E281" s="55" t="e">
        <f t="shared" si="6"/>
        <v>#DIV/0!</v>
      </c>
      <c r="F281" s="55" t="e">
        <f t="shared" si="7"/>
        <v>#DIV/0!</v>
      </c>
      <c r="G281" s="55" t="e">
        <f t="shared" si="7"/>
        <v>#DIV/0!</v>
      </c>
      <c r="H281" s="37"/>
      <c r="I281" s="45" t="s">
        <v>179</v>
      </c>
      <c r="J281" s="55" t="e">
        <f t="shared" si="8"/>
        <v>#DIV/0!</v>
      </c>
      <c r="K281" s="55" t="e">
        <f t="shared" si="8"/>
        <v>#DIV/0!</v>
      </c>
      <c r="L281" s="55" t="e">
        <f t="shared" si="8"/>
        <v>#DIV/0!</v>
      </c>
      <c r="M281" s="55" t="e">
        <f t="shared" si="8"/>
        <v>#DIV/0!</v>
      </c>
      <c r="N281" s="55" t="e">
        <f t="shared" si="8"/>
        <v>#DIV/0!</v>
      </c>
    </row>
    <row r="282" spans="1:14" ht="11.25" hidden="1" customHeight="1">
      <c r="A282" s="37"/>
      <c r="B282" s="45" t="s">
        <v>180</v>
      </c>
      <c r="C282" s="54" t="e">
        <f t="shared" si="6"/>
        <v>#DIV/0!</v>
      </c>
      <c r="D282" s="55" t="e">
        <f t="shared" si="6"/>
        <v>#DIV/0!</v>
      </c>
      <c r="E282" s="55" t="e">
        <f t="shared" si="6"/>
        <v>#DIV/0!</v>
      </c>
      <c r="F282" s="55" t="e">
        <f t="shared" si="7"/>
        <v>#DIV/0!</v>
      </c>
      <c r="G282" s="55" t="e">
        <f t="shared" si="7"/>
        <v>#DIV/0!</v>
      </c>
      <c r="H282" s="37"/>
      <c r="I282" s="45" t="s">
        <v>180</v>
      </c>
      <c r="J282" s="55" t="e">
        <f t="shared" si="8"/>
        <v>#DIV/0!</v>
      </c>
      <c r="K282" s="55" t="e">
        <f t="shared" si="8"/>
        <v>#DIV/0!</v>
      </c>
      <c r="L282" s="55" t="e">
        <f t="shared" si="8"/>
        <v>#DIV/0!</v>
      </c>
      <c r="M282" s="55" t="e">
        <f t="shared" si="8"/>
        <v>#DIV/0!</v>
      </c>
      <c r="N282" s="55" t="e">
        <f t="shared" si="8"/>
        <v>#DIV/0!</v>
      </c>
    </row>
    <row r="283" spans="1:14" ht="11.25" hidden="1" customHeight="1">
      <c r="A283" s="37"/>
      <c r="B283" s="45" t="s">
        <v>181</v>
      </c>
      <c r="C283" s="54" t="e">
        <f t="shared" si="6"/>
        <v>#DIV/0!</v>
      </c>
      <c r="D283" s="55" t="e">
        <f t="shared" si="6"/>
        <v>#DIV/0!</v>
      </c>
      <c r="E283" s="55" t="e">
        <f t="shared" si="6"/>
        <v>#DIV/0!</v>
      </c>
      <c r="F283" s="55" t="e">
        <f t="shared" si="7"/>
        <v>#DIV/0!</v>
      </c>
      <c r="G283" s="55" t="e">
        <f t="shared" si="7"/>
        <v>#DIV/0!</v>
      </c>
      <c r="H283" s="37"/>
      <c r="I283" s="45" t="s">
        <v>181</v>
      </c>
      <c r="J283" s="55" t="e">
        <f t="shared" si="8"/>
        <v>#DIV/0!</v>
      </c>
      <c r="K283" s="55" t="e">
        <f t="shared" si="8"/>
        <v>#DIV/0!</v>
      </c>
      <c r="L283" s="55" t="e">
        <f t="shared" si="8"/>
        <v>#DIV/0!</v>
      </c>
      <c r="M283" s="55" t="e">
        <f t="shared" si="8"/>
        <v>#DIV/0!</v>
      </c>
      <c r="N283" s="55" t="e">
        <f t="shared" si="8"/>
        <v>#DIV/0!</v>
      </c>
    </row>
    <row r="284" spans="1:14" ht="11.25" hidden="1" customHeight="1">
      <c r="A284" s="37"/>
      <c r="B284" s="45" t="s">
        <v>182</v>
      </c>
      <c r="C284" s="54" t="e">
        <f t="shared" si="6"/>
        <v>#DIV/0!</v>
      </c>
      <c r="D284" s="55" t="e">
        <f t="shared" si="6"/>
        <v>#DIV/0!</v>
      </c>
      <c r="E284" s="55" t="e">
        <f t="shared" si="6"/>
        <v>#DIV/0!</v>
      </c>
      <c r="F284" s="55" t="e">
        <f t="shared" si="7"/>
        <v>#DIV/0!</v>
      </c>
      <c r="G284" s="55" t="e">
        <f t="shared" si="7"/>
        <v>#DIV/0!</v>
      </c>
      <c r="H284" s="37"/>
      <c r="I284" s="45" t="s">
        <v>182</v>
      </c>
      <c r="J284" s="55" t="e">
        <f t="shared" si="8"/>
        <v>#DIV/0!</v>
      </c>
      <c r="K284" s="55" t="e">
        <f t="shared" si="8"/>
        <v>#DIV/0!</v>
      </c>
      <c r="L284" s="55" t="e">
        <f t="shared" si="8"/>
        <v>#DIV/0!</v>
      </c>
      <c r="M284" s="55" t="e">
        <f t="shared" si="8"/>
        <v>#DIV/0!</v>
      </c>
      <c r="N284" s="55" t="e">
        <f t="shared" si="8"/>
        <v>#DIV/0!</v>
      </c>
    </row>
    <row r="285" spans="1:14" ht="11.25" hidden="1" customHeight="1">
      <c r="A285" s="37"/>
      <c r="B285" s="45" t="s">
        <v>183</v>
      </c>
      <c r="C285" s="54" t="e">
        <f t="shared" si="6"/>
        <v>#DIV/0!</v>
      </c>
      <c r="D285" s="55" t="e">
        <f t="shared" si="6"/>
        <v>#DIV/0!</v>
      </c>
      <c r="E285" s="55" t="e">
        <f t="shared" si="6"/>
        <v>#VALUE!</v>
      </c>
      <c r="F285" s="55" t="e">
        <f t="shared" si="7"/>
        <v>#DIV/0!</v>
      </c>
      <c r="G285" s="55" t="e">
        <f t="shared" si="7"/>
        <v>#DIV/0!</v>
      </c>
      <c r="H285" s="37"/>
      <c r="I285" s="45" t="s">
        <v>183</v>
      </c>
      <c r="J285" s="55" t="e">
        <f t="shared" si="8"/>
        <v>#DIV/0!</v>
      </c>
      <c r="K285" s="55" t="e">
        <f t="shared" si="8"/>
        <v>#DIV/0!</v>
      </c>
      <c r="L285" s="55" t="e">
        <f t="shared" si="8"/>
        <v>#DIV/0!</v>
      </c>
      <c r="M285" s="55" t="e">
        <f t="shared" si="8"/>
        <v>#DIV/0!</v>
      </c>
      <c r="N285" s="55" t="e">
        <f t="shared" si="8"/>
        <v>#DIV/0!</v>
      </c>
    </row>
    <row r="286" spans="1:14" ht="11.25" hidden="1" customHeight="1">
      <c r="A286" s="37"/>
      <c r="B286" s="45" t="s">
        <v>184</v>
      </c>
      <c r="C286" s="54" t="e">
        <f t="shared" si="6"/>
        <v>#DIV/0!</v>
      </c>
      <c r="D286" s="55" t="e">
        <f t="shared" si="6"/>
        <v>#DIV/0!</v>
      </c>
      <c r="E286" s="55" t="e">
        <f t="shared" si="6"/>
        <v>#DIV/0!</v>
      </c>
      <c r="F286" s="55" t="e">
        <f t="shared" si="7"/>
        <v>#DIV/0!</v>
      </c>
      <c r="G286" s="55" t="e">
        <f t="shared" si="7"/>
        <v>#DIV/0!</v>
      </c>
      <c r="H286" s="37"/>
      <c r="I286" s="45" t="s">
        <v>184</v>
      </c>
      <c r="J286" s="55" t="e">
        <f t="shared" si="8"/>
        <v>#DIV/0!</v>
      </c>
      <c r="K286" s="55" t="e">
        <f t="shared" si="8"/>
        <v>#DIV/0!</v>
      </c>
      <c r="L286" s="55" t="e">
        <f t="shared" si="8"/>
        <v>#DIV/0!</v>
      </c>
      <c r="M286" s="55" t="e">
        <f t="shared" si="8"/>
        <v>#DIV/0!</v>
      </c>
      <c r="N286" s="55" t="e">
        <f t="shared" si="8"/>
        <v>#DIV/0!</v>
      </c>
    </row>
    <row r="287" spans="1:14" ht="11.25" hidden="1" customHeight="1">
      <c r="A287" s="37"/>
      <c r="B287" s="45" t="s">
        <v>185</v>
      </c>
      <c r="C287" s="54" t="e">
        <f t="shared" si="6"/>
        <v>#DIV/0!</v>
      </c>
      <c r="D287" s="55" t="e">
        <f t="shared" si="6"/>
        <v>#DIV/0!</v>
      </c>
      <c r="E287" s="55" t="e">
        <f t="shared" si="6"/>
        <v>#DIV/0!</v>
      </c>
      <c r="F287" s="55" t="e">
        <f t="shared" si="7"/>
        <v>#DIV/0!</v>
      </c>
      <c r="G287" s="55" t="e">
        <f t="shared" si="7"/>
        <v>#DIV/0!</v>
      </c>
      <c r="H287" s="37"/>
      <c r="I287" s="45" t="s">
        <v>185</v>
      </c>
      <c r="J287" s="55" t="e">
        <f t="shared" si="8"/>
        <v>#DIV/0!</v>
      </c>
      <c r="K287" s="55" t="e">
        <f t="shared" si="8"/>
        <v>#DIV/0!</v>
      </c>
      <c r="L287" s="55" t="e">
        <f t="shared" si="8"/>
        <v>#DIV/0!</v>
      </c>
      <c r="M287" s="55" t="e">
        <f t="shared" si="8"/>
        <v>#DIV/0!</v>
      </c>
      <c r="N287" s="55" t="e">
        <f t="shared" si="8"/>
        <v>#DIV/0!</v>
      </c>
    </row>
    <row r="288" spans="1:14" ht="11.25" hidden="1" customHeight="1">
      <c r="A288" s="37"/>
      <c r="B288" s="45" t="s">
        <v>186</v>
      </c>
      <c r="C288" s="54" t="e">
        <f t="shared" si="6"/>
        <v>#DIV/0!</v>
      </c>
      <c r="D288" s="55" t="e">
        <f t="shared" si="6"/>
        <v>#DIV/0!</v>
      </c>
      <c r="E288" s="55" t="e">
        <f t="shared" si="6"/>
        <v>#VALUE!</v>
      </c>
      <c r="F288" s="55" t="e">
        <f t="shared" si="7"/>
        <v>#DIV/0!</v>
      </c>
      <c r="G288" s="55" t="e">
        <f t="shared" si="7"/>
        <v>#DIV/0!</v>
      </c>
      <c r="H288" s="37"/>
      <c r="I288" s="45" t="s">
        <v>186</v>
      </c>
      <c r="J288" s="55" t="e">
        <f t="shared" si="8"/>
        <v>#DIV/0!</v>
      </c>
      <c r="K288" s="55" t="e">
        <f t="shared" si="8"/>
        <v>#DIV/0!</v>
      </c>
      <c r="L288" s="55" t="e">
        <f t="shared" si="8"/>
        <v>#DIV/0!</v>
      </c>
      <c r="M288" s="55" t="e">
        <f t="shared" si="8"/>
        <v>#DIV/0!</v>
      </c>
      <c r="N288" s="55" t="e">
        <f t="shared" si="8"/>
        <v>#DIV/0!</v>
      </c>
    </row>
    <row r="289" spans="1:14" ht="11.25" hidden="1" customHeight="1">
      <c r="A289" s="37"/>
      <c r="B289" s="45" t="s">
        <v>187</v>
      </c>
      <c r="C289" s="54" t="e">
        <f t="shared" si="6"/>
        <v>#DIV/0!</v>
      </c>
      <c r="D289" s="55" t="e">
        <f t="shared" si="6"/>
        <v>#DIV/0!</v>
      </c>
      <c r="E289" s="55" t="e">
        <f t="shared" si="6"/>
        <v>#DIV/0!</v>
      </c>
      <c r="F289" s="55" t="e">
        <f t="shared" si="7"/>
        <v>#DIV/0!</v>
      </c>
      <c r="G289" s="55" t="e">
        <f t="shared" si="7"/>
        <v>#DIV/0!</v>
      </c>
      <c r="H289" s="37"/>
      <c r="I289" s="45" t="s">
        <v>187</v>
      </c>
      <c r="J289" s="55" t="e">
        <f t="shared" si="8"/>
        <v>#DIV/0!</v>
      </c>
      <c r="K289" s="55" t="e">
        <f t="shared" si="8"/>
        <v>#DIV/0!</v>
      </c>
      <c r="L289" s="55" t="e">
        <f t="shared" si="8"/>
        <v>#DIV/0!</v>
      </c>
      <c r="M289" s="55" t="e">
        <f t="shared" si="8"/>
        <v>#DIV/0!</v>
      </c>
      <c r="N289" s="55" t="e">
        <f t="shared" si="8"/>
        <v>#DIV/0!</v>
      </c>
    </row>
    <row r="290" spans="1:14" ht="11.25" hidden="1" customHeight="1">
      <c r="A290" s="37"/>
      <c r="B290" s="45"/>
      <c r="C290" s="54"/>
      <c r="D290" s="55"/>
      <c r="E290" s="55"/>
      <c r="F290" s="55"/>
      <c r="G290" s="55"/>
      <c r="H290" s="37"/>
      <c r="I290" s="45"/>
      <c r="J290" s="55"/>
      <c r="K290" s="159"/>
      <c r="L290" s="159"/>
      <c r="M290" s="159"/>
      <c r="N290" s="159"/>
    </row>
    <row r="291" spans="1:14" ht="11.25" hidden="1" customHeight="1">
      <c r="A291" s="1202" t="s">
        <v>188</v>
      </c>
      <c r="B291" s="1203"/>
      <c r="C291" s="54" t="e">
        <f t="shared" ref="C291:E302" si="9">SUM(C80/C53*100-100)</f>
        <v>#DIV/0!</v>
      </c>
      <c r="D291" s="55" t="e">
        <f t="shared" si="9"/>
        <v>#DIV/0!</v>
      </c>
      <c r="E291" s="55" t="e">
        <f t="shared" si="9"/>
        <v>#DIV/0!</v>
      </c>
      <c r="F291" s="55" t="e">
        <f t="shared" ref="F291:G302" si="10">SUM(F80/F53*100-100)</f>
        <v>#DIV/0!</v>
      </c>
      <c r="G291" s="55" t="e">
        <f t="shared" si="10"/>
        <v>#DIV/0!</v>
      </c>
      <c r="H291" s="1202" t="s">
        <v>188</v>
      </c>
      <c r="I291" s="1203"/>
      <c r="J291" s="55" t="e">
        <f t="shared" ref="J291:N302" si="11">SUM(J80/J53*100-100)</f>
        <v>#DIV/0!</v>
      </c>
      <c r="K291" s="55" t="e">
        <f t="shared" si="11"/>
        <v>#DIV/0!</v>
      </c>
      <c r="L291" s="55" t="e">
        <f t="shared" si="11"/>
        <v>#DIV/0!</v>
      </c>
      <c r="M291" s="55" t="e">
        <f t="shared" si="11"/>
        <v>#DIV/0!</v>
      </c>
      <c r="N291" s="55" t="e">
        <f t="shared" si="11"/>
        <v>#DIV/0!</v>
      </c>
    </row>
    <row r="292" spans="1:14" ht="11.25" hidden="1" customHeight="1">
      <c r="A292" s="1202" t="s">
        <v>189</v>
      </c>
      <c r="B292" s="1203"/>
      <c r="C292" s="54" t="e">
        <f t="shared" si="9"/>
        <v>#DIV/0!</v>
      </c>
      <c r="D292" s="55" t="e">
        <f t="shared" si="9"/>
        <v>#DIV/0!</v>
      </c>
      <c r="E292" s="55" t="e">
        <f t="shared" si="9"/>
        <v>#DIV/0!</v>
      </c>
      <c r="F292" s="55" t="e">
        <f t="shared" si="10"/>
        <v>#DIV/0!</v>
      </c>
      <c r="G292" s="55" t="e">
        <f t="shared" si="10"/>
        <v>#DIV/0!</v>
      </c>
      <c r="H292" s="1202" t="s">
        <v>189</v>
      </c>
      <c r="I292" s="1203"/>
      <c r="J292" s="55" t="e">
        <f t="shared" si="11"/>
        <v>#DIV/0!</v>
      </c>
      <c r="K292" s="55" t="e">
        <f t="shared" si="11"/>
        <v>#DIV/0!</v>
      </c>
      <c r="L292" s="55" t="e">
        <f t="shared" si="11"/>
        <v>#DIV/0!</v>
      </c>
      <c r="M292" s="55" t="e">
        <f t="shared" si="11"/>
        <v>#DIV/0!</v>
      </c>
      <c r="N292" s="55" t="e">
        <f t="shared" si="11"/>
        <v>#DIV/0!</v>
      </c>
    </row>
    <row r="293" spans="1:14" ht="11.25" hidden="1" customHeight="1">
      <c r="A293" s="1202" t="s">
        <v>190</v>
      </c>
      <c r="B293" s="1203"/>
      <c r="C293" s="54" t="e">
        <f t="shared" si="9"/>
        <v>#DIV/0!</v>
      </c>
      <c r="D293" s="55" t="e">
        <f t="shared" si="9"/>
        <v>#DIV/0!</v>
      </c>
      <c r="E293" s="55" t="e">
        <f t="shared" si="9"/>
        <v>#DIV/0!</v>
      </c>
      <c r="F293" s="55" t="e">
        <f t="shared" si="10"/>
        <v>#DIV/0!</v>
      </c>
      <c r="G293" s="55" t="e">
        <f t="shared" si="10"/>
        <v>#DIV/0!</v>
      </c>
      <c r="H293" s="1202" t="s">
        <v>190</v>
      </c>
      <c r="I293" s="1203"/>
      <c r="J293" s="55" t="e">
        <f t="shared" si="11"/>
        <v>#DIV/0!</v>
      </c>
      <c r="K293" s="55" t="e">
        <f t="shared" si="11"/>
        <v>#DIV/0!</v>
      </c>
      <c r="L293" s="55" t="e">
        <f t="shared" si="11"/>
        <v>#DIV/0!</v>
      </c>
      <c r="M293" s="55" t="e">
        <f t="shared" si="11"/>
        <v>#DIV/0!</v>
      </c>
      <c r="N293" s="55" t="e">
        <f t="shared" si="11"/>
        <v>#DIV/0!</v>
      </c>
    </row>
    <row r="294" spans="1:14" ht="11.25" hidden="1" customHeight="1">
      <c r="A294" s="1202" t="s">
        <v>191</v>
      </c>
      <c r="B294" s="1203"/>
      <c r="C294" s="54" t="e">
        <f t="shared" si="9"/>
        <v>#DIV/0!</v>
      </c>
      <c r="D294" s="55" t="e">
        <f t="shared" si="9"/>
        <v>#DIV/0!</v>
      </c>
      <c r="E294" s="55" t="e">
        <f t="shared" si="9"/>
        <v>#DIV/0!</v>
      </c>
      <c r="F294" s="55" t="e">
        <f t="shared" si="10"/>
        <v>#DIV/0!</v>
      </c>
      <c r="G294" s="55" t="e">
        <f t="shared" si="10"/>
        <v>#DIV/0!</v>
      </c>
      <c r="H294" s="1202" t="s">
        <v>191</v>
      </c>
      <c r="I294" s="1203"/>
      <c r="J294" s="55" t="e">
        <f t="shared" si="11"/>
        <v>#DIV/0!</v>
      </c>
      <c r="K294" s="55" t="e">
        <f t="shared" si="11"/>
        <v>#DIV/0!</v>
      </c>
      <c r="L294" s="55" t="e">
        <f t="shared" si="11"/>
        <v>#DIV/0!</v>
      </c>
      <c r="M294" s="55" t="e">
        <f t="shared" si="11"/>
        <v>#DIV/0!</v>
      </c>
      <c r="N294" s="55" t="e">
        <f t="shared" si="11"/>
        <v>#DIV/0!</v>
      </c>
    </row>
    <row r="295" spans="1:14" ht="11.25" hidden="1" customHeight="1">
      <c r="A295" s="1202" t="s">
        <v>192</v>
      </c>
      <c r="B295" s="1203"/>
      <c r="C295" s="54" t="e">
        <f t="shared" si="9"/>
        <v>#DIV/0!</v>
      </c>
      <c r="D295" s="55" t="e">
        <f t="shared" si="9"/>
        <v>#DIV/0!</v>
      </c>
      <c r="E295" s="55" t="e">
        <f t="shared" si="9"/>
        <v>#DIV/0!</v>
      </c>
      <c r="F295" s="55" t="e">
        <f t="shared" si="10"/>
        <v>#DIV/0!</v>
      </c>
      <c r="G295" s="55" t="e">
        <f t="shared" si="10"/>
        <v>#DIV/0!</v>
      </c>
      <c r="H295" s="1202" t="s">
        <v>192</v>
      </c>
      <c r="I295" s="1203"/>
      <c r="J295" s="55" t="e">
        <f t="shared" si="11"/>
        <v>#DIV/0!</v>
      </c>
      <c r="K295" s="55" t="e">
        <f t="shared" si="11"/>
        <v>#DIV/0!</v>
      </c>
      <c r="L295" s="55" t="e">
        <f t="shared" si="11"/>
        <v>#DIV/0!</v>
      </c>
      <c r="M295" s="55" t="e">
        <f t="shared" si="11"/>
        <v>#DIV/0!</v>
      </c>
      <c r="N295" s="55" t="e">
        <f t="shared" si="11"/>
        <v>#DIV/0!</v>
      </c>
    </row>
    <row r="296" spans="1:14" ht="11.25" hidden="1" customHeight="1">
      <c r="A296" s="1202" t="s">
        <v>193</v>
      </c>
      <c r="B296" s="1203"/>
      <c r="C296" s="54" t="e">
        <f t="shared" si="9"/>
        <v>#DIV/0!</v>
      </c>
      <c r="D296" s="55" t="e">
        <f t="shared" si="9"/>
        <v>#DIV/0!</v>
      </c>
      <c r="E296" s="55" t="e">
        <f t="shared" si="9"/>
        <v>#DIV/0!</v>
      </c>
      <c r="F296" s="55" t="e">
        <f t="shared" si="10"/>
        <v>#DIV/0!</v>
      </c>
      <c r="G296" s="55" t="e">
        <f t="shared" si="10"/>
        <v>#DIV/0!</v>
      </c>
      <c r="H296" s="1202" t="s">
        <v>193</v>
      </c>
      <c r="I296" s="1203"/>
      <c r="J296" s="55" t="e">
        <f t="shared" si="11"/>
        <v>#DIV/0!</v>
      </c>
      <c r="K296" s="55" t="e">
        <f t="shared" si="11"/>
        <v>#DIV/0!</v>
      </c>
      <c r="L296" s="55" t="e">
        <f t="shared" si="11"/>
        <v>#DIV/0!</v>
      </c>
      <c r="M296" s="55" t="e">
        <f t="shared" si="11"/>
        <v>#DIV/0!</v>
      </c>
      <c r="N296" s="55" t="e">
        <f t="shared" si="11"/>
        <v>#DIV/0!</v>
      </c>
    </row>
    <row r="297" spans="1:14" ht="11.25" hidden="1" customHeight="1">
      <c r="A297" s="1202" t="s">
        <v>194</v>
      </c>
      <c r="B297" s="1203"/>
      <c r="C297" s="54" t="e">
        <f t="shared" si="9"/>
        <v>#DIV/0!</v>
      </c>
      <c r="D297" s="55" t="e">
        <f t="shared" si="9"/>
        <v>#DIV/0!</v>
      </c>
      <c r="E297" s="55" t="e">
        <f t="shared" si="9"/>
        <v>#DIV/0!</v>
      </c>
      <c r="F297" s="55" t="e">
        <f t="shared" si="10"/>
        <v>#DIV/0!</v>
      </c>
      <c r="G297" s="55" t="e">
        <f t="shared" si="10"/>
        <v>#DIV/0!</v>
      </c>
      <c r="H297" s="1202" t="s">
        <v>194</v>
      </c>
      <c r="I297" s="1203"/>
      <c r="J297" s="55" t="e">
        <f t="shared" si="11"/>
        <v>#DIV/0!</v>
      </c>
      <c r="K297" s="55" t="e">
        <f t="shared" si="11"/>
        <v>#DIV/0!</v>
      </c>
      <c r="L297" s="55" t="e">
        <f t="shared" si="11"/>
        <v>#DIV/0!</v>
      </c>
      <c r="M297" s="55" t="e">
        <f t="shared" si="11"/>
        <v>#DIV/0!</v>
      </c>
      <c r="N297" s="55" t="e">
        <f t="shared" si="11"/>
        <v>#DIV/0!</v>
      </c>
    </row>
    <row r="298" spans="1:14" ht="11.25" hidden="1" customHeight="1">
      <c r="A298" s="1202" t="s">
        <v>195</v>
      </c>
      <c r="B298" s="1203"/>
      <c r="C298" s="54" t="e">
        <f t="shared" si="9"/>
        <v>#DIV/0!</v>
      </c>
      <c r="D298" s="55" t="e">
        <f t="shared" si="9"/>
        <v>#DIV/0!</v>
      </c>
      <c r="E298" s="55" t="e">
        <f t="shared" si="9"/>
        <v>#DIV/0!</v>
      </c>
      <c r="F298" s="55" t="e">
        <f t="shared" si="10"/>
        <v>#DIV/0!</v>
      </c>
      <c r="G298" s="55" t="e">
        <f t="shared" si="10"/>
        <v>#DIV/0!</v>
      </c>
      <c r="H298" s="1202" t="s">
        <v>195</v>
      </c>
      <c r="I298" s="1203"/>
      <c r="J298" s="55" t="e">
        <f t="shared" si="11"/>
        <v>#DIV/0!</v>
      </c>
      <c r="K298" s="55" t="e">
        <f t="shared" si="11"/>
        <v>#DIV/0!</v>
      </c>
      <c r="L298" s="55" t="e">
        <f t="shared" si="11"/>
        <v>#DIV/0!</v>
      </c>
      <c r="M298" s="55" t="e">
        <f t="shared" si="11"/>
        <v>#DIV/0!</v>
      </c>
      <c r="N298" s="55" t="e">
        <f t="shared" si="11"/>
        <v>#DIV/0!</v>
      </c>
    </row>
    <row r="299" spans="1:14" ht="11.25" hidden="1" customHeight="1">
      <c r="A299" s="1202" t="s">
        <v>196</v>
      </c>
      <c r="B299" s="1203"/>
      <c r="C299" s="54" t="e">
        <f t="shared" si="9"/>
        <v>#DIV/0!</v>
      </c>
      <c r="D299" s="55" t="e">
        <f t="shared" si="9"/>
        <v>#DIV/0!</v>
      </c>
      <c r="E299" s="55" t="e">
        <f t="shared" si="9"/>
        <v>#DIV/0!</v>
      </c>
      <c r="F299" s="55" t="e">
        <f t="shared" si="10"/>
        <v>#DIV/0!</v>
      </c>
      <c r="G299" s="55" t="e">
        <f t="shared" si="10"/>
        <v>#DIV/0!</v>
      </c>
      <c r="H299" s="1202" t="s">
        <v>196</v>
      </c>
      <c r="I299" s="1203"/>
      <c r="J299" s="55" t="e">
        <f t="shared" si="11"/>
        <v>#DIV/0!</v>
      </c>
      <c r="K299" s="55" t="e">
        <f t="shared" si="11"/>
        <v>#DIV/0!</v>
      </c>
      <c r="L299" s="55" t="e">
        <f t="shared" si="11"/>
        <v>#DIV/0!</v>
      </c>
      <c r="M299" s="55" t="e">
        <f t="shared" si="11"/>
        <v>#DIV/0!</v>
      </c>
      <c r="N299" s="55" t="e">
        <f t="shared" si="11"/>
        <v>#DIV/0!</v>
      </c>
    </row>
    <row r="300" spans="1:14" ht="11.25" hidden="1" customHeight="1">
      <c r="A300" s="1202" t="s">
        <v>197</v>
      </c>
      <c r="B300" s="1203"/>
      <c r="C300" s="54" t="e">
        <f t="shared" si="9"/>
        <v>#DIV/0!</v>
      </c>
      <c r="D300" s="55" t="e">
        <f t="shared" si="9"/>
        <v>#DIV/0!</v>
      </c>
      <c r="E300" s="55" t="e">
        <f t="shared" si="9"/>
        <v>#DIV/0!</v>
      </c>
      <c r="F300" s="55" t="e">
        <f t="shared" si="10"/>
        <v>#DIV/0!</v>
      </c>
      <c r="G300" s="55" t="e">
        <f t="shared" si="10"/>
        <v>#DIV/0!</v>
      </c>
      <c r="H300" s="1202" t="s">
        <v>197</v>
      </c>
      <c r="I300" s="1203"/>
      <c r="J300" s="55" t="e">
        <f t="shared" si="11"/>
        <v>#DIV/0!</v>
      </c>
      <c r="K300" s="55" t="e">
        <f t="shared" si="11"/>
        <v>#DIV/0!</v>
      </c>
      <c r="L300" s="55" t="e">
        <f t="shared" si="11"/>
        <v>#DIV/0!</v>
      </c>
      <c r="M300" s="55" t="e">
        <f t="shared" si="11"/>
        <v>#DIV/0!</v>
      </c>
      <c r="N300" s="55" t="e">
        <f t="shared" si="11"/>
        <v>#DIV/0!</v>
      </c>
    </row>
    <row r="301" spans="1:14" ht="11.25" hidden="1" customHeight="1">
      <c r="A301" s="1202" t="s">
        <v>198</v>
      </c>
      <c r="B301" s="1203"/>
      <c r="C301" s="54" t="e">
        <f t="shared" si="9"/>
        <v>#DIV/0!</v>
      </c>
      <c r="D301" s="55" t="e">
        <f t="shared" si="9"/>
        <v>#DIV/0!</v>
      </c>
      <c r="E301" s="55" t="e">
        <f t="shared" si="9"/>
        <v>#DIV/0!</v>
      </c>
      <c r="F301" s="55" t="e">
        <f t="shared" si="10"/>
        <v>#DIV/0!</v>
      </c>
      <c r="G301" s="55" t="e">
        <f t="shared" si="10"/>
        <v>#DIV/0!</v>
      </c>
      <c r="H301" s="1202" t="s">
        <v>198</v>
      </c>
      <c r="I301" s="1203"/>
      <c r="J301" s="55" t="e">
        <f t="shared" si="11"/>
        <v>#DIV/0!</v>
      </c>
      <c r="K301" s="55" t="e">
        <f t="shared" si="11"/>
        <v>#DIV/0!</v>
      </c>
      <c r="L301" s="55" t="e">
        <f t="shared" si="11"/>
        <v>#DIV/0!</v>
      </c>
      <c r="M301" s="55" t="e">
        <f t="shared" si="11"/>
        <v>#DIV/0!</v>
      </c>
      <c r="N301" s="55" t="e">
        <f t="shared" si="11"/>
        <v>#DIV/0!</v>
      </c>
    </row>
    <row r="302" spans="1:14" ht="11.25" hidden="1" customHeight="1">
      <c r="A302" s="1202" t="s">
        <v>199</v>
      </c>
      <c r="B302" s="1203"/>
      <c r="C302" s="54" t="e">
        <f t="shared" si="9"/>
        <v>#DIV/0!</v>
      </c>
      <c r="D302" s="55" t="e">
        <f t="shared" si="9"/>
        <v>#DIV/0!</v>
      </c>
      <c r="E302" s="55" t="e">
        <f t="shared" si="9"/>
        <v>#DIV/0!</v>
      </c>
      <c r="F302" s="55" t="e">
        <f t="shared" si="10"/>
        <v>#DIV/0!</v>
      </c>
      <c r="G302" s="55" t="e">
        <f t="shared" si="10"/>
        <v>#DIV/0!</v>
      </c>
      <c r="H302" s="1202" t="s">
        <v>199</v>
      </c>
      <c r="I302" s="1203"/>
      <c r="J302" s="55" t="e">
        <f t="shared" si="11"/>
        <v>#DIV/0!</v>
      </c>
      <c r="K302" s="55" t="e">
        <f t="shared" si="11"/>
        <v>#DIV/0!</v>
      </c>
      <c r="L302" s="55" t="e">
        <f t="shared" si="11"/>
        <v>#DIV/0!</v>
      </c>
      <c r="M302" s="55" t="e">
        <f t="shared" si="11"/>
        <v>#DIV/0!</v>
      </c>
      <c r="N302" s="55" t="e">
        <f t="shared" si="11"/>
        <v>#DIV/0!</v>
      </c>
    </row>
    <row r="303" spans="1:14" ht="6" customHeight="1">
      <c r="A303" s="37"/>
      <c r="B303" s="45"/>
      <c r="C303" s="54"/>
      <c r="D303" s="55"/>
      <c r="E303" s="55"/>
      <c r="F303" s="55"/>
      <c r="G303" s="55"/>
      <c r="H303" s="37"/>
      <c r="I303" s="45"/>
      <c r="J303" s="55"/>
      <c r="K303" s="159"/>
      <c r="L303" s="159"/>
      <c r="M303" s="159"/>
      <c r="N303" s="159"/>
    </row>
    <row r="304" spans="1:14" ht="11.25" hidden="1" customHeight="1">
      <c r="A304" s="37">
        <v>2009</v>
      </c>
      <c r="B304" s="45"/>
      <c r="C304" s="54"/>
      <c r="D304" s="55"/>
      <c r="E304" s="55"/>
      <c r="F304" s="55"/>
      <c r="G304" s="55"/>
      <c r="H304" s="37">
        <v>2009</v>
      </c>
      <c r="I304" s="45"/>
      <c r="J304" s="55"/>
      <c r="K304" s="159"/>
      <c r="L304" s="159"/>
      <c r="M304" s="159"/>
      <c r="N304" s="159"/>
    </row>
    <row r="305" spans="1:14" ht="11.25" hidden="1" customHeight="1">
      <c r="A305" s="37"/>
      <c r="B305" s="45" t="s">
        <v>176</v>
      </c>
      <c r="C305" s="54">
        <f t="shared" ref="C305:D316" si="12">SUM(C94/C67*100-100)</f>
        <v>-23.098370496806808</v>
      </c>
      <c r="D305" s="55">
        <f t="shared" si="12"/>
        <v>-22.879695155144248</v>
      </c>
      <c r="E305" s="134" t="s">
        <v>238</v>
      </c>
      <c r="F305" s="55">
        <f t="shared" ref="F305:G316" si="13">SUM(F94/F67*100-100)</f>
        <v>-41.49199909848997</v>
      </c>
      <c r="G305" s="55">
        <f t="shared" si="13"/>
        <v>-4.9514854456336792</v>
      </c>
      <c r="H305" s="37"/>
      <c r="I305" s="45" t="s">
        <v>176</v>
      </c>
      <c r="J305" s="134" t="s">
        <v>238</v>
      </c>
      <c r="K305" s="55">
        <f t="shared" ref="K305:N316" si="14">SUM(K94/K67*100-100)</f>
        <v>-35.495581386821158</v>
      </c>
      <c r="L305" s="55">
        <f t="shared" si="14"/>
        <v>3.3300547983700994</v>
      </c>
      <c r="M305" s="55">
        <f t="shared" si="14"/>
        <v>-23.680792051399081</v>
      </c>
      <c r="N305" s="55">
        <f t="shared" si="14"/>
        <v>-31.741199911445648</v>
      </c>
    </row>
    <row r="306" spans="1:14" ht="11.25" hidden="1" customHeight="1">
      <c r="A306" s="37"/>
      <c r="B306" s="45" t="s">
        <v>177</v>
      </c>
      <c r="C306" s="54">
        <f t="shared" si="12"/>
        <v>-17.980027433249376</v>
      </c>
      <c r="D306" s="55">
        <f t="shared" si="12"/>
        <v>-8.1658490267447377</v>
      </c>
      <c r="E306" s="134" t="s">
        <v>238</v>
      </c>
      <c r="F306" s="55">
        <f t="shared" si="13"/>
        <v>-28.83696914934815</v>
      </c>
      <c r="G306" s="55">
        <f t="shared" si="13"/>
        <v>-12.091992573516222</v>
      </c>
      <c r="H306" s="37"/>
      <c r="I306" s="45" t="s">
        <v>177</v>
      </c>
      <c r="J306" s="134" t="s">
        <v>238</v>
      </c>
      <c r="K306" s="55">
        <f t="shared" si="14"/>
        <v>-18.022252889425573</v>
      </c>
      <c r="L306" s="55">
        <f t="shared" si="14"/>
        <v>19.623183777742298</v>
      </c>
      <c r="M306" s="55">
        <f t="shared" si="14"/>
        <v>-17.580137378362892</v>
      </c>
      <c r="N306" s="55">
        <f t="shared" si="14"/>
        <v>-15.804217981922932</v>
      </c>
    </row>
    <row r="307" spans="1:14" ht="11.25" hidden="1" customHeight="1">
      <c r="A307" s="37"/>
      <c r="B307" s="45" t="s">
        <v>178</v>
      </c>
      <c r="C307" s="54">
        <f t="shared" si="12"/>
        <v>-3.5913678136902405</v>
      </c>
      <c r="D307" s="55">
        <f t="shared" si="12"/>
        <v>-7.0935052970981189</v>
      </c>
      <c r="E307" s="134" t="s">
        <v>238</v>
      </c>
      <c r="F307" s="55">
        <f t="shared" si="13"/>
        <v>4.7906111716796005</v>
      </c>
      <c r="G307" s="55">
        <f t="shared" si="13"/>
        <v>3.8253955174687064</v>
      </c>
      <c r="H307" s="37"/>
      <c r="I307" s="45" t="s">
        <v>178</v>
      </c>
      <c r="J307" s="134" t="s">
        <v>238</v>
      </c>
      <c r="K307" s="55">
        <f t="shared" si="14"/>
        <v>-15.58557101261728</v>
      </c>
      <c r="L307" s="55">
        <f t="shared" si="14"/>
        <v>10.645916540421425</v>
      </c>
      <c r="M307" s="55">
        <f t="shared" si="14"/>
        <v>5.5683098885503313</v>
      </c>
      <c r="N307" s="55">
        <f t="shared" si="14"/>
        <v>8.2688937003814829</v>
      </c>
    </row>
    <row r="308" spans="1:14" ht="11.25" hidden="1" customHeight="1">
      <c r="A308" s="37"/>
      <c r="B308" s="45" t="s">
        <v>179</v>
      </c>
      <c r="C308" s="54">
        <f t="shared" si="12"/>
        <v>-15.326392427170148</v>
      </c>
      <c r="D308" s="55">
        <f t="shared" si="12"/>
        <v>-18.119947015027648</v>
      </c>
      <c r="E308" s="134" t="s">
        <v>238</v>
      </c>
      <c r="F308" s="55">
        <f t="shared" si="13"/>
        <v>-9.137457524554307</v>
      </c>
      <c r="G308" s="55">
        <f t="shared" si="13"/>
        <v>-1.8241182450926772</v>
      </c>
      <c r="H308" s="37"/>
      <c r="I308" s="45" t="s">
        <v>179</v>
      </c>
      <c r="J308" s="134" t="s">
        <v>238</v>
      </c>
      <c r="K308" s="55">
        <f t="shared" si="14"/>
        <v>-11.670908223317952</v>
      </c>
      <c r="L308" s="55">
        <f t="shared" si="14"/>
        <v>8.8650396942075815</v>
      </c>
      <c r="M308" s="55">
        <f t="shared" si="14"/>
        <v>-16.150267430452246</v>
      </c>
      <c r="N308" s="55">
        <f t="shared" si="14"/>
        <v>1.1931492977589784</v>
      </c>
    </row>
    <row r="309" spans="1:14" ht="11.25" hidden="1" customHeight="1">
      <c r="A309" s="37"/>
      <c r="B309" s="45" t="s">
        <v>180</v>
      </c>
      <c r="C309" s="54">
        <f t="shared" si="12"/>
        <v>-12.291620516390822</v>
      </c>
      <c r="D309" s="55">
        <f t="shared" si="12"/>
        <v>-1.5349833412660558</v>
      </c>
      <c r="E309" s="134" t="s">
        <v>238</v>
      </c>
      <c r="F309" s="55">
        <f t="shared" si="13"/>
        <v>-12.043411742206928</v>
      </c>
      <c r="G309" s="55">
        <f t="shared" si="13"/>
        <v>-3.0347718099969114</v>
      </c>
      <c r="H309" s="37"/>
      <c r="I309" s="45" t="s">
        <v>180</v>
      </c>
      <c r="J309" s="134" t="s">
        <v>238</v>
      </c>
      <c r="K309" s="55">
        <f t="shared" si="14"/>
        <v>-13.387990250387759</v>
      </c>
      <c r="L309" s="55">
        <f t="shared" si="14"/>
        <v>-6.2112813824584379</v>
      </c>
      <c r="M309" s="55">
        <f t="shared" si="14"/>
        <v>-16.509934243088452</v>
      </c>
      <c r="N309" s="55">
        <f t="shared" si="14"/>
        <v>-9.113400389357551</v>
      </c>
    </row>
    <row r="310" spans="1:14" ht="11.25" hidden="1" customHeight="1">
      <c r="A310" s="37"/>
      <c r="B310" s="45" t="s">
        <v>181</v>
      </c>
      <c r="C310" s="54">
        <f t="shared" si="12"/>
        <v>-14.435331270821877</v>
      </c>
      <c r="D310" s="55">
        <f t="shared" si="12"/>
        <v>-0.54398148148148096</v>
      </c>
      <c r="E310" s="134" t="s">
        <v>238</v>
      </c>
      <c r="F310" s="55">
        <f t="shared" si="13"/>
        <v>-7.2050879944241188</v>
      </c>
      <c r="G310" s="55">
        <f t="shared" si="13"/>
        <v>-8.6028508690312293</v>
      </c>
      <c r="H310" s="37"/>
      <c r="I310" s="45" t="s">
        <v>181</v>
      </c>
      <c r="J310" s="134" t="s">
        <v>238</v>
      </c>
      <c r="K310" s="55">
        <f t="shared" si="14"/>
        <v>-13.536493305256485</v>
      </c>
      <c r="L310" s="55">
        <f t="shared" si="14"/>
        <v>-11.027308192457724</v>
      </c>
      <c r="M310" s="55">
        <f t="shared" si="14"/>
        <v>-19.341295928662078</v>
      </c>
      <c r="N310" s="55">
        <f t="shared" si="14"/>
        <v>-16.723894892832618</v>
      </c>
    </row>
    <row r="311" spans="1:14" ht="11.25" hidden="1" customHeight="1">
      <c r="A311" s="37"/>
      <c r="B311" s="45" t="s">
        <v>182</v>
      </c>
      <c r="C311" s="54">
        <f t="shared" si="12"/>
        <v>-10.686500340654717</v>
      </c>
      <c r="D311" s="55">
        <f t="shared" si="12"/>
        <v>4.2294028083234707</v>
      </c>
      <c r="E311" s="134" t="s">
        <v>238</v>
      </c>
      <c r="F311" s="55">
        <f t="shared" si="13"/>
        <v>-8.015205435134277</v>
      </c>
      <c r="G311" s="55">
        <f t="shared" si="13"/>
        <v>-9.70769451210775</v>
      </c>
      <c r="H311" s="37"/>
      <c r="I311" s="45" t="s">
        <v>182</v>
      </c>
      <c r="J311" s="134" t="s">
        <v>238</v>
      </c>
      <c r="K311" s="55">
        <f t="shared" si="14"/>
        <v>-8.8691147595772151</v>
      </c>
      <c r="L311" s="55">
        <f t="shared" si="14"/>
        <v>-17.01623815967524</v>
      </c>
      <c r="M311" s="55">
        <f t="shared" si="14"/>
        <v>-7.1768095066618685</v>
      </c>
      <c r="N311" s="55">
        <f t="shared" si="14"/>
        <v>-8.724832214765101</v>
      </c>
    </row>
    <row r="312" spans="1:14" ht="11.25" hidden="1" customHeight="1">
      <c r="A312" s="37"/>
      <c r="B312" s="45" t="s">
        <v>183</v>
      </c>
      <c r="C312" s="54">
        <f t="shared" si="12"/>
        <v>-6.465650887681889</v>
      </c>
      <c r="D312" s="55">
        <f t="shared" si="12"/>
        <v>-5.7396543523069568</v>
      </c>
      <c r="E312" s="134" t="s">
        <v>238</v>
      </c>
      <c r="F312" s="55">
        <f t="shared" si="13"/>
        <v>-3.4377638120251248</v>
      </c>
      <c r="G312" s="55">
        <f t="shared" si="13"/>
        <v>9.3550643240150038</v>
      </c>
      <c r="H312" s="37"/>
      <c r="I312" s="45" t="s">
        <v>183</v>
      </c>
      <c r="J312" s="134" t="s">
        <v>238</v>
      </c>
      <c r="K312" s="55">
        <f t="shared" si="14"/>
        <v>-19.370248826486119</v>
      </c>
      <c r="L312" s="55">
        <f t="shared" si="14"/>
        <v>-1.1551376762928101</v>
      </c>
      <c r="M312" s="55">
        <f t="shared" si="14"/>
        <v>-14.496934727731698</v>
      </c>
      <c r="N312" s="55">
        <f t="shared" si="14"/>
        <v>5.8175773945549736E-2</v>
      </c>
    </row>
    <row r="313" spans="1:14" ht="11.25" hidden="1" customHeight="1">
      <c r="A313" s="37"/>
      <c r="B313" s="45" t="s">
        <v>184</v>
      </c>
      <c r="C313" s="54">
        <f t="shared" si="12"/>
        <v>-7.0803914362745246</v>
      </c>
      <c r="D313" s="55">
        <f t="shared" si="12"/>
        <v>-1.1737958018294421</v>
      </c>
      <c r="E313" s="134" t="s">
        <v>238</v>
      </c>
      <c r="F313" s="55">
        <f t="shared" si="13"/>
        <v>-4.0762573686190819</v>
      </c>
      <c r="G313" s="55">
        <f t="shared" si="13"/>
        <v>-2.2701890861477949</v>
      </c>
      <c r="H313" s="37"/>
      <c r="I313" s="45" t="s">
        <v>184</v>
      </c>
      <c r="J313" s="134" t="s">
        <v>238</v>
      </c>
      <c r="K313" s="55">
        <f t="shared" si="14"/>
        <v>4.5153573411935497</v>
      </c>
      <c r="L313" s="55">
        <f t="shared" si="14"/>
        <v>-30.646448523543498</v>
      </c>
      <c r="M313" s="55">
        <f t="shared" si="14"/>
        <v>-9.8844928305894797</v>
      </c>
      <c r="N313" s="55">
        <f t="shared" si="14"/>
        <v>-3.8262994049729997</v>
      </c>
    </row>
    <row r="314" spans="1:14" ht="11.25" hidden="1" customHeight="1">
      <c r="A314" s="37"/>
      <c r="B314" s="45" t="s">
        <v>185</v>
      </c>
      <c r="C314" s="54">
        <f t="shared" si="12"/>
        <v>-8.5492737502216585</v>
      </c>
      <c r="D314" s="55">
        <f t="shared" si="12"/>
        <v>3.416563912864774</v>
      </c>
      <c r="E314" s="134" t="s">
        <v>238</v>
      </c>
      <c r="F314" s="55">
        <f t="shared" si="13"/>
        <v>-1.1679735864630629</v>
      </c>
      <c r="G314" s="55">
        <f t="shared" si="13"/>
        <v>-1.7338500259678113</v>
      </c>
      <c r="H314" s="37"/>
      <c r="I314" s="45" t="s">
        <v>185</v>
      </c>
      <c r="J314" s="134" t="s">
        <v>238</v>
      </c>
      <c r="K314" s="55">
        <f t="shared" si="14"/>
        <v>-13.339420918464413</v>
      </c>
      <c r="L314" s="55">
        <f t="shared" si="14"/>
        <v>-21.917935388043077</v>
      </c>
      <c r="M314" s="55">
        <f t="shared" si="14"/>
        <v>-17.161081299989874</v>
      </c>
      <c r="N314" s="55">
        <f t="shared" si="14"/>
        <v>5.5374732334047252</v>
      </c>
    </row>
    <row r="315" spans="1:14" ht="11.25" hidden="1" customHeight="1">
      <c r="A315" s="37"/>
      <c r="B315" s="45" t="s">
        <v>186</v>
      </c>
      <c r="C315" s="54">
        <f t="shared" si="12"/>
        <v>2.5508243184217321</v>
      </c>
      <c r="D315" s="55">
        <f t="shared" si="12"/>
        <v>20.053460729113354</v>
      </c>
      <c r="E315" s="134" t="s">
        <v>238</v>
      </c>
      <c r="F315" s="55">
        <f t="shared" si="13"/>
        <v>21.122148237091992</v>
      </c>
      <c r="G315" s="55">
        <f t="shared" si="13"/>
        <v>16.319201529779392</v>
      </c>
      <c r="H315" s="37"/>
      <c r="I315" s="45" t="s">
        <v>186</v>
      </c>
      <c r="J315" s="134" t="s">
        <v>238</v>
      </c>
      <c r="K315" s="55">
        <f t="shared" si="14"/>
        <v>4.2518225106400962</v>
      </c>
      <c r="L315" s="55">
        <f t="shared" si="14"/>
        <v>-23.00865563712064</v>
      </c>
      <c r="M315" s="55">
        <f t="shared" si="14"/>
        <v>4.7546328779561691</v>
      </c>
      <c r="N315" s="55">
        <f t="shared" si="14"/>
        <v>-0.34907306948441885</v>
      </c>
    </row>
    <row r="316" spans="1:14" ht="11.25" hidden="1" customHeight="1">
      <c r="A316" s="37"/>
      <c r="B316" s="45" t="s">
        <v>187</v>
      </c>
      <c r="C316" s="54">
        <f t="shared" si="12"/>
        <v>1.5384259687413362</v>
      </c>
      <c r="D316" s="55">
        <f t="shared" si="12"/>
        <v>19.596541786743529</v>
      </c>
      <c r="E316" s="134" t="s">
        <v>238</v>
      </c>
      <c r="F316" s="55">
        <f t="shared" si="13"/>
        <v>-7.723609046091255</v>
      </c>
      <c r="G316" s="55">
        <f t="shared" si="13"/>
        <v>-5.1691253746448069</v>
      </c>
      <c r="H316" s="37"/>
      <c r="I316" s="45" t="s">
        <v>187</v>
      </c>
      <c r="J316" s="134" t="s">
        <v>238</v>
      </c>
      <c r="K316" s="55">
        <f t="shared" si="14"/>
        <v>-0.8836125115194875</v>
      </c>
      <c r="L316" s="55">
        <f t="shared" si="14"/>
        <v>4.856676073072947</v>
      </c>
      <c r="M316" s="55">
        <f t="shared" si="14"/>
        <v>17.538860103626945</v>
      </c>
      <c r="N316" s="55">
        <f t="shared" si="14"/>
        <v>7.0550547567607822</v>
      </c>
    </row>
    <row r="317" spans="1:14" ht="6" hidden="1" customHeight="1">
      <c r="A317" s="37"/>
      <c r="B317" s="45"/>
      <c r="C317" s="54"/>
      <c r="D317" s="55"/>
      <c r="E317" s="55"/>
      <c r="F317" s="55"/>
      <c r="G317" s="55"/>
      <c r="H317" s="37"/>
      <c r="I317" s="45"/>
      <c r="J317" s="55"/>
      <c r="K317" s="159"/>
      <c r="L317" s="159"/>
      <c r="M317" s="159"/>
      <c r="N317" s="159"/>
    </row>
    <row r="318" spans="1:14" ht="11.25" hidden="1" customHeight="1">
      <c r="A318" s="1202" t="s">
        <v>188</v>
      </c>
      <c r="B318" s="1203"/>
      <c r="C318" s="54">
        <f t="shared" ref="C318:D329" si="15">SUM(C107/C80*100-100)</f>
        <v>-23.098370496806808</v>
      </c>
      <c r="D318" s="55">
        <f t="shared" si="15"/>
        <v>-22.879695155144248</v>
      </c>
      <c r="E318" s="134" t="s">
        <v>238</v>
      </c>
      <c r="F318" s="55">
        <f t="shared" ref="F318:G329" si="16">SUM(F107/F80*100-100)</f>
        <v>-41.49199909848997</v>
      </c>
      <c r="G318" s="55">
        <f t="shared" si="16"/>
        <v>-4.9514854456336792</v>
      </c>
      <c r="H318" s="1202" t="s">
        <v>188</v>
      </c>
      <c r="I318" s="1203"/>
      <c r="J318" s="134" t="s">
        <v>238</v>
      </c>
      <c r="K318" s="55">
        <f t="shared" ref="K318:N329" si="17">SUM(K107/K80*100-100)</f>
        <v>-35.495581386821158</v>
      </c>
      <c r="L318" s="55">
        <f t="shared" si="17"/>
        <v>3.3300547983700994</v>
      </c>
      <c r="M318" s="55">
        <f t="shared" si="17"/>
        <v>-23.680792051399081</v>
      </c>
      <c r="N318" s="55">
        <f t="shared" si="17"/>
        <v>-31.741199911445648</v>
      </c>
    </row>
    <row r="319" spans="1:14" ht="11.25" hidden="1" customHeight="1">
      <c r="A319" s="1202" t="s">
        <v>189</v>
      </c>
      <c r="B319" s="1203"/>
      <c r="C319" s="54">
        <f t="shared" si="15"/>
        <v>-20.543593236056964</v>
      </c>
      <c r="D319" s="55">
        <f t="shared" si="15"/>
        <v>-15.407077986444122</v>
      </c>
      <c r="E319" s="134" t="s">
        <v>238</v>
      </c>
      <c r="F319" s="55">
        <f t="shared" si="16"/>
        <v>-34.684950529421982</v>
      </c>
      <c r="G319" s="55">
        <f t="shared" si="16"/>
        <v>-8.5255206043407128</v>
      </c>
      <c r="H319" s="1202" t="s">
        <v>189</v>
      </c>
      <c r="I319" s="1203"/>
      <c r="J319" s="134" t="s">
        <v>238</v>
      </c>
      <c r="K319" s="55">
        <f t="shared" si="17"/>
        <v>-27.465863374224611</v>
      </c>
      <c r="L319" s="55">
        <f t="shared" si="17"/>
        <v>10.956651718983551</v>
      </c>
      <c r="M319" s="55">
        <f t="shared" si="17"/>
        <v>-20.659165411535383</v>
      </c>
      <c r="N319" s="55">
        <f t="shared" si="17"/>
        <v>-23.589369237840316</v>
      </c>
    </row>
    <row r="320" spans="1:14" ht="11.25" hidden="1" customHeight="1">
      <c r="A320" s="1202" t="s">
        <v>190</v>
      </c>
      <c r="B320" s="1203"/>
      <c r="C320" s="54">
        <f t="shared" si="15"/>
        <v>-14.937501288039613</v>
      </c>
      <c r="D320" s="55">
        <f t="shared" si="15"/>
        <v>-12.550557450849368</v>
      </c>
      <c r="E320" s="134" t="s">
        <v>238</v>
      </c>
      <c r="F320" s="55">
        <f t="shared" si="16"/>
        <v>-20.820757691787932</v>
      </c>
      <c r="G320" s="55">
        <f t="shared" si="16"/>
        <v>-4.4913201453370988</v>
      </c>
      <c r="H320" s="1202" t="s">
        <v>190</v>
      </c>
      <c r="I320" s="1203"/>
      <c r="J320" s="134" t="s">
        <v>238</v>
      </c>
      <c r="K320" s="55">
        <f t="shared" si="17"/>
        <v>-23.558593905861386</v>
      </c>
      <c r="L320" s="55">
        <f t="shared" si="17"/>
        <v>10.847342667506425</v>
      </c>
      <c r="M320" s="55">
        <f t="shared" si="17"/>
        <v>-12.843317743059004</v>
      </c>
      <c r="N320" s="55">
        <f t="shared" si="17"/>
        <v>-12.629245366675548</v>
      </c>
    </row>
    <row r="321" spans="1:14" ht="11.25" hidden="1" customHeight="1">
      <c r="A321" s="1202" t="s">
        <v>191</v>
      </c>
      <c r="B321" s="1203"/>
      <c r="C321" s="54">
        <f t="shared" si="15"/>
        <v>-15.044240782437384</v>
      </c>
      <c r="D321" s="55">
        <f t="shared" si="15"/>
        <v>-14.098706179611213</v>
      </c>
      <c r="E321" s="134" t="s">
        <v>238</v>
      </c>
      <c r="F321" s="55">
        <f t="shared" si="16"/>
        <v>-17.010974332508624</v>
      </c>
      <c r="G321" s="55">
        <f t="shared" si="16"/>
        <v>-3.8084177646069435</v>
      </c>
      <c r="H321" s="1202" t="s">
        <v>191</v>
      </c>
      <c r="I321" s="1203"/>
      <c r="J321" s="134" t="s">
        <v>238</v>
      </c>
      <c r="K321" s="55">
        <f t="shared" si="17"/>
        <v>-20.579060148502521</v>
      </c>
      <c r="L321" s="55">
        <f t="shared" si="17"/>
        <v>10.356010640236121</v>
      </c>
      <c r="M321" s="55">
        <f t="shared" si="17"/>
        <v>-13.776353034673036</v>
      </c>
      <c r="N321" s="55">
        <f t="shared" si="17"/>
        <v>-8.6601431136059261</v>
      </c>
    </row>
    <row r="322" spans="1:14" ht="11.25" hidden="1" customHeight="1">
      <c r="A322" s="1202" t="s">
        <v>192</v>
      </c>
      <c r="B322" s="1203"/>
      <c r="C322" s="54">
        <f t="shared" si="15"/>
        <v>-14.493473490474258</v>
      </c>
      <c r="D322" s="55">
        <f t="shared" si="15"/>
        <v>-11.889041196228831</v>
      </c>
      <c r="E322" s="134" t="s">
        <v>238</v>
      </c>
      <c r="F322" s="55">
        <f t="shared" si="16"/>
        <v>-15.813910619030622</v>
      </c>
      <c r="G322" s="55">
        <f t="shared" si="16"/>
        <v>-3.6497628370419903</v>
      </c>
      <c r="H322" s="1202" t="s">
        <v>192</v>
      </c>
      <c r="I322" s="1203"/>
      <c r="J322" s="134" t="s">
        <v>238</v>
      </c>
      <c r="K322" s="55">
        <f t="shared" si="17"/>
        <v>-19.258746948738818</v>
      </c>
      <c r="L322" s="55">
        <f t="shared" si="17"/>
        <v>7.3294219257229685</v>
      </c>
      <c r="M322" s="55">
        <f t="shared" si="17"/>
        <v>-14.327570842986987</v>
      </c>
      <c r="N322" s="55">
        <f t="shared" si="17"/>
        <v>-8.7678547333114949</v>
      </c>
    </row>
    <row r="323" spans="1:14" ht="11.25" hidden="1" customHeight="1">
      <c r="A323" s="1202" t="s">
        <v>193</v>
      </c>
      <c r="B323" s="1203"/>
      <c r="C323" s="54">
        <f t="shared" si="15"/>
        <v>-14.483028093739705</v>
      </c>
      <c r="D323" s="55">
        <f t="shared" si="15"/>
        <v>-10.15179845277234</v>
      </c>
      <c r="E323" s="134" t="s">
        <v>238</v>
      </c>
      <c r="F323" s="55">
        <f t="shared" si="16"/>
        <v>-14.013284374914591</v>
      </c>
      <c r="G323" s="55">
        <f t="shared" si="16"/>
        <v>-4.5223280728555437</v>
      </c>
      <c r="H323" s="1202" t="s">
        <v>193</v>
      </c>
      <c r="I323" s="1203"/>
      <c r="J323" s="134" t="s">
        <v>238</v>
      </c>
      <c r="K323" s="55">
        <f t="shared" si="17"/>
        <v>-18.286069332540904</v>
      </c>
      <c r="L323" s="55">
        <f t="shared" si="17"/>
        <v>3.9086921753459052</v>
      </c>
      <c r="M323" s="55">
        <f t="shared" si="17"/>
        <v>-15.228476859919766</v>
      </c>
      <c r="N323" s="55">
        <f t="shared" si="17"/>
        <v>-10.44277550771946</v>
      </c>
    </row>
    <row r="324" spans="1:14" ht="11.25" hidden="1" customHeight="1">
      <c r="A324" s="1202" t="s">
        <v>194</v>
      </c>
      <c r="B324" s="1203"/>
      <c r="C324" s="54">
        <f t="shared" si="15"/>
        <v>-13.909639965151939</v>
      </c>
      <c r="D324" s="55">
        <f t="shared" si="15"/>
        <v>-8.1988053300658663</v>
      </c>
      <c r="E324" s="134" t="s">
        <v>238</v>
      </c>
      <c r="F324" s="55">
        <f t="shared" si="16"/>
        <v>-12.910373956172265</v>
      </c>
      <c r="G324" s="55">
        <f t="shared" si="16"/>
        <v>-5.3245731197038282</v>
      </c>
      <c r="H324" s="1202" t="s">
        <v>194</v>
      </c>
      <c r="I324" s="1203"/>
      <c r="J324" s="134" t="s">
        <v>238</v>
      </c>
      <c r="K324" s="55">
        <f t="shared" si="17"/>
        <v>-16.975570619629536</v>
      </c>
      <c r="L324" s="55">
        <f t="shared" si="17"/>
        <v>0.2074399122369357</v>
      </c>
      <c r="M324" s="55">
        <f t="shared" si="17"/>
        <v>-14.103596079930782</v>
      </c>
      <c r="N324" s="55">
        <f t="shared" si="17"/>
        <v>-10.138295008483013</v>
      </c>
    </row>
    <row r="325" spans="1:14" ht="11.25" hidden="1" customHeight="1">
      <c r="A325" s="1202" t="s">
        <v>195</v>
      </c>
      <c r="B325" s="1203"/>
      <c r="C325" s="54">
        <f t="shared" si="15"/>
        <v>-13.028126578024455</v>
      </c>
      <c r="D325" s="55">
        <f t="shared" si="15"/>
        <v>-7.8875726583768682</v>
      </c>
      <c r="E325" s="134" t="s">
        <v>238</v>
      </c>
      <c r="F325" s="55">
        <f t="shared" si="16"/>
        <v>-11.614025403875431</v>
      </c>
      <c r="G325" s="55">
        <f t="shared" si="16"/>
        <v>-3.6271893387443583</v>
      </c>
      <c r="H325" s="1202" t="s">
        <v>195</v>
      </c>
      <c r="I325" s="1203"/>
      <c r="J325" s="134" t="s">
        <v>238</v>
      </c>
      <c r="K325" s="55">
        <f t="shared" si="17"/>
        <v>-17.269569918247228</v>
      </c>
      <c r="L325" s="55">
        <f t="shared" si="17"/>
        <v>3.1260854463326382E-2</v>
      </c>
      <c r="M325" s="55">
        <f t="shared" si="17"/>
        <v>-14.151751419413515</v>
      </c>
      <c r="N325" s="55">
        <f t="shared" si="17"/>
        <v>-8.8032383729787398</v>
      </c>
    </row>
    <row r="326" spans="1:14" ht="11.25" hidden="1" customHeight="1">
      <c r="A326" s="1202" t="s">
        <v>196</v>
      </c>
      <c r="B326" s="1203"/>
      <c r="C326" s="54">
        <f t="shared" si="15"/>
        <v>-12.330761469478162</v>
      </c>
      <c r="D326" s="55">
        <f t="shared" si="15"/>
        <v>-7.1336112199698505</v>
      </c>
      <c r="E326" s="134" t="s">
        <v>238</v>
      </c>
      <c r="F326" s="55">
        <f t="shared" si="16"/>
        <v>-10.61083228541861</v>
      </c>
      <c r="G326" s="55">
        <f t="shared" si="16"/>
        <v>-3.4739810126719988</v>
      </c>
      <c r="H326" s="1202" t="s">
        <v>196</v>
      </c>
      <c r="I326" s="1203"/>
      <c r="J326" s="134" t="s">
        <v>238</v>
      </c>
      <c r="K326" s="55">
        <f t="shared" si="17"/>
        <v>-14.946147397579821</v>
      </c>
      <c r="L326" s="55">
        <f t="shared" si="17"/>
        <v>-4.9929564169220413</v>
      </c>
      <c r="M326" s="55">
        <f t="shared" si="17"/>
        <v>-13.650781280442658</v>
      </c>
      <c r="N326" s="55">
        <f t="shared" si="17"/>
        <v>-8.1994330052157807</v>
      </c>
    </row>
    <row r="327" spans="1:14" ht="11.25" hidden="1" customHeight="1">
      <c r="A327" s="1202" t="s">
        <v>197</v>
      </c>
      <c r="B327" s="1203"/>
      <c r="C327" s="54">
        <f t="shared" si="15"/>
        <v>-11.930832216875118</v>
      </c>
      <c r="D327" s="55">
        <f t="shared" si="15"/>
        <v>-6.0406221058346432</v>
      </c>
      <c r="E327" s="134" t="s">
        <v>238</v>
      </c>
      <c r="F327" s="55">
        <f t="shared" si="16"/>
        <v>-9.4889974111555944</v>
      </c>
      <c r="G327" s="55">
        <f t="shared" si="16"/>
        <v>-3.3031861394796351</v>
      </c>
      <c r="H327" s="1202" t="s">
        <v>197</v>
      </c>
      <c r="I327" s="1203"/>
      <c r="J327" s="134" t="s">
        <v>238</v>
      </c>
      <c r="K327" s="55">
        <f t="shared" si="17"/>
        <v>-14.77432243836742</v>
      </c>
      <c r="L327" s="55">
        <f t="shared" si="17"/>
        <v>-7.2825226990166954</v>
      </c>
      <c r="M327" s="55">
        <f t="shared" si="17"/>
        <v>-14.014133954677732</v>
      </c>
      <c r="N327" s="55">
        <f t="shared" si="17"/>
        <v>-6.8199704975421866</v>
      </c>
    </row>
    <row r="328" spans="1:14" ht="11.25" hidden="1" customHeight="1">
      <c r="A328" s="1202" t="s">
        <v>198</v>
      </c>
      <c r="B328" s="1203"/>
      <c r="C328" s="54">
        <f t="shared" si="15"/>
        <v>-10.723994922190741</v>
      </c>
      <c r="D328" s="55">
        <f t="shared" si="15"/>
        <v>-3.8075352499987787</v>
      </c>
      <c r="E328" s="134" t="s">
        <v>238</v>
      </c>
      <c r="F328" s="55">
        <f t="shared" si="16"/>
        <v>-6.9657269856123776</v>
      </c>
      <c r="G328" s="55">
        <f t="shared" si="16"/>
        <v>-1.7814028773725568</v>
      </c>
      <c r="H328" s="1202" t="s">
        <v>198</v>
      </c>
      <c r="I328" s="1203"/>
      <c r="J328" s="134" t="s">
        <v>238</v>
      </c>
      <c r="K328" s="55">
        <f t="shared" si="17"/>
        <v>-13.098975146752139</v>
      </c>
      <c r="L328" s="55">
        <f t="shared" si="17"/>
        <v>-8.8996800216323493</v>
      </c>
      <c r="M328" s="55">
        <f t="shared" si="17"/>
        <v>-12.549518503011384</v>
      </c>
      <c r="N328" s="55">
        <f t="shared" si="17"/>
        <v>-6.2793135794294699</v>
      </c>
    </row>
    <row r="329" spans="1:14" ht="11.25" hidden="1" customHeight="1">
      <c r="A329" s="1202" t="s">
        <v>199</v>
      </c>
      <c r="B329" s="1203"/>
      <c r="C329" s="54">
        <f t="shared" si="15"/>
        <v>-9.947574262668283</v>
      </c>
      <c r="D329" s="55">
        <f t="shared" si="15"/>
        <v>-2.1544627187030585</v>
      </c>
      <c r="E329" s="134" t="s">
        <v>238</v>
      </c>
      <c r="F329" s="55">
        <f t="shared" si="16"/>
        <v>-7.0069303518781112</v>
      </c>
      <c r="G329" s="55">
        <f t="shared" si="16"/>
        <v>-2.0694436860124767</v>
      </c>
      <c r="H329" s="1202" t="s">
        <v>199</v>
      </c>
      <c r="I329" s="1203"/>
      <c r="J329" s="134" t="s">
        <v>238</v>
      </c>
      <c r="K329" s="55">
        <f t="shared" si="17"/>
        <v>-12.316417143313558</v>
      </c>
      <c r="L329" s="55">
        <f t="shared" si="17"/>
        <v>-7.9297091811622096</v>
      </c>
      <c r="M329" s="55">
        <f t="shared" si="17"/>
        <v>-10.788683707814073</v>
      </c>
      <c r="N329" s="55">
        <f t="shared" si="17"/>
        <v>-5.6093132942784081</v>
      </c>
    </row>
    <row r="330" spans="1:14" ht="11.25" hidden="1" customHeight="1">
      <c r="A330" s="37"/>
      <c r="B330" s="45"/>
      <c r="C330" s="54"/>
      <c r="D330" s="55"/>
      <c r="E330" s="55"/>
      <c r="F330" s="55"/>
      <c r="G330" s="55"/>
      <c r="H330" s="37"/>
      <c r="I330" s="45"/>
      <c r="J330" s="159"/>
      <c r="K330" s="159"/>
      <c r="L330" s="159"/>
      <c r="M330" s="159"/>
      <c r="N330" s="159"/>
    </row>
    <row r="331" spans="1:14" ht="11.25" hidden="1" customHeight="1">
      <c r="A331" s="37" t="s">
        <v>734</v>
      </c>
      <c r="B331" s="45"/>
      <c r="C331" s="54"/>
      <c r="D331" s="55"/>
      <c r="E331" s="55"/>
      <c r="F331" s="55"/>
      <c r="G331" s="55"/>
      <c r="H331" s="37" t="s">
        <v>734</v>
      </c>
      <c r="I331" s="45"/>
      <c r="J331" s="159"/>
      <c r="K331" s="159"/>
      <c r="L331" s="159"/>
      <c r="M331" s="159"/>
      <c r="N331" s="159"/>
    </row>
    <row r="332" spans="1:14" ht="11.25" hidden="1" customHeight="1">
      <c r="A332" s="37"/>
      <c r="B332" s="45" t="s">
        <v>176</v>
      </c>
      <c r="C332" s="134" t="s">
        <v>238</v>
      </c>
      <c r="D332" s="134" t="s">
        <v>238</v>
      </c>
      <c r="E332" s="134" t="s">
        <v>238</v>
      </c>
      <c r="F332" s="134" t="s">
        <v>238</v>
      </c>
      <c r="G332" s="134" t="s">
        <v>238</v>
      </c>
      <c r="H332" s="37"/>
      <c r="I332" s="45" t="s">
        <v>176</v>
      </c>
      <c r="J332" s="134" t="s">
        <v>238</v>
      </c>
      <c r="K332" s="134" t="s">
        <v>238</v>
      </c>
      <c r="L332" s="134" t="s">
        <v>238</v>
      </c>
      <c r="M332" s="134" t="s">
        <v>238</v>
      </c>
      <c r="N332" s="134" t="s">
        <v>238</v>
      </c>
    </row>
    <row r="333" spans="1:14" ht="11.25" hidden="1" customHeight="1">
      <c r="A333" s="37"/>
      <c r="B333" s="45" t="s">
        <v>177</v>
      </c>
      <c r="C333" s="134" t="s">
        <v>238</v>
      </c>
      <c r="D333" s="134" t="s">
        <v>238</v>
      </c>
      <c r="E333" s="134" t="s">
        <v>238</v>
      </c>
      <c r="F333" s="134" t="s">
        <v>238</v>
      </c>
      <c r="G333" s="134" t="s">
        <v>238</v>
      </c>
      <c r="H333" s="37"/>
      <c r="I333" s="45" t="s">
        <v>177</v>
      </c>
      <c r="J333" s="134" t="s">
        <v>238</v>
      </c>
      <c r="K333" s="134" t="s">
        <v>238</v>
      </c>
      <c r="L333" s="134" t="s">
        <v>238</v>
      </c>
      <c r="M333" s="134" t="s">
        <v>238</v>
      </c>
      <c r="N333" s="134" t="s">
        <v>238</v>
      </c>
    </row>
    <row r="334" spans="1:14" ht="11.25" hidden="1" customHeight="1">
      <c r="A334" s="37"/>
      <c r="B334" s="45" t="s">
        <v>178</v>
      </c>
      <c r="C334" s="134" t="s">
        <v>238</v>
      </c>
      <c r="D334" s="134" t="s">
        <v>238</v>
      </c>
      <c r="E334" s="134" t="s">
        <v>238</v>
      </c>
      <c r="F334" s="134" t="s">
        <v>238</v>
      </c>
      <c r="G334" s="134" t="s">
        <v>238</v>
      </c>
      <c r="H334" s="37"/>
      <c r="I334" s="45" t="s">
        <v>178</v>
      </c>
      <c r="J334" s="134" t="s">
        <v>238</v>
      </c>
      <c r="K334" s="134" t="s">
        <v>238</v>
      </c>
      <c r="L334" s="134" t="s">
        <v>238</v>
      </c>
      <c r="M334" s="134" t="s">
        <v>238</v>
      </c>
      <c r="N334" s="134" t="s">
        <v>238</v>
      </c>
    </row>
    <row r="335" spans="1:14" ht="11.25" hidden="1" customHeight="1">
      <c r="A335" s="37"/>
      <c r="B335" s="45" t="s">
        <v>179</v>
      </c>
      <c r="C335" s="134" t="s">
        <v>238</v>
      </c>
      <c r="D335" s="134" t="s">
        <v>238</v>
      </c>
      <c r="E335" s="134" t="s">
        <v>238</v>
      </c>
      <c r="F335" s="134" t="s">
        <v>238</v>
      </c>
      <c r="G335" s="134" t="s">
        <v>238</v>
      </c>
      <c r="H335" s="37"/>
      <c r="I335" s="45" t="s">
        <v>179</v>
      </c>
      <c r="J335" s="134" t="s">
        <v>238</v>
      </c>
      <c r="K335" s="134" t="s">
        <v>238</v>
      </c>
      <c r="L335" s="134" t="s">
        <v>238</v>
      </c>
      <c r="M335" s="134" t="s">
        <v>238</v>
      </c>
      <c r="N335" s="134" t="s">
        <v>238</v>
      </c>
    </row>
    <row r="336" spans="1:14" ht="11.25" hidden="1" customHeight="1">
      <c r="A336" s="37"/>
      <c r="B336" s="45" t="s">
        <v>180</v>
      </c>
      <c r="C336" s="134" t="s">
        <v>238</v>
      </c>
      <c r="D336" s="134" t="s">
        <v>238</v>
      </c>
      <c r="E336" s="134" t="s">
        <v>238</v>
      </c>
      <c r="F336" s="134" t="s">
        <v>238</v>
      </c>
      <c r="G336" s="134" t="s">
        <v>238</v>
      </c>
      <c r="H336" s="37"/>
      <c r="I336" s="45" t="s">
        <v>180</v>
      </c>
      <c r="J336" s="134" t="s">
        <v>238</v>
      </c>
      <c r="K336" s="134" t="s">
        <v>238</v>
      </c>
      <c r="L336" s="134" t="s">
        <v>238</v>
      </c>
      <c r="M336" s="134" t="s">
        <v>238</v>
      </c>
      <c r="N336" s="134" t="s">
        <v>238</v>
      </c>
    </row>
    <row r="337" spans="1:14" ht="11.25" hidden="1" customHeight="1">
      <c r="A337" s="37"/>
      <c r="B337" s="45" t="s">
        <v>181</v>
      </c>
      <c r="C337" s="134" t="s">
        <v>238</v>
      </c>
      <c r="D337" s="134" t="s">
        <v>238</v>
      </c>
      <c r="E337" s="134" t="s">
        <v>238</v>
      </c>
      <c r="F337" s="134" t="s">
        <v>238</v>
      </c>
      <c r="G337" s="134" t="s">
        <v>238</v>
      </c>
      <c r="H337" s="37"/>
      <c r="I337" s="45" t="s">
        <v>181</v>
      </c>
      <c r="J337" s="134" t="s">
        <v>238</v>
      </c>
      <c r="K337" s="134" t="s">
        <v>238</v>
      </c>
      <c r="L337" s="134" t="s">
        <v>238</v>
      </c>
      <c r="M337" s="134" t="s">
        <v>238</v>
      </c>
      <c r="N337" s="134" t="s">
        <v>238</v>
      </c>
    </row>
    <row r="338" spans="1:14" ht="11.25" hidden="1" customHeight="1">
      <c r="A338" s="37"/>
      <c r="B338" s="45" t="s">
        <v>182</v>
      </c>
      <c r="C338" s="134" t="s">
        <v>238</v>
      </c>
      <c r="D338" s="134" t="s">
        <v>238</v>
      </c>
      <c r="E338" s="134" t="s">
        <v>238</v>
      </c>
      <c r="F338" s="134" t="s">
        <v>238</v>
      </c>
      <c r="G338" s="134" t="s">
        <v>238</v>
      </c>
      <c r="H338" s="37"/>
      <c r="I338" s="45" t="s">
        <v>182</v>
      </c>
      <c r="J338" s="134" t="s">
        <v>238</v>
      </c>
      <c r="K338" s="134" t="s">
        <v>238</v>
      </c>
      <c r="L338" s="134" t="s">
        <v>238</v>
      </c>
      <c r="M338" s="134" t="s">
        <v>238</v>
      </c>
      <c r="N338" s="134" t="s">
        <v>238</v>
      </c>
    </row>
    <row r="339" spans="1:14" ht="11.25" hidden="1" customHeight="1">
      <c r="A339" s="37"/>
      <c r="B339" s="45" t="s">
        <v>183</v>
      </c>
      <c r="C339" s="134" t="s">
        <v>238</v>
      </c>
      <c r="D339" s="134" t="s">
        <v>238</v>
      </c>
      <c r="E339" s="134" t="s">
        <v>238</v>
      </c>
      <c r="F339" s="134" t="s">
        <v>238</v>
      </c>
      <c r="G339" s="134" t="s">
        <v>238</v>
      </c>
      <c r="H339" s="37"/>
      <c r="I339" s="45" t="s">
        <v>183</v>
      </c>
      <c r="J339" s="134" t="s">
        <v>238</v>
      </c>
      <c r="K339" s="134" t="s">
        <v>238</v>
      </c>
      <c r="L339" s="134" t="s">
        <v>238</v>
      </c>
      <c r="M339" s="134" t="s">
        <v>238</v>
      </c>
      <c r="N339" s="134" t="s">
        <v>238</v>
      </c>
    </row>
    <row r="340" spans="1:14" ht="11.25" hidden="1" customHeight="1">
      <c r="A340" s="37"/>
      <c r="B340" s="45" t="s">
        <v>184</v>
      </c>
      <c r="C340" s="134" t="s">
        <v>238</v>
      </c>
      <c r="D340" s="134" t="s">
        <v>238</v>
      </c>
      <c r="E340" s="134" t="s">
        <v>238</v>
      </c>
      <c r="F340" s="134" t="s">
        <v>238</v>
      </c>
      <c r="G340" s="134" t="s">
        <v>238</v>
      </c>
      <c r="H340" s="37"/>
      <c r="I340" s="45" t="s">
        <v>184</v>
      </c>
      <c r="J340" s="134" t="s">
        <v>238</v>
      </c>
      <c r="K340" s="134" t="s">
        <v>238</v>
      </c>
      <c r="L340" s="134" t="s">
        <v>238</v>
      </c>
      <c r="M340" s="134" t="s">
        <v>238</v>
      </c>
      <c r="N340" s="134" t="s">
        <v>238</v>
      </c>
    </row>
    <row r="341" spans="1:14" ht="11.25" hidden="1" customHeight="1">
      <c r="A341" s="37"/>
      <c r="B341" s="45" t="s">
        <v>185</v>
      </c>
      <c r="C341" s="134" t="s">
        <v>238</v>
      </c>
      <c r="D341" s="134" t="s">
        <v>238</v>
      </c>
      <c r="E341" s="134" t="s">
        <v>238</v>
      </c>
      <c r="F341" s="134" t="s">
        <v>238</v>
      </c>
      <c r="G341" s="134" t="s">
        <v>238</v>
      </c>
      <c r="H341" s="37"/>
      <c r="I341" s="45" t="s">
        <v>185</v>
      </c>
      <c r="J341" s="134" t="s">
        <v>238</v>
      </c>
      <c r="K341" s="134" t="s">
        <v>238</v>
      </c>
      <c r="L341" s="134" t="s">
        <v>238</v>
      </c>
      <c r="M341" s="134" t="s">
        <v>238</v>
      </c>
      <c r="N341" s="134" t="s">
        <v>238</v>
      </c>
    </row>
    <row r="342" spans="1:14" ht="11.25" hidden="1" customHeight="1">
      <c r="A342" s="37"/>
      <c r="B342" s="45" t="s">
        <v>186</v>
      </c>
      <c r="C342" s="134" t="s">
        <v>238</v>
      </c>
      <c r="D342" s="134" t="s">
        <v>238</v>
      </c>
      <c r="E342" s="134" t="s">
        <v>238</v>
      </c>
      <c r="F342" s="134" t="s">
        <v>238</v>
      </c>
      <c r="G342" s="134" t="s">
        <v>238</v>
      </c>
      <c r="H342" s="37"/>
      <c r="I342" s="45" t="s">
        <v>186</v>
      </c>
      <c r="J342" s="134" t="s">
        <v>238</v>
      </c>
      <c r="K342" s="134" t="s">
        <v>238</v>
      </c>
      <c r="L342" s="134" t="s">
        <v>238</v>
      </c>
      <c r="M342" s="134" t="s">
        <v>238</v>
      </c>
      <c r="N342" s="134" t="s">
        <v>238</v>
      </c>
    </row>
    <row r="343" spans="1:14" ht="11.25" hidden="1" customHeight="1">
      <c r="A343" s="37"/>
      <c r="B343" s="45" t="s">
        <v>187</v>
      </c>
      <c r="C343" s="134" t="s">
        <v>238</v>
      </c>
      <c r="D343" s="134" t="s">
        <v>238</v>
      </c>
      <c r="E343" s="134" t="s">
        <v>238</v>
      </c>
      <c r="F343" s="134" t="s">
        <v>238</v>
      </c>
      <c r="G343" s="134" t="s">
        <v>238</v>
      </c>
      <c r="H343" s="37"/>
      <c r="I343" s="45" t="s">
        <v>187</v>
      </c>
      <c r="J343" s="134" t="s">
        <v>238</v>
      </c>
      <c r="K343" s="134" t="s">
        <v>238</v>
      </c>
      <c r="L343" s="134" t="s">
        <v>238</v>
      </c>
      <c r="M343" s="134" t="s">
        <v>238</v>
      </c>
      <c r="N343" s="134" t="s">
        <v>238</v>
      </c>
    </row>
    <row r="344" spans="1:14" ht="6" hidden="1" customHeight="1">
      <c r="A344" s="37"/>
      <c r="B344" s="45"/>
      <c r="C344" s="54"/>
      <c r="D344" s="55"/>
      <c r="E344" s="55"/>
      <c r="F344" s="55"/>
      <c r="G344" s="55"/>
      <c r="H344" s="37"/>
      <c r="I344" s="45"/>
      <c r="J344" s="159"/>
      <c r="K344" s="159"/>
      <c r="L344" s="159"/>
      <c r="M344" s="159"/>
      <c r="N344" s="159"/>
    </row>
    <row r="345" spans="1:14" ht="11.25" hidden="1" customHeight="1">
      <c r="A345" s="1202" t="s">
        <v>188</v>
      </c>
      <c r="B345" s="1203"/>
      <c r="C345" s="54"/>
      <c r="D345" s="55"/>
      <c r="E345" s="55"/>
      <c r="F345" s="55"/>
      <c r="G345" s="55"/>
      <c r="H345" s="1202" t="s">
        <v>188</v>
      </c>
      <c r="I345" s="1203"/>
      <c r="J345" s="55"/>
      <c r="K345" s="55"/>
      <c r="L345" s="55"/>
      <c r="M345" s="55"/>
      <c r="N345" s="55"/>
    </row>
    <row r="346" spans="1:14" ht="11.25" hidden="1" customHeight="1">
      <c r="A346" s="1202" t="s">
        <v>189</v>
      </c>
      <c r="B346" s="1203"/>
      <c r="C346" s="54"/>
      <c r="D346" s="55"/>
      <c r="E346" s="55"/>
      <c r="F346" s="55"/>
      <c r="G346" s="55"/>
      <c r="H346" s="1202" t="s">
        <v>189</v>
      </c>
      <c r="I346" s="1203"/>
      <c r="J346" s="55"/>
      <c r="K346" s="55"/>
      <c r="L346" s="55"/>
      <c r="M346" s="55"/>
      <c r="N346" s="55"/>
    </row>
    <row r="347" spans="1:14" ht="11.25" hidden="1" customHeight="1">
      <c r="A347" s="1202" t="s">
        <v>190</v>
      </c>
      <c r="B347" s="1203"/>
      <c r="C347" s="54"/>
      <c r="D347" s="55"/>
      <c r="E347" s="55"/>
      <c r="F347" s="55"/>
      <c r="G347" s="55"/>
      <c r="H347" s="1202" t="s">
        <v>190</v>
      </c>
      <c r="I347" s="1203"/>
      <c r="J347" s="55"/>
      <c r="K347" s="55"/>
      <c r="L347" s="55"/>
      <c r="M347" s="55"/>
      <c r="N347" s="55"/>
    </row>
    <row r="348" spans="1:14" ht="11.25" hidden="1" customHeight="1">
      <c r="A348" s="1202" t="s">
        <v>191</v>
      </c>
      <c r="B348" s="1203"/>
      <c r="C348" s="54"/>
      <c r="D348" s="55"/>
      <c r="E348" s="55"/>
      <c r="F348" s="55"/>
      <c r="G348" s="55"/>
      <c r="H348" s="1202" t="s">
        <v>191</v>
      </c>
      <c r="I348" s="1203"/>
      <c r="J348" s="55"/>
      <c r="K348" s="55"/>
      <c r="L348" s="55"/>
      <c r="M348" s="55"/>
      <c r="N348" s="55"/>
    </row>
    <row r="349" spans="1:14" ht="11.25" hidden="1" customHeight="1">
      <c r="A349" s="1202" t="s">
        <v>192</v>
      </c>
      <c r="B349" s="1203"/>
      <c r="C349" s="54"/>
      <c r="D349" s="55"/>
      <c r="E349" s="55"/>
      <c r="F349" s="55"/>
      <c r="G349" s="55"/>
      <c r="H349" s="1202" t="s">
        <v>192</v>
      </c>
      <c r="I349" s="1203"/>
      <c r="J349" s="55"/>
      <c r="K349" s="55"/>
      <c r="L349" s="55"/>
      <c r="M349" s="55"/>
      <c r="N349" s="55"/>
    </row>
    <row r="350" spans="1:14" ht="11.25" hidden="1" customHeight="1">
      <c r="A350" s="1202" t="s">
        <v>193</v>
      </c>
      <c r="B350" s="1203"/>
      <c r="C350" s="54"/>
      <c r="D350" s="55"/>
      <c r="E350" s="55"/>
      <c r="F350" s="55"/>
      <c r="G350" s="55"/>
      <c r="H350" s="1202" t="s">
        <v>193</v>
      </c>
      <c r="I350" s="1203"/>
      <c r="J350" s="55"/>
      <c r="K350" s="55"/>
      <c r="L350" s="55"/>
      <c r="M350" s="55"/>
      <c r="N350" s="55"/>
    </row>
    <row r="351" spans="1:14" ht="11.25" hidden="1" customHeight="1">
      <c r="A351" s="1202" t="s">
        <v>194</v>
      </c>
      <c r="B351" s="1203"/>
      <c r="C351" s="54"/>
      <c r="D351" s="55"/>
      <c r="E351" s="55"/>
      <c r="F351" s="55"/>
      <c r="G351" s="55"/>
      <c r="H351" s="1202" t="s">
        <v>194</v>
      </c>
      <c r="I351" s="1203"/>
      <c r="J351" s="55"/>
      <c r="K351" s="55"/>
      <c r="L351" s="55"/>
      <c r="M351" s="55"/>
      <c r="N351" s="55"/>
    </row>
    <row r="352" spans="1:14" ht="11.25" hidden="1" customHeight="1">
      <c r="A352" s="1202" t="s">
        <v>195</v>
      </c>
      <c r="B352" s="1203"/>
      <c r="C352" s="54"/>
      <c r="D352" s="55"/>
      <c r="E352" s="55"/>
      <c r="F352" s="55"/>
      <c r="G352" s="55"/>
      <c r="H352" s="1202" t="s">
        <v>195</v>
      </c>
      <c r="I352" s="1203"/>
      <c r="J352" s="55"/>
      <c r="K352" s="55"/>
      <c r="L352" s="55"/>
      <c r="M352" s="55"/>
      <c r="N352" s="55"/>
    </row>
    <row r="353" spans="1:14" ht="11.25" hidden="1" customHeight="1">
      <c r="A353" s="1202" t="s">
        <v>196</v>
      </c>
      <c r="B353" s="1203"/>
      <c r="C353" s="54"/>
      <c r="D353" s="55"/>
      <c r="E353" s="55"/>
      <c r="F353" s="55"/>
      <c r="G353" s="55"/>
      <c r="H353" s="1202" t="s">
        <v>196</v>
      </c>
      <c r="I353" s="1203"/>
      <c r="J353" s="55"/>
      <c r="K353" s="55"/>
      <c r="L353" s="55"/>
      <c r="M353" s="55"/>
      <c r="N353" s="55"/>
    </row>
    <row r="354" spans="1:14" ht="11.25" hidden="1" customHeight="1">
      <c r="A354" s="1202" t="s">
        <v>197</v>
      </c>
      <c r="B354" s="1203"/>
      <c r="C354" s="54"/>
      <c r="D354" s="55"/>
      <c r="E354" s="55"/>
      <c r="F354" s="55"/>
      <c r="G354" s="55"/>
      <c r="H354" s="1202" t="s">
        <v>197</v>
      </c>
      <c r="I354" s="1203"/>
      <c r="J354" s="55"/>
      <c r="K354" s="55"/>
      <c r="L354" s="55"/>
      <c r="M354" s="55"/>
      <c r="N354" s="55"/>
    </row>
    <row r="355" spans="1:14" ht="11.25" hidden="1" customHeight="1">
      <c r="A355" s="1202" t="s">
        <v>198</v>
      </c>
      <c r="B355" s="1203"/>
      <c r="C355" s="54"/>
      <c r="D355" s="55"/>
      <c r="E355" s="55"/>
      <c r="F355" s="55"/>
      <c r="G355" s="55"/>
      <c r="H355" s="1202" t="s">
        <v>198</v>
      </c>
      <c r="I355" s="1203"/>
      <c r="J355" s="55"/>
      <c r="K355" s="55"/>
      <c r="L355" s="55"/>
      <c r="M355" s="55"/>
      <c r="N355" s="55"/>
    </row>
    <row r="356" spans="1:14" ht="11.25" hidden="1" customHeight="1">
      <c r="A356" s="1202" t="s">
        <v>199</v>
      </c>
      <c r="B356" s="1203"/>
      <c r="C356" s="54"/>
      <c r="D356" s="55"/>
      <c r="E356" s="55"/>
      <c r="F356" s="55"/>
      <c r="G356" s="55"/>
      <c r="H356" s="1202" t="s">
        <v>199</v>
      </c>
      <c r="I356" s="1203"/>
      <c r="J356" s="55"/>
      <c r="K356" s="55"/>
      <c r="L356" s="55"/>
      <c r="M356" s="55"/>
      <c r="N356" s="55"/>
    </row>
    <row r="357" spans="1:14" ht="11.25" hidden="1" customHeight="1">
      <c r="A357" s="47"/>
      <c r="B357" s="44"/>
      <c r="C357" s="54"/>
      <c r="D357" s="55"/>
      <c r="E357" s="55"/>
      <c r="F357" s="55"/>
      <c r="G357" s="55"/>
      <c r="H357" s="47"/>
      <c r="I357" s="44"/>
      <c r="J357" s="55"/>
      <c r="K357" s="55"/>
      <c r="L357" s="55"/>
      <c r="M357" s="55"/>
      <c r="N357" s="55"/>
    </row>
    <row r="358" spans="1:14" ht="11.25" hidden="1" customHeight="1">
      <c r="A358" s="37">
        <v>2011</v>
      </c>
      <c r="B358" s="45"/>
      <c r="C358" s="54"/>
      <c r="D358" s="55"/>
      <c r="E358" s="55"/>
      <c r="F358" s="55"/>
      <c r="G358" s="55"/>
      <c r="H358" s="37">
        <v>2011</v>
      </c>
      <c r="I358" s="45"/>
      <c r="J358" s="159"/>
      <c r="K358" s="159"/>
      <c r="L358" s="159"/>
      <c r="M358" s="159"/>
      <c r="N358" s="159"/>
    </row>
    <row r="359" spans="1:14" ht="11.25" hidden="1" customHeight="1">
      <c r="A359" s="37"/>
      <c r="B359" s="45" t="s">
        <v>176</v>
      </c>
      <c r="C359" s="54">
        <f t="shared" ref="C359:D370" si="18">SUM(C148/C121*100-100)</f>
        <v>13.619365593027283</v>
      </c>
      <c r="D359" s="55">
        <f t="shared" si="18"/>
        <v>5.4616384915474612</v>
      </c>
      <c r="E359" s="134" t="s">
        <v>238</v>
      </c>
      <c r="F359" s="55">
        <f t="shared" ref="F359:G370" si="19">SUM(F148/F121*100-100)</f>
        <v>90.075528700906347</v>
      </c>
      <c r="G359" s="55">
        <f t="shared" si="19"/>
        <v>-4.1321557680867613</v>
      </c>
      <c r="H359" s="37"/>
      <c r="I359" s="45" t="s">
        <v>176</v>
      </c>
      <c r="J359" s="134" t="s">
        <v>238</v>
      </c>
      <c r="K359" s="55">
        <f t="shared" ref="K359:N370" si="20">SUM(K148/K121*100-100)</f>
        <v>5.9556147814053872</v>
      </c>
      <c r="L359" s="55">
        <f t="shared" si="20"/>
        <v>20.906104098218933</v>
      </c>
      <c r="M359" s="55">
        <f t="shared" si="20"/>
        <v>0.74861367837337411</v>
      </c>
      <c r="N359" s="55">
        <f t="shared" si="20"/>
        <v>50.940588797959407</v>
      </c>
    </row>
    <row r="360" spans="1:14" ht="11.25" hidden="1" customHeight="1">
      <c r="A360" s="37"/>
      <c r="B360" s="45" t="s">
        <v>177</v>
      </c>
      <c r="C360" s="54">
        <f t="shared" si="18"/>
        <v>10.352051961279201</v>
      </c>
      <c r="D360" s="55">
        <f t="shared" si="18"/>
        <v>4.5539264413519049</v>
      </c>
      <c r="E360" s="134" t="s">
        <v>238</v>
      </c>
      <c r="F360" s="55">
        <f t="shared" si="19"/>
        <v>51.100130523960502</v>
      </c>
      <c r="G360" s="55">
        <f t="shared" si="19"/>
        <v>-4.3824876673713931</v>
      </c>
      <c r="H360" s="37"/>
      <c r="I360" s="45" t="s">
        <v>177</v>
      </c>
      <c r="J360" s="134" t="s">
        <v>238</v>
      </c>
      <c r="K360" s="55">
        <f t="shared" si="20"/>
        <v>5.0297712315888532</v>
      </c>
      <c r="L360" s="55">
        <f t="shared" si="20"/>
        <v>-14.336829117828515</v>
      </c>
      <c r="M360" s="55">
        <f t="shared" si="20"/>
        <v>7.496776570270768</v>
      </c>
      <c r="N360" s="55">
        <f t="shared" si="20"/>
        <v>56.025128498001152</v>
      </c>
    </row>
    <row r="361" spans="1:14" ht="11.25" hidden="1" customHeight="1">
      <c r="A361" s="37"/>
      <c r="B361" s="45" t="s">
        <v>178</v>
      </c>
      <c r="C361" s="54">
        <f t="shared" si="18"/>
        <v>4.6752256169715167</v>
      </c>
      <c r="D361" s="55">
        <f t="shared" si="18"/>
        <v>-4.0433043068957488</v>
      </c>
      <c r="E361" s="134" t="s">
        <v>238</v>
      </c>
      <c r="F361" s="55">
        <f t="shared" si="19"/>
        <v>15.370167475348254</v>
      </c>
      <c r="G361" s="55">
        <f t="shared" si="19"/>
        <v>-5.7080842313697104</v>
      </c>
      <c r="H361" s="37"/>
      <c r="I361" s="45" t="s">
        <v>178</v>
      </c>
      <c r="J361" s="134" t="s">
        <v>238</v>
      </c>
      <c r="K361" s="55">
        <f t="shared" si="20"/>
        <v>1.9016050244242848</v>
      </c>
      <c r="L361" s="55">
        <f t="shared" si="20"/>
        <v>-4.6611123620806154</v>
      </c>
      <c r="M361" s="55">
        <f t="shared" si="20"/>
        <v>1.786276361347177</v>
      </c>
      <c r="N361" s="55">
        <f t="shared" si="20"/>
        <v>16.646527140026109</v>
      </c>
    </row>
    <row r="362" spans="1:14" ht="11.25" hidden="1" customHeight="1">
      <c r="A362" s="37"/>
      <c r="B362" s="45" t="s">
        <v>179</v>
      </c>
      <c r="C362" s="54">
        <f t="shared" si="18"/>
        <v>-3.0935021383221226</v>
      </c>
      <c r="D362" s="55">
        <f t="shared" si="18"/>
        <v>-10.612135792568836</v>
      </c>
      <c r="E362" s="134" t="s">
        <v>238</v>
      </c>
      <c r="F362" s="55">
        <f t="shared" si="19"/>
        <v>4.9649317091177778</v>
      </c>
      <c r="G362" s="55">
        <f t="shared" si="19"/>
        <v>-5.1295644429365126</v>
      </c>
      <c r="H362" s="37"/>
      <c r="I362" s="45" t="s">
        <v>179</v>
      </c>
      <c r="J362" s="134" t="s">
        <v>238</v>
      </c>
      <c r="K362" s="55">
        <f t="shared" si="20"/>
        <v>-7.4061757719715047</v>
      </c>
      <c r="L362" s="55">
        <f t="shared" si="20"/>
        <v>-22.747224373870395</v>
      </c>
      <c r="M362" s="55">
        <f t="shared" si="20"/>
        <v>6.2188378206871704</v>
      </c>
      <c r="N362" s="55">
        <f t="shared" si="20"/>
        <v>4.9817790293191706</v>
      </c>
    </row>
    <row r="363" spans="1:14" ht="11.25" hidden="1" customHeight="1">
      <c r="A363" s="37"/>
      <c r="B363" s="45" t="s">
        <v>180</v>
      </c>
      <c r="C363" s="54">
        <f t="shared" si="18"/>
        <v>16.652398752687333</v>
      </c>
      <c r="D363" s="55">
        <f t="shared" si="18"/>
        <v>4.8965970018601581</v>
      </c>
      <c r="E363" s="134" t="s">
        <v>238</v>
      </c>
      <c r="F363" s="55">
        <f t="shared" si="19"/>
        <v>14.841160779241775</v>
      </c>
      <c r="G363" s="55">
        <f t="shared" si="19"/>
        <v>12.725242484618931</v>
      </c>
      <c r="H363" s="37"/>
      <c r="I363" s="45" t="s">
        <v>180</v>
      </c>
      <c r="J363" s="134" t="s">
        <v>238</v>
      </c>
      <c r="K363" s="55">
        <f t="shared" si="20"/>
        <v>13.059778142974523</v>
      </c>
      <c r="L363" s="55">
        <f t="shared" si="20"/>
        <v>11.04836374167391</v>
      </c>
      <c r="M363" s="55">
        <f t="shared" si="20"/>
        <v>17.054943027171674</v>
      </c>
      <c r="N363" s="55">
        <f t="shared" si="20"/>
        <v>23.183015003970425</v>
      </c>
    </row>
    <row r="364" spans="1:14" ht="11.25" hidden="1" customHeight="1">
      <c r="A364" s="37"/>
      <c r="B364" s="45" t="s">
        <v>181</v>
      </c>
      <c r="C364" s="54">
        <f t="shared" si="18"/>
        <v>-8.1252498054147253</v>
      </c>
      <c r="D364" s="55">
        <f t="shared" si="18"/>
        <v>-25.948869223205506</v>
      </c>
      <c r="E364" s="134" t="s">
        <v>238</v>
      </c>
      <c r="F364" s="55">
        <f t="shared" si="19"/>
        <v>-19.702472412348087</v>
      </c>
      <c r="G364" s="55">
        <f t="shared" si="19"/>
        <v>-5.7512522560889181</v>
      </c>
      <c r="H364" s="37"/>
      <c r="I364" s="45" t="s">
        <v>181</v>
      </c>
      <c r="J364" s="134" t="s">
        <v>238</v>
      </c>
      <c r="K364" s="55">
        <f t="shared" si="20"/>
        <v>-2.9719853836784438</v>
      </c>
      <c r="L364" s="55">
        <f t="shared" si="20"/>
        <v>-27.343017806935336</v>
      </c>
      <c r="M364" s="55">
        <f t="shared" si="20"/>
        <v>-0.86221837088388043</v>
      </c>
      <c r="N364" s="55">
        <f t="shared" si="20"/>
        <v>-12.072908725483401</v>
      </c>
    </row>
    <row r="365" spans="1:14" ht="11.25" hidden="1" customHeight="1">
      <c r="A365" s="37"/>
      <c r="B365" s="45" t="s">
        <v>182</v>
      </c>
      <c r="C365" s="54">
        <f t="shared" si="18"/>
        <v>-4.637682192112706</v>
      </c>
      <c r="D365" s="55">
        <f t="shared" si="18"/>
        <v>-12.070566388115139</v>
      </c>
      <c r="E365" s="134" t="s">
        <v>238</v>
      </c>
      <c r="F365" s="55">
        <f t="shared" si="19"/>
        <v>-11.084027354594085</v>
      </c>
      <c r="G365" s="55">
        <f t="shared" si="19"/>
        <v>-2.6644857198200782</v>
      </c>
      <c r="H365" s="37"/>
      <c r="I365" s="45" t="s">
        <v>182</v>
      </c>
      <c r="J365" s="134" t="s">
        <v>238</v>
      </c>
      <c r="K365" s="55">
        <f t="shared" si="20"/>
        <v>-8.6361146613109412</v>
      </c>
      <c r="L365" s="55">
        <f t="shared" si="20"/>
        <v>-8.7678034757611272</v>
      </c>
      <c r="M365" s="55">
        <f t="shared" si="20"/>
        <v>-5.2882286452446294</v>
      </c>
      <c r="N365" s="55">
        <f t="shared" si="20"/>
        <v>4.1686387301125052</v>
      </c>
    </row>
    <row r="366" spans="1:14" ht="11.25" hidden="1" customHeight="1">
      <c r="A366" s="37"/>
      <c r="B366" s="45" t="s">
        <v>183</v>
      </c>
      <c r="C366" s="54">
        <f t="shared" si="18"/>
        <v>7.3639760837070298</v>
      </c>
      <c r="D366" s="55">
        <f t="shared" si="18"/>
        <v>1.1115838740559383</v>
      </c>
      <c r="E366" s="134" t="s">
        <v>238</v>
      </c>
      <c r="F366" s="55">
        <f t="shared" si="19"/>
        <v>0.78043704474507081</v>
      </c>
      <c r="G366" s="55">
        <f t="shared" si="19"/>
        <v>4.9145484514617692</v>
      </c>
      <c r="H366" s="37"/>
      <c r="I366" s="45" t="s">
        <v>183</v>
      </c>
      <c r="J366" s="134" t="s">
        <v>238</v>
      </c>
      <c r="K366" s="55">
        <f t="shared" si="20"/>
        <v>3.3228433913365336</v>
      </c>
      <c r="L366" s="55">
        <f t="shared" si="20"/>
        <v>13.389062057240025</v>
      </c>
      <c r="M366" s="55">
        <f t="shared" si="20"/>
        <v>0.96920094766315401</v>
      </c>
      <c r="N366" s="55">
        <f t="shared" si="20"/>
        <v>3.4308702417549028</v>
      </c>
    </row>
    <row r="367" spans="1:14" ht="11.25" hidden="1" customHeight="1">
      <c r="A367" s="37"/>
      <c r="B367" s="45" t="s">
        <v>184</v>
      </c>
      <c r="C367" s="54">
        <f t="shared" si="18"/>
        <v>3.9113532200915273</v>
      </c>
      <c r="D367" s="55">
        <f t="shared" si="18"/>
        <v>12.477415822611547</v>
      </c>
      <c r="E367" s="134" t="s">
        <v>238</v>
      </c>
      <c r="F367" s="55">
        <f t="shared" si="19"/>
        <v>-5.9708462590480025</v>
      </c>
      <c r="G367" s="55">
        <f t="shared" si="19"/>
        <v>-5.3570709308414166</v>
      </c>
      <c r="H367" s="37"/>
      <c r="I367" s="45" t="s">
        <v>184</v>
      </c>
      <c r="J367" s="134" t="s">
        <v>238</v>
      </c>
      <c r="K367" s="55">
        <f t="shared" si="20"/>
        <v>-2.7924495627326991</v>
      </c>
      <c r="L367" s="55">
        <f t="shared" si="20"/>
        <v>33.72196172855152</v>
      </c>
      <c r="M367" s="55">
        <f t="shared" si="20"/>
        <v>2.2041286289991007</v>
      </c>
      <c r="N367" s="55">
        <f t="shared" si="20"/>
        <v>3.8211353215085353</v>
      </c>
    </row>
    <row r="368" spans="1:14" ht="11.25" hidden="1" customHeight="1">
      <c r="A368" s="37"/>
      <c r="B368" s="45" t="s">
        <v>185</v>
      </c>
      <c r="C368" s="54">
        <f t="shared" si="18"/>
        <v>-2.3051583788259506</v>
      </c>
      <c r="D368" s="55">
        <f t="shared" si="18"/>
        <v>-8.2414854532817117</v>
      </c>
      <c r="E368" s="134" t="s">
        <v>238</v>
      </c>
      <c r="F368" s="55">
        <f t="shared" si="19"/>
        <v>-10.02814018930674</v>
      </c>
      <c r="G368" s="55">
        <f t="shared" si="19"/>
        <v>-4.2253208401794069</v>
      </c>
      <c r="H368" s="37"/>
      <c r="I368" s="45" t="s">
        <v>185</v>
      </c>
      <c r="J368" s="134" t="s">
        <v>238</v>
      </c>
      <c r="K368" s="55">
        <f t="shared" si="20"/>
        <v>-5.9702874068588727</v>
      </c>
      <c r="L368" s="55">
        <f t="shared" si="20"/>
        <v>-4.1892557910300638</v>
      </c>
      <c r="M368" s="55">
        <f t="shared" si="20"/>
        <v>-2.2648227890029773</v>
      </c>
      <c r="N368" s="55">
        <f t="shared" si="20"/>
        <v>-1.4158821743091465</v>
      </c>
    </row>
    <row r="369" spans="1:14" ht="11.25" hidden="1" customHeight="1">
      <c r="A369" s="37"/>
      <c r="B369" s="45" t="s">
        <v>186</v>
      </c>
      <c r="C369" s="54">
        <f t="shared" si="18"/>
        <v>-1.2858319198800814</v>
      </c>
      <c r="D369" s="55">
        <f t="shared" si="18"/>
        <v>-10.137530129023105</v>
      </c>
      <c r="E369" s="134" t="s">
        <v>238</v>
      </c>
      <c r="F369" s="55">
        <f t="shared" si="19"/>
        <v>4.7700104452783449</v>
      </c>
      <c r="G369" s="55">
        <f t="shared" si="19"/>
        <v>-2.6525253778246167</v>
      </c>
      <c r="H369" s="37"/>
      <c r="I369" s="45" t="s">
        <v>186</v>
      </c>
      <c r="J369" s="134" t="s">
        <v>238</v>
      </c>
      <c r="K369" s="55">
        <f t="shared" si="20"/>
        <v>-10.324769752787205</v>
      </c>
      <c r="L369" s="55">
        <f t="shared" si="20"/>
        <v>-2.0212765957446948</v>
      </c>
      <c r="M369" s="55">
        <f t="shared" si="20"/>
        <v>1.2875155389806281</v>
      </c>
      <c r="N369" s="55">
        <f t="shared" si="20"/>
        <v>1.2642082754998967</v>
      </c>
    </row>
    <row r="370" spans="1:14" ht="11.25" hidden="1" customHeight="1">
      <c r="A370" s="37"/>
      <c r="B370" s="45" t="s">
        <v>187</v>
      </c>
      <c r="C370" s="54">
        <f t="shared" si="18"/>
        <v>11.256677028184271</v>
      </c>
      <c r="D370" s="55">
        <f t="shared" si="18"/>
        <v>6.5641209086031154</v>
      </c>
      <c r="E370" s="134" t="s">
        <v>238</v>
      </c>
      <c r="F370" s="55">
        <f t="shared" si="19"/>
        <v>32.755892396102269</v>
      </c>
      <c r="G370" s="55">
        <f t="shared" si="19"/>
        <v>6.2266938718074982</v>
      </c>
      <c r="H370" s="37"/>
      <c r="I370" s="45" t="s">
        <v>187</v>
      </c>
      <c r="J370" s="134" t="s">
        <v>238</v>
      </c>
      <c r="K370" s="55">
        <f t="shared" si="20"/>
        <v>1.1865211200759376</v>
      </c>
      <c r="L370" s="55">
        <f t="shared" si="20"/>
        <v>15.894403959851516</v>
      </c>
      <c r="M370" s="55">
        <f t="shared" si="20"/>
        <v>0.18115004399356849</v>
      </c>
      <c r="N370" s="55">
        <f t="shared" si="20"/>
        <v>49.493513417451567</v>
      </c>
    </row>
    <row r="371" spans="1:14" ht="11.25" hidden="1" customHeight="1">
      <c r="A371" s="37"/>
      <c r="B371" s="45"/>
      <c r="C371" s="54"/>
      <c r="D371" s="55"/>
      <c r="E371" s="55"/>
      <c r="F371" s="55"/>
      <c r="G371" s="55"/>
      <c r="H371" s="37"/>
      <c r="I371" s="45"/>
      <c r="J371" s="159"/>
      <c r="K371" s="159"/>
      <c r="L371" s="159"/>
      <c r="M371" s="159"/>
      <c r="N371" s="159"/>
    </row>
    <row r="372" spans="1:14" ht="11.25" hidden="1" customHeight="1">
      <c r="A372" s="1202" t="s">
        <v>188</v>
      </c>
      <c r="B372" s="1203"/>
      <c r="C372" s="54">
        <f t="shared" ref="C372:G383" si="21">SUM(C161/C134*100-100)</f>
        <v>13.619365593027283</v>
      </c>
      <c r="D372" s="55">
        <f t="shared" si="21"/>
        <v>5.4616384915474612</v>
      </c>
      <c r="E372" s="55" t="e">
        <f t="shared" ref="E372:E383" si="22">SUM(E161/E134*100-100)</f>
        <v>#VALUE!</v>
      </c>
      <c r="F372" s="55">
        <f t="shared" si="21"/>
        <v>90.075528700906347</v>
      </c>
      <c r="G372" s="55">
        <f t="shared" si="21"/>
        <v>-4.1321557680867613</v>
      </c>
      <c r="H372" s="1202" t="s">
        <v>188</v>
      </c>
      <c r="I372" s="1203"/>
      <c r="J372" s="55">
        <f t="shared" ref="J372:J383" si="23">SUM(J161/J134*100-100)</f>
        <v>2.0171457387796181</v>
      </c>
      <c r="K372" s="55">
        <f t="shared" ref="K372:N383" si="24">SUM(K161/K134*100-100)</f>
        <v>5.9556147814053872</v>
      </c>
      <c r="L372" s="55">
        <f t="shared" si="24"/>
        <v>20.906104098218933</v>
      </c>
      <c r="M372" s="55">
        <f t="shared" si="24"/>
        <v>0.74861367837337411</v>
      </c>
      <c r="N372" s="55">
        <f t="shared" si="24"/>
        <v>50.940588797959407</v>
      </c>
    </row>
    <row r="373" spans="1:14" ht="11.25" hidden="1" customHeight="1">
      <c r="A373" s="1202" t="s">
        <v>189</v>
      </c>
      <c r="B373" s="1203"/>
      <c r="C373" s="54">
        <f t="shared" si="21"/>
        <v>11.912153267293448</v>
      </c>
      <c r="D373" s="55">
        <f t="shared" si="21"/>
        <v>5.019082813351929</v>
      </c>
      <c r="E373" s="55">
        <f t="shared" si="22"/>
        <v>-100</v>
      </c>
      <c r="F373" s="55">
        <f t="shared" si="21"/>
        <v>65.974864522080026</v>
      </c>
      <c r="G373" s="55">
        <f t="shared" si="21"/>
        <v>-4.2597122786543196</v>
      </c>
      <c r="H373" s="1202" t="s">
        <v>189</v>
      </c>
      <c r="I373" s="1203"/>
      <c r="J373" s="55">
        <f t="shared" si="23"/>
        <v>10.224895397489547</v>
      </c>
      <c r="K373" s="55">
        <f t="shared" si="24"/>
        <v>5.4970639211527157</v>
      </c>
      <c r="L373" s="55">
        <f t="shared" si="24"/>
        <v>0.33842165898619214</v>
      </c>
      <c r="M373" s="55">
        <f t="shared" si="24"/>
        <v>4.1286096503367418</v>
      </c>
      <c r="N373" s="55">
        <f t="shared" si="24"/>
        <v>53.817040524323858</v>
      </c>
    </row>
    <row r="374" spans="1:14" ht="11.25" hidden="1" customHeight="1">
      <c r="A374" s="1202" t="s">
        <v>190</v>
      </c>
      <c r="B374" s="1203"/>
      <c r="C374" s="54">
        <f t="shared" si="21"/>
        <v>9.0483390503700747</v>
      </c>
      <c r="D374" s="55">
        <f t="shared" si="21"/>
        <v>1.4707237508985003</v>
      </c>
      <c r="E374" s="55">
        <f t="shared" si="22"/>
        <v>-100</v>
      </c>
      <c r="F374" s="55">
        <f t="shared" si="21"/>
        <v>39.410620874756944</v>
      </c>
      <c r="G374" s="55">
        <f t="shared" si="21"/>
        <v>-4.7968030726651705</v>
      </c>
      <c r="H374" s="1202" t="s">
        <v>190</v>
      </c>
      <c r="I374" s="1203"/>
      <c r="J374" s="55">
        <f t="shared" si="23"/>
        <v>7.015793848711553</v>
      </c>
      <c r="K374" s="55">
        <f t="shared" si="24"/>
        <v>4.1584801493870174</v>
      </c>
      <c r="L374" s="55">
        <f t="shared" si="24"/>
        <v>-1.6117698726394281</v>
      </c>
      <c r="M374" s="55">
        <f t="shared" si="24"/>
        <v>3.2629558541266874</v>
      </c>
      <c r="N374" s="55">
        <f t="shared" si="24"/>
        <v>35.660488726242477</v>
      </c>
    </row>
    <row r="375" spans="1:14" ht="11.25" hidden="1" customHeight="1">
      <c r="A375" s="1202" t="s">
        <v>191</v>
      </c>
      <c r="B375" s="1203"/>
      <c r="C375" s="54">
        <f t="shared" si="21"/>
        <v>5.7412506529746139</v>
      </c>
      <c r="D375" s="55">
        <f t="shared" si="21"/>
        <v>-1.6268296694260016</v>
      </c>
      <c r="E375" s="134" t="s">
        <v>238</v>
      </c>
      <c r="F375" s="55">
        <f t="shared" si="21"/>
        <v>26.580733866116702</v>
      </c>
      <c r="G375" s="55">
        <f t="shared" si="21"/>
        <v>-4.8799220314205058</v>
      </c>
      <c r="H375" s="1202" t="s">
        <v>191</v>
      </c>
      <c r="I375" s="1203"/>
      <c r="J375" s="55">
        <f t="shared" si="23"/>
        <v>-0.87814266811018626</v>
      </c>
      <c r="K375" s="55">
        <f t="shared" si="24"/>
        <v>1.2125612633872009</v>
      </c>
      <c r="L375" s="55">
        <f t="shared" si="24"/>
        <v>-6.97666797745444</v>
      </c>
      <c r="M375" s="55">
        <f t="shared" si="24"/>
        <v>3.9808882136644712</v>
      </c>
      <c r="N375" s="55">
        <f t="shared" si="24"/>
        <v>24.520698314361738</v>
      </c>
    </row>
    <row r="376" spans="1:14" ht="11.25" hidden="1" customHeight="1">
      <c r="A376" s="1202" t="s">
        <v>192</v>
      </c>
      <c r="B376" s="1203"/>
      <c r="C376" s="54">
        <f t="shared" si="21"/>
        <v>8.0265824612873189</v>
      </c>
      <c r="D376" s="55">
        <f t="shared" si="21"/>
        <v>-0.32002805725431926</v>
      </c>
      <c r="E376" s="134" t="s">
        <v>238</v>
      </c>
      <c r="F376" s="55">
        <f t="shared" si="21"/>
        <v>23.078128956793307</v>
      </c>
      <c r="G376" s="55">
        <f t="shared" si="21"/>
        <v>-1.4505239543304782</v>
      </c>
      <c r="H376" s="1202" t="s">
        <v>192</v>
      </c>
      <c r="I376" s="1203"/>
      <c r="J376" s="55">
        <f t="shared" si="23"/>
        <v>-0.77009767092411607</v>
      </c>
      <c r="K376" s="55">
        <f t="shared" si="24"/>
        <v>3.4718481592838941</v>
      </c>
      <c r="L376" s="55">
        <f t="shared" si="24"/>
        <v>-3.6502592058147485</v>
      </c>
      <c r="M376" s="55">
        <f t="shared" si="24"/>
        <v>6.4998089075734669</v>
      </c>
      <c r="N376" s="55">
        <f t="shared" si="24"/>
        <v>24.166758818976007</v>
      </c>
    </row>
    <row r="377" spans="1:14" ht="11.25" hidden="1" customHeight="1">
      <c r="A377" s="1202" t="s">
        <v>193</v>
      </c>
      <c r="B377" s="1203"/>
      <c r="C377" s="54">
        <f t="shared" si="21"/>
        <v>4.991289818443434</v>
      </c>
      <c r="D377" s="55">
        <f t="shared" si="21"/>
        <v>-4.9918445627430685</v>
      </c>
      <c r="E377" s="134" t="s">
        <v>238</v>
      </c>
      <c r="F377" s="55">
        <f t="shared" si="21"/>
        <v>12.097200684814837</v>
      </c>
      <c r="G377" s="55">
        <f t="shared" si="21"/>
        <v>-2.1978447941700949</v>
      </c>
      <c r="H377" s="1202" t="s">
        <v>193</v>
      </c>
      <c r="I377" s="1203"/>
      <c r="J377" s="55">
        <f t="shared" si="23"/>
        <v>-0.15683814303640986</v>
      </c>
      <c r="K377" s="55">
        <f t="shared" si="24"/>
        <v>2.3933394220105697</v>
      </c>
      <c r="L377" s="55">
        <f t="shared" si="24"/>
        <v>-8.0508290177988613</v>
      </c>
      <c r="M377" s="55">
        <f t="shared" si="24"/>
        <v>5.2466609140724358</v>
      </c>
      <c r="N377" s="55">
        <f t="shared" si="24"/>
        <v>15.399704915833951</v>
      </c>
    </row>
    <row r="378" spans="1:14" ht="11.25" hidden="1" customHeight="1">
      <c r="A378" s="1202" t="s">
        <v>194</v>
      </c>
      <c r="B378" s="1203"/>
      <c r="C378" s="54">
        <f t="shared" si="21"/>
        <v>3.4885175676960642</v>
      </c>
      <c r="D378" s="55">
        <f t="shared" si="21"/>
        <v>-5.9896374652593209</v>
      </c>
      <c r="E378" s="55">
        <f t="shared" si="22"/>
        <v>160.52158273381292</v>
      </c>
      <c r="F378" s="55">
        <f t="shared" si="21"/>
        <v>7.2444560988228091</v>
      </c>
      <c r="G378" s="55">
        <f t="shared" si="21"/>
        <v>-2.2634984753559024</v>
      </c>
      <c r="H378" s="1202" t="s">
        <v>194</v>
      </c>
      <c r="I378" s="1203"/>
      <c r="J378" s="55">
        <f t="shared" si="23"/>
        <v>-3.5131322630483197</v>
      </c>
      <c r="K378" s="55">
        <f t="shared" si="24"/>
        <v>0.72159955721599545</v>
      </c>
      <c r="L378" s="55">
        <f t="shared" si="24"/>
        <v>-8.1531775195389145</v>
      </c>
      <c r="M378" s="55">
        <f t="shared" si="24"/>
        <v>3.6192887386741148</v>
      </c>
      <c r="N378" s="55">
        <f t="shared" si="24"/>
        <v>13.297672992402298</v>
      </c>
    </row>
    <row r="379" spans="1:14" ht="11.25" hidden="1" customHeight="1">
      <c r="A379" s="1202" t="s">
        <v>195</v>
      </c>
      <c r="B379" s="1203"/>
      <c r="C379" s="54">
        <f t="shared" si="21"/>
        <v>3.9904784169545451</v>
      </c>
      <c r="D379" s="55">
        <f t="shared" si="21"/>
        <v>-5.0916990039880687</v>
      </c>
      <c r="E379" s="134" t="s">
        <v>238</v>
      </c>
      <c r="F379" s="55">
        <f t="shared" si="21"/>
        <v>6.20919117428231</v>
      </c>
      <c r="G379" s="55">
        <f t="shared" si="21"/>
        <v>-1.3840876420556611</v>
      </c>
      <c r="H379" s="1202" t="s">
        <v>195</v>
      </c>
      <c r="I379" s="1203"/>
      <c r="J379" s="134" t="s">
        <v>238</v>
      </c>
      <c r="K379" s="55">
        <f t="shared" si="24"/>
        <v>1.059898403832733</v>
      </c>
      <c r="L379" s="55">
        <f t="shared" si="24"/>
        <v>-5.6470355535776235</v>
      </c>
      <c r="M379" s="55">
        <f t="shared" si="24"/>
        <v>3.284162590288588</v>
      </c>
      <c r="N379" s="55">
        <f t="shared" si="24"/>
        <v>11.795799057214154</v>
      </c>
    </row>
    <row r="380" spans="1:14" ht="11.25" hidden="1" customHeight="1">
      <c r="A380" s="1202" t="s">
        <v>196</v>
      </c>
      <c r="B380" s="1203"/>
      <c r="C380" s="54">
        <f t="shared" si="21"/>
        <v>3.9807269736646731</v>
      </c>
      <c r="D380" s="55">
        <f t="shared" si="21"/>
        <v>-3.1696594353070822</v>
      </c>
      <c r="E380" s="134" t="s">
        <v>238</v>
      </c>
      <c r="F380" s="55">
        <f t="shared" si="21"/>
        <v>4.364911004707352</v>
      </c>
      <c r="G380" s="55">
        <f t="shared" si="21"/>
        <v>-1.8471700903514972</v>
      </c>
      <c r="H380" s="1202" t="s">
        <v>196</v>
      </c>
      <c r="I380" s="1203"/>
      <c r="J380" s="134" t="s">
        <v>238</v>
      </c>
      <c r="K380" s="55">
        <f t="shared" si="24"/>
        <v>0.58970863320757871</v>
      </c>
      <c r="L380" s="55">
        <f t="shared" si="24"/>
        <v>-1.1158109684947561</v>
      </c>
      <c r="M380" s="55">
        <f t="shared" si="24"/>
        <v>3.1578289144572409</v>
      </c>
      <c r="N380" s="55">
        <f t="shared" si="24"/>
        <v>10.680938396020593</v>
      </c>
    </row>
    <row r="381" spans="1:14" ht="11.25" hidden="1" customHeight="1">
      <c r="A381" s="1202" t="s">
        <v>197</v>
      </c>
      <c r="B381" s="1203"/>
      <c r="C381" s="54">
        <f t="shared" si="21"/>
        <v>3.3153135514148175</v>
      </c>
      <c r="D381" s="55">
        <f t="shared" si="21"/>
        <v>-3.7156600748263031</v>
      </c>
      <c r="E381" s="134" t="s">
        <v>238</v>
      </c>
      <c r="F381" s="55">
        <f t="shared" si="21"/>
        <v>2.6172504226739619</v>
      </c>
      <c r="G381" s="55">
        <f t="shared" si="21"/>
        <v>-2.0745540197138013</v>
      </c>
      <c r="H381" s="1202" t="s">
        <v>197</v>
      </c>
      <c r="I381" s="1203"/>
      <c r="J381" s="55">
        <f t="shared" si="23"/>
        <v>-1.5246268316063549</v>
      </c>
      <c r="K381" s="55">
        <f t="shared" si="24"/>
        <v>-8.2521946569400484E-2</v>
      </c>
      <c r="L381" s="55">
        <f t="shared" si="24"/>
        <v>-1.4411289060462309</v>
      </c>
      <c r="M381" s="55">
        <f t="shared" si="24"/>
        <v>2.5934289457353543</v>
      </c>
      <c r="N381" s="55">
        <f t="shared" si="24"/>
        <v>9.2806517240015438</v>
      </c>
    </row>
    <row r="382" spans="1:14" ht="11.25" hidden="1" customHeight="1">
      <c r="A382" s="1202" t="s">
        <v>198</v>
      </c>
      <c r="B382" s="1203"/>
      <c r="C382" s="54">
        <f t="shared" si="21"/>
        <v>2.8674710432314328</v>
      </c>
      <c r="D382" s="55">
        <f t="shared" si="21"/>
        <v>-4.3681185446967561</v>
      </c>
      <c r="E382" s="55">
        <f t="shared" si="22"/>
        <v>397.03237410071949</v>
      </c>
      <c r="F382" s="55">
        <f t="shared" si="21"/>
        <v>2.8387738853503208</v>
      </c>
      <c r="G382" s="55">
        <f t="shared" si="21"/>
        <v>-2.1283764271000081</v>
      </c>
      <c r="H382" s="1202" t="s">
        <v>198</v>
      </c>
      <c r="I382" s="1203"/>
      <c r="J382" s="55">
        <f t="shared" si="23"/>
        <v>-2.1799841607269599</v>
      </c>
      <c r="K382" s="55">
        <f t="shared" si="24"/>
        <v>-1.0777320099680452</v>
      </c>
      <c r="L382" s="55">
        <f t="shared" si="24"/>
        <v>-1.4929450330182163</v>
      </c>
      <c r="M382" s="55">
        <f t="shared" si="24"/>
        <v>2.4778844491931409</v>
      </c>
      <c r="N382" s="55">
        <f t="shared" si="24"/>
        <v>8.4401230343221556</v>
      </c>
    </row>
    <row r="383" spans="1:14" ht="11.25" hidden="1" customHeight="1">
      <c r="A383" s="1202" t="s">
        <v>199</v>
      </c>
      <c r="B383" s="1203"/>
      <c r="C383" s="54">
        <f t="shared" si="21"/>
        <v>3.4337920836034641</v>
      </c>
      <c r="D383" s="55">
        <f t="shared" si="21"/>
        <v>-3.5532724234775372</v>
      </c>
      <c r="E383" s="55">
        <f t="shared" si="22"/>
        <v>-100</v>
      </c>
      <c r="F383" s="55">
        <f t="shared" si="21"/>
        <v>4.2035356202532626</v>
      </c>
      <c r="G383" s="55">
        <f t="shared" si="21"/>
        <v>-1.4945316155709207</v>
      </c>
      <c r="H383" s="1202" t="s">
        <v>199</v>
      </c>
      <c r="I383" s="1203"/>
      <c r="J383" s="55">
        <f t="shared" si="23"/>
        <v>-3.6835609041117152</v>
      </c>
      <c r="K383" s="55">
        <f t="shared" si="24"/>
        <v>-0.92531209814616489</v>
      </c>
      <c r="L383" s="55">
        <f t="shared" si="24"/>
        <v>-0.11041992369001719</v>
      </c>
      <c r="M383" s="55">
        <f t="shared" si="24"/>
        <v>2.3158678754112003</v>
      </c>
      <c r="N383" s="55">
        <f t="shared" si="24"/>
        <v>10.180344417157556</v>
      </c>
    </row>
    <row r="384" spans="1:14" ht="6" hidden="1" customHeight="1">
      <c r="A384" s="37"/>
      <c r="B384" s="45"/>
      <c r="C384" s="54"/>
      <c r="D384" s="55"/>
      <c r="E384" s="55"/>
      <c r="F384" s="55"/>
      <c r="G384" s="55"/>
      <c r="H384" s="37"/>
      <c r="I384" s="45"/>
      <c r="J384" s="159"/>
      <c r="K384" s="159"/>
      <c r="L384" s="159"/>
      <c r="M384" s="159"/>
      <c r="N384" s="159"/>
    </row>
    <row r="385" spans="1:14" ht="11.25" hidden="1" customHeight="1">
      <c r="A385" s="37">
        <v>2012</v>
      </c>
      <c r="B385" s="45"/>
      <c r="C385" s="54"/>
      <c r="D385" s="55"/>
      <c r="E385" s="55"/>
      <c r="F385" s="55"/>
      <c r="G385" s="55"/>
      <c r="H385" s="37">
        <v>2012</v>
      </c>
      <c r="I385" s="45"/>
      <c r="J385" s="159"/>
      <c r="K385" s="159"/>
      <c r="L385" s="159"/>
      <c r="M385" s="159"/>
      <c r="N385" s="159"/>
    </row>
    <row r="386" spans="1:14" ht="11.25" hidden="1" customHeight="1">
      <c r="A386" s="37"/>
      <c r="B386" s="45" t="s">
        <v>176</v>
      </c>
      <c r="C386" s="54">
        <f t="shared" ref="C386:G397" si="25">SUM(C175/C148*100-100)</f>
        <v>-1.3281418061351928</v>
      </c>
      <c r="D386" s="55">
        <f t="shared" si="25"/>
        <v>2.9312857302992796</v>
      </c>
      <c r="E386" s="134" t="s">
        <v>238</v>
      </c>
      <c r="F386" s="55">
        <f t="shared" si="25"/>
        <v>-3.0120003178892034</v>
      </c>
      <c r="G386" s="55">
        <f t="shared" si="25"/>
        <v>-5.0381861575178988</v>
      </c>
      <c r="H386" s="37"/>
      <c r="I386" s="45" t="s">
        <v>176</v>
      </c>
      <c r="J386" s="134" t="s">
        <v>238</v>
      </c>
      <c r="K386" s="55">
        <f t="shared" ref="K386:N397" si="26">SUM(K175/K148*100-100)</f>
        <v>-6.2932327190054735</v>
      </c>
      <c r="L386" s="55">
        <f t="shared" si="26"/>
        <v>2.0594965675057324</v>
      </c>
      <c r="M386" s="55">
        <f t="shared" si="26"/>
        <v>-7.4259242271351127</v>
      </c>
      <c r="N386" s="55">
        <f t="shared" si="26"/>
        <v>3.4572595409097175</v>
      </c>
    </row>
    <row r="387" spans="1:14" ht="11.25" hidden="1" customHeight="1">
      <c r="A387" s="37"/>
      <c r="B387" s="45" t="s">
        <v>177</v>
      </c>
      <c r="C387" s="54">
        <f t="shared" si="25"/>
        <v>-7.7973388170811262</v>
      </c>
      <c r="D387" s="55">
        <f t="shared" si="25"/>
        <v>-11.575256996850683</v>
      </c>
      <c r="E387" s="134" t="s">
        <v>238</v>
      </c>
      <c r="F387" s="55">
        <f t="shared" si="25"/>
        <v>-32.566175109520572</v>
      </c>
      <c r="G387" s="55">
        <f t="shared" si="25"/>
        <v>-9.6711041503523916</v>
      </c>
      <c r="H387" s="37"/>
      <c r="I387" s="45" t="s">
        <v>177</v>
      </c>
      <c r="J387" s="134" t="s">
        <v>238</v>
      </c>
      <c r="K387" s="528">
        <f t="shared" si="26"/>
        <v>-2.9837386244963682E-2</v>
      </c>
      <c r="L387" s="55">
        <f t="shared" si="26"/>
        <v>7.9648566901915814</v>
      </c>
      <c r="M387" s="55">
        <f t="shared" si="26"/>
        <v>-6.0529472241261288</v>
      </c>
      <c r="N387" s="55">
        <f t="shared" si="26"/>
        <v>-31.097050826186987</v>
      </c>
    </row>
    <row r="388" spans="1:14" ht="11.25" hidden="1" customHeight="1">
      <c r="A388" s="37"/>
      <c r="B388" s="45" t="s">
        <v>178</v>
      </c>
      <c r="C388" s="54">
        <f t="shared" si="25"/>
        <v>-6.3061621282956679</v>
      </c>
      <c r="D388" s="55">
        <f t="shared" si="25"/>
        <v>-9.4819974492298655</v>
      </c>
      <c r="E388" s="134" t="s">
        <v>238</v>
      </c>
      <c r="F388" s="55">
        <f t="shared" si="25"/>
        <v>-11.400533622755844</v>
      </c>
      <c r="G388" s="55">
        <f t="shared" si="25"/>
        <v>-8.2808335352556242</v>
      </c>
      <c r="H388" s="37"/>
      <c r="I388" s="45" t="s">
        <v>178</v>
      </c>
      <c r="J388" s="134" t="s">
        <v>238</v>
      </c>
      <c r="K388" s="55">
        <f t="shared" si="26"/>
        <v>-8.2006505735319166</v>
      </c>
      <c r="L388" s="55">
        <f t="shared" si="26"/>
        <v>-10.474728389230037</v>
      </c>
      <c r="M388" s="55">
        <f t="shared" si="26"/>
        <v>1.0088906068805699</v>
      </c>
      <c r="N388" s="55">
        <f t="shared" si="26"/>
        <v>-2.7721377367090838</v>
      </c>
    </row>
    <row r="389" spans="1:14" ht="11.25" hidden="1" customHeight="1">
      <c r="A389" s="37"/>
      <c r="B389" s="45" t="s">
        <v>179</v>
      </c>
      <c r="C389" s="54">
        <f t="shared" si="25"/>
        <v>-2.703890195773468</v>
      </c>
      <c r="D389" s="55">
        <f t="shared" si="25"/>
        <v>-7.7212918660287073</v>
      </c>
      <c r="E389" s="134" t="s">
        <v>238</v>
      </c>
      <c r="F389" s="55">
        <f t="shared" si="25"/>
        <v>-6.1675751714436444</v>
      </c>
      <c r="G389" s="55">
        <f t="shared" si="25"/>
        <v>-5.4136212253291234</v>
      </c>
      <c r="H389" s="37"/>
      <c r="I389" s="45" t="s">
        <v>179</v>
      </c>
      <c r="J389" s="134" t="s">
        <v>238</v>
      </c>
      <c r="K389" s="55">
        <f t="shared" si="26"/>
        <v>-6.9467959571083924</v>
      </c>
      <c r="L389" s="55">
        <f t="shared" si="26"/>
        <v>8.9405080213903716</v>
      </c>
      <c r="M389" s="55">
        <f t="shared" si="26"/>
        <v>3.5503968592643105</v>
      </c>
      <c r="N389" s="55">
        <f t="shared" si="26"/>
        <v>-7.0056408031241375</v>
      </c>
    </row>
    <row r="390" spans="1:14" ht="11.25" hidden="1" customHeight="1">
      <c r="A390" s="37"/>
      <c r="B390" s="45" t="s">
        <v>180</v>
      </c>
      <c r="C390" s="54">
        <f t="shared" si="25"/>
        <v>-13.109010971495366</v>
      </c>
      <c r="D390" s="55">
        <f t="shared" si="25"/>
        <v>-12.408073853856976</v>
      </c>
      <c r="E390" s="134" t="s">
        <v>238</v>
      </c>
      <c r="F390" s="55">
        <f t="shared" si="25"/>
        <v>-12.236925459280641</v>
      </c>
      <c r="G390" s="55">
        <f t="shared" si="25"/>
        <v>-10.39526075555986</v>
      </c>
      <c r="H390" s="37"/>
      <c r="I390" s="45" t="s">
        <v>180</v>
      </c>
      <c r="J390" s="134" t="s">
        <v>238</v>
      </c>
      <c r="K390" s="55">
        <f t="shared" si="26"/>
        <v>-14.717238246650012</v>
      </c>
      <c r="L390" s="55">
        <f t="shared" si="26"/>
        <v>5.5157126092059201</v>
      </c>
      <c r="M390" s="55">
        <f t="shared" si="26"/>
        <v>-14.160163947347684</v>
      </c>
      <c r="N390" s="55">
        <f t="shared" si="26"/>
        <v>-21.296736106398868</v>
      </c>
    </row>
    <row r="391" spans="1:14" ht="11.25" hidden="1" customHeight="1">
      <c r="A391" s="37"/>
      <c r="B391" s="45" t="s">
        <v>181</v>
      </c>
      <c r="C391" s="54">
        <f t="shared" si="25"/>
        <v>1.764187340438923</v>
      </c>
      <c r="D391" s="55">
        <f t="shared" si="25"/>
        <v>10.390386402868131</v>
      </c>
      <c r="E391" s="134" t="s">
        <v>238</v>
      </c>
      <c r="F391" s="55">
        <f t="shared" si="25"/>
        <v>7.3453944507262889</v>
      </c>
      <c r="G391" s="55">
        <f t="shared" si="25"/>
        <v>-5.6589564281871958</v>
      </c>
      <c r="H391" s="37"/>
      <c r="I391" s="45" t="s">
        <v>181</v>
      </c>
      <c r="J391" s="134" t="s">
        <v>238</v>
      </c>
      <c r="K391" s="55">
        <f t="shared" si="26"/>
        <v>3.72081345719306</v>
      </c>
      <c r="L391" s="55">
        <f t="shared" si="26"/>
        <v>24.895195098355359</v>
      </c>
      <c r="M391" s="55">
        <f t="shared" si="26"/>
        <v>-3.7410952318517587</v>
      </c>
      <c r="N391" s="55">
        <f t="shared" si="26"/>
        <v>-1.8522897454086831</v>
      </c>
    </row>
    <row r="392" spans="1:14" ht="11.25" hidden="1" customHeight="1">
      <c r="A392" s="37"/>
      <c r="B392" s="45" t="s">
        <v>182</v>
      </c>
      <c r="C392" s="54">
        <f t="shared" si="25"/>
        <v>2.8132495460693008</v>
      </c>
      <c r="D392" s="55">
        <f t="shared" si="25"/>
        <v>-4.8574445617740309</v>
      </c>
      <c r="E392" s="134" t="s">
        <v>238</v>
      </c>
      <c r="F392" s="55">
        <f t="shared" si="25"/>
        <v>5.566554980201019</v>
      </c>
      <c r="G392" s="55">
        <f t="shared" si="25"/>
        <v>6.9253731343283533</v>
      </c>
      <c r="H392" s="37"/>
      <c r="I392" s="45" t="s">
        <v>182</v>
      </c>
      <c r="J392" s="134" t="s">
        <v>238</v>
      </c>
      <c r="K392" s="55">
        <f t="shared" si="26"/>
        <v>1.4888089528377435</v>
      </c>
      <c r="L392" s="55">
        <f t="shared" si="26"/>
        <v>23.789745058722417</v>
      </c>
      <c r="M392" s="55">
        <f t="shared" si="26"/>
        <v>-4.5051572755945699</v>
      </c>
      <c r="N392" s="55">
        <f t="shared" si="26"/>
        <v>-11.498671885921993</v>
      </c>
    </row>
    <row r="393" spans="1:14" ht="11.25" hidden="1" customHeight="1">
      <c r="A393" s="37"/>
      <c r="B393" s="45" t="s">
        <v>183</v>
      </c>
      <c r="C393" s="54">
        <f t="shared" si="25"/>
        <v>-6.9312858067704752</v>
      </c>
      <c r="D393" s="55">
        <f t="shared" si="25"/>
        <v>-6.0175687759718102</v>
      </c>
      <c r="E393" s="134" t="s">
        <v>238</v>
      </c>
      <c r="F393" s="55">
        <f t="shared" si="25"/>
        <v>3.3188288221836615E-2</v>
      </c>
      <c r="G393" s="55">
        <f t="shared" si="25"/>
        <v>-4.0993095464505558</v>
      </c>
      <c r="H393" s="37"/>
      <c r="I393" s="45" t="s">
        <v>183</v>
      </c>
      <c r="J393" s="134" t="s">
        <v>238</v>
      </c>
      <c r="K393" s="55">
        <f t="shared" si="26"/>
        <v>-16.24563289438322</v>
      </c>
      <c r="L393" s="55">
        <f t="shared" si="26"/>
        <v>0.47482194177183601</v>
      </c>
      <c r="M393" s="55">
        <f t="shared" si="26"/>
        <v>-15.503412969283275</v>
      </c>
      <c r="N393" s="55">
        <f t="shared" si="26"/>
        <v>-3.2326716324808444</v>
      </c>
    </row>
    <row r="394" spans="1:14" ht="11.25" hidden="1" customHeight="1">
      <c r="A394" s="37"/>
      <c r="B394" s="45" t="s">
        <v>184</v>
      </c>
      <c r="C394" s="54">
        <f t="shared" si="25"/>
        <v>-13.322397852669255</v>
      </c>
      <c r="D394" s="55">
        <f t="shared" si="25"/>
        <v>-10.557827102803742</v>
      </c>
      <c r="E394" s="134" t="s">
        <v>238</v>
      </c>
      <c r="F394" s="55">
        <f t="shared" si="25"/>
        <v>-9.3476178651246897</v>
      </c>
      <c r="G394" s="55">
        <f t="shared" si="25"/>
        <v>-8.5457718006553876</v>
      </c>
      <c r="H394" s="37"/>
      <c r="I394" s="45" t="s">
        <v>184</v>
      </c>
      <c r="J394" s="134" t="s">
        <v>238</v>
      </c>
      <c r="K394" s="55">
        <f t="shared" si="26"/>
        <v>-17.467598984545504</v>
      </c>
      <c r="L394" s="55">
        <f t="shared" si="26"/>
        <v>-19.114859742228958</v>
      </c>
      <c r="M394" s="55">
        <f t="shared" si="26"/>
        <v>-15.076044097529589</v>
      </c>
      <c r="N394" s="55">
        <f t="shared" si="26"/>
        <v>-19.98425089016709</v>
      </c>
    </row>
    <row r="395" spans="1:14" ht="11.25" hidden="1" customHeight="1">
      <c r="A395" s="37"/>
      <c r="B395" s="45" t="s">
        <v>185</v>
      </c>
      <c r="C395" s="54">
        <f t="shared" si="25"/>
        <v>4.5958202471454825</v>
      </c>
      <c r="D395" s="55">
        <f t="shared" si="25"/>
        <v>6.3467157234065468</v>
      </c>
      <c r="E395" s="134" t="s">
        <v>238</v>
      </c>
      <c r="F395" s="55">
        <f t="shared" si="25"/>
        <v>11.296153377472677</v>
      </c>
      <c r="G395" s="55">
        <f t="shared" si="25"/>
        <v>5.9765851396777521</v>
      </c>
      <c r="H395" s="37"/>
      <c r="I395" s="45" t="s">
        <v>185</v>
      </c>
      <c r="J395" s="134" t="s">
        <v>238</v>
      </c>
      <c r="K395" s="55">
        <f t="shared" si="26"/>
        <v>-0.31992912339420343</v>
      </c>
      <c r="L395" s="55">
        <f t="shared" si="26"/>
        <v>5.1440329218106911</v>
      </c>
      <c r="M395" s="55">
        <f t="shared" si="26"/>
        <v>-2.3681423427239991</v>
      </c>
      <c r="N395" s="55">
        <f t="shared" si="26"/>
        <v>2.229409726233115</v>
      </c>
    </row>
    <row r="396" spans="1:14" ht="11.25" hidden="1" customHeight="1">
      <c r="A396" s="37"/>
      <c r="B396" s="45" t="s">
        <v>186</v>
      </c>
      <c r="C396" s="54">
        <f t="shared" si="25"/>
        <v>-0.74361899329815628</v>
      </c>
      <c r="D396" s="55">
        <f t="shared" si="25"/>
        <v>-2.9609761228568487</v>
      </c>
      <c r="E396" s="134" t="s">
        <v>238</v>
      </c>
      <c r="F396" s="55">
        <f t="shared" si="25"/>
        <v>4.7670039140388525</v>
      </c>
      <c r="G396" s="55">
        <f t="shared" si="25"/>
        <v>1.7414942870492354</v>
      </c>
      <c r="H396" s="37"/>
      <c r="I396" s="45" t="s">
        <v>186</v>
      </c>
      <c r="J396" s="134" t="s">
        <v>238</v>
      </c>
      <c r="K396" s="55">
        <f t="shared" si="26"/>
        <v>-11.316953316953317</v>
      </c>
      <c r="L396" s="55">
        <f t="shared" si="26"/>
        <v>32.220412595005456</v>
      </c>
      <c r="M396" s="55">
        <f t="shared" si="26"/>
        <v>-13.097221004646272</v>
      </c>
      <c r="N396" s="55">
        <f t="shared" si="26"/>
        <v>-10.254130547529087</v>
      </c>
    </row>
    <row r="397" spans="1:14" ht="11.25" hidden="1" customHeight="1">
      <c r="A397" s="37"/>
      <c r="B397" s="45" t="s">
        <v>187</v>
      </c>
      <c r="C397" s="54">
        <f t="shared" si="25"/>
        <v>-18.116869585925627</v>
      </c>
      <c r="D397" s="55">
        <f t="shared" si="25"/>
        <v>-13.740628846369034</v>
      </c>
      <c r="E397" s="134" t="s">
        <v>238</v>
      </c>
      <c r="F397" s="55">
        <f t="shared" si="25"/>
        <v>-24.021329987452958</v>
      </c>
      <c r="G397" s="55">
        <f t="shared" si="25"/>
        <v>-13.39029452024549</v>
      </c>
      <c r="H397" s="37"/>
      <c r="I397" s="45" t="s">
        <v>187</v>
      </c>
      <c r="J397" s="134" t="s">
        <v>238</v>
      </c>
      <c r="K397" s="55">
        <f t="shared" si="26"/>
        <v>-17.594981238273917</v>
      </c>
      <c r="L397" s="55">
        <f t="shared" si="26"/>
        <v>-25.19871870921817</v>
      </c>
      <c r="M397" s="55">
        <f t="shared" si="26"/>
        <v>-22.669973134945238</v>
      </c>
      <c r="N397" s="55">
        <f t="shared" si="26"/>
        <v>-26.795054683785082</v>
      </c>
    </row>
    <row r="398" spans="1:14" ht="6" hidden="1" customHeight="1">
      <c r="A398" s="37"/>
      <c r="B398" s="45"/>
      <c r="C398" s="54"/>
      <c r="D398" s="55"/>
      <c r="E398" s="134"/>
      <c r="F398" s="55"/>
      <c r="G398" s="55"/>
      <c r="H398" s="37"/>
      <c r="I398" s="45"/>
      <c r="J398" s="134"/>
      <c r="K398" s="159"/>
      <c r="L398" s="159"/>
      <c r="M398" s="159"/>
      <c r="N398" s="159"/>
    </row>
    <row r="399" spans="1:14" ht="11.25" hidden="1" customHeight="1">
      <c r="A399" s="1202" t="s">
        <v>188</v>
      </c>
      <c r="B399" s="1203"/>
      <c r="C399" s="54">
        <f t="shared" ref="C399:G410" si="27">SUM(C188/C161*100-100)</f>
        <v>-1.3281418061351928</v>
      </c>
      <c r="D399" s="55">
        <f t="shared" si="27"/>
        <v>2.9312857302992796</v>
      </c>
      <c r="E399" s="134" t="s">
        <v>238</v>
      </c>
      <c r="F399" s="55">
        <f t="shared" si="27"/>
        <v>-3.0120003178892034</v>
      </c>
      <c r="G399" s="55">
        <f t="shared" si="27"/>
        <v>-5.0381861575178988</v>
      </c>
      <c r="H399" s="1202" t="s">
        <v>188</v>
      </c>
      <c r="I399" s="1203"/>
      <c r="J399" s="134" t="s">
        <v>238</v>
      </c>
      <c r="K399" s="55">
        <f t="shared" ref="J399:N410" si="28">SUM(K188/K161*100-100)</f>
        <v>-6.2932327190054735</v>
      </c>
      <c r="L399" s="55">
        <f t="shared" si="28"/>
        <v>2.0594965675057324</v>
      </c>
      <c r="M399" s="55">
        <f t="shared" si="28"/>
        <v>-7.4259242271351127</v>
      </c>
      <c r="N399" s="55">
        <f t="shared" si="28"/>
        <v>3.4572595409097175</v>
      </c>
    </row>
    <row r="400" spans="1:14" ht="11.25" hidden="1" customHeight="1">
      <c r="A400" s="1202" t="s">
        <v>189</v>
      </c>
      <c r="B400" s="1203"/>
      <c r="C400" s="54">
        <f t="shared" si="27"/>
        <v>-4.6612564473171147</v>
      </c>
      <c r="D400" s="55">
        <f t="shared" si="27"/>
        <v>-4.1100631651812876</v>
      </c>
      <c r="E400" s="134" t="s">
        <v>238</v>
      </c>
      <c r="F400" s="55">
        <f t="shared" si="27"/>
        <v>-19.649183744355668</v>
      </c>
      <c r="G400" s="55">
        <f t="shared" si="27"/>
        <v>-7.3958601936285362</v>
      </c>
      <c r="H400" s="1202" t="s">
        <v>189</v>
      </c>
      <c r="I400" s="1203"/>
      <c r="J400" s="134" t="s">
        <v>238</v>
      </c>
      <c r="K400" s="55">
        <f t="shared" si="28"/>
        <v>-3.2048452748761775</v>
      </c>
      <c r="L400" s="55">
        <f t="shared" si="28"/>
        <v>5.0017940437746802</v>
      </c>
      <c r="M400" s="55">
        <f t="shared" si="28"/>
        <v>-6.7137730917467877</v>
      </c>
      <c r="N400" s="55">
        <f t="shared" si="28"/>
        <v>-16.37160175238553</v>
      </c>
    </row>
    <row r="401" spans="1:14" ht="11.25" hidden="1" customHeight="1">
      <c r="A401" s="1202" t="s">
        <v>190</v>
      </c>
      <c r="B401" s="1203"/>
      <c r="C401" s="54">
        <f t="shared" si="27"/>
        <v>-5.2860786606375996</v>
      </c>
      <c r="D401" s="55">
        <f t="shared" si="27"/>
        <v>-6.0991336251521346</v>
      </c>
      <c r="E401" s="134" t="s">
        <v>238</v>
      </c>
      <c r="F401" s="55">
        <f t="shared" si="27"/>
        <v>-16.065850735713028</v>
      </c>
      <c r="G401" s="55">
        <f t="shared" si="27"/>
        <v>-7.720888150576215</v>
      </c>
      <c r="H401" s="1202" t="s">
        <v>190</v>
      </c>
      <c r="I401" s="1203"/>
      <c r="J401" s="55">
        <f t="shared" si="28"/>
        <v>-16.094453938169963</v>
      </c>
      <c r="K401" s="55">
        <f t="shared" si="28"/>
        <v>-5.0244754154584825</v>
      </c>
      <c r="L401" s="55">
        <f t="shared" si="28"/>
        <v>-0.84810070079900868</v>
      </c>
      <c r="M401" s="55">
        <f t="shared" si="28"/>
        <v>-3.9019375915286645</v>
      </c>
      <c r="N401" s="55">
        <f t="shared" si="28"/>
        <v>-10.659774795941473</v>
      </c>
    </row>
    <row r="402" spans="1:14" ht="11.25" hidden="1" customHeight="1">
      <c r="A402" s="1202" t="s">
        <v>191</v>
      </c>
      <c r="B402" s="1203"/>
      <c r="C402" s="54">
        <f t="shared" si="27"/>
        <v>-4.6415271238604277</v>
      </c>
      <c r="D402" s="55">
        <f t="shared" si="27"/>
        <v>-6.4770051687866754</v>
      </c>
      <c r="E402" s="134" t="s">
        <v>238</v>
      </c>
      <c r="F402" s="55">
        <f t="shared" si="27"/>
        <v>-13.008648898181974</v>
      </c>
      <c r="G402" s="55">
        <f t="shared" si="27"/>
        <v>-7.1460789281716899</v>
      </c>
      <c r="H402" s="1202" t="s">
        <v>191</v>
      </c>
      <c r="I402" s="1203"/>
      <c r="J402" s="134" t="s">
        <v>238</v>
      </c>
      <c r="K402" s="55">
        <f t="shared" si="28"/>
        <v>-5.4724583617298634</v>
      </c>
      <c r="L402" s="55">
        <f t="shared" si="28"/>
        <v>1.215345052312685</v>
      </c>
      <c r="M402" s="55">
        <f t="shared" si="28"/>
        <v>-2.0529380624669074</v>
      </c>
      <c r="N402" s="55">
        <f t="shared" si="28"/>
        <v>-9.5411182224369071</v>
      </c>
    </row>
    <row r="403" spans="1:14" ht="11.25" hidden="1" customHeight="1">
      <c r="A403" s="1202" t="s">
        <v>192</v>
      </c>
      <c r="B403" s="1203"/>
      <c r="C403" s="54">
        <f t="shared" si="27"/>
        <v>-6.5566481633499052</v>
      </c>
      <c r="D403" s="55">
        <f t="shared" si="27"/>
        <v>-7.7273227047828641</v>
      </c>
      <c r="E403" s="134" t="s">
        <v>238</v>
      </c>
      <c r="F403" s="55">
        <f t="shared" si="27"/>
        <v>-12.793807867535392</v>
      </c>
      <c r="G403" s="55">
        <f t="shared" si="27"/>
        <v>-7.8700457877835817</v>
      </c>
      <c r="H403" s="1202" t="s">
        <v>192</v>
      </c>
      <c r="I403" s="1203"/>
      <c r="J403" s="134" t="s">
        <v>238</v>
      </c>
      <c r="K403" s="55">
        <f t="shared" si="28"/>
        <v>-7.3988187634876823</v>
      </c>
      <c r="L403" s="55">
        <f t="shared" si="28"/>
        <v>2.1327934324384188</v>
      </c>
      <c r="M403" s="55">
        <f t="shared" si="28"/>
        <v>-4.6167712645212902</v>
      </c>
      <c r="N403" s="55">
        <f t="shared" si="28"/>
        <v>-12.626910334508935</v>
      </c>
    </row>
    <row r="404" spans="1:14" ht="11.25" hidden="1" customHeight="1">
      <c r="A404" s="1202" t="s">
        <v>193</v>
      </c>
      <c r="B404" s="1203"/>
      <c r="C404" s="54">
        <f t="shared" si="27"/>
        <v>-5.188325217129389</v>
      </c>
      <c r="D404" s="55">
        <f t="shared" si="27"/>
        <v>-5.1531902048824776</v>
      </c>
      <c r="E404" s="134" t="s">
        <v>238</v>
      </c>
      <c r="F404" s="55">
        <f t="shared" si="27"/>
        <v>-9.0909090909090793</v>
      </c>
      <c r="G404" s="55">
        <f t="shared" si="27"/>
        <v>-7.4997928234026716</v>
      </c>
      <c r="H404" s="1202" t="s">
        <v>193</v>
      </c>
      <c r="I404" s="1203"/>
      <c r="J404" s="134" t="s">
        <v>238</v>
      </c>
      <c r="K404" s="55">
        <f t="shared" si="28"/>
        <v>-5.6352385579013742</v>
      </c>
      <c r="L404" s="55">
        <f t="shared" si="28"/>
        <v>5.4711533910738979</v>
      </c>
      <c r="M404" s="55">
        <f t="shared" si="28"/>
        <v>-4.4763673312077259</v>
      </c>
      <c r="N404" s="55">
        <f t="shared" si="28"/>
        <v>-10.640863589475373</v>
      </c>
    </row>
    <row r="405" spans="1:14" ht="11.25" hidden="1" customHeight="1">
      <c r="A405" s="1202" t="s">
        <v>194</v>
      </c>
      <c r="B405" s="1203"/>
      <c r="C405" s="54">
        <f t="shared" si="27"/>
        <v>-4.0376491928247873</v>
      </c>
      <c r="D405" s="55">
        <f t="shared" si="27"/>
        <v>-5.1141993759775914</v>
      </c>
      <c r="E405" s="134" t="s">
        <v>238</v>
      </c>
      <c r="F405" s="55">
        <f t="shared" si="27"/>
        <v>-6.5469228075044725</v>
      </c>
      <c r="G405" s="55">
        <f t="shared" si="27"/>
        <v>-5.4785820067788933</v>
      </c>
      <c r="H405" s="1202" t="s">
        <v>194</v>
      </c>
      <c r="I405" s="1203"/>
      <c r="J405" s="134" t="s">
        <v>238</v>
      </c>
      <c r="K405" s="55">
        <f t="shared" si="28"/>
        <v>-4.6557633789659576</v>
      </c>
      <c r="L405" s="55">
        <f t="shared" si="28"/>
        <v>8.0727051177904059</v>
      </c>
      <c r="M405" s="55">
        <f t="shared" si="28"/>
        <v>-4.4804323361437639</v>
      </c>
      <c r="N405" s="55">
        <f t="shared" si="28"/>
        <v>-10.788476574246715</v>
      </c>
    </row>
    <row r="406" spans="1:14" ht="11.25" hidden="1" customHeight="1">
      <c r="A406" s="1202" t="s">
        <v>195</v>
      </c>
      <c r="B406" s="1203"/>
      <c r="C406" s="54">
        <f t="shared" si="27"/>
        <v>-4.4245534534053803</v>
      </c>
      <c r="D406" s="55">
        <f t="shared" si="27"/>
        <v>-5.2358951828913973</v>
      </c>
      <c r="E406" s="134" t="s">
        <v>238</v>
      </c>
      <c r="F406" s="55">
        <f t="shared" si="27"/>
        <v>-5.5458106601061274</v>
      </c>
      <c r="G406" s="55">
        <f t="shared" si="27"/>
        <v>-5.2988090747426781</v>
      </c>
      <c r="H406" s="1202" t="s">
        <v>195</v>
      </c>
      <c r="I406" s="1203"/>
      <c r="J406" s="134" t="s">
        <v>238</v>
      </c>
      <c r="K406" s="55">
        <f t="shared" si="28"/>
        <v>-6.1962134251290877</v>
      </c>
      <c r="L406" s="55">
        <f t="shared" si="28"/>
        <v>7.0087172230665686</v>
      </c>
      <c r="M406" s="55">
        <f t="shared" si="28"/>
        <v>-5.8431387026850388</v>
      </c>
      <c r="N406" s="55">
        <f t="shared" si="28"/>
        <v>-9.7244255204807786</v>
      </c>
    </row>
    <row r="407" spans="1:14" ht="11.25" hidden="1" customHeight="1">
      <c r="A407" s="1202" t="s">
        <v>196</v>
      </c>
      <c r="B407" s="1203"/>
      <c r="C407" s="54">
        <f t="shared" si="27"/>
        <v>-5.5203982601015866</v>
      </c>
      <c r="D407" s="55">
        <f t="shared" si="27"/>
        <v>-5.9121893286157814</v>
      </c>
      <c r="E407" s="134" t="s">
        <v>238</v>
      </c>
      <c r="F407" s="55">
        <f t="shared" si="27"/>
        <v>-6.0654309635580432</v>
      </c>
      <c r="G407" s="55">
        <f t="shared" si="27"/>
        <v>-5.6637345922598996</v>
      </c>
      <c r="H407" s="1202" t="s">
        <v>196</v>
      </c>
      <c r="I407" s="1203"/>
      <c r="J407" s="134" t="s">
        <v>238</v>
      </c>
      <c r="K407" s="55">
        <f t="shared" si="28"/>
        <v>-7.5261869490759779</v>
      </c>
      <c r="L407" s="55">
        <f t="shared" si="28"/>
        <v>2.9412198539715604</v>
      </c>
      <c r="M407" s="55">
        <f t="shared" si="28"/>
        <v>-6.9131450473512785</v>
      </c>
      <c r="N407" s="55">
        <f t="shared" si="28"/>
        <v>-11.070753509839221</v>
      </c>
    </row>
    <row r="408" spans="1:14" ht="11.25" hidden="1" customHeight="1">
      <c r="A408" s="1202" t="s">
        <v>197</v>
      </c>
      <c r="B408" s="1203"/>
      <c r="C408" s="54">
        <f t="shared" si="27"/>
        <v>-4.5077695469019119</v>
      </c>
      <c r="D408" s="55">
        <f t="shared" si="27"/>
        <v>-4.6545062948242304</v>
      </c>
      <c r="E408" s="134" t="s">
        <v>238</v>
      </c>
      <c r="F408" s="55">
        <f t="shared" si="27"/>
        <v>-4.2170993171862392</v>
      </c>
      <c r="G408" s="55">
        <f t="shared" si="27"/>
        <v>-4.5752044902215232</v>
      </c>
      <c r="H408" s="1202" t="s">
        <v>197</v>
      </c>
      <c r="I408" s="1203"/>
      <c r="J408" s="134" t="s">
        <v>238</v>
      </c>
      <c r="K408" s="55">
        <f t="shared" si="28"/>
        <v>-6.8312456391002456</v>
      </c>
      <c r="L408" s="55">
        <f t="shared" si="28"/>
        <v>3.1678818594434546</v>
      </c>
      <c r="M408" s="55">
        <f t="shared" si="28"/>
        <v>-6.4624935942133845</v>
      </c>
      <c r="N408" s="55">
        <f t="shared" si="28"/>
        <v>-9.6810640847279075</v>
      </c>
    </row>
    <row r="409" spans="1:14" ht="11.25" hidden="1" customHeight="1">
      <c r="A409" s="1202" t="s">
        <v>198</v>
      </c>
      <c r="B409" s="1203"/>
      <c r="C409" s="54">
        <f t="shared" si="27"/>
        <v>-4.1561866328375459</v>
      </c>
      <c r="D409" s="55">
        <f t="shared" si="27"/>
        <v>-4.4928249364838564</v>
      </c>
      <c r="E409" s="134" t="s">
        <v>238</v>
      </c>
      <c r="F409" s="55">
        <f t="shared" si="27"/>
        <v>-3.2752553894035259</v>
      </c>
      <c r="G409" s="55">
        <f t="shared" si="27"/>
        <v>-3.9901250110650892</v>
      </c>
      <c r="H409" s="1202" t="s">
        <v>198</v>
      </c>
      <c r="I409" s="1203"/>
      <c r="J409" s="134" t="s">
        <v>238</v>
      </c>
      <c r="K409" s="55">
        <f t="shared" si="28"/>
        <v>-7.2259326751187132</v>
      </c>
      <c r="L409" s="55">
        <f t="shared" si="28"/>
        <v>5.7488033373925873</v>
      </c>
      <c r="M409" s="55">
        <f t="shared" si="28"/>
        <v>-7.0427016252683501</v>
      </c>
      <c r="N409" s="55">
        <f t="shared" si="28"/>
        <v>-9.7371742789159157</v>
      </c>
    </row>
    <row r="410" spans="1:14" ht="11.25" hidden="1" customHeight="1">
      <c r="A410" s="1202" t="s">
        <v>199</v>
      </c>
      <c r="B410" s="1203"/>
      <c r="C410" s="54">
        <f t="shared" si="27"/>
        <v>-5.169892922021134</v>
      </c>
      <c r="D410" s="55">
        <f t="shared" si="27"/>
        <v>-5.2544278368565642</v>
      </c>
      <c r="E410" s="134" t="s">
        <v>238</v>
      </c>
      <c r="F410" s="55">
        <f t="shared" si="27"/>
        <v>-4.4809695520124393</v>
      </c>
      <c r="G410" s="55">
        <f t="shared" si="27"/>
        <v>-4.7591524594102026</v>
      </c>
      <c r="H410" s="1202" t="s">
        <v>199</v>
      </c>
      <c r="I410" s="1203"/>
      <c r="J410" s="134" t="s">
        <v>238</v>
      </c>
      <c r="K410" s="55">
        <f t="shared" si="28"/>
        <v>-7.9392143821673926</v>
      </c>
      <c r="L410" s="55">
        <f t="shared" si="28"/>
        <v>2.8937921372910012</v>
      </c>
      <c r="M410" s="55">
        <f t="shared" si="28"/>
        <v>-8.1220828159123215</v>
      </c>
      <c r="N410" s="55">
        <f t="shared" si="28"/>
        <v>-10.718241487761546</v>
      </c>
    </row>
    <row r="411" spans="1:14" ht="11.25" hidden="1" customHeight="1">
      <c r="A411" s="37"/>
      <c r="B411" s="45"/>
      <c r="C411" s="54"/>
      <c r="D411" s="55"/>
      <c r="E411" s="134" t="s">
        <v>238</v>
      </c>
      <c r="F411" s="55"/>
      <c r="G411" s="55"/>
      <c r="H411" s="37"/>
      <c r="I411" s="45"/>
      <c r="J411" s="134" t="s">
        <v>238</v>
      </c>
      <c r="K411" s="159"/>
      <c r="L411" s="159"/>
      <c r="M411" s="159"/>
      <c r="N411" s="159"/>
    </row>
    <row r="412" spans="1:14" ht="11.25" customHeight="1">
      <c r="A412" s="37">
        <v>2013</v>
      </c>
      <c r="B412" s="45"/>
      <c r="C412" s="54"/>
      <c r="D412" s="55"/>
      <c r="E412" s="134"/>
      <c r="F412" s="55"/>
      <c r="G412" s="55"/>
      <c r="H412" s="37">
        <v>2013</v>
      </c>
      <c r="I412" s="45"/>
      <c r="J412" s="134"/>
      <c r="K412" s="159"/>
      <c r="L412" s="159"/>
      <c r="M412" s="159"/>
      <c r="N412" s="159"/>
    </row>
    <row r="413" spans="1:14" ht="11.25" hidden="1" customHeight="1">
      <c r="A413" s="37"/>
      <c r="B413" s="45" t="s">
        <v>176</v>
      </c>
      <c r="C413" s="54">
        <f t="shared" ref="C413:G424" si="29">SUM(C202/C175*100-100)</f>
        <v>0.21626995373742375</v>
      </c>
      <c r="D413" s="55">
        <f t="shared" si="29"/>
        <v>-10.950176967056905</v>
      </c>
      <c r="E413" s="134" t="s">
        <v>238</v>
      </c>
      <c r="F413" s="55">
        <f t="shared" si="29"/>
        <v>-10.734185512946567</v>
      </c>
      <c r="G413" s="55">
        <f t="shared" si="29"/>
        <v>9.7815979290758861</v>
      </c>
      <c r="H413" s="37"/>
      <c r="I413" s="45" t="s">
        <v>176</v>
      </c>
      <c r="J413" s="134" t="s">
        <v>238</v>
      </c>
      <c r="K413" s="55">
        <f t="shared" ref="K413:N424" si="30">SUM(K202/K175*100-100)</f>
        <v>-8.5277720421226491</v>
      </c>
      <c r="L413" s="55">
        <f t="shared" si="30"/>
        <v>12.191704035874437</v>
      </c>
      <c r="M413" s="55">
        <f t="shared" si="30"/>
        <v>5.4897686171530466</v>
      </c>
      <c r="N413" s="55">
        <f t="shared" si="30"/>
        <v>-8.2488259715510708</v>
      </c>
    </row>
    <row r="414" spans="1:14" ht="11.25" hidden="1" customHeight="1">
      <c r="A414" s="37"/>
      <c r="B414" s="45" t="s">
        <v>177</v>
      </c>
      <c r="C414" s="54">
        <f t="shared" si="29"/>
        <v>-1.9699610573777875</v>
      </c>
      <c r="D414" s="55">
        <f t="shared" si="29"/>
        <v>3.252469592097313</v>
      </c>
      <c r="E414" s="134" t="s">
        <v>238</v>
      </c>
      <c r="F414" s="55">
        <f t="shared" si="29"/>
        <v>9.1408180071369571</v>
      </c>
      <c r="G414" s="55">
        <f t="shared" si="29"/>
        <v>3.0954384354522091</v>
      </c>
      <c r="H414" s="37"/>
      <c r="I414" s="45" t="s">
        <v>177</v>
      </c>
      <c r="J414" s="134" t="s">
        <v>238</v>
      </c>
      <c r="K414" s="55">
        <f t="shared" si="30"/>
        <v>-16.654230711834046</v>
      </c>
      <c r="L414" s="55">
        <f t="shared" si="30"/>
        <v>-9.8585912486659453</v>
      </c>
      <c r="M414" s="55">
        <f t="shared" si="30"/>
        <v>-5.809128630705402</v>
      </c>
      <c r="N414" s="55">
        <f t="shared" si="30"/>
        <v>7.4447901646808674</v>
      </c>
    </row>
    <row r="415" spans="1:14" ht="11.25" hidden="1" customHeight="1">
      <c r="A415" s="37"/>
      <c r="B415" s="45" t="s">
        <v>178</v>
      </c>
      <c r="C415" s="54">
        <f t="shared" si="29"/>
        <v>-12.66821969683204</v>
      </c>
      <c r="D415" s="55">
        <f t="shared" si="29"/>
        <v>-8.9145396412507409</v>
      </c>
      <c r="E415" s="134" t="s">
        <v>238</v>
      </c>
      <c r="F415" s="55">
        <f t="shared" si="29"/>
        <v>-16.435279706002447</v>
      </c>
      <c r="G415" s="55">
        <f t="shared" si="29"/>
        <v>-2.5097417607819779</v>
      </c>
      <c r="H415" s="37"/>
      <c r="I415" s="45" t="s">
        <v>178</v>
      </c>
      <c r="J415" s="134" t="s">
        <v>238</v>
      </c>
      <c r="K415" s="55">
        <f t="shared" si="30"/>
        <v>-16.873368146214105</v>
      </c>
      <c r="L415" s="55">
        <f t="shared" si="30"/>
        <v>-14.839730906212907</v>
      </c>
      <c r="M415" s="55">
        <f t="shared" si="30"/>
        <v>-15.154414297194904</v>
      </c>
      <c r="N415" s="55">
        <f t="shared" si="30"/>
        <v>-25.029832935560876</v>
      </c>
    </row>
    <row r="416" spans="1:14" ht="11.25" hidden="1" customHeight="1">
      <c r="A416" s="37"/>
      <c r="B416" s="45" t="s">
        <v>179</v>
      </c>
      <c r="C416" s="54">
        <f t="shared" si="29"/>
        <v>10.078687292941325</v>
      </c>
      <c r="D416" s="55">
        <f t="shared" si="29"/>
        <v>15.78845032082441</v>
      </c>
      <c r="E416" s="134" t="s">
        <v>238</v>
      </c>
      <c r="F416" s="55">
        <f t="shared" si="29"/>
        <v>14.734129772780506</v>
      </c>
      <c r="G416" s="55">
        <f t="shared" si="29"/>
        <v>8.6324644941749114</v>
      </c>
      <c r="H416" s="37"/>
      <c r="I416" s="45" t="s">
        <v>179</v>
      </c>
      <c r="J416" s="134" t="s">
        <v>238</v>
      </c>
      <c r="K416" s="55">
        <f t="shared" si="30"/>
        <v>4.1407068423664271</v>
      </c>
      <c r="L416" s="55">
        <f t="shared" si="30"/>
        <v>18.254333486731085</v>
      </c>
      <c r="M416" s="55">
        <f t="shared" si="30"/>
        <v>4.06741943459987</v>
      </c>
      <c r="N416" s="55">
        <f t="shared" si="30"/>
        <v>1.819724284199367</v>
      </c>
    </row>
    <row r="417" spans="1:14" ht="11.25" hidden="1" customHeight="1">
      <c r="A417" s="37"/>
      <c r="B417" s="45" t="s">
        <v>180</v>
      </c>
      <c r="C417" s="54">
        <f t="shared" si="29"/>
        <v>-1.8714625841240888</v>
      </c>
      <c r="D417" s="55">
        <f t="shared" si="29"/>
        <v>-8.7293080862212804</v>
      </c>
      <c r="E417" s="134" t="s">
        <v>238</v>
      </c>
      <c r="F417" s="55">
        <f t="shared" si="29"/>
        <v>2.6707302402053159</v>
      </c>
      <c r="G417" s="55">
        <f t="shared" si="29"/>
        <v>-7.621442351462079</v>
      </c>
      <c r="H417" s="37"/>
      <c r="I417" s="45" t="s">
        <v>180</v>
      </c>
      <c r="J417" s="134" t="s">
        <v>238</v>
      </c>
      <c r="K417" s="55">
        <f t="shared" si="30"/>
        <v>-10.396804260985363</v>
      </c>
      <c r="L417" s="55">
        <f t="shared" si="30"/>
        <v>-5.4621848739495817</v>
      </c>
      <c r="M417" s="55">
        <f t="shared" si="30"/>
        <v>3.7142463615077475</v>
      </c>
      <c r="N417" s="55">
        <f t="shared" si="30"/>
        <v>0.81476052937881605</v>
      </c>
    </row>
    <row r="418" spans="1:14" ht="11.25" hidden="1" customHeight="1">
      <c r="A418" s="37"/>
      <c r="B418" s="45" t="s">
        <v>181</v>
      </c>
      <c r="C418" s="54">
        <f t="shared" si="29"/>
        <v>-3.0978362770465253</v>
      </c>
      <c r="D418" s="55">
        <f t="shared" si="29"/>
        <v>-11.571540265832695</v>
      </c>
      <c r="E418" s="134" t="s">
        <v>238</v>
      </c>
      <c r="F418" s="55">
        <f t="shared" si="29"/>
        <v>4.3187619009034535</v>
      </c>
      <c r="G418" s="55">
        <f t="shared" si="29"/>
        <v>-1.2247690728703304</v>
      </c>
      <c r="H418" s="37"/>
      <c r="I418" s="45" t="s">
        <v>181</v>
      </c>
      <c r="J418" s="134" t="s">
        <v>238</v>
      </c>
      <c r="K418" s="55">
        <f t="shared" si="30"/>
        <v>-13.39078233927188</v>
      </c>
      <c r="L418" s="55">
        <f t="shared" si="30"/>
        <v>0.86496256132195981</v>
      </c>
      <c r="M418" s="55">
        <f t="shared" si="30"/>
        <v>-8.7627695800227059</v>
      </c>
      <c r="N418" s="55">
        <f t="shared" si="30"/>
        <v>-1.2046257629307888E-2</v>
      </c>
    </row>
    <row r="419" spans="1:14" ht="11.25" customHeight="1">
      <c r="A419" s="37"/>
      <c r="B419" s="45" t="s">
        <v>182</v>
      </c>
      <c r="C419" s="54">
        <f t="shared" si="29"/>
        <v>3.6378237739469057</v>
      </c>
      <c r="D419" s="55">
        <f t="shared" si="29"/>
        <v>14.199908598289483</v>
      </c>
      <c r="E419" s="134" t="s">
        <v>238</v>
      </c>
      <c r="F419" s="55">
        <f t="shared" si="29"/>
        <v>7.4406694077760989</v>
      </c>
      <c r="G419" s="55">
        <f t="shared" si="29"/>
        <v>2.8020762247451358</v>
      </c>
      <c r="H419" s="37"/>
      <c r="I419" s="45" t="s">
        <v>182</v>
      </c>
      <c r="J419" s="134" t="s">
        <v>238</v>
      </c>
      <c r="K419" s="55">
        <f t="shared" si="30"/>
        <v>-8.6787437235404212</v>
      </c>
      <c r="L419" s="55">
        <f t="shared" si="30"/>
        <v>-2.4528520189748804</v>
      </c>
      <c r="M419" s="55">
        <f t="shared" si="30"/>
        <v>-2.9993305065833482</v>
      </c>
      <c r="N419" s="55">
        <f t="shared" si="30"/>
        <v>12.100150067135303</v>
      </c>
    </row>
    <row r="420" spans="1:14" ht="11.25" customHeight="1">
      <c r="A420" s="37"/>
      <c r="B420" s="45" t="s">
        <v>183</v>
      </c>
      <c r="C420" s="54">
        <f t="shared" si="29"/>
        <v>-2.7091311632359947</v>
      </c>
      <c r="D420" s="55">
        <f t="shared" si="29"/>
        <v>-8.4569317736609406</v>
      </c>
      <c r="E420" s="134" t="s">
        <v>238</v>
      </c>
      <c r="F420" s="55">
        <f t="shared" si="29"/>
        <v>-3.7232277804401548</v>
      </c>
      <c r="G420" s="55">
        <f t="shared" si="29"/>
        <v>2.5586859520165603</v>
      </c>
      <c r="H420" s="37"/>
      <c r="I420" s="45" t="s">
        <v>183</v>
      </c>
      <c r="J420" s="134" t="s">
        <v>238</v>
      </c>
      <c r="K420" s="55">
        <f t="shared" si="30"/>
        <v>-10.781325204556396</v>
      </c>
      <c r="L420" s="55">
        <f t="shared" si="30"/>
        <v>-0.69643079219002857</v>
      </c>
      <c r="M420" s="55">
        <f t="shared" si="30"/>
        <v>-2.4235080278703407</v>
      </c>
      <c r="N420" s="55">
        <f t="shared" si="30"/>
        <v>-8.5962384347034657</v>
      </c>
    </row>
    <row r="421" spans="1:14" ht="11.25" customHeight="1">
      <c r="A421" s="37"/>
      <c r="B421" s="45" t="s">
        <v>184</v>
      </c>
      <c r="C421" s="54">
        <f t="shared" si="29"/>
        <v>4.5846762015086</v>
      </c>
      <c r="D421" s="55">
        <f t="shared" si="29"/>
        <v>-6.0897959183673436</v>
      </c>
      <c r="E421" s="134" t="s">
        <v>238</v>
      </c>
      <c r="F421" s="55">
        <f t="shared" si="29"/>
        <v>8.4761681145808723</v>
      </c>
      <c r="G421" s="55">
        <f t="shared" si="29"/>
        <v>2.5175671273674851</v>
      </c>
      <c r="H421" s="37"/>
      <c r="I421" s="45" t="s">
        <v>184</v>
      </c>
      <c r="J421" s="134" t="s">
        <v>238</v>
      </c>
      <c r="K421" s="55">
        <f t="shared" si="30"/>
        <v>7.3174680265501166</v>
      </c>
      <c r="L421" s="55">
        <f t="shared" si="30"/>
        <v>-18.418277680140605</v>
      </c>
      <c r="M421" s="55">
        <f t="shared" si="30"/>
        <v>7.2582555550291517</v>
      </c>
      <c r="N421" s="55">
        <f t="shared" si="30"/>
        <v>13.876171323435045</v>
      </c>
    </row>
    <row r="422" spans="1:14" ht="11.25" customHeight="1">
      <c r="A422" s="37"/>
      <c r="B422" s="45" t="s">
        <v>185</v>
      </c>
      <c r="C422" s="54">
        <f t="shared" si="29"/>
        <v>-5.1231592757069961</v>
      </c>
      <c r="D422" s="55">
        <f t="shared" si="29"/>
        <v>-14.596794708725525</v>
      </c>
      <c r="E422" s="134" t="s">
        <v>238</v>
      </c>
      <c r="F422" s="55">
        <f t="shared" si="29"/>
        <v>2.4635036496350295</v>
      </c>
      <c r="G422" s="55">
        <f t="shared" si="29"/>
        <v>-7.0417605495154589</v>
      </c>
      <c r="H422" s="37"/>
      <c r="I422" s="45" t="s">
        <v>185</v>
      </c>
      <c r="J422" s="134" t="s">
        <v>238</v>
      </c>
      <c r="K422" s="55">
        <f t="shared" si="30"/>
        <v>-15.050365396010264</v>
      </c>
      <c r="L422" s="55">
        <f t="shared" si="30"/>
        <v>-3.1066536203522475</v>
      </c>
      <c r="M422" s="55">
        <f t="shared" si="30"/>
        <v>-6.6779484509242479</v>
      </c>
      <c r="N422" s="55">
        <f t="shared" si="30"/>
        <v>-0.45951035781544647</v>
      </c>
    </row>
    <row r="423" spans="1:14" ht="11.25" customHeight="1">
      <c r="A423" s="37"/>
      <c r="B423" s="45" t="s">
        <v>186</v>
      </c>
      <c r="C423" s="54">
        <f t="shared" si="29"/>
        <v>-3.20794155886135</v>
      </c>
      <c r="D423" s="55">
        <f t="shared" si="29"/>
        <v>8.7583328816866413</v>
      </c>
      <c r="E423" s="134" t="s">
        <v>238</v>
      </c>
      <c r="F423" s="55">
        <f t="shared" si="29"/>
        <v>-9.6746907270997156</v>
      </c>
      <c r="G423" s="55">
        <f t="shared" si="29"/>
        <v>-1.9454765582599407</v>
      </c>
      <c r="H423" s="37"/>
      <c r="I423" s="45" t="s">
        <v>186</v>
      </c>
      <c r="J423" s="134" t="s">
        <v>238</v>
      </c>
      <c r="K423" s="55">
        <f t="shared" si="30"/>
        <v>-1.4462237490995875</v>
      </c>
      <c r="L423" s="55">
        <f t="shared" si="30"/>
        <v>-16.752206939026891</v>
      </c>
      <c r="M423" s="55">
        <f t="shared" si="30"/>
        <v>2.3605366690204903</v>
      </c>
      <c r="N423" s="55">
        <f t="shared" si="30"/>
        <v>-2.7160901510773385</v>
      </c>
    </row>
    <row r="424" spans="1:14" ht="11.25" customHeight="1">
      <c r="A424" s="37"/>
      <c r="B424" s="45" t="s">
        <v>187</v>
      </c>
      <c r="C424" s="54">
        <f t="shared" si="29"/>
        <v>11.590815844278595</v>
      </c>
      <c r="D424" s="55">
        <f t="shared" si="29"/>
        <v>14.937086522246716</v>
      </c>
      <c r="E424" s="134" t="s">
        <v>238</v>
      </c>
      <c r="F424" s="55">
        <f t="shared" si="29"/>
        <v>43.365535463628106</v>
      </c>
      <c r="G424" s="55">
        <f t="shared" si="29"/>
        <v>11.144816334854312</v>
      </c>
      <c r="H424" s="37"/>
      <c r="I424" s="45" t="s">
        <v>187</v>
      </c>
      <c r="J424" s="134" t="s">
        <v>238</v>
      </c>
      <c r="K424" s="55">
        <f t="shared" si="30"/>
        <v>-1.3233724653148329</v>
      </c>
      <c r="L424" s="55">
        <f t="shared" si="30"/>
        <v>3.7272006344171444</v>
      </c>
      <c r="M424" s="55">
        <f t="shared" si="30"/>
        <v>9.4935863174772948</v>
      </c>
      <c r="N424" s="55">
        <f t="shared" si="30"/>
        <v>19.47060734004549</v>
      </c>
    </row>
    <row r="425" spans="1:14" ht="6" customHeight="1">
      <c r="A425" s="37"/>
      <c r="B425" s="45"/>
      <c r="C425" s="54"/>
      <c r="D425" s="55"/>
      <c r="E425" s="134"/>
      <c r="F425" s="55"/>
      <c r="G425" s="55"/>
      <c r="H425" s="37"/>
      <c r="I425" s="45"/>
      <c r="J425" s="134"/>
      <c r="K425" s="159"/>
      <c r="L425" s="159"/>
      <c r="M425" s="159"/>
      <c r="N425" s="159"/>
    </row>
    <row r="426" spans="1:14" ht="11.25" hidden="1" customHeight="1">
      <c r="A426" s="1202" t="s">
        <v>188</v>
      </c>
      <c r="B426" s="1203"/>
      <c r="C426" s="54">
        <f t="shared" ref="C426:G437" si="31">SUM(C215/C188*100-100)</f>
        <v>0.21626995373742375</v>
      </c>
      <c r="D426" s="55">
        <f t="shared" si="31"/>
        <v>-10.950176967056905</v>
      </c>
      <c r="E426" s="134" t="s">
        <v>238</v>
      </c>
      <c r="F426" s="55">
        <f t="shared" si="31"/>
        <v>-10.734185512946567</v>
      </c>
      <c r="G426" s="55">
        <f t="shared" si="31"/>
        <v>9.7815979290758861</v>
      </c>
      <c r="H426" s="1202" t="s">
        <v>188</v>
      </c>
      <c r="I426" s="1203"/>
      <c r="J426" s="134" t="s">
        <v>238</v>
      </c>
      <c r="K426" s="55">
        <f t="shared" ref="J426:N437" si="32">SUM(K215/K188*100-100)</f>
        <v>-8.5277720421226491</v>
      </c>
      <c r="L426" s="55">
        <f t="shared" si="32"/>
        <v>12.191704035874437</v>
      </c>
      <c r="M426" s="55">
        <f t="shared" si="32"/>
        <v>5.4897686171530466</v>
      </c>
      <c r="N426" s="55">
        <f t="shared" si="32"/>
        <v>-8.2488259715510708</v>
      </c>
    </row>
    <row r="427" spans="1:14" ht="11.25" hidden="1" customHeight="1">
      <c r="A427" s="1202" t="s">
        <v>189</v>
      </c>
      <c r="B427" s="1203"/>
      <c r="C427" s="54">
        <f t="shared" si="31"/>
        <v>-0.87308636357667524</v>
      </c>
      <c r="D427" s="55">
        <f t="shared" si="31"/>
        <v>-4.593033748420865</v>
      </c>
      <c r="E427" s="134" t="s">
        <v>238</v>
      </c>
      <c r="F427" s="55">
        <f t="shared" si="31"/>
        <v>-1.3443997752129064</v>
      </c>
      <c r="G427" s="55">
        <f t="shared" si="31"/>
        <v>6.462636695018233</v>
      </c>
      <c r="H427" s="1202" t="s">
        <v>189</v>
      </c>
      <c r="I427" s="1203"/>
      <c r="J427" s="134" t="s">
        <v>238</v>
      </c>
      <c r="K427" s="55">
        <f t="shared" si="32"/>
        <v>-12.668777707409745</v>
      </c>
      <c r="L427" s="55">
        <f t="shared" si="32"/>
        <v>0.89529797703664826</v>
      </c>
      <c r="M427" s="55">
        <f t="shared" si="32"/>
        <v>-0.3965333016740118</v>
      </c>
      <c r="N427" s="55">
        <f t="shared" si="32"/>
        <v>-0.82884822389667079</v>
      </c>
    </row>
    <row r="428" spans="1:14" ht="11.25" hidden="1" customHeight="1">
      <c r="A428" s="1202" t="s">
        <v>190</v>
      </c>
      <c r="B428" s="1203"/>
      <c r="C428" s="54">
        <f t="shared" si="31"/>
        <v>-5.3052473456010318</v>
      </c>
      <c r="D428" s="55">
        <f t="shared" si="31"/>
        <v>-6.135515193717481</v>
      </c>
      <c r="E428" s="134" t="s">
        <v>238</v>
      </c>
      <c r="F428" s="55">
        <f t="shared" si="31"/>
        <v>-8.2644821533060338</v>
      </c>
      <c r="G428" s="55">
        <f t="shared" si="31"/>
        <v>3.1873086288786538</v>
      </c>
      <c r="H428" s="1202" t="s">
        <v>190</v>
      </c>
      <c r="I428" s="1203"/>
      <c r="J428" s="55">
        <f t="shared" si="32"/>
        <v>-14.275134234401037</v>
      </c>
      <c r="K428" s="55">
        <f t="shared" si="32"/>
        <v>-14.14736634768478</v>
      </c>
      <c r="L428" s="55">
        <f t="shared" si="32"/>
        <v>-4.4748570656822579</v>
      </c>
      <c r="M428" s="55">
        <f t="shared" si="32"/>
        <v>-6.0458641658729562</v>
      </c>
      <c r="N428" s="55">
        <f t="shared" si="32"/>
        <v>-11.890754665523815</v>
      </c>
    </row>
    <row r="429" spans="1:14" ht="11.25" hidden="1" customHeight="1">
      <c r="A429" s="1202" t="s">
        <v>191</v>
      </c>
      <c r="B429" s="1203"/>
      <c r="C429" s="54">
        <f t="shared" si="31"/>
        <v>-1.387167101269597</v>
      </c>
      <c r="D429" s="55">
        <f t="shared" si="31"/>
        <v>-1.0964128232630088</v>
      </c>
      <c r="E429" s="134" t="s">
        <v>238</v>
      </c>
      <c r="F429" s="55">
        <f t="shared" si="31"/>
        <v>-0.60246605275480647</v>
      </c>
      <c r="G429" s="55">
        <f t="shared" si="31"/>
        <v>4.5691702449204996</v>
      </c>
      <c r="H429" s="1202" t="s">
        <v>191</v>
      </c>
      <c r="I429" s="1203"/>
      <c r="J429" s="134" t="s">
        <v>238</v>
      </c>
      <c r="K429" s="55">
        <f t="shared" si="32"/>
        <v>-9.9519352390589404</v>
      </c>
      <c r="L429" s="55">
        <f t="shared" si="32"/>
        <v>0.68216622581094555</v>
      </c>
      <c r="M429" s="55">
        <f t="shared" si="32"/>
        <v>-3.3931100085395229</v>
      </c>
      <c r="N429" s="55">
        <f t="shared" si="32"/>
        <v>-7.5758587085664004</v>
      </c>
    </row>
    <row r="430" spans="1:14" ht="11.25" hidden="1" customHeight="1">
      <c r="A430" s="1202" t="s">
        <v>192</v>
      </c>
      <c r="B430" s="1203"/>
      <c r="C430" s="54">
        <f t="shared" si="31"/>
        <v>-1.4890212213253307</v>
      </c>
      <c r="D430" s="55">
        <f t="shared" si="31"/>
        <v>-2.6238650175162519</v>
      </c>
      <c r="E430" s="134" t="s">
        <v>238</v>
      </c>
      <c r="F430" s="55">
        <f t="shared" si="31"/>
        <v>0.31458199916860963</v>
      </c>
      <c r="G430" s="55">
        <f t="shared" si="31"/>
        <v>1.9273678721915246</v>
      </c>
      <c r="H430" s="1202" t="s">
        <v>192</v>
      </c>
      <c r="I430" s="1203"/>
      <c r="J430" s="55">
        <f t="shared" si="32"/>
        <v>-4.7268907563025095</v>
      </c>
      <c r="K430" s="55">
        <f t="shared" si="32"/>
        <v>-10.038329841058939</v>
      </c>
      <c r="L430" s="55">
        <f t="shared" si="32"/>
        <v>-0.67073998642226229</v>
      </c>
      <c r="M430" s="55">
        <f t="shared" si="32"/>
        <v>-2.038637874916887</v>
      </c>
      <c r="N430" s="55">
        <f t="shared" si="32"/>
        <v>-5.5919107903695817</v>
      </c>
    </row>
    <row r="431" spans="1:14" ht="11.25" hidden="1" customHeight="1">
      <c r="A431" s="1202" t="s">
        <v>193</v>
      </c>
      <c r="B431" s="1203"/>
      <c r="C431" s="54">
        <f t="shared" si="31"/>
        <v>-1.7729836918859121</v>
      </c>
      <c r="D431" s="55">
        <f t="shared" si="31"/>
        <v>-4.103471939054586</v>
      </c>
      <c r="E431" s="134" t="s">
        <v>238</v>
      </c>
      <c r="F431" s="55">
        <f t="shared" si="31"/>
        <v>1.1839211891986992</v>
      </c>
      <c r="G431" s="55">
        <f t="shared" si="31"/>
        <v>1.389029549013344</v>
      </c>
      <c r="H431" s="1202" t="s">
        <v>193</v>
      </c>
      <c r="I431" s="1203"/>
      <c r="J431" s="134" t="s">
        <v>238</v>
      </c>
      <c r="K431" s="55">
        <f t="shared" si="32"/>
        <v>-10.621903773282355</v>
      </c>
      <c r="L431" s="55">
        <f t="shared" si="32"/>
        <v>-0.40161543639220554</v>
      </c>
      <c r="M431" s="55">
        <f t="shared" si="32"/>
        <v>-3.1250687735205389</v>
      </c>
      <c r="N431" s="55">
        <f t="shared" si="32"/>
        <v>-4.4622388423705246</v>
      </c>
    </row>
    <row r="432" spans="1:14" ht="11.25" hidden="1" customHeight="1">
      <c r="A432" s="1202" t="s">
        <v>194</v>
      </c>
      <c r="B432" s="1203"/>
      <c r="C432" s="54">
        <f t="shared" si="31"/>
        <v>-0.93923183993138082</v>
      </c>
      <c r="D432" s="55">
        <f t="shared" si="31"/>
        <v>-1.6838416791811284</v>
      </c>
      <c r="E432" s="134" t="s">
        <v>238</v>
      </c>
      <c r="F432" s="55">
        <f t="shared" si="31"/>
        <v>2.4106183175878186</v>
      </c>
      <c r="G432" s="55">
        <f t="shared" si="31"/>
        <v>1.6130036744099243</v>
      </c>
      <c r="H432" s="1202" t="s">
        <v>194</v>
      </c>
      <c r="I432" s="1203"/>
      <c r="J432" s="134" t="s">
        <v>238</v>
      </c>
      <c r="K432" s="55">
        <f t="shared" si="32"/>
        <v>-10.337523864414095</v>
      </c>
      <c r="L432" s="55">
        <f t="shared" si="32"/>
        <v>-0.73851357699895459</v>
      </c>
      <c r="M432" s="55">
        <f t="shared" si="32"/>
        <v>-3.1073197162334196</v>
      </c>
      <c r="N432" s="55">
        <f t="shared" si="32"/>
        <v>-1.6348461559204708</v>
      </c>
    </row>
    <row r="433" spans="1:14" ht="11.25" hidden="1" customHeight="1">
      <c r="A433" s="1202" t="s">
        <v>195</v>
      </c>
      <c r="B433" s="1203"/>
      <c r="C433" s="54">
        <f t="shared" si="31"/>
        <v>-1.1697518343725051</v>
      </c>
      <c r="D433" s="55">
        <f t="shared" si="31"/>
        <v>-2.5887402510973487</v>
      </c>
      <c r="E433" s="134" t="s">
        <v>238</v>
      </c>
      <c r="F433" s="55">
        <f t="shared" si="31"/>
        <v>1.4221721202053033</v>
      </c>
      <c r="G433" s="55">
        <f t="shared" si="31"/>
        <v>1.7378241349289141</v>
      </c>
      <c r="H433" s="1202" t="s">
        <v>195</v>
      </c>
      <c r="I433" s="1203"/>
      <c r="J433" s="134" t="s">
        <v>238</v>
      </c>
      <c r="K433" s="55">
        <f t="shared" si="32"/>
        <v>-10.390781245039832</v>
      </c>
      <c r="L433" s="55">
        <f t="shared" si="32"/>
        <v>-0.73136886784752164</v>
      </c>
      <c r="M433" s="55">
        <f t="shared" si="32"/>
        <v>-3.0314572504033066</v>
      </c>
      <c r="N433" s="55">
        <f t="shared" si="32"/>
        <v>-2.6856855023353603</v>
      </c>
    </row>
    <row r="434" spans="1:14" ht="11.25" hidden="1" customHeight="1">
      <c r="A434" s="1202" t="s">
        <v>196</v>
      </c>
      <c r="B434" s="1203"/>
      <c r="C434" s="54">
        <f t="shared" si="31"/>
        <v>-0.51956938117335483</v>
      </c>
      <c r="D434" s="55">
        <f t="shared" si="31"/>
        <v>-3.0116759144818133</v>
      </c>
      <c r="E434" s="134" t="s">
        <v>238</v>
      </c>
      <c r="F434" s="55">
        <f t="shared" si="31"/>
        <v>2.3519168250926157</v>
      </c>
      <c r="G434" s="55">
        <f t="shared" si="31"/>
        <v>1.8227819861478736</v>
      </c>
      <c r="H434" s="1202" t="s">
        <v>196</v>
      </c>
      <c r="I434" s="1203"/>
      <c r="J434" s="134" t="s">
        <v>238</v>
      </c>
      <c r="K434" s="55">
        <f t="shared" si="32"/>
        <v>-8.526145368818689</v>
      </c>
      <c r="L434" s="55">
        <f t="shared" si="32"/>
        <v>-2.8930060611271244</v>
      </c>
      <c r="M434" s="55">
        <f t="shared" si="32"/>
        <v>-1.9435469732261339</v>
      </c>
      <c r="N434" s="55">
        <f t="shared" si="32"/>
        <v>-0.73053874076728675</v>
      </c>
    </row>
    <row r="435" spans="1:14" ht="11.25" hidden="1" customHeight="1">
      <c r="A435" s="1202" t="s">
        <v>197</v>
      </c>
      <c r="B435" s="1203"/>
      <c r="C435" s="54">
        <f t="shared" si="31"/>
        <v>-1.0243177881228149</v>
      </c>
      <c r="D435" s="55">
        <f t="shared" si="31"/>
        <v>-4.3373718437614883</v>
      </c>
      <c r="E435" s="134" t="s">
        <v>238</v>
      </c>
      <c r="F435" s="55">
        <f t="shared" si="31"/>
        <v>2.3657205289462127</v>
      </c>
      <c r="G435" s="55">
        <f t="shared" si="31"/>
        <v>0.90216168936647989</v>
      </c>
      <c r="H435" s="1202" t="s">
        <v>197</v>
      </c>
      <c r="I435" s="1203"/>
      <c r="J435" s="134" t="s">
        <v>238</v>
      </c>
      <c r="K435" s="55">
        <f t="shared" si="32"/>
        <v>-9.1992847208424422</v>
      </c>
      <c r="L435" s="55">
        <f t="shared" si="32"/>
        <v>-2.9154107612390305</v>
      </c>
      <c r="M435" s="55">
        <f t="shared" si="32"/>
        <v>-2.4335259856027136</v>
      </c>
      <c r="N435" s="55">
        <f t="shared" si="32"/>
        <v>-0.69938786866998726</v>
      </c>
    </row>
    <row r="436" spans="1:14" ht="11.25" hidden="1" customHeight="1">
      <c r="A436" s="1202" t="s">
        <v>198</v>
      </c>
      <c r="B436" s="1203"/>
      <c r="C436" s="54">
        <f t="shared" si="31"/>
        <v>-1.2355367680317784</v>
      </c>
      <c r="D436" s="55">
        <f t="shared" si="31"/>
        <v>-3.067071824366252</v>
      </c>
      <c r="E436" s="134" t="s">
        <v>238</v>
      </c>
      <c r="F436" s="55">
        <f t="shared" si="31"/>
        <v>0.99851922999960152</v>
      </c>
      <c r="G436" s="55">
        <f t="shared" si="31"/>
        <v>0.62265531039543021</v>
      </c>
      <c r="H436" s="1202" t="s">
        <v>198</v>
      </c>
      <c r="I436" s="1203"/>
      <c r="J436" s="134" t="s">
        <v>238</v>
      </c>
      <c r="K436" s="55">
        <f t="shared" si="32"/>
        <v>-8.5469008794643884</v>
      </c>
      <c r="L436" s="55">
        <f t="shared" si="32"/>
        <v>-4.4523242158550858</v>
      </c>
      <c r="M436" s="55">
        <f t="shared" si="32"/>
        <v>-2.0415905520252835</v>
      </c>
      <c r="N436" s="55">
        <f t="shared" si="32"/>
        <v>-0.89571671401759545</v>
      </c>
    </row>
    <row r="437" spans="1:14" ht="11.25" hidden="1" customHeight="1">
      <c r="A437" s="1202" t="s">
        <v>199</v>
      </c>
      <c r="B437" s="1203"/>
      <c r="C437" s="54">
        <f t="shared" si="31"/>
        <v>-0.43135013863316374</v>
      </c>
      <c r="D437" s="55">
        <f t="shared" si="31"/>
        <v>-1.7171451914099123</v>
      </c>
      <c r="E437" s="134" t="s">
        <v>238</v>
      </c>
      <c r="F437" s="55">
        <f t="shared" si="31"/>
        <v>2.9570846740794252</v>
      </c>
      <c r="G437" s="55">
        <f t="shared" si="31"/>
        <v>1.4054617864593268</v>
      </c>
      <c r="H437" s="1202" t="s">
        <v>199</v>
      </c>
      <c r="I437" s="1203"/>
      <c r="J437" s="134" t="s">
        <v>238</v>
      </c>
      <c r="K437" s="55">
        <f t="shared" si="32"/>
        <v>-8.1019663819185723</v>
      </c>
      <c r="L437" s="55">
        <f t="shared" si="32"/>
        <v>-3.9037569671956902</v>
      </c>
      <c r="M437" s="55">
        <f t="shared" si="32"/>
        <v>-1.3710068938731581</v>
      </c>
      <c r="N437" s="55">
        <f t="shared" si="32"/>
        <v>6.4709553657266383E-2</v>
      </c>
    </row>
    <row r="438" spans="1:14" ht="11.25" hidden="1" customHeight="1">
      <c r="A438" s="37"/>
      <c r="B438" s="45"/>
      <c r="C438" s="54"/>
      <c r="D438" s="55"/>
      <c r="E438" s="134" t="s">
        <v>238</v>
      </c>
      <c r="F438" s="55"/>
      <c r="G438" s="55"/>
      <c r="H438" s="37"/>
      <c r="I438" s="45"/>
      <c r="J438" s="134" t="s">
        <v>238</v>
      </c>
      <c r="K438" s="159"/>
      <c r="L438" s="159"/>
      <c r="M438" s="159"/>
      <c r="N438" s="159"/>
    </row>
    <row r="439" spans="1:14" ht="11.25" customHeight="1">
      <c r="A439" s="37">
        <v>2014</v>
      </c>
      <c r="B439" s="45"/>
      <c r="C439" s="54"/>
      <c r="D439" s="55"/>
      <c r="E439" s="134"/>
      <c r="F439" s="55"/>
      <c r="G439" s="55"/>
      <c r="H439" s="37">
        <v>2014</v>
      </c>
      <c r="I439" s="45"/>
      <c r="J439" s="134"/>
      <c r="K439" s="159"/>
      <c r="L439" s="159"/>
      <c r="M439" s="159"/>
      <c r="N439" s="159"/>
    </row>
    <row r="440" spans="1:14" ht="11.25" customHeight="1">
      <c r="A440" s="37"/>
      <c r="B440" s="45" t="s">
        <v>176</v>
      </c>
      <c r="C440" s="54">
        <f t="shared" ref="C440:G451" si="33">SUM(C229/C202*100-100)</f>
        <v>3.5424797358150499</v>
      </c>
      <c r="D440" s="55">
        <f t="shared" si="33"/>
        <v>1.5837104072398063</v>
      </c>
      <c r="E440" s="134" t="s">
        <v>238</v>
      </c>
      <c r="F440" s="55">
        <f t="shared" si="33"/>
        <v>21.03910409399667</v>
      </c>
      <c r="G440" s="55">
        <f t="shared" si="33"/>
        <v>-3.8758270186122132</v>
      </c>
      <c r="H440" s="37"/>
      <c r="I440" s="45" t="s">
        <v>176</v>
      </c>
      <c r="J440" s="134" t="s">
        <v>238</v>
      </c>
      <c r="K440" s="55">
        <f t="shared" ref="K440:N451" si="34">SUM(K229/K202*100-100)</f>
        <v>1.1907449209932253</v>
      </c>
      <c r="L440" s="55">
        <f t="shared" si="34"/>
        <v>10.70447164626529</v>
      </c>
      <c r="M440" s="55">
        <f t="shared" si="34"/>
        <v>-0.34756469869898865</v>
      </c>
      <c r="N440" s="55">
        <f t="shared" si="34"/>
        <v>19.45701357466065</v>
      </c>
    </row>
    <row r="441" spans="1:14" ht="11.25" customHeight="1">
      <c r="A441" s="37"/>
      <c r="B441" s="45" t="s">
        <v>177</v>
      </c>
      <c r="C441" s="54">
        <f t="shared" si="33"/>
        <v>5.1593486322351794</v>
      </c>
      <c r="D441" s="55">
        <f t="shared" si="33"/>
        <v>-4.9463065408395721</v>
      </c>
      <c r="E441" s="134" t="s">
        <v>238</v>
      </c>
      <c r="F441" s="55">
        <f t="shared" si="33"/>
        <v>35.219651240778006</v>
      </c>
      <c r="G441" s="55">
        <f t="shared" si="33"/>
        <v>-6.853312887987542</v>
      </c>
      <c r="H441" s="37"/>
      <c r="I441" s="45" t="s">
        <v>177</v>
      </c>
      <c r="J441" s="134" t="s">
        <v>238</v>
      </c>
      <c r="K441" s="55">
        <f t="shared" si="34"/>
        <v>4.0943002088928608</v>
      </c>
      <c r="L441" s="55">
        <f t="shared" si="34"/>
        <v>2.3383158206304415</v>
      </c>
      <c r="M441" s="55">
        <f t="shared" si="34"/>
        <v>4.4827419276758604</v>
      </c>
      <c r="N441" s="55">
        <f t="shared" si="34"/>
        <v>24.55855346800395</v>
      </c>
    </row>
    <row r="442" spans="1:14" ht="11.25" customHeight="1">
      <c r="A442" s="37"/>
      <c r="B442" s="45" t="s">
        <v>178</v>
      </c>
      <c r="C442" s="54">
        <f t="shared" si="33"/>
        <v>14.45009009458893</v>
      </c>
      <c r="D442" s="55">
        <f t="shared" si="33"/>
        <v>15.397429795335555</v>
      </c>
      <c r="E442" s="134" t="s">
        <v>238</v>
      </c>
      <c r="F442" s="55">
        <f t="shared" si="33"/>
        <v>29.654287808453461</v>
      </c>
      <c r="G442" s="55">
        <f t="shared" si="33"/>
        <v>-0.27324255357586935</v>
      </c>
      <c r="H442" s="37"/>
      <c r="I442" s="45" t="s">
        <v>178</v>
      </c>
      <c r="J442" s="134" t="s">
        <v>238</v>
      </c>
      <c r="K442" s="55">
        <f t="shared" si="34"/>
        <v>8.2786471479050903</v>
      </c>
      <c r="L442" s="55">
        <f t="shared" si="34"/>
        <v>29.662329615861211</v>
      </c>
      <c r="M442" s="55">
        <f t="shared" si="34"/>
        <v>7.1670199810563275</v>
      </c>
      <c r="N442" s="55">
        <f t="shared" si="34"/>
        <v>34.995167983627994</v>
      </c>
    </row>
    <row r="443" spans="1:14" ht="11.25" customHeight="1">
      <c r="A443" s="37"/>
      <c r="B443" s="45" t="s">
        <v>179</v>
      </c>
      <c r="C443" s="54">
        <f t="shared" si="33"/>
        <v>-2.5997364322510919</v>
      </c>
      <c r="D443" s="55">
        <f t="shared" si="33"/>
        <v>4.8474671144696373</v>
      </c>
      <c r="E443" s="134" t="s">
        <v>238</v>
      </c>
      <c r="F443" s="55">
        <f t="shared" si="33"/>
        <v>3.0216414863209593</v>
      </c>
      <c r="G443" s="55">
        <f t="shared" si="33"/>
        <v>-2.4320208831846912</v>
      </c>
      <c r="H443" s="37"/>
      <c r="I443" s="45" t="s">
        <v>179</v>
      </c>
      <c r="J443" s="134" t="s">
        <v>238</v>
      </c>
      <c r="K443" s="55">
        <f t="shared" si="34"/>
        <v>7.4121135112250158E-2</v>
      </c>
      <c r="L443" s="55">
        <f t="shared" si="34"/>
        <v>-9.4953949928654708</v>
      </c>
      <c r="M443" s="55">
        <f t="shared" si="34"/>
        <v>-10.66011958975173</v>
      </c>
      <c r="N443" s="55">
        <f t="shared" si="34"/>
        <v>-0.7873687718713569</v>
      </c>
    </row>
    <row r="444" spans="1:14" ht="11.25" customHeight="1">
      <c r="A444" s="37"/>
      <c r="B444" s="45" t="s">
        <v>180</v>
      </c>
      <c r="C444" s="54">
        <f t="shared" si="33"/>
        <v>0.84355649024419677</v>
      </c>
      <c r="D444" s="55">
        <f t="shared" si="33"/>
        <v>7.9136221294363196</v>
      </c>
      <c r="E444" s="134" t="s">
        <v>238</v>
      </c>
      <c r="F444" s="55">
        <f t="shared" si="33"/>
        <v>2.9801195172440629</v>
      </c>
      <c r="G444" s="55">
        <f t="shared" si="33"/>
        <v>0.56080906680433884</v>
      </c>
      <c r="H444" s="37"/>
      <c r="I444" s="45" t="s">
        <v>180</v>
      </c>
      <c r="J444" s="134" t="s">
        <v>238</v>
      </c>
      <c r="K444" s="55">
        <f t="shared" si="34"/>
        <v>4.898056232538778</v>
      </c>
      <c r="L444" s="55">
        <f t="shared" si="34"/>
        <v>5.0849673202614269</v>
      </c>
      <c r="M444" s="55">
        <f t="shared" si="34"/>
        <v>-12.036299247454636</v>
      </c>
      <c r="N444" s="55">
        <f t="shared" si="34"/>
        <v>5.892414264944847</v>
      </c>
    </row>
    <row r="445" spans="1:14" ht="11.25" customHeight="1">
      <c r="A445" s="37"/>
      <c r="B445" s="45" t="s">
        <v>181</v>
      </c>
      <c r="C445" s="54">
        <f t="shared" si="33"/>
        <v>0.4047846630728742</v>
      </c>
      <c r="D445" s="55">
        <f t="shared" si="33"/>
        <v>14.275998095626747</v>
      </c>
      <c r="E445" s="134" t="s">
        <v>238</v>
      </c>
      <c r="F445" s="55">
        <f t="shared" si="33"/>
        <v>0.6990562740300561</v>
      </c>
      <c r="G445" s="55">
        <f t="shared" si="33"/>
        <v>-3.221113881961756</v>
      </c>
      <c r="H445" s="37"/>
      <c r="I445" s="45" t="s">
        <v>181</v>
      </c>
      <c r="J445" s="134" t="s">
        <v>238</v>
      </c>
      <c r="K445" s="55">
        <f t="shared" si="34"/>
        <v>-4.3096702068194475</v>
      </c>
      <c r="L445" s="55">
        <f t="shared" si="34"/>
        <v>-10.047356969153981</v>
      </c>
      <c r="M445" s="55">
        <f t="shared" si="34"/>
        <v>-0.40806170689225496</v>
      </c>
      <c r="N445" s="55">
        <f t="shared" si="34"/>
        <v>-4.1926027067186027</v>
      </c>
    </row>
    <row r="446" spans="1:14" ht="11.25" customHeight="1">
      <c r="A446" s="37"/>
      <c r="B446" s="45" t="s">
        <v>182</v>
      </c>
      <c r="C446" s="54">
        <f t="shared" si="33"/>
        <v>-0.35062744781787103</v>
      </c>
      <c r="D446" s="55">
        <f t="shared" si="33"/>
        <v>14.715298422135831</v>
      </c>
      <c r="E446" s="134" t="s">
        <v>238</v>
      </c>
      <c r="F446" s="55">
        <f t="shared" si="33"/>
        <v>1.9000302124945421</v>
      </c>
      <c r="G446" s="55">
        <f t="shared" si="33"/>
        <v>-6.6221435468297329</v>
      </c>
      <c r="H446" s="37"/>
      <c r="I446" s="45" t="s">
        <v>182</v>
      </c>
      <c r="J446" s="134" t="s">
        <v>238</v>
      </c>
      <c r="K446" s="55">
        <f t="shared" si="34"/>
        <v>0.84092501751928239</v>
      </c>
      <c r="L446" s="55">
        <f t="shared" si="34"/>
        <v>-21.658166291068682</v>
      </c>
      <c r="M446" s="55">
        <f t="shared" si="34"/>
        <v>-6.8099203975521192</v>
      </c>
      <c r="N446" s="55">
        <f t="shared" si="34"/>
        <v>-4.3753963221306265</v>
      </c>
    </row>
    <row r="447" spans="1:14" ht="11.25" hidden="1" customHeight="1">
      <c r="A447" s="37"/>
      <c r="B447" s="45" t="s">
        <v>183</v>
      </c>
      <c r="C447" s="54">
        <f t="shared" si="33"/>
        <v>-100</v>
      </c>
      <c r="D447" s="55">
        <f t="shared" si="33"/>
        <v>-100</v>
      </c>
      <c r="E447" s="134" t="s">
        <v>238</v>
      </c>
      <c r="F447" s="55">
        <f t="shared" si="33"/>
        <v>-100</v>
      </c>
      <c r="G447" s="55">
        <f t="shared" si="33"/>
        <v>-100</v>
      </c>
      <c r="H447" s="37"/>
      <c r="I447" s="45" t="s">
        <v>183</v>
      </c>
      <c r="J447" s="134" t="s">
        <v>238</v>
      </c>
      <c r="K447" s="55">
        <f t="shared" si="34"/>
        <v>-100</v>
      </c>
      <c r="L447" s="55">
        <f t="shared" si="34"/>
        <v>-100</v>
      </c>
      <c r="M447" s="55">
        <f t="shared" si="34"/>
        <v>-100</v>
      </c>
      <c r="N447" s="55">
        <f t="shared" si="34"/>
        <v>-100</v>
      </c>
    </row>
    <row r="448" spans="1:14" ht="11.25" hidden="1" customHeight="1">
      <c r="A448" s="37"/>
      <c r="B448" s="45" t="s">
        <v>184</v>
      </c>
      <c r="C448" s="54">
        <f t="shared" si="33"/>
        <v>-100</v>
      </c>
      <c r="D448" s="55">
        <f t="shared" si="33"/>
        <v>-100</v>
      </c>
      <c r="E448" s="134" t="s">
        <v>238</v>
      </c>
      <c r="F448" s="55">
        <f t="shared" si="33"/>
        <v>-100</v>
      </c>
      <c r="G448" s="55">
        <f t="shared" si="33"/>
        <v>-100</v>
      </c>
      <c r="H448" s="37"/>
      <c r="I448" s="45" t="s">
        <v>184</v>
      </c>
      <c r="J448" s="134" t="s">
        <v>238</v>
      </c>
      <c r="K448" s="55">
        <f t="shared" si="34"/>
        <v>-100</v>
      </c>
      <c r="L448" s="55">
        <f t="shared" si="34"/>
        <v>-100</v>
      </c>
      <c r="M448" s="55">
        <f t="shared" si="34"/>
        <v>-100</v>
      </c>
      <c r="N448" s="55">
        <f t="shared" si="34"/>
        <v>-100</v>
      </c>
    </row>
    <row r="449" spans="1:14" ht="11.25" hidden="1" customHeight="1">
      <c r="A449" s="37"/>
      <c r="B449" s="45" t="s">
        <v>185</v>
      </c>
      <c r="C449" s="54">
        <f t="shared" si="33"/>
        <v>-100</v>
      </c>
      <c r="D449" s="55">
        <f t="shared" si="33"/>
        <v>-100</v>
      </c>
      <c r="E449" s="134" t="s">
        <v>238</v>
      </c>
      <c r="F449" s="55">
        <f t="shared" si="33"/>
        <v>-100</v>
      </c>
      <c r="G449" s="55">
        <f t="shared" si="33"/>
        <v>-100</v>
      </c>
      <c r="H449" s="37"/>
      <c r="I449" s="45" t="s">
        <v>185</v>
      </c>
      <c r="J449" s="134" t="s">
        <v>238</v>
      </c>
      <c r="K449" s="55">
        <f t="shared" si="34"/>
        <v>-100</v>
      </c>
      <c r="L449" s="55">
        <f t="shared" si="34"/>
        <v>-100</v>
      </c>
      <c r="M449" s="55">
        <f t="shared" si="34"/>
        <v>-100</v>
      </c>
      <c r="N449" s="55">
        <f t="shared" si="34"/>
        <v>-100</v>
      </c>
    </row>
    <row r="450" spans="1:14" ht="11.25" hidden="1" customHeight="1">
      <c r="A450" s="37"/>
      <c r="B450" s="45" t="s">
        <v>186</v>
      </c>
      <c r="C450" s="54">
        <f t="shared" si="33"/>
        <v>-100</v>
      </c>
      <c r="D450" s="55">
        <f t="shared" si="33"/>
        <v>-100</v>
      </c>
      <c r="E450" s="134" t="s">
        <v>238</v>
      </c>
      <c r="F450" s="55">
        <f t="shared" si="33"/>
        <v>-100</v>
      </c>
      <c r="G450" s="55">
        <f t="shared" si="33"/>
        <v>-100</v>
      </c>
      <c r="H450" s="37"/>
      <c r="I450" s="45" t="s">
        <v>186</v>
      </c>
      <c r="J450" s="134" t="s">
        <v>238</v>
      </c>
      <c r="K450" s="55">
        <f t="shared" si="34"/>
        <v>-100</v>
      </c>
      <c r="L450" s="55">
        <f t="shared" si="34"/>
        <v>-100</v>
      </c>
      <c r="M450" s="55">
        <f t="shared" si="34"/>
        <v>-100</v>
      </c>
      <c r="N450" s="55">
        <f t="shared" si="34"/>
        <v>-100</v>
      </c>
    </row>
    <row r="451" spans="1:14" ht="11.25" hidden="1" customHeight="1">
      <c r="A451" s="37"/>
      <c r="B451" s="45" t="s">
        <v>187</v>
      </c>
      <c r="C451" s="54">
        <f t="shared" si="33"/>
        <v>-100</v>
      </c>
      <c r="D451" s="55">
        <f t="shared" si="33"/>
        <v>-100</v>
      </c>
      <c r="E451" s="134" t="s">
        <v>238</v>
      </c>
      <c r="F451" s="55">
        <f t="shared" si="33"/>
        <v>-100</v>
      </c>
      <c r="G451" s="55">
        <f t="shared" si="33"/>
        <v>-100</v>
      </c>
      <c r="H451" s="37"/>
      <c r="I451" s="45" t="s">
        <v>187</v>
      </c>
      <c r="J451" s="134" t="s">
        <v>238</v>
      </c>
      <c r="K451" s="55">
        <f t="shared" si="34"/>
        <v>-100</v>
      </c>
      <c r="L451" s="55">
        <f t="shared" si="34"/>
        <v>-100</v>
      </c>
      <c r="M451" s="55">
        <f t="shared" si="34"/>
        <v>-100</v>
      </c>
      <c r="N451" s="55">
        <f t="shared" si="34"/>
        <v>-100</v>
      </c>
    </row>
    <row r="452" spans="1:14" ht="11.25" customHeight="1">
      <c r="A452" s="37"/>
      <c r="B452" s="45"/>
      <c r="C452" s="54"/>
      <c r="D452" s="55"/>
      <c r="E452" s="134"/>
      <c r="F452" s="55"/>
      <c r="G452" s="55"/>
      <c r="H452" s="37"/>
      <c r="I452" s="45"/>
      <c r="J452" s="134"/>
      <c r="K452" s="159"/>
      <c r="L452" s="159"/>
      <c r="M452" s="159"/>
      <c r="N452" s="159"/>
    </row>
    <row r="453" spans="1:14" ht="11.25" hidden="1" customHeight="1">
      <c r="A453" s="1202" t="s">
        <v>188</v>
      </c>
      <c r="B453" s="1203"/>
      <c r="C453" s="54">
        <f t="shared" ref="C453:G464" si="35">SUM(C242/C215*100-100)</f>
        <v>3.5424797358150499</v>
      </c>
      <c r="D453" s="55">
        <f t="shared" si="35"/>
        <v>1.5837104072398063</v>
      </c>
      <c r="E453" s="134" t="s">
        <v>238</v>
      </c>
      <c r="F453" s="55">
        <f t="shared" si="35"/>
        <v>21.03910409399667</v>
      </c>
      <c r="G453" s="55">
        <f t="shared" si="35"/>
        <v>-3.8758270186122132</v>
      </c>
      <c r="H453" s="1202" t="s">
        <v>188</v>
      </c>
      <c r="I453" s="1203"/>
      <c r="J453" s="134" t="s">
        <v>238</v>
      </c>
      <c r="K453" s="55">
        <f t="shared" ref="J453:N464" si="36">SUM(K242/K215*100-100)</f>
        <v>1.1907449209932253</v>
      </c>
      <c r="L453" s="55">
        <f t="shared" si="36"/>
        <v>10.70447164626529</v>
      </c>
      <c r="M453" s="55">
        <f t="shared" si="36"/>
        <v>-0.34756469869898865</v>
      </c>
      <c r="N453" s="55">
        <f t="shared" si="36"/>
        <v>19.45701357466065</v>
      </c>
    </row>
    <row r="454" spans="1:14" ht="11.25" hidden="1" customHeight="1">
      <c r="A454" s="1202" t="s">
        <v>189</v>
      </c>
      <c r="B454" s="1203"/>
      <c r="C454" s="54">
        <f t="shared" si="35"/>
        <v>4.3392191524155521</v>
      </c>
      <c r="D454" s="55">
        <f t="shared" si="35"/>
        <v>-1.5794949399413554</v>
      </c>
      <c r="E454" s="134" t="s">
        <v>238</v>
      </c>
      <c r="F454" s="55">
        <f t="shared" si="35"/>
        <v>28.450617824905805</v>
      </c>
      <c r="G454" s="55">
        <f t="shared" si="35"/>
        <v>-5.3070832441686377</v>
      </c>
      <c r="H454" s="1202" t="s">
        <v>189</v>
      </c>
      <c r="I454" s="1203"/>
      <c r="J454" s="134" t="s">
        <v>238</v>
      </c>
      <c r="K454" s="55">
        <f t="shared" si="36"/>
        <v>2.6048616348552542</v>
      </c>
      <c r="L454" s="55">
        <f t="shared" si="36"/>
        <v>6.875296348980541</v>
      </c>
      <c r="M454" s="55">
        <f t="shared" si="36"/>
        <v>2.0310861066081998</v>
      </c>
      <c r="N454" s="55">
        <f t="shared" si="36"/>
        <v>22.070263034118483</v>
      </c>
    </row>
    <row r="455" spans="1:14" ht="11.25" hidden="1" customHeight="1">
      <c r="A455" s="1202" t="s">
        <v>190</v>
      </c>
      <c r="B455" s="1203"/>
      <c r="C455" s="54">
        <f t="shared" si="35"/>
        <v>7.8430863567272979</v>
      </c>
      <c r="D455" s="55">
        <f t="shared" si="35"/>
        <v>4.3006985801718542</v>
      </c>
      <c r="E455" s="134" t="s">
        <v>238</v>
      </c>
      <c r="F455" s="55">
        <f t="shared" si="35"/>
        <v>28.953411236413757</v>
      </c>
      <c r="G455" s="55">
        <f t="shared" si="35"/>
        <v>-3.5709557076878724</v>
      </c>
      <c r="H455" s="1202" t="s">
        <v>190</v>
      </c>
      <c r="I455" s="1203"/>
      <c r="J455" s="55">
        <f t="shared" si="36"/>
        <v>12.267818574514024</v>
      </c>
      <c r="K455" s="55">
        <f t="shared" si="36"/>
        <v>4.5369379014989448</v>
      </c>
      <c r="L455" s="55">
        <f t="shared" si="36"/>
        <v>13.80837928271832</v>
      </c>
      <c r="M455" s="55">
        <f t="shared" si="36"/>
        <v>3.8069838893307804</v>
      </c>
      <c r="N455" s="55">
        <f t="shared" si="36"/>
        <v>27.097059473800584</v>
      </c>
    </row>
    <row r="456" spans="1:14" ht="11.25" hidden="1" customHeight="1">
      <c r="A456" s="1202" t="s">
        <v>191</v>
      </c>
      <c r="B456" s="1203"/>
      <c r="C456" s="54">
        <f t="shared" si="35"/>
        <v>4.8741997178176177</v>
      </c>
      <c r="D456" s="55">
        <f t="shared" si="35"/>
        <v>4.4478250391613443</v>
      </c>
      <c r="E456" s="134" t="s">
        <v>238</v>
      </c>
      <c r="F456" s="55">
        <f t="shared" si="35"/>
        <v>18.981219772627341</v>
      </c>
      <c r="G456" s="55">
        <f t="shared" si="35"/>
        <v>-3.2706876874637913</v>
      </c>
      <c r="H456" s="1202" t="s">
        <v>191</v>
      </c>
      <c r="I456" s="1203"/>
      <c r="J456" s="134" t="s">
        <v>238</v>
      </c>
      <c r="K456" s="55">
        <f t="shared" si="36"/>
        <v>3.3529048207663834</v>
      </c>
      <c r="L456" s="55">
        <f t="shared" si="36"/>
        <v>7.598174778761063</v>
      </c>
      <c r="M456" s="55">
        <f t="shared" si="36"/>
        <v>-0.28084858792463763</v>
      </c>
      <c r="N456" s="55">
        <f t="shared" si="36"/>
        <v>17.429297743883069</v>
      </c>
    </row>
    <row r="457" spans="1:14" ht="11.25" hidden="1" customHeight="1">
      <c r="A457" s="1202" t="s">
        <v>192</v>
      </c>
      <c r="B457" s="1203"/>
      <c r="C457" s="54">
        <f t="shared" si="35"/>
        <v>4.0297899803124295</v>
      </c>
      <c r="D457" s="55">
        <f t="shared" si="35"/>
        <v>5.097895252080292</v>
      </c>
      <c r="E457" s="134" t="s">
        <v>238</v>
      </c>
      <c r="F457" s="55">
        <f t="shared" si="35"/>
        <v>14.392912742056495</v>
      </c>
      <c r="G457" s="55">
        <f t="shared" si="35"/>
        <v>-2.5181580208679009</v>
      </c>
      <c r="H457" s="1202" t="s">
        <v>192</v>
      </c>
      <c r="I457" s="1203"/>
      <c r="J457" s="134" t="s">
        <v>238</v>
      </c>
      <c r="K457" s="55">
        <f t="shared" si="36"/>
        <v>3.6494194105483331</v>
      </c>
      <c r="L457" s="55">
        <f t="shared" si="36"/>
        <v>7.0725572748646925</v>
      </c>
      <c r="M457" s="55">
        <f t="shared" si="36"/>
        <v>-2.6526857326592932</v>
      </c>
      <c r="N457" s="55">
        <f t="shared" si="36"/>
        <v>14.514143813431218</v>
      </c>
    </row>
    <row r="458" spans="1:14" ht="11.25" hidden="1" customHeight="1">
      <c r="A458" s="1202" t="s">
        <v>193</v>
      </c>
      <c r="B458" s="1203"/>
      <c r="C458" s="54">
        <f t="shared" si="35"/>
        <v>3.39859142781674</v>
      </c>
      <c r="D458" s="55">
        <f t="shared" si="35"/>
        <v>6.497412443089317</v>
      </c>
      <c r="E458" s="134" t="s">
        <v>238</v>
      </c>
      <c r="F458" s="55">
        <f t="shared" si="35"/>
        <v>11.32775826697727</v>
      </c>
      <c r="G458" s="55">
        <f t="shared" si="35"/>
        <v>-2.6351174834416753</v>
      </c>
      <c r="H458" s="1202" t="s">
        <v>193</v>
      </c>
      <c r="I458" s="1203"/>
      <c r="J458" s="134" t="s">
        <v>238</v>
      </c>
      <c r="K458" s="55">
        <f t="shared" si="36"/>
        <v>2.3039516547849388</v>
      </c>
      <c r="L458" s="55">
        <f t="shared" si="36"/>
        <v>4.0593814061408864</v>
      </c>
      <c r="M458" s="55">
        <f t="shared" si="36"/>
        <v>-2.3111232270913433</v>
      </c>
      <c r="N458" s="55">
        <f t="shared" si="36"/>
        <v>10.552156635835303</v>
      </c>
    </row>
    <row r="459" spans="1:14" ht="11.25" customHeight="1">
      <c r="A459" s="1202" t="s">
        <v>194</v>
      </c>
      <c r="B459" s="1203"/>
      <c r="C459" s="54">
        <f t="shared" si="35"/>
        <v>2.7942206313490487</v>
      </c>
      <c r="D459" s="55">
        <f t="shared" si="35"/>
        <v>7.7592942105956269</v>
      </c>
      <c r="E459" s="134" t="s">
        <v>238</v>
      </c>
      <c r="F459" s="55">
        <f t="shared" si="35"/>
        <v>9.3885724149835852</v>
      </c>
      <c r="G459" s="55">
        <f t="shared" si="35"/>
        <v>-3.2744738777564208</v>
      </c>
      <c r="H459" s="1202" t="s">
        <v>194</v>
      </c>
      <c r="I459" s="1203"/>
      <c r="J459" s="134" t="s">
        <v>238</v>
      </c>
      <c r="K459" s="55">
        <f t="shared" si="36"/>
        <v>2.0858777399241433</v>
      </c>
      <c r="L459" s="55">
        <f t="shared" si="36"/>
        <v>-4.5435613948740183E-2</v>
      </c>
      <c r="M459" s="55">
        <f t="shared" si="36"/>
        <v>-2.9468756095975124</v>
      </c>
      <c r="N459" s="55">
        <f t="shared" si="36"/>
        <v>7.6480223704140258</v>
      </c>
    </row>
    <row r="460" spans="1:14" ht="11.25" hidden="1" customHeight="1">
      <c r="A460" s="1202" t="s">
        <v>195</v>
      </c>
      <c r="B460" s="1203"/>
      <c r="C460" s="54">
        <f t="shared" si="35"/>
        <v>-10.382885246774066</v>
      </c>
      <c r="D460" s="55">
        <f t="shared" si="35"/>
        <v>-5.7702788801805411</v>
      </c>
      <c r="E460" s="134" t="s">
        <v>238</v>
      </c>
      <c r="F460" s="55">
        <f t="shared" si="35"/>
        <v>-7.3241216318985494</v>
      </c>
      <c r="G460" s="55">
        <f t="shared" si="35"/>
        <v>-16.144269006829219</v>
      </c>
      <c r="H460" s="1202" t="s">
        <v>195</v>
      </c>
      <c r="I460" s="1203"/>
      <c r="J460" s="134" t="s">
        <v>238</v>
      </c>
      <c r="K460" s="55">
        <f t="shared" si="36"/>
        <v>-9.9809407746972738</v>
      </c>
      <c r="L460" s="55">
        <f t="shared" si="36"/>
        <v>-13.17118094956173</v>
      </c>
      <c r="M460" s="55">
        <f t="shared" si="36"/>
        <v>-13.781510663370227</v>
      </c>
      <c r="N460" s="55">
        <f t="shared" si="36"/>
        <v>-7.6147566054160905</v>
      </c>
    </row>
    <row r="461" spans="1:14" ht="11.25" hidden="1" customHeight="1">
      <c r="A461" s="1202" t="s">
        <v>196</v>
      </c>
      <c r="B461" s="1203"/>
      <c r="C461" s="54">
        <f t="shared" si="35"/>
        <v>-21.028100284589527</v>
      </c>
      <c r="D461" s="55">
        <f t="shared" si="35"/>
        <v>-16.792180414432607</v>
      </c>
      <c r="E461" s="134" t="s">
        <v>238</v>
      </c>
      <c r="F461" s="55">
        <f t="shared" si="35"/>
        <v>-20.255509357602364</v>
      </c>
      <c r="G461" s="55">
        <f t="shared" si="35"/>
        <v>-25.343216097918059</v>
      </c>
      <c r="H461" s="1202" t="s">
        <v>196</v>
      </c>
      <c r="I461" s="1203"/>
      <c r="J461" s="134" t="s">
        <v>238</v>
      </c>
      <c r="K461" s="55">
        <f t="shared" si="36"/>
        <v>-21.098456149938514</v>
      </c>
      <c r="L461" s="55">
        <f t="shared" si="36"/>
        <v>-22.092371255717879</v>
      </c>
      <c r="M461" s="55">
        <f t="shared" si="36"/>
        <v>-23.752649996168685</v>
      </c>
      <c r="N461" s="55">
        <f t="shared" si="36"/>
        <v>-20.119414523003059</v>
      </c>
    </row>
    <row r="462" spans="1:14" ht="11.25" hidden="1" customHeight="1">
      <c r="A462" s="1202" t="s">
        <v>197</v>
      </c>
      <c r="B462" s="1203"/>
      <c r="C462" s="54">
        <f t="shared" si="35"/>
        <v>-29.328186912532217</v>
      </c>
      <c r="D462" s="55">
        <f t="shared" si="35"/>
        <v>-25.292581840755133</v>
      </c>
      <c r="E462" s="134" t="s">
        <v>238</v>
      </c>
      <c r="F462" s="55">
        <f t="shared" si="35"/>
        <v>-30.129621543903298</v>
      </c>
      <c r="G462" s="55">
        <f t="shared" si="35"/>
        <v>-32.486220436983288</v>
      </c>
      <c r="H462" s="1202" t="s">
        <v>197</v>
      </c>
      <c r="I462" s="1203"/>
      <c r="J462" s="134" t="s">
        <v>238</v>
      </c>
      <c r="K462" s="55">
        <f t="shared" si="36"/>
        <v>-28.714582281321881</v>
      </c>
      <c r="L462" s="55">
        <f t="shared" si="36"/>
        <v>-30.246261163663263</v>
      </c>
      <c r="M462" s="55">
        <f t="shared" si="36"/>
        <v>-31.300457512128219</v>
      </c>
      <c r="N462" s="55">
        <f t="shared" si="36"/>
        <v>-29.583867583634458</v>
      </c>
    </row>
    <row r="463" spans="1:14" ht="11.25" hidden="1" customHeight="1">
      <c r="A463" s="1202" t="s">
        <v>198</v>
      </c>
      <c r="B463" s="1203"/>
      <c r="C463" s="54">
        <f t="shared" si="35"/>
        <v>-36.027655867638472</v>
      </c>
      <c r="D463" s="55">
        <f t="shared" si="35"/>
        <v>-33.423364790107385</v>
      </c>
      <c r="E463" s="134" t="s">
        <v>238</v>
      </c>
      <c r="F463" s="55">
        <f t="shared" si="35"/>
        <v>-37.225051017375634</v>
      </c>
      <c r="G463" s="55">
        <f t="shared" si="35"/>
        <v>-38.943821139866841</v>
      </c>
      <c r="H463" s="1202" t="s">
        <v>198</v>
      </c>
      <c r="I463" s="1203"/>
      <c r="J463" s="134" t="s">
        <v>238</v>
      </c>
      <c r="K463" s="55">
        <f t="shared" si="36"/>
        <v>-35.182842216961873</v>
      </c>
      <c r="L463" s="55">
        <f t="shared" si="36"/>
        <v>-36.996730388296228</v>
      </c>
      <c r="M463" s="55">
        <f t="shared" si="36"/>
        <v>-37.169341123777144</v>
      </c>
      <c r="N463" s="55">
        <f t="shared" si="36"/>
        <v>-36.313062095028016</v>
      </c>
    </row>
    <row r="464" spans="1:14" ht="11.25" hidden="1" customHeight="1">
      <c r="A464" s="1202" t="s">
        <v>199</v>
      </c>
      <c r="B464" s="1203"/>
      <c r="C464" s="54">
        <f t="shared" si="35"/>
        <v>-40.522884366840564</v>
      </c>
      <c r="D464" s="55">
        <f t="shared" si="35"/>
        <v>-39.261062538037905</v>
      </c>
      <c r="E464" s="134" t="s">
        <v>238</v>
      </c>
      <c r="F464" s="55">
        <f t="shared" si="35"/>
        <v>-41.266016134772812</v>
      </c>
      <c r="G464" s="55">
        <f t="shared" si="35"/>
        <v>-43.922417904251091</v>
      </c>
      <c r="H464" s="1202" t="s">
        <v>199</v>
      </c>
      <c r="I464" s="1203"/>
      <c r="J464" s="134" t="s">
        <v>238</v>
      </c>
      <c r="K464" s="55">
        <f t="shared" si="36"/>
        <v>-39.465897991757394</v>
      </c>
      <c r="L464" s="55">
        <f t="shared" si="36"/>
        <v>-41.557636536716039</v>
      </c>
      <c r="M464" s="55">
        <f t="shared" si="36"/>
        <v>-41.22428084821518</v>
      </c>
      <c r="N464" s="55">
        <f t="shared" si="36"/>
        <v>-39.898827562984053</v>
      </c>
    </row>
    <row r="465" spans="1:14" ht="11.25" customHeight="1">
      <c r="E465" s="134"/>
      <c r="J465" s="134"/>
    </row>
    <row r="466" spans="1:14" ht="11.25" customHeight="1">
      <c r="A466" s="433" t="s">
        <v>791</v>
      </c>
    </row>
    <row r="467" spans="1:14" ht="11.25" customHeight="1">
      <c r="A467" s="37" t="s">
        <v>239</v>
      </c>
      <c r="H467" s="37"/>
    </row>
    <row r="468" spans="1:14" ht="11.25" customHeight="1">
      <c r="A468" s="1184"/>
      <c r="B468" s="1184"/>
      <c r="C468" s="1184"/>
      <c r="D468" s="1184"/>
      <c r="E468" s="1184"/>
      <c r="F468" s="1184"/>
      <c r="G468" s="1184"/>
      <c r="H468" s="151"/>
      <c r="I468" s="151"/>
      <c r="J468" s="1184"/>
      <c r="K468" s="1184"/>
      <c r="L468" s="1184"/>
      <c r="M468" s="1184"/>
      <c r="N468" s="1184"/>
    </row>
    <row r="469" spans="1:14" ht="11.25" customHeight="1">
      <c r="A469" s="37"/>
      <c r="B469" s="1208"/>
      <c r="C469" s="1208"/>
      <c r="D469" s="1208"/>
      <c r="E469" s="1208"/>
      <c r="F469" s="1208"/>
      <c r="G469" s="1208"/>
      <c r="H469" s="1204"/>
      <c r="I469" s="1204"/>
      <c r="J469" s="1204"/>
      <c r="K469" s="1204"/>
      <c r="L469" s="1204"/>
      <c r="M469" s="1204"/>
      <c r="N469" s="1"/>
    </row>
  </sheetData>
  <mergeCells count="417">
    <mergeCell ref="H62:I62"/>
    <mergeCell ref="H63:I63"/>
    <mergeCell ref="H64:I64"/>
    <mergeCell ref="H80:I80"/>
    <mergeCell ref="H81:I81"/>
    <mergeCell ref="H82:I82"/>
    <mergeCell ref="H83:I83"/>
    <mergeCell ref="H84:I84"/>
    <mergeCell ref="H85:I85"/>
    <mergeCell ref="H107:I107"/>
    <mergeCell ref="H108:I108"/>
    <mergeCell ref="H109:I109"/>
    <mergeCell ref="H110:I110"/>
    <mergeCell ref="H111:I111"/>
    <mergeCell ref="H112:I112"/>
    <mergeCell ref="H86:I86"/>
    <mergeCell ref="H91:I91"/>
    <mergeCell ref="H90:I90"/>
    <mergeCell ref="H87:I87"/>
    <mergeCell ref="H88:I88"/>
    <mergeCell ref="H89:I89"/>
    <mergeCell ref="H113:I113"/>
    <mergeCell ref="H114:I114"/>
    <mergeCell ref="H143:I143"/>
    <mergeCell ref="H115:I115"/>
    <mergeCell ref="H116:I116"/>
    <mergeCell ref="H117:I117"/>
    <mergeCell ref="H118:I118"/>
    <mergeCell ref="H224:I224"/>
    <mergeCell ref="H172:I172"/>
    <mergeCell ref="H134:I134"/>
    <mergeCell ref="H135:I135"/>
    <mergeCell ref="H136:I136"/>
    <mergeCell ref="H137:I137"/>
    <mergeCell ref="H138:I138"/>
    <mergeCell ref="H139:I139"/>
    <mergeCell ref="H140:I140"/>
    <mergeCell ref="H141:I141"/>
    <mergeCell ref="H142:I142"/>
    <mergeCell ref="H171:I171"/>
    <mergeCell ref="H145:I145"/>
    <mergeCell ref="H144:I144"/>
    <mergeCell ref="H170:I170"/>
    <mergeCell ref="H167:I167"/>
    <mergeCell ref="H168:I168"/>
    <mergeCell ref="H169:I169"/>
    <mergeCell ref="H162:I162"/>
    <mergeCell ref="H163:I163"/>
    <mergeCell ref="H164:I164"/>
    <mergeCell ref="H165:I165"/>
    <mergeCell ref="H166:I166"/>
    <mergeCell ref="H221:I221"/>
    <mergeCell ref="H195:I195"/>
    <mergeCell ref="H196:I196"/>
    <mergeCell ref="H197:I197"/>
    <mergeCell ref="H198:I198"/>
    <mergeCell ref="H297:I297"/>
    <mergeCell ref="H298:I298"/>
    <mergeCell ref="H299:I299"/>
    <mergeCell ref="H300:I300"/>
    <mergeCell ref="H301:I301"/>
    <mergeCell ref="H302:I302"/>
    <mergeCell ref="H291:I291"/>
    <mergeCell ref="H292:I292"/>
    <mergeCell ref="H293:I293"/>
    <mergeCell ref="H294:I294"/>
    <mergeCell ref="H295:I295"/>
    <mergeCell ref="H296:I296"/>
    <mergeCell ref="H318:I318"/>
    <mergeCell ref="H319:I319"/>
    <mergeCell ref="H320:I320"/>
    <mergeCell ref="H321:I321"/>
    <mergeCell ref="H322:I322"/>
    <mergeCell ref="H323:I323"/>
    <mergeCell ref="H324:I324"/>
    <mergeCell ref="H325:I325"/>
    <mergeCell ref="H326:I326"/>
    <mergeCell ref="H372:I372"/>
    <mergeCell ref="H373:I373"/>
    <mergeCell ref="H374:I374"/>
    <mergeCell ref="H375:I375"/>
    <mergeCell ref="H376:I376"/>
    <mergeCell ref="H435:I435"/>
    <mergeCell ref="H436:I436"/>
    <mergeCell ref="H327:I327"/>
    <mergeCell ref="H328:I328"/>
    <mergeCell ref="H354:I354"/>
    <mergeCell ref="H355:I355"/>
    <mergeCell ref="H329:I329"/>
    <mergeCell ref="H352:I352"/>
    <mergeCell ref="H353:I353"/>
    <mergeCell ref="H356:I356"/>
    <mergeCell ref="H345:I345"/>
    <mergeCell ref="H346:I346"/>
    <mergeCell ref="H347:I347"/>
    <mergeCell ref="H348:I348"/>
    <mergeCell ref="H349:I349"/>
    <mergeCell ref="H350:I350"/>
    <mergeCell ref="H351:I351"/>
    <mergeCell ref="H430:I430"/>
    <mergeCell ref="H431:I431"/>
    <mergeCell ref="H437:I437"/>
    <mergeCell ref="H399:I399"/>
    <mergeCell ref="H400:I400"/>
    <mergeCell ref="H401:I401"/>
    <mergeCell ref="H402:I402"/>
    <mergeCell ref="H403:I403"/>
    <mergeCell ref="H410:I410"/>
    <mergeCell ref="H377:I377"/>
    <mergeCell ref="H378:I378"/>
    <mergeCell ref="H408:I408"/>
    <mergeCell ref="H409:I409"/>
    <mergeCell ref="H383:I383"/>
    <mergeCell ref="H379:I379"/>
    <mergeCell ref="H380:I380"/>
    <mergeCell ref="H381:I381"/>
    <mergeCell ref="H382:I382"/>
    <mergeCell ref="H404:I404"/>
    <mergeCell ref="H405:I405"/>
    <mergeCell ref="H406:I406"/>
    <mergeCell ref="H407:I407"/>
    <mergeCell ref="H426:I426"/>
    <mergeCell ref="H427:I427"/>
    <mergeCell ref="H428:I428"/>
    <mergeCell ref="H429:I429"/>
    <mergeCell ref="H432:I432"/>
    <mergeCell ref="H433:I433"/>
    <mergeCell ref="H434:I434"/>
    <mergeCell ref="A464:B464"/>
    <mergeCell ref="H453:I453"/>
    <mergeCell ref="H454:I454"/>
    <mergeCell ref="H455:I455"/>
    <mergeCell ref="H456:I456"/>
    <mergeCell ref="H457:I457"/>
    <mergeCell ref="H458:I458"/>
    <mergeCell ref="H459:I459"/>
    <mergeCell ref="H460:I460"/>
    <mergeCell ref="H461:I461"/>
    <mergeCell ref="A460:B460"/>
    <mergeCell ref="A461:B461"/>
    <mergeCell ref="A462:B462"/>
    <mergeCell ref="A463:B463"/>
    <mergeCell ref="A456:B456"/>
    <mergeCell ref="A457:B457"/>
    <mergeCell ref="A458:B458"/>
    <mergeCell ref="A459:B459"/>
    <mergeCell ref="H463:I463"/>
    <mergeCell ref="H464:I464"/>
    <mergeCell ref="H462:I462"/>
    <mergeCell ref="A437:B437"/>
    <mergeCell ref="A453:B453"/>
    <mergeCell ref="A454:B454"/>
    <mergeCell ref="A455:B455"/>
    <mergeCell ref="A433:B433"/>
    <mergeCell ref="A434:B434"/>
    <mergeCell ref="A435:B435"/>
    <mergeCell ref="A436:B436"/>
    <mergeCell ref="A429:B429"/>
    <mergeCell ref="A430:B430"/>
    <mergeCell ref="A431:B431"/>
    <mergeCell ref="A432:B432"/>
    <mergeCell ref="A410:B410"/>
    <mergeCell ref="A426:B426"/>
    <mergeCell ref="A427:B427"/>
    <mergeCell ref="A428:B428"/>
    <mergeCell ref="A406:B406"/>
    <mergeCell ref="A407:B407"/>
    <mergeCell ref="A408:B408"/>
    <mergeCell ref="A409:B409"/>
    <mergeCell ref="A402:B402"/>
    <mergeCell ref="A403:B403"/>
    <mergeCell ref="A404:B404"/>
    <mergeCell ref="A405:B405"/>
    <mergeCell ref="A399:B399"/>
    <mergeCell ref="A400:B400"/>
    <mergeCell ref="A401:B401"/>
    <mergeCell ref="A379:B379"/>
    <mergeCell ref="A380:B380"/>
    <mergeCell ref="A381:B381"/>
    <mergeCell ref="A382:B382"/>
    <mergeCell ref="A375:B375"/>
    <mergeCell ref="A376:B376"/>
    <mergeCell ref="A377:B377"/>
    <mergeCell ref="A378:B378"/>
    <mergeCell ref="A352:B352"/>
    <mergeCell ref="A353:B353"/>
    <mergeCell ref="A354:B354"/>
    <mergeCell ref="A355:B355"/>
    <mergeCell ref="A348:B348"/>
    <mergeCell ref="A349:B349"/>
    <mergeCell ref="A350:B350"/>
    <mergeCell ref="A351:B351"/>
    <mergeCell ref="A383:B383"/>
    <mergeCell ref="A252:B252"/>
    <mergeCell ref="A253:B253"/>
    <mergeCell ref="A291:B291"/>
    <mergeCell ref="A292:B292"/>
    <mergeCell ref="A273:B273"/>
    <mergeCell ref="A271:B271"/>
    <mergeCell ref="A272:B272"/>
    <mergeCell ref="A329:B329"/>
    <mergeCell ref="A345:B345"/>
    <mergeCell ref="A325:B325"/>
    <mergeCell ref="A326:B326"/>
    <mergeCell ref="A327:B327"/>
    <mergeCell ref="A328:B328"/>
    <mergeCell ref="A321:B321"/>
    <mergeCell ref="A322:B322"/>
    <mergeCell ref="A323:B323"/>
    <mergeCell ref="A324:B324"/>
    <mergeCell ref="A248:B248"/>
    <mergeCell ref="A249:B249"/>
    <mergeCell ref="A250:B250"/>
    <mergeCell ref="A251:B251"/>
    <mergeCell ref="A244:B244"/>
    <mergeCell ref="A245:B245"/>
    <mergeCell ref="A246:B246"/>
    <mergeCell ref="A247:B247"/>
    <mergeCell ref="A225:B225"/>
    <mergeCell ref="A226:B226"/>
    <mergeCell ref="A242:B242"/>
    <mergeCell ref="A243:B243"/>
    <mergeCell ref="A221:B221"/>
    <mergeCell ref="A222:B222"/>
    <mergeCell ref="A223:B223"/>
    <mergeCell ref="A224:B224"/>
    <mergeCell ref="A217:B217"/>
    <mergeCell ref="A218:B218"/>
    <mergeCell ref="A219:B219"/>
    <mergeCell ref="A220:B220"/>
    <mergeCell ref="A198:B198"/>
    <mergeCell ref="A199:B199"/>
    <mergeCell ref="A215:B215"/>
    <mergeCell ref="A216:B216"/>
    <mergeCell ref="A194:B194"/>
    <mergeCell ref="A195:B195"/>
    <mergeCell ref="A196:B196"/>
    <mergeCell ref="A197:B197"/>
    <mergeCell ref="A190:B190"/>
    <mergeCell ref="A191:B191"/>
    <mergeCell ref="A192:B192"/>
    <mergeCell ref="A193:B193"/>
    <mergeCell ref="A171:B171"/>
    <mergeCell ref="A172:B172"/>
    <mergeCell ref="A188:B188"/>
    <mergeCell ref="A189:B189"/>
    <mergeCell ref="A167:B167"/>
    <mergeCell ref="A168:B168"/>
    <mergeCell ref="A169:B169"/>
    <mergeCell ref="A170:B170"/>
    <mergeCell ref="A163:B163"/>
    <mergeCell ref="A164:B164"/>
    <mergeCell ref="A165:B165"/>
    <mergeCell ref="A166:B166"/>
    <mergeCell ref="A144:B144"/>
    <mergeCell ref="A145:B145"/>
    <mergeCell ref="A161:B161"/>
    <mergeCell ref="A162:B162"/>
    <mergeCell ref="A141:B141"/>
    <mergeCell ref="A142:B142"/>
    <mergeCell ref="A143:B143"/>
    <mergeCell ref="A136:B136"/>
    <mergeCell ref="A137:B137"/>
    <mergeCell ref="A138:B138"/>
    <mergeCell ref="A139:B139"/>
    <mergeCell ref="A117:B117"/>
    <mergeCell ref="A118:B118"/>
    <mergeCell ref="A134:B134"/>
    <mergeCell ref="A135:B135"/>
    <mergeCell ref="A109:B109"/>
    <mergeCell ref="A110:B110"/>
    <mergeCell ref="A111:B111"/>
    <mergeCell ref="A112:B112"/>
    <mergeCell ref="A90:B90"/>
    <mergeCell ref="A91:B91"/>
    <mergeCell ref="A107:B107"/>
    <mergeCell ref="A108:B108"/>
    <mergeCell ref="A140:B140"/>
    <mergeCell ref="A6:G6"/>
    <mergeCell ref="A59:B59"/>
    <mergeCell ref="A60:B60"/>
    <mergeCell ref="A61:B61"/>
    <mergeCell ref="C8:C15"/>
    <mergeCell ref="G9:G15"/>
    <mergeCell ref="C17:H17"/>
    <mergeCell ref="A54:B54"/>
    <mergeCell ref="H32:I32"/>
    <mergeCell ref="A34:B34"/>
    <mergeCell ref="D8:G8"/>
    <mergeCell ref="H54:I54"/>
    <mergeCell ref="H55:I55"/>
    <mergeCell ref="H56:I56"/>
    <mergeCell ref="H57:I57"/>
    <mergeCell ref="H58:I58"/>
    <mergeCell ref="H59:I59"/>
    <mergeCell ref="H60:I60"/>
    <mergeCell ref="H61:I61"/>
    <mergeCell ref="H1:N1"/>
    <mergeCell ref="H2:N2"/>
    <mergeCell ref="H3:N3"/>
    <mergeCell ref="H5:N5"/>
    <mergeCell ref="H4:N4"/>
    <mergeCell ref="B469:G469"/>
    <mergeCell ref="H469:M469"/>
    <mergeCell ref="H275:I275"/>
    <mergeCell ref="H37:I37"/>
    <mergeCell ref="A62:B62"/>
    <mergeCell ref="C255:G255"/>
    <mergeCell ref="N9:N15"/>
    <mergeCell ref="M9:M15"/>
    <mergeCell ref="K9:K15"/>
    <mergeCell ref="J9:J15"/>
    <mergeCell ref="H251:I251"/>
    <mergeCell ref="H242:I242"/>
    <mergeCell ref="H243:I243"/>
    <mergeCell ref="H244:I244"/>
    <mergeCell ref="H245:I245"/>
    <mergeCell ref="J8:N8"/>
    <mergeCell ref="L9:L15"/>
    <mergeCell ref="H6:N6"/>
    <mergeCell ref="A1:G1"/>
    <mergeCell ref="A2:G2"/>
    <mergeCell ref="A3:G3"/>
    <mergeCell ref="A4:G4"/>
    <mergeCell ref="D9:D15"/>
    <mergeCell ref="E9:E15"/>
    <mergeCell ref="F9:F15"/>
    <mergeCell ref="H253:I253"/>
    <mergeCell ref="H215:I215"/>
    <mergeCell ref="H249:I249"/>
    <mergeCell ref="H250:I250"/>
    <mergeCell ref="H216:I216"/>
    <mergeCell ref="H217:I217"/>
    <mergeCell ref="H218:I218"/>
    <mergeCell ref="H219:I219"/>
    <mergeCell ref="H246:I246"/>
    <mergeCell ref="H247:I247"/>
    <mergeCell ref="A53:B53"/>
    <mergeCell ref="A32:B32"/>
    <mergeCell ref="H53:I53"/>
    <mergeCell ref="A37:B37"/>
    <mergeCell ref="A58:B58"/>
    <mergeCell ref="H252:I252"/>
    <mergeCell ref="A63:B63"/>
    <mergeCell ref="A64:B64"/>
    <mergeCell ref="A468:G468"/>
    <mergeCell ref="J468:N468"/>
    <mergeCell ref="A274:B274"/>
    <mergeCell ref="A275:B275"/>
    <mergeCell ref="H274:I274"/>
    <mergeCell ref="A293:B293"/>
    <mergeCell ref="A294:B294"/>
    <mergeCell ref="A295:B295"/>
    <mergeCell ref="A296:B296"/>
    <mergeCell ref="A297:B297"/>
    <mergeCell ref="A302:B302"/>
    <mergeCell ref="A318:B318"/>
    <mergeCell ref="A319:B319"/>
    <mergeCell ref="A320:B320"/>
    <mergeCell ref="A298:B298"/>
    <mergeCell ref="A299:B299"/>
    <mergeCell ref="A300:B300"/>
    <mergeCell ref="A301:B301"/>
    <mergeCell ref="A346:B346"/>
    <mergeCell ref="A347:B347"/>
    <mergeCell ref="A356:B356"/>
    <mergeCell ref="A372:B372"/>
    <mergeCell ref="A373:B373"/>
    <mergeCell ref="A374:B374"/>
    <mergeCell ref="J17:O17"/>
    <mergeCell ref="A270:B270"/>
    <mergeCell ref="J255:N255"/>
    <mergeCell ref="J256:N256"/>
    <mergeCell ref="A55:B55"/>
    <mergeCell ref="A56:B56"/>
    <mergeCell ref="A57:B57"/>
    <mergeCell ref="A33:B33"/>
    <mergeCell ref="A36:B36"/>
    <mergeCell ref="A35:B35"/>
    <mergeCell ref="A86:B86"/>
    <mergeCell ref="A87:B87"/>
    <mergeCell ref="A88:B88"/>
    <mergeCell ref="A89:B89"/>
    <mergeCell ref="A82:B82"/>
    <mergeCell ref="A83:B83"/>
    <mergeCell ref="A84:B84"/>
    <mergeCell ref="A85:B85"/>
    <mergeCell ref="A80:B80"/>
    <mergeCell ref="A81:B81"/>
    <mergeCell ref="A113:B113"/>
    <mergeCell ref="A114:B114"/>
    <mergeCell ref="A115:B115"/>
    <mergeCell ref="A116:B116"/>
    <mergeCell ref="H273:I273"/>
    <mergeCell ref="C256:G256"/>
    <mergeCell ref="H270:I270"/>
    <mergeCell ref="H271:I271"/>
    <mergeCell ref="H272:I272"/>
    <mergeCell ref="H34:I34"/>
    <mergeCell ref="H35:I35"/>
    <mergeCell ref="H36:I36"/>
    <mergeCell ref="H33:I33"/>
    <mergeCell ref="H248:I248"/>
    <mergeCell ref="H226:I226"/>
    <mergeCell ref="H188:I188"/>
    <mergeCell ref="H189:I189"/>
    <mergeCell ref="H190:I190"/>
    <mergeCell ref="H191:I191"/>
    <mergeCell ref="H192:I192"/>
    <mergeCell ref="H193:I193"/>
    <mergeCell ref="H194:I194"/>
    <mergeCell ref="H220:I220"/>
    <mergeCell ref="H225:I225"/>
    <mergeCell ref="H222:I222"/>
    <mergeCell ref="H223:I223"/>
    <mergeCell ref="H199:I199"/>
    <mergeCell ref="H161:I161"/>
  </mergeCells>
  <phoneticPr fontId="5" type="noConversion"/>
  <printOptions horizontalCentered="1"/>
  <pageMargins left="0.59055118110236227" right="0.59055118110236227" top="0.35433070866141736" bottom="0.35433070866141736" header="0.31496062992125984" footer="0.31496062992125984"/>
  <pageSetup paperSize="9" scale="85" fitToWidth="2" orientation="portrait" horizontalDpi="300" verticalDpi="300" r:id="rId1"/>
  <headerFooter alignWithMargins="0"/>
  <colBreaks count="1" manualBreakCount="1">
    <brk id="7" max="1048575" man="1"/>
  </colBreaks>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94">
    <tabColor theme="0" tint="-0.34998626667073579"/>
  </sheetPr>
  <dimension ref="A1:P469"/>
  <sheetViews>
    <sheetView zoomScale="105" zoomScaleNormal="105" zoomScaleSheetLayoutView="55" workbookViewId="0">
      <selection sqref="A1:G1"/>
    </sheetView>
  </sheetViews>
  <sheetFormatPr baseColWidth="10" defaultRowHeight="11.25" customHeight="1"/>
  <cols>
    <col min="1" max="2" width="6.7109375" style="137" customWidth="1"/>
    <col min="3" max="7" width="20.140625" style="137" customWidth="1"/>
    <col min="8" max="9" width="6.7109375" style="137" customWidth="1"/>
    <col min="10" max="15" width="16.28515625" style="137" customWidth="1"/>
    <col min="16" max="16" width="18.7109375" style="137" customWidth="1"/>
    <col min="17" max="18" width="7" style="137" bestFit="1" customWidth="1"/>
    <col min="19" max="23" width="8.28515625" style="137" bestFit="1" customWidth="1"/>
    <col min="24" max="24" width="7" style="137" bestFit="1" customWidth="1"/>
    <col min="25" max="25" width="8.28515625" style="137" bestFit="1" customWidth="1"/>
    <col min="26" max="16384" width="11.42578125" style="137"/>
  </cols>
  <sheetData>
    <row r="1" spans="1:16" ht="11.25" customHeight="1">
      <c r="A1" s="1208" t="s">
        <v>236</v>
      </c>
      <c r="B1" s="1208"/>
      <c r="C1" s="1208"/>
      <c r="D1" s="1208"/>
      <c r="E1" s="1208"/>
      <c r="F1" s="1208"/>
      <c r="G1" s="1208"/>
      <c r="H1" s="1208" t="s">
        <v>236</v>
      </c>
      <c r="I1" s="1208"/>
      <c r="J1" s="1208"/>
      <c r="K1" s="1208"/>
      <c r="L1" s="1208"/>
      <c r="M1" s="1208"/>
      <c r="N1" s="1208"/>
      <c r="O1" s="1208"/>
    </row>
    <row r="2" spans="1:16" s="59" customFormat="1" ht="11.25" customHeight="1">
      <c r="A2" s="1213" t="s">
        <v>148</v>
      </c>
      <c r="B2" s="1213"/>
      <c r="C2" s="1213"/>
      <c r="D2" s="1213"/>
      <c r="E2" s="1213"/>
      <c r="F2" s="1213"/>
      <c r="G2" s="1213"/>
      <c r="H2" s="1213" t="s">
        <v>148</v>
      </c>
      <c r="I2" s="1213"/>
      <c r="J2" s="1213"/>
      <c r="K2" s="1213"/>
      <c r="L2" s="1213"/>
      <c r="M2" s="1213"/>
      <c r="N2" s="1213"/>
    </row>
    <row r="3" spans="1:16" s="59" customFormat="1" ht="11.25" customHeight="1">
      <c r="A3" s="1212" t="s">
        <v>1035</v>
      </c>
      <c r="B3" s="1212"/>
      <c r="C3" s="1212"/>
      <c r="D3" s="1212"/>
      <c r="E3" s="1212"/>
      <c r="F3" s="1212"/>
      <c r="G3" s="1212"/>
      <c r="H3" s="1212" t="s">
        <v>1035</v>
      </c>
      <c r="I3" s="1212"/>
      <c r="J3" s="1212"/>
      <c r="K3" s="1212"/>
      <c r="L3" s="1212"/>
      <c r="M3" s="1212"/>
      <c r="N3" s="1212"/>
    </row>
    <row r="4" spans="1:16" s="59" customFormat="1" ht="11.25" customHeight="1">
      <c r="A4" s="1244" t="s">
        <v>1036</v>
      </c>
      <c r="B4" s="1244"/>
      <c r="C4" s="1244"/>
      <c r="D4" s="1244"/>
      <c r="E4" s="1244"/>
      <c r="F4" s="1244"/>
      <c r="G4" s="1244"/>
      <c r="H4" s="1244" t="s">
        <v>1036</v>
      </c>
      <c r="I4" s="1244"/>
      <c r="J4" s="1244"/>
      <c r="K4" s="1244"/>
      <c r="L4" s="1244"/>
      <c r="M4" s="1244"/>
      <c r="N4" s="1244"/>
    </row>
    <row r="5" spans="1:16" s="62" customFormat="1" ht="11.25" customHeight="1"/>
    <row r="6" spans="1:16" s="60" customFormat="1" ht="11.25" customHeight="1">
      <c r="A6" s="1215" t="s">
        <v>752</v>
      </c>
      <c r="B6" s="1215"/>
      <c r="C6" s="1215"/>
      <c r="D6" s="1215"/>
      <c r="E6" s="1215"/>
      <c r="F6" s="1215"/>
      <c r="G6" s="1215"/>
      <c r="H6" s="1215" t="s">
        <v>752</v>
      </c>
      <c r="I6" s="1215"/>
      <c r="J6" s="1215"/>
      <c r="K6" s="1215"/>
      <c r="L6" s="1215"/>
      <c r="M6" s="1215"/>
      <c r="N6" s="1215"/>
    </row>
    <row r="7" spans="1:16" s="62" customFormat="1" ht="11.25" customHeight="1">
      <c r="B7" s="63"/>
      <c r="C7" s="64"/>
      <c r="D7" s="64"/>
      <c r="I7" s="63"/>
      <c r="J7" s="64"/>
      <c r="K7" s="64"/>
    </row>
    <row r="8" spans="1:16" s="141" customFormat="1" ht="11.25" customHeight="1">
      <c r="A8" s="17"/>
      <c r="B8" s="140"/>
      <c r="C8" s="1222" t="s">
        <v>216</v>
      </c>
      <c r="D8" s="1223"/>
      <c r="E8" s="1223"/>
      <c r="F8" s="1223"/>
      <c r="G8" s="1223"/>
      <c r="H8" s="17"/>
      <c r="I8" s="140"/>
      <c r="J8" s="1241" t="s">
        <v>216</v>
      </c>
      <c r="K8" s="1242"/>
      <c r="L8" s="1242"/>
      <c r="M8" s="1242"/>
      <c r="N8" s="1242"/>
      <c r="O8" s="1243"/>
    </row>
    <row r="9" spans="1:16" s="141" customFormat="1" ht="11.25" customHeight="1">
      <c r="A9" s="18"/>
      <c r="B9" s="19"/>
      <c r="C9" s="1224" t="s">
        <v>244</v>
      </c>
      <c r="D9" s="1224" t="s">
        <v>245</v>
      </c>
      <c r="E9" s="1224" t="s">
        <v>745</v>
      </c>
      <c r="F9" s="1237" t="s">
        <v>246</v>
      </c>
      <c r="G9" s="1227" t="s">
        <v>247</v>
      </c>
      <c r="H9" s="18"/>
      <c r="I9" s="19"/>
      <c r="J9" s="1237" t="s">
        <v>266</v>
      </c>
      <c r="K9" s="1224" t="s">
        <v>259</v>
      </c>
      <c r="L9" s="1224" t="s">
        <v>260</v>
      </c>
      <c r="M9" s="1224" t="s">
        <v>267</v>
      </c>
      <c r="N9" s="1224" t="s">
        <v>261</v>
      </c>
      <c r="O9" s="1227" t="s">
        <v>166</v>
      </c>
    </row>
    <row r="10" spans="1:16" s="141" customFormat="1" ht="11.25" customHeight="1">
      <c r="A10" s="18" t="s">
        <v>153</v>
      </c>
      <c r="B10" s="19"/>
      <c r="C10" s="1225"/>
      <c r="D10" s="1225"/>
      <c r="E10" s="1225"/>
      <c r="F10" s="1238"/>
      <c r="G10" s="1228"/>
      <c r="H10" s="18" t="s">
        <v>153</v>
      </c>
      <c r="I10" s="19"/>
      <c r="J10" s="1238"/>
      <c r="K10" s="1225"/>
      <c r="L10" s="1225"/>
      <c r="M10" s="1225"/>
      <c r="N10" s="1225"/>
      <c r="O10" s="1228"/>
    </row>
    <row r="11" spans="1:16" s="141" customFormat="1" ht="11.25" customHeight="1">
      <c r="A11" s="22" t="s">
        <v>155</v>
      </c>
      <c r="B11" s="142"/>
      <c r="C11" s="1225"/>
      <c r="D11" s="1225"/>
      <c r="E11" s="1225"/>
      <c r="F11" s="1238"/>
      <c r="G11" s="1228"/>
      <c r="H11" s="22" t="s">
        <v>155</v>
      </c>
      <c r="I11" s="142"/>
      <c r="J11" s="1238"/>
      <c r="K11" s="1225"/>
      <c r="L11" s="1225"/>
      <c r="M11" s="1225"/>
      <c r="N11" s="1225"/>
      <c r="O11" s="1228"/>
    </row>
    <row r="12" spans="1:16" s="141" customFormat="1" ht="11.25" customHeight="1">
      <c r="A12" s="18"/>
      <c r="B12" s="19"/>
      <c r="C12" s="1225"/>
      <c r="D12" s="1225"/>
      <c r="E12" s="1225"/>
      <c r="F12" s="1238"/>
      <c r="G12" s="1228"/>
      <c r="H12" s="18"/>
      <c r="I12" s="19"/>
      <c r="J12" s="1238"/>
      <c r="K12" s="1225"/>
      <c r="L12" s="1225"/>
      <c r="M12" s="1225"/>
      <c r="N12" s="1225"/>
      <c r="O12" s="1228"/>
    </row>
    <row r="13" spans="1:16" s="141" customFormat="1" ht="11.25" customHeight="1">
      <c r="A13" s="18" t="s">
        <v>163</v>
      </c>
      <c r="B13" s="19"/>
      <c r="C13" s="1225"/>
      <c r="D13" s="1225"/>
      <c r="E13" s="1225"/>
      <c r="F13" s="1238"/>
      <c r="G13" s="1228"/>
      <c r="H13" s="18" t="s">
        <v>163</v>
      </c>
      <c r="I13" s="19"/>
      <c r="J13" s="1238"/>
      <c r="K13" s="1225"/>
      <c r="L13" s="1225"/>
      <c r="M13" s="1225"/>
      <c r="N13" s="1225"/>
      <c r="O13" s="1228"/>
    </row>
    <row r="14" spans="1:16" s="141" customFormat="1" ht="11.25" customHeight="1">
      <c r="A14" s="22" t="s">
        <v>168</v>
      </c>
      <c r="B14" s="142"/>
      <c r="C14" s="1225"/>
      <c r="D14" s="1225"/>
      <c r="E14" s="1225"/>
      <c r="F14" s="1238"/>
      <c r="G14" s="1228"/>
      <c r="H14" s="22" t="s">
        <v>168</v>
      </c>
      <c r="I14" s="142"/>
      <c r="J14" s="1238"/>
      <c r="K14" s="1225"/>
      <c r="L14" s="1225"/>
      <c r="M14" s="1225"/>
      <c r="N14" s="1225"/>
      <c r="O14" s="1228"/>
    </row>
    <row r="15" spans="1:16" s="62" customFormat="1" ht="11.25" customHeight="1">
      <c r="A15" s="160"/>
      <c r="B15" s="161"/>
      <c r="C15" s="1226"/>
      <c r="D15" s="1226"/>
      <c r="E15" s="1226"/>
      <c r="F15" s="1239"/>
      <c r="G15" s="1229"/>
      <c r="H15" s="160"/>
      <c r="I15" s="161"/>
      <c r="J15" s="1239"/>
      <c r="K15" s="1226"/>
      <c r="L15" s="1226"/>
      <c r="M15" s="1226"/>
      <c r="N15" s="1229"/>
      <c r="O15" s="1229"/>
      <c r="P15" s="63"/>
    </row>
    <row r="16" spans="1:16" s="62" customFormat="1" ht="6" customHeight="1">
      <c r="A16" s="154"/>
      <c r="B16" s="154"/>
      <c r="C16" s="33"/>
      <c r="D16" s="33"/>
      <c r="E16" s="33"/>
      <c r="F16" s="33"/>
      <c r="G16" s="33"/>
      <c r="H16" s="154"/>
      <c r="I16" s="154"/>
      <c r="J16" s="40"/>
      <c r="K16" s="40"/>
      <c r="L16" s="40"/>
      <c r="M16" s="40"/>
      <c r="N16" s="40"/>
      <c r="O16" s="40"/>
    </row>
    <row r="17" spans="1:15" s="62" customFormat="1" ht="11.25" customHeight="1">
      <c r="A17" s="33"/>
      <c r="B17" s="33"/>
      <c r="C17" s="377" t="s">
        <v>241</v>
      </c>
      <c r="D17" s="377"/>
      <c r="E17" s="377"/>
      <c r="F17" s="377"/>
      <c r="G17" s="377"/>
      <c r="H17" s="377"/>
      <c r="I17" s="33"/>
      <c r="J17" s="1233" t="s">
        <v>241</v>
      </c>
      <c r="K17" s="1233"/>
      <c r="L17" s="1233"/>
      <c r="M17" s="1233"/>
      <c r="N17" s="1233"/>
      <c r="O17" s="40"/>
    </row>
    <row r="18" spans="1:15" s="62" customFormat="1" ht="6" customHeight="1">
      <c r="A18" s="33"/>
      <c r="B18" s="33"/>
      <c r="C18" s="145"/>
      <c r="D18" s="145"/>
      <c r="E18" s="145"/>
      <c r="F18" s="145"/>
      <c r="G18" s="145"/>
      <c r="H18" s="33"/>
      <c r="I18" s="33"/>
      <c r="J18" s="145"/>
      <c r="K18" s="145"/>
      <c r="L18" s="145"/>
      <c r="M18" s="145"/>
      <c r="N18" s="145"/>
      <c r="O18" s="40"/>
    </row>
    <row r="19" spans="1:15" s="62" customFormat="1" ht="11.25" hidden="1" customHeight="1">
      <c r="A19" s="33"/>
      <c r="B19" s="33"/>
      <c r="C19" s="145"/>
      <c r="D19" s="145"/>
      <c r="E19" s="145"/>
      <c r="F19" s="145"/>
      <c r="G19" s="145"/>
      <c r="H19" s="33"/>
      <c r="I19" s="33"/>
      <c r="J19" s="145"/>
      <c r="K19" s="145"/>
      <c r="L19" s="145"/>
      <c r="M19" s="145"/>
      <c r="N19" s="145"/>
      <c r="O19" s="40"/>
    </row>
    <row r="20" spans="1:15" s="62" customFormat="1" ht="11.25" hidden="1" customHeight="1">
      <c r="A20" s="33"/>
      <c r="B20" s="33"/>
      <c r="C20" s="145"/>
      <c r="D20" s="145"/>
      <c r="E20" s="145"/>
      <c r="F20" s="145"/>
      <c r="G20" s="145"/>
      <c r="H20" s="33"/>
      <c r="I20" s="33"/>
      <c r="J20" s="145"/>
      <c r="K20" s="145"/>
      <c r="L20" s="145"/>
      <c r="M20" s="145"/>
      <c r="N20" s="145"/>
      <c r="O20" s="40"/>
    </row>
    <row r="21" spans="1:15" s="62" customFormat="1" ht="11.25" hidden="1" customHeight="1">
      <c r="A21" s="33"/>
      <c r="B21" s="33"/>
      <c r="C21" s="145"/>
      <c r="D21" s="145"/>
      <c r="E21" s="145"/>
      <c r="F21" s="145"/>
      <c r="G21" s="145"/>
      <c r="H21" s="33"/>
      <c r="I21" s="33"/>
      <c r="J21" s="145"/>
      <c r="K21" s="145"/>
      <c r="L21" s="145"/>
      <c r="M21" s="145"/>
      <c r="N21" s="145"/>
      <c r="O21" s="40"/>
    </row>
    <row r="22" spans="1:15" s="62" customFormat="1" ht="11.25" hidden="1" customHeight="1">
      <c r="A22" s="33"/>
      <c r="B22" s="33"/>
      <c r="C22" s="33"/>
      <c r="D22" s="37"/>
      <c r="E22" s="37"/>
      <c r="F22" s="37"/>
      <c r="G22" s="1"/>
      <c r="H22" s="33"/>
      <c r="I22" s="33"/>
      <c r="J22" s="46"/>
      <c r="K22" s="37"/>
      <c r="L22" s="137"/>
      <c r="M22" s="137"/>
      <c r="N22" s="137"/>
      <c r="O22" s="137"/>
    </row>
    <row r="23" spans="1:15" ht="11.25" hidden="1" customHeight="1">
      <c r="A23" s="18">
        <v>2000</v>
      </c>
      <c r="B23" s="27"/>
      <c r="C23" s="41"/>
      <c r="D23" s="40"/>
      <c r="E23" s="40"/>
      <c r="F23" s="146"/>
      <c r="G23" s="40"/>
      <c r="H23" s="18">
        <v>2000</v>
      </c>
      <c r="I23" s="27"/>
      <c r="J23" s="40"/>
    </row>
    <row r="24" spans="1:15" ht="11.25" hidden="1" customHeight="1">
      <c r="A24" s="18">
        <v>2001</v>
      </c>
      <c r="B24" s="27"/>
      <c r="C24" s="41"/>
      <c r="D24" s="40"/>
      <c r="E24" s="40"/>
      <c r="F24" s="40"/>
      <c r="G24" s="40"/>
      <c r="H24" s="18">
        <v>2001</v>
      </c>
      <c r="I24" s="27"/>
      <c r="J24" s="40"/>
    </row>
    <row r="25" spans="1:15" ht="11.25" hidden="1" customHeight="1">
      <c r="A25" s="18">
        <v>2002</v>
      </c>
      <c r="B25" s="27"/>
      <c r="C25" s="41"/>
      <c r="D25" s="40"/>
      <c r="E25" s="40"/>
      <c r="F25" s="146"/>
      <c r="G25" s="40"/>
      <c r="H25" s="18">
        <v>2002</v>
      </c>
      <c r="I25" s="27"/>
      <c r="J25" s="40"/>
    </row>
    <row r="26" spans="1:15" ht="11.25" hidden="1" customHeight="1">
      <c r="A26" s="18">
        <v>2003</v>
      </c>
      <c r="B26" s="27"/>
      <c r="C26" s="41"/>
      <c r="D26" s="40"/>
      <c r="E26" s="40"/>
      <c r="F26" s="146"/>
      <c r="G26" s="40"/>
      <c r="H26" s="18">
        <v>2003</v>
      </c>
      <c r="I26" s="27"/>
      <c r="J26" s="40"/>
    </row>
    <row r="27" spans="1:15" ht="11.25" hidden="1" customHeight="1">
      <c r="A27" s="18">
        <v>2004</v>
      </c>
      <c r="B27" s="27"/>
      <c r="C27" s="41"/>
      <c r="D27" s="40"/>
      <c r="E27" s="40"/>
      <c r="F27" s="146"/>
      <c r="G27" s="40"/>
      <c r="H27" s="18">
        <v>2004</v>
      </c>
      <c r="I27" s="27"/>
      <c r="J27" s="40"/>
    </row>
    <row r="28" spans="1:15" ht="11.25" hidden="1" customHeight="1">
      <c r="A28" s="18">
        <v>2005</v>
      </c>
      <c r="B28" s="27"/>
      <c r="C28" s="41"/>
      <c r="D28" s="40"/>
      <c r="E28" s="40"/>
      <c r="F28" s="146"/>
      <c r="G28" s="40"/>
      <c r="H28" s="18">
        <v>2005</v>
      </c>
      <c r="I28" s="27"/>
      <c r="J28" s="40"/>
    </row>
    <row r="29" spans="1:15" ht="11.25" hidden="1" customHeight="1">
      <c r="A29" s="18">
        <v>2006</v>
      </c>
      <c r="B29" s="27"/>
      <c r="C29" s="41"/>
      <c r="D29" s="40"/>
      <c r="E29" s="40"/>
      <c r="F29" s="40"/>
      <c r="G29" s="40"/>
      <c r="H29" s="18">
        <v>2006</v>
      </c>
      <c r="I29" s="27"/>
      <c r="J29" s="40"/>
    </row>
    <row r="30" spans="1:15" ht="11.25" hidden="1" customHeight="1">
      <c r="A30" s="18">
        <v>2007</v>
      </c>
      <c r="B30" s="27"/>
      <c r="C30" s="41"/>
      <c r="D30" s="41"/>
      <c r="E30" s="41"/>
      <c r="F30" s="41"/>
      <c r="G30" s="41"/>
      <c r="H30" s="18">
        <v>2007</v>
      </c>
      <c r="I30" s="27"/>
      <c r="J30" s="40"/>
      <c r="K30" s="40"/>
      <c r="L30" s="40"/>
      <c r="M30" s="40"/>
      <c r="N30" s="40"/>
      <c r="O30" s="40"/>
    </row>
    <row r="31" spans="1:15" ht="11.25" customHeight="1">
      <c r="A31" s="18">
        <v>2008</v>
      </c>
      <c r="B31" s="27"/>
      <c r="C31" s="40">
        <v>29701</v>
      </c>
      <c r="D31" s="40">
        <v>13982.6</v>
      </c>
      <c r="E31" s="40">
        <v>18363.400000000001</v>
      </c>
      <c r="F31" s="40">
        <v>3845.1</v>
      </c>
      <c r="G31" s="40">
        <v>21802.5</v>
      </c>
      <c r="H31" s="18">
        <v>2008</v>
      </c>
      <c r="I31" s="27"/>
      <c r="J31" s="157" t="s">
        <v>693</v>
      </c>
      <c r="K31" s="157">
        <v>10922.2</v>
      </c>
      <c r="L31" s="157">
        <v>1930.8</v>
      </c>
      <c r="M31" s="157" t="s">
        <v>693</v>
      </c>
      <c r="N31" s="157">
        <v>32354.7</v>
      </c>
      <c r="O31" s="157" t="s">
        <v>693</v>
      </c>
    </row>
    <row r="32" spans="1:15" ht="11.25" customHeight="1">
      <c r="A32" s="1209">
        <v>2009</v>
      </c>
      <c r="B32" s="1203"/>
      <c r="C32" s="40">
        <v>22394.400000000001</v>
      </c>
      <c r="D32" s="40">
        <v>11509.1</v>
      </c>
      <c r="E32" s="40">
        <v>14479.4</v>
      </c>
      <c r="F32" s="40">
        <v>3273.5</v>
      </c>
      <c r="G32" s="40">
        <v>19596.8</v>
      </c>
      <c r="H32" s="1209">
        <v>2009</v>
      </c>
      <c r="I32" s="1203"/>
      <c r="J32" s="157" t="s">
        <v>693</v>
      </c>
      <c r="K32" s="157">
        <v>10725</v>
      </c>
      <c r="L32" s="157">
        <v>1682.5</v>
      </c>
      <c r="M32" s="157" t="s">
        <v>693</v>
      </c>
      <c r="N32" s="157">
        <v>28553.8</v>
      </c>
      <c r="O32" s="157" t="s">
        <v>693</v>
      </c>
    </row>
    <row r="33" spans="1:15" ht="11.25" customHeight="1">
      <c r="A33" s="1209">
        <v>2010</v>
      </c>
      <c r="B33" s="1203"/>
      <c r="C33" s="41">
        <f>SUM(C121:C132)</f>
        <v>25494.799999999999</v>
      </c>
      <c r="D33" s="41">
        <f>SUM(D121:D132)</f>
        <v>11450.2</v>
      </c>
      <c r="E33" s="41">
        <f>SUM(E121:E132)</f>
        <v>13416</v>
      </c>
      <c r="F33" s="41">
        <v>3800</v>
      </c>
      <c r="G33" s="41">
        <f>SUM(G121:G132)</f>
        <v>17856.899999999998</v>
      </c>
      <c r="H33" s="1209">
        <v>2010</v>
      </c>
      <c r="I33" s="1203"/>
      <c r="J33" s="41">
        <v>6236</v>
      </c>
      <c r="K33" s="41">
        <f>SUM(K121:K132)</f>
        <v>8604.6</v>
      </c>
      <c r="L33" s="41">
        <f>SUM(L121:L132)</f>
        <v>3243</v>
      </c>
      <c r="M33" s="41">
        <v>21602</v>
      </c>
      <c r="N33" s="41">
        <v>5128</v>
      </c>
      <c r="O33" s="49" t="s">
        <v>240</v>
      </c>
    </row>
    <row r="34" spans="1:15" ht="11.25" customHeight="1">
      <c r="A34" s="1209">
        <v>2011</v>
      </c>
      <c r="B34" s="1203"/>
      <c r="C34" s="41">
        <f>SUM(C148:C159)</f>
        <v>26567.3</v>
      </c>
      <c r="D34" s="41">
        <f>SUM(D148:D159)</f>
        <v>11673.900000000001</v>
      </c>
      <c r="E34" s="41">
        <f>SUM(E148:E159)</f>
        <v>14070.1</v>
      </c>
      <c r="F34" s="41">
        <f>SUM(F148:F159)</f>
        <v>3681.1</v>
      </c>
      <c r="G34" s="41">
        <f>SUM(G148:G159)</f>
        <v>19319.7</v>
      </c>
      <c r="H34" s="1209">
        <v>2011</v>
      </c>
      <c r="I34" s="1203"/>
      <c r="J34" s="41">
        <f>SUM(J148:J159)</f>
        <v>7294.4</v>
      </c>
      <c r="K34" s="41">
        <f>SUM(K148:K159)</f>
        <v>8330.2000000000007</v>
      </c>
      <c r="L34" s="41">
        <f>SUM(L148:L159)</f>
        <v>5639.9000000000005</v>
      </c>
      <c r="M34" s="41">
        <f>SUM(M148:M159)</f>
        <v>27460</v>
      </c>
      <c r="N34" s="41">
        <v>990.3</v>
      </c>
      <c r="O34" s="49" t="s">
        <v>240</v>
      </c>
    </row>
    <row r="35" spans="1:15" ht="11.25" customHeight="1">
      <c r="A35" s="1209">
        <v>2012</v>
      </c>
      <c r="B35" s="1203"/>
      <c r="C35" s="41">
        <f>SUM(C175:C186)</f>
        <v>23864.899999999998</v>
      </c>
      <c r="D35" s="41">
        <f>SUM(D175:D186)</f>
        <v>10741.399999999998</v>
      </c>
      <c r="E35" s="41">
        <f>SUM(E175:E186)</f>
        <v>13774.2</v>
      </c>
      <c r="F35" s="41">
        <f>SUM(F175:F186)</f>
        <v>3597.9</v>
      </c>
      <c r="G35" s="41">
        <f>SUM(G175:G186)</f>
        <v>18187.999999999996</v>
      </c>
      <c r="H35" s="1209">
        <v>2012</v>
      </c>
      <c r="I35" s="1203"/>
      <c r="J35" s="41">
        <f>SUM(J175:J186)</f>
        <v>7043.8</v>
      </c>
      <c r="K35" s="41">
        <f>SUM(K175:K186)</f>
        <v>8369.6</v>
      </c>
      <c r="L35" s="41">
        <f>SUM(L175:L186)</f>
        <v>6242.2</v>
      </c>
      <c r="M35" s="41">
        <f>SUM(M175:M186)</f>
        <v>27683</v>
      </c>
      <c r="N35" s="41">
        <v>1309.4000000000001</v>
      </c>
      <c r="O35" s="49" t="s">
        <v>240</v>
      </c>
    </row>
    <row r="36" spans="1:15" ht="11.25" customHeight="1">
      <c r="A36" s="1209">
        <v>2013</v>
      </c>
      <c r="B36" s="1203"/>
      <c r="C36" s="41">
        <f>SUM(C202:C213)</f>
        <v>22591.4</v>
      </c>
      <c r="D36" s="41">
        <v>9002.5</v>
      </c>
      <c r="E36" s="41">
        <f>SUM(E202:E213)</f>
        <v>14062.4</v>
      </c>
      <c r="F36" s="41">
        <f>SUM(F202:F213)</f>
        <v>3303.0999999999995</v>
      </c>
      <c r="G36" s="41">
        <f>SUM(G202:G213)</f>
        <v>17908.3</v>
      </c>
      <c r="H36" s="1209">
        <v>2013</v>
      </c>
      <c r="I36" s="1203"/>
      <c r="J36" s="41">
        <f>SUM(J202:J213)</f>
        <v>7571.8</v>
      </c>
      <c r="K36" s="41">
        <f>SUM(K202:K213)</f>
        <v>8536.4</v>
      </c>
      <c r="L36" s="41">
        <f>SUM(L202:L213)</f>
        <v>6535.7999999999984</v>
      </c>
      <c r="M36" s="41">
        <f>SUM(M202:M213)</f>
        <v>30289.100000000002</v>
      </c>
      <c r="N36" s="41">
        <v>990.4</v>
      </c>
      <c r="O36" s="49" t="s">
        <v>240</v>
      </c>
    </row>
    <row r="37" spans="1:15" ht="11.25" hidden="1" customHeight="1">
      <c r="A37" s="1209">
        <v>2014</v>
      </c>
      <c r="B37" s="1203"/>
      <c r="C37" s="41"/>
      <c r="D37" s="41"/>
      <c r="E37" s="41"/>
      <c r="F37" s="41"/>
      <c r="G37" s="41"/>
      <c r="H37" s="1209">
        <v>2014</v>
      </c>
      <c r="I37" s="1203"/>
      <c r="J37" s="41"/>
      <c r="K37" s="41"/>
      <c r="L37" s="41"/>
      <c r="M37" s="41"/>
      <c r="N37" s="41"/>
      <c r="O37" s="49" t="s">
        <v>240</v>
      </c>
    </row>
    <row r="38" spans="1:15" ht="6" hidden="1" customHeight="1">
      <c r="A38" s="33"/>
      <c r="B38" s="45"/>
      <c r="C38" s="41"/>
      <c r="D38" s="43"/>
      <c r="E38" s="43"/>
      <c r="F38" s="43"/>
      <c r="G38" s="43"/>
      <c r="H38" s="33"/>
      <c r="I38" s="45"/>
      <c r="J38" s="43"/>
      <c r="O38" s="49" t="s">
        <v>240</v>
      </c>
    </row>
    <row r="39" spans="1:15" ht="11.25" hidden="1" customHeight="1">
      <c r="A39" s="33">
        <v>2007</v>
      </c>
      <c r="B39" s="45"/>
      <c r="C39" s="41"/>
      <c r="D39" s="43"/>
      <c r="E39" s="43"/>
      <c r="F39" s="43"/>
      <c r="G39" s="43"/>
      <c r="H39" s="33">
        <v>2007</v>
      </c>
      <c r="I39" s="45"/>
      <c r="J39" s="43"/>
      <c r="O39" s="49" t="s">
        <v>240</v>
      </c>
    </row>
    <row r="40" spans="1:15" ht="11.25" hidden="1" customHeight="1">
      <c r="A40" s="33"/>
      <c r="B40" s="45" t="s">
        <v>176</v>
      </c>
      <c r="C40" s="40"/>
      <c r="D40" s="40"/>
      <c r="E40" s="40"/>
      <c r="F40" s="40"/>
      <c r="G40" s="40"/>
      <c r="H40" s="33"/>
      <c r="I40" s="45" t="s">
        <v>176</v>
      </c>
      <c r="J40" s="40"/>
      <c r="K40" s="40"/>
      <c r="L40" s="40"/>
      <c r="M40" s="40"/>
      <c r="N40" s="40"/>
      <c r="O40" s="49" t="s">
        <v>240</v>
      </c>
    </row>
    <row r="41" spans="1:15" ht="11.25" hidden="1" customHeight="1">
      <c r="A41" s="33"/>
      <c r="B41" s="45" t="s">
        <v>177</v>
      </c>
      <c r="C41" s="40"/>
      <c r="D41" s="40"/>
      <c r="E41" s="40"/>
      <c r="F41" s="40"/>
      <c r="G41" s="40"/>
      <c r="H41" s="33"/>
      <c r="I41" s="45" t="s">
        <v>177</v>
      </c>
      <c r="J41" s="40"/>
      <c r="K41" s="40"/>
      <c r="L41" s="40"/>
      <c r="M41" s="40"/>
      <c r="N41" s="40"/>
      <c r="O41" s="49" t="s">
        <v>240</v>
      </c>
    </row>
    <row r="42" spans="1:15" ht="11.25" hidden="1" customHeight="1">
      <c r="A42" s="33"/>
      <c r="B42" s="45" t="s">
        <v>178</v>
      </c>
      <c r="C42" s="40"/>
      <c r="D42" s="40"/>
      <c r="E42" s="40"/>
      <c r="F42" s="40"/>
      <c r="G42" s="40"/>
      <c r="H42" s="33"/>
      <c r="I42" s="45" t="s">
        <v>178</v>
      </c>
      <c r="J42" s="40"/>
      <c r="K42" s="40"/>
      <c r="L42" s="40"/>
      <c r="M42" s="40"/>
      <c r="N42" s="40"/>
      <c r="O42" s="49" t="s">
        <v>240</v>
      </c>
    </row>
    <row r="43" spans="1:15" ht="11.25" hidden="1" customHeight="1">
      <c r="A43" s="33"/>
      <c r="B43" s="45" t="s">
        <v>179</v>
      </c>
      <c r="C43" s="40"/>
      <c r="D43" s="40"/>
      <c r="E43" s="40"/>
      <c r="F43" s="40"/>
      <c r="G43" s="40"/>
      <c r="H43" s="33"/>
      <c r="I43" s="45" t="s">
        <v>179</v>
      </c>
      <c r="J43" s="40"/>
      <c r="K43" s="40"/>
      <c r="L43" s="40"/>
      <c r="M43" s="40"/>
      <c r="N43" s="40"/>
      <c r="O43" s="49" t="s">
        <v>240</v>
      </c>
    </row>
    <row r="44" spans="1:15" ht="11.25" hidden="1" customHeight="1">
      <c r="A44" s="33"/>
      <c r="B44" s="45" t="s">
        <v>180</v>
      </c>
      <c r="C44" s="40"/>
      <c r="D44" s="40"/>
      <c r="E44" s="40"/>
      <c r="F44" s="40"/>
      <c r="G44" s="40"/>
      <c r="H44" s="33"/>
      <c r="I44" s="45" t="s">
        <v>180</v>
      </c>
      <c r="J44" s="40"/>
      <c r="K44" s="40"/>
      <c r="L44" s="40"/>
      <c r="M44" s="40"/>
      <c r="N44" s="40"/>
      <c r="O44" s="49" t="s">
        <v>240</v>
      </c>
    </row>
    <row r="45" spans="1:15" ht="11.25" hidden="1" customHeight="1">
      <c r="A45" s="33"/>
      <c r="B45" s="45" t="s">
        <v>181</v>
      </c>
      <c r="C45" s="40"/>
      <c r="D45" s="40"/>
      <c r="E45" s="40"/>
      <c r="F45" s="40"/>
      <c r="G45" s="40"/>
      <c r="H45" s="33"/>
      <c r="I45" s="45" t="s">
        <v>181</v>
      </c>
      <c r="J45" s="40"/>
      <c r="K45" s="40"/>
      <c r="L45" s="40"/>
      <c r="M45" s="40"/>
      <c r="N45" s="40"/>
      <c r="O45" s="49" t="s">
        <v>240</v>
      </c>
    </row>
    <row r="46" spans="1:15" ht="11.25" hidden="1" customHeight="1">
      <c r="A46" s="33"/>
      <c r="B46" s="45" t="s">
        <v>182</v>
      </c>
      <c r="C46" s="40"/>
      <c r="D46" s="40"/>
      <c r="E46" s="40"/>
      <c r="F46" s="40"/>
      <c r="G46" s="40"/>
      <c r="H46" s="33"/>
      <c r="I46" s="45" t="s">
        <v>182</v>
      </c>
      <c r="J46" s="40"/>
      <c r="K46" s="40"/>
      <c r="L46" s="40"/>
      <c r="M46" s="40"/>
      <c r="N46" s="40"/>
      <c r="O46" s="49" t="s">
        <v>240</v>
      </c>
    </row>
    <row r="47" spans="1:15" ht="11.25" hidden="1" customHeight="1">
      <c r="A47" s="33"/>
      <c r="B47" s="45" t="s">
        <v>183</v>
      </c>
      <c r="C47" s="40"/>
      <c r="D47" s="40"/>
      <c r="E47" s="40"/>
      <c r="F47" s="40"/>
      <c r="G47" s="40"/>
      <c r="H47" s="33"/>
      <c r="I47" s="45" t="s">
        <v>183</v>
      </c>
      <c r="J47" s="40"/>
      <c r="K47" s="40"/>
      <c r="L47" s="40"/>
      <c r="M47" s="40"/>
      <c r="N47" s="40"/>
      <c r="O47" s="49" t="s">
        <v>240</v>
      </c>
    </row>
    <row r="48" spans="1:15" ht="11.25" hidden="1" customHeight="1">
      <c r="A48" s="33"/>
      <c r="B48" s="45" t="s">
        <v>184</v>
      </c>
      <c r="C48" s="40"/>
      <c r="D48" s="40"/>
      <c r="E48" s="40"/>
      <c r="F48" s="40"/>
      <c r="G48" s="40"/>
      <c r="H48" s="33"/>
      <c r="I48" s="45" t="s">
        <v>184</v>
      </c>
      <c r="J48" s="40"/>
      <c r="K48" s="40"/>
      <c r="L48" s="40"/>
      <c r="M48" s="40"/>
      <c r="N48" s="40"/>
      <c r="O48" s="49" t="s">
        <v>240</v>
      </c>
    </row>
    <row r="49" spans="1:15" ht="11.25" hidden="1" customHeight="1">
      <c r="A49" s="33"/>
      <c r="B49" s="45" t="s">
        <v>185</v>
      </c>
      <c r="C49" s="40"/>
      <c r="D49" s="40"/>
      <c r="E49" s="40"/>
      <c r="F49" s="40"/>
      <c r="G49" s="40"/>
      <c r="H49" s="33"/>
      <c r="I49" s="45" t="s">
        <v>185</v>
      </c>
      <c r="J49" s="40"/>
      <c r="K49" s="40"/>
      <c r="L49" s="40"/>
      <c r="M49" s="40"/>
      <c r="N49" s="40"/>
      <c r="O49" s="49" t="s">
        <v>240</v>
      </c>
    </row>
    <row r="50" spans="1:15" ht="11.25" hidden="1" customHeight="1">
      <c r="A50" s="33"/>
      <c r="B50" s="45" t="s">
        <v>186</v>
      </c>
      <c r="C50" s="40"/>
      <c r="D50" s="40"/>
      <c r="E50" s="40"/>
      <c r="F50" s="40"/>
      <c r="G50" s="40"/>
      <c r="H50" s="33"/>
      <c r="I50" s="45" t="s">
        <v>186</v>
      </c>
      <c r="J50" s="40"/>
      <c r="K50" s="40"/>
      <c r="L50" s="40"/>
      <c r="M50" s="40"/>
      <c r="N50" s="40"/>
      <c r="O50" s="49" t="s">
        <v>240</v>
      </c>
    </row>
    <row r="51" spans="1:15" ht="11.25" hidden="1" customHeight="1">
      <c r="A51" s="33"/>
      <c r="B51" s="45" t="s">
        <v>187</v>
      </c>
      <c r="C51" s="40"/>
      <c r="D51" s="40"/>
      <c r="E51" s="40"/>
      <c r="F51" s="40"/>
      <c r="G51" s="40"/>
      <c r="H51" s="33"/>
      <c r="I51" s="45" t="s">
        <v>187</v>
      </c>
      <c r="J51" s="40"/>
      <c r="K51" s="40"/>
      <c r="L51" s="40"/>
      <c r="M51" s="40"/>
      <c r="N51" s="40"/>
      <c r="O51" s="49" t="s">
        <v>240</v>
      </c>
    </row>
    <row r="52" spans="1:15" ht="11.25" hidden="1" customHeight="1">
      <c r="A52" s="33"/>
      <c r="B52" s="45"/>
      <c r="C52" s="43"/>
      <c r="D52" s="43"/>
      <c r="E52" s="43"/>
      <c r="F52" s="43"/>
      <c r="G52" s="43"/>
      <c r="H52" s="33"/>
      <c r="I52" s="45"/>
      <c r="J52" s="43"/>
      <c r="O52" s="49" t="s">
        <v>240</v>
      </c>
    </row>
    <row r="53" spans="1:15" ht="11.25" hidden="1" customHeight="1">
      <c r="A53" s="1202" t="s">
        <v>188</v>
      </c>
      <c r="B53" s="1203"/>
      <c r="C53" s="49">
        <f>C40</f>
        <v>0</v>
      </c>
      <c r="D53" s="49">
        <f>D40</f>
        <v>0</v>
      </c>
      <c r="E53" s="49">
        <f>E40</f>
        <v>0</v>
      </c>
      <c r="F53" s="49">
        <f>F40</f>
        <v>0</v>
      </c>
      <c r="G53" s="49">
        <f>G40</f>
        <v>0</v>
      </c>
      <c r="H53" s="1202" t="s">
        <v>188</v>
      </c>
      <c r="I53" s="1203"/>
      <c r="J53" s="49">
        <f>J40</f>
        <v>0</v>
      </c>
      <c r="K53" s="49">
        <f>K40</f>
        <v>0</v>
      </c>
      <c r="L53" s="49">
        <f>L40</f>
        <v>0</v>
      </c>
      <c r="M53" s="49">
        <f>M40</f>
        <v>0</v>
      </c>
      <c r="N53" s="49">
        <f>N40</f>
        <v>0</v>
      </c>
      <c r="O53" s="49" t="s">
        <v>240</v>
      </c>
    </row>
    <row r="54" spans="1:15" ht="11.25" hidden="1" customHeight="1">
      <c r="A54" s="1202" t="s">
        <v>189</v>
      </c>
      <c r="B54" s="1203"/>
      <c r="C54" s="49">
        <f>SUM(C40:C41)</f>
        <v>0</v>
      </c>
      <c r="D54" s="49">
        <f>SUM(D40:D41)</f>
        <v>0</v>
      </c>
      <c r="E54" s="49">
        <f>SUM(E40:E41)</f>
        <v>0</v>
      </c>
      <c r="F54" s="49">
        <f>SUM(F40:F41)</f>
        <v>0</v>
      </c>
      <c r="G54" s="49">
        <f>SUM(G40:G41)</f>
        <v>0</v>
      </c>
      <c r="H54" s="1202" t="s">
        <v>189</v>
      </c>
      <c r="I54" s="1203"/>
      <c r="J54" s="49">
        <f>SUM(J40:J41)</f>
        <v>0</v>
      </c>
      <c r="K54" s="49">
        <f>SUM(K40:K41)</f>
        <v>0</v>
      </c>
      <c r="L54" s="49">
        <f>SUM(L40:L41)</f>
        <v>0</v>
      </c>
      <c r="M54" s="49">
        <f>SUM(M40:M41)</f>
        <v>0</v>
      </c>
      <c r="N54" s="49">
        <f>SUM(N40:N41)</f>
        <v>0</v>
      </c>
      <c r="O54" s="49" t="s">
        <v>240</v>
      </c>
    </row>
    <row r="55" spans="1:15" ht="11.25" hidden="1" customHeight="1">
      <c r="A55" s="1202" t="s">
        <v>190</v>
      </c>
      <c r="B55" s="1203"/>
      <c r="C55" s="49">
        <f>SUM(C40:C42)</f>
        <v>0</v>
      </c>
      <c r="D55" s="49">
        <f>SUM(D40:D42)</f>
        <v>0</v>
      </c>
      <c r="E55" s="49">
        <f>SUM(E40:E42)</f>
        <v>0</v>
      </c>
      <c r="F55" s="49">
        <f>SUM(F40:F42)</f>
        <v>0</v>
      </c>
      <c r="G55" s="49">
        <f>SUM(G40:G42)</f>
        <v>0</v>
      </c>
      <c r="H55" s="1202" t="s">
        <v>190</v>
      </c>
      <c r="I55" s="1203"/>
      <c r="J55" s="49">
        <f>SUM(J40:J42)</f>
        <v>0</v>
      </c>
      <c r="K55" s="49">
        <f>SUM(K40:K42)</f>
        <v>0</v>
      </c>
      <c r="L55" s="49">
        <f>SUM(L40:L42)</f>
        <v>0</v>
      </c>
      <c r="M55" s="49">
        <f>SUM(M40:M42)</f>
        <v>0</v>
      </c>
      <c r="N55" s="49">
        <f>SUM(N40:N42)</f>
        <v>0</v>
      </c>
      <c r="O55" s="49" t="s">
        <v>240</v>
      </c>
    </row>
    <row r="56" spans="1:15" ht="11.25" hidden="1" customHeight="1">
      <c r="A56" s="1202" t="s">
        <v>191</v>
      </c>
      <c r="B56" s="1203"/>
      <c r="C56" s="49">
        <f>SUM(C40:C43)</f>
        <v>0</v>
      </c>
      <c r="D56" s="49">
        <f>SUM(D40:D43)</f>
        <v>0</v>
      </c>
      <c r="E56" s="49">
        <f>SUM(E40:E43)</f>
        <v>0</v>
      </c>
      <c r="F56" s="49">
        <f>SUM(F40:F43)</f>
        <v>0</v>
      </c>
      <c r="G56" s="49">
        <f>SUM(G40:G43)</f>
        <v>0</v>
      </c>
      <c r="H56" s="1202" t="s">
        <v>191</v>
      </c>
      <c r="I56" s="1203"/>
      <c r="J56" s="49">
        <f>SUM(J40:J43)</f>
        <v>0</v>
      </c>
      <c r="K56" s="49">
        <f>SUM(K40:K43)</f>
        <v>0</v>
      </c>
      <c r="L56" s="49">
        <f>SUM(L40:L43)</f>
        <v>0</v>
      </c>
      <c r="M56" s="49">
        <f>SUM(M40:M43)</f>
        <v>0</v>
      </c>
      <c r="N56" s="49">
        <f>SUM(N40:N43)</f>
        <v>0</v>
      </c>
      <c r="O56" s="49" t="s">
        <v>240</v>
      </c>
    </row>
    <row r="57" spans="1:15" ht="11.25" hidden="1" customHeight="1">
      <c r="A57" s="1202" t="s">
        <v>192</v>
      </c>
      <c r="B57" s="1203"/>
      <c r="C57" s="49">
        <f>SUM(C40:C44)</f>
        <v>0</v>
      </c>
      <c r="D57" s="49">
        <f>SUM(D40:D44)</f>
        <v>0</v>
      </c>
      <c r="E57" s="49">
        <f>SUM(E40:E44)</f>
        <v>0</v>
      </c>
      <c r="F57" s="49">
        <f>SUM(F40:F44)</f>
        <v>0</v>
      </c>
      <c r="G57" s="49">
        <f>SUM(G40:G44)</f>
        <v>0</v>
      </c>
      <c r="H57" s="1202" t="s">
        <v>192</v>
      </c>
      <c r="I57" s="1203"/>
      <c r="J57" s="49">
        <f>SUM(J40:J44)</f>
        <v>0</v>
      </c>
      <c r="K57" s="49">
        <f>SUM(K40:K44)</f>
        <v>0</v>
      </c>
      <c r="L57" s="49">
        <f>SUM(L40:L44)</f>
        <v>0</v>
      </c>
      <c r="M57" s="49">
        <f>SUM(M40:M44)</f>
        <v>0</v>
      </c>
      <c r="N57" s="49">
        <f>SUM(N40:N44)</f>
        <v>0</v>
      </c>
      <c r="O57" s="49" t="s">
        <v>240</v>
      </c>
    </row>
    <row r="58" spans="1:15" ht="11.25" hidden="1" customHeight="1">
      <c r="A58" s="1202" t="s">
        <v>193</v>
      </c>
      <c r="B58" s="1203"/>
      <c r="C58" s="49">
        <f>SUM(C40:C45)</f>
        <v>0</v>
      </c>
      <c r="D58" s="49">
        <f>SUM(D40:D45)</f>
        <v>0</v>
      </c>
      <c r="E58" s="49">
        <f>SUM(E40:E45)</f>
        <v>0</v>
      </c>
      <c r="F58" s="49">
        <f>SUM(F40:F45)</f>
        <v>0</v>
      </c>
      <c r="G58" s="49">
        <f>SUM(G40:G45)</f>
        <v>0</v>
      </c>
      <c r="H58" s="1202" t="s">
        <v>193</v>
      </c>
      <c r="I58" s="1203"/>
      <c r="J58" s="49">
        <f>SUM(J40:J45)</f>
        <v>0</v>
      </c>
      <c r="K58" s="49">
        <f>SUM(K40:K45)</f>
        <v>0</v>
      </c>
      <c r="L58" s="49">
        <f>SUM(L40:L45)</f>
        <v>0</v>
      </c>
      <c r="M58" s="49">
        <f>SUM(M40:M45)</f>
        <v>0</v>
      </c>
      <c r="N58" s="49">
        <f>SUM(N40:N45)</f>
        <v>0</v>
      </c>
      <c r="O58" s="49" t="s">
        <v>240</v>
      </c>
    </row>
    <row r="59" spans="1:15" ht="11.25" hidden="1" customHeight="1">
      <c r="A59" s="1202" t="s">
        <v>194</v>
      </c>
      <c r="B59" s="1203"/>
      <c r="C59" s="49">
        <f>SUM(C40:C46)</f>
        <v>0</v>
      </c>
      <c r="D59" s="49">
        <f>SUM(D40:D46)</f>
        <v>0</v>
      </c>
      <c r="E59" s="49">
        <f>SUM(E40:E46)</f>
        <v>0</v>
      </c>
      <c r="F59" s="49">
        <f>SUM(F40:F46)</f>
        <v>0</v>
      </c>
      <c r="G59" s="49">
        <f>SUM(G40:G46)</f>
        <v>0</v>
      </c>
      <c r="H59" s="1202" t="s">
        <v>194</v>
      </c>
      <c r="I59" s="1203"/>
      <c r="J59" s="49">
        <f>SUM(J40:J46)</f>
        <v>0</v>
      </c>
      <c r="K59" s="49">
        <f>SUM(K40:K46)</f>
        <v>0</v>
      </c>
      <c r="L59" s="49">
        <f>SUM(L40:L46)</f>
        <v>0</v>
      </c>
      <c r="M59" s="49">
        <f>SUM(M40:M46)</f>
        <v>0</v>
      </c>
      <c r="N59" s="49">
        <f>SUM(N40:N46)</f>
        <v>0</v>
      </c>
      <c r="O59" s="49" t="s">
        <v>240</v>
      </c>
    </row>
    <row r="60" spans="1:15" ht="11.25" hidden="1" customHeight="1">
      <c r="A60" s="1202" t="s">
        <v>195</v>
      </c>
      <c r="B60" s="1203"/>
      <c r="C60" s="49">
        <f>SUM(C40:C47)</f>
        <v>0</v>
      </c>
      <c r="D60" s="49">
        <f>SUM(D40:D47)</f>
        <v>0</v>
      </c>
      <c r="E60" s="49">
        <f>SUM(E40:E47)</f>
        <v>0</v>
      </c>
      <c r="F60" s="49">
        <f>SUM(F40:F47)</f>
        <v>0</v>
      </c>
      <c r="G60" s="49">
        <f>SUM(G40:G47)</f>
        <v>0</v>
      </c>
      <c r="H60" s="1202" t="s">
        <v>195</v>
      </c>
      <c r="I60" s="1203"/>
      <c r="J60" s="49">
        <f>SUM(J40:J47)</f>
        <v>0</v>
      </c>
      <c r="K60" s="49">
        <f>SUM(K40:K47)</f>
        <v>0</v>
      </c>
      <c r="L60" s="49">
        <f>SUM(L40:L47)</f>
        <v>0</v>
      </c>
      <c r="M60" s="49">
        <f>SUM(M40:M47)</f>
        <v>0</v>
      </c>
      <c r="N60" s="49">
        <f>SUM(N40:N47)</f>
        <v>0</v>
      </c>
      <c r="O60" s="49" t="s">
        <v>240</v>
      </c>
    </row>
    <row r="61" spans="1:15" ht="11.25" hidden="1" customHeight="1">
      <c r="A61" s="1202" t="s">
        <v>196</v>
      </c>
      <c r="B61" s="1203"/>
      <c r="C61" s="49">
        <f>SUM(C40:C48)</f>
        <v>0</v>
      </c>
      <c r="D61" s="49">
        <f>SUM(D40:D48)</f>
        <v>0</v>
      </c>
      <c r="E61" s="49">
        <f>SUM(E40:E48)</f>
        <v>0</v>
      </c>
      <c r="F61" s="49">
        <f>SUM(F40:F48)</f>
        <v>0</v>
      </c>
      <c r="G61" s="49">
        <f>SUM(G40:G48)</f>
        <v>0</v>
      </c>
      <c r="H61" s="1202" t="s">
        <v>196</v>
      </c>
      <c r="I61" s="1203"/>
      <c r="J61" s="49">
        <f>SUM(J40:J48)</f>
        <v>0</v>
      </c>
      <c r="K61" s="49">
        <f>SUM(K40:K48)</f>
        <v>0</v>
      </c>
      <c r="L61" s="49">
        <f>SUM(L40:L48)</f>
        <v>0</v>
      </c>
      <c r="M61" s="49">
        <f>SUM(M40:M48)</f>
        <v>0</v>
      </c>
      <c r="N61" s="49">
        <f>SUM(N40:N48)</f>
        <v>0</v>
      </c>
      <c r="O61" s="49" t="s">
        <v>240</v>
      </c>
    </row>
    <row r="62" spans="1:15" ht="11.25" hidden="1" customHeight="1">
      <c r="A62" s="1202" t="s">
        <v>197</v>
      </c>
      <c r="B62" s="1203"/>
      <c r="C62" s="49">
        <f>SUM(C40:C49)</f>
        <v>0</v>
      </c>
      <c r="D62" s="49">
        <f>SUM(D40:D49)</f>
        <v>0</v>
      </c>
      <c r="E62" s="49">
        <f>SUM(E40:E49)</f>
        <v>0</v>
      </c>
      <c r="F62" s="49">
        <f>SUM(F40:F49)</f>
        <v>0</v>
      </c>
      <c r="G62" s="49">
        <f>SUM(G40:G49)</f>
        <v>0</v>
      </c>
      <c r="H62" s="1202" t="s">
        <v>197</v>
      </c>
      <c r="I62" s="1203"/>
      <c r="J62" s="49">
        <f>SUM(J40:J49)</f>
        <v>0</v>
      </c>
      <c r="K62" s="49">
        <f>SUM(K40:K49)</f>
        <v>0</v>
      </c>
      <c r="L62" s="49">
        <f>SUM(L40:L49)</f>
        <v>0</v>
      </c>
      <c r="M62" s="49">
        <f>SUM(M40:M49)</f>
        <v>0</v>
      </c>
      <c r="N62" s="49">
        <f>SUM(N40:N49)</f>
        <v>0</v>
      </c>
      <c r="O62" s="49" t="s">
        <v>240</v>
      </c>
    </row>
    <row r="63" spans="1:15" ht="11.25" hidden="1" customHeight="1">
      <c r="A63" s="1202" t="s">
        <v>198</v>
      </c>
      <c r="B63" s="1203"/>
      <c r="C63" s="49">
        <f>SUM(C40:C50)</f>
        <v>0</v>
      </c>
      <c r="D63" s="49">
        <f>SUM(D40:D50)</f>
        <v>0</v>
      </c>
      <c r="E63" s="49">
        <f>SUM(E40:E50)</f>
        <v>0</v>
      </c>
      <c r="F63" s="49">
        <f>SUM(F40:F50)</f>
        <v>0</v>
      </c>
      <c r="G63" s="49">
        <f>SUM(G40:G50)</f>
        <v>0</v>
      </c>
      <c r="H63" s="1202" t="s">
        <v>198</v>
      </c>
      <c r="I63" s="1203"/>
      <c r="J63" s="49">
        <f>SUM(J40:J50)</f>
        <v>0</v>
      </c>
      <c r="K63" s="49">
        <f>SUM(K40:K50)</f>
        <v>0</v>
      </c>
      <c r="L63" s="49">
        <f>SUM(L40:L50)</f>
        <v>0</v>
      </c>
      <c r="M63" s="49">
        <f>SUM(M40:M50)</f>
        <v>0</v>
      </c>
      <c r="N63" s="49">
        <f>SUM(N40:N50)</f>
        <v>0</v>
      </c>
      <c r="O63" s="49" t="s">
        <v>240</v>
      </c>
    </row>
    <row r="64" spans="1:15" ht="11.25" hidden="1" customHeight="1">
      <c r="A64" s="1202" t="s">
        <v>199</v>
      </c>
      <c r="B64" s="1203"/>
      <c r="C64" s="49">
        <f>SUM(C40:C51)</f>
        <v>0</v>
      </c>
      <c r="D64" s="49">
        <f>SUM(D40:D51)</f>
        <v>0</v>
      </c>
      <c r="E64" s="49">
        <f>SUM(E40:E51)</f>
        <v>0</v>
      </c>
      <c r="F64" s="49">
        <f>SUM(F40:F51)</f>
        <v>0</v>
      </c>
      <c r="G64" s="49">
        <f>SUM(G40:G51)</f>
        <v>0</v>
      </c>
      <c r="H64" s="1202" t="s">
        <v>199</v>
      </c>
      <c r="I64" s="1203"/>
      <c r="J64" s="49">
        <f>SUM(J40:J51)</f>
        <v>0</v>
      </c>
      <c r="K64" s="49">
        <f>SUM(K40:K51)</f>
        <v>0</v>
      </c>
      <c r="L64" s="49">
        <f>SUM(L40:L51)</f>
        <v>0</v>
      </c>
      <c r="M64" s="49">
        <f>SUM(M40:M51)</f>
        <v>0</v>
      </c>
      <c r="N64" s="49">
        <f>SUM(N40:N51)</f>
        <v>0</v>
      </c>
      <c r="O64" s="49" t="s">
        <v>240</v>
      </c>
    </row>
    <row r="65" spans="1:15" ht="11.25" hidden="1" customHeight="1">
      <c r="A65" s="33"/>
      <c r="B65" s="45"/>
      <c r="C65" s="43"/>
      <c r="D65" s="48"/>
      <c r="E65" s="48"/>
      <c r="F65" s="48"/>
      <c r="G65" s="48"/>
      <c r="H65" s="33"/>
      <c r="I65" s="45"/>
      <c r="J65" s="48"/>
      <c r="O65" s="49" t="s">
        <v>240</v>
      </c>
    </row>
    <row r="66" spans="1:15" ht="11.25" hidden="1" customHeight="1">
      <c r="A66" s="33">
        <v>2008</v>
      </c>
      <c r="B66" s="45"/>
      <c r="C66" s="43"/>
      <c r="D66" s="48"/>
      <c r="E66" s="48"/>
      <c r="F66" s="48"/>
      <c r="G66" s="48"/>
      <c r="H66" s="33">
        <v>2008</v>
      </c>
      <c r="I66" s="45"/>
      <c r="J66" s="48"/>
      <c r="O66" s="49" t="s">
        <v>240</v>
      </c>
    </row>
    <row r="67" spans="1:15" ht="11.25" hidden="1" customHeight="1">
      <c r="A67" s="33"/>
      <c r="B67" s="45" t="s">
        <v>176</v>
      </c>
      <c r="C67" s="40">
        <v>2570.1</v>
      </c>
      <c r="D67" s="162">
        <v>1049.3</v>
      </c>
      <c r="E67" s="162">
        <v>1545.7</v>
      </c>
      <c r="F67" s="162">
        <v>317.5</v>
      </c>
      <c r="G67" s="162">
        <v>1661.6</v>
      </c>
      <c r="H67" s="33"/>
      <c r="I67" s="45" t="s">
        <v>176</v>
      </c>
      <c r="J67" s="162" t="s">
        <v>693</v>
      </c>
      <c r="K67" s="162">
        <v>924.1</v>
      </c>
      <c r="L67" s="153">
        <v>113.6</v>
      </c>
      <c r="M67" s="163" t="s">
        <v>693</v>
      </c>
      <c r="N67" s="163">
        <v>2847.2</v>
      </c>
      <c r="O67" s="49" t="s">
        <v>240</v>
      </c>
    </row>
    <row r="68" spans="1:15" ht="11.25" hidden="1" customHeight="1">
      <c r="A68" s="33"/>
      <c r="B68" s="45" t="s">
        <v>177</v>
      </c>
      <c r="C68" s="40">
        <v>2619.6</v>
      </c>
      <c r="D68" s="162">
        <v>1133.9000000000001</v>
      </c>
      <c r="E68" s="162">
        <v>1477.5</v>
      </c>
      <c r="F68" s="162">
        <v>386.6</v>
      </c>
      <c r="G68" s="162">
        <v>1642.1</v>
      </c>
      <c r="H68" s="33"/>
      <c r="I68" s="45" t="s">
        <v>177</v>
      </c>
      <c r="J68" s="162" t="s">
        <v>693</v>
      </c>
      <c r="K68" s="162">
        <v>886.8</v>
      </c>
      <c r="L68" s="153">
        <v>151.1</v>
      </c>
      <c r="M68" s="163" t="s">
        <v>693</v>
      </c>
      <c r="N68" s="162">
        <v>2770.2</v>
      </c>
      <c r="O68" s="49" t="s">
        <v>240</v>
      </c>
    </row>
    <row r="69" spans="1:15" ht="11.25" hidden="1" customHeight="1">
      <c r="A69" s="33"/>
      <c r="B69" s="45" t="s">
        <v>178</v>
      </c>
      <c r="C69" s="40">
        <v>2456.9</v>
      </c>
      <c r="D69" s="162">
        <v>1087.0999999999999</v>
      </c>
      <c r="E69" s="162">
        <v>1591.3</v>
      </c>
      <c r="F69" s="153">
        <v>336.1</v>
      </c>
      <c r="G69" s="162">
        <v>1780.3</v>
      </c>
      <c r="H69" s="33"/>
      <c r="I69" s="45" t="s">
        <v>178</v>
      </c>
      <c r="J69" s="162" t="s">
        <v>693</v>
      </c>
      <c r="K69" s="162">
        <v>863</v>
      </c>
      <c r="L69" s="153">
        <v>113.5</v>
      </c>
      <c r="M69" s="163" t="s">
        <v>693</v>
      </c>
      <c r="N69" s="162">
        <v>2776.3</v>
      </c>
      <c r="O69" s="49" t="s">
        <v>240</v>
      </c>
    </row>
    <row r="70" spans="1:15" ht="11.25" hidden="1" customHeight="1">
      <c r="A70" s="33"/>
      <c r="B70" s="45" t="s">
        <v>179</v>
      </c>
      <c r="C70" s="40">
        <v>2911.7</v>
      </c>
      <c r="D70" s="162">
        <v>1408.9</v>
      </c>
      <c r="E70" s="162">
        <v>1670.2</v>
      </c>
      <c r="F70" s="153">
        <v>294.39999999999998</v>
      </c>
      <c r="G70" s="162">
        <v>2109.5</v>
      </c>
      <c r="H70" s="33"/>
      <c r="I70" s="45" t="s">
        <v>179</v>
      </c>
      <c r="J70" s="162" t="s">
        <v>693</v>
      </c>
      <c r="K70" s="162">
        <v>1043.7</v>
      </c>
      <c r="L70" s="153">
        <v>170.2</v>
      </c>
      <c r="M70" s="163" t="s">
        <v>693</v>
      </c>
      <c r="N70" s="162">
        <v>3069.3</v>
      </c>
      <c r="O70" s="49" t="s">
        <v>240</v>
      </c>
    </row>
    <row r="71" spans="1:15" ht="11.25" hidden="1" customHeight="1">
      <c r="A71" s="33"/>
      <c r="B71" s="45" t="s">
        <v>180</v>
      </c>
      <c r="C71" s="40">
        <v>2372.6999999999998</v>
      </c>
      <c r="D71" s="162">
        <v>1291.3</v>
      </c>
      <c r="E71" s="162">
        <v>1482.2</v>
      </c>
      <c r="F71" s="153">
        <v>316.39999999999998</v>
      </c>
      <c r="G71" s="162">
        <v>1863.1</v>
      </c>
      <c r="H71" s="33"/>
      <c r="I71" s="45" t="s">
        <v>180</v>
      </c>
      <c r="J71" s="162" t="s">
        <v>693</v>
      </c>
      <c r="K71" s="162">
        <v>937.2</v>
      </c>
      <c r="L71" s="153">
        <v>161</v>
      </c>
      <c r="M71" s="163" t="s">
        <v>693</v>
      </c>
      <c r="N71" s="162">
        <v>2582.4</v>
      </c>
      <c r="O71" s="49" t="s">
        <v>240</v>
      </c>
    </row>
    <row r="72" spans="1:15" ht="11.25" hidden="1" customHeight="1">
      <c r="A72" s="33"/>
      <c r="B72" s="45" t="s">
        <v>181</v>
      </c>
      <c r="C72" s="40">
        <v>2810.8</v>
      </c>
      <c r="D72" s="162">
        <v>1224.5999999999999</v>
      </c>
      <c r="E72" s="162">
        <v>1877</v>
      </c>
      <c r="F72" s="153">
        <v>395.5</v>
      </c>
      <c r="G72" s="162">
        <v>2118.5</v>
      </c>
      <c r="H72" s="33"/>
      <c r="I72" s="45" t="s">
        <v>181</v>
      </c>
      <c r="J72" s="162" t="s">
        <v>693</v>
      </c>
      <c r="K72" s="162">
        <v>932.4</v>
      </c>
      <c r="L72" s="153">
        <v>176.6</v>
      </c>
      <c r="M72" s="163" t="s">
        <v>693</v>
      </c>
      <c r="N72" s="162">
        <v>2711.4</v>
      </c>
      <c r="O72" s="49" t="s">
        <v>240</v>
      </c>
    </row>
    <row r="73" spans="1:15" ht="11.25" hidden="1" customHeight="1">
      <c r="A73" s="33"/>
      <c r="B73" s="45" t="s">
        <v>182</v>
      </c>
      <c r="C73" s="40">
        <v>2759.7</v>
      </c>
      <c r="D73" s="162">
        <v>1204</v>
      </c>
      <c r="E73" s="162">
        <v>1553.7</v>
      </c>
      <c r="F73" s="153">
        <v>285.89999999999998</v>
      </c>
      <c r="G73" s="162">
        <v>2008.5</v>
      </c>
      <c r="H73" s="33"/>
      <c r="I73" s="45" t="s">
        <v>182</v>
      </c>
      <c r="J73" s="162" t="s">
        <v>693</v>
      </c>
      <c r="K73" s="162">
        <v>983.4</v>
      </c>
      <c r="L73" s="153">
        <v>225.1</v>
      </c>
      <c r="M73" s="163" t="s">
        <v>693</v>
      </c>
      <c r="N73" s="162">
        <v>2643.5</v>
      </c>
      <c r="O73" s="49" t="s">
        <v>240</v>
      </c>
    </row>
    <row r="74" spans="1:15" ht="11.25" hidden="1" customHeight="1">
      <c r="A74" s="33"/>
      <c r="B74" s="45" t="s">
        <v>183</v>
      </c>
      <c r="C74" s="40">
        <v>2178</v>
      </c>
      <c r="D74" s="162">
        <v>1063.5999999999999</v>
      </c>
      <c r="E74" s="162">
        <v>1398.7</v>
      </c>
      <c r="F74" s="153">
        <v>306.60000000000002</v>
      </c>
      <c r="G74" s="162">
        <v>1832</v>
      </c>
      <c r="H74" s="33"/>
      <c r="I74" s="45" t="s">
        <v>183</v>
      </c>
      <c r="J74" s="162" t="s">
        <v>693</v>
      </c>
      <c r="K74" s="162">
        <v>855.4</v>
      </c>
      <c r="L74" s="153">
        <v>163.1</v>
      </c>
      <c r="M74" s="163" t="s">
        <v>693</v>
      </c>
      <c r="N74" s="162">
        <v>2208.9</v>
      </c>
      <c r="O74" s="49" t="s">
        <v>240</v>
      </c>
    </row>
    <row r="75" spans="1:15" ht="11.25" hidden="1" customHeight="1">
      <c r="A75" s="33"/>
      <c r="B75" s="45" t="s">
        <v>184</v>
      </c>
      <c r="C75" s="40">
        <v>2596.9</v>
      </c>
      <c r="D75" s="162">
        <v>1269.4000000000001</v>
      </c>
      <c r="E75" s="162">
        <v>1614.1</v>
      </c>
      <c r="F75" s="162">
        <v>316.10000000000002</v>
      </c>
      <c r="G75" s="162">
        <v>1961.4</v>
      </c>
      <c r="H75" s="33"/>
      <c r="I75" s="45" t="s">
        <v>184</v>
      </c>
      <c r="J75" s="162" t="s">
        <v>693</v>
      </c>
      <c r="K75" s="162">
        <v>957.8</v>
      </c>
      <c r="L75" s="163">
        <v>201.9</v>
      </c>
      <c r="M75" s="163" t="s">
        <v>693</v>
      </c>
      <c r="N75" s="162">
        <v>2956.5</v>
      </c>
      <c r="O75" s="49" t="s">
        <v>240</v>
      </c>
    </row>
    <row r="76" spans="1:15" ht="11.25" hidden="1" customHeight="1">
      <c r="A76" s="33"/>
      <c r="B76" s="45" t="s">
        <v>185</v>
      </c>
      <c r="C76" s="40">
        <v>2677.5</v>
      </c>
      <c r="D76" s="162">
        <v>1281</v>
      </c>
      <c r="E76" s="162">
        <v>1829.8</v>
      </c>
      <c r="F76" s="162">
        <v>373.4</v>
      </c>
      <c r="G76" s="162">
        <v>1874.5</v>
      </c>
      <c r="H76" s="33"/>
      <c r="I76" s="45" t="s">
        <v>185</v>
      </c>
      <c r="J76" s="162" t="s">
        <v>693</v>
      </c>
      <c r="K76" s="162">
        <v>1055.7</v>
      </c>
      <c r="L76" s="153">
        <v>213.8</v>
      </c>
      <c r="M76" s="163" t="s">
        <v>693</v>
      </c>
      <c r="N76" s="162">
        <v>2908.3</v>
      </c>
      <c r="O76" s="49" t="s">
        <v>240</v>
      </c>
    </row>
    <row r="77" spans="1:15" ht="11.25" hidden="1" customHeight="1">
      <c r="A77" s="33"/>
      <c r="B77" s="45" t="s">
        <v>186</v>
      </c>
      <c r="C77" s="40">
        <v>2276.4</v>
      </c>
      <c r="D77" s="162">
        <v>1192</v>
      </c>
      <c r="E77" s="162">
        <v>1394.3</v>
      </c>
      <c r="F77" s="153">
        <v>294.3</v>
      </c>
      <c r="G77" s="162">
        <v>1664.8</v>
      </c>
      <c r="H77" s="33"/>
      <c r="I77" s="45" t="s">
        <v>186</v>
      </c>
      <c r="J77" s="162" t="s">
        <v>693</v>
      </c>
      <c r="K77" s="162">
        <v>774.9</v>
      </c>
      <c r="L77" s="153">
        <v>166</v>
      </c>
      <c r="M77" s="163" t="s">
        <v>693</v>
      </c>
      <c r="N77" s="162">
        <v>2808.3</v>
      </c>
      <c r="O77" s="49" t="s">
        <v>240</v>
      </c>
    </row>
    <row r="78" spans="1:15" ht="11.25" hidden="1" customHeight="1">
      <c r="A78" s="33"/>
      <c r="B78" s="45" t="s">
        <v>187</v>
      </c>
      <c r="C78" s="40">
        <v>1470.7</v>
      </c>
      <c r="D78" s="162">
        <v>777.5</v>
      </c>
      <c r="E78" s="162">
        <v>928.9</v>
      </c>
      <c r="F78" s="162">
        <v>222.3</v>
      </c>
      <c r="G78" s="162">
        <v>1286.0999999999999</v>
      </c>
      <c r="H78" s="33"/>
      <c r="I78" s="45" t="s">
        <v>187</v>
      </c>
      <c r="J78" s="162" t="s">
        <v>693</v>
      </c>
      <c r="K78" s="162">
        <v>707.8</v>
      </c>
      <c r="L78" s="163">
        <v>74.900000000000006</v>
      </c>
      <c r="M78" s="163" t="s">
        <v>693</v>
      </c>
      <c r="N78" s="162">
        <v>2072.4</v>
      </c>
      <c r="O78" s="49" t="s">
        <v>240</v>
      </c>
    </row>
    <row r="79" spans="1:15" ht="11.25" hidden="1" customHeight="1">
      <c r="A79" s="33"/>
      <c r="B79" s="45"/>
      <c r="C79" s="43"/>
      <c r="D79" s="48"/>
      <c r="E79" s="48"/>
      <c r="F79" s="48"/>
      <c r="G79" s="48"/>
      <c r="H79" s="33"/>
      <c r="I79" s="45"/>
      <c r="J79" s="48"/>
      <c r="O79" s="49" t="s">
        <v>240</v>
      </c>
    </row>
    <row r="80" spans="1:15" ht="11.25" hidden="1" customHeight="1">
      <c r="A80" s="1202" t="s">
        <v>188</v>
      </c>
      <c r="B80" s="1203"/>
      <c r="C80" s="49">
        <f>C67</f>
        <v>2570.1</v>
      </c>
      <c r="D80" s="49">
        <f>D67</f>
        <v>1049.3</v>
      </c>
      <c r="E80" s="49">
        <f>E67</f>
        <v>1545.7</v>
      </c>
      <c r="F80" s="49">
        <f>F67</f>
        <v>317.5</v>
      </c>
      <c r="G80" s="49">
        <f>G67</f>
        <v>1661.6</v>
      </c>
      <c r="H80" s="1202" t="s">
        <v>188</v>
      </c>
      <c r="I80" s="1203"/>
      <c r="J80" s="49" t="str">
        <f>J67</f>
        <v xml:space="preserve"> -</v>
      </c>
      <c r="K80" s="49">
        <f>K67</f>
        <v>924.1</v>
      </c>
      <c r="L80" s="49">
        <f>L67</f>
        <v>113.6</v>
      </c>
      <c r="M80" s="49" t="str">
        <f>M67</f>
        <v xml:space="preserve"> -</v>
      </c>
      <c r="N80" s="49">
        <f>N67</f>
        <v>2847.2</v>
      </c>
      <c r="O80" s="49" t="s">
        <v>240</v>
      </c>
    </row>
    <row r="81" spans="1:15" ht="11.25" hidden="1" customHeight="1">
      <c r="A81" s="1202" t="s">
        <v>189</v>
      </c>
      <c r="B81" s="1203"/>
      <c r="C81" s="49">
        <f>SUM(C67:C68)</f>
        <v>5189.7</v>
      </c>
      <c r="D81" s="49">
        <f>SUM(D67:D68)</f>
        <v>2183.1999999999998</v>
      </c>
      <c r="E81" s="49">
        <f>SUM(E67:E68)</f>
        <v>3023.2</v>
      </c>
      <c r="F81" s="49">
        <f>SUM(F67:F68)</f>
        <v>704.1</v>
      </c>
      <c r="G81" s="49">
        <f>SUM(G67:G68)</f>
        <v>3303.7</v>
      </c>
      <c r="H81" s="1202" t="s">
        <v>189</v>
      </c>
      <c r="I81" s="1203"/>
      <c r="J81" s="49">
        <f>SUM(J67:J68)</f>
        <v>0</v>
      </c>
      <c r="K81" s="49">
        <f>SUM(K67:K68)</f>
        <v>1810.9</v>
      </c>
      <c r="L81" s="49">
        <f>SUM(L67:L68)</f>
        <v>264.7</v>
      </c>
      <c r="M81" s="49">
        <f>SUM(M67:M68)</f>
        <v>0</v>
      </c>
      <c r="N81" s="49">
        <f>SUM(N67:N68)</f>
        <v>5617.4</v>
      </c>
      <c r="O81" s="49" t="s">
        <v>240</v>
      </c>
    </row>
    <row r="82" spans="1:15" ht="11.25" hidden="1" customHeight="1">
      <c r="A82" s="1202" t="s">
        <v>190</v>
      </c>
      <c r="B82" s="1203"/>
      <c r="C82" s="49">
        <f>SUM(C67:C69)</f>
        <v>7646.6</v>
      </c>
      <c r="D82" s="49">
        <f>SUM(D67:D69)</f>
        <v>3270.2999999999997</v>
      </c>
      <c r="E82" s="49">
        <f>SUM(E67:E69)</f>
        <v>4614.5</v>
      </c>
      <c r="F82" s="49">
        <f>SUM(F67:F69)</f>
        <v>1040.2</v>
      </c>
      <c r="G82" s="49">
        <f>SUM(G67:G69)</f>
        <v>5084</v>
      </c>
      <c r="H82" s="1202" t="s">
        <v>190</v>
      </c>
      <c r="I82" s="1203"/>
      <c r="J82" s="49">
        <f>SUM(J67:J69)</f>
        <v>0</v>
      </c>
      <c r="K82" s="49">
        <f>SUM(K67:K69)</f>
        <v>2673.9</v>
      </c>
      <c r="L82" s="49">
        <f>SUM(L67:L69)</f>
        <v>378.2</v>
      </c>
      <c r="M82" s="49">
        <f>SUM(M67:M69)</f>
        <v>0</v>
      </c>
      <c r="N82" s="49">
        <f>SUM(N67:N69)</f>
        <v>8393.7000000000007</v>
      </c>
      <c r="O82" s="49" t="s">
        <v>240</v>
      </c>
    </row>
    <row r="83" spans="1:15" ht="11.25" hidden="1" customHeight="1">
      <c r="A83" s="1202" t="s">
        <v>191</v>
      </c>
      <c r="B83" s="1203"/>
      <c r="C83" s="49">
        <f>SUM(C67:C70)</f>
        <v>10558.3</v>
      </c>
      <c r="D83" s="49">
        <f>SUM(D67:D70)</f>
        <v>4679.2</v>
      </c>
      <c r="E83" s="49">
        <f>SUM(E67:E70)</f>
        <v>6284.7</v>
      </c>
      <c r="F83" s="49">
        <f>SUM(F67:F70)</f>
        <v>1334.6</v>
      </c>
      <c r="G83" s="49">
        <f>SUM(G67:G70)</f>
        <v>7193.5</v>
      </c>
      <c r="H83" s="1202" t="s">
        <v>191</v>
      </c>
      <c r="I83" s="1203"/>
      <c r="J83" s="49">
        <f>SUM(J67:J70)</f>
        <v>0</v>
      </c>
      <c r="K83" s="49">
        <f>SUM(K67:K70)</f>
        <v>3717.6000000000004</v>
      </c>
      <c r="L83" s="49">
        <f>SUM(L67:L70)</f>
        <v>548.4</v>
      </c>
      <c r="M83" s="49">
        <f>SUM(M67:M70)</f>
        <v>0</v>
      </c>
      <c r="N83" s="49">
        <f>SUM(N67:N70)</f>
        <v>11463</v>
      </c>
      <c r="O83" s="49" t="s">
        <v>240</v>
      </c>
    </row>
    <row r="84" spans="1:15" ht="11.25" hidden="1" customHeight="1">
      <c r="A84" s="1202" t="s">
        <v>192</v>
      </c>
      <c r="B84" s="1203"/>
      <c r="C84" s="49">
        <f>SUM(C67:C71)</f>
        <v>12931</v>
      </c>
      <c r="D84" s="49">
        <f>SUM(D67:D71)</f>
        <v>5970.5</v>
      </c>
      <c r="E84" s="49">
        <f>SUM(E67:E71)</f>
        <v>7766.9</v>
      </c>
      <c r="F84" s="49">
        <f>SUM(F67:F71)</f>
        <v>1651</v>
      </c>
      <c r="G84" s="49">
        <f>SUM(G67:G71)</f>
        <v>9056.6</v>
      </c>
      <c r="H84" s="1202" t="s">
        <v>192</v>
      </c>
      <c r="I84" s="1203"/>
      <c r="J84" s="49">
        <f>SUM(J67:J71)</f>
        <v>0</v>
      </c>
      <c r="K84" s="49">
        <f>SUM(K67:K71)</f>
        <v>4654.8</v>
      </c>
      <c r="L84" s="49">
        <f>SUM(L67:L71)</f>
        <v>709.4</v>
      </c>
      <c r="M84" s="49">
        <f>SUM(M67:M71)</f>
        <v>0</v>
      </c>
      <c r="N84" s="49">
        <f>SUM(N67:N71)</f>
        <v>14045.4</v>
      </c>
      <c r="O84" s="49" t="s">
        <v>240</v>
      </c>
    </row>
    <row r="85" spans="1:15" ht="11.25" hidden="1" customHeight="1">
      <c r="A85" s="1202" t="s">
        <v>193</v>
      </c>
      <c r="B85" s="1203"/>
      <c r="C85" s="49">
        <f>SUM(C67:C72)</f>
        <v>15741.8</v>
      </c>
      <c r="D85" s="49">
        <f>SUM(D67:D72)</f>
        <v>7195.1</v>
      </c>
      <c r="E85" s="49">
        <f>SUM(E67:E72)</f>
        <v>9643.9</v>
      </c>
      <c r="F85" s="49">
        <f>SUM(F67:F72)</f>
        <v>2046.5</v>
      </c>
      <c r="G85" s="49">
        <f>SUM(G67:G72)</f>
        <v>11175.1</v>
      </c>
      <c r="H85" s="1202" t="s">
        <v>193</v>
      </c>
      <c r="I85" s="1203"/>
      <c r="J85" s="49">
        <f>SUM(J67:J72)</f>
        <v>0</v>
      </c>
      <c r="K85" s="49">
        <f>SUM(K67:K72)</f>
        <v>5587.2</v>
      </c>
      <c r="L85" s="49">
        <f>SUM(L67:L72)</f>
        <v>886</v>
      </c>
      <c r="M85" s="49">
        <f>SUM(M67:M72)</f>
        <v>0</v>
      </c>
      <c r="N85" s="49">
        <f>SUM(N67:N72)</f>
        <v>16756.8</v>
      </c>
      <c r="O85" s="49" t="s">
        <v>240</v>
      </c>
    </row>
    <row r="86" spans="1:15" ht="11.25" hidden="1" customHeight="1">
      <c r="A86" s="1202" t="s">
        <v>194</v>
      </c>
      <c r="B86" s="1203"/>
      <c r="C86" s="49">
        <f>SUM(C67:C73)</f>
        <v>18501.5</v>
      </c>
      <c r="D86" s="49">
        <f>SUM(D67:D73)</f>
        <v>8399.1</v>
      </c>
      <c r="E86" s="49">
        <f>SUM(E67:E73)</f>
        <v>11197.6</v>
      </c>
      <c r="F86" s="49">
        <f>SUM(F67:F73)</f>
        <v>2332.4</v>
      </c>
      <c r="G86" s="49">
        <f>SUM(G67:G73)</f>
        <v>13183.6</v>
      </c>
      <c r="H86" s="1202" t="s">
        <v>194</v>
      </c>
      <c r="I86" s="1203"/>
      <c r="J86" s="49">
        <f>SUM(J67:J73)</f>
        <v>0</v>
      </c>
      <c r="K86" s="49">
        <f>SUM(K67:K73)</f>
        <v>6570.5999999999995</v>
      </c>
      <c r="L86" s="49">
        <f>SUM(L67:L73)</f>
        <v>1111.0999999999999</v>
      </c>
      <c r="M86" s="49">
        <f>SUM(M67:M73)</f>
        <v>0</v>
      </c>
      <c r="N86" s="49">
        <f>SUM(N67:N73)</f>
        <v>19400.3</v>
      </c>
      <c r="O86" s="49" t="s">
        <v>240</v>
      </c>
    </row>
    <row r="87" spans="1:15" ht="11.25" hidden="1" customHeight="1">
      <c r="A87" s="1202" t="s">
        <v>195</v>
      </c>
      <c r="B87" s="1203"/>
      <c r="C87" s="49">
        <f>SUM(C67:C74)</f>
        <v>20679.5</v>
      </c>
      <c r="D87" s="49">
        <f>SUM(D67:D74)</f>
        <v>9462.7000000000007</v>
      </c>
      <c r="E87" s="49">
        <f>SUM(E67:E74)</f>
        <v>12596.300000000001</v>
      </c>
      <c r="F87" s="49">
        <f>SUM(F67:F74)</f>
        <v>2639</v>
      </c>
      <c r="G87" s="49">
        <f>SUM(G67:G74)</f>
        <v>15015.6</v>
      </c>
      <c r="H87" s="1202" t="s">
        <v>195</v>
      </c>
      <c r="I87" s="1203"/>
      <c r="J87" s="49">
        <f>SUM(J67:J74)</f>
        <v>0</v>
      </c>
      <c r="K87" s="49">
        <f>SUM(K67:K74)</f>
        <v>7425.9999999999991</v>
      </c>
      <c r="L87" s="49">
        <f>SUM(L67:L74)</f>
        <v>1274.1999999999998</v>
      </c>
      <c r="M87" s="49">
        <f>SUM(M67:M74)</f>
        <v>0</v>
      </c>
      <c r="N87" s="49">
        <f>SUM(N67:N74)</f>
        <v>21609.200000000001</v>
      </c>
      <c r="O87" s="49" t="s">
        <v>240</v>
      </c>
    </row>
    <row r="88" spans="1:15" ht="11.25" hidden="1" customHeight="1">
      <c r="A88" s="1202" t="s">
        <v>196</v>
      </c>
      <c r="B88" s="1203"/>
      <c r="C88" s="49">
        <f>SUM(C67:C75)</f>
        <v>23276.400000000001</v>
      </c>
      <c r="D88" s="49">
        <f>SUM(D67:D75)</f>
        <v>10732.1</v>
      </c>
      <c r="E88" s="49">
        <f>SUM(E67:E75)</f>
        <v>14210.400000000001</v>
      </c>
      <c r="F88" s="49">
        <f>SUM(F67:F75)</f>
        <v>2955.1</v>
      </c>
      <c r="G88" s="49">
        <f>SUM(G67:G75)</f>
        <v>16977</v>
      </c>
      <c r="H88" s="1202" t="s">
        <v>196</v>
      </c>
      <c r="I88" s="1203"/>
      <c r="J88" s="49">
        <f>SUM(J67:J75)</f>
        <v>0</v>
      </c>
      <c r="K88" s="49">
        <f>SUM(K67:K75)</f>
        <v>8383.7999999999993</v>
      </c>
      <c r="L88" s="49">
        <f>SUM(L67:L75)</f>
        <v>1476.1</v>
      </c>
      <c r="M88" s="49">
        <f>SUM(M67:M75)</f>
        <v>0</v>
      </c>
      <c r="N88" s="49">
        <f>SUM(N67:N75)</f>
        <v>24565.7</v>
      </c>
      <c r="O88" s="49" t="s">
        <v>240</v>
      </c>
    </row>
    <row r="89" spans="1:15" ht="11.25" hidden="1" customHeight="1">
      <c r="A89" s="1202" t="s">
        <v>197</v>
      </c>
      <c r="B89" s="1203"/>
      <c r="C89" s="49">
        <f>SUM(C67:C76)</f>
        <v>25953.9</v>
      </c>
      <c r="D89" s="49">
        <f>SUM(D67:D76)</f>
        <v>12013.1</v>
      </c>
      <c r="E89" s="49">
        <f>SUM(E67:E76)</f>
        <v>16040.2</v>
      </c>
      <c r="F89" s="49">
        <f>SUM(F67:F76)</f>
        <v>3328.5</v>
      </c>
      <c r="G89" s="49">
        <f>SUM(G67:G76)</f>
        <v>18851.5</v>
      </c>
      <c r="H89" s="1202" t="s">
        <v>197</v>
      </c>
      <c r="I89" s="1203"/>
      <c r="J89" s="49">
        <f>SUM(J67:J76)</f>
        <v>0</v>
      </c>
      <c r="K89" s="49">
        <f>SUM(K67:K76)</f>
        <v>9439.5</v>
      </c>
      <c r="L89" s="49">
        <f>SUM(L67:L76)</f>
        <v>1689.8999999999999</v>
      </c>
      <c r="M89" s="49">
        <f>SUM(M67:M76)</f>
        <v>0</v>
      </c>
      <c r="N89" s="49">
        <f>SUM(N67:N76)</f>
        <v>27474</v>
      </c>
      <c r="O89" s="49" t="s">
        <v>240</v>
      </c>
    </row>
    <row r="90" spans="1:15" ht="11.25" hidden="1" customHeight="1">
      <c r="A90" s="1202" t="s">
        <v>198</v>
      </c>
      <c r="B90" s="1203"/>
      <c r="C90" s="49">
        <f>SUM(C67:C77)</f>
        <v>28230.300000000003</v>
      </c>
      <c r="D90" s="49">
        <f>SUM(D67:D77)</f>
        <v>13205.1</v>
      </c>
      <c r="E90" s="49">
        <f>SUM(E67:E77)</f>
        <v>17434.5</v>
      </c>
      <c r="F90" s="49">
        <f>SUM(F67:F77)</f>
        <v>3622.8</v>
      </c>
      <c r="G90" s="49">
        <f>SUM(G67:G77)</f>
        <v>20516.3</v>
      </c>
      <c r="H90" s="1202" t="s">
        <v>198</v>
      </c>
      <c r="I90" s="1203"/>
      <c r="J90" s="49">
        <f>SUM(J67:J77)</f>
        <v>0</v>
      </c>
      <c r="K90" s="49">
        <f>SUM(K67:K77)</f>
        <v>10214.4</v>
      </c>
      <c r="L90" s="49">
        <f>SUM(L67:L77)</f>
        <v>1855.8999999999999</v>
      </c>
      <c r="M90" s="49">
        <f>SUM(M67:M77)</f>
        <v>0</v>
      </c>
      <c r="N90" s="49">
        <f>SUM(N67:N77)</f>
        <v>30282.3</v>
      </c>
      <c r="O90" s="49" t="s">
        <v>240</v>
      </c>
    </row>
    <row r="91" spans="1:15" ht="11.25" hidden="1" customHeight="1">
      <c r="A91" s="1202" t="s">
        <v>199</v>
      </c>
      <c r="B91" s="1203"/>
      <c r="C91" s="49">
        <f>SUM(C67:C78)</f>
        <v>29701.000000000004</v>
      </c>
      <c r="D91" s="49">
        <f>SUM(D67:D78)</f>
        <v>13982.6</v>
      </c>
      <c r="E91" s="49">
        <f>SUM(E67:E78)</f>
        <v>18363.400000000001</v>
      </c>
      <c r="F91" s="49">
        <f>SUM(F67:F78)</f>
        <v>3845.1000000000004</v>
      </c>
      <c r="G91" s="49">
        <f>SUM(G67:G78)</f>
        <v>21802.399999999998</v>
      </c>
      <c r="H91" s="1202" t="s">
        <v>199</v>
      </c>
      <c r="I91" s="1203"/>
      <c r="J91" s="49">
        <f>SUM(J67:J78)</f>
        <v>0</v>
      </c>
      <c r="K91" s="49">
        <f>SUM(K67:K78)</f>
        <v>10922.199999999999</v>
      </c>
      <c r="L91" s="49">
        <f>SUM(L67:L78)</f>
        <v>1930.8</v>
      </c>
      <c r="M91" s="49">
        <f>SUM(M67:M78)</f>
        <v>0</v>
      </c>
      <c r="N91" s="49">
        <f>SUM(N67:N78)</f>
        <v>32354.7</v>
      </c>
      <c r="O91" s="49" t="s">
        <v>240</v>
      </c>
    </row>
    <row r="92" spans="1:15" ht="11.25" hidden="1" customHeight="1">
      <c r="A92" s="33"/>
      <c r="B92" s="45"/>
      <c r="C92" s="43"/>
      <c r="D92" s="43"/>
      <c r="E92" s="43"/>
      <c r="F92" s="43"/>
      <c r="G92" s="43"/>
      <c r="H92" s="33"/>
      <c r="I92" s="45"/>
      <c r="J92" s="43"/>
      <c r="O92" s="49" t="s">
        <v>240</v>
      </c>
    </row>
    <row r="93" spans="1:15" ht="11.25" hidden="1" customHeight="1">
      <c r="A93" s="33">
        <v>2009</v>
      </c>
      <c r="B93" s="45"/>
      <c r="C93" s="43"/>
      <c r="D93" s="48"/>
      <c r="E93" s="48"/>
      <c r="F93" s="48"/>
      <c r="G93" s="48"/>
      <c r="H93" s="33">
        <v>2009</v>
      </c>
      <c r="I93" s="45"/>
      <c r="J93" s="48"/>
      <c r="O93" s="49" t="s">
        <v>240</v>
      </c>
    </row>
    <row r="94" spans="1:15" ht="11.25" hidden="1" customHeight="1">
      <c r="A94" s="33"/>
      <c r="B94" s="45" t="s">
        <v>176</v>
      </c>
      <c r="C94" s="163">
        <v>1732.9</v>
      </c>
      <c r="D94" s="163">
        <v>861.6</v>
      </c>
      <c r="E94" s="163">
        <v>997.3</v>
      </c>
      <c r="F94" s="163">
        <v>224.2</v>
      </c>
      <c r="G94" s="163">
        <v>1209.0999999999999</v>
      </c>
      <c r="H94" s="33"/>
      <c r="I94" s="45" t="s">
        <v>176</v>
      </c>
      <c r="J94" s="162" t="s">
        <v>693</v>
      </c>
      <c r="K94" s="163">
        <v>804.8</v>
      </c>
      <c r="L94" s="153">
        <v>67.400000000000006</v>
      </c>
      <c r="M94" s="162" t="s">
        <v>693</v>
      </c>
      <c r="N94" s="163">
        <v>2214.8000000000002</v>
      </c>
      <c r="O94" s="49" t="s">
        <v>240</v>
      </c>
    </row>
    <row r="95" spans="1:15" ht="11.25" hidden="1" customHeight="1">
      <c r="A95" s="33"/>
      <c r="B95" s="45" t="s">
        <v>177</v>
      </c>
      <c r="C95" s="164">
        <v>1799.1</v>
      </c>
      <c r="D95" s="163">
        <v>858.2</v>
      </c>
      <c r="E95" s="163">
        <v>1007.8</v>
      </c>
      <c r="F95" s="153">
        <v>273.5</v>
      </c>
      <c r="G95" s="163">
        <v>1380.3</v>
      </c>
      <c r="H95" s="33"/>
      <c r="I95" s="45" t="s">
        <v>177</v>
      </c>
      <c r="J95" s="162" t="s">
        <v>693</v>
      </c>
      <c r="K95" s="163">
        <v>711.8</v>
      </c>
      <c r="L95" s="153">
        <v>99.1</v>
      </c>
      <c r="M95" s="163" t="s">
        <v>693</v>
      </c>
      <c r="N95" s="163">
        <v>2390.5</v>
      </c>
      <c r="O95" s="49" t="s">
        <v>240</v>
      </c>
    </row>
    <row r="96" spans="1:15" ht="11.25" hidden="1" customHeight="1">
      <c r="A96" s="33"/>
      <c r="B96" s="45" t="s">
        <v>178</v>
      </c>
      <c r="C96" s="164">
        <v>1924.8</v>
      </c>
      <c r="D96" s="163">
        <v>1076.7</v>
      </c>
      <c r="E96" s="163">
        <v>1306.7</v>
      </c>
      <c r="F96" s="163">
        <v>316</v>
      </c>
      <c r="G96" s="163">
        <v>1768.5</v>
      </c>
      <c r="H96" s="33"/>
      <c r="I96" s="45" t="s">
        <v>178</v>
      </c>
      <c r="J96" s="162" t="s">
        <v>693</v>
      </c>
      <c r="K96" s="163">
        <v>985.4</v>
      </c>
      <c r="L96" s="153">
        <v>137.30000000000001</v>
      </c>
      <c r="M96" s="162" t="s">
        <v>693</v>
      </c>
      <c r="N96" s="163">
        <v>2483.1</v>
      </c>
      <c r="O96" s="49" t="s">
        <v>240</v>
      </c>
    </row>
    <row r="97" spans="1:15" ht="11.25" hidden="1" customHeight="1">
      <c r="A97" s="33"/>
      <c r="B97" s="45" t="s">
        <v>179</v>
      </c>
      <c r="C97" s="164">
        <v>1636.3</v>
      </c>
      <c r="D97" s="163">
        <v>936</v>
      </c>
      <c r="E97" s="163">
        <v>1196.3</v>
      </c>
      <c r="F97" s="153">
        <v>360.4</v>
      </c>
      <c r="G97" s="163">
        <v>1713.6</v>
      </c>
      <c r="H97" s="33"/>
      <c r="I97" s="45" t="s">
        <v>179</v>
      </c>
      <c r="J97" s="162" t="s">
        <v>693</v>
      </c>
      <c r="K97" s="163">
        <v>845.9</v>
      </c>
      <c r="L97" s="153">
        <v>168</v>
      </c>
      <c r="M97" s="162" t="s">
        <v>693</v>
      </c>
      <c r="N97" s="163">
        <v>2565.1999999999998</v>
      </c>
      <c r="O97" s="49" t="s">
        <v>240</v>
      </c>
    </row>
    <row r="98" spans="1:15" ht="11.25" hidden="1" customHeight="1">
      <c r="A98" s="33"/>
      <c r="B98" s="45" t="s">
        <v>180</v>
      </c>
      <c r="C98" s="164">
        <v>1845.7</v>
      </c>
      <c r="D98" s="163">
        <v>871.4</v>
      </c>
      <c r="E98" s="163">
        <v>1161.9000000000001</v>
      </c>
      <c r="F98" s="153">
        <v>228.3</v>
      </c>
      <c r="G98" s="163">
        <v>1672.2</v>
      </c>
      <c r="H98" s="33"/>
      <c r="I98" s="45" t="s">
        <v>180</v>
      </c>
      <c r="J98" s="162" t="s">
        <v>693</v>
      </c>
      <c r="K98" s="163">
        <v>820.4</v>
      </c>
      <c r="L98" s="436" t="s">
        <v>240</v>
      </c>
      <c r="M98" s="162" t="s">
        <v>693</v>
      </c>
      <c r="N98" s="163">
        <v>2302.4</v>
      </c>
      <c r="O98" s="49" t="s">
        <v>240</v>
      </c>
    </row>
    <row r="99" spans="1:15" ht="11.25" hidden="1" customHeight="1">
      <c r="A99" s="33"/>
      <c r="B99" s="45" t="s">
        <v>181</v>
      </c>
      <c r="C99" s="164">
        <v>2072.9</v>
      </c>
      <c r="D99" s="163">
        <v>1024.9000000000001</v>
      </c>
      <c r="E99" s="163">
        <v>1350.3</v>
      </c>
      <c r="F99" s="163">
        <v>236.8</v>
      </c>
      <c r="G99" s="163">
        <v>1803.9</v>
      </c>
      <c r="H99" s="33"/>
      <c r="I99" s="45" t="s">
        <v>181</v>
      </c>
      <c r="J99" s="162" t="s">
        <v>693</v>
      </c>
      <c r="K99" s="163">
        <v>957.2</v>
      </c>
      <c r="L99" s="153">
        <v>136.80000000000001</v>
      </c>
      <c r="M99" s="162" t="s">
        <v>693</v>
      </c>
      <c r="N99" s="163">
        <v>2277.8000000000002</v>
      </c>
      <c r="O99" s="49" t="s">
        <v>240</v>
      </c>
    </row>
    <row r="100" spans="1:15" ht="11.25" hidden="1" customHeight="1">
      <c r="A100" s="33"/>
      <c r="B100" s="45" t="s">
        <v>182</v>
      </c>
      <c r="C100" s="164">
        <v>2150.4</v>
      </c>
      <c r="D100" s="163">
        <v>1093.4000000000001</v>
      </c>
      <c r="E100" s="163">
        <v>1217.8</v>
      </c>
      <c r="F100" s="153">
        <v>260.89999999999998</v>
      </c>
      <c r="G100" s="163">
        <v>1807.4</v>
      </c>
      <c r="H100" s="33"/>
      <c r="I100" s="45" t="s">
        <v>182</v>
      </c>
      <c r="J100" s="162" t="s">
        <v>693</v>
      </c>
      <c r="K100" s="163">
        <v>910.7</v>
      </c>
      <c r="L100" s="153">
        <v>125.3</v>
      </c>
      <c r="M100" s="162" t="s">
        <v>693</v>
      </c>
      <c r="N100" s="163">
        <v>2353.1</v>
      </c>
      <c r="O100" s="49" t="s">
        <v>240</v>
      </c>
    </row>
    <row r="101" spans="1:15" ht="11.25" hidden="1" customHeight="1">
      <c r="A101" s="33"/>
      <c r="B101" s="45" t="s">
        <v>183</v>
      </c>
      <c r="C101" s="163">
        <v>1802.3</v>
      </c>
      <c r="D101" s="163">
        <v>787.5</v>
      </c>
      <c r="E101" s="163">
        <v>1031.7</v>
      </c>
      <c r="F101" s="153">
        <v>242.4</v>
      </c>
      <c r="G101" s="163">
        <v>1658.4</v>
      </c>
      <c r="H101" s="33"/>
      <c r="I101" s="45" t="s">
        <v>183</v>
      </c>
      <c r="J101" s="162" t="s">
        <v>693</v>
      </c>
      <c r="K101" s="163">
        <v>926.7</v>
      </c>
      <c r="L101" s="153">
        <v>173.1</v>
      </c>
      <c r="M101" s="162" t="s">
        <v>693</v>
      </c>
      <c r="N101" s="163">
        <v>2165.6</v>
      </c>
      <c r="O101" s="49" t="s">
        <v>240</v>
      </c>
    </row>
    <row r="102" spans="1:15" ht="11.25" hidden="1" customHeight="1">
      <c r="A102" s="33"/>
      <c r="B102" s="45" t="s">
        <v>184</v>
      </c>
      <c r="C102" s="163">
        <v>2125.4</v>
      </c>
      <c r="D102" s="163">
        <v>1134</v>
      </c>
      <c r="E102" s="163">
        <v>1555</v>
      </c>
      <c r="F102" s="153">
        <v>328.3</v>
      </c>
      <c r="G102" s="163">
        <v>1749.4</v>
      </c>
      <c r="H102" s="33"/>
      <c r="I102" s="45" t="s">
        <v>184</v>
      </c>
      <c r="J102" s="162" t="s">
        <v>693</v>
      </c>
      <c r="K102" s="163">
        <v>1048.2</v>
      </c>
      <c r="L102" s="153">
        <v>167.1</v>
      </c>
      <c r="M102" s="162" t="s">
        <v>693</v>
      </c>
      <c r="N102" s="163">
        <v>2450.1</v>
      </c>
      <c r="O102" s="49" t="s">
        <v>240</v>
      </c>
    </row>
    <row r="103" spans="1:15" ht="11.25" hidden="1" customHeight="1">
      <c r="A103" s="33"/>
      <c r="B103" s="45" t="s">
        <v>185</v>
      </c>
      <c r="C103" s="164">
        <v>2052.3000000000002</v>
      </c>
      <c r="D103" s="163">
        <v>1106.2</v>
      </c>
      <c r="E103" s="163">
        <v>1390.5</v>
      </c>
      <c r="F103" s="163">
        <v>324.5</v>
      </c>
      <c r="G103" s="163">
        <v>1754.9</v>
      </c>
      <c r="H103" s="33"/>
      <c r="I103" s="45" t="s">
        <v>185</v>
      </c>
      <c r="J103" s="162" t="s">
        <v>693</v>
      </c>
      <c r="K103" s="163">
        <v>888.9</v>
      </c>
      <c r="L103" s="153">
        <v>215.8</v>
      </c>
      <c r="M103" s="162" t="s">
        <v>693</v>
      </c>
      <c r="N103" s="163">
        <v>2846.5</v>
      </c>
      <c r="O103" s="49" t="s">
        <v>240</v>
      </c>
    </row>
    <row r="104" spans="1:15" ht="11.25" hidden="1" customHeight="1">
      <c r="A104" s="33"/>
      <c r="B104" s="45" t="s">
        <v>186</v>
      </c>
      <c r="C104" s="164">
        <v>1945.1</v>
      </c>
      <c r="D104" s="163">
        <v>990.8</v>
      </c>
      <c r="E104" s="163">
        <v>1373.1</v>
      </c>
      <c r="F104" s="153">
        <v>284.3</v>
      </c>
      <c r="G104" s="163">
        <v>1724.1</v>
      </c>
      <c r="H104" s="33"/>
      <c r="I104" s="45" t="s">
        <v>186</v>
      </c>
      <c r="J104" s="162" t="s">
        <v>693</v>
      </c>
      <c r="K104" s="163">
        <v>989.9</v>
      </c>
      <c r="L104" s="153">
        <v>156.80000000000001</v>
      </c>
      <c r="M104" s="162" t="s">
        <v>693</v>
      </c>
      <c r="N104" s="163">
        <v>2410.6</v>
      </c>
      <c r="O104" s="49" t="s">
        <v>240</v>
      </c>
    </row>
    <row r="105" spans="1:15" ht="11.25" hidden="1" customHeight="1">
      <c r="A105" s="33"/>
      <c r="B105" s="45" t="s">
        <v>187</v>
      </c>
      <c r="C105" s="164">
        <v>1307.2</v>
      </c>
      <c r="D105" s="163">
        <v>768.4</v>
      </c>
      <c r="E105" s="163">
        <v>891</v>
      </c>
      <c r="F105" s="163">
        <v>193.9</v>
      </c>
      <c r="G105" s="163">
        <v>1355</v>
      </c>
      <c r="H105" s="33"/>
      <c r="I105" s="45" t="s">
        <v>187</v>
      </c>
      <c r="J105" s="162" t="s">
        <v>693</v>
      </c>
      <c r="K105" s="163">
        <v>835.1</v>
      </c>
      <c r="L105" s="153">
        <v>92.4</v>
      </c>
      <c r="M105" s="162" t="s">
        <v>693</v>
      </c>
      <c r="N105" s="163">
        <v>2094.1</v>
      </c>
      <c r="O105" s="49" t="s">
        <v>240</v>
      </c>
    </row>
    <row r="106" spans="1:15" ht="6" hidden="1" customHeight="1">
      <c r="A106" s="33"/>
      <c r="B106" s="45"/>
      <c r="C106" s="398"/>
      <c r="D106" s="398"/>
      <c r="E106" s="398"/>
      <c r="F106" s="398"/>
      <c r="G106" s="398"/>
      <c r="H106" s="33"/>
      <c r="I106" s="45"/>
      <c r="J106" s="48"/>
    </row>
    <row r="107" spans="1:15" ht="11.25" hidden="1" customHeight="1">
      <c r="A107" s="1202" t="s">
        <v>188</v>
      </c>
      <c r="B107" s="1203"/>
      <c r="C107" s="49">
        <f>C94</f>
        <v>1732.9</v>
      </c>
      <c r="D107" s="49">
        <f>D94</f>
        <v>861.6</v>
      </c>
      <c r="E107" s="49">
        <f>E94</f>
        <v>997.3</v>
      </c>
      <c r="F107" s="49">
        <f>F94</f>
        <v>224.2</v>
      </c>
      <c r="G107" s="49">
        <f>G94</f>
        <v>1209.0999999999999</v>
      </c>
      <c r="H107" s="1202" t="s">
        <v>188</v>
      </c>
      <c r="I107" s="1203"/>
      <c r="J107" s="49" t="str">
        <f t="shared" ref="J107:O107" si="0">J94</f>
        <v xml:space="preserve"> -</v>
      </c>
      <c r="K107" s="49">
        <f t="shared" si="0"/>
        <v>804.8</v>
      </c>
      <c r="L107" s="49">
        <f t="shared" si="0"/>
        <v>67.400000000000006</v>
      </c>
      <c r="M107" s="49" t="str">
        <f t="shared" si="0"/>
        <v xml:space="preserve"> -</v>
      </c>
      <c r="N107" s="49">
        <f t="shared" si="0"/>
        <v>2214.8000000000002</v>
      </c>
      <c r="O107" s="49" t="str">
        <f t="shared" si="0"/>
        <v>/</v>
      </c>
    </row>
    <row r="108" spans="1:15" ht="11.25" hidden="1" customHeight="1">
      <c r="A108" s="1202" t="s">
        <v>189</v>
      </c>
      <c r="B108" s="1203"/>
      <c r="C108" s="49">
        <f>SUM(C94:C95)</f>
        <v>3532</v>
      </c>
      <c r="D108" s="49">
        <f>SUM(D94:D95)</f>
        <v>1719.8000000000002</v>
      </c>
      <c r="E108" s="49">
        <f>SUM(E94:E95)</f>
        <v>2005.1</v>
      </c>
      <c r="F108" s="49">
        <f>SUM(F94:F95)</f>
        <v>497.7</v>
      </c>
      <c r="G108" s="49">
        <f>SUM(G94:G95)</f>
        <v>2589.3999999999996</v>
      </c>
      <c r="H108" s="1202" t="s">
        <v>189</v>
      </c>
      <c r="I108" s="1203"/>
      <c r="J108" s="49">
        <f t="shared" ref="J108:O108" si="1">SUM(J94:J95)</f>
        <v>0</v>
      </c>
      <c r="K108" s="49">
        <f t="shared" si="1"/>
        <v>1516.6</v>
      </c>
      <c r="L108" s="49">
        <f t="shared" si="1"/>
        <v>166.5</v>
      </c>
      <c r="M108" s="49">
        <f t="shared" si="1"/>
        <v>0</v>
      </c>
      <c r="N108" s="49">
        <f t="shared" si="1"/>
        <v>4605.3</v>
      </c>
      <c r="O108" s="49">
        <f t="shared" si="1"/>
        <v>0</v>
      </c>
    </row>
    <row r="109" spans="1:15" ht="11.25" hidden="1" customHeight="1">
      <c r="A109" s="1202" t="s">
        <v>190</v>
      </c>
      <c r="B109" s="1203"/>
      <c r="C109" s="49">
        <f>SUM(C94:C96)</f>
        <v>5456.8</v>
      </c>
      <c r="D109" s="49">
        <f>SUM(D94:D96)</f>
        <v>2796.5</v>
      </c>
      <c r="E109" s="49">
        <f>SUM(E94:E96)</f>
        <v>3311.8</v>
      </c>
      <c r="F109" s="49">
        <f>SUM(F94:F96)</f>
        <v>813.7</v>
      </c>
      <c r="G109" s="49">
        <f>SUM(G94:G96)</f>
        <v>4357.8999999999996</v>
      </c>
      <c r="H109" s="1202" t="s">
        <v>190</v>
      </c>
      <c r="I109" s="1203"/>
      <c r="J109" s="49">
        <f t="shared" ref="J109:O109" si="2">SUM(J94:J96)</f>
        <v>0</v>
      </c>
      <c r="K109" s="49">
        <f t="shared" si="2"/>
        <v>2502</v>
      </c>
      <c r="L109" s="49">
        <f t="shared" si="2"/>
        <v>303.8</v>
      </c>
      <c r="M109" s="49">
        <f t="shared" si="2"/>
        <v>0</v>
      </c>
      <c r="N109" s="49">
        <f t="shared" si="2"/>
        <v>7088.4</v>
      </c>
      <c r="O109" s="49">
        <f t="shared" si="2"/>
        <v>0</v>
      </c>
    </row>
    <row r="110" spans="1:15" ht="11.25" hidden="1" customHeight="1">
      <c r="A110" s="1202" t="s">
        <v>191</v>
      </c>
      <c r="B110" s="1203"/>
      <c r="C110" s="49">
        <f>SUM(C94:C97)</f>
        <v>7093.1</v>
      </c>
      <c r="D110" s="49">
        <f>SUM(D94:D97)</f>
        <v>3732.5</v>
      </c>
      <c r="E110" s="49">
        <f>SUM(E94:E97)</f>
        <v>4508.1000000000004</v>
      </c>
      <c r="F110" s="49">
        <f>SUM(F94:F97)</f>
        <v>1174.0999999999999</v>
      </c>
      <c r="G110" s="49">
        <f>SUM(G94:G97)</f>
        <v>6071.5</v>
      </c>
      <c r="H110" s="1202" t="s">
        <v>191</v>
      </c>
      <c r="I110" s="1203"/>
      <c r="J110" s="49">
        <f t="shared" ref="J110:O110" si="3">SUM(J94:J97)</f>
        <v>0</v>
      </c>
      <c r="K110" s="49">
        <f t="shared" si="3"/>
        <v>3347.9</v>
      </c>
      <c r="L110" s="49">
        <f t="shared" si="3"/>
        <v>471.8</v>
      </c>
      <c r="M110" s="49">
        <f t="shared" si="3"/>
        <v>0</v>
      </c>
      <c r="N110" s="49">
        <f t="shared" si="3"/>
        <v>9653.5999999999985</v>
      </c>
      <c r="O110" s="49">
        <f t="shared" si="3"/>
        <v>0</v>
      </c>
    </row>
    <row r="111" spans="1:15" ht="11.25" hidden="1" customHeight="1">
      <c r="A111" s="1202" t="s">
        <v>192</v>
      </c>
      <c r="B111" s="1203"/>
      <c r="C111" s="49">
        <f>SUM(C94:C98)</f>
        <v>8938.8000000000011</v>
      </c>
      <c r="D111" s="49">
        <f>SUM(D94:D98)</f>
        <v>4603.8999999999996</v>
      </c>
      <c r="E111" s="49">
        <f>SUM(E94:E98)</f>
        <v>5670</v>
      </c>
      <c r="F111" s="49">
        <f>SUM(F94:F98)</f>
        <v>1402.3999999999999</v>
      </c>
      <c r="G111" s="49">
        <f>SUM(G94:G98)</f>
        <v>7743.7</v>
      </c>
      <c r="H111" s="1202" t="s">
        <v>192</v>
      </c>
      <c r="I111" s="1203"/>
      <c r="J111" s="49">
        <f t="shared" ref="J111:O111" si="4">SUM(J94:J98)</f>
        <v>0</v>
      </c>
      <c r="K111" s="49">
        <f t="shared" si="4"/>
        <v>4168.3</v>
      </c>
      <c r="L111" s="49">
        <f t="shared" si="4"/>
        <v>471.8</v>
      </c>
      <c r="M111" s="49">
        <f t="shared" si="4"/>
        <v>0</v>
      </c>
      <c r="N111" s="49">
        <f t="shared" si="4"/>
        <v>11955.999999999998</v>
      </c>
      <c r="O111" s="49">
        <f t="shared" si="4"/>
        <v>0</v>
      </c>
    </row>
    <row r="112" spans="1:15" ht="11.25" hidden="1" customHeight="1">
      <c r="A112" s="1202" t="s">
        <v>193</v>
      </c>
      <c r="B112" s="1203"/>
      <c r="C112" s="49">
        <f>SUM(C94:C99)</f>
        <v>11011.7</v>
      </c>
      <c r="D112" s="49">
        <f>SUM(D94:D99)</f>
        <v>5628.7999999999993</v>
      </c>
      <c r="E112" s="49">
        <f>SUM(E94:E99)</f>
        <v>7020.3</v>
      </c>
      <c r="F112" s="49">
        <f>SUM(F94:F99)</f>
        <v>1639.1999999999998</v>
      </c>
      <c r="G112" s="49">
        <f>SUM(G94:G99)</f>
        <v>9547.6</v>
      </c>
      <c r="H112" s="1202" t="s">
        <v>193</v>
      </c>
      <c r="I112" s="1203"/>
      <c r="J112" s="49">
        <f t="shared" ref="J112:O112" si="5">SUM(J94:J99)</f>
        <v>0</v>
      </c>
      <c r="K112" s="49">
        <f t="shared" si="5"/>
        <v>5125.5</v>
      </c>
      <c r="L112" s="49">
        <f t="shared" si="5"/>
        <v>608.6</v>
      </c>
      <c r="M112" s="49">
        <f t="shared" si="5"/>
        <v>0</v>
      </c>
      <c r="N112" s="49">
        <f t="shared" si="5"/>
        <v>14233.8</v>
      </c>
      <c r="O112" s="49">
        <f t="shared" si="5"/>
        <v>0</v>
      </c>
    </row>
    <row r="113" spans="1:15" ht="11.25" hidden="1" customHeight="1">
      <c r="A113" s="1202" t="s">
        <v>194</v>
      </c>
      <c r="B113" s="1203"/>
      <c r="C113" s="49">
        <f>SUM(C94:C100)</f>
        <v>13162.1</v>
      </c>
      <c r="D113" s="49">
        <f>SUM(D94:D100)</f>
        <v>6722.1999999999989</v>
      </c>
      <c r="E113" s="49">
        <f>SUM(E94:E100)</f>
        <v>8238.1</v>
      </c>
      <c r="F113" s="49">
        <f>SUM(F94:F100)</f>
        <v>1900.1</v>
      </c>
      <c r="G113" s="49">
        <f>SUM(G94:G100)</f>
        <v>11355</v>
      </c>
      <c r="H113" s="1202" t="s">
        <v>194</v>
      </c>
      <c r="I113" s="1203"/>
      <c r="J113" s="49">
        <f t="shared" ref="J113:O113" si="6">SUM(J94:J100)</f>
        <v>0</v>
      </c>
      <c r="K113" s="49">
        <f t="shared" si="6"/>
        <v>6036.2</v>
      </c>
      <c r="L113" s="49">
        <f t="shared" si="6"/>
        <v>733.9</v>
      </c>
      <c r="M113" s="49">
        <f t="shared" si="6"/>
        <v>0</v>
      </c>
      <c r="N113" s="49">
        <f t="shared" si="6"/>
        <v>16586.899999999998</v>
      </c>
      <c r="O113" s="49">
        <f t="shared" si="6"/>
        <v>0</v>
      </c>
    </row>
    <row r="114" spans="1:15" ht="11.25" hidden="1" customHeight="1">
      <c r="A114" s="1202" t="s">
        <v>195</v>
      </c>
      <c r="B114" s="1203"/>
      <c r="C114" s="49">
        <f>SUM(C94:C101)</f>
        <v>14964.4</v>
      </c>
      <c r="D114" s="49">
        <f>SUM(D94:D101)</f>
        <v>7509.6999999999989</v>
      </c>
      <c r="E114" s="49">
        <f>SUM(E94:E101)</f>
        <v>9269.8000000000011</v>
      </c>
      <c r="F114" s="49">
        <f>SUM(F94:F101)</f>
        <v>2142.5</v>
      </c>
      <c r="G114" s="49">
        <f>SUM(G94:G101)</f>
        <v>13013.4</v>
      </c>
      <c r="H114" s="1202" t="s">
        <v>195</v>
      </c>
      <c r="I114" s="1203"/>
      <c r="J114" s="49">
        <f t="shared" ref="J114:O114" si="7">SUM(J94:J101)</f>
        <v>0</v>
      </c>
      <c r="K114" s="49">
        <f t="shared" si="7"/>
        <v>6962.9</v>
      </c>
      <c r="L114" s="49">
        <f t="shared" si="7"/>
        <v>907</v>
      </c>
      <c r="M114" s="49">
        <f t="shared" si="7"/>
        <v>0</v>
      </c>
      <c r="N114" s="49">
        <f t="shared" si="7"/>
        <v>18752.499999999996</v>
      </c>
      <c r="O114" s="49">
        <f t="shared" si="7"/>
        <v>0</v>
      </c>
    </row>
    <row r="115" spans="1:15" ht="11.25" hidden="1" customHeight="1">
      <c r="A115" s="1202" t="s">
        <v>196</v>
      </c>
      <c r="B115" s="1203"/>
      <c r="C115" s="49">
        <f>SUM(C94:C102)</f>
        <v>17089.8</v>
      </c>
      <c r="D115" s="49">
        <f>SUM(D94:D102)</f>
        <v>8643.6999999999989</v>
      </c>
      <c r="E115" s="49">
        <f>SUM(E94:E102)</f>
        <v>10824.800000000001</v>
      </c>
      <c r="F115" s="49">
        <f>SUM(F94:F102)</f>
        <v>2470.8000000000002</v>
      </c>
      <c r="G115" s="49">
        <f>SUM(G94:G102)</f>
        <v>14762.8</v>
      </c>
      <c r="H115" s="1202" t="s">
        <v>196</v>
      </c>
      <c r="I115" s="1203"/>
      <c r="J115" s="49">
        <f t="shared" ref="J115:O115" si="8">SUM(J94:J102)</f>
        <v>0</v>
      </c>
      <c r="K115" s="49">
        <f t="shared" si="8"/>
        <v>8011.0999999999995</v>
      </c>
      <c r="L115" s="49">
        <f t="shared" si="8"/>
        <v>1074.0999999999999</v>
      </c>
      <c r="M115" s="49">
        <f t="shared" si="8"/>
        <v>0</v>
      </c>
      <c r="N115" s="49">
        <f t="shared" si="8"/>
        <v>21202.599999999995</v>
      </c>
      <c r="O115" s="49">
        <f t="shared" si="8"/>
        <v>0</v>
      </c>
    </row>
    <row r="116" spans="1:15" ht="11.25" hidden="1" customHeight="1">
      <c r="A116" s="1202" t="s">
        <v>197</v>
      </c>
      <c r="B116" s="1203"/>
      <c r="C116" s="49">
        <f>SUM(C94:C103)</f>
        <v>19142.099999999999</v>
      </c>
      <c r="D116" s="49">
        <f>SUM(D94:D103)</f>
        <v>9749.9</v>
      </c>
      <c r="E116" s="49">
        <f>SUM(E94:E103)</f>
        <v>12215.300000000001</v>
      </c>
      <c r="F116" s="49">
        <f>SUM(F94:F103)</f>
        <v>2795.3</v>
      </c>
      <c r="G116" s="49">
        <f>SUM(G94:G103)</f>
        <v>16517.7</v>
      </c>
      <c r="H116" s="1202" t="s">
        <v>197</v>
      </c>
      <c r="I116" s="1203"/>
      <c r="J116" s="49">
        <f t="shared" ref="J116:O116" si="9">SUM(J94:J103)</f>
        <v>0</v>
      </c>
      <c r="K116" s="49">
        <f t="shared" si="9"/>
        <v>8900</v>
      </c>
      <c r="L116" s="49">
        <f t="shared" si="9"/>
        <v>1289.8999999999999</v>
      </c>
      <c r="M116" s="49">
        <f t="shared" si="9"/>
        <v>0</v>
      </c>
      <c r="N116" s="49">
        <f t="shared" si="9"/>
        <v>24049.099999999995</v>
      </c>
      <c r="O116" s="49">
        <f t="shared" si="9"/>
        <v>0</v>
      </c>
    </row>
    <row r="117" spans="1:15" ht="11.25" hidden="1" customHeight="1">
      <c r="A117" s="1202" t="s">
        <v>198</v>
      </c>
      <c r="B117" s="1203"/>
      <c r="C117" s="49">
        <f>SUM(C94:C104)</f>
        <v>21087.199999999997</v>
      </c>
      <c r="D117" s="49">
        <f>SUM(D94:D104)</f>
        <v>10740.699999999999</v>
      </c>
      <c r="E117" s="49">
        <f>SUM(E94:E104)</f>
        <v>13588.400000000001</v>
      </c>
      <c r="F117" s="49">
        <f>SUM(F94:F104)</f>
        <v>3079.6000000000004</v>
      </c>
      <c r="G117" s="49">
        <f>SUM(G94:G104)</f>
        <v>18241.8</v>
      </c>
      <c r="H117" s="1202" t="s">
        <v>198</v>
      </c>
      <c r="I117" s="1203"/>
      <c r="J117" s="49">
        <f t="shared" ref="J117:O117" si="10">SUM(J94:J104)</f>
        <v>0</v>
      </c>
      <c r="K117" s="49">
        <f t="shared" si="10"/>
        <v>9889.9</v>
      </c>
      <c r="L117" s="49">
        <f t="shared" si="10"/>
        <v>1446.6999999999998</v>
      </c>
      <c r="M117" s="49">
        <f t="shared" si="10"/>
        <v>0</v>
      </c>
      <c r="N117" s="49">
        <f t="shared" si="10"/>
        <v>26459.699999999993</v>
      </c>
      <c r="O117" s="49">
        <f t="shared" si="10"/>
        <v>0</v>
      </c>
    </row>
    <row r="118" spans="1:15" ht="11.25" hidden="1" customHeight="1">
      <c r="A118" s="1202" t="s">
        <v>199</v>
      </c>
      <c r="B118" s="1203"/>
      <c r="C118" s="49">
        <f>SUM(C94:C105)</f>
        <v>22394.399999999998</v>
      </c>
      <c r="D118" s="49">
        <f>SUM(D94:D105)</f>
        <v>11509.099999999999</v>
      </c>
      <c r="E118" s="49">
        <f>SUM(E94:E105)</f>
        <v>14479.400000000001</v>
      </c>
      <c r="F118" s="49">
        <f>SUM(F94:F105)</f>
        <v>3273.5000000000005</v>
      </c>
      <c r="G118" s="49">
        <f>SUM(G94:G105)</f>
        <v>19596.8</v>
      </c>
      <c r="H118" s="1202" t="s">
        <v>199</v>
      </c>
      <c r="I118" s="1203"/>
      <c r="J118" s="49">
        <f t="shared" ref="J118:O118" si="11">SUM(J94:J105)</f>
        <v>0</v>
      </c>
      <c r="K118" s="49">
        <f t="shared" si="11"/>
        <v>10725</v>
      </c>
      <c r="L118" s="49">
        <f t="shared" si="11"/>
        <v>1539.1</v>
      </c>
      <c r="M118" s="49">
        <f t="shared" si="11"/>
        <v>0</v>
      </c>
      <c r="N118" s="49">
        <f t="shared" si="11"/>
        <v>28553.799999999992</v>
      </c>
      <c r="O118" s="49">
        <f t="shared" si="11"/>
        <v>0</v>
      </c>
    </row>
    <row r="119" spans="1:15" ht="11.25" hidden="1" customHeight="1">
      <c r="A119" s="33"/>
      <c r="B119" s="45"/>
      <c r="C119" s="43"/>
      <c r="D119" s="43"/>
      <c r="E119" s="43"/>
      <c r="F119" s="43"/>
      <c r="G119" s="43"/>
      <c r="H119" s="33"/>
      <c r="I119" s="45"/>
      <c r="J119" s="43"/>
    </row>
    <row r="120" spans="1:15" ht="11.25" hidden="1" customHeight="1">
      <c r="A120" s="33">
        <v>2010</v>
      </c>
      <c r="B120" s="45"/>
      <c r="C120" s="43"/>
      <c r="D120" s="48"/>
      <c r="E120" s="48"/>
      <c r="F120" s="48"/>
      <c r="G120" s="48"/>
      <c r="H120" s="33">
        <v>2010</v>
      </c>
      <c r="I120" s="45"/>
      <c r="J120" s="48"/>
    </row>
    <row r="121" spans="1:15" ht="11.25" hidden="1" customHeight="1">
      <c r="A121" s="33"/>
      <c r="B121" s="45" t="s">
        <v>176</v>
      </c>
      <c r="C121" s="49">
        <v>1757.5</v>
      </c>
      <c r="D121" s="43">
        <v>754.7</v>
      </c>
      <c r="E121" s="43">
        <v>944.7</v>
      </c>
      <c r="F121" s="43">
        <v>210.2</v>
      </c>
      <c r="G121" s="43">
        <v>1086.7</v>
      </c>
      <c r="H121" s="33"/>
      <c r="I121" s="45" t="s">
        <v>176</v>
      </c>
      <c r="J121" s="165" t="s">
        <v>240</v>
      </c>
      <c r="K121" s="49">
        <v>702.6</v>
      </c>
      <c r="L121" s="153">
        <v>44.9</v>
      </c>
      <c r="M121" s="49" t="s">
        <v>240</v>
      </c>
      <c r="N121" s="49">
        <v>2264.8000000000002</v>
      </c>
      <c r="O121" s="49" t="s">
        <v>693</v>
      </c>
    </row>
    <row r="122" spans="1:15" ht="11.25" hidden="1" customHeight="1">
      <c r="A122" s="33"/>
      <c r="B122" s="45" t="s">
        <v>177</v>
      </c>
      <c r="C122" s="49">
        <v>1821.2</v>
      </c>
      <c r="D122" s="49">
        <v>882.9</v>
      </c>
      <c r="E122" s="43">
        <v>1190.0999999999999</v>
      </c>
      <c r="F122" s="43">
        <v>316.5</v>
      </c>
      <c r="G122" s="43">
        <v>1211</v>
      </c>
      <c r="H122" s="33"/>
      <c r="I122" s="45" t="s">
        <v>177</v>
      </c>
      <c r="J122" s="153">
        <v>223.9</v>
      </c>
      <c r="K122" s="49">
        <v>699.8</v>
      </c>
      <c r="L122" s="153">
        <v>116.8</v>
      </c>
      <c r="M122" s="49">
        <v>934.4</v>
      </c>
      <c r="N122" s="49">
        <v>1406.4</v>
      </c>
      <c r="O122" s="49" t="s">
        <v>240</v>
      </c>
    </row>
    <row r="123" spans="1:15" ht="11.25" hidden="1" customHeight="1">
      <c r="A123" s="33"/>
      <c r="B123" s="45" t="s">
        <v>178</v>
      </c>
      <c r="C123" s="49">
        <v>2270.5</v>
      </c>
      <c r="D123" s="43">
        <v>1124.7</v>
      </c>
      <c r="E123" s="43">
        <v>1274.5</v>
      </c>
      <c r="F123" s="43">
        <v>349.8</v>
      </c>
      <c r="G123" s="43">
        <v>1748.4</v>
      </c>
      <c r="H123" s="33"/>
      <c r="I123" s="45" t="s">
        <v>178</v>
      </c>
      <c r="J123" s="165">
        <v>477</v>
      </c>
      <c r="K123" s="49">
        <v>888.5</v>
      </c>
      <c r="L123" s="153">
        <v>124.1</v>
      </c>
      <c r="M123" s="49">
        <v>1882</v>
      </c>
      <c r="N123" s="49">
        <v>577.6</v>
      </c>
      <c r="O123" s="49" t="s">
        <v>240</v>
      </c>
    </row>
    <row r="124" spans="1:15" ht="11.25" hidden="1" customHeight="1">
      <c r="A124" s="33"/>
      <c r="B124" s="45" t="s">
        <v>179</v>
      </c>
      <c r="C124" s="49">
        <v>2256.5</v>
      </c>
      <c r="D124" s="43">
        <v>997.3</v>
      </c>
      <c r="E124" s="43">
        <v>1072.5</v>
      </c>
      <c r="F124" s="43">
        <v>320.2</v>
      </c>
      <c r="G124" s="43">
        <v>1604.7</v>
      </c>
      <c r="H124" s="33"/>
      <c r="I124" s="45" t="s">
        <v>179</v>
      </c>
      <c r="J124" s="165">
        <v>704.1</v>
      </c>
      <c r="K124" s="49">
        <v>732.1</v>
      </c>
      <c r="L124" s="153">
        <v>198.1</v>
      </c>
      <c r="M124" s="49">
        <v>2010.4</v>
      </c>
      <c r="N124" s="153">
        <v>126.2</v>
      </c>
      <c r="O124" s="49" t="s">
        <v>240</v>
      </c>
    </row>
    <row r="125" spans="1:15" ht="11.25" hidden="1" customHeight="1">
      <c r="A125" s="33"/>
      <c r="B125" s="45" t="s">
        <v>180</v>
      </c>
      <c r="C125" s="49">
        <v>2234.3000000000002</v>
      </c>
      <c r="D125" s="43">
        <v>948.2</v>
      </c>
      <c r="E125" s="43">
        <v>1049.7</v>
      </c>
      <c r="F125" s="43">
        <v>353</v>
      </c>
      <c r="G125" s="43">
        <v>1486</v>
      </c>
      <c r="H125" s="33"/>
      <c r="I125" s="45" t="s">
        <v>180</v>
      </c>
      <c r="J125" s="165">
        <v>558.29999999999995</v>
      </c>
      <c r="K125" s="49">
        <v>677.7</v>
      </c>
      <c r="L125" s="153">
        <v>170.3</v>
      </c>
      <c r="M125" s="49">
        <v>1912</v>
      </c>
      <c r="N125" s="49" t="s">
        <v>240</v>
      </c>
      <c r="O125" s="49" t="s">
        <v>693</v>
      </c>
    </row>
    <row r="126" spans="1:15" ht="11.25" hidden="1" customHeight="1">
      <c r="A126" s="33"/>
      <c r="B126" s="45" t="s">
        <v>181</v>
      </c>
      <c r="C126" s="49">
        <v>2360.3000000000002</v>
      </c>
      <c r="D126" s="43">
        <v>1028.8</v>
      </c>
      <c r="E126" s="43">
        <v>1085.5</v>
      </c>
      <c r="F126" s="43">
        <v>341.8</v>
      </c>
      <c r="G126" s="43">
        <v>1549.6</v>
      </c>
      <c r="H126" s="33"/>
      <c r="I126" s="45" t="s">
        <v>181</v>
      </c>
      <c r="J126" s="165">
        <v>584.20000000000005</v>
      </c>
      <c r="K126" s="49">
        <v>728.6</v>
      </c>
      <c r="L126" s="153">
        <v>261.89999999999998</v>
      </c>
      <c r="M126" s="49">
        <v>2278.5</v>
      </c>
      <c r="N126" s="49" t="s">
        <v>240</v>
      </c>
      <c r="O126" s="162" t="s">
        <v>693</v>
      </c>
    </row>
    <row r="127" spans="1:15" ht="11.25" hidden="1" customHeight="1">
      <c r="A127" s="33"/>
      <c r="B127" s="45" t="s">
        <v>182</v>
      </c>
      <c r="C127" s="49">
        <v>2392.6</v>
      </c>
      <c r="D127" s="43">
        <v>993.3</v>
      </c>
      <c r="E127" s="43">
        <v>1151.7</v>
      </c>
      <c r="F127" s="43">
        <v>325.8</v>
      </c>
      <c r="G127" s="43">
        <v>1530.5</v>
      </c>
      <c r="H127" s="33"/>
      <c r="I127" s="45" t="s">
        <v>182</v>
      </c>
      <c r="J127" s="165">
        <v>622.6</v>
      </c>
      <c r="K127" s="49">
        <v>697.5</v>
      </c>
      <c r="L127" s="49">
        <v>322.5</v>
      </c>
      <c r="M127" s="49">
        <v>2055.6</v>
      </c>
      <c r="N127" s="49" t="s">
        <v>240</v>
      </c>
      <c r="O127" s="162" t="s">
        <v>693</v>
      </c>
    </row>
    <row r="128" spans="1:15" ht="11.25" hidden="1" customHeight="1">
      <c r="A128" s="33"/>
      <c r="B128" s="45" t="s">
        <v>183</v>
      </c>
      <c r="C128" s="49">
        <v>2026.1</v>
      </c>
      <c r="D128" s="43">
        <v>917.7</v>
      </c>
      <c r="E128" s="43">
        <v>998.8</v>
      </c>
      <c r="F128" s="43">
        <v>323.10000000000002</v>
      </c>
      <c r="G128" s="43">
        <v>1452.4</v>
      </c>
      <c r="H128" s="33"/>
      <c r="I128" s="45" t="s">
        <v>183</v>
      </c>
      <c r="J128" s="165">
        <v>581</v>
      </c>
      <c r="K128" s="49">
        <v>671.8</v>
      </c>
      <c r="L128" s="153">
        <v>403.4</v>
      </c>
      <c r="M128" s="49">
        <v>2065.4</v>
      </c>
      <c r="N128" s="49" t="s">
        <v>240</v>
      </c>
      <c r="O128" s="49" t="s">
        <v>240</v>
      </c>
    </row>
    <row r="129" spans="1:15" ht="11.25" hidden="1" customHeight="1">
      <c r="A129" s="33"/>
      <c r="B129" s="45" t="s">
        <v>184</v>
      </c>
      <c r="C129" s="49">
        <v>2330</v>
      </c>
      <c r="D129" s="43">
        <v>1029.2</v>
      </c>
      <c r="E129" s="43">
        <v>1151.3</v>
      </c>
      <c r="F129" s="43">
        <v>319</v>
      </c>
      <c r="G129" s="43">
        <v>1647.3</v>
      </c>
      <c r="H129" s="33"/>
      <c r="I129" s="45" t="s">
        <v>184</v>
      </c>
      <c r="J129" s="165">
        <v>610</v>
      </c>
      <c r="K129" s="49">
        <v>707.7</v>
      </c>
      <c r="L129" s="49">
        <v>462.6</v>
      </c>
      <c r="M129" s="49">
        <v>2261.1999999999998</v>
      </c>
      <c r="N129" s="49" t="s">
        <v>240</v>
      </c>
      <c r="O129" s="162" t="s">
        <v>693</v>
      </c>
    </row>
    <row r="130" spans="1:15" ht="11.25" hidden="1" customHeight="1">
      <c r="A130" s="33"/>
      <c r="B130" s="45" t="s">
        <v>185</v>
      </c>
      <c r="C130" s="49">
        <v>2304.8000000000002</v>
      </c>
      <c r="D130" s="43">
        <v>930.2</v>
      </c>
      <c r="E130" s="43">
        <v>1182.7</v>
      </c>
      <c r="F130" s="43">
        <v>356.5</v>
      </c>
      <c r="G130" s="43">
        <v>1562.8</v>
      </c>
      <c r="H130" s="33"/>
      <c r="I130" s="45" t="s">
        <v>185</v>
      </c>
      <c r="J130" s="165">
        <v>578.20000000000005</v>
      </c>
      <c r="K130" s="49">
        <v>787.5</v>
      </c>
      <c r="L130" s="49">
        <v>378.8</v>
      </c>
      <c r="M130" s="49">
        <v>2169.4</v>
      </c>
      <c r="N130" s="153">
        <v>76.8</v>
      </c>
      <c r="O130" s="162" t="s">
        <v>693</v>
      </c>
    </row>
    <row r="131" spans="1:15" ht="11.25" hidden="1" customHeight="1">
      <c r="A131" s="33"/>
      <c r="B131" s="45" t="s">
        <v>186</v>
      </c>
      <c r="C131" s="49">
        <v>2245.9</v>
      </c>
      <c r="D131" s="43">
        <v>1038.8</v>
      </c>
      <c r="E131" s="43">
        <v>1266.7</v>
      </c>
      <c r="F131" s="43">
        <v>313.5</v>
      </c>
      <c r="G131" s="43">
        <v>1651</v>
      </c>
      <c r="H131" s="33"/>
      <c r="I131" s="45" t="s">
        <v>186</v>
      </c>
      <c r="J131" s="165">
        <v>658.5</v>
      </c>
      <c r="K131" s="49">
        <v>725.8</v>
      </c>
      <c r="L131" s="153">
        <v>446.4</v>
      </c>
      <c r="M131" s="49">
        <v>2231</v>
      </c>
      <c r="N131" s="153">
        <v>101.8</v>
      </c>
      <c r="O131" s="49" t="s">
        <v>240</v>
      </c>
    </row>
    <row r="132" spans="1:15" ht="11.25" hidden="1" customHeight="1">
      <c r="A132" s="33"/>
      <c r="B132" s="45" t="s">
        <v>187</v>
      </c>
      <c r="C132" s="49">
        <v>1495.1</v>
      </c>
      <c r="D132" s="43">
        <v>804.4</v>
      </c>
      <c r="E132" s="43">
        <v>1047.8</v>
      </c>
      <c r="F132" s="43">
        <v>271.10000000000002</v>
      </c>
      <c r="G132" s="43">
        <v>1326.5</v>
      </c>
      <c r="H132" s="33"/>
      <c r="I132" s="45" t="s">
        <v>187</v>
      </c>
      <c r="J132" s="43">
        <v>636.79999999999995</v>
      </c>
      <c r="K132" s="43">
        <v>585</v>
      </c>
      <c r="L132" s="43">
        <v>313.2</v>
      </c>
      <c r="M132" s="165">
        <v>1781.1</v>
      </c>
      <c r="N132" s="49" t="s">
        <v>240</v>
      </c>
      <c r="O132" s="162" t="s">
        <v>693</v>
      </c>
    </row>
    <row r="133" spans="1:15" ht="6" customHeight="1">
      <c r="A133" s="33"/>
      <c r="B133" s="45"/>
      <c r="C133" s="43"/>
      <c r="D133" s="48"/>
      <c r="E133" s="48"/>
      <c r="F133" s="48"/>
      <c r="G133" s="48"/>
      <c r="H133" s="33"/>
      <c r="I133" s="45"/>
      <c r="J133" s="48"/>
    </row>
    <row r="134" spans="1:15" ht="11.25" hidden="1" customHeight="1">
      <c r="A134" s="1202" t="s">
        <v>188</v>
      </c>
      <c r="B134" s="1203"/>
      <c r="C134" s="49">
        <f>C121</f>
        <v>1757.5</v>
      </c>
      <c r="D134" s="49">
        <f>D121</f>
        <v>754.7</v>
      </c>
      <c r="E134" s="49">
        <f>E121</f>
        <v>944.7</v>
      </c>
      <c r="F134" s="49">
        <f>F121</f>
        <v>210.2</v>
      </c>
      <c r="G134" s="49">
        <f>G121</f>
        <v>1086.7</v>
      </c>
      <c r="H134" s="1202" t="s">
        <v>188</v>
      </c>
      <c r="I134" s="1203"/>
      <c r="J134" s="49" t="str">
        <f t="shared" ref="J134:O134" si="12">J121</f>
        <v>/</v>
      </c>
      <c r="K134" s="49">
        <f t="shared" si="12"/>
        <v>702.6</v>
      </c>
      <c r="L134" s="49">
        <f t="shared" si="12"/>
        <v>44.9</v>
      </c>
      <c r="M134" s="49" t="str">
        <f t="shared" si="12"/>
        <v>/</v>
      </c>
      <c r="N134" s="49">
        <f t="shared" si="12"/>
        <v>2264.8000000000002</v>
      </c>
      <c r="O134" s="49" t="str">
        <f t="shared" si="12"/>
        <v xml:space="preserve"> -</v>
      </c>
    </row>
    <row r="135" spans="1:15" ht="11.25" hidden="1" customHeight="1">
      <c r="A135" s="1202" t="s">
        <v>189</v>
      </c>
      <c r="B135" s="1203"/>
      <c r="C135" s="49">
        <f>SUM(C121:C122)</f>
        <v>3578.7</v>
      </c>
      <c r="D135" s="49">
        <f>SUM(D121:D122)</f>
        <v>1637.6</v>
      </c>
      <c r="E135" s="49">
        <f>SUM(E121:E122)</f>
        <v>2134.8000000000002</v>
      </c>
      <c r="F135" s="49">
        <f>SUM(F121:F122)</f>
        <v>526.70000000000005</v>
      </c>
      <c r="G135" s="49">
        <f>SUM(G121:G122)</f>
        <v>2297.6999999999998</v>
      </c>
      <c r="H135" s="1202" t="s">
        <v>189</v>
      </c>
      <c r="I135" s="1203"/>
      <c r="J135" s="49">
        <f t="shared" ref="J135:O135" si="13">SUM(J121:J122)</f>
        <v>223.9</v>
      </c>
      <c r="K135" s="49">
        <f t="shared" si="13"/>
        <v>1402.4</v>
      </c>
      <c r="L135" s="49">
        <f t="shared" si="13"/>
        <v>161.69999999999999</v>
      </c>
      <c r="M135" s="49">
        <f t="shared" si="13"/>
        <v>934.4</v>
      </c>
      <c r="N135" s="49">
        <f t="shared" si="13"/>
        <v>3671.2000000000003</v>
      </c>
      <c r="O135" s="49">
        <f t="shared" si="13"/>
        <v>0</v>
      </c>
    </row>
    <row r="136" spans="1:15" ht="11.25" hidden="1" customHeight="1">
      <c r="A136" s="1202" t="s">
        <v>190</v>
      </c>
      <c r="B136" s="1203"/>
      <c r="C136" s="49">
        <f>SUM(C121:C123)</f>
        <v>5849.2</v>
      </c>
      <c r="D136" s="49">
        <f>SUM(D121:D123)</f>
        <v>2762.3</v>
      </c>
      <c r="E136" s="49">
        <f>SUM(E121:E123)</f>
        <v>3409.3</v>
      </c>
      <c r="F136" s="49">
        <f>SUM(F121:F123)</f>
        <v>876.5</v>
      </c>
      <c r="G136" s="49">
        <f>SUM(G121:G123)</f>
        <v>4046.1</v>
      </c>
      <c r="H136" s="1202" t="s">
        <v>190</v>
      </c>
      <c r="I136" s="1203"/>
      <c r="J136" s="49">
        <f t="shared" ref="J136:O136" si="14">SUM(J121:J123)</f>
        <v>700.9</v>
      </c>
      <c r="K136" s="49">
        <f t="shared" si="14"/>
        <v>2290.9</v>
      </c>
      <c r="L136" s="49">
        <f t="shared" si="14"/>
        <v>285.79999999999995</v>
      </c>
      <c r="M136" s="49">
        <f t="shared" si="14"/>
        <v>2816.4</v>
      </c>
      <c r="N136" s="49">
        <f t="shared" si="14"/>
        <v>4248.8</v>
      </c>
      <c r="O136" s="49">
        <f t="shared" si="14"/>
        <v>0</v>
      </c>
    </row>
    <row r="137" spans="1:15" ht="11.25" hidden="1" customHeight="1">
      <c r="A137" s="1202" t="s">
        <v>191</v>
      </c>
      <c r="B137" s="1203"/>
      <c r="C137" s="49">
        <f>SUM(C121:C124)</f>
        <v>8105.7</v>
      </c>
      <c r="D137" s="49">
        <f>SUM(D121:D124)</f>
        <v>3759.6000000000004</v>
      </c>
      <c r="E137" s="49">
        <f>SUM(E121:E124)</f>
        <v>4481.8</v>
      </c>
      <c r="F137" s="49">
        <f>SUM(F121:F124)</f>
        <v>1196.7</v>
      </c>
      <c r="G137" s="49">
        <f>SUM(G121:G124)</f>
        <v>5650.8</v>
      </c>
      <c r="H137" s="1202" t="s">
        <v>191</v>
      </c>
      <c r="I137" s="1203"/>
      <c r="J137" s="49">
        <f t="shared" ref="J137:O137" si="15">SUM(J121:J124)</f>
        <v>1405</v>
      </c>
      <c r="K137" s="49">
        <f t="shared" si="15"/>
        <v>3023</v>
      </c>
      <c r="L137" s="49">
        <f t="shared" si="15"/>
        <v>483.9</v>
      </c>
      <c r="M137" s="49">
        <f t="shared" si="15"/>
        <v>4826.8</v>
      </c>
      <c r="N137" s="49">
        <f t="shared" si="15"/>
        <v>4375</v>
      </c>
      <c r="O137" s="49">
        <f t="shared" si="15"/>
        <v>0</v>
      </c>
    </row>
    <row r="138" spans="1:15" ht="11.25" hidden="1" customHeight="1">
      <c r="A138" s="1202" t="s">
        <v>192</v>
      </c>
      <c r="B138" s="1203"/>
      <c r="C138" s="49">
        <f>SUM(C121:C125)</f>
        <v>10340</v>
      </c>
      <c r="D138" s="49">
        <f>SUM(D121:D125)</f>
        <v>4707.8</v>
      </c>
      <c r="E138" s="49">
        <f>SUM(E121:E125)</f>
        <v>5531.5</v>
      </c>
      <c r="F138" s="49">
        <f>SUM(F121:F125)</f>
        <v>1549.7</v>
      </c>
      <c r="G138" s="49">
        <f>SUM(G121:G125)</f>
        <v>7136.8</v>
      </c>
      <c r="H138" s="1202" t="s">
        <v>192</v>
      </c>
      <c r="I138" s="1203"/>
      <c r="J138" s="49">
        <f t="shared" ref="J138:O138" si="16">SUM(J121:J125)</f>
        <v>1963.3</v>
      </c>
      <c r="K138" s="49">
        <f t="shared" si="16"/>
        <v>3700.7</v>
      </c>
      <c r="L138" s="49">
        <f t="shared" si="16"/>
        <v>654.20000000000005</v>
      </c>
      <c r="M138" s="49">
        <f t="shared" si="16"/>
        <v>6738.8</v>
      </c>
      <c r="N138" s="49">
        <f t="shared" si="16"/>
        <v>4375</v>
      </c>
      <c r="O138" s="49">
        <f t="shared" si="16"/>
        <v>0</v>
      </c>
    </row>
    <row r="139" spans="1:15" ht="11.25" hidden="1" customHeight="1">
      <c r="A139" s="1202" t="s">
        <v>193</v>
      </c>
      <c r="B139" s="1203"/>
      <c r="C139" s="49">
        <f>SUM(C121:C126)</f>
        <v>12700.3</v>
      </c>
      <c r="D139" s="49">
        <f>SUM(D121:D126)</f>
        <v>5736.6</v>
      </c>
      <c r="E139" s="49">
        <f>SUM(E121:E126)</f>
        <v>6617</v>
      </c>
      <c r="F139" s="49">
        <f>SUM(F121:F126)</f>
        <v>1891.5</v>
      </c>
      <c r="G139" s="49">
        <f>SUM(G121:G126)</f>
        <v>8686.4</v>
      </c>
      <c r="H139" s="1202" t="s">
        <v>193</v>
      </c>
      <c r="I139" s="1203"/>
      <c r="J139" s="49">
        <f t="shared" ref="J139:O139" si="17">SUM(J121:J126)</f>
        <v>2547.5</v>
      </c>
      <c r="K139" s="49">
        <f t="shared" si="17"/>
        <v>4429.3</v>
      </c>
      <c r="L139" s="49">
        <f t="shared" si="17"/>
        <v>916.1</v>
      </c>
      <c r="M139" s="49">
        <f t="shared" si="17"/>
        <v>9017.2999999999993</v>
      </c>
      <c r="N139" s="49">
        <f t="shared" si="17"/>
        <v>4375</v>
      </c>
      <c r="O139" s="49">
        <f t="shared" si="17"/>
        <v>0</v>
      </c>
    </row>
    <row r="140" spans="1:15" ht="11.25" hidden="1" customHeight="1">
      <c r="A140" s="1202" t="s">
        <v>194</v>
      </c>
      <c r="B140" s="1203"/>
      <c r="C140" s="49">
        <f>SUM(C121:C127)</f>
        <v>15092.9</v>
      </c>
      <c r="D140" s="49">
        <f>SUM(D121:D127)</f>
        <v>6729.9000000000005</v>
      </c>
      <c r="E140" s="49">
        <f>SUM(E121:E127)</f>
        <v>7768.7</v>
      </c>
      <c r="F140" s="49">
        <f>SUM(F121:F127)</f>
        <v>2217.3000000000002</v>
      </c>
      <c r="G140" s="49">
        <f>SUM(G121:G127)</f>
        <v>10216.9</v>
      </c>
      <c r="H140" s="1202" t="s">
        <v>194</v>
      </c>
      <c r="I140" s="1203"/>
      <c r="J140" s="49">
        <f t="shared" ref="J140:O140" si="18">SUM(J121:J127)</f>
        <v>3170.1</v>
      </c>
      <c r="K140" s="49">
        <f t="shared" si="18"/>
        <v>5126.8</v>
      </c>
      <c r="L140" s="49">
        <f t="shared" si="18"/>
        <v>1238.5999999999999</v>
      </c>
      <c r="M140" s="49">
        <f t="shared" si="18"/>
        <v>11072.9</v>
      </c>
      <c r="N140" s="49">
        <f t="shared" si="18"/>
        <v>4375</v>
      </c>
      <c r="O140" s="49">
        <f t="shared" si="18"/>
        <v>0</v>
      </c>
    </row>
    <row r="141" spans="1:15" ht="11.25" hidden="1" customHeight="1">
      <c r="A141" s="1202" t="s">
        <v>195</v>
      </c>
      <c r="B141" s="1203"/>
      <c r="C141" s="49">
        <f>SUM(C121:C128)</f>
        <v>17119</v>
      </c>
      <c r="D141" s="49">
        <f>SUM(D121:D128)</f>
        <v>7647.6</v>
      </c>
      <c r="E141" s="49">
        <f>SUM(E121:E128)</f>
        <v>8767.5</v>
      </c>
      <c r="F141" s="49">
        <f>SUM(F121:F128)</f>
        <v>2540.4</v>
      </c>
      <c r="G141" s="49">
        <f>SUM(G121:G128)</f>
        <v>11669.3</v>
      </c>
      <c r="H141" s="1202" t="s">
        <v>195</v>
      </c>
      <c r="I141" s="1203"/>
      <c r="J141" s="49">
        <f t="shared" ref="J141:O141" si="19">SUM(J121:J128)</f>
        <v>3751.1</v>
      </c>
      <c r="K141" s="49">
        <f t="shared" si="19"/>
        <v>5798.6</v>
      </c>
      <c r="L141" s="49">
        <f t="shared" si="19"/>
        <v>1642</v>
      </c>
      <c r="M141" s="49">
        <f t="shared" si="19"/>
        <v>13138.3</v>
      </c>
      <c r="N141" s="49">
        <f t="shared" si="19"/>
        <v>4375</v>
      </c>
      <c r="O141" s="49">
        <f t="shared" si="19"/>
        <v>0</v>
      </c>
    </row>
    <row r="142" spans="1:15" ht="11.25" hidden="1" customHeight="1">
      <c r="A142" s="1202" t="s">
        <v>196</v>
      </c>
      <c r="B142" s="1203"/>
      <c r="C142" s="49">
        <f>SUM(C121:C129)</f>
        <v>19449</v>
      </c>
      <c r="D142" s="49">
        <f>SUM(D121:D129)</f>
        <v>8676.8000000000011</v>
      </c>
      <c r="E142" s="49">
        <f>SUM(E121:E129)</f>
        <v>9918.7999999999993</v>
      </c>
      <c r="F142" s="49">
        <f>SUM(F121:F129)</f>
        <v>2859.4</v>
      </c>
      <c r="G142" s="49">
        <f>SUM(G121:G129)</f>
        <v>13316.599999999999</v>
      </c>
      <c r="H142" s="1202" t="s">
        <v>196</v>
      </c>
      <c r="I142" s="1203"/>
      <c r="J142" s="49">
        <f t="shared" ref="J142:O142" si="20">SUM(J121:J129)</f>
        <v>4361.1000000000004</v>
      </c>
      <c r="K142" s="49">
        <f t="shared" si="20"/>
        <v>6506.3</v>
      </c>
      <c r="L142" s="49">
        <f t="shared" si="20"/>
        <v>2104.6</v>
      </c>
      <c r="M142" s="49">
        <f t="shared" si="20"/>
        <v>15399.5</v>
      </c>
      <c r="N142" s="49">
        <f t="shared" si="20"/>
        <v>4375</v>
      </c>
      <c r="O142" s="49">
        <f t="shared" si="20"/>
        <v>0</v>
      </c>
    </row>
    <row r="143" spans="1:15" ht="11.25" hidden="1" customHeight="1">
      <c r="A143" s="1202" t="s">
        <v>197</v>
      </c>
      <c r="B143" s="1203"/>
      <c r="C143" s="49">
        <f>SUM(C121:C130)</f>
        <v>21753.8</v>
      </c>
      <c r="D143" s="49">
        <f>SUM(D121:D130)</f>
        <v>9607.0000000000018</v>
      </c>
      <c r="E143" s="49">
        <f>SUM(E121:E130)</f>
        <v>11101.5</v>
      </c>
      <c r="F143" s="49">
        <f>SUM(F121:F130)</f>
        <v>3215.9</v>
      </c>
      <c r="G143" s="49">
        <f>SUM(G121:G130)</f>
        <v>14879.399999999998</v>
      </c>
      <c r="H143" s="1202" t="s">
        <v>197</v>
      </c>
      <c r="I143" s="1203"/>
      <c r="J143" s="49">
        <f t="shared" ref="J143:O143" si="21">SUM(J121:J130)</f>
        <v>4939.3</v>
      </c>
      <c r="K143" s="49">
        <f t="shared" si="21"/>
        <v>7293.8</v>
      </c>
      <c r="L143" s="49">
        <f t="shared" si="21"/>
        <v>2483.4</v>
      </c>
      <c r="M143" s="49">
        <f t="shared" si="21"/>
        <v>17568.900000000001</v>
      </c>
      <c r="N143" s="49">
        <f t="shared" si="21"/>
        <v>4451.8</v>
      </c>
      <c r="O143" s="49">
        <f t="shared" si="21"/>
        <v>0</v>
      </c>
    </row>
    <row r="144" spans="1:15" ht="11.25" hidden="1" customHeight="1">
      <c r="A144" s="1202" t="s">
        <v>198</v>
      </c>
      <c r="B144" s="1203"/>
      <c r="C144" s="49">
        <f>SUM(C121:C131)</f>
        <v>23999.7</v>
      </c>
      <c r="D144" s="49">
        <f>SUM(D121:D131)</f>
        <v>10645.800000000001</v>
      </c>
      <c r="E144" s="49">
        <f>SUM(E121:E131)</f>
        <v>12368.2</v>
      </c>
      <c r="F144" s="49">
        <f>SUM(F121:F131)</f>
        <v>3529.4</v>
      </c>
      <c r="G144" s="49">
        <f>SUM(G121:G131)</f>
        <v>16530.399999999998</v>
      </c>
      <c r="H144" s="1202" t="s">
        <v>198</v>
      </c>
      <c r="I144" s="1203"/>
      <c r="J144" s="49">
        <f t="shared" ref="J144:O144" si="22">SUM(J121:J131)</f>
        <v>5597.8</v>
      </c>
      <c r="K144" s="49">
        <f t="shared" si="22"/>
        <v>8019.6</v>
      </c>
      <c r="L144" s="49">
        <f t="shared" si="22"/>
        <v>2929.8</v>
      </c>
      <c r="M144" s="49">
        <f t="shared" si="22"/>
        <v>19799.900000000001</v>
      </c>
      <c r="N144" s="49">
        <f t="shared" si="22"/>
        <v>4553.6000000000004</v>
      </c>
      <c r="O144" s="49">
        <f t="shared" si="22"/>
        <v>0</v>
      </c>
    </row>
    <row r="145" spans="1:15" ht="11.25" hidden="1" customHeight="1">
      <c r="A145" s="1202" t="s">
        <v>199</v>
      </c>
      <c r="B145" s="1203"/>
      <c r="C145" s="49">
        <f>SUM(C121:C132)</f>
        <v>25494.799999999999</v>
      </c>
      <c r="D145" s="49">
        <f>SUM(D121:D132)</f>
        <v>11450.2</v>
      </c>
      <c r="E145" s="49">
        <f>SUM(E121:E132)</f>
        <v>13416</v>
      </c>
      <c r="F145" s="49">
        <f>SUM(F121:F132)</f>
        <v>3800.5</v>
      </c>
      <c r="G145" s="49">
        <f>SUM(G121:G132)</f>
        <v>17856.899999999998</v>
      </c>
      <c r="H145" s="1202" t="s">
        <v>199</v>
      </c>
      <c r="I145" s="1203"/>
      <c r="J145" s="49">
        <f t="shared" ref="J145:O145" si="23">SUM(J121:J132)</f>
        <v>6234.6</v>
      </c>
      <c r="K145" s="49">
        <f t="shared" si="23"/>
        <v>8604.6</v>
      </c>
      <c r="L145" s="49">
        <f t="shared" si="23"/>
        <v>3243</v>
      </c>
      <c r="M145" s="49">
        <f t="shared" si="23"/>
        <v>21581</v>
      </c>
      <c r="N145" s="49">
        <f t="shared" si="23"/>
        <v>4553.6000000000004</v>
      </c>
      <c r="O145" s="49">
        <f t="shared" si="23"/>
        <v>0</v>
      </c>
    </row>
    <row r="146" spans="1:15" ht="11.25" hidden="1" customHeight="1">
      <c r="A146" s="33"/>
      <c r="B146" s="45"/>
      <c r="C146" s="43"/>
      <c r="D146" s="48"/>
      <c r="E146" s="48"/>
      <c r="F146" s="48"/>
      <c r="G146" s="48"/>
      <c r="H146" s="33"/>
      <c r="I146" s="45"/>
      <c r="J146" s="48"/>
      <c r="K146" s="48"/>
      <c r="L146" s="48"/>
      <c r="M146" s="48"/>
      <c r="N146" s="48"/>
      <c r="O146" s="48"/>
    </row>
    <row r="147" spans="1:15" ht="11.25" hidden="1" customHeight="1">
      <c r="A147" s="33">
        <v>2011</v>
      </c>
      <c r="B147" s="45"/>
      <c r="C147" s="43"/>
      <c r="D147" s="43"/>
      <c r="E147" s="43"/>
      <c r="F147" s="43"/>
      <c r="G147" s="43"/>
      <c r="H147" s="33">
        <v>2011</v>
      </c>
      <c r="I147" s="45"/>
      <c r="J147" s="43"/>
      <c r="K147" s="43"/>
      <c r="L147" s="43"/>
      <c r="M147" s="43"/>
      <c r="N147" s="43"/>
      <c r="O147" s="43"/>
    </row>
    <row r="148" spans="1:15" ht="11.25" hidden="1" customHeight="1">
      <c r="A148" s="33"/>
      <c r="B148" s="45" t="s">
        <v>176</v>
      </c>
      <c r="C148" s="49">
        <v>2003.9</v>
      </c>
      <c r="D148" s="49">
        <v>896.3</v>
      </c>
      <c r="E148" s="49">
        <v>1103.5</v>
      </c>
      <c r="F148" s="49">
        <v>304.5</v>
      </c>
      <c r="G148" s="49">
        <v>1471.1</v>
      </c>
      <c r="H148" s="33"/>
      <c r="I148" s="45" t="s">
        <v>176</v>
      </c>
      <c r="J148" s="43">
        <v>617</v>
      </c>
      <c r="K148" s="43">
        <v>637.1</v>
      </c>
      <c r="L148" s="43">
        <v>312.7</v>
      </c>
      <c r="M148" s="43">
        <v>1992.2</v>
      </c>
      <c r="N148" s="49" t="s">
        <v>240</v>
      </c>
      <c r="O148" s="162" t="s">
        <v>693</v>
      </c>
    </row>
    <row r="149" spans="1:15" ht="11.25" hidden="1" customHeight="1">
      <c r="A149" s="33"/>
      <c r="B149" s="45" t="s">
        <v>177</v>
      </c>
      <c r="C149" s="40">
        <v>2324.6999999999998</v>
      </c>
      <c r="D149" s="48">
        <v>924.1</v>
      </c>
      <c r="E149" s="48">
        <v>1071.4000000000001</v>
      </c>
      <c r="F149" s="48">
        <v>329.4</v>
      </c>
      <c r="G149" s="48">
        <v>1427.1</v>
      </c>
      <c r="H149" s="33"/>
      <c r="I149" s="45" t="s">
        <v>177</v>
      </c>
      <c r="J149" s="48">
        <v>549.29999999999995</v>
      </c>
      <c r="K149" s="48">
        <v>656.8</v>
      </c>
      <c r="L149" s="48">
        <v>310</v>
      </c>
      <c r="M149" s="48">
        <v>2187.1999999999998</v>
      </c>
      <c r="N149" s="49" t="s">
        <v>240</v>
      </c>
      <c r="O149" s="49" t="s">
        <v>240</v>
      </c>
    </row>
    <row r="150" spans="1:15" ht="11.25" hidden="1" customHeight="1">
      <c r="A150" s="33"/>
      <c r="B150" s="45" t="s">
        <v>178</v>
      </c>
      <c r="C150" s="40">
        <v>2618.1999999999998</v>
      </c>
      <c r="D150" s="48">
        <v>1108.7</v>
      </c>
      <c r="E150" s="48">
        <v>1462.1</v>
      </c>
      <c r="F150" s="48">
        <v>330.3</v>
      </c>
      <c r="G150" s="48">
        <v>1789.5</v>
      </c>
      <c r="H150" s="33"/>
      <c r="I150" s="45" t="s">
        <v>178</v>
      </c>
      <c r="J150" s="48">
        <v>697.4</v>
      </c>
      <c r="K150" s="48">
        <v>726.1</v>
      </c>
      <c r="L150" s="48">
        <v>458.3</v>
      </c>
      <c r="M150" s="48">
        <v>2461</v>
      </c>
      <c r="N150" s="49" t="s">
        <v>240</v>
      </c>
      <c r="O150" s="49" t="s">
        <v>240</v>
      </c>
    </row>
    <row r="151" spans="1:15" ht="11.25" hidden="1" customHeight="1">
      <c r="A151" s="33"/>
      <c r="B151" s="45" t="s">
        <v>179</v>
      </c>
      <c r="C151" s="40">
        <v>2149.5</v>
      </c>
      <c r="D151" s="48">
        <v>882.7</v>
      </c>
      <c r="E151" s="48">
        <v>1048.3</v>
      </c>
      <c r="F151" s="48">
        <v>255.7</v>
      </c>
      <c r="G151" s="48">
        <v>1493.3</v>
      </c>
      <c r="H151" s="33"/>
      <c r="I151" s="45" t="s">
        <v>179</v>
      </c>
      <c r="J151" s="48">
        <v>549.6</v>
      </c>
      <c r="K151" s="48">
        <v>628.6</v>
      </c>
      <c r="L151" s="48">
        <v>464</v>
      </c>
      <c r="M151" s="48">
        <v>2091.9</v>
      </c>
      <c r="N151" s="49" t="s">
        <v>240</v>
      </c>
      <c r="O151" s="49" t="s">
        <v>240</v>
      </c>
    </row>
    <row r="152" spans="1:15" ht="11.25" hidden="1" customHeight="1">
      <c r="A152" s="33"/>
      <c r="B152" s="45" t="s">
        <v>180</v>
      </c>
      <c r="C152" s="49">
        <v>2397.6</v>
      </c>
      <c r="D152" s="49">
        <v>1061.2</v>
      </c>
      <c r="E152" s="49">
        <v>1318.7</v>
      </c>
      <c r="F152" s="49">
        <v>413.5</v>
      </c>
      <c r="G152" s="49">
        <v>1807.6</v>
      </c>
      <c r="H152" s="33"/>
      <c r="I152" s="45" t="s">
        <v>180</v>
      </c>
      <c r="J152" s="43">
        <v>625.5</v>
      </c>
      <c r="K152" s="43">
        <v>774.5</v>
      </c>
      <c r="L152" s="43">
        <v>573.9</v>
      </c>
      <c r="M152" s="43">
        <v>2406.3000000000002</v>
      </c>
      <c r="N152" s="49" t="s">
        <v>240</v>
      </c>
      <c r="O152" s="49" t="s">
        <v>240</v>
      </c>
    </row>
    <row r="153" spans="1:15" ht="11.25" hidden="1" customHeight="1">
      <c r="A153" s="33"/>
      <c r="B153" s="45" t="s">
        <v>181</v>
      </c>
      <c r="C153" s="40">
        <v>2247.6</v>
      </c>
      <c r="D153" s="48">
        <v>993.9</v>
      </c>
      <c r="E153" s="48">
        <v>1124.0999999999999</v>
      </c>
      <c r="F153" s="48">
        <v>273.10000000000002</v>
      </c>
      <c r="G153" s="48">
        <v>1539.4</v>
      </c>
      <c r="H153" s="33"/>
      <c r="I153" s="45" t="s">
        <v>181</v>
      </c>
      <c r="J153" s="48">
        <v>562.6</v>
      </c>
      <c r="K153" s="48">
        <v>643.1</v>
      </c>
      <c r="L153" s="48">
        <v>528.70000000000005</v>
      </c>
      <c r="M153" s="48">
        <v>2077.1999999999998</v>
      </c>
      <c r="N153" s="49" t="s">
        <v>240</v>
      </c>
      <c r="O153" s="49" t="s">
        <v>240</v>
      </c>
    </row>
    <row r="154" spans="1:15" ht="11.25" hidden="1" customHeight="1">
      <c r="A154" s="33"/>
      <c r="B154" s="45" t="s">
        <v>182</v>
      </c>
      <c r="C154" s="49">
        <v>2283.4</v>
      </c>
      <c r="D154" s="49">
        <v>964.2</v>
      </c>
      <c r="E154" s="49">
        <v>1050.5</v>
      </c>
      <c r="F154" s="49">
        <v>253.1</v>
      </c>
      <c r="G154" s="49">
        <v>1576.9</v>
      </c>
      <c r="H154" s="33"/>
      <c r="I154" s="45" t="s">
        <v>182</v>
      </c>
      <c r="J154" s="43">
        <v>529.29999999999995</v>
      </c>
      <c r="K154" s="43">
        <v>679.8</v>
      </c>
      <c r="L154" s="43">
        <v>454.2</v>
      </c>
      <c r="M154" s="43">
        <v>1995.8</v>
      </c>
      <c r="N154" s="49" t="s">
        <v>240</v>
      </c>
      <c r="O154" s="49" t="s">
        <v>240</v>
      </c>
    </row>
    <row r="155" spans="1:15" ht="11.25" hidden="1" customHeight="1">
      <c r="A155" s="33"/>
      <c r="B155" s="45" t="s">
        <v>183</v>
      </c>
      <c r="C155" s="49">
        <v>2120.8000000000002</v>
      </c>
      <c r="D155" s="49">
        <v>908.7</v>
      </c>
      <c r="E155" s="49">
        <v>1078.3</v>
      </c>
      <c r="F155" s="49">
        <v>258.39999999999998</v>
      </c>
      <c r="G155" s="49">
        <v>1933.9</v>
      </c>
      <c r="H155" s="33"/>
      <c r="I155" s="45" t="s">
        <v>183</v>
      </c>
      <c r="J155" s="43">
        <v>664.5</v>
      </c>
      <c r="K155" s="43">
        <v>733.1</v>
      </c>
      <c r="L155" s="43">
        <v>578.70000000000005</v>
      </c>
      <c r="M155" s="43">
        <v>2449.5</v>
      </c>
      <c r="N155" s="49" t="s">
        <v>240</v>
      </c>
      <c r="O155" s="162" t="s">
        <v>693</v>
      </c>
    </row>
    <row r="156" spans="1:15" ht="11.25" hidden="1" customHeight="1">
      <c r="A156" s="33"/>
      <c r="B156" s="45" t="s">
        <v>184</v>
      </c>
      <c r="C156" s="49">
        <v>2429.8000000000002</v>
      </c>
      <c r="D156" s="49">
        <v>1107.7</v>
      </c>
      <c r="E156" s="49">
        <v>1332</v>
      </c>
      <c r="F156" s="49">
        <v>346.2</v>
      </c>
      <c r="G156" s="49">
        <v>1600.8</v>
      </c>
      <c r="H156" s="33"/>
      <c r="I156" s="45" t="s">
        <v>184</v>
      </c>
      <c r="J156" s="43">
        <v>649.4</v>
      </c>
      <c r="K156" s="43">
        <v>818.4</v>
      </c>
      <c r="L156" s="43">
        <v>552.1</v>
      </c>
      <c r="M156" s="43">
        <v>2614.6999999999998</v>
      </c>
      <c r="N156" s="153">
        <v>89.9</v>
      </c>
      <c r="O156" s="162" t="s">
        <v>693</v>
      </c>
    </row>
    <row r="157" spans="1:15" ht="11.25" hidden="1" customHeight="1">
      <c r="A157" s="33"/>
      <c r="B157" s="45" t="s">
        <v>185</v>
      </c>
      <c r="C157" s="49">
        <v>2107</v>
      </c>
      <c r="D157" s="49">
        <v>1060.2</v>
      </c>
      <c r="E157" s="49">
        <v>1269.4000000000001</v>
      </c>
      <c r="F157" s="49">
        <v>345.4</v>
      </c>
      <c r="G157" s="49">
        <v>1537.9</v>
      </c>
      <c r="H157" s="33"/>
      <c r="I157" s="45" t="s">
        <v>185</v>
      </c>
      <c r="J157" s="43">
        <v>566.79999999999995</v>
      </c>
      <c r="K157" s="43">
        <v>708.1</v>
      </c>
      <c r="L157" s="43">
        <v>435.2</v>
      </c>
      <c r="M157" s="43">
        <v>2520.6</v>
      </c>
      <c r="N157" s="153">
        <v>67.400000000000006</v>
      </c>
      <c r="O157" s="162" t="s">
        <v>693</v>
      </c>
    </row>
    <row r="158" spans="1:15" ht="11.25" hidden="1" customHeight="1">
      <c r="A158" s="33"/>
      <c r="B158" s="45" t="s">
        <v>186</v>
      </c>
      <c r="C158" s="49">
        <v>2233.1</v>
      </c>
      <c r="D158" s="49">
        <v>931.2</v>
      </c>
      <c r="E158" s="49">
        <v>1227.2</v>
      </c>
      <c r="F158" s="49">
        <v>314.7</v>
      </c>
      <c r="G158" s="49">
        <v>1579.3</v>
      </c>
      <c r="H158" s="33"/>
      <c r="I158" s="45" t="s">
        <v>186</v>
      </c>
      <c r="J158" s="43">
        <v>646.9</v>
      </c>
      <c r="K158" s="43">
        <v>712.7</v>
      </c>
      <c r="L158" s="43">
        <v>538.6</v>
      </c>
      <c r="M158" s="43">
        <v>2457.4</v>
      </c>
      <c r="N158" s="49" t="s">
        <v>240</v>
      </c>
      <c r="O158" s="162" t="s">
        <v>693</v>
      </c>
    </row>
    <row r="159" spans="1:15" ht="11.25" hidden="1" customHeight="1">
      <c r="A159" s="33"/>
      <c r="B159" s="45" t="s">
        <v>187</v>
      </c>
      <c r="C159" s="49">
        <v>1651.7</v>
      </c>
      <c r="D159" s="49">
        <v>835</v>
      </c>
      <c r="E159" s="49">
        <v>984.6</v>
      </c>
      <c r="F159" s="49">
        <v>256.8</v>
      </c>
      <c r="G159" s="49">
        <v>1562.9</v>
      </c>
      <c r="H159" s="33"/>
      <c r="I159" s="45" t="s">
        <v>187</v>
      </c>
      <c r="J159" s="43">
        <v>636.1</v>
      </c>
      <c r="K159" s="43">
        <v>611.9</v>
      </c>
      <c r="L159" s="43">
        <v>433.5</v>
      </c>
      <c r="M159" s="43">
        <v>2206.1999999999998</v>
      </c>
      <c r="N159" s="49" t="s">
        <v>240</v>
      </c>
      <c r="O159" s="162" t="s">
        <v>693</v>
      </c>
    </row>
    <row r="160" spans="1:15" ht="11.25" hidden="1" customHeight="1">
      <c r="A160" s="33"/>
      <c r="B160" s="45"/>
      <c r="C160" s="43"/>
      <c r="D160" s="43"/>
      <c r="E160" s="43"/>
      <c r="F160" s="43"/>
      <c r="G160" s="43"/>
      <c r="H160" s="33"/>
      <c r="I160" s="45"/>
      <c r="J160" s="43"/>
      <c r="K160" s="43"/>
      <c r="L160" s="43"/>
      <c r="M160" s="43"/>
      <c r="N160" s="49" t="s">
        <v>240</v>
      </c>
      <c r="O160" s="43"/>
    </row>
    <row r="161" spans="1:15" ht="11.25" hidden="1" customHeight="1">
      <c r="A161" s="1202" t="s">
        <v>188</v>
      </c>
      <c r="B161" s="1203"/>
      <c r="C161" s="49">
        <f>C148</f>
        <v>2003.9</v>
      </c>
      <c r="D161" s="49">
        <f>D148</f>
        <v>896.3</v>
      </c>
      <c r="E161" s="49">
        <f>E148</f>
        <v>1103.5</v>
      </c>
      <c r="F161" s="49">
        <f>F148</f>
        <v>304.5</v>
      </c>
      <c r="G161" s="49">
        <f>G148</f>
        <v>1471.1</v>
      </c>
      <c r="H161" s="1202" t="s">
        <v>188</v>
      </c>
      <c r="I161" s="1203"/>
      <c r="J161" s="49">
        <f t="shared" ref="J161:O161" si="24">J148</f>
        <v>617</v>
      </c>
      <c r="K161" s="49">
        <f t="shared" si="24"/>
        <v>637.1</v>
      </c>
      <c r="L161" s="49">
        <f t="shared" si="24"/>
        <v>312.7</v>
      </c>
      <c r="M161" s="49">
        <f t="shared" si="24"/>
        <v>1992.2</v>
      </c>
      <c r="N161" s="49" t="s">
        <v>240</v>
      </c>
      <c r="O161" s="49" t="str">
        <f t="shared" si="24"/>
        <v xml:space="preserve"> -</v>
      </c>
    </row>
    <row r="162" spans="1:15" ht="11.25" hidden="1" customHeight="1">
      <c r="A162" s="1202" t="s">
        <v>189</v>
      </c>
      <c r="B162" s="1203"/>
      <c r="C162" s="49">
        <f>SUM(C148:C149)</f>
        <v>4328.6000000000004</v>
      </c>
      <c r="D162" s="49">
        <f>SUM(D148:D149)</f>
        <v>1820.4</v>
      </c>
      <c r="E162" s="49">
        <f>SUM(E148:E149)</f>
        <v>2174.9</v>
      </c>
      <c r="F162" s="49">
        <f>SUM(F148:F149)</f>
        <v>633.9</v>
      </c>
      <c r="G162" s="49">
        <f>SUM(G148:G149)</f>
        <v>2898.2</v>
      </c>
      <c r="H162" s="1202" t="s">
        <v>189</v>
      </c>
      <c r="I162" s="1203"/>
      <c r="J162" s="49">
        <f t="shared" ref="J162:O162" si="25">SUM(J148:J149)</f>
        <v>1166.3</v>
      </c>
      <c r="K162" s="49">
        <f t="shared" si="25"/>
        <v>1293.9000000000001</v>
      </c>
      <c r="L162" s="49">
        <f t="shared" si="25"/>
        <v>622.70000000000005</v>
      </c>
      <c r="M162" s="49">
        <f t="shared" si="25"/>
        <v>4179.3999999999996</v>
      </c>
      <c r="N162" s="49" t="s">
        <v>240</v>
      </c>
      <c r="O162" s="49">
        <f t="shared" si="25"/>
        <v>0</v>
      </c>
    </row>
    <row r="163" spans="1:15" ht="11.25" hidden="1" customHeight="1">
      <c r="A163" s="1202" t="s">
        <v>190</v>
      </c>
      <c r="B163" s="1203"/>
      <c r="C163" s="49">
        <f>SUM(C148:C150)</f>
        <v>6946.8</v>
      </c>
      <c r="D163" s="49">
        <f>SUM(D148:D150)</f>
        <v>2929.1000000000004</v>
      </c>
      <c r="E163" s="49">
        <f>SUM(E148:E150)</f>
        <v>3637</v>
      </c>
      <c r="F163" s="49">
        <f>SUM(F148:F150)</f>
        <v>964.2</v>
      </c>
      <c r="G163" s="49">
        <f>SUM(G148:G150)</f>
        <v>4687.7</v>
      </c>
      <c r="H163" s="1202" t="s">
        <v>190</v>
      </c>
      <c r="I163" s="1203"/>
      <c r="J163" s="49">
        <f t="shared" ref="J163:O163" si="26">SUM(J148:J150)</f>
        <v>1863.6999999999998</v>
      </c>
      <c r="K163" s="49">
        <f t="shared" si="26"/>
        <v>2020</v>
      </c>
      <c r="L163" s="49">
        <f t="shared" si="26"/>
        <v>1081</v>
      </c>
      <c r="M163" s="49">
        <f t="shared" si="26"/>
        <v>6640.4</v>
      </c>
      <c r="N163" s="49" t="s">
        <v>240</v>
      </c>
      <c r="O163" s="49">
        <f t="shared" si="26"/>
        <v>0</v>
      </c>
    </row>
    <row r="164" spans="1:15" ht="11.25" hidden="1" customHeight="1">
      <c r="A164" s="1202" t="s">
        <v>191</v>
      </c>
      <c r="B164" s="1203"/>
      <c r="C164" s="49">
        <f>SUM(C148:C151)</f>
        <v>9096.2999999999993</v>
      </c>
      <c r="D164" s="49">
        <f>SUM(D148:D151)</f>
        <v>3811.8</v>
      </c>
      <c r="E164" s="49">
        <f>SUM(E148:E151)</f>
        <v>4685.3</v>
      </c>
      <c r="F164" s="49">
        <f>SUM(F148:F151)</f>
        <v>1219.9000000000001</v>
      </c>
      <c r="G164" s="49">
        <f>SUM(G148:G151)</f>
        <v>6181</v>
      </c>
      <c r="H164" s="1202" t="s">
        <v>191</v>
      </c>
      <c r="I164" s="1203"/>
      <c r="J164" s="49">
        <f>SUM(J148:J151)</f>
        <v>2413.2999999999997</v>
      </c>
      <c r="K164" s="49">
        <f>SUM(K148:K151)</f>
        <v>2648.6</v>
      </c>
      <c r="L164" s="49">
        <f>SUM(L148:L151)</f>
        <v>1545</v>
      </c>
      <c r="M164" s="49">
        <f>SUM(M148:M151)</f>
        <v>8732.2999999999993</v>
      </c>
      <c r="N164" s="49" t="s">
        <v>240</v>
      </c>
      <c r="O164" s="49" t="s">
        <v>240</v>
      </c>
    </row>
    <row r="165" spans="1:15" ht="11.25" hidden="1" customHeight="1">
      <c r="A165" s="1202" t="s">
        <v>192</v>
      </c>
      <c r="B165" s="1203"/>
      <c r="C165" s="49">
        <f>SUM(C148:C152)</f>
        <v>11493.9</v>
      </c>
      <c r="D165" s="49">
        <f>SUM(D148:D152)</f>
        <v>4873</v>
      </c>
      <c r="E165" s="49">
        <f>SUM(E148:E152)</f>
        <v>6004</v>
      </c>
      <c r="F165" s="49">
        <f>SUM(F148:F152)</f>
        <v>1633.4</v>
      </c>
      <c r="G165" s="49">
        <f>SUM(G148:G152)</f>
        <v>7988.6</v>
      </c>
      <c r="H165" s="1202" t="s">
        <v>192</v>
      </c>
      <c r="I165" s="1203"/>
      <c r="J165" s="49">
        <f>SUM(J148:J152)</f>
        <v>3038.7999999999997</v>
      </c>
      <c r="K165" s="49">
        <f>SUM(K148:K152)</f>
        <v>3423.1</v>
      </c>
      <c r="L165" s="49">
        <f>SUM(L148:L152)</f>
        <v>2118.9</v>
      </c>
      <c r="M165" s="49">
        <f>SUM(M148:M152)</f>
        <v>11138.599999999999</v>
      </c>
      <c r="N165" s="49" t="s">
        <v>240</v>
      </c>
      <c r="O165" s="49" t="s">
        <v>240</v>
      </c>
    </row>
    <row r="166" spans="1:15" ht="11.25" hidden="1" customHeight="1">
      <c r="A166" s="1202" t="s">
        <v>193</v>
      </c>
      <c r="B166" s="1203"/>
      <c r="C166" s="49">
        <f>SUM(C148:C153)</f>
        <v>13741.5</v>
      </c>
      <c r="D166" s="49">
        <f>SUM(D148:D153)</f>
        <v>5866.9</v>
      </c>
      <c r="E166" s="49">
        <f>SUM(E148:E153)</f>
        <v>7128.1</v>
      </c>
      <c r="F166" s="49">
        <f>SUM(F148:F153)</f>
        <v>1906.5</v>
      </c>
      <c r="G166" s="49">
        <f>SUM(G148:G153)</f>
        <v>9528</v>
      </c>
      <c r="H166" s="1202" t="s">
        <v>193</v>
      </c>
      <c r="I166" s="1203"/>
      <c r="J166" s="49">
        <f>SUM(J148:J153)</f>
        <v>3601.3999999999996</v>
      </c>
      <c r="K166" s="49">
        <f>SUM(K148:K153)</f>
        <v>4066.2</v>
      </c>
      <c r="L166" s="49">
        <f>SUM(L148:L153)</f>
        <v>2647.6000000000004</v>
      </c>
      <c r="M166" s="49">
        <f>SUM(M148:M153)</f>
        <v>13215.8</v>
      </c>
      <c r="N166" s="49" t="s">
        <v>240</v>
      </c>
      <c r="O166" s="49" t="s">
        <v>240</v>
      </c>
    </row>
    <row r="167" spans="1:15" ht="11.25" hidden="1" customHeight="1">
      <c r="A167" s="1202" t="s">
        <v>194</v>
      </c>
      <c r="B167" s="1203"/>
      <c r="C167" s="49">
        <f>SUM(C148:C154)</f>
        <v>16024.9</v>
      </c>
      <c r="D167" s="49">
        <f>SUM(D148:D154)</f>
        <v>6831.0999999999995</v>
      </c>
      <c r="E167" s="49">
        <f>SUM(E148:E154)</f>
        <v>8178.6</v>
      </c>
      <c r="F167" s="49">
        <f>SUM(F148:F154)</f>
        <v>2159.6</v>
      </c>
      <c r="G167" s="49">
        <f>SUM(G148:G154)</f>
        <v>11104.9</v>
      </c>
      <c r="H167" s="1202" t="s">
        <v>194</v>
      </c>
      <c r="I167" s="1203"/>
      <c r="J167" s="49">
        <f>SUM(J148:J154)</f>
        <v>4130.7</v>
      </c>
      <c r="K167" s="49">
        <f>SUM(K148:K154)</f>
        <v>4746</v>
      </c>
      <c r="L167" s="49">
        <f>SUM(L148:L154)</f>
        <v>3101.8</v>
      </c>
      <c r="M167" s="49">
        <f>SUM(M148:M154)</f>
        <v>15211.599999999999</v>
      </c>
      <c r="N167" s="49" t="s">
        <v>240</v>
      </c>
      <c r="O167" s="49" t="s">
        <v>240</v>
      </c>
    </row>
    <row r="168" spans="1:15" ht="11.25" hidden="1" customHeight="1">
      <c r="A168" s="1202" t="s">
        <v>195</v>
      </c>
      <c r="B168" s="1203"/>
      <c r="C168" s="49">
        <f>SUM(C148:C155)</f>
        <v>18145.7</v>
      </c>
      <c r="D168" s="49">
        <f>SUM(D148:D155)</f>
        <v>7739.7999999999993</v>
      </c>
      <c r="E168" s="49">
        <f>SUM(E148:E155)</f>
        <v>9256.9</v>
      </c>
      <c r="F168" s="49">
        <f>SUM(F148:F155)</f>
        <v>2418</v>
      </c>
      <c r="G168" s="49">
        <f>SUM(G148:G155)</f>
        <v>13038.8</v>
      </c>
      <c r="H168" s="1202" t="s">
        <v>195</v>
      </c>
      <c r="I168" s="1203"/>
      <c r="J168" s="49">
        <f>SUM(J148:J155)</f>
        <v>4795.2</v>
      </c>
      <c r="K168" s="49">
        <f>SUM(K148:K155)</f>
        <v>5479.1</v>
      </c>
      <c r="L168" s="49">
        <f>SUM(L148:L155)</f>
        <v>3680.5</v>
      </c>
      <c r="M168" s="49">
        <f>SUM(M148:M155)</f>
        <v>17661.099999999999</v>
      </c>
      <c r="N168" s="49" t="s">
        <v>240</v>
      </c>
      <c r="O168" s="49" t="s">
        <v>240</v>
      </c>
    </row>
    <row r="169" spans="1:15" ht="11.25" hidden="1" customHeight="1">
      <c r="A169" s="1202" t="s">
        <v>196</v>
      </c>
      <c r="B169" s="1203"/>
      <c r="C169" s="49">
        <v>20575.400000000001</v>
      </c>
      <c r="D169" s="49">
        <f>SUM(D148:D156)</f>
        <v>8847.5</v>
      </c>
      <c r="E169" s="49">
        <f>SUM(E148:E156)</f>
        <v>10588.9</v>
      </c>
      <c r="F169" s="49">
        <f>SUM(F148:F156)</f>
        <v>2764.2</v>
      </c>
      <c r="G169" s="49">
        <f>SUM(G148:G156)</f>
        <v>14639.599999999999</v>
      </c>
      <c r="H169" s="1202" t="s">
        <v>196</v>
      </c>
      <c r="I169" s="1203"/>
      <c r="J169" s="49">
        <f>SUM(J148:J156)</f>
        <v>5444.5999999999995</v>
      </c>
      <c r="K169" s="49">
        <f>SUM(K148:K156)</f>
        <v>6297.5</v>
      </c>
      <c r="L169" s="49">
        <f>SUM(L148:L156)</f>
        <v>4232.6000000000004</v>
      </c>
      <c r="M169" s="49">
        <f>SUM(M148:M156)</f>
        <v>20275.8</v>
      </c>
      <c r="N169" s="49" t="s">
        <v>240</v>
      </c>
      <c r="O169" s="49" t="s">
        <v>240</v>
      </c>
    </row>
    <row r="170" spans="1:15" ht="11.25" hidden="1" customHeight="1">
      <c r="A170" s="1202" t="s">
        <v>197</v>
      </c>
      <c r="B170" s="1203"/>
      <c r="C170" s="49">
        <f>SUM(C148:C157)</f>
        <v>22682.5</v>
      </c>
      <c r="D170" s="49">
        <f>SUM(D148:D157)</f>
        <v>9907.7000000000007</v>
      </c>
      <c r="E170" s="49">
        <f>SUM(E148:E157)</f>
        <v>11858.3</v>
      </c>
      <c r="F170" s="49">
        <f>SUM(F148:F157)</f>
        <v>3109.6</v>
      </c>
      <c r="G170" s="49">
        <f>SUM(G148:G157)</f>
        <v>16177.499999999998</v>
      </c>
      <c r="H170" s="1202" t="s">
        <v>197</v>
      </c>
      <c r="I170" s="1203"/>
      <c r="J170" s="49">
        <f>SUM(J148:J157)</f>
        <v>6011.4</v>
      </c>
      <c r="K170" s="49">
        <f>SUM(K148:K157)</f>
        <v>7005.6</v>
      </c>
      <c r="L170" s="49">
        <f>SUM(L148:L157)</f>
        <v>4667.8</v>
      </c>
      <c r="M170" s="49">
        <f>SUM(M148:M157)</f>
        <v>22796.399999999998</v>
      </c>
      <c r="N170" s="49" t="s">
        <v>240</v>
      </c>
      <c r="O170" s="49" t="s">
        <v>240</v>
      </c>
    </row>
    <row r="171" spans="1:15" ht="11.25" hidden="1" customHeight="1">
      <c r="A171" s="1202" t="s">
        <v>198</v>
      </c>
      <c r="B171" s="1203"/>
      <c r="C171" s="49">
        <f>SUM(C148:C158)</f>
        <v>24915.599999999999</v>
      </c>
      <c r="D171" s="49">
        <f>SUM(D148:D158)</f>
        <v>10838.900000000001</v>
      </c>
      <c r="E171" s="49">
        <f>SUM(E148:E158)</f>
        <v>13085.5</v>
      </c>
      <c r="F171" s="49">
        <f>SUM(F148:F158)</f>
        <v>3424.2999999999997</v>
      </c>
      <c r="G171" s="49">
        <f>SUM(G148:G158)</f>
        <v>17756.8</v>
      </c>
      <c r="H171" s="1202" t="s">
        <v>198</v>
      </c>
      <c r="I171" s="1203"/>
      <c r="J171" s="49">
        <f>SUM(J148:J158)</f>
        <v>6658.2999999999993</v>
      </c>
      <c r="K171" s="49">
        <v>7718.5</v>
      </c>
      <c r="L171" s="49">
        <v>5206.6000000000004</v>
      </c>
      <c r="M171" s="49">
        <f>SUM(M148:M158)</f>
        <v>25253.8</v>
      </c>
      <c r="N171" s="49" t="s">
        <v>240</v>
      </c>
      <c r="O171" s="49" t="s">
        <v>240</v>
      </c>
    </row>
    <row r="172" spans="1:15" ht="11.25" hidden="1" customHeight="1">
      <c r="A172" s="1202" t="s">
        <v>199</v>
      </c>
      <c r="B172" s="1203"/>
      <c r="C172" s="49">
        <f>SUM(C148:C159)</f>
        <v>26567.3</v>
      </c>
      <c r="D172" s="49">
        <f>SUM(D148:D159)</f>
        <v>11673.900000000001</v>
      </c>
      <c r="E172" s="49">
        <f>SUM(E148:E159)</f>
        <v>14070.1</v>
      </c>
      <c r="F172" s="49">
        <f>SUM(F148:F159)</f>
        <v>3681.1</v>
      </c>
      <c r="G172" s="49">
        <f>SUM(G148:G159)</f>
        <v>19319.7</v>
      </c>
      <c r="H172" s="1202" t="s">
        <v>199</v>
      </c>
      <c r="I172" s="1203"/>
      <c r="J172" s="49">
        <f t="shared" ref="J172:O172" si="27">SUM(J148:J159)</f>
        <v>7294.4</v>
      </c>
      <c r="K172" s="49">
        <f t="shared" si="27"/>
        <v>8330.2000000000007</v>
      </c>
      <c r="L172" s="49">
        <f t="shared" si="27"/>
        <v>5639.9000000000005</v>
      </c>
      <c r="M172" s="49">
        <f t="shared" si="27"/>
        <v>27460</v>
      </c>
      <c r="N172" s="49" t="s">
        <v>240</v>
      </c>
      <c r="O172" s="49">
        <f t="shared" si="27"/>
        <v>0</v>
      </c>
    </row>
    <row r="173" spans="1:15" ht="6" hidden="1" customHeight="1">
      <c r="A173" s="33"/>
      <c r="B173" s="45"/>
      <c r="C173" s="43"/>
      <c r="D173" s="48"/>
      <c r="E173" s="48"/>
      <c r="F173" s="48"/>
      <c r="G173" s="48"/>
      <c r="H173" s="33"/>
      <c r="I173" s="45"/>
      <c r="J173" s="48"/>
      <c r="K173" s="48"/>
      <c r="L173" s="48"/>
      <c r="M173" s="48"/>
      <c r="N173" s="49"/>
      <c r="O173" s="48"/>
    </row>
    <row r="174" spans="1:15" ht="11.25" hidden="1" customHeight="1">
      <c r="A174" s="33">
        <v>2012</v>
      </c>
      <c r="B174" s="45"/>
      <c r="C174" s="43"/>
      <c r="D174" s="48"/>
      <c r="E174" s="48"/>
      <c r="F174" s="48"/>
      <c r="G174" s="48"/>
      <c r="H174" s="33">
        <v>2012</v>
      </c>
      <c r="I174" s="45"/>
      <c r="J174" s="48"/>
      <c r="K174" s="48"/>
      <c r="L174" s="48"/>
      <c r="M174" s="48"/>
      <c r="N174" s="49"/>
      <c r="O174" s="48"/>
    </row>
    <row r="175" spans="1:15" ht="11.25" hidden="1" customHeight="1">
      <c r="A175" s="33"/>
      <c r="B175" s="45" t="s">
        <v>176</v>
      </c>
      <c r="C175" s="49">
        <v>2075.8000000000002</v>
      </c>
      <c r="D175" s="49">
        <v>838.8</v>
      </c>
      <c r="E175" s="49">
        <v>1164.2</v>
      </c>
      <c r="F175" s="49">
        <v>258.2</v>
      </c>
      <c r="G175" s="49">
        <v>1432.6</v>
      </c>
      <c r="H175" s="33"/>
      <c r="I175" s="45" t="s">
        <v>176</v>
      </c>
      <c r="J175" s="43">
        <v>617.79999999999995</v>
      </c>
      <c r="K175" s="43">
        <v>686.6</v>
      </c>
      <c r="L175" s="43">
        <v>356.4</v>
      </c>
      <c r="M175" s="43">
        <v>1977.1</v>
      </c>
      <c r="N175" s="153">
        <v>110.9</v>
      </c>
      <c r="O175" s="162" t="s">
        <v>693</v>
      </c>
    </row>
    <row r="176" spans="1:15" ht="11.25" hidden="1" customHeight="1">
      <c r="A176" s="33"/>
      <c r="B176" s="45" t="s">
        <v>177</v>
      </c>
      <c r="C176" s="49">
        <v>2076.9</v>
      </c>
      <c r="D176" s="49">
        <v>995.4</v>
      </c>
      <c r="E176" s="49">
        <v>1129</v>
      </c>
      <c r="F176" s="49">
        <v>337.2</v>
      </c>
      <c r="G176" s="49">
        <v>1455.3</v>
      </c>
      <c r="H176" s="33"/>
      <c r="I176" s="45" t="s">
        <v>177</v>
      </c>
      <c r="J176" s="43">
        <v>485.9</v>
      </c>
      <c r="K176" s="43">
        <v>684.6</v>
      </c>
      <c r="L176" s="43">
        <v>345.6</v>
      </c>
      <c r="M176" s="43">
        <v>2222.4</v>
      </c>
      <c r="N176" s="49" t="s">
        <v>240</v>
      </c>
      <c r="O176" s="49" t="s">
        <v>240</v>
      </c>
    </row>
    <row r="177" spans="1:15" ht="11.25" hidden="1" customHeight="1">
      <c r="A177" s="33"/>
      <c r="B177" s="45" t="s">
        <v>178</v>
      </c>
      <c r="C177" s="49">
        <v>2288.6999999999998</v>
      </c>
      <c r="D177" s="49">
        <v>1063.7</v>
      </c>
      <c r="E177" s="49">
        <v>1359</v>
      </c>
      <c r="F177" s="49">
        <v>321.39999999999998</v>
      </c>
      <c r="G177" s="49">
        <v>1580.9</v>
      </c>
      <c r="H177" s="33"/>
      <c r="I177" s="45" t="s">
        <v>178</v>
      </c>
      <c r="J177" s="43">
        <v>650.9</v>
      </c>
      <c r="K177" s="43">
        <v>802.9</v>
      </c>
      <c r="L177" s="43">
        <v>604.29999999999995</v>
      </c>
      <c r="M177" s="43">
        <v>2304.1999999999998</v>
      </c>
      <c r="N177" s="49" t="s">
        <v>240</v>
      </c>
      <c r="O177" s="49" t="s">
        <v>240</v>
      </c>
    </row>
    <row r="178" spans="1:15" ht="11.25" hidden="1" customHeight="1">
      <c r="A178" s="33"/>
      <c r="B178" s="45" t="s">
        <v>179</v>
      </c>
      <c r="C178" s="49">
        <v>1968</v>
      </c>
      <c r="D178" s="49">
        <v>929.5</v>
      </c>
      <c r="E178" s="49">
        <v>1125.0999999999999</v>
      </c>
      <c r="F178" s="49">
        <v>328.9</v>
      </c>
      <c r="G178" s="49">
        <v>1496</v>
      </c>
      <c r="H178" s="33"/>
      <c r="I178" s="45" t="s">
        <v>179</v>
      </c>
      <c r="J178" s="43">
        <v>452.3</v>
      </c>
      <c r="K178" s="43">
        <v>636.1</v>
      </c>
      <c r="L178" s="43">
        <v>536.1</v>
      </c>
      <c r="M178" s="43">
        <v>2082.5</v>
      </c>
      <c r="N178" s="49" t="s">
        <v>240</v>
      </c>
      <c r="O178" s="162" t="s">
        <v>693</v>
      </c>
    </row>
    <row r="179" spans="1:15" ht="11.25" hidden="1" customHeight="1">
      <c r="A179" s="33"/>
      <c r="B179" s="45" t="s">
        <v>180</v>
      </c>
      <c r="C179" s="49">
        <v>2181</v>
      </c>
      <c r="D179" s="49">
        <v>851.9</v>
      </c>
      <c r="E179" s="49">
        <v>1102.8</v>
      </c>
      <c r="F179" s="49">
        <v>279.8</v>
      </c>
      <c r="G179" s="49">
        <v>1499.5</v>
      </c>
      <c r="H179" s="33"/>
      <c r="I179" s="45" t="s">
        <v>180</v>
      </c>
      <c r="J179" s="43">
        <v>648.20000000000005</v>
      </c>
      <c r="K179" s="43">
        <v>712.3</v>
      </c>
      <c r="L179" s="43">
        <v>516.6</v>
      </c>
      <c r="M179" s="43">
        <v>2085.1999999999998</v>
      </c>
      <c r="N179" s="153">
        <v>103.1</v>
      </c>
      <c r="O179" s="162" t="s">
        <v>693</v>
      </c>
    </row>
    <row r="180" spans="1:15" ht="11.25" hidden="1" customHeight="1">
      <c r="A180" s="33"/>
      <c r="B180" s="45" t="s">
        <v>181</v>
      </c>
      <c r="C180" s="49">
        <v>1990.1</v>
      </c>
      <c r="D180" s="49">
        <v>909.7</v>
      </c>
      <c r="E180" s="49">
        <v>1267.5999999999999</v>
      </c>
      <c r="F180" s="49">
        <v>237.7</v>
      </c>
      <c r="G180" s="49">
        <v>1614.3</v>
      </c>
      <c r="H180" s="33"/>
      <c r="I180" s="45" t="s">
        <v>181</v>
      </c>
      <c r="J180" s="43">
        <v>584.70000000000005</v>
      </c>
      <c r="K180" s="43">
        <v>727.7</v>
      </c>
      <c r="L180" s="43">
        <v>594.9</v>
      </c>
      <c r="M180" s="43">
        <v>2390.3000000000002</v>
      </c>
      <c r="N180" s="49" t="s">
        <v>240</v>
      </c>
      <c r="O180" s="162" t="s">
        <v>693</v>
      </c>
    </row>
    <row r="181" spans="1:15" ht="11.25" hidden="1" customHeight="1">
      <c r="A181" s="33"/>
      <c r="B181" s="45" t="s">
        <v>182</v>
      </c>
      <c r="C181" s="49">
        <v>2041.5</v>
      </c>
      <c r="D181" s="49">
        <v>959.5</v>
      </c>
      <c r="E181" s="49">
        <v>1153.7</v>
      </c>
      <c r="F181" s="49">
        <v>302</v>
      </c>
      <c r="G181" s="49">
        <v>1689.7</v>
      </c>
      <c r="H181" s="33"/>
      <c r="I181" s="45" t="s">
        <v>182</v>
      </c>
      <c r="J181" s="43">
        <v>552.79999999999995</v>
      </c>
      <c r="K181" s="43">
        <v>684</v>
      </c>
      <c r="L181" s="43">
        <v>587.5</v>
      </c>
      <c r="M181" s="43">
        <v>2411</v>
      </c>
      <c r="N181" s="49" t="s">
        <v>240</v>
      </c>
      <c r="O181" s="162" t="s">
        <v>693</v>
      </c>
    </row>
    <row r="182" spans="1:15" ht="11.25" hidden="1" customHeight="1">
      <c r="A182" s="33"/>
      <c r="B182" s="45" t="s">
        <v>183</v>
      </c>
      <c r="C182" s="49">
        <v>1950</v>
      </c>
      <c r="D182" s="49">
        <v>802</v>
      </c>
      <c r="E182" s="49">
        <v>1098.9000000000001</v>
      </c>
      <c r="F182" s="49">
        <v>254.4</v>
      </c>
      <c r="G182" s="49">
        <v>1570.1</v>
      </c>
      <c r="H182" s="33"/>
      <c r="I182" s="45" t="s">
        <v>183</v>
      </c>
      <c r="J182" s="43">
        <v>640.4</v>
      </c>
      <c r="K182" s="43">
        <v>696.1</v>
      </c>
      <c r="L182" s="43">
        <v>564</v>
      </c>
      <c r="M182" s="43">
        <v>2376.5</v>
      </c>
      <c r="N182" s="153">
        <v>93.9</v>
      </c>
      <c r="O182" s="162" t="s">
        <v>693</v>
      </c>
    </row>
    <row r="183" spans="1:15" ht="11.25" hidden="1" customHeight="1">
      <c r="A183" s="33"/>
      <c r="B183" s="45" t="s">
        <v>184</v>
      </c>
      <c r="C183" s="49">
        <v>2030.7</v>
      </c>
      <c r="D183" s="49">
        <v>805.6</v>
      </c>
      <c r="E183" s="49">
        <v>1100.2</v>
      </c>
      <c r="F183" s="49">
        <v>342.1</v>
      </c>
      <c r="G183" s="49">
        <v>1405.3</v>
      </c>
      <c r="H183" s="33"/>
      <c r="I183" s="45" t="s">
        <v>184</v>
      </c>
      <c r="J183" s="43">
        <v>569.1</v>
      </c>
      <c r="K183" s="43">
        <v>685.4</v>
      </c>
      <c r="L183" s="43">
        <v>629.6</v>
      </c>
      <c r="M183" s="43">
        <v>2354.1</v>
      </c>
      <c r="N183" s="153">
        <v>124.3</v>
      </c>
      <c r="O183" s="162" t="s">
        <v>693</v>
      </c>
    </row>
    <row r="184" spans="1:15" ht="11.25" hidden="1" customHeight="1">
      <c r="A184" s="33"/>
      <c r="B184" s="45" t="s">
        <v>185</v>
      </c>
      <c r="C184" s="49">
        <v>2120.6</v>
      </c>
      <c r="D184" s="49">
        <v>962.6</v>
      </c>
      <c r="E184" s="49">
        <v>1236.5999999999999</v>
      </c>
      <c r="F184" s="49">
        <v>378.4</v>
      </c>
      <c r="G184" s="49">
        <v>1669.8</v>
      </c>
      <c r="H184" s="33"/>
      <c r="I184" s="45" t="s">
        <v>185</v>
      </c>
      <c r="J184" s="43">
        <v>643</v>
      </c>
      <c r="K184" s="43">
        <v>752.5</v>
      </c>
      <c r="L184" s="43">
        <v>607.70000000000005</v>
      </c>
      <c r="M184" s="43">
        <v>2633.2</v>
      </c>
      <c r="N184" s="153">
        <v>184</v>
      </c>
      <c r="O184" s="162" t="s">
        <v>693</v>
      </c>
    </row>
    <row r="185" spans="1:15" ht="11.25" hidden="1" customHeight="1">
      <c r="A185" s="33"/>
      <c r="B185" s="45" t="s">
        <v>186</v>
      </c>
      <c r="C185" s="49">
        <v>1891.8</v>
      </c>
      <c r="D185" s="49">
        <v>955.4</v>
      </c>
      <c r="E185" s="49">
        <v>1241.5</v>
      </c>
      <c r="F185" s="49">
        <v>317.89999999999998</v>
      </c>
      <c r="G185" s="49">
        <v>1575.2</v>
      </c>
      <c r="H185" s="33"/>
      <c r="I185" s="45" t="s">
        <v>186</v>
      </c>
      <c r="J185" s="43">
        <v>655.29999999999995</v>
      </c>
      <c r="K185" s="43">
        <v>784</v>
      </c>
      <c r="L185" s="43">
        <v>552.4</v>
      </c>
      <c r="M185" s="43">
        <v>2894.6</v>
      </c>
      <c r="N185" s="153">
        <v>133.6</v>
      </c>
      <c r="O185" s="162" t="s">
        <v>693</v>
      </c>
    </row>
    <row r="186" spans="1:15" ht="11.25" hidden="1" customHeight="1">
      <c r="A186" s="33"/>
      <c r="B186" s="45" t="s">
        <v>187</v>
      </c>
      <c r="C186" s="49">
        <v>1249.8</v>
      </c>
      <c r="D186" s="49">
        <v>667.3</v>
      </c>
      <c r="E186" s="49">
        <v>795.6</v>
      </c>
      <c r="F186" s="153">
        <v>239.9</v>
      </c>
      <c r="G186" s="49">
        <v>1199.3</v>
      </c>
      <c r="H186" s="33"/>
      <c r="I186" s="45" t="s">
        <v>187</v>
      </c>
      <c r="J186" s="43">
        <v>543.4</v>
      </c>
      <c r="K186" s="43">
        <v>517.4</v>
      </c>
      <c r="L186" s="43">
        <v>347.1</v>
      </c>
      <c r="M186" s="43">
        <v>1951.9</v>
      </c>
      <c r="N186" s="49" t="s">
        <v>240</v>
      </c>
      <c r="O186" s="162" t="s">
        <v>693</v>
      </c>
    </row>
    <row r="187" spans="1:15" ht="6" hidden="1" customHeight="1">
      <c r="A187" s="33"/>
      <c r="B187" s="45"/>
      <c r="C187" s="43"/>
      <c r="D187" s="48"/>
      <c r="E187" s="48"/>
      <c r="F187" s="48"/>
      <c r="G187" s="48"/>
      <c r="H187" s="33"/>
      <c r="I187" s="45"/>
      <c r="J187" s="48"/>
      <c r="K187" s="48"/>
      <c r="L187" s="48"/>
      <c r="M187" s="48"/>
      <c r="N187" s="49"/>
      <c r="O187" s="162"/>
    </row>
    <row r="188" spans="1:15" ht="11.25" hidden="1" customHeight="1">
      <c r="A188" s="1202" t="s">
        <v>188</v>
      </c>
      <c r="B188" s="1203"/>
      <c r="C188" s="49">
        <f>C175</f>
        <v>2075.8000000000002</v>
      </c>
      <c r="D188" s="49">
        <f>D175</f>
        <v>838.8</v>
      </c>
      <c r="E188" s="49">
        <f>E175</f>
        <v>1164.2</v>
      </c>
      <c r="F188" s="49">
        <f>F175</f>
        <v>258.2</v>
      </c>
      <c r="G188" s="49">
        <f>G175</f>
        <v>1432.6</v>
      </c>
      <c r="H188" s="1202" t="s">
        <v>188</v>
      </c>
      <c r="I188" s="1203"/>
      <c r="J188" s="49">
        <f>J175</f>
        <v>617.79999999999995</v>
      </c>
      <c r="K188" s="49">
        <f>K175</f>
        <v>686.6</v>
      </c>
      <c r="L188" s="49">
        <f>L175</f>
        <v>356.4</v>
      </c>
      <c r="M188" s="49">
        <f>M175</f>
        <v>1977.1</v>
      </c>
      <c r="N188" s="49" t="s">
        <v>240</v>
      </c>
      <c r="O188" s="162" t="s">
        <v>693</v>
      </c>
    </row>
    <row r="189" spans="1:15" ht="11.25" hidden="1" customHeight="1">
      <c r="A189" s="1202" t="s">
        <v>189</v>
      </c>
      <c r="B189" s="1203"/>
      <c r="C189" s="49">
        <f>SUM(C175:C176)</f>
        <v>4152.7000000000007</v>
      </c>
      <c r="D189" s="49">
        <f>SUM(D175:D176)</f>
        <v>1834.1999999999998</v>
      </c>
      <c r="E189" s="49">
        <f>SUM(E175:E176)</f>
        <v>2293.1999999999998</v>
      </c>
      <c r="F189" s="49">
        <f>SUM(F175:F176)</f>
        <v>595.4</v>
      </c>
      <c r="G189" s="49">
        <f>SUM(G175:G176)</f>
        <v>2887.8999999999996</v>
      </c>
      <c r="H189" s="1202" t="s">
        <v>189</v>
      </c>
      <c r="I189" s="1203"/>
      <c r="J189" s="49">
        <f>SUM(J175:J176)</f>
        <v>1103.6999999999998</v>
      </c>
      <c r="K189" s="49">
        <f>SUM(K175:K176)</f>
        <v>1371.2</v>
      </c>
      <c r="L189" s="49">
        <f>SUM(L175:L176)</f>
        <v>702</v>
      </c>
      <c r="M189" s="49">
        <f>SUM(M175:M176)</f>
        <v>4199.5</v>
      </c>
      <c r="N189" s="153">
        <v>170.9</v>
      </c>
      <c r="O189" s="49" t="s">
        <v>240</v>
      </c>
    </row>
    <row r="190" spans="1:15" ht="11.25" hidden="1" customHeight="1">
      <c r="A190" s="1202" t="s">
        <v>190</v>
      </c>
      <c r="B190" s="1203"/>
      <c r="C190" s="49">
        <f>SUM(C175:C177)</f>
        <v>6441.4000000000005</v>
      </c>
      <c r="D190" s="49">
        <f>SUM(D175:D177)</f>
        <v>2897.8999999999996</v>
      </c>
      <c r="E190" s="49">
        <f>SUM(E175:E177)</f>
        <v>3652.2</v>
      </c>
      <c r="F190" s="49">
        <f>SUM(F175:F177)</f>
        <v>916.8</v>
      </c>
      <c r="G190" s="49">
        <f>SUM(G175:G177)</f>
        <v>4468.7999999999993</v>
      </c>
      <c r="H190" s="1202" t="s">
        <v>190</v>
      </c>
      <c r="I190" s="1203"/>
      <c r="J190" s="49">
        <f>SUM(J175:J177)</f>
        <v>1754.6</v>
      </c>
      <c r="K190" s="49">
        <f>SUM(K175:K177)</f>
        <v>2174.1</v>
      </c>
      <c r="L190" s="49">
        <f>SUM(L175:L177)</f>
        <v>1306.3</v>
      </c>
      <c r="M190" s="49">
        <f>SUM(M175:M177)</f>
        <v>6503.7</v>
      </c>
      <c r="N190" s="153">
        <v>290.7</v>
      </c>
      <c r="O190" s="49" t="s">
        <v>240</v>
      </c>
    </row>
    <row r="191" spans="1:15" ht="11.25" hidden="1" customHeight="1">
      <c r="A191" s="1202" t="s">
        <v>191</v>
      </c>
      <c r="B191" s="1203"/>
      <c r="C191" s="49">
        <f>SUM(C175:C178)</f>
        <v>8409.4000000000015</v>
      </c>
      <c r="D191" s="49">
        <f>SUM(D175:D178)</f>
        <v>3827.3999999999996</v>
      </c>
      <c r="E191" s="49">
        <f>SUM(E175:E178)</f>
        <v>4777.2999999999993</v>
      </c>
      <c r="F191" s="49">
        <f>SUM(F175:F178)</f>
        <v>1245.6999999999998</v>
      </c>
      <c r="G191" s="49">
        <f>SUM(G175:G178)</f>
        <v>5964.7999999999993</v>
      </c>
      <c r="H191" s="1202" t="s">
        <v>191</v>
      </c>
      <c r="I191" s="1203"/>
      <c r="J191" s="49">
        <f>SUM(J175:J178)</f>
        <v>2206.9</v>
      </c>
      <c r="K191" s="49">
        <f>SUM(K175:K178)</f>
        <v>2810.2</v>
      </c>
      <c r="L191" s="49">
        <f>SUM(L175:L178)</f>
        <v>1842.4</v>
      </c>
      <c r="M191" s="49">
        <f>SUM(M175:M178)</f>
        <v>8586.2000000000007</v>
      </c>
      <c r="N191" s="153">
        <v>384</v>
      </c>
      <c r="O191" s="49" t="s">
        <v>240</v>
      </c>
    </row>
    <row r="192" spans="1:15" ht="11.25" hidden="1" customHeight="1">
      <c r="A192" s="1202" t="s">
        <v>192</v>
      </c>
      <c r="B192" s="1203"/>
      <c r="C192" s="49">
        <f>SUM(C175:C179)</f>
        <v>10590.400000000001</v>
      </c>
      <c r="D192" s="49">
        <f>SUM(D175:D179)</f>
        <v>4679.2999999999993</v>
      </c>
      <c r="E192" s="49">
        <f>SUM(E175:E179)</f>
        <v>5880.0999999999995</v>
      </c>
      <c r="F192" s="49">
        <f>SUM(F175:F179)</f>
        <v>1525.4999999999998</v>
      </c>
      <c r="G192" s="49">
        <f>SUM(G175:G179)</f>
        <v>7464.2999999999993</v>
      </c>
      <c r="H192" s="1202" t="s">
        <v>192</v>
      </c>
      <c r="I192" s="1203"/>
      <c r="J192" s="49">
        <f>SUM(J175:J179)</f>
        <v>2855.1000000000004</v>
      </c>
      <c r="K192" s="49">
        <f>SUM(K175:K179)</f>
        <v>3522.5</v>
      </c>
      <c r="L192" s="49">
        <f>SUM(L175:L179)</f>
        <v>2359</v>
      </c>
      <c r="M192" s="49">
        <f>SUM(M175:M179)</f>
        <v>10671.400000000001</v>
      </c>
      <c r="N192" s="49">
        <v>487.1</v>
      </c>
      <c r="O192" s="49" t="s">
        <v>240</v>
      </c>
    </row>
    <row r="193" spans="1:15" ht="11.25" hidden="1" customHeight="1">
      <c r="A193" s="1202" t="s">
        <v>193</v>
      </c>
      <c r="B193" s="1203"/>
      <c r="C193" s="49">
        <f>SUM(C175:C180)</f>
        <v>12580.500000000002</v>
      </c>
      <c r="D193" s="49">
        <f>SUM(D175:D180)</f>
        <v>5588.9999999999991</v>
      </c>
      <c r="E193" s="49">
        <f>SUM(E175:E180)</f>
        <v>7147.6999999999989</v>
      </c>
      <c r="F193" s="49">
        <f>SUM(F175:F180)</f>
        <v>1763.1999999999998</v>
      </c>
      <c r="G193" s="49">
        <f>SUM(G175:G180)</f>
        <v>9078.5999999999985</v>
      </c>
      <c r="H193" s="1202" t="s">
        <v>193</v>
      </c>
      <c r="I193" s="1203"/>
      <c r="J193" s="49">
        <f>SUM(J175:J180)</f>
        <v>3439.8</v>
      </c>
      <c r="K193" s="49">
        <f>SUM(K175:K180)</f>
        <v>4250.2</v>
      </c>
      <c r="L193" s="49">
        <f>SUM(L175:L180)</f>
        <v>2953.9</v>
      </c>
      <c r="M193" s="49">
        <f>SUM(M175:M180)</f>
        <v>13061.7</v>
      </c>
      <c r="N193" s="49">
        <v>572</v>
      </c>
      <c r="O193" s="49" t="s">
        <v>240</v>
      </c>
    </row>
    <row r="194" spans="1:15" ht="11.25" hidden="1" customHeight="1">
      <c r="A194" s="1202" t="s">
        <v>194</v>
      </c>
      <c r="B194" s="1203"/>
      <c r="C194" s="49">
        <f>SUM(C175:C181)</f>
        <v>14622.000000000002</v>
      </c>
      <c r="D194" s="49">
        <f>SUM(D175:D181)</f>
        <v>6548.4999999999991</v>
      </c>
      <c r="E194" s="49">
        <v>8301.5</v>
      </c>
      <c r="F194" s="49">
        <f>SUM(F175:F181)</f>
        <v>2065.1999999999998</v>
      </c>
      <c r="G194" s="49">
        <f>SUM(G175:G181)</f>
        <v>10768.3</v>
      </c>
      <c r="H194" s="1202" t="s">
        <v>194</v>
      </c>
      <c r="I194" s="1203"/>
      <c r="J194" s="49">
        <f>SUM(J175:J181)</f>
        <v>3992.6000000000004</v>
      </c>
      <c r="K194" s="49">
        <f>SUM(K175:K181)</f>
        <v>4934.2</v>
      </c>
      <c r="L194" s="49">
        <f>SUM(L175:L181)</f>
        <v>3541.4</v>
      </c>
      <c r="M194" s="49">
        <f>SUM(M175:M181)</f>
        <v>15472.7</v>
      </c>
      <c r="N194" s="153">
        <v>656.9</v>
      </c>
      <c r="O194" s="49" t="s">
        <v>240</v>
      </c>
    </row>
    <row r="195" spans="1:15" ht="11.25" hidden="1" customHeight="1">
      <c r="A195" s="1202" t="s">
        <v>195</v>
      </c>
      <c r="B195" s="1203"/>
      <c r="C195" s="49">
        <f>SUM(C175:C182)</f>
        <v>16572</v>
      </c>
      <c r="D195" s="49">
        <f>SUM(D175:D182)</f>
        <v>7350.4999999999991</v>
      </c>
      <c r="E195" s="49">
        <f>SUM(E175:E182)</f>
        <v>9400.2999999999993</v>
      </c>
      <c r="F195" s="49">
        <f>SUM(F175:F182)</f>
        <v>2319.6</v>
      </c>
      <c r="G195" s="49">
        <f>SUM(G175:G182)</f>
        <v>12338.4</v>
      </c>
      <c r="H195" s="1202" t="s">
        <v>195</v>
      </c>
      <c r="I195" s="1203"/>
      <c r="J195" s="49">
        <f t="shared" ref="J195:O195" si="28">SUM(J175:J182)</f>
        <v>4633</v>
      </c>
      <c r="K195" s="49">
        <f t="shared" si="28"/>
        <v>5630.3</v>
      </c>
      <c r="L195" s="49">
        <f t="shared" si="28"/>
        <v>4105.3999999999996</v>
      </c>
      <c r="M195" s="49">
        <f t="shared" si="28"/>
        <v>17849.2</v>
      </c>
      <c r="N195" s="49" t="s">
        <v>240</v>
      </c>
      <c r="O195" s="49">
        <f t="shared" si="28"/>
        <v>0</v>
      </c>
    </row>
    <row r="196" spans="1:15" ht="11.25" hidden="1" customHeight="1">
      <c r="A196" s="1202" t="s">
        <v>196</v>
      </c>
      <c r="B196" s="1203"/>
      <c r="C196" s="49">
        <f>SUM(C175:C183)</f>
        <v>18602.7</v>
      </c>
      <c r="D196" s="49">
        <f>SUM(D175:D183)</f>
        <v>8156.0999999999995</v>
      </c>
      <c r="E196" s="49">
        <f>SUM(E175:E183)</f>
        <v>10500.5</v>
      </c>
      <c r="F196" s="49">
        <f>SUM(F175:F183)</f>
        <v>2661.7</v>
      </c>
      <c r="G196" s="49">
        <f>SUM(G175:G183)</f>
        <v>13743.699999999999</v>
      </c>
      <c r="H196" s="1202" t="s">
        <v>196</v>
      </c>
      <c r="I196" s="1203"/>
      <c r="J196" s="49">
        <f>SUM(J175:J183)</f>
        <v>5202.1000000000004</v>
      </c>
      <c r="K196" s="49">
        <f>SUM(K175:K183)</f>
        <v>6315.7</v>
      </c>
      <c r="L196" s="49">
        <f>SUM(L175:L183)</f>
        <v>4735</v>
      </c>
      <c r="M196" s="49">
        <f>SUM(M175:M183)</f>
        <v>20203.3</v>
      </c>
      <c r="N196" s="49">
        <v>875.2</v>
      </c>
      <c r="O196" s="49" t="s">
        <v>240</v>
      </c>
    </row>
    <row r="197" spans="1:15" ht="11.25" hidden="1" customHeight="1">
      <c r="A197" s="1202" t="s">
        <v>197</v>
      </c>
      <c r="B197" s="1203"/>
      <c r="C197" s="49">
        <f>SUM(C175:C184)</f>
        <v>20723.3</v>
      </c>
      <c r="D197" s="49">
        <f>SUM(D175:D184)</f>
        <v>9118.6999999999989</v>
      </c>
      <c r="E197" s="49">
        <f>SUM(E175:E184)</f>
        <v>11737.1</v>
      </c>
      <c r="F197" s="49">
        <f>SUM(F175:F184)</f>
        <v>3040.1</v>
      </c>
      <c r="G197" s="49">
        <f>SUM(G175:G184)</f>
        <v>15413.499999999998</v>
      </c>
      <c r="H197" s="1202" t="s">
        <v>197</v>
      </c>
      <c r="I197" s="1203"/>
      <c r="J197" s="49">
        <f>SUM(J175:J184)</f>
        <v>5845.1</v>
      </c>
      <c r="K197" s="49">
        <f>SUM(K175:K184)</f>
        <v>7068.2</v>
      </c>
      <c r="L197" s="49">
        <f>SUM(L175:L184)</f>
        <v>5342.7</v>
      </c>
      <c r="M197" s="49">
        <f>SUM(M175:M184)</f>
        <v>22836.5</v>
      </c>
      <c r="N197" s="49">
        <v>1059.2</v>
      </c>
      <c r="O197" s="49" t="s">
        <v>240</v>
      </c>
    </row>
    <row r="198" spans="1:15" ht="11.25" hidden="1" customHeight="1">
      <c r="A198" s="1202" t="s">
        <v>198</v>
      </c>
      <c r="B198" s="1203"/>
      <c r="C198" s="49">
        <f>SUM(C175:C185)</f>
        <v>22615.1</v>
      </c>
      <c r="D198" s="49">
        <f>SUM(D175:D185)</f>
        <v>10074.099999999999</v>
      </c>
      <c r="E198" s="49">
        <f>SUM(E175:E185)</f>
        <v>12978.6</v>
      </c>
      <c r="F198" s="49">
        <f>SUM(F175:F185)</f>
        <v>3358</v>
      </c>
      <c r="G198" s="49">
        <f>SUM(G175:G185)</f>
        <v>16988.699999999997</v>
      </c>
      <c r="H198" s="1202" t="s">
        <v>198</v>
      </c>
      <c r="I198" s="1203"/>
      <c r="J198" s="49">
        <v>6500.5</v>
      </c>
      <c r="K198" s="49">
        <f>SUM(K175:K185)</f>
        <v>7852.2</v>
      </c>
      <c r="L198" s="49">
        <f>SUM(L175:L185)</f>
        <v>5895.0999999999995</v>
      </c>
      <c r="M198" s="49">
        <f>SUM(M175:M185)</f>
        <v>25731.1</v>
      </c>
      <c r="N198" s="49">
        <v>1192.9000000000001</v>
      </c>
      <c r="O198" s="49" t="s">
        <v>240</v>
      </c>
    </row>
    <row r="199" spans="1:15" ht="11.25" hidden="1" customHeight="1">
      <c r="A199" s="1202" t="s">
        <v>199</v>
      </c>
      <c r="B199" s="1203"/>
      <c r="C199" s="49">
        <f>SUM(C175:C186)</f>
        <v>23864.899999999998</v>
      </c>
      <c r="D199" s="49">
        <f>SUM(D175:D186)</f>
        <v>10741.399999999998</v>
      </c>
      <c r="E199" s="49">
        <f>SUM(E175:E186)</f>
        <v>13774.2</v>
      </c>
      <c r="F199" s="49">
        <f>SUM(F175:F186)</f>
        <v>3597.9</v>
      </c>
      <c r="G199" s="49">
        <f>SUM(G175:G186)</f>
        <v>18187.999999999996</v>
      </c>
      <c r="H199" s="1202" t="s">
        <v>199</v>
      </c>
      <c r="I199" s="1203"/>
      <c r="J199" s="49">
        <f t="shared" ref="J199:O199" si="29">SUM(J175:J186)</f>
        <v>7043.8</v>
      </c>
      <c r="K199" s="49">
        <f t="shared" si="29"/>
        <v>8369.6</v>
      </c>
      <c r="L199" s="49">
        <f t="shared" si="29"/>
        <v>6242.2</v>
      </c>
      <c r="M199" s="49">
        <f t="shared" si="29"/>
        <v>27683</v>
      </c>
      <c r="N199" s="49" t="s">
        <v>240</v>
      </c>
      <c r="O199" s="49">
        <f t="shared" si="29"/>
        <v>0</v>
      </c>
    </row>
    <row r="200" spans="1:15" ht="11.25" hidden="1" customHeight="1">
      <c r="A200" s="33"/>
      <c r="B200" s="45"/>
      <c r="C200" s="43"/>
      <c r="D200" s="43"/>
      <c r="E200" s="43"/>
      <c r="F200" s="43"/>
      <c r="G200" s="43"/>
      <c r="H200" s="33"/>
      <c r="I200" s="45"/>
      <c r="J200" s="43"/>
      <c r="K200" s="43"/>
      <c r="L200" s="43"/>
      <c r="M200" s="43"/>
      <c r="N200" s="49" t="s">
        <v>240</v>
      </c>
      <c r="O200" s="43"/>
    </row>
    <row r="201" spans="1:15" ht="11.25" customHeight="1">
      <c r="A201" s="33">
        <v>2013</v>
      </c>
      <c r="B201" s="45"/>
      <c r="C201" s="43"/>
      <c r="D201" s="48"/>
      <c r="E201" s="48"/>
      <c r="F201" s="48"/>
      <c r="G201" s="48"/>
      <c r="H201" s="33">
        <v>2013</v>
      </c>
      <c r="I201" s="45"/>
      <c r="J201" s="48"/>
      <c r="K201" s="48"/>
      <c r="L201" s="48"/>
      <c r="M201" s="48"/>
      <c r="N201" s="49"/>
      <c r="O201" s="48"/>
    </row>
    <row r="202" spans="1:15" ht="11.25" hidden="1" customHeight="1">
      <c r="A202" s="33"/>
      <c r="B202" s="45" t="s">
        <v>176</v>
      </c>
      <c r="C202" s="49">
        <v>1939.7</v>
      </c>
      <c r="D202" s="49">
        <v>728.9</v>
      </c>
      <c r="E202" s="49">
        <v>1169.9000000000001</v>
      </c>
      <c r="F202" s="49">
        <v>270.5</v>
      </c>
      <c r="G202" s="49">
        <v>1483.6</v>
      </c>
      <c r="H202" s="33"/>
      <c r="I202" s="45" t="s">
        <v>176</v>
      </c>
      <c r="J202" s="43">
        <v>627.20000000000005</v>
      </c>
      <c r="K202" s="43">
        <v>678.8</v>
      </c>
      <c r="L202" s="43">
        <v>426.7</v>
      </c>
      <c r="M202" s="43">
        <v>2157.1</v>
      </c>
      <c r="N202" s="153">
        <v>168.3</v>
      </c>
      <c r="O202" s="162" t="s">
        <v>693</v>
      </c>
    </row>
    <row r="203" spans="1:15" ht="11.25" hidden="1" customHeight="1">
      <c r="A203" s="33"/>
      <c r="B203" s="45" t="s">
        <v>177</v>
      </c>
      <c r="C203" s="49">
        <v>1678.3</v>
      </c>
      <c r="D203" s="49">
        <v>723.3</v>
      </c>
      <c r="E203" s="49">
        <v>1229.7</v>
      </c>
      <c r="F203" s="49">
        <v>269.7</v>
      </c>
      <c r="G203" s="49">
        <v>1312</v>
      </c>
      <c r="H203" s="33"/>
      <c r="I203" s="45" t="s">
        <v>177</v>
      </c>
      <c r="J203" s="43">
        <v>639.70000000000005</v>
      </c>
      <c r="K203" s="43">
        <v>681.9</v>
      </c>
      <c r="L203" s="43">
        <v>408.9</v>
      </c>
      <c r="M203" s="43">
        <v>2475.6999999999998</v>
      </c>
      <c r="N203" s="153">
        <v>154.69999999999999</v>
      </c>
      <c r="O203" s="49" t="s">
        <v>240</v>
      </c>
    </row>
    <row r="204" spans="1:15" ht="11.25" hidden="1" customHeight="1">
      <c r="A204" s="33"/>
      <c r="B204" s="45" t="s">
        <v>178</v>
      </c>
      <c r="C204" s="49">
        <v>1805.7</v>
      </c>
      <c r="D204" s="49">
        <v>669.4</v>
      </c>
      <c r="E204" s="49">
        <v>1155.0999999999999</v>
      </c>
      <c r="F204" s="49">
        <v>311.39999999999998</v>
      </c>
      <c r="G204" s="49">
        <v>1220</v>
      </c>
      <c r="H204" s="33"/>
      <c r="I204" s="45" t="s">
        <v>178</v>
      </c>
      <c r="J204" s="43">
        <v>608.29999999999995</v>
      </c>
      <c r="K204" s="43">
        <v>749.6</v>
      </c>
      <c r="L204" s="43">
        <v>478.4</v>
      </c>
      <c r="M204" s="43">
        <v>2601.6</v>
      </c>
      <c r="N204" s="49" t="s">
        <v>240</v>
      </c>
      <c r="O204" s="162" t="s">
        <v>693</v>
      </c>
    </row>
    <row r="205" spans="1:15" ht="11.25" hidden="1" customHeight="1">
      <c r="A205" s="33"/>
      <c r="B205" s="45" t="s">
        <v>179</v>
      </c>
      <c r="C205" s="49">
        <v>1956.2</v>
      </c>
      <c r="D205" s="49">
        <v>863.2</v>
      </c>
      <c r="E205" s="49">
        <v>1441.4</v>
      </c>
      <c r="F205" s="49">
        <v>332.2</v>
      </c>
      <c r="G205" s="49">
        <v>1492.3</v>
      </c>
      <c r="H205" s="33"/>
      <c r="I205" s="45" t="s">
        <v>179</v>
      </c>
      <c r="J205" s="43">
        <v>561.1</v>
      </c>
      <c r="K205" s="43">
        <v>821.2</v>
      </c>
      <c r="L205" s="43">
        <v>554.1</v>
      </c>
      <c r="M205" s="43">
        <v>2802.6</v>
      </c>
      <c r="N205" s="49" t="s">
        <v>240</v>
      </c>
      <c r="O205" s="162" t="s">
        <v>693</v>
      </c>
    </row>
    <row r="206" spans="1:15" ht="11.25" hidden="1" customHeight="1">
      <c r="A206" s="33"/>
      <c r="B206" s="45" t="s">
        <v>180</v>
      </c>
      <c r="C206" s="49">
        <v>1950.6</v>
      </c>
      <c r="D206" s="49">
        <v>738.5</v>
      </c>
      <c r="E206" s="49">
        <v>1178.4000000000001</v>
      </c>
      <c r="F206" s="49">
        <v>243.2</v>
      </c>
      <c r="G206" s="49">
        <v>1496.4</v>
      </c>
      <c r="H206" s="33"/>
      <c r="I206" s="45" t="s">
        <v>180</v>
      </c>
      <c r="J206" s="43">
        <v>519</v>
      </c>
      <c r="K206" s="43">
        <v>700.7</v>
      </c>
      <c r="L206" s="43">
        <v>564.1</v>
      </c>
      <c r="M206" s="43">
        <v>2592.1999999999998</v>
      </c>
      <c r="N206" s="49" t="s">
        <v>240</v>
      </c>
      <c r="O206" s="162" t="s">
        <v>693</v>
      </c>
    </row>
    <row r="207" spans="1:15" ht="11.25" hidden="1" customHeight="1">
      <c r="A207" s="33"/>
      <c r="B207" s="45" t="s">
        <v>181</v>
      </c>
      <c r="C207" s="49">
        <v>1931.5</v>
      </c>
      <c r="D207" s="49">
        <v>788.4</v>
      </c>
      <c r="E207" s="49">
        <v>1240.7</v>
      </c>
      <c r="F207" s="153">
        <v>291.5</v>
      </c>
      <c r="G207" s="49">
        <v>1488.5</v>
      </c>
      <c r="H207" s="33"/>
      <c r="I207" s="45" t="s">
        <v>181</v>
      </c>
      <c r="J207" s="43">
        <v>605</v>
      </c>
      <c r="K207" s="43">
        <v>730.8</v>
      </c>
      <c r="L207" s="43">
        <v>574</v>
      </c>
      <c r="M207" s="43">
        <v>2467.1999999999998</v>
      </c>
      <c r="N207" s="49" t="s">
        <v>240</v>
      </c>
      <c r="O207" s="162" t="s">
        <v>693</v>
      </c>
    </row>
    <row r="208" spans="1:15" ht="11.25" customHeight="1">
      <c r="A208" s="33"/>
      <c r="B208" s="45" t="s">
        <v>182</v>
      </c>
      <c r="C208" s="49">
        <v>2032.7</v>
      </c>
      <c r="D208" s="49">
        <v>878.7</v>
      </c>
      <c r="E208" s="49">
        <v>1233.5</v>
      </c>
      <c r="F208" s="49">
        <v>272.7</v>
      </c>
      <c r="G208" s="49">
        <v>1591.1</v>
      </c>
      <c r="H208" s="33"/>
      <c r="I208" s="45" t="s">
        <v>182</v>
      </c>
      <c r="J208" s="43">
        <v>692.7</v>
      </c>
      <c r="K208" s="43">
        <v>730.7</v>
      </c>
      <c r="L208" s="43">
        <v>647.20000000000005</v>
      </c>
      <c r="M208" s="43">
        <v>2742.4</v>
      </c>
      <c r="N208" s="49" t="s">
        <v>240</v>
      </c>
      <c r="O208" s="162" t="s">
        <v>693</v>
      </c>
    </row>
    <row r="209" spans="1:15" ht="11.25" customHeight="1">
      <c r="A209" s="33"/>
      <c r="B209" s="45" t="s">
        <v>183</v>
      </c>
      <c r="C209" s="49">
        <v>1794.1</v>
      </c>
      <c r="D209" s="49">
        <v>720.7</v>
      </c>
      <c r="E209" s="49">
        <v>1014.3</v>
      </c>
      <c r="F209" s="153">
        <v>239</v>
      </c>
      <c r="G209" s="49">
        <v>1530.1</v>
      </c>
      <c r="H209" s="33"/>
      <c r="I209" s="45" t="s">
        <v>183</v>
      </c>
      <c r="J209" s="43">
        <v>697.2</v>
      </c>
      <c r="K209" s="43">
        <v>692.9</v>
      </c>
      <c r="L209" s="43">
        <v>591.70000000000005</v>
      </c>
      <c r="M209" s="43">
        <v>2572.8000000000002</v>
      </c>
      <c r="N209" s="49" t="s">
        <v>240</v>
      </c>
      <c r="O209" s="162" t="s">
        <v>693</v>
      </c>
    </row>
    <row r="210" spans="1:15" ht="11.25" customHeight="1">
      <c r="A210" s="33"/>
      <c r="B210" s="45" t="s">
        <v>184</v>
      </c>
      <c r="C210" s="49">
        <v>2062.5</v>
      </c>
      <c r="D210" s="49">
        <v>731.5</v>
      </c>
      <c r="E210" s="49">
        <v>1133</v>
      </c>
      <c r="F210" s="49">
        <v>271.7</v>
      </c>
      <c r="G210" s="49">
        <v>1628.7</v>
      </c>
      <c r="H210" s="33"/>
      <c r="I210" s="45" t="s">
        <v>184</v>
      </c>
      <c r="J210" s="43">
        <v>608.79999999999995</v>
      </c>
      <c r="K210" s="43">
        <v>698.7</v>
      </c>
      <c r="L210" s="43">
        <v>598.5</v>
      </c>
      <c r="M210" s="43">
        <v>2728</v>
      </c>
      <c r="N210" s="49" t="s">
        <v>240</v>
      </c>
      <c r="O210" s="162" t="s">
        <v>693</v>
      </c>
    </row>
    <row r="211" spans="1:15" ht="11.25" customHeight="1">
      <c r="A211" s="33"/>
      <c r="B211" s="45" t="s">
        <v>185</v>
      </c>
      <c r="C211" s="49">
        <v>2103.5</v>
      </c>
      <c r="D211" s="49">
        <v>835.4</v>
      </c>
      <c r="E211" s="49">
        <v>1167.8</v>
      </c>
      <c r="F211" s="49">
        <v>326.2</v>
      </c>
      <c r="G211" s="49">
        <v>1610.5</v>
      </c>
      <c r="H211" s="33"/>
      <c r="I211" s="45" t="s">
        <v>185</v>
      </c>
      <c r="J211" s="43">
        <v>607</v>
      </c>
      <c r="K211" s="43">
        <v>771.6</v>
      </c>
      <c r="L211" s="43">
        <v>638.9</v>
      </c>
      <c r="M211" s="43">
        <v>2623.7</v>
      </c>
      <c r="N211" s="49" t="s">
        <v>240</v>
      </c>
      <c r="O211" s="162" t="s">
        <v>693</v>
      </c>
    </row>
    <row r="212" spans="1:15" ht="11.25" customHeight="1">
      <c r="A212" s="33"/>
      <c r="B212" s="45" t="s">
        <v>186</v>
      </c>
      <c r="C212" s="49">
        <v>1974.1</v>
      </c>
      <c r="D212" s="49">
        <v>752.5</v>
      </c>
      <c r="E212" s="49">
        <v>1169.7</v>
      </c>
      <c r="F212" s="49">
        <v>253.3</v>
      </c>
      <c r="G212" s="49">
        <v>1654.1</v>
      </c>
      <c r="H212" s="33"/>
      <c r="I212" s="45" t="s">
        <v>186</v>
      </c>
      <c r="J212" s="43">
        <v>726.2</v>
      </c>
      <c r="K212" s="43">
        <v>682.8</v>
      </c>
      <c r="L212" s="43">
        <v>623.4</v>
      </c>
      <c r="M212" s="43">
        <v>2512.1999999999998</v>
      </c>
      <c r="N212" s="49" t="s">
        <v>240</v>
      </c>
      <c r="O212" s="162" t="s">
        <v>693</v>
      </c>
    </row>
    <row r="213" spans="1:15" ht="11.25" customHeight="1">
      <c r="A213" s="33"/>
      <c r="B213" s="45" t="s">
        <v>187</v>
      </c>
      <c r="C213" s="49">
        <v>1362.5</v>
      </c>
      <c r="D213" s="49">
        <v>571.9</v>
      </c>
      <c r="E213" s="49">
        <v>928.9</v>
      </c>
      <c r="F213" s="153">
        <v>221.7</v>
      </c>
      <c r="G213" s="49">
        <v>1401</v>
      </c>
      <c r="H213" s="33"/>
      <c r="I213" s="45" t="s">
        <v>187</v>
      </c>
      <c r="J213" s="43">
        <v>679.6</v>
      </c>
      <c r="K213" s="43">
        <v>596.70000000000005</v>
      </c>
      <c r="L213" s="43">
        <v>429.9</v>
      </c>
      <c r="M213" s="43">
        <v>2013.6</v>
      </c>
      <c r="N213" s="49" t="s">
        <v>240</v>
      </c>
      <c r="O213" s="162" t="s">
        <v>693</v>
      </c>
    </row>
    <row r="214" spans="1:15" ht="6" customHeight="1">
      <c r="A214" s="33"/>
      <c r="B214" s="45"/>
      <c r="C214" s="43"/>
      <c r="D214" s="48"/>
      <c r="E214" s="48"/>
      <c r="F214" s="48"/>
      <c r="G214" s="48"/>
      <c r="H214" s="33"/>
      <c r="I214" s="45"/>
      <c r="J214" s="48"/>
      <c r="K214" s="48"/>
      <c r="L214" s="48"/>
      <c r="M214" s="48"/>
      <c r="N214" s="49"/>
      <c r="O214" s="162"/>
    </row>
    <row r="215" spans="1:15" ht="11.25" hidden="1" customHeight="1">
      <c r="A215" s="1202" t="s">
        <v>188</v>
      </c>
      <c r="B215" s="1203"/>
      <c r="C215" s="49">
        <f>C202</f>
        <v>1939.7</v>
      </c>
      <c r="D215" s="49">
        <f>D202</f>
        <v>728.9</v>
      </c>
      <c r="E215" s="49">
        <f>E202</f>
        <v>1169.9000000000001</v>
      </c>
      <c r="F215" s="49">
        <f>F202</f>
        <v>270.5</v>
      </c>
      <c r="G215" s="49">
        <f>G202</f>
        <v>1483.6</v>
      </c>
      <c r="H215" s="1202" t="s">
        <v>188</v>
      </c>
      <c r="I215" s="1203"/>
      <c r="J215" s="49">
        <f>J202</f>
        <v>627.20000000000005</v>
      </c>
      <c r="K215" s="49">
        <f>K202</f>
        <v>678.8</v>
      </c>
      <c r="L215" s="49">
        <f>L202</f>
        <v>426.7</v>
      </c>
      <c r="M215" s="49">
        <f>M202</f>
        <v>2157.1</v>
      </c>
      <c r="N215" s="49" t="s">
        <v>240</v>
      </c>
      <c r="O215" s="162" t="s">
        <v>693</v>
      </c>
    </row>
    <row r="216" spans="1:15" ht="11.25" hidden="1" customHeight="1">
      <c r="A216" s="1202" t="s">
        <v>189</v>
      </c>
      <c r="B216" s="1203"/>
      <c r="C216" s="49">
        <f>SUM(C202:C203)</f>
        <v>3618</v>
      </c>
      <c r="D216" s="49">
        <f>SUM(D202:D203)</f>
        <v>1452.1999999999998</v>
      </c>
      <c r="E216" s="49">
        <f>SUM(E202:E203)</f>
        <v>2399.6000000000004</v>
      </c>
      <c r="F216" s="49">
        <f>SUM(F202:F203)</f>
        <v>540.20000000000005</v>
      </c>
      <c r="G216" s="49">
        <f>SUM(G202:G203)</f>
        <v>2795.6</v>
      </c>
      <c r="H216" s="1202" t="s">
        <v>189</v>
      </c>
      <c r="I216" s="1203"/>
      <c r="J216" s="49">
        <f>SUM(J202:J203)</f>
        <v>1266.9000000000001</v>
      </c>
      <c r="K216" s="49">
        <v>1360.1</v>
      </c>
      <c r="L216" s="49">
        <f>SUM(L202:L203)</f>
        <v>835.59999999999991</v>
      </c>
      <c r="M216" s="49">
        <f>SUM(M202:M203)</f>
        <v>4632.7999999999993</v>
      </c>
      <c r="N216" s="153">
        <v>323</v>
      </c>
      <c r="O216" s="49" t="s">
        <v>240</v>
      </c>
    </row>
    <row r="217" spans="1:15" ht="11.25" hidden="1" customHeight="1">
      <c r="A217" s="1202" t="s">
        <v>190</v>
      </c>
      <c r="B217" s="1203"/>
      <c r="C217" s="49">
        <f>SUM(C202:C204)</f>
        <v>5423.7</v>
      </c>
      <c r="D217" s="49">
        <f>SUM(D202:D204)</f>
        <v>2121.6</v>
      </c>
      <c r="E217" s="49">
        <f>SUM(E202:E204)</f>
        <v>3554.7000000000003</v>
      </c>
      <c r="F217" s="49">
        <f>SUM(F202:F204)</f>
        <v>851.6</v>
      </c>
      <c r="G217" s="49">
        <f>SUM(G202:G204)</f>
        <v>4015.6</v>
      </c>
      <c r="H217" s="1202" t="s">
        <v>190</v>
      </c>
      <c r="I217" s="1203"/>
      <c r="J217" s="49">
        <f>SUM(J202:J204)</f>
        <v>1875.2</v>
      </c>
      <c r="K217" s="49">
        <f>SUM(K202:K204)</f>
        <v>2110.2999999999997</v>
      </c>
      <c r="L217" s="49">
        <f>SUM(L202:L204)</f>
        <v>1314</v>
      </c>
      <c r="M217" s="49">
        <f>SUM(M202:M204)</f>
        <v>7234.4</v>
      </c>
      <c r="N217" s="153">
        <v>373.1</v>
      </c>
      <c r="O217" s="49" t="s">
        <v>240</v>
      </c>
    </row>
    <row r="218" spans="1:15" ht="11.25" hidden="1" customHeight="1">
      <c r="A218" s="1202" t="s">
        <v>191</v>
      </c>
      <c r="B218" s="1203"/>
      <c r="C218" s="49">
        <f>SUM(C202:C205)</f>
        <v>7379.9</v>
      </c>
      <c r="D218" s="49">
        <f>SUM(D202:D205)</f>
        <v>2984.8</v>
      </c>
      <c r="E218" s="49">
        <f>SUM(E202:E205)</f>
        <v>4996.1000000000004</v>
      </c>
      <c r="F218" s="49">
        <f>SUM(F202:F205)</f>
        <v>1183.8</v>
      </c>
      <c r="G218" s="49">
        <f>SUM(G202:G205)</f>
        <v>5507.9</v>
      </c>
      <c r="H218" s="1202" t="s">
        <v>191</v>
      </c>
      <c r="I218" s="1203"/>
      <c r="J218" s="49">
        <f>SUM(J202:J205)</f>
        <v>2436.3000000000002</v>
      </c>
      <c r="K218" s="49">
        <v>2931</v>
      </c>
      <c r="L218" s="49">
        <f>SUM(L202:L205)</f>
        <v>1868.1</v>
      </c>
      <c r="M218" s="49">
        <f>SUM(M202:M205)</f>
        <v>10037</v>
      </c>
      <c r="N218" s="49">
        <v>436.6</v>
      </c>
      <c r="O218" s="49" t="s">
        <v>240</v>
      </c>
    </row>
    <row r="219" spans="1:15" ht="11.25" hidden="1" customHeight="1">
      <c r="A219" s="1202" t="s">
        <v>192</v>
      </c>
      <c r="B219" s="1203"/>
      <c r="C219" s="49">
        <v>9330.4</v>
      </c>
      <c r="D219" s="49">
        <f>SUM(D202:D206)</f>
        <v>3723.3</v>
      </c>
      <c r="E219" s="49">
        <f>SUM(E202:E206)</f>
        <v>6174.5</v>
      </c>
      <c r="F219" s="49">
        <f>SUM(F202:F206)</f>
        <v>1427</v>
      </c>
      <c r="G219" s="49">
        <f>SUM(G202:G206)</f>
        <v>7004.2999999999993</v>
      </c>
      <c r="H219" s="1202" t="s">
        <v>192</v>
      </c>
      <c r="I219" s="1203"/>
      <c r="J219" s="49">
        <f>SUM(J202:J206)</f>
        <v>2955.3</v>
      </c>
      <c r="K219" s="49">
        <f>SUM(K202:K206)</f>
        <v>3632.2</v>
      </c>
      <c r="L219" s="49">
        <f>SUM(L202:L206)</f>
        <v>2432.1999999999998</v>
      </c>
      <c r="M219" s="49">
        <f>SUM(M202:M206)</f>
        <v>12629.2</v>
      </c>
      <c r="N219" s="153">
        <v>516.4</v>
      </c>
      <c r="O219" s="49" t="s">
        <v>240</v>
      </c>
    </row>
    <row r="220" spans="1:15" ht="11.25" hidden="1" customHeight="1">
      <c r="A220" s="1202" t="s">
        <v>193</v>
      </c>
      <c r="B220" s="1203"/>
      <c r="C220" s="49">
        <f>SUM(C202:C207)</f>
        <v>11262</v>
      </c>
      <c r="D220" s="49">
        <f>SUM(D202:D207)</f>
        <v>4511.7</v>
      </c>
      <c r="E220" s="49">
        <f>SUM(E202:E207)</f>
        <v>7415.2</v>
      </c>
      <c r="F220" s="49">
        <v>1718.3</v>
      </c>
      <c r="G220" s="49">
        <f>SUM(G202:G207)</f>
        <v>8492.7999999999993</v>
      </c>
      <c r="H220" s="1202" t="s">
        <v>193</v>
      </c>
      <c r="I220" s="1203"/>
      <c r="J220" s="49">
        <v>3560.5</v>
      </c>
      <c r="K220" s="49">
        <f>SUM(K202:K207)</f>
        <v>4363</v>
      </c>
      <c r="L220" s="49">
        <f>SUM(L202:L207)</f>
        <v>3006.2</v>
      </c>
      <c r="M220" s="49">
        <f>SUM(M202:M207)</f>
        <v>15096.400000000001</v>
      </c>
      <c r="N220" s="49">
        <v>594.9</v>
      </c>
      <c r="O220" s="49" t="s">
        <v>240</v>
      </c>
    </row>
    <row r="221" spans="1:15" ht="11.25" hidden="1" customHeight="1">
      <c r="A221" s="1202" t="s">
        <v>194</v>
      </c>
      <c r="B221" s="1203"/>
      <c r="C221" s="49">
        <f>SUM(C202:C208)</f>
        <v>13294.7</v>
      </c>
      <c r="D221" s="49">
        <f>SUM(D202:D208)</f>
        <v>5390.4</v>
      </c>
      <c r="E221" s="49">
        <f>SUM(E202:E208)</f>
        <v>8648.7000000000007</v>
      </c>
      <c r="F221" s="49">
        <f>SUM(F202:F208)</f>
        <v>1991.2</v>
      </c>
      <c r="G221" s="49">
        <f>SUM(G202:G208)</f>
        <v>10083.9</v>
      </c>
      <c r="H221" s="1202" t="s">
        <v>194</v>
      </c>
      <c r="I221" s="1203"/>
      <c r="J221" s="49">
        <f>SUM(J202:J208)</f>
        <v>4253</v>
      </c>
      <c r="K221" s="49">
        <f>SUM(K202:K208)</f>
        <v>5093.7</v>
      </c>
      <c r="L221" s="49">
        <f>SUM(L202:L208)</f>
        <v>3653.3999999999996</v>
      </c>
      <c r="M221" s="49">
        <f>SUM(M202:M208)</f>
        <v>17838.800000000003</v>
      </c>
      <c r="N221" s="49">
        <v>658</v>
      </c>
      <c r="O221" s="49" t="s">
        <v>240</v>
      </c>
    </row>
    <row r="222" spans="1:15" ht="11.25" hidden="1" customHeight="1">
      <c r="A222" s="1202" t="s">
        <v>195</v>
      </c>
      <c r="B222" s="1203"/>
      <c r="C222" s="49">
        <f>SUM(C202:C209)</f>
        <v>15088.800000000001</v>
      </c>
      <c r="D222" s="49">
        <f>SUM(D202:D209)</f>
        <v>6111.0999999999995</v>
      </c>
      <c r="E222" s="49">
        <f>SUM(E202:E209)</f>
        <v>9663</v>
      </c>
      <c r="F222" s="49">
        <f>SUM(F202:F209)</f>
        <v>2230.1999999999998</v>
      </c>
      <c r="G222" s="49">
        <f>SUM(G202:G209)</f>
        <v>11614</v>
      </c>
      <c r="H222" s="1202" t="s">
        <v>195</v>
      </c>
      <c r="I222" s="1203"/>
      <c r="J222" s="49">
        <f>SUM(J202:J209)</f>
        <v>4950.2</v>
      </c>
      <c r="K222" s="49">
        <f>SUM(K202:K209)</f>
        <v>5786.5999999999995</v>
      </c>
      <c r="L222" s="49">
        <f>SUM(L202:L209)</f>
        <v>4245.0999999999995</v>
      </c>
      <c r="M222" s="49">
        <f>SUM(M202:M209)</f>
        <v>20411.600000000002</v>
      </c>
      <c r="N222" s="49">
        <v>756.4</v>
      </c>
      <c r="O222" s="49" t="s">
        <v>240</v>
      </c>
    </row>
    <row r="223" spans="1:15" ht="11.25" hidden="1" customHeight="1">
      <c r="A223" s="1202" t="s">
        <v>196</v>
      </c>
      <c r="B223" s="1203"/>
      <c r="C223" s="49">
        <f>SUM(C202:C210)</f>
        <v>17151.300000000003</v>
      </c>
      <c r="D223" s="49">
        <f>SUM(D202:D210)</f>
        <v>6842.5999999999995</v>
      </c>
      <c r="E223" s="49">
        <f>SUM(E202:E210)</f>
        <v>10796</v>
      </c>
      <c r="F223" s="49">
        <f>SUM(F202:F210)</f>
        <v>2501.8999999999996</v>
      </c>
      <c r="G223" s="49">
        <f>SUM(G202:G210)</f>
        <v>13242.7</v>
      </c>
      <c r="H223" s="1202" t="s">
        <v>196</v>
      </c>
      <c r="I223" s="1203"/>
      <c r="J223" s="49">
        <f>SUM(J202:J210)</f>
        <v>5559</v>
      </c>
      <c r="K223" s="49">
        <f>SUM(K202:K210)</f>
        <v>6485.2999999999993</v>
      </c>
      <c r="L223" s="49">
        <f>SUM(L202:L210)</f>
        <v>4843.5999999999995</v>
      </c>
      <c r="M223" s="49">
        <f>SUM(M202:M210)</f>
        <v>23139.600000000002</v>
      </c>
      <c r="N223" s="49">
        <v>807.1</v>
      </c>
      <c r="O223" s="49" t="s">
        <v>240</v>
      </c>
    </row>
    <row r="224" spans="1:15" ht="11.25" hidden="1" customHeight="1">
      <c r="A224" s="1202" t="s">
        <v>197</v>
      </c>
      <c r="B224" s="1203"/>
      <c r="C224" s="49">
        <f>SUM(C202:C211)</f>
        <v>19254.800000000003</v>
      </c>
      <c r="D224" s="49">
        <f>SUM(D202:D211)</f>
        <v>7677.9999999999991</v>
      </c>
      <c r="E224" s="49">
        <f>SUM(E202:E211)</f>
        <v>11963.8</v>
      </c>
      <c r="F224" s="49">
        <f>SUM(F202:F211)</f>
        <v>2828.0999999999995</v>
      </c>
      <c r="G224" s="49">
        <f>SUM(G202:G211)</f>
        <v>14853.2</v>
      </c>
      <c r="H224" s="1202" t="s">
        <v>197</v>
      </c>
      <c r="I224" s="1203"/>
      <c r="J224" s="49">
        <f>SUM(J202:J211)</f>
        <v>6166</v>
      </c>
      <c r="K224" s="49">
        <v>7256.4</v>
      </c>
      <c r="L224" s="49">
        <f>SUM(L202:L211)</f>
        <v>5482.4999999999991</v>
      </c>
      <c r="M224" s="49">
        <f>SUM(M202:M211)</f>
        <v>25763.300000000003</v>
      </c>
      <c r="N224" s="49">
        <v>881.7</v>
      </c>
      <c r="O224" s="49" t="s">
        <v>240</v>
      </c>
    </row>
    <row r="225" spans="1:15" ht="11.25" hidden="1" customHeight="1">
      <c r="A225" s="1202" t="s">
        <v>198</v>
      </c>
      <c r="B225" s="1203"/>
      <c r="C225" s="49">
        <f>SUM(C202:C212)</f>
        <v>21228.9</v>
      </c>
      <c r="D225" s="49">
        <f>SUM(D202:D212)</f>
        <v>8430.5</v>
      </c>
      <c r="E225" s="49">
        <f>SUM(E202:E212)</f>
        <v>13133.5</v>
      </c>
      <c r="F225" s="49">
        <f>SUM(F202:F212)</f>
        <v>3081.3999999999996</v>
      </c>
      <c r="G225" s="49">
        <f>SUM(G202:G212)</f>
        <v>16507.3</v>
      </c>
      <c r="H225" s="1202" t="s">
        <v>198</v>
      </c>
      <c r="I225" s="1203"/>
      <c r="J225" s="49">
        <f>SUM(J202:J212)</f>
        <v>6892.2</v>
      </c>
      <c r="K225" s="49">
        <v>7939.2</v>
      </c>
      <c r="L225" s="49">
        <f>SUM(L202:L212)</f>
        <v>6105.8999999999987</v>
      </c>
      <c r="M225" s="49">
        <f>SUM(M202:M212)</f>
        <v>28275.500000000004</v>
      </c>
      <c r="N225" s="49">
        <v>935.8</v>
      </c>
      <c r="O225" s="49" t="s">
        <v>240</v>
      </c>
    </row>
    <row r="226" spans="1:15" ht="11.25" hidden="1" customHeight="1">
      <c r="A226" s="1202" t="s">
        <v>199</v>
      </c>
      <c r="B226" s="1203"/>
      <c r="C226" s="49">
        <f>SUM(C202:C213)</f>
        <v>22591.4</v>
      </c>
      <c r="D226" s="49">
        <f>SUM(D202:D213)</f>
        <v>9002.4</v>
      </c>
      <c r="E226" s="49">
        <f>SUM(E202:E213)</f>
        <v>14062.4</v>
      </c>
      <c r="F226" s="49">
        <f>SUM(F202:F213)</f>
        <v>3303.0999999999995</v>
      </c>
      <c r="G226" s="49">
        <f>SUM(G202:G213)</f>
        <v>17908.3</v>
      </c>
      <c r="H226" s="1202" t="s">
        <v>199</v>
      </c>
      <c r="I226" s="1203"/>
      <c r="J226" s="49">
        <f>SUM(J202:J213)</f>
        <v>7571.8</v>
      </c>
      <c r="K226" s="49">
        <f>SUM(K202:K213)</f>
        <v>8536.4</v>
      </c>
      <c r="L226" s="49">
        <f>SUM(L202:L213)</f>
        <v>6535.7999999999984</v>
      </c>
      <c r="M226" s="49">
        <f>SUM(M202:M213)</f>
        <v>30289.100000000002</v>
      </c>
      <c r="N226" s="49" t="s">
        <v>240</v>
      </c>
      <c r="O226" s="162" t="s">
        <v>693</v>
      </c>
    </row>
    <row r="227" spans="1:15" ht="11.25" hidden="1" customHeight="1">
      <c r="A227" s="33"/>
      <c r="B227" s="45"/>
      <c r="C227" s="43"/>
      <c r="D227" s="43"/>
      <c r="E227" s="43"/>
      <c r="F227" s="43"/>
      <c r="G227" s="43"/>
      <c r="H227" s="33"/>
      <c r="I227" s="45"/>
      <c r="J227" s="43"/>
      <c r="K227" s="43"/>
      <c r="L227" s="43"/>
      <c r="M227" s="43"/>
      <c r="N227" s="49" t="s">
        <v>240</v>
      </c>
      <c r="O227" s="162" t="s">
        <v>693</v>
      </c>
    </row>
    <row r="228" spans="1:15" ht="11.25" customHeight="1">
      <c r="A228" s="33">
        <v>2014</v>
      </c>
      <c r="B228" s="45"/>
      <c r="C228" s="43"/>
      <c r="D228" s="48"/>
      <c r="E228" s="48"/>
      <c r="F228" s="48"/>
      <c r="G228" s="48"/>
      <c r="H228" s="33">
        <v>2014</v>
      </c>
      <c r="I228" s="45"/>
      <c r="J228" s="48"/>
      <c r="K228" s="48"/>
      <c r="L228" s="48"/>
      <c r="M228" s="48"/>
      <c r="N228" s="49"/>
      <c r="O228" s="162"/>
    </row>
    <row r="229" spans="1:15" ht="11.25" customHeight="1">
      <c r="A229" s="33"/>
      <c r="B229" s="45" t="s">
        <v>176</v>
      </c>
      <c r="C229" s="49">
        <v>1875.3</v>
      </c>
      <c r="D229" s="49">
        <v>695.7</v>
      </c>
      <c r="E229" s="49">
        <v>1174.2</v>
      </c>
      <c r="F229" s="49">
        <v>234.6</v>
      </c>
      <c r="G229" s="49">
        <v>1477.9</v>
      </c>
      <c r="H229" s="33"/>
      <c r="I229" s="45" t="s">
        <v>176</v>
      </c>
      <c r="J229" s="43">
        <v>681.5</v>
      </c>
      <c r="K229" s="43">
        <v>744.9</v>
      </c>
      <c r="L229" s="43">
        <v>418.7</v>
      </c>
      <c r="M229" s="43">
        <v>2559.6</v>
      </c>
      <c r="N229" s="49" t="s">
        <v>240</v>
      </c>
      <c r="O229" s="162" t="s">
        <v>693</v>
      </c>
    </row>
    <row r="230" spans="1:15" ht="11.25" customHeight="1">
      <c r="A230" s="33"/>
      <c r="B230" s="45" t="s">
        <v>177</v>
      </c>
      <c r="C230" s="49">
        <v>2044.1</v>
      </c>
      <c r="D230" s="49">
        <v>701</v>
      </c>
      <c r="E230" s="49">
        <v>1135.2</v>
      </c>
      <c r="F230" s="153">
        <v>252.4</v>
      </c>
      <c r="G230" s="49">
        <v>1545.1</v>
      </c>
      <c r="H230" s="33"/>
      <c r="I230" s="45" t="s">
        <v>177</v>
      </c>
      <c r="J230" s="43">
        <v>596.6</v>
      </c>
      <c r="K230" s="43">
        <v>684.1</v>
      </c>
      <c r="L230" s="43">
        <v>533.4</v>
      </c>
      <c r="M230" s="43">
        <v>2547.3000000000002</v>
      </c>
      <c r="N230" s="49" t="s">
        <v>240</v>
      </c>
      <c r="O230" s="162" t="s">
        <v>693</v>
      </c>
    </row>
    <row r="231" spans="1:15" ht="11.25" customHeight="1">
      <c r="A231" s="33"/>
      <c r="B231" s="45" t="s">
        <v>178</v>
      </c>
      <c r="C231" s="49">
        <v>2197.6999999999998</v>
      </c>
      <c r="D231" s="49">
        <v>876.4</v>
      </c>
      <c r="E231" s="49">
        <v>1153.7</v>
      </c>
      <c r="F231" s="49">
        <v>269</v>
      </c>
      <c r="G231" s="49">
        <v>1682.9</v>
      </c>
      <c r="H231" s="33"/>
      <c r="I231" s="45" t="s">
        <v>178</v>
      </c>
      <c r="J231" s="43">
        <v>711.6</v>
      </c>
      <c r="K231" s="43">
        <v>822.6</v>
      </c>
      <c r="L231" s="43">
        <v>647.79999999999995</v>
      </c>
      <c r="M231" s="43">
        <v>2791.1</v>
      </c>
      <c r="N231" s="49" t="s">
        <v>240</v>
      </c>
      <c r="O231" s="49" t="s">
        <v>240</v>
      </c>
    </row>
    <row r="232" spans="1:15" ht="11.25" customHeight="1">
      <c r="A232" s="33"/>
      <c r="B232" s="45" t="s">
        <v>179</v>
      </c>
      <c r="C232" s="49">
        <v>1977.2</v>
      </c>
      <c r="D232" s="49">
        <v>777.6</v>
      </c>
      <c r="E232" s="49">
        <v>1205.3</v>
      </c>
      <c r="F232" s="49">
        <v>273</v>
      </c>
      <c r="G232" s="49">
        <v>1723.9</v>
      </c>
      <c r="H232" s="33"/>
      <c r="I232" s="45" t="s">
        <v>179</v>
      </c>
      <c r="J232" s="43">
        <v>684.9</v>
      </c>
      <c r="K232" s="43">
        <v>734.6</v>
      </c>
      <c r="L232" s="43">
        <v>544.9</v>
      </c>
      <c r="M232" s="43">
        <v>2518.8000000000002</v>
      </c>
      <c r="N232" s="49" t="s">
        <v>240</v>
      </c>
      <c r="O232" s="162" t="s">
        <v>693</v>
      </c>
    </row>
    <row r="233" spans="1:15" ht="11.25" customHeight="1">
      <c r="A233" s="33"/>
      <c r="B233" s="45" t="s">
        <v>180</v>
      </c>
      <c r="C233" s="49">
        <v>1819</v>
      </c>
      <c r="D233" s="49">
        <v>771.6</v>
      </c>
      <c r="E233" s="49">
        <v>1181.4000000000001</v>
      </c>
      <c r="F233" s="153">
        <v>254</v>
      </c>
      <c r="G233" s="49">
        <v>1519.6</v>
      </c>
      <c r="H233" s="33"/>
      <c r="I233" s="45" t="s">
        <v>180</v>
      </c>
      <c r="J233" s="43">
        <v>568.9</v>
      </c>
      <c r="K233" s="43">
        <v>662.5</v>
      </c>
      <c r="L233" s="43">
        <v>639</v>
      </c>
      <c r="M233" s="43">
        <v>2577.5</v>
      </c>
      <c r="N233" s="49" t="s">
        <v>240</v>
      </c>
      <c r="O233" s="162" t="s">
        <v>693</v>
      </c>
    </row>
    <row r="234" spans="1:15" ht="11.25" customHeight="1">
      <c r="A234" s="33"/>
      <c r="B234" s="45" t="s">
        <v>181</v>
      </c>
      <c r="C234" s="49">
        <v>1839.3</v>
      </c>
      <c r="D234" s="49">
        <v>754.2</v>
      </c>
      <c r="E234" s="49">
        <v>1161.4000000000001</v>
      </c>
      <c r="F234" s="153">
        <v>284.39999999999998</v>
      </c>
      <c r="G234" s="49">
        <v>1668.7</v>
      </c>
      <c r="H234" s="33"/>
      <c r="I234" s="45" t="s">
        <v>181</v>
      </c>
      <c r="J234" s="43">
        <v>523.9</v>
      </c>
      <c r="K234" s="43">
        <v>701.2</v>
      </c>
      <c r="L234" s="43">
        <v>689.3</v>
      </c>
      <c r="M234" s="43">
        <v>2785.7</v>
      </c>
      <c r="N234" s="49" t="s">
        <v>240</v>
      </c>
      <c r="O234" s="162" t="s">
        <v>693</v>
      </c>
    </row>
    <row r="235" spans="1:15" ht="11.25" customHeight="1">
      <c r="A235" s="33"/>
      <c r="B235" s="45" t="s">
        <v>182</v>
      </c>
      <c r="C235" s="49">
        <v>2151</v>
      </c>
      <c r="D235" s="49">
        <v>824.7</v>
      </c>
      <c r="E235" s="49">
        <v>1205.2</v>
      </c>
      <c r="F235" s="153">
        <v>301</v>
      </c>
      <c r="G235" s="49">
        <v>1742.9</v>
      </c>
      <c r="H235" s="33"/>
      <c r="I235" s="45" t="s">
        <v>182</v>
      </c>
      <c r="J235" s="43">
        <v>672.3</v>
      </c>
      <c r="K235" s="43">
        <v>740.6</v>
      </c>
      <c r="L235" s="43">
        <v>710.3</v>
      </c>
      <c r="M235" s="43">
        <v>2856.8</v>
      </c>
      <c r="N235" s="49" t="s">
        <v>240</v>
      </c>
      <c r="O235" s="162" t="s">
        <v>693</v>
      </c>
    </row>
    <row r="236" spans="1:15" ht="11.25" hidden="1" customHeight="1">
      <c r="A236" s="33"/>
      <c r="B236" s="45" t="s">
        <v>183</v>
      </c>
      <c r="C236" s="49"/>
      <c r="D236" s="49"/>
      <c r="E236" s="49"/>
      <c r="F236" s="153"/>
      <c r="G236" s="49"/>
      <c r="H236" s="33"/>
      <c r="I236" s="45" t="s">
        <v>183</v>
      </c>
      <c r="J236" s="43"/>
      <c r="K236" s="43"/>
      <c r="L236" s="43"/>
      <c r="M236" s="43"/>
      <c r="N236" s="49" t="s">
        <v>240</v>
      </c>
      <c r="O236" s="162" t="s">
        <v>693</v>
      </c>
    </row>
    <row r="237" spans="1:15" ht="11.25" hidden="1" customHeight="1">
      <c r="A237" s="33"/>
      <c r="B237" s="45" t="s">
        <v>184</v>
      </c>
      <c r="C237" s="49"/>
      <c r="D237" s="49"/>
      <c r="E237" s="49"/>
      <c r="F237" s="153"/>
      <c r="G237" s="49"/>
      <c r="H237" s="33"/>
      <c r="I237" s="45" t="s">
        <v>184</v>
      </c>
      <c r="J237" s="43"/>
      <c r="K237" s="43"/>
      <c r="L237" s="43"/>
      <c r="M237" s="43"/>
      <c r="N237" s="49" t="s">
        <v>240</v>
      </c>
      <c r="O237" s="162" t="s">
        <v>693</v>
      </c>
    </row>
    <row r="238" spans="1:15" ht="11.25" hidden="1" customHeight="1">
      <c r="A238" s="33"/>
      <c r="B238" s="45" t="s">
        <v>185</v>
      </c>
      <c r="C238" s="49"/>
      <c r="D238" s="49"/>
      <c r="E238" s="49"/>
      <c r="F238" s="153"/>
      <c r="G238" s="49"/>
      <c r="H238" s="33"/>
      <c r="I238" s="45" t="s">
        <v>185</v>
      </c>
      <c r="J238" s="43"/>
      <c r="K238" s="43"/>
      <c r="L238" s="43"/>
      <c r="M238" s="43"/>
      <c r="N238" s="49" t="s">
        <v>240</v>
      </c>
      <c r="O238" s="162" t="s">
        <v>693</v>
      </c>
    </row>
    <row r="239" spans="1:15" ht="11.25" hidden="1" customHeight="1">
      <c r="A239" s="33"/>
      <c r="B239" s="45" t="s">
        <v>186</v>
      </c>
      <c r="C239" s="49"/>
      <c r="D239" s="49"/>
      <c r="E239" s="49"/>
      <c r="F239" s="153"/>
      <c r="G239" s="49"/>
      <c r="H239" s="33"/>
      <c r="I239" s="45" t="s">
        <v>186</v>
      </c>
      <c r="J239" s="43"/>
      <c r="K239" s="43"/>
      <c r="L239" s="43"/>
      <c r="M239" s="43"/>
      <c r="N239" s="49" t="s">
        <v>240</v>
      </c>
      <c r="O239" s="162" t="s">
        <v>693</v>
      </c>
    </row>
    <row r="240" spans="1:15" ht="11.25" hidden="1" customHeight="1">
      <c r="A240" s="33"/>
      <c r="B240" s="45" t="s">
        <v>187</v>
      </c>
      <c r="C240" s="49"/>
      <c r="D240" s="49"/>
      <c r="E240" s="49"/>
      <c r="F240" s="153"/>
      <c r="G240" s="49"/>
      <c r="H240" s="33"/>
      <c r="I240" s="45" t="s">
        <v>187</v>
      </c>
      <c r="J240" s="43"/>
      <c r="K240" s="43"/>
      <c r="L240" s="43"/>
      <c r="M240" s="43"/>
      <c r="N240" s="49" t="s">
        <v>240</v>
      </c>
      <c r="O240" s="162" t="s">
        <v>693</v>
      </c>
    </row>
    <row r="241" spans="1:15" ht="11.25" customHeight="1">
      <c r="A241" s="33"/>
      <c r="B241" s="45"/>
      <c r="C241" s="43"/>
      <c r="D241" s="48"/>
      <c r="E241" s="48"/>
      <c r="F241" s="153"/>
      <c r="G241" s="48"/>
      <c r="H241" s="33"/>
      <c r="I241" s="45"/>
      <c r="J241" s="48"/>
      <c r="K241" s="48"/>
      <c r="L241" s="48"/>
      <c r="M241" s="48"/>
      <c r="N241" s="49"/>
      <c r="O241" s="162"/>
    </row>
    <row r="242" spans="1:15" ht="11.25" hidden="1" customHeight="1">
      <c r="A242" s="1202" t="s">
        <v>188</v>
      </c>
      <c r="B242" s="1203"/>
      <c r="C242" s="49">
        <f>C229</f>
        <v>1875.3</v>
      </c>
      <c r="D242" s="49">
        <f>D229</f>
        <v>695.7</v>
      </c>
      <c r="E242" s="49">
        <f>E229</f>
        <v>1174.2</v>
      </c>
      <c r="F242" s="49">
        <f>F229</f>
        <v>234.6</v>
      </c>
      <c r="G242" s="49">
        <f>G229</f>
        <v>1477.9</v>
      </c>
      <c r="H242" s="1202" t="s">
        <v>188</v>
      </c>
      <c r="I242" s="1203"/>
      <c r="J242" s="49">
        <f>J229</f>
        <v>681.5</v>
      </c>
      <c r="K242" s="49">
        <f>K229</f>
        <v>744.9</v>
      </c>
      <c r="L242" s="49">
        <f>L229</f>
        <v>418.7</v>
      </c>
      <c r="M242" s="49">
        <f>M229</f>
        <v>2559.6</v>
      </c>
      <c r="N242" s="49" t="s">
        <v>240</v>
      </c>
      <c r="O242" s="162" t="s">
        <v>693</v>
      </c>
    </row>
    <row r="243" spans="1:15" ht="11.25" hidden="1" customHeight="1">
      <c r="A243" s="1202" t="s">
        <v>189</v>
      </c>
      <c r="B243" s="1203"/>
      <c r="C243" s="49">
        <f>SUM(C229:C230)</f>
        <v>3919.3999999999996</v>
      </c>
      <c r="D243" s="49">
        <f>SUM(D229:D230)</f>
        <v>1396.7</v>
      </c>
      <c r="E243" s="49">
        <f>SUM(E229:E230)</f>
        <v>2309.4</v>
      </c>
      <c r="F243" s="49">
        <f>SUM(F229:F230)</f>
        <v>487</v>
      </c>
      <c r="G243" s="49">
        <f>SUM(G229:G230)</f>
        <v>3023</v>
      </c>
      <c r="H243" s="1202" t="s">
        <v>189</v>
      </c>
      <c r="I243" s="1203"/>
      <c r="J243" s="49">
        <f>SUM(J229:J230)</f>
        <v>1278.0999999999999</v>
      </c>
      <c r="K243" s="49">
        <f>SUM(K229:K230)</f>
        <v>1429</v>
      </c>
      <c r="L243" s="49">
        <f>SUM(L229:L230)</f>
        <v>952.09999999999991</v>
      </c>
      <c r="M243" s="49">
        <f>SUM(M229:M230)</f>
        <v>5106.8999999999996</v>
      </c>
      <c r="N243" s="153">
        <v>144.19999999999999</v>
      </c>
      <c r="O243" s="162" t="s">
        <v>693</v>
      </c>
    </row>
    <row r="244" spans="1:15" ht="11.25" hidden="1" customHeight="1">
      <c r="A244" s="1202" t="s">
        <v>190</v>
      </c>
      <c r="B244" s="1203"/>
      <c r="C244" s="49">
        <f>SUM(C229:C231)</f>
        <v>6117.0999999999995</v>
      </c>
      <c r="D244" s="49">
        <f>SUM(D229:D231)</f>
        <v>2273.1</v>
      </c>
      <c r="E244" s="49">
        <f>SUM(E229:E231)</f>
        <v>3463.1000000000004</v>
      </c>
      <c r="F244" s="49">
        <f>SUM(F229:F231)</f>
        <v>756</v>
      </c>
      <c r="G244" s="49">
        <f>SUM(G229:G231)</f>
        <v>4705.8999999999996</v>
      </c>
      <c r="H244" s="1202" t="s">
        <v>190</v>
      </c>
      <c r="I244" s="1203"/>
      <c r="J244" s="49">
        <f>SUM(J229:J231)</f>
        <v>1989.6999999999998</v>
      </c>
      <c r="K244" s="49">
        <f>SUM(K229:K231)</f>
        <v>2251.6</v>
      </c>
      <c r="L244" s="49">
        <f>SUM(L229:L231)</f>
        <v>1599.8999999999999</v>
      </c>
      <c r="M244" s="49">
        <f>SUM(M229:M231)</f>
        <v>7898</v>
      </c>
      <c r="N244" s="153">
        <v>210.4</v>
      </c>
      <c r="O244" s="162" t="s">
        <v>693</v>
      </c>
    </row>
    <row r="245" spans="1:15" ht="11.25" hidden="1" customHeight="1">
      <c r="A245" s="1202" t="s">
        <v>191</v>
      </c>
      <c r="B245" s="1203"/>
      <c r="C245" s="49">
        <f>SUM(C229:C232)</f>
        <v>8094.2999999999993</v>
      </c>
      <c r="D245" s="49">
        <f>SUM(D229:D232)</f>
        <v>3050.7</v>
      </c>
      <c r="E245" s="49">
        <f>SUM(E229:E232)</f>
        <v>4668.4000000000005</v>
      </c>
      <c r="F245" s="49">
        <f>SUM(F229:F232)</f>
        <v>1029</v>
      </c>
      <c r="G245" s="49">
        <f>SUM(G229:G232)</f>
        <v>6429.7999999999993</v>
      </c>
      <c r="H245" s="1202" t="s">
        <v>191</v>
      </c>
      <c r="I245" s="1203"/>
      <c r="J245" s="49">
        <f>SUM(J229:J232)</f>
        <v>2674.6</v>
      </c>
      <c r="K245" s="49">
        <f>SUM(K229:K232)</f>
        <v>2986.2</v>
      </c>
      <c r="L245" s="49">
        <f>SUM(L229:L232)</f>
        <v>2144.7999999999997</v>
      </c>
      <c r="M245" s="49">
        <f>SUM(M229:M232)</f>
        <v>10416.799999999999</v>
      </c>
      <c r="N245" s="49" t="s">
        <v>240</v>
      </c>
      <c r="O245" s="162" t="s">
        <v>693</v>
      </c>
    </row>
    <row r="246" spans="1:15" ht="11.25" hidden="1" customHeight="1">
      <c r="A246" s="1202" t="s">
        <v>192</v>
      </c>
      <c r="B246" s="1203"/>
      <c r="C246" s="49">
        <f>SUM(C229:C233)</f>
        <v>9913.2999999999993</v>
      </c>
      <c r="D246" s="49">
        <f>SUM(D229:D233)</f>
        <v>3822.2999999999997</v>
      </c>
      <c r="E246" s="49">
        <f>SUM(E229:E233)</f>
        <v>5849.8000000000011</v>
      </c>
      <c r="F246" s="49">
        <f>SUM(F229:F233)</f>
        <v>1283</v>
      </c>
      <c r="G246" s="49">
        <f>SUM(G229:G233)</f>
        <v>7949.4</v>
      </c>
      <c r="H246" s="1202" t="s">
        <v>192</v>
      </c>
      <c r="I246" s="1203"/>
      <c r="J246" s="49">
        <f>SUM(J229:J233)</f>
        <v>3243.5</v>
      </c>
      <c r="K246" s="49">
        <f>SUM(K229:K233)</f>
        <v>3648.7</v>
      </c>
      <c r="L246" s="49">
        <f>SUM(L229:L233)</f>
        <v>2783.7999999999997</v>
      </c>
      <c r="M246" s="49">
        <f>SUM(M229:M233)</f>
        <v>12994.3</v>
      </c>
      <c r="N246" s="153">
        <v>300.7</v>
      </c>
      <c r="O246" s="49" t="s">
        <v>240</v>
      </c>
    </row>
    <row r="247" spans="1:15" ht="11.25" hidden="1" customHeight="1">
      <c r="A247" s="1202" t="s">
        <v>193</v>
      </c>
      <c r="B247" s="1203"/>
      <c r="C247" s="49">
        <f>SUM(C229:C234)</f>
        <v>11752.599999999999</v>
      </c>
      <c r="D247" s="49">
        <f>SUM(D229:D234)</f>
        <v>4576.5</v>
      </c>
      <c r="E247" s="49">
        <f>SUM(E229:E234)</f>
        <v>7011.2000000000007</v>
      </c>
      <c r="F247" s="49">
        <f>SUM(F229:F234)</f>
        <v>1567.4</v>
      </c>
      <c r="G247" s="49">
        <f>SUM(G229:G234)</f>
        <v>9618.1</v>
      </c>
      <c r="H247" s="1202" t="s">
        <v>193</v>
      </c>
      <c r="I247" s="1203"/>
      <c r="J247" s="49">
        <f>SUM(J229:J234)</f>
        <v>3767.4</v>
      </c>
      <c r="K247" s="49">
        <f>SUM(K229:K234)</f>
        <v>4349.8999999999996</v>
      </c>
      <c r="L247" s="49">
        <f>SUM(L229:L234)</f>
        <v>3473.0999999999995</v>
      </c>
      <c r="M247" s="49">
        <f>SUM(M229:M234)</f>
        <v>15780</v>
      </c>
      <c r="N247" s="153">
        <v>323</v>
      </c>
      <c r="O247" s="49" t="s">
        <v>240</v>
      </c>
    </row>
    <row r="248" spans="1:15" ht="11.25" customHeight="1">
      <c r="A248" s="1202" t="s">
        <v>194</v>
      </c>
      <c r="B248" s="1203"/>
      <c r="C248" s="49">
        <f>SUM(C229:C235)</f>
        <v>13903.599999999999</v>
      </c>
      <c r="D248" s="49">
        <f>SUM(D229:D235)</f>
        <v>5401.2</v>
      </c>
      <c r="E248" s="49">
        <f>SUM(E229:E235)</f>
        <v>8216.4000000000015</v>
      </c>
      <c r="F248" s="49">
        <v>1868.5</v>
      </c>
      <c r="G248" s="49">
        <f>SUM(G229:G235)</f>
        <v>11361</v>
      </c>
      <c r="H248" s="1202" t="s">
        <v>194</v>
      </c>
      <c r="I248" s="1203"/>
      <c r="J248" s="49">
        <f>SUM(J229:J235)</f>
        <v>4439.7</v>
      </c>
      <c r="K248" s="49">
        <f>SUM(K229:K235)</f>
        <v>5090.5</v>
      </c>
      <c r="L248" s="49">
        <f>SUM(L229:L235)</f>
        <v>4183.3999999999996</v>
      </c>
      <c r="M248" s="49">
        <f>SUM(M229:M235)</f>
        <v>18636.8</v>
      </c>
      <c r="N248" s="153">
        <v>368</v>
      </c>
      <c r="O248" s="49" t="s">
        <v>240</v>
      </c>
    </row>
    <row r="249" spans="1:15" ht="11.25" hidden="1" customHeight="1">
      <c r="A249" s="1202" t="s">
        <v>195</v>
      </c>
      <c r="B249" s="1203"/>
      <c r="C249" s="49">
        <f>SUM(C229:C236)</f>
        <v>13903.599999999999</v>
      </c>
      <c r="D249" s="49">
        <f>SUM(D229:D236)</f>
        <v>5401.2</v>
      </c>
      <c r="E249" s="49">
        <f>SUM(E229:E236)</f>
        <v>8216.4000000000015</v>
      </c>
      <c r="F249" s="49">
        <f>SUM(F229:F236)</f>
        <v>1868.4</v>
      </c>
      <c r="G249" s="49">
        <f>SUM(G229:G236)</f>
        <v>11361</v>
      </c>
      <c r="H249" s="1202" t="s">
        <v>195</v>
      </c>
      <c r="I249" s="1203"/>
      <c r="J249" s="49">
        <f>SUM(J229:J236)</f>
        <v>4439.7</v>
      </c>
      <c r="K249" s="49">
        <f>SUM(K229:K236)</f>
        <v>5090.5</v>
      </c>
      <c r="L249" s="49">
        <f>SUM(L229:L236)</f>
        <v>4183.3999999999996</v>
      </c>
      <c r="M249" s="49">
        <f>SUM(M229:M236)</f>
        <v>18636.8</v>
      </c>
      <c r="N249" s="49" t="s">
        <v>240</v>
      </c>
      <c r="O249" s="162" t="s">
        <v>693</v>
      </c>
    </row>
    <row r="250" spans="1:15" ht="11.25" hidden="1" customHeight="1">
      <c r="A250" s="1202" t="s">
        <v>196</v>
      </c>
      <c r="B250" s="1203"/>
      <c r="C250" s="49">
        <f>SUM(C229:C237)</f>
        <v>13903.599999999999</v>
      </c>
      <c r="D250" s="49">
        <f>SUM(D229:D237)</f>
        <v>5401.2</v>
      </c>
      <c r="E250" s="49">
        <f>SUM(E229:E237)</f>
        <v>8216.4000000000015</v>
      </c>
      <c r="F250" s="49">
        <f>SUM(F229:F237)</f>
        <v>1868.4</v>
      </c>
      <c r="G250" s="49">
        <f>SUM(G229:G237)</f>
        <v>11361</v>
      </c>
      <c r="H250" s="1202" t="s">
        <v>196</v>
      </c>
      <c r="I250" s="1203"/>
      <c r="J250" s="49">
        <f>SUM(J229:J237)</f>
        <v>4439.7</v>
      </c>
      <c r="K250" s="49">
        <f>SUM(K229:K237)</f>
        <v>5090.5</v>
      </c>
      <c r="L250" s="49">
        <f>SUM(L229:L237)</f>
        <v>4183.3999999999996</v>
      </c>
      <c r="M250" s="49">
        <f>SUM(M229:M237)</f>
        <v>18636.8</v>
      </c>
      <c r="N250" s="49" t="s">
        <v>240</v>
      </c>
      <c r="O250" s="162" t="s">
        <v>693</v>
      </c>
    </row>
    <row r="251" spans="1:15" ht="11.25" hidden="1" customHeight="1">
      <c r="A251" s="1202" t="s">
        <v>197</v>
      </c>
      <c r="B251" s="1203"/>
      <c r="C251" s="49">
        <f>SUM(C229:C238)</f>
        <v>13903.599999999999</v>
      </c>
      <c r="D251" s="49">
        <f>SUM(D229:D238)</f>
        <v>5401.2</v>
      </c>
      <c r="E251" s="49">
        <f>SUM(E229:E238)</f>
        <v>8216.4000000000015</v>
      </c>
      <c r="F251" s="49">
        <f>SUM(F229:F238)</f>
        <v>1868.4</v>
      </c>
      <c r="G251" s="49">
        <f>SUM(G229:G238)</f>
        <v>11361</v>
      </c>
      <c r="H251" s="1202" t="s">
        <v>197</v>
      </c>
      <c r="I251" s="1203"/>
      <c r="J251" s="49">
        <f>SUM(J229:J238)</f>
        <v>4439.7</v>
      </c>
      <c r="K251" s="49">
        <f>SUM(K229:K238)</f>
        <v>5090.5</v>
      </c>
      <c r="L251" s="49">
        <f>SUM(L229:L238)</f>
        <v>4183.3999999999996</v>
      </c>
      <c r="M251" s="49">
        <f>SUM(M229:M238)</f>
        <v>18636.8</v>
      </c>
      <c r="N251" s="49" t="s">
        <v>240</v>
      </c>
      <c r="O251" s="162" t="s">
        <v>693</v>
      </c>
    </row>
    <row r="252" spans="1:15" ht="11.25" hidden="1" customHeight="1">
      <c r="A252" s="1202" t="s">
        <v>198</v>
      </c>
      <c r="B252" s="1203"/>
      <c r="C252" s="49">
        <f>SUM(C229:C239)</f>
        <v>13903.599999999999</v>
      </c>
      <c r="D252" s="49">
        <f>SUM(D229:D239)</f>
        <v>5401.2</v>
      </c>
      <c r="E252" s="49">
        <f>SUM(E229:E239)</f>
        <v>8216.4000000000015</v>
      </c>
      <c r="F252" s="49">
        <f>SUM(F229:F239)</f>
        <v>1868.4</v>
      </c>
      <c r="G252" s="49">
        <f>SUM(G229:G239)</f>
        <v>11361</v>
      </c>
      <c r="H252" s="1202" t="s">
        <v>198</v>
      </c>
      <c r="I252" s="1203"/>
      <c r="J252" s="49">
        <f>SUM(J229:J239)</f>
        <v>4439.7</v>
      </c>
      <c r="K252" s="49">
        <f>SUM(K229:K239)</f>
        <v>5090.5</v>
      </c>
      <c r="L252" s="49">
        <f>SUM(L229:L239)</f>
        <v>4183.3999999999996</v>
      </c>
      <c r="M252" s="49">
        <f>SUM(M229:M239)</f>
        <v>18636.8</v>
      </c>
      <c r="N252" s="49" t="s">
        <v>240</v>
      </c>
      <c r="O252" s="162" t="s">
        <v>693</v>
      </c>
    </row>
    <row r="253" spans="1:15" ht="11.25" hidden="1" customHeight="1">
      <c r="A253" s="1202" t="s">
        <v>199</v>
      </c>
      <c r="B253" s="1203"/>
      <c r="C253" s="49">
        <f>SUM(C229:C240)</f>
        <v>13903.599999999999</v>
      </c>
      <c r="D253" s="49">
        <f>SUM(D229:D240)</f>
        <v>5401.2</v>
      </c>
      <c r="E253" s="49">
        <f>SUM(E229:E240)</f>
        <v>8216.4000000000015</v>
      </c>
      <c r="F253" s="49">
        <f>SUM(F229:F240)</f>
        <v>1868.4</v>
      </c>
      <c r="G253" s="49">
        <f>SUM(G229:G240)</f>
        <v>11361</v>
      </c>
      <c r="H253" s="1202" t="s">
        <v>199</v>
      </c>
      <c r="I253" s="1203"/>
      <c r="J253" s="49">
        <f>SUM(J229:J240)</f>
        <v>4439.7</v>
      </c>
      <c r="K253" s="49">
        <f>SUM(K229:K240)</f>
        <v>5090.5</v>
      </c>
      <c r="L253" s="49">
        <f>SUM(L229:L240)</f>
        <v>4183.3999999999996</v>
      </c>
      <c r="M253" s="49">
        <f>SUM(M229:M240)</f>
        <v>18636.8</v>
      </c>
      <c r="N253" s="49" t="s">
        <v>240</v>
      </c>
      <c r="O253" s="162" t="s">
        <v>693</v>
      </c>
    </row>
    <row r="254" spans="1:15" ht="11.25" customHeight="1">
      <c r="A254" s="47"/>
      <c r="B254" s="36"/>
      <c r="C254" s="49"/>
      <c r="D254" s="49"/>
      <c r="E254" s="49"/>
      <c r="F254" s="49"/>
      <c r="G254" s="49"/>
      <c r="H254" s="47"/>
      <c r="I254" s="36"/>
      <c r="J254" s="49"/>
      <c r="K254" s="49"/>
      <c r="L254" s="49"/>
      <c r="M254" s="49"/>
      <c r="N254" s="49"/>
      <c r="O254" s="162"/>
    </row>
    <row r="255" spans="1:15" ht="11.25" customHeight="1">
      <c r="A255" s="37"/>
      <c r="B255" s="52"/>
      <c r="C255" s="1214" t="s">
        <v>200</v>
      </c>
      <c r="D255" s="1214"/>
      <c r="E255" s="1214"/>
      <c r="F255" s="1214"/>
      <c r="G255" s="1214"/>
      <c r="H255" s="37"/>
      <c r="I255" s="52"/>
      <c r="J255" s="1233" t="s">
        <v>200</v>
      </c>
      <c r="K255" s="1233"/>
      <c r="L255" s="1233"/>
      <c r="M255" s="1233"/>
      <c r="N255" s="1233"/>
      <c r="O255" s="1233"/>
    </row>
    <row r="256" spans="1:15" ht="11.25" customHeight="1">
      <c r="A256" s="37"/>
      <c r="B256" s="52"/>
      <c r="C256" s="1210" t="s">
        <v>201</v>
      </c>
      <c r="D256" s="1210"/>
      <c r="E256" s="1210"/>
      <c r="F256" s="1210"/>
      <c r="G256" s="1210"/>
      <c r="H256" s="37"/>
      <c r="I256" s="52"/>
      <c r="J256" s="1240" t="s">
        <v>201</v>
      </c>
      <c r="K256" s="1240"/>
      <c r="L256" s="1240"/>
      <c r="M256" s="1240"/>
      <c r="N256" s="1240"/>
      <c r="O256" s="1240"/>
    </row>
    <row r="257" spans="1:15" ht="11.25" hidden="1" customHeight="1">
      <c r="A257" s="37"/>
      <c r="B257" s="52"/>
      <c r="C257" s="315"/>
      <c r="D257" s="315"/>
      <c r="E257" s="315"/>
      <c r="F257" s="315"/>
      <c r="G257" s="315"/>
      <c r="H257" s="37"/>
      <c r="I257" s="52"/>
      <c r="J257" s="126"/>
      <c r="K257" s="126"/>
      <c r="L257" s="126"/>
      <c r="M257" s="126"/>
      <c r="N257" s="126"/>
      <c r="O257" s="126"/>
    </row>
    <row r="258" spans="1:15" ht="11.25" hidden="1" customHeight="1">
      <c r="A258" s="37"/>
      <c r="B258" s="52"/>
      <c r="C258" s="315"/>
      <c r="D258" s="315"/>
      <c r="E258" s="315"/>
      <c r="F258" s="315"/>
      <c r="G258" s="315"/>
      <c r="H258" s="37"/>
      <c r="I258" s="52"/>
      <c r="J258" s="126"/>
      <c r="K258" s="126"/>
      <c r="L258" s="126"/>
      <c r="M258" s="126"/>
      <c r="N258" s="126"/>
      <c r="O258" s="126"/>
    </row>
    <row r="259" spans="1:15" ht="11.25" hidden="1" customHeight="1">
      <c r="A259" s="37"/>
      <c r="B259" s="52"/>
      <c r="C259" s="315"/>
      <c r="D259" s="315"/>
      <c r="E259" s="315"/>
      <c r="F259" s="315"/>
      <c r="G259" s="315"/>
      <c r="H259" s="37"/>
      <c r="I259" s="52"/>
      <c r="J259" s="126"/>
      <c r="K259" s="126"/>
      <c r="L259" s="126"/>
      <c r="M259" s="126"/>
      <c r="N259" s="126"/>
      <c r="O259" s="126"/>
    </row>
    <row r="260" spans="1:15" ht="11.25" hidden="1" customHeight="1">
      <c r="A260" s="37"/>
      <c r="B260" s="52"/>
      <c r="C260" s="315"/>
      <c r="D260" s="315"/>
      <c r="E260" s="315"/>
      <c r="F260" s="315"/>
      <c r="G260" s="315"/>
      <c r="H260" s="37"/>
      <c r="I260" s="52"/>
      <c r="J260" s="126"/>
      <c r="K260" s="126"/>
      <c r="L260" s="126"/>
      <c r="M260" s="126"/>
      <c r="N260" s="126"/>
      <c r="O260" s="126"/>
    </row>
    <row r="261" spans="1:15" ht="11.25" customHeight="1">
      <c r="A261" s="37"/>
      <c r="B261" s="52"/>
      <c r="C261" s="148"/>
      <c r="D261" s="148"/>
      <c r="E261" s="148"/>
      <c r="F261" s="53"/>
      <c r="G261" s="53"/>
      <c r="H261" s="37"/>
      <c r="I261" s="52"/>
      <c r="J261" s="53"/>
    </row>
    <row r="262" spans="1:15" ht="11.25" hidden="1" customHeight="1">
      <c r="A262" s="18">
        <v>2001</v>
      </c>
      <c r="B262" s="27"/>
      <c r="C262" s="55" t="e">
        <f t="shared" ref="C262:G275" si="30">C24/C23*100-100</f>
        <v>#DIV/0!</v>
      </c>
      <c r="D262" s="55" t="e">
        <f t="shared" si="30"/>
        <v>#DIV/0!</v>
      </c>
      <c r="E262" s="55" t="e">
        <f t="shared" si="30"/>
        <v>#DIV/0!</v>
      </c>
      <c r="F262" s="55" t="e">
        <f t="shared" si="30"/>
        <v>#DIV/0!</v>
      </c>
      <c r="G262" s="55" t="e">
        <f t="shared" si="30"/>
        <v>#DIV/0!</v>
      </c>
      <c r="H262" s="18">
        <v>2001</v>
      </c>
      <c r="I262" s="27"/>
      <c r="J262" s="55" t="e">
        <f t="shared" ref="J262:O275" si="31">J24/J23*100-100</f>
        <v>#DIV/0!</v>
      </c>
      <c r="K262" s="55" t="e">
        <f t="shared" si="31"/>
        <v>#DIV/0!</v>
      </c>
      <c r="L262" s="55" t="e">
        <f t="shared" si="31"/>
        <v>#DIV/0!</v>
      </c>
      <c r="M262" s="55" t="e">
        <f t="shared" si="31"/>
        <v>#DIV/0!</v>
      </c>
      <c r="N262" s="55" t="e">
        <f t="shared" si="31"/>
        <v>#DIV/0!</v>
      </c>
      <c r="O262" s="55" t="e">
        <f t="shared" si="31"/>
        <v>#DIV/0!</v>
      </c>
    </row>
    <row r="263" spans="1:15" ht="11.25" hidden="1" customHeight="1">
      <c r="A263" s="18">
        <v>2002</v>
      </c>
      <c r="B263" s="27"/>
      <c r="C263" s="55" t="e">
        <f t="shared" si="30"/>
        <v>#DIV/0!</v>
      </c>
      <c r="D263" s="55" t="e">
        <f t="shared" si="30"/>
        <v>#DIV/0!</v>
      </c>
      <c r="E263" s="55" t="e">
        <f t="shared" si="30"/>
        <v>#DIV/0!</v>
      </c>
      <c r="F263" s="55" t="e">
        <f t="shared" si="30"/>
        <v>#DIV/0!</v>
      </c>
      <c r="G263" s="55" t="e">
        <f t="shared" si="30"/>
        <v>#DIV/0!</v>
      </c>
      <c r="H263" s="18">
        <v>2002</v>
      </c>
      <c r="I263" s="27"/>
      <c r="J263" s="55" t="e">
        <f t="shared" si="31"/>
        <v>#DIV/0!</v>
      </c>
      <c r="K263" s="55" t="e">
        <f t="shared" si="31"/>
        <v>#DIV/0!</v>
      </c>
      <c r="L263" s="55" t="e">
        <f t="shared" si="31"/>
        <v>#DIV/0!</v>
      </c>
      <c r="M263" s="55" t="e">
        <f t="shared" si="31"/>
        <v>#DIV/0!</v>
      </c>
      <c r="N263" s="55" t="e">
        <f t="shared" si="31"/>
        <v>#DIV/0!</v>
      </c>
      <c r="O263" s="55" t="e">
        <f t="shared" si="31"/>
        <v>#DIV/0!</v>
      </c>
    </row>
    <row r="264" spans="1:15" ht="11.25" hidden="1" customHeight="1">
      <c r="A264" s="18">
        <v>2003</v>
      </c>
      <c r="B264" s="27"/>
      <c r="C264" s="55" t="e">
        <f t="shared" si="30"/>
        <v>#DIV/0!</v>
      </c>
      <c r="D264" s="55" t="e">
        <f t="shared" si="30"/>
        <v>#DIV/0!</v>
      </c>
      <c r="E264" s="55" t="e">
        <f t="shared" si="30"/>
        <v>#DIV/0!</v>
      </c>
      <c r="F264" s="55" t="e">
        <f t="shared" si="30"/>
        <v>#DIV/0!</v>
      </c>
      <c r="G264" s="55" t="e">
        <f t="shared" si="30"/>
        <v>#DIV/0!</v>
      </c>
      <c r="H264" s="18">
        <v>2003</v>
      </c>
      <c r="I264" s="27"/>
      <c r="J264" s="55" t="e">
        <f t="shared" si="31"/>
        <v>#DIV/0!</v>
      </c>
      <c r="K264" s="55" t="e">
        <f t="shared" si="31"/>
        <v>#DIV/0!</v>
      </c>
      <c r="L264" s="55" t="e">
        <f t="shared" si="31"/>
        <v>#DIV/0!</v>
      </c>
      <c r="M264" s="55" t="e">
        <f t="shared" si="31"/>
        <v>#DIV/0!</v>
      </c>
      <c r="N264" s="55" t="e">
        <f t="shared" si="31"/>
        <v>#DIV/0!</v>
      </c>
      <c r="O264" s="55" t="e">
        <f t="shared" si="31"/>
        <v>#DIV/0!</v>
      </c>
    </row>
    <row r="265" spans="1:15" ht="11.25" hidden="1" customHeight="1">
      <c r="A265" s="18">
        <v>2004</v>
      </c>
      <c r="B265" s="27"/>
      <c r="C265" s="55" t="e">
        <f t="shared" si="30"/>
        <v>#DIV/0!</v>
      </c>
      <c r="D265" s="55" t="e">
        <f t="shared" si="30"/>
        <v>#DIV/0!</v>
      </c>
      <c r="E265" s="55" t="e">
        <f t="shared" si="30"/>
        <v>#DIV/0!</v>
      </c>
      <c r="F265" s="55" t="e">
        <f t="shared" si="30"/>
        <v>#DIV/0!</v>
      </c>
      <c r="G265" s="55" t="e">
        <f t="shared" si="30"/>
        <v>#DIV/0!</v>
      </c>
      <c r="H265" s="18">
        <v>2004</v>
      </c>
      <c r="I265" s="27"/>
      <c r="J265" s="55" t="e">
        <f t="shared" si="31"/>
        <v>#DIV/0!</v>
      </c>
      <c r="K265" s="55" t="e">
        <f t="shared" si="31"/>
        <v>#DIV/0!</v>
      </c>
      <c r="L265" s="55" t="e">
        <f t="shared" si="31"/>
        <v>#DIV/0!</v>
      </c>
      <c r="M265" s="55" t="e">
        <f t="shared" si="31"/>
        <v>#DIV/0!</v>
      </c>
      <c r="N265" s="55" t="e">
        <f t="shared" si="31"/>
        <v>#DIV/0!</v>
      </c>
      <c r="O265" s="55" t="e">
        <f t="shared" si="31"/>
        <v>#DIV/0!</v>
      </c>
    </row>
    <row r="266" spans="1:15" ht="11.25" hidden="1" customHeight="1">
      <c r="A266" s="18">
        <v>2005</v>
      </c>
      <c r="B266" s="27"/>
      <c r="C266" s="55" t="e">
        <f t="shared" si="30"/>
        <v>#DIV/0!</v>
      </c>
      <c r="D266" s="55" t="e">
        <f t="shared" si="30"/>
        <v>#DIV/0!</v>
      </c>
      <c r="E266" s="55" t="e">
        <f t="shared" si="30"/>
        <v>#DIV/0!</v>
      </c>
      <c r="F266" s="55" t="e">
        <f t="shared" si="30"/>
        <v>#DIV/0!</v>
      </c>
      <c r="G266" s="55" t="e">
        <f t="shared" si="30"/>
        <v>#DIV/0!</v>
      </c>
      <c r="H266" s="18">
        <v>2005</v>
      </c>
      <c r="I266" s="27"/>
      <c r="J266" s="55" t="e">
        <f t="shared" si="31"/>
        <v>#DIV/0!</v>
      </c>
      <c r="K266" s="55" t="e">
        <f t="shared" si="31"/>
        <v>#DIV/0!</v>
      </c>
      <c r="L266" s="55" t="e">
        <f t="shared" si="31"/>
        <v>#DIV/0!</v>
      </c>
      <c r="M266" s="55" t="e">
        <f t="shared" si="31"/>
        <v>#DIV/0!</v>
      </c>
      <c r="N266" s="55" t="e">
        <f t="shared" si="31"/>
        <v>#DIV/0!</v>
      </c>
      <c r="O266" s="55" t="e">
        <f t="shared" si="31"/>
        <v>#DIV/0!</v>
      </c>
    </row>
    <row r="267" spans="1:15" ht="11.25" hidden="1" customHeight="1">
      <c r="A267" s="18">
        <v>2006</v>
      </c>
      <c r="B267" s="27"/>
      <c r="C267" s="55" t="e">
        <f t="shared" si="30"/>
        <v>#DIV/0!</v>
      </c>
      <c r="D267" s="55" t="e">
        <f t="shared" si="30"/>
        <v>#DIV/0!</v>
      </c>
      <c r="E267" s="55" t="e">
        <f t="shared" si="30"/>
        <v>#DIV/0!</v>
      </c>
      <c r="F267" s="55" t="e">
        <f t="shared" si="30"/>
        <v>#DIV/0!</v>
      </c>
      <c r="G267" s="55" t="e">
        <f t="shared" si="30"/>
        <v>#DIV/0!</v>
      </c>
      <c r="H267" s="18">
        <v>2006</v>
      </c>
      <c r="I267" s="27"/>
      <c r="J267" s="55" t="e">
        <f t="shared" si="31"/>
        <v>#DIV/0!</v>
      </c>
      <c r="K267" s="55" t="e">
        <f t="shared" si="31"/>
        <v>#DIV/0!</v>
      </c>
      <c r="L267" s="55" t="e">
        <f t="shared" si="31"/>
        <v>#DIV/0!</v>
      </c>
      <c r="M267" s="55" t="e">
        <f t="shared" si="31"/>
        <v>#DIV/0!</v>
      </c>
      <c r="N267" s="55" t="e">
        <f t="shared" si="31"/>
        <v>#DIV/0!</v>
      </c>
      <c r="O267" s="55" t="e">
        <f t="shared" si="31"/>
        <v>#DIV/0!</v>
      </c>
    </row>
    <row r="268" spans="1:15" ht="11.25" hidden="1" customHeight="1">
      <c r="A268" s="18">
        <v>2007</v>
      </c>
      <c r="B268" s="27"/>
      <c r="C268" s="55" t="e">
        <f t="shared" si="30"/>
        <v>#DIV/0!</v>
      </c>
      <c r="D268" s="55" t="e">
        <f t="shared" si="30"/>
        <v>#DIV/0!</v>
      </c>
      <c r="E268" s="55" t="e">
        <f t="shared" si="30"/>
        <v>#DIV/0!</v>
      </c>
      <c r="F268" s="55" t="e">
        <f t="shared" si="30"/>
        <v>#DIV/0!</v>
      </c>
      <c r="G268" s="55" t="e">
        <f t="shared" si="30"/>
        <v>#DIV/0!</v>
      </c>
      <c r="H268" s="18">
        <v>2007</v>
      </c>
      <c r="I268" s="27"/>
      <c r="J268" s="55" t="e">
        <f t="shared" si="31"/>
        <v>#DIV/0!</v>
      </c>
      <c r="K268" s="55" t="e">
        <f t="shared" si="31"/>
        <v>#DIV/0!</v>
      </c>
      <c r="L268" s="55" t="e">
        <f t="shared" si="31"/>
        <v>#DIV/0!</v>
      </c>
      <c r="M268" s="55" t="e">
        <f t="shared" si="31"/>
        <v>#DIV/0!</v>
      </c>
      <c r="N268" s="55" t="e">
        <f t="shared" si="31"/>
        <v>#DIV/0!</v>
      </c>
      <c r="O268" s="55" t="e">
        <f t="shared" si="31"/>
        <v>#DIV/0!</v>
      </c>
    </row>
    <row r="269" spans="1:15" ht="11.25" hidden="1" customHeight="1">
      <c r="A269" s="18">
        <v>2008</v>
      </c>
      <c r="B269" s="27"/>
      <c r="C269" s="55" t="e">
        <f t="shared" si="30"/>
        <v>#DIV/0!</v>
      </c>
      <c r="D269" s="55" t="e">
        <f t="shared" si="30"/>
        <v>#DIV/0!</v>
      </c>
      <c r="E269" s="55" t="e">
        <f t="shared" si="30"/>
        <v>#DIV/0!</v>
      </c>
      <c r="F269" s="55" t="e">
        <f t="shared" si="30"/>
        <v>#DIV/0!</v>
      </c>
      <c r="G269" s="55" t="e">
        <f t="shared" si="30"/>
        <v>#DIV/0!</v>
      </c>
      <c r="H269" s="18">
        <v>2008</v>
      </c>
      <c r="I269" s="27"/>
      <c r="J269" s="55" t="e">
        <f t="shared" si="31"/>
        <v>#VALUE!</v>
      </c>
      <c r="K269" s="55" t="e">
        <f t="shared" si="31"/>
        <v>#DIV/0!</v>
      </c>
      <c r="L269" s="55" t="e">
        <f t="shared" si="31"/>
        <v>#DIV/0!</v>
      </c>
      <c r="M269" s="55" t="e">
        <f t="shared" si="31"/>
        <v>#VALUE!</v>
      </c>
      <c r="N269" s="55" t="e">
        <f t="shared" si="31"/>
        <v>#DIV/0!</v>
      </c>
      <c r="O269" s="55" t="e">
        <f t="shared" si="31"/>
        <v>#VALUE!</v>
      </c>
    </row>
    <row r="270" spans="1:15" ht="11.25" customHeight="1">
      <c r="A270" s="1209">
        <v>2009</v>
      </c>
      <c r="B270" s="1203"/>
      <c r="C270" s="55">
        <f t="shared" si="30"/>
        <v>-24.600518501060563</v>
      </c>
      <c r="D270" s="55">
        <f t="shared" si="30"/>
        <v>-17.689843090698446</v>
      </c>
      <c r="E270" s="55">
        <f t="shared" si="30"/>
        <v>-21.150767287103704</v>
      </c>
      <c r="F270" s="55">
        <f t="shared" si="30"/>
        <v>-14.865673194455269</v>
      </c>
      <c r="G270" s="55">
        <f t="shared" si="30"/>
        <v>-10.116729732828816</v>
      </c>
      <c r="H270" s="1209">
        <v>2009</v>
      </c>
      <c r="I270" s="1203"/>
      <c r="J270" s="134" t="s">
        <v>238</v>
      </c>
      <c r="K270" s="55">
        <f t="shared" si="31"/>
        <v>-1.805497061031673</v>
      </c>
      <c r="L270" s="55">
        <f t="shared" si="31"/>
        <v>-12.859954423037081</v>
      </c>
      <c r="M270" s="134" t="s">
        <v>238</v>
      </c>
      <c r="N270" s="55">
        <f t="shared" si="31"/>
        <v>-11.747597721505684</v>
      </c>
      <c r="O270" s="134" t="s">
        <v>238</v>
      </c>
    </row>
    <row r="271" spans="1:15" ht="11.25" customHeight="1">
      <c r="A271" s="1209" t="s">
        <v>734</v>
      </c>
      <c r="B271" s="1203"/>
      <c r="C271" s="134" t="s">
        <v>238</v>
      </c>
      <c r="D271" s="134" t="s">
        <v>238</v>
      </c>
      <c r="E271" s="134" t="s">
        <v>238</v>
      </c>
      <c r="F271" s="134" t="s">
        <v>238</v>
      </c>
      <c r="G271" s="134" t="s">
        <v>238</v>
      </c>
      <c r="H271" s="1209" t="s">
        <v>734</v>
      </c>
      <c r="I271" s="1203"/>
      <c r="J271" s="134" t="s">
        <v>238</v>
      </c>
      <c r="K271" s="134" t="s">
        <v>238</v>
      </c>
      <c r="L271" s="134" t="s">
        <v>238</v>
      </c>
      <c r="M271" s="134" t="s">
        <v>238</v>
      </c>
      <c r="N271" s="134" t="s">
        <v>238</v>
      </c>
      <c r="O271" s="134" t="s">
        <v>238</v>
      </c>
    </row>
    <row r="272" spans="1:15" ht="11.25" customHeight="1">
      <c r="A272" s="1209">
        <v>2011</v>
      </c>
      <c r="B272" s="1203"/>
      <c r="C272" s="55">
        <f t="shared" si="30"/>
        <v>4.2067401980011567</v>
      </c>
      <c r="D272" s="55">
        <f t="shared" si="30"/>
        <v>1.9536776650189438</v>
      </c>
      <c r="E272" s="55">
        <f t="shared" si="30"/>
        <v>4.8755217650566607</v>
      </c>
      <c r="F272" s="55">
        <f t="shared" si="30"/>
        <v>-3.128947368421052</v>
      </c>
      <c r="G272" s="55">
        <f t="shared" si="30"/>
        <v>8.1917914083631729</v>
      </c>
      <c r="H272" s="1209">
        <v>2011</v>
      </c>
      <c r="I272" s="1203"/>
      <c r="J272" s="55">
        <f t="shared" si="31"/>
        <v>16.972418216805636</v>
      </c>
      <c r="K272" s="55">
        <f t="shared" si="31"/>
        <v>-3.1889919345466353</v>
      </c>
      <c r="L272" s="55">
        <f t="shared" si="31"/>
        <v>73.909959913660202</v>
      </c>
      <c r="M272" s="55">
        <f t="shared" si="31"/>
        <v>27.117859457457641</v>
      </c>
      <c r="N272" s="55">
        <f t="shared" si="31"/>
        <v>-80.688377535101409</v>
      </c>
      <c r="O272" s="134" t="s">
        <v>238</v>
      </c>
    </row>
    <row r="273" spans="1:15" ht="11.25" customHeight="1">
      <c r="A273" s="1209">
        <v>2012</v>
      </c>
      <c r="B273" s="1203"/>
      <c r="C273" s="55">
        <f t="shared" si="30"/>
        <v>-10.171903053754065</v>
      </c>
      <c r="D273" s="55">
        <f t="shared" si="30"/>
        <v>-7.9879046419791422</v>
      </c>
      <c r="E273" s="55">
        <f t="shared" si="30"/>
        <v>-2.1030412008443307</v>
      </c>
      <c r="F273" s="55">
        <f t="shared" si="30"/>
        <v>-2.2601939637608268</v>
      </c>
      <c r="G273" s="55">
        <f t="shared" si="30"/>
        <v>-5.8577514143594556</v>
      </c>
      <c r="H273" s="1209">
        <v>2012</v>
      </c>
      <c r="I273" s="1203"/>
      <c r="J273" s="55">
        <f t="shared" si="31"/>
        <v>-3.4355121737223016</v>
      </c>
      <c r="K273" s="55">
        <f t="shared" si="31"/>
        <v>0.47297783966770623</v>
      </c>
      <c r="L273" s="55">
        <f t="shared" si="31"/>
        <v>10.679267362896482</v>
      </c>
      <c r="M273" s="55">
        <f t="shared" si="31"/>
        <v>0.81209031318280722</v>
      </c>
      <c r="N273" s="55">
        <f t="shared" si="31"/>
        <v>32.222558820559442</v>
      </c>
      <c r="O273" s="134" t="s">
        <v>238</v>
      </c>
    </row>
    <row r="274" spans="1:15" ht="11.25" customHeight="1">
      <c r="A274" s="1209">
        <v>2013</v>
      </c>
      <c r="B274" s="1203"/>
      <c r="C274" s="55">
        <f t="shared" si="30"/>
        <v>-5.3362888593708675</v>
      </c>
      <c r="D274" s="55">
        <f t="shared" si="30"/>
        <v>-16.18876496546072</v>
      </c>
      <c r="E274" s="55">
        <f t="shared" si="30"/>
        <v>2.0923175211627409</v>
      </c>
      <c r="F274" s="55">
        <f t="shared" si="30"/>
        <v>-8.193668528864066</v>
      </c>
      <c r="G274" s="55">
        <f t="shared" si="30"/>
        <v>-1.537827138772812</v>
      </c>
      <c r="H274" s="1209">
        <v>2013</v>
      </c>
      <c r="I274" s="1203"/>
      <c r="J274" s="55">
        <f t="shared" si="31"/>
        <v>7.4959538885260883</v>
      </c>
      <c r="K274" s="55">
        <f t="shared" si="31"/>
        <v>1.9929267826419306</v>
      </c>
      <c r="L274" s="55">
        <f t="shared" si="31"/>
        <v>4.7034699304732186</v>
      </c>
      <c r="M274" s="55">
        <f t="shared" si="31"/>
        <v>9.4140808438391872</v>
      </c>
      <c r="N274" s="55">
        <f t="shared" si="31"/>
        <v>-24.362303345043529</v>
      </c>
      <c r="O274" s="134" t="s">
        <v>238</v>
      </c>
    </row>
    <row r="275" spans="1:15" ht="11.25" hidden="1" customHeight="1">
      <c r="A275" s="1209">
        <v>2014</v>
      </c>
      <c r="B275" s="1203"/>
      <c r="C275" s="55">
        <f t="shared" si="30"/>
        <v>-100</v>
      </c>
      <c r="D275" s="55">
        <f t="shared" si="30"/>
        <v>-100</v>
      </c>
      <c r="E275" s="55">
        <f t="shared" si="30"/>
        <v>-100</v>
      </c>
      <c r="F275" s="55">
        <f t="shared" si="30"/>
        <v>-100</v>
      </c>
      <c r="G275" s="55">
        <f t="shared" si="30"/>
        <v>-100</v>
      </c>
      <c r="H275" s="1209">
        <v>2014</v>
      </c>
      <c r="I275" s="1203"/>
      <c r="J275" s="55">
        <f t="shared" si="31"/>
        <v>-100</v>
      </c>
      <c r="K275" s="55">
        <f t="shared" si="31"/>
        <v>-100</v>
      </c>
      <c r="L275" s="55">
        <f t="shared" si="31"/>
        <v>-100</v>
      </c>
      <c r="M275" s="55">
        <f t="shared" si="31"/>
        <v>-100</v>
      </c>
      <c r="N275" s="55">
        <f t="shared" si="31"/>
        <v>-100</v>
      </c>
      <c r="O275" s="55" t="e">
        <f t="shared" si="31"/>
        <v>#VALUE!</v>
      </c>
    </row>
    <row r="276" spans="1:15" ht="11.25" hidden="1" customHeight="1">
      <c r="A276" s="33"/>
      <c r="B276" s="45"/>
      <c r="C276" s="87"/>
      <c r="D276" s="87"/>
      <c r="E276" s="55"/>
      <c r="F276" s="87"/>
      <c r="G276" s="87"/>
      <c r="H276" s="33"/>
      <c r="I276" s="45"/>
      <c r="J276" s="87"/>
      <c r="K276" s="159"/>
      <c r="L276" s="159"/>
      <c r="M276" s="159"/>
      <c r="N276" s="159"/>
      <c r="O276" s="159"/>
    </row>
    <row r="277" spans="1:15" ht="11.25" hidden="1" customHeight="1">
      <c r="A277" s="33">
        <v>2008</v>
      </c>
      <c r="B277" s="45"/>
      <c r="C277" s="87"/>
      <c r="D277" s="90"/>
      <c r="E277" s="55"/>
      <c r="F277" s="90"/>
      <c r="G277" s="90"/>
      <c r="H277" s="33">
        <v>2008</v>
      </c>
      <c r="I277" s="45"/>
      <c r="J277" s="90"/>
      <c r="K277" s="159"/>
      <c r="L277" s="159"/>
      <c r="M277" s="159"/>
      <c r="N277" s="159"/>
      <c r="O277" s="166"/>
    </row>
    <row r="278" spans="1:15" ht="11.25" hidden="1" customHeight="1">
      <c r="A278" s="33"/>
      <c r="B278" s="45" t="s">
        <v>176</v>
      </c>
      <c r="C278" s="55" t="e">
        <f t="shared" ref="C278:G289" si="32">SUM(C67/C40*100-100)</f>
        <v>#DIV/0!</v>
      </c>
      <c r="D278" s="55" t="e">
        <f t="shared" si="32"/>
        <v>#DIV/0!</v>
      </c>
      <c r="E278" s="55" t="e">
        <f t="shared" si="32"/>
        <v>#DIV/0!</v>
      </c>
      <c r="F278" s="55" t="e">
        <f t="shared" si="32"/>
        <v>#DIV/0!</v>
      </c>
      <c r="G278" s="55" t="e">
        <f t="shared" si="32"/>
        <v>#DIV/0!</v>
      </c>
      <c r="H278" s="33"/>
      <c r="I278" s="45" t="s">
        <v>176</v>
      </c>
      <c r="J278" s="55" t="e">
        <f t="shared" ref="J278:O289" si="33">SUM(J67/J40*100-100)</f>
        <v>#VALUE!</v>
      </c>
      <c r="K278" s="55" t="e">
        <f t="shared" si="33"/>
        <v>#DIV/0!</v>
      </c>
      <c r="L278" s="55" t="e">
        <f t="shared" si="33"/>
        <v>#DIV/0!</v>
      </c>
      <c r="M278" s="55" t="e">
        <f t="shared" si="33"/>
        <v>#VALUE!</v>
      </c>
      <c r="N278" s="55" t="e">
        <f t="shared" si="33"/>
        <v>#DIV/0!</v>
      </c>
      <c r="O278" s="55" t="e">
        <f t="shared" si="33"/>
        <v>#VALUE!</v>
      </c>
    </row>
    <row r="279" spans="1:15" ht="11.25" hidden="1" customHeight="1">
      <c r="A279" s="33"/>
      <c r="B279" s="45" t="s">
        <v>177</v>
      </c>
      <c r="C279" s="55" t="e">
        <f t="shared" si="32"/>
        <v>#DIV/0!</v>
      </c>
      <c r="D279" s="55" t="e">
        <f t="shared" si="32"/>
        <v>#DIV/0!</v>
      </c>
      <c r="E279" s="55" t="e">
        <f t="shared" si="32"/>
        <v>#DIV/0!</v>
      </c>
      <c r="F279" s="55" t="e">
        <f t="shared" si="32"/>
        <v>#DIV/0!</v>
      </c>
      <c r="G279" s="55" t="e">
        <f t="shared" si="32"/>
        <v>#DIV/0!</v>
      </c>
      <c r="H279" s="33"/>
      <c r="I279" s="45" t="s">
        <v>177</v>
      </c>
      <c r="J279" s="55" t="e">
        <f t="shared" si="33"/>
        <v>#VALUE!</v>
      </c>
      <c r="K279" s="55" t="e">
        <f t="shared" si="33"/>
        <v>#DIV/0!</v>
      </c>
      <c r="L279" s="55" t="e">
        <f t="shared" si="33"/>
        <v>#DIV/0!</v>
      </c>
      <c r="M279" s="55" t="e">
        <f t="shared" si="33"/>
        <v>#VALUE!</v>
      </c>
      <c r="N279" s="55" t="e">
        <f t="shared" si="33"/>
        <v>#DIV/0!</v>
      </c>
      <c r="O279" s="55" t="e">
        <f t="shared" si="33"/>
        <v>#VALUE!</v>
      </c>
    </row>
    <row r="280" spans="1:15" ht="11.25" hidden="1" customHeight="1">
      <c r="A280" s="33"/>
      <c r="B280" s="45" t="s">
        <v>178</v>
      </c>
      <c r="C280" s="55" t="e">
        <f t="shared" si="32"/>
        <v>#DIV/0!</v>
      </c>
      <c r="D280" s="55" t="e">
        <f t="shared" si="32"/>
        <v>#DIV/0!</v>
      </c>
      <c r="E280" s="55" t="e">
        <f t="shared" si="32"/>
        <v>#DIV/0!</v>
      </c>
      <c r="F280" s="55" t="e">
        <f t="shared" si="32"/>
        <v>#DIV/0!</v>
      </c>
      <c r="G280" s="55" t="e">
        <f t="shared" si="32"/>
        <v>#DIV/0!</v>
      </c>
      <c r="H280" s="33"/>
      <c r="I280" s="45" t="s">
        <v>178</v>
      </c>
      <c r="J280" s="55" t="e">
        <f t="shared" si="33"/>
        <v>#VALUE!</v>
      </c>
      <c r="K280" s="55" t="e">
        <f t="shared" si="33"/>
        <v>#DIV/0!</v>
      </c>
      <c r="L280" s="55" t="e">
        <f t="shared" si="33"/>
        <v>#DIV/0!</v>
      </c>
      <c r="M280" s="55" t="e">
        <f t="shared" si="33"/>
        <v>#VALUE!</v>
      </c>
      <c r="N280" s="55" t="e">
        <f t="shared" si="33"/>
        <v>#DIV/0!</v>
      </c>
      <c r="O280" s="55" t="e">
        <f t="shared" si="33"/>
        <v>#VALUE!</v>
      </c>
    </row>
    <row r="281" spans="1:15" ht="11.25" hidden="1" customHeight="1">
      <c r="A281" s="33"/>
      <c r="B281" s="45" t="s">
        <v>179</v>
      </c>
      <c r="C281" s="55" t="e">
        <f t="shared" si="32"/>
        <v>#DIV/0!</v>
      </c>
      <c r="D281" s="55" t="e">
        <f t="shared" si="32"/>
        <v>#DIV/0!</v>
      </c>
      <c r="E281" s="55" t="e">
        <f t="shared" si="32"/>
        <v>#DIV/0!</v>
      </c>
      <c r="F281" s="55" t="e">
        <f t="shared" si="32"/>
        <v>#DIV/0!</v>
      </c>
      <c r="G281" s="55" t="e">
        <f t="shared" si="32"/>
        <v>#DIV/0!</v>
      </c>
      <c r="H281" s="33"/>
      <c r="I281" s="45" t="s">
        <v>179</v>
      </c>
      <c r="J281" s="55" t="e">
        <f t="shared" si="33"/>
        <v>#VALUE!</v>
      </c>
      <c r="K281" s="55" t="e">
        <f t="shared" si="33"/>
        <v>#DIV/0!</v>
      </c>
      <c r="L281" s="55" t="e">
        <f t="shared" si="33"/>
        <v>#DIV/0!</v>
      </c>
      <c r="M281" s="55" t="e">
        <f t="shared" si="33"/>
        <v>#VALUE!</v>
      </c>
      <c r="N281" s="55" t="e">
        <f t="shared" si="33"/>
        <v>#DIV/0!</v>
      </c>
      <c r="O281" s="55" t="e">
        <f t="shared" si="33"/>
        <v>#VALUE!</v>
      </c>
    </row>
    <row r="282" spans="1:15" ht="11.25" hidden="1" customHeight="1">
      <c r="A282" s="33"/>
      <c r="B282" s="45" t="s">
        <v>180</v>
      </c>
      <c r="C282" s="55" t="e">
        <f t="shared" si="32"/>
        <v>#DIV/0!</v>
      </c>
      <c r="D282" s="55" t="e">
        <f t="shared" si="32"/>
        <v>#DIV/0!</v>
      </c>
      <c r="E282" s="55" t="e">
        <f t="shared" si="32"/>
        <v>#DIV/0!</v>
      </c>
      <c r="F282" s="55" t="e">
        <f t="shared" si="32"/>
        <v>#DIV/0!</v>
      </c>
      <c r="G282" s="55" t="e">
        <f t="shared" si="32"/>
        <v>#DIV/0!</v>
      </c>
      <c r="H282" s="33"/>
      <c r="I282" s="45" t="s">
        <v>180</v>
      </c>
      <c r="J282" s="55" t="e">
        <f t="shared" si="33"/>
        <v>#VALUE!</v>
      </c>
      <c r="K282" s="55" t="e">
        <f t="shared" si="33"/>
        <v>#DIV/0!</v>
      </c>
      <c r="L282" s="55" t="e">
        <f t="shared" si="33"/>
        <v>#DIV/0!</v>
      </c>
      <c r="M282" s="55" t="e">
        <f t="shared" si="33"/>
        <v>#VALUE!</v>
      </c>
      <c r="N282" s="55" t="e">
        <f t="shared" si="33"/>
        <v>#DIV/0!</v>
      </c>
      <c r="O282" s="55" t="e">
        <f t="shared" si="33"/>
        <v>#VALUE!</v>
      </c>
    </row>
    <row r="283" spans="1:15" ht="11.25" hidden="1" customHeight="1">
      <c r="A283" s="33"/>
      <c r="B283" s="45" t="s">
        <v>181</v>
      </c>
      <c r="C283" s="55" t="e">
        <f t="shared" si="32"/>
        <v>#DIV/0!</v>
      </c>
      <c r="D283" s="55" t="e">
        <f t="shared" si="32"/>
        <v>#DIV/0!</v>
      </c>
      <c r="E283" s="55" t="e">
        <f t="shared" si="32"/>
        <v>#DIV/0!</v>
      </c>
      <c r="F283" s="55" t="e">
        <f t="shared" si="32"/>
        <v>#DIV/0!</v>
      </c>
      <c r="G283" s="55" t="e">
        <f t="shared" si="32"/>
        <v>#DIV/0!</v>
      </c>
      <c r="H283" s="33"/>
      <c r="I283" s="45" t="s">
        <v>181</v>
      </c>
      <c r="J283" s="55" t="e">
        <f t="shared" si="33"/>
        <v>#VALUE!</v>
      </c>
      <c r="K283" s="55" t="e">
        <f t="shared" si="33"/>
        <v>#DIV/0!</v>
      </c>
      <c r="L283" s="55" t="e">
        <f t="shared" si="33"/>
        <v>#DIV/0!</v>
      </c>
      <c r="M283" s="55" t="e">
        <f t="shared" si="33"/>
        <v>#VALUE!</v>
      </c>
      <c r="N283" s="55" t="e">
        <f t="shared" si="33"/>
        <v>#DIV/0!</v>
      </c>
      <c r="O283" s="55" t="e">
        <f t="shared" si="33"/>
        <v>#VALUE!</v>
      </c>
    </row>
    <row r="284" spans="1:15" ht="11.25" hidden="1" customHeight="1">
      <c r="A284" s="33"/>
      <c r="B284" s="45" t="s">
        <v>182</v>
      </c>
      <c r="C284" s="55" t="e">
        <f t="shared" si="32"/>
        <v>#DIV/0!</v>
      </c>
      <c r="D284" s="55" t="e">
        <f t="shared" si="32"/>
        <v>#DIV/0!</v>
      </c>
      <c r="E284" s="55" t="e">
        <f t="shared" si="32"/>
        <v>#DIV/0!</v>
      </c>
      <c r="F284" s="55" t="e">
        <f t="shared" si="32"/>
        <v>#DIV/0!</v>
      </c>
      <c r="G284" s="55" t="e">
        <f t="shared" si="32"/>
        <v>#DIV/0!</v>
      </c>
      <c r="H284" s="33"/>
      <c r="I284" s="45" t="s">
        <v>182</v>
      </c>
      <c r="J284" s="55" t="e">
        <f t="shared" si="33"/>
        <v>#VALUE!</v>
      </c>
      <c r="K284" s="55" t="e">
        <f t="shared" si="33"/>
        <v>#DIV/0!</v>
      </c>
      <c r="L284" s="55" t="e">
        <f t="shared" si="33"/>
        <v>#DIV/0!</v>
      </c>
      <c r="M284" s="55" t="e">
        <f t="shared" si="33"/>
        <v>#VALUE!</v>
      </c>
      <c r="N284" s="55" t="e">
        <f t="shared" si="33"/>
        <v>#DIV/0!</v>
      </c>
      <c r="O284" s="55" t="e">
        <f t="shared" si="33"/>
        <v>#VALUE!</v>
      </c>
    </row>
    <row r="285" spans="1:15" ht="11.25" hidden="1" customHeight="1">
      <c r="A285" s="33"/>
      <c r="B285" s="45" t="s">
        <v>183</v>
      </c>
      <c r="C285" s="55" t="e">
        <f t="shared" si="32"/>
        <v>#DIV/0!</v>
      </c>
      <c r="D285" s="55" t="e">
        <f t="shared" si="32"/>
        <v>#DIV/0!</v>
      </c>
      <c r="E285" s="55" t="e">
        <f t="shared" si="32"/>
        <v>#DIV/0!</v>
      </c>
      <c r="F285" s="55" t="e">
        <f t="shared" si="32"/>
        <v>#DIV/0!</v>
      </c>
      <c r="G285" s="55" t="e">
        <f t="shared" si="32"/>
        <v>#DIV/0!</v>
      </c>
      <c r="H285" s="33"/>
      <c r="I285" s="45" t="s">
        <v>183</v>
      </c>
      <c r="J285" s="55" t="e">
        <f t="shared" si="33"/>
        <v>#VALUE!</v>
      </c>
      <c r="K285" s="55" t="e">
        <f t="shared" si="33"/>
        <v>#DIV/0!</v>
      </c>
      <c r="L285" s="55" t="e">
        <f t="shared" si="33"/>
        <v>#DIV/0!</v>
      </c>
      <c r="M285" s="55" t="e">
        <f t="shared" si="33"/>
        <v>#VALUE!</v>
      </c>
      <c r="N285" s="55" t="e">
        <f t="shared" si="33"/>
        <v>#DIV/0!</v>
      </c>
      <c r="O285" s="55" t="e">
        <f t="shared" si="33"/>
        <v>#VALUE!</v>
      </c>
    </row>
    <row r="286" spans="1:15" ht="11.25" hidden="1" customHeight="1">
      <c r="A286" s="33"/>
      <c r="B286" s="45" t="s">
        <v>184</v>
      </c>
      <c r="C286" s="55" t="e">
        <f t="shared" si="32"/>
        <v>#DIV/0!</v>
      </c>
      <c r="D286" s="55" t="e">
        <f t="shared" si="32"/>
        <v>#DIV/0!</v>
      </c>
      <c r="E286" s="55" t="e">
        <f t="shared" si="32"/>
        <v>#DIV/0!</v>
      </c>
      <c r="F286" s="55" t="e">
        <f t="shared" si="32"/>
        <v>#DIV/0!</v>
      </c>
      <c r="G286" s="55" t="e">
        <f t="shared" si="32"/>
        <v>#DIV/0!</v>
      </c>
      <c r="H286" s="33"/>
      <c r="I286" s="45" t="s">
        <v>184</v>
      </c>
      <c r="J286" s="55" t="e">
        <f t="shared" si="33"/>
        <v>#VALUE!</v>
      </c>
      <c r="K286" s="55" t="e">
        <f t="shared" si="33"/>
        <v>#DIV/0!</v>
      </c>
      <c r="L286" s="55" t="e">
        <f t="shared" si="33"/>
        <v>#DIV/0!</v>
      </c>
      <c r="M286" s="55" t="e">
        <f t="shared" si="33"/>
        <v>#VALUE!</v>
      </c>
      <c r="N286" s="55" t="e">
        <f t="shared" si="33"/>
        <v>#DIV/0!</v>
      </c>
      <c r="O286" s="55" t="e">
        <f t="shared" si="33"/>
        <v>#VALUE!</v>
      </c>
    </row>
    <row r="287" spans="1:15" ht="11.25" hidden="1" customHeight="1">
      <c r="A287" s="33"/>
      <c r="B287" s="45" t="s">
        <v>185</v>
      </c>
      <c r="C287" s="55" t="e">
        <f t="shared" si="32"/>
        <v>#DIV/0!</v>
      </c>
      <c r="D287" s="55" t="e">
        <f t="shared" si="32"/>
        <v>#DIV/0!</v>
      </c>
      <c r="E287" s="55" t="e">
        <f t="shared" si="32"/>
        <v>#DIV/0!</v>
      </c>
      <c r="F287" s="55" t="e">
        <f t="shared" si="32"/>
        <v>#DIV/0!</v>
      </c>
      <c r="G287" s="55" t="e">
        <f t="shared" si="32"/>
        <v>#DIV/0!</v>
      </c>
      <c r="H287" s="33"/>
      <c r="I287" s="45" t="s">
        <v>185</v>
      </c>
      <c r="J287" s="55" t="e">
        <f t="shared" si="33"/>
        <v>#VALUE!</v>
      </c>
      <c r="K287" s="55" t="e">
        <f t="shared" si="33"/>
        <v>#DIV/0!</v>
      </c>
      <c r="L287" s="55" t="e">
        <f t="shared" si="33"/>
        <v>#DIV/0!</v>
      </c>
      <c r="M287" s="55" t="e">
        <f t="shared" si="33"/>
        <v>#VALUE!</v>
      </c>
      <c r="N287" s="55" t="e">
        <f t="shared" si="33"/>
        <v>#DIV/0!</v>
      </c>
      <c r="O287" s="55" t="e">
        <f t="shared" si="33"/>
        <v>#VALUE!</v>
      </c>
    </row>
    <row r="288" spans="1:15" ht="11.25" hidden="1" customHeight="1">
      <c r="A288" s="33"/>
      <c r="B288" s="45" t="s">
        <v>186</v>
      </c>
      <c r="C288" s="55" t="e">
        <f t="shared" si="32"/>
        <v>#DIV/0!</v>
      </c>
      <c r="D288" s="55" t="e">
        <f t="shared" si="32"/>
        <v>#DIV/0!</v>
      </c>
      <c r="E288" s="55" t="e">
        <f t="shared" si="32"/>
        <v>#DIV/0!</v>
      </c>
      <c r="F288" s="55" t="e">
        <f t="shared" si="32"/>
        <v>#DIV/0!</v>
      </c>
      <c r="G288" s="55" t="e">
        <f t="shared" si="32"/>
        <v>#DIV/0!</v>
      </c>
      <c r="H288" s="33"/>
      <c r="I288" s="45" t="s">
        <v>186</v>
      </c>
      <c r="J288" s="55" t="e">
        <f t="shared" si="33"/>
        <v>#VALUE!</v>
      </c>
      <c r="K288" s="55" t="e">
        <f t="shared" si="33"/>
        <v>#DIV/0!</v>
      </c>
      <c r="L288" s="55" t="e">
        <f t="shared" si="33"/>
        <v>#DIV/0!</v>
      </c>
      <c r="M288" s="55" t="e">
        <f t="shared" si="33"/>
        <v>#VALUE!</v>
      </c>
      <c r="N288" s="55" t="e">
        <f t="shared" si="33"/>
        <v>#DIV/0!</v>
      </c>
      <c r="O288" s="55" t="e">
        <f t="shared" si="33"/>
        <v>#VALUE!</v>
      </c>
    </row>
    <row r="289" spans="1:15" ht="11.25" hidden="1" customHeight="1">
      <c r="A289" s="33"/>
      <c r="B289" s="45" t="s">
        <v>187</v>
      </c>
      <c r="C289" s="55" t="e">
        <f t="shared" si="32"/>
        <v>#DIV/0!</v>
      </c>
      <c r="D289" s="55" t="e">
        <f t="shared" si="32"/>
        <v>#DIV/0!</v>
      </c>
      <c r="E289" s="55" t="e">
        <f t="shared" si="32"/>
        <v>#DIV/0!</v>
      </c>
      <c r="F289" s="55" t="e">
        <f t="shared" si="32"/>
        <v>#DIV/0!</v>
      </c>
      <c r="G289" s="55" t="e">
        <f t="shared" si="32"/>
        <v>#DIV/0!</v>
      </c>
      <c r="H289" s="33"/>
      <c r="I289" s="45" t="s">
        <v>187</v>
      </c>
      <c r="J289" s="55" t="e">
        <f t="shared" si="33"/>
        <v>#VALUE!</v>
      </c>
      <c r="K289" s="55" t="e">
        <f t="shared" si="33"/>
        <v>#DIV/0!</v>
      </c>
      <c r="L289" s="55" t="e">
        <f t="shared" si="33"/>
        <v>#DIV/0!</v>
      </c>
      <c r="M289" s="55" t="e">
        <f t="shared" si="33"/>
        <v>#VALUE!</v>
      </c>
      <c r="N289" s="55" t="e">
        <f t="shared" si="33"/>
        <v>#DIV/0!</v>
      </c>
      <c r="O289" s="55" t="e">
        <f t="shared" si="33"/>
        <v>#VALUE!</v>
      </c>
    </row>
    <row r="290" spans="1:15" ht="11.25" hidden="1" customHeight="1">
      <c r="A290" s="33"/>
      <c r="B290" s="45"/>
      <c r="C290" s="55"/>
      <c r="D290" s="55"/>
      <c r="E290" s="55"/>
      <c r="F290" s="55"/>
      <c r="G290" s="55"/>
      <c r="H290" s="33"/>
      <c r="I290" s="45"/>
      <c r="J290" s="55"/>
      <c r="K290" s="159"/>
      <c r="L290" s="159"/>
      <c r="M290" s="159"/>
      <c r="N290" s="159"/>
      <c r="O290" s="159"/>
    </row>
    <row r="291" spans="1:15" ht="11.25" hidden="1" customHeight="1">
      <c r="A291" s="1202" t="s">
        <v>188</v>
      </c>
      <c r="B291" s="1203"/>
      <c r="C291" s="55" t="e">
        <f t="shared" ref="C291:G302" si="34">SUM(C80/C53*100-100)</f>
        <v>#DIV/0!</v>
      </c>
      <c r="D291" s="55" t="e">
        <f t="shared" si="34"/>
        <v>#DIV/0!</v>
      </c>
      <c r="E291" s="55" t="e">
        <f t="shared" si="34"/>
        <v>#DIV/0!</v>
      </c>
      <c r="F291" s="55" t="e">
        <f t="shared" si="34"/>
        <v>#DIV/0!</v>
      </c>
      <c r="G291" s="55" t="e">
        <f t="shared" si="34"/>
        <v>#DIV/0!</v>
      </c>
      <c r="H291" s="1202" t="s">
        <v>188</v>
      </c>
      <c r="I291" s="1203"/>
      <c r="J291" s="55" t="e">
        <f t="shared" ref="J291:O302" si="35">SUM(J80/J53*100-100)</f>
        <v>#VALUE!</v>
      </c>
      <c r="K291" s="55" t="e">
        <f t="shared" si="35"/>
        <v>#DIV/0!</v>
      </c>
      <c r="L291" s="55" t="e">
        <f t="shared" si="35"/>
        <v>#DIV/0!</v>
      </c>
      <c r="M291" s="55" t="e">
        <f t="shared" si="35"/>
        <v>#VALUE!</v>
      </c>
      <c r="N291" s="55" t="e">
        <f t="shared" si="35"/>
        <v>#DIV/0!</v>
      </c>
      <c r="O291" s="55" t="e">
        <f t="shared" si="35"/>
        <v>#VALUE!</v>
      </c>
    </row>
    <row r="292" spans="1:15" ht="11.25" hidden="1" customHeight="1">
      <c r="A292" s="1202" t="s">
        <v>189</v>
      </c>
      <c r="B292" s="1203"/>
      <c r="C292" s="55" t="e">
        <f t="shared" si="34"/>
        <v>#DIV/0!</v>
      </c>
      <c r="D292" s="55" t="e">
        <f t="shared" si="34"/>
        <v>#DIV/0!</v>
      </c>
      <c r="E292" s="55" t="e">
        <f t="shared" si="34"/>
        <v>#DIV/0!</v>
      </c>
      <c r="F292" s="55" t="e">
        <f t="shared" si="34"/>
        <v>#DIV/0!</v>
      </c>
      <c r="G292" s="55" t="e">
        <f t="shared" si="34"/>
        <v>#DIV/0!</v>
      </c>
      <c r="H292" s="1202" t="s">
        <v>189</v>
      </c>
      <c r="I292" s="1203"/>
      <c r="J292" s="55" t="e">
        <f t="shared" si="35"/>
        <v>#DIV/0!</v>
      </c>
      <c r="K292" s="55" t="e">
        <f t="shared" si="35"/>
        <v>#DIV/0!</v>
      </c>
      <c r="L292" s="55" t="e">
        <f t="shared" si="35"/>
        <v>#DIV/0!</v>
      </c>
      <c r="M292" s="55" t="e">
        <f t="shared" si="35"/>
        <v>#DIV/0!</v>
      </c>
      <c r="N292" s="55" t="e">
        <f t="shared" si="35"/>
        <v>#DIV/0!</v>
      </c>
      <c r="O292" s="55" t="e">
        <f t="shared" si="35"/>
        <v>#VALUE!</v>
      </c>
    </row>
    <row r="293" spans="1:15" ht="11.25" hidden="1" customHeight="1">
      <c r="A293" s="1202" t="s">
        <v>190</v>
      </c>
      <c r="B293" s="1203"/>
      <c r="C293" s="55" t="e">
        <f t="shared" si="34"/>
        <v>#DIV/0!</v>
      </c>
      <c r="D293" s="55" t="e">
        <f t="shared" si="34"/>
        <v>#DIV/0!</v>
      </c>
      <c r="E293" s="55" t="e">
        <f t="shared" si="34"/>
        <v>#DIV/0!</v>
      </c>
      <c r="F293" s="55" t="e">
        <f t="shared" si="34"/>
        <v>#DIV/0!</v>
      </c>
      <c r="G293" s="55" t="e">
        <f t="shared" si="34"/>
        <v>#DIV/0!</v>
      </c>
      <c r="H293" s="1202" t="s">
        <v>190</v>
      </c>
      <c r="I293" s="1203"/>
      <c r="J293" s="55" t="e">
        <f t="shared" si="35"/>
        <v>#DIV/0!</v>
      </c>
      <c r="K293" s="55" t="e">
        <f t="shared" si="35"/>
        <v>#DIV/0!</v>
      </c>
      <c r="L293" s="55" t="e">
        <f t="shared" si="35"/>
        <v>#DIV/0!</v>
      </c>
      <c r="M293" s="55" t="e">
        <f t="shared" si="35"/>
        <v>#DIV/0!</v>
      </c>
      <c r="N293" s="55" t="e">
        <f t="shared" si="35"/>
        <v>#DIV/0!</v>
      </c>
      <c r="O293" s="55" t="e">
        <f t="shared" si="35"/>
        <v>#VALUE!</v>
      </c>
    </row>
    <row r="294" spans="1:15" ht="11.25" hidden="1" customHeight="1">
      <c r="A294" s="1202" t="s">
        <v>191</v>
      </c>
      <c r="B294" s="1203"/>
      <c r="C294" s="55" t="e">
        <f t="shared" si="34"/>
        <v>#DIV/0!</v>
      </c>
      <c r="D294" s="55" t="e">
        <f t="shared" si="34"/>
        <v>#DIV/0!</v>
      </c>
      <c r="E294" s="55" t="e">
        <f t="shared" si="34"/>
        <v>#DIV/0!</v>
      </c>
      <c r="F294" s="55" t="e">
        <f t="shared" si="34"/>
        <v>#DIV/0!</v>
      </c>
      <c r="G294" s="55" t="e">
        <f t="shared" si="34"/>
        <v>#DIV/0!</v>
      </c>
      <c r="H294" s="1202" t="s">
        <v>191</v>
      </c>
      <c r="I294" s="1203"/>
      <c r="J294" s="55" t="e">
        <f t="shared" si="35"/>
        <v>#DIV/0!</v>
      </c>
      <c r="K294" s="55" t="e">
        <f t="shared" si="35"/>
        <v>#DIV/0!</v>
      </c>
      <c r="L294" s="55" t="e">
        <f t="shared" si="35"/>
        <v>#DIV/0!</v>
      </c>
      <c r="M294" s="55" t="e">
        <f t="shared" si="35"/>
        <v>#DIV/0!</v>
      </c>
      <c r="N294" s="55" t="e">
        <f t="shared" si="35"/>
        <v>#DIV/0!</v>
      </c>
      <c r="O294" s="55" t="e">
        <f t="shared" si="35"/>
        <v>#VALUE!</v>
      </c>
    </row>
    <row r="295" spans="1:15" ht="11.25" hidden="1" customHeight="1">
      <c r="A295" s="1202" t="s">
        <v>192</v>
      </c>
      <c r="B295" s="1203"/>
      <c r="C295" s="55" t="e">
        <f t="shared" si="34"/>
        <v>#DIV/0!</v>
      </c>
      <c r="D295" s="55" t="e">
        <f t="shared" si="34"/>
        <v>#DIV/0!</v>
      </c>
      <c r="E295" s="55" t="e">
        <f t="shared" si="34"/>
        <v>#DIV/0!</v>
      </c>
      <c r="F295" s="55" t="e">
        <f t="shared" si="34"/>
        <v>#DIV/0!</v>
      </c>
      <c r="G295" s="55" t="e">
        <f t="shared" si="34"/>
        <v>#DIV/0!</v>
      </c>
      <c r="H295" s="1202" t="s">
        <v>192</v>
      </c>
      <c r="I295" s="1203"/>
      <c r="J295" s="55" t="e">
        <f t="shared" si="35"/>
        <v>#DIV/0!</v>
      </c>
      <c r="K295" s="55" t="e">
        <f t="shared" si="35"/>
        <v>#DIV/0!</v>
      </c>
      <c r="L295" s="55" t="e">
        <f t="shared" si="35"/>
        <v>#DIV/0!</v>
      </c>
      <c r="M295" s="55" t="e">
        <f t="shared" si="35"/>
        <v>#DIV/0!</v>
      </c>
      <c r="N295" s="55" t="e">
        <f t="shared" si="35"/>
        <v>#DIV/0!</v>
      </c>
      <c r="O295" s="55" t="e">
        <f t="shared" si="35"/>
        <v>#VALUE!</v>
      </c>
    </row>
    <row r="296" spans="1:15" ht="11.25" hidden="1" customHeight="1">
      <c r="A296" s="1202" t="s">
        <v>193</v>
      </c>
      <c r="B296" s="1203"/>
      <c r="C296" s="55" t="e">
        <f t="shared" si="34"/>
        <v>#DIV/0!</v>
      </c>
      <c r="D296" s="55" t="e">
        <f t="shared" si="34"/>
        <v>#DIV/0!</v>
      </c>
      <c r="E296" s="55" t="e">
        <f t="shared" si="34"/>
        <v>#DIV/0!</v>
      </c>
      <c r="F296" s="55" t="e">
        <f t="shared" si="34"/>
        <v>#DIV/0!</v>
      </c>
      <c r="G296" s="55" t="e">
        <f t="shared" si="34"/>
        <v>#DIV/0!</v>
      </c>
      <c r="H296" s="1202" t="s">
        <v>193</v>
      </c>
      <c r="I296" s="1203"/>
      <c r="J296" s="55" t="e">
        <f t="shared" si="35"/>
        <v>#DIV/0!</v>
      </c>
      <c r="K296" s="55" t="e">
        <f t="shared" si="35"/>
        <v>#DIV/0!</v>
      </c>
      <c r="L296" s="55" t="e">
        <f t="shared" si="35"/>
        <v>#DIV/0!</v>
      </c>
      <c r="M296" s="55" t="e">
        <f t="shared" si="35"/>
        <v>#DIV/0!</v>
      </c>
      <c r="N296" s="55" t="e">
        <f t="shared" si="35"/>
        <v>#DIV/0!</v>
      </c>
      <c r="O296" s="55" t="e">
        <f t="shared" si="35"/>
        <v>#VALUE!</v>
      </c>
    </row>
    <row r="297" spans="1:15" ht="11.25" hidden="1" customHeight="1">
      <c r="A297" s="1202" t="s">
        <v>194</v>
      </c>
      <c r="B297" s="1203"/>
      <c r="C297" s="55" t="e">
        <f t="shared" si="34"/>
        <v>#DIV/0!</v>
      </c>
      <c r="D297" s="55" t="e">
        <f t="shared" si="34"/>
        <v>#DIV/0!</v>
      </c>
      <c r="E297" s="55" t="e">
        <f t="shared" si="34"/>
        <v>#DIV/0!</v>
      </c>
      <c r="F297" s="55" t="e">
        <f t="shared" si="34"/>
        <v>#DIV/0!</v>
      </c>
      <c r="G297" s="55" t="e">
        <f t="shared" si="34"/>
        <v>#DIV/0!</v>
      </c>
      <c r="H297" s="1202" t="s">
        <v>194</v>
      </c>
      <c r="I297" s="1203"/>
      <c r="J297" s="55" t="e">
        <f t="shared" si="35"/>
        <v>#DIV/0!</v>
      </c>
      <c r="K297" s="55" t="e">
        <f t="shared" si="35"/>
        <v>#DIV/0!</v>
      </c>
      <c r="L297" s="55" t="e">
        <f t="shared" si="35"/>
        <v>#DIV/0!</v>
      </c>
      <c r="M297" s="55" t="e">
        <f t="shared" si="35"/>
        <v>#DIV/0!</v>
      </c>
      <c r="N297" s="55" t="e">
        <f t="shared" si="35"/>
        <v>#DIV/0!</v>
      </c>
      <c r="O297" s="55" t="e">
        <f t="shared" si="35"/>
        <v>#VALUE!</v>
      </c>
    </row>
    <row r="298" spans="1:15" ht="11.25" hidden="1" customHeight="1">
      <c r="A298" s="1202" t="s">
        <v>195</v>
      </c>
      <c r="B298" s="1203"/>
      <c r="C298" s="55" t="e">
        <f t="shared" si="34"/>
        <v>#DIV/0!</v>
      </c>
      <c r="D298" s="55" t="e">
        <f t="shared" si="34"/>
        <v>#DIV/0!</v>
      </c>
      <c r="E298" s="55" t="e">
        <f t="shared" si="34"/>
        <v>#DIV/0!</v>
      </c>
      <c r="F298" s="55" t="e">
        <f t="shared" si="34"/>
        <v>#DIV/0!</v>
      </c>
      <c r="G298" s="55" t="e">
        <f t="shared" si="34"/>
        <v>#DIV/0!</v>
      </c>
      <c r="H298" s="1202" t="s">
        <v>195</v>
      </c>
      <c r="I298" s="1203"/>
      <c r="J298" s="55" t="e">
        <f t="shared" si="35"/>
        <v>#DIV/0!</v>
      </c>
      <c r="K298" s="55" t="e">
        <f t="shared" si="35"/>
        <v>#DIV/0!</v>
      </c>
      <c r="L298" s="55" t="e">
        <f t="shared" si="35"/>
        <v>#DIV/0!</v>
      </c>
      <c r="M298" s="55" t="e">
        <f t="shared" si="35"/>
        <v>#DIV/0!</v>
      </c>
      <c r="N298" s="55" t="e">
        <f t="shared" si="35"/>
        <v>#DIV/0!</v>
      </c>
      <c r="O298" s="55" t="e">
        <f t="shared" si="35"/>
        <v>#VALUE!</v>
      </c>
    </row>
    <row r="299" spans="1:15" ht="11.25" hidden="1" customHeight="1">
      <c r="A299" s="1202" t="s">
        <v>196</v>
      </c>
      <c r="B299" s="1203"/>
      <c r="C299" s="55" t="e">
        <f t="shared" si="34"/>
        <v>#DIV/0!</v>
      </c>
      <c r="D299" s="55" t="e">
        <f t="shared" si="34"/>
        <v>#DIV/0!</v>
      </c>
      <c r="E299" s="55" t="e">
        <f t="shared" si="34"/>
        <v>#DIV/0!</v>
      </c>
      <c r="F299" s="55" t="e">
        <f t="shared" si="34"/>
        <v>#DIV/0!</v>
      </c>
      <c r="G299" s="55" t="e">
        <f t="shared" si="34"/>
        <v>#DIV/0!</v>
      </c>
      <c r="H299" s="1202" t="s">
        <v>196</v>
      </c>
      <c r="I299" s="1203"/>
      <c r="J299" s="55" t="e">
        <f t="shared" si="35"/>
        <v>#DIV/0!</v>
      </c>
      <c r="K299" s="55" t="e">
        <f t="shared" si="35"/>
        <v>#DIV/0!</v>
      </c>
      <c r="L299" s="55" t="e">
        <f t="shared" si="35"/>
        <v>#DIV/0!</v>
      </c>
      <c r="M299" s="55" t="e">
        <f t="shared" si="35"/>
        <v>#DIV/0!</v>
      </c>
      <c r="N299" s="55" t="e">
        <f t="shared" si="35"/>
        <v>#DIV/0!</v>
      </c>
      <c r="O299" s="55" t="e">
        <f t="shared" si="35"/>
        <v>#VALUE!</v>
      </c>
    </row>
    <row r="300" spans="1:15" ht="11.25" hidden="1" customHeight="1">
      <c r="A300" s="1202" t="s">
        <v>197</v>
      </c>
      <c r="B300" s="1203"/>
      <c r="C300" s="55" t="e">
        <f t="shared" si="34"/>
        <v>#DIV/0!</v>
      </c>
      <c r="D300" s="55" t="e">
        <f t="shared" si="34"/>
        <v>#DIV/0!</v>
      </c>
      <c r="E300" s="55" t="e">
        <f t="shared" si="34"/>
        <v>#DIV/0!</v>
      </c>
      <c r="F300" s="55" t="e">
        <f t="shared" si="34"/>
        <v>#DIV/0!</v>
      </c>
      <c r="G300" s="55" t="e">
        <f t="shared" si="34"/>
        <v>#DIV/0!</v>
      </c>
      <c r="H300" s="1202" t="s">
        <v>197</v>
      </c>
      <c r="I300" s="1203"/>
      <c r="J300" s="55" t="e">
        <f t="shared" si="35"/>
        <v>#DIV/0!</v>
      </c>
      <c r="K300" s="55" t="e">
        <f t="shared" si="35"/>
        <v>#DIV/0!</v>
      </c>
      <c r="L300" s="55" t="e">
        <f t="shared" si="35"/>
        <v>#DIV/0!</v>
      </c>
      <c r="M300" s="55" t="e">
        <f t="shared" si="35"/>
        <v>#DIV/0!</v>
      </c>
      <c r="N300" s="55" t="e">
        <f t="shared" si="35"/>
        <v>#DIV/0!</v>
      </c>
      <c r="O300" s="55" t="e">
        <f t="shared" si="35"/>
        <v>#VALUE!</v>
      </c>
    </row>
    <row r="301" spans="1:15" ht="11.25" hidden="1" customHeight="1">
      <c r="A301" s="1202" t="s">
        <v>198</v>
      </c>
      <c r="B301" s="1203"/>
      <c r="C301" s="55" t="e">
        <f t="shared" si="34"/>
        <v>#DIV/0!</v>
      </c>
      <c r="D301" s="55" t="e">
        <f t="shared" si="34"/>
        <v>#DIV/0!</v>
      </c>
      <c r="E301" s="55" t="e">
        <f t="shared" si="34"/>
        <v>#DIV/0!</v>
      </c>
      <c r="F301" s="55" t="e">
        <f t="shared" si="34"/>
        <v>#DIV/0!</v>
      </c>
      <c r="G301" s="55" t="e">
        <f t="shared" si="34"/>
        <v>#DIV/0!</v>
      </c>
      <c r="H301" s="1202" t="s">
        <v>198</v>
      </c>
      <c r="I301" s="1203"/>
      <c r="J301" s="55" t="e">
        <f t="shared" si="35"/>
        <v>#DIV/0!</v>
      </c>
      <c r="K301" s="55" t="e">
        <f t="shared" si="35"/>
        <v>#DIV/0!</v>
      </c>
      <c r="L301" s="55" t="e">
        <f t="shared" si="35"/>
        <v>#DIV/0!</v>
      </c>
      <c r="M301" s="55" t="e">
        <f t="shared" si="35"/>
        <v>#DIV/0!</v>
      </c>
      <c r="N301" s="55" t="e">
        <f t="shared" si="35"/>
        <v>#DIV/0!</v>
      </c>
      <c r="O301" s="55" t="e">
        <f t="shared" si="35"/>
        <v>#VALUE!</v>
      </c>
    </row>
    <row r="302" spans="1:15" ht="11.25" hidden="1" customHeight="1">
      <c r="A302" s="1202" t="s">
        <v>199</v>
      </c>
      <c r="B302" s="1203"/>
      <c r="C302" s="55" t="e">
        <f t="shared" si="34"/>
        <v>#DIV/0!</v>
      </c>
      <c r="D302" s="55" t="e">
        <f t="shared" si="34"/>
        <v>#DIV/0!</v>
      </c>
      <c r="E302" s="55" t="e">
        <f t="shared" si="34"/>
        <v>#DIV/0!</v>
      </c>
      <c r="F302" s="55" t="e">
        <f t="shared" si="34"/>
        <v>#DIV/0!</v>
      </c>
      <c r="G302" s="55" t="e">
        <f t="shared" si="34"/>
        <v>#DIV/0!</v>
      </c>
      <c r="H302" s="1202" t="s">
        <v>199</v>
      </c>
      <c r="I302" s="1203"/>
      <c r="J302" s="55" t="e">
        <f t="shared" si="35"/>
        <v>#DIV/0!</v>
      </c>
      <c r="K302" s="55" t="e">
        <f t="shared" si="35"/>
        <v>#DIV/0!</v>
      </c>
      <c r="L302" s="55" t="e">
        <f t="shared" si="35"/>
        <v>#DIV/0!</v>
      </c>
      <c r="M302" s="55" t="e">
        <f t="shared" si="35"/>
        <v>#DIV/0!</v>
      </c>
      <c r="N302" s="55" t="e">
        <f t="shared" si="35"/>
        <v>#DIV/0!</v>
      </c>
      <c r="O302" s="55" t="e">
        <f t="shared" si="35"/>
        <v>#VALUE!</v>
      </c>
    </row>
    <row r="303" spans="1:15" ht="6" customHeight="1">
      <c r="A303" s="33"/>
      <c r="B303" s="45"/>
      <c r="C303" s="55"/>
      <c r="D303" s="55"/>
      <c r="E303" s="55"/>
      <c r="F303" s="55"/>
      <c r="G303" s="55"/>
      <c r="H303" s="33"/>
      <c r="I303" s="45"/>
      <c r="J303" s="55"/>
      <c r="K303" s="159"/>
      <c r="L303" s="159"/>
      <c r="M303" s="159"/>
      <c r="N303" s="159"/>
      <c r="O303" s="159"/>
    </row>
    <row r="304" spans="1:15" ht="11.25" hidden="1" customHeight="1">
      <c r="A304" s="33">
        <v>2009</v>
      </c>
      <c r="B304" s="45"/>
      <c r="C304" s="55"/>
      <c r="D304" s="55"/>
      <c r="E304" s="55"/>
      <c r="F304" s="55"/>
      <c r="G304" s="55"/>
      <c r="H304" s="33">
        <v>2009</v>
      </c>
      <c r="I304" s="45"/>
      <c r="J304" s="55"/>
      <c r="K304" s="159"/>
      <c r="L304" s="159"/>
      <c r="M304" s="159"/>
      <c r="N304" s="159"/>
      <c r="O304" s="159"/>
    </row>
    <row r="305" spans="1:15" ht="11.25" hidden="1" customHeight="1">
      <c r="A305" s="33"/>
      <c r="B305" s="45" t="s">
        <v>176</v>
      </c>
      <c r="C305" s="55">
        <f t="shared" ref="C305:G316" si="36">SUM(C94/C67*100-100)</f>
        <v>-32.57460799190693</v>
      </c>
      <c r="D305" s="55">
        <f t="shared" si="36"/>
        <v>-17.888115886781662</v>
      </c>
      <c r="E305" s="55">
        <f t="shared" si="36"/>
        <v>-35.479070971081072</v>
      </c>
      <c r="F305" s="134" t="s">
        <v>238</v>
      </c>
      <c r="G305" s="55">
        <f t="shared" si="36"/>
        <v>-27.232787674530584</v>
      </c>
      <c r="H305" s="33"/>
      <c r="I305" s="45" t="s">
        <v>176</v>
      </c>
      <c r="J305" s="134" t="s">
        <v>238</v>
      </c>
      <c r="K305" s="55">
        <f t="shared" ref="K305:K316" si="37">SUM(K94/K67*100-100)</f>
        <v>-12.909858240450177</v>
      </c>
      <c r="L305" s="134" t="s">
        <v>238</v>
      </c>
      <c r="M305" s="134" t="s">
        <v>238</v>
      </c>
      <c r="N305" s="55">
        <f t="shared" ref="N305:N316" si="38">SUM(N94/N67*100-100)</f>
        <v>-22.211295307670682</v>
      </c>
      <c r="O305" s="134" t="s">
        <v>238</v>
      </c>
    </row>
    <row r="306" spans="1:15" ht="11.25" hidden="1" customHeight="1">
      <c r="A306" s="33"/>
      <c r="B306" s="45" t="s">
        <v>177</v>
      </c>
      <c r="C306" s="55">
        <f t="shared" si="36"/>
        <v>-31.321575813101248</v>
      </c>
      <c r="D306" s="55">
        <f t="shared" si="36"/>
        <v>-24.314313431519537</v>
      </c>
      <c r="E306" s="55">
        <f t="shared" si="36"/>
        <v>-31.790186125211505</v>
      </c>
      <c r="F306" s="134" t="s">
        <v>238</v>
      </c>
      <c r="G306" s="55">
        <f t="shared" si="36"/>
        <v>-15.942999817307097</v>
      </c>
      <c r="H306" s="33"/>
      <c r="I306" s="45" t="s">
        <v>177</v>
      </c>
      <c r="J306" s="134" t="s">
        <v>238</v>
      </c>
      <c r="K306" s="55">
        <f t="shared" si="37"/>
        <v>-19.733874605322512</v>
      </c>
      <c r="L306" s="134" t="s">
        <v>238</v>
      </c>
      <c r="M306" s="134" t="s">
        <v>238</v>
      </c>
      <c r="N306" s="55">
        <f t="shared" si="38"/>
        <v>-13.706591581835241</v>
      </c>
      <c r="O306" s="134" t="s">
        <v>238</v>
      </c>
    </row>
    <row r="307" spans="1:15" ht="11.25" hidden="1" customHeight="1">
      <c r="A307" s="33"/>
      <c r="B307" s="45" t="s">
        <v>178</v>
      </c>
      <c r="C307" s="55">
        <f t="shared" si="36"/>
        <v>-21.657373112458799</v>
      </c>
      <c r="D307" s="55">
        <f t="shared" si="36"/>
        <v>-0.95667371906907306</v>
      </c>
      <c r="E307" s="55">
        <f t="shared" si="36"/>
        <v>-17.884748318984478</v>
      </c>
      <c r="F307" s="134" t="s">
        <v>238</v>
      </c>
      <c r="G307" s="55">
        <f t="shared" si="36"/>
        <v>-0.66280963882491051</v>
      </c>
      <c r="H307" s="33"/>
      <c r="I307" s="45" t="s">
        <v>178</v>
      </c>
      <c r="J307" s="134" t="s">
        <v>238</v>
      </c>
      <c r="K307" s="55">
        <f t="shared" si="37"/>
        <v>14.183082271147157</v>
      </c>
      <c r="L307" s="134" t="s">
        <v>238</v>
      </c>
      <c r="M307" s="134" t="s">
        <v>238</v>
      </c>
      <c r="N307" s="55">
        <f t="shared" si="38"/>
        <v>-10.560818355365058</v>
      </c>
      <c r="O307" s="134" t="s">
        <v>238</v>
      </c>
    </row>
    <row r="308" spans="1:15" ht="11.25" hidden="1" customHeight="1">
      <c r="A308" s="33"/>
      <c r="B308" s="45" t="s">
        <v>179</v>
      </c>
      <c r="C308" s="55">
        <f t="shared" si="36"/>
        <v>-43.802589552495107</v>
      </c>
      <c r="D308" s="55">
        <f t="shared" si="36"/>
        <v>-33.565192703527586</v>
      </c>
      <c r="E308" s="55">
        <f t="shared" si="36"/>
        <v>-28.373847443419947</v>
      </c>
      <c r="F308" s="134" t="s">
        <v>238</v>
      </c>
      <c r="G308" s="55">
        <f t="shared" si="36"/>
        <v>-18.767480445603226</v>
      </c>
      <c r="H308" s="33"/>
      <c r="I308" s="45" t="s">
        <v>179</v>
      </c>
      <c r="J308" s="134" t="s">
        <v>238</v>
      </c>
      <c r="K308" s="55">
        <f t="shared" si="37"/>
        <v>-18.951806074542503</v>
      </c>
      <c r="L308" s="134" t="s">
        <v>238</v>
      </c>
      <c r="M308" s="134" t="s">
        <v>238</v>
      </c>
      <c r="N308" s="55">
        <f t="shared" si="38"/>
        <v>-16.423940312123293</v>
      </c>
      <c r="O308" s="134" t="s">
        <v>238</v>
      </c>
    </row>
    <row r="309" spans="1:15" ht="11.25" hidden="1" customHeight="1">
      <c r="A309" s="33"/>
      <c r="B309" s="45" t="s">
        <v>180</v>
      </c>
      <c r="C309" s="55">
        <f t="shared" si="36"/>
        <v>-22.210983268006899</v>
      </c>
      <c r="D309" s="55">
        <f t="shared" si="36"/>
        <v>-32.517617904437387</v>
      </c>
      <c r="E309" s="55">
        <f t="shared" si="36"/>
        <v>-21.609769261907971</v>
      </c>
      <c r="F309" s="134" t="s">
        <v>238</v>
      </c>
      <c r="G309" s="55">
        <f t="shared" si="36"/>
        <v>-10.246363587569093</v>
      </c>
      <c r="H309" s="33"/>
      <c r="I309" s="45" t="s">
        <v>180</v>
      </c>
      <c r="J309" s="134" t="s">
        <v>238</v>
      </c>
      <c r="K309" s="55">
        <f t="shared" si="37"/>
        <v>-12.462654716175848</v>
      </c>
      <c r="L309" s="134" t="s">
        <v>238</v>
      </c>
      <c r="M309" s="134" t="s">
        <v>238</v>
      </c>
      <c r="N309" s="55">
        <f t="shared" si="38"/>
        <v>-10.842627013630732</v>
      </c>
      <c r="O309" s="134" t="s">
        <v>238</v>
      </c>
    </row>
    <row r="310" spans="1:15" ht="11.25" hidden="1" customHeight="1">
      <c r="A310" s="33"/>
      <c r="B310" s="45" t="s">
        <v>181</v>
      </c>
      <c r="C310" s="55">
        <f t="shared" si="36"/>
        <v>-26.252312508894278</v>
      </c>
      <c r="D310" s="55">
        <f t="shared" si="36"/>
        <v>-16.307365670422982</v>
      </c>
      <c r="E310" s="55">
        <f t="shared" si="36"/>
        <v>-28.060735215769853</v>
      </c>
      <c r="F310" s="134" t="s">
        <v>238</v>
      </c>
      <c r="G310" s="55">
        <f t="shared" si="36"/>
        <v>-14.850129808826992</v>
      </c>
      <c r="H310" s="33"/>
      <c r="I310" s="45" t="s">
        <v>181</v>
      </c>
      <c r="J310" s="134" t="s">
        <v>238</v>
      </c>
      <c r="K310" s="55">
        <f t="shared" si="37"/>
        <v>2.6598026598026507</v>
      </c>
      <c r="L310" s="134" t="s">
        <v>238</v>
      </c>
      <c r="M310" s="134" t="s">
        <v>238</v>
      </c>
      <c r="N310" s="55">
        <f t="shared" si="38"/>
        <v>-15.991738585232724</v>
      </c>
      <c r="O310" s="134" t="s">
        <v>238</v>
      </c>
    </row>
    <row r="311" spans="1:15" ht="11.25" hidden="1" customHeight="1">
      <c r="A311" s="33"/>
      <c r="B311" s="45" t="s">
        <v>182</v>
      </c>
      <c r="C311" s="55">
        <f t="shared" si="36"/>
        <v>-22.078486792042611</v>
      </c>
      <c r="D311" s="55">
        <f t="shared" si="36"/>
        <v>-9.1860465116278931</v>
      </c>
      <c r="E311" s="55">
        <f t="shared" si="36"/>
        <v>-21.619360236853964</v>
      </c>
      <c r="F311" s="134" t="s">
        <v>238</v>
      </c>
      <c r="G311" s="55">
        <f t="shared" si="36"/>
        <v>-10.012447099825735</v>
      </c>
      <c r="H311" s="33"/>
      <c r="I311" s="45" t="s">
        <v>182</v>
      </c>
      <c r="J311" s="134" t="s">
        <v>238</v>
      </c>
      <c r="K311" s="55">
        <f t="shared" si="37"/>
        <v>-7.3927191376855745</v>
      </c>
      <c r="L311" s="134" t="s">
        <v>238</v>
      </c>
      <c r="M311" s="134" t="s">
        <v>238</v>
      </c>
      <c r="N311" s="55">
        <f t="shared" si="38"/>
        <v>-10.985435975033113</v>
      </c>
      <c r="O311" s="134" t="s">
        <v>238</v>
      </c>
    </row>
    <row r="312" spans="1:15" ht="11.25" hidden="1" customHeight="1">
      <c r="A312" s="33"/>
      <c r="B312" s="45" t="s">
        <v>183</v>
      </c>
      <c r="C312" s="55">
        <f t="shared" si="36"/>
        <v>-17.249770431588615</v>
      </c>
      <c r="D312" s="55">
        <f t="shared" si="36"/>
        <v>-25.959007145543438</v>
      </c>
      <c r="E312" s="55">
        <f t="shared" si="36"/>
        <v>-26.238650175162647</v>
      </c>
      <c r="F312" s="134" t="s">
        <v>238</v>
      </c>
      <c r="G312" s="55">
        <f t="shared" si="36"/>
        <v>-9.4759825327510754</v>
      </c>
      <c r="H312" s="33"/>
      <c r="I312" s="45" t="s">
        <v>183</v>
      </c>
      <c r="J312" s="134" t="s">
        <v>238</v>
      </c>
      <c r="K312" s="55">
        <f t="shared" si="37"/>
        <v>8.3352817395370664</v>
      </c>
      <c r="L312" s="134" t="s">
        <v>238</v>
      </c>
      <c r="M312" s="134" t="s">
        <v>238</v>
      </c>
      <c r="N312" s="55">
        <f t="shared" si="38"/>
        <v>-1.960251708995429</v>
      </c>
      <c r="O312" s="134" t="s">
        <v>238</v>
      </c>
    </row>
    <row r="313" spans="1:15" ht="11.25" hidden="1" customHeight="1">
      <c r="A313" s="33"/>
      <c r="B313" s="45" t="s">
        <v>184</v>
      </c>
      <c r="C313" s="55">
        <f t="shared" si="36"/>
        <v>-18.15626323693634</v>
      </c>
      <c r="D313" s="55">
        <f t="shared" si="36"/>
        <v>-10.666456593666311</v>
      </c>
      <c r="E313" s="55">
        <f t="shared" si="36"/>
        <v>-3.6614831794808111</v>
      </c>
      <c r="F313" s="134" t="s">
        <v>238</v>
      </c>
      <c r="G313" s="55">
        <f t="shared" si="36"/>
        <v>-10.808606097685328</v>
      </c>
      <c r="H313" s="33"/>
      <c r="I313" s="45" t="s">
        <v>184</v>
      </c>
      <c r="J313" s="134" t="s">
        <v>238</v>
      </c>
      <c r="K313" s="55">
        <f t="shared" si="37"/>
        <v>9.4382960952182202</v>
      </c>
      <c r="L313" s="134" t="s">
        <v>238</v>
      </c>
      <c r="M313" s="134" t="s">
        <v>238</v>
      </c>
      <c r="N313" s="55">
        <f t="shared" si="38"/>
        <v>-17.128361237950287</v>
      </c>
      <c r="O313" s="134" t="s">
        <v>238</v>
      </c>
    </row>
    <row r="314" spans="1:15" ht="11.25" hidden="1" customHeight="1">
      <c r="A314" s="33"/>
      <c r="B314" s="45" t="s">
        <v>185</v>
      </c>
      <c r="C314" s="55">
        <f t="shared" si="36"/>
        <v>-23.350140056022411</v>
      </c>
      <c r="D314" s="55">
        <f t="shared" si="36"/>
        <v>-13.645589383294293</v>
      </c>
      <c r="E314" s="55">
        <f t="shared" si="36"/>
        <v>-24.008088315662917</v>
      </c>
      <c r="F314" s="134" t="s">
        <v>238</v>
      </c>
      <c r="G314" s="55">
        <f t="shared" si="36"/>
        <v>-6.3803680981595079</v>
      </c>
      <c r="H314" s="33"/>
      <c r="I314" s="45" t="s">
        <v>185</v>
      </c>
      <c r="J314" s="134" t="s">
        <v>238</v>
      </c>
      <c r="K314" s="55">
        <f t="shared" si="37"/>
        <v>-15.799943165672076</v>
      </c>
      <c r="L314" s="134" t="s">
        <v>238</v>
      </c>
      <c r="M314" s="134" t="s">
        <v>238</v>
      </c>
      <c r="N314" s="55">
        <f t="shared" si="38"/>
        <v>-2.1249527215211685</v>
      </c>
      <c r="O314" s="134" t="s">
        <v>238</v>
      </c>
    </row>
    <row r="315" spans="1:15" ht="11.25" hidden="1" customHeight="1">
      <c r="A315" s="33"/>
      <c r="B315" s="45" t="s">
        <v>186</v>
      </c>
      <c r="C315" s="55">
        <f t="shared" si="36"/>
        <v>-14.553681251098226</v>
      </c>
      <c r="D315" s="55">
        <f t="shared" si="36"/>
        <v>-16.87919463087249</v>
      </c>
      <c r="E315" s="55">
        <f t="shared" si="36"/>
        <v>-1.520476224628851</v>
      </c>
      <c r="F315" s="134" t="s">
        <v>238</v>
      </c>
      <c r="G315" s="55">
        <f t="shared" si="36"/>
        <v>3.561989428159535</v>
      </c>
      <c r="H315" s="33"/>
      <c r="I315" s="45" t="s">
        <v>186</v>
      </c>
      <c r="J315" s="134" t="s">
        <v>238</v>
      </c>
      <c r="K315" s="55">
        <f t="shared" si="37"/>
        <v>27.745515550393591</v>
      </c>
      <c r="L315" s="134" t="s">
        <v>238</v>
      </c>
      <c r="M315" s="134" t="s">
        <v>238</v>
      </c>
      <c r="N315" s="55">
        <f t="shared" si="38"/>
        <v>-14.161592422461993</v>
      </c>
      <c r="O315" s="134" t="s">
        <v>238</v>
      </c>
    </row>
    <row r="316" spans="1:15" ht="11.25" hidden="1" customHeight="1">
      <c r="A316" s="33"/>
      <c r="B316" s="45" t="s">
        <v>187</v>
      </c>
      <c r="C316" s="55">
        <f t="shared" si="36"/>
        <v>-11.117155096212684</v>
      </c>
      <c r="D316" s="55">
        <f t="shared" si="36"/>
        <v>-1.1704180064308787</v>
      </c>
      <c r="E316" s="55">
        <f t="shared" si="36"/>
        <v>-4.0800947357089115</v>
      </c>
      <c r="F316" s="134" t="s">
        <v>238</v>
      </c>
      <c r="G316" s="55">
        <f t="shared" si="36"/>
        <v>5.3572817043775984</v>
      </c>
      <c r="H316" s="33"/>
      <c r="I316" s="45" t="s">
        <v>187</v>
      </c>
      <c r="J316" s="134" t="s">
        <v>238</v>
      </c>
      <c r="K316" s="55">
        <f t="shared" si="37"/>
        <v>17.985306583780741</v>
      </c>
      <c r="L316" s="134" t="s">
        <v>238</v>
      </c>
      <c r="M316" s="134" t="s">
        <v>238</v>
      </c>
      <c r="N316" s="55">
        <f t="shared" si="38"/>
        <v>1.047095155375402</v>
      </c>
      <c r="O316" s="134" t="s">
        <v>238</v>
      </c>
    </row>
    <row r="317" spans="1:15" ht="6" hidden="1" customHeight="1">
      <c r="A317" s="33"/>
      <c r="B317" s="45"/>
      <c r="C317" s="55"/>
      <c r="D317" s="55"/>
      <c r="E317" s="55"/>
      <c r="F317" s="55"/>
      <c r="G317" s="55"/>
      <c r="H317" s="33"/>
      <c r="I317" s="45"/>
      <c r="J317" s="55"/>
      <c r="K317" s="159"/>
      <c r="L317" s="159"/>
      <c r="M317" s="159"/>
      <c r="N317" s="159"/>
      <c r="O317" s="159"/>
    </row>
    <row r="318" spans="1:15" ht="11.25" hidden="1" customHeight="1">
      <c r="A318" s="1202" t="s">
        <v>188</v>
      </c>
      <c r="B318" s="1203"/>
      <c r="C318" s="55">
        <f t="shared" ref="C318:G329" si="39">SUM(C107/C80*100-100)</f>
        <v>-32.57460799190693</v>
      </c>
      <c r="D318" s="55">
        <f t="shared" si="39"/>
        <v>-17.888115886781662</v>
      </c>
      <c r="E318" s="55">
        <f t="shared" si="39"/>
        <v>-35.479070971081072</v>
      </c>
      <c r="F318" s="134" t="s">
        <v>238</v>
      </c>
      <c r="G318" s="55">
        <f t="shared" si="39"/>
        <v>-27.232787674530584</v>
      </c>
      <c r="H318" s="1202" t="s">
        <v>188</v>
      </c>
      <c r="I318" s="1203"/>
      <c r="J318" s="134" t="s">
        <v>238</v>
      </c>
      <c r="K318" s="55">
        <f t="shared" ref="K318:K329" si="40">SUM(K107/K80*100-100)</f>
        <v>-12.909858240450177</v>
      </c>
      <c r="L318" s="134" t="s">
        <v>238</v>
      </c>
      <c r="M318" s="134" t="s">
        <v>238</v>
      </c>
      <c r="N318" s="55">
        <f t="shared" ref="N318:N329" si="41">SUM(N107/N80*100-100)</f>
        <v>-22.211295307670682</v>
      </c>
      <c r="O318" s="134" t="s">
        <v>238</v>
      </c>
    </row>
    <row r="319" spans="1:15" ht="11.25" hidden="1" customHeight="1">
      <c r="A319" s="1202" t="s">
        <v>189</v>
      </c>
      <c r="B319" s="1203"/>
      <c r="C319" s="55">
        <f t="shared" si="39"/>
        <v>-31.942116114611636</v>
      </c>
      <c r="D319" s="55">
        <f t="shared" si="39"/>
        <v>-21.225723708318043</v>
      </c>
      <c r="E319" s="55">
        <f t="shared" si="39"/>
        <v>-33.676237099761835</v>
      </c>
      <c r="F319" s="134" t="s">
        <v>238</v>
      </c>
      <c r="G319" s="55">
        <f t="shared" si="39"/>
        <v>-21.621212579834733</v>
      </c>
      <c r="H319" s="1202" t="s">
        <v>189</v>
      </c>
      <c r="I319" s="1203"/>
      <c r="J319" s="134" t="s">
        <v>238</v>
      </c>
      <c r="K319" s="55">
        <f t="shared" si="40"/>
        <v>-16.251587608371537</v>
      </c>
      <c r="L319" s="134" t="s">
        <v>238</v>
      </c>
      <c r="M319" s="134" t="s">
        <v>238</v>
      </c>
      <c r="N319" s="55">
        <f t="shared" si="41"/>
        <v>-18.017232171467228</v>
      </c>
      <c r="O319" s="134" t="s">
        <v>238</v>
      </c>
    </row>
    <row r="320" spans="1:15" ht="11.25" hidden="1" customHeight="1">
      <c r="A320" s="1202" t="s">
        <v>190</v>
      </c>
      <c r="B320" s="1203"/>
      <c r="C320" s="55">
        <f t="shared" si="39"/>
        <v>-28.637564407710613</v>
      </c>
      <c r="D320" s="55">
        <f t="shared" si="39"/>
        <v>-14.487967464758583</v>
      </c>
      <c r="E320" s="55">
        <f t="shared" si="39"/>
        <v>-28.230577527359401</v>
      </c>
      <c r="F320" s="134" t="s">
        <v>238</v>
      </c>
      <c r="G320" s="55">
        <f t="shared" si="39"/>
        <v>-14.2820613690008</v>
      </c>
      <c r="H320" s="1202" t="s">
        <v>190</v>
      </c>
      <c r="I320" s="1203"/>
      <c r="J320" s="134" t="s">
        <v>238</v>
      </c>
      <c r="K320" s="55">
        <f t="shared" si="40"/>
        <v>-6.4288118478626757</v>
      </c>
      <c r="L320" s="134" t="s">
        <v>238</v>
      </c>
      <c r="M320" s="134" t="s">
        <v>238</v>
      </c>
      <c r="N320" s="55">
        <f t="shared" si="41"/>
        <v>-15.550948925980208</v>
      </c>
      <c r="O320" s="134" t="s">
        <v>238</v>
      </c>
    </row>
    <row r="321" spans="1:15" ht="11.25" hidden="1" customHeight="1">
      <c r="A321" s="1202" t="s">
        <v>191</v>
      </c>
      <c r="B321" s="1203"/>
      <c r="C321" s="55">
        <f t="shared" si="39"/>
        <v>-32.819677410189129</v>
      </c>
      <c r="D321" s="55">
        <f t="shared" si="39"/>
        <v>-20.232090955718917</v>
      </c>
      <c r="E321" s="55">
        <f t="shared" si="39"/>
        <v>-28.26865244164398</v>
      </c>
      <c r="F321" s="134" t="s">
        <v>238</v>
      </c>
      <c r="G321" s="55">
        <f t="shared" si="39"/>
        <v>-15.597414332383394</v>
      </c>
      <c r="H321" s="1202" t="s">
        <v>191</v>
      </c>
      <c r="I321" s="1203"/>
      <c r="J321" s="134" t="s">
        <v>238</v>
      </c>
      <c r="K321" s="55">
        <f t="shared" si="40"/>
        <v>-9.9445879061760394</v>
      </c>
      <c r="L321" s="134" t="s">
        <v>238</v>
      </c>
      <c r="M321" s="134" t="s">
        <v>238</v>
      </c>
      <c r="N321" s="55">
        <f t="shared" si="41"/>
        <v>-15.784698595481132</v>
      </c>
      <c r="O321" s="134" t="s">
        <v>238</v>
      </c>
    </row>
    <row r="322" spans="1:15" ht="11.25" hidden="1" customHeight="1">
      <c r="A322" s="1202" t="s">
        <v>192</v>
      </c>
      <c r="B322" s="1203"/>
      <c r="C322" s="55">
        <f t="shared" si="39"/>
        <v>-30.873095661588422</v>
      </c>
      <c r="D322" s="55">
        <f t="shared" si="39"/>
        <v>-22.88920525919103</v>
      </c>
      <c r="E322" s="55">
        <f t="shared" si="39"/>
        <v>-26.997901350603186</v>
      </c>
      <c r="F322" s="134" t="s">
        <v>238</v>
      </c>
      <c r="G322" s="55">
        <f t="shared" si="39"/>
        <v>-14.49661020692092</v>
      </c>
      <c r="H322" s="1202" t="s">
        <v>192</v>
      </c>
      <c r="I322" s="1203"/>
      <c r="J322" s="134" t="s">
        <v>238</v>
      </c>
      <c r="K322" s="55">
        <f t="shared" si="40"/>
        <v>-10.451576866890093</v>
      </c>
      <c r="L322" s="134" t="s">
        <v>238</v>
      </c>
      <c r="M322" s="134" t="s">
        <v>238</v>
      </c>
      <c r="N322" s="55">
        <f t="shared" si="41"/>
        <v>-14.87604482606406</v>
      </c>
      <c r="O322" s="134" t="s">
        <v>238</v>
      </c>
    </row>
    <row r="323" spans="1:15" ht="11.25" hidden="1" customHeight="1">
      <c r="A323" s="1202" t="s">
        <v>193</v>
      </c>
      <c r="B323" s="1203"/>
      <c r="C323" s="55">
        <f t="shared" si="39"/>
        <v>-30.048025003493876</v>
      </c>
      <c r="D323" s="55">
        <f t="shared" si="39"/>
        <v>-21.768981668079675</v>
      </c>
      <c r="E323" s="55">
        <f t="shared" si="39"/>
        <v>-27.204761559120271</v>
      </c>
      <c r="F323" s="134" t="s">
        <v>238</v>
      </c>
      <c r="G323" s="55">
        <f t="shared" si="39"/>
        <v>-14.563628065968089</v>
      </c>
      <c r="H323" s="1202" t="s">
        <v>193</v>
      </c>
      <c r="I323" s="1203"/>
      <c r="J323" s="134" t="s">
        <v>238</v>
      </c>
      <c r="K323" s="55">
        <f t="shared" si="40"/>
        <v>-8.2635309278350491</v>
      </c>
      <c r="L323" s="134" t="s">
        <v>238</v>
      </c>
      <c r="M323" s="134" t="s">
        <v>238</v>
      </c>
      <c r="N323" s="55">
        <f t="shared" si="41"/>
        <v>-15.056574047550839</v>
      </c>
      <c r="O323" s="134" t="s">
        <v>238</v>
      </c>
    </row>
    <row r="324" spans="1:15" ht="11.25" hidden="1" customHeight="1">
      <c r="A324" s="1202" t="s">
        <v>194</v>
      </c>
      <c r="B324" s="1203"/>
      <c r="C324" s="55">
        <f t="shared" si="39"/>
        <v>-28.859281679863784</v>
      </c>
      <c r="D324" s="55">
        <f t="shared" si="39"/>
        <v>-19.965234370349222</v>
      </c>
      <c r="E324" s="55">
        <f t="shared" si="39"/>
        <v>-26.429770665142527</v>
      </c>
      <c r="F324" s="134" t="s">
        <v>238</v>
      </c>
      <c r="G324" s="55">
        <f t="shared" si="39"/>
        <v>-13.870263054097521</v>
      </c>
      <c r="H324" s="1202" t="s">
        <v>194</v>
      </c>
      <c r="I324" s="1203"/>
      <c r="J324" s="134" t="s">
        <v>238</v>
      </c>
      <c r="K324" s="55">
        <f t="shared" si="40"/>
        <v>-8.1331994034030402</v>
      </c>
      <c r="L324" s="134" t="s">
        <v>238</v>
      </c>
      <c r="M324" s="134" t="s">
        <v>238</v>
      </c>
      <c r="N324" s="55">
        <f t="shared" si="41"/>
        <v>-14.501837600449491</v>
      </c>
      <c r="O324" s="134" t="s">
        <v>238</v>
      </c>
    </row>
    <row r="325" spans="1:15" ht="11.25" hidden="1" customHeight="1">
      <c r="A325" s="1202" t="s">
        <v>195</v>
      </c>
      <c r="B325" s="1203"/>
      <c r="C325" s="55">
        <f t="shared" si="39"/>
        <v>-27.636548272443733</v>
      </c>
      <c r="D325" s="55">
        <f t="shared" si="39"/>
        <v>-20.638929692371121</v>
      </c>
      <c r="E325" s="55">
        <f t="shared" si="39"/>
        <v>-26.408548542032179</v>
      </c>
      <c r="F325" s="134" t="s">
        <v>238</v>
      </c>
      <c r="G325" s="55">
        <f t="shared" si="39"/>
        <v>-13.334132502197718</v>
      </c>
      <c r="H325" s="1202" t="s">
        <v>195</v>
      </c>
      <c r="I325" s="1203"/>
      <c r="J325" s="134" t="s">
        <v>238</v>
      </c>
      <c r="K325" s="55">
        <f t="shared" si="40"/>
        <v>-6.2361971451656188</v>
      </c>
      <c r="L325" s="134" t="s">
        <v>238</v>
      </c>
      <c r="M325" s="134" t="s">
        <v>238</v>
      </c>
      <c r="N325" s="55">
        <f t="shared" si="41"/>
        <v>-13.219832293652729</v>
      </c>
      <c r="O325" s="134" t="s">
        <v>238</v>
      </c>
    </row>
    <row r="326" spans="1:15" ht="11.25" hidden="1" customHeight="1">
      <c r="A326" s="1202" t="s">
        <v>196</v>
      </c>
      <c r="B326" s="1203"/>
      <c r="C326" s="55">
        <f t="shared" si="39"/>
        <v>-26.578852399855663</v>
      </c>
      <c r="D326" s="55">
        <f t="shared" si="39"/>
        <v>-19.459378872727626</v>
      </c>
      <c r="E326" s="55">
        <f t="shared" si="39"/>
        <v>-23.824804368631419</v>
      </c>
      <c r="F326" s="134" t="s">
        <v>238</v>
      </c>
      <c r="G326" s="55">
        <f t="shared" si="39"/>
        <v>-13.042351416622495</v>
      </c>
      <c r="H326" s="1202" t="s">
        <v>196</v>
      </c>
      <c r="I326" s="1203"/>
      <c r="J326" s="134" t="s">
        <v>238</v>
      </c>
      <c r="K326" s="55">
        <f t="shared" si="40"/>
        <v>-4.4454781841169932</v>
      </c>
      <c r="L326" s="134" t="s">
        <v>238</v>
      </c>
      <c r="M326" s="134" t="s">
        <v>238</v>
      </c>
      <c r="N326" s="55">
        <f t="shared" si="41"/>
        <v>-13.690226616786845</v>
      </c>
      <c r="O326" s="134" t="s">
        <v>238</v>
      </c>
    </row>
    <row r="327" spans="1:15" ht="11.25" hidden="1" customHeight="1">
      <c r="A327" s="1202" t="s">
        <v>197</v>
      </c>
      <c r="B327" s="1203"/>
      <c r="C327" s="55">
        <f t="shared" si="39"/>
        <v>-26.245766532197479</v>
      </c>
      <c r="D327" s="55">
        <f t="shared" si="39"/>
        <v>-18.839433618300035</v>
      </c>
      <c r="E327" s="55">
        <f t="shared" si="39"/>
        <v>-23.845712646974476</v>
      </c>
      <c r="F327" s="134" t="s">
        <v>238</v>
      </c>
      <c r="G327" s="55">
        <f t="shared" si="39"/>
        <v>-12.379916717502581</v>
      </c>
      <c r="H327" s="1202" t="s">
        <v>197</v>
      </c>
      <c r="I327" s="1203"/>
      <c r="J327" s="134" t="s">
        <v>238</v>
      </c>
      <c r="K327" s="55">
        <f t="shared" si="40"/>
        <v>-5.7153450924307521</v>
      </c>
      <c r="L327" s="134" t="s">
        <v>238</v>
      </c>
      <c r="M327" s="134" t="s">
        <v>238</v>
      </c>
      <c r="N327" s="55">
        <f t="shared" si="41"/>
        <v>-12.465967824124647</v>
      </c>
      <c r="O327" s="134" t="s">
        <v>238</v>
      </c>
    </row>
    <row r="328" spans="1:15" ht="11.25" hidden="1" customHeight="1">
      <c r="A328" s="1202" t="s">
        <v>198</v>
      </c>
      <c r="B328" s="1203"/>
      <c r="C328" s="55">
        <f t="shared" si="39"/>
        <v>-25.302954626766294</v>
      </c>
      <c r="D328" s="55">
        <f t="shared" si="39"/>
        <v>-18.662486463563326</v>
      </c>
      <c r="E328" s="55">
        <f t="shared" si="39"/>
        <v>-22.060282772663385</v>
      </c>
      <c r="F328" s="134" t="s">
        <v>238</v>
      </c>
      <c r="G328" s="55">
        <f t="shared" si="39"/>
        <v>-11.086306985177643</v>
      </c>
      <c r="H328" s="1202" t="s">
        <v>198</v>
      </c>
      <c r="I328" s="1203"/>
      <c r="J328" s="134" t="s">
        <v>238</v>
      </c>
      <c r="K328" s="55">
        <f t="shared" si="40"/>
        <v>-3.1768875313283189</v>
      </c>
      <c r="L328" s="134" t="s">
        <v>238</v>
      </c>
      <c r="M328" s="134" t="s">
        <v>238</v>
      </c>
      <c r="N328" s="55">
        <f t="shared" si="41"/>
        <v>-12.623215541752131</v>
      </c>
      <c r="O328" s="134" t="s">
        <v>238</v>
      </c>
    </row>
    <row r="329" spans="1:15" ht="11.25" hidden="1" customHeight="1">
      <c r="A329" s="1202" t="s">
        <v>199</v>
      </c>
      <c r="B329" s="1203"/>
      <c r="C329" s="55">
        <f t="shared" si="39"/>
        <v>-24.600518501060591</v>
      </c>
      <c r="D329" s="55">
        <f t="shared" si="39"/>
        <v>-17.68984309069846</v>
      </c>
      <c r="E329" s="55">
        <f t="shared" si="39"/>
        <v>-21.15076728710369</v>
      </c>
      <c r="F329" s="134" t="s">
        <v>238</v>
      </c>
      <c r="G329" s="55">
        <f t="shared" si="39"/>
        <v>-10.116317469636357</v>
      </c>
      <c r="H329" s="1202" t="s">
        <v>199</v>
      </c>
      <c r="I329" s="1203"/>
      <c r="J329" s="134" t="s">
        <v>238</v>
      </c>
      <c r="K329" s="55">
        <f t="shared" si="40"/>
        <v>-1.8054970610316445</v>
      </c>
      <c r="L329" s="134" t="s">
        <v>238</v>
      </c>
      <c r="M329" s="134" t="s">
        <v>238</v>
      </c>
      <c r="N329" s="55">
        <f t="shared" si="41"/>
        <v>-11.747597721505713</v>
      </c>
      <c r="O329" s="134" t="s">
        <v>238</v>
      </c>
    </row>
    <row r="330" spans="1:15" ht="11.25" hidden="1" customHeight="1">
      <c r="A330" s="37" t="s">
        <v>734</v>
      </c>
      <c r="B330" s="45"/>
      <c r="C330" s="55"/>
      <c r="D330" s="55"/>
      <c r="E330" s="55"/>
      <c r="F330" s="55"/>
      <c r="G330" s="55"/>
      <c r="H330" s="37" t="s">
        <v>734</v>
      </c>
      <c r="I330" s="45"/>
      <c r="J330" s="159"/>
      <c r="K330" s="159"/>
      <c r="L330" s="159"/>
      <c r="M330" s="159"/>
      <c r="N330" s="159"/>
      <c r="O330" s="159"/>
    </row>
    <row r="331" spans="1:15" ht="11.25" hidden="1" customHeight="1">
      <c r="A331" s="33"/>
      <c r="B331" s="45" t="s">
        <v>176</v>
      </c>
      <c r="C331" s="134" t="s">
        <v>238</v>
      </c>
      <c r="D331" s="134" t="s">
        <v>238</v>
      </c>
      <c r="E331" s="134" t="s">
        <v>238</v>
      </c>
      <c r="F331" s="134" t="s">
        <v>238</v>
      </c>
      <c r="G331" s="134" t="s">
        <v>238</v>
      </c>
      <c r="H331" s="33"/>
      <c r="I331" s="45" t="s">
        <v>176</v>
      </c>
      <c r="J331" s="134" t="s">
        <v>238</v>
      </c>
      <c r="K331" s="134" t="s">
        <v>238</v>
      </c>
      <c r="L331" s="134" t="s">
        <v>238</v>
      </c>
      <c r="M331" s="134" t="s">
        <v>238</v>
      </c>
      <c r="N331" s="134" t="s">
        <v>238</v>
      </c>
      <c r="O331" s="134" t="s">
        <v>238</v>
      </c>
    </row>
    <row r="332" spans="1:15" ht="11.25" hidden="1" customHeight="1">
      <c r="A332" s="33"/>
      <c r="B332" s="45" t="s">
        <v>177</v>
      </c>
      <c r="C332" s="134" t="s">
        <v>238</v>
      </c>
      <c r="D332" s="134" t="s">
        <v>238</v>
      </c>
      <c r="E332" s="134" t="s">
        <v>238</v>
      </c>
      <c r="F332" s="134" t="s">
        <v>238</v>
      </c>
      <c r="G332" s="134" t="s">
        <v>238</v>
      </c>
      <c r="H332" s="33"/>
      <c r="I332" s="45" t="s">
        <v>177</v>
      </c>
      <c r="J332" s="134" t="s">
        <v>238</v>
      </c>
      <c r="K332" s="134" t="s">
        <v>238</v>
      </c>
      <c r="L332" s="134" t="s">
        <v>238</v>
      </c>
      <c r="M332" s="134" t="s">
        <v>238</v>
      </c>
      <c r="N332" s="134" t="s">
        <v>238</v>
      </c>
      <c r="O332" s="134" t="s">
        <v>238</v>
      </c>
    </row>
    <row r="333" spans="1:15" ht="11.25" hidden="1" customHeight="1">
      <c r="A333" s="33"/>
      <c r="B333" s="45" t="s">
        <v>178</v>
      </c>
      <c r="C333" s="134" t="s">
        <v>238</v>
      </c>
      <c r="D333" s="134" t="s">
        <v>238</v>
      </c>
      <c r="E333" s="134" t="s">
        <v>238</v>
      </c>
      <c r="F333" s="134" t="s">
        <v>238</v>
      </c>
      <c r="G333" s="134" t="s">
        <v>238</v>
      </c>
      <c r="H333" s="33"/>
      <c r="I333" s="45" t="s">
        <v>178</v>
      </c>
      <c r="J333" s="134" t="s">
        <v>238</v>
      </c>
      <c r="K333" s="134" t="s">
        <v>238</v>
      </c>
      <c r="L333" s="134" t="s">
        <v>238</v>
      </c>
      <c r="M333" s="134" t="s">
        <v>238</v>
      </c>
      <c r="N333" s="134" t="s">
        <v>238</v>
      </c>
      <c r="O333" s="134" t="s">
        <v>238</v>
      </c>
    </row>
    <row r="334" spans="1:15" ht="11.25" hidden="1" customHeight="1">
      <c r="A334" s="33"/>
      <c r="B334" s="45" t="s">
        <v>179</v>
      </c>
      <c r="C334" s="134" t="s">
        <v>238</v>
      </c>
      <c r="D334" s="134" t="s">
        <v>238</v>
      </c>
      <c r="E334" s="134" t="s">
        <v>238</v>
      </c>
      <c r="F334" s="134" t="s">
        <v>238</v>
      </c>
      <c r="G334" s="134" t="s">
        <v>238</v>
      </c>
      <c r="H334" s="33"/>
      <c r="I334" s="45" t="s">
        <v>179</v>
      </c>
      <c r="J334" s="134" t="s">
        <v>238</v>
      </c>
      <c r="K334" s="134" t="s">
        <v>238</v>
      </c>
      <c r="L334" s="134" t="s">
        <v>238</v>
      </c>
      <c r="M334" s="134" t="s">
        <v>238</v>
      </c>
      <c r="N334" s="134" t="s">
        <v>238</v>
      </c>
      <c r="O334" s="134" t="s">
        <v>238</v>
      </c>
    </row>
    <row r="335" spans="1:15" ht="11.25" hidden="1" customHeight="1">
      <c r="A335" s="33"/>
      <c r="B335" s="45" t="s">
        <v>180</v>
      </c>
      <c r="C335" s="134" t="s">
        <v>238</v>
      </c>
      <c r="D335" s="134" t="s">
        <v>238</v>
      </c>
      <c r="E335" s="134" t="s">
        <v>238</v>
      </c>
      <c r="F335" s="134" t="s">
        <v>238</v>
      </c>
      <c r="G335" s="134" t="s">
        <v>238</v>
      </c>
      <c r="H335" s="33"/>
      <c r="I335" s="45" t="s">
        <v>180</v>
      </c>
      <c r="J335" s="134" t="s">
        <v>238</v>
      </c>
      <c r="K335" s="134" t="s">
        <v>238</v>
      </c>
      <c r="L335" s="134" t="s">
        <v>238</v>
      </c>
      <c r="M335" s="134" t="s">
        <v>238</v>
      </c>
      <c r="N335" s="134" t="s">
        <v>238</v>
      </c>
      <c r="O335" s="134" t="s">
        <v>238</v>
      </c>
    </row>
    <row r="336" spans="1:15" ht="11.25" hidden="1" customHeight="1">
      <c r="A336" s="33"/>
      <c r="B336" s="45" t="s">
        <v>181</v>
      </c>
      <c r="C336" s="134" t="s">
        <v>238</v>
      </c>
      <c r="D336" s="134" t="s">
        <v>238</v>
      </c>
      <c r="E336" s="134" t="s">
        <v>238</v>
      </c>
      <c r="F336" s="134" t="s">
        <v>238</v>
      </c>
      <c r="G336" s="134" t="s">
        <v>238</v>
      </c>
      <c r="H336" s="33"/>
      <c r="I336" s="45" t="s">
        <v>181</v>
      </c>
      <c r="J336" s="134" t="s">
        <v>238</v>
      </c>
      <c r="K336" s="134" t="s">
        <v>238</v>
      </c>
      <c r="L336" s="134" t="s">
        <v>238</v>
      </c>
      <c r="M336" s="134" t="s">
        <v>238</v>
      </c>
      <c r="N336" s="134" t="s">
        <v>238</v>
      </c>
      <c r="O336" s="134" t="s">
        <v>238</v>
      </c>
    </row>
    <row r="337" spans="1:15" ht="11.25" hidden="1" customHeight="1">
      <c r="A337" s="33"/>
      <c r="B337" s="45" t="s">
        <v>182</v>
      </c>
      <c r="C337" s="134" t="s">
        <v>238</v>
      </c>
      <c r="D337" s="134" t="s">
        <v>238</v>
      </c>
      <c r="E337" s="134" t="s">
        <v>238</v>
      </c>
      <c r="F337" s="134" t="s">
        <v>238</v>
      </c>
      <c r="G337" s="134" t="s">
        <v>238</v>
      </c>
      <c r="H337" s="33"/>
      <c r="I337" s="45" t="s">
        <v>182</v>
      </c>
      <c r="J337" s="134" t="s">
        <v>238</v>
      </c>
      <c r="K337" s="134" t="s">
        <v>238</v>
      </c>
      <c r="L337" s="134" t="s">
        <v>238</v>
      </c>
      <c r="M337" s="134" t="s">
        <v>238</v>
      </c>
      <c r="N337" s="134" t="s">
        <v>238</v>
      </c>
      <c r="O337" s="134" t="s">
        <v>238</v>
      </c>
    </row>
    <row r="338" spans="1:15" ht="11.25" hidden="1" customHeight="1">
      <c r="A338" s="33"/>
      <c r="B338" s="45" t="s">
        <v>183</v>
      </c>
      <c r="C338" s="134" t="s">
        <v>238</v>
      </c>
      <c r="D338" s="134" t="s">
        <v>238</v>
      </c>
      <c r="E338" s="134" t="s">
        <v>238</v>
      </c>
      <c r="F338" s="134" t="s">
        <v>238</v>
      </c>
      <c r="G338" s="134" t="s">
        <v>238</v>
      </c>
      <c r="H338" s="33"/>
      <c r="I338" s="45" t="s">
        <v>183</v>
      </c>
      <c r="J338" s="134" t="s">
        <v>238</v>
      </c>
      <c r="K338" s="134" t="s">
        <v>238</v>
      </c>
      <c r="L338" s="134" t="s">
        <v>238</v>
      </c>
      <c r="M338" s="134" t="s">
        <v>238</v>
      </c>
      <c r="N338" s="134" t="s">
        <v>238</v>
      </c>
      <c r="O338" s="134" t="s">
        <v>238</v>
      </c>
    </row>
    <row r="339" spans="1:15" ht="11.25" hidden="1" customHeight="1">
      <c r="A339" s="33"/>
      <c r="B339" s="45" t="s">
        <v>184</v>
      </c>
      <c r="C339" s="134" t="s">
        <v>238</v>
      </c>
      <c r="D339" s="134" t="s">
        <v>238</v>
      </c>
      <c r="E339" s="134" t="s">
        <v>238</v>
      </c>
      <c r="F339" s="134" t="s">
        <v>238</v>
      </c>
      <c r="G339" s="134" t="s">
        <v>238</v>
      </c>
      <c r="H339" s="33"/>
      <c r="I339" s="45" t="s">
        <v>184</v>
      </c>
      <c r="J339" s="134" t="s">
        <v>238</v>
      </c>
      <c r="K339" s="134" t="s">
        <v>238</v>
      </c>
      <c r="L339" s="134" t="s">
        <v>238</v>
      </c>
      <c r="M339" s="134" t="s">
        <v>238</v>
      </c>
      <c r="N339" s="134" t="s">
        <v>238</v>
      </c>
      <c r="O339" s="134" t="s">
        <v>238</v>
      </c>
    </row>
    <row r="340" spans="1:15" ht="11.25" hidden="1" customHeight="1">
      <c r="A340" s="33"/>
      <c r="B340" s="45" t="s">
        <v>185</v>
      </c>
      <c r="C340" s="134" t="s">
        <v>238</v>
      </c>
      <c r="D340" s="134" t="s">
        <v>238</v>
      </c>
      <c r="E340" s="134" t="s">
        <v>238</v>
      </c>
      <c r="F340" s="134" t="s">
        <v>238</v>
      </c>
      <c r="G340" s="134" t="s">
        <v>238</v>
      </c>
      <c r="H340" s="33"/>
      <c r="I340" s="45" t="s">
        <v>185</v>
      </c>
      <c r="J340" s="134" t="s">
        <v>238</v>
      </c>
      <c r="K340" s="134" t="s">
        <v>238</v>
      </c>
      <c r="L340" s="134" t="s">
        <v>238</v>
      </c>
      <c r="M340" s="134" t="s">
        <v>238</v>
      </c>
      <c r="N340" s="134" t="s">
        <v>238</v>
      </c>
      <c r="O340" s="134" t="s">
        <v>238</v>
      </c>
    </row>
    <row r="341" spans="1:15" ht="11.25" hidden="1" customHeight="1">
      <c r="A341" s="33"/>
      <c r="B341" s="45" t="s">
        <v>186</v>
      </c>
      <c r="C341" s="134" t="s">
        <v>238</v>
      </c>
      <c r="D341" s="134" t="s">
        <v>238</v>
      </c>
      <c r="E341" s="134" t="s">
        <v>238</v>
      </c>
      <c r="F341" s="134" t="s">
        <v>238</v>
      </c>
      <c r="G341" s="134" t="s">
        <v>238</v>
      </c>
      <c r="H341" s="33"/>
      <c r="I341" s="45" t="s">
        <v>186</v>
      </c>
      <c r="J341" s="134" t="s">
        <v>238</v>
      </c>
      <c r="K341" s="134" t="s">
        <v>238</v>
      </c>
      <c r="L341" s="134" t="s">
        <v>238</v>
      </c>
      <c r="M341" s="134" t="s">
        <v>238</v>
      </c>
      <c r="N341" s="134" t="s">
        <v>238</v>
      </c>
      <c r="O341" s="134" t="s">
        <v>238</v>
      </c>
    </row>
    <row r="342" spans="1:15" ht="11.25" hidden="1" customHeight="1">
      <c r="A342" s="33"/>
      <c r="B342" s="45" t="s">
        <v>187</v>
      </c>
      <c r="C342" s="134" t="s">
        <v>238</v>
      </c>
      <c r="D342" s="134" t="s">
        <v>238</v>
      </c>
      <c r="E342" s="134" t="s">
        <v>238</v>
      </c>
      <c r="F342" s="134" t="s">
        <v>238</v>
      </c>
      <c r="G342" s="134" t="s">
        <v>238</v>
      </c>
      <c r="H342" s="33"/>
      <c r="I342" s="45" t="s">
        <v>187</v>
      </c>
      <c r="J342" s="134" t="s">
        <v>238</v>
      </c>
      <c r="K342" s="134" t="s">
        <v>238</v>
      </c>
      <c r="L342" s="134" t="s">
        <v>238</v>
      </c>
      <c r="M342" s="134" t="s">
        <v>238</v>
      </c>
      <c r="N342" s="134" t="s">
        <v>238</v>
      </c>
      <c r="O342" s="134" t="s">
        <v>238</v>
      </c>
    </row>
    <row r="343" spans="1:15" ht="6" hidden="1" customHeight="1">
      <c r="A343" s="33"/>
      <c r="B343" s="45"/>
      <c r="C343" s="55"/>
      <c r="D343" s="55"/>
      <c r="E343" s="55"/>
      <c r="F343" s="55"/>
      <c r="G343" s="55"/>
      <c r="H343" s="33"/>
      <c r="I343" s="45"/>
      <c r="J343" s="159"/>
      <c r="K343" s="159"/>
      <c r="L343" s="159"/>
      <c r="M343" s="159"/>
      <c r="N343" s="159"/>
      <c r="O343" s="159"/>
    </row>
    <row r="344" spans="1:15" ht="11.25" hidden="1" customHeight="1">
      <c r="A344" s="1202" t="s">
        <v>188</v>
      </c>
      <c r="B344" s="1203"/>
      <c r="C344" s="55"/>
      <c r="D344" s="55"/>
      <c r="E344" s="55"/>
      <c r="F344" s="55"/>
      <c r="G344" s="55"/>
      <c r="H344" s="1202" t="s">
        <v>188</v>
      </c>
      <c r="I344" s="1203"/>
      <c r="J344" s="55"/>
      <c r="K344" s="55"/>
      <c r="L344" s="55"/>
      <c r="M344" s="55"/>
      <c r="N344" s="55"/>
      <c r="O344" s="55"/>
    </row>
    <row r="345" spans="1:15" ht="11.25" hidden="1" customHeight="1">
      <c r="A345" s="1202" t="s">
        <v>189</v>
      </c>
      <c r="B345" s="1203"/>
      <c r="C345" s="55"/>
      <c r="D345" s="55"/>
      <c r="E345" s="55"/>
      <c r="F345" s="55"/>
      <c r="G345" s="55"/>
      <c r="H345" s="1202" t="s">
        <v>189</v>
      </c>
      <c r="I345" s="1203"/>
      <c r="J345" s="55"/>
      <c r="K345" s="55"/>
      <c r="L345" s="55"/>
      <c r="M345" s="55"/>
      <c r="N345" s="55"/>
      <c r="O345" s="55"/>
    </row>
    <row r="346" spans="1:15" ht="11.25" hidden="1" customHeight="1">
      <c r="A346" s="1202" t="s">
        <v>190</v>
      </c>
      <c r="B346" s="1203"/>
      <c r="C346" s="55"/>
      <c r="D346" s="55"/>
      <c r="E346" s="55"/>
      <c r="F346" s="55"/>
      <c r="G346" s="55"/>
      <c r="H346" s="1202" t="s">
        <v>190</v>
      </c>
      <c r="I346" s="1203"/>
      <c r="J346" s="55"/>
      <c r="K346" s="55"/>
      <c r="L346" s="55"/>
      <c r="M346" s="55"/>
      <c r="N346" s="55"/>
      <c r="O346" s="55"/>
    </row>
    <row r="347" spans="1:15" ht="11.25" hidden="1" customHeight="1">
      <c r="A347" s="1202" t="s">
        <v>191</v>
      </c>
      <c r="B347" s="1203"/>
      <c r="C347" s="55"/>
      <c r="D347" s="55"/>
      <c r="E347" s="55"/>
      <c r="F347" s="55"/>
      <c r="G347" s="55"/>
      <c r="H347" s="1202" t="s">
        <v>191</v>
      </c>
      <c r="I347" s="1203"/>
      <c r="J347" s="55"/>
      <c r="K347" s="55"/>
      <c r="L347" s="55"/>
      <c r="M347" s="55"/>
      <c r="N347" s="55"/>
      <c r="O347" s="55"/>
    </row>
    <row r="348" spans="1:15" ht="11.25" hidden="1" customHeight="1">
      <c r="A348" s="1202" t="s">
        <v>192</v>
      </c>
      <c r="B348" s="1203"/>
      <c r="C348" s="55"/>
      <c r="D348" s="55"/>
      <c r="E348" s="55"/>
      <c r="F348" s="55"/>
      <c r="G348" s="55"/>
      <c r="H348" s="1202" t="s">
        <v>192</v>
      </c>
      <c r="I348" s="1203"/>
      <c r="J348" s="55"/>
      <c r="K348" s="55"/>
      <c r="L348" s="55"/>
      <c r="M348" s="55"/>
      <c r="N348" s="55"/>
      <c r="O348" s="55"/>
    </row>
    <row r="349" spans="1:15" ht="11.25" hidden="1" customHeight="1">
      <c r="A349" s="1202" t="s">
        <v>193</v>
      </c>
      <c r="B349" s="1203"/>
      <c r="C349" s="55"/>
      <c r="D349" s="55"/>
      <c r="E349" s="55"/>
      <c r="F349" s="55"/>
      <c r="G349" s="55"/>
      <c r="H349" s="1202" t="s">
        <v>193</v>
      </c>
      <c r="I349" s="1203"/>
      <c r="J349" s="55"/>
      <c r="K349" s="55"/>
      <c r="L349" s="55"/>
      <c r="M349" s="55"/>
      <c r="N349" s="55"/>
      <c r="O349" s="55"/>
    </row>
    <row r="350" spans="1:15" ht="11.25" hidden="1" customHeight="1">
      <c r="A350" s="1202" t="s">
        <v>194</v>
      </c>
      <c r="B350" s="1203"/>
      <c r="C350" s="55"/>
      <c r="D350" s="55"/>
      <c r="E350" s="55"/>
      <c r="F350" s="55"/>
      <c r="G350" s="55"/>
      <c r="H350" s="1202" t="s">
        <v>194</v>
      </c>
      <c r="I350" s="1203"/>
      <c r="J350" s="55"/>
      <c r="K350" s="55"/>
      <c r="L350" s="55"/>
      <c r="M350" s="55"/>
      <c r="N350" s="55"/>
      <c r="O350" s="55"/>
    </row>
    <row r="351" spans="1:15" ht="11.25" hidden="1" customHeight="1">
      <c r="A351" s="1202" t="s">
        <v>195</v>
      </c>
      <c r="B351" s="1203"/>
      <c r="C351" s="55"/>
      <c r="D351" s="55"/>
      <c r="E351" s="55"/>
      <c r="F351" s="55"/>
      <c r="G351" s="55"/>
      <c r="H351" s="1202" t="s">
        <v>195</v>
      </c>
      <c r="I351" s="1203"/>
      <c r="J351" s="55"/>
      <c r="K351" s="55"/>
      <c r="L351" s="55"/>
      <c r="M351" s="55"/>
      <c r="N351" s="55"/>
      <c r="O351" s="55"/>
    </row>
    <row r="352" spans="1:15" ht="11.25" hidden="1" customHeight="1">
      <c r="A352" s="1202" t="s">
        <v>196</v>
      </c>
      <c r="B352" s="1203"/>
      <c r="C352" s="55"/>
      <c r="D352" s="55"/>
      <c r="E352" s="55"/>
      <c r="F352" s="55"/>
      <c r="G352" s="55"/>
      <c r="H352" s="1202" t="s">
        <v>196</v>
      </c>
      <c r="I352" s="1203"/>
      <c r="J352" s="55"/>
      <c r="K352" s="55"/>
      <c r="L352" s="55"/>
      <c r="M352" s="55"/>
      <c r="N352" s="55"/>
      <c r="O352" s="55"/>
    </row>
    <row r="353" spans="1:15" ht="11.25" hidden="1" customHeight="1">
      <c r="A353" s="1202" t="s">
        <v>197</v>
      </c>
      <c r="B353" s="1203"/>
      <c r="C353" s="55"/>
      <c r="D353" s="55"/>
      <c r="E353" s="55"/>
      <c r="F353" s="55"/>
      <c r="G353" s="55"/>
      <c r="H353" s="1202" t="s">
        <v>197</v>
      </c>
      <c r="I353" s="1203"/>
      <c r="J353" s="55"/>
      <c r="K353" s="55"/>
      <c r="L353" s="55"/>
      <c r="M353" s="55"/>
      <c r="N353" s="55"/>
      <c r="O353" s="55"/>
    </row>
    <row r="354" spans="1:15" ht="11.25" hidden="1" customHeight="1">
      <c r="A354" s="1202" t="s">
        <v>198</v>
      </c>
      <c r="B354" s="1203"/>
      <c r="C354" s="55"/>
      <c r="D354" s="55"/>
      <c r="E354" s="55"/>
      <c r="F354" s="55"/>
      <c r="G354" s="55"/>
      <c r="H354" s="1202" t="s">
        <v>198</v>
      </c>
      <c r="I354" s="1203"/>
      <c r="J354" s="55"/>
      <c r="K354" s="55"/>
      <c r="L354" s="55"/>
      <c r="M354" s="55"/>
      <c r="N354" s="55"/>
      <c r="O354" s="55"/>
    </row>
    <row r="355" spans="1:15" ht="11.25" hidden="1" customHeight="1">
      <c r="A355" s="1202" t="s">
        <v>199</v>
      </c>
      <c r="B355" s="1203"/>
      <c r="C355" s="55"/>
      <c r="D355" s="55"/>
      <c r="E355" s="55"/>
      <c r="F355" s="55"/>
      <c r="G355" s="55"/>
      <c r="H355" s="1202" t="s">
        <v>199</v>
      </c>
      <c r="I355" s="1203"/>
      <c r="J355" s="55"/>
      <c r="K355" s="55"/>
      <c r="L355" s="55"/>
      <c r="M355" s="55"/>
      <c r="N355" s="55"/>
      <c r="O355" s="55"/>
    </row>
    <row r="356" spans="1:15" ht="11.25" hidden="1" customHeight="1">
      <c r="A356" s="47"/>
      <c r="B356" s="44"/>
      <c r="C356" s="55"/>
      <c r="D356" s="55"/>
      <c r="E356" s="55"/>
      <c r="F356" s="55"/>
      <c r="G356" s="55"/>
      <c r="H356" s="47"/>
      <c r="I356" s="44"/>
      <c r="J356" s="55"/>
      <c r="K356" s="55"/>
      <c r="L356" s="55"/>
      <c r="M356" s="55"/>
      <c r="N356" s="55"/>
      <c r="O356" s="55"/>
    </row>
    <row r="357" spans="1:15" ht="11.25" hidden="1" customHeight="1">
      <c r="A357" s="33"/>
      <c r="B357" s="45"/>
      <c r="C357" s="55"/>
      <c r="D357" s="55"/>
      <c r="E357" s="55"/>
      <c r="F357" s="55"/>
      <c r="G357" s="55"/>
      <c r="H357" s="33"/>
      <c r="I357" s="45"/>
      <c r="J357" s="159"/>
      <c r="K357" s="159"/>
      <c r="L357" s="159"/>
      <c r="M357" s="159"/>
      <c r="N357" s="159"/>
      <c r="O357" s="159"/>
    </row>
    <row r="358" spans="1:15" ht="11.25" hidden="1" customHeight="1">
      <c r="A358" s="33">
        <v>2011</v>
      </c>
      <c r="B358" s="45"/>
      <c r="C358" s="55"/>
      <c r="D358" s="55"/>
      <c r="E358" s="55"/>
      <c r="F358" s="55"/>
      <c r="G358" s="55"/>
      <c r="H358" s="33">
        <v>2011</v>
      </c>
      <c r="I358" s="45"/>
      <c r="J358" s="159"/>
      <c r="K358" s="159"/>
      <c r="L358" s="159"/>
      <c r="M358" s="159"/>
      <c r="N358" s="159"/>
      <c r="O358" s="159"/>
    </row>
    <row r="359" spans="1:15" ht="11.25" hidden="1" customHeight="1">
      <c r="A359" s="33"/>
      <c r="B359" s="45" t="s">
        <v>176</v>
      </c>
      <c r="C359" s="55">
        <f t="shared" ref="C359:G370" si="42">SUM(C148/C121*100-100)</f>
        <v>14.019914651493622</v>
      </c>
      <c r="D359" s="55">
        <f t="shared" si="42"/>
        <v>18.762422154498466</v>
      </c>
      <c r="E359" s="55">
        <f t="shared" si="42"/>
        <v>16.809569175399602</v>
      </c>
      <c r="F359" s="55">
        <f t="shared" si="42"/>
        <v>44.862036156041881</v>
      </c>
      <c r="G359" s="55">
        <f t="shared" si="42"/>
        <v>35.373148062942846</v>
      </c>
      <c r="H359" s="33"/>
      <c r="I359" s="45" t="s">
        <v>176</v>
      </c>
      <c r="J359" s="134" t="s">
        <v>238</v>
      </c>
      <c r="K359" s="55">
        <f t="shared" ref="K359:K370" si="43">SUM(K148/K121*100-100)</f>
        <v>-9.3225163677768279</v>
      </c>
      <c r="L359" s="134" t="s">
        <v>238</v>
      </c>
      <c r="M359" s="134" t="s">
        <v>238</v>
      </c>
      <c r="N359" s="134" t="s">
        <v>238</v>
      </c>
      <c r="O359" s="134" t="s">
        <v>238</v>
      </c>
    </row>
    <row r="360" spans="1:15" ht="11.25" hidden="1" customHeight="1">
      <c r="A360" s="33"/>
      <c r="B360" s="45" t="s">
        <v>177</v>
      </c>
      <c r="C360" s="55">
        <f t="shared" si="42"/>
        <v>27.646606632989233</v>
      </c>
      <c r="D360" s="55">
        <f t="shared" si="42"/>
        <v>4.6664401404462552</v>
      </c>
      <c r="E360" s="55">
        <f t="shared" si="42"/>
        <v>-9.9739517687589085</v>
      </c>
      <c r="F360" s="55">
        <f t="shared" si="42"/>
        <v>4.0758293838862443</v>
      </c>
      <c r="G360" s="55">
        <f t="shared" si="42"/>
        <v>17.844756399669691</v>
      </c>
      <c r="H360" s="33"/>
      <c r="I360" s="45" t="s">
        <v>177</v>
      </c>
      <c r="J360" s="55">
        <f t="shared" ref="J360:J370" si="44">SUM(J149/J122*100-100)</f>
        <v>145.33273782938809</v>
      </c>
      <c r="K360" s="55">
        <f t="shared" si="43"/>
        <v>-6.144612746499007</v>
      </c>
      <c r="L360" s="134" t="s">
        <v>238</v>
      </c>
      <c r="M360" s="55">
        <f t="shared" ref="M360:M370" si="45">SUM(M149/M122*100-100)</f>
        <v>134.07534246575338</v>
      </c>
      <c r="N360" s="134" t="s">
        <v>238</v>
      </c>
      <c r="O360" s="134" t="s">
        <v>238</v>
      </c>
    </row>
    <row r="361" spans="1:15" ht="11.25" hidden="1" customHeight="1">
      <c r="A361" s="33"/>
      <c r="B361" s="45" t="s">
        <v>178</v>
      </c>
      <c r="C361" s="55">
        <f t="shared" si="42"/>
        <v>15.313807531380746</v>
      </c>
      <c r="D361" s="55">
        <f t="shared" si="42"/>
        <v>-1.422601582644262</v>
      </c>
      <c r="E361" s="55">
        <f t="shared" si="42"/>
        <v>14.719497842291091</v>
      </c>
      <c r="F361" s="55">
        <f t="shared" si="42"/>
        <v>-5.5746140651800999</v>
      </c>
      <c r="G361" s="55">
        <f t="shared" si="42"/>
        <v>2.3507206588881218</v>
      </c>
      <c r="H361" s="33"/>
      <c r="I361" s="45" t="s">
        <v>178</v>
      </c>
      <c r="J361" s="55">
        <f t="shared" si="44"/>
        <v>46.205450733752627</v>
      </c>
      <c r="K361" s="55">
        <f t="shared" si="43"/>
        <v>-18.277996623522782</v>
      </c>
      <c r="L361" s="134" t="s">
        <v>238</v>
      </c>
      <c r="M361" s="55">
        <f t="shared" si="45"/>
        <v>30.765143464399586</v>
      </c>
      <c r="N361" s="134" t="s">
        <v>238</v>
      </c>
      <c r="O361" s="134" t="s">
        <v>238</v>
      </c>
    </row>
    <row r="362" spans="1:15" ht="11.25" hidden="1" customHeight="1">
      <c r="A362" s="33"/>
      <c r="B362" s="45" t="s">
        <v>179</v>
      </c>
      <c r="C362" s="55">
        <f t="shared" si="42"/>
        <v>-4.7418568579658711</v>
      </c>
      <c r="D362" s="55">
        <f t="shared" si="42"/>
        <v>-11.49102576957786</v>
      </c>
      <c r="E362" s="55">
        <f t="shared" si="42"/>
        <v>-2.2564102564102626</v>
      </c>
      <c r="F362" s="55">
        <f t="shared" si="42"/>
        <v>-20.14366021236728</v>
      </c>
      <c r="G362" s="55">
        <f t="shared" si="42"/>
        <v>-6.9421075590453114</v>
      </c>
      <c r="H362" s="33"/>
      <c r="I362" s="45" t="s">
        <v>179</v>
      </c>
      <c r="J362" s="55">
        <f t="shared" si="44"/>
        <v>-21.942905837239024</v>
      </c>
      <c r="K362" s="55">
        <f t="shared" si="43"/>
        <v>-14.137412921732007</v>
      </c>
      <c r="L362" s="134" t="s">
        <v>238</v>
      </c>
      <c r="M362" s="55">
        <f t="shared" si="45"/>
        <v>4.0539196179864661</v>
      </c>
      <c r="N362" s="134" t="s">
        <v>238</v>
      </c>
      <c r="O362" s="134" t="s">
        <v>238</v>
      </c>
    </row>
    <row r="363" spans="1:15" ht="11.25" hidden="1" customHeight="1">
      <c r="A363" s="33"/>
      <c r="B363" s="45" t="s">
        <v>180</v>
      </c>
      <c r="C363" s="55">
        <f t="shared" si="42"/>
        <v>7.3087767981023148</v>
      </c>
      <c r="D363" s="55">
        <f t="shared" si="42"/>
        <v>11.917317021725381</v>
      </c>
      <c r="E363" s="55">
        <f t="shared" si="42"/>
        <v>25.626369438887295</v>
      </c>
      <c r="F363" s="55">
        <f t="shared" si="42"/>
        <v>17.138810198300277</v>
      </c>
      <c r="G363" s="55">
        <f t="shared" si="42"/>
        <v>21.641991924629878</v>
      </c>
      <c r="H363" s="33"/>
      <c r="I363" s="45" t="s">
        <v>180</v>
      </c>
      <c r="J363" s="55">
        <f t="shared" si="44"/>
        <v>12.036539494895223</v>
      </c>
      <c r="K363" s="55">
        <f t="shared" si="43"/>
        <v>14.283606315478821</v>
      </c>
      <c r="L363" s="134" t="s">
        <v>238</v>
      </c>
      <c r="M363" s="55">
        <f t="shared" si="45"/>
        <v>25.852510460251054</v>
      </c>
      <c r="N363" s="134" t="s">
        <v>238</v>
      </c>
      <c r="O363" s="134" t="s">
        <v>238</v>
      </c>
    </row>
    <row r="364" spans="1:15" ht="11.25" hidden="1" customHeight="1">
      <c r="A364" s="33"/>
      <c r="B364" s="45" t="s">
        <v>181</v>
      </c>
      <c r="C364" s="55">
        <f t="shared" si="42"/>
        <v>-4.7748167605812881</v>
      </c>
      <c r="D364" s="55">
        <f t="shared" si="42"/>
        <v>-3.3923017107309477</v>
      </c>
      <c r="E364" s="55">
        <f t="shared" si="42"/>
        <v>3.5559649930907398</v>
      </c>
      <c r="F364" s="55">
        <f t="shared" si="42"/>
        <v>-20.099473376243409</v>
      </c>
      <c r="G364" s="55">
        <f t="shared" si="42"/>
        <v>-0.65823438306658488</v>
      </c>
      <c r="H364" s="33"/>
      <c r="I364" s="45" t="s">
        <v>181</v>
      </c>
      <c r="J364" s="55">
        <f t="shared" si="44"/>
        <v>-3.6973639164669692</v>
      </c>
      <c r="K364" s="55">
        <f t="shared" si="43"/>
        <v>-11.734833928081258</v>
      </c>
      <c r="L364" s="134" t="s">
        <v>238</v>
      </c>
      <c r="M364" s="55">
        <f t="shared" si="45"/>
        <v>-8.83475971033576</v>
      </c>
      <c r="N364" s="134" t="s">
        <v>238</v>
      </c>
      <c r="O364" s="134" t="s">
        <v>238</v>
      </c>
    </row>
    <row r="365" spans="1:15" ht="11.25" hidden="1" customHeight="1">
      <c r="A365" s="33"/>
      <c r="B365" s="45" t="s">
        <v>182</v>
      </c>
      <c r="C365" s="55">
        <f t="shared" si="42"/>
        <v>-4.5640725570509062</v>
      </c>
      <c r="D365" s="55">
        <f t="shared" si="42"/>
        <v>-2.92962851102385</v>
      </c>
      <c r="E365" s="55">
        <f t="shared" si="42"/>
        <v>-8.7870105062082189</v>
      </c>
      <c r="F365" s="55">
        <f t="shared" si="42"/>
        <v>-22.314303253529772</v>
      </c>
      <c r="G365" s="55">
        <f t="shared" si="42"/>
        <v>3.0316889905259643</v>
      </c>
      <c r="H365" s="33"/>
      <c r="I365" s="45" t="s">
        <v>182</v>
      </c>
      <c r="J365" s="55">
        <f t="shared" si="44"/>
        <v>-14.985544490844859</v>
      </c>
      <c r="K365" s="55">
        <f t="shared" si="43"/>
        <v>-2.5376344086021447</v>
      </c>
      <c r="L365" s="134" t="s">
        <v>238</v>
      </c>
      <c r="M365" s="55">
        <f t="shared" si="45"/>
        <v>-2.909126289161307</v>
      </c>
      <c r="N365" s="134" t="s">
        <v>238</v>
      </c>
      <c r="O365" s="134" t="s">
        <v>238</v>
      </c>
    </row>
    <row r="366" spans="1:15" ht="11.25" hidden="1" customHeight="1">
      <c r="A366" s="33"/>
      <c r="B366" s="45" t="s">
        <v>183</v>
      </c>
      <c r="C366" s="55">
        <f t="shared" si="42"/>
        <v>4.674004244607886</v>
      </c>
      <c r="D366" s="55">
        <f t="shared" si="42"/>
        <v>-0.98071265119320117</v>
      </c>
      <c r="E366" s="55">
        <f t="shared" si="42"/>
        <v>7.959551461754117</v>
      </c>
      <c r="F366" s="55">
        <f t="shared" si="42"/>
        <v>-20.02476013618076</v>
      </c>
      <c r="G366" s="55">
        <f t="shared" si="42"/>
        <v>33.152024235747717</v>
      </c>
      <c r="H366" s="33"/>
      <c r="I366" s="45" t="s">
        <v>183</v>
      </c>
      <c r="J366" s="55">
        <f t="shared" si="44"/>
        <v>14.371772805507746</v>
      </c>
      <c r="K366" s="55">
        <f t="shared" si="43"/>
        <v>9.1247395058053087</v>
      </c>
      <c r="L366" s="134" t="s">
        <v>238</v>
      </c>
      <c r="M366" s="55">
        <f t="shared" si="45"/>
        <v>18.596881959910917</v>
      </c>
      <c r="N366" s="134" t="s">
        <v>238</v>
      </c>
      <c r="O366" s="134" t="s">
        <v>238</v>
      </c>
    </row>
    <row r="367" spans="1:15" ht="11.25" hidden="1" customHeight="1">
      <c r="A367" s="33"/>
      <c r="B367" s="45" t="s">
        <v>184</v>
      </c>
      <c r="C367" s="55">
        <f t="shared" si="42"/>
        <v>4.2832618025751259</v>
      </c>
      <c r="D367" s="55">
        <f t="shared" si="42"/>
        <v>7.6272833268558031</v>
      </c>
      <c r="E367" s="55">
        <f t="shared" si="42"/>
        <v>15.695300964127526</v>
      </c>
      <c r="F367" s="55">
        <f t="shared" si="42"/>
        <v>8.5266457680250625</v>
      </c>
      <c r="G367" s="55">
        <f t="shared" si="42"/>
        <v>-2.8228009470041826</v>
      </c>
      <c r="H367" s="33"/>
      <c r="I367" s="45" t="s">
        <v>184</v>
      </c>
      <c r="J367" s="55">
        <f t="shared" si="44"/>
        <v>6.4590163934426243</v>
      </c>
      <c r="K367" s="55">
        <f t="shared" si="43"/>
        <v>15.642221280203472</v>
      </c>
      <c r="L367" s="134" t="s">
        <v>238</v>
      </c>
      <c r="M367" s="55">
        <f t="shared" si="45"/>
        <v>15.633292057314691</v>
      </c>
      <c r="N367" s="134" t="s">
        <v>238</v>
      </c>
      <c r="O367" s="134" t="s">
        <v>238</v>
      </c>
    </row>
    <row r="368" spans="1:15" ht="11.25" hidden="1" customHeight="1">
      <c r="A368" s="33"/>
      <c r="B368" s="45" t="s">
        <v>185</v>
      </c>
      <c r="C368" s="55">
        <f t="shared" si="42"/>
        <v>-8.5820895522388128</v>
      </c>
      <c r="D368" s="55">
        <f t="shared" si="42"/>
        <v>13.975489142119969</v>
      </c>
      <c r="E368" s="55">
        <f t="shared" si="42"/>
        <v>7.3306840280713601</v>
      </c>
      <c r="F368" s="55">
        <f t="shared" si="42"/>
        <v>-3.1136044880785505</v>
      </c>
      <c r="G368" s="55">
        <f t="shared" si="42"/>
        <v>-1.5932940875351846</v>
      </c>
      <c r="H368" s="33"/>
      <c r="I368" s="45" t="s">
        <v>185</v>
      </c>
      <c r="J368" s="55">
        <f t="shared" si="44"/>
        <v>-1.9716361120719625</v>
      </c>
      <c r="K368" s="55">
        <f t="shared" si="43"/>
        <v>-10.082539682539675</v>
      </c>
      <c r="L368" s="134" t="s">
        <v>238</v>
      </c>
      <c r="M368" s="55">
        <f t="shared" si="45"/>
        <v>16.188807965336039</v>
      </c>
      <c r="N368" s="134" t="s">
        <v>238</v>
      </c>
      <c r="O368" s="134" t="s">
        <v>238</v>
      </c>
    </row>
    <row r="369" spans="1:15" ht="11.25" hidden="1" customHeight="1">
      <c r="A369" s="33"/>
      <c r="B369" s="45" t="s">
        <v>186</v>
      </c>
      <c r="C369" s="55">
        <f t="shared" si="42"/>
        <v>-0.56992742330469071</v>
      </c>
      <c r="D369" s="55">
        <f t="shared" si="42"/>
        <v>-10.358105506353482</v>
      </c>
      <c r="E369" s="55">
        <f t="shared" si="42"/>
        <v>-3.1183389910791846</v>
      </c>
      <c r="F369" s="55">
        <f t="shared" si="42"/>
        <v>0.38277511961722155</v>
      </c>
      <c r="G369" s="55">
        <f t="shared" si="42"/>
        <v>-4.342822531798916</v>
      </c>
      <c r="H369" s="33"/>
      <c r="I369" s="45" t="s">
        <v>186</v>
      </c>
      <c r="J369" s="55">
        <f t="shared" si="44"/>
        <v>-1.7615793470007617</v>
      </c>
      <c r="K369" s="55">
        <f t="shared" si="43"/>
        <v>-1.8049049324882702</v>
      </c>
      <c r="L369" s="134" t="s">
        <v>238</v>
      </c>
      <c r="M369" s="55">
        <f t="shared" si="45"/>
        <v>10.147915732855225</v>
      </c>
      <c r="N369" s="134" t="s">
        <v>238</v>
      </c>
      <c r="O369" s="134" t="s">
        <v>238</v>
      </c>
    </row>
    <row r="370" spans="1:15" ht="11.25" hidden="1" customHeight="1">
      <c r="A370" s="33"/>
      <c r="B370" s="45" t="s">
        <v>187</v>
      </c>
      <c r="C370" s="55">
        <f t="shared" si="42"/>
        <v>10.474215771520306</v>
      </c>
      <c r="D370" s="55">
        <f t="shared" si="42"/>
        <v>3.8040775733466035</v>
      </c>
      <c r="E370" s="55">
        <f t="shared" si="42"/>
        <v>-6.0316854361519319</v>
      </c>
      <c r="F370" s="55">
        <f t="shared" si="42"/>
        <v>-5.2748063445223181</v>
      </c>
      <c r="G370" s="55">
        <f t="shared" si="42"/>
        <v>17.821334338484746</v>
      </c>
      <c r="H370" s="33"/>
      <c r="I370" s="45" t="s">
        <v>187</v>
      </c>
      <c r="J370" s="55">
        <f t="shared" si="44"/>
        <v>-0.10992462311556039</v>
      </c>
      <c r="K370" s="55">
        <f t="shared" si="43"/>
        <v>4.5982905982906033</v>
      </c>
      <c r="L370" s="134" t="s">
        <v>238</v>
      </c>
      <c r="M370" s="55">
        <f t="shared" si="45"/>
        <v>23.867273033518615</v>
      </c>
      <c r="N370" s="134" t="s">
        <v>238</v>
      </c>
      <c r="O370" s="134" t="s">
        <v>238</v>
      </c>
    </row>
    <row r="371" spans="1:15" ht="11.25" hidden="1" customHeight="1">
      <c r="A371" s="33"/>
      <c r="B371" s="45"/>
      <c r="C371" s="55"/>
      <c r="D371" s="55"/>
      <c r="E371" s="55"/>
      <c r="F371" s="55"/>
      <c r="G371" s="55"/>
      <c r="H371" s="33"/>
      <c r="I371" s="45"/>
      <c r="J371" s="159"/>
      <c r="K371" s="159"/>
      <c r="L371" s="134"/>
      <c r="M371" s="159"/>
      <c r="N371" s="134"/>
      <c r="O371" s="134"/>
    </row>
    <row r="372" spans="1:15" ht="11.25" hidden="1" customHeight="1">
      <c r="A372" s="1202" t="s">
        <v>188</v>
      </c>
      <c r="B372" s="1203"/>
      <c r="C372" s="55">
        <f t="shared" ref="C372:G383" si="46">SUM(C161/C134*100-100)</f>
        <v>14.019914651493622</v>
      </c>
      <c r="D372" s="55">
        <f t="shared" si="46"/>
        <v>18.762422154498466</v>
      </c>
      <c r="E372" s="55">
        <f t="shared" si="46"/>
        <v>16.809569175399602</v>
      </c>
      <c r="F372" s="55">
        <f t="shared" si="46"/>
        <v>44.862036156041881</v>
      </c>
      <c r="G372" s="55">
        <f t="shared" si="46"/>
        <v>35.373148062942846</v>
      </c>
      <c r="H372" s="1202" t="s">
        <v>188</v>
      </c>
      <c r="I372" s="1203"/>
      <c r="J372" s="55" t="e">
        <f t="shared" ref="J372:O383" si="47">SUM(J161/J134*100-100)</f>
        <v>#VALUE!</v>
      </c>
      <c r="K372" s="55">
        <f t="shared" si="47"/>
        <v>-9.3225163677768279</v>
      </c>
      <c r="L372" s="134" t="s">
        <v>238</v>
      </c>
      <c r="M372" s="55" t="e">
        <f t="shared" si="47"/>
        <v>#VALUE!</v>
      </c>
      <c r="N372" s="134" t="s">
        <v>238</v>
      </c>
      <c r="O372" s="134" t="s">
        <v>238</v>
      </c>
    </row>
    <row r="373" spans="1:15" ht="11.25" hidden="1" customHeight="1">
      <c r="A373" s="1202" t="s">
        <v>189</v>
      </c>
      <c r="B373" s="1203"/>
      <c r="C373" s="55">
        <f t="shared" si="46"/>
        <v>20.954536563556616</v>
      </c>
      <c r="D373" s="55">
        <f t="shared" si="46"/>
        <v>11.162677088422086</v>
      </c>
      <c r="E373" s="55">
        <f t="shared" si="46"/>
        <v>1.8783961026794174</v>
      </c>
      <c r="F373" s="55">
        <f t="shared" si="46"/>
        <v>20.35314220618946</v>
      </c>
      <c r="G373" s="55">
        <f t="shared" si="46"/>
        <v>26.134830482656568</v>
      </c>
      <c r="H373" s="1202" t="s">
        <v>189</v>
      </c>
      <c r="I373" s="1203"/>
      <c r="J373" s="55">
        <f t="shared" si="47"/>
        <v>420.90218847699862</v>
      </c>
      <c r="K373" s="55">
        <f t="shared" si="47"/>
        <v>-7.7367370222475813</v>
      </c>
      <c r="L373" s="134" t="s">
        <v>238</v>
      </c>
      <c r="M373" s="55">
        <f t="shared" si="47"/>
        <v>347.28167808219172</v>
      </c>
      <c r="N373" s="134" t="s">
        <v>238</v>
      </c>
      <c r="O373" s="134" t="s">
        <v>238</v>
      </c>
    </row>
    <row r="374" spans="1:15" ht="11.25" hidden="1" customHeight="1">
      <c r="A374" s="1202" t="s">
        <v>190</v>
      </c>
      <c r="B374" s="1203"/>
      <c r="C374" s="55">
        <f t="shared" si="46"/>
        <v>18.764959310674968</v>
      </c>
      <c r="D374" s="55">
        <f t="shared" si="46"/>
        <v>6.0384462223509416</v>
      </c>
      <c r="E374" s="55">
        <f t="shared" si="46"/>
        <v>6.6787903675241296</v>
      </c>
      <c r="F374" s="55">
        <f t="shared" si="46"/>
        <v>10.005704506560193</v>
      </c>
      <c r="G374" s="55">
        <f t="shared" si="46"/>
        <v>15.857245248510907</v>
      </c>
      <c r="H374" s="1202" t="s">
        <v>190</v>
      </c>
      <c r="I374" s="1203"/>
      <c r="J374" s="55">
        <f t="shared" si="47"/>
        <v>165.90098444856613</v>
      </c>
      <c r="K374" s="55">
        <f t="shared" si="47"/>
        <v>-11.82504692478939</v>
      </c>
      <c r="L374" s="134" t="s">
        <v>238</v>
      </c>
      <c r="M374" s="55">
        <f t="shared" si="47"/>
        <v>135.77616815793209</v>
      </c>
      <c r="N374" s="134" t="s">
        <v>238</v>
      </c>
      <c r="O374" s="134" t="s">
        <v>238</v>
      </c>
    </row>
    <row r="375" spans="1:15" ht="11.25" hidden="1" customHeight="1">
      <c r="A375" s="1202" t="s">
        <v>191</v>
      </c>
      <c r="B375" s="1203"/>
      <c r="C375" s="55">
        <f t="shared" si="46"/>
        <v>12.221029645804805</v>
      </c>
      <c r="D375" s="55">
        <f t="shared" si="46"/>
        <v>1.3884455793169366</v>
      </c>
      <c r="E375" s="55">
        <f t="shared" si="46"/>
        <v>4.5405863715471497</v>
      </c>
      <c r="F375" s="55">
        <f t="shared" si="46"/>
        <v>1.9386646611515062</v>
      </c>
      <c r="G375" s="55">
        <f t="shared" si="46"/>
        <v>9.3827422665817153</v>
      </c>
      <c r="H375" s="1202" t="s">
        <v>191</v>
      </c>
      <c r="I375" s="1203"/>
      <c r="J375" s="55">
        <f t="shared" si="47"/>
        <v>71.765124555160128</v>
      </c>
      <c r="K375" s="55">
        <f t="shared" si="47"/>
        <v>-12.385047965597096</v>
      </c>
      <c r="L375" s="134" t="s">
        <v>238</v>
      </c>
      <c r="M375" s="55">
        <f t="shared" si="47"/>
        <v>80.912820087842874</v>
      </c>
      <c r="N375" s="134" t="s">
        <v>238</v>
      </c>
      <c r="O375" s="134" t="s">
        <v>238</v>
      </c>
    </row>
    <row r="376" spans="1:15" ht="11.25" hidden="1" customHeight="1">
      <c r="A376" s="1202" t="s">
        <v>192</v>
      </c>
      <c r="B376" s="1203"/>
      <c r="C376" s="55">
        <f t="shared" si="46"/>
        <v>11.159574468085111</v>
      </c>
      <c r="D376" s="55">
        <f t="shared" si="46"/>
        <v>3.5090700539529962</v>
      </c>
      <c r="E376" s="55">
        <f t="shared" si="46"/>
        <v>8.541986802856357</v>
      </c>
      <c r="F376" s="55">
        <f t="shared" si="46"/>
        <v>5.4010453636187634</v>
      </c>
      <c r="G376" s="55">
        <f t="shared" si="46"/>
        <v>11.935321152337181</v>
      </c>
      <c r="H376" s="1202" t="s">
        <v>192</v>
      </c>
      <c r="I376" s="1203"/>
      <c r="J376" s="55">
        <f t="shared" si="47"/>
        <v>54.780216981612568</v>
      </c>
      <c r="K376" s="55">
        <f t="shared" si="47"/>
        <v>-7.5012835409517038</v>
      </c>
      <c r="L376" s="55">
        <f t="shared" si="47"/>
        <v>223.8917762152247</v>
      </c>
      <c r="M376" s="55">
        <f t="shared" si="47"/>
        <v>65.290556182109555</v>
      </c>
      <c r="N376" s="134" t="s">
        <v>238</v>
      </c>
      <c r="O376" s="134" t="s">
        <v>238</v>
      </c>
    </row>
    <row r="377" spans="1:15" ht="11.25" hidden="1" customHeight="1">
      <c r="A377" s="1202" t="s">
        <v>193</v>
      </c>
      <c r="B377" s="1203"/>
      <c r="C377" s="55">
        <f t="shared" si="46"/>
        <v>8.1982315378376995</v>
      </c>
      <c r="D377" s="55">
        <f t="shared" si="46"/>
        <v>2.2713802600843565</v>
      </c>
      <c r="E377" s="55">
        <f t="shared" si="46"/>
        <v>7.7240441287592603</v>
      </c>
      <c r="F377" s="55">
        <f t="shared" si="46"/>
        <v>0.79302141157810979</v>
      </c>
      <c r="G377" s="55">
        <f t="shared" si="46"/>
        <v>9.6887087861484673</v>
      </c>
      <c r="H377" s="1202" t="s">
        <v>193</v>
      </c>
      <c r="I377" s="1203"/>
      <c r="J377" s="55">
        <f t="shared" si="47"/>
        <v>41.369970559371922</v>
      </c>
      <c r="K377" s="55">
        <f t="shared" si="47"/>
        <v>-8.1976836068904788</v>
      </c>
      <c r="L377" s="134" t="s">
        <v>238</v>
      </c>
      <c r="M377" s="55">
        <f t="shared" si="47"/>
        <v>46.560500371508084</v>
      </c>
      <c r="N377" s="134" t="s">
        <v>238</v>
      </c>
      <c r="O377" s="134" t="s">
        <v>238</v>
      </c>
    </row>
    <row r="378" spans="1:15" ht="11.25" hidden="1" customHeight="1">
      <c r="A378" s="1202" t="s">
        <v>194</v>
      </c>
      <c r="B378" s="1203"/>
      <c r="C378" s="55">
        <f t="shared" si="46"/>
        <v>6.1750889491085275</v>
      </c>
      <c r="D378" s="55">
        <f t="shared" si="46"/>
        <v>1.5037370540423893</v>
      </c>
      <c r="E378" s="55">
        <f t="shared" si="46"/>
        <v>5.2763010542304443</v>
      </c>
      <c r="F378" s="55">
        <f t="shared" si="46"/>
        <v>-2.6022640147927802</v>
      </c>
      <c r="G378" s="55">
        <f t="shared" si="46"/>
        <v>8.6914817606123194</v>
      </c>
      <c r="H378" s="1202" t="s">
        <v>194</v>
      </c>
      <c r="I378" s="1203"/>
      <c r="J378" s="55">
        <f t="shared" si="47"/>
        <v>30.30188322134947</v>
      </c>
      <c r="K378" s="55">
        <f t="shared" si="47"/>
        <v>-7.4276351720371423</v>
      </c>
      <c r="L378" s="55">
        <f t="shared" si="47"/>
        <v>150.42790247053128</v>
      </c>
      <c r="M378" s="55">
        <f t="shared" si="47"/>
        <v>37.376838949146105</v>
      </c>
      <c r="N378" s="55" t="e">
        <f t="shared" si="47"/>
        <v>#VALUE!</v>
      </c>
      <c r="O378" s="55" t="e">
        <f t="shared" si="47"/>
        <v>#VALUE!</v>
      </c>
    </row>
    <row r="379" spans="1:15" ht="11.25" hidden="1" customHeight="1">
      <c r="A379" s="1202" t="s">
        <v>195</v>
      </c>
      <c r="B379" s="1203"/>
      <c r="C379" s="55">
        <f t="shared" si="46"/>
        <v>5.9974297564109946</v>
      </c>
      <c r="D379" s="55">
        <f t="shared" si="46"/>
        <v>1.2056069878131552</v>
      </c>
      <c r="E379" s="55">
        <f t="shared" si="46"/>
        <v>5.581978899344179</v>
      </c>
      <c r="F379" s="55">
        <f t="shared" si="46"/>
        <v>-4.8181388757676018</v>
      </c>
      <c r="G379" s="55">
        <f t="shared" si="46"/>
        <v>11.735922463215445</v>
      </c>
      <c r="H379" s="1202" t="s">
        <v>195</v>
      </c>
      <c r="I379" s="1203"/>
      <c r="J379" s="55">
        <f t="shared" si="47"/>
        <v>27.834501879448695</v>
      </c>
      <c r="K379" s="55">
        <f t="shared" si="47"/>
        <v>-5.5099506777497993</v>
      </c>
      <c r="L379" s="134" t="s">
        <v>238</v>
      </c>
      <c r="M379" s="55">
        <f t="shared" si="47"/>
        <v>34.424545032462362</v>
      </c>
      <c r="N379" s="134" t="s">
        <v>238</v>
      </c>
      <c r="O379" s="134" t="s">
        <v>238</v>
      </c>
    </row>
    <row r="380" spans="1:15" ht="11.25" hidden="1" customHeight="1">
      <c r="A380" s="1202" t="s">
        <v>196</v>
      </c>
      <c r="B380" s="1203"/>
      <c r="C380" s="55">
        <f t="shared" si="46"/>
        <v>5.7915574065504671</v>
      </c>
      <c r="D380" s="55">
        <f t="shared" si="46"/>
        <v>1.9673151392218102</v>
      </c>
      <c r="E380" s="55">
        <f t="shared" si="46"/>
        <v>6.7558575634149207</v>
      </c>
      <c r="F380" s="55">
        <f t="shared" si="46"/>
        <v>-3.3293697978596981</v>
      </c>
      <c r="G380" s="55">
        <f t="shared" si="46"/>
        <v>9.9349683853235717</v>
      </c>
      <c r="H380" s="1202" t="s">
        <v>196</v>
      </c>
      <c r="I380" s="1203"/>
      <c r="J380" s="55">
        <f t="shared" si="47"/>
        <v>24.84464928573064</v>
      </c>
      <c r="K380" s="55">
        <f t="shared" si="47"/>
        <v>-3.2091972395985522</v>
      </c>
      <c r="L380" s="134" t="s">
        <v>238</v>
      </c>
      <c r="M380" s="55">
        <f t="shared" si="47"/>
        <v>31.665313808889891</v>
      </c>
      <c r="N380" s="134" t="s">
        <v>238</v>
      </c>
      <c r="O380" s="134" t="s">
        <v>238</v>
      </c>
    </row>
    <row r="381" spans="1:15" ht="11.25" hidden="1" customHeight="1">
      <c r="A381" s="1202" t="s">
        <v>197</v>
      </c>
      <c r="B381" s="1203"/>
      <c r="C381" s="55">
        <f t="shared" si="46"/>
        <v>4.2691391848780569</v>
      </c>
      <c r="D381" s="55">
        <f t="shared" si="46"/>
        <v>3.1300093681690271</v>
      </c>
      <c r="E381" s="55">
        <f t="shared" si="46"/>
        <v>6.8170967887222389</v>
      </c>
      <c r="F381" s="55">
        <f t="shared" si="46"/>
        <v>-3.3054510401442911</v>
      </c>
      <c r="G381" s="55">
        <f t="shared" si="46"/>
        <v>8.7241421025041461</v>
      </c>
      <c r="H381" s="1202" t="s">
        <v>197</v>
      </c>
      <c r="I381" s="1203"/>
      <c r="J381" s="55">
        <f t="shared" si="47"/>
        <v>21.705504828619439</v>
      </c>
      <c r="K381" s="55">
        <f t="shared" si="47"/>
        <v>-3.9513011050481168</v>
      </c>
      <c r="L381" s="134" t="s">
        <v>238</v>
      </c>
      <c r="M381" s="55">
        <f t="shared" si="47"/>
        <v>29.754281713709986</v>
      </c>
      <c r="N381" s="134" t="s">
        <v>238</v>
      </c>
      <c r="O381" s="134" t="s">
        <v>238</v>
      </c>
    </row>
    <row r="382" spans="1:15" ht="12" hidden="1" customHeight="1">
      <c r="A382" s="1202" t="s">
        <v>198</v>
      </c>
      <c r="B382" s="1203"/>
      <c r="C382" s="55">
        <f t="shared" si="46"/>
        <v>3.8162977037212897</v>
      </c>
      <c r="D382" s="55">
        <f t="shared" si="46"/>
        <v>1.8138608653177783</v>
      </c>
      <c r="E382" s="55">
        <f t="shared" si="46"/>
        <v>5.7995504600507672</v>
      </c>
      <c r="F382" s="55">
        <f t="shared" si="46"/>
        <v>-2.9778432594775381</v>
      </c>
      <c r="G382" s="55">
        <f t="shared" si="46"/>
        <v>7.4190582200067894</v>
      </c>
      <c r="H382" s="1202" t="s">
        <v>198</v>
      </c>
      <c r="I382" s="1203"/>
      <c r="J382" s="55">
        <f t="shared" si="47"/>
        <v>18.944942656043423</v>
      </c>
      <c r="K382" s="55">
        <f t="shared" si="47"/>
        <v>-3.754551349194486</v>
      </c>
      <c r="L382" s="55">
        <f t="shared" si="47"/>
        <v>77.711789200628033</v>
      </c>
      <c r="M382" s="55">
        <f t="shared" si="47"/>
        <v>27.545088611558626</v>
      </c>
      <c r="N382" s="55" t="e">
        <f t="shared" si="47"/>
        <v>#VALUE!</v>
      </c>
      <c r="O382" s="55" t="e">
        <f t="shared" si="47"/>
        <v>#VALUE!</v>
      </c>
    </row>
    <row r="383" spans="1:15" ht="11.25" hidden="1" customHeight="1">
      <c r="A383" s="1202" t="s">
        <v>199</v>
      </c>
      <c r="B383" s="1203"/>
      <c r="C383" s="55">
        <f t="shared" si="46"/>
        <v>4.2067401980011567</v>
      </c>
      <c r="D383" s="55">
        <f t="shared" si="46"/>
        <v>1.9536776650189438</v>
      </c>
      <c r="E383" s="55">
        <f t="shared" si="46"/>
        <v>4.8755217650566607</v>
      </c>
      <c r="F383" s="55">
        <f t="shared" si="46"/>
        <v>-3.1416918826470237</v>
      </c>
      <c r="G383" s="55">
        <f t="shared" si="46"/>
        <v>8.1917914083631729</v>
      </c>
      <c r="H383" s="1202" t="s">
        <v>199</v>
      </c>
      <c r="I383" s="1203"/>
      <c r="J383" s="55">
        <f t="shared" si="47"/>
        <v>16.998684759246771</v>
      </c>
      <c r="K383" s="55">
        <f t="shared" si="47"/>
        <v>-3.1889919345466353</v>
      </c>
      <c r="L383" s="55">
        <f t="shared" si="47"/>
        <v>73.909959913660202</v>
      </c>
      <c r="M383" s="55">
        <f t="shared" si="47"/>
        <v>27.241555071590767</v>
      </c>
      <c r="N383" s="55" t="e">
        <f t="shared" si="47"/>
        <v>#VALUE!</v>
      </c>
      <c r="O383" s="55" t="e">
        <f t="shared" si="47"/>
        <v>#DIV/0!</v>
      </c>
    </row>
    <row r="384" spans="1:15" ht="6" hidden="1" customHeight="1">
      <c r="A384" s="33"/>
      <c r="B384" s="45"/>
      <c r="C384" s="55"/>
      <c r="D384" s="55"/>
      <c r="E384" s="55"/>
      <c r="F384" s="55"/>
      <c r="G384" s="55"/>
      <c r="H384" s="33"/>
      <c r="I384" s="45"/>
      <c r="J384" s="159"/>
      <c r="K384" s="159"/>
      <c r="L384" s="159"/>
      <c r="M384" s="159"/>
      <c r="N384" s="159"/>
      <c r="O384" s="159"/>
    </row>
    <row r="385" spans="1:15" ht="11.25" hidden="1" customHeight="1">
      <c r="A385" s="33">
        <v>2012</v>
      </c>
      <c r="B385" s="45"/>
      <c r="C385" s="55"/>
      <c r="D385" s="55"/>
      <c r="E385" s="55"/>
      <c r="F385" s="55"/>
      <c r="G385" s="55"/>
      <c r="H385" s="33">
        <v>2012</v>
      </c>
      <c r="I385" s="45"/>
      <c r="J385" s="159"/>
      <c r="K385" s="159"/>
      <c r="L385" s="159"/>
      <c r="M385" s="159"/>
      <c r="N385" s="159"/>
      <c r="O385" s="159"/>
    </row>
    <row r="386" spans="1:15" ht="11.25" hidden="1" customHeight="1">
      <c r="A386" s="33"/>
      <c r="B386" s="45" t="s">
        <v>176</v>
      </c>
      <c r="C386" s="55">
        <f t="shared" ref="C386:G397" si="48">SUM(C175/C148*100-100)</f>
        <v>3.5880033933829054</v>
      </c>
      <c r="D386" s="55">
        <f t="shared" si="48"/>
        <v>-6.4152627468481427</v>
      </c>
      <c r="E386" s="55">
        <f t="shared" si="48"/>
        <v>5.5006796556411359</v>
      </c>
      <c r="F386" s="55">
        <f t="shared" si="48"/>
        <v>-15.205254515599336</v>
      </c>
      <c r="G386" s="55">
        <f t="shared" si="48"/>
        <v>-2.6170892529399765</v>
      </c>
      <c r="H386" s="33"/>
      <c r="I386" s="45" t="s">
        <v>176</v>
      </c>
      <c r="J386" s="55">
        <f t="shared" ref="J386:M397" si="49">SUM(J175/J148*100-100)</f>
        <v>0.12965964343595715</v>
      </c>
      <c r="K386" s="55">
        <f t="shared" si="49"/>
        <v>7.7695809135143605</v>
      </c>
      <c r="L386" s="55">
        <f t="shared" ref="L386:L396" si="50">SUM(L175/L148*100-100)</f>
        <v>13.975055964182914</v>
      </c>
      <c r="M386" s="55">
        <f t="shared" si="49"/>
        <v>-0.75795602851120236</v>
      </c>
      <c r="N386" s="134" t="s">
        <v>238</v>
      </c>
      <c r="O386" s="134" t="s">
        <v>238</v>
      </c>
    </row>
    <row r="387" spans="1:15" ht="11.25" hidden="1" customHeight="1">
      <c r="A387" s="33"/>
      <c r="B387" s="45" t="s">
        <v>177</v>
      </c>
      <c r="C387" s="55">
        <f t="shared" si="48"/>
        <v>-10.659439927732592</v>
      </c>
      <c r="D387" s="55">
        <f t="shared" si="48"/>
        <v>7.7156151931609145</v>
      </c>
      <c r="E387" s="55">
        <f t="shared" si="48"/>
        <v>5.3761433638230187</v>
      </c>
      <c r="F387" s="55">
        <f t="shared" si="48"/>
        <v>2.3679417122040007</v>
      </c>
      <c r="G387" s="55">
        <f t="shared" si="48"/>
        <v>1.9760353163758708</v>
      </c>
      <c r="H387" s="33"/>
      <c r="I387" s="45" t="s">
        <v>177</v>
      </c>
      <c r="J387" s="55">
        <f t="shared" si="49"/>
        <v>-11.541962497724384</v>
      </c>
      <c r="K387" s="55">
        <f t="shared" si="49"/>
        <v>4.2326431181486157</v>
      </c>
      <c r="L387" s="55">
        <f t="shared" si="50"/>
        <v>11.48387096774195</v>
      </c>
      <c r="M387" s="55">
        <f t="shared" si="49"/>
        <v>1.6093635698610314</v>
      </c>
      <c r="N387" s="134" t="s">
        <v>238</v>
      </c>
      <c r="O387" s="134" t="s">
        <v>238</v>
      </c>
    </row>
    <row r="388" spans="1:15" ht="11.25" hidden="1" customHeight="1">
      <c r="A388" s="33"/>
      <c r="B388" s="45" t="s">
        <v>178</v>
      </c>
      <c r="C388" s="55">
        <f t="shared" si="48"/>
        <v>-12.584982048735768</v>
      </c>
      <c r="D388" s="55">
        <f t="shared" si="48"/>
        <v>-4.0588076125191606</v>
      </c>
      <c r="E388" s="55">
        <f t="shared" si="48"/>
        <v>-7.0515012653033295</v>
      </c>
      <c r="F388" s="55">
        <f t="shared" si="48"/>
        <v>-2.6945201332122366</v>
      </c>
      <c r="G388" s="55">
        <f t="shared" si="48"/>
        <v>-11.656887398714716</v>
      </c>
      <c r="H388" s="33"/>
      <c r="I388" s="45" t="s">
        <v>178</v>
      </c>
      <c r="J388" s="55">
        <f t="shared" si="49"/>
        <v>-6.6676225982219677</v>
      </c>
      <c r="K388" s="55">
        <f t="shared" si="49"/>
        <v>10.577055501996966</v>
      </c>
      <c r="L388" s="55">
        <f t="shared" si="50"/>
        <v>31.856862317259413</v>
      </c>
      <c r="M388" s="55">
        <f t="shared" si="49"/>
        <v>-6.3713937423811444</v>
      </c>
      <c r="N388" s="134" t="s">
        <v>238</v>
      </c>
      <c r="O388" s="134" t="s">
        <v>238</v>
      </c>
    </row>
    <row r="389" spans="1:15" ht="11.25" hidden="1" customHeight="1">
      <c r="A389" s="33"/>
      <c r="B389" s="45" t="s">
        <v>179</v>
      </c>
      <c r="C389" s="55">
        <f t="shared" si="48"/>
        <v>-8.4438241451500318</v>
      </c>
      <c r="D389" s="55">
        <f t="shared" si="48"/>
        <v>5.3019145802651053</v>
      </c>
      <c r="E389" s="55">
        <f t="shared" si="48"/>
        <v>7.3261470952971592</v>
      </c>
      <c r="F389" s="55">
        <f t="shared" si="48"/>
        <v>28.627297614391864</v>
      </c>
      <c r="G389" s="55">
        <f t="shared" si="48"/>
        <v>0.18080760731267276</v>
      </c>
      <c r="H389" s="33"/>
      <c r="I389" s="45" t="s">
        <v>179</v>
      </c>
      <c r="J389" s="55">
        <f t="shared" si="49"/>
        <v>-17.70378457059681</v>
      </c>
      <c r="K389" s="55">
        <f t="shared" si="49"/>
        <v>1.1931275851097638</v>
      </c>
      <c r="L389" s="55">
        <f t="shared" si="50"/>
        <v>15.538793103448285</v>
      </c>
      <c r="M389" s="55">
        <f t="shared" si="49"/>
        <v>-0.44935226349251423</v>
      </c>
      <c r="N389" s="134" t="s">
        <v>238</v>
      </c>
      <c r="O389" s="134" t="s">
        <v>238</v>
      </c>
    </row>
    <row r="390" spans="1:15" ht="11.25" hidden="1" customHeight="1">
      <c r="A390" s="33"/>
      <c r="B390" s="45" t="s">
        <v>180</v>
      </c>
      <c r="C390" s="55">
        <f t="shared" si="48"/>
        <v>-9.0340340340340362</v>
      </c>
      <c r="D390" s="55">
        <f t="shared" si="48"/>
        <v>-19.722955145118732</v>
      </c>
      <c r="E390" s="55">
        <f t="shared" si="48"/>
        <v>-16.372184727383029</v>
      </c>
      <c r="F390" s="55">
        <f t="shared" si="48"/>
        <v>-32.33373639661427</v>
      </c>
      <c r="G390" s="55">
        <f t="shared" si="48"/>
        <v>-17.04470015490152</v>
      </c>
      <c r="H390" s="33"/>
      <c r="I390" s="45" t="s">
        <v>180</v>
      </c>
      <c r="J390" s="55">
        <f t="shared" si="49"/>
        <v>3.6290967226219095</v>
      </c>
      <c r="K390" s="55">
        <f t="shared" si="49"/>
        <v>-8.0309877340219487</v>
      </c>
      <c r="L390" s="55">
        <f t="shared" si="50"/>
        <v>-9.9843178254051139</v>
      </c>
      <c r="M390" s="55">
        <f t="shared" si="49"/>
        <v>-13.344138303619673</v>
      </c>
      <c r="N390" s="134" t="s">
        <v>238</v>
      </c>
      <c r="O390" s="134" t="s">
        <v>238</v>
      </c>
    </row>
    <row r="391" spans="1:15" ht="11.25" hidden="1" customHeight="1">
      <c r="A391" s="33"/>
      <c r="B391" s="45" t="s">
        <v>181</v>
      </c>
      <c r="C391" s="55">
        <f t="shared" si="48"/>
        <v>-11.456664886990566</v>
      </c>
      <c r="D391" s="55">
        <f t="shared" si="48"/>
        <v>-8.4716772311097657</v>
      </c>
      <c r="E391" s="55">
        <f t="shared" si="48"/>
        <v>12.765768170091633</v>
      </c>
      <c r="F391" s="55">
        <f t="shared" si="48"/>
        <v>-12.962284877334312</v>
      </c>
      <c r="G391" s="55">
        <f t="shared" si="48"/>
        <v>4.8655320254644465</v>
      </c>
      <c r="H391" s="33"/>
      <c r="I391" s="45" t="s">
        <v>181</v>
      </c>
      <c r="J391" s="55">
        <f t="shared" si="49"/>
        <v>3.9281905439033267</v>
      </c>
      <c r="K391" s="55">
        <f t="shared" si="49"/>
        <v>13.155030321878414</v>
      </c>
      <c r="L391" s="55">
        <f t="shared" si="50"/>
        <v>12.521278607906169</v>
      </c>
      <c r="M391" s="55">
        <f t="shared" si="49"/>
        <v>15.073175428461411</v>
      </c>
      <c r="N391" s="134" t="s">
        <v>238</v>
      </c>
      <c r="O391" s="134" t="s">
        <v>238</v>
      </c>
    </row>
    <row r="392" spans="1:15" ht="11.25" hidden="1" customHeight="1">
      <c r="A392" s="33"/>
      <c r="B392" s="45" t="s">
        <v>182</v>
      </c>
      <c r="C392" s="55">
        <f t="shared" si="48"/>
        <v>-10.593851274415343</v>
      </c>
      <c r="D392" s="55">
        <f t="shared" si="48"/>
        <v>-0.48745073636176528</v>
      </c>
      <c r="E392" s="55">
        <f t="shared" si="48"/>
        <v>9.8238933841028171</v>
      </c>
      <c r="F392" s="55">
        <f t="shared" si="48"/>
        <v>19.320426708810757</v>
      </c>
      <c r="G392" s="55">
        <f t="shared" si="48"/>
        <v>7.1532754137865453</v>
      </c>
      <c r="H392" s="33"/>
      <c r="I392" s="45" t="s">
        <v>182</v>
      </c>
      <c r="J392" s="55">
        <f t="shared" si="49"/>
        <v>4.4398261855280481</v>
      </c>
      <c r="K392" s="55">
        <f t="shared" si="49"/>
        <v>0.61782877316858276</v>
      </c>
      <c r="L392" s="55">
        <f t="shared" si="50"/>
        <v>29.348304711580795</v>
      </c>
      <c r="M392" s="55">
        <f t="shared" si="49"/>
        <v>20.803687744262959</v>
      </c>
      <c r="N392" s="134" t="s">
        <v>238</v>
      </c>
      <c r="O392" s="134" t="s">
        <v>238</v>
      </c>
    </row>
    <row r="393" spans="1:15" ht="11.25" hidden="1" customHeight="1">
      <c r="A393" s="33"/>
      <c r="B393" s="45" t="s">
        <v>183</v>
      </c>
      <c r="C393" s="55">
        <f t="shared" si="48"/>
        <v>-8.0535646925688553</v>
      </c>
      <c r="D393" s="55">
        <f t="shared" si="48"/>
        <v>-11.742049081104881</v>
      </c>
      <c r="E393" s="55">
        <f t="shared" si="48"/>
        <v>1.9104145414077891</v>
      </c>
      <c r="F393" s="55">
        <f t="shared" si="48"/>
        <v>-1.54798761609905</v>
      </c>
      <c r="G393" s="55">
        <f t="shared" si="48"/>
        <v>-18.811727597083632</v>
      </c>
      <c r="H393" s="33"/>
      <c r="I393" s="45" t="s">
        <v>183</v>
      </c>
      <c r="J393" s="55">
        <f t="shared" si="49"/>
        <v>-3.6267870579383015</v>
      </c>
      <c r="K393" s="55">
        <f t="shared" si="49"/>
        <v>-5.0470604283181046</v>
      </c>
      <c r="L393" s="55">
        <f t="shared" si="50"/>
        <v>-2.5401762571280528</v>
      </c>
      <c r="M393" s="55">
        <f t="shared" si="49"/>
        <v>-2.9802000408246556</v>
      </c>
      <c r="N393" s="134" t="s">
        <v>238</v>
      </c>
      <c r="O393" s="134" t="s">
        <v>238</v>
      </c>
    </row>
    <row r="394" spans="1:15" ht="11.25" hidden="1" customHeight="1">
      <c r="A394" s="33"/>
      <c r="B394" s="45" t="s">
        <v>184</v>
      </c>
      <c r="C394" s="55">
        <f t="shared" si="48"/>
        <v>-16.425220182731096</v>
      </c>
      <c r="D394" s="55">
        <f t="shared" si="48"/>
        <v>-27.272727272727266</v>
      </c>
      <c r="E394" s="55">
        <f t="shared" si="48"/>
        <v>-17.402402402402402</v>
      </c>
      <c r="F394" s="55">
        <f t="shared" si="48"/>
        <v>-1.1842865395724829</v>
      </c>
      <c r="G394" s="55">
        <f t="shared" si="48"/>
        <v>-12.212643678160916</v>
      </c>
      <c r="H394" s="33"/>
      <c r="I394" s="45" t="s">
        <v>184</v>
      </c>
      <c r="J394" s="55">
        <f t="shared" si="49"/>
        <v>-12.36526024022173</v>
      </c>
      <c r="K394" s="55">
        <f t="shared" si="49"/>
        <v>-16.251221896383186</v>
      </c>
      <c r="L394" s="55">
        <f t="shared" si="50"/>
        <v>14.037312081144719</v>
      </c>
      <c r="M394" s="55">
        <f t="shared" si="49"/>
        <v>-9.9667265843117718</v>
      </c>
      <c r="N394" s="134" t="s">
        <v>238</v>
      </c>
      <c r="O394" s="134" t="s">
        <v>238</v>
      </c>
    </row>
    <row r="395" spans="1:15" ht="11.25" hidden="1" customHeight="1">
      <c r="A395" s="33"/>
      <c r="B395" s="45" t="s">
        <v>185</v>
      </c>
      <c r="C395" s="55">
        <f t="shared" si="48"/>
        <v>0.64546748932130527</v>
      </c>
      <c r="D395" s="55">
        <f t="shared" si="48"/>
        <v>-9.2058102244859441</v>
      </c>
      <c r="E395" s="55">
        <f t="shared" si="48"/>
        <v>-2.5838979045218338</v>
      </c>
      <c r="F395" s="55">
        <f t="shared" si="48"/>
        <v>9.5541401273885356</v>
      </c>
      <c r="G395" s="55">
        <f t="shared" si="48"/>
        <v>8.5766304701215859</v>
      </c>
      <c r="H395" s="33"/>
      <c r="I395" s="45" t="s">
        <v>185</v>
      </c>
      <c r="J395" s="55">
        <f t="shared" si="49"/>
        <v>13.443895553987304</v>
      </c>
      <c r="K395" s="55">
        <f t="shared" si="49"/>
        <v>6.2703008049710434</v>
      </c>
      <c r="L395" s="55">
        <f t="shared" si="50"/>
        <v>39.636948529411768</v>
      </c>
      <c r="M395" s="55">
        <f t="shared" si="49"/>
        <v>4.4671903515036036</v>
      </c>
      <c r="N395" s="134" t="s">
        <v>238</v>
      </c>
      <c r="O395" s="134" t="s">
        <v>238</v>
      </c>
    </row>
    <row r="396" spans="1:15" ht="11.25" hidden="1" customHeight="1">
      <c r="A396" s="33"/>
      <c r="B396" s="45" t="s">
        <v>186</v>
      </c>
      <c r="C396" s="55">
        <f t="shared" si="48"/>
        <v>-15.283686355290854</v>
      </c>
      <c r="D396" s="55">
        <f t="shared" si="48"/>
        <v>2.5987972508590929</v>
      </c>
      <c r="E396" s="55">
        <f t="shared" si="48"/>
        <v>1.1652542372881243</v>
      </c>
      <c r="F396" s="55">
        <f t="shared" si="48"/>
        <v>1.0168414362885301</v>
      </c>
      <c r="G396" s="55">
        <f t="shared" si="48"/>
        <v>-0.2596086873931398</v>
      </c>
      <c r="H396" s="33"/>
      <c r="I396" s="45" t="s">
        <v>186</v>
      </c>
      <c r="J396" s="55">
        <f t="shared" si="49"/>
        <v>1.2985005410418751</v>
      </c>
      <c r="K396" s="55">
        <f t="shared" si="49"/>
        <v>10.004209344745334</v>
      </c>
      <c r="L396" s="55">
        <f t="shared" si="50"/>
        <v>2.5621982918677872</v>
      </c>
      <c r="M396" s="55">
        <f t="shared" si="49"/>
        <v>17.791161390087069</v>
      </c>
      <c r="N396" s="134" t="s">
        <v>238</v>
      </c>
      <c r="O396" s="134" t="s">
        <v>238</v>
      </c>
    </row>
    <row r="397" spans="1:15" ht="11.25" hidden="1" customHeight="1">
      <c r="A397" s="33"/>
      <c r="B397" s="45" t="s">
        <v>187</v>
      </c>
      <c r="C397" s="55">
        <f t="shared" si="48"/>
        <v>-24.332505903009022</v>
      </c>
      <c r="D397" s="55">
        <f t="shared" si="48"/>
        <v>-20.083832335329348</v>
      </c>
      <c r="E397" s="55">
        <f t="shared" si="48"/>
        <v>-19.195612431444246</v>
      </c>
      <c r="F397" s="134" t="s">
        <v>238</v>
      </c>
      <c r="G397" s="55">
        <f t="shared" si="48"/>
        <v>-23.264444302258624</v>
      </c>
      <c r="H397" s="33"/>
      <c r="I397" s="45" t="s">
        <v>187</v>
      </c>
      <c r="J397" s="55">
        <f t="shared" si="49"/>
        <v>-14.573180317560144</v>
      </c>
      <c r="K397" s="55">
        <f t="shared" si="49"/>
        <v>-15.443699950972373</v>
      </c>
      <c r="L397" s="134" t="s">
        <v>238</v>
      </c>
      <c r="M397" s="55">
        <f t="shared" si="49"/>
        <v>-11.526606835282365</v>
      </c>
      <c r="N397" s="134" t="s">
        <v>238</v>
      </c>
      <c r="O397" s="134" t="s">
        <v>238</v>
      </c>
    </row>
    <row r="398" spans="1:15" ht="6" hidden="1" customHeight="1">
      <c r="A398" s="33"/>
      <c r="B398" s="45"/>
      <c r="C398" s="55"/>
      <c r="D398" s="55"/>
      <c r="E398" s="55"/>
      <c r="F398" s="55"/>
      <c r="G398" s="55"/>
      <c r="H398" s="33"/>
      <c r="I398" s="45"/>
      <c r="J398" s="159"/>
      <c r="K398" s="159"/>
      <c r="L398" s="134"/>
      <c r="M398" s="159"/>
      <c r="N398" s="134"/>
      <c r="O398" s="134"/>
    </row>
    <row r="399" spans="1:15" ht="11.25" hidden="1" customHeight="1">
      <c r="A399" s="1202" t="s">
        <v>188</v>
      </c>
      <c r="B399" s="1203"/>
      <c r="C399" s="55">
        <f t="shared" ref="C399:G410" si="51">SUM(C188/C161*100-100)</f>
        <v>3.5880033933829054</v>
      </c>
      <c r="D399" s="55">
        <f t="shared" si="51"/>
        <v>-6.4152627468481427</v>
      </c>
      <c r="E399" s="55">
        <f t="shared" si="51"/>
        <v>5.5006796556411359</v>
      </c>
      <c r="F399" s="55">
        <f t="shared" si="51"/>
        <v>-15.205254515599336</v>
      </c>
      <c r="G399" s="55">
        <f t="shared" si="51"/>
        <v>-2.6170892529399765</v>
      </c>
      <c r="H399" s="1202" t="s">
        <v>188</v>
      </c>
      <c r="I399" s="1203"/>
      <c r="J399" s="55">
        <f t="shared" ref="J399:M410" si="52">SUM(J188/J161*100-100)</f>
        <v>0.12965964343595715</v>
      </c>
      <c r="K399" s="55">
        <f t="shared" si="52"/>
        <v>7.7695809135143605</v>
      </c>
      <c r="L399" s="134" t="s">
        <v>238</v>
      </c>
      <c r="M399" s="55">
        <f t="shared" si="52"/>
        <v>-0.75795602851120236</v>
      </c>
      <c r="N399" s="134" t="s">
        <v>238</v>
      </c>
      <c r="O399" s="134" t="s">
        <v>238</v>
      </c>
    </row>
    <row r="400" spans="1:15" ht="11.25" hidden="1" customHeight="1">
      <c r="A400" s="1202" t="s">
        <v>189</v>
      </c>
      <c r="B400" s="1203"/>
      <c r="C400" s="55">
        <f t="shared" si="51"/>
        <v>-4.0636695467356532</v>
      </c>
      <c r="D400" s="55">
        <f t="shared" si="51"/>
        <v>0.75807514831902267</v>
      </c>
      <c r="E400" s="55">
        <f t="shared" si="51"/>
        <v>5.4393305439330391</v>
      </c>
      <c r="F400" s="55">
        <f t="shared" si="51"/>
        <v>-6.0735131724246685</v>
      </c>
      <c r="G400" s="55">
        <f t="shared" si="51"/>
        <v>-0.35539300255331341</v>
      </c>
      <c r="H400" s="1202" t="s">
        <v>189</v>
      </c>
      <c r="I400" s="1203"/>
      <c r="J400" s="55">
        <f t="shared" si="52"/>
        <v>-5.3674011832290205</v>
      </c>
      <c r="K400" s="55">
        <f t="shared" si="52"/>
        <v>5.9741865677409294</v>
      </c>
      <c r="L400" s="134" t="s">
        <v>238</v>
      </c>
      <c r="M400" s="55">
        <f t="shared" si="52"/>
        <v>0.48093027707326996</v>
      </c>
      <c r="N400" s="134" t="s">
        <v>238</v>
      </c>
      <c r="O400" s="134" t="s">
        <v>238</v>
      </c>
    </row>
    <row r="401" spans="1:15" ht="11.25" hidden="1" customHeight="1">
      <c r="A401" s="1202" t="s">
        <v>190</v>
      </c>
      <c r="B401" s="1203"/>
      <c r="C401" s="55">
        <f t="shared" si="51"/>
        <v>-7.2752922208786686</v>
      </c>
      <c r="D401" s="55">
        <f t="shared" si="51"/>
        <v>-1.0651736028131751</v>
      </c>
      <c r="E401" s="55">
        <f t="shared" si="51"/>
        <v>0.41792686279900693</v>
      </c>
      <c r="F401" s="55">
        <f t="shared" si="51"/>
        <v>-4.915992532669577</v>
      </c>
      <c r="G401" s="55">
        <f t="shared" si="51"/>
        <v>-4.6696674275231089</v>
      </c>
      <c r="H401" s="1202" t="s">
        <v>190</v>
      </c>
      <c r="I401" s="1203"/>
      <c r="J401" s="55">
        <f t="shared" si="52"/>
        <v>-5.8539464506090013</v>
      </c>
      <c r="K401" s="55">
        <f t="shared" si="52"/>
        <v>7.6287128712871208</v>
      </c>
      <c r="L401" s="55">
        <f t="shared" si="52"/>
        <v>20.841813135985191</v>
      </c>
      <c r="M401" s="55">
        <f t="shared" si="52"/>
        <v>-2.0586109270525839</v>
      </c>
      <c r="N401" s="134" t="s">
        <v>238</v>
      </c>
      <c r="O401" s="134" t="s">
        <v>238</v>
      </c>
    </row>
    <row r="402" spans="1:15" ht="11.25" hidden="1" customHeight="1">
      <c r="A402" s="1202" t="s">
        <v>191</v>
      </c>
      <c r="B402" s="1203"/>
      <c r="C402" s="55">
        <f t="shared" si="51"/>
        <v>-7.5514220067499735</v>
      </c>
      <c r="D402" s="55">
        <f t="shared" si="51"/>
        <v>0.40925546985674544</v>
      </c>
      <c r="E402" s="55">
        <f t="shared" si="51"/>
        <v>1.9635882440825299</v>
      </c>
      <c r="F402" s="55">
        <f t="shared" si="51"/>
        <v>2.114927453069896</v>
      </c>
      <c r="G402" s="55">
        <f t="shared" si="51"/>
        <v>-3.4978158873968681</v>
      </c>
      <c r="H402" s="1202" t="s">
        <v>191</v>
      </c>
      <c r="I402" s="1203"/>
      <c r="J402" s="55">
        <f t="shared" si="52"/>
        <v>-8.5526043177391813</v>
      </c>
      <c r="K402" s="55">
        <f t="shared" si="52"/>
        <v>6.1013365551612111</v>
      </c>
      <c r="L402" s="134" t="s">
        <v>238</v>
      </c>
      <c r="M402" s="55">
        <f t="shared" si="52"/>
        <v>-1.6730987254216956</v>
      </c>
      <c r="N402" s="134" t="s">
        <v>238</v>
      </c>
      <c r="O402" s="134" t="s">
        <v>238</v>
      </c>
    </row>
    <row r="403" spans="1:15" ht="11.25" hidden="1" customHeight="1">
      <c r="A403" s="1202" t="s">
        <v>192</v>
      </c>
      <c r="B403" s="1203"/>
      <c r="C403" s="55">
        <f t="shared" si="51"/>
        <v>-7.8606913232236053</v>
      </c>
      <c r="D403" s="55">
        <f t="shared" si="51"/>
        <v>-3.9749640878309265</v>
      </c>
      <c r="E403" s="55">
        <f t="shared" si="51"/>
        <v>-2.0636242504996716</v>
      </c>
      <c r="F403" s="55">
        <f t="shared" si="51"/>
        <v>-6.6058528223338016</v>
      </c>
      <c r="G403" s="55">
        <f t="shared" si="51"/>
        <v>-6.5631024209498605</v>
      </c>
      <c r="H403" s="1202" t="s">
        <v>192</v>
      </c>
      <c r="I403" s="1203"/>
      <c r="J403" s="55">
        <f t="shared" si="52"/>
        <v>-6.0451494010793567</v>
      </c>
      <c r="K403" s="55">
        <f t="shared" si="52"/>
        <v>2.9038006485349541</v>
      </c>
      <c r="L403" s="134" t="s">
        <v>238</v>
      </c>
      <c r="M403" s="55">
        <f t="shared" si="52"/>
        <v>-4.194422997504148</v>
      </c>
      <c r="N403" s="134" t="s">
        <v>238</v>
      </c>
      <c r="O403" s="134" t="s">
        <v>238</v>
      </c>
    </row>
    <row r="404" spans="1:15" ht="11.25" hidden="1" customHeight="1">
      <c r="A404" s="1202" t="s">
        <v>193</v>
      </c>
      <c r="B404" s="1203"/>
      <c r="C404" s="55">
        <f t="shared" si="51"/>
        <v>-8.4488592948367938</v>
      </c>
      <c r="D404" s="55">
        <f t="shared" si="51"/>
        <v>-4.7367434249774334</v>
      </c>
      <c r="E404" s="55">
        <f t="shared" si="51"/>
        <v>0.27496808406164064</v>
      </c>
      <c r="F404" s="55">
        <f t="shared" si="51"/>
        <v>-7.516391292945201</v>
      </c>
      <c r="G404" s="55">
        <f t="shared" si="51"/>
        <v>-4.7166246851385552</v>
      </c>
      <c r="H404" s="1202" t="s">
        <v>193</v>
      </c>
      <c r="I404" s="1203"/>
      <c r="J404" s="55">
        <f t="shared" si="52"/>
        <v>-4.4871438884877932</v>
      </c>
      <c r="K404" s="55">
        <f t="shared" si="52"/>
        <v>4.5251094387880499</v>
      </c>
      <c r="L404" s="134" t="s">
        <v>238</v>
      </c>
      <c r="M404" s="55">
        <f t="shared" si="52"/>
        <v>-1.1660285415941445</v>
      </c>
      <c r="N404" s="134" t="s">
        <v>238</v>
      </c>
      <c r="O404" s="134" t="s">
        <v>238</v>
      </c>
    </row>
    <row r="405" spans="1:15" ht="11.25" hidden="1" customHeight="1">
      <c r="A405" s="1202" t="s">
        <v>194</v>
      </c>
      <c r="B405" s="1203"/>
      <c r="C405" s="55">
        <f t="shared" si="51"/>
        <v>-8.7545008081173421</v>
      </c>
      <c r="D405" s="55">
        <f t="shared" si="51"/>
        <v>-4.1369618363074778</v>
      </c>
      <c r="E405" s="55">
        <f t="shared" si="51"/>
        <v>1.502702173966199</v>
      </c>
      <c r="F405" s="55">
        <f t="shared" si="51"/>
        <v>-4.3711798481200219</v>
      </c>
      <c r="G405" s="55">
        <f t="shared" si="51"/>
        <v>-3.0310943817594023</v>
      </c>
      <c r="H405" s="1202" t="s">
        <v>194</v>
      </c>
      <c r="I405" s="1203"/>
      <c r="J405" s="55">
        <f t="shared" si="52"/>
        <v>-3.3432590117897547</v>
      </c>
      <c r="K405" s="55">
        <f t="shared" si="52"/>
        <v>3.9654445849136124</v>
      </c>
      <c r="L405" s="134" t="s">
        <v>238</v>
      </c>
      <c r="M405" s="55">
        <f t="shared" si="52"/>
        <v>1.7164532330589992</v>
      </c>
      <c r="N405" s="134" t="s">
        <v>238</v>
      </c>
      <c r="O405" s="134" t="s">
        <v>238</v>
      </c>
    </row>
    <row r="406" spans="1:15" ht="11.25" hidden="1" customHeight="1">
      <c r="A406" s="1202" t="s">
        <v>195</v>
      </c>
      <c r="B406" s="1203"/>
      <c r="C406" s="55">
        <f t="shared" si="51"/>
        <v>-8.6725780763486711</v>
      </c>
      <c r="D406" s="55">
        <f t="shared" si="51"/>
        <v>-5.0298457324478676</v>
      </c>
      <c r="E406" s="55">
        <f t="shared" si="51"/>
        <v>1.5491147144292228</v>
      </c>
      <c r="F406" s="55">
        <f t="shared" si="51"/>
        <v>-4.0694789081885858</v>
      </c>
      <c r="G406" s="55">
        <f t="shared" si="51"/>
        <v>-5.3716599687087694</v>
      </c>
      <c r="H406" s="1202" t="s">
        <v>195</v>
      </c>
      <c r="I406" s="1203"/>
      <c r="J406" s="55">
        <f t="shared" si="52"/>
        <v>-3.3825492158825483</v>
      </c>
      <c r="K406" s="55">
        <f t="shared" si="52"/>
        <v>2.7595773028417057</v>
      </c>
      <c r="L406" s="55">
        <f t="shared" si="52"/>
        <v>11.544627088710754</v>
      </c>
      <c r="M406" s="55">
        <f t="shared" si="52"/>
        <v>1.0650525731692824</v>
      </c>
      <c r="N406" s="134" t="s">
        <v>238</v>
      </c>
      <c r="O406" s="134" t="s">
        <v>238</v>
      </c>
    </row>
    <row r="407" spans="1:15" ht="11.25" hidden="1" customHeight="1">
      <c r="A407" s="1202" t="s">
        <v>196</v>
      </c>
      <c r="B407" s="1203"/>
      <c r="C407" s="55">
        <f t="shared" si="51"/>
        <v>-9.5876629372940556</v>
      </c>
      <c r="D407" s="55">
        <f t="shared" si="51"/>
        <v>-7.8146369030799718</v>
      </c>
      <c r="E407" s="55">
        <f t="shared" si="51"/>
        <v>-0.83483647970987818</v>
      </c>
      <c r="F407" s="55">
        <f t="shared" si="51"/>
        <v>-3.7081253165472816</v>
      </c>
      <c r="G407" s="55">
        <f t="shared" si="51"/>
        <v>-6.1197027241181416</v>
      </c>
      <c r="H407" s="1202" t="s">
        <v>196</v>
      </c>
      <c r="I407" s="1203"/>
      <c r="J407" s="55">
        <f t="shared" si="52"/>
        <v>-4.4539543768137122</v>
      </c>
      <c r="K407" s="55">
        <f t="shared" si="52"/>
        <v>0.28900357284635447</v>
      </c>
      <c r="L407" s="134" t="s">
        <v>238</v>
      </c>
      <c r="M407" s="55">
        <f t="shared" si="52"/>
        <v>-0.35756912181024347</v>
      </c>
      <c r="N407" s="134" t="s">
        <v>238</v>
      </c>
      <c r="O407" s="134" t="s">
        <v>238</v>
      </c>
    </row>
    <row r="408" spans="1:15" ht="11.25" hidden="1" customHeight="1">
      <c r="A408" s="1202" t="s">
        <v>197</v>
      </c>
      <c r="B408" s="1203"/>
      <c r="C408" s="55">
        <f t="shared" si="51"/>
        <v>-8.6374958668577193</v>
      </c>
      <c r="D408" s="55">
        <f t="shared" si="51"/>
        <v>-7.9635031339261531</v>
      </c>
      <c r="E408" s="55">
        <f t="shared" si="51"/>
        <v>-1.0220689306224244</v>
      </c>
      <c r="F408" s="55">
        <f t="shared" si="51"/>
        <v>-2.2350141497298637</v>
      </c>
      <c r="G408" s="55">
        <f t="shared" si="51"/>
        <v>-4.7226085612733755</v>
      </c>
      <c r="H408" s="1202" t="s">
        <v>197</v>
      </c>
      <c r="I408" s="1203"/>
      <c r="J408" s="55">
        <f t="shared" si="52"/>
        <v>-2.7664104867418473</v>
      </c>
      <c r="K408" s="55">
        <f t="shared" si="52"/>
        <v>0.89357085759962729</v>
      </c>
      <c r="L408" s="134" t="s">
        <v>238</v>
      </c>
      <c r="M408" s="55">
        <f t="shared" si="52"/>
        <v>0.17590496745101802</v>
      </c>
      <c r="N408" s="134" t="s">
        <v>238</v>
      </c>
      <c r="O408" s="134" t="s">
        <v>238</v>
      </c>
    </row>
    <row r="409" spans="1:15" ht="11.25" hidden="1" customHeight="1">
      <c r="A409" s="1202" t="s">
        <v>198</v>
      </c>
      <c r="B409" s="1203"/>
      <c r="C409" s="55">
        <f t="shared" si="51"/>
        <v>-9.2331711859236805</v>
      </c>
      <c r="D409" s="55">
        <f t="shared" si="51"/>
        <v>-7.0560665750214753</v>
      </c>
      <c r="E409" s="55">
        <f t="shared" si="51"/>
        <v>-0.81693477513277912</v>
      </c>
      <c r="F409" s="55">
        <f t="shared" si="51"/>
        <v>-1.9361621353269243</v>
      </c>
      <c r="G409" s="55">
        <f t="shared" si="51"/>
        <v>-4.3256667868084406</v>
      </c>
      <c r="H409" s="1202" t="s">
        <v>198</v>
      </c>
      <c r="I409" s="1203"/>
      <c r="J409" s="55">
        <f t="shared" si="52"/>
        <v>-2.3699743177687793</v>
      </c>
      <c r="K409" s="55">
        <f t="shared" si="52"/>
        <v>1.7322018526915883</v>
      </c>
      <c r="L409" s="55">
        <f t="shared" si="52"/>
        <v>13.223600814350988</v>
      </c>
      <c r="M409" s="55">
        <f t="shared" si="52"/>
        <v>1.8900125921643536</v>
      </c>
      <c r="N409" s="134" t="s">
        <v>238</v>
      </c>
      <c r="O409" s="134" t="s">
        <v>238</v>
      </c>
    </row>
    <row r="410" spans="1:15" ht="11.25" hidden="1" customHeight="1">
      <c r="A410" s="1202" t="s">
        <v>199</v>
      </c>
      <c r="B410" s="1203"/>
      <c r="C410" s="55">
        <f t="shared" si="51"/>
        <v>-10.171903053754065</v>
      </c>
      <c r="D410" s="55">
        <f t="shared" si="51"/>
        <v>-7.9879046419791422</v>
      </c>
      <c r="E410" s="55">
        <f t="shared" si="51"/>
        <v>-2.1030412008443307</v>
      </c>
      <c r="F410" s="55">
        <f t="shared" si="51"/>
        <v>-2.2601939637608268</v>
      </c>
      <c r="G410" s="55">
        <f t="shared" si="51"/>
        <v>-5.8577514143594556</v>
      </c>
      <c r="H410" s="1202" t="s">
        <v>199</v>
      </c>
      <c r="I410" s="1203"/>
      <c r="J410" s="55">
        <f t="shared" si="52"/>
        <v>-3.4355121737223016</v>
      </c>
      <c r="K410" s="55">
        <f t="shared" si="52"/>
        <v>0.47297783966770623</v>
      </c>
      <c r="L410" s="55">
        <f t="shared" si="52"/>
        <v>10.679267362896482</v>
      </c>
      <c r="M410" s="55">
        <f t="shared" si="52"/>
        <v>0.81209031318280722</v>
      </c>
      <c r="N410" s="134" t="s">
        <v>238</v>
      </c>
      <c r="O410" s="134" t="s">
        <v>238</v>
      </c>
    </row>
    <row r="411" spans="1:15" ht="11.25" hidden="1" customHeight="1">
      <c r="A411" s="33"/>
      <c r="B411" s="45"/>
      <c r="C411" s="55"/>
      <c r="D411" s="55"/>
      <c r="E411" s="55"/>
      <c r="F411" s="55"/>
      <c r="G411" s="55"/>
      <c r="H411" s="33"/>
      <c r="I411" s="45"/>
      <c r="J411" s="159"/>
      <c r="K411" s="159"/>
      <c r="L411" s="159"/>
      <c r="M411" s="159"/>
      <c r="N411" s="134" t="s">
        <v>238</v>
      </c>
      <c r="O411" s="134" t="s">
        <v>238</v>
      </c>
    </row>
    <row r="412" spans="1:15" ht="11.25" customHeight="1">
      <c r="A412" s="33">
        <v>2013</v>
      </c>
      <c r="B412" s="45"/>
      <c r="C412" s="55"/>
      <c r="D412" s="55"/>
      <c r="E412" s="55"/>
      <c r="F412" s="55"/>
      <c r="G412" s="55"/>
      <c r="H412" s="33">
        <v>2013</v>
      </c>
      <c r="I412" s="45"/>
      <c r="J412" s="159"/>
      <c r="K412" s="159"/>
      <c r="L412" s="159"/>
      <c r="M412" s="159"/>
      <c r="N412" s="134"/>
      <c r="O412" s="134"/>
    </row>
    <row r="413" spans="1:15" ht="11.25" hidden="1" customHeight="1">
      <c r="A413" s="33"/>
      <c r="B413" s="45" t="s">
        <v>176</v>
      </c>
      <c r="C413" s="55">
        <f t="shared" ref="C413:G424" si="53">SUM(C202/C175*100-100)</f>
        <v>-6.5565083341362396</v>
      </c>
      <c r="D413" s="55">
        <f t="shared" si="53"/>
        <v>-13.102050548402474</v>
      </c>
      <c r="E413" s="55">
        <f t="shared" si="53"/>
        <v>0.489606596804677</v>
      </c>
      <c r="F413" s="55">
        <f t="shared" si="53"/>
        <v>4.7637490317583371</v>
      </c>
      <c r="G413" s="55">
        <f t="shared" si="53"/>
        <v>3.5599609102331442</v>
      </c>
      <c r="H413" s="33"/>
      <c r="I413" s="45" t="s">
        <v>176</v>
      </c>
      <c r="J413" s="55">
        <f t="shared" ref="J413:M424" si="54">SUM(J202/J175*100-100)</f>
        <v>1.5215280025898466</v>
      </c>
      <c r="K413" s="55">
        <f t="shared" si="54"/>
        <v>-1.1360326245266634</v>
      </c>
      <c r="L413" s="55">
        <f t="shared" si="54"/>
        <v>19.725028058361403</v>
      </c>
      <c r="M413" s="55">
        <f t="shared" si="54"/>
        <v>9.1042435890951339</v>
      </c>
      <c r="N413" s="134" t="s">
        <v>238</v>
      </c>
      <c r="O413" s="134" t="s">
        <v>238</v>
      </c>
    </row>
    <row r="414" spans="1:15" ht="11.25" hidden="1" customHeight="1">
      <c r="A414" s="33"/>
      <c r="B414" s="45" t="s">
        <v>177</v>
      </c>
      <c r="C414" s="55">
        <f t="shared" si="53"/>
        <v>-19.192065097019608</v>
      </c>
      <c r="D414" s="55">
        <f t="shared" si="53"/>
        <v>-27.335744424352029</v>
      </c>
      <c r="E414" s="55">
        <f t="shared" si="53"/>
        <v>8.9193976970770592</v>
      </c>
      <c r="F414" s="55">
        <f t="shared" si="53"/>
        <v>-20.017793594306056</v>
      </c>
      <c r="G414" s="55">
        <f t="shared" si="53"/>
        <v>-9.846766989624129</v>
      </c>
      <c r="H414" s="33"/>
      <c r="I414" s="45" t="s">
        <v>177</v>
      </c>
      <c r="J414" s="55">
        <f t="shared" si="54"/>
        <v>31.65260341634081</v>
      </c>
      <c r="K414" s="55">
        <f t="shared" si="54"/>
        <v>-0.3943908851884288</v>
      </c>
      <c r="L414" s="55">
        <f t="shared" si="54"/>
        <v>18.315972222222214</v>
      </c>
      <c r="M414" s="55">
        <f t="shared" si="54"/>
        <v>11.397588192944539</v>
      </c>
      <c r="N414" s="134" t="s">
        <v>238</v>
      </c>
      <c r="O414" s="134" t="s">
        <v>238</v>
      </c>
    </row>
    <row r="415" spans="1:15" ht="11.25" hidden="1" customHeight="1">
      <c r="A415" s="33"/>
      <c r="B415" s="45" t="s">
        <v>178</v>
      </c>
      <c r="C415" s="55">
        <f t="shared" si="53"/>
        <v>-21.10368331367151</v>
      </c>
      <c r="D415" s="55">
        <f t="shared" si="53"/>
        <v>-37.068722384130872</v>
      </c>
      <c r="E415" s="55">
        <f t="shared" si="53"/>
        <v>-15.003679175864619</v>
      </c>
      <c r="F415" s="55">
        <f t="shared" si="53"/>
        <v>-3.1113876789047907</v>
      </c>
      <c r="G415" s="55">
        <f t="shared" si="53"/>
        <v>-22.828768423050164</v>
      </c>
      <c r="H415" s="33"/>
      <c r="I415" s="45" t="s">
        <v>178</v>
      </c>
      <c r="J415" s="55">
        <f t="shared" si="54"/>
        <v>-6.5447841450299649</v>
      </c>
      <c r="K415" s="55">
        <f t="shared" si="54"/>
        <v>-6.6384356706937382</v>
      </c>
      <c r="L415" s="55">
        <f t="shared" si="54"/>
        <v>-20.834022836339557</v>
      </c>
      <c r="M415" s="55">
        <f t="shared" si="54"/>
        <v>12.906865723461507</v>
      </c>
      <c r="N415" s="134" t="s">
        <v>238</v>
      </c>
      <c r="O415" s="134" t="s">
        <v>238</v>
      </c>
    </row>
    <row r="416" spans="1:15" ht="11.25" hidden="1" customHeight="1">
      <c r="A416" s="33"/>
      <c r="B416" s="45" t="s">
        <v>179</v>
      </c>
      <c r="C416" s="55">
        <f t="shared" si="53"/>
        <v>-0.59959349593495403</v>
      </c>
      <c r="D416" s="55">
        <f t="shared" si="53"/>
        <v>-7.1328671328671334</v>
      </c>
      <c r="E416" s="55">
        <f t="shared" si="53"/>
        <v>28.113056617189585</v>
      </c>
      <c r="F416" s="55">
        <f t="shared" si="53"/>
        <v>1.0033444816053532</v>
      </c>
      <c r="G416" s="55">
        <f t="shared" si="53"/>
        <v>-0.24732620320855858</v>
      </c>
      <c r="H416" s="33"/>
      <c r="I416" s="45" t="s">
        <v>179</v>
      </c>
      <c r="J416" s="55">
        <f t="shared" si="54"/>
        <v>24.054830864470489</v>
      </c>
      <c r="K416" s="55">
        <f t="shared" si="54"/>
        <v>29.099198239270549</v>
      </c>
      <c r="L416" s="55">
        <f t="shared" si="54"/>
        <v>3.3575825405707889</v>
      </c>
      <c r="M416" s="55">
        <f t="shared" si="54"/>
        <v>34.578631452581021</v>
      </c>
      <c r="N416" s="134" t="s">
        <v>238</v>
      </c>
      <c r="O416" s="134" t="s">
        <v>238</v>
      </c>
    </row>
    <row r="417" spans="1:15" ht="11.25" hidden="1" customHeight="1">
      <c r="A417" s="33"/>
      <c r="B417" s="45" t="s">
        <v>180</v>
      </c>
      <c r="C417" s="55">
        <f t="shared" si="53"/>
        <v>-10.563961485557087</v>
      </c>
      <c r="D417" s="55">
        <f t="shared" si="53"/>
        <v>-13.311421528348404</v>
      </c>
      <c r="E417" s="55">
        <f t="shared" si="53"/>
        <v>6.8552774755168855</v>
      </c>
      <c r="F417" s="55">
        <f t="shared" si="53"/>
        <v>-13.080771979985713</v>
      </c>
      <c r="G417" s="55">
        <f t="shared" si="53"/>
        <v>-0.20673557852617819</v>
      </c>
      <c r="H417" s="33"/>
      <c r="I417" s="45" t="s">
        <v>180</v>
      </c>
      <c r="J417" s="55">
        <f t="shared" si="54"/>
        <v>-19.932119716136995</v>
      </c>
      <c r="K417" s="55">
        <f t="shared" si="54"/>
        <v>-1.6285273059104242</v>
      </c>
      <c r="L417" s="55">
        <f t="shared" si="54"/>
        <v>9.1947348044909063</v>
      </c>
      <c r="M417" s="55">
        <f t="shared" si="54"/>
        <v>24.314214463840415</v>
      </c>
      <c r="N417" s="134" t="s">
        <v>238</v>
      </c>
      <c r="O417" s="134" t="s">
        <v>238</v>
      </c>
    </row>
    <row r="418" spans="1:15" ht="11.25" hidden="1" customHeight="1">
      <c r="A418" s="33"/>
      <c r="B418" s="45" t="s">
        <v>181</v>
      </c>
      <c r="C418" s="55">
        <f t="shared" si="53"/>
        <v>-2.9445756494648379</v>
      </c>
      <c r="D418" s="55">
        <f t="shared" si="53"/>
        <v>-13.334066175662315</v>
      </c>
      <c r="E418" s="55">
        <f t="shared" si="53"/>
        <v>-2.1221205427579548</v>
      </c>
      <c r="F418" s="134" t="s">
        <v>238</v>
      </c>
      <c r="G418" s="55">
        <f t="shared" si="53"/>
        <v>-7.7928513906956596</v>
      </c>
      <c r="H418" s="33"/>
      <c r="I418" s="45" t="s">
        <v>181</v>
      </c>
      <c r="J418" s="55">
        <f t="shared" si="54"/>
        <v>3.47186591414399</v>
      </c>
      <c r="K418" s="55">
        <f t="shared" si="54"/>
        <v>0.42599972516146067</v>
      </c>
      <c r="L418" s="55">
        <f t="shared" si="54"/>
        <v>-3.5131954950411739</v>
      </c>
      <c r="M418" s="55">
        <f t="shared" si="54"/>
        <v>3.2171693929632141</v>
      </c>
      <c r="N418" s="134" t="s">
        <v>238</v>
      </c>
      <c r="O418" s="134" t="s">
        <v>238</v>
      </c>
    </row>
    <row r="419" spans="1:15" ht="11.25" customHeight="1">
      <c r="A419" s="33"/>
      <c r="B419" s="45" t="s">
        <v>182</v>
      </c>
      <c r="C419" s="55">
        <f t="shared" si="53"/>
        <v>-0.4310555963752023</v>
      </c>
      <c r="D419" s="55">
        <f t="shared" si="53"/>
        <v>-8.4210526315789451</v>
      </c>
      <c r="E419" s="55">
        <f t="shared" si="53"/>
        <v>6.9168761376440955</v>
      </c>
      <c r="F419" s="55">
        <f t="shared" si="53"/>
        <v>-9.7019867549668959</v>
      </c>
      <c r="G419" s="55">
        <f t="shared" si="53"/>
        <v>-5.8353553885305161</v>
      </c>
      <c r="H419" s="33"/>
      <c r="I419" s="45" t="s">
        <v>182</v>
      </c>
      <c r="J419" s="55">
        <f t="shared" si="54"/>
        <v>25.30752532561506</v>
      </c>
      <c r="K419" s="55">
        <f t="shared" si="54"/>
        <v>6.8274853801169684</v>
      </c>
      <c r="L419" s="55">
        <f t="shared" si="54"/>
        <v>10.161702127659595</v>
      </c>
      <c r="M419" s="55">
        <f t="shared" si="54"/>
        <v>13.745333886354217</v>
      </c>
      <c r="N419" s="134" t="s">
        <v>238</v>
      </c>
      <c r="O419" s="134" t="s">
        <v>238</v>
      </c>
    </row>
    <row r="420" spans="1:15" ht="11.25" customHeight="1">
      <c r="A420" s="33"/>
      <c r="B420" s="45" t="s">
        <v>183</v>
      </c>
      <c r="C420" s="55">
        <f t="shared" si="53"/>
        <v>-7.9948717948717984</v>
      </c>
      <c r="D420" s="55">
        <f t="shared" si="53"/>
        <v>-10.137157107231914</v>
      </c>
      <c r="E420" s="55">
        <f t="shared" si="53"/>
        <v>-7.6986076986077023</v>
      </c>
      <c r="F420" s="134" t="s">
        <v>238</v>
      </c>
      <c r="G420" s="55">
        <f t="shared" si="53"/>
        <v>-2.5476084325839139</v>
      </c>
      <c r="H420" s="33"/>
      <c r="I420" s="45" t="s">
        <v>183</v>
      </c>
      <c r="J420" s="55">
        <f t="shared" si="54"/>
        <v>8.869456589631497</v>
      </c>
      <c r="K420" s="55">
        <f t="shared" si="54"/>
        <v>-0.45970406550783594</v>
      </c>
      <c r="L420" s="55">
        <f t="shared" si="54"/>
        <v>4.9113475177305048</v>
      </c>
      <c r="M420" s="55">
        <f t="shared" si="54"/>
        <v>8.2600462865558768</v>
      </c>
      <c r="N420" s="134" t="s">
        <v>238</v>
      </c>
      <c r="O420" s="134" t="s">
        <v>238</v>
      </c>
    </row>
    <row r="421" spans="1:15" ht="11.25" customHeight="1">
      <c r="A421" s="33"/>
      <c r="B421" s="45" t="s">
        <v>184</v>
      </c>
      <c r="C421" s="55">
        <f t="shared" si="53"/>
        <v>1.5659624759935014</v>
      </c>
      <c r="D421" s="55">
        <f t="shared" si="53"/>
        <v>-9.1981132075471805</v>
      </c>
      <c r="E421" s="55">
        <f t="shared" si="53"/>
        <v>2.9812761316124323</v>
      </c>
      <c r="F421" s="55">
        <f t="shared" si="53"/>
        <v>-20.578778135048239</v>
      </c>
      <c r="G421" s="55">
        <f t="shared" si="53"/>
        <v>15.89696150288195</v>
      </c>
      <c r="H421" s="33"/>
      <c r="I421" s="45" t="s">
        <v>184</v>
      </c>
      <c r="J421" s="55">
        <f t="shared" si="54"/>
        <v>6.9759269021261616</v>
      </c>
      <c r="K421" s="55">
        <f t="shared" si="54"/>
        <v>1.9404727166618159</v>
      </c>
      <c r="L421" s="55">
        <f t="shared" si="54"/>
        <v>-4.9396442185514644</v>
      </c>
      <c r="M421" s="55">
        <f t="shared" si="54"/>
        <v>15.882927658128381</v>
      </c>
      <c r="N421" s="134" t="s">
        <v>238</v>
      </c>
      <c r="O421" s="134" t="s">
        <v>238</v>
      </c>
    </row>
    <row r="422" spans="1:15" ht="11.25" customHeight="1">
      <c r="A422" s="33"/>
      <c r="B422" s="45" t="s">
        <v>185</v>
      </c>
      <c r="C422" s="55">
        <f t="shared" si="53"/>
        <v>-0.8063755540884614</v>
      </c>
      <c r="D422" s="55">
        <f t="shared" si="53"/>
        <v>-13.214211510492419</v>
      </c>
      <c r="E422" s="55">
        <f t="shared" si="53"/>
        <v>-5.5636422448649512</v>
      </c>
      <c r="F422" s="55">
        <f t="shared" si="53"/>
        <v>-13.79492600422833</v>
      </c>
      <c r="G422" s="55">
        <f t="shared" si="53"/>
        <v>-3.5513235117978184</v>
      </c>
      <c r="H422" s="33"/>
      <c r="I422" s="45" t="s">
        <v>185</v>
      </c>
      <c r="J422" s="55">
        <f t="shared" si="54"/>
        <v>-5.5987558320373267</v>
      </c>
      <c r="K422" s="55">
        <f t="shared" si="54"/>
        <v>2.5382059800664365</v>
      </c>
      <c r="L422" s="55">
        <f t="shared" si="54"/>
        <v>5.1341122264275043</v>
      </c>
      <c r="M422" s="55">
        <f t="shared" si="54"/>
        <v>-0.36077776089928193</v>
      </c>
      <c r="N422" s="134" t="s">
        <v>238</v>
      </c>
      <c r="O422" s="134" t="s">
        <v>238</v>
      </c>
    </row>
    <row r="423" spans="1:15" ht="11.25" customHeight="1">
      <c r="A423" s="33"/>
      <c r="B423" s="45" t="s">
        <v>186</v>
      </c>
      <c r="C423" s="55">
        <f t="shared" si="53"/>
        <v>4.3503541600591973</v>
      </c>
      <c r="D423" s="55">
        <f t="shared" si="53"/>
        <v>-21.237178145279472</v>
      </c>
      <c r="E423" s="55">
        <f t="shared" si="53"/>
        <v>-5.783326621022951</v>
      </c>
      <c r="F423" s="55">
        <f t="shared" si="53"/>
        <v>-20.320855614973254</v>
      </c>
      <c r="G423" s="55">
        <f t="shared" si="53"/>
        <v>5.0088877602844093</v>
      </c>
      <c r="H423" s="33"/>
      <c r="I423" s="45" t="s">
        <v>186</v>
      </c>
      <c r="J423" s="55">
        <f t="shared" si="54"/>
        <v>10.819471997558395</v>
      </c>
      <c r="K423" s="55">
        <f t="shared" si="54"/>
        <v>-12.908163265306129</v>
      </c>
      <c r="L423" s="55">
        <f t="shared" si="54"/>
        <v>12.853005068790722</v>
      </c>
      <c r="M423" s="55">
        <f t="shared" si="54"/>
        <v>-13.210806329026468</v>
      </c>
      <c r="N423" s="134" t="s">
        <v>238</v>
      </c>
      <c r="O423" s="134" t="s">
        <v>238</v>
      </c>
    </row>
    <row r="424" spans="1:15" ht="11.25" customHeight="1">
      <c r="A424" s="33"/>
      <c r="B424" s="45" t="s">
        <v>187</v>
      </c>
      <c r="C424" s="55">
        <f t="shared" si="53"/>
        <v>9.0174427908465304</v>
      </c>
      <c r="D424" s="55">
        <f t="shared" si="53"/>
        <v>-14.296418402517602</v>
      </c>
      <c r="E424" s="55">
        <f t="shared" si="53"/>
        <v>16.754650578179977</v>
      </c>
      <c r="F424" s="55">
        <f t="shared" si="53"/>
        <v>-7.5864943726552809</v>
      </c>
      <c r="G424" s="55">
        <f t="shared" si="53"/>
        <v>16.818143917285084</v>
      </c>
      <c r="H424" s="33"/>
      <c r="I424" s="45" t="s">
        <v>187</v>
      </c>
      <c r="J424" s="55">
        <f t="shared" si="54"/>
        <v>25.064409274935599</v>
      </c>
      <c r="K424" s="55">
        <f t="shared" si="54"/>
        <v>15.326633165829165</v>
      </c>
      <c r="L424" s="55">
        <f t="shared" si="54"/>
        <v>23.854796888504737</v>
      </c>
      <c r="M424" s="55">
        <f t="shared" si="54"/>
        <v>3.1610225933705465</v>
      </c>
      <c r="N424" s="134" t="s">
        <v>238</v>
      </c>
      <c r="O424" s="134" t="s">
        <v>238</v>
      </c>
    </row>
    <row r="425" spans="1:15" ht="6" customHeight="1">
      <c r="A425" s="33"/>
      <c r="B425" s="45"/>
      <c r="C425" s="55"/>
      <c r="D425" s="55"/>
      <c r="E425" s="55"/>
      <c r="F425" s="55"/>
      <c r="G425" s="55"/>
      <c r="H425" s="33"/>
      <c r="I425" s="45"/>
      <c r="J425" s="159"/>
      <c r="K425" s="159"/>
      <c r="L425" s="159"/>
      <c r="M425" s="159"/>
      <c r="N425" s="134"/>
      <c r="O425" s="134"/>
    </row>
    <row r="426" spans="1:15" ht="11.25" hidden="1" customHeight="1">
      <c r="A426" s="1202" t="s">
        <v>188</v>
      </c>
      <c r="B426" s="1203"/>
      <c r="C426" s="55">
        <f t="shared" ref="C426:G437" si="55">SUM(C215/C188*100-100)</f>
        <v>-6.5565083341362396</v>
      </c>
      <c r="D426" s="55">
        <f t="shared" si="55"/>
        <v>-13.102050548402474</v>
      </c>
      <c r="E426" s="55">
        <f t="shared" si="55"/>
        <v>0.489606596804677</v>
      </c>
      <c r="F426" s="55">
        <f t="shared" si="55"/>
        <v>4.7637490317583371</v>
      </c>
      <c r="G426" s="55">
        <f t="shared" si="55"/>
        <v>3.5599609102331442</v>
      </c>
      <c r="H426" s="1202" t="s">
        <v>188</v>
      </c>
      <c r="I426" s="1203"/>
      <c r="J426" s="55">
        <f t="shared" ref="J426:M437" si="56">SUM(J215/J188*100-100)</f>
        <v>1.5215280025898466</v>
      </c>
      <c r="K426" s="55">
        <f t="shared" si="56"/>
        <v>-1.1360326245266634</v>
      </c>
      <c r="L426" s="55">
        <f t="shared" si="56"/>
        <v>19.725028058361403</v>
      </c>
      <c r="M426" s="55">
        <f t="shared" si="56"/>
        <v>9.1042435890951339</v>
      </c>
      <c r="N426" s="134" t="s">
        <v>238</v>
      </c>
      <c r="O426" s="134" t="s">
        <v>238</v>
      </c>
    </row>
    <row r="427" spans="1:15" ht="11.25" hidden="1" customHeight="1">
      <c r="A427" s="1202" t="s">
        <v>189</v>
      </c>
      <c r="B427" s="1203"/>
      <c r="C427" s="55">
        <f t="shared" si="55"/>
        <v>-12.875960218652935</v>
      </c>
      <c r="D427" s="55">
        <f t="shared" si="55"/>
        <v>-20.826518373132714</v>
      </c>
      <c r="E427" s="55">
        <f t="shared" si="55"/>
        <v>4.639804639804666</v>
      </c>
      <c r="F427" s="55">
        <f t="shared" si="55"/>
        <v>-9.2710782667114415</v>
      </c>
      <c r="G427" s="55">
        <f t="shared" si="55"/>
        <v>-3.1960940475778159</v>
      </c>
      <c r="H427" s="1202" t="s">
        <v>189</v>
      </c>
      <c r="I427" s="1203"/>
      <c r="J427" s="55">
        <f t="shared" si="56"/>
        <v>14.786626800761098</v>
      </c>
      <c r="K427" s="55">
        <f t="shared" si="56"/>
        <v>-0.8095099183197334</v>
      </c>
      <c r="L427" s="55">
        <f t="shared" si="56"/>
        <v>19.03133903133903</v>
      </c>
      <c r="M427" s="55">
        <f t="shared" si="56"/>
        <v>10.317894987498491</v>
      </c>
      <c r="N427" s="134" t="s">
        <v>238</v>
      </c>
      <c r="O427" s="134" t="s">
        <v>238</v>
      </c>
    </row>
    <row r="428" spans="1:15" ht="11.25" hidden="1" customHeight="1">
      <c r="A428" s="1202" t="s">
        <v>190</v>
      </c>
      <c r="B428" s="1203"/>
      <c r="C428" s="55">
        <f t="shared" si="55"/>
        <v>-15.799360387493408</v>
      </c>
      <c r="D428" s="55">
        <f t="shared" si="55"/>
        <v>-26.788363987715229</v>
      </c>
      <c r="E428" s="55">
        <f t="shared" si="55"/>
        <v>-2.6696237884014948</v>
      </c>
      <c r="F428" s="55">
        <f t="shared" si="55"/>
        <v>-7.1116928446771368</v>
      </c>
      <c r="G428" s="55">
        <f t="shared" si="55"/>
        <v>-10.141424991049035</v>
      </c>
      <c r="H428" s="1202" t="s">
        <v>190</v>
      </c>
      <c r="I428" s="1203"/>
      <c r="J428" s="55">
        <f t="shared" si="56"/>
        <v>6.8733614499031148</v>
      </c>
      <c r="K428" s="55">
        <f t="shared" si="56"/>
        <v>-2.9345476289039283</v>
      </c>
      <c r="L428" s="55">
        <f t="shared" si="56"/>
        <v>0.58945112148818168</v>
      </c>
      <c r="M428" s="55">
        <f t="shared" si="56"/>
        <v>11.235143072404938</v>
      </c>
      <c r="N428" s="134" t="s">
        <v>238</v>
      </c>
      <c r="O428" s="134" t="s">
        <v>238</v>
      </c>
    </row>
    <row r="429" spans="1:15" ht="11.25" hidden="1" customHeight="1">
      <c r="A429" s="1202" t="s">
        <v>191</v>
      </c>
      <c r="B429" s="1203"/>
      <c r="C429" s="55">
        <f t="shared" si="55"/>
        <v>-12.242252717197445</v>
      </c>
      <c r="D429" s="55">
        <f t="shared" si="55"/>
        <v>-22.014944871191915</v>
      </c>
      <c r="E429" s="55">
        <f t="shared" si="55"/>
        <v>4.579992883009254</v>
      </c>
      <c r="F429" s="55">
        <f t="shared" si="55"/>
        <v>-4.9690936822669869</v>
      </c>
      <c r="G429" s="55">
        <f t="shared" si="55"/>
        <v>-7.6599383047210239</v>
      </c>
      <c r="H429" s="1202" t="s">
        <v>191</v>
      </c>
      <c r="I429" s="1203"/>
      <c r="J429" s="55">
        <f t="shared" si="56"/>
        <v>10.394671258326156</v>
      </c>
      <c r="K429" s="55">
        <f t="shared" si="56"/>
        <v>4.2986264322824042</v>
      </c>
      <c r="L429" s="55">
        <f t="shared" si="56"/>
        <v>1.3949196699956588</v>
      </c>
      <c r="M429" s="55">
        <f t="shared" si="56"/>
        <v>16.896881041671506</v>
      </c>
      <c r="N429" s="134" t="s">
        <v>238</v>
      </c>
      <c r="O429" s="134" t="s">
        <v>238</v>
      </c>
    </row>
    <row r="430" spans="1:15" ht="11.25" hidden="1" customHeight="1">
      <c r="A430" s="1202" t="s">
        <v>192</v>
      </c>
      <c r="B430" s="1203"/>
      <c r="C430" s="55">
        <f t="shared" si="55"/>
        <v>-11.897567608400067</v>
      </c>
      <c r="D430" s="55">
        <f t="shared" si="55"/>
        <v>-20.430406257346164</v>
      </c>
      <c r="E430" s="55">
        <f t="shared" si="55"/>
        <v>5.0067175728303965</v>
      </c>
      <c r="F430" s="55">
        <f t="shared" si="55"/>
        <v>-6.4568993772533503</v>
      </c>
      <c r="G430" s="55">
        <f t="shared" si="55"/>
        <v>-6.1626676312581168</v>
      </c>
      <c r="H430" s="1202" t="s">
        <v>192</v>
      </c>
      <c r="I430" s="1203"/>
      <c r="J430" s="55">
        <f t="shared" si="56"/>
        <v>3.5095092991488883</v>
      </c>
      <c r="K430" s="55">
        <f t="shared" si="56"/>
        <v>3.1142654364797693</v>
      </c>
      <c r="L430" s="55">
        <f t="shared" si="56"/>
        <v>3.1030097498940137</v>
      </c>
      <c r="M430" s="55">
        <f t="shared" si="56"/>
        <v>18.346233858725185</v>
      </c>
      <c r="N430" s="134" t="s">
        <v>238</v>
      </c>
      <c r="O430" s="134" t="s">
        <v>238</v>
      </c>
    </row>
    <row r="431" spans="1:15" ht="11.25" hidden="1" customHeight="1">
      <c r="A431" s="1202" t="s">
        <v>193</v>
      </c>
      <c r="B431" s="1203"/>
      <c r="C431" s="55">
        <f t="shared" si="55"/>
        <v>-10.480505544294758</v>
      </c>
      <c r="D431" s="55">
        <f t="shared" si="55"/>
        <v>-19.275362318840578</v>
      </c>
      <c r="E431" s="55">
        <f t="shared" si="55"/>
        <v>3.7424626103502021</v>
      </c>
      <c r="F431" s="55">
        <f t="shared" si="55"/>
        <v>-2.546506352087107</v>
      </c>
      <c r="G431" s="55">
        <f t="shared" si="55"/>
        <v>-6.4525367347388283</v>
      </c>
      <c r="H431" s="1202" t="s">
        <v>193</v>
      </c>
      <c r="I431" s="1203"/>
      <c r="J431" s="55">
        <f t="shared" si="56"/>
        <v>3.5089249374963742</v>
      </c>
      <c r="K431" s="55">
        <f t="shared" si="56"/>
        <v>2.6539927532821963</v>
      </c>
      <c r="L431" s="55">
        <f t="shared" si="56"/>
        <v>1.7705406411862299</v>
      </c>
      <c r="M431" s="55">
        <f t="shared" si="56"/>
        <v>15.577604752826971</v>
      </c>
      <c r="N431" s="134" t="s">
        <v>238</v>
      </c>
      <c r="O431" s="134" t="s">
        <v>238</v>
      </c>
    </row>
    <row r="432" spans="1:15" ht="11.25" hidden="1" customHeight="1">
      <c r="A432" s="1202" t="s">
        <v>194</v>
      </c>
      <c r="B432" s="1203"/>
      <c r="C432" s="55">
        <f t="shared" si="55"/>
        <v>-9.0774175899329776</v>
      </c>
      <c r="D432" s="55">
        <f t="shared" si="55"/>
        <v>-17.684966022753301</v>
      </c>
      <c r="E432" s="55">
        <f t="shared" si="55"/>
        <v>4.1823766789134567</v>
      </c>
      <c r="F432" s="55">
        <f t="shared" si="55"/>
        <v>-3.583188068952154</v>
      </c>
      <c r="G432" s="55">
        <f t="shared" si="55"/>
        <v>-6.3556921705375942</v>
      </c>
      <c r="H432" s="1202" t="s">
        <v>194</v>
      </c>
      <c r="I432" s="1203"/>
      <c r="J432" s="55">
        <f t="shared" si="56"/>
        <v>6.5220658217702692</v>
      </c>
      <c r="K432" s="55">
        <f t="shared" si="56"/>
        <v>3.2325402294191434</v>
      </c>
      <c r="L432" s="55">
        <f t="shared" si="56"/>
        <v>3.1625910656802176</v>
      </c>
      <c r="M432" s="55">
        <f t="shared" si="56"/>
        <v>15.292095109450841</v>
      </c>
      <c r="N432" s="134" t="s">
        <v>238</v>
      </c>
      <c r="O432" s="134" t="s">
        <v>238</v>
      </c>
    </row>
    <row r="433" spans="1:15" ht="11.25" hidden="1" customHeight="1">
      <c r="A433" s="1202" t="s">
        <v>195</v>
      </c>
      <c r="B433" s="1203"/>
      <c r="C433" s="55">
        <f t="shared" si="55"/>
        <v>-8.9500362056480753</v>
      </c>
      <c r="D433" s="55">
        <f t="shared" si="55"/>
        <v>-16.861437997415138</v>
      </c>
      <c r="E433" s="55">
        <f t="shared" si="55"/>
        <v>2.7945916619682549</v>
      </c>
      <c r="F433" s="55">
        <f t="shared" si="55"/>
        <v>-3.8541127780651863</v>
      </c>
      <c r="G433" s="55">
        <f t="shared" si="55"/>
        <v>-5.8711016015042503</v>
      </c>
      <c r="H433" s="1202" t="s">
        <v>195</v>
      </c>
      <c r="I433" s="1203"/>
      <c r="J433" s="55">
        <f t="shared" si="56"/>
        <v>6.8465357219943854</v>
      </c>
      <c r="K433" s="55">
        <f t="shared" si="56"/>
        <v>2.7760510097152746</v>
      </c>
      <c r="L433" s="55">
        <f t="shared" si="56"/>
        <v>3.4028352901057275</v>
      </c>
      <c r="M433" s="55">
        <f t="shared" si="56"/>
        <v>14.355825471169581</v>
      </c>
      <c r="N433" s="134" t="s">
        <v>238</v>
      </c>
      <c r="O433" s="134" t="s">
        <v>238</v>
      </c>
    </row>
    <row r="434" spans="1:15" ht="11.25" hidden="1" customHeight="1">
      <c r="A434" s="1202" t="s">
        <v>196</v>
      </c>
      <c r="B434" s="1203"/>
      <c r="C434" s="55">
        <f t="shared" si="55"/>
        <v>-7.8020932445290043</v>
      </c>
      <c r="D434" s="55">
        <f t="shared" si="55"/>
        <v>-16.104510734297023</v>
      </c>
      <c r="E434" s="55">
        <f t="shared" si="55"/>
        <v>2.8141517070615691</v>
      </c>
      <c r="F434" s="55">
        <f t="shared" si="55"/>
        <v>-6.0036818574595259</v>
      </c>
      <c r="G434" s="55">
        <f t="shared" si="55"/>
        <v>-3.6453065768315582</v>
      </c>
      <c r="H434" s="1202" t="s">
        <v>196</v>
      </c>
      <c r="I434" s="1203"/>
      <c r="J434" s="55">
        <f t="shared" si="56"/>
        <v>6.8606908748390083</v>
      </c>
      <c r="K434" s="55">
        <f t="shared" si="56"/>
        <v>2.68537137609448</v>
      </c>
      <c r="L434" s="55">
        <f t="shared" si="56"/>
        <v>2.2935586061245914</v>
      </c>
      <c r="M434" s="55">
        <f t="shared" si="56"/>
        <v>14.533764286032508</v>
      </c>
      <c r="N434" s="134" t="s">
        <v>238</v>
      </c>
      <c r="O434" s="134" t="s">
        <v>238</v>
      </c>
    </row>
    <row r="435" spans="1:15" ht="11.25" hidden="1" customHeight="1">
      <c r="A435" s="1202" t="s">
        <v>197</v>
      </c>
      <c r="B435" s="1203"/>
      <c r="C435" s="55">
        <f t="shared" si="55"/>
        <v>-7.0862266144870603</v>
      </c>
      <c r="D435" s="55">
        <f t="shared" si="55"/>
        <v>-15.799401230438548</v>
      </c>
      <c r="E435" s="55">
        <f t="shared" si="55"/>
        <v>1.9314822230363404</v>
      </c>
      <c r="F435" s="55">
        <f t="shared" si="55"/>
        <v>-6.9734548205651237</v>
      </c>
      <c r="G435" s="55">
        <f t="shared" si="55"/>
        <v>-3.6351250527135193</v>
      </c>
      <c r="H435" s="1202" t="s">
        <v>197</v>
      </c>
      <c r="I435" s="1203"/>
      <c r="J435" s="55">
        <f t="shared" si="56"/>
        <v>5.4900686044721141</v>
      </c>
      <c r="K435" s="55">
        <f t="shared" si="56"/>
        <v>2.6626298067400285</v>
      </c>
      <c r="L435" s="55">
        <f t="shared" si="56"/>
        <v>2.6166545005334285</v>
      </c>
      <c r="M435" s="55">
        <f t="shared" si="56"/>
        <v>12.816324743283786</v>
      </c>
      <c r="N435" s="134" t="s">
        <v>238</v>
      </c>
      <c r="O435" s="134" t="s">
        <v>238</v>
      </c>
    </row>
    <row r="436" spans="1:15" ht="11.25" hidden="1" customHeight="1">
      <c r="A436" s="1202" t="s">
        <v>198</v>
      </c>
      <c r="B436" s="1203"/>
      <c r="C436" s="55">
        <f t="shared" si="55"/>
        <v>-6.1295329226932438</v>
      </c>
      <c r="D436" s="55">
        <f t="shared" si="55"/>
        <v>-16.31510507142076</v>
      </c>
      <c r="E436" s="55">
        <f t="shared" si="55"/>
        <v>1.1935031513414316</v>
      </c>
      <c r="F436" s="55">
        <f t="shared" si="55"/>
        <v>-8.2370458606313406</v>
      </c>
      <c r="G436" s="55">
        <f t="shared" si="55"/>
        <v>-2.8336482485416639</v>
      </c>
      <c r="H436" s="1202" t="s">
        <v>198</v>
      </c>
      <c r="I436" s="1203"/>
      <c r="J436" s="55">
        <f t="shared" si="56"/>
        <v>6.025690331512962</v>
      </c>
      <c r="K436" s="55">
        <f t="shared" si="56"/>
        <v>1.1079697409643217</v>
      </c>
      <c r="L436" s="55">
        <f t="shared" si="56"/>
        <v>3.5758511305999718</v>
      </c>
      <c r="M436" s="55">
        <f t="shared" si="56"/>
        <v>9.8884229589873911</v>
      </c>
      <c r="N436" s="134" t="s">
        <v>238</v>
      </c>
      <c r="O436" s="134" t="s">
        <v>238</v>
      </c>
    </row>
    <row r="437" spans="1:15" ht="11.25" hidden="1" customHeight="1">
      <c r="A437" s="1202" t="s">
        <v>199</v>
      </c>
      <c r="B437" s="1203"/>
      <c r="C437" s="55">
        <f t="shared" si="55"/>
        <v>-5.3362888593708675</v>
      </c>
      <c r="D437" s="55">
        <f t="shared" si="55"/>
        <v>-16.189695942800739</v>
      </c>
      <c r="E437" s="55">
        <f t="shared" si="55"/>
        <v>2.0923175211627409</v>
      </c>
      <c r="F437" s="55">
        <f t="shared" si="55"/>
        <v>-8.193668528864066</v>
      </c>
      <c r="G437" s="55">
        <f t="shared" si="55"/>
        <v>-1.537827138772812</v>
      </c>
      <c r="H437" s="1202" t="s">
        <v>199</v>
      </c>
      <c r="I437" s="1203"/>
      <c r="J437" s="55">
        <f t="shared" si="56"/>
        <v>7.4959538885260883</v>
      </c>
      <c r="K437" s="55">
        <f t="shared" si="56"/>
        <v>1.9929267826419306</v>
      </c>
      <c r="L437" s="55">
        <f t="shared" si="56"/>
        <v>4.7034699304732186</v>
      </c>
      <c r="M437" s="55">
        <f t="shared" si="56"/>
        <v>9.4140808438391872</v>
      </c>
      <c r="N437" s="134" t="s">
        <v>238</v>
      </c>
      <c r="O437" s="134" t="s">
        <v>238</v>
      </c>
    </row>
    <row r="438" spans="1:15" ht="11.25" hidden="1" customHeight="1">
      <c r="A438" s="33"/>
      <c r="B438" s="45"/>
      <c r="C438" s="55"/>
      <c r="D438" s="55"/>
      <c r="E438" s="55"/>
      <c r="F438" s="55"/>
      <c r="G438" s="55"/>
      <c r="H438" s="33"/>
      <c r="I438" s="45"/>
      <c r="J438" s="159"/>
      <c r="K438" s="159"/>
      <c r="L438" s="159"/>
      <c r="M438" s="159"/>
      <c r="N438" s="134" t="s">
        <v>238</v>
      </c>
      <c r="O438" s="134" t="s">
        <v>238</v>
      </c>
    </row>
    <row r="439" spans="1:15" ht="11.25" customHeight="1">
      <c r="A439" s="33">
        <v>2014</v>
      </c>
      <c r="B439" s="45"/>
      <c r="C439" s="55"/>
      <c r="D439" s="55"/>
      <c r="E439" s="55"/>
      <c r="F439" s="55"/>
      <c r="G439" s="55"/>
      <c r="H439" s="33">
        <v>2014</v>
      </c>
      <c r="I439" s="45"/>
      <c r="J439" s="159"/>
      <c r="K439" s="159"/>
      <c r="L439" s="159"/>
      <c r="M439" s="159"/>
      <c r="N439" s="134"/>
      <c r="O439" s="134"/>
    </row>
    <row r="440" spans="1:15" ht="11.25" customHeight="1">
      <c r="A440" s="33"/>
      <c r="B440" s="45" t="s">
        <v>176</v>
      </c>
      <c r="C440" s="55">
        <f t="shared" ref="C440:G451" si="57">SUM(C229/C202*100-100)</f>
        <v>-3.3201010465535887</v>
      </c>
      <c r="D440" s="55">
        <f t="shared" si="57"/>
        <v>-4.5548086157223224</v>
      </c>
      <c r="E440" s="55">
        <f t="shared" si="57"/>
        <v>0.36755278228908139</v>
      </c>
      <c r="F440" s="55">
        <f t="shared" si="57"/>
        <v>-13.271719038817011</v>
      </c>
      <c r="G440" s="55">
        <f t="shared" si="57"/>
        <v>-0.38420059315178889</v>
      </c>
      <c r="H440" s="33"/>
      <c r="I440" s="45" t="s">
        <v>176</v>
      </c>
      <c r="J440" s="55">
        <f t="shared" ref="J440:M451" si="58">SUM(J229/J202*100-100)</f>
        <v>8.6575255102040671</v>
      </c>
      <c r="K440" s="55">
        <f t="shared" si="58"/>
        <v>9.7377725397760742</v>
      </c>
      <c r="L440" s="55">
        <f t="shared" si="58"/>
        <v>-1.874853527068197</v>
      </c>
      <c r="M440" s="55">
        <f t="shared" si="58"/>
        <v>18.659311112141296</v>
      </c>
      <c r="N440" s="134" t="s">
        <v>238</v>
      </c>
      <c r="O440" s="134" t="s">
        <v>238</v>
      </c>
    </row>
    <row r="441" spans="1:15" ht="11.25" customHeight="1">
      <c r="A441" s="33"/>
      <c r="B441" s="45" t="s">
        <v>177</v>
      </c>
      <c r="C441" s="55">
        <f t="shared" si="57"/>
        <v>21.795864863254494</v>
      </c>
      <c r="D441" s="55">
        <f t="shared" si="57"/>
        <v>-3.0830913866998486</v>
      </c>
      <c r="E441" s="55">
        <f t="shared" si="57"/>
        <v>-7.6848011710173125</v>
      </c>
      <c r="F441" s="134" t="s">
        <v>238</v>
      </c>
      <c r="G441" s="55">
        <f t="shared" si="57"/>
        <v>17.766768292682912</v>
      </c>
      <c r="H441" s="33"/>
      <c r="I441" s="45" t="s">
        <v>177</v>
      </c>
      <c r="J441" s="55">
        <f t="shared" si="58"/>
        <v>-6.7375332186962709</v>
      </c>
      <c r="K441" s="55">
        <f t="shared" si="58"/>
        <v>0.32262795131252631</v>
      </c>
      <c r="L441" s="55">
        <f t="shared" si="58"/>
        <v>30.447542186353644</v>
      </c>
      <c r="M441" s="55">
        <f t="shared" si="58"/>
        <v>2.89211132205034</v>
      </c>
      <c r="N441" s="134" t="s">
        <v>238</v>
      </c>
      <c r="O441" s="134" t="s">
        <v>238</v>
      </c>
    </row>
    <row r="442" spans="1:15" ht="11.25" customHeight="1">
      <c r="A442" s="33"/>
      <c r="B442" s="45" t="s">
        <v>178</v>
      </c>
      <c r="C442" s="55">
        <f t="shared" si="57"/>
        <v>21.709032508168562</v>
      </c>
      <c r="D442" s="55">
        <f t="shared" si="57"/>
        <v>30.92321481924111</v>
      </c>
      <c r="E442" s="55">
        <f t="shared" si="57"/>
        <v>-0.12120162756470165</v>
      </c>
      <c r="F442" s="55">
        <f t="shared" si="57"/>
        <v>-13.615928066795107</v>
      </c>
      <c r="G442" s="55">
        <f t="shared" si="57"/>
        <v>37.942622950819668</v>
      </c>
      <c r="H442" s="33"/>
      <c r="I442" s="45" t="s">
        <v>178</v>
      </c>
      <c r="J442" s="55">
        <f t="shared" si="58"/>
        <v>16.981752424790415</v>
      </c>
      <c r="K442" s="55">
        <f t="shared" si="58"/>
        <v>9.7385272145144057</v>
      </c>
      <c r="L442" s="55">
        <f t="shared" si="58"/>
        <v>35.409698996655521</v>
      </c>
      <c r="M442" s="55">
        <f t="shared" si="58"/>
        <v>7.283979089790904</v>
      </c>
      <c r="N442" s="134" t="s">
        <v>238</v>
      </c>
      <c r="O442" s="134" t="s">
        <v>238</v>
      </c>
    </row>
    <row r="443" spans="1:15" ht="11.25" customHeight="1">
      <c r="A443" s="33"/>
      <c r="B443" s="45" t="s">
        <v>179</v>
      </c>
      <c r="C443" s="55">
        <f t="shared" si="57"/>
        <v>1.0735098660668712</v>
      </c>
      <c r="D443" s="55">
        <f t="shared" si="57"/>
        <v>-9.9165894346617307</v>
      </c>
      <c r="E443" s="55">
        <f t="shared" si="57"/>
        <v>-16.379908422367151</v>
      </c>
      <c r="F443" s="55">
        <f t="shared" si="57"/>
        <v>-17.820590006020467</v>
      </c>
      <c r="G443" s="55">
        <f t="shared" si="57"/>
        <v>15.519667627152728</v>
      </c>
      <c r="H443" s="33"/>
      <c r="I443" s="45" t="s">
        <v>179</v>
      </c>
      <c r="J443" s="55">
        <f t="shared" si="58"/>
        <v>22.06380324362857</v>
      </c>
      <c r="K443" s="55">
        <f t="shared" si="58"/>
        <v>-10.545543107647347</v>
      </c>
      <c r="L443" s="55">
        <f t="shared" si="58"/>
        <v>-1.6603501173073454</v>
      </c>
      <c r="M443" s="55">
        <f t="shared" si="58"/>
        <v>-10.126311282380641</v>
      </c>
      <c r="N443" s="134" t="s">
        <v>238</v>
      </c>
      <c r="O443" s="134" t="s">
        <v>238</v>
      </c>
    </row>
    <row r="444" spans="1:15" ht="11.25" customHeight="1">
      <c r="A444" s="33"/>
      <c r="B444" s="45" t="s">
        <v>180</v>
      </c>
      <c r="C444" s="55">
        <f t="shared" si="57"/>
        <v>-6.7466420588536806</v>
      </c>
      <c r="D444" s="55">
        <f t="shared" si="57"/>
        <v>4.4820582261340576</v>
      </c>
      <c r="E444" s="55">
        <f t="shared" si="57"/>
        <v>0.25458248472504863</v>
      </c>
      <c r="F444" s="134" t="s">
        <v>238</v>
      </c>
      <c r="G444" s="55">
        <f t="shared" si="57"/>
        <v>1.5503875968991991</v>
      </c>
      <c r="H444" s="33"/>
      <c r="I444" s="45" t="s">
        <v>180</v>
      </c>
      <c r="J444" s="55">
        <f t="shared" si="58"/>
        <v>9.6146435452793924</v>
      </c>
      <c r="K444" s="55">
        <f t="shared" si="58"/>
        <v>-5.4516911659768965</v>
      </c>
      <c r="L444" s="55">
        <f t="shared" si="58"/>
        <v>13.277787626307386</v>
      </c>
      <c r="M444" s="55">
        <f t="shared" si="58"/>
        <v>-0.56708587300362012</v>
      </c>
      <c r="N444" s="134" t="s">
        <v>238</v>
      </c>
      <c r="O444" s="134" t="s">
        <v>238</v>
      </c>
    </row>
    <row r="445" spans="1:15" ht="11.25" customHeight="1">
      <c r="A445" s="33"/>
      <c r="B445" s="45" t="s">
        <v>181</v>
      </c>
      <c r="C445" s="55">
        <f t="shared" si="57"/>
        <v>-4.7734921045819334</v>
      </c>
      <c r="D445" s="55">
        <f t="shared" si="57"/>
        <v>-4.3378995433789811</v>
      </c>
      <c r="E445" s="55">
        <f t="shared" si="57"/>
        <v>-6.3915531554767426</v>
      </c>
      <c r="F445" s="134" t="s">
        <v>238</v>
      </c>
      <c r="G445" s="55">
        <f t="shared" si="57"/>
        <v>12.106147127981188</v>
      </c>
      <c r="H445" s="33"/>
      <c r="I445" s="45" t="s">
        <v>181</v>
      </c>
      <c r="J445" s="55">
        <f t="shared" si="58"/>
        <v>-13.404958677685954</v>
      </c>
      <c r="K445" s="55">
        <f t="shared" si="58"/>
        <v>-4.0503557744936955</v>
      </c>
      <c r="L445" s="55">
        <f t="shared" si="58"/>
        <v>20.087108013937268</v>
      </c>
      <c r="M445" s="55">
        <f t="shared" si="58"/>
        <v>12.909370946822321</v>
      </c>
      <c r="N445" s="134" t="s">
        <v>238</v>
      </c>
      <c r="O445" s="134" t="s">
        <v>238</v>
      </c>
    </row>
    <row r="446" spans="1:15" ht="11.25" customHeight="1">
      <c r="A446" s="33"/>
      <c r="B446" s="45" t="s">
        <v>182</v>
      </c>
      <c r="C446" s="55">
        <f t="shared" si="57"/>
        <v>5.8198455256555377</v>
      </c>
      <c r="D446" s="55">
        <f t="shared" si="57"/>
        <v>-6.1454421304199371</v>
      </c>
      <c r="E446" s="55">
        <f t="shared" si="57"/>
        <v>-2.2942845561410508</v>
      </c>
      <c r="F446" s="134" t="s">
        <v>238</v>
      </c>
      <c r="G446" s="55">
        <f t="shared" si="57"/>
        <v>9.5405694173842193</v>
      </c>
      <c r="H446" s="33"/>
      <c r="I446" s="45" t="s">
        <v>182</v>
      </c>
      <c r="J446" s="55">
        <f t="shared" si="58"/>
        <v>-2.9449978345604251</v>
      </c>
      <c r="K446" s="55">
        <f t="shared" si="58"/>
        <v>1.3548651977555863</v>
      </c>
      <c r="L446" s="55">
        <f t="shared" si="58"/>
        <v>9.7496909765141879</v>
      </c>
      <c r="M446" s="55">
        <f t="shared" si="58"/>
        <v>4.1715285880980133</v>
      </c>
      <c r="N446" s="134" t="s">
        <v>238</v>
      </c>
      <c r="O446" s="134" t="s">
        <v>238</v>
      </c>
    </row>
    <row r="447" spans="1:15" ht="11.25" hidden="1" customHeight="1">
      <c r="A447" s="33"/>
      <c r="B447" s="45" t="s">
        <v>183</v>
      </c>
      <c r="C447" s="55">
        <f t="shared" si="57"/>
        <v>-100</v>
      </c>
      <c r="D447" s="55">
        <f t="shared" si="57"/>
        <v>-100</v>
      </c>
      <c r="E447" s="55">
        <f t="shared" si="57"/>
        <v>-100</v>
      </c>
      <c r="F447" s="55">
        <f t="shared" si="57"/>
        <v>-100</v>
      </c>
      <c r="G447" s="55">
        <f t="shared" si="57"/>
        <v>-100</v>
      </c>
      <c r="H447" s="33"/>
      <c r="I447" s="45" t="s">
        <v>183</v>
      </c>
      <c r="J447" s="55">
        <f t="shared" si="58"/>
        <v>-100</v>
      </c>
      <c r="K447" s="55">
        <f t="shared" si="58"/>
        <v>-100</v>
      </c>
      <c r="L447" s="55">
        <f t="shared" si="58"/>
        <v>-100</v>
      </c>
      <c r="M447" s="55">
        <f t="shared" si="58"/>
        <v>-100</v>
      </c>
      <c r="N447" s="134" t="s">
        <v>238</v>
      </c>
      <c r="O447" s="134" t="s">
        <v>238</v>
      </c>
    </row>
    <row r="448" spans="1:15" ht="11.25" hidden="1" customHeight="1">
      <c r="A448" s="33"/>
      <c r="B448" s="45" t="s">
        <v>184</v>
      </c>
      <c r="C448" s="55">
        <f t="shared" si="57"/>
        <v>-100</v>
      </c>
      <c r="D448" s="55">
        <f t="shared" si="57"/>
        <v>-100</v>
      </c>
      <c r="E448" s="55">
        <f t="shared" si="57"/>
        <v>-100</v>
      </c>
      <c r="F448" s="55">
        <f t="shared" si="57"/>
        <v>-100</v>
      </c>
      <c r="G448" s="55">
        <f t="shared" si="57"/>
        <v>-100</v>
      </c>
      <c r="H448" s="33"/>
      <c r="I448" s="45" t="s">
        <v>184</v>
      </c>
      <c r="J448" s="55">
        <f t="shared" si="58"/>
        <v>-100</v>
      </c>
      <c r="K448" s="55">
        <f t="shared" si="58"/>
        <v>-100</v>
      </c>
      <c r="L448" s="55">
        <f t="shared" si="58"/>
        <v>-100</v>
      </c>
      <c r="M448" s="55">
        <f t="shared" si="58"/>
        <v>-100</v>
      </c>
      <c r="N448" s="134" t="s">
        <v>238</v>
      </c>
      <c r="O448" s="134" t="s">
        <v>238</v>
      </c>
    </row>
    <row r="449" spans="1:15" ht="11.25" hidden="1" customHeight="1">
      <c r="A449" s="33"/>
      <c r="B449" s="45" t="s">
        <v>185</v>
      </c>
      <c r="C449" s="55">
        <f t="shared" si="57"/>
        <v>-100</v>
      </c>
      <c r="D449" s="55">
        <f t="shared" si="57"/>
        <v>-100</v>
      </c>
      <c r="E449" s="55">
        <f t="shared" si="57"/>
        <v>-100</v>
      </c>
      <c r="F449" s="55">
        <f t="shared" si="57"/>
        <v>-100</v>
      </c>
      <c r="G449" s="55">
        <f t="shared" si="57"/>
        <v>-100</v>
      </c>
      <c r="H449" s="33"/>
      <c r="I449" s="45" t="s">
        <v>185</v>
      </c>
      <c r="J449" s="55">
        <f t="shared" si="58"/>
        <v>-100</v>
      </c>
      <c r="K449" s="55">
        <f t="shared" si="58"/>
        <v>-100</v>
      </c>
      <c r="L449" s="55">
        <f t="shared" si="58"/>
        <v>-100</v>
      </c>
      <c r="M449" s="55">
        <f t="shared" si="58"/>
        <v>-100</v>
      </c>
      <c r="N449" s="134" t="s">
        <v>238</v>
      </c>
      <c r="O449" s="134" t="s">
        <v>238</v>
      </c>
    </row>
    <row r="450" spans="1:15" ht="11.25" hidden="1" customHeight="1">
      <c r="A450" s="33"/>
      <c r="B450" s="45" t="s">
        <v>186</v>
      </c>
      <c r="C450" s="55">
        <f t="shared" si="57"/>
        <v>-100</v>
      </c>
      <c r="D450" s="55">
        <f t="shared" si="57"/>
        <v>-100</v>
      </c>
      <c r="E450" s="55">
        <f t="shared" si="57"/>
        <v>-100</v>
      </c>
      <c r="F450" s="55">
        <f t="shared" si="57"/>
        <v>-100</v>
      </c>
      <c r="G450" s="55">
        <f t="shared" si="57"/>
        <v>-100</v>
      </c>
      <c r="H450" s="33"/>
      <c r="I450" s="45" t="s">
        <v>186</v>
      </c>
      <c r="J450" s="55">
        <f t="shared" si="58"/>
        <v>-100</v>
      </c>
      <c r="K450" s="55">
        <f t="shared" si="58"/>
        <v>-100</v>
      </c>
      <c r="L450" s="55">
        <f t="shared" si="58"/>
        <v>-100</v>
      </c>
      <c r="M450" s="55">
        <f t="shared" si="58"/>
        <v>-100</v>
      </c>
      <c r="N450" s="134" t="s">
        <v>238</v>
      </c>
      <c r="O450" s="134" t="s">
        <v>238</v>
      </c>
    </row>
    <row r="451" spans="1:15" ht="11.25" hidden="1" customHeight="1">
      <c r="A451" s="33"/>
      <c r="B451" s="45" t="s">
        <v>187</v>
      </c>
      <c r="C451" s="55">
        <f t="shared" si="57"/>
        <v>-100</v>
      </c>
      <c r="D451" s="55">
        <f t="shared" si="57"/>
        <v>-100</v>
      </c>
      <c r="E451" s="55">
        <f t="shared" si="57"/>
        <v>-100</v>
      </c>
      <c r="F451" s="55">
        <f t="shared" si="57"/>
        <v>-100</v>
      </c>
      <c r="G451" s="55">
        <f t="shared" si="57"/>
        <v>-100</v>
      </c>
      <c r="H451" s="33"/>
      <c r="I451" s="45" t="s">
        <v>187</v>
      </c>
      <c r="J451" s="55">
        <f t="shared" si="58"/>
        <v>-100</v>
      </c>
      <c r="K451" s="55">
        <f t="shared" si="58"/>
        <v>-100</v>
      </c>
      <c r="L451" s="55">
        <f t="shared" si="58"/>
        <v>-100</v>
      </c>
      <c r="M451" s="55">
        <f t="shared" si="58"/>
        <v>-100</v>
      </c>
      <c r="N451" s="134" t="s">
        <v>238</v>
      </c>
      <c r="O451" s="134" t="s">
        <v>238</v>
      </c>
    </row>
    <row r="452" spans="1:15" ht="11.25" customHeight="1">
      <c r="A452" s="33"/>
      <c r="B452" s="45"/>
      <c r="C452" s="55"/>
      <c r="D452" s="55"/>
      <c r="E452" s="55"/>
      <c r="F452" s="55"/>
      <c r="G452" s="55"/>
      <c r="H452" s="33"/>
      <c r="I452" s="45"/>
      <c r="J452" s="159"/>
      <c r="K452" s="159"/>
      <c r="L452" s="159"/>
      <c r="M452" s="159"/>
      <c r="N452" s="134"/>
      <c r="O452" s="134"/>
    </row>
    <row r="453" spans="1:15" ht="11.25" hidden="1" customHeight="1">
      <c r="A453" s="1202" t="s">
        <v>188</v>
      </c>
      <c r="B453" s="1203"/>
      <c r="C453" s="55">
        <f t="shared" ref="C453:G464" si="59">SUM(C242/C215*100-100)</f>
        <v>-3.3201010465535887</v>
      </c>
      <c r="D453" s="55">
        <f t="shared" si="59"/>
        <v>-4.5548086157223224</v>
      </c>
      <c r="E453" s="55">
        <f t="shared" si="59"/>
        <v>0.36755278228908139</v>
      </c>
      <c r="F453" s="55">
        <f t="shared" si="59"/>
        <v>-13.271719038817011</v>
      </c>
      <c r="G453" s="55">
        <f t="shared" si="59"/>
        <v>-0.38420059315178889</v>
      </c>
      <c r="H453" s="1202" t="s">
        <v>188</v>
      </c>
      <c r="I453" s="1203"/>
      <c r="J453" s="55">
        <f t="shared" ref="J453:M464" si="60">SUM(J242/J215*100-100)</f>
        <v>8.6575255102040671</v>
      </c>
      <c r="K453" s="55">
        <f t="shared" si="60"/>
        <v>9.7377725397760742</v>
      </c>
      <c r="L453" s="55">
        <f t="shared" si="60"/>
        <v>-1.874853527068197</v>
      </c>
      <c r="M453" s="55">
        <f t="shared" si="60"/>
        <v>18.659311112141296</v>
      </c>
      <c r="N453" s="134" t="s">
        <v>238</v>
      </c>
      <c r="O453" s="134" t="s">
        <v>238</v>
      </c>
    </row>
    <row r="454" spans="1:15" ht="11.25" hidden="1" customHeight="1">
      <c r="A454" s="1202" t="s">
        <v>189</v>
      </c>
      <c r="B454" s="1203"/>
      <c r="C454" s="55">
        <f t="shared" si="59"/>
        <v>8.3305693753454904</v>
      </c>
      <c r="D454" s="55">
        <f t="shared" si="59"/>
        <v>-3.8217876325574878</v>
      </c>
      <c r="E454" s="55">
        <f t="shared" si="59"/>
        <v>-3.7589598266377919</v>
      </c>
      <c r="F454" s="55">
        <f t="shared" si="59"/>
        <v>-9.8482043687523202</v>
      </c>
      <c r="G454" s="55">
        <f t="shared" si="59"/>
        <v>8.134210902847343</v>
      </c>
      <c r="H454" s="1202" t="s">
        <v>189</v>
      </c>
      <c r="I454" s="1203"/>
      <c r="J454" s="55">
        <f t="shared" si="60"/>
        <v>0.8840476754282065</v>
      </c>
      <c r="K454" s="55">
        <f t="shared" si="60"/>
        <v>5.0658039850011107</v>
      </c>
      <c r="L454" s="55">
        <f t="shared" si="60"/>
        <v>13.942077549066539</v>
      </c>
      <c r="M454" s="55">
        <f t="shared" si="60"/>
        <v>10.233552063546909</v>
      </c>
      <c r="N454" s="134" t="s">
        <v>238</v>
      </c>
      <c r="O454" s="134" t="s">
        <v>238</v>
      </c>
    </row>
    <row r="455" spans="1:15" ht="11.25" hidden="1" customHeight="1">
      <c r="A455" s="1202" t="s">
        <v>190</v>
      </c>
      <c r="B455" s="1203"/>
      <c r="C455" s="55">
        <f t="shared" si="59"/>
        <v>12.784630418349096</v>
      </c>
      <c r="D455" s="55">
        <f t="shared" si="59"/>
        <v>7.1408371040724035</v>
      </c>
      <c r="E455" s="55">
        <f t="shared" si="59"/>
        <v>-2.5768700593580292</v>
      </c>
      <c r="F455" s="55">
        <f t="shared" si="59"/>
        <v>-11.225927665570694</v>
      </c>
      <c r="G455" s="55">
        <f t="shared" si="59"/>
        <v>17.190457216854256</v>
      </c>
      <c r="H455" s="1202" t="s">
        <v>190</v>
      </c>
      <c r="I455" s="1203"/>
      <c r="J455" s="55">
        <f t="shared" si="60"/>
        <v>6.1060153583617733</v>
      </c>
      <c r="K455" s="55">
        <f t="shared" si="60"/>
        <v>6.6957304648628195</v>
      </c>
      <c r="L455" s="55">
        <f t="shared" si="60"/>
        <v>21.757990867579906</v>
      </c>
      <c r="M455" s="55">
        <f t="shared" si="60"/>
        <v>9.1728408713922533</v>
      </c>
      <c r="N455" s="134" t="s">
        <v>238</v>
      </c>
      <c r="O455" s="134" t="s">
        <v>238</v>
      </c>
    </row>
    <row r="456" spans="1:15" ht="11.25" hidden="1" customHeight="1">
      <c r="A456" s="1202" t="s">
        <v>191</v>
      </c>
      <c r="B456" s="1203"/>
      <c r="C456" s="55">
        <f t="shared" si="59"/>
        <v>9.6803479721947525</v>
      </c>
      <c r="D456" s="55">
        <f t="shared" si="59"/>
        <v>2.2078531224872506</v>
      </c>
      <c r="E456" s="55">
        <f t="shared" si="59"/>
        <v>-6.5591161105662366</v>
      </c>
      <c r="F456" s="55">
        <f t="shared" si="59"/>
        <v>-13.076533198175369</v>
      </c>
      <c r="G456" s="55">
        <f t="shared" si="59"/>
        <v>16.737776648087291</v>
      </c>
      <c r="H456" s="1202" t="s">
        <v>191</v>
      </c>
      <c r="I456" s="1203"/>
      <c r="J456" s="55">
        <f t="shared" si="60"/>
        <v>9.7812256290276167</v>
      </c>
      <c r="K456" s="55">
        <f t="shared" si="60"/>
        <v>1.8833162743091094</v>
      </c>
      <c r="L456" s="55">
        <f t="shared" si="60"/>
        <v>14.811840907874313</v>
      </c>
      <c r="M456" s="55">
        <f t="shared" si="60"/>
        <v>3.7839992029490759</v>
      </c>
      <c r="N456" s="134" t="s">
        <v>238</v>
      </c>
      <c r="O456" s="134" t="s">
        <v>238</v>
      </c>
    </row>
    <row r="457" spans="1:15" ht="11.25" hidden="1" customHeight="1">
      <c r="A457" s="1202" t="s">
        <v>192</v>
      </c>
      <c r="B457" s="1203"/>
      <c r="C457" s="55">
        <f t="shared" si="59"/>
        <v>6.247320586470039</v>
      </c>
      <c r="D457" s="55">
        <f t="shared" si="59"/>
        <v>2.6589315929417268</v>
      </c>
      <c r="E457" s="55">
        <f t="shared" si="59"/>
        <v>-5.2587254028666166</v>
      </c>
      <c r="F457" s="55">
        <f t="shared" si="59"/>
        <v>-10.091100210231247</v>
      </c>
      <c r="G457" s="55">
        <f t="shared" si="59"/>
        <v>13.49313992832974</v>
      </c>
      <c r="H457" s="1202" t="s">
        <v>192</v>
      </c>
      <c r="I457" s="1203"/>
      <c r="J457" s="55">
        <f t="shared" si="60"/>
        <v>9.7519710350894968</v>
      </c>
      <c r="K457" s="55">
        <f t="shared" si="60"/>
        <v>0.45427013930950011</v>
      </c>
      <c r="L457" s="55">
        <f t="shared" si="60"/>
        <v>14.456048022366573</v>
      </c>
      <c r="M457" s="55">
        <f t="shared" si="60"/>
        <v>2.8909194564976133</v>
      </c>
      <c r="N457" s="134" t="s">
        <v>238</v>
      </c>
      <c r="O457" s="134" t="s">
        <v>238</v>
      </c>
    </row>
    <row r="458" spans="1:15" ht="11.25" hidden="1" customHeight="1">
      <c r="A458" s="1202" t="s">
        <v>193</v>
      </c>
      <c r="B458" s="1203"/>
      <c r="C458" s="55">
        <f t="shared" si="59"/>
        <v>4.3562422305096504</v>
      </c>
      <c r="D458" s="55">
        <f t="shared" si="59"/>
        <v>1.4362657091562028</v>
      </c>
      <c r="E458" s="55">
        <f t="shared" si="59"/>
        <v>-5.4482684216204404</v>
      </c>
      <c r="F458" s="55">
        <f t="shared" si="59"/>
        <v>-8.7819356340569072</v>
      </c>
      <c r="G458" s="55">
        <f t="shared" si="59"/>
        <v>13.250047098718937</v>
      </c>
      <c r="H458" s="1202" t="s">
        <v>193</v>
      </c>
      <c r="I458" s="1203"/>
      <c r="J458" s="55">
        <f t="shared" si="60"/>
        <v>5.8109816037073472</v>
      </c>
      <c r="K458" s="55">
        <f t="shared" si="60"/>
        <v>-0.30025212010085056</v>
      </c>
      <c r="L458" s="55">
        <f t="shared" si="60"/>
        <v>15.531235446743395</v>
      </c>
      <c r="M458" s="55">
        <f t="shared" si="60"/>
        <v>4.5282318963461421</v>
      </c>
      <c r="N458" s="134" t="s">
        <v>238</v>
      </c>
      <c r="O458" s="134" t="s">
        <v>238</v>
      </c>
    </row>
    <row r="459" spans="1:15" ht="11.25" customHeight="1">
      <c r="A459" s="1202" t="s">
        <v>194</v>
      </c>
      <c r="B459" s="1203"/>
      <c r="C459" s="55">
        <f t="shared" si="59"/>
        <v>4.5800206097166267</v>
      </c>
      <c r="D459" s="55">
        <f t="shared" si="59"/>
        <v>0.20035618878004868</v>
      </c>
      <c r="E459" s="55">
        <f t="shared" si="59"/>
        <v>-4.9984390717680043</v>
      </c>
      <c r="F459" s="55">
        <f t="shared" si="59"/>
        <v>-6.1621132985134608</v>
      </c>
      <c r="G459" s="55">
        <f t="shared" si="59"/>
        <v>12.664742807842202</v>
      </c>
      <c r="H459" s="1202" t="s">
        <v>194</v>
      </c>
      <c r="I459" s="1203"/>
      <c r="J459" s="55">
        <f t="shared" si="60"/>
        <v>4.3898424641429585</v>
      </c>
      <c r="K459" s="55">
        <f t="shared" si="60"/>
        <v>-6.2822702554129251E-2</v>
      </c>
      <c r="L459" s="55">
        <f t="shared" si="60"/>
        <v>14.507034543165261</v>
      </c>
      <c r="M459" s="55">
        <f t="shared" si="60"/>
        <v>4.4733950714173289</v>
      </c>
      <c r="N459" s="134" t="s">
        <v>238</v>
      </c>
      <c r="O459" s="134" t="s">
        <v>238</v>
      </c>
    </row>
    <row r="460" spans="1:15" ht="11.25" hidden="1" customHeight="1">
      <c r="A460" s="1202" t="s">
        <v>195</v>
      </c>
      <c r="B460" s="1203"/>
      <c r="C460" s="55">
        <f t="shared" si="59"/>
        <v>-7.8548327236095901</v>
      </c>
      <c r="D460" s="55">
        <f t="shared" si="59"/>
        <v>-11.616566575575575</v>
      </c>
      <c r="E460" s="55">
        <f t="shared" si="59"/>
        <v>-14.970506054020476</v>
      </c>
      <c r="F460" s="55">
        <f t="shared" si="59"/>
        <v>-16.222760290556892</v>
      </c>
      <c r="G460" s="55">
        <f t="shared" si="59"/>
        <v>-2.1784053728258925</v>
      </c>
      <c r="H460" s="1202" t="s">
        <v>195</v>
      </c>
      <c r="I460" s="1203"/>
      <c r="J460" s="55">
        <f t="shared" si="60"/>
        <v>-10.312714637792411</v>
      </c>
      <c r="K460" s="55">
        <f t="shared" si="60"/>
        <v>-12.029516469083731</v>
      </c>
      <c r="L460" s="55">
        <f t="shared" si="60"/>
        <v>-1.4534404372099488</v>
      </c>
      <c r="M460" s="55">
        <f t="shared" si="60"/>
        <v>-8.6950557526112675</v>
      </c>
      <c r="N460" s="134" t="s">
        <v>238</v>
      </c>
      <c r="O460" s="134" t="s">
        <v>238</v>
      </c>
    </row>
    <row r="461" spans="1:15" ht="11.25" hidden="1" customHeight="1">
      <c r="A461" s="1202" t="s">
        <v>196</v>
      </c>
      <c r="B461" s="1203"/>
      <c r="C461" s="55">
        <f t="shared" si="59"/>
        <v>-18.93559088815428</v>
      </c>
      <c r="D461" s="55">
        <f t="shared" si="59"/>
        <v>-21.065092216408971</v>
      </c>
      <c r="E461" s="55">
        <f t="shared" si="59"/>
        <v>-23.894034827713952</v>
      </c>
      <c r="F461" s="55">
        <f t="shared" si="59"/>
        <v>-25.320756225268781</v>
      </c>
      <c r="G461" s="55">
        <f t="shared" si="59"/>
        <v>-14.209337974884278</v>
      </c>
      <c r="H461" s="1202" t="s">
        <v>196</v>
      </c>
      <c r="I461" s="1203"/>
      <c r="J461" s="55">
        <f t="shared" si="60"/>
        <v>-20.134916351861847</v>
      </c>
      <c r="K461" s="55">
        <f t="shared" si="60"/>
        <v>-21.507100673831587</v>
      </c>
      <c r="L461" s="55">
        <f t="shared" si="60"/>
        <v>-13.630357585267149</v>
      </c>
      <c r="M461" s="55">
        <f t="shared" si="60"/>
        <v>-19.459281923628765</v>
      </c>
      <c r="N461" s="134" t="s">
        <v>238</v>
      </c>
      <c r="O461" s="134" t="s">
        <v>238</v>
      </c>
    </row>
    <row r="462" spans="1:15" ht="11.25" hidden="1" customHeight="1">
      <c r="A462" s="1202" t="s">
        <v>197</v>
      </c>
      <c r="B462" s="1203"/>
      <c r="C462" s="55">
        <f t="shared" si="59"/>
        <v>-27.791511726946027</v>
      </c>
      <c r="D462" s="55">
        <f t="shared" si="59"/>
        <v>-29.653555613441</v>
      </c>
      <c r="E462" s="55">
        <f t="shared" si="59"/>
        <v>-31.322823851953373</v>
      </c>
      <c r="F462" s="55">
        <f t="shared" si="59"/>
        <v>-33.934443619391104</v>
      </c>
      <c r="G462" s="55">
        <f t="shared" si="59"/>
        <v>-23.511431879998923</v>
      </c>
      <c r="H462" s="1202" t="s">
        <v>197</v>
      </c>
      <c r="I462" s="1203"/>
      <c r="J462" s="55">
        <f t="shared" si="60"/>
        <v>-27.997080765488164</v>
      </c>
      <c r="K462" s="55">
        <f t="shared" si="60"/>
        <v>-29.848134060966871</v>
      </c>
      <c r="L462" s="55">
        <f t="shared" si="60"/>
        <v>-23.695394436844495</v>
      </c>
      <c r="M462" s="55">
        <f t="shared" si="60"/>
        <v>-27.661440886842925</v>
      </c>
      <c r="N462" s="134" t="s">
        <v>238</v>
      </c>
      <c r="O462" s="134" t="s">
        <v>238</v>
      </c>
    </row>
    <row r="463" spans="1:15" ht="11.25" hidden="1" customHeight="1">
      <c r="A463" s="1202" t="s">
        <v>198</v>
      </c>
      <c r="B463" s="1203"/>
      <c r="C463" s="55">
        <f t="shared" si="59"/>
        <v>-34.506262689070098</v>
      </c>
      <c r="D463" s="55">
        <f t="shared" si="59"/>
        <v>-35.932625585671076</v>
      </c>
      <c r="E463" s="55">
        <f t="shared" si="59"/>
        <v>-37.439372596794449</v>
      </c>
      <c r="F463" s="55">
        <f t="shared" si="59"/>
        <v>-39.365223599662478</v>
      </c>
      <c r="G463" s="55">
        <f t="shared" si="59"/>
        <v>-31.175903993990545</v>
      </c>
      <c r="H463" s="1202" t="s">
        <v>198</v>
      </c>
      <c r="I463" s="1203"/>
      <c r="J463" s="55">
        <f t="shared" si="60"/>
        <v>-35.583703316792892</v>
      </c>
      <c r="K463" s="55">
        <f t="shared" si="60"/>
        <v>-35.881449012494954</v>
      </c>
      <c r="L463" s="55">
        <f t="shared" si="60"/>
        <v>-31.485939828690277</v>
      </c>
      <c r="M463" s="55">
        <f t="shared" si="60"/>
        <v>-34.088521865219008</v>
      </c>
      <c r="N463" s="134" t="s">
        <v>238</v>
      </c>
      <c r="O463" s="134" t="s">
        <v>238</v>
      </c>
    </row>
    <row r="464" spans="1:15" ht="11.25" hidden="1" customHeight="1">
      <c r="A464" s="1202" t="s">
        <v>199</v>
      </c>
      <c r="B464" s="1203"/>
      <c r="C464" s="55">
        <f t="shared" si="59"/>
        <v>-38.456226705737592</v>
      </c>
      <c r="D464" s="55">
        <f t="shared" si="59"/>
        <v>-40.00266595574513</v>
      </c>
      <c r="E464" s="55">
        <f t="shared" si="59"/>
        <v>-41.571851177608366</v>
      </c>
      <c r="F464" s="55">
        <f t="shared" si="59"/>
        <v>-43.434955042233035</v>
      </c>
      <c r="G464" s="55">
        <f t="shared" si="59"/>
        <v>-36.560142503755245</v>
      </c>
      <c r="H464" s="1202" t="s">
        <v>199</v>
      </c>
      <c r="I464" s="1203"/>
      <c r="J464" s="55">
        <f t="shared" si="60"/>
        <v>-41.365329247999163</v>
      </c>
      <c r="K464" s="55">
        <f t="shared" si="60"/>
        <v>-40.367133686331471</v>
      </c>
      <c r="L464" s="55">
        <f t="shared" si="60"/>
        <v>-35.992533431255538</v>
      </c>
      <c r="M464" s="55">
        <f t="shared" si="60"/>
        <v>-38.470274785318814</v>
      </c>
      <c r="N464" s="134" t="s">
        <v>238</v>
      </c>
      <c r="O464" s="134" t="s">
        <v>238</v>
      </c>
    </row>
    <row r="465" spans="1:15" ht="11.25" customHeight="1">
      <c r="N465" s="134"/>
      <c r="O465" s="134"/>
    </row>
    <row r="466" spans="1:15" ht="11.25" customHeight="1">
      <c r="A466" s="433" t="s">
        <v>791</v>
      </c>
    </row>
    <row r="467" spans="1:15" ht="11.25" customHeight="1">
      <c r="A467" s="37" t="s">
        <v>239</v>
      </c>
      <c r="H467" s="37"/>
    </row>
    <row r="468" spans="1:15" ht="11.25" customHeight="1">
      <c r="A468" s="1184"/>
      <c r="B468" s="1184"/>
      <c r="C468" s="1184"/>
      <c r="D468" s="1184"/>
      <c r="E468" s="1184"/>
      <c r="F468" s="1184"/>
      <c r="G468" s="1184"/>
      <c r="H468" s="151"/>
      <c r="I468" s="151"/>
      <c r="J468" s="1184"/>
      <c r="K468" s="1184"/>
      <c r="L468" s="1184"/>
      <c r="M468" s="1184"/>
      <c r="N468" s="1184"/>
      <c r="O468" s="1184"/>
    </row>
    <row r="469" spans="1:15" ht="11.25" customHeight="1">
      <c r="A469" s="46"/>
      <c r="B469" s="1208"/>
      <c r="C469" s="1208"/>
      <c r="D469" s="1208"/>
      <c r="E469" s="1208"/>
      <c r="F469" s="1208"/>
      <c r="G469" s="1208"/>
      <c r="H469" s="1204"/>
      <c r="I469" s="1204"/>
      <c r="J469" s="1204"/>
      <c r="K469" s="1204"/>
      <c r="L469" s="1204"/>
      <c r="M469" s="1204"/>
      <c r="N469" s="1204"/>
      <c r="O469" s="1"/>
    </row>
  </sheetData>
  <mergeCells count="416">
    <mergeCell ref="C255:G255"/>
    <mergeCell ref="C256:G256"/>
    <mergeCell ref="H32:I32"/>
    <mergeCell ref="A53:B53"/>
    <mergeCell ref="A54:B54"/>
    <mergeCell ref="A55:B55"/>
    <mergeCell ref="A56:B56"/>
    <mergeCell ref="A468:G468"/>
    <mergeCell ref="J468:O468"/>
    <mergeCell ref="A274:B274"/>
    <mergeCell ref="A275:B275"/>
    <mergeCell ref="A293:B293"/>
    <mergeCell ref="A294:B294"/>
    <mergeCell ref="A295:B295"/>
    <mergeCell ref="A296:B296"/>
    <mergeCell ref="A297:B297"/>
    <mergeCell ref="A298:B298"/>
    <mergeCell ref="H166:I166"/>
    <mergeCell ref="H167:I167"/>
    <mergeCell ref="H168:I168"/>
    <mergeCell ref="A57:B57"/>
    <mergeCell ref="A58:B58"/>
    <mergeCell ref="H136:I136"/>
    <mergeCell ref="H137:I137"/>
    <mergeCell ref="A6:G6"/>
    <mergeCell ref="A1:G1"/>
    <mergeCell ref="A2:G2"/>
    <mergeCell ref="A3:G3"/>
    <mergeCell ref="A4:G4"/>
    <mergeCell ref="H1:O1"/>
    <mergeCell ref="H37:I37"/>
    <mergeCell ref="C8:G8"/>
    <mergeCell ref="K9:K15"/>
    <mergeCell ref="L9:L15"/>
    <mergeCell ref="C9:C15"/>
    <mergeCell ref="D9:D15"/>
    <mergeCell ref="E9:E15"/>
    <mergeCell ref="F9:F15"/>
    <mergeCell ref="A35:B35"/>
    <mergeCell ref="H138:I138"/>
    <mergeCell ref="H270:I270"/>
    <mergeCell ref="H271:I271"/>
    <mergeCell ref="H33:I33"/>
    <mergeCell ref="H34:I34"/>
    <mergeCell ref="H35:I35"/>
    <mergeCell ref="H36:I36"/>
    <mergeCell ref="H64:I64"/>
    <mergeCell ref="H80:I80"/>
    <mergeCell ref="H81:I81"/>
    <mergeCell ref="H139:I139"/>
    <mergeCell ref="H140:I140"/>
    <mergeCell ref="H141:I141"/>
    <mergeCell ref="H142:I142"/>
    <mergeCell ref="H143:I143"/>
    <mergeCell ref="H144:I144"/>
    <mergeCell ref="H145:I145"/>
    <mergeCell ref="H161:I161"/>
    <mergeCell ref="H162:I162"/>
    <mergeCell ref="H163:I163"/>
    <mergeCell ref="H164:I164"/>
    <mergeCell ref="H165:I165"/>
    <mergeCell ref="H112:I112"/>
    <mergeCell ref="H113:I113"/>
    <mergeCell ref="H114:I114"/>
    <mergeCell ref="H115:I115"/>
    <mergeCell ref="H116:I116"/>
    <mergeCell ref="H117:I117"/>
    <mergeCell ref="H118:I118"/>
    <mergeCell ref="H134:I134"/>
    <mergeCell ref="H135:I135"/>
    <mergeCell ref="H2:N2"/>
    <mergeCell ref="H3:N3"/>
    <mergeCell ref="H4:N4"/>
    <mergeCell ref="H6:N6"/>
    <mergeCell ref="H60:I60"/>
    <mergeCell ref="H61:I61"/>
    <mergeCell ref="H62:I62"/>
    <mergeCell ref="H63:I63"/>
    <mergeCell ref="J8:O8"/>
    <mergeCell ref="O9:O15"/>
    <mergeCell ref="N9:N15"/>
    <mergeCell ref="J255:O255"/>
    <mergeCell ref="G9:G15"/>
    <mergeCell ref="J9:J15"/>
    <mergeCell ref="B469:G469"/>
    <mergeCell ref="H469:N469"/>
    <mergeCell ref="J17:N17"/>
    <mergeCell ref="H275:I275"/>
    <mergeCell ref="A36:B36"/>
    <mergeCell ref="A37:B37"/>
    <mergeCell ref="A32:B32"/>
    <mergeCell ref="A33:B33"/>
    <mergeCell ref="A34:B34"/>
    <mergeCell ref="A59:B59"/>
    <mergeCell ref="A60:B60"/>
    <mergeCell ref="A61:B61"/>
    <mergeCell ref="A62:B62"/>
    <mergeCell ref="A63:B63"/>
    <mergeCell ref="A64:B64"/>
    <mergeCell ref="A80:B80"/>
    <mergeCell ref="J256:O256"/>
    <mergeCell ref="M9:M15"/>
    <mergeCell ref="H111:I111"/>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26:B226"/>
    <mergeCell ref="A242:B242"/>
    <mergeCell ref="A243:B243"/>
    <mergeCell ref="A244:B244"/>
    <mergeCell ref="A245:B245"/>
    <mergeCell ref="A246:B246"/>
    <mergeCell ref="A247:B247"/>
    <mergeCell ref="A248:B248"/>
    <mergeCell ref="A249:B249"/>
    <mergeCell ref="A250:B250"/>
    <mergeCell ref="A251:B251"/>
    <mergeCell ref="A252:B252"/>
    <mergeCell ref="A253:B253"/>
    <mergeCell ref="A291:B291"/>
    <mergeCell ref="A292:B292"/>
    <mergeCell ref="A270:B270"/>
    <mergeCell ref="A271:B271"/>
    <mergeCell ref="A272:B272"/>
    <mergeCell ref="A273:B273"/>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4:B344"/>
    <mergeCell ref="A345:B345"/>
    <mergeCell ref="A346:B346"/>
    <mergeCell ref="A347:B347"/>
    <mergeCell ref="A348:B348"/>
    <mergeCell ref="A349:B349"/>
    <mergeCell ref="A350:B350"/>
    <mergeCell ref="A351:B351"/>
    <mergeCell ref="A352:B352"/>
    <mergeCell ref="A353:B353"/>
    <mergeCell ref="A354:B354"/>
    <mergeCell ref="A355:B355"/>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00:B400"/>
    <mergeCell ref="A401:B401"/>
    <mergeCell ref="A402:B402"/>
    <mergeCell ref="A403:B403"/>
    <mergeCell ref="A404:B404"/>
    <mergeCell ref="A405:B405"/>
    <mergeCell ref="A406:B406"/>
    <mergeCell ref="A407:B407"/>
    <mergeCell ref="A408:B408"/>
    <mergeCell ref="A409:B409"/>
    <mergeCell ref="A410:B410"/>
    <mergeCell ref="A426:B426"/>
    <mergeCell ref="A427:B427"/>
    <mergeCell ref="A428:B428"/>
    <mergeCell ref="A429:B429"/>
    <mergeCell ref="A430:B430"/>
    <mergeCell ref="A431:B431"/>
    <mergeCell ref="A432:B432"/>
    <mergeCell ref="A433:B433"/>
    <mergeCell ref="A434:B434"/>
    <mergeCell ref="A435:B435"/>
    <mergeCell ref="A436:B436"/>
    <mergeCell ref="A437:B437"/>
    <mergeCell ref="A453:B453"/>
    <mergeCell ref="A454:B454"/>
    <mergeCell ref="A455:B455"/>
    <mergeCell ref="A456:B456"/>
    <mergeCell ref="A457:B457"/>
    <mergeCell ref="A458:B458"/>
    <mergeCell ref="A459:B459"/>
    <mergeCell ref="A460:B460"/>
    <mergeCell ref="A461:B461"/>
    <mergeCell ref="A462:B462"/>
    <mergeCell ref="A463:B463"/>
    <mergeCell ref="A464:B464"/>
    <mergeCell ref="H53:I53"/>
    <mergeCell ref="H54:I54"/>
    <mergeCell ref="H55:I55"/>
    <mergeCell ref="H56:I56"/>
    <mergeCell ref="H57:I57"/>
    <mergeCell ref="H58:I58"/>
    <mergeCell ref="H59:I59"/>
    <mergeCell ref="H82:I82"/>
    <mergeCell ref="H83:I83"/>
    <mergeCell ref="H84:I84"/>
    <mergeCell ref="H85:I85"/>
    <mergeCell ref="H86:I86"/>
    <mergeCell ref="H87:I87"/>
    <mergeCell ref="H88:I88"/>
    <mergeCell ref="H89:I89"/>
    <mergeCell ref="H90:I90"/>
    <mergeCell ref="H91:I91"/>
    <mergeCell ref="H107:I107"/>
    <mergeCell ref="H108:I108"/>
    <mergeCell ref="H109:I109"/>
    <mergeCell ref="H110:I110"/>
    <mergeCell ref="H169:I169"/>
    <mergeCell ref="H170:I170"/>
    <mergeCell ref="H171:I171"/>
    <mergeCell ref="H172:I172"/>
    <mergeCell ref="H188:I188"/>
    <mergeCell ref="H189:I189"/>
    <mergeCell ref="H190:I190"/>
    <mergeCell ref="H191:I191"/>
    <mergeCell ref="H192:I192"/>
    <mergeCell ref="H193:I193"/>
    <mergeCell ref="H194:I194"/>
    <mergeCell ref="H195:I195"/>
    <mergeCell ref="H196:I196"/>
    <mergeCell ref="H197:I197"/>
    <mergeCell ref="H198:I198"/>
    <mergeCell ref="H199:I199"/>
    <mergeCell ref="H215:I215"/>
    <mergeCell ref="H216:I216"/>
    <mergeCell ref="H217:I217"/>
    <mergeCell ref="H218:I218"/>
    <mergeCell ref="H219:I219"/>
    <mergeCell ref="H220:I220"/>
    <mergeCell ref="H221:I221"/>
    <mergeCell ref="H222:I222"/>
    <mergeCell ref="H223:I223"/>
    <mergeCell ref="H224:I224"/>
    <mergeCell ref="H225:I225"/>
    <mergeCell ref="H226:I226"/>
    <mergeCell ref="H242:I242"/>
    <mergeCell ref="H243:I243"/>
    <mergeCell ref="H244:I244"/>
    <mergeCell ref="H245:I245"/>
    <mergeCell ref="H246:I246"/>
    <mergeCell ref="H247:I247"/>
    <mergeCell ref="H248:I248"/>
    <mergeCell ref="H249:I249"/>
    <mergeCell ref="H250:I250"/>
    <mergeCell ref="H251:I251"/>
    <mergeCell ref="H252:I252"/>
    <mergeCell ref="H253:I253"/>
    <mergeCell ref="H291:I291"/>
    <mergeCell ref="H292:I292"/>
    <mergeCell ref="H293:I293"/>
    <mergeCell ref="H294:I294"/>
    <mergeCell ref="H295:I295"/>
    <mergeCell ref="H273:I273"/>
    <mergeCell ref="H274:I274"/>
    <mergeCell ref="H272:I272"/>
    <mergeCell ref="H296:I296"/>
    <mergeCell ref="H297:I297"/>
    <mergeCell ref="H298:I298"/>
    <mergeCell ref="H299:I299"/>
    <mergeCell ref="H300:I300"/>
    <mergeCell ref="H301:I301"/>
    <mergeCell ref="H302:I302"/>
    <mergeCell ref="H318:I318"/>
    <mergeCell ref="H319:I319"/>
    <mergeCell ref="H320:I320"/>
    <mergeCell ref="H321:I321"/>
    <mergeCell ref="H322:I322"/>
    <mergeCell ref="H323:I323"/>
    <mergeCell ref="H324:I324"/>
    <mergeCell ref="H325:I325"/>
    <mergeCell ref="H326:I326"/>
    <mergeCell ref="H327:I327"/>
    <mergeCell ref="H328:I328"/>
    <mergeCell ref="H329:I329"/>
    <mergeCell ref="H344:I344"/>
    <mergeCell ref="H345:I345"/>
    <mergeCell ref="H346:I346"/>
    <mergeCell ref="H347:I347"/>
    <mergeCell ref="H348:I348"/>
    <mergeCell ref="H349:I349"/>
    <mergeCell ref="H350:I350"/>
    <mergeCell ref="H351:I351"/>
    <mergeCell ref="H352:I352"/>
    <mergeCell ref="H353:I353"/>
    <mergeCell ref="H354:I354"/>
    <mergeCell ref="H355:I355"/>
    <mergeCell ref="H372:I372"/>
    <mergeCell ref="H373:I373"/>
    <mergeCell ref="H374:I374"/>
    <mergeCell ref="H375:I375"/>
    <mergeCell ref="H376:I376"/>
    <mergeCell ref="H377:I377"/>
    <mergeCell ref="H378:I378"/>
    <mergeCell ref="H379:I379"/>
    <mergeCell ref="H380:I380"/>
    <mergeCell ref="H381:I381"/>
    <mergeCell ref="H382:I382"/>
    <mergeCell ref="H383:I383"/>
    <mergeCell ref="H399:I399"/>
    <mergeCell ref="H400:I400"/>
    <mergeCell ref="H401:I401"/>
    <mergeCell ref="H402:I402"/>
    <mergeCell ref="H403:I403"/>
    <mergeCell ref="H404:I404"/>
    <mergeCell ref="H405:I405"/>
    <mergeCell ref="H406:I406"/>
    <mergeCell ref="H407:I407"/>
    <mergeCell ref="H408:I408"/>
    <mergeCell ref="H409:I409"/>
    <mergeCell ref="H410:I410"/>
    <mergeCell ref="H426:I426"/>
    <mergeCell ref="H427:I427"/>
    <mergeCell ref="H428:I428"/>
    <mergeCell ref="H429:I429"/>
    <mergeCell ref="H430:I430"/>
    <mergeCell ref="H431:I431"/>
    <mergeCell ref="H432:I432"/>
    <mergeCell ref="H433:I433"/>
    <mergeCell ref="H464:I464"/>
    <mergeCell ref="H455:I455"/>
    <mergeCell ref="H456:I456"/>
    <mergeCell ref="H457:I457"/>
    <mergeCell ref="H458:I458"/>
    <mergeCell ref="H459:I459"/>
    <mergeCell ref="H460:I460"/>
    <mergeCell ref="H434:I434"/>
    <mergeCell ref="H435:I435"/>
    <mergeCell ref="H436:I436"/>
    <mergeCell ref="H437:I437"/>
    <mergeCell ref="H453:I453"/>
    <mergeCell ref="H454:I454"/>
    <mergeCell ref="H461:I461"/>
    <mergeCell ref="H462:I462"/>
    <mergeCell ref="H463:I463"/>
  </mergeCells>
  <phoneticPr fontId="5" type="noConversion"/>
  <printOptions horizontalCentered="1"/>
  <pageMargins left="0.59055118110236227" right="0.59055118110236227" top="0.35433070866141736" bottom="0.35433070866141736" header="0.31496062992125984" footer="0.31496062992125984"/>
  <pageSetup paperSize="9" scale="80" fitToWidth="2" orientation="portrait" verticalDpi="599" r:id="rId1"/>
  <headerFooter alignWithMargins="0"/>
  <colBreaks count="1" manualBreakCount="1">
    <brk id="7" max="466" man="1"/>
  </colBreaks>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J119"/>
  <sheetViews>
    <sheetView zoomScale="105" zoomScaleNormal="105" zoomScaleSheetLayoutView="55" workbookViewId="0"/>
  </sheetViews>
  <sheetFormatPr baseColWidth="10" defaultRowHeight="11.25" customHeight="1"/>
  <cols>
    <col min="1" max="2" width="5.7109375" style="753" customWidth="1"/>
    <col min="3" max="7" width="16.28515625" style="753" customWidth="1"/>
    <col min="8" max="16384" width="11.42578125" style="753"/>
  </cols>
  <sheetData>
    <row r="1" spans="1:8" ht="11.25" customHeight="1">
      <c r="G1" s="910" t="s">
        <v>514</v>
      </c>
    </row>
    <row r="2" spans="1:8" ht="11.25" customHeight="1">
      <c r="A2" s="911" t="s">
        <v>148</v>
      </c>
    </row>
    <row r="3" spans="1:8" s="757" customFormat="1" ht="11.25" customHeight="1">
      <c r="A3" s="912" t="s">
        <v>1035</v>
      </c>
      <c r="B3" s="912"/>
      <c r="C3" s="912"/>
      <c r="D3" s="912"/>
      <c r="E3" s="912"/>
      <c r="F3" s="912"/>
      <c r="G3" s="912"/>
      <c r="H3" s="912"/>
    </row>
    <row r="4" spans="1:8" s="757" customFormat="1" ht="7.5" customHeight="1">
      <c r="B4" s="955"/>
      <c r="C4" s="759"/>
      <c r="D4" s="759"/>
      <c r="E4" s="759"/>
      <c r="F4" s="759"/>
      <c r="G4" s="955"/>
    </row>
    <row r="5" spans="1:8" s="757" customFormat="1" ht="14.25" customHeight="1">
      <c r="A5" s="919" t="s">
        <v>1055</v>
      </c>
      <c r="B5" s="955"/>
      <c r="C5" s="759"/>
      <c r="D5" s="759"/>
      <c r="E5" s="759"/>
      <c r="F5" s="759"/>
      <c r="G5" s="955"/>
    </row>
    <row r="6" spans="1:8" s="948" customFormat="1" ht="11.25" customHeight="1">
      <c r="A6" s="953"/>
      <c r="B6" s="951"/>
      <c r="C6" s="950"/>
      <c r="D6" s="950"/>
      <c r="E6" s="950"/>
      <c r="F6" s="950"/>
      <c r="G6" s="949"/>
    </row>
    <row r="7" spans="1:8" s="948" customFormat="1" ht="11.25" customHeight="1">
      <c r="A7" s="954" t="s">
        <v>376</v>
      </c>
      <c r="B7" s="951"/>
      <c r="C7" s="950"/>
      <c r="D7" s="950"/>
      <c r="E7" s="950"/>
      <c r="F7" s="950"/>
      <c r="G7" s="949"/>
    </row>
    <row r="8" spans="1:8" s="948" customFormat="1" ht="11.25" customHeight="1">
      <c r="A8" s="953"/>
      <c r="B8" s="951"/>
      <c r="C8" s="950"/>
      <c r="D8" s="950"/>
      <c r="E8" s="950"/>
      <c r="F8" s="950"/>
      <c r="G8" s="949"/>
    </row>
    <row r="9" spans="1:8" s="948" customFormat="1" ht="11.25" customHeight="1">
      <c r="A9" s="952" t="s">
        <v>139</v>
      </c>
      <c r="B9" s="951"/>
      <c r="C9" s="950"/>
      <c r="D9" s="950"/>
      <c r="E9" s="950"/>
      <c r="F9" s="950"/>
      <c r="G9" s="949"/>
    </row>
    <row r="10" spans="1:8" ht="11.25" customHeight="1">
      <c r="A10" s="946"/>
      <c r="B10" s="947"/>
      <c r="C10" s="946"/>
      <c r="D10" s="946"/>
      <c r="E10" s="946"/>
      <c r="F10" s="946"/>
      <c r="G10" s="945"/>
    </row>
    <row r="11" spans="1:8" ht="11.25" customHeight="1">
      <c r="B11" s="944"/>
      <c r="G11" s="944"/>
    </row>
    <row r="12" spans="1:8" ht="11.25" customHeight="1">
      <c r="A12" s="943"/>
      <c r="B12" s="942"/>
      <c r="C12" s="941"/>
      <c r="D12" s="937" t="s">
        <v>541</v>
      </c>
      <c r="E12" s="940"/>
      <c r="F12" s="940"/>
      <c r="G12" s="940"/>
    </row>
    <row r="13" spans="1:8" ht="11.25" customHeight="1">
      <c r="A13" s="764" t="s">
        <v>153</v>
      </c>
      <c r="B13" s="765"/>
      <c r="C13" s="939"/>
      <c r="D13" s="938" t="s">
        <v>154</v>
      </c>
      <c r="E13" s="766"/>
      <c r="F13" s="766"/>
      <c r="G13" s="766"/>
    </row>
    <row r="14" spans="1:8" ht="11.25" customHeight="1">
      <c r="A14" s="766" t="s">
        <v>155</v>
      </c>
      <c r="B14" s="764"/>
      <c r="C14" s="931" t="s">
        <v>542</v>
      </c>
      <c r="D14" s="935"/>
      <c r="E14" s="937"/>
      <c r="F14" s="936"/>
      <c r="G14" s="935"/>
    </row>
    <row r="15" spans="1:8" ht="11.25" customHeight="1">
      <c r="A15" s="764"/>
      <c r="B15" s="764"/>
      <c r="C15" s="931" t="s">
        <v>543</v>
      </c>
      <c r="D15" s="931" t="s">
        <v>540</v>
      </c>
      <c r="E15" s="934" t="s">
        <v>571</v>
      </c>
      <c r="F15" s="933" t="s">
        <v>572</v>
      </c>
      <c r="G15" s="931" t="s">
        <v>573</v>
      </c>
    </row>
    <row r="16" spans="1:8" ht="11.25" customHeight="1">
      <c r="A16" s="767" t="s">
        <v>523</v>
      </c>
      <c r="B16" s="767"/>
      <c r="C16" s="932"/>
      <c r="D16" s="931"/>
      <c r="E16" s="931"/>
      <c r="F16" s="931" t="s">
        <v>162</v>
      </c>
      <c r="G16" s="931" t="s">
        <v>574</v>
      </c>
    </row>
    <row r="17" spans="1:8" ht="11.25" customHeight="1">
      <c r="A17" s="766" t="s">
        <v>524</v>
      </c>
      <c r="B17" s="767"/>
      <c r="C17" s="932"/>
      <c r="D17" s="931" t="s">
        <v>575</v>
      </c>
      <c r="E17" s="931" t="s">
        <v>774</v>
      </c>
      <c r="F17" s="908" t="s">
        <v>576</v>
      </c>
      <c r="G17" s="931" t="s">
        <v>160</v>
      </c>
    </row>
    <row r="18" spans="1:8" ht="11.25" customHeight="1">
      <c r="A18" s="930"/>
      <c r="B18" s="929"/>
      <c r="C18" s="928"/>
      <c r="D18" s="927"/>
      <c r="E18" s="927"/>
      <c r="F18" s="927"/>
      <c r="G18" s="927"/>
    </row>
    <row r="19" spans="1:8" ht="8.1" customHeight="1">
      <c r="A19" s="762"/>
      <c r="B19" s="762"/>
      <c r="C19" s="762"/>
      <c r="D19" s="909"/>
      <c r="E19" s="909"/>
      <c r="F19" s="909"/>
      <c r="G19" s="909"/>
    </row>
    <row r="20" spans="1:8" ht="8.1" customHeight="1">
      <c r="A20" s="762"/>
      <c r="B20" s="762"/>
      <c r="C20" s="762"/>
      <c r="D20" s="909"/>
      <c r="E20" s="909"/>
      <c r="F20" s="926"/>
      <c r="G20" s="925"/>
    </row>
    <row r="21" spans="1:8" ht="11.25" customHeight="1">
      <c r="A21" s="764" t="s">
        <v>716</v>
      </c>
      <c r="B21" s="767"/>
      <c r="C21" s="924">
        <v>95.3</v>
      </c>
      <c r="D21" s="924">
        <v>95.9</v>
      </c>
      <c r="E21" s="924">
        <v>94.5</v>
      </c>
      <c r="F21" s="924">
        <v>95.6</v>
      </c>
      <c r="G21" s="924">
        <v>95</v>
      </c>
      <c r="H21" s="923"/>
    </row>
    <row r="22" spans="1:8" ht="11.25" customHeight="1">
      <c r="A22" s="764" t="s">
        <v>717</v>
      </c>
      <c r="B22" s="767"/>
      <c r="C22" s="924">
        <v>97.4</v>
      </c>
      <c r="D22" s="924">
        <v>96.6</v>
      </c>
      <c r="E22" s="924">
        <v>96.2</v>
      </c>
      <c r="F22" s="924">
        <v>97.5</v>
      </c>
      <c r="G22" s="924">
        <v>98.5</v>
      </c>
      <c r="H22" s="923"/>
    </row>
    <row r="23" spans="1:8" ht="11.25" customHeight="1">
      <c r="A23" s="764" t="s">
        <v>718</v>
      </c>
      <c r="B23" s="767"/>
      <c r="C23" s="924">
        <v>101.2</v>
      </c>
      <c r="D23" s="924">
        <v>99.5</v>
      </c>
      <c r="E23" s="924">
        <v>100.2</v>
      </c>
      <c r="F23" s="924">
        <v>101.2</v>
      </c>
      <c r="G23" s="924">
        <v>102.9</v>
      </c>
      <c r="H23" s="923"/>
    </row>
    <row r="24" spans="1:8" ht="11.25" customHeight="1">
      <c r="A24" s="764" t="s">
        <v>719</v>
      </c>
      <c r="B24" s="767"/>
      <c r="C24" s="924">
        <v>99.4</v>
      </c>
      <c r="D24" s="924">
        <v>99.4</v>
      </c>
      <c r="E24" s="924">
        <v>99.9</v>
      </c>
      <c r="F24" s="924">
        <v>99.5</v>
      </c>
      <c r="G24" s="924">
        <v>99.2</v>
      </c>
      <c r="H24" s="923"/>
    </row>
    <row r="25" spans="1:8" ht="11.25" customHeight="1">
      <c r="A25" s="764" t="s">
        <v>720</v>
      </c>
      <c r="B25" s="767"/>
      <c r="C25" s="924">
        <v>100</v>
      </c>
      <c r="D25" s="924">
        <v>100</v>
      </c>
      <c r="E25" s="924">
        <v>100</v>
      </c>
      <c r="F25" s="924">
        <v>100</v>
      </c>
      <c r="G25" s="924">
        <v>100</v>
      </c>
      <c r="H25" s="923"/>
    </row>
    <row r="26" spans="1:8" ht="11.25" customHeight="1">
      <c r="A26" s="764" t="s">
        <v>721</v>
      </c>
      <c r="B26" s="767"/>
      <c r="C26" s="924">
        <v>103.4</v>
      </c>
      <c r="D26" s="924">
        <v>103.5</v>
      </c>
      <c r="E26" s="924">
        <v>103.7</v>
      </c>
      <c r="F26" s="924">
        <v>103.4</v>
      </c>
      <c r="G26" s="924">
        <v>103.2</v>
      </c>
      <c r="H26" s="923"/>
    </row>
    <row r="27" spans="1:8" ht="11.25" customHeight="1">
      <c r="A27" s="764" t="s">
        <v>722</v>
      </c>
      <c r="B27" s="767"/>
      <c r="C27" s="924">
        <v>105.4</v>
      </c>
      <c r="D27" s="924">
        <v>105.3</v>
      </c>
      <c r="E27" s="924">
        <v>106.6</v>
      </c>
      <c r="F27" s="924">
        <v>105.6</v>
      </c>
      <c r="G27" s="924">
        <v>104.5</v>
      </c>
      <c r="H27" s="923"/>
    </row>
    <row r="28" spans="1:8" ht="11.25" customHeight="1">
      <c r="A28" s="764" t="s">
        <v>723</v>
      </c>
      <c r="B28" s="767"/>
      <c r="C28" s="924">
        <v>106.3</v>
      </c>
      <c r="D28" s="924">
        <v>106.6</v>
      </c>
      <c r="E28" s="924">
        <v>107.9</v>
      </c>
      <c r="F28" s="924">
        <v>106.3</v>
      </c>
      <c r="G28" s="924">
        <v>105</v>
      </c>
      <c r="H28" s="923"/>
    </row>
    <row r="29" spans="1:8" ht="11.25" hidden="1" customHeight="1">
      <c r="A29" s="764" t="s">
        <v>724</v>
      </c>
      <c r="B29" s="767"/>
      <c r="C29" s="921"/>
      <c r="D29" s="921"/>
      <c r="E29" s="921"/>
      <c r="F29" s="921"/>
      <c r="G29" s="921"/>
      <c r="H29" s="923"/>
    </row>
    <row r="30" spans="1:8" ht="8.1" hidden="1" customHeight="1">
      <c r="A30" s="657"/>
      <c r="B30" s="661"/>
      <c r="C30" s="921"/>
      <c r="D30" s="921"/>
      <c r="E30" s="921"/>
      <c r="F30" s="921"/>
      <c r="G30" s="921"/>
      <c r="H30" s="775"/>
    </row>
    <row r="31" spans="1:8" ht="11.25" hidden="1" customHeight="1">
      <c r="A31" s="665">
        <v>2010</v>
      </c>
      <c r="B31" s="666"/>
      <c r="C31" s="921"/>
      <c r="D31" s="921"/>
      <c r="E31" s="921"/>
      <c r="F31" s="921"/>
      <c r="G31" s="921"/>
      <c r="H31" s="775"/>
    </row>
    <row r="32" spans="1:8" ht="11.25" hidden="1" customHeight="1">
      <c r="A32" s="657"/>
      <c r="B32" s="661" t="s">
        <v>525</v>
      </c>
      <c r="C32" s="922">
        <v>98.4</v>
      </c>
      <c r="D32" s="922">
        <v>98.6</v>
      </c>
      <c r="E32" s="922">
        <v>98.3</v>
      </c>
      <c r="F32" s="922">
        <v>98.3</v>
      </c>
      <c r="G32" s="922">
        <v>98.5</v>
      </c>
      <c r="H32" s="775"/>
    </row>
    <row r="33" spans="1:8" ht="11.25" hidden="1" customHeight="1">
      <c r="A33" s="657"/>
      <c r="B33" s="661" t="s">
        <v>526</v>
      </c>
      <c r="C33" s="922">
        <v>99.7</v>
      </c>
      <c r="D33" s="922">
        <v>99.9</v>
      </c>
      <c r="E33" s="922">
        <v>99.5</v>
      </c>
      <c r="F33" s="922">
        <v>99.7</v>
      </c>
      <c r="G33" s="922">
        <v>99.7</v>
      </c>
      <c r="H33" s="775"/>
    </row>
    <row r="34" spans="1:8" ht="11.25" hidden="1" customHeight="1">
      <c r="A34" s="657"/>
      <c r="B34" s="661" t="s">
        <v>527</v>
      </c>
      <c r="C34" s="922">
        <v>100.6</v>
      </c>
      <c r="D34" s="922">
        <v>100.4</v>
      </c>
      <c r="E34" s="922">
        <v>100.8</v>
      </c>
      <c r="F34" s="922">
        <v>100.6</v>
      </c>
      <c r="G34" s="922">
        <v>100.5</v>
      </c>
      <c r="H34" s="775"/>
    </row>
    <row r="35" spans="1:8" ht="11.25" hidden="1" customHeight="1">
      <c r="A35" s="657"/>
      <c r="B35" s="661" t="s">
        <v>528</v>
      </c>
      <c r="C35" s="922">
        <v>101.2</v>
      </c>
      <c r="D35" s="922">
        <v>101</v>
      </c>
      <c r="E35" s="922">
        <v>101.3</v>
      </c>
      <c r="F35" s="922">
        <v>101.2</v>
      </c>
      <c r="G35" s="922">
        <v>101.2</v>
      </c>
      <c r="H35" s="775"/>
    </row>
    <row r="36" spans="1:8" ht="8.1" customHeight="1">
      <c r="A36" s="657"/>
      <c r="B36" s="661"/>
      <c r="C36" s="921"/>
      <c r="D36" s="921"/>
      <c r="E36" s="921"/>
      <c r="F36" s="921"/>
      <c r="G36" s="921"/>
      <c r="H36" s="775"/>
    </row>
    <row r="37" spans="1:8" ht="11.25" customHeight="1">
      <c r="A37" s="665">
        <v>2011</v>
      </c>
      <c r="B37" s="666"/>
      <c r="C37" s="921"/>
      <c r="D37" s="921"/>
      <c r="E37" s="921"/>
      <c r="F37" s="921"/>
      <c r="G37" s="921"/>
      <c r="H37" s="775"/>
    </row>
    <row r="38" spans="1:8" ht="11.25" customHeight="1">
      <c r="A38" s="657"/>
      <c r="B38" s="661" t="s">
        <v>525</v>
      </c>
      <c r="C38" s="922">
        <v>102.1</v>
      </c>
      <c r="D38" s="922">
        <v>102</v>
      </c>
      <c r="E38" s="922">
        <v>102.6</v>
      </c>
      <c r="F38" s="922">
        <v>102.1</v>
      </c>
      <c r="G38" s="922">
        <v>101.9</v>
      </c>
      <c r="H38" s="775"/>
    </row>
    <row r="39" spans="1:8" ht="11.25" customHeight="1">
      <c r="A39" s="657"/>
      <c r="B39" s="661" t="s">
        <v>526</v>
      </c>
      <c r="C39" s="922">
        <v>103.5</v>
      </c>
      <c r="D39" s="922">
        <v>103.6</v>
      </c>
      <c r="E39" s="922">
        <v>103.8</v>
      </c>
      <c r="F39" s="922">
        <v>103.4</v>
      </c>
      <c r="G39" s="922">
        <v>103.5</v>
      </c>
      <c r="H39" s="775"/>
    </row>
    <row r="40" spans="1:8" ht="11.25" customHeight="1">
      <c r="A40" s="657"/>
      <c r="B40" s="661" t="s">
        <v>527</v>
      </c>
      <c r="C40" s="922">
        <v>103.9</v>
      </c>
      <c r="D40" s="922">
        <v>104.1</v>
      </c>
      <c r="E40" s="922">
        <v>104.1</v>
      </c>
      <c r="F40" s="922">
        <v>103.8</v>
      </c>
      <c r="G40" s="922">
        <v>103.7</v>
      </c>
      <c r="H40" s="775"/>
    </row>
    <row r="41" spans="1:8" ht="11.25" customHeight="1">
      <c r="A41" s="657"/>
      <c r="B41" s="661" t="s">
        <v>528</v>
      </c>
      <c r="C41" s="922">
        <v>104</v>
      </c>
      <c r="D41" s="922">
        <v>104.1</v>
      </c>
      <c r="E41" s="922">
        <v>104.3</v>
      </c>
      <c r="F41" s="922">
        <v>104.1</v>
      </c>
      <c r="G41" s="922">
        <v>103.5</v>
      </c>
      <c r="H41" s="775"/>
    </row>
    <row r="42" spans="1:8" ht="11.25" customHeight="1">
      <c r="A42" s="657"/>
      <c r="B42" s="661"/>
      <c r="C42" s="921"/>
      <c r="D42" s="921"/>
      <c r="E42" s="921"/>
      <c r="F42" s="921"/>
      <c r="G42" s="921"/>
      <c r="H42" s="775"/>
    </row>
    <row r="43" spans="1:8" ht="11.25" customHeight="1">
      <c r="A43" s="665">
        <v>2012</v>
      </c>
      <c r="B43" s="666"/>
      <c r="C43" s="921"/>
      <c r="D43" s="921"/>
      <c r="E43" s="921"/>
      <c r="F43" s="921"/>
      <c r="G43" s="921"/>
      <c r="H43" s="775"/>
    </row>
    <row r="44" spans="1:8" ht="11.25" customHeight="1">
      <c r="A44" s="657"/>
      <c r="B44" s="661" t="s">
        <v>525</v>
      </c>
      <c r="C44" s="922">
        <v>104.6</v>
      </c>
      <c r="D44" s="922">
        <v>104.7</v>
      </c>
      <c r="E44" s="922">
        <v>105.5</v>
      </c>
      <c r="F44" s="922">
        <v>104.7</v>
      </c>
      <c r="G44" s="922">
        <v>103.9</v>
      </c>
      <c r="H44" s="775"/>
    </row>
    <row r="45" spans="1:8" ht="11.25" customHeight="1">
      <c r="A45" s="657"/>
      <c r="B45" s="661" t="s">
        <v>526</v>
      </c>
      <c r="C45" s="922">
        <v>105.6</v>
      </c>
      <c r="D45" s="922">
        <v>105.3</v>
      </c>
      <c r="E45" s="922">
        <v>106.6</v>
      </c>
      <c r="F45" s="922">
        <v>105.8</v>
      </c>
      <c r="G45" s="922">
        <v>104.6</v>
      </c>
      <c r="H45" s="775"/>
    </row>
    <row r="46" spans="1:8" ht="11.25" customHeight="1">
      <c r="A46" s="657"/>
      <c r="B46" s="661" t="s">
        <v>527</v>
      </c>
      <c r="C46" s="922">
        <v>105.7</v>
      </c>
      <c r="D46" s="922">
        <v>105.5</v>
      </c>
      <c r="E46" s="922">
        <v>107</v>
      </c>
      <c r="F46" s="922">
        <v>105.8</v>
      </c>
      <c r="G46" s="922">
        <v>104.7</v>
      </c>
      <c r="H46" s="775"/>
    </row>
    <row r="47" spans="1:8" ht="11.25" customHeight="1">
      <c r="A47" s="657"/>
      <c r="B47" s="661" t="s">
        <v>528</v>
      </c>
      <c r="C47" s="922">
        <v>105.8</v>
      </c>
      <c r="D47" s="922">
        <v>105.7</v>
      </c>
      <c r="E47" s="922">
        <v>107.2</v>
      </c>
      <c r="F47" s="922">
        <v>105.9</v>
      </c>
      <c r="G47" s="922">
        <v>104.6</v>
      </c>
      <c r="H47" s="775"/>
    </row>
    <row r="48" spans="1:8" ht="11.25" customHeight="1">
      <c r="A48" s="657"/>
      <c r="B48" s="661"/>
      <c r="C48" s="921"/>
      <c r="D48" s="921"/>
      <c r="E48" s="921"/>
      <c r="F48" s="921"/>
      <c r="G48" s="921"/>
      <c r="H48" s="775"/>
    </row>
    <row r="49" spans="1:8" ht="11.25" customHeight="1">
      <c r="A49" s="665">
        <v>2013</v>
      </c>
      <c r="B49" s="666"/>
      <c r="C49" s="921"/>
      <c r="D49" s="921"/>
      <c r="E49" s="921"/>
      <c r="F49" s="921"/>
      <c r="G49" s="921"/>
      <c r="H49" s="775"/>
    </row>
    <row r="50" spans="1:8" ht="11.25" customHeight="1">
      <c r="A50" s="657"/>
      <c r="B50" s="661" t="s">
        <v>525</v>
      </c>
      <c r="C50" s="922">
        <v>105.7</v>
      </c>
      <c r="D50" s="922">
        <v>105.7</v>
      </c>
      <c r="E50" s="922">
        <v>107.3</v>
      </c>
      <c r="F50" s="922">
        <v>105.9</v>
      </c>
      <c r="G50" s="922">
        <v>104.4</v>
      </c>
      <c r="H50" s="775"/>
    </row>
    <row r="51" spans="1:8" ht="11.25" customHeight="1">
      <c r="A51" s="657"/>
      <c r="B51" s="661" t="s">
        <v>526</v>
      </c>
      <c r="C51" s="922">
        <v>106.3</v>
      </c>
      <c r="D51" s="922">
        <v>106.7</v>
      </c>
      <c r="E51" s="922">
        <v>108</v>
      </c>
      <c r="F51" s="922">
        <v>106.5</v>
      </c>
      <c r="G51" s="922">
        <v>104.7</v>
      </c>
      <c r="H51" s="775"/>
    </row>
    <row r="52" spans="1:8" ht="11.25" customHeight="1">
      <c r="A52" s="657"/>
      <c r="B52" s="661" t="s">
        <v>527</v>
      </c>
      <c r="C52" s="922">
        <v>106.4</v>
      </c>
      <c r="D52" s="922">
        <v>106.6</v>
      </c>
      <c r="E52" s="922">
        <v>108.2</v>
      </c>
      <c r="F52" s="922">
        <v>106.4</v>
      </c>
      <c r="G52" s="922">
        <v>105</v>
      </c>
      <c r="H52" s="775"/>
    </row>
    <row r="53" spans="1:8" ht="11.25" customHeight="1">
      <c r="A53" s="657"/>
      <c r="B53" s="661" t="s">
        <v>528</v>
      </c>
      <c r="C53" s="922">
        <v>106.8</v>
      </c>
      <c r="D53" s="922">
        <v>107.2</v>
      </c>
      <c r="E53" s="922">
        <v>108.2</v>
      </c>
      <c r="F53" s="922">
        <v>106.5</v>
      </c>
      <c r="G53" s="922">
        <v>105.8</v>
      </c>
      <c r="H53" s="922"/>
    </row>
    <row r="54" spans="1:8" ht="11.25" customHeight="1">
      <c r="A54" s="657"/>
      <c r="B54" s="661"/>
      <c r="C54" s="921"/>
      <c r="D54" s="921"/>
      <c r="E54" s="921"/>
      <c r="F54" s="921"/>
      <c r="G54" s="921"/>
      <c r="H54" s="775"/>
    </row>
    <row r="55" spans="1:8" ht="11.25" customHeight="1">
      <c r="A55" s="665">
        <v>2014</v>
      </c>
      <c r="B55" s="666"/>
      <c r="C55" s="921"/>
      <c r="D55" s="921"/>
      <c r="E55" s="921"/>
      <c r="F55" s="921"/>
      <c r="G55" s="921"/>
      <c r="H55" s="775"/>
    </row>
    <row r="56" spans="1:8" ht="11.25" customHeight="1">
      <c r="A56" s="657"/>
      <c r="B56" s="661" t="s">
        <v>525</v>
      </c>
      <c r="C56" s="922">
        <v>106.8</v>
      </c>
      <c r="D56" s="922">
        <v>106.9</v>
      </c>
      <c r="E56" s="922">
        <v>108.8</v>
      </c>
      <c r="F56" s="922">
        <v>106.5</v>
      </c>
      <c r="G56" s="922">
        <v>105.8</v>
      </c>
      <c r="H56" s="775"/>
    </row>
    <row r="57" spans="1:8" ht="11.25" customHeight="1">
      <c r="A57" s="657"/>
      <c r="B57" s="661" t="s">
        <v>526</v>
      </c>
      <c r="C57" s="922">
        <v>106.9</v>
      </c>
      <c r="D57" s="922">
        <v>107.1</v>
      </c>
      <c r="E57" s="922">
        <v>108.7</v>
      </c>
      <c r="F57" s="922">
        <v>106.5</v>
      </c>
      <c r="G57" s="922">
        <v>105.8</v>
      </c>
      <c r="H57" s="775"/>
    </row>
    <row r="58" spans="1:8" ht="11.25" customHeight="1">
      <c r="A58" s="657"/>
      <c r="B58" s="661" t="s">
        <v>527</v>
      </c>
      <c r="C58" s="922">
        <v>106.9</v>
      </c>
      <c r="D58" s="922">
        <v>107.6</v>
      </c>
      <c r="E58" s="922">
        <v>108.8</v>
      </c>
      <c r="F58" s="922">
        <v>106.5</v>
      </c>
      <c r="G58" s="922">
        <v>105.8</v>
      </c>
      <c r="H58" s="775"/>
    </row>
    <row r="59" spans="1:8" ht="11.25" hidden="1" customHeight="1">
      <c r="A59" s="657"/>
      <c r="B59" s="661" t="s">
        <v>528</v>
      </c>
      <c r="C59" s="921"/>
      <c r="D59" s="921"/>
      <c r="E59" s="921"/>
      <c r="F59" s="921"/>
      <c r="G59" s="921"/>
      <c r="H59" s="775"/>
    </row>
    <row r="60" spans="1:8" ht="8.1" customHeight="1">
      <c r="A60" s="657"/>
      <c r="B60" s="669"/>
      <c r="C60" s="921"/>
      <c r="D60" s="921"/>
      <c r="E60" s="921"/>
      <c r="F60" s="921"/>
      <c r="G60" s="921"/>
      <c r="H60" s="775"/>
    </row>
    <row r="61" spans="1:8" ht="11.25" customHeight="1">
      <c r="A61" s="763"/>
      <c r="B61" s="787"/>
      <c r="C61" s="920" t="s">
        <v>200</v>
      </c>
      <c r="D61" s="916"/>
      <c r="E61" s="916"/>
      <c r="F61" s="916"/>
      <c r="G61" s="764"/>
    </row>
    <row r="62" spans="1:8" ht="11.25" customHeight="1">
      <c r="A62" s="919"/>
      <c r="B62" s="762"/>
      <c r="C62" s="918" t="s">
        <v>201</v>
      </c>
      <c r="D62" s="916"/>
      <c r="E62" s="916"/>
      <c r="F62" s="916"/>
      <c r="G62" s="764"/>
    </row>
    <row r="63" spans="1:8" ht="8.1" customHeight="1">
      <c r="A63" s="763"/>
      <c r="B63" s="917"/>
      <c r="C63" s="916"/>
      <c r="D63" s="916"/>
      <c r="E63" s="916"/>
      <c r="F63" s="916"/>
      <c r="G63" s="764"/>
    </row>
    <row r="64" spans="1:8" ht="11.25" customHeight="1">
      <c r="A64" s="1281">
        <v>2007</v>
      </c>
      <c r="B64" s="1282"/>
      <c r="C64" s="914">
        <f t="shared" ref="C64:G70" si="0">SUM(C22/C21*100-100)</f>
        <v>2.2035676810073568</v>
      </c>
      <c r="D64" s="914">
        <f t="shared" si="0"/>
        <v>0.72992700729925275</v>
      </c>
      <c r="E64" s="914">
        <f t="shared" si="0"/>
        <v>1.7989417989417973</v>
      </c>
      <c r="F64" s="914">
        <f t="shared" si="0"/>
        <v>1.9874476987447736</v>
      </c>
      <c r="G64" s="914">
        <f t="shared" si="0"/>
        <v>3.6842105263157805</v>
      </c>
    </row>
    <row r="65" spans="1:10" ht="11.25" customHeight="1">
      <c r="A65" s="1281">
        <v>2008</v>
      </c>
      <c r="B65" s="1282"/>
      <c r="C65" s="914">
        <f t="shared" si="0"/>
        <v>3.9014373716632349</v>
      </c>
      <c r="D65" s="914">
        <f t="shared" si="0"/>
        <v>3.0020703933747512</v>
      </c>
      <c r="E65" s="914">
        <f t="shared" si="0"/>
        <v>4.1580041580041609</v>
      </c>
      <c r="F65" s="914">
        <f t="shared" si="0"/>
        <v>3.7948717948717956</v>
      </c>
      <c r="G65" s="914">
        <f t="shared" si="0"/>
        <v>4.4670050761421294</v>
      </c>
      <c r="H65" s="762"/>
      <c r="I65" s="762"/>
      <c r="J65" s="762"/>
    </row>
    <row r="66" spans="1:10" ht="11.25" customHeight="1">
      <c r="A66" s="1281">
        <v>2009</v>
      </c>
      <c r="B66" s="1282"/>
      <c r="C66" s="914">
        <f t="shared" si="0"/>
        <v>-1.7786561264822183</v>
      </c>
      <c r="D66" s="914">
        <f t="shared" si="0"/>
        <v>-0.10050251256281229</v>
      </c>
      <c r="E66" s="914">
        <f t="shared" si="0"/>
        <v>-0.29940119760479433</v>
      </c>
      <c r="F66" s="914">
        <f t="shared" si="0"/>
        <v>-1.679841897233203</v>
      </c>
      <c r="G66" s="914">
        <f t="shared" si="0"/>
        <v>-3.5957240038872698</v>
      </c>
    </row>
    <row r="67" spans="1:10" ht="11.25" customHeight="1">
      <c r="A67" s="1281">
        <v>2010</v>
      </c>
      <c r="B67" s="1282"/>
      <c r="C67" s="914">
        <f t="shared" si="0"/>
        <v>0.60362173038228661</v>
      </c>
      <c r="D67" s="914">
        <f t="shared" si="0"/>
        <v>0.60362173038228661</v>
      </c>
      <c r="E67" s="914">
        <f t="shared" si="0"/>
        <v>0.10010010010009296</v>
      </c>
      <c r="F67" s="914">
        <f t="shared" si="0"/>
        <v>0.50251256281406143</v>
      </c>
      <c r="G67" s="914">
        <f t="shared" si="0"/>
        <v>0.80645161290323131</v>
      </c>
      <c r="H67" s="775"/>
    </row>
    <row r="68" spans="1:10" ht="11.25" customHeight="1">
      <c r="A68" s="1281">
        <v>2011</v>
      </c>
      <c r="B68" s="1282"/>
      <c r="C68" s="914">
        <f t="shared" si="0"/>
        <v>3.4000000000000057</v>
      </c>
      <c r="D68" s="914">
        <f t="shared" si="0"/>
        <v>3.4999999999999858</v>
      </c>
      <c r="E68" s="914">
        <f t="shared" si="0"/>
        <v>3.6999999999999886</v>
      </c>
      <c r="F68" s="914">
        <f t="shared" si="0"/>
        <v>3.4000000000000057</v>
      </c>
      <c r="G68" s="914">
        <f t="shared" si="0"/>
        <v>3.2000000000000028</v>
      </c>
      <c r="H68" s="775"/>
    </row>
    <row r="69" spans="1:10" ht="11.25" customHeight="1">
      <c r="A69" s="1281">
        <v>2012</v>
      </c>
      <c r="B69" s="1282"/>
      <c r="C69" s="914">
        <f t="shared" si="0"/>
        <v>1.9342359767891679</v>
      </c>
      <c r="D69" s="914">
        <f t="shared" si="0"/>
        <v>1.7391304347825951</v>
      </c>
      <c r="E69" s="914">
        <f t="shared" si="0"/>
        <v>2.7965284474445298</v>
      </c>
      <c r="F69" s="914">
        <f t="shared" si="0"/>
        <v>2.1276595744680833</v>
      </c>
      <c r="G69" s="914">
        <f t="shared" si="0"/>
        <v>1.259689922480618</v>
      </c>
      <c r="H69" s="775"/>
    </row>
    <row r="70" spans="1:10" ht="11.25" customHeight="1">
      <c r="A70" s="1281">
        <v>2013</v>
      </c>
      <c r="B70" s="1282"/>
      <c r="C70" s="914">
        <f t="shared" si="0"/>
        <v>0.85388994307400878</v>
      </c>
      <c r="D70" s="914">
        <f t="shared" si="0"/>
        <v>1.2345679012345698</v>
      </c>
      <c r="E70" s="914">
        <f t="shared" si="0"/>
        <v>1.2195121951219505</v>
      </c>
      <c r="F70" s="914">
        <f t="shared" si="0"/>
        <v>0.66287878787878185</v>
      </c>
      <c r="G70" s="914">
        <f t="shared" si="0"/>
        <v>0.47846889952151628</v>
      </c>
      <c r="H70" s="775"/>
    </row>
    <row r="71" spans="1:10" ht="11.25" hidden="1" customHeight="1">
      <c r="A71" s="1281">
        <v>2014</v>
      </c>
      <c r="B71" s="1282"/>
      <c r="C71" s="914"/>
      <c r="D71" s="914"/>
      <c r="E71" s="914"/>
      <c r="F71" s="914"/>
      <c r="G71" s="914"/>
      <c r="H71" s="775"/>
    </row>
    <row r="72" spans="1:10" ht="11.25" hidden="1" customHeight="1">
      <c r="A72" s="764"/>
      <c r="B72" s="767"/>
      <c r="C72" s="914"/>
      <c r="D72" s="914"/>
      <c r="E72" s="914"/>
      <c r="F72" s="914"/>
      <c r="G72" s="914"/>
      <c r="H72" s="775"/>
    </row>
    <row r="73" spans="1:10" ht="11.25" hidden="1" customHeight="1">
      <c r="A73" s="665">
        <v>2007</v>
      </c>
      <c r="B73" s="666"/>
      <c r="C73" s="914"/>
      <c r="D73" s="914"/>
      <c r="E73" s="914"/>
      <c r="F73" s="914"/>
      <c r="G73" s="914"/>
      <c r="H73" s="775"/>
    </row>
    <row r="74" spans="1:10" ht="11.25" hidden="1" customHeight="1">
      <c r="A74" s="656"/>
      <c r="B74" s="661" t="s">
        <v>525</v>
      </c>
      <c r="C74" s="914" t="e">
        <f>SUM(#REF!/#REF!*100-100)</f>
        <v>#REF!</v>
      </c>
      <c r="D74" s="914" t="e">
        <f>SUM(#REF!/#REF!*100-100)</f>
        <v>#REF!</v>
      </c>
      <c r="E74" s="914" t="e">
        <f>SUM(#REF!/#REF!*100-100)</f>
        <v>#REF!</v>
      </c>
      <c r="F74" s="914" t="e">
        <f>SUM(#REF!/#REF!*100-100)</f>
        <v>#REF!</v>
      </c>
      <c r="G74" s="914" t="e">
        <f>SUM(#REF!/#REF!*100-100)</f>
        <v>#REF!</v>
      </c>
      <c r="H74" s="775"/>
    </row>
    <row r="75" spans="1:10" ht="11.25" hidden="1" customHeight="1">
      <c r="A75" s="656"/>
      <c r="B75" s="661" t="s">
        <v>526</v>
      </c>
      <c r="C75" s="914" t="e">
        <f>SUM(#REF!/#REF!*100-100)</f>
        <v>#REF!</v>
      </c>
      <c r="D75" s="914" t="e">
        <f>SUM(#REF!/#REF!*100-100)</f>
        <v>#REF!</v>
      </c>
      <c r="E75" s="914" t="e">
        <f>SUM(#REF!/#REF!*100-100)</f>
        <v>#REF!</v>
      </c>
      <c r="F75" s="914" t="e">
        <f>SUM(#REF!/#REF!*100-100)</f>
        <v>#REF!</v>
      </c>
      <c r="G75" s="914" t="e">
        <f>SUM(#REF!/#REF!*100-100)</f>
        <v>#REF!</v>
      </c>
      <c r="H75" s="775"/>
    </row>
    <row r="76" spans="1:10" ht="11.25" hidden="1" customHeight="1">
      <c r="A76" s="656"/>
      <c r="B76" s="661" t="s">
        <v>527</v>
      </c>
      <c r="C76" s="914" t="e">
        <f>SUM(#REF!/#REF!*100-100)</f>
        <v>#REF!</v>
      </c>
      <c r="D76" s="914" t="e">
        <f>SUM(#REF!/#REF!*100-100)</f>
        <v>#REF!</v>
      </c>
      <c r="E76" s="914" t="e">
        <f>SUM(#REF!/#REF!*100-100)</f>
        <v>#REF!</v>
      </c>
      <c r="F76" s="914" t="e">
        <f>SUM(#REF!/#REF!*100-100)</f>
        <v>#REF!</v>
      </c>
      <c r="G76" s="914" t="e">
        <f>SUM(#REF!/#REF!*100-100)</f>
        <v>#REF!</v>
      </c>
      <c r="H76" s="775"/>
    </row>
    <row r="77" spans="1:10" ht="11.25" hidden="1" customHeight="1">
      <c r="A77" s="656"/>
      <c r="B77" s="661" t="s">
        <v>528</v>
      </c>
      <c r="C77" s="914" t="e">
        <f>SUM(#REF!/#REF!*100-100)</f>
        <v>#REF!</v>
      </c>
      <c r="D77" s="914" t="e">
        <f>SUM(#REF!/#REF!*100-100)</f>
        <v>#REF!</v>
      </c>
      <c r="E77" s="914" t="e">
        <f>SUM(#REF!/#REF!*100-100)</f>
        <v>#REF!</v>
      </c>
      <c r="F77" s="914" t="e">
        <f>SUM(#REF!/#REF!*100-100)</f>
        <v>#REF!</v>
      </c>
      <c r="G77" s="914" t="e">
        <f>SUM(#REF!/#REF!*100-100)</f>
        <v>#REF!</v>
      </c>
      <c r="H77" s="775"/>
    </row>
    <row r="78" spans="1:10" ht="8.1" hidden="1" customHeight="1">
      <c r="A78" s="656"/>
      <c r="B78" s="661"/>
      <c r="C78" s="914"/>
      <c r="D78" s="914"/>
      <c r="E78" s="914"/>
      <c r="F78" s="914"/>
      <c r="G78" s="914"/>
      <c r="H78" s="775"/>
    </row>
    <row r="79" spans="1:10" ht="11.25" hidden="1" customHeight="1">
      <c r="A79" s="665">
        <v>2008</v>
      </c>
      <c r="B79" s="666"/>
      <c r="C79" s="914"/>
      <c r="D79" s="914"/>
      <c r="E79" s="914"/>
      <c r="F79" s="914"/>
      <c r="G79" s="914"/>
      <c r="H79" s="775"/>
    </row>
    <row r="80" spans="1:10" ht="11.25" hidden="1" customHeight="1">
      <c r="A80" s="656"/>
      <c r="B80" s="661" t="s">
        <v>525</v>
      </c>
      <c r="C80" s="914" t="e">
        <f>SUM(#REF!/#REF!*100-100)</f>
        <v>#REF!</v>
      </c>
      <c r="D80" s="914" t="e">
        <f>SUM(#REF!/#REF!*100-100)</f>
        <v>#REF!</v>
      </c>
      <c r="E80" s="914" t="e">
        <f>SUM(#REF!/#REF!*100-100)</f>
        <v>#REF!</v>
      </c>
      <c r="F80" s="914" t="e">
        <f>SUM(#REF!/#REF!*100-100)</f>
        <v>#REF!</v>
      </c>
      <c r="G80" s="914" t="e">
        <f>SUM(#REF!/#REF!*100-100)</f>
        <v>#REF!</v>
      </c>
      <c r="H80" s="775"/>
    </row>
    <row r="81" spans="1:8" ht="11.25" hidden="1" customHeight="1">
      <c r="A81" s="656"/>
      <c r="B81" s="661" t="s">
        <v>526</v>
      </c>
      <c r="C81" s="914" t="e">
        <f>SUM(#REF!/#REF!*100-100)</f>
        <v>#REF!</v>
      </c>
      <c r="D81" s="914" t="e">
        <f>SUM(#REF!/#REF!*100-100)</f>
        <v>#REF!</v>
      </c>
      <c r="E81" s="914" t="e">
        <f>SUM(#REF!/#REF!*100-100)</f>
        <v>#REF!</v>
      </c>
      <c r="F81" s="914" t="e">
        <f>SUM(#REF!/#REF!*100-100)</f>
        <v>#REF!</v>
      </c>
      <c r="G81" s="914" t="e">
        <f>SUM(#REF!/#REF!*100-100)</f>
        <v>#REF!</v>
      </c>
      <c r="H81" s="775"/>
    </row>
    <row r="82" spans="1:8" ht="11.25" hidden="1" customHeight="1">
      <c r="A82" s="656"/>
      <c r="B82" s="661" t="s">
        <v>527</v>
      </c>
      <c r="C82" s="914" t="e">
        <f>SUM(#REF!/#REF!*100-100)</f>
        <v>#REF!</v>
      </c>
      <c r="D82" s="914" t="e">
        <f>SUM(#REF!/#REF!*100-100)</f>
        <v>#REF!</v>
      </c>
      <c r="E82" s="914" t="e">
        <f>SUM(#REF!/#REF!*100-100)</f>
        <v>#REF!</v>
      </c>
      <c r="F82" s="914" t="e">
        <f>SUM(#REF!/#REF!*100-100)</f>
        <v>#REF!</v>
      </c>
      <c r="G82" s="914" t="e">
        <f>SUM(#REF!/#REF!*100-100)</f>
        <v>#REF!</v>
      </c>
      <c r="H82" s="775"/>
    </row>
    <row r="83" spans="1:8" ht="11.25" hidden="1" customHeight="1">
      <c r="A83" s="656"/>
      <c r="B83" s="661" t="s">
        <v>528</v>
      </c>
      <c r="C83" s="914" t="e">
        <f>SUM(#REF!/#REF!*100-100)</f>
        <v>#REF!</v>
      </c>
      <c r="D83" s="914" t="e">
        <f>SUM(#REF!/#REF!*100-100)</f>
        <v>#REF!</v>
      </c>
      <c r="E83" s="914" t="e">
        <f>SUM(#REF!/#REF!*100-100)</f>
        <v>#REF!</v>
      </c>
      <c r="F83" s="914" t="e">
        <f>SUM(#REF!/#REF!*100-100)</f>
        <v>#REF!</v>
      </c>
      <c r="G83" s="914" t="e">
        <f>SUM(#REF!/#REF!*100-100)</f>
        <v>#REF!</v>
      </c>
      <c r="H83" s="775"/>
    </row>
    <row r="84" spans="1:8" ht="8.1" hidden="1" customHeight="1">
      <c r="A84" s="762"/>
      <c r="B84" s="776"/>
      <c r="C84" s="914"/>
      <c r="D84" s="914"/>
      <c r="E84" s="914"/>
      <c r="F84" s="914"/>
      <c r="G84" s="914"/>
      <c r="H84" s="775"/>
    </row>
    <row r="85" spans="1:8" ht="11.25" hidden="1" customHeight="1">
      <c r="A85" s="665">
        <v>2009</v>
      </c>
      <c r="B85" s="666"/>
      <c r="C85" s="914"/>
      <c r="D85" s="914"/>
      <c r="E85" s="914"/>
      <c r="F85" s="914"/>
      <c r="G85" s="914"/>
      <c r="H85" s="775"/>
    </row>
    <row r="86" spans="1:8" ht="11.25" hidden="1" customHeight="1">
      <c r="A86" s="656"/>
      <c r="B86" s="661" t="s">
        <v>525</v>
      </c>
      <c r="C86" s="914" t="e">
        <f>SUM(#REF!/#REF!*100-100)</f>
        <v>#REF!</v>
      </c>
      <c r="D86" s="914" t="e">
        <f>SUM(#REF!/#REF!*100-100)</f>
        <v>#REF!</v>
      </c>
      <c r="E86" s="914" t="e">
        <f>SUM(#REF!/#REF!*100-100)</f>
        <v>#REF!</v>
      </c>
      <c r="F86" s="914" t="e">
        <f>SUM(#REF!/#REF!*100-100)</f>
        <v>#REF!</v>
      </c>
      <c r="G86" s="914" t="e">
        <f>SUM(#REF!/#REF!*100-100)</f>
        <v>#REF!</v>
      </c>
      <c r="H86" s="775"/>
    </row>
    <row r="87" spans="1:8" ht="11.25" hidden="1" customHeight="1">
      <c r="A87" s="656"/>
      <c r="B87" s="661" t="s">
        <v>526</v>
      </c>
      <c r="C87" s="914" t="e">
        <f>SUM(#REF!/#REF!*100-100)</f>
        <v>#REF!</v>
      </c>
      <c r="D87" s="914" t="e">
        <f>SUM(#REF!/#REF!*100-100)</f>
        <v>#REF!</v>
      </c>
      <c r="E87" s="914" t="e">
        <f>SUM(#REF!/#REF!*100-100)</f>
        <v>#REF!</v>
      </c>
      <c r="F87" s="914" t="e">
        <f>SUM(#REF!/#REF!*100-100)</f>
        <v>#REF!</v>
      </c>
      <c r="G87" s="914" t="e">
        <f>SUM(#REF!/#REF!*100-100)</f>
        <v>#REF!</v>
      </c>
    </row>
    <row r="88" spans="1:8" ht="11.25" hidden="1" customHeight="1">
      <c r="A88" s="656"/>
      <c r="B88" s="661" t="s">
        <v>527</v>
      </c>
      <c r="C88" s="914" t="e">
        <f>SUM(#REF!/#REF!*100-100)</f>
        <v>#REF!</v>
      </c>
      <c r="D88" s="914" t="e">
        <f>SUM(#REF!/#REF!*100-100)</f>
        <v>#REF!</v>
      </c>
      <c r="E88" s="914" t="e">
        <f>SUM(#REF!/#REF!*100-100)</f>
        <v>#REF!</v>
      </c>
      <c r="F88" s="914" t="e">
        <f>SUM(#REF!/#REF!*100-100)</f>
        <v>#REF!</v>
      </c>
      <c r="G88" s="914" t="e">
        <f>SUM(#REF!/#REF!*100-100)</f>
        <v>#REF!</v>
      </c>
    </row>
    <row r="89" spans="1:8" ht="11.25" hidden="1" customHeight="1">
      <c r="A89" s="656"/>
      <c r="B89" s="661" t="s">
        <v>528</v>
      </c>
      <c r="C89" s="914" t="e">
        <f>SUM(#REF!/#REF!*100-100)</f>
        <v>#REF!</v>
      </c>
      <c r="D89" s="914" t="e">
        <f>SUM(#REF!/#REF!*100-100)</f>
        <v>#REF!</v>
      </c>
      <c r="E89" s="914" t="e">
        <f>SUM(#REF!/#REF!*100-100)</f>
        <v>#REF!</v>
      </c>
      <c r="F89" s="914" t="e">
        <f>SUM(#REF!/#REF!*100-100)</f>
        <v>#REF!</v>
      </c>
      <c r="G89" s="914" t="e">
        <f>SUM(#REF!/#REF!*100-100)</f>
        <v>#REF!</v>
      </c>
    </row>
    <row r="90" spans="1:8" ht="8.1" hidden="1" customHeight="1">
      <c r="A90" s="656"/>
      <c r="B90" s="661"/>
      <c r="C90" s="914"/>
      <c r="D90" s="915"/>
      <c r="E90" s="915"/>
      <c r="F90" s="915"/>
      <c r="G90" s="915"/>
    </row>
    <row r="91" spans="1:8" ht="11.25" hidden="1" customHeight="1">
      <c r="A91" s="665">
        <v>2010</v>
      </c>
      <c r="B91" s="666"/>
      <c r="C91" s="914"/>
      <c r="D91" s="915"/>
      <c r="E91" s="915"/>
      <c r="F91" s="915"/>
      <c r="G91" s="915"/>
    </row>
    <row r="92" spans="1:8" ht="11.25" hidden="1" customHeight="1">
      <c r="A92" s="656"/>
      <c r="B92" s="661" t="s">
        <v>525</v>
      </c>
      <c r="C92" s="914" t="e">
        <f>SUM(C32/#REF!*100-100)</f>
        <v>#REF!</v>
      </c>
      <c r="D92" s="914" t="e">
        <f>SUM(D32/#REF!*100-100)</f>
        <v>#REF!</v>
      </c>
      <c r="E92" s="914" t="e">
        <f>SUM(E32/#REF!*100-100)</f>
        <v>#REF!</v>
      </c>
      <c r="F92" s="914" t="e">
        <f>SUM(F32/#REF!*100-100)</f>
        <v>#REF!</v>
      </c>
      <c r="G92" s="914" t="e">
        <f>SUM(G32/#REF!*100-100)</f>
        <v>#REF!</v>
      </c>
    </row>
    <row r="93" spans="1:8" ht="11.25" hidden="1" customHeight="1">
      <c r="A93" s="656"/>
      <c r="B93" s="661" t="s">
        <v>526</v>
      </c>
      <c r="C93" s="914" t="e">
        <f>SUM(C33/#REF!*100-100)</f>
        <v>#REF!</v>
      </c>
      <c r="D93" s="914" t="e">
        <f>SUM(D33/#REF!*100-100)</f>
        <v>#REF!</v>
      </c>
      <c r="E93" s="914" t="e">
        <f>SUM(E33/#REF!*100-100)</f>
        <v>#REF!</v>
      </c>
      <c r="F93" s="914" t="e">
        <f>SUM(F33/#REF!*100-100)</f>
        <v>#REF!</v>
      </c>
      <c r="G93" s="914" t="e">
        <f>SUM(G33/#REF!*100-100)</f>
        <v>#REF!</v>
      </c>
    </row>
    <row r="94" spans="1:8" ht="11.25" hidden="1" customHeight="1">
      <c r="A94" s="656"/>
      <c r="B94" s="661" t="s">
        <v>527</v>
      </c>
      <c r="C94" s="914" t="e">
        <f>SUM(C34/#REF!*100-100)</f>
        <v>#REF!</v>
      </c>
      <c r="D94" s="914" t="e">
        <f>SUM(D34/#REF!*100-100)</f>
        <v>#REF!</v>
      </c>
      <c r="E94" s="914" t="e">
        <f>SUM(E34/#REF!*100-100)</f>
        <v>#REF!</v>
      </c>
      <c r="F94" s="914" t="e">
        <f>SUM(F34/#REF!*100-100)</f>
        <v>#REF!</v>
      </c>
      <c r="G94" s="914" t="e">
        <f>SUM(G34/#REF!*100-100)</f>
        <v>#REF!</v>
      </c>
    </row>
    <row r="95" spans="1:8" ht="11.25" hidden="1" customHeight="1">
      <c r="A95" s="656"/>
      <c r="B95" s="661" t="s">
        <v>528</v>
      </c>
      <c r="C95" s="914" t="e">
        <f>SUM(C35/#REF!*100-100)</f>
        <v>#REF!</v>
      </c>
      <c r="D95" s="914" t="e">
        <f>SUM(D35/#REF!*100-100)</f>
        <v>#REF!</v>
      </c>
      <c r="E95" s="914" t="e">
        <f>SUM(E35/#REF!*100-100)</f>
        <v>#REF!</v>
      </c>
      <c r="F95" s="914" t="e">
        <f>SUM(F35/#REF!*100-100)</f>
        <v>#REF!</v>
      </c>
      <c r="G95" s="914" t="e">
        <f>SUM(G35/#REF!*100-100)</f>
        <v>#REF!</v>
      </c>
    </row>
    <row r="96" spans="1:8" ht="8.1" hidden="1" customHeight="1">
      <c r="A96" s="657"/>
      <c r="B96" s="661"/>
      <c r="C96" s="914"/>
      <c r="D96" s="915"/>
      <c r="E96" s="915"/>
      <c r="F96" s="915"/>
      <c r="G96" s="915"/>
    </row>
    <row r="97" spans="1:7" ht="11.25" hidden="1" customHeight="1">
      <c r="A97" s="665">
        <v>2011</v>
      </c>
      <c r="B97" s="666"/>
      <c r="C97" s="914"/>
      <c r="D97" s="915"/>
      <c r="E97" s="915"/>
      <c r="F97" s="915"/>
      <c r="G97" s="915"/>
    </row>
    <row r="98" spans="1:7" ht="11.25" hidden="1" customHeight="1">
      <c r="A98" s="657"/>
      <c r="B98" s="661" t="s">
        <v>525</v>
      </c>
      <c r="C98" s="914">
        <f t="shared" ref="C98:G101" si="1">SUM(C38/C32*100-100)</f>
        <v>3.7601626016259928</v>
      </c>
      <c r="D98" s="914">
        <f t="shared" si="1"/>
        <v>3.448275862068968</v>
      </c>
      <c r="E98" s="914">
        <f t="shared" si="1"/>
        <v>4.3743641912512743</v>
      </c>
      <c r="F98" s="914">
        <f t="shared" si="1"/>
        <v>3.865717192268562</v>
      </c>
      <c r="G98" s="914">
        <f t="shared" si="1"/>
        <v>3.4517766497462077</v>
      </c>
    </row>
    <row r="99" spans="1:7" ht="11.25" hidden="1" customHeight="1">
      <c r="A99" s="657"/>
      <c r="B99" s="661" t="s">
        <v>526</v>
      </c>
      <c r="C99" s="914">
        <f t="shared" si="1"/>
        <v>3.8114343029087365</v>
      </c>
      <c r="D99" s="914">
        <f t="shared" si="1"/>
        <v>3.7037037037036953</v>
      </c>
      <c r="E99" s="914">
        <f t="shared" si="1"/>
        <v>4.3216080402010135</v>
      </c>
      <c r="F99" s="914">
        <f t="shared" si="1"/>
        <v>3.7111334002005947</v>
      </c>
      <c r="G99" s="914">
        <f t="shared" si="1"/>
        <v>3.8114343029087365</v>
      </c>
    </row>
    <row r="100" spans="1:7" ht="11.25" hidden="1" customHeight="1">
      <c r="A100" s="657"/>
      <c r="B100" s="661" t="s">
        <v>527</v>
      </c>
      <c r="C100" s="914">
        <f t="shared" si="1"/>
        <v>3.2803180914513064</v>
      </c>
      <c r="D100" s="914">
        <f t="shared" si="1"/>
        <v>3.6852589641434292</v>
      </c>
      <c r="E100" s="914">
        <f t="shared" si="1"/>
        <v>3.2738095238095184</v>
      </c>
      <c r="F100" s="914">
        <f t="shared" si="1"/>
        <v>3.1809145129224561</v>
      </c>
      <c r="G100" s="914">
        <f t="shared" si="1"/>
        <v>3.1840796019900495</v>
      </c>
    </row>
    <row r="101" spans="1:7" ht="11.25" hidden="1" customHeight="1">
      <c r="A101" s="657"/>
      <c r="B101" s="661" t="s">
        <v>528</v>
      </c>
      <c r="C101" s="914">
        <f t="shared" si="1"/>
        <v>2.7667984189723427</v>
      </c>
      <c r="D101" s="914">
        <f t="shared" si="1"/>
        <v>3.0693069306930738</v>
      </c>
      <c r="E101" s="914">
        <f t="shared" si="1"/>
        <v>2.9615004935834151</v>
      </c>
      <c r="F101" s="914">
        <f t="shared" si="1"/>
        <v>2.8656126482213438</v>
      </c>
      <c r="G101" s="914">
        <f t="shared" si="1"/>
        <v>2.2727272727272663</v>
      </c>
    </row>
    <row r="102" spans="1:7" ht="11.25" customHeight="1">
      <c r="A102" s="657"/>
      <c r="B102" s="661"/>
      <c r="C102" s="914"/>
      <c r="D102" s="915"/>
      <c r="E102" s="915"/>
      <c r="F102" s="915"/>
      <c r="G102" s="915"/>
    </row>
    <row r="103" spans="1:7" ht="11.25" customHeight="1">
      <c r="A103" s="665">
        <v>2012</v>
      </c>
      <c r="B103" s="666"/>
      <c r="C103" s="914"/>
      <c r="D103" s="915"/>
      <c r="E103" s="915"/>
      <c r="F103" s="915"/>
      <c r="G103" s="915"/>
    </row>
    <row r="104" spans="1:7" ht="11.25" customHeight="1">
      <c r="A104" s="657"/>
      <c r="B104" s="661" t="s">
        <v>525</v>
      </c>
      <c r="C104" s="914">
        <f t="shared" ref="C104:G107" si="2">SUM(C44/C38*100-100)</f>
        <v>2.4485798237022607</v>
      </c>
      <c r="D104" s="914">
        <f t="shared" si="2"/>
        <v>2.6470588235294201</v>
      </c>
      <c r="E104" s="914">
        <f t="shared" si="2"/>
        <v>2.8265107212475726</v>
      </c>
      <c r="F104" s="914">
        <f t="shared" si="2"/>
        <v>2.5465230166503545</v>
      </c>
      <c r="G104" s="914">
        <f t="shared" si="2"/>
        <v>1.9627085377821345</v>
      </c>
    </row>
    <row r="105" spans="1:7" ht="11.25" customHeight="1">
      <c r="A105" s="657"/>
      <c r="B105" s="661" t="s">
        <v>526</v>
      </c>
      <c r="C105" s="914">
        <f t="shared" si="2"/>
        <v>2.0289855072463752</v>
      </c>
      <c r="D105" s="914">
        <f t="shared" si="2"/>
        <v>1.6409266409266507</v>
      </c>
      <c r="E105" s="914">
        <f t="shared" si="2"/>
        <v>2.6974951830443246</v>
      </c>
      <c r="F105" s="914">
        <f t="shared" si="2"/>
        <v>2.3210831721469845</v>
      </c>
      <c r="G105" s="914">
        <f t="shared" si="2"/>
        <v>1.0628019323671367</v>
      </c>
    </row>
    <row r="106" spans="1:7" ht="11.25" customHeight="1">
      <c r="A106" s="657"/>
      <c r="B106" s="661" t="s">
        <v>527</v>
      </c>
      <c r="C106" s="914">
        <f t="shared" si="2"/>
        <v>1.7324350336862295</v>
      </c>
      <c r="D106" s="914">
        <f t="shared" si="2"/>
        <v>1.3448607108549595</v>
      </c>
      <c r="E106" s="914">
        <f t="shared" si="2"/>
        <v>2.7857829010566917</v>
      </c>
      <c r="F106" s="914">
        <f t="shared" si="2"/>
        <v>1.9267822736030809</v>
      </c>
      <c r="G106" s="914">
        <f t="shared" si="2"/>
        <v>0.9643201542912152</v>
      </c>
    </row>
    <row r="107" spans="1:7" ht="11.25" customHeight="1">
      <c r="A107" s="657"/>
      <c r="B107" s="661" t="s">
        <v>528</v>
      </c>
      <c r="C107" s="914">
        <f t="shared" si="2"/>
        <v>1.7307692307692264</v>
      </c>
      <c r="D107" s="914">
        <f t="shared" si="2"/>
        <v>1.5369836695485048</v>
      </c>
      <c r="E107" s="914">
        <f t="shared" si="2"/>
        <v>2.7804410354745954</v>
      </c>
      <c r="F107" s="914">
        <f t="shared" si="2"/>
        <v>1.7291066282420786</v>
      </c>
      <c r="G107" s="914">
        <f t="shared" si="2"/>
        <v>1.0628019323671367</v>
      </c>
    </row>
    <row r="108" spans="1:7" ht="8.1" customHeight="1">
      <c r="A108" s="657"/>
      <c r="B108" s="661"/>
      <c r="C108" s="914"/>
      <c r="D108" s="915"/>
      <c r="E108" s="915"/>
      <c r="F108" s="915"/>
      <c r="G108" s="915"/>
    </row>
    <row r="109" spans="1:7" ht="11.25" customHeight="1">
      <c r="A109" s="665">
        <v>2013</v>
      </c>
      <c r="B109" s="666"/>
      <c r="C109" s="914"/>
      <c r="D109" s="915"/>
      <c r="E109" s="915"/>
      <c r="F109" s="915"/>
      <c r="G109" s="915"/>
    </row>
    <row r="110" spans="1:7" ht="11.25" customHeight="1">
      <c r="A110" s="657"/>
      <c r="B110" s="661" t="s">
        <v>525</v>
      </c>
      <c r="C110" s="914">
        <f t="shared" ref="C110:G113" si="3">SUM(C50/C44*100-100)</f>
        <v>1.0516252390057446</v>
      </c>
      <c r="D110" s="914">
        <f t="shared" si="3"/>
        <v>0.95510983763131208</v>
      </c>
      <c r="E110" s="914">
        <f t="shared" si="3"/>
        <v>1.706161137440759</v>
      </c>
      <c r="F110" s="914">
        <f t="shared" si="3"/>
        <v>1.1461318051575944</v>
      </c>
      <c r="G110" s="914">
        <f t="shared" si="3"/>
        <v>0.48123195380173911</v>
      </c>
    </row>
    <row r="111" spans="1:7" ht="11.25" customHeight="1">
      <c r="A111" s="657"/>
      <c r="B111" s="661" t="s">
        <v>526</v>
      </c>
      <c r="C111" s="914">
        <f t="shared" si="3"/>
        <v>0.66287878787878185</v>
      </c>
      <c r="D111" s="914">
        <f t="shared" si="3"/>
        <v>1.3295346628679994</v>
      </c>
      <c r="E111" s="914">
        <f t="shared" si="3"/>
        <v>1.3133208255159587</v>
      </c>
      <c r="F111" s="914">
        <f t="shared" si="3"/>
        <v>0.66162570888468508</v>
      </c>
      <c r="G111" s="914">
        <f t="shared" si="3"/>
        <v>9.560229445506252E-2</v>
      </c>
    </row>
    <row r="112" spans="1:7" ht="11.25" customHeight="1">
      <c r="A112" s="657"/>
      <c r="B112" s="661" t="s">
        <v>527</v>
      </c>
      <c r="C112" s="914">
        <f t="shared" si="3"/>
        <v>0.66225165562914867</v>
      </c>
      <c r="D112" s="914">
        <f t="shared" si="3"/>
        <v>1.0426540284360186</v>
      </c>
      <c r="E112" s="914">
        <f t="shared" si="3"/>
        <v>1.1214953271028207</v>
      </c>
      <c r="F112" s="914">
        <f t="shared" si="3"/>
        <v>0.56710775047260142</v>
      </c>
      <c r="G112" s="914">
        <f t="shared" si="3"/>
        <v>0.28653295128940215</v>
      </c>
    </row>
    <row r="113" spans="1:7" ht="11.25" customHeight="1">
      <c r="A113" s="657"/>
      <c r="B113" s="661" t="s">
        <v>528</v>
      </c>
      <c r="C113" s="914">
        <f t="shared" si="3"/>
        <v>0.9451795841209929</v>
      </c>
      <c r="D113" s="914">
        <f t="shared" si="3"/>
        <v>1.4191106906338717</v>
      </c>
      <c r="E113" s="914">
        <f t="shared" si="3"/>
        <v>0.93283582089551942</v>
      </c>
      <c r="F113" s="914">
        <f t="shared" si="3"/>
        <v>0.56657223796032952</v>
      </c>
      <c r="G113" s="914">
        <f t="shared" si="3"/>
        <v>1.1472275334608213</v>
      </c>
    </row>
    <row r="114" spans="1:7" ht="11.25" customHeight="1">
      <c r="A114" s="657"/>
      <c r="B114" s="661"/>
      <c r="C114" s="914"/>
      <c r="D114" s="915"/>
      <c r="E114" s="915"/>
      <c r="F114" s="915"/>
      <c r="G114" s="915"/>
    </row>
    <row r="115" spans="1:7" ht="11.25" customHeight="1">
      <c r="A115" s="665">
        <v>2014</v>
      </c>
      <c r="B115" s="666"/>
      <c r="C115" s="914"/>
      <c r="D115" s="915"/>
      <c r="E115" s="915"/>
      <c r="F115" s="915"/>
      <c r="G115" s="915"/>
    </row>
    <row r="116" spans="1:7" ht="11.25" customHeight="1">
      <c r="A116" s="657"/>
      <c r="B116" s="661" t="s">
        <v>525</v>
      </c>
      <c r="C116" s="914">
        <f t="shared" ref="C116:F116" si="4">SUM(C56/C50*100-100)</f>
        <v>1.0406811731315031</v>
      </c>
      <c r="D116" s="914">
        <f t="shared" si="4"/>
        <v>1.1352885525071059</v>
      </c>
      <c r="E116" s="914">
        <f t="shared" si="4"/>
        <v>1.3979496738117518</v>
      </c>
      <c r="F116" s="914">
        <f t="shared" si="4"/>
        <v>0.56657223796032952</v>
      </c>
      <c r="G116" s="914">
        <f t="shared" ref="C116:G119" si="5">SUM(G56/G50*100-100)</f>
        <v>1.3409961685823646</v>
      </c>
    </row>
    <row r="117" spans="1:7" ht="11.25" customHeight="1">
      <c r="A117" s="657"/>
      <c r="B117" s="661" t="s">
        <v>526</v>
      </c>
      <c r="C117" s="914">
        <f t="shared" si="5"/>
        <v>0.56444026340547282</v>
      </c>
      <c r="D117" s="914">
        <f t="shared" si="5"/>
        <v>0.37488284910965319</v>
      </c>
      <c r="E117" s="914">
        <f t="shared" si="5"/>
        <v>0.64814814814815236</v>
      </c>
      <c r="F117" s="914">
        <f t="shared" si="5"/>
        <v>0</v>
      </c>
      <c r="G117" s="914">
        <f t="shared" si="5"/>
        <v>1.0506208213944603</v>
      </c>
    </row>
    <row r="118" spans="1:7" ht="11.25" customHeight="1">
      <c r="A118" s="657"/>
      <c r="B118" s="661" t="s">
        <v>527</v>
      </c>
      <c r="C118" s="914">
        <f t="shared" si="5"/>
        <v>0.4699248120300723</v>
      </c>
      <c r="D118" s="914">
        <f t="shared" si="5"/>
        <v>0.9380863039399685</v>
      </c>
      <c r="E118" s="914">
        <f t="shared" si="5"/>
        <v>0.55452865064692958</v>
      </c>
      <c r="F118" s="914">
        <f t="shared" si="5"/>
        <v>9.3984962405997408E-2</v>
      </c>
      <c r="G118" s="914">
        <f t="shared" si="5"/>
        <v>0.7619047619047592</v>
      </c>
    </row>
    <row r="119" spans="1:7" ht="11.25" hidden="1" customHeight="1">
      <c r="A119" s="657"/>
      <c r="B119" s="661" t="s">
        <v>528</v>
      </c>
      <c r="C119" s="914">
        <f t="shared" si="5"/>
        <v>-100</v>
      </c>
      <c r="D119" s="914">
        <f t="shared" si="5"/>
        <v>-100</v>
      </c>
      <c r="E119" s="914">
        <f t="shared" si="5"/>
        <v>-100</v>
      </c>
      <c r="F119" s="914">
        <f t="shared" si="5"/>
        <v>-100</v>
      </c>
      <c r="G119" s="914">
        <f t="shared" si="5"/>
        <v>-100</v>
      </c>
    </row>
  </sheetData>
  <mergeCells count="8">
    <mergeCell ref="A64:B64"/>
    <mergeCell ref="A70:B70"/>
    <mergeCell ref="A71:B71"/>
    <mergeCell ref="A65:B65"/>
    <mergeCell ref="A66:B66"/>
    <mergeCell ref="A67:B67"/>
    <mergeCell ref="A68:B68"/>
    <mergeCell ref="A69:B69"/>
  </mergeCells>
  <printOptions horizontalCentered="1"/>
  <pageMargins left="0.59055118110236227" right="0.59055118110236227" top="0.51181102362204722" bottom="0.51181102362204722" header="0.31496062992125984" footer="0.31496062992125984"/>
  <pageSetup paperSize="9" scale="90" orientation="portrait" horizontalDpi="300" verticalDpi="300" r:id="rId1"/>
  <headerFooter alignWithMargins="0">
    <oddFooter xml:space="preserve">&amp;C&amp;"MetaNormalLF-Roman,Standard"&amp;9
</oddFooter>
  </headerFooter>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9">
    <tabColor theme="0" tint="-0.34998626667073579"/>
    <pageSetUpPr fitToPage="1"/>
  </sheetPr>
  <dimension ref="A1:I486"/>
  <sheetViews>
    <sheetView zoomScale="105" zoomScaleNormal="105" zoomScaleSheetLayoutView="55" workbookViewId="0"/>
  </sheetViews>
  <sheetFormatPr baseColWidth="10" defaultRowHeight="11.25" customHeight="1"/>
  <cols>
    <col min="1" max="2" width="5.7109375" style="318" customWidth="1"/>
    <col min="3" max="8" width="16" style="318" customWidth="1"/>
    <col min="9" max="16384" width="11.42578125" style="318"/>
  </cols>
  <sheetData>
    <row r="1" spans="1:8" s="4" customFormat="1" ht="11.25" customHeight="1">
      <c r="A1" s="198"/>
      <c r="B1" s="357"/>
      <c r="C1" s="358"/>
      <c r="D1" s="358"/>
      <c r="E1" s="358"/>
      <c r="F1" s="358"/>
      <c r="G1" s="358"/>
      <c r="H1" s="1" t="s">
        <v>1095</v>
      </c>
    </row>
    <row r="2" spans="1:8" s="2" customFormat="1" ht="11.25" customHeight="1">
      <c r="A2" s="3" t="s">
        <v>148</v>
      </c>
      <c r="B2" s="359"/>
      <c r="C2" s="202"/>
      <c r="D2" s="202"/>
      <c r="E2" s="202"/>
      <c r="F2" s="202"/>
      <c r="G2" s="202"/>
      <c r="H2" s="359"/>
    </row>
    <row r="3" spans="1:8" s="2" customFormat="1" ht="16.5" customHeight="1">
      <c r="A3" s="12" t="s">
        <v>1041</v>
      </c>
      <c r="B3" s="359"/>
      <c r="C3" s="202"/>
      <c r="D3" s="202"/>
      <c r="E3" s="202"/>
      <c r="F3" s="202"/>
      <c r="G3" s="202"/>
      <c r="H3" s="359"/>
    </row>
    <row r="4" spans="1:8" s="4" customFormat="1" ht="13.5" customHeight="1">
      <c r="A4" s="6" t="s">
        <v>500</v>
      </c>
      <c r="B4" s="360"/>
      <c r="C4" s="204"/>
      <c r="D4" s="204"/>
      <c r="E4" s="204"/>
      <c r="F4" s="204"/>
      <c r="G4" s="204"/>
      <c r="H4" s="360"/>
    </row>
    <row r="5" spans="1:8" s="4" customFormat="1" ht="11.25" customHeight="1">
      <c r="A5" s="68"/>
      <c r="B5" s="360"/>
      <c r="C5" s="204"/>
      <c r="D5" s="204"/>
      <c r="E5" s="204"/>
      <c r="F5" s="204"/>
      <c r="G5" s="204"/>
      <c r="H5" s="360"/>
    </row>
    <row r="6" spans="1:8" s="11" customFormat="1" ht="11.25" customHeight="1">
      <c r="A6" s="171" t="s">
        <v>529</v>
      </c>
      <c r="B6" s="361"/>
      <c r="C6" s="362"/>
      <c r="D6" s="362"/>
      <c r="E6" s="362"/>
      <c r="F6" s="362"/>
      <c r="G6" s="362"/>
      <c r="H6" s="363"/>
    </row>
    <row r="7" spans="1:8" ht="11.25" customHeight="1">
      <c r="B7" s="364"/>
      <c r="H7" s="364"/>
    </row>
    <row r="8" spans="1:8" s="37" customFormat="1" ht="11.25" customHeight="1">
      <c r="A8" s="365"/>
      <c r="B8" s="177"/>
      <c r="C8" s="16" t="s">
        <v>530</v>
      </c>
      <c r="D8" s="17"/>
      <c r="E8" s="177"/>
      <c r="F8" s="16" t="s">
        <v>460</v>
      </c>
      <c r="G8" s="17"/>
      <c r="H8" s="17"/>
    </row>
    <row r="9" spans="1:8" s="37" customFormat="1" ht="11.25" customHeight="1">
      <c r="A9" s="366"/>
      <c r="B9" s="27"/>
      <c r="C9" s="178" t="s">
        <v>461</v>
      </c>
      <c r="D9" s="104"/>
      <c r="E9" s="105"/>
      <c r="F9" s="178" t="s">
        <v>531</v>
      </c>
      <c r="G9" s="104"/>
      <c r="H9" s="104"/>
    </row>
    <row r="10" spans="1:8" s="37" customFormat="1" ht="11.25" customHeight="1">
      <c r="A10" s="18" t="s">
        <v>153</v>
      </c>
      <c r="B10" s="27"/>
      <c r="C10" s="253"/>
      <c r="D10" s="104" t="s">
        <v>469</v>
      </c>
      <c r="E10" s="105"/>
      <c r="F10" s="253"/>
      <c r="G10" s="104" t="s">
        <v>469</v>
      </c>
      <c r="H10" s="104"/>
    </row>
    <row r="11" spans="1:8" s="37" customFormat="1" ht="11.25" customHeight="1">
      <c r="A11" s="22" t="s">
        <v>155</v>
      </c>
      <c r="B11" s="27"/>
      <c r="C11" s="253"/>
      <c r="D11" s="44" t="s">
        <v>157</v>
      </c>
      <c r="E11" s="44" t="s">
        <v>532</v>
      </c>
      <c r="F11" s="253"/>
      <c r="G11" s="44" t="s">
        <v>157</v>
      </c>
      <c r="H11" s="36" t="s">
        <v>532</v>
      </c>
    </row>
    <row r="12" spans="1:8" s="37" customFormat="1" ht="11.25" customHeight="1">
      <c r="A12" s="18"/>
      <c r="B12" s="27"/>
      <c r="C12" s="44" t="s">
        <v>276</v>
      </c>
      <c r="D12" s="44" t="s">
        <v>160</v>
      </c>
      <c r="E12" s="44" t="s">
        <v>533</v>
      </c>
      <c r="F12" s="44" t="s">
        <v>276</v>
      </c>
      <c r="G12" s="44" t="s">
        <v>160</v>
      </c>
      <c r="H12" s="36" t="s">
        <v>533</v>
      </c>
    </row>
    <row r="13" spans="1:8" s="37" customFormat="1" ht="11.25" customHeight="1">
      <c r="A13" s="18"/>
      <c r="B13" s="27"/>
      <c r="C13" s="253"/>
      <c r="D13" s="44"/>
      <c r="E13" s="44" t="s">
        <v>167</v>
      </c>
      <c r="F13" s="253"/>
      <c r="G13" s="44"/>
      <c r="H13" s="36" t="s">
        <v>167</v>
      </c>
    </row>
    <row r="14" spans="1:8" s="37" customFormat="1" ht="11.25" customHeight="1">
      <c r="A14" s="18" t="s">
        <v>163</v>
      </c>
      <c r="B14" s="27"/>
      <c r="C14" s="128" t="s">
        <v>173</v>
      </c>
      <c r="D14" s="128"/>
      <c r="E14" s="128" t="s">
        <v>534</v>
      </c>
      <c r="F14" s="128" t="s">
        <v>173</v>
      </c>
      <c r="G14" s="128"/>
      <c r="H14" s="34" t="s">
        <v>534</v>
      </c>
    </row>
    <row r="15" spans="1:8" s="37" customFormat="1" ht="11.25" customHeight="1">
      <c r="A15" s="22" t="s">
        <v>168</v>
      </c>
      <c r="B15" s="27"/>
      <c r="C15" s="303"/>
      <c r="D15" s="128" t="s">
        <v>170</v>
      </c>
      <c r="E15" s="128" t="s">
        <v>535</v>
      </c>
      <c r="F15" s="303"/>
      <c r="G15" s="128" t="s">
        <v>170</v>
      </c>
      <c r="H15" s="34" t="s">
        <v>535</v>
      </c>
    </row>
    <row r="16" spans="1:8" s="37" customFormat="1" ht="11.25" customHeight="1">
      <c r="A16" s="18"/>
      <c r="B16" s="27"/>
      <c r="C16" s="367"/>
      <c r="D16" s="130" t="s">
        <v>172</v>
      </c>
      <c r="E16" s="130" t="s">
        <v>172</v>
      </c>
      <c r="F16" s="367"/>
      <c r="G16" s="130" t="s">
        <v>172</v>
      </c>
      <c r="H16" s="127" t="s">
        <v>172</v>
      </c>
    </row>
    <row r="17" spans="1:8" s="37" customFormat="1" ht="11.25" customHeight="1">
      <c r="A17" s="28"/>
      <c r="B17" s="29"/>
      <c r="C17" s="180" t="s">
        <v>536</v>
      </c>
      <c r="D17" s="104"/>
      <c r="E17" s="105"/>
      <c r="F17" s="104" t="s">
        <v>471</v>
      </c>
      <c r="G17" s="104"/>
      <c r="H17" s="104"/>
    </row>
    <row r="18" spans="1:8" s="37" customFormat="1" ht="11.25" customHeight="1">
      <c r="A18" s="131"/>
      <c r="B18" s="99"/>
      <c r="C18" s="131"/>
      <c r="D18" s="36"/>
      <c r="E18" s="36"/>
      <c r="F18" s="36"/>
      <c r="G18" s="36"/>
      <c r="H18" s="33"/>
    </row>
    <row r="19" spans="1:8" s="37" customFormat="1" ht="11.25" hidden="1" customHeight="1">
      <c r="A19" s="18">
        <v>1996</v>
      </c>
      <c r="B19" s="27"/>
      <c r="C19" s="40">
        <f>SUM(D19:E19)</f>
        <v>89364.911999999997</v>
      </c>
      <c r="D19" s="368">
        <v>20755.826000000005</v>
      </c>
      <c r="E19" s="368">
        <v>68609.085999999996</v>
      </c>
      <c r="F19" s="40">
        <f>SUM(G19:H19)</f>
        <v>14499.578837000001</v>
      </c>
      <c r="G19" s="368">
        <v>4253.5962629999995</v>
      </c>
      <c r="H19" s="40">
        <v>10245.982574000001</v>
      </c>
    </row>
    <row r="20" spans="1:8" s="37" customFormat="1" ht="11.25" hidden="1" customHeight="1">
      <c r="A20" s="18">
        <v>1997</v>
      </c>
      <c r="B20" s="27"/>
      <c r="C20" s="40">
        <f t="shared" ref="C20:C29" si="0">SUM(D20:E20)</f>
        <v>87385.460999999996</v>
      </c>
      <c r="D20" s="368">
        <v>20771.560000000001</v>
      </c>
      <c r="E20" s="368">
        <v>66613.900999999998</v>
      </c>
      <c r="F20" s="40">
        <f t="shared" ref="F20:F29" si="1">SUM(G20:H20)</f>
        <v>13151.463139</v>
      </c>
      <c r="G20" s="368">
        <v>4302.1060820000002</v>
      </c>
      <c r="H20" s="40">
        <v>8849.3570569999993</v>
      </c>
    </row>
    <row r="21" spans="1:8" s="37" customFormat="1" ht="11.25" hidden="1" customHeight="1">
      <c r="A21" s="18">
        <v>1998</v>
      </c>
      <c r="B21" s="27"/>
      <c r="C21" s="40">
        <f t="shared" si="0"/>
        <v>90717.053</v>
      </c>
      <c r="D21" s="368">
        <v>22041.628000000001</v>
      </c>
      <c r="E21" s="368">
        <v>68675.425000000003</v>
      </c>
      <c r="F21" s="40">
        <f t="shared" si="1"/>
        <v>14849</v>
      </c>
      <c r="G21" s="368">
        <v>4440</v>
      </c>
      <c r="H21" s="40">
        <v>10409</v>
      </c>
    </row>
    <row r="22" spans="1:8" s="37" customFormat="1" ht="11.25" hidden="1" customHeight="1">
      <c r="A22" s="18">
        <v>1999</v>
      </c>
      <c r="B22" s="27"/>
      <c r="C22" s="40">
        <f t="shared" si="0"/>
        <v>89295.816999999995</v>
      </c>
      <c r="D22" s="368">
        <v>20894.628000000001</v>
      </c>
      <c r="E22" s="368">
        <v>68401.188999999998</v>
      </c>
      <c r="F22" s="40">
        <f t="shared" si="1"/>
        <v>14966.115324499999</v>
      </c>
      <c r="G22" s="368">
        <v>4451.5483918</v>
      </c>
      <c r="H22" s="40">
        <v>10514.5669327</v>
      </c>
    </row>
    <row r="23" spans="1:8" s="37" customFormat="1" ht="11.25" hidden="1" customHeight="1">
      <c r="A23" s="18">
        <v>2000</v>
      </c>
      <c r="B23" s="27"/>
      <c r="C23" s="40">
        <f t="shared" si="0"/>
        <v>89397.89</v>
      </c>
      <c r="D23" s="40">
        <v>20788.585999999999</v>
      </c>
      <c r="E23" s="40">
        <v>68609.304000000004</v>
      </c>
      <c r="F23" s="40">
        <f t="shared" si="1"/>
        <v>15033.395522300001</v>
      </c>
      <c r="G23" s="40">
        <v>4315.8609549999992</v>
      </c>
      <c r="H23" s="40">
        <v>10717.534567300001</v>
      </c>
    </row>
    <row r="24" spans="1:8" s="37" customFormat="1" ht="11.25" hidden="1" customHeight="1">
      <c r="A24" s="18">
        <v>2001</v>
      </c>
      <c r="B24" s="27"/>
      <c r="C24" s="40">
        <f t="shared" si="0"/>
        <v>90176.782999999996</v>
      </c>
      <c r="D24" s="40">
        <v>21294.074000000001</v>
      </c>
      <c r="E24" s="40">
        <v>68882.708999999988</v>
      </c>
      <c r="F24" s="40">
        <f t="shared" si="1"/>
        <v>15760.665936499998</v>
      </c>
      <c r="G24" s="40">
        <v>4677.4544043999995</v>
      </c>
      <c r="H24" s="40">
        <v>11083.211532099998</v>
      </c>
    </row>
    <row r="25" spans="1:8" s="37" customFormat="1" ht="11.25" hidden="1" customHeight="1">
      <c r="A25" s="18">
        <v>2002</v>
      </c>
      <c r="B25" s="27"/>
      <c r="C25" s="40">
        <f t="shared" si="0"/>
        <v>90852.520999999979</v>
      </c>
      <c r="D25" s="40">
        <v>21051.907999999999</v>
      </c>
      <c r="E25" s="40">
        <v>69800.612999999983</v>
      </c>
      <c r="F25" s="40">
        <f t="shared" si="1"/>
        <v>15204.708811799999</v>
      </c>
      <c r="G25" s="40">
        <v>4528.9736695999991</v>
      </c>
      <c r="H25" s="40">
        <v>10675.735142199999</v>
      </c>
    </row>
    <row r="26" spans="1:8" s="37" customFormat="1" ht="11.25" hidden="1" customHeight="1">
      <c r="A26" s="18">
        <v>2003</v>
      </c>
      <c r="B26" s="27"/>
      <c r="C26" s="40">
        <f t="shared" si="0"/>
        <v>92308.366000000009</v>
      </c>
      <c r="D26" s="40">
        <v>20986.285</v>
      </c>
      <c r="E26" s="40">
        <v>71322.081000000006</v>
      </c>
      <c r="F26" s="40">
        <f t="shared" si="1"/>
        <v>15407.092755000001</v>
      </c>
      <c r="G26" s="40">
        <v>4578.8997879999997</v>
      </c>
      <c r="H26" s="40">
        <v>10828.192967000001</v>
      </c>
    </row>
    <row r="27" spans="1:8" s="37" customFormat="1" ht="11.25" customHeight="1">
      <c r="A27" s="18">
        <v>2004</v>
      </c>
      <c r="B27" s="27"/>
      <c r="C27" s="40">
        <f t="shared" si="0"/>
        <v>93798.073000000004</v>
      </c>
      <c r="D27" s="40">
        <v>22828.315999999999</v>
      </c>
      <c r="E27" s="40">
        <v>70969.756999999998</v>
      </c>
      <c r="F27" s="40">
        <f t="shared" si="1"/>
        <v>16235.829095000001</v>
      </c>
      <c r="G27" s="40">
        <v>4948.5169830000004</v>
      </c>
      <c r="H27" s="40">
        <v>11287.312112</v>
      </c>
    </row>
    <row r="28" spans="1:8" s="37" customFormat="1" ht="11.25" customHeight="1">
      <c r="A28" s="18">
        <v>2005</v>
      </c>
      <c r="B28" s="27"/>
      <c r="C28" s="40">
        <f t="shared" si="0"/>
        <v>95488.499000000011</v>
      </c>
      <c r="D28" s="40">
        <v>22477.411</v>
      </c>
      <c r="E28" s="40">
        <v>73011.088000000003</v>
      </c>
      <c r="F28" s="40">
        <f t="shared" si="1"/>
        <v>16740.546292000003</v>
      </c>
      <c r="G28" s="40">
        <v>4897.0777530000005</v>
      </c>
      <c r="H28" s="40">
        <v>11843.468539000001</v>
      </c>
    </row>
    <row r="29" spans="1:8" s="37" customFormat="1" ht="11.25" customHeight="1">
      <c r="A29" s="18">
        <v>2006</v>
      </c>
      <c r="B29" s="27"/>
      <c r="C29" s="40">
        <f t="shared" si="0"/>
        <v>94219.005000000005</v>
      </c>
      <c r="D29" s="40">
        <v>21708.265999999996</v>
      </c>
      <c r="E29" s="40">
        <v>72510.739000000001</v>
      </c>
      <c r="F29" s="40">
        <f t="shared" si="1"/>
        <v>15844.224402</v>
      </c>
      <c r="G29" s="40">
        <v>4655.5203250000004</v>
      </c>
      <c r="H29" s="40">
        <v>11188.704076999999</v>
      </c>
    </row>
    <row r="30" spans="1:8" s="37" customFormat="1" ht="11.25" customHeight="1">
      <c r="A30" s="18">
        <v>2007</v>
      </c>
      <c r="B30" s="27"/>
      <c r="C30" s="40">
        <f t="shared" ref="C30:H30" si="2">SUM(C40:C51)</f>
        <v>90896.317999999999</v>
      </c>
      <c r="D30" s="40">
        <f t="shared" si="2"/>
        <v>22688.721999999998</v>
      </c>
      <c r="E30" s="40">
        <f t="shared" si="2"/>
        <v>68207.59599999999</v>
      </c>
      <c r="F30" s="40">
        <f t="shared" si="2"/>
        <v>15823.695152000002</v>
      </c>
      <c r="G30" s="40">
        <f t="shared" si="2"/>
        <v>4898.1863390000008</v>
      </c>
      <c r="H30" s="40">
        <f t="shared" si="2"/>
        <v>10925.508813000002</v>
      </c>
    </row>
    <row r="31" spans="1:8" s="37" customFormat="1" ht="11.25" customHeight="1">
      <c r="A31" s="18">
        <v>2008</v>
      </c>
      <c r="B31" s="27"/>
      <c r="C31" s="40">
        <f t="shared" ref="C31:H31" si="3">SUM(C67:C78)</f>
        <v>91069.087999999974</v>
      </c>
      <c r="D31" s="40">
        <f t="shared" si="3"/>
        <v>21316.560999999998</v>
      </c>
      <c r="E31" s="40">
        <f t="shared" si="3"/>
        <v>69752.527000000002</v>
      </c>
      <c r="F31" s="40">
        <f t="shared" si="3"/>
        <v>15670.349299000001</v>
      </c>
      <c r="G31" s="40">
        <f t="shared" si="3"/>
        <v>4670.0503610000005</v>
      </c>
      <c r="H31" s="40">
        <f t="shared" si="3"/>
        <v>11000.298938</v>
      </c>
    </row>
    <row r="32" spans="1:8" s="37" customFormat="1" ht="11.25" customHeight="1">
      <c r="A32" s="1209">
        <v>2009</v>
      </c>
      <c r="B32" s="1203"/>
      <c r="C32" s="40">
        <f t="shared" ref="C32:H32" si="4">SUM(C94:C105)</f>
        <v>88405.371999999988</v>
      </c>
      <c r="D32" s="40">
        <f t="shared" si="4"/>
        <v>20902.843000000001</v>
      </c>
      <c r="E32" s="40">
        <f t="shared" si="4"/>
        <v>67502.528999999995</v>
      </c>
      <c r="F32" s="40">
        <f t="shared" si="4"/>
        <v>15949.926660099998</v>
      </c>
      <c r="G32" s="40">
        <f t="shared" si="4"/>
        <v>4406.2609419999999</v>
      </c>
      <c r="H32" s="40">
        <f t="shared" si="4"/>
        <v>11543.665718100001</v>
      </c>
    </row>
    <row r="33" spans="1:8" s="37" customFormat="1" ht="11.25" customHeight="1">
      <c r="A33" s="1209">
        <v>2010</v>
      </c>
      <c r="B33" s="1203"/>
      <c r="C33" s="40">
        <f t="shared" ref="C33:H33" si="5">SUM(C121:C132)</f>
        <v>88841.75</v>
      </c>
      <c r="D33" s="40">
        <f t="shared" si="5"/>
        <v>22658.914000000004</v>
      </c>
      <c r="E33" s="40">
        <f t="shared" si="5"/>
        <v>66182.83600000001</v>
      </c>
      <c r="F33" s="40">
        <f t="shared" si="5"/>
        <v>16258.906878</v>
      </c>
      <c r="G33" s="40">
        <f t="shared" si="5"/>
        <v>4861.6751030000005</v>
      </c>
      <c r="H33" s="40">
        <f t="shared" si="5"/>
        <v>11397.231774999998</v>
      </c>
    </row>
    <row r="34" spans="1:8" s="37" customFormat="1" ht="11.25" customHeight="1">
      <c r="A34" s="1209">
        <v>2011</v>
      </c>
      <c r="B34" s="1203"/>
      <c r="C34" s="40">
        <f t="shared" ref="C34:H34" si="6">SUM(C148:C159)</f>
        <v>86571.934999999998</v>
      </c>
      <c r="D34" s="40">
        <f t="shared" si="6"/>
        <v>19749.945000000003</v>
      </c>
      <c r="E34" s="40">
        <f t="shared" si="6"/>
        <v>66822.395000000004</v>
      </c>
      <c r="F34" s="40">
        <f t="shared" si="6"/>
        <v>15623.338078000002</v>
      </c>
      <c r="G34" s="40">
        <f t="shared" si="6"/>
        <v>4242.970061</v>
      </c>
      <c r="H34" s="40">
        <f t="shared" si="6"/>
        <v>11380.378016000001</v>
      </c>
    </row>
    <row r="35" spans="1:8" s="37" customFormat="1" ht="11.25" customHeight="1">
      <c r="A35" s="1209">
        <v>2012</v>
      </c>
      <c r="B35" s="1203"/>
      <c r="C35" s="40">
        <f t="shared" ref="C35:H35" si="7">SUM(C175:C186)</f>
        <v>87897.861000000004</v>
      </c>
      <c r="D35" s="40">
        <f t="shared" si="7"/>
        <v>23351.888000000003</v>
      </c>
      <c r="E35" s="40">
        <f t="shared" si="7"/>
        <v>64545.972999999998</v>
      </c>
      <c r="F35" s="40">
        <f t="shared" si="7"/>
        <v>16206.955986999998</v>
      </c>
      <c r="G35" s="40">
        <f t="shared" si="7"/>
        <v>4916.8671290000002</v>
      </c>
      <c r="H35" s="40">
        <f t="shared" si="7"/>
        <v>11290.088858000001</v>
      </c>
    </row>
    <row r="36" spans="1:8" s="37" customFormat="1" ht="11.25" customHeight="1">
      <c r="A36" s="1209">
        <v>2013</v>
      </c>
      <c r="B36" s="1203"/>
      <c r="C36" s="40">
        <f t="shared" ref="C36:H36" si="8">SUM(C202:C213)</f>
        <v>87331.804999999993</v>
      </c>
      <c r="D36" s="40">
        <f t="shared" si="8"/>
        <v>21221.764999999999</v>
      </c>
      <c r="E36" s="40">
        <f t="shared" si="8"/>
        <v>66110.039999999994</v>
      </c>
      <c r="F36" s="40">
        <f t="shared" si="8"/>
        <v>18180.290317999999</v>
      </c>
      <c r="G36" s="40">
        <f t="shared" si="8"/>
        <v>4426.4357339999988</v>
      </c>
      <c r="H36" s="40">
        <f t="shared" si="8"/>
        <v>13753.854583999997</v>
      </c>
    </row>
    <row r="37" spans="1:8" s="37" customFormat="1" ht="11.25" hidden="1" customHeight="1">
      <c r="A37" s="1209">
        <v>2014</v>
      </c>
      <c r="B37" s="1203"/>
      <c r="C37" s="40">
        <f t="shared" ref="C37:H37" si="9">SUM(C229:C240)</f>
        <v>79880.580999999991</v>
      </c>
      <c r="D37" s="40">
        <f t="shared" si="9"/>
        <v>20211.587</v>
      </c>
      <c r="E37" s="40">
        <f t="shared" si="9"/>
        <v>59668.993999999999</v>
      </c>
      <c r="F37" s="40">
        <f t="shared" si="9"/>
        <v>15965.553814999999</v>
      </c>
      <c r="G37" s="40">
        <f t="shared" si="9"/>
        <v>3868.7481719999996</v>
      </c>
      <c r="H37" s="40">
        <f t="shared" si="9"/>
        <v>12096.805643</v>
      </c>
    </row>
    <row r="38" spans="1:8" s="37" customFormat="1" ht="11.25" hidden="1" customHeight="1">
      <c r="A38" s="40"/>
      <c r="B38" s="369"/>
      <c r="C38" s="40"/>
      <c r="D38" s="40"/>
      <c r="E38" s="40"/>
      <c r="F38" s="40"/>
      <c r="G38" s="40"/>
      <c r="H38" s="40"/>
    </row>
    <row r="39" spans="1:8" s="37" customFormat="1" ht="11.25" hidden="1" customHeight="1">
      <c r="A39" s="370">
        <v>2007</v>
      </c>
      <c r="B39" s="369"/>
      <c r="C39" s="40"/>
      <c r="D39" s="40"/>
      <c r="E39" s="40"/>
      <c r="F39" s="40"/>
      <c r="G39" s="40"/>
      <c r="H39" s="40"/>
    </row>
    <row r="40" spans="1:8" s="37" customFormat="1" ht="11.25" hidden="1" customHeight="1">
      <c r="A40" s="370"/>
      <c r="B40" s="369" t="s">
        <v>176</v>
      </c>
      <c r="C40" s="40">
        <f t="shared" ref="C40:C51" si="10">SUM(D40:E40)</f>
        <v>7756.01</v>
      </c>
      <c r="D40" s="40">
        <v>1826.566</v>
      </c>
      <c r="E40" s="40">
        <v>5929.4440000000004</v>
      </c>
      <c r="F40" s="40">
        <f t="shared" ref="F40:F51" si="11">SUM(G40:H40)</f>
        <v>1439.5996340000002</v>
      </c>
      <c r="G40" s="40">
        <v>421.65431799999999</v>
      </c>
      <c r="H40" s="40">
        <v>1017.945316</v>
      </c>
    </row>
    <row r="41" spans="1:8" s="37" customFormat="1" ht="11.25" hidden="1" customHeight="1">
      <c r="A41" s="40"/>
      <c r="B41" s="369" t="s">
        <v>177</v>
      </c>
      <c r="C41" s="40">
        <f t="shared" si="10"/>
        <v>7132.201</v>
      </c>
      <c r="D41" s="40">
        <v>1805.8879999999999</v>
      </c>
      <c r="E41" s="40">
        <v>5326.3130000000001</v>
      </c>
      <c r="F41" s="40">
        <f t="shared" si="11"/>
        <v>1241.299636</v>
      </c>
      <c r="G41" s="40">
        <v>362.79172599999998</v>
      </c>
      <c r="H41" s="40">
        <v>878.50791000000004</v>
      </c>
    </row>
    <row r="42" spans="1:8" s="37" customFormat="1" ht="11.25" hidden="1" customHeight="1">
      <c r="A42" s="40"/>
      <c r="B42" s="369" t="s">
        <v>178</v>
      </c>
      <c r="C42" s="40">
        <f t="shared" si="10"/>
        <v>7577.241</v>
      </c>
      <c r="D42" s="40">
        <v>1913</v>
      </c>
      <c r="E42" s="40">
        <v>5664.241</v>
      </c>
      <c r="F42" s="40">
        <f t="shared" si="11"/>
        <v>1281.298272</v>
      </c>
      <c r="G42" s="40">
        <v>407.51137</v>
      </c>
      <c r="H42" s="40">
        <v>873.78690200000005</v>
      </c>
    </row>
    <row r="43" spans="1:8" s="37" customFormat="1" ht="11.25" hidden="1" customHeight="1">
      <c r="A43" s="40"/>
      <c r="B43" s="369" t="s">
        <v>179</v>
      </c>
      <c r="C43" s="40">
        <f t="shared" si="10"/>
        <v>7114.152</v>
      </c>
      <c r="D43" s="40">
        <v>1913.364</v>
      </c>
      <c r="E43" s="40">
        <v>5200.7879999999996</v>
      </c>
      <c r="F43" s="40">
        <f t="shared" si="11"/>
        <v>1359.209419</v>
      </c>
      <c r="G43" s="40">
        <v>435.33332000000001</v>
      </c>
      <c r="H43" s="40">
        <v>923.87609899999995</v>
      </c>
    </row>
    <row r="44" spans="1:8" s="37" customFormat="1" ht="11.25" hidden="1" customHeight="1">
      <c r="A44" s="40"/>
      <c r="B44" s="369" t="s">
        <v>180</v>
      </c>
      <c r="C44" s="40">
        <f t="shared" si="10"/>
        <v>7221.4830000000002</v>
      </c>
      <c r="D44" s="40">
        <v>1946.095</v>
      </c>
      <c r="E44" s="40">
        <v>5275.3879999999999</v>
      </c>
      <c r="F44" s="40">
        <f t="shared" si="11"/>
        <v>1325.9506939999999</v>
      </c>
      <c r="G44" s="40">
        <v>420.38660299999998</v>
      </c>
      <c r="H44" s="40">
        <v>905.56409099999996</v>
      </c>
    </row>
    <row r="45" spans="1:8" s="37" customFormat="1" ht="11.25" hidden="1" customHeight="1">
      <c r="A45" s="40"/>
      <c r="B45" s="369" t="s">
        <v>181</v>
      </c>
      <c r="C45" s="40">
        <f t="shared" si="10"/>
        <v>7559.2449999999999</v>
      </c>
      <c r="D45" s="40">
        <v>1931.817</v>
      </c>
      <c r="E45" s="40">
        <v>5627.4279999999999</v>
      </c>
      <c r="F45" s="40">
        <f t="shared" si="11"/>
        <v>1298.168893</v>
      </c>
      <c r="G45" s="40">
        <v>411.77643</v>
      </c>
      <c r="H45" s="40">
        <v>886.39246300000002</v>
      </c>
    </row>
    <row r="46" spans="1:8" s="37" customFormat="1" ht="11.25" hidden="1" customHeight="1">
      <c r="A46" s="40"/>
      <c r="B46" s="369" t="s">
        <v>182</v>
      </c>
      <c r="C46" s="40">
        <f t="shared" si="10"/>
        <v>8052.527</v>
      </c>
      <c r="D46" s="40">
        <v>1943.0730000000001</v>
      </c>
      <c r="E46" s="40">
        <v>6109.4539999999997</v>
      </c>
      <c r="F46" s="40">
        <f t="shared" si="11"/>
        <v>1363.247809</v>
      </c>
      <c r="G46" s="40">
        <v>422.37916999999999</v>
      </c>
      <c r="H46" s="40">
        <v>940.86863900000003</v>
      </c>
    </row>
    <row r="47" spans="1:8" s="37" customFormat="1" ht="11.25" hidden="1" customHeight="1">
      <c r="A47" s="40"/>
      <c r="B47" s="369" t="s">
        <v>183</v>
      </c>
      <c r="C47" s="40">
        <f t="shared" si="10"/>
        <v>7939.1409999999996</v>
      </c>
      <c r="D47" s="40">
        <v>1921.634</v>
      </c>
      <c r="E47" s="40">
        <v>6017.5069999999996</v>
      </c>
      <c r="F47" s="40">
        <f t="shared" si="11"/>
        <v>1394.966686</v>
      </c>
      <c r="G47" s="40">
        <v>416.78692799999999</v>
      </c>
      <c r="H47" s="40">
        <v>978.17975799999999</v>
      </c>
    </row>
    <row r="48" spans="1:8" s="37" customFormat="1" ht="11.25" hidden="1" customHeight="1">
      <c r="A48" s="40"/>
      <c r="B48" s="369" t="s">
        <v>184</v>
      </c>
      <c r="C48" s="40">
        <f t="shared" si="10"/>
        <v>7516.8230000000003</v>
      </c>
      <c r="D48" s="40">
        <v>1751.9</v>
      </c>
      <c r="E48" s="40">
        <v>5764.9229999999998</v>
      </c>
      <c r="F48" s="40">
        <f t="shared" si="11"/>
        <v>1321.657819</v>
      </c>
      <c r="G48" s="40">
        <v>384.47251</v>
      </c>
      <c r="H48" s="40">
        <v>937.18530899999996</v>
      </c>
    </row>
    <row r="49" spans="1:8" s="37" customFormat="1" ht="11.25" hidden="1" customHeight="1">
      <c r="A49" s="40"/>
      <c r="B49" s="369" t="s">
        <v>185</v>
      </c>
      <c r="C49" s="40">
        <f t="shared" si="10"/>
        <v>7849.17</v>
      </c>
      <c r="D49" s="40">
        <v>1965.6590000000001</v>
      </c>
      <c r="E49" s="40">
        <v>5883.5110000000004</v>
      </c>
      <c r="F49" s="40">
        <f t="shared" si="11"/>
        <v>1317.361928</v>
      </c>
      <c r="G49" s="40">
        <v>422.66146300000003</v>
      </c>
      <c r="H49" s="40">
        <v>894.70046500000001</v>
      </c>
    </row>
    <row r="50" spans="1:8" s="37" customFormat="1" ht="11.25" hidden="1" customHeight="1">
      <c r="A50" s="40"/>
      <c r="B50" s="369" t="s">
        <v>186</v>
      </c>
      <c r="C50" s="40">
        <f t="shared" si="10"/>
        <v>7352.6900000000005</v>
      </c>
      <c r="D50" s="40">
        <v>1799.367</v>
      </c>
      <c r="E50" s="40">
        <v>5553.3230000000003</v>
      </c>
      <c r="F50" s="40">
        <f t="shared" si="11"/>
        <v>1198.6945310000001</v>
      </c>
      <c r="G50" s="40">
        <v>385.557571</v>
      </c>
      <c r="H50" s="40">
        <v>813.13696000000004</v>
      </c>
    </row>
    <row r="51" spans="1:8" s="37" customFormat="1" ht="11.25" hidden="1" customHeight="1">
      <c r="A51" s="40"/>
      <c r="B51" s="369" t="s">
        <v>187</v>
      </c>
      <c r="C51" s="40">
        <f t="shared" si="10"/>
        <v>7825.6350000000002</v>
      </c>
      <c r="D51" s="40">
        <v>1970.3589999999999</v>
      </c>
      <c r="E51" s="40">
        <v>5855.2759999999998</v>
      </c>
      <c r="F51" s="40">
        <f t="shared" si="11"/>
        <v>1282.2398310000001</v>
      </c>
      <c r="G51" s="40">
        <v>406.87493000000001</v>
      </c>
      <c r="H51" s="40">
        <v>875.36490100000003</v>
      </c>
    </row>
    <row r="52" spans="1:8" s="37" customFormat="1" ht="11.25" hidden="1" customHeight="1">
      <c r="A52" s="40"/>
      <c r="B52" s="369"/>
      <c r="C52" s="40"/>
      <c r="D52" s="40"/>
      <c r="E52" s="40"/>
      <c r="F52" s="40"/>
      <c r="G52" s="40"/>
      <c r="H52" s="40"/>
    </row>
    <row r="53" spans="1:8" s="37" customFormat="1" ht="11.25" hidden="1" customHeight="1">
      <c r="A53" s="1209" t="s">
        <v>188</v>
      </c>
      <c r="B53" s="1203"/>
      <c r="C53" s="40">
        <f t="shared" ref="C53:H53" si="12">C40</f>
        <v>7756.01</v>
      </c>
      <c r="D53" s="40">
        <f t="shared" si="12"/>
        <v>1826.566</v>
      </c>
      <c r="E53" s="40">
        <f t="shared" si="12"/>
        <v>5929.4440000000004</v>
      </c>
      <c r="F53" s="40">
        <f t="shared" si="12"/>
        <v>1439.5996340000002</v>
      </c>
      <c r="G53" s="40">
        <f t="shared" si="12"/>
        <v>421.65431799999999</v>
      </c>
      <c r="H53" s="40">
        <f t="shared" si="12"/>
        <v>1017.945316</v>
      </c>
    </row>
    <row r="54" spans="1:8" s="37" customFormat="1" ht="11.25" hidden="1" customHeight="1">
      <c r="A54" s="1209" t="s">
        <v>189</v>
      </c>
      <c r="B54" s="1203"/>
      <c r="C54" s="40">
        <f t="shared" ref="C54:H54" si="13">SUM(C40:C41)</f>
        <v>14888.210999999999</v>
      </c>
      <c r="D54" s="40">
        <f t="shared" si="13"/>
        <v>3632.4539999999997</v>
      </c>
      <c r="E54" s="40">
        <f t="shared" si="13"/>
        <v>11255.757000000001</v>
      </c>
      <c r="F54" s="40">
        <f t="shared" si="13"/>
        <v>2680.8992699999999</v>
      </c>
      <c r="G54" s="40">
        <f t="shared" si="13"/>
        <v>784.44604400000003</v>
      </c>
      <c r="H54" s="40">
        <f t="shared" si="13"/>
        <v>1896.4532260000001</v>
      </c>
    </row>
    <row r="55" spans="1:8" s="37" customFormat="1" ht="11.25" hidden="1" customHeight="1">
      <c r="A55" s="1209" t="s">
        <v>190</v>
      </c>
      <c r="B55" s="1203"/>
      <c r="C55" s="40">
        <f t="shared" ref="C55:H55" si="14">SUM(C40:C42)</f>
        <v>22465.451999999997</v>
      </c>
      <c r="D55" s="40">
        <f t="shared" si="14"/>
        <v>5545.4539999999997</v>
      </c>
      <c r="E55" s="40">
        <f t="shared" si="14"/>
        <v>16919.998</v>
      </c>
      <c r="F55" s="40">
        <f t="shared" si="14"/>
        <v>3962.1975419999999</v>
      </c>
      <c r="G55" s="40">
        <f t="shared" si="14"/>
        <v>1191.957414</v>
      </c>
      <c r="H55" s="40">
        <f t="shared" si="14"/>
        <v>2770.2401280000004</v>
      </c>
    </row>
    <row r="56" spans="1:8" s="37" customFormat="1" ht="11.25" hidden="1" customHeight="1">
      <c r="A56" s="1209" t="s">
        <v>191</v>
      </c>
      <c r="B56" s="1203"/>
      <c r="C56" s="40">
        <f t="shared" ref="C56:H56" si="15">SUM(C40:C43)</f>
        <v>29579.603999999999</v>
      </c>
      <c r="D56" s="40">
        <f t="shared" si="15"/>
        <v>7458.8179999999993</v>
      </c>
      <c r="E56" s="40">
        <f t="shared" si="15"/>
        <v>22120.786</v>
      </c>
      <c r="F56" s="40">
        <f t="shared" si="15"/>
        <v>5321.4069609999997</v>
      </c>
      <c r="G56" s="40">
        <f t="shared" si="15"/>
        <v>1627.2907339999999</v>
      </c>
      <c r="H56" s="40">
        <f t="shared" si="15"/>
        <v>3694.1162270000004</v>
      </c>
    </row>
    <row r="57" spans="1:8" s="37" customFormat="1" ht="11.25" hidden="1" customHeight="1">
      <c r="A57" s="1209" t="s">
        <v>192</v>
      </c>
      <c r="B57" s="1203"/>
      <c r="C57" s="40">
        <f t="shared" ref="C57:H57" si="16">SUM(C40:C44)</f>
        <v>36801.087</v>
      </c>
      <c r="D57" s="40">
        <f t="shared" si="16"/>
        <v>9404.9129999999986</v>
      </c>
      <c r="E57" s="40">
        <f t="shared" si="16"/>
        <v>27396.173999999999</v>
      </c>
      <c r="F57" s="40">
        <f t="shared" si="16"/>
        <v>6647.3576549999998</v>
      </c>
      <c r="G57" s="40">
        <f t="shared" si="16"/>
        <v>2047.6773369999999</v>
      </c>
      <c r="H57" s="40">
        <f t="shared" si="16"/>
        <v>4599.6803180000006</v>
      </c>
    </row>
    <row r="58" spans="1:8" s="37" customFormat="1" ht="11.25" hidden="1" customHeight="1">
      <c r="A58" s="1209" t="s">
        <v>193</v>
      </c>
      <c r="B58" s="1203"/>
      <c r="C58" s="40">
        <f t="shared" ref="C58:H58" si="17">SUM(C40:C45)</f>
        <v>44360.332000000002</v>
      </c>
      <c r="D58" s="40">
        <f t="shared" si="17"/>
        <v>11336.73</v>
      </c>
      <c r="E58" s="40">
        <f t="shared" si="17"/>
        <v>33023.601999999999</v>
      </c>
      <c r="F58" s="40">
        <f t="shared" si="17"/>
        <v>7945.5265479999998</v>
      </c>
      <c r="G58" s="40">
        <f t="shared" si="17"/>
        <v>2459.453767</v>
      </c>
      <c r="H58" s="40">
        <f t="shared" si="17"/>
        <v>5486.0727810000008</v>
      </c>
    </row>
    <row r="59" spans="1:8" s="37" customFormat="1" ht="11.25" hidden="1" customHeight="1">
      <c r="A59" s="1209" t="s">
        <v>194</v>
      </c>
      <c r="B59" s="1203"/>
      <c r="C59" s="40">
        <f t="shared" ref="C59:H59" si="18">SUM(C40:C46)</f>
        <v>52412.859000000004</v>
      </c>
      <c r="D59" s="40">
        <f t="shared" si="18"/>
        <v>13279.803</v>
      </c>
      <c r="E59" s="40">
        <f t="shared" si="18"/>
        <v>39133.055999999997</v>
      </c>
      <c r="F59" s="40">
        <f t="shared" si="18"/>
        <v>9308.7743570000002</v>
      </c>
      <c r="G59" s="40">
        <f t="shared" si="18"/>
        <v>2881.8329370000001</v>
      </c>
      <c r="H59" s="40">
        <f t="shared" si="18"/>
        <v>6426.941420000001</v>
      </c>
    </row>
    <row r="60" spans="1:8" s="37" customFormat="1" ht="11.25" hidden="1" customHeight="1">
      <c r="A60" s="1209" t="s">
        <v>195</v>
      </c>
      <c r="B60" s="1203"/>
      <c r="C60" s="40">
        <f t="shared" ref="C60:H60" si="19">SUM(C40:C47)</f>
        <v>60352</v>
      </c>
      <c r="D60" s="40">
        <f t="shared" si="19"/>
        <v>15201.437</v>
      </c>
      <c r="E60" s="40">
        <f t="shared" si="19"/>
        <v>45150.562999999995</v>
      </c>
      <c r="F60" s="40">
        <f t="shared" si="19"/>
        <v>10703.741043</v>
      </c>
      <c r="G60" s="40">
        <f t="shared" si="19"/>
        <v>3298.6198650000001</v>
      </c>
      <c r="H60" s="40">
        <f t="shared" si="19"/>
        <v>7405.1211780000012</v>
      </c>
    </row>
    <row r="61" spans="1:8" s="37" customFormat="1" ht="11.25" hidden="1" customHeight="1">
      <c r="A61" s="1209" t="s">
        <v>196</v>
      </c>
      <c r="B61" s="1203"/>
      <c r="C61" s="40">
        <f t="shared" ref="C61:H61" si="20">SUM(C40:C48)</f>
        <v>67868.823000000004</v>
      </c>
      <c r="D61" s="40">
        <f t="shared" si="20"/>
        <v>16953.337</v>
      </c>
      <c r="E61" s="40">
        <f t="shared" si="20"/>
        <v>50915.485999999997</v>
      </c>
      <c r="F61" s="40">
        <f t="shared" si="20"/>
        <v>12025.398862</v>
      </c>
      <c r="G61" s="40">
        <f t="shared" si="20"/>
        <v>3683.0923750000002</v>
      </c>
      <c r="H61" s="40">
        <f t="shared" si="20"/>
        <v>8342.3064870000017</v>
      </c>
    </row>
    <row r="62" spans="1:8" s="37" customFormat="1" ht="11.25" hidden="1" customHeight="1">
      <c r="A62" s="1209" t="s">
        <v>197</v>
      </c>
      <c r="B62" s="1203"/>
      <c r="C62" s="40">
        <f t="shared" ref="C62:H62" si="21">SUM(C40:C49)</f>
        <v>75717.993000000002</v>
      </c>
      <c r="D62" s="40">
        <f t="shared" si="21"/>
        <v>18918.995999999999</v>
      </c>
      <c r="E62" s="40">
        <f t="shared" si="21"/>
        <v>56798.996999999996</v>
      </c>
      <c r="F62" s="40">
        <f t="shared" si="21"/>
        <v>13342.76079</v>
      </c>
      <c r="G62" s="40">
        <f t="shared" si="21"/>
        <v>4105.7538380000005</v>
      </c>
      <c r="H62" s="40">
        <f t="shared" si="21"/>
        <v>9237.0069520000015</v>
      </c>
    </row>
    <row r="63" spans="1:8" s="37" customFormat="1" ht="11.25" hidden="1" customHeight="1">
      <c r="A63" s="1209" t="s">
        <v>198</v>
      </c>
      <c r="B63" s="1203"/>
      <c r="C63" s="40">
        <f t="shared" ref="C63:H63" si="22">SUM(C40:C50)</f>
        <v>83070.683000000005</v>
      </c>
      <c r="D63" s="40">
        <f t="shared" si="22"/>
        <v>20718.362999999998</v>
      </c>
      <c r="E63" s="40">
        <f t="shared" si="22"/>
        <v>62352.319999999992</v>
      </c>
      <c r="F63" s="40">
        <f t="shared" si="22"/>
        <v>14541.455321000001</v>
      </c>
      <c r="G63" s="40">
        <f t="shared" si="22"/>
        <v>4491.3114090000008</v>
      </c>
      <c r="H63" s="40">
        <f t="shared" si="22"/>
        <v>10050.143912000001</v>
      </c>
    </row>
    <row r="64" spans="1:8" s="37" customFormat="1" ht="11.25" hidden="1" customHeight="1">
      <c r="A64" s="1209" t="s">
        <v>199</v>
      </c>
      <c r="B64" s="1203"/>
      <c r="C64" s="40">
        <f t="shared" ref="C64:H64" si="23">SUM(C40:C51)</f>
        <v>90896.317999999999</v>
      </c>
      <c r="D64" s="40">
        <f t="shared" si="23"/>
        <v>22688.721999999998</v>
      </c>
      <c r="E64" s="40">
        <f t="shared" si="23"/>
        <v>68207.59599999999</v>
      </c>
      <c r="F64" s="40">
        <f t="shared" si="23"/>
        <v>15823.695152000002</v>
      </c>
      <c r="G64" s="40">
        <f t="shared" si="23"/>
        <v>4898.1863390000008</v>
      </c>
      <c r="H64" s="40">
        <f t="shared" si="23"/>
        <v>10925.508813000002</v>
      </c>
    </row>
    <row r="65" spans="1:8" s="37" customFormat="1" ht="11.25" hidden="1" customHeight="1">
      <c r="A65" s="40"/>
      <c r="B65" s="369"/>
      <c r="C65" s="40"/>
      <c r="D65" s="40"/>
      <c r="E65" s="40"/>
      <c r="F65" s="40"/>
      <c r="G65" s="40"/>
      <c r="H65" s="40"/>
    </row>
    <row r="66" spans="1:8" s="37" customFormat="1" ht="11.25" hidden="1" customHeight="1">
      <c r="A66" s="370">
        <v>2008</v>
      </c>
      <c r="B66" s="369"/>
      <c r="C66" s="40"/>
      <c r="D66" s="40"/>
      <c r="E66" s="40"/>
      <c r="F66" s="40"/>
      <c r="G66" s="40"/>
      <c r="H66" s="40"/>
    </row>
    <row r="67" spans="1:8" s="37" customFormat="1" ht="11.25" hidden="1" customHeight="1">
      <c r="A67" s="370"/>
      <c r="B67" s="369" t="s">
        <v>176</v>
      </c>
      <c r="C67" s="40">
        <f t="shared" ref="C67:C78" si="24">SUM(D67:E67)</f>
        <v>8347.3919999999998</v>
      </c>
      <c r="D67" s="40">
        <v>1986.8889999999999</v>
      </c>
      <c r="E67" s="40">
        <v>6360.5029999999997</v>
      </c>
      <c r="F67" s="40">
        <f t="shared" ref="F67:F78" si="25">SUM(G67:H67)</f>
        <v>1362.9004540000001</v>
      </c>
      <c r="G67" s="40">
        <v>425.36938400000003</v>
      </c>
      <c r="H67" s="40">
        <v>937.53107</v>
      </c>
    </row>
    <row r="68" spans="1:8" s="37" customFormat="1" ht="11.25" hidden="1" customHeight="1">
      <c r="A68" s="40"/>
      <c r="B68" s="369" t="s">
        <v>177</v>
      </c>
      <c r="C68" s="40">
        <f t="shared" si="24"/>
        <v>7127.3070000000007</v>
      </c>
      <c r="D68" s="40">
        <v>1669.4259999999999</v>
      </c>
      <c r="E68" s="40">
        <v>5457.8810000000003</v>
      </c>
      <c r="F68" s="40">
        <f t="shared" si="25"/>
        <v>1256.6403270000001</v>
      </c>
      <c r="G68" s="40">
        <v>386.64032700000001</v>
      </c>
      <c r="H68" s="40">
        <v>870</v>
      </c>
    </row>
    <row r="69" spans="1:8" s="37" customFormat="1" ht="11.25" hidden="1" customHeight="1">
      <c r="A69" s="40"/>
      <c r="B69" s="369" t="s">
        <v>178</v>
      </c>
      <c r="C69" s="40">
        <f t="shared" si="24"/>
        <v>8061.6980000000003</v>
      </c>
      <c r="D69" s="40">
        <v>1876.596</v>
      </c>
      <c r="E69" s="40">
        <v>6185.1019999999999</v>
      </c>
      <c r="F69" s="40">
        <f t="shared" si="25"/>
        <v>1352.770499</v>
      </c>
      <c r="G69" s="40">
        <v>409.71231599999999</v>
      </c>
      <c r="H69" s="40">
        <v>943.05818299999999</v>
      </c>
    </row>
    <row r="70" spans="1:8" s="37" customFormat="1" ht="11.25" hidden="1" customHeight="1">
      <c r="A70" s="40"/>
      <c r="B70" s="369" t="s">
        <v>179</v>
      </c>
      <c r="C70" s="40">
        <f t="shared" si="24"/>
        <v>7535.7049999999999</v>
      </c>
      <c r="D70" s="40">
        <v>1696.075</v>
      </c>
      <c r="E70" s="40">
        <v>5839.63</v>
      </c>
      <c r="F70" s="40">
        <f t="shared" si="25"/>
        <v>1290.8776359999999</v>
      </c>
      <c r="G70" s="40">
        <v>348.37678299999999</v>
      </c>
      <c r="H70" s="40">
        <v>942.50085300000001</v>
      </c>
    </row>
    <row r="71" spans="1:8" s="37" customFormat="1" ht="11.25" hidden="1" customHeight="1">
      <c r="A71" s="40"/>
      <c r="B71" s="369" t="s">
        <v>180</v>
      </c>
      <c r="C71" s="40">
        <f t="shared" si="24"/>
        <v>7124.9159999999993</v>
      </c>
      <c r="D71" s="40">
        <v>1836.0830000000001</v>
      </c>
      <c r="E71" s="40">
        <v>5288.8329999999996</v>
      </c>
      <c r="F71" s="40">
        <f t="shared" si="25"/>
        <v>1208.0450680000001</v>
      </c>
      <c r="G71" s="40">
        <v>405.57773400000002</v>
      </c>
      <c r="H71" s="40">
        <v>802.46733400000005</v>
      </c>
    </row>
    <row r="72" spans="1:8" s="37" customFormat="1" ht="11.25" hidden="1" customHeight="1">
      <c r="A72" s="40"/>
      <c r="B72" s="369" t="s">
        <v>181</v>
      </c>
      <c r="C72" s="40">
        <f t="shared" si="24"/>
        <v>6866.5810000000001</v>
      </c>
      <c r="D72" s="40">
        <v>1959.297</v>
      </c>
      <c r="E72" s="40">
        <v>4907.2839999999997</v>
      </c>
      <c r="F72" s="40">
        <f t="shared" si="25"/>
        <v>1071.494408</v>
      </c>
      <c r="G72" s="40">
        <v>423.13586700000002</v>
      </c>
      <c r="H72" s="40">
        <v>648.35854099999995</v>
      </c>
    </row>
    <row r="73" spans="1:8" s="37" customFormat="1" ht="11.25" hidden="1" customHeight="1">
      <c r="A73" s="40"/>
      <c r="B73" s="369" t="s">
        <v>182</v>
      </c>
      <c r="C73" s="40">
        <f t="shared" si="24"/>
        <v>7870.5020000000004</v>
      </c>
      <c r="D73" s="40">
        <v>1929.768</v>
      </c>
      <c r="E73" s="40">
        <v>5940.7340000000004</v>
      </c>
      <c r="F73" s="40">
        <f t="shared" si="25"/>
        <v>1400.216246</v>
      </c>
      <c r="G73" s="40">
        <v>426.654878</v>
      </c>
      <c r="H73" s="40">
        <v>973.56136800000002</v>
      </c>
    </row>
    <row r="74" spans="1:8" s="37" customFormat="1" ht="11.25" hidden="1" customHeight="1">
      <c r="A74" s="40"/>
      <c r="B74" s="369" t="s">
        <v>183</v>
      </c>
      <c r="C74" s="40">
        <f t="shared" si="24"/>
        <v>7566.1469999999999</v>
      </c>
      <c r="D74" s="40">
        <v>1675.7940000000001</v>
      </c>
      <c r="E74" s="40">
        <v>5890.3530000000001</v>
      </c>
      <c r="F74" s="40">
        <f t="shared" si="25"/>
        <v>1350.1476949999999</v>
      </c>
      <c r="G74" s="40">
        <v>394.41100399999999</v>
      </c>
      <c r="H74" s="40">
        <v>955.73669099999995</v>
      </c>
    </row>
    <row r="75" spans="1:8" s="37" customFormat="1" ht="11.25" hidden="1" customHeight="1">
      <c r="A75" s="40"/>
      <c r="B75" s="369" t="s">
        <v>184</v>
      </c>
      <c r="C75" s="40">
        <f t="shared" si="24"/>
        <v>7534.6660000000002</v>
      </c>
      <c r="D75" s="40">
        <v>1529.7629999999999</v>
      </c>
      <c r="E75" s="40">
        <v>6004.9030000000002</v>
      </c>
      <c r="F75" s="40">
        <f t="shared" si="25"/>
        <v>1268.21721</v>
      </c>
      <c r="G75" s="40">
        <v>311.09737999999999</v>
      </c>
      <c r="H75" s="40">
        <v>957.11982999999998</v>
      </c>
    </row>
    <row r="76" spans="1:8" s="37" customFormat="1" ht="11.25" hidden="1" customHeight="1">
      <c r="A76" s="40"/>
      <c r="B76" s="369" t="s">
        <v>185</v>
      </c>
      <c r="C76" s="40">
        <f t="shared" si="24"/>
        <v>7750.2860000000001</v>
      </c>
      <c r="D76" s="40">
        <v>1623.2270000000001</v>
      </c>
      <c r="E76" s="40">
        <v>6127.0590000000002</v>
      </c>
      <c r="F76" s="40">
        <f t="shared" si="25"/>
        <v>1328.9031219999999</v>
      </c>
      <c r="G76" s="40">
        <v>361.29544299999998</v>
      </c>
      <c r="H76" s="40">
        <v>967.60767899999996</v>
      </c>
    </row>
    <row r="77" spans="1:8" s="37" customFormat="1" ht="11.25" hidden="1" customHeight="1">
      <c r="A77" s="40"/>
      <c r="B77" s="369" t="s">
        <v>186</v>
      </c>
      <c r="C77" s="40">
        <f t="shared" si="24"/>
        <v>7516.3629999999994</v>
      </c>
      <c r="D77" s="40">
        <v>1677.49</v>
      </c>
      <c r="E77" s="40">
        <v>5838.8729999999996</v>
      </c>
      <c r="F77" s="40">
        <f t="shared" si="25"/>
        <v>1349.828559</v>
      </c>
      <c r="G77" s="40">
        <v>373.37112400000001</v>
      </c>
      <c r="H77" s="40">
        <v>976.45743500000003</v>
      </c>
    </row>
    <row r="78" spans="1:8" s="37" customFormat="1" ht="11.25" hidden="1" customHeight="1">
      <c r="A78" s="40"/>
      <c r="B78" s="369" t="s">
        <v>187</v>
      </c>
      <c r="C78" s="40">
        <f t="shared" si="24"/>
        <v>7767.5250000000005</v>
      </c>
      <c r="D78" s="40">
        <v>1856.153</v>
      </c>
      <c r="E78" s="40">
        <v>5911.3720000000003</v>
      </c>
      <c r="F78" s="40">
        <f t="shared" si="25"/>
        <v>1430.3080749999999</v>
      </c>
      <c r="G78" s="40">
        <v>404.40812099999999</v>
      </c>
      <c r="H78" s="40">
        <v>1025.899954</v>
      </c>
    </row>
    <row r="79" spans="1:8" s="37" customFormat="1" ht="11.25" hidden="1" customHeight="1">
      <c r="A79" s="40"/>
      <c r="B79" s="369"/>
      <c r="C79" s="40"/>
      <c r="D79" s="40"/>
      <c r="E79" s="40"/>
      <c r="F79" s="40"/>
      <c r="G79" s="40"/>
      <c r="H79" s="40"/>
    </row>
    <row r="80" spans="1:8" s="37" customFormat="1" ht="11.25" hidden="1" customHeight="1">
      <c r="A80" s="1209" t="s">
        <v>188</v>
      </c>
      <c r="B80" s="1203"/>
      <c r="C80" s="40">
        <f t="shared" ref="C80:H80" si="26">C67</f>
        <v>8347.3919999999998</v>
      </c>
      <c r="D80" s="40">
        <f t="shared" si="26"/>
        <v>1986.8889999999999</v>
      </c>
      <c r="E80" s="40">
        <f t="shared" si="26"/>
        <v>6360.5029999999997</v>
      </c>
      <c r="F80" s="40">
        <f t="shared" si="26"/>
        <v>1362.9004540000001</v>
      </c>
      <c r="G80" s="40">
        <f t="shared" si="26"/>
        <v>425.36938400000003</v>
      </c>
      <c r="H80" s="40">
        <f t="shared" si="26"/>
        <v>937.53107</v>
      </c>
    </row>
    <row r="81" spans="1:8" s="37" customFormat="1" ht="11.25" hidden="1" customHeight="1">
      <c r="A81" s="1209" t="s">
        <v>189</v>
      </c>
      <c r="B81" s="1203"/>
      <c r="C81" s="40">
        <f t="shared" ref="C81:H81" si="27">SUM(C67:C68)</f>
        <v>15474.699000000001</v>
      </c>
      <c r="D81" s="40">
        <f t="shared" si="27"/>
        <v>3656.3149999999996</v>
      </c>
      <c r="E81" s="40">
        <f t="shared" si="27"/>
        <v>11818.384</v>
      </c>
      <c r="F81" s="40">
        <f t="shared" si="27"/>
        <v>2619.5407810000002</v>
      </c>
      <c r="G81" s="40">
        <f t="shared" si="27"/>
        <v>812.00971100000004</v>
      </c>
      <c r="H81" s="40">
        <f t="shared" si="27"/>
        <v>1807.53107</v>
      </c>
    </row>
    <row r="82" spans="1:8" s="37" customFormat="1" ht="11.25" hidden="1" customHeight="1">
      <c r="A82" s="1209" t="s">
        <v>190</v>
      </c>
      <c r="B82" s="1203"/>
      <c r="C82" s="40">
        <f t="shared" ref="C82:H82" si="28">SUM(C67:C69)</f>
        <v>23536.397000000001</v>
      </c>
      <c r="D82" s="40">
        <f t="shared" si="28"/>
        <v>5532.9110000000001</v>
      </c>
      <c r="E82" s="40">
        <f t="shared" si="28"/>
        <v>18003.486000000001</v>
      </c>
      <c r="F82" s="40">
        <f t="shared" si="28"/>
        <v>3972.3112799999999</v>
      </c>
      <c r="G82" s="40">
        <f t="shared" si="28"/>
        <v>1221.722027</v>
      </c>
      <c r="H82" s="40">
        <f t="shared" si="28"/>
        <v>2750.5892530000001</v>
      </c>
    </row>
    <row r="83" spans="1:8" s="37" customFormat="1" ht="11.25" hidden="1" customHeight="1">
      <c r="A83" s="1209" t="s">
        <v>191</v>
      </c>
      <c r="B83" s="1203"/>
      <c r="C83" s="40">
        <f t="shared" ref="C83:H83" si="29">SUM(C67:C70)</f>
        <v>31072.101999999999</v>
      </c>
      <c r="D83" s="40">
        <f t="shared" si="29"/>
        <v>7228.9859999999999</v>
      </c>
      <c r="E83" s="40">
        <f t="shared" si="29"/>
        <v>23843.116000000002</v>
      </c>
      <c r="F83" s="40">
        <f t="shared" si="29"/>
        <v>5263.1889160000001</v>
      </c>
      <c r="G83" s="40">
        <f t="shared" si="29"/>
        <v>1570.09881</v>
      </c>
      <c r="H83" s="40">
        <f t="shared" si="29"/>
        <v>3693.0901060000001</v>
      </c>
    </row>
    <row r="84" spans="1:8" s="37" customFormat="1" ht="11.25" hidden="1" customHeight="1">
      <c r="A84" s="1209" t="s">
        <v>192</v>
      </c>
      <c r="B84" s="1203"/>
      <c r="C84" s="40">
        <f t="shared" ref="C84:H84" si="30">SUM(C67:C71)</f>
        <v>38197.017999999996</v>
      </c>
      <c r="D84" s="40">
        <f t="shared" si="30"/>
        <v>9065.0689999999995</v>
      </c>
      <c r="E84" s="40">
        <f t="shared" si="30"/>
        <v>29131.949000000001</v>
      </c>
      <c r="F84" s="40">
        <f t="shared" si="30"/>
        <v>6471.2339840000004</v>
      </c>
      <c r="G84" s="40">
        <f t="shared" si="30"/>
        <v>1975.6765439999999</v>
      </c>
      <c r="H84" s="40">
        <f t="shared" si="30"/>
        <v>4495.5574400000005</v>
      </c>
    </row>
    <row r="85" spans="1:8" s="37" customFormat="1" ht="11.25" hidden="1" customHeight="1">
      <c r="A85" s="1209" t="s">
        <v>193</v>
      </c>
      <c r="B85" s="1203"/>
      <c r="C85" s="40">
        <f t="shared" ref="C85:H85" si="31">SUM(C67:C72)</f>
        <v>45063.598999999995</v>
      </c>
      <c r="D85" s="40">
        <f t="shared" si="31"/>
        <v>11024.366</v>
      </c>
      <c r="E85" s="40">
        <f t="shared" si="31"/>
        <v>34039.233</v>
      </c>
      <c r="F85" s="40">
        <f t="shared" si="31"/>
        <v>7542.7283920000009</v>
      </c>
      <c r="G85" s="40">
        <f t="shared" si="31"/>
        <v>2398.8124109999999</v>
      </c>
      <c r="H85" s="40">
        <f t="shared" si="31"/>
        <v>5143.9159810000001</v>
      </c>
    </row>
    <row r="86" spans="1:8" s="37" customFormat="1" ht="11.25" hidden="1" customHeight="1">
      <c r="A86" s="1209" t="s">
        <v>194</v>
      </c>
      <c r="B86" s="1203"/>
      <c r="C86" s="40">
        <f t="shared" ref="C86:H86" si="32">SUM(C67:C73)</f>
        <v>52934.100999999995</v>
      </c>
      <c r="D86" s="40">
        <f t="shared" si="32"/>
        <v>12954.134</v>
      </c>
      <c r="E86" s="40">
        <f t="shared" si="32"/>
        <v>39979.967000000004</v>
      </c>
      <c r="F86" s="40">
        <f t="shared" si="32"/>
        <v>8942.9446380000009</v>
      </c>
      <c r="G86" s="40">
        <f t="shared" si="32"/>
        <v>2825.4672889999997</v>
      </c>
      <c r="H86" s="40">
        <f t="shared" si="32"/>
        <v>6117.4773489999998</v>
      </c>
    </row>
    <row r="87" spans="1:8" s="37" customFormat="1" ht="11.25" hidden="1" customHeight="1">
      <c r="A87" s="1209" t="s">
        <v>195</v>
      </c>
      <c r="B87" s="1203"/>
      <c r="C87" s="40">
        <f t="shared" ref="C87:H87" si="33">SUM(C67:C74)</f>
        <v>60500.247999999992</v>
      </c>
      <c r="D87" s="40">
        <f t="shared" si="33"/>
        <v>14629.928</v>
      </c>
      <c r="E87" s="40">
        <f t="shared" si="33"/>
        <v>45870.320000000007</v>
      </c>
      <c r="F87" s="40">
        <f t="shared" si="33"/>
        <v>10293.092333000001</v>
      </c>
      <c r="G87" s="40">
        <f t="shared" si="33"/>
        <v>3219.8782929999998</v>
      </c>
      <c r="H87" s="40">
        <f t="shared" si="33"/>
        <v>7073.2140399999998</v>
      </c>
    </row>
    <row r="88" spans="1:8" s="37" customFormat="1" ht="11.25" hidden="1" customHeight="1">
      <c r="A88" s="1209" t="s">
        <v>196</v>
      </c>
      <c r="B88" s="1203"/>
      <c r="C88" s="40">
        <f t="shared" ref="C88:H88" si="34">SUM(C67:C75)</f>
        <v>68034.91399999999</v>
      </c>
      <c r="D88" s="40">
        <f t="shared" si="34"/>
        <v>16159.690999999999</v>
      </c>
      <c r="E88" s="40">
        <f t="shared" si="34"/>
        <v>51875.223000000005</v>
      </c>
      <c r="F88" s="40">
        <f t="shared" si="34"/>
        <v>11561.309543000001</v>
      </c>
      <c r="G88" s="40">
        <f t="shared" si="34"/>
        <v>3530.9756729999999</v>
      </c>
      <c r="H88" s="40">
        <f t="shared" si="34"/>
        <v>8030.3338699999995</v>
      </c>
    </row>
    <row r="89" spans="1:8" s="37" customFormat="1" ht="11.25" hidden="1" customHeight="1">
      <c r="A89" s="1209" t="s">
        <v>197</v>
      </c>
      <c r="B89" s="1203"/>
      <c r="C89" s="40">
        <f t="shared" ref="C89:H89" si="35">SUM(C67:C76)</f>
        <v>75785.199999999983</v>
      </c>
      <c r="D89" s="40">
        <f t="shared" si="35"/>
        <v>17782.917999999998</v>
      </c>
      <c r="E89" s="40">
        <f t="shared" si="35"/>
        <v>58002.282000000007</v>
      </c>
      <c r="F89" s="40">
        <f t="shared" si="35"/>
        <v>12890.212665000001</v>
      </c>
      <c r="G89" s="40">
        <f t="shared" si="35"/>
        <v>3892.2711159999999</v>
      </c>
      <c r="H89" s="40">
        <f t="shared" si="35"/>
        <v>8997.9415489999992</v>
      </c>
    </row>
    <row r="90" spans="1:8" s="37" customFormat="1" ht="11.25" hidden="1" customHeight="1">
      <c r="A90" s="1209" t="s">
        <v>198</v>
      </c>
      <c r="B90" s="1203"/>
      <c r="C90" s="40">
        <f t="shared" ref="C90:H90" si="36">SUM(C67:C77)</f>
        <v>83301.56299999998</v>
      </c>
      <c r="D90" s="40">
        <f t="shared" si="36"/>
        <v>19460.407999999999</v>
      </c>
      <c r="E90" s="40">
        <f t="shared" si="36"/>
        <v>63841.155000000006</v>
      </c>
      <c r="F90" s="40">
        <f t="shared" si="36"/>
        <v>14240.041224000001</v>
      </c>
      <c r="G90" s="40">
        <f t="shared" si="36"/>
        <v>4265.6422400000001</v>
      </c>
      <c r="H90" s="40">
        <f t="shared" si="36"/>
        <v>9974.3989839999995</v>
      </c>
    </row>
    <row r="91" spans="1:8" s="37" customFormat="1" ht="11.25" hidden="1" customHeight="1">
      <c r="A91" s="1209" t="s">
        <v>199</v>
      </c>
      <c r="B91" s="1203"/>
      <c r="C91" s="40">
        <f t="shared" ref="C91:H91" si="37">SUM(C67:C78)</f>
        <v>91069.087999999974</v>
      </c>
      <c r="D91" s="40">
        <f t="shared" si="37"/>
        <v>21316.560999999998</v>
      </c>
      <c r="E91" s="40">
        <f t="shared" si="37"/>
        <v>69752.527000000002</v>
      </c>
      <c r="F91" s="40">
        <f t="shared" si="37"/>
        <v>15670.349299000001</v>
      </c>
      <c r="G91" s="40">
        <f t="shared" si="37"/>
        <v>4670.0503610000005</v>
      </c>
      <c r="H91" s="40">
        <f t="shared" si="37"/>
        <v>11000.298938</v>
      </c>
    </row>
    <row r="92" spans="1:8" s="37" customFormat="1" ht="11.25" hidden="1" customHeight="1">
      <c r="A92" s="40"/>
      <c r="B92" s="369"/>
      <c r="C92" s="40"/>
      <c r="D92" s="40"/>
      <c r="E92" s="40"/>
      <c r="F92" s="40"/>
      <c r="G92" s="40"/>
      <c r="H92" s="40"/>
    </row>
    <row r="93" spans="1:8" s="37" customFormat="1" ht="11.25" hidden="1" customHeight="1">
      <c r="A93" s="370">
        <v>2009</v>
      </c>
      <c r="B93" s="369"/>
      <c r="C93" s="40"/>
      <c r="D93" s="40"/>
      <c r="E93" s="40"/>
      <c r="F93" s="40"/>
      <c r="G93" s="40"/>
      <c r="H93" s="40"/>
    </row>
    <row r="94" spans="1:8" s="37" customFormat="1" ht="11.25" hidden="1" customHeight="1">
      <c r="A94" s="370"/>
      <c r="B94" s="369" t="s">
        <v>176</v>
      </c>
      <c r="C94" s="40">
        <f t="shared" ref="C94:C105" si="38">SUM(D94:E94)</f>
        <v>7388.9850000000006</v>
      </c>
      <c r="D94" s="40">
        <v>1691.9349999999999</v>
      </c>
      <c r="E94" s="40">
        <v>5697.05</v>
      </c>
      <c r="F94" s="40">
        <f t="shared" ref="F94:F105" si="39">SUM(G94:H94)</f>
        <v>1223.269532</v>
      </c>
      <c r="G94" s="40">
        <v>318.61862400000001</v>
      </c>
      <c r="H94" s="40">
        <v>904.65090799999996</v>
      </c>
    </row>
    <row r="95" spans="1:8" s="37" customFormat="1" ht="11.25" hidden="1" customHeight="1">
      <c r="A95" s="40"/>
      <c r="B95" s="369" t="s">
        <v>177</v>
      </c>
      <c r="C95" s="40">
        <f t="shared" si="38"/>
        <v>6726.3269999999993</v>
      </c>
      <c r="D95" s="40">
        <v>1593.002</v>
      </c>
      <c r="E95" s="40">
        <v>5133.3249999999998</v>
      </c>
      <c r="F95" s="40">
        <f t="shared" si="39"/>
        <v>1165.747597</v>
      </c>
      <c r="G95" s="40">
        <v>327.08935200000002</v>
      </c>
      <c r="H95" s="40">
        <v>838.65824499999997</v>
      </c>
    </row>
    <row r="96" spans="1:8" s="37" customFormat="1" ht="11.25" hidden="1" customHeight="1">
      <c r="A96" s="40"/>
      <c r="B96" s="369" t="s">
        <v>178</v>
      </c>
      <c r="C96" s="40">
        <f t="shared" si="38"/>
        <v>7443.5</v>
      </c>
      <c r="D96" s="40">
        <v>1697.1579999999999</v>
      </c>
      <c r="E96" s="40">
        <v>5746.3419999999996</v>
      </c>
      <c r="F96" s="40">
        <f t="shared" si="39"/>
        <v>1281.155481</v>
      </c>
      <c r="G96" s="40">
        <v>379.32321400000001</v>
      </c>
      <c r="H96" s="40">
        <v>901.832267</v>
      </c>
    </row>
    <row r="97" spans="1:8" s="37" customFormat="1" ht="11.25" hidden="1" customHeight="1">
      <c r="A97" s="40"/>
      <c r="B97" s="369" t="s">
        <v>179</v>
      </c>
      <c r="C97" s="40">
        <f t="shared" si="38"/>
        <v>7608.7749999999996</v>
      </c>
      <c r="D97" s="40">
        <v>1661.192</v>
      </c>
      <c r="E97" s="40">
        <v>5947.5829999999996</v>
      </c>
      <c r="F97" s="40">
        <f t="shared" si="39"/>
        <v>1352.384092</v>
      </c>
      <c r="G97" s="40">
        <v>363.82091200000002</v>
      </c>
      <c r="H97" s="40">
        <v>988.56317999999999</v>
      </c>
    </row>
    <row r="98" spans="1:8" s="37" customFormat="1" ht="11.25" hidden="1" customHeight="1">
      <c r="A98" s="40"/>
      <c r="B98" s="369" t="s">
        <v>180</v>
      </c>
      <c r="C98" s="40">
        <f t="shared" si="38"/>
        <v>7618.1490000000003</v>
      </c>
      <c r="D98" s="40">
        <v>1777.7909999999999</v>
      </c>
      <c r="E98" s="40">
        <v>5840.3580000000002</v>
      </c>
      <c r="F98" s="40">
        <f t="shared" si="39"/>
        <v>1321.2887230000001</v>
      </c>
      <c r="G98" s="40">
        <v>388.15059400000001</v>
      </c>
      <c r="H98" s="40">
        <v>933.13812900000005</v>
      </c>
    </row>
    <row r="99" spans="1:8" s="37" customFormat="1" ht="11.25" hidden="1" customHeight="1">
      <c r="A99" s="40"/>
      <c r="B99" s="369" t="s">
        <v>181</v>
      </c>
      <c r="C99" s="40">
        <f t="shared" si="38"/>
        <v>7630.17</v>
      </c>
      <c r="D99" s="40">
        <v>1858.413</v>
      </c>
      <c r="E99" s="40">
        <v>5771.7569999999996</v>
      </c>
      <c r="F99" s="40">
        <f t="shared" si="39"/>
        <v>1287.443274</v>
      </c>
      <c r="G99" s="40">
        <v>372.04270100000002</v>
      </c>
      <c r="H99" s="40">
        <v>915.40057300000001</v>
      </c>
    </row>
    <row r="100" spans="1:8" s="37" customFormat="1" ht="11.25" hidden="1" customHeight="1">
      <c r="A100" s="40"/>
      <c r="B100" s="369" t="s">
        <v>182</v>
      </c>
      <c r="C100" s="40">
        <f t="shared" si="38"/>
        <v>7291.9059999999999</v>
      </c>
      <c r="D100" s="40">
        <v>1742.807</v>
      </c>
      <c r="E100" s="40">
        <v>5549.0990000000002</v>
      </c>
      <c r="F100" s="40">
        <f t="shared" si="39"/>
        <v>1299.5120200000001</v>
      </c>
      <c r="G100" s="40">
        <v>390.52565800000002</v>
      </c>
      <c r="H100" s="40">
        <v>908.98636199999999</v>
      </c>
    </row>
    <row r="101" spans="1:8" s="37" customFormat="1" ht="11.25" hidden="1" customHeight="1">
      <c r="A101" s="40"/>
      <c r="B101" s="369" t="s">
        <v>183</v>
      </c>
      <c r="C101" s="40">
        <f t="shared" si="38"/>
        <v>7523.3580000000002</v>
      </c>
      <c r="D101" s="40">
        <v>1848.146</v>
      </c>
      <c r="E101" s="40">
        <v>5675.2120000000004</v>
      </c>
      <c r="F101" s="40">
        <f t="shared" si="39"/>
        <v>1430.716514</v>
      </c>
      <c r="G101" s="40">
        <v>390.20198199999999</v>
      </c>
      <c r="H101" s="40">
        <v>1040.5145319999999</v>
      </c>
    </row>
    <row r="102" spans="1:8" s="37" customFormat="1" ht="11.25" hidden="1" customHeight="1">
      <c r="A102" s="40"/>
      <c r="B102" s="369" t="s">
        <v>184</v>
      </c>
      <c r="C102" s="40">
        <f t="shared" si="38"/>
        <v>6908.01</v>
      </c>
      <c r="D102" s="40">
        <v>1690.5940000000001</v>
      </c>
      <c r="E102" s="40">
        <v>5217.4160000000002</v>
      </c>
      <c r="F102" s="40">
        <f t="shared" si="39"/>
        <v>1410.080095</v>
      </c>
      <c r="G102" s="40">
        <v>350.65483999999998</v>
      </c>
      <c r="H102" s="40">
        <v>1059.4252550000001</v>
      </c>
    </row>
    <row r="103" spans="1:8" s="37" customFormat="1" ht="11.25" hidden="1" customHeight="1">
      <c r="A103" s="40"/>
      <c r="B103" s="369" t="s">
        <v>185</v>
      </c>
      <c r="C103" s="40">
        <f t="shared" si="38"/>
        <v>7626.3899999999994</v>
      </c>
      <c r="D103" s="40">
        <v>1846.7919999999999</v>
      </c>
      <c r="E103" s="40">
        <v>5779.598</v>
      </c>
      <c r="F103" s="40">
        <f t="shared" si="39"/>
        <v>1442.380799</v>
      </c>
      <c r="G103" s="40">
        <v>384.23915799999997</v>
      </c>
      <c r="H103" s="40">
        <v>1058.1416409999999</v>
      </c>
    </row>
    <row r="104" spans="1:8" s="37" customFormat="1" ht="11.25" hidden="1" customHeight="1">
      <c r="A104" s="40"/>
      <c r="B104" s="369" t="s">
        <v>186</v>
      </c>
      <c r="C104" s="40">
        <f t="shared" si="38"/>
        <v>7438.2330000000002</v>
      </c>
      <c r="D104" s="40">
        <v>1785.318</v>
      </c>
      <c r="E104" s="40">
        <v>5652.915</v>
      </c>
      <c r="F104" s="40">
        <f t="shared" si="39"/>
        <v>1395.7993991000001</v>
      </c>
      <c r="G104" s="40">
        <v>354.50813299999999</v>
      </c>
      <c r="H104" s="40">
        <v>1041.2912661</v>
      </c>
    </row>
    <row r="105" spans="1:8" s="37" customFormat="1" ht="11.25" hidden="1" customHeight="1">
      <c r="A105" s="40"/>
      <c r="B105" s="369" t="s">
        <v>187</v>
      </c>
      <c r="C105" s="40">
        <f t="shared" si="38"/>
        <v>7201.5689999999995</v>
      </c>
      <c r="D105" s="40">
        <v>1709.6949999999999</v>
      </c>
      <c r="E105" s="40">
        <v>5491.8739999999998</v>
      </c>
      <c r="F105" s="40">
        <f t="shared" si="39"/>
        <v>1340.149134</v>
      </c>
      <c r="G105" s="40">
        <v>387.08577400000001</v>
      </c>
      <c r="H105" s="40">
        <v>953.06335999999999</v>
      </c>
    </row>
    <row r="106" spans="1:8" s="37" customFormat="1" ht="11.25" hidden="1" customHeight="1">
      <c r="A106" s="40"/>
      <c r="B106" s="369"/>
      <c r="C106" s="40"/>
      <c r="D106" s="40"/>
      <c r="E106" s="40"/>
      <c r="F106" s="40"/>
      <c r="G106" s="40"/>
      <c r="H106" s="40"/>
    </row>
    <row r="107" spans="1:8" s="37" customFormat="1" ht="11.25" hidden="1" customHeight="1">
      <c r="A107" s="1209" t="s">
        <v>188</v>
      </c>
      <c r="B107" s="1203"/>
      <c r="C107" s="40">
        <f t="shared" ref="C107:H107" si="40">C94</f>
        <v>7388.9850000000006</v>
      </c>
      <c r="D107" s="40">
        <f t="shared" si="40"/>
        <v>1691.9349999999999</v>
      </c>
      <c r="E107" s="40">
        <f t="shared" si="40"/>
        <v>5697.05</v>
      </c>
      <c r="F107" s="40">
        <f t="shared" si="40"/>
        <v>1223.269532</v>
      </c>
      <c r="G107" s="40">
        <f t="shared" si="40"/>
        <v>318.61862400000001</v>
      </c>
      <c r="H107" s="40">
        <f t="shared" si="40"/>
        <v>904.65090799999996</v>
      </c>
    </row>
    <row r="108" spans="1:8" s="37" customFormat="1" ht="11.25" hidden="1" customHeight="1">
      <c r="A108" s="1209" t="s">
        <v>189</v>
      </c>
      <c r="B108" s="1203"/>
      <c r="C108" s="40">
        <f t="shared" ref="C108:H108" si="41">SUM(C94:C95)</f>
        <v>14115.312</v>
      </c>
      <c r="D108" s="40">
        <f t="shared" si="41"/>
        <v>3284.9369999999999</v>
      </c>
      <c r="E108" s="40">
        <f t="shared" si="41"/>
        <v>10830.375</v>
      </c>
      <c r="F108" s="40">
        <f t="shared" si="41"/>
        <v>2389.0171289999998</v>
      </c>
      <c r="G108" s="40">
        <f t="shared" si="41"/>
        <v>645.70797600000003</v>
      </c>
      <c r="H108" s="40">
        <f t="shared" si="41"/>
        <v>1743.3091529999999</v>
      </c>
    </row>
    <row r="109" spans="1:8" s="37" customFormat="1" ht="11.25" hidden="1" customHeight="1">
      <c r="A109" s="1209" t="s">
        <v>190</v>
      </c>
      <c r="B109" s="1203"/>
      <c r="C109" s="40">
        <f t="shared" ref="C109:H109" si="42">SUM(C94:C96)</f>
        <v>21558.811999999998</v>
      </c>
      <c r="D109" s="40">
        <f t="shared" si="42"/>
        <v>4982.0949999999993</v>
      </c>
      <c r="E109" s="40">
        <f t="shared" si="42"/>
        <v>16576.717000000001</v>
      </c>
      <c r="F109" s="40">
        <f t="shared" si="42"/>
        <v>3670.1726099999996</v>
      </c>
      <c r="G109" s="40">
        <f t="shared" si="42"/>
        <v>1025.0311900000002</v>
      </c>
      <c r="H109" s="40">
        <f t="shared" si="42"/>
        <v>2645.1414199999999</v>
      </c>
    </row>
    <row r="110" spans="1:8" s="37" customFormat="1" ht="11.25" hidden="1" customHeight="1">
      <c r="A110" s="1209" t="s">
        <v>191</v>
      </c>
      <c r="B110" s="1203"/>
      <c r="C110" s="40">
        <f t="shared" ref="C110:H110" si="43">SUM(C94:C97)</f>
        <v>29167.587</v>
      </c>
      <c r="D110" s="40">
        <f t="shared" si="43"/>
        <v>6643.2869999999994</v>
      </c>
      <c r="E110" s="40">
        <f t="shared" si="43"/>
        <v>22524.3</v>
      </c>
      <c r="F110" s="40">
        <f t="shared" si="43"/>
        <v>5022.5567019999999</v>
      </c>
      <c r="G110" s="40">
        <f t="shared" si="43"/>
        <v>1388.8521020000003</v>
      </c>
      <c r="H110" s="40">
        <f t="shared" si="43"/>
        <v>3633.7046</v>
      </c>
    </row>
    <row r="111" spans="1:8" s="37" customFormat="1" ht="11.25" hidden="1" customHeight="1">
      <c r="A111" s="1209" t="s">
        <v>192</v>
      </c>
      <c r="B111" s="1203"/>
      <c r="C111" s="40">
        <f t="shared" ref="C111:H111" si="44">SUM(C94:C98)</f>
        <v>36785.735999999997</v>
      </c>
      <c r="D111" s="40">
        <f t="shared" si="44"/>
        <v>8421.0779999999995</v>
      </c>
      <c r="E111" s="40">
        <f t="shared" si="44"/>
        <v>28364.657999999999</v>
      </c>
      <c r="F111" s="40">
        <f t="shared" si="44"/>
        <v>6343.8454249999995</v>
      </c>
      <c r="G111" s="40">
        <f t="shared" si="44"/>
        <v>1777.0026960000002</v>
      </c>
      <c r="H111" s="40">
        <f t="shared" si="44"/>
        <v>4566.842729</v>
      </c>
    </row>
    <row r="112" spans="1:8" s="37" customFormat="1" ht="11.25" hidden="1" customHeight="1">
      <c r="A112" s="1209" t="s">
        <v>193</v>
      </c>
      <c r="B112" s="1203"/>
      <c r="C112" s="40">
        <f t="shared" ref="C112:H112" si="45">SUM(C94:C99)</f>
        <v>44415.905999999995</v>
      </c>
      <c r="D112" s="40">
        <f t="shared" si="45"/>
        <v>10279.491</v>
      </c>
      <c r="E112" s="40">
        <f t="shared" si="45"/>
        <v>34136.415000000001</v>
      </c>
      <c r="F112" s="40">
        <f t="shared" si="45"/>
        <v>7631.2886989999997</v>
      </c>
      <c r="G112" s="40">
        <f t="shared" si="45"/>
        <v>2149.0453970000003</v>
      </c>
      <c r="H112" s="40">
        <f t="shared" si="45"/>
        <v>5482.2433019999999</v>
      </c>
    </row>
    <row r="113" spans="1:8" s="37" customFormat="1" ht="11.25" hidden="1" customHeight="1">
      <c r="A113" s="1209" t="s">
        <v>194</v>
      </c>
      <c r="B113" s="1203"/>
      <c r="C113" s="40">
        <f t="shared" ref="C113:H113" si="46">SUM(C94:C100)</f>
        <v>51707.811999999998</v>
      </c>
      <c r="D113" s="40">
        <f t="shared" si="46"/>
        <v>12022.298000000001</v>
      </c>
      <c r="E113" s="40">
        <f t="shared" si="46"/>
        <v>39685.514000000003</v>
      </c>
      <c r="F113" s="40">
        <f t="shared" si="46"/>
        <v>8930.8007189999989</v>
      </c>
      <c r="G113" s="40">
        <f t="shared" si="46"/>
        <v>2539.5710550000003</v>
      </c>
      <c r="H113" s="40">
        <f t="shared" si="46"/>
        <v>6391.2296639999995</v>
      </c>
    </row>
    <row r="114" spans="1:8" s="37" customFormat="1" ht="11.25" hidden="1" customHeight="1">
      <c r="A114" s="1209" t="s">
        <v>195</v>
      </c>
      <c r="B114" s="1203"/>
      <c r="C114" s="40">
        <f t="shared" ref="C114:H114" si="47">SUM(C94:C101)</f>
        <v>59231.17</v>
      </c>
      <c r="D114" s="40">
        <f t="shared" si="47"/>
        <v>13870.444000000001</v>
      </c>
      <c r="E114" s="40">
        <f t="shared" si="47"/>
        <v>45360.726000000002</v>
      </c>
      <c r="F114" s="40">
        <f t="shared" si="47"/>
        <v>10361.517232999999</v>
      </c>
      <c r="G114" s="40">
        <f t="shared" si="47"/>
        <v>2929.7730370000004</v>
      </c>
      <c r="H114" s="40">
        <f t="shared" si="47"/>
        <v>7431.7441959999996</v>
      </c>
    </row>
    <row r="115" spans="1:8" s="37" customFormat="1" ht="11.25" hidden="1" customHeight="1">
      <c r="A115" s="1209" t="s">
        <v>196</v>
      </c>
      <c r="B115" s="1203"/>
      <c r="C115" s="40">
        <f t="shared" ref="C115:H115" si="48">SUM(C94:C102)</f>
        <v>66139.179999999993</v>
      </c>
      <c r="D115" s="40">
        <f t="shared" si="48"/>
        <v>15561.038</v>
      </c>
      <c r="E115" s="40">
        <f t="shared" si="48"/>
        <v>50578.142</v>
      </c>
      <c r="F115" s="40">
        <f t="shared" si="48"/>
        <v>11771.597327999998</v>
      </c>
      <c r="G115" s="40">
        <f t="shared" si="48"/>
        <v>3280.4278770000005</v>
      </c>
      <c r="H115" s="40">
        <f t="shared" si="48"/>
        <v>8491.1694509999998</v>
      </c>
    </row>
    <row r="116" spans="1:8" s="37" customFormat="1" ht="11.25" hidden="1" customHeight="1">
      <c r="A116" s="1209" t="s">
        <v>197</v>
      </c>
      <c r="B116" s="1203"/>
      <c r="C116" s="40">
        <f t="shared" ref="C116:H116" si="49">SUM(C94:C103)</f>
        <v>73765.569999999992</v>
      </c>
      <c r="D116" s="40">
        <f t="shared" si="49"/>
        <v>17407.830000000002</v>
      </c>
      <c r="E116" s="40">
        <f t="shared" si="49"/>
        <v>56357.74</v>
      </c>
      <c r="F116" s="40">
        <f t="shared" si="49"/>
        <v>13213.978126999998</v>
      </c>
      <c r="G116" s="40">
        <f t="shared" si="49"/>
        <v>3664.6670350000004</v>
      </c>
      <c r="H116" s="40">
        <f t="shared" si="49"/>
        <v>9549.3110919999999</v>
      </c>
    </row>
    <row r="117" spans="1:8" s="37" customFormat="1" ht="11.25" hidden="1" customHeight="1">
      <c r="A117" s="1209" t="s">
        <v>198</v>
      </c>
      <c r="B117" s="1203"/>
      <c r="C117" s="40">
        <f t="shared" ref="C117:H117" si="50">SUM(C94:C104)</f>
        <v>81203.802999999985</v>
      </c>
      <c r="D117" s="40">
        <f t="shared" si="50"/>
        <v>19193.148000000001</v>
      </c>
      <c r="E117" s="40">
        <f t="shared" si="50"/>
        <v>62010.654999999999</v>
      </c>
      <c r="F117" s="40">
        <f t="shared" si="50"/>
        <v>14609.777526099999</v>
      </c>
      <c r="G117" s="40">
        <f t="shared" si="50"/>
        <v>4019.1751680000002</v>
      </c>
      <c r="H117" s="40">
        <f t="shared" si="50"/>
        <v>10590.602358100001</v>
      </c>
    </row>
    <row r="118" spans="1:8" s="37" customFormat="1" ht="11.25" hidden="1" customHeight="1">
      <c r="A118" s="1209" t="s">
        <v>199</v>
      </c>
      <c r="B118" s="1203"/>
      <c r="C118" s="40">
        <f t="shared" ref="C118:H118" si="51">SUM(C94:C105)</f>
        <v>88405.371999999988</v>
      </c>
      <c r="D118" s="40">
        <f t="shared" si="51"/>
        <v>20902.843000000001</v>
      </c>
      <c r="E118" s="40">
        <f t="shared" si="51"/>
        <v>67502.528999999995</v>
      </c>
      <c r="F118" s="40">
        <f t="shared" si="51"/>
        <v>15949.926660099998</v>
      </c>
      <c r="G118" s="40">
        <f t="shared" si="51"/>
        <v>4406.2609419999999</v>
      </c>
      <c r="H118" s="40">
        <f t="shared" si="51"/>
        <v>11543.665718100001</v>
      </c>
    </row>
    <row r="119" spans="1:8" s="37" customFormat="1" ht="11.25" hidden="1" customHeight="1">
      <c r="A119" s="40"/>
      <c r="B119" s="369"/>
      <c r="C119" s="40"/>
      <c r="D119" s="40"/>
      <c r="E119" s="40"/>
      <c r="F119" s="40"/>
      <c r="G119" s="40"/>
      <c r="H119" s="40"/>
    </row>
    <row r="120" spans="1:8" s="37" customFormat="1" ht="11.25" hidden="1" customHeight="1">
      <c r="A120" s="370">
        <v>2010</v>
      </c>
      <c r="B120" s="369"/>
      <c r="C120" s="40"/>
      <c r="D120" s="40"/>
      <c r="E120" s="40"/>
      <c r="F120" s="40"/>
      <c r="G120" s="40"/>
      <c r="H120" s="40"/>
    </row>
    <row r="121" spans="1:8" s="37" customFormat="1" ht="11.25" hidden="1" customHeight="1">
      <c r="A121" s="370"/>
      <c r="B121" s="369" t="s">
        <v>176</v>
      </c>
      <c r="C121" s="40">
        <f t="shared" ref="C121:C132" si="52">SUM(D121:E121)</f>
        <v>7438.3710000000001</v>
      </c>
      <c r="D121" s="40">
        <v>1863.067</v>
      </c>
      <c r="E121" s="40">
        <v>5575.3040000000001</v>
      </c>
      <c r="F121" s="40">
        <f t="shared" ref="F121:F132" si="53">SUM(G121:H121)</f>
        <v>1320.5293280000001</v>
      </c>
      <c r="G121" s="40">
        <v>399.44951600000002</v>
      </c>
      <c r="H121" s="40">
        <v>921.07981199999995</v>
      </c>
    </row>
    <row r="122" spans="1:8" s="37" customFormat="1" ht="11.25" hidden="1" customHeight="1">
      <c r="A122" s="40"/>
      <c r="B122" s="369" t="s">
        <v>177</v>
      </c>
      <c r="C122" s="40">
        <f t="shared" si="52"/>
        <v>6340.0059999999994</v>
      </c>
      <c r="D122" s="40">
        <v>1724.069</v>
      </c>
      <c r="E122" s="40">
        <v>4615.9369999999999</v>
      </c>
      <c r="F122" s="40">
        <f t="shared" si="53"/>
        <v>998.74056700000006</v>
      </c>
      <c r="G122" s="40">
        <v>358.96534100000002</v>
      </c>
      <c r="H122" s="40">
        <v>639.77522599999998</v>
      </c>
    </row>
    <row r="123" spans="1:8" s="37" customFormat="1" ht="11.25" hidden="1" customHeight="1">
      <c r="A123" s="40"/>
      <c r="B123" s="369" t="s">
        <v>178</v>
      </c>
      <c r="C123" s="40">
        <f t="shared" si="52"/>
        <v>6999.6329999999998</v>
      </c>
      <c r="D123" s="40">
        <v>1920.0809999999999</v>
      </c>
      <c r="E123" s="40">
        <v>5079.5519999999997</v>
      </c>
      <c r="F123" s="40">
        <f t="shared" si="53"/>
        <v>1182.483919</v>
      </c>
      <c r="G123" s="40">
        <v>430.34389299999998</v>
      </c>
      <c r="H123" s="40">
        <v>752.14002600000003</v>
      </c>
    </row>
    <row r="124" spans="1:8" s="37" customFormat="1" ht="11.25" hidden="1" customHeight="1">
      <c r="A124" s="40"/>
      <c r="B124" s="369" t="s">
        <v>179</v>
      </c>
      <c r="C124" s="40">
        <f t="shared" si="52"/>
        <v>6890.2739999999994</v>
      </c>
      <c r="D124" s="40">
        <v>1879.9190000000001</v>
      </c>
      <c r="E124" s="40">
        <v>5010.3549999999996</v>
      </c>
      <c r="F124" s="40">
        <f t="shared" si="53"/>
        <v>1296.279372</v>
      </c>
      <c r="G124" s="40">
        <v>400.33619700000003</v>
      </c>
      <c r="H124" s="40">
        <v>895.943175</v>
      </c>
    </row>
    <row r="125" spans="1:8" s="37" customFormat="1" ht="11.25" hidden="1" customHeight="1">
      <c r="A125" s="40"/>
      <c r="B125" s="369" t="s">
        <v>180</v>
      </c>
      <c r="C125" s="40">
        <f t="shared" si="52"/>
        <v>7568.8499999999995</v>
      </c>
      <c r="D125" s="40">
        <v>2132.4949999999999</v>
      </c>
      <c r="E125" s="40">
        <v>5436.3549999999996</v>
      </c>
      <c r="F125" s="40">
        <f t="shared" si="53"/>
        <v>1449.957862</v>
      </c>
      <c r="G125" s="40">
        <v>459.85820100000001</v>
      </c>
      <c r="H125" s="40">
        <v>990.09966099999997</v>
      </c>
    </row>
    <row r="126" spans="1:8" s="37" customFormat="1" ht="11.25" hidden="1" customHeight="1">
      <c r="A126" s="40"/>
      <c r="B126" s="369" t="s">
        <v>181</v>
      </c>
      <c r="C126" s="40">
        <f t="shared" si="52"/>
        <v>7265.6479999999992</v>
      </c>
      <c r="D126" s="40">
        <v>1840.27</v>
      </c>
      <c r="E126" s="40">
        <v>5425.3779999999997</v>
      </c>
      <c r="F126" s="40">
        <f t="shared" si="53"/>
        <v>1416.0942990000001</v>
      </c>
      <c r="G126" s="40">
        <v>416.67604399999999</v>
      </c>
      <c r="H126" s="40">
        <v>999.41825500000004</v>
      </c>
    </row>
    <row r="127" spans="1:8" s="37" customFormat="1" ht="11.25" hidden="1" customHeight="1">
      <c r="A127" s="40"/>
      <c r="B127" s="369" t="s">
        <v>182</v>
      </c>
      <c r="C127" s="40">
        <f t="shared" si="52"/>
        <v>7710.7370000000001</v>
      </c>
      <c r="D127" s="40">
        <v>1887.7950000000001</v>
      </c>
      <c r="E127" s="40">
        <v>5822.942</v>
      </c>
      <c r="F127" s="40">
        <f t="shared" si="53"/>
        <v>1476.1967909999998</v>
      </c>
      <c r="G127" s="40">
        <v>397.86786899999998</v>
      </c>
      <c r="H127" s="40">
        <v>1078.3289219999999</v>
      </c>
    </row>
    <row r="128" spans="1:8" s="37" customFormat="1" ht="11.25" hidden="1" customHeight="1">
      <c r="A128" s="40"/>
      <c r="B128" s="369" t="s">
        <v>183</v>
      </c>
      <c r="C128" s="40">
        <f t="shared" si="52"/>
        <v>7797.7749999999996</v>
      </c>
      <c r="D128" s="40">
        <v>1833.665</v>
      </c>
      <c r="E128" s="40">
        <v>5964.11</v>
      </c>
      <c r="F128" s="40">
        <f t="shared" si="53"/>
        <v>1453.29574</v>
      </c>
      <c r="G128" s="40">
        <v>398.87525799999997</v>
      </c>
      <c r="H128" s="40">
        <v>1054.420482</v>
      </c>
    </row>
    <row r="129" spans="1:8" s="37" customFormat="1" ht="11.25" hidden="1" customHeight="1">
      <c r="A129" s="40"/>
      <c r="B129" s="369" t="s">
        <v>184</v>
      </c>
      <c r="C129" s="40">
        <f t="shared" si="52"/>
        <v>7575.9529999999995</v>
      </c>
      <c r="D129" s="40">
        <v>1804.4359999999999</v>
      </c>
      <c r="E129" s="40">
        <v>5771.5169999999998</v>
      </c>
      <c r="F129" s="40">
        <f t="shared" si="53"/>
        <v>1389.1004439999999</v>
      </c>
      <c r="G129" s="40">
        <v>407.40487100000001</v>
      </c>
      <c r="H129" s="40">
        <v>981.69557299999997</v>
      </c>
    </row>
    <row r="130" spans="1:8" s="37" customFormat="1" ht="11.25" hidden="1" customHeight="1">
      <c r="A130" s="40"/>
      <c r="B130" s="369" t="s">
        <v>185</v>
      </c>
      <c r="C130" s="40">
        <f t="shared" si="52"/>
        <v>7581.4380000000001</v>
      </c>
      <c r="D130" s="40">
        <v>1998.0920000000001</v>
      </c>
      <c r="E130" s="40">
        <v>5583.3459999999995</v>
      </c>
      <c r="F130" s="40">
        <f t="shared" si="53"/>
        <v>1434.4256829999999</v>
      </c>
      <c r="G130" s="40">
        <v>428.06930199999999</v>
      </c>
      <c r="H130" s="40">
        <v>1006.3563810000001</v>
      </c>
    </row>
    <row r="131" spans="1:8" s="37" customFormat="1" ht="11.25" hidden="1" customHeight="1">
      <c r="A131" s="40"/>
      <c r="B131" s="369" t="s">
        <v>186</v>
      </c>
      <c r="C131" s="40">
        <f t="shared" si="52"/>
        <v>7753.3209999999999</v>
      </c>
      <c r="D131" s="40">
        <v>1740.0740000000001</v>
      </c>
      <c r="E131" s="40">
        <v>6013.2470000000003</v>
      </c>
      <c r="F131" s="40">
        <f t="shared" si="53"/>
        <v>1453.6028390000001</v>
      </c>
      <c r="G131" s="40">
        <v>360.96874200000002</v>
      </c>
      <c r="H131" s="40">
        <v>1092.6340970000001</v>
      </c>
    </row>
    <row r="132" spans="1:8" s="37" customFormat="1" ht="11.25" hidden="1" customHeight="1">
      <c r="A132" s="40"/>
      <c r="B132" s="369" t="s">
        <v>187</v>
      </c>
      <c r="C132" s="40">
        <f t="shared" si="52"/>
        <v>7919.7439999999997</v>
      </c>
      <c r="D132" s="40">
        <v>2034.951</v>
      </c>
      <c r="E132" s="40">
        <v>5884.7929999999997</v>
      </c>
      <c r="F132" s="40">
        <f t="shared" si="53"/>
        <v>1388.200034</v>
      </c>
      <c r="G132" s="40">
        <v>402.859869</v>
      </c>
      <c r="H132" s="40">
        <v>985.34016499999996</v>
      </c>
    </row>
    <row r="133" spans="1:8" s="37" customFormat="1" ht="11.25" hidden="1" customHeight="1">
      <c r="A133" s="40"/>
      <c r="B133" s="369"/>
      <c r="C133" s="40"/>
      <c r="D133" s="40"/>
      <c r="E133" s="40"/>
      <c r="F133" s="40"/>
      <c r="G133" s="40"/>
      <c r="H133" s="40"/>
    </row>
    <row r="134" spans="1:8" s="37" customFormat="1" ht="11.25" hidden="1" customHeight="1">
      <c r="A134" s="1209" t="s">
        <v>188</v>
      </c>
      <c r="B134" s="1203"/>
      <c r="C134" s="40">
        <f t="shared" ref="C134:H134" si="54">C121</f>
        <v>7438.3710000000001</v>
      </c>
      <c r="D134" s="40">
        <f t="shared" si="54"/>
        <v>1863.067</v>
      </c>
      <c r="E134" s="40">
        <f t="shared" si="54"/>
        <v>5575.3040000000001</v>
      </c>
      <c r="F134" s="40">
        <f t="shared" si="54"/>
        <v>1320.5293280000001</v>
      </c>
      <c r="G134" s="40">
        <f t="shared" si="54"/>
        <v>399.44951600000002</v>
      </c>
      <c r="H134" s="40">
        <f t="shared" si="54"/>
        <v>921.07981199999995</v>
      </c>
    </row>
    <row r="135" spans="1:8" s="37" customFormat="1" ht="11.25" hidden="1" customHeight="1">
      <c r="A135" s="1209" t="s">
        <v>189</v>
      </c>
      <c r="B135" s="1203"/>
      <c r="C135" s="40">
        <f t="shared" ref="C135:H135" si="55">SUM(C121:C122)</f>
        <v>13778.377</v>
      </c>
      <c r="D135" s="40">
        <f t="shared" si="55"/>
        <v>3587.136</v>
      </c>
      <c r="E135" s="40">
        <f t="shared" si="55"/>
        <v>10191.241</v>
      </c>
      <c r="F135" s="40">
        <f t="shared" si="55"/>
        <v>2319.2698950000004</v>
      </c>
      <c r="G135" s="40">
        <f t="shared" si="55"/>
        <v>758.41485699999998</v>
      </c>
      <c r="H135" s="40">
        <f t="shared" si="55"/>
        <v>1560.8550379999999</v>
      </c>
    </row>
    <row r="136" spans="1:8" s="37" customFormat="1" ht="11.25" hidden="1" customHeight="1">
      <c r="A136" s="1209" t="s">
        <v>190</v>
      </c>
      <c r="B136" s="1203"/>
      <c r="C136" s="40">
        <f t="shared" ref="C136:H136" si="56">SUM(C121:C123)</f>
        <v>20778.010000000002</v>
      </c>
      <c r="D136" s="40">
        <f t="shared" si="56"/>
        <v>5507.2169999999996</v>
      </c>
      <c r="E136" s="40">
        <f t="shared" si="56"/>
        <v>15270.793</v>
      </c>
      <c r="F136" s="40">
        <f t="shared" si="56"/>
        <v>3501.7538140000006</v>
      </c>
      <c r="G136" s="40">
        <f t="shared" si="56"/>
        <v>1188.75875</v>
      </c>
      <c r="H136" s="40">
        <f t="shared" si="56"/>
        <v>2312.9950639999997</v>
      </c>
    </row>
    <row r="137" spans="1:8" s="37" customFormat="1" ht="11.25" hidden="1" customHeight="1">
      <c r="A137" s="1209" t="s">
        <v>191</v>
      </c>
      <c r="B137" s="1203"/>
      <c r="C137" s="40">
        <f t="shared" ref="C137:H137" si="57">SUM(C121:C124)</f>
        <v>27668.284</v>
      </c>
      <c r="D137" s="40">
        <f t="shared" si="57"/>
        <v>7387.1359999999995</v>
      </c>
      <c r="E137" s="40">
        <f t="shared" si="57"/>
        <v>20281.148000000001</v>
      </c>
      <c r="F137" s="40">
        <f t="shared" si="57"/>
        <v>4798.0331860000006</v>
      </c>
      <c r="G137" s="40">
        <f t="shared" si="57"/>
        <v>1589.094947</v>
      </c>
      <c r="H137" s="40">
        <f t="shared" si="57"/>
        <v>3208.9382389999996</v>
      </c>
    </row>
    <row r="138" spans="1:8" s="37" customFormat="1" ht="11.25" hidden="1" customHeight="1">
      <c r="A138" s="1209" t="s">
        <v>192</v>
      </c>
      <c r="B138" s="1203"/>
      <c r="C138" s="40">
        <f t="shared" ref="C138:H138" si="58">SUM(C121:C125)</f>
        <v>35237.133999999998</v>
      </c>
      <c r="D138" s="40">
        <f t="shared" si="58"/>
        <v>9519.6309999999994</v>
      </c>
      <c r="E138" s="40">
        <f t="shared" si="58"/>
        <v>25717.503000000001</v>
      </c>
      <c r="F138" s="40">
        <f t="shared" si="58"/>
        <v>6247.9910480000008</v>
      </c>
      <c r="G138" s="40">
        <f t="shared" si="58"/>
        <v>2048.9531480000001</v>
      </c>
      <c r="H138" s="40">
        <f t="shared" si="58"/>
        <v>4199.0378999999994</v>
      </c>
    </row>
    <row r="139" spans="1:8" s="37" customFormat="1" ht="11.25" hidden="1" customHeight="1">
      <c r="A139" s="1209" t="s">
        <v>193</v>
      </c>
      <c r="B139" s="1203"/>
      <c r="C139" s="40">
        <f t="shared" ref="C139:H139" si="59">SUM(C121:C126)</f>
        <v>42502.781999999999</v>
      </c>
      <c r="D139" s="40">
        <f t="shared" si="59"/>
        <v>11359.901</v>
      </c>
      <c r="E139" s="40">
        <f t="shared" si="59"/>
        <v>31142.881000000001</v>
      </c>
      <c r="F139" s="40">
        <f t="shared" si="59"/>
        <v>7664.0853470000011</v>
      </c>
      <c r="G139" s="40">
        <f t="shared" si="59"/>
        <v>2465.6291919999999</v>
      </c>
      <c r="H139" s="40">
        <f t="shared" si="59"/>
        <v>5198.4561549999999</v>
      </c>
    </row>
    <row r="140" spans="1:8" s="37" customFormat="1" ht="11.25" hidden="1" customHeight="1">
      <c r="A140" s="1209" t="s">
        <v>194</v>
      </c>
      <c r="B140" s="1203"/>
      <c r="C140" s="40">
        <f t="shared" ref="C140:H140" si="60">SUM(C121:C127)</f>
        <v>50213.519</v>
      </c>
      <c r="D140" s="40">
        <f t="shared" si="60"/>
        <v>13247.696</v>
      </c>
      <c r="E140" s="40">
        <f t="shared" si="60"/>
        <v>36965.823000000004</v>
      </c>
      <c r="F140" s="40">
        <f t="shared" si="60"/>
        <v>9140.2821380000005</v>
      </c>
      <c r="G140" s="40">
        <f t="shared" si="60"/>
        <v>2863.497061</v>
      </c>
      <c r="H140" s="40">
        <f t="shared" si="60"/>
        <v>6276.7850769999995</v>
      </c>
    </row>
    <row r="141" spans="1:8" s="37" customFormat="1" ht="11.25" hidden="1" customHeight="1">
      <c r="A141" s="1209" t="s">
        <v>195</v>
      </c>
      <c r="B141" s="1203"/>
      <c r="C141" s="40">
        <f t="shared" ref="C141:H141" si="61">SUM(C121:C128)</f>
        <v>58011.294000000002</v>
      </c>
      <c r="D141" s="40">
        <f t="shared" si="61"/>
        <v>15081.361000000001</v>
      </c>
      <c r="E141" s="40">
        <f t="shared" si="61"/>
        <v>42929.933000000005</v>
      </c>
      <c r="F141" s="40">
        <f t="shared" si="61"/>
        <v>10593.577878</v>
      </c>
      <c r="G141" s="40">
        <f t="shared" si="61"/>
        <v>3262.3723190000001</v>
      </c>
      <c r="H141" s="40">
        <f t="shared" si="61"/>
        <v>7331.205559</v>
      </c>
    </row>
    <row r="142" spans="1:8" s="37" customFormat="1" ht="11.25" hidden="1" customHeight="1">
      <c r="A142" s="1209" t="s">
        <v>196</v>
      </c>
      <c r="B142" s="1203"/>
      <c r="C142" s="40">
        <f t="shared" ref="C142:H142" si="62">SUM(C121:C129)</f>
        <v>65587.247000000003</v>
      </c>
      <c r="D142" s="40">
        <f t="shared" si="62"/>
        <v>16885.797000000002</v>
      </c>
      <c r="E142" s="40">
        <f t="shared" si="62"/>
        <v>48701.450000000004</v>
      </c>
      <c r="F142" s="40">
        <f t="shared" si="62"/>
        <v>11982.678322</v>
      </c>
      <c r="G142" s="40">
        <f t="shared" si="62"/>
        <v>3669.7771900000002</v>
      </c>
      <c r="H142" s="40">
        <f t="shared" si="62"/>
        <v>8312.9011319999991</v>
      </c>
    </row>
    <row r="143" spans="1:8" s="37" customFormat="1" ht="11.25" hidden="1" customHeight="1">
      <c r="A143" s="1209" t="s">
        <v>197</v>
      </c>
      <c r="B143" s="1203"/>
      <c r="C143" s="40">
        <f t="shared" ref="C143:H143" si="63">SUM(C121:C130)</f>
        <v>73168.684999999998</v>
      </c>
      <c r="D143" s="40">
        <f t="shared" si="63"/>
        <v>18883.889000000003</v>
      </c>
      <c r="E143" s="40">
        <f t="shared" si="63"/>
        <v>54284.796000000002</v>
      </c>
      <c r="F143" s="40">
        <f t="shared" si="63"/>
        <v>13417.104004999999</v>
      </c>
      <c r="G143" s="40">
        <f t="shared" si="63"/>
        <v>4097.8464920000006</v>
      </c>
      <c r="H143" s="40">
        <f t="shared" si="63"/>
        <v>9319.2575129999987</v>
      </c>
    </row>
    <row r="144" spans="1:8" s="37" customFormat="1" ht="11.25" hidden="1" customHeight="1">
      <c r="A144" s="1209" t="s">
        <v>198</v>
      </c>
      <c r="B144" s="1203"/>
      <c r="C144" s="40">
        <f t="shared" ref="C144:H144" si="64">SUM(C121:C131)</f>
        <v>80922.005999999994</v>
      </c>
      <c r="D144" s="40">
        <f t="shared" si="64"/>
        <v>20623.963000000003</v>
      </c>
      <c r="E144" s="40">
        <f t="shared" si="64"/>
        <v>60298.043000000005</v>
      </c>
      <c r="F144" s="40">
        <f t="shared" si="64"/>
        <v>14870.706844</v>
      </c>
      <c r="G144" s="40">
        <f t="shared" si="64"/>
        <v>4458.8152340000006</v>
      </c>
      <c r="H144" s="40">
        <f t="shared" si="64"/>
        <v>10411.891609999999</v>
      </c>
    </row>
    <row r="145" spans="1:8" s="37" customFormat="1" ht="11.25" hidden="1" customHeight="1">
      <c r="A145" s="1209" t="s">
        <v>199</v>
      </c>
      <c r="B145" s="1203"/>
      <c r="C145" s="40">
        <f t="shared" ref="C145:H145" si="65">SUM(C121:C132)</f>
        <v>88841.75</v>
      </c>
      <c r="D145" s="40">
        <f t="shared" si="65"/>
        <v>22658.914000000004</v>
      </c>
      <c r="E145" s="40">
        <f t="shared" si="65"/>
        <v>66182.83600000001</v>
      </c>
      <c r="F145" s="40">
        <f t="shared" si="65"/>
        <v>16258.906878</v>
      </c>
      <c r="G145" s="40">
        <f t="shared" si="65"/>
        <v>4861.6751030000005</v>
      </c>
      <c r="H145" s="40">
        <f t="shared" si="65"/>
        <v>11397.231774999998</v>
      </c>
    </row>
    <row r="146" spans="1:8" s="37" customFormat="1" ht="11.25" hidden="1" customHeight="1">
      <c r="A146" s="40"/>
      <c r="B146" s="369"/>
      <c r="C146" s="40"/>
      <c r="D146" s="40"/>
      <c r="E146" s="40"/>
      <c r="F146" s="40"/>
      <c r="G146" s="40"/>
      <c r="H146" s="40"/>
    </row>
    <row r="147" spans="1:8" s="37" customFormat="1" ht="11.25" hidden="1" customHeight="1">
      <c r="A147" s="370">
        <v>2011</v>
      </c>
      <c r="B147" s="369"/>
      <c r="C147" s="40"/>
      <c r="D147" s="40"/>
      <c r="E147" s="40"/>
      <c r="F147" s="40"/>
      <c r="G147" s="40"/>
      <c r="H147" s="40"/>
    </row>
    <row r="148" spans="1:8" s="37" customFormat="1" ht="11.25" hidden="1" customHeight="1">
      <c r="A148" s="370"/>
      <c r="B148" s="369" t="s">
        <v>176</v>
      </c>
      <c r="C148" s="40">
        <v>7542.8419999999996</v>
      </c>
      <c r="D148" s="40">
        <v>1824.914</v>
      </c>
      <c r="E148" s="40">
        <v>5717.9279999999999</v>
      </c>
      <c r="F148" s="40">
        <v>1351.484318</v>
      </c>
      <c r="G148" s="40">
        <v>391.11705699999999</v>
      </c>
      <c r="H148" s="40">
        <v>960.36726099999998</v>
      </c>
    </row>
    <row r="149" spans="1:8" s="37" customFormat="1" ht="11.25" hidden="1" customHeight="1">
      <c r="A149" s="40"/>
      <c r="B149" s="369" t="s">
        <v>177</v>
      </c>
      <c r="C149" s="40">
        <v>6619.42</v>
      </c>
      <c r="D149" s="40">
        <v>1742.95</v>
      </c>
      <c r="E149" s="40">
        <v>4876.47</v>
      </c>
      <c r="F149" s="40">
        <v>1194.4824020000001</v>
      </c>
      <c r="G149" s="40">
        <v>364.00110899999999</v>
      </c>
      <c r="H149" s="40">
        <v>830.48129200000005</v>
      </c>
    </row>
    <row r="150" spans="1:8" s="37" customFormat="1" ht="11.25" hidden="1" customHeight="1">
      <c r="A150" s="40"/>
      <c r="B150" s="369" t="s">
        <v>178</v>
      </c>
      <c r="C150" s="40">
        <v>6549.9309999999996</v>
      </c>
      <c r="D150" s="40">
        <v>1383.5139999999999</v>
      </c>
      <c r="E150" s="40">
        <v>5166.4170000000004</v>
      </c>
      <c r="F150" s="40">
        <v>1156.1764370000001</v>
      </c>
      <c r="G150" s="40">
        <v>271.00427100000002</v>
      </c>
      <c r="H150" s="40">
        <v>885.17216599999995</v>
      </c>
    </row>
    <row r="151" spans="1:8" s="37" customFormat="1" ht="11.25" hidden="1" customHeight="1">
      <c r="A151" s="40"/>
      <c r="B151" s="369" t="s">
        <v>179</v>
      </c>
      <c r="C151" s="40">
        <v>6855.1670000000004</v>
      </c>
      <c r="D151" s="40">
        <v>1302.617</v>
      </c>
      <c r="E151" s="40">
        <v>5552.55</v>
      </c>
      <c r="F151" s="40">
        <v>1241.818203</v>
      </c>
      <c r="G151" s="40">
        <v>264.01919900000001</v>
      </c>
      <c r="H151" s="40">
        <v>977.79900399999997</v>
      </c>
    </row>
    <row r="152" spans="1:8" s="37" customFormat="1" ht="11.25" hidden="1" customHeight="1">
      <c r="A152" s="40"/>
      <c r="B152" s="369" t="s">
        <v>180</v>
      </c>
      <c r="C152" s="40">
        <v>6986.8890000000001</v>
      </c>
      <c r="D152" s="40">
        <v>1349.0119999999999</v>
      </c>
      <c r="E152" s="40">
        <v>5637.8770000000004</v>
      </c>
      <c r="F152" s="40">
        <v>1271.1517019999999</v>
      </c>
      <c r="G152" s="40">
        <v>284.69318700000002</v>
      </c>
      <c r="H152" s="40">
        <v>986.45851500000003</v>
      </c>
    </row>
    <row r="153" spans="1:8" s="37" customFormat="1" ht="11.25" hidden="1" customHeight="1">
      <c r="A153" s="40"/>
      <c r="B153" s="369" t="s">
        <v>181</v>
      </c>
      <c r="C153" s="40">
        <v>6765.9170000000004</v>
      </c>
      <c r="D153" s="40">
        <v>1567.7149999999999</v>
      </c>
      <c r="E153" s="40">
        <v>5198.2020000000002</v>
      </c>
      <c r="F153" s="40">
        <v>1023.187204</v>
      </c>
      <c r="G153" s="40">
        <v>331.47060599999998</v>
      </c>
      <c r="H153" s="40">
        <v>691.71659799999998</v>
      </c>
    </row>
    <row r="154" spans="1:8" s="37" customFormat="1" ht="11.25" hidden="1" customHeight="1">
      <c r="A154" s="40"/>
      <c r="B154" s="369" t="s">
        <v>182</v>
      </c>
      <c r="C154" s="40">
        <v>7712.8649999999998</v>
      </c>
      <c r="D154" s="40">
        <v>1780.83</v>
      </c>
      <c r="E154" s="40">
        <v>5932.0349999999999</v>
      </c>
      <c r="F154" s="40">
        <v>1431.2098860000001</v>
      </c>
      <c r="G154" s="40">
        <v>392.29698100000002</v>
      </c>
      <c r="H154" s="40">
        <v>1038.9129049999999</v>
      </c>
    </row>
    <row r="155" spans="1:8" s="37" customFormat="1" ht="11.25" hidden="1" customHeight="1">
      <c r="A155" s="40"/>
      <c r="B155" s="369" t="s">
        <v>183</v>
      </c>
      <c r="C155" s="40">
        <v>7645.4480000000003</v>
      </c>
      <c r="D155" s="40">
        <v>1772.808</v>
      </c>
      <c r="E155" s="40">
        <v>5872.64</v>
      </c>
      <c r="F155" s="40">
        <v>1439.0215820000001</v>
      </c>
      <c r="G155" s="40">
        <v>399.462221</v>
      </c>
      <c r="H155" s="40">
        <v>1039.5593610000001</v>
      </c>
    </row>
    <row r="156" spans="1:8" s="37" customFormat="1" ht="11.25" hidden="1" customHeight="1">
      <c r="A156" s="40"/>
      <c r="B156" s="369" t="s">
        <v>184</v>
      </c>
      <c r="C156" s="40">
        <v>7294.62</v>
      </c>
      <c r="D156" s="40">
        <v>1685.45</v>
      </c>
      <c r="E156" s="40">
        <v>5609.5749999999998</v>
      </c>
      <c r="F156" s="40">
        <v>1316.9190410000001</v>
      </c>
      <c r="G156" s="40">
        <v>373.53270600000002</v>
      </c>
      <c r="H156" s="40">
        <v>943.39633500000002</v>
      </c>
    </row>
    <row r="157" spans="1:8" s="37" customFormat="1" ht="11.25" hidden="1" customHeight="1">
      <c r="A157" s="40"/>
      <c r="B157" s="369" t="s">
        <v>185</v>
      </c>
      <c r="C157" s="40">
        <f>SUM(D157:E157)</f>
        <v>7846.280999999999</v>
      </c>
      <c r="D157" s="40">
        <v>1838.3989999999999</v>
      </c>
      <c r="E157" s="40">
        <v>6007.8819999999996</v>
      </c>
      <c r="F157" s="40">
        <f>SUM(G157:H157)</f>
        <v>1457.5369189999999</v>
      </c>
      <c r="G157" s="40">
        <v>413.00835899999998</v>
      </c>
      <c r="H157" s="40">
        <v>1044.52856</v>
      </c>
    </row>
    <row r="158" spans="1:8" s="37" customFormat="1" ht="11.25" hidden="1" customHeight="1">
      <c r="A158" s="40"/>
      <c r="B158" s="369" t="s">
        <v>186</v>
      </c>
      <c r="C158" s="40">
        <f>SUM(D158:E158)</f>
        <v>7113.1009999999997</v>
      </c>
      <c r="D158" s="40">
        <v>1723.731</v>
      </c>
      <c r="E158" s="40">
        <v>5389.37</v>
      </c>
      <c r="F158" s="40">
        <f>SUM(G158:H158)</f>
        <v>1301.4199920000001</v>
      </c>
      <c r="G158" s="40">
        <v>377.224379</v>
      </c>
      <c r="H158" s="40">
        <v>924.19561299999998</v>
      </c>
    </row>
    <row r="159" spans="1:8" s="37" customFormat="1" ht="11.25" hidden="1" customHeight="1">
      <c r="A159" s="40"/>
      <c r="B159" s="369" t="s">
        <v>187</v>
      </c>
      <c r="C159" s="40">
        <f>SUM(D159:E159)</f>
        <v>7639.4539999999997</v>
      </c>
      <c r="D159" s="40">
        <v>1778.0050000000001</v>
      </c>
      <c r="E159" s="40">
        <v>5861.4489999999996</v>
      </c>
      <c r="F159" s="40">
        <f>SUM(G159:H159)</f>
        <v>1438.9303920000002</v>
      </c>
      <c r="G159" s="40">
        <v>381.13998600000002</v>
      </c>
      <c r="H159" s="40">
        <v>1057.7904060000001</v>
      </c>
    </row>
    <row r="160" spans="1:8" s="37" customFormat="1" ht="11.25" hidden="1" customHeight="1">
      <c r="A160" s="40"/>
      <c r="B160" s="369"/>
      <c r="C160" s="33"/>
    </row>
    <row r="161" spans="1:8" s="37" customFormat="1" ht="11.25" hidden="1" customHeight="1">
      <c r="A161" s="1209" t="s">
        <v>188</v>
      </c>
      <c r="B161" s="1203"/>
      <c r="C161" s="40">
        <f t="shared" ref="C161:H161" si="66">C148</f>
        <v>7542.8419999999996</v>
      </c>
      <c r="D161" s="40">
        <f t="shared" si="66"/>
        <v>1824.914</v>
      </c>
      <c r="E161" s="40">
        <f t="shared" si="66"/>
        <v>5717.9279999999999</v>
      </c>
      <c r="F161" s="40">
        <f t="shared" si="66"/>
        <v>1351.484318</v>
      </c>
      <c r="G161" s="40">
        <f t="shared" si="66"/>
        <v>391.11705699999999</v>
      </c>
      <c r="H161" s="40">
        <f t="shared" si="66"/>
        <v>960.36726099999998</v>
      </c>
    </row>
    <row r="162" spans="1:8" s="37" customFormat="1" ht="11.25" hidden="1" customHeight="1">
      <c r="A162" s="1209" t="s">
        <v>189</v>
      </c>
      <c r="B162" s="1203"/>
      <c r="C162" s="40">
        <f t="shared" ref="C162:H162" si="67">SUM(C148:C149)</f>
        <v>14162.261999999999</v>
      </c>
      <c r="D162" s="40">
        <f t="shared" si="67"/>
        <v>3567.864</v>
      </c>
      <c r="E162" s="40">
        <f t="shared" si="67"/>
        <v>10594.398000000001</v>
      </c>
      <c r="F162" s="40">
        <f t="shared" si="67"/>
        <v>2545.9667200000004</v>
      </c>
      <c r="G162" s="40">
        <f t="shared" si="67"/>
        <v>755.11816599999997</v>
      </c>
      <c r="H162" s="40">
        <f t="shared" si="67"/>
        <v>1790.848553</v>
      </c>
    </row>
    <row r="163" spans="1:8" s="37" customFormat="1" ht="11.25" hidden="1" customHeight="1">
      <c r="A163" s="1209" t="s">
        <v>190</v>
      </c>
      <c r="B163" s="1203"/>
      <c r="C163" s="40">
        <f t="shared" ref="C163:H163" si="68">SUM(C148:C150)</f>
        <v>20712.192999999999</v>
      </c>
      <c r="D163" s="40">
        <f t="shared" si="68"/>
        <v>4951.3779999999997</v>
      </c>
      <c r="E163" s="40">
        <f t="shared" si="68"/>
        <v>15760.815000000002</v>
      </c>
      <c r="F163" s="40">
        <f t="shared" si="68"/>
        <v>3702.1431570000004</v>
      </c>
      <c r="G163" s="40">
        <f t="shared" si="68"/>
        <v>1026.122437</v>
      </c>
      <c r="H163" s="40">
        <f t="shared" si="68"/>
        <v>2676.0207190000001</v>
      </c>
    </row>
    <row r="164" spans="1:8" s="37" customFormat="1" ht="11.25" hidden="1" customHeight="1">
      <c r="A164" s="1209" t="s">
        <v>191</v>
      </c>
      <c r="B164" s="1203"/>
      <c r="C164" s="40">
        <f t="shared" ref="C164:H164" si="69">SUM(C148:C151)</f>
        <v>27567.360000000001</v>
      </c>
      <c r="D164" s="40">
        <f t="shared" si="69"/>
        <v>6253.9949999999999</v>
      </c>
      <c r="E164" s="40">
        <f t="shared" si="69"/>
        <v>21313.365000000002</v>
      </c>
      <c r="F164" s="40">
        <f t="shared" si="69"/>
        <v>4943.9613600000002</v>
      </c>
      <c r="G164" s="40">
        <f t="shared" si="69"/>
        <v>1290.1416360000001</v>
      </c>
      <c r="H164" s="40">
        <f t="shared" si="69"/>
        <v>3653.8197230000001</v>
      </c>
    </row>
    <row r="165" spans="1:8" s="37" customFormat="1" ht="11.25" hidden="1" customHeight="1">
      <c r="A165" s="1209" t="s">
        <v>192</v>
      </c>
      <c r="B165" s="1203"/>
      <c r="C165" s="40">
        <f t="shared" ref="C165:H165" si="70">SUM(C148:C152)</f>
        <v>34554.249000000003</v>
      </c>
      <c r="D165" s="40">
        <f t="shared" si="70"/>
        <v>7603.0069999999996</v>
      </c>
      <c r="E165" s="40">
        <f t="shared" si="70"/>
        <v>26951.242000000002</v>
      </c>
      <c r="F165" s="40">
        <f t="shared" si="70"/>
        <v>6215.1130620000004</v>
      </c>
      <c r="G165" s="40">
        <f t="shared" si="70"/>
        <v>1574.8348230000001</v>
      </c>
      <c r="H165" s="40">
        <f t="shared" si="70"/>
        <v>4640.2782379999999</v>
      </c>
    </row>
    <row r="166" spans="1:8" s="37" customFormat="1" ht="11.25" hidden="1" customHeight="1">
      <c r="A166" s="1209" t="s">
        <v>193</v>
      </c>
      <c r="B166" s="1203"/>
      <c r="C166" s="40">
        <f t="shared" ref="C166:H166" si="71">SUM(C148:C153)</f>
        <v>41320.166000000005</v>
      </c>
      <c r="D166" s="40">
        <f t="shared" si="71"/>
        <v>9170.7219999999998</v>
      </c>
      <c r="E166" s="40">
        <f t="shared" si="71"/>
        <v>32149.444000000003</v>
      </c>
      <c r="F166" s="40">
        <f t="shared" si="71"/>
        <v>7238.3002660000002</v>
      </c>
      <c r="G166" s="40">
        <f t="shared" si="71"/>
        <v>1906.305429</v>
      </c>
      <c r="H166" s="40">
        <f t="shared" si="71"/>
        <v>5331.9948359999999</v>
      </c>
    </row>
    <row r="167" spans="1:8" s="37" customFormat="1" ht="11.25" hidden="1" customHeight="1">
      <c r="A167" s="1209" t="s">
        <v>194</v>
      </c>
      <c r="B167" s="1203"/>
      <c r="C167" s="40">
        <f t="shared" ref="C167:H167" si="72">SUM(C148:C154)</f>
        <v>49033.031000000003</v>
      </c>
      <c r="D167" s="40">
        <f t="shared" si="72"/>
        <v>10951.552</v>
      </c>
      <c r="E167" s="40">
        <f t="shared" si="72"/>
        <v>38081.479000000007</v>
      </c>
      <c r="F167" s="40">
        <f t="shared" si="72"/>
        <v>8669.5101520000007</v>
      </c>
      <c r="G167" s="40">
        <f t="shared" si="72"/>
        <v>2298.60241</v>
      </c>
      <c r="H167" s="40">
        <f t="shared" si="72"/>
        <v>6370.907741</v>
      </c>
    </row>
    <row r="168" spans="1:8" s="37" customFormat="1" ht="11.25" hidden="1" customHeight="1">
      <c r="A168" s="1209" t="s">
        <v>195</v>
      </c>
      <c r="B168" s="1203"/>
      <c r="C168" s="40">
        <f t="shared" ref="C168:H168" si="73">SUM(C148:C155)</f>
        <v>56678.479000000007</v>
      </c>
      <c r="D168" s="40">
        <f t="shared" si="73"/>
        <v>12724.36</v>
      </c>
      <c r="E168" s="40">
        <f t="shared" si="73"/>
        <v>43954.119000000006</v>
      </c>
      <c r="F168" s="40">
        <f t="shared" si="73"/>
        <v>10108.531734</v>
      </c>
      <c r="G168" s="40">
        <f t="shared" si="73"/>
        <v>2698.0646310000002</v>
      </c>
      <c r="H168" s="40">
        <f t="shared" si="73"/>
        <v>7410.4671020000005</v>
      </c>
    </row>
    <row r="169" spans="1:8" s="37" customFormat="1" ht="11.25" hidden="1" customHeight="1">
      <c r="A169" s="1209" t="s">
        <v>196</v>
      </c>
      <c r="B169" s="1203"/>
      <c r="C169" s="40">
        <f t="shared" ref="C169:H169" si="74">SUM(C148:C156)</f>
        <v>63973.099000000009</v>
      </c>
      <c r="D169" s="40">
        <f t="shared" si="74"/>
        <v>14409.810000000001</v>
      </c>
      <c r="E169" s="40">
        <f t="shared" si="74"/>
        <v>49563.694000000003</v>
      </c>
      <c r="F169" s="40">
        <f t="shared" si="74"/>
        <v>11425.450775000001</v>
      </c>
      <c r="G169" s="40">
        <f t="shared" si="74"/>
        <v>3071.5973370000002</v>
      </c>
      <c r="H169" s="40">
        <f t="shared" si="74"/>
        <v>8353.863437</v>
      </c>
    </row>
    <row r="170" spans="1:8" s="37" customFormat="1" ht="11.25" hidden="1" customHeight="1">
      <c r="A170" s="1209" t="s">
        <v>197</v>
      </c>
      <c r="B170" s="1203"/>
      <c r="C170" s="40">
        <f t="shared" ref="C170:H170" si="75">SUM(C148:C157)</f>
        <v>71819.38</v>
      </c>
      <c r="D170" s="40">
        <f t="shared" si="75"/>
        <v>16248.209000000001</v>
      </c>
      <c r="E170" s="40">
        <f t="shared" si="75"/>
        <v>55571.576000000001</v>
      </c>
      <c r="F170" s="40">
        <f t="shared" si="75"/>
        <v>12882.987694000001</v>
      </c>
      <c r="G170" s="40">
        <f t="shared" si="75"/>
        <v>3484.6056960000001</v>
      </c>
      <c r="H170" s="40">
        <f t="shared" si="75"/>
        <v>9398.3919970000006</v>
      </c>
    </row>
    <row r="171" spans="1:8" s="37" customFormat="1" ht="11.25" hidden="1" customHeight="1">
      <c r="A171" s="1209" t="s">
        <v>198</v>
      </c>
      <c r="B171" s="1203"/>
      <c r="C171" s="40">
        <f t="shared" ref="C171:H171" si="76">SUM(C148:C158)</f>
        <v>78932.481</v>
      </c>
      <c r="D171" s="40">
        <f t="shared" si="76"/>
        <v>17971.940000000002</v>
      </c>
      <c r="E171" s="40">
        <f t="shared" si="76"/>
        <v>60960.946000000004</v>
      </c>
      <c r="F171" s="40">
        <f t="shared" si="76"/>
        <v>14184.407686000002</v>
      </c>
      <c r="G171" s="40">
        <f t="shared" si="76"/>
        <v>3861.8300749999999</v>
      </c>
      <c r="H171" s="40">
        <f t="shared" si="76"/>
        <v>10322.58761</v>
      </c>
    </row>
    <row r="172" spans="1:8" s="37" customFormat="1" ht="11.25" hidden="1" customHeight="1">
      <c r="A172" s="1209" t="s">
        <v>199</v>
      </c>
      <c r="B172" s="1203"/>
      <c r="C172" s="40">
        <f t="shared" ref="C172:H172" si="77">SUM(C148:C159)</f>
        <v>86571.934999999998</v>
      </c>
      <c r="D172" s="40">
        <f t="shared" si="77"/>
        <v>19749.945000000003</v>
      </c>
      <c r="E172" s="40">
        <f t="shared" si="77"/>
        <v>66822.395000000004</v>
      </c>
      <c r="F172" s="40">
        <f t="shared" si="77"/>
        <v>15623.338078000002</v>
      </c>
      <c r="G172" s="40">
        <f t="shared" si="77"/>
        <v>4242.970061</v>
      </c>
      <c r="H172" s="40">
        <f t="shared" si="77"/>
        <v>11380.378016000001</v>
      </c>
    </row>
    <row r="173" spans="1:8" s="37" customFormat="1" ht="11.25" hidden="1" customHeight="1">
      <c r="A173" s="40"/>
      <c r="B173" s="40"/>
      <c r="C173" s="33"/>
    </row>
    <row r="174" spans="1:8" s="37" customFormat="1" ht="11.25" hidden="1" customHeight="1">
      <c r="A174" s="370">
        <v>2012</v>
      </c>
      <c r="B174" s="369"/>
      <c r="C174" s="33"/>
    </row>
    <row r="175" spans="1:8" s="37" customFormat="1" ht="11.25" hidden="1" customHeight="1">
      <c r="A175" s="370"/>
      <c r="B175" s="369" t="s">
        <v>176</v>
      </c>
      <c r="C175" s="40">
        <f t="shared" ref="C175:C186" si="78">SUM(D175:E175)</f>
        <v>7429.0830000000005</v>
      </c>
      <c r="D175" s="40">
        <v>1822.6389999999999</v>
      </c>
      <c r="E175" s="40">
        <v>5606.4440000000004</v>
      </c>
      <c r="F175" s="40">
        <f t="shared" ref="F175:F186" si="79">SUM(G175:H175)</f>
        <v>1325.647692</v>
      </c>
      <c r="G175" s="40">
        <v>371.93826300000001</v>
      </c>
      <c r="H175" s="40">
        <v>953.709429</v>
      </c>
    </row>
    <row r="176" spans="1:8" s="37" customFormat="1" ht="11.25" hidden="1" customHeight="1">
      <c r="A176" s="40"/>
      <c r="B176" s="369" t="s">
        <v>177</v>
      </c>
      <c r="C176" s="40">
        <f t="shared" si="78"/>
        <v>6781.2669999999998</v>
      </c>
      <c r="D176" s="40">
        <v>1885.4860000000001</v>
      </c>
      <c r="E176" s="40">
        <v>4895.7809999999999</v>
      </c>
      <c r="F176" s="40">
        <f t="shared" si="79"/>
        <v>1179.3122659999999</v>
      </c>
      <c r="G176" s="40">
        <v>407.64724200000001</v>
      </c>
      <c r="H176" s="40">
        <v>771.66502400000002</v>
      </c>
    </row>
    <row r="177" spans="1:8" s="37" customFormat="1" ht="11.25" hidden="1" customHeight="1">
      <c r="A177" s="40"/>
      <c r="B177" s="369" t="s">
        <v>178</v>
      </c>
      <c r="C177" s="40">
        <f t="shared" si="78"/>
        <v>6963.4070000000002</v>
      </c>
      <c r="D177" s="40">
        <v>1939.126</v>
      </c>
      <c r="E177" s="40">
        <v>5024.2809999999999</v>
      </c>
      <c r="F177" s="40">
        <f t="shared" si="79"/>
        <v>1184.5662159999999</v>
      </c>
      <c r="G177" s="40">
        <v>411.56967200000003</v>
      </c>
      <c r="H177" s="40">
        <v>772.99654399999997</v>
      </c>
    </row>
    <row r="178" spans="1:8" s="37" customFormat="1" ht="11.25" hidden="1" customHeight="1">
      <c r="A178" s="40"/>
      <c r="B178" s="369" t="s">
        <v>179</v>
      </c>
      <c r="C178" s="40">
        <f t="shared" si="78"/>
        <v>7109.0730000000003</v>
      </c>
      <c r="D178" s="40">
        <v>1993.989</v>
      </c>
      <c r="E178" s="40">
        <v>5115.0839999999998</v>
      </c>
      <c r="F178" s="40">
        <f t="shared" si="79"/>
        <v>1212.9758459999998</v>
      </c>
      <c r="G178" s="40">
        <v>407.91229299999998</v>
      </c>
      <c r="H178" s="40">
        <v>805.06355299999996</v>
      </c>
    </row>
    <row r="179" spans="1:8" s="37" customFormat="1" ht="11.25" hidden="1" customHeight="1">
      <c r="A179" s="40"/>
      <c r="B179" s="369" t="s">
        <v>180</v>
      </c>
      <c r="C179" s="40">
        <f t="shared" si="78"/>
        <v>7042.8890000000001</v>
      </c>
      <c r="D179" s="40">
        <v>2005.17</v>
      </c>
      <c r="E179" s="40">
        <v>5037.7190000000001</v>
      </c>
      <c r="F179" s="40">
        <f t="shared" si="79"/>
        <v>1248.5987250000001</v>
      </c>
      <c r="G179" s="40">
        <v>416.31249000000003</v>
      </c>
      <c r="H179" s="40">
        <v>832.28623500000003</v>
      </c>
    </row>
    <row r="180" spans="1:8" s="37" customFormat="1" ht="11.25" hidden="1" customHeight="1">
      <c r="A180" s="40"/>
      <c r="B180" s="369" t="s">
        <v>181</v>
      </c>
      <c r="C180" s="40">
        <f t="shared" si="78"/>
        <v>6789.2809999999999</v>
      </c>
      <c r="D180" s="40">
        <v>2013.5820000000001</v>
      </c>
      <c r="E180" s="40">
        <v>4775.6989999999996</v>
      </c>
      <c r="F180" s="40">
        <f t="shared" si="79"/>
        <v>1168.189245</v>
      </c>
      <c r="G180" s="40">
        <v>420.17038400000001</v>
      </c>
      <c r="H180" s="40">
        <v>748.01886100000002</v>
      </c>
    </row>
    <row r="181" spans="1:8" s="37" customFormat="1" ht="11.25" hidden="1" customHeight="1">
      <c r="A181" s="40"/>
      <c r="B181" s="369" t="s">
        <v>182</v>
      </c>
      <c r="C181" s="40">
        <f t="shared" si="78"/>
        <v>7551.5540000000001</v>
      </c>
      <c r="D181" s="40">
        <v>2012.2280000000001</v>
      </c>
      <c r="E181" s="40">
        <v>5539.326</v>
      </c>
      <c r="F181" s="40">
        <f t="shared" si="79"/>
        <v>1270.929151</v>
      </c>
      <c r="G181" s="40">
        <v>438.10227700000002</v>
      </c>
      <c r="H181" s="40">
        <v>832.82687399999998</v>
      </c>
    </row>
    <row r="182" spans="1:8" s="37" customFormat="1" ht="11.25" hidden="1" customHeight="1">
      <c r="A182" s="40"/>
      <c r="B182" s="369" t="s">
        <v>183</v>
      </c>
      <c r="C182" s="40">
        <f t="shared" si="78"/>
        <v>7542.2730000000001</v>
      </c>
      <c r="D182" s="40">
        <v>2086.8339999999998</v>
      </c>
      <c r="E182" s="40">
        <v>5455.4390000000003</v>
      </c>
      <c r="F182" s="40">
        <f t="shared" si="79"/>
        <v>1342.838906</v>
      </c>
      <c r="G182" s="40">
        <v>442.34063300000003</v>
      </c>
      <c r="H182" s="40">
        <v>900.49827300000004</v>
      </c>
    </row>
    <row r="183" spans="1:8" s="37" customFormat="1" ht="11.25" hidden="1" customHeight="1">
      <c r="A183" s="40"/>
      <c r="B183" s="369" t="s">
        <v>184</v>
      </c>
      <c r="C183" s="40">
        <f t="shared" si="78"/>
        <v>7339.3770000000004</v>
      </c>
      <c r="D183" s="40">
        <v>1925.92</v>
      </c>
      <c r="E183" s="40">
        <v>5413.4570000000003</v>
      </c>
      <c r="F183" s="40">
        <f t="shared" si="79"/>
        <v>1469.865607</v>
      </c>
      <c r="G183" s="40">
        <v>400.70167300000003</v>
      </c>
      <c r="H183" s="40">
        <v>1069.1639339999999</v>
      </c>
    </row>
    <row r="184" spans="1:8" s="37" customFormat="1" ht="11.25" hidden="1" customHeight="1">
      <c r="A184" s="40"/>
      <c r="B184" s="369" t="s">
        <v>185</v>
      </c>
      <c r="C184" s="40">
        <f t="shared" si="78"/>
        <v>7924.375</v>
      </c>
      <c r="D184" s="40">
        <v>1746.819</v>
      </c>
      <c r="E184" s="40">
        <v>6177.5559999999996</v>
      </c>
      <c r="F184" s="40">
        <f t="shared" si="79"/>
        <v>1635.8540309999998</v>
      </c>
      <c r="G184" s="40">
        <v>379.23348399999998</v>
      </c>
      <c r="H184" s="40">
        <v>1256.620547</v>
      </c>
    </row>
    <row r="185" spans="1:8" s="37" customFormat="1" ht="11.25" hidden="1" customHeight="1">
      <c r="A185" s="40"/>
      <c r="B185" s="369" t="s">
        <v>186</v>
      </c>
      <c r="C185" s="40">
        <f t="shared" si="78"/>
        <v>7831.5529999999999</v>
      </c>
      <c r="D185" s="40">
        <v>2015.184</v>
      </c>
      <c r="E185" s="40">
        <v>5816.3689999999997</v>
      </c>
      <c r="F185" s="40">
        <f t="shared" si="79"/>
        <v>1646.480581</v>
      </c>
      <c r="G185" s="40">
        <v>424.63522899999998</v>
      </c>
      <c r="H185" s="40">
        <v>1221.845352</v>
      </c>
    </row>
    <row r="186" spans="1:8" s="37" customFormat="1" ht="11.25" hidden="1" customHeight="1">
      <c r="A186" s="40"/>
      <c r="B186" s="369" t="s">
        <v>187</v>
      </c>
      <c r="C186" s="40">
        <f t="shared" si="78"/>
        <v>7593.7290000000003</v>
      </c>
      <c r="D186" s="40">
        <v>1904.9110000000001</v>
      </c>
      <c r="E186" s="40">
        <v>5688.8180000000002</v>
      </c>
      <c r="F186" s="40">
        <f t="shared" si="79"/>
        <v>1521.697721</v>
      </c>
      <c r="G186" s="40">
        <v>396.30348900000001</v>
      </c>
      <c r="H186" s="40">
        <v>1125.3942320000001</v>
      </c>
    </row>
    <row r="187" spans="1:8" s="37" customFormat="1" ht="11.25" hidden="1" customHeight="1">
      <c r="A187" s="40"/>
      <c r="B187" s="369"/>
      <c r="C187" s="33"/>
    </row>
    <row r="188" spans="1:8" s="37" customFormat="1" ht="11.25" hidden="1" customHeight="1">
      <c r="A188" s="1209" t="s">
        <v>188</v>
      </c>
      <c r="B188" s="1203"/>
      <c r="C188" s="40">
        <f t="shared" ref="C188:H188" si="80">C175</f>
        <v>7429.0830000000005</v>
      </c>
      <c r="D188" s="40">
        <f t="shared" si="80"/>
        <v>1822.6389999999999</v>
      </c>
      <c r="E188" s="40">
        <f t="shared" si="80"/>
        <v>5606.4440000000004</v>
      </c>
      <c r="F188" s="40">
        <f t="shared" si="80"/>
        <v>1325.647692</v>
      </c>
      <c r="G188" s="40">
        <f t="shared" si="80"/>
        <v>371.93826300000001</v>
      </c>
      <c r="H188" s="40">
        <f t="shared" si="80"/>
        <v>953.709429</v>
      </c>
    </row>
    <row r="189" spans="1:8" s="37" customFormat="1" ht="11.25" hidden="1" customHeight="1">
      <c r="A189" s="1209" t="s">
        <v>189</v>
      </c>
      <c r="B189" s="1203"/>
      <c r="C189" s="40">
        <f t="shared" ref="C189:H189" si="81">SUM(C175:C176)</f>
        <v>14210.35</v>
      </c>
      <c r="D189" s="40">
        <f t="shared" si="81"/>
        <v>3708.125</v>
      </c>
      <c r="E189" s="40">
        <f t="shared" si="81"/>
        <v>10502.225</v>
      </c>
      <c r="F189" s="40">
        <f t="shared" si="81"/>
        <v>2504.9599579999999</v>
      </c>
      <c r="G189" s="40">
        <f t="shared" si="81"/>
        <v>779.58550500000001</v>
      </c>
      <c r="H189" s="40">
        <f t="shared" si="81"/>
        <v>1725.3744529999999</v>
      </c>
    </row>
    <row r="190" spans="1:8" s="37" customFormat="1" ht="11.25" hidden="1" customHeight="1">
      <c r="A190" s="1209" t="s">
        <v>190</v>
      </c>
      <c r="B190" s="1203"/>
      <c r="C190" s="40">
        <f t="shared" ref="C190:H190" si="82">SUM(C175:C177)</f>
        <v>21173.757000000001</v>
      </c>
      <c r="D190" s="40">
        <f t="shared" si="82"/>
        <v>5647.2510000000002</v>
      </c>
      <c r="E190" s="40">
        <f t="shared" si="82"/>
        <v>15526.506000000001</v>
      </c>
      <c r="F190" s="40">
        <f t="shared" si="82"/>
        <v>3689.5261739999996</v>
      </c>
      <c r="G190" s="40">
        <f t="shared" si="82"/>
        <v>1191.1551770000001</v>
      </c>
      <c r="H190" s="40">
        <f t="shared" si="82"/>
        <v>2498.370997</v>
      </c>
    </row>
    <row r="191" spans="1:8" s="37" customFormat="1" ht="11.25" hidden="1" customHeight="1">
      <c r="A191" s="1209" t="s">
        <v>191</v>
      </c>
      <c r="B191" s="1203"/>
      <c r="C191" s="40">
        <f t="shared" ref="C191:H191" si="83">SUM(C175:C178)</f>
        <v>28282.83</v>
      </c>
      <c r="D191" s="40">
        <f t="shared" si="83"/>
        <v>7641.24</v>
      </c>
      <c r="E191" s="40">
        <f t="shared" si="83"/>
        <v>20641.59</v>
      </c>
      <c r="F191" s="40">
        <f t="shared" si="83"/>
        <v>4902.5020199999999</v>
      </c>
      <c r="G191" s="40">
        <f t="shared" si="83"/>
        <v>1599.06747</v>
      </c>
      <c r="H191" s="40">
        <f t="shared" si="83"/>
        <v>3303.4345499999999</v>
      </c>
    </row>
    <row r="192" spans="1:8" s="37" customFormat="1" ht="11.25" hidden="1" customHeight="1">
      <c r="A192" s="1209" t="s">
        <v>192</v>
      </c>
      <c r="B192" s="1203"/>
      <c r="C192" s="40">
        <f t="shared" ref="C192:H192" si="84">SUM(C175:C179)</f>
        <v>35325.719000000005</v>
      </c>
      <c r="D192" s="40">
        <f t="shared" si="84"/>
        <v>9646.41</v>
      </c>
      <c r="E192" s="40">
        <f t="shared" si="84"/>
        <v>25679.309000000001</v>
      </c>
      <c r="F192" s="40">
        <f t="shared" si="84"/>
        <v>6151.1007449999997</v>
      </c>
      <c r="G192" s="40">
        <f t="shared" si="84"/>
        <v>2015.37996</v>
      </c>
      <c r="H192" s="40">
        <f t="shared" si="84"/>
        <v>4135.7207849999995</v>
      </c>
    </row>
    <row r="193" spans="1:8" s="37" customFormat="1" ht="11.25" hidden="1" customHeight="1">
      <c r="A193" s="1209" t="s">
        <v>193</v>
      </c>
      <c r="B193" s="1203"/>
      <c r="C193" s="40">
        <f t="shared" ref="C193:H193" si="85">SUM(C175:C180)</f>
        <v>42115.000000000007</v>
      </c>
      <c r="D193" s="40">
        <f t="shared" si="85"/>
        <v>11659.992</v>
      </c>
      <c r="E193" s="40">
        <f t="shared" si="85"/>
        <v>30455.008000000002</v>
      </c>
      <c r="F193" s="40">
        <f t="shared" si="85"/>
        <v>7319.2899899999993</v>
      </c>
      <c r="G193" s="40">
        <f t="shared" si="85"/>
        <v>2435.5503440000002</v>
      </c>
      <c r="H193" s="40">
        <f t="shared" si="85"/>
        <v>4883.739646</v>
      </c>
    </row>
    <row r="194" spans="1:8" s="37" customFormat="1" ht="11.25" hidden="1" customHeight="1">
      <c r="A194" s="1209" t="s">
        <v>194</v>
      </c>
      <c r="B194" s="1203"/>
      <c r="C194" s="40">
        <f t="shared" ref="C194:H194" si="86">SUM(C175:C181)</f>
        <v>49666.554000000004</v>
      </c>
      <c r="D194" s="40">
        <f t="shared" si="86"/>
        <v>13672.220000000001</v>
      </c>
      <c r="E194" s="40">
        <f t="shared" si="86"/>
        <v>35994.334000000003</v>
      </c>
      <c r="F194" s="40">
        <f t="shared" si="86"/>
        <v>8590.2191409999996</v>
      </c>
      <c r="G194" s="40">
        <f t="shared" si="86"/>
        <v>2873.6526210000002</v>
      </c>
      <c r="H194" s="40">
        <f t="shared" si="86"/>
        <v>5716.5665200000003</v>
      </c>
    </row>
    <row r="195" spans="1:8" s="37" customFormat="1" ht="11.25" hidden="1" customHeight="1">
      <c r="A195" s="1209" t="s">
        <v>195</v>
      </c>
      <c r="B195" s="1203"/>
      <c r="C195" s="40">
        <f t="shared" ref="C195:H195" si="87">SUM(C175:C182)</f>
        <v>57208.827000000005</v>
      </c>
      <c r="D195" s="40">
        <f t="shared" si="87"/>
        <v>15759.054</v>
      </c>
      <c r="E195" s="40">
        <f t="shared" si="87"/>
        <v>41449.773000000001</v>
      </c>
      <c r="F195" s="40">
        <f t="shared" si="87"/>
        <v>9933.0580469999986</v>
      </c>
      <c r="G195" s="40">
        <f t="shared" si="87"/>
        <v>3315.993254</v>
      </c>
      <c r="H195" s="40">
        <f t="shared" si="87"/>
        <v>6617.0647930000005</v>
      </c>
    </row>
    <row r="196" spans="1:8" s="37" customFormat="1" ht="11.25" hidden="1" customHeight="1">
      <c r="A196" s="1209" t="s">
        <v>196</v>
      </c>
      <c r="B196" s="1203"/>
      <c r="C196" s="40">
        <f t="shared" ref="C196:H196" si="88">SUM(C175:C183)</f>
        <v>64548.204000000005</v>
      </c>
      <c r="D196" s="40">
        <f t="shared" si="88"/>
        <v>17684.974000000002</v>
      </c>
      <c r="E196" s="40">
        <f t="shared" si="88"/>
        <v>46863.23</v>
      </c>
      <c r="F196" s="40">
        <f t="shared" si="88"/>
        <v>11402.923653999998</v>
      </c>
      <c r="G196" s="40">
        <f t="shared" si="88"/>
        <v>3716.694927</v>
      </c>
      <c r="H196" s="40">
        <f t="shared" si="88"/>
        <v>7686.2287270000006</v>
      </c>
    </row>
    <row r="197" spans="1:8" s="37" customFormat="1" ht="11.25" hidden="1" customHeight="1">
      <c r="A197" s="1209" t="s">
        <v>197</v>
      </c>
      <c r="B197" s="1203"/>
      <c r="C197" s="40">
        <f t="shared" ref="C197:H197" si="89">SUM(C175:C184)</f>
        <v>72472.578999999998</v>
      </c>
      <c r="D197" s="40">
        <f t="shared" si="89"/>
        <v>19431.793000000001</v>
      </c>
      <c r="E197" s="40">
        <f t="shared" si="89"/>
        <v>53040.786</v>
      </c>
      <c r="F197" s="40">
        <f t="shared" si="89"/>
        <v>13038.777684999997</v>
      </c>
      <c r="G197" s="40">
        <f t="shared" si="89"/>
        <v>4095.9284109999999</v>
      </c>
      <c r="H197" s="40">
        <f t="shared" si="89"/>
        <v>8942.8492740000002</v>
      </c>
    </row>
    <row r="198" spans="1:8" s="37" customFormat="1" ht="11.25" hidden="1" customHeight="1">
      <c r="A198" s="1209" t="s">
        <v>198</v>
      </c>
      <c r="B198" s="1203"/>
      <c r="C198" s="40">
        <f t="shared" ref="C198:H198" si="90">SUM(C175:C185)</f>
        <v>80304.131999999998</v>
      </c>
      <c r="D198" s="40">
        <f t="shared" si="90"/>
        <v>21446.977000000003</v>
      </c>
      <c r="E198" s="40">
        <f t="shared" si="90"/>
        <v>58857.154999999999</v>
      </c>
      <c r="F198" s="40">
        <f t="shared" si="90"/>
        <v>14685.258265999997</v>
      </c>
      <c r="G198" s="40">
        <f t="shared" si="90"/>
        <v>4520.5636400000003</v>
      </c>
      <c r="H198" s="40">
        <f t="shared" si="90"/>
        <v>10164.694626</v>
      </c>
    </row>
    <row r="199" spans="1:8" s="37" customFormat="1" ht="11.25" hidden="1" customHeight="1">
      <c r="A199" s="1209" t="s">
        <v>199</v>
      </c>
      <c r="B199" s="1203"/>
      <c r="C199" s="40">
        <f t="shared" ref="C199:H199" si="91">SUM(C175:C186)</f>
        <v>87897.861000000004</v>
      </c>
      <c r="D199" s="40">
        <f t="shared" si="91"/>
        <v>23351.888000000003</v>
      </c>
      <c r="E199" s="40">
        <f t="shared" si="91"/>
        <v>64545.972999999998</v>
      </c>
      <c r="F199" s="40">
        <f t="shared" si="91"/>
        <v>16206.955986999998</v>
      </c>
      <c r="G199" s="40">
        <f t="shared" si="91"/>
        <v>4916.8671290000002</v>
      </c>
      <c r="H199" s="40">
        <f t="shared" si="91"/>
        <v>11290.088858000001</v>
      </c>
    </row>
    <row r="200" spans="1:8" s="37" customFormat="1" ht="11.25" customHeight="1">
      <c r="A200" s="40"/>
      <c r="B200" s="369"/>
      <c r="C200" s="33"/>
    </row>
    <row r="201" spans="1:8" s="37" customFormat="1" ht="11.25" customHeight="1">
      <c r="A201" s="370">
        <v>2013</v>
      </c>
      <c r="B201" s="369"/>
      <c r="C201" s="33"/>
    </row>
    <row r="202" spans="1:8" s="37" customFormat="1" ht="11.25" hidden="1" customHeight="1">
      <c r="A202" s="370"/>
      <c r="B202" s="369" t="s">
        <v>176</v>
      </c>
      <c r="C202" s="40">
        <f t="shared" ref="C202:C213" si="92">SUM(D202:E202)</f>
        <v>7539.2489999999998</v>
      </c>
      <c r="D202" s="40">
        <v>1793.498</v>
      </c>
      <c r="E202" s="40">
        <v>5745.7510000000002</v>
      </c>
      <c r="F202" s="40">
        <f t="shared" ref="F202:F213" si="93">SUM(G202:H202)</f>
        <v>1534.258493</v>
      </c>
      <c r="G202" s="40">
        <v>367.029966</v>
      </c>
      <c r="H202" s="40">
        <v>1167.228527</v>
      </c>
    </row>
    <row r="203" spans="1:8" s="37" customFormat="1" ht="11.25" hidden="1" customHeight="1">
      <c r="A203" s="40"/>
      <c r="B203" s="369" t="s">
        <v>177</v>
      </c>
      <c r="C203" s="40">
        <f t="shared" si="92"/>
        <v>6705.0280000000002</v>
      </c>
      <c r="D203" s="40">
        <v>1726.8720000000001</v>
      </c>
      <c r="E203" s="40">
        <v>4978.1559999999999</v>
      </c>
      <c r="F203" s="40">
        <f t="shared" si="93"/>
        <v>1369.2469980000001</v>
      </c>
      <c r="G203" s="40">
        <v>341.71218499999998</v>
      </c>
      <c r="H203" s="40">
        <v>1027.534813</v>
      </c>
    </row>
    <row r="204" spans="1:8" s="37" customFormat="1" ht="11.25" hidden="1" customHeight="1">
      <c r="A204" s="40"/>
      <c r="B204" s="369" t="s">
        <v>178</v>
      </c>
      <c r="C204" s="40">
        <f t="shared" si="92"/>
        <v>7291.6080000000002</v>
      </c>
      <c r="D204" s="40">
        <v>1848.115</v>
      </c>
      <c r="E204" s="40">
        <v>5443.4930000000004</v>
      </c>
      <c r="F204" s="40">
        <f t="shared" si="93"/>
        <v>1589.0675670000001</v>
      </c>
      <c r="G204" s="40">
        <v>373.89398</v>
      </c>
      <c r="H204" s="40">
        <v>1215.173587</v>
      </c>
    </row>
    <row r="205" spans="1:8" s="37" customFormat="1" ht="11.25" hidden="1" customHeight="1">
      <c r="A205" s="40"/>
      <c r="B205" s="369" t="s">
        <v>179</v>
      </c>
      <c r="C205" s="40">
        <f t="shared" si="92"/>
        <v>6456.6959999999999</v>
      </c>
      <c r="D205" s="40">
        <v>1738.8610000000001</v>
      </c>
      <c r="E205" s="40">
        <v>4717.835</v>
      </c>
      <c r="F205" s="40">
        <f t="shared" si="93"/>
        <v>1479.542199</v>
      </c>
      <c r="G205" s="40">
        <v>371.03340600000001</v>
      </c>
      <c r="H205" s="40">
        <v>1108.508793</v>
      </c>
    </row>
    <row r="206" spans="1:8" s="37" customFormat="1" ht="11.25" hidden="1" customHeight="1">
      <c r="A206" s="40"/>
      <c r="B206" s="369" t="s">
        <v>180</v>
      </c>
      <c r="C206" s="40">
        <f t="shared" si="92"/>
        <v>7303.8969999999999</v>
      </c>
      <c r="D206" s="40">
        <v>1881.3869999999999</v>
      </c>
      <c r="E206" s="40">
        <v>5422.51</v>
      </c>
      <c r="F206" s="40">
        <f t="shared" si="93"/>
        <v>1536.6866540000001</v>
      </c>
      <c r="G206" s="40">
        <v>399.28486900000001</v>
      </c>
      <c r="H206" s="40">
        <v>1137.401785</v>
      </c>
    </row>
    <row r="207" spans="1:8" s="37" customFormat="1" ht="11.25" hidden="1" customHeight="1">
      <c r="A207" s="40"/>
      <c r="B207" s="369" t="s">
        <v>181</v>
      </c>
      <c r="C207" s="40">
        <f t="shared" si="92"/>
        <v>7458.2910000000002</v>
      </c>
      <c r="D207" s="40">
        <v>1938.001</v>
      </c>
      <c r="E207" s="40">
        <v>5520.29</v>
      </c>
      <c r="F207" s="40">
        <f t="shared" si="93"/>
        <v>1550.9993939999999</v>
      </c>
      <c r="G207" s="40">
        <v>406.67244599999998</v>
      </c>
      <c r="H207" s="40">
        <v>1144.3269479999999</v>
      </c>
    </row>
    <row r="208" spans="1:8" s="37" customFormat="1" ht="11.25" hidden="1" customHeight="1">
      <c r="A208" s="40"/>
      <c r="B208" s="369" t="s">
        <v>182</v>
      </c>
      <c r="C208" s="40">
        <f t="shared" si="92"/>
        <v>7730.0789999999997</v>
      </c>
      <c r="D208" s="40">
        <v>1860.4069999999999</v>
      </c>
      <c r="E208" s="40">
        <v>5869.6719999999996</v>
      </c>
      <c r="F208" s="40">
        <f t="shared" si="93"/>
        <v>1597.25055</v>
      </c>
      <c r="G208" s="40">
        <v>395.50735400000002</v>
      </c>
      <c r="H208" s="40">
        <v>1201.7431959999999</v>
      </c>
    </row>
    <row r="209" spans="1:8" s="37" customFormat="1" ht="11.25" hidden="1" customHeight="1">
      <c r="A209" s="40"/>
      <c r="B209" s="369" t="s">
        <v>183</v>
      </c>
      <c r="C209" s="40">
        <f t="shared" si="92"/>
        <v>7017.2520000000004</v>
      </c>
      <c r="D209" s="40">
        <v>1425.3330000000001</v>
      </c>
      <c r="E209" s="40">
        <v>5591.9189999999999</v>
      </c>
      <c r="F209" s="40">
        <f t="shared" si="93"/>
        <v>1491.79081</v>
      </c>
      <c r="G209" s="40">
        <v>311.22645699999998</v>
      </c>
      <c r="H209" s="40">
        <v>1180.564353</v>
      </c>
    </row>
    <row r="210" spans="1:8" s="37" customFormat="1" ht="11.25" hidden="1" customHeight="1">
      <c r="A210" s="40"/>
      <c r="B210" s="369" t="s">
        <v>184</v>
      </c>
      <c r="C210" s="40">
        <f t="shared" si="92"/>
        <v>6972.9709999999995</v>
      </c>
      <c r="D210" s="40">
        <v>1583.3209999999999</v>
      </c>
      <c r="E210" s="40">
        <v>5389.65</v>
      </c>
      <c r="F210" s="40">
        <f t="shared" si="93"/>
        <v>1367.7288680000001</v>
      </c>
      <c r="G210" s="40">
        <v>343.07319999999999</v>
      </c>
      <c r="H210" s="40">
        <v>1024.6556680000001</v>
      </c>
    </row>
    <row r="211" spans="1:8" s="37" customFormat="1" ht="11.25" hidden="1" customHeight="1">
      <c r="A211" s="40"/>
      <c r="B211" s="369" t="s">
        <v>185</v>
      </c>
      <c r="C211" s="40">
        <f t="shared" si="92"/>
        <v>7839.7689999999993</v>
      </c>
      <c r="D211" s="40">
        <v>1860.1769999999999</v>
      </c>
      <c r="E211" s="40">
        <v>5979.5919999999996</v>
      </c>
      <c r="F211" s="40">
        <f t="shared" si="93"/>
        <v>1594.980714</v>
      </c>
      <c r="G211" s="40">
        <v>374.21658400000001</v>
      </c>
      <c r="H211" s="40">
        <v>1220.76413</v>
      </c>
    </row>
    <row r="212" spans="1:8" s="37" customFormat="1" ht="11.25" customHeight="1">
      <c r="A212" s="40"/>
      <c r="B212" s="369" t="s">
        <v>186</v>
      </c>
      <c r="C212" s="40">
        <f t="shared" si="92"/>
        <v>7411.2510000000002</v>
      </c>
      <c r="D212" s="40">
        <v>1768.799</v>
      </c>
      <c r="E212" s="40">
        <v>5642.4520000000002</v>
      </c>
      <c r="F212" s="40">
        <f t="shared" si="93"/>
        <v>1501.2819099999999</v>
      </c>
      <c r="G212" s="40">
        <v>366.06843400000002</v>
      </c>
      <c r="H212" s="40">
        <v>1135.2134759999999</v>
      </c>
    </row>
    <row r="213" spans="1:8" s="37" customFormat="1" ht="11.25" customHeight="1">
      <c r="A213" s="40"/>
      <c r="B213" s="369" t="s">
        <v>187</v>
      </c>
      <c r="C213" s="40">
        <f t="shared" si="92"/>
        <v>7605.7139999999999</v>
      </c>
      <c r="D213" s="40">
        <v>1796.9939999999999</v>
      </c>
      <c r="E213" s="40">
        <v>5808.72</v>
      </c>
      <c r="F213" s="40">
        <f t="shared" si="93"/>
        <v>1567.4561610000001</v>
      </c>
      <c r="G213" s="40">
        <v>376.71685300000001</v>
      </c>
      <c r="H213" s="40">
        <v>1190.7393079999999</v>
      </c>
    </row>
    <row r="214" spans="1:8" s="37" customFormat="1" ht="11.25" customHeight="1">
      <c r="A214" s="40"/>
      <c r="B214" s="369"/>
      <c r="C214" s="33"/>
    </row>
    <row r="215" spans="1:8" s="37" customFormat="1" ht="11.25" hidden="1" customHeight="1">
      <c r="A215" s="1209" t="s">
        <v>188</v>
      </c>
      <c r="B215" s="1203"/>
      <c r="C215" s="40">
        <f t="shared" ref="C215:H215" si="94">C202</f>
        <v>7539.2489999999998</v>
      </c>
      <c r="D215" s="40">
        <f t="shared" si="94"/>
        <v>1793.498</v>
      </c>
      <c r="E215" s="40">
        <f t="shared" si="94"/>
        <v>5745.7510000000002</v>
      </c>
      <c r="F215" s="40">
        <f t="shared" si="94"/>
        <v>1534.258493</v>
      </c>
      <c r="G215" s="40">
        <f t="shared" si="94"/>
        <v>367.029966</v>
      </c>
      <c r="H215" s="40">
        <f t="shared" si="94"/>
        <v>1167.228527</v>
      </c>
    </row>
    <row r="216" spans="1:8" s="37" customFormat="1" ht="11.25" hidden="1" customHeight="1">
      <c r="A216" s="1209" t="s">
        <v>189</v>
      </c>
      <c r="B216" s="1203"/>
      <c r="C216" s="40">
        <f t="shared" ref="C216:H216" si="95">SUM(C202:C203)</f>
        <v>14244.277</v>
      </c>
      <c r="D216" s="40">
        <f t="shared" si="95"/>
        <v>3520.37</v>
      </c>
      <c r="E216" s="40">
        <f t="shared" si="95"/>
        <v>10723.906999999999</v>
      </c>
      <c r="F216" s="40">
        <f t="shared" si="95"/>
        <v>2903.5054909999999</v>
      </c>
      <c r="G216" s="40">
        <f t="shared" si="95"/>
        <v>708.74215099999992</v>
      </c>
      <c r="H216" s="40">
        <f t="shared" si="95"/>
        <v>2194.76334</v>
      </c>
    </row>
    <row r="217" spans="1:8" s="37" customFormat="1" ht="11.25" hidden="1" customHeight="1">
      <c r="A217" s="1209" t="s">
        <v>190</v>
      </c>
      <c r="B217" s="1203"/>
      <c r="C217" s="40">
        <f t="shared" ref="C217:H217" si="96">SUM(C202:C204)</f>
        <v>21535.885000000002</v>
      </c>
      <c r="D217" s="40">
        <f t="shared" si="96"/>
        <v>5368.4849999999997</v>
      </c>
      <c r="E217" s="40">
        <f t="shared" si="96"/>
        <v>16167.4</v>
      </c>
      <c r="F217" s="40">
        <f t="shared" si="96"/>
        <v>4492.5730579999999</v>
      </c>
      <c r="G217" s="40">
        <f t="shared" si="96"/>
        <v>1082.636131</v>
      </c>
      <c r="H217" s="40">
        <f t="shared" si="96"/>
        <v>3409.9369269999997</v>
      </c>
    </row>
    <row r="218" spans="1:8" s="37" customFormat="1" ht="11.25" hidden="1" customHeight="1">
      <c r="A218" s="1209" t="s">
        <v>191</v>
      </c>
      <c r="B218" s="1203"/>
      <c r="C218" s="40">
        <f t="shared" ref="C218:H218" si="97">SUM(C202:C205)</f>
        <v>27992.581000000002</v>
      </c>
      <c r="D218" s="40">
        <f t="shared" si="97"/>
        <v>7107.3459999999995</v>
      </c>
      <c r="E218" s="40">
        <f t="shared" si="97"/>
        <v>20885.235000000001</v>
      </c>
      <c r="F218" s="40">
        <f t="shared" si="97"/>
        <v>5972.1152569999995</v>
      </c>
      <c r="G218" s="40">
        <f t="shared" si="97"/>
        <v>1453.669537</v>
      </c>
      <c r="H218" s="40">
        <f t="shared" si="97"/>
        <v>4518.4457199999997</v>
      </c>
    </row>
    <row r="219" spans="1:8" s="37" customFormat="1" ht="11.25" hidden="1" customHeight="1">
      <c r="A219" s="1209" t="s">
        <v>192</v>
      </c>
      <c r="B219" s="1203"/>
      <c r="C219" s="40">
        <f t="shared" ref="C219:H219" si="98">SUM(C202:C206)</f>
        <v>35296.478000000003</v>
      </c>
      <c r="D219" s="40">
        <f t="shared" si="98"/>
        <v>8988.7330000000002</v>
      </c>
      <c r="E219" s="40">
        <f t="shared" si="98"/>
        <v>26307.745000000003</v>
      </c>
      <c r="F219" s="40">
        <f t="shared" si="98"/>
        <v>7508.8019109999996</v>
      </c>
      <c r="G219" s="40">
        <f t="shared" si="98"/>
        <v>1852.9544060000001</v>
      </c>
      <c r="H219" s="40">
        <f t="shared" si="98"/>
        <v>5655.8475049999997</v>
      </c>
    </row>
    <row r="220" spans="1:8" s="37" customFormat="1" ht="11.25" hidden="1" customHeight="1">
      <c r="A220" s="1209" t="s">
        <v>193</v>
      </c>
      <c r="B220" s="1203"/>
      <c r="C220" s="40">
        <f t="shared" ref="C220:H220" si="99">SUM(C202:C207)</f>
        <v>42754.769</v>
      </c>
      <c r="D220" s="40">
        <f t="shared" si="99"/>
        <v>10926.734</v>
      </c>
      <c r="E220" s="40">
        <f t="shared" si="99"/>
        <v>31828.035000000003</v>
      </c>
      <c r="F220" s="40">
        <f t="shared" si="99"/>
        <v>9059.801304999999</v>
      </c>
      <c r="G220" s="40">
        <f t="shared" si="99"/>
        <v>2259.6268519999999</v>
      </c>
      <c r="H220" s="40">
        <f t="shared" si="99"/>
        <v>6800.1744529999996</v>
      </c>
    </row>
    <row r="221" spans="1:8" s="37" customFormat="1" ht="11.25" hidden="1" customHeight="1">
      <c r="A221" s="1209" t="s">
        <v>194</v>
      </c>
      <c r="B221" s="1203"/>
      <c r="C221" s="40">
        <f t="shared" ref="C221:H221" si="100">SUM(C202:C208)</f>
        <v>50484.847999999998</v>
      </c>
      <c r="D221" s="40">
        <f t="shared" si="100"/>
        <v>12787.141</v>
      </c>
      <c r="E221" s="40">
        <f t="shared" si="100"/>
        <v>37697.707000000002</v>
      </c>
      <c r="F221" s="40">
        <f t="shared" si="100"/>
        <v>10657.051855</v>
      </c>
      <c r="G221" s="40">
        <f t="shared" si="100"/>
        <v>2655.1342059999997</v>
      </c>
      <c r="H221" s="40">
        <f t="shared" si="100"/>
        <v>8001.9176489999991</v>
      </c>
    </row>
    <row r="222" spans="1:8" s="37" customFormat="1" ht="11.25" hidden="1" customHeight="1">
      <c r="A222" s="1209" t="s">
        <v>195</v>
      </c>
      <c r="B222" s="1203"/>
      <c r="C222" s="40">
        <f t="shared" ref="C222:H222" si="101">SUM(C202:C209)</f>
        <v>57502.1</v>
      </c>
      <c r="D222" s="40">
        <f t="shared" si="101"/>
        <v>14212.474</v>
      </c>
      <c r="E222" s="40">
        <f t="shared" si="101"/>
        <v>43289.626000000004</v>
      </c>
      <c r="F222" s="40">
        <f t="shared" si="101"/>
        <v>12148.842665</v>
      </c>
      <c r="G222" s="40">
        <f t="shared" si="101"/>
        <v>2966.3606629999995</v>
      </c>
      <c r="H222" s="40">
        <f t="shared" si="101"/>
        <v>9182.4820019999988</v>
      </c>
    </row>
    <row r="223" spans="1:8" s="37" customFormat="1" ht="11.25" hidden="1" customHeight="1">
      <c r="A223" s="1209" t="s">
        <v>196</v>
      </c>
      <c r="B223" s="1203"/>
      <c r="C223" s="40">
        <f t="shared" ref="C223:H223" si="102">SUM(C202:C210)</f>
        <v>64475.070999999996</v>
      </c>
      <c r="D223" s="40">
        <f t="shared" si="102"/>
        <v>15795.795</v>
      </c>
      <c r="E223" s="40">
        <f t="shared" si="102"/>
        <v>48679.276000000005</v>
      </c>
      <c r="F223" s="40">
        <f t="shared" si="102"/>
        <v>13516.571533</v>
      </c>
      <c r="G223" s="40">
        <f t="shared" si="102"/>
        <v>3309.4338629999993</v>
      </c>
      <c r="H223" s="40">
        <f t="shared" si="102"/>
        <v>10207.137669999998</v>
      </c>
    </row>
    <row r="224" spans="1:8" s="37" customFormat="1" ht="11.25" hidden="1" customHeight="1">
      <c r="A224" s="1209" t="s">
        <v>197</v>
      </c>
      <c r="B224" s="1203"/>
      <c r="C224" s="40">
        <f t="shared" ref="C224:H224" si="103">SUM(C202:C211)</f>
        <v>72314.84</v>
      </c>
      <c r="D224" s="40">
        <f t="shared" si="103"/>
        <v>17655.972000000002</v>
      </c>
      <c r="E224" s="40">
        <f t="shared" si="103"/>
        <v>54658.868000000002</v>
      </c>
      <c r="F224" s="40">
        <f t="shared" si="103"/>
        <v>15111.552247</v>
      </c>
      <c r="G224" s="40">
        <f t="shared" si="103"/>
        <v>3683.6504469999991</v>
      </c>
      <c r="H224" s="40">
        <f t="shared" si="103"/>
        <v>11427.901799999998</v>
      </c>
    </row>
    <row r="225" spans="1:8" s="37" customFormat="1" ht="11.25" hidden="1" customHeight="1">
      <c r="A225" s="1209" t="s">
        <v>198</v>
      </c>
      <c r="B225" s="1203"/>
      <c r="C225" s="40">
        <f t="shared" ref="C225:H225" si="104">SUM(C202:C212)</f>
        <v>79726.091</v>
      </c>
      <c r="D225" s="40">
        <f t="shared" si="104"/>
        <v>19424.771000000001</v>
      </c>
      <c r="E225" s="40">
        <f t="shared" si="104"/>
        <v>60301.32</v>
      </c>
      <c r="F225" s="40">
        <f t="shared" si="104"/>
        <v>16612.834157000001</v>
      </c>
      <c r="G225" s="40">
        <f t="shared" si="104"/>
        <v>4049.7188809999989</v>
      </c>
      <c r="H225" s="40">
        <f t="shared" si="104"/>
        <v>12563.115275999997</v>
      </c>
    </row>
    <row r="226" spans="1:8" s="37" customFormat="1" ht="11.25" hidden="1" customHeight="1">
      <c r="A226" s="1209" t="s">
        <v>199</v>
      </c>
      <c r="B226" s="1203"/>
      <c r="C226" s="40">
        <f t="shared" ref="C226:H226" si="105">SUM(C202:C213)</f>
        <v>87331.804999999993</v>
      </c>
      <c r="D226" s="40">
        <f t="shared" si="105"/>
        <v>21221.764999999999</v>
      </c>
      <c r="E226" s="40">
        <f t="shared" si="105"/>
        <v>66110.039999999994</v>
      </c>
      <c r="F226" s="40">
        <f t="shared" si="105"/>
        <v>18180.290317999999</v>
      </c>
      <c r="G226" s="40">
        <f t="shared" si="105"/>
        <v>4426.4357339999988</v>
      </c>
      <c r="H226" s="40">
        <f t="shared" si="105"/>
        <v>13753.854583999997</v>
      </c>
    </row>
    <row r="227" spans="1:8" s="37" customFormat="1" ht="11.25" hidden="1" customHeight="1">
      <c r="A227" s="40"/>
      <c r="B227" s="369"/>
      <c r="C227" s="33"/>
    </row>
    <row r="228" spans="1:8" s="37" customFormat="1" ht="11.25" customHeight="1">
      <c r="A228" s="370">
        <v>2014</v>
      </c>
      <c r="B228" s="369"/>
      <c r="C228" s="33"/>
    </row>
    <row r="229" spans="1:8" s="37" customFormat="1" ht="11.25" customHeight="1">
      <c r="A229" s="370"/>
      <c r="B229" s="369" t="s">
        <v>176</v>
      </c>
      <c r="C229" s="40">
        <f t="shared" ref="C229:C240" si="106">SUM(D229:E229)</f>
        <v>7494.5050000000001</v>
      </c>
      <c r="D229" s="40">
        <v>1812.943</v>
      </c>
      <c r="E229" s="40">
        <v>5681.5619999999999</v>
      </c>
      <c r="F229" s="40">
        <f t="shared" ref="F229:F240" si="107">SUM(G229:H229)</f>
        <v>1507.2815000000001</v>
      </c>
      <c r="G229" s="40">
        <v>369.65966900000001</v>
      </c>
      <c r="H229" s="40">
        <v>1137.6218309999999</v>
      </c>
    </row>
    <row r="230" spans="1:8" s="37" customFormat="1" ht="11.25" customHeight="1">
      <c r="A230" s="40"/>
      <c r="B230" s="369" t="s">
        <v>177</v>
      </c>
      <c r="C230" s="40">
        <f t="shared" si="106"/>
        <v>6797.808</v>
      </c>
      <c r="D230" s="40">
        <v>1595.9739999999999</v>
      </c>
      <c r="E230" s="40">
        <v>5201.8339999999998</v>
      </c>
      <c r="F230" s="40">
        <f t="shared" si="107"/>
        <v>1323.3819349999999</v>
      </c>
      <c r="G230" s="40">
        <v>250.52530100000001</v>
      </c>
      <c r="H230" s="40">
        <v>1072.856634</v>
      </c>
    </row>
    <row r="231" spans="1:8" s="37" customFormat="1" ht="11.25" customHeight="1">
      <c r="A231" s="40"/>
      <c r="B231" s="369" t="s">
        <v>178</v>
      </c>
      <c r="C231" s="40">
        <f t="shared" si="106"/>
        <v>7152.5349999999999</v>
      </c>
      <c r="D231" s="40">
        <v>1830.7639999999999</v>
      </c>
      <c r="E231" s="40">
        <v>5321.7709999999997</v>
      </c>
      <c r="F231" s="40">
        <f t="shared" si="107"/>
        <v>1451.7983079999999</v>
      </c>
      <c r="G231" s="40">
        <v>352.65870999999999</v>
      </c>
      <c r="H231" s="40">
        <v>1099.139598</v>
      </c>
    </row>
    <row r="232" spans="1:8" s="37" customFormat="1" ht="11.25" customHeight="1">
      <c r="A232" s="40"/>
      <c r="B232" s="369" t="s">
        <v>179</v>
      </c>
      <c r="C232" s="40">
        <f t="shared" si="106"/>
        <v>7341.402</v>
      </c>
      <c r="D232" s="40">
        <v>1895.9670000000001</v>
      </c>
      <c r="E232" s="40">
        <v>5445.4350000000004</v>
      </c>
      <c r="F232" s="40">
        <f t="shared" si="107"/>
        <v>1471.4614509999999</v>
      </c>
      <c r="G232" s="40">
        <v>361.210758</v>
      </c>
      <c r="H232" s="40">
        <v>1110.250693</v>
      </c>
    </row>
    <row r="233" spans="1:8" s="37" customFormat="1" ht="11.25" customHeight="1">
      <c r="A233" s="40"/>
      <c r="B233" s="369" t="s">
        <v>180</v>
      </c>
      <c r="C233" s="40">
        <f t="shared" si="106"/>
        <v>7261.8140000000003</v>
      </c>
      <c r="D233" s="40">
        <v>1851.511</v>
      </c>
      <c r="E233" s="40">
        <v>5410.3029999999999</v>
      </c>
      <c r="F233" s="40">
        <f t="shared" si="107"/>
        <v>1454.034341</v>
      </c>
      <c r="G233" s="40">
        <v>347.17400700000002</v>
      </c>
      <c r="H233" s="40">
        <v>1106.860334</v>
      </c>
    </row>
    <row r="234" spans="1:8" s="37" customFormat="1" ht="11.25" customHeight="1">
      <c r="A234" s="40"/>
      <c r="B234" s="369" t="s">
        <v>181</v>
      </c>
      <c r="C234" s="40">
        <f t="shared" si="106"/>
        <v>6323.9059999999999</v>
      </c>
      <c r="D234" s="40">
        <v>1571.1880000000001</v>
      </c>
      <c r="E234" s="40">
        <v>4752.7179999999998</v>
      </c>
      <c r="F234" s="40">
        <f t="shared" si="107"/>
        <v>1158.9029930000002</v>
      </c>
      <c r="G234" s="40">
        <v>301.79272200000003</v>
      </c>
      <c r="H234" s="40">
        <v>857.11027100000001</v>
      </c>
    </row>
    <row r="235" spans="1:8" s="37" customFormat="1" ht="11.25" customHeight="1">
      <c r="A235" s="40"/>
      <c r="B235" s="369" t="s">
        <v>182</v>
      </c>
      <c r="C235" s="40">
        <f t="shared" si="106"/>
        <v>7251.9939999999997</v>
      </c>
      <c r="D235" s="40">
        <v>1702.9870000000001</v>
      </c>
      <c r="E235" s="40">
        <v>5549.0069999999996</v>
      </c>
      <c r="F235" s="40">
        <f t="shared" si="107"/>
        <v>1431.5830369999999</v>
      </c>
      <c r="G235" s="40">
        <v>323.738788</v>
      </c>
      <c r="H235" s="40">
        <v>1107.844249</v>
      </c>
    </row>
    <row r="236" spans="1:8" s="37" customFormat="1" ht="11.25" customHeight="1">
      <c r="A236" s="40"/>
      <c r="B236" s="369" t="s">
        <v>183</v>
      </c>
      <c r="C236" s="40">
        <f t="shared" si="106"/>
        <v>8109.1469999999999</v>
      </c>
      <c r="D236" s="40">
        <v>2048.5529999999999</v>
      </c>
      <c r="E236" s="40">
        <v>6060.5940000000001</v>
      </c>
      <c r="F236" s="40">
        <f t="shared" si="107"/>
        <v>1651.0184449999999</v>
      </c>
      <c r="G236" s="40">
        <v>402.32238999999998</v>
      </c>
      <c r="H236" s="40">
        <v>1248.6960549999999</v>
      </c>
    </row>
    <row r="237" spans="1:8" s="37" customFormat="1" ht="11.25" customHeight="1">
      <c r="A237" s="40"/>
      <c r="B237" s="369" t="s">
        <v>184</v>
      </c>
      <c r="C237" s="40">
        <f t="shared" ref="C237" si="108">SUM(D237:E237)</f>
        <v>7208.7079999999996</v>
      </c>
      <c r="D237" s="40">
        <v>1927.0129999999999</v>
      </c>
      <c r="E237" s="40">
        <v>5281.6949999999997</v>
      </c>
      <c r="F237" s="40">
        <f t="shared" ref="F237" si="109">SUM(G237:H237)</f>
        <v>1457.546016</v>
      </c>
      <c r="G237" s="40">
        <v>378.044218</v>
      </c>
      <c r="H237" s="40">
        <v>1079.501798</v>
      </c>
    </row>
    <row r="238" spans="1:8" s="37" customFormat="1" ht="11.25" customHeight="1">
      <c r="A238" s="40"/>
      <c r="B238" s="369" t="s">
        <v>185</v>
      </c>
      <c r="C238" s="40">
        <f t="shared" ref="C238" si="110">SUM(D238:E238)</f>
        <v>7592.1440000000002</v>
      </c>
      <c r="D238" s="40">
        <v>2028</v>
      </c>
      <c r="E238" s="40">
        <v>5564.1440000000002</v>
      </c>
      <c r="F238" s="40">
        <f t="shared" ref="F238" si="111">SUM(G238:H238)</f>
        <v>1585.270372</v>
      </c>
      <c r="G238" s="40">
        <v>397.99143900000001</v>
      </c>
      <c r="H238" s="40">
        <v>1187.2789330000001</v>
      </c>
    </row>
    <row r="239" spans="1:8" s="37" customFormat="1" ht="11.25" customHeight="1">
      <c r="A239" s="40"/>
      <c r="B239" s="369" t="s">
        <v>186</v>
      </c>
      <c r="C239" s="40">
        <f t="shared" si="106"/>
        <v>7346.6179999999995</v>
      </c>
      <c r="D239" s="40">
        <v>1946.6869999999999</v>
      </c>
      <c r="E239" s="40">
        <v>5399.9309999999996</v>
      </c>
      <c r="F239" s="40">
        <f t="shared" si="107"/>
        <v>1473.2754169999998</v>
      </c>
      <c r="G239" s="40">
        <v>383.63017000000002</v>
      </c>
      <c r="H239" s="40">
        <v>1089.6452469999999</v>
      </c>
    </row>
    <row r="240" spans="1:8" s="37" customFormat="1" ht="11.25" hidden="1" customHeight="1">
      <c r="A240" s="40"/>
      <c r="B240" s="369" t="s">
        <v>187</v>
      </c>
      <c r="C240" s="40">
        <f t="shared" si="106"/>
        <v>0</v>
      </c>
      <c r="D240" s="40"/>
      <c r="E240" s="40"/>
      <c r="F240" s="40">
        <f t="shared" si="107"/>
        <v>0</v>
      </c>
      <c r="G240" s="40"/>
      <c r="H240" s="40"/>
    </row>
    <row r="241" spans="1:8" s="37" customFormat="1" ht="11.25" customHeight="1">
      <c r="A241" s="40"/>
      <c r="B241" s="369"/>
      <c r="C241" s="33"/>
    </row>
    <row r="242" spans="1:8" s="37" customFormat="1" ht="11.25" hidden="1" customHeight="1">
      <c r="A242" s="1209" t="s">
        <v>188</v>
      </c>
      <c r="B242" s="1203"/>
      <c r="C242" s="40">
        <f t="shared" ref="C242:H242" si="112">C229</f>
        <v>7494.5050000000001</v>
      </c>
      <c r="D242" s="40">
        <f t="shared" si="112"/>
        <v>1812.943</v>
      </c>
      <c r="E242" s="40">
        <f t="shared" si="112"/>
        <v>5681.5619999999999</v>
      </c>
      <c r="F242" s="40">
        <f t="shared" si="112"/>
        <v>1507.2815000000001</v>
      </c>
      <c r="G242" s="40">
        <f t="shared" si="112"/>
        <v>369.65966900000001</v>
      </c>
      <c r="H242" s="40">
        <f t="shared" si="112"/>
        <v>1137.6218309999999</v>
      </c>
    </row>
    <row r="243" spans="1:8" s="37" customFormat="1" ht="11.25" hidden="1" customHeight="1">
      <c r="A243" s="1209" t="s">
        <v>189</v>
      </c>
      <c r="B243" s="1203"/>
      <c r="C243" s="40">
        <f t="shared" ref="C243:H243" si="113">SUM(C229:C230)</f>
        <v>14292.313</v>
      </c>
      <c r="D243" s="40">
        <f t="shared" si="113"/>
        <v>3408.9169999999999</v>
      </c>
      <c r="E243" s="40">
        <f t="shared" si="113"/>
        <v>10883.396000000001</v>
      </c>
      <c r="F243" s="40">
        <f t="shared" si="113"/>
        <v>2830.6634349999999</v>
      </c>
      <c r="G243" s="40">
        <f t="shared" si="113"/>
        <v>620.18497000000002</v>
      </c>
      <c r="H243" s="40">
        <f t="shared" si="113"/>
        <v>2210.4784650000001</v>
      </c>
    </row>
    <row r="244" spans="1:8" s="37" customFormat="1" ht="11.25" hidden="1" customHeight="1">
      <c r="A244" s="1209" t="s">
        <v>190</v>
      </c>
      <c r="B244" s="1203"/>
      <c r="C244" s="40">
        <f t="shared" ref="C244:H244" si="114">SUM(C229:C231)</f>
        <v>21444.847999999998</v>
      </c>
      <c r="D244" s="40">
        <f t="shared" si="114"/>
        <v>5239.6809999999996</v>
      </c>
      <c r="E244" s="40">
        <f t="shared" si="114"/>
        <v>16205.167000000001</v>
      </c>
      <c r="F244" s="40">
        <f t="shared" si="114"/>
        <v>4282.4617429999998</v>
      </c>
      <c r="G244" s="40">
        <f t="shared" si="114"/>
        <v>972.84367999999995</v>
      </c>
      <c r="H244" s="40">
        <f t="shared" si="114"/>
        <v>3309.6180629999999</v>
      </c>
    </row>
    <row r="245" spans="1:8" s="37" customFormat="1" ht="11.25" hidden="1" customHeight="1">
      <c r="A245" s="1209" t="s">
        <v>191</v>
      </c>
      <c r="B245" s="1203"/>
      <c r="C245" s="40">
        <f t="shared" ref="C245:H245" si="115">SUM(C229:C232)</f>
        <v>28786.25</v>
      </c>
      <c r="D245" s="40">
        <f t="shared" si="115"/>
        <v>7135.6479999999992</v>
      </c>
      <c r="E245" s="40">
        <f t="shared" si="115"/>
        <v>21650.602000000003</v>
      </c>
      <c r="F245" s="40">
        <f t="shared" si="115"/>
        <v>5753.923194</v>
      </c>
      <c r="G245" s="40">
        <f t="shared" si="115"/>
        <v>1334.0544379999999</v>
      </c>
      <c r="H245" s="40">
        <f t="shared" si="115"/>
        <v>4419.8687559999998</v>
      </c>
    </row>
    <row r="246" spans="1:8" s="37" customFormat="1" ht="11.25" hidden="1" customHeight="1">
      <c r="A246" s="1209" t="s">
        <v>192</v>
      </c>
      <c r="B246" s="1203"/>
      <c r="C246" s="40">
        <f t="shared" ref="C246:H246" si="116">SUM(C229:C233)</f>
        <v>36048.063999999998</v>
      </c>
      <c r="D246" s="40">
        <f t="shared" si="116"/>
        <v>8987.1589999999997</v>
      </c>
      <c r="E246" s="40">
        <f t="shared" si="116"/>
        <v>27060.905000000002</v>
      </c>
      <c r="F246" s="40">
        <f t="shared" si="116"/>
        <v>7207.9575349999996</v>
      </c>
      <c r="G246" s="40">
        <f t="shared" si="116"/>
        <v>1681.228445</v>
      </c>
      <c r="H246" s="40">
        <f t="shared" si="116"/>
        <v>5526.7290899999998</v>
      </c>
    </row>
    <row r="247" spans="1:8" s="37" customFormat="1" ht="11.25" hidden="1" customHeight="1">
      <c r="A247" s="1209" t="s">
        <v>193</v>
      </c>
      <c r="B247" s="1203"/>
      <c r="C247" s="40">
        <f t="shared" ref="C247:H247" si="117">SUM(C229:C234)</f>
        <v>42371.97</v>
      </c>
      <c r="D247" s="40">
        <f t="shared" si="117"/>
        <v>10558.347</v>
      </c>
      <c r="E247" s="40">
        <f t="shared" si="117"/>
        <v>31813.623000000003</v>
      </c>
      <c r="F247" s="40">
        <f t="shared" si="117"/>
        <v>8366.8605279999992</v>
      </c>
      <c r="G247" s="40">
        <f t="shared" si="117"/>
        <v>1983.0211669999999</v>
      </c>
      <c r="H247" s="40">
        <f t="shared" si="117"/>
        <v>6383.8393610000003</v>
      </c>
    </row>
    <row r="248" spans="1:8" s="37" customFormat="1" ht="11.25" hidden="1" customHeight="1">
      <c r="A248" s="1209" t="s">
        <v>194</v>
      </c>
      <c r="B248" s="1203"/>
      <c r="C248" s="40">
        <f t="shared" ref="C248:H248" si="118">SUM(C229:C235)</f>
        <v>49623.964</v>
      </c>
      <c r="D248" s="40">
        <f t="shared" si="118"/>
        <v>12261.333999999999</v>
      </c>
      <c r="E248" s="40">
        <f t="shared" si="118"/>
        <v>37362.630000000005</v>
      </c>
      <c r="F248" s="40">
        <f t="shared" si="118"/>
        <v>9798.4435649999996</v>
      </c>
      <c r="G248" s="40">
        <f t="shared" si="118"/>
        <v>2306.759955</v>
      </c>
      <c r="H248" s="40">
        <f t="shared" si="118"/>
        <v>7491.68361</v>
      </c>
    </row>
    <row r="249" spans="1:8" s="37" customFormat="1" ht="11.25" hidden="1" customHeight="1">
      <c r="A249" s="1209" t="s">
        <v>195</v>
      </c>
      <c r="B249" s="1203"/>
      <c r="C249" s="40">
        <f t="shared" ref="C249:H249" si="119">SUM(C229:C236)</f>
        <v>57733.110999999997</v>
      </c>
      <c r="D249" s="40">
        <f t="shared" si="119"/>
        <v>14309.886999999999</v>
      </c>
      <c r="E249" s="40">
        <f t="shared" si="119"/>
        <v>43423.224000000002</v>
      </c>
      <c r="F249" s="40">
        <f t="shared" si="119"/>
        <v>11449.462009999999</v>
      </c>
      <c r="G249" s="40">
        <f t="shared" si="119"/>
        <v>2709.0823449999998</v>
      </c>
      <c r="H249" s="40">
        <f t="shared" si="119"/>
        <v>8740.3796650000004</v>
      </c>
    </row>
    <row r="250" spans="1:8" s="37" customFormat="1" ht="11.25" hidden="1" customHeight="1">
      <c r="A250" s="1209" t="s">
        <v>196</v>
      </c>
      <c r="B250" s="1203"/>
      <c r="C250" s="40">
        <f t="shared" ref="C250:H250" si="120">SUM(C229:C237)</f>
        <v>64941.818999999996</v>
      </c>
      <c r="D250" s="40">
        <f t="shared" si="120"/>
        <v>16236.899999999998</v>
      </c>
      <c r="E250" s="40">
        <f t="shared" si="120"/>
        <v>48704.919000000002</v>
      </c>
      <c r="F250" s="40">
        <f t="shared" si="120"/>
        <v>12907.008026</v>
      </c>
      <c r="G250" s="40">
        <f t="shared" si="120"/>
        <v>3087.1265629999998</v>
      </c>
      <c r="H250" s="40">
        <f t="shared" si="120"/>
        <v>9819.8814629999997</v>
      </c>
    </row>
    <row r="251" spans="1:8" s="37" customFormat="1" ht="11.25" hidden="1" customHeight="1">
      <c r="A251" s="1209" t="s">
        <v>197</v>
      </c>
      <c r="B251" s="1203"/>
      <c r="C251" s="40">
        <f t="shared" ref="C251:H251" si="121">SUM(C229:C238)</f>
        <v>72533.962999999989</v>
      </c>
      <c r="D251" s="40">
        <f t="shared" si="121"/>
        <v>18264.899999999998</v>
      </c>
      <c r="E251" s="40">
        <f t="shared" si="121"/>
        <v>54269.063000000002</v>
      </c>
      <c r="F251" s="40">
        <f t="shared" si="121"/>
        <v>14492.278397999999</v>
      </c>
      <c r="G251" s="40">
        <f t="shared" si="121"/>
        <v>3485.1180019999997</v>
      </c>
      <c r="H251" s="40">
        <f t="shared" si="121"/>
        <v>11007.160395999999</v>
      </c>
    </row>
    <row r="252" spans="1:8" s="37" customFormat="1" ht="11.25" customHeight="1">
      <c r="A252" s="1209" t="s">
        <v>198</v>
      </c>
      <c r="B252" s="1203"/>
      <c r="C252" s="40">
        <f t="shared" ref="C252:H252" si="122">SUM(C229:C239)</f>
        <v>79880.580999999991</v>
      </c>
      <c r="D252" s="40">
        <f t="shared" si="122"/>
        <v>20211.587</v>
      </c>
      <c r="E252" s="40">
        <f t="shared" si="122"/>
        <v>59668.993999999999</v>
      </c>
      <c r="F252" s="40">
        <f t="shared" si="122"/>
        <v>15965.553814999999</v>
      </c>
      <c r="G252" s="40">
        <f t="shared" si="122"/>
        <v>3868.7481719999996</v>
      </c>
      <c r="H252" s="40">
        <f t="shared" si="122"/>
        <v>12096.805643</v>
      </c>
    </row>
    <row r="253" spans="1:8" s="37" customFormat="1" ht="11.25" hidden="1" customHeight="1">
      <c r="A253" s="1209" t="s">
        <v>199</v>
      </c>
      <c r="B253" s="1203"/>
      <c r="C253" s="40">
        <f t="shared" ref="C253:H253" si="123">SUM(C229:C240)</f>
        <v>79880.580999999991</v>
      </c>
      <c r="D253" s="40">
        <f t="shared" si="123"/>
        <v>20211.587</v>
      </c>
      <c r="E253" s="40">
        <f t="shared" si="123"/>
        <v>59668.993999999999</v>
      </c>
      <c r="F253" s="40">
        <f t="shared" si="123"/>
        <v>15965.553814999999</v>
      </c>
      <c r="G253" s="40">
        <f t="shared" si="123"/>
        <v>3868.7481719999996</v>
      </c>
      <c r="H253" s="40">
        <f t="shared" si="123"/>
        <v>12096.805643</v>
      </c>
    </row>
    <row r="254" spans="1:8" s="37" customFormat="1" ht="11.25" customHeight="1"/>
    <row r="255" spans="1:8" s="37" customFormat="1" ht="11.25" customHeight="1">
      <c r="B255" s="147"/>
      <c r="C255" s="170" t="s">
        <v>200</v>
      </c>
      <c r="D255" s="194"/>
      <c r="E255" s="194"/>
      <c r="F255" s="194"/>
      <c r="G255" s="194"/>
      <c r="H255" s="18"/>
    </row>
    <row r="256" spans="1:8" s="37" customFormat="1" ht="11.25" customHeight="1">
      <c r="B256" s="33"/>
      <c r="C256" s="315" t="s">
        <v>201</v>
      </c>
      <c r="D256" s="194"/>
      <c r="E256" s="194"/>
      <c r="F256" s="194"/>
      <c r="G256" s="194"/>
      <c r="H256" s="18"/>
    </row>
    <row r="257" spans="1:9" s="37" customFormat="1" ht="11.25" customHeight="1">
      <c r="A257" s="46"/>
      <c r="B257" s="147"/>
      <c r="C257" s="194"/>
      <c r="D257" s="194"/>
      <c r="E257" s="194"/>
      <c r="F257" s="194"/>
      <c r="G257" s="194"/>
      <c r="H257" s="18"/>
    </row>
    <row r="258" spans="1:9" s="37" customFormat="1" ht="11.25" hidden="1" customHeight="1">
      <c r="A258" s="18">
        <v>1997</v>
      </c>
      <c r="B258" s="27"/>
      <c r="C258" s="55">
        <f t="shared" ref="C258:H267" si="124">C20/C19*100-100</f>
        <v>-2.2150203650399192</v>
      </c>
      <c r="D258" s="55">
        <f t="shared" si="124"/>
        <v>7.5805222109664783E-2</v>
      </c>
      <c r="E258" s="55">
        <f t="shared" si="124"/>
        <v>-2.9080477766457875</v>
      </c>
      <c r="F258" s="55">
        <f t="shared" si="124"/>
        <v>-9.2976196974761933</v>
      </c>
      <c r="G258" s="55">
        <f t="shared" si="124"/>
        <v>1.140442486795564</v>
      </c>
      <c r="H258" s="55">
        <f t="shared" si="124"/>
        <v>-13.630957371956214</v>
      </c>
      <c r="I258" s="55"/>
    </row>
    <row r="259" spans="1:9" s="37" customFormat="1" ht="11.25" hidden="1" customHeight="1">
      <c r="A259" s="18">
        <v>1998</v>
      </c>
      <c r="B259" s="27"/>
      <c r="C259" s="55">
        <f t="shared" si="124"/>
        <v>3.8125243740489054</v>
      </c>
      <c r="D259" s="55">
        <f t="shared" si="124"/>
        <v>6.1144564972491082</v>
      </c>
      <c r="E259" s="55">
        <f t="shared" si="124"/>
        <v>3.0947354366771123</v>
      </c>
      <c r="F259" s="55">
        <f t="shared" si="124"/>
        <v>12.90758939183003</v>
      </c>
      <c r="G259" s="55">
        <f t="shared" si="124"/>
        <v>3.2052654065632566</v>
      </c>
      <c r="H259" s="55">
        <f t="shared" si="124"/>
        <v>17.624364492856515</v>
      </c>
    </row>
    <row r="260" spans="1:9" s="37" customFormat="1" ht="11.25" hidden="1" customHeight="1">
      <c r="A260" s="18">
        <v>1999</v>
      </c>
      <c r="B260" s="27"/>
      <c r="C260" s="55">
        <f t="shared" si="124"/>
        <v>-1.5666690583522467</v>
      </c>
      <c r="D260" s="55">
        <f t="shared" si="124"/>
        <v>-5.2037898471020299</v>
      </c>
      <c r="E260" s="55">
        <f t="shared" si="124"/>
        <v>-0.39932188260939938</v>
      </c>
      <c r="F260" s="55">
        <f t="shared" si="124"/>
        <v>0.78870849552157551</v>
      </c>
      <c r="G260" s="55">
        <f t="shared" si="124"/>
        <v>0.26009891441441368</v>
      </c>
      <c r="H260" s="55">
        <f t="shared" si="124"/>
        <v>1.0141889970218187</v>
      </c>
    </row>
    <row r="261" spans="1:9" s="37" customFormat="1" ht="11.25" hidden="1" customHeight="1">
      <c r="A261" s="18">
        <v>2000</v>
      </c>
      <c r="B261" s="27"/>
      <c r="C261" s="55">
        <f t="shared" si="124"/>
        <v>0.11430882591064062</v>
      </c>
      <c r="D261" s="55">
        <f t="shared" si="124"/>
        <v>-0.50750843709684546</v>
      </c>
      <c r="E261" s="55">
        <f t="shared" si="124"/>
        <v>0.30425640700487122</v>
      </c>
      <c r="F261" s="55">
        <f t="shared" si="124"/>
        <v>0.44955017612259951</v>
      </c>
      <c r="G261" s="55">
        <f t="shared" si="124"/>
        <v>-3.0480952885954196</v>
      </c>
      <c r="H261" s="55">
        <f t="shared" si="124"/>
        <v>1.9303470689675066</v>
      </c>
    </row>
    <row r="262" spans="1:9" s="37" customFormat="1" ht="11.25" hidden="1" customHeight="1">
      <c r="A262" s="18">
        <v>2001</v>
      </c>
      <c r="B262" s="27"/>
      <c r="C262" s="55">
        <f t="shared" si="124"/>
        <v>0.87126552986876504</v>
      </c>
      <c r="D262" s="55">
        <f t="shared" si="124"/>
        <v>2.4315650905742245</v>
      </c>
      <c r="E262" s="55">
        <f t="shared" si="124"/>
        <v>0.3984955160017023</v>
      </c>
      <c r="F262" s="55">
        <f t="shared" si="124"/>
        <v>4.8376989291686527</v>
      </c>
      <c r="G262" s="55">
        <f t="shared" si="124"/>
        <v>8.3782460364272993</v>
      </c>
      <c r="H262" s="55">
        <f t="shared" si="124"/>
        <v>3.4119504117645221</v>
      </c>
    </row>
    <row r="263" spans="1:9" s="37" customFormat="1" ht="11.25" hidden="1" customHeight="1">
      <c r="A263" s="18">
        <v>2002</v>
      </c>
      <c r="B263" s="27"/>
      <c r="C263" s="55">
        <f t="shared" si="124"/>
        <v>0.74934808885340942</v>
      </c>
      <c r="D263" s="55">
        <f t="shared" si="124"/>
        <v>-1.1372459774489414</v>
      </c>
      <c r="E263" s="55">
        <f t="shared" si="124"/>
        <v>1.3325608317756377</v>
      </c>
      <c r="F263" s="55">
        <f t="shared" si="124"/>
        <v>-3.5274976764304284</v>
      </c>
      <c r="G263" s="55">
        <f t="shared" si="124"/>
        <v>-3.1743919226733084</v>
      </c>
      <c r="H263" s="55">
        <f t="shared" si="124"/>
        <v>-3.6765191092837739</v>
      </c>
    </row>
    <row r="264" spans="1:9" s="37" customFormat="1" ht="11.25" hidden="1" customHeight="1">
      <c r="A264" s="18">
        <v>2003</v>
      </c>
      <c r="B264" s="27"/>
      <c r="C264" s="55">
        <f t="shared" si="124"/>
        <v>1.6024266404231327</v>
      </c>
      <c r="D264" s="55">
        <f t="shared" si="124"/>
        <v>-0.31171996381515044</v>
      </c>
      <c r="E264" s="55">
        <f t="shared" si="124"/>
        <v>2.1797344387219511</v>
      </c>
      <c r="F264" s="55">
        <f t="shared" si="124"/>
        <v>1.3310609608185189</v>
      </c>
      <c r="G264" s="55">
        <f t="shared" si="124"/>
        <v>1.1023715755982693</v>
      </c>
      <c r="H264" s="55">
        <f t="shared" si="124"/>
        <v>1.4280779990256036</v>
      </c>
    </row>
    <row r="265" spans="1:9" s="37" customFormat="1" ht="11.25" hidden="1" customHeight="1">
      <c r="A265" s="18">
        <v>2004</v>
      </c>
      <c r="B265" s="27"/>
      <c r="C265" s="55">
        <f t="shared" si="124"/>
        <v>1.6138374716761774</v>
      </c>
      <c r="D265" s="55">
        <f t="shared" si="124"/>
        <v>8.7773086089319747</v>
      </c>
      <c r="E265" s="55">
        <f t="shared" si="124"/>
        <v>-0.49399007300419839</v>
      </c>
      <c r="F265" s="55">
        <f t="shared" si="124"/>
        <v>5.3789274406169483</v>
      </c>
      <c r="G265" s="55">
        <f t="shared" si="124"/>
        <v>8.0721835399993438</v>
      </c>
      <c r="H265" s="55">
        <f t="shared" si="124"/>
        <v>4.240034753713843</v>
      </c>
    </row>
    <row r="266" spans="1:9" s="37" customFormat="1" ht="11.25" customHeight="1">
      <c r="A266" s="18">
        <v>2005</v>
      </c>
      <c r="B266" s="27"/>
      <c r="C266" s="55">
        <f t="shared" si="124"/>
        <v>1.8021969385234655</v>
      </c>
      <c r="D266" s="55">
        <f t="shared" si="124"/>
        <v>-1.537147987613281</v>
      </c>
      <c r="E266" s="55">
        <f t="shared" si="124"/>
        <v>2.8763392835063684</v>
      </c>
      <c r="F266" s="55">
        <f t="shared" si="124"/>
        <v>3.1086629087234883</v>
      </c>
      <c r="G266" s="55">
        <f t="shared" si="124"/>
        <v>-1.039487793549327</v>
      </c>
      <c r="H266" s="55">
        <f t="shared" si="124"/>
        <v>4.9272707397603597</v>
      </c>
    </row>
    <row r="267" spans="1:9" s="37" customFormat="1" ht="11.25" customHeight="1">
      <c r="A267" s="18">
        <v>2006</v>
      </c>
      <c r="B267" s="27"/>
      <c r="C267" s="55">
        <f t="shared" si="124"/>
        <v>-1.32947319655743</v>
      </c>
      <c r="D267" s="55">
        <f t="shared" si="124"/>
        <v>-3.4218576151853313</v>
      </c>
      <c r="E267" s="55">
        <f t="shared" si="124"/>
        <v>-0.685305497707418</v>
      </c>
      <c r="F267" s="55">
        <f t="shared" si="124"/>
        <v>-5.354197374241835</v>
      </c>
      <c r="G267" s="55">
        <f t="shared" si="124"/>
        <v>-4.9326851682520214</v>
      </c>
      <c r="H267" s="55">
        <f t="shared" si="124"/>
        <v>-5.5284856783626566</v>
      </c>
    </row>
    <row r="268" spans="1:9" s="37" customFormat="1" ht="11.25" customHeight="1">
      <c r="A268" s="18">
        <v>2007</v>
      </c>
      <c r="B268" s="27"/>
      <c r="C268" s="55">
        <f t="shared" ref="C268:H275" si="125">C30/C29*100-100</f>
        <v>-3.5265570889864648</v>
      </c>
      <c r="D268" s="55">
        <f t="shared" si="125"/>
        <v>4.5165099782727935</v>
      </c>
      <c r="E268" s="55">
        <f t="shared" si="125"/>
        <v>-5.9344906138661884</v>
      </c>
      <c r="F268" s="55">
        <f t="shared" si="125"/>
        <v>-0.12956929590953337</v>
      </c>
      <c r="G268" s="55">
        <f t="shared" si="125"/>
        <v>5.2124359268048295</v>
      </c>
      <c r="H268" s="55">
        <f t="shared" si="125"/>
        <v>-2.3523301911347545</v>
      </c>
    </row>
    <row r="269" spans="1:9" s="37" customFormat="1" ht="11.25" customHeight="1">
      <c r="A269" s="18">
        <v>2008</v>
      </c>
      <c r="B269" s="27"/>
      <c r="C269" s="55">
        <f t="shared" si="125"/>
        <v>0.19007370573578442</v>
      </c>
      <c r="D269" s="55">
        <f t="shared" si="125"/>
        <v>-6.0477668156011646</v>
      </c>
      <c r="E269" s="55">
        <f t="shared" si="125"/>
        <v>2.2650424448327016</v>
      </c>
      <c r="F269" s="55">
        <f t="shared" si="125"/>
        <v>-0.96909003571532537</v>
      </c>
      <c r="G269" s="55">
        <f t="shared" si="125"/>
        <v>-4.65756021128783</v>
      </c>
      <c r="H269" s="55">
        <f t="shared" si="125"/>
        <v>0.68454592166003181</v>
      </c>
    </row>
    <row r="270" spans="1:9" s="37" customFormat="1" ht="11.25" customHeight="1">
      <c r="A270" s="18">
        <v>2009</v>
      </c>
      <c r="B270" s="27"/>
      <c r="C270" s="55">
        <f t="shared" si="125"/>
        <v>-2.9249397995508559</v>
      </c>
      <c r="D270" s="55">
        <f t="shared" si="125"/>
        <v>-1.940829010833383</v>
      </c>
      <c r="E270" s="55">
        <f t="shared" si="125"/>
        <v>-3.2256867195650187</v>
      </c>
      <c r="F270" s="55">
        <f t="shared" si="125"/>
        <v>1.7841169699889008</v>
      </c>
      <c r="G270" s="55">
        <f t="shared" si="125"/>
        <v>-5.6485347824710743</v>
      </c>
      <c r="H270" s="55">
        <f t="shared" si="125"/>
        <v>4.9395637624261894</v>
      </c>
    </row>
    <row r="271" spans="1:9" s="37" customFormat="1" ht="11.25" customHeight="1">
      <c r="A271" s="18">
        <v>2010</v>
      </c>
      <c r="B271" s="27"/>
      <c r="C271" s="55">
        <f t="shared" si="125"/>
        <v>0.49361027517649347</v>
      </c>
      <c r="D271" s="55">
        <f t="shared" si="125"/>
        <v>8.4011107962682559</v>
      </c>
      <c r="E271" s="55">
        <f t="shared" si="125"/>
        <v>-1.9550274923773401</v>
      </c>
      <c r="F271" s="55">
        <f t="shared" si="125"/>
        <v>1.9371889569432312</v>
      </c>
      <c r="G271" s="55">
        <f t="shared" si="125"/>
        <v>10.335614866996238</v>
      </c>
      <c r="H271" s="55">
        <f t="shared" si="125"/>
        <v>-1.2685220334334559</v>
      </c>
    </row>
    <row r="272" spans="1:9" s="37" customFormat="1" ht="11.25" customHeight="1">
      <c r="A272" s="18">
        <v>2011</v>
      </c>
      <c r="B272" s="27"/>
      <c r="C272" s="55">
        <f t="shared" si="125"/>
        <v>-2.5548967686926431</v>
      </c>
      <c r="D272" s="55">
        <f t="shared" si="125"/>
        <v>-12.838077764891992</v>
      </c>
      <c r="E272" s="55">
        <f t="shared" si="125"/>
        <v>0.96635175923860572</v>
      </c>
      <c r="F272" s="55">
        <f t="shared" si="125"/>
        <v>-3.9090500042163825</v>
      </c>
      <c r="G272" s="55">
        <f t="shared" si="125"/>
        <v>-12.726170072907905</v>
      </c>
      <c r="H272" s="55">
        <f t="shared" si="125"/>
        <v>-0.14787589945277091</v>
      </c>
    </row>
    <row r="273" spans="1:8" s="37" customFormat="1" ht="11.25" customHeight="1">
      <c r="A273" s="18">
        <v>2012</v>
      </c>
      <c r="B273" s="27"/>
      <c r="C273" s="55">
        <f t="shared" si="125"/>
        <v>1.5315887302276536</v>
      </c>
      <c r="D273" s="55">
        <f t="shared" si="125"/>
        <v>18.237736864583681</v>
      </c>
      <c r="E273" s="55">
        <f t="shared" si="125"/>
        <v>-3.4066752620884131</v>
      </c>
      <c r="F273" s="55">
        <f t="shared" si="125"/>
        <v>3.7355519421410861</v>
      </c>
      <c r="G273" s="55">
        <f t="shared" si="125"/>
        <v>15.882673182029805</v>
      </c>
      <c r="H273" s="55">
        <f t="shared" si="125"/>
        <v>-0.79337573737058165</v>
      </c>
    </row>
    <row r="274" spans="1:8" s="37" customFormat="1" ht="11.25" customHeight="1">
      <c r="A274" s="18">
        <v>2013</v>
      </c>
      <c r="B274" s="27"/>
      <c r="C274" s="55">
        <f t="shared" si="125"/>
        <v>-0.64399291809844783</v>
      </c>
      <c r="D274" s="55">
        <f t="shared" si="125"/>
        <v>-9.1218448803796974</v>
      </c>
      <c r="E274" s="55">
        <f t="shared" si="125"/>
        <v>2.423182930405261</v>
      </c>
      <c r="F274" s="55">
        <f t="shared" si="125"/>
        <v>12.175848028358089</v>
      </c>
      <c r="G274" s="55">
        <f t="shared" si="125"/>
        <v>-9.9744691514522543</v>
      </c>
      <c r="H274" s="55">
        <f t="shared" si="125"/>
        <v>21.822376749977536</v>
      </c>
    </row>
    <row r="275" spans="1:8" ht="11.25" hidden="1" customHeight="1">
      <c r="A275" s="18">
        <v>2014</v>
      </c>
      <c r="B275" s="27"/>
      <c r="C275" s="55">
        <f t="shared" si="125"/>
        <v>-8.5320851893534098</v>
      </c>
      <c r="D275" s="55">
        <f t="shared" si="125"/>
        <v>-4.7601036011849231</v>
      </c>
      <c r="E275" s="55">
        <f t="shared" si="125"/>
        <v>-9.7429165070842458</v>
      </c>
      <c r="F275" s="55">
        <f t="shared" si="125"/>
        <v>-12.182074456793615</v>
      </c>
      <c r="G275" s="55">
        <f t="shared" si="125"/>
        <v>-12.599020871721507</v>
      </c>
      <c r="H275" s="55">
        <f t="shared" si="125"/>
        <v>-12.047887600379752</v>
      </c>
    </row>
    <row r="276" spans="1:8" ht="11.25" hidden="1" customHeight="1">
      <c r="A276" s="18"/>
      <c r="B276" s="27"/>
      <c r="C276" s="364"/>
    </row>
    <row r="277" spans="1:8" ht="11.25" hidden="1" customHeight="1">
      <c r="A277" s="370">
        <v>2008</v>
      </c>
      <c r="B277" s="369"/>
      <c r="C277" s="364"/>
    </row>
    <row r="278" spans="1:8" ht="11.25" hidden="1" customHeight="1">
      <c r="A278" s="370"/>
      <c r="B278" s="369" t="s">
        <v>176</v>
      </c>
      <c r="C278" s="55">
        <f t="shared" ref="C278:H289" si="126">C67/C40*100-100</f>
        <v>7.624822556959046</v>
      </c>
      <c r="D278" s="55">
        <f t="shared" si="126"/>
        <v>8.777290281325719</v>
      </c>
      <c r="E278" s="55">
        <f t="shared" si="126"/>
        <v>7.2698047236806644</v>
      </c>
      <c r="F278" s="55">
        <f t="shared" si="126"/>
        <v>-5.3278132467210639</v>
      </c>
      <c r="G278" s="55">
        <f t="shared" si="126"/>
        <v>0.88106912259820547</v>
      </c>
      <c r="H278" s="55">
        <f t="shared" si="126"/>
        <v>-7.899662657320988</v>
      </c>
    </row>
    <row r="279" spans="1:8" ht="11.25" hidden="1" customHeight="1">
      <c r="A279" s="40"/>
      <c r="B279" s="369" t="s">
        <v>177</v>
      </c>
      <c r="C279" s="55">
        <f t="shared" si="126"/>
        <v>-6.8618368999963764E-2</v>
      </c>
      <c r="D279" s="55">
        <f t="shared" si="126"/>
        <v>-7.556504057837472</v>
      </c>
      <c r="E279" s="55">
        <f t="shared" si="126"/>
        <v>2.4701514912848666</v>
      </c>
      <c r="F279" s="55">
        <f t="shared" si="126"/>
        <v>1.2358572060356323</v>
      </c>
      <c r="G279" s="55">
        <f t="shared" si="126"/>
        <v>6.5736342068617262</v>
      </c>
      <c r="H279" s="55">
        <f t="shared" si="126"/>
        <v>-0.96845001657412411</v>
      </c>
    </row>
    <row r="280" spans="1:8" ht="11.25" hidden="1" customHeight="1">
      <c r="A280" s="40"/>
      <c r="B280" s="369" t="s">
        <v>178</v>
      </c>
      <c r="C280" s="55">
        <f t="shared" si="126"/>
        <v>6.3935804602229354</v>
      </c>
      <c r="D280" s="55">
        <f t="shared" si="126"/>
        <v>-1.9029796131730308</v>
      </c>
      <c r="E280" s="55">
        <f t="shared" si="126"/>
        <v>9.1956009640126695</v>
      </c>
      <c r="F280" s="55">
        <f t="shared" si="126"/>
        <v>5.5781099968579326</v>
      </c>
      <c r="G280" s="55">
        <f t="shared" si="126"/>
        <v>0.54009437822557516</v>
      </c>
      <c r="H280" s="55">
        <f t="shared" si="126"/>
        <v>7.927708785911733</v>
      </c>
    </row>
    <row r="281" spans="1:8" ht="11.25" hidden="1" customHeight="1">
      <c r="A281" s="40"/>
      <c r="B281" s="369" t="s">
        <v>179</v>
      </c>
      <c r="C281" s="55">
        <f t="shared" si="126"/>
        <v>5.9255551469802725</v>
      </c>
      <c r="D281" s="55">
        <f t="shared" si="126"/>
        <v>-11.356385925521749</v>
      </c>
      <c r="E281" s="55">
        <f t="shared" si="126"/>
        <v>12.283561644889218</v>
      </c>
      <c r="F281" s="55">
        <f t="shared" si="126"/>
        <v>-5.0273182369699327</v>
      </c>
      <c r="G281" s="55">
        <f t="shared" si="126"/>
        <v>-19.974702832303308</v>
      </c>
      <c r="H281" s="55">
        <f t="shared" si="126"/>
        <v>2.0159363382340274</v>
      </c>
    </row>
    <row r="282" spans="1:8" ht="11.25" hidden="1" customHeight="1">
      <c r="A282" s="40"/>
      <c r="B282" s="369" t="s">
        <v>180</v>
      </c>
      <c r="C282" s="55">
        <f t="shared" si="126"/>
        <v>-1.3372184079087504</v>
      </c>
      <c r="D282" s="55">
        <f t="shared" si="126"/>
        <v>-5.6529614433005548</v>
      </c>
      <c r="E282" s="55">
        <f t="shared" si="126"/>
        <v>0.25486277028343807</v>
      </c>
      <c r="F282" s="55">
        <f t="shared" si="126"/>
        <v>-8.8921576445888348</v>
      </c>
      <c r="G282" s="55">
        <f t="shared" si="126"/>
        <v>-3.5226786235145369</v>
      </c>
      <c r="H282" s="55">
        <f t="shared" si="126"/>
        <v>-11.384810641746171</v>
      </c>
    </row>
    <row r="283" spans="1:8" ht="11.25" hidden="1" customHeight="1">
      <c r="A283" s="40"/>
      <c r="B283" s="369" t="s">
        <v>181</v>
      </c>
      <c r="C283" s="55">
        <f t="shared" si="126"/>
        <v>-9.1631373238994058</v>
      </c>
      <c r="D283" s="55">
        <f t="shared" si="126"/>
        <v>1.4224949878793041</v>
      </c>
      <c r="E283" s="55">
        <f t="shared" si="126"/>
        <v>-12.797036230405794</v>
      </c>
      <c r="F283" s="55">
        <f t="shared" si="126"/>
        <v>-17.46109356203776</v>
      </c>
      <c r="G283" s="55">
        <f t="shared" si="126"/>
        <v>2.7586418678699118</v>
      </c>
      <c r="H283" s="55">
        <f t="shared" si="126"/>
        <v>-26.854235785621754</v>
      </c>
    </row>
    <row r="284" spans="1:8" ht="11.25" hidden="1" customHeight="1">
      <c r="A284" s="40"/>
      <c r="B284" s="369" t="s">
        <v>182</v>
      </c>
      <c r="C284" s="55">
        <f t="shared" si="126"/>
        <v>-2.2604705330388839</v>
      </c>
      <c r="D284" s="55">
        <f t="shared" si="126"/>
        <v>-0.68474009983155781</v>
      </c>
      <c r="E284" s="55">
        <f t="shared" si="126"/>
        <v>-2.7616215786222256</v>
      </c>
      <c r="F284" s="55">
        <f t="shared" si="126"/>
        <v>2.7117914113588597</v>
      </c>
      <c r="G284" s="55">
        <f t="shared" si="126"/>
        <v>1.0122913968508414</v>
      </c>
      <c r="H284" s="55">
        <f t="shared" si="126"/>
        <v>3.4747389428079458</v>
      </c>
    </row>
    <row r="285" spans="1:8" ht="11.25" hidden="1" customHeight="1">
      <c r="A285" s="40"/>
      <c r="B285" s="369" t="s">
        <v>183</v>
      </c>
      <c r="C285" s="55">
        <f t="shared" si="126"/>
        <v>-4.6981657083555888</v>
      </c>
      <c r="D285" s="55">
        <f t="shared" si="126"/>
        <v>-12.793279053139145</v>
      </c>
      <c r="E285" s="55">
        <f t="shared" si="126"/>
        <v>-2.1130677538056801</v>
      </c>
      <c r="F285" s="55">
        <f t="shared" si="126"/>
        <v>-3.2129076235158323</v>
      </c>
      <c r="G285" s="55">
        <f t="shared" si="126"/>
        <v>-5.3686722151708182</v>
      </c>
      <c r="H285" s="55">
        <f t="shared" si="126"/>
        <v>-2.2943704177530151</v>
      </c>
    </row>
    <row r="286" spans="1:8" ht="11.25" hidden="1" customHeight="1">
      <c r="A286" s="40"/>
      <c r="B286" s="369" t="s">
        <v>184</v>
      </c>
      <c r="C286" s="55">
        <f t="shared" si="126"/>
        <v>0.23737422046521317</v>
      </c>
      <c r="D286" s="55">
        <f t="shared" si="126"/>
        <v>-12.679776242936242</v>
      </c>
      <c r="E286" s="55">
        <f t="shared" si="126"/>
        <v>4.162761584153003</v>
      </c>
      <c r="F286" s="55">
        <f t="shared" si="126"/>
        <v>-4.0434527176205535</v>
      </c>
      <c r="G286" s="55">
        <f t="shared" si="126"/>
        <v>-19.084623241333958</v>
      </c>
      <c r="H286" s="55">
        <f t="shared" si="126"/>
        <v>2.127062898720709</v>
      </c>
    </row>
    <row r="287" spans="1:8" ht="11.25" hidden="1" customHeight="1">
      <c r="A287" s="40"/>
      <c r="B287" s="369" t="s">
        <v>185</v>
      </c>
      <c r="C287" s="55">
        <f t="shared" si="126"/>
        <v>-1.2598019918029593</v>
      </c>
      <c r="D287" s="55">
        <f t="shared" si="126"/>
        <v>-17.420722515960293</v>
      </c>
      <c r="E287" s="55">
        <f t="shared" si="126"/>
        <v>4.1395010564270223</v>
      </c>
      <c r="F287" s="55">
        <f t="shared" si="126"/>
        <v>0.87608376670802102</v>
      </c>
      <c r="G287" s="55">
        <f t="shared" si="126"/>
        <v>-14.518953198247942</v>
      </c>
      <c r="H287" s="55">
        <f t="shared" si="126"/>
        <v>8.1487846326312052</v>
      </c>
    </row>
    <row r="288" spans="1:8" ht="11.25" hidden="1" customHeight="1">
      <c r="A288" s="40"/>
      <c r="B288" s="369" t="s">
        <v>186</v>
      </c>
      <c r="C288" s="55">
        <f t="shared" si="126"/>
        <v>2.2260288411451938</v>
      </c>
      <c r="D288" s="55">
        <f t="shared" si="126"/>
        <v>-6.7733263975609219</v>
      </c>
      <c r="E288" s="55">
        <f t="shared" si="126"/>
        <v>5.1419663505976416</v>
      </c>
      <c r="F288" s="55">
        <f t="shared" si="126"/>
        <v>12.608218698880492</v>
      </c>
      <c r="G288" s="55">
        <f t="shared" si="126"/>
        <v>-3.1607334200162853</v>
      </c>
      <c r="H288" s="55">
        <f t="shared" si="126"/>
        <v>20.085235702482393</v>
      </c>
    </row>
    <row r="289" spans="1:8" ht="11.25" hidden="1" customHeight="1">
      <c r="A289" s="40"/>
      <c r="B289" s="369" t="s">
        <v>187</v>
      </c>
      <c r="C289" s="55">
        <f t="shared" si="126"/>
        <v>-0.74255954948064584</v>
      </c>
      <c r="D289" s="55">
        <f t="shared" si="126"/>
        <v>-5.7962026209436885</v>
      </c>
      <c r="E289" s="55">
        <f t="shared" si="126"/>
        <v>0.95804194371025631</v>
      </c>
      <c r="F289" s="55">
        <f t="shared" si="126"/>
        <v>11.547624743845589</v>
      </c>
      <c r="G289" s="55">
        <f t="shared" si="126"/>
        <v>-0.60628188618061074</v>
      </c>
      <c r="H289" s="55">
        <f t="shared" si="126"/>
        <v>17.196834466178814</v>
      </c>
    </row>
    <row r="290" spans="1:8" ht="11.25" hidden="1" customHeight="1">
      <c r="A290" s="40"/>
      <c r="B290" s="369"/>
      <c r="C290" s="55"/>
      <c r="D290" s="55"/>
      <c r="E290" s="55"/>
      <c r="F290" s="55"/>
      <c r="G290" s="55"/>
      <c r="H290" s="55"/>
    </row>
    <row r="291" spans="1:8" ht="11.25" hidden="1" customHeight="1">
      <c r="A291" s="1209" t="s">
        <v>188</v>
      </c>
      <c r="B291" s="1203"/>
      <c r="C291" s="55">
        <f t="shared" ref="C291:H302" si="127">C80/C53*100-100</f>
        <v>7.624822556959046</v>
      </c>
      <c r="D291" s="55">
        <f t="shared" si="127"/>
        <v>8.777290281325719</v>
      </c>
      <c r="E291" s="55">
        <f t="shared" si="127"/>
        <v>7.2698047236806644</v>
      </c>
      <c r="F291" s="55">
        <f t="shared" si="127"/>
        <v>-5.3278132467210639</v>
      </c>
      <c r="G291" s="55">
        <f t="shared" si="127"/>
        <v>0.88106912259820547</v>
      </c>
      <c r="H291" s="55">
        <f t="shared" si="127"/>
        <v>-7.899662657320988</v>
      </c>
    </row>
    <row r="292" spans="1:8" ht="11.25" hidden="1" customHeight="1">
      <c r="A292" s="1209" t="s">
        <v>189</v>
      </c>
      <c r="B292" s="1203"/>
      <c r="C292" s="55">
        <f t="shared" si="127"/>
        <v>3.9392778621958087</v>
      </c>
      <c r="D292" s="55">
        <f t="shared" si="127"/>
        <v>0.65688374856225096</v>
      </c>
      <c r="E292" s="55">
        <f t="shared" si="127"/>
        <v>4.9985709535129246</v>
      </c>
      <c r="F292" s="55">
        <f t="shared" si="127"/>
        <v>-2.2887278789851706</v>
      </c>
      <c r="G292" s="55">
        <f t="shared" si="127"/>
        <v>3.5137747472661118</v>
      </c>
      <c r="H292" s="55">
        <f t="shared" si="127"/>
        <v>-4.6888662889701038</v>
      </c>
    </row>
    <row r="293" spans="1:8" ht="11.25" hidden="1" customHeight="1">
      <c r="A293" s="1209" t="s">
        <v>190</v>
      </c>
      <c r="B293" s="1203"/>
      <c r="C293" s="55">
        <f t="shared" si="127"/>
        <v>4.7670752406851307</v>
      </c>
      <c r="D293" s="55">
        <f t="shared" si="127"/>
        <v>-0.22618526814936502</v>
      </c>
      <c r="E293" s="55">
        <f t="shared" si="127"/>
        <v>6.4035941375406793</v>
      </c>
      <c r="F293" s="55">
        <f t="shared" si="127"/>
        <v>0.25525577391820775</v>
      </c>
      <c r="G293" s="55">
        <f t="shared" si="127"/>
        <v>2.4971205053471834</v>
      </c>
      <c r="H293" s="55">
        <f t="shared" si="127"/>
        <v>-0.70935637677689556</v>
      </c>
    </row>
    <row r="294" spans="1:8" ht="11.25" hidden="1" customHeight="1">
      <c r="A294" s="1209" t="s">
        <v>191</v>
      </c>
      <c r="B294" s="1203"/>
      <c r="C294" s="55">
        <f t="shared" si="127"/>
        <v>5.0456997328294193</v>
      </c>
      <c r="D294" s="55">
        <f t="shared" si="127"/>
        <v>-3.0813461328591103</v>
      </c>
      <c r="E294" s="55">
        <f t="shared" si="127"/>
        <v>7.7860253247782509</v>
      </c>
      <c r="F294" s="55">
        <f t="shared" si="127"/>
        <v>-1.0940348187363469</v>
      </c>
      <c r="G294" s="55">
        <f t="shared" si="127"/>
        <v>-3.5145486178378178</v>
      </c>
      <c r="H294" s="55">
        <f t="shared" si="127"/>
        <v>-2.7777171505888987E-2</v>
      </c>
    </row>
    <row r="295" spans="1:8" ht="11.25" hidden="1" customHeight="1">
      <c r="A295" s="1209" t="s">
        <v>192</v>
      </c>
      <c r="B295" s="1203"/>
      <c r="C295" s="55">
        <f t="shared" si="127"/>
        <v>3.793178717791676</v>
      </c>
      <c r="D295" s="55">
        <f t="shared" si="127"/>
        <v>-3.6134730858222639</v>
      </c>
      <c r="E295" s="55">
        <f t="shared" si="127"/>
        <v>6.3358299593220693</v>
      </c>
      <c r="F295" s="55">
        <f t="shared" si="127"/>
        <v>-2.6495290330515502</v>
      </c>
      <c r="G295" s="55">
        <f t="shared" si="127"/>
        <v>-3.5162177018321898</v>
      </c>
      <c r="H295" s="55">
        <f t="shared" si="127"/>
        <v>-2.2636981442500428</v>
      </c>
    </row>
    <row r="296" spans="1:8" ht="11.25" hidden="1" customHeight="1">
      <c r="A296" s="1209" t="s">
        <v>193</v>
      </c>
      <c r="B296" s="1203"/>
      <c r="C296" s="55">
        <f t="shared" si="127"/>
        <v>1.5853510744689601</v>
      </c>
      <c r="D296" s="55">
        <f t="shared" si="127"/>
        <v>-2.7553271534207795</v>
      </c>
      <c r="E296" s="55">
        <f t="shared" si="127"/>
        <v>3.0754700834875592</v>
      </c>
      <c r="F296" s="55">
        <f t="shared" si="127"/>
        <v>-5.0694960688463055</v>
      </c>
      <c r="G296" s="55">
        <f t="shared" si="127"/>
        <v>-2.4656432584203287</v>
      </c>
      <c r="H296" s="55">
        <f t="shared" si="127"/>
        <v>-6.2368257523851582</v>
      </c>
    </row>
    <row r="297" spans="1:8" ht="11.25" hidden="1" customHeight="1">
      <c r="A297" s="1209" t="s">
        <v>194</v>
      </c>
      <c r="B297" s="1203"/>
      <c r="C297" s="55">
        <f t="shared" si="127"/>
        <v>0.9944925919801193</v>
      </c>
      <c r="D297" s="55">
        <f t="shared" si="127"/>
        <v>-2.4523631864117164</v>
      </c>
      <c r="E297" s="55">
        <f t="shared" si="127"/>
        <v>2.1641831396965472</v>
      </c>
      <c r="F297" s="55">
        <f t="shared" si="127"/>
        <v>-3.9299450708556947</v>
      </c>
      <c r="G297" s="55">
        <f t="shared" si="127"/>
        <v>-1.9558957521901732</v>
      </c>
      <c r="H297" s="55">
        <f t="shared" si="127"/>
        <v>-4.8151064523006255</v>
      </c>
    </row>
    <row r="298" spans="1:8" ht="11.25" hidden="1" customHeight="1">
      <c r="A298" s="1209" t="s">
        <v>195</v>
      </c>
      <c r="B298" s="1203"/>
      <c r="C298" s="55">
        <f t="shared" si="127"/>
        <v>0.24563891834570484</v>
      </c>
      <c r="D298" s="55">
        <f t="shared" si="127"/>
        <v>-3.7595722036015502</v>
      </c>
      <c r="E298" s="55">
        <f t="shared" si="127"/>
        <v>1.5941263013708351</v>
      </c>
      <c r="F298" s="55">
        <f t="shared" si="127"/>
        <v>-3.8364970560321581</v>
      </c>
      <c r="G298" s="55">
        <f t="shared" si="127"/>
        <v>-2.3871065846503825</v>
      </c>
      <c r="H298" s="55">
        <f t="shared" si="127"/>
        <v>-4.4821297318681275</v>
      </c>
    </row>
    <row r="299" spans="1:8" ht="11.25" hidden="1" customHeight="1">
      <c r="A299" s="1209" t="s">
        <v>196</v>
      </c>
      <c r="B299" s="1203"/>
      <c r="C299" s="55">
        <f t="shared" si="127"/>
        <v>0.24472356033047049</v>
      </c>
      <c r="D299" s="55">
        <f t="shared" si="127"/>
        <v>-4.6813556528723552</v>
      </c>
      <c r="E299" s="55">
        <f t="shared" si="127"/>
        <v>1.8849608938231768</v>
      </c>
      <c r="F299" s="55">
        <f t="shared" si="127"/>
        <v>-3.8592426274234555</v>
      </c>
      <c r="G299" s="55">
        <f t="shared" si="127"/>
        <v>-4.1301354001472816</v>
      </c>
      <c r="H299" s="55">
        <f t="shared" si="127"/>
        <v>-3.7396446352834971</v>
      </c>
    </row>
    <row r="300" spans="1:8" ht="11.25" hidden="1" customHeight="1">
      <c r="A300" s="1209" t="s">
        <v>197</v>
      </c>
      <c r="B300" s="1203"/>
      <c r="C300" s="55">
        <f t="shared" si="127"/>
        <v>8.8759616224876936E-2</v>
      </c>
      <c r="D300" s="55">
        <f t="shared" si="127"/>
        <v>-6.0049592483660348</v>
      </c>
      <c r="E300" s="55">
        <f t="shared" si="127"/>
        <v>2.1184969164156371</v>
      </c>
      <c r="F300" s="55">
        <f t="shared" si="127"/>
        <v>-3.391712795594529</v>
      </c>
      <c r="G300" s="55">
        <f t="shared" si="127"/>
        <v>-5.1995986711174282</v>
      </c>
      <c r="H300" s="55">
        <f t="shared" si="127"/>
        <v>-2.5881262647338303</v>
      </c>
    </row>
    <row r="301" spans="1:8" ht="11.25" hidden="1" customHeight="1">
      <c r="A301" s="1209" t="s">
        <v>198</v>
      </c>
      <c r="B301" s="1203"/>
      <c r="C301" s="55">
        <f t="shared" si="127"/>
        <v>0.27793198714880418</v>
      </c>
      <c r="D301" s="55">
        <f t="shared" si="127"/>
        <v>-6.0716910887216216</v>
      </c>
      <c r="E301" s="55">
        <f t="shared" si="127"/>
        <v>2.3877780329585363</v>
      </c>
      <c r="F301" s="55">
        <f t="shared" si="127"/>
        <v>-2.0727918241079664</v>
      </c>
      <c r="G301" s="55">
        <f t="shared" si="127"/>
        <v>-5.0245718555117236</v>
      </c>
      <c r="H301" s="55">
        <f t="shared" si="127"/>
        <v>-0.75367008336628771</v>
      </c>
    </row>
    <row r="302" spans="1:8" ht="11.25" hidden="1" customHeight="1">
      <c r="A302" s="1209" t="s">
        <v>199</v>
      </c>
      <c r="B302" s="1203"/>
      <c r="C302" s="55">
        <f t="shared" si="127"/>
        <v>0.19007370573578442</v>
      </c>
      <c r="D302" s="55">
        <f t="shared" si="127"/>
        <v>-6.0477668156011646</v>
      </c>
      <c r="E302" s="55">
        <f t="shared" si="127"/>
        <v>2.2650424448327016</v>
      </c>
      <c r="F302" s="55">
        <f t="shared" si="127"/>
        <v>-0.96909003571532537</v>
      </c>
      <c r="G302" s="55">
        <f t="shared" si="127"/>
        <v>-4.65756021128783</v>
      </c>
      <c r="H302" s="55">
        <f t="shared" si="127"/>
        <v>0.68454592166003181</v>
      </c>
    </row>
    <row r="303" spans="1:8" ht="11.25" hidden="1" customHeight="1">
      <c r="A303" s="40"/>
      <c r="B303" s="369"/>
      <c r="C303" s="364"/>
    </row>
    <row r="304" spans="1:8" ht="11.25" hidden="1" customHeight="1">
      <c r="A304" s="370">
        <v>2009</v>
      </c>
      <c r="B304" s="369"/>
      <c r="C304" s="364"/>
    </row>
    <row r="305" spans="1:8" ht="11.25" hidden="1" customHeight="1">
      <c r="A305" s="370"/>
      <c r="B305" s="369" t="s">
        <v>176</v>
      </c>
      <c r="C305" s="55">
        <f t="shared" ref="C305:H316" si="128">C94/C67*100-100</f>
        <v>-11.481514226239753</v>
      </c>
      <c r="D305" s="55">
        <f t="shared" si="128"/>
        <v>-14.845016505703128</v>
      </c>
      <c r="E305" s="55">
        <f t="shared" si="128"/>
        <v>-10.430825989705525</v>
      </c>
      <c r="F305" s="55">
        <f t="shared" si="128"/>
        <v>-10.245129905870584</v>
      </c>
      <c r="G305" s="55">
        <f t="shared" si="128"/>
        <v>-25.096013962302465</v>
      </c>
      <c r="H305" s="55">
        <f t="shared" si="128"/>
        <v>-3.5071010499950717</v>
      </c>
    </row>
    <row r="306" spans="1:8" ht="11.25" hidden="1" customHeight="1">
      <c r="A306" s="40"/>
      <c r="B306" s="369" t="s">
        <v>177</v>
      </c>
      <c r="C306" s="55">
        <f t="shared" si="128"/>
        <v>-5.625967844516893</v>
      </c>
      <c r="D306" s="55">
        <f t="shared" si="128"/>
        <v>-4.5778608935047203</v>
      </c>
      <c r="E306" s="55">
        <f t="shared" si="128"/>
        <v>-5.9465569146707367</v>
      </c>
      <c r="F306" s="55">
        <f t="shared" si="128"/>
        <v>-7.2329948392623891</v>
      </c>
      <c r="G306" s="55">
        <f t="shared" si="128"/>
        <v>-15.402163416854336</v>
      </c>
      <c r="H306" s="55">
        <f t="shared" si="128"/>
        <v>-3.60250057471265</v>
      </c>
    </row>
    <row r="307" spans="1:8" ht="11.25" hidden="1" customHeight="1">
      <c r="A307" s="40"/>
      <c r="B307" s="369" t="s">
        <v>178</v>
      </c>
      <c r="C307" s="55">
        <f t="shared" si="128"/>
        <v>-7.6683348842886545</v>
      </c>
      <c r="D307" s="55">
        <f t="shared" si="128"/>
        <v>-9.5618875879518157</v>
      </c>
      <c r="E307" s="55">
        <f t="shared" si="128"/>
        <v>-7.0938199564049285</v>
      </c>
      <c r="F307" s="55">
        <f t="shared" si="128"/>
        <v>-5.2939517865698207</v>
      </c>
      <c r="G307" s="55">
        <f t="shared" si="128"/>
        <v>-7.4171804979374798</v>
      </c>
      <c r="H307" s="55">
        <f t="shared" si="128"/>
        <v>-4.3715135230420827</v>
      </c>
    </row>
    <row r="308" spans="1:8" ht="11.25" hidden="1" customHeight="1">
      <c r="A308" s="40"/>
      <c r="B308" s="369" t="s">
        <v>179</v>
      </c>
      <c r="C308" s="55">
        <f t="shared" si="128"/>
        <v>0.96965048392949882</v>
      </c>
      <c r="D308" s="55">
        <f t="shared" si="128"/>
        <v>-2.0566897100658821</v>
      </c>
      <c r="E308" s="55">
        <f t="shared" si="128"/>
        <v>1.8486273959137804</v>
      </c>
      <c r="F308" s="55">
        <f t="shared" si="128"/>
        <v>4.7647007186977248</v>
      </c>
      <c r="G308" s="55">
        <f t="shared" si="128"/>
        <v>4.4331682688510341</v>
      </c>
      <c r="H308" s="55">
        <f t="shared" si="128"/>
        <v>4.887245125920316</v>
      </c>
    </row>
    <row r="309" spans="1:8" ht="11.25" hidden="1" customHeight="1">
      <c r="A309" s="40"/>
      <c r="B309" s="369" t="s">
        <v>180</v>
      </c>
      <c r="C309" s="55">
        <f t="shared" si="128"/>
        <v>6.9226500354530742</v>
      </c>
      <c r="D309" s="55">
        <f t="shared" si="128"/>
        <v>-3.1748020105845001</v>
      </c>
      <c r="E309" s="55">
        <f t="shared" si="128"/>
        <v>10.428103893618882</v>
      </c>
      <c r="F309" s="55">
        <f t="shared" si="128"/>
        <v>9.374125022295928</v>
      </c>
      <c r="G309" s="55">
        <f t="shared" si="128"/>
        <v>-4.2968680327012265</v>
      </c>
      <c r="H309" s="55">
        <f t="shared" si="128"/>
        <v>16.28362793892866</v>
      </c>
    </row>
    <row r="310" spans="1:8" ht="11.25" hidden="1" customHeight="1">
      <c r="A310" s="40"/>
      <c r="B310" s="369" t="s">
        <v>181</v>
      </c>
      <c r="C310" s="55">
        <f t="shared" si="128"/>
        <v>11.120366890014125</v>
      </c>
      <c r="D310" s="55">
        <f t="shared" si="128"/>
        <v>-5.1489896631291714</v>
      </c>
      <c r="E310" s="55">
        <f t="shared" si="128"/>
        <v>17.616119221956581</v>
      </c>
      <c r="F310" s="55">
        <f t="shared" si="128"/>
        <v>20.153989081761026</v>
      </c>
      <c r="G310" s="55">
        <f t="shared" si="128"/>
        <v>-12.074884212072718</v>
      </c>
      <c r="H310" s="55">
        <f t="shared" si="128"/>
        <v>41.187400969242418</v>
      </c>
    </row>
    <row r="311" spans="1:8" ht="11.25" hidden="1" customHeight="1">
      <c r="A311" s="40"/>
      <c r="B311" s="369" t="s">
        <v>182</v>
      </c>
      <c r="C311" s="55">
        <f t="shared" si="128"/>
        <v>-7.3514497550473976</v>
      </c>
      <c r="D311" s="55">
        <f t="shared" si="128"/>
        <v>-9.688263045091432</v>
      </c>
      <c r="E311" s="55">
        <f t="shared" si="128"/>
        <v>-6.5923672058031997</v>
      </c>
      <c r="F311" s="55">
        <f t="shared" si="128"/>
        <v>-7.1920481059751893</v>
      </c>
      <c r="G311" s="55">
        <f t="shared" si="128"/>
        <v>-8.4680199062437538</v>
      </c>
      <c r="H311" s="55">
        <f t="shared" si="128"/>
        <v>-6.6328644626334494</v>
      </c>
    </row>
    <row r="312" spans="1:8" ht="11.25" hidden="1" customHeight="1">
      <c r="A312" s="40"/>
      <c r="B312" s="369" t="s">
        <v>183</v>
      </c>
      <c r="C312" s="55">
        <f t="shared" si="128"/>
        <v>-0.56553223192729263</v>
      </c>
      <c r="D312" s="55">
        <f t="shared" si="128"/>
        <v>10.284796341316408</v>
      </c>
      <c r="E312" s="55">
        <f t="shared" si="128"/>
        <v>-3.6524296591392726</v>
      </c>
      <c r="F312" s="55">
        <f t="shared" si="128"/>
        <v>5.967407810150732</v>
      </c>
      <c r="G312" s="55">
        <f t="shared" si="128"/>
        <v>-1.067166472870511</v>
      </c>
      <c r="H312" s="55">
        <f t="shared" si="128"/>
        <v>8.8704181599741361</v>
      </c>
    </row>
    <row r="313" spans="1:8" ht="11.25" hidden="1" customHeight="1">
      <c r="A313" s="40"/>
      <c r="B313" s="369" t="s">
        <v>184</v>
      </c>
      <c r="C313" s="55">
        <f t="shared" si="128"/>
        <v>-8.3169711835932674</v>
      </c>
      <c r="D313" s="55">
        <f t="shared" si="128"/>
        <v>10.513458620714459</v>
      </c>
      <c r="E313" s="55">
        <f t="shared" si="128"/>
        <v>-13.114066954953302</v>
      </c>
      <c r="F313" s="55">
        <f t="shared" si="128"/>
        <v>11.18600850717047</v>
      </c>
      <c r="G313" s="55">
        <f t="shared" si="128"/>
        <v>12.715459063011082</v>
      </c>
      <c r="H313" s="55">
        <f t="shared" si="128"/>
        <v>10.688883647933636</v>
      </c>
    </row>
    <row r="314" spans="1:8" ht="11.25" hidden="1" customHeight="1">
      <c r="A314" s="40"/>
      <c r="B314" s="369" t="s">
        <v>185</v>
      </c>
      <c r="C314" s="55">
        <f t="shared" si="128"/>
        <v>-1.5985990710536413</v>
      </c>
      <c r="D314" s="55">
        <f t="shared" si="128"/>
        <v>13.772873418197193</v>
      </c>
      <c r="E314" s="55">
        <f t="shared" si="128"/>
        <v>-5.6709262959602711</v>
      </c>
      <c r="F314" s="55">
        <f t="shared" si="128"/>
        <v>8.5391986158641799</v>
      </c>
      <c r="G314" s="55">
        <f t="shared" si="128"/>
        <v>6.3504025429958091</v>
      </c>
      <c r="H314" s="55">
        <f t="shared" si="128"/>
        <v>9.3564741128930251</v>
      </c>
    </row>
    <row r="315" spans="1:8" ht="11.25" hidden="1" customHeight="1">
      <c r="A315" s="40"/>
      <c r="B315" s="369" t="s">
        <v>186</v>
      </c>
      <c r="C315" s="55">
        <f t="shared" si="128"/>
        <v>-1.0394654968100809</v>
      </c>
      <c r="D315" s="55">
        <f t="shared" si="128"/>
        <v>6.4279369772695958</v>
      </c>
      <c r="E315" s="55">
        <f t="shared" si="128"/>
        <v>-3.1848269349239189</v>
      </c>
      <c r="F315" s="55">
        <f t="shared" si="128"/>
        <v>3.4056799134593092</v>
      </c>
      <c r="G315" s="55">
        <f t="shared" si="128"/>
        <v>-5.052075478659674</v>
      </c>
      <c r="H315" s="55">
        <f t="shared" si="128"/>
        <v>6.6396986469768677</v>
      </c>
    </row>
    <row r="316" spans="1:8" ht="11.25" hidden="1" customHeight="1">
      <c r="A316" s="40"/>
      <c r="B316" s="369" t="s">
        <v>187</v>
      </c>
      <c r="C316" s="55">
        <f t="shared" si="128"/>
        <v>-7.2861818919153905</v>
      </c>
      <c r="D316" s="55">
        <f t="shared" si="128"/>
        <v>-7.8904055861774367</v>
      </c>
      <c r="E316" s="55">
        <f t="shared" si="128"/>
        <v>-7.0964574721401448</v>
      </c>
      <c r="F316" s="55">
        <f t="shared" si="128"/>
        <v>-6.3034630493853427</v>
      </c>
      <c r="G316" s="55">
        <f t="shared" si="128"/>
        <v>-4.2833825782642947</v>
      </c>
      <c r="H316" s="55">
        <f t="shared" si="128"/>
        <v>-7.0997755401010636</v>
      </c>
    </row>
    <row r="317" spans="1:8" ht="11.25" hidden="1" customHeight="1">
      <c r="A317" s="40"/>
      <c r="B317" s="369"/>
      <c r="C317" s="55"/>
      <c r="D317" s="55"/>
      <c r="E317" s="55"/>
      <c r="F317" s="55"/>
      <c r="G317" s="55"/>
      <c r="H317" s="55"/>
    </row>
    <row r="318" spans="1:8" ht="11.25" hidden="1" customHeight="1">
      <c r="A318" s="1209" t="s">
        <v>188</v>
      </c>
      <c r="B318" s="1203"/>
      <c r="C318" s="55">
        <f t="shared" ref="C318:H329" si="129">C107/C80*100-100</f>
        <v>-11.481514226239753</v>
      </c>
      <c r="D318" s="55">
        <f t="shared" si="129"/>
        <v>-14.845016505703128</v>
      </c>
      <c r="E318" s="55">
        <f t="shared" si="129"/>
        <v>-10.430825989705525</v>
      </c>
      <c r="F318" s="55">
        <f t="shared" si="129"/>
        <v>-10.245129905870584</v>
      </c>
      <c r="G318" s="55">
        <f t="shared" si="129"/>
        <v>-25.096013962302465</v>
      </c>
      <c r="H318" s="55">
        <f t="shared" si="129"/>
        <v>-3.5071010499950717</v>
      </c>
    </row>
    <row r="319" spans="1:8" ht="11.25" hidden="1" customHeight="1">
      <c r="A319" s="1209" t="s">
        <v>189</v>
      </c>
      <c r="B319" s="1203"/>
      <c r="C319" s="55">
        <f t="shared" si="129"/>
        <v>-8.7845779746669024</v>
      </c>
      <c r="D319" s="55">
        <f t="shared" si="129"/>
        <v>-10.157166436699242</v>
      </c>
      <c r="E319" s="55">
        <f t="shared" si="129"/>
        <v>-8.3599331346823789</v>
      </c>
      <c r="F319" s="55">
        <f t="shared" si="129"/>
        <v>-8.8001551139050775</v>
      </c>
      <c r="G319" s="55">
        <f t="shared" si="129"/>
        <v>-20.480264305607548</v>
      </c>
      <c r="H319" s="55">
        <f t="shared" si="129"/>
        <v>-3.5530187041266146</v>
      </c>
    </row>
    <row r="320" spans="1:8" ht="11.25" hidden="1" customHeight="1">
      <c r="A320" s="1209" t="s">
        <v>190</v>
      </c>
      <c r="B320" s="1203"/>
      <c r="C320" s="55">
        <f t="shared" si="129"/>
        <v>-8.4022418554547755</v>
      </c>
      <c r="D320" s="55">
        <f t="shared" si="129"/>
        <v>-9.9552658627619479</v>
      </c>
      <c r="E320" s="55">
        <f t="shared" si="129"/>
        <v>-7.9249596439267407</v>
      </c>
      <c r="F320" s="55">
        <f t="shared" si="129"/>
        <v>-7.6061176655823459</v>
      </c>
      <c r="G320" s="55">
        <f t="shared" si="129"/>
        <v>-16.099475384182455</v>
      </c>
      <c r="H320" s="55">
        <f t="shared" si="129"/>
        <v>-3.8336452047498852</v>
      </c>
    </row>
    <row r="321" spans="1:8" ht="11.25" hidden="1" customHeight="1">
      <c r="A321" s="1209" t="s">
        <v>191</v>
      </c>
      <c r="B321" s="1203"/>
      <c r="C321" s="55">
        <f t="shared" si="129"/>
        <v>-6.1293407185648334</v>
      </c>
      <c r="D321" s="55">
        <f t="shared" si="129"/>
        <v>-8.1020906666578298</v>
      </c>
      <c r="E321" s="55">
        <f t="shared" si="129"/>
        <v>-5.5312233518471459</v>
      </c>
      <c r="F321" s="55">
        <f t="shared" si="129"/>
        <v>-4.5719851185368299</v>
      </c>
      <c r="G321" s="55">
        <f t="shared" si="129"/>
        <v>-11.543649791059934</v>
      </c>
      <c r="H321" s="55">
        <f t="shared" si="129"/>
        <v>-1.6080167094628735</v>
      </c>
    </row>
    <row r="322" spans="1:8" ht="11.25" hidden="1" customHeight="1">
      <c r="A322" s="1209" t="s">
        <v>192</v>
      </c>
      <c r="B322" s="1203"/>
      <c r="C322" s="55">
        <f t="shared" si="129"/>
        <v>-3.6947439195384391</v>
      </c>
      <c r="D322" s="55">
        <f t="shared" si="129"/>
        <v>-7.1040937471077257</v>
      </c>
      <c r="E322" s="55">
        <f t="shared" si="129"/>
        <v>-2.6338471209049601</v>
      </c>
      <c r="F322" s="55">
        <f t="shared" si="129"/>
        <v>-1.9685358204473289</v>
      </c>
      <c r="G322" s="55">
        <f t="shared" si="129"/>
        <v>-10.05599062272411</v>
      </c>
      <c r="H322" s="55">
        <f t="shared" si="129"/>
        <v>1.5856829759470088</v>
      </c>
    </row>
    <row r="323" spans="1:8" ht="11.25" hidden="1" customHeight="1">
      <c r="A323" s="1209" t="s">
        <v>193</v>
      </c>
      <c r="B323" s="1203"/>
      <c r="C323" s="55">
        <f t="shared" si="129"/>
        <v>-1.437286444875383</v>
      </c>
      <c r="D323" s="55">
        <f t="shared" si="129"/>
        <v>-6.7566243718686394</v>
      </c>
      <c r="E323" s="55">
        <f t="shared" si="129"/>
        <v>0.28549996999052496</v>
      </c>
      <c r="F323" s="55">
        <f t="shared" si="129"/>
        <v>1.1741150204205724</v>
      </c>
      <c r="G323" s="55">
        <f t="shared" si="129"/>
        <v>-10.412111128601282</v>
      </c>
      <c r="H323" s="55">
        <f t="shared" si="129"/>
        <v>6.5772326424007304</v>
      </c>
    </row>
    <row r="324" spans="1:8" ht="11.25" hidden="1" customHeight="1">
      <c r="A324" s="1209" t="s">
        <v>194</v>
      </c>
      <c r="B324" s="1203"/>
      <c r="C324" s="55">
        <f t="shared" si="129"/>
        <v>-2.3166332795563989</v>
      </c>
      <c r="D324" s="55">
        <f t="shared" si="129"/>
        <v>-7.1933484708433468</v>
      </c>
      <c r="E324" s="55">
        <f t="shared" si="129"/>
        <v>-0.73650135829277019</v>
      </c>
      <c r="F324" s="55">
        <f t="shared" si="129"/>
        <v>-0.13579329283109587</v>
      </c>
      <c r="G324" s="55">
        <f t="shared" si="129"/>
        <v>-10.118546943121217</v>
      </c>
      <c r="H324" s="55">
        <f t="shared" si="129"/>
        <v>4.4749215956598363</v>
      </c>
    </row>
    <row r="325" spans="1:8" ht="11.25" hidden="1" customHeight="1">
      <c r="A325" s="1209" t="s">
        <v>195</v>
      </c>
      <c r="B325" s="1203"/>
      <c r="C325" s="55">
        <f t="shared" si="129"/>
        <v>-2.097640988182377</v>
      </c>
      <c r="D325" s="55">
        <f t="shared" si="129"/>
        <v>-5.1913037439418588</v>
      </c>
      <c r="E325" s="55">
        <f t="shared" si="129"/>
        <v>-1.1109449421761326</v>
      </c>
      <c r="F325" s="55">
        <f t="shared" si="129"/>
        <v>0.6647652404771236</v>
      </c>
      <c r="G325" s="55">
        <f t="shared" si="129"/>
        <v>-9.0098205460338932</v>
      </c>
      <c r="H325" s="55">
        <f t="shared" si="129"/>
        <v>5.0688435833054371</v>
      </c>
    </row>
    <row r="326" spans="1:8" ht="11.25" hidden="1" customHeight="1">
      <c r="A326" s="1209" t="s">
        <v>196</v>
      </c>
      <c r="B326" s="1203"/>
      <c r="C326" s="55">
        <f t="shared" si="129"/>
        <v>-2.7864134582429188</v>
      </c>
      <c r="D326" s="55">
        <f t="shared" si="129"/>
        <v>-3.7046067279380424</v>
      </c>
      <c r="E326" s="55">
        <f t="shared" si="129"/>
        <v>-2.5003863597849119</v>
      </c>
      <c r="F326" s="55">
        <f t="shared" si="129"/>
        <v>1.8188924379013685</v>
      </c>
      <c r="G326" s="55">
        <f t="shared" si="129"/>
        <v>-7.0957100587194901</v>
      </c>
      <c r="H326" s="55">
        <f t="shared" si="129"/>
        <v>5.7386851961611001</v>
      </c>
    </row>
    <row r="327" spans="1:8" ht="11.25" hidden="1" customHeight="1">
      <c r="A327" s="1209" t="s">
        <v>197</v>
      </c>
      <c r="B327" s="1203"/>
      <c r="C327" s="55">
        <f t="shared" si="129"/>
        <v>-2.6649398563307756</v>
      </c>
      <c r="D327" s="55">
        <f t="shared" si="129"/>
        <v>-2.1092601337980454</v>
      </c>
      <c r="E327" s="55">
        <f t="shared" si="129"/>
        <v>-2.8353056867659205</v>
      </c>
      <c r="F327" s="55">
        <f t="shared" si="129"/>
        <v>2.5117154418956744</v>
      </c>
      <c r="G327" s="55">
        <f t="shared" si="129"/>
        <v>-5.8475906281138776</v>
      </c>
      <c r="H327" s="55">
        <f t="shared" si="129"/>
        <v>6.1277297701636968</v>
      </c>
    </row>
    <row r="328" spans="1:8" ht="11.25" hidden="1" customHeight="1">
      <c r="A328" s="1209" t="s">
        <v>198</v>
      </c>
      <c r="B328" s="1203"/>
      <c r="C328" s="55">
        <f t="shared" si="129"/>
        <v>-2.5182720761193877</v>
      </c>
      <c r="D328" s="55">
        <f t="shared" si="129"/>
        <v>-1.3733525011397489</v>
      </c>
      <c r="E328" s="55">
        <f t="shared" si="129"/>
        <v>-2.8672726864042488</v>
      </c>
      <c r="F328" s="55">
        <f t="shared" si="129"/>
        <v>2.5964552790538988</v>
      </c>
      <c r="G328" s="55">
        <f t="shared" si="129"/>
        <v>-5.7779592880250448</v>
      </c>
      <c r="H328" s="55">
        <f t="shared" si="129"/>
        <v>6.1778496638088995</v>
      </c>
    </row>
    <row r="329" spans="1:8" ht="11.25" hidden="1" customHeight="1">
      <c r="A329" s="1209" t="s">
        <v>199</v>
      </c>
      <c r="B329" s="1203"/>
      <c r="C329" s="55">
        <f t="shared" si="129"/>
        <v>-2.9249397995508559</v>
      </c>
      <c r="D329" s="55">
        <f t="shared" si="129"/>
        <v>-1.940829010833383</v>
      </c>
      <c r="E329" s="55">
        <f t="shared" si="129"/>
        <v>-3.2256867195650187</v>
      </c>
      <c r="F329" s="55">
        <f t="shared" si="129"/>
        <v>1.7841169699889008</v>
      </c>
      <c r="G329" s="55">
        <f t="shared" si="129"/>
        <v>-5.6485347824710743</v>
      </c>
      <c r="H329" s="55">
        <f t="shared" si="129"/>
        <v>4.9395637624261894</v>
      </c>
    </row>
    <row r="330" spans="1:8" ht="11.25" hidden="1" customHeight="1">
      <c r="A330" s="40"/>
      <c r="B330" s="369"/>
      <c r="C330" s="364"/>
    </row>
    <row r="331" spans="1:8" ht="11.25" hidden="1" customHeight="1">
      <c r="A331" s="370">
        <v>2010</v>
      </c>
      <c r="B331" s="369"/>
      <c r="C331" s="364"/>
    </row>
    <row r="332" spans="1:8" ht="11.25" hidden="1" customHeight="1">
      <c r="A332" s="370"/>
      <c r="B332" s="369" t="s">
        <v>176</v>
      </c>
      <c r="C332" s="55">
        <f t="shared" ref="C332:H343" si="130">C121/C94*100-100</f>
        <v>0.6683732610094637</v>
      </c>
      <c r="D332" s="55">
        <f t="shared" si="130"/>
        <v>10.114572959363116</v>
      </c>
      <c r="E332" s="55">
        <f t="shared" si="130"/>
        <v>-2.1370007284471768</v>
      </c>
      <c r="F332" s="55">
        <f t="shared" si="130"/>
        <v>7.9508067074133777</v>
      </c>
      <c r="G332" s="55">
        <f t="shared" si="130"/>
        <v>25.369167371710205</v>
      </c>
      <c r="H332" s="55">
        <f t="shared" si="130"/>
        <v>1.8160490256203872</v>
      </c>
    </row>
    <row r="333" spans="1:8" ht="11.25" hidden="1" customHeight="1">
      <c r="A333" s="40"/>
      <c r="B333" s="369" t="s">
        <v>177</v>
      </c>
      <c r="C333" s="55">
        <f t="shared" si="130"/>
        <v>-5.7434168752128727</v>
      </c>
      <c r="D333" s="55">
        <f t="shared" si="130"/>
        <v>8.2276732860348005</v>
      </c>
      <c r="E333" s="55">
        <f t="shared" si="130"/>
        <v>-10.079003375005485</v>
      </c>
      <c r="F333" s="55">
        <f t="shared" si="130"/>
        <v>-14.326174073168602</v>
      </c>
      <c r="G333" s="55">
        <f t="shared" si="130"/>
        <v>9.7453459750655611</v>
      </c>
      <c r="H333" s="55">
        <f t="shared" si="130"/>
        <v>-23.714429588658021</v>
      </c>
    </row>
    <row r="334" spans="1:8" ht="11.25" hidden="1" customHeight="1">
      <c r="A334" s="40"/>
      <c r="B334" s="369" t="s">
        <v>178</v>
      </c>
      <c r="C334" s="55">
        <f t="shared" si="130"/>
        <v>-5.9631490562235427</v>
      </c>
      <c r="D334" s="55">
        <f t="shared" si="130"/>
        <v>13.135076404200447</v>
      </c>
      <c r="E334" s="55">
        <f t="shared" si="130"/>
        <v>-11.603729816290084</v>
      </c>
      <c r="F334" s="55">
        <f t="shared" si="130"/>
        <v>-7.7017632491399297</v>
      </c>
      <c r="G334" s="55">
        <f t="shared" si="130"/>
        <v>13.450449937398233</v>
      </c>
      <c r="H334" s="55">
        <f t="shared" si="130"/>
        <v>-16.598678765172195</v>
      </c>
    </row>
    <row r="335" spans="1:8" ht="11.25" hidden="1" customHeight="1">
      <c r="A335" s="40"/>
      <c r="B335" s="369" t="s">
        <v>179</v>
      </c>
      <c r="C335" s="55">
        <f t="shared" si="130"/>
        <v>-9.4430575224001245</v>
      </c>
      <c r="D335" s="55">
        <f t="shared" si="130"/>
        <v>13.166870536337754</v>
      </c>
      <c r="E335" s="55">
        <f t="shared" si="130"/>
        <v>-15.758132337119136</v>
      </c>
      <c r="F335" s="55">
        <f t="shared" si="130"/>
        <v>-4.1485788195739843</v>
      </c>
      <c r="G335" s="55">
        <f t="shared" si="130"/>
        <v>10.036609715276626</v>
      </c>
      <c r="H335" s="55">
        <f t="shared" si="130"/>
        <v>-9.3691538258586604</v>
      </c>
    </row>
    <row r="336" spans="1:8" ht="11.25" hidden="1" customHeight="1">
      <c r="A336" s="40"/>
      <c r="B336" s="369" t="s">
        <v>180</v>
      </c>
      <c r="C336" s="55">
        <f t="shared" si="130"/>
        <v>-0.64712569943172582</v>
      </c>
      <c r="D336" s="55">
        <f t="shared" si="130"/>
        <v>19.951951607359916</v>
      </c>
      <c r="E336" s="55">
        <f t="shared" si="130"/>
        <v>-6.9174355407665189</v>
      </c>
      <c r="F336" s="55">
        <f t="shared" si="130"/>
        <v>9.738154633444168</v>
      </c>
      <c r="G336" s="55">
        <f t="shared" si="130"/>
        <v>18.474171651016462</v>
      </c>
      <c r="H336" s="55">
        <f t="shared" si="130"/>
        <v>6.10429798437697</v>
      </c>
    </row>
    <row r="337" spans="1:8" ht="11.25" hidden="1" customHeight="1">
      <c r="A337" s="40"/>
      <c r="B337" s="369" t="s">
        <v>181</v>
      </c>
      <c r="C337" s="55">
        <f t="shared" si="130"/>
        <v>-4.7773771750826057</v>
      </c>
      <c r="D337" s="55">
        <f t="shared" si="130"/>
        <v>-0.97626308038094578</v>
      </c>
      <c r="E337" s="55">
        <f t="shared" si="130"/>
        <v>-6.0012748284447923</v>
      </c>
      <c r="F337" s="55">
        <f t="shared" si="130"/>
        <v>9.9927528923499835</v>
      </c>
      <c r="G337" s="55">
        <f t="shared" si="130"/>
        <v>11.996833395745071</v>
      </c>
      <c r="H337" s="55">
        <f t="shared" si="130"/>
        <v>9.1782422338509946</v>
      </c>
    </row>
    <row r="338" spans="1:8" ht="11.25" hidden="1" customHeight="1">
      <c r="A338" s="40"/>
      <c r="B338" s="369" t="s">
        <v>182</v>
      </c>
      <c r="C338" s="55">
        <f t="shared" si="130"/>
        <v>5.7437794727469083</v>
      </c>
      <c r="D338" s="55">
        <f t="shared" si="130"/>
        <v>8.3192229546932026</v>
      </c>
      <c r="E338" s="55">
        <f t="shared" si="130"/>
        <v>4.9349092528354674</v>
      </c>
      <c r="F338" s="55">
        <f t="shared" si="130"/>
        <v>13.596239840859624</v>
      </c>
      <c r="G338" s="55">
        <f t="shared" si="130"/>
        <v>1.8800841505783836</v>
      </c>
      <c r="H338" s="55">
        <f t="shared" si="130"/>
        <v>18.629824063300958</v>
      </c>
    </row>
    <row r="339" spans="1:8" ht="11.25" hidden="1" customHeight="1">
      <c r="A339" s="40"/>
      <c r="B339" s="369" t="s">
        <v>183</v>
      </c>
      <c r="C339" s="55">
        <f t="shared" si="130"/>
        <v>3.647533455140632</v>
      </c>
      <c r="D339" s="55">
        <f t="shared" si="130"/>
        <v>-0.78354199289449866</v>
      </c>
      <c r="E339" s="55">
        <f t="shared" si="130"/>
        <v>5.0905234905761887</v>
      </c>
      <c r="F339" s="55">
        <f t="shared" si="130"/>
        <v>1.5781760942196001</v>
      </c>
      <c r="G339" s="55">
        <f t="shared" si="130"/>
        <v>2.2227657469971547</v>
      </c>
      <c r="H339" s="55">
        <f t="shared" si="130"/>
        <v>1.3364493788732688</v>
      </c>
    </row>
    <row r="340" spans="1:8" ht="11.25" hidden="1" customHeight="1">
      <c r="A340" s="40"/>
      <c r="B340" s="369" t="s">
        <v>184</v>
      </c>
      <c r="C340" s="55">
        <f t="shared" si="130"/>
        <v>9.6691087592519267</v>
      </c>
      <c r="D340" s="55">
        <f t="shared" si="130"/>
        <v>6.7338462102669183</v>
      </c>
      <c r="E340" s="55">
        <f t="shared" si="130"/>
        <v>10.620218897630537</v>
      </c>
      <c r="F340" s="55">
        <f t="shared" si="130"/>
        <v>-1.4878339942810186</v>
      </c>
      <c r="G340" s="55">
        <f t="shared" si="130"/>
        <v>16.184014742246262</v>
      </c>
      <c r="H340" s="55">
        <f t="shared" si="130"/>
        <v>-7.3369670614469271</v>
      </c>
    </row>
    <row r="341" spans="1:8" ht="11.25" hidden="1" customHeight="1">
      <c r="A341" s="40"/>
      <c r="B341" s="369" t="s">
        <v>185</v>
      </c>
      <c r="C341" s="55">
        <f t="shared" si="130"/>
        <v>-0.58942697659048804</v>
      </c>
      <c r="D341" s="55">
        <f t="shared" si="130"/>
        <v>8.1925847632001876</v>
      </c>
      <c r="E341" s="55">
        <f t="shared" si="130"/>
        <v>-3.395599486331065</v>
      </c>
      <c r="F341" s="55">
        <f t="shared" si="130"/>
        <v>-0.55152675392763229</v>
      </c>
      <c r="G341" s="55">
        <f t="shared" si="130"/>
        <v>11.406995639939439</v>
      </c>
      <c r="H341" s="55">
        <f t="shared" si="130"/>
        <v>-4.8939818634355987</v>
      </c>
    </row>
    <row r="342" spans="1:8" ht="11.25" hidden="1" customHeight="1">
      <c r="A342" s="40"/>
      <c r="B342" s="369" t="s">
        <v>186</v>
      </c>
      <c r="C342" s="55">
        <f t="shared" si="130"/>
        <v>4.2360598276499246</v>
      </c>
      <c r="D342" s="55">
        <f t="shared" si="130"/>
        <v>-2.534226395521685</v>
      </c>
      <c r="E342" s="55">
        <f t="shared" si="130"/>
        <v>6.3742688506726211</v>
      </c>
      <c r="F342" s="55">
        <f t="shared" si="130"/>
        <v>4.1412426411181542</v>
      </c>
      <c r="G342" s="55">
        <f t="shared" si="130"/>
        <v>1.822414889420898</v>
      </c>
      <c r="H342" s="55">
        <f t="shared" si="130"/>
        <v>4.9306887104025208</v>
      </c>
    </row>
    <row r="343" spans="1:8" ht="11.25" hidden="1" customHeight="1">
      <c r="A343" s="40"/>
      <c r="B343" s="369" t="s">
        <v>187</v>
      </c>
      <c r="C343" s="55">
        <f t="shared" si="130"/>
        <v>9.972479608263157</v>
      </c>
      <c r="D343" s="55">
        <f t="shared" si="130"/>
        <v>19.02421192083969</v>
      </c>
      <c r="E343" s="55">
        <f t="shared" si="130"/>
        <v>7.1545523440632337</v>
      </c>
      <c r="F343" s="55">
        <f t="shared" si="130"/>
        <v>3.5854890161799062</v>
      </c>
      <c r="G343" s="55">
        <f t="shared" si="130"/>
        <v>4.0750903441881547</v>
      </c>
      <c r="H343" s="55">
        <f t="shared" si="130"/>
        <v>3.3866379041158439</v>
      </c>
    </row>
    <row r="344" spans="1:8" ht="11.25" hidden="1" customHeight="1">
      <c r="A344" s="40"/>
      <c r="B344" s="369"/>
      <c r="C344" s="55"/>
      <c r="D344" s="55"/>
      <c r="E344" s="55"/>
      <c r="F344" s="55"/>
      <c r="G344" s="55"/>
      <c r="H344" s="55"/>
    </row>
    <row r="345" spans="1:8" ht="11.25" hidden="1" customHeight="1">
      <c r="A345" s="1209" t="s">
        <v>188</v>
      </c>
      <c r="B345" s="1203"/>
      <c r="C345" s="55">
        <f t="shared" ref="C345:H356" si="131">C134/C107*100-100</f>
        <v>0.6683732610094637</v>
      </c>
      <c r="D345" s="55">
        <f t="shared" si="131"/>
        <v>10.114572959363116</v>
      </c>
      <c r="E345" s="55">
        <f t="shared" si="131"/>
        <v>-2.1370007284471768</v>
      </c>
      <c r="F345" s="55">
        <f t="shared" si="131"/>
        <v>7.9508067074133777</v>
      </c>
      <c r="G345" s="55">
        <f t="shared" si="131"/>
        <v>25.369167371710205</v>
      </c>
      <c r="H345" s="55">
        <f t="shared" si="131"/>
        <v>1.8160490256203872</v>
      </c>
    </row>
    <row r="346" spans="1:8" ht="11.25" hidden="1" customHeight="1">
      <c r="A346" s="1209" t="s">
        <v>189</v>
      </c>
      <c r="B346" s="1203"/>
      <c r="C346" s="55">
        <f t="shared" si="131"/>
        <v>-2.3870177293991048</v>
      </c>
      <c r="D346" s="55">
        <f t="shared" si="131"/>
        <v>9.1995371600734046</v>
      </c>
      <c r="E346" s="55">
        <f t="shared" si="131"/>
        <v>-5.9013099731080416</v>
      </c>
      <c r="F346" s="55">
        <f t="shared" si="131"/>
        <v>-2.9194949317585781</v>
      </c>
      <c r="G346" s="55">
        <f t="shared" si="131"/>
        <v>17.454776027112302</v>
      </c>
      <c r="H346" s="55">
        <f t="shared" si="131"/>
        <v>-10.465964380788179</v>
      </c>
    </row>
    <row r="347" spans="1:8" ht="11.25" hidden="1" customHeight="1">
      <c r="A347" s="1209" t="s">
        <v>190</v>
      </c>
      <c r="B347" s="1203"/>
      <c r="C347" s="55">
        <f t="shared" si="131"/>
        <v>-3.6217301769689243</v>
      </c>
      <c r="D347" s="55">
        <f t="shared" si="131"/>
        <v>10.540184400337608</v>
      </c>
      <c r="E347" s="55">
        <f t="shared" si="131"/>
        <v>-7.8780617416584988</v>
      </c>
      <c r="F347" s="55">
        <f t="shared" si="131"/>
        <v>-4.5888521848022634</v>
      </c>
      <c r="G347" s="55">
        <f t="shared" si="131"/>
        <v>15.972934443097259</v>
      </c>
      <c r="H347" s="55">
        <f t="shared" si="131"/>
        <v>-12.556846809347547</v>
      </c>
    </row>
    <row r="348" spans="1:8" ht="11.25" hidden="1" customHeight="1">
      <c r="A348" s="1209" t="s">
        <v>191</v>
      </c>
      <c r="B348" s="1203"/>
      <c r="C348" s="55">
        <f t="shared" si="131"/>
        <v>-5.1403052299115473</v>
      </c>
      <c r="D348" s="55">
        <f t="shared" si="131"/>
        <v>11.197002327311779</v>
      </c>
      <c r="E348" s="55">
        <f t="shared" si="131"/>
        <v>-9.9588089307991794</v>
      </c>
      <c r="F348" s="55">
        <f t="shared" si="131"/>
        <v>-4.4703032603015345</v>
      </c>
      <c r="G348" s="55">
        <f t="shared" si="131"/>
        <v>14.417866719691915</v>
      </c>
      <c r="H348" s="55">
        <f t="shared" si="131"/>
        <v>-11.689622788820003</v>
      </c>
    </row>
    <row r="349" spans="1:8" ht="11.25" hidden="1" customHeight="1">
      <c r="A349" s="1209" t="s">
        <v>192</v>
      </c>
      <c r="B349" s="1203"/>
      <c r="C349" s="55">
        <f t="shared" si="131"/>
        <v>-4.2097893596583162</v>
      </c>
      <c r="D349" s="55">
        <f t="shared" si="131"/>
        <v>13.045277576101299</v>
      </c>
      <c r="E349" s="55">
        <f t="shared" si="131"/>
        <v>-9.3325821168018308</v>
      </c>
      <c r="F349" s="55">
        <f t="shared" si="131"/>
        <v>-1.5109822288899579</v>
      </c>
      <c r="G349" s="55">
        <f t="shared" si="131"/>
        <v>15.303885166418453</v>
      </c>
      <c r="H349" s="55">
        <f t="shared" si="131"/>
        <v>-8.0538098381272505</v>
      </c>
    </row>
    <row r="350" spans="1:8" ht="11.25" hidden="1" customHeight="1">
      <c r="A350" s="1209" t="s">
        <v>193</v>
      </c>
      <c r="B350" s="1203"/>
      <c r="C350" s="55">
        <f t="shared" si="131"/>
        <v>-4.3072947785867512</v>
      </c>
      <c r="D350" s="55">
        <f t="shared" si="131"/>
        <v>10.510345307953472</v>
      </c>
      <c r="E350" s="55">
        <f t="shared" si="131"/>
        <v>-8.7693274176564842</v>
      </c>
      <c r="F350" s="55">
        <f t="shared" si="131"/>
        <v>0.42976552576629956</v>
      </c>
      <c r="G350" s="55">
        <f t="shared" si="131"/>
        <v>14.731368422553601</v>
      </c>
      <c r="H350" s="55">
        <f t="shared" si="131"/>
        <v>-5.1764785210548894</v>
      </c>
    </row>
    <row r="351" spans="1:8" ht="11.25" hidden="1" customHeight="1">
      <c r="A351" s="1209" t="s">
        <v>194</v>
      </c>
      <c r="B351" s="1203"/>
      <c r="C351" s="55">
        <f t="shared" si="131"/>
        <v>-2.889878612539249</v>
      </c>
      <c r="D351" s="55">
        <f t="shared" si="131"/>
        <v>10.192710245578667</v>
      </c>
      <c r="E351" s="55">
        <f t="shared" si="131"/>
        <v>-6.8531076603921406</v>
      </c>
      <c r="F351" s="55">
        <f t="shared" si="131"/>
        <v>2.3456062405953872</v>
      </c>
      <c r="G351" s="55">
        <f t="shared" si="131"/>
        <v>12.755146400107307</v>
      </c>
      <c r="H351" s="55">
        <f t="shared" si="131"/>
        <v>-1.7906505166702829</v>
      </c>
    </row>
    <row r="352" spans="1:8" ht="11.25" hidden="1" customHeight="1">
      <c r="A352" s="1209" t="s">
        <v>195</v>
      </c>
      <c r="B352" s="1203"/>
      <c r="C352" s="55">
        <f t="shared" si="131"/>
        <v>-2.05951697391761</v>
      </c>
      <c r="D352" s="55">
        <f t="shared" si="131"/>
        <v>8.7301963801591285</v>
      </c>
      <c r="E352" s="55">
        <f t="shared" si="131"/>
        <v>-5.3588053242357745</v>
      </c>
      <c r="F352" s="55">
        <f t="shared" si="131"/>
        <v>2.2396396182300435</v>
      </c>
      <c r="G352" s="55">
        <f t="shared" si="131"/>
        <v>11.352390707389787</v>
      </c>
      <c r="H352" s="55">
        <f t="shared" si="131"/>
        <v>-1.3528269319887585</v>
      </c>
    </row>
    <row r="353" spans="1:8" ht="11.25" hidden="1" customHeight="1">
      <c r="A353" s="1209" t="s">
        <v>196</v>
      </c>
      <c r="B353" s="1203"/>
      <c r="C353" s="55">
        <f t="shared" si="131"/>
        <v>-0.83450233280785824</v>
      </c>
      <c r="D353" s="55">
        <f t="shared" si="131"/>
        <v>8.5133074027581017</v>
      </c>
      <c r="E353" s="55">
        <f t="shared" si="131"/>
        <v>-3.710480309854006</v>
      </c>
      <c r="F353" s="55">
        <f t="shared" si="131"/>
        <v>1.7931380773441958</v>
      </c>
      <c r="G353" s="55">
        <f t="shared" si="131"/>
        <v>11.868857588055405</v>
      </c>
      <c r="H353" s="55">
        <f t="shared" si="131"/>
        <v>-2.0994554404871337</v>
      </c>
    </row>
    <row r="354" spans="1:8" ht="11.25" hidden="1" customHeight="1">
      <c r="A354" s="1209" t="s">
        <v>197</v>
      </c>
      <c r="B354" s="1203"/>
      <c r="C354" s="55">
        <f t="shared" si="131"/>
        <v>-0.80916476345264243</v>
      </c>
      <c r="D354" s="55">
        <f t="shared" si="131"/>
        <v>8.4792820242385289</v>
      </c>
      <c r="E354" s="55">
        <f t="shared" si="131"/>
        <v>-3.6781886569617512</v>
      </c>
      <c r="F354" s="55">
        <f t="shared" si="131"/>
        <v>1.5372045878065705</v>
      </c>
      <c r="G354" s="55">
        <f t="shared" si="131"/>
        <v>11.820431511590243</v>
      </c>
      <c r="H354" s="55">
        <f t="shared" si="131"/>
        <v>-2.4091117860086371</v>
      </c>
    </row>
    <row r="355" spans="1:8" ht="11.25" hidden="1" customHeight="1">
      <c r="A355" s="1209" t="s">
        <v>198</v>
      </c>
      <c r="B355" s="1203"/>
      <c r="C355" s="55">
        <f t="shared" si="131"/>
        <v>-0.34702438751543241</v>
      </c>
      <c r="D355" s="55">
        <f t="shared" si="131"/>
        <v>7.4548218978981708</v>
      </c>
      <c r="E355" s="55">
        <f t="shared" si="131"/>
        <v>-2.7618027901817754</v>
      </c>
      <c r="F355" s="55">
        <f t="shared" si="131"/>
        <v>1.785991042189778</v>
      </c>
      <c r="G355" s="55">
        <f t="shared" si="131"/>
        <v>10.938564447261243</v>
      </c>
      <c r="H355" s="55">
        <f t="shared" si="131"/>
        <v>-1.6874464931951536</v>
      </c>
    </row>
    <row r="356" spans="1:8" ht="11.25" hidden="1" customHeight="1">
      <c r="A356" s="1209" t="s">
        <v>199</v>
      </c>
      <c r="B356" s="1203"/>
      <c r="C356" s="55">
        <f t="shared" si="131"/>
        <v>0.49361027517649347</v>
      </c>
      <c r="D356" s="55">
        <f t="shared" si="131"/>
        <v>8.4011107962682559</v>
      </c>
      <c r="E356" s="55">
        <f t="shared" si="131"/>
        <v>-1.9550274923773401</v>
      </c>
      <c r="F356" s="55">
        <f t="shared" si="131"/>
        <v>1.9371889569432312</v>
      </c>
      <c r="G356" s="55">
        <f t="shared" si="131"/>
        <v>10.335614866996238</v>
      </c>
      <c r="H356" s="55">
        <f t="shared" si="131"/>
        <v>-1.2685220334334559</v>
      </c>
    </row>
    <row r="357" spans="1:8" ht="11.25" hidden="1" customHeight="1">
      <c r="A357" s="40"/>
      <c r="B357" s="369"/>
      <c r="C357" s="364"/>
    </row>
    <row r="358" spans="1:8" ht="11.25" hidden="1" customHeight="1">
      <c r="A358" s="370">
        <v>2011</v>
      </c>
      <c r="B358" s="369"/>
      <c r="C358" s="364"/>
    </row>
    <row r="359" spans="1:8" ht="11.25" hidden="1" customHeight="1">
      <c r="A359" s="370"/>
      <c r="B359" s="369" t="s">
        <v>176</v>
      </c>
      <c r="C359" s="55">
        <f t="shared" ref="C359:H370" si="132">C148/C121*100-100</f>
        <v>1.4044876223570952</v>
      </c>
      <c r="D359" s="55">
        <f t="shared" si="132"/>
        <v>-2.0478597924819724</v>
      </c>
      <c r="E359" s="55">
        <f t="shared" si="132"/>
        <v>2.5581385337911655</v>
      </c>
      <c r="F359" s="55">
        <f t="shared" si="132"/>
        <v>2.3441349876630539</v>
      </c>
      <c r="G359" s="55">
        <f t="shared" si="132"/>
        <v>-2.0859855041106243</v>
      </c>
      <c r="H359" s="55">
        <f t="shared" si="132"/>
        <v>4.2653685910988344</v>
      </c>
    </row>
    <row r="360" spans="1:8" ht="11.25" hidden="1" customHeight="1">
      <c r="A360" s="40"/>
      <c r="B360" s="369" t="s">
        <v>177</v>
      </c>
      <c r="C360" s="55">
        <f t="shared" si="132"/>
        <v>4.4071567124700124</v>
      </c>
      <c r="D360" s="55">
        <f t="shared" si="132"/>
        <v>1.0951417837685256</v>
      </c>
      <c r="E360" s="55">
        <f t="shared" si="132"/>
        <v>5.644206149260711</v>
      </c>
      <c r="F360" s="55">
        <f t="shared" si="132"/>
        <v>19.598866959811787</v>
      </c>
      <c r="G360" s="55">
        <f t="shared" si="132"/>
        <v>1.4028563275695092</v>
      </c>
      <c r="H360" s="55">
        <f t="shared" si="132"/>
        <v>29.808291764020254</v>
      </c>
    </row>
    <row r="361" spans="1:8" ht="11.25" hidden="1" customHeight="1">
      <c r="A361" s="40"/>
      <c r="B361" s="369" t="s">
        <v>178</v>
      </c>
      <c r="C361" s="55">
        <f t="shared" si="132"/>
        <v>-6.4246511209944828</v>
      </c>
      <c r="D361" s="55">
        <f t="shared" si="132"/>
        <v>-27.945018986178198</v>
      </c>
      <c r="E361" s="55">
        <f t="shared" si="132"/>
        <v>1.7100917561233757</v>
      </c>
      <c r="F361" s="55">
        <f t="shared" si="132"/>
        <v>-2.2247644621034368</v>
      </c>
      <c r="G361" s="55">
        <f t="shared" si="132"/>
        <v>-37.026114368491804</v>
      </c>
      <c r="H361" s="55">
        <f t="shared" si="132"/>
        <v>17.687150716800161</v>
      </c>
    </row>
    <row r="362" spans="1:8" ht="11.25" hidden="1" customHeight="1">
      <c r="A362" s="40"/>
      <c r="B362" s="369" t="s">
        <v>179</v>
      </c>
      <c r="C362" s="55">
        <f t="shared" si="132"/>
        <v>-0.5095152964889138</v>
      </c>
      <c r="D362" s="55">
        <f t="shared" si="132"/>
        <v>-30.70887628669108</v>
      </c>
      <c r="E362" s="55">
        <f t="shared" si="132"/>
        <v>10.821488696908716</v>
      </c>
      <c r="F362" s="55">
        <f t="shared" si="132"/>
        <v>-4.2013450322805852</v>
      </c>
      <c r="G362" s="55">
        <f t="shared" si="132"/>
        <v>-34.050630200696048</v>
      </c>
      <c r="H362" s="55">
        <f t="shared" si="132"/>
        <v>9.1362746303636868</v>
      </c>
    </row>
    <row r="363" spans="1:8" ht="11.25" hidden="1" customHeight="1">
      <c r="A363" s="40"/>
      <c r="B363" s="369" t="s">
        <v>180</v>
      </c>
      <c r="C363" s="55">
        <f t="shared" si="132"/>
        <v>-7.6888959353138091</v>
      </c>
      <c r="D363" s="55">
        <f t="shared" si="132"/>
        <v>-36.740203376795719</v>
      </c>
      <c r="E363" s="55">
        <f t="shared" si="132"/>
        <v>3.7069323103439729</v>
      </c>
      <c r="F363" s="55">
        <f t="shared" si="132"/>
        <v>-12.331817681471364</v>
      </c>
      <c r="G363" s="55">
        <f t="shared" si="132"/>
        <v>-38.091092780141587</v>
      </c>
      <c r="H363" s="55">
        <f t="shared" si="132"/>
        <v>-0.36775550416030001</v>
      </c>
    </row>
    <row r="364" spans="1:8" ht="11.25" hidden="1" customHeight="1">
      <c r="A364" s="40"/>
      <c r="B364" s="369" t="s">
        <v>181</v>
      </c>
      <c r="C364" s="55">
        <f t="shared" si="132"/>
        <v>-6.8779962915902217</v>
      </c>
      <c r="D364" s="55">
        <f t="shared" si="132"/>
        <v>-14.810598444793428</v>
      </c>
      <c r="E364" s="55">
        <f t="shared" si="132"/>
        <v>-4.1872842777037675</v>
      </c>
      <c r="F364" s="55">
        <f t="shared" si="132"/>
        <v>-27.745828457713472</v>
      </c>
      <c r="G364" s="55">
        <f t="shared" si="132"/>
        <v>-20.448844906476083</v>
      </c>
      <c r="H364" s="55">
        <f t="shared" si="132"/>
        <v>-30.788076509569066</v>
      </c>
    </row>
    <row r="365" spans="1:8" ht="11.25" hidden="1" customHeight="1">
      <c r="A365" s="40"/>
      <c r="B365" s="369" t="s">
        <v>182</v>
      </c>
      <c r="C365" s="55">
        <f t="shared" si="132"/>
        <v>2.7597880721373258E-2</v>
      </c>
      <c r="D365" s="55">
        <f t="shared" si="132"/>
        <v>-5.666134299539948</v>
      </c>
      <c r="E365" s="55">
        <f t="shared" si="132"/>
        <v>1.8735031192136091</v>
      </c>
      <c r="F365" s="55">
        <f t="shared" si="132"/>
        <v>-3.0474869796678519</v>
      </c>
      <c r="G365" s="55">
        <f t="shared" si="132"/>
        <v>-1.4001854469931914</v>
      </c>
      <c r="H365" s="55">
        <f t="shared" si="132"/>
        <v>-3.6552870089855674</v>
      </c>
    </row>
    <row r="366" spans="1:8" ht="11.25" hidden="1" customHeight="1">
      <c r="A366" s="40"/>
      <c r="B366" s="369" t="s">
        <v>183</v>
      </c>
      <c r="C366" s="55">
        <f t="shared" si="132"/>
        <v>-1.9534674955355769</v>
      </c>
      <c r="D366" s="55">
        <f t="shared" si="132"/>
        <v>-3.3188723130997175</v>
      </c>
      <c r="E366" s="55">
        <f t="shared" si="132"/>
        <v>-1.5336739262018853</v>
      </c>
      <c r="F366" s="55">
        <f t="shared" si="132"/>
        <v>-0.98219224120205695</v>
      </c>
      <c r="G366" s="55">
        <f t="shared" si="132"/>
        <v>0.14715452719306654</v>
      </c>
      <c r="H366" s="55">
        <f t="shared" si="132"/>
        <v>-1.4094112599000113</v>
      </c>
    </row>
    <row r="367" spans="1:8" ht="11.25" hidden="1" customHeight="1">
      <c r="A367" s="40"/>
      <c r="B367" s="369" t="s">
        <v>184</v>
      </c>
      <c r="C367" s="55">
        <f t="shared" si="132"/>
        <v>-3.7134998065589855</v>
      </c>
      <c r="D367" s="55">
        <f t="shared" si="132"/>
        <v>-6.5940825831450951</v>
      </c>
      <c r="E367" s="55">
        <f t="shared" si="132"/>
        <v>-2.8058827514499143</v>
      </c>
      <c r="F367" s="55">
        <f t="shared" si="132"/>
        <v>-5.1962695218892208</v>
      </c>
      <c r="G367" s="55">
        <f t="shared" si="132"/>
        <v>-8.3141286251336908</v>
      </c>
      <c r="H367" s="55">
        <f t="shared" si="132"/>
        <v>-3.9013355110647865</v>
      </c>
    </row>
    <row r="368" spans="1:8" ht="11.25" hidden="1" customHeight="1">
      <c r="A368" s="40"/>
      <c r="B368" s="369" t="s">
        <v>185</v>
      </c>
      <c r="C368" s="55">
        <f t="shared" si="132"/>
        <v>3.4933082615725226</v>
      </c>
      <c r="D368" s="55">
        <f t="shared" si="132"/>
        <v>-7.9922746299970271</v>
      </c>
      <c r="E368" s="55">
        <f t="shared" si="132"/>
        <v>7.603612600759476</v>
      </c>
      <c r="F368" s="55">
        <f t="shared" si="132"/>
        <v>1.6111839235661591</v>
      </c>
      <c r="G368" s="55">
        <f t="shared" si="132"/>
        <v>-3.5183422239420565</v>
      </c>
      <c r="H368" s="55">
        <f t="shared" si="132"/>
        <v>3.7931074637862281</v>
      </c>
    </row>
    <row r="369" spans="1:8" ht="11.25" hidden="1" customHeight="1">
      <c r="A369" s="40"/>
      <c r="B369" s="369" t="s">
        <v>186</v>
      </c>
      <c r="C369" s="55">
        <f t="shared" si="132"/>
        <v>-8.2573648118012954</v>
      </c>
      <c r="D369" s="55">
        <f t="shared" si="132"/>
        <v>-0.93921293002482287</v>
      </c>
      <c r="E369" s="55">
        <f t="shared" si="132"/>
        <v>-10.375043632832643</v>
      </c>
      <c r="F369" s="55">
        <f t="shared" si="132"/>
        <v>-10.469355378027018</v>
      </c>
      <c r="G369" s="55">
        <f t="shared" si="132"/>
        <v>4.5033364689510904</v>
      </c>
      <c r="H369" s="55">
        <f t="shared" si="132"/>
        <v>-15.415818018353505</v>
      </c>
    </row>
    <row r="370" spans="1:8" ht="11.25" hidden="1" customHeight="1">
      <c r="A370" s="40"/>
      <c r="B370" s="369" t="s">
        <v>187</v>
      </c>
      <c r="C370" s="55">
        <f t="shared" si="132"/>
        <v>-3.5391295476217408</v>
      </c>
      <c r="D370" s="55">
        <f t="shared" si="132"/>
        <v>-12.626643098531616</v>
      </c>
      <c r="E370" s="55">
        <f t="shared" si="132"/>
        <v>-0.39668345173738828</v>
      </c>
      <c r="F370" s="55">
        <f t="shared" si="132"/>
        <v>3.6543982680813087</v>
      </c>
      <c r="G370" s="55">
        <f t="shared" si="132"/>
        <v>-5.3914238352691228</v>
      </c>
      <c r="H370" s="55">
        <f t="shared" si="132"/>
        <v>7.3528151569869351</v>
      </c>
    </row>
    <row r="371" spans="1:8" ht="11.25" hidden="1" customHeight="1">
      <c r="A371" s="40"/>
      <c r="B371" s="369"/>
      <c r="C371" s="55"/>
      <c r="D371" s="55"/>
      <c r="E371" s="55"/>
      <c r="F371" s="55"/>
      <c r="G371" s="55"/>
      <c r="H371" s="55"/>
    </row>
    <row r="372" spans="1:8" ht="11.25" hidden="1" customHeight="1">
      <c r="A372" s="1209" t="s">
        <v>188</v>
      </c>
      <c r="B372" s="1203"/>
      <c r="C372" s="55">
        <f t="shared" ref="C372:H383" si="133">C161/C134*100-100</f>
        <v>1.4044876223570952</v>
      </c>
      <c r="D372" s="55">
        <f t="shared" si="133"/>
        <v>-2.0478597924819724</v>
      </c>
      <c r="E372" s="55">
        <f t="shared" si="133"/>
        <v>2.5581385337911655</v>
      </c>
      <c r="F372" s="55">
        <f t="shared" si="133"/>
        <v>2.3441349876630539</v>
      </c>
      <c r="G372" s="55">
        <f t="shared" si="133"/>
        <v>-2.0859855041106243</v>
      </c>
      <c r="H372" s="55">
        <f t="shared" si="133"/>
        <v>4.2653685910988344</v>
      </c>
    </row>
    <row r="373" spans="1:8" ht="11.25" hidden="1" customHeight="1">
      <c r="A373" s="1209" t="s">
        <v>189</v>
      </c>
      <c r="B373" s="1203"/>
      <c r="C373" s="55">
        <f>C162/C140*100-100</f>
        <v>-71.795918147063148</v>
      </c>
      <c r="D373" s="55">
        <f t="shared" si="133"/>
        <v>-0.53725311780763718</v>
      </c>
      <c r="E373" s="55">
        <f t="shared" si="133"/>
        <v>3.9559166543112951</v>
      </c>
      <c r="F373" s="55">
        <f t="shared" si="133"/>
        <v>9.7744909071912929</v>
      </c>
      <c r="G373" s="55">
        <f t="shared" si="133"/>
        <v>-0.43468175360388273</v>
      </c>
      <c r="H373" s="55">
        <f t="shared" si="133"/>
        <v>14.735097712514161</v>
      </c>
    </row>
    <row r="374" spans="1:8" ht="11.25" hidden="1" customHeight="1">
      <c r="A374" s="1209" t="s">
        <v>190</v>
      </c>
      <c r="B374" s="1203"/>
      <c r="C374" s="55">
        <f t="shared" si="133"/>
        <v>-0.31676276987066387</v>
      </c>
      <c r="D374" s="55">
        <f t="shared" si="133"/>
        <v>-10.092919890391101</v>
      </c>
      <c r="E374" s="55">
        <f t="shared" si="133"/>
        <v>3.2088837822633138</v>
      </c>
      <c r="F374" s="55">
        <f t="shared" si="133"/>
        <v>5.7225422929174385</v>
      </c>
      <c r="G374" s="55">
        <f t="shared" si="133"/>
        <v>-13.68118745708496</v>
      </c>
      <c r="H374" s="55">
        <f t="shared" si="133"/>
        <v>15.695046679961294</v>
      </c>
    </row>
    <row r="375" spans="1:8" ht="11.25" hidden="1" customHeight="1">
      <c r="A375" s="1209" t="s">
        <v>191</v>
      </c>
      <c r="B375" s="1203"/>
      <c r="C375" s="55">
        <f t="shared" si="133"/>
        <v>-0.36476421884349008</v>
      </c>
      <c r="D375" s="55">
        <f t="shared" si="133"/>
        <v>-15.339381865989736</v>
      </c>
      <c r="E375" s="55">
        <f t="shared" si="133"/>
        <v>5.0895393101021682</v>
      </c>
      <c r="F375" s="55">
        <f t="shared" si="133"/>
        <v>3.041416520956929</v>
      </c>
      <c r="G375" s="55">
        <f t="shared" si="133"/>
        <v>-18.812803575040249</v>
      </c>
      <c r="H375" s="55">
        <f t="shared" si="133"/>
        <v>13.863821951856536</v>
      </c>
    </row>
    <row r="376" spans="1:8" ht="11.25" hidden="1" customHeight="1">
      <c r="A376" s="1209" t="s">
        <v>192</v>
      </c>
      <c r="B376" s="1203"/>
      <c r="C376" s="55">
        <f t="shared" si="133"/>
        <v>-1.9379697565641862</v>
      </c>
      <c r="D376" s="55">
        <f t="shared" si="133"/>
        <v>-20.133385422187061</v>
      </c>
      <c r="E376" s="55">
        <f t="shared" si="133"/>
        <v>4.7972736699982192</v>
      </c>
      <c r="F376" s="55">
        <f t="shared" si="133"/>
        <v>-0.52621691912514734</v>
      </c>
      <c r="G376" s="55">
        <f t="shared" si="133"/>
        <v>-23.139539596734593</v>
      </c>
      <c r="H376" s="55">
        <f t="shared" si="133"/>
        <v>10.50812944555706</v>
      </c>
    </row>
    <row r="377" spans="1:8" ht="11.25" hidden="1" customHeight="1">
      <c r="A377" s="1209" t="s">
        <v>193</v>
      </c>
      <c r="B377" s="1203"/>
      <c r="C377" s="55">
        <f t="shared" si="133"/>
        <v>-2.7824437468587178</v>
      </c>
      <c r="D377" s="55">
        <f t="shared" si="133"/>
        <v>-19.271109845059385</v>
      </c>
      <c r="E377" s="55">
        <f t="shared" si="133"/>
        <v>3.2320805515713431</v>
      </c>
      <c r="F377" s="55">
        <f t="shared" si="133"/>
        <v>-5.5555889805776815</v>
      </c>
      <c r="G377" s="55">
        <f t="shared" si="133"/>
        <v>-22.684828879167483</v>
      </c>
      <c r="H377" s="55">
        <f t="shared" si="133"/>
        <v>2.5688142213445389</v>
      </c>
    </row>
    <row r="378" spans="1:8" ht="11.25" hidden="1" customHeight="1">
      <c r="A378" s="1209" t="s">
        <v>194</v>
      </c>
      <c r="B378" s="1203"/>
      <c r="C378" s="55">
        <f t="shared" si="133"/>
        <v>-2.3509366073307802</v>
      </c>
      <c r="D378" s="55">
        <f t="shared" si="133"/>
        <v>-17.332402555131097</v>
      </c>
      <c r="E378" s="55">
        <f t="shared" si="133"/>
        <v>3.0180742898649981</v>
      </c>
      <c r="F378" s="55">
        <f t="shared" si="133"/>
        <v>-5.1505191950563756</v>
      </c>
      <c r="G378" s="55">
        <f t="shared" si="133"/>
        <v>-19.727439524688236</v>
      </c>
      <c r="H378" s="55">
        <f t="shared" si="133"/>
        <v>1.4995361932160733</v>
      </c>
    </row>
    <row r="379" spans="1:8" ht="11.25" hidden="1" customHeight="1">
      <c r="A379" s="1209" t="s">
        <v>195</v>
      </c>
      <c r="B379" s="1203"/>
      <c r="C379" s="55">
        <f t="shared" si="133"/>
        <v>-2.2975095159918197</v>
      </c>
      <c r="D379" s="55">
        <f t="shared" si="133"/>
        <v>-15.628569596603384</v>
      </c>
      <c r="E379" s="55">
        <f t="shared" si="133"/>
        <v>2.3857153469119226</v>
      </c>
      <c r="F379" s="55">
        <f t="shared" si="133"/>
        <v>-4.5786810611673445</v>
      </c>
      <c r="G379" s="55">
        <f t="shared" si="133"/>
        <v>-17.297464324150909</v>
      </c>
      <c r="H379" s="55">
        <f t="shared" si="133"/>
        <v>1.0811529203774199</v>
      </c>
    </row>
    <row r="380" spans="1:8" ht="11.25" hidden="1" customHeight="1">
      <c r="A380" s="1209" t="s">
        <v>196</v>
      </c>
      <c r="B380" s="1203"/>
      <c r="C380" s="55">
        <f t="shared" si="133"/>
        <v>-2.4610699089107868</v>
      </c>
      <c r="D380" s="55">
        <f t="shared" si="133"/>
        <v>-14.663133756730588</v>
      </c>
      <c r="E380" s="55">
        <f t="shared" si="133"/>
        <v>1.7704688464101253</v>
      </c>
      <c r="F380" s="55">
        <f t="shared" si="133"/>
        <v>-4.650275439481149</v>
      </c>
      <c r="G380" s="55">
        <f t="shared" si="133"/>
        <v>-16.300168158165491</v>
      </c>
      <c r="H380" s="55">
        <f t="shared" si="133"/>
        <v>0.49275583036009607</v>
      </c>
    </row>
    <row r="381" spans="1:8" ht="11.25" hidden="1" customHeight="1">
      <c r="A381" s="1209" t="s">
        <v>197</v>
      </c>
      <c r="B381" s="1203"/>
      <c r="C381" s="55">
        <f t="shared" si="133"/>
        <v>-1.8441017492660876</v>
      </c>
      <c r="D381" s="55">
        <f t="shared" si="133"/>
        <v>-13.957294495853063</v>
      </c>
      <c r="E381" s="55">
        <f t="shared" si="133"/>
        <v>2.3704243081248677</v>
      </c>
      <c r="F381" s="55">
        <f t="shared" si="133"/>
        <v>-3.9808613751593072</v>
      </c>
      <c r="G381" s="55">
        <f t="shared" si="133"/>
        <v>-14.964952864808296</v>
      </c>
      <c r="H381" s="55">
        <f t="shared" si="133"/>
        <v>0.84915009473247949</v>
      </c>
    </row>
    <row r="382" spans="1:8" ht="11.25" hidden="1" customHeight="1">
      <c r="A382" s="1209" t="s">
        <v>198</v>
      </c>
      <c r="B382" s="1203"/>
      <c r="C382" s="55">
        <f t="shared" si="133"/>
        <v>-2.4585710344352947</v>
      </c>
      <c r="D382" s="55">
        <f t="shared" si="133"/>
        <v>-12.858939865243173</v>
      </c>
      <c r="E382" s="55">
        <f t="shared" si="133"/>
        <v>1.0993773048322737</v>
      </c>
      <c r="F382" s="55">
        <f t="shared" si="133"/>
        <v>-4.6151078438944779</v>
      </c>
      <c r="G382" s="55">
        <f t="shared" si="133"/>
        <v>-13.388874121712504</v>
      </c>
      <c r="H382" s="55">
        <f t="shared" si="133"/>
        <v>-0.85771157965405109</v>
      </c>
    </row>
    <row r="383" spans="1:8" ht="11.25" hidden="1" customHeight="1">
      <c r="A383" s="1209" t="s">
        <v>199</v>
      </c>
      <c r="B383" s="1203"/>
      <c r="C383" s="55">
        <f t="shared" si="133"/>
        <v>-2.5548967686926431</v>
      </c>
      <c r="D383" s="55">
        <f t="shared" si="133"/>
        <v>-12.838077764891992</v>
      </c>
      <c r="E383" s="55">
        <f t="shared" si="133"/>
        <v>0.96635175923860572</v>
      </c>
      <c r="F383" s="55">
        <f t="shared" si="133"/>
        <v>-3.9090500042163825</v>
      </c>
      <c r="G383" s="55">
        <f t="shared" si="133"/>
        <v>-12.726170072907905</v>
      </c>
      <c r="H383" s="55">
        <f t="shared" si="133"/>
        <v>-0.14787589945277091</v>
      </c>
    </row>
    <row r="384" spans="1:8" ht="11.25" hidden="1" customHeight="1">
      <c r="A384" s="40"/>
      <c r="B384" s="369"/>
      <c r="C384" s="364"/>
    </row>
    <row r="385" spans="1:8" ht="11.25" hidden="1" customHeight="1">
      <c r="A385" s="370">
        <v>2012</v>
      </c>
      <c r="B385" s="369"/>
      <c r="C385" s="364"/>
    </row>
    <row r="386" spans="1:8" ht="11.25" hidden="1" customHeight="1">
      <c r="A386" s="370"/>
      <c r="B386" s="369" t="s">
        <v>176</v>
      </c>
      <c r="C386" s="55">
        <f t="shared" ref="C386:H397" si="134">C175/C148*100-100</f>
        <v>-1.5081715883747648</v>
      </c>
      <c r="D386" s="55">
        <f t="shared" si="134"/>
        <v>-0.12466340879625193</v>
      </c>
      <c r="E386" s="55">
        <f t="shared" si="134"/>
        <v>-1.9497272438547668</v>
      </c>
      <c r="F386" s="55">
        <f t="shared" si="134"/>
        <v>-1.9117222194804668</v>
      </c>
      <c r="G386" s="55">
        <f t="shared" si="134"/>
        <v>-4.9035943732824734</v>
      </c>
      <c r="H386" s="55">
        <f t="shared" si="134"/>
        <v>-0.69325895106705104</v>
      </c>
    </row>
    <row r="387" spans="1:8" ht="11.25" hidden="1" customHeight="1">
      <c r="A387" s="40"/>
      <c r="B387" s="369" t="s">
        <v>177</v>
      </c>
      <c r="C387" s="55">
        <f t="shared" si="134"/>
        <v>2.4450329485060678</v>
      </c>
      <c r="D387" s="55">
        <f t="shared" si="134"/>
        <v>8.1778593763446992</v>
      </c>
      <c r="E387" s="55">
        <f t="shared" si="134"/>
        <v>0.39600366658667951</v>
      </c>
      <c r="F387" s="55">
        <f t="shared" si="134"/>
        <v>-1.2700175385254653</v>
      </c>
      <c r="G387" s="55">
        <f t="shared" si="134"/>
        <v>11.990659347139527</v>
      </c>
      <c r="H387" s="55">
        <f t="shared" si="134"/>
        <v>-7.0821906003874346</v>
      </c>
    </row>
    <row r="388" spans="1:8" ht="11.25" hidden="1" customHeight="1">
      <c r="A388" s="40"/>
      <c r="B388" s="369" t="s">
        <v>178</v>
      </c>
      <c r="C388" s="55">
        <f t="shared" si="134"/>
        <v>6.3126771869810483</v>
      </c>
      <c r="D388" s="55">
        <f t="shared" si="134"/>
        <v>40.159477966973952</v>
      </c>
      <c r="E388" s="55">
        <f t="shared" si="134"/>
        <v>-2.7511522976174945</v>
      </c>
      <c r="F388" s="55">
        <f t="shared" si="134"/>
        <v>2.4554884610574277</v>
      </c>
      <c r="G388" s="55">
        <f t="shared" si="134"/>
        <v>51.868334207913648</v>
      </c>
      <c r="H388" s="55">
        <f t="shared" si="134"/>
        <v>-12.672746196585678</v>
      </c>
    </row>
    <row r="389" spans="1:8" ht="11.25" hidden="1" customHeight="1">
      <c r="A389" s="40"/>
      <c r="B389" s="369" t="s">
        <v>179</v>
      </c>
      <c r="C389" s="55">
        <f t="shared" si="134"/>
        <v>3.7038630860488126</v>
      </c>
      <c r="D389" s="55">
        <f t="shared" si="134"/>
        <v>53.075616240230261</v>
      </c>
      <c r="E389" s="55">
        <f t="shared" si="134"/>
        <v>-7.8786503498392619</v>
      </c>
      <c r="F389" s="55">
        <f t="shared" si="134"/>
        <v>-2.3225909340290372</v>
      </c>
      <c r="G389" s="55">
        <f t="shared" si="134"/>
        <v>54.500996346102824</v>
      </c>
      <c r="H389" s="55">
        <f t="shared" si="134"/>
        <v>-17.665742171281664</v>
      </c>
    </row>
    <row r="390" spans="1:8" ht="11.25" hidden="1" customHeight="1">
      <c r="A390" s="40"/>
      <c r="B390" s="369" t="s">
        <v>180</v>
      </c>
      <c r="C390" s="55">
        <f t="shared" si="134"/>
        <v>0.80150121176964717</v>
      </c>
      <c r="D390" s="55">
        <f t="shared" si="134"/>
        <v>48.639893492422601</v>
      </c>
      <c r="E390" s="55">
        <f t="shared" si="134"/>
        <v>-10.645106305086131</v>
      </c>
      <c r="F390" s="55">
        <f t="shared" si="134"/>
        <v>-1.7742160093492885</v>
      </c>
      <c r="G390" s="55">
        <f t="shared" si="134"/>
        <v>46.231982010865607</v>
      </c>
      <c r="H390" s="55">
        <f t="shared" si="134"/>
        <v>-15.628866055254235</v>
      </c>
    </row>
    <row r="391" spans="1:8" ht="11.25" hidden="1" customHeight="1">
      <c r="A391" s="40"/>
      <c r="B391" s="369" t="s">
        <v>181</v>
      </c>
      <c r="C391" s="55">
        <f t="shared" si="134"/>
        <v>0.34531904544496683</v>
      </c>
      <c r="D391" s="55">
        <f t="shared" si="134"/>
        <v>28.440564771020263</v>
      </c>
      <c r="E391" s="55">
        <f t="shared" si="134"/>
        <v>-8.1278680589942525</v>
      </c>
      <c r="F391" s="55">
        <f t="shared" si="134"/>
        <v>14.171604221899557</v>
      </c>
      <c r="G391" s="55">
        <f t="shared" si="134"/>
        <v>26.759470189643309</v>
      </c>
      <c r="H391" s="55">
        <f t="shared" si="134"/>
        <v>8.1394986274422365</v>
      </c>
    </row>
    <row r="392" spans="1:8" ht="11.25" hidden="1" customHeight="1">
      <c r="A392" s="40"/>
      <c r="B392" s="369" t="s">
        <v>182</v>
      </c>
      <c r="C392" s="55">
        <f t="shared" si="134"/>
        <v>-2.0914536945739286</v>
      </c>
      <c r="D392" s="55">
        <f t="shared" si="134"/>
        <v>12.993828720315832</v>
      </c>
      <c r="E392" s="55">
        <f t="shared" si="134"/>
        <v>-6.62013963167783</v>
      </c>
      <c r="F392" s="55">
        <f t="shared" si="134"/>
        <v>-11.19896785005858</v>
      </c>
      <c r="G392" s="55">
        <f t="shared" si="134"/>
        <v>11.676178563301249</v>
      </c>
      <c r="H392" s="55">
        <f t="shared" si="134"/>
        <v>-19.836699496961202</v>
      </c>
    </row>
    <row r="393" spans="1:8" ht="11.25" hidden="1" customHeight="1">
      <c r="A393" s="40"/>
      <c r="B393" s="369" t="s">
        <v>183</v>
      </c>
      <c r="C393" s="55">
        <f t="shared" si="134"/>
        <v>-1.3494958045624088</v>
      </c>
      <c r="D393" s="55">
        <f t="shared" si="134"/>
        <v>17.713480534835128</v>
      </c>
      <c r="E393" s="55">
        <f t="shared" si="134"/>
        <v>-7.1041473681342637</v>
      </c>
      <c r="F393" s="55">
        <f t="shared" si="134"/>
        <v>-6.6838939181386223</v>
      </c>
      <c r="G393" s="55">
        <f t="shared" si="134"/>
        <v>10.734034345640907</v>
      </c>
      <c r="H393" s="55">
        <f t="shared" si="134"/>
        <v>-13.376926149386108</v>
      </c>
    </row>
    <row r="394" spans="1:8" ht="11.25" hidden="1" customHeight="1">
      <c r="A394" s="40"/>
      <c r="B394" s="369" t="s">
        <v>184</v>
      </c>
      <c r="C394" s="55">
        <f t="shared" si="134"/>
        <v>0.61356177566480596</v>
      </c>
      <c r="D394" s="55">
        <f t="shared" si="134"/>
        <v>14.267406330653529</v>
      </c>
      <c r="E394" s="55">
        <f t="shared" si="134"/>
        <v>-3.4961293859160349</v>
      </c>
      <c r="F394" s="55">
        <f t="shared" si="134"/>
        <v>11.613968758767442</v>
      </c>
      <c r="G394" s="55">
        <f t="shared" si="134"/>
        <v>7.2735175698376509</v>
      </c>
      <c r="H394" s="55">
        <f t="shared" si="134"/>
        <v>13.331363959560008</v>
      </c>
    </row>
    <row r="395" spans="1:8" ht="11.25" hidden="1" customHeight="1">
      <c r="A395" s="40"/>
      <c r="B395" s="369" t="s">
        <v>185</v>
      </c>
      <c r="C395" s="55">
        <f t="shared" si="134"/>
        <v>0.99529955656700508</v>
      </c>
      <c r="D395" s="55">
        <f t="shared" si="134"/>
        <v>-4.9815083667908908</v>
      </c>
      <c r="E395" s="55">
        <f t="shared" si="134"/>
        <v>2.8241899557947363</v>
      </c>
      <c r="F395" s="55">
        <f t="shared" si="134"/>
        <v>12.23414032780326</v>
      </c>
      <c r="G395" s="55">
        <f t="shared" si="134"/>
        <v>-8.1777703196559344</v>
      </c>
      <c r="H395" s="55">
        <f t="shared" si="134"/>
        <v>20.30504431587778</v>
      </c>
    </row>
    <row r="396" spans="1:8" ht="11.25" hidden="1" customHeight="1">
      <c r="A396" s="40"/>
      <c r="B396" s="369" t="s">
        <v>186</v>
      </c>
      <c r="C396" s="55">
        <f t="shared" si="134"/>
        <v>10.100404872642741</v>
      </c>
      <c r="D396" s="55">
        <f t="shared" si="134"/>
        <v>16.908264688631803</v>
      </c>
      <c r="E396" s="55">
        <f t="shared" si="134"/>
        <v>7.9229854324345865</v>
      </c>
      <c r="F396" s="55">
        <f t="shared" si="134"/>
        <v>26.514160772166775</v>
      </c>
      <c r="G396" s="55">
        <f t="shared" si="134"/>
        <v>12.568341984068837</v>
      </c>
      <c r="H396" s="55">
        <f t="shared" si="134"/>
        <v>32.206357053980099</v>
      </c>
    </row>
    <row r="397" spans="1:8" ht="11.25" hidden="1" customHeight="1">
      <c r="A397" s="40"/>
      <c r="B397" s="369" t="s">
        <v>187</v>
      </c>
      <c r="C397" s="55">
        <f t="shared" si="134"/>
        <v>-0.59853753946289601</v>
      </c>
      <c r="D397" s="55">
        <f t="shared" si="134"/>
        <v>7.1375502318609847</v>
      </c>
      <c r="E397" s="55">
        <f t="shared" si="134"/>
        <v>-2.9451932448785243</v>
      </c>
      <c r="F397" s="55">
        <f t="shared" si="134"/>
        <v>5.7520036730171427</v>
      </c>
      <c r="G397" s="55">
        <f t="shared" si="134"/>
        <v>3.9784602920145886</v>
      </c>
      <c r="H397" s="55">
        <f t="shared" si="134"/>
        <v>6.3910417050993829</v>
      </c>
    </row>
    <row r="398" spans="1:8" ht="11.25" customHeight="1">
      <c r="A398" s="40"/>
      <c r="B398" s="369"/>
      <c r="C398" s="55"/>
      <c r="D398" s="55"/>
      <c r="E398" s="55"/>
      <c r="F398" s="55"/>
      <c r="G398" s="55"/>
      <c r="H398" s="55"/>
    </row>
    <row r="399" spans="1:8" ht="11.25" hidden="1" customHeight="1">
      <c r="A399" s="1209" t="s">
        <v>188</v>
      </c>
      <c r="B399" s="1203"/>
      <c r="C399" s="55">
        <f t="shared" ref="C399:H410" si="135">C188/C161*100-100</f>
        <v>-1.5081715883747648</v>
      </c>
      <c r="D399" s="55">
        <f t="shared" si="135"/>
        <v>-0.12466340879625193</v>
      </c>
      <c r="E399" s="55">
        <f t="shared" si="135"/>
        <v>-1.9497272438547668</v>
      </c>
      <c r="F399" s="55">
        <f t="shared" si="135"/>
        <v>-1.9117222194804668</v>
      </c>
      <c r="G399" s="55">
        <f t="shared" si="135"/>
        <v>-4.9035943732824734</v>
      </c>
      <c r="H399" s="55">
        <f t="shared" si="135"/>
        <v>-0.69325895106705104</v>
      </c>
    </row>
    <row r="400" spans="1:8" ht="11.25" hidden="1" customHeight="1">
      <c r="A400" s="1209" t="s">
        <v>189</v>
      </c>
      <c r="B400" s="1203"/>
      <c r="C400" s="55">
        <f t="shared" si="135"/>
        <v>0.33955027805588145</v>
      </c>
      <c r="D400" s="55">
        <f t="shared" si="135"/>
        <v>3.9312316837188916</v>
      </c>
      <c r="E400" s="55">
        <f t="shared" si="135"/>
        <v>-0.8700163992328811</v>
      </c>
      <c r="F400" s="55">
        <f t="shared" si="135"/>
        <v>-1.6106558533491011</v>
      </c>
      <c r="G400" s="55">
        <f t="shared" si="135"/>
        <v>3.2402000245349711</v>
      </c>
      <c r="H400" s="55">
        <f t="shared" si="135"/>
        <v>-3.6560377978539265</v>
      </c>
    </row>
    <row r="401" spans="1:8" ht="11.25" hidden="1" customHeight="1">
      <c r="A401" s="1209" t="s">
        <v>190</v>
      </c>
      <c r="B401" s="1203"/>
      <c r="C401" s="55">
        <f t="shared" si="135"/>
        <v>2.2284651364536927</v>
      </c>
      <c r="D401" s="55">
        <f t="shared" si="135"/>
        <v>14.054127961953228</v>
      </c>
      <c r="E401" s="55">
        <f t="shared" si="135"/>
        <v>-1.4866553537999323</v>
      </c>
      <c r="F401" s="55">
        <f t="shared" si="135"/>
        <v>-0.34080213716599417</v>
      </c>
      <c r="G401" s="55">
        <f t="shared" si="135"/>
        <v>16.083143107414585</v>
      </c>
      <c r="H401" s="55">
        <f t="shared" si="135"/>
        <v>-6.6385779728337013</v>
      </c>
    </row>
    <row r="402" spans="1:8" ht="11.25" hidden="1" customHeight="1">
      <c r="A402" s="1209" t="s">
        <v>191</v>
      </c>
      <c r="B402" s="1203"/>
      <c r="C402" s="55">
        <f t="shared" si="135"/>
        <v>2.5953518944142644</v>
      </c>
      <c r="D402" s="55">
        <f t="shared" si="135"/>
        <v>22.181741430877395</v>
      </c>
      <c r="E402" s="55">
        <f t="shared" si="135"/>
        <v>-3.1518955359700414</v>
      </c>
      <c r="F402" s="55">
        <f t="shared" si="135"/>
        <v>-0.83858543748813474</v>
      </c>
      <c r="G402" s="55">
        <f t="shared" si="135"/>
        <v>23.94511000806115</v>
      </c>
      <c r="H402" s="55">
        <f t="shared" si="135"/>
        <v>-9.5895583133016089</v>
      </c>
    </row>
    <row r="403" spans="1:8" ht="11.25" hidden="1" customHeight="1">
      <c r="A403" s="1209" t="s">
        <v>192</v>
      </c>
      <c r="B403" s="1203"/>
      <c r="C403" s="55">
        <f t="shared" si="135"/>
        <v>2.2326342557755936</v>
      </c>
      <c r="D403" s="55">
        <f t="shared" si="135"/>
        <v>26.876247779332573</v>
      </c>
      <c r="E403" s="55">
        <f t="shared" si="135"/>
        <v>-4.7193854739607275</v>
      </c>
      <c r="F403" s="55">
        <f t="shared" si="135"/>
        <v>-1.0299461387336635</v>
      </c>
      <c r="G403" s="55">
        <f t="shared" si="135"/>
        <v>27.974053568410312</v>
      </c>
      <c r="H403" s="55">
        <f t="shared" si="135"/>
        <v>-10.873431012565078</v>
      </c>
    </row>
    <row r="404" spans="1:8" ht="11.25" hidden="1" customHeight="1">
      <c r="A404" s="1209" t="s">
        <v>193</v>
      </c>
      <c r="B404" s="1203"/>
      <c r="C404" s="55">
        <f t="shared" si="135"/>
        <v>1.9235982740243713</v>
      </c>
      <c r="D404" s="55">
        <f t="shared" si="135"/>
        <v>27.143664370155392</v>
      </c>
      <c r="E404" s="55">
        <f t="shared" si="135"/>
        <v>-5.270498612666529</v>
      </c>
      <c r="F404" s="55">
        <f t="shared" si="135"/>
        <v>1.1189052819544827</v>
      </c>
      <c r="G404" s="55">
        <f t="shared" si="135"/>
        <v>27.7628603973304</v>
      </c>
      <c r="H404" s="55">
        <f t="shared" si="135"/>
        <v>-8.4068946761448018</v>
      </c>
    </row>
    <row r="405" spans="1:8" ht="11.25" hidden="1" customHeight="1">
      <c r="A405" s="1209" t="s">
        <v>194</v>
      </c>
      <c r="B405" s="1203"/>
      <c r="C405" s="55">
        <f t="shared" si="135"/>
        <v>1.2920331194700196</v>
      </c>
      <c r="D405" s="55">
        <f t="shared" si="135"/>
        <v>24.842762012178738</v>
      </c>
      <c r="E405" s="55">
        <f t="shared" si="135"/>
        <v>-5.4807351363638048</v>
      </c>
      <c r="F405" s="55">
        <f t="shared" si="135"/>
        <v>-0.91459620681924036</v>
      </c>
      <c r="G405" s="55">
        <f t="shared" si="135"/>
        <v>25.017384846472865</v>
      </c>
      <c r="H405" s="55">
        <f t="shared" si="135"/>
        <v>-10.270769058371144</v>
      </c>
    </row>
    <row r="406" spans="1:8" ht="11.25" hidden="1" customHeight="1">
      <c r="A406" s="1209" t="s">
        <v>195</v>
      </c>
      <c r="B406" s="1203"/>
      <c r="C406" s="55">
        <f t="shared" si="135"/>
        <v>0.93571318312899621</v>
      </c>
      <c r="D406" s="55">
        <f t="shared" si="135"/>
        <v>23.84948241011729</v>
      </c>
      <c r="E406" s="55">
        <f t="shared" si="135"/>
        <v>-5.6976366651780808</v>
      </c>
      <c r="F406" s="55">
        <f t="shared" si="135"/>
        <v>-1.7358968801551811</v>
      </c>
      <c r="G406" s="55">
        <f t="shared" si="135"/>
        <v>22.902662000760628</v>
      </c>
      <c r="H406" s="55">
        <f t="shared" si="135"/>
        <v>-10.706508754163011</v>
      </c>
    </row>
    <row r="407" spans="1:8" ht="11.25" hidden="1" customHeight="1">
      <c r="A407" s="1209" t="s">
        <v>196</v>
      </c>
      <c r="B407" s="1203"/>
      <c r="C407" s="55">
        <f t="shared" si="135"/>
        <v>0.89897942883771975</v>
      </c>
      <c r="D407" s="55">
        <f t="shared" si="135"/>
        <v>22.728710510409229</v>
      </c>
      <c r="E407" s="55">
        <f t="shared" si="135"/>
        <v>-5.4484720206690014</v>
      </c>
      <c r="F407" s="55">
        <f t="shared" si="135"/>
        <v>-0.19716614638343799</v>
      </c>
      <c r="G407" s="55">
        <f t="shared" si="135"/>
        <v>21.002023352125335</v>
      </c>
      <c r="H407" s="55">
        <f t="shared" si="135"/>
        <v>-7.9919275079717806</v>
      </c>
    </row>
    <row r="408" spans="1:8" ht="11.25" hidden="1" customHeight="1">
      <c r="A408" s="1209" t="s">
        <v>197</v>
      </c>
      <c r="B408" s="1203"/>
      <c r="C408" s="55">
        <f t="shared" si="135"/>
        <v>0.90950242121277824</v>
      </c>
      <c r="D408" s="55">
        <f t="shared" si="135"/>
        <v>19.593445652994745</v>
      </c>
      <c r="E408" s="55">
        <f t="shared" si="135"/>
        <v>-4.5541087407706442</v>
      </c>
      <c r="F408" s="55">
        <f t="shared" si="135"/>
        <v>1.2092691128825095</v>
      </c>
      <c r="G408" s="55">
        <f t="shared" si="135"/>
        <v>17.543526250380097</v>
      </c>
      <c r="H408" s="55">
        <f t="shared" si="135"/>
        <v>-4.8470283336278328</v>
      </c>
    </row>
    <row r="409" spans="1:8" ht="11.25" hidden="1" customHeight="1">
      <c r="A409" s="1209" t="s">
        <v>198</v>
      </c>
      <c r="B409" s="1203"/>
      <c r="C409" s="55">
        <f t="shared" si="135"/>
        <v>1.7377522949012558</v>
      </c>
      <c r="D409" s="55">
        <f t="shared" si="135"/>
        <v>19.335903636446588</v>
      </c>
      <c r="E409" s="55">
        <f t="shared" si="135"/>
        <v>-3.45104716714863</v>
      </c>
      <c r="F409" s="55">
        <f t="shared" si="135"/>
        <v>3.5309939694861754</v>
      </c>
      <c r="G409" s="55">
        <f t="shared" si="135"/>
        <v>17.057549198355133</v>
      </c>
      <c r="H409" s="55">
        <f t="shared" si="135"/>
        <v>-1.5295872504588033</v>
      </c>
    </row>
    <row r="410" spans="1:8" ht="11.25" hidden="1" customHeight="1">
      <c r="A410" s="1209" t="s">
        <v>199</v>
      </c>
      <c r="B410" s="1203"/>
      <c r="C410" s="55">
        <f t="shared" si="135"/>
        <v>1.5315887302276536</v>
      </c>
      <c r="D410" s="55">
        <f t="shared" si="135"/>
        <v>18.237736864583681</v>
      </c>
      <c r="E410" s="55">
        <f t="shared" si="135"/>
        <v>-3.4066752620884131</v>
      </c>
      <c r="F410" s="55">
        <f t="shared" si="135"/>
        <v>3.7355519421410861</v>
      </c>
      <c r="G410" s="55">
        <f t="shared" si="135"/>
        <v>15.882673182029805</v>
      </c>
      <c r="H410" s="55">
        <f t="shared" si="135"/>
        <v>-0.79337573737058165</v>
      </c>
    </row>
    <row r="411" spans="1:8" ht="11.25" hidden="1" customHeight="1">
      <c r="A411" s="40"/>
      <c r="B411" s="369"/>
      <c r="C411" s="364"/>
    </row>
    <row r="412" spans="1:8" ht="11.25" customHeight="1">
      <c r="A412" s="370">
        <v>2013</v>
      </c>
      <c r="B412" s="369"/>
      <c r="C412" s="364"/>
    </row>
    <row r="413" spans="1:8" ht="11.25" hidden="1" customHeight="1">
      <c r="A413" s="370"/>
      <c r="B413" s="369" t="s">
        <v>176</v>
      </c>
      <c r="C413" s="55">
        <f t="shared" ref="C413:H424" si="136">C202/C175*100-100</f>
        <v>1.482901725556161</v>
      </c>
      <c r="D413" s="55">
        <f t="shared" si="136"/>
        <v>-1.598835534628634</v>
      </c>
      <c r="E413" s="55">
        <f t="shared" si="136"/>
        <v>2.4847657445610736</v>
      </c>
      <c r="F413" s="55">
        <f t="shared" si="136"/>
        <v>15.73651900568467</v>
      </c>
      <c r="G413" s="55">
        <f t="shared" si="136"/>
        <v>-1.3196536867195192</v>
      </c>
      <c r="H413" s="55">
        <f t="shared" si="136"/>
        <v>22.388275873908768</v>
      </c>
    </row>
    <row r="414" spans="1:8" ht="11.25" hidden="1" customHeight="1">
      <c r="A414" s="40"/>
      <c r="B414" s="369" t="s">
        <v>177</v>
      </c>
      <c r="C414" s="55">
        <f t="shared" si="136"/>
        <v>-1.1242589327333548</v>
      </c>
      <c r="D414" s="55">
        <f t="shared" si="136"/>
        <v>-8.4123668910827263</v>
      </c>
      <c r="E414" s="55">
        <f t="shared" si="136"/>
        <v>1.6825711771012664</v>
      </c>
      <c r="F414" s="55">
        <f t="shared" si="136"/>
        <v>16.105550453080781</v>
      </c>
      <c r="G414" s="55">
        <f t="shared" si="136"/>
        <v>-16.174537739175975</v>
      </c>
      <c r="H414" s="55">
        <f t="shared" si="136"/>
        <v>33.158142593229655</v>
      </c>
    </row>
    <row r="415" spans="1:8" ht="11.25" hidden="1" customHeight="1">
      <c r="A415" s="40"/>
      <c r="B415" s="369" t="s">
        <v>178</v>
      </c>
      <c r="C415" s="55">
        <f t="shared" si="136"/>
        <v>4.7132244316611178</v>
      </c>
      <c r="D415" s="55">
        <f t="shared" si="136"/>
        <v>-4.6934031104734828</v>
      </c>
      <c r="E415" s="55">
        <f t="shared" si="136"/>
        <v>8.3437212210065468</v>
      </c>
      <c r="F415" s="55">
        <f t="shared" si="136"/>
        <v>34.147635272421127</v>
      </c>
      <c r="G415" s="55">
        <f t="shared" si="136"/>
        <v>-9.1541468099233612</v>
      </c>
      <c r="H415" s="55">
        <f t="shared" si="136"/>
        <v>57.202977999342778</v>
      </c>
    </row>
    <row r="416" spans="1:8" ht="11.25" hidden="1" customHeight="1">
      <c r="A416" s="40"/>
      <c r="B416" s="369" t="s">
        <v>179</v>
      </c>
      <c r="C416" s="55">
        <f t="shared" si="136"/>
        <v>-9.1766816855024587</v>
      </c>
      <c r="D416" s="55">
        <f t="shared" si="136"/>
        <v>-12.794854936511683</v>
      </c>
      <c r="E416" s="55">
        <f t="shared" si="136"/>
        <v>-7.7662263219919794</v>
      </c>
      <c r="F416" s="55">
        <f t="shared" si="136"/>
        <v>21.976229277693321</v>
      </c>
      <c r="G416" s="55">
        <f t="shared" si="136"/>
        <v>-9.0408863946642555</v>
      </c>
      <c r="H416" s="55">
        <f t="shared" si="136"/>
        <v>37.692085161381044</v>
      </c>
    </row>
    <row r="417" spans="1:8" ht="11.25" hidden="1" customHeight="1">
      <c r="A417" s="40"/>
      <c r="B417" s="369" t="s">
        <v>180</v>
      </c>
      <c r="C417" s="55">
        <f t="shared" si="136"/>
        <v>3.7059791798507575</v>
      </c>
      <c r="D417" s="55">
        <f t="shared" si="136"/>
        <v>-6.1731922979099068</v>
      </c>
      <c r="E417" s="55">
        <f t="shared" si="136"/>
        <v>7.6381989547253539</v>
      </c>
      <c r="F417" s="55">
        <f t="shared" si="136"/>
        <v>23.072899501799512</v>
      </c>
      <c r="G417" s="55">
        <f t="shared" si="136"/>
        <v>-4.0901057280313751</v>
      </c>
      <c r="H417" s="55">
        <f t="shared" si="136"/>
        <v>36.659929861750015</v>
      </c>
    </row>
    <row r="418" spans="1:8" ht="11.25" hidden="1" customHeight="1">
      <c r="A418" s="40"/>
      <c r="B418" s="369" t="s">
        <v>181</v>
      </c>
      <c r="C418" s="55">
        <f t="shared" si="136"/>
        <v>9.8539153115035276</v>
      </c>
      <c r="D418" s="55">
        <f t="shared" si="136"/>
        <v>-3.7535595769131902</v>
      </c>
      <c r="E418" s="55">
        <f t="shared" si="136"/>
        <v>15.591246433244649</v>
      </c>
      <c r="F418" s="55">
        <f t="shared" si="136"/>
        <v>32.76953204615404</v>
      </c>
      <c r="G418" s="55">
        <f t="shared" si="136"/>
        <v>-3.2124915305787027</v>
      </c>
      <c r="H418" s="55">
        <f t="shared" si="136"/>
        <v>52.981028642805825</v>
      </c>
    </row>
    <row r="419" spans="1:8" ht="11.25" hidden="1" customHeight="1">
      <c r="A419" s="40"/>
      <c r="B419" s="369" t="s">
        <v>182</v>
      </c>
      <c r="C419" s="55">
        <f t="shared" si="136"/>
        <v>2.3640829423983405</v>
      </c>
      <c r="D419" s="55">
        <f t="shared" si="136"/>
        <v>-7.5449203569376948</v>
      </c>
      <c r="E419" s="55">
        <f t="shared" si="136"/>
        <v>5.9636497292269866</v>
      </c>
      <c r="F419" s="55">
        <f t="shared" si="136"/>
        <v>25.675813537146567</v>
      </c>
      <c r="G419" s="55">
        <f t="shared" si="136"/>
        <v>-9.7225979494281347</v>
      </c>
      <c r="H419" s="55">
        <f t="shared" si="136"/>
        <v>44.296880122050425</v>
      </c>
    </row>
    <row r="420" spans="1:8" ht="11.25" hidden="1" customHeight="1">
      <c r="A420" s="40"/>
      <c r="B420" s="369" t="s">
        <v>183</v>
      </c>
      <c r="C420" s="55">
        <f t="shared" si="136"/>
        <v>-6.9610447672737337</v>
      </c>
      <c r="D420" s="55">
        <f t="shared" si="136"/>
        <v>-31.698783899438084</v>
      </c>
      <c r="E420" s="55">
        <f t="shared" si="136"/>
        <v>2.5017235093271211</v>
      </c>
      <c r="F420" s="55">
        <f t="shared" si="136"/>
        <v>11.092313704530099</v>
      </c>
      <c r="G420" s="55">
        <f t="shared" si="136"/>
        <v>-29.640997507004968</v>
      </c>
      <c r="H420" s="55">
        <f t="shared" si="136"/>
        <v>31.101234549508121</v>
      </c>
    </row>
    <row r="421" spans="1:8" ht="11.25" hidden="1" customHeight="1">
      <c r="A421" s="40"/>
      <c r="B421" s="369" t="s">
        <v>184</v>
      </c>
      <c r="C421" s="55">
        <f t="shared" si="136"/>
        <v>-4.9923310929524547</v>
      </c>
      <c r="D421" s="55">
        <f t="shared" si="136"/>
        <v>-17.788848965689127</v>
      </c>
      <c r="E421" s="55">
        <f t="shared" si="136"/>
        <v>-0.43977443618746292</v>
      </c>
      <c r="F421" s="55">
        <f t="shared" si="136"/>
        <v>-6.9487127607850567</v>
      </c>
      <c r="G421" s="55">
        <f t="shared" si="136"/>
        <v>-14.381889790612391</v>
      </c>
      <c r="H421" s="55">
        <f t="shared" si="136"/>
        <v>-4.1629037965659421</v>
      </c>
    </row>
    <row r="422" spans="1:8" ht="11.25" hidden="1" customHeight="1">
      <c r="A422" s="40"/>
      <c r="B422" s="369" t="s">
        <v>185</v>
      </c>
      <c r="C422" s="55">
        <f t="shared" si="136"/>
        <v>-1.0676677971448925</v>
      </c>
      <c r="D422" s="55">
        <f t="shared" si="136"/>
        <v>6.4893958675741317</v>
      </c>
      <c r="E422" s="55">
        <f t="shared" si="136"/>
        <v>-3.2045682791058425</v>
      </c>
      <c r="F422" s="55">
        <f t="shared" si="136"/>
        <v>-2.4985919419114708</v>
      </c>
      <c r="G422" s="55">
        <f t="shared" si="136"/>
        <v>-1.322905337124709</v>
      </c>
      <c r="H422" s="55">
        <f t="shared" si="136"/>
        <v>-2.8534005022918052</v>
      </c>
    </row>
    <row r="423" spans="1:8" ht="11.25" customHeight="1">
      <c r="A423" s="40"/>
      <c r="B423" s="369" t="s">
        <v>186</v>
      </c>
      <c r="C423" s="55">
        <f t="shared" si="136"/>
        <v>-5.3667771896582934</v>
      </c>
      <c r="D423" s="55">
        <f t="shared" si="136"/>
        <v>-12.226426966470555</v>
      </c>
      <c r="E423" s="55">
        <f t="shared" si="136"/>
        <v>-2.9901300966290023</v>
      </c>
      <c r="F423" s="55">
        <f t="shared" si="136"/>
        <v>-8.8187296391806171</v>
      </c>
      <c r="G423" s="55">
        <f t="shared" si="136"/>
        <v>-13.792260038792008</v>
      </c>
      <c r="H423" s="55">
        <f t="shared" si="136"/>
        <v>-7.0902488484483825</v>
      </c>
    </row>
    <row r="424" spans="1:8" ht="11.25" customHeight="1">
      <c r="A424" s="40"/>
      <c r="B424" s="369" t="s">
        <v>187</v>
      </c>
      <c r="C424" s="55">
        <f t="shared" si="136"/>
        <v>0.15782759695532889</v>
      </c>
      <c r="D424" s="55">
        <f t="shared" si="136"/>
        <v>-5.6651990565438552</v>
      </c>
      <c r="E424" s="55">
        <f t="shared" si="136"/>
        <v>2.1076786074013967</v>
      </c>
      <c r="F424" s="55">
        <f t="shared" si="136"/>
        <v>3.0070650279957931</v>
      </c>
      <c r="G424" s="55">
        <f t="shared" si="136"/>
        <v>-4.9423324658138483</v>
      </c>
      <c r="H424" s="55">
        <f t="shared" si="136"/>
        <v>5.8064164665098303</v>
      </c>
    </row>
    <row r="425" spans="1:8" ht="11.25" customHeight="1">
      <c r="A425" s="40"/>
      <c r="B425" s="369"/>
      <c r="C425" s="55"/>
      <c r="D425" s="55"/>
      <c r="E425" s="55"/>
      <c r="F425" s="55"/>
      <c r="G425" s="55"/>
      <c r="H425" s="55"/>
    </row>
    <row r="426" spans="1:8" ht="16.5" hidden="1" customHeight="1">
      <c r="A426" s="1209" t="s">
        <v>188</v>
      </c>
      <c r="B426" s="1203"/>
      <c r="C426" s="55">
        <f t="shared" ref="C426:H437" si="137">C215/C188*100-100</f>
        <v>1.482901725556161</v>
      </c>
      <c r="D426" s="55">
        <f t="shared" si="137"/>
        <v>-1.598835534628634</v>
      </c>
      <c r="E426" s="55">
        <f t="shared" si="137"/>
        <v>2.4847657445610736</v>
      </c>
      <c r="F426" s="55">
        <f t="shared" si="137"/>
        <v>15.73651900568467</v>
      </c>
      <c r="G426" s="55">
        <f t="shared" si="137"/>
        <v>-1.3196536867195192</v>
      </c>
      <c r="H426" s="55">
        <f t="shared" si="137"/>
        <v>22.388275873908768</v>
      </c>
    </row>
    <row r="427" spans="1:8" ht="11.25" hidden="1" customHeight="1">
      <c r="A427" s="1209" t="s">
        <v>189</v>
      </c>
      <c r="B427" s="1203"/>
      <c r="C427" s="55">
        <f t="shared" si="137"/>
        <v>0.23874851780567496</v>
      </c>
      <c r="D427" s="55">
        <f t="shared" si="137"/>
        <v>-5.0633406371144503</v>
      </c>
      <c r="E427" s="55">
        <f t="shared" si="137"/>
        <v>2.1108098521979741</v>
      </c>
      <c r="F427" s="55">
        <f t="shared" si="137"/>
        <v>15.910255640102335</v>
      </c>
      <c r="G427" s="55">
        <f t="shared" si="137"/>
        <v>-9.0873103137031848</v>
      </c>
      <c r="H427" s="55">
        <f t="shared" si="137"/>
        <v>27.20504445767402</v>
      </c>
    </row>
    <row r="428" spans="1:8" ht="11.25" hidden="1" customHeight="1">
      <c r="A428" s="1209" t="s">
        <v>190</v>
      </c>
      <c r="B428" s="1203"/>
      <c r="C428" s="55">
        <f t="shared" si="137"/>
        <v>1.7102680454866857</v>
      </c>
      <c r="D428" s="55">
        <f t="shared" si="137"/>
        <v>-4.9363132610893388</v>
      </c>
      <c r="E428" s="55">
        <f t="shared" si="137"/>
        <v>4.1277412960778008</v>
      </c>
      <c r="F428" s="55">
        <f t="shared" si="137"/>
        <v>21.765583062102991</v>
      </c>
      <c r="G428" s="55">
        <f t="shared" si="137"/>
        <v>-9.1104037572428069</v>
      </c>
      <c r="H428" s="55">
        <f t="shared" si="137"/>
        <v>36.486411789705869</v>
      </c>
    </row>
    <row r="429" spans="1:8" ht="11.25" hidden="1" customHeight="1">
      <c r="A429" s="1209" t="s">
        <v>191</v>
      </c>
      <c r="B429" s="1203"/>
      <c r="C429" s="55">
        <f t="shared" si="137"/>
        <v>-1.0262374734070079</v>
      </c>
      <c r="D429" s="55">
        <f t="shared" si="137"/>
        <v>-6.9870073443577212</v>
      </c>
      <c r="E429" s="55">
        <f t="shared" si="137"/>
        <v>1.1803596525267608</v>
      </c>
      <c r="F429" s="55">
        <f t="shared" si="137"/>
        <v>21.817701097041038</v>
      </c>
      <c r="G429" s="55">
        <f t="shared" si="137"/>
        <v>-9.0926703048996416</v>
      </c>
      <c r="H429" s="55">
        <f t="shared" si="137"/>
        <v>36.780240431886256</v>
      </c>
    </row>
    <row r="430" spans="1:8" ht="11.25" hidden="1" customHeight="1">
      <c r="A430" s="1209" t="s">
        <v>192</v>
      </c>
      <c r="B430" s="1203"/>
      <c r="C430" s="55">
        <f t="shared" si="137"/>
        <v>-8.277538526535011E-2</v>
      </c>
      <c r="D430" s="55">
        <f t="shared" si="137"/>
        <v>-6.8178420780373159</v>
      </c>
      <c r="E430" s="55">
        <f t="shared" si="137"/>
        <v>2.4472465361120186</v>
      </c>
      <c r="F430" s="55">
        <f t="shared" si="137"/>
        <v>22.072491124513348</v>
      </c>
      <c r="G430" s="55">
        <f t="shared" si="137"/>
        <v>-8.0593018301124602</v>
      </c>
      <c r="H430" s="55">
        <f t="shared" si="137"/>
        <v>36.75602873176075</v>
      </c>
    </row>
    <row r="431" spans="1:8" ht="11.25" hidden="1" customHeight="1">
      <c r="A431" s="1209" t="s">
        <v>193</v>
      </c>
      <c r="B431" s="1203"/>
      <c r="C431" s="55">
        <f t="shared" si="137"/>
        <v>1.5191000831057693</v>
      </c>
      <c r="D431" s="55">
        <f t="shared" si="137"/>
        <v>-6.2886664073182885</v>
      </c>
      <c r="E431" s="55">
        <f t="shared" si="137"/>
        <v>4.5083783921514851</v>
      </c>
      <c r="F431" s="55">
        <f t="shared" si="137"/>
        <v>23.779783522417858</v>
      </c>
      <c r="G431" s="55">
        <f t="shared" si="137"/>
        <v>-7.2231515326049163</v>
      </c>
      <c r="H431" s="55">
        <f t="shared" si="137"/>
        <v>39.241133760470746</v>
      </c>
    </row>
    <row r="432" spans="1:8" ht="11.25" hidden="1" customHeight="1">
      <c r="A432" s="1209" t="s">
        <v>194</v>
      </c>
      <c r="B432" s="1203"/>
      <c r="C432" s="55">
        <f t="shared" si="137"/>
        <v>1.6475755495337836</v>
      </c>
      <c r="D432" s="55">
        <f t="shared" si="137"/>
        <v>-6.4735573301190357</v>
      </c>
      <c r="E432" s="55">
        <f t="shared" si="137"/>
        <v>4.7323364838477033</v>
      </c>
      <c r="F432" s="55">
        <f t="shared" si="137"/>
        <v>24.060302537979211</v>
      </c>
      <c r="G432" s="55">
        <f t="shared" si="137"/>
        <v>-7.6042042591758445</v>
      </c>
      <c r="H432" s="55">
        <f t="shared" si="137"/>
        <v>39.977688023124728</v>
      </c>
    </row>
    <row r="433" spans="1:8" ht="11.25" hidden="1" customHeight="1">
      <c r="A433" s="1209" t="s">
        <v>195</v>
      </c>
      <c r="B433" s="1203"/>
      <c r="C433" s="55">
        <f t="shared" si="137"/>
        <v>0.51263592592101759</v>
      </c>
      <c r="D433" s="55">
        <f t="shared" si="137"/>
        <v>-9.8139139570179736</v>
      </c>
      <c r="E433" s="55">
        <f t="shared" si="137"/>
        <v>4.4387528973922343</v>
      </c>
      <c r="F433" s="55">
        <f t="shared" si="137"/>
        <v>22.307174764464577</v>
      </c>
      <c r="G433" s="55">
        <f t="shared" si="137"/>
        <v>-10.543826968834978</v>
      </c>
      <c r="H433" s="55">
        <f t="shared" si="137"/>
        <v>38.769715716156782</v>
      </c>
    </row>
    <row r="434" spans="1:8" ht="11.25" hidden="1" customHeight="1">
      <c r="A434" s="1209" t="s">
        <v>196</v>
      </c>
      <c r="B434" s="1203"/>
      <c r="C434" s="55">
        <f t="shared" si="137"/>
        <v>-0.11329982163410079</v>
      </c>
      <c r="D434" s="55">
        <f t="shared" si="137"/>
        <v>-10.682396253452225</v>
      </c>
      <c r="E434" s="55">
        <f t="shared" si="137"/>
        <v>3.8752045046831114</v>
      </c>
      <c r="F434" s="55">
        <f t="shared" si="137"/>
        <v>18.536017105214597</v>
      </c>
      <c r="G434" s="55">
        <f t="shared" si="137"/>
        <v>-10.957613471082738</v>
      </c>
      <c r="H434" s="55">
        <f t="shared" si="137"/>
        <v>32.797735177260734</v>
      </c>
    </row>
    <row r="435" spans="1:8" ht="11.25" hidden="1" customHeight="1">
      <c r="A435" s="1209" t="s">
        <v>197</v>
      </c>
      <c r="B435" s="1203"/>
      <c r="C435" s="55">
        <f t="shared" si="137"/>
        <v>-0.21765335548498399</v>
      </c>
      <c r="D435" s="55">
        <f t="shared" si="137"/>
        <v>-9.1387397961680676</v>
      </c>
      <c r="E435" s="55">
        <f t="shared" si="137"/>
        <v>3.0506372963628365</v>
      </c>
      <c r="F435" s="55">
        <f t="shared" si="137"/>
        <v>15.897000563055471</v>
      </c>
      <c r="G435" s="55">
        <f t="shared" si="137"/>
        <v>-10.065555904072681</v>
      </c>
      <c r="H435" s="55">
        <f t="shared" si="137"/>
        <v>27.78815173845004</v>
      </c>
    </row>
    <row r="436" spans="1:8" ht="11.25" hidden="1" customHeight="1">
      <c r="A436" s="1209" t="s">
        <v>198</v>
      </c>
      <c r="B436" s="1203"/>
      <c r="C436" s="55">
        <f t="shared" si="137"/>
        <v>-0.71981476619409079</v>
      </c>
      <c r="D436" s="55">
        <f t="shared" si="137"/>
        <v>-9.4288626317825646</v>
      </c>
      <c r="E436" s="55">
        <f t="shared" si="137"/>
        <v>2.4536778918382964</v>
      </c>
      <c r="F436" s="55">
        <f t="shared" si="137"/>
        <v>13.125924352742359</v>
      </c>
      <c r="G436" s="55">
        <f t="shared" si="137"/>
        <v>-10.4156206282277</v>
      </c>
      <c r="H436" s="55">
        <f t="shared" si="137"/>
        <v>23.595599653974261</v>
      </c>
    </row>
    <row r="437" spans="1:8" ht="11.25" hidden="1" customHeight="1">
      <c r="A437" s="1209" t="s">
        <v>199</v>
      </c>
      <c r="B437" s="1203"/>
      <c r="C437" s="55">
        <f t="shared" si="137"/>
        <v>-0.64399291809844783</v>
      </c>
      <c r="D437" s="55">
        <f t="shared" si="137"/>
        <v>-9.1218448803796974</v>
      </c>
      <c r="E437" s="55">
        <f t="shared" si="137"/>
        <v>2.423182930405261</v>
      </c>
      <c r="F437" s="55">
        <f t="shared" si="137"/>
        <v>12.175848028358089</v>
      </c>
      <c r="G437" s="55">
        <f t="shared" si="137"/>
        <v>-9.9744691514522543</v>
      </c>
      <c r="H437" s="55">
        <f t="shared" si="137"/>
        <v>21.822376749977536</v>
      </c>
    </row>
    <row r="438" spans="1:8" ht="11.25" hidden="1" customHeight="1">
      <c r="A438" s="40"/>
      <c r="B438" s="369"/>
      <c r="C438" s="364"/>
    </row>
    <row r="439" spans="1:8" ht="11.25" customHeight="1">
      <c r="A439" s="370">
        <v>2014</v>
      </c>
      <c r="B439" s="369"/>
      <c r="C439" s="364"/>
    </row>
    <row r="440" spans="1:8" ht="11.25" customHeight="1">
      <c r="A440" s="370"/>
      <c r="B440" s="369" t="s">
        <v>176</v>
      </c>
      <c r="C440" s="55">
        <f t="shared" ref="C440:H451" si="138">C229/C202*100-100</f>
        <v>-0.59348086261641697</v>
      </c>
      <c r="D440" s="55">
        <f t="shared" si="138"/>
        <v>1.084194127899778</v>
      </c>
      <c r="E440" s="55">
        <f t="shared" si="138"/>
        <v>-1.1171559644683526</v>
      </c>
      <c r="F440" s="55">
        <f t="shared" si="138"/>
        <v>-1.758308207064303</v>
      </c>
      <c r="G440" s="55">
        <f t="shared" si="138"/>
        <v>0.71648182535591332</v>
      </c>
      <c r="H440" s="55">
        <f t="shared" si="138"/>
        <v>-2.5364952376630896</v>
      </c>
    </row>
    <row r="441" spans="1:8" ht="11.25" customHeight="1">
      <c r="A441" s="40"/>
      <c r="B441" s="369" t="s">
        <v>177</v>
      </c>
      <c r="C441" s="55">
        <f t="shared" si="138"/>
        <v>1.3837376965465324</v>
      </c>
      <c r="D441" s="55">
        <f t="shared" si="138"/>
        <v>-7.5800638379683107</v>
      </c>
      <c r="E441" s="55">
        <f t="shared" si="138"/>
        <v>4.4931898478070877</v>
      </c>
      <c r="F441" s="55">
        <f t="shared" si="138"/>
        <v>-3.3496559106569777</v>
      </c>
      <c r="G441" s="55">
        <f t="shared" si="138"/>
        <v>-26.685288966209967</v>
      </c>
      <c r="H441" s="55">
        <f t="shared" si="138"/>
        <v>4.4107333811569873</v>
      </c>
    </row>
    <row r="442" spans="1:8" ht="11.25" customHeight="1">
      <c r="A442" s="40"/>
      <c r="B442" s="369" t="s">
        <v>178</v>
      </c>
      <c r="C442" s="55">
        <f t="shared" si="138"/>
        <v>-1.9073022027514384</v>
      </c>
      <c r="D442" s="55">
        <f t="shared" si="138"/>
        <v>-0.93884850239298601</v>
      </c>
      <c r="E442" s="55">
        <f t="shared" si="138"/>
        <v>-2.2361009741355531</v>
      </c>
      <c r="F442" s="55">
        <f t="shared" si="138"/>
        <v>-8.6383525691831125</v>
      </c>
      <c r="G442" s="55">
        <f t="shared" si="138"/>
        <v>-5.6794896777958286</v>
      </c>
      <c r="H442" s="55">
        <f t="shared" si="138"/>
        <v>-9.5487583207319915</v>
      </c>
    </row>
    <row r="443" spans="1:8" ht="11.25" customHeight="1">
      <c r="A443" s="40"/>
      <c r="B443" s="369" t="s">
        <v>179</v>
      </c>
      <c r="C443" s="55">
        <f t="shared" si="138"/>
        <v>13.702147352144195</v>
      </c>
      <c r="D443" s="55">
        <f t="shared" si="138"/>
        <v>9.0349947465611109</v>
      </c>
      <c r="E443" s="55">
        <f t="shared" si="138"/>
        <v>15.422328250140154</v>
      </c>
      <c r="F443" s="55">
        <f t="shared" si="138"/>
        <v>-0.5461654291078446</v>
      </c>
      <c r="G443" s="55">
        <f t="shared" si="138"/>
        <v>-2.6473756381925426</v>
      </c>
      <c r="H443" s="55">
        <f t="shared" si="138"/>
        <v>0.15713903317680433</v>
      </c>
    </row>
    <row r="444" spans="1:8" ht="11.25" customHeight="1">
      <c r="A444" s="40"/>
      <c r="B444" s="369" t="s">
        <v>180</v>
      </c>
      <c r="C444" s="55">
        <f t="shared" si="138"/>
        <v>-0.57617187098885836</v>
      </c>
      <c r="D444" s="55">
        <f t="shared" si="138"/>
        <v>-1.5879773805176711</v>
      </c>
      <c r="E444" s="55">
        <f t="shared" si="138"/>
        <v>-0.2251171505446905</v>
      </c>
      <c r="F444" s="55">
        <f t="shared" si="138"/>
        <v>-5.3786055071706329</v>
      </c>
      <c r="G444" s="55">
        <f t="shared" si="138"/>
        <v>-13.051048523454071</v>
      </c>
      <c r="H444" s="55">
        <f t="shared" si="138"/>
        <v>-2.6851945726461253</v>
      </c>
    </row>
    <row r="445" spans="1:8" ht="11.25" customHeight="1">
      <c r="A445" s="40"/>
      <c r="B445" s="369" t="s">
        <v>181</v>
      </c>
      <c r="C445" s="55">
        <f t="shared" si="138"/>
        <v>-15.20971761493351</v>
      </c>
      <c r="D445" s="55">
        <f t="shared" si="138"/>
        <v>-18.927389614350048</v>
      </c>
      <c r="E445" s="55">
        <f t="shared" si="138"/>
        <v>-13.904559361917578</v>
      </c>
      <c r="F445" s="55">
        <f t="shared" si="138"/>
        <v>-25.280242050178387</v>
      </c>
      <c r="G445" s="55">
        <f t="shared" si="138"/>
        <v>-25.789729555466351</v>
      </c>
      <c r="H445" s="55">
        <f t="shared" si="138"/>
        <v>-25.099179697024837</v>
      </c>
    </row>
    <row r="446" spans="1:8" ht="11.25" customHeight="1">
      <c r="A446" s="40"/>
      <c r="B446" s="369" t="s">
        <v>182</v>
      </c>
      <c r="C446" s="55">
        <f t="shared" si="138"/>
        <v>-6.1847362750109056</v>
      </c>
      <c r="D446" s="55">
        <f t="shared" si="138"/>
        <v>-8.461589318896344</v>
      </c>
      <c r="E446" s="55">
        <f t="shared" si="138"/>
        <v>-5.4630820938546378</v>
      </c>
      <c r="F446" s="55">
        <f t="shared" si="138"/>
        <v>-10.372042945923553</v>
      </c>
      <c r="G446" s="55">
        <f t="shared" si="138"/>
        <v>-18.145949822212415</v>
      </c>
      <c r="H446" s="55">
        <f t="shared" si="138"/>
        <v>-7.8135617753062689</v>
      </c>
    </row>
    <row r="447" spans="1:8" ht="11.25" customHeight="1">
      <c r="A447" s="40"/>
      <c r="B447" s="369" t="s">
        <v>183</v>
      </c>
      <c r="C447" s="55">
        <f t="shared" si="138"/>
        <v>15.560150896675793</v>
      </c>
      <c r="D447" s="55">
        <f t="shared" si="138"/>
        <v>43.724519112375816</v>
      </c>
      <c r="E447" s="55">
        <f t="shared" si="138"/>
        <v>8.3812909307162613</v>
      </c>
      <c r="F447" s="55">
        <f t="shared" si="138"/>
        <v>10.6735900189652</v>
      </c>
      <c r="G447" s="55">
        <f t="shared" si="138"/>
        <v>29.269983624817598</v>
      </c>
      <c r="H447" s="55">
        <f t="shared" si="138"/>
        <v>5.7711129280556719</v>
      </c>
    </row>
    <row r="448" spans="1:8" ht="11.25" customHeight="1">
      <c r="A448" s="40"/>
      <c r="B448" s="369" t="s">
        <v>184</v>
      </c>
      <c r="C448" s="55">
        <f t="shared" si="138"/>
        <v>3.3807253751664916</v>
      </c>
      <c r="D448" s="55">
        <f t="shared" si="138"/>
        <v>21.707032244251167</v>
      </c>
      <c r="E448" s="55">
        <f t="shared" si="138"/>
        <v>-2.0030057610420045</v>
      </c>
      <c r="F448" s="55">
        <f t="shared" si="138"/>
        <v>6.566882523386198</v>
      </c>
      <c r="G448" s="55">
        <f t="shared" si="138"/>
        <v>10.193456673386336</v>
      </c>
      <c r="H448" s="55">
        <f t="shared" si="138"/>
        <v>5.3526400831854772</v>
      </c>
    </row>
    <row r="449" spans="1:8" ht="11.25" customHeight="1">
      <c r="A449" s="40"/>
      <c r="B449" s="369" t="s">
        <v>185</v>
      </c>
      <c r="C449" s="55">
        <f t="shared" si="138"/>
        <v>-3.1585752080195135</v>
      </c>
      <c r="D449" s="55">
        <f t="shared" si="138"/>
        <v>9.0218834014182505</v>
      </c>
      <c r="E449" s="55">
        <f t="shared" si="138"/>
        <v>-6.947764998013227</v>
      </c>
      <c r="F449" s="55">
        <f t="shared" si="138"/>
        <v>-0.60880623287586388</v>
      </c>
      <c r="G449" s="55">
        <f t="shared" si="138"/>
        <v>6.3532339336409507</v>
      </c>
      <c r="H449" s="55">
        <f t="shared" si="138"/>
        <v>-2.7429702574894606</v>
      </c>
    </row>
    <row r="450" spans="1:8" ht="11.25" customHeight="1">
      <c r="A450" s="40"/>
      <c r="B450" s="369" t="s">
        <v>186</v>
      </c>
      <c r="C450" s="55">
        <f t="shared" si="138"/>
        <v>-0.87209298403199398</v>
      </c>
      <c r="D450" s="55">
        <f t="shared" si="138"/>
        <v>10.056993474103052</v>
      </c>
      <c r="E450" s="55">
        <f t="shared" si="138"/>
        <v>-4.2981491025532961</v>
      </c>
      <c r="F450" s="55">
        <f t="shared" si="138"/>
        <v>-1.865505260101358</v>
      </c>
      <c r="G450" s="55">
        <f t="shared" si="138"/>
        <v>4.7973915172374575</v>
      </c>
      <c r="H450" s="55">
        <f t="shared" si="138"/>
        <v>-4.0140669542227982</v>
      </c>
    </row>
    <row r="451" spans="1:8" ht="11.25" hidden="1" customHeight="1">
      <c r="A451" s="40"/>
      <c r="B451" s="369" t="s">
        <v>187</v>
      </c>
      <c r="C451" s="55">
        <f t="shared" si="138"/>
        <v>-100</v>
      </c>
      <c r="D451" s="55">
        <f t="shared" si="138"/>
        <v>-100</v>
      </c>
      <c r="E451" s="55">
        <f t="shared" si="138"/>
        <v>-100</v>
      </c>
      <c r="F451" s="55">
        <f t="shared" si="138"/>
        <v>-100</v>
      </c>
      <c r="G451" s="55">
        <f t="shared" si="138"/>
        <v>-100</v>
      </c>
      <c r="H451" s="55">
        <f t="shared" si="138"/>
        <v>-100</v>
      </c>
    </row>
    <row r="452" spans="1:8" ht="11.25" customHeight="1">
      <c r="A452" s="40"/>
      <c r="B452" s="369"/>
      <c r="C452" s="55"/>
      <c r="D452" s="55"/>
      <c r="E452" s="55"/>
      <c r="F452" s="55"/>
      <c r="G452" s="55"/>
      <c r="H452" s="55"/>
    </row>
    <row r="453" spans="1:8" ht="11.25" hidden="1" customHeight="1">
      <c r="A453" s="1209" t="s">
        <v>188</v>
      </c>
      <c r="B453" s="1203"/>
      <c r="C453" s="55">
        <f t="shared" ref="C453:H464" si="139">C242/C215*100-100</f>
        <v>-0.59348086261641697</v>
      </c>
      <c r="D453" s="55">
        <f t="shared" si="139"/>
        <v>1.084194127899778</v>
      </c>
      <c r="E453" s="55">
        <f t="shared" si="139"/>
        <v>-1.1171559644683526</v>
      </c>
      <c r="F453" s="55">
        <f t="shared" si="139"/>
        <v>-1.758308207064303</v>
      </c>
      <c r="G453" s="55">
        <f t="shared" si="139"/>
        <v>0.71648182535591332</v>
      </c>
      <c r="H453" s="55">
        <f t="shared" si="139"/>
        <v>-2.5364952376630896</v>
      </c>
    </row>
    <row r="454" spans="1:8" ht="11.25" hidden="1" customHeight="1">
      <c r="A454" s="1209" t="s">
        <v>189</v>
      </c>
      <c r="B454" s="1203"/>
      <c r="C454" s="55">
        <f t="shared" si="139"/>
        <v>0.33723017321271698</v>
      </c>
      <c r="D454" s="55">
        <f t="shared" si="139"/>
        <v>-3.1659456250337286</v>
      </c>
      <c r="E454" s="55">
        <f t="shared" si="139"/>
        <v>1.4872284886469345</v>
      </c>
      <c r="F454" s="55">
        <f t="shared" si="139"/>
        <v>-2.5087624674996647</v>
      </c>
      <c r="G454" s="55">
        <f t="shared" si="139"/>
        <v>-12.49497872746106</v>
      </c>
      <c r="H454" s="55">
        <f t="shared" si="139"/>
        <v>0.71602822562182666</v>
      </c>
    </row>
    <row r="455" spans="1:8" ht="11.25" hidden="1" customHeight="1">
      <c r="A455" s="1209" t="s">
        <v>190</v>
      </c>
      <c r="B455" s="1203"/>
      <c r="C455" s="55">
        <f t="shared" si="139"/>
        <v>-0.42272235387588353</v>
      </c>
      <c r="D455" s="55">
        <f t="shared" si="139"/>
        <v>-2.3992616166385972</v>
      </c>
      <c r="E455" s="55">
        <f t="shared" si="139"/>
        <v>0.23359971300271809</v>
      </c>
      <c r="F455" s="55">
        <f t="shared" si="139"/>
        <v>-4.6768591692872121</v>
      </c>
      <c r="G455" s="55">
        <f t="shared" si="139"/>
        <v>-10.141214379995603</v>
      </c>
      <c r="H455" s="55">
        <f t="shared" si="139"/>
        <v>-2.9419565859318766</v>
      </c>
    </row>
    <row r="456" spans="1:8" ht="11.25" hidden="1" customHeight="1">
      <c r="A456" s="1209" t="s">
        <v>191</v>
      </c>
      <c r="B456" s="1203"/>
      <c r="C456" s="55">
        <f t="shared" si="139"/>
        <v>2.8352833916958105</v>
      </c>
      <c r="D456" s="55">
        <f t="shared" si="139"/>
        <v>0.39820771354033013</v>
      </c>
      <c r="E456" s="55">
        <f t="shared" si="139"/>
        <v>3.6646319756517016</v>
      </c>
      <c r="F456" s="55">
        <f t="shared" si="139"/>
        <v>-3.6535139328440351</v>
      </c>
      <c r="G456" s="55">
        <f t="shared" si="139"/>
        <v>-8.228493199826886</v>
      </c>
      <c r="H456" s="55">
        <f t="shared" si="139"/>
        <v>-2.1816564834157219</v>
      </c>
    </row>
    <row r="457" spans="1:8" ht="11.25" hidden="1" customHeight="1">
      <c r="A457" s="1209" t="s">
        <v>192</v>
      </c>
      <c r="B457" s="1203"/>
      <c r="C457" s="55">
        <f t="shared" si="139"/>
        <v>2.1293512627520386</v>
      </c>
      <c r="D457" s="528">
        <f t="shared" si="139"/>
        <v>-1.7510810477972427E-2</v>
      </c>
      <c r="E457" s="55">
        <f t="shared" si="139"/>
        <v>2.8628831547515858</v>
      </c>
      <c r="F457" s="55">
        <f t="shared" si="139"/>
        <v>-4.0065562997377668</v>
      </c>
      <c r="G457" s="55">
        <f t="shared" si="139"/>
        <v>-9.2676841072796492</v>
      </c>
      <c r="H457" s="55">
        <f t="shared" si="139"/>
        <v>-2.2829189592868886</v>
      </c>
    </row>
    <row r="458" spans="1:8" ht="11.25" hidden="1" customHeight="1">
      <c r="A458" s="1209" t="s">
        <v>193</v>
      </c>
      <c r="B458" s="1203"/>
      <c r="C458" s="55">
        <f t="shared" si="139"/>
        <v>-0.89533637756292705</v>
      </c>
      <c r="D458" s="55">
        <f t="shared" si="139"/>
        <v>-3.371428278568871</v>
      </c>
      <c r="E458" s="55">
        <f t="shared" si="139"/>
        <v>-4.5280834962014183E-2</v>
      </c>
      <c r="F458" s="55">
        <f t="shared" si="139"/>
        <v>-7.6485206868452451</v>
      </c>
      <c r="G458" s="55">
        <f t="shared" si="139"/>
        <v>-12.24121074482612</v>
      </c>
      <c r="H458" s="55">
        <f t="shared" si="139"/>
        <v>-6.1224178126243061</v>
      </c>
    </row>
    <row r="459" spans="1:8" ht="11.25" hidden="1" customHeight="1">
      <c r="A459" s="1209" t="s">
        <v>194</v>
      </c>
      <c r="B459" s="1203"/>
      <c r="C459" s="55">
        <f t="shared" si="139"/>
        <v>-1.7052324293419616</v>
      </c>
      <c r="D459" s="55">
        <f t="shared" si="139"/>
        <v>-4.111998139380816</v>
      </c>
      <c r="E459" s="55">
        <f t="shared" si="139"/>
        <v>-0.88885247052293437</v>
      </c>
      <c r="F459" s="55">
        <f t="shared" si="139"/>
        <v>-8.0567149497087627</v>
      </c>
      <c r="G459" s="55">
        <f t="shared" si="139"/>
        <v>-13.120777481332325</v>
      </c>
      <c r="H459" s="55">
        <f t="shared" si="139"/>
        <v>-6.376397026077413</v>
      </c>
    </row>
    <row r="460" spans="1:8" ht="11.25" hidden="1" customHeight="1">
      <c r="A460" s="1209" t="s">
        <v>195</v>
      </c>
      <c r="B460" s="1203"/>
      <c r="C460" s="55">
        <f t="shared" si="139"/>
        <v>0.40174358849502312</v>
      </c>
      <c r="D460" s="55">
        <f t="shared" si="139"/>
        <v>0.68540494779443861</v>
      </c>
      <c r="E460" s="55">
        <f t="shared" si="139"/>
        <v>0.30861435485721245</v>
      </c>
      <c r="F460" s="55">
        <f t="shared" si="139"/>
        <v>-5.7567677373489232</v>
      </c>
      <c r="G460" s="55">
        <f t="shared" si="139"/>
        <v>-8.6731974708632862</v>
      </c>
      <c r="H460" s="55">
        <f t="shared" si="139"/>
        <v>-4.8146278631823805</v>
      </c>
    </row>
    <row r="461" spans="1:8" ht="11.25" hidden="1" customHeight="1">
      <c r="A461" s="1209" t="s">
        <v>196</v>
      </c>
      <c r="B461" s="1203"/>
      <c r="C461" s="55">
        <f t="shared" si="139"/>
        <v>0.72392010239119031</v>
      </c>
      <c r="D461" s="55">
        <f t="shared" si="139"/>
        <v>2.7925470038070159</v>
      </c>
      <c r="E461" s="55">
        <f t="shared" si="139"/>
        <v>5.267744738026181E-2</v>
      </c>
      <c r="F461" s="55">
        <f t="shared" si="139"/>
        <v>-4.5097494250800452</v>
      </c>
      <c r="G461" s="55">
        <f t="shared" si="139"/>
        <v>-6.7173815583816463</v>
      </c>
      <c r="H461" s="55">
        <f t="shared" si="139"/>
        <v>-3.7939745648595533</v>
      </c>
    </row>
    <row r="462" spans="1:8" ht="11.25" hidden="1" customHeight="1">
      <c r="A462" s="1209" t="s">
        <v>197</v>
      </c>
      <c r="B462" s="1203"/>
      <c r="C462" s="55">
        <f t="shared" si="139"/>
        <v>0.30301249370114647</v>
      </c>
      <c r="D462" s="55">
        <f t="shared" si="139"/>
        <v>3.4488500548143008</v>
      </c>
      <c r="E462" s="55">
        <f t="shared" si="139"/>
        <v>-0.71315966514345064</v>
      </c>
      <c r="F462" s="55">
        <f t="shared" si="139"/>
        <v>-4.0980161328095335</v>
      </c>
      <c r="G462" s="55">
        <f t="shared" si="139"/>
        <v>-5.3895571215690694</v>
      </c>
      <c r="H462" s="55">
        <f t="shared" si="139"/>
        <v>-3.6817030051833228</v>
      </c>
    </row>
    <row r="463" spans="1:8" ht="11.25" customHeight="1">
      <c r="A463" s="1209" t="s">
        <v>198</v>
      </c>
      <c r="B463" s="1203"/>
      <c r="C463" s="55">
        <f t="shared" si="139"/>
        <v>0.19377596225054106</v>
      </c>
      <c r="D463" s="55">
        <f t="shared" si="139"/>
        <v>4.0505805705508493</v>
      </c>
      <c r="E463" s="55">
        <f t="shared" si="139"/>
        <v>-1.0486105445121296</v>
      </c>
      <c r="F463" s="55">
        <f t="shared" si="139"/>
        <v>-3.8962668012144377</v>
      </c>
      <c r="G463" s="55">
        <f t="shared" si="139"/>
        <v>-4.4687227513261973</v>
      </c>
      <c r="H463" s="55">
        <f t="shared" si="139"/>
        <v>-3.7117356862179918</v>
      </c>
    </row>
    <row r="464" spans="1:8" ht="11.25" hidden="1" customHeight="1">
      <c r="A464" s="1209" t="s">
        <v>199</v>
      </c>
      <c r="B464" s="1203"/>
      <c r="C464" s="55">
        <f t="shared" si="139"/>
        <v>-8.5320851893534098</v>
      </c>
      <c r="D464" s="55">
        <f t="shared" si="139"/>
        <v>-4.7601036011849231</v>
      </c>
      <c r="E464" s="55">
        <f t="shared" si="139"/>
        <v>-9.7429165070842458</v>
      </c>
      <c r="F464" s="55">
        <f t="shared" si="139"/>
        <v>-12.182074456793615</v>
      </c>
      <c r="G464" s="55">
        <f t="shared" si="139"/>
        <v>-12.599020871721507</v>
      </c>
      <c r="H464" s="55">
        <f t="shared" si="139"/>
        <v>-12.047887600379752</v>
      </c>
    </row>
    <row r="465" spans="1:3" ht="11.25" customHeight="1">
      <c r="C465" s="364"/>
    </row>
    <row r="466" spans="1:3" ht="11.25" customHeight="1">
      <c r="A466" s="546" t="s">
        <v>499</v>
      </c>
      <c r="C466" s="364"/>
    </row>
    <row r="467" spans="1:3" ht="11.25" customHeight="1">
      <c r="A467" s="37" t="s">
        <v>754</v>
      </c>
      <c r="C467" s="364"/>
    </row>
    <row r="468" spans="1:3" ht="11.25" customHeight="1">
      <c r="C468" s="364"/>
    </row>
    <row r="469" spans="1:3" ht="11.25" customHeight="1">
      <c r="C469" s="364"/>
    </row>
    <row r="470" spans="1:3" ht="11.25" customHeight="1">
      <c r="C470" s="364"/>
    </row>
    <row r="471" spans="1:3" ht="11.25" customHeight="1">
      <c r="C471" s="364"/>
    </row>
    <row r="472" spans="1:3" ht="11.25" customHeight="1">
      <c r="C472" s="364"/>
    </row>
    <row r="473" spans="1:3" ht="11.25" customHeight="1">
      <c r="C473" s="364"/>
    </row>
    <row r="474" spans="1:3" ht="11.25" customHeight="1">
      <c r="C474" s="364"/>
    </row>
    <row r="475" spans="1:3" ht="11.25" customHeight="1">
      <c r="C475" s="364"/>
    </row>
    <row r="476" spans="1:3" ht="11.25" customHeight="1">
      <c r="C476" s="364"/>
    </row>
    <row r="477" spans="1:3" ht="11.25" customHeight="1">
      <c r="C477" s="364"/>
    </row>
    <row r="478" spans="1:3" ht="11.25" customHeight="1">
      <c r="C478" s="364"/>
    </row>
    <row r="479" spans="1:3" ht="11.25" customHeight="1">
      <c r="C479" s="364"/>
    </row>
    <row r="480" spans="1:3" ht="11.25" customHeight="1">
      <c r="C480" s="364"/>
    </row>
    <row r="481" spans="3:3" ht="11.25" customHeight="1">
      <c r="C481" s="364"/>
    </row>
    <row r="482" spans="3:3" ht="11.25" customHeight="1">
      <c r="C482" s="364"/>
    </row>
    <row r="483" spans="3:3" ht="11.25" customHeight="1">
      <c r="C483" s="364"/>
    </row>
    <row r="484" spans="3:3" ht="11.25" customHeight="1">
      <c r="C484" s="364"/>
    </row>
    <row r="485" spans="3:3" ht="11.25" customHeight="1">
      <c r="C485" s="364"/>
    </row>
    <row r="486" spans="3:3" ht="11.25" customHeight="1">
      <c r="C486" s="364"/>
    </row>
  </sheetData>
  <mergeCells count="186">
    <mergeCell ref="A53:B53"/>
    <mergeCell ref="A54:B54"/>
    <mergeCell ref="A55:B55"/>
    <mergeCell ref="A242:B242"/>
    <mergeCell ref="A56:B56"/>
    <mergeCell ref="A57:B57"/>
    <mergeCell ref="A58:B58"/>
    <mergeCell ref="A59:B59"/>
    <mergeCell ref="A60:B60"/>
    <mergeCell ref="A61:B61"/>
    <mergeCell ref="A62:B62"/>
    <mergeCell ref="A63:B63"/>
    <mergeCell ref="A64:B64"/>
    <mergeCell ref="A80:B80"/>
    <mergeCell ref="A81:B81"/>
    <mergeCell ref="A82:B82"/>
    <mergeCell ref="A83:B83"/>
    <mergeCell ref="A84:B84"/>
    <mergeCell ref="A85:B85"/>
    <mergeCell ref="A86:B86"/>
    <mergeCell ref="A87:B87"/>
    <mergeCell ref="A88:B88"/>
    <mergeCell ref="A89:B89"/>
    <mergeCell ref="A90:B90"/>
    <mergeCell ref="A91:B91"/>
    <mergeCell ref="A107:B107"/>
    <mergeCell ref="A108:B108"/>
    <mergeCell ref="A109:B109"/>
    <mergeCell ref="A110:B110"/>
    <mergeCell ref="A111:B111"/>
    <mergeCell ref="A112:B112"/>
    <mergeCell ref="A113:B113"/>
    <mergeCell ref="A114:B114"/>
    <mergeCell ref="A115:B115"/>
    <mergeCell ref="A116:B116"/>
    <mergeCell ref="A117:B117"/>
    <mergeCell ref="A118:B118"/>
    <mergeCell ref="A134:B134"/>
    <mergeCell ref="A135:B135"/>
    <mergeCell ref="A136:B136"/>
    <mergeCell ref="A137:B137"/>
    <mergeCell ref="A138:B138"/>
    <mergeCell ref="A139:B139"/>
    <mergeCell ref="A140:B140"/>
    <mergeCell ref="A141:B141"/>
    <mergeCell ref="A142:B142"/>
    <mergeCell ref="A143:B143"/>
    <mergeCell ref="A144:B144"/>
    <mergeCell ref="A145:B145"/>
    <mergeCell ref="A161:B161"/>
    <mergeCell ref="A162:B162"/>
    <mergeCell ref="A163:B163"/>
    <mergeCell ref="A164:B164"/>
    <mergeCell ref="A165:B165"/>
    <mergeCell ref="A166:B166"/>
    <mergeCell ref="A167:B167"/>
    <mergeCell ref="A168:B168"/>
    <mergeCell ref="A169:B169"/>
    <mergeCell ref="A170:B170"/>
    <mergeCell ref="A171:B171"/>
    <mergeCell ref="A172:B172"/>
    <mergeCell ref="A188:B188"/>
    <mergeCell ref="A189:B189"/>
    <mergeCell ref="A190:B190"/>
    <mergeCell ref="A191:B191"/>
    <mergeCell ref="A192:B192"/>
    <mergeCell ref="A193:B193"/>
    <mergeCell ref="A194:B194"/>
    <mergeCell ref="A195:B195"/>
    <mergeCell ref="A196:B196"/>
    <mergeCell ref="A197:B197"/>
    <mergeCell ref="A198:B198"/>
    <mergeCell ref="A199:B199"/>
    <mergeCell ref="A215:B215"/>
    <mergeCell ref="A216:B216"/>
    <mergeCell ref="A217:B217"/>
    <mergeCell ref="A218:B218"/>
    <mergeCell ref="A219:B219"/>
    <mergeCell ref="A220:B220"/>
    <mergeCell ref="A221:B221"/>
    <mergeCell ref="A222:B222"/>
    <mergeCell ref="A223:B223"/>
    <mergeCell ref="A224:B224"/>
    <mergeCell ref="A225:B225"/>
    <mergeCell ref="A291:B291"/>
    <mergeCell ref="A292:B292"/>
    <mergeCell ref="A250:B250"/>
    <mergeCell ref="A246:B246"/>
    <mergeCell ref="A247:B247"/>
    <mergeCell ref="A248:B248"/>
    <mergeCell ref="A249:B249"/>
    <mergeCell ref="A293:B293"/>
    <mergeCell ref="A226:B226"/>
    <mergeCell ref="A251:B251"/>
    <mergeCell ref="A252:B252"/>
    <mergeCell ref="A253:B253"/>
    <mergeCell ref="A243:B243"/>
    <mergeCell ref="A244:B244"/>
    <mergeCell ref="A245:B245"/>
    <mergeCell ref="A294:B294"/>
    <mergeCell ref="A295:B295"/>
    <mergeCell ref="A296:B296"/>
    <mergeCell ref="A297:B297"/>
    <mergeCell ref="A298:B298"/>
    <mergeCell ref="A299:B299"/>
    <mergeCell ref="A300:B300"/>
    <mergeCell ref="A301:B301"/>
    <mergeCell ref="A302:B302"/>
    <mergeCell ref="A318:B318"/>
    <mergeCell ref="A319:B319"/>
    <mergeCell ref="A320:B320"/>
    <mergeCell ref="A321:B321"/>
    <mergeCell ref="A322:B322"/>
    <mergeCell ref="A323:B323"/>
    <mergeCell ref="A324:B324"/>
    <mergeCell ref="A325:B325"/>
    <mergeCell ref="A326:B326"/>
    <mergeCell ref="A327:B327"/>
    <mergeCell ref="A328:B328"/>
    <mergeCell ref="A329:B329"/>
    <mergeCell ref="A345:B345"/>
    <mergeCell ref="A346:B346"/>
    <mergeCell ref="A347:B347"/>
    <mergeCell ref="A348:B348"/>
    <mergeCell ref="A349:B349"/>
    <mergeCell ref="A350:B350"/>
    <mergeCell ref="A351:B351"/>
    <mergeCell ref="A352:B352"/>
    <mergeCell ref="A353:B353"/>
    <mergeCell ref="A354:B354"/>
    <mergeCell ref="A355:B355"/>
    <mergeCell ref="A356:B356"/>
    <mergeCell ref="A372:B372"/>
    <mergeCell ref="A373:B373"/>
    <mergeCell ref="A374:B374"/>
    <mergeCell ref="A375:B375"/>
    <mergeCell ref="A376:B376"/>
    <mergeCell ref="A377:B377"/>
    <mergeCell ref="A378:B378"/>
    <mergeCell ref="A379:B379"/>
    <mergeCell ref="A380:B380"/>
    <mergeCell ref="A381:B381"/>
    <mergeCell ref="A382:B382"/>
    <mergeCell ref="A383:B383"/>
    <mergeCell ref="A399:B399"/>
    <mergeCell ref="A410:B410"/>
    <mergeCell ref="A426:B426"/>
    <mergeCell ref="A427:B427"/>
    <mergeCell ref="A428:B428"/>
    <mergeCell ref="A429:B429"/>
    <mergeCell ref="A430:B430"/>
    <mergeCell ref="A431:B431"/>
    <mergeCell ref="A432:B432"/>
    <mergeCell ref="A400:B400"/>
    <mergeCell ref="A401:B401"/>
    <mergeCell ref="A402:B402"/>
    <mergeCell ref="A403:B403"/>
    <mergeCell ref="A404:B404"/>
    <mergeCell ref="A405:B405"/>
    <mergeCell ref="A406:B406"/>
    <mergeCell ref="A407:B407"/>
    <mergeCell ref="A408:B408"/>
    <mergeCell ref="A32:B32"/>
    <mergeCell ref="A33:B33"/>
    <mergeCell ref="A34:B34"/>
    <mergeCell ref="A35:B35"/>
    <mergeCell ref="A457:B457"/>
    <mergeCell ref="A458:B458"/>
    <mergeCell ref="A459:B459"/>
    <mergeCell ref="A464:B464"/>
    <mergeCell ref="A460:B460"/>
    <mergeCell ref="A461:B461"/>
    <mergeCell ref="A462:B462"/>
    <mergeCell ref="A463:B463"/>
    <mergeCell ref="A36:B36"/>
    <mergeCell ref="A37:B37"/>
    <mergeCell ref="A433:B433"/>
    <mergeCell ref="A434:B434"/>
    <mergeCell ref="A435:B435"/>
    <mergeCell ref="A436:B436"/>
    <mergeCell ref="A437:B437"/>
    <mergeCell ref="A453:B453"/>
    <mergeCell ref="A454:B454"/>
    <mergeCell ref="A455:B455"/>
    <mergeCell ref="A456:B456"/>
    <mergeCell ref="A409:B409"/>
  </mergeCells>
  <phoneticPr fontId="5" type="noConversion"/>
  <printOptions horizontalCentered="1"/>
  <pageMargins left="0.59055118110236227" right="0.59055118110236227" top="0.59055118110236227" bottom="0.59055118110236227" header="0.31496062992125984" footer="0.35433070866141736"/>
  <pageSetup paperSize="9" scale="83" orientation="portrait" horizontalDpi="300" verticalDpi="300" r:id="rId1"/>
  <headerFooter alignWithMargins="0"/>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H231"/>
  <sheetViews>
    <sheetView zoomScale="105" zoomScaleNormal="105" zoomScaleSheetLayoutView="40" workbookViewId="0">
      <selection sqref="A1:F1"/>
    </sheetView>
  </sheetViews>
  <sheetFormatPr baseColWidth="10" defaultRowHeight="11.25" customHeight="1"/>
  <cols>
    <col min="1" max="2" width="5.5703125" style="626" customWidth="1"/>
    <col min="3" max="4" width="18.7109375" style="626" customWidth="1"/>
    <col min="5" max="5" width="14.5703125" style="626" customWidth="1"/>
    <col min="6" max="6" width="27.42578125" style="626" customWidth="1"/>
    <col min="7" max="8" width="5.5703125" style="626" customWidth="1"/>
    <col min="9" max="9" width="17" style="626" customWidth="1"/>
    <col min="10" max="11" width="15.7109375" style="626" customWidth="1"/>
    <col min="12" max="12" width="16.85546875" style="626" customWidth="1"/>
    <col min="13" max="13" width="15.7109375" style="626" customWidth="1"/>
    <col min="14" max="16384" width="11.42578125" style="626"/>
  </cols>
  <sheetData>
    <row r="1" spans="1:14" ht="11.25" customHeight="1">
      <c r="A1" s="1316" t="s">
        <v>932</v>
      </c>
      <c r="B1" s="1316"/>
      <c r="C1" s="1316"/>
      <c r="D1" s="1316"/>
      <c r="E1" s="1316"/>
      <c r="F1" s="1316"/>
      <c r="G1" s="1316" t="s">
        <v>932</v>
      </c>
      <c r="H1" s="1316"/>
      <c r="I1" s="1316"/>
      <c r="J1" s="1316"/>
      <c r="K1" s="1316"/>
      <c r="L1" s="1316"/>
      <c r="M1" s="1316"/>
    </row>
    <row r="2" spans="1:14" s="627" customFormat="1" ht="11.25" customHeight="1">
      <c r="A2" s="1317" t="s">
        <v>537</v>
      </c>
      <c r="B2" s="1317"/>
      <c r="C2" s="1317"/>
      <c r="D2" s="1317"/>
      <c r="E2" s="1317"/>
      <c r="F2" s="1317"/>
      <c r="G2" s="1317" t="s">
        <v>537</v>
      </c>
      <c r="H2" s="1317"/>
      <c r="I2" s="1317"/>
      <c r="J2" s="1317"/>
      <c r="K2" s="1317"/>
      <c r="L2" s="1317"/>
    </row>
    <row r="3" spans="1:14" s="627" customFormat="1" ht="11.25" customHeight="1">
      <c r="A3" s="1318" t="s">
        <v>933</v>
      </c>
      <c r="B3" s="1318"/>
      <c r="C3" s="1318"/>
      <c r="D3" s="1318"/>
      <c r="E3" s="1318"/>
      <c r="F3" s="1318"/>
      <c r="G3" s="1318" t="s">
        <v>933</v>
      </c>
      <c r="H3" s="1318"/>
      <c r="I3" s="1318"/>
      <c r="J3" s="1318"/>
      <c r="K3" s="1318"/>
      <c r="L3" s="1318"/>
    </row>
    <row r="4" spans="1:14" s="628" customFormat="1" ht="11.25" customHeight="1">
      <c r="A4" s="1319" t="s">
        <v>934</v>
      </c>
      <c r="B4" s="1319"/>
      <c r="C4" s="1319"/>
      <c r="D4" s="1319"/>
      <c r="E4" s="1319"/>
      <c r="F4" s="1319"/>
      <c r="G4" s="1319" t="s">
        <v>934</v>
      </c>
      <c r="H4" s="1319"/>
      <c r="I4" s="1319"/>
      <c r="J4" s="1319"/>
      <c r="K4" s="1319"/>
      <c r="L4" s="1319"/>
    </row>
    <row r="5" spans="1:14" s="629" customFormat="1" ht="11.25" customHeight="1">
      <c r="E5" s="630"/>
      <c r="F5" s="630"/>
      <c r="K5" s="630"/>
      <c r="M5" s="631"/>
    </row>
    <row r="6" spans="1:14" ht="13.5" customHeight="1">
      <c r="A6" s="630" t="s">
        <v>1068</v>
      </c>
      <c r="B6" s="630"/>
      <c r="C6" s="630"/>
      <c r="D6" s="630"/>
      <c r="E6" s="630"/>
      <c r="F6" s="630"/>
      <c r="G6" s="1320" t="s">
        <v>1070</v>
      </c>
      <c r="H6" s="1320"/>
      <c r="I6" s="1320"/>
      <c r="J6" s="1320"/>
      <c r="K6" s="1320"/>
      <c r="L6" s="1320"/>
      <c r="M6" s="632"/>
    </row>
    <row r="7" spans="1:14" ht="11.25" customHeight="1">
      <c r="A7" s="1319" t="s">
        <v>538</v>
      </c>
      <c r="B7" s="1319"/>
      <c r="C7" s="1319"/>
      <c r="D7" s="1319"/>
      <c r="E7" s="1319"/>
      <c r="F7" s="1319"/>
      <c r="G7" s="1319" t="s">
        <v>538</v>
      </c>
      <c r="H7" s="1319"/>
      <c r="I7" s="1319"/>
      <c r="J7" s="1319"/>
      <c r="K7" s="1319"/>
      <c r="L7" s="1319"/>
      <c r="M7" s="632"/>
    </row>
    <row r="8" spans="1:14" ht="11.25" customHeight="1">
      <c r="A8" s="1116"/>
      <c r="B8" s="1116"/>
      <c r="C8" s="1116"/>
      <c r="D8" s="1116"/>
      <c r="E8" s="1116"/>
      <c r="F8" s="1116"/>
      <c r="G8" s="1116"/>
      <c r="H8" s="1116"/>
      <c r="I8" s="1116"/>
      <c r="J8" s="1116"/>
      <c r="K8" s="1116"/>
      <c r="L8" s="1116"/>
      <c r="M8" s="632"/>
    </row>
    <row r="9" spans="1:14" s="629" customFormat="1" ht="11.25" customHeight="1">
      <c r="A9" s="1315" t="s">
        <v>935</v>
      </c>
      <c r="B9" s="1315"/>
      <c r="C9" s="1315"/>
      <c r="D9" s="1315"/>
      <c r="E9" s="1315"/>
      <c r="F9" s="1315"/>
      <c r="G9" s="1315" t="s">
        <v>935</v>
      </c>
      <c r="H9" s="1315"/>
      <c r="I9" s="1315"/>
      <c r="J9" s="1315"/>
      <c r="K9" s="1315"/>
      <c r="L9" s="1315"/>
      <c r="M9" s="631"/>
    </row>
    <row r="10" spans="1:14" ht="11.25" customHeight="1">
      <c r="A10" s="633" t="s">
        <v>936</v>
      </c>
      <c r="B10" s="633"/>
      <c r="C10" s="633"/>
      <c r="D10" s="633"/>
      <c r="E10" s="633"/>
      <c r="F10" s="633"/>
      <c r="G10" s="633" t="s">
        <v>936</v>
      </c>
      <c r="H10" s="633"/>
      <c r="I10" s="633"/>
      <c r="J10" s="633"/>
      <c r="K10" s="633"/>
      <c r="L10" s="633"/>
      <c r="M10" s="632"/>
    </row>
    <row r="11" spans="1:14" s="634" customFormat="1" ht="11.25" customHeight="1">
      <c r="B11" s="635"/>
      <c r="H11" s="635"/>
      <c r="M11" s="636"/>
    </row>
    <row r="12" spans="1:14" s="634" customFormat="1" ht="11.25" customHeight="1">
      <c r="A12" s="637"/>
      <c r="B12" s="638"/>
      <c r="C12" s="1321" t="s">
        <v>937</v>
      </c>
      <c r="D12" s="1322"/>
      <c r="E12" s="1323"/>
      <c r="F12" s="1117" t="s">
        <v>938</v>
      </c>
      <c r="G12" s="637"/>
      <c r="H12" s="638"/>
      <c r="I12" s="1324" t="s">
        <v>938</v>
      </c>
      <c r="J12" s="1325"/>
      <c r="K12" s="1321" t="s">
        <v>1069</v>
      </c>
      <c r="L12" s="1322"/>
      <c r="M12" s="1322"/>
      <c r="N12" s="636"/>
    </row>
    <row r="13" spans="1:14" s="634" customFormat="1" ht="11.25" customHeight="1">
      <c r="A13" s="639" t="s">
        <v>939</v>
      </c>
      <c r="B13" s="640"/>
      <c r="C13" s="1326" t="s">
        <v>940</v>
      </c>
      <c r="D13" s="1327"/>
      <c r="E13" s="1328"/>
      <c r="F13" s="641" t="s">
        <v>941</v>
      </c>
      <c r="G13" s="639" t="s">
        <v>939</v>
      </c>
      <c r="H13" s="640"/>
      <c r="I13" s="1329" t="s">
        <v>941</v>
      </c>
      <c r="J13" s="1330"/>
      <c r="K13" s="1326" t="s">
        <v>942</v>
      </c>
      <c r="L13" s="1327"/>
      <c r="M13" s="1327"/>
      <c r="N13" s="636"/>
    </row>
    <row r="14" spans="1:14" s="634" customFormat="1" ht="11.25" customHeight="1">
      <c r="A14" s="1344" t="s">
        <v>943</v>
      </c>
      <c r="B14" s="1345"/>
      <c r="C14" s="1331" t="s">
        <v>944</v>
      </c>
      <c r="D14" s="1340" t="s">
        <v>460</v>
      </c>
      <c r="E14" s="642" t="s">
        <v>945</v>
      </c>
      <c r="F14" s="1342" t="s">
        <v>944</v>
      </c>
      <c r="G14" s="1344" t="s">
        <v>943</v>
      </c>
      <c r="H14" s="1345"/>
      <c r="I14" s="1346" t="s">
        <v>946</v>
      </c>
      <c r="J14" s="1331" t="s">
        <v>947</v>
      </c>
      <c r="K14" s="1331" t="s">
        <v>944</v>
      </c>
      <c r="L14" s="1350" t="s">
        <v>946</v>
      </c>
      <c r="M14" s="1331" t="s">
        <v>947</v>
      </c>
      <c r="N14" s="636"/>
    </row>
    <row r="15" spans="1:14" s="634" customFormat="1" ht="11.25" customHeight="1">
      <c r="A15" s="635"/>
      <c r="B15" s="640"/>
      <c r="C15" s="1339"/>
      <c r="D15" s="1341"/>
      <c r="E15" s="643" t="s">
        <v>948</v>
      </c>
      <c r="F15" s="1343"/>
      <c r="G15" s="635"/>
      <c r="H15" s="640"/>
      <c r="I15" s="1347"/>
      <c r="J15" s="1331"/>
      <c r="K15" s="1331"/>
      <c r="L15" s="1351"/>
      <c r="M15" s="1331"/>
      <c r="N15" s="636"/>
    </row>
    <row r="16" spans="1:14" s="634" customFormat="1" ht="11.25" customHeight="1">
      <c r="A16" s="635" t="s">
        <v>523</v>
      </c>
      <c r="B16" s="640"/>
      <c r="C16" s="1332" t="s">
        <v>949</v>
      </c>
      <c r="D16" s="1332" t="s">
        <v>531</v>
      </c>
      <c r="E16" s="1335" t="s">
        <v>950</v>
      </c>
      <c r="F16" s="1332" t="s">
        <v>949</v>
      </c>
      <c r="G16" s="635" t="s">
        <v>523</v>
      </c>
      <c r="H16" s="640"/>
      <c r="I16" s="1337" t="s">
        <v>462</v>
      </c>
      <c r="J16" s="1332" t="s">
        <v>950</v>
      </c>
      <c r="K16" s="1332" t="s">
        <v>949</v>
      </c>
      <c r="L16" s="1335" t="s">
        <v>531</v>
      </c>
      <c r="M16" s="1332" t="s">
        <v>950</v>
      </c>
      <c r="N16" s="636"/>
    </row>
    <row r="17" spans="1:15" s="634" customFormat="1" ht="11.25" customHeight="1">
      <c r="A17" s="1353" t="s">
        <v>524</v>
      </c>
      <c r="B17" s="1354"/>
      <c r="C17" s="1333"/>
      <c r="D17" s="1334"/>
      <c r="E17" s="1336"/>
      <c r="F17" s="1331"/>
      <c r="G17" s="1353" t="s">
        <v>524</v>
      </c>
      <c r="H17" s="1354"/>
      <c r="I17" s="1338"/>
      <c r="J17" s="1333"/>
      <c r="K17" s="1333"/>
      <c r="L17" s="1352"/>
      <c r="M17" s="1333"/>
      <c r="N17" s="636"/>
    </row>
    <row r="18" spans="1:15" s="634" customFormat="1" ht="11.25" customHeight="1">
      <c r="A18" s="644"/>
      <c r="B18" s="645"/>
      <c r="C18" s="646" t="s">
        <v>951</v>
      </c>
      <c r="D18" s="646" t="s">
        <v>952</v>
      </c>
      <c r="E18" s="647" t="s">
        <v>539</v>
      </c>
      <c r="F18" s="648" t="s">
        <v>953</v>
      </c>
      <c r="G18" s="644"/>
      <c r="H18" s="645"/>
      <c r="I18" s="649" t="s">
        <v>954</v>
      </c>
      <c r="J18" s="648" t="s">
        <v>539</v>
      </c>
      <c r="K18" s="646" t="s">
        <v>951</v>
      </c>
      <c r="L18" s="647" t="s">
        <v>955</v>
      </c>
      <c r="M18" s="650" t="s">
        <v>539</v>
      </c>
    </row>
    <row r="19" spans="1:15" s="634" customFormat="1" ht="11.25" customHeight="1">
      <c r="F19" s="651"/>
    </row>
    <row r="20" spans="1:15" s="634" customFormat="1" ht="11.25" customHeight="1">
      <c r="A20" s="1348">
        <v>2004</v>
      </c>
      <c r="B20" s="1349"/>
      <c r="C20" s="652">
        <v>10075365.698999999</v>
      </c>
      <c r="D20" s="652">
        <v>123991209</v>
      </c>
      <c r="E20" s="653">
        <v>12.306373059223684</v>
      </c>
      <c r="F20" s="654">
        <v>9954383.7819999997</v>
      </c>
      <c r="G20" s="1348">
        <v>2004</v>
      </c>
      <c r="H20" s="1349"/>
      <c r="I20" s="654">
        <v>89945427</v>
      </c>
      <c r="J20" s="653">
        <f t="shared" ref="J20:J30" si="0">I20/F20</f>
        <v>9.0357604217192922</v>
      </c>
      <c r="K20" s="654">
        <v>120981.917</v>
      </c>
      <c r="L20" s="654">
        <v>34045782</v>
      </c>
      <c r="M20" s="662">
        <f t="shared" ref="M20:M30" si="1">L20/K20</f>
        <v>281.41215517357028</v>
      </c>
    </row>
    <row r="21" spans="1:15" s="634" customFormat="1" ht="11.25" customHeight="1">
      <c r="A21" s="1348">
        <v>2005</v>
      </c>
      <c r="B21" s="1349"/>
      <c r="C21" s="652">
        <v>10184876.579000004</v>
      </c>
      <c r="D21" s="652">
        <v>126817806.91499999</v>
      </c>
      <c r="E21" s="653">
        <v>12.451580137601582</v>
      </c>
      <c r="F21" s="654">
        <v>10060651.087000003</v>
      </c>
      <c r="G21" s="1348">
        <v>2005</v>
      </c>
      <c r="H21" s="1349"/>
      <c r="I21" s="654">
        <v>91567503.718999997</v>
      </c>
      <c r="J21" s="653">
        <f t="shared" si="0"/>
        <v>9.1015484909639799</v>
      </c>
      <c r="K21" s="654">
        <v>124225.492</v>
      </c>
      <c r="L21" s="654">
        <v>35250303.196000002</v>
      </c>
      <c r="M21" s="662">
        <f t="shared" si="1"/>
        <v>283.76062455844414</v>
      </c>
    </row>
    <row r="22" spans="1:15" s="634" customFormat="1" ht="11.25" customHeight="1">
      <c r="A22" s="1348">
        <v>2006</v>
      </c>
      <c r="B22" s="1349"/>
      <c r="C22" s="652">
        <v>10382048.250999998</v>
      </c>
      <c r="D22" s="652">
        <v>131201278.667</v>
      </c>
      <c r="E22" s="653">
        <v>12.637321219766312</v>
      </c>
      <c r="F22" s="654">
        <v>10259840.932999998</v>
      </c>
      <c r="G22" s="1348">
        <v>2006</v>
      </c>
      <c r="H22" s="1349"/>
      <c r="I22" s="654">
        <v>95517943.495999992</v>
      </c>
      <c r="J22" s="653">
        <f t="shared" si="0"/>
        <v>9.3098854182791264</v>
      </c>
      <c r="K22" s="654">
        <v>122207.318</v>
      </c>
      <c r="L22" s="654">
        <v>35683335.171000004</v>
      </c>
      <c r="M22" s="662">
        <f t="shared" si="1"/>
        <v>291.99016683272606</v>
      </c>
    </row>
    <row r="23" spans="1:15" s="634" customFormat="1" ht="11.25" customHeight="1">
      <c r="A23" s="1348">
        <v>2007</v>
      </c>
      <c r="B23" s="1349"/>
      <c r="C23" s="652">
        <f>SUM(C33:C36)</f>
        <v>10432670.449999999</v>
      </c>
      <c r="D23" s="652">
        <f>SUM(D33:D36)</f>
        <v>131800747.995</v>
      </c>
      <c r="E23" s="653">
        <v>12.63346222107495</v>
      </c>
      <c r="F23" s="652">
        <f>SUM(F33:F36)</f>
        <v>10311523.118000001</v>
      </c>
      <c r="G23" s="1348">
        <v>2007</v>
      </c>
      <c r="H23" s="1349"/>
      <c r="I23" s="652">
        <f>SUM(I33:I36)</f>
        <v>96521009.027999997</v>
      </c>
      <c r="J23" s="653">
        <f t="shared" si="0"/>
        <v>9.3604996976160582</v>
      </c>
      <c r="K23" s="652">
        <f>SUM(K33:K36)</f>
        <v>121147.33200000001</v>
      </c>
      <c r="L23" s="652">
        <f>SUM(L33:L36)</f>
        <v>35279738.967</v>
      </c>
      <c r="M23" s="662">
        <f t="shared" si="1"/>
        <v>291.21350329861161</v>
      </c>
    </row>
    <row r="24" spans="1:15" s="634" customFormat="1" ht="11.25" customHeight="1">
      <c r="A24" s="1348">
        <v>2008</v>
      </c>
      <c r="B24" s="1349"/>
      <c r="C24" s="652">
        <f>SUM(C39:C42)</f>
        <v>10557294.711999999</v>
      </c>
      <c r="D24" s="652">
        <f>SUM(D39:D42)</f>
        <v>135296679.36199999</v>
      </c>
      <c r="E24" s="653">
        <v>12.815468645411061</v>
      </c>
      <c r="F24" s="652">
        <f>SUM(F39:F42)</f>
        <v>10431396.836999999</v>
      </c>
      <c r="G24" s="1348">
        <v>2008</v>
      </c>
      <c r="H24" s="1349"/>
      <c r="I24" s="652">
        <f>SUM(I39:I42)</f>
        <v>98726651.034000009</v>
      </c>
      <c r="J24" s="653">
        <f t="shared" si="0"/>
        <v>9.4643749611574677</v>
      </c>
      <c r="K24" s="652">
        <f>SUM(K39:K42)</f>
        <v>125897.875</v>
      </c>
      <c r="L24" s="652">
        <f>SUM(L39:L42)</f>
        <v>36570028.328000002</v>
      </c>
      <c r="M24" s="662">
        <f t="shared" si="1"/>
        <v>290.47375365152112</v>
      </c>
    </row>
    <row r="25" spans="1:15" s="634" customFormat="1" ht="11.25" customHeight="1">
      <c r="A25" s="1348">
        <v>2009</v>
      </c>
      <c r="B25" s="1349"/>
      <c r="C25" s="652">
        <f>F25+K25</f>
        <v>10680209.697000002</v>
      </c>
      <c r="D25" s="652">
        <f>SUM(D45:D48)</f>
        <v>134161149.18699998</v>
      </c>
      <c r="E25" s="653">
        <f t="shared" ref="E25:E30" si="2">D25/C25</f>
        <v>12.561658712064888</v>
      </c>
      <c r="F25" s="652">
        <f>SUM(F45:F48)</f>
        <v>10554953.294000002</v>
      </c>
      <c r="G25" s="1348">
        <v>2009</v>
      </c>
      <c r="H25" s="1349"/>
      <c r="I25" s="652">
        <f>SUM(I45:I48)</f>
        <v>98456508.734999999</v>
      </c>
      <c r="J25" s="653">
        <f t="shared" si="0"/>
        <v>9.3279909434528641</v>
      </c>
      <c r="K25" s="652">
        <v>125256.40300000001</v>
      </c>
      <c r="L25" s="652">
        <v>35704640.452</v>
      </c>
      <c r="M25" s="662">
        <f t="shared" si="1"/>
        <v>285.0524172564655</v>
      </c>
    </row>
    <row r="26" spans="1:15" s="657" customFormat="1" ht="11.25" customHeight="1">
      <c r="A26" s="1355">
        <v>2010</v>
      </c>
      <c r="B26" s="1356"/>
      <c r="C26" s="652">
        <f t="shared" ref="C26:C29" si="3">F26+K26</f>
        <v>10699928.945</v>
      </c>
      <c r="D26" s="655">
        <f>SUM(D51:D54)</f>
        <v>135570593.64300001</v>
      </c>
      <c r="E26" s="653">
        <f t="shared" si="2"/>
        <v>12.670233077234702</v>
      </c>
      <c r="F26" s="652">
        <f>SUM(F51:F54)</f>
        <v>10571842.384</v>
      </c>
      <c r="G26" s="1355">
        <v>2010</v>
      </c>
      <c r="H26" s="1356"/>
      <c r="I26" s="652">
        <f>SUM(I51:I54)</f>
        <v>98618892.426000014</v>
      </c>
      <c r="J26" s="653">
        <f t="shared" si="0"/>
        <v>9.3284489915641569</v>
      </c>
      <c r="K26" s="652">
        <v>128086.561</v>
      </c>
      <c r="L26" s="652">
        <v>36951701.217</v>
      </c>
      <c r="M26" s="662">
        <f t="shared" si="1"/>
        <v>288.49007209273111</v>
      </c>
      <c r="N26" s="656"/>
      <c r="O26" s="656"/>
    </row>
    <row r="27" spans="1:15" s="657" customFormat="1" ht="11.25" customHeight="1">
      <c r="A27" s="1355">
        <v>2011</v>
      </c>
      <c r="B27" s="1356"/>
      <c r="C27" s="652">
        <f t="shared" si="3"/>
        <v>10936795.824999999</v>
      </c>
      <c r="D27" s="658">
        <f>SUM(D57:D60)</f>
        <v>138822577.26799998</v>
      </c>
      <c r="E27" s="653">
        <f t="shared" si="2"/>
        <v>12.693167129505225</v>
      </c>
      <c r="F27" s="658">
        <f>SUM(F57:F60)</f>
        <v>10809201.700999999</v>
      </c>
      <c r="G27" s="1355">
        <v>2011</v>
      </c>
      <c r="H27" s="1356"/>
      <c r="I27" s="652">
        <f>SUM(I57:I60)</f>
        <v>102279828.399</v>
      </c>
      <c r="J27" s="653">
        <f t="shared" si="0"/>
        <v>9.4622925196721717</v>
      </c>
      <c r="K27" s="655">
        <f>SUM(K57:K60)</f>
        <v>127594.124</v>
      </c>
      <c r="L27" s="655">
        <f>SUM(L57:L60)</f>
        <v>36542748.869000003</v>
      </c>
      <c r="M27" s="662">
        <f t="shared" si="1"/>
        <v>286.3983679138704</v>
      </c>
      <c r="N27" s="656"/>
      <c r="O27" s="656"/>
    </row>
    <row r="28" spans="1:15" s="657" customFormat="1" ht="11.25" customHeight="1">
      <c r="A28" s="1357">
        <v>2012</v>
      </c>
      <c r="B28" s="1358"/>
      <c r="C28" s="652">
        <f t="shared" si="3"/>
        <v>10987417.253</v>
      </c>
      <c r="D28" s="658">
        <f>SUM(D63:D66)</f>
        <v>141898463.18900001</v>
      </c>
      <c r="E28" s="653">
        <f t="shared" si="2"/>
        <v>12.914633159149036</v>
      </c>
      <c r="F28" s="658">
        <f>SUM(F63:F66)</f>
        <v>10853548.299000001</v>
      </c>
      <c r="G28" s="1355">
        <v>2012</v>
      </c>
      <c r="H28" s="1356"/>
      <c r="I28" s="652">
        <f>SUM(I63:I66)</f>
        <v>103544915.42300001</v>
      </c>
      <c r="J28" s="653">
        <f t="shared" si="0"/>
        <v>9.540190228161622</v>
      </c>
      <c r="K28" s="655">
        <f>SUM(K63:K66)</f>
        <v>133868.954</v>
      </c>
      <c r="L28" s="655">
        <f>SUM(L63:L66)</f>
        <v>38353547.766000003</v>
      </c>
      <c r="M28" s="662">
        <f t="shared" si="1"/>
        <v>286.50069056339981</v>
      </c>
      <c r="N28" s="656"/>
      <c r="O28" s="656"/>
    </row>
    <row r="29" spans="1:15" s="657" customFormat="1" ht="11.25" customHeight="1">
      <c r="A29" s="1355">
        <v>2013</v>
      </c>
      <c r="B29" s="1356"/>
      <c r="C29" s="652">
        <f t="shared" si="3"/>
        <v>11049650.754000001</v>
      </c>
      <c r="D29" s="658">
        <f>SUM(D69:D72)</f>
        <v>142639902.13999999</v>
      </c>
      <c r="E29" s="653">
        <f t="shared" si="2"/>
        <v>12.908996430349982</v>
      </c>
      <c r="F29" s="655">
        <f>SUM(F69:F72)</f>
        <v>10915425.16</v>
      </c>
      <c r="G29" s="1355">
        <v>2013</v>
      </c>
      <c r="H29" s="1356"/>
      <c r="I29" s="652">
        <f>SUM(I69:I72)</f>
        <v>104684055.08</v>
      </c>
      <c r="J29" s="653">
        <f t="shared" si="0"/>
        <v>9.5904697751599066</v>
      </c>
      <c r="K29" s="655">
        <f>SUM(K69:K72)</f>
        <v>134225.59400000001</v>
      </c>
      <c r="L29" s="655">
        <f>SUM(L69:L72)</f>
        <v>37955847.060000002</v>
      </c>
      <c r="M29" s="662">
        <f t="shared" si="1"/>
        <v>282.77652516851589</v>
      </c>
      <c r="N29" s="656"/>
      <c r="O29" s="656"/>
    </row>
    <row r="30" spans="1:15" s="657" customFormat="1" ht="11.25" hidden="1" customHeight="1">
      <c r="A30" s="1355">
        <v>2014</v>
      </c>
      <c r="B30" s="1356"/>
      <c r="C30" s="658">
        <f>SUM(C75:C78)</f>
        <v>8236101.1179999989</v>
      </c>
      <c r="D30" s="658">
        <f>SUM(D75:D78)</f>
        <v>106271361.55399999</v>
      </c>
      <c r="E30" s="653">
        <f t="shared" si="2"/>
        <v>12.903115203593595</v>
      </c>
      <c r="F30" s="658">
        <f>SUM(F75:F78)</f>
        <v>8137781.716</v>
      </c>
      <c r="G30" s="1355">
        <v>2014</v>
      </c>
      <c r="H30" s="1356"/>
      <c r="I30" s="652">
        <f>SUM(I75:I78)</f>
        <v>78032417.182999998</v>
      </c>
      <c r="J30" s="653">
        <f t="shared" si="0"/>
        <v>9.5889051717346412</v>
      </c>
      <c r="K30" s="655">
        <f>SUM(K75:K78)</f>
        <v>98319.402000000002</v>
      </c>
      <c r="L30" s="655">
        <f>SUM(L75:L78)</f>
        <v>28238944.370999999</v>
      </c>
      <c r="M30" s="662">
        <f t="shared" si="1"/>
        <v>287.21639672910135</v>
      </c>
      <c r="N30" s="656"/>
      <c r="O30" s="656"/>
    </row>
    <row r="31" spans="1:15" s="634" customFormat="1" ht="9" hidden="1" customHeight="1">
      <c r="A31" s="636"/>
      <c r="B31" s="659"/>
      <c r="E31" s="653"/>
      <c r="G31" s="636"/>
      <c r="H31" s="659"/>
      <c r="J31" s="653"/>
      <c r="M31" s="662"/>
    </row>
    <row r="32" spans="1:15" s="634" customFormat="1" ht="11.25" hidden="1" customHeight="1">
      <c r="A32" s="1133">
        <v>2007</v>
      </c>
      <c r="B32" s="1134"/>
      <c r="C32" s="654"/>
      <c r="D32" s="654"/>
      <c r="E32" s="653" t="e">
        <f t="shared" ref="E32:E54" si="4">D32/C32</f>
        <v>#DIV/0!</v>
      </c>
      <c r="F32" s="654"/>
      <c r="G32" s="1133">
        <v>2007</v>
      </c>
      <c r="H32" s="1134"/>
      <c r="I32" s="654"/>
      <c r="J32" s="653" t="e">
        <f t="shared" ref="J32:J54" si="5">I32/F32</f>
        <v>#DIV/0!</v>
      </c>
      <c r="K32" s="654"/>
      <c r="L32" s="654"/>
      <c r="M32" s="662" t="e">
        <f t="shared" ref="M32:M54" si="6">L32/K32</f>
        <v>#DIV/0!</v>
      </c>
    </row>
    <row r="33" spans="1:13" s="634" customFormat="1" ht="11.25" hidden="1" customHeight="1">
      <c r="A33" s="657"/>
      <c r="B33" s="661" t="s">
        <v>525</v>
      </c>
      <c r="C33" s="654">
        <v>2665575.9590000003</v>
      </c>
      <c r="D33" s="654">
        <v>32543927.581999995</v>
      </c>
      <c r="E33" s="653">
        <f t="shared" si="4"/>
        <v>12.208966498260645</v>
      </c>
      <c r="F33" s="654">
        <v>2636809.4890000001</v>
      </c>
      <c r="G33" s="657"/>
      <c r="H33" s="661" t="s">
        <v>525</v>
      </c>
      <c r="I33" s="654">
        <v>24335837.970999997</v>
      </c>
      <c r="J33" s="653">
        <f t="shared" si="5"/>
        <v>9.229274269727112</v>
      </c>
      <c r="K33" s="654">
        <v>28766.47</v>
      </c>
      <c r="L33" s="654">
        <v>8208089.6109999996</v>
      </c>
      <c r="M33" s="662">
        <f t="shared" si="6"/>
        <v>285.33530916375901</v>
      </c>
    </row>
    <row r="34" spans="1:13" s="634" customFormat="1" ht="11.25" hidden="1" customHeight="1">
      <c r="B34" s="661" t="s">
        <v>526</v>
      </c>
      <c r="C34" s="654">
        <v>2595755.1010000003</v>
      </c>
      <c r="D34" s="654">
        <v>32984437.060000002</v>
      </c>
      <c r="E34" s="653">
        <f t="shared" si="4"/>
        <v>12.707068185012112</v>
      </c>
      <c r="F34" s="654">
        <v>2565842.8420000002</v>
      </c>
      <c r="H34" s="661" t="s">
        <v>526</v>
      </c>
      <c r="I34" s="654">
        <v>24016540.395000003</v>
      </c>
      <c r="J34" s="653">
        <f t="shared" si="5"/>
        <v>9.360097977115311</v>
      </c>
      <c r="K34" s="654">
        <v>29912.258999999998</v>
      </c>
      <c r="L34" s="654">
        <v>8967896.6649999991</v>
      </c>
      <c r="M34" s="662">
        <f t="shared" si="6"/>
        <v>299.80673358705536</v>
      </c>
    </row>
    <row r="35" spans="1:13" s="634" customFormat="1" ht="11.25" hidden="1" customHeight="1">
      <c r="B35" s="661" t="s">
        <v>527</v>
      </c>
      <c r="C35" s="654">
        <v>2458846.6919999998</v>
      </c>
      <c r="D35" s="654">
        <v>32719186.316</v>
      </c>
      <c r="E35" s="653">
        <f t="shared" si="4"/>
        <v>13.306720757521715</v>
      </c>
      <c r="F35" s="654">
        <v>2426483.139</v>
      </c>
      <c r="H35" s="661" t="s">
        <v>527</v>
      </c>
      <c r="I35" s="654">
        <v>23064530.688999999</v>
      </c>
      <c r="J35" s="653">
        <f t="shared" si="5"/>
        <v>9.5053331788265929</v>
      </c>
      <c r="K35" s="654">
        <v>32363.553</v>
      </c>
      <c r="L35" s="654">
        <v>9654655.6270000003</v>
      </c>
      <c r="M35" s="662">
        <f t="shared" si="6"/>
        <v>298.31877936887832</v>
      </c>
    </row>
    <row r="36" spans="1:13" s="634" customFormat="1" ht="11.25" hidden="1" customHeight="1">
      <c r="B36" s="661" t="s">
        <v>528</v>
      </c>
      <c r="C36" s="654">
        <v>2712492.6979999999</v>
      </c>
      <c r="D36" s="654">
        <v>33553197.037</v>
      </c>
      <c r="E36" s="653">
        <f t="shared" si="4"/>
        <v>12.369875525099019</v>
      </c>
      <c r="F36" s="654">
        <v>2682387.648</v>
      </c>
      <c r="H36" s="661" t="s">
        <v>528</v>
      </c>
      <c r="I36" s="654">
        <v>25104099.973000001</v>
      </c>
      <c r="J36" s="653">
        <f t="shared" si="5"/>
        <v>9.3588635452141773</v>
      </c>
      <c r="K36" s="654">
        <v>30105.05</v>
      </c>
      <c r="L36" s="654">
        <v>8449097.0639999993</v>
      </c>
      <c r="M36" s="662">
        <f t="shared" si="6"/>
        <v>280.65381269919828</v>
      </c>
    </row>
    <row r="37" spans="1:13" s="634" customFormat="1" ht="11.25" hidden="1" customHeight="1">
      <c r="A37" s="657"/>
      <c r="B37" s="661"/>
      <c r="C37" s="654"/>
      <c r="D37" s="654"/>
      <c r="E37" s="653" t="e">
        <f t="shared" si="4"/>
        <v>#DIV/0!</v>
      </c>
      <c r="F37" s="654"/>
      <c r="G37" s="657"/>
      <c r="H37" s="661"/>
      <c r="I37" s="654"/>
      <c r="J37" s="653" t="e">
        <f t="shared" si="5"/>
        <v>#DIV/0!</v>
      </c>
      <c r="K37" s="654"/>
      <c r="L37" s="654"/>
      <c r="M37" s="662" t="e">
        <f t="shared" si="6"/>
        <v>#DIV/0!</v>
      </c>
    </row>
    <row r="38" spans="1:13" s="634" customFormat="1" ht="11.25" hidden="1" customHeight="1">
      <c r="A38" s="1133">
        <v>2008</v>
      </c>
      <c r="B38" s="1134"/>
      <c r="C38" s="654"/>
      <c r="D38" s="654"/>
      <c r="E38" s="653" t="e">
        <f t="shared" si="4"/>
        <v>#DIV/0!</v>
      </c>
      <c r="F38" s="654"/>
      <c r="G38" s="1133">
        <v>2008</v>
      </c>
      <c r="H38" s="1134"/>
      <c r="I38" s="654"/>
      <c r="J38" s="653" t="e">
        <f t="shared" si="5"/>
        <v>#DIV/0!</v>
      </c>
      <c r="K38" s="654"/>
      <c r="L38" s="654"/>
      <c r="M38" s="662" t="e">
        <f t="shared" si="6"/>
        <v>#DIV/0!</v>
      </c>
    </row>
    <row r="39" spans="1:13" s="634" customFormat="1" ht="11.25" hidden="1" customHeight="1">
      <c r="A39" s="657"/>
      <c r="B39" s="661" t="s">
        <v>525</v>
      </c>
      <c r="C39" s="654">
        <v>2610870.9490000005</v>
      </c>
      <c r="D39" s="654">
        <v>32398068.081999999</v>
      </c>
      <c r="E39" s="653">
        <f t="shared" si="4"/>
        <v>12.408912089051704</v>
      </c>
      <c r="F39" s="654">
        <v>2581961.5560000003</v>
      </c>
      <c r="G39" s="657"/>
      <c r="H39" s="661" t="s">
        <v>525</v>
      </c>
      <c r="I39" s="654">
        <v>24096231.469999999</v>
      </c>
      <c r="J39" s="653">
        <f t="shared" si="5"/>
        <v>9.3325291439776947</v>
      </c>
      <c r="K39" s="654">
        <v>28909.393</v>
      </c>
      <c r="L39" s="654">
        <v>8301836.6119999997</v>
      </c>
      <c r="M39" s="662">
        <f t="shared" si="6"/>
        <v>287.16744803323957</v>
      </c>
    </row>
    <row r="40" spans="1:13" s="634" customFormat="1" ht="11.25" hidden="1" customHeight="1">
      <c r="B40" s="661" t="s">
        <v>526</v>
      </c>
      <c r="C40" s="654">
        <v>2644068.8879999998</v>
      </c>
      <c r="D40" s="654">
        <v>33738771</v>
      </c>
      <c r="E40" s="653">
        <f t="shared" si="4"/>
        <v>12.760170944532517</v>
      </c>
      <c r="F40" s="654">
        <v>2612636.9039999996</v>
      </c>
      <c r="H40" s="661" t="s">
        <v>526</v>
      </c>
      <c r="I40" s="654">
        <v>24661419.133000001</v>
      </c>
      <c r="J40" s="653">
        <f t="shared" si="5"/>
        <v>9.4392830076168917</v>
      </c>
      <c r="K40" s="654">
        <v>31431.984</v>
      </c>
      <c r="L40" s="654">
        <v>9077351.8670000006</v>
      </c>
      <c r="M40" s="662">
        <f t="shared" si="6"/>
        <v>288.79347441128755</v>
      </c>
    </row>
    <row r="41" spans="1:13" s="634" customFormat="1" ht="11.25" hidden="1" customHeight="1">
      <c r="A41" s="657"/>
      <c r="B41" s="663" t="s">
        <v>527</v>
      </c>
      <c r="C41" s="654">
        <v>2527475.9700000002</v>
      </c>
      <c r="D41" s="654">
        <v>34048479.022</v>
      </c>
      <c r="E41" s="653">
        <f t="shared" si="4"/>
        <v>13.471336394941074</v>
      </c>
      <c r="F41" s="654">
        <v>2494347.094</v>
      </c>
      <c r="G41" s="657"/>
      <c r="H41" s="663" t="s">
        <v>527</v>
      </c>
      <c r="I41" s="654">
        <v>24009544.985999998</v>
      </c>
      <c r="J41" s="653">
        <f t="shared" si="5"/>
        <v>9.625583000759395</v>
      </c>
      <c r="K41" s="654">
        <v>33128.875999999997</v>
      </c>
      <c r="L41" s="654">
        <v>10038934.036</v>
      </c>
      <c r="M41" s="662">
        <f t="shared" si="6"/>
        <v>303.02670202273089</v>
      </c>
    </row>
    <row r="42" spans="1:13" s="634" customFormat="1" ht="11.25" hidden="1" customHeight="1">
      <c r="B42" s="661" t="s">
        <v>528</v>
      </c>
      <c r="C42" s="654">
        <v>2774878.9049999998</v>
      </c>
      <c r="D42" s="654">
        <v>35111361.258000001</v>
      </c>
      <c r="E42" s="653">
        <f t="shared" si="4"/>
        <v>12.653294958109173</v>
      </c>
      <c r="F42" s="654">
        <v>2742451.2829999998</v>
      </c>
      <c r="H42" s="661" t="s">
        <v>528</v>
      </c>
      <c r="I42" s="654">
        <v>25959455.445000004</v>
      </c>
      <c r="J42" s="653">
        <f t="shared" si="5"/>
        <v>9.4657854474638654</v>
      </c>
      <c r="K42" s="654">
        <v>32427.621999999999</v>
      </c>
      <c r="L42" s="654">
        <v>9151905.8129999992</v>
      </c>
      <c r="M42" s="662">
        <f t="shared" si="6"/>
        <v>282.22562274224117</v>
      </c>
    </row>
    <row r="43" spans="1:13" s="634" customFormat="1" ht="11.25" hidden="1" customHeight="1">
      <c r="A43" s="657"/>
      <c r="B43" s="661"/>
      <c r="C43" s="654"/>
      <c r="D43" s="654"/>
      <c r="E43" s="653" t="e">
        <f t="shared" si="4"/>
        <v>#DIV/0!</v>
      </c>
      <c r="F43" s="654"/>
      <c r="G43" s="657"/>
      <c r="H43" s="661"/>
      <c r="I43" s="654"/>
      <c r="J43" s="653" t="e">
        <f t="shared" si="5"/>
        <v>#DIV/0!</v>
      </c>
      <c r="K43" s="654"/>
      <c r="L43" s="654"/>
      <c r="M43" s="662" t="e">
        <f t="shared" si="6"/>
        <v>#DIV/0!</v>
      </c>
    </row>
    <row r="44" spans="1:13" s="634" customFormat="1" ht="11.25" hidden="1" customHeight="1">
      <c r="A44" s="1133">
        <v>2009</v>
      </c>
      <c r="B44" s="1134"/>
      <c r="C44" s="654"/>
      <c r="D44" s="654"/>
      <c r="E44" s="653" t="e">
        <f t="shared" si="4"/>
        <v>#DIV/0!</v>
      </c>
      <c r="F44" s="654"/>
      <c r="G44" s="1133">
        <v>2009</v>
      </c>
      <c r="H44" s="1134"/>
      <c r="I44" s="654"/>
      <c r="J44" s="653" t="e">
        <f t="shared" si="5"/>
        <v>#DIV/0!</v>
      </c>
      <c r="K44" s="654"/>
      <c r="L44" s="654"/>
      <c r="M44" s="662" t="e">
        <f t="shared" si="6"/>
        <v>#DIV/0!</v>
      </c>
    </row>
    <row r="45" spans="1:13" s="634" customFormat="1" ht="11.25" hidden="1" customHeight="1">
      <c r="A45" s="657"/>
      <c r="B45" s="661" t="s">
        <v>525</v>
      </c>
      <c r="C45" s="654">
        <f>F45+K45</f>
        <v>2735848.2650000001</v>
      </c>
      <c r="D45" s="654">
        <f>I45+L45</f>
        <v>33062813.973999996</v>
      </c>
      <c r="E45" s="653">
        <f t="shared" si="4"/>
        <v>12.085032052755306</v>
      </c>
      <c r="F45" s="654">
        <v>2706975.514</v>
      </c>
      <c r="G45" s="657"/>
      <c r="H45" s="661" t="s">
        <v>525</v>
      </c>
      <c r="I45" s="654">
        <v>24848583.799999997</v>
      </c>
      <c r="J45" s="653">
        <f t="shared" si="5"/>
        <v>9.179463822811659</v>
      </c>
      <c r="K45" s="654">
        <v>28872.751</v>
      </c>
      <c r="L45" s="654">
        <v>8214230.1739999996</v>
      </c>
      <c r="M45" s="662">
        <f t="shared" si="6"/>
        <v>284.4976626577772</v>
      </c>
    </row>
    <row r="46" spans="1:13" s="634" customFormat="1" ht="11.25" hidden="1" customHeight="1">
      <c r="A46" s="657"/>
      <c r="B46" s="661" t="s">
        <v>526</v>
      </c>
      <c r="C46" s="654">
        <f>F46+K46</f>
        <v>2638497.779000001</v>
      </c>
      <c r="D46" s="654">
        <f>I46+L46</f>
        <v>33228181.902999997</v>
      </c>
      <c r="E46" s="653">
        <f t="shared" si="4"/>
        <v>12.593598587599942</v>
      </c>
      <c r="F46" s="654">
        <v>2607114.0880000009</v>
      </c>
      <c r="G46" s="657"/>
      <c r="H46" s="661" t="s">
        <v>526</v>
      </c>
      <c r="I46" s="654">
        <v>24347131.501999997</v>
      </c>
      <c r="J46" s="653">
        <f t="shared" si="5"/>
        <v>9.3387288320310695</v>
      </c>
      <c r="K46" s="654">
        <v>31383.690999999999</v>
      </c>
      <c r="L46" s="654">
        <v>8881050.4010000005</v>
      </c>
      <c r="M46" s="662">
        <f t="shared" si="6"/>
        <v>282.98297994968152</v>
      </c>
    </row>
    <row r="47" spans="1:13" s="634" customFormat="1" ht="11.25" hidden="1" customHeight="1">
      <c r="A47" s="657"/>
      <c r="B47" s="661" t="s">
        <v>527</v>
      </c>
      <c r="C47" s="654">
        <f>F47+K47</f>
        <v>2523139.8710000003</v>
      </c>
      <c r="D47" s="654">
        <f>I47+L47</f>
        <v>33283340.302999996</v>
      </c>
      <c r="E47" s="653">
        <f t="shared" si="4"/>
        <v>13.191238696493173</v>
      </c>
      <c r="F47" s="654">
        <v>2490846.6080000005</v>
      </c>
      <c r="G47" s="657"/>
      <c r="H47" s="661" t="s">
        <v>527</v>
      </c>
      <c r="I47" s="654">
        <v>23614495.917999998</v>
      </c>
      <c r="J47" s="653">
        <f t="shared" si="5"/>
        <v>9.4805098965772974</v>
      </c>
      <c r="K47" s="654">
        <v>32293.262999999999</v>
      </c>
      <c r="L47" s="654">
        <v>9668844.3849999998</v>
      </c>
      <c r="M47" s="662">
        <f t="shared" si="6"/>
        <v>299.40747656871963</v>
      </c>
    </row>
    <row r="48" spans="1:13" s="634" customFormat="1" ht="11.25" hidden="1" customHeight="1">
      <c r="B48" s="661" t="s">
        <v>528</v>
      </c>
      <c r="C48" s="654">
        <f t="shared" ref="C48:C66" si="7">F48+K48</f>
        <v>2782723.7820000001</v>
      </c>
      <c r="D48" s="654">
        <f>I48+L48</f>
        <v>34586813.006999999</v>
      </c>
      <c r="E48" s="653">
        <f t="shared" si="4"/>
        <v>12.429121866397301</v>
      </c>
      <c r="F48" s="654">
        <v>2750017.0840000003</v>
      </c>
      <c r="H48" s="661" t="s">
        <v>528</v>
      </c>
      <c r="I48" s="654">
        <v>25646297.514999997</v>
      </c>
      <c r="J48" s="653">
        <f t="shared" si="5"/>
        <v>9.325868433404974</v>
      </c>
      <c r="K48" s="654">
        <v>32706.698</v>
      </c>
      <c r="L48" s="654">
        <v>8940515.4920000006</v>
      </c>
      <c r="M48" s="662">
        <f t="shared" si="6"/>
        <v>273.35426804625769</v>
      </c>
    </row>
    <row r="49" spans="1:15" s="634" customFormat="1" ht="11.25" hidden="1" customHeight="1">
      <c r="A49" s="657"/>
      <c r="B49" s="661"/>
      <c r="C49" s="654">
        <f t="shared" si="7"/>
        <v>0</v>
      </c>
      <c r="D49" s="654"/>
      <c r="E49" s="653" t="e">
        <f t="shared" si="4"/>
        <v>#DIV/0!</v>
      </c>
      <c r="F49" s="654"/>
      <c r="G49" s="657"/>
      <c r="H49" s="661"/>
      <c r="I49" s="654"/>
      <c r="J49" s="653" t="e">
        <f t="shared" si="5"/>
        <v>#DIV/0!</v>
      </c>
      <c r="K49" s="654"/>
      <c r="L49" s="654"/>
      <c r="M49" s="662" t="e">
        <f t="shared" si="6"/>
        <v>#DIV/0!</v>
      </c>
    </row>
    <row r="50" spans="1:15" s="634" customFormat="1" ht="11.25" hidden="1" customHeight="1">
      <c r="A50" s="1133">
        <v>2010</v>
      </c>
      <c r="B50" s="1134"/>
      <c r="C50" s="654">
        <f t="shared" si="7"/>
        <v>0</v>
      </c>
      <c r="D50" s="654"/>
      <c r="E50" s="653" t="e">
        <f t="shared" si="4"/>
        <v>#DIV/0!</v>
      </c>
      <c r="F50" s="654"/>
      <c r="G50" s="1133">
        <v>2010</v>
      </c>
      <c r="H50" s="1134"/>
      <c r="I50" s="654"/>
      <c r="J50" s="653" t="e">
        <f t="shared" si="5"/>
        <v>#DIV/0!</v>
      </c>
      <c r="K50" s="654"/>
      <c r="L50" s="654"/>
      <c r="M50" s="662" t="e">
        <f t="shared" si="6"/>
        <v>#DIV/0!</v>
      </c>
    </row>
    <row r="51" spans="1:15" s="634" customFormat="1" ht="11.25" hidden="1" customHeight="1">
      <c r="A51" s="657"/>
      <c r="B51" s="661" t="s">
        <v>525</v>
      </c>
      <c r="C51" s="654">
        <f t="shared" si="7"/>
        <v>2750766.8619999993</v>
      </c>
      <c r="D51" s="654">
        <f>I51+L51</f>
        <v>33362837.033000007</v>
      </c>
      <c r="E51" s="653">
        <f t="shared" si="4"/>
        <v>12.128558582657528</v>
      </c>
      <c r="F51" s="654">
        <v>2721628.5069999993</v>
      </c>
      <c r="G51" s="657"/>
      <c r="H51" s="661" t="s">
        <v>525</v>
      </c>
      <c r="I51" s="654">
        <v>24870315.582000006</v>
      </c>
      <c r="J51" s="653">
        <f t="shared" si="5"/>
        <v>9.138027294332721</v>
      </c>
      <c r="K51" s="654">
        <v>29138.355</v>
      </c>
      <c r="L51" s="654">
        <v>8492521.4509999994</v>
      </c>
      <c r="M51" s="662">
        <f t="shared" si="6"/>
        <v>291.45507531224735</v>
      </c>
    </row>
    <row r="52" spans="1:15" s="657" customFormat="1" ht="11.25" hidden="1" customHeight="1">
      <c r="B52" s="661" t="s">
        <v>526</v>
      </c>
      <c r="C52" s="654">
        <f t="shared" si="7"/>
        <v>2653755.7610000004</v>
      </c>
      <c r="D52" s="654">
        <f>I52+L52</f>
        <v>33850791.127000004</v>
      </c>
      <c r="E52" s="653">
        <f t="shared" si="4"/>
        <v>12.755805045994208</v>
      </c>
      <c r="F52" s="654">
        <v>2621554.8760000006</v>
      </c>
      <c r="H52" s="661" t="s">
        <v>526</v>
      </c>
      <c r="I52" s="654">
        <v>24621983.735000003</v>
      </c>
      <c r="J52" s="653">
        <f t="shared" si="5"/>
        <v>9.3921298235681103</v>
      </c>
      <c r="K52" s="654">
        <v>32200.884999999998</v>
      </c>
      <c r="L52" s="654">
        <v>9228807.3920000009</v>
      </c>
      <c r="M52" s="662">
        <f t="shared" si="6"/>
        <v>286.60104813889438</v>
      </c>
      <c r="N52" s="664"/>
      <c r="O52" s="656"/>
    </row>
    <row r="53" spans="1:15" s="657" customFormat="1" ht="11.25" hidden="1" customHeight="1">
      <c r="B53" s="663" t="s">
        <v>527</v>
      </c>
      <c r="C53" s="654">
        <f t="shared" si="7"/>
        <v>2512975.4709999999</v>
      </c>
      <c r="D53" s="654">
        <f>I53+L53</f>
        <v>33321453.898000002</v>
      </c>
      <c r="E53" s="653">
        <f t="shared" si="4"/>
        <v>13.259760901979773</v>
      </c>
      <c r="F53" s="654">
        <v>2480558.344</v>
      </c>
      <c r="H53" s="663" t="s">
        <v>527</v>
      </c>
      <c r="I53" s="654">
        <v>23513103.93</v>
      </c>
      <c r="J53" s="653">
        <f t="shared" si="5"/>
        <v>9.4789562143836434</v>
      </c>
      <c r="K53" s="654">
        <v>32417.127</v>
      </c>
      <c r="L53" s="654">
        <v>9808349.9680000003</v>
      </c>
      <c r="M53" s="662">
        <f t="shared" si="6"/>
        <v>302.56691063338218</v>
      </c>
      <c r="N53" s="664"/>
      <c r="O53" s="656"/>
    </row>
    <row r="54" spans="1:15" s="657" customFormat="1" ht="11.25" hidden="1" customHeight="1">
      <c r="B54" s="661" t="s">
        <v>528</v>
      </c>
      <c r="C54" s="654">
        <f t="shared" si="7"/>
        <v>2782430.8510000007</v>
      </c>
      <c r="D54" s="654">
        <f>I54+L54</f>
        <v>35035511.585000001</v>
      </c>
      <c r="E54" s="653">
        <f t="shared" si="4"/>
        <v>12.591691747670316</v>
      </c>
      <c r="F54" s="654">
        <v>2748100.6570000006</v>
      </c>
      <c r="H54" s="661" t="s">
        <v>528</v>
      </c>
      <c r="I54" s="654">
        <v>25613489.179000001</v>
      </c>
      <c r="J54" s="653">
        <f t="shared" si="5"/>
        <v>9.3204334105291817</v>
      </c>
      <c r="K54" s="654">
        <v>34330.194000000003</v>
      </c>
      <c r="L54" s="654">
        <v>9422022.4059999995</v>
      </c>
      <c r="M54" s="662">
        <f t="shared" si="6"/>
        <v>274.45293219141138</v>
      </c>
      <c r="N54" s="664"/>
      <c r="O54" s="656"/>
    </row>
    <row r="55" spans="1:15" s="657" customFormat="1" ht="11.25" customHeight="1">
      <c r="B55" s="661"/>
      <c r="C55" s="654"/>
      <c r="D55" s="654"/>
      <c r="E55" s="653"/>
      <c r="F55" s="654"/>
      <c r="H55" s="661"/>
      <c r="I55" s="654"/>
      <c r="J55" s="653"/>
      <c r="K55" s="654"/>
      <c r="L55" s="654"/>
      <c r="M55" s="662"/>
      <c r="N55" s="664"/>
      <c r="O55" s="656"/>
    </row>
    <row r="56" spans="1:15" s="657" customFormat="1" ht="11.25" hidden="1" customHeight="1">
      <c r="A56" s="665">
        <v>2011</v>
      </c>
      <c r="B56" s="666"/>
      <c r="C56" s="654"/>
      <c r="D56" s="654"/>
      <c r="E56" s="653"/>
      <c r="F56" s="654"/>
      <c r="G56" s="665">
        <v>2011</v>
      </c>
      <c r="H56" s="666"/>
      <c r="I56" s="654"/>
      <c r="J56" s="653"/>
      <c r="K56" s="654"/>
      <c r="L56" s="654"/>
      <c r="M56" s="662"/>
      <c r="N56" s="667"/>
      <c r="O56" s="656"/>
    </row>
    <row r="57" spans="1:15" s="657" customFormat="1" ht="11.25" hidden="1" customHeight="1">
      <c r="B57" s="661" t="s">
        <v>525</v>
      </c>
      <c r="C57" s="654">
        <f t="shared" si="7"/>
        <v>2810833.2439999999</v>
      </c>
      <c r="D57" s="654">
        <f>I57+L57</f>
        <v>33890600.001999997</v>
      </c>
      <c r="E57" s="653">
        <f>D57/C57</f>
        <v>12.057136464549369</v>
      </c>
      <c r="F57" s="654">
        <f>'2.1.2'!C57</f>
        <v>2781660.679</v>
      </c>
      <c r="H57" s="661" t="s">
        <v>525</v>
      </c>
      <c r="I57" s="654">
        <f>'2.1.5'!C57</f>
        <v>25768482.310999997</v>
      </c>
      <c r="J57" s="653">
        <f>I57/F57</f>
        <v>9.2637044142507357</v>
      </c>
      <c r="K57" s="654">
        <v>29172.564999999999</v>
      </c>
      <c r="L57" s="654">
        <v>8122117.6909999996</v>
      </c>
      <c r="M57" s="662">
        <f>L57/K57</f>
        <v>278.41630281739026</v>
      </c>
      <c r="N57" s="664"/>
      <c r="O57" s="656"/>
    </row>
    <row r="58" spans="1:15" s="657" customFormat="1" ht="11.25" hidden="1" customHeight="1">
      <c r="B58" s="661" t="s">
        <v>526</v>
      </c>
      <c r="C58" s="654">
        <f t="shared" si="7"/>
        <v>2708161.5090000001</v>
      </c>
      <c r="D58" s="654">
        <f t="shared" ref="D58:D66" si="8">I58+L58</f>
        <v>34510823.077000007</v>
      </c>
      <c r="E58" s="653">
        <f>D58/C58</f>
        <v>12.743266220389962</v>
      </c>
      <c r="F58" s="654">
        <f>'2.1.2'!C58</f>
        <v>2676216.6540000001</v>
      </c>
      <c r="H58" s="661" t="s">
        <v>526</v>
      </c>
      <c r="I58" s="654">
        <f>'2.1.5'!C58</f>
        <v>25323712.242000002</v>
      </c>
      <c r="J58" s="653">
        <f>I58/F58</f>
        <v>9.462504541308336</v>
      </c>
      <c r="K58" s="654">
        <v>31944.855</v>
      </c>
      <c r="L58" s="654">
        <v>9187110.8350000009</v>
      </c>
      <c r="M58" s="662">
        <f>L58/K58</f>
        <v>287.59281690275321</v>
      </c>
      <c r="N58" s="664"/>
      <c r="O58" s="656"/>
    </row>
    <row r="59" spans="1:15" s="657" customFormat="1" ht="11.25" hidden="1" customHeight="1">
      <c r="B59" s="663" t="s">
        <v>527</v>
      </c>
      <c r="C59" s="654">
        <f t="shared" si="7"/>
        <v>2576342.4129999997</v>
      </c>
      <c r="D59" s="654">
        <f t="shared" si="8"/>
        <v>34343505.743999995</v>
      </c>
      <c r="E59" s="653">
        <f>D59/C59</f>
        <v>13.330334341703049</v>
      </c>
      <c r="F59" s="654">
        <f>'2.1.2'!C59</f>
        <v>2543285.7579999999</v>
      </c>
      <c r="H59" s="663" t="s">
        <v>527</v>
      </c>
      <c r="I59" s="654">
        <f>'2.1.5'!C59</f>
        <v>24444541.202999998</v>
      </c>
      <c r="J59" s="653">
        <f>I59/F59</f>
        <v>9.6114017570022501</v>
      </c>
      <c r="K59" s="654">
        <v>33056.654999999999</v>
      </c>
      <c r="L59" s="654">
        <v>9898964.5409999993</v>
      </c>
      <c r="M59" s="662">
        <f>L59/K59</f>
        <v>299.45451350113916</v>
      </c>
      <c r="N59" s="664"/>
      <c r="O59" s="656"/>
    </row>
    <row r="60" spans="1:15" s="657" customFormat="1" ht="11.25" hidden="1" customHeight="1">
      <c r="B60" s="661" t="s">
        <v>528</v>
      </c>
      <c r="C60" s="654">
        <f t="shared" si="7"/>
        <v>2841458.659</v>
      </c>
      <c r="D60" s="654">
        <f t="shared" si="8"/>
        <v>36077648.445</v>
      </c>
      <c r="E60" s="653">
        <f>D60/C60</f>
        <v>12.696876067764743</v>
      </c>
      <c r="F60" s="654">
        <f>'2.1.2'!C60</f>
        <v>2808038.61</v>
      </c>
      <c r="H60" s="661" t="s">
        <v>528</v>
      </c>
      <c r="I60" s="654">
        <f>'2.1.5'!C60</f>
        <v>26743092.643000003</v>
      </c>
      <c r="J60" s="653">
        <f>I60/F60</f>
        <v>9.5237624396482232</v>
      </c>
      <c r="K60" s="654">
        <v>33420.048999999999</v>
      </c>
      <c r="L60" s="654">
        <v>9334555.8019999992</v>
      </c>
      <c r="M60" s="662">
        <f>L60/K60</f>
        <v>279.31005732517025</v>
      </c>
      <c r="N60" s="664"/>
      <c r="O60" s="656"/>
    </row>
    <row r="61" spans="1:15" s="657" customFormat="1" ht="6.95" hidden="1" customHeight="1">
      <c r="B61" s="661"/>
      <c r="C61" s="654"/>
      <c r="D61" s="654"/>
      <c r="E61" s="653"/>
      <c r="F61" s="654"/>
      <c r="H61" s="661"/>
      <c r="I61" s="654"/>
      <c r="J61" s="653"/>
      <c r="K61" s="654"/>
      <c r="L61" s="654"/>
      <c r="M61" s="662"/>
      <c r="N61" s="664"/>
      <c r="O61" s="656"/>
    </row>
    <row r="62" spans="1:15" s="657" customFormat="1" ht="11.25" customHeight="1">
      <c r="A62" s="665">
        <v>2012</v>
      </c>
      <c r="B62" s="666"/>
      <c r="C62" s="654"/>
      <c r="D62" s="654"/>
      <c r="E62" s="653"/>
      <c r="F62" s="654"/>
      <c r="G62" s="665">
        <v>2012</v>
      </c>
      <c r="H62" s="666"/>
      <c r="I62" s="654"/>
      <c r="J62" s="653"/>
      <c r="K62" s="654"/>
      <c r="L62" s="654"/>
      <c r="M62" s="662"/>
      <c r="N62" s="667"/>
      <c r="O62" s="656"/>
    </row>
    <row r="63" spans="1:15" s="657" customFormat="1" ht="11.25" customHeight="1">
      <c r="A63" s="690"/>
      <c r="B63" s="691" t="s">
        <v>525</v>
      </c>
      <c r="C63" s="654">
        <f t="shared" si="7"/>
        <v>2813124.1999999997</v>
      </c>
      <c r="D63" s="654">
        <f t="shared" si="8"/>
        <v>34743247.617000006</v>
      </c>
      <c r="E63" s="653">
        <f>D63/C63</f>
        <v>12.350413684898808</v>
      </c>
      <c r="F63" s="654">
        <f>'2.1.2'!C63</f>
        <v>2782269.0929999999</v>
      </c>
      <c r="H63" s="661" t="s">
        <v>525</v>
      </c>
      <c r="I63" s="654">
        <f>'2.1.5'!C63</f>
        <v>26243144.872000005</v>
      </c>
      <c r="J63" s="653">
        <f>I63/F63</f>
        <v>9.4322813483519532</v>
      </c>
      <c r="K63" s="668">
        <f>'noch 2.1.1'!F63+'noch 2.1.1'!Q63</f>
        <v>30855.107</v>
      </c>
      <c r="L63" s="654">
        <f>'noch 2.1.1'!G63+'noch 2.1.1'!R63</f>
        <v>8500102.7449999992</v>
      </c>
      <c r="M63" s="662">
        <f>L63/K63</f>
        <v>275.4844682599869</v>
      </c>
      <c r="N63" s="664"/>
      <c r="O63" s="656"/>
    </row>
    <row r="64" spans="1:15" s="657" customFormat="1" ht="11.25" customHeight="1">
      <c r="A64" s="690"/>
      <c r="B64" s="691" t="s">
        <v>526</v>
      </c>
      <c r="C64" s="654">
        <f t="shared" si="7"/>
        <v>2714226.5350000001</v>
      </c>
      <c r="D64" s="654">
        <f t="shared" si="8"/>
        <v>35092717.417000003</v>
      </c>
      <c r="E64" s="653">
        <f>D64/C64</f>
        <v>12.929177783975943</v>
      </c>
      <c r="F64" s="654">
        <f>'2.1.2'!C64</f>
        <v>2680688.06</v>
      </c>
      <c r="H64" s="661" t="s">
        <v>526</v>
      </c>
      <c r="I64" s="654">
        <f>'2.1.5'!C64</f>
        <v>25441202.611000001</v>
      </c>
      <c r="J64" s="653">
        <f>I64/F64</f>
        <v>9.4905494565451232</v>
      </c>
      <c r="K64" s="668">
        <f>'noch 2.1.1'!F64+'noch 2.1.1'!Q64</f>
        <v>33538.474999999999</v>
      </c>
      <c r="L64" s="654">
        <f>'noch 2.1.1'!G64+'noch 2.1.1'!R64</f>
        <v>9651514.8059999999</v>
      </c>
      <c r="M64" s="662">
        <f>L64/K64</f>
        <v>287.77440852632685</v>
      </c>
      <c r="N64" s="664"/>
      <c r="O64" s="656"/>
    </row>
    <row r="65" spans="1:15" s="657" customFormat="1" ht="11.25" customHeight="1">
      <c r="A65" s="690"/>
      <c r="B65" s="692" t="s">
        <v>527</v>
      </c>
      <c r="C65" s="654">
        <f t="shared" si="7"/>
        <v>2603960.88</v>
      </c>
      <c r="D65" s="654">
        <f t="shared" si="8"/>
        <v>35330192.739999995</v>
      </c>
      <c r="E65" s="653">
        <f>D65/C65</f>
        <v>13.567866173166165</v>
      </c>
      <c r="F65" s="654">
        <f>'2.1.2'!C65</f>
        <v>2569199.145</v>
      </c>
      <c r="H65" s="663" t="s">
        <v>527</v>
      </c>
      <c r="I65" s="654">
        <f>'2.1.5'!C65</f>
        <v>24815373.649999995</v>
      </c>
      <c r="J65" s="653">
        <f>I65/F65</f>
        <v>9.6587972552824404</v>
      </c>
      <c r="K65" s="668">
        <f>'noch 2.1.1'!F65+'noch 2.1.1'!Q65</f>
        <v>34761.735000000001</v>
      </c>
      <c r="L65" s="654">
        <f>'noch 2.1.1'!G65+'noch 2.1.1'!R65</f>
        <v>10514819.09</v>
      </c>
      <c r="M65" s="662">
        <f>L65/K65</f>
        <v>302.48257430188681</v>
      </c>
      <c r="N65" s="664"/>
      <c r="O65" s="656"/>
    </row>
    <row r="66" spans="1:15" s="657" customFormat="1" ht="11.25" customHeight="1">
      <c r="A66" s="690"/>
      <c r="B66" s="691" t="s">
        <v>528</v>
      </c>
      <c r="C66" s="654">
        <f t="shared" si="7"/>
        <v>2856105.6380000003</v>
      </c>
      <c r="D66" s="654">
        <f t="shared" si="8"/>
        <v>36732305.415000007</v>
      </c>
      <c r="E66" s="653">
        <f>D66/C66</f>
        <v>12.860975772843597</v>
      </c>
      <c r="F66" s="654">
        <f>'2.1.2'!C66</f>
        <v>2821392.0010000002</v>
      </c>
      <c r="H66" s="661" t="s">
        <v>528</v>
      </c>
      <c r="I66" s="654">
        <f>'2.1.5'!C66</f>
        <v>27045194.290000003</v>
      </c>
      <c r="J66" s="653">
        <f>I66/F66</f>
        <v>9.5857627300333448</v>
      </c>
      <c r="K66" s="668">
        <f>'noch 2.1.1'!F66+'noch 2.1.1'!Q66</f>
        <v>34713.637000000002</v>
      </c>
      <c r="L66" s="654">
        <f>'noch 2.1.1'!G66+'noch 2.1.1'!R66</f>
        <v>9687111.125</v>
      </c>
      <c r="M66" s="662">
        <f>L66/K66</f>
        <v>279.05779866857512</v>
      </c>
      <c r="N66" s="664"/>
      <c r="O66" s="656"/>
    </row>
    <row r="67" spans="1:15" s="657" customFormat="1" ht="6.95" customHeight="1">
      <c r="B67" s="661"/>
      <c r="C67" s="654"/>
      <c r="D67" s="654"/>
      <c r="E67" s="653"/>
      <c r="F67" s="654"/>
      <c r="H67" s="661"/>
      <c r="I67" s="654"/>
      <c r="J67" s="653"/>
      <c r="K67" s="668"/>
      <c r="L67" s="654"/>
      <c r="M67" s="662"/>
      <c r="N67" s="664"/>
      <c r="O67" s="656"/>
    </row>
    <row r="68" spans="1:15" s="657" customFormat="1" ht="11.25" customHeight="1">
      <c r="A68" s="665">
        <v>2013</v>
      </c>
      <c r="B68" s="666"/>
      <c r="C68" s="654"/>
      <c r="D68" s="654"/>
      <c r="E68" s="653"/>
      <c r="F68" s="654"/>
      <c r="G68" s="665">
        <v>2013</v>
      </c>
      <c r="H68" s="666"/>
      <c r="I68" s="654"/>
      <c r="J68" s="653"/>
      <c r="K68" s="668"/>
      <c r="L68" s="654"/>
      <c r="M68" s="662"/>
      <c r="N68" s="667"/>
      <c r="O68" s="656"/>
    </row>
    <row r="69" spans="1:15" s="657" customFormat="1" ht="11.25" customHeight="1">
      <c r="A69" s="690"/>
      <c r="B69" s="691" t="s">
        <v>525</v>
      </c>
      <c r="C69" s="1139">
        <v>2820750.452</v>
      </c>
      <c r="D69" s="1139">
        <v>34877915.136</v>
      </c>
      <c r="E69" s="653">
        <f>D69/C69</f>
        <v>12.364764529691193</v>
      </c>
      <c r="F69" s="1139">
        <v>2789494.06</v>
      </c>
      <c r="H69" s="661" t="s">
        <v>525</v>
      </c>
      <c r="I69" s="1139">
        <v>26193559.734000001</v>
      </c>
      <c r="J69" s="653">
        <f>I69/F69</f>
        <v>9.3900754655129113</v>
      </c>
      <c r="K69" s="1139">
        <v>31256.392</v>
      </c>
      <c r="L69" s="1139">
        <v>8684355.4020000007</v>
      </c>
      <c r="M69" s="662">
        <f>L69/K69</f>
        <v>277.84254183912208</v>
      </c>
      <c r="N69" s="664"/>
      <c r="O69" s="656"/>
    </row>
    <row r="70" spans="1:15" s="657" customFormat="1" ht="11.25" customHeight="1">
      <c r="A70" s="690"/>
      <c r="B70" s="691" t="s">
        <v>526</v>
      </c>
      <c r="C70" s="1139">
        <v>2743286.0150000001</v>
      </c>
      <c r="D70" s="1139">
        <v>35541482.199000001</v>
      </c>
      <c r="E70" s="653">
        <f>D70/C70</f>
        <v>12.955806286571253</v>
      </c>
      <c r="F70" s="1139">
        <v>2710651.156</v>
      </c>
      <c r="H70" s="661" t="s">
        <v>526</v>
      </c>
      <c r="I70" s="1139">
        <v>25970223.645</v>
      </c>
      <c r="J70" s="653">
        <f>I70/F70</f>
        <v>9.580806289852223</v>
      </c>
      <c r="K70" s="1139">
        <v>32634.859</v>
      </c>
      <c r="L70" s="1139">
        <v>9571258.5539999995</v>
      </c>
      <c r="M70" s="662">
        <f>L70/K70</f>
        <v>293.28328196545908</v>
      </c>
      <c r="N70" s="664"/>
      <c r="O70" s="656"/>
    </row>
    <row r="71" spans="1:15" s="657" customFormat="1" ht="11.25" customHeight="1">
      <c r="A71" s="690"/>
      <c r="B71" s="692" t="s">
        <v>527</v>
      </c>
      <c r="C71" s="1139">
        <v>2620593.4360000002</v>
      </c>
      <c r="D71" s="1139">
        <v>35432548.498000003</v>
      </c>
      <c r="E71" s="653">
        <f>D71/C71</f>
        <v>13.520810977868907</v>
      </c>
      <c r="F71" s="1139">
        <v>2586212.9619999998</v>
      </c>
      <c r="H71" s="663" t="s">
        <v>527</v>
      </c>
      <c r="I71" s="1139">
        <v>25191735.125999998</v>
      </c>
      <c r="J71" s="653">
        <f>I71/F71</f>
        <v>9.740781403600435</v>
      </c>
      <c r="K71" s="1139">
        <v>34380.474000000002</v>
      </c>
      <c r="L71" s="1139">
        <v>10240813.372</v>
      </c>
      <c r="M71" s="662">
        <f>L71/K71</f>
        <v>297.86713737570921</v>
      </c>
      <c r="N71" s="664"/>
      <c r="O71" s="656"/>
    </row>
    <row r="72" spans="1:15" s="657" customFormat="1" ht="11.25" customHeight="1">
      <c r="A72" s="690"/>
      <c r="B72" s="691" t="s">
        <v>528</v>
      </c>
      <c r="C72" s="1139">
        <v>2865020.8509999998</v>
      </c>
      <c r="D72" s="1139">
        <v>36787956.306999996</v>
      </c>
      <c r="E72" s="653">
        <f>D72/C72</f>
        <v>12.840379955405776</v>
      </c>
      <c r="F72" s="1139">
        <v>2829066.9819999998</v>
      </c>
      <c r="H72" s="661" t="s">
        <v>528</v>
      </c>
      <c r="I72" s="1139">
        <v>27328536.574999999</v>
      </c>
      <c r="J72" s="653">
        <f>I72/F72</f>
        <v>9.659911465114968</v>
      </c>
      <c r="K72" s="1139">
        <v>35953.868999999999</v>
      </c>
      <c r="L72" s="1139">
        <v>9459419.7320000008</v>
      </c>
      <c r="M72" s="662">
        <f>L72/K72</f>
        <v>263.09879840748158</v>
      </c>
      <c r="N72" s="664"/>
      <c r="O72" s="656"/>
    </row>
    <row r="73" spans="1:15" s="657" customFormat="1" ht="9" customHeight="1">
      <c r="A73" s="690"/>
      <c r="B73" s="691"/>
      <c r="C73" s="654"/>
      <c r="D73" s="654"/>
      <c r="E73" s="653"/>
      <c r="F73" s="654"/>
      <c r="H73" s="661"/>
      <c r="I73" s="654"/>
      <c r="J73" s="653"/>
      <c r="K73" s="668"/>
      <c r="L73" s="654"/>
      <c r="M73" s="662"/>
      <c r="N73" s="664"/>
      <c r="O73" s="656"/>
    </row>
    <row r="74" spans="1:15" s="657" customFormat="1" ht="11.25" customHeight="1">
      <c r="A74" s="665">
        <v>2014</v>
      </c>
      <c r="B74" s="666"/>
      <c r="C74" s="654"/>
      <c r="D74" s="654"/>
      <c r="E74" s="653"/>
      <c r="F74" s="654"/>
      <c r="G74" s="665">
        <v>2014</v>
      </c>
      <c r="H74" s="666"/>
      <c r="I74" s="654"/>
      <c r="J74" s="653"/>
      <c r="K74" s="668"/>
      <c r="L74" s="654"/>
      <c r="M74" s="662"/>
      <c r="N74" s="667"/>
      <c r="O74" s="656"/>
    </row>
    <row r="75" spans="1:15" s="657" customFormat="1" ht="11.25" customHeight="1">
      <c r="B75" s="661" t="s">
        <v>525</v>
      </c>
      <c r="C75" s="1139">
        <v>2826451.4019999998</v>
      </c>
      <c r="D75" s="1139">
        <v>34781915.816</v>
      </c>
      <c r="E75" s="653">
        <f t="shared" ref="E75:E78" si="9">D75/C75</f>
        <v>12.305860200316298</v>
      </c>
      <c r="F75" s="1139">
        <v>2796062.7349999999</v>
      </c>
      <c r="H75" s="661" t="s">
        <v>525</v>
      </c>
      <c r="I75" s="1139">
        <v>26456246.399</v>
      </c>
      <c r="J75" s="653">
        <f>I75/F75</f>
        <v>9.4619645216937531</v>
      </c>
      <c r="K75" s="1139">
        <v>30388.667000000001</v>
      </c>
      <c r="L75" s="1139">
        <v>8325669.4170000004</v>
      </c>
      <c r="M75" s="662">
        <f t="shared" ref="M75:M81" si="10">L75/K75</f>
        <v>273.97284050004561</v>
      </c>
      <c r="N75" s="664"/>
      <c r="O75" s="656"/>
    </row>
    <row r="76" spans="1:15" s="657" customFormat="1" ht="11.25" customHeight="1">
      <c r="B76" s="661" t="s">
        <v>526</v>
      </c>
      <c r="C76" s="1139">
        <v>2769884.5380000002</v>
      </c>
      <c r="D76" s="1139">
        <v>35664819.027000003</v>
      </c>
      <c r="E76" s="653">
        <f t="shared" si="9"/>
        <v>12.875922637826573</v>
      </c>
      <c r="F76" s="1139">
        <v>2736604.4279999998</v>
      </c>
      <c r="H76" s="661" t="s">
        <v>526</v>
      </c>
      <c r="I76" s="1139">
        <v>26154431.348999999</v>
      </c>
      <c r="J76" s="653">
        <f>I76/F76</f>
        <v>9.557256825793603</v>
      </c>
      <c r="K76" s="1139">
        <v>33280.11</v>
      </c>
      <c r="L76" s="1139">
        <v>9510387.6779999994</v>
      </c>
      <c r="M76" s="662">
        <f t="shared" si="10"/>
        <v>285.76791597143153</v>
      </c>
      <c r="N76" s="664"/>
      <c r="O76" s="656"/>
    </row>
    <row r="77" spans="1:15" s="657" customFormat="1" ht="11.25" customHeight="1">
      <c r="B77" s="663" t="s">
        <v>527</v>
      </c>
      <c r="C77" s="1139">
        <v>2639765.1779999998</v>
      </c>
      <c r="D77" s="1139">
        <v>35824626.711000003</v>
      </c>
      <c r="E77" s="653">
        <f t="shared" si="9"/>
        <v>13.571141482418632</v>
      </c>
      <c r="F77" s="1139">
        <v>2605114.5529999998</v>
      </c>
      <c r="H77" s="663" t="s">
        <v>527</v>
      </c>
      <c r="I77" s="1139">
        <v>25421739.434999999</v>
      </c>
      <c r="J77" s="653">
        <f>I77/F77</f>
        <v>9.7583960005615928</v>
      </c>
      <c r="K77" s="1139">
        <v>34650.625</v>
      </c>
      <c r="L77" s="1139">
        <v>10402887.276000001</v>
      </c>
      <c r="M77" s="662">
        <f t="shared" si="10"/>
        <v>300.22221174942734</v>
      </c>
      <c r="N77" s="664"/>
      <c r="O77" s="656"/>
    </row>
    <row r="78" spans="1:15" s="657" customFormat="1" ht="11.25" hidden="1" customHeight="1">
      <c r="B78" s="661" t="s">
        <v>528</v>
      </c>
      <c r="C78" s="653"/>
      <c r="D78" s="654">
        <f t="shared" ref="D78" si="11">I78+L78</f>
        <v>0</v>
      </c>
      <c r="E78" s="653" t="e">
        <f t="shared" si="9"/>
        <v>#DIV/0!</v>
      </c>
      <c r="F78" s="654"/>
      <c r="H78" s="661" t="s">
        <v>528</v>
      </c>
      <c r="I78" s="654"/>
      <c r="J78" s="653" t="e">
        <f>I78/F78</f>
        <v>#DIV/0!</v>
      </c>
      <c r="K78" s="654"/>
      <c r="L78" s="654"/>
      <c r="M78" s="662" t="e">
        <f t="shared" si="10"/>
        <v>#DIV/0!</v>
      </c>
      <c r="N78" s="664"/>
      <c r="O78" s="656"/>
    </row>
    <row r="79" spans="1:15" s="657" customFormat="1" ht="6" customHeight="1">
      <c r="B79" s="661"/>
      <c r="C79" s="654"/>
      <c r="D79" s="654"/>
      <c r="E79" s="653"/>
      <c r="F79" s="654"/>
      <c r="H79" s="661"/>
      <c r="I79" s="654"/>
      <c r="J79" s="653"/>
      <c r="K79" s="654"/>
      <c r="L79" s="654"/>
      <c r="M79" s="662"/>
      <c r="N79" s="664"/>
      <c r="O79" s="656"/>
    </row>
    <row r="80" spans="1:15" s="657" customFormat="1" ht="11.25" hidden="1" customHeight="1">
      <c r="B80" s="661" t="s">
        <v>956</v>
      </c>
      <c r="C80" s="654">
        <f>SUM(C75:C76)</f>
        <v>5596335.9399999995</v>
      </c>
      <c r="D80" s="654">
        <f>SUM(D75:D76)</f>
        <v>70446734.842999995</v>
      </c>
      <c r="E80" s="653">
        <f t="shared" ref="E80:E81" si="12">D80/C80</f>
        <v>12.588010369334619</v>
      </c>
      <c r="F80" s="654">
        <f>SUM(F75:F76)</f>
        <v>5532667.1629999997</v>
      </c>
      <c r="H80" s="661" t="s">
        <v>956</v>
      </c>
      <c r="I80" s="654">
        <f>SUM(I75:I76)</f>
        <v>52610677.747999996</v>
      </c>
      <c r="J80" s="653">
        <f t="shared" ref="J80:J81" si="13">I80/F80</f>
        <v>9.5090986314587376</v>
      </c>
      <c r="K80" s="654">
        <f t="shared" ref="K80:L80" si="14">SUM(K75:K76)</f>
        <v>63668.777000000002</v>
      </c>
      <c r="L80" s="654">
        <f t="shared" si="14"/>
        <v>17836057.094999999</v>
      </c>
      <c r="M80" s="662">
        <f t="shared" si="10"/>
        <v>280.13820801049781</v>
      </c>
    </row>
    <row r="81" spans="1:16" s="657" customFormat="1" ht="11.25" customHeight="1">
      <c r="A81" s="1362" t="s">
        <v>957</v>
      </c>
      <c r="B81" s="1363"/>
      <c r="C81" s="654">
        <f>SUM(C75:C77)</f>
        <v>8236101.1179999989</v>
      </c>
      <c r="D81" s="654">
        <f>SUM(D75:D77)</f>
        <v>106271361.55399999</v>
      </c>
      <c r="E81" s="653">
        <f t="shared" si="12"/>
        <v>12.903115203593595</v>
      </c>
      <c r="F81" s="654">
        <f>SUM(F75:F77)</f>
        <v>8137781.716</v>
      </c>
      <c r="G81" s="1362" t="s">
        <v>957</v>
      </c>
      <c r="H81" s="1363"/>
      <c r="I81" s="654">
        <f>SUM(I75:I77)</f>
        <v>78032417.182999998</v>
      </c>
      <c r="J81" s="653">
        <f t="shared" si="13"/>
        <v>9.5889051717346412</v>
      </c>
      <c r="K81" s="654">
        <f t="shared" ref="K81:L81" si="15">SUM(K75:K77)</f>
        <v>98319.402000000002</v>
      </c>
      <c r="L81" s="654">
        <f t="shared" si="15"/>
        <v>28238944.370999999</v>
      </c>
      <c r="M81" s="653">
        <f t="shared" si="10"/>
        <v>287.21639672910135</v>
      </c>
    </row>
    <row r="82" spans="1:16" s="634" customFormat="1" ht="6.95" customHeight="1">
      <c r="A82" s="657"/>
      <c r="B82" s="669"/>
      <c r="C82" s="654"/>
      <c r="D82" s="654"/>
      <c r="E82" s="653"/>
      <c r="F82" s="654"/>
      <c r="G82" s="657"/>
      <c r="H82" s="669"/>
      <c r="I82" s="654"/>
      <c r="J82" s="654"/>
      <c r="K82" s="654"/>
      <c r="L82" s="654"/>
      <c r="M82" s="660"/>
    </row>
    <row r="83" spans="1:16" s="634" customFormat="1" ht="11.25" customHeight="1">
      <c r="A83" s="635"/>
      <c r="B83" s="670"/>
      <c r="C83" s="1359" t="s">
        <v>200</v>
      </c>
      <c r="D83" s="1359"/>
      <c r="E83" s="1359"/>
      <c r="F83" s="1359"/>
      <c r="G83" s="635"/>
      <c r="H83" s="670"/>
      <c r="I83" s="1359" t="s">
        <v>200</v>
      </c>
      <c r="J83" s="1359"/>
      <c r="K83" s="1359"/>
      <c r="L83" s="1359"/>
      <c r="M83" s="1359"/>
      <c r="N83" s="636"/>
      <c r="O83" s="671"/>
    </row>
    <row r="84" spans="1:16" s="634" customFormat="1" ht="11.25" customHeight="1">
      <c r="A84" s="636"/>
      <c r="B84" s="636"/>
      <c r="C84" s="1360" t="s">
        <v>201</v>
      </c>
      <c r="D84" s="1360"/>
      <c r="E84" s="1360"/>
      <c r="F84" s="1360"/>
      <c r="G84" s="636"/>
      <c r="H84" s="636"/>
      <c r="I84" s="1361" t="s">
        <v>201</v>
      </c>
      <c r="J84" s="1361"/>
      <c r="K84" s="1361"/>
      <c r="L84" s="1361"/>
      <c r="M84" s="1361"/>
      <c r="N84" s="672"/>
      <c r="O84" s="636"/>
    </row>
    <row r="85" spans="1:16" s="634" customFormat="1" ht="6.95" customHeight="1">
      <c r="A85" s="636"/>
      <c r="B85" s="636"/>
      <c r="C85" s="673"/>
      <c r="D85" s="674"/>
      <c r="E85" s="675"/>
      <c r="F85" s="675"/>
      <c r="G85" s="636"/>
      <c r="H85" s="636"/>
      <c r="I85" s="676"/>
      <c r="K85" s="675"/>
      <c r="L85" s="675"/>
      <c r="M85" s="660"/>
      <c r="N85" s="672"/>
      <c r="O85" s="636"/>
    </row>
    <row r="86" spans="1:16" s="678" customFormat="1" ht="11.25" customHeight="1">
      <c r="A86" s="1348">
        <v>2005</v>
      </c>
      <c r="B86" s="1349"/>
      <c r="C86" s="677">
        <f t="shared" ref="C86:F91" si="16">C21/C20*100-100</f>
        <v>1.086917172752095</v>
      </c>
      <c r="D86" s="677">
        <f t="shared" si="16"/>
        <v>2.27967606558299</v>
      </c>
      <c r="E86" s="677">
        <f t="shared" si="16"/>
        <v>1.1799339876915553</v>
      </c>
      <c r="F86" s="677">
        <f t="shared" si="16"/>
        <v>1.0675427764013108</v>
      </c>
      <c r="G86" s="1348">
        <v>2005</v>
      </c>
      <c r="H86" s="1349"/>
      <c r="I86" s="677">
        <f t="shared" ref="I86:M95" si="17">I21/I20*100-100</f>
        <v>1.803400987801183</v>
      </c>
      <c r="J86" s="677">
        <f t="shared" si="17"/>
        <v>0.72808558631713538</v>
      </c>
      <c r="K86" s="677">
        <f t="shared" si="17"/>
        <v>2.6810411674994299</v>
      </c>
      <c r="L86" s="677">
        <f t="shared" si="17"/>
        <v>3.537945452391142</v>
      </c>
      <c r="M86" s="677">
        <f t="shared" si="17"/>
        <v>0.83453018702243753</v>
      </c>
      <c r="O86" s="672"/>
      <c r="P86" s="672"/>
    </row>
    <row r="87" spans="1:16" s="678" customFormat="1" ht="11.25" customHeight="1">
      <c r="A87" s="1348">
        <v>2006</v>
      </c>
      <c r="B87" s="1349"/>
      <c r="C87" s="677">
        <f t="shared" si="16"/>
        <v>1.9359259827118365</v>
      </c>
      <c r="D87" s="677">
        <f t="shared" si="16"/>
        <v>3.4565112413101673</v>
      </c>
      <c r="E87" s="677">
        <f t="shared" si="16"/>
        <v>1.4917069168099033</v>
      </c>
      <c r="F87" s="677">
        <f t="shared" si="16"/>
        <v>1.9798902106582545</v>
      </c>
      <c r="G87" s="1348">
        <v>2006</v>
      </c>
      <c r="H87" s="1349"/>
      <c r="I87" s="677">
        <f t="shared" si="17"/>
        <v>4.314237711582706</v>
      </c>
      <c r="J87" s="677">
        <f t="shared" si="17"/>
        <v>2.2890272740070827</v>
      </c>
      <c r="K87" s="677">
        <f t="shared" si="17"/>
        <v>-1.6246053587777283</v>
      </c>
      <c r="L87" s="677">
        <f t="shared" si="17"/>
        <v>1.2284489372821525</v>
      </c>
      <c r="M87" s="677">
        <f t="shared" si="17"/>
        <v>2.9001706234217011</v>
      </c>
      <c r="O87" s="672"/>
      <c r="P87" s="672"/>
    </row>
    <row r="88" spans="1:16" s="678" customFormat="1" ht="11.25" customHeight="1">
      <c r="A88" s="1348">
        <v>2007</v>
      </c>
      <c r="B88" s="1349"/>
      <c r="C88" s="677">
        <f t="shared" si="16"/>
        <v>0.48759356319814628</v>
      </c>
      <c r="D88" s="677">
        <f t="shared" si="16"/>
        <v>0.4569081445627603</v>
      </c>
      <c r="E88" s="677">
        <f t="shared" si="16"/>
        <v>-3.0536524507468243E-2</v>
      </c>
      <c r="F88" s="677">
        <f t="shared" si="16"/>
        <v>0.50373280967515655</v>
      </c>
      <c r="G88" s="1348">
        <v>2007</v>
      </c>
      <c r="H88" s="1349"/>
      <c r="I88" s="677">
        <f t="shared" si="17"/>
        <v>1.0501330904826318</v>
      </c>
      <c r="J88" s="677">
        <f t="shared" si="17"/>
        <v>0.54366167855894787</v>
      </c>
      <c r="K88" s="677">
        <f t="shared" si="17"/>
        <v>-0.86736704261851116</v>
      </c>
      <c r="L88" s="677">
        <f t="shared" si="17"/>
        <v>-1.1310495559507245</v>
      </c>
      <c r="M88" s="677">
        <f t="shared" si="17"/>
        <v>-0.26598961962967849</v>
      </c>
      <c r="O88" s="672"/>
      <c r="P88" s="672"/>
    </row>
    <row r="89" spans="1:16" s="678" customFormat="1" ht="11.25" customHeight="1">
      <c r="A89" s="1348">
        <v>2008</v>
      </c>
      <c r="B89" s="1349"/>
      <c r="C89" s="677">
        <f t="shared" si="16"/>
        <v>1.1945576408003831</v>
      </c>
      <c r="D89" s="677">
        <f t="shared" si="16"/>
        <v>2.6524366668485158</v>
      </c>
      <c r="E89" s="677">
        <f t="shared" si="16"/>
        <v>1.4406693996558602</v>
      </c>
      <c r="F89" s="677">
        <f t="shared" si="16"/>
        <v>1.1625219439283825</v>
      </c>
      <c r="G89" s="1348">
        <v>2008</v>
      </c>
      <c r="H89" s="1349"/>
      <c r="I89" s="677">
        <f t="shared" si="17"/>
        <v>2.2851418859081321</v>
      </c>
      <c r="J89" s="677">
        <f t="shared" si="17"/>
        <v>1.1097192126170938</v>
      </c>
      <c r="K89" s="677">
        <f t="shared" si="17"/>
        <v>3.921293949750364</v>
      </c>
      <c r="L89" s="677">
        <f t="shared" si="17"/>
        <v>3.657309829324177</v>
      </c>
      <c r="M89" s="677">
        <f t="shared" si="17"/>
        <v>-0.25402312691934981</v>
      </c>
      <c r="O89" s="672"/>
      <c r="P89" s="672"/>
    </row>
    <row r="90" spans="1:16" s="678" customFormat="1" ht="11.25" customHeight="1">
      <c r="A90" s="1348">
        <v>2009</v>
      </c>
      <c r="B90" s="1349"/>
      <c r="C90" s="677">
        <f t="shared" si="16"/>
        <v>1.1642659256285697</v>
      </c>
      <c r="D90" s="677">
        <f t="shared" si="16"/>
        <v>-0.83928902051009402</v>
      </c>
      <c r="E90" s="677">
        <f t="shared" si="16"/>
        <v>-1.9804966979264975</v>
      </c>
      <c r="F90" s="677">
        <f t="shared" si="16"/>
        <v>1.1844670366843815</v>
      </c>
      <c r="G90" s="1348">
        <v>2009</v>
      </c>
      <c r="H90" s="1349"/>
      <c r="I90" s="677">
        <f t="shared" si="17"/>
        <v>-0.27362651945620087</v>
      </c>
      <c r="J90" s="677">
        <f t="shared" si="17"/>
        <v>-1.4410250889713723</v>
      </c>
      <c r="K90" s="677">
        <f t="shared" si="17"/>
        <v>-0.5095177341158319</v>
      </c>
      <c r="L90" s="677">
        <f t="shared" si="17"/>
        <v>-2.3663855773866374</v>
      </c>
      <c r="M90" s="677">
        <f t="shared" si="17"/>
        <v>-1.8663773669408812</v>
      </c>
      <c r="O90" s="672"/>
      <c r="P90" s="672"/>
    </row>
    <row r="91" spans="1:16" s="657" customFormat="1" ht="11.25" customHeight="1">
      <c r="A91" s="1355">
        <v>2010</v>
      </c>
      <c r="B91" s="1356"/>
      <c r="C91" s="677">
        <f t="shared" si="16"/>
        <v>0.18463352836168667</v>
      </c>
      <c r="D91" s="677">
        <f t="shared" si="16"/>
        <v>1.0505608102949964</v>
      </c>
      <c r="E91" s="677">
        <f t="shared" si="16"/>
        <v>0.86433143630573284</v>
      </c>
      <c r="F91" s="677">
        <f t="shared" si="16"/>
        <v>0.16001103491001345</v>
      </c>
      <c r="G91" s="1355">
        <v>2010</v>
      </c>
      <c r="H91" s="1356"/>
      <c r="I91" s="677">
        <f t="shared" si="17"/>
        <v>0.16492936128487656</v>
      </c>
      <c r="J91" s="677">
        <f t="shared" si="17"/>
        <v>4.9104690824606223E-3</v>
      </c>
      <c r="K91" s="677">
        <f t="shared" si="17"/>
        <v>2.259491676445478</v>
      </c>
      <c r="L91" s="677">
        <f t="shared" si="17"/>
        <v>3.4927134098339536</v>
      </c>
      <c r="M91" s="677">
        <f t="shared" si="17"/>
        <v>1.2059728766210327</v>
      </c>
      <c r="N91" s="802"/>
      <c r="O91" s="802"/>
    </row>
    <row r="92" spans="1:16" s="657" customFormat="1" ht="11.25" customHeight="1">
      <c r="A92" s="1355">
        <v>2011</v>
      </c>
      <c r="B92" s="1356"/>
      <c r="C92" s="679">
        <v>0.5</v>
      </c>
      <c r="D92" s="679">
        <v>0.8</v>
      </c>
      <c r="E92" s="679">
        <f>E27/E26*100-100</f>
        <v>0.18100734320137235</v>
      </c>
      <c r="F92" s="679">
        <v>0.5</v>
      </c>
      <c r="G92" s="1357">
        <v>2011</v>
      </c>
      <c r="H92" s="1358"/>
      <c r="I92" s="679">
        <v>1.6</v>
      </c>
      <c r="J92" s="679">
        <f t="shared" si="17"/>
        <v>1.4347886581043809</v>
      </c>
      <c r="K92" s="679">
        <f t="shared" si="17"/>
        <v>-0.38445641459607316</v>
      </c>
      <c r="L92" s="679">
        <f t="shared" si="17"/>
        <v>-1.1067212997810714</v>
      </c>
      <c r="M92" s="679">
        <f t="shared" si="17"/>
        <v>-0.72505239562919144</v>
      </c>
      <c r="N92" s="802"/>
      <c r="O92" s="802"/>
    </row>
    <row r="93" spans="1:16" s="657" customFormat="1" ht="11.25" customHeight="1">
      <c r="A93" s="1355">
        <v>2012</v>
      </c>
      <c r="B93" s="1356"/>
      <c r="C93" s="677">
        <f t="shared" ref="C93:D95" si="18">C28/C27*100-100</f>
        <v>0.46285428392368999</v>
      </c>
      <c r="D93" s="677">
        <f t="shared" si="18"/>
        <v>2.2156957330232956</v>
      </c>
      <c r="E93" s="677">
        <f>E28/E27*100-100</f>
        <v>1.7447657261914884</v>
      </c>
      <c r="F93" s="677">
        <f>F28/F27*100-100</f>
        <v>0.41026709674495976</v>
      </c>
      <c r="G93" s="1355">
        <v>2012</v>
      </c>
      <c r="H93" s="1356"/>
      <c r="I93" s="677">
        <f>I28/I27*100-100</f>
        <v>1.2368880978806658</v>
      </c>
      <c r="J93" s="677">
        <f t="shared" si="17"/>
        <v>0.82324350391303369</v>
      </c>
      <c r="K93" s="677">
        <f t="shared" si="17"/>
        <v>4.9178048355894504</v>
      </c>
      <c r="L93" s="677">
        <f t="shared" si="17"/>
        <v>4.9552892243860214</v>
      </c>
      <c r="M93" s="677">
        <f t="shared" si="17"/>
        <v>3.5727385695210501E-2</v>
      </c>
      <c r="N93" s="802"/>
      <c r="O93" s="802"/>
    </row>
    <row r="94" spans="1:16" s="657" customFormat="1" ht="11.25" customHeight="1">
      <c r="A94" s="1355">
        <v>2013</v>
      </c>
      <c r="B94" s="1356"/>
      <c r="C94" s="677">
        <f t="shared" si="18"/>
        <v>0.56640700509491637</v>
      </c>
      <c r="D94" s="677">
        <f t="shared" si="18"/>
        <v>0.52251372871630508</v>
      </c>
      <c r="E94" s="677">
        <f>E29/E28*100-100</f>
        <v>-4.3646062025857191E-2</v>
      </c>
      <c r="F94" s="677">
        <f>F29/F28*100-100</f>
        <v>0.57010720637509849</v>
      </c>
      <c r="G94" s="1355">
        <v>2013</v>
      </c>
      <c r="H94" s="1356"/>
      <c r="I94" s="677">
        <f>I29/I28*100-100</f>
        <v>1.1001406030865013</v>
      </c>
      <c r="J94" s="677">
        <f t="shared" si="17"/>
        <v>0.52702876772691809</v>
      </c>
      <c r="K94" s="677">
        <f t="shared" si="17"/>
        <v>0.26640979057775382</v>
      </c>
      <c r="L94" s="677">
        <f t="shared" si="17"/>
        <v>-1.0369332934372153</v>
      </c>
      <c r="M94" s="677">
        <f t="shared" si="17"/>
        <v>-1.2998800762261311</v>
      </c>
      <c r="N94" s="802"/>
      <c r="O94" s="802"/>
    </row>
    <row r="95" spans="1:16" s="657" customFormat="1" ht="11.25" hidden="1" customHeight="1">
      <c r="A95" s="1355">
        <v>2014</v>
      </c>
      <c r="B95" s="1356"/>
      <c r="C95" s="677">
        <f t="shared" si="18"/>
        <v>-25.462792432434938</v>
      </c>
      <c r="D95" s="677">
        <f t="shared" si="18"/>
        <v>-25.496750937409189</v>
      </c>
      <c r="E95" s="677">
        <f>E30/E29*100-100</f>
        <v>-4.5559132254140877E-2</v>
      </c>
      <c r="F95" s="677">
        <f>F30/F29*100-100</f>
        <v>-25.44695605791685</v>
      </c>
      <c r="G95" s="1355">
        <v>2014</v>
      </c>
      <c r="H95" s="1356"/>
      <c r="I95" s="677">
        <f>I30/I29*100-100</f>
        <v>-25.459118751783834</v>
      </c>
      <c r="J95" s="677">
        <f t="shared" si="17"/>
        <v>-1.6314147919189281E-2</v>
      </c>
      <c r="K95" s="677">
        <f t="shared" si="17"/>
        <v>-26.75062998789933</v>
      </c>
      <c r="L95" s="677">
        <f t="shared" si="17"/>
        <v>-25.60054231865692</v>
      </c>
      <c r="M95" s="677">
        <f t="shared" si="17"/>
        <v>1.5700990589440096</v>
      </c>
      <c r="N95" s="802"/>
      <c r="O95" s="802"/>
    </row>
    <row r="96" spans="1:16" s="678" customFormat="1" ht="9" hidden="1" customHeight="1">
      <c r="A96" s="657"/>
      <c r="B96" s="661"/>
      <c r="C96" s="680"/>
      <c r="D96" s="680"/>
      <c r="E96" s="680"/>
      <c r="F96" s="680"/>
      <c r="G96" s="657"/>
      <c r="H96" s="661"/>
      <c r="I96" s="681"/>
      <c r="J96" s="682"/>
      <c r="K96" s="682"/>
      <c r="L96" s="683"/>
      <c r="M96" s="684"/>
      <c r="O96" s="672"/>
      <c r="P96" s="672"/>
    </row>
    <row r="97" spans="1:16" s="634" customFormat="1" ht="11.25" hidden="1" customHeight="1">
      <c r="A97" s="1133">
        <v>2007</v>
      </c>
      <c r="B97" s="1134"/>
      <c r="C97" s="685"/>
      <c r="D97" s="686"/>
      <c r="E97" s="686"/>
      <c r="F97" s="686"/>
      <c r="G97" s="1133">
        <v>2007</v>
      </c>
      <c r="H97" s="1134"/>
      <c r="I97" s="687"/>
      <c r="J97" s="686"/>
      <c r="K97" s="686"/>
      <c r="L97" s="686"/>
      <c r="M97" s="684"/>
    </row>
    <row r="98" spans="1:16" s="634" customFormat="1" ht="11.25" hidden="1" customHeight="1">
      <c r="A98" s="657"/>
      <c r="B98" s="661" t="s">
        <v>525</v>
      </c>
      <c r="C98" s="680"/>
      <c r="D98" s="803"/>
      <c r="E98" s="803"/>
      <c r="F98" s="803"/>
      <c r="G98" s="657"/>
      <c r="H98" s="661" t="s">
        <v>525</v>
      </c>
      <c r="I98" s="804"/>
      <c r="J98" s="803"/>
      <c r="K98" s="803"/>
      <c r="L98" s="803"/>
      <c r="M98" s="684"/>
    </row>
    <row r="99" spans="1:16" s="634" customFormat="1" ht="11.25" hidden="1" customHeight="1">
      <c r="B99" s="661" t="s">
        <v>526</v>
      </c>
      <c r="C99" s="680"/>
      <c r="D99" s="803"/>
      <c r="E99" s="803"/>
      <c r="F99" s="803"/>
      <c r="H99" s="661" t="s">
        <v>526</v>
      </c>
      <c r="I99" s="804"/>
      <c r="J99" s="803"/>
      <c r="K99" s="803"/>
      <c r="L99" s="803"/>
      <c r="M99" s="688"/>
    </row>
    <row r="100" spans="1:16" s="678" customFormat="1" ht="11.25" hidden="1" customHeight="1">
      <c r="A100" s="634"/>
      <c r="B100" s="661" t="s">
        <v>527</v>
      </c>
      <c r="C100" s="680"/>
      <c r="D100" s="803"/>
      <c r="E100" s="803"/>
      <c r="F100" s="803"/>
      <c r="G100" s="634"/>
      <c r="H100" s="661" t="s">
        <v>527</v>
      </c>
      <c r="I100" s="804"/>
      <c r="J100" s="803"/>
      <c r="K100" s="803"/>
      <c r="L100" s="683"/>
      <c r="M100" s="689"/>
      <c r="O100" s="672"/>
      <c r="P100" s="672"/>
    </row>
    <row r="101" spans="1:16" s="678" customFormat="1" ht="11.25" hidden="1" customHeight="1">
      <c r="A101" s="634"/>
      <c r="B101" s="661" t="s">
        <v>528</v>
      </c>
      <c r="C101" s="680"/>
      <c r="D101" s="803"/>
      <c r="E101" s="803"/>
      <c r="F101" s="803"/>
      <c r="G101" s="634"/>
      <c r="H101" s="661" t="s">
        <v>528</v>
      </c>
      <c r="I101" s="804"/>
      <c r="J101" s="803"/>
      <c r="K101" s="803"/>
      <c r="L101" s="683"/>
      <c r="M101" s="689"/>
      <c r="O101" s="672"/>
      <c r="P101" s="672"/>
    </row>
    <row r="102" spans="1:16" s="678" customFormat="1" ht="11.25" hidden="1" customHeight="1">
      <c r="A102" s="657"/>
      <c r="B102" s="661"/>
      <c r="C102" s="680"/>
      <c r="D102" s="803"/>
      <c r="E102" s="803"/>
      <c r="F102" s="803"/>
      <c r="G102" s="657"/>
      <c r="H102" s="661"/>
      <c r="I102" s="804"/>
      <c r="J102" s="803"/>
      <c r="K102" s="803"/>
      <c r="L102" s="683"/>
      <c r="M102" s="689"/>
      <c r="O102" s="672"/>
      <c r="P102" s="672"/>
    </row>
    <row r="103" spans="1:16" s="678" customFormat="1" ht="11.25" hidden="1" customHeight="1">
      <c r="A103" s="1133">
        <v>2008</v>
      </c>
      <c r="B103" s="1134"/>
      <c r="C103" s="680"/>
      <c r="D103" s="803"/>
      <c r="E103" s="803"/>
      <c r="F103" s="803"/>
      <c r="G103" s="1133">
        <v>2008</v>
      </c>
      <c r="H103" s="1134"/>
      <c r="I103" s="804"/>
      <c r="J103" s="803"/>
      <c r="K103" s="803"/>
      <c r="L103" s="683"/>
      <c r="M103" s="689"/>
      <c r="O103" s="672"/>
      <c r="P103" s="672"/>
    </row>
    <row r="104" spans="1:16" s="678" customFormat="1" ht="11.25" hidden="1" customHeight="1">
      <c r="A104" s="657"/>
      <c r="B104" s="661" t="s">
        <v>525</v>
      </c>
      <c r="C104" s="805">
        <f t="shared" ref="C104:F107" si="19">C39/C33*100-100</f>
        <v>-2.0522772879645288</v>
      </c>
      <c r="D104" s="805">
        <f t="shared" si="19"/>
        <v>-0.44819267629108595</v>
      </c>
      <c r="E104" s="805">
        <f t="shared" si="19"/>
        <v>1.6376946469592184</v>
      </c>
      <c r="F104" s="805">
        <f t="shared" si="19"/>
        <v>-2.0800870608517386</v>
      </c>
      <c r="G104" s="657"/>
      <c r="H104" s="661" t="s">
        <v>525</v>
      </c>
      <c r="I104" s="805">
        <f t="shared" ref="I104:M107" si="20">I39/I33*100-100</f>
        <v>-0.98458290725606901</v>
      </c>
      <c r="J104" s="805">
        <f t="shared" si="20"/>
        <v>1.1187756613677493</v>
      </c>
      <c r="K104" s="805">
        <f t="shared" si="20"/>
        <v>0.49683885440236963</v>
      </c>
      <c r="L104" s="805">
        <f t="shared" si="20"/>
        <v>1.1421293558292263</v>
      </c>
      <c r="M104" s="805">
        <f t="shared" si="20"/>
        <v>0.6421002976638448</v>
      </c>
      <c r="O104" s="672"/>
      <c r="P104" s="672"/>
    </row>
    <row r="105" spans="1:16" s="678" customFormat="1" ht="11.25" hidden="1" customHeight="1">
      <c r="A105" s="634"/>
      <c r="B105" s="661" t="s">
        <v>526</v>
      </c>
      <c r="C105" s="805">
        <f t="shared" si="19"/>
        <v>1.8612613717444759</v>
      </c>
      <c r="D105" s="805">
        <f t="shared" si="19"/>
        <v>2.286938954355449</v>
      </c>
      <c r="E105" s="805">
        <f t="shared" si="19"/>
        <v>0.41789938282568073</v>
      </c>
      <c r="F105" s="805">
        <f t="shared" si="19"/>
        <v>1.8237306367339556</v>
      </c>
      <c r="G105" s="634"/>
      <c r="H105" s="661" t="s">
        <v>526</v>
      </c>
      <c r="I105" s="805">
        <f t="shared" si="20"/>
        <v>2.6851441856057505</v>
      </c>
      <c r="J105" s="805">
        <f t="shared" si="20"/>
        <v>0.84598506014768304</v>
      </c>
      <c r="K105" s="805">
        <f t="shared" si="20"/>
        <v>5.0806092578965689</v>
      </c>
      <c r="L105" s="805">
        <f t="shared" si="20"/>
        <v>1.220522560515036</v>
      </c>
      <c r="M105" s="805">
        <f t="shared" si="20"/>
        <v>-3.673452908811953</v>
      </c>
      <c r="O105" s="672"/>
      <c r="P105" s="672"/>
    </row>
    <row r="106" spans="1:16" s="678" customFormat="1" ht="11.25" hidden="1" customHeight="1">
      <c r="A106" s="657"/>
      <c r="B106" s="663" t="s">
        <v>527</v>
      </c>
      <c r="C106" s="805">
        <f t="shared" si="19"/>
        <v>2.7911165923149923</v>
      </c>
      <c r="D106" s="805">
        <f t="shared" si="19"/>
        <v>4.0627315519456033</v>
      </c>
      <c r="E106" s="805">
        <f t="shared" si="19"/>
        <v>1.2370864348852422</v>
      </c>
      <c r="F106" s="805">
        <f t="shared" si="19"/>
        <v>2.7968030731080376</v>
      </c>
      <c r="G106" s="657"/>
      <c r="H106" s="663" t="s">
        <v>527</v>
      </c>
      <c r="I106" s="805">
        <f t="shared" si="20"/>
        <v>4.0972621977116432</v>
      </c>
      <c r="J106" s="805">
        <f t="shared" si="20"/>
        <v>1.265077400975926</v>
      </c>
      <c r="K106" s="805">
        <f t="shared" si="20"/>
        <v>2.3647681699224989</v>
      </c>
      <c r="L106" s="805">
        <f t="shared" si="20"/>
        <v>3.9802394186420713</v>
      </c>
      <c r="M106" s="805">
        <f t="shared" si="20"/>
        <v>1.5781516215012061</v>
      </c>
      <c r="O106" s="672"/>
      <c r="P106" s="672"/>
    </row>
    <row r="107" spans="1:16" s="678" customFormat="1" ht="11.25" hidden="1" customHeight="1">
      <c r="A107" s="634"/>
      <c r="B107" s="661" t="s">
        <v>528</v>
      </c>
      <c r="C107" s="805">
        <f t="shared" si="19"/>
        <v>2.2999585232431912</v>
      </c>
      <c r="D107" s="805">
        <f t="shared" si="19"/>
        <v>4.6438621609790971</v>
      </c>
      <c r="E107" s="805">
        <f t="shared" si="19"/>
        <v>2.2912068309424996</v>
      </c>
      <c r="F107" s="805">
        <f t="shared" si="19"/>
        <v>2.2391854900160979</v>
      </c>
      <c r="G107" s="634"/>
      <c r="H107" s="661" t="s">
        <v>528</v>
      </c>
      <c r="I107" s="805">
        <f t="shared" si="20"/>
        <v>3.4072341686017609</v>
      </c>
      <c r="J107" s="805">
        <f t="shared" si="20"/>
        <v>1.1424667293537425</v>
      </c>
      <c r="K107" s="805">
        <f t="shared" si="20"/>
        <v>7.7148916876072349</v>
      </c>
      <c r="L107" s="805">
        <f t="shared" si="20"/>
        <v>8.3181521489974983</v>
      </c>
      <c r="M107" s="805">
        <f t="shared" si="20"/>
        <v>0.56005298054779473</v>
      </c>
      <c r="O107" s="672"/>
      <c r="P107" s="672"/>
    </row>
    <row r="108" spans="1:16" s="678" customFormat="1" ht="11.25" hidden="1" customHeight="1">
      <c r="A108" s="657"/>
      <c r="B108" s="661"/>
      <c r="C108" s="805"/>
      <c r="D108" s="805"/>
      <c r="E108" s="805"/>
      <c r="F108" s="805"/>
      <c r="G108" s="657"/>
      <c r="H108" s="661"/>
      <c r="I108" s="805"/>
      <c r="J108" s="805"/>
      <c r="K108" s="805"/>
      <c r="L108" s="805"/>
      <c r="M108" s="805"/>
      <c r="O108" s="672"/>
      <c r="P108" s="672"/>
    </row>
    <row r="109" spans="1:16" s="678" customFormat="1" ht="11.25" hidden="1" customHeight="1">
      <c r="A109" s="1133">
        <v>2009</v>
      </c>
      <c r="B109" s="1134"/>
      <c r="C109" s="805"/>
      <c r="D109" s="805"/>
      <c r="E109" s="805"/>
      <c r="F109" s="805"/>
      <c r="G109" s="1133">
        <v>2009</v>
      </c>
      <c r="H109" s="1134"/>
      <c r="I109" s="805"/>
      <c r="J109" s="805"/>
      <c r="K109" s="805"/>
      <c r="L109" s="805"/>
      <c r="M109" s="805"/>
      <c r="O109" s="672"/>
      <c r="P109" s="672"/>
    </row>
    <row r="110" spans="1:16" s="678" customFormat="1" ht="11.25" hidden="1" customHeight="1">
      <c r="A110" s="657"/>
      <c r="B110" s="661" t="s">
        <v>525</v>
      </c>
      <c r="C110" s="805">
        <f t="shared" ref="C110:F113" si="21">C45/C39*100-100</f>
        <v>4.7868055695310403</v>
      </c>
      <c r="D110" s="805">
        <f t="shared" si="21"/>
        <v>2.0518071951621124</v>
      </c>
      <c r="E110" s="805">
        <f t="shared" si="21"/>
        <v>-2.6100598825432542</v>
      </c>
      <c r="F110" s="805">
        <f t="shared" si="21"/>
        <v>4.8418210453014012</v>
      </c>
      <c r="G110" s="657"/>
      <c r="H110" s="661" t="s">
        <v>525</v>
      </c>
      <c r="I110" s="805">
        <f t="shared" ref="I110:M113" si="22">I45/I39*100-100</f>
        <v>3.1222821333563502</v>
      </c>
      <c r="J110" s="805">
        <f t="shared" si="22"/>
        <v>-1.6401269024143232</v>
      </c>
      <c r="K110" s="805">
        <f t="shared" si="22"/>
        <v>-0.12674773212982871</v>
      </c>
      <c r="L110" s="805">
        <f t="shared" si="22"/>
        <v>-1.0552657453336138</v>
      </c>
      <c r="M110" s="805">
        <f t="shared" si="22"/>
        <v>-0.92969638228402118</v>
      </c>
      <c r="O110" s="672"/>
      <c r="P110" s="672"/>
    </row>
    <row r="111" spans="1:16" s="678" customFormat="1" ht="11.25" hidden="1" customHeight="1">
      <c r="A111" s="657"/>
      <c r="B111" s="661" t="s">
        <v>526</v>
      </c>
      <c r="C111" s="805">
        <f t="shared" si="21"/>
        <v>-0.21070211238757963</v>
      </c>
      <c r="D111" s="805">
        <f t="shared" si="21"/>
        <v>-1.5133600954225699</v>
      </c>
      <c r="E111" s="805">
        <f t="shared" si="21"/>
        <v>-1.3054085063331229</v>
      </c>
      <c r="F111" s="805">
        <f t="shared" si="21"/>
        <v>-0.211388578012631</v>
      </c>
      <c r="G111" s="657"/>
      <c r="H111" s="661" t="s">
        <v>526</v>
      </c>
      <c r="I111" s="805">
        <f t="shared" si="22"/>
        <v>-1.2744101598737672</v>
      </c>
      <c r="J111" s="805">
        <f t="shared" si="22"/>
        <v>-1.0652734482553541</v>
      </c>
      <c r="K111" s="805">
        <f t="shared" si="22"/>
        <v>-0.15364286263317695</v>
      </c>
      <c r="L111" s="805">
        <f t="shared" si="22"/>
        <v>-2.1625411119474052</v>
      </c>
      <c r="M111" s="805">
        <f t="shared" si="22"/>
        <v>-2.0119895276203437</v>
      </c>
      <c r="O111" s="672"/>
      <c r="P111" s="672"/>
    </row>
    <row r="112" spans="1:16" s="678" customFormat="1" ht="11.25" hidden="1" customHeight="1">
      <c r="A112" s="657"/>
      <c r="B112" s="661" t="s">
        <v>527</v>
      </c>
      <c r="C112" s="805">
        <f t="shared" si="21"/>
        <v>-0.17155846589513146</v>
      </c>
      <c r="D112" s="805">
        <f t="shared" si="21"/>
        <v>-2.2472038134379488</v>
      </c>
      <c r="E112" s="805">
        <f t="shared" si="21"/>
        <v>-2.0792124124603362</v>
      </c>
      <c r="F112" s="805">
        <f t="shared" si="21"/>
        <v>-0.14033676421456676</v>
      </c>
      <c r="G112" s="657"/>
      <c r="H112" s="661" t="s">
        <v>527</v>
      </c>
      <c r="I112" s="805">
        <f t="shared" si="22"/>
        <v>-1.6453834016027997</v>
      </c>
      <c r="J112" s="805">
        <f t="shared" si="22"/>
        <v>-1.5071617394047934</v>
      </c>
      <c r="K112" s="805">
        <f t="shared" si="22"/>
        <v>-2.5223101441775384</v>
      </c>
      <c r="L112" s="805">
        <f t="shared" si="22"/>
        <v>-3.6865433090091528</v>
      </c>
      <c r="M112" s="805">
        <f t="shared" si="22"/>
        <v>-1.1943585927750178</v>
      </c>
      <c r="O112" s="672"/>
      <c r="P112" s="672"/>
    </row>
    <row r="113" spans="1:242" s="678" customFormat="1" ht="11.25" hidden="1" customHeight="1">
      <c r="A113" s="634"/>
      <c r="B113" s="661" t="s">
        <v>528</v>
      </c>
      <c r="C113" s="805">
        <f t="shared" si="21"/>
        <v>0.28271060714990881</v>
      </c>
      <c r="D113" s="805">
        <f t="shared" si="21"/>
        <v>-1.4939558940640296</v>
      </c>
      <c r="E113" s="805">
        <f t="shared" si="21"/>
        <v>-1.771657836587508</v>
      </c>
      <c r="F113" s="805">
        <f t="shared" si="21"/>
        <v>0.27587731628632639</v>
      </c>
      <c r="G113" s="634"/>
      <c r="H113" s="661" t="s">
        <v>528</v>
      </c>
      <c r="I113" s="805">
        <f t="shared" si="22"/>
        <v>-1.2063347425121975</v>
      </c>
      <c r="J113" s="805">
        <f t="shared" si="22"/>
        <v>-1.4781342217763722</v>
      </c>
      <c r="K113" s="805">
        <f t="shared" si="22"/>
        <v>0.86061198073667811</v>
      </c>
      <c r="L113" s="805">
        <f t="shared" si="22"/>
        <v>-2.3097956351312661</v>
      </c>
      <c r="M113" s="805">
        <f t="shared" si="22"/>
        <v>-3.1433555216514719</v>
      </c>
      <c r="O113" s="672"/>
      <c r="P113" s="672"/>
    </row>
    <row r="114" spans="1:242" s="678" customFormat="1" ht="11.25" hidden="1" customHeight="1">
      <c r="A114" s="657"/>
      <c r="B114" s="661"/>
      <c r="C114" s="805"/>
      <c r="D114" s="805"/>
      <c r="E114" s="805"/>
      <c r="F114" s="805"/>
      <c r="G114" s="657"/>
      <c r="H114" s="661"/>
      <c r="I114" s="805"/>
      <c r="J114" s="805"/>
      <c r="K114" s="805"/>
      <c r="L114" s="805"/>
      <c r="M114" s="805"/>
      <c r="O114" s="672"/>
      <c r="P114" s="672"/>
    </row>
    <row r="115" spans="1:242" s="678" customFormat="1" ht="11.25" hidden="1" customHeight="1">
      <c r="A115" s="1133">
        <v>2010</v>
      </c>
      <c r="B115" s="1134"/>
      <c r="C115" s="805"/>
      <c r="D115" s="805"/>
      <c r="E115" s="805"/>
      <c r="F115" s="805"/>
      <c r="G115" s="1133">
        <v>2010</v>
      </c>
      <c r="H115" s="1134"/>
      <c r="I115" s="805"/>
      <c r="J115" s="805"/>
      <c r="K115" s="805"/>
      <c r="L115" s="805"/>
      <c r="M115" s="805"/>
      <c r="O115" s="672"/>
      <c r="P115" s="672"/>
    </row>
    <row r="116" spans="1:242" s="678" customFormat="1" ht="11.25" hidden="1" customHeight="1">
      <c r="A116" s="657"/>
      <c r="B116" s="661" t="s">
        <v>525</v>
      </c>
      <c r="C116" s="805">
        <f t="shared" ref="C116:F119" si="23">C51/C45*100-100</f>
        <v>0.54530059984885781</v>
      </c>
      <c r="D116" s="805">
        <f t="shared" si="23"/>
        <v>0.90743352709161229</v>
      </c>
      <c r="E116" s="805">
        <f t="shared" si="23"/>
        <v>0.36016892394006561</v>
      </c>
      <c r="F116" s="805">
        <f t="shared" si="23"/>
        <v>0.54130497022291024</v>
      </c>
      <c r="G116" s="657"/>
      <c r="H116" s="661" t="s">
        <v>525</v>
      </c>
      <c r="I116" s="805">
        <f t="shared" ref="I116:M119" si="24">I51/I45*100-100</f>
        <v>8.7456823193306832E-2</v>
      </c>
      <c r="J116" s="805">
        <f t="shared" si="24"/>
        <v>-0.45140467110906002</v>
      </c>
      <c r="K116" s="805">
        <f t="shared" si="24"/>
        <v>0.91991234226347274</v>
      </c>
      <c r="L116" s="805">
        <f t="shared" si="24"/>
        <v>3.3879167141049606</v>
      </c>
      <c r="M116" s="805">
        <f t="shared" si="24"/>
        <v>2.4455078433594224</v>
      </c>
      <c r="O116" s="672"/>
      <c r="P116" s="672"/>
    </row>
    <row r="117" spans="1:242" s="657" customFormat="1" ht="11.25" hidden="1" customHeight="1">
      <c r="B117" s="661" t="s">
        <v>526</v>
      </c>
      <c r="C117" s="805">
        <f t="shared" si="23"/>
        <v>0.57828291997965664</v>
      </c>
      <c r="D117" s="805">
        <f t="shared" si="23"/>
        <v>1.8737384603753924</v>
      </c>
      <c r="E117" s="805">
        <f t="shared" si="23"/>
        <v>1.288007214665214</v>
      </c>
      <c r="F117" s="805">
        <f t="shared" si="23"/>
        <v>0.55389935049132077</v>
      </c>
      <c r="H117" s="661" t="s">
        <v>526</v>
      </c>
      <c r="I117" s="805">
        <f t="shared" si="24"/>
        <v>1.1288895900423768</v>
      </c>
      <c r="J117" s="805">
        <f t="shared" si="24"/>
        <v>0.57182291613264624</v>
      </c>
      <c r="K117" s="805">
        <f t="shared" si="24"/>
        <v>2.6038811049981376</v>
      </c>
      <c r="L117" s="805">
        <f t="shared" si="24"/>
        <v>3.9157191469248147</v>
      </c>
      <c r="M117" s="805">
        <f t="shared" si="24"/>
        <v>1.2785462185238856</v>
      </c>
      <c r="N117" s="802"/>
      <c r="O117" s="802"/>
      <c r="P117" s="654"/>
      <c r="Q117" s="654"/>
      <c r="R117" s="654"/>
      <c r="S117" s="654"/>
      <c r="T117" s="654"/>
      <c r="U117" s="654"/>
      <c r="V117" s="654"/>
      <c r="W117" s="654"/>
      <c r="X117" s="654"/>
      <c r="Y117" s="654"/>
      <c r="Z117" s="654"/>
      <c r="AA117" s="654"/>
      <c r="AB117" s="654"/>
      <c r="AC117" s="654"/>
      <c r="AD117" s="654"/>
      <c r="AE117" s="654"/>
      <c r="AF117" s="654"/>
      <c r="AG117" s="654"/>
      <c r="AH117" s="654"/>
      <c r="AI117" s="654"/>
      <c r="AJ117" s="654"/>
      <c r="AK117" s="654"/>
      <c r="AL117" s="654"/>
      <c r="AM117" s="654"/>
      <c r="AN117" s="654"/>
      <c r="AO117" s="654"/>
      <c r="AP117" s="654"/>
      <c r="AQ117" s="654"/>
      <c r="AR117" s="654"/>
      <c r="AS117" s="654"/>
      <c r="AT117" s="654"/>
      <c r="AU117" s="654"/>
      <c r="AV117" s="654"/>
      <c r="AW117" s="654"/>
      <c r="AX117" s="654"/>
      <c r="AY117" s="654"/>
      <c r="AZ117" s="654"/>
      <c r="BA117" s="654"/>
      <c r="BB117" s="654"/>
      <c r="BC117" s="654"/>
      <c r="BD117" s="654"/>
      <c r="BE117" s="654"/>
      <c r="BF117" s="654"/>
      <c r="BG117" s="654"/>
      <c r="BH117" s="654"/>
      <c r="BI117" s="654"/>
      <c r="BJ117" s="654"/>
      <c r="BK117" s="654"/>
      <c r="BL117" s="654"/>
      <c r="BM117" s="654"/>
      <c r="BN117" s="654"/>
      <c r="BO117" s="654"/>
      <c r="BP117" s="654"/>
      <c r="BQ117" s="654"/>
      <c r="BR117" s="654"/>
      <c r="BS117" s="654"/>
      <c r="BT117" s="654"/>
      <c r="BU117" s="654"/>
      <c r="BV117" s="654"/>
      <c r="BW117" s="654"/>
      <c r="BX117" s="654"/>
      <c r="BY117" s="654"/>
      <c r="BZ117" s="654"/>
      <c r="CA117" s="654"/>
      <c r="CB117" s="654"/>
      <c r="CC117" s="654"/>
      <c r="CD117" s="654"/>
      <c r="CE117" s="654"/>
      <c r="CF117" s="654"/>
      <c r="CG117" s="654"/>
      <c r="CH117" s="654"/>
      <c r="CI117" s="654"/>
      <c r="CJ117" s="654"/>
      <c r="CK117" s="654"/>
      <c r="CL117" s="654"/>
      <c r="CM117" s="654"/>
      <c r="CN117" s="654"/>
      <c r="CO117" s="654"/>
      <c r="CP117" s="654"/>
      <c r="CQ117" s="654"/>
      <c r="CR117" s="654"/>
      <c r="CS117" s="654"/>
      <c r="CT117" s="654"/>
      <c r="CU117" s="654"/>
      <c r="CV117" s="654"/>
      <c r="CW117" s="654"/>
      <c r="CX117" s="654"/>
      <c r="CY117" s="654"/>
      <c r="CZ117" s="654"/>
      <c r="DA117" s="654"/>
      <c r="DB117" s="654"/>
      <c r="DC117" s="654"/>
      <c r="DD117" s="654"/>
      <c r="DE117" s="654"/>
      <c r="DF117" s="654"/>
      <c r="DG117" s="654"/>
      <c r="DH117" s="654"/>
      <c r="DI117" s="654"/>
      <c r="DJ117" s="654"/>
      <c r="DK117" s="654"/>
      <c r="DL117" s="654"/>
      <c r="DM117" s="654"/>
      <c r="DN117" s="654"/>
      <c r="DO117" s="654"/>
      <c r="DP117" s="654"/>
      <c r="DQ117" s="654"/>
      <c r="DR117" s="654"/>
      <c r="DS117" s="654"/>
      <c r="DT117" s="654"/>
      <c r="DU117" s="654"/>
      <c r="DV117" s="654"/>
      <c r="DW117" s="654"/>
      <c r="DX117" s="654"/>
      <c r="DY117" s="654"/>
      <c r="DZ117" s="654"/>
      <c r="EA117" s="654"/>
      <c r="EB117" s="654"/>
      <c r="EC117" s="654"/>
      <c r="ED117" s="654"/>
      <c r="EE117" s="654"/>
      <c r="EF117" s="654"/>
      <c r="EG117" s="654"/>
      <c r="EH117" s="654"/>
      <c r="EI117" s="654"/>
      <c r="EJ117" s="654"/>
      <c r="EK117" s="654"/>
      <c r="EL117" s="654"/>
      <c r="EM117" s="654"/>
      <c r="EN117" s="654"/>
      <c r="EO117" s="654"/>
      <c r="EP117" s="654"/>
      <c r="EQ117" s="654"/>
      <c r="ER117" s="654"/>
      <c r="ES117" s="654"/>
      <c r="ET117" s="654"/>
      <c r="EU117" s="654"/>
      <c r="EV117" s="654"/>
      <c r="EW117" s="654"/>
      <c r="EX117" s="654"/>
      <c r="EY117" s="654"/>
      <c r="EZ117" s="654"/>
      <c r="FA117" s="654"/>
      <c r="FB117" s="654"/>
      <c r="FC117" s="654"/>
      <c r="FD117" s="654"/>
      <c r="FE117" s="654"/>
      <c r="FF117" s="654"/>
      <c r="FG117" s="654"/>
      <c r="FH117" s="654"/>
      <c r="FI117" s="654"/>
      <c r="FJ117" s="654"/>
      <c r="FK117" s="654"/>
      <c r="FL117" s="654"/>
      <c r="FM117" s="654"/>
      <c r="FN117" s="654"/>
      <c r="FO117" s="654"/>
      <c r="FP117" s="654"/>
      <c r="FQ117" s="654"/>
      <c r="FR117" s="654"/>
      <c r="FS117" s="654"/>
      <c r="FT117" s="654"/>
      <c r="FU117" s="654"/>
      <c r="FV117" s="654"/>
      <c r="FW117" s="654"/>
      <c r="FX117" s="654"/>
      <c r="FY117" s="654"/>
      <c r="FZ117" s="654"/>
      <c r="GA117" s="654"/>
      <c r="GB117" s="654"/>
      <c r="GC117" s="654"/>
      <c r="GD117" s="654"/>
      <c r="GE117" s="654"/>
      <c r="GF117" s="654"/>
      <c r="GG117" s="654"/>
      <c r="GH117" s="654"/>
      <c r="GI117" s="654"/>
      <c r="GJ117" s="654"/>
      <c r="GK117" s="654"/>
      <c r="GL117" s="654"/>
      <c r="GM117" s="654"/>
      <c r="GN117" s="654"/>
      <c r="GO117" s="654"/>
      <c r="GP117" s="654"/>
      <c r="GQ117" s="654"/>
      <c r="GR117" s="654"/>
      <c r="GS117" s="654"/>
      <c r="GT117" s="654"/>
      <c r="GU117" s="654"/>
      <c r="GV117" s="654"/>
      <c r="GW117" s="654"/>
      <c r="GX117" s="654"/>
      <c r="GY117" s="654"/>
      <c r="GZ117" s="654"/>
      <c r="HA117" s="654"/>
      <c r="HB117" s="654"/>
      <c r="HC117" s="654"/>
      <c r="HD117" s="654"/>
      <c r="HE117" s="654"/>
      <c r="HF117" s="654"/>
      <c r="HG117" s="654"/>
      <c r="HH117" s="654"/>
      <c r="HI117" s="654"/>
      <c r="HJ117" s="654"/>
      <c r="HK117" s="654"/>
      <c r="HL117" s="654"/>
      <c r="HM117" s="654"/>
      <c r="HN117" s="654"/>
      <c r="HO117" s="654"/>
      <c r="HP117" s="654"/>
      <c r="HQ117" s="654"/>
      <c r="HR117" s="654"/>
      <c r="HS117" s="654"/>
      <c r="HT117" s="654"/>
      <c r="HU117" s="654"/>
      <c r="HV117" s="654"/>
      <c r="HW117" s="654"/>
      <c r="HX117" s="654"/>
      <c r="HY117" s="654"/>
      <c r="HZ117" s="654"/>
      <c r="IA117" s="654"/>
      <c r="IB117" s="654"/>
      <c r="IC117" s="654"/>
      <c r="ID117" s="654"/>
      <c r="IE117" s="654"/>
      <c r="IF117" s="654"/>
      <c r="IG117" s="654"/>
      <c r="IH117" s="654"/>
    </row>
    <row r="118" spans="1:242" s="657" customFormat="1" ht="11.25" hidden="1" customHeight="1">
      <c r="B118" s="663" t="s">
        <v>527</v>
      </c>
      <c r="C118" s="805">
        <f t="shared" si="23"/>
        <v>-0.40284726648832248</v>
      </c>
      <c r="D118" s="805">
        <f t="shared" si="23"/>
        <v>0.11451252985136762</v>
      </c>
      <c r="E118" s="805">
        <f t="shared" si="23"/>
        <v>0.51945239611816874</v>
      </c>
      <c r="F118" s="805">
        <f t="shared" si="23"/>
        <v>-0.41304285727419199</v>
      </c>
      <c r="H118" s="663" t="s">
        <v>527</v>
      </c>
      <c r="I118" s="805">
        <f t="shared" si="24"/>
        <v>-0.429363338315909</v>
      </c>
      <c r="J118" s="805">
        <f t="shared" si="24"/>
        <v>-1.6388171212341263E-2</v>
      </c>
      <c r="K118" s="805">
        <f t="shared" si="24"/>
        <v>0.38355987748899167</v>
      </c>
      <c r="L118" s="805">
        <f t="shared" si="24"/>
        <v>1.442836159576899</v>
      </c>
      <c r="M118" s="805">
        <f t="shared" si="24"/>
        <v>1.0552288476127529</v>
      </c>
      <c r="N118" s="802"/>
      <c r="O118" s="802"/>
      <c r="P118" s="654"/>
      <c r="Q118" s="654"/>
      <c r="R118" s="654"/>
      <c r="S118" s="654"/>
      <c r="T118" s="654"/>
      <c r="U118" s="654"/>
      <c r="V118" s="654"/>
      <c r="W118" s="654"/>
      <c r="X118" s="654"/>
      <c r="Y118" s="654"/>
      <c r="Z118" s="654"/>
      <c r="AA118" s="654"/>
      <c r="AB118" s="654"/>
      <c r="AC118" s="654"/>
      <c r="AD118" s="654"/>
      <c r="AE118" s="654"/>
      <c r="AF118" s="654"/>
      <c r="AG118" s="654"/>
      <c r="AH118" s="654"/>
      <c r="AI118" s="654"/>
      <c r="AJ118" s="654"/>
      <c r="AK118" s="654"/>
      <c r="AL118" s="654"/>
      <c r="AM118" s="654"/>
      <c r="AN118" s="654"/>
      <c r="AO118" s="654"/>
      <c r="AP118" s="654"/>
      <c r="AQ118" s="654"/>
      <c r="AR118" s="654"/>
      <c r="AS118" s="654"/>
      <c r="AT118" s="654"/>
      <c r="AU118" s="654"/>
      <c r="AV118" s="654"/>
      <c r="AW118" s="654"/>
      <c r="AX118" s="654"/>
      <c r="AY118" s="654"/>
      <c r="AZ118" s="654"/>
      <c r="BA118" s="654"/>
      <c r="BB118" s="654"/>
      <c r="BC118" s="654"/>
      <c r="BD118" s="654"/>
      <c r="BE118" s="654"/>
      <c r="BF118" s="654"/>
      <c r="BG118" s="654"/>
      <c r="BH118" s="654"/>
      <c r="BI118" s="654"/>
      <c r="BJ118" s="654"/>
      <c r="BK118" s="654"/>
      <c r="BL118" s="654"/>
      <c r="BM118" s="654"/>
      <c r="BN118" s="654"/>
      <c r="BO118" s="654"/>
      <c r="BP118" s="654"/>
      <c r="BQ118" s="654"/>
      <c r="BR118" s="654"/>
      <c r="BS118" s="654"/>
      <c r="BT118" s="654"/>
      <c r="BU118" s="654"/>
      <c r="BV118" s="654"/>
      <c r="BW118" s="654"/>
      <c r="BX118" s="654"/>
      <c r="BY118" s="654"/>
      <c r="BZ118" s="654"/>
      <c r="CA118" s="654"/>
      <c r="CB118" s="654"/>
      <c r="CC118" s="654"/>
      <c r="CD118" s="654"/>
      <c r="CE118" s="654"/>
      <c r="CF118" s="654"/>
      <c r="CG118" s="654"/>
      <c r="CH118" s="654"/>
      <c r="CI118" s="654"/>
      <c r="CJ118" s="654"/>
      <c r="CK118" s="654"/>
      <c r="CL118" s="654"/>
      <c r="CM118" s="654"/>
      <c r="CN118" s="654"/>
      <c r="CO118" s="654"/>
      <c r="CP118" s="654"/>
      <c r="CQ118" s="654"/>
      <c r="CR118" s="654"/>
      <c r="CS118" s="654"/>
      <c r="CT118" s="654"/>
      <c r="CU118" s="654"/>
      <c r="CV118" s="654"/>
      <c r="CW118" s="654"/>
      <c r="CX118" s="654"/>
      <c r="CY118" s="654"/>
      <c r="CZ118" s="654"/>
      <c r="DA118" s="654"/>
      <c r="DB118" s="654"/>
      <c r="DC118" s="654"/>
      <c r="DD118" s="654"/>
      <c r="DE118" s="654"/>
      <c r="DF118" s="654"/>
      <c r="DG118" s="654"/>
      <c r="DH118" s="654"/>
      <c r="DI118" s="654"/>
      <c r="DJ118" s="654"/>
      <c r="DK118" s="654"/>
      <c r="DL118" s="654"/>
      <c r="DM118" s="654"/>
      <c r="DN118" s="654"/>
      <c r="DO118" s="654"/>
      <c r="DP118" s="654"/>
      <c r="DQ118" s="654"/>
      <c r="DR118" s="654"/>
      <c r="DS118" s="654"/>
      <c r="DT118" s="654"/>
      <c r="DU118" s="654"/>
      <c r="DV118" s="654"/>
      <c r="DW118" s="654"/>
      <c r="DX118" s="654"/>
      <c r="DY118" s="654"/>
      <c r="DZ118" s="654"/>
      <c r="EA118" s="654"/>
      <c r="EB118" s="654"/>
      <c r="EC118" s="654"/>
      <c r="ED118" s="654"/>
      <c r="EE118" s="654"/>
      <c r="EF118" s="654"/>
      <c r="EG118" s="654"/>
      <c r="EH118" s="654"/>
      <c r="EI118" s="654"/>
      <c r="EJ118" s="654"/>
      <c r="EK118" s="654"/>
      <c r="EL118" s="654"/>
      <c r="EM118" s="654"/>
      <c r="EN118" s="654"/>
      <c r="EO118" s="654"/>
      <c r="EP118" s="654"/>
      <c r="EQ118" s="654"/>
      <c r="ER118" s="654"/>
      <c r="ES118" s="654"/>
      <c r="ET118" s="654"/>
      <c r="EU118" s="654"/>
      <c r="EV118" s="654"/>
      <c r="EW118" s="654"/>
      <c r="EX118" s="654"/>
      <c r="EY118" s="654"/>
      <c r="EZ118" s="654"/>
      <c r="FA118" s="654"/>
      <c r="FB118" s="654"/>
      <c r="FC118" s="654"/>
      <c r="FD118" s="654"/>
      <c r="FE118" s="654"/>
      <c r="FF118" s="654"/>
      <c r="FG118" s="654"/>
      <c r="FH118" s="654"/>
      <c r="FI118" s="654"/>
      <c r="FJ118" s="654"/>
      <c r="FK118" s="654"/>
      <c r="FL118" s="654"/>
      <c r="FM118" s="654"/>
      <c r="FN118" s="654"/>
      <c r="FO118" s="654"/>
      <c r="FP118" s="654"/>
      <c r="FQ118" s="654"/>
      <c r="FR118" s="654"/>
      <c r="FS118" s="654"/>
      <c r="FT118" s="654"/>
      <c r="FU118" s="654"/>
      <c r="FV118" s="654"/>
      <c r="FW118" s="654"/>
      <c r="FX118" s="654"/>
      <c r="FY118" s="654"/>
      <c r="FZ118" s="654"/>
      <c r="GA118" s="654"/>
      <c r="GB118" s="654"/>
      <c r="GC118" s="654"/>
      <c r="GD118" s="654"/>
      <c r="GE118" s="654"/>
      <c r="GF118" s="654"/>
      <c r="GG118" s="654"/>
      <c r="GH118" s="654"/>
      <c r="GI118" s="654"/>
      <c r="GJ118" s="654"/>
      <c r="GK118" s="654"/>
      <c r="GL118" s="654"/>
      <c r="GM118" s="654"/>
      <c r="GN118" s="654"/>
      <c r="GO118" s="654"/>
      <c r="GP118" s="654"/>
      <c r="GQ118" s="654"/>
      <c r="GR118" s="654"/>
      <c r="GS118" s="654"/>
      <c r="GT118" s="654"/>
      <c r="GU118" s="654"/>
      <c r="GV118" s="654"/>
      <c r="GW118" s="654"/>
      <c r="GX118" s="654"/>
      <c r="GY118" s="654"/>
      <c r="GZ118" s="654"/>
      <c r="HA118" s="654"/>
      <c r="HB118" s="654"/>
      <c r="HC118" s="654"/>
      <c r="HD118" s="654"/>
      <c r="HE118" s="654"/>
      <c r="HF118" s="654"/>
      <c r="HG118" s="654"/>
      <c r="HH118" s="654"/>
      <c r="HI118" s="654"/>
      <c r="HJ118" s="654"/>
      <c r="HK118" s="654"/>
      <c r="HL118" s="654"/>
      <c r="HM118" s="654"/>
      <c r="HN118" s="654"/>
      <c r="HO118" s="654"/>
      <c r="HP118" s="654"/>
      <c r="HQ118" s="654"/>
      <c r="HR118" s="654"/>
      <c r="HS118" s="654"/>
      <c r="HT118" s="654"/>
      <c r="HU118" s="654"/>
      <c r="HV118" s="654"/>
      <c r="HW118" s="654"/>
      <c r="HX118" s="654"/>
      <c r="HY118" s="654"/>
      <c r="HZ118" s="654"/>
      <c r="IA118" s="654"/>
      <c r="IB118" s="654"/>
      <c r="IC118" s="654"/>
      <c r="ID118" s="654"/>
      <c r="IE118" s="654"/>
      <c r="IF118" s="654"/>
      <c r="IG118" s="654"/>
      <c r="IH118" s="654"/>
    </row>
    <row r="119" spans="1:242" s="657" customFormat="1" ht="11.25" hidden="1" customHeight="1">
      <c r="B119" s="661" t="s">
        <v>528</v>
      </c>
      <c r="C119" s="805">
        <f t="shared" si="23"/>
        <v>-1.0526772434047871E-2</v>
      </c>
      <c r="D119" s="805">
        <f t="shared" si="23"/>
        <v>1.2973111396797066</v>
      </c>
      <c r="E119" s="805">
        <f t="shared" si="23"/>
        <v>1.307975599728664</v>
      </c>
      <c r="F119" s="805">
        <f t="shared" si="23"/>
        <v>-6.968782161935394E-2</v>
      </c>
      <c r="H119" s="661" t="s">
        <v>528</v>
      </c>
      <c r="I119" s="805">
        <f t="shared" si="24"/>
        <v>-0.12792620837687707</v>
      </c>
      <c r="J119" s="805">
        <f t="shared" si="24"/>
        <v>-5.8279000123178548E-2</v>
      </c>
      <c r="K119" s="805">
        <f t="shared" si="24"/>
        <v>4.9638028271762522</v>
      </c>
      <c r="L119" s="805">
        <f t="shared" si="24"/>
        <v>5.3856728331923591</v>
      </c>
      <c r="M119" s="805">
        <f t="shared" si="24"/>
        <v>0.40191951382584534</v>
      </c>
      <c r="N119" s="802"/>
      <c r="O119" s="802"/>
      <c r="P119" s="654"/>
      <c r="Q119" s="654"/>
      <c r="R119" s="654"/>
      <c r="S119" s="654"/>
      <c r="T119" s="654"/>
      <c r="U119" s="654"/>
      <c r="V119" s="654"/>
      <c r="W119" s="654"/>
      <c r="X119" s="654"/>
      <c r="Y119" s="654"/>
      <c r="Z119" s="654"/>
      <c r="AA119" s="654"/>
      <c r="AB119" s="654"/>
      <c r="AC119" s="654"/>
      <c r="AD119" s="654"/>
      <c r="AE119" s="654"/>
      <c r="AF119" s="654"/>
      <c r="AG119" s="654"/>
      <c r="AH119" s="654"/>
      <c r="AI119" s="654"/>
      <c r="AJ119" s="654"/>
      <c r="AK119" s="654"/>
      <c r="AL119" s="654"/>
      <c r="AM119" s="654"/>
      <c r="AN119" s="654"/>
      <c r="AO119" s="654"/>
      <c r="AP119" s="654"/>
      <c r="AQ119" s="654"/>
      <c r="AR119" s="654"/>
      <c r="AS119" s="654"/>
      <c r="AT119" s="654"/>
      <c r="AU119" s="654"/>
      <c r="AV119" s="654"/>
      <c r="AW119" s="654"/>
      <c r="AX119" s="654"/>
      <c r="AY119" s="654"/>
      <c r="AZ119" s="654"/>
      <c r="BA119" s="654"/>
      <c r="BB119" s="654"/>
      <c r="BC119" s="654"/>
      <c r="BD119" s="654"/>
      <c r="BE119" s="654"/>
      <c r="BF119" s="654"/>
      <c r="BG119" s="654"/>
      <c r="BH119" s="654"/>
      <c r="BI119" s="654"/>
      <c r="BJ119" s="654"/>
      <c r="BK119" s="654"/>
      <c r="BL119" s="654"/>
      <c r="BM119" s="654"/>
      <c r="BN119" s="654"/>
      <c r="BO119" s="654"/>
      <c r="BP119" s="654"/>
      <c r="BQ119" s="654"/>
      <c r="BR119" s="654"/>
      <c r="BS119" s="654"/>
      <c r="BT119" s="654"/>
      <c r="BU119" s="654"/>
      <c r="BV119" s="654"/>
      <c r="BW119" s="654"/>
      <c r="BX119" s="654"/>
      <c r="BY119" s="654"/>
      <c r="BZ119" s="654"/>
      <c r="CA119" s="654"/>
      <c r="CB119" s="654"/>
      <c r="CC119" s="654"/>
      <c r="CD119" s="654"/>
      <c r="CE119" s="654"/>
      <c r="CF119" s="654"/>
      <c r="CG119" s="654"/>
      <c r="CH119" s="654"/>
      <c r="CI119" s="654"/>
      <c r="CJ119" s="654"/>
      <c r="CK119" s="654"/>
      <c r="CL119" s="654"/>
      <c r="CM119" s="654"/>
      <c r="CN119" s="654"/>
      <c r="CO119" s="654"/>
      <c r="CP119" s="654"/>
      <c r="CQ119" s="654"/>
      <c r="CR119" s="654"/>
      <c r="CS119" s="654"/>
      <c r="CT119" s="654"/>
      <c r="CU119" s="654"/>
      <c r="CV119" s="654"/>
      <c r="CW119" s="654"/>
      <c r="CX119" s="654"/>
      <c r="CY119" s="654"/>
      <c r="CZ119" s="654"/>
      <c r="DA119" s="654"/>
      <c r="DB119" s="654"/>
      <c r="DC119" s="654"/>
      <c r="DD119" s="654"/>
      <c r="DE119" s="654"/>
      <c r="DF119" s="654"/>
      <c r="DG119" s="654"/>
      <c r="DH119" s="654"/>
      <c r="DI119" s="654"/>
      <c r="DJ119" s="654"/>
      <c r="DK119" s="654"/>
      <c r="DL119" s="654"/>
      <c r="DM119" s="654"/>
      <c r="DN119" s="654"/>
      <c r="DO119" s="654"/>
      <c r="DP119" s="654"/>
      <c r="DQ119" s="654"/>
      <c r="DR119" s="654"/>
      <c r="DS119" s="654"/>
      <c r="DT119" s="654"/>
      <c r="DU119" s="654"/>
      <c r="DV119" s="654"/>
      <c r="DW119" s="654"/>
      <c r="DX119" s="654"/>
      <c r="DY119" s="654"/>
      <c r="DZ119" s="654"/>
      <c r="EA119" s="654"/>
      <c r="EB119" s="654"/>
      <c r="EC119" s="654"/>
      <c r="ED119" s="654"/>
      <c r="EE119" s="654"/>
      <c r="EF119" s="654"/>
      <c r="EG119" s="654"/>
      <c r="EH119" s="654"/>
      <c r="EI119" s="654"/>
      <c r="EJ119" s="654"/>
      <c r="EK119" s="654"/>
      <c r="EL119" s="654"/>
      <c r="EM119" s="654"/>
      <c r="EN119" s="654"/>
      <c r="EO119" s="654"/>
      <c r="EP119" s="654"/>
      <c r="EQ119" s="654"/>
      <c r="ER119" s="654"/>
      <c r="ES119" s="654"/>
      <c r="ET119" s="654"/>
      <c r="EU119" s="654"/>
      <c r="EV119" s="654"/>
      <c r="EW119" s="654"/>
      <c r="EX119" s="654"/>
      <c r="EY119" s="654"/>
      <c r="EZ119" s="654"/>
      <c r="FA119" s="654"/>
      <c r="FB119" s="654"/>
      <c r="FC119" s="654"/>
      <c r="FD119" s="654"/>
      <c r="FE119" s="654"/>
      <c r="FF119" s="654"/>
      <c r="FG119" s="654"/>
      <c r="FH119" s="654"/>
      <c r="FI119" s="654"/>
      <c r="FJ119" s="654"/>
      <c r="FK119" s="654"/>
      <c r="FL119" s="654"/>
      <c r="FM119" s="654"/>
      <c r="FN119" s="654"/>
      <c r="FO119" s="654"/>
      <c r="FP119" s="654"/>
      <c r="FQ119" s="654"/>
      <c r="FR119" s="654"/>
      <c r="FS119" s="654"/>
      <c r="FT119" s="654"/>
      <c r="FU119" s="654"/>
      <c r="FV119" s="654"/>
      <c r="FW119" s="654"/>
      <c r="FX119" s="654"/>
      <c r="FY119" s="654"/>
      <c r="FZ119" s="654"/>
      <c r="GA119" s="654"/>
      <c r="GB119" s="654"/>
      <c r="GC119" s="654"/>
      <c r="GD119" s="654"/>
      <c r="GE119" s="654"/>
      <c r="GF119" s="654"/>
      <c r="GG119" s="654"/>
      <c r="GH119" s="654"/>
      <c r="GI119" s="654"/>
      <c r="GJ119" s="654"/>
      <c r="GK119" s="654"/>
      <c r="GL119" s="654"/>
      <c r="GM119" s="654"/>
      <c r="GN119" s="654"/>
      <c r="GO119" s="654"/>
      <c r="GP119" s="654"/>
      <c r="GQ119" s="654"/>
      <c r="GR119" s="654"/>
      <c r="GS119" s="654"/>
      <c r="GT119" s="654"/>
      <c r="GU119" s="654"/>
      <c r="GV119" s="654"/>
      <c r="GW119" s="654"/>
      <c r="GX119" s="654"/>
      <c r="GY119" s="654"/>
      <c r="GZ119" s="654"/>
      <c r="HA119" s="654"/>
      <c r="HB119" s="654"/>
      <c r="HC119" s="654"/>
      <c r="HD119" s="654"/>
      <c r="HE119" s="654"/>
      <c r="HF119" s="654"/>
      <c r="HG119" s="654"/>
      <c r="HH119" s="654"/>
      <c r="HI119" s="654"/>
      <c r="HJ119" s="654"/>
      <c r="HK119" s="654"/>
      <c r="HL119" s="654"/>
      <c r="HM119" s="654"/>
      <c r="HN119" s="654"/>
      <c r="HO119" s="654"/>
      <c r="HP119" s="654"/>
      <c r="HQ119" s="654"/>
      <c r="HR119" s="654"/>
      <c r="HS119" s="654"/>
      <c r="HT119" s="654"/>
      <c r="HU119" s="654"/>
      <c r="HV119" s="654"/>
      <c r="HW119" s="654"/>
      <c r="HX119" s="654"/>
      <c r="HY119" s="654"/>
      <c r="HZ119" s="654"/>
      <c r="IA119" s="654"/>
      <c r="IB119" s="654"/>
      <c r="IC119" s="654"/>
      <c r="ID119" s="654"/>
      <c r="IE119" s="654"/>
      <c r="IF119" s="654"/>
      <c r="IG119" s="654"/>
      <c r="IH119" s="654"/>
    </row>
    <row r="120" spans="1:242" s="657" customFormat="1" ht="6.95" customHeight="1">
      <c r="B120" s="661"/>
      <c r="C120" s="806"/>
      <c r="D120" s="806"/>
      <c r="E120" s="806"/>
      <c r="F120" s="806"/>
      <c r="H120" s="661"/>
      <c r="I120" s="806"/>
      <c r="J120" s="806"/>
      <c r="K120" s="806"/>
      <c r="L120" s="806"/>
      <c r="M120" s="806"/>
      <c r="N120" s="802"/>
      <c r="O120" s="802"/>
    </row>
    <row r="121" spans="1:242" s="657" customFormat="1" ht="11.25" hidden="1" customHeight="1">
      <c r="A121" s="665">
        <v>2011</v>
      </c>
      <c r="B121" s="666"/>
      <c r="C121" s="807"/>
      <c r="D121" s="807"/>
      <c r="E121" s="807"/>
      <c r="F121" s="807"/>
      <c r="G121" s="665">
        <v>2011</v>
      </c>
      <c r="H121" s="666"/>
      <c r="I121" s="807"/>
      <c r="J121" s="807"/>
      <c r="K121" s="807"/>
      <c r="L121" s="807"/>
      <c r="M121" s="807"/>
      <c r="N121" s="802"/>
      <c r="O121" s="802"/>
    </row>
    <row r="122" spans="1:242" s="657" customFormat="1" ht="11.25" hidden="1" customHeight="1">
      <c r="B122" s="661" t="s">
        <v>525</v>
      </c>
      <c r="C122" s="808">
        <v>0.6</v>
      </c>
      <c r="D122" s="808">
        <v>-0.4</v>
      </c>
      <c r="E122" s="808">
        <f>E57/E51*100-100</f>
        <v>-0.58887556688131326</v>
      </c>
      <c r="F122" s="808">
        <v>0.6</v>
      </c>
      <c r="G122" s="690"/>
      <c r="H122" s="691" t="s">
        <v>525</v>
      </c>
      <c r="I122" s="808">
        <v>1</v>
      </c>
      <c r="J122" s="808">
        <f t="shared" ref="J122:M125" si="25">J57/J51*100-100</f>
        <v>1.3753200321031898</v>
      </c>
      <c r="K122" s="808">
        <f t="shared" si="25"/>
        <v>0.11740539230851255</v>
      </c>
      <c r="L122" s="808">
        <f t="shared" si="25"/>
        <v>-4.361528694830497</v>
      </c>
      <c r="M122" s="808">
        <f t="shared" si="25"/>
        <v>-4.4736817435373553</v>
      </c>
      <c r="N122" s="802"/>
      <c r="O122" s="802"/>
    </row>
    <row r="123" spans="1:242" s="657" customFormat="1" ht="11.25" hidden="1" customHeight="1">
      <c r="B123" s="661" t="s">
        <v>526</v>
      </c>
      <c r="C123" s="808">
        <v>0.4</v>
      </c>
      <c r="D123" s="808">
        <v>0.8</v>
      </c>
      <c r="E123" s="808">
        <f>E58/E52*100-100</f>
        <v>-9.8298974929718952E-2</v>
      </c>
      <c r="F123" s="808">
        <v>0.4</v>
      </c>
      <c r="G123" s="690"/>
      <c r="H123" s="691" t="s">
        <v>526</v>
      </c>
      <c r="I123" s="808">
        <v>1.2</v>
      </c>
      <c r="J123" s="808">
        <f t="shared" si="25"/>
        <v>0.74929455897884623</v>
      </c>
      <c r="K123" s="808">
        <f t="shared" si="25"/>
        <v>-0.79510237063360023</v>
      </c>
      <c r="L123" s="808">
        <f t="shared" si="25"/>
        <v>-0.45180872488622015</v>
      </c>
      <c r="M123" s="808">
        <f t="shared" si="25"/>
        <v>0.34604505820865938</v>
      </c>
      <c r="N123" s="802"/>
      <c r="O123" s="802"/>
    </row>
    <row r="124" spans="1:242" s="657" customFormat="1" ht="11.25" hidden="1" customHeight="1">
      <c r="B124" s="663" t="s">
        <v>527</v>
      </c>
      <c r="C124" s="808">
        <v>0.7</v>
      </c>
      <c r="D124" s="808">
        <v>1.5</v>
      </c>
      <c r="E124" s="808">
        <f>E59/E53*100-100</f>
        <v>0.5322376492681542</v>
      </c>
      <c r="F124" s="808">
        <v>0.7</v>
      </c>
      <c r="G124" s="690"/>
      <c r="H124" s="692" t="s">
        <v>527</v>
      </c>
      <c r="I124" s="808">
        <v>1.8</v>
      </c>
      <c r="J124" s="808">
        <f t="shared" si="25"/>
        <v>1.3972587236728629</v>
      </c>
      <c r="K124" s="808">
        <f t="shared" si="25"/>
        <v>1.9728090030927063</v>
      </c>
      <c r="L124" s="808">
        <f t="shared" si="25"/>
        <v>0.92385134396337776</v>
      </c>
      <c r="M124" s="808">
        <f t="shared" si="25"/>
        <v>-1.0286640815175758</v>
      </c>
      <c r="N124" s="802"/>
      <c r="O124" s="802"/>
    </row>
    <row r="125" spans="1:242" s="657" customFormat="1" ht="11.25" hidden="1" customHeight="1">
      <c r="B125" s="661" t="s">
        <v>528</v>
      </c>
      <c r="C125" s="808">
        <v>0.3</v>
      </c>
      <c r="D125" s="808">
        <v>1.4</v>
      </c>
      <c r="E125" s="808">
        <f>E60/E54*100-100</f>
        <v>0.8353470065997044</v>
      </c>
      <c r="F125" s="808">
        <v>0.3</v>
      </c>
      <c r="G125" s="690"/>
      <c r="H125" s="691" t="s">
        <v>528</v>
      </c>
      <c r="I125" s="808">
        <v>2.2000000000000002</v>
      </c>
      <c r="J125" s="808">
        <f t="shared" si="25"/>
        <v>2.1815404945583623</v>
      </c>
      <c r="K125" s="808">
        <f t="shared" si="25"/>
        <v>-2.6511501799261765</v>
      </c>
      <c r="L125" s="808">
        <f t="shared" si="25"/>
        <v>-0.9283209085164259</v>
      </c>
      <c r="M125" s="808">
        <f t="shared" si="25"/>
        <v>1.7697479472988107</v>
      </c>
      <c r="N125" s="802"/>
      <c r="O125" s="802"/>
    </row>
    <row r="126" spans="1:242" s="657" customFormat="1" ht="6.95" hidden="1" customHeight="1">
      <c r="B126" s="661"/>
      <c r="C126" s="809"/>
      <c r="D126" s="809"/>
      <c r="E126" s="809"/>
      <c r="F126" s="809"/>
      <c r="H126" s="661"/>
      <c r="I126" s="809"/>
      <c r="J126" s="809"/>
      <c r="K126" s="809"/>
      <c r="L126" s="809"/>
      <c r="M126" s="809"/>
      <c r="N126" s="802"/>
      <c r="O126" s="802"/>
    </row>
    <row r="127" spans="1:242" s="657" customFormat="1" ht="11.25" customHeight="1">
      <c r="A127" s="665">
        <v>2012</v>
      </c>
      <c r="B127" s="666"/>
      <c r="C127" s="809"/>
      <c r="D127" s="809"/>
      <c r="E127" s="809"/>
      <c r="F127" s="809"/>
      <c r="G127" s="665">
        <v>2012</v>
      </c>
      <c r="H127" s="666"/>
      <c r="I127" s="809"/>
      <c r="J127" s="809"/>
      <c r="K127" s="809"/>
      <c r="L127" s="809"/>
      <c r="M127" s="809"/>
      <c r="N127" s="802"/>
      <c r="O127" s="802"/>
    </row>
    <row r="128" spans="1:242" s="657" customFormat="1" ht="11.25" customHeight="1">
      <c r="B128" s="661" t="s">
        <v>525</v>
      </c>
      <c r="C128" s="805">
        <f t="shared" ref="C128:F131" si="26">C63/C57*100-100</f>
        <v>8.1504514893950386E-2</v>
      </c>
      <c r="D128" s="805">
        <f t="shared" si="26"/>
        <v>2.5158823241538784</v>
      </c>
      <c r="E128" s="805">
        <f t="shared" si="26"/>
        <v>2.432395297272592</v>
      </c>
      <c r="F128" s="805">
        <f t="shared" si="26"/>
        <v>2.1872329885283648E-2</v>
      </c>
      <c r="H128" s="661" t="s">
        <v>525</v>
      </c>
      <c r="I128" s="805">
        <f t="shared" ref="I128:M131" si="27">I63/I57*100-100</f>
        <v>1.8420276183568092</v>
      </c>
      <c r="J128" s="805">
        <f t="shared" si="27"/>
        <v>1.8197572651593674</v>
      </c>
      <c r="K128" s="805">
        <f t="shared" si="27"/>
        <v>5.7675490653632977</v>
      </c>
      <c r="L128" s="805">
        <f t="shared" si="27"/>
        <v>4.6537746481910602</v>
      </c>
      <c r="M128" s="805">
        <f t="shared" si="27"/>
        <v>-1.0530398283919169</v>
      </c>
      <c r="N128" s="802"/>
      <c r="O128" s="802"/>
    </row>
    <row r="129" spans="1:15" s="657" customFormat="1" ht="11.25" customHeight="1">
      <c r="B129" s="661" t="s">
        <v>526</v>
      </c>
      <c r="C129" s="805">
        <f t="shared" si="26"/>
        <v>0.22395362979071365</v>
      </c>
      <c r="D129" s="805">
        <f t="shared" si="26"/>
        <v>1.6861213037477683</v>
      </c>
      <c r="E129" s="805">
        <f t="shared" si="26"/>
        <v>1.4589004135259387</v>
      </c>
      <c r="F129" s="805">
        <f t="shared" si="26"/>
        <v>0.16707937278981433</v>
      </c>
      <c r="H129" s="661" t="s">
        <v>526</v>
      </c>
      <c r="I129" s="805">
        <f t="shared" si="27"/>
        <v>0.46395397277156292</v>
      </c>
      <c r="J129" s="805">
        <f t="shared" si="27"/>
        <v>0.29637941112056865</v>
      </c>
      <c r="K129" s="805">
        <f t="shared" si="27"/>
        <v>4.9886593631431424</v>
      </c>
      <c r="L129" s="805">
        <f t="shared" si="27"/>
        <v>5.054951217424815</v>
      </c>
      <c r="M129" s="805">
        <f t="shared" si="27"/>
        <v>6.3141919026094229E-2</v>
      </c>
      <c r="N129" s="802"/>
      <c r="O129" s="802"/>
    </row>
    <row r="130" spans="1:15" s="657" customFormat="1" ht="11.25" customHeight="1">
      <c r="B130" s="663" t="s">
        <v>527</v>
      </c>
      <c r="C130" s="805">
        <f t="shared" si="26"/>
        <v>1.0720029628297851</v>
      </c>
      <c r="D130" s="805">
        <f t="shared" si="26"/>
        <v>2.8729943977032093</v>
      </c>
      <c r="E130" s="805">
        <f t="shared" si="26"/>
        <v>1.7818895263565366</v>
      </c>
      <c r="F130" s="805">
        <f t="shared" si="26"/>
        <v>1.0188940396685098</v>
      </c>
      <c r="H130" s="663" t="s">
        <v>527</v>
      </c>
      <c r="I130" s="805">
        <f t="shared" si="27"/>
        <v>1.5170358237465535</v>
      </c>
      <c r="J130" s="805">
        <f t="shared" si="27"/>
        <v>0.49311743987459522</v>
      </c>
      <c r="K130" s="805">
        <f t="shared" si="27"/>
        <v>5.1580536506189247</v>
      </c>
      <c r="L130" s="805">
        <f t="shared" si="27"/>
        <v>6.2214037281296015</v>
      </c>
      <c r="M130" s="805">
        <f t="shared" si="27"/>
        <v>1.0111922392968467</v>
      </c>
      <c r="N130" s="802"/>
      <c r="O130" s="802"/>
    </row>
    <row r="131" spans="1:15" s="657" customFormat="1" ht="11.25" customHeight="1">
      <c r="B131" s="661" t="s">
        <v>528</v>
      </c>
      <c r="C131" s="805">
        <f t="shared" si="26"/>
        <v>0.51547394341309882</v>
      </c>
      <c r="D131" s="805">
        <f t="shared" si="26"/>
        <v>1.8145777183843421</v>
      </c>
      <c r="E131" s="805">
        <f t="shared" si="26"/>
        <v>1.2924415754161487</v>
      </c>
      <c r="F131" s="805">
        <f t="shared" si="26"/>
        <v>0.47554157383898144</v>
      </c>
      <c r="H131" s="661" t="s">
        <v>528</v>
      </c>
      <c r="I131" s="805">
        <f t="shared" si="27"/>
        <v>1.1296436468019238</v>
      </c>
      <c r="J131" s="805">
        <f t="shared" si="27"/>
        <v>0.65100626751259938</v>
      </c>
      <c r="K131" s="805">
        <f t="shared" si="27"/>
        <v>3.8706945043677194</v>
      </c>
      <c r="L131" s="805">
        <f t="shared" si="27"/>
        <v>3.7768837690644403</v>
      </c>
      <c r="M131" s="805">
        <f t="shared" si="27"/>
        <v>-9.0314920633687734E-2</v>
      </c>
      <c r="N131" s="802"/>
      <c r="O131" s="802"/>
    </row>
    <row r="132" spans="1:15" s="657" customFormat="1" ht="6.95" customHeight="1">
      <c r="B132" s="661"/>
      <c r="C132" s="810"/>
      <c r="D132" s="811"/>
      <c r="E132" s="811"/>
      <c r="F132" s="811"/>
      <c r="H132" s="661"/>
      <c r="I132" s="810"/>
      <c r="J132" s="811"/>
      <c r="K132" s="811"/>
      <c r="L132" s="811"/>
      <c r="M132" s="811"/>
      <c r="N132" s="802"/>
      <c r="O132" s="802"/>
    </row>
    <row r="133" spans="1:15" s="657" customFormat="1" ht="11.25" customHeight="1">
      <c r="A133" s="665">
        <v>2013</v>
      </c>
      <c r="B133" s="666"/>
      <c r="C133" s="811"/>
      <c r="D133" s="811"/>
      <c r="E133" s="811"/>
      <c r="F133" s="811"/>
      <c r="G133" s="665">
        <v>2013</v>
      </c>
      <c r="H133" s="666"/>
      <c r="I133" s="811"/>
      <c r="J133" s="811"/>
      <c r="K133" s="811"/>
      <c r="L133" s="811"/>
      <c r="M133" s="811"/>
      <c r="N133" s="802"/>
      <c r="O133" s="802"/>
    </row>
    <row r="134" spans="1:15" s="657" customFormat="1" ht="11.25" customHeight="1">
      <c r="B134" s="661" t="s">
        <v>525</v>
      </c>
      <c r="C134" s="805">
        <f t="shared" ref="C134:F137" si="28">C69/C63*100-100</f>
        <v>0.27109546034265009</v>
      </c>
      <c r="D134" s="805">
        <f t="shared" si="28"/>
        <v>0.38760774607062842</v>
      </c>
      <c r="E134" s="805">
        <f t="shared" si="28"/>
        <v>0.11619728017639375</v>
      </c>
      <c r="F134" s="805">
        <f t="shared" si="28"/>
        <v>0.25967894400213254</v>
      </c>
      <c r="H134" s="661" t="s">
        <v>525</v>
      </c>
      <c r="I134" s="805">
        <f t="shared" ref="I134:M137" si="29">I69/I63*100-100</f>
        <v>-0.18894510639580631</v>
      </c>
      <c r="J134" s="805">
        <f t="shared" si="29"/>
        <v>-0.44746208557928924</v>
      </c>
      <c r="K134" s="805">
        <f t="shared" si="29"/>
        <v>1.3005464541088827</v>
      </c>
      <c r="L134" s="805">
        <f t="shared" si="29"/>
        <v>2.1676521158333628</v>
      </c>
      <c r="M134" s="805">
        <f t="shared" si="29"/>
        <v>0.85597333092107419</v>
      </c>
      <c r="N134" s="802"/>
      <c r="O134" s="802"/>
    </row>
    <row r="135" spans="1:15" s="657" customFormat="1" ht="11.25" customHeight="1">
      <c r="B135" s="661" t="s">
        <v>526</v>
      </c>
      <c r="C135" s="805">
        <f t="shared" si="28"/>
        <v>1.0706357640114987</v>
      </c>
      <c r="D135" s="805">
        <f t="shared" si="28"/>
        <v>1.2787974686240773</v>
      </c>
      <c r="E135" s="805">
        <f t="shared" si="28"/>
        <v>0.20595665896337323</v>
      </c>
      <c r="F135" s="805">
        <f t="shared" si="28"/>
        <v>1.1177390031721757</v>
      </c>
      <c r="H135" s="661" t="s">
        <v>526</v>
      </c>
      <c r="I135" s="805">
        <f t="shared" si="29"/>
        <v>2.0793868988381377</v>
      </c>
      <c r="J135" s="805">
        <f t="shared" si="29"/>
        <v>0.95101799659084918</v>
      </c>
      <c r="K135" s="805">
        <f t="shared" si="29"/>
        <v>-2.6942668084938219</v>
      </c>
      <c r="L135" s="805">
        <f t="shared" si="29"/>
        <v>-0.83154047435235157</v>
      </c>
      <c r="M135" s="805">
        <f t="shared" si="29"/>
        <v>1.9143027579633554</v>
      </c>
      <c r="N135" s="802"/>
      <c r="O135" s="802"/>
    </row>
    <row r="136" spans="1:15" s="657" customFormat="1" ht="11.25" customHeight="1">
      <c r="B136" s="663" t="s">
        <v>527</v>
      </c>
      <c r="C136" s="805">
        <f t="shared" si="28"/>
        <v>0.63874062501278672</v>
      </c>
      <c r="D136" s="805">
        <f t="shared" si="28"/>
        <v>0.28971185850375036</v>
      </c>
      <c r="E136" s="805">
        <f t="shared" si="28"/>
        <v>-0.34681352761512585</v>
      </c>
      <c r="F136" s="805">
        <f t="shared" si="28"/>
        <v>0.66222258531848865</v>
      </c>
      <c r="H136" s="663" t="s">
        <v>527</v>
      </c>
      <c r="I136" s="805">
        <f t="shared" si="29"/>
        <v>1.5166464197084792</v>
      </c>
      <c r="J136" s="805">
        <f t="shared" si="29"/>
        <v>0.8488028700794672</v>
      </c>
      <c r="K136" s="805">
        <f t="shared" si="29"/>
        <v>-1.0967835753882866</v>
      </c>
      <c r="L136" s="805">
        <f t="shared" si="29"/>
        <v>-2.6059004501617125</v>
      </c>
      <c r="M136" s="805">
        <f t="shared" si="29"/>
        <v>-1.5258521707671235</v>
      </c>
      <c r="N136" s="802"/>
      <c r="O136" s="802"/>
    </row>
    <row r="137" spans="1:15" s="657" customFormat="1" ht="11.25" customHeight="1">
      <c r="B137" s="661" t="s">
        <v>528</v>
      </c>
      <c r="C137" s="805">
        <f t="shared" si="28"/>
        <v>0.31214577224960749</v>
      </c>
      <c r="D137" s="805">
        <f t="shared" si="28"/>
        <v>0.1515039455630216</v>
      </c>
      <c r="E137" s="805">
        <f t="shared" si="28"/>
        <v>-0.16014195035893408</v>
      </c>
      <c r="F137" s="805">
        <f t="shared" si="28"/>
        <v>0.27202816897755611</v>
      </c>
      <c r="H137" s="661" t="s">
        <v>528</v>
      </c>
      <c r="I137" s="805">
        <f t="shared" si="29"/>
        <v>1.0476622277576553</v>
      </c>
      <c r="J137" s="805">
        <f t="shared" si="29"/>
        <v>0.77352983972059519</v>
      </c>
      <c r="K137" s="805">
        <f t="shared" si="29"/>
        <v>3.5727515385380002</v>
      </c>
      <c r="L137" s="805">
        <f t="shared" si="29"/>
        <v>-2.3504571183495955</v>
      </c>
      <c r="M137" s="805">
        <f t="shared" si="29"/>
        <v>-5.7188870324485492</v>
      </c>
      <c r="N137" s="802"/>
      <c r="O137" s="802"/>
    </row>
    <row r="138" spans="1:15" s="657" customFormat="1" ht="9" customHeight="1">
      <c r="B138" s="661"/>
      <c r="C138" s="805"/>
      <c r="D138" s="805"/>
      <c r="E138" s="805"/>
      <c r="F138" s="805"/>
      <c r="H138" s="661"/>
      <c r="I138" s="805"/>
      <c r="J138" s="805"/>
      <c r="K138" s="805"/>
      <c r="L138" s="805"/>
      <c r="M138" s="805"/>
      <c r="N138" s="802"/>
      <c r="O138" s="802"/>
    </row>
    <row r="139" spans="1:15" s="657" customFormat="1" ht="11.25" customHeight="1">
      <c r="A139" s="665">
        <v>2014</v>
      </c>
      <c r="B139" s="666"/>
      <c r="C139" s="811"/>
      <c r="D139" s="811"/>
      <c r="E139" s="811"/>
      <c r="F139" s="811"/>
      <c r="G139" s="665">
        <v>2014</v>
      </c>
      <c r="H139" s="666"/>
      <c r="I139" s="811"/>
      <c r="J139" s="811"/>
      <c r="K139" s="811"/>
      <c r="L139" s="811"/>
      <c r="M139" s="811"/>
      <c r="N139" s="802"/>
      <c r="O139" s="802"/>
    </row>
    <row r="140" spans="1:15" s="657" customFormat="1" ht="11.25" customHeight="1">
      <c r="B140" s="661" t="s">
        <v>525</v>
      </c>
      <c r="C140" s="805">
        <f t="shared" ref="C140:F143" si="30">C75/C69*100-100</f>
        <v>0.20210756311172418</v>
      </c>
      <c r="D140" s="808">
        <f t="shared" si="30"/>
        <v>-0.27524386026421155</v>
      </c>
      <c r="E140" s="805">
        <f t="shared" si="30"/>
        <v>-0.47638860597345456</v>
      </c>
      <c r="F140" s="805">
        <f t="shared" si="30"/>
        <v>0.23547908182317201</v>
      </c>
      <c r="H140" s="661" t="s">
        <v>525</v>
      </c>
      <c r="I140" s="808">
        <f t="shared" ref="I140:M143" si="31">I75/I69*100-100</f>
        <v>1.0028673752923396</v>
      </c>
      <c r="J140" s="805">
        <f t="shared" si="31"/>
        <v>0.76558549976377321</v>
      </c>
      <c r="K140" s="805">
        <f t="shared" si="31"/>
        <v>-2.7761521547336514</v>
      </c>
      <c r="L140" s="805">
        <f t="shared" si="31"/>
        <v>-4.1302545600263585</v>
      </c>
      <c r="M140" s="805">
        <f t="shared" si="31"/>
        <v>-1.3927677574002075</v>
      </c>
      <c r="N140" s="802"/>
      <c r="O140" s="802"/>
    </row>
    <row r="141" spans="1:15" s="657" customFormat="1" ht="11.25" customHeight="1">
      <c r="B141" s="661" t="s">
        <v>526</v>
      </c>
      <c r="C141" s="805">
        <f t="shared" si="30"/>
        <v>0.96958621356147034</v>
      </c>
      <c r="D141" s="805">
        <f t="shared" si="30"/>
        <v>0.34702218469513468</v>
      </c>
      <c r="E141" s="805">
        <f t="shared" si="30"/>
        <v>-0.61658569893468496</v>
      </c>
      <c r="F141" s="805">
        <f t="shared" si="30"/>
        <v>0.95745525729316228</v>
      </c>
      <c r="H141" s="661" t="s">
        <v>526</v>
      </c>
      <c r="I141" s="805">
        <f t="shared" si="31"/>
        <v>0.70930349510280166</v>
      </c>
      <c r="J141" s="805">
        <f t="shared" si="31"/>
        <v>-0.24579835293782537</v>
      </c>
      <c r="K141" s="805">
        <f t="shared" si="31"/>
        <v>1.9771833547679734</v>
      </c>
      <c r="L141" s="805">
        <f t="shared" si="31"/>
        <v>-0.63597567296477564</v>
      </c>
      <c r="M141" s="805">
        <f t="shared" si="31"/>
        <v>-2.5624938263315897</v>
      </c>
      <c r="N141" s="802"/>
      <c r="O141" s="802"/>
    </row>
    <row r="142" spans="1:15" s="657" customFormat="1" ht="11.25" customHeight="1">
      <c r="B142" s="663" t="s">
        <v>527</v>
      </c>
      <c r="C142" s="805">
        <f t="shared" si="30"/>
        <v>0.73158017327796188</v>
      </c>
      <c r="D142" s="805">
        <f t="shared" si="30"/>
        <v>1.1065481587420436</v>
      </c>
      <c r="E142" s="805">
        <f t="shared" si="30"/>
        <v>0.3722447169190275</v>
      </c>
      <c r="F142" s="805">
        <f t="shared" si="30"/>
        <v>0.73085980457629773</v>
      </c>
      <c r="H142" s="663" t="s">
        <v>527</v>
      </c>
      <c r="I142" s="805">
        <f t="shared" si="31"/>
        <v>0.9130149545063091</v>
      </c>
      <c r="J142" s="805">
        <f t="shared" si="31"/>
        <v>0.18083351048868224</v>
      </c>
      <c r="K142" s="805">
        <f t="shared" si="31"/>
        <v>0.78576868951836332</v>
      </c>
      <c r="L142" s="805">
        <f t="shared" si="31"/>
        <v>1.582627259306733</v>
      </c>
      <c r="M142" s="805">
        <f t="shared" si="31"/>
        <v>0.79064592169078196</v>
      </c>
      <c r="N142" s="802"/>
      <c r="O142" s="802"/>
    </row>
    <row r="143" spans="1:15" s="657" customFormat="1" ht="11.25" hidden="1" customHeight="1">
      <c r="B143" s="661" t="s">
        <v>528</v>
      </c>
      <c r="C143" s="805">
        <f t="shared" si="30"/>
        <v>-100</v>
      </c>
      <c r="D143" s="805">
        <f t="shared" si="30"/>
        <v>-100</v>
      </c>
      <c r="E143" s="805" t="e">
        <f t="shared" si="30"/>
        <v>#DIV/0!</v>
      </c>
      <c r="F143" s="805">
        <f t="shared" si="30"/>
        <v>-100</v>
      </c>
      <c r="H143" s="661" t="s">
        <v>528</v>
      </c>
      <c r="I143" s="805">
        <f t="shared" si="31"/>
        <v>-100</v>
      </c>
      <c r="J143" s="805" t="e">
        <f t="shared" si="31"/>
        <v>#DIV/0!</v>
      </c>
      <c r="K143" s="805">
        <f t="shared" si="31"/>
        <v>-100</v>
      </c>
      <c r="L143" s="805">
        <f t="shared" si="31"/>
        <v>-100</v>
      </c>
      <c r="M143" s="805" t="e">
        <f t="shared" si="31"/>
        <v>#DIV/0!</v>
      </c>
      <c r="N143" s="802"/>
      <c r="O143" s="802"/>
    </row>
    <row r="144" spans="1:15" s="657" customFormat="1" ht="6" customHeight="1">
      <c r="B144" s="661"/>
      <c r="C144" s="805"/>
      <c r="D144" s="805"/>
      <c r="E144" s="805"/>
      <c r="F144" s="805"/>
      <c r="H144" s="661"/>
      <c r="I144" s="805"/>
      <c r="J144" s="805"/>
      <c r="K144" s="805"/>
      <c r="L144" s="805"/>
      <c r="M144" s="805"/>
      <c r="N144" s="802"/>
      <c r="O144" s="802"/>
    </row>
    <row r="145" spans="1:16" s="657" customFormat="1" ht="11.25" hidden="1" customHeight="1">
      <c r="B145" s="661" t="s">
        <v>956</v>
      </c>
      <c r="C145" s="805">
        <f>C80/SUM(C69:C70)*100-100</f>
        <v>0.58050433694253911</v>
      </c>
      <c r="D145" s="805">
        <f t="shared" ref="D145:L145" si="32">D80/SUM(D69:D70)*100-100</f>
        <v>3.8820991139616012E-2</v>
      </c>
      <c r="E145" s="805">
        <f>(E80)/(SUM(D69:D70)/SUM(C69:C70))*100-100</f>
        <v>-0.53855699906645782</v>
      </c>
      <c r="F145" s="805">
        <f t="shared" si="32"/>
        <v>0.59129251543019734</v>
      </c>
      <c r="H145" s="661" t="s">
        <v>956</v>
      </c>
      <c r="I145" s="805">
        <f t="shared" si="32"/>
        <v>0.85671387321171721</v>
      </c>
      <c r="J145" s="805">
        <f>(J80)/(SUM(I69:I70)/SUM(F69:F70))*100-100</f>
        <v>0.26386116645313962</v>
      </c>
      <c r="K145" s="805">
        <f t="shared" si="32"/>
        <v>-0.34820729993218436</v>
      </c>
      <c r="L145" s="805">
        <f t="shared" si="32"/>
        <v>-2.2982347348668952</v>
      </c>
      <c r="M145" s="805">
        <f>(M80)/(SUM(L69:L70)/SUM(K69:K70))*100-100</f>
        <v>-1.9568412991865642</v>
      </c>
      <c r="N145" s="802"/>
      <c r="O145" s="802"/>
    </row>
    <row r="146" spans="1:16" s="657" customFormat="1" ht="11.25" customHeight="1">
      <c r="A146" s="1362" t="s">
        <v>957</v>
      </c>
      <c r="B146" s="1363"/>
      <c r="C146" s="805">
        <f>C81/SUM(C69:C71)*100-100</f>
        <v>0.62887651133902978</v>
      </c>
      <c r="D146" s="805">
        <f t="shared" ref="D146:L146" si="33">D81/SUM(D69:D71)*100-100</f>
        <v>0.39622863585491075</v>
      </c>
      <c r="E146" s="805">
        <f>(E81)/(SUM(D69:D71)/SUM(C69:C71))*100-100</f>
        <v>-0.23119395103044837</v>
      </c>
      <c r="F146" s="805">
        <f t="shared" si="33"/>
        <v>0.63592951076425663</v>
      </c>
      <c r="G146" s="1362" t="s">
        <v>957</v>
      </c>
      <c r="H146" s="1363"/>
      <c r="I146" s="805">
        <f t="shared" si="33"/>
        <v>0.87504898303572531</v>
      </c>
      <c r="J146" s="805">
        <f>(J81)/(SUM(I69:I71)/SUM(F69:F71))*100-100</f>
        <v>0.23760845001771713</v>
      </c>
      <c r="K146" s="813">
        <f t="shared" si="33"/>
        <v>4.8515480928017496E-2</v>
      </c>
      <c r="L146" s="805">
        <f t="shared" si="33"/>
        <v>-0.90356223970225358</v>
      </c>
      <c r="M146" s="805">
        <f>(M81)/(SUM(L69:L71)/SUM(K69:K71))*100-100</f>
        <v>-0.95161603953208385</v>
      </c>
      <c r="N146" s="802"/>
      <c r="O146" s="802"/>
    </row>
    <row r="147" spans="1:16" s="657" customFormat="1" ht="11.25" customHeight="1">
      <c r="B147" s="669"/>
      <c r="C147" s="810"/>
      <c r="D147" s="805"/>
      <c r="E147" s="805"/>
      <c r="F147" s="805"/>
      <c r="H147" s="669"/>
      <c r="I147" s="805"/>
      <c r="J147" s="805"/>
      <c r="K147" s="805"/>
      <c r="L147" s="805"/>
      <c r="M147" s="805"/>
      <c r="N147" s="802"/>
      <c r="O147" s="802"/>
    </row>
    <row r="148" spans="1:16" s="678" customFormat="1" ht="24" customHeight="1">
      <c r="A148" s="1364" t="s">
        <v>958</v>
      </c>
      <c r="B148" s="1364"/>
      <c r="C148" s="1364"/>
      <c r="D148" s="1364"/>
      <c r="E148" s="1364"/>
      <c r="F148" s="1364"/>
      <c r="G148" s="1365" t="s">
        <v>1088</v>
      </c>
      <c r="H148" s="1365"/>
      <c r="I148" s="1365"/>
      <c r="J148" s="1365"/>
      <c r="K148" s="1365"/>
      <c r="L148" s="1365"/>
      <c r="M148" s="1365"/>
      <c r="O148" s="672"/>
      <c r="P148" s="672"/>
    </row>
    <row r="149" spans="1:16" s="678" customFormat="1" ht="24" customHeight="1">
      <c r="A149" s="1365" t="s">
        <v>959</v>
      </c>
      <c r="B149" s="1365"/>
      <c r="C149" s="1365"/>
      <c r="D149" s="1365"/>
      <c r="E149" s="1365"/>
      <c r="F149" s="1365"/>
      <c r="G149" s="1365"/>
      <c r="H149" s="1365"/>
      <c r="I149" s="1365"/>
      <c r="J149" s="1365"/>
      <c r="K149" s="1365"/>
      <c r="L149" s="1365"/>
      <c r="M149" s="1365"/>
      <c r="O149" s="672"/>
      <c r="P149" s="672"/>
    </row>
    <row r="150" spans="1:16" s="634" customFormat="1" ht="24" customHeight="1">
      <c r="A150" s="1366" t="s">
        <v>960</v>
      </c>
      <c r="B150" s="1366"/>
      <c r="C150" s="1366"/>
      <c r="D150" s="1366"/>
      <c r="E150" s="1366"/>
      <c r="F150" s="1366"/>
      <c r="G150" s="1365"/>
      <c r="H150" s="1365"/>
      <c r="I150" s="1365"/>
      <c r="J150" s="1365"/>
      <c r="K150" s="1365"/>
      <c r="L150" s="1365"/>
      <c r="M150" s="1365"/>
    </row>
    <row r="151" spans="1:16" s="634" customFormat="1" ht="11.25" customHeight="1">
      <c r="A151" s="1140"/>
      <c r="B151" s="1140"/>
      <c r="C151" s="1140"/>
      <c r="D151" s="1140"/>
      <c r="E151" s="1140"/>
      <c r="F151" s="1140"/>
    </row>
    <row r="152" spans="1:16" s="634" customFormat="1" ht="11.25" customHeight="1"/>
    <row r="153" spans="1:16" s="634" customFormat="1" ht="11.25" customHeight="1"/>
    <row r="154" spans="1:16" s="634" customFormat="1" ht="11.25" customHeight="1"/>
    <row r="155" spans="1:16" s="634" customFormat="1" ht="11.25" customHeight="1"/>
    <row r="156" spans="1:16" s="634" customFormat="1" ht="11.25" customHeight="1"/>
    <row r="157" spans="1:16" s="634" customFormat="1" ht="11.25" customHeight="1"/>
    <row r="158" spans="1:16" s="634" customFormat="1" ht="11.25" customHeight="1"/>
    <row r="159" spans="1:16" s="634" customFormat="1" ht="11.25" customHeight="1"/>
    <row r="160" spans="1:16" s="634" customFormat="1" ht="11.25" customHeight="1"/>
    <row r="161" s="634" customFormat="1" ht="11.25" customHeight="1"/>
    <row r="162" s="634" customFormat="1" ht="11.25" customHeight="1"/>
    <row r="163" s="634" customFormat="1" ht="11.25" customHeight="1"/>
    <row r="164" s="634" customFormat="1" ht="11.25" customHeight="1"/>
    <row r="165" s="634" customFormat="1" ht="11.25" customHeight="1"/>
    <row r="166" s="634" customFormat="1" ht="11.25" customHeight="1"/>
    <row r="167" s="634" customFormat="1" ht="11.25" customHeight="1"/>
    <row r="168" s="634" customFormat="1" ht="11.25" customHeight="1"/>
    <row r="169" s="634" customFormat="1" ht="11.25" customHeight="1"/>
    <row r="170" s="634" customFormat="1" ht="11.25" customHeight="1"/>
    <row r="171" s="634" customFormat="1" ht="11.25" customHeight="1"/>
    <row r="172" s="634" customFormat="1" ht="11.25" customHeight="1"/>
    <row r="173" s="634" customFormat="1" ht="11.25" customHeight="1"/>
    <row r="174" s="634" customFormat="1" ht="11.25" customHeight="1"/>
    <row r="175" s="634" customFormat="1" ht="11.25" customHeight="1"/>
    <row r="176" s="634" customFormat="1" ht="11.25" customHeight="1"/>
    <row r="177" s="634" customFormat="1" ht="11.25" customHeight="1"/>
    <row r="178" s="634" customFormat="1" ht="11.25" customHeight="1"/>
    <row r="179" s="634" customFormat="1" ht="11.25" customHeight="1"/>
    <row r="180" s="634" customFormat="1" ht="11.25" customHeight="1"/>
    <row r="181" s="634" customFormat="1" ht="11.25" customHeight="1"/>
    <row r="182" s="634" customFormat="1" ht="11.25" customHeight="1"/>
    <row r="183" s="634" customFormat="1" ht="11.25" customHeight="1"/>
    <row r="184" s="634" customFormat="1" ht="11.25" customHeight="1"/>
    <row r="185" s="634" customFormat="1" ht="11.25" customHeight="1"/>
    <row r="186" s="634" customFormat="1" ht="11.25" customHeight="1"/>
    <row r="187" s="634" customFormat="1" ht="11.25" customHeight="1"/>
    <row r="188" s="634" customFormat="1" ht="11.25" customHeight="1"/>
    <row r="189" s="634" customFormat="1" ht="11.25" customHeight="1"/>
    <row r="190" s="634" customFormat="1" ht="11.25" customHeight="1"/>
    <row r="191" s="634" customFormat="1" ht="11.25" customHeight="1"/>
    <row r="192" s="634" customFormat="1" ht="11.25" customHeight="1"/>
    <row r="193" s="634" customFormat="1" ht="11.25" customHeight="1"/>
    <row r="194" s="634" customFormat="1" ht="11.25" customHeight="1"/>
    <row r="195" s="634" customFormat="1" ht="11.25" customHeight="1"/>
    <row r="196" s="634" customFormat="1" ht="11.25" customHeight="1"/>
    <row r="197" s="634" customFormat="1" ht="11.25" customHeight="1"/>
    <row r="198" s="634" customFormat="1" ht="11.25" customHeight="1"/>
    <row r="199" s="634" customFormat="1" ht="11.25" customHeight="1"/>
    <row r="200" s="634" customFormat="1" ht="11.25" customHeight="1"/>
    <row r="201" s="634" customFormat="1" ht="11.25" customHeight="1"/>
    <row r="202" s="634" customFormat="1" ht="11.25" customHeight="1"/>
    <row r="203" s="634" customFormat="1" ht="11.25" customHeight="1"/>
    <row r="204" s="634" customFormat="1" ht="11.25" customHeight="1"/>
    <row r="205" s="634" customFormat="1" ht="11.25" customHeight="1"/>
    <row r="206" s="634" customFormat="1" ht="11.25" customHeight="1"/>
    <row r="207" s="634" customFormat="1" ht="11.25" customHeight="1"/>
    <row r="208" s="634" customFormat="1" ht="11.25" customHeight="1"/>
    <row r="209" s="634" customFormat="1" ht="11.25" customHeight="1"/>
    <row r="210" s="634" customFormat="1" ht="11.25" customHeight="1"/>
    <row r="211" s="634" customFormat="1" ht="11.25" customHeight="1"/>
    <row r="212" s="634" customFormat="1" ht="11.25" customHeight="1"/>
    <row r="213" s="634" customFormat="1" ht="11.25" customHeight="1"/>
    <row r="214" s="634" customFormat="1" ht="11.25" customHeight="1"/>
    <row r="215" s="634" customFormat="1" ht="11.25" customHeight="1"/>
    <row r="216" s="634" customFormat="1" ht="11.25" customHeight="1"/>
    <row r="217" s="634" customFormat="1" ht="11.25" customHeight="1"/>
    <row r="218" s="634" customFormat="1" ht="11.25" customHeight="1"/>
    <row r="219" s="634" customFormat="1" ht="11.25" customHeight="1"/>
    <row r="220" s="634" customFormat="1" ht="11.25" customHeight="1"/>
    <row r="221" s="634" customFormat="1" ht="11.25" customHeight="1"/>
    <row r="222" s="634" customFormat="1" ht="11.25" customHeight="1"/>
    <row r="223" s="634" customFormat="1" ht="11.25" customHeight="1"/>
    <row r="224" s="634" customFormat="1" ht="11.25" customHeight="1"/>
    <row r="225" s="634" customFormat="1" ht="11.25" customHeight="1"/>
    <row r="226" s="634" customFormat="1" ht="11.25" customHeight="1"/>
    <row r="227" s="634" customFormat="1" ht="11.25" customHeight="1"/>
    <row r="228" s="634" customFormat="1" ht="11.25" customHeight="1"/>
    <row r="229" s="634" customFormat="1" ht="11.25" customHeight="1"/>
    <row r="230" s="634" customFormat="1" ht="11.25" customHeight="1"/>
    <row r="231" s="634" customFormat="1" ht="11.25" customHeight="1"/>
  </sheetData>
  <mergeCells count="94">
    <mergeCell ref="A95:B95"/>
    <mergeCell ref="G95:H95"/>
    <mergeCell ref="A148:F148"/>
    <mergeCell ref="G148:M150"/>
    <mergeCell ref="A149:F149"/>
    <mergeCell ref="A150:F150"/>
    <mergeCell ref="A146:B146"/>
    <mergeCell ref="G146:H146"/>
    <mergeCell ref="A92:B92"/>
    <mergeCell ref="G92:H92"/>
    <mergeCell ref="A93:B93"/>
    <mergeCell ref="G93:H93"/>
    <mergeCell ref="A94:B94"/>
    <mergeCell ref="G94:H94"/>
    <mergeCell ref="A89:B89"/>
    <mergeCell ref="G89:H89"/>
    <mergeCell ref="A90:B90"/>
    <mergeCell ref="G90:H90"/>
    <mergeCell ref="A91:B91"/>
    <mergeCell ref="G91:H91"/>
    <mergeCell ref="A86:B86"/>
    <mergeCell ref="G86:H86"/>
    <mergeCell ref="A87:B87"/>
    <mergeCell ref="G87:H87"/>
    <mergeCell ref="A88:B88"/>
    <mergeCell ref="G88:H88"/>
    <mergeCell ref="A30:B30"/>
    <mergeCell ref="G30:H30"/>
    <mergeCell ref="C83:F83"/>
    <mergeCell ref="I83:M83"/>
    <mergeCell ref="C84:F84"/>
    <mergeCell ref="I84:M84"/>
    <mergeCell ref="A81:B81"/>
    <mergeCell ref="G81:H81"/>
    <mergeCell ref="A27:B27"/>
    <mergeCell ref="G27:H27"/>
    <mergeCell ref="A28:B28"/>
    <mergeCell ref="G28:H28"/>
    <mergeCell ref="A29:B29"/>
    <mergeCell ref="G29:H29"/>
    <mergeCell ref="A24:B24"/>
    <mergeCell ref="G24:H24"/>
    <mergeCell ref="A25:B25"/>
    <mergeCell ref="G25:H25"/>
    <mergeCell ref="A26:B26"/>
    <mergeCell ref="G26:H26"/>
    <mergeCell ref="A21:B21"/>
    <mergeCell ref="G21:H21"/>
    <mergeCell ref="A22:B22"/>
    <mergeCell ref="G22:H22"/>
    <mergeCell ref="A23:B23"/>
    <mergeCell ref="G23:H23"/>
    <mergeCell ref="A20:B20"/>
    <mergeCell ref="G20:H20"/>
    <mergeCell ref="J14:J15"/>
    <mergeCell ref="K14:K15"/>
    <mergeCell ref="L14:L15"/>
    <mergeCell ref="A14:B14"/>
    <mergeCell ref="K16:K17"/>
    <mergeCell ref="L16:L17"/>
    <mergeCell ref="A17:B17"/>
    <mergeCell ref="G17:H17"/>
    <mergeCell ref="M14:M15"/>
    <mergeCell ref="C16:C17"/>
    <mergeCell ref="D16:D17"/>
    <mergeCell ref="E16:E17"/>
    <mergeCell ref="F16:F17"/>
    <mergeCell ref="I16:I17"/>
    <mergeCell ref="J16:J17"/>
    <mergeCell ref="C14:C15"/>
    <mergeCell ref="D14:D15"/>
    <mergeCell ref="F14:F15"/>
    <mergeCell ref="G14:H14"/>
    <mergeCell ref="I14:I15"/>
    <mergeCell ref="M16:M17"/>
    <mergeCell ref="C12:E12"/>
    <mergeCell ref="I12:J12"/>
    <mergeCell ref="K12:M12"/>
    <mergeCell ref="C13:E13"/>
    <mergeCell ref="I13:J13"/>
    <mergeCell ref="K13:M13"/>
    <mergeCell ref="A9:F9"/>
    <mergeCell ref="G9:L9"/>
    <mergeCell ref="A1:F1"/>
    <mergeCell ref="G1:M1"/>
    <mergeCell ref="A2:F2"/>
    <mergeCell ref="G2:L2"/>
    <mergeCell ref="A3:F3"/>
    <mergeCell ref="G3:L3"/>
    <mergeCell ref="A4:F4"/>
    <mergeCell ref="G4:L4"/>
    <mergeCell ref="G6:L6"/>
    <mergeCell ref="A7:F7"/>
    <mergeCell ref="G7:L7"/>
  </mergeCells>
  <pageMargins left="0.6692913385826772" right="0.74803149606299213" top="0.19685039370078741" bottom="0.39370078740157483" header="0.31496062992125984" footer="0.31496062992125984"/>
  <pageSetup paperSize="9" scale="85" fitToWidth="2" orientation="portrait" horizontalDpi="1200" verticalDpi="1200" r:id="rId1"/>
  <headerFooter alignWithMargins="0"/>
  <colBreaks count="1" manualBreakCount="1">
    <brk id="6" max="1048575" man="1"/>
  </colBreaks>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IN168"/>
  <sheetViews>
    <sheetView zoomScale="110" zoomScaleNormal="110" zoomScaleSheetLayoutView="100" workbookViewId="0"/>
  </sheetViews>
  <sheetFormatPr baseColWidth="10" defaultRowHeight="11.25" customHeight="1"/>
  <cols>
    <col min="1" max="2" width="5.5703125" style="626" customWidth="1"/>
    <col min="3" max="3" width="10.7109375" style="626" customWidth="1"/>
    <col min="4" max="5" width="11.7109375" style="626" customWidth="1"/>
    <col min="6" max="6" width="10.7109375" style="626" customWidth="1"/>
    <col min="7" max="8" width="11.7109375" style="626" customWidth="1"/>
    <col min="9" max="9" width="12.28515625" style="626" customWidth="1"/>
    <col min="10" max="11" width="5.5703125" style="626" customWidth="1"/>
    <col min="12" max="12" width="11.28515625" style="626" customWidth="1"/>
    <col min="13" max="13" width="9.7109375" style="626" customWidth="1"/>
    <col min="14" max="14" width="9.28515625" style="626" customWidth="1"/>
    <col min="15" max="15" width="10.7109375" style="626" customWidth="1"/>
    <col min="16" max="16" width="9.7109375" style="626" customWidth="1"/>
    <col min="17" max="17" width="9.42578125" style="626" customWidth="1"/>
    <col min="18" max="18" width="10.7109375" style="626" customWidth="1"/>
    <col min="19" max="19" width="9.7109375" style="626" customWidth="1"/>
    <col min="20" max="16384" width="11.42578125" style="626"/>
  </cols>
  <sheetData>
    <row r="1" spans="1:20" s="627" customFormat="1" ht="11.25" customHeight="1">
      <c r="A1" s="901" t="s">
        <v>537</v>
      </c>
      <c r="B1" s="901"/>
      <c r="C1" s="901"/>
      <c r="D1" s="901"/>
      <c r="E1" s="901"/>
      <c r="F1" s="901"/>
      <c r="G1" s="901"/>
      <c r="H1" s="901"/>
      <c r="I1" s="1126" t="s">
        <v>932</v>
      </c>
      <c r="J1" s="901" t="s">
        <v>537</v>
      </c>
      <c r="K1" s="901"/>
      <c r="L1" s="901"/>
      <c r="M1" s="901"/>
      <c r="N1" s="901"/>
      <c r="O1" s="901"/>
      <c r="P1" s="901"/>
      <c r="Q1" s="901"/>
      <c r="S1" s="1126" t="s">
        <v>932</v>
      </c>
    </row>
    <row r="2" spans="1:20" s="628" customFormat="1" ht="11.25" customHeight="1">
      <c r="A2" s="1318" t="s">
        <v>933</v>
      </c>
      <c r="B2" s="1318"/>
      <c r="C2" s="1318"/>
      <c r="D2" s="1318"/>
      <c r="E2" s="1318"/>
      <c r="F2" s="1318"/>
      <c r="G2" s="1318"/>
      <c r="H2" s="1318"/>
      <c r="I2" s="1318"/>
      <c r="J2" s="1318" t="s">
        <v>933</v>
      </c>
      <c r="K2" s="1318"/>
      <c r="L2" s="1318"/>
      <c r="M2" s="1318"/>
      <c r="N2" s="1318"/>
      <c r="O2" s="1318"/>
      <c r="P2" s="1318"/>
      <c r="Q2" s="1318"/>
      <c r="R2" s="1318"/>
    </row>
    <row r="3" spans="1:20" s="629" customFormat="1" ht="11.25" customHeight="1">
      <c r="A3" s="1319" t="s">
        <v>934</v>
      </c>
      <c r="B3" s="1319"/>
      <c r="C3" s="1319"/>
      <c r="D3" s="1319"/>
      <c r="E3" s="1319"/>
      <c r="F3" s="1319"/>
      <c r="G3" s="1319"/>
      <c r="H3" s="1319"/>
      <c r="I3" s="1319"/>
      <c r="J3" s="1319" t="s">
        <v>934</v>
      </c>
      <c r="K3" s="1319"/>
      <c r="L3" s="1319"/>
      <c r="M3" s="1319"/>
      <c r="N3" s="1319"/>
      <c r="O3" s="1319"/>
      <c r="P3" s="1319"/>
      <c r="Q3" s="1319"/>
      <c r="R3" s="1319"/>
      <c r="S3" s="631"/>
    </row>
    <row r="4" spans="1:20" ht="11.25" customHeight="1">
      <c r="G4" s="630"/>
      <c r="H4" s="630"/>
      <c r="P4" s="630"/>
      <c r="Q4" s="630"/>
      <c r="S4" s="632"/>
    </row>
    <row r="5" spans="1:20" ht="11.25" customHeight="1">
      <c r="A5" s="630" t="s">
        <v>1068</v>
      </c>
      <c r="B5" s="630"/>
      <c r="C5" s="630"/>
      <c r="D5" s="630"/>
      <c r="E5" s="630"/>
      <c r="F5" s="630"/>
      <c r="G5" s="630"/>
      <c r="H5" s="630"/>
      <c r="I5" s="630"/>
      <c r="J5" s="630" t="s">
        <v>1068</v>
      </c>
      <c r="K5" s="630"/>
      <c r="L5" s="630"/>
      <c r="M5" s="630"/>
      <c r="N5" s="630"/>
      <c r="O5" s="630"/>
      <c r="P5" s="630"/>
      <c r="Q5" s="630"/>
      <c r="R5" s="630"/>
      <c r="S5" s="632"/>
    </row>
    <row r="6" spans="1:20" s="629" customFormat="1" ht="11.25" customHeight="1">
      <c r="A6" s="1319" t="s">
        <v>538</v>
      </c>
      <c r="B6" s="1319"/>
      <c r="C6" s="1319"/>
      <c r="D6" s="1319"/>
      <c r="E6" s="1319"/>
      <c r="F6" s="1319"/>
      <c r="G6" s="1319"/>
      <c r="H6" s="1319"/>
      <c r="I6" s="1319"/>
      <c r="J6" s="1319" t="s">
        <v>538</v>
      </c>
      <c r="K6" s="1319"/>
      <c r="L6" s="1319"/>
      <c r="M6" s="1319"/>
      <c r="N6" s="1319"/>
      <c r="O6" s="1319"/>
      <c r="P6" s="1319"/>
      <c r="Q6" s="1319"/>
      <c r="R6" s="1319"/>
      <c r="S6" s="631"/>
    </row>
    <row r="7" spans="1:20" s="629" customFormat="1" ht="11.25" customHeight="1">
      <c r="A7" s="1116"/>
      <c r="B7" s="1116"/>
      <c r="C7" s="1116"/>
      <c r="D7" s="1116"/>
      <c r="E7" s="1116"/>
      <c r="F7" s="1116"/>
      <c r="G7" s="1116"/>
      <c r="H7" s="1116"/>
      <c r="I7" s="1116"/>
      <c r="J7" s="1116"/>
      <c r="K7" s="1116"/>
      <c r="L7" s="1116"/>
      <c r="M7" s="1116"/>
      <c r="N7" s="1116"/>
      <c r="O7" s="1116"/>
      <c r="P7" s="1116"/>
      <c r="Q7" s="1116"/>
      <c r="R7" s="1116"/>
      <c r="S7" s="631"/>
    </row>
    <row r="8" spans="1:20" ht="11.25" customHeight="1">
      <c r="A8" s="1315" t="s">
        <v>961</v>
      </c>
      <c r="B8" s="1315"/>
      <c r="C8" s="1315"/>
      <c r="D8" s="1315"/>
      <c r="E8" s="1315"/>
      <c r="F8" s="1315"/>
      <c r="G8" s="1315"/>
      <c r="H8" s="1315"/>
      <c r="I8" s="1315"/>
      <c r="J8" s="1315" t="s">
        <v>961</v>
      </c>
      <c r="K8" s="1315"/>
      <c r="L8" s="1315"/>
      <c r="M8" s="1315"/>
      <c r="N8" s="1315"/>
      <c r="O8" s="1315"/>
      <c r="P8" s="1315"/>
      <c r="Q8" s="1315"/>
      <c r="R8" s="1315"/>
      <c r="S8" s="632"/>
    </row>
    <row r="9" spans="1:20" s="634" customFormat="1" ht="11.25" customHeight="1">
      <c r="A9" s="1367" t="s">
        <v>962</v>
      </c>
      <c r="B9" s="1367"/>
      <c r="C9" s="1367"/>
      <c r="D9" s="1367"/>
      <c r="E9" s="1367"/>
      <c r="F9" s="1367"/>
      <c r="G9" s="1367"/>
      <c r="H9" s="1367"/>
      <c r="I9" s="1367"/>
      <c r="J9" s="1367" t="s">
        <v>962</v>
      </c>
      <c r="K9" s="1367"/>
      <c r="L9" s="1367"/>
      <c r="M9" s="1367"/>
      <c r="N9" s="1367"/>
      <c r="O9" s="1367"/>
      <c r="P9" s="1367"/>
      <c r="Q9" s="1367"/>
      <c r="R9" s="1367"/>
      <c r="S9" s="675"/>
    </row>
    <row r="10" spans="1:20" s="634" customFormat="1" ht="11.25" customHeight="1">
      <c r="A10" s="696"/>
      <c r="B10" s="696"/>
      <c r="C10" s="1124"/>
      <c r="D10" s="1124"/>
      <c r="E10" s="1124"/>
      <c r="F10" s="1124"/>
      <c r="G10" s="1124"/>
      <c r="H10" s="1124"/>
      <c r="I10" s="696"/>
      <c r="J10" s="696"/>
      <c r="K10" s="696"/>
      <c r="L10" s="696"/>
      <c r="M10" s="696"/>
      <c r="N10" s="1124"/>
      <c r="O10" s="1124"/>
      <c r="P10" s="1124"/>
      <c r="Q10" s="1124"/>
      <c r="R10" s="1124"/>
      <c r="S10" s="675"/>
    </row>
    <row r="11" spans="1:20" s="634" customFormat="1" ht="11.25" customHeight="1">
      <c r="B11" s="640"/>
      <c r="C11" s="1321" t="s">
        <v>963</v>
      </c>
      <c r="D11" s="1322"/>
      <c r="E11" s="1322"/>
      <c r="F11" s="1322"/>
      <c r="G11" s="1322"/>
      <c r="H11" s="1322"/>
      <c r="I11" s="697" t="s">
        <v>964</v>
      </c>
      <c r="K11" s="640"/>
      <c r="L11" s="1368" t="s">
        <v>965</v>
      </c>
      <c r="M11" s="1369"/>
      <c r="N11" s="1342" t="s">
        <v>966</v>
      </c>
      <c r="O11" s="1370"/>
      <c r="P11" s="1370"/>
      <c r="Q11" s="1370"/>
      <c r="R11" s="1370"/>
      <c r="S11" s="1370"/>
      <c r="T11" s="636"/>
    </row>
    <row r="12" spans="1:20" s="634" customFormat="1" ht="11.25" customHeight="1">
      <c r="A12" s="639" t="s">
        <v>939</v>
      </c>
      <c r="B12" s="640"/>
      <c r="C12" s="1321" t="s">
        <v>967</v>
      </c>
      <c r="D12" s="1322"/>
      <c r="E12" s="1323"/>
      <c r="F12" s="1321" t="s">
        <v>1082</v>
      </c>
      <c r="G12" s="1322"/>
      <c r="H12" s="1322"/>
      <c r="I12" s="1125" t="s">
        <v>968</v>
      </c>
      <c r="J12" s="639" t="s">
        <v>939</v>
      </c>
      <c r="K12" s="640"/>
      <c r="L12" s="1377" t="s">
        <v>968</v>
      </c>
      <c r="M12" s="1369"/>
      <c r="N12" s="1324" t="s">
        <v>540</v>
      </c>
      <c r="O12" s="1370"/>
      <c r="P12" s="1378"/>
      <c r="Q12" s="1324" t="s">
        <v>969</v>
      </c>
      <c r="R12" s="1370"/>
      <c r="S12" s="1370"/>
      <c r="T12" s="636"/>
    </row>
    <row r="13" spans="1:20" s="634" customFormat="1" ht="11.25" customHeight="1">
      <c r="A13" s="698" t="s">
        <v>943</v>
      </c>
      <c r="B13" s="640"/>
      <c r="C13" s="1371" t="s">
        <v>970</v>
      </c>
      <c r="D13" s="1372"/>
      <c r="E13" s="1373"/>
      <c r="F13" s="1326" t="s">
        <v>971</v>
      </c>
      <c r="G13" s="1327"/>
      <c r="H13" s="1328"/>
      <c r="I13" s="699"/>
      <c r="J13" s="698" t="s">
        <v>943</v>
      </c>
      <c r="K13" s="640"/>
      <c r="L13" s="700"/>
      <c r="M13" s="701"/>
      <c r="N13" s="1329" t="s">
        <v>972</v>
      </c>
      <c r="O13" s="1374"/>
      <c r="P13" s="1375"/>
      <c r="Q13" s="1329" t="s">
        <v>973</v>
      </c>
      <c r="R13" s="1374"/>
      <c r="S13" s="1374"/>
      <c r="T13" s="636"/>
    </row>
    <row r="14" spans="1:20" s="634" customFormat="1" ht="11.25" customHeight="1">
      <c r="A14" s="639"/>
      <c r="B14" s="640"/>
      <c r="D14" s="1350" t="s">
        <v>974</v>
      </c>
      <c r="E14" s="1120" t="s">
        <v>975</v>
      </c>
      <c r="F14" s="702"/>
      <c r="G14" s="1119" t="s">
        <v>976</v>
      </c>
      <c r="H14" s="1331" t="s">
        <v>947</v>
      </c>
      <c r="I14" s="703"/>
      <c r="J14" s="639"/>
      <c r="K14" s="640"/>
      <c r="L14" s="1350" t="s">
        <v>974</v>
      </c>
      <c r="M14" s="1350" t="s">
        <v>947</v>
      </c>
      <c r="O14" s="1350" t="s">
        <v>974</v>
      </c>
      <c r="P14" s="1350" t="s">
        <v>947</v>
      </c>
      <c r="Q14" s="702"/>
      <c r="R14" s="1350" t="s">
        <v>974</v>
      </c>
      <c r="S14" s="1342" t="s">
        <v>947</v>
      </c>
      <c r="T14" s="636"/>
    </row>
    <row r="15" spans="1:20" s="634" customFormat="1" ht="11.25" customHeight="1">
      <c r="C15" s="704" t="s">
        <v>944</v>
      </c>
      <c r="D15" s="1351"/>
      <c r="E15" s="1120" t="s">
        <v>948</v>
      </c>
      <c r="F15" s="704" t="s">
        <v>944</v>
      </c>
      <c r="G15" s="1121" t="s">
        <v>977</v>
      </c>
      <c r="H15" s="1331"/>
      <c r="I15" s="1118" t="s">
        <v>944</v>
      </c>
      <c r="L15" s="1351"/>
      <c r="M15" s="1351"/>
      <c r="N15" s="1119" t="s">
        <v>944</v>
      </c>
      <c r="O15" s="1376"/>
      <c r="P15" s="1376"/>
      <c r="Q15" s="704" t="s">
        <v>944</v>
      </c>
      <c r="R15" s="1376"/>
      <c r="S15" s="1380"/>
      <c r="T15" s="636"/>
    </row>
    <row r="16" spans="1:20" s="634" customFormat="1" ht="11.25" customHeight="1">
      <c r="A16" s="635" t="s">
        <v>523</v>
      </c>
      <c r="B16" s="640"/>
      <c r="C16" s="1335" t="s">
        <v>949</v>
      </c>
      <c r="D16" s="1335" t="s">
        <v>531</v>
      </c>
      <c r="E16" s="1335" t="s">
        <v>950</v>
      </c>
      <c r="F16" s="1335" t="s">
        <v>949</v>
      </c>
      <c r="G16" s="1335" t="s">
        <v>531</v>
      </c>
      <c r="H16" s="1335" t="s">
        <v>950</v>
      </c>
      <c r="I16" s="705" t="s">
        <v>949</v>
      </c>
      <c r="J16" s="635" t="s">
        <v>523</v>
      </c>
      <c r="K16" s="640"/>
      <c r="L16" s="1335" t="s">
        <v>531</v>
      </c>
      <c r="M16" s="1335" t="s">
        <v>950</v>
      </c>
      <c r="N16" s="1335" t="s">
        <v>949</v>
      </c>
      <c r="O16" s="1335" t="s">
        <v>531</v>
      </c>
      <c r="P16" s="1335" t="s">
        <v>950</v>
      </c>
      <c r="Q16" s="1335" t="s">
        <v>949</v>
      </c>
      <c r="R16" s="1335" t="s">
        <v>531</v>
      </c>
      <c r="S16" s="1332" t="s">
        <v>950</v>
      </c>
      <c r="T16" s="636"/>
    </row>
    <row r="17" spans="1:21" s="634" customFormat="1" ht="11.25" customHeight="1">
      <c r="A17" s="706" t="s">
        <v>524</v>
      </c>
      <c r="B17" s="707"/>
      <c r="C17" s="1352"/>
      <c r="D17" s="1352"/>
      <c r="E17" s="1336"/>
      <c r="F17" s="1381"/>
      <c r="G17" s="1352"/>
      <c r="H17" s="1352"/>
      <c r="I17" s="705"/>
      <c r="J17" s="706" t="s">
        <v>524</v>
      </c>
      <c r="K17" s="707"/>
      <c r="L17" s="1382"/>
      <c r="M17" s="1382"/>
      <c r="N17" s="1382"/>
      <c r="O17" s="1382"/>
      <c r="P17" s="1382"/>
      <c r="Q17" s="1382"/>
      <c r="R17" s="1382"/>
      <c r="S17" s="1379"/>
      <c r="T17" s="636"/>
    </row>
    <row r="18" spans="1:21" s="634" customFormat="1" ht="11.25" customHeight="1">
      <c r="A18" s="644"/>
      <c r="B18" s="645"/>
      <c r="C18" s="647" t="s">
        <v>951</v>
      </c>
      <c r="D18" s="647" t="s">
        <v>955</v>
      </c>
      <c r="E18" s="647" t="s">
        <v>539</v>
      </c>
      <c r="F18" s="647" t="s">
        <v>978</v>
      </c>
      <c r="G18" s="647" t="s">
        <v>955</v>
      </c>
      <c r="H18" s="650" t="s">
        <v>539</v>
      </c>
      <c r="I18" s="646" t="s">
        <v>978</v>
      </c>
      <c r="J18" s="644"/>
      <c r="K18" s="645"/>
      <c r="L18" s="647" t="s">
        <v>955</v>
      </c>
      <c r="M18" s="708" t="s">
        <v>539</v>
      </c>
      <c r="N18" s="647" t="s">
        <v>951</v>
      </c>
      <c r="O18" s="647" t="s">
        <v>955</v>
      </c>
      <c r="P18" s="647" t="s">
        <v>539</v>
      </c>
      <c r="Q18" s="647" t="s">
        <v>951</v>
      </c>
      <c r="R18" s="647" t="s">
        <v>955</v>
      </c>
      <c r="S18" s="650" t="s">
        <v>539</v>
      </c>
    </row>
    <row r="19" spans="1:21" s="634" customFormat="1" ht="11.25" customHeight="1">
      <c r="H19" s="651"/>
    </row>
    <row r="20" spans="1:21" s="634" customFormat="1" ht="11.25" customHeight="1">
      <c r="A20" s="1348">
        <v>2004</v>
      </c>
      <c r="B20" s="1349"/>
      <c r="C20" s="652">
        <v>5257866.432</v>
      </c>
      <c r="D20" s="654">
        <v>34945082.802999996</v>
      </c>
      <c r="E20" s="651">
        <f t="shared" ref="E20:E36" si="0">D20/C20</f>
        <v>6.6462477232818369</v>
      </c>
      <c r="F20" s="721" t="s">
        <v>238</v>
      </c>
      <c r="G20" s="1011" t="s">
        <v>238</v>
      </c>
      <c r="H20" s="1012" t="s">
        <v>238</v>
      </c>
      <c r="I20" s="654">
        <v>3363144.7930000001</v>
      </c>
      <c r="J20" s="1348">
        <v>2004</v>
      </c>
      <c r="K20" s="1349"/>
      <c r="L20" s="654">
        <v>14829650.407</v>
      </c>
      <c r="M20" s="651">
        <f t="shared" ref="M20:M36" si="1">L20/I20</f>
        <v>4.4094593958209041</v>
      </c>
      <c r="N20" s="654">
        <v>1955370.7059999998</v>
      </c>
      <c r="O20" s="654">
        <v>40170689.766999997</v>
      </c>
      <c r="P20" s="651">
        <f t="shared" ref="P20:P36" si="2">O20/N20</f>
        <v>20.543771901531187</v>
      </c>
      <c r="Q20" s="654">
        <v>115488</v>
      </c>
      <c r="R20" s="654">
        <v>32394451</v>
      </c>
      <c r="S20" s="651">
        <f t="shared" ref="S20:S36" si="3">R20/Q20</f>
        <v>280.5005801468551</v>
      </c>
    </row>
    <row r="21" spans="1:21" s="634" customFormat="1" ht="11.25" customHeight="1">
      <c r="A21" s="1348">
        <v>2005</v>
      </c>
      <c r="B21" s="1349"/>
      <c r="C21" s="652">
        <v>5225185.2939999998</v>
      </c>
      <c r="D21" s="654">
        <v>35028840.881999999</v>
      </c>
      <c r="E21" s="651">
        <f t="shared" si="0"/>
        <v>6.7038466410412436</v>
      </c>
      <c r="F21" s="721" t="s">
        <v>238</v>
      </c>
      <c r="G21" s="1011" t="s">
        <v>238</v>
      </c>
      <c r="H21" s="1012" t="s">
        <v>238</v>
      </c>
      <c r="I21" s="654">
        <v>3431258.58</v>
      </c>
      <c r="J21" s="1348">
        <v>2005</v>
      </c>
      <c r="K21" s="1349"/>
      <c r="L21" s="654">
        <v>15287633.192000004</v>
      </c>
      <c r="M21" s="651">
        <f t="shared" si="1"/>
        <v>4.4554010825963468</v>
      </c>
      <c r="N21" s="654">
        <v>2012001.2570000004</v>
      </c>
      <c r="O21" s="654">
        <v>41251029.644999996</v>
      </c>
      <c r="P21" s="651">
        <f t="shared" si="2"/>
        <v>20.502487014599311</v>
      </c>
      <c r="Q21" s="654">
        <v>118885</v>
      </c>
      <c r="R21" s="654">
        <v>33695430</v>
      </c>
      <c r="S21" s="651">
        <f t="shared" si="3"/>
        <v>283.42877570761658</v>
      </c>
    </row>
    <row r="22" spans="1:21" s="634" customFormat="1" ht="11.25" customHeight="1">
      <c r="A22" s="1348">
        <v>2006</v>
      </c>
      <c r="B22" s="1349"/>
      <c r="C22" s="652">
        <v>5267892.3650000002</v>
      </c>
      <c r="D22" s="654">
        <v>35772014.103999995</v>
      </c>
      <c r="E22" s="651">
        <f t="shared" si="0"/>
        <v>6.7905742231314541</v>
      </c>
      <c r="F22" s="654">
        <v>2239.3179999999998</v>
      </c>
      <c r="G22" s="652">
        <v>1196593.1709999996</v>
      </c>
      <c r="H22" s="651">
        <f t="shared" ref="H22:H36" si="4">G22/F22</f>
        <v>534.35607225056901</v>
      </c>
      <c r="I22" s="654">
        <v>3491827.05</v>
      </c>
      <c r="J22" s="1348">
        <v>2006</v>
      </c>
      <c r="K22" s="1349"/>
      <c r="L22" s="654">
        <v>15468759.715999998</v>
      </c>
      <c r="M22" s="651">
        <f t="shared" si="1"/>
        <v>4.429990229899845</v>
      </c>
      <c r="N22" s="654">
        <v>2109450.5189999999</v>
      </c>
      <c r="O22" s="654">
        <v>44277169.675999999</v>
      </c>
      <c r="P22" s="651">
        <f t="shared" si="2"/>
        <v>20.989906744525065</v>
      </c>
      <c r="Q22" s="654">
        <v>119968</v>
      </c>
      <c r="R22" s="654">
        <v>34486742</v>
      </c>
      <c r="S22" s="651">
        <f t="shared" si="3"/>
        <v>287.46617431315019</v>
      </c>
    </row>
    <row r="23" spans="1:21" s="634" customFormat="1" ht="11.25" customHeight="1">
      <c r="A23" s="1348">
        <v>2007</v>
      </c>
      <c r="B23" s="1349"/>
      <c r="C23" s="652">
        <f>SUM(C33:C36)</f>
        <v>5261577.3650000002</v>
      </c>
      <c r="D23" s="652">
        <f>SUM(D33:D36)</f>
        <v>35704262.905000001</v>
      </c>
      <c r="E23" s="651">
        <f t="shared" si="0"/>
        <v>6.7858477464390567</v>
      </c>
      <c r="F23" s="652">
        <f>SUM(F33:F36)</f>
        <v>2170.3319999999994</v>
      </c>
      <c r="G23" s="652">
        <f>SUM(G33:G36)</f>
        <v>1084783.9669999999</v>
      </c>
      <c r="H23" s="651">
        <f t="shared" si="4"/>
        <v>499.82397485730303</v>
      </c>
      <c r="I23" s="652">
        <f>SUM(I33:I36)</f>
        <v>3563298.9780000001</v>
      </c>
      <c r="J23" s="1348">
        <v>2007</v>
      </c>
      <c r="K23" s="1349"/>
      <c r="L23" s="652">
        <f>SUM(L33:L36)</f>
        <v>15913687.913000001</v>
      </c>
      <c r="M23" s="651">
        <f t="shared" si="1"/>
        <v>4.4659985062303127</v>
      </c>
      <c r="N23" s="652">
        <f>SUM(N33:N36)</f>
        <v>2107975.1710000001</v>
      </c>
      <c r="O23" s="652">
        <f>SUM(O33:O36)</f>
        <v>44903059.210000001</v>
      </c>
      <c r="P23" s="651">
        <f t="shared" si="2"/>
        <v>21.301512383895151</v>
      </c>
      <c r="Q23" s="652">
        <f>SUM(Q33:Q36)</f>
        <v>118977</v>
      </c>
      <c r="R23" s="652">
        <f>SUM(R33:R36)</f>
        <v>34194955</v>
      </c>
      <c r="S23" s="651">
        <f t="shared" si="3"/>
        <v>287.40811249233047</v>
      </c>
    </row>
    <row r="24" spans="1:21" s="634" customFormat="1" ht="11.25" customHeight="1">
      <c r="A24" s="1348">
        <v>2008</v>
      </c>
      <c r="B24" s="1349"/>
      <c r="C24" s="652">
        <f>SUM(C39:C42)</f>
        <v>5243621.6689999998</v>
      </c>
      <c r="D24" s="652">
        <f>SUM(D39:D42)</f>
        <v>35797423.457000002</v>
      </c>
      <c r="E24" s="651">
        <f t="shared" si="0"/>
        <v>6.8268509279821581</v>
      </c>
      <c r="F24" s="652">
        <f>SUM(F39:F42)</f>
        <v>2158.875</v>
      </c>
      <c r="G24" s="652">
        <f>SUM(G39:G42)</f>
        <v>1002163.3279999999</v>
      </c>
      <c r="H24" s="651">
        <f t="shared" si="4"/>
        <v>464.206277806728</v>
      </c>
      <c r="I24" s="652">
        <f>SUM(I39:I42)</f>
        <v>3583576.798</v>
      </c>
      <c r="J24" s="1348">
        <v>2008</v>
      </c>
      <c r="K24" s="1349"/>
      <c r="L24" s="652">
        <f>SUM(L39:L42)</f>
        <v>16069003.890999999</v>
      </c>
      <c r="M24" s="651">
        <f t="shared" si="1"/>
        <v>4.4840685150010282</v>
      </c>
      <c r="N24" s="652">
        <f>SUM(N39:N42)</f>
        <v>2212943.5090000005</v>
      </c>
      <c r="O24" s="652">
        <f>SUM(O39:O42)</f>
        <v>46860268.578999996</v>
      </c>
      <c r="P24" s="651">
        <f t="shared" si="2"/>
        <v>21.175537644056501</v>
      </c>
      <c r="Q24" s="652">
        <f>SUM(Q39:Q42)</f>
        <v>123739</v>
      </c>
      <c r="R24" s="652">
        <f>SUM(R39:R42)</f>
        <v>35567865</v>
      </c>
      <c r="S24" s="651">
        <f t="shared" si="3"/>
        <v>287.44264136610121</v>
      </c>
    </row>
    <row r="25" spans="1:21" s="634" customFormat="1" ht="11.25" customHeight="1">
      <c r="A25" s="1348">
        <v>2009</v>
      </c>
      <c r="B25" s="1349"/>
      <c r="C25" s="652">
        <f>SUM(C45:C48)</f>
        <v>5254224.4879999999</v>
      </c>
      <c r="D25" s="652">
        <f>SUM(D45:D48)</f>
        <v>35607956.980999999</v>
      </c>
      <c r="E25" s="651">
        <f t="shared" si="0"/>
        <v>6.7770147739831401</v>
      </c>
      <c r="F25" s="652">
        <f>SUM(F45:F48)</f>
        <v>2037.4029999999998</v>
      </c>
      <c r="G25" s="652">
        <f>SUM(G45:G48)</f>
        <v>894049.45199999993</v>
      </c>
      <c r="H25" s="651">
        <f t="shared" si="4"/>
        <v>438.8181680305762</v>
      </c>
      <c r="I25" s="652">
        <f>SUM(I45:I48)</f>
        <v>3666787.5439999998</v>
      </c>
      <c r="J25" s="1348">
        <v>2009</v>
      </c>
      <c r="K25" s="1349"/>
      <c r="L25" s="652">
        <f>SUM(L45:L48)</f>
        <v>16452883.991999999</v>
      </c>
      <c r="M25" s="651">
        <f t="shared" si="1"/>
        <v>4.4870022586724483</v>
      </c>
      <c r="N25" s="652">
        <f>SUM(N45:N48)</f>
        <v>2200024.142</v>
      </c>
      <c r="O25" s="652">
        <f>SUM(O45:O48)</f>
        <v>46395667.762000009</v>
      </c>
      <c r="P25" s="651">
        <f t="shared" si="2"/>
        <v>21.088708472000036</v>
      </c>
      <c r="Q25" s="652">
        <f>SUM(Q45:Q48)</f>
        <v>123219</v>
      </c>
      <c r="R25" s="652">
        <f>SUM(R45:R48)</f>
        <v>34810591</v>
      </c>
      <c r="S25" s="651">
        <f t="shared" si="3"/>
        <v>282.5099294751621</v>
      </c>
    </row>
    <row r="26" spans="1:21" s="657" customFormat="1" ht="11.25" customHeight="1">
      <c r="A26" s="1355">
        <v>2010</v>
      </c>
      <c r="B26" s="1356"/>
      <c r="C26" s="655">
        <f>SUM(C51:C54)</f>
        <v>5222264.510999999</v>
      </c>
      <c r="D26" s="655">
        <f>SUM(D51:D54)</f>
        <v>35382738.050999999</v>
      </c>
      <c r="E26" s="651">
        <f t="shared" si="0"/>
        <v>6.7753630587786224</v>
      </c>
      <c r="F26" s="655">
        <f>SUM(F51:F54)</f>
        <v>1964.5609999999999</v>
      </c>
      <c r="G26" s="655">
        <f>SUM(G51:G54)</f>
        <v>841763.21699999995</v>
      </c>
      <c r="H26" s="651">
        <f t="shared" si="4"/>
        <v>428.47395270495542</v>
      </c>
      <c r="I26" s="655">
        <f>SUM(I51:I54)</f>
        <v>3680141.4219999998</v>
      </c>
      <c r="J26" s="1355">
        <v>2010</v>
      </c>
      <c r="K26" s="1356"/>
      <c r="L26" s="655">
        <f>SUM(L51:L54)</f>
        <v>16325658.524</v>
      </c>
      <c r="M26" s="651">
        <f t="shared" si="1"/>
        <v>4.4361497703334729</v>
      </c>
      <c r="N26" s="655">
        <f>SUM(N51:N54)</f>
        <v>2244019.1719999998</v>
      </c>
      <c r="O26" s="655">
        <f>SUM(O51:O54)</f>
        <v>46910495.851000004</v>
      </c>
      <c r="P26" s="651">
        <f t="shared" si="2"/>
        <v>20.904676945870587</v>
      </c>
      <c r="Q26" s="655">
        <f>SUM(Q51:Q54)</f>
        <v>126122</v>
      </c>
      <c r="R26" s="655">
        <f>SUM(R51:R54)</f>
        <v>36109938</v>
      </c>
      <c r="S26" s="651">
        <f t="shared" si="3"/>
        <v>286.30958912798718</v>
      </c>
      <c r="T26" s="656"/>
      <c r="U26" s="656"/>
    </row>
    <row r="27" spans="1:21" s="657" customFormat="1" ht="11.25" customHeight="1">
      <c r="A27" s="1355">
        <v>2011</v>
      </c>
      <c r="B27" s="1356"/>
      <c r="C27" s="655">
        <f>SUM(C57:C60)</f>
        <v>5340371.2259999998</v>
      </c>
      <c r="D27" s="655">
        <f>SUM(D57:D60)</f>
        <v>36298781.498000003</v>
      </c>
      <c r="E27" s="651">
        <f t="shared" si="0"/>
        <v>6.7970521077779482</v>
      </c>
      <c r="F27" s="655">
        <f>SUM(F57:F60)</f>
        <v>2331.1239999999998</v>
      </c>
      <c r="G27" s="655">
        <f>SUM(G57:G60)</f>
        <v>1016626.8690000001</v>
      </c>
      <c r="H27" s="651">
        <f t="shared" si="4"/>
        <v>436.11016359490105</v>
      </c>
      <c r="I27" s="655">
        <f>SUM(I57:I60)</f>
        <v>3735701.9169999999</v>
      </c>
      <c r="J27" s="1355">
        <v>2011</v>
      </c>
      <c r="K27" s="1356"/>
      <c r="L27" s="655">
        <f>SUM(L57:L60)</f>
        <v>16472544.063000001</v>
      </c>
      <c r="M27" s="651">
        <f t="shared" si="1"/>
        <v>4.4094910217645191</v>
      </c>
      <c r="N27" s="655">
        <f>SUM(N57:N60)</f>
        <v>2390222.321</v>
      </c>
      <c r="O27" s="655">
        <f>SUM(O57:O60)</f>
        <v>49508502.838</v>
      </c>
      <c r="P27" s="651">
        <f t="shared" si="2"/>
        <v>20.712927999637738</v>
      </c>
      <c r="Q27" s="655">
        <f>SUM(Q57:Q60)</f>
        <v>125263</v>
      </c>
      <c r="R27" s="655">
        <f>SUM(R57:R60)</f>
        <v>35526122</v>
      </c>
      <c r="S27" s="651">
        <f t="shared" si="3"/>
        <v>283.61225581376783</v>
      </c>
      <c r="T27" s="656"/>
      <c r="U27" s="656"/>
    </row>
    <row r="28" spans="1:21" s="657" customFormat="1" ht="11.25" customHeight="1">
      <c r="A28" s="1355">
        <v>2012</v>
      </c>
      <c r="B28" s="1356"/>
      <c r="C28" s="655">
        <f>SUM(C63:C66)</f>
        <v>5341873.8180000018</v>
      </c>
      <c r="D28" s="655">
        <f>SUM(D63:D66)</f>
        <v>35577329.105999999</v>
      </c>
      <c r="E28" s="651">
        <f t="shared" si="0"/>
        <v>6.6600841424068218</v>
      </c>
      <c r="F28" s="655">
        <f>SUM(F63:F66)</f>
        <v>2473.9539999999997</v>
      </c>
      <c r="G28" s="655">
        <f>SUM(G63:G66)</f>
        <v>1006291.7660000001</v>
      </c>
      <c r="H28" s="651">
        <f t="shared" si="4"/>
        <v>406.75443682461361</v>
      </c>
      <c r="I28" s="655">
        <f>SUM(I63:I66)</f>
        <v>3763526.2429999998</v>
      </c>
      <c r="J28" s="1355">
        <v>2012</v>
      </c>
      <c r="K28" s="1356"/>
      <c r="L28" s="655">
        <f>SUM(L63:L66)</f>
        <v>16555565.769000001</v>
      </c>
      <c r="M28" s="651">
        <f t="shared" si="1"/>
        <v>4.3989505320422984</v>
      </c>
      <c r="N28" s="655">
        <f>SUM(N63:N66)</f>
        <v>2412406.3630000004</v>
      </c>
      <c r="O28" s="655">
        <f>SUM(O63:O66)</f>
        <v>51412020.548000008</v>
      </c>
      <c r="P28" s="651">
        <f t="shared" si="2"/>
        <v>21.311509261675745</v>
      </c>
      <c r="Q28" s="655">
        <f>SUM(Q63:Q66)</f>
        <v>131395</v>
      </c>
      <c r="R28" s="655">
        <f>SUM(R63:R66)</f>
        <v>37347256</v>
      </c>
      <c r="S28" s="651">
        <f t="shared" si="3"/>
        <v>284.23650823851744</v>
      </c>
      <c r="T28" s="656"/>
      <c r="U28" s="656"/>
    </row>
    <row r="29" spans="1:21" s="657" customFormat="1" ht="11.25" customHeight="1">
      <c r="A29" s="1355">
        <v>2013</v>
      </c>
      <c r="B29" s="1356"/>
      <c r="C29" s="655">
        <f>SUM(C69:C72)</f>
        <v>5336999.2769999998</v>
      </c>
      <c r="D29" s="655">
        <f>SUM(D69:D72)</f>
        <v>35452609.542999998</v>
      </c>
      <c r="E29" s="651">
        <f t="shared" si="0"/>
        <v>6.6427982660189517</v>
      </c>
      <c r="F29" s="655">
        <f>SUM(F69:F72)</f>
        <v>2798.279</v>
      </c>
      <c r="G29" s="655">
        <f>SUM(G69:G72)</f>
        <v>1130493.4780000001</v>
      </c>
      <c r="H29" s="651">
        <f t="shared" si="4"/>
        <v>403.99598396014125</v>
      </c>
      <c r="I29" s="655">
        <f>SUM(I69:I72)</f>
        <v>3780143.2249999996</v>
      </c>
      <c r="J29" s="1355">
        <v>2013</v>
      </c>
      <c r="K29" s="1356"/>
      <c r="L29" s="655">
        <f>SUM(L69:L72)</f>
        <v>16663216.75</v>
      </c>
      <c r="M29" s="651">
        <f t="shared" si="1"/>
        <v>4.4080913759557356</v>
      </c>
      <c r="N29" s="655">
        <f>SUM(N69:N72)</f>
        <v>2468953.1039999998</v>
      </c>
      <c r="O29" s="655">
        <f>SUM(O69:O72)</f>
        <v>52568228.787</v>
      </c>
      <c r="P29" s="651">
        <f t="shared" si="2"/>
        <v>21.291708093536961</v>
      </c>
      <c r="Q29" s="655">
        <f>SUM(Q69:Q72)</f>
        <v>131427.34599999999</v>
      </c>
      <c r="R29" s="655">
        <f>SUM(R69:R72)</f>
        <v>36825353.653999999</v>
      </c>
      <c r="S29" s="651">
        <f t="shared" si="3"/>
        <v>280.19552075562723</v>
      </c>
      <c r="T29" s="656"/>
      <c r="U29" s="656"/>
    </row>
    <row r="30" spans="1:21" s="657" customFormat="1" ht="9" hidden="1" customHeight="1">
      <c r="A30" s="1355">
        <v>2014</v>
      </c>
      <c r="B30" s="1356"/>
      <c r="C30" s="655">
        <f>SUM(C75:C78)</f>
        <v>3908251.949</v>
      </c>
      <c r="D30" s="655">
        <f>SUM(D75:D78)</f>
        <v>26029695.601</v>
      </c>
      <c r="E30" s="651">
        <f t="shared" si="0"/>
        <v>6.6601887341629009</v>
      </c>
      <c r="F30" s="655">
        <f>SUM(F75:F78)</f>
        <v>2264.2179999999998</v>
      </c>
      <c r="G30" s="655">
        <f>SUM(G75:G78)</f>
        <v>993425.37100000004</v>
      </c>
      <c r="H30" s="651">
        <f t="shared" si="4"/>
        <v>438.74987788278344</v>
      </c>
      <c r="I30" s="655">
        <f>SUM(I75:I78)</f>
        <v>2851493.69</v>
      </c>
      <c r="J30" s="1355">
        <v>2014</v>
      </c>
      <c r="K30" s="1356"/>
      <c r="L30" s="655">
        <f>SUM(L75:L78)</f>
        <v>12486459.729</v>
      </c>
      <c r="M30" s="651">
        <f t="shared" si="1"/>
        <v>4.3789189409007605</v>
      </c>
      <c r="N30" s="655">
        <f>SUM(N75:N78)</f>
        <v>1870932.7030000002</v>
      </c>
      <c r="O30" s="655">
        <f>SUM(O75:O78)</f>
        <v>39516261.853</v>
      </c>
      <c r="P30" s="651">
        <f t="shared" si="2"/>
        <v>21.121156196391524</v>
      </c>
      <c r="Q30" s="655">
        <f>SUM(Q75:Q78)</f>
        <v>96055.184000000008</v>
      </c>
      <c r="R30" s="655">
        <f>SUM(R75:R78)</f>
        <v>27245519</v>
      </c>
      <c r="S30" s="651">
        <f t="shared" si="3"/>
        <v>283.64444130365723</v>
      </c>
      <c r="T30" s="656"/>
      <c r="U30" s="656"/>
    </row>
    <row r="31" spans="1:21" s="634" customFormat="1" ht="11.25" hidden="1" customHeight="1">
      <c r="A31" s="636"/>
      <c r="B31" s="659"/>
      <c r="E31" s="651" t="e">
        <f t="shared" si="0"/>
        <v>#DIV/0!</v>
      </c>
      <c r="H31" s="651" t="e">
        <f t="shared" si="4"/>
        <v>#DIV/0!</v>
      </c>
      <c r="J31" s="636"/>
      <c r="K31" s="659"/>
      <c r="M31" s="651" t="e">
        <f t="shared" si="1"/>
        <v>#DIV/0!</v>
      </c>
      <c r="P31" s="651" t="e">
        <f t="shared" si="2"/>
        <v>#DIV/0!</v>
      </c>
      <c r="S31" s="651" t="e">
        <f t="shared" si="3"/>
        <v>#DIV/0!</v>
      </c>
    </row>
    <row r="32" spans="1:21" s="634" customFormat="1" ht="11.25" hidden="1" customHeight="1">
      <c r="A32" s="1133">
        <v>2007</v>
      </c>
      <c r="B32" s="1134"/>
      <c r="C32" s="654"/>
      <c r="D32" s="654"/>
      <c r="E32" s="651" t="e">
        <f t="shared" si="0"/>
        <v>#DIV/0!</v>
      </c>
      <c r="F32" s="654"/>
      <c r="G32" s="653"/>
      <c r="H32" s="651" t="e">
        <f t="shared" si="4"/>
        <v>#DIV/0!</v>
      </c>
      <c r="I32" s="654"/>
      <c r="J32" s="1133">
        <v>2007</v>
      </c>
      <c r="K32" s="1134"/>
      <c r="L32" s="654"/>
      <c r="M32" s="651" t="e">
        <f t="shared" si="1"/>
        <v>#DIV/0!</v>
      </c>
      <c r="N32" s="654"/>
      <c r="O32" s="662"/>
      <c r="P32" s="651" t="e">
        <f t="shared" si="2"/>
        <v>#DIV/0!</v>
      </c>
      <c r="Q32" s="654"/>
      <c r="R32" s="654"/>
      <c r="S32" s="651" t="e">
        <f t="shared" si="3"/>
        <v>#DIV/0!</v>
      </c>
    </row>
    <row r="33" spans="1:19" s="634" customFormat="1" ht="11.25" hidden="1" customHeight="1">
      <c r="A33" s="657"/>
      <c r="B33" s="661" t="s">
        <v>525</v>
      </c>
      <c r="C33" s="654">
        <v>1366401.4190000002</v>
      </c>
      <c r="D33" s="654">
        <v>9385746.5860000011</v>
      </c>
      <c r="E33" s="651">
        <f t="shared" si="0"/>
        <v>6.8689526046225513</v>
      </c>
      <c r="F33" s="709">
        <v>466.47</v>
      </c>
      <c r="G33" s="654">
        <v>202209.611</v>
      </c>
      <c r="H33" s="651">
        <f t="shared" si="4"/>
        <v>433.48899393315753</v>
      </c>
      <c r="I33" s="654">
        <v>907792.38</v>
      </c>
      <c r="J33" s="657"/>
      <c r="K33" s="661" t="s">
        <v>525</v>
      </c>
      <c r="L33" s="654">
        <v>4050466.2259999993</v>
      </c>
      <c r="M33" s="651">
        <f t="shared" si="1"/>
        <v>4.4618861264290404</v>
      </c>
      <c r="N33" s="654">
        <v>521871.73799999995</v>
      </c>
      <c r="O33" s="654">
        <v>10899626.159000002</v>
      </c>
      <c r="P33" s="651">
        <f t="shared" si="2"/>
        <v>20.885641749390924</v>
      </c>
      <c r="Q33" s="654">
        <v>28300</v>
      </c>
      <c r="R33" s="654">
        <v>8005880</v>
      </c>
      <c r="S33" s="651">
        <f t="shared" si="3"/>
        <v>282.89328621908129</v>
      </c>
    </row>
    <row r="34" spans="1:19" s="634" customFormat="1" ht="11.25" hidden="1" customHeight="1">
      <c r="B34" s="661" t="s">
        <v>526</v>
      </c>
      <c r="C34" s="654">
        <v>1317005.7349999996</v>
      </c>
      <c r="D34" s="654">
        <v>9020077.2469999995</v>
      </c>
      <c r="E34" s="651">
        <f t="shared" si="0"/>
        <v>6.8489278423681288</v>
      </c>
      <c r="F34" s="709">
        <v>501.25899999999996</v>
      </c>
      <c r="G34" s="654">
        <v>225081.66499999998</v>
      </c>
      <c r="H34" s="651">
        <f t="shared" si="4"/>
        <v>449.0326657476474</v>
      </c>
      <c r="I34" s="654">
        <v>876139.96</v>
      </c>
      <c r="K34" s="661" t="s">
        <v>526</v>
      </c>
      <c r="L34" s="654">
        <v>3907340.8530000001</v>
      </c>
      <c r="M34" s="651">
        <f t="shared" si="1"/>
        <v>4.4597222263438372</v>
      </c>
      <c r="N34" s="654">
        <v>525691.18099999998</v>
      </c>
      <c r="O34" s="654">
        <v>11089122.294999998</v>
      </c>
      <c r="P34" s="651">
        <f t="shared" si="2"/>
        <v>21.094366228297062</v>
      </c>
      <c r="Q34" s="654">
        <v>29411</v>
      </c>
      <c r="R34" s="654">
        <v>8742815</v>
      </c>
      <c r="S34" s="651">
        <f t="shared" si="3"/>
        <v>297.26343884941008</v>
      </c>
    </row>
    <row r="35" spans="1:19" s="634" customFormat="1" ht="11.25" hidden="1" customHeight="1">
      <c r="B35" s="661" t="s">
        <v>527</v>
      </c>
      <c r="C35" s="654">
        <v>1196706.338</v>
      </c>
      <c r="D35" s="654">
        <v>7897012.534</v>
      </c>
      <c r="E35" s="651">
        <f t="shared" si="0"/>
        <v>6.5989560539955958</v>
      </c>
      <c r="F35" s="709">
        <v>679.55299999999977</v>
      </c>
      <c r="G35" s="654">
        <v>394008.62699999998</v>
      </c>
      <c r="H35" s="651">
        <f t="shared" si="4"/>
        <v>579.80558837942021</v>
      </c>
      <c r="I35" s="654">
        <v>853917.53800000006</v>
      </c>
      <c r="K35" s="661" t="s">
        <v>527</v>
      </c>
      <c r="L35" s="654">
        <v>3830362.4950000001</v>
      </c>
      <c r="M35" s="651">
        <f t="shared" si="1"/>
        <v>4.4856351164437616</v>
      </c>
      <c r="N35" s="654">
        <v>520838.57400000008</v>
      </c>
      <c r="O35" s="654">
        <v>11337155.659999998</v>
      </c>
      <c r="P35" s="651">
        <f t="shared" si="2"/>
        <v>21.767119844698747</v>
      </c>
      <c r="Q35" s="654">
        <v>31684</v>
      </c>
      <c r="R35" s="654">
        <v>9260647</v>
      </c>
      <c r="S35" s="651">
        <f t="shared" si="3"/>
        <v>292.28149854816309</v>
      </c>
    </row>
    <row r="36" spans="1:19" s="634" customFormat="1" ht="11.25" hidden="1" customHeight="1">
      <c r="B36" s="661" t="s">
        <v>528</v>
      </c>
      <c r="C36" s="654">
        <v>1381463.8729999999</v>
      </c>
      <c r="D36" s="654">
        <v>9401426.5380000006</v>
      </c>
      <c r="E36" s="651">
        <f t="shared" si="0"/>
        <v>6.8054089011996926</v>
      </c>
      <c r="F36" s="709">
        <v>523.04999999999995</v>
      </c>
      <c r="G36" s="654">
        <v>263484.06399999995</v>
      </c>
      <c r="H36" s="651">
        <f t="shared" si="4"/>
        <v>503.74546219290693</v>
      </c>
      <c r="I36" s="654">
        <v>925449.1</v>
      </c>
      <c r="K36" s="661" t="s">
        <v>528</v>
      </c>
      <c r="L36" s="654">
        <v>4125518.3389999997</v>
      </c>
      <c r="M36" s="651">
        <f t="shared" si="1"/>
        <v>4.4578554768706349</v>
      </c>
      <c r="N36" s="654">
        <v>539573.67800000007</v>
      </c>
      <c r="O36" s="654">
        <v>11577155.095999999</v>
      </c>
      <c r="P36" s="651">
        <f t="shared" si="2"/>
        <v>21.456115388934887</v>
      </c>
      <c r="Q36" s="654">
        <v>29582</v>
      </c>
      <c r="R36" s="654">
        <v>8185613</v>
      </c>
      <c r="S36" s="651">
        <f t="shared" si="3"/>
        <v>276.70924886755461</v>
      </c>
    </row>
    <row r="37" spans="1:19" s="634" customFormat="1" ht="11.25" hidden="1" customHeight="1">
      <c r="B37" s="661"/>
      <c r="C37" s="654"/>
      <c r="D37" s="654"/>
      <c r="E37" s="651"/>
      <c r="F37" s="709"/>
      <c r="G37" s="654"/>
      <c r="H37" s="651"/>
      <c r="I37" s="654"/>
      <c r="K37" s="661"/>
      <c r="L37" s="654"/>
      <c r="M37" s="651"/>
      <c r="N37" s="654"/>
      <c r="O37" s="654"/>
      <c r="P37" s="651"/>
      <c r="Q37" s="654"/>
      <c r="R37" s="654"/>
      <c r="S37" s="651"/>
    </row>
    <row r="38" spans="1:19" s="634" customFormat="1" ht="11.25" hidden="1" customHeight="1">
      <c r="A38" s="1133">
        <v>2008</v>
      </c>
      <c r="B38" s="1134"/>
      <c r="C38" s="654"/>
      <c r="D38" s="654"/>
      <c r="E38" s="651" t="e">
        <f t="shared" ref="E38:E54" si="5">D38/C38</f>
        <v>#DIV/0!</v>
      </c>
      <c r="F38" s="709"/>
      <c r="G38" s="654"/>
      <c r="H38" s="651" t="e">
        <f t="shared" ref="H38:H54" si="6">G38/F38</f>
        <v>#DIV/0!</v>
      </c>
      <c r="I38" s="654"/>
      <c r="J38" s="1133">
        <v>2008</v>
      </c>
      <c r="K38" s="1134"/>
      <c r="L38" s="654"/>
      <c r="M38" s="651" t="e">
        <f t="shared" ref="M38:M48" si="7">L38/I38</f>
        <v>#DIV/0!</v>
      </c>
      <c r="N38" s="654"/>
      <c r="O38" s="654"/>
      <c r="P38" s="651" t="e">
        <f t="shared" ref="P38:P48" si="8">O38/N38</f>
        <v>#DIV/0!</v>
      </c>
      <c r="Q38" s="654"/>
      <c r="R38" s="654"/>
      <c r="S38" s="651" t="e">
        <f t="shared" ref="S38:S54" si="9">R38/Q38</f>
        <v>#DIV/0!</v>
      </c>
    </row>
    <row r="39" spans="1:19" s="634" customFormat="1" ht="11.25" hidden="1" customHeight="1">
      <c r="A39" s="657"/>
      <c r="B39" s="661" t="s">
        <v>525</v>
      </c>
      <c r="C39" s="654">
        <v>1329203.3620000002</v>
      </c>
      <c r="D39" s="654">
        <v>9136768.7249999996</v>
      </c>
      <c r="E39" s="651">
        <f t="shared" si="5"/>
        <v>6.8738682027197564</v>
      </c>
      <c r="F39" s="709">
        <v>459.39299999999986</v>
      </c>
      <c r="G39" s="654">
        <v>174900.61199999999</v>
      </c>
      <c r="H39" s="651">
        <f t="shared" si="6"/>
        <v>380.72110807086756</v>
      </c>
      <c r="I39" s="654">
        <v>873723.71800000011</v>
      </c>
      <c r="J39" s="657"/>
      <c r="K39" s="661" t="s">
        <v>525</v>
      </c>
      <c r="L39" s="654">
        <v>3915667.5789999994</v>
      </c>
      <c r="M39" s="651">
        <f t="shared" si="7"/>
        <v>4.4815855382330358</v>
      </c>
      <c r="N39" s="654">
        <v>529274.36300000001</v>
      </c>
      <c r="O39" s="654">
        <v>11043795.166000001</v>
      </c>
      <c r="P39" s="651">
        <f t="shared" si="8"/>
        <v>20.86591744856533</v>
      </c>
      <c r="Q39" s="654">
        <v>28450</v>
      </c>
      <c r="R39" s="654">
        <v>8126936</v>
      </c>
      <c r="S39" s="651">
        <f t="shared" si="9"/>
        <v>285.65680140597539</v>
      </c>
    </row>
    <row r="40" spans="1:19" s="634" customFormat="1" ht="11.25" hidden="1" customHeight="1">
      <c r="B40" s="661" t="s">
        <v>526</v>
      </c>
      <c r="C40" s="654">
        <v>1325411.4980000001</v>
      </c>
      <c r="D40" s="654">
        <v>9159322.4330000002</v>
      </c>
      <c r="E40" s="651">
        <f t="shared" si="5"/>
        <v>6.9105500041467112</v>
      </c>
      <c r="F40" s="709">
        <v>507.98400000000009</v>
      </c>
      <c r="G40" s="654">
        <v>198309.86699999997</v>
      </c>
      <c r="H40" s="651">
        <f t="shared" si="6"/>
        <v>390.38604956061596</v>
      </c>
      <c r="I40" s="654">
        <v>890467.70699999994</v>
      </c>
      <c r="K40" s="661" t="s">
        <v>526</v>
      </c>
      <c r="L40" s="654">
        <v>4001812.7489999998</v>
      </c>
      <c r="M40" s="651">
        <f t="shared" si="7"/>
        <v>4.4940571314844995</v>
      </c>
      <c r="N40" s="654">
        <v>553181.0560000001</v>
      </c>
      <c r="O40" s="654">
        <v>11500283.951000001</v>
      </c>
      <c r="P40" s="651">
        <f t="shared" si="8"/>
        <v>20.789366928356994</v>
      </c>
      <c r="Q40" s="654">
        <v>30924</v>
      </c>
      <c r="R40" s="654">
        <v>8879042</v>
      </c>
      <c r="S40" s="651">
        <f t="shared" si="9"/>
        <v>287.12462812055361</v>
      </c>
    </row>
    <row r="41" spans="1:19" s="634" customFormat="1" ht="11.25" hidden="1" customHeight="1">
      <c r="A41" s="657"/>
      <c r="B41" s="663" t="s">
        <v>527</v>
      </c>
      <c r="C41" s="654">
        <v>1212299.4480000001</v>
      </c>
      <c r="D41" s="654">
        <v>8047255.8159999996</v>
      </c>
      <c r="E41" s="651">
        <f t="shared" si="5"/>
        <v>6.6380099646799469</v>
      </c>
      <c r="F41" s="709">
        <v>675.87599999999998</v>
      </c>
      <c r="G41" s="654">
        <v>377352.03600000002</v>
      </c>
      <c r="H41" s="651">
        <f t="shared" si="6"/>
        <v>558.3154839053318</v>
      </c>
      <c r="I41" s="654">
        <v>878397.84499999997</v>
      </c>
      <c r="J41" s="657"/>
      <c r="K41" s="663" t="s">
        <v>527</v>
      </c>
      <c r="L41" s="654">
        <v>3950746.0109999999</v>
      </c>
      <c r="M41" s="651">
        <f t="shared" si="7"/>
        <v>4.4976727043313725</v>
      </c>
      <c r="N41" s="654">
        <v>556001.50900000008</v>
      </c>
      <c r="O41" s="654">
        <v>12011543.158999998</v>
      </c>
      <c r="P41" s="651">
        <f t="shared" si="8"/>
        <v>21.603436257940078</v>
      </c>
      <c r="Q41" s="654">
        <v>32453</v>
      </c>
      <c r="R41" s="654">
        <v>9661582</v>
      </c>
      <c r="S41" s="651">
        <f t="shared" si="9"/>
        <v>297.70998058731089</v>
      </c>
    </row>
    <row r="42" spans="1:19" s="634" customFormat="1" ht="11.25" hidden="1" customHeight="1">
      <c r="B42" s="661" t="s">
        <v>528</v>
      </c>
      <c r="C42" s="654">
        <v>1376707.361</v>
      </c>
      <c r="D42" s="654">
        <v>9454076.4829999991</v>
      </c>
      <c r="E42" s="651">
        <f t="shared" si="5"/>
        <v>6.8671649115995388</v>
      </c>
      <c r="F42" s="709">
        <v>515.62199999999984</v>
      </c>
      <c r="G42" s="654">
        <v>251600.81299999999</v>
      </c>
      <c r="H42" s="651">
        <f t="shared" si="6"/>
        <v>487.95593089511323</v>
      </c>
      <c r="I42" s="654">
        <v>940987.52800000005</v>
      </c>
      <c r="K42" s="661" t="s">
        <v>528</v>
      </c>
      <c r="L42" s="654">
        <v>4200777.5520000001</v>
      </c>
      <c r="M42" s="651">
        <f t="shared" si="7"/>
        <v>4.4642223483327612</v>
      </c>
      <c r="N42" s="654">
        <v>574486.58100000012</v>
      </c>
      <c r="O42" s="654">
        <v>12304646.302999999</v>
      </c>
      <c r="P42" s="651">
        <f t="shared" si="8"/>
        <v>21.418509517805425</v>
      </c>
      <c r="Q42" s="654">
        <v>31912</v>
      </c>
      <c r="R42" s="654">
        <v>8900305</v>
      </c>
      <c r="S42" s="651">
        <f t="shared" si="9"/>
        <v>278.9015104036099</v>
      </c>
    </row>
    <row r="43" spans="1:19" s="634" customFormat="1" ht="11.25" hidden="1" customHeight="1">
      <c r="A43" s="657"/>
      <c r="B43" s="661"/>
      <c r="C43" s="654"/>
      <c r="D43" s="654"/>
      <c r="E43" s="651" t="e">
        <f t="shared" si="5"/>
        <v>#DIV/0!</v>
      </c>
      <c r="F43" s="709"/>
      <c r="G43" s="654"/>
      <c r="H43" s="651" t="e">
        <f t="shared" si="6"/>
        <v>#DIV/0!</v>
      </c>
      <c r="I43" s="654"/>
      <c r="J43" s="657"/>
      <c r="K43" s="661"/>
      <c r="L43" s="654"/>
      <c r="M43" s="651" t="e">
        <f t="shared" si="7"/>
        <v>#DIV/0!</v>
      </c>
      <c r="N43" s="654"/>
      <c r="O43" s="654"/>
      <c r="P43" s="651" t="e">
        <f t="shared" si="8"/>
        <v>#DIV/0!</v>
      </c>
      <c r="Q43" s="654"/>
      <c r="R43" s="654"/>
      <c r="S43" s="651" t="e">
        <f t="shared" si="9"/>
        <v>#DIV/0!</v>
      </c>
    </row>
    <row r="44" spans="1:19" s="634" customFormat="1" ht="11.25" hidden="1" customHeight="1">
      <c r="A44" s="1133">
        <v>2009</v>
      </c>
      <c r="B44" s="1134"/>
      <c r="C44" s="654"/>
      <c r="D44" s="654"/>
      <c r="E44" s="651" t="e">
        <f t="shared" si="5"/>
        <v>#DIV/0!</v>
      </c>
      <c r="F44" s="709"/>
      <c r="G44" s="654"/>
      <c r="H44" s="651" t="e">
        <f t="shared" si="6"/>
        <v>#DIV/0!</v>
      </c>
      <c r="I44" s="654"/>
      <c r="J44" s="1133">
        <v>2009</v>
      </c>
      <c r="K44" s="1134"/>
      <c r="L44" s="654"/>
      <c r="M44" s="651" t="e">
        <f t="shared" si="7"/>
        <v>#DIV/0!</v>
      </c>
      <c r="N44" s="654"/>
      <c r="O44" s="654"/>
      <c r="P44" s="651" t="e">
        <f t="shared" si="8"/>
        <v>#DIV/0!</v>
      </c>
      <c r="Q44" s="654"/>
      <c r="R44" s="654"/>
      <c r="S44" s="651" t="e">
        <f t="shared" si="9"/>
        <v>#DIV/0!</v>
      </c>
    </row>
    <row r="45" spans="1:19" s="634" customFormat="1" ht="11.25" hidden="1" customHeight="1">
      <c r="A45" s="657"/>
      <c r="B45" s="661" t="s">
        <v>525</v>
      </c>
      <c r="C45" s="654">
        <f>'2.1.3'!C45</f>
        <v>1360342.5060000001</v>
      </c>
      <c r="D45" s="654">
        <f>'2.1.6'!C45</f>
        <v>9223802.2319999989</v>
      </c>
      <c r="E45" s="651">
        <f t="shared" si="5"/>
        <v>6.7804999044850831</v>
      </c>
      <c r="F45" s="709">
        <v>419.75099999999998</v>
      </c>
      <c r="G45" s="654">
        <v>157228.174</v>
      </c>
      <c r="H45" s="651">
        <f t="shared" si="6"/>
        <v>374.57486462212125</v>
      </c>
      <c r="I45" s="654">
        <f>'2.1.4'!C45</f>
        <v>936572.55099999986</v>
      </c>
      <c r="J45" s="657"/>
      <c r="K45" s="661" t="s">
        <v>525</v>
      </c>
      <c r="L45" s="654">
        <f>'2.1.7'!C45</f>
        <v>4183725.2680000002</v>
      </c>
      <c r="M45" s="651">
        <f t="shared" si="7"/>
        <v>4.4670594536781385</v>
      </c>
      <c r="N45" s="654">
        <v>555161.64800000004</v>
      </c>
      <c r="O45" s="654">
        <v>11441056.300000001</v>
      </c>
      <c r="P45" s="651">
        <f t="shared" si="8"/>
        <v>20.608513468495214</v>
      </c>
      <c r="Q45" s="654">
        <v>28453</v>
      </c>
      <c r="R45" s="654">
        <v>8057002</v>
      </c>
      <c r="S45" s="651">
        <f t="shared" si="9"/>
        <v>283.16880469546271</v>
      </c>
    </row>
    <row r="46" spans="1:19" s="634" customFormat="1" ht="11.25" hidden="1" customHeight="1">
      <c r="A46" s="657"/>
      <c r="B46" s="661" t="s">
        <v>526</v>
      </c>
      <c r="C46" s="654">
        <f>'2.1.3'!C46</f>
        <v>1303175.8460000001</v>
      </c>
      <c r="D46" s="654">
        <f>'2.1.6'!C46</f>
        <v>8925178.1460000016</v>
      </c>
      <c r="E46" s="651">
        <f t="shared" si="5"/>
        <v>6.8487903404557118</v>
      </c>
      <c r="F46" s="709">
        <v>549.69100000000003</v>
      </c>
      <c r="G46" s="654">
        <v>237386.40100000001</v>
      </c>
      <c r="H46" s="651">
        <f t="shared" si="6"/>
        <v>431.85426175796948</v>
      </c>
      <c r="I46" s="654">
        <f>'2.1.4'!C46</f>
        <v>896415.47600000014</v>
      </c>
      <c r="J46" s="657"/>
      <c r="K46" s="661" t="s">
        <v>526</v>
      </c>
      <c r="L46" s="654">
        <f>'2.1.7'!C46</f>
        <v>4000334.9530000002</v>
      </c>
      <c r="M46" s="651">
        <f t="shared" si="7"/>
        <v>4.4625902386807965</v>
      </c>
      <c r="N46" s="654">
        <v>546190.41099999996</v>
      </c>
      <c r="O46" s="654">
        <v>11421618.403000001</v>
      </c>
      <c r="P46" s="651">
        <f t="shared" si="8"/>
        <v>20.911422414188085</v>
      </c>
      <c r="Q46" s="654">
        <v>30834</v>
      </c>
      <c r="R46" s="654">
        <v>8643664</v>
      </c>
      <c r="S46" s="651">
        <f t="shared" si="9"/>
        <v>280.32898748135176</v>
      </c>
    </row>
    <row r="47" spans="1:19" s="634" customFormat="1" ht="11.25" hidden="1" customHeight="1">
      <c r="A47" s="657"/>
      <c r="B47" s="661" t="s">
        <v>527</v>
      </c>
      <c r="C47" s="654">
        <f>'2.1.3'!C47</f>
        <v>1210432.5510000002</v>
      </c>
      <c r="D47" s="654">
        <f>'2.1.6'!C47</f>
        <v>7986408.4230000004</v>
      </c>
      <c r="E47" s="651">
        <f t="shared" si="5"/>
        <v>6.5979788930841456</v>
      </c>
      <c r="F47" s="709">
        <v>569.26300000000003</v>
      </c>
      <c r="G47" s="654">
        <v>284177.38500000001</v>
      </c>
      <c r="H47" s="651">
        <f t="shared" si="6"/>
        <v>499.20227557385601</v>
      </c>
      <c r="I47" s="654">
        <f>'2.1.4'!C47</f>
        <v>881585.80200000003</v>
      </c>
      <c r="J47" s="657"/>
      <c r="K47" s="661" t="s">
        <v>527</v>
      </c>
      <c r="L47" s="654">
        <f>'2.1.7'!C47</f>
        <v>4019183.4529999997</v>
      </c>
      <c r="M47" s="651">
        <f t="shared" si="7"/>
        <v>4.5590383192219326</v>
      </c>
      <c r="N47" s="654">
        <v>535703.75100000005</v>
      </c>
      <c r="O47" s="654">
        <v>11608904.041999999</v>
      </c>
      <c r="P47" s="651">
        <f t="shared" si="8"/>
        <v>21.670380355428943</v>
      </c>
      <c r="Q47" s="654">
        <v>31724</v>
      </c>
      <c r="R47" s="654">
        <v>9384667</v>
      </c>
      <c r="S47" s="651">
        <f t="shared" si="9"/>
        <v>295.82231118396169</v>
      </c>
    </row>
    <row r="48" spans="1:19" s="634" customFormat="1" ht="11.25" hidden="1" customHeight="1">
      <c r="B48" s="661" t="s">
        <v>528</v>
      </c>
      <c r="C48" s="654">
        <f>'2.1.3'!C48</f>
        <v>1380273.5850000002</v>
      </c>
      <c r="D48" s="654">
        <f>'2.1.6'!C48</f>
        <v>9472568.1799999997</v>
      </c>
      <c r="E48" s="651">
        <f t="shared" si="5"/>
        <v>6.8628192866561291</v>
      </c>
      <c r="F48" s="709">
        <v>498.69799999999998</v>
      </c>
      <c r="G48" s="654">
        <v>215257.492</v>
      </c>
      <c r="H48" s="651">
        <f t="shared" si="6"/>
        <v>431.63897188278276</v>
      </c>
      <c r="I48" s="654">
        <f>'2.1.4'!C48</f>
        <v>952213.71500000008</v>
      </c>
      <c r="K48" s="661" t="s">
        <v>528</v>
      </c>
      <c r="L48" s="654">
        <f>'2.1.7'!C48</f>
        <v>4249640.317999999</v>
      </c>
      <c r="M48" s="651">
        <f t="shared" si="7"/>
        <v>4.4629060168493782</v>
      </c>
      <c r="N48" s="654">
        <v>562968.33200000005</v>
      </c>
      <c r="O48" s="654">
        <v>11924089.017000001</v>
      </c>
      <c r="P48" s="651">
        <f t="shared" si="8"/>
        <v>21.180745592986568</v>
      </c>
      <c r="Q48" s="654">
        <v>32208</v>
      </c>
      <c r="R48" s="654">
        <v>8725258</v>
      </c>
      <c r="S48" s="651">
        <f t="shared" si="9"/>
        <v>270.90344013909589</v>
      </c>
    </row>
    <row r="49" spans="1:21" s="634" customFormat="1" ht="11.25" hidden="1" customHeight="1">
      <c r="A49" s="657"/>
      <c r="B49" s="661"/>
      <c r="C49" s="654"/>
      <c r="D49" s="654"/>
      <c r="E49" s="651" t="e">
        <f t="shared" si="5"/>
        <v>#DIV/0!</v>
      </c>
      <c r="F49" s="709"/>
      <c r="G49" s="654"/>
      <c r="H49" s="651" t="e">
        <f t="shared" si="6"/>
        <v>#DIV/0!</v>
      </c>
      <c r="I49" s="654"/>
      <c r="J49" s="657"/>
      <c r="K49" s="661"/>
      <c r="L49" s="654"/>
      <c r="M49" s="651"/>
      <c r="N49" s="654"/>
      <c r="O49" s="654"/>
      <c r="P49" s="651"/>
      <c r="Q49" s="654"/>
      <c r="R49" s="654"/>
      <c r="S49" s="651" t="e">
        <f t="shared" si="9"/>
        <v>#DIV/0!</v>
      </c>
    </row>
    <row r="50" spans="1:21" s="634" customFormat="1" ht="11.25" hidden="1" customHeight="1">
      <c r="A50" s="1133">
        <v>2010</v>
      </c>
      <c r="B50" s="1134"/>
      <c r="C50" s="654"/>
      <c r="D50" s="654"/>
      <c r="E50" s="651" t="e">
        <f t="shared" si="5"/>
        <v>#DIV/0!</v>
      </c>
      <c r="F50" s="709"/>
      <c r="G50" s="654"/>
      <c r="H50" s="651" t="e">
        <f t="shared" si="6"/>
        <v>#DIV/0!</v>
      </c>
      <c r="I50" s="654"/>
      <c r="J50" s="1133">
        <v>2010</v>
      </c>
      <c r="K50" s="1134"/>
      <c r="L50" s="654"/>
      <c r="M50" s="651"/>
      <c r="N50" s="654"/>
      <c r="O50" s="654"/>
      <c r="P50" s="651"/>
      <c r="Q50" s="654"/>
      <c r="R50" s="654"/>
      <c r="S50" s="651" t="e">
        <f t="shared" si="9"/>
        <v>#DIV/0!</v>
      </c>
    </row>
    <row r="51" spans="1:21" s="634" customFormat="1" ht="11.25" hidden="1" customHeight="1">
      <c r="A51" s="657"/>
      <c r="B51" s="661" t="s">
        <v>525</v>
      </c>
      <c r="C51" s="654">
        <f>'2.1.3'!C51</f>
        <v>1373551.1779999998</v>
      </c>
      <c r="D51" s="654">
        <f>'2.1.6'!C51</f>
        <v>9286040.8439999986</v>
      </c>
      <c r="E51" s="651">
        <f t="shared" si="5"/>
        <v>6.7606078264380471</v>
      </c>
      <c r="F51" s="709">
        <v>365.35500000000002</v>
      </c>
      <c r="G51" s="654">
        <v>147949.451</v>
      </c>
      <c r="H51" s="651">
        <f t="shared" si="6"/>
        <v>404.94710897620121</v>
      </c>
      <c r="I51" s="654">
        <f>'2.1.4'!C51</f>
        <v>952284.67499999993</v>
      </c>
      <c r="J51" s="657"/>
      <c r="K51" s="661" t="s">
        <v>525</v>
      </c>
      <c r="L51" s="654">
        <f>'2.1.7'!C51</f>
        <v>4265313.0350000001</v>
      </c>
      <c r="M51" s="651">
        <f>L51/I51</f>
        <v>4.4790314776408646</v>
      </c>
      <c r="N51" s="654">
        <v>545689.54700000002</v>
      </c>
      <c r="O51" s="654">
        <v>11318961.703</v>
      </c>
      <c r="P51" s="651">
        <f>O51/N51</f>
        <v>20.742493172587746</v>
      </c>
      <c r="Q51" s="654">
        <v>28773</v>
      </c>
      <c r="R51" s="654">
        <v>8344572</v>
      </c>
      <c r="S51" s="651">
        <f t="shared" si="9"/>
        <v>290.01397143155043</v>
      </c>
    </row>
    <row r="52" spans="1:21" s="657" customFormat="1" ht="11.25" hidden="1" customHeight="1">
      <c r="B52" s="661" t="s">
        <v>526</v>
      </c>
      <c r="C52" s="654">
        <f>'2.1.3'!C52</f>
        <v>1301564.7860000001</v>
      </c>
      <c r="D52" s="654">
        <f>'2.1.6'!C52</f>
        <v>8970588.4280000012</v>
      </c>
      <c r="E52" s="651">
        <f t="shared" si="5"/>
        <v>6.8921566751729877</v>
      </c>
      <c r="F52" s="709">
        <v>541.88499999999999</v>
      </c>
      <c r="G52" s="654">
        <v>230772.39199999999</v>
      </c>
      <c r="H52" s="651">
        <f t="shared" si="6"/>
        <v>425.8696808363398</v>
      </c>
      <c r="I52" s="654">
        <f>'2.1.4'!C52</f>
        <v>900325.58899999992</v>
      </c>
      <c r="K52" s="661" t="s">
        <v>526</v>
      </c>
      <c r="L52" s="654">
        <f>'2.1.7'!C52</f>
        <v>3986892.2409999999</v>
      </c>
      <c r="M52" s="651">
        <f>L52/I52</f>
        <v>4.4282782692295557</v>
      </c>
      <c r="N52" s="654">
        <v>559534.99699999997</v>
      </c>
      <c r="O52" s="654">
        <v>11664503.066</v>
      </c>
      <c r="P52" s="651">
        <f>O52/N52</f>
        <v>20.8467801451926</v>
      </c>
      <c r="Q52" s="654">
        <v>31659</v>
      </c>
      <c r="R52" s="654">
        <v>8998035</v>
      </c>
      <c r="S52" s="651">
        <f t="shared" si="9"/>
        <v>284.21728418459207</v>
      </c>
      <c r="T52" s="664"/>
      <c r="U52" s="656"/>
    </row>
    <row r="53" spans="1:21" s="657" customFormat="1" ht="11.25" hidden="1" customHeight="1">
      <c r="B53" s="663" t="s">
        <v>527</v>
      </c>
      <c r="C53" s="654">
        <f>'2.1.3'!C53</f>
        <v>1187527.5279999999</v>
      </c>
      <c r="D53" s="654">
        <f>'2.1.6'!C53</f>
        <v>7870044.1339999987</v>
      </c>
      <c r="E53" s="651">
        <f t="shared" si="5"/>
        <v>6.6272519570594737</v>
      </c>
      <c r="F53" s="709">
        <v>555.12699999999995</v>
      </c>
      <c r="G53" s="654">
        <v>262064.96799999999</v>
      </c>
      <c r="H53" s="651">
        <f t="shared" si="6"/>
        <v>472.08110576498711</v>
      </c>
      <c r="I53" s="654">
        <f>'2.1.4'!C53</f>
        <v>872257.69500000007</v>
      </c>
      <c r="K53" s="663" t="s">
        <v>527</v>
      </c>
      <c r="L53" s="654">
        <f>'2.1.7'!C53</f>
        <v>3854448.4869999997</v>
      </c>
      <c r="M53" s="651">
        <f>L53/I53</f>
        <v>4.4189331995517671</v>
      </c>
      <c r="N53" s="654">
        <v>555311.38699999999</v>
      </c>
      <c r="O53" s="654">
        <v>11788611.309</v>
      </c>
      <c r="P53" s="651">
        <f>O53/N53</f>
        <v>21.228830499382504</v>
      </c>
      <c r="Q53" s="654">
        <v>31862</v>
      </c>
      <c r="R53" s="654">
        <v>9546285</v>
      </c>
      <c r="S53" s="651">
        <f t="shared" si="9"/>
        <v>299.61348942313725</v>
      </c>
      <c r="T53" s="664"/>
      <c r="U53" s="656"/>
    </row>
    <row r="54" spans="1:21" s="657" customFormat="1" ht="11.25" hidden="1" customHeight="1">
      <c r="B54" s="661" t="s">
        <v>528</v>
      </c>
      <c r="C54" s="654">
        <f>'2.1.3'!C54</f>
        <v>1359621.0189999996</v>
      </c>
      <c r="D54" s="654">
        <f>'2.1.6'!C54</f>
        <v>9256064.6449999996</v>
      </c>
      <c r="E54" s="651">
        <f t="shared" si="5"/>
        <v>6.8078269721130296</v>
      </c>
      <c r="F54" s="709">
        <v>502.19400000000002</v>
      </c>
      <c r="G54" s="654">
        <v>200976.40599999999</v>
      </c>
      <c r="H54" s="651">
        <f t="shared" si="6"/>
        <v>400.19674866684983</v>
      </c>
      <c r="I54" s="654">
        <f>'2.1.4'!C54</f>
        <v>955273.46299999999</v>
      </c>
      <c r="K54" s="661" t="s">
        <v>528</v>
      </c>
      <c r="L54" s="654">
        <f>'2.1.7'!C54</f>
        <v>4219004.7609999999</v>
      </c>
      <c r="M54" s="651">
        <f>L54/I54</f>
        <v>4.4165413616226452</v>
      </c>
      <c r="N54" s="654">
        <v>583483.24100000004</v>
      </c>
      <c r="O54" s="654">
        <v>12138419.773</v>
      </c>
      <c r="P54" s="651">
        <f>O54/N54</f>
        <v>20.803373464843009</v>
      </c>
      <c r="Q54" s="654">
        <v>33828</v>
      </c>
      <c r="R54" s="654">
        <v>9221046</v>
      </c>
      <c r="S54" s="651">
        <f t="shared" si="9"/>
        <v>272.58620078041861</v>
      </c>
      <c r="T54" s="664"/>
      <c r="U54" s="656"/>
    </row>
    <row r="55" spans="1:21" s="657" customFormat="1" ht="11.25" customHeight="1">
      <c r="B55" s="661"/>
      <c r="C55" s="654"/>
      <c r="D55" s="654"/>
      <c r="E55" s="651"/>
      <c r="F55" s="654"/>
      <c r="G55" s="710"/>
      <c r="H55" s="651"/>
      <c r="I55" s="654"/>
      <c r="K55" s="661"/>
      <c r="L55" s="654"/>
      <c r="M55" s="651"/>
      <c r="N55" s="654"/>
      <c r="O55" s="653"/>
      <c r="P55" s="651"/>
      <c r="Q55" s="654"/>
      <c r="R55" s="654"/>
      <c r="S55" s="651"/>
      <c r="T55" s="664"/>
      <c r="U55" s="656"/>
    </row>
    <row r="56" spans="1:21" s="657" customFormat="1" ht="11.25" hidden="1" customHeight="1">
      <c r="A56" s="665">
        <v>2011</v>
      </c>
      <c r="B56" s="666"/>
      <c r="C56" s="654"/>
      <c r="D56" s="654"/>
      <c r="E56" s="651"/>
      <c r="F56" s="654"/>
      <c r="G56" s="710"/>
      <c r="H56" s="651"/>
      <c r="I56" s="654"/>
      <c r="J56" s="665">
        <v>2011</v>
      </c>
      <c r="K56" s="666"/>
      <c r="L56" s="654"/>
      <c r="M56" s="651"/>
      <c r="N56" s="654"/>
      <c r="O56" s="653"/>
      <c r="P56" s="651"/>
      <c r="Q56" s="654"/>
      <c r="R56" s="654"/>
      <c r="S56" s="651"/>
      <c r="T56" s="667"/>
      <c r="U56" s="656"/>
    </row>
    <row r="57" spans="1:21" s="657" customFormat="1" ht="11.25" hidden="1" customHeight="1">
      <c r="B57" s="661" t="s">
        <v>525</v>
      </c>
      <c r="C57" s="654">
        <v>1393599.1780000001</v>
      </c>
      <c r="D57" s="654">
        <v>9521932.5140000004</v>
      </c>
      <c r="E57" s="651">
        <f>D57/C57</f>
        <v>6.8326192095385982</v>
      </c>
      <c r="F57" s="709">
        <v>441.565</v>
      </c>
      <c r="G57" s="654">
        <v>180306.69099999999</v>
      </c>
      <c r="H57" s="651">
        <f>G57/F57</f>
        <v>408.33555875125973</v>
      </c>
      <c r="I57" s="654">
        <v>961633.30200000003</v>
      </c>
      <c r="K57" s="661" t="s">
        <v>525</v>
      </c>
      <c r="L57" s="654">
        <v>4260288.2920000004</v>
      </c>
      <c r="M57" s="651">
        <f>L57/I57</f>
        <v>4.4302628487797531</v>
      </c>
      <c r="N57" s="654">
        <v>592739.15500000003</v>
      </c>
      <c r="O57" s="654">
        <v>11986261.505000001</v>
      </c>
      <c r="P57" s="651">
        <f>O57/N57</f>
        <v>20.221814948263372</v>
      </c>
      <c r="Q57" s="654">
        <v>28731</v>
      </c>
      <c r="R57" s="654">
        <v>7941811</v>
      </c>
      <c r="S57" s="651">
        <f>R57/Q57</f>
        <v>276.41958163655983</v>
      </c>
      <c r="T57" s="664"/>
      <c r="U57" s="656"/>
    </row>
    <row r="58" spans="1:21" s="657" customFormat="1" ht="10.5" hidden="1" customHeight="1">
      <c r="B58" s="661" t="s">
        <v>526</v>
      </c>
      <c r="C58" s="654">
        <v>1333522.871</v>
      </c>
      <c r="D58" s="654">
        <v>9194098.6119999997</v>
      </c>
      <c r="E58" s="651">
        <f>D58/C58</f>
        <v>6.8945938700739386</v>
      </c>
      <c r="F58" s="709">
        <v>594.85500000000002</v>
      </c>
      <c r="G58" s="711">
        <v>256643.83499999999</v>
      </c>
      <c r="H58" s="651">
        <f>G58/F58</f>
        <v>431.43931714451418</v>
      </c>
      <c r="I58" s="654">
        <v>922637.34299999999</v>
      </c>
      <c r="K58" s="661" t="s">
        <v>526</v>
      </c>
      <c r="L58" s="654">
        <v>4039335.8459999999</v>
      </c>
      <c r="M58" s="651">
        <f>L58/I58</f>
        <v>4.3780320367977996</v>
      </c>
      <c r="N58" s="654">
        <v>586701.10900000005</v>
      </c>
      <c r="O58" s="654">
        <v>12090277.784</v>
      </c>
      <c r="P58" s="651">
        <f>O58/N58</f>
        <v>20.607218221569781</v>
      </c>
      <c r="Q58" s="654">
        <v>31350</v>
      </c>
      <c r="R58" s="654">
        <v>8930467</v>
      </c>
      <c r="S58" s="651">
        <f>R58/Q58</f>
        <v>284.86338118022326</v>
      </c>
      <c r="T58" s="664"/>
      <c r="U58" s="656"/>
    </row>
    <row r="59" spans="1:21" s="657" customFormat="1" ht="11.25" hidden="1" customHeight="1">
      <c r="B59" s="663" t="s">
        <v>527</v>
      </c>
      <c r="C59" s="654">
        <v>1223371.3629999999</v>
      </c>
      <c r="D59" s="654">
        <v>8123067.5970000001</v>
      </c>
      <c r="E59" s="651">
        <f>D59/C59</f>
        <v>6.6399033381656825</v>
      </c>
      <c r="F59" s="709">
        <v>711.65499999999997</v>
      </c>
      <c r="G59" s="654">
        <v>350172.54100000003</v>
      </c>
      <c r="H59" s="651">
        <f>G59/F59</f>
        <v>492.05379151414667</v>
      </c>
      <c r="I59" s="654">
        <v>888277.33100000001</v>
      </c>
      <c r="K59" s="663" t="s">
        <v>527</v>
      </c>
      <c r="L59" s="654">
        <v>3921960.7609999999</v>
      </c>
      <c r="M59" s="651">
        <f>L59/I59</f>
        <v>4.4152435552810472</v>
      </c>
      <c r="N59" s="654">
        <v>586274.41299999994</v>
      </c>
      <c r="O59" s="654">
        <v>12399512.845000001</v>
      </c>
      <c r="P59" s="651">
        <f>O59/N59</f>
        <v>21.149674231135176</v>
      </c>
      <c r="Q59" s="654">
        <v>32345</v>
      </c>
      <c r="R59" s="654">
        <v>9548792</v>
      </c>
      <c r="S59" s="651">
        <f>R59/Q59</f>
        <v>295.21694234039262</v>
      </c>
      <c r="T59" s="664"/>
      <c r="U59" s="656"/>
    </row>
    <row r="60" spans="1:21" s="657" customFormat="1" ht="11.25" hidden="1" customHeight="1">
      <c r="B60" s="661" t="s">
        <v>528</v>
      </c>
      <c r="C60" s="654">
        <v>1389877.814</v>
      </c>
      <c r="D60" s="654">
        <v>9459682.7750000004</v>
      </c>
      <c r="E60" s="651">
        <f>D60/C60</f>
        <v>6.8061254591693201</v>
      </c>
      <c r="F60" s="709">
        <v>583.04899999999998</v>
      </c>
      <c r="G60" s="654">
        <v>229503.802</v>
      </c>
      <c r="H60" s="651">
        <f>G60/F60</f>
        <v>393.62695416680248</v>
      </c>
      <c r="I60" s="654">
        <v>963153.94099999999</v>
      </c>
      <c r="K60" s="661" t="s">
        <v>528</v>
      </c>
      <c r="L60" s="654">
        <v>4250959.1639999999</v>
      </c>
      <c r="M60" s="651">
        <f>L60/I60</f>
        <v>4.4135822769789197</v>
      </c>
      <c r="N60" s="654">
        <v>624507.64399999997</v>
      </c>
      <c r="O60" s="654">
        <v>13032450.704</v>
      </c>
      <c r="P60" s="651">
        <f>O60/N60</f>
        <v>20.868360586471862</v>
      </c>
      <c r="Q60" s="654">
        <v>32837</v>
      </c>
      <c r="R60" s="654">
        <v>9105052</v>
      </c>
      <c r="S60" s="651">
        <f>R60/Q60</f>
        <v>277.2802631178244</v>
      </c>
      <c r="T60" s="664"/>
      <c r="U60" s="656"/>
    </row>
    <row r="61" spans="1:21" s="657" customFormat="1" ht="9" hidden="1" customHeight="1">
      <c r="B61" s="661"/>
      <c r="C61" s="654"/>
      <c r="D61" s="654"/>
      <c r="E61" s="651"/>
      <c r="F61" s="654"/>
      <c r="G61" s="710"/>
      <c r="H61" s="651"/>
      <c r="I61" s="654"/>
      <c r="K61" s="661"/>
      <c r="L61" s="654"/>
      <c r="M61" s="651"/>
      <c r="N61" s="654"/>
      <c r="O61" s="653"/>
      <c r="P61" s="651"/>
      <c r="Q61" s="654"/>
      <c r="R61" s="654"/>
      <c r="S61" s="651"/>
      <c r="T61" s="664"/>
      <c r="U61" s="656"/>
    </row>
    <row r="62" spans="1:21" s="657" customFormat="1" ht="11.25" customHeight="1">
      <c r="A62" s="665">
        <v>2012</v>
      </c>
      <c r="B62" s="666"/>
      <c r="C62" s="654"/>
      <c r="D62" s="654"/>
      <c r="E62" s="651"/>
      <c r="F62" s="654"/>
      <c r="G62" s="710"/>
      <c r="H62" s="651"/>
      <c r="I62" s="654"/>
      <c r="J62" s="665">
        <v>2012</v>
      </c>
      <c r="K62" s="666"/>
      <c r="L62" s="654"/>
      <c r="M62" s="651"/>
      <c r="N62" s="654"/>
      <c r="O62" s="653"/>
      <c r="P62" s="651"/>
      <c r="Q62" s="654"/>
      <c r="R62" s="654"/>
      <c r="S62" s="651"/>
      <c r="T62" s="667"/>
      <c r="U62" s="656"/>
    </row>
    <row r="63" spans="1:21" s="657" customFormat="1" ht="11.25" customHeight="1">
      <c r="B63" s="661" t="s">
        <v>525</v>
      </c>
      <c r="C63" s="654">
        <f>'2.1.3'!C63</f>
        <v>1385152.6270000003</v>
      </c>
      <c r="D63" s="654">
        <f>'2.1.6'!C63</f>
        <v>9306725.8609999977</v>
      </c>
      <c r="E63" s="651">
        <f>D63/C63</f>
        <v>6.718917236692354</v>
      </c>
      <c r="F63" s="709">
        <v>500.10700000000003</v>
      </c>
      <c r="G63" s="654">
        <v>193295.745</v>
      </c>
      <c r="H63" s="651">
        <f>G63/F63</f>
        <v>386.50877712169591</v>
      </c>
      <c r="I63" s="654">
        <f>'2.1.4'!C63</f>
        <v>953320.72699999984</v>
      </c>
      <c r="K63" s="661" t="s">
        <v>525</v>
      </c>
      <c r="L63" s="654">
        <f>'2.1.7'!C63</f>
        <v>4185020.0650000004</v>
      </c>
      <c r="M63" s="653">
        <f t="shared" ref="M63:M71" si="10">L63/I63</f>
        <v>4.3899392371021015</v>
      </c>
      <c r="N63" s="654">
        <v>613366.17500000005</v>
      </c>
      <c r="O63" s="654">
        <v>12751398.946</v>
      </c>
      <c r="P63" s="653">
        <f t="shared" ref="P63:P66" si="11">O63/N63</f>
        <v>20.789211185308677</v>
      </c>
      <c r="Q63" s="654">
        <v>30355</v>
      </c>
      <c r="R63" s="654">
        <v>8306807</v>
      </c>
      <c r="S63" s="651">
        <f>R63/Q63</f>
        <v>273.65531213968046</v>
      </c>
      <c r="T63" s="664"/>
      <c r="U63" s="656"/>
    </row>
    <row r="64" spans="1:21" s="657" customFormat="1" ht="11.25" customHeight="1">
      <c r="B64" s="661" t="s">
        <v>526</v>
      </c>
      <c r="C64" s="654">
        <f>'2.1.3'!C64</f>
        <v>1331135.2320000003</v>
      </c>
      <c r="D64" s="654">
        <f>'2.1.6'!C64</f>
        <v>8930643.665000001</v>
      </c>
      <c r="E64" s="651">
        <f>D64/C64</f>
        <v>6.7090431162143558</v>
      </c>
      <c r="F64" s="709">
        <v>628.47500000000002</v>
      </c>
      <c r="G64" s="654">
        <v>258635.80600000001</v>
      </c>
      <c r="H64" s="651">
        <f>G64/F64</f>
        <v>411.52918731850912</v>
      </c>
      <c r="I64" s="654">
        <f>'2.1.4'!C64</f>
        <v>921327.34600000002</v>
      </c>
      <c r="K64" s="661" t="s">
        <v>526</v>
      </c>
      <c r="L64" s="654">
        <f>'2.1.7'!C64</f>
        <v>4059405.6630000002</v>
      </c>
      <c r="M64" s="653">
        <f t="shared" si="10"/>
        <v>4.4060405681261523</v>
      </c>
      <c r="N64" s="654">
        <v>588198.826</v>
      </c>
      <c r="O64" s="654">
        <v>12451153.283</v>
      </c>
      <c r="P64" s="653">
        <f t="shared" si="11"/>
        <v>21.168272925114611</v>
      </c>
      <c r="Q64" s="654">
        <v>32910</v>
      </c>
      <c r="R64" s="654">
        <v>9392879</v>
      </c>
      <c r="S64" s="651">
        <f>R64/Q64</f>
        <v>285.4110908538438</v>
      </c>
      <c r="T64" s="664"/>
      <c r="U64" s="656"/>
    </row>
    <row r="65" spans="1:21" s="657" customFormat="1" ht="11.25" customHeight="1">
      <c r="B65" s="663" t="s">
        <v>527</v>
      </c>
      <c r="C65" s="654">
        <f>'2.1.3'!C65</f>
        <v>1232873.5510000002</v>
      </c>
      <c r="D65" s="654">
        <f>'2.1.6'!C65</f>
        <v>8093542.307</v>
      </c>
      <c r="E65" s="651">
        <f>D65/C65</f>
        <v>6.5647789267887369</v>
      </c>
      <c r="F65" s="709">
        <v>699.73500000000001</v>
      </c>
      <c r="G65" s="654">
        <v>304481.09000000003</v>
      </c>
      <c r="H65" s="651">
        <f>G65/F65</f>
        <v>435.13771642121662</v>
      </c>
      <c r="I65" s="654">
        <f>'2.1.4'!C65</f>
        <v>902491.45200000005</v>
      </c>
      <c r="K65" s="663" t="s">
        <v>527</v>
      </c>
      <c r="L65" s="654">
        <f>'2.1.7'!C65</f>
        <v>3981309.8850000002</v>
      </c>
      <c r="M65" s="653">
        <f t="shared" si="10"/>
        <v>4.4114654783456055</v>
      </c>
      <c r="N65" s="654">
        <v>592049.65800000005</v>
      </c>
      <c r="O65" s="654">
        <v>12740521.458000001</v>
      </c>
      <c r="P65" s="653">
        <f t="shared" si="11"/>
        <v>21.519346030937154</v>
      </c>
      <c r="Q65" s="654">
        <v>34062</v>
      </c>
      <c r="R65" s="654">
        <v>10210338</v>
      </c>
      <c r="S65" s="651">
        <f>R65/Q65</f>
        <v>299.75744231107979</v>
      </c>
      <c r="T65" s="664"/>
      <c r="U65" s="656"/>
    </row>
    <row r="66" spans="1:21" s="657" customFormat="1" ht="11.25" customHeight="1">
      <c r="B66" s="661" t="s">
        <v>528</v>
      </c>
      <c r="C66" s="654">
        <f>'2.1.3'!C66</f>
        <v>1392712.4080000003</v>
      </c>
      <c r="D66" s="654">
        <f>'2.1.6'!C66</f>
        <v>9246417.273</v>
      </c>
      <c r="E66" s="651">
        <f>D66/C66</f>
        <v>6.639143314791232</v>
      </c>
      <c r="F66" s="709">
        <v>645.63699999999994</v>
      </c>
      <c r="G66" s="654">
        <v>249879.125</v>
      </c>
      <c r="H66" s="651">
        <f>G66/F66</f>
        <v>387.02726919306053</v>
      </c>
      <c r="I66" s="654">
        <f>'2.1.4'!C66</f>
        <v>986386.71800000011</v>
      </c>
      <c r="K66" s="661" t="s">
        <v>528</v>
      </c>
      <c r="L66" s="654">
        <f>'2.1.7'!C66</f>
        <v>4329830.1560000004</v>
      </c>
      <c r="M66" s="653">
        <f t="shared" si="10"/>
        <v>4.3895868395097351</v>
      </c>
      <c r="N66" s="654">
        <v>618791.70400000003</v>
      </c>
      <c r="O66" s="654">
        <v>13468946.861</v>
      </c>
      <c r="P66" s="653">
        <f t="shared" si="11"/>
        <v>21.766527854096761</v>
      </c>
      <c r="Q66" s="654">
        <v>34068</v>
      </c>
      <c r="R66" s="654">
        <v>9437232</v>
      </c>
      <c r="S66" s="651">
        <f>R66/Q66</f>
        <v>277.0116238112011</v>
      </c>
      <c r="T66" s="664"/>
      <c r="U66" s="656"/>
    </row>
    <row r="67" spans="1:21" s="657" customFormat="1" ht="9" customHeight="1">
      <c r="B67" s="661"/>
      <c r="C67" s="654"/>
      <c r="D67" s="654"/>
      <c r="E67" s="651"/>
      <c r="F67" s="654"/>
      <c r="G67" s="710"/>
      <c r="H67" s="651"/>
      <c r="I67" s="654"/>
      <c r="K67" s="661"/>
      <c r="L67" s="654"/>
      <c r="M67" s="653"/>
      <c r="N67" s="654"/>
      <c r="O67" s="653"/>
      <c r="P67" s="653"/>
      <c r="Q67" s="654"/>
      <c r="R67" s="654"/>
      <c r="S67" s="651"/>
      <c r="T67" s="664"/>
      <c r="U67" s="656"/>
    </row>
    <row r="68" spans="1:21" s="657" customFormat="1" ht="11.25" customHeight="1">
      <c r="A68" s="665">
        <v>2013</v>
      </c>
      <c r="B68" s="666"/>
      <c r="C68" s="654"/>
      <c r="D68" s="654"/>
      <c r="E68" s="651"/>
      <c r="F68" s="654"/>
      <c r="G68" s="710"/>
      <c r="H68" s="651"/>
      <c r="I68" s="654"/>
      <c r="J68" s="665">
        <v>2013</v>
      </c>
      <c r="K68" s="666"/>
      <c r="L68" s="654"/>
      <c r="M68" s="653"/>
      <c r="N68" s="654"/>
      <c r="O68" s="653"/>
      <c r="P68" s="653"/>
      <c r="Q68" s="654"/>
      <c r="R68" s="654"/>
      <c r="S68" s="651"/>
      <c r="T68" s="667"/>
      <c r="U68" s="656"/>
    </row>
    <row r="69" spans="1:21" s="657" customFormat="1" ht="11.25" customHeight="1">
      <c r="B69" s="661" t="s">
        <v>525</v>
      </c>
      <c r="C69" s="1139">
        <v>1380062.6529999999</v>
      </c>
      <c r="D69" s="1139">
        <v>9172644.9910000004</v>
      </c>
      <c r="E69" s="651">
        <f>D69/C69</f>
        <v>6.6465424385337677</v>
      </c>
      <c r="F69" s="1139">
        <v>556.21299999999997</v>
      </c>
      <c r="G69" s="1139">
        <v>205747.848</v>
      </c>
      <c r="H69" s="651">
        <f>G69/F69</f>
        <v>369.9083768268631</v>
      </c>
      <c r="I69" s="1139">
        <v>960891.23300000001</v>
      </c>
      <c r="K69" s="661" t="s">
        <v>525</v>
      </c>
      <c r="L69" s="654">
        <f>'2.1.7'!C69</f>
        <v>4223619.7209999999</v>
      </c>
      <c r="M69" s="653">
        <f t="shared" si="10"/>
        <v>4.3955232142283478</v>
      </c>
      <c r="N69" s="1139">
        <v>619326.70400000003</v>
      </c>
      <c r="O69" s="1139">
        <v>12797295.022</v>
      </c>
      <c r="P69" s="653">
        <f t="shared" ref="P69:P70" si="12">O69/N69</f>
        <v>20.663237899071763</v>
      </c>
      <c r="Q69" s="654">
        <v>30700.179</v>
      </c>
      <c r="R69" s="654">
        <v>8478607.5539999995</v>
      </c>
      <c r="S69" s="651">
        <f>R69/Q69</f>
        <v>276.1745315556629</v>
      </c>
      <c r="T69" s="664"/>
      <c r="U69" s="656"/>
    </row>
    <row r="70" spans="1:21" s="657" customFormat="1" ht="11.25" customHeight="1">
      <c r="B70" s="661" t="s">
        <v>526</v>
      </c>
      <c r="C70" s="1139">
        <v>1341005.42</v>
      </c>
      <c r="D70" s="1139">
        <v>9016392.1410000008</v>
      </c>
      <c r="E70" s="651">
        <f>D70/C70</f>
        <v>6.7236060395639576</v>
      </c>
      <c r="F70" s="1139">
        <v>719.59</v>
      </c>
      <c r="G70" s="1139">
        <v>274632.45400000003</v>
      </c>
      <c r="H70" s="651">
        <f>G70/F70</f>
        <v>381.65129309745828</v>
      </c>
      <c r="I70" s="1139">
        <v>936809.18299999996</v>
      </c>
      <c r="K70" s="661" t="s">
        <v>526</v>
      </c>
      <c r="L70" s="654">
        <f>'2.1.7'!C70</f>
        <v>4154586.0550000002</v>
      </c>
      <c r="M70" s="653">
        <f t="shared" si="10"/>
        <v>4.4348263556677798</v>
      </c>
      <c r="N70" s="1139">
        <v>599838.14500000002</v>
      </c>
      <c r="O70" s="1139">
        <v>12799245.448999999</v>
      </c>
      <c r="P70" s="653">
        <f t="shared" si="12"/>
        <v>21.337831806278341</v>
      </c>
      <c r="Q70" s="654">
        <v>31915.269</v>
      </c>
      <c r="R70" s="654">
        <v>9296626.0999999996</v>
      </c>
      <c r="S70" s="651">
        <f>R70/Q70</f>
        <v>291.29085830359128</v>
      </c>
      <c r="T70" s="664"/>
      <c r="U70" s="656"/>
    </row>
    <row r="71" spans="1:21" s="657" customFormat="1" ht="11.25" customHeight="1">
      <c r="B71" s="663" t="s">
        <v>527</v>
      </c>
      <c r="C71" s="1139">
        <v>1235100.946</v>
      </c>
      <c r="D71" s="1139">
        <v>8046910.7879999997</v>
      </c>
      <c r="E71" s="651">
        <f>D71/C71</f>
        <v>6.5151847013482893</v>
      </c>
      <c r="F71" s="1139">
        <v>835</v>
      </c>
      <c r="G71" s="1139">
        <v>368089.44400000002</v>
      </c>
      <c r="H71" s="651">
        <f>G71/F71</f>
        <v>440.82568143712575</v>
      </c>
      <c r="I71" s="1139">
        <v>905119.93799999997</v>
      </c>
      <c r="K71" s="663" t="s">
        <v>527</v>
      </c>
      <c r="L71" s="654">
        <f>'2.1.7'!C71</f>
        <v>3990128.48</v>
      </c>
      <c r="M71" s="653">
        <f t="shared" si="10"/>
        <v>4.4083975089718992</v>
      </c>
      <c r="N71" s="1139">
        <v>604612.10100000002</v>
      </c>
      <c r="O71" s="1139">
        <v>13154695.857999999</v>
      </c>
      <c r="P71" s="653">
        <f>O71/N71</f>
        <v>21.75724871573485</v>
      </c>
      <c r="Q71" s="654">
        <v>33545.498</v>
      </c>
      <c r="R71" s="654">
        <v>9872724</v>
      </c>
      <c r="S71" s="651">
        <f>R71/Q71</f>
        <v>294.30846428334439</v>
      </c>
      <c r="T71" s="664"/>
      <c r="U71" s="656"/>
    </row>
    <row r="72" spans="1:21" s="657" customFormat="1" ht="11.25" customHeight="1">
      <c r="B72" s="661" t="s">
        <v>528</v>
      </c>
      <c r="C72" s="1139">
        <v>1380830.2579999999</v>
      </c>
      <c r="D72" s="1139">
        <v>9216661.6229999997</v>
      </c>
      <c r="E72" s="651">
        <f>D72/C72</f>
        <v>6.6747245503943757</v>
      </c>
      <c r="F72" s="1139">
        <v>687.476</v>
      </c>
      <c r="G72" s="1139">
        <v>282023.73200000002</v>
      </c>
      <c r="H72" s="651">
        <f>G72/F72</f>
        <v>410.23065823388748</v>
      </c>
      <c r="I72" s="1139">
        <v>977322.87100000004</v>
      </c>
      <c r="K72" s="661" t="s">
        <v>528</v>
      </c>
      <c r="L72" s="654">
        <f>'2.1.7'!C72</f>
        <v>4294882.4939999999</v>
      </c>
      <c r="M72" s="653">
        <f>L72/I72</f>
        <v>4.3945379991010149</v>
      </c>
      <c r="N72" s="1139">
        <v>645176.15399999998</v>
      </c>
      <c r="O72" s="1139">
        <v>13816992.458000001</v>
      </c>
      <c r="P72" s="653">
        <f>O72/N72</f>
        <v>21.41584491667372</v>
      </c>
      <c r="Q72" s="654">
        <v>35266.400000000001</v>
      </c>
      <c r="R72" s="654">
        <v>9177396</v>
      </c>
      <c r="S72" s="651">
        <f>R72/Q72</f>
        <v>260.23058775491683</v>
      </c>
      <c r="T72" s="664"/>
      <c r="U72" s="656"/>
    </row>
    <row r="73" spans="1:21" s="657" customFormat="1" ht="9" customHeight="1">
      <c r="B73" s="661"/>
      <c r="C73" s="654"/>
      <c r="D73" s="654"/>
      <c r="E73" s="651"/>
      <c r="F73" s="709"/>
      <c r="G73" s="654"/>
      <c r="H73" s="651"/>
      <c r="I73" s="654"/>
      <c r="K73" s="661"/>
      <c r="L73" s="654"/>
      <c r="M73" s="653"/>
      <c r="N73" s="654"/>
      <c r="O73" s="654"/>
      <c r="P73" s="654"/>
      <c r="Q73" s="654"/>
      <c r="R73" s="654"/>
      <c r="S73" s="651"/>
      <c r="T73" s="664"/>
      <c r="U73" s="656"/>
    </row>
    <row r="74" spans="1:21" s="657" customFormat="1" ht="11.25" customHeight="1">
      <c r="A74" s="665">
        <v>2014</v>
      </c>
      <c r="B74" s="666"/>
      <c r="C74" s="654"/>
      <c r="D74" s="654"/>
      <c r="E74" s="651"/>
      <c r="F74" s="709"/>
      <c r="G74" s="710"/>
      <c r="H74" s="651"/>
      <c r="I74" s="654"/>
      <c r="J74" s="665">
        <v>2014</v>
      </c>
      <c r="K74" s="666"/>
      <c r="L74" s="654"/>
      <c r="M74" s="654"/>
      <c r="N74" s="654"/>
      <c r="O74" s="653"/>
      <c r="P74" s="654"/>
      <c r="Q74" s="654"/>
      <c r="R74" s="654"/>
      <c r="S74" s="651"/>
      <c r="T74" s="667"/>
      <c r="U74" s="656"/>
    </row>
    <row r="75" spans="1:21" s="657" customFormat="1" ht="11.25" customHeight="1">
      <c r="B75" s="661" t="s">
        <v>525</v>
      </c>
      <c r="C75" s="1139">
        <v>1366540.548</v>
      </c>
      <c r="D75" s="1139">
        <v>9107534.818</v>
      </c>
      <c r="E75" s="651">
        <f t="shared" ref="E75:E78" si="13">D75/C75</f>
        <v>6.6646648951100138</v>
      </c>
      <c r="F75" s="1139">
        <v>630.61599999999999</v>
      </c>
      <c r="G75" s="1139">
        <v>251456.41699999999</v>
      </c>
      <c r="H75" s="651">
        <f t="shared" ref="H75:H76" si="14">G75/F75</f>
        <v>398.74728360840828</v>
      </c>
      <c r="I75" s="1139">
        <v>976065.32900000003</v>
      </c>
      <c r="K75" s="661" t="s">
        <v>525</v>
      </c>
      <c r="L75" s="1139">
        <v>4266012.2019999996</v>
      </c>
      <c r="M75" s="653">
        <f t="shared" ref="M75:M78" si="15">L75/I75</f>
        <v>4.3706215918668283</v>
      </c>
      <c r="N75" s="1139">
        <v>626753.33200000005</v>
      </c>
      <c r="O75" s="1139">
        <v>13082699.379000001</v>
      </c>
      <c r="P75" s="651">
        <f t="shared" ref="P75:P78" si="16">O75/N75</f>
        <v>20.873761192864308</v>
      </c>
      <c r="Q75" s="1139">
        <v>29758.050999999999</v>
      </c>
      <c r="R75" s="1139">
        <v>8074213</v>
      </c>
      <c r="S75" s="651">
        <f t="shared" ref="S75:S81" si="17">R75/Q75</f>
        <v>271.32869017530754</v>
      </c>
      <c r="T75" s="664"/>
      <c r="U75" s="656"/>
    </row>
    <row r="76" spans="1:21" s="657" customFormat="1" ht="11.25" customHeight="1">
      <c r="B76" s="661" t="s">
        <v>526</v>
      </c>
      <c r="C76" s="1139">
        <v>1326280.281</v>
      </c>
      <c r="D76" s="1139">
        <v>8958994.8310000002</v>
      </c>
      <c r="E76" s="651">
        <f t="shared" si="13"/>
        <v>6.7549785360942121</v>
      </c>
      <c r="F76" s="1139">
        <v>747.22</v>
      </c>
      <c r="G76" s="1139">
        <v>320013.67800000001</v>
      </c>
      <c r="H76" s="651">
        <f t="shared" si="14"/>
        <v>428.2723669066674</v>
      </c>
      <c r="I76" s="1139">
        <v>956322.29299999995</v>
      </c>
      <c r="K76" s="661" t="s">
        <v>526</v>
      </c>
      <c r="L76" s="1139">
        <v>4186882.6379999998</v>
      </c>
      <c r="M76" s="653">
        <f t="shared" si="15"/>
        <v>4.3781083727178158</v>
      </c>
      <c r="N76" s="1139">
        <v>617703.20299999998</v>
      </c>
      <c r="O76" s="1139">
        <v>13008553.880000001</v>
      </c>
      <c r="P76" s="651">
        <f t="shared" si="16"/>
        <v>21.059553871214103</v>
      </c>
      <c r="Q76" s="1139">
        <v>32532.89</v>
      </c>
      <c r="R76" s="1139">
        <v>9190374</v>
      </c>
      <c r="S76" s="651">
        <f t="shared" si="17"/>
        <v>282.49485366962483</v>
      </c>
      <c r="T76" s="664"/>
      <c r="U76" s="656"/>
    </row>
    <row r="77" spans="1:21" s="657" customFormat="1" ht="11.25" customHeight="1">
      <c r="B77" s="663" t="s">
        <v>527</v>
      </c>
      <c r="C77" s="1139">
        <v>1215431.1200000001</v>
      </c>
      <c r="D77" s="1139">
        <v>7963165.9519999996</v>
      </c>
      <c r="E77" s="651">
        <f t="shared" si="13"/>
        <v>6.5517212954033948</v>
      </c>
      <c r="F77" s="1139">
        <v>886.38199999999995</v>
      </c>
      <c r="G77" s="1139">
        <v>421955.27600000001</v>
      </c>
      <c r="H77" s="653">
        <f>G77/F77</f>
        <v>476.04224363761904</v>
      </c>
      <c r="I77" s="1139">
        <v>919106.06799999997</v>
      </c>
      <c r="K77" s="663" t="s">
        <v>527</v>
      </c>
      <c r="L77" s="1139">
        <v>4033564.889</v>
      </c>
      <c r="M77" s="653">
        <f t="shared" si="15"/>
        <v>4.3885738865560402</v>
      </c>
      <c r="N77" s="1139">
        <v>626476.16799999995</v>
      </c>
      <c r="O77" s="1139">
        <v>13425008.594000001</v>
      </c>
      <c r="P77" s="651">
        <f t="shared" si="16"/>
        <v>21.429400318385298</v>
      </c>
      <c r="Q77" s="1139">
        <v>33764.243000000002</v>
      </c>
      <c r="R77" s="1139">
        <v>9980932</v>
      </c>
      <c r="S77" s="651">
        <f t="shared" si="17"/>
        <v>295.60656816739527</v>
      </c>
      <c r="T77" s="664"/>
      <c r="U77" s="656"/>
    </row>
    <row r="78" spans="1:21" s="657" customFormat="1" ht="11.25" hidden="1" customHeight="1">
      <c r="B78" s="661" t="s">
        <v>528</v>
      </c>
      <c r="C78" s="654"/>
      <c r="D78" s="654">
        <f>'2.1.6'!C78</f>
        <v>0</v>
      </c>
      <c r="E78" s="651" t="e">
        <f t="shared" si="13"/>
        <v>#DIV/0!</v>
      </c>
      <c r="F78" s="654"/>
      <c r="G78" s="654"/>
      <c r="H78" s="653" t="e">
        <f>G78/F78</f>
        <v>#DIV/0!</v>
      </c>
      <c r="I78" s="654"/>
      <c r="K78" s="661" t="s">
        <v>528</v>
      </c>
      <c r="L78" s="654"/>
      <c r="M78" s="653" t="e">
        <f t="shared" si="15"/>
        <v>#DIV/0!</v>
      </c>
      <c r="N78" s="654"/>
      <c r="O78" s="654"/>
      <c r="P78" s="651" t="e">
        <f t="shared" si="16"/>
        <v>#DIV/0!</v>
      </c>
      <c r="Q78" s="654"/>
      <c r="R78" s="654"/>
      <c r="S78" s="651" t="e">
        <f t="shared" si="17"/>
        <v>#DIV/0!</v>
      </c>
      <c r="T78" s="664"/>
      <c r="U78" s="656"/>
    </row>
    <row r="79" spans="1:21" s="657" customFormat="1" ht="6" customHeight="1">
      <c r="B79" s="661"/>
      <c r="C79" s="654"/>
      <c r="D79" s="654"/>
      <c r="E79" s="651"/>
      <c r="F79" s="654"/>
      <c r="G79" s="654"/>
      <c r="H79" s="653"/>
      <c r="I79" s="654"/>
      <c r="K79" s="661"/>
      <c r="L79" s="654"/>
      <c r="M79" s="654"/>
      <c r="N79" s="654"/>
      <c r="O79" s="654"/>
      <c r="P79" s="654"/>
      <c r="Q79" s="654"/>
      <c r="R79" s="654"/>
      <c r="S79" s="651"/>
      <c r="T79" s="664"/>
      <c r="U79" s="656"/>
    </row>
    <row r="80" spans="1:21" s="657" customFormat="1" ht="11.25" hidden="1" customHeight="1">
      <c r="B80" s="661" t="s">
        <v>956</v>
      </c>
      <c r="C80" s="654">
        <f>SUM(C75:C76)</f>
        <v>2692820.8289999999</v>
      </c>
      <c r="D80" s="654">
        <f t="shared" ref="D80:R80" si="18">SUM(D75:D76)</f>
        <v>18066529.649</v>
      </c>
      <c r="E80" s="653">
        <f>D80/C80</f>
        <v>6.7091465776091566</v>
      </c>
      <c r="F80" s="709">
        <f t="shared" si="18"/>
        <v>1377.836</v>
      </c>
      <c r="G80" s="654">
        <f t="shared" si="18"/>
        <v>571470.09499999997</v>
      </c>
      <c r="H80" s="653">
        <f>G80/F80</f>
        <v>414.75915493571074</v>
      </c>
      <c r="I80" s="654">
        <f t="shared" si="18"/>
        <v>1932387.622</v>
      </c>
      <c r="K80" s="661" t="s">
        <v>956</v>
      </c>
      <c r="L80" s="654">
        <f t="shared" si="18"/>
        <v>8452894.8399999999</v>
      </c>
      <c r="M80" s="653">
        <f>L80/I80</f>
        <v>4.3743267363984391</v>
      </c>
      <c r="N80" s="654">
        <f t="shared" si="18"/>
        <v>1244456.5350000001</v>
      </c>
      <c r="O80" s="654">
        <f t="shared" si="18"/>
        <v>26091253.259000003</v>
      </c>
      <c r="P80" s="651">
        <f t="shared" ref="P80:P81" si="19">O80/N80</f>
        <v>20.965981956935121</v>
      </c>
      <c r="Q80" s="654">
        <f t="shared" si="18"/>
        <v>62290.940999999999</v>
      </c>
      <c r="R80" s="654">
        <f t="shared" si="18"/>
        <v>17264587</v>
      </c>
      <c r="S80" s="651">
        <f t="shared" si="17"/>
        <v>277.16047827885598</v>
      </c>
      <c r="T80" s="664"/>
      <c r="U80" s="656"/>
    </row>
    <row r="81" spans="1:22" s="657" customFormat="1" ht="11.25" customHeight="1">
      <c r="B81" s="663" t="s">
        <v>957</v>
      </c>
      <c r="C81" s="654">
        <f>SUM(C75:C77)</f>
        <v>3908251.949</v>
      </c>
      <c r="D81" s="654">
        <f>SUM(D75:D77)</f>
        <v>26029695.601</v>
      </c>
      <c r="E81" s="651">
        <f t="shared" ref="E81" si="20">D81/C81</f>
        <v>6.6601887341629009</v>
      </c>
      <c r="F81" s="654">
        <f>SUM(F75:F77)</f>
        <v>2264.2179999999998</v>
      </c>
      <c r="G81" s="654">
        <f>SUM(G75:G77)</f>
        <v>993425.37100000004</v>
      </c>
      <c r="H81" s="651">
        <f t="shared" ref="H81" si="21">G81/F81</f>
        <v>438.74987788278344</v>
      </c>
      <c r="I81" s="654">
        <f>SUM(I75:I77)</f>
        <v>2851493.69</v>
      </c>
      <c r="K81" s="663" t="s">
        <v>957</v>
      </c>
      <c r="L81" s="654">
        <f>SUM(L75:L77)</f>
        <v>12486459.729</v>
      </c>
      <c r="M81" s="651">
        <f>L81/I81</f>
        <v>4.3789189409007605</v>
      </c>
      <c r="N81" s="654">
        <f>SUM(N75:N77)</f>
        <v>1870932.7030000002</v>
      </c>
      <c r="O81" s="654">
        <f>SUM(O75:O77)</f>
        <v>39516261.853</v>
      </c>
      <c r="P81" s="1141">
        <f t="shared" si="19"/>
        <v>21.121156196391524</v>
      </c>
      <c r="Q81" s="654">
        <f>SUM(Q75:Q77)</f>
        <v>96055.184000000008</v>
      </c>
      <c r="R81" s="654">
        <f>SUM(R75:R77)</f>
        <v>27245519</v>
      </c>
      <c r="S81" s="1141">
        <f t="shared" si="17"/>
        <v>283.64444130365723</v>
      </c>
      <c r="T81" s="664"/>
      <c r="U81" s="656"/>
    </row>
    <row r="82" spans="1:22" s="657" customFormat="1" ht="9" customHeight="1">
      <c r="B82" s="669"/>
      <c r="C82" s="654"/>
      <c r="D82" s="654"/>
      <c r="E82" s="651"/>
      <c r="F82" s="654"/>
      <c r="G82" s="654"/>
      <c r="H82" s="653"/>
      <c r="I82" s="654"/>
      <c r="K82" s="669"/>
      <c r="L82" s="654"/>
      <c r="M82" s="654"/>
      <c r="N82" s="654"/>
      <c r="O82" s="654"/>
      <c r="P82" s="654"/>
      <c r="Q82" s="654"/>
      <c r="R82" s="654"/>
      <c r="S82" s="651"/>
      <c r="T82" s="664"/>
      <c r="U82" s="656"/>
    </row>
    <row r="83" spans="1:22" s="634" customFormat="1" ht="11.25" customHeight="1">
      <c r="A83" s="665"/>
      <c r="B83" s="670"/>
      <c r="C83" s="1359" t="s">
        <v>200</v>
      </c>
      <c r="D83" s="1359"/>
      <c r="E83" s="1359"/>
      <c r="F83" s="1359"/>
      <c r="G83" s="1359"/>
      <c r="H83" s="1359"/>
      <c r="I83" s="1359"/>
      <c r="J83" s="635"/>
      <c r="K83" s="670"/>
      <c r="L83" s="1359" t="s">
        <v>235</v>
      </c>
      <c r="M83" s="1359"/>
      <c r="N83" s="1359"/>
      <c r="O83" s="1359"/>
      <c r="P83" s="1359"/>
      <c r="Q83" s="1359"/>
      <c r="R83" s="1359"/>
      <c r="S83" s="1359"/>
      <c r="T83" s="636"/>
      <c r="U83" s="671"/>
    </row>
    <row r="84" spans="1:22" s="634" customFormat="1" ht="11.25" customHeight="1">
      <c r="A84" s="657"/>
      <c r="B84" s="669"/>
      <c r="C84" s="1360" t="s">
        <v>201</v>
      </c>
      <c r="D84" s="1360"/>
      <c r="E84" s="1360"/>
      <c r="F84" s="1360"/>
      <c r="G84" s="1360"/>
      <c r="H84" s="1360"/>
      <c r="I84" s="1360"/>
      <c r="J84" s="636"/>
      <c r="K84" s="636"/>
      <c r="L84" s="1361" t="s">
        <v>979</v>
      </c>
      <c r="M84" s="1361"/>
      <c r="N84" s="1361"/>
      <c r="O84" s="1361"/>
      <c r="P84" s="1361"/>
      <c r="Q84" s="1361"/>
      <c r="R84" s="1361"/>
      <c r="S84" s="1361"/>
      <c r="T84" s="672"/>
      <c r="U84" s="636"/>
    </row>
    <row r="85" spans="1:22" s="634" customFormat="1" ht="9" customHeight="1">
      <c r="A85" s="657"/>
      <c r="B85" s="669"/>
      <c r="C85" s="673"/>
      <c r="D85" s="675"/>
      <c r="E85" s="674"/>
      <c r="F85" s="675"/>
      <c r="G85" s="675"/>
      <c r="H85" s="675"/>
      <c r="I85" s="712"/>
      <c r="J85" s="636"/>
      <c r="K85" s="636"/>
      <c r="L85" s="676"/>
      <c r="O85" s="713"/>
      <c r="P85" s="675"/>
      <c r="Q85" s="675"/>
      <c r="R85" s="675"/>
      <c r="S85" s="660"/>
      <c r="T85" s="672"/>
      <c r="U85" s="636"/>
    </row>
    <row r="86" spans="1:22" s="678" customFormat="1" ht="11.25" customHeight="1">
      <c r="A86" s="1348">
        <v>2005</v>
      </c>
      <c r="B86" s="1349"/>
      <c r="C86" s="805">
        <f t="shared" ref="C86:H91" si="22">C21/C20*100-100</f>
        <v>-0.62156653126635319</v>
      </c>
      <c r="D86" s="805">
        <f t="shared" si="22"/>
        <v>0.23968487776144798</v>
      </c>
      <c r="E86" s="805">
        <f t="shared" si="22"/>
        <v>0.86663814166357156</v>
      </c>
      <c r="F86" s="721" t="s">
        <v>238</v>
      </c>
      <c r="G86" s="1011" t="s">
        <v>238</v>
      </c>
      <c r="H86" s="1012" t="s">
        <v>238</v>
      </c>
      <c r="I86" s="805">
        <f t="shared" ref="I86:I95" si="23">I21/I20*100-100</f>
        <v>2.0253004610973449</v>
      </c>
      <c r="J86" s="1348">
        <v>2005</v>
      </c>
      <c r="K86" s="1349"/>
      <c r="L86" s="805">
        <f t="shared" ref="L86:S95" si="24">L21/L20*100-100</f>
        <v>3.0882911763302445</v>
      </c>
      <c r="M86" s="805">
        <f t="shared" si="24"/>
        <v>1.0418893259111144</v>
      </c>
      <c r="N86" s="805">
        <f t="shared" si="24"/>
        <v>2.896154208827582</v>
      </c>
      <c r="O86" s="805">
        <f t="shared" si="24"/>
        <v>2.6893734816759007</v>
      </c>
      <c r="P86" s="805">
        <f t="shared" si="24"/>
        <v>-0.20096059832516744</v>
      </c>
      <c r="Q86" s="805">
        <f t="shared" si="24"/>
        <v>2.9414311443613173</v>
      </c>
      <c r="R86" s="805">
        <f t="shared" si="24"/>
        <v>4.0160550953618497</v>
      </c>
      <c r="S86" s="805">
        <f t="shared" si="24"/>
        <v>1.0439178269180189</v>
      </c>
      <c r="U86" s="672"/>
      <c r="V86" s="672"/>
    </row>
    <row r="87" spans="1:22" s="678" customFormat="1" ht="11.25" customHeight="1">
      <c r="A87" s="1348">
        <v>2006</v>
      </c>
      <c r="B87" s="1349"/>
      <c r="C87" s="805">
        <f t="shared" si="22"/>
        <v>0.81733122553644932</v>
      </c>
      <c r="D87" s="805">
        <f t="shared" si="22"/>
        <v>2.1216038078550383</v>
      </c>
      <c r="E87" s="805">
        <f t="shared" si="22"/>
        <v>1.2936987782396585</v>
      </c>
      <c r="F87" s="721" t="s">
        <v>238</v>
      </c>
      <c r="G87" s="1011" t="s">
        <v>238</v>
      </c>
      <c r="H87" s="1012" t="s">
        <v>238</v>
      </c>
      <c r="I87" s="805">
        <f t="shared" si="23"/>
        <v>1.7651968975185781</v>
      </c>
      <c r="J87" s="1348">
        <v>2006</v>
      </c>
      <c r="K87" s="1349"/>
      <c r="L87" s="805">
        <f t="shared" si="24"/>
        <v>1.1847911427831548</v>
      </c>
      <c r="M87" s="805">
        <f t="shared" si="24"/>
        <v>-0.57033816317371588</v>
      </c>
      <c r="N87" s="805">
        <f t="shared" si="24"/>
        <v>4.843399657975425</v>
      </c>
      <c r="O87" s="805">
        <f t="shared" si="24"/>
        <v>7.3359139324339395</v>
      </c>
      <c r="P87" s="805">
        <f t="shared" si="24"/>
        <v>2.3773688020320378</v>
      </c>
      <c r="Q87" s="805">
        <f t="shared" si="24"/>
        <v>0.91096437733943958</v>
      </c>
      <c r="R87" s="805">
        <f t="shared" si="24"/>
        <v>2.3484252909074002</v>
      </c>
      <c r="S87" s="805">
        <f t="shared" si="24"/>
        <v>1.4244843684109867</v>
      </c>
      <c r="U87" s="672"/>
      <c r="V87" s="672"/>
    </row>
    <row r="88" spans="1:22" s="678" customFormat="1" ht="11.25" customHeight="1">
      <c r="A88" s="1348">
        <v>2007</v>
      </c>
      <c r="B88" s="1349"/>
      <c r="C88" s="805">
        <f t="shared" si="22"/>
        <v>-0.11987716457451825</v>
      </c>
      <c r="D88" s="805">
        <f t="shared" si="22"/>
        <v>-0.18939721650288277</v>
      </c>
      <c r="E88" s="805">
        <f t="shared" si="22"/>
        <v>-6.9603490619357444E-2</v>
      </c>
      <c r="F88" s="805">
        <f t="shared" si="22"/>
        <v>-3.080670096877725</v>
      </c>
      <c r="G88" s="805">
        <f t="shared" si="22"/>
        <v>-9.3439613988904853</v>
      </c>
      <c r="H88" s="805">
        <f t="shared" si="22"/>
        <v>-6.462375780221933</v>
      </c>
      <c r="I88" s="805">
        <f t="shared" si="23"/>
        <v>2.0468347079217466</v>
      </c>
      <c r="J88" s="1348">
        <v>2007</v>
      </c>
      <c r="K88" s="1349"/>
      <c r="L88" s="805">
        <f t="shared" si="24"/>
        <v>2.8763016891379749</v>
      </c>
      <c r="M88" s="805">
        <f t="shared" si="24"/>
        <v>0.81282970078426331</v>
      </c>
      <c r="N88" s="805">
        <f t="shared" si="24"/>
        <v>-6.9939919742651568E-2</v>
      </c>
      <c r="O88" s="805">
        <f t="shared" si="24"/>
        <v>1.4135716862210757</v>
      </c>
      <c r="P88" s="805">
        <f t="shared" si="24"/>
        <v>1.4845498989716219</v>
      </c>
      <c r="Q88" s="805">
        <f t="shared" si="24"/>
        <v>-0.82605361429715174</v>
      </c>
      <c r="R88" s="805">
        <f t="shared" si="24"/>
        <v>-0.84608456200356841</v>
      </c>
      <c r="S88" s="805">
        <f t="shared" si="24"/>
        <v>-2.0197792299711637E-2</v>
      </c>
      <c r="U88" s="672"/>
      <c r="V88" s="672"/>
    </row>
    <row r="89" spans="1:22" s="678" customFormat="1" ht="11.25" customHeight="1">
      <c r="A89" s="1348">
        <v>2008</v>
      </c>
      <c r="B89" s="1349"/>
      <c r="C89" s="805">
        <f t="shared" si="22"/>
        <v>-0.34126070481148929</v>
      </c>
      <c r="D89" s="805">
        <f t="shared" si="22"/>
        <v>0.26092277061671609</v>
      </c>
      <c r="E89" s="805">
        <f t="shared" si="22"/>
        <v>0.60424552797574904</v>
      </c>
      <c r="F89" s="805">
        <f t="shared" si="22"/>
        <v>-0.52789158525052926</v>
      </c>
      <c r="G89" s="805">
        <f t="shared" si="22"/>
        <v>-7.6163219141678269</v>
      </c>
      <c r="H89" s="805">
        <f t="shared" si="22"/>
        <v>-7.1260481373955002</v>
      </c>
      <c r="I89" s="805">
        <f t="shared" si="23"/>
        <v>0.56907433603512914</v>
      </c>
      <c r="J89" s="1348">
        <v>2008</v>
      </c>
      <c r="K89" s="1349"/>
      <c r="L89" s="805">
        <f t="shared" si="24"/>
        <v>0.97598984502592145</v>
      </c>
      <c r="M89" s="805">
        <f t="shared" si="24"/>
        <v>0.40461296047249107</v>
      </c>
      <c r="N89" s="805">
        <f t="shared" si="24"/>
        <v>4.9795813273362484</v>
      </c>
      <c r="O89" s="805">
        <f t="shared" si="24"/>
        <v>4.3587439328946971</v>
      </c>
      <c r="P89" s="805">
        <f t="shared" si="24"/>
        <v>-0.5913887125399242</v>
      </c>
      <c r="Q89" s="805">
        <f t="shared" si="24"/>
        <v>4.0024542558645919</v>
      </c>
      <c r="R89" s="805">
        <f t="shared" si="24"/>
        <v>4.0149489888201373</v>
      </c>
      <c r="S89" s="805">
        <f t="shared" si="24"/>
        <v>1.2013882792416553E-2</v>
      </c>
      <c r="U89" s="672"/>
      <c r="V89" s="672"/>
    </row>
    <row r="90" spans="1:22" s="678" customFormat="1" ht="11.25" customHeight="1">
      <c r="A90" s="1348">
        <v>2009</v>
      </c>
      <c r="B90" s="1349"/>
      <c r="C90" s="805">
        <f t="shared" si="22"/>
        <v>0.20220411900963597</v>
      </c>
      <c r="D90" s="805">
        <f t="shared" si="22"/>
        <v>-0.52927405858578425</v>
      </c>
      <c r="E90" s="805">
        <f t="shared" si="22"/>
        <v>-0.73000208331410477</v>
      </c>
      <c r="F90" s="805">
        <f t="shared" si="22"/>
        <v>-5.6266342423716225</v>
      </c>
      <c r="G90" s="805">
        <f t="shared" si="22"/>
        <v>-10.788049510428692</v>
      </c>
      <c r="H90" s="805">
        <f t="shared" si="22"/>
        <v>-5.4691439969543296</v>
      </c>
      <c r="I90" s="805">
        <f t="shared" si="23"/>
        <v>2.3220025882085196</v>
      </c>
      <c r="J90" s="1348">
        <v>2009</v>
      </c>
      <c r="K90" s="1349"/>
      <c r="L90" s="805">
        <f t="shared" si="24"/>
        <v>2.3889477132742911</v>
      </c>
      <c r="M90" s="805">
        <f t="shared" si="24"/>
        <v>6.5425933203428599E-2</v>
      </c>
      <c r="N90" s="805">
        <f t="shared" si="24"/>
        <v>-0.58380916401425509</v>
      </c>
      <c r="O90" s="805">
        <f t="shared" si="24"/>
        <v>-0.99145999604490953</v>
      </c>
      <c r="P90" s="805">
        <f t="shared" si="24"/>
        <v>-0.41004471062785797</v>
      </c>
      <c r="Q90" s="805">
        <f t="shared" si="24"/>
        <v>-0.42023937481310725</v>
      </c>
      <c r="R90" s="805">
        <f t="shared" si="24"/>
        <v>-2.1290960253026157</v>
      </c>
      <c r="S90" s="805">
        <f t="shared" si="24"/>
        <v>-1.7160682449534619</v>
      </c>
      <c r="U90" s="672"/>
      <c r="V90" s="672"/>
    </row>
    <row r="91" spans="1:22" s="657" customFormat="1" ht="11.25" customHeight="1">
      <c r="A91" s="1355">
        <v>2010</v>
      </c>
      <c r="B91" s="1356"/>
      <c r="C91" s="805">
        <f t="shared" si="22"/>
        <v>-0.60827201184481794</v>
      </c>
      <c r="D91" s="805">
        <f t="shared" si="22"/>
        <v>-0.63249607417851905</v>
      </c>
      <c r="E91" s="805">
        <f t="shared" si="22"/>
        <v>-2.437231228797998E-2</v>
      </c>
      <c r="F91" s="805">
        <f t="shared" si="22"/>
        <v>-3.5752376922974918</v>
      </c>
      <c r="G91" s="805">
        <f t="shared" si="22"/>
        <v>-5.8482486492257237</v>
      </c>
      <c r="H91" s="805">
        <f t="shared" si="22"/>
        <v>-2.357289665568274</v>
      </c>
      <c r="I91" s="805">
        <f t="shared" si="23"/>
        <v>0.36418466681689665</v>
      </c>
      <c r="J91" s="1355">
        <v>2010</v>
      </c>
      <c r="K91" s="1356"/>
      <c r="L91" s="805">
        <f t="shared" si="24"/>
        <v>-0.77327153137322568</v>
      </c>
      <c r="M91" s="805">
        <f t="shared" si="24"/>
        <v>-1.1333287885177299</v>
      </c>
      <c r="N91" s="805">
        <f t="shared" si="24"/>
        <v>1.9997521463562151</v>
      </c>
      <c r="O91" s="805">
        <f t="shared" si="24"/>
        <v>1.1096468998807296</v>
      </c>
      <c r="P91" s="805">
        <f t="shared" si="24"/>
        <v>-0.87265432292258538</v>
      </c>
      <c r="Q91" s="805">
        <f t="shared" si="24"/>
        <v>2.3559678296366684</v>
      </c>
      <c r="R91" s="805">
        <f t="shared" si="24"/>
        <v>3.7326197650594253</v>
      </c>
      <c r="S91" s="805">
        <f t="shared" si="24"/>
        <v>1.3449649928708709</v>
      </c>
      <c r="T91" s="802"/>
      <c r="U91" s="802"/>
    </row>
    <row r="92" spans="1:22" s="657" customFormat="1" ht="11.25" customHeight="1">
      <c r="A92" s="1355">
        <v>2011</v>
      </c>
      <c r="B92" s="1356"/>
      <c r="C92" s="808">
        <v>0.3</v>
      </c>
      <c r="D92" s="808">
        <v>-0.1</v>
      </c>
      <c r="E92" s="808">
        <f>E27/E26*100-100</f>
        <v>0.32011641016379144</v>
      </c>
      <c r="F92" s="808">
        <v>9.4</v>
      </c>
      <c r="G92" s="808">
        <v>16</v>
      </c>
      <c r="H92" s="808">
        <f>H27/H26*100-100</f>
        <v>1.7821878883741391</v>
      </c>
      <c r="I92" s="808">
        <f t="shared" si="23"/>
        <v>1.5097380407138132</v>
      </c>
      <c r="J92" s="1357">
        <v>2011</v>
      </c>
      <c r="K92" s="1358"/>
      <c r="L92" s="808">
        <f t="shared" si="24"/>
        <v>0.89972198538923465</v>
      </c>
      <c r="M92" s="808">
        <f t="shared" si="24"/>
        <v>-0.60094338444642403</v>
      </c>
      <c r="N92" s="808">
        <v>2.2999999999999998</v>
      </c>
      <c r="O92" s="808">
        <v>3.1</v>
      </c>
      <c r="P92" s="808">
        <f t="shared" si="24"/>
        <v>-0.91725381228971514</v>
      </c>
      <c r="Q92" s="808">
        <f t="shared" si="24"/>
        <v>-0.68108656697482672</v>
      </c>
      <c r="R92" s="808">
        <f t="shared" si="24"/>
        <v>-1.6167737535301256</v>
      </c>
      <c r="S92" s="808">
        <f t="shared" si="24"/>
        <v>-0.94210372849704527</v>
      </c>
      <c r="T92" s="802"/>
      <c r="U92" s="802"/>
    </row>
    <row r="93" spans="1:22" s="657" customFormat="1" ht="11.25" customHeight="1">
      <c r="A93" s="1355">
        <v>2012</v>
      </c>
      <c r="B93" s="1356"/>
      <c r="C93" s="813">
        <f t="shared" ref="C93:D95" si="25">C28/C27*100-100</f>
        <v>2.813647097576677E-2</v>
      </c>
      <c r="D93" s="805">
        <f t="shared" si="25"/>
        <v>-1.9875388710768505</v>
      </c>
      <c r="E93" s="805">
        <f>E28/E27*100-100</f>
        <v>-2.0151083616733274</v>
      </c>
      <c r="F93" s="805">
        <f t="shared" ref="F93:G95" si="26">F28/F27*100-100</f>
        <v>6.1270871905569919</v>
      </c>
      <c r="G93" s="805">
        <f t="shared" si="26"/>
        <v>-1.016607303539601</v>
      </c>
      <c r="H93" s="805">
        <f>H28/H27*100-100</f>
        <v>-6.7312640751834749</v>
      </c>
      <c r="I93" s="805">
        <f t="shared" si="23"/>
        <v>0.74482190009273097</v>
      </c>
      <c r="J93" s="1355">
        <v>2012</v>
      </c>
      <c r="K93" s="1356"/>
      <c r="L93" s="805">
        <f t="shared" si="24"/>
        <v>0.50400050946883823</v>
      </c>
      <c r="M93" s="805">
        <f t="shared" si="24"/>
        <v>-0.23904096119471774</v>
      </c>
      <c r="N93" s="805">
        <f t="shared" si="24"/>
        <v>0.92811625952515442</v>
      </c>
      <c r="O93" s="805">
        <f t="shared" si="24"/>
        <v>3.8448298794827735</v>
      </c>
      <c r="P93" s="805">
        <f t="shared" si="24"/>
        <v>2.889892061848883</v>
      </c>
      <c r="Q93" s="805">
        <f t="shared" si="24"/>
        <v>4.8953002881936527</v>
      </c>
      <c r="R93" s="805">
        <f t="shared" si="24"/>
        <v>5.1261829253415243</v>
      </c>
      <c r="S93" s="805">
        <f t="shared" si="24"/>
        <v>0.22010770407592872</v>
      </c>
      <c r="T93" s="802"/>
      <c r="U93" s="802"/>
    </row>
    <row r="94" spans="1:22" s="657" customFormat="1" ht="11.25" customHeight="1">
      <c r="A94" s="1355">
        <v>2013</v>
      </c>
      <c r="B94" s="1356"/>
      <c r="C94" s="805">
        <f t="shared" si="25"/>
        <v>-9.125151896282091E-2</v>
      </c>
      <c r="D94" s="805">
        <f t="shared" si="25"/>
        <v>-0.35055909517099337</v>
      </c>
      <c r="E94" s="805">
        <f>E29/E28*100-100</f>
        <v>-0.25954441442873133</v>
      </c>
      <c r="F94" s="805" t="s">
        <v>238</v>
      </c>
      <c r="G94" s="805" t="s">
        <v>238</v>
      </c>
      <c r="H94" s="805" t="s">
        <v>238</v>
      </c>
      <c r="I94" s="805">
        <f t="shared" si="23"/>
        <v>0.44152693317620617</v>
      </c>
      <c r="J94" s="1355">
        <v>2013</v>
      </c>
      <c r="K94" s="1356"/>
      <c r="L94" s="805">
        <f t="shared" si="24"/>
        <v>0.6502404236862418</v>
      </c>
      <c r="M94" s="805">
        <f t="shared" si="24"/>
        <v>0.20779601513712009</v>
      </c>
      <c r="N94" s="805">
        <f t="shared" si="24"/>
        <v>2.343997340882467</v>
      </c>
      <c r="O94" s="805">
        <f t="shared" si="24"/>
        <v>2.2489064360357531</v>
      </c>
      <c r="P94" s="805">
        <f t="shared" si="24"/>
        <v>-9.2913025988224263E-2</v>
      </c>
      <c r="Q94" s="805">
        <f t="shared" si="24"/>
        <v>2.4617375090357996E-2</v>
      </c>
      <c r="R94" s="805">
        <f t="shared" si="24"/>
        <v>-1.3974315703407996</v>
      </c>
      <c r="S94" s="805">
        <f t="shared" si="24"/>
        <v>-1.4216989604654202</v>
      </c>
      <c r="T94" s="802"/>
      <c r="U94" s="802"/>
    </row>
    <row r="95" spans="1:22" s="657" customFormat="1" ht="11.25" hidden="1" customHeight="1">
      <c r="A95" s="1355">
        <v>2014</v>
      </c>
      <c r="B95" s="1356"/>
      <c r="C95" s="805">
        <f t="shared" si="25"/>
        <v>-26.770611233867697</v>
      </c>
      <c r="D95" s="805">
        <f t="shared" si="25"/>
        <v>-26.578900857977956</v>
      </c>
      <c r="E95" s="805">
        <f>E30/E29*100-100</f>
        <v>0.26179431389495278</v>
      </c>
      <c r="F95" s="805">
        <f t="shared" si="26"/>
        <v>-19.085337809417865</v>
      </c>
      <c r="G95" s="805">
        <f t="shared" si="26"/>
        <v>-12.124626074136458</v>
      </c>
      <c r="H95" s="805">
        <f>H30/H29*100-100</f>
        <v>8.6025345059051546</v>
      </c>
      <c r="I95" s="805">
        <f t="shared" si="23"/>
        <v>-24.566517185337602</v>
      </c>
      <c r="J95" s="1355">
        <v>2014</v>
      </c>
      <c r="K95" s="1356"/>
      <c r="L95" s="805">
        <f t="shared" si="24"/>
        <v>-25.065730606906982</v>
      </c>
      <c r="M95" s="805">
        <f t="shared" si="24"/>
        <v>-0.66179288419697002</v>
      </c>
      <c r="N95" s="805">
        <f t="shared" si="24"/>
        <v>-24.221618467808682</v>
      </c>
      <c r="O95" s="805">
        <f t="shared" si="24"/>
        <v>-24.82862222138958</v>
      </c>
      <c r="P95" s="805">
        <f t="shared" si="24"/>
        <v>-0.80102496425455172</v>
      </c>
      <c r="Q95" s="805">
        <f t="shared" si="24"/>
        <v>-26.913852464159163</v>
      </c>
      <c r="R95" s="805">
        <f t="shared" si="24"/>
        <v>-26.014236669684848</v>
      </c>
      <c r="S95" s="805">
        <f t="shared" si="24"/>
        <v>1.2308978168990734</v>
      </c>
      <c r="T95" s="802"/>
      <c r="U95" s="802"/>
    </row>
    <row r="96" spans="1:22" s="678" customFormat="1" ht="9" customHeight="1">
      <c r="A96" s="657"/>
      <c r="B96" s="661"/>
      <c r="C96" s="680"/>
      <c r="D96" s="680"/>
      <c r="E96" s="680"/>
      <c r="F96" s="680"/>
      <c r="G96" s="680"/>
      <c r="H96" s="680"/>
      <c r="I96" s="680"/>
      <c r="J96" s="657"/>
      <c r="K96" s="661"/>
      <c r="L96" s="681"/>
      <c r="M96" s="682"/>
      <c r="N96" s="682"/>
      <c r="O96" s="682"/>
      <c r="P96" s="682"/>
      <c r="Q96" s="683"/>
      <c r="R96" s="683"/>
      <c r="S96" s="684"/>
      <c r="U96" s="672"/>
      <c r="V96" s="672"/>
    </row>
    <row r="97" spans="1:22" s="634" customFormat="1" ht="11.25" hidden="1" customHeight="1">
      <c r="A97" s="1133">
        <v>2007</v>
      </c>
      <c r="B97" s="1134"/>
      <c r="C97" s="685"/>
      <c r="D97" s="686"/>
      <c r="E97" s="686"/>
      <c r="F97" s="686"/>
      <c r="G97" s="686"/>
      <c r="H97" s="686"/>
      <c r="I97" s="686"/>
      <c r="J97" s="1133">
        <v>2007</v>
      </c>
      <c r="K97" s="1134"/>
      <c r="L97" s="687"/>
      <c r="M97" s="686"/>
      <c r="N97" s="686"/>
      <c r="O97" s="714"/>
      <c r="P97" s="686"/>
      <c r="Q97" s="686"/>
      <c r="R97" s="686"/>
      <c r="S97" s="684"/>
    </row>
    <row r="98" spans="1:22" s="634" customFormat="1" ht="11.25" hidden="1" customHeight="1">
      <c r="A98" s="657"/>
      <c r="B98" s="661" t="s">
        <v>525</v>
      </c>
      <c r="C98" s="680"/>
      <c r="D98" s="803"/>
      <c r="E98" s="803"/>
      <c r="F98" s="803"/>
      <c r="G98" s="803"/>
      <c r="H98" s="803"/>
      <c r="I98" s="803"/>
      <c r="J98" s="657"/>
      <c r="K98" s="661" t="s">
        <v>525</v>
      </c>
      <c r="L98" s="804"/>
      <c r="M98" s="803"/>
      <c r="N98" s="803"/>
      <c r="O98" s="803"/>
      <c r="P98" s="803"/>
      <c r="Q98" s="803"/>
      <c r="R98" s="803"/>
      <c r="S98" s="684"/>
    </row>
    <row r="99" spans="1:22" s="634" customFormat="1" ht="11.25" hidden="1" customHeight="1">
      <c r="B99" s="661" t="s">
        <v>526</v>
      </c>
      <c r="C99" s="680"/>
      <c r="D99" s="803"/>
      <c r="E99" s="803"/>
      <c r="F99" s="803"/>
      <c r="G99" s="803"/>
      <c r="H99" s="803"/>
      <c r="I99" s="803"/>
      <c r="K99" s="661" t="s">
        <v>526</v>
      </c>
      <c r="L99" s="804"/>
      <c r="M99" s="803"/>
      <c r="N99" s="803"/>
      <c r="O99" s="803"/>
      <c r="P99" s="803"/>
      <c r="Q99" s="803"/>
      <c r="R99" s="803"/>
      <c r="S99" s="688"/>
    </row>
    <row r="100" spans="1:22" s="678" customFormat="1" ht="11.25" hidden="1" customHeight="1">
      <c r="A100" s="634"/>
      <c r="B100" s="661" t="s">
        <v>527</v>
      </c>
      <c r="C100" s="680"/>
      <c r="D100" s="803"/>
      <c r="E100" s="803"/>
      <c r="F100" s="803"/>
      <c r="G100" s="803"/>
      <c r="H100" s="803"/>
      <c r="I100" s="803"/>
      <c r="J100" s="634"/>
      <c r="K100" s="661" t="s">
        <v>527</v>
      </c>
      <c r="L100" s="804"/>
      <c r="M100" s="803"/>
      <c r="N100" s="803"/>
      <c r="O100" s="803"/>
      <c r="P100" s="803"/>
      <c r="Q100" s="683"/>
      <c r="R100" s="683"/>
      <c r="S100" s="689"/>
      <c r="U100" s="672"/>
      <c r="V100" s="672"/>
    </row>
    <row r="101" spans="1:22" s="678" customFormat="1" ht="11.25" hidden="1" customHeight="1">
      <c r="A101" s="634"/>
      <c r="B101" s="661" t="s">
        <v>528</v>
      </c>
      <c r="C101" s="680"/>
      <c r="D101" s="803"/>
      <c r="E101" s="803"/>
      <c r="F101" s="803"/>
      <c r="G101" s="803"/>
      <c r="H101" s="803"/>
      <c r="I101" s="803"/>
      <c r="J101" s="634"/>
      <c r="K101" s="661" t="s">
        <v>528</v>
      </c>
      <c r="L101" s="804"/>
      <c r="M101" s="803"/>
      <c r="N101" s="803"/>
      <c r="O101" s="803"/>
      <c r="P101" s="803"/>
      <c r="Q101" s="683"/>
      <c r="R101" s="683"/>
      <c r="S101" s="689"/>
      <c r="U101" s="672"/>
      <c r="V101" s="672"/>
    </row>
    <row r="102" spans="1:22" s="678" customFormat="1" ht="11.25" hidden="1" customHeight="1">
      <c r="A102" s="657"/>
      <c r="B102" s="661"/>
      <c r="C102" s="680"/>
      <c r="D102" s="803"/>
      <c r="E102" s="803"/>
      <c r="F102" s="803"/>
      <c r="G102" s="803"/>
      <c r="H102" s="803"/>
      <c r="I102" s="803"/>
      <c r="J102" s="657"/>
      <c r="K102" s="661"/>
      <c r="L102" s="804"/>
      <c r="M102" s="803"/>
      <c r="N102" s="803"/>
      <c r="O102" s="803"/>
      <c r="P102" s="803"/>
      <c r="Q102" s="683"/>
      <c r="R102" s="683"/>
      <c r="S102" s="689"/>
      <c r="U102" s="672"/>
      <c r="V102" s="672"/>
    </row>
    <row r="103" spans="1:22" s="678" customFormat="1" ht="11.25" hidden="1" customHeight="1">
      <c r="A103" s="1133">
        <v>2008</v>
      </c>
      <c r="B103" s="1134"/>
      <c r="C103" s="680"/>
      <c r="D103" s="803"/>
      <c r="E103" s="803"/>
      <c r="F103" s="803"/>
      <c r="G103" s="803"/>
      <c r="H103" s="803"/>
      <c r="I103" s="803"/>
      <c r="J103" s="1133">
        <v>2008</v>
      </c>
      <c r="K103" s="1134"/>
      <c r="L103" s="804"/>
      <c r="M103" s="803"/>
      <c r="N103" s="803"/>
      <c r="O103" s="803"/>
      <c r="P103" s="803"/>
      <c r="Q103" s="683"/>
      <c r="R103" s="683"/>
      <c r="S103" s="689"/>
      <c r="U103" s="672"/>
      <c r="V103" s="672"/>
    </row>
    <row r="104" spans="1:22" s="678" customFormat="1" ht="11.25" hidden="1" customHeight="1">
      <c r="A104" s="657"/>
      <c r="B104" s="661" t="s">
        <v>525</v>
      </c>
      <c r="C104" s="805">
        <f t="shared" ref="C104:I107" si="27">C39/C33*100-100</f>
        <v>-2.7223374099847888</v>
      </c>
      <c r="D104" s="805">
        <f t="shared" si="27"/>
        <v>-2.6527230276106337</v>
      </c>
      <c r="E104" s="805">
        <f t="shared" si="27"/>
        <v>7.1562556624684248E-2</v>
      </c>
      <c r="F104" s="805">
        <f t="shared" si="27"/>
        <v>-1.51713936587565</v>
      </c>
      <c r="G104" s="805">
        <f t="shared" si="27"/>
        <v>-13.505292288010978</v>
      </c>
      <c r="H104" s="805">
        <f t="shared" si="27"/>
        <v>-12.172831744472518</v>
      </c>
      <c r="I104" s="805">
        <f t="shared" si="27"/>
        <v>-3.7529134139680593</v>
      </c>
      <c r="J104" s="657"/>
      <c r="K104" s="661" t="s">
        <v>525</v>
      </c>
      <c r="L104" s="805">
        <f t="shared" ref="L104:S107" si="28">L39/L33*100-100</f>
        <v>-3.3279785456480369</v>
      </c>
      <c r="M104" s="805">
        <f t="shared" si="28"/>
        <v>0.4415041362734371</v>
      </c>
      <c r="N104" s="805">
        <f t="shared" si="28"/>
        <v>1.4184759321072846</v>
      </c>
      <c r="O104" s="805">
        <f t="shared" si="28"/>
        <v>1.3226968053482864</v>
      </c>
      <c r="P104" s="805">
        <f t="shared" si="28"/>
        <v>-9.4439524828914045E-2</v>
      </c>
      <c r="Q104" s="805">
        <f t="shared" si="28"/>
        <v>0.5300353356890497</v>
      </c>
      <c r="R104" s="805">
        <f t="shared" si="28"/>
        <v>1.5120886148680626</v>
      </c>
      <c r="S104" s="805">
        <f t="shared" si="28"/>
        <v>0.97687549387579509</v>
      </c>
      <c r="U104" s="672"/>
      <c r="V104" s="672"/>
    </row>
    <row r="105" spans="1:22" s="678" customFormat="1" ht="11.25" hidden="1" customHeight="1">
      <c r="A105" s="634"/>
      <c r="B105" s="661" t="s">
        <v>526</v>
      </c>
      <c r="C105" s="805">
        <f t="shared" si="27"/>
        <v>0.63824801795571773</v>
      </c>
      <c r="D105" s="805">
        <f t="shared" si="27"/>
        <v>1.5437249835783149</v>
      </c>
      <c r="E105" s="805">
        <f t="shared" si="27"/>
        <v>0.89973442846604712</v>
      </c>
      <c r="F105" s="805">
        <f t="shared" si="27"/>
        <v>1.3416217963169004</v>
      </c>
      <c r="G105" s="805">
        <f t="shared" si="27"/>
        <v>-11.89425980121483</v>
      </c>
      <c r="H105" s="805">
        <f t="shared" si="27"/>
        <v>-13.060656976788934</v>
      </c>
      <c r="I105" s="805">
        <f t="shared" si="27"/>
        <v>1.6353262782352544</v>
      </c>
      <c r="J105" s="634"/>
      <c r="K105" s="661" t="s">
        <v>526</v>
      </c>
      <c r="L105" s="805">
        <f t="shared" si="28"/>
        <v>2.4178053452251334</v>
      </c>
      <c r="M105" s="805">
        <f t="shared" si="28"/>
        <v>0.76988887195359723</v>
      </c>
      <c r="N105" s="805">
        <f t="shared" si="28"/>
        <v>5.2292821324693648</v>
      </c>
      <c r="O105" s="805">
        <f t="shared" si="28"/>
        <v>3.7077926012719047</v>
      </c>
      <c r="P105" s="805">
        <f t="shared" si="28"/>
        <v>-1.4458803674837384</v>
      </c>
      <c r="Q105" s="805">
        <f t="shared" si="28"/>
        <v>5.1443337526775821</v>
      </c>
      <c r="R105" s="805">
        <f t="shared" si="28"/>
        <v>1.5581594715203408</v>
      </c>
      <c r="S105" s="805">
        <f t="shared" si="28"/>
        <v>-3.4107156830654333</v>
      </c>
      <c r="U105" s="672"/>
      <c r="V105" s="672"/>
    </row>
    <row r="106" spans="1:22" s="678" customFormat="1" ht="11.25" hidden="1" customHeight="1">
      <c r="A106" s="657"/>
      <c r="B106" s="663" t="s">
        <v>527</v>
      </c>
      <c r="C106" s="805">
        <f t="shared" si="27"/>
        <v>1.3030022073803167</v>
      </c>
      <c r="D106" s="805">
        <f t="shared" si="27"/>
        <v>1.9025331586234557</v>
      </c>
      <c r="E106" s="805">
        <f t="shared" si="27"/>
        <v>0.59181952970735097</v>
      </c>
      <c r="F106" s="805">
        <f t="shared" si="27"/>
        <v>-0.54109098186599169</v>
      </c>
      <c r="G106" s="805">
        <f t="shared" si="27"/>
        <v>-4.2274686031176572</v>
      </c>
      <c r="H106" s="805">
        <f t="shared" si="27"/>
        <v>-3.7064327948535549</v>
      </c>
      <c r="I106" s="805">
        <f t="shared" si="27"/>
        <v>2.866823306772261</v>
      </c>
      <c r="J106" s="657"/>
      <c r="K106" s="663" t="s">
        <v>527</v>
      </c>
      <c r="L106" s="805">
        <f t="shared" si="28"/>
        <v>3.1428752802676883</v>
      </c>
      <c r="M106" s="805">
        <f t="shared" si="28"/>
        <v>0.26835860642080434</v>
      </c>
      <c r="N106" s="805">
        <f t="shared" si="28"/>
        <v>6.7512155887286411</v>
      </c>
      <c r="O106" s="805">
        <f t="shared" si="28"/>
        <v>5.9484717262848363</v>
      </c>
      <c r="P106" s="805">
        <f t="shared" si="28"/>
        <v>-0.75197631991046876</v>
      </c>
      <c r="Q106" s="805">
        <f t="shared" si="28"/>
        <v>2.4270925388208582</v>
      </c>
      <c r="R106" s="805">
        <f t="shared" si="28"/>
        <v>4.329449119483769</v>
      </c>
      <c r="S106" s="805">
        <f t="shared" si="28"/>
        <v>1.8572787077226707</v>
      </c>
      <c r="U106" s="672"/>
      <c r="V106" s="672"/>
    </row>
    <row r="107" spans="1:22" s="678" customFormat="1" ht="11.25" hidden="1" customHeight="1">
      <c r="A107" s="634"/>
      <c r="B107" s="661" t="s">
        <v>528</v>
      </c>
      <c r="C107" s="805">
        <f t="shared" si="27"/>
        <v>-0.34430954677596048</v>
      </c>
      <c r="D107" s="805">
        <f t="shared" si="27"/>
        <v>0.56002080947172317</v>
      </c>
      <c r="E107" s="805">
        <f t="shared" si="27"/>
        <v>0.90745480979049375</v>
      </c>
      <c r="F107" s="805">
        <f t="shared" si="27"/>
        <v>-1.4201319185546595</v>
      </c>
      <c r="G107" s="805">
        <f t="shared" si="27"/>
        <v>-4.5100454348540637</v>
      </c>
      <c r="H107" s="805">
        <f t="shared" si="27"/>
        <v>-3.1344265075974249</v>
      </c>
      <c r="I107" s="805">
        <f t="shared" si="27"/>
        <v>1.6790148696454565</v>
      </c>
      <c r="J107" s="634"/>
      <c r="K107" s="661" t="s">
        <v>528</v>
      </c>
      <c r="L107" s="805">
        <f t="shared" si="28"/>
        <v>1.8242365398924107</v>
      </c>
      <c r="M107" s="805">
        <f t="shared" si="28"/>
        <v>0.14282364009244475</v>
      </c>
      <c r="N107" s="805">
        <f t="shared" si="28"/>
        <v>6.4704607403031957</v>
      </c>
      <c r="O107" s="805">
        <f t="shared" si="28"/>
        <v>6.2838512654231948</v>
      </c>
      <c r="P107" s="805">
        <f t="shared" si="28"/>
        <v>-0.17526877744541025</v>
      </c>
      <c r="Q107" s="805">
        <f t="shared" si="28"/>
        <v>7.8764113312149249</v>
      </c>
      <c r="R107" s="805">
        <f t="shared" si="28"/>
        <v>8.7310748749055165</v>
      </c>
      <c r="S107" s="805">
        <f t="shared" si="28"/>
        <v>0.79226174948152561</v>
      </c>
      <c r="U107" s="672"/>
      <c r="V107" s="672"/>
    </row>
    <row r="108" spans="1:22" s="678" customFormat="1" ht="11.25" hidden="1" customHeight="1">
      <c r="A108" s="657"/>
      <c r="B108" s="661"/>
      <c r="C108" s="805"/>
      <c r="D108" s="805"/>
      <c r="E108" s="805"/>
      <c r="F108" s="805"/>
      <c r="G108" s="805"/>
      <c r="H108" s="805"/>
      <c r="I108" s="805"/>
      <c r="J108" s="657"/>
      <c r="K108" s="661"/>
      <c r="L108" s="805"/>
      <c r="M108" s="805"/>
      <c r="N108" s="805"/>
      <c r="O108" s="805"/>
      <c r="P108" s="805"/>
      <c r="Q108" s="805"/>
      <c r="R108" s="805"/>
      <c r="S108" s="805"/>
      <c r="U108" s="672"/>
      <c r="V108" s="672"/>
    </row>
    <row r="109" spans="1:22" s="678" customFormat="1" ht="11.25" hidden="1" customHeight="1">
      <c r="A109" s="1133">
        <v>2009</v>
      </c>
      <c r="B109" s="1134"/>
      <c r="C109" s="805"/>
      <c r="D109" s="805"/>
      <c r="E109" s="805"/>
      <c r="F109" s="805"/>
      <c r="G109" s="805"/>
      <c r="H109" s="805"/>
      <c r="I109" s="805"/>
      <c r="J109" s="1133">
        <v>2009</v>
      </c>
      <c r="K109" s="1134"/>
      <c r="L109" s="805"/>
      <c r="M109" s="805"/>
      <c r="N109" s="805"/>
      <c r="O109" s="805"/>
      <c r="P109" s="805"/>
      <c r="Q109" s="805"/>
      <c r="R109" s="805"/>
      <c r="S109" s="805"/>
      <c r="U109" s="672"/>
      <c r="V109" s="672"/>
    </row>
    <row r="110" spans="1:22" s="678" customFormat="1" ht="11.25" hidden="1" customHeight="1">
      <c r="A110" s="657"/>
      <c r="B110" s="661" t="s">
        <v>525</v>
      </c>
      <c r="C110" s="805">
        <f t="shared" ref="C110:I113" si="29">C45/C39*100-100</f>
        <v>2.34269223884192</v>
      </c>
      <c r="D110" s="805">
        <f t="shared" si="29"/>
        <v>0.9525633144446175</v>
      </c>
      <c r="E110" s="805">
        <f t="shared" si="29"/>
        <v>-1.3583079494851376</v>
      </c>
      <c r="F110" s="805">
        <f t="shared" si="29"/>
        <v>-8.6292128961477204</v>
      </c>
      <c r="G110" s="805">
        <f t="shared" si="29"/>
        <v>-10.104274535071383</v>
      </c>
      <c r="H110" s="805">
        <f t="shared" si="29"/>
        <v>-1.614368974677987</v>
      </c>
      <c r="I110" s="805">
        <f t="shared" si="29"/>
        <v>7.1932158536183692</v>
      </c>
      <c r="J110" s="657"/>
      <c r="K110" s="661" t="s">
        <v>525</v>
      </c>
      <c r="L110" s="805">
        <f t="shared" ref="L110:S113" si="30">L45/L39*100-100</f>
        <v>6.8457723642735573</v>
      </c>
      <c r="M110" s="805">
        <f t="shared" si="30"/>
        <v>-0.32412824503678905</v>
      </c>
      <c r="N110" s="805">
        <f t="shared" si="30"/>
        <v>4.8910899166298805</v>
      </c>
      <c r="O110" s="805">
        <f t="shared" si="30"/>
        <v>3.5971432648717325</v>
      </c>
      <c r="P110" s="805">
        <f t="shared" si="30"/>
        <v>-1.233609692478737</v>
      </c>
      <c r="Q110" s="805">
        <f t="shared" si="30"/>
        <v>1.0544815465721058E-2</v>
      </c>
      <c r="R110" s="805">
        <f t="shared" si="30"/>
        <v>-0.8605211115234539</v>
      </c>
      <c r="S110" s="805">
        <f t="shared" si="30"/>
        <v>-0.87097408437922752</v>
      </c>
      <c r="U110" s="672"/>
      <c r="V110" s="672"/>
    </row>
    <row r="111" spans="1:22" s="678" customFormat="1" ht="11.25" hidden="1" customHeight="1">
      <c r="A111" s="657"/>
      <c r="B111" s="661" t="s">
        <v>526</v>
      </c>
      <c r="C111" s="805">
        <f t="shared" si="29"/>
        <v>-1.6776413991845374</v>
      </c>
      <c r="D111" s="805">
        <f t="shared" si="29"/>
        <v>-2.5563494320977611</v>
      </c>
      <c r="E111" s="805">
        <f t="shared" si="29"/>
        <v>-0.89370113310720001</v>
      </c>
      <c r="F111" s="805">
        <f t="shared" si="29"/>
        <v>8.2102979621405154</v>
      </c>
      <c r="G111" s="805">
        <f t="shared" si="29"/>
        <v>19.704785541508159</v>
      </c>
      <c r="H111" s="805">
        <f t="shared" si="29"/>
        <v>10.62236015964875</v>
      </c>
      <c r="I111" s="805">
        <f t="shared" si="29"/>
        <v>0.66793764144892975</v>
      </c>
      <c r="J111" s="657"/>
      <c r="K111" s="661" t="s">
        <v>526</v>
      </c>
      <c r="L111" s="805">
        <f t="shared" si="30"/>
        <v>-3.6928164626615967E-2</v>
      </c>
      <c r="M111" s="805">
        <f t="shared" si="30"/>
        <v>-0.70018898031473498</v>
      </c>
      <c r="N111" s="805">
        <f t="shared" si="30"/>
        <v>-1.2637173533289143</v>
      </c>
      <c r="O111" s="805">
        <f t="shared" si="30"/>
        <v>-0.68403135379244873</v>
      </c>
      <c r="P111" s="805">
        <f t="shared" si="30"/>
        <v>0.58710535174886047</v>
      </c>
      <c r="Q111" s="805">
        <f t="shared" si="30"/>
        <v>-0.29103608847496787</v>
      </c>
      <c r="R111" s="805">
        <f t="shared" si="30"/>
        <v>-2.6509391441103674</v>
      </c>
      <c r="S111" s="805">
        <f t="shared" si="30"/>
        <v>-2.3667912723768865</v>
      </c>
      <c r="U111" s="672"/>
      <c r="V111" s="672"/>
    </row>
    <row r="112" spans="1:22" s="678" customFormat="1" ht="11.25" hidden="1" customHeight="1">
      <c r="A112" s="657"/>
      <c r="B112" s="661" t="s">
        <v>527</v>
      </c>
      <c r="C112" s="805">
        <f t="shared" si="29"/>
        <v>-0.15399635816709178</v>
      </c>
      <c r="D112" s="805">
        <f t="shared" si="29"/>
        <v>-0.75612599364642108</v>
      </c>
      <c r="E112" s="805">
        <f t="shared" si="29"/>
        <v>-0.60305832333487785</v>
      </c>
      <c r="F112" s="805">
        <f t="shared" si="29"/>
        <v>-15.774047310453383</v>
      </c>
      <c r="G112" s="805">
        <f t="shared" si="29"/>
        <v>-24.691704856734901</v>
      </c>
      <c r="H112" s="805">
        <f t="shared" si="29"/>
        <v>-10.58777878019572</v>
      </c>
      <c r="I112" s="805">
        <f t="shared" si="29"/>
        <v>0.36292859985329073</v>
      </c>
      <c r="J112" s="657"/>
      <c r="K112" s="661" t="s">
        <v>527</v>
      </c>
      <c r="L112" s="805">
        <f t="shared" si="30"/>
        <v>1.7322663064001063</v>
      </c>
      <c r="M112" s="805">
        <f t="shared" si="30"/>
        <v>1.3643859596867287</v>
      </c>
      <c r="N112" s="805">
        <f t="shared" si="30"/>
        <v>-3.6506659912680277</v>
      </c>
      <c r="O112" s="805">
        <f t="shared" si="30"/>
        <v>-3.3521014882947071</v>
      </c>
      <c r="P112" s="805">
        <f t="shared" si="30"/>
        <v>0.30987708015321402</v>
      </c>
      <c r="Q112" s="805">
        <f t="shared" si="30"/>
        <v>-2.2463254552737766</v>
      </c>
      <c r="R112" s="805">
        <f t="shared" si="30"/>
        <v>-2.8661455235798883</v>
      </c>
      <c r="S112" s="805">
        <f t="shared" si="30"/>
        <v>-0.63406319117191856</v>
      </c>
      <c r="U112" s="672"/>
      <c r="V112" s="672"/>
    </row>
    <row r="113" spans="1:248" s="678" customFormat="1" ht="11.25" hidden="1" customHeight="1">
      <c r="A113" s="634"/>
      <c r="B113" s="661" t="s">
        <v>528</v>
      </c>
      <c r="C113" s="805">
        <f t="shared" si="29"/>
        <v>0.25904009094639946</v>
      </c>
      <c r="D113" s="805">
        <f t="shared" si="29"/>
        <v>0.1955949587805037</v>
      </c>
      <c r="E113" s="805">
        <f t="shared" si="29"/>
        <v>-6.3281208465951977E-2</v>
      </c>
      <c r="F113" s="805">
        <f t="shared" si="29"/>
        <v>-3.2822493997540505</v>
      </c>
      <c r="G113" s="805">
        <f t="shared" si="29"/>
        <v>-14.444834484696202</v>
      </c>
      <c r="H113" s="805">
        <f t="shared" si="29"/>
        <v>-11.541402705982449</v>
      </c>
      <c r="I113" s="805">
        <f t="shared" si="29"/>
        <v>1.1930218696798676</v>
      </c>
      <c r="J113" s="634"/>
      <c r="K113" s="661" t="s">
        <v>528</v>
      </c>
      <c r="L113" s="805">
        <f t="shared" si="30"/>
        <v>1.1631838485885737</v>
      </c>
      <c r="M113" s="805">
        <f t="shared" si="30"/>
        <v>-2.9486243754746511E-2</v>
      </c>
      <c r="N113" s="805">
        <f t="shared" si="30"/>
        <v>-2.0049639766955778</v>
      </c>
      <c r="O113" s="805">
        <f t="shared" si="30"/>
        <v>-3.0927933776301586</v>
      </c>
      <c r="P113" s="805">
        <f t="shared" si="30"/>
        <v>-1.1100862299554564</v>
      </c>
      <c r="Q113" s="805">
        <f t="shared" si="30"/>
        <v>0.92755076460264263</v>
      </c>
      <c r="R113" s="805">
        <f t="shared" si="30"/>
        <v>-1.9667528247627502</v>
      </c>
      <c r="S113" s="805">
        <f t="shared" si="30"/>
        <v>-2.8677041773419063</v>
      </c>
      <c r="U113" s="672"/>
      <c r="V113" s="672"/>
    </row>
    <row r="114" spans="1:248" s="678" customFormat="1" ht="11.25" hidden="1" customHeight="1">
      <c r="A114" s="657"/>
      <c r="B114" s="661"/>
      <c r="C114" s="805"/>
      <c r="D114" s="805"/>
      <c r="E114" s="805"/>
      <c r="F114" s="805"/>
      <c r="G114" s="805"/>
      <c r="H114" s="805"/>
      <c r="I114" s="805"/>
      <c r="J114" s="657"/>
      <c r="K114" s="661"/>
      <c r="L114" s="805"/>
      <c r="M114" s="805"/>
      <c r="N114" s="805"/>
      <c r="O114" s="805"/>
      <c r="P114" s="805"/>
      <c r="Q114" s="805"/>
      <c r="R114" s="805"/>
      <c r="S114" s="805"/>
      <c r="U114" s="672"/>
      <c r="V114" s="672"/>
    </row>
    <row r="115" spans="1:248" s="678" customFormat="1" ht="11.25" hidden="1" customHeight="1">
      <c r="A115" s="1133">
        <v>2010</v>
      </c>
      <c r="B115" s="1134"/>
      <c r="C115" s="805"/>
      <c r="D115" s="805"/>
      <c r="E115" s="805"/>
      <c r="F115" s="805"/>
      <c r="G115" s="805"/>
      <c r="H115" s="805"/>
      <c r="I115" s="805"/>
      <c r="J115" s="1133">
        <v>2010</v>
      </c>
      <c r="K115" s="1134"/>
      <c r="L115" s="805"/>
      <c r="M115" s="805"/>
      <c r="N115" s="805"/>
      <c r="O115" s="805"/>
      <c r="P115" s="805"/>
      <c r="Q115" s="805"/>
      <c r="R115" s="805"/>
      <c r="S115" s="805"/>
      <c r="U115" s="672"/>
      <c r="V115" s="672"/>
    </row>
    <row r="116" spans="1:248" s="678" customFormat="1" ht="11.25" hidden="1" customHeight="1">
      <c r="A116" s="657"/>
      <c r="B116" s="661" t="s">
        <v>525</v>
      </c>
      <c r="C116" s="805">
        <f t="shared" ref="C116:I119" si="31">C51/C45*100-100</f>
        <v>0.97098134784003776</v>
      </c>
      <c r="D116" s="805">
        <f t="shared" si="31"/>
        <v>0.67476091133087834</v>
      </c>
      <c r="E116" s="805">
        <f t="shared" si="31"/>
        <v>-0.29337185056043324</v>
      </c>
      <c r="F116" s="805">
        <f t="shared" si="31"/>
        <v>-12.95911147323055</v>
      </c>
      <c r="G116" s="805">
        <f t="shared" si="31"/>
        <v>-5.901437868253808</v>
      </c>
      <c r="H116" s="805">
        <f t="shared" si="31"/>
        <v>8.1084576736669476</v>
      </c>
      <c r="I116" s="805">
        <f t="shared" si="31"/>
        <v>1.6776195269895453</v>
      </c>
      <c r="J116" s="657"/>
      <c r="K116" s="661" t="s">
        <v>525</v>
      </c>
      <c r="L116" s="805">
        <f t="shared" ref="L116:S119" si="32">L51/L45*100-100</f>
        <v>1.9501224811303786</v>
      </c>
      <c r="M116" s="805">
        <f t="shared" si="32"/>
        <v>0.26800681940484594</v>
      </c>
      <c r="N116" s="805">
        <f t="shared" si="32"/>
        <v>-1.7061879245664358</v>
      </c>
      <c r="O116" s="805">
        <f t="shared" si="32"/>
        <v>-1.067161928046815</v>
      </c>
      <c r="P116" s="805">
        <f t="shared" si="32"/>
        <v>0.65011823534652535</v>
      </c>
      <c r="Q116" s="805">
        <f t="shared" si="32"/>
        <v>1.1246617228411822</v>
      </c>
      <c r="R116" s="805">
        <f t="shared" si="32"/>
        <v>3.5691936032782365</v>
      </c>
      <c r="S116" s="805">
        <f t="shared" si="32"/>
        <v>2.4173449273303476</v>
      </c>
      <c r="U116" s="672"/>
      <c r="V116" s="672"/>
    </row>
    <row r="117" spans="1:248" s="657" customFormat="1" ht="11.25" hidden="1" customHeight="1">
      <c r="B117" s="661" t="s">
        <v>526</v>
      </c>
      <c r="C117" s="805">
        <f t="shared" si="31"/>
        <v>-0.1236256799069082</v>
      </c>
      <c r="D117" s="805">
        <f t="shared" si="31"/>
        <v>0.50878852228122184</v>
      </c>
      <c r="E117" s="805">
        <f t="shared" si="31"/>
        <v>0.63319699627993487</v>
      </c>
      <c r="F117" s="805">
        <f t="shared" si="31"/>
        <v>-1.4200705487264713</v>
      </c>
      <c r="G117" s="805">
        <f t="shared" si="31"/>
        <v>-2.7861785562012926</v>
      </c>
      <c r="H117" s="805">
        <f t="shared" si="31"/>
        <v>-1.3857871628423908</v>
      </c>
      <c r="I117" s="805">
        <f t="shared" si="31"/>
        <v>0.4361942765030733</v>
      </c>
      <c r="K117" s="661" t="s">
        <v>526</v>
      </c>
      <c r="L117" s="805">
        <f t="shared" si="32"/>
        <v>-0.33603966062689494</v>
      </c>
      <c r="M117" s="805">
        <f t="shared" si="32"/>
        <v>-0.76888012602707079</v>
      </c>
      <c r="N117" s="805">
        <f t="shared" si="32"/>
        <v>2.4432113290981903</v>
      </c>
      <c r="O117" s="805">
        <f t="shared" si="32"/>
        <v>2.1265345630545767</v>
      </c>
      <c r="P117" s="805">
        <f t="shared" si="32"/>
        <v>-0.309124208363869</v>
      </c>
      <c r="Q117" s="805">
        <f t="shared" si="32"/>
        <v>2.6756178244794739</v>
      </c>
      <c r="R117" s="805">
        <f t="shared" si="32"/>
        <v>4.0997775943164783</v>
      </c>
      <c r="S117" s="805">
        <f t="shared" si="32"/>
        <v>1.3870476750104075</v>
      </c>
      <c r="T117" s="802"/>
      <c r="U117" s="802"/>
      <c r="V117" s="654"/>
      <c r="W117" s="654"/>
      <c r="X117" s="654"/>
      <c r="Y117" s="654"/>
      <c r="Z117" s="654"/>
      <c r="AA117" s="654"/>
      <c r="AB117" s="654"/>
      <c r="AC117" s="654"/>
      <c r="AD117" s="654"/>
      <c r="AE117" s="654"/>
      <c r="AF117" s="654"/>
      <c r="AG117" s="654"/>
      <c r="AH117" s="654"/>
      <c r="AI117" s="654"/>
      <c r="AJ117" s="654"/>
      <c r="AK117" s="654"/>
      <c r="AL117" s="654"/>
      <c r="AM117" s="654"/>
      <c r="AN117" s="654"/>
      <c r="AO117" s="654"/>
      <c r="AP117" s="654"/>
      <c r="AQ117" s="654"/>
      <c r="AR117" s="654"/>
      <c r="AS117" s="654"/>
      <c r="AT117" s="654"/>
      <c r="AU117" s="654"/>
      <c r="AV117" s="654"/>
      <c r="AW117" s="654"/>
      <c r="AX117" s="654"/>
      <c r="AY117" s="654"/>
      <c r="AZ117" s="654"/>
      <c r="BA117" s="654"/>
      <c r="BB117" s="654"/>
      <c r="BC117" s="654"/>
      <c r="BD117" s="654"/>
      <c r="BE117" s="654"/>
      <c r="BF117" s="654"/>
      <c r="BG117" s="654"/>
      <c r="BH117" s="654"/>
      <c r="BI117" s="654"/>
      <c r="BJ117" s="654"/>
      <c r="BK117" s="654"/>
      <c r="BL117" s="654"/>
      <c r="BM117" s="654"/>
      <c r="BN117" s="654"/>
      <c r="BO117" s="654"/>
      <c r="BP117" s="654"/>
      <c r="BQ117" s="654"/>
      <c r="BR117" s="654"/>
      <c r="BS117" s="654"/>
      <c r="BT117" s="654"/>
      <c r="BU117" s="654"/>
      <c r="BV117" s="654"/>
      <c r="BW117" s="654"/>
      <c r="BX117" s="654"/>
      <c r="BY117" s="654"/>
      <c r="BZ117" s="654"/>
      <c r="CA117" s="654"/>
      <c r="CB117" s="654"/>
      <c r="CC117" s="654"/>
      <c r="CD117" s="654"/>
      <c r="CE117" s="654"/>
      <c r="CF117" s="654"/>
      <c r="CG117" s="654"/>
      <c r="CH117" s="654"/>
      <c r="CI117" s="654"/>
      <c r="CJ117" s="654"/>
      <c r="CK117" s="654"/>
      <c r="CL117" s="654"/>
      <c r="CM117" s="654"/>
      <c r="CN117" s="654"/>
      <c r="CO117" s="654"/>
      <c r="CP117" s="654"/>
      <c r="CQ117" s="654"/>
      <c r="CR117" s="654"/>
      <c r="CS117" s="654"/>
      <c r="CT117" s="654"/>
      <c r="CU117" s="654"/>
      <c r="CV117" s="654"/>
      <c r="CW117" s="654"/>
      <c r="CX117" s="654"/>
      <c r="CY117" s="654"/>
      <c r="CZ117" s="654"/>
      <c r="DA117" s="654"/>
      <c r="DB117" s="654"/>
      <c r="DC117" s="654"/>
      <c r="DD117" s="654"/>
      <c r="DE117" s="654"/>
      <c r="DF117" s="654"/>
      <c r="DG117" s="654"/>
      <c r="DH117" s="654"/>
      <c r="DI117" s="654"/>
      <c r="DJ117" s="654"/>
      <c r="DK117" s="654"/>
      <c r="DL117" s="654"/>
      <c r="DM117" s="654"/>
      <c r="DN117" s="654"/>
      <c r="DO117" s="654"/>
      <c r="DP117" s="654"/>
      <c r="DQ117" s="654"/>
      <c r="DR117" s="654"/>
      <c r="DS117" s="654"/>
      <c r="DT117" s="654"/>
      <c r="DU117" s="654"/>
      <c r="DV117" s="654"/>
      <c r="DW117" s="654"/>
      <c r="DX117" s="654"/>
      <c r="DY117" s="654"/>
      <c r="DZ117" s="654"/>
      <c r="EA117" s="654"/>
      <c r="EB117" s="654"/>
      <c r="EC117" s="654"/>
      <c r="ED117" s="654"/>
      <c r="EE117" s="654"/>
      <c r="EF117" s="654"/>
      <c r="EG117" s="654"/>
      <c r="EH117" s="654"/>
      <c r="EI117" s="654"/>
      <c r="EJ117" s="654"/>
      <c r="EK117" s="654"/>
      <c r="EL117" s="654"/>
      <c r="EM117" s="654"/>
      <c r="EN117" s="654"/>
      <c r="EO117" s="654"/>
      <c r="EP117" s="654"/>
      <c r="EQ117" s="654"/>
      <c r="ER117" s="654"/>
      <c r="ES117" s="654"/>
      <c r="ET117" s="654"/>
      <c r="EU117" s="654"/>
      <c r="EV117" s="654"/>
      <c r="EW117" s="654"/>
      <c r="EX117" s="654"/>
      <c r="EY117" s="654"/>
      <c r="EZ117" s="654"/>
      <c r="FA117" s="654"/>
      <c r="FB117" s="654"/>
      <c r="FC117" s="654"/>
      <c r="FD117" s="654"/>
      <c r="FE117" s="654"/>
      <c r="FF117" s="654"/>
      <c r="FG117" s="654"/>
      <c r="FH117" s="654"/>
      <c r="FI117" s="654"/>
      <c r="FJ117" s="654"/>
      <c r="FK117" s="654"/>
      <c r="FL117" s="654"/>
      <c r="FM117" s="654"/>
      <c r="FN117" s="654"/>
      <c r="FO117" s="654"/>
      <c r="FP117" s="654"/>
      <c r="FQ117" s="654"/>
      <c r="FR117" s="654"/>
      <c r="FS117" s="654"/>
      <c r="FT117" s="654"/>
      <c r="FU117" s="654"/>
      <c r="FV117" s="654"/>
      <c r="FW117" s="654"/>
      <c r="FX117" s="654"/>
      <c r="FY117" s="654"/>
      <c r="FZ117" s="654"/>
      <c r="GA117" s="654"/>
      <c r="GB117" s="654"/>
      <c r="GC117" s="654"/>
      <c r="GD117" s="654"/>
      <c r="GE117" s="654"/>
      <c r="GF117" s="654"/>
      <c r="GG117" s="654"/>
      <c r="GH117" s="654"/>
      <c r="GI117" s="654"/>
      <c r="GJ117" s="654"/>
      <c r="GK117" s="654"/>
      <c r="GL117" s="654"/>
      <c r="GM117" s="654"/>
      <c r="GN117" s="654"/>
      <c r="GO117" s="654"/>
      <c r="GP117" s="654"/>
      <c r="GQ117" s="654"/>
      <c r="GR117" s="654"/>
      <c r="GS117" s="654"/>
      <c r="GT117" s="654"/>
      <c r="GU117" s="654"/>
      <c r="GV117" s="654"/>
      <c r="GW117" s="654"/>
      <c r="GX117" s="654"/>
      <c r="GY117" s="654"/>
      <c r="GZ117" s="654"/>
      <c r="HA117" s="654"/>
      <c r="HB117" s="654"/>
      <c r="HC117" s="654"/>
      <c r="HD117" s="654"/>
      <c r="HE117" s="654"/>
      <c r="HF117" s="654"/>
      <c r="HG117" s="654"/>
      <c r="HH117" s="654"/>
      <c r="HI117" s="654"/>
      <c r="HJ117" s="654"/>
      <c r="HK117" s="654"/>
      <c r="HL117" s="654"/>
      <c r="HM117" s="654"/>
      <c r="HN117" s="654"/>
      <c r="HO117" s="654"/>
      <c r="HP117" s="654"/>
      <c r="HQ117" s="654"/>
      <c r="HR117" s="654"/>
      <c r="HS117" s="654"/>
      <c r="HT117" s="654"/>
      <c r="HU117" s="654"/>
      <c r="HV117" s="654"/>
      <c r="HW117" s="654"/>
      <c r="HX117" s="654"/>
      <c r="HY117" s="654"/>
      <c r="HZ117" s="654"/>
      <c r="IA117" s="654"/>
      <c r="IB117" s="654"/>
      <c r="IC117" s="654"/>
      <c r="ID117" s="654"/>
      <c r="IE117" s="654"/>
      <c r="IF117" s="654"/>
      <c r="IG117" s="654"/>
      <c r="IH117" s="654"/>
      <c r="II117" s="654"/>
      <c r="IJ117" s="654"/>
      <c r="IK117" s="654"/>
      <c r="IL117" s="654"/>
      <c r="IM117" s="654"/>
      <c r="IN117" s="654"/>
    </row>
    <row r="118" spans="1:248" s="657" customFormat="1" ht="11.25" hidden="1" customHeight="1">
      <c r="B118" s="663" t="s">
        <v>527</v>
      </c>
      <c r="C118" s="805">
        <f t="shared" si="31"/>
        <v>-1.8923006474898045</v>
      </c>
      <c r="D118" s="805">
        <f t="shared" si="31"/>
        <v>-1.4570290277778071</v>
      </c>
      <c r="E118" s="805">
        <f t="shared" si="31"/>
        <v>0.44366713579535144</v>
      </c>
      <c r="F118" s="805">
        <f t="shared" si="31"/>
        <v>-2.4832107479319916</v>
      </c>
      <c r="G118" s="805">
        <f t="shared" si="31"/>
        <v>-7.781202223392981</v>
      </c>
      <c r="H118" s="805">
        <f t="shared" si="31"/>
        <v>-5.4329018788409655</v>
      </c>
      <c r="I118" s="805">
        <f t="shared" si="31"/>
        <v>-1.0581054026548458</v>
      </c>
      <c r="K118" s="663" t="s">
        <v>527</v>
      </c>
      <c r="L118" s="805">
        <f t="shared" si="32"/>
        <v>-4.0987172625086004</v>
      </c>
      <c r="M118" s="805">
        <f t="shared" si="32"/>
        <v>-3.0731288017354643</v>
      </c>
      <c r="N118" s="805">
        <f t="shared" si="32"/>
        <v>3.6601640297269284</v>
      </c>
      <c r="O118" s="805">
        <f t="shared" si="32"/>
        <v>1.5480123390617706</v>
      </c>
      <c r="P118" s="805">
        <f t="shared" si="32"/>
        <v>-2.0375731704027089</v>
      </c>
      <c r="Q118" s="805">
        <f t="shared" si="32"/>
        <v>0.43500189131258082</v>
      </c>
      <c r="R118" s="805">
        <f t="shared" si="32"/>
        <v>1.7221495445709536</v>
      </c>
      <c r="S118" s="805">
        <f t="shared" si="32"/>
        <v>1.2815727873946514</v>
      </c>
      <c r="T118" s="802"/>
      <c r="U118" s="802"/>
      <c r="V118" s="654"/>
      <c r="W118" s="654"/>
      <c r="X118" s="654"/>
      <c r="Y118" s="654"/>
      <c r="Z118" s="654"/>
      <c r="AA118" s="654"/>
      <c r="AB118" s="654"/>
      <c r="AC118" s="654"/>
      <c r="AD118" s="654"/>
      <c r="AE118" s="654"/>
      <c r="AF118" s="654"/>
      <c r="AG118" s="654"/>
      <c r="AH118" s="654"/>
      <c r="AI118" s="654"/>
      <c r="AJ118" s="654"/>
      <c r="AK118" s="654"/>
      <c r="AL118" s="654"/>
      <c r="AM118" s="654"/>
      <c r="AN118" s="654"/>
      <c r="AO118" s="654"/>
      <c r="AP118" s="654"/>
      <c r="AQ118" s="654"/>
      <c r="AR118" s="654"/>
      <c r="AS118" s="654"/>
      <c r="AT118" s="654"/>
      <c r="AU118" s="654"/>
      <c r="AV118" s="654"/>
      <c r="AW118" s="654"/>
      <c r="AX118" s="654"/>
      <c r="AY118" s="654"/>
      <c r="AZ118" s="654"/>
      <c r="BA118" s="654"/>
      <c r="BB118" s="654"/>
      <c r="BC118" s="654"/>
      <c r="BD118" s="654"/>
      <c r="BE118" s="654"/>
      <c r="BF118" s="654"/>
      <c r="BG118" s="654"/>
      <c r="BH118" s="654"/>
      <c r="BI118" s="654"/>
      <c r="BJ118" s="654"/>
      <c r="BK118" s="654"/>
      <c r="BL118" s="654"/>
      <c r="BM118" s="654"/>
      <c r="BN118" s="654"/>
      <c r="BO118" s="654"/>
      <c r="BP118" s="654"/>
      <c r="BQ118" s="654"/>
      <c r="BR118" s="654"/>
      <c r="BS118" s="654"/>
      <c r="BT118" s="654"/>
      <c r="BU118" s="654"/>
      <c r="BV118" s="654"/>
      <c r="BW118" s="654"/>
      <c r="BX118" s="654"/>
      <c r="BY118" s="654"/>
      <c r="BZ118" s="654"/>
      <c r="CA118" s="654"/>
      <c r="CB118" s="654"/>
      <c r="CC118" s="654"/>
      <c r="CD118" s="654"/>
      <c r="CE118" s="654"/>
      <c r="CF118" s="654"/>
      <c r="CG118" s="654"/>
      <c r="CH118" s="654"/>
      <c r="CI118" s="654"/>
      <c r="CJ118" s="654"/>
      <c r="CK118" s="654"/>
      <c r="CL118" s="654"/>
      <c r="CM118" s="654"/>
      <c r="CN118" s="654"/>
      <c r="CO118" s="654"/>
      <c r="CP118" s="654"/>
      <c r="CQ118" s="654"/>
      <c r="CR118" s="654"/>
      <c r="CS118" s="654"/>
      <c r="CT118" s="654"/>
      <c r="CU118" s="654"/>
      <c r="CV118" s="654"/>
      <c r="CW118" s="654"/>
      <c r="CX118" s="654"/>
      <c r="CY118" s="654"/>
      <c r="CZ118" s="654"/>
      <c r="DA118" s="654"/>
      <c r="DB118" s="654"/>
      <c r="DC118" s="654"/>
      <c r="DD118" s="654"/>
      <c r="DE118" s="654"/>
      <c r="DF118" s="654"/>
      <c r="DG118" s="654"/>
      <c r="DH118" s="654"/>
      <c r="DI118" s="654"/>
      <c r="DJ118" s="654"/>
      <c r="DK118" s="654"/>
      <c r="DL118" s="654"/>
      <c r="DM118" s="654"/>
      <c r="DN118" s="654"/>
      <c r="DO118" s="654"/>
      <c r="DP118" s="654"/>
      <c r="DQ118" s="654"/>
      <c r="DR118" s="654"/>
      <c r="DS118" s="654"/>
      <c r="DT118" s="654"/>
      <c r="DU118" s="654"/>
      <c r="DV118" s="654"/>
      <c r="DW118" s="654"/>
      <c r="DX118" s="654"/>
      <c r="DY118" s="654"/>
      <c r="DZ118" s="654"/>
      <c r="EA118" s="654"/>
      <c r="EB118" s="654"/>
      <c r="EC118" s="654"/>
      <c r="ED118" s="654"/>
      <c r="EE118" s="654"/>
      <c r="EF118" s="654"/>
      <c r="EG118" s="654"/>
      <c r="EH118" s="654"/>
      <c r="EI118" s="654"/>
      <c r="EJ118" s="654"/>
      <c r="EK118" s="654"/>
      <c r="EL118" s="654"/>
      <c r="EM118" s="654"/>
      <c r="EN118" s="654"/>
      <c r="EO118" s="654"/>
      <c r="EP118" s="654"/>
      <c r="EQ118" s="654"/>
      <c r="ER118" s="654"/>
      <c r="ES118" s="654"/>
      <c r="ET118" s="654"/>
      <c r="EU118" s="654"/>
      <c r="EV118" s="654"/>
      <c r="EW118" s="654"/>
      <c r="EX118" s="654"/>
      <c r="EY118" s="654"/>
      <c r="EZ118" s="654"/>
      <c r="FA118" s="654"/>
      <c r="FB118" s="654"/>
      <c r="FC118" s="654"/>
      <c r="FD118" s="654"/>
      <c r="FE118" s="654"/>
      <c r="FF118" s="654"/>
      <c r="FG118" s="654"/>
      <c r="FH118" s="654"/>
      <c r="FI118" s="654"/>
      <c r="FJ118" s="654"/>
      <c r="FK118" s="654"/>
      <c r="FL118" s="654"/>
      <c r="FM118" s="654"/>
      <c r="FN118" s="654"/>
      <c r="FO118" s="654"/>
      <c r="FP118" s="654"/>
      <c r="FQ118" s="654"/>
      <c r="FR118" s="654"/>
      <c r="FS118" s="654"/>
      <c r="FT118" s="654"/>
      <c r="FU118" s="654"/>
      <c r="FV118" s="654"/>
      <c r="FW118" s="654"/>
      <c r="FX118" s="654"/>
      <c r="FY118" s="654"/>
      <c r="FZ118" s="654"/>
      <c r="GA118" s="654"/>
      <c r="GB118" s="654"/>
      <c r="GC118" s="654"/>
      <c r="GD118" s="654"/>
      <c r="GE118" s="654"/>
      <c r="GF118" s="654"/>
      <c r="GG118" s="654"/>
      <c r="GH118" s="654"/>
      <c r="GI118" s="654"/>
      <c r="GJ118" s="654"/>
      <c r="GK118" s="654"/>
      <c r="GL118" s="654"/>
      <c r="GM118" s="654"/>
      <c r="GN118" s="654"/>
      <c r="GO118" s="654"/>
      <c r="GP118" s="654"/>
      <c r="GQ118" s="654"/>
      <c r="GR118" s="654"/>
      <c r="GS118" s="654"/>
      <c r="GT118" s="654"/>
      <c r="GU118" s="654"/>
      <c r="GV118" s="654"/>
      <c r="GW118" s="654"/>
      <c r="GX118" s="654"/>
      <c r="GY118" s="654"/>
      <c r="GZ118" s="654"/>
      <c r="HA118" s="654"/>
      <c r="HB118" s="654"/>
      <c r="HC118" s="654"/>
      <c r="HD118" s="654"/>
      <c r="HE118" s="654"/>
      <c r="HF118" s="654"/>
      <c r="HG118" s="654"/>
      <c r="HH118" s="654"/>
      <c r="HI118" s="654"/>
      <c r="HJ118" s="654"/>
      <c r="HK118" s="654"/>
      <c r="HL118" s="654"/>
      <c r="HM118" s="654"/>
      <c r="HN118" s="654"/>
      <c r="HO118" s="654"/>
      <c r="HP118" s="654"/>
      <c r="HQ118" s="654"/>
      <c r="HR118" s="654"/>
      <c r="HS118" s="654"/>
      <c r="HT118" s="654"/>
      <c r="HU118" s="654"/>
      <c r="HV118" s="654"/>
      <c r="HW118" s="654"/>
      <c r="HX118" s="654"/>
      <c r="HY118" s="654"/>
      <c r="HZ118" s="654"/>
      <c r="IA118" s="654"/>
      <c r="IB118" s="654"/>
      <c r="IC118" s="654"/>
      <c r="ID118" s="654"/>
      <c r="IE118" s="654"/>
      <c r="IF118" s="654"/>
      <c r="IG118" s="654"/>
      <c r="IH118" s="654"/>
      <c r="II118" s="654"/>
      <c r="IJ118" s="654"/>
      <c r="IK118" s="654"/>
      <c r="IL118" s="654"/>
      <c r="IM118" s="654"/>
      <c r="IN118" s="654"/>
    </row>
    <row r="119" spans="1:248" s="657" customFormat="1" ht="11.25" hidden="1" customHeight="1">
      <c r="B119" s="661" t="s">
        <v>528</v>
      </c>
      <c r="C119" s="805">
        <f t="shared" si="31"/>
        <v>-1.4962661188651651</v>
      </c>
      <c r="D119" s="805">
        <f t="shared" si="31"/>
        <v>-2.2855843408666914</v>
      </c>
      <c r="E119" s="805">
        <f t="shared" si="31"/>
        <v>-0.80130792093018499</v>
      </c>
      <c r="F119" s="805">
        <f t="shared" si="31"/>
        <v>0.70102547032473694</v>
      </c>
      <c r="G119" s="805">
        <f t="shared" si="31"/>
        <v>-6.6344199531972663</v>
      </c>
      <c r="H119" s="805">
        <f t="shared" si="31"/>
        <v>-7.2843800639186753</v>
      </c>
      <c r="I119" s="805">
        <f t="shared" si="31"/>
        <v>0.32132996530090452</v>
      </c>
      <c r="K119" s="661" t="s">
        <v>528</v>
      </c>
      <c r="L119" s="805">
        <f t="shared" si="32"/>
        <v>-0.72089764562515768</v>
      </c>
      <c r="M119" s="805">
        <f t="shared" si="32"/>
        <v>-1.0388893481441528</v>
      </c>
      <c r="N119" s="805">
        <f t="shared" si="32"/>
        <v>3.6440609238389499</v>
      </c>
      <c r="O119" s="805">
        <f t="shared" si="32"/>
        <v>1.7974602143143272</v>
      </c>
      <c r="P119" s="805">
        <f t="shared" si="32"/>
        <v>-1.7816753734510371</v>
      </c>
      <c r="Q119" s="805">
        <f t="shared" si="32"/>
        <v>5.029806259314455</v>
      </c>
      <c r="R119" s="805">
        <f t="shared" si="32"/>
        <v>5.6822159298899777</v>
      </c>
      <c r="S119" s="805">
        <f t="shared" si="32"/>
        <v>0.6211662134887348</v>
      </c>
      <c r="T119" s="802"/>
      <c r="U119" s="802"/>
      <c r="V119" s="654"/>
      <c r="W119" s="654"/>
      <c r="X119" s="654"/>
      <c r="Y119" s="654"/>
      <c r="Z119" s="654"/>
      <c r="AA119" s="654"/>
      <c r="AB119" s="654"/>
      <c r="AC119" s="654"/>
      <c r="AD119" s="654"/>
      <c r="AE119" s="654"/>
      <c r="AF119" s="654"/>
      <c r="AG119" s="654"/>
      <c r="AH119" s="654"/>
      <c r="AI119" s="654"/>
      <c r="AJ119" s="654"/>
      <c r="AK119" s="654"/>
      <c r="AL119" s="654"/>
      <c r="AM119" s="654"/>
      <c r="AN119" s="654"/>
      <c r="AO119" s="654"/>
      <c r="AP119" s="654"/>
      <c r="AQ119" s="654"/>
      <c r="AR119" s="654"/>
      <c r="AS119" s="654"/>
      <c r="AT119" s="654"/>
      <c r="AU119" s="654"/>
      <c r="AV119" s="654"/>
      <c r="AW119" s="654"/>
      <c r="AX119" s="654"/>
      <c r="AY119" s="654"/>
      <c r="AZ119" s="654"/>
      <c r="BA119" s="654"/>
      <c r="BB119" s="654"/>
      <c r="BC119" s="654"/>
      <c r="BD119" s="654"/>
      <c r="BE119" s="654"/>
      <c r="BF119" s="654"/>
      <c r="BG119" s="654"/>
      <c r="BH119" s="654"/>
      <c r="BI119" s="654"/>
      <c r="BJ119" s="654"/>
      <c r="BK119" s="654"/>
      <c r="BL119" s="654"/>
      <c r="BM119" s="654"/>
      <c r="BN119" s="654"/>
      <c r="BO119" s="654"/>
      <c r="BP119" s="654"/>
      <c r="BQ119" s="654"/>
      <c r="BR119" s="654"/>
      <c r="BS119" s="654"/>
      <c r="BT119" s="654"/>
      <c r="BU119" s="654"/>
      <c r="BV119" s="654"/>
      <c r="BW119" s="654"/>
      <c r="BX119" s="654"/>
      <c r="BY119" s="654"/>
      <c r="BZ119" s="654"/>
      <c r="CA119" s="654"/>
      <c r="CB119" s="654"/>
      <c r="CC119" s="654"/>
      <c r="CD119" s="654"/>
      <c r="CE119" s="654"/>
      <c r="CF119" s="654"/>
      <c r="CG119" s="654"/>
      <c r="CH119" s="654"/>
      <c r="CI119" s="654"/>
      <c r="CJ119" s="654"/>
      <c r="CK119" s="654"/>
      <c r="CL119" s="654"/>
      <c r="CM119" s="654"/>
      <c r="CN119" s="654"/>
      <c r="CO119" s="654"/>
      <c r="CP119" s="654"/>
      <c r="CQ119" s="654"/>
      <c r="CR119" s="654"/>
      <c r="CS119" s="654"/>
      <c r="CT119" s="654"/>
      <c r="CU119" s="654"/>
      <c r="CV119" s="654"/>
      <c r="CW119" s="654"/>
      <c r="CX119" s="654"/>
      <c r="CY119" s="654"/>
      <c r="CZ119" s="654"/>
      <c r="DA119" s="654"/>
      <c r="DB119" s="654"/>
      <c r="DC119" s="654"/>
      <c r="DD119" s="654"/>
      <c r="DE119" s="654"/>
      <c r="DF119" s="654"/>
      <c r="DG119" s="654"/>
      <c r="DH119" s="654"/>
      <c r="DI119" s="654"/>
      <c r="DJ119" s="654"/>
      <c r="DK119" s="654"/>
      <c r="DL119" s="654"/>
      <c r="DM119" s="654"/>
      <c r="DN119" s="654"/>
      <c r="DO119" s="654"/>
      <c r="DP119" s="654"/>
      <c r="DQ119" s="654"/>
      <c r="DR119" s="654"/>
      <c r="DS119" s="654"/>
      <c r="DT119" s="654"/>
      <c r="DU119" s="654"/>
      <c r="DV119" s="654"/>
      <c r="DW119" s="654"/>
      <c r="DX119" s="654"/>
      <c r="DY119" s="654"/>
      <c r="DZ119" s="654"/>
      <c r="EA119" s="654"/>
      <c r="EB119" s="654"/>
      <c r="EC119" s="654"/>
      <c r="ED119" s="654"/>
      <c r="EE119" s="654"/>
      <c r="EF119" s="654"/>
      <c r="EG119" s="654"/>
      <c r="EH119" s="654"/>
      <c r="EI119" s="654"/>
      <c r="EJ119" s="654"/>
      <c r="EK119" s="654"/>
      <c r="EL119" s="654"/>
      <c r="EM119" s="654"/>
      <c r="EN119" s="654"/>
      <c r="EO119" s="654"/>
      <c r="EP119" s="654"/>
      <c r="EQ119" s="654"/>
      <c r="ER119" s="654"/>
      <c r="ES119" s="654"/>
      <c r="ET119" s="654"/>
      <c r="EU119" s="654"/>
      <c r="EV119" s="654"/>
      <c r="EW119" s="654"/>
      <c r="EX119" s="654"/>
      <c r="EY119" s="654"/>
      <c r="EZ119" s="654"/>
      <c r="FA119" s="654"/>
      <c r="FB119" s="654"/>
      <c r="FC119" s="654"/>
      <c r="FD119" s="654"/>
      <c r="FE119" s="654"/>
      <c r="FF119" s="654"/>
      <c r="FG119" s="654"/>
      <c r="FH119" s="654"/>
      <c r="FI119" s="654"/>
      <c r="FJ119" s="654"/>
      <c r="FK119" s="654"/>
      <c r="FL119" s="654"/>
      <c r="FM119" s="654"/>
      <c r="FN119" s="654"/>
      <c r="FO119" s="654"/>
      <c r="FP119" s="654"/>
      <c r="FQ119" s="654"/>
      <c r="FR119" s="654"/>
      <c r="FS119" s="654"/>
      <c r="FT119" s="654"/>
      <c r="FU119" s="654"/>
      <c r="FV119" s="654"/>
      <c r="FW119" s="654"/>
      <c r="FX119" s="654"/>
      <c r="FY119" s="654"/>
      <c r="FZ119" s="654"/>
      <c r="GA119" s="654"/>
      <c r="GB119" s="654"/>
      <c r="GC119" s="654"/>
      <c r="GD119" s="654"/>
      <c r="GE119" s="654"/>
      <c r="GF119" s="654"/>
      <c r="GG119" s="654"/>
      <c r="GH119" s="654"/>
      <c r="GI119" s="654"/>
      <c r="GJ119" s="654"/>
      <c r="GK119" s="654"/>
      <c r="GL119" s="654"/>
      <c r="GM119" s="654"/>
      <c r="GN119" s="654"/>
      <c r="GO119" s="654"/>
      <c r="GP119" s="654"/>
      <c r="GQ119" s="654"/>
      <c r="GR119" s="654"/>
      <c r="GS119" s="654"/>
      <c r="GT119" s="654"/>
      <c r="GU119" s="654"/>
      <c r="GV119" s="654"/>
      <c r="GW119" s="654"/>
      <c r="GX119" s="654"/>
      <c r="GY119" s="654"/>
      <c r="GZ119" s="654"/>
      <c r="HA119" s="654"/>
      <c r="HB119" s="654"/>
      <c r="HC119" s="654"/>
      <c r="HD119" s="654"/>
      <c r="HE119" s="654"/>
      <c r="HF119" s="654"/>
      <c r="HG119" s="654"/>
      <c r="HH119" s="654"/>
      <c r="HI119" s="654"/>
      <c r="HJ119" s="654"/>
      <c r="HK119" s="654"/>
      <c r="HL119" s="654"/>
      <c r="HM119" s="654"/>
      <c r="HN119" s="654"/>
      <c r="HO119" s="654"/>
      <c r="HP119" s="654"/>
      <c r="HQ119" s="654"/>
      <c r="HR119" s="654"/>
      <c r="HS119" s="654"/>
      <c r="HT119" s="654"/>
      <c r="HU119" s="654"/>
      <c r="HV119" s="654"/>
      <c r="HW119" s="654"/>
      <c r="HX119" s="654"/>
      <c r="HY119" s="654"/>
      <c r="HZ119" s="654"/>
      <c r="IA119" s="654"/>
      <c r="IB119" s="654"/>
      <c r="IC119" s="654"/>
      <c r="ID119" s="654"/>
      <c r="IE119" s="654"/>
      <c r="IF119" s="654"/>
      <c r="IG119" s="654"/>
      <c r="IH119" s="654"/>
      <c r="II119" s="654"/>
      <c r="IJ119" s="654"/>
      <c r="IK119" s="654"/>
      <c r="IL119" s="654"/>
      <c r="IM119" s="654"/>
      <c r="IN119" s="654"/>
    </row>
    <row r="120" spans="1:248" s="657" customFormat="1" ht="11.25" hidden="1" customHeight="1">
      <c r="B120" s="661"/>
      <c r="C120" s="806"/>
      <c r="D120" s="806"/>
      <c r="E120" s="806"/>
      <c r="F120" s="806"/>
      <c r="G120" s="806"/>
      <c r="H120" s="806"/>
      <c r="I120" s="806"/>
      <c r="K120" s="661"/>
      <c r="L120" s="806"/>
      <c r="M120" s="806"/>
      <c r="N120" s="806"/>
      <c r="O120" s="806"/>
      <c r="P120" s="806"/>
      <c r="Q120" s="806"/>
      <c r="R120" s="806"/>
      <c r="S120" s="806"/>
      <c r="T120" s="802"/>
      <c r="U120" s="802"/>
    </row>
    <row r="121" spans="1:248" s="657" customFormat="1" ht="11.25" hidden="1" customHeight="1">
      <c r="A121" s="665">
        <v>2011</v>
      </c>
      <c r="B121" s="666"/>
      <c r="C121" s="807"/>
      <c r="D121" s="807"/>
      <c r="E121" s="807"/>
      <c r="F121" s="807"/>
      <c r="G121" s="807"/>
      <c r="H121" s="807"/>
      <c r="I121" s="807"/>
      <c r="J121" s="665">
        <v>2011</v>
      </c>
      <c r="K121" s="666"/>
      <c r="L121" s="807"/>
      <c r="M121" s="807"/>
      <c r="N121" s="807"/>
      <c r="O121" s="807"/>
      <c r="P121" s="807"/>
      <c r="Q121" s="807"/>
      <c r="R121" s="807"/>
      <c r="S121" s="807"/>
      <c r="T121" s="802"/>
      <c r="U121" s="802"/>
    </row>
    <row r="122" spans="1:248" s="657" customFormat="1" ht="11.25" hidden="1" customHeight="1">
      <c r="B122" s="661" t="s">
        <v>525</v>
      </c>
      <c r="C122" s="808">
        <v>-0.5</v>
      </c>
      <c r="D122" s="808">
        <v>-0.1</v>
      </c>
      <c r="E122" s="808">
        <f>E57/E51*100-100</f>
        <v>1.0651613723095039</v>
      </c>
      <c r="F122" s="808">
        <v>11.2</v>
      </c>
      <c r="G122" s="808">
        <v>15.9</v>
      </c>
      <c r="H122" s="808">
        <f t="shared" ref="H122:I125" si="33">H57/H51*100-100</f>
        <v>0.83676354268223463</v>
      </c>
      <c r="I122" s="808">
        <f t="shared" si="33"/>
        <v>0.98170507679336083</v>
      </c>
      <c r="K122" s="661" t="s">
        <v>525</v>
      </c>
      <c r="L122" s="808">
        <f t="shared" ref="L122:M125" si="34">L57/L51*100-100</f>
        <v>-0.11780478850597831</v>
      </c>
      <c r="M122" s="808">
        <f t="shared" si="34"/>
        <v>-1.0888208556819166</v>
      </c>
      <c r="N122" s="808">
        <v>3.3</v>
      </c>
      <c r="O122" s="808">
        <v>2.4</v>
      </c>
      <c r="P122" s="808">
        <f t="shared" ref="P122:S125" si="35">P57/P51*100-100</f>
        <v>-2.5102007747674122</v>
      </c>
      <c r="Q122" s="808">
        <f t="shared" si="35"/>
        <v>-0.14597018037744647</v>
      </c>
      <c r="R122" s="808">
        <f t="shared" si="35"/>
        <v>-4.826622623664818</v>
      </c>
      <c r="S122" s="808">
        <f t="shared" si="35"/>
        <v>-4.6874947878844324</v>
      </c>
      <c r="T122" s="802"/>
      <c r="U122" s="802"/>
    </row>
    <row r="123" spans="1:248" s="657" customFormat="1" ht="11.25" hidden="1" customHeight="1">
      <c r="B123" s="661" t="s">
        <v>526</v>
      </c>
      <c r="C123" s="808">
        <v>0.3</v>
      </c>
      <c r="D123" s="808">
        <v>-0.1</v>
      </c>
      <c r="E123" s="808">
        <f>E58/E52*100-100</f>
        <v>3.5361861545183615E-2</v>
      </c>
      <c r="F123" s="808">
        <v>4.2</v>
      </c>
      <c r="G123" s="808">
        <v>7.6</v>
      </c>
      <c r="H123" s="808">
        <f t="shared" si="33"/>
        <v>1.3078264452253308</v>
      </c>
      <c r="I123" s="808">
        <f t="shared" si="33"/>
        <v>2.4781872549887112</v>
      </c>
      <c r="K123" s="661" t="s">
        <v>526</v>
      </c>
      <c r="L123" s="808">
        <f t="shared" si="34"/>
        <v>1.3154006135577561</v>
      </c>
      <c r="M123" s="808">
        <f t="shared" si="34"/>
        <v>-1.1346674571220632</v>
      </c>
      <c r="N123" s="808">
        <v>1.9</v>
      </c>
      <c r="O123" s="808">
        <v>2.2999999999999998</v>
      </c>
      <c r="P123" s="808">
        <f t="shared" si="35"/>
        <v>-1.149155514445539</v>
      </c>
      <c r="Q123" s="808">
        <f t="shared" si="35"/>
        <v>-0.97602577466123819</v>
      </c>
      <c r="R123" s="808">
        <f t="shared" si="35"/>
        <v>-0.75091950631443183</v>
      </c>
      <c r="S123" s="808">
        <f t="shared" si="35"/>
        <v>0.22732501912570058</v>
      </c>
      <c r="T123" s="802"/>
      <c r="U123" s="802"/>
    </row>
    <row r="124" spans="1:248" s="657" customFormat="1" ht="11.25" hidden="1" customHeight="1">
      <c r="B124" s="663" t="s">
        <v>527</v>
      </c>
      <c r="C124" s="808">
        <v>1.1000000000000001</v>
      </c>
      <c r="D124" s="808">
        <v>0.5</v>
      </c>
      <c r="E124" s="808">
        <f>E59/E53*100-100</f>
        <v>0.19089935297739657</v>
      </c>
      <c r="F124" s="808">
        <v>17.3</v>
      </c>
      <c r="G124" s="808">
        <v>28.8</v>
      </c>
      <c r="H124" s="808">
        <f t="shared" si="33"/>
        <v>4.2307742261352956</v>
      </c>
      <c r="I124" s="808">
        <f t="shared" si="33"/>
        <v>1.8365714732960754</v>
      </c>
      <c r="K124" s="663" t="s">
        <v>527</v>
      </c>
      <c r="L124" s="808">
        <f t="shared" si="34"/>
        <v>1.7515417374937243</v>
      </c>
      <c r="M124" s="808">
        <f t="shared" si="34"/>
        <v>-8.3496267178105654E-2</v>
      </c>
      <c r="N124" s="808">
        <v>1.2</v>
      </c>
      <c r="O124" s="808">
        <v>2.8</v>
      </c>
      <c r="P124" s="808">
        <f t="shared" si="35"/>
        <v>-0.37287154490036301</v>
      </c>
      <c r="Q124" s="808">
        <f t="shared" si="35"/>
        <v>1.5159123721047081</v>
      </c>
      <c r="R124" s="808">
        <f t="shared" si="35"/>
        <v>2.6261524771172162E-2</v>
      </c>
      <c r="S124" s="808">
        <f t="shared" si="35"/>
        <v>-1.4674062543744526</v>
      </c>
      <c r="T124" s="802"/>
      <c r="U124" s="802"/>
    </row>
    <row r="125" spans="1:248" s="657" customFormat="1" ht="11.25" hidden="1" customHeight="1">
      <c r="B125" s="661" t="s">
        <v>528</v>
      </c>
      <c r="C125" s="808">
        <v>0.2</v>
      </c>
      <c r="D125" s="808">
        <v>-0.4</v>
      </c>
      <c r="E125" s="808">
        <f>E60/E54*100-100</f>
        <v>-2.4993481042912435E-2</v>
      </c>
      <c r="F125" s="808">
        <v>4.7</v>
      </c>
      <c r="G125" s="808">
        <v>9.1</v>
      </c>
      <c r="H125" s="808">
        <f t="shared" si="33"/>
        <v>-1.641641148243437</v>
      </c>
      <c r="I125" s="808">
        <f t="shared" si="33"/>
        <v>0.82494472056741586</v>
      </c>
      <c r="K125" s="661" t="s">
        <v>528</v>
      </c>
      <c r="L125" s="808">
        <f t="shared" si="34"/>
        <v>0.75739196351194948</v>
      </c>
      <c r="M125" s="808">
        <f t="shared" si="34"/>
        <v>-6.7000043731923142E-2</v>
      </c>
      <c r="N125" s="808">
        <v>2.6</v>
      </c>
      <c r="O125" s="808">
        <v>4.5999999999999996</v>
      </c>
      <c r="P125" s="808">
        <f t="shared" si="35"/>
        <v>0.31238741994744146</v>
      </c>
      <c r="Q125" s="808">
        <f t="shared" si="35"/>
        <v>-2.9295258365850714</v>
      </c>
      <c r="R125" s="808">
        <f t="shared" si="35"/>
        <v>-1.2579267037600772</v>
      </c>
      <c r="S125" s="808">
        <f t="shared" si="35"/>
        <v>1.7220469429364442</v>
      </c>
      <c r="T125" s="802"/>
      <c r="U125" s="802"/>
    </row>
    <row r="126" spans="1:248" s="657" customFormat="1" ht="9" hidden="1" customHeight="1">
      <c r="B126" s="661"/>
      <c r="C126" s="809"/>
      <c r="D126" s="809"/>
      <c r="E126" s="809"/>
      <c r="F126" s="809"/>
      <c r="G126" s="809"/>
      <c r="H126" s="809"/>
      <c r="I126" s="809"/>
      <c r="K126" s="661"/>
      <c r="L126" s="809"/>
      <c r="M126" s="809"/>
      <c r="N126" s="809"/>
      <c r="O126" s="809"/>
      <c r="P126" s="809"/>
      <c r="Q126" s="809"/>
      <c r="R126" s="809"/>
      <c r="S126" s="809"/>
      <c r="T126" s="802"/>
      <c r="U126" s="802"/>
    </row>
    <row r="127" spans="1:248" s="657" customFormat="1" ht="11.25" customHeight="1">
      <c r="A127" s="665">
        <v>2012</v>
      </c>
      <c r="B127" s="666"/>
      <c r="C127" s="809"/>
      <c r="D127" s="809"/>
      <c r="E127" s="809"/>
      <c r="F127" s="809"/>
      <c r="G127" s="809"/>
      <c r="H127" s="809"/>
      <c r="I127" s="809"/>
      <c r="J127" s="665">
        <v>2012</v>
      </c>
      <c r="K127" s="666"/>
      <c r="L127" s="809"/>
      <c r="M127" s="809"/>
      <c r="N127" s="809"/>
      <c r="O127" s="809"/>
      <c r="P127" s="809"/>
      <c r="Q127" s="809"/>
      <c r="R127" s="809"/>
      <c r="S127" s="809"/>
      <c r="T127" s="802"/>
      <c r="U127" s="802"/>
    </row>
    <row r="128" spans="1:248" s="657" customFormat="1" ht="11.25" customHeight="1">
      <c r="B128" s="661" t="s">
        <v>525</v>
      </c>
      <c r="C128" s="805">
        <f t="shared" ref="C128:I131" si="36">C63/C57*100-100</f>
        <v>-0.60609615256244354</v>
      </c>
      <c r="D128" s="805">
        <f t="shared" si="36"/>
        <v>-2.2601152936505997</v>
      </c>
      <c r="E128" s="805">
        <f t="shared" si="36"/>
        <v>-1.6641052187938641</v>
      </c>
      <c r="F128" s="805">
        <f t="shared" si="36"/>
        <v>13.257844258489698</v>
      </c>
      <c r="G128" s="805">
        <f t="shared" si="36"/>
        <v>7.2038668825662171</v>
      </c>
      <c r="H128" s="805">
        <f t="shared" si="36"/>
        <v>-5.3453051446983437</v>
      </c>
      <c r="I128" s="805">
        <f t="shared" si="36"/>
        <v>-0.86442253847820893</v>
      </c>
      <c r="K128" s="661" t="s">
        <v>525</v>
      </c>
      <c r="L128" s="805">
        <f t="shared" ref="L128:S131" si="37">L63/L57*100-100</f>
        <v>-1.7667402260391469</v>
      </c>
      <c r="M128" s="805">
        <f t="shared" si="37"/>
        <v>-0.91018553648025602</v>
      </c>
      <c r="N128" s="805">
        <f t="shared" si="37"/>
        <v>3.4799489498884384</v>
      </c>
      <c r="O128" s="805">
        <f t="shared" si="37"/>
        <v>6.3834535954419636</v>
      </c>
      <c r="P128" s="805">
        <f t="shared" si="37"/>
        <v>2.8058620776471486</v>
      </c>
      <c r="Q128" s="805">
        <f t="shared" si="37"/>
        <v>5.6524311719049081</v>
      </c>
      <c r="R128" s="805">
        <f t="shared" si="37"/>
        <v>4.5958786981961737</v>
      </c>
      <c r="S128" s="805">
        <f t="shared" si="37"/>
        <v>-1.0000266553162902</v>
      </c>
      <c r="T128" s="802"/>
      <c r="U128" s="802"/>
    </row>
    <row r="129" spans="1:21" s="657" customFormat="1" ht="11.25" customHeight="1">
      <c r="B129" s="661" t="s">
        <v>526</v>
      </c>
      <c r="C129" s="805">
        <f t="shared" si="36"/>
        <v>-0.1790474728198177</v>
      </c>
      <c r="D129" s="805">
        <f t="shared" si="36"/>
        <v>-2.8654788045903814</v>
      </c>
      <c r="E129" s="805">
        <f t="shared" si="36"/>
        <v>-2.6912499467875506</v>
      </c>
      <c r="F129" s="805">
        <f t="shared" si="36"/>
        <v>5.6517974968689941</v>
      </c>
      <c r="G129" s="805">
        <f t="shared" si="36"/>
        <v>0.77616164050853342</v>
      </c>
      <c r="H129" s="805">
        <f t="shared" si="36"/>
        <v>-4.6148158118227371</v>
      </c>
      <c r="I129" s="805">
        <f t="shared" si="36"/>
        <v>-0.14198395609487591</v>
      </c>
      <c r="K129" s="661" t="s">
        <v>526</v>
      </c>
      <c r="L129" s="805">
        <f t="shared" si="37"/>
        <v>0.49685932948295886</v>
      </c>
      <c r="M129" s="805">
        <f t="shared" si="37"/>
        <v>0.63975163025162374</v>
      </c>
      <c r="N129" s="805">
        <f t="shared" si="37"/>
        <v>0.25527768347886592</v>
      </c>
      <c r="O129" s="805">
        <f t="shared" si="37"/>
        <v>2.984840426723494</v>
      </c>
      <c r="P129" s="805">
        <f t="shared" si="37"/>
        <v>2.7226125210707295</v>
      </c>
      <c r="Q129" s="805">
        <f t="shared" si="37"/>
        <v>4.9760765550239228</v>
      </c>
      <c r="R129" s="805">
        <f t="shared" si="37"/>
        <v>5.1779151079109198</v>
      </c>
      <c r="S129" s="805">
        <f t="shared" si="37"/>
        <v>0.1922710006991224</v>
      </c>
      <c r="T129" s="802"/>
      <c r="U129" s="802"/>
    </row>
    <row r="130" spans="1:21" s="657" customFormat="1" ht="11.25" customHeight="1">
      <c r="B130" s="663" t="s">
        <v>527</v>
      </c>
      <c r="C130" s="805">
        <f t="shared" si="36"/>
        <v>0.77672146720016144</v>
      </c>
      <c r="D130" s="805">
        <f t="shared" si="36"/>
        <v>-0.36347463131913571</v>
      </c>
      <c r="E130" s="805">
        <f t="shared" si="36"/>
        <v>-1.131408208085432</v>
      </c>
      <c r="F130" s="805">
        <f t="shared" si="36"/>
        <v>-1.6749689104973555</v>
      </c>
      <c r="G130" s="805">
        <f t="shared" si="36"/>
        <v>-13.048267825203339</v>
      </c>
      <c r="H130" s="805">
        <f t="shared" si="36"/>
        <v>-11.567043293739914</v>
      </c>
      <c r="I130" s="805">
        <f t="shared" si="36"/>
        <v>1.6001895471089256</v>
      </c>
      <c r="K130" s="663" t="s">
        <v>527</v>
      </c>
      <c r="L130" s="805">
        <f t="shared" si="37"/>
        <v>1.5132513458617041</v>
      </c>
      <c r="M130" s="805">
        <f t="shared" si="37"/>
        <v>-8.5568936076526825E-2</v>
      </c>
      <c r="N130" s="805">
        <f t="shared" si="37"/>
        <v>0.98507539676649003</v>
      </c>
      <c r="O130" s="805">
        <f t="shared" si="37"/>
        <v>2.7501775050582609</v>
      </c>
      <c r="P130" s="805">
        <f t="shared" si="37"/>
        <v>1.7478841317459626</v>
      </c>
      <c r="Q130" s="805">
        <f t="shared" si="37"/>
        <v>5.3083938784974407</v>
      </c>
      <c r="R130" s="805">
        <f t="shared" si="37"/>
        <v>6.9280595912027536</v>
      </c>
      <c r="S130" s="805">
        <f t="shared" si="37"/>
        <v>1.5380214748826404</v>
      </c>
      <c r="T130" s="802"/>
      <c r="U130" s="802"/>
    </row>
    <row r="131" spans="1:21" s="657" customFormat="1" ht="11.25" customHeight="1">
      <c r="B131" s="661" t="s">
        <v>528</v>
      </c>
      <c r="C131" s="805">
        <f t="shared" si="36"/>
        <v>0.20394555344707044</v>
      </c>
      <c r="D131" s="805">
        <f t="shared" si="36"/>
        <v>-2.2544677984722341</v>
      </c>
      <c r="E131" s="805">
        <f t="shared" si="36"/>
        <v>-2.4534097318633314</v>
      </c>
      <c r="F131" s="805">
        <f t="shared" si="36"/>
        <v>10.734603781157318</v>
      </c>
      <c r="G131" s="805">
        <f t="shared" si="36"/>
        <v>8.8779893066869562</v>
      </c>
      <c r="H131" s="805">
        <f t="shared" si="36"/>
        <v>-1.6766344133398121</v>
      </c>
      <c r="I131" s="805">
        <f t="shared" si="36"/>
        <v>2.4121561477367379</v>
      </c>
      <c r="K131" s="661" t="s">
        <v>528</v>
      </c>
      <c r="L131" s="805">
        <f t="shared" si="37"/>
        <v>1.8553693168340288</v>
      </c>
      <c r="M131" s="805">
        <f t="shared" si="37"/>
        <v>-0.54367259888512365</v>
      </c>
      <c r="N131" s="805">
        <f t="shared" si="37"/>
        <v>-0.91527142300277831</v>
      </c>
      <c r="O131" s="805">
        <f t="shared" si="37"/>
        <v>3.3493021912296825</v>
      </c>
      <c r="P131" s="805">
        <f t="shared" si="37"/>
        <v>4.3039665904907878</v>
      </c>
      <c r="Q131" s="805">
        <f t="shared" si="37"/>
        <v>3.748819928738925</v>
      </c>
      <c r="R131" s="805">
        <f t="shared" si="37"/>
        <v>3.6483042600964808</v>
      </c>
      <c r="S131" s="805">
        <f t="shared" si="37"/>
        <v>-9.6883674157922428E-2</v>
      </c>
      <c r="T131" s="802"/>
      <c r="U131" s="802"/>
    </row>
    <row r="132" spans="1:21" s="657" customFormat="1" ht="9" customHeight="1">
      <c r="B132" s="661"/>
      <c r="C132" s="811"/>
      <c r="D132" s="811"/>
      <c r="E132" s="811"/>
      <c r="F132" s="811"/>
      <c r="G132" s="811"/>
      <c r="H132" s="811"/>
      <c r="I132" s="811"/>
      <c r="K132" s="661"/>
      <c r="L132" s="811"/>
      <c r="M132" s="811"/>
      <c r="N132" s="811"/>
      <c r="O132" s="811"/>
      <c r="P132" s="811"/>
      <c r="Q132" s="811"/>
      <c r="R132" s="811"/>
      <c r="S132" s="811"/>
      <c r="T132" s="802"/>
      <c r="U132" s="802"/>
    </row>
    <row r="133" spans="1:21" s="657" customFormat="1" ht="11.25" customHeight="1">
      <c r="A133" s="665">
        <v>2013</v>
      </c>
      <c r="B133" s="666"/>
      <c r="C133" s="811"/>
      <c r="D133" s="811"/>
      <c r="E133" s="811"/>
      <c r="F133" s="811"/>
      <c r="G133" s="811"/>
      <c r="H133" s="811"/>
      <c r="I133" s="811"/>
      <c r="J133" s="665">
        <v>2013</v>
      </c>
      <c r="K133" s="666"/>
      <c r="L133" s="811"/>
      <c r="M133" s="811"/>
      <c r="N133" s="811"/>
      <c r="O133" s="811"/>
      <c r="P133" s="811"/>
      <c r="Q133" s="811"/>
      <c r="R133" s="811"/>
      <c r="S133" s="811"/>
      <c r="T133" s="802"/>
      <c r="U133" s="802"/>
    </row>
    <row r="134" spans="1:21" s="657" customFormat="1" ht="11.25" customHeight="1">
      <c r="B134" s="661" t="s">
        <v>525</v>
      </c>
      <c r="C134" s="805">
        <f t="shared" ref="C134:I137" si="38">C69/C63*100-100</f>
        <v>-0.36746665318928251</v>
      </c>
      <c r="D134" s="805">
        <f t="shared" si="38"/>
        <v>-1.4406878638368994</v>
      </c>
      <c r="E134" s="805">
        <f t="shared" si="38"/>
        <v>-1.0771794860538506</v>
      </c>
      <c r="F134" s="805" t="s">
        <v>238</v>
      </c>
      <c r="G134" s="805" t="s">
        <v>238</v>
      </c>
      <c r="H134" s="805" t="s">
        <v>238</v>
      </c>
      <c r="I134" s="805">
        <f t="shared" si="38"/>
        <v>0.79411952196022639</v>
      </c>
      <c r="K134" s="661" t="s">
        <v>525</v>
      </c>
      <c r="L134" s="805">
        <f t="shared" ref="L134:S137" si="39">L69/L63*100-100</f>
        <v>0.92232905459199799</v>
      </c>
      <c r="M134" s="805">
        <f t="shared" si="39"/>
        <v>0.12719941722774308</v>
      </c>
      <c r="N134" s="805">
        <f t="shared" si="39"/>
        <v>0.97177334566909224</v>
      </c>
      <c r="O134" s="805">
        <f t="shared" si="39"/>
        <v>0.35992973158758446</v>
      </c>
      <c r="P134" s="805">
        <f t="shared" si="39"/>
        <v>-0.60595510389511276</v>
      </c>
      <c r="Q134" s="805">
        <f t="shared" si="39"/>
        <v>1.1371405040355711</v>
      </c>
      <c r="R134" s="805">
        <f t="shared" si="39"/>
        <v>2.068190027768793</v>
      </c>
      <c r="S134" s="805">
        <f t="shared" si="39"/>
        <v>0.92058122178771384</v>
      </c>
      <c r="T134" s="802"/>
      <c r="U134" s="802"/>
    </row>
    <row r="135" spans="1:21" s="657" customFormat="1" ht="11.25" customHeight="1">
      <c r="B135" s="661" t="s">
        <v>526</v>
      </c>
      <c r="C135" s="805">
        <f t="shared" si="38"/>
        <v>0.74148649684298107</v>
      </c>
      <c r="D135" s="805">
        <f t="shared" si="38"/>
        <v>0.96016008718449086</v>
      </c>
      <c r="E135" s="805">
        <f t="shared" si="38"/>
        <v>0.21706408942887379</v>
      </c>
      <c r="F135" s="805" t="s">
        <v>238</v>
      </c>
      <c r="G135" s="805" t="s">
        <v>238</v>
      </c>
      <c r="H135" s="805" t="s">
        <v>238</v>
      </c>
      <c r="I135" s="805">
        <f t="shared" si="38"/>
        <v>1.6803839663736682</v>
      </c>
      <c r="K135" s="661" t="s">
        <v>526</v>
      </c>
      <c r="L135" s="805">
        <f t="shared" si="39"/>
        <v>2.3446878657024826</v>
      </c>
      <c r="M135" s="805">
        <f t="shared" si="39"/>
        <v>0.65332552200874261</v>
      </c>
      <c r="N135" s="805">
        <f t="shared" si="39"/>
        <v>1.9788069077172992</v>
      </c>
      <c r="O135" s="805">
        <f t="shared" si="39"/>
        <v>2.7956620410035669</v>
      </c>
      <c r="P135" s="805">
        <f t="shared" si="39"/>
        <v>0.8010047950702841</v>
      </c>
      <c r="Q135" s="805">
        <f t="shared" si="39"/>
        <v>-3.0225797629899773</v>
      </c>
      <c r="R135" s="805">
        <f t="shared" si="39"/>
        <v>-1.0247433188482518</v>
      </c>
      <c r="S135" s="805">
        <f t="shared" si="39"/>
        <v>2.0601047535179475</v>
      </c>
      <c r="T135" s="802"/>
      <c r="U135" s="802"/>
    </row>
    <row r="136" spans="1:21" s="657" customFormat="1" ht="11.25" customHeight="1">
      <c r="B136" s="663" t="s">
        <v>527</v>
      </c>
      <c r="C136" s="805">
        <f t="shared" si="38"/>
        <v>0.1806669465974835</v>
      </c>
      <c r="D136" s="805">
        <f t="shared" si="38"/>
        <v>-0.57615710440741452</v>
      </c>
      <c r="E136" s="805">
        <f t="shared" si="38"/>
        <v>-0.75545918596084505</v>
      </c>
      <c r="F136" s="805" t="s">
        <v>238</v>
      </c>
      <c r="G136" s="805" t="s">
        <v>238</v>
      </c>
      <c r="H136" s="805" t="s">
        <v>238</v>
      </c>
      <c r="I136" s="805">
        <f t="shared" si="38"/>
        <v>0.29124774469330816</v>
      </c>
      <c r="K136" s="663" t="s">
        <v>527</v>
      </c>
      <c r="L136" s="805">
        <f t="shared" si="39"/>
        <v>0.22149983936756712</v>
      </c>
      <c r="M136" s="805">
        <f t="shared" si="39"/>
        <v>-6.9545356044741879E-2</v>
      </c>
      <c r="N136" s="805">
        <f t="shared" si="39"/>
        <v>2.1218563055060571</v>
      </c>
      <c r="O136" s="805">
        <f t="shared" si="39"/>
        <v>3.2508433925985827</v>
      </c>
      <c r="P136" s="805">
        <f t="shared" si="39"/>
        <v>1.1055293430184889</v>
      </c>
      <c r="Q136" s="805">
        <f t="shared" si="39"/>
        <v>-1.516358405261002</v>
      </c>
      <c r="R136" s="805">
        <f t="shared" si="39"/>
        <v>-3.3065898504045634</v>
      </c>
      <c r="S136" s="805">
        <f t="shared" si="39"/>
        <v>-1.817795743693523</v>
      </c>
      <c r="T136" s="802"/>
      <c r="U136" s="802"/>
    </row>
    <row r="137" spans="1:21" s="657" customFormat="1" ht="11.25" customHeight="1">
      <c r="B137" s="661" t="s">
        <v>528</v>
      </c>
      <c r="C137" s="805">
        <f t="shared" si="38"/>
        <v>-0.85316609026723711</v>
      </c>
      <c r="D137" s="805">
        <f t="shared" si="38"/>
        <v>-0.32180734571527125</v>
      </c>
      <c r="E137" s="805">
        <f t="shared" si="38"/>
        <v>0.5359311271963918</v>
      </c>
      <c r="F137" s="805" t="s">
        <v>238</v>
      </c>
      <c r="G137" s="805" t="s">
        <v>238</v>
      </c>
      <c r="H137" s="805" t="s">
        <v>238</v>
      </c>
      <c r="I137" s="805">
        <f t="shared" si="38"/>
        <v>-0.91889386126142369</v>
      </c>
      <c r="K137" s="661" t="s">
        <v>528</v>
      </c>
      <c r="L137" s="805">
        <f t="shared" si="39"/>
        <v>-0.80713701787060188</v>
      </c>
      <c r="M137" s="805">
        <f t="shared" si="39"/>
        <v>0.11279329404570149</v>
      </c>
      <c r="N137" s="805">
        <f t="shared" si="39"/>
        <v>4.2638661490522907</v>
      </c>
      <c r="O137" s="805">
        <f t="shared" si="39"/>
        <v>2.5840594709582376</v>
      </c>
      <c r="P137" s="805">
        <f t="shared" si="39"/>
        <v>-1.6111110590246795</v>
      </c>
      <c r="Q137" s="805">
        <f t="shared" si="39"/>
        <v>3.5176705412704052</v>
      </c>
      <c r="R137" s="805">
        <f t="shared" si="39"/>
        <v>-2.7533073257073681</v>
      </c>
      <c r="S137" s="805">
        <f t="shared" si="39"/>
        <v>-6.0578815521912901</v>
      </c>
      <c r="T137" s="802"/>
      <c r="U137" s="802"/>
    </row>
    <row r="138" spans="1:21" s="657" customFormat="1" ht="9" customHeight="1">
      <c r="B138" s="661"/>
      <c r="C138" s="805"/>
      <c r="D138" s="805"/>
      <c r="E138" s="805"/>
      <c r="F138" s="805"/>
      <c r="G138" s="805"/>
      <c r="H138" s="805"/>
      <c r="I138" s="805"/>
      <c r="K138" s="661"/>
      <c r="L138" s="805"/>
      <c r="M138" s="805"/>
      <c r="N138" s="805"/>
      <c r="O138" s="805"/>
      <c r="P138" s="805"/>
      <c r="Q138" s="805"/>
      <c r="R138" s="805"/>
      <c r="S138" s="805"/>
      <c r="T138" s="802"/>
      <c r="U138" s="802"/>
    </row>
    <row r="139" spans="1:21" s="657" customFormat="1" ht="11.25" customHeight="1">
      <c r="A139" s="665">
        <v>2014</v>
      </c>
      <c r="B139" s="666"/>
      <c r="C139" s="811"/>
      <c r="D139" s="811"/>
      <c r="E139" s="811"/>
      <c r="F139" s="811"/>
      <c r="G139" s="811"/>
      <c r="H139" s="811"/>
      <c r="I139" s="811"/>
      <c r="J139" s="665">
        <v>2014</v>
      </c>
      <c r="K139" s="666"/>
      <c r="L139" s="811"/>
      <c r="M139" s="811"/>
      <c r="N139" s="811"/>
      <c r="O139" s="811"/>
      <c r="P139" s="811"/>
      <c r="Q139" s="811"/>
      <c r="R139" s="811"/>
      <c r="S139" s="811"/>
      <c r="T139" s="802"/>
      <c r="U139" s="802"/>
    </row>
    <row r="140" spans="1:21" s="657" customFormat="1" ht="11.25" customHeight="1">
      <c r="B140" s="661" t="s">
        <v>525</v>
      </c>
      <c r="C140" s="805">
        <f t="shared" ref="C140:I143" si="40">C75/C69*100-100</f>
        <v>-0.97981819670327752</v>
      </c>
      <c r="D140" s="808">
        <f t="shared" si="40"/>
        <v>-0.70982985893256512</v>
      </c>
      <c r="E140" s="805">
        <f t="shared" si="40"/>
        <v>0.27265990917592831</v>
      </c>
      <c r="F140" s="805" t="s">
        <v>238</v>
      </c>
      <c r="G140" s="805" t="s">
        <v>238</v>
      </c>
      <c r="H140" s="805" t="s">
        <v>238</v>
      </c>
      <c r="I140" s="805">
        <f t="shared" si="40"/>
        <v>1.579168950540307</v>
      </c>
      <c r="K140" s="661" t="s">
        <v>525</v>
      </c>
      <c r="L140" s="805">
        <f t="shared" ref="L140:S143" si="41">L75/L69*100-100</f>
        <v>1.0037002334566836</v>
      </c>
      <c r="M140" s="805">
        <f t="shared" si="41"/>
        <v>-0.56652237169201669</v>
      </c>
      <c r="N140" s="805">
        <f t="shared" si="41"/>
        <v>1.1991454513480875</v>
      </c>
      <c r="O140" s="805">
        <f t="shared" si="41"/>
        <v>2.2301928377001445</v>
      </c>
      <c r="P140" s="805">
        <f t="shared" si="41"/>
        <v>1.0188301311770687</v>
      </c>
      <c r="Q140" s="805">
        <f t="shared" si="41"/>
        <v>-3.0688029538850685</v>
      </c>
      <c r="R140" s="805">
        <f t="shared" si="41"/>
        <v>-4.7695868858703818</v>
      </c>
      <c r="S140" s="805">
        <f t="shared" si="41"/>
        <v>-1.7546300714476502</v>
      </c>
      <c r="T140" s="802"/>
      <c r="U140" s="802"/>
    </row>
    <row r="141" spans="1:21" s="657" customFormat="1" ht="11.25" customHeight="1">
      <c r="B141" s="661" t="s">
        <v>526</v>
      </c>
      <c r="C141" s="805">
        <f t="shared" si="40"/>
        <v>-1.0980670756722191</v>
      </c>
      <c r="D141" s="805">
        <f t="shared" si="40"/>
        <v>-0.63658843917178842</v>
      </c>
      <c r="E141" s="805">
        <f t="shared" si="40"/>
        <v>0.46660224209520607</v>
      </c>
      <c r="F141" s="805" t="s">
        <v>238</v>
      </c>
      <c r="G141" s="805" t="s">
        <v>238</v>
      </c>
      <c r="H141" s="805" t="s">
        <v>238</v>
      </c>
      <c r="I141" s="805">
        <f t="shared" si="40"/>
        <v>2.0829332540819081</v>
      </c>
      <c r="K141" s="661" t="s">
        <v>526</v>
      </c>
      <c r="L141" s="805">
        <f t="shared" si="41"/>
        <v>0.77737186262230296</v>
      </c>
      <c r="M141" s="805">
        <f t="shared" si="41"/>
        <v>-1.2789222937100533</v>
      </c>
      <c r="N141" s="805">
        <f t="shared" si="41"/>
        <v>2.9783130914423452</v>
      </c>
      <c r="O141" s="805">
        <f t="shared" si="41"/>
        <v>1.6353185180643095</v>
      </c>
      <c r="P141" s="805">
        <f t="shared" si="41"/>
        <v>-1.304152819230481</v>
      </c>
      <c r="Q141" s="805">
        <f t="shared" si="41"/>
        <v>1.935189704965353</v>
      </c>
      <c r="R141" s="805">
        <f t="shared" si="41"/>
        <v>-1.1429103295871954</v>
      </c>
      <c r="S141" s="805">
        <f t="shared" si="41"/>
        <v>-3.0196638113507106</v>
      </c>
      <c r="T141" s="802"/>
      <c r="U141" s="802"/>
    </row>
    <row r="142" spans="1:21" s="657" customFormat="1" ht="11.25" customHeight="1">
      <c r="B142" s="663" t="s">
        <v>527</v>
      </c>
      <c r="C142" s="805">
        <f t="shared" si="40"/>
        <v>-1.5925682887461647</v>
      </c>
      <c r="D142" s="805">
        <f t="shared" si="40"/>
        <v>-1.0407078965618126</v>
      </c>
      <c r="E142" s="805">
        <f t="shared" si="40"/>
        <v>0.56079137783375188</v>
      </c>
      <c r="F142" s="805" t="s">
        <v>238</v>
      </c>
      <c r="G142" s="805" t="s">
        <v>238</v>
      </c>
      <c r="H142" s="805" t="s">
        <v>238</v>
      </c>
      <c r="I142" s="805">
        <f t="shared" si="40"/>
        <v>1.5452239435697948</v>
      </c>
      <c r="K142" s="663" t="s">
        <v>527</v>
      </c>
      <c r="L142" s="805">
        <f t="shared" si="41"/>
        <v>1.0885967511502344</v>
      </c>
      <c r="M142" s="805">
        <f t="shared" si="41"/>
        <v>-0.44967865024680975</v>
      </c>
      <c r="N142" s="805">
        <f t="shared" si="41"/>
        <v>3.6162139268859761</v>
      </c>
      <c r="O142" s="805">
        <f t="shared" si="41"/>
        <v>2.0548763644399344</v>
      </c>
      <c r="P142" s="805">
        <f t="shared" si="41"/>
        <v>-1.5068467600522126</v>
      </c>
      <c r="Q142" s="805">
        <f t="shared" si="41"/>
        <v>0.65208452114798376</v>
      </c>
      <c r="R142" s="805">
        <f t="shared" si="41"/>
        <v>1.0960298292548316</v>
      </c>
      <c r="S142" s="805">
        <f t="shared" si="41"/>
        <v>0.4410691643584812</v>
      </c>
      <c r="T142" s="802"/>
      <c r="U142" s="802"/>
    </row>
    <row r="143" spans="1:21" s="657" customFormat="1" ht="11.25" hidden="1" customHeight="1">
      <c r="B143" s="661" t="s">
        <v>528</v>
      </c>
      <c r="C143" s="805">
        <f t="shared" si="40"/>
        <v>-100</v>
      </c>
      <c r="D143" s="805">
        <f t="shared" si="40"/>
        <v>-100</v>
      </c>
      <c r="E143" s="805" t="e">
        <f t="shared" si="40"/>
        <v>#DIV/0!</v>
      </c>
      <c r="F143" s="805">
        <f t="shared" si="40"/>
        <v>-100</v>
      </c>
      <c r="G143" s="805">
        <f t="shared" si="40"/>
        <v>-100</v>
      </c>
      <c r="H143" s="805" t="e">
        <f t="shared" si="40"/>
        <v>#DIV/0!</v>
      </c>
      <c r="I143" s="805">
        <f t="shared" si="40"/>
        <v>-100</v>
      </c>
      <c r="K143" s="661" t="s">
        <v>528</v>
      </c>
      <c r="L143" s="805">
        <f t="shared" si="41"/>
        <v>-100</v>
      </c>
      <c r="M143" s="805" t="e">
        <f t="shared" si="41"/>
        <v>#DIV/0!</v>
      </c>
      <c r="N143" s="805">
        <f t="shared" si="41"/>
        <v>-100</v>
      </c>
      <c r="O143" s="805">
        <f t="shared" si="41"/>
        <v>-100</v>
      </c>
      <c r="P143" s="805" t="e">
        <f t="shared" si="41"/>
        <v>#DIV/0!</v>
      </c>
      <c r="Q143" s="805">
        <f t="shared" si="41"/>
        <v>-100</v>
      </c>
      <c r="R143" s="805">
        <f t="shared" si="41"/>
        <v>-100</v>
      </c>
      <c r="S143" s="805" t="e">
        <f t="shared" si="41"/>
        <v>#DIV/0!</v>
      </c>
      <c r="T143" s="802"/>
      <c r="U143" s="802"/>
    </row>
    <row r="144" spans="1:21" s="657" customFormat="1" ht="6" customHeight="1">
      <c r="B144" s="661"/>
      <c r="C144" s="805"/>
      <c r="D144" s="805"/>
      <c r="E144" s="805"/>
      <c r="F144" s="805"/>
      <c r="G144" s="805"/>
      <c r="H144" s="805"/>
      <c r="I144" s="805"/>
      <c r="K144" s="661"/>
      <c r="L144" s="805"/>
      <c r="M144" s="805"/>
      <c r="N144" s="805"/>
      <c r="O144" s="805"/>
      <c r="P144" s="805"/>
      <c r="Q144" s="805"/>
      <c r="R144" s="805"/>
      <c r="S144" s="805"/>
      <c r="T144" s="802"/>
      <c r="U144" s="802"/>
    </row>
    <row r="145" spans="1:22" s="657" customFormat="1" ht="11.25" hidden="1" customHeight="1">
      <c r="B145" s="661" t="s">
        <v>956</v>
      </c>
      <c r="C145" s="805">
        <f>C80/SUM(C69:C70)*100-100</f>
        <v>-1.0380939852363724</v>
      </c>
      <c r="D145" s="805">
        <f t="shared" ref="D145:I145" si="42">D80/SUM(D69:D70)*100-100</f>
        <v>-0.67352373911245422</v>
      </c>
      <c r="E145" s="805">
        <f>(E80)/(SUM(D69:D70)/SUM(C69:C70))*100-100</f>
        <v>0.36839452755641844</v>
      </c>
      <c r="F145" s="805">
        <f t="shared" si="42"/>
        <v>7.9975513460934167</v>
      </c>
      <c r="G145" s="805">
        <f t="shared" si="42"/>
        <v>18.962016681524958</v>
      </c>
      <c r="H145" s="805">
        <f>(H80)/(SUM(G69:G70)/SUM(F69:F70))*100-100</f>
        <v>10.152512903088294</v>
      </c>
      <c r="I145" s="805">
        <f t="shared" si="42"/>
        <v>1.8278546870487844</v>
      </c>
      <c r="K145" s="661" t="s">
        <v>956</v>
      </c>
      <c r="L145" s="805">
        <f>L80/SUM(L69:L70)*100-100</f>
        <v>0.89146848378864263</v>
      </c>
      <c r="M145" s="805">
        <f>(M80)/(SUM(L69:L70)/SUM(I69:I70))*100-100</f>
        <v>-0.91957765990254359</v>
      </c>
      <c r="N145" s="805">
        <f t="shared" ref="N145:R145" si="43">N80/SUM(N69:N70)*100-100</f>
        <v>2.0745091216126639</v>
      </c>
      <c r="O145" s="805">
        <f t="shared" si="43"/>
        <v>1.9327330135120917</v>
      </c>
      <c r="P145" s="805">
        <f>(P80)/(SUM(O69:O70)/SUM(N69:N70))*100-100</f>
        <v>-0.13889472437398354</v>
      </c>
      <c r="Q145" s="805">
        <f t="shared" si="43"/>
        <v>-0.51825389798378296</v>
      </c>
      <c r="R145" s="805">
        <f t="shared" si="43"/>
        <v>-2.8727985462238195</v>
      </c>
      <c r="S145" s="805">
        <f>(S80)/(SUM(R69:R70)/SUM(Q69:Q70))*100-100</f>
        <v>-2.366810737143183</v>
      </c>
      <c r="T145" s="802"/>
      <c r="U145" s="802"/>
    </row>
    <row r="146" spans="1:22" s="657" customFormat="1" ht="11.25" customHeight="1">
      <c r="B146" s="663" t="s">
        <v>957</v>
      </c>
      <c r="C146" s="805">
        <f>C81/SUM(C69:C71)*100-100</f>
        <v>-1.211198757431049</v>
      </c>
      <c r="D146" s="805">
        <f t="shared" ref="D146:I146" si="44">D81/SUM(D69:D71)*100-100</f>
        <v>-0.78614395648639857</v>
      </c>
      <c r="E146" s="805">
        <f>(E81)/(SUM(D69:D71)/SUM(C69:C71))*100-100</f>
        <v>0.4302661795651801</v>
      </c>
      <c r="F146" s="805" t="s">
        <v>238</v>
      </c>
      <c r="G146" s="805" t="s">
        <v>238</v>
      </c>
      <c r="H146" s="805" t="s">
        <v>238</v>
      </c>
      <c r="I146" s="805">
        <f t="shared" si="44"/>
        <v>1.7365842206239535</v>
      </c>
      <c r="K146" s="663" t="s">
        <v>957</v>
      </c>
      <c r="L146" s="805">
        <f>L81/SUM(L69:L71)*100-100</f>
        <v>0.95506371799982048</v>
      </c>
      <c r="M146" s="805">
        <f>(M81)/(SUM(L69:L71)/SUM(I69:I71))*100-100</f>
        <v>-0.76818040296036827</v>
      </c>
      <c r="N146" s="805">
        <f t="shared" ref="N146:R146" si="45">N81/SUM(N69:N71)*100-100</f>
        <v>2.58560966021642</v>
      </c>
      <c r="O146" s="805">
        <f t="shared" si="45"/>
        <v>1.9741964295149046</v>
      </c>
      <c r="P146" s="805">
        <f>(P81)/(SUM(O69:O71)/SUM(N69:N71))*100-100</f>
        <v>-0.59600292158580714</v>
      </c>
      <c r="Q146" s="805">
        <f t="shared" si="45"/>
        <v>-0.10998435893090175</v>
      </c>
      <c r="R146" s="805">
        <f t="shared" si="45"/>
        <v>-1.4555818517820001</v>
      </c>
      <c r="S146" s="805">
        <f>S81/SUM(S69:S71)*100-100</f>
        <v>-67.085977377920969</v>
      </c>
      <c r="T146" s="802"/>
      <c r="U146" s="802"/>
    </row>
    <row r="147" spans="1:22" s="678" customFormat="1" ht="11.25" customHeight="1">
      <c r="A147" s="657"/>
      <c r="B147" s="669"/>
      <c r="C147" s="810"/>
      <c r="D147" s="681"/>
      <c r="E147" s="805"/>
      <c r="F147" s="681"/>
      <c r="G147" s="681"/>
      <c r="H147" s="681"/>
      <c r="I147" s="681"/>
      <c r="J147" s="657"/>
      <c r="K147" s="669"/>
      <c r="L147" s="681"/>
      <c r="M147" s="681"/>
      <c r="N147" s="681"/>
      <c r="O147" s="681"/>
      <c r="P147" s="681"/>
      <c r="Q147" s="693"/>
      <c r="R147" s="693"/>
      <c r="S147" s="694"/>
      <c r="U147" s="672"/>
      <c r="V147" s="672"/>
    </row>
    <row r="148" spans="1:22" s="678" customFormat="1" ht="24" customHeight="1">
      <c r="A148" s="1364" t="s">
        <v>958</v>
      </c>
      <c r="B148" s="1364"/>
      <c r="C148" s="1364"/>
      <c r="D148" s="1364"/>
      <c r="E148" s="1364"/>
      <c r="F148" s="1364"/>
      <c r="G148" s="1364"/>
      <c r="H148" s="1364"/>
      <c r="I148" s="1364"/>
      <c r="J148" s="1366" t="s">
        <v>960</v>
      </c>
      <c r="K148" s="1366"/>
      <c r="L148" s="1366"/>
      <c r="M148" s="1366"/>
      <c r="N148" s="1366"/>
      <c r="O148" s="1366"/>
      <c r="P148" s="1366"/>
      <c r="Q148" s="1366"/>
      <c r="R148" s="1366"/>
      <c r="S148" s="1366"/>
      <c r="U148" s="672"/>
      <c r="V148" s="672"/>
    </row>
    <row r="149" spans="1:22" s="634" customFormat="1" ht="35.25" customHeight="1">
      <c r="A149" s="1365" t="s">
        <v>959</v>
      </c>
      <c r="B149" s="1365"/>
      <c r="C149" s="1365"/>
      <c r="D149" s="1365"/>
      <c r="E149" s="1365"/>
      <c r="F149" s="1365"/>
      <c r="G149" s="1365"/>
      <c r="H149" s="1365"/>
      <c r="I149" s="1365"/>
      <c r="J149" s="1366" t="s">
        <v>1084</v>
      </c>
      <c r="K149" s="1366"/>
      <c r="L149" s="1366"/>
      <c r="M149" s="1366"/>
      <c r="N149" s="1366"/>
      <c r="O149" s="1366"/>
      <c r="P149" s="1366"/>
      <c r="Q149" s="1366"/>
      <c r="R149" s="1366"/>
      <c r="S149" s="1366"/>
    </row>
    <row r="150" spans="1:22" s="634" customFormat="1" ht="11.25" customHeight="1">
      <c r="B150" s="695"/>
      <c r="C150" s="695"/>
      <c r="D150" s="695"/>
      <c r="E150" s="695"/>
      <c r="F150" s="695"/>
      <c r="G150" s="695"/>
      <c r="H150" s="695"/>
      <c r="I150" s="695"/>
      <c r="J150" s="695"/>
    </row>
    <row r="151" spans="1:22" s="634" customFormat="1" ht="11.25" customHeight="1">
      <c r="A151" s="695"/>
      <c r="B151" s="695"/>
      <c r="C151" s="695"/>
      <c r="D151" s="695"/>
      <c r="E151" s="695"/>
      <c r="F151" s="695"/>
      <c r="G151" s="695"/>
      <c r="H151" s="695"/>
      <c r="I151" s="695"/>
      <c r="J151" s="695"/>
    </row>
    <row r="152" spans="1:22" s="634" customFormat="1" ht="11.25" customHeight="1"/>
    <row r="153" spans="1:22" s="634" customFormat="1" ht="11.25" customHeight="1"/>
    <row r="154" spans="1:22" s="634" customFormat="1" ht="11.25" customHeight="1"/>
    <row r="155" spans="1:22" s="634" customFormat="1" ht="11.25" customHeight="1"/>
    <row r="156" spans="1:22" s="634" customFormat="1" ht="11.25" customHeight="1"/>
    <row r="157" spans="1:22" s="634" customFormat="1" ht="11.25" customHeight="1"/>
    <row r="158" spans="1:22" s="634" customFormat="1" ht="11.25" customHeight="1"/>
    <row r="159" spans="1:22" s="634" customFormat="1" ht="11.25" customHeight="1"/>
    <row r="160" spans="1:22" s="634" customFormat="1" ht="11.25" customHeight="1"/>
    <row r="161" s="634" customFormat="1" ht="11.25" customHeight="1"/>
    <row r="162" s="634" customFormat="1" ht="11.25" customHeight="1"/>
    <row r="163" s="634" customFormat="1" ht="11.25" customHeight="1"/>
    <row r="164" s="634" customFormat="1" ht="11.25" customHeight="1"/>
    <row r="165" s="634" customFormat="1" ht="11.25" customHeight="1"/>
    <row r="166" s="634" customFormat="1" ht="11.25" customHeight="1"/>
    <row r="167" s="634" customFormat="1" ht="11.25" customHeight="1"/>
    <row r="168" s="634" customFormat="1" ht="11.25" customHeight="1"/>
  </sheetData>
  <mergeCells count="94">
    <mergeCell ref="A149:I149"/>
    <mergeCell ref="J149:S149"/>
    <mergeCell ref="A94:B94"/>
    <mergeCell ref="J94:K94"/>
    <mergeCell ref="A95:B95"/>
    <mergeCell ref="J95:K95"/>
    <mergeCell ref="A148:I148"/>
    <mergeCell ref="J148:S148"/>
    <mergeCell ref="A91:B91"/>
    <mergeCell ref="J91:K91"/>
    <mergeCell ref="A92:B92"/>
    <mergeCell ref="J92:K92"/>
    <mergeCell ref="A93:B93"/>
    <mergeCell ref="J93:K93"/>
    <mergeCell ref="A88:B88"/>
    <mergeCell ref="J88:K88"/>
    <mergeCell ref="A89:B89"/>
    <mergeCell ref="J89:K89"/>
    <mergeCell ref="A90:B90"/>
    <mergeCell ref="J90:K90"/>
    <mergeCell ref="C84:I84"/>
    <mergeCell ref="L84:S84"/>
    <mergeCell ref="A86:B86"/>
    <mergeCell ref="J86:K86"/>
    <mergeCell ref="A87:B87"/>
    <mergeCell ref="J87:K87"/>
    <mergeCell ref="L83:S83"/>
    <mergeCell ref="A26:B26"/>
    <mergeCell ref="J26:K26"/>
    <mergeCell ref="A27:B27"/>
    <mergeCell ref="J27:K27"/>
    <mergeCell ref="A28:B28"/>
    <mergeCell ref="J28:K28"/>
    <mergeCell ref="A29:B29"/>
    <mergeCell ref="J29:K29"/>
    <mergeCell ref="A30:B30"/>
    <mergeCell ref="J30:K30"/>
    <mergeCell ref="C83:I83"/>
    <mergeCell ref="A23:B23"/>
    <mergeCell ref="J23:K23"/>
    <mergeCell ref="A24:B24"/>
    <mergeCell ref="J24:K24"/>
    <mergeCell ref="A25:B25"/>
    <mergeCell ref="J25:K25"/>
    <mergeCell ref="A20:B20"/>
    <mergeCell ref="J20:K20"/>
    <mergeCell ref="A21:B21"/>
    <mergeCell ref="J21:K21"/>
    <mergeCell ref="A22:B22"/>
    <mergeCell ref="J22:K22"/>
    <mergeCell ref="N16:N17"/>
    <mergeCell ref="O16:O17"/>
    <mergeCell ref="P16:P17"/>
    <mergeCell ref="Q16:Q17"/>
    <mergeCell ref="R16:R17"/>
    <mergeCell ref="S16:S17"/>
    <mergeCell ref="R14:R15"/>
    <mergeCell ref="S14:S15"/>
    <mergeCell ref="C16:C17"/>
    <mergeCell ref="D16:D17"/>
    <mergeCell ref="E16:E17"/>
    <mergeCell ref="F16:F17"/>
    <mergeCell ref="G16:G17"/>
    <mergeCell ref="H16:H17"/>
    <mergeCell ref="L16:L17"/>
    <mergeCell ref="M16:M17"/>
    <mergeCell ref="D14:D15"/>
    <mergeCell ref="H14:H15"/>
    <mergeCell ref="L14:L15"/>
    <mergeCell ref="M14:M15"/>
    <mergeCell ref="O14:O15"/>
    <mergeCell ref="P14:P15"/>
    <mergeCell ref="C12:E12"/>
    <mergeCell ref="F12:H12"/>
    <mergeCell ref="L12:M12"/>
    <mergeCell ref="N12:P12"/>
    <mergeCell ref="Q12:S12"/>
    <mergeCell ref="C13:E13"/>
    <mergeCell ref="F13:H13"/>
    <mergeCell ref="N13:P13"/>
    <mergeCell ref="Q13:S13"/>
    <mergeCell ref="A8:I8"/>
    <mergeCell ref="J8:R8"/>
    <mergeCell ref="A9:I9"/>
    <mergeCell ref="J9:R9"/>
    <mergeCell ref="C11:H11"/>
    <mergeCell ref="L11:M11"/>
    <mergeCell ref="N11:S11"/>
    <mergeCell ref="A2:I2"/>
    <mergeCell ref="J2:R2"/>
    <mergeCell ref="A3:I3"/>
    <mergeCell ref="J3:R3"/>
    <mergeCell ref="A6:I6"/>
    <mergeCell ref="J6:R6"/>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9" max="148" man="1"/>
  </colBreaks>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89"/>
  <sheetViews>
    <sheetView zoomScale="105" zoomScaleNormal="105" zoomScaleSheetLayoutView="100" workbookViewId="0">
      <selection sqref="A1:K1"/>
    </sheetView>
  </sheetViews>
  <sheetFormatPr baseColWidth="10" defaultRowHeight="11.25" customHeight="1"/>
  <cols>
    <col min="1" max="1" width="4.28515625" style="815" customWidth="1"/>
    <col min="2" max="2" width="7.42578125" style="815" customWidth="1"/>
    <col min="3" max="3" width="11.5703125" style="815" customWidth="1"/>
    <col min="4" max="4" width="11.42578125" style="815"/>
    <col min="5" max="5" width="8.28515625" style="815" customWidth="1"/>
    <col min="6" max="6" width="8.42578125" style="815" customWidth="1"/>
    <col min="7" max="7" width="9.42578125" style="815" customWidth="1"/>
    <col min="8" max="9" width="8.28515625" style="815" customWidth="1"/>
    <col min="10" max="10" width="9.42578125" style="815" customWidth="1"/>
    <col min="11" max="11" width="11.140625" style="815" customWidth="1"/>
    <col min="12" max="12" width="4.28515625" style="815" customWidth="1"/>
    <col min="13" max="13" width="7.42578125" style="815" customWidth="1"/>
    <col min="14" max="18" width="10.42578125" style="815" customWidth="1"/>
    <col min="19" max="20" width="10.42578125" style="860" customWidth="1"/>
    <col min="21" max="21" width="10.42578125" style="815" customWidth="1"/>
    <col min="22" max="16384" width="11.42578125" style="815"/>
  </cols>
  <sheetData>
    <row r="1" spans="1:22" ht="11.25" customHeight="1">
      <c r="A1" s="1383" t="s">
        <v>932</v>
      </c>
      <c r="B1" s="1383"/>
      <c r="C1" s="1383"/>
      <c r="D1" s="1383"/>
      <c r="E1" s="1383"/>
      <c r="F1" s="1383"/>
      <c r="G1" s="1383"/>
      <c r="H1" s="1383"/>
      <c r="I1" s="1383"/>
      <c r="J1" s="1383"/>
      <c r="K1" s="1383"/>
      <c r="L1" s="1383" t="s">
        <v>932</v>
      </c>
      <c r="M1" s="1383"/>
      <c r="N1" s="1383"/>
      <c r="O1" s="1383"/>
      <c r="P1" s="1383"/>
      <c r="Q1" s="1383"/>
      <c r="R1" s="1383"/>
      <c r="S1" s="1383"/>
      <c r="T1" s="1383"/>
      <c r="U1" s="1383"/>
      <c r="V1" s="814"/>
    </row>
    <row r="2" spans="1:22" s="816" customFormat="1" ht="11.25" customHeight="1">
      <c r="A2" s="1317" t="s">
        <v>537</v>
      </c>
      <c r="B2" s="1317"/>
      <c r="C2" s="1317"/>
      <c r="D2" s="1317"/>
      <c r="E2" s="1317"/>
      <c r="F2" s="1317"/>
      <c r="G2" s="1317"/>
      <c r="H2" s="1317"/>
      <c r="I2" s="1317"/>
      <c r="L2" s="1317" t="s">
        <v>537</v>
      </c>
      <c r="M2" s="1317"/>
      <c r="N2" s="1317"/>
      <c r="O2" s="1317"/>
      <c r="P2" s="1317"/>
      <c r="Q2" s="1317"/>
      <c r="R2" s="1317"/>
      <c r="S2" s="1317"/>
      <c r="T2" s="1317"/>
    </row>
    <row r="3" spans="1:22" s="816" customFormat="1" ht="11.25" customHeight="1">
      <c r="A3" s="1114"/>
      <c r="B3" s="1114"/>
      <c r="C3" s="1114"/>
      <c r="D3" s="1114"/>
      <c r="E3" s="1114"/>
      <c r="F3" s="1114"/>
      <c r="G3" s="1114"/>
      <c r="H3" s="1114"/>
      <c r="I3" s="1114"/>
      <c r="L3" s="1114"/>
      <c r="M3" s="1114"/>
      <c r="N3" s="1114"/>
      <c r="O3" s="1114"/>
      <c r="P3" s="1114"/>
      <c r="Q3" s="1114"/>
      <c r="R3" s="1114"/>
      <c r="S3" s="1114"/>
      <c r="T3" s="1114"/>
    </row>
    <row r="4" spans="1:22" s="816" customFormat="1" ht="11.25" customHeight="1">
      <c r="A4" s="1318" t="s">
        <v>933</v>
      </c>
      <c r="B4" s="1318"/>
      <c r="C4" s="1318"/>
      <c r="D4" s="1318"/>
      <c r="E4" s="1318"/>
      <c r="F4" s="1318"/>
      <c r="G4" s="1318"/>
      <c r="H4" s="1318"/>
      <c r="I4" s="1318"/>
      <c r="J4" s="1318"/>
      <c r="K4" s="1318"/>
      <c r="L4" s="715" t="s">
        <v>933</v>
      </c>
      <c r="M4" s="715"/>
      <c r="N4" s="715"/>
      <c r="O4" s="715"/>
      <c r="P4" s="715"/>
      <c r="Q4" s="715"/>
      <c r="R4" s="715"/>
      <c r="S4" s="715"/>
      <c r="T4" s="715"/>
      <c r="U4" s="715"/>
      <c r="V4" s="715"/>
    </row>
    <row r="5" spans="1:22" s="817" customFormat="1" ht="11.25" customHeight="1">
      <c r="A5" s="1319" t="s">
        <v>934</v>
      </c>
      <c r="B5" s="1319"/>
      <c r="C5" s="1319"/>
      <c r="D5" s="1319"/>
      <c r="E5" s="1319"/>
      <c r="F5" s="1319"/>
      <c r="G5" s="1319"/>
      <c r="H5" s="1319"/>
      <c r="I5" s="1319"/>
      <c r="J5" s="1319"/>
      <c r="K5" s="1319"/>
      <c r="L5" s="716" t="s">
        <v>934</v>
      </c>
      <c r="M5" s="716"/>
      <c r="N5" s="716"/>
      <c r="O5" s="716"/>
      <c r="P5" s="716"/>
      <c r="Q5" s="716"/>
      <c r="R5" s="716"/>
      <c r="S5" s="716"/>
      <c r="T5" s="716"/>
      <c r="U5" s="716"/>
      <c r="V5" s="716"/>
    </row>
    <row r="6" spans="1:22" s="817" customFormat="1" ht="11.25" customHeight="1">
      <c r="A6" s="818"/>
      <c r="B6" s="819"/>
      <c r="C6" s="819"/>
      <c r="D6" s="819"/>
      <c r="E6" s="819"/>
      <c r="F6" s="819"/>
      <c r="G6" s="820"/>
      <c r="H6" s="820"/>
      <c r="I6" s="820"/>
      <c r="J6" s="821"/>
      <c r="K6" s="717"/>
      <c r="L6" s="818"/>
      <c r="M6" s="819"/>
      <c r="N6" s="819"/>
      <c r="O6" s="819"/>
      <c r="P6" s="819"/>
      <c r="Q6" s="819"/>
      <c r="R6" s="820"/>
      <c r="S6" s="820"/>
      <c r="T6" s="820"/>
      <c r="U6" s="821"/>
      <c r="V6" s="717"/>
    </row>
    <row r="7" spans="1:22" s="822" customFormat="1" ht="11.25" customHeight="1">
      <c r="A7" s="1384" t="s">
        <v>980</v>
      </c>
      <c r="B7" s="1384"/>
      <c r="C7" s="1384"/>
      <c r="D7" s="1384"/>
      <c r="E7" s="1384"/>
      <c r="F7" s="1384"/>
      <c r="G7" s="1384"/>
      <c r="H7" s="1384"/>
      <c r="I7" s="1384"/>
      <c r="J7" s="1384"/>
      <c r="K7" s="1384"/>
      <c r="L7" s="1127" t="s">
        <v>980</v>
      </c>
      <c r="M7" s="1127"/>
      <c r="N7" s="1127"/>
      <c r="O7" s="1127"/>
      <c r="P7" s="1127"/>
      <c r="Q7" s="1127"/>
      <c r="R7" s="1127"/>
      <c r="S7" s="1127"/>
      <c r="T7" s="1127"/>
      <c r="U7" s="1127"/>
      <c r="V7" s="1127"/>
    </row>
    <row r="8" spans="1:22" s="823" customFormat="1" ht="11.25" customHeight="1">
      <c r="A8" s="1385" t="s">
        <v>981</v>
      </c>
      <c r="B8" s="1385"/>
      <c r="C8" s="1385"/>
      <c r="D8" s="1385"/>
      <c r="E8" s="1385"/>
      <c r="F8" s="1385"/>
      <c r="G8" s="1385"/>
      <c r="H8" s="1385"/>
      <c r="I8" s="1385"/>
      <c r="J8" s="1385"/>
      <c r="K8" s="1385"/>
      <c r="L8" s="1128" t="s">
        <v>981</v>
      </c>
      <c r="M8" s="1128"/>
      <c r="N8" s="1128"/>
      <c r="O8" s="1128"/>
      <c r="P8" s="1128"/>
      <c r="Q8" s="1128"/>
      <c r="R8" s="1128"/>
      <c r="S8" s="1128"/>
      <c r="T8" s="1128"/>
      <c r="U8" s="1128"/>
      <c r="V8" s="1128"/>
    </row>
    <row r="9" spans="1:22" s="814" customFormat="1" ht="11.25" customHeight="1">
      <c r="A9" s="824"/>
      <c r="B9" s="824"/>
      <c r="C9" s="824"/>
      <c r="D9" s="824"/>
      <c r="E9" s="824"/>
      <c r="F9" s="824"/>
      <c r="G9" s="824"/>
      <c r="H9" s="824"/>
      <c r="I9" s="824"/>
      <c r="J9" s="824"/>
      <c r="K9" s="824"/>
      <c r="L9" s="824"/>
      <c r="M9" s="824"/>
      <c r="N9" s="824"/>
      <c r="O9" s="824"/>
      <c r="P9" s="824"/>
      <c r="Q9" s="824"/>
      <c r="R9" s="824"/>
      <c r="S9" s="824"/>
      <c r="T9" s="824"/>
      <c r="U9" s="824"/>
      <c r="V9" s="825"/>
    </row>
    <row r="10" spans="1:22" s="814" customFormat="1" ht="11.25" customHeight="1">
      <c r="A10" s="826"/>
      <c r="B10" s="827"/>
      <c r="C10" s="828"/>
      <c r="D10" s="1386" t="s">
        <v>216</v>
      </c>
      <c r="E10" s="1387"/>
      <c r="F10" s="1387"/>
      <c r="G10" s="1387"/>
      <c r="H10" s="1387"/>
      <c r="I10" s="1387"/>
      <c r="J10" s="1387"/>
      <c r="K10" s="1387"/>
      <c r="L10" s="826"/>
      <c r="M10" s="827"/>
      <c r="N10" s="1388" t="s">
        <v>982</v>
      </c>
      <c r="O10" s="1389"/>
      <c r="P10" s="1389"/>
      <c r="Q10" s="1389"/>
      <c r="R10" s="1389"/>
      <c r="S10" s="1389"/>
      <c r="T10" s="1389"/>
      <c r="U10" s="1389"/>
      <c r="V10" s="825"/>
    </row>
    <row r="11" spans="1:22" s="814" customFormat="1" ht="11.25" customHeight="1">
      <c r="A11" s="826" t="s">
        <v>153</v>
      </c>
      <c r="B11" s="827"/>
      <c r="C11" s="829" t="s">
        <v>156</v>
      </c>
      <c r="D11" s="1401" t="s">
        <v>219</v>
      </c>
      <c r="E11" s="1404" t="s">
        <v>220</v>
      </c>
      <c r="F11" s="1404" t="s">
        <v>221</v>
      </c>
      <c r="G11" s="1401" t="s">
        <v>362</v>
      </c>
      <c r="H11" s="1404" t="s">
        <v>223</v>
      </c>
      <c r="I11" s="1404" t="s">
        <v>224</v>
      </c>
      <c r="J11" s="1390" t="s">
        <v>225</v>
      </c>
      <c r="K11" s="1395" t="s">
        <v>386</v>
      </c>
      <c r="L11" s="826" t="s">
        <v>153</v>
      </c>
      <c r="M11" s="827"/>
      <c r="N11" s="1398" t="s">
        <v>227</v>
      </c>
      <c r="O11" s="1401" t="s">
        <v>228</v>
      </c>
      <c r="P11" s="1401" t="s">
        <v>229</v>
      </c>
      <c r="Q11" s="1404" t="s">
        <v>230</v>
      </c>
      <c r="R11" s="1404" t="s">
        <v>231</v>
      </c>
      <c r="S11" s="1401" t="s">
        <v>232</v>
      </c>
      <c r="T11" s="1401" t="s">
        <v>233</v>
      </c>
      <c r="U11" s="1390" t="s">
        <v>234</v>
      </c>
      <c r="V11" s="830"/>
    </row>
    <row r="12" spans="1:22" s="814" customFormat="1" ht="11.25" customHeight="1">
      <c r="A12" s="831" t="s">
        <v>155</v>
      </c>
      <c r="B12" s="832"/>
      <c r="C12" s="829" t="s">
        <v>387</v>
      </c>
      <c r="D12" s="1402"/>
      <c r="E12" s="1405"/>
      <c r="F12" s="1405"/>
      <c r="G12" s="1409"/>
      <c r="H12" s="1405"/>
      <c r="I12" s="1405"/>
      <c r="J12" s="1391"/>
      <c r="K12" s="1396"/>
      <c r="L12" s="831" t="s">
        <v>155</v>
      </c>
      <c r="M12" s="832"/>
      <c r="N12" s="1399"/>
      <c r="O12" s="1402"/>
      <c r="P12" s="1402"/>
      <c r="Q12" s="1405"/>
      <c r="R12" s="1405"/>
      <c r="S12" s="1402"/>
      <c r="T12" s="1402"/>
      <c r="U12" s="1391"/>
      <c r="V12" s="825"/>
    </row>
    <row r="13" spans="1:22" s="814" customFormat="1" ht="11.25" customHeight="1">
      <c r="A13" s="826"/>
      <c r="B13" s="827"/>
      <c r="C13" s="833"/>
      <c r="D13" s="1402"/>
      <c r="E13" s="1405"/>
      <c r="F13" s="1405"/>
      <c r="G13" s="1409"/>
      <c r="H13" s="1405"/>
      <c r="I13" s="1405"/>
      <c r="J13" s="1391"/>
      <c r="K13" s="1396"/>
      <c r="L13" s="826"/>
      <c r="M13" s="827"/>
      <c r="N13" s="1399"/>
      <c r="O13" s="1402"/>
      <c r="P13" s="1402"/>
      <c r="Q13" s="1405"/>
      <c r="R13" s="1405"/>
      <c r="S13" s="1402"/>
      <c r="T13" s="1402"/>
      <c r="U13" s="1391"/>
      <c r="V13" s="825"/>
    </row>
    <row r="14" spans="1:22" s="814" customFormat="1" ht="11.25" customHeight="1">
      <c r="A14" s="826" t="s">
        <v>523</v>
      </c>
      <c r="B14" s="827"/>
      <c r="C14" s="833" t="s">
        <v>169</v>
      </c>
      <c r="D14" s="1402"/>
      <c r="E14" s="1405"/>
      <c r="F14" s="1405"/>
      <c r="G14" s="1409"/>
      <c r="H14" s="1405"/>
      <c r="I14" s="1405"/>
      <c r="J14" s="1391"/>
      <c r="K14" s="1396"/>
      <c r="L14" s="826" t="s">
        <v>523</v>
      </c>
      <c r="M14" s="827"/>
      <c r="N14" s="1399"/>
      <c r="O14" s="1402"/>
      <c r="P14" s="1402"/>
      <c r="Q14" s="1405"/>
      <c r="R14" s="1405"/>
      <c r="S14" s="1402"/>
      <c r="T14" s="1402"/>
      <c r="U14" s="1391"/>
      <c r="V14" s="825"/>
    </row>
    <row r="15" spans="1:22" s="814" customFormat="1" ht="11.25" customHeight="1">
      <c r="A15" s="831" t="s">
        <v>524</v>
      </c>
      <c r="B15" s="832"/>
      <c r="C15" s="833" t="s">
        <v>388</v>
      </c>
      <c r="D15" s="1402"/>
      <c r="E15" s="1405"/>
      <c r="F15" s="1405"/>
      <c r="G15" s="1409"/>
      <c r="H15" s="1405"/>
      <c r="I15" s="1405"/>
      <c r="J15" s="1391"/>
      <c r="K15" s="1396"/>
      <c r="L15" s="831" t="s">
        <v>524</v>
      </c>
      <c r="M15" s="832"/>
      <c r="N15" s="1399"/>
      <c r="O15" s="1402"/>
      <c r="P15" s="1402"/>
      <c r="Q15" s="1405"/>
      <c r="R15" s="1405"/>
      <c r="S15" s="1402"/>
      <c r="T15" s="1402"/>
      <c r="U15" s="1391"/>
      <c r="V15" s="825"/>
    </row>
    <row r="16" spans="1:22" s="814" customFormat="1" ht="11.25" customHeight="1">
      <c r="A16" s="834"/>
      <c r="B16" s="835"/>
      <c r="C16" s="836"/>
      <c r="D16" s="1403"/>
      <c r="E16" s="1406"/>
      <c r="F16" s="1406"/>
      <c r="G16" s="1410"/>
      <c r="H16" s="1406"/>
      <c r="I16" s="1406"/>
      <c r="J16" s="1392"/>
      <c r="K16" s="1397"/>
      <c r="L16" s="834"/>
      <c r="M16" s="835"/>
      <c r="N16" s="1400"/>
      <c r="O16" s="1403"/>
      <c r="P16" s="1403"/>
      <c r="Q16" s="1406"/>
      <c r="R16" s="1406"/>
      <c r="S16" s="1403"/>
      <c r="T16" s="1403"/>
      <c r="U16" s="1392"/>
    </row>
    <row r="17" spans="1:21" s="814" customFormat="1" ht="11.25" customHeight="1">
      <c r="A17" s="831"/>
      <c r="B17" s="831"/>
      <c r="C17" s="837"/>
      <c r="D17" s="837"/>
      <c r="E17" s="837"/>
      <c r="F17" s="837"/>
      <c r="G17" s="837"/>
      <c r="H17" s="837"/>
      <c r="I17" s="837"/>
      <c r="J17" s="837"/>
      <c r="K17" s="837"/>
      <c r="L17" s="831"/>
      <c r="M17" s="831"/>
      <c r="N17" s="837"/>
      <c r="O17" s="837"/>
      <c r="P17" s="837"/>
      <c r="Q17" s="837"/>
      <c r="R17" s="837"/>
      <c r="S17" s="838"/>
      <c r="T17" s="838"/>
      <c r="U17" s="837"/>
    </row>
    <row r="18" spans="1:21" s="814" customFormat="1" ht="11.25" customHeight="1">
      <c r="A18" s="831"/>
      <c r="B18" s="831"/>
      <c r="C18" s="1393" t="s">
        <v>983</v>
      </c>
      <c r="D18" s="1393"/>
      <c r="E18" s="1393"/>
      <c r="F18" s="1393"/>
      <c r="G18" s="1393"/>
      <c r="H18" s="1393"/>
      <c r="I18" s="1393"/>
      <c r="J18" s="1393"/>
      <c r="K18" s="1393"/>
      <c r="L18" s="831"/>
      <c r="M18" s="831"/>
      <c r="N18" s="1393" t="s">
        <v>984</v>
      </c>
      <c r="O18" s="1394"/>
      <c r="P18" s="1394"/>
      <c r="Q18" s="1394"/>
      <c r="R18" s="1394"/>
      <c r="S18" s="1394"/>
      <c r="T18" s="1394"/>
      <c r="U18" s="1394"/>
    </row>
    <row r="19" spans="1:21" s="814" customFormat="1" ht="11.25" customHeight="1">
      <c r="A19" s="831"/>
      <c r="B19" s="831"/>
      <c r="C19" s="1129"/>
      <c r="D19" s="1129"/>
      <c r="E19" s="1129"/>
      <c r="F19" s="1129"/>
      <c r="G19" s="1129"/>
      <c r="H19" s="1129"/>
      <c r="I19" s="1129"/>
      <c r="J19" s="1129"/>
      <c r="K19" s="1129"/>
      <c r="L19" s="831"/>
      <c r="M19" s="831"/>
      <c r="N19" s="1129"/>
      <c r="O19" s="1130"/>
      <c r="P19" s="1130"/>
      <c r="Q19" s="1130"/>
      <c r="R19" s="1130"/>
      <c r="S19" s="1130"/>
      <c r="T19" s="1130"/>
      <c r="U19" s="1130"/>
    </row>
    <row r="20" spans="1:21" s="840" customFormat="1" ht="11.25" customHeight="1">
      <c r="A20" s="1407">
        <v>2004</v>
      </c>
      <c r="B20" s="1408"/>
      <c r="C20" s="654">
        <f t="shared" ref="C20:C27" si="0">SUM(D20:K20,N20:U20)</f>
        <v>9954383.7819999997</v>
      </c>
      <c r="D20" s="839">
        <v>1023885.0290000001</v>
      </c>
      <c r="E20" s="839">
        <v>1282002.6879999998</v>
      </c>
      <c r="F20" s="839">
        <v>1209784</v>
      </c>
      <c r="G20" s="839">
        <v>141580.095</v>
      </c>
      <c r="H20" s="839">
        <v>139610.58199999999</v>
      </c>
      <c r="I20" s="839">
        <v>522339.93199999997</v>
      </c>
      <c r="J20" s="839">
        <v>1216469.5820000002</v>
      </c>
      <c r="K20" s="839">
        <v>120976.01</v>
      </c>
      <c r="L20" s="1407">
        <v>2004</v>
      </c>
      <c r="M20" s="1408"/>
      <c r="N20" s="839">
        <v>501549.59700000001</v>
      </c>
      <c r="O20" s="839">
        <v>2382690.4050000003</v>
      </c>
      <c r="P20" s="839">
        <v>276482.05300000001</v>
      </c>
      <c r="Q20" s="839">
        <v>94645.752999999997</v>
      </c>
      <c r="R20" s="839">
        <v>423050.40399999998</v>
      </c>
      <c r="S20" s="839">
        <v>192963.39300000001</v>
      </c>
      <c r="T20" s="839">
        <v>247934.97200000001</v>
      </c>
      <c r="U20" s="839">
        <v>178419.28700000001</v>
      </c>
    </row>
    <row r="21" spans="1:21" s="840" customFormat="1" ht="11.25" customHeight="1">
      <c r="A21" s="1407">
        <v>2005</v>
      </c>
      <c r="B21" s="1408"/>
      <c r="C21" s="654">
        <f t="shared" si="0"/>
        <v>10060651.087000003</v>
      </c>
      <c r="D21" s="841">
        <v>1057308.9770000002</v>
      </c>
      <c r="E21" s="841">
        <v>1331887.5379999999</v>
      </c>
      <c r="F21" s="841">
        <v>1263946.871</v>
      </c>
      <c r="G21" s="841">
        <v>141410.87900000002</v>
      </c>
      <c r="H21" s="841">
        <v>144972.44099999999</v>
      </c>
      <c r="I21" s="841">
        <v>526826.22100000002</v>
      </c>
      <c r="J21" s="841">
        <v>1211488.4739999999</v>
      </c>
      <c r="K21" s="841">
        <v>118084.54699999999</v>
      </c>
      <c r="L21" s="1407">
        <v>2005</v>
      </c>
      <c r="M21" s="1408"/>
      <c r="N21" s="841">
        <v>504261.20600000001</v>
      </c>
      <c r="O21" s="841">
        <v>2382243.7959999996</v>
      </c>
      <c r="P21" s="841">
        <v>249728.71900000001</v>
      </c>
      <c r="Q21" s="841">
        <v>95858.516000000003</v>
      </c>
      <c r="R21" s="841">
        <v>430209.14499999996</v>
      </c>
      <c r="S21" s="841">
        <v>190646.70199999999</v>
      </c>
      <c r="T21" s="841">
        <v>241480.652</v>
      </c>
      <c r="U21" s="841">
        <v>170296.40299999999</v>
      </c>
    </row>
    <row r="22" spans="1:21" s="840" customFormat="1" ht="11.25" customHeight="1">
      <c r="A22" s="1407">
        <v>2006</v>
      </c>
      <c r="B22" s="1408"/>
      <c r="C22" s="654">
        <f t="shared" si="0"/>
        <v>10259840.932999998</v>
      </c>
      <c r="D22" s="841">
        <v>1093550.7549999999</v>
      </c>
      <c r="E22" s="841">
        <v>1182043.0919999999</v>
      </c>
      <c r="F22" s="841">
        <v>1290063.5430000001</v>
      </c>
      <c r="G22" s="841">
        <v>135527.53</v>
      </c>
      <c r="H22" s="841">
        <v>142384.87</v>
      </c>
      <c r="I22" s="841">
        <v>540995.174</v>
      </c>
      <c r="J22" s="841">
        <v>1434212.9680000001</v>
      </c>
      <c r="K22" s="841">
        <v>113179.689</v>
      </c>
      <c r="L22" s="1407">
        <v>2006</v>
      </c>
      <c r="M22" s="1408"/>
      <c r="N22" s="841">
        <v>548717.07700000005</v>
      </c>
      <c r="O22" s="841">
        <v>2423216.9959999998</v>
      </c>
      <c r="P22" s="841">
        <v>251969.495</v>
      </c>
      <c r="Q22" s="841">
        <v>94037.034</v>
      </c>
      <c r="R22" s="841">
        <v>426774.25300000003</v>
      </c>
      <c r="S22" s="841">
        <v>186745.23300000001</v>
      </c>
      <c r="T22" s="841">
        <v>230345.476</v>
      </c>
      <c r="U22" s="841">
        <v>166077.74799999999</v>
      </c>
    </row>
    <row r="23" spans="1:21" s="840" customFormat="1" ht="11.25" customHeight="1">
      <c r="A23" s="1407">
        <v>2007</v>
      </c>
      <c r="B23" s="1408"/>
      <c r="C23" s="654">
        <f t="shared" si="0"/>
        <v>10311523.118000001</v>
      </c>
      <c r="D23" s="652">
        <f t="shared" ref="D23:K23" si="1">SUM(D33:D36)</f>
        <v>1105902.629</v>
      </c>
      <c r="E23" s="652">
        <f t="shared" si="1"/>
        <v>1190696.787</v>
      </c>
      <c r="F23" s="652">
        <f t="shared" si="1"/>
        <v>1275373.1230000001</v>
      </c>
      <c r="G23" s="652">
        <f t="shared" si="1"/>
        <v>135783.56299999999</v>
      </c>
      <c r="H23" s="652">
        <f t="shared" si="1"/>
        <v>148259.546</v>
      </c>
      <c r="I23" s="652">
        <f t="shared" si="1"/>
        <v>558048.08799999999</v>
      </c>
      <c r="J23" s="652">
        <f t="shared" si="1"/>
        <v>1485064.182</v>
      </c>
      <c r="K23" s="652">
        <f t="shared" si="1"/>
        <v>109319.606</v>
      </c>
      <c r="L23" s="1407">
        <v>2007</v>
      </c>
      <c r="M23" s="1408"/>
      <c r="N23" s="652">
        <f t="shared" ref="N23:U23" si="2">SUM(N33:N36)</f>
        <v>554356.40299999993</v>
      </c>
      <c r="O23" s="652">
        <f t="shared" si="2"/>
        <v>2426669.6850000001</v>
      </c>
      <c r="P23" s="652">
        <f t="shared" si="2"/>
        <v>251401.878</v>
      </c>
      <c r="Q23" s="652">
        <f t="shared" si="2"/>
        <v>92929.646000000008</v>
      </c>
      <c r="R23" s="652">
        <f t="shared" si="2"/>
        <v>420928.75899999996</v>
      </c>
      <c r="S23" s="652">
        <f t="shared" si="2"/>
        <v>184389.54600000003</v>
      </c>
      <c r="T23" s="652">
        <f t="shared" si="2"/>
        <v>212419.61800000002</v>
      </c>
      <c r="U23" s="652">
        <f t="shared" si="2"/>
        <v>159980.05900000001</v>
      </c>
    </row>
    <row r="24" spans="1:21" s="840" customFormat="1" ht="11.25" customHeight="1">
      <c r="A24" s="1407">
        <v>2008</v>
      </c>
      <c r="B24" s="1408"/>
      <c r="C24" s="654">
        <f t="shared" si="0"/>
        <v>10431396.837000001</v>
      </c>
      <c r="D24" s="652">
        <f t="shared" ref="D24:K24" si="3">SUM(D39:D42)</f>
        <v>1128790.814</v>
      </c>
      <c r="E24" s="652">
        <f t="shared" si="3"/>
        <v>1217629.764</v>
      </c>
      <c r="F24" s="652">
        <f t="shared" si="3"/>
        <v>1220837.7919999999</v>
      </c>
      <c r="G24" s="652">
        <f t="shared" si="3"/>
        <v>133708.58199999999</v>
      </c>
      <c r="H24" s="652">
        <f t="shared" si="3"/>
        <v>150831.78499999997</v>
      </c>
      <c r="I24" s="652">
        <f t="shared" si="3"/>
        <v>608324.62300000002</v>
      </c>
      <c r="J24" s="652">
        <f t="shared" si="3"/>
        <v>1521106.6629999999</v>
      </c>
      <c r="K24" s="652">
        <f t="shared" si="3"/>
        <v>107695.876</v>
      </c>
      <c r="L24" s="1407">
        <v>2008</v>
      </c>
      <c r="M24" s="1408"/>
      <c r="N24" s="652">
        <f t="shared" ref="N24:U24" si="4">SUM(N39:N42)</f>
        <v>559561.86699999997</v>
      </c>
      <c r="O24" s="652">
        <f t="shared" si="4"/>
        <v>2461615.8590000002</v>
      </c>
      <c r="P24" s="652">
        <f t="shared" si="4"/>
        <v>248500.39199999999</v>
      </c>
      <c r="Q24" s="652">
        <f t="shared" si="4"/>
        <v>96235.964000000007</v>
      </c>
      <c r="R24" s="652">
        <f t="shared" si="4"/>
        <v>426502.625</v>
      </c>
      <c r="S24" s="652">
        <f t="shared" si="4"/>
        <v>177980.69099999999</v>
      </c>
      <c r="T24" s="652">
        <f t="shared" si="4"/>
        <v>215752.22900000002</v>
      </c>
      <c r="U24" s="652">
        <f t="shared" si="4"/>
        <v>156321.31099999999</v>
      </c>
    </row>
    <row r="25" spans="1:21" s="840" customFormat="1" ht="11.25" customHeight="1">
      <c r="A25" s="1407">
        <v>2009</v>
      </c>
      <c r="B25" s="1408"/>
      <c r="C25" s="654">
        <f t="shared" si="0"/>
        <v>10554953.294</v>
      </c>
      <c r="D25" s="652">
        <v>1131155.7150000001</v>
      </c>
      <c r="E25" s="652">
        <v>1216755.9240000001</v>
      </c>
      <c r="F25" s="652">
        <v>1296848.6429999999</v>
      </c>
      <c r="G25" s="652">
        <v>132720.50599999999</v>
      </c>
      <c r="H25" s="652">
        <v>152269.87</v>
      </c>
      <c r="I25" s="652">
        <v>648065.304</v>
      </c>
      <c r="J25" s="652">
        <v>1540701.1769999999</v>
      </c>
      <c r="K25" s="652">
        <v>106492.519</v>
      </c>
      <c r="L25" s="1407">
        <v>2009</v>
      </c>
      <c r="M25" s="1408"/>
      <c r="N25" s="652">
        <v>558267.353</v>
      </c>
      <c r="O25" s="652">
        <v>2451331.8369999998</v>
      </c>
      <c r="P25" s="652">
        <v>247112.13200000001</v>
      </c>
      <c r="Q25" s="652">
        <v>95228.388999999996</v>
      </c>
      <c r="R25" s="652">
        <v>428029.973</v>
      </c>
      <c r="S25" s="652">
        <v>177241.09599999999</v>
      </c>
      <c r="T25" s="652">
        <v>215531.88099999999</v>
      </c>
      <c r="U25" s="652">
        <v>157200.97500000001</v>
      </c>
    </row>
    <row r="26" spans="1:21" s="840" customFormat="1" ht="11.25" customHeight="1">
      <c r="A26" s="1407">
        <v>2010</v>
      </c>
      <c r="B26" s="1408"/>
      <c r="C26" s="654">
        <f t="shared" si="0"/>
        <v>10571842.384000001</v>
      </c>
      <c r="D26" s="655">
        <v>1128285.4650000001</v>
      </c>
      <c r="E26" s="655">
        <v>1221083.2050000001</v>
      </c>
      <c r="F26" s="655">
        <v>1298712.9080000001</v>
      </c>
      <c r="G26" s="655">
        <v>134293.5</v>
      </c>
      <c r="H26" s="655">
        <v>155727.91200000001</v>
      </c>
      <c r="I26" s="655">
        <v>678721.05099999998</v>
      </c>
      <c r="J26" s="655">
        <v>1548585.1310000001</v>
      </c>
      <c r="K26" s="655">
        <v>109405.673</v>
      </c>
      <c r="L26" s="1407">
        <v>2010</v>
      </c>
      <c r="M26" s="1408"/>
      <c r="N26" s="655">
        <v>573108.929</v>
      </c>
      <c r="O26" s="655">
        <v>2424738.2760000001</v>
      </c>
      <c r="P26" s="655">
        <v>212979.117</v>
      </c>
      <c r="Q26" s="655">
        <v>93350.618000000002</v>
      </c>
      <c r="R26" s="655">
        <v>443027.06</v>
      </c>
      <c r="S26" s="655">
        <v>174818.55300000001</v>
      </c>
      <c r="T26" s="655">
        <v>217836.54300000001</v>
      </c>
      <c r="U26" s="655">
        <v>157168.443</v>
      </c>
    </row>
    <row r="27" spans="1:21" s="840" customFormat="1" ht="11.25" customHeight="1">
      <c r="A27" s="1407">
        <v>2011</v>
      </c>
      <c r="B27" s="1408"/>
      <c r="C27" s="654">
        <f t="shared" si="0"/>
        <v>10809201.700999999</v>
      </c>
      <c r="D27" s="655">
        <f t="shared" ref="D27:K27" si="5">SUM(D57:D60)</f>
        <v>1146856.1680000001</v>
      </c>
      <c r="E27" s="655">
        <f t="shared" si="5"/>
        <v>1261726.3489999999</v>
      </c>
      <c r="F27" s="655">
        <f t="shared" si="5"/>
        <v>1343506.162</v>
      </c>
      <c r="G27" s="655">
        <f t="shared" si="5"/>
        <v>132004.777</v>
      </c>
      <c r="H27" s="655">
        <f t="shared" si="5"/>
        <v>156969.402</v>
      </c>
      <c r="I27" s="655">
        <f t="shared" si="5"/>
        <v>642323.32900000003</v>
      </c>
      <c r="J27" s="655">
        <f t="shared" si="5"/>
        <v>1636506.06</v>
      </c>
      <c r="K27" s="655">
        <f t="shared" si="5"/>
        <v>107737.69499999999</v>
      </c>
      <c r="L27" s="1407">
        <v>2011</v>
      </c>
      <c r="M27" s="1408"/>
      <c r="N27" s="655">
        <f t="shared" ref="N27:U27" si="6">SUM(N57:N60)</f>
        <v>584539.40599999996</v>
      </c>
      <c r="O27" s="655">
        <f t="shared" si="6"/>
        <v>2494462.807</v>
      </c>
      <c r="P27" s="655">
        <f t="shared" si="6"/>
        <v>219147.46399999998</v>
      </c>
      <c r="Q27" s="655">
        <f t="shared" si="6"/>
        <v>92348.000999999989</v>
      </c>
      <c r="R27" s="655">
        <f t="shared" si="6"/>
        <v>446163.59500000003</v>
      </c>
      <c r="S27" s="655">
        <f t="shared" si="6"/>
        <v>163532.36499999999</v>
      </c>
      <c r="T27" s="655">
        <f t="shared" si="6"/>
        <v>222948.96299999999</v>
      </c>
      <c r="U27" s="655">
        <f t="shared" si="6"/>
        <v>158429.158</v>
      </c>
    </row>
    <row r="28" spans="1:21" s="840" customFormat="1" ht="11.25" customHeight="1">
      <c r="A28" s="1407">
        <v>2012</v>
      </c>
      <c r="B28" s="1408"/>
      <c r="C28" s="655">
        <f t="shared" ref="C28:K28" si="7">SUM(C63:C66)</f>
        <v>10853548.299000001</v>
      </c>
      <c r="D28" s="655">
        <f t="shared" si="7"/>
        <v>1151388.4649999999</v>
      </c>
      <c r="E28" s="655">
        <f t="shared" si="7"/>
        <v>1273611.122</v>
      </c>
      <c r="F28" s="655">
        <f t="shared" si="7"/>
        <v>1354117.5530000001</v>
      </c>
      <c r="G28" s="655">
        <f t="shared" si="7"/>
        <v>130858.79500000001</v>
      </c>
      <c r="H28" s="655">
        <f t="shared" si="7"/>
        <v>154198.07399999999</v>
      </c>
      <c r="I28" s="655">
        <f t="shared" si="7"/>
        <v>643019.16700000002</v>
      </c>
      <c r="J28" s="655">
        <f t="shared" si="7"/>
        <v>1635842.06</v>
      </c>
      <c r="K28" s="655">
        <f t="shared" si="7"/>
        <v>108668.038</v>
      </c>
      <c r="L28" s="1407">
        <v>2012</v>
      </c>
      <c r="M28" s="1408"/>
      <c r="N28" s="655">
        <f t="shared" ref="N28:U28" si="8">SUM(N63:N66)</f>
        <v>609795.50300000003</v>
      </c>
      <c r="O28" s="655">
        <f t="shared" si="8"/>
        <v>2493835.719</v>
      </c>
      <c r="P28" s="655">
        <f t="shared" si="8"/>
        <v>223766.264</v>
      </c>
      <c r="Q28" s="655">
        <f t="shared" si="8"/>
        <v>90725.938000000009</v>
      </c>
      <c r="R28" s="655">
        <f t="shared" si="8"/>
        <v>449435.72700000001</v>
      </c>
      <c r="S28" s="655">
        <f t="shared" si="8"/>
        <v>165020.038</v>
      </c>
      <c r="T28" s="655">
        <f t="shared" si="8"/>
        <v>216489.43799999999</v>
      </c>
      <c r="U28" s="655">
        <f t="shared" si="8"/>
        <v>152776.39800000002</v>
      </c>
    </row>
    <row r="29" spans="1:21" s="840" customFormat="1" ht="11.25" customHeight="1">
      <c r="A29" s="1407">
        <v>2013</v>
      </c>
      <c r="B29" s="1408"/>
      <c r="C29" s="655">
        <f t="shared" ref="C29:K29" si="9">SUM(C69:C72)</f>
        <v>10915425.16</v>
      </c>
      <c r="D29" s="655">
        <f t="shared" si="9"/>
        <v>1145276.808</v>
      </c>
      <c r="E29" s="655">
        <f t="shared" si="9"/>
        <v>1270606.287</v>
      </c>
      <c r="F29" s="655">
        <f t="shared" si="9"/>
        <v>1367309.398</v>
      </c>
      <c r="G29" s="655">
        <f t="shared" si="9"/>
        <v>134253.11200000002</v>
      </c>
      <c r="H29" s="655">
        <f t="shared" si="9"/>
        <v>154887.30300000001</v>
      </c>
      <c r="I29" s="655">
        <f t="shared" si="9"/>
        <v>701127.00599999994</v>
      </c>
      <c r="J29" s="655">
        <f t="shared" si="9"/>
        <v>1965173.2910000002</v>
      </c>
      <c r="K29" s="655">
        <f t="shared" si="9"/>
        <v>126287.196</v>
      </c>
      <c r="L29" s="1407">
        <v>2013</v>
      </c>
      <c r="M29" s="1408"/>
      <c r="N29" s="655">
        <f t="shared" ref="N29:U29" si="10">SUM(N69:N72)</f>
        <v>624253.65599999996</v>
      </c>
      <c r="O29" s="655">
        <f t="shared" si="10"/>
        <v>2189146.1129999999</v>
      </c>
      <c r="P29" s="655">
        <f t="shared" si="10"/>
        <v>216756.29799999998</v>
      </c>
      <c r="Q29" s="655">
        <f t="shared" si="10"/>
        <v>88283.226999999984</v>
      </c>
      <c r="R29" s="655">
        <f t="shared" si="10"/>
        <v>455568.17300000001</v>
      </c>
      <c r="S29" s="655">
        <f t="shared" si="10"/>
        <v>164751.06199999998</v>
      </c>
      <c r="T29" s="655">
        <f t="shared" si="10"/>
        <v>151361.99700000003</v>
      </c>
      <c r="U29" s="655">
        <f t="shared" si="10"/>
        <v>160384.23300000001</v>
      </c>
    </row>
    <row r="30" spans="1:21" s="840" customFormat="1" ht="9" hidden="1" customHeight="1">
      <c r="A30" s="1407">
        <v>2014</v>
      </c>
      <c r="B30" s="1408"/>
      <c r="C30" s="655">
        <f t="shared" ref="C30:K30" si="11">SUM(C75:C78)</f>
        <v>8137781.716</v>
      </c>
      <c r="D30" s="655">
        <f t="shared" si="11"/>
        <v>857230.25099999993</v>
      </c>
      <c r="E30" s="655">
        <f t="shared" si="11"/>
        <v>951350.64299999992</v>
      </c>
      <c r="F30" s="655">
        <f t="shared" si="11"/>
        <v>1053641.8600000001</v>
      </c>
      <c r="G30" s="655">
        <f t="shared" si="11"/>
        <v>97417.541000000012</v>
      </c>
      <c r="H30" s="655">
        <f t="shared" si="11"/>
        <v>112361.149</v>
      </c>
      <c r="I30" s="655">
        <f t="shared" si="11"/>
        <v>521653.03899999999</v>
      </c>
      <c r="J30" s="655">
        <f t="shared" si="11"/>
        <v>1480282.625</v>
      </c>
      <c r="K30" s="655">
        <f t="shared" si="11"/>
        <v>95662.231</v>
      </c>
      <c r="L30" s="1407">
        <v>2014</v>
      </c>
      <c r="M30" s="1408"/>
      <c r="N30" s="655">
        <f t="shared" ref="N30:U30" si="12">SUM(N75:N78)</f>
        <v>445738.76399999997</v>
      </c>
      <c r="O30" s="655">
        <f t="shared" si="12"/>
        <v>1621252.4129999999</v>
      </c>
      <c r="P30" s="655">
        <f t="shared" si="12"/>
        <v>161891.035</v>
      </c>
      <c r="Q30" s="655">
        <f t="shared" si="12"/>
        <v>62712.437000000005</v>
      </c>
      <c r="R30" s="655">
        <f t="shared" si="12"/>
        <v>329625.35200000001</v>
      </c>
      <c r="S30" s="655">
        <f t="shared" si="12"/>
        <v>118112.999</v>
      </c>
      <c r="T30" s="655">
        <f t="shared" si="12"/>
        <v>113941.967</v>
      </c>
      <c r="U30" s="655">
        <f t="shared" si="12"/>
        <v>114907.41</v>
      </c>
    </row>
    <row r="31" spans="1:21" s="840" customFormat="1" ht="11.25" hidden="1" customHeight="1">
      <c r="A31" s="1131"/>
      <c r="B31" s="1132"/>
      <c r="C31" s="841"/>
      <c r="D31" s="841"/>
      <c r="E31" s="841"/>
      <c r="F31" s="841"/>
      <c r="G31" s="841"/>
      <c r="H31" s="841"/>
      <c r="I31" s="841"/>
      <c r="J31" s="841"/>
      <c r="K31" s="841"/>
      <c r="L31" s="1131"/>
      <c r="M31" s="1132"/>
      <c r="N31" s="841"/>
      <c r="O31" s="841"/>
      <c r="P31" s="841"/>
      <c r="Q31" s="841"/>
      <c r="R31" s="841"/>
      <c r="S31" s="841"/>
      <c r="T31" s="841"/>
      <c r="U31" s="841"/>
    </row>
    <row r="32" spans="1:21" s="840" customFormat="1" ht="11.25" hidden="1" customHeight="1">
      <c r="A32" s="1411">
        <v>2007</v>
      </c>
      <c r="B32" s="1412"/>
      <c r="C32" s="841"/>
      <c r="D32" s="841"/>
      <c r="E32" s="841"/>
      <c r="F32" s="841"/>
      <c r="G32" s="841"/>
      <c r="H32" s="841"/>
      <c r="I32" s="841"/>
      <c r="J32" s="841"/>
      <c r="K32" s="841"/>
      <c r="L32" s="1411">
        <v>2007</v>
      </c>
      <c r="M32" s="1412"/>
      <c r="N32" s="841"/>
      <c r="O32" s="841"/>
      <c r="P32" s="841"/>
      <c r="Q32" s="841"/>
      <c r="R32" s="841"/>
      <c r="S32" s="841"/>
      <c r="T32" s="841"/>
      <c r="U32" s="841"/>
    </row>
    <row r="33" spans="1:21" s="840" customFormat="1" ht="11.25" hidden="1" customHeight="1">
      <c r="A33" s="656"/>
      <c r="B33" s="661" t="s">
        <v>525</v>
      </c>
      <c r="C33" s="654">
        <f>SUM(D33:K33,N33:U33)</f>
        <v>2636809.4890000001</v>
      </c>
      <c r="D33" s="654">
        <v>284868.098</v>
      </c>
      <c r="E33" s="654">
        <v>307216.30300000001</v>
      </c>
      <c r="F33" s="654">
        <v>312826.92</v>
      </c>
      <c r="G33" s="654">
        <v>36343.010999999999</v>
      </c>
      <c r="H33" s="654">
        <v>38818.659</v>
      </c>
      <c r="I33" s="654">
        <v>139738.83199999999</v>
      </c>
      <c r="J33" s="654">
        <v>377989.114</v>
      </c>
      <c r="K33" s="654">
        <v>27944.154999999999</v>
      </c>
      <c r="L33" s="656"/>
      <c r="M33" s="661" t="s">
        <v>525</v>
      </c>
      <c r="N33" s="841">
        <v>148143.535</v>
      </c>
      <c r="O33" s="841">
        <v>618582.99800000002</v>
      </c>
      <c r="P33" s="841">
        <v>66305.34</v>
      </c>
      <c r="Q33" s="841">
        <v>23289.483</v>
      </c>
      <c r="R33" s="841">
        <v>108446.465</v>
      </c>
      <c r="S33" s="841">
        <v>49465.987000000001</v>
      </c>
      <c r="T33" s="841">
        <v>54497.012000000002</v>
      </c>
      <c r="U33" s="841">
        <v>42333.576999999997</v>
      </c>
    </row>
    <row r="34" spans="1:21" s="840" customFormat="1" ht="11.25" hidden="1" customHeight="1">
      <c r="A34" s="656"/>
      <c r="B34" s="661" t="s">
        <v>526</v>
      </c>
      <c r="C34" s="654">
        <f>SUM(D34:K34,N34:U34)</f>
        <v>2565842.8420000006</v>
      </c>
      <c r="D34" s="654">
        <v>276789.15299999999</v>
      </c>
      <c r="E34" s="654">
        <v>297185.54200000002</v>
      </c>
      <c r="F34" s="654">
        <v>320924.06300000002</v>
      </c>
      <c r="G34" s="654">
        <v>33629.258999999998</v>
      </c>
      <c r="H34" s="654">
        <v>36084.915999999997</v>
      </c>
      <c r="I34" s="654">
        <v>136058.948</v>
      </c>
      <c r="J34" s="654">
        <v>363306.511</v>
      </c>
      <c r="K34" s="654">
        <v>27995.561000000002</v>
      </c>
      <c r="L34" s="656"/>
      <c r="M34" s="661" t="s">
        <v>526</v>
      </c>
      <c r="N34" s="841">
        <v>142863.93299999999</v>
      </c>
      <c r="O34" s="841">
        <v>598298.14</v>
      </c>
      <c r="P34" s="841">
        <v>63828.362000000001</v>
      </c>
      <c r="Q34" s="841">
        <v>22803.651000000002</v>
      </c>
      <c r="R34" s="841">
        <v>105985.86199999999</v>
      </c>
      <c r="S34" s="841">
        <v>46706.194000000003</v>
      </c>
      <c r="T34" s="841">
        <v>52551.805999999997</v>
      </c>
      <c r="U34" s="841">
        <v>40830.940999999999</v>
      </c>
    </row>
    <row r="35" spans="1:21" s="840" customFormat="1" ht="11.25" hidden="1" customHeight="1">
      <c r="A35" s="656"/>
      <c r="B35" s="663" t="s">
        <v>527</v>
      </c>
      <c r="C35" s="654">
        <f>SUM(D35:K35,N35:U35)</f>
        <v>2426483.1389999995</v>
      </c>
      <c r="D35" s="654">
        <v>252014.57500000001</v>
      </c>
      <c r="E35" s="654">
        <v>275564.79399999999</v>
      </c>
      <c r="F35" s="654">
        <v>311489.03399999999</v>
      </c>
      <c r="G35" s="654">
        <v>29961.934000000001</v>
      </c>
      <c r="H35" s="654">
        <v>34194.811000000002</v>
      </c>
      <c r="I35" s="654">
        <v>133877.45300000001</v>
      </c>
      <c r="J35" s="654">
        <v>360095.55099999998</v>
      </c>
      <c r="K35" s="654">
        <v>25543.977999999999</v>
      </c>
      <c r="L35" s="656"/>
      <c r="M35" s="663" t="s">
        <v>527</v>
      </c>
      <c r="N35" s="841">
        <v>115314.624</v>
      </c>
      <c r="O35" s="841">
        <v>587415.6</v>
      </c>
      <c r="P35" s="841">
        <v>56782.999000000003</v>
      </c>
      <c r="Q35" s="841">
        <v>22656.731</v>
      </c>
      <c r="R35" s="841">
        <v>95402.592999999993</v>
      </c>
      <c r="S35" s="841">
        <v>40792.178999999996</v>
      </c>
      <c r="T35" s="841">
        <v>50728.372000000003</v>
      </c>
      <c r="U35" s="841">
        <v>34647.911</v>
      </c>
    </row>
    <row r="36" spans="1:21" s="840" customFormat="1" ht="11.25" hidden="1" customHeight="1">
      <c r="A36" s="656"/>
      <c r="B36" s="663" t="s">
        <v>528</v>
      </c>
      <c r="C36" s="654">
        <f>SUM(D36:K36,N36:U36)</f>
        <v>2682387.6480000005</v>
      </c>
      <c r="D36" s="654">
        <v>292230.80300000001</v>
      </c>
      <c r="E36" s="654">
        <v>310730.14799999999</v>
      </c>
      <c r="F36" s="654">
        <v>330133.10600000003</v>
      </c>
      <c r="G36" s="654">
        <v>35849.358999999997</v>
      </c>
      <c r="H36" s="654">
        <v>39161.160000000003</v>
      </c>
      <c r="I36" s="654">
        <v>148372.85500000001</v>
      </c>
      <c r="J36" s="654">
        <v>383673.00599999999</v>
      </c>
      <c r="K36" s="654">
        <v>27835.912</v>
      </c>
      <c r="L36" s="656"/>
      <c r="M36" s="663" t="s">
        <v>528</v>
      </c>
      <c r="N36" s="841">
        <v>148034.31099999999</v>
      </c>
      <c r="O36" s="841">
        <v>622372.94700000004</v>
      </c>
      <c r="P36" s="841">
        <v>64485.177000000003</v>
      </c>
      <c r="Q36" s="841">
        <v>24179.780999999999</v>
      </c>
      <c r="R36" s="841">
        <v>111093.83900000001</v>
      </c>
      <c r="S36" s="841">
        <v>47425.186000000002</v>
      </c>
      <c r="T36" s="841">
        <v>54642.428</v>
      </c>
      <c r="U36" s="841">
        <v>42167.63</v>
      </c>
    </row>
    <row r="37" spans="1:21" s="840" customFormat="1" ht="11.25" hidden="1" customHeight="1">
      <c r="A37" s="656"/>
      <c r="B37" s="663"/>
      <c r="C37" s="654"/>
      <c r="D37" s="654"/>
      <c r="E37" s="654"/>
      <c r="F37" s="654"/>
      <c r="G37" s="654"/>
      <c r="H37" s="654"/>
      <c r="I37" s="654"/>
      <c r="J37" s="654"/>
      <c r="K37" s="654"/>
      <c r="L37" s="656"/>
      <c r="M37" s="663"/>
      <c r="N37" s="841"/>
      <c r="O37" s="841"/>
      <c r="P37" s="841"/>
      <c r="Q37" s="841"/>
      <c r="R37" s="841"/>
      <c r="S37" s="841"/>
      <c r="T37" s="841"/>
      <c r="U37" s="841"/>
    </row>
    <row r="38" spans="1:21" s="840" customFormat="1" ht="11.25" hidden="1" customHeight="1">
      <c r="A38" s="1411">
        <v>2008</v>
      </c>
      <c r="B38" s="1412"/>
      <c r="C38" s="841"/>
      <c r="D38" s="842"/>
      <c r="E38" s="842"/>
      <c r="F38" s="842"/>
      <c r="G38" s="842"/>
      <c r="H38" s="842"/>
      <c r="I38" s="842"/>
      <c r="J38" s="842"/>
      <c r="K38" s="842"/>
      <c r="L38" s="1411">
        <v>2008</v>
      </c>
      <c r="M38" s="1412"/>
      <c r="N38" s="841"/>
      <c r="O38" s="841"/>
      <c r="P38" s="841"/>
      <c r="Q38" s="841"/>
      <c r="R38" s="841"/>
      <c r="S38" s="841"/>
      <c r="T38" s="841"/>
      <c r="U38" s="841"/>
    </row>
    <row r="39" spans="1:21" s="840" customFormat="1" ht="11.25" hidden="1" customHeight="1">
      <c r="A39" s="656"/>
      <c r="B39" s="661" t="s">
        <v>525</v>
      </c>
      <c r="C39" s="654">
        <f>SUM(D39:K39,N39:U39)</f>
        <v>2581961.5560000003</v>
      </c>
      <c r="D39" s="654">
        <v>289572.34399999998</v>
      </c>
      <c r="E39" s="654">
        <v>309697.57799999998</v>
      </c>
      <c r="F39" s="654">
        <v>264634.516</v>
      </c>
      <c r="G39" s="654">
        <v>34651.599000000002</v>
      </c>
      <c r="H39" s="654">
        <v>38466.311999999998</v>
      </c>
      <c r="I39" s="654">
        <v>146435.253</v>
      </c>
      <c r="J39" s="654">
        <v>370636.41899999999</v>
      </c>
      <c r="K39" s="654">
        <v>26737.731</v>
      </c>
      <c r="L39" s="656"/>
      <c r="M39" s="661" t="s">
        <v>525</v>
      </c>
      <c r="N39" s="841">
        <v>145118.93299999999</v>
      </c>
      <c r="O39" s="841">
        <v>615054.10499999998</v>
      </c>
      <c r="P39" s="841">
        <v>65512.885999999999</v>
      </c>
      <c r="Q39" s="841">
        <v>23944.758999999998</v>
      </c>
      <c r="R39" s="841">
        <v>107754.205</v>
      </c>
      <c r="S39" s="841">
        <v>47843.267999999996</v>
      </c>
      <c r="T39" s="841">
        <v>54575.495000000003</v>
      </c>
      <c r="U39" s="841">
        <v>41326.152999999998</v>
      </c>
    </row>
    <row r="40" spans="1:21" s="840" customFormat="1" ht="11.25" hidden="1" customHeight="1">
      <c r="A40" s="656"/>
      <c r="B40" s="661" t="s">
        <v>526</v>
      </c>
      <c r="C40" s="654">
        <f>SUM(D40:K40,N40:U40)</f>
        <v>2612636.9039999996</v>
      </c>
      <c r="D40" s="654">
        <v>281390.54700000002</v>
      </c>
      <c r="E40" s="654">
        <v>307279.49099999998</v>
      </c>
      <c r="F40" s="654">
        <v>305384.592</v>
      </c>
      <c r="G40" s="654">
        <v>32325.393</v>
      </c>
      <c r="H40" s="654">
        <v>38614.419000000002</v>
      </c>
      <c r="I40" s="654">
        <v>147480.66699999999</v>
      </c>
      <c r="J40" s="654">
        <v>377484.48</v>
      </c>
      <c r="K40" s="654">
        <v>28189.971000000001</v>
      </c>
      <c r="L40" s="656"/>
      <c r="M40" s="661" t="s">
        <v>526</v>
      </c>
      <c r="N40" s="841">
        <v>145085.70800000001</v>
      </c>
      <c r="O40" s="841">
        <v>613654.44700000004</v>
      </c>
      <c r="P40" s="841">
        <v>63191.341999999997</v>
      </c>
      <c r="Q40" s="841">
        <v>23951.738000000001</v>
      </c>
      <c r="R40" s="841">
        <v>110336.56200000001</v>
      </c>
      <c r="S40" s="841">
        <v>44748.195</v>
      </c>
      <c r="T40" s="841">
        <v>54202.707000000002</v>
      </c>
      <c r="U40" s="841">
        <v>39316.644999999997</v>
      </c>
    </row>
    <row r="41" spans="1:21" s="840" customFormat="1" ht="11.25" hidden="1" customHeight="1">
      <c r="A41" s="656"/>
      <c r="B41" s="663" t="s">
        <v>527</v>
      </c>
      <c r="C41" s="654">
        <f>SUM(D41:K41,N41:U41)</f>
        <v>2494347.094</v>
      </c>
      <c r="D41" s="654">
        <v>259854.16899999999</v>
      </c>
      <c r="E41" s="654">
        <v>282713.46299999999</v>
      </c>
      <c r="F41" s="654">
        <v>321155.14500000002</v>
      </c>
      <c r="G41" s="654">
        <v>28861.824000000001</v>
      </c>
      <c r="H41" s="654">
        <v>35348.748</v>
      </c>
      <c r="I41" s="654">
        <v>147408.70300000001</v>
      </c>
      <c r="J41" s="654">
        <v>375214.83899999998</v>
      </c>
      <c r="K41" s="654">
        <v>25971.999</v>
      </c>
      <c r="L41" s="656"/>
      <c r="M41" s="663" t="s">
        <v>527</v>
      </c>
      <c r="N41" s="841">
        <v>120654.799</v>
      </c>
      <c r="O41" s="841">
        <v>594574.40399999998</v>
      </c>
      <c r="P41" s="841">
        <v>56088.81</v>
      </c>
      <c r="Q41" s="841">
        <v>23637.512999999999</v>
      </c>
      <c r="R41" s="841">
        <v>97763.231</v>
      </c>
      <c r="S41" s="841">
        <v>39461.760000000002</v>
      </c>
      <c r="T41" s="841">
        <v>50486.995000000003</v>
      </c>
      <c r="U41" s="841">
        <v>35150.692000000003</v>
      </c>
    </row>
    <row r="42" spans="1:21" s="840" customFormat="1" ht="11.25" hidden="1" customHeight="1">
      <c r="A42" s="656"/>
      <c r="B42" s="663" t="s">
        <v>528</v>
      </c>
      <c r="C42" s="654">
        <f>SUM(D42:K42,N42:U42)</f>
        <v>2742451.2829999998</v>
      </c>
      <c r="D42" s="654">
        <v>297973.75400000002</v>
      </c>
      <c r="E42" s="654">
        <v>317939.23200000002</v>
      </c>
      <c r="F42" s="654">
        <v>329663.53899999999</v>
      </c>
      <c r="G42" s="654">
        <v>37869.766000000003</v>
      </c>
      <c r="H42" s="654">
        <v>38402.305999999997</v>
      </c>
      <c r="I42" s="654">
        <v>167000</v>
      </c>
      <c r="J42" s="654">
        <v>397770.92499999999</v>
      </c>
      <c r="K42" s="654">
        <v>26796.174999999999</v>
      </c>
      <c r="L42" s="656"/>
      <c r="M42" s="663" t="s">
        <v>528</v>
      </c>
      <c r="N42" s="841">
        <v>148702.427</v>
      </c>
      <c r="O42" s="841">
        <v>638332.90300000005</v>
      </c>
      <c r="P42" s="841">
        <v>63707.353999999999</v>
      </c>
      <c r="Q42" s="841">
        <v>24701.954000000002</v>
      </c>
      <c r="R42" s="841">
        <v>110648.62699999999</v>
      </c>
      <c r="S42" s="841">
        <v>45927.468000000001</v>
      </c>
      <c r="T42" s="841">
        <v>56487.031999999999</v>
      </c>
      <c r="U42" s="841">
        <v>40527.821000000004</v>
      </c>
    </row>
    <row r="43" spans="1:21" s="840" customFormat="1" ht="11.25" hidden="1" customHeight="1">
      <c r="A43" s="656"/>
      <c r="B43" s="661"/>
      <c r="C43" s="841"/>
      <c r="D43" s="842"/>
      <c r="E43" s="842"/>
      <c r="F43" s="842"/>
      <c r="G43" s="842"/>
      <c r="H43" s="842"/>
      <c r="I43" s="842"/>
      <c r="J43" s="842"/>
      <c r="K43" s="842"/>
      <c r="L43" s="656"/>
      <c r="M43" s="661"/>
      <c r="N43" s="841"/>
      <c r="O43" s="841"/>
      <c r="P43" s="841"/>
      <c r="Q43" s="841"/>
      <c r="R43" s="841"/>
      <c r="S43" s="841"/>
      <c r="T43" s="841"/>
      <c r="U43" s="841"/>
    </row>
    <row r="44" spans="1:21" s="840" customFormat="1" ht="11.25" hidden="1" customHeight="1">
      <c r="A44" s="1411">
        <v>2009</v>
      </c>
      <c r="B44" s="1412"/>
      <c r="C44" s="841"/>
      <c r="D44" s="842"/>
      <c r="E44" s="842"/>
      <c r="F44" s="842"/>
      <c r="G44" s="842"/>
      <c r="H44" s="842"/>
      <c r="I44" s="842"/>
      <c r="J44" s="842"/>
      <c r="K44" s="842"/>
      <c r="L44" s="1411">
        <v>2009</v>
      </c>
      <c r="M44" s="1412"/>
      <c r="N44" s="841"/>
      <c r="O44" s="841"/>
      <c r="P44" s="841"/>
      <c r="Q44" s="841"/>
      <c r="R44" s="841"/>
      <c r="S44" s="841"/>
      <c r="T44" s="841"/>
      <c r="U44" s="841"/>
    </row>
    <row r="45" spans="1:21" s="840" customFormat="1" ht="11.25" hidden="1" customHeight="1">
      <c r="A45" s="656"/>
      <c r="B45" s="661" t="s">
        <v>525</v>
      </c>
      <c r="C45" s="654">
        <f>SUM(D45:K45,N45:U45)</f>
        <v>2706975.514</v>
      </c>
      <c r="D45" s="654">
        <v>296217.80599999998</v>
      </c>
      <c r="E45" s="654">
        <v>309292.772</v>
      </c>
      <c r="F45" s="654">
        <v>328182.00599999999</v>
      </c>
      <c r="G45" s="654">
        <v>34911.120999999999</v>
      </c>
      <c r="H45" s="654">
        <v>39796.739000000001</v>
      </c>
      <c r="I45" s="654">
        <v>165681.76300000001</v>
      </c>
      <c r="J45" s="654">
        <v>390053.93699999998</v>
      </c>
      <c r="K45" s="654">
        <v>26363.215</v>
      </c>
      <c r="L45" s="656"/>
      <c r="M45" s="661" t="s">
        <v>525</v>
      </c>
      <c r="N45" s="841">
        <v>148975.98199999999</v>
      </c>
      <c r="O45" s="841">
        <v>625628.68400000001</v>
      </c>
      <c r="P45" s="841">
        <v>65502.413999999997</v>
      </c>
      <c r="Q45" s="841">
        <v>24143.147000000001</v>
      </c>
      <c r="R45" s="841">
        <v>109016.83</v>
      </c>
      <c r="S45" s="841">
        <v>46641.722000000002</v>
      </c>
      <c r="T45" s="841">
        <v>55110.027000000002</v>
      </c>
      <c r="U45" s="841">
        <v>41457.349000000002</v>
      </c>
    </row>
    <row r="46" spans="1:21" s="840" customFormat="1" ht="11.25" hidden="1" customHeight="1">
      <c r="A46" s="656"/>
      <c r="B46" s="661" t="s">
        <v>526</v>
      </c>
      <c r="C46" s="654">
        <f>SUM(D46:K46,N46:U46)</f>
        <v>2607114.0880000009</v>
      </c>
      <c r="D46" s="654">
        <v>281400.66499999998</v>
      </c>
      <c r="E46" s="654">
        <v>302246.12099999998</v>
      </c>
      <c r="F46" s="654">
        <v>320368.109</v>
      </c>
      <c r="G46" s="654">
        <v>32781.483</v>
      </c>
      <c r="H46" s="654">
        <v>36845.284</v>
      </c>
      <c r="I46" s="654">
        <v>160099.54999999999</v>
      </c>
      <c r="J46" s="654">
        <v>373083.89799999999</v>
      </c>
      <c r="K46" s="654">
        <v>26800.438999999998</v>
      </c>
      <c r="L46" s="656"/>
      <c r="M46" s="661" t="s">
        <v>526</v>
      </c>
      <c r="N46" s="841">
        <v>138125.30300000001</v>
      </c>
      <c r="O46" s="841">
        <v>606112.26800000004</v>
      </c>
      <c r="P46" s="841">
        <v>63399.044999999998</v>
      </c>
      <c r="Q46" s="841">
        <v>23871.734</v>
      </c>
      <c r="R46" s="841">
        <v>105994.717</v>
      </c>
      <c r="S46" s="841">
        <v>43932.072</v>
      </c>
      <c r="T46" s="841">
        <v>53369.197</v>
      </c>
      <c r="U46" s="841">
        <v>38684.203000000001</v>
      </c>
    </row>
    <row r="47" spans="1:21" s="840" customFormat="1" ht="11.25" hidden="1" customHeight="1">
      <c r="A47" s="656"/>
      <c r="B47" s="661" t="s">
        <v>527</v>
      </c>
      <c r="C47" s="654">
        <f>SUM(D47:K47,N47:U47)</f>
        <v>2490846.6080000005</v>
      </c>
      <c r="D47" s="654">
        <v>257980.24600000001</v>
      </c>
      <c r="E47" s="654">
        <v>281224.77500000002</v>
      </c>
      <c r="F47" s="654">
        <v>318196.67099999997</v>
      </c>
      <c r="G47" s="654">
        <v>28925.507000000001</v>
      </c>
      <c r="H47" s="654">
        <v>35002.923000000003</v>
      </c>
      <c r="I47" s="654">
        <v>156209.26300000001</v>
      </c>
      <c r="J47" s="654">
        <v>377040.783</v>
      </c>
      <c r="K47" s="654">
        <v>25534.917000000001</v>
      </c>
      <c r="L47" s="656"/>
      <c r="M47" s="661" t="s">
        <v>527</v>
      </c>
      <c r="N47" s="841">
        <v>122796.851</v>
      </c>
      <c r="O47" s="841">
        <v>586248.82499999995</v>
      </c>
      <c r="P47" s="841">
        <v>54541.898000000001</v>
      </c>
      <c r="Q47" s="841">
        <v>23118.418000000001</v>
      </c>
      <c r="R47" s="841">
        <v>97412.058999999994</v>
      </c>
      <c r="S47" s="841">
        <v>39608.432999999997</v>
      </c>
      <c r="T47" s="841">
        <v>51176.37</v>
      </c>
      <c r="U47" s="841">
        <v>35828.669000000002</v>
      </c>
    </row>
    <row r="48" spans="1:21" s="840" customFormat="1" ht="11.25" hidden="1" customHeight="1">
      <c r="A48" s="656"/>
      <c r="B48" s="663" t="s">
        <v>528</v>
      </c>
      <c r="C48" s="654">
        <f>SUM(D48:K48,N48:U48)</f>
        <v>2750017.0840000003</v>
      </c>
      <c r="D48" s="654">
        <v>295556.99800000002</v>
      </c>
      <c r="E48" s="654">
        <v>323992.25599999999</v>
      </c>
      <c r="F48" s="654">
        <v>330101.85700000002</v>
      </c>
      <c r="G48" s="654">
        <v>36102.394999999997</v>
      </c>
      <c r="H48" s="654">
        <v>40624.923999999999</v>
      </c>
      <c r="I48" s="654">
        <v>166074.728</v>
      </c>
      <c r="J48" s="654">
        <v>400522.55900000001</v>
      </c>
      <c r="K48" s="654">
        <v>27793.948</v>
      </c>
      <c r="L48" s="656"/>
      <c r="M48" s="663" t="s">
        <v>528</v>
      </c>
      <c r="N48" s="841">
        <v>148369.217</v>
      </c>
      <c r="O48" s="841">
        <v>633342.06000000006</v>
      </c>
      <c r="P48" s="841">
        <v>63668.775000000001</v>
      </c>
      <c r="Q48" s="841">
        <v>24095.09</v>
      </c>
      <c r="R48" s="841">
        <v>115606.367</v>
      </c>
      <c r="S48" s="841">
        <v>47058.868999999999</v>
      </c>
      <c r="T48" s="841">
        <v>55876.286999999997</v>
      </c>
      <c r="U48" s="841">
        <v>41230.754000000001</v>
      </c>
    </row>
    <row r="49" spans="1:21" s="840" customFormat="1" ht="11.25" hidden="1" customHeight="1">
      <c r="A49" s="656"/>
      <c r="B49" s="661"/>
      <c r="C49" s="841"/>
      <c r="D49" s="841"/>
      <c r="E49" s="841"/>
      <c r="F49" s="841"/>
      <c r="G49" s="841"/>
      <c r="H49" s="841"/>
      <c r="I49" s="841"/>
      <c r="J49" s="841"/>
      <c r="K49" s="841"/>
      <c r="L49" s="656"/>
      <c r="M49" s="661"/>
      <c r="N49" s="841"/>
      <c r="O49" s="841"/>
      <c r="P49" s="841"/>
      <c r="Q49" s="841"/>
      <c r="R49" s="841"/>
      <c r="S49" s="841"/>
      <c r="T49" s="841"/>
      <c r="U49" s="841"/>
    </row>
    <row r="50" spans="1:21" s="840" customFormat="1" ht="11.25" hidden="1" customHeight="1">
      <c r="A50" s="1411">
        <v>2010</v>
      </c>
      <c r="B50" s="1412"/>
      <c r="C50" s="841"/>
      <c r="D50" s="841"/>
      <c r="E50" s="841"/>
      <c r="F50" s="841"/>
      <c r="G50" s="841"/>
      <c r="H50" s="841"/>
      <c r="I50" s="841"/>
      <c r="J50" s="841"/>
      <c r="K50" s="841"/>
      <c r="L50" s="1411">
        <v>2010</v>
      </c>
      <c r="M50" s="1412"/>
      <c r="N50" s="841"/>
      <c r="O50" s="841"/>
      <c r="P50" s="841"/>
      <c r="Q50" s="841"/>
      <c r="R50" s="841"/>
      <c r="S50" s="841"/>
      <c r="T50" s="841"/>
      <c r="U50" s="841"/>
    </row>
    <row r="51" spans="1:21" s="840" customFormat="1" ht="11.25" hidden="1" customHeight="1">
      <c r="A51" s="656"/>
      <c r="B51" s="661" t="s">
        <v>525</v>
      </c>
      <c r="C51" s="654">
        <f>SUM(D51:K51,N51:U51)</f>
        <v>2721628.5069999993</v>
      </c>
      <c r="D51" s="654">
        <v>296425.39899999998</v>
      </c>
      <c r="E51" s="654">
        <v>314490.13099999999</v>
      </c>
      <c r="F51" s="654">
        <v>337247.95199999999</v>
      </c>
      <c r="G51" s="654">
        <v>36335.995000000003</v>
      </c>
      <c r="H51" s="654">
        <v>40510.203999999998</v>
      </c>
      <c r="I51" s="654">
        <v>167798.579</v>
      </c>
      <c r="J51" s="654">
        <v>386965.141</v>
      </c>
      <c r="K51" s="654">
        <v>27289.168000000001</v>
      </c>
      <c r="L51" s="656"/>
      <c r="M51" s="661" t="s">
        <v>525</v>
      </c>
      <c r="N51" s="841">
        <v>152715.709</v>
      </c>
      <c r="O51" s="841">
        <v>621375.174</v>
      </c>
      <c r="P51" s="841">
        <v>57394.624000000003</v>
      </c>
      <c r="Q51" s="841">
        <v>23052.424999999999</v>
      </c>
      <c r="R51" s="841">
        <v>113889.84</v>
      </c>
      <c r="S51" s="841">
        <v>47762.072999999997</v>
      </c>
      <c r="T51" s="841">
        <v>57726.807000000001</v>
      </c>
      <c r="U51" s="841">
        <v>40649.286</v>
      </c>
    </row>
    <row r="52" spans="1:21" s="840" customFormat="1" ht="11.25" hidden="1" customHeight="1">
      <c r="A52" s="656"/>
      <c r="B52" s="661" t="s">
        <v>526</v>
      </c>
      <c r="C52" s="654">
        <f>SUM(D52:K52,N52:U52)</f>
        <v>2621554.8760000006</v>
      </c>
      <c r="D52" s="654">
        <v>281565.48100000003</v>
      </c>
      <c r="E52" s="654">
        <v>303110.90899999999</v>
      </c>
      <c r="F52" s="654">
        <v>317211.40399999998</v>
      </c>
      <c r="G52" s="654">
        <v>33099.24</v>
      </c>
      <c r="H52" s="654">
        <v>36992.154000000002</v>
      </c>
      <c r="I52" s="654">
        <v>171532.34299999999</v>
      </c>
      <c r="J52" s="654">
        <v>379675.48300000001</v>
      </c>
      <c r="K52" s="654">
        <v>27122.038</v>
      </c>
      <c r="L52" s="656"/>
      <c r="M52" s="661" t="s">
        <v>526</v>
      </c>
      <c r="N52" s="841">
        <v>146976.11199999999</v>
      </c>
      <c r="O52" s="841">
        <v>598092.65399999998</v>
      </c>
      <c r="P52" s="841">
        <v>54306.423999999999</v>
      </c>
      <c r="Q52" s="841">
        <v>23166.485000000001</v>
      </c>
      <c r="R52" s="841">
        <v>110541.774</v>
      </c>
      <c r="S52" s="841">
        <v>44028.74</v>
      </c>
      <c r="T52" s="841">
        <v>54895.474999999999</v>
      </c>
      <c r="U52" s="841">
        <v>39238.160000000003</v>
      </c>
    </row>
    <row r="53" spans="1:21" s="840" customFormat="1" ht="11.25" hidden="1" customHeight="1">
      <c r="A53" s="656"/>
      <c r="B53" s="661" t="s">
        <v>527</v>
      </c>
      <c r="C53" s="654">
        <f>SUM(D53:K53,N53:U53)</f>
        <v>2480558.344</v>
      </c>
      <c r="D53" s="654">
        <v>256384.80900000001</v>
      </c>
      <c r="E53" s="654">
        <v>282176.59899999999</v>
      </c>
      <c r="F53" s="654">
        <v>317396.03700000001</v>
      </c>
      <c r="G53" s="654">
        <v>29637.807000000001</v>
      </c>
      <c r="H53" s="654">
        <v>36082.19</v>
      </c>
      <c r="I53" s="654">
        <v>161773.171</v>
      </c>
      <c r="J53" s="654">
        <v>380094.77500000002</v>
      </c>
      <c r="K53" s="654">
        <v>25677.05</v>
      </c>
      <c r="L53" s="656"/>
      <c r="M53" s="661" t="s">
        <v>527</v>
      </c>
      <c r="N53" s="841">
        <v>122830.78200000001</v>
      </c>
      <c r="O53" s="841">
        <v>574929.58400000003</v>
      </c>
      <c r="P53" s="841">
        <v>46267.517</v>
      </c>
      <c r="Q53" s="841">
        <v>22768.721000000001</v>
      </c>
      <c r="R53" s="841">
        <v>99960.6</v>
      </c>
      <c r="S53" s="841">
        <v>39774.095999999998</v>
      </c>
      <c r="T53" s="841">
        <v>49817.016000000003</v>
      </c>
      <c r="U53" s="841">
        <v>34987.589999999997</v>
      </c>
    </row>
    <row r="54" spans="1:21" s="840" customFormat="1" ht="11.25" hidden="1" customHeight="1">
      <c r="A54" s="656"/>
      <c r="B54" s="661" t="s">
        <v>528</v>
      </c>
      <c r="C54" s="654">
        <f>SUM(D54:K54,N54:U54)</f>
        <v>2748100.6570000006</v>
      </c>
      <c r="D54" s="654">
        <v>293909.77600000001</v>
      </c>
      <c r="E54" s="654">
        <v>321305.56599999999</v>
      </c>
      <c r="F54" s="654">
        <v>326857.51500000001</v>
      </c>
      <c r="G54" s="654">
        <v>35220.457999999999</v>
      </c>
      <c r="H54" s="654">
        <v>42143.364000000001</v>
      </c>
      <c r="I54" s="654">
        <v>177616.95800000001</v>
      </c>
      <c r="J54" s="654">
        <v>401849.73200000002</v>
      </c>
      <c r="K54" s="654">
        <v>29317.417000000001</v>
      </c>
      <c r="L54" s="656"/>
      <c r="M54" s="661" t="s">
        <v>528</v>
      </c>
      <c r="N54" s="654">
        <v>150586.326</v>
      </c>
      <c r="O54" s="654">
        <v>630340.86399999994</v>
      </c>
      <c r="P54" s="654">
        <v>55010.552000000003</v>
      </c>
      <c r="Q54" s="654">
        <v>24362.987000000001</v>
      </c>
      <c r="R54" s="654">
        <v>118634.84600000001</v>
      </c>
      <c r="S54" s="654">
        <v>43253.644</v>
      </c>
      <c r="T54" s="654">
        <v>55397.245000000003</v>
      </c>
      <c r="U54" s="654">
        <v>42293.406999999999</v>
      </c>
    </row>
    <row r="55" spans="1:21" s="840" customFormat="1" ht="11.25"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1">
        <v>2011</v>
      </c>
      <c r="B56" s="1412"/>
      <c r="C56" s="841"/>
      <c r="D56" s="841"/>
      <c r="E56" s="841"/>
      <c r="F56" s="841"/>
      <c r="G56" s="841"/>
      <c r="H56" s="841"/>
      <c r="I56" s="841"/>
      <c r="J56" s="841"/>
      <c r="K56" s="841"/>
      <c r="L56" s="1411">
        <v>2011</v>
      </c>
      <c r="M56" s="1412"/>
      <c r="N56" s="841"/>
      <c r="O56" s="841"/>
      <c r="P56" s="841"/>
      <c r="Q56" s="841"/>
      <c r="R56" s="841"/>
      <c r="S56" s="841"/>
      <c r="T56" s="841"/>
      <c r="U56" s="841"/>
    </row>
    <row r="57" spans="1:21" s="840" customFormat="1" ht="11.25" hidden="1" customHeight="1">
      <c r="A57" s="656"/>
      <c r="B57" s="661" t="s">
        <v>525</v>
      </c>
      <c r="C57" s="709">
        <v>2781660.679</v>
      </c>
      <c r="D57" s="709">
        <v>286392.05900000001</v>
      </c>
      <c r="E57" s="709">
        <v>324714.93599999999</v>
      </c>
      <c r="F57" s="709">
        <v>349555.36</v>
      </c>
      <c r="G57" s="709">
        <v>35258.31</v>
      </c>
      <c r="H57" s="709">
        <v>41422.188999999998</v>
      </c>
      <c r="I57" s="709">
        <v>173710.37100000001</v>
      </c>
      <c r="J57" s="709">
        <v>411696.94199999998</v>
      </c>
      <c r="K57" s="709">
        <v>27062.240000000002</v>
      </c>
      <c r="L57" s="656"/>
      <c r="M57" s="661" t="s">
        <v>525</v>
      </c>
      <c r="N57" s="709">
        <v>155506.579</v>
      </c>
      <c r="O57" s="709">
        <v>636415.91099999996</v>
      </c>
      <c r="P57" s="709">
        <v>58167.453000000001</v>
      </c>
      <c r="Q57" s="709">
        <v>23478.591</v>
      </c>
      <c r="R57" s="709">
        <v>113808.34299999999</v>
      </c>
      <c r="S57" s="709">
        <v>43302.525999999998</v>
      </c>
      <c r="T57" s="709">
        <v>58568.423000000003</v>
      </c>
      <c r="U57" s="709">
        <v>42600.446000000004</v>
      </c>
    </row>
    <row r="58" spans="1:21" s="840" customFormat="1" ht="11.25" hidden="1" customHeight="1">
      <c r="A58" s="656"/>
      <c r="B58" s="661" t="s">
        <v>526</v>
      </c>
      <c r="C58" s="709">
        <v>2676216.6540000001</v>
      </c>
      <c r="D58" s="709">
        <v>289699.01400000002</v>
      </c>
      <c r="E58" s="709">
        <v>315185.96399999998</v>
      </c>
      <c r="F58" s="709">
        <v>327080.52600000001</v>
      </c>
      <c r="G58" s="709">
        <v>32851.79</v>
      </c>
      <c r="H58" s="709">
        <v>38039.983</v>
      </c>
      <c r="I58" s="709">
        <v>153717.16200000001</v>
      </c>
      <c r="J58" s="709">
        <v>394950.08100000001</v>
      </c>
      <c r="K58" s="709">
        <v>27188.767</v>
      </c>
      <c r="L58" s="656"/>
      <c r="M58" s="661" t="s">
        <v>526</v>
      </c>
      <c r="N58" s="709">
        <v>148535.86499999999</v>
      </c>
      <c r="O58" s="709">
        <v>621903.74399999995</v>
      </c>
      <c r="P58" s="709">
        <v>55244.478999999999</v>
      </c>
      <c r="Q58" s="709">
        <v>22836.768</v>
      </c>
      <c r="R58" s="709">
        <v>113104.461</v>
      </c>
      <c r="S58" s="709">
        <v>40963.659</v>
      </c>
      <c r="T58" s="709">
        <v>55054.260999999999</v>
      </c>
      <c r="U58" s="709">
        <v>39860.129999999997</v>
      </c>
    </row>
    <row r="59" spans="1:21" s="840" customFormat="1" ht="11.25" hidden="1" customHeight="1">
      <c r="A59" s="656"/>
      <c r="B59" s="661" t="s">
        <v>527</v>
      </c>
      <c r="C59" s="709">
        <v>2543285.7579999999</v>
      </c>
      <c r="D59" s="709">
        <v>264962.31900000002</v>
      </c>
      <c r="E59" s="709">
        <v>294031.29499999998</v>
      </c>
      <c r="F59" s="709">
        <v>329941.549</v>
      </c>
      <c r="G59" s="709">
        <v>28918.437000000002</v>
      </c>
      <c r="H59" s="709">
        <v>35830.324000000001</v>
      </c>
      <c r="I59" s="709">
        <v>147708.23699999999</v>
      </c>
      <c r="J59" s="709">
        <v>401572.89899999998</v>
      </c>
      <c r="K59" s="709">
        <v>25699.294999999998</v>
      </c>
      <c r="L59" s="656"/>
      <c r="M59" s="663" t="s">
        <v>527</v>
      </c>
      <c r="N59" s="709">
        <v>128112.13499999999</v>
      </c>
      <c r="O59" s="709">
        <v>589728.40899999999</v>
      </c>
      <c r="P59" s="709">
        <v>49859.264000000003</v>
      </c>
      <c r="Q59" s="709">
        <v>22409.523000000001</v>
      </c>
      <c r="R59" s="709">
        <v>102352.10799999999</v>
      </c>
      <c r="S59" s="709">
        <v>36160.357000000004</v>
      </c>
      <c r="T59" s="709">
        <v>51818.968000000001</v>
      </c>
      <c r="U59" s="709">
        <v>34180.639000000003</v>
      </c>
    </row>
    <row r="60" spans="1:21" s="840" customFormat="1" ht="11.25" hidden="1" customHeight="1">
      <c r="A60" s="656"/>
      <c r="B60" s="661" t="s">
        <v>528</v>
      </c>
      <c r="C60" s="709">
        <v>2808038.61</v>
      </c>
      <c r="D60" s="709">
        <v>305802.77600000001</v>
      </c>
      <c r="E60" s="709">
        <v>327794.15399999998</v>
      </c>
      <c r="F60" s="709">
        <v>336928.72700000001</v>
      </c>
      <c r="G60" s="709">
        <v>34976.239999999998</v>
      </c>
      <c r="H60" s="709">
        <v>41676.906000000003</v>
      </c>
      <c r="I60" s="709">
        <v>167187.55900000001</v>
      </c>
      <c r="J60" s="709">
        <v>428286.13799999998</v>
      </c>
      <c r="K60" s="709">
        <v>27787.393</v>
      </c>
      <c r="L60" s="656"/>
      <c r="M60" s="663" t="s">
        <v>528</v>
      </c>
      <c r="N60" s="709">
        <v>152384.82699999999</v>
      </c>
      <c r="O60" s="709">
        <v>646414.74300000002</v>
      </c>
      <c r="P60" s="709">
        <v>55876.267999999996</v>
      </c>
      <c r="Q60" s="709">
        <v>23623.118999999999</v>
      </c>
      <c r="R60" s="709">
        <v>116898.683</v>
      </c>
      <c r="S60" s="709">
        <v>43105.822999999997</v>
      </c>
      <c r="T60" s="709">
        <v>57507.311000000002</v>
      </c>
      <c r="U60" s="709">
        <v>41787.942999999999</v>
      </c>
    </row>
    <row r="61" spans="1:21" s="840" customFormat="1" ht="9" hidden="1" customHeight="1">
      <c r="A61" s="656"/>
      <c r="B61" s="661"/>
      <c r="C61" s="843"/>
      <c r="D61" s="843"/>
      <c r="E61" s="843"/>
      <c r="F61" s="843"/>
      <c r="G61" s="843"/>
      <c r="H61" s="843"/>
      <c r="I61" s="843"/>
      <c r="J61" s="843"/>
      <c r="K61" s="843"/>
      <c r="L61" s="1131"/>
      <c r="M61" s="1132"/>
      <c r="N61" s="843"/>
      <c r="O61" s="843"/>
      <c r="P61" s="843"/>
      <c r="Q61" s="843"/>
      <c r="R61" s="843"/>
      <c r="S61" s="843"/>
      <c r="T61" s="843"/>
      <c r="U61" s="843"/>
    </row>
    <row r="62" spans="1:21" s="840" customFormat="1" ht="11.25" customHeight="1">
      <c r="A62" s="1411">
        <v>2012</v>
      </c>
      <c r="B62" s="1412"/>
      <c r="C62" s="843"/>
      <c r="D62" s="839"/>
      <c r="E62" s="839"/>
      <c r="F62" s="839"/>
      <c r="G62" s="839"/>
      <c r="H62" s="839"/>
      <c r="I62" s="839"/>
      <c r="J62" s="839"/>
      <c r="K62" s="839"/>
      <c r="L62" s="1411">
        <v>2012</v>
      </c>
      <c r="M62" s="1412" t="s">
        <v>985</v>
      </c>
      <c r="N62" s="843"/>
      <c r="O62" s="839"/>
      <c r="P62" s="839"/>
      <c r="Q62" s="839"/>
      <c r="R62" s="839"/>
      <c r="S62" s="839"/>
      <c r="T62" s="839"/>
      <c r="U62" s="839"/>
    </row>
    <row r="63" spans="1:21" s="840" customFormat="1" ht="11.25" customHeight="1">
      <c r="A63" s="656"/>
      <c r="B63" s="661" t="s">
        <v>525</v>
      </c>
      <c r="C63" s="1029">
        <f>SUM(D63:K63,N63:U63)</f>
        <v>2782269.0929999999</v>
      </c>
      <c r="D63" s="1029">
        <v>299385.42300000001</v>
      </c>
      <c r="E63" s="1029">
        <v>327851.99800000002</v>
      </c>
      <c r="F63" s="1029">
        <v>337022.26299999998</v>
      </c>
      <c r="G63" s="1029">
        <v>35041.798000000003</v>
      </c>
      <c r="H63" s="1029">
        <v>40783.877999999997</v>
      </c>
      <c r="I63" s="1029">
        <v>162594.084</v>
      </c>
      <c r="J63" s="1029">
        <v>413285.36300000001</v>
      </c>
      <c r="K63" s="1029">
        <v>27264.263999999999</v>
      </c>
      <c r="L63" s="1030"/>
      <c r="M63" s="1031" t="s">
        <v>525</v>
      </c>
      <c r="N63" s="1029">
        <v>162412.58100000001</v>
      </c>
      <c r="O63" s="1029">
        <v>637471.07400000002</v>
      </c>
      <c r="P63" s="1029">
        <v>60405.953999999998</v>
      </c>
      <c r="Q63" s="1029">
        <v>23041.423999999999</v>
      </c>
      <c r="R63" s="1029">
        <v>114747.595</v>
      </c>
      <c r="S63" s="1029">
        <v>43046.502</v>
      </c>
      <c r="T63" s="1029">
        <v>57656.008999999998</v>
      </c>
      <c r="U63" s="1029">
        <v>40258.883000000002</v>
      </c>
    </row>
    <row r="64" spans="1:21" s="840" customFormat="1" ht="11.25" customHeight="1">
      <c r="A64" s="656"/>
      <c r="B64" s="661" t="s">
        <v>526</v>
      </c>
      <c r="C64" s="1029">
        <f t="shared" ref="C64:C66" si="13">SUM(D64:K64,N64:U64)</f>
        <v>2680688.06</v>
      </c>
      <c r="D64" s="1029">
        <v>285794.32799999998</v>
      </c>
      <c r="E64" s="1029">
        <v>313624.77</v>
      </c>
      <c r="F64" s="1029">
        <v>320881.60800000001</v>
      </c>
      <c r="G64" s="1029">
        <v>32268.394</v>
      </c>
      <c r="H64" s="1029">
        <v>37414.421999999999</v>
      </c>
      <c r="I64" s="1029">
        <v>155831.052</v>
      </c>
      <c r="J64" s="1029">
        <v>401496.99599999998</v>
      </c>
      <c r="K64" s="1029">
        <v>27173.451000000001</v>
      </c>
      <c r="L64" s="1030"/>
      <c r="M64" s="1031" t="s">
        <v>526</v>
      </c>
      <c r="N64" s="1029">
        <v>156866.49</v>
      </c>
      <c r="O64" s="1029">
        <v>619284.72499999998</v>
      </c>
      <c r="P64" s="1029">
        <v>57544.048999999999</v>
      </c>
      <c r="Q64" s="1029">
        <v>22731.786</v>
      </c>
      <c r="R64" s="1029">
        <v>113233.808</v>
      </c>
      <c r="S64" s="1029">
        <v>41280.28</v>
      </c>
      <c r="T64" s="1029">
        <v>55638.038</v>
      </c>
      <c r="U64" s="1029">
        <v>39623.862999999998</v>
      </c>
    </row>
    <row r="65" spans="1:21" s="840" customFormat="1" ht="11.25" customHeight="1">
      <c r="A65" s="656"/>
      <c r="B65" s="661" t="s">
        <v>527</v>
      </c>
      <c r="C65" s="1029">
        <f t="shared" si="13"/>
        <v>2569199.145</v>
      </c>
      <c r="D65" s="1029">
        <v>262532.31400000001</v>
      </c>
      <c r="E65" s="1029">
        <v>293405.739</v>
      </c>
      <c r="F65" s="1029">
        <v>343356.94199999998</v>
      </c>
      <c r="G65" s="1029">
        <v>28911.258000000002</v>
      </c>
      <c r="H65" s="1029">
        <v>35041.021999999997</v>
      </c>
      <c r="I65" s="1029">
        <v>152726.049</v>
      </c>
      <c r="J65" s="1029">
        <v>402974.712</v>
      </c>
      <c r="K65" s="1029">
        <v>26091.026999999998</v>
      </c>
      <c r="L65" s="1030"/>
      <c r="M65" s="1032" t="s">
        <v>527</v>
      </c>
      <c r="N65" s="1029">
        <v>130660.245</v>
      </c>
      <c r="O65" s="1029">
        <v>599907.98600000003</v>
      </c>
      <c r="P65" s="1029">
        <v>48438.152000000002</v>
      </c>
      <c r="Q65" s="1029">
        <v>22113.063999999998</v>
      </c>
      <c r="R65" s="1029">
        <v>101869.84600000001</v>
      </c>
      <c r="S65" s="1029">
        <v>36645.838000000003</v>
      </c>
      <c r="T65" s="1029">
        <v>51662.743999999999</v>
      </c>
      <c r="U65" s="1029">
        <v>32862.207000000002</v>
      </c>
    </row>
    <row r="66" spans="1:21" s="840" customFormat="1" ht="11.25" customHeight="1">
      <c r="A66" s="656"/>
      <c r="B66" s="661" t="s">
        <v>528</v>
      </c>
      <c r="C66" s="1029">
        <f t="shared" si="13"/>
        <v>2821392.0010000002</v>
      </c>
      <c r="D66" s="1029">
        <v>303676.40000000002</v>
      </c>
      <c r="E66" s="1029">
        <v>338728.61499999999</v>
      </c>
      <c r="F66" s="1029">
        <v>352856.74</v>
      </c>
      <c r="G66" s="1029">
        <v>34637.345000000001</v>
      </c>
      <c r="H66" s="1029">
        <v>40958.752</v>
      </c>
      <c r="I66" s="1029">
        <v>171867.98199999999</v>
      </c>
      <c r="J66" s="1029">
        <v>418084.989</v>
      </c>
      <c r="K66" s="1029">
        <v>28139.295999999998</v>
      </c>
      <c r="L66" s="1030"/>
      <c r="M66" s="1032" t="s">
        <v>528</v>
      </c>
      <c r="N66" s="1029">
        <v>159856.18700000001</v>
      </c>
      <c r="O66" s="1029">
        <v>637171.93400000001</v>
      </c>
      <c r="P66" s="1029">
        <v>57378.108999999997</v>
      </c>
      <c r="Q66" s="1029">
        <v>22839.664000000001</v>
      </c>
      <c r="R66" s="1029">
        <v>119584.478</v>
      </c>
      <c r="S66" s="1029">
        <v>44047.417999999998</v>
      </c>
      <c r="T66" s="1029">
        <v>51532.646999999997</v>
      </c>
      <c r="U66" s="1029">
        <v>40031.445</v>
      </c>
    </row>
    <row r="67" spans="1:21" s="840" customFormat="1" ht="9"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1">
        <v>2013</v>
      </c>
      <c r="B68" s="1412"/>
      <c r="C68" s="841"/>
      <c r="D68" s="841"/>
      <c r="E68" s="841"/>
      <c r="F68" s="841"/>
      <c r="G68" s="841"/>
      <c r="H68" s="841"/>
      <c r="I68" s="841"/>
      <c r="J68" s="841"/>
      <c r="K68" s="841"/>
      <c r="L68" s="1411">
        <v>2013</v>
      </c>
      <c r="M68" s="1412"/>
      <c r="N68" s="841"/>
      <c r="O68" s="841"/>
      <c r="P68" s="841"/>
      <c r="Q68" s="841"/>
      <c r="R68" s="841"/>
      <c r="S68" s="841"/>
      <c r="T68" s="841"/>
      <c r="U68" s="841"/>
    </row>
    <row r="69" spans="1:21" s="840" customFormat="1" ht="11.25" customHeight="1">
      <c r="A69" s="656"/>
      <c r="B69" s="661" t="s">
        <v>525</v>
      </c>
      <c r="C69" s="1142">
        <v>2789494.06</v>
      </c>
      <c r="D69" s="1142">
        <v>296960.86200000002</v>
      </c>
      <c r="E69" s="1142">
        <v>326139.31800000003</v>
      </c>
      <c r="F69" s="1142">
        <v>337154.52299999999</v>
      </c>
      <c r="G69" s="1142">
        <v>35424.832999999999</v>
      </c>
      <c r="H69" s="1142">
        <v>39655.487999999998</v>
      </c>
      <c r="I69" s="1142">
        <v>192069.47</v>
      </c>
      <c r="J69" s="1142">
        <v>488777.18300000002</v>
      </c>
      <c r="K69" s="1142">
        <v>30908.241000000002</v>
      </c>
      <c r="L69" s="1143"/>
      <c r="M69" s="1144" t="s">
        <v>525</v>
      </c>
      <c r="N69" s="1142">
        <v>164544.15400000001</v>
      </c>
      <c r="O69" s="1142">
        <v>556656.03799999994</v>
      </c>
      <c r="P69" s="1142">
        <v>57260.379000000001</v>
      </c>
      <c r="Q69" s="1142">
        <v>22778.946</v>
      </c>
      <c r="R69" s="1142">
        <v>116940.70699999999</v>
      </c>
      <c r="S69" s="1142">
        <v>44707.421999999999</v>
      </c>
      <c r="T69" s="1142">
        <v>38778.216999999997</v>
      </c>
      <c r="U69" s="1142">
        <v>40738.279000000002</v>
      </c>
    </row>
    <row r="70" spans="1:21" s="840" customFormat="1" ht="11.25" customHeight="1">
      <c r="A70" s="656"/>
      <c r="B70" s="661" t="s">
        <v>526</v>
      </c>
      <c r="C70" s="1142">
        <v>2710651.156</v>
      </c>
      <c r="D70" s="1142">
        <v>284039.11800000002</v>
      </c>
      <c r="E70" s="1142">
        <v>315568.33100000001</v>
      </c>
      <c r="F70" s="1142">
        <v>328867.76699999999</v>
      </c>
      <c r="G70" s="1142">
        <v>33097.976000000002</v>
      </c>
      <c r="H70" s="1142">
        <v>38221.101000000002</v>
      </c>
      <c r="I70" s="1142">
        <v>172562.16200000001</v>
      </c>
      <c r="J70" s="1142">
        <v>483649.95</v>
      </c>
      <c r="K70" s="1142">
        <v>32004.690999999999</v>
      </c>
      <c r="L70" s="1143"/>
      <c r="M70" s="1144" t="s">
        <v>526</v>
      </c>
      <c r="N70" s="1142">
        <v>161250.62</v>
      </c>
      <c r="O70" s="1142">
        <v>547376.20700000005</v>
      </c>
      <c r="P70" s="1142">
        <v>55823.591999999997</v>
      </c>
      <c r="Q70" s="1142">
        <v>22208.3</v>
      </c>
      <c r="R70" s="1142">
        <v>116182.709</v>
      </c>
      <c r="S70" s="1142">
        <v>41122.627999999997</v>
      </c>
      <c r="T70" s="1142">
        <v>37629.046000000002</v>
      </c>
      <c r="U70" s="1142">
        <v>41046.957999999999</v>
      </c>
    </row>
    <row r="71" spans="1:21" s="840" customFormat="1" ht="11.25" customHeight="1">
      <c r="A71" s="656"/>
      <c r="B71" s="661" t="s">
        <v>527</v>
      </c>
      <c r="C71" s="1142">
        <v>2586212.9619999998</v>
      </c>
      <c r="D71" s="1142">
        <v>264082.19</v>
      </c>
      <c r="E71" s="1142">
        <v>296864.13400000002</v>
      </c>
      <c r="F71" s="1142">
        <v>339119.25300000003</v>
      </c>
      <c r="G71" s="1142">
        <v>29680.745999999999</v>
      </c>
      <c r="H71" s="1142">
        <v>35929.307999999997</v>
      </c>
      <c r="I71" s="1142">
        <v>161138.52799999999</v>
      </c>
      <c r="J71" s="1142">
        <v>486276.663</v>
      </c>
      <c r="K71" s="1142">
        <v>31408.857</v>
      </c>
      <c r="L71" s="1143"/>
      <c r="M71" s="1145" t="s">
        <v>527</v>
      </c>
      <c r="N71" s="1142">
        <v>137830.745</v>
      </c>
      <c r="O71" s="1142">
        <v>523399.19500000001</v>
      </c>
      <c r="P71" s="1142">
        <v>47939.021999999997</v>
      </c>
      <c r="Q71" s="1142">
        <v>21337.137999999999</v>
      </c>
      <c r="R71" s="1142">
        <v>103199.258</v>
      </c>
      <c r="S71" s="1142">
        <v>35705.298999999999</v>
      </c>
      <c r="T71" s="1142">
        <v>36811.877</v>
      </c>
      <c r="U71" s="1142">
        <v>35490.749000000003</v>
      </c>
    </row>
    <row r="72" spans="1:21" s="840" customFormat="1" ht="11.25" customHeight="1">
      <c r="A72" s="656"/>
      <c r="B72" s="661" t="s">
        <v>528</v>
      </c>
      <c r="C72" s="1142">
        <v>2829066.9819999998</v>
      </c>
      <c r="D72" s="1142">
        <v>300194.63799999998</v>
      </c>
      <c r="E72" s="1142">
        <v>332034.50400000002</v>
      </c>
      <c r="F72" s="1142">
        <v>362167.85499999998</v>
      </c>
      <c r="G72" s="1142">
        <v>36049.557000000001</v>
      </c>
      <c r="H72" s="1142">
        <v>41081.406000000003</v>
      </c>
      <c r="I72" s="1142">
        <v>175356.84599999999</v>
      </c>
      <c r="J72" s="1142">
        <v>506469.495</v>
      </c>
      <c r="K72" s="1142">
        <v>31965.406999999999</v>
      </c>
      <c r="L72" s="1143"/>
      <c r="M72" s="1145" t="s">
        <v>528</v>
      </c>
      <c r="N72" s="1142">
        <v>160628.13699999999</v>
      </c>
      <c r="O72" s="1142">
        <v>561714.67299999995</v>
      </c>
      <c r="P72" s="1142">
        <v>55733.305</v>
      </c>
      <c r="Q72" s="1142">
        <v>21958.843000000001</v>
      </c>
      <c r="R72" s="1142">
        <v>119245.499</v>
      </c>
      <c r="S72" s="1142">
        <v>43215.713000000003</v>
      </c>
      <c r="T72" s="1142">
        <v>38142.857000000004</v>
      </c>
      <c r="U72" s="1142">
        <v>43108.247000000003</v>
      </c>
    </row>
    <row r="73" spans="1:21" s="840" customFormat="1" ht="9" customHeight="1">
      <c r="A73" s="656"/>
      <c r="B73" s="661"/>
      <c r="C73" s="1146"/>
      <c r="D73" s="1147"/>
      <c r="E73" s="1147"/>
      <c r="F73" s="1147"/>
      <c r="G73" s="1147"/>
      <c r="H73" s="1147"/>
      <c r="I73" s="1147"/>
      <c r="J73" s="1147"/>
      <c r="K73" s="1147"/>
      <c r="L73" s="1143"/>
      <c r="M73" s="1144" t="s">
        <v>985</v>
      </c>
      <c r="N73" s="1146"/>
      <c r="O73" s="1147"/>
      <c r="P73" s="1147"/>
      <c r="Q73" s="1147"/>
      <c r="R73" s="1147"/>
      <c r="S73" s="1147"/>
      <c r="T73" s="1147"/>
      <c r="U73" s="1147"/>
    </row>
    <row r="74" spans="1:21" s="840" customFormat="1" ht="11.25" customHeight="1">
      <c r="A74" s="1411">
        <v>2014</v>
      </c>
      <c r="B74" s="1412"/>
      <c r="C74" s="1146"/>
      <c r="D74" s="1147"/>
      <c r="E74" s="1147"/>
      <c r="F74" s="1147"/>
      <c r="G74" s="1147"/>
      <c r="H74" s="1147"/>
      <c r="I74" s="1147"/>
      <c r="J74" s="1147"/>
      <c r="K74" s="1147"/>
      <c r="L74" s="1413">
        <v>2014</v>
      </c>
      <c r="M74" s="1414" t="s">
        <v>985</v>
      </c>
      <c r="N74" s="1146"/>
      <c r="O74" s="1147"/>
      <c r="P74" s="1147"/>
      <c r="Q74" s="1147"/>
      <c r="R74" s="1147"/>
      <c r="S74" s="1147"/>
      <c r="T74" s="1147"/>
      <c r="U74" s="1147"/>
    </row>
    <row r="75" spans="1:21" s="840" customFormat="1" ht="11.25" customHeight="1">
      <c r="A75" s="656"/>
      <c r="B75" s="661" t="s">
        <v>525</v>
      </c>
      <c r="C75" s="1142">
        <v>2796062.7349999999</v>
      </c>
      <c r="D75" s="1142">
        <v>298142.19900000002</v>
      </c>
      <c r="E75" s="1142">
        <v>331843.05</v>
      </c>
      <c r="F75" s="1142">
        <v>351380.84399999998</v>
      </c>
      <c r="G75" s="1142">
        <v>35175.826000000001</v>
      </c>
      <c r="H75" s="1142">
        <v>39828.408000000003</v>
      </c>
      <c r="I75" s="1142">
        <v>176907.465</v>
      </c>
      <c r="J75" s="1142">
        <v>500437.42200000002</v>
      </c>
      <c r="K75" s="1142">
        <v>31443.702000000001</v>
      </c>
      <c r="L75" s="1143"/>
      <c r="M75" s="1144" t="s">
        <v>525</v>
      </c>
      <c r="N75" s="1142">
        <v>159449.65400000001</v>
      </c>
      <c r="O75" s="1142">
        <v>554142.48</v>
      </c>
      <c r="P75" s="1142">
        <v>58819.375999999997</v>
      </c>
      <c r="Q75" s="1142">
        <v>21701.096000000001</v>
      </c>
      <c r="R75" s="1142">
        <v>113980.048</v>
      </c>
      <c r="S75" s="1142">
        <v>42141.186000000002</v>
      </c>
      <c r="T75" s="1142">
        <v>39667.584999999999</v>
      </c>
      <c r="U75" s="1142">
        <v>41002.394</v>
      </c>
    </row>
    <row r="76" spans="1:21" s="840" customFormat="1" ht="11.25" customHeight="1">
      <c r="A76" s="656"/>
      <c r="B76" s="661" t="s">
        <v>526</v>
      </c>
      <c r="C76" s="1142">
        <v>2736604.4279999998</v>
      </c>
      <c r="D76" s="1142">
        <v>287979.038</v>
      </c>
      <c r="E76" s="1142">
        <v>318873.93199999997</v>
      </c>
      <c r="F76" s="1142">
        <v>354034.95299999998</v>
      </c>
      <c r="G76" s="1142">
        <v>33024.616000000002</v>
      </c>
      <c r="H76" s="1142">
        <v>37172.317000000003</v>
      </c>
      <c r="I76" s="1142">
        <v>174487.16699999999</v>
      </c>
      <c r="J76" s="1142">
        <v>491652.83799999999</v>
      </c>
      <c r="K76" s="1142">
        <v>32417.761999999999</v>
      </c>
      <c r="L76" s="1143"/>
      <c r="M76" s="1144" t="s">
        <v>526</v>
      </c>
      <c r="N76" s="1142">
        <v>154396.74299999999</v>
      </c>
      <c r="O76" s="1142">
        <v>543489.92500000005</v>
      </c>
      <c r="P76" s="1142">
        <v>56316.966</v>
      </c>
      <c r="Q76" s="1142">
        <v>20887.181</v>
      </c>
      <c r="R76" s="1142">
        <v>112966.178</v>
      </c>
      <c r="S76" s="1142">
        <v>40291.355000000003</v>
      </c>
      <c r="T76" s="1142">
        <v>38360.546000000002</v>
      </c>
      <c r="U76" s="1142">
        <v>40252.911</v>
      </c>
    </row>
    <row r="77" spans="1:21" s="840" customFormat="1" ht="11.25" customHeight="1">
      <c r="A77" s="656"/>
      <c r="B77" s="661" t="s">
        <v>527</v>
      </c>
      <c r="C77" s="1142">
        <v>2605114.5529999998</v>
      </c>
      <c r="D77" s="1142">
        <v>271109.01400000002</v>
      </c>
      <c r="E77" s="1142">
        <v>300633.66100000002</v>
      </c>
      <c r="F77" s="1142">
        <v>348226.06300000002</v>
      </c>
      <c r="G77" s="1142">
        <v>29217.098999999998</v>
      </c>
      <c r="H77" s="1142">
        <v>35360.423999999999</v>
      </c>
      <c r="I77" s="1142">
        <v>170258.40700000001</v>
      </c>
      <c r="J77" s="1142">
        <v>488192.36499999999</v>
      </c>
      <c r="K77" s="1142">
        <v>31800.767</v>
      </c>
      <c r="L77" s="1143"/>
      <c r="M77" s="1144" t="s">
        <v>527</v>
      </c>
      <c r="N77" s="1142">
        <v>131892.367</v>
      </c>
      <c r="O77" s="1142">
        <v>523620.00799999997</v>
      </c>
      <c r="P77" s="1142">
        <v>46754.692999999999</v>
      </c>
      <c r="Q77" s="1142">
        <v>20124.16</v>
      </c>
      <c r="R77" s="1142">
        <v>102679.126</v>
      </c>
      <c r="S77" s="1142">
        <v>35680.457999999999</v>
      </c>
      <c r="T77" s="1142">
        <v>35913.836000000003</v>
      </c>
      <c r="U77" s="1142">
        <v>33652.105000000003</v>
      </c>
    </row>
    <row r="78" spans="1:21" s="840" customFormat="1" ht="11.25" hidden="1" customHeight="1">
      <c r="A78" s="656"/>
      <c r="B78" s="661" t="s">
        <v>528</v>
      </c>
      <c r="C78" s="654"/>
      <c r="D78" s="1029"/>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956</v>
      </c>
      <c r="C80" s="654">
        <f>SUM(C75:C76)</f>
        <v>5532667.1629999997</v>
      </c>
      <c r="D80" s="654">
        <f t="shared" ref="D80:K80" si="14">SUM(D75:D76)</f>
        <v>586121.23699999996</v>
      </c>
      <c r="E80" s="654">
        <f t="shared" si="14"/>
        <v>650716.98199999996</v>
      </c>
      <c r="F80" s="654">
        <f t="shared" si="14"/>
        <v>705415.79700000002</v>
      </c>
      <c r="G80" s="654">
        <f t="shared" si="14"/>
        <v>68200.44200000001</v>
      </c>
      <c r="H80" s="654">
        <f t="shared" si="14"/>
        <v>77000.725000000006</v>
      </c>
      <c r="I80" s="654">
        <f t="shared" si="14"/>
        <v>351394.63199999998</v>
      </c>
      <c r="J80" s="654">
        <f t="shared" si="14"/>
        <v>992090.26</v>
      </c>
      <c r="K80" s="654">
        <f t="shared" si="14"/>
        <v>63861.464</v>
      </c>
      <c r="L80" s="656"/>
      <c r="M80" s="661" t="s">
        <v>956</v>
      </c>
      <c r="N80" s="654">
        <f t="shared" ref="N80:U80" si="15">SUM(N75:N76)</f>
        <v>313846.397</v>
      </c>
      <c r="O80" s="654">
        <f t="shared" si="15"/>
        <v>1097632.405</v>
      </c>
      <c r="P80" s="654">
        <f t="shared" si="15"/>
        <v>115136.342</v>
      </c>
      <c r="Q80" s="654">
        <f t="shared" si="15"/>
        <v>42588.277000000002</v>
      </c>
      <c r="R80" s="654">
        <f t="shared" si="15"/>
        <v>226946.226</v>
      </c>
      <c r="S80" s="654">
        <f t="shared" si="15"/>
        <v>82432.540999999997</v>
      </c>
      <c r="T80" s="654">
        <f t="shared" si="15"/>
        <v>78028.130999999994</v>
      </c>
      <c r="U80" s="654">
        <f t="shared" si="15"/>
        <v>81255.304999999993</v>
      </c>
    </row>
    <row r="81" spans="1:22" s="840" customFormat="1" ht="11.25" customHeight="1">
      <c r="A81" s="656"/>
      <c r="B81" s="661" t="s">
        <v>957</v>
      </c>
      <c r="C81" s="654">
        <f>SUM(C75:C77)</f>
        <v>8137781.716</v>
      </c>
      <c r="D81" s="654">
        <f t="shared" ref="D81:K81" si="16">SUM(D75:D77)</f>
        <v>857230.25099999993</v>
      </c>
      <c r="E81" s="654">
        <f t="shared" si="16"/>
        <v>951350.64299999992</v>
      </c>
      <c r="F81" s="654">
        <f t="shared" si="16"/>
        <v>1053641.8600000001</v>
      </c>
      <c r="G81" s="654">
        <f t="shared" si="16"/>
        <v>97417.541000000012</v>
      </c>
      <c r="H81" s="654">
        <f t="shared" si="16"/>
        <v>112361.149</v>
      </c>
      <c r="I81" s="654">
        <f t="shared" si="16"/>
        <v>521653.03899999999</v>
      </c>
      <c r="J81" s="654">
        <f t="shared" si="16"/>
        <v>1480282.625</v>
      </c>
      <c r="K81" s="654">
        <f t="shared" si="16"/>
        <v>95662.231</v>
      </c>
      <c r="L81" s="656"/>
      <c r="M81" s="661" t="s">
        <v>957</v>
      </c>
      <c r="N81" s="654">
        <f t="shared" ref="N81:U81" si="17">SUM(N75:N77)</f>
        <v>445738.76399999997</v>
      </c>
      <c r="O81" s="654">
        <f t="shared" si="17"/>
        <v>1621252.4129999999</v>
      </c>
      <c r="P81" s="654">
        <f t="shared" si="17"/>
        <v>161891.035</v>
      </c>
      <c r="Q81" s="654">
        <f t="shared" si="17"/>
        <v>62712.437000000005</v>
      </c>
      <c r="R81" s="654">
        <f t="shared" si="17"/>
        <v>329625.35200000001</v>
      </c>
      <c r="S81" s="654">
        <f t="shared" si="17"/>
        <v>118112.999</v>
      </c>
      <c r="T81" s="654">
        <f t="shared" si="17"/>
        <v>113941.967</v>
      </c>
      <c r="U81" s="654">
        <f t="shared" si="17"/>
        <v>114907.41</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3"/>
      <c r="B83" s="669"/>
      <c r="C83" s="1359" t="s">
        <v>200</v>
      </c>
      <c r="D83" s="1359"/>
      <c r="E83" s="1359"/>
      <c r="F83" s="1359"/>
      <c r="G83" s="1359"/>
      <c r="H83" s="1359"/>
      <c r="I83" s="1359"/>
      <c r="J83" s="1359"/>
      <c r="K83" s="1359"/>
      <c r="L83" s="657"/>
      <c r="M83" s="669"/>
      <c r="N83" s="1122" t="s">
        <v>200</v>
      </c>
      <c r="O83" s="1122"/>
      <c r="P83" s="1122"/>
      <c r="Q83" s="1122"/>
      <c r="R83" s="1122"/>
      <c r="S83" s="1122"/>
      <c r="T83" s="1122"/>
      <c r="U83" s="1122"/>
      <c r="V83" s="1122"/>
    </row>
    <row r="84" spans="1:22" s="847" customFormat="1" ht="11.25" customHeight="1">
      <c r="A84" s="656"/>
      <c r="B84" s="669"/>
      <c r="C84" s="1123" t="s">
        <v>201</v>
      </c>
      <c r="D84" s="845"/>
      <c r="E84" s="845"/>
      <c r="F84" s="845"/>
      <c r="G84" s="845"/>
      <c r="H84" s="845"/>
      <c r="I84" s="845"/>
      <c r="J84" s="845"/>
      <c r="K84" s="845"/>
      <c r="L84" s="844"/>
      <c r="M84" s="844"/>
      <c r="N84" s="1123"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07">
        <v>2005</v>
      </c>
      <c r="B86" s="1408"/>
      <c r="C86" s="805">
        <f t="shared" ref="C86:K91" si="18">C21/C20*100-100</f>
        <v>1.0675427764013108</v>
      </c>
      <c r="D86" s="805">
        <f t="shared" si="18"/>
        <v>3.2644239395359023</v>
      </c>
      <c r="E86" s="805">
        <f t="shared" si="18"/>
        <v>3.8911657882576947</v>
      </c>
      <c r="F86" s="805">
        <f t="shared" si="18"/>
        <v>4.4770695429928082</v>
      </c>
      <c r="G86" s="805">
        <f t="shared" si="18"/>
        <v>-0.11951962597565569</v>
      </c>
      <c r="H86" s="805">
        <f t="shared" si="18"/>
        <v>3.8405820842434508</v>
      </c>
      <c r="I86" s="805">
        <f t="shared" si="18"/>
        <v>0.85888302332590172</v>
      </c>
      <c r="J86" s="805">
        <f t="shared" si="18"/>
        <v>-0.40947246636540058</v>
      </c>
      <c r="K86" s="805">
        <f t="shared" si="18"/>
        <v>-2.3901127173891865</v>
      </c>
      <c r="L86" s="1407">
        <v>2005</v>
      </c>
      <c r="M86" s="1408"/>
      <c r="N86" s="805">
        <f t="shared" ref="N86:U91" si="19">N21/N20*100-100</f>
        <v>0.54064623244029519</v>
      </c>
      <c r="O86" s="805">
        <f t="shared" si="19"/>
        <v>-1.8743895516735165E-2</v>
      </c>
      <c r="P86" s="805">
        <f t="shared" si="19"/>
        <v>-9.6763365685800977</v>
      </c>
      <c r="Q86" s="805">
        <f t="shared" si="19"/>
        <v>1.2813707552202516</v>
      </c>
      <c r="R86" s="805">
        <f t="shared" si="19"/>
        <v>1.6921721223554158</v>
      </c>
      <c r="S86" s="805">
        <f t="shared" si="19"/>
        <v>-1.2005857504796325</v>
      </c>
      <c r="T86" s="805">
        <f t="shared" si="19"/>
        <v>-2.6032309794521495</v>
      </c>
      <c r="U86" s="805">
        <f t="shared" si="19"/>
        <v>-4.5526939024254887</v>
      </c>
    </row>
    <row r="87" spans="1:22" s="840" customFormat="1" ht="11.25" customHeight="1">
      <c r="A87" s="1407">
        <v>2006</v>
      </c>
      <c r="B87" s="1408"/>
      <c r="C87" s="805">
        <f t="shared" si="18"/>
        <v>1.9798902106582545</v>
      </c>
      <c r="D87" s="805">
        <f t="shared" si="18"/>
        <v>3.427737661211566</v>
      </c>
      <c r="E87" s="805" t="s">
        <v>238</v>
      </c>
      <c r="F87" s="805">
        <f t="shared" si="18"/>
        <v>2.0662792558153313</v>
      </c>
      <c r="G87" s="805">
        <f t="shared" si="18"/>
        <v>-4.1604642030405756</v>
      </c>
      <c r="H87" s="805">
        <f t="shared" si="18"/>
        <v>-1.7848709604054989</v>
      </c>
      <c r="I87" s="805">
        <f t="shared" si="18"/>
        <v>2.689492746413606</v>
      </c>
      <c r="J87" s="805" t="s">
        <v>238</v>
      </c>
      <c r="K87" s="805">
        <f>K22/K21*100-100</f>
        <v>-4.1536832080153516</v>
      </c>
      <c r="L87" s="1407">
        <v>2006</v>
      </c>
      <c r="M87" s="1408"/>
      <c r="N87" s="805" t="s">
        <v>238</v>
      </c>
      <c r="O87" s="805">
        <f t="shared" si="19"/>
        <v>1.7199415134923584</v>
      </c>
      <c r="P87" s="805">
        <f t="shared" si="19"/>
        <v>0.89728406447318321</v>
      </c>
      <c r="Q87" s="805">
        <f t="shared" si="19"/>
        <v>-1.9001775491704933</v>
      </c>
      <c r="R87" s="805">
        <f t="shared" si="19"/>
        <v>-0.79842375270752086</v>
      </c>
      <c r="S87" s="805">
        <f t="shared" si="19"/>
        <v>-2.0464392822279081</v>
      </c>
      <c r="T87" s="805">
        <f t="shared" si="19"/>
        <v>-4.6112083546966716</v>
      </c>
      <c r="U87" s="805">
        <f t="shared" si="19"/>
        <v>-2.4772425756990373</v>
      </c>
    </row>
    <row r="88" spans="1:22" s="840" customFormat="1" ht="11.25" customHeight="1">
      <c r="A88" s="1407">
        <v>2007</v>
      </c>
      <c r="B88" s="1408"/>
      <c r="C88" s="805">
        <f t="shared" si="18"/>
        <v>0.50373280967515655</v>
      </c>
      <c r="D88" s="805">
        <f t="shared" si="18"/>
        <v>1.1295199553860868</v>
      </c>
      <c r="E88" s="805">
        <f>E23/E22*100-100</f>
        <v>0.73209640651579377</v>
      </c>
      <c r="F88" s="805">
        <f t="shared" si="18"/>
        <v>-1.1387361560375382</v>
      </c>
      <c r="G88" s="805">
        <f t="shared" si="18"/>
        <v>0.18891586085867118</v>
      </c>
      <c r="H88" s="805">
        <f t="shared" si="18"/>
        <v>4.1259130973677145</v>
      </c>
      <c r="I88" s="805">
        <f t="shared" si="18"/>
        <v>3.1521379153744533</v>
      </c>
      <c r="J88" s="805">
        <f>J23/J22*100-100</f>
        <v>3.5455831968184981</v>
      </c>
      <c r="K88" s="805">
        <f>K23/K22*100-100</f>
        <v>-3.4105792603830167</v>
      </c>
      <c r="L88" s="1407">
        <v>2007</v>
      </c>
      <c r="M88" s="1408"/>
      <c r="N88" s="805">
        <f>N23/N22*100-100</f>
        <v>1.0277292682108197</v>
      </c>
      <c r="O88" s="805">
        <f t="shared" si="19"/>
        <v>0.14248369030505614</v>
      </c>
      <c r="P88" s="805">
        <f t="shared" si="19"/>
        <v>-0.22527211081643372</v>
      </c>
      <c r="Q88" s="805">
        <f t="shared" si="19"/>
        <v>-1.177608387776246</v>
      </c>
      <c r="R88" s="805">
        <f t="shared" si="19"/>
        <v>-1.3696922808508987</v>
      </c>
      <c r="S88" s="805">
        <f t="shared" si="19"/>
        <v>-1.2614442479503509</v>
      </c>
      <c r="T88" s="805">
        <f t="shared" si="19"/>
        <v>-7.782161955722529</v>
      </c>
      <c r="U88" s="805">
        <f t="shared" si="19"/>
        <v>-3.6715869967119232</v>
      </c>
    </row>
    <row r="89" spans="1:22" s="840" customFormat="1" ht="11.25" customHeight="1">
      <c r="A89" s="1407">
        <v>2008</v>
      </c>
      <c r="B89" s="1408"/>
      <c r="C89" s="805">
        <f t="shared" si="18"/>
        <v>1.1625219439284109</v>
      </c>
      <c r="D89" s="805">
        <f t="shared" si="18"/>
        <v>2.0696383569226668</v>
      </c>
      <c r="E89" s="805">
        <f>E24/E23*100-100</f>
        <v>2.2619509260504884</v>
      </c>
      <c r="F89" s="805">
        <f t="shared" si="18"/>
        <v>-4.27602950199541</v>
      </c>
      <c r="G89" s="805">
        <f t="shared" si="18"/>
        <v>-1.5281533008527788</v>
      </c>
      <c r="H89" s="805">
        <f t="shared" si="18"/>
        <v>1.7349567494291165</v>
      </c>
      <c r="I89" s="805">
        <f t="shared" si="18"/>
        <v>9.0093553012944056</v>
      </c>
      <c r="J89" s="805">
        <f>J24/J23*100-100</f>
        <v>2.4269982022904912</v>
      </c>
      <c r="K89" s="805">
        <f>K24/K23*100-100</f>
        <v>-1.4853053897761015</v>
      </c>
      <c r="L89" s="1407">
        <v>2008</v>
      </c>
      <c r="M89" s="1408"/>
      <c r="N89" s="805">
        <f>N24/N23*100-100</f>
        <v>0.93901034998960142</v>
      </c>
      <c r="O89" s="805">
        <f t="shared" si="19"/>
        <v>1.4400877967039918</v>
      </c>
      <c r="P89" s="805">
        <f t="shared" si="19"/>
        <v>-1.1541226434275131</v>
      </c>
      <c r="Q89" s="805">
        <f t="shared" si="19"/>
        <v>3.557872156319192</v>
      </c>
      <c r="R89" s="805">
        <f t="shared" si="19"/>
        <v>1.3241827460879279</v>
      </c>
      <c r="S89" s="805">
        <f t="shared" si="19"/>
        <v>-3.4757149410195041</v>
      </c>
      <c r="T89" s="805">
        <f t="shared" si="19"/>
        <v>1.5688809872542038</v>
      </c>
      <c r="U89" s="805">
        <f t="shared" si="19"/>
        <v>-2.2870025319843279</v>
      </c>
    </row>
    <row r="90" spans="1:22" s="840" customFormat="1" ht="11.25" customHeight="1">
      <c r="A90" s="1407">
        <v>2009</v>
      </c>
      <c r="B90" s="1408"/>
      <c r="C90" s="805">
        <f t="shared" si="18"/>
        <v>1.184467036684353</v>
      </c>
      <c r="D90" s="805">
        <f t="shared" si="18"/>
        <v>0.20950746326680303</v>
      </c>
      <c r="E90" s="805">
        <f>E25/E24*100-100</f>
        <v>-7.1765657003098227E-2</v>
      </c>
      <c r="F90" s="805">
        <f t="shared" si="18"/>
        <v>6.2261220530761534</v>
      </c>
      <c r="G90" s="805">
        <f t="shared" si="18"/>
        <v>-0.7389772482966066</v>
      </c>
      <c r="H90" s="805">
        <f t="shared" si="18"/>
        <v>0.95343630654507194</v>
      </c>
      <c r="I90" s="805">
        <f t="shared" si="18"/>
        <v>6.5328082240064163</v>
      </c>
      <c r="J90" s="805">
        <f>J25/J24*100-100</f>
        <v>1.2881748845511538</v>
      </c>
      <c r="K90" s="805">
        <f>K25/K24*100-100</f>
        <v>-1.1173659054502707</v>
      </c>
      <c r="L90" s="1407">
        <v>2009</v>
      </c>
      <c r="M90" s="1408"/>
      <c r="N90" s="805">
        <f>N25/N24*100-100</f>
        <v>-0.23134421345405087</v>
      </c>
      <c r="O90" s="805">
        <f t="shared" si="19"/>
        <v>-0.41777525776008417</v>
      </c>
      <c r="P90" s="805">
        <f t="shared" si="19"/>
        <v>-0.5586550543550004</v>
      </c>
      <c r="Q90" s="805">
        <f t="shared" si="19"/>
        <v>-1.0469838489901946</v>
      </c>
      <c r="R90" s="805">
        <f t="shared" si="19"/>
        <v>0.35810987095329949</v>
      </c>
      <c r="S90" s="805">
        <f t="shared" si="19"/>
        <v>-0.41554788659630049</v>
      </c>
      <c r="T90" s="805">
        <f t="shared" si="19"/>
        <v>-0.10213011518877124</v>
      </c>
      <c r="U90" s="805">
        <f t="shared" si="19"/>
        <v>0.56272813628079632</v>
      </c>
    </row>
    <row r="91" spans="1:22" s="840" customFormat="1" ht="11.25" customHeight="1">
      <c r="A91" s="1407">
        <v>2010</v>
      </c>
      <c r="B91" s="1408"/>
      <c r="C91" s="805">
        <f t="shared" si="18"/>
        <v>0.16001103491005608</v>
      </c>
      <c r="D91" s="805">
        <f t="shared" si="18"/>
        <v>-0.25374490549252471</v>
      </c>
      <c r="E91" s="805">
        <f>E26/E25*100-100</f>
        <v>0.35564084091525672</v>
      </c>
      <c r="F91" s="805">
        <f t="shared" si="18"/>
        <v>0.14375347578632613</v>
      </c>
      <c r="G91" s="805">
        <f t="shared" si="18"/>
        <v>1.1851928894846253</v>
      </c>
      <c r="H91" s="805">
        <f t="shared" si="18"/>
        <v>2.2709955685914878</v>
      </c>
      <c r="I91" s="805">
        <f t="shared" si="18"/>
        <v>4.7303484403170586</v>
      </c>
      <c r="J91" s="805">
        <f>J26/J25*100-100</f>
        <v>0.51171207744201297</v>
      </c>
      <c r="K91" s="805">
        <f>K26/K25*100-100</f>
        <v>2.7355480247396571</v>
      </c>
      <c r="L91" s="1407">
        <v>2010</v>
      </c>
      <c r="M91" s="1408"/>
      <c r="N91" s="805">
        <f>N26/N25*100-100</f>
        <v>2.6585068820959634</v>
      </c>
      <c r="O91" s="805">
        <f t="shared" si="19"/>
        <v>-1.084861731023139</v>
      </c>
      <c r="P91" s="805">
        <f t="shared" si="19"/>
        <v>-13.812763753743994</v>
      </c>
      <c r="Q91" s="805">
        <f t="shared" si="19"/>
        <v>-1.9718605131501192</v>
      </c>
      <c r="R91" s="805">
        <f t="shared" si="19"/>
        <v>3.5037469210129473</v>
      </c>
      <c r="S91" s="805">
        <f t="shared" si="19"/>
        <v>-1.3668066011056368</v>
      </c>
      <c r="T91" s="805">
        <f t="shared" si="19"/>
        <v>1.0692905334037448</v>
      </c>
      <c r="U91" s="805">
        <f t="shared" si="19"/>
        <v>-2.0694528135095425E-2</v>
      </c>
    </row>
    <row r="92" spans="1:22" s="840" customFormat="1" ht="11.25" customHeight="1">
      <c r="A92" s="1407">
        <v>2011</v>
      </c>
      <c r="B92" s="1408"/>
      <c r="C92" s="808">
        <v>0.4963817561014281</v>
      </c>
      <c r="D92" s="808">
        <v>2.7439093172811511</v>
      </c>
      <c r="E92" s="808">
        <v>0.65678795683245994</v>
      </c>
      <c r="F92" s="808">
        <v>1.568204294094528</v>
      </c>
      <c r="G92" s="808">
        <v>-1.6241563161578227</v>
      </c>
      <c r="H92" s="808">
        <v>0.79721739285889726</v>
      </c>
      <c r="I92" s="808">
        <v>-5.3626923677073393</v>
      </c>
      <c r="J92" s="808">
        <v>1.4621575212470361</v>
      </c>
      <c r="K92" s="808">
        <v>-2.0260668072299239</v>
      </c>
      <c r="L92" s="1415">
        <v>2011</v>
      </c>
      <c r="M92" s="1416"/>
      <c r="N92" s="808">
        <v>-0.5867783082844511</v>
      </c>
      <c r="O92" s="808">
        <v>0.17365179103656203</v>
      </c>
      <c r="P92" s="808">
        <v>1.3137262275327402</v>
      </c>
      <c r="Q92" s="808">
        <v>-1.0740335966495707</v>
      </c>
      <c r="R92" s="808">
        <v>2.546409363397288</v>
      </c>
      <c r="S92" s="808">
        <v>-3.4857031949367183</v>
      </c>
      <c r="T92" s="808">
        <v>1.0067586861017901</v>
      </c>
      <c r="U92" s="808">
        <v>-0.34639803584239814</v>
      </c>
    </row>
    <row r="93" spans="1:22" s="840" customFormat="1" ht="11.25" customHeight="1">
      <c r="A93" s="1407">
        <v>2012</v>
      </c>
      <c r="B93" s="1408"/>
      <c r="C93" s="808">
        <f t="shared" ref="C93:K95" si="20">C28/C27*100-100</f>
        <v>0.41026709674495976</v>
      </c>
      <c r="D93" s="808">
        <f t="shared" si="20"/>
        <v>0.39519314857969334</v>
      </c>
      <c r="E93" s="808">
        <f t="shared" si="20"/>
        <v>0.9419453758273022</v>
      </c>
      <c r="F93" s="808">
        <f t="shared" si="20"/>
        <v>0.78982823452061268</v>
      </c>
      <c r="G93" s="808">
        <f t="shared" si="20"/>
        <v>-0.86813676447481214</v>
      </c>
      <c r="H93" s="808">
        <f t="shared" si="20"/>
        <v>-1.7655211555179449</v>
      </c>
      <c r="I93" s="808">
        <f t="shared" si="20"/>
        <v>0.10833142260040063</v>
      </c>
      <c r="J93" s="808">
        <f t="shared" si="20"/>
        <v>-4.0574246330621122E-2</v>
      </c>
      <c r="K93" s="808">
        <f t="shared" si="20"/>
        <v>0.86352599245789463</v>
      </c>
      <c r="L93" s="1415">
        <v>2012</v>
      </c>
      <c r="M93" s="1416"/>
      <c r="N93" s="808">
        <f t="shared" ref="N93:U95" si="21">N28/N27*100-100</f>
        <v>4.3206833860573113</v>
      </c>
      <c r="O93" s="808">
        <f t="shared" si="21"/>
        <v>-2.5139200241440562E-2</v>
      </c>
      <c r="P93" s="808">
        <f t="shared" si="21"/>
        <v>2.1076219252986732</v>
      </c>
      <c r="Q93" s="808">
        <f t="shared" si="21"/>
        <v>-1.7564679066523325</v>
      </c>
      <c r="R93" s="808">
        <f t="shared" si="21"/>
        <v>0.73339287128524688</v>
      </c>
      <c r="S93" s="808">
        <f t="shared" si="21"/>
        <v>0.90971166472154152</v>
      </c>
      <c r="T93" s="808">
        <f t="shared" si="21"/>
        <v>-2.8973110765265062</v>
      </c>
      <c r="U93" s="808">
        <f t="shared" si="21"/>
        <v>-3.5680048239604929</v>
      </c>
    </row>
    <row r="94" spans="1:22" s="840" customFormat="1" ht="11.25" customHeight="1">
      <c r="A94" s="1407">
        <v>2013</v>
      </c>
      <c r="B94" s="1408"/>
      <c r="C94" s="808">
        <f t="shared" si="20"/>
        <v>0.57010720637509849</v>
      </c>
      <c r="D94" s="808">
        <f t="shared" si="20"/>
        <v>-0.53080755850717765</v>
      </c>
      <c r="E94" s="808">
        <f t="shared" si="20"/>
        <v>-0.23593033604176128</v>
      </c>
      <c r="F94" s="808">
        <f t="shared" si="20"/>
        <v>0.974202348294952</v>
      </c>
      <c r="G94" s="808">
        <f t="shared" si="20"/>
        <v>2.5938776220582014</v>
      </c>
      <c r="H94" s="808">
        <f t="shared" si="20"/>
        <v>0.44697639997761485</v>
      </c>
      <c r="I94" s="808" t="s">
        <v>238</v>
      </c>
      <c r="J94" s="808" t="s">
        <v>238</v>
      </c>
      <c r="K94" s="808">
        <f>K29/K28*100-100</f>
        <v>16.213744468267663</v>
      </c>
      <c r="L94" s="1415">
        <v>2013</v>
      </c>
      <c r="M94" s="1416"/>
      <c r="N94" s="808">
        <f>N29/N28*100-100</f>
        <v>2.3709838673572392</v>
      </c>
      <c r="O94" s="808" t="s">
        <v>238</v>
      </c>
      <c r="P94" s="808">
        <f t="shared" si="21"/>
        <v>-3.1327179864789656</v>
      </c>
      <c r="Q94" s="808">
        <f t="shared" si="21"/>
        <v>-2.692406442797008</v>
      </c>
      <c r="R94" s="808">
        <f t="shared" si="21"/>
        <v>1.3644767497533508</v>
      </c>
      <c r="S94" s="808">
        <f t="shared" si="21"/>
        <v>-0.16299596295088747</v>
      </c>
      <c r="T94" s="808" t="s">
        <v>238</v>
      </c>
      <c r="U94" s="808">
        <f>U29/U28*100-100</f>
        <v>4.9797187913803214</v>
      </c>
    </row>
    <row r="95" spans="1:22" s="840" customFormat="1" ht="11.25" hidden="1" customHeight="1">
      <c r="A95" s="1407">
        <v>2014</v>
      </c>
      <c r="B95" s="1408"/>
      <c r="C95" s="808">
        <f t="shared" si="20"/>
        <v>-25.44695605791685</v>
      </c>
      <c r="D95" s="808">
        <f t="shared" si="20"/>
        <v>-25.150824236370994</v>
      </c>
      <c r="E95" s="808">
        <f t="shared" si="20"/>
        <v>-25.126244633480241</v>
      </c>
      <c r="F95" s="808">
        <f t="shared" si="20"/>
        <v>-22.940494555132133</v>
      </c>
      <c r="G95" s="808">
        <f t="shared" si="20"/>
        <v>-27.437405696785646</v>
      </c>
      <c r="H95" s="808">
        <f t="shared" si="20"/>
        <v>-27.456191163713413</v>
      </c>
      <c r="I95" s="808">
        <f>I30/I29*100-100</f>
        <v>-25.597925263771685</v>
      </c>
      <c r="J95" s="808">
        <f>J30/J29*100-100</f>
        <v>-24.6741937833512</v>
      </c>
      <c r="K95" s="808">
        <f>K30/K29*100-100</f>
        <v>-24.250253366936732</v>
      </c>
      <c r="L95" s="1415">
        <v>2014</v>
      </c>
      <c r="M95" s="1416"/>
      <c r="N95" s="808">
        <f>N30/N29*100-100</f>
        <v>-28.596531279265747</v>
      </c>
      <c r="O95" s="808">
        <f>O30/O29*100-100</f>
        <v>-25.941333775193286</v>
      </c>
      <c r="P95" s="808">
        <f t="shared" si="21"/>
        <v>-25.311957948276074</v>
      </c>
      <c r="Q95" s="808">
        <f t="shared" si="21"/>
        <v>-28.964494014248004</v>
      </c>
      <c r="R95" s="808">
        <f t="shared" si="21"/>
        <v>-27.645219412638824</v>
      </c>
      <c r="S95" s="808">
        <f t="shared" si="21"/>
        <v>-28.308201740150224</v>
      </c>
      <c r="T95" s="808">
        <f>T30/T29*100-100</f>
        <v>-24.722209498861218</v>
      </c>
      <c r="U95" s="808">
        <f>U30/U29*100-100</f>
        <v>-28.354921272092881</v>
      </c>
    </row>
    <row r="96" spans="1:22" s="840" customFormat="1" ht="9" customHeight="1">
      <c r="A96" s="1131"/>
      <c r="B96" s="1132"/>
      <c r="C96" s="848"/>
      <c r="D96" s="848"/>
      <c r="E96" s="848"/>
      <c r="F96" s="848"/>
      <c r="G96" s="848"/>
      <c r="H96" s="848"/>
      <c r="I96" s="848"/>
      <c r="J96" s="849"/>
      <c r="K96" s="849"/>
      <c r="L96" s="1135"/>
      <c r="M96" s="1136"/>
      <c r="N96" s="848"/>
      <c r="O96" s="848"/>
      <c r="P96" s="848"/>
      <c r="Q96" s="848"/>
      <c r="R96" s="848"/>
      <c r="S96" s="848"/>
      <c r="T96" s="848"/>
      <c r="U96" s="848"/>
    </row>
    <row r="97" spans="1:21" s="840" customFormat="1" ht="11.25" hidden="1" customHeight="1">
      <c r="A97" s="1411">
        <v>2007</v>
      </c>
      <c r="B97" s="1412"/>
      <c r="C97" s="848"/>
      <c r="D97" s="848"/>
      <c r="E97" s="848"/>
      <c r="F97" s="848"/>
      <c r="G97" s="848"/>
      <c r="H97" s="848"/>
      <c r="I97" s="848"/>
      <c r="J97" s="849"/>
      <c r="K97" s="849"/>
      <c r="L97" s="1417">
        <v>2007</v>
      </c>
      <c r="M97" s="1418"/>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31"/>
      <c r="B102" s="1132"/>
      <c r="C102" s="848"/>
      <c r="D102" s="848"/>
      <c r="E102" s="848"/>
      <c r="F102" s="848"/>
      <c r="G102" s="848"/>
      <c r="H102" s="848"/>
      <c r="I102" s="848"/>
      <c r="J102" s="848"/>
      <c r="K102" s="848"/>
      <c r="L102" s="1135"/>
      <c r="M102" s="1136"/>
      <c r="N102" s="848"/>
      <c r="O102" s="848"/>
      <c r="P102" s="848"/>
      <c r="Q102" s="848"/>
      <c r="R102" s="848"/>
      <c r="S102" s="848"/>
      <c r="T102" s="848"/>
      <c r="U102" s="848"/>
    </row>
    <row r="103" spans="1:21" s="840" customFormat="1" ht="11.25" hidden="1" customHeight="1">
      <c r="A103" s="1411">
        <v>2008</v>
      </c>
      <c r="B103" s="1412"/>
      <c r="C103" s="848"/>
      <c r="D103" s="848"/>
      <c r="E103" s="848"/>
      <c r="F103" s="850"/>
      <c r="G103" s="850"/>
      <c r="H103" s="848"/>
      <c r="I103" s="848"/>
      <c r="J103" s="848"/>
      <c r="K103" s="850"/>
      <c r="L103" s="1417">
        <v>2008</v>
      </c>
      <c r="M103" s="1418"/>
      <c r="N103" s="848"/>
      <c r="O103" s="848"/>
      <c r="P103" s="848"/>
      <c r="Q103" s="848"/>
      <c r="R103" s="848"/>
      <c r="S103" s="848"/>
      <c r="T103" s="850"/>
      <c r="U103" s="850"/>
    </row>
    <row r="104" spans="1:21" s="851" customFormat="1" ht="11.25" hidden="1" customHeight="1">
      <c r="A104" s="656"/>
      <c r="B104" s="661" t="s">
        <v>525</v>
      </c>
      <c r="C104" s="808">
        <f t="shared" ref="C104:K107" si="22">C39/C33*100-100</f>
        <v>-2.0800870608517386</v>
      </c>
      <c r="D104" s="808">
        <f t="shared" si="22"/>
        <v>1.6513769119910222</v>
      </c>
      <c r="E104" s="808">
        <f t="shared" si="22"/>
        <v>0.80766384328241259</v>
      </c>
      <c r="F104" s="808">
        <f t="shared" si="22"/>
        <v>-15.405452957820884</v>
      </c>
      <c r="G104" s="808">
        <f t="shared" si="22"/>
        <v>-4.6540227500687763</v>
      </c>
      <c r="H104" s="808">
        <f t="shared" si="22"/>
        <v>-0.9076743222891821</v>
      </c>
      <c r="I104" s="808">
        <f t="shared" si="22"/>
        <v>4.7920974464707058</v>
      </c>
      <c r="J104" s="808">
        <f t="shared" si="22"/>
        <v>-1.9452134274957018</v>
      </c>
      <c r="K104" s="808">
        <f t="shared" si="22"/>
        <v>-4.3172677792547347</v>
      </c>
      <c r="L104" s="718"/>
      <c r="M104" s="691" t="s">
        <v>525</v>
      </c>
      <c r="N104" s="808">
        <f t="shared" ref="N104:U107" si="23">N39/N33*100-100</f>
        <v>-2.0416699250493764</v>
      </c>
      <c r="O104" s="808">
        <f t="shared" si="23"/>
        <v>-0.5704801152649992</v>
      </c>
      <c r="P104" s="808">
        <f t="shared" si="23"/>
        <v>-1.195158640314645</v>
      </c>
      <c r="Q104" s="808">
        <f t="shared" si="23"/>
        <v>2.813613337831498</v>
      </c>
      <c r="R104" s="808">
        <f t="shared" si="23"/>
        <v>-0.63834261448724305</v>
      </c>
      <c r="S104" s="808">
        <f t="shared" si="23"/>
        <v>-3.2804743186464691</v>
      </c>
      <c r="T104" s="808">
        <f t="shared" si="23"/>
        <v>0.14401340022092768</v>
      </c>
      <c r="U104" s="808">
        <f t="shared" si="23"/>
        <v>-2.3797280347937431</v>
      </c>
    </row>
    <row r="105" spans="1:21" s="851" customFormat="1" ht="11.25" hidden="1" customHeight="1">
      <c r="A105" s="656"/>
      <c r="B105" s="661" t="s">
        <v>526</v>
      </c>
      <c r="C105" s="808">
        <f t="shared" si="22"/>
        <v>1.8237306367339556</v>
      </c>
      <c r="D105" s="808">
        <f t="shared" si="22"/>
        <v>1.6624184691225992</v>
      </c>
      <c r="E105" s="808">
        <f t="shared" si="22"/>
        <v>3.3965141547834605</v>
      </c>
      <c r="F105" s="808">
        <f t="shared" si="22"/>
        <v>-4.8421021642119797</v>
      </c>
      <c r="G105" s="808">
        <f t="shared" si="22"/>
        <v>-3.8771773115785777</v>
      </c>
      <c r="H105" s="808">
        <f t="shared" si="22"/>
        <v>7.00986251429822</v>
      </c>
      <c r="I105" s="808">
        <f t="shared" si="22"/>
        <v>8.3946841923252009</v>
      </c>
      <c r="J105" s="808">
        <f t="shared" si="22"/>
        <v>3.9024813953857205</v>
      </c>
      <c r="K105" s="808">
        <f t="shared" si="22"/>
        <v>0.69443152076860315</v>
      </c>
      <c r="L105" s="718"/>
      <c r="M105" s="691" t="s">
        <v>526</v>
      </c>
      <c r="N105" s="808">
        <f t="shared" si="23"/>
        <v>1.5551685812821745</v>
      </c>
      <c r="O105" s="808">
        <f t="shared" si="23"/>
        <v>2.566664673234655</v>
      </c>
      <c r="P105" s="808">
        <f t="shared" si="23"/>
        <v>-0.99802028446227098</v>
      </c>
      <c r="Q105" s="808">
        <f t="shared" si="23"/>
        <v>5.0346630896955986</v>
      </c>
      <c r="R105" s="808">
        <f t="shared" si="23"/>
        <v>4.1049814738497901</v>
      </c>
      <c r="S105" s="808">
        <f t="shared" si="23"/>
        <v>-4.1921613223291132</v>
      </c>
      <c r="T105" s="808">
        <f t="shared" si="23"/>
        <v>3.1414733872324092</v>
      </c>
      <c r="U105" s="808">
        <f t="shared" si="23"/>
        <v>-3.7086972842482453</v>
      </c>
    </row>
    <row r="106" spans="1:21" s="851" customFormat="1" ht="11.25" hidden="1" customHeight="1">
      <c r="A106" s="656"/>
      <c r="B106" s="663" t="s">
        <v>527</v>
      </c>
      <c r="C106" s="808">
        <f t="shared" si="22"/>
        <v>2.7968030731080376</v>
      </c>
      <c r="D106" s="808">
        <f t="shared" si="22"/>
        <v>3.110770081452614</v>
      </c>
      <c r="E106" s="808">
        <f t="shared" si="22"/>
        <v>2.5941880659834879</v>
      </c>
      <c r="F106" s="808">
        <f t="shared" si="22"/>
        <v>3.1031946376642026</v>
      </c>
      <c r="G106" s="808">
        <f t="shared" si="22"/>
        <v>-3.671692221203088</v>
      </c>
      <c r="H106" s="808">
        <f t="shared" si="22"/>
        <v>3.3745968065154557</v>
      </c>
      <c r="I106" s="808">
        <f t="shared" si="22"/>
        <v>10.107191089152252</v>
      </c>
      <c r="J106" s="808">
        <f t="shared" si="22"/>
        <v>4.1986878088366097</v>
      </c>
      <c r="K106" s="808">
        <f t="shared" si="22"/>
        <v>1.6756238985173013</v>
      </c>
      <c r="L106" s="718"/>
      <c r="M106" s="692" t="s">
        <v>527</v>
      </c>
      <c r="N106" s="808">
        <f t="shared" si="23"/>
        <v>4.6309607704223339</v>
      </c>
      <c r="O106" s="808">
        <f t="shared" si="23"/>
        <v>1.2186949069789677</v>
      </c>
      <c r="P106" s="808">
        <f t="shared" si="23"/>
        <v>-1.2225296518769682</v>
      </c>
      <c r="Q106" s="808">
        <f t="shared" si="23"/>
        <v>4.3288769240363791</v>
      </c>
      <c r="R106" s="808">
        <f t="shared" si="23"/>
        <v>2.4743960575578967</v>
      </c>
      <c r="S106" s="808">
        <f t="shared" si="23"/>
        <v>-3.2614560747048955</v>
      </c>
      <c r="T106" s="808">
        <f t="shared" si="23"/>
        <v>-0.47582248450630971</v>
      </c>
      <c r="U106" s="808">
        <f t="shared" si="23"/>
        <v>1.4511149027137691</v>
      </c>
    </row>
    <row r="107" spans="1:21" s="851" customFormat="1" ht="11.25" hidden="1" customHeight="1">
      <c r="A107" s="656"/>
      <c r="B107" s="663" t="s">
        <v>528</v>
      </c>
      <c r="C107" s="808">
        <f t="shared" si="22"/>
        <v>2.2391854900160695</v>
      </c>
      <c r="D107" s="808">
        <f t="shared" si="22"/>
        <v>1.9652106968340348</v>
      </c>
      <c r="E107" s="808">
        <f t="shared" si="22"/>
        <v>2.3200465247421107</v>
      </c>
      <c r="F107" s="808">
        <f t="shared" si="22"/>
        <v>-0.14223565933434656</v>
      </c>
      <c r="G107" s="808">
        <f t="shared" si="22"/>
        <v>5.6358246182309983</v>
      </c>
      <c r="H107" s="808">
        <f t="shared" si="22"/>
        <v>-1.9377720169678554</v>
      </c>
      <c r="I107" s="808">
        <f t="shared" si="22"/>
        <v>12.554280902662413</v>
      </c>
      <c r="J107" s="808">
        <f t="shared" si="22"/>
        <v>3.6744620495922931</v>
      </c>
      <c r="K107" s="808">
        <f t="shared" si="22"/>
        <v>-3.7352359786164016</v>
      </c>
      <c r="L107" s="718"/>
      <c r="M107" s="692" t="s">
        <v>528</v>
      </c>
      <c r="N107" s="808">
        <f t="shared" si="23"/>
        <v>0.45132509854421698</v>
      </c>
      <c r="O107" s="808">
        <f t="shared" si="23"/>
        <v>2.5643717447763663</v>
      </c>
      <c r="P107" s="808">
        <f t="shared" si="23"/>
        <v>-1.2062043343697439</v>
      </c>
      <c r="Q107" s="808">
        <f t="shared" si="23"/>
        <v>2.1595439594759114</v>
      </c>
      <c r="R107" s="808">
        <f t="shared" si="23"/>
        <v>-0.40075309666814007</v>
      </c>
      <c r="S107" s="808">
        <f t="shared" si="23"/>
        <v>-3.1580645777541037</v>
      </c>
      <c r="T107" s="808">
        <f t="shared" si="23"/>
        <v>3.3757723943013502</v>
      </c>
      <c r="U107" s="808">
        <f t="shared" si="23"/>
        <v>-3.8887862561874869</v>
      </c>
    </row>
    <row r="108" spans="1:21" s="851" customFormat="1" ht="11.25" hidden="1" customHeight="1">
      <c r="A108" s="656"/>
      <c r="B108" s="661"/>
      <c r="C108" s="808"/>
      <c r="D108" s="808"/>
      <c r="E108" s="808"/>
      <c r="F108" s="808"/>
      <c r="G108" s="808"/>
      <c r="H108" s="808"/>
      <c r="I108" s="808"/>
      <c r="J108" s="808"/>
      <c r="K108" s="808"/>
      <c r="L108" s="718"/>
      <c r="M108" s="691"/>
      <c r="N108" s="808"/>
      <c r="O108" s="808"/>
      <c r="P108" s="808"/>
      <c r="Q108" s="808"/>
      <c r="R108" s="808"/>
      <c r="S108" s="808"/>
      <c r="T108" s="808"/>
      <c r="U108" s="808"/>
    </row>
    <row r="109" spans="1:21" s="851" customFormat="1" ht="11.25" hidden="1" customHeight="1">
      <c r="A109" s="1411">
        <v>2009</v>
      </c>
      <c r="B109" s="1412"/>
      <c r="C109" s="808"/>
      <c r="D109" s="808"/>
      <c r="E109" s="808"/>
      <c r="F109" s="808"/>
      <c r="G109" s="808"/>
      <c r="H109" s="808"/>
      <c r="I109" s="808"/>
      <c r="J109" s="808"/>
      <c r="K109" s="808"/>
      <c r="L109" s="1417">
        <v>2009</v>
      </c>
      <c r="M109" s="1418"/>
      <c r="N109" s="808"/>
      <c r="O109" s="808"/>
      <c r="P109" s="808"/>
      <c r="Q109" s="808"/>
      <c r="R109" s="808"/>
      <c r="S109" s="808"/>
      <c r="T109" s="808"/>
      <c r="U109" s="808"/>
    </row>
    <row r="110" spans="1:21" s="851" customFormat="1" ht="11.25" hidden="1" customHeight="1">
      <c r="A110" s="656"/>
      <c r="B110" s="661" t="s">
        <v>525</v>
      </c>
      <c r="C110" s="808">
        <f t="shared" ref="C110:E113" si="24">C45/C39*100-100</f>
        <v>4.8418210453014012</v>
      </c>
      <c r="D110" s="808">
        <f t="shared" si="24"/>
        <v>2.2949228880780197</v>
      </c>
      <c r="E110" s="808">
        <f t="shared" si="24"/>
        <v>-0.1307100955113043</v>
      </c>
      <c r="F110" s="808" t="s">
        <v>238</v>
      </c>
      <c r="G110" s="808">
        <f t="shared" ref="G110:K113" si="25">G45/G39*100-100</f>
        <v>0.74894667919940616</v>
      </c>
      <c r="H110" s="808">
        <f t="shared" si="25"/>
        <v>3.4586809361916551</v>
      </c>
      <c r="I110" s="808">
        <f t="shared" si="25"/>
        <v>13.143358314134929</v>
      </c>
      <c r="J110" s="808">
        <f t="shared" si="25"/>
        <v>5.238966546350099</v>
      </c>
      <c r="K110" s="808">
        <f t="shared" si="25"/>
        <v>-1.4007022510623699</v>
      </c>
      <c r="L110" s="718"/>
      <c r="M110" s="691" t="s">
        <v>525</v>
      </c>
      <c r="N110" s="808">
        <f t="shared" ref="N110:U113" si="26">N45/N39*100-100</f>
        <v>2.657853748139118</v>
      </c>
      <c r="O110" s="808">
        <f t="shared" si="26"/>
        <v>1.7192924840327777</v>
      </c>
      <c r="P110" s="808">
        <f t="shared" si="26"/>
        <v>-1.5984641555860435E-2</v>
      </c>
      <c r="Q110" s="808">
        <f t="shared" si="26"/>
        <v>0.82852368654036468</v>
      </c>
      <c r="R110" s="808">
        <f t="shared" si="26"/>
        <v>1.1717640160771481</v>
      </c>
      <c r="S110" s="808">
        <f t="shared" si="26"/>
        <v>-2.5114212515750296</v>
      </c>
      <c r="T110" s="808">
        <f t="shared" si="26"/>
        <v>0.97943591716391154</v>
      </c>
      <c r="U110" s="808">
        <f t="shared" si="26"/>
        <v>0.31746482669218778</v>
      </c>
    </row>
    <row r="111" spans="1:21" s="851" customFormat="1" ht="11.25" hidden="1" customHeight="1">
      <c r="A111" s="656"/>
      <c r="B111" s="661" t="s">
        <v>526</v>
      </c>
      <c r="C111" s="808">
        <f t="shared" si="24"/>
        <v>-0.211388578012631</v>
      </c>
      <c r="D111" s="808">
        <f t="shared" si="24"/>
        <v>3.5957142511904294E-3</v>
      </c>
      <c r="E111" s="808">
        <f t="shared" si="24"/>
        <v>-1.6380429372684659</v>
      </c>
      <c r="F111" s="808">
        <f>F46/F40*100-100</f>
        <v>4.9064417107199603</v>
      </c>
      <c r="G111" s="808">
        <f t="shared" si="25"/>
        <v>1.4109341222858518</v>
      </c>
      <c r="H111" s="808">
        <f t="shared" si="25"/>
        <v>-4.5815398646811332</v>
      </c>
      <c r="I111" s="808">
        <f t="shared" si="25"/>
        <v>8.556296399174812</v>
      </c>
      <c r="J111" s="808">
        <f t="shared" si="25"/>
        <v>-1.16576501370335</v>
      </c>
      <c r="K111" s="808">
        <f t="shared" si="25"/>
        <v>-4.9291714418578323</v>
      </c>
      <c r="L111" s="718"/>
      <c r="M111" s="691" t="s">
        <v>526</v>
      </c>
      <c r="N111" s="808">
        <f t="shared" si="26"/>
        <v>-4.7974435910668802</v>
      </c>
      <c r="O111" s="808">
        <f t="shared" si="26"/>
        <v>-1.2290596176515578</v>
      </c>
      <c r="P111" s="808">
        <f t="shared" si="26"/>
        <v>0.32868901565660735</v>
      </c>
      <c r="Q111" s="808">
        <f t="shared" si="26"/>
        <v>-0.33402168978301461</v>
      </c>
      <c r="R111" s="808">
        <f t="shared" si="26"/>
        <v>-3.9350917966793304</v>
      </c>
      <c r="S111" s="808">
        <f t="shared" si="26"/>
        <v>-1.8238121113041643</v>
      </c>
      <c r="T111" s="808">
        <f t="shared" si="26"/>
        <v>-1.537764525303146</v>
      </c>
      <c r="U111" s="808">
        <f t="shared" si="26"/>
        <v>-1.6085858801024244</v>
      </c>
    </row>
    <row r="112" spans="1:21" s="851" customFormat="1" ht="11.25" hidden="1" customHeight="1">
      <c r="A112" s="656"/>
      <c r="B112" s="661" t="s">
        <v>527</v>
      </c>
      <c r="C112" s="808">
        <f t="shared" si="24"/>
        <v>-0.14033676421456676</v>
      </c>
      <c r="D112" s="808">
        <f t="shared" si="24"/>
        <v>-0.72114409678761149</v>
      </c>
      <c r="E112" s="808">
        <f t="shared" si="24"/>
        <v>-0.52657131507032773</v>
      </c>
      <c r="F112" s="808">
        <f>F47/F41*100-100</f>
        <v>-0.92119775941938542</v>
      </c>
      <c r="G112" s="808">
        <f t="shared" si="25"/>
        <v>0.22064787034943834</v>
      </c>
      <c r="H112" s="808">
        <f t="shared" si="25"/>
        <v>-0.97832319266299805</v>
      </c>
      <c r="I112" s="808">
        <f t="shared" si="25"/>
        <v>5.9701766726758336</v>
      </c>
      <c r="J112" s="808">
        <f t="shared" si="25"/>
        <v>0.4866396022253241</v>
      </c>
      <c r="K112" s="808">
        <f t="shared" si="25"/>
        <v>-1.682897030759932</v>
      </c>
      <c r="L112" s="718"/>
      <c r="M112" s="691" t="s">
        <v>527</v>
      </c>
      <c r="N112" s="808">
        <f t="shared" si="26"/>
        <v>1.7753558231861035</v>
      </c>
      <c r="O112" s="808">
        <f t="shared" si="26"/>
        <v>-1.4002585620890642</v>
      </c>
      <c r="P112" s="808">
        <f t="shared" si="26"/>
        <v>-2.757969013783665</v>
      </c>
      <c r="Q112" s="808">
        <f t="shared" si="26"/>
        <v>-2.1960643659931378</v>
      </c>
      <c r="R112" s="808">
        <f t="shared" si="26"/>
        <v>-0.3592066223752397</v>
      </c>
      <c r="S112" s="808">
        <f t="shared" si="26"/>
        <v>0.37168387826594085</v>
      </c>
      <c r="T112" s="808">
        <f t="shared" si="26"/>
        <v>1.3654506472409338</v>
      </c>
      <c r="U112" s="808">
        <f t="shared" si="26"/>
        <v>1.9287728389529235</v>
      </c>
    </row>
    <row r="113" spans="1:22" s="851" customFormat="1" ht="11.25" hidden="1" customHeight="1">
      <c r="A113" s="656"/>
      <c r="B113" s="663" t="s">
        <v>528</v>
      </c>
      <c r="C113" s="808">
        <f t="shared" si="24"/>
        <v>0.27587731628632639</v>
      </c>
      <c r="D113" s="808">
        <f t="shared" si="24"/>
        <v>-0.81106337976329712</v>
      </c>
      <c r="E113" s="808">
        <f t="shared" si="24"/>
        <v>1.9038304778945729</v>
      </c>
      <c r="F113" s="808">
        <f>F48/F42*100-100</f>
        <v>0.1329591987423413</v>
      </c>
      <c r="G113" s="808">
        <f t="shared" si="25"/>
        <v>-4.6669710079539612</v>
      </c>
      <c r="H113" s="808">
        <f t="shared" si="25"/>
        <v>5.7877201436809571</v>
      </c>
      <c r="I113" s="808">
        <f t="shared" si="25"/>
        <v>-0.55405508982036622</v>
      </c>
      <c r="J113" s="808">
        <f t="shared" si="25"/>
        <v>0.69176348170746849</v>
      </c>
      <c r="K113" s="808">
        <f t="shared" si="25"/>
        <v>3.7235650237394111</v>
      </c>
      <c r="L113" s="718"/>
      <c r="M113" s="692" t="s">
        <v>528</v>
      </c>
      <c r="N113" s="808">
        <f t="shared" si="26"/>
        <v>-0.22407838709989392</v>
      </c>
      <c r="O113" s="808">
        <f t="shared" si="26"/>
        <v>-0.78185582735031289</v>
      </c>
      <c r="P113" s="808">
        <f t="shared" si="26"/>
        <v>-6.0556588176623904E-2</v>
      </c>
      <c r="Q113" s="808">
        <f t="shared" si="26"/>
        <v>-2.456744919855339</v>
      </c>
      <c r="R113" s="808">
        <f t="shared" si="26"/>
        <v>4.48061592305163</v>
      </c>
      <c r="S113" s="808">
        <f t="shared" si="26"/>
        <v>2.4634517191324221</v>
      </c>
      <c r="T113" s="808">
        <f t="shared" si="26"/>
        <v>-1.0812127640198952</v>
      </c>
      <c r="U113" s="808">
        <f t="shared" si="26"/>
        <v>1.7344455799881189</v>
      </c>
    </row>
    <row r="114" spans="1:22" s="851" customFormat="1" ht="11.25" hidden="1" customHeight="1">
      <c r="A114" s="656"/>
      <c r="B114" s="661"/>
      <c r="C114" s="808"/>
      <c r="D114" s="808"/>
      <c r="E114" s="808"/>
      <c r="F114" s="808"/>
      <c r="G114" s="808"/>
      <c r="H114" s="808"/>
      <c r="I114" s="808"/>
      <c r="J114" s="808"/>
      <c r="K114" s="808"/>
      <c r="L114" s="718"/>
      <c r="M114" s="691"/>
      <c r="N114" s="808"/>
      <c r="O114" s="808"/>
      <c r="P114" s="808"/>
      <c r="Q114" s="808"/>
      <c r="R114" s="808"/>
      <c r="S114" s="808"/>
      <c r="T114" s="808"/>
      <c r="U114" s="808"/>
    </row>
    <row r="115" spans="1:22" s="851" customFormat="1" ht="11.25" hidden="1" customHeight="1">
      <c r="A115" s="1411">
        <v>2010</v>
      </c>
      <c r="B115" s="1412"/>
      <c r="C115" s="808"/>
      <c r="D115" s="808"/>
      <c r="E115" s="808"/>
      <c r="F115" s="808"/>
      <c r="G115" s="808"/>
      <c r="H115" s="808"/>
      <c r="I115" s="808"/>
      <c r="J115" s="808"/>
      <c r="K115" s="808"/>
      <c r="L115" s="1417">
        <v>2010</v>
      </c>
      <c r="M115" s="1418"/>
      <c r="N115" s="808"/>
      <c r="O115" s="808"/>
      <c r="P115" s="808"/>
      <c r="Q115" s="808"/>
      <c r="R115" s="808"/>
      <c r="S115" s="808"/>
      <c r="T115" s="808"/>
      <c r="U115" s="808"/>
    </row>
    <row r="116" spans="1:22" s="851" customFormat="1" ht="11.25" hidden="1" customHeight="1">
      <c r="A116" s="656"/>
      <c r="B116" s="661" t="s">
        <v>525</v>
      </c>
      <c r="C116" s="808">
        <f t="shared" ref="C116:K119" si="27">C51/C45*100-100</f>
        <v>0.54130497022291024</v>
      </c>
      <c r="D116" s="808">
        <f t="shared" si="27"/>
        <v>7.0081202343374116E-2</v>
      </c>
      <c r="E116" s="808">
        <f t="shared" si="27"/>
        <v>1.6804010537950802</v>
      </c>
      <c r="F116" s="808">
        <f t="shared" si="27"/>
        <v>2.7624750395364401</v>
      </c>
      <c r="G116" s="808">
        <f t="shared" si="27"/>
        <v>4.0814329622930217</v>
      </c>
      <c r="H116" s="808">
        <f t="shared" si="27"/>
        <v>1.7927725183713932</v>
      </c>
      <c r="I116" s="808">
        <f t="shared" si="27"/>
        <v>1.2776397122234755</v>
      </c>
      <c r="J116" s="808">
        <f t="shared" si="27"/>
        <v>-0.79188945604720118</v>
      </c>
      <c r="K116" s="808">
        <f t="shared" si="27"/>
        <v>3.5122916533510988</v>
      </c>
      <c r="L116" s="718"/>
      <c r="M116" s="691" t="s">
        <v>525</v>
      </c>
      <c r="N116" s="808">
        <f t="shared" ref="N116:U119" si="28">N51/N45*100-100</f>
        <v>2.5102885376516753</v>
      </c>
      <c r="O116" s="808">
        <f t="shared" si="28"/>
        <v>-0.6798777148139834</v>
      </c>
      <c r="P116" s="808">
        <f t="shared" si="28"/>
        <v>-12.377849158353143</v>
      </c>
      <c r="Q116" s="808">
        <f t="shared" si="28"/>
        <v>-4.5177291924702274</v>
      </c>
      <c r="R116" s="808">
        <f t="shared" si="28"/>
        <v>4.4699611977343352</v>
      </c>
      <c r="S116" s="808">
        <f t="shared" si="28"/>
        <v>2.402036099782066</v>
      </c>
      <c r="T116" s="808">
        <f t="shared" si="28"/>
        <v>4.7482829213638382</v>
      </c>
      <c r="U116" s="808">
        <f t="shared" si="28"/>
        <v>-1.9491429613601241</v>
      </c>
    </row>
    <row r="117" spans="1:22" s="851" customFormat="1" ht="11.25" hidden="1" customHeight="1">
      <c r="A117" s="656"/>
      <c r="B117" s="661" t="s">
        <v>526</v>
      </c>
      <c r="C117" s="808">
        <f t="shared" si="27"/>
        <v>0.55389935049132077</v>
      </c>
      <c r="D117" s="808">
        <f t="shared" si="27"/>
        <v>5.8569868695968808E-2</v>
      </c>
      <c r="E117" s="808">
        <f t="shared" si="27"/>
        <v>0.28612046273374858</v>
      </c>
      <c r="F117" s="808">
        <f t="shared" si="27"/>
        <v>-0.98533683950421391</v>
      </c>
      <c r="G117" s="808">
        <f t="shared" si="27"/>
        <v>0.96931856316567178</v>
      </c>
      <c r="H117" s="808">
        <f t="shared" si="27"/>
        <v>0.39861275054904866</v>
      </c>
      <c r="I117" s="808">
        <f t="shared" si="27"/>
        <v>7.1410525513657035</v>
      </c>
      <c r="J117" s="808">
        <f t="shared" si="27"/>
        <v>1.7667835667354552</v>
      </c>
      <c r="K117" s="808">
        <f t="shared" si="27"/>
        <v>1.199976612323411</v>
      </c>
      <c r="L117" s="718"/>
      <c r="M117" s="691" t="s">
        <v>526</v>
      </c>
      <c r="N117" s="808">
        <f t="shared" si="28"/>
        <v>6.4078114637692352</v>
      </c>
      <c r="O117" s="808">
        <f t="shared" si="28"/>
        <v>-1.3231235240399428</v>
      </c>
      <c r="P117" s="808">
        <f t="shared" si="28"/>
        <v>-14.341889534771383</v>
      </c>
      <c r="Q117" s="808">
        <f t="shared" si="28"/>
        <v>-2.9543266526009404</v>
      </c>
      <c r="R117" s="808">
        <f t="shared" si="28"/>
        <v>4.2898902216041535</v>
      </c>
      <c r="S117" s="808">
        <f t="shared" si="28"/>
        <v>0.22003970129156869</v>
      </c>
      <c r="T117" s="808">
        <f t="shared" si="28"/>
        <v>2.85984816297686</v>
      </c>
      <c r="U117" s="808">
        <f t="shared" si="28"/>
        <v>1.4319979656812478</v>
      </c>
    </row>
    <row r="118" spans="1:22" s="851" customFormat="1" ht="11.25" hidden="1" customHeight="1">
      <c r="A118" s="656"/>
      <c r="B118" s="661" t="s">
        <v>527</v>
      </c>
      <c r="C118" s="808">
        <f t="shared" si="27"/>
        <v>-0.41304285727419199</v>
      </c>
      <c r="D118" s="808">
        <f t="shared" si="27"/>
        <v>-0.61843378504259761</v>
      </c>
      <c r="E118" s="808">
        <f t="shared" si="27"/>
        <v>0.33845666691350118</v>
      </c>
      <c r="F118" s="808">
        <f t="shared" si="27"/>
        <v>-0.25161608306076744</v>
      </c>
      <c r="G118" s="808">
        <f t="shared" si="27"/>
        <v>2.4625324631302021</v>
      </c>
      <c r="H118" s="808">
        <f t="shared" si="27"/>
        <v>3.0833624951836214</v>
      </c>
      <c r="I118" s="808">
        <f t="shared" si="27"/>
        <v>3.5618297488542652</v>
      </c>
      <c r="J118" s="808">
        <f t="shared" si="27"/>
        <v>0.80998983072875319</v>
      </c>
      <c r="K118" s="808">
        <f t="shared" si="27"/>
        <v>0.55662213431122609</v>
      </c>
      <c r="L118" s="718"/>
      <c r="M118" s="691" t="s">
        <v>527</v>
      </c>
      <c r="N118" s="808">
        <f t="shared" si="28"/>
        <v>2.7631816063447445E-2</v>
      </c>
      <c r="O118" s="808">
        <f t="shared" si="28"/>
        <v>-1.9307912472148558</v>
      </c>
      <c r="P118" s="808">
        <f t="shared" si="28"/>
        <v>-15.17068767940566</v>
      </c>
      <c r="Q118" s="808">
        <f t="shared" si="28"/>
        <v>-1.5126337796989304</v>
      </c>
      <c r="R118" s="808">
        <f t="shared" si="28"/>
        <v>2.6162479534489762</v>
      </c>
      <c r="S118" s="808">
        <f t="shared" si="28"/>
        <v>0.41825184046034281</v>
      </c>
      <c r="T118" s="808">
        <f t="shared" si="28"/>
        <v>-2.656214186352031</v>
      </c>
      <c r="U118" s="808">
        <f t="shared" si="28"/>
        <v>-2.3475027777336805</v>
      </c>
    </row>
    <row r="119" spans="1:22" s="851" customFormat="1" ht="11.25" hidden="1" customHeight="1">
      <c r="A119" s="656"/>
      <c r="B119" s="661" t="s">
        <v>528</v>
      </c>
      <c r="C119" s="808">
        <f t="shared" si="27"/>
        <v>-6.968782161935394E-2</v>
      </c>
      <c r="D119" s="808">
        <f t="shared" si="27"/>
        <v>-0.55732803186747049</v>
      </c>
      <c r="E119" s="808">
        <f t="shared" si="27"/>
        <v>-0.82924512862430788</v>
      </c>
      <c r="F119" s="808">
        <f t="shared" si="27"/>
        <v>-0.98283058128933476</v>
      </c>
      <c r="G119" s="808">
        <f t="shared" si="27"/>
        <v>-2.442876712195968</v>
      </c>
      <c r="H119" s="808">
        <f t="shared" si="27"/>
        <v>3.7377054539228283</v>
      </c>
      <c r="I119" s="808">
        <f t="shared" si="27"/>
        <v>6.9500219202526665</v>
      </c>
      <c r="J119" s="808">
        <f t="shared" si="27"/>
        <v>0.33136036165193161</v>
      </c>
      <c r="K119" s="808">
        <f t="shared" si="27"/>
        <v>5.4812975832004867</v>
      </c>
      <c r="L119" s="718"/>
      <c r="M119" s="691" t="s">
        <v>528</v>
      </c>
      <c r="N119" s="808">
        <f t="shared" si="28"/>
        <v>1.494318730549054</v>
      </c>
      <c r="O119" s="808">
        <f t="shared" si="28"/>
        <v>-0.47386652324971124</v>
      </c>
      <c r="P119" s="808">
        <f t="shared" si="28"/>
        <v>-13.598852812858425</v>
      </c>
      <c r="Q119" s="808">
        <f t="shared" si="28"/>
        <v>1.1118323276650983</v>
      </c>
      <c r="R119" s="808">
        <f t="shared" si="28"/>
        <v>2.619647237941507</v>
      </c>
      <c r="S119" s="808">
        <f t="shared" si="28"/>
        <v>-8.0860953118104106</v>
      </c>
      <c r="T119" s="808">
        <f t="shared" si="28"/>
        <v>-0.85732611402757186</v>
      </c>
      <c r="U119" s="808">
        <f t="shared" si="28"/>
        <v>2.5773309893871925</v>
      </c>
    </row>
    <row r="120" spans="1:22" s="851" customFormat="1" ht="11.25" hidden="1" customHeight="1">
      <c r="A120" s="656"/>
      <c r="B120" s="661"/>
      <c r="C120" s="852"/>
      <c r="D120" s="852"/>
      <c r="E120" s="852"/>
      <c r="F120" s="852"/>
      <c r="G120" s="852"/>
      <c r="H120" s="852"/>
      <c r="I120" s="852"/>
      <c r="J120" s="852"/>
      <c r="K120" s="852"/>
      <c r="L120" s="718"/>
      <c r="M120" s="691"/>
      <c r="N120" s="852"/>
      <c r="O120" s="852"/>
      <c r="P120" s="852"/>
      <c r="Q120" s="852"/>
      <c r="R120" s="852"/>
      <c r="S120" s="852"/>
      <c r="T120" s="852"/>
      <c r="U120" s="852"/>
      <c r="V120" s="853"/>
    </row>
    <row r="121" spans="1:22" s="851" customFormat="1" ht="11.25" hidden="1" customHeight="1">
      <c r="A121" s="1411">
        <v>2011</v>
      </c>
      <c r="B121" s="1412"/>
      <c r="C121" s="854"/>
      <c r="D121" s="854"/>
      <c r="E121" s="854"/>
      <c r="F121" s="854"/>
      <c r="G121" s="854"/>
      <c r="H121" s="854"/>
      <c r="I121" s="855"/>
      <c r="J121" s="855"/>
      <c r="K121" s="856"/>
      <c r="L121" s="1417">
        <v>2011</v>
      </c>
      <c r="M121" s="1418"/>
      <c r="N121" s="856"/>
      <c r="O121" s="856"/>
      <c r="P121" s="856"/>
      <c r="Q121" s="856"/>
      <c r="R121" s="856"/>
      <c r="S121" s="856"/>
      <c r="T121" s="856"/>
      <c r="U121" s="856"/>
    </row>
    <row r="122" spans="1:22" s="851" customFormat="1" ht="11.25" hidden="1" customHeight="1">
      <c r="A122" s="656"/>
      <c r="B122" s="661" t="s">
        <v>525</v>
      </c>
      <c r="C122" s="808">
        <v>0.58388378122944573</v>
      </c>
      <c r="D122" s="808">
        <v>0.26525967457192223</v>
      </c>
      <c r="E122" s="808">
        <v>0.52558539079372224</v>
      </c>
      <c r="F122" s="808">
        <v>1.8695885088063449</v>
      </c>
      <c r="G122" s="808">
        <v>-2.9348608290079596</v>
      </c>
      <c r="H122" s="808">
        <v>2.251247611589406</v>
      </c>
      <c r="I122" s="808">
        <v>-6.4553178675367917E-2</v>
      </c>
      <c r="J122" s="808">
        <v>1.9590571635037719</v>
      </c>
      <c r="K122" s="808">
        <v>-0.93140202897366464</v>
      </c>
      <c r="L122" s="718"/>
      <c r="M122" s="691" t="s">
        <v>525</v>
      </c>
      <c r="N122" s="808">
        <v>0.70126429653807065</v>
      </c>
      <c r="O122" s="808">
        <v>-0.37701157486644377</v>
      </c>
      <c r="P122" s="808">
        <v>-0.26376818919939637</v>
      </c>
      <c r="Q122" s="808">
        <v>1.8486818631879345</v>
      </c>
      <c r="R122" s="808">
        <v>1.9261519992446239</v>
      </c>
      <c r="S122" s="808">
        <v>-6.1827515333245202</v>
      </c>
      <c r="T122" s="808">
        <v>0.34885573352465826</v>
      </c>
      <c r="U122" s="808">
        <v>3.6917768958577284</v>
      </c>
    </row>
    <row r="123" spans="1:22" s="851" customFormat="1" ht="11.25" hidden="1" customHeight="1">
      <c r="A123" s="656"/>
      <c r="B123" s="661" t="s">
        <v>526</v>
      </c>
      <c r="C123" s="808">
        <v>0.43982337838531294</v>
      </c>
      <c r="D123" s="808">
        <v>3.2135125239068287</v>
      </c>
      <c r="E123" s="808">
        <v>1.2618318025553918</v>
      </c>
      <c r="F123" s="808">
        <v>1.184743115001524</v>
      </c>
      <c r="G123" s="808">
        <v>-0.71453232776285347</v>
      </c>
      <c r="H123" s="808">
        <v>2.8325709284190452</v>
      </c>
      <c r="I123" s="808">
        <v>-7.1242215264036588</v>
      </c>
      <c r="J123" s="808">
        <v>-0.1587709051994608</v>
      </c>
      <c r="K123" s="808">
        <v>-0.36013802597409494</v>
      </c>
      <c r="L123" s="718"/>
      <c r="M123" s="691" t="s">
        <v>526</v>
      </c>
      <c r="N123" s="808">
        <v>-1.4805521631089391</v>
      </c>
      <c r="O123" s="808">
        <v>1.0613621726097051</v>
      </c>
      <c r="P123" s="808">
        <v>0.18066237296888232</v>
      </c>
      <c r="Q123" s="808">
        <v>-1.4232500096583465</v>
      </c>
      <c r="R123" s="808">
        <v>4.3219035194377682</v>
      </c>
      <c r="S123" s="808">
        <v>-3.7961797462317293</v>
      </c>
      <c r="T123" s="808">
        <v>-1.2051996892143535</v>
      </c>
      <c r="U123" s="808">
        <v>0.40020468543551146</v>
      </c>
    </row>
    <row r="124" spans="1:22" s="840" customFormat="1" ht="11.25" hidden="1" customHeight="1">
      <c r="A124" s="656"/>
      <c r="B124" s="661" t="s">
        <v>527</v>
      </c>
      <c r="C124" s="808">
        <v>0.68170487332206164</v>
      </c>
      <c r="D124" s="808">
        <v>3.5862909059937635</v>
      </c>
      <c r="E124" s="808">
        <v>1.5860091595927202</v>
      </c>
      <c r="F124" s="808">
        <v>1.9803278787837542</v>
      </c>
      <c r="G124" s="808">
        <v>-2.2136455023860719</v>
      </c>
      <c r="H124" s="808">
        <v>-0.69803412708596113</v>
      </c>
      <c r="I124" s="808">
        <v>-8.6942315051733772</v>
      </c>
      <c r="J124" s="808">
        <v>1.3641445024514383</v>
      </c>
      <c r="K124" s="808">
        <v>-1.183352206420949</v>
      </c>
      <c r="L124" s="718"/>
      <c r="M124" s="691" t="s">
        <v>527</v>
      </c>
      <c r="N124" s="808">
        <v>0.9628316441347522</v>
      </c>
      <c r="O124" s="808">
        <v>0.29742035754125595</v>
      </c>
      <c r="P124" s="808">
        <v>6.0142229130991041</v>
      </c>
      <c r="Q124" s="808">
        <v>-1.5775941037706929</v>
      </c>
      <c r="R124" s="808">
        <v>3.7112785298556616</v>
      </c>
      <c r="S124" s="808">
        <v>-5.8988964637114805</v>
      </c>
      <c r="T124" s="808">
        <v>2.6898356618780213</v>
      </c>
      <c r="U124" s="808">
        <v>-3.4421421770666001</v>
      </c>
    </row>
    <row r="125" spans="1:22" s="840" customFormat="1" ht="11.25" hidden="1" customHeight="1">
      <c r="A125" s="656"/>
      <c r="B125" s="661" t="s">
        <v>528</v>
      </c>
      <c r="C125" s="808">
        <v>0.29585659784403617</v>
      </c>
      <c r="D125" s="808">
        <v>4.0575615343806106</v>
      </c>
      <c r="E125" s="808">
        <v>-0.60120775128066839</v>
      </c>
      <c r="F125" s="808">
        <v>1.2293026748086788</v>
      </c>
      <c r="G125" s="808">
        <v>-0.63100413562081314</v>
      </c>
      <c r="H125" s="808">
        <v>-1.1068361794753798</v>
      </c>
      <c r="I125" s="808">
        <v>-5.8718486778723076</v>
      </c>
      <c r="J125" s="808">
        <v>2.6105538637326617</v>
      </c>
      <c r="K125" s="808">
        <v>-5.3399026813804227</v>
      </c>
      <c r="L125" s="718"/>
      <c r="M125" s="691" t="s">
        <v>528</v>
      </c>
      <c r="N125" s="808">
        <v>-2.2921506275861105</v>
      </c>
      <c r="O125" s="808">
        <v>-0.24083384827352461</v>
      </c>
      <c r="P125" s="808">
        <v>0.12066169771259183</v>
      </c>
      <c r="Q125" s="808">
        <v>-3.0368525829776161</v>
      </c>
      <c r="R125" s="808">
        <v>0.49858261013801553</v>
      </c>
      <c r="S125" s="808">
        <v>1.9563480237596593</v>
      </c>
      <c r="T125" s="808">
        <v>2.3726974434164987</v>
      </c>
      <c r="U125" s="808">
        <v>-2.3647459450387771</v>
      </c>
    </row>
    <row r="126" spans="1:22" s="840" customFormat="1" ht="9" hidden="1" customHeight="1">
      <c r="A126" s="656"/>
      <c r="B126" s="661"/>
      <c r="C126" s="857"/>
      <c r="D126" s="857"/>
      <c r="E126" s="857"/>
      <c r="F126" s="857"/>
      <c r="G126" s="857"/>
      <c r="H126" s="857"/>
      <c r="I126" s="857"/>
      <c r="J126" s="857"/>
      <c r="K126" s="857"/>
      <c r="L126" s="718"/>
      <c r="M126" s="691"/>
      <c r="N126" s="857"/>
      <c r="O126" s="857"/>
      <c r="P126" s="857"/>
      <c r="Q126" s="857"/>
      <c r="R126" s="857"/>
      <c r="S126" s="857"/>
      <c r="T126" s="857"/>
      <c r="U126" s="857"/>
    </row>
    <row r="127" spans="1:22" s="840" customFormat="1" ht="11.25" customHeight="1">
      <c r="A127" s="1411">
        <v>2012</v>
      </c>
      <c r="B127" s="1412"/>
      <c r="C127" s="857"/>
      <c r="D127" s="857"/>
      <c r="E127" s="857"/>
      <c r="F127" s="857"/>
      <c r="G127" s="857"/>
      <c r="H127" s="857"/>
      <c r="I127" s="857"/>
      <c r="J127" s="857"/>
      <c r="K127" s="857"/>
      <c r="L127" s="1417">
        <v>2012</v>
      </c>
      <c r="M127" s="1418"/>
      <c r="N127" s="857"/>
      <c r="O127" s="857"/>
      <c r="P127" s="857"/>
      <c r="Q127" s="857"/>
      <c r="R127" s="857"/>
      <c r="S127" s="857"/>
      <c r="T127" s="857"/>
      <c r="U127" s="857"/>
    </row>
    <row r="128" spans="1:22" s="840" customFormat="1" ht="11.25" customHeight="1">
      <c r="A128" s="656"/>
      <c r="B128" s="661" t="s">
        <v>525</v>
      </c>
      <c r="C128" s="808">
        <f t="shared" ref="C128:K131" si="29">C63/C57*100-100</f>
        <v>2.1872329885283648E-2</v>
      </c>
      <c r="D128" s="808">
        <f t="shared" si="29"/>
        <v>4.5369149009819409</v>
      </c>
      <c r="E128" s="808">
        <f t="shared" si="29"/>
        <v>0.96609722935568243</v>
      </c>
      <c r="F128" s="808">
        <f t="shared" si="29"/>
        <v>-3.5854397998646164</v>
      </c>
      <c r="G128" s="808">
        <f t="shared" si="29"/>
        <v>-0.61407367511372968</v>
      </c>
      <c r="H128" s="808">
        <f t="shared" si="29"/>
        <v>-1.5409880921551462</v>
      </c>
      <c r="I128" s="808">
        <f t="shared" si="29"/>
        <v>-6.3993225827604761</v>
      </c>
      <c r="J128" s="808">
        <f t="shared" si="29"/>
        <v>0.38582288036523948</v>
      </c>
      <c r="K128" s="808">
        <f t="shared" si="29"/>
        <v>0.74651617900070733</v>
      </c>
      <c r="L128" s="718"/>
      <c r="M128" s="691" t="s">
        <v>525</v>
      </c>
      <c r="N128" s="808">
        <f t="shared" ref="N128:U131" si="30">N63/N57*100-100</f>
        <v>4.4409709508174586</v>
      </c>
      <c r="O128" s="808">
        <f t="shared" si="30"/>
        <v>0.16579770897651258</v>
      </c>
      <c r="P128" s="808">
        <f t="shared" si="30"/>
        <v>3.8483737632452346</v>
      </c>
      <c r="Q128" s="808">
        <f t="shared" si="30"/>
        <v>-1.8619814110650879</v>
      </c>
      <c r="R128" s="808">
        <f t="shared" si="30"/>
        <v>0.82529274677165176</v>
      </c>
      <c r="S128" s="808">
        <f t="shared" si="30"/>
        <v>-0.59124495416271827</v>
      </c>
      <c r="T128" s="808">
        <f t="shared" si="30"/>
        <v>-1.5578599410129357</v>
      </c>
      <c r="U128" s="808">
        <f t="shared" si="30"/>
        <v>-5.4965692143223066</v>
      </c>
    </row>
    <row r="129" spans="1:22" s="840" customFormat="1" ht="11.25" customHeight="1">
      <c r="A129" s="656"/>
      <c r="B129" s="661" t="s">
        <v>526</v>
      </c>
      <c r="C129" s="808">
        <f t="shared" si="29"/>
        <v>0.16707937278981433</v>
      </c>
      <c r="D129" s="808">
        <f t="shared" si="29"/>
        <v>-1.3478423506129218</v>
      </c>
      <c r="E129" s="808">
        <f t="shared" si="29"/>
        <v>-0.49532472201076416</v>
      </c>
      <c r="F129" s="808">
        <f t="shared" si="29"/>
        <v>-1.8952268653255118</v>
      </c>
      <c r="G129" s="808">
        <f t="shared" si="29"/>
        <v>-1.7758423513604527</v>
      </c>
      <c r="H129" s="808">
        <f t="shared" si="29"/>
        <v>-1.6444828589960281</v>
      </c>
      <c r="I129" s="808">
        <f t="shared" si="29"/>
        <v>1.3751815168172072</v>
      </c>
      <c r="J129" s="808">
        <f t="shared" si="29"/>
        <v>1.6576563254331802</v>
      </c>
      <c r="K129" s="808">
        <f t="shared" si="29"/>
        <v>-5.63320874389035E-2</v>
      </c>
      <c r="L129" s="718"/>
      <c r="M129" s="691" t="s">
        <v>526</v>
      </c>
      <c r="N129" s="808">
        <f t="shared" si="30"/>
        <v>5.6084939485827192</v>
      </c>
      <c r="O129" s="808">
        <f t="shared" si="30"/>
        <v>-0.42112931868761905</v>
      </c>
      <c r="P129" s="808">
        <f t="shared" si="30"/>
        <v>4.1625335990588326</v>
      </c>
      <c r="Q129" s="808">
        <f t="shared" si="30"/>
        <v>-0.45970603195688398</v>
      </c>
      <c r="R129" s="808">
        <f t="shared" si="30"/>
        <v>0.11436065284817687</v>
      </c>
      <c r="S129" s="808">
        <f t="shared" si="30"/>
        <v>0.77293144150036142</v>
      </c>
      <c r="T129" s="808">
        <f t="shared" si="30"/>
        <v>1.0603666081359364</v>
      </c>
      <c r="U129" s="808">
        <f t="shared" si="30"/>
        <v>-0.59274016416905795</v>
      </c>
    </row>
    <row r="130" spans="1:22" s="851" customFormat="1" ht="11.25" customHeight="1">
      <c r="A130" s="656"/>
      <c r="B130" s="661" t="s">
        <v>527</v>
      </c>
      <c r="C130" s="808">
        <f t="shared" si="29"/>
        <v>1.0188940396685098</v>
      </c>
      <c r="D130" s="808">
        <f t="shared" si="29"/>
        <v>-0.91711342547540653</v>
      </c>
      <c r="E130" s="808">
        <f t="shared" si="29"/>
        <v>-0.21275150320308001</v>
      </c>
      <c r="F130" s="808">
        <f t="shared" si="29"/>
        <v>4.0659907915992619</v>
      </c>
      <c r="G130" s="808">
        <f t="shared" si="29"/>
        <v>-2.4824993134998863E-2</v>
      </c>
      <c r="H130" s="808">
        <f t="shared" si="29"/>
        <v>-2.2028882574436182</v>
      </c>
      <c r="I130" s="808">
        <f t="shared" si="29"/>
        <v>3.397110480710694</v>
      </c>
      <c r="J130" s="808">
        <f t="shared" si="29"/>
        <v>0.34908057876685916</v>
      </c>
      <c r="K130" s="808">
        <f t="shared" si="29"/>
        <v>1.5242908414413705</v>
      </c>
      <c r="L130" s="718"/>
      <c r="M130" s="691" t="s">
        <v>527</v>
      </c>
      <c r="N130" s="808">
        <f t="shared" si="30"/>
        <v>1.9889684923290076</v>
      </c>
      <c r="O130" s="808">
        <f t="shared" si="30"/>
        <v>1.7261466201469773</v>
      </c>
      <c r="P130" s="808">
        <f t="shared" si="30"/>
        <v>-2.8502466462401088</v>
      </c>
      <c r="Q130" s="808">
        <f t="shared" si="30"/>
        <v>-1.3229152624087703</v>
      </c>
      <c r="R130" s="808">
        <f t="shared" si="30"/>
        <v>-0.47117935274961553</v>
      </c>
      <c r="S130" s="808">
        <f t="shared" si="30"/>
        <v>1.3425780060744472</v>
      </c>
      <c r="T130" s="808">
        <f t="shared" si="30"/>
        <v>-0.3014803382421718</v>
      </c>
      <c r="U130" s="808">
        <f t="shared" si="30"/>
        <v>-3.8572479584129411</v>
      </c>
    </row>
    <row r="131" spans="1:22" s="851" customFormat="1" ht="11.25" customHeight="1">
      <c r="A131" s="656"/>
      <c r="B131" s="661" t="s">
        <v>528</v>
      </c>
      <c r="C131" s="808">
        <f t="shared" si="29"/>
        <v>0.47554157383898144</v>
      </c>
      <c r="D131" s="808">
        <f t="shared" si="29"/>
        <v>-0.69534228165409218</v>
      </c>
      <c r="E131" s="808">
        <f t="shared" si="29"/>
        <v>3.3357705946152976</v>
      </c>
      <c r="F131" s="808">
        <f t="shared" si="29"/>
        <v>4.7274131659304857</v>
      </c>
      <c r="G131" s="808">
        <f t="shared" si="29"/>
        <v>-0.96892919307506986</v>
      </c>
      <c r="H131" s="808">
        <f t="shared" si="29"/>
        <v>-1.7231461471732104</v>
      </c>
      <c r="I131" s="808">
        <f t="shared" si="29"/>
        <v>2.7995043578571455</v>
      </c>
      <c r="J131" s="808">
        <f t="shared" si="29"/>
        <v>-2.381853647572413</v>
      </c>
      <c r="K131" s="808">
        <f t="shared" si="29"/>
        <v>1.2664124338688509</v>
      </c>
      <c r="L131" s="718"/>
      <c r="M131" s="691" t="s">
        <v>528</v>
      </c>
      <c r="N131" s="808">
        <f t="shared" si="30"/>
        <v>4.9029553316354963</v>
      </c>
      <c r="O131" s="808">
        <f t="shared" si="30"/>
        <v>-1.4298573942024007</v>
      </c>
      <c r="P131" s="808">
        <f t="shared" si="30"/>
        <v>2.6877976174070994</v>
      </c>
      <c r="Q131" s="808">
        <f t="shared" si="30"/>
        <v>-3.3164756948479095</v>
      </c>
      <c r="R131" s="808">
        <f t="shared" si="30"/>
        <v>2.2975408542455682</v>
      </c>
      <c r="S131" s="808">
        <f t="shared" si="30"/>
        <v>2.1843800546390355</v>
      </c>
      <c r="T131" s="808">
        <f t="shared" si="30"/>
        <v>-10.389399010501478</v>
      </c>
      <c r="U131" s="808">
        <f t="shared" si="30"/>
        <v>-4.2033607636537624</v>
      </c>
    </row>
    <row r="132" spans="1:22" s="851" customFormat="1" ht="9" customHeight="1">
      <c r="A132" s="656"/>
      <c r="B132" s="661"/>
      <c r="C132" s="855"/>
      <c r="D132" s="855"/>
      <c r="E132" s="855"/>
      <c r="F132" s="855"/>
      <c r="G132" s="855"/>
      <c r="H132" s="855"/>
      <c r="I132" s="855"/>
      <c r="J132" s="855"/>
      <c r="K132" s="855"/>
      <c r="L132" s="718"/>
      <c r="M132" s="691"/>
      <c r="N132" s="855"/>
      <c r="O132" s="855"/>
      <c r="P132" s="855"/>
      <c r="Q132" s="855"/>
      <c r="R132" s="855"/>
      <c r="S132" s="855"/>
      <c r="T132" s="855"/>
      <c r="U132" s="855"/>
    </row>
    <row r="133" spans="1:22" s="851" customFormat="1" ht="11.25" customHeight="1">
      <c r="A133" s="1411">
        <v>2013</v>
      </c>
      <c r="B133" s="1412"/>
      <c r="C133" s="855"/>
      <c r="D133" s="855"/>
      <c r="E133" s="855"/>
      <c r="F133" s="855"/>
      <c r="G133" s="855"/>
      <c r="H133" s="855"/>
      <c r="I133" s="855"/>
      <c r="J133" s="855"/>
      <c r="K133" s="855"/>
      <c r="L133" s="1417">
        <v>2013</v>
      </c>
      <c r="M133" s="1418"/>
      <c r="N133" s="855"/>
      <c r="O133" s="855"/>
      <c r="P133" s="855"/>
      <c r="Q133" s="855"/>
      <c r="R133" s="855"/>
      <c r="S133" s="855"/>
      <c r="T133" s="855"/>
      <c r="U133" s="855"/>
    </row>
    <row r="134" spans="1:22" s="851" customFormat="1" ht="11.25" customHeight="1">
      <c r="A134" s="656"/>
      <c r="B134" s="661" t="s">
        <v>525</v>
      </c>
      <c r="C134" s="808">
        <f t="shared" ref="C134:H137" si="31">C69/C63*100-100</f>
        <v>0.25967894400213254</v>
      </c>
      <c r="D134" s="808">
        <f t="shared" si="31"/>
        <v>-0.8098460425042191</v>
      </c>
      <c r="E134" s="808">
        <f t="shared" si="31"/>
        <v>-0.5223942542512674</v>
      </c>
      <c r="F134" s="808">
        <f t="shared" si="31"/>
        <v>3.924369827163332E-2</v>
      </c>
      <c r="G134" s="808">
        <f t="shared" si="31"/>
        <v>1.0930803265289057</v>
      </c>
      <c r="H134" s="808">
        <f t="shared" si="31"/>
        <v>-2.7667550398223568</v>
      </c>
      <c r="I134" s="808" t="s">
        <v>238</v>
      </c>
      <c r="J134" s="808" t="s">
        <v>238</v>
      </c>
      <c r="K134" s="808">
        <f>K69/K63*100-100</f>
        <v>13.365396549857351</v>
      </c>
      <c r="L134" s="718"/>
      <c r="M134" s="691" t="s">
        <v>525</v>
      </c>
      <c r="N134" s="808">
        <f>N69/N63*100-100</f>
        <v>1.3124432767926919</v>
      </c>
      <c r="O134" s="808" t="s">
        <v>238</v>
      </c>
      <c r="P134" s="808">
        <f t="shared" ref="P134:S137" si="32">P69/P63*100-100</f>
        <v>-5.2073923044076054</v>
      </c>
      <c r="Q134" s="808">
        <f t="shared" si="32"/>
        <v>-1.1391570243227989</v>
      </c>
      <c r="R134" s="808">
        <f t="shared" si="32"/>
        <v>1.9112487717062692</v>
      </c>
      <c r="S134" s="808">
        <f t="shared" si="32"/>
        <v>3.858431981302445</v>
      </c>
      <c r="T134" s="808" t="s">
        <v>238</v>
      </c>
      <c r="U134" s="808">
        <f>U69/U63*100-100</f>
        <v>1.1907831620663814</v>
      </c>
    </row>
    <row r="135" spans="1:22" s="851" customFormat="1" ht="11.25" customHeight="1">
      <c r="A135" s="656"/>
      <c r="B135" s="661" t="s">
        <v>526</v>
      </c>
      <c r="C135" s="808">
        <f t="shared" si="31"/>
        <v>1.1177390031721757</v>
      </c>
      <c r="D135" s="808">
        <f t="shared" si="31"/>
        <v>-0.6141514467004896</v>
      </c>
      <c r="E135" s="808">
        <f t="shared" si="31"/>
        <v>0.61970902362079983</v>
      </c>
      <c r="F135" s="808">
        <f t="shared" si="31"/>
        <v>2.4888179318772359</v>
      </c>
      <c r="G135" s="808">
        <f t="shared" si="31"/>
        <v>2.5708809679217524</v>
      </c>
      <c r="H135" s="808">
        <f t="shared" si="31"/>
        <v>2.1560643112434263</v>
      </c>
      <c r="I135" s="808" t="s">
        <v>238</v>
      </c>
      <c r="J135" s="808" t="s">
        <v>238</v>
      </c>
      <c r="K135" s="808">
        <f>K70/K64*100-100</f>
        <v>17.779265504407221</v>
      </c>
      <c r="L135" s="718"/>
      <c r="M135" s="691" t="s">
        <v>526</v>
      </c>
      <c r="N135" s="808">
        <f>N70/N64*100-100</f>
        <v>2.7948161522578943</v>
      </c>
      <c r="O135" s="808" t="s">
        <v>238</v>
      </c>
      <c r="P135" s="808">
        <f t="shared" si="32"/>
        <v>-2.9898087289617052</v>
      </c>
      <c r="Q135" s="808">
        <f t="shared" si="32"/>
        <v>-2.3028810846626868</v>
      </c>
      <c r="R135" s="808">
        <f t="shared" si="32"/>
        <v>2.6042584384338596</v>
      </c>
      <c r="S135" s="808">
        <f t="shared" si="32"/>
        <v>-0.3819063242788161</v>
      </c>
      <c r="T135" s="808" t="s">
        <v>238</v>
      </c>
      <c r="U135" s="808">
        <f>U70/U64*100-100</f>
        <v>3.5915099948735474</v>
      </c>
      <c r="V135" s="719"/>
    </row>
    <row r="136" spans="1:22" s="851" customFormat="1" ht="11.25" customHeight="1">
      <c r="A136" s="656"/>
      <c r="B136" s="661" t="s">
        <v>527</v>
      </c>
      <c r="C136" s="808">
        <f t="shared" si="31"/>
        <v>0.66222258531848865</v>
      </c>
      <c r="D136" s="808">
        <f t="shared" si="31"/>
        <v>0.59035627896075482</v>
      </c>
      <c r="E136" s="808">
        <f t="shared" si="31"/>
        <v>1.178707346279964</v>
      </c>
      <c r="F136" s="808">
        <f t="shared" si="31"/>
        <v>-1.2341934825363126</v>
      </c>
      <c r="G136" s="808">
        <f t="shared" si="31"/>
        <v>2.6615514274750609</v>
      </c>
      <c r="H136" s="808">
        <f t="shared" si="31"/>
        <v>2.5349888482133878</v>
      </c>
      <c r="I136" s="808" t="s">
        <v>238</v>
      </c>
      <c r="J136" s="808" t="s">
        <v>238</v>
      </c>
      <c r="K136" s="808">
        <f>K71/K65*100-100</f>
        <v>20.381834720419405</v>
      </c>
      <c r="L136" s="718"/>
      <c r="M136" s="691" t="s">
        <v>527</v>
      </c>
      <c r="N136" s="808">
        <f>N71/N65*100-100</f>
        <v>5.4878972559710064</v>
      </c>
      <c r="O136" s="808" t="s">
        <v>238</v>
      </c>
      <c r="P136" s="808">
        <f t="shared" si="32"/>
        <v>-1.0304480649881214</v>
      </c>
      <c r="Q136" s="808">
        <f t="shared" si="32"/>
        <v>-3.5089031533576645</v>
      </c>
      <c r="R136" s="808">
        <f t="shared" si="32"/>
        <v>1.305010316791865</v>
      </c>
      <c r="S136" s="808">
        <f t="shared" si="32"/>
        <v>-2.5665643121600965</v>
      </c>
      <c r="T136" s="808" t="s">
        <v>238</v>
      </c>
      <c r="U136" s="808">
        <f>U71/U65*100-100</f>
        <v>7.9986776298986939</v>
      </c>
      <c r="V136" s="634"/>
    </row>
    <row r="137" spans="1:22" s="851" customFormat="1" ht="11.25" customHeight="1">
      <c r="A137" s="656"/>
      <c r="B137" s="661" t="s">
        <v>528</v>
      </c>
      <c r="C137" s="808">
        <f t="shared" si="31"/>
        <v>0.27202816897755611</v>
      </c>
      <c r="D137" s="808">
        <f t="shared" si="31"/>
        <v>-1.1465369057325603</v>
      </c>
      <c r="E137" s="808">
        <f t="shared" si="31"/>
        <v>-1.9762460871514946</v>
      </c>
      <c r="F137" s="808">
        <f t="shared" si="31"/>
        <v>2.6387805430611877</v>
      </c>
      <c r="G137" s="808">
        <f t="shared" si="31"/>
        <v>4.0771369745573764</v>
      </c>
      <c r="H137" s="808">
        <f t="shared" si="31"/>
        <v>0.29945736627914243</v>
      </c>
      <c r="I137" s="808" t="s">
        <v>238</v>
      </c>
      <c r="J137" s="808" t="s">
        <v>238</v>
      </c>
      <c r="K137" s="808">
        <f>K72/K66*100-100</f>
        <v>13.597038817175815</v>
      </c>
      <c r="L137" s="718"/>
      <c r="M137" s="691" t="s">
        <v>528</v>
      </c>
      <c r="N137" s="808">
        <f>N72/N66*100-100</f>
        <v>0.48290279812566439</v>
      </c>
      <c r="O137" s="808" t="s">
        <v>238</v>
      </c>
      <c r="P137" s="808">
        <f t="shared" si="32"/>
        <v>-2.8666054505211918</v>
      </c>
      <c r="Q137" s="808">
        <f t="shared" si="32"/>
        <v>-3.856540971881202</v>
      </c>
      <c r="R137" s="808">
        <f t="shared" si="32"/>
        <v>-0.28346404622847388</v>
      </c>
      <c r="S137" s="808">
        <f t="shared" si="32"/>
        <v>-1.888203753509444</v>
      </c>
      <c r="T137" s="808" t="s">
        <v>238</v>
      </c>
      <c r="U137" s="808">
        <f>U72/U66*100-100</f>
        <v>7.6859628724369315</v>
      </c>
      <c r="V137" s="634"/>
    </row>
    <row r="138" spans="1:22" s="851" customFormat="1" ht="9" customHeight="1">
      <c r="A138" s="656"/>
      <c r="B138" s="661"/>
      <c r="C138" s="808"/>
      <c r="D138" s="808"/>
      <c r="E138" s="808"/>
      <c r="F138" s="808"/>
      <c r="G138" s="808"/>
      <c r="H138" s="808"/>
      <c r="I138" s="808"/>
      <c r="J138" s="808"/>
      <c r="K138" s="808"/>
      <c r="L138" s="718"/>
      <c r="M138" s="691"/>
      <c r="N138" s="808"/>
      <c r="O138" s="808"/>
      <c r="P138" s="808"/>
      <c r="Q138" s="808"/>
      <c r="R138" s="808"/>
      <c r="S138" s="808"/>
      <c r="T138" s="808"/>
      <c r="U138" s="808"/>
      <c r="V138" s="634"/>
    </row>
    <row r="139" spans="1:22" s="851" customFormat="1" ht="11.25" customHeight="1">
      <c r="A139" s="1411">
        <v>2014</v>
      </c>
      <c r="B139" s="1412"/>
      <c r="C139" s="855"/>
      <c r="D139" s="855"/>
      <c r="E139" s="855"/>
      <c r="F139" s="855"/>
      <c r="G139" s="855"/>
      <c r="H139" s="855"/>
      <c r="I139" s="855"/>
      <c r="J139" s="855"/>
      <c r="K139" s="855"/>
      <c r="L139" s="1417">
        <v>2014</v>
      </c>
      <c r="M139" s="1418"/>
      <c r="N139" s="855"/>
      <c r="O139" s="855"/>
      <c r="P139" s="855"/>
      <c r="Q139" s="855"/>
      <c r="R139" s="855"/>
      <c r="S139" s="855"/>
      <c r="T139" s="855"/>
      <c r="U139" s="855"/>
      <c r="V139" s="634"/>
    </row>
    <row r="140" spans="1:22" s="851" customFormat="1" ht="11.25" customHeight="1">
      <c r="A140" s="656"/>
      <c r="B140" s="661" t="s">
        <v>525</v>
      </c>
      <c r="C140" s="808">
        <f t="shared" ref="C140:K143" si="33">C75/C69*100-100</f>
        <v>0.23547908182317201</v>
      </c>
      <c r="D140" s="808">
        <f t="shared" si="33"/>
        <v>0.39780898804097831</v>
      </c>
      <c r="E140" s="808">
        <f t="shared" si="33"/>
        <v>1.7488636558686892</v>
      </c>
      <c r="F140" s="808">
        <f t="shared" si="33"/>
        <v>4.2195254785296186</v>
      </c>
      <c r="G140" s="808">
        <f t="shared" si="33"/>
        <v>-0.70291651057323179</v>
      </c>
      <c r="H140" s="808">
        <f t="shared" si="33"/>
        <v>0.43605566019009245</v>
      </c>
      <c r="I140" s="808">
        <f t="shared" si="33"/>
        <v>-7.8940213663316712</v>
      </c>
      <c r="J140" s="808">
        <f t="shared" si="33"/>
        <v>2.3855939691030983</v>
      </c>
      <c r="K140" s="808">
        <f t="shared" si="33"/>
        <v>1.7324214600242129</v>
      </c>
      <c r="L140" s="718"/>
      <c r="M140" s="691" t="s">
        <v>525</v>
      </c>
      <c r="N140" s="808">
        <f t="shared" ref="N140:U143" si="34">N75/N69*100-100</f>
        <v>-3.0961294437722842</v>
      </c>
      <c r="O140" s="808">
        <f t="shared" si="34"/>
        <v>-0.45154598682354674</v>
      </c>
      <c r="P140" s="808">
        <f t="shared" si="34"/>
        <v>2.7226452692532774</v>
      </c>
      <c r="Q140" s="808">
        <f t="shared" si="34"/>
        <v>-4.7317817075469577</v>
      </c>
      <c r="R140" s="808">
        <f t="shared" si="34"/>
        <v>-2.5317608178989417</v>
      </c>
      <c r="S140" s="808">
        <f t="shared" si="34"/>
        <v>-5.740067051953929</v>
      </c>
      <c r="T140" s="808">
        <f t="shared" si="34"/>
        <v>2.2934731630389393</v>
      </c>
      <c r="U140" s="808">
        <f t="shared" si="34"/>
        <v>0.64832144725602348</v>
      </c>
      <c r="V140" s="634"/>
    </row>
    <row r="141" spans="1:22" s="851" customFormat="1" ht="11.25" customHeight="1">
      <c r="A141" s="656"/>
      <c r="B141" s="661" t="s">
        <v>526</v>
      </c>
      <c r="C141" s="808">
        <f t="shared" si="33"/>
        <v>0.95745525729316228</v>
      </c>
      <c r="D141" s="808">
        <f t="shared" si="33"/>
        <v>1.3871047156258243</v>
      </c>
      <c r="E141" s="808">
        <f t="shared" si="33"/>
        <v>1.0475072037567514</v>
      </c>
      <c r="F141" s="808">
        <f t="shared" si="33"/>
        <v>7.6526764023060849</v>
      </c>
      <c r="G141" s="808">
        <f t="shared" si="33"/>
        <v>-0.22164497309442766</v>
      </c>
      <c r="H141" s="808">
        <f t="shared" si="33"/>
        <v>-2.7439921210014404</v>
      </c>
      <c r="I141" s="808">
        <f t="shared" si="33"/>
        <v>1.1155429311322536</v>
      </c>
      <c r="J141" s="808">
        <f t="shared" si="33"/>
        <v>1.6546859975897803</v>
      </c>
      <c r="K141" s="808">
        <f t="shared" si="33"/>
        <v>1.2906576726517898</v>
      </c>
      <c r="L141" s="718"/>
      <c r="M141" s="691" t="s">
        <v>526</v>
      </c>
      <c r="N141" s="808">
        <f t="shared" si="34"/>
        <v>-4.2504500137736017</v>
      </c>
      <c r="O141" s="808">
        <f t="shared" si="34"/>
        <v>-0.70998372788241682</v>
      </c>
      <c r="P141" s="808">
        <f t="shared" si="34"/>
        <v>0.88380912500221598</v>
      </c>
      <c r="Q141" s="808">
        <f t="shared" si="34"/>
        <v>-5.9487623996433712</v>
      </c>
      <c r="R141" s="808">
        <f t="shared" si="34"/>
        <v>-2.7685109322076471</v>
      </c>
      <c r="S141" s="808">
        <f t="shared" si="34"/>
        <v>-2.0214491155574876</v>
      </c>
      <c r="T141" s="808">
        <f t="shared" si="34"/>
        <v>1.9439770011708646</v>
      </c>
      <c r="U141" s="808">
        <f t="shared" si="34"/>
        <v>-1.9344844019866088</v>
      </c>
      <c r="V141" s="634"/>
    </row>
    <row r="142" spans="1:22" s="851" customFormat="1" ht="11.25" customHeight="1">
      <c r="A142" s="656"/>
      <c r="B142" s="661" t="s">
        <v>527</v>
      </c>
      <c r="C142" s="808">
        <f t="shared" si="33"/>
        <v>0.73085980457629773</v>
      </c>
      <c r="D142" s="808">
        <f t="shared" si="33"/>
        <v>2.6608473672533535</v>
      </c>
      <c r="E142" s="808">
        <f t="shared" si="33"/>
        <v>1.2697818861472854</v>
      </c>
      <c r="F142" s="808">
        <f t="shared" si="33"/>
        <v>2.6854299540462847</v>
      </c>
      <c r="G142" s="808">
        <f t="shared" si="33"/>
        <v>-1.562113701589567</v>
      </c>
      <c r="H142" s="808">
        <f t="shared" si="33"/>
        <v>-1.5833424902032505</v>
      </c>
      <c r="I142" s="808">
        <f t="shared" si="33"/>
        <v>5.659651427373106</v>
      </c>
      <c r="J142" s="808">
        <f t="shared" si="33"/>
        <v>0.39395310237209458</v>
      </c>
      <c r="K142" s="808">
        <f t="shared" si="33"/>
        <v>1.2477690608098158</v>
      </c>
      <c r="L142" s="718"/>
      <c r="M142" s="691" t="s">
        <v>527</v>
      </c>
      <c r="N142" s="808">
        <f t="shared" si="34"/>
        <v>-4.3084567234980824</v>
      </c>
      <c r="O142" s="808">
        <f t="shared" si="34"/>
        <v>4.218825747332744E-2</v>
      </c>
      <c r="P142" s="808">
        <f t="shared" si="34"/>
        <v>-2.4704905327438667</v>
      </c>
      <c r="Q142" s="808">
        <f t="shared" si="34"/>
        <v>-5.6848205227898774</v>
      </c>
      <c r="R142" s="808">
        <f t="shared" si="34"/>
        <v>-0.5040074997438353</v>
      </c>
      <c r="S142" s="808">
        <f t="shared" si="34"/>
        <v>-6.957230634030509E-2</v>
      </c>
      <c r="T142" s="808">
        <f t="shared" si="34"/>
        <v>-2.4395414556014003</v>
      </c>
      <c r="U142" s="808">
        <f t="shared" si="34"/>
        <v>-5.1806289013511702</v>
      </c>
      <c r="V142" s="634"/>
    </row>
    <row r="143" spans="1:22" s="851" customFormat="1" ht="11.25" hidden="1" customHeight="1">
      <c r="A143" s="656"/>
      <c r="B143" s="661" t="s">
        <v>528</v>
      </c>
      <c r="C143" s="808">
        <f t="shared" si="33"/>
        <v>-100</v>
      </c>
      <c r="D143" s="808">
        <f t="shared" si="33"/>
        <v>-100</v>
      </c>
      <c r="E143" s="808">
        <f t="shared" si="33"/>
        <v>-100</v>
      </c>
      <c r="F143" s="808">
        <f t="shared" si="33"/>
        <v>-100</v>
      </c>
      <c r="G143" s="808">
        <f t="shared" si="33"/>
        <v>-100</v>
      </c>
      <c r="H143" s="808">
        <f t="shared" si="33"/>
        <v>-100</v>
      </c>
      <c r="I143" s="808">
        <f t="shared" si="33"/>
        <v>-100</v>
      </c>
      <c r="J143" s="808">
        <f t="shared" si="33"/>
        <v>-100</v>
      </c>
      <c r="K143" s="808">
        <f t="shared" si="33"/>
        <v>-100</v>
      </c>
      <c r="L143" s="718"/>
      <c r="M143" s="691" t="s">
        <v>528</v>
      </c>
      <c r="N143" s="808">
        <f t="shared" si="34"/>
        <v>-100</v>
      </c>
      <c r="O143" s="808">
        <f t="shared" si="34"/>
        <v>-100</v>
      </c>
      <c r="P143" s="808">
        <f t="shared" si="34"/>
        <v>-100</v>
      </c>
      <c r="Q143" s="808">
        <f t="shared" si="34"/>
        <v>-100</v>
      </c>
      <c r="R143" s="808">
        <f t="shared" si="34"/>
        <v>-100</v>
      </c>
      <c r="S143" s="808">
        <f t="shared" si="34"/>
        <v>-100</v>
      </c>
      <c r="T143" s="808">
        <f t="shared" si="34"/>
        <v>-100</v>
      </c>
      <c r="U143" s="808">
        <f t="shared" si="34"/>
        <v>-100</v>
      </c>
      <c r="V143" s="634"/>
    </row>
    <row r="144" spans="1:22" s="851" customFormat="1" ht="6" customHeight="1">
      <c r="A144" s="656"/>
      <c r="B144" s="661"/>
      <c r="C144" s="808"/>
      <c r="D144" s="808"/>
      <c r="E144" s="808"/>
      <c r="F144" s="808"/>
      <c r="G144" s="808"/>
      <c r="H144" s="808"/>
      <c r="I144" s="808"/>
      <c r="J144" s="808"/>
      <c r="K144" s="808"/>
      <c r="L144" s="656"/>
      <c r="M144" s="661"/>
      <c r="N144" s="808"/>
      <c r="O144" s="808"/>
      <c r="P144" s="808"/>
      <c r="Q144" s="808"/>
      <c r="R144" s="808"/>
      <c r="S144" s="808"/>
      <c r="T144" s="808"/>
      <c r="U144" s="808"/>
      <c r="V144" s="634"/>
    </row>
    <row r="145" spans="1:22" s="851" customFormat="1" ht="11.25" hidden="1" customHeight="1">
      <c r="A145" s="656"/>
      <c r="B145" s="661" t="s">
        <v>956</v>
      </c>
      <c r="C145" s="808">
        <f>C80/SUM(C69:C70)*100-100</f>
        <v>0.59129251543019734</v>
      </c>
      <c r="D145" s="808">
        <f t="shared" ref="D145:K145" si="35">D80/SUM(D69:D70)*100-100</f>
        <v>0.88145562414649703</v>
      </c>
      <c r="E145" s="808">
        <f t="shared" si="35"/>
        <v>1.4039622270421148</v>
      </c>
      <c r="F145" s="808">
        <f t="shared" si="35"/>
        <v>5.9147430336002742</v>
      </c>
      <c r="G145" s="808">
        <f t="shared" si="35"/>
        <v>-0.47045210887370104</v>
      </c>
      <c r="H145" s="808">
        <f t="shared" si="35"/>
        <v>-1.1246820273548508</v>
      </c>
      <c r="I145" s="808">
        <f t="shared" si="35"/>
        <v>-3.6302390792030934</v>
      </c>
      <c r="J145" s="808">
        <f t="shared" si="35"/>
        <v>2.0220668811798674</v>
      </c>
      <c r="K145" s="808">
        <f t="shared" si="35"/>
        <v>1.507690024683626</v>
      </c>
      <c r="L145" s="656"/>
      <c r="M145" s="661" t="s">
        <v>956</v>
      </c>
      <c r="N145" s="808">
        <f>N80/SUM(N69:N70)*100-100</f>
        <v>-3.6674550832420607</v>
      </c>
      <c r="O145" s="808">
        <f t="shared" ref="O145:U145" si="36">O80/SUM(O69:O70)*100-100</f>
        <v>-0.57967872124967812</v>
      </c>
      <c r="P145" s="808">
        <f t="shared" si="36"/>
        <v>1.8149088521131063</v>
      </c>
      <c r="Q145" s="808">
        <f t="shared" si="36"/>
        <v>-5.3325535864097873</v>
      </c>
      <c r="R145" s="808">
        <f t="shared" si="36"/>
        <v>-2.6497509799702073</v>
      </c>
      <c r="S145" s="808">
        <f t="shared" si="36"/>
        <v>-3.9584143315773304</v>
      </c>
      <c r="T145" s="808">
        <f t="shared" si="36"/>
        <v>2.1213533064258456</v>
      </c>
      <c r="U145" s="808">
        <f t="shared" si="36"/>
        <v>-0.64795557173724205</v>
      </c>
      <c r="V145" s="634"/>
    </row>
    <row r="146" spans="1:22" s="851" customFormat="1" ht="11.25" customHeight="1">
      <c r="A146" s="656"/>
      <c r="B146" s="661" t="s">
        <v>957</v>
      </c>
      <c r="C146" s="808">
        <f>C81/SUM(C69:C71)*100-100</f>
        <v>0.63592951076425663</v>
      </c>
      <c r="D146" s="808">
        <f t="shared" ref="D146:K146" si="37">D81/SUM(D69:D71)*100-100</f>
        <v>1.437502935365444</v>
      </c>
      <c r="E146" s="808">
        <f t="shared" si="37"/>
        <v>1.3615218602837302</v>
      </c>
      <c r="F146" s="808">
        <f t="shared" si="37"/>
        <v>4.8252226104637401</v>
      </c>
      <c r="G146" s="808">
        <f t="shared" si="37"/>
        <v>-0.80039261307800302</v>
      </c>
      <c r="H146" s="808">
        <f t="shared" si="37"/>
        <v>-1.2694843044908168</v>
      </c>
      <c r="I146" s="808">
        <f t="shared" si="37"/>
        <v>-0.78306479013565422</v>
      </c>
      <c r="J146" s="808">
        <f t="shared" si="37"/>
        <v>1.4793153386707161</v>
      </c>
      <c r="K146" s="808">
        <f t="shared" si="37"/>
        <v>1.4211371669381663</v>
      </c>
      <c r="L146" s="656"/>
      <c r="M146" s="661" t="s">
        <v>957</v>
      </c>
      <c r="N146" s="808">
        <f>N81/SUM(N69:N71)*100-100</f>
        <v>-3.8580177895686631</v>
      </c>
      <c r="O146" s="808">
        <f t="shared" ref="O146:U146" si="38">O81/SUM(O69:O71)*100-100</f>
        <v>-0.37967971173029014</v>
      </c>
      <c r="P146" s="808">
        <f t="shared" si="38"/>
        <v>0.53907953381539642</v>
      </c>
      <c r="Q146" s="808">
        <f t="shared" si="38"/>
        <v>-5.4458809598593234</v>
      </c>
      <c r="R146" s="808">
        <f t="shared" si="38"/>
        <v>-1.9913382348999704</v>
      </c>
      <c r="S146" s="808">
        <f t="shared" si="38"/>
        <v>-2.8159297094707796</v>
      </c>
      <c r="T146" s="808">
        <f t="shared" si="38"/>
        <v>0.63843180578831493</v>
      </c>
      <c r="U146" s="808">
        <f t="shared" si="38"/>
        <v>-2.0196598474985308</v>
      </c>
      <c r="V146" s="634"/>
    </row>
    <row r="147" spans="1:22" s="851" customFormat="1" ht="11.25" customHeight="1">
      <c r="A147" s="656"/>
      <c r="B147" s="669"/>
      <c r="C147" s="1033"/>
      <c r="D147" s="858"/>
      <c r="E147" s="858"/>
      <c r="F147" s="858"/>
      <c r="G147" s="858"/>
      <c r="H147" s="858"/>
      <c r="I147" s="858"/>
      <c r="J147" s="858"/>
      <c r="K147" s="858"/>
      <c r="L147" s="858"/>
      <c r="M147" s="858"/>
      <c r="N147" s="858"/>
      <c r="O147" s="858"/>
      <c r="P147" s="858"/>
      <c r="Q147" s="858"/>
      <c r="R147" s="858"/>
      <c r="S147" s="858"/>
      <c r="T147" s="858"/>
      <c r="U147" s="858"/>
      <c r="V147" s="634"/>
    </row>
    <row r="148" spans="1:22" s="851" customFormat="1" ht="11.25" customHeight="1">
      <c r="A148" s="1419" t="s">
        <v>986</v>
      </c>
      <c r="B148" s="1419"/>
      <c r="C148" s="1419"/>
      <c r="D148" s="1419"/>
      <c r="E148" s="1419"/>
      <c r="F148" s="1419"/>
      <c r="G148" s="1419"/>
      <c r="H148" s="1419"/>
      <c r="I148" s="1419"/>
      <c r="J148" s="1419"/>
      <c r="K148" s="1419"/>
      <c r="L148" s="1421" t="s">
        <v>989</v>
      </c>
      <c r="M148" s="1421"/>
      <c r="N148" s="1421"/>
      <c r="O148" s="1421"/>
      <c r="P148" s="1421"/>
      <c r="Q148" s="1421"/>
      <c r="R148" s="1421"/>
      <c r="S148" s="1421"/>
      <c r="T148" s="1421"/>
      <c r="U148" s="1421"/>
      <c r="V148" s="1153"/>
    </row>
    <row r="149" spans="1:22" s="851" customFormat="1" ht="24.75" customHeight="1">
      <c r="A149" s="1419"/>
      <c r="B149" s="1419"/>
      <c r="C149" s="1419"/>
      <c r="D149" s="1419"/>
      <c r="E149" s="1419"/>
      <c r="F149" s="1419"/>
      <c r="G149" s="1419"/>
      <c r="H149" s="1419"/>
      <c r="I149" s="1419"/>
      <c r="J149" s="1419"/>
      <c r="K149" s="1419"/>
      <c r="L149" s="1421"/>
      <c r="M149" s="1421"/>
      <c r="N149" s="1421"/>
      <c r="O149" s="1421"/>
      <c r="P149" s="1421"/>
      <c r="Q149" s="1421"/>
      <c r="R149" s="1421"/>
      <c r="S149" s="1421"/>
      <c r="T149" s="1421"/>
      <c r="U149" s="1421"/>
      <c r="V149" s="1153"/>
    </row>
    <row r="150" spans="1:22" s="851" customFormat="1" ht="11.25" customHeight="1">
      <c r="A150" s="859" t="s">
        <v>987</v>
      </c>
      <c r="B150" s="1137"/>
      <c r="C150" s="1137"/>
      <c r="D150" s="1137"/>
      <c r="E150" s="1137"/>
      <c r="F150" s="1137"/>
      <c r="G150" s="1137"/>
      <c r="H150" s="1137"/>
      <c r="I150" s="1137"/>
      <c r="J150" s="1137"/>
      <c r="K150" s="1137"/>
      <c r="L150" s="1421"/>
      <c r="M150" s="1421"/>
      <c r="N150" s="1421"/>
      <c r="O150" s="1421"/>
      <c r="P150" s="1421"/>
      <c r="Q150" s="1421"/>
      <c r="R150" s="1421"/>
      <c r="S150" s="1421"/>
      <c r="T150" s="1421"/>
      <c r="U150" s="1421"/>
      <c r="V150" s="634"/>
    </row>
    <row r="151" spans="1:22" s="851" customFormat="1" ht="36" customHeight="1">
      <c r="A151" s="1366" t="s">
        <v>988</v>
      </c>
      <c r="B151" s="1420"/>
      <c r="C151" s="1420"/>
      <c r="D151" s="1420"/>
      <c r="E151" s="1420"/>
      <c r="F151" s="1420"/>
      <c r="G151" s="1420"/>
      <c r="H151" s="1420"/>
      <c r="I151" s="1420"/>
      <c r="J151" s="1420"/>
      <c r="K151" s="1420"/>
      <c r="L151" s="720"/>
      <c r="V151" s="634"/>
    </row>
    <row r="152" spans="1:22" s="851" customFormat="1" ht="36" customHeight="1">
      <c r="V152" s="634"/>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row r="263" spans="19:20" s="851" customFormat="1" ht="11.25" customHeight="1">
      <c r="S263" s="812"/>
      <c r="T263" s="812"/>
    </row>
    <row r="264" spans="19:20" s="851" customFormat="1" ht="11.25" customHeight="1">
      <c r="S264" s="812"/>
      <c r="T264" s="812"/>
    </row>
    <row r="265" spans="19:20" s="851" customFormat="1" ht="11.25" customHeight="1">
      <c r="S265" s="812"/>
      <c r="T265" s="812"/>
    </row>
    <row r="266" spans="19:20" s="851" customFormat="1" ht="11.25" customHeight="1">
      <c r="S266" s="812"/>
      <c r="T266" s="812"/>
    </row>
    <row r="267" spans="19:20" s="851" customFormat="1" ht="11.25" customHeight="1">
      <c r="S267" s="812"/>
      <c r="T267" s="812"/>
    </row>
    <row r="268" spans="19:20" s="851" customFormat="1" ht="11.25" customHeight="1">
      <c r="S268" s="812"/>
      <c r="T268" s="812"/>
    </row>
    <row r="269" spans="19:20" s="851" customFormat="1" ht="11.25" customHeight="1">
      <c r="S269" s="812"/>
      <c r="T269" s="812"/>
    </row>
    <row r="270" spans="19:20" s="851" customFormat="1" ht="11.25" customHeight="1">
      <c r="S270" s="812"/>
      <c r="T270" s="812"/>
    </row>
    <row r="271" spans="19:20" s="851" customFormat="1" ht="11.25" customHeight="1">
      <c r="S271" s="812"/>
      <c r="T271" s="812"/>
    </row>
    <row r="272" spans="19:20" s="851" customFormat="1" ht="11.25" customHeight="1">
      <c r="S272" s="812"/>
      <c r="T272" s="812"/>
    </row>
    <row r="273" spans="19:20" s="851" customFormat="1" ht="11.25" customHeight="1">
      <c r="S273" s="812"/>
      <c r="T273" s="812"/>
    </row>
    <row r="274" spans="19:20" s="851" customFormat="1" ht="11.25" customHeight="1">
      <c r="S274" s="812"/>
      <c r="T274" s="812"/>
    </row>
    <row r="275" spans="19:20" s="851" customFormat="1" ht="11.25" customHeight="1">
      <c r="S275" s="812"/>
      <c r="T275" s="812"/>
    </row>
    <row r="276" spans="19:20" s="851" customFormat="1" ht="11.25" customHeight="1">
      <c r="S276" s="812"/>
      <c r="T276" s="812"/>
    </row>
    <row r="277" spans="19:20" s="851" customFormat="1" ht="11.25" customHeight="1">
      <c r="S277" s="812"/>
      <c r="T277" s="812"/>
    </row>
    <row r="278" spans="19:20" s="851" customFormat="1" ht="11.25" customHeight="1">
      <c r="S278" s="812"/>
      <c r="T278" s="812"/>
    </row>
    <row r="279" spans="19:20" s="851" customFormat="1" ht="11.25" customHeight="1">
      <c r="S279" s="812"/>
      <c r="T279" s="812"/>
    </row>
    <row r="280" spans="19:20" s="851" customFormat="1" ht="11.25" customHeight="1">
      <c r="S280" s="812"/>
      <c r="T280" s="812"/>
    </row>
    <row r="281" spans="19:20" s="851" customFormat="1" ht="11.25" customHeight="1">
      <c r="S281" s="812"/>
      <c r="T281" s="812"/>
    </row>
    <row r="282" spans="19:20" s="851" customFormat="1" ht="11.25" customHeight="1">
      <c r="S282" s="812"/>
      <c r="T282" s="812"/>
    </row>
    <row r="283" spans="19:20" s="851" customFormat="1" ht="11.25" customHeight="1">
      <c r="S283" s="812"/>
      <c r="T283" s="812"/>
    </row>
    <row r="284" spans="19:20" s="851" customFormat="1" ht="11.25" customHeight="1">
      <c r="S284" s="812"/>
      <c r="T284" s="812"/>
    </row>
    <row r="285" spans="19:20" s="851" customFormat="1" ht="11.25" customHeight="1">
      <c r="S285" s="812"/>
      <c r="T285" s="812"/>
    </row>
    <row r="286" spans="19:20" s="851" customFormat="1" ht="11.25" customHeight="1">
      <c r="S286" s="812"/>
      <c r="T286" s="812"/>
    </row>
    <row r="287" spans="19:20" s="851" customFormat="1" ht="11.25" customHeight="1">
      <c r="S287" s="812"/>
      <c r="T287" s="812"/>
    </row>
    <row r="288" spans="19:20" s="851" customFormat="1" ht="11.25" customHeight="1">
      <c r="S288" s="812"/>
      <c r="T288" s="812"/>
    </row>
    <row r="289" spans="1:20" s="851" customFormat="1" ht="11.25" customHeight="1">
      <c r="A289" s="815"/>
      <c r="L289" s="815"/>
      <c r="S289" s="812"/>
      <c r="T289" s="812"/>
    </row>
  </sheetData>
  <mergeCells count="106">
    <mergeCell ref="A139:B139"/>
    <mergeCell ref="L139:M139"/>
    <mergeCell ref="A148:K149"/>
    <mergeCell ref="A151:K151"/>
    <mergeCell ref="A121:B121"/>
    <mergeCell ref="L121:M121"/>
    <mergeCell ref="A127:B127"/>
    <mergeCell ref="L127:M127"/>
    <mergeCell ref="A133:B133"/>
    <mergeCell ref="L133:M133"/>
    <mergeCell ref="L148:U150"/>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D11:D16"/>
    <mergeCell ref="E11:E16"/>
    <mergeCell ref="F11:F16"/>
    <mergeCell ref="G11:G16"/>
    <mergeCell ref="H11:H16"/>
    <mergeCell ref="I11:I16"/>
    <mergeCell ref="U11:U16"/>
    <mergeCell ref="C18:K18"/>
    <mergeCell ref="N18:U18"/>
    <mergeCell ref="J11:J16"/>
    <mergeCell ref="K11:K16"/>
    <mergeCell ref="N11:N16"/>
    <mergeCell ref="O11:O16"/>
    <mergeCell ref="P11:P16"/>
    <mergeCell ref="Q11:Q16"/>
    <mergeCell ref="A1:K1"/>
    <mergeCell ref="L1:U1"/>
    <mergeCell ref="A2:I2"/>
    <mergeCell ref="L2:T2"/>
    <mergeCell ref="A4:K4"/>
    <mergeCell ref="A5:K5"/>
    <mergeCell ref="A7:K7"/>
    <mergeCell ref="A8:K8"/>
    <mergeCell ref="D10:K10"/>
    <mergeCell ref="N10:U10"/>
  </mergeCells>
  <pageMargins left="0.59055118110236227" right="0.70866141732283472" top="0.19685039370078741" bottom="0.39370078740157483" header="0.31496062992125984" footer="0.15748031496062992"/>
  <pageSetup paperSize="9" scale="82" fitToWidth="2" orientation="portrait" horizontalDpi="1200" verticalDpi="1200" r:id="rId1"/>
  <headerFooter alignWithMargins="0"/>
  <colBreaks count="1" manualBreakCount="1">
    <brk id="11" max="150"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5" customWidth="1"/>
    <col min="2" max="2" width="7.42578125" style="815" customWidth="1"/>
    <col min="3" max="3" width="10.85546875" style="815" customWidth="1"/>
    <col min="4" max="4" width="11.140625" style="815" customWidth="1"/>
    <col min="5" max="5" width="8.140625" style="815" customWidth="1"/>
    <col min="6" max="6" width="7.28515625" style="815" customWidth="1"/>
    <col min="7" max="7" width="7.5703125" style="815" customWidth="1"/>
    <col min="8" max="8" width="8.85546875" style="815" customWidth="1"/>
    <col min="9" max="9" width="7.140625" style="815" customWidth="1"/>
    <col min="10" max="10" width="7.42578125" style="815" customWidth="1"/>
    <col min="11" max="11" width="10.42578125" style="815" customWidth="1"/>
    <col min="12" max="12" width="4.28515625" style="815" customWidth="1"/>
    <col min="13" max="13" width="7.42578125" style="815" customWidth="1"/>
    <col min="14" max="14" width="10.28515625" style="815" customWidth="1"/>
    <col min="15" max="15" width="10.5703125" style="815" customWidth="1"/>
    <col min="16" max="16" width="10.42578125" style="815" customWidth="1"/>
    <col min="17" max="17" width="9.85546875" style="815" customWidth="1"/>
    <col min="18" max="18" width="7.85546875" style="815" customWidth="1"/>
    <col min="19" max="19" width="10" style="860" customWidth="1"/>
    <col min="20" max="20" width="10.28515625" style="860" customWidth="1"/>
    <col min="21" max="21" width="9.85546875" style="815" customWidth="1"/>
    <col min="22" max="16384" width="11.42578125" style="815"/>
  </cols>
  <sheetData>
    <row r="1" spans="1:22" s="816" customFormat="1" ht="11.25" customHeight="1">
      <c r="A1" s="861"/>
      <c r="B1" s="862"/>
      <c r="C1" s="862"/>
      <c r="D1" s="862"/>
      <c r="E1" s="862"/>
      <c r="F1" s="862"/>
      <c r="G1" s="862"/>
      <c r="H1" s="862"/>
      <c r="I1" s="862"/>
      <c r="K1" s="1126" t="s">
        <v>932</v>
      </c>
      <c r="L1" s="1383" t="s">
        <v>932</v>
      </c>
      <c r="M1" s="1383"/>
      <c r="N1" s="1383"/>
      <c r="O1" s="1383"/>
      <c r="P1" s="1383"/>
      <c r="Q1" s="1383"/>
      <c r="R1" s="1383"/>
      <c r="S1" s="1383"/>
      <c r="T1" s="1383"/>
      <c r="U1" s="1383"/>
    </row>
    <row r="2" spans="1:22" s="816" customFormat="1" ht="11.25" customHeight="1">
      <c r="A2" s="1422" t="s">
        <v>537</v>
      </c>
      <c r="B2" s="1422"/>
      <c r="C2" s="1422"/>
      <c r="D2" s="1422"/>
      <c r="E2" s="1422"/>
      <c r="F2" s="1422"/>
      <c r="G2" s="1422"/>
      <c r="H2" s="1422"/>
      <c r="I2" s="1422"/>
      <c r="J2" s="1422"/>
      <c r="K2" s="1422"/>
      <c r="L2" s="1422" t="s">
        <v>537</v>
      </c>
      <c r="M2" s="1422"/>
      <c r="N2" s="1422"/>
      <c r="O2" s="1422"/>
      <c r="P2" s="1422"/>
      <c r="Q2" s="1422"/>
      <c r="R2" s="1422"/>
      <c r="S2" s="1422"/>
      <c r="T2" s="1422"/>
      <c r="U2" s="1422"/>
    </row>
    <row r="3" spans="1:22" s="816" customFormat="1" ht="11.25" customHeight="1">
      <c r="A3" s="1138"/>
      <c r="B3" s="1138"/>
      <c r="C3" s="1138"/>
      <c r="D3" s="1138"/>
      <c r="E3" s="1138"/>
      <c r="F3" s="1138"/>
      <c r="G3" s="1138"/>
      <c r="H3" s="1138"/>
      <c r="I3" s="1138"/>
      <c r="J3" s="1138"/>
      <c r="K3" s="1138"/>
      <c r="L3" s="1138"/>
      <c r="M3" s="1138"/>
      <c r="N3" s="1138"/>
      <c r="O3" s="1138"/>
      <c r="P3" s="1138"/>
      <c r="Q3" s="1138"/>
      <c r="R3" s="1138"/>
      <c r="S3" s="1138"/>
      <c r="T3" s="1138"/>
      <c r="U3" s="1138"/>
    </row>
    <row r="4" spans="1:22" s="816" customFormat="1" ht="11.25" customHeight="1">
      <c r="A4" s="1318" t="s">
        <v>933</v>
      </c>
      <c r="B4" s="1318"/>
      <c r="C4" s="1318"/>
      <c r="D4" s="1318"/>
      <c r="E4" s="1318"/>
      <c r="F4" s="1318"/>
      <c r="G4" s="1318"/>
      <c r="H4" s="1318"/>
      <c r="I4" s="1318"/>
      <c r="J4" s="1318"/>
      <c r="K4" s="1318"/>
      <c r="L4" s="1318" t="s">
        <v>933</v>
      </c>
      <c r="M4" s="1318"/>
      <c r="N4" s="1318"/>
      <c r="O4" s="1318"/>
      <c r="P4" s="1318"/>
      <c r="Q4" s="1318"/>
      <c r="R4" s="1318"/>
      <c r="S4" s="1318"/>
      <c r="T4" s="1318"/>
      <c r="U4" s="1318"/>
    </row>
    <row r="5" spans="1:22" s="817" customFormat="1" ht="11.25" customHeight="1">
      <c r="A5" s="1319" t="s">
        <v>934</v>
      </c>
      <c r="B5" s="1319"/>
      <c r="C5" s="1319"/>
      <c r="D5" s="1319"/>
      <c r="E5" s="1319"/>
      <c r="F5" s="1319"/>
      <c r="G5" s="1319"/>
      <c r="H5" s="1319"/>
      <c r="I5" s="1319"/>
      <c r="J5" s="1319"/>
      <c r="K5" s="1319"/>
      <c r="L5" s="1319" t="s">
        <v>934</v>
      </c>
      <c r="M5" s="1319"/>
      <c r="N5" s="1319"/>
      <c r="O5" s="1319"/>
      <c r="P5" s="1319"/>
      <c r="Q5" s="1319"/>
      <c r="R5" s="1319"/>
      <c r="S5" s="1319"/>
      <c r="T5" s="1319"/>
      <c r="U5" s="1319"/>
    </row>
    <row r="6" spans="1:22" s="817" customFormat="1" ht="11.25" customHeight="1">
      <c r="A6" s="1116"/>
      <c r="B6" s="1116"/>
      <c r="C6" s="1116"/>
      <c r="D6" s="1116"/>
      <c r="E6" s="1116"/>
      <c r="F6" s="1116"/>
      <c r="G6" s="1116"/>
      <c r="H6" s="1116"/>
      <c r="I6" s="1116"/>
      <c r="J6" s="1116"/>
      <c r="K6" s="1116"/>
      <c r="L6" s="1116"/>
      <c r="M6" s="1116"/>
      <c r="N6" s="1116"/>
      <c r="O6" s="1116"/>
      <c r="P6" s="1116"/>
      <c r="Q6" s="1116"/>
      <c r="R6" s="1116"/>
      <c r="S6" s="1116"/>
      <c r="T6" s="1116"/>
      <c r="U6" s="1116"/>
    </row>
    <row r="7" spans="1:22" s="822" customFormat="1" ht="11.25" customHeight="1">
      <c r="A7" s="1384" t="s">
        <v>990</v>
      </c>
      <c r="B7" s="1384"/>
      <c r="C7" s="1384"/>
      <c r="D7" s="1384"/>
      <c r="E7" s="1384"/>
      <c r="F7" s="1384"/>
      <c r="G7" s="1384"/>
      <c r="H7" s="1384"/>
      <c r="I7" s="1384"/>
      <c r="J7" s="1384"/>
      <c r="K7" s="1384"/>
      <c r="L7" s="1127" t="s">
        <v>990</v>
      </c>
      <c r="M7" s="1127"/>
      <c r="N7" s="1127"/>
      <c r="O7" s="1127"/>
      <c r="P7" s="1127"/>
      <c r="Q7" s="1127"/>
      <c r="R7" s="1127"/>
      <c r="S7" s="1127"/>
      <c r="T7" s="1127"/>
      <c r="U7" s="1127"/>
      <c r="V7" s="1127"/>
    </row>
    <row r="8" spans="1:22" s="823" customFormat="1" ht="11.25" customHeight="1">
      <c r="A8" s="1385" t="s">
        <v>991</v>
      </c>
      <c r="B8" s="1385"/>
      <c r="C8" s="1385"/>
      <c r="D8" s="1385"/>
      <c r="E8" s="1385"/>
      <c r="F8" s="1385"/>
      <c r="G8" s="1385"/>
      <c r="H8" s="1385"/>
      <c r="I8" s="1385"/>
      <c r="J8" s="1385"/>
      <c r="K8" s="1385"/>
      <c r="L8" s="1128" t="s">
        <v>991</v>
      </c>
      <c r="M8" s="1128"/>
      <c r="N8" s="1128"/>
      <c r="O8" s="1128"/>
      <c r="P8" s="1128"/>
      <c r="Q8" s="1128"/>
      <c r="R8" s="1128"/>
      <c r="S8" s="1128"/>
      <c r="T8" s="1128"/>
      <c r="U8" s="1128"/>
      <c r="V8" s="1128"/>
    </row>
    <row r="9" spans="1:22" s="814" customFormat="1" ht="11.25" customHeight="1">
      <c r="A9" s="824"/>
      <c r="B9" s="824"/>
      <c r="C9" s="824"/>
      <c r="D9" s="824"/>
      <c r="E9" s="824"/>
      <c r="F9" s="824"/>
      <c r="G9" s="824"/>
      <c r="H9" s="824"/>
      <c r="I9" s="824"/>
      <c r="J9" s="824"/>
      <c r="K9" s="824"/>
      <c r="L9" s="825"/>
      <c r="M9" s="825"/>
      <c r="S9" s="1126"/>
      <c r="T9" s="1126"/>
    </row>
    <row r="10" spans="1:22" s="814" customFormat="1" ht="11.25" customHeight="1">
      <c r="A10" s="826"/>
      <c r="B10" s="827"/>
      <c r="C10" s="828"/>
      <c r="D10" s="1386" t="s">
        <v>216</v>
      </c>
      <c r="E10" s="1387"/>
      <c r="F10" s="1387"/>
      <c r="G10" s="1387"/>
      <c r="H10" s="1387"/>
      <c r="I10" s="1387"/>
      <c r="J10" s="1387"/>
      <c r="K10" s="1387"/>
      <c r="L10" s="863"/>
      <c r="M10" s="864"/>
      <c r="N10" s="1386" t="s">
        <v>216</v>
      </c>
      <c r="O10" s="1387"/>
      <c r="P10" s="1387"/>
      <c r="Q10" s="1387"/>
      <c r="R10" s="1387"/>
      <c r="S10" s="1387"/>
      <c r="T10" s="1387"/>
      <c r="U10" s="1387"/>
      <c r="V10" s="825"/>
    </row>
    <row r="11" spans="1:22" s="814" customFormat="1" ht="11.25" customHeight="1">
      <c r="A11" s="826" t="s">
        <v>153</v>
      </c>
      <c r="B11" s="827"/>
      <c r="C11" s="829" t="s">
        <v>156</v>
      </c>
      <c r="D11" s="1401" t="s">
        <v>219</v>
      </c>
      <c r="E11" s="1404" t="s">
        <v>220</v>
      </c>
      <c r="F11" s="1404" t="s">
        <v>221</v>
      </c>
      <c r="G11" s="1401" t="s">
        <v>362</v>
      </c>
      <c r="H11" s="1404" t="s">
        <v>223</v>
      </c>
      <c r="I11" s="1404" t="s">
        <v>224</v>
      </c>
      <c r="J11" s="1390" t="s">
        <v>225</v>
      </c>
      <c r="K11" s="1395" t="s">
        <v>386</v>
      </c>
      <c r="L11" s="826" t="s">
        <v>153</v>
      </c>
      <c r="M11" s="827"/>
      <c r="N11" s="1398" t="s">
        <v>227</v>
      </c>
      <c r="O11" s="1401" t="s">
        <v>228</v>
      </c>
      <c r="P11" s="1401" t="s">
        <v>229</v>
      </c>
      <c r="Q11" s="1404" t="s">
        <v>230</v>
      </c>
      <c r="R11" s="1404" t="s">
        <v>231</v>
      </c>
      <c r="S11" s="1401" t="s">
        <v>232</v>
      </c>
      <c r="T11" s="1401" t="s">
        <v>233</v>
      </c>
      <c r="U11" s="1390" t="s">
        <v>234</v>
      </c>
      <c r="V11" s="825"/>
    </row>
    <row r="12" spans="1:22" s="814" customFormat="1" ht="11.25" customHeight="1">
      <c r="A12" s="831" t="s">
        <v>155</v>
      </c>
      <c r="B12" s="832"/>
      <c r="C12" s="829" t="s">
        <v>387</v>
      </c>
      <c r="D12" s="1402"/>
      <c r="E12" s="1405"/>
      <c r="F12" s="1405"/>
      <c r="G12" s="1409"/>
      <c r="H12" s="1405"/>
      <c r="I12" s="1405"/>
      <c r="J12" s="1391"/>
      <c r="K12" s="1396"/>
      <c r="L12" s="831" t="s">
        <v>155</v>
      </c>
      <c r="M12" s="832"/>
      <c r="N12" s="1399"/>
      <c r="O12" s="1402"/>
      <c r="P12" s="1402"/>
      <c r="Q12" s="1405"/>
      <c r="R12" s="1405"/>
      <c r="S12" s="1402"/>
      <c r="T12" s="1402"/>
      <c r="U12" s="1391"/>
      <c r="V12" s="825"/>
    </row>
    <row r="13" spans="1:22" s="814" customFormat="1" ht="11.25" customHeight="1">
      <c r="A13" s="826"/>
      <c r="B13" s="827"/>
      <c r="C13" s="833"/>
      <c r="D13" s="1402"/>
      <c r="E13" s="1405"/>
      <c r="F13" s="1405"/>
      <c r="G13" s="1409"/>
      <c r="H13" s="1405"/>
      <c r="I13" s="1405"/>
      <c r="J13" s="1391"/>
      <c r="K13" s="1396"/>
      <c r="L13" s="826"/>
      <c r="M13" s="827"/>
      <c r="N13" s="1399"/>
      <c r="O13" s="1402"/>
      <c r="P13" s="1402"/>
      <c r="Q13" s="1405"/>
      <c r="R13" s="1405"/>
      <c r="S13" s="1402"/>
      <c r="T13" s="1402"/>
      <c r="U13" s="1391"/>
      <c r="V13" s="825"/>
    </row>
    <row r="14" spans="1:22" s="814" customFormat="1" ht="11.25" customHeight="1">
      <c r="A14" s="826" t="s">
        <v>523</v>
      </c>
      <c r="B14" s="827"/>
      <c r="C14" s="833" t="s">
        <v>169</v>
      </c>
      <c r="D14" s="1402"/>
      <c r="E14" s="1405"/>
      <c r="F14" s="1405"/>
      <c r="G14" s="1409"/>
      <c r="H14" s="1405"/>
      <c r="I14" s="1405"/>
      <c r="J14" s="1391"/>
      <c r="K14" s="1396"/>
      <c r="L14" s="826" t="s">
        <v>523</v>
      </c>
      <c r="M14" s="827"/>
      <c r="N14" s="1399"/>
      <c r="O14" s="1402"/>
      <c r="P14" s="1402"/>
      <c r="Q14" s="1405"/>
      <c r="R14" s="1405"/>
      <c r="S14" s="1402"/>
      <c r="T14" s="1402"/>
      <c r="U14" s="1391"/>
      <c r="V14" s="825"/>
    </row>
    <row r="15" spans="1:22" s="814" customFormat="1" ht="11.25" customHeight="1">
      <c r="A15" s="831" t="s">
        <v>524</v>
      </c>
      <c r="B15" s="832"/>
      <c r="C15" s="833" t="s">
        <v>388</v>
      </c>
      <c r="D15" s="1402"/>
      <c r="E15" s="1405"/>
      <c r="F15" s="1405"/>
      <c r="G15" s="1409"/>
      <c r="H15" s="1405"/>
      <c r="I15" s="1405"/>
      <c r="J15" s="1391"/>
      <c r="K15" s="1396"/>
      <c r="L15" s="831" t="s">
        <v>524</v>
      </c>
      <c r="M15" s="832"/>
      <c r="N15" s="1399"/>
      <c r="O15" s="1402"/>
      <c r="P15" s="1402"/>
      <c r="Q15" s="1405"/>
      <c r="R15" s="1405"/>
      <c r="S15" s="1402"/>
      <c r="T15" s="1402"/>
      <c r="U15" s="1391"/>
      <c r="V15" s="825"/>
    </row>
    <row r="16" spans="1:22" s="814" customFormat="1" ht="11.25" customHeight="1">
      <c r="A16" s="834"/>
      <c r="B16" s="835"/>
      <c r="C16" s="836"/>
      <c r="D16" s="1403"/>
      <c r="E16" s="1406"/>
      <c r="F16" s="1406"/>
      <c r="G16" s="1410"/>
      <c r="H16" s="1406"/>
      <c r="I16" s="1406"/>
      <c r="J16" s="1392"/>
      <c r="K16" s="1397"/>
      <c r="L16" s="834"/>
      <c r="M16" s="835"/>
      <c r="N16" s="1400"/>
      <c r="O16" s="1403"/>
      <c r="P16" s="1403"/>
      <c r="Q16" s="1406"/>
      <c r="R16" s="1406"/>
      <c r="S16" s="1403"/>
      <c r="T16" s="1403"/>
      <c r="U16" s="1392"/>
    </row>
    <row r="17" spans="1:21" s="814" customFormat="1" ht="6"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3" t="s">
        <v>983</v>
      </c>
      <c r="D18" s="1393"/>
      <c r="E18" s="1393"/>
      <c r="F18" s="1393"/>
      <c r="G18" s="1393"/>
      <c r="H18" s="1393"/>
      <c r="I18" s="1393"/>
      <c r="J18" s="1393"/>
      <c r="K18" s="1393"/>
      <c r="L18" s="831"/>
      <c r="M18" s="831"/>
      <c r="N18" s="1393" t="s">
        <v>983</v>
      </c>
      <c r="O18" s="1393"/>
      <c r="P18" s="1393"/>
      <c r="Q18" s="1393"/>
      <c r="R18" s="1393"/>
      <c r="S18" s="1393"/>
      <c r="T18" s="1393"/>
      <c r="U18" s="1393"/>
    </row>
    <row r="19" spans="1:21" s="814" customFormat="1" ht="6" customHeight="1">
      <c r="A19" s="831"/>
      <c r="B19" s="831"/>
      <c r="C19" s="1129"/>
      <c r="D19" s="1129"/>
      <c r="E19" s="1129"/>
      <c r="F19" s="1129"/>
      <c r="G19" s="1129"/>
      <c r="H19" s="1129"/>
      <c r="I19" s="1129"/>
      <c r="J19" s="1129"/>
      <c r="K19" s="1129"/>
      <c r="L19" s="831"/>
      <c r="M19" s="831"/>
      <c r="N19" s="1129"/>
      <c r="O19" s="1130"/>
      <c r="P19" s="1130"/>
      <c r="Q19" s="1130"/>
      <c r="R19" s="1130"/>
      <c r="S19" s="1130"/>
      <c r="T19" s="1130"/>
      <c r="U19" s="1130"/>
    </row>
    <row r="20" spans="1:21" s="840" customFormat="1" ht="11.25" customHeight="1">
      <c r="A20" s="1407">
        <v>2004</v>
      </c>
      <c r="B20" s="1408"/>
      <c r="C20" s="654">
        <f t="shared" ref="C20:C30" si="0">SUM(D20:K20,N20:U20)</f>
        <v>5257866.432</v>
      </c>
      <c r="D20" s="839">
        <v>593970.72899999993</v>
      </c>
      <c r="E20" s="839">
        <v>651322.07400000002</v>
      </c>
      <c r="F20" s="839">
        <v>399432</v>
      </c>
      <c r="G20" s="839">
        <v>105278.24</v>
      </c>
      <c r="H20" s="839">
        <v>83488.691999999995</v>
      </c>
      <c r="I20" s="839">
        <v>256361.133</v>
      </c>
      <c r="J20" s="839">
        <v>290782.57299999997</v>
      </c>
      <c r="K20" s="839">
        <v>80693.081999999995</v>
      </c>
      <c r="L20" s="1407">
        <v>2004</v>
      </c>
      <c r="M20" s="1408"/>
      <c r="N20" s="839">
        <v>366065.39199999999</v>
      </c>
      <c r="O20" s="839">
        <v>1454576.3730000001</v>
      </c>
      <c r="P20" s="839">
        <v>251632.851</v>
      </c>
      <c r="Q20" s="839">
        <v>84647.756999999998</v>
      </c>
      <c r="R20" s="839">
        <v>218230.63700000002</v>
      </c>
      <c r="S20" s="839">
        <v>97959.275000000009</v>
      </c>
      <c r="T20" s="839">
        <v>205768.837</v>
      </c>
      <c r="U20" s="839">
        <v>117656.78700000001</v>
      </c>
    </row>
    <row r="21" spans="1:21" s="840" customFormat="1" ht="11.25" customHeight="1">
      <c r="A21" s="1407">
        <v>2005</v>
      </c>
      <c r="B21" s="1408"/>
      <c r="C21" s="654">
        <f t="shared" si="0"/>
        <v>5225185.2939999998</v>
      </c>
      <c r="D21" s="839">
        <v>624508.00600000005</v>
      </c>
      <c r="E21" s="839">
        <v>695129.03300000005</v>
      </c>
      <c r="F21" s="839">
        <v>404920.571</v>
      </c>
      <c r="G21" s="839">
        <v>93004.364000000001</v>
      </c>
      <c r="H21" s="839">
        <v>88716.804000000004</v>
      </c>
      <c r="I21" s="839">
        <v>236874.91200000001</v>
      </c>
      <c r="J21" s="839">
        <v>277730.99100000004</v>
      </c>
      <c r="K21" s="839">
        <v>78820.929000000004</v>
      </c>
      <c r="L21" s="1407">
        <v>2005</v>
      </c>
      <c r="M21" s="1408"/>
      <c r="N21" s="839">
        <v>367282.83199999994</v>
      </c>
      <c r="O21" s="839">
        <v>1429948.362</v>
      </c>
      <c r="P21" s="839">
        <v>225256.75200000001</v>
      </c>
      <c r="Q21" s="839">
        <v>85770.52</v>
      </c>
      <c r="R21" s="839">
        <v>213202.495</v>
      </c>
      <c r="S21" s="839">
        <v>95034.175000000003</v>
      </c>
      <c r="T21" s="839">
        <v>198808.13</v>
      </c>
      <c r="U21" s="839">
        <v>110176.41799999999</v>
      </c>
    </row>
    <row r="22" spans="1:21" s="840" customFormat="1" ht="11.25" customHeight="1">
      <c r="A22" s="1407">
        <v>2006</v>
      </c>
      <c r="B22" s="1408"/>
      <c r="C22" s="654">
        <f t="shared" si="0"/>
        <v>5267892.3650000002</v>
      </c>
      <c r="D22" s="839">
        <v>645544.28200000001</v>
      </c>
      <c r="E22" s="839">
        <v>715450.32200000004</v>
      </c>
      <c r="F22" s="839">
        <v>404056.54300000001</v>
      </c>
      <c r="G22" s="839">
        <v>92249.896999999997</v>
      </c>
      <c r="H22" s="839">
        <v>86111.285000000003</v>
      </c>
      <c r="I22" s="839">
        <v>242291.989</v>
      </c>
      <c r="J22" s="839">
        <v>268831.08100000001</v>
      </c>
      <c r="K22" s="839">
        <v>75490.978000000003</v>
      </c>
      <c r="L22" s="1407">
        <v>2006</v>
      </c>
      <c r="M22" s="1408"/>
      <c r="N22" s="839">
        <v>380700.864</v>
      </c>
      <c r="O22" s="839">
        <v>1450776.6669999999</v>
      </c>
      <c r="P22" s="839">
        <v>225418.89</v>
      </c>
      <c r="Q22" s="839">
        <v>85216.735000000001</v>
      </c>
      <c r="R22" s="839">
        <v>209086.77900000001</v>
      </c>
      <c r="S22" s="839">
        <v>89022.770999999993</v>
      </c>
      <c r="T22" s="839">
        <v>189363.552</v>
      </c>
      <c r="U22" s="839">
        <v>108279.73</v>
      </c>
    </row>
    <row r="23" spans="1:21" s="840" customFormat="1" ht="11.25" customHeight="1">
      <c r="A23" s="1407">
        <v>2007</v>
      </c>
      <c r="B23" s="1408"/>
      <c r="C23" s="654">
        <f t="shared" si="0"/>
        <v>5261577.3650000012</v>
      </c>
      <c r="D23" s="652">
        <f t="shared" ref="D23:K23" si="1">SUM(D33:D36)</f>
        <v>648225.82799999998</v>
      </c>
      <c r="E23" s="652">
        <f t="shared" si="1"/>
        <v>709912.64</v>
      </c>
      <c r="F23" s="652">
        <f t="shared" si="1"/>
        <v>385339.12300000002</v>
      </c>
      <c r="G23" s="652">
        <f t="shared" si="1"/>
        <v>91608.073999999993</v>
      </c>
      <c r="H23" s="652">
        <f t="shared" si="1"/>
        <v>91544.762000000017</v>
      </c>
      <c r="I23" s="652">
        <f t="shared" si="1"/>
        <v>251181.82500000001</v>
      </c>
      <c r="J23" s="652">
        <f t="shared" si="1"/>
        <v>279575.87699999998</v>
      </c>
      <c r="K23" s="652">
        <f t="shared" si="1"/>
        <v>68909.399999999994</v>
      </c>
      <c r="L23" s="1407">
        <v>2007</v>
      </c>
      <c r="M23" s="1408"/>
      <c r="N23" s="652">
        <f t="shared" ref="N23:U23" si="2">SUM(N33:N36)</f>
        <v>389553.15899999999</v>
      </c>
      <c r="O23" s="652">
        <f t="shared" si="2"/>
        <v>1446258.236</v>
      </c>
      <c r="P23" s="652">
        <f t="shared" si="2"/>
        <v>215612.83799999999</v>
      </c>
      <c r="Q23" s="652">
        <f t="shared" si="2"/>
        <v>84910.563999999998</v>
      </c>
      <c r="R23" s="652">
        <f t="shared" si="2"/>
        <v>211952.37599999999</v>
      </c>
      <c r="S23" s="652">
        <f t="shared" si="2"/>
        <v>87328.563999999998</v>
      </c>
      <c r="T23" s="652">
        <f t="shared" si="2"/>
        <v>196624.24400000001</v>
      </c>
      <c r="U23" s="652">
        <f t="shared" si="2"/>
        <v>103039.855</v>
      </c>
    </row>
    <row r="24" spans="1:21" s="840" customFormat="1" ht="11.25" customHeight="1">
      <c r="A24" s="1407">
        <v>2008</v>
      </c>
      <c r="B24" s="1408"/>
      <c r="C24" s="654">
        <f t="shared" si="0"/>
        <v>5243621.6689999998</v>
      </c>
      <c r="D24" s="652">
        <f t="shared" ref="D24:K24" si="3">SUM(D39:D42)</f>
        <v>646211.1669999999</v>
      </c>
      <c r="E24" s="652">
        <f t="shared" si="3"/>
        <v>722100.60899999994</v>
      </c>
      <c r="F24" s="652">
        <f t="shared" si="3"/>
        <v>350044.79200000002</v>
      </c>
      <c r="G24" s="652">
        <f t="shared" si="3"/>
        <v>90494.369000000006</v>
      </c>
      <c r="H24" s="652">
        <f t="shared" si="3"/>
        <v>93322.035000000003</v>
      </c>
      <c r="I24" s="652">
        <f t="shared" si="3"/>
        <v>254606.367</v>
      </c>
      <c r="J24" s="652">
        <f t="shared" si="3"/>
        <v>277897.98000000004</v>
      </c>
      <c r="K24" s="652">
        <f t="shared" si="3"/>
        <v>66406.534</v>
      </c>
      <c r="L24" s="1407">
        <v>2008</v>
      </c>
      <c r="M24" s="1408"/>
      <c r="N24" s="652">
        <f t="shared" ref="N24:U24" si="4">SUM(N39:N42)</f>
        <v>383948.57299999997</v>
      </c>
      <c r="O24" s="652">
        <f t="shared" si="4"/>
        <v>1465260.5209999999</v>
      </c>
      <c r="P24" s="652">
        <f t="shared" si="4"/>
        <v>210710.48800000001</v>
      </c>
      <c r="Q24" s="652">
        <f t="shared" si="4"/>
        <v>88166.540999999997</v>
      </c>
      <c r="R24" s="652">
        <f t="shared" si="4"/>
        <v>210105.68399999998</v>
      </c>
      <c r="S24" s="652">
        <f t="shared" si="4"/>
        <v>84146.021000000008</v>
      </c>
      <c r="T24" s="652">
        <f t="shared" si="4"/>
        <v>198909.08399999997</v>
      </c>
      <c r="U24" s="652">
        <f t="shared" si="4"/>
        <v>101290.90399999999</v>
      </c>
    </row>
    <row r="25" spans="1:21" s="840" customFormat="1" ht="11.25" customHeight="1">
      <c r="A25" s="1407">
        <v>2009</v>
      </c>
      <c r="B25" s="1408"/>
      <c r="C25" s="654">
        <f t="shared" si="0"/>
        <v>5254224.4879999999</v>
      </c>
      <c r="D25" s="652">
        <v>632679.16</v>
      </c>
      <c r="E25" s="652">
        <v>715647.06400000001</v>
      </c>
      <c r="F25" s="652">
        <v>382017.64299999998</v>
      </c>
      <c r="G25" s="652">
        <v>89944.456000000006</v>
      </c>
      <c r="H25" s="652">
        <v>97754.623999999996</v>
      </c>
      <c r="I25" s="652">
        <v>253237.01</v>
      </c>
      <c r="J25" s="652">
        <v>279386.17300000001</v>
      </c>
      <c r="K25" s="652">
        <v>64845.629000000001</v>
      </c>
      <c r="L25" s="1407">
        <v>2009</v>
      </c>
      <c r="M25" s="1408"/>
      <c r="N25" s="652">
        <v>383940.87099999998</v>
      </c>
      <c r="O25" s="652">
        <v>1464419.5090000001</v>
      </c>
      <c r="P25" s="652">
        <v>211506.08799999999</v>
      </c>
      <c r="Q25" s="652">
        <v>87270.226999999999</v>
      </c>
      <c r="R25" s="652">
        <v>208902.34</v>
      </c>
      <c r="S25" s="652">
        <v>82991.192999999999</v>
      </c>
      <c r="T25" s="652">
        <v>198528.571</v>
      </c>
      <c r="U25" s="652">
        <v>101153.93</v>
      </c>
    </row>
    <row r="26" spans="1:21" s="840" customFormat="1" ht="11.25" customHeight="1">
      <c r="A26" s="1407">
        <v>2010</v>
      </c>
      <c r="B26" s="1408"/>
      <c r="C26" s="654">
        <f t="shared" si="0"/>
        <v>5222264.5109999999</v>
      </c>
      <c r="D26" s="655">
        <v>635375.875</v>
      </c>
      <c r="E26" s="655">
        <v>708314.00600000005</v>
      </c>
      <c r="F26" s="655">
        <v>386947.908</v>
      </c>
      <c r="G26" s="655">
        <v>90740.471999999994</v>
      </c>
      <c r="H26" s="655">
        <v>100581.89200000001</v>
      </c>
      <c r="I26" s="655">
        <v>256483.16800000001</v>
      </c>
      <c r="J26" s="655">
        <v>259484.408</v>
      </c>
      <c r="K26" s="655">
        <v>66632.430999999997</v>
      </c>
      <c r="L26" s="1407">
        <v>2010</v>
      </c>
      <c r="M26" s="1408"/>
      <c r="N26" s="655">
        <v>392617.788</v>
      </c>
      <c r="O26" s="655">
        <v>1449348.6259999999</v>
      </c>
      <c r="P26" s="655">
        <v>197913.20199999999</v>
      </c>
      <c r="Q26" s="655">
        <v>85775.646999999997</v>
      </c>
      <c r="R26" s="655">
        <v>214272.58199999999</v>
      </c>
      <c r="S26" s="655">
        <v>82638.887000000002</v>
      </c>
      <c r="T26" s="655">
        <v>201200.4</v>
      </c>
      <c r="U26" s="655">
        <v>93937.218999999997</v>
      </c>
    </row>
    <row r="27" spans="1:21" s="840" customFormat="1" ht="11.25" customHeight="1">
      <c r="A27" s="1407">
        <v>2011</v>
      </c>
      <c r="B27" s="1408"/>
      <c r="C27" s="654">
        <f t="shared" si="0"/>
        <v>5340371.2260000007</v>
      </c>
      <c r="D27" s="655">
        <f t="shared" ref="D27:K27" si="5">SUM(D57:D60)</f>
        <v>635458.46299999999</v>
      </c>
      <c r="E27" s="655">
        <f t="shared" si="5"/>
        <v>734044.41799999995</v>
      </c>
      <c r="F27" s="655">
        <f t="shared" si="5"/>
        <v>386499.15500000003</v>
      </c>
      <c r="G27" s="655">
        <f t="shared" si="5"/>
        <v>91085.671999999991</v>
      </c>
      <c r="H27" s="655">
        <f t="shared" si="5"/>
        <v>100858.48300000001</v>
      </c>
      <c r="I27" s="655">
        <f t="shared" si="5"/>
        <v>269076.92099999997</v>
      </c>
      <c r="J27" s="655">
        <f t="shared" si="5"/>
        <v>318060.147</v>
      </c>
      <c r="K27" s="655">
        <f t="shared" si="5"/>
        <v>65686.091</v>
      </c>
      <c r="L27" s="1407">
        <v>2011</v>
      </c>
      <c r="M27" s="1408"/>
      <c r="N27" s="655">
        <f t="shared" ref="N27:U27" si="6">SUM(N57:N60)</f>
        <v>396080.77899999998</v>
      </c>
      <c r="O27" s="655">
        <f t="shared" si="6"/>
        <v>1461472.4780000001</v>
      </c>
      <c r="P27" s="655">
        <f t="shared" si="6"/>
        <v>200606.02399999998</v>
      </c>
      <c r="Q27" s="655">
        <f t="shared" si="6"/>
        <v>84869.425000000003</v>
      </c>
      <c r="R27" s="655">
        <f t="shared" si="6"/>
        <v>216414.34399999998</v>
      </c>
      <c r="S27" s="655">
        <f t="shared" si="6"/>
        <v>77430.176999999996</v>
      </c>
      <c r="T27" s="655">
        <f t="shared" si="6"/>
        <v>207578.73199999999</v>
      </c>
      <c r="U27" s="655">
        <f t="shared" si="6"/>
        <v>95149.917000000001</v>
      </c>
    </row>
    <row r="28" spans="1:21" s="840" customFormat="1" ht="11.25" customHeight="1">
      <c r="A28" s="1407">
        <v>2012</v>
      </c>
      <c r="B28" s="1408"/>
      <c r="C28" s="654">
        <f t="shared" si="0"/>
        <v>5341873.8180000009</v>
      </c>
      <c r="D28" s="655">
        <f t="shared" ref="D28:K28" si="7">SUM(D63:D66)</f>
        <v>630523.80900000001</v>
      </c>
      <c r="E28" s="655">
        <f t="shared" si="7"/>
        <v>736665.99500000011</v>
      </c>
      <c r="F28" s="655">
        <f t="shared" si="7"/>
        <v>385375.223</v>
      </c>
      <c r="G28" s="655">
        <f t="shared" si="7"/>
        <v>91319.56</v>
      </c>
      <c r="H28" s="655">
        <f t="shared" si="7"/>
        <v>97339.522000000012</v>
      </c>
      <c r="I28" s="655">
        <f t="shared" si="7"/>
        <v>283105.88299999997</v>
      </c>
      <c r="J28" s="655">
        <f t="shared" si="7"/>
        <v>303166.87600000005</v>
      </c>
      <c r="K28" s="655">
        <f t="shared" si="7"/>
        <v>66752.938000000009</v>
      </c>
      <c r="L28" s="1407">
        <v>2012</v>
      </c>
      <c r="M28" s="1408"/>
      <c r="N28" s="655">
        <f t="shared" ref="N28:U28" si="8">SUM(N63:N66)</f>
        <v>396275.842</v>
      </c>
      <c r="O28" s="655">
        <f t="shared" si="8"/>
        <v>1477585.9169999999</v>
      </c>
      <c r="P28" s="655">
        <f t="shared" si="8"/>
        <v>197362.61499999999</v>
      </c>
      <c r="Q28" s="655">
        <f t="shared" si="8"/>
        <v>82426.274999999994</v>
      </c>
      <c r="R28" s="655">
        <f t="shared" si="8"/>
        <v>218475.277</v>
      </c>
      <c r="S28" s="655">
        <f t="shared" si="8"/>
        <v>80302.481999999989</v>
      </c>
      <c r="T28" s="655">
        <f t="shared" si="8"/>
        <v>202565.087</v>
      </c>
      <c r="U28" s="655">
        <f t="shared" si="8"/>
        <v>92630.516999999993</v>
      </c>
    </row>
    <row r="29" spans="1:21" s="840" customFormat="1" ht="11.25" customHeight="1">
      <c r="A29" s="1407">
        <v>2013</v>
      </c>
      <c r="B29" s="1408"/>
      <c r="C29" s="654">
        <f t="shared" si="0"/>
        <v>5336999.2770000007</v>
      </c>
      <c r="D29" s="655">
        <f t="shared" ref="D29:K29" si="9">SUM(D69:D72)</f>
        <v>619799.46700000006</v>
      </c>
      <c r="E29" s="655">
        <f t="shared" si="9"/>
        <v>729656.40300000005</v>
      </c>
      <c r="F29" s="655">
        <f t="shared" si="9"/>
        <v>409821.37899999996</v>
      </c>
      <c r="G29" s="655">
        <f t="shared" si="9"/>
        <v>96682.343999999997</v>
      </c>
      <c r="H29" s="655">
        <f t="shared" si="9"/>
        <v>97239.434999999998</v>
      </c>
      <c r="I29" s="655">
        <f t="shared" si="9"/>
        <v>329052.69200000004</v>
      </c>
      <c r="J29" s="655">
        <f t="shared" si="9"/>
        <v>292762.95699999999</v>
      </c>
      <c r="K29" s="655">
        <f t="shared" si="9"/>
        <v>67160.202000000005</v>
      </c>
      <c r="L29" s="1407">
        <v>2013</v>
      </c>
      <c r="M29" s="1408"/>
      <c r="N29" s="655">
        <f t="shared" ref="N29:U29" si="10">SUM(N69:N72)</f>
        <v>405795.55200000003</v>
      </c>
      <c r="O29" s="655">
        <f t="shared" si="10"/>
        <v>1487886.388</v>
      </c>
      <c r="P29" s="655">
        <f t="shared" si="10"/>
        <v>191570.42199999999</v>
      </c>
      <c r="Q29" s="655">
        <f t="shared" si="10"/>
        <v>80287.43299999999</v>
      </c>
      <c r="R29" s="655">
        <f t="shared" si="10"/>
        <v>221315.31400000001</v>
      </c>
      <c r="S29" s="655">
        <f t="shared" si="10"/>
        <v>77653.944000000003</v>
      </c>
      <c r="T29" s="655">
        <f t="shared" si="10"/>
        <v>136982.33600000001</v>
      </c>
      <c r="U29" s="655">
        <f t="shared" si="10"/>
        <v>93333.008999999991</v>
      </c>
    </row>
    <row r="30" spans="1:21" s="840" customFormat="1" ht="11.25" hidden="1" customHeight="1">
      <c r="A30" s="1407">
        <v>2014</v>
      </c>
      <c r="B30" s="1408"/>
      <c r="C30" s="654">
        <f t="shared" si="0"/>
        <v>3908251.9489999996</v>
      </c>
      <c r="D30" s="655">
        <f t="shared" ref="D30:K30" si="11">SUM(D75:D78)</f>
        <v>464171.67799999996</v>
      </c>
      <c r="E30" s="655">
        <f t="shared" si="11"/>
        <v>529319.64899999998</v>
      </c>
      <c r="F30" s="655">
        <f t="shared" si="11"/>
        <v>302920.08100000001</v>
      </c>
      <c r="G30" s="655">
        <f t="shared" si="11"/>
        <v>70363.010999999999</v>
      </c>
      <c r="H30" s="655">
        <f t="shared" si="11"/>
        <v>70203.758999999991</v>
      </c>
      <c r="I30" s="655">
        <f t="shared" si="11"/>
        <v>237000.61000000002</v>
      </c>
      <c r="J30" s="655">
        <f t="shared" si="11"/>
        <v>218473.86599999998</v>
      </c>
      <c r="K30" s="655">
        <f t="shared" si="11"/>
        <v>50309.122000000003</v>
      </c>
      <c r="L30" s="1407">
        <v>2014</v>
      </c>
      <c r="M30" s="1408"/>
      <c r="N30" s="655">
        <f t="shared" ref="N30:U30" si="12">SUM(N75:N78)</f>
        <v>284000.723</v>
      </c>
      <c r="O30" s="655">
        <f t="shared" si="12"/>
        <v>1093132.8259999999</v>
      </c>
      <c r="P30" s="655">
        <f t="shared" si="12"/>
        <v>143811.87599999999</v>
      </c>
      <c r="Q30" s="655">
        <f t="shared" si="12"/>
        <v>56508.350999999995</v>
      </c>
      <c r="R30" s="655">
        <f t="shared" si="12"/>
        <v>161267.625</v>
      </c>
      <c r="S30" s="655">
        <f t="shared" si="12"/>
        <v>57924.956999999995</v>
      </c>
      <c r="T30" s="655">
        <f t="shared" si="12"/>
        <v>102810.928</v>
      </c>
      <c r="U30" s="655">
        <f t="shared" si="12"/>
        <v>66032.887000000002</v>
      </c>
    </row>
    <row r="31" spans="1:21" s="840" customFormat="1" ht="6" customHeight="1">
      <c r="A31" s="1131"/>
      <c r="B31" s="1132"/>
      <c r="C31" s="841"/>
      <c r="D31" s="841"/>
      <c r="E31" s="841"/>
      <c r="F31" s="841"/>
      <c r="G31" s="841"/>
      <c r="H31" s="841"/>
      <c r="I31" s="841"/>
      <c r="J31" s="841"/>
      <c r="K31" s="841"/>
      <c r="L31" s="1131"/>
      <c r="M31" s="1132"/>
      <c r="N31" s="841"/>
      <c r="O31" s="841"/>
      <c r="P31" s="841"/>
      <c r="Q31" s="841"/>
      <c r="R31" s="841"/>
      <c r="S31" s="841"/>
      <c r="T31" s="841"/>
      <c r="U31" s="841"/>
    </row>
    <row r="32" spans="1:21" s="840" customFormat="1" ht="11.25" hidden="1" customHeight="1">
      <c r="A32" s="1411">
        <v>2007</v>
      </c>
      <c r="B32" s="1412"/>
      <c r="C32" s="841"/>
      <c r="D32" s="841"/>
      <c r="E32" s="841"/>
      <c r="F32" s="841"/>
      <c r="G32" s="841"/>
      <c r="H32" s="841"/>
      <c r="I32" s="841"/>
      <c r="J32" s="841"/>
      <c r="K32" s="841"/>
      <c r="L32" s="1411">
        <v>2007</v>
      </c>
      <c r="M32" s="1412"/>
      <c r="N32" s="841"/>
      <c r="O32" s="841"/>
      <c r="P32" s="841"/>
      <c r="Q32" s="841"/>
      <c r="R32" s="841"/>
      <c r="S32" s="841"/>
      <c r="T32" s="841"/>
      <c r="U32" s="841"/>
    </row>
    <row r="33" spans="1:22" s="840" customFormat="1" ht="11.25" hidden="1" customHeight="1">
      <c r="A33" s="656"/>
      <c r="B33" s="661" t="s">
        <v>525</v>
      </c>
      <c r="C33" s="654">
        <f>SUM(D33:K33,N33:U33)</f>
        <v>1366401.4190000002</v>
      </c>
      <c r="D33" s="654">
        <v>166411.56599999999</v>
      </c>
      <c r="E33" s="654">
        <v>185805.37299999999</v>
      </c>
      <c r="F33" s="654">
        <v>97126.92</v>
      </c>
      <c r="G33" s="654">
        <v>25071.334999999999</v>
      </c>
      <c r="H33" s="654">
        <v>23961.52</v>
      </c>
      <c r="I33" s="654">
        <v>64462.563000000002</v>
      </c>
      <c r="J33" s="654">
        <v>71448.53</v>
      </c>
      <c r="K33" s="654">
        <v>18457.381000000001</v>
      </c>
      <c r="L33" s="656"/>
      <c r="M33" s="661" t="s">
        <v>525</v>
      </c>
      <c r="N33" s="842">
        <v>105215.439</v>
      </c>
      <c r="O33" s="842">
        <v>371282.011</v>
      </c>
      <c r="P33" s="842">
        <v>58012.993000000002</v>
      </c>
      <c r="Q33" s="842">
        <v>21278.582999999999</v>
      </c>
      <c r="R33" s="842">
        <v>55545.752</v>
      </c>
      <c r="S33" s="842">
        <v>23544.098000000002</v>
      </c>
      <c r="T33" s="842">
        <v>51517.578000000001</v>
      </c>
      <c r="U33" s="842">
        <v>27259.776999999998</v>
      </c>
      <c r="V33" s="654"/>
    </row>
    <row r="34" spans="1:22" s="840" customFormat="1" ht="11.25" hidden="1" customHeight="1">
      <c r="A34" s="656"/>
      <c r="B34" s="661" t="s">
        <v>526</v>
      </c>
      <c r="C34" s="654">
        <f>SUM(D34:K34,N34:U34)</f>
        <v>1317005.7349999996</v>
      </c>
      <c r="D34" s="654">
        <v>163864.86199999999</v>
      </c>
      <c r="E34" s="654">
        <v>177448.149</v>
      </c>
      <c r="F34" s="654">
        <v>98712.062999999995</v>
      </c>
      <c r="G34" s="654">
        <v>22882.057000000001</v>
      </c>
      <c r="H34" s="654">
        <v>22534.58</v>
      </c>
      <c r="I34" s="654">
        <v>60715.959000000003</v>
      </c>
      <c r="J34" s="654">
        <v>69048.498000000007</v>
      </c>
      <c r="K34" s="654">
        <v>17713.313999999998</v>
      </c>
      <c r="L34" s="656"/>
      <c r="M34" s="661" t="s">
        <v>526</v>
      </c>
      <c r="N34" s="842">
        <v>99729.142000000007</v>
      </c>
      <c r="O34" s="842">
        <v>356480.31099999999</v>
      </c>
      <c r="P34" s="842">
        <v>54372.612999999998</v>
      </c>
      <c r="Q34" s="842">
        <v>20834.751</v>
      </c>
      <c r="R34" s="842">
        <v>53858.544999999998</v>
      </c>
      <c r="S34" s="842">
        <v>23418.044999999998</v>
      </c>
      <c r="T34" s="842">
        <v>48546.194000000003</v>
      </c>
      <c r="U34" s="842">
        <v>26846.651999999998</v>
      </c>
      <c r="V34" s="654"/>
    </row>
    <row r="35" spans="1:22" s="840" customFormat="1" ht="11.25" hidden="1" customHeight="1">
      <c r="A35" s="656"/>
      <c r="B35" s="663" t="s">
        <v>527</v>
      </c>
      <c r="C35" s="654">
        <f>SUM(D35:K35,N35:U35)</f>
        <v>1196706.338</v>
      </c>
      <c r="D35" s="654">
        <v>143440.386</v>
      </c>
      <c r="E35" s="654">
        <v>159563.81200000001</v>
      </c>
      <c r="F35" s="654">
        <v>89425.034</v>
      </c>
      <c r="G35" s="654">
        <v>19548.626</v>
      </c>
      <c r="H35" s="654">
        <v>21081.040000000001</v>
      </c>
      <c r="I35" s="654">
        <v>59623.786</v>
      </c>
      <c r="J35" s="654">
        <v>65658.009000000005</v>
      </c>
      <c r="K35" s="654">
        <v>14848.210999999999</v>
      </c>
      <c r="L35" s="656"/>
      <c r="M35" s="663" t="s">
        <v>527</v>
      </c>
      <c r="N35" s="842">
        <v>79614.039000000004</v>
      </c>
      <c r="O35" s="842">
        <v>343659.07799999998</v>
      </c>
      <c r="P35" s="842">
        <v>48775.947999999997</v>
      </c>
      <c r="Q35" s="842">
        <v>20664.544999999998</v>
      </c>
      <c r="R35" s="842">
        <v>45274.732000000004</v>
      </c>
      <c r="S35" s="842">
        <v>17822.837</v>
      </c>
      <c r="T35" s="842">
        <v>46040.832000000002</v>
      </c>
      <c r="U35" s="842">
        <v>21665.422999999999</v>
      </c>
      <c r="V35" s="654"/>
    </row>
    <row r="36" spans="1:22" s="840" customFormat="1" ht="11.25" hidden="1" customHeight="1">
      <c r="A36" s="656"/>
      <c r="B36" s="663" t="s">
        <v>528</v>
      </c>
      <c r="C36" s="654">
        <f>SUM(D36:K36,N36:U36)</f>
        <v>1381463.8729999999</v>
      </c>
      <c r="D36" s="654">
        <v>174509.014</v>
      </c>
      <c r="E36" s="654">
        <v>187095.30600000001</v>
      </c>
      <c r="F36" s="654">
        <v>100075.106</v>
      </c>
      <c r="G36" s="654">
        <v>24106.056</v>
      </c>
      <c r="H36" s="654">
        <v>23967.621999999999</v>
      </c>
      <c r="I36" s="654">
        <v>66379.517000000007</v>
      </c>
      <c r="J36" s="654">
        <v>73420.84</v>
      </c>
      <c r="K36" s="654">
        <v>17890.493999999999</v>
      </c>
      <c r="L36" s="656"/>
      <c r="M36" s="663" t="s">
        <v>528</v>
      </c>
      <c r="N36" s="842">
        <v>104994.539</v>
      </c>
      <c r="O36" s="842">
        <v>374836.83600000001</v>
      </c>
      <c r="P36" s="842">
        <v>54451.284</v>
      </c>
      <c r="Q36" s="842">
        <v>22132.685000000001</v>
      </c>
      <c r="R36" s="842">
        <v>57273.347000000002</v>
      </c>
      <c r="S36" s="842">
        <v>22543.583999999999</v>
      </c>
      <c r="T36" s="842">
        <v>50519.64</v>
      </c>
      <c r="U36" s="842">
        <v>27268.003000000001</v>
      </c>
      <c r="V36" s="654"/>
    </row>
    <row r="37" spans="1:22" s="840" customFormat="1" ht="11.25" hidden="1" customHeight="1">
      <c r="A37" s="1131"/>
      <c r="B37" s="1132"/>
      <c r="C37" s="841"/>
      <c r="D37" s="841"/>
      <c r="E37" s="841"/>
      <c r="F37" s="841"/>
      <c r="G37" s="841"/>
      <c r="H37" s="841"/>
      <c r="I37" s="841"/>
      <c r="J37" s="841"/>
      <c r="K37" s="841"/>
      <c r="L37" s="1131"/>
      <c r="M37" s="1132"/>
      <c r="N37" s="842"/>
      <c r="O37" s="842"/>
      <c r="P37" s="842"/>
      <c r="Q37" s="842"/>
      <c r="R37" s="842"/>
      <c r="S37" s="842"/>
      <c r="T37" s="842"/>
      <c r="U37" s="842"/>
    </row>
    <row r="38" spans="1:22" s="840" customFormat="1" ht="11.25" hidden="1" customHeight="1">
      <c r="A38" s="1411">
        <v>2008</v>
      </c>
      <c r="B38" s="1412"/>
      <c r="C38" s="841"/>
      <c r="D38" s="842"/>
      <c r="E38" s="842"/>
      <c r="F38" s="842"/>
      <c r="G38" s="842"/>
      <c r="H38" s="842"/>
      <c r="I38" s="842"/>
      <c r="J38" s="842"/>
      <c r="K38" s="842"/>
      <c r="L38" s="1411">
        <v>2008</v>
      </c>
      <c r="M38" s="1412"/>
      <c r="N38" s="842"/>
      <c r="O38" s="842"/>
      <c r="P38" s="842"/>
      <c r="Q38" s="842"/>
      <c r="R38" s="842"/>
      <c r="S38" s="842"/>
      <c r="T38" s="842"/>
      <c r="U38" s="842"/>
    </row>
    <row r="39" spans="1:22" s="840" customFormat="1" ht="11.25" hidden="1" customHeight="1">
      <c r="A39" s="656"/>
      <c r="B39" s="661" t="s">
        <v>525</v>
      </c>
      <c r="C39" s="654">
        <f>SUM(D39:K39,N39:U39)</f>
        <v>1329203.3620000002</v>
      </c>
      <c r="D39" s="654">
        <v>167777.204</v>
      </c>
      <c r="E39" s="654">
        <v>184911.92300000001</v>
      </c>
      <c r="F39" s="654">
        <v>73772.516000000003</v>
      </c>
      <c r="G39" s="654">
        <v>23518.266</v>
      </c>
      <c r="H39" s="654">
        <v>23553.589</v>
      </c>
      <c r="I39" s="654">
        <v>62724.989000000001</v>
      </c>
      <c r="J39" s="654">
        <v>70407.985000000001</v>
      </c>
      <c r="K39" s="654">
        <v>16942.435000000001</v>
      </c>
      <c r="L39" s="656"/>
      <c r="M39" s="661" t="s">
        <v>525</v>
      </c>
      <c r="N39" s="842">
        <v>100172.522</v>
      </c>
      <c r="O39" s="842">
        <v>371343.71299999999</v>
      </c>
      <c r="P39" s="842">
        <v>56749.563000000002</v>
      </c>
      <c r="Q39" s="842">
        <v>21903.205000000002</v>
      </c>
      <c r="R39" s="842">
        <v>54666.892999999996</v>
      </c>
      <c r="S39" s="842">
        <v>23226.948</v>
      </c>
      <c r="T39" s="842">
        <v>50810.76</v>
      </c>
      <c r="U39" s="842">
        <v>26720.850999999999</v>
      </c>
    </row>
    <row r="40" spans="1:22" s="840" customFormat="1" ht="11.25" hidden="1" customHeight="1">
      <c r="A40" s="656"/>
      <c r="B40" s="661" t="s">
        <v>526</v>
      </c>
      <c r="C40" s="654">
        <f>SUM(D40:K40,N40:U40)</f>
        <v>1325411.4980000001</v>
      </c>
      <c r="D40" s="654">
        <v>163325.18100000001</v>
      </c>
      <c r="E40" s="654">
        <v>183663.253</v>
      </c>
      <c r="F40" s="654">
        <v>87030.592000000004</v>
      </c>
      <c r="G40" s="654">
        <v>22462.151999999998</v>
      </c>
      <c r="H40" s="654">
        <v>24743.896000000001</v>
      </c>
      <c r="I40" s="654">
        <v>62384.773999999998</v>
      </c>
      <c r="J40" s="654">
        <v>69063.872000000003</v>
      </c>
      <c r="K40" s="654">
        <v>18039.244999999999</v>
      </c>
      <c r="L40" s="656"/>
      <c r="M40" s="661" t="s">
        <v>526</v>
      </c>
      <c r="N40" s="842">
        <v>100054.322</v>
      </c>
      <c r="O40" s="842">
        <v>366757.85</v>
      </c>
      <c r="P40" s="842">
        <v>53335.025999999998</v>
      </c>
      <c r="Q40" s="842">
        <v>21931.219000000001</v>
      </c>
      <c r="R40" s="842">
        <v>54520.642999999996</v>
      </c>
      <c r="S40" s="842">
        <v>22142.058000000001</v>
      </c>
      <c r="T40" s="842">
        <v>50416.712</v>
      </c>
      <c r="U40" s="842">
        <v>25540.703000000001</v>
      </c>
    </row>
    <row r="41" spans="1:22" s="840" customFormat="1" ht="11.25" hidden="1" customHeight="1">
      <c r="A41" s="656"/>
      <c r="B41" s="663" t="s">
        <v>527</v>
      </c>
      <c r="C41" s="654">
        <f>SUM(D41:K41,N41:U41)</f>
        <v>1212299.4480000001</v>
      </c>
      <c r="D41" s="654">
        <v>142206.87899999999</v>
      </c>
      <c r="E41" s="654">
        <v>162725.36900000001</v>
      </c>
      <c r="F41" s="654">
        <v>93552.145000000004</v>
      </c>
      <c r="G41" s="654">
        <v>18445.269</v>
      </c>
      <c r="H41" s="654">
        <v>22009.746999999999</v>
      </c>
      <c r="I41" s="654">
        <v>63085.044000000002</v>
      </c>
      <c r="J41" s="654">
        <v>67224.823000000004</v>
      </c>
      <c r="K41" s="654">
        <v>14724.692999999999</v>
      </c>
      <c r="L41" s="656"/>
      <c r="M41" s="663" t="s">
        <v>527</v>
      </c>
      <c r="N41" s="842">
        <v>81012.885999999999</v>
      </c>
      <c r="O41" s="842">
        <v>347622.82900000003</v>
      </c>
      <c r="P41" s="842">
        <v>46760.85</v>
      </c>
      <c r="Q41" s="842">
        <v>21592.169000000002</v>
      </c>
      <c r="R41" s="842">
        <v>46340.2</v>
      </c>
      <c r="S41" s="842">
        <v>17137.21</v>
      </c>
      <c r="T41" s="842">
        <v>45725.680999999997</v>
      </c>
      <c r="U41" s="842">
        <v>22133.653999999999</v>
      </c>
    </row>
    <row r="42" spans="1:22" s="840" customFormat="1" ht="11.25" hidden="1" customHeight="1">
      <c r="A42" s="656"/>
      <c r="B42" s="663" t="s">
        <v>528</v>
      </c>
      <c r="C42" s="654">
        <f>SUM(D42:K42,N42:U42)</f>
        <v>1376707.361</v>
      </c>
      <c r="D42" s="654">
        <v>172901.90299999999</v>
      </c>
      <c r="E42" s="654">
        <v>190800.06400000001</v>
      </c>
      <c r="F42" s="654">
        <v>95689.539000000004</v>
      </c>
      <c r="G42" s="654">
        <v>26068.682000000001</v>
      </c>
      <c r="H42" s="654">
        <v>23014.803</v>
      </c>
      <c r="I42" s="654">
        <v>66411.56</v>
      </c>
      <c r="J42" s="654">
        <v>71201.3</v>
      </c>
      <c r="K42" s="654">
        <v>16700.161</v>
      </c>
      <c r="L42" s="656"/>
      <c r="M42" s="663" t="s">
        <v>528</v>
      </c>
      <c r="N42" s="842">
        <v>102708.84299999999</v>
      </c>
      <c r="O42" s="842">
        <v>379536.12900000002</v>
      </c>
      <c r="P42" s="842">
        <v>53865.048999999999</v>
      </c>
      <c r="Q42" s="842">
        <v>22739.948</v>
      </c>
      <c r="R42" s="842">
        <v>54577.947999999997</v>
      </c>
      <c r="S42" s="842">
        <v>21639.805</v>
      </c>
      <c r="T42" s="842">
        <v>51955.930999999997</v>
      </c>
      <c r="U42" s="842">
        <v>26895.696</v>
      </c>
    </row>
    <row r="43" spans="1:22" s="840" customFormat="1" ht="11.25" hidden="1" customHeight="1">
      <c r="A43" s="656"/>
      <c r="B43" s="661"/>
      <c r="C43" s="841"/>
      <c r="D43" s="842"/>
      <c r="E43" s="842"/>
      <c r="F43" s="842"/>
      <c r="G43" s="842"/>
      <c r="H43" s="842"/>
      <c r="I43" s="842"/>
      <c r="J43" s="842"/>
      <c r="K43" s="842"/>
      <c r="L43" s="656"/>
      <c r="M43" s="661"/>
      <c r="N43" s="842"/>
      <c r="O43" s="842"/>
      <c r="P43" s="842"/>
      <c r="Q43" s="842"/>
      <c r="R43" s="842"/>
      <c r="S43" s="842"/>
      <c r="T43" s="842"/>
      <c r="U43" s="842"/>
    </row>
    <row r="44" spans="1:22" s="840" customFormat="1" ht="11.25" hidden="1" customHeight="1">
      <c r="A44" s="1411">
        <v>2009</v>
      </c>
      <c r="B44" s="1412"/>
      <c r="C44" s="841"/>
      <c r="D44" s="842"/>
      <c r="E44" s="842"/>
      <c r="F44" s="842"/>
      <c r="G44" s="842"/>
      <c r="H44" s="842"/>
      <c r="I44" s="842"/>
      <c r="J44" s="842"/>
      <c r="K44" s="842"/>
      <c r="L44" s="1411">
        <v>2009</v>
      </c>
      <c r="M44" s="1412"/>
      <c r="N44" s="842"/>
      <c r="O44" s="842"/>
      <c r="P44" s="842"/>
      <c r="Q44" s="842"/>
      <c r="R44" s="842"/>
      <c r="S44" s="842"/>
      <c r="T44" s="842"/>
      <c r="U44" s="842"/>
    </row>
    <row r="45" spans="1:22" s="840" customFormat="1" ht="11.25" hidden="1" customHeight="1">
      <c r="A45" s="656"/>
      <c r="B45" s="661" t="s">
        <v>525</v>
      </c>
      <c r="C45" s="654">
        <f>SUM(D45:K45,N45:U45)</f>
        <v>1360342.5060000001</v>
      </c>
      <c r="D45" s="654">
        <v>165305.06</v>
      </c>
      <c r="E45" s="654">
        <v>183496.43900000001</v>
      </c>
      <c r="F45" s="654">
        <v>92910.005999999994</v>
      </c>
      <c r="G45" s="654">
        <v>23963.835999999999</v>
      </c>
      <c r="H45" s="654">
        <v>25829.194</v>
      </c>
      <c r="I45" s="654">
        <v>64408.838000000003</v>
      </c>
      <c r="J45" s="654">
        <v>72268.349000000002</v>
      </c>
      <c r="K45" s="654">
        <v>16739.745999999999</v>
      </c>
      <c r="L45" s="656"/>
      <c r="M45" s="661" t="s">
        <v>525</v>
      </c>
      <c r="N45" s="842">
        <v>103645.31299999999</v>
      </c>
      <c r="O45" s="842">
        <v>376879.95799999998</v>
      </c>
      <c r="P45" s="842">
        <v>57765.913</v>
      </c>
      <c r="Q45" s="842">
        <v>22109.119999999999</v>
      </c>
      <c r="R45" s="842">
        <v>54628.324999999997</v>
      </c>
      <c r="S45" s="842">
        <v>22269.246999999999</v>
      </c>
      <c r="T45" s="842">
        <v>51228.982000000004</v>
      </c>
      <c r="U45" s="842">
        <v>26894.18</v>
      </c>
    </row>
    <row r="46" spans="1:22" s="840" customFormat="1" ht="11.25" hidden="1" customHeight="1">
      <c r="A46" s="656"/>
      <c r="B46" s="661" t="s">
        <v>526</v>
      </c>
      <c r="C46" s="654">
        <f>SUM(D46:K46,N46:U46)</f>
        <v>1303175.8460000001</v>
      </c>
      <c r="D46" s="654">
        <v>159111.59599999999</v>
      </c>
      <c r="E46" s="654">
        <v>176931.33300000001</v>
      </c>
      <c r="F46" s="654">
        <v>92561.108999999997</v>
      </c>
      <c r="G46" s="654">
        <v>22522.789000000001</v>
      </c>
      <c r="H46" s="654">
        <v>23687.678</v>
      </c>
      <c r="I46" s="654">
        <v>62367.514999999999</v>
      </c>
      <c r="J46" s="654">
        <v>67751.995999999999</v>
      </c>
      <c r="K46" s="654">
        <v>16450.919000000002</v>
      </c>
      <c r="L46" s="656"/>
      <c r="M46" s="661" t="s">
        <v>526</v>
      </c>
      <c r="N46" s="842">
        <v>93757.506999999998</v>
      </c>
      <c r="O46" s="842">
        <v>364295.522</v>
      </c>
      <c r="P46" s="842">
        <v>53803.379000000001</v>
      </c>
      <c r="Q46" s="842">
        <v>21906.148000000001</v>
      </c>
      <c r="R46" s="842">
        <v>52790.705000000002</v>
      </c>
      <c r="S46" s="842">
        <v>21089.505000000001</v>
      </c>
      <c r="T46" s="842">
        <v>48999.239000000001</v>
      </c>
      <c r="U46" s="842">
        <v>25148.905999999999</v>
      </c>
    </row>
    <row r="47" spans="1:22" s="840" customFormat="1" ht="11.25" hidden="1" customHeight="1">
      <c r="A47" s="656"/>
      <c r="B47" s="661" t="s">
        <v>527</v>
      </c>
      <c r="C47" s="654">
        <f>SUM(D47:K47,N47:U47)</f>
        <v>1210432.5510000002</v>
      </c>
      <c r="D47" s="654">
        <v>139350.97099999999</v>
      </c>
      <c r="E47" s="654">
        <v>161252.63800000001</v>
      </c>
      <c r="F47" s="654">
        <v>97613.671000000002</v>
      </c>
      <c r="G47" s="654">
        <v>18612.224999999999</v>
      </c>
      <c r="H47" s="654">
        <v>22660.651999999998</v>
      </c>
      <c r="I47" s="654">
        <v>60932.885999999999</v>
      </c>
      <c r="J47" s="654">
        <v>67767.707999999999</v>
      </c>
      <c r="K47" s="654">
        <v>14397.099</v>
      </c>
      <c r="L47" s="656"/>
      <c r="M47" s="661" t="s">
        <v>527</v>
      </c>
      <c r="N47" s="842">
        <v>83959.885999999999</v>
      </c>
      <c r="O47" s="842">
        <v>343740.723</v>
      </c>
      <c r="P47" s="842">
        <v>46191.610999999997</v>
      </c>
      <c r="Q47" s="842">
        <v>21158.284</v>
      </c>
      <c r="R47" s="842">
        <v>45990.071000000004</v>
      </c>
      <c r="S47" s="842">
        <v>17467.164000000001</v>
      </c>
      <c r="T47" s="842">
        <v>46465.968000000001</v>
      </c>
      <c r="U47" s="842">
        <v>22870.993999999999</v>
      </c>
    </row>
    <row r="48" spans="1:22" s="840" customFormat="1" ht="11.25" hidden="1" customHeight="1">
      <c r="A48" s="656"/>
      <c r="B48" s="663" t="s">
        <v>528</v>
      </c>
      <c r="C48" s="654">
        <f>SUM(D48:K48,N48:U48)</f>
        <v>1380273.5850000002</v>
      </c>
      <c r="D48" s="654">
        <v>168911.533</v>
      </c>
      <c r="E48" s="654">
        <v>193966.65400000001</v>
      </c>
      <c r="F48" s="654">
        <v>98932.857000000004</v>
      </c>
      <c r="G48" s="654">
        <v>24845.606</v>
      </c>
      <c r="H48" s="654">
        <v>25577.1</v>
      </c>
      <c r="I48" s="654">
        <v>65527.771000000001</v>
      </c>
      <c r="J48" s="654">
        <v>71598.12</v>
      </c>
      <c r="K48" s="654">
        <v>17257.865000000002</v>
      </c>
      <c r="L48" s="656"/>
      <c r="M48" s="663" t="s">
        <v>528</v>
      </c>
      <c r="N48" s="842">
        <v>102578.16499999999</v>
      </c>
      <c r="O48" s="842">
        <v>379503.30599999998</v>
      </c>
      <c r="P48" s="842">
        <v>53745.184999999998</v>
      </c>
      <c r="Q48" s="842">
        <v>22096.674999999999</v>
      </c>
      <c r="R48" s="842">
        <v>55493.239000000001</v>
      </c>
      <c r="S48" s="842">
        <v>22165.276999999998</v>
      </c>
      <c r="T48" s="842">
        <v>51834.381999999998</v>
      </c>
      <c r="U48" s="842">
        <v>26239.85</v>
      </c>
    </row>
    <row r="49" spans="1:21" s="840" customFormat="1" ht="11.25" hidden="1" customHeight="1">
      <c r="A49" s="656"/>
      <c r="B49" s="661"/>
      <c r="C49" s="841"/>
      <c r="D49" s="841"/>
      <c r="E49" s="841"/>
      <c r="F49" s="841"/>
      <c r="G49" s="841"/>
      <c r="H49" s="841"/>
      <c r="I49" s="841"/>
      <c r="J49" s="841"/>
      <c r="K49" s="841"/>
      <c r="L49" s="656"/>
      <c r="M49" s="661"/>
      <c r="N49" s="842"/>
      <c r="O49" s="842"/>
      <c r="P49" s="842"/>
      <c r="Q49" s="842"/>
      <c r="R49" s="842"/>
      <c r="S49" s="842"/>
      <c r="T49" s="842"/>
      <c r="U49" s="842"/>
    </row>
    <row r="50" spans="1:21" s="840" customFormat="1" ht="11.25" hidden="1" customHeight="1">
      <c r="A50" s="1411">
        <v>2010</v>
      </c>
      <c r="B50" s="1412"/>
      <c r="C50" s="841"/>
      <c r="D50" s="841"/>
      <c r="E50" s="841"/>
      <c r="F50" s="841"/>
      <c r="G50" s="841"/>
      <c r="H50" s="841"/>
      <c r="I50" s="841"/>
      <c r="J50" s="841"/>
      <c r="K50" s="841"/>
      <c r="L50" s="1411">
        <v>2010</v>
      </c>
      <c r="M50" s="1412"/>
      <c r="N50" s="842"/>
      <c r="O50" s="842"/>
      <c r="P50" s="842"/>
      <c r="Q50" s="842"/>
      <c r="R50" s="842"/>
      <c r="S50" s="842"/>
      <c r="T50" s="842"/>
      <c r="U50" s="842"/>
    </row>
    <row r="51" spans="1:21" s="840" customFormat="1" ht="11.25" hidden="1" customHeight="1">
      <c r="A51" s="656"/>
      <c r="B51" s="661" t="s">
        <v>525</v>
      </c>
      <c r="C51" s="654">
        <f>SUM(D51:K51,N51:U51)</f>
        <v>1373551.1779999998</v>
      </c>
      <c r="D51" s="654">
        <v>168153.141</v>
      </c>
      <c r="E51" s="654">
        <v>184772.592</v>
      </c>
      <c r="F51" s="654">
        <v>103895.952</v>
      </c>
      <c r="G51" s="654">
        <v>24752.968000000001</v>
      </c>
      <c r="H51" s="654">
        <v>25759.778999999999</v>
      </c>
      <c r="I51" s="654">
        <v>66129.048999999999</v>
      </c>
      <c r="J51" s="654">
        <v>66405.034</v>
      </c>
      <c r="K51" s="654">
        <v>17479.934000000001</v>
      </c>
      <c r="L51" s="656"/>
      <c r="M51" s="661" t="s">
        <v>525</v>
      </c>
      <c r="N51" s="842">
        <v>103576.215</v>
      </c>
      <c r="O51" s="842">
        <v>380303.761</v>
      </c>
      <c r="P51" s="842">
        <v>53384.608999999997</v>
      </c>
      <c r="Q51" s="842">
        <v>21054.982</v>
      </c>
      <c r="R51" s="842">
        <v>56053.004000000001</v>
      </c>
      <c r="S51" s="842">
        <v>22730.968000000001</v>
      </c>
      <c r="T51" s="842">
        <v>54029.256999999998</v>
      </c>
      <c r="U51" s="842">
        <v>25069.933000000001</v>
      </c>
    </row>
    <row r="52" spans="1:21" s="840" customFormat="1" ht="11.25" hidden="1" customHeight="1">
      <c r="A52" s="656"/>
      <c r="B52" s="661" t="s">
        <v>526</v>
      </c>
      <c r="C52" s="654">
        <f>SUM(D52:K52,N52:U52)</f>
        <v>1301564.7860000001</v>
      </c>
      <c r="D52" s="654">
        <v>159705.829</v>
      </c>
      <c r="E52" s="654">
        <v>176091.11</v>
      </c>
      <c r="F52" s="654">
        <v>96249.403999999995</v>
      </c>
      <c r="G52" s="654">
        <v>22762.888999999999</v>
      </c>
      <c r="H52" s="654">
        <v>24273.227999999999</v>
      </c>
      <c r="I52" s="654">
        <v>62750.881999999998</v>
      </c>
      <c r="J52" s="654">
        <v>63203.220999999998</v>
      </c>
      <c r="K52" s="654">
        <v>16979.699000000001</v>
      </c>
      <c r="L52" s="656"/>
      <c r="M52" s="661" t="s">
        <v>526</v>
      </c>
      <c r="N52" s="842">
        <v>101240.743</v>
      </c>
      <c r="O52" s="842">
        <v>358064.51500000001</v>
      </c>
      <c r="P52" s="842">
        <v>49975.519999999997</v>
      </c>
      <c r="Q52" s="842">
        <v>21203.441999999999</v>
      </c>
      <c r="R52" s="842">
        <v>53895.675999999999</v>
      </c>
      <c r="S52" s="842">
        <v>21364.949000000001</v>
      </c>
      <c r="T52" s="842">
        <v>50240.857000000004</v>
      </c>
      <c r="U52" s="842">
        <v>23562.822</v>
      </c>
    </row>
    <row r="53" spans="1:21" s="840" customFormat="1" ht="11.25" hidden="1" customHeight="1">
      <c r="A53" s="656"/>
      <c r="B53" s="661" t="s">
        <v>527</v>
      </c>
      <c r="C53" s="654">
        <f>SUM(D53:K53,N53:U53)</f>
        <v>1187527.5279999999</v>
      </c>
      <c r="D53" s="654">
        <v>140782.57399999999</v>
      </c>
      <c r="E53" s="654">
        <v>159207.11900000001</v>
      </c>
      <c r="F53" s="654">
        <v>90746.036999999997</v>
      </c>
      <c r="G53" s="654">
        <v>19378.003000000001</v>
      </c>
      <c r="H53" s="654">
        <v>23534.856</v>
      </c>
      <c r="I53" s="654">
        <v>61188.114999999998</v>
      </c>
      <c r="J53" s="654">
        <v>64347.23</v>
      </c>
      <c r="K53" s="654">
        <v>14639.537</v>
      </c>
      <c r="L53" s="656"/>
      <c r="M53" s="661" t="s">
        <v>527</v>
      </c>
      <c r="N53" s="842">
        <v>84240.687000000005</v>
      </c>
      <c r="O53" s="842">
        <v>335247.36200000002</v>
      </c>
      <c r="P53" s="842">
        <v>43702.519</v>
      </c>
      <c r="Q53" s="842">
        <v>20809.235000000001</v>
      </c>
      <c r="R53" s="842">
        <v>46125.796000000002</v>
      </c>
      <c r="S53" s="842">
        <v>17599.23</v>
      </c>
      <c r="T53" s="842">
        <v>45518.633000000002</v>
      </c>
      <c r="U53" s="842">
        <v>20460.595000000001</v>
      </c>
    </row>
    <row r="54" spans="1:21" s="840" customFormat="1" ht="11.25" hidden="1" customHeight="1">
      <c r="A54" s="656"/>
      <c r="B54" s="661" t="s">
        <v>528</v>
      </c>
      <c r="C54" s="654">
        <f>SUM(D54:K54,N54:U54)</f>
        <v>1359621.0189999996</v>
      </c>
      <c r="D54" s="654">
        <v>166734.33100000001</v>
      </c>
      <c r="E54" s="654">
        <v>188243.185</v>
      </c>
      <c r="F54" s="654">
        <v>96056.514999999999</v>
      </c>
      <c r="G54" s="654">
        <v>23846.612000000001</v>
      </c>
      <c r="H54" s="654">
        <v>27014.028999999999</v>
      </c>
      <c r="I54" s="654">
        <v>66415.122000000003</v>
      </c>
      <c r="J54" s="654">
        <v>65528.923000000003</v>
      </c>
      <c r="K54" s="654">
        <v>17533.260999999999</v>
      </c>
      <c r="L54" s="656"/>
      <c r="M54" s="661" t="s">
        <v>528</v>
      </c>
      <c r="N54" s="654">
        <v>103560.143</v>
      </c>
      <c r="O54" s="654">
        <v>375732.98800000001</v>
      </c>
      <c r="P54" s="654">
        <v>50850.553999999996</v>
      </c>
      <c r="Q54" s="654">
        <v>22707.988000000001</v>
      </c>
      <c r="R54" s="654">
        <v>58198.106</v>
      </c>
      <c r="S54" s="654">
        <v>20943.740000000002</v>
      </c>
      <c r="T54" s="654">
        <v>51411.652999999998</v>
      </c>
      <c r="U54" s="654">
        <v>24843.868999999999</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1">
        <v>2011</v>
      </c>
      <c r="B56" s="1412"/>
      <c r="C56" s="841"/>
      <c r="D56" s="841"/>
      <c r="E56" s="841"/>
      <c r="F56" s="841"/>
      <c r="G56" s="841"/>
      <c r="H56" s="841"/>
      <c r="I56" s="841"/>
      <c r="J56" s="841"/>
      <c r="K56" s="841"/>
      <c r="L56" s="1411">
        <v>2011</v>
      </c>
      <c r="M56" s="1412"/>
      <c r="N56" s="841"/>
      <c r="O56" s="841"/>
      <c r="P56" s="841"/>
      <c r="Q56" s="841"/>
      <c r="R56" s="841"/>
      <c r="S56" s="841"/>
      <c r="T56" s="841"/>
      <c r="U56" s="841"/>
    </row>
    <row r="57" spans="1:21" s="840" customFormat="1" ht="11.25" hidden="1" customHeight="1">
      <c r="A57" s="656"/>
      <c r="B57" s="661" t="s">
        <v>525</v>
      </c>
      <c r="C57" s="709">
        <v>1393599.1780000001</v>
      </c>
      <c r="D57" s="709">
        <v>167856.655</v>
      </c>
      <c r="E57" s="709">
        <v>192089.807</v>
      </c>
      <c r="F57" s="709">
        <v>99227.673999999999</v>
      </c>
      <c r="G57" s="709">
        <v>24572.769</v>
      </c>
      <c r="H57" s="709">
        <v>26948.188999999998</v>
      </c>
      <c r="I57" s="709">
        <v>67626.263000000006</v>
      </c>
      <c r="J57" s="709">
        <v>81668.267000000007</v>
      </c>
      <c r="K57" s="709">
        <v>17295.050999999999</v>
      </c>
      <c r="L57" s="656"/>
      <c r="M57" s="661" t="s">
        <v>525</v>
      </c>
      <c r="N57" s="709">
        <v>106745.12300000001</v>
      </c>
      <c r="O57" s="709">
        <v>376324.99699999997</v>
      </c>
      <c r="P57" s="709">
        <v>53517.455000000002</v>
      </c>
      <c r="Q57" s="709">
        <v>21454.58</v>
      </c>
      <c r="R57" s="709">
        <v>56519.891000000003</v>
      </c>
      <c r="S57" s="709">
        <v>21041.317999999999</v>
      </c>
      <c r="T57" s="709">
        <v>54617.887999999999</v>
      </c>
      <c r="U57" s="709">
        <v>26093.251</v>
      </c>
    </row>
    <row r="58" spans="1:21" s="840" customFormat="1" ht="11.25" hidden="1" customHeight="1">
      <c r="A58" s="656"/>
      <c r="B58" s="661" t="s">
        <v>526</v>
      </c>
      <c r="C58" s="709">
        <v>1333522.871</v>
      </c>
      <c r="D58" s="709">
        <v>159708.10999999999</v>
      </c>
      <c r="E58" s="709">
        <v>182761.96599999999</v>
      </c>
      <c r="F58" s="709">
        <v>95957.748999999996</v>
      </c>
      <c r="G58" s="709">
        <v>22924.739000000001</v>
      </c>
      <c r="H58" s="709">
        <v>24675.221000000001</v>
      </c>
      <c r="I58" s="709">
        <v>65649.573999999993</v>
      </c>
      <c r="J58" s="709">
        <v>76387.282999999996</v>
      </c>
      <c r="K58" s="709">
        <v>16822.752</v>
      </c>
      <c r="L58" s="656"/>
      <c r="M58" s="661" t="s">
        <v>526</v>
      </c>
      <c r="N58" s="709">
        <v>101006.557</v>
      </c>
      <c r="O58" s="709">
        <v>365226.64299999998</v>
      </c>
      <c r="P58" s="709">
        <v>50318.839</v>
      </c>
      <c r="Q58" s="709">
        <v>20837.631000000001</v>
      </c>
      <c r="R58" s="709">
        <v>55335.462</v>
      </c>
      <c r="S58" s="709">
        <v>20362.633999999998</v>
      </c>
      <c r="T58" s="709">
        <v>51171.6</v>
      </c>
      <c r="U58" s="709">
        <v>24376.111000000001</v>
      </c>
    </row>
    <row r="59" spans="1:21" s="840" customFormat="1" ht="11.25" hidden="1" customHeight="1">
      <c r="A59" s="656"/>
      <c r="B59" s="661" t="s">
        <v>527</v>
      </c>
      <c r="C59" s="709">
        <v>1223371.3629999999</v>
      </c>
      <c r="D59" s="709">
        <v>140735.68599999999</v>
      </c>
      <c r="E59" s="709">
        <v>166017.755</v>
      </c>
      <c r="F59" s="709">
        <v>95941.017999999996</v>
      </c>
      <c r="G59" s="709">
        <v>19258.806</v>
      </c>
      <c r="H59" s="709">
        <v>22890.195</v>
      </c>
      <c r="I59" s="709">
        <v>64728.016000000003</v>
      </c>
      <c r="J59" s="709">
        <v>79151.342999999993</v>
      </c>
      <c r="K59" s="709">
        <v>14491.614</v>
      </c>
      <c r="L59" s="656"/>
      <c r="M59" s="663" t="s">
        <v>527</v>
      </c>
      <c r="N59" s="709">
        <v>86973.125</v>
      </c>
      <c r="O59" s="709">
        <v>336089.34</v>
      </c>
      <c r="P59" s="709">
        <v>45789.343999999997</v>
      </c>
      <c r="Q59" s="709">
        <v>20450.037</v>
      </c>
      <c r="R59" s="709">
        <v>47320.006000000001</v>
      </c>
      <c r="S59" s="709">
        <v>15795.421</v>
      </c>
      <c r="T59" s="709">
        <v>48049.442000000003</v>
      </c>
      <c r="U59" s="709">
        <v>19690.215</v>
      </c>
    </row>
    <row r="60" spans="1:21" s="840" customFormat="1" ht="11.25" hidden="1" customHeight="1">
      <c r="A60" s="656"/>
      <c r="B60" s="661" t="s">
        <v>528</v>
      </c>
      <c r="C60" s="709">
        <v>1389877.814</v>
      </c>
      <c r="D60" s="709">
        <v>167158.01199999999</v>
      </c>
      <c r="E60" s="709">
        <v>193174.89</v>
      </c>
      <c r="F60" s="709">
        <v>95372.714000000007</v>
      </c>
      <c r="G60" s="709">
        <v>24329.358</v>
      </c>
      <c r="H60" s="709">
        <v>26344.878000000001</v>
      </c>
      <c r="I60" s="709">
        <v>71073.067999999999</v>
      </c>
      <c r="J60" s="709">
        <v>80853.254000000001</v>
      </c>
      <c r="K60" s="709">
        <v>17076.673999999999</v>
      </c>
      <c r="L60" s="656"/>
      <c r="M60" s="663" t="s">
        <v>528</v>
      </c>
      <c r="N60" s="709">
        <v>101355.974</v>
      </c>
      <c r="O60" s="709">
        <v>383831.49800000002</v>
      </c>
      <c r="P60" s="709">
        <v>50980.385999999999</v>
      </c>
      <c r="Q60" s="709">
        <v>22127.177</v>
      </c>
      <c r="R60" s="709">
        <v>57238.985000000001</v>
      </c>
      <c r="S60" s="709">
        <v>20230.804</v>
      </c>
      <c r="T60" s="709">
        <v>53739.802000000003</v>
      </c>
      <c r="U60" s="709">
        <v>24990.34</v>
      </c>
    </row>
    <row r="61" spans="1:21" s="840" customFormat="1" ht="6" hidden="1" customHeight="1">
      <c r="A61" s="656"/>
      <c r="B61" s="661"/>
      <c r="C61" s="843"/>
      <c r="D61" s="843"/>
      <c r="E61" s="843"/>
      <c r="F61" s="843"/>
      <c r="G61" s="843"/>
      <c r="H61" s="843"/>
      <c r="I61" s="843"/>
      <c r="J61" s="843"/>
      <c r="K61" s="843"/>
      <c r="L61" s="1131"/>
      <c r="M61" s="1132" t="s">
        <v>985</v>
      </c>
      <c r="N61" s="843"/>
      <c r="O61" s="843"/>
      <c r="P61" s="843"/>
      <c r="Q61" s="843"/>
      <c r="R61" s="843"/>
      <c r="S61" s="843"/>
      <c r="T61" s="843"/>
      <c r="U61" s="843"/>
    </row>
    <row r="62" spans="1:21" s="840" customFormat="1" ht="11.25" customHeight="1">
      <c r="A62" s="1411">
        <v>2012</v>
      </c>
      <c r="B62" s="1412"/>
      <c r="C62" s="843"/>
      <c r="D62" s="839"/>
      <c r="E62" s="839"/>
      <c r="F62" s="839"/>
      <c r="G62" s="839"/>
      <c r="H62" s="839"/>
      <c r="I62" s="839"/>
      <c r="J62" s="839"/>
      <c r="K62" s="839"/>
      <c r="L62" s="1411">
        <v>2012</v>
      </c>
      <c r="M62" s="1412" t="s">
        <v>985</v>
      </c>
      <c r="N62" s="843"/>
      <c r="O62" s="839"/>
      <c r="P62" s="839"/>
      <c r="Q62" s="839"/>
      <c r="R62" s="839"/>
      <c r="S62" s="839"/>
      <c r="T62" s="839"/>
      <c r="U62" s="839"/>
    </row>
    <row r="63" spans="1:21" s="840" customFormat="1" ht="11.25" customHeight="1">
      <c r="A63" s="656"/>
      <c r="B63" s="661" t="s">
        <v>525</v>
      </c>
      <c r="C63" s="709">
        <f>SUM(D63:K63,N63:U63)</f>
        <v>1385152.6270000003</v>
      </c>
      <c r="D63" s="709">
        <v>165330.97700000001</v>
      </c>
      <c r="E63" s="709">
        <v>192321.38099999999</v>
      </c>
      <c r="F63" s="709">
        <v>94468.926999999996</v>
      </c>
      <c r="G63" s="709">
        <v>24614.174999999999</v>
      </c>
      <c r="H63" s="709">
        <v>26151.021000000001</v>
      </c>
      <c r="I63" s="709">
        <v>69647.381999999998</v>
      </c>
      <c r="J63" s="709">
        <v>77411.881999999998</v>
      </c>
      <c r="K63" s="709">
        <v>17406.672999999999</v>
      </c>
      <c r="L63" s="656"/>
      <c r="M63" s="661" t="s">
        <v>525</v>
      </c>
      <c r="N63" s="709">
        <v>106365.21400000001</v>
      </c>
      <c r="O63" s="709">
        <v>379196.158</v>
      </c>
      <c r="P63" s="709">
        <v>53723.777000000002</v>
      </c>
      <c r="Q63" s="709">
        <v>20983.511999999999</v>
      </c>
      <c r="R63" s="709">
        <v>57097.387999999999</v>
      </c>
      <c r="S63" s="709">
        <v>21385.006000000001</v>
      </c>
      <c r="T63" s="709">
        <v>54097.203000000001</v>
      </c>
      <c r="U63" s="709">
        <v>24951.951000000001</v>
      </c>
    </row>
    <row r="64" spans="1:21" s="840" customFormat="1" ht="11.25" customHeight="1">
      <c r="A64" s="656"/>
      <c r="B64" s="661" t="s">
        <v>526</v>
      </c>
      <c r="C64" s="709">
        <f t="shared" ref="C64:C66" si="13">SUM(D64:K64,N64:U64)</f>
        <v>1331135.2320000003</v>
      </c>
      <c r="D64" s="709">
        <v>157729.57999999999</v>
      </c>
      <c r="E64" s="709">
        <v>181015.85</v>
      </c>
      <c r="F64" s="709">
        <v>93551.286999999997</v>
      </c>
      <c r="G64" s="709">
        <v>22900.316999999999</v>
      </c>
      <c r="H64" s="709">
        <v>23922.844000000001</v>
      </c>
      <c r="I64" s="709">
        <v>68003.379000000001</v>
      </c>
      <c r="J64" s="709">
        <v>74714.323999999993</v>
      </c>
      <c r="K64" s="709">
        <v>16828.650000000001</v>
      </c>
      <c r="L64" s="656"/>
      <c r="M64" s="661" t="s">
        <v>526</v>
      </c>
      <c r="N64" s="709">
        <v>103375.13400000001</v>
      </c>
      <c r="O64" s="709">
        <v>364843.86700000003</v>
      </c>
      <c r="P64" s="709">
        <v>51211.538</v>
      </c>
      <c r="Q64" s="709">
        <v>20647.59</v>
      </c>
      <c r="R64" s="709">
        <v>55746.985000000001</v>
      </c>
      <c r="S64" s="709">
        <v>20718.304</v>
      </c>
      <c r="T64" s="709">
        <v>52264.934999999998</v>
      </c>
      <c r="U64" s="709">
        <v>23660.648000000001</v>
      </c>
    </row>
    <row r="65" spans="1:21" s="840" customFormat="1" ht="11.25" customHeight="1">
      <c r="A65" s="656"/>
      <c r="B65" s="661" t="s">
        <v>527</v>
      </c>
      <c r="C65" s="709">
        <f t="shared" si="13"/>
        <v>1232873.5510000002</v>
      </c>
      <c r="D65" s="709">
        <v>141388.70800000001</v>
      </c>
      <c r="E65" s="709">
        <v>165388.486</v>
      </c>
      <c r="F65" s="709">
        <v>94636.665999999997</v>
      </c>
      <c r="G65" s="709">
        <v>19477.861000000001</v>
      </c>
      <c r="H65" s="709">
        <v>21931.774000000001</v>
      </c>
      <c r="I65" s="709">
        <v>67718.160999999993</v>
      </c>
      <c r="J65" s="709">
        <v>74842.297000000006</v>
      </c>
      <c r="K65" s="709">
        <v>14715.198</v>
      </c>
      <c r="L65" s="656"/>
      <c r="M65" s="663" t="s">
        <v>527</v>
      </c>
      <c r="N65" s="709">
        <v>83613.346000000005</v>
      </c>
      <c r="O65" s="709">
        <v>354879.766</v>
      </c>
      <c r="P65" s="709">
        <v>42024.546999999999</v>
      </c>
      <c r="Q65" s="709">
        <v>20037.207999999999</v>
      </c>
      <c r="R65" s="709">
        <v>47544.601000000002</v>
      </c>
      <c r="S65" s="709">
        <v>16715.696</v>
      </c>
      <c r="T65" s="709">
        <v>48333.133999999998</v>
      </c>
      <c r="U65" s="709">
        <v>19626.101999999999</v>
      </c>
    </row>
    <row r="66" spans="1:21" s="840" customFormat="1" ht="11.25" customHeight="1">
      <c r="A66" s="656"/>
      <c r="B66" s="661" t="s">
        <v>528</v>
      </c>
      <c r="C66" s="709">
        <f t="shared" si="13"/>
        <v>1392712.4080000003</v>
      </c>
      <c r="D66" s="709">
        <v>166074.54399999999</v>
      </c>
      <c r="E66" s="709">
        <v>197940.27799999999</v>
      </c>
      <c r="F66" s="709">
        <v>102718.34299999999</v>
      </c>
      <c r="G66" s="709">
        <v>24327.206999999999</v>
      </c>
      <c r="H66" s="709">
        <v>25333.883000000002</v>
      </c>
      <c r="I66" s="709">
        <v>77736.960999999996</v>
      </c>
      <c r="J66" s="709">
        <v>76198.373000000007</v>
      </c>
      <c r="K66" s="709">
        <v>17802.417000000001</v>
      </c>
      <c r="L66" s="656"/>
      <c r="M66" s="663" t="s">
        <v>528</v>
      </c>
      <c r="N66" s="709">
        <v>102922.148</v>
      </c>
      <c r="O66" s="709">
        <v>378666.12599999999</v>
      </c>
      <c r="P66" s="709">
        <v>50402.752999999997</v>
      </c>
      <c r="Q66" s="709">
        <v>20757.965</v>
      </c>
      <c r="R66" s="709">
        <v>58086.303</v>
      </c>
      <c r="S66" s="709">
        <v>21483.475999999999</v>
      </c>
      <c r="T66" s="709">
        <v>47869.815000000002</v>
      </c>
      <c r="U66" s="709">
        <v>24391.815999999999</v>
      </c>
    </row>
    <row r="67" spans="1:21" s="840" customFormat="1" ht="6"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1">
        <v>2013</v>
      </c>
      <c r="B68" s="1412"/>
      <c r="C68" s="841"/>
      <c r="D68" s="841"/>
      <c r="E68" s="841"/>
      <c r="F68" s="841"/>
      <c r="G68" s="841"/>
      <c r="H68" s="841"/>
      <c r="I68" s="841"/>
      <c r="J68" s="841"/>
      <c r="K68" s="841"/>
      <c r="L68" s="1411">
        <v>2013</v>
      </c>
      <c r="M68" s="1412"/>
      <c r="N68" s="841"/>
      <c r="O68" s="841"/>
      <c r="P68" s="841"/>
      <c r="Q68" s="841"/>
      <c r="R68" s="841"/>
      <c r="S68" s="841"/>
      <c r="T68" s="841"/>
      <c r="U68" s="841"/>
    </row>
    <row r="69" spans="1:21" s="840" customFormat="1" ht="11.25" customHeight="1">
      <c r="A69" s="656"/>
      <c r="B69" s="661" t="s">
        <v>525</v>
      </c>
      <c r="C69" s="1142">
        <v>1380062.6529999999</v>
      </c>
      <c r="D69" s="1142">
        <v>162098.06700000001</v>
      </c>
      <c r="E69" s="1142">
        <v>190096.12400000001</v>
      </c>
      <c r="F69" s="1142">
        <v>102376.447</v>
      </c>
      <c r="G69" s="1142">
        <v>25755.02</v>
      </c>
      <c r="H69" s="1142">
        <v>24905.662</v>
      </c>
      <c r="I69" s="1142">
        <v>88154.335999999996</v>
      </c>
      <c r="J69" s="1142">
        <v>74036.426999999996</v>
      </c>
      <c r="K69" s="1142">
        <v>17021.350999999999</v>
      </c>
      <c r="L69" s="1143"/>
      <c r="M69" s="1144" t="s">
        <v>525</v>
      </c>
      <c r="N69" s="1142">
        <v>107855.675</v>
      </c>
      <c r="O69" s="1142">
        <v>378539.15600000002</v>
      </c>
      <c r="P69" s="1142">
        <v>50303.985000000001</v>
      </c>
      <c r="Q69" s="1142">
        <v>20628.646000000001</v>
      </c>
      <c r="R69" s="1142">
        <v>57894.728999999999</v>
      </c>
      <c r="S69" s="1142">
        <v>20073.287</v>
      </c>
      <c r="T69" s="1142">
        <v>35460.321000000004</v>
      </c>
      <c r="U69" s="1142">
        <v>24863.42</v>
      </c>
    </row>
    <row r="70" spans="1:21" s="840" customFormat="1" ht="11.25" customHeight="1">
      <c r="A70" s="656"/>
      <c r="B70" s="661" t="s">
        <v>526</v>
      </c>
      <c r="C70" s="1142">
        <v>1341005.42</v>
      </c>
      <c r="D70" s="1142">
        <v>155495.06599999999</v>
      </c>
      <c r="E70" s="1142">
        <v>181640.53200000001</v>
      </c>
      <c r="F70" s="1142">
        <v>98997.616999999998</v>
      </c>
      <c r="G70" s="1142">
        <v>24213.315999999999</v>
      </c>
      <c r="H70" s="1142">
        <v>24418.873</v>
      </c>
      <c r="I70" s="1142">
        <v>84461.18</v>
      </c>
      <c r="J70" s="1142">
        <v>71506.178</v>
      </c>
      <c r="K70" s="1142">
        <v>17559.978999999999</v>
      </c>
      <c r="L70" s="1143"/>
      <c r="M70" s="1144" t="s">
        <v>526</v>
      </c>
      <c r="N70" s="1142">
        <v>106166.314</v>
      </c>
      <c r="O70" s="1142">
        <v>371308.30900000001</v>
      </c>
      <c r="P70" s="1142">
        <v>49721.641000000003</v>
      </c>
      <c r="Q70" s="1142">
        <v>20183.474999999999</v>
      </c>
      <c r="R70" s="1142">
        <v>56606.584999999999</v>
      </c>
      <c r="S70" s="1142">
        <v>20545.716</v>
      </c>
      <c r="T70" s="1142">
        <v>34124.281999999999</v>
      </c>
      <c r="U70" s="1142">
        <v>24056.357</v>
      </c>
    </row>
    <row r="71" spans="1:21" s="840" customFormat="1" ht="11.25" customHeight="1">
      <c r="A71" s="656"/>
      <c r="B71" s="661" t="s">
        <v>527</v>
      </c>
      <c r="C71" s="1142">
        <v>1235100.946</v>
      </c>
      <c r="D71" s="1142">
        <v>139741.74</v>
      </c>
      <c r="E71" s="1142">
        <v>165035.747</v>
      </c>
      <c r="F71" s="1142">
        <v>101758.122</v>
      </c>
      <c r="G71" s="1142">
        <v>20813.03</v>
      </c>
      <c r="H71" s="1142">
        <v>22568.510999999999</v>
      </c>
      <c r="I71" s="1142">
        <v>75857.536999999997</v>
      </c>
      <c r="J71" s="1142">
        <v>73396.786999999997</v>
      </c>
      <c r="K71" s="1142">
        <v>15038.838</v>
      </c>
      <c r="L71" s="1143"/>
      <c r="M71" s="1145" t="s">
        <v>527</v>
      </c>
      <c r="N71" s="1142">
        <v>88441.373000000007</v>
      </c>
      <c r="O71" s="1142">
        <v>354367.92200000002</v>
      </c>
      <c r="P71" s="1142">
        <v>41939.536999999997</v>
      </c>
      <c r="Q71" s="1142">
        <v>19277.428</v>
      </c>
      <c r="R71" s="1142">
        <v>48427.587</v>
      </c>
      <c r="S71" s="1142">
        <v>15996.967000000001</v>
      </c>
      <c r="T71" s="1142">
        <v>32776.074999999997</v>
      </c>
      <c r="U71" s="1142">
        <v>19663.744999999999</v>
      </c>
    </row>
    <row r="72" spans="1:21" s="840" customFormat="1" ht="11.25" customHeight="1">
      <c r="A72" s="656"/>
      <c r="B72" s="661" t="s">
        <v>528</v>
      </c>
      <c r="C72" s="1142">
        <v>1380830.2579999999</v>
      </c>
      <c r="D72" s="1142">
        <v>162464.59400000001</v>
      </c>
      <c r="E72" s="1142">
        <v>192884</v>
      </c>
      <c r="F72" s="1142">
        <v>106689.193</v>
      </c>
      <c r="G72" s="1142">
        <v>25900.977999999999</v>
      </c>
      <c r="H72" s="1142">
        <v>25346.388999999999</v>
      </c>
      <c r="I72" s="1142">
        <v>80579.638999999996</v>
      </c>
      <c r="J72" s="1142">
        <v>73823.565000000002</v>
      </c>
      <c r="K72" s="1142">
        <v>17540.034</v>
      </c>
      <c r="L72" s="1143"/>
      <c r="M72" s="1145" t="s">
        <v>528</v>
      </c>
      <c r="N72" s="1142">
        <v>103332.19</v>
      </c>
      <c r="O72" s="1142">
        <v>383671.00099999999</v>
      </c>
      <c r="P72" s="1142">
        <v>49605.258999999998</v>
      </c>
      <c r="Q72" s="1142">
        <v>20197.883999999998</v>
      </c>
      <c r="R72" s="1142">
        <v>58386.413</v>
      </c>
      <c r="S72" s="1142">
        <v>21037.973999999998</v>
      </c>
      <c r="T72" s="1142">
        <v>34621.658000000003</v>
      </c>
      <c r="U72" s="1142">
        <v>24749.487000000001</v>
      </c>
    </row>
    <row r="73" spans="1:21" s="840" customFormat="1" ht="9" customHeight="1">
      <c r="A73" s="656"/>
      <c r="B73" s="661"/>
      <c r="C73" s="1146"/>
      <c r="D73" s="1147"/>
      <c r="E73" s="1147"/>
      <c r="F73" s="1147"/>
      <c r="G73" s="1147"/>
      <c r="H73" s="1147"/>
      <c r="I73" s="1147"/>
      <c r="J73" s="1147"/>
      <c r="K73" s="1147"/>
      <c r="L73" s="1143"/>
      <c r="M73" s="1144" t="s">
        <v>985</v>
      </c>
      <c r="N73" s="1146"/>
      <c r="O73" s="1147"/>
      <c r="P73" s="1147"/>
      <c r="Q73" s="1147"/>
      <c r="R73" s="1147"/>
      <c r="S73" s="1147"/>
      <c r="T73" s="1147"/>
      <c r="U73" s="1147"/>
    </row>
    <row r="74" spans="1:21" s="840" customFormat="1" ht="11.25" customHeight="1">
      <c r="A74" s="1411">
        <v>2014</v>
      </c>
      <c r="B74" s="1412"/>
      <c r="C74" s="1146"/>
      <c r="D74" s="1147"/>
      <c r="E74" s="1147"/>
      <c r="F74" s="1147"/>
      <c r="G74" s="1147"/>
      <c r="H74" s="1147"/>
      <c r="I74" s="1147"/>
      <c r="J74" s="1147"/>
      <c r="K74" s="1147"/>
      <c r="L74" s="1413">
        <v>2014</v>
      </c>
      <c r="M74" s="1414" t="s">
        <v>985</v>
      </c>
      <c r="N74" s="1146"/>
      <c r="O74" s="1147"/>
      <c r="P74" s="1147"/>
      <c r="Q74" s="1147"/>
      <c r="R74" s="1147"/>
      <c r="S74" s="1147"/>
      <c r="T74" s="1147"/>
      <c r="U74" s="1147"/>
    </row>
    <row r="75" spans="1:21" s="840" customFormat="1" ht="11.25" customHeight="1">
      <c r="A75" s="656"/>
      <c r="B75" s="661" t="s">
        <v>525</v>
      </c>
      <c r="C75" s="1142">
        <v>1366540.548</v>
      </c>
      <c r="D75" s="1142">
        <v>163997.26</v>
      </c>
      <c r="E75" s="1142">
        <v>188555.73</v>
      </c>
      <c r="F75" s="1142">
        <v>102169.12699999999</v>
      </c>
      <c r="G75" s="1142">
        <v>25699.723999999998</v>
      </c>
      <c r="H75" s="1142">
        <v>24851.510999999999</v>
      </c>
      <c r="I75" s="1142">
        <v>80197.436000000002</v>
      </c>
      <c r="J75" s="1142">
        <v>74080.025999999998</v>
      </c>
      <c r="K75" s="1142">
        <v>17311.934000000001</v>
      </c>
      <c r="L75" s="1143"/>
      <c r="M75" s="1144" t="s">
        <v>525</v>
      </c>
      <c r="N75" s="1142">
        <v>103283.88</v>
      </c>
      <c r="O75" s="1142">
        <v>375410.10499999998</v>
      </c>
      <c r="P75" s="1142">
        <v>52860.862000000001</v>
      </c>
      <c r="Q75" s="1142">
        <v>19582.581999999999</v>
      </c>
      <c r="R75" s="1142">
        <v>56898.5</v>
      </c>
      <c r="S75" s="1142">
        <v>21046.118999999999</v>
      </c>
      <c r="T75" s="1142">
        <v>36410.334999999999</v>
      </c>
      <c r="U75" s="1142">
        <v>24185.417000000001</v>
      </c>
    </row>
    <row r="76" spans="1:21" s="840" customFormat="1" ht="11.25" customHeight="1">
      <c r="A76" s="656"/>
      <c r="B76" s="661" t="s">
        <v>526</v>
      </c>
      <c r="C76" s="1142">
        <v>1326280.281</v>
      </c>
      <c r="D76" s="1142">
        <v>156845.00200000001</v>
      </c>
      <c r="E76" s="1142">
        <v>178560.77900000001</v>
      </c>
      <c r="F76" s="1142">
        <v>102523.83</v>
      </c>
      <c r="G76" s="1142">
        <v>24161.045999999998</v>
      </c>
      <c r="H76" s="1142">
        <v>23328.012999999999</v>
      </c>
      <c r="I76" s="1142">
        <v>80717.392000000007</v>
      </c>
      <c r="J76" s="1142">
        <v>72366.531000000003</v>
      </c>
      <c r="K76" s="1142">
        <v>17858.331999999999</v>
      </c>
      <c r="L76" s="1143"/>
      <c r="M76" s="1144" t="s">
        <v>526</v>
      </c>
      <c r="N76" s="1142">
        <v>98443.974000000002</v>
      </c>
      <c r="O76" s="1142">
        <v>367740.75</v>
      </c>
      <c r="P76" s="1142">
        <v>50150.589</v>
      </c>
      <c r="Q76" s="1142">
        <v>18914.751</v>
      </c>
      <c r="R76" s="1142">
        <v>56114.873</v>
      </c>
      <c r="S76" s="1142">
        <v>20469.973999999998</v>
      </c>
      <c r="T76" s="1142">
        <v>34655.921999999999</v>
      </c>
      <c r="U76" s="1142">
        <v>23428.523000000001</v>
      </c>
    </row>
    <row r="77" spans="1:21" s="840" customFormat="1" ht="11.25" customHeight="1">
      <c r="A77" s="656"/>
      <c r="B77" s="661" t="s">
        <v>527</v>
      </c>
      <c r="C77" s="1142">
        <v>1215431.1200000001</v>
      </c>
      <c r="D77" s="1142">
        <v>143329.416</v>
      </c>
      <c r="E77" s="1142">
        <v>162203.14000000001</v>
      </c>
      <c r="F77" s="1142">
        <v>98227.123999999996</v>
      </c>
      <c r="G77" s="1142">
        <v>20502.241000000002</v>
      </c>
      <c r="H77" s="1142">
        <v>22024.235000000001</v>
      </c>
      <c r="I77" s="1142">
        <v>76085.782000000007</v>
      </c>
      <c r="J77" s="1142">
        <v>72027.308999999994</v>
      </c>
      <c r="K77" s="1142">
        <v>15138.856</v>
      </c>
      <c r="L77" s="1143"/>
      <c r="M77" s="1144" t="s">
        <v>527</v>
      </c>
      <c r="N77" s="1142">
        <v>82272.869000000006</v>
      </c>
      <c r="O77" s="1142">
        <v>349981.97100000002</v>
      </c>
      <c r="P77" s="1142">
        <v>40800.425000000003</v>
      </c>
      <c r="Q77" s="1142">
        <v>18011.018</v>
      </c>
      <c r="R77" s="1142">
        <v>48254.252</v>
      </c>
      <c r="S77" s="1142">
        <v>16408.864000000001</v>
      </c>
      <c r="T77" s="1142">
        <v>31744.670999999998</v>
      </c>
      <c r="U77" s="1142">
        <v>18418.947</v>
      </c>
    </row>
    <row r="78" spans="1:21" s="840" customFormat="1" ht="11.25" hidden="1" customHeight="1">
      <c r="A78" s="656"/>
      <c r="B78" s="661" t="s">
        <v>528</v>
      </c>
      <c r="C78" s="654"/>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956</v>
      </c>
      <c r="C80" s="654">
        <f>SUM(C75:C76)</f>
        <v>2692820.8289999999</v>
      </c>
      <c r="D80" s="654">
        <f t="shared" ref="D80:K80" si="14">SUM(D75:D76)</f>
        <v>320842.26199999999</v>
      </c>
      <c r="E80" s="654">
        <f t="shared" si="14"/>
        <v>367116.50900000002</v>
      </c>
      <c r="F80" s="654">
        <f t="shared" si="14"/>
        <v>204692.95699999999</v>
      </c>
      <c r="G80" s="654">
        <f t="shared" si="14"/>
        <v>49860.77</v>
      </c>
      <c r="H80" s="654">
        <f t="shared" si="14"/>
        <v>48179.523999999998</v>
      </c>
      <c r="I80" s="654">
        <f t="shared" si="14"/>
        <v>160914.82800000001</v>
      </c>
      <c r="J80" s="654">
        <f t="shared" si="14"/>
        <v>146446.557</v>
      </c>
      <c r="K80" s="654">
        <f t="shared" si="14"/>
        <v>35170.266000000003</v>
      </c>
      <c r="L80" s="656"/>
      <c r="M80" s="661" t="s">
        <v>956</v>
      </c>
      <c r="N80" s="654">
        <f>SUM(N75:N76)</f>
        <v>201727.85399999999</v>
      </c>
      <c r="O80" s="654">
        <f t="shared" ref="O80:U80" si="15">SUM(O75:O76)</f>
        <v>743150.85499999998</v>
      </c>
      <c r="P80" s="654">
        <f t="shared" si="15"/>
        <v>103011.451</v>
      </c>
      <c r="Q80" s="654">
        <f t="shared" si="15"/>
        <v>38497.332999999999</v>
      </c>
      <c r="R80" s="654">
        <f t="shared" si="15"/>
        <v>113013.37299999999</v>
      </c>
      <c r="S80" s="654">
        <f t="shared" si="15"/>
        <v>41516.092999999993</v>
      </c>
      <c r="T80" s="654">
        <f t="shared" si="15"/>
        <v>71066.256999999998</v>
      </c>
      <c r="U80" s="654">
        <f t="shared" si="15"/>
        <v>47613.94</v>
      </c>
    </row>
    <row r="81" spans="1:22" s="840" customFormat="1" ht="11.25" customHeight="1">
      <c r="A81" s="656"/>
      <c r="B81" s="661" t="s">
        <v>957</v>
      </c>
      <c r="C81" s="654">
        <f>SUM(C75:C77)</f>
        <v>3908251.949</v>
      </c>
      <c r="D81" s="654">
        <f t="shared" ref="D81:K81" si="16">SUM(D75:D77)</f>
        <v>464171.67799999996</v>
      </c>
      <c r="E81" s="654">
        <f t="shared" si="16"/>
        <v>529319.64899999998</v>
      </c>
      <c r="F81" s="654">
        <f t="shared" si="16"/>
        <v>302920.08100000001</v>
      </c>
      <c r="G81" s="654">
        <f t="shared" si="16"/>
        <v>70363.010999999999</v>
      </c>
      <c r="H81" s="654">
        <f t="shared" si="16"/>
        <v>70203.758999999991</v>
      </c>
      <c r="I81" s="654">
        <f t="shared" si="16"/>
        <v>237000.61000000002</v>
      </c>
      <c r="J81" s="654">
        <f t="shared" si="16"/>
        <v>218473.86599999998</v>
      </c>
      <c r="K81" s="654">
        <f t="shared" si="16"/>
        <v>50309.122000000003</v>
      </c>
      <c r="L81" s="656"/>
      <c r="M81" s="661" t="s">
        <v>957</v>
      </c>
      <c r="N81" s="654">
        <f>SUM(N75:N77)</f>
        <v>284000.723</v>
      </c>
      <c r="O81" s="654">
        <f t="shared" ref="O81:U81" si="17">SUM(O75:O77)</f>
        <v>1093132.8259999999</v>
      </c>
      <c r="P81" s="654">
        <f t="shared" si="17"/>
        <v>143811.87599999999</v>
      </c>
      <c r="Q81" s="654">
        <f t="shared" si="17"/>
        <v>56508.350999999995</v>
      </c>
      <c r="R81" s="654">
        <f t="shared" si="17"/>
        <v>161267.625</v>
      </c>
      <c r="S81" s="654">
        <f t="shared" si="17"/>
        <v>57924.956999999995</v>
      </c>
      <c r="T81" s="654">
        <f t="shared" si="17"/>
        <v>102810.928</v>
      </c>
      <c r="U81" s="654">
        <f t="shared" si="17"/>
        <v>66032.887000000002</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3"/>
      <c r="B83" s="669"/>
      <c r="C83" s="1359" t="s">
        <v>200</v>
      </c>
      <c r="D83" s="1359"/>
      <c r="E83" s="1359"/>
      <c r="F83" s="1359"/>
      <c r="G83" s="1359"/>
      <c r="H83" s="1359"/>
      <c r="I83" s="1359"/>
      <c r="J83" s="1359"/>
      <c r="K83" s="1359"/>
      <c r="L83" s="657"/>
      <c r="M83" s="669"/>
      <c r="N83" s="1122" t="s">
        <v>200</v>
      </c>
      <c r="O83" s="1122"/>
      <c r="P83" s="1122"/>
      <c r="Q83" s="1122"/>
      <c r="R83" s="1122"/>
      <c r="S83" s="1122"/>
      <c r="T83" s="1122"/>
      <c r="U83" s="1122"/>
      <c r="V83" s="1122"/>
    </row>
    <row r="84" spans="1:22" s="847" customFormat="1" ht="11.25" customHeight="1">
      <c r="A84" s="656"/>
      <c r="B84" s="669"/>
      <c r="C84" s="1123" t="s">
        <v>201</v>
      </c>
      <c r="D84" s="845"/>
      <c r="E84" s="845"/>
      <c r="F84" s="845"/>
      <c r="G84" s="845"/>
      <c r="H84" s="845"/>
      <c r="I84" s="845"/>
      <c r="J84" s="845"/>
      <c r="K84" s="845"/>
      <c r="L84" s="844"/>
      <c r="M84" s="844"/>
      <c r="N84" s="1123"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07">
        <v>2005</v>
      </c>
      <c r="B86" s="1408"/>
      <c r="C86" s="805">
        <f t="shared" ref="C86:K91" si="18">C21/C20*100-100</f>
        <v>-0.62156653126635319</v>
      </c>
      <c r="D86" s="805">
        <f t="shared" si="18"/>
        <v>5.1412090712638729</v>
      </c>
      <c r="E86" s="805">
        <f t="shared" si="18"/>
        <v>6.7258520398312243</v>
      </c>
      <c r="F86" s="805">
        <f t="shared" si="18"/>
        <v>1.3740939634280664</v>
      </c>
      <c r="G86" s="805">
        <f t="shared" si="18"/>
        <v>-11.658511768433826</v>
      </c>
      <c r="H86" s="805">
        <f t="shared" si="18"/>
        <v>6.2620600164630815</v>
      </c>
      <c r="I86" s="805">
        <f t="shared" si="18"/>
        <v>-7.6010824152505165</v>
      </c>
      <c r="J86" s="805">
        <f t="shared" si="18"/>
        <v>-4.4884333560113134</v>
      </c>
      <c r="K86" s="805">
        <f t="shared" si="18"/>
        <v>-2.3200910829010013</v>
      </c>
      <c r="L86" s="1407">
        <v>2005</v>
      </c>
      <c r="M86" s="1408"/>
      <c r="N86" s="805">
        <f t="shared" ref="N86:U91" si="19">N21/N20*100-100</f>
        <v>0.332574459811255</v>
      </c>
      <c r="O86" s="805">
        <f t="shared" si="19"/>
        <v>-1.6931397661303862</v>
      </c>
      <c r="P86" s="805">
        <f t="shared" si="19"/>
        <v>-10.481977569772866</v>
      </c>
      <c r="Q86" s="805">
        <f t="shared" si="19"/>
        <v>1.3263942717348272</v>
      </c>
      <c r="R86" s="805">
        <f t="shared" si="19"/>
        <v>-2.3040495455273913</v>
      </c>
      <c r="S86" s="805">
        <f t="shared" si="19"/>
        <v>-2.9860367994761106</v>
      </c>
      <c r="T86" s="805">
        <f t="shared" si="19"/>
        <v>-3.3827799687665987</v>
      </c>
      <c r="U86" s="805">
        <f t="shared" si="19"/>
        <v>-6.3577879276951705</v>
      </c>
      <c r="V86" s="805"/>
    </row>
    <row r="87" spans="1:22" s="840" customFormat="1" ht="11.25" customHeight="1">
      <c r="A87" s="1407">
        <v>2006</v>
      </c>
      <c r="B87" s="1408"/>
      <c r="C87" s="805">
        <f t="shared" si="18"/>
        <v>0.81733122553644932</v>
      </c>
      <c r="D87" s="805">
        <f t="shared" si="18"/>
        <v>3.3684557760497142</v>
      </c>
      <c r="E87" s="805">
        <f t="shared" si="18"/>
        <v>2.9233837223426633</v>
      </c>
      <c r="F87" s="805">
        <f t="shared" si="18"/>
        <v>-0.21338209562091492</v>
      </c>
      <c r="G87" s="805">
        <f t="shared" si="18"/>
        <v>-0.8112167725807069</v>
      </c>
      <c r="H87" s="805">
        <f t="shared" si="18"/>
        <v>-2.9368945707286827</v>
      </c>
      <c r="I87" s="805">
        <f t="shared" si="18"/>
        <v>2.286893514497649</v>
      </c>
      <c r="J87" s="805">
        <f t="shared" si="18"/>
        <v>-3.2045073428625841</v>
      </c>
      <c r="K87" s="805">
        <f t="shared" si="18"/>
        <v>-4.2247040757411014</v>
      </c>
      <c r="L87" s="1407">
        <v>2006</v>
      </c>
      <c r="M87" s="1408"/>
      <c r="N87" s="805">
        <f t="shared" si="19"/>
        <v>3.6533240410213494</v>
      </c>
      <c r="O87" s="805">
        <f t="shared" si="19"/>
        <v>1.4565774228985759</v>
      </c>
      <c r="P87" s="805">
        <f t="shared" si="19"/>
        <v>7.1979196432693016E-2</v>
      </c>
      <c r="Q87" s="805">
        <f t="shared" si="19"/>
        <v>-0.64565890471457976</v>
      </c>
      <c r="R87" s="805">
        <f t="shared" si="19"/>
        <v>-1.9304258142007029</v>
      </c>
      <c r="S87" s="805">
        <f t="shared" si="19"/>
        <v>-6.3255181622821652</v>
      </c>
      <c r="T87" s="805">
        <f t="shared" si="19"/>
        <v>-4.7505994850411781</v>
      </c>
      <c r="U87" s="805">
        <f t="shared" si="19"/>
        <v>-1.7215008750783625</v>
      </c>
      <c r="V87" s="805"/>
    </row>
    <row r="88" spans="1:22" s="840" customFormat="1" ht="11.25" customHeight="1">
      <c r="A88" s="1407">
        <v>2007</v>
      </c>
      <c r="B88" s="1408"/>
      <c r="C88" s="805">
        <f t="shared" si="18"/>
        <v>-0.11987716457451825</v>
      </c>
      <c r="D88" s="805">
        <f t="shared" si="18"/>
        <v>0.41539303728197297</v>
      </c>
      <c r="E88" s="805">
        <f t="shared" si="18"/>
        <v>-0.77401348908750833</v>
      </c>
      <c r="F88" s="805">
        <f t="shared" si="18"/>
        <v>-4.632376414703927</v>
      </c>
      <c r="G88" s="805">
        <f t="shared" si="18"/>
        <v>-0.69574386625060924</v>
      </c>
      <c r="H88" s="805">
        <f t="shared" si="18"/>
        <v>6.3098315162757359</v>
      </c>
      <c r="I88" s="805">
        <f t="shared" si="18"/>
        <v>3.6690589881615949</v>
      </c>
      <c r="J88" s="805">
        <f t="shared" si="18"/>
        <v>3.9968577889250696</v>
      </c>
      <c r="K88" s="805">
        <f t="shared" si="18"/>
        <v>-8.718363669894444</v>
      </c>
      <c r="L88" s="1407">
        <v>2007</v>
      </c>
      <c r="M88" s="1408"/>
      <c r="N88" s="805">
        <f t="shared" si="19"/>
        <v>2.325262650310151</v>
      </c>
      <c r="O88" s="805">
        <f t="shared" si="19"/>
        <v>-0.31144910879655185</v>
      </c>
      <c r="P88" s="805">
        <f t="shared" si="19"/>
        <v>-4.3501465205511494</v>
      </c>
      <c r="Q88" s="805">
        <f t="shared" si="19"/>
        <v>-0.35928506296328067</v>
      </c>
      <c r="R88" s="805">
        <f t="shared" si="19"/>
        <v>1.3705299845859571</v>
      </c>
      <c r="S88" s="805">
        <f t="shared" si="19"/>
        <v>-1.9031164509583647</v>
      </c>
      <c r="T88" s="805">
        <f t="shared" si="19"/>
        <v>3.8342605656235236</v>
      </c>
      <c r="U88" s="805">
        <f t="shared" si="19"/>
        <v>-4.8392021295213823</v>
      </c>
      <c r="V88" s="805"/>
    </row>
    <row r="89" spans="1:22" s="840" customFormat="1" ht="11.25" customHeight="1">
      <c r="A89" s="1407">
        <v>2008</v>
      </c>
      <c r="B89" s="1408"/>
      <c r="C89" s="805">
        <f t="shared" si="18"/>
        <v>-0.3412607048115035</v>
      </c>
      <c r="D89" s="805">
        <f t="shared" si="18"/>
        <v>-0.31079616284590372</v>
      </c>
      <c r="E89" s="805">
        <f t="shared" si="18"/>
        <v>1.7168265943257239</v>
      </c>
      <c r="F89" s="805" t="s">
        <v>238</v>
      </c>
      <c r="G89" s="805">
        <f t="shared" si="18"/>
        <v>-1.2157279935827319</v>
      </c>
      <c r="H89" s="805">
        <f t="shared" si="18"/>
        <v>1.9414251139786529</v>
      </c>
      <c r="I89" s="805">
        <f t="shared" si="18"/>
        <v>1.3633717328074937</v>
      </c>
      <c r="J89" s="805">
        <f t="shared" si="18"/>
        <v>-0.60015800290234722</v>
      </c>
      <c r="K89" s="805">
        <f t="shared" si="18"/>
        <v>-3.6321111488418154</v>
      </c>
      <c r="L89" s="1407">
        <v>2008</v>
      </c>
      <c r="M89" s="1408"/>
      <c r="N89" s="805">
        <f t="shared" si="19"/>
        <v>-1.4387217432371102</v>
      </c>
      <c r="O89" s="805">
        <f t="shared" si="19"/>
        <v>1.3138929498894782</v>
      </c>
      <c r="P89" s="805">
        <f t="shared" si="19"/>
        <v>-2.2736818667541456</v>
      </c>
      <c r="Q89" s="805">
        <f t="shared" si="19"/>
        <v>3.834595893156461</v>
      </c>
      <c r="R89" s="805">
        <f t="shared" si="19"/>
        <v>-0.87127685702377278</v>
      </c>
      <c r="S89" s="805">
        <f t="shared" si="19"/>
        <v>-3.6443322255934447</v>
      </c>
      <c r="T89" s="805">
        <f t="shared" si="19"/>
        <v>1.1620337113667176</v>
      </c>
      <c r="U89" s="805">
        <f t="shared" si="19"/>
        <v>-1.6973539025263591</v>
      </c>
      <c r="V89" s="805"/>
    </row>
    <row r="90" spans="1:22" s="840" customFormat="1" ht="11.25" customHeight="1">
      <c r="A90" s="1407">
        <v>2009</v>
      </c>
      <c r="B90" s="1408"/>
      <c r="C90" s="805">
        <f t="shared" si="18"/>
        <v>0.20220411900963597</v>
      </c>
      <c r="D90" s="805">
        <f t="shared" si="18"/>
        <v>-2.0940534133480639</v>
      </c>
      <c r="E90" s="805">
        <f t="shared" si="18"/>
        <v>-0.89371826024867573</v>
      </c>
      <c r="F90" s="805" t="s">
        <v>238</v>
      </c>
      <c r="G90" s="805">
        <f t="shared" si="18"/>
        <v>-0.60767648426831045</v>
      </c>
      <c r="H90" s="805">
        <f t="shared" si="18"/>
        <v>4.7497774775271466</v>
      </c>
      <c r="I90" s="805">
        <f t="shared" si="18"/>
        <v>-0.53783297571658295</v>
      </c>
      <c r="J90" s="805">
        <f t="shared" si="18"/>
        <v>0.53551774647660011</v>
      </c>
      <c r="K90" s="805">
        <f t="shared" si="18"/>
        <v>-2.3505292415954102</v>
      </c>
      <c r="L90" s="1407">
        <v>2009</v>
      </c>
      <c r="M90" s="1408"/>
      <c r="N90" s="805">
        <f t="shared" si="19"/>
        <v>-2.0059978188839978E-3</v>
      </c>
      <c r="O90" s="805">
        <f t="shared" si="19"/>
        <v>-5.7396755590318094E-2</v>
      </c>
      <c r="P90" s="805">
        <f t="shared" si="19"/>
        <v>0.37757968649381723</v>
      </c>
      <c r="Q90" s="805">
        <f t="shared" si="19"/>
        <v>-1.0166146815264057</v>
      </c>
      <c r="R90" s="805">
        <f t="shared" si="19"/>
        <v>-0.57273272054838742</v>
      </c>
      <c r="S90" s="805">
        <f t="shared" si="19"/>
        <v>-1.3724095165474495</v>
      </c>
      <c r="T90" s="805">
        <f t="shared" si="19"/>
        <v>-0.19129996094093826</v>
      </c>
      <c r="U90" s="805">
        <f t="shared" si="19"/>
        <v>-0.13522833205240659</v>
      </c>
      <c r="V90" s="805"/>
    </row>
    <row r="91" spans="1:22" s="840" customFormat="1" ht="11.25" customHeight="1">
      <c r="A91" s="1407">
        <v>2010</v>
      </c>
      <c r="B91" s="1408"/>
      <c r="C91" s="805">
        <f t="shared" si="18"/>
        <v>-0.60827201184480373</v>
      </c>
      <c r="D91" s="805">
        <f t="shared" si="18"/>
        <v>0.42623736808400281</v>
      </c>
      <c r="E91" s="805">
        <f t="shared" si="18"/>
        <v>-1.0246752021887602</v>
      </c>
      <c r="F91" s="805">
        <f>F26/F25*100-100</f>
        <v>1.2905856811435257</v>
      </c>
      <c r="G91" s="805">
        <f t="shared" si="18"/>
        <v>0.88500841007920883</v>
      </c>
      <c r="H91" s="805">
        <f t="shared" si="18"/>
        <v>2.8922089659922534</v>
      </c>
      <c r="I91" s="805">
        <f t="shared" si="18"/>
        <v>1.2818655535381538</v>
      </c>
      <c r="J91" s="805">
        <f t="shared" si="18"/>
        <v>-7.1233893883503043</v>
      </c>
      <c r="K91" s="805">
        <f t="shared" si="18"/>
        <v>2.7554702260656541</v>
      </c>
      <c r="L91" s="1407">
        <v>2010</v>
      </c>
      <c r="M91" s="1408"/>
      <c r="N91" s="805">
        <f t="shared" si="19"/>
        <v>2.259961795002539</v>
      </c>
      <c r="O91" s="805">
        <f t="shared" si="19"/>
        <v>-1.0291369998404036</v>
      </c>
      <c r="P91" s="805">
        <f t="shared" si="19"/>
        <v>-6.4267114618469066</v>
      </c>
      <c r="Q91" s="805">
        <f t="shared" si="19"/>
        <v>-1.7125886472141332</v>
      </c>
      <c r="R91" s="805">
        <f t="shared" si="19"/>
        <v>2.5706949955658871</v>
      </c>
      <c r="S91" s="805">
        <f t="shared" si="19"/>
        <v>-0.42451010434322711</v>
      </c>
      <c r="T91" s="805">
        <f t="shared" si="19"/>
        <v>1.3458158624432883</v>
      </c>
      <c r="U91" s="805">
        <f t="shared" si="19"/>
        <v>-7.134385188988702</v>
      </c>
      <c r="V91" s="805"/>
    </row>
    <row r="92" spans="1:22" s="840" customFormat="1" ht="11.25" customHeight="1">
      <c r="A92" s="1407">
        <v>2011</v>
      </c>
      <c r="B92" s="1408"/>
      <c r="C92" s="808">
        <v>0.25515187320408472</v>
      </c>
      <c r="D92" s="808">
        <v>0.34122557472950632</v>
      </c>
      <c r="E92" s="808">
        <v>-0.36631655010516795</v>
      </c>
      <c r="F92" s="808">
        <v>-0.18243050120027249</v>
      </c>
      <c r="G92" s="808">
        <v>0.50109386934549605</v>
      </c>
      <c r="H92" s="808">
        <v>0.27499085024172132</v>
      </c>
      <c r="I92" s="808">
        <v>4.9101674383560407</v>
      </c>
      <c r="J92" s="808">
        <v>-1.7787313745419482</v>
      </c>
      <c r="K92" s="808">
        <v>-1.4202393426108131</v>
      </c>
      <c r="L92" s="1415">
        <v>2011</v>
      </c>
      <c r="M92" s="1416"/>
      <c r="N92" s="808">
        <v>-1.9458851442951897</v>
      </c>
      <c r="O92" s="808">
        <v>0.35011777416133327</v>
      </c>
      <c r="P92" s="808">
        <v>0.97099419462907122</v>
      </c>
      <c r="Q92" s="808">
        <v>-1.0565026691084114</v>
      </c>
      <c r="R92" s="808">
        <v>5.1965728469894401</v>
      </c>
      <c r="S92" s="808">
        <v>-4.0224491056794278</v>
      </c>
      <c r="T92" s="808">
        <v>1.7090926377346705</v>
      </c>
      <c r="U92" s="808">
        <v>-1.1608449907213156</v>
      </c>
      <c r="V92" s="805"/>
    </row>
    <row r="93" spans="1:22" s="840" customFormat="1" ht="11.25" customHeight="1">
      <c r="A93" s="1407">
        <v>2012</v>
      </c>
      <c r="B93" s="1408"/>
      <c r="C93" s="850">
        <f t="shared" ref="C93:K95" si="20">C28/C27*100-100</f>
        <v>2.8136470975752559E-2</v>
      </c>
      <c r="D93" s="808">
        <f t="shared" si="20"/>
        <v>-0.77655020545378761</v>
      </c>
      <c r="E93" s="808">
        <f t="shared" si="20"/>
        <v>0.35714146660809831</v>
      </c>
      <c r="F93" s="808">
        <f t="shared" si="20"/>
        <v>-0.29079804844593582</v>
      </c>
      <c r="G93" s="808">
        <f t="shared" si="20"/>
        <v>0.25677803639634078</v>
      </c>
      <c r="H93" s="808">
        <f t="shared" si="20"/>
        <v>-3.4890084555406276</v>
      </c>
      <c r="I93" s="808">
        <f t="shared" si="20"/>
        <v>5.2137366325817283</v>
      </c>
      <c r="J93" s="808">
        <f t="shared" si="20"/>
        <v>-4.682532892119923</v>
      </c>
      <c r="K93" s="808">
        <f t="shared" si="20"/>
        <v>1.6241596717941462</v>
      </c>
      <c r="L93" s="1415">
        <v>2012</v>
      </c>
      <c r="M93" s="1416"/>
      <c r="N93" s="808">
        <f t="shared" ref="N93:U95" si="21">N28/N27*100-100</f>
        <v>4.9248287304550331E-2</v>
      </c>
      <c r="O93" s="808">
        <f t="shared" si="21"/>
        <v>1.1025482342336517</v>
      </c>
      <c r="P93" s="808">
        <f t="shared" si="21"/>
        <v>-1.6168053856647759</v>
      </c>
      <c r="Q93" s="808">
        <f t="shared" si="21"/>
        <v>-2.8787163339447801</v>
      </c>
      <c r="R93" s="808">
        <f t="shared" si="21"/>
        <v>0.95230887283517518</v>
      </c>
      <c r="S93" s="808">
        <f t="shared" si="21"/>
        <v>3.7095420820231197</v>
      </c>
      <c r="T93" s="808">
        <f t="shared" si="21"/>
        <v>-2.4152980181033143</v>
      </c>
      <c r="U93" s="808">
        <f t="shared" si="21"/>
        <v>-2.6478215425033085</v>
      </c>
      <c r="V93" s="805"/>
    </row>
    <row r="94" spans="1:22" s="840" customFormat="1" ht="11.25" customHeight="1">
      <c r="A94" s="1407">
        <v>2013</v>
      </c>
      <c r="B94" s="1408"/>
      <c r="C94" s="808">
        <f t="shared" si="20"/>
        <v>-9.1251518962792488E-2</v>
      </c>
      <c r="D94" s="808">
        <f t="shared" si="20"/>
        <v>-1.7008623380945096</v>
      </c>
      <c r="E94" s="808">
        <f t="shared" si="20"/>
        <v>-0.95152919336260311</v>
      </c>
      <c r="F94" s="808">
        <f t="shared" si="20"/>
        <v>6.3434685317068187</v>
      </c>
      <c r="G94" s="808">
        <f t="shared" si="20"/>
        <v>5.8725469110889321</v>
      </c>
      <c r="H94" s="808">
        <f t="shared" si="20"/>
        <v>-0.10282257190456789</v>
      </c>
      <c r="I94" s="808" t="s">
        <v>238</v>
      </c>
      <c r="J94" s="808">
        <f>J29/J28*100-100</f>
        <v>-3.4317466133734484</v>
      </c>
      <c r="K94" s="808">
        <f>K29/K28*100-100</f>
        <v>0.61010647950806174</v>
      </c>
      <c r="L94" s="1415">
        <v>2013</v>
      </c>
      <c r="M94" s="1416"/>
      <c r="N94" s="808">
        <f t="shared" si="21"/>
        <v>2.4022938042233903</v>
      </c>
      <c r="O94" s="808">
        <f t="shared" si="21"/>
        <v>0.69711486022508495</v>
      </c>
      <c r="P94" s="808">
        <f t="shared" si="21"/>
        <v>-2.9347974539149675</v>
      </c>
      <c r="Q94" s="808">
        <f t="shared" si="21"/>
        <v>-2.5948546140171942</v>
      </c>
      <c r="R94" s="808">
        <f t="shared" si="21"/>
        <v>1.2999351867168087</v>
      </c>
      <c r="S94" s="808">
        <f t="shared" si="21"/>
        <v>-3.2982019161001688</v>
      </c>
      <c r="T94" s="808" t="s">
        <v>238</v>
      </c>
      <c r="U94" s="808">
        <f>U29/U28*100-100</f>
        <v>0.75838073968645858</v>
      </c>
      <c r="V94" s="805"/>
    </row>
    <row r="95" spans="1:22" s="840" customFormat="1" ht="11.25" hidden="1" customHeight="1">
      <c r="A95" s="1407">
        <v>2014</v>
      </c>
      <c r="B95" s="1408"/>
      <c r="C95" s="808">
        <f t="shared" si="20"/>
        <v>-26.770611233867712</v>
      </c>
      <c r="D95" s="808">
        <f t="shared" si="20"/>
        <v>-25.109377675537772</v>
      </c>
      <c r="E95" s="808">
        <f t="shared" si="20"/>
        <v>-27.456314119400673</v>
      </c>
      <c r="F95" s="808">
        <f t="shared" si="20"/>
        <v>-26.084851468912746</v>
      </c>
      <c r="G95" s="808">
        <f t="shared" si="20"/>
        <v>-27.222481283656094</v>
      </c>
      <c r="H95" s="808">
        <f t="shared" si="20"/>
        <v>-27.803201448054494</v>
      </c>
      <c r="I95" s="808">
        <f>I30/I29*100-100</f>
        <v>-27.974875829309426</v>
      </c>
      <c r="J95" s="808">
        <f>J30/J29*100-100</f>
        <v>-25.375167596766701</v>
      </c>
      <c r="K95" s="808">
        <f>K30/K29*100-100</f>
        <v>-25.090871525371526</v>
      </c>
      <c r="L95" s="1415">
        <v>2014</v>
      </c>
      <c r="M95" s="1416"/>
      <c r="N95" s="808">
        <f t="shared" si="21"/>
        <v>-30.013840319274863</v>
      </c>
      <c r="O95" s="808">
        <f t="shared" si="21"/>
        <v>-26.531162942529733</v>
      </c>
      <c r="P95" s="808">
        <f t="shared" si="21"/>
        <v>-24.9300207732486</v>
      </c>
      <c r="Q95" s="808">
        <f t="shared" si="21"/>
        <v>-29.617439630932026</v>
      </c>
      <c r="R95" s="808">
        <f t="shared" si="21"/>
        <v>-27.132188873292336</v>
      </c>
      <c r="S95" s="808">
        <f t="shared" si="21"/>
        <v>-25.40629101852187</v>
      </c>
      <c r="T95" s="808">
        <f>T30/T29*100-100</f>
        <v>-24.945849952507743</v>
      </c>
      <c r="U95" s="808">
        <f>U30/U29*100-100</f>
        <v>-29.250232358843149</v>
      </c>
      <c r="V95" s="805"/>
    </row>
    <row r="96" spans="1:22" s="840" customFormat="1" ht="6" customHeight="1">
      <c r="A96" s="1131"/>
      <c r="B96" s="1132"/>
      <c r="C96" s="848"/>
      <c r="D96" s="848"/>
      <c r="E96" s="848"/>
      <c r="F96" s="848"/>
      <c r="G96" s="848"/>
      <c r="H96" s="848"/>
      <c r="I96" s="848"/>
      <c r="J96" s="849"/>
      <c r="K96" s="849"/>
      <c r="L96" s="1135"/>
      <c r="M96" s="1136"/>
      <c r="N96" s="848"/>
      <c r="O96" s="848"/>
      <c r="P96" s="848"/>
      <c r="Q96" s="848"/>
      <c r="R96" s="848"/>
      <c r="S96" s="848"/>
      <c r="T96" s="848"/>
      <c r="U96" s="848"/>
    </row>
    <row r="97" spans="1:21" s="840" customFormat="1" ht="11.25" hidden="1" customHeight="1">
      <c r="A97" s="1411">
        <v>2007</v>
      </c>
      <c r="B97" s="1412"/>
      <c r="C97" s="848"/>
      <c r="D97" s="848"/>
      <c r="E97" s="848"/>
      <c r="F97" s="848"/>
      <c r="G97" s="848"/>
      <c r="H97" s="848"/>
      <c r="I97" s="848"/>
      <c r="J97" s="849"/>
      <c r="K97" s="849"/>
      <c r="L97" s="1417">
        <v>2007</v>
      </c>
      <c r="M97" s="1418"/>
      <c r="N97" s="848"/>
      <c r="O97" s="848"/>
      <c r="P97" s="848"/>
      <c r="Q97" s="848"/>
      <c r="R97" s="848"/>
      <c r="S97" s="848"/>
      <c r="T97" s="848"/>
      <c r="U97" s="848"/>
    </row>
    <row r="98" spans="1:21" s="840" customFormat="1" ht="11.25" hidden="1" customHeight="1">
      <c r="A98" s="656"/>
      <c r="B98" s="661" t="s">
        <v>525</v>
      </c>
      <c r="C98" s="80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31"/>
      <c r="B102" s="1132"/>
      <c r="C102" s="848"/>
      <c r="D102" s="848"/>
      <c r="E102" s="848"/>
      <c r="F102" s="848"/>
      <c r="G102" s="848"/>
      <c r="H102" s="848"/>
      <c r="I102" s="848"/>
      <c r="J102" s="848"/>
      <c r="K102" s="848"/>
      <c r="L102" s="1135"/>
      <c r="M102" s="1136"/>
      <c r="N102" s="848"/>
      <c r="O102" s="848"/>
      <c r="P102" s="848"/>
      <c r="Q102" s="848"/>
      <c r="R102" s="848"/>
      <c r="S102" s="848"/>
      <c r="T102" s="848"/>
      <c r="U102" s="848"/>
    </row>
    <row r="103" spans="1:21" s="840" customFormat="1" ht="11.25" hidden="1" customHeight="1">
      <c r="A103" s="1411">
        <v>2008</v>
      </c>
      <c r="B103" s="1412"/>
      <c r="C103" s="848"/>
      <c r="D103" s="848"/>
      <c r="E103" s="848"/>
      <c r="F103" s="850"/>
      <c r="G103" s="850"/>
      <c r="H103" s="848"/>
      <c r="I103" s="848"/>
      <c r="J103" s="848"/>
      <c r="K103" s="850"/>
      <c r="L103" s="1417">
        <v>2008</v>
      </c>
      <c r="M103" s="1418"/>
      <c r="N103" s="848"/>
      <c r="O103" s="848"/>
      <c r="P103" s="848"/>
      <c r="Q103" s="848"/>
      <c r="R103" s="848"/>
      <c r="S103" s="848"/>
      <c r="T103" s="850"/>
      <c r="U103" s="850"/>
    </row>
    <row r="104" spans="1:21" s="851" customFormat="1" ht="11.25" hidden="1" customHeight="1">
      <c r="A104" s="656"/>
      <c r="B104" s="661" t="s">
        <v>525</v>
      </c>
      <c r="C104" s="808">
        <f t="shared" ref="C104:K107" si="22">C39/C33*100-100</f>
        <v>-2.7223374099847888</v>
      </c>
      <c r="D104" s="808">
        <f t="shared" si="22"/>
        <v>0.82063887314178885</v>
      </c>
      <c r="E104" s="808">
        <f t="shared" si="22"/>
        <v>-0.4808526177550192</v>
      </c>
      <c r="F104" s="808">
        <f t="shared" si="22"/>
        <v>-24.045243069583591</v>
      </c>
      <c r="G104" s="808">
        <f t="shared" si="22"/>
        <v>-6.1946003274257322</v>
      </c>
      <c r="H104" s="808">
        <f t="shared" si="22"/>
        <v>-1.7024420821383615</v>
      </c>
      <c r="I104" s="808">
        <f t="shared" si="22"/>
        <v>-2.695477683690612</v>
      </c>
      <c r="J104" s="808">
        <f t="shared" si="22"/>
        <v>-1.4563560649883129</v>
      </c>
      <c r="K104" s="808">
        <f t="shared" si="22"/>
        <v>-8.2078058636813012</v>
      </c>
      <c r="L104" s="718"/>
      <c r="M104" s="691" t="s">
        <v>525</v>
      </c>
      <c r="N104" s="808">
        <f t="shared" ref="N104:U107" si="23">N39/N33*100-100</f>
        <v>-4.792943932876625</v>
      </c>
      <c r="O104" s="808">
        <f t="shared" si="23"/>
        <v>1.6618634399719667E-2</v>
      </c>
      <c r="P104" s="808">
        <f t="shared" si="23"/>
        <v>-2.1778397125623172</v>
      </c>
      <c r="Q104" s="808">
        <f t="shared" si="23"/>
        <v>2.9354492261068401</v>
      </c>
      <c r="R104" s="808">
        <f t="shared" si="23"/>
        <v>-1.582225405824019</v>
      </c>
      <c r="S104" s="808">
        <f t="shared" si="23"/>
        <v>-1.3470467205836485</v>
      </c>
      <c r="T104" s="808">
        <f t="shared" si="23"/>
        <v>-1.371993846449854</v>
      </c>
      <c r="U104" s="808">
        <f t="shared" si="23"/>
        <v>-1.977000765633548</v>
      </c>
    </row>
    <row r="105" spans="1:21" s="851" customFormat="1" ht="11.25" hidden="1" customHeight="1">
      <c r="A105" s="656"/>
      <c r="B105" s="661" t="s">
        <v>526</v>
      </c>
      <c r="C105" s="808">
        <f t="shared" si="22"/>
        <v>0.63824801795571773</v>
      </c>
      <c r="D105" s="808">
        <f t="shared" si="22"/>
        <v>-0.3293451649200847</v>
      </c>
      <c r="E105" s="808">
        <f t="shared" si="22"/>
        <v>3.5024901837662981</v>
      </c>
      <c r="F105" s="808">
        <f t="shared" si="22"/>
        <v>-11.833883970189135</v>
      </c>
      <c r="G105" s="808">
        <f t="shared" si="22"/>
        <v>-1.8350841447515052</v>
      </c>
      <c r="H105" s="808">
        <f t="shared" si="22"/>
        <v>9.8041143877542822</v>
      </c>
      <c r="I105" s="808">
        <f t="shared" si="22"/>
        <v>2.7485607202547726</v>
      </c>
      <c r="J105" s="808">
        <f t="shared" si="22"/>
        <v>2.2265509671200334E-2</v>
      </c>
      <c r="K105" s="808">
        <f t="shared" si="22"/>
        <v>1.8400339992843868</v>
      </c>
      <c r="L105" s="718"/>
      <c r="M105" s="691" t="s">
        <v>526</v>
      </c>
      <c r="N105" s="808">
        <f t="shared" si="23"/>
        <v>0.32606316817604863</v>
      </c>
      <c r="O105" s="808">
        <f t="shared" si="23"/>
        <v>2.8830593676181877</v>
      </c>
      <c r="P105" s="808">
        <f t="shared" si="23"/>
        <v>-1.9082897487380279</v>
      </c>
      <c r="Q105" s="808">
        <f t="shared" si="23"/>
        <v>5.2626882845876253</v>
      </c>
      <c r="R105" s="808">
        <f t="shared" si="23"/>
        <v>1.2293276767874062</v>
      </c>
      <c r="S105" s="808">
        <f t="shared" si="23"/>
        <v>-5.4487340851894146</v>
      </c>
      <c r="T105" s="808">
        <f t="shared" si="23"/>
        <v>3.8530682755480115</v>
      </c>
      <c r="U105" s="808">
        <f t="shared" si="23"/>
        <v>-4.8644762110373989</v>
      </c>
    </row>
    <row r="106" spans="1:21" s="851" customFormat="1" ht="11.25" hidden="1" customHeight="1">
      <c r="A106" s="656"/>
      <c r="B106" s="663" t="s">
        <v>527</v>
      </c>
      <c r="C106" s="808">
        <f t="shared" si="22"/>
        <v>1.3030022073803167</v>
      </c>
      <c r="D106" s="808">
        <f t="shared" si="22"/>
        <v>-0.85994400489136069</v>
      </c>
      <c r="E106" s="808">
        <f t="shared" si="22"/>
        <v>1.9813746991705017</v>
      </c>
      <c r="F106" s="808">
        <f t="shared" si="22"/>
        <v>4.6151629084088484</v>
      </c>
      <c r="G106" s="808">
        <f t="shared" si="22"/>
        <v>-5.6441665004998214</v>
      </c>
      <c r="H106" s="808">
        <f t="shared" si="22"/>
        <v>4.4054135849085156</v>
      </c>
      <c r="I106" s="808">
        <f t="shared" si="22"/>
        <v>5.8051630602592041</v>
      </c>
      <c r="J106" s="808">
        <f t="shared" si="22"/>
        <v>2.3863257870033721</v>
      </c>
      <c r="K106" s="808">
        <f t="shared" si="22"/>
        <v>-0.83187126045017123</v>
      </c>
      <c r="L106" s="718"/>
      <c r="M106" s="692" t="s">
        <v>527</v>
      </c>
      <c r="N106" s="808">
        <f t="shared" si="23"/>
        <v>1.7570355901677033</v>
      </c>
      <c r="O106" s="808">
        <f t="shared" si="23"/>
        <v>1.1533962737338328</v>
      </c>
      <c r="P106" s="808">
        <f t="shared" si="23"/>
        <v>-4.1313353868591207</v>
      </c>
      <c r="Q106" s="808">
        <f t="shared" si="23"/>
        <v>4.4889640686499632</v>
      </c>
      <c r="R106" s="808">
        <f t="shared" si="23"/>
        <v>2.3533391649894071</v>
      </c>
      <c r="S106" s="808">
        <f t="shared" si="23"/>
        <v>-3.8469015903584847</v>
      </c>
      <c r="T106" s="808">
        <f t="shared" si="23"/>
        <v>-0.68450326875067447</v>
      </c>
      <c r="U106" s="808">
        <f t="shared" si="23"/>
        <v>2.1611902061639938</v>
      </c>
    </row>
    <row r="107" spans="1:21" s="851" customFormat="1" ht="11.25" hidden="1" customHeight="1">
      <c r="A107" s="656"/>
      <c r="B107" s="663" t="s">
        <v>528</v>
      </c>
      <c r="C107" s="808">
        <f t="shared" si="22"/>
        <v>-0.34430954677596048</v>
      </c>
      <c r="D107" s="808">
        <f t="shared" si="22"/>
        <v>-0.92093294389938762</v>
      </c>
      <c r="E107" s="808">
        <f t="shared" si="22"/>
        <v>1.9801448145363878</v>
      </c>
      <c r="F107" s="808">
        <f t="shared" si="22"/>
        <v>-4.3822756480517739</v>
      </c>
      <c r="G107" s="808">
        <f t="shared" si="22"/>
        <v>8.141630468293954</v>
      </c>
      <c r="H107" s="808">
        <f t="shared" si="22"/>
        <v>-3.9754423697102652</v>
      </c>
      <c r="I107" s="808">
        <f t="shared" si="22"/>
        <v>4.8272421144602617E-2</v>
      </c>
      <c r="J107" s="808">
        <f t="shared" si="22"/>
        <v>-3.0230381455728264</v>
      </c>
      <c r="K107" s="808">
        <f t="shared" si="22"/>
        <v>-6.6534384126005648</v>
      </c>
      <c r="L107" s="718"/>
      <c r="M107" s="692" t="s">
        <v>528</v>
      </c>
      <c r="N107" s="808">
        <f t="shared" si="23"/>
        <v>-2.1769665563272866</v>
      </c>
      <c r="O107" s="808">
        <f t="shared" si="23"/>
        <v>1.2536902856580525</v>
      </c>
      <c r="P107" s="808">
        <f t="shared" si="23"/>
        <v>-1.0766229130611578</v>
      </c>
      <c r="Q107" s="808">
        <f t="shared" si="23"/>
        <v>2.7437385025811381</v>
      </c>
      <c r="R107" s="808">
        <f t="shared" si="23"/>
        <v>-4.7062012981361221</v>
      </c>
      <c r="S107" s="808">
        <f t="shared" si="23"/>
        <v>-4.0090297975690135</v>
      </c>
      <c r="T107" s="808">
        <f t="shared" si="23"/>
        <v>2.8430349068203782</v>
      </c>
      <c r="U107" s="808">
        <f t="shared" si="23"/>
        <v>-1.3653621792545749</v>
      </c>
    </row>
    <row r="108" spans="1:21" s="851" customFormat="1" ht="11.25" hidden="1" customHeight="1">
      <c r="A108" s="656"/>
      <c r="B108" s="661"/>
      <c r="C108" s="808"/>
      <c r="D108" s="808"/>
      <c r="E108" s="808"/>
      <c r="F108" s="808"/>
      <c r="G108" s="808"/>
      <c r="H108" s="808"/>
      <c r="I108" s="808"/>
      <c r="J108" s="808"/>
      <c r="K108" s="808"/>
      <c r="L108" s="718"/>
      <c r="M108" s="691"/>
      <c r="N108" s="808"/>
      <c r="O108" s="808"/>
      <c r="P108" s="808"/>
      <c r="Q108" s="808"/>
      <c r="R108" s="808"/>
      <c r="S108" s="808"/>
      <c r="T108" s="808"/>
      <c r="U108" s="808"/>
    </row>
    <row r="109" spans="1:21" s="851" customFormat="1" ht="11.25" hidden="1" customHeight="1">
      <c r="A109" s="1411">
        <v>2009</v>
      </c>
      <c r="B109" s="1412"/>
      <c r="C109" s="808"/>
      <c r="D109" s="808"/>
      <c r="E109" s="808"/>
      <c r="F109" s="808"/>
      <c r="G109" s="808"/>
      <c r="H109" s="808"/>
      <c r="I109" s="808"/>
      <c r="J109" s="808"/>
      <c r="K109" s="808"/>
      <c r="L109" s="1417">
        <v>2009</v>
      </c>
      <c r="M109" s="1418"/>
      <c r="N109" s="808"/>
      <c r="O109" s="808"/>
      <c r="P109" s="808"/>
      <c r="Q109" s="808"/>
      <c r="R109" s="808"/>
      <c r="S109" s="808"/>
      <c r="T109" s="808"/>
      <c r="U109" s="808"/>
    </row>
    <row r="110" spans="1:21" s="851" customFormat="1" ht="11.25" hidden="1" customHeight="1">
      <c r="A110" s="656"/>
      <c r="B110" s="661" t="s">
        <v>525</v>
      </c>
      <c r="C110" s="808">
        <f t="shared" ref="C110:E113" si="24">C45/C39*100-100</f>
        <v>2.34269223884192</v>
      </c>
      <c r="D110" s="808">
        <f t="shared" si="24"/>
        <v>-1.4734683503248789</v>
      </c>
      <c r="E110" s="808">
        <f t="shared" si="24"/>
        <v>-0.76549093051181671</v>
      </c>
      <c r="F110" s="808" t="s">
        <v>238</v>
      </c>
      <c r="G110" s="808">
        <f t="shared" ref="G110:K113" si="25">G45/G39*100-100</f>
        <v>1.8945699483116698</v>
      </c>
      <c r="H110" s="808">
        <f t="shared" si="25"/>
        <v>9.6613938538199022</v>
      </c>
      <c r="I110" s="808">
        <f t="shared" si="25"/>
        <v>2.6844946915813921</v>
      </c>
      <c r="J110" s="808">
        <f t="shared" si="25"/>
        <v>2.6422628058450925</v>
      </c>
      <c r="K110" s="808">
        <f t="shared" si="25"/>
        <v>-1.1963392511171094</v>
      </c>
      <c r="L110" s="718"/>
      <c r="M110" s="691" t="s">
        <v>525</v>
      </c>
      <c r="N110" s="808">
        <f t="shared" ref="N110:U113" si="26">N45/N39*100-100</f>
        <v>3.4668099900689242</v>
      </c>
      <c r="O110" s="808">
        <f t="shared" si="26"/>
        <v>1.4908681111830191</v>
      </c>
      <c r="P110" s="808">
        <f t="shared" si="26"/>
        <v>1.7909389011506534</v>
      </c>
      <c r="Q110" s="808">
        <f t="shared" si="26"/>
        <v>0.9401135587234819</v>
      </c>
      <c r="R110" s="808">
        <f t="shared" si="26"/>
        <v>-7.0550927414146258E-2</v>
      </c>
      <c r="S110" s="808">
        <f t="shared" si="26"/>
        <v>-4.1232322042482679</v>
      </c>
      <c r="T110" s="808">
        <f t="shared" si="26"/>
        <v>0.8230973124590264</v>
      </c>
      <c r="U110" s="808">
        <f t="shared" si="26"/>
        <v>0.64866571801924522</v>
      </c>
    </row>
    <row r="111" spans="1:21" s="851" customFormat="1" ht="11.25" hidden="1" customHeight="1">
      <c r="A111" s="656"/>
      <c r="B111" s="661" t="s">
        <v>526</v>
      </c>
      <c r="C111" s="808">
        <f t="shared" si="24"/>
        <v>-1.6776413991845374</v>
      </c>
      <c r="D111" s="808">
        <f t="shared" si="24"/>
        <v>-2.5798746857044819</v>
      </c>
      <c r="E111" s="808">
        <f t="shared" si="24"/>
        <v>-3.6653603211525336</v>
      </c>
      <c r="F111" s="808">
        <f>F46/F40*100-100</f>
        <v>6.3546815813915174</v>
      </c>
      <c r="G111" s="808">
        <f t="shared" si="25"/>
        <v>0.2699518728214656</v>
      </c>
      <c r="H111" s="808">
        <f t="shared" si="25"/>
        <v>-4.2686002236672778</v>
      </c>
      <c r="I111" s="808">
        <f t="shared" si="25"/>
        <v>-2.7665404382162251E-2</v>
      </c>
      <c r="J111" s="808">
        <f t="shared" si="25"/>
        <v>-1.8995112234657228</v>
      </c>
      <c r="K111" s="808">
        <f t="shared" si="25"/>
        <v>-8.8048363443148361</v>
      </c>
      <c r="L111" s="718"/>
      <c r="M111" s="691" t="s">
        <v>526</v>
      </c>
      <c r="N111" s="808">
        <f t="shared" si="26"/>
        <v>-6.2933963012612395</v>
      </c>
      <c r="O111" s="808">
        <f t="shared" si="26"/>
        <v>-0.67137704073681448</v>
      </c>
      <c r="P111" s="808">
        <f t="shared" si="26"/>
        <v>0.8781340052220088</v>
      </c>
      <c r="Q111" s="808">
        <f t="shared" si="26"/>
        <v>-0.11431649102587471</v>
      </c>
      <c r="R111" s="808">
        <f t="shared" si="26"/>
        <v>-3.1729963272810124</v>
      </c>
      <c r="S111" s="808">
        <f t="shared" si="26"/>
        <v>-4.7536367215730451</v>
      </c>
      <c r="T111" s="808">
        <f t="shared" si="26"/>
        <v>-2.8115141661756837</v>
      </c>
      <c r="U111" s="808">
        <f t="shared" si="26"/>
        <v>-1.534010242396235</v>
      </c>
    </row>
    <row r="112" spans="1:21" s="851" customFormat="1" ht="11.25" hidden="1" customHeight="1">
      <c r="A112" s="656"/>
      <c r="B112" s="661" t="s">
        <v>527</v>
      </c>
      <c r="C112" s="808">
        <f t="shared" si="24"/>
        <v>-0.15399635816709178</v>
      </c>
      <c r="D112" s="808">
        <f t="shared" si="24"/>
        <v>-2.0082769694987803</v>
      </c>
      <c r="E112" s="808">
        <f t="shared" si="24"/>
        <v>-0.90504081142995574</v>
      </c>
      <c r="F112" s="808">
        <f>F47/F41*100-100</f>
        <v>4.3414568420638631</v>
      </c>
      <c r="G112" s="808">
        <f t="shared" si="25"/>
        <v>0.90514266829072199</v>
      </c>
      <c r="H112" s="808">
        <f t="shared" si="25"/>
        <v>2.9573488509431627</v>
      </c>
      <c r="I112" s="808">
        <f t="shared" si="25"/>
        <v>-3.4115185843414935</v>
      </c>
      <c r="J112" s="808">
        <f t="shared" si="25"/>
        <v>0.80756627652259283</v>
      </c>
      <c r="K112" s="808">
        <f t="shared" si="25"/>
        <v>-2.2247934133499285</v>
      </c>
      <c r="L112" s="718"/>
      <c r="M112" s="691" t="s">
        <v>527</v>
      </c>
      <c r="N112" s="808">
        <f t="shared" si="26"/>
        <v>3.637692897399063</v>
      </c>
      <c r="O112" s="808">
        <f t="shared" si="26"/>
        <v>-1.1167580711449858</v>
      </c>
      <c r="P112" s="808">
        <f t="shared" si="26"/>
        <v>-1.217341002141751</v>
      </c>
      <c r="Q112" s="808">
        <f t="shared" si="26"/>
        <v>-2.0094553724547097</v>
      </c>
      <c r="R112" s="808">
        <f t="shared" si="26"/>
        <v>-0.75556212532529798</v>
      </c>
      <c r="S112" s="808">
        <f t="shared" si="26"/>
        <v>1.925365914288264</v>
      </c>
      <c r="T112" s="808">
        <f t="shared" si="26"/>
        <v>1.6189742477536981</v>
      </c>
      <c r="U112" s="808">
        <f t="shared" si="26"/>
        <v>3.3313071578691762</v>
      </c>
    </row>
    <row r="113" spans="1:21" s="851" customFormat="1" ht="11.25" hidden="1" customHeight="1">
      <c r="A113" s="656"/>
      <c r="B113" s="663" t="s">
        <v>528</v>
      </c>
      <c r="C113" s="808">
        <f t="shared" si="24"/>
        <v>0.25904009094639946</v>
      </c>
      <c r="D113" s="808">
        <f t="shared" si="24"/>
        <v>-2.3078809028492913</v>
      </c>
      <c r="E113" s="808">
        <f t="shared" si="24"/>
        <v>1.6596378080879504</v>
      </c>
      <c r="F113" s="808">
        <f>F48/F42*100-100</f>
        <v>3.3894175203414818</v>
      </c>
      <c r="G113" s="808">
        <f t="shared" si="25"/>
        <v>-4.6917446766200186</v>
      </c>
      <c r="H113" s="808">
        <f t="shared" si="25"/>
        <v>11.133256278578614</v>
      </c>
      <c r="I113" s="808">
        <f t="shared" si="25"/>
        <v>-1.3307758468555733</v>
      </c>
      <c r="J113" s="808">
        <f t="shared" si="25"/>
        <v>0.55732128486415888</v>
      </c>
      <c r="K113" s="808">
        <f t="shared" si="25"/>
        <v>3.3395127148774293</v>
      </c>
      <c r="L113" s="718"/>
      <c r="M113" s="692" t="s">
        <v>528</v>
      </c>
      <c r="N113" s="808">
        <f t="shared" si="26"/>
        <v>-0.12723149846016213</v>
      </c>
      <c r="O113" s="808">
        <f t="shared" si="26"/>
        <v>-8.6481885364975142E-3</v>
      </c>
      <c r="P113" s="808">
        <f t="shared" si="26"/>
        <v>-0.22252648465985203</v>
      </c>
      <c r="Q113" s="808">
        <f t="shared" si="26"/>
        <v>-2.8288235311707837</v>
      </c>
      <c r="R113" s="808">
        <f t="shared" si="26"/>
        <v>1.6770344682068412</v>
      </c>
      <c r="S113" s="808">
        <f t="shared" si="26"/>
        <v>2.4282658739299876</v>
      </c>
      <c r="T113" s="808">
        <f t="shared" si="26"/>
        <v>-0.23394634194890784</v>
      </c>
      <c r="U113" s="808">
        <f t="shared" si="26"/>
        <v>-2.4384793760310259</v>
      </c>
    </row>
    <row r="114" spans="1:21" s="851" customFormat="1" ht="11.25" hidden="1" customHeight="1">
      <c r="A114" s="656"/>
      <c r="B114" s="661"/>
      <c r="C114" s="808"/>
      <c r="D114" s="808"/>
      <c r="E114" s="808"/>
      <c r="F114" s="808"/>
      <c r="G114" s="808"/>
      <c r="H114" s="808"/>
      <c r="I114" s="808"/>
      <c r="J114" s="808"/>
      <c r="K114" s="808"/>
      <c r="L114" s="718"/>
      <c r="M114" s="691"/>
      <c r="N114" s="808"/>
      <c r="O114" s="808"/>
      <c r="P114" s="808"/>
      <c r="Q114" s="808"/>
      <c r="R114" s="808"/>
      <c r="S114" s="808"/>
      <c r="T114" s="808"/>
      <c r="U114" s="808"/>
    </row>
    <row r="115" spans="1:21" s="851" customFormat="1" ht="11.25" hidden="1" customHeight="1">
      <c r="A115" s="1411">
        <v>2010</v>
      </c>
      <c r="B115" s="1412"/>
      <c r="C115" s="808"/>
      <c r="D115" s="808"/>
      <c r="E115" s="808"/>
      <c r="F115" s="808"/>
      <c r="G115" s="808"/>
      <c r="H115" s="808"/>
      <c r="I115" s="808"/>
      <c r="J115" s="808"/>
      <c r="K115" s="808"/>
      <c r="L115" s="1417">
        <v>2010</v>
      </c>
      <c r="M115" s="1418"/>
      <c r="N115" s="808"/>
      <c r="O115" s="808"/>
      <c r="P115" s="808"/>
      <c r="Q115" s="808"/>
      <c r="R115" s="808"/>
      <c r="S115" s="808"/>
      <c r="T115" s="808"/>
      <c r="U115" s="808"/>
    </row>
    <row r="116" spans="1:21" s="851" customFormat="1" ht="11.25" hidden="1" customHeight="1">
      <c r="A116" s="656"/>
      <c r="B116" s="661" t="s">
        <v>525</v>
      </c>
      <c r="C116" s="808">
        <f t="shared" ref="C116:E119" si="27">C51/C45*100-100</f>
        <v>0.97098134784003776</v>
      </c>
      <c r="D116" s="808">
        <f t="shared" si="27"/>
        <v>1.722924271041677</v>
      </c>
      <c r="E116" s="808">
        <f t="shared" si="27"/>
        <v>0.69546472234264911</v>
      </c>
      <c r="F116" s="808" t="s">
        <v>238</v>
      </c>
      <c r="G116" s="808">
        <f t="shared" ref="G116:K119" si="28">G51/G45*100-100</f>
        <v>3.2930120202792352</v>
      </c>
      <c r="H116" s="808">
        <f t="shared" si="28"/>
        <v>-0.26874628763097519</v>
      </c>
      <c r="I116" s="808">
        <f t="shared" si="28"/>
        <v>2.6707685675062152</v>
      </c>
      <c r="J116" s="808">
        <f t="shared" si="28"/>
        <v>-8.1132543930123546</v>
      </c>
      <c r="K116" s="808">
        <f t="shared" si="28"/>
        <v>4.4217397324905789</v>
      </c>
      <c r="L116" s="718"/>
      <c r="M116" s="691" t="s">
        <v>525</v>
      </c>
      <c r="N116" s="808">
        <f t="shared" ref="N116:U119" si="29">N51/N45*100-100</f>
        <v>-6.6667751777643502E-2</v>
      </c>
      <c r="O116" s="808">
        <f t="shared" si="29"/>
        <v>0.9084598231673624</v>
      </c>
      <c r="P116" s="808">
        <f t="shared" si="29"/>
        <v>-7.5845836626870238</v>
      </c>
      <c r="Q116" s="808">
        <f t="shared" si="29"/>
        <v>-4.7678876409373032</v>
      </c>
      <c r="R116" s="808">
        <f t="shared" si="29"/>
        <v>2.6079492644154953</v>
      </c>
      <c r="S116" s="808">
        <f t="shared" si="29"/>
        <v>2.0733570380713928</v>
      </c>
      <c r="T116" s="808">
        <f t="shared" si="29"/>
        <v>5.4661929452355622</v>
      </c>
      <c r="U116" s="808">
        <f t="shared" si="29"/>
        <v>-6.7830549211762587</v>
      </c>
    </row>
    <row r="117" spans="1:21" s="851" customFormat="1" ht="11.25" hidden="1" customHeight="1">
      <c r="A117" s="656"/>
      <c r="B117" s="661" t="s">
        <v>526</v>
      </c>
      <c r="C117" s="808">
        <f t="shared" si="27"/>
        <v>-0.1236256799069082</v>
      </c>
      <c r="D117" s="808">
        <f t="shared" si="27"/>
        <v>0.37346932275130484</v>
      </c>
      <c r="E117" s="808">
        <f t="shared" si="27"/>
        <v>-0.47488649169903852</v>
      </c>
      <c r="F117" s="808">
        <f>F52/F46*100-100</f>
        <v>3.9847134934392301</v>
      </c>
      <c r="G117" s="808">
        <f t="shared" si="28"/>
        <v>1.0660313871430276</v>
      </c>
      <c r="H117" s="808">
        <f t="shared" si="28"/>
        <v>2.4719603162454291</v>
      </c>
      <c r="I117" s="808">
        <f t="shared" si="28"/>
        <v>0.61469019568920658</v>
      </c>
      <c r="J117" s="808">
        <f t="shared" si="28"/>
        <v>-6.7138612418149393</v>
      </c>
      <c r="K117" s="808">
        <f t="shared" si="28"/>
        <v>3.2142885148239912</v>
      </c>
      <c r="L117" s="718"/>
      <c r="M117" s="691" t="s">
        <v>526</v>
      </c>
      <c r="N117" s="808">
        <f t="shared" si="29"/>
        <v>7.9814792857066976</v>
      </c>
      <c r="O117" s="808">
        <f t="shared" si="29"/>
        <v>-1.7104264597575707</v>
      </c>
      <c r="P117" s="808">
        <f t="shared" si="29"/>
        <v>-7.1145327136423901</v>
      </c>
      <c r="Q117" s="808">
        <f t="shared" si="29"/>
        <v>-3.2078026679998857</v>
      </c>
      <c r="R117" s="808">
        <f t="shared" si="29"/>
        <v>2.093116581792188</v>
      </c>
      <c r="S117" s="808">
        <f t="shared" si="29"/>
        <v>1.3060714322123772</v>
      </c>
      <c r="T117" s="808">
        <f t="shared" si="29"/>
        <v>2.5339536395657234</v>
      </c>
      <c r="U117" s="808">
        <f t="shared" si="29"/>
        <v>-6.3067713561774781</v>
      </c>
    </row>
    <row r="118" spans="1:21" s="851" customFormat="1" ht="11.25" hidden="1" customHeight="1">
      <c r="A118" s="656"/>
      <c r="B118" s="661" t="s">
        <v>527</v>
      </c>
      <c r="C118" s="808">
        <f t="shared" si="27"/>
        <v>-1.8923006474898045</v>
      </c>
      <c r="D118" s="808">
        <f t="shared" si="27"/>
        <v>1.0273362214318524</v>
      </c>
      <c r="E118" s="808">
        <f t="shared" si="27"/>
        <v>-1.2685181621648951</v>
      </c>
      <c r="F118" s="808">
        <f>F53/F47*100-100</f>
        <v>-7.0355247678370887</v>
      </c>
      <c r="G118" s="808">
        <f t="shared" si="28"/>
        <v>4.1143818108796921</v>
      </c>
      <c r="H118" s="808">
        <f t="shared" si="28"/>
        <v>3.857806033118564</v>
      </c>
      <c r="I118" s="808">
        <f t="shared" si="28"/>
        <v>0.41886904880887244</v>
      </c>
      <c r="J118" s="808">
        <f t="shared" si="28"/>
        <v>-5.0473567735240437</v>
      </c>
      <c r="K118" s="808">
        <f t="shared" si="28"/>
        <v>1.6839364652559539</v>
      </c>
      <c r="L118" s="718"/>
      <c r="M118" s="691" t="s">
        <v>527</v>
      </c>
      <c r="N118" s="808">
        <f t="shared" si="29"/>
        <v>0.33444661894847627</v>
      </c>
      <c r="O118" s="808">
        <f t="shared" si="29"/>
        <v>-2.4708626100143505</v>
      </c>
      <c r="P118" s="808">
        <f t="shared" si="29"/>
        <v>-5.3886234883645727</v>
      </c>
      <c r="Q118" s="808">
        <f t="shared" si="29"/>
        <v>-1.6497037283363767</v>
      </c>
      <c r="R118" s="808">
        <f t="shared" si="29"/>
        <v>0.29511804841526157</v>
      </c>
      <c r="S118" s="808">
        <f t="shared" si="29"/>
        <v>0.75608152531228257</v>
      </c>
      <c r="T118" s="808">
        <f t="shared" si="29"/>
        <v>-2.0387716877005602</v>
      </c>
      <c r="U118" s="808">
        <f t="shared" si="29"/>
        <v>-10.539109056650517</v>
      </c>
    </row>
    <row r="119" spans="1:21" s="851" customFormat="1" ht="11.25" hidden="1" customHeight="1">
      <c r="A119" s="656"/>
      <c r="B119" s="661" t="s">
        <v>528</v>
      </c>
      <c r="C119" s="808">
        <f t="shared" si="27"/>
        <v>-1.4962661188651651</v>
      </c>
      <c r="D119" s="808">
        <f t="shared" si="27"/>
        <v>-1.2889599433094929</v>
      </c>
      <c r="E119" s="808">
        <f t="shared" si="27"/>
        <v>-2.950748946775164</v>
      </c>
      <c r="F119" s="808">
        <f>F54/F48*100-100</f>
        <v>-2.9073677716595228</v>
      </c>
      <c r="G119" s="808">
        <f t="shared" si="28"/>
        <v>-4.0208075423879706</v>
      </c>
      <c r="H119" s="808">
        <f t="shared" si="28"/>
        <v>5.6180294091198846</v>
      </c>
      <c r="I119" s="808">
        <f t="shared" si="28"/>
        <v>1.3541602078910984</v>
      </c>
      <c r="J119" s="808">
        <f t="shared" si="28"/>
        <v>-8.4767546969110299</v>
      </c>
      <c r="K119" s="808">
        <f t="shared" si="28"/>
        <v>1.5957709716700066</v>
      </c>
      <c r="L119" s="718"/>
      <c r="M119" s="691" t="s">
        <v>528</v>
      </c>
      <c r="N119" s="808">
        <f t="shared" si="29"/>
        <v>0.95729729616434156</v>
      </c>
      <c r="O119" s="808">
        <f t="shared" si="29"/>
        <v>-0.99348752445386879</v>
      </c>
      <c r="P119" s="808">
        <f t="shared" si="29"/>
        <v>-5.3858424712837092</v>
      </c>
      <c r="Q119" s="808">
        <f t="shared" si="29"/>
        <v>2.7665384045337191</v>
      </c>
      <c r="R119" s="808">
        <f t="shared" si="29"/>
        <v>4.8742280118123915</v>
      </c>
      <c r="S119" s="808">
        <f t="shared" si="29"/>
        <v>-5.511038729631025</v>
      </c>
      <c r="T119" s="808">
        <f t="shared" si="29"/>
        <v>-0.81553784127299878</v>
      </c>
      <c r="U119" s="808">
        <f t="shared" si="29"/>
        <v>-5.3200799547253581</v>
      </c>
    </row>
    <row r="120" spans="1:21" s="851" customFormat="1" ht="11.25" hidden="1" customHeight="1">
      <c r="A120" s="656"/>
      <c r="B120" s="661"/>
      <c r="C120" s="852"/>
      <c r="D120" s="852"/>
      <c r="E120" s="852"/>
      <c r="F120" s="852"/>
      <c r="G120" s="852"/>
      <c r="H120" s="852"/>
      <c r="I120" s="852"/>
      <c r="J120" s="852"/>
      <c r="K120" s="852"/>
      <c r="L120" s="718"/>
      <c r="M120" s="691"/>
      <c r="N120" s="852"/>
      <c r="O120" s="852"/>
      <c r="P120" s="852"/>
      <c r="Q120" s="852"/>
      <c r="R120" s="852"/>
      <c r="S120" s="852"/>
      <c r="T120" s="852"/>
      <c r="U120" s="852"/>
    </row>
    <row r="121" spans="1:21" s="851" customFormat="1" ht="11.25" hidden="1" customHeight="1">
      <c r="A121" s="1411">
        <v>2011</v>
      </c>
      <c r="B121" s="1412"/>
      <c r="C121" s="854"/>
      <c r="D121" s="854"/>
      <c r="E121" s="854"/>
      <c r="F121" s="854"/>
      <c r="G121" s="854"/>
      <c r="H121" s="854"/>
      <c r="I121" s="855"/>
      <c r="J121" s="855"/>
      <c r="K121" s="856"/>
      <c r="L121" s="1417">
        <v>2011</v>
      </c>
      <c r="M121" s="1418"/>
      <c r="N121" s="854"/>
      <c r="O121" s="854"/>
      <c r="P121" s="854"/>
      <c r="Q121" s="854"/>
      <c r="R121" s="854"/>
      <c r="S121" s="854"/>
      <c r="T121" s="854"/>
      <c r="U121" s="854"/>
    </row>
    <row r="122" spans="1:21" s="851" customFormat="1" ht="11.25" hidden="1" customHeight="1">
      <c r="A122" s="656"/>
      <c r="B122" s="661" t="s">
        <v>525</v>
      </c>
      <c r="C122" s="808">
        <v>-0.48190657750697596</v>
      </c>
      <c r="D122" s="808">
        <v>0.16029726135072053</v>
      </c>
      <c r="E122" s="808">
        <v>-0.12214577657044856</v>
      </c>
      <c r="F122" s="808">
        <v>-4.5138247794059367</v>
      </c>
      <c r="G122" s="808">
        <v>-0.68138553295770521</v>
      </c>
      <c r="H122" s="808">
        <v>4.6134324366680346</v>
      </c>
      <c r="I122" s="808">
        <v>2.2640791341185036</v>
      </c>
      <c r="J122" s="808">
        <v>-1.8721926134374627</v>
      </c>
      <c r="K122" s="808">
        <v>-1.057687059916816</v>
      </c>
      <c r="L122" s="718"/>
      <c r="M122" s="691" t="s">
        <v>525</v>
      </c>
      <c r="N122" s="808">
        <v>1.3876312475360066</v>
      </c>
      <c r="O122" s="808">
        <v>-1.8140696111682075</v>
      </c>
      <c r="P122" s="808">
        <v>-0.28101520170082495</v>
      </c>
      <c r="Q122" s="808">
        <v>1.8978786113424349</v>
      </c>
      <c r="R122" s="808">
        <v>5.1880866929425338</v>
      </c>
      <c r="S122" s="808">
        <v>-4.33505587554356</v>
      </c>
      <c r="T122" s="808">
        <v>-9.0320964297745832E-2</v>
      </c>
      <c r="U122" s="808">
        <v>2.3130768866390383</v>
      </c>
    </row>
    <row r="123" spans="1:21" s="851" customFormat="1" ht="11.25" hidden="1" customHeight="1">
      <c r="A123" s="656"/>
      <c r="B123" s="661" t="s">
        <v>526</v>
      </c>
      <c r="C123" s="808">
        <v>0.33951717215987287</v>
      </c>
      <c r="D123" s="808">
        <v>0.55938527926662118</v>
      </c>
      <c r="E123" s="808">
        <v>-0.25254081275797091</v>
      </c>
      <c r="F123" s="808">
        <v>-0.38028713844559547</v>
      </c>
      <c r="G123" s="808">
        <v>0.75982342546423354</v>
      </c>
      <c r="H123" s="808">
        <v>1.6561167719431467</v>
      </c>
      <c r="I123" s="808">
        <v>4.6193645533141705</v>
      </c>
      <c r="J123" s="808">
        <v>-3.4366584775579696</v>
      </c>
      <c r="K123" s="808">
        <v>-0.92432144998565491</v>
      </c>
      <c r="L123" s="718"/>
      <c r="M123" s="691" t="s">
        <v>526</v>
      </c>
      <c r="N123" s="808">
        <v>-3.887895628704797</v>
      </c>
      <c r="O123" s="808">
        <v>1.2056319006578065</v>
      </c>
      <c r="P123" s="808">
        <v>0.28877535631090723</v>
      </c>
      <c r="Q123" s="808">
        <v>-1.7252434769788749</v>
      </c>
      <c r="R123" s="808">
        <v>7.280462307755144</v>
      </c>
      <c r="S123" s="808">
        <v>-1.4803653559806946</v>
      </c>
      <c r="T123" s="808">
        <v>0.19648823562204143</v>
      </c>
      <c r="U123" s="808">
        <v>0.61669097185247779</v>
      </c>
    </row>
    <row r="124" spans="1:21" s="840" customFormat="1" ht="11.25" hidden="1" customHeight="1">
      <c r="A124" s="656"/>
      <c r="B124" s="661" t="s">
        <v>527</v>
      </c>
      <c r="C124" s="808">
        <v>1.0913919535115326</v>
      </c>
      <c r="D124" s="808">
        <v>0.39157695841247175</v>
      </c>
      <c r="E124" s="808">
        <v>0.28602885060142569</v>
      </c>
      <c r="F124" s="808">
        <v>5.608442262944962</v>
      </c>
      <c r="G124" s="808">
        <v>-0.28400196245118536</v>
      </c>
      <c r="H124" s="808">
        <v>-2.7391754595821709</v>
      </c>
      <c r="I124" s="808">
        <v>5.7852754574969367</v>
      </c>
      <c r="J124" s="808">
        <v>-1.5788144102882882</v>
      </c>
      <c r="K124" s="808">
        <v>-1.0104349611603141</v>
      </c>
      <c r="L124" s="718"/>
      <c r="M124" s="691" t="s">
        <v>527</v>
      </c>
      <c r="N124" s="808">
        <v>-0.39722186013911198</v>
      </c>
      <c r="O124" s="808">
        <v>0.74419026928475773</v>
      </c>
      <c r="P124" s="808">
        <v>4.4804977933854673</v>
      </c>
      <c r="Q124" s="808">
        <v>-1.7261470688374629</v>
      </c>
      <c r="R124" s="808">
        <v>5.9339313973111274</v>
      </c>
      <c r="S124" s="808">
        <v>-7.7716398352555132</v>
      </c>
      <c r="T124" s="808">
        <v>4.085916827779684</v>
      </c>
      <c r="U124" s="808">
        <v>-6.3081045264031559</v>
      </c>
    </row>
    <row r="125" spans="1:21" s="840" customFormat="1" ht="11.25" hidden="1" customHeight="1">
      <c r="A125" s="656"/>
      <c r="B125" s="661" t="s">
        <v>528</v>
      </c>
      <c r="C125" s="808">
        <v>0.18922879241034707</v>
      </c>
      <c r="D125" s="808">
        <v>0.27292905070214601</v>
      </c>
      <c r="E125" s="808">
        <v>-1.2645543784380493</v>
      </c>
      <c r="F125" s="808">
        <v>-0.77449663555316306</v>
      </c>
      <c r="G125" s="808">
        <v>2.1190835634431266</v>
      </c>
      <c r="H125" s="808">
        <v>-2.4770499802158383</v>
      </c>
      <c r="I125" s="808">
        <v>7.013381681358652</v>
      </c>
      <c r="J125" s="808">
        <v>-0.26435069430824853</v>
      </c>
      <c r="K125" s="808">
        <v>-2.6041191082480424</v>
      </c>
      <c r="L125" s="718"/>
      <c r="M125" s="691" t="s">
        <v>528</v>
      </c>
      <c r="N125" s="808">
        <v>-4.6521016626578273</v>
      </c>
      <c r="O125" s="808">
        <v>1.3868040153445236</v>
      </c>
      <c r="P125" s="808">
        <v>-5.5958829169711066E-2</v>
      </c>
      <c r="Q125" s="808">
        <v>-2.557738712914599</v>
      </c>
      <c r="R125" s="808">
        <v>2.6855621019260525</v>
      </c>
      <c r="S125" s="808">
        <v>-3.1391183905011815</v>
      </c>
      <c r="T125" s="808">
        <v>2.9717697082111556</v>
      </c>
      <c r="U125" s="808">
        <v>-2.1227328850772409</v>
      </c>
    </row>
    <row r="126" spans="1:21" s="840" customFormat="1" ht="6"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1">
        <v>2012</v>
      </c>
      <c r="B127" s="1412"/>
      <c r="C127" s="809"/>
      <c r="D127" s="809"/>
      <c r="E127" s="809"/>
      <c r="F127" s="809"/>
      <c r="G127" s="809"/>
      <c r="H127" s="809"/>
      <c r="I127" s="809"/>
      <c r="J127" s="809"/>
      <c r="K127" s="809"/>
      <c r="L127" s="1411">
        <v>2012</v>
      </c>
      <c r="M127" s="1412"/>
      <c r="N127" s="809"/>
      <c r="O127" s="809"/>
      <c r="P127" s="809"/>
      <c r="Q127" s="809"/>
      <c r="R127" s="809"/>
      <c r="S127" s="809"/>
      <c r="T127" s="809"/>
      <c r="U127" s="809"/>
    </row>
    <row r="128" spans="1:21" s="840" customFormat="1" ht="11.25" customHeight="1">
      <c r="A128" s="656"/>
      <c r="B128" s="661" t="s">
        <v>525</v>
      </c>
      <c r="C128" s="805">
        <f t="shared" ref="C128:K131" si="30">C63/C57*100-100</f>
        <v>-0.60609615256244354</v>
      </c>
      <c r="D128" s="805">
        <f t="shared" si="30"/>
        <v>-1.5046636071712385</v>
      </c>
      <c r="E128" s="805">
        <f t="shared" si="30"/>
        <v>0.12055506932753701</v>
      </c>
      <c r="F128" s="805">
        <f t="shared" si="30"/>
        <v>-4.7957861029776865</v>
      </c>
      <c r="G128" s="805">
        <f t="shared" si="30"/>
        <v>0.1685035984344978</v>
      </c>
      <c r="H128" s="805">
        <f t="shared" si="30"/>
        <v>-2.9581505458492927</v>
      </c>
      <c r="I128" s="805">
        <f t="shared" si="30"/>
        <v>2.9886598938640105</v>
      </c>
      <c r="J128" s="805">
        <f t="shared" si="30"/>
        <v>-5.2117978700344025</v>
      </c>
      <c r="K128" s="805">
        <f t="shared" si="30"/>
        <v>0.64539850157134993</v>
      </c>
      <c r="L128" s="656"/>
      <c r="M128" s="661" t="s">
        <v>525</v>
      </c>
      <c r="N128" s="805">
        <f t="shared" ref="N128:U131" si="31">N63/N57*100-100</f>
        <v>-0.35590291089926041</v>
      </c>
      <c r="O128" s="805">
        <f t="shared" si="31"/>
        <v>0.7629471926894098</v>
      </c>
      <c r="P128" s="805">
        <f t="shared" si="31"/>
        <v>0.3855228168080771</v>
      </c>
      <c r="Q128" s="805">
        <f t="shared" si="31"/>
        <v>-2.1956523968309085</v>
      </c>
      <c r="R128" s="805">
        <f t="shared" si="31"/>
        <v>1.0217588706956207</v>
      </c>
      <c r="S128" s="805">
        <f t="shared" si="31"/>
        <v>1.6333957787245197</v>
      </c>
      <c r="T128" s="805">
        <f t="shared" si="31"/>
        <v>-0.95332320429525907</v>
      </c>
      <c r="U128" s="805">
        <f t="shared" si="31"/>
        <v>-4.3739279555468187</v>
      </c>
    </row>
    <row r="129" spans="1:21" s="840" customFormat="1" ht="11.25" customHeight="1">
      <c r="A129" s="656"/>
      <c r="B129" s="661" t="s">
        <v>526</v>
      </c>
      <c r="C129" s="805">
        <f t="shared" si="30"/>
        <v>-0.1790474728198177</v>
      </c>
      <c r="D129" s="805">
        <f t="shared" si="30"/>
        <v>-1.2388412836392604</v>
      </c>
      <c r="E129" s="805">
        <f t="shared" si="30"/>
        <v>-0.95540447403590179</v>
      </c>
      <c r="F129" s="805">
        <f t="shared" si="30"/>
        <v>-2.5078349847493797</v>
      </c>
      <c r="G129" s="805">
        <f t="shared" si="30"/>
        <v>-0.10653120194739074</v>
      </c>
      <c r="H129" s="805">
        <f t="shared" si="30"/>
        <v>-3.0491196005904158</v>
      </c>
      <c r="I129" s="805">
        <f t="shared" si="30"/>
        <v>3.5854078809407213</v>
      </c>
      <c r="J129" s="805">
        <f t="shared" si="30"/>
        <v>-2.190101459689302</v>
      </c>
      <c r="K129" s="805">
        <f t="shared" si="30"/>
        <v>3.5059662057676633E-2</v>
      </c>
      <c r="L129" s="656"/>
      <c r="M129" s="661" t="s">
        <v>526</v>
      </c>
      <c r="N129" s="805">
        <f t="shared" si="31"/>
        <v>2.3449735050369043</v>
      </c>
      <c r="O129" s="805">
        <f t="shared" si="31"/>
        <v>-0.10480505936143913</v>
      </c>
      <c r="P129" s="805">
        <f t="shared" si="31"/>
        <v>1.7740850499352803</v>
      </c>
      <c r="Q129" s="805">
        <f t="shared" si="31"/>
        <v>-0.91200866355681853</v>
      </c>
      <c r="R129" s="805">
        <f t="shared" si="31"/>
        <v>0.74368765548572924</v>
      </c>
      <c r="S129" s="805">
        <f t="shared" si="31"/>
        <v>1.7466797271905108</v>
      </c>
      <c r="T129" s="805">
        <f t="shared" si="31"/>
        <v>2.1366050699997459</v>
      </c>
      <c r="U129" s="805">
        <f t="shared" si="31"/>
        <v>-2.9350990402037525</v>
      </c>
    </row>
    <row r="130" spans="1:21" s="851" customFormat="1" ht="11.25" customHeight="1">
      <c r="A130" s="656"/>
      <c r="B130" s="661" t="s">
        <v>527</v>
      </c>
      <c r="C130" s="805">
        <f t="shared" si="30"/>
        <v>0.77672146720016144</v>
      </c>
      <c r="D130" s="805">
        <f t="shared" si="30"/>
        <v>0.46400598068639454</v>
      </c>
      <c r="E130" s="805">
        <f t="shared" si="30"/>
        <v>-0.37903716984969549</v>
      </c>
      <c r="F130" s="805">
        <f t="shared" si="30"/>
        <v>-1.3595352928191744</v>
      </c>
      <c r="G130" s="805">
        <f t="shared" si="30"/>
        <v>1.1374277304626332</v>
      </c>
      <c r="H130" s="805">
        <f t="shared" si="30"/>
        <v>-4.187037288236283</v>
      </c>
      <c r="I130" s="805">
        <f t="shared" si="30"/>
        <v>4.6195529923240315</v>
      </c>
      <c r="J130" s="805">
        <f t="shared" si="30"/>
        <v>-5.4440592372513379</v>
      </c>
      <c r="K130" s="805">
        <f t="shared" si="30"/>
        <v>1.5428509205392942</v>
      </c>
      <c r="L130" s="656"/>
      <c r="M130" s="661" t="s">
        <v>527</v>
      </c>
      <c r="N130" s="805">
        <f t="shared" si="31"/>
        <v>-3.863008256860951</v>
      </c>
      <c r="O130" s="805">
        <f t="shared" si="31"/>
        <v>5.5909021095402807</v>
      </c>
      <c r="P130" s="805">
        <f t="shared" si="31"/>
        <v>-8.22199374596849</v>
      </c>
      <c r="Q130" s="805">
        <f t="shared" si="31"/>
        <v>-2.0187200639294787</v>
      </c>
      <c r="R130" s="805">
        <f t="shared" si="31"/>
        <v>0.4746301173334615</v>
      </c>
      <c r="S130" s="805">
        <f t="shared" si="31"/>
        <v>5.8262138122181</v>
      </c>
      <c r="T130" s="805">
        <f t="shared" si="31"/>
        <v>0.59041684604785871</v>
      </c>
      <c r="U130" s="805">
        <f t="shared" si="31"/>
        <v>-0.32560843038027087</v>
      </c>
    </row>
    <row r="131" spans="1:21" s="851" customFormat="1" ht="11.25" customHeight="1">
      <c r="A131" s="656"/>
      <c r="B131" s="661" t="s">
        <v>528</v>
      </c>
      <c r="C131" s="805">
        <f t="shared" si="30"/>
        <v>0.20394555344707044</v>
      </c>
      <c r="D131" s="805">
        <f t="shared" si="30"/>
        <v>-0.64816994832409591</v>
      </c>
      <c r="E131" s="805">
        <f t="shared" si="30"/>
        <v>2.4668775532886258</v>
      </c>
      <c r="F131" s="805">
        <f t="shared" si="30"/>
        <v>7.7020236626588883</v>
      </c>
      <c r="G131" s="805">
        <f t="shared" si="30"/>
        <v>-8.8411704082034248E-3</v>
      </c>
      <c r="H131" s="805">
        <f t="shared" si="30"/>
        <v>-3.8375391224055022</v>
      </c>
      <c r="I131" s="805">
        <f t="shared" si="30"/>
        <v>9.3761155772816664</v>
      </c>
      <c r="J131" s="805">
        <f t="shared" si="30"/>
        <v>-5.7571968593867524</v>
      </c>
      <c r="K131" s="805">
        <f t="shared" si="30"/>
        <v>4.2499083837988678</v>
      </c>
      <c r="L131" s="656"/>
      <c r="M131" s="661" t="s">
        <v>528</v>
      </c>
      <c r="N131" s="805">
        <f t="shared" si="31"/>
        <v>1.5452212022549361</v>
      </c>
      <c r="O131" s="805">
        <f t="shared" si="31"/>
        <v>-1.3457394786292554</v>
      </c>
      <c r="P131" s="805">
        <f t="shared" si="31"/>
        <v>-1.1330494829913675</v>
      </c>
      <c r="Q131" s="805">
        <f t="shared" si="31"/>
        <v>-6.1879199502042184</v>
      </c>
      <c r="R131" s="805">
        <f t="shared" si="31"/>
        <v>1.4803162564814869</v>
      </c>
      <c r="S131" s="805">
        <f t="shared" si="31"/>
        <v>6.1919041872977374</v>
      </c>
      <c r="T131" s="805">
        <f t="shared" si="31"/>
        <v>-10.922978465756159</v>
      </c>
      <c r="U131" s="805">
        <f t="shared" si="31"/>
        <v>-2.3950214362829882</v>
      </c>
    </row>
    <row r="132" spans="1:21" s="851" customFormat="1" ht="6"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1">
        <v>2013</v>
      </c>
      <c r="B133" s="1412"/>
      <c r="C133" s="811"/>
      <c r="D133" s="811"/>
      <c r="E133" s="811"/>
      <c r="F133" s="811"/>
      <c r="G133" s="811"/>
      <c r="H133" s="811"/>
      <c r="I133" s="811"/>
      <c r="J133" s="811"/>
      <c r="K133" s="811"/>
      <c r="L133" s="1411">
        <v>2013</v>
      </c>
      <c r="M133" s="1412"/>
      <c r="N133" s="811"/>
      <c r="O133" s="811"/>
      <c r="P133" s="811"/>
      <c r="Q133" s="811"/>
      <c r="R133" s="811"/>
      <c r="S133" s="811"/>
      <c r="T133" s="811"/>
      <c r="U133" s="811"/>
    </row>
    <row r="134" spans="1:21" s="851" customFormat="1" ht="11.25" customHeight="1">
      <c r="A134" s="656"/>
      <c r="B134" s="661" t="s">
        <v>525</v>
      </c>
      <c r="C134" s="805">
        <f t="shared" ref="C134:H137" si="32">C69/C63*100-100</f>
        <v>-0.36746665318928251</v>
      </c>
      <c r="D134" s="805">
        <f t="shared" si="32"/>
        <v>-1.9554169815375815</v>
      </c>
      <c r="E134" s="805">
        <f t="shared" si="32"/>
        <v>-1.1570512797014345</v>
      </c>
      <c r="F134" s="805">
        <f t="shared" si="32"/>
        <v>8.3704983756193201</v>
      </c>
      <c r="G134" s="805">
        <f t="shared" si="32"/>
        <v>4.6349105749024773</v>
      </c>
      <c r="H134" s="805">
        <f t="shared" si="32"/>
        <v>-4.7621811783180448</v>
      </c>
      <c r="I134" s="805" t="s">
        <v>238</v>
      </c>
      <c r="J134" s="805">
        <f t="shared" ref="J134:K137" si="33">J69/J63*100-100</f>
        <v>-4.3603835907257746</v>
      </c>
      <c r="K134" s="805">
        <f t="shared" si="33"/>
        <v>-2.213645307176165</v>
      </c>
      <c r="L134" s="656"/>
      <c r="M134" s="661" t="s">
        <v>525</v>
      </c>
      <c r="N134" s="805">
        <f t="shared" ref="N134:S137" si="34">N69/N63*100-100</f>
        <v>1.4012673353903011</v>
      </c>
      <c r="O134" s="805">
        <f t="shared" si="34"/>
        <v>-0.17326177656050845</v>
      </c>
      <c r="P134" s="805">
        <f t="shared" si="34"/>
        <v>-6.3655092604527823</v>
      </c>
      <c r="Q134" s="805">
        <f t="shared" si="34"/>
        <v>-1.691165902066345</v>
      </c>
      <c r="R134" s="805">
        <f t="shared" si="34"/>
        <v>1.3964579255359268</v>
      </c>
      <c r="S134" s="805">
        <f t="shared" si="34"/>
        <v>-6.1338257281760917</v>
      </c>
      <c r="T134" s="805" t="s">
        <v>238</v>
      </c>
      <c r="U134" s="805">
        <f>U69/U63*100-100</f>
        <v>-0.35480592279138534</v>
      </c>
    </row>
    <row r="135" spans="1:21" s="851" customFormat="1" ht="11.25" customHeight="1">
      <c r="A135" s="656"/>
      <c r="B135" s="661" t="s">
        <v>526</v>
      </c>
      <c r="C135" s="805">
        <f t="shared" si="32"/>
        <v>0.74148649684298107</v>
      </c>
      <c r="D135" s="805">
        <f t="shared" si="32"/>
        <v>-1.4166740315925495</v>
      </c>
      <c r="E135" s="805">
        <f t="shared" si="32"/>
        <v>0.34509795689162104</v>
      </c>
      <c r="F135" s="805">
        <f t="shared" si="32"/>
        <v>5.8217584970263516</v>
      </c>
      <c r="G135" s="805">
        <f t="shared" si="32"/>
        <v>5.7335407191088308</v>
      </c>
      <c r="H135" s="805">
        <f t="shared" si="32"/>
        <v>2.073453306805817</v>
      </c>
      <c r="I135" s="805" t="s">
        <v>238</v>
      </c>
      <c r="J135" s="805">
        <f t="shared" si="33"/>
        <v>-4.2938834593484216</v>
      </c>
      <c r="K135" s="805">
        <f t="shared" si="33"/>
        <v>4.3457377745689456</v>
      </c>
      <c r="L135" s="656"/>
      <c r="M135" s="661" t="s">
        <v>526</v>
      </c>
      <c r="N135" s="805">
        <f t="shared" si="34"/>
        <v>2.7000497044095511</v>
      </c>
      <c r="O135" s="805">
        <f t="shared" si="34"/>
        <v>1.7718379243031137</v>
      </c>
      <c r="P135" s="805">
        <f t="shared" si="34"/>
        <v>-2.909299462945242</v>
      </c>
      <c r="Q135" s="805">
        <f t="shared" si="34"/>
        <v>-2.2477925995237342</v>
      </c>
      <c r="R135" s="805">
        <f t="shared" si="34"/>
        <v>1.541966798742564</v>
      </c>
      <c r="S135" s="805">
        <f t="shared" si="34"/>
        <v>-0.83302185352623326</v>
      </c>
      <c r="T135" s="805" t="s">
        <v>238</v>
      </c>
      <c r="U135" s="805">
        <f>U70/U64*100-100</f>
        <v>1.6724351759089586</v>
      </c>
    </row>
    <row r="136" spans="1:21" s="851" customFormat="1" ht="11.25" customHeight="1">
      <c r="A136" s="656"/>
      <c r="B136" s="661" t="s">
        <v>527</v>
      </c>
      <c r="C136" s="805">
        <f t="shared" si="32"/>
        <v>0.1806669465974835</v>
      </c>
      <c r="D136" s="805">
        <f t="shared" si="32"/>
        <v>-1.164851156288961</v>
      </c>
      <c r="E136" s="805">
        <f t="shared" si="32"/>
        <v>-0.21327905498814914</v>
      </c>
      <c r="F136" s="805">
        <f t="shared" si="32"/>
        <v>7.525049540523753</v>
      </c>
      <c r="G136" s="805">
        <f t="shared" si="32"/>
        <v>6.8548029991588777</v>
      </c>
      <c r="H136" s="805">
        <f t="shared" si="32"/>
        <v>2.9032626362099023</v>
      </c>
      <c r="I136" s="805" t="s">
        <v>238</v>
      </c>
      <c r="J136" s="805">
        <f t="shared" si="33"/>
        <v>-1.9314078508306665</v>
      </c>
      <c r="K136" s="805">
        <f t="shared" si="33"/>
        <v>2.1993587853863801</v>
      </c>
      <c r="L136" s="656"/>
      <c r="M136" s="661" t="s">
        <v>527</v>
      </c>
      <c r="N136" s="805">
        <f t="shared" si="34"/>
        <v>5.774230109150281</v>
      </c>
      <c r="O136" s="805">
        <f t="shared" si="34"/>
        <v>-0.14423025741061224</v>
      </c>
      <c r="P136" s="805">
        <f t="shared" si="34"/>
        <v>-0.20228653505770922</v>
      </c>
      <c r="Q136" s="805">
        <f t="shared" si="34"/>
        <v>-3.791845650352073</v>
      </c>
      <c r="R136" s="805">
        <f t="shared" si="34"/>
        <v>1.8571740669355989</v>
      </c>
      <c r="S136" s="805">
        <f t="shared" si="34"/>
        <v>-4.2997252402771693</v>
      </c>
      <c r="T136" s="805" t="s">
        <v>238</v>
      </c>
      <c r="U136" s="805">
        <f>U71/U65*100-100</f>
        <v>0.19180069480940176</v>
      </c>
    </row>
    <row r="137" spans="1:21" s="851" customFormat="1" ht="11.25" customHeight="1">
      <c r="A137" s="656"/>
      <c r="B137" s="661" t="s">
        <v>528</v>
      </c>
      <c r="C137" s="805">
        <f t="shared" si="32"/>
        <v>-0.85316609026723711</v>
      </c>
      <c r="D137" s="805">
        <f t="shared" si="32"/>
        <v>-2.1736925557959097</v>
      </c>
      <c r="E137" s="805">
        <f t="shared" si="32"/>
        <v>-2.5544462456499133</v>
      </c>
      <c r="F137" s="805">
        <f t="shared" si="32"/>
        <v>3.8657652411702088</v>
      </c>
      <c r="G137" s="805">
        <f t="shared" si="32"/>
        <v>6.4691807818299907</v>
      </c>
      <c r="H137" s="805">
        <f t="shared" si="32"/>
        <v>4.9364718389185214E-2</v>
      </c>
      <c r="I137" s="805" t="s">
        <v>238</v>
      </c>
      <c r="J137" s="805">
        <f t="shared" si="33"/>
        <v>-3.1166124767519676</v>
      </c>
      <c r="K137" s="805">
        <f t="shared" si="33"/>
        <v>-1.4738616672107128</v>
      </c>
      <c r="L137" s="656"/>
      <c r="M137" s="661" t="s">
        <v>528</v>
      </c>
      <c r="N137" s="805">
        <f t="shared" si="34"/>
        <v>0.39840015775807558</v>
      </c>
      <c r="O137" s="805">
        <f t="shared" si="34"/>
        <v>1.3217118343455923</v>
      </c>
      <c r="P137" s="805">
        <f t="shared" si="34"/>
        <v>-1.5822429381982346</v>
      </c>
      <c r="Q137" s="805">
        <f t="shared" si="34"/>
        <v>-2.6981498427230264</v>
      </c>
      <c r="R137" s="805">
        <f t="shared" si="34"/>
        <v>0.51666224996279198</v>
      </c>
      <c r="S137" s="805">
        <f t="shared" si="34"/>
        <v>-2.0736960815838188</v>
      </c>
      <c r="T137" s="805" t="s">
        <v>238</v>
      </c>
      <c r="U137" s="805">
        <f>U72/U66*100-100</f>
        <v>1.4663565845199855</v>
      </c>
    </row>
    <row r="138" spans="1:21" s="851" customFormat="1" ht="6"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1">
        <v>2014</v>
      </c>
      <c r="B139" s="1412"/>
      <c r="C139" s="811"/>
      <c r="D139" s="811"/>
      <c r="E139" s="811"/>
      <c r="F139" s="811"/>
      <c r="G139" s="811"/>
      <c r="H139" s="811"/>
      <c r="I139" s="811"/>
      <c r="J139" s="811"/>
      <c r="K139" s="811"/>
      <c r="L139" s="1411">
        <v>2014</v>
      </c>
      <c r="M139" s="1412"/>
      <c r="N139" s="811"/>
      <c r="O139" s="811"/>
      <c r="P139" s="811"/>
      <c r="Q139" s="811"/>
      <c r="R139" s="811"/>
      <c r="S139" s="811"/>
      <c r="T139" s="811"/>
      <c r="U139" s="811"/>
    </row>
    <row r="140" spans="1:21" s="851" customFormat="1" ht="11.25" customHeight="1">
      <c r="A140" s="656"/>
      <c r="B140" s="661" t="s">
        <v>525</v>
      </c>
      <c r="C140" s="805">
        <f t="shared" ref="C140:K143" si="35">C75/C69*100-100</f>
        <v>-0.97981819670327752</v>
      </c>
      <c r="D140" s="805">
        <f t="shared" si="35"/>
        <v>1.171632108358196</v>
      </c>
      <c r="E140" s="805">
        <f t="shared" si="35"/>
        <v>-0.81032372864162028</v>
      </c>
      <c r="F140" s="805">
        <f t="shared" si="35"/>
        <v>-0.20250751620635299</v>
      </c>
      <c r="G140" s="805">
        <f t="shared" si="35"/>
        <v>-0.21469989151630386</v>
      </c>
      <c r="H140" s="805">
        <f t="shared" si="35"/>
        <v>-0.21742445553144307</v>
      </c>
      <c r="I140" s="805">
        <f t="shared" si="35"/>
        <v>-9.0261016769498355</v>
      </c>
      <c r="J140" s="805">
        <f t="shared" si="35"/>
        <v>5.8888579266522356E-2</v>
      </c>
      <c r="K140" s="805">
        <f t="shared" si="35"/>
        <v>1.7071676625433696</v>
      </c>
      <c r="L140" s="656"/>
      <c r="M140" s="661" t="s">
        <v>525</v>
      </c>
      <c r="N140" s="805">
        <f t="shared" ref="N140:U143" si="36">N75/N69*100-100</f>
        <v>-4.2388080182150816</v>
      </c>
      <c r="O140" s="805">
        <f t="shared" si="36"/>
        <v>-0.82661224087476626</v>
      </c>
      <c r="P140" s="805">
        <f t="shared" si="36"/>
        <v>5.0828517859966809</v>
      </c>
      <c r="Q140" s="805">
        <f t="shared" si="36"/>
        <v>-5.0709290372232942</v>
      </c>
      <c r="R140" s="805">
        <f t="shared" si="36"/>
        <v>-1.720759414902858</v>
      </c>
      <c r="S140" s="805">
        <f t="shared" si="36"/>
        <v>4.8464010901652586</v>
      </c>
      <c r="T140" s="805">
        <f t="shared" si="36"/>
        <v>2.6790902428660957</v>
      </c>
      <c r="U140" s="805">
        <f t="shared" si="36"/>
        <v>-2.7269096528152517</v>
      </c>
    </row>
    <row r="141" spans="1:21" s="851" customFormat="1" ht="11.25" customHeight="1">
      <c r="A141" s="656"/>
      <c r="B141" s="661" t="s">
        <v>526</v>
      </c>
      <c r="C141" s="805">
        <f t="shared" si="35"/>
        <v>-1.0980670756722191</v>
      </c>
      <c r="D141" s="805">
        <f t="shared" si="35"/>
        <v>0.86815359144580384</v>
      </c>
      <c r="E141" s="805">
        <f t="shared" si="35"/>
        <v>-1.6955207992894401</v>
      </c>
      <c r="F141" s="805">
        <f t="shared" si="35"/>
        <v>3.5619170509932729</v>
      </c>
      <c r="G141" s="805">
        <f t="shared" si="35"/>
        <v>-0.21587295189142708</v>
      </c>
      <c r="H141" s="805">
        <f t="shared" si="35"/>
        <v>-4.4672823352658497</v>
      </c>
      <c r="I141" s="805">
        <f t="shared" si="35"/>
        <v>-4.4325546955417678</v>
      </c>
      <c r="J141" s="805">
        <f t="shared" si="35"/>
        <v>1.2031869470075804</v>
      </c>
      <c r="K141" s="805">
        <f t="shared" si="35"/>
        <v>1.6990510068377631</v>
      </c>
      <c r="L141" s="656"/>
      <c r="M141" s="661" t="s">
        <v>526</v>
      </c>
      <c r="N141" s="805">
        <f t="shared" si="36"/>
        <v>-7.2738138012401947</v>
      </c>
      <c r="O141" s="805">
        <f t="shared" si="36"/>
        <v>-0.9608077475045036</v>
      </c>
      <c r="P141" s="805">
        <f t="shared" si="36"/>
        <v>0.86269879950260986</v>
      </c>
      <c r="Q141" s="805">
        <f t="shared" si="36"/>
        <v>-6.2859542274063216</v>
      </c>
      <c r="R141" s="805">
        <f t="shared" si="36"/>
        <v>-0.86864805569881298</v>
      </c>
      <c r="S141" s="805">
        <f t="shared" si="36"/>
        <v>-0.36865106088296784</v>
      </c>
      <c r="T141" s="805">
        <f t="shared" si="36"/>
        <v>1.5579521936900989</v>
      </c>
      <c r="U141" s="805">
        <f t="shared" si="36"/>
        <v>-2.6098465366140005</v>
      </c>
    </row>
    <row r="142" spans="1:21" s="851" customFormat="1" ht="11.25" customHeight="1">
      <c r="A142" s="656"/>
      <c r="B142" s="661" t="s">
        <v>527</v>
      </c>
      <c r="C142" s="805">
        <f t="shared" si="35"/>
        <v>-1.5925682887461647</v>
      </c>
      <c r="D142" s="805">
        <f t="shared" si="35"/>
        <v>2.5673617632069039</v>
      </c>
      <c r="E142" s="805">
        <f t="shared" si="35"/>
        <v>-1.7163596684298881</v>
      </c>
      <c r="F142" s="805">
        <f t="shared" si="35"/>
        <v>-3.4699913192187353</v>
      </c>
      <c r="G142" s="805">
        <f t="shared" si="35"/>
        <v>-1.4932424543663103</v>
      </c>
      <c r="H142" s="805">
        <f t="shared" si="35"/>
        <v>-2.4116610971809251</v>
      </c>
      <c r="I142" s="805">
        <f t="shared" si="35"/>
        <v>0.30088638390672884</v>
      </c>
      <c r="J142" s="805">
        <f t="shared" si="35"/>
        <v>-1.8658555176264144</v>
      </c>
      <c r="K142" s="805">
        <f t="shared" si="35"/>
        <v>0.66506468119411011</v>
      </c>
      <c r="L142" s="656"/>
      <c r="M142" s="661" t="s">
        <v>527</v>
      </c>
      <c r="N142" s="805">
        <f t="shared" si="36"/>
        <v>-6.9746814084399205</v>
      </c>
      <c r="O142" s="805">
        <f t="shared" si="36"/>
        <v>-1.2376828509889748</v>
      </c>
      <c r="P142" s="805">
        <f t="shared" si="36"/>
        <v>-2.7160814865457183</v>
      </c>
      <c r="Q142" s="805">
        <f t="shared" si="36"/>
        <v>-6.5693929708880177</v>
      </c>
      <c r="R142" s="805">
        <f t="shared" si="36"/>
        <v>-0.35792615477619449</v>
      </c>
      <c r="S142" s="805">
        <f t="shared" si="36"/>
        <v>2.5748443439309625</v>
      </c>
      <c r="T142" s="805">
        <f t="shared" si="36"/>
        <v>-3.1468197458054448</v>
      </c>
      <c r="U142" s="805">
        <f t="shared" si="36"/>
        <v>-6.3304217991028651</v>
      </c>
    </row>
    <row r="143" spans="1:21" s="851" customFormat="1" ht="11.25" hidden="1" customHeight="1">
      <c r="A143" s="656"/>
      <c r="B143" s="661" t="s">
        <v>528</v>
      </c>
      <c r="C143" s="805">
        <f t="shared" si="35"/>
        <v>-100</v>
      </c>
      <c r="D143" s="805">
        <f t="shared" si="35"/>
        <v>-100</v>
      </c>
      <c r="E143" s="805">
        <f t="shared" si="35"/>
        <v>-100</v>
      </c>
      <c r="F143" s="805">
        <f t="shared" si="35"/>
        <v>-100</v>
      </c>
      <c r="G143" s="805">
        <f t="shared" si="35"/>
        <v>-100</v>
      </c>
      <c r="H143" s="805">
        <f t="shared" si="35"/>
        <v>-100</v>
      </c>
      <c r="I143" s="805">
        <f t="shared" si="35"/>
        <v>-100</v>
      </c>
      <c r="J143" s="805">
        <f t="shared" si="35"/>
        <v>-100</v>
      </c>
      <c r="K143" s="805">
        <f t="shared" si="35"/>
        <v>-100</v>
      </c>
      <c r="L143" s="656"/>
      <c r="M143" s="661" t="s">
        <v>528</v>
      </c>
      <c r="N143" s="805">
        <f t="shared" si="36"/>
        <v>-100</v>
      </c>
      <c r="O143" s="805">
        <f t="shared" si="36"/>
        <v>-100</v>
      </c>
      <c r="P143" s="805">
        <f t="shared" si="36"/>
        <v>-100</v>
      </c>
      <c r="Q143" s="805">
        <f t="shared" si="36"/>
        <v>-100</v>
      </c>
      <c r="R143" s="805">
        <f t="shared" si="36"/>
        <v>-100</v>
      </c>
      <c r="S143" s="805">
        <f t="shared" si="36"/>
        <v>-100</v>
      </c>
      <c r="T143" s="805">
        <f t="shared" si="36"/>
        <v>-100</v>
      </c>
      <c r="U143" s="805">
        <f t="shared" si="36"/>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2" s="851" customFormat="1" ht="11.25" hidden="1" customHeight="1">
      <c r="A145" s="656"/>
      <c r="B145" s="661" t="s">
        <v>956</v>
      </c>
      <c r="C145" s="805">
        <f>C80/SUM(C69:C70)*100-100</f>
        <v>-1.0380939852363724</v>
      </c>
      <c r="D145" s="805">
        <f t="shared" ref="D145:K145" si="37">D80/SUM(D69:D70)*100-100</f>
        <v>1.0230476236398971</v>
      </c>
      <c r="E145" s="805">
        <f t="shared" si="37"/>
        <v>-1.2428548343104495</v>
      </c>
      <c r="F145" s="805">
        <f t="shared" si="37"/>
        <v>1.6481233650823981</v>
      </c>
      <c r="G145" s="805">
        <f t="shared" si="37"/>
        <v>-0.21526832512492433</v>
      </c>
      <c r="H145" s="805">
        <f t="shared" si="37"/>
        <v>-2.321382249219397</v>
      </c>
      <c r="I145" s="805">
        <f t="shared" si="37"/>
        <v>-6.7784682809163002</v>
      </c>
      <c r="J145" s="805">
        <f t="shared" si="37"/>
        <v>0.62109098569453636</v>
      </c>
      <c r="K145" s="805">
        <f t="shared" si="37"/>
        <v>1.7030461234429168</v>
      </c>
      <c r="L145" s="656"/>
      <c r="M145" s="661" t="s">
        <v>956</v>
      </c>
      <c r="N145" s="805">
        <f>N80/SUM(N69:N70)*100-100</f>
        <v>-5.7443326535947676</v>
      </c>
      <c r="O145" s="805">
        <f t="shared" ref="O145:U145" si="38">O80/SUM(O69:O70)*100-100</f>
        <v>-0.89306296447905709</v>
      </c>
      <c r="P145" s="805">
        <f t="shared" si="38"/>
        <v>2.9850600485119543</v>
      </c>
      <c r="Q145" s="805">
        <f t="shared" si="38"/>
        <v>-5.6718149982942521</v>
      </c>
      <c r="R145" s="805">
        <f t="shared" si="38"/>
        <v>-1.2994968773895437</v>
      </c>
      <c r="S145" s="805">
        <f t="shared" si="38"/>
        <v>2.2085475608546972</v>
      </c>
      <c r="T145" s="805">
        <f t="shared" si="38"/>
        <v>2.12928426134728</v>
      </c>
      <c r="U145" s="805">
        <f t="shared" si="38"/>
        <v>-2.6693437298375216</v>
      </c>
    </row>
    <row r="146" spans="1:22" s="851" customFormat="1" ht="11.25" customHeight="1">
      <c r="A146" s="656"/>
      <c r="B146" s="661" t="s">
        <v>957</v>
      </c>
      <c r="C146" s="805">
        <f>C81/SUM(C69:C71)*100-100</f>
        <v>-1.211198757431049</v>
      </c>
      <c r="D146" s="805">
        <f t="shared" ref="D146:K146" si="39">D81/SUM(D69:D71)*100-100</f>
        <v>1.4949231741616842</v>
      </c>
      <c r="E146" s="805">
        <f t="shared" si="39"/>
        <v>-1.3884383694740876</v>
      </c>
      <c r="F146" s="805">
        <f t="shared" si="39"/>
        <v>-6.9971124742252755E-2</v>
      </c>
      <c r="G146" s="805">
        <f t="shared" si="39"/>
        <v>-0.59105245298599129</v>
      </c>
      <c r="H146" s="805">
        <f t="shared" si="39"/>
        <v>-2.3497223917873953</v>
      </c>
      <c r="I146" s="805">
        <f t="shared" si="39"/>
        <v>-4.6171779440404777</v>
      </c>
      <c r="J146" s="805">
        <f t="shared" si="39"/>
        <v>-0.21262779427104306</v>
      </c>
      <c r="K146" s="805">
        <f t="shared" si="39"/>
        <v>1.3884555973288997</v>
      </c>
      <c r="L146" s="656"/>
      <c r="M146" s="661" t="s">
        <v>957</v>
      </c>
      <c r="N146" s="805">
        <f>N81/SUM(N69:N71)*100-100</f>
        <v>-6.1040910469017433</v>
      </c>
      <c r="O146" s="805">
        <f t="shared" ref="O146:U146" si="40">O81/SUM(O69:O71)*100-100</f>
        <v>-1.0036593521948589</v>
      </c>
      <c r="P146" s="805">
        <f t="shared" si="40"/>
        <v>1.3008212444344451</v>
      </c>
      <c r="Q146" s="805">
        <f t="shared" si="40"/>
        <v>-5.9597684782090852</v>
      </c>
      <c r="R146" s="805">
        <f t="shared" si="40"/>
        <v>-1.0196324837421002</v>
      </c>
      <c r="S146" s="805">
        <f t="shared" si="40"/>
        <v>2.3120455235510207</v>
      </c>
      <c r="T146" s="805">
        <f t="shared" si="40"/>
        <v>0.43986617595479061</v>
      </c>
      <c r="U146" s="805">
        <f t="shared" si="40"/>
        <v>-3.7190201459761596</v>
      </c>
    </row>
    <row r="147" spans="1:22" s="851" customFormat="1" ht="11.25" customHeight="1">
      <c r="A147" s="656"/>
      <c r="B147" s="669"/>
      <c r="C147" s="810"/>
    </row>
    <row r="148" spans="1:22" s="851" customFormat="1" ht="18" customHeight="1">
      <c r="A148" s="1419" t="s">
        <v>992</v>
      </c>
      <c r="B148" s="1419"/>
      <c r="C148" s="1419"/>
      <c r="D148" s="1419"/>
      <c r="E148" s="1419"/>
      <c r="F148" s="1419"/>
      <c r="G148" s="1419"/>
      <c r="H148" s="1419"/>
      <c r="I148" s="1419"/>
      <c r="J148" s="1419"/>
      <c r="K148" s="1419"/>
      <c r="L148" s="1421" t="s">
        <v>989</v>
      </c>
      <c r="M148" s="1421"/>
      <c r="N148" s="1421"/>
      <c r="O148" s="1421"/>
      <c r="P148" s="1421"/>
      <c r="Q148" s="1421"/>
      <c r="R148" s="1421"/>
      <c r="S148" s="1421"/>
      <c r="T148" s="1421"/>
      <c r="U148" s="1421"/>
      <c r="V148" s="1153"/>
    </row>
    <row r="149" spans="1:22" s="851" customFormat="1" ht="18" customHeight="1">
      <c r="A149" s="1419"/>
      <c r="B149" s="1419"/>
      <c r="C149" s="1419"/>
      <c r="D149" s="1419"/>
      <c r="E149" s="1419"/>
      <c r="F149" s="1419"/>
      <c r="G149" s="1419"/>
      <c r="H149" s="1419"/>
      <c r="I149" s="1419"/>
      <c r="J149" s="1419"/>
      <c r="K149" s="1419"/>
      <c r="L149" s="1421"/>
      <c r="M149" s="1421"/>
      <c r="N149" s="1421"/>
      <c r="O149" s="1421"/>
      <c r="P149" s="1421"/>
      <c r="Q149" s="1421"/>
      <c r="R149" s="1421"/>
      <c r="S149" s="1421"/>
      <c r="T149" s="1421"/>
      <c r="U149" s="1421"/>
    </row>
    <row r="150" spans="1:22" s="851" customFormat="1" ht="11.25" customHeight="1">
      <c r="A150" s="865" t="s">
        <v>993</v>
      </c>
      <c r="B150" s="866"/>
      <c r="C150" s="866"/>
      <c r="D150" s="866"/>
      <c r="E150" s="866"/>
      <c r="F150" s="866"/>
      <c r="G150" s="866"/>
      <c r="H150" s="866"/>
      <c r="I150" s="866"/>
      <c r="J150" s="866"/>
      <c r="K150" s="866"/>
      <c r="L150" s="1421"/>
      <c r="M150" s="1421"/>
      <c r="N150" s="1421"/>
      <c r="O150" s="1421"/>
      <c r="P150" s="1421"/>
      <c r="Q150" s="1421"/>
      <c r="R150" s="1421"/>
      <c r="S150" s="1421"/>
      <c r="T150" s="1421"/>
      <c r="U150" s="1421"/>
    </row>
    <row r="151" spans="1:22" s="851" customFormat="1" ht="24" customHeight="1">
      <c r="A151" s="1366" t="s">
        <v>994</v>
      </c>
      <c r="B151" s="1420"/>
      <c r="C151" s="1420"/>
      <c r="D151" s="1420"/>
      <c r="E151" s="1420"/>
      <c r="F151" s="1420"/>
      <c r="G151" s="1420"/>
      <c r="H151" s="1420"/>
      <c r="I151" s="1420"/>
      <c r="J151" s="1420"/>
      <c r="K151" s="1420"/>
      <c r="S151" s="812"/>
      <c r="T151" s="812"/>
    </row>
    <row r="152" spans="1:22" s="851" customFormat="1" ht="36.7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sheetData>
  <mergeCells count="107">
    <mergeCell ref="A139:B139"/>
    <mergeCell ref="L139:M139"/>
    <mergeCell ref="A148:K149"/>
    <mergeCell ref="A151:K151"/>
    <mergeCell ref="A121:B121"/>
    <mergeCell ref="L121:M121"/>
    <mergeCell ref="A127:B127"/>
    <mergeCell ref="L127:M127"/>
    <mergeCell ref="A133:B133"/>
    <mergeCell ref="L133:M133"/>
    <mergeCell ref="L148:U150"/>
    <mergeCell ref="A103:B103"/>
    <mergeCell ref="L103:M103"/>
    <mergeCell ref="A109:B109"/>
    <mergeCell ref="L109:M109"/>
    <mergeCell ref="A115:B115"/>
    <mergeCell ref="L115:M115"/>
    <mergeCell ref="A94:B94"/>
    <mergeCell ref="L94:M94"/>
    <mergeCell ref="A95:B95"/>
    <mergeCell ref="L95:M95"/>
    <mergeCell ref="A97:B97"/>
    <mergeCell ref="L97:M97"/>
    <mergeCell ref="A91:B91"/>
    <mergeCell ref="L91:M91"/>
    <mergeCell ref="A92:B92"/>
    <mergeCell ref="L92:M92"/>
    <mergeCell ref="A93:B93"/>
    <mergeCell ref="L93:M93"/>
    <mergeCell ref="A88:B88"/>
    <mergeCell ref="L88:M88"/>
    <mergeCell ref="A89:B89"/>
    <mergeCell ref="L89:M89"/>
    <mergeCell ref="A90:B90"/>
    <mergeCell ref="L90:M90"/>
    <mergeCell ref="A74:B74"/>
    <mergeCell ref="L74:M74"/>
    <mergeCell ref="C83:K83"/>
    <mergeCell ref="A86:B86"/>
    <mergeCell ref="L86:M86"/>
    <mergeCell ref="A87:B87"/>
    <mergeCell ref="L87:M87"/>
    <mergeCell ref="A56:B56"/>
    <mergeCell ref="L56:M56"/>
    <mergeCell ref="A62:B62"/>
    <mergeCell ref="L62:M62"/>
    <mergeCell ref="A68:B68"/>
    <mergeCell ref="L68:M68"/>
    <mergeCell ref="A38:B38"/>
    <mergeCell ref="L38:M38"/>
    <mergeCell ref="A44:B44"/>
    <mergeCell ref="L44:M44"/>
    <mergeCell ref="A50:B50"/>
    <mergeCell ref="L50:M50"/>
    <mergeCell ref="A29:B29"/>
    <mergeCell ref="L29:M29"/>
    <mergeCell ref="A30:B30"/>
    <mergeCell ref="L30:M30"/>
    <mergeCell ref="A32:B32"/>
    <mergeCell ref="L32:M32"/>
    <mergeCell ref="A27:B27"/>
    <mergeCell ref="L27:M27"/>
    <mergeCell ref="A28:B28"/>
    <mergeCell ref="L28:M28"/>
    <mergeCell ref="A23:B23"/>
    <mergeCell ref="L23:M23"/>
    <mergeCell ref="A24:B24"/>
    <mergeCell ref="L24:M24"/>
    <mergeCell ref="A25:B25"/>
    <mergeCell ref="L25:M25"/>
    <mergeCell ref="A21:B21"/>
    <mergeCell ref="L21:M21"/>
    <mergeCell ref="A22:B22"/>
    <mergeCell ref="L22:M22"/>
    <mergeCell ref="R11:R16"/>
    <mergeCell ref="S11:S16"/>
    <mergeCell ref="T11:T16"/>
    <mergeCell ref="A26:B26"/>
    <mergeCell ref="L26:M26"/>
    <mergeCell ref="C18:K18"/>
    <mergeCell ref="N18:U18"/>
    <mergeCell ref="J11:J16"/>
    <mergeCell ref="K11:K16"/>
    <mergeCell ref="N11:N16"/>
    <mergeCell ref="O11:O16"/>
    <mergeCell ref="P11:P16"/>
    <mergeCell ref="Q11:Q16"/>
    <mergeCell ref="A20:B20"/>
    <mergeCell ref="L20:M20"/>
    <mergeCell ref="D10:K10"/>
    <mergeCell ref="N10:U10"/>
    <mergeCell ref="D11:D16"/>
    <mergeCell ref="E11:E16"/>
    <mergeCell ref="F11:F16"/>
    <mergeCell ref="G11:G16"/>
    <mergeCell ref="H11:H16"/>
    <mergeCell ref="I11:I16"/>
    <mergeCell ref="U11:U16"/>
    <mergeCell ref="L1:U1"/>
    <mergeCell ref="A2:K2"/>
    <mergeCell ref="L2:U2"/>
    <mergeCell ref="A4:K4"/>
    <mergeCell ref="L4:U4"/>
    <mergeCell ref="A5:K5"/>
    <mergeCell ref="L5:U5"/>
    <mergeCell ref="A7:K7"/>
    <mergeCell ref="A8:K8"/>
  </mergeCells>
  <pageMargins left="0.59055118110236227" right="0.59055118110236227" top="0.19685039370078741" bottom="0.39370078740157483" header="0.31496062992125984" footer="0.31496062992125984"/>
  <pageSetup paperSize="9" scale="85" fitToWidth="2" orientation="portrait" horizontalDpi="1200" verticalDpi="1200" r:id="rId1"/>
  <headerFooter alignWithMargins="0"/>
  <colBreaks count="1" manualBreakCount="1">
    <brk id="11" max="150"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2"/>
  <sheetViews>
    <sheetView zoomScale="105" zoomScaleNormal="105" zoomScaleSheetLayoutView="100" workbookViewId="0"/>
  </sheetViews>
  <sheetFormatPr baseColWidth="10" defaultRowHeight="11.25" customHeight="1"/>
  <cols>
    <col min="1" max="1" width="4.28515625" style="815" customWidth="1"/>
    <col min="2" max="2" width="7.42578125" style="815" customWidth="1"/>
    <col min="3" max="3" width="10.85546875" style="815" customWidth="1"/>
    <col min="4" max="4" width="11.140625" style="815" customWidth="1"/>
    <col min="5" max="5" width="8.140625" style="815" customWidth="1"/>
    <col min="6" max="6" width="7.28515625" style="815" customWidth="1"/>
    <col min="7" max="7" width="7.5703125" style="815" customWidth="1"/>
    <col min="8" max="8" width="8.85546875" style="815" customWidth="1"/>
    <col min="9" max="9" width="7.140625" style="815" customWidth="1"/>
    <col min="10" max="10" width="7.42578125" style="815" customWidth="1"/>
    <col min="11" max="11" width="10.42578125" style="815" customWidth="1"/>
    <col min="12" max="12" width="4.28515625" style="815" customWidth="1"/>
    <col min="13" max="13" width="7.42578125" style="815" customWidth="1"/>
    <col min="14" max="14" width="10.28515625" style="815" customWidth="1"/>
    <col min="15" max="15" width="10.5703125" style="815" customWidth="1"/>
    <col min="16" max="16" width="10.42578125" style="815" customWidth="1"/>
    <col min="17" max="17" width="9.85546875" style="815" customWidth="1"/>
    <col min="18" max="18" width="7.85546875" style="815" customWidth="1"/>
    <col min="19" max="19" width="10" style="860" customWidth="1"/>
    <col min="20" max="20" width="10.28515625" style="860" customWidth="1"/>
    <col min="21" max="21" width="9.85546875" style="815" customWidth="1"/>
    <col min="22" max="16384" width="11.42578125" style="815"/>
  </cols>
  <sheetData>
    <row r="1" spans="1:22" s="816" customFormat="1" ht="11.25" customHeight="1">
      <c r="A1" s="861"/>
      <c r="B1" s="862"/>
      <c r="C1" s="862"/>
      <c r="D1" s="862"/>
      <c r="E1" s="862"/>
      <c r="F1" s="862"/>
      <c r="G1" s="862"/>
      <c r="H1" s="862"/>
      <c r="I1" s="862"/>
      <c r="K1" s="1126" t="s">
        <v>932</v>
      </c>
      <c r="L1" s="1383" t="s">
        <v>932</v>
      </c>
      <c r="M1" s="1383"/>
      <c r="N1" s="1383"/>
      <c r="O1" s="1383"/>
      <c r="P1" s="1383"/>
      <c r="Q1" s="1383"/>
      <c r="R1" s="1383"/>
      <c r="S1" s="1383"/>
      <c r="T1" s="1383"/>
      <c r="U1" s="1383"/>
    </row>
    <row r="2" spans="1:22" s="816" customFormat="1" ht="11.25" customHeight="1">
      <c r="A2" s="1422" t="s">
        <v>537</v>
      </c>
      <c r="B2" s="1422"/>
      <c r="C2" s="1422"/>
      <c r="D2" s="1422"/>
      <c r="E2" s="1422"/>
      <c r="F2" s="1422"/>
      <c r="G2" s="1422"/>
      <c r="H2" s="1422"/>
      <c r="I2" s="1422"/>
      <c r="J2" s="1422"/>
      <c r="L2" s="1138" t="s">
        <v>537</v>
      </c>
      <c r="M2" s="1138"/>
      <c r="N2" s="1138"/>
      <c r="O2" s="1138"/>
      <c r="P2" s="1138"/>
      <c r="Q2" s="1138"/>
      <c r="R2" s="1138"/>
      <c r="S2" s="1138"/>
      <c r="T2" s="1138"/>
      <c r="U2" s="1138"/>
      <c r="V2" s="1138"/>
    </row>
    <row r="3" spans="1:22" s="816" customFormat="1" ht="6.95" customHeight="1">
      <c r="A3" s="1138"/>
      <c r="B3" s="1138"/>
      <c r="C3" s="1138"/>
      <c r="D3" s="1138"/>
      <c r="E3" s="1138"/>
      <c r="F3" s="1138"/>
      <c r="G3" s="1138"/>
      <c r="H3" s="1138"/>
      <c r="I3" s="1138"/>
      <c r="J3" s="1138"/>
      <c r="K3" s="1138"/>
      <c r="L3" s="1138"/>
      <c r="M3" s="1138"/>
      <c r="N3" s="1138"/>
      <c r="O3" s="1138"/>
      <c r="P3" s="1138"/>
      <c r="Q3" s="1138"/>
      <c r="R3" s="1138"/>
      <c r="S3" s="1138"/>
      <c r="T3" s="1138"/>
      <c r="U3" s="1138"/>
      <c r="V3" s="1138"/>
    </row>
    <row r="4" spans="1:22" s="816" customFormat="1" ht="11.25" customHeight="1">
      <c r="A4" s="1318" t="s">
        <v>933</v>
      </c>
      <c r="B4" s="1318"/>
      <c r="C4" s="1318"/>
      <c r="D4" s="1318"/>
      <c r="E4" s="1318"/>
      <c r="F4" s="1318"/>
      <c r="G4" s="1318"/>
      <c r="H4" s="1318"/>
      <c r="I4" s="1318"/>
      <c r="J4" s="1318"/>
      <c r="K4" s="1318"/>
      <c r="L4" s="1115" t="s">
        <v>933</v>
      </c>
      <c r="M4" s="1115"/>
      <c r="N4" s="1115"/>
      <c r="O4" s="1115"/>
      <c r="P4" s="1115"/>
      <c r="Q4" s="1115"/>
      <c r="R4" s="1115"/>
      <c r="S4" s="1115"/>
      <c r="T4" s="1115"/>
      <c r="U4" s="1115"/>
      <c r="V4" s="1115"/>
    </row>
    <row r="5" spans="1:22" s="817" customFormat="1" ht="11.25" customHeight="1">
      <c r="A5" s="1319" t="s">
        <v>934</v>
      </c>
      <c r="B5" s="1319"/>
      <c r="C5" s="1319"/>
      <c r="D5" s="1319"/>
      <c r="E5" s="1319"/>
      <c r="F5" s="1319"/>
      <c r="G5" s="1319"/>
      <c r="H5" s="1319"/>
      <c r="I5" s="1319"/>
      <c r="J5" s="1319"/>
      <c r="K5" s="1319"/>
      <c r="L5" s="1116" t="s">
        <v>934</v>
      </c>
      <c r="M5" s="1116"/>
      <c r="N5" s="1116"/>
      <c r="O5" s="1116"/>
      <c r="P5" s="1116"/>
      <c r="Q5" s="1116"/>
      <c r="R5" s="1116"/>
      <c r="S5" s="1116"/>
      <c r="T5" s="1116"/>
      <c r="U5" s="1116"/>
      <c r="V5" s="1116"/>
    </row>
    <row r="6" spans="1:22" s="817" customFormat="1" ht="6.95" customHeight="1">
      <c r="A6" s="1116"/>
      <c r="B6" s="1116"/>
      <c r="C6" s="1116"/>
      <c r="D6" s="1116"/>
      <c r="E6" s="1116"/>
      <c r="F6" s="1116"/>
      <c r="G6" s="1116"/>
      <c r="H6" s="1116"/>
      <c r="I6" s="1116"/>
      <c r="J6" s="1116"/>
      <c r="K6" s="1116"/>
      <c r="L6" s="1116"/>
      <c r="M6" s="1116"/>
      <c r="N6" s="1116"/>
      <c r="O6" s="1116"/>
      <c r="P6" s="1116"/>
      <c r="Q6" s="1116"/>
      <c r="R6" s="1116"/>
      <c r="S6" s="1116"/>
      <c r="T6" s="1116"/>
      <c r="U6" s="1116"/>
      <c r="V6" s="1116"/>
    </row>
    <row r="7" spans="1:22" s="822" customFormat="1" ht="11.25" customHeight="1">
      <c r="A7" s="1384" t="s">
        <v>995</v>
      </c>
      <c r="B7" s="1384"/>
      <c r="C7" s="1384"/>
      <c r="D7" s="1384"/>
      <c r="E7" s="1384"/>
      <c r="F7" s="1384"/>
      <c r="G7" s="1384"/>
      <c r="H7" s="1384"/>
      <c r="I7" s="1384"/>
      <c r="J7" s="1384"/>
      <c r="K7" s="1384"/>
      <c r="L7" s="1127" t="s">
        <v>995</v>
      </c>
      <c r="M7" s="1127"/>
      <c r="N7" s="1127"/>
      <c r="O7" s="1127"/>
      <c r="P7" s="1127"/>
      <c r="Q7" s="1127"/>
      <c r="R7" s="1127"/>
      <c r="S7" s="1127"/>
      <c r="T7" s="1127"/>
      <c r="U7" s="1127"/>
      <c r="V7" s="1127"/>
    </row>
    <row r="8" spans="1:22" s="823" customFormat="1" ht="11.25" customHeight="1">
      <c r="A8" s="1385" t="s">
        <v>996</v>
      </c>
      <c r="B8" s="1385"/>
      <c r="C8" s="1385"/>
      <c r="D8" s="1385"/>
      <c r="E8" s="1385"/>
      <c r="F8" s="1385"/>
      <c r="G8" s="1385"/>
      <c r="H8" s="1385"/>
      <c r="I8" s="1385"/>
      <c r="J8" s="1385"/>
      <c r="K8" s="1385"/>
      <c r="L8" s="1128" t="s">
        <v>996</v>
      </c>
      <c r="M8" s="1128"/>
      <c r="N8" s="1128"/>
      <c r="O8" s="1128"/>
      <c r="P8" s="1128"/>
      <c r="Q8" s="1128"/>
      <c r="R8" s="1128"/>
      <c r="S8" s="1128"/>
      <c r="T8" s="1128"/>
      <c r="U8" s="1128"/>
      <c r="V8" s="1128"/>
    </row>
    <row r="9" spans="1:22" s="814" customFormat="1" ht="6.95" customHeight="1">
      <c r="A9" s="824"/>
      <c r="B9" s="824"/>
      <c r="C9" s="824"/>
      <c r="D9" s="824"/>
      <c r="E9" s="824"/>
      <c r="F9" s="824"/>
      <c r="G9" s="824"/>
      <c r="H9" s="824"/>
      <c r="I9" s="824"/>
      <c r="J9" s="824"/>
      <c r="K9" s="824"/>
      <c r="L9" s="825"/>
      <c r="M9" s="825"/>
      <c r="S9" s="1126"/>
      <c r="T9" s="1126"/>
    </row>
    <row r="10" spans="1:22" s="814" customFormat="1" ht="11.25" customHeight="1">
      <c r="A10" s="826"/>
      <c r="B10" s="827"/>
      <c r="C10" s="828"/>
      <c r="D10" s="1386" t="s">
        <v>216</v>
      </c>
      <c r="E10" s="1387"/>
      <c r="F10" s="1387"/>
      <c r="G10" s="1387"/>
      <c r="H10" s="1387"/>
      <c r="I10" s="1387"/>
      <c r="J10" s="1387"/>
      <c r="K10" s="1387"/>
      <c r="L10" s="863"/>
      <c r="M10" s="864"/>
      <c r="N10" s="1386" t="s">
        <v>216</v>
      </c>
      <c r="O10" s="1387"/>
      <c r="P10" s="1387"/>
      <c r="Q10" s="1387"/>
      <c r="R10" s="1387"/>
      <c r="S10" s="1387"/>
      <c r="T10" s="1387"/>
      <c r="U10" s="1387"/>
      <c r="V10" s="825"/>
    </row>
    <row r="11" spans="1:22" s="814" customFormat="1" ht="11.25" customHeight="1">
      <c r="A11" s="826" t="s">
        <v>153</v>
      </c>
      <c r="B11" s="827"/>
      <c r="C11" s="829" t="s">
        <v>156</v>
      </c>
      <c r="D11" s="1401" t="s">
        <v>219</v>
      </c>
      <c r="E11" s="1404" t="s">
        <v>220</v>
      </c>
      <c r="F11" s="1404" t="s">
        <v>221</v>
      </c>
      <c r="G11" s="1401" t="s">
        <v>362</v>
      </c>
      <c r="H11" s="1404" t="s">
        <v>223</v>
      </c>
      <c r="I11" s="1404" t="s">
        <v>224</v>
      </c>
      <c r="J11" s="1390" t="s">
        <v>225</v>
      </c>
      <c r="K11" s="1395" t="s">
        <v>386</v>
      </c>
      <c r="L11" s="826" t="s">
        <v>153</v>
      </c>
      <c r="M11" s="827"/>
      <c r="N11" s="1398" t="s">
        <v>227</v>
      </c>
      <c r="O11" s="1401" t="s">
        <v>228</v>
      </c>
      <c r="P11" s="1401" t="s">
        <v>229</v>
      </c>
      <c r="Q11" s="1404" t="s">
        <v>230</v>
      </c>
      <c r="R11" s="1404" t="s">
        <v>231</v>
      </c>
      <c r="S11" s="1401" t="s">
        <v>232</v>
      </c>
      <c r="T11" s="1401" t="s">
        <v>233</v>
      </c>
      <c r="U11" s="1390" t="s">
        <v>234</v>
      </c>
      <c r="V11" s="825"/>
    </row>
    <row r="12" spans="1:22" s="814" customFormat="1" ht="11.25" customHeight="1">
      <c r="A12" s="831" t="s">
        <v>155</v>
      </c>
      <c r="B12" s="832"/>
      <c r="C12" s="829" t="s">
        <v>387</v>
      </c>
      <c r="D12" s="1402"/>
      <c r="E12" s="1405"/>
      <c r="F12" s="1405"/>
      <c r="G12" s="1409"/>
      <c r="H12" s="1405"/>
      <c r="I12" s="1405"/>
      <c r="J12" s="1391"/>
      <c r="K12" s="1396"/>
      <c r="L12" s="831" t="s">
        <v>155</v>
      </c>
      <c r="M12" s="832"/>
      <c r="N12" s="1399"/>
      <c r="O12" s="1402"/>
      <c r="P12" s="1402"/>
      <c r="Q12" s="1405"/>
      <c r="R12" s="1405"/>
      <c r="S12" s="1402"/>
      <c r="T12" s="1402"/>
      <c r="U12" s="1391"/>
      <c r="V12" s="825"/>
    </row>
    <row r="13" spans="1:22" s="814" customFormat="1" ht="11.25" customHeight="1">
      <c r="A13" s="826"/>
      <c r="B13" s="827"/>
      <c r="C13" s="833"/>
      <c r="D13" s="1402"/>
      <c r="E13" s="1405"/>
      <c r="F13" s="1405"/>
      <c r="G13" s="1409"/>
      <c r="H13" s="1405"/>
      <c r="I13" s="1405"/>
      <c r="J13" s="1391"/>
      <c r="K13" s="1396"/>
      <c r="L13" s="826"/>
      <c r="M13" s="827"/>
      <c r="N13" s="1399"/>
      <c r="O13" s="1402"/>
      <c r="P13" s="1402"/>
      <c r="Q13" s="1405"/>
      <c r="R13" s="1405"/>
      <c r="S13" s="1402"/>
      <c r="T13" s="1402"/>
      <c r="U13" s="1391"/>
      <c r="V13" s="825"/>
    </row>
    <row r="14" spans="1:22" s="814" customFormat="1" ht="11.25" customHeight="1">
      <c r="A14" s="826" t="s">
        <v>523</v>
      </c>
      <c r="B14" s="827"/>
      <c r="C14" s="833" t="s">
        <v>169</v>
      </c>
      <c r="D14" s="1402"/>
      <c r="E14" s="1405"/>
      <c r="F14" s="1405"/>
      <c r="G14" s="1409"/>
      <c r="H14" s="1405"/>
      <c r="I14" s="1405"/>
      <c r="J14" s="1391"/>
      <c r="K14" s="1396"/>
      <c r="L14" s="826" t="s">
        <v>523</v>
      </c>
      <c r="M14" s="827"/>
      <c r="N14" s="1399"/>
      <c r="O14" s="1402"/>
      <c r="P14" s="1402"/>
      <c r="Q14" s="1405"/>
      <c r="R14" s="1405"/>
      <c r="S14" s="1402"/>
      <c r="T14" s="1402"/>
      <c r="U14" s="1391"/>
      <c r="V14" s="825"/>
    </row>
    <row r="15" spans="1:22" s="814" customFormat="1" ht="11.25" customHeight="1">
      <c r="A15" s="831" t="s">
        <v>524</v>
      </c>
      <c r="B15" s="832"/>
      <c r="C15" s="833" t="s">
        <v>388</v>
      </c>
      <c r="D15" s="1402"/>
      <c r="E15" s="1405"/>
      <c r="F15" s="1405"/>
      <c r="G15" s="1409"/>
      <c r="H15" s="1405"/>
      <c r="I15" s="1405"/>
      <c r="J15" s="1391"/>
      <c r="K15" s="1396"/>
      <c r="L15" s="831" t="s">
        <v>524</v>
      </c>
      <c r="M15" s="832"/>
      <c r="N15" s="1399"/>
      <c r="O15" s="1402"/>
      <c r="P15" s="1402"/>
      <c r="Q15" s="1405"/>
      <c r="R15" s="1405"/>
      <c r="S15" s="1402"/>
      <c r="T15" s="1402"/>
      <c r="U15" s="1391"/>
      <c r="V15" s="825"/>
    </row>
    <row r="16" spans="1:22" s="814" customFormat="1" ht="11.25" customHeight="1">
      <c r="A16" s="834"/>
      <c r="B16" s="835"/>
      <c r="C16" s="836"/>
      <c r="D16" s="1403"/>
      <c r="E16" s="1406"/>
      <c r="F16" s="1406"/>
      <c r="G16" s="1410"/>
      <c r="H16" s="1406"/>
      <c r="I16" s="1406"/>
      <c r="J16" s="1392"/>
      <c r="K16" s="1397"/>
      <c r="L16" s="834"/>
      <c r="M16" s="835"/>
      <c r="N16" s="1400"/>
      <c r="O16" s="1403"/>
      <c r="P16" s="1403"/>
      <c r="Q16" s="1406"/>
      <c r="R16" s="1406"/>
      <c r="S16" s="1403"/>
      <c r="T16" s="1403"/>
      <c r="U16" s="1392"/>
    </row>
    <row r="17" spans="1:21" s="814" customFormat="1" ht="6"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3" t="s">
        <v>983</v>
      </c>
      <c r="D18" s="1393"/>
      <c r="E18" s="1393"/>
      <c r="F18" s="1393"/>
      <c r="G18" s="1393"/>
      <c r="H18" s="1393"/>
      <c r="I18" s="1393"/>
      <c r="J18" s="1393"/>
      <c r="K18" s="1393"/>
      <c r="L18" s="831"/>
      <c r="M18" s="831"/>
      <c r="N18" s="1393" t="s">
        <v>983</v>
      </c>
      <c r="O18" s="1393"/>
      <c r="P18" s="1393"/>
      <c r="Q18" s="1393"/>
      <c r="R18" s="1393"/>
      <c r="S18" s="1393"/>
      <c r="T18" s="1393"/>
      <c r="U18" s="1393"/>
    </row>
    <row r="19" spans="1:21" s="814" customFormat="1" ht="6" customHeight="1">
      <c r="A19" s="831"/>
      <c r="B19" s="831"/>
      <c r="C19" s="1129"/>
      <c r="D19" s="1129"/>
      <c r="E19" s="1129"/>
      <c r="F19" s="1129"/>
      <c r="G19" s="1129"/>
      <c r="H19" s="1129"/>
      <c r="I19" s="1129"/>
      <c r="J19" s="1129"/>
      <c r="K19" s="1129"/>
      <c r="L19" s="831"/>
      <c r="M19" s="831"/>
      <c r="N19" s="1129"/>
      <c r="O19" s="1130"/>
      <c r="P19" s="1130"/>
      <c r="Q19" s="1130"/>
      <c r="R19" s="1130"/>
      <c r="S19" s="1130"/>
      <c r="T19" s="1130"/>
      <c r="U19" s="1130"/>
    </row>
    <row r="20" spans="1:21" s="840" customFormat="1" ht="11.25" customHeight="1">
      <c r="A20" s="1407">
        <v>2004</v>
      </c>
      <c r="B20" s="1408"/>
      <c r="C20" s="654">
        <f t="shared" ref="C20:C30" si="0">SUM(D20:K20,N20:U20)</f>
        <v>3363144.7930000001</v>
      </c>
      <c r="D20" s="841">
        <v>362466.28400000004</v>
      </c>
      <c r="E20" s="841">
        <v>601223.875</v>
      </c>
      <c r="F20" s="841">
        <v>615525</v>
      </c>
      <c r="G20" s="841">
        <v>35834.820999999996</v>
      </c>
      <c r="H20" s="841">
        <v>56121.894</v>
      </c>
      <c r="I20" s="841">
        <v>211245.99800000002</v>
      </c>
      <c r="J20" s="841">
        <v>182959.91200000001</v>
      </c>
      <c r="K20" s="841">
        <v>40601.106</v>
      </c>
      <c r="L20" s="1407">
        <v>2004</v>
      </c>
      <c r="M20" s="1408"/>
      <c r="N20" s="841">
        <v>171525.19199999998</v>
      </c>
      <c r="O20" s="841">
        <v>638210.375</v>
      </c>
      <c r="P20" s="841">
        <v>19716.308000000001</v>
      </c>
      <c r="Q20" s="841">
        <v>9998</v>
      </c>
      <c r="R20" s="841">
        <v>238603.80299999999</v>
      </c>
      <c r="S20" s="841">
        <v>117385.67300000001</v>
      </c>
      <c r="T20" s="842" t="s">
        <v>736</v>
      </c>
      <c r="U20" s="841">
        <v>61726.551999999996</v>
      </c>
    </row>
    <row r="21" spans="1:21" s="840" customFormat="1" ht="11.25" customHeight="1">
      <c r="A21" s="1407">
        <v>2005</v>
      </c>
      <c r="B21" s="1408"/>
      <c r="C21" s="654">
        <f t="shared" si="0"/>
        <v>3431258.58</v>
      </c>
      <c r="D21" s="841">
        <v>376816.73900000006</v>
      </c>
      <c r="E21" s="841">
        <v>602558.56700000004</v>
      </c>
      <c r="F21" s="841">
        <v>631158.80000000005</v>
      </c>
      <c r="G21" s="841">
        <v>46593.560999999994</v>
      </c>
      <c r="H21" s="841">
        <v>56255.640999999996</v>
      </c>
      <c r="I21" s="841">
        <v>176715.37100000001</v>
      </c>
      <c r="J21" s="841">
        <v>185183.91100000002</v>
      </c>
      <c r="K21" s="841">
        <v>41402.068999999996</v>
      </c>
      <c r="L21" s="1407">
        <v>2005</v>
      </c>
      <c r="M21" s="1408"/>
      <c r="N21" s="841">
        <v>173021.84</v>
      </c>
      <c r="O21" s="841">
        <v>696073.84299999999</v>
      </c>
      <c r="P21" s="841">
        <v>20247.474000000002</v>
      </c>
      <c r="Q21" s="841">
        <v>10088</v>
      </c>
      <c r="R21" s="841">
        <v>236529.97200000001</v>
      </c>
      <c r="S21" s="841">
        <v>118093.83199999999</v>
      </c>
      <c r="T21" s="842" t="s">
        <v>736</v>
      </c>
      <c r="U21" s="841">
        <v>60518.96</v>
      </c>
    </row>
    <row r="22" spans="1:21" s="840" customFormat="1" ht="11.25" customHeight="1">
      <c r="A22" s="1407">
        <v>2006</v>
      </c>
      <c r="B22" s="1408"/>
      <c r="C22" s="654">
        <f t="shared" si="0"/>
        <v>3491827.05</v>
      </c>
      <c r="D22" s="841">
        <v>383745.12</v>
      </c>
      <c r="E22" s="841">
        <v>634503.37399999995</v>
      </c>
      <c r="F22" s="841">
        <v>639943</v>
      </c>
      <c r="G22" s="841">
        <v>41910.949000000001</v>
      </c>
      <c r="H22" s="841">
        <v>56273.589</v>
      </c>
      <c r="I22" s="841">
        <v>180093.92199999999</v>
      </c>
      <c r="J22" s="841">
        <v>195844.92300000001</v>
      </c>
      <c r="K22" s="841">
        <v>41446.428999999996</v>
      </c>
      <c r="L22" s="1407">
        <v>2006</v>
      </c>
      <c r="M22" s="1408"/>
      <c r="N22" s="841">
        <v>173554.87</v>
      </c>
      <c r="O22" s="841">
        <v>701903.82499999995</v>
      </c>
      <c r="P22" s="841">
        <v>19236.628000000001</v>
      </c>
      <c r="Q22" s="841">
        <v>10486</v>
      </c>
      <c r="R22" s="841">
        <v>239153.883</v>
      </c>
      <c r="S22" s="841">
        <v>116188.77499999999</v>
      </c>
      <c r="T22" s="842" t="s">
        <v>736</v>
      </c>
      <c r="U22" s="841">
        <v>57541.762999999999</v>
      </c>
    </row>
    <row r="23" spans="1:21" s="840" customFormat="1" ht="11.25" customHeight="1">
      <c r="A23" s="1407">
        <v>2007</v>
      </c>
      <c r="B23" s="1408"/>
      <c r="C23" s="654">
        <f t="shared" si="0"/>
        <v>3563298.9780000001</v>
      </c>
      <c r="D23" s="652">
        <f t="shared" ref="D23:K23" si="1">SUM(D33:D36)</f>
        <v>390358.51599999995</v>
      </c>
      <c r="E23" s="652">
        <f t="shared" si="1"/>
        <v>644276.61700000009</v>
      </c>
      <c r="F23" s="652">
        <f t="shared" si="1"/>
        <v>643728</v>
      </c>
      <c r="G23" s="652">
        <f t="shared" si="1"/>
        <v>44139.619999999995</v>
      </c>
      <c r="H23" s="652">
        <f t="shared" si="1"/>
        <v>56714.788</v>
      </c>
      <c r="I23" s="652">
        <f t="shared" si="1"/>
        <v>195179.894</v>
      </c>
      <c r="J23" s="652">
        <f t="shared" si="1"/>
        <v>212253.61000000002</v>
      </c>
      <c r="K23" s="652">
        <f t="shared" si="1"/>
        <v>38635.898999999998</v>
      </c>
      <c r="L23" s="1407">
        <v>2007</v>
      </c>
      <c r="M23" s="1408"/>
      <c r="N23" s="652">
        <f t="shared" ref="N23:S23" si="2">SUM(N33:N36)</f>
        <v>179174.14600000001</v>
      </c>
      <c r="O23" s="652">
        <f t="shared" si="2"/>
        <v>704585.84700000007</v>
      </c>
      <c r="P23" s="652">
        <f t="shared" si="2"/>
        <v>31116.582000000002</v>
      </c>
      <c r="Q23" s="652">
        <f t="shared" si="2"/>
        <v>10389</v>
      </c>
      <c r="R23" s="652">
        <f t="shared" si="2"/>
        <v>241876.54800000001</v>
      </c>
      <c r="S23" s="652">
        <f t="shared" si="2"/>
        <v>111590.09900000002</v>
      </c>
      <c r="T23" s="842" t="s">
        <v>736</v>
      </c>
      <c r="U23" s="652">
        <f>SUM(U33:U36)</f>
        <v>59279.812000000005</v>
      </c>
    </row>
    <row r="24" spans="1:21" s="840" customFormat="1" ht="11.25" customHeight="1">
      <c r="A24" s="1407">
        <v>2008</v>
      </c>
      <c r="B24" s="1408"/>
      <c r="C24" s="654">
        <f t="shared" si="0"/>
        <v>3583576.798</v>
      </c>
      <c r="D24" s="652">
        <f t="shared" ref="D24:K24" si="3">SUM(D39:D42)</f>
        <v>400610.12699999998</v>
      </c>
      <c r="E24" s="652">
        <f t="shared" si="3"/>
        <v>664895.24900000007</v>
      </c>
      <c r="F24" s="652">
        <f t="shared" si="3"/>
        <v>603654</v>
      </c>
      <c r="G24" s="652">
        <f t="shared" si="3"/>
        <v>45672.539999999994</v>
      </c>
      <c r="H24" s="652">
        <f t="shared" si="3"/>
        <v>57509.754000000001</v>
      </c>
      <c r="I24" s="652">
        <f t="shared" si="3"/>
        <v>206362.01500000001</v>
      </c>
      <c r="J24" s="652">
        <f t="shared" si="3"/>
        <v>209956.84100000001</v>
      </c>
      <c r="K24" s="652">
        <f t="shared" si="3"/>
        <v>37647.781999999999</v>
      </c>
      <c r="L24" s="1407">
        <v>2008</v>
      </c>
      <c r="M24" s="1408"/>
      <c r="N24" s="652">
        <f t="shared" ref="N24:S24" si="4">SUM(N39:N42)</f>
        <v>179004.26699999999</v>
      </c>
      <c r="O24" s="652">
        <f t="shared" si="4"/>
        <v>718487.27999999991</v>
      </c>
      <c r="P24" s="652">
        <f t="shared" si="4"/>
        <v>32171.781999999999</v>
      </c>
      <c r="Q24" s="652">
        <f t="shared" si="4"/>
        <v>10504</v>
      </c>
      <c r="R24" s="652">
        <f t="shared" si="4"/>
        <v>245032.87700000001</v>
      </c>
      <c r="S24" s="652">
        <f t="shared" si="4"/>
        <v>112183.079</v>
      </c>
      <c r="T24" s="842" t="s">
        <v>736</v>
      </c>
      <c r="U24" s="652">
        <f>SUM(U39:U42)</f>
        <v>59885.205000000002</v>
      </c>
    </row>
    <row r="25" spans="1:21" s="840" customFormat="1" ht="11.25" customHeight="1">
      <c r="A25" s="1407">
        <v>2009</v>
      </c>
      <c r="B25" s="1408"/>
      <c r="C25" s="654">
        <f t="shared" si="0"/>
        <v>3666787.5440000002</v>
      </c>
      <c r="D25" s="652">
        <v>405935.41</v>
      </c>
      <c r="E25" s="652">
        <v>671674.78</v>
      </c>
      <c r="F25" s="652">
        <v>675644</v>
      </c>
      <c r="G25" s="652">
        <v>43515.267999999996</v>
      </c>
      <c r="H25" s="652">
        <v>54515.25</v>
      </c>
      <c r="I25" s="652">
        <v>201110.679</v>
      </c>
      <c r="J25" s="652">
        <v>214998.008</v>
      </c>
      <c r="K25" s="652">
        <v>37875.546000000002</v>
      </c>
      <c r="L25" s="1407">
        <v>2009</v>
      </c>
      <c r="M25" s="1408"/>
      <c r="N25" s="652">
        <v>176186.78599999999</v>
      </c>
      <c r="O25" s="652">
        <v>724458.42299999995</v>
      </c>
      <c r="P25" s="652">
        <v>30642.423999999999</v>
      </c>
      <c r="Q25" s="652">
        <v>10365</v>
      </c>
      <c r="R25" s="652">
        <v>249071.08</v>
      </c>
      <c r="S25" s="652">
        <v>112667.751</v>
      </c>
      <c r="T25" s="842" t="s">
        <v>736</v>
      </c>
      <c r="U25" s="652">
        <v>58127.139000000003</v>
      </c>
    </row>
    <row r="26" spans="1:21" s="840" customFormat="1" ht="11.25" customHeight="1">
      <c r="A26" s="1407">
        <v>2010</v>
      </c>
      <c r="B26" s="1408"/>
      <c r="C26" s="654">
        <f t="shared" si="0"/>
        <v>3680141.4219999998</v>
      </c>
      <c r="D26" s="655">
        <v>409292.95799999998</v>
      </c>
      <c r="E26" s="655">
        <v>687203.20900000003</v>
      </c>
      <c r="F26" s="655">
        <v>662398</v>
      </c>
      <c r="G26" s="655">
        <v>44103.792000000001</v>
      </c>
      <c r="H26" s="655">
        <v>55146.023999999998</v>
      </c>
      <c r="I26" s="655">
        <v>205359.728</v>
      </c>
      <c r="J26" s="655">
        <v>217795.45300000001</v>
      </c>
      <c r="K26" s="655">
        <v>40084.277000000002</v>
      </c>
      <c r="L26" s="1407">
        <v>2010</v>
      </c>
      <c r="M26" s="1408"/>
      <c r="N26" s="655">
        <v>181989.481</v>
      </c>
      <c r="O26" s="655">
        <v>722006.07799999998</v>
      </c>
      <c r="P26" s="655">
        <v>10832.923000000001</v>
      </c>
      <c r="Q26" s="655">
        <v>10476</v>
      </c>
      <c r="R26" s="655">
        <v>258196.17</v>
      </c>
      <c r="S26" s="655">
        <v>111509.36599999999</v>
      </c>
      <c r="T26" s="842" t="s">
        <v>736</v>
      </c>
      <c r="U26" s="655">
        <v>63747.963000000003</v>
      </c>
    </row>
    <row r="27" spans="1:21" s="840" customFormat="1" ht="11.25" customHeight="1">
      <c r="A27" s="1407">
        <v>2011</v>
      </c>
      <c r="B27" s="1408"/>
      <c r="C27" s="654">
        <f t="shared" si="0"/>
        <v>3735701.9169999999</v>
      </c>
      <c r="D27" s="655">
        <f t="shared" ref="D27:K27" si="5">SUM(D57:D60)</f>
        <v>428025.94099999999</v>
      </c>
      <c r="E27" s="655">
        <f t="shared" si="5"/>
        <v>699869.799</v>
      </c>
      <c r="F27" s="655">
        <f t="shared" si="5"/>
        <v>679552</v>
      </c>
      <c r="G27" s="655">
        <f t="shared" si="5"/>
        <v>43220.376000000004</v>
      </c>
      <c r="H27" s="655">
        <f t="shared" si="5"/>
        <v>56110.923000000003</v>
      </c>
      <c r="I27" s="655">
        <f t="shared" si="5"/>
        <v>199034.03999999998</v>
      </c>
      <c r="J27" s="655">
        <f t="shared" si="5"/>
        <v>220662.84199999998</v>
      </c>
      <c r="K27" s="655">
        <f t="shared" si="5"/>
        <v>38209.894</v>
      </c>
      <c r="L27" s="1407">
        <v>2011</v>
      </c>
      <c r="M27" s="1408"/>
      <c r="N27" s="655">
        <f t="shared" ref="N27:S27" si="6">SUM(N57:N60)</f>
        <v>178504.42300000001</v>
      </c>
      <c r="O27" s="655">
        <f t="shared" si="6"/>
        <v>730757.38299999991</v>
      </c>
      <c r="P27" s="655">
        <f t="shared" si="6"/>
        <v>10935.94</v>
      </c>
      <c r="Q27" s="655">
        <f t="shared" si="6"/>
        <v>10707</v>
      </c>
      <c r="R27" s="655">
        <f t="shared" si="6"/>
        <v>259290.08299999998</v>
      </c>
      <c r="S27" s="655">
        <f t="shared" si="6"/>
        <v>113921.966</v>
      </c>
      <c r="T27" s="842" t="s">
        <v>736</v>
      </c>
      <c r="U27" s="655">
        <f>SUM(U57:U60)</f>
        <v>66899.307000000001</v>
      </c>
    </row>
    <row r="28" spans="1:21" s="840" customFormat="1" ht="11.25" customHeight="1">
      <c r="A28" s="1407">
        <v>2012</v>
      </c>
      <c r="B28" s="1408"/>
      <c r="C28" s="654">
        <f t="shared" si="0"/>
        <v>3763526.2429999998</v>
      </c>
      <c r="D28" s="655">
        <f t="shared" ref="D28:K28" si="7">SUM(D63:D66)</f>
        <v>415864.45900000003</v>
      </c>
      <c r="E28" s="655">
        <f t="shared" si="7"/>
        <v>711413.2</v>
      </c>
      <c r="F28" s="655">
        <f t="shared" si="7"/>
        <v>681707</v>
      </c>
      <c r="G28" s="655">
        <f t="shared" si="7"/>
        <v>44496.454000000005</v>
      </c>
      <c r="H28" s="655">
        <f t="shared" si="7"/>
        <v>56858.556000000004</v>
      </c>
      <c r="I28" s="655">
        <f t="shared" si="7"/>
        <v>209391.24799999999</v>
      </c>
      <c r="J28" s="655">
        <f t="shared" si="7"/>
        <v>220241.75</v>
      </c>
      <c r="K28" s="655">
        <f t="shared" si="7"/>
        <v>38267.186999999998</v>
      </c>
      <c r="L28" s="1407">
        <v>2012</v>
      </c>
      <c r="M28" s="1408"/>
      <c r="N28" s="655">
        <f t="shared" ref="N28:S28" si="8">SUM(N63:N66)</f>
        <v>183620.65400000001</v>
      </c>
      <c r="O28" s="655">
        <f t="shared" si="8"/>
        <v>740310.55900000001</v>
      </c>
      <c r="P28" s="655">
        <f t="shared" si="8"/>
        <v>11276.931</v>
      </c>
      <c r="Q28" s="655">
        <f t="shared" si="8"/>
        <v>10705</v>
      </c>
      <c r="R28" s="655">
        <f t="shared" si="8"/>
        <v>261779.742</v>
      </c>
      <c r="S28" s="655">
        <f t="shared" si="8"/>
        <v>112452.84</v>
      </c>
      <c r="T28" s="842" t="s">
        <v>736</v>
      </c>
      <c r="U28" s="655">
        <f>SUM(U63:U66)</f>
        <v>65140.663</v>
      </c>
    </row>
    <row r="29" spans="1:21" s="840" customFormat="1" ht="11.25" customHeight="1">
      <c r="A29" s="1407">
        <v>2013</v>
      </c>
      <c r="B29" s="1408"/>
      <c r="C29" s="654">
        <f t="shared" si="0"/>
        <v>3780143.2250000006</v>
      </c>
      <c r="D29" s="655">
        <f t="shared" ref="D29:K29" si="9">SUM(D69:D72)</f>
        <v>417463.96899999998</v>
      </c>
      <c r="E29" s="655">
        <f t="shared" si="9"/>
        <v>716170.17700000003</v>
      </c>
      <c r="F29" s="655">
        <f t="shared" si="9"/>
        <v>666065</v>
      </c>
      <c r="G29" s="655">
        <f t="shared" si="9"/>
        <v>44005.279999999999</v>
      </c>
      <c r="H29" s="655">
        <f t="shared" si="9"/>
        <v>57647.872000000003</v>
      </c>
      <c r="I29" s="655">
        <f t="shared" si="9"/>
        <v>213885.87199999997</v>
      </c>
      <c r="J29" s="655">
        <f t="shared" si="9"/>
        <v>223510.93799999999</v>
      </c>
      <c r="K29" s="655">
        <f t="shared" si="9"/>
        <v>38172.334999999999</v>
      </c>
      <c r="L29" s="1407">
        <v>2013</v>
      </c>
      <c r="M29" s="1408"/>
      <c r="N29" s="655">
        <f t="shared" ref="N29:S29" si="10">SUM(N69:N72)</f>
        <v>189949.554</v>
      </c>
      <c r="O29" s="655">
        <f t="shared" si="10"/>
        <v>745784.3110000001</v>
      </c>
      <c r="P29" s="655">
        <f t="shared" si="10"/>
        <v>10792.841999999999</v>
      </c>
      <c r="Q29" s="655">
        <f t="shared" si="10"/>
        <v>10877</v>
      </c>
      <c r="R29" s="655">
        <f t="shared" si="10"/>
        <v>266166.77</v>
      </c>
      <c r="S29" s="655">
        <f t="shared" si="10"/>
        <v>114109.65700000001</v>
      </c>
      <c r="T29" s="842" t="s">
        <v>736</v>
      </c>
      <c r="U29" s="655">
        <f>SUM(U69:U72)</f>
        <v>65541.648000000001</v>
      </c>
    </row>
    <row r="30" spans="1:21" s="840" customFormat="1" ht="11.25" hidden="1" customHeight="1">
      <c r="A30" s="1407">
        <v>2014</v>
      </c>
      <c r="B30" s="1408"/>
      <c r="C30" s="654">
        <f t="shared" si="0"/>
        <v>2851493.6899999995</v>
      </c>
      <c r="D30" s="655">
        <f t="shared" ref="D30:K30" si="11">SUM(D75:D78)</f>
        <v>309586.74599999998</v>
      </c>
      <c r="E30" s="655">
        <f t="shared" si="11"/>
        <v>544712.77899999998</v>
      </c>
      <c r="F30" s="655">
        <f t="shared" si="11"/>
        <v>521729</v>
      </c>
      <c r="G30" s="655">
        <f t="shared" si="11"/>
        <v>31625.099000000002</v>
      </c>
      <c r="H30" s="655">
        <f t="shared" si="11"/>
        <v>42157.393000000004</v>
      </c>
      <c r="I30" s="655">
        <f t="shared" si="11"/>
        <v>164611.609</v>
      </c>
      <c r="J30" s="655">
        <f t="shared" si="11"/>
        <v>175226.75399999999</v>
      </c>
      <c r="K30" s="655">
        <f t="shared" si="11"/>
        <v>28287.487999999998</v>
      </c>
      <c r="L30" s="1407">
        <v>2014</v>
      </c>
      <c r="M30" s="1408"/>
      <c r="N30" s="655">
        <f t="shared" ref="N30:S30" si="12">SUM(N75:N78)</f>
        <v>138062.32699999999</v>
      </c>
      <c r="O30" s="655">
        <f t="shared" si="12"/>
        <v>557345.81299999997</v>
      </c>
      <c r="P30" s="655">
        <f t="shared" si="12"/>
        <v>8314.91</v>
      </c>
      <c r="Q30" s="655">
        <f t="shared" si="12"/>
        <v>8030</v>
      </c>
      <c r="R30" s="655">
        <f t="shared" si="12"/>
        <v>192297.53700000001</v>
      </c>
      <c r="S30" s="655">
        <f t="shared" si="12"/>
        <v>80338.122000000003</v>
      </c>
      <c r="T30" s="842" t="s">
        <v>736</v>
      </c>
      <c r="U30" s="655">
        <f>SUM(U75:U78)</f>
        <v>49168.112999999998</v>
      </c>
    </row>
    <row r="31" spans="1:21" s="840" customFormat="1" ht="6" customHeight="1">
      <c r="A31" s="1131"/>
      <c r="B31" s="1132"/>
      <c r="C31" s="841"/>
      <c r="D31" s="841"/>
      <c r="E31" s="841"/>
      <c r="F31" s="841"/>
      <c r="G31" s="841"/>
      <c r="H31" s="841"/>
      <c r="I31" s="841"/>
      <c r="J31" s="841"/>
      <c r="K31" s="841"/>
      <c r="L31" s="1131"/>
      <c r="M31" s="1132"/>
      <c r="N31" s="841"/>
      <c r="O31" s="841"/>
      <c r="P31" s="841"/>
      <c r="Q31" s="841"/>
      <c r="R31" s="841"/>
      <c r="S31" s="841"/>
      <c r="T31" s="841"/>
      <c r="U31" s="841"/>
    </row>
    <row r="32" spans="1:21" s="840" customFormat="1" ht="11.25" hidden="1" customHeight="1">
      <c r="A32" s="1411">
        <v>2007</v>
      </c>
      <c r="B32" s="1412"/>
      <c r="C32" s="841"/>
      <c r="D32" s="841"/>
      <c r="E32" s="841"/>
      <c r="F32" s="841"/>
      <c r="G32" s="841"/>
      <c r="H32" s="841"/>
      <c r="I32" s="841"/>
      <c r="J32" s="841"/>
      <c r="K32" s="841"/>
      <c r="L32" s="1411">
        <v>2007</v>
      </c>
      <c r="M32" s="1412"/>
      <c r="N32" s="841"/>
      <c r="O32" s="841"/>
      <c r="P32" s="841"/>
      <c r="Q32" s="841"/>
      <c r="R32" s="841"/>
      <c r="S32" s="841"/>
      <c r="T32" s="841"/>
      <c r="U32" s="841"/>
    </row>
    <row r="33" spans="1:21" s="840" customFormat="1" ht="11.25" hidden="1" customHeight="1">
      <c r="A33" s="656"/>
      <c r="B33" s="661" t="s">
        <v>525</v>
      </c>
      <c r="C33" s="654">
        <f>SUM(D33:K33,N33:U33)</f>
        <v>907792.38</v>
      </c>
      <c r="D33" s="842">
        <v>101910.65399999999</v>
      </c>
      <c r="E33" s="842">
        <v>162706.73800000001</v>
      </c>
      <c r="F33" s="842">
        <v>163029</v>
      </c>
      <c r="G33" s="842">
        <v>11223.39</v>
      </c>
      <c r="H33" s="842">
        <v>14857.14</v>
      </c>
      <c r="I33" s="842">
        <v>48230.96</v>
      </c>
      <c r="J33" s="842">
        <v>54758.993000000002</v>
      </c>
      <c r="K33" s="842">
        <v>10777.578</v>
      </c>
      <c r="L33" s="656"/>
      <c r="M33" s="661" t="s">
        <v>525</v>
      </c>
      <c r="N33" s="842">
        <v>47697.813999999998</v>
      </c>
      <c r="O33" s="842">
        <v>177215.394</v>
      </c>
      <c r="P33" s="842">
        <v>7545.2780000000002</v>
      </c>
      <c r="Q33" s="842">
        <v>2590</v>
      </c>
      <c r="R33" s="842">
        <v>60227.779000000002</v>
      </c>
      <c r="S33" s="842">
        <v>29924.966</v>
      </c>
      <c r="T33" s="842" t="s">
        <v>736</v>
      </c>
      <c r="U33" s="842">
        <v>15096.696</v>
      </c>
    </row>
    <row r="34" spans="1:21" s="840" customFormat="1" ht="11.25" hidden="1" customHeight="1">
      <c r="A34" s="656"/>
      <c r="B34" s="661" t="s">
        <v>526</v>
      </c>
      <c r="C34" s="654">
        <f>SUM(D34:K34,N34:U34)</f>
        <v>876139.96</v>
      </c>
      <c r="D34" s="842">
        <v>97098.168000000005</v>
      </c>
      <c r="E34" s="842">
        <v>160547.11300000001</v>
      </c>
      <c r="F34" s="842">
        <v>152487</v>
      </c>
      <c r="G34" s="842">
        <v>10758.973</v>
      </c>
      <c r="H34" s="842">
        <v>13550.337</v>
      </c>
      <c r="I34" s="842">
        <v>47907.631999999998</v>
      </c>
      <c r="J34" s="842">
        <v>52165.182000000001</v>
      </c>
      <c r="K34" s="842">
        <v>9135.491</v>
      </c>
      <c r="L34" s="656"/>
      <c r="M34" s="661" t="s">
        <v>526</v>
      </c>
      <c r="N34" s="842">
        <v>47464.076000000001</v>
      </c>
      <c r="O34" s="842">
        <v>174429.95800000001</v>
      </c>
      <c r="P34" s="842">
        <v>7487.55</v>
      </c>
      <c r="Q34" s="842">
        <v>2571</v>
      </c>
      <c r="R34" s="842">
        <v>59233.758999999998</v>
      </c>
      <c r="S34" s="842">
        <v>26531.133999999998</v>
      </c>
      <c r="T34" s="842" t="s">
        <v>736</v>
      </c>
      <c r="U34" s="842">
        <v>14772.587</v>
      </c>
    </row>
    <row r="35" spans="1:21" s="840" customFormat="1" ht="11.25" hidden="1" customHeight="1">
      <c r="A35" s="656"/>
      <c r="B35" s="663" t="s">
        <v>527</v>
      </c>
      <c r="C35" s="654">
        <f>SUM(D35:K35,N35:U35)</f>
        <v>853917.53800000006</v>
      </c>
      <c r="D35" s="842">
        <v>91980.380999999994</v>
      </c>
      <c r="E35" s="842">
        <v>155322.071</v>
      </c>
      <c r="F35" s="842">
        <v>158004</v>
      </c>
      <c r="G35" s="842">
        <v>10374.073</v>
      </c>
      <c r="H35" s="842">
        <v>13113.772000000001</v>
      </c>
      <c r="I35" s="842">
        <v>47066.925000000003</v>
      </c>
      <c r="J35" s="842">
        <v>50527.3</v>
      </c>
      <c r="K35" s="842">
        <v>8768.4609999999993</v>
      </c>
      <c r="L35" s="656"/>
      <c r="M35" s="663" t="s">
        <v>527</v>
      </c>
      <c r="N35" s="842">
        <v>36766.252</v>
      </c>
      <c r="O35" s="842">
        <v>174756.20800000001</v>
      </c>
      <c r="P35" s="842">
        <v>7841.3490000000002</v>
      </c>
      <c r="Q35" s="842">
        <v>2565</v>
      </c>
      <c r="R35" s="842">
        <v>57114.050999999999</v>
      </c>
      <c r="S35" s="842">
        <v>26102.508000000002</v>
      </c>
      <c r="T35" s="842" t="s">
        <v>736</v>
      </c>
      <c r="U35" s="842">
        <v>13615.187</v>
      </c>
    </row>
    <row r="36" spans="1:21" s="840" customFormat="1" ht="11.25" hidden="1" customHeight="1">
      <c r="A36" s="656"/>
      <c r="B36" s="663" t="s">
        <v>528</v>
      </c>
      <c r="C36" s="654">
        <f>SUM(D36:K36,N36:U36)</f>
        <v>925449.1</v>
      </c>
      <c r="D36" s="842">
        <v>99369.312999999995</v>
      </c>
      <c r="E36" s="842">
        <v>165700.69500000001</v>
      </c>
      <c r="F36" s="842">
        <v>170208</v>
      </c>
      <c r="G36" s="842">
        <v>11783.183999999999</v>
      </c>
      <c r="H36" s="842">
        <v>15193.539000000001</v>
      </c>
      <c r="I36" s="842">
        <v>51974.377</v>
      </c>
      <c r="J36" s="842">
        <v>54802.135000000002</v>
      </c>
      <c r="K36" s="842">
        <v>9954.3690000000006</v>
      </c>
      <c r="L36" s="656"/>
      <c r="M36" s="663" t="s">
        <v>528</v>
      </c>
      <c r="N36" s="842">
        <v>47246.004000000001</v>
      </c>
      <c r="O36" s="842">
        <v>178184.28700000001</v>
      </c>
      <c r="P36" s="842">
        <v>8242.4050000000007</v>
      </c>
      <c r="Q36" s="842">
        <v>2663</v>
      </c>
      <c r="R36" s="842">
        <v>65300.959000000003</v>
      </c>
      <c r="S36" s="842">
        <v>29031.491000000002</v>
      </c>
      <c r="T36" s="842" t="s">
        <v>736</v>
      </c>
      <c r="U36" s="842">
        <v>15795.342000000001</v>
      </c>
    </row>
    <row r="37" spans="1:21" s="840" customFormat="1" ht="11.25" hidden="1" customHeight="1">
      <c r="A37" s="1131"/>
      <c r="B37" s="1132"/>
      <c r="C37" s="841"/>
      <c r="D37" s="842"/>
      <c r="E37" s="842"/>
      <c r="F37" s="842"/>
      <c r="G37" s="842"/>
      <c r="H37" s="842"/>
      <c r="I37" s="842"/>
      <c r="J37" s="842"/>
      <c r="K37" s="842"/>
      <c r="L37" s="1131"/>
      <c r="M37" s="1132"/>
      <c r="N37" s="842"/>
      <c r="O37" s="842"/>
      <c r="P37" s="842"/>
      <c r="Q37" s="842"/>
      <c r="R37" s="842"/>
      <c r="S37" s="842"/>
      <c r="T37" s="842"/>
      <c r="U37" s="842"/>
    </row>
    <row r="38" spans="1:21" s="840" customFormat="1" ht="11.25" hidden="1" customHeight="1">
      <c r="A38" s="1411">
        <v>2008</v>
      </c>
      <c r="B38" s="1412"/>
      <c r="C38" s="841"/>
      <c r="D38" s="842"/>
      <c r="E38" s="842"/>
      <c r="F38" s="842"/>
      <c r="G38" s="842"/>
      <c r="H38" s="842"/>
      <c r="I38" s="842"/>
      <c r="J38" s="842"/>
      <c r="K38" s="842"/>
      <c r="L38" s="1411">
        <v>2008</v>
      </c>
      <c r="M38" s="1412"/>
      <c r="N38" s="842"/>
      <c r="O38" s="842"/>
      <c r="P38" s="842"/>
      <c r="Q38" s="842"/>
      <c r="R38" s="842"/>
      <c r="S38" s="842"/>
      <c r="T38" s="842"/>
      <c r="U38" s="842"/>
    </row>
    <row r="39" spans="1:21" s="840" customFormat="1" ht="11.25" hidden="1" customHeight="1">
      <c r="A39" s="656"/>
      <c r="B39" s="661" t="s">
        <v>525</v>
      </c>
      <c r="C39" s="654">
        <f>SUM(D39:K39,N39:U39)</f>
        <v>873723.71800000011</v>
      </c>
      <c r="D39" s="842">
        <v>103521.287</v>
      </c>
      <c r="E39" s="842">
        <v>167404.78400000001</v>
      </c>
      <c r="F39" s="842">
        <v>124801</v>
      </c>
      <c r="G39" s="842">
        <v>11011.159</v>
      </c>
      <c r="H39" s="842">
        <v>14912.724</v>
      </c>
      <c r="I39" s="842">
        <v>50107.879000000001</v>
      </c>
      <c r="J39" s="842">
        <v>52888.536999999997</v>
      </c>
      <c r="K39" s="842">
        <v>9555.0540000000001</v>
      </c>
      <c r="L39" s="656"/>
      <c r="M39" s="661" t="s">
        <v>525</v>
      </c>
      <c r="N39" s="842">
        <v>46784.478999999999</v>
      </c>
      <c r="O39" s="842">
        <v>176629.47399999999</v>
      </c>
      <c r="P39" s="842">
        <v>7877.0020000000004</v>
      </c>
      <c r="Q39" s="842">
        <v>2659</v>
      </c>
      <c r="R39" s="842">
        <v>60419.843999999997</v>
      </c>
      <c r="S39" s="842">
        <v>29700.007000000001</v>
      </c>
      <c r="T39" s="842" t="s">
        <v>736</v>
      </c>
      <c r="U39" s="842">
        <v>15451.487999999999</v>
      </c>
    </row>
    <row r="40" spans="1:21" s="840" customFormat="1" ht="11.25" hidden="1" customHeight="1">
      <c r="A40" s="656"/>
      <c r="B40" s="661" t="s">
        <v>526</v>
      </c>
      <c r="C40" s="654">
        <f>SUM(D40:K40,N40:U40)</f>
        <v>890467.70699999994</v>
      </c>
      <c r="D40" s="842">
        <v>97531.827999999994</v>
      </c>
      <c r="E40" s="842">
        <v>166003.04999999999</v>
      </c>
      <c r="F40" s="842">
        <v>147765</v>
      </c>
      <c r="G40" s="842">
        <v>11684.448</v>
      </c>
      <c r="H40" s="842">
        <v>13870.523999999999</v>
      </c>
      <c r="I40" s="842">
        <v>53038.775000000001</v>
      </c>
      <c r="J40" s="842">
        <v>52042.879999999997</v>
      </c>
      <c r="K40" s="842">
        <v>9209.6839999999993</v>
      </c>
      <c r="L40" s="656"/>
      <c r="M40" s="661" t="s">
        <v>526</v>
      </c>
      <c r="N40" s="842">
        <v>46245.930999999997</v>
      </c>
      <c r="O40" s="842">
        <v>177987.19899999999</v>
      </c>
      <c r="P40" s="842">
        <v>8181.23</v>
      </c>
      <c r="Q40" s="842">
        <v>2619</v>
      </c>
      <c r="R40" s="842">
        <v>62788.563999999998</v>
      </c>
      <c r="S40" s="842">
        <v>27021.917000000001</v>
      </c>
      <c r="T40" s="842" t="s">
        <v>736</v>
      </c>
      <c r="U40" s="842">
        <v>14477.677</v>
      </c>
    </row>
    <row r="41" spans="1:21" s="840" customFormat="1" ht="11.25" hidden="1" customHeight="1">
      <c r="A41" s="656"/>
      <c r="B41" s="663" t="s">
        <v>527</v>
      </c>
      <c r="C41" s="654">
        <f>SUM(D41:K41,N41:U41)</f>
        <v>878397.84499999997</v>
      </c>
      <c r="D41" s="842">
        <v>95368.710999999996</v>
      </c>
      <c r="E41" s="842">
        <v>160795.158</v>
      </c>
      <c r="F41" s="842">
        <v>163684</v>
      </c>
      <c r="G41" s="842">
        <v>10297.608</v>
      </c>
      <c r="H41" s="842">
        <v>13339.002</v>
      </c>
      <c r="I41" s="842">
        <v>51915.360999999997</v>
      </c>
      <c r="J41" s="842">
        <v>50080.909</v>
      </c>
      <c r="K41" s="842">
        <v>9143.4169999999995</v>
      </c>
      <c r="L41" s="656"/>
      <c r="M41" s="663" t="s">
        <v>527</v>
      </c>
      <c r="N41" s="842">
        <v>37799.815000000002</v>
      </c>
      <c r="O41" s="842">
        <v>177454.75700000001</v>
      </c>
      <c r="P41" s="842">
        <v>7855.6130000000003</v>
      </c>
      <c r="Q41" s="842">
        <v>2610</v>
      </c>
      <c r="R41" s="842">
        <v>57994.858</v>
      </c>
      <c r="S41" s="842">
        <v>26434.81</v>
      </c>
      <c r="T41" s="842" t="s">
        <v>736</v>
      </c>
      <c r="U41" s="842">
        <v>13623.825999999999</v>
      </c>
    </row>
    <row r="42" spans="1:21" s="840" customFormat="1" ht="11.25" hidden="1" customHeight="1">
      <c r="A42" s="656"/>
      <c r="B42" s="663" t="s">
        <v>528</v>
      </c>
      <c r="C42" s="654">
        <f>SUM(D42:K42,N42:U42)</f>
        <v>940987.52800000005</v>
      </c>
      <c r="D42" s="842">
        <v>104188.30100000001</v>
      </c>
      <c r="E42" s="842">
        <v>170692.25700000001</v>
      </c>
      <c r="F42" s="842">
        <v>167404</v>
      </c>
      <c r="G42" s="842">
        <v>12679.325000000001</v>
      </c>
      <c r="H42" s="842">
        <v>15387.504000000001</v>
      </c>
      <c r="I42" s="842">
        <v>51300</v>
      </c>
      <c r="J42" s="842">
        <v>54944.514999999999</v>
      </c>
      <c r="K42" s="842">
        <v>9739.6270000000004</v>
      </c>
      <c r="L42" s="656"/>
      <c r="M42" s="663" t="s">
        <v>528</v>
      </c>
      <c r="N42" s="842">
        <v>48174.042000000001</v>
      </c>
      <c r="O42" s="842">
        <v>186415.85</v>
      </c>
      <c r="P42" s="842">
        <v>8257.9369999999999</v>
      </c>
      <c r="Q42" s="842">
        <v>2616</v>
      </c>
      <c r="R42" s="842">
        <v>63829.610999999997</v>
      </c>
      <c r="S42" s="842">
        <v>29026.345000000001</v>
      </c>
      <c r="T42" s="842" t="s">
        <v>736</v>
      </c>
      <c r="U42" s="842">
        <v>16332.214</v>
      </c>
    </row>
    <row r="43" spans="1:21" s="840" customFormat="1" ht="11.25" hidden="1" customHeight="1">
      <c r="A43" s="656"/>
      <c r="B43" s="661"/>
      <c r="C43" s="841"/>
      <c r="D43" s="842"/>
      <c r="E43" s="842"/>
      <c r="F43" s="842"/>
      <c r="G43" s="842"/>
      <c r="H43" s="842"/>
      <c r="I43" s="842"/>
      <c r="J43" s="842"/>
      <c r="K43" s="842"/>
      <c r="L43" s="656"/>
      <c r="M43" s="661"/>
      <c r="N43" s="842"/>
      <c r="O43" s="842"/>
      <c r="P43" s="842"/>
      <c r="Q43" s="842"/>
      <c r="R43" s="842"/>
      <c r="S43" s="842"/>
      <c r="T43" s="842"/>
      <c r="U43" s="842"/>
    </row>
    <row r="44" spans="1:21" s="840" customFormat="1" ht="11.25" hidden="1" customHeight="1">
      <c r="A44" s="1411">
        <v>2009</v>
      </c>
      <c r="B44" s="1412"/>
      <c r="C44" s="841"/>
      <c r="D44" s="842"/>
      <c r="E44" s="842"/>
      <c r="F44" s="842"/>
      <c r="G44" s="842"/>
      <c r="H44" s="842"/>
      <c r="I44" s="842"/>
      <c r="J44" s="842"/>
      <c r="K44" s="842"/>
      <c r="L44" s="1411">
        <v>2009</v>
      </c>
      <c r="M44" s="1412"/>
      <c r="N44" s="842"/>
      <c r="O44" s="842"/>
      <c r="P44" s="842"/>
      <c r="Q44" s="842"/>
      <c r="R44" s="842"/>
      <c r="S44" s="842"/>
      <c r="T44" s="842"/>
      <c r="U44" s="842"/>
    </row>
    <row r="45" spans="1:21" s="840" customFormat="1" ht="11.25" hidden="1" customHeight="1">
      <c r="A45" s="656"/>
      <c r="B45" s="661" t="s">
        <v>525</v>
      </c>
      <c r="C45" s="654">
        <f>SUM(D45:K45,N45:U45)</f>
        <v>936572.55099999986</v>
      </c>
      <c r="D45" s="842">
        <v>106900.5</v>
      </c>
      <c r="E45" s="842">
        <v>169858.38399999999</v>
      </c>
      <c r="F45" s="842">
        <v>173658</v>
      </c>
      <c r="G45" s="842">
        <v>10379.098</v>
      </c>
      <c r="H45" s="842">
        <v>13967.546</v>
      </c>
      <c r="I45" s="842">
        <v>51945.546000000002</v>
      </c>
      <c r="J45" s="842">
        <v>54780.832000000002</v>
      </c>
      <c r="K45" s="842">
        <v>9466.884</v>
      </c>
      <c r="L45" s="656"/>
      <c r="M45" s="661" t="s">
        <v>525</v>
      </c>
      <c r="N45" s="842">
        <v>47295.749000000003</v>
      </c>
      <c r="O45" s="842">
        <v>181242.484</v>
      </c>
      <c r="P45" s="842">
        <v>7763.6580000000004</v>
      </c>
      <c r="Q45" s="842">
        <v>2658</v>
      </c>
      <c r="R45" s="842">
        <v>62154.995000000003</v>
      </c>
      <c r="S45" s="842">
        <v>29351.749</v>
      </c>
      <c r="T45" s="842" t="s">
        <v>736</v>
      </c>
      <c r="U45" s="842">
        <v>15149.126</v>
      </c>
    </row>
    <row r="46" spans="1:21" s="840" customFormat="1" ht="11.25" hidden="1" customHeight="1">
      <c r="A46" s="656"/>
      <c r="B46" s="661" t="s">
        <v>526</v>
      </c>
      <c r="C46" s="654">
        <f>SUM(D46:K46,N46:U46)</f>
        <v>896415.47600000014</v>
      </c>
      <c r="D46" s="842">
        <v>98785.07</v>
      </c>
      <c r="E46" s="842">
        <v>168062.47899999999</v>
      </c>
      <c r="F46" s="842">
        <v>159582</v>
      </c>
      <c r="G46" s="842">
        <v>11107.787</v>
      </c>
      <c r="H46" s="842">
        <v>13157.607</v>
      </c>
      <c r="I46" s="842">
        <v>50290.036</v>
      </c>
      <c r="J46" s="842">
        <v>52347.635999999999</v>
      </c>
      <c r="K46" s="842">
        <v>9316.8559999999998</v>
      </c>
      <c r="L46" s="656"/>
      <c r="M46" s="661" t="s">
        <v>526</v>
      </c>
      <c r="N46" s="842">
        <v>44476.555</v>
      </c>
      <c r="O46" s="842">
        <v>178154.86600000001</v>
      </c>
      <c r="P46" s="842">
        <v>7402.241</v>
      </c>
      <c r="Q46" s="842">
        <v>2559</v>
      </c>
      <c r="R46" s="842">
        <v>59948.447999999997</v>
      </c>
      <c r="S46" s="842">
        <v>27253.919999999998</v>
      </c>
      <c r="T46" s="842" t="s">
        <v>736</v>
      </c>
      <c r="U46" s="842">
        <v>13970.975</v>
      </c>
    </row>
    <row r="47" spans="1:21" s="840" customFormat="1" ht="11.25" hidden="1" customHeight="1">
      <c r="A47" s="656"/>
      <c r="B47" s="661" t="s">
        <v>527</v>
      </c>
      <c r="C47" s="654">
        <f>SUM(D47:K47,N47:U47)</f>
        <v>881585.80200000003</v>
      </c>
      <c r="D47" s="842">
        <v>95258.566999999995</v>
      </c>
      <c r="E47" s="842">
        <v>161921.43</v>
      </c>
      <c r="F47" s="842">
        <v>169772</v>
      </c>
      <c r="G47" s="842">
        <v>10417.781999999999</v>
      </c>
      <c r="H47" s="842">
        <v>12342.272000000001</v>
      </c>
      <c r="I47" s="842">
        <v>49103.065999999999</v>
      </c>
      <c r="J47" s="842">
        <v>51144.048000000003</v>
      </c>
      <c r="K47" s="842">
        <v>9145.93</v>
      </c>
      <c r="L47" s="656"/>
      <c r="M47" s="661" t="s">
        <v>527</v>
      </c>
      <c r="N47" s="842">
        <v>36539.709000000003</v>
      </c>
      <c r="O47" s="842">
        <v>177899.83600000001</v>
      </c>
      <c r="P47" s="842">
        <v>7448.817</v>
      </c>
      <c r="Q47" s="842">
        <v>2541</v>
      </c>
      <c r="R47" s="842">
        <v>58449.847999999998</v>
      </c>
      <c r="S47" s="842">
        <v>26225.428</v>
      </c>
      <c r="T47" s="842" t="s">
        <v>736</v>
      </c>
      <c r="U47" s="842">
        <v>13376.069</v>
      </c>
    </row>
    <row r="48" spans="1:21" s="840" customFormat="1" ht="11.25" hidden="1" customHeight="1">
      <c r="A48" s="656"/>
      <c r="B48" s="663" t="s">
        <v>528</v>
      </c>
      <c r="C48" s="654">
        <f>SUM(D48:K48,N48:U48)</f>
        <v>952213.71500000008</v>
      </c>
      <c r="D48" s="842">
        <v>104991.273</v>
      </c>
      <c r="E48" s="842">
        <v>171832.48699999999</v>
      </c>
      <c r="F48" s="842">
        <v>172632</v>
      </c>
      <c r="G48" s="842">
        <v>11610.601000000001</v>
      </c>
      <c r="H48" s="842">
        <v>15047.825000000001</v>
      </c>
      <c r="I48" s="842">
        <v>49772.031000000003</v>
      </c>
      <c r="J48" s="842">
        <v>56725.491999999998</v>
      </c>
      <c r="K48" s="842">
        <v>9945.8760000000002</v>
      </c>
      <c r="L48" s="656"/>
      <c r="M48" s="663" t="s">
        <v>528</v>
      </c>
      <c r="N48" s="842">
        <v>47874.773000000001</v>
      </c>
      <c r="O48" s="842">
        <v>187161.23699999999</v>
      </c>
      <c r="P48" s="842">
        <v>8027.7079999999996</v>
      </c>
      <c r="Q48" s="842">
        <v>2607</v>
      </c>
      <c r="R48" s="842">
        <v>68517.789000000004</v>
      </c>
      <c r="S48" s="842">
        <v>29836.653999999999</v>
      </c>
      <c r="T48" s="842" t="s">
        <v>736</v>
      </c>
      <c r="U48" s="842">
        <v>15630.968999999999</v>
      </c>
    </row>
    <row r="49" spans="1:21" s="840" customFormat="1" ht="11.25" hidden="1" customHeight="1">
      <c r="A49" s="656"/>
      <c r="B49" s="661"/>
      <c r="C49" s="841"/>
      <c r="D49" s="842"/>
      <c r="E49" s="842"/>
      <c r="F49" s="842"/>
      <c r="G49" s="842"/>
      <c r="H49" s="842"/>
      <c r="I49" s="842"/>
      <c r="J49" s="842"/>
      <c r="K49" s="842"/>
      <c r="L49" s="656"/>
      <c r="M49" s="661"/>
      <c r="N49" s="842"/>
      <c r="O49" s="842"/>
      <c r="P49" s="842"/>
      <c r="Q49" s="842"/>
      <c r="R49" s="842"/>
      <c r="S49" s="842"/>
      <c r="T49" s="842"/>
      <c r="U49" s="842"/>
    </row>
    <row r="50" spans="1:21" s="840" customFormat="1" ht="11.25" hidden="1" customHeight="1">
      <c r="A50" s="1411">
        <v>2010</v>
      </c>
      <c r="B50" s="1412"/>
      <c r="C50" s="841"/>
      <c r="D50" s="842"/>
      <c r="E50" s="842"/>
      <c r="F50" s="842"/>
      <c r="G50" s="842"/>
      <c r="H50" s="842"/>
      <c r="I50" s="842"/>
      <c r="J50" s="842"/>
      <c r="K50" s="842"/>
      <c r="L50" s="1411">
        <v>2010</v>
      </c>
      <c r="M50" s="1412"/>
      <c r="N50" s="842"/>
      <c r="O50" s="842"/>
      <c r="P50" s="842"/>
      <c r="Q50" s="842"/>
      <c r="R50" s="842"/>
      <c r="S50" s="842"/>
      <c r="T50" s="842"/>
      <c r="U50" s="842"/>
    </row>
    <row r="51" spans="1:21" s="840" customFormat="1" ht="11.25" hidden="1" customHeight="1">
      <c r="A51" s="656"/>
      <c r="B51" s="661" t="s">
        <v>525</v>
      </c>
      <c r="C51" s="654">
        <f>SUM(D51:K51,N51:U51)</f>
        <v>952284.67499999993</v>
      </c>
      <c r="D51" s="842">
        <v>107268.162</v>
      </c>
      <c r="E51" s="842">
        <v>173624.33100000001</v>
      </c>
      <c r="F51" s="842">
        <v>179802</v>
      </c>
      <c r="G51" s="842">
        <v>11826.42</v>
      </c>
      <c r="H51" s="842">
        <v>14750.425999999999</v>
      </c>
      <c r="I51" s="842">
        <v>54069.597999999998</v>
      </c>
      <c r="J51" s="842">
        <v>56021.754999999997</v>
      </c>
      <c r="K51" s="842">
        <v>10575.047</v>
      </c>
      <c r="L51" s="656"/>
      <c r="M51" s="661" t="s">
        <v>525</v>
      </c>
      <c r="N51" s="842">
        <v>49952.576000000001</v>
      </c>
      <c r="O51" s="842">
        <v>177043.78200000001</v>
      </c>
      <c r="P51" s="842">
        <v>2860.0169999999998</v>
      </c>
      <c r="Q51" s="842">
        <v>2607</v>
      </c>
      <c r="R51" s="842">
        <v>65520.006999999998</v>
      </c>
      <c r="S51" s="842">
        <v>30499.401000000002</v>
      </c>
      <c r="T51" s="842" t="s">
        <v>736</v>
      </c>
      <c r="U51" s="842">
        <v>15864.153</v>
      </c>
    </row>
    <row r="52" spans="1:21" s="840" customFormat="1" ht="11.25" hidden="1" customHeight="1">
      <c r="A52" s="656"/>
      <c r="B52" s="661" t="s">
        <v>526</v>
      </c>
      <c r="C52" s="654">
        <f>SUM(D52:K52,N52:U52)</f>
        <v>900325.58899999992</v>
      </c>
      <c r="D52" s="842">
        <v>99692.164000000004</v>
      </c>
      <c r="E52" s="842">
        <v>170197.11</v>
      </c>
      <c r="F52" s="842">
        <v>157323</v>
      </c>
      <c r="G52" s="842">
        <v>10392.326999999999</v>
      </c>
      <c r="H52" s="842">
        <v>12718.927</v>
      </c>
      <c r="I52" s="842">
        <v>50758.576000000001</v>
      </c>
      <c r="J52" s="842">
        <v>53230.593999999997</v>
      </c>
      <c r="K52" s="842">
        <v>9524.7860000000001</v>
      </c>
      <c r="L52" s="656"/>
      <c r="M52" s="661" t="s">
        <v>526</v>
      </c>
      <c r="N52" s="842">
        <v>46053.228000000003</v>
      </c>
      <c r="O52" s="842">
        <v>178106.86199999999</v>
      </c>
      <c r="P52" s="842">
        <v>2772.9059999999999</v>
      </c>
      <c r="Q52" s="842">
        <v>2562</v>
      </c>
      <c r="R52" s="842">
        <v>63773.527000000002</v>
      </c>
      <c r="S52" s="842">
        <v>27458.04</v>
      </c>
      <c r="T52" s="842" t="s">
        <v>736</v>
      </c>
      <c r="U52" s="842">
        <v>15761.541999999999</v>
      </c>
    </row>
    <row r="53" spans="1:21" s="840" customFormat="1" ht="11.25" hidden="1" customHeight="1">
      <c r="A53" s="656"/>
      <c r="B53" s="661" t="s">
        <v>527</v>
      </c>
      <c r="C53" s="654">
        <f>SUM(D53:K53,N53:U53)</f>
        <v>872257.69500000007</v>
      </c>
      <c r="D53" s="842">
        <v>93858.404999999999</v>
      </c>
      <c r="E53" s="842">
        <v>164545.89600000001</v>
      </c>
      <c r="F53" s="842">
        <v>159698</v>
      </c>
      <c r="G53" s="842">
        <v>10305.31</v>
      </c>
      <c r="H53" s="842">
        <v>12547.334999999999</v>
      </c>
      <c r="I53" s="842">
        <v>49696.550999999999</v>
      </c>
      <c r="J53" s="842">
        <v>51859.373</v>
      </c>
      <c r="K53" s="842">
        <v>9408.9369999999999</v>
      </c>
      <c r="L53" s="656"/>
      <c r="M53" s="661" t="s">
        <v>527</v>
      </c>
      <c r="N53" s="842">
        <v>36378.366000000002</v>
      </c>
      <c r="O53" s="842">
        <v>177495.951</v>
      </c>
      <c r="P53" s="842">
        <v>2300</v>
      </c>
      <c r="Q53" s="842">
        <v>2540</v>
      </c>
      <c r="R53" s="842">
        <v>60421.478999999999</v>
      </c>
      <c r="S53" s="842">
        <v>26580.047999999999</v>
      </c>
      <c r="T53" s="842" t="s">
        <v>736</v>
      </c>
      <c r="U53" s="842">
        <v>14622.044</v>
      </c>
    </row>
    <row r="54" spans="1:21" s="840" customFormat="1" ht="11.25" hidden="1" customHeight="1">
      <c r="A54" s="656"/>
      <c r="B54" s="661" t="s">
        <v>528</v>
      </c>
      <c r="C54" s="654">
        <f>SUM(D54:K54,N54:U54)</f>
        <v>955273.46299999999</v>
      </c>
      <c r="D54" s="654">
        <v>108474.227</v>
      </c>
      <c r="E54" s="654">
        <v>178835.872</v>
      </c>
      <c r="F54" s="654">
        <v>165575</v>
      </c>
      <c r="G54" s="654">
        <v>11579.735000000001</v>
      </c>
      <c r="H54" s="654">
        <v>15129.335999999999</v>
      </c>
      <c r="I54" s="654">
        <v>50835.002999999997</v>
      </c>
      <c r="J54" s="654">
        <v>56683.731</v>
      </c>
      <c r="K54" s="654">
        <v>10575.507</v>
      </c>
      <c r="L54" s="656"/>
      <c r="M54" s="661" t="s">
        <v>528</v>
      </c>
      <c r="N54" s="654">
        <v>49605.311000000002</v>
      </c>
      <c r="O54" s="654">
        <v>189359.48300000001</v>
      </c>
      <c r="P54" s="654">
        <v>2900</v>
      </c>
      <c r="Q54" s="654">
        <v>2767</v>
      </c>
      <c r="R54" s="654">
        <v>68481.157000000007</v>
      </c>
      <c r="S54" s="654">
        <v>26971.877</v>
      </c>
      <c r="T54" s="842" t="s">
        <v>736</v>
      </c>
      <c r="U54" s="654">
        <v>17500.223999999998</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1">
        <v>2011</v>
      </c>
      <c r="B56" s="1412"/>
      <c r="C56" s="841"/>
      <c r="D56" s="841"/>
      <c r="E56" s="841"/>
      <c r="F56" s="841"/>
      <c r="G56" s="841"/>
      <c r="H56" s="841"/>
      <c r="I56" s="841"/>
      <c r="J56" s="841"/>
      <c r="K56" s="841"/>
      <c r="L56" s="1411">
        <v>2011</v>
      </c>
      <c r="M56" s="1412"/>
      <c r="N56" s="841"/>
      <c r="O56" s="841"/>
      <c r="P56" s="841"/>
      <c r="Q56" s="841"/>
      <c r="R56" s="841"/>
      <c r="S56" s="841"/>
      <c r="T56" s="841"/>
      <c r="U56" s="841"/>
    </row>
    <row r="57" spans="1:21" s="840" customFormat="1" ht="11.25" hidden="1" customHeight="1">
      <c r="A57" s="656"/>
      <c r="B57" s="661" t="s">
        <v>525</v>
      </c>
      <c r="C57" s="709">
        <v>961633.30200000003</v>
      </c>
      <c r="D57" s="709">
        <v>108392.99400000001</v>
      </c>
      <c r="E57" s="709">
        <v>175311.7</v>
      </c>
      <c r="F57" s="709">
        <v>186884</v>
      </c>
      <c r="G57" s="709">
        <v>11369.717000000001</v>
      </c>
      <c r="H57" s="709">
        <v>14474.001</v>
      </c>
      <c r="I57" s="709">
        <v>51152.841</v>
      </c>
      <c r="J57" s="709">
        <v>56177.267999999996</v>
      </c>
      <c r="K57" s="709">
        <v>9878.2999999999993</v>
      </c>
      <c r="L57" s="656"/>
      <c r="M57" s="661" t="s">
        <v>525</v>
      </c>
      <c r="N57" s="709">
        <v>47460.786999999997</v>
      </c>
      <c r="O57" s="709">
        <v>183286.861</v>
      </c>
      <c r="P57" s="709">
        <v>2860</v>
      </c>
      <c r="Q57" s="709">
        <v>2630</v>
      </c>
      <c r="R57" s="709">
        <v>64796.120999999999</v>
      </c>
      <c r="S57" s="709">
        <v>29760.363000000001</v>
      </c>
      <c r="T57" s="842" t="s">
        <v>736</v>
      </c>
      <c r="U57" s="709">
        <v>17198.348999999998</v>
      </c>
    </row>
    <row r="58" spans="1:21" s="840" customFormat="1" ht="11.25" hidden="1" customHeight="1">
      <c r="A58" s="656"/>
      <c r="B58" s="661" t="s">
        <v>526</v>
      </c>
      <c r="C58" s="709">
        <v>922637.34299999999</v>
      </c>
      <c r="D58" s="709">
        <v>105768.183</v>
      </c>
      <c r="E58" s="709">
        <v>176339.535</v>
      </c>
      <c r="F58" s="709">
        <v>159653</v>
      </c>
      <c r="G58" s="709">
        <v>10290.287</v>
      </c>
      <c r="H58" s="709">
        <v>13364.763000000001</v>
      </c>
      <c r="I58" s="709">
        <v>48279.142999999996</v>
      </c>
      <c r="J58" s="709">
        <v>52867.207999999999</v>
      </c>
      <c r="K58" s="709">
        <v>9165.6939999999995</v>
      </c>
      <c r="L58" s="656"/>
      <c r="M58" s="661" t="s">
        <v>526</v>
      </c>
      <c r="N58" s="709">
        <v>44993.161999999997</v>
      </c>
      <c r="O58" s="709">
        <v>187656.70699999999</v>
      </c>
      <c r="P58" s="709">
        <v>2780</v>
      </c>
      <c r="Q58" s="709">
        <v>2588</v>
      </c>
      <c r="R58" s="709">
        <v>65226.769</v>
      </c>
      <c r="S58" s="709">
        <v>27294.323</v>
      </c>
      <c r="T58" s="842" t="s">
        <v>736</v>
      </c>
      <c r="U58" s="709">
        <v>16370.569</v>
      </c>
    </row>
    <row r="59" spans="1:21" s="840" customFormat="1" ht="11.25" hidden="1" customHeight="1">
      <c r="A59" s="656"/>
      <c r="B59" s="661" t="s">
        <v>527</v>
      </c>
      <c r="C59" s="709">
        <v>888277.33100000001</v>
      </c>
      <c r="D59" s="709">
        <v>100705.962</v>
      </c>
      <c r="E59" s="709">
        <v>169415.38099999999</v>
      </c>
      <c r="F59" s="709">
        <v>162136</v>
      </c>
      <c r="G59" s="709">
        <v>10203.118</v>
      </c>
      <c r="H59" s="709">
        <v>12940.13</v>
      </c>
      <c r="I59" s="709">
        <v>47529.288</v>
      </c>
      <c r="J59" s="709">
        <v>53057.678</v>
      </c>
      <c r="K59" s="709">
        <v>9235.0480000000007</v>
      </c>
      <c r="L59" s="656"/>
      <c r="M59" s="663" t="s">
        <v>527</v>
      </c>
      <c r="N59" s="709">
        <v>37274.04</v>
      </c>
      <c r="O59" s="709">
        <v>177147.495</v>
      </c>
      <c r="P59" s="709">
        <v>2300</v>
      </c>
      <c r="Q59" s="709">
        <v>2515</v>
      </c>
      <c r="R59" s="709">
        <v>61880.006999999998</v>
      </c>
      <c r="S59" s="709">
        <v>26662.052</v>
      </c>
      <c r="T59" s="842" t="s">
        <v>736</v>
      </c>
      <c r="U59" s="709">
        <v>15276.132</v>
      </c>
    </row>
    <row r="60" spans="1:21" s="840" customFormat="1" ht="11.25" hidden="1" customHeight="1">
      <c r="A60" s="656"/>
      <c r="B60" s="661" t="s">
        <v>528</v>
      </c>
      <c r="C60" s="709">
        <v>963153.94099999999</v>
      </c>
      <c r="D60" s="709">
        <v>113158.802</v>
      </c>
      <c r="E60" s="709">
        <v>178803.18299999999</v>
      </c>
      <c r="F60" s="709">
        <v>170879</v>
      </c>
      <c r="G60" s="709">
        <v>11357.254000000001</v>
      </c>
      <c r="H60" s="709">
        <v>15332.029</v>
      </c>
      <c r="I60" s="709">
        <v>52072.767999999996</v>
      </c>
      <c r="J60" s="709">
        <v>58560.688000000002</v>
      </c>
      <c r="K60" s="709">
        <v>9930.8520000000008</v>
      </c>
      <c r="L60" s="656"/>
      <c r="M60" s="663" t="s">
        <v>528</v>
      </c>
      <c r="N60" s="709">
        <v>48776.434000000001</v>
      </c>
      <c r="O60" s="709">
        <v>182666.32</v>
      </c>
      <c r="P60" s="709">
        <v>2995.94</v>
      </c>
      <c r="Q60" s="709">
        <v>2974</v>
      </c>
      <c r="R60" s="709">
        <v>67387.186000000002</v>
      </c>
      <c r="S60" s="709">
        <v>30205.227999999999</v>
      </c>
      <c r="T60" s="842" t="s">
        <v>736</v>
      </c>
      <c r="U60" s="709">
        <v>18054.257000000001</v>
      </c>
    </row>
    <row r="61" spans="1:21" s="840" customFormat="1" ht="6" hidden="1" customHeight="1">
      <c r="A61" s="656"/>
      <c r="B61" s="661"/>
      <c r="C61" s="843"/>
      <c r="D61" s="839"/>
      <c r="E61" s="839"/>
      <c r="F61" s="839"/>
      <c r="G61" s="839"/>
      <c r="H61" s="839"/>
      <c r="I61" s="839"/>
      <c r="J61" s="839"/>
      <c r="K61" s="839"/>
      <c r="L61" s="656"/>
      <c r="M61" s="661"/>
      <c r="N61" s="843"/>
      <c r="O61" s="839"/>
      <c r="P61" s="839"/>
      <c r="Q61" s="839"/>
      <c r="R61" s="839"/>
      <c r="S61" s="839"/>
      <c r="T61" s="839"/>
      <c r="U61" s="839"/>
    </row>
    <row r="62" spans="1:21" s="840" customFormat="1" ht="11.25" customHeight="1">
      <c r="A62" s="1411">
        <v>2012</v>
      </c>
      <c r="B62" s="1412"/>
      <c r="C62" s="843"/>
      <c r="D62" s="839"/>
      <c r="E62" s="839"/>
      <c r="F62" s="839"/>
      <c r="G62" s="839"/>
      <c r="H62" s="839"/>
      <c r="I62" s="839"/>
      <c r="J62" s="839"/>
      <c r="K62" s="839"/>
      <c r="L62" s="1411">
        <v>2012</v>
      </c>
      <c r="M62" s="1412" t="s">
        <v>985</v>
      </c>
      <c r="N62" s="843"/>
      <c r="O62" s="839"/>
      <c r="P62" s="839"/>
      <c r="Q62" s="839"/>
      <c r="R62" s="839"/>
      <c r="S62" s="839"/>
      <c r="T62" s="839"/>
      <c r="U62" s="839"/>
    </row>
    <row r="63" spans="1:21" s="840" customFormat="1" ht="11.25" customHeight="1">
      <c r="A63" s="656"/>
      <c r="B63" s="661" t="s">
        <v>525</v>
      </c>
      <c r="C63" s="709">
        <f>SUM(D63:K63,N63:U63)</f>
        <v>953320.72699999984</v>
      </c>
      <c r="D63" s="709">
        <v>108296.272</v>
      </c>
      <c r="E63" s="709">
        <v>178936.00599999999</v>
      </c>
      <c r="F63" s="709">
        <v>171020</v>
      </c>
      <c r="G63" s="709">
        <v>11665.799000000001</v>
      </c>
      <c r="H63" s="709">
        <v>14632.858</v>
      </c>
      <c r="I63" s="709">
        <v>52001.885000000002</v>
      </c>
      <c r="J63" s="709">
        <v>53048.112000000001</v>
      </c>
      <c r="K63" s="709">
        <v>9965.2199999999993</v>
      </c>
      <c r="L63" s="656"/>
      <c r="M63" s="661" t="s">
        <v>525</v>
      </c>
      <c r="N63" s="709">
        <v>49263.442000000003</v>
      </c>
      <c r="O63" s="709">
        <v>187254.07800000001</v>
      </c>
      <c r="P63" s="709">
        <v>3001.7959999999998</v>
      </c>
      <c r="Q63" s="709">
        <v>2653</v>
      </c>
      <c r="R63" s="709">
        <v>65506.177000000003</v>
      </c>
      <c r="S63" s="709">
        <v>28993.621999999999</v>
      </c>
      <c r="T63" s="842" t="s">
        <v>736</v>
      </c>
      <c r="U63" s="709">
        <v>17082.46</v>
      </c>
    </row>
    <row r="64" spans="1:21" s="840" customFormat="1" ht="11.25" customHeight="1">
      <c r="A64" s="656"/>
      <c r="B64" s="661" t="s">
        <v>526</v>
      </c>
      <c r="C64" s="709">
        <f t="shared" ref="C64:C66" si="13">SUM(D64:K64,N64:U64)</f>
        <v>921327.34600000002</v>
      </c>
      <c r="D64" s="709">
        <v>101586.78599999999</v>
      </c>
      <c r="E64" s="709">
        <v>175515.02299999999</v>
      </c>
      <c r="F64" s="709">
        <v>155124</v>
      </c>
      <c r="G64" s="709">
        <v>10464.468999999999</v>
      </c>
      <c r="H64" s="709">
        <v>13491.579</v>
      </c>
      <c r="I64" s="709">
        <v>52507.794000000002</v>
      </c>
      <c r="J64" s="709">
        <v>56676.571000000004</v>
      </c>
      <c r="K64" s="709">
        <v>9107.77</v>
      </c>
      <c r="L64" s="656"/>
      <c r="M64" s="661" t="s">
        <v>526</v>
      </c>
      <c r="N64" s="709">
        <v>46525.915999999997</v>
      </c>
      <c r="O64" s="709">
        <v>186319.81599999999</v>
      </c>
      <c r="P64" s="709">
        <v>2959.846</v>
      </c>
      <c r="Q64" s="709">
        <v>2683</v>
      </c>
      <c r="R64" s="709">
        <v>65032.646999999997</v>
      </c>
      <c r="S64" s="709">
        <v>27264.914000000001</v>
      </c>
      <c r="T64" s="842" t="s">
        <v>736</v>
      </c>
      <c r="U64" s="709">
        <v>16067.215</v>
      </c>
    </row>
    <row r="65" spans="1:21" s="840" customFormat="1" ht="11.25" customHeight="1">
      <c r="A65" s="656"/>
      <c r="B65" s="661" t="s">
        <v>527</v>
      </c>
      <c r="C65" s="709">
        <f t="shared" si="13"/>
        <v>902491.45200000005</v>
      </c>
      <c r="D65" s="709">
        <v>95338.756999999998</v>
      </c>
      <c r="E65" s="709">
        <v>169341.59899999999</v>
      </c>
      <c r="F65" s="709">
        <v>174421</v>
      </c>
      <c r="G65" s="709">
        <v>10661.834999999999</v>
      </c>
      <c r="H65" s="709">
        <v>13109.249</v>
      </c>
      <c r="I65" s="709">
        <v>51762.02</v>
      </c>
      <c r="J65" s="709">
        <v>55559.6</v>
      </c>
      <c r="K65" s="709">
        <v>9119.7260000000006</v>
      </c>
      <c r="L65" s="656"/>
      <c r="M65" s="661" t="s">
        <v>527</v>
      </c>
      <c r="N65" s="709">
        <v>37714.154999999999</v>
      </c>
      <c r="O65" s="709">
        <v>178270.66899999999</v>
      </c>
      <c r="P65" s="709">
        <v>2587.9459999999999</v>
      </c>
      <c r="Q65" s="709">
        <v>2668</v>
      </c>
      <c r="R65" s="709">
        <v>61239.211000000003</v>
      </c>
      <c r="S65" s="709">
        <v>26182.883999999998</v>
      </c>
      <c r="T65" s="842" t="s">
        <v>736</v>
      </c>
      <c r="U65" s="709">
        <v>14514.800999999999</v>
      </c>
    </row>
    <row r="66" spans="1:21" s="840" customFormat="1" ht="11.25" customHeight="1">
      <c r="A66" s="656"/>
      <c r="B66" s="661" t="s">
        <v>528</v>
      </c>
      <c r="C66" s="709">
        <f t="shared" si="13"/>
        <v>986386.71800000011</v>
      </c>
      <c r="D66" s="709">
        <v>110642.644</v>
      </c>
      <c r="E66" s="709">
        <v>187620.57199999999</v>
      </c>
      <c r="F66" s="709">
        <v>181142</v>
      </c>
      <c r="G66" s="709">
        <v>11704.351000000001</v>
      </c>
      <c r="H66" s="709">
        <v>15624.87</v>
      </c>
      <c r="I66" s="709">
        <v>53119.548999999999</v>
      </c>
      <c r="J66" s="709">
        <v>54957.466999999997</v>
      </c>
      <c r="K66" s="709">
        <v>10074.471</v>
      </c>
      <c r="L66" s="656"/>
      <c r="M66" s="663" t="s">
        <v>528</v>
      </c>
      <c r="N66" s="709">
        <v>50117.141000000003</v>
      </c>
      <c r="O66" s="709">
        <v>188465.99600000001</v>
      </c>
      <c r="P66" s="709">
        <v>2727.3429999999998</v>
      </c>
      <c r="Q66" s="709">
        <v>2701</v>
      </c>
      <c r="R66" s="709">
        <v>70001.706999999995</v>
      </c>
      <c r="S66" s="709">
        <v>30011.42</v>
      </c>
      <c r="T66" s="842" t="s">
        <v>736</v>
      </c>
      <c r="U66" s="709">
        <v>17476.187000000002</v>
      </c>
    </row>
    <row r="67" spans="1:21" s="840" customFormat="1" ht="6"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1">
        <v>2013</v>
      </c>
      <c r="B68" s="1412"/>
      <c r="C68" s="841"/>
      <c r="D68" s="841"/>
      <c r="E68" s="841"/>
      <c r="F68" s="841"/>
      <c r="G68" s="841"/>
      <c r="H68" s="841"/>
      <c r="I68" s="841"/>
      <c r="J68" s="841"/>
      <c r="K68" s="841"/>
      <c r="L68" s="1411">
        <v>2013</v>
      </c>
      <c r="M68" s="1412"/>
      <c r="N68" s="841"/>
      <c r="O68" s="841"/>
      <c r="P68" s="841"/>
      <c r="Q68" s="841"/>
      <c r="R68" s="841"/>
      <c r="S68" s="841"/>
      <c r="T68" s="841"/>
      <c r="U68" s="841"/>
    </row>
    <row r="69" spans="1:21" s="840" customFormat="1" ht="11.25" customHeight="1">
      <c r="A69" s="656"/>
      <c r="B69" s="661" t="s">
        <v>525</v>
      </c>
      <c r="C69" s="709">
        <v>960891.23300000001</v>
      </c>
      <c r="D69" s="709">
        <v>108246.45</v>
      </c>
      <c r="E69" s="709">
        <v>180315.21900000001</v>
      </c>
      <c r="F69" s="709">
        <v>165222</v>
      </c>
      <c r="G69" s="709">
        <v>11329.091</v>
      </c>
      <c r="H69" s="709">
        <v>14749.826999999999</v>
      </c>
      <c r="I69" s="709">
        <v>54746.824999999997</v>
      </c>
      <c r="J69" s="709">
        <v>56070.142999999996</v>
      </c>
      <c r="K69" s="709">
        <v>9686.3559999999998</v>
      </c>
      <c r="L69" s="656"/>
      <c r="M69" s="661" t="s">
        <v>525</v>
      </c>
      <c r="N69" s="709">
        <v>50114.951000000001</v>
      </c>
      <c r="O69" s="709">
        <v>189321.481</v>
      </c>
      <c r="P69" s="709">
        <v>2715.61</v>
      </c>
      <c r="Q69" s="709">
        <v>2702</v>
      </c>
      <c r="R69" s="709">
        <v>67256.782999999996</v>
      </c>
      <c r="S69" s="709">
        <v>31538.842000000001</v>
      </c>
      <c r="T69" s="709"/>
      <c r="U69" s="709">
        <v>16875.654999999999</v>
      </c>
    </row>
    <row r="70" spans="1:21" s="840" customFormat="1" ht="11.25" customHeight="1">
      <c r="A70" s="656"/>
      <c r="B70" s="661" t="s">
        <v>526</v>
      </c>
      <c r="C70" s="709">
        <v>936809.18299999996</v>
      </c>
      <c r="D70" s="709">
        <v>102076.88499999999</v>
      </c>
      <c r="E70" s="709">
        <v>178592.51699999999</v>
      </c>
      <c r="F70" s="709">
        <v>162362</v>
      </c>
      <c r="G70" s="709">
        <v>10392.561</v>
      </c>
      <c r="H70" s="709">
        <v>13802.228999999999</v>
      </c>
      <c r="I70" s="709">
        <v>52255.945</v>
      </c>
      <c r="J70" s="709">
        <v>55310.398000000001</v>
      </c>
      <c r="K70" s="709">
        <v>9379.1610000000001</v>
      </c>
      <c r="L70" s="656"/>
      <c r="M70" s="661" t="s">
        <v>526</v>
      </c>
      <c r="N70" s="709">
        <v>48761.146999999997</v>
      </c>
      <c r="O70" s="709">
        <v>187382.25</v>
      </c>
      <c r="P70" s="709">
        <v>2680.1819999999998</v>
      </c>
      <c r="Q70" s="709">
        <v>2630</v>
      </c>
      <c r="R70" s="709">
        <v>67508.599000000002</v>
      </c>
      <c r="S70" s="709">
        <v>27334.498</v>
      </c>
      <c r="T70" s="709"/>
      <c r="U70" s="709">
        <v>16340.811</v>
      </c>
    </row>
    <row r="71" spans="1:21" s="840" customFormat="1" ht="11.25" customHeight="1">
      <c r="A71" s="656"/>
      <c r="B71" s="661" t="s">
        <v>527</v>
      </c>
      <c r="C71" s="709">
        <v>905119.93799999997</v>
      </c>
      <c r="D71" s="709">
        <v>97329.98</v>
      </c>
      <c r="E71" s="709">
        <v>173434.4</v>
      </c>
      <c r="F71" s="709">
        <v>165905</v>
      </c>
      <c r="G71" s="709">
        <v>10379.75</v>
      </c>
      <c r="H71" s="709">
        <v>13360.798000000001</v>
      </c>
      <c r="I71" s="709">
        <v>51955.796000000002</v>
      </c>
      <c r="J71" s="709">
        <v>55320.868000000002</v>
      </c>
      <c r="K71" s="709">
        <v>9260.6090000000004</v>
      </c>
      <c r="L71" s="656"/>
      <c r="M71" s="663" t="s">
        <v>527</v>
      </c>
      <c r="N71" s="709">
        <v>40352.099000000002</v>
      </c>
      <c r="O71" s="709">
        <v>180067.859</v>
      </c>
      <c r="P71" s="709">
        <v>2680.8919999999998</v>
      </c>
      <c r="Q71" s="709">
        <v>2681</v>
      </c>
      <c r="R71" s="709">
        <v>61963.048999999999</v>
      </c>
      <c r="S71" s="709">
        <v>25900.050999999999</v>
      </c>
      <c r="T71" s="709"/>
      <c r="U71" s="709">
        <v>14527.787</v>
      </c>
    </row>
    <row r="72" spans="1:21" s="840" customFormat="1" ht="11.25" customHeight="1">
      <c r="A72" s="656"/>
      <c r="B72" s="661" t="s">
        <v>528</v>
      </c>
      <c r="C72" s="709">
        <v>977322.87100000004</v>
      </c>
      <c r="D72" s="709">
        <v>109810.65399999999</v>
      </c>
      <c r="E72" s="709">
        <v>183828.041</v>
      </c>
      <c r="F72" s="709">
        <v>172576</v>
      </c>
      <c r="G72" s="709">
        <v>11903.878000000001</v>
      </c>
      <c r="H72" s="709">
        <v>15735.018</v>
      </c>
      <c r="I72" s="709">
        <v>54927.305999999997</v>
      </c>
      <c r="J72" s="709">
        <v>56809.529000000002</v>
      </c>
      <c r="K72" s="709">
        <v>9846.2090000000007</v>
      </c>
      <c r="L72" s="656"/>
      <c r="M72" s="663" t="s">
        <v>528</v>
      </c>
      <c r="N72" s="709">
        <v>50721.357000000004</v>
      </c>
      <c r="O72" s="709">
        <v>189012.72099999999</v>
      </c>
      <c r="P72" s="709">
        <v>2716.1579999999999</v>
      </c>
      <c r="Q72" s="709">
        <v>2864</v>
      </c>
      <c r="R72" s="709">
        <v>69438.339000000007</v>
      </c>
      <c r="S72" s="709">
        <v>29336.266</v>
      </c>
      <c r="T72" s="709"/>
      <c r="U72" s="709">
        <v>17797.395</v>
      </c>
    </row>
    <row r="73" spans="1:21" s="840" customFormat="1" ht="9" customHeight="1">
      <c r="A73" s="656"/>
      <c r="B73" s="661"/>
      <c r="C73" s="1146"/>
      <c r="D73" s="1147"/>
      <c r="E73" s="1147"/>
      <c r="F73" s="1147"/>
      <c r="G73" s="1147"/>
      <c r="H73" s="1147"/>
      <c r="I73" s="1147"/>
      <c r="J73" s="1147"/>
      <c r="K73" s="1147"/>
      <c r="L73" s="656"/>
      <c r="M73" s="661" t="s">
        <v>985</v>
      </c>
      <c r="N73" s="1146"/>
      <c r="O73" s="1147"/>
      <c r="P73" s="1147"/>
      <c r="Q73" s="1147"/>
      <c r="R73" s="1147"/>
      <c r="S73" s="1147"/>
      <c r="T73" s="1147"/>
      <c r="U73" s="1147"/>
    </row>
    <row r="74" spans="1:21" s="840" customFormat="1" ht="11.25" customHeight="1">
      <c r="A74" s="1411">
        <v>2014</v>
      </c>
      <c r="B74" s="1412"/>
      <c r="C74" s="1146"/>
      <c r="D74" s="1147"/>
      <c r="E74" s="1147"/>
      <c r="F74" s="1147"/>
      <c r="G74" s="1147"/>
      <c r="H74" s="1147"/>
      <c r="I74" s="1147"/>
      <c r="J74" s="1147"/>
      <c r="K74" s="1147"/>
      <c r="L74" s="1411">
        <v>2014</v>
      </c>
      <c r="M74" s="1412" t="s">
        <v>985</v>
      </c>
      <c r="N74" s="1146"/>
      <c r="O74" s="1147"/>
      <c r="P74" s="1147"/>
      <c r="Q74" s="1147"/>
      <c r="R74" s="1147"/>
      <c r="S74" s="1147"/>
      <c r="T74" s="1147"/>
      <c r="U74" s="1147"/>
    </row>
    <row r="75" spans="1:21" s="840" customFormat="1" ht="11.25" customHeight="1">
      <c r="A75" s="656"/>
      <c r="B75" s="661" t="s">
        <v>525</v>
      </c>
      <c r="C75" s="709">
        <v>976065.32900000003</v>
      </c>
      <c r="D75" s="709">
        <v>108792.743</v>
      </c>
      <c r="E75" s="709">
        <v>185348.33</v>
      </c>
      <c r="F75" s="709">
        <v>176046</v>
      </c>
      <c r="G75" s="709">
        <v>11126.413</v>
      </c>
      <c r="H75" s="709">
        <v>14976.897999999999</v>
      </c>
      <c r="I75" s="709">
        <v>56694.817000000003</v>
      </c>
      <c r="J75" s="709">
        <v>56712.796999999999</v>
      </c>
      <c r="K75" s="709">
        <v>9737.5969999999998</v>
      </c>
      <c r="L75" s="656"/>
      <c r="M75" s="661" t="s">
        <v>525</v>
      </c>
      <c r="N75" s="709">
        <v>50786.9</v>
      </c>
      <c r="O75" s="709">
        <v>189497.40700000001</v>
      </c>
      <c r="P75" s="709">
        <v>2796.2579999999998</v>
      </c>
      <c r="Q75" s="709">
        <v>2709</v>
      </c>
      <c r="R75" s="709">
        <v>65248.523000000001</v>
      </c>
      <c r="S75" s="709">
        <v>28315.523000000001</v>
      </c>
      <c r="T75" s="709"/>
      <c r="U75" s="709">
        <v>17276.123</v>
      </c>
    </row>
    <row r="76" spans="1:21" s="840" customFormat="1" ht="11.25" customHeight="1">
      <c r="A76" s="656"/>
      <c r="B76" s="661" t="s">
        <v>526</v>
      </c>
      <c r="C76" s="709">
        <v>956322.29299999995</v>
      </c>
      <c r="D76" s="709">
        <v>102659.243</v>
      </c>
      <c r="E76" s="709">
        <v>181496.764</v>
      </c>
      <c r="F76" s="709">
        <v>176547</v>
      </c>
      <c r="G76" s="709">
        <v>10334.647999999999</v>
      </c>
      <c r="H76" s="709">
        <v>13844.305</v>
      </c>
      <c r="I76" s="709">
        <v>54113.805999999997</v>
      </c>
      <c r="J76" s="709">
        <v>61340.428999999996</v>
      </c>
      <c r="K76" s="709">
        <v>9154.1839999999993</v>
      </c>
      <c r="L76" s="656"/>
      <c r="M76" s="661" t="s">
        <v>526</v>
      </c>
      <c r="N76" s="709">
        <v>48173.474999999999</v>
      </c>
      <c r="O76" s="709">
        <v>185140.46799999999</v>
      </c>
      <c r="P76" s="709">
        <v>2807.2750000000001</v>
      </c>
      <c r="Q76" s="709">
        <v>2622</v>
      </c>
      <c r="R76" s="709">
        <v>65015.305999999997</v>
      </c>
      <c r="S76" s="709">
        <v>26502.455999999998</v>
      </c>
      <c r="T76" s="709"/>
      <c r="U76" s="709">
        <v>16570.934000000001</v>
      </c>
    </row>
    <row r="77" spans="1:21" s="840" customFormat="1" ht="11.25" customHeight="1">
      <c r="A77" s="656"/>
      <c r="B77" s="661" t="s">
        <v>527</v>
      </c>
      <c r="C77" s="709">
        <v>919106.06799999997</v>
      </c>
      <c r="D77" s="709">
        <v>98134.76</v>
      </c>
      <c r="E77" s="709">
        <v>177867.685</v>
      </c>
      <c r="F77" s="709">
        <v>169136</v>
      </c>
      <c r="G77" s="709">
        <v>10164.038</v>
      </c>
      <c r="H77" s="709">
        <v>13336.19</v>
      </c>
      <c r="I77" s="709">
        <v>53802.985999999997</v>
      </c>
      <c r="J77" s="709">
        <v>57173.527999999998</v>
      </c>
      <c r="K77" s="709">
        <v>9395.7070000000003</v>
      </c>
      <c r="L77" s="656"/>
      <c r="M77" s="661" t="s">
        <v>527</v>
      </c>
      <c r="N77" s="709">
        <v>39101.951999999997</v>
      </c>
      <c r="O77" s="709">
        <v>182707.93799999999</v>
      </c>
      <c r="P77" s="709">
        <v>2711.377</v>
      </c>
      <c r="Q77" s="709">
        <v>2699</v>
      </c>
      <c r="R77" s="709">
        <v>62033.707999999999</v>
      </c>
      <c r="S77" s="709">
        <v>25520.143</v>
      </c>
      <c r="T77" s="709"/>
      <c r="U77" s="709">
        <v>15321.056</v>
      </c>
    </row>
    <row r="78" spans="1:21" s="840" customFormat="1" ht="11.25" hidden="1" customHeight="1">
      <c r="A78" s="656"/>
      <c r="B78" s="661" t="s">
        <v>528</v>
      </c>
      <c r="C78" s="654"/>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956</v>
      </c>
      <c r="C80" s="654">
        <f>SUM(C75:C76)</f>
        <v>1932387.622</v>
      </c>
      <c r="D80" s="654">
        <f t="shared" ref="D80:K80" si="14">SUM(D75:D76)</f>
        <v>211451.986</v>
      </c>
      <c r="E80" s="654">
        <f t="shared" si="14"/>
        <v>366845.09399999998</v>
      </c>
      <c r="F80" s="654">
        <f t="shared" si="14"/>
        <v>352593</v>
      </c>
      <c r="G80" s="654">
        <f t="shared" si="14"/>
        <v>21461.061000000002</v>
      </c>
      <c r="H80" s="654">
        <f t="shared" si="14"/>
        <v>28821.203000000001</v>
      </c>
      <c r="I80" s="654">
        <f t="shared" si="14"/>
        <v>110808.62299999999</v>
      </c>
      <c r="J80" s="654">
        <f t="shared" si="14"/>
        <v>118053.226</v>
      </c>
      <c r="K80" s="654">
        <f t="shared" si="14"/>
        <v>18891.780999999999</v>
      </c>
      <c r="L80" s="656"/>
      <c r="M80" s="661" t="s">
        <v>956</v>
      </c>
      <c r="N80" s="654">
        <f>SUM(N75:N76)</f>
        <v>98960.375</v>
      </c>
      <c r="O80" s="654">
        <f t="shared" ref="O80:U80" si="15">SUM(O75:O76)</f>
        <v>374637.875</v>
      </c>
      <c r="P80" s="654">
        <f t="shared" si="15"/>
        <v>5603.5329999999994</v>
      </c>
      <c r="Q80" s="654">
        <f t="shared" si="15"/>
        <v>5331</v>
      </c>
      <c r="R80" s="654">
        <f t="shared" si="15"/>
        <v>130263.829</v>
      </c>
      <c r="S80" s="654">
        <f t="shared" si="15"/>
        <v>54817.978999999999</v>
      </c>
      <c r="T80" s="842" t="s">
        <v>736</v>
      </c>
      <c r="U80" s="654">
        <f t="shared" si="15"/>
        <v>33847.057000000001</v>
      </c>
    </row>
    <row r="81" spans="1:22" s="840" customFormat="1" ht="11.25" customHeight="1">
      <c r="A81" s="656"/>
      <c r="B81" s="661" t="s">
        <v>957</v>
      </c>
      <c r="C81" s="654">
        <f>SUM(C75:C77)</f>
        <v>2851493.69</v>
      </c>
      <c r="D81" s="654">
        <f t="shared" ref="D81:K81" si="16">SUM(D75:D77)</f>
        <v>309586.74599999998</v>
      </c>
      <c r="E81" s="654">
        <f t="shared" si="16"/>
        <v>544712.77899999998</v>
      </c>
      <c r="F81" s="654">
        <f t="shared" si="16"/>
        <v>521729</v>
      </c>
      <c r="G81" s="654">
        <f t="shared" si="16"/>
        <v>31625.099000000002</v>
      </c>
      <c r="H81" s="654">
        <f t="shared" si="16"/>
        <v>42157.393000000004</v>
      </c>
      <c r="I81" s="654">
        <f t="shared" si="16"/>
        <v>164611.609</v>
      </c>
      <c r="J81" s="654">
        <f t="shared" si="16"/>
        <v>175226.75399999999</v>
      </c>
      <c r="K81" s="654">
        <f t="shared" si="16"/>
        <v>28287.487999999998</v>
      </c>
      <c r="L81" s="656"/>
      <c r="M81" s="661" t="s">
        <v>957</v>
      </c>
      <c r="N81" s="654">
        <f>SUM(N75:N77)</f>
        <v>138062.32699999999</v>
      </c>
      <c r="O81" s="654">
        <f t="shared" ref="O81:U81" si="17">SUM(O75:O77)</f>
        <v>557345.81299999997</v>
      </c>
      <c r="P81" s="654">
        <f t="shared" si="17"/>
        <v>8314.91</v>
      </c>
      <c r="Q81" s="654">
        <f t="shared" si="17"/>
        <v>8030</v>
      </c>
      <c r="R81" s="654">
        <f t="shared" si="17"/>
        <v>192297.53700000001</v>
      </c>
      <c r="S81" s="654">
        <f t="shared" si="17"/>
        <v>80338.122000000003</v>
      </c>
      <c r="T81" s="842" t="s">
        <v>736</v>
      </c>
      <c r="U81" s="654">
        <f t="shared" si="17"/>
        <v>49168.112999999998</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3"/>
      <c r="B83" s="669"/>
      <c r="C83" s="1359" t="s">
        <v>200</v>
      </c>
      <c r="D83" s="1359"/>
      <c r="E83" s="1359"/>
      <c r="F83" s="1359"/>
      <c r="G83" s="1359"/>
      <c r="H83" s="1359"/>
      <c r="I83" s="1359"/>
      <c r="J83" s="1359"/>
      <c r="K83" s="1359"/>
      <c r="L83" s="657"/>
      <c r="M83" s="669"/>
      <c r="N83" s="1122" t="s">
        <v>200</v>
      </c>
      <c r="O83" s="1122"/>
      <c r="P83" s="1122"/>
      <c r="Q83" s="1122"/>
      <c r="R83" s="1122"/>
      <c r="S83" s="1122"/>
      <c r="T83" s="1122"/>
      <c r="U83" s="1122"/>
      <c r="V83" s="1122"/>
    </row>
    <row r="84" spans="1:22" s="847" customFormat="1" ht="11.25" customHeight="1">
      <c r="A84" s="656"/>
      <c r="B84" s="669"/>
      <c r="C84" s="1123" t="s">
        <v>201</v>
      </c>
      <c r="D84" s="845"/>
      <c r="E84" s="845"/>
      <c r="F84" s="845"/>
      <c r="G84" s="845"/>
      <c r="H84" s="845"/>
      <c r="I84" s="845"/>
      <c r="J84" s="845"/>
      <c r="K84" s="845"/>
      <c r="L84" s="844"/>
      <c r="M84" s="844"/>
      <c r="N84" s="1123" t="s">
        <v>201</v>
      </c>
      <c r="O84" s="846"/>
      <c r="P84" s="846"/>
      <c r="Q84" s="846"/>
      <c r="R84" s="846"/>
      <c r="S84" s="846"/>
      <c r="T84" s="846"/>
      <c r="U84" s="846"/>
    </row>
    <row r="85" spans="1:22" s="840" customFormat="1" ht="6.95"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07">
        <v>2005</v>
      </c>
      <c r="B86" s="1408"/>
      <c r="C86" s="805">
        <f t="shared" ref="C86:K91" si="18">C21/C20*100-100</f>
        <v>2.0253004610973449</v>
      </c>
      <c r="D86" s="805">
        <f t="shared" si="18"/>
        <v>3.9591144427656673</v>
      </c>
      <c r="E86" s="805">
        <f t="shared" si="18"/>
        <v>0.22199584139934814</v>
      </c>
      <c r="F86" s="805">
        <f t="shared" si="18"/>
        <v>2.5399130823280984</v>
      </c>
      <c r="G86" s="805">
        <f t="shared" si="18"/>
        <v>30.023144248439223</v>
      </c>
      <c r="H86" s="805">
        <f t="shared" si="18"/>
        <v>0.23831519299757531</v>
      </c>
      <c r="I86" s="805">
        <f t="shared" si="18"/>
        <v>-16.346168602919519</v>
      </c>
      <c r="J86" s="805">
        <f t="shared" si="18"/>
        <v>1.2155662820826194</v>
      </c>
      <c r="K86" s="805">
        <f t="shared" si="18"/>
        <v>1.9727615301908088</v>
      </c>
      <c r="L86" s="1407">
        <v>2005</v>
      </c>
      <c r="M86" s="1408"/>
      <c r="N86" s="805">
        <f t="shared" ref="N86:S91" si="19">N21/N20*100-100</f>
        <v>0.8725528784133445</v>
      </c>
      <c r="O86" s="805">
        <f t="shared" si="19"/>
        <v>9.0665194842687953</v>
      </c>
      <c r="P86" s="805">
        <f t="shared" si="19"/>
        <v>2.6940439356090309</v>
      </c>
      <c r="Q86" s="805">
        <f t="shared" si="19"/>
        <v>0.90018003600719965</v>
      </c>
      <c r="R86" s="805">
        <f t="shared" si="19"/>
        <v>-0.86915253400213999</v>
      </c>
      <c r="S86" s="805">
        <f t="shared" si="19"/>
        <v>0.60327549512790313</v>
      </c>
      <c r="T86" s="805" t="s">
        <v>238</v>
      </c>
      <c r="U86" s="805">
        <f t="shared" ref="U86:U91" si="20">U21/U20*100-100</f>
        <v>-1.9563574521382634</v>
      </c>
      <c r="V86" s="805"/>
    </row>
    <row r="87" spans="1:22" s="840" customFormat="1" ht="11.25" customHeight="1">
      <c r="A87" s="1407">
        <v>2006</v>
      </c>
      <c r="B87" s="1408"/>
      <c r="C87" s="805">
        <f t="shared" si="18"/>
        <v>1.7651968975185781</v>
      </c>
      <c r="D87" s="805">
        <f t="shared" si="18"/>
        <v>1.8386606227702487</v>
      </c>
      <c r="E87" s="805">
        <f t="shared" si="18"/>
        <v>5.3015273119500534</v>
      </c>
      <c r="F87" s="805">
        <f t="shared" si="18"/>
        <v>1.3917575101543207</v>
      </c>
      <c r="G87" s="805">
        <f t="shared" si="18"/>
        <v>-10.049912261481779</v>
      </c>
      <c r="H87" s="805">
        <f t="shared" si="18"/>
        <v>3.1904356044947235E-2</v>
      </c>
      <c r="I87" s="805">
        <f t="shared" si="18"/>
        <v>1.9118602874675759</v>
      </c>
      <c r="J87" s="805">
        <f t="shared" si="18"/>
        <v>5.7569860915184847</v>
      </c>
      <c r="K87" s="805">
        <f t="shared" si="18"/>
        <v>0.10714440382193402</v>
      </c>
      <c r="L87" s="1407">
        <v>2006</v>
      </c>
      <c r="M87" s="1408"/>
      <c r="N87" s="805">
        <f t="shared" si="19"/>
        <v>0.30807093486001236</v>
      </c>
      <c r="O87" s="805">
        <f t="shared" si="19"/>
        <v>0.83755223079111829</v>
      </c>
      <c r="P87" s="805">
        <f t="shared" si="19"/>
        <v>-4.9924548612829511</v>
      </c>
      <c r="Q87" s="805">
        <f t="shared" si="19"/>
        <v>3.9452815226011211</v>
      </c>
      <c r="R87" s="805">
        <f t="shared" si="19"/>
        <v>1.1093355221806718</v>
      </c>
      <c r="S87" s="805">
        <f t="shared" si="19"/>
        <v>-1.6131723119967916</v>
      </c>
      <c r="T87" s="805" t="s">
        <v>238</v>
      </c>
      <c r="U87" s="805">
        <f t="shared" si="20"/>
        <v>-4.9194450796907319</v>
      </c>
      <c r="V87" s="805"/>
    </row>
    <row r="88" spans="1:22" s="840" customFormat="1" ht="11.25" customHeight="1">
      <c r="A88" s="1407">
        <v>2007</v>
      </c>
      <c r="B88" s="1408"/>
      <c r="C88" s="805">
        <f t="shared" si="18"/>
        <v>2.0468347079217466</v>
      </c>
      <c r="D88" s="805">
        <f t="shared" si="18"/>
        <v>1.7233824367590529</v>
      </c>
      <c r="E88" s="805">
        <f t="shared" si="18"/>
        <v>1.5402980347272575</v>
      </c>
      <c r="F88" s="805">
        <f t="shared" si="18"/>
        <v>0.5914589268106738</v>
      </c>
      <c r="G88" s="805">
        <f t="shared" si="18"/>
        <v>5.3176343012418812</v>
      </c>
      <c r="H88" s="805">
        <f t="shared" si="18"/>
        <v>0.78402498905836637</v>
      </c>
      <c r="I88" s="805">
        <f t="shared" si="18"/>
        <v>8.3767246736955485</v>
      </c>
      <c r="J88" s="805">
        <f t="shared" si="18"/>
        <v>8.3784081551095539</v>
      </c>
      <c r="K88" s="805">
        <f t="shared" si="18"/>
        <v>-6.7811149665028978</v>
      </c>
      <c r="L88" s="1407">
        <v>2007</v>
      </c>
      <c r="M88" s="1408"/>
      <c r="N88" s="805">
        <f t="shared" si="19"/>
        <v>3.2377518418238651</v>
      </c>
      <c r="O88" s="805">
        <f t="shared" si="19"/>
        <v>0.38210676512555608</v>
      </c>
      <c r="P88" s="805" t="s">
        <v>238</v>
      </c>
      <c r="Q88" s="805">
        <f t="shared" si="19"/>
        <v>-0.92504291436200958</v>
      </c>
      <c r="R88" s="805">
        <f t="shared" si="19"/>
        <v>1.1384573672173985</v>
      </c>
      <c r="S88" s="805">
        <f t="shared" si="19"/>
        <v>-3.9579348349270305</v>
      </c>
      <c r="T88" s="805" t="s">
        <v>238</v>
      </c>
      <c r="U88" s="805">
        <f t="shared" si="20"/>
        <v>3.0205000844343317</v>
      </c>
      <c r="V88" s="805"/>
    </row>
    <row r="89" spans="1:22" s="840" customFormat="1" ht="11.25" customHeight="1">
      <c r="A89" s="1407">
        <v>2008</v>
      </c>
      <c r="B89" s="1408"/>
      <c r="C89" s="805">
        <f t="shared" si="18"/>
        <v>0.56907433603512914</v>
      </c>
      <c r="D89" s="805">
        <f t="shared" si="18"/>
        <v>2.6262040098543764</v>
      </c>
      <c r="E89" s="805">
        <f t="shared" si="18"/>
        <v>3.2002763185800802</v>
      </c>
      <c r="F89" s="805" t="s">
        <v>238</v>
      </c>
      <c r="G89" s="805">
        <f t="shared" si="18"/>
        <v>3.4728889827325276</v>
      </c>
      <c r="H89" s="805">
        <f t="shared" si="18"/>
        <v>1.4016908605917706</v>
      </c>
      <c r="I89" s="805">
        <f t="shared" si="18"/>
        <v>5.729135706980145</v>
      </c>
      <c r="J89" s="805">
        <f t="shared" si="18"/>
        <v>-1.0820871315215754</v>
      </c>
      <c r="K89" s="805">
        <f t="shared" si="18"/>
        <v>-2.5575100504326258</v>
      </c>
      <c r="L89" s="1407">
        <v>2008</v>
      </c>
      <c r="M89" s="1408"/>
      <c r="N89" s="805">
        <f t="shared" si="19"/>
        <v>-9.4812228099030449E-2</v>
      </c>
      <c r="O89" s="805">
        <f t="shared" si="19"/>
        <v>1.9729935052186391</v>
      </c>
      <c r="P89" s="805">
        <f>P24/P23*100-100</f>
        <v>3.3911179576214323</v>
      </c>
      <c r="Q89" s="805">
        <f t="shared" si="19"/>
        <v>1.1069400327269392</v>
      </c>
      <c r="R89" s="805">
        <f t="shared" si="19"/>
        <v>1.3049338706454563</v>
      </c>
      <c r="S89" s="805">
        <f t="shared" si="19"/>
        <v>0.53139123032768509</v>
      </c>
      <c r="T89" s="805" t="s">
        <v>238</v>
      </c>
      <c r="U89" s="805">
        <f t="shared" si="20"/>
        <v>1.0212464911326009</v>
      </c>
      <c r="V89" s="805"/>
    </row>
    <row r="90" spans="1:22" s="840" customFormat="1" ht="11.25" customHeight="1">
      <c r="A90" s="1407">
        <v>2009</v>
      </c>
      <c r="B90" s="1408"/>
      <c r="C90" s="805">
        <f t="shared" si="18"/>
        <v>2.3220025882085338</v>
      </c>
      <c r="D90" s="805">
        <f t="shared" si="18"/>
        <v>1.3292931558867025</v>
      </c>
      <c r="E90" s="805">
        <f t="shared" si="18"/>
        <v>1.0196389597002593</v>
      </c>
      <c r="F90" s="805" t="s">
        <v>238</v>
      </c>
      <c r="G90" s="805">
        <f t="shared" si="18"/>
        <v>-4.7233458003430542</v>
      </c>
      <c r="H90" s="805">
        <f t="shared" si="18"/>
        <v>-5.2069497636870352</v>
      </c>
      <c r="I90" s="805">
        <f t="shared" si="18"/>
        <v>-2.5447202577470591</v>
      </c>
      <c r="J90" s="805">
        <f t="shared" si="18"/>
        <v>2.401049175625559</v>
      </c>
      <c r="K90" s="805">
        <f t="shared" si="18"/>
        <v>0.6049865035873836</v>
      </c>
      <c r="L90" s="1407">
        <v>2009</v>
      </c>
      <c r="M90" s="1408"/>
      <c r="N90" s="805">
        <f t="shared" si="19"/>
        <v>-1.5739742114639199</v>
      </c>
      <c r="O90" s="805">
        <f t="shared" si="19"/>
        <v>0.83107149788372681</v>
      </c>
      <c r="P90" s="805">
        <f>P25/P24*100-100</f>
        <v>-4.7537248636087384</v>
      </c>
      <c r="Q90" s="805">
        <f t="shared" si="19"/>
        <v>-1.3233054074638204</v>
      </c>
      <c r="R90" s="805">
        <f t="shared" si="19"/>
        <v>1.648024970951127</v>
      </c>
      <c r="S90" s="805">
        <f t="shared" si="19"/>
        <v>0.43203663540025161</v>
      </c>
      <c r="T90" s="805" t="s">
        <v>238</v>
      </c>
      <c r="U90" s="805">
        <f t="shared" si="20"/>
        <v>-2.9357267792604205</v>
      </c>
      <c r="V90" s="805"/>
    </row>
    <row r="91" spans="1:22" s="840" customFormat="1" ht="11.25" customHeight="1">
      <c r="A91" s="1407">
        <v>2010</v>
      </c>
      <c r="B91" s="1408"/>
      <c r="C91" s="805">
        <f t="shared" si="18"/>
        <v>0.36418466681689665</v>
      </c>
      <c r="D91" s="805">
        <f t="shared" si="18"/>
        <v>0.8271138504522213</v>
      </c>
      <c r="E91" s="805">
        <f t="shared" si="18"/>
        <v>2.3118969868125845</v>
      </c>
      <c r="F91" s="805">
        <f>F26/F25*100-100</f>
        <v>-1.960499908235704</v>
      </c>
      <c r="G91" s="805">
        <f t="shared" si="18"/>
        <v>1.352454039809686</v>
      </c>
      <c r="H91" s="805">
        <f t="shared" si="18"/>
        <v>1.1570597218209571</v>
      </c>
      <c r="I91" s="805">
        <f t="shared" si="18"/>
        <v>2.1127913351632657</v>
      </c>
      <c r="J91" s="805">
        <f t="shared" si="18"/>
        <v>1.3011492646015625</v>
      </c>
      <c r="K91" s="805">
        <f t="shared" si="18"/>
        <v>5.8315489366146664</v>
      </c>
      <c r="L91" s="1407">
        <v>2010</v>
      </c>
      <c r="M91" s="1408"/>
      <c r="N91" s="805">
        <f t="shared" si="19"/>
        <v>3.293490466418973</v>
      </c>
      <c r="O91" s="805">
        <f t="shared" si="19"/>
        <v>-0.33850734868188681</v>
      </c>
      <c r="P91" s="805" t="s">
        <v>238</v>
      </c>
      <c r="Q91" s="805">
        <f t="shared" si="19"/>
        <v>1.0709117221418154</v>
      </c>
      <c r="R91" s="805">
        <f t="shared" si="19"/>
        <v>3.6636489471198388</v>
      </c>
      <c r="S91" s="805">
        <f t="shared" si="19"/>
        <v>-1.0281424717530854</v>
      </c>
      <c r="T91" s="805" t="s">
        <v>238</v>
      </c>
      <c r="U91" s="805">
        <f t="shared" si="20"/>
        <v>9.66987898716296</v>
      </c>
      <c r="V91" s="805"/>
    </row>
    <row r="92" spans="1:22" s="840" customFormat="1" ht="11.25" customHeight="1">
      <c r="A92" s="1407">
        <v>2011</v>
      </c>
      <c r="B92" s="1408"/>
      <c r="C92" s="805">
        <f>C27/C26*100-100</f>
        <v>1.5097380407138132</v>
      </c>
      <c r="D92" s="808">
        <v>4.5769130970486884</v>
      </c>
      <c r="E92" s="808">
        <v>1.8951515111449453</v>
      </c>
      <c r="F92" s="808">
        <v>2.5896817321308276</v>
      </c>
      <c r="G92" s="808">
        <v>-2.0030386502820363</v>
      </c>
      <c r="H92" s="808">
        <v>1.7497163530774174</v>
      </c>
      <c r="I92" s="808">
        <v>-3.0802962497106563</v>
      </c>
      <c r="J92" s="808">
        <v>1.3165513606934667</v>
      </c>
      <c r="K92" s="808">
        <v>-4.6761052968474388</v>
      </c>
      <c r="L92" s="1415">
        <v>2011</v>
      </c>
      <c r="M92" s="1416"/>
      <c r="N92" s="808">
        <v>-1.9149777123656975</v>
      </c>
      <c r="O92" s="808">
        <v>1.2120819016152353</v>
      </c>
      <c r="P92" s="808">
        <v>0.95096217336725886</v>
      </c>
      <c r="Q92" s="808">
        <v>2.2050400916380255</v>
      </c>
      <c r="R92" s="808">
        <v>0.42367514591714439</v>
      </c>
      <c r="S92" s="808">
        <v>-1.7716601491573414</v>
      </c>
      <c r="T92" s="808" t="s">
        <v>238</v>
      </c>
      <c r="U92" s="808">
        <v>4.6021815630406877</v>
      </c>
      <c r="V92" s="805"/>
    </row>
    <row r="93" spans="1:22" s="840" customFormat="1" ht="11.25" customHeight="1">
      <c r="A93" s="1407">
        <v>2012</v>
      </c>
      <c r="B93" s="1408"/>
      <c r="C93" s="808">
        <f>C28/C27*100-100</f>
        <v>0.74482190009273097</v>
      </c>
      <c r="D93" s="808">
        <f t="shared" ref="D93:K95" si="21">D28/D27*100-100</f>
        <v>-2.8412955466173457</v>
      </c>
      <c r="E93" s="808">
        <f t="shared" si="21"/>
        <v>1.649364069787481</v>
      </c>
      <c r="F93" s="808">
        <f t="shared" si="21"/>
        <v>0.31712069127895859</v>
      </c>
      <c r="G93" s="808">
        <f t="shared" si="21"/>
        <v>2.9524916673561563</v>
      </c>
      <c r="H93" s="808">
        <f t="shared" si="21"/>
        <v>1.3324197144288519</v>
      </c>
      <c r="I93" s="808">
        <f t="shared" si="21"/>
        <v>5.2037370090061188</v>
      </c>
      <c r="J93" s="808">
        <f t="shared" si="21"/>
        <v>-0.19083049786875961</v>
      </c>
      <c r="K93" s="808">
        <f t="shared" si="21"/>
        <v>0.14994283941220488</v>
      </c>
      <c r="L93" s="1415">
        <v>2012</v>
      </c>
      <c r="M93" s="1416"/>
      <c r="N93" s="808">
        <f t="shared" ref="N93:S95" si="22">N28/N27*100-100</f>
        <v>2.86616483447024</v>
      </c>
      <c r="O93" s="808">
        <f t="shared" si="22"/>
        <v>1.3072979106664775</v>
      </c>
      <c r="P93" s="808">
        <f t="shared" si="22"/>
        <v>3.1180767268291589</v>
      </c>
      <c r="Q93" s="808">
        <f t="shared" si="22"/>
        <v>-1.8679368637336324E-2</v>
      </c>
      <c r="R93" s="808">
        <f t="shared" si="22"/>
        <v>0.96018288520507156</v>
      </c>
      <c r="S93" s="808">
        <f t="shared" si="22"/>
        <v>-1.2895897530420086</v>
      </c>
      <c r="T93" s="808" t="s">
        <v>238</v>
      </c>
      <c r="U93" s="808">
        <f>U28/U27*100-100</f>
        <v>-2.6287925523652973</v>
      </c>
      <c r="V93" s="805"/>
    </row>
    <row r="94" spans="1:22" s="840" customFormat="1" ht="11.25" customHeight="1">
      <c r="A94" s="1407">
        <v>2013</v>
      </c>
      <c r="B94" s="1408"/>
      <c r="C94" s="808">
        <f>C29/C28*100-100</f>
        <v>0.44152693317623459</v>
      </c>
      <c r="D94" s="808">
        <f t="shared" si="21"/>
        <v>0.38462291388069048</v>
      </c>
      <c r="E94" s="808">
        <f t="shared" si="21"/>
        <v>0.6686658330208104</v>
      </c>
      <c r="F94" s="808">
        <f t="shared" si="21"/>
        <v>-2.2945341620373512</v>
      </c>
      <c r="G94" s="808">
        <f t="shared" si="21"/>
        <v>-1.1038497584549276</v>
      </c>
      <c r="H94" s="808">
        <f t="shared" si="21"/>
        <v>1.3882097181644895</v>
      </c>
      <c r="I94" s="808">
        <f t="shared" si="21"/>
        <v>2.1465195145118798</v>
      </c>
      <c r="J94" s="808">
        <f t="shared" si="21"/>
        <v>1.4843634324554671</v>
      </c>
      <c r="K94" s="808">
        <f t="shared" si="21"/>
        <v>-0.24786770974307615</v>
      </c>
      <c r="L94" s="1415">
        <v>2013</v>
      </c>
      <c r="M94" s="1416"/>
      <c r="N94" s="808">
        <f t="shared" si="22"/>
        <v>3.4467255519087701</v>
      </c>
      <c r="O94" s="808">
        <f t="shared" si="22"/>
        <v>0.73938591493197237</v>
      </c>
      <c r="P94" s="808">
        <f t="shared" si="22"/>
        <v>-4.2927370930974149</v>
      </c>
      <c r="Q94" s="808">
        <f t="shared" si="22"/>
        <v>1.6067258290518396</v>
      </c>
      <c r="R94" s="808">
        <f t="shared" si="22"/>
        <v>1.6758470179865981</v>
      </c>
      <c r="S94" s="808">
        <f t="shared" si="22"/>
        <v>1.4733438479632923</v>
      </c>
      <c r="T94" s="808" t="s">
        <v>238</v>
      </c>
      <c r="U94" s="808">
        <f>U29/U28*100-100</f>
        <v>0.6155678826910389</v>
      </c>
      <c r="V94" s="805"/>
    </row>
    <row r="95" spans="1:22" s="840" customFormat="1" ht="11.25" hidden="1" customHeight="1">
      <c r="A95" s="1407">
        <v>2014</v>
      </c>
      <c r="B95" s="1408"/>
      <c r="C95" s="808">
        <f>C30/C29*100-100</f>
        <v>-24.566517185337617</v>
      </c>
      <c r="D95" s="808">
        <f t="shared" si="21"/>
        <v>-25.841085940521012</v>
      </c>
      <c r="E95" s="808">
        <f t="shared" si="21"/>
        <v>-23.940873762466097</v>
      </c>
      <c r="F95" s="808">
        <f t="shared" si="21"/>
        <v>-21.669957136315517</v>
      </c>
      <c r="G95" s="808">
        <f t="shared" si="21"/>
        <v>-28.133398992120945</v>
      </c>
      <c r="H95" s="808">
        <f t="shared" si="21"/>
        <v>-26.870860037990639</v>
      </c>
      <c r="I95" s="808">
        <f t="shared" si="21"/>
        <v>-23.037642710688246</v>
      </c>
      <c r="J95" s="808">
        <f t="shared" si="21"/>
        <v>-21.602604522200167</v>
      </c>
      <c r="K95" s="808">
        <f t="shared" si="21"/>
        <v>-25.895316595120534</v>
      </c>
      <c r="L95" s="1415">
        <v>2014</v>
      </c>
      <c r="M95" s="1416"/>
      <c r="N95" s="808">
        <f t="shared" si="22"/>
        <v>-27.316319468694303</v>
      </c>
      <c r="O95" s="808">
        <f t="shared" si="22"/>
        <v>-25.26715770506469</v>
      </c>
      <c r="P95" s="808">
        <f t="shared" si="22"/>
        <v>-22.959031550725925</v>
      </c>
      <c r="Q95" s="808">
        <f t="shared" si="22"/>
        <v>-26.174496644295303</v>
      </c>
      <c r="R95" s="808">
        <f t="shared" si="22"/>
        <v>-27.752988474105905</v>
      </c>
      <c r="S95" s="808">
        <f t="shared" si="22"/>
        <v>-29.59568531522271</v>
      </c>
      <c r="T95" s="808" t="e">
        <f>T30/T29*100-100</f>
        <v>#VALUE!</v>
      </c>
      <c r="U95" s="808">
        <f>U30/U29*100-100</f>
        <v>-24.981878697954016</v>
      </c>
      <c r="V95" s="805"/>
    </row>
    <row r="96" spans="1:22" s="840" customFormat="1" ht="6" customHeight="1">
      <c r="A96" s="1131"/>
      <c r="B96" s="1132"/>
      <c r="C96" s="848"/>
      <c r="D96" s="848"/>
      <c r="E96" s="848"/>
      <c r="F96" s="848"/>
      <c r="G96" s="848"/>
      <c r="H96" s="848"/>
      <c r="I96" s="848"/>
      <c r="J96" s="849"/>
      <c r="K96" s="849"/>
      <c r="L96" s="1135"/>
      <c r="M96" s="1136"/>
      <c r="N96" s="848"/>
      <c r="O96" s="848"/>
      <c r="P96" s="848"/>
      <c r="Q96" s="848"/>
      <c r="R96" s="848"/>
      <c r="S96" s="848"/>
      <c r="T96" s="848"/>
      <c r="U96" s="848"/>
    </row>
    <row r="97" spans="1:21" s="840" customFormat="1" ht="11.25" hidden="1" customHeight="1">
      <c r="A97" s="1411">
        <v>2007</v>
      </c>
      <c r="B97" s="1412"/>
      <c r="C97" s="848"/>
      <c r="D97" s="848"/>
      <c r="E97" s="848"/>
      <c r="F97" s="848"/>
      <c r="G97" s="848"/>
      <c r="H97" s="848"/>
      <c r="I97" s="848"/>
      <c r="J97" s="849"/>
      <c r="K97" s="849"/>
      <c r="L97" s="1417">
        <v>2007</v>
      </c>
      <c r="M97" s="1418"/>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31"/>
      <c r="B102" s="1132"/>
      <c r="C102" s="848"/>
      <c r="D102" s="848"/>
      <c r="E102" s="848"/>
      <c r="F102" s="848"/>
      <c r="G102" s="848"/>
      <c r="H102" s="848"/>
      <c r="I102" s="848"/>
      <c r="J102" s="848"/>
      <c r="K102" s="848"/>
      <c r="L102" s="1135"/>
      <c r="M102" s="1136"/>
      <c r="N102" s="848"/>
      <c r="O102" s="848"/>
      <c r="P102" s="848"/>
      <c r="Q102" s="848"/>
      <c r="R102" s="848"/>
      <c r="S102" s="848"/>
      <c r="T102" s="848"/>
      <c r="U102" s="848"/>
    </row>
    <row r="103" spans="1:21" s="840" customFormat="1" ht="11.25" hidden="1" customHeight="1">
      <c r="A103" s="1411">
        <v>2008</v>
      </c>
      <c r="B103" s="1412"/>
      <c r="C103" s="848"/>
      <c r="D103" s="848"/>
      <c r="E103" s="848"/>
      <c r="F103" s="850"/>
      <c r="G103" s="850"/>
      <c r="H103" s="848"/>
      <c r="I103" s="848"/>
      <c r="J103" s="848"/>
      <c r="K103" s="850"/>
      <c r="L103" s="1417">
        <v>2008</v>
      </c>
      <c r="M103" s="1418"/>
      <c r="N103" s="848"/>
      <c r="O103" s="848"/>
      <c r="P103" s="848"/>
      <c r="Q103" s="848"/>
      <c r="R103" s="848"/>
      <c r="S103" s="848"/>
      <c r="T103" s="850"/>
      <c r="U103" s="850"/>
    </row>
    <row r="104" spans="1:21" s="851" customFormat="1" ht="11.25" hidden="1" customHeight="1">
      <c r="A104" s="656"/>
      <c r="B104" s="661" t="s">
        <v>525</v>
      </c>
      <c r="C104" s="808">
        <f t="shared" ref="C104:K107" si="23">C39/C33*100-100</f>
        <v>-3.7529134139680593</v>
      </c>
      <c r="D104" s="808">
        <f t="shared" si="23"/>
        <v>1.5804363300425877</v>
      </c>
      <c r="E104" s="808">
        <f t="shared" si="23"/>
        <v>2.8874317423781122</v>
      </c>
      <c r="F104" s="808">
        <f t="shared" si="23"/>
        <v>-23.448588901361106</v>
      </c>
      <c r="G104" s="808">
        <f t="shared" si="23"/>
        <v>-1.890970553460221</v>
      </c>
      <c r="H104" s="808">
        <f t="shared" si="23"/>
        <v>0.37412314886984177</v>
      </c>
      <c r="I104" s="808">
        <f t="shared" si="23"/>
        <v>3.8915232041825334</v>
      </c>
      <c r="J104" s="808">
        <f t="shared" si="23"/>
        <v>-3.4157969267258181</v>
      </c>
      <c r="K104" s="808">
        <f t="shared" si="23"/>
        <v>-11.34321644436254</v>
      </c>
      <c r="L104" s="718"/>
      <c r="M104" s="691" t="s">
        <v>525</v>
      </c>
      <c r="N104" s="808">
        <f t="shared" ref="N104:S107" si="24">N39/N33*100-100</f>
        <v>-1.9148361809620837</v>
      </c>
      <c r="O104" s="808">
        <f t="shared" si="24"/>
        <v>-0.33062590488049182</v>
      </c>
      <c r="P104" s="808">
        <f t="shared" si="24"/>
        <v>4.3964450348946684</v>
      </c>
      <c r="Q104" s="808">
        <f t="shared" si="24"/>
        <v>2.6640926640926637</v>
      </c>
      <c r="R104" s="808">
        <f t="shared" si="24"/>
        <v>0.31889769669240309</v>
      </c>
      <c r="S104" s="808">
        <f t="shared" si="24"/>
        <v>-0.75174354416976996</v>
      </c>
      <c r="T104" s="808" t="s">
        <v>238</v>
      </c>
      <c r="U104" s="808">
        <f>U39/U33*100-100</f>
        <v>2.350130121186794</v>
      </c>
    </row>
    <row r="105" spans="1:21" s="851" customFormat="1" ht="11.25" hidden="1" customHeight="1">
      <c r="A105" s="656"/>
      <c r="B105" s="661" t="s">
        <v>526</v>
      </c>
      <c r="C105" s="808">
        <f t="shared" si="23"/>
        <v>1.6353262782352544</v>
      </c>
      <c r="D105" s="808">
        <f t="shared" si="23"/>
        <v>0.44662016692218742</v>
      </c>
      <c r="E105" s="808">
        <f t="shared" si="23"/>
        <v>3.3983401495360397</v>
      </c>
      <c r="F105" s="808">
        <f t="shared" si="23"/>
        <v>-3.0966574199767933</v>
      </c>
      <c r="G105" s="808">
        <f t="shared" si="23"/>
        <v>8.6018897900385127</v>
      </c>
      <c r="H105" s="808">
        <f t="shared" si="23"/>
        <v>2.3629449215912643</v>
      </c>
      <c r="I105" s="808">
        <f t="shared" si="23"/>
        <v>10.710491806399446</v>
      </c>
      <c r="J105" s="808">
        <f t="shared" si="23"/>
        <v>-0.23445140093636496</v>
      </c>
      <c r="K105" s="808">
        <f t="shared" si="23"/>
        <v>0.812140256062861</v>
      </c>
      <c r="L105" s="718"/>
      <c r="M105" s="691" t="s">
        <v>526</v>
      </c>
      <c r="N105" s="808">
        <f t="shared" si="24"/>
        <v>-2.5664567872342019</v>
      </c>
      <c r="O105" s="808">
        <f t="shared" si="24"/>
        <v>2.0393520934058671</v>
      </c>
      <c r="P105" s="808">
        <f t="shared" si="24"/>
        <v>9.2644456464397535</v>
      </c>
      <c r="Q105" s="808">
        <f t="shared" si="24"/>
        <v>1.8669778296382731</v>
      </c>
      <c r="R105" s="808">
        <f t="shared" si="24"/>
        <v>6.0013159050061233</v>
      </c>
      <c r="S105" s="808">
        <f t="shared" si="24"/>
        <v>1.8498380054165864</v>
      </c>
      <c r="T105" s="808" t="s">
        <v>238</v>
      </c>
      <c r="U105" s="808">
        <f>U40/U34*100-100</f>
        <v>-1.9963328021016196</v>
      </c>
    </row>
    <row r="106" spans="1:21" s="851" customFormat="1" ht="11.25" hidden="1" customHeight="1">
      <c r="A106" s="656"/>
      <c r="B106" s="663" t="s">
        <v>527</v>
      </c>
      <c r="C106" s="808">
        <f t="shared" si="23"/>
        <v>2.866823306772261</v>
      </c>
      <c r="D106" s="808">
        <f t="shared" si="23"/>
        <v>3.6837529516212868</v>
      </c>
      <c r="E106" s="808">
        <f t="shared" si="23"/>
        <v>3.523702050045415</v>
      </c>
      <c r="F106" s="808">
        <f t="shared" si="23"/>
        <v>3.5948457001088627</v>
      </c>
      <c r="G106" s="808">
        <f t="shared" si="23"/>
        <v>-0.73707790565961773</v>
      </c>
      <c r="H106" s="808">
        <f t="shared" si="23"/>
        <v>1.7175073655390634</v>
      </c>
      <c r="I106" s="808">
        <f t="shared" si="23"/>
        <v>10.301153092112969</v>
      </c>
      <c r="J106" s="808">
        <f t="shared" si="23"/>
        <v>-0.88346497833843785</v>
      </c>
      <c r="K106" s="808">
        <f t="shared" si="23"/>
        <v>4.2761894019942588</v>
      </c>
      <c r="L106" s="718"/>
      <c r="M106" s="692" t="s">
        <v>527</v>
      </c>
      <c r="N106" s="808">
        <f t="shared" si="24"/>
        <v>2.8111731378003952</v>
      </c>
      <c r="O106" s="808">
        <f t="shared" si="24"/>
        <v>1.5441791916199037</v>
      </c>
      <c r="P106" s="808">
        <f t="shared" si="24"/>
        <v>0.18190747535915364</v>
      </c>
      <c r="Q106" s="808">
        <f t="shared" si="24"/>
        <v>1.7543859649122879</v>
      </c>
      <c r="R106" s="808">
        <f t="shared" si="24"/>
        <v>1.5421896793837959</v>
      </c>
      <c r="S106" s="808">
        <f t="shared" si="24"/>
        <v>1.2730654081209281</v>
      </c>
      <c r="T106" s="808" t="s">
        <v>238</v>
      </c>
      <c r="U106" s="808">
        <f>U41/U35*100-100</f>
        <v>6.3451203424520486E-2</v>
      </c>
    </row>
    <row r="107" spans="1:21" s="851" customFormat="1" ht="11.25" hidden="1" customHeight="1">
      <c r="A107" s="656"/>
      <c r="B107" s="663" t="s">
        <v>528</v>
      </c>
      <c r="C107" s="808">
        <f t="shared" si="23"/>
        <v>1.6790148696454565</v>
      </c>
      <c r="D107" s="808">
        <f t="shared" si="23"/>
        <v>4.8495736304426487</v>
      </c>
      <c r="E107" s="808">
        <f t="shared" si="23"/>
        <v>3.0123965382281597</v>
      </c>
      <c r="F107" s="808">
        <f t="shared" si="23"/>
        <v>-1.6473961270915538</v>
      </c>
      <c r="G107" s="808">
        <f t="shared" si="23"/>
        <v>7.6052533848236692</v>
      </c>
      <c r="H107" s="808">
        <f t="shared" si="23"/>
        <v>1.2766281772798322</v>
      </c>
      <c r="I107" s="808">
        <f t="shared" si="23"/>
        <v>-1.2975181982460242</v>
      </c>
      <c r="J107" s="808">
        <f t="shared" si="23"/>
        <v>0.25980739618994164</v>
      </c>
      <c r="K107" s="808">
        <f t="shared" si="23"/>
        <v>-2.1572638104936743</v>
      </c>
      <c r="L107" s="718"/>
      <c r="M107" s="692" t="s">
        <v>528</v>
      </c>
      <c r="N107" s="808">
        <f t="shared" si="24"/>
        <v>1.96426770822778</v>
      </c>
      <c r="O107" s="808">
        <f t="shared" si="24"/>
        <v>4.6196907362544266</v>
      </c>
      <c r="P107" s="808">
        <f t="shared" si="24"/>
        <v>0.18844014580695045</v>
      </c>
      <c r="Q107" s="808">
        <f t="shared" si="24"/>
        <v>-1.7649267743146737</v>
      </c>
      <c r="R107" s="808">
        <f t="shared" si="24"/>
        <v>-2.2531797733629162</v>
      </c>
      <c r="S107" s="808">
        <f t="shared" si="24"/>
        <v>-1.7725579440622141E-2</v>
      </c>
      <c r="T107" s="808" t="s">
        <v>238</v>
      </c>
      <c r="U107" s="808">
        <f>U42/U36*100-100</f>
        <v>3.3989260884632841</v>
      </c>
    </row>
    <row r="108" spans="1:21" s="851" customFormat="1" ht="11.25" hidden="1" customHeight="1">
      <c r="A108" s="656"/>
      <c r="B108" s="661"/>
      <c r="C108" s="808"/>
      <c r="D108" s="808"/>
      <c r="E108" s="808"/>
      <c r="F108" s="808"/>
      <c r="G108" s="808"/>
      <c r="H108" s="808"/>
      <c r="I108" s="808"/>
      <c r="J108" s="808"/>
      <c r="K108" s="808"/>
      <c r="L108" s="718"/>
      <c r="M108" s="691"/>
      <c r="N108" s="855"/>
      <c r="O108" s="808"/>
      <c r="P108" s="808"/>
      <c r="Q108" s="808"/>
      <c r="R108" s="808"/>
      <c r="S108" s="808"/>
      <c r="T108" s="808"/>
      <c r="U108" s="808"/>
    </row>
    <row r="109" spans="1:21" s="851" customFormat="1" ht="11.25" hidden="1" customHeight="1">
      <c r="A109" s="1411">
        <v>2009</v>
      </c>
      <c r="B109" s="1412"/>
      <c r="C109" s="808"/>
      <c r="D109" s="808"/>
      <c r="E109" s="808"/>
      <c r="F109" s="808"/>
      <c r="G109" s="808"/>
      <c r="H109" s="808"/>
      <c r="I109" s="808"/>
      <c r="J109" s="808"/>
      <c r="K109" s="808"/>
      <c r="L109" s="1417">
        <v>2009</v>
      </c>
      <c r="M109" s="1418"/>
      <c r="N109" s="855"/>
      <c r="O109" s="808"/>
      <c r="P109" s="808"/>
      <c r="Q109" s="808"/>
      <c r="R109" s="808"/>
      <c r="S109" s="808"/>
      <c r="T109" s="808"/>
      <c r="U109" s="808"/>
    </row>
    <row r="110" spans="1:21" s="851" customFormat="1" ht="11.25" hidden="1" customHeight="1">
      <c r="A110" s="656"/>
      <c r="B110" s="661" t="s">
        <v>525</v>
      </c>
      <c r="C110" s="808">
        <f t="shared" ref="C110:E113" si="25">C45/C39*100-100</f>
        <v>7.1932158536183692</v>
      </c>
      <c r="D110" s="808">
        <f t="shared" si="25"/>
        <v>3.2642687295802375</v>
      </c>
      <c r="E110" s="808">
        <f t="shared" si="25"/>
        <v>1.4656689858994554</v>
      </c>
      <c r="F110" s="808" t="s">
        <v>238</v>
      </c>
      <c r="G110" s="808">
        <f t="shared" ref="G110:K113" si="26">G45/G39*100-100</f>
        <v>-5.7401859331974094</v>
      </c>
      <c r="H110" s="808">
        <f t="shared" si="26"/>
        <v>-6.3380640585851324</v>
      </c>
      <c r="I110" s="808">
        <f t="shared" si="26"/>
        <v>3.6674212452696366</v>
      </c>
      <c r="J110" s="808">
        <f t="shared" si="26"/>
        <v>3.5778925024906698</v>
      </c>
      <c r="K110" s="808">
        <f t="shared" si="26"/>
        <v>-0.92275773637699388</v>
      </c>
      <c r="L110" s="718"/>
      <c r="M110" s="691" t="s">
        <v>525</v>
      </c>
      <c r="N110" s="808">
        <f t="shared" ref="N110:S113" si="27">N45/N39*100-100</f>
        <v>1.0928196934714407</v>
      </c>
      <c r="O110" s="808">
        <f t="shared" si="27"/>
        <v>2.6116875601407372</v>
      </c>
      <c r="P110" s="808">
        <f t="shared" si="27"/>
        <v>-1.4389230826652124</v>
      </c>
      <c r="Q110" s="808">
        <f t="shared" si="27"/>
        <v>-3.7608123354644363E-2</v>
      </c>
      <c r="R110" s="808">
        <f t="shared" si="27"/>
        <v>2.8718230388016224</v>
      </c>
      <c r="S110" s="808">
        <f t="shared" si="27"/>
        <v>-1.1725855822188862</v>
      </c>
      <c r="T110" s="808" t="s">
        <v>238</v>
      </c>
      <c r="U110" s="808">
        <f>U45/U39*100-100</f>
        <v>-1.9568471334281696</v>
      </c>
    </row>
    <row r="111" spans="1:21" s="851" customFormat="1" ht="11.25" hidden="1" customHeight="1">
      <c r="A111" s="656"/>
      <c r="B111" s="661" t="s">
        <v>526</v>
      </c>
      <c r="C111" s="808">
        <f t="shared" si="25"/>
        <v>0.66793764144892975</v>
      </c>
      <c r="D111" s="808">
        <f t="shared" si="25"/>
        <v>1.2849569475925477</v>
      </c>
      <c r="E111" s="808">
        <f t="shared" si="25"/>
        <v>1.2405970854149899</v>
      </c>
      <c r="F111" s="808">
        <f>F46/F40*100-100</f>
        <v>7.9971576489696474</v>
      </c>
      <c r="G111" s="808">
        <f t="shared" si="26"/>
        <v>-4.9352866305708289</v>
      </c>
      <c r="H111" s="808">
        <f t="shared" si="26"/>
        <v>-5.139798611789999</v>
      </c>
      <c r="I111" s="808">
        <f t="shared" si="26"/>
        <v>-5.1825084572560343</v>
      </c>
      <c r="J111" s="808">
        <f t="shared" si="26"/>
        <v>0.58558634725827119</v>
      </c>
      <c r="K111" s="808">
        <f t="shared" si="26"/>
        <v>1.1636881352280852</v>
      </c>
      <c r="L111" s="718"/>
      <c r="M111" s="691" t="s">
        <v>526</v>
      </c>
      <c r="N111" s="808">
        <f t="shared" si="27"/>
        <v>-3.8260144443842989</v>
      </c>
      <c r="O111" s="808">
        <f t="shared" si="27"/>
        <v>9.4201718405614088E-2</v>
      </c>
      <c r="P111" s="808">
        <f t="shared" si="27"/>
        <v>-9.5216611683084267</v>
      </c>
      <c r="Q111" s="808">
        <f t="shared" si="27"/>
        <v>-2.2909507445589981</v>
      </c>
      <c r="R111" s="808">
        <f t="shared" si="27"/>
        <v>-4.5233014088361756</v>
      </c>
      <c r="S111" s="808">
        <f t="shared" si="27"/>
        <v>0.85857343133721997</v>
      </c>
      <c r="T111" s="808" t="s">
        <v>238</v>
      </c>
      <c r="U111" s="808">
        <f>U46/U40*100-100</f>
        <v>-3.4998846845388272</v>
      </c>
    </row>
    <row r="112" spans="1:21" s="851" customFormat="1" ht="11.25" hidden="1" customHeight="1">
      <c r="A112" s="656"/>
      <c r="B112" s="661" t="s">
        <v>527</v>
      </c>
      <c r="C112" s="808">
        <f t="shared" si="25"/>
        <v>0.36292859985329073</v>
      </c>
      <c r="D112" s="808">
        <f t="shared" si="25"/>
        <v>-0.1154928056016189</v>
      </c>
      <c r="E112" s="808">
        <f t="shared" si="25"/>
        <v>0.7004390020251634</v>
      </c>
      <c r="F112" s="808">
        <f>F47/F41*100-100</f>
        <v>3.7193616969282317</v>
      </c>
      <c r="G112" s="808">
        <f t="shared" si="26"/>
        <v>1.1670088820626887</v>
      </c>
      <c r="H112" s="808">
        <f t="shared" si="26"/>
        <v>-7.4722981524404872</v>
      </c>
      <c r="I112" s="808">
        <f t="shared" si="26"/>
        <v>-5.4170768455216916</v>
      </c>
      <c r="J112" s="808">
        <f t="shared" si="26"/>
        <v>2.1228428581438124</v>
      </c>
      <c r="K112" s="808">
        <f t="shared" si="26"/>
        <v>2.7484254518867601E-2</v>
      </c>
      <c r="L112" s="718"/>
      <c r="M112" s="691" t="s">
        <v>527</v>
      </c>
      <c r="N112" s="808">
        <f t="shared" si="27"/>
        <v>-3.3336300719990248</v>
      </c>
      <c r="O112" s="808">
        <f t="shared" si="27"/>
        <v>0.25081266206912289</v>
      </c>
      <c r="P112" s="808">
        <f t="shared" si="27"/>
        <v>-5.1784119202409755</v>
      </c>
      <c r="Q112" s="808">
        <f t="shared" si="27"/>
        <v>-2.643678160919535</v>
      </c>
      <c r="R112" s="808">
        <f t="shared" si="27"/>
        <v>0.78453507033329117</v>
      </c>
      <c r="S112" s="808">
        <f t="shared" si="27"/>
        <v>-0.79206924505983523</v>
      </c>
      <c r="T112" s="808" t="s">
        <v>238</v>
      </c>
      <c r="U112" s="808">
        <f>U47/U41*100-100</f>
        <v>-1.8185566961879829</v>
      </c>
    </row>
    <row r="113" spans="1:21" s="851" customFormat="1" ht="11.25" hidden="1" customHeight="1">
      <c r="A113" s="656"/>
      <c r="B113" s="663" t="s">
        <v>528</v>
      </c>
      <c r="C113" s="808">
        <f t="shared" si="25"/>
        <v>1.1930218696798676</v>
      </c>
      <c r="D113" s="808">
        <f t="shared" si="25"/>
        <v>0.77069305506766739</v>
      </c>
      <c r="E113" s="808">
        <f t="shared" si="25"/>
        <v>0.66800335295818059</v>
      </c>
      <c r="F113" s="808">
        <f>F48/F42*100-100</f>
        <v>3.122983919141717</v>
      </c>
      <c r="G113" s="808">
        <f t="shared" si="26"/>
        <v>-8.4288714107415075</v>
      </c>
      <c r="H113" s="808">
        <f t="shared" si="26"/>
        <v>-2.2074990199839988</v>
      </c>
      <c r="I113" s="808">
        <f t="shared" si="26"/>
        <v>-2.9784970760233875</v>
      </c>
      <c r="J113" s="808">
        <f t="shared" si="26"/>
        <v>3.2414099933359921</v>
      </c>
      <c r="K113" s="808">
        <f t="shared" si="26"/>
        <v>2.1176272972260648</v>
      </c>
      <c r="L113" s="718"/>
      <c r="M113" s="692" t="s">
        <v>528</v>
      </c>
      <c r="N113" s="808">
        <f t="shared" si="27"/>
        <v>-0.62122460058469642</v>
      </c>
      <c r="O113" s="808">
        <f t="shared" si="27"/>
        <v>0.39985172934598268</v>
      </c>
      <c r="P113" s="808">
        <f t="shared" si="27"/>
        <v>-2.7879723470886262</v>
      </c>
      <c r="Q113" s="808">
        <f t="shared" si="27"/>
        <v>-0.34403669724770225</v>
      </c>
      <c r="R113" s="808">
        <f t="shared" si="27"/>
        <v>7.3448324790824842</v>
      </c>
      <c r="S113" s="808">
        <f t="shared" si="27"/>
        <v>2.7916329114120231</v>
      </c>
      <c r="T113" s="808" t="s">
        <v>238</v>
      </c>
      <c r="U113" s="808">
        <f>U48/U42*100-100</f>
        <v>-4.2936309798536882</v>
      </c>
    </row>
    <row r="114" spans="1:21" s="851" customFormat="1" ht="11.25" hidden="1" customHeight="1">
      <c r="A114" s="656"/>
      <c r="B114" s="661"/>
      <c r="C114" s="808"/>
      <c r="D114" s="808"/>
      <c r="E114" s="808"/>
      <c r="F114" s="808"/>
      <c r="G114" s="808"/>
      <c r="H114" s="808"/>
      <c r="I114" s="808"/>
      <c r="J114" s="808"/>
      <c r="K114" s="808"/>
      <c r="L114" s="718"/>
      <c r="M114" s="691"/>
      <c r="N114" s="855"/>
      <c r="O114" s="808"/>
      <c r="P114" s="808"/>
      <c r="Q114" s="808"/>
      <c r="R114" s="808"/>
      <c r="S114" s="808"/>
      <c r="T114" s="808"/>
      <c r="U114" s="808"/>
    </row>
    <row r="115" spans="1:21" s="851" customFormat="1" ht="11.25" hidden="1" customHeight="1">
      <c r="A115" s="1411">
        <v>2010</v>
      </c>
      <c r="B115" s="1412"/>
      <c r="C115" s="808"/>
      <c r="D115" s="808"/>
      <c r="E115" s="808"/>
      <c r="F115" s="808"/>
      <c r="G115" s="808"/>
      <c r="H115" s="808"/>
      <c r="I115" s="808"/>
      <c r="J115" s="808"/>
      <c r="K115" s="808"/>
      <c r="L115" s="1417">
        <v>2010</v>
      </c>
      <c r="M115" s="1418"/>
      <c r="N115" s="855"/>
      <c r="O115" s="808"/>
      <c r="P115" s="808"/>
      <c r="Q115" s="808"/>
      <c r="R115" s="808"/>
      <c r="S115" s="808"/>
      <c r="T115" s="808"/>
      <c r="U115" s="808"/>
    </row>
    <row r="116" spans="1:21" s="851" customFormat="1" ht="11.25" hidden="1" customHeight="1">
      <c r="A116" s="656"/>
      <c r="B116" s="661" t="s">
        <v>525</v>
      </c>
      <c r="C116" s="808">
        <f t="shared" ref="C116:K119" si="28">C51/C45*100-100</f>
        <v>1.6776195269895453</v>
      </c>
      <c r="D116" s="808">
        <f t="shared" si="28"/>
        <v>0.34392916777750315</v>
      </c>
      <c r="E116" s="808">
        <f t="shared" si="28"/>
        <v>2.2171098719507683</v>
      </c>
      <c r="F116" s="808">
        <f t="shared" si="28"/>
        <v>3.5379884600767184</v>
      </c>
      <c r="G116" s="808">
        <f t="shared" si="28"/>
        <v>13.944583623740712</v>
      </c>
      <c r="H116" s="808">
        <f t="shared" si="28"/>
        <v>5.6049931748927122</v>
      </c>
      <c r="I116" s="808">
        <f t="shared" si="28"/>
        <v>4.0889973511877002</v>
      </c>
      <c r="J116" s="808">
        <f t="shared" si="28"/>
        <v>2.2652503707866174</v>
      </c>
      <c r="K116" s="808">
        <f t="shared" si="28"/>
        <v>11.705678447100439</v>
      </c>
      <c r="L116" s="718"/>
      <c r="M116" s="691" t="s">
        <v>525</v>
      </c>
      <c r="N116" s="808">
        <f t="shared" ref="N116:O119" si="29">N51/N45*100-100</f>
        <v>5.6174752618887567</v>
      </c>
      <c r="O116" s="808">
        <f t="shared" si="29"/>
        <v>-2.3166213060730172</v>
      </c>
      <c r="P116" s="808" t="s">
        <v>238</v>
      </c>
      <c r="Q116" s="808">
        <f t="shared" ref="Q116:S119" si="30">Q51/Q45*100-100</f>
        <v>-1.9187358916478559</v>
      </c>
      <c r="R116" s="808">
        <f t="shared" si="30"/>
        <v>5.4139043853192987</v>
      </c>
      <c r="S116" s="808">
        <f t="shared" si="30"/>
        <v>3.9099952783052174</v>
      </c>
      <c r="T116" s="808" t="s">
        <v>238</v>
      </c>
      <c r="U116" s="808">
        <f>U51/U45*100-100</f>
        <v>4.7199224562525899</v>
      </c>
    </row>
    <row r="117" spans="1:21" s="851" customFormat="1" ht="11.25" hidden="1" customHeight="1">
      <c r="A117" s="656"/>
      <c r="B117" s="661" t="s">
        <v>526</v>
      </c>
      <c r="C117" s="808">
        <f t="shared" si="28"/>
        <v>0.4361942765030733</v>
      </c>
      <c r="D117" s="808">
        <f t="shared" si="28"/>
        <v>0.91825009588998796</v>
      </c>
      <c r="E117" s="808">
        <f t="shared" si="28"/>
        <v>1.2701413264289556</v>
      </c>
      <c r="F117" s="808">
        <f t="shared" si="28"/>
        <v>-1.4155731849456714</v>
      </c>
      <c r="G117" s="808">
        <f t="shared" si="28"/>
        <v>-6.4410669740066311</v>
      </c>
      <c r="H117" s="808">
        <f t="shared" si="28"/>
        <v>-3.3340409088065996</v>
      </c>
      <c r="I117" s="808">
        <f t="shared" si="28"/>
        <v>0.93167561065176585</v>
      </c>
      <c r="J117" s="808">
        <f t="shared" si="28"/>
        <v>1.6867199122420686</v>
      </c>
      <c r="K117" s="808">
        <f t="shared" si="28"/>
        <v>2.2317614439892708</v>
      </c>
      <c r="L117" s="718"/>
      <c r="M117" s="691" t="s">
        <v>526</v>
      </c>
      <c r="N117" s="808">
        <f t="shared" si="29"/>
        <v>3.544953065721927</v>
      </c>
      <c r="O117" s="808">
        <f t="shared" si="29"/>
        <v>-2.694509618390839E-2</v>
      </c>
      <c r="P117" s="808" t="s">
        <v>238</v>
      </c>
      <c r="Q117" s="808">
        <f t="shared" si="30"/>
        <v>0.11723329425556983</v>
      </c>
      <c r="R117" s="808">
        <f t="shared" si="30"/>
        <v>6.3806138901210829</v>
      </c>
      <c r="S117" s="808">
        <f t="shared" si="30"/>
        <v>0.74895648038888396</v>
      </c>
      <c r="T117" s="808" t="s">
        <v>238</v>
      </c>
      <c r="U117" s="808">
        <f>U52/U46*100-100</f>
        <v>12.816335295138657</v>
      </c>
    </row>
    <row r="118" spans="1:21" s="851" customFormat="1" ht="11.25" hidden="1" customHeight="1">
      <c r="A118" s="656"/>
      <c r="B118" s="661" t="s">
        <v>527</v>
      </c>
      <c r="C118" s="808">
        <f t="shared" si="28"/>
        <v>-1.0581054026548458</v>
      </c>
      <c r="D118" s="808">
        <f t="shared" si="28"/>
        <v>-1.4698541497060233</v>
      </c>
      <c r="E118" s="808">
        <f t="shared" si="28"/>
        <v>1.6208268417589977</v>
      </c>
      <c r="F118" s="808">
        <f t="shared" si="28"/>
        <v>-5.9338406804420032</v>
      </c>
      <c r="G118" s="808">
        <f t="shared" si="28"/>
        <v>-1.0796156033981106</v>
      </c>
      <c r="H118" s="808">
        <f t="shared" si="28"/>
        <v>1.6614688122251522</v>
      </c>
      <c r="I118" s="808">
        <f t="shared" si="28"/>
        <v>1.2086516145447916</v>
      </c>
      <c r="J118" s="808">
        <f t="shared" si="28"/>
        <v>1.3986476002056065</v>
      </c>
      <c r="K118" s="808">
        <f t="shared" si="28"/>
        <v>2.8756725669231997</v>
      </c>
      <c r="L118" s="718"/>
      <c r="M118" s="691" t="s">
        <v>527</v>
      </c>
      <c r="N118" s="808">
        <f t="shared" si="29"/>
        <v>-0.44155524062875884</v>
      </c>
      <c r="O118" s="808">
        <f t="shared" si="29"/>
        <v>-0.22702943919522056</v>
      </c>
      <c r="P118" s="808" t="s">
        <v>238</v>
      </c>
      <c r="Q118" s="808">
        <f t="shared" si="30"/>
        <v>-3.935458480913212E-2</v>
      </c>
      <c r="R118" s="808">
        <f t="shared" si="30"/>
        <v>3.3732012442530248</v>
      </c>
      <c r="S118" s="808">
        <f t="shared" si="30"/>
        <v>1.3521990947106701</v>
      </c>
      <c r="T118" s="808" t="s">
        <v>238</v>
      </c>
      <c r="U118" s="808">
        <f>U53/U47*100-100</f>
        <v>9.3149564345100089</v>
      </c>
    </row>
    <row r="119" spans="1:21" s="851" customFormat="1" ht="11.25" hidden="1" customHeight="1">
      <c r="A119" s="656"/>
      <c r="B119" s="661" t="s">
        <v>528</v>
      </c>
      <c r="C119" s="808">
        <f t="shared" si="28"/>
        <v>0.32132996530090452</v>
      </c>
      <c r="D119" s="808">
        <f t="shared" si="28"/>
        <v>3.3173747688534121</v>
      </c>
      <c r="E119" s="808">
        <f t="shared" si="28"/>
        <v>4.0757048461970982</v>
      </c>
      <c r="F119" s="808">
        <f t="shared" si="28"/>
        <v>-4.0878863710088496</v>
      </c>
      <c r="G119" s="808">
        <f t="shared" si="28"/>
        <v>-0.26584325824305211</v>
      </c>
      <c r="H119" s="808">
        <f t="shared" si="28"/>
        <v>0.54167961150530175</v>
      </c>
      <c r="I119" s="808">
        <f t="shared" si="28"/>
        <v>2.1356813829839467</v>
      </c>
      <c r="J119" s="808">
        <f t="shared" si="28"/>
        <v>-7.3619458426193773E-2</v>
      </c>
      <c r="K119" s="808">
        <f t="shared" si="28"/>
        <v>6.3305735965338812</v>
      </c>
      <c r="L119" s="718"/>
      <c r="M119" s="691" t="s">
        <v>528</v>
      </c>
      <c r="N119" s="808">
        <f t="shared" si="29"/>
        <v>3.6147179225267649</v>
      </c>
      <c r="O119" s="808">
        <f t="shared" si="29"/>
        <v>1.1745199140781608</v>
      </c>
      <c r="P119" s="808" t="s">
        <v>238</v>
      </c>
      <c r="Q119" s="808">
        <f t="shared" si="30"/>
        <v>6.1373225930188084</v>
      </c>
      <c r="R119" s="808">
        <f t="shared" si="30"/>
        <v>-5.3463488146121563E-2</v>
      </c>
      <c r="S119" s="808">
        <f t="shared" si="30"/>
        <v>-9.6015357486130881</v>
      </c>
      <c r="T119" s="808" t="s">
        <v>238</v>
      </c>
      <c r="U119" s="808">
        <f>U54/U48*100-100</f>
        <v>11.958663599166485</v>
      </c>
    </row>
    <row r="120" spans="1:21" s="851" customFormat="1" ht="11.25" hidden="1" customHeight="1">
      <c r="A120" s="656"/>
      <c r="B120" s="661"/>
      <c r="C120" s="852"/>
      <c r="D120" s="852"/>
      <c r="E120" s="852"/>
      <c r="F120" s="852"/>
      <c r="G120" s="852"/>
      <c r="H120" s="852"/>
      <c r="I120" s="852"/>
      <c r="J120" s="852"/>
      <c r="K120" s="852"/>
      <c r="L120" s="718"/>
      <c r="M120" s="691"/>
      <c r="N120" s="1424"/>
      <c r="O120" s="1424"/>
      <c r="P120" s="1424"/>
      <c r="Q120" s="1424"/>
      <c r="R120" s="1424"/>
      <c r="S120" s="1424"/>
      <c r="T120" s="1424"/>
      <c r="U120" s="1424"/>
    </row>
    <row r="121" spans="1:21" s="851" customFormat="1" ht="11.25" hidden="1" customHeight="1">
      <c r="A121" s="1411">
        <v>2011</v>
      </c>
      <c r="B121" s="1412"/>
      <c r="C121" s="854"/>
      <c r="D121" s="854"/>
      <c r="E121" s="854"/>
      <c r="F121" s="854"/>
      <c r="G121" s="854"/>
      <c r="H121" s="854"/>
      <c r="I121" s="855"/>
      <c r="J121" s="855"/>
      <c r="K121" s="856"/>
      <c r="L121" s="1417">
        <v>2011</v>
      </c>
      <c r="M121" s="1418"/>
      <c r="N121" s="867"/>
      <c r="O121" s="855"/>
      <c r="P121" s="855"/>
      <c r="Q121" s="855"/>
      <c r="R121" s="855"/>
      <c r="S121" s="855"/>
      <c r="T121" s="855"/>
      <c r="U121" s="855"/>
    </row>
    <row r="122" spans="1:21" s="851" customFormat="1" ht="11.25" hidden="1" customHeight="1">
      <c r="A122" s="656"/>
      <c r="B122" s="661" t="s">
        <v>525</v>
      </c>
      <c r="C122" s="808">
        <f>(C57/C51*100-100)</f>
        <v>0.98170507679336083</v>
      </c>
      <c r="D122" s="808">
        <v>1.048616830033879</v>
      </c>
      <c r="E122" s="808">
        <v>1.0232477152064519</v>
      </c>
      <c r="F122" s="808">
        <v>3.9387770992536275</v>
      </c>
      <c r="G122" s="808">
        <v>-3.8617180854392075</v>
      </c>
      <c r="H122" s="808">
        <v>-1.8740136725542698</v>
      </c>
      <c r="I122" s="808">
        <v>-5.3944492060029745</v>
      </c>
      <c r="J122" s="808">
        <v>0.27759394542353277</v>
      </c>
      <c r="K122" s="808">
        <v>-6.5885948308314823</v>
      </c>
      <c r="L122" s="718"/>
      <c r="M122" s="691" t="s">
        <v>525</v>
      </c>
      <c r="N122" s="808">
        <v>-4.988309311615879</v>
      </c>
      <c r="O122" s="808">
        <v>3.5262910278317463</v>
      </c>
      <c r="P122" s="808">
        <v>-5.9440206125316308E-4</v>
      </c>
      <c r="Q122" s="808">
        <v>0.88224012274645247</v>
      </c>
      <c r="R122" s="808">
        <v>-1.1048319942945142</v>
      </c>
      <c r="S122" s="808">
        <v>-6.2907432182028771</v>
      </c>
      <c r="T122" s="808" t="s">
        <v>238</v>
      </c>
      <c r="U122" s="808">
        <v>8.4050689627110984</v>
      </c>
    </row>
    <row r="123" spans="1:21" s="851" customFormat="1" ht="11.25" hidden="1" customHeight="1">
      <c r="A123" s="656"/>
      <c r="B123" s="661" t="s">
        <v>526</v>
      </c>
      <c r="C123" s="808">
        <f>(C58/C52*100-100)</f>
        <v>2.4781872549887112</v>
      </c>
      <c r="D123" s="808">
        <v>6.0947809298231448</v>
      </c>
      <c r="E123" s="808">
        <v>3.6614387870628491</v>
      </c>
      <c r="F123" s="808">
        <v>1.4810294743934378</v>
      </c>
      <c r="G123" s="808">
        <v>-0.98187826460809902</v>
      </c>
      <c r="H123" s="808">
        <v>5.0777553798366739</v>
      </c>
      <c r="I123" s="808">
        <v>-4.8847568142967646</v>
      </c>
      <c r="J123" s="808">
        <v>-0.68266380795975579</v>
      </c>
      <c r="K123" s="808">
        <v>-3.7700794537536098</v>
      </c>
      <c r="L123" s="718"/>
      <c r="M123" s="691" t="s">
        <v>526</v>
      </c>
      <c r="N123" s="808">
        <v>-2.3018277893571337</v>
      </c>
      <c r="O123" s="808">
        <v>5.3618624755738011</v>
      </c>
      <c r="P123" s="808">
        <v>0.2558326896043468</v>
      </c>
      <c r="Q123" s="808">
        <v>1.0148321623731533</v>
      </c>
      <c r="R123" s="808">
        <v>2.2787543176026759</v>
      </c>
      <c r="S123" s="808">
        <v>-4.7655331553162625</v>
      </c>
      <c r="T123" s="808" t="s">
        <v>238</v>
      </c>
      <c r="U123" s="808">
        <v>3.5918947524296669</v>
      </c>
    </row>
    <row r="124" spans="1:21" s="840" customFormat="1" ht="11.25" hidden="1" customHeight="1">
      <c r="A124" s="656"/>
      <c r="B124" s="661" t="s">
        <v>527</v>
      </c>
      <c r="C124" s="808">
        <f>(C59/C53*100-100)</f>
        <v>1.8365714732960754</v>
      </c>
      <c r="D124" s="808">
        <v>7.295624723220044</v>
      </c>
      <c r="E124" s="808">
        <v>3.0135804784824387</v>
      </c>
      <c r="F124" s="808">
        <v>1.5266315169883029</v>
      </c>
      <c r="G124" s="808">
        <v>-0.9916441135686398</v>
      </c>
      <c r="H124" s="808">
        <v>3.1305054021431715</v>
      </c>
      <c r="I124" s="808">
        <v>-4.3609927779495194</v>
      </c>
      <c r="J124" s="808">
        <v>2.3106816196948614</v>
      </c>
      <c r="K124" s="808">
        <v>-1.8481258828707183</v>
      </c>
      <c r="L124" s="718"/>
      <c r="M124" s="691" t="s">
        <v>527</v>
      </c>
      <c r="N124" s="808">
        <v>2.4621061869573708</v>
      </c>
      <c r="O124" s="808">
        <v>-0.1963177176926223</v>
      </c>
      <c r="P124" s="808">
        <v>0</v>
      </c>
      <c r="Q124" s="808">
        <v>-0.98425196850394059</v>
      </c>
      <c r="R124" s="808">
        <v>2.4139230355483221</v>
      </c>
      <c r="S124" s="808">
        <v>-3.4063181526233564</v>
      </c>
      <c r="T124" s="808" t="s">
        <v>238</v>
      </c>
      <c r="U124" s="808">
        <v>3.7764692815860883</v>
      </c>
    </row>
    <row r="125" spans="1:21" s="840" customFormat="1" ht="11.25" hidden="1" customHeight="1">
      <c r="A125" s="656"/>
      <c r="B125" s="661" t="s">
        <v>528</v>
      </c>
      <c r="C125" s="808">
        <f>(C60/C54*100-100)</f>
        <v>0.82494472056741586</v>
      </c>
      <c r="D125" s="808">
        <v>4.3186064833630837</v>
      </c>
      <c r="E125" s="808">
        <v>0</v>
      </c>
      <c r="F125" s="808">
        <v>3.2033821531028366</v>
      </c>
      <c r="G125" s="808">
        <v>-1.9212961263794028</v>
      </c>
      <c r="H125" s="808">
        <v>1.3397349361531781</v>
      </c>
      <c r="I125" s="808">
        <v>2.4348675655630387</v>
      </c>
      <c r="J125" s="808">
        <v>3.311279915572257</v>
      </c>
      <c r="K125" s="808">
        <v>-6.0957361193179622</v>
      </c>
      <c r="L125" s="718"/>
      <c r="M125" s="691" t="s">
        <v>528</v>
      </c>
      <c r="N125" s="808">
        <v>-1.6709440648401568</v>
      </c>
      <c r="O125" s="808">
        <v>-3.5346331189550284</v>
      </c>
      <c r="P125" s="808">
        <v>3.3082758620689674</v>
      </c>
      <c r="Q125" s="808">
        <v>7.4810263823635665</v>
      </c>
      <c r="R125" s="808">
        <v>-1.5974773907514503</v>
      </c>
      <c r="S125" s="808">
        <v>7.9972001948548126</v>
      </c>
      <c r="T125" s="808" t="s">
        <v>238</v>
      </c>
      <c r="U125" s="808">
        <v>2.7546447405473202</v>
      </c>
    </row>
    <row r="126" spans="1:21" s="840" customFormat="1" ht="6"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1">
        <v>2012</v>
      </c>
      <c r="B127" s="1412"/>
      <c r="C127" s="809"/>
      <c r="D127" s="809"/>
      <c r="E127" s="809"/>
      <c r="F127" s="809"/>
      <c r="G127" s="809"/>
      <c r="H127" s="809"/>
      <c r="I127" s="809"/>
      <c r="J127" s="809"/>
      <c r="K127" s="809"/>
      <c r="L127" s="1411">
        <v>2012</v>
      </c>
      <c r="M127" s="1412"/>
      <c r="N127" s="809"/>
      <c r="O127" s="809"/>
      <c r="P127" s="809"/>
      <c r="Q127" s="809"/>
      <c r="R127" s="809"/>
      <c r="S127" s="809"/>
      <c r="T127" s="809"/>
      <c r="U127" s="809"/>
    </row>
    <row r="128" spans="1:21" s="840" customFormat="1" ht="11.25" customHeight="1">
      <c r="A128" s="656"/>
      <c r="B128" s="661" t="s">
        <v>525</v>
      </c>
      <c r="C128" s="805">
        <f t="shared" ref="C128:K131" si="31">C63/C57*100-100</f>
        <v>-0.86442253847820893</v>
      </c>
      <c r="D128" s="805">
        <f t="shared" si="31"/>
        <v>-8.92327044679746E-2</v>
      </c>
      <c r="E128" s="805">
        <f t="shared" si="31"/>
        <v>2.067349754751092</v>
      </c>
      <c r="F128" s="805">
        <f t="shared" si="31"/>
        <v>-8.48868817020184</v>
      </c>
      <c r="G128" s="805">
        <f t="shared" si="31"/>
        <v>2.6041281414480295</v>
      </c>
      <c r="H128" s="805">
        <f t="shared" si="31"/>
        <v>1.0975334325318897</v>
      </c>
      <c r="I128" s="805">
        <f t="shared" si="31"/>
        <v>1.65981787795522</v>
      </c>
      <c r="J128" s="805">
        <f t="shared" si="31"/>
        <v>-5.5701462734001126</v>
      </c>
      <c r="K128" s="805">
        <f t="shared" si="31"/>
        <v>0.87990848627801199</v>
      </c>
      <c r="L128" s="656"/>
      <c r="M128" s="661" t="s">
        <v>525</v>
      </c>
      <c r="N128" s="805">
        <f t="shared" ref="N128:S131" si="32">N63/N57*100-100</f>
        <v>3.7981987108641988</v>
      </c>
      <c r="O128" s="805">
        <f t="shared" si="32"/>
        <v>2.1644852109721029</v>
      </c>
      <c r="P128" s="805">
        <f t="shared" si="32"/>
        <v>4.9579020979021067</v>
      </c>
      <c r="Q128" s="805">
        <f t="shared" si="32"/>
        <v>0.87452471482889393</v>
      </c>
      <c r="R128" s="805">
        <f t="shared" si="32"/>
        <v>1.0958310297618112</v>
      </c>
      <c r="S128" s="805">
        <f t="shared" si="32"/>
        <v>-2.5763832248954799</v>
      </c>
      <c r="T128" s="805" t="s">
        <v>238</v>
      </c>
      <c r="U128" s="805">
        <f>U63/U57*100-100</f>
        <v>-0.6738379364205116</v>
      </c>
    </row>
    <row r="129" spans="1:21" s="840" customFormat="1" ht="11.25" customHeight="1">
      <c r="A129" s="656"/>
      <c r="B129" s="661" t="s">
        <v>526</v>
      </c>
      <c r="C129" s="805">
        <f t="shared" si="31"/>
        <v>-0.14198395609487591</v>
      </c>
      <c r="D129" s="805">
        <f t="shared" si="31"/>
        <v>-3.9533599627025922</v>
      </c>
      <c r="E129" s="805">
        <f t="shared" si="31"/>
        <v>-0.46757070103423359</v>
      </c>
      <c r="F129" s="805">
        <f t="shared" si="31"/>
        <v>-2.8367772606841157</v>
      </c>
      <c r="G129" s="805">
        <f t="shared" si="31"/>
        <v>1.6926835957053328</v>
      </c>
      <c r="H129" s="805">
        <f t="shared" si="31"/>
        <v>0.94888326863707562</v>
      </c>
      <c r="I129" s="805">
        <f t="shared" si="31"/>
        <v>8.7587532363613008</v>
      </c>
      <c r="J129" s="805">
        <f t="shared" si="31"/>
        <v>7.2055308840973851</v>
      </c>
      <c r="K129" s="805">
        <f t="shared" si="31"/>
        <v>-0.63196523907517133</v>
      </c>
      <c r="L129" s="656"/>
      <c r="M129" s="661" t="s">
        <v>526</v>
      </c>
      <c r="N129" s="805">
        <f t="shared" si="32"/>
        <v>3.4066376575178339</v>
      </c>
      <c r="O129" s="805">
        <f t="shared" si="32"/>
        <v>-0.71241311934564067</v>
      </c>
      <c r="P129" s="805">
        <f t="shared" si="32"/>
        <v>6.469280575539571</v>
      </c>
      <c r="Q129" s="805">
        <f t="shared" si="32"/>
        <v>3.6707882534775962</v>
      </c>
      <c r="R129" s="805">
        <f t="shared" si="32"/>
        <v>-0.29761093945953121</v>
      </c>
      <c r="S129" s="805">
        <f t="shared" si="32"/>
        <v>-0.10774768071733831</v>
      </c>
      <c r="T129" s="805" t="s">
        <v>238</v>
      </c>
      <c r="U129" s="805">
        <f>U64/U58*100-100</f>
        <v>-1.8530449369230695</v>
      </c>
    </row>
    <row r="130" spans="1:21" s="851" customFormat="1" ht="11.25" customHeight="1">
      <c r="A130" s="656"/>
      <c r="B130" s="661" t="s">
        <v>527</v>
      </c>
      <c r="C130" s="805">
        <f t="shared" si="31"/>
        <v>1.6001895471089256</v>
      </c>
      <c r="D130" s="805">
        <f t="shared" si="31"/>
        <v>-5.3295801891053856</v>
      </c>
      <c r="E130" s="805">
        <f t="shared" si="31"/>
        <v>-4.3550945353672432E-2</v>
      </c>
      <c r="F130" s="805">
        <f t="shared" si="31"/>
        <v>7.5769724182167977</v>
      </c>
      <c r="G130" s="805">
        <f t="shared" si="31"/>
        <v>4.4958511702011066</v>
      </c>
      <c r="H130" s="805">
        <f t="shared" si="31"/>
        <v>1.3069343198252312</v>
      </c>
      <c r="I130" s="805">
        <f t="shared" si="31"/>
        <v>8.9055236846804746</v>
      </c>
      <c r="J130" s="805">
        <f t="shared" si="31"/>
        <v>4.715475863832566</v>
      </c>
      <c r="K130" s="805">
        <f t="shared" si="31"/>
        <v>-1.2487428327389409</v>
      </c>
      <c r="L130" s="656"/>
      <c r="M130" s="661" t="s">
        <v>527</v>
      </c>
      <c r="N130" s="805">
        <f t="shared" si="32"/>
        <v>1.1807547558568814</v>
      </c>
      <c r="O130" s="805">
        <f t="shared" si="32"/>
        <v>0.63403323879911966</v>
      </c>
      <c r="P130" s="805">
        <f t="shared" si="32"/>
        <v>12.51939130434782</v>
      </c>
      <c r="Q130" s="805">
        <f t="shared" si="32"/>
        <v>6.0834990059642138</v>
      </c>
      <c r="R130" s="805">
        <f t="shared" si="32"/>
        <v>-1.0355461013441669</v>
      </c>
      <c r="S130" s="805">
        <f t="shared" si="32"/>
        <v>-1.7971910039032366</v>
      </c>
      <c r="T130" s="805" t="s">
        <v>238</v>
      </c>
      <c r="U130" s="805">
        <f>U65/U59*100-100</f>
        <v>-4.9837943269932481</v>
      </c>
    </row>
    <row r="131" spans="1:21" s="851" customFormat="1" ht="11.25" customHeight="1">
      <c r="A131" s="656"/>
      <c r="B131" s="661" t="s">
        <v>528</v>
      </c>
      <c r="C131" s="805">
        <f t="shared" si="31"/>
        <v>2.4121561477367379</v>
      </c>
      <c r="D131" s="805">
        <f t="shared" si="31"/>
        <v>-2.2235636605626041</v>
      </c>
      <c r="E131" s="805">
        <f t="shared" si="31"/>
        <v>4.9313378274703297</v>
      </c>
      <c r="F131" s="805">
        <f t="shared" si="31"/>
        <v>6.0060042486203713</v>
      </c>
      <c r="G131" s="805">
        <f t="shared" si="31"/>
        <v>3.0561700918197374</v>
      </c>
      <c r="H131" s="805">
        <f t="shared" si="31"/>
        <v>1.9099950828425989</v>
      </c>
      <c r="I131" s="805">
        <f t="shared" si="31"/>
        <v>2.0102273034535045</v>
      </c>
      <c r="J131" s="805">
        <f t="shared" si="31"/>
        <v>-6.1529690361561364</v>
      </c>
      <c r="K131" s="805">
        <f t="shared" si="31"/>
        <v>1.4461901154100332</v>
      </c>
      <c r="L131" s="656"/>
      <c r="M131" s="661" t="s">
        <v>528</v>
      </c>
      <c r="N131" s="805">
        <f t="shared" si="32"/>
        <v>2.7486777733689962</v>
      </c>
      <c r="O131" s="805">
        <f t="shared" si="32"/>
        <v>3.1750111350576304</v>
      </c>
      <c r="P131" s="805">
        <f t="shared" si="32"/>
        <v>-8.9653664626127494</v>
      </c>
      <c r="Q131" s="805">
        <f t="shared" si="32"/>
        <v>-9.1795561533288463</v>
      </c>
      <c r="R131" s="805">
        <f t="shared" si="32"/>
        <v>3.879848907773038</v>
      </c>
      <c r="S131" s="805">
        <f t="shared" si="32"/>
        <v>-0.64163726888604344</v>
      </c>
      <c r="T131" s="805" t="s">
        <v>238</v>
      </c>
      <c r="U131" s="805">
        <f>U66/U60*100-100</f>
        <v>-3.2018487384997343</v>
      </c>
    </row>
    <row r="132" spans="1:21" s="851" customFormat="1" ht="6"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1">
        <v>2013</v>
      </c>
      <c r="B133" s="1412"/>
      <c r="C133" s="811"/>
      <c r="D133" s="811"/>
      <c r="E133" s="811"/>
      <c r="F133" s="811"/>
      <c r="G133" s="811"/>
      <c r="H133" s="811"/>
      <c r="I133" s="811"/>
      <c r="J133" s="811"/>
      <c r="K133" s="811"/>
      <c r="L133" s="1411">
        <v>2013</v>
      </c>
      <c r="M133" s="1412"/>
      <c r="N133" s="811"/>
      <c r="O133" s="811"/>
      <c r="P133" s="811"/>
      <c r="Q133" s="811"/>
      <c r="R133" s="811"/>
      <c r="S133" s="811"/>
      <c r="T133" s="811"/>
      <c r="U133" s="811"/>
    </row>
    <row r="134" spans="1:21" s="851" customFormat="1" ht="11.25" customHeight="1">
      <c r="A134" s="656"/>
      <c r="B134" s="661" t="s">
        <v>525</v>
      </c>
      <c r="C134" s="805">
        <f t="shared" ref="C134:K137" si="33">C69/C63*100-100</f>
        <v>0.79411952196022639</v>
      </c>
      <c r="D134" s="805">
        <f t="shared" si="33"/>
        <v>-4.6005277079160578E-2</v>
      </c>
      <c r="E134" s="805">
        <f t="shared" si="33"/>
        <v>0.77078561818353819</v>
      </c>
      <c r="F134" s="805">
        <f t="shared" si="33"/>
        <v>-3.3902467547655277</v>
      </c>
      <c r="G134" s="805">
        <f t="shared" si="33"/>
        <v>-2.8862832284355306</v>
      </c>
      <c r="H134" s="805">
        <f t="shared" si="33"/>
        <v>0.79935853952794389</v>
      </c>
      <c r="I134" s="805">
        <f t="shared" si="33"/>
        <v>5.2785394221767064</v>
      </c>
      <c r="J134" s="805">
        <f t="shared" si="33"/>
        <v>5.6967739021513069</v>
      </c>
      <c r="K134" s="805">
        <f t="shared" si="33"/>
        <v>-2.7983727403910734</v>
      </c>
      <c r="L134" s="656"/>
      <c r="M134" s="661" t="s">
        <v>525</v>
      </c>
      <c r="N134" s="805">
        <f t="shared" ref="N134:S137" si="34">N69/N63*100-100</f>
        <v>1.7284805231432898</v>
      </c>
      <c r="O134" s="805">
        <f t="shared" si="34"/>
        <v>1.1040630047052957</v>
      </c>
      <c r="P134" s="805">
        <f t="shared" si="34"/>
        <v>-9.5338257496512</v>
      </c>
      <c r="Q134" s="805">
        <f t="shared" si="34"/>
        <v>1.8469656992084396</v>
      </c>
      <c r="R134" s="805">
        <f t="shared" si="34"/>
        <v>2.6724288917058914</v>
      </c>
      <c r="S134" s="805">
        <f t="shared" si="34"/>
        <v>8.778551365538263</v>
      </c>
      <c r="T134" s="805" t="s">
        <v>238</v>
      </c>
      <c r="U134" s="805">
        <f>U69/U63*100-100</f>
        <v>-1.2106277433109796</v>
      </c>
    </row>
    <row r="135" spans="1:21" s="851" customFormat="1" ht="11.25" customHeight="1">
      <c r="A135" s="656"/>
      <c r="B135" s="661" t="s">
        <v>526</v>
      </c>
      <c r="C135" s="805">
        <f t="shared" si="33"/>
        <v>1.6803839663736682</v>
      </c>
      <c r="D135" s="805">
        <f t="shared" si="33"/>
        <v>0.48244365167728631</v>
      </c>
      <c r="E135" s="805">
        <f t="shared" si="33"/>
        <v>1.7534077410570177</v>
      </c>
      <c r="F135" s="805">
        <f t="shared" si="33"/>
        <v>4.6659446636239323</v>
      </c>
      <c r="G135" s="805">
        <f t="shared" si="33"/>
        <v>-0.68716339070810761</v>
      </c>
      <c r="H135" s="805">
        <f t="shared" si="33"/>
        <v>2.3025473890046442</v>
      </c>
      <c r="I135" s="805">
        <f t="shared" si="33"/>
        <v>-0.47964117479398283</v>
      </c>
      <c r="J135" s="805">
        <f t="shared" si="33"/>
        <v>-2.4104722214052146</v>
      </c>
      <c r="K135" s="805">
        <f t="shared" si="33"/>
        <v>2.9797744123973189</v>
      </c>
      <c r="L135" s="656"/>
      <c r="M135" s="661" t="s">
        <v>526</v>
      </c>
      <c r="N135" s="805">
        <f t="shared" si="34"/>
        <v>4.8042708068337703</v>
      </c>
      <c r="O135" s="805">
        <f t="shared" si="34"/>
        <v>0.57022061464466844</v>
      </c>
      <c r="P135" s="805">
        <f t="shared" si="34"/>
        <v>-9.4485996906595915</v>
      </c>
      <c r="Q135" s="805">
        <f t="shared" si="34"/>
        <v>-1.9754006708907923</v>
      </c>
      <c r="R135" s="805">
        <f t="shared" si="34"/>
        <v>3.8072446905013777</v>
      </c>
      <c r="S135" s="805">
        <f t="shared" si="34"/>
        <v>0.25521444887006339</v>
      </c>
      <c r="T135" s="805" t="s">
        <v>238</v>
      </c>
      <c r="U135" s="805">
        <f>U70/U64*100-100</f>
        <v>1.7028215530818613</v>
      </c>
    </row>
    <row r="136" spans="1:21" s="851" customFormat="1" ht="11.25" customHeight="1">
      <c r="A136" s="656"/>
      <c r="B136" s="661" t="s">
        <v>527</v>
      </c>
      <c r="C136" s="805">
        <f t="shared" si="33"/>
        <v>0.29124774469330816</v>
      </c>
      <c r="D136" s="805">
        <f t="shared" si="33"/>
        <v>2.088576632061617</v>
      </c>
      <c r="E136" s="805">
        <f t="shared" si="33"/>
        <v>2.4168904889105391</v>
      </c>
      <c r="F136" s="805">
        <f t="shared" si="33"/>
        <v>-4.882439614495965</v>
      </c>
      <c r="G136" s="805">
        <f t="shared" si="33"/>
        <v>-2.6457453149481296</v>
      </c>
      <c r="H136" s="805">
        <f t="shared" si="33"/>
        <v>1.9188665956379367</v>
      </c>
      <c r="I136" s="805">
        <f t="shared" si="33"/>
        <v>0.37435942414923318</v>
      </c>
      <c r="J136" s="805">
        <f t="shared" si="33"/>
        <v>-0.42968631883599073</v>
      </c>
      <c r="K136" s="805">
        <f t="shared" si="33"/>
        <v>1.5448161490816688</v>
      </c>
      <c r="L136" s="656"/>
      <c r="M136" s="661" t="s">
        <v>527</v>
      </c>
      <c r="N136" s="805">
        <f t="shared" si="34"/>
        <v>6.9945727274016889</v>
      </c>
      <c r="O136" s="805">
        <f t="shared" si="34"/>
        <v>1.0081243370439097</v>
      </c>
      <c r="P136" s="805">
        <f t="shared" si="34"/>
        <v>3.5914968859473788</v>
      </c>
      <c r="Q136" s="805">
        <f t="shared" si="34"/>
        <v>0.48725637181408388</v>
      </c>
      <c r="R136" s="805">
        <f t="shared" si="34"/>
        <v>1.1819845294871527</v>
      </c>
      <c r="S136" s="805">
        <f t="shared" si="34"/>
        <v>-1.0802209565607797</v>
      </c>
      <c r="T136" s="805" t="s">
        <v>238</v>
      </c>
      <c r="U136" s="805">
        <f>U71/U65*100-100</f>
        <v>8.946729617582605E-2</v>
      </c>
    </row>
    <row r="137" spans="1:21" s="851" customFormat="1" ht="11.25" customHeight="1">
      <c r="A137" s="656"/>
      <c r="B137" s="661" t="s">
        <v>528</v>
      </c>
      <c r="C137" s="805">
        <f t="shared" si="33"/>
        <v>-0.91889386126142369</v>
      </c>
      <c r="D137" s="805">
        <f t="shared" si="33"/>
        <v>-0.75196142275848388</v>
      </c>
      <c r="E137" s="805">
        <f t="shared" si="33"/>
        <v>-2.02138334809041</v>
      </c>
      <c r="F137" s="805">
        <f t="shared" si="33"/>
        <v>-4.7288867297479271</v>
      </c>
      <c r="G137" s="805">
        <f t="shared" si="33"/>
        <v>1.7047250206354789</v>
      </c>
      <c r="H137" s="805">
        <f t="shared" si="33"/>
        <v>0.70495306520950862</v>
      </c>
      <c r="I137" s="805">
        <f t="shared" si="33"/>
        <v>3.4031858967778419</v>
      </c>
      <c r="J137" s="805">
        <f t="shared" si="33"/>
        <v>3.3699915609283835</v>
      </c>
      <c r="K137" s="805">
        <f t="shared" si="33"/>
        <v>-2.2657467573235266</v>
      </c>
      <c r="L137" s="656"/>
      <c r="M137" s="661" t="s">
        <v>528</v>
      </c>
      <c r="N137" s="805">
        <f t="shared" si="34"/>
        <v>1.2056074786867867</v>
      </c>
      <c r="O137" s="805">
        <f t="shared" si="34"/>
        <v>0.29009211826200954</v>
      </c>
      <c r="P137" s="805">
        <f t="shared" si="34"/>
        <v>-0.41010609959948852</v>
      </c>
      <c r="Q137" s="805">
        <f t="shared" si="34"/>
        <v>6.0348019252128893</v>
      </c>
      <c r="R137" s="805">
        <f t="shared" si="34"/>
        <v>-0.80479180314844712</v>
      </c>
      <c r="S137" s="805">
        <f t="shared" si="34"/>
        <v>-2.24965696391574</v>
      </c>
      <c r="T137" s="805" t="s">
        <v>238</v>
      </c>
      <c r="U137" s="805">
        <f>U72/U66*100-100</f>
        <v>1.8379752974719139</v>
      </c>
    </row>
    <row r="138" spans="1:21" s="851" customFormat="1" ht="6"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1">
        <v>2014</v>
      </c>
      <c r="B139" s="1412"/>
      <c r="C139" s="811"/>
      <c r="D139" s="811"/>
      <c r="E139" s="811"/>
      <c r="F139" s="811"/>
      <c r="G139" s="811"/>
      <c r="H139" s="811"/>
      <c r="I139" s="811"/>
      <c r="J139" s="811"/>
      <c r="K139" s="811"/>
      <c r="L139" s="1411">
        <v>2014</v>
      </c>
      <c r="M139" s="1412"/>
      <c r="N139" s="811"/>
      <c r="O139" s="811"/>
      <c r="P139" s="811"/>
      <c r="Q139" s="811"/>
      <c r="R139" s="811"/>
      <c r="S139" s="811"/>
      <c r="T139" s="811"/>
      <c r="U139" s="811"/>
    </row>
    <row r="140" spans="1:21" s="851" customFormat="1" ht="11.25" customHeight="1">
      <c r="A140" s="656"/>
      <c r="B140" s="661" t="s">
        <v>525</v>
      </c>
      <c r="C140" s="805">
        <f t="shared" ref="C140:K143" si="35">C75/C69*100-100</f>
        <v>1.579168950540307</v>
      </c>
      <c r="D140" s="805">
        <f t="shared" si="35"/>
        <v>0.50467521105773017</v>
      </c>
      <c r="E140" s="805">
        <f t="shared" si="35"/>
        <v>2.7912846336059829</v>
      </c>
      <c r="F140" s="805">
        <f t="shared" si="35"/>
        <v>6.5511856774521675</v>
      </c>
      <c r="G140" s="805">
        <f t="shared" si="35"/>
        <v>-1.7890049607686933</v>
      </c>
      <c r="H140" s="805">
        <f t="shared" si="35"/>
        <v>1.539482463082436</v>
      </c>
      <c r="I140" s="805">
        <f t="shared" si="35"/>
        <v>3.5581825978036221</v>
      </c>
      <c r="J140" s="805">
        <f t="shared" si="35"/>
        <v>1.1461608007669923</v>
      </c>
      <c r="K140" s="805">
        <f t="shared" si="35"/>
        <v>0.52900182483483604</v>
      </c>
      <c r="L140" s="656"/>
      <c r="M140" s="661" t="s">
        <v>525</v>
      </c>
      <c r="N140" s="805">
        <f t="shared" ref="N140:S143" si="36">N75/N69*100-100</f>
        <v>1.3408154384906084</v>
      </c>
      <c r="O140" s="805">
        <f t="shared" si="36"/>
        <v>9.292447907694168E-2</v>
      </c>
      <c r="P140" s="805">
        <f t="shared" si="36"/>
        <v>2.9697931588114557</v>
      </c>
      <c r="Q140" s="805">
        <f t="shared" si="36"/>
        <v>0.25906735751294718</v>
      </c>
      <c r="R140" s="805">
        <f t="shared" si="36"/>
        <v>-2.985959051892209</v>
      </c>
      <c r="S140" s="805">
        <f t="shared" si="36"/>
        <v>-10.220156466112485</v>
      </c>
      <c r="T140" s="805" t="s">
        <v>238</v>
      </c>
      <c r="U140" s="805">
        <f>U75/U69*100-100</f>
        <v>2.3730515941455366</v>
      </c>
    </row>
    <row r="141" spans="1:21" s="851" customFormat="1" ht="11.25" customHeight="1">
      <c r="A141" s="656"/>
      <c r="B141" s="661" t="s">
        <v>526</v>
      </c>
      <c r="C141" s="805">
        <f t="shared" si="35"/>
        <v>2.0829332540819081</v>
      </c>
      <c r="D141" s="805">
        <f t="shared" si="35"/>
        <v>0.57050918040847876</v>
      </c>
      <c r="E141" s="805">
        <f t="shared" si="35"/>
        <v>1.6261862752065923</v>
      </c>
      <c r="F141" s="805">
        <f t="shared" si="35"/>
        <v>8.736650201401801</v>
      </c>
      <c r="G141" s="805">
        <f t="shared" si="35"/>
        <v>-0.55725436684952001</v>
      </c>
      <c r="H141" s="805">
        <f t="shared" si="35"/>
        <v>0.30484931093377554</v>
      </c>
      <c r="I141" s="805">
        <f t="shared" si="35"/>
        <v>3.5553103096690677</v>
      </c>
      <c r="J141" s="805">
        <f t="shared" si="35"/>
        <v>10.902165267369796</v>
      </c>
      <c r="K141" s="805">
        <f t="shared" si="35"/>
        <v>-2.3986900320828397</v>
      </c>
      <c r="L141" s="656"/>
      <c r="M141" s="661" t="s">
        <v>526</v>
      </c>
      <c r="N141" s="805">
        <f t="shared" si="36"/>
        <v>-1.2052054476897212</v>
      </c>
      <c r="O141" s="805">
        <f t="shared" si="36"/>
        <v>-1.1963683860130914</v>
      </c>
      <c r="P141" s="805">
        <f t="shared" si="36"/>
        <v>4.7419540911773908</v>
      </c>
      <c r="Q141" s="805">
        <f t="shared" si="36"/>
        <v>-0.3041825095057078</v>
      </c>
      <c r="R141" s="805">
        <f t="shared" si="36"/>
        <v>-3.6932969087390006</v>
      </c>
      <c r="S141" s="805">
        <f t="shared" si="36"/>
        <v>-3.0439263965996446</v>
      </c>
      <c r="T141" s="805" t="s">
        <v>238</v>
      </c>
      <c r="U141" s="805">
        <f>U76/U70*100-100</f>
        <v>1.4082715968014128</v>
      </c>
    </row>
    <row r="142" spans="1:21" s="851" customFormat="1" ht="11.25" customHeight="1">
      <c r="A142" s="656"/>
      <c r="B142" s="661" t="s">
        <v>527</v>
      </c>
      <c r="C142" s="805">
        <f t="shared" si="35"/>
        <v>1.5452239435697948</v>
      </c>
      <c r="D142" s="805">
        <f t="shared" si="35"/>
        <v>0.82685725405471544</v>
      </c>
      <c r="E142" s="805">
        <f t="shared" si="35"/>
        <v>2.5561739770195544</v>
      </c>
      <c r="F142" s="805">
        <f t="shared" si="35"/>
        <v>1.9475000753443226</v>
      </c>
      <c r="G142" s="805">
        <f t="shared" si="35"/>
        <v>-2.0782003420120816</v>
      </c>
      <c r="H142" s="805">
        <f t="shared" si="35"/>
        <v>-0.1841806155590433</v>
      </c>
      <c r="I142" s="805">
        <f t="shared" si="35"/>
        <v>3.5553107491606966</v>
      </c>
      <c r="J142" s="805">
        <f t="shared" si="35"/>
        <v>3.3489351613210374</v>
      </c>
      <c r="K142" s="805">
        <f t="shared" si="35"/>
        <v>1.4588457411386173</v>
      </c>
      <c r="L142" s="656"/>
      <c r="M142" s="661" t="s">
        <v>527</v>
      </c>
      <c r="N142" s="805">
        <f t="shared" si="36"/>
        <v>-3.0980965822868427</v>
      </c>
      <c r="O142" s="805">
        <f t="shared" si="36"/>
        <v>1.4661578222018932</v>
      </c>
      <c r="P142" s="805">
        <f t="shared" si="36"/>
        <v>1.1371215252236908</v>
      </c>
      <c r="Q142" s="805">
        <f t="shared" si="36"/>
        <v>0.67139127191346404</v>
      </c>
      <c r="R142" s="805">
        <f t="shared" si="36"/>
        <v>0.11403409151154165</v>
      </c>
      <c r="S142" s="805">
        <f t="shared" si="36"/>
        <v>-1.4668233664868069</v>
      </c>
      <c r="T142" s="805" t="s">
        <v>238</v>
      </c>
      <c r="U142" s="805">
        <f>U77/U71*100-100</f>
        <v>5.4603567632152163</v>
      </c>
    </row>
    <row r="143" spans="1:21" s="851" customFormat="1" ht="11.25" hidden="1" customHeight="1">
      <c r="A143" s="656"/>
      <c r="B143" s="661" t="s">
        <v>528</v>
      </c>
      <c r="C143" s="805">
        <f t="shared" si="35"/>
        <v>-100</v>
      </c>
      <c r="D143" s="805">
        <f t="shared" si="35"/>
        <v>-100</v>
      </c>
      <c r="E143" s="805">
        <f t="shared" si="35"/>
        <v>-100</v>
      </c>
      <c r="F143" s="805">
        <f t="shared" si="35"/>
        <v>-100</v>
      </c>
      <c r="G143" s="805">
        <f t="shared" si="35"/>
        <v>-100</v>
      </c>
      <c r="H143" s="805">
        <f t="shared" si="35"/>
        <v>-100</v>
      </c>
      <c r="I143" s="805">
        <f t="shared" si="35"/>
        <v>-100</v>
      </c>
      <c r="J143" s="805">
        <f t="shared" si="35"/>
        <v>-100</v>
      </c>
      <c r="K143" s="805">
        <f t="shared" si="35"/>
        <v>-100</v>
      </c>
      <c r="L143" s="656"/>
      <c r="M143" s="661" t="s">
        <v>528</v>
      </c>
      <c r="N143" s="805">
        <f t="shared" si="36"/>
        <v>-100</v>
      </c>
      <c r="O143" s="805">
        <f t="shared" si="36"/>
        <v>-100</v>
      </c>
      <c r="P143" s="805">
        <f t="shared" si="36"/>
        <v>-100</v>
      </c>
      <c r="Q143" s="805">
        <f t="shared" si="36"/>
        <v>-100</v>
      </c>
      <c r="R143" s="805">
        <f t="shared" si="36"/>
        <v>-100</v>
      </c>
      <c r="S143" s="805">
        <f t="shared" si="36"/>
        <v>-100</v>
      </c>
      <c r="T143" s="805" t="s">
        <v>238</v>
      </c>
      <c r="U143" s="805">
        <f>U78/U72*100-100</f>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2" s="851" customFormat="1" ht="11.25" hidden="1" customHeight="1">
      <c r="A145" s="656"/>
      <c r="B145" s="661" t="s">
        <v>956</v>
      </c>
      <c r="C145" s="805">
        <f>C80/SUM(C69:C70)*100-100</f>
        <v>1.8278546870487844</v>
      </c>
      <c r="D145" s="805">
        <f t="shared" ref="D145:K145" si="37">D80/SUM(D69:D70)*100-100</f>
        <v>0.53662661824947122</v>
      </c>
      <c r="E145" s="805">
        <f t="shared" si="37"/>
        <v>2.2115316009794697</v>
      </c>
      <c r="F145" s="805">
        <f t="shared" si="37"/>
        <v>7.6343777473869352</v>
      </c>
      <c r="G145" s="805">
        <f t="shared" si="37"/>
        <v>-1.1996831548539717</v>
      </c>
      <c r="H145" s="805">
        <f t="shared" si="37"/>
        <v>0.94265365688552549</v>
      </c>
      <c r="I145" s="805">
        <f t="shared" si="37"/>
        <v>3.5567798852310233</v>
      </c>
      <c r="J145" s="805">
        <f t="shared" si="37"/>
        <v>5.9908893780646935</v>
      </c>
      <c r="K145" s="805">
        <f t="shared" si="37"/>
        <v>-0.91125774349576716</v>
      </c>
      <c r="L145" s="656"/>
      <c r="M145" s="661" t="s">
        <v>956</v>
      </c>
      <c r="N145" s="805">
        <f>N80/SUM(N69:N70)*100-100</f>
        <v>8.5234957390809996E-2</v>
      </c>
      <c r="O145" s="805">
        <f t="shared" ref="O145:U145" si="38">O80/SUM(O69:O70)*100-100</f>
        <v>-0.54840338175466741</v>
      </c>
      <c r="P145" s="805">
        <f t="shared" si="38"/>
        <v>3.8500557471451913</v>
      </c>
      <c r="Q145" s="805">
        <f t="shared" si="38"/>
        <v>-1.875468867217478E-2</v>
      </c>
      <c r="R145" s="805">
        <f t="shared" si="38"/>
        <v>-3.3402888287735379</v>
      </c>
      <c r="S145" s="805">
        <f t="shared" si="38"/>
        <v>-6.8882808415489905</v>
      </c>
      <c r="T145" s="805" t="s">
        <v>238</v>
      </c>
      <c r="U145" s="805">
        <f t="shared" si="38"/>
        <v>1.8984289297964381</v>
      </c>
    </row>
    <row r="146" spans="1:22" s="851" customFormat="1" ht="11.25" customHeight="1">
      <c r="A146" s="656"/>
      <c r="B146" s="661" t="s">
        <v>957</v>
      </c>
      <c r="C146" s="805">
        <f>C81/SUM(C69:C71)*100-100</f>
        <v>1.7365842206239535</v>
      </c>
      <c r="D146" s="805">
        <f t="shared" ref="D146:K146" si="39">D81/SUM(D69:D71)*100-100</f>
        <v>0.62844471544212865</v>
      </c>
      <c r="E146" s="805">
        <f t="shared" si="39"/>
        <v>2.3238143598687202</v>
      </c>
      <c r="F146" s="805">
        <f t="shared" si="39"/>
        <v>5.7225186377001194</v>
      </c>
      <c r="G146" s="805">
        <f t="shared" si="39"/>
        <v>-1.4837451647750441</v>
      </c>
      <c r="H146" s="805">
        <f t="shared" si="39"/>
        <v>0.58344630981225976</v>
      </c>
      <c r="I146" s="805">
        <f t="shared" si="39"/>
        <v>3.5562996963624016</v>
      </c>
      <c r="J146" s="805">
        <f t="shared" si="39"/>
        <v>5.1141409368651551</v>
      </c>
      <c r="K146" s="805">
        <f t="shared" si="39"/>
        <v>-0.13640410976073269</v>
      </c>
      <c r="L146" s="656"/>
      <c r="M146" s="661" t="s">
        <v>957</v>
      </c>
      <c r="N146" s="805">
        <f>N81/SUM(N69:N71)*100-100</f>
        <v>-0.83738066363093822</v>
      </c>
      <c r="O146" s="805">
        <f t="shared" ref="O146:U146" si="40">O81/SUM(O69:O71)*100-100</f>
        <v>0.10313439304614747</v>
      </c>
      <c r="P146" s="805">
        <f t="shared" si="40"/>
        <v>2.9495520686459997</v>
      </c>
      <c r="Q146" s="805">
        <f t="shared" si="40"/>
        <v>0.21215524772244976</v>
      </c>
      <c r="R146" s="805">
        <f t="shared" si="40"/>
        <v>-2.2522896042412697</v>
      </c>
      <c r="S146" s="805">
        <f t="shared" si="40"/>
        <v>-5.2319117445708798</v>
      </c>
      <c r="T146" s="805" t="s">
        <v>238</v>
      </c>
      <c r="U146" s="805">
        <f t="shared" si="40"/>
        <v>2.9822646926741072</v>
      </c>
    </row>
    <row r="147" spans="1:22" s="851" customFormat="1" ht="6" customHeight="1">
      <c r="A147" s="656"/>
      <c r="B147" s="669"/>
      <c r="C147" s="810"/>
      <c r="D147" s="805"/>
      <c r="E147" s="805"/>
      <c r="F147" s="805"/>
      <c r="G147" s="805"/>
      <c r="H147" s="805"/>
      <c r="I147" s="805"/>
      <c r="J147" s="805"/>
      <c r="K147" s="805"/>
      <c r="L147" s="656"/>
      <c r="M147" s="669"/>
      <c r="N147" s="805"/>
      <c r="O147" s="805"/>
      <c r="P147" s="805"/>
      <c r="Q147" s="805"/>
      <c r="R147" s="805"/>
      <c r="S147" s="805"/>
      <c r="T147" s="805"/>
      <c r="U147" s="805"/>
    </row>
    <row r="148" spans="1:22" s="851" customFormat="1" ht="36" customHeight="1">
      <c r="A148" s="1419" t="s">
        <v>997</v>
      </c>
      <c r="B148" s="1423"/>
      <c r="C148" s="1423"/>
      <c r="D148" s="1423"/>
      <c r="E148" s="1423"/>
      <c r="F148" s="1423"/>
      <c r="G148" s="1423"/>
      <c r="H148" s="1423"/>
      <c r="I148" s="1423"/>
      <c r="J148" s="1423"/>
      <c r="K148" s="1423"/>
      <c r="L148" s="1365" t="s">
        <v>960</v>
      </c>
      <c r="M148" s="1365"/>
      <c r="N148" s="1365"/>
      <c r="O148" s="1365"/>
      <c r="P148" s="1365"/>
      <c r="Q148" s="1365"/>
      <c r="R148" s="1365"/>
      <c r="S148" s="1365"/>
      <c r="T148" s="1365"/>
      <c r="U148" s="1365"/>
      <c r="V148" s="1140"/>
    </row>
    <row r="149" spans="1:22" s="851" customFormat="1" ht="12" customHeight="1">
      <c r="A149" s="859" t="s">
        <v>993</v>
      </c>
      <c r="L149" s="1365"/>
      <c r="M149" s="1365"/>
      <c r="N149" s="1365"/>
      <c r="O149" s="1365"/>
      <c r="P149" s="1365"/>
      <c r="Q149" s="1365"/>
      <c r="R149" s="1365"/>
      <c r="S149" s="1365"/>
      <c r="T149" s="1365"/>
      <c r="U149" s="1365"/>
    </row>
    <row r="150" spans="1:22" s="851" customFormat="1" ht="24" customHeight="1">
      <c r="L150" s="720"/>
    </row>
    <row r="151" spans="1:22" s="851" customFormat="1" ht="11.25" customHeight="1">
      <c r="S151" s="812"/>
      <c r="T151" s="812"/>
    </row>
    <row r="152" spans="1:22" s="851" customFormat="1" ht="11.2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sheetData>
  <mergeCells count="104">
    <mergeCell ref="A148:K148"/>
    <mergeCell ref="A127:B127"/>
    <mergeCell ref="L127:M127"/>
    <mergeCell ref="A133:B133"/>
    <mergeCell ref="L133:M133"/>
    <mergeCell ref="A139:B139"/>
    <mergeCell ref="L139:M139"/>
    <mergeCell ref="A109:B109"/>
    <mergeCell ref="L109:M109"/>
    <mergeCell ref="A115:B115"/>
    <mergeCell ref="L115:M115"/>
    <mergeCell ref="L148:U149"/>
    <mergeCell ref="N120:U120"/>
    <mergeCell ref="A121:B121"/>
    <mergeCell ref="L121:M121"/>
    <mergeCell ref="A95:B95"/>
    <mergeCell ref="L95:M95"/>
    <mergeCell ref="A97:B97"/>
    <mergeCell ref="L97:M97"/>
    <mergeCell ref="A103:B103"/>
    <mergeCell ref="L103:M103"/>
    <mergeCell ref="A92:B92"/>
    <mergeCell ref="L92:M92"/>
    <mergeCell ref="A93:B93"/>
    <mergeCell ref="L93:M93"/>
    <mergeCell ref="A94:B94"/>
    <mergeCell ref="L94:M94"/>
    <mergeCell ref="A89:B89"/>
    <mergeCell ref="L89:M89"/>
    <mergeCell ref="A90:B90"/>
    <mergeCell ref="L90:M90"/>
    <mergeCell ref="A91:B91"/>
    <mergeCell ref="L91:M91"/>
    <mergeCell ref="C83:K83"/>
    <mergeCell ref="A86:B86"/>
    <mergeCell ref="L86:M86"/>
    <mergeCell ref="A87:B87"/>
    <mergeCell ref="L87:M87"/>
    <mergeCell ref="A88:B88"/>
    <mergeCell ref="L88:M88"/>
    <mergeCell ref="A62:B62"/>
    <mergeCell ref="L62:M62"/>
    <mergeCell ref="A68:B68"/>
    <mergeCell ref="L68:M68"/>
    <mergeCell ref="A74:B74"/>
    <mergeCell ref="L74:M74"/>
    <mergeCell ref="A44:B44"/>
    <mergeCell ref="L44:M44"/>
    <mergeCell ref="A50:B50"/>
    <mergeCell ref="L50:M50"/>
    <mergeCell ref="A56:B56"/>
    <mergeCell ref="L56:M56"/>
    <mergeCell ref="A30:B30"/>
    <mergeCell ref="L30:M30"/>
    <mergeCell ref="A32:B32"/>
    <mergeCell ref="L32:M32"/>
    <mergeCell ref="A38:B38"/>
    <mergeCell ref="L38:M38"/>
    <mergeCell ref="A27:B27"/>
    <mergeCell ref="L27:M27"/>
    <mergeCell ref="A28:B28"/>
    <mergeCell ref="L28:M28"/>
    <mergeCell ref="A29:B29"/>
    <mergeCell ref="L29:M29"/>
    <mergeCell ref="A24:B24"/>
    <mergeCell ref="L24:M24"/>
    <mergeCell ref="A25:B25"/>
    <mergeCell ref="L25:M25"/>
    <mergeCell ref="A26:B26"/>
    <mergeCell ref="L26:M26"/>
    <mergeCell ref="A21:B21"/>
    <mergeCell ref="L21:M21"/>
    <mergeCell ref="A22:B22"/>
    <mergeCell ref="L22:M22"/>
    <mergeCell ref="A23:B23"/>
    <mergeCell ref="L23:M23"/>
    <mergeCell ref="C18:K18"/>
    <mergeCell ref="N18:U18"/>
    <mergeCell ref="A20:B20"/>
    <mergeCell ref="L20:M20"/>
    <mergeCell ref="N11:N16"/>
    <mergeCell ref="O11:O16"/>
    <mergeCell ref="P11:P16"/>
    <mergeCell ref="Q11:Q16"/>
    <mergeCell ref="R11:R16"/>
    <mergeCell ref="S11:S16"/>
    <mergeCell ref="L1:U1"/>
    <mergeCell ref="A2:J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T11:T16"/>
    <mergeCell ref="U11:U16"/>
  </mergeCells>
  <pageMargins left="0.59055118110236227" right="0.59055118110236227" top="0.19685039370078741" bottom="0.39370078740157483" header="0.31496062992125984" footer="0.31496062992125984"/>
  <pageSetup paperSize="9" scale="90" fitToWidth="2" orientation="portrait" horizontalDpi="1200" verticalDpi="1200" r:id="rId1"/>
  <headerFooter alignWithMargins="0"/>
  <colBreaks count="1" manualBreakCount="1">
    <brk id="11" max="148"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6"/>
  <sheetViews>
    <sheetView zoomScale="105" zoomScaleNormal="105" zoomScaleSheetLayoutView="40" workbookViewId="0"/>
  </sheetViews>
  <sheetFormatPr baseColWidth="10" defaultRowHeight="11.25" customHeight="1"/>
  <cols>
    <col min="1" max="1" width="4.28515625" style="815" customWidth="1"/>
    <col min="2" max="2" width="7.42578125" style="815" customWidth="1"/>
    <col min="3" max="3" width="11.42578125" style="815"/>
    <col min="4" max="4" width="11.140625" style="815" customWidth="1"/>
    <col min="5" max="10" width="9.7109375" style="815" customWidth="1"/>
    <col min="11" max="11" width="10.42578125" style="815" customWidth="1"/>
    <col min="12" max="12" width="4.28515625" style="815" customWidth="1"/>
    <col min="13" max="13" width="7.42578125" style="815" customWidth="1"/>
    <col min="14" max="14" width="10.28515625" style="815" customWidth="1"/>
    <col min="15" max="18" width="11.42578125" style="815"/>
    <col min="19" max="20" width="11.42578125" style="860"/>
    <col min="21" max="16384" width="11.42578125" style="815"/>
  </cols>
  <sheetData>
    <row r="1" spans="1:22" s="816" customFormat="1" ht="11.25" customHeight="1">
      <c r="A1" s="861"/>
      <c r="B1" s="862"/>
      <c r="C1" s="862"/>
      <c r="D1" s="862"/>
      <c r="E1" s="862"/>
      <c r="F1" s="862"/>
      <c r="G1" s="862"/>
      <c r="H1" s="862"/>
      <c r="I1" s="862"/>
      <c r="K1" s="1126" t="s">
        <v>932</v>
      </c>
      <c r="L1" s="1383" t="s">
        <v>932</v>
      </c>
      <c r="M1" s="1383"/>
      <c r="N1" s="1383"/>
      <c r="O1" s="1383"/>
      <c r="P1" s="1383"/>
      <c r="Q1" s="1383"/>
      <c r="R1" s="1383"/>
      <c r="S1" s="1383"/>
      <c r="T1" s="1383"/>
      <c r="U1" s="1383"/>
    </row>
    <row r="2" spans="1:22" s="816" customFormat="1" ht="11.25" customHeight="1">
      <c r="A2" s="1422" t="s">
        <v>537</v>
      </c>
      <c r="B2" s="1422"/>
      <c r="C2" s="1422"/>
      <c r="D2" s="1422"/>
      <c r="E2" s="1422"/>
      <c r="F2" s="1422"/>
      <c r="G2" s="1422"/>
      <c r="H2" s="1422"/>
      <c r="I2" s="1422"/>
      <c r="J2" s="1422"/>
      <c r="K2" s="1422"/>
      <c r="L2" s="816" t="s">
        <v>537</v>
      </c>
    </row>
    <row r="3" spans="1:22" s="816" customFormat="1" ht="11.25" customHeight="1">
      <c r="A3" s="1138"/>
      <c r="B3" s="1138"/>
      <c r="C3" s="1138"/>
      <c r="D3" s="1138"/>
      <c r="E3" s="1138"/>
      <c r="F3" s="1138"/>
      <c r="G3" s="1138"/>
      <c r="H3" s="1138"/>
      <c r="I3" s="1138"/>
      <c r="J3" s="1138"/>
      <c r="K3" s="1138"/>
      <c r="L3" s="1138"/>
      <c r="M3" s="1138"/>
      <c r="N3" s="1138"/>
      <c r="O3" s="1138"/>
      <c r="P3" s="1138"/>
      <c r="Q3" s="1138"/>
      <c r="R3" s="1138"/>
      <c r="S3" s="1138"/>
      <c r="T3" s="1138"/>
      <c r="U3" s="1138"/>
      <c r="V3" s="1138"/>
    </row>
    <row r="4" spans="1:22" s="816" customFormat="1" ht="11.25" customHeight="1">
      <c r="A4" s="1318" t="s">
        <v>933</v>
      </c>
      <c r="B4" s="1318"/>
      <c r="C4" s="1318"/>
      <c r="D4" s="1318"/>
      <c r="E4" s="1318"/>
      <c r="F4" s="1318"/>
      <c r="G4" s="1318"/>
      <c r="H4" s="1318"/>
      <c r="I4" s="1318"/>
      <c r="J4" s="1318"/>
      <c r="K4" s="1318"/>
      <c r="L4" s="715" t="s">
        <v>933</v>
      </c>
      <c r="M4" s="715"/>
      <c r="N4" s="715"/>
      <c r="O4" s="715"/>
      <c r="P4" s="715"/>
      <c r="Q4" s="715"/>
      <c r="R4" s="715"/>
      <c r="S4" s="715"/>
      <c r="T4" s="715"/>
      <c r="U4" s="715"/>
      <c r="V4" s="715"/>
    </row>
    <row r="5" spans="1:22" s="817" customFormat="1" ht="11.25" customHeight="1">
      <c r="A5" s="1319" t="s">
        <v>934</v>
      </c>
      <c r="B5" s="1319"/>
      <c r="C5" s="1319"/>
      <c r="D5" s="1319"/>
      <c r="E5" s="1319"/>
      <c r="F5" s="1319"/>
      <c r="G5" s="1319"/>
      <c r="H5" s="1319"/>
      <c r="I5" s="1319"/>
      <c r="J5" s="1319"/>
      <c r="K5" s="1319"/>
      <c r="L5" s="716" t="s">
        <v>934</v>
      </c>
      <c r="M5" s="716"/>
      <c r="N5" s="716"/>
      <c r="O5" s="716"/>
      <c r="P5" s="716"/>
      <c r="Q5" s="716"/>
      <c r="R5" s="716"/>
      <c r="S5" s="716"/>
      <c r="T5" s="716"/>
      <c r="U5" s="716"/>
      <c r="V5" s="716"/>
    </row>
    <row r="6" spans="1:22" s="817" customFormat="1" ht="11.25" customHeight="1">
      <c r="A6" s="1116"/>
      <c r="B6" s="1116"/>
      <c r="C6" s="1116"/>
      <c r="D6" s="1116"/>
      <c r="E6" s="1116"/>
      <c r="F6" s="1116"/>
      <c r="G6" s="1116"/>
      <c r="H6" s="1116"/>
      <c r="I6" s="1116"/>
      <c r="J6" s="1116"/>
      <c r="K6" s="1116"/>
      <c r="L6" s="1116"/>
      <c r="M6" s="1116"/>
      <c r="N6" s="1116"/>
      <c r="O6" s="1116"/>
      <c r="P6" s="1116"/>
      <c r="Q6" s="1116"/>
      <c r="R6" s="1116"/>
      <c r="S6" s="1116"/>
      <c r="T6" s="1116"/>
      <c r="U6" s="1116"/>
      <c r="V6" s="1116"/>
    </row>
    <row r="7" spans="1:22" s="822" customFormat="1" ht="11.25" customHeight="1">
      <c r="A7" s="1384" t="s">
        <v>998</v>
      </c>
      <c r="B7" s="1384"/>
      <c r="C7" s="1384"/>
      <c r="D7" s="1384"/>
      <c r="E7" s="1384"/>
      <c r="F7" s="1384"/>
      <c r="G7" s="1384"/>
      <c r="H7" s="1384"/>
      <c r="I7" s="1384"/>
      <c r="J7" s="1384"/>
      <c r="K7" s="1384"/>
      <c r="L7" s="830" t="s">
        <v>998</v>
      </c>
      <c r="M7" s="830"/>
      <c r="N7" s="830"/>
      <c r="O7" s="830"/>
      <c r="P7" s="830"/>
      <c r="Q7" s="830"/>
      <c r="R7" s="830"/>
      <c r="S7" s="830"/>
      <c r="T7" s="830"/>
      <c r="U7" s="830"/>
      <c r="V7" s="830"/>
    </row>
    <row r="8" spans="1:22" s="823" customFormat="1" ht="11.25" customHeight="1">
      <c r="A8" s="1385" t="s">
        <v>999</v>
      </c>
      <c r="B8" s="1385"/>
      <c r="C8" s="1385"/>
      <c r="D8" s="1385"/>
      <c r="E8" s="1385"/>
      <c r="F8" s="1385"/>
      <c r="G8" s="1385"/>
      <c r="H8" s="1385"/>
      <c r="I8" s="1385"/>
      <c r="J8" s="1385"/>
      <c r="K8" s="1385"/>
      <c r="L8" s="870" t="s">
        <v>999</v>
      </c>
      <c r="M8" s="870"/>
      <c r="N8" s="870"/>
      <c r="O8" s="870"/>
      <c r="P8" s="870"/>
      <c r="Q8" s="870"/>
      <c r="R8" s="870"/>
      <c r="S8" s="870"/>
      <c r="T8" s="870"/>
      <c r="U8" s="870"/>
      <c r="V8" s="870"/>
    </row>
    <row r="9" spans="1:22" s="814" customFormat="1" ht="11.25" customHeight="1">
      <c r="A9" s="824"/>
      <c r="B9" s="824"/>
      <c r="C9" s="824"/>
      <c r="D9" s="824"/>
      <c r="E9" s="824"/>
      <c r="F9" s="824"/>
      <c r="G9" s="824"/>
      <c r="H9" s="824"/>
      <c r="I9" s="824"/>
      <c r="J9" s="824"/>
      <c r="K9" s="824"/>
      <c r="L9" s="825"/>
      <c r="M9" s="825"/>
      <c r="S9" s="1126"/>
      <c r="T9" s="1126"/>
    </row>
    <row r="10" spans="1:22" s="814" customFormat="1" ht="11.25" customHeight="1">
      <c r="A10" s="826"/>
      <c r="B10" s="827"/>
      <c r="C10" s="828"/>
      <c r="D10" s="1386" t="s">
        <v>216</v>
      </c>
      <c r="E10" s="1387"/>
      <c r="F10" s="1387"/>
      <c r="G10" s="1387"/>
      <c r="H10" s="1387"/>
      <c r="I10" s="1387"/>
      <c r="J10" s="1387"/>
      <c r="K10" s="1387"/>
      <c r="L10" s="863"/>
      <c r="M10" s="864"/>
      <c r="N10" s="1386" t="s">
        <v>216</v>
      </c>
      <c r="O10" s="1387"/>
      <c r="P10" s="1387"/>
      <c r="Q10" s="1387"/>
      <c r="R10" s="1387"/>
      <c r="S10" s="1387"/>
      <c r="T10" s="1387"/>
      <c r="U10" s="1387"/>
      <c r="V10" s="825"/>
    </row>
    <row r="11" spans="1:22" s="814" customFormat="1" ht="11.25" customHeight="1">
      <c r="A11" s="826" t="s">
        <v>153</v>
      </c>
      <c r="B11" s="827"/>
      <c r="C11" s="829" t="s">
        <v>156</v>
      </c>
      <c r="D11" s="1401" t="s">
        <v>219</v>
      </c>
      <c r="E11" s="1404" t="s">
        <v>220</v>
      </c>
      <c r="F11" s="1404" t="s">
        <v>221</v>
      </c>
      <c r="G11" s="1401" t="s">
        <v>362</v>
      </c>
      <c r="H11" s="1404" t="s">
        <v>223</v>
      </c>
      <c r="I11" s="1404" t="s">
        <v>224</v>
      </c>
      <c r="J11" s="1390" t="s">
        <v>225</v>
      </c>
      <c r="K11" s="1395" t="s">
        <v>386</v>
      </c>
      <c r="L11" s="826" t="s">
        <v>153</v>
      </c>
      <c r="M11" s="827"/>
      <c r="N11" s="1398" t="s">
        <v>227</v>
      </c>
      <c r="O11" s="1401" t="s">
        <v>228</v>
      </c>
      <c r="P11" s="1401" t="s">
        <v>229</v>
      </c>
      <c r="Q11" s="1404" t="s">
        <v>230</v>
      </c>
      <c r="R11" s="1404" t="s">
        <v>231</v>
      </c>
      <c r="S11" s="1401" t="s">
        <v>232</v>
      </c>
      <c r="T11" s="1401" t="s">
        <v>233</v>
      </c>
      <c r="U11" s="1390" t="s">
        <v>234</v>
      </c>
      <c r="V11" s="825"/>
    </row>
    <row r="12" spans="1:22" s="814" customFormat="1" ht="11.25" customHeight="1">
      <c r="A12" s="831" t="s">
        <v>155</v>
      </c>
      <c r="B12" s="832"/>
      <c r="C12" s="829" t="s">
        <v>387</v>
      </c>
      <c r="D12" s="1402"/>
      <c r="E12" s="1405"/>
      <c r="F12" s="1405"/>
      <c r="G12" s="1409"/>
      <c r="H12" s="1405"/>
      <c r="I12" s="1405"/>
      <c r="J12" s="1391"/>
      <c r="K12" s="1396"/>
      <c r="L12" s="831" t="s">
        <v>155</v>
      </c>
      <c r="M12" s="832"/>
      <c r="N12" s="1399"/>
      <c r="O12" s="1402"/>
      <c r="P12" s="1402"/>
      <c r="Q12" s="1405"/>
      <c r="R12" s="1405"/>
      <c r="S12" s="1402"/>
      <c r="T12" s="1402"/>
      <c r="U12" s="1391"/>
      <c r="V12" s="825"/>
    </row>
    <row r="13" spans="1:22" s="814" customFormat="1" ht="11.25" customHeight="1">
      <c r="A13" s="826"/>
      <c r="B13" s="827"/>
      <c r="C13" s="833"/>
      <c r="D13" s="1402"/>
      <c r="E13" s="1405"/>
      <c r="F13" s="1405"/>
      <c r="G13" s="1409"/>
      <c r="H13" s="1405"/>
      <c r="I13" s="1405"/>
      <c r="J13" s="1391"/>
      <c r="K13" s="1396"/>
      <c r="L13" s="826"/>
      <c r="M13" s="827"/>
      <c r="N13" s="1399"/>
      <c r="O13" s="1402"/>
      <c r="P13" s="1402"/>
      <c r="Q13" s="1405"/>
      <c r="R13" s="1405"/>
      <c r="S13" s="1402"/>
      <c r="T13" s="1402"/>
      <c r="U13" s="1391"/>
      <c r="V13" s="825"/>
    </row>
    <row r="14" spans="1:22" s="814" customFormat="1" ht="11.25" customHeight="1">
      <c r="A14" s="826" t="s">
        <v>523</v>
      </c>
      <c r="B14" s="827"/>
      <c r="C14" s="833" t="s">
        <v>169</v>
      </c>
      <c r="D14" s="1402"/>
      <c r="E14" s="1405"/>
      <c r="F14" s="1405"/>
      <c r="G14" s="1409"/>
      <c r="H14" s="1405"/>
      <c r="I14" s="1405"/>
      <c r="J14" s="1391"/>
      <c r="K14" s="1396"/>
      <c r="L14" s="826" t="s">
        <v>523</v>
      </c>
      <c r="M14" s="827"/>
      <c r="N14" s="1399"/>
      <c r="O14" s="1402"/>
      <c r="P14" s="1402"/>
      <c r="Q14" s="1405"/>
      <c r="R14" s="1405"/>
      <c r="S14" s="1402"/>
      <c r="T14" s="1402"/>
      <c r="U14" s="1391"/>
      <c r="V14" s="825"/>
    </row>
    <row r="15" spans="1:22" s="814" customFormat="1" ht="11.25" customHeight="1">
      <c r="A15" s="831" t="s">
        <v>524</v>
      </c>
      <c r="B15" s="832"/>
      <c r="C15" s="833" t="s">
        <v>388</v>
      </c>
      <c r="D15" s="1402"/>
      <c r="E15" s="1405"/>
      <c r="F15" s="1405"/>
      <c r="G15" s="1409"/>
      <c r="H15" s="1405"/>
      <c r="I15" s="1405"/>
      <c r="J15" s="1391"/>
      <c r="K15" s="1396"/>
      <c r="L15" s="831" t="s">
        <v>524</v>
      </c>
      <c r="M15" s="832"/>
      <c r="N15" s="1399"/>
      <c r="O15" s="1402"/>
      <c r="P15" s="1402"/>
      <c r="Q15" s="1405"/>
      <c r="R15" s="1405"/>
      <c r="S15" s="1402"/>
      <c r="T15" s="1402"/>
      <c r="U15" s="1391"/>
      <c r="V15" s="825"/>
    </row>
    <row r="16" spans="1:22" s="814" customFormat="1" ht="11.25" customHeight="1">
      <c r="A16" s="834"/>
      <c r="B16" s="835"/>
      <c r="C16" s="836"/>
      <c r="D16" s="1403"/>
      <c r="E16" s="1406"/>
      <c r="F16" s="1406"/>
      <c r="G16" s="1410"/>
      <c r="H16" s="1406"/>
      <c r="I16" s="1406"/>
      <c r="J16" s="1392"/>
      <c r="K16" s="1397"/>
      <c r="L16" s="834"/>
      <c r="M16" s="835"/>
      <c r="N16" s="1400"/>
      <c r="O16" s="1403"/>
      <c r="P16" s="1403"/>
      <c r="Q16" s="1406"/>
      <c r="R16" s="1406"/>
      <c r="S16" s="1403"/>
      <c r="T16" s="1403"/>
      <c r="U16" s="1392"/>
    </row>
    <row r="17" spans="1:21" s="814" customFormat="1" ht="11.25"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3" t="s">
        <v>1000</v>
      </c>
      <c r="D18" s="1393"/>
      <c r="E18" s="1393"/>
      <c r="F18" s="1393"/>
      <c r="G18" s="1393"/>
      <c r="H18" s="1393"/>
      <c r="I18" s="1393"/>
      <c r="J18" s="1393"/>
      <c r="K18" s="1393"/>
      <c r="L18" s="831"/>
      <c r="M18" s="831"/>
      <c r="N18" s="1393" t="s">
        <v>1001</v>
      </c>
      <c r="O18" s="1393"/>
      <c r="P18" s="1393"/>
      <c r="Q18" s="1393"/>
      <c r="R18" s="1393"/>
      <c r="S18" s="1393"/>
      <c r="T18" s="1393"/>
      <c r="U18" s="1393"/>
    </row>
    <row r="19" spans="1:21" s="814" customFormat="1" ht="11.25" customHeight="1">
      <c r="A19" s="831"/>
      <c r="B19" s="831"/>
      <c r="C19" s="1129"/>
      <c r="D19" s="868"/>
      <c r="E19" s="1129"/>
      <c r="F19" s="1129"/>
      <c r="G19" s="1129"/>
      <c r="H19" s="1129"/>
      <c r="I19" s="1129"/>
      <c r="J19" s="1129"/>
      <c r="K19" s="1129"/>
      <c r="L19" s="831"/>
      <c r="M19" s="831"/>
      <c r="N19" s="1129"/>
      <c r="O19" s="1130"/>
      <c r="P19" s="1130"/>
      <c r="Q19" s="1130"/>
      <c r="R19" s="1130"/>
      <c r="S19" s="1130"/>
      <c r="T19" s="1130"/>
      <c r="U19" s="1130"/>
    </row>
    <row r="20" spans="1:21" s="840" customFormat="1" ht="11.25" customHeight="1">
      <c r="A20" s="1407">
        <v>2004</v>
      </c>
      <c r="B20" s="1408"/>
      <c r="C20" s="654">
        <f t="shared" ref="C20:C30" si="0">SUM(D20:K20,N20:U20)</f>
        <v>89945426.61500001</v>
      </c>
      <c r="D20" s="843">
        <v>7364481.7400000002</v>
      </c>
      <c r="E20" s="843">
        <v>8947705.1050000004</v>
      </c>
      <c r="F20" s="843">
        <v>7022914</v>
      </c>
      <c r="G20" s="843">
        <v>1347944.3769999999</v>
      </c>
      <c r="H20" s="843">
        <v>898569</v>
      </c>
      <c r="I20" s="843">
        <v>3496172.1609999998</v>
      </c>
      <c r="J20" s="843">
        <v>24358182</v>
      </c>
      <c r="K20" s="843">
        <v>1047380.1229999999</v>
      </c>
      <c r="L20" s="1407">
        <v>2004</v>
      </c>
      <c r="M20" s="1408"/>
      <c r="N20" s="843">
        <v>3781492.7380000004</v>
      </c>
      <c r="O20" s="843">
        <v>19133946.819000002</v>
      </c>
      <c r="P20" s="843">
        <v>2569636</v>
      </c>
      <c r="Q20" s="843">
        <v>754435</v>
      </c>
      <c r="R20" s="843">
        <v>2867603</v>
      </c>
      <c r="S20" s="843">
        <v>1598316</v>
      </c>
      <c r="T20" s="843">
        <v>3362247.5520000001</v>
      </c>
      <c r="U20" s="843">
        <v>1394401</v>
      </c>
    </row>
    <row r="21" spans="1:21" s="840" customFormat="1" ht="11.25" customHeight="1">
      <c r="A21" s="1407">
        <v>2005</v>
      </c>
      <c r="B21" s="1408"/>
      <c r="C21" s="654">
        <f t="shared" si="0"/>
        <v>91567503.718999982</v>
      </c>
      <c r="D21" s="843">
        <v>7756978.3939999994</v>
      </c>
      <c r="E21" s="843">
        <v>9421679.4019999988</v>
      </c>
      <c r="F21" s="843">
        <v>7545451.8090000004</v>
      </c>
      <c r="G21" s="843">
        <v>1379295.1179999998</v>
      </c>
      <c r="H21" s="843">
        <v>953993.13600000006</v>
      </c>
      <c r="I21" s="843">
        <v>3527373.9079999998</v>
      </c>
      <c r="J21" s="843">
        <v>24388533.873000003</v>
      </c>
      <c r="K21" s="843">
        <v>1041762.4950000001</v>
      </c>
      <c r="L21" s="1407">
        <v>2005</v>
      </c>
      <c r="M21" s="1408"/>
      <c r="N21" s="843">
        <v>3888923.58</v>
      </c>
      <c r="O21" s="843">
        <v>19364396.241999999</v>
      </c>
      <c r="P21" s="843">
        <v>2296048.0060000001</v>
      </c>
      <c r="Q21" s="843">
        <v>762861.196</v>
      </c>
      <c r="R21" s="843">
        <v>2949596.5120000001</v>
      </c>
      <c r="S21" s="843">
        <v>1609710.223</v>
      </c>
      <c r="T21" s="843">
        <v>3300879.8879999998</v>
      </c>
      <c r="U21" s="843">
        <v>1380019.9370000002</v>
      </c>
    </row>
    <row r="22" spans="1:21" s="840" customFormat="1" ht="11.25" customHeight="1">
      <c r="A22" s="1407">
        <v>2006</v>
      </c>
      <c r="B22" s="1408"/>
      <c r="C22" s="654">
        <f t="shared" si="0"/>
        <v>95517943.495999977</v>
      </c>
      <c r="D22" s="841">
        <v>8118857.0159999998</v>
      </c>
      <c r="E22" s="841">
        <v>7575062.5640000002</v>
      </c>
      <c r="F22" s="841">
        <v>7646728.9500000002</v>
      </c>
      <c r="G22" s="841">
        <v>1340449.2879999999</v>
      </c>
      <c r="H22" s="841">
        <v>940484.24399999995</v>
      </c>
      <c r="I22" s="841">
        <v>3605805.7250000001</v>
      </c>
      <c r="J22" s="841">
        <v>27704755.287</v>
      </c>
      <c r="K22" s="841">
        <v>1010595.113</v>
      </c>
      <c r="L22" s="1407">
        <v>2006</v>
      </c>
      <c r="M22" s="1408"/>
      <c r="N22" s="869">
        <v>4995663.2759999996</v>
      </c>
      <c r="O22" s="869">
        <v>20172713.144000001</v>
      </c>
      <c r="P22" s="869">
        <v>2349571.3829999999</v>
      </c>
      <c r="Q22" s="869">
        <v>760079.723</v>
      </c>
      <c r="R22" s="869">
        <v>2995169.321</v>
      </c>
      <c r="S22" s="869">
        <v>1645687.8130000001</v>
      </c>
      <c r="T22" s="869">
        <v>3303681.07</v>
      </c>
      <c r="U22" s="869">
        <v>1352639.5789999999</v>
      </c>
    </row>
    <row r="23" spans="1:21" s="840" customFormat="1" ht="11.25" customHeight="1">
      <c r="A23" s="1407">
        <v>2007</v>
      </c>
      <c r="B23" s="1408"/>
      <c r="C23" s="654">
        <f t="shared" si="0"/>
        <v>96521009.027999997</v>
      </c>
      <c r="D23" s="652">
        <f t="shared" ref="D23:K23" si="1">SUM(D33:D36)</f>
        <v>8201300.9220000003</v>
      </c>
      <c r="E23" s="652">
        <f t="shared" si="1"/>
        <v>7608437.4610000001</v>
      </c>
      <c r="F23" s="652">
        <f t="shared" si="1"/>
        <v>7757113.1500000004</v>
      </c>
      <c r="G23" s="652">
        <f t="shared" si="1"/>
        <v>1361334.4680000001</v>
      </c>
      <c r="H23" s="652">
        <f t="shared" si="1"/>
        <v>1025595.702</v>
      </c>
      <c r="I23" s="652">
        <f t="shared" si="1"/>
        <v>3691277.6209999998</v>
      </c>
      <c r="J23" s="652">
        <f t="shared" si="1"/>
        <v>29008493.329999998</v>
      </c>
      <c r="K23" s="652">
        <f t="shared" si="1"/>
        <v>974329.4360000001</v>
      </c>
      <c r="L23" s="1407">
        <v>2007</v>
      </c>
      <c r="M23" s="1408"/>
      <c r="N23" s="652">
        <f t="shared" ref="N23:U23" si="2">SUM(N33:N36)</f>
        <v>5227202.4690000005</v>
      </c>
      <c r="O23" s="652">
        <f t="shared" si="2"/>
        <v>20276631.752999999</v>
      </c>
      <c r="P23" s="652">
        <f t="shared" si="2"/>
        <v>2333139.69</v>
      </c>
      <c r="Q23" s="652">
        <f t="shared" si="2"/>
        <v>773652.53599999996</v>
      </c>
      <c r="R23" s="652">
        <f t="shared" si="2"/>
        <v>2937493.0429999996</v>
      </c>
      <c r="S23" s="652">
        <f t="shared" si="2"/>
        <v>1707967.398</v>
      </c>
      <c r="T23" s="652">
        <f t="shared" si="2"/>
        <v>2329319.5430000001</v>
      </c>
      <c r="U23" s="652">
        <f t="shared" si="2"/>
        <v>1307720.5060000001</v>
      </c>
    </row>
    <row r="24" spans="1:21" s="840" customFormat="1" ht="11.25" customHeight="1">
      <c r="A24" s="1407">
        <v>2008</v>
      </c>
      <c r="B24" s="1408"/>
      <c r="C24" s="654">
        <f t="shared" si="0"/>
        <v>98726651.034000009</v>
      </c>
      <c r="D24" s="652">
        <f t="shared" ref="D24:K24" si="3">SUM(D39:D42)</f>
        <v>8434088.8889999986</v>
      </c>
      <c r="E24" s="652">
        <f t="shared" si="3"/>
        <v>7801852.3969999999</v>
      </c>
      <c r="F24" s="652">
        <f t="shared" si="3"/>
        <v>7647309.5859999992</v>
      </c>
      <c r="G24" s="652">
        <f t="shared" si="3"/>
        <v>1338712.7889999999</v>
      </c>
      <c r="H24" s="652">
        <f t="shared" si="3"/>
        <v>1043775.039</v>
      </c>
      <c r="I24" s="652">
        <f t="shared" si="3"/>
        <v>3699556.3099999996</v>
      </c>
      <c r="J24" s="652">
        <f t="shared" si="3"/>
        <v>29994034.583999999</v>
      </c>
      <c r="K24" s="652">
        <f t="shared" si="3"/>
        <v>965941.48499999999</v>
      </c>
      <c r="L24" s="1407">
        <v>2008</v>
      </c>
      <c r="M24" s="1408"/>
      <c r="N24" s="652">
        <f t="shared" ref="N24:U24" si="4">SUM(N39:N42)</f>
        <v>5648168.2139999997</v>
      </c>
      <c r="O24" s="652">
        <f t="shared" si="4"/>
        <v>20373425.164000001</v>
      </c>
      <c r="P24" s="652">
        <f t="shared" si="4"/>
        <v>2308024.0049999999</v>
      </c>
      <c r="Q24" s="652">
        <f t="shared" si="4"/>
        <v>806774.67099999997</v>
      </c>
      <c r="R24" s="652">
        <f t="shared" si="4"/>
        <v>3401142.9280000003</v>
      </c>
      <c r="S24" s="652">
        <f t="shared" si="4"/>
        <v>1621112.2159999998</v>
      </c>
      <c r="T24" s="652">
        <f t="shared" si="4"/>
        <v>2358880.2690000003</v>
      </c>
      <c r="U24" s="652">
        <f t="shared" si="4"/>
        <v>1283852.4880000001</v>
      </c>
    </row>
    <row r="25" spans="1:21" s="840" customFormat="1" ht="11.25" customHeight="1">
      <c r="A25" s="1407">
        <v>2009</v>
      </c>
      <c r="B25" s="1408"/>
      <c r="C25" s="654">
        <f t="shared" si="0"/>
        <v>98456508.735000014</v>
      </c>
      <c r="D25" s="652">
        <v>8301708.9040000001</v>
      </c>
      <c r="E25" s="652">
        <v>7845941.0710000005</v>
      </c>
      <c r="F25" s="652">
        <v>7922396.5480000004</v>
      </c>
      <c r="G25" s="652">
        <v>1341375.43</v>
      </c>
      <c r="H25" s="652">
        <v>1045694.351</v>
      </c>
      <c r="I25" s="652">
        <v>3713751.9550000001</v>
      </c>
      <c r="J25" s="652">
        <v>30074010.370999999</v>
      </c>
      <c r="K25" s="652">
        <v>912773.38399999996</v>
      </c>
      <c r="L25" s="1407">
        <v>2009</v>
      </c>
      <c r="M25" s="1408"/>
      <c r="N25" s="652">
        <v>5606686.5930000003</v>
      </c>
      <c r="O25" s="652">
        <v>20037703.511</v>
      </c>
      <c r="P25" s="652">
        <v>2295619.2220000001</v>
      </c>
      <c r="Q25" s="652">
        <v>805678.50699999998</v>
      </c>
      <c r="R25" s="652">
        <v>3361867.3930000002</v>
      </c>
      <c r="S25" s="652">
        <v>1591876.273</v>
      </c>
      <c r="T25" s="652">
        <v>2382800.662</v>
      </c>
      <c r="U25" s="652">
        <v>1216624.56</v>
      </c>
    </row>
    <row r="26" spans="1:21" s="840" customFormat="1" ht="11.25" customHeight="1">
      <c r="A26" s="1407">
        <v>2010</v>
      </c>
      <c r="B26" s="1408"/>
      <c r="C26" s="654">
        <f t="shared" si="0"/>
        <v>98618892.425999999</v>
      </c>
      <c r="D26" s="655">
        <v>8298168.8530000001</v>
      </c>
      <c r="E26" s="655">
        <v>7782474.0810000002</v>
      </c>
      <c r="F26" s="655">
        <v>7712280.9510000004</v>
      </c>
      <c r="G26" s="655">
        <v>1320949.8319999999</v>
      </c>
      <c r="H26" s="655">
        <v>1078652.227</v>
      </c>
      <c r="I26" s="655">
        <v>4010831.6809999999</v>
      </c>
      <c r="J26" s="655">
        <v>30627146.493999999</v>
      </c>
      <c r="K26" s="655">
        <v>927064.14500000002</v>
      </c>
      <c r="L26" s="1407">
        <v>2010</v>
      </c>
      <c r="M26" s="1408"/>
      <c r="N26" s="655">
        <v>5669709.443</v>
      </c>
      <c r="O26" s="655">
        <v>19699107.384</v>
      </c>
      <c r="P26" s="655">
        <v>2118167.9509999999</v>
      </c>
      <c r="Q26" s="655">
        <v>786432.18799999997</v>
      </c>
      <c r="R26" s="655">
        <v>3456463.9840000002</v>
      </c>
      <c r="S26" s="655">
        <v>1565151.7169999999</v>
      </c>
      <c r="T26" s="655">
        <v>2377034.7220000001</v>
      </c>
      <c r="U26" s="655">
        <v>1189256.773</v>
      </c>
    </row>
    <row r="27" spans="1:21" s="840" customFormat="1" ht="11.25" customHeight="1">
      <c r="A27" s="1407">
        <v>2011</v>
      </c>
      <c r="B27" s="1408"/>
      <c r="C27" s="654">
        <f t="shared" si="0"/>
        <v>102279828.399</v>
      </c>
      <c r="D27" s="655">
        <f t="shared" ref="D27:K27" si="5">SUM(D57:D60)</f>
        <v>8449925.6730000004</v>
      </c>
      <c r="E27" s="655">
        <f t="shared" si="5"/>
        <v>8353368.7350000003</v>
      </c>
      <c r="F27" s="655">
        <f t="shared" si="5"/>
        <v>8462442.3790000007</v>
      </c>
      <c r="G27" s="655">
        <f t="shared" si="5"/>
        <v>1299105.7849999999</v>
      </c>
      <c r="H27" s="655">
        <f t="shared" si="5"/>
        <v>1088445.8730000001</v>
      </c>
      <c r="I27" s="655">
        <f t="shared" si="5"/>
        <v>4016100.1850000001</v>
      </c>
      <c r="J27" s="655">
        <f t="shared" si="5"/>
        <v>31790023.935000002</v>
      </c>
      <c r="K27" s="655">
        <f t="shared" si="5"/>
        <v>927378.20400000014</v>
      </c>
      <c r="L27" s="1407">
        <v>2011</v>
      </c>
      <c r="M27" s="1408"/>
      <c r="N27" s="655">
        <f t="shared" ref="N27:U27" si="6">SUM(N57:N60)</f>
        <v>6069782.4249999989</v>
      </c>
      <c r="O27" s="655">
        <f t="shared" si="6"/>
        <v>20424440.793000001</v>
      </c>
      <c r="P27" s="655">
        <f t="shared" si="6"/>
        <v>2149386.3499999996</v>
      </c>
      <c r="Q27" s="655">
        <f t="shared" si="6"/>
        <v>783027.58600000001</v>
      </c>
      <c r="R27" s="655">
        <f t="shared" si="6"/>
        <v>3473703.8840000001</v>
      </c>
      <c r="S27" s="655">
        <f t="shared" si="6"/>
        <v>1492332.466</v>
      </c>
      <c r="T27" s="655">
        <f t="shared" si="6"/>
        <v>2306115.1279999996</v>
      </c>
      <c r="U27" s="655">
        <f t="shared" si="6"/>
        <v>1194248.9980000001</v>
      </c>
    </row>
    <row r="28" spans="1:21" s="840" customFormat="1" ht="11.25" customHeight="1">
      <c r="A28" s="1407">
        <v>2012</v>
      </c>
      <c r="B28" s="1408"/>
      <c r="C28" s="654">
        <f t="shared" si="0"/>
        <v>103544915.42300004</v>
      </c>
      <c r="D28" s="655">
        <f t="shared" ref="D28:K28" si="7">SUM(D63:D66)</f>
        <v>8215293.3289999999</v>
      </c>
      <c r="E28" s="655">
        <f t="shared" si="7"/>
        <v>8412965.6059999987</v>
      </c>
      <c r="F28" s="655">
        <f t="shared" si="7"/>
        <v>8919888.9849999994</v>
      </c>
      <c r="G28" s="655">
        <f t="shared" si="7"/>
        <v>1255723.9890000001</v>
      </c>
      <c r="H28" s="655">
        <f t="shared" si="7"/>
        <v>1039735.5550000001</v>
      </c>
      <c r="I28" s="655">
        <f t="shared" si="7"/>
        <v>3999648.9739999999</v>
      </c>
      <c r="J28" s="655">
        <f t="shared" si="7"/>
        <v>32062239.561999999</v>
      </c>
      <c r="K28" s="655">
        <f t="shared" si="7"/>
        <v>939676.84499999997</v>
      </c>
      <c r="L28" s="1407">
        <v>2012</v>
      </c>
      <c r="M28" s="1408"/>
      <c r="N28" s="655">
        <f t="shared" ref="N28:U28" si="8">SUM(N63:N66)</f>
        <v>6704993.4369999999</v>
      </c>
      <c r="O28" s="655">
        <f t="shared" si="8"/>
        <v>20857915.048</v>
      </c>
      <c r="P28" s="655">
        <f t="shared" si="8"/>
        <v>2048543.1199999999</v>
      </c>
      <c r="Q28" s="655">
        <f t="shared" si="8"/>
        <v>759777.29600000009</v>
      </c>
      <c r="R28" s="655">
        <f t="shared" si="8"/>
        <v>3485375.3119999999</v>
      </c>
      <c r="S28" s="655">
        <f t="shared" si="8"/>
        <v>1530095.165</v>
      </c>
      <c r="T28" s="655">
        <f t="shared" si="8"/>
        <v>2193875.665</v>
      </c>
      <c r="U28" s="655">
        <f t="shared" si="8"/>
        <v>1119167.5349999999</v>
      </c>
    </row>
    <row r="29" spans="1:21" s="840" customFormat="1" ht="11.25" customHeight="1">
      <c r="A29" s="1407">
        <v>2013</v>
      </c>
      <c r="B29" s="1408"/>
      <c r="C29" s="654">
        <f t="shared" si="0"/>
        <v>104684055.08000001</v>
      </c>
      <c r="D29" s="655">
        <f t="shared" ref="D29:K29" si="9">SUM(D69:D72)</f>
        <v>8016465.5810000002</v>
      </c>
      <c r="E29" s="655">
        <f t="shared" si="9"/>
        <v>8349297.493999999</v>
      </c>
      <c r="F29" s="655">
        <f t="shared" si="9"/>
        <v>8893924.3190000001</v>
      </c>
      <c r="G29" s="655">
        <f t="shared" si="9"/>
        <v>1275736.0250000001</v>
      </c>
      <c r="H29" s="655">
        <f t="shared" si="9"/>
        <v>1047448.7999999999</v>
      </c>
      <c r="I29" s="655">
        <f t="shared" si="9"/>
        <v>4288689.4879999999</v>
      </c>
      <c r="J29" s="655">
        <f t="shared" si="9"/>
        <v>40050373.627999991</v>
      </c>
      <c r="K29" s="655">
        <f t="shared" si="9"/>
        <v>1769079.8540000001</v>
      </c>
      <c r="L29" s="1407">
        <v>2013</v>
      </c>
      <c r="M29" s="1408"/>
      <c r="N29" s="655">
        <f t="shared" ref="N29:U29" si="10">SUM(N69:N72)</f>
        <v>6831641.9440000001</v>
      </c>
      <c r="O29" s="655">
        <f t="shared" si="10"/>
        <v>13120316.407</v>
      </c>
      <c r="P29" s="655">
        <f t="shared" si="10"/>
        <v>2006844.1789999998</v>
      </c>
      <c r="Q29" s="655">
        <f t="shared" si="10"/>
        <v>727379.96900000004</v>
      </c>
      <c r="R29" s="655">
        <f t="shared" si="10"/>
        <v>3497250.5449999999</v>
      </c>
      <c r="S29" s="655">
        <f t="shared" si="10"/>
        <v>1494547.5919999999</v>
      </c>
      <c r="T29" s="655">
        <f t="shared" si="10"/>
        <v>2050935.415</v>
      </c>
      <c r="U29" s="655">
        <f t="shared" si="10"/>
        <v>1264123.8400000001</v>
      </c>
    </row>
    <row r="30" spans="1:21" s="840" customFormat="1" ht="11.25" hidden="1" customHeight="1">
      <c r="A30" s="1407">
        <v>2014</v>
      </c>
      <c r="B30" s="1408"/>
      <c r="C30" s="654">
        <f t="shared" si="0"/>
        <v>78032417.182999998</v>
      </c>
      <c r="D30" s="655">
        <f t="shared" ref="D30:K30" si="11">SUM(D75:D78)</f>
        <v>6097302.4680000003</v>
      </c>
      <c r="E30" s="655">
        <f t="shared" si="11"/>
        <v>6563784.9100000001</v>
      </c>
      <c r="F30" s="655">
        <f t="shared" si="11"/>
        <v>6814924.4119999995</v>
      </c>
      <c r="G30" s="655">
        <f t="shared" si="11"/>
        <v>929642.95699999994</v>
      </c>
      <c r="H30" s="655">
        <f t="shared" si="11"/>
        <v>769317.14399999997</v>
      </c>
      <c r="I30" s="655">
        <f t="shared" si="11"/>
        <v>3231298.182</v>
      </c>
      <c r="J30" s="655">
        <f t="shared" si="11"/>
        <v>29570281.294</v>
      </c>
      <c r="K30" s="655">
        <f t="shared" si="11"/>
        <v>1302711.3640000001</v>
      </c>
      <c r="L30" s="1407">
        <v>2014</v>
      </c>
      <c r="M30" s="1408"/>
      <c r="N30" s="655">
        <f t="shared" ref="N30:U30" si="12">SUM(N75:N78)</f>
        <v>5059716.13</v>
      </c>
      <c r="O30" s="655">
        <f t="shared" si="12"/>
        <v>9724803.8430000003</v>
      </c>
      <c r="P30" s="655">
        <f t="shared" si="12"/>
        <v>1514592.0330000001</v>
      </c>
      <c r="Q30" s="655">
        <f t="shared" si="12"/>
        <v>508920.83199999999</v>
      </c>
      <c r="R30" s="655">
        <f t="shared" si="12"/>
        <v>2542281.96</v>
      </c>
      <c r="S30" s="655">
        <f t="shared" si="12"/>
        <v>1073384.4639999999</v>
      </c>
      <c r="T30" s="655">
        <f t="shared" si="12"/>
        <v>1501886.993</v>
      </c>
      <c r="U30" s="655">
        <f t="shared" si="12"/>
        <v>827568.19700000004</v>
      </c>
    </row>
    <row r="31" spans="1:21" s="840" customFormat="1" ht="9" customHeight="1">
      <c r="A31" s="1131"/>
      <c r="B31" s="1132"/>
      <c r="C31" s="841"/>
      <c r="D31" s="841"/>
      <c r="E31" s="841"/>
      <c r="F31" s="841"/>
      <c r="G31" s="841"/>
      <c r="H31" s="841"/>
      <c r="I31" s="841"/>
      <c r="J31" s="841"/>
      <c r="K31" s="841"/>
      <c r="L31" s="1131"/>
      <c r="M31" s="1132"/>
      <c r="N31" s="841"/>
      <c r="O31" s="841"/>
      <c r="P31" s="841"/>
      <c r="Q31" s="841"/>
      <c r="R31" s="841"/>
      <c r="S31" s="841"/>
      <c r="T31" s="841"/>
      <c r="U31" s="841"/>
    </row>
    <row r="32" spans="1:21" s="840" customFormat="1" ht="11.25" hidden="1" customHeight="1">
      <c r="A32" s="1411">
        <v>2007</v>
      </c>
      <c r="B32" s="1412"/>
      <c r="C32" s="841"/>
      <c r="D32" s="841"/>
      <c r="E32" s="841"/>
      <c r="F32" s="841"/>
      <c r="G32" s="841"/>
      <c r="H32" s="841"/>
      <c r="I32" s="841"/>
      <c r="J32" s="841"/>
      <c r="K32" s="841"/>
      <c r="L32" s="1411">
        <v>2007</v>
      </c>
      <c r="M32" s="1412"/>
      <c r="N32" s="841"/>
      <c r="O32" s="841"/>
      <c r="P32" s="841"/>
      <c r="Q32" s="841"/>
      <c r="R32" s="841"/>
      <c r="S32" s="841"/>
      <c r="T32" s="841"/>
      <c r="U32" s="841"/>
    </row>
    <row r="33" spans="1:21" s="840" customFormat="1" ht="11.25" hidden="1" customHeight="1">
      <c r="A33" s="656"/>
      <c r="B33" s="661" t="s">
        <v>525</v>
      </c>
      <c r="C33" s="654">
        <f>SUM(D33:K33,N33:U33)</f>
        <v>24335837.970999997</v>
      </c>
      <c r="D33" s="843">
        <v>2136954.693</v>
      </c>
      <c r="E33" s="843">
        <v>1990571.882</v>
      </c>
      <c r="F33" s="843">
        <v>1816269.061</v>
      </c>
      <c r="G33" s="843">
        <v>366755.93</v>
      </c>
      <c r="H33" s="843">
        <v>267984.326</v>
      </c>
      <c r="I33" s="843">
        <v>917834.17299999995</v>
      </c>
      <c r="J33" s="843">
        <v>7145422.7620000001</v>
      </c>
      <c r="K33" s="843">
        <v>244056.96100000001</v>
      </c>
      <c r="L33" s="656"/>
      <c r="M33" s="661" t="s">
        <v>525</v>
      </c>
      <c r="N33" s="843">
        <v>1381865.34</v>
      </c>
      <c r="O33" s="843">
        <v>5173896.915</v>
      </c>
      <c r="P33" s="843">
        <v>589190.84900000005</v>
      </c>
      <c r="Q33" s="843">
        <v>192525.57</v>
      </c>
      <c r="R33" s="843">
        <v>764077.40399999998</v>
      </c>
      <c r="S33" s="843">
        <v>459109.478</v>
      </c>
      <c r="T33" s="843">
        <v>551222.66700000002</v>
      </c>
      <c r="U33" s="843">
        <v>338099.96</v>
      </c>
    </row>
    <row r="34" spans="1:21" s="840" customFormat="1" ht="11.25" hidden="1" customHeight="1">
      <c r="A34" s="656"/>
      <c r="B34" s="661" t="s">
        <v>526</v>
      </c>
      <c r="C34" s="654">
        <f>SUM(D34:K34,N34:U34)</f>
        <v>24016540.395000003</v>
      </c>
      <c r="D34" s="843">
        <v>2032374.416</v>
      </c>
      <c r="E34" s="843">
        <v>1924293.2860000001</v>
      </c>
      <c r="F34" s="843">
        <v>2014046.83</v>
      </c>
      <c r="G34" s="843">
        <v>349799.603</v>
      </c>
      <c r="H34" s="843">
        <v>253779.96</v>
      </c>
      <c r="I34" s="843">
        <v>902782.26899999997</v>
      </c>
      <c r="J34" s="843">
        <v>7061383.0190000003</v>
      </c>
      <c r="K34" s="843">
        <v>250853.06899999999</v>
      </c>
      <c r="L34" s="656"/>
      <c r="M34" s="661" t="s">
        <v>526</v>
      </c>
      <c r="N34" s="843">
        <v>1341441.757</v>
      </c>
      <c r="O34" s="843">
        <v>5008650.216</v>
      </c>
      <c r="P34" s="843">
        <v>583883.946</v>
      </c>
      <c r="Q34" s="843">
        <v>189013.63099999999</v>
      </c>
      <c r="R34" s="843">
        <v>742771.43099999998</v>
      </c>
      <c r="S34" s="843">
        <v>436829.82699999999</v>
      </c>
      <c r="T34" s="843">
        <v>589358.022</v>
      </c>
      <c r="U34" s="843">
        <v>335279.11300000001</v>
      </c>
    </row>
    <row r="35" spans="1:21" s="840" customFormat="1" ht="11.25" hidden="1" customHeight="1">
      <c r="A35" s="656"/>
      <c r="B35" s="663" t="s">
        <v>527</v>
      </c>
      <c r="C35" s="654">
        <f>SUM(D35:K35,N35:U35)</f>
        <v>23064530.688999999</v>
      </c>
      <c r="D35" s="843">
        <v>1845595.17</v>
      </c>
      <c r="E35" s="843">
        <v>1706797.8540000001</v>
      </c>
      <c r="F35" s="843">
        <v>1929996.5859999999</v>
      </c>
      <c r="G35" s="843">
        <v>299129.772</v>
      </c>
      <c r="H35" s="843">
        <v>234263.52799999999</v>
      </c>
      <c r="I35" s="843">
        <v>889370.01500000001</v>
      </c>
      <c r="J35" s="843">
        <v>7262604.4380000001</v>
      </c>
      <c r="K35" s="843">
        <v>224976.04300000001</v>
      </c>
      <c r="L35" s="656"/>
      <c r="M35" s="663" t="s">
        <v>527</v>
      </c>
      <c r="N35" s="843">
        <v>1129460.689</v>
      </c>
      <c r="O35" s="843">
        <v>4917945.9749999996</v>
      </c>
      <c r="P35" s="843">
        <v>505663.82400000002</v>
      </c>
      <c r="Q35" s="843">
        <v>189429.024</v>
      </c>
      <c r="R35" s="843">
        <v>663041.94799999997</v>
      </c>
      <c r="S35" s="843">
        <v>377048.10700000002</v>
      </c>
      <c r="T35" s="843">
        <v>597397.40599999996</v>
      </c>
      <c r="U35" s="843">
        <v>291810.31</v>
      </c>
    </row>
    <row r="36" spans="1:21" s="840" customFormat="1" ht="11.25" hidden="1" customHeight="1">
      <c r="A36" s="656"/>
      <c r="B36" s="663" t="s">
        <v>528</v>
      </c>
      <c r="C36" s="654">
        <f>SUM(D36:K36,N36:U36)</f>
        <v>25104099.973000001</v>
      </c>
      <c r="D36" s="843">
        <v>2186376.6430000002</v>
      </c>
      <c r="E36" s="843">
        <v>1986774.439</v>
      </c>
      <c r="F36" s="843">
        <v>1996800.673</v>
      </c>
      <c r="G36" s="843">
        <v>345649.163</v>
      </c>
      <c r="H36" s="843">
        <v>269567.88799999998</v>
      </c>
      <c r="I36" s="843">
        <v>981291.16399999999</v>
      </c>
      <c r="J36" s="843">
        <v>7539083.1109999996</v>
      </c>
      <c r="K36" s="843">
        <v>254443.36300000001</v>
      </c>
      <c r="L36" s="656"/>
      <c r="M36" s="663" t="s">
        <v>528</v>
      </c>
      <c r="N36" s="843">
        <v>1374434.683</v>
      </c>
      <c r="O36" s="843">
        <v>5176138.6469999999</v>
      </c>
      <c r="P36" s="843">
        <v>654401.071</v>
      </c>
      <c r="Q36" s="843">
        <v>202684.31099999999</v>
      </c>
      <c r="R36" s="843">
        <v>767602.26</v>
      </c>
      <c r="S36" s="843">
        <v>434979.98599999998</v>
      </c>
      <c r="T36" s="843">
        <v>591341.44799999997</v>
      </c>
      <c r="U36" s="843">
        <v>342531.12300000002</v>
      </c>
    </row>
    <row r="37" spans="1:21" s="840" customFormat="1" ht="11.25" hidden="1" customHeight="1">
      <c r="A37" s="1131"/>
      <c r="B37" s="1132"/>
      <c r="C37" s="841"/>
      <c r="D37" s="843"/>
      <c r="E37" s="843"/>
      <c r="F37" s="843"/>
      <c r="G37" s="843"/>
      <c r="H37" s="843"/>
      <c r="I37" s="843"/>
      <c r="J37" s="843"/>
      <c r="K37" s="843"/>
      <c r="L37" s="1131"/>
      <c r="M37" s="1132"/>
      <c r="N37" s="843"/>
      <c r="O37" s="843"/>
      <c r="P37" s="843"/>
      <c r="Q37" s="843"/>
      <c r="R37" s="843"/>
      <c r="S37" s="843"/>
      <c r="T37" s="843"/>
      <c r="U37" s="843"/>
    </row>
    <row r="38" spans="1:21" s="840" customFormat="1" ht="11.25" hidden="1" customHeight="1">
      <c r="A38" s="1411">
        <v>2008</v>
      </c>
      <c r="B38" s="1412"/>
      <c r="C38" s="841"/>
      <c r="D38" s="843"/>
      <c r="E38" s="843"/>
      <c r="F38" s="843"/>
      <c r="G38" s="843"/>
      <c r="H38" s="843"/>
      <c r="I38" s="843"/>
      <c r="J38" s="843"/>
      <c r="K38" s="843"/>
      <c r="L38" s="1411">
        <v>2008</v>
      </c>
      <c r="M38" s="1412"/>
      <c r="N38" s="843"/>
      <c r="O38" s="843"/>
      <c r="P38" s="843"/>
      <c r="Q38" s="843"/>
      <c r="R38" s="843"/>
      <c r="S38" s="843"/>
      <c r="T38" s="843"/>
      <c r="U38" s="843"/>
    </row>
    <row r="39" spans="1:21" s="840" customFormat="1" ht="11.25" hidden="1" customHeight="1">
      <c r="A39" s="656"/>
      <c r="B39" s="661" t="s">
        <v>525</v>
      </c>
      <c r="C39" s="654">
        <f>SUM(D39:K39,N39:U39)</f>
        <v>24096231.469999999</v>
      </c>
      <c r="D39" s="843">
        <v>2146981.6239999998</v>
      </c>
      <c r="E39" s="843">
        <v>1991362.4609999999</v>
      </c>
      <c r="F39" s="843">
        <v>1688679.5560000001</v>
      </c>
      <c r="G39" s="843">
        <v>343494.98499999999</v>
      </c>
      <c r="H39" s="843">
        <v>263120.31400000001</v>
      </c>
      <c r="I39" s="843">
        <v>911926.92099999997</v>
      </c>
      <c r="J39" s="843">
        <v>7089751.9919999996</v>
      </c>
      <c r="K39" s="843">
        <v>232952.245</v>
      </c>
      <c r="L39" s="656"/>
      <c r="M39" s="661" t="s">
        <v>525</v>
      </c>
      <c r="N39" s="843">
        <v>1420102.811</v>
      </c>
      <c r="O39" s="843">
        <v>5046608.1490000002</v>
      </c>
      <c r="P39" s="843">
        <v>584655.85</v>
      </c>
      <c r="Q39" s="843">
        <v>198132.89199999999</v>
      </c>
      <c r="R39" s="843">
        <v>847941.41799999995</v>
      </c>
      <c r="S39" s="843">
        <v>430321.09899999999</v>
      </c>
      <c r="T39" s="843">
        <v>564266.78599999996</v>
      </c>
      <c r="U39" s="843">
        <v>335932.36700000003</v>
      </c>
    </row>
    <row r="40" spans="1:21" s="840" customFormat="1" ht="11.25" hidden="1" customHeight="1">
      <c r="A40" s="656"/>
      <c r="B40" s="661" t="s">
        <v>526</v>
      </c>
      <c r="C40" s="654">
        <f>SUM(D40:K40,N40:U40)</f>
        <v>24661419.133000001</v>
      </c>
      <c r="D40" s="843">
        <v>2131175.7170000002</v>
      </c>
      <c r="E40" s="843">
        <v>1997148.571</v>
      </c>
      <c r="F40" s="843">
        <v>1926028.7919999999</v>
      </c>
      <c r="G40" s="843">
        <v>331273.25099999999</v>
      </c>
      <c r="H40" s="843">
        <v>279785.79599999997</v>
      </c>
      <c r="I40" s="843">
        <v>924669.75399999996</v>
      </c>
      <c r="J40" s="843">
        <v>7316745.7649999997</v>
      </c>
      <c r="K40" s="843">
        <v>257275.389</v>
      </c>
      <c r="L40" s="656"/>
      <c r="M40" s="661" t="s">
        <v>526</v>
      </c>
      <c r="N40" s="843">
        <v>1463341.0870000001</v>
      </c>
      <c r="O40" s="843">
        <v>5033354.1160000004</v>
      </c>
      <c r="P40" s="843">
        <v>578885.85900000005</v>
      </c>
      <c r="Q40" s="843">
        <v>199995.33600000001</v>
      </c>
      <c r="R40" s="843">
        <v>903724.85800000001</v>
      </c>
      <c r="S40" s="843">
        <v>415455.53</v>
      </c>
      <c r="T40" s="843">
        <v>578692.15700000001</v>
      </c>
      <c r="U40" s="843">
        <v>323867.15500000003</v>
      </c>
    </row>
    <row r="41" spans="1:21" s="840" customFormat="1" ht="11.25" hidden="1" customHeight="1">
      <c r="A41" s="656"/>
      <c r="B41" s="663" t="s">
        <v>527</v>
      </c>
      <c r="C41" s="654">
        <f>SUM(D41:K41,N41:U41)</f>
        <v>24009544.985999998</v>
      </c>
      <c r="D41" s="843">
        <v>1928048.031</v>
      </c>
      <c r="E41" s="843">
        <v>1764135.0009999999</v>
      </c>
      <c r="F41" s="843">
        <v>2002387.98</v>
      </c>
      <c r="G41" s="843">
        <v>284360.68099999998</v>
      </c>
      <c r="H41" s="843">
        <v>243258.60500000001</v>
      </c>
      <c r="I41" s="843">
        <v>907959.63500000001</v>
      </c>
      <c r="J41" s="843">
        <v>7627379.625</v>
      </c>
      <c r="K41" s="843">
        <v>233717.04</v>
      </c>
      <c r="L41" s="656"/>
      <c r="M41" s="663" t="s">
        <v>527</v>
      </c>
      <c r="N41" s="843">
        <v>1318085.6189999999</v>
      </c>
      <c r="O41" s="843">
        <v>4966631.4979999997</v>
      </c>
      <c r="P41" s="843">
        <v>508192.43300000002</v>
      </c>
      <c r="Q41" s="843">
        <v>197362.46100000001</v>
      </c>
      <c r="R41" s="843">
        <v>788502.402</v>
      </c>
      <c r="S41" s="843">
        <v>354534.6</v>
      </c>
      <c r="T41" s="843">
        <v>592291.33900000004</v>
      </c>
      <c r="U41" s="843">
        <v>292698.03600000002</v>
      </c>
    </row>
    <row r="42" spans="1:21" s="840" customFormat="1" ht="11.25" hidden="1" customHeight="1">
      <c r="A42" s="656"/>
      <c r="B42" s="663" t="s">
        <v>528</v>
      </c>
      <c r="C42" s="654">
        <f>SUM(D42:K42,N42:U42)</f>
        <v>25959455.445000004</v>
      </c>
      <c r="D42" s="843">
        <v>2227883.517</v>
      </c>
      <c r="E42" s="843">
        <v>2049206.3640000001</v>
      </c>
      <c r="F42" s="843">
        <v>2030213.2579999999</v>
      </c>
      <c r="G42" s="843">
        <v>379583.87199999997</v>
      </c>
      <c r="H42" s="843">
        <v>257610.32399999999</v>
      </c>
      <c r="I42" s="843">
        <v>955000</v>
      </c>
      <c r="J42" s="843">
        <v>7960157.2019999996</v>
      </c>
      <c r="K42" s="843">
        <v>241996.81099999999</v>
      </c>
      <c r="L42" s="656"/>
      <c r="M42" s="663" t="s">
        <v>528</v>
      </c>
      <c r="N42" s="843">
        <v>1446638.6969999999</v>
      </c>
      <c r="O42" s="843">
        <v>5326831.4009999996</v>
      </c>
      <c r="P42" s="843">
        <v>636289.86300000001</v>
      </c>
      <c r="Q42" s="843">
        <v>211283.98199999999</v>
      </c>
      <c r="R42" s="843">
        <v>860974.25</v>
      </c>
      <c r="S42" s="843">
        <v>420800.98700000002</v>
      </c>
      <c r="T42" s="843">
        <v>623629.98699999996</v>
      </c>
      <c r="U42" s="843">
        <v>331354.93</v>
      </c>
    </row>
    <row r="43" spans="1:21" s="840" customFormat="1" ht="11.25" hidden="1" customHeight="1">
      <c r="A43" s="656"/>
      <c r="B43" s="661"/>
      <c r="C43" s="841"/>
      <c r="D43" s="843"/>
      <c r="E43" s="843"/>
      <c r="F43" s="843"/>
      <c r="G43" s="843"/>
      <c r="H43" s="843"/>
      <c r="I43" s="843"/>
      <c r="J43" s="843"/>
      <c r="K43" s="843"/>
      <c r="L43" s="656"/>
      <c r="M43" s="661"/>
      <c r="N43" s="843"/>
      <c r="O43" s="843"/>
      <c r="P43" s="843"/>
      <c r="Q43" s="843"/>
      <c r="R43" s="843"/>
      <c r="S43" s="843"/>
      <c r="T43" s="843"/>
      <c r="U43" s="843"/>
    </row>
    <row r="44" spans="1:21" s="840" customFormat="1" ht="11.25" hidden="1" customHeight="1">
      <c r="A44" s="1411">
        <v>2009</v>
      </c>
      <c r="B44" s="1412"/>
      <c r="C44" s="841"/>
      <c r="D44" s="843"/>
      <c r="E44" s="843"/>
      <c r="F44" s="843"/>
      <c r="G44" s="843"/>
      <c r="H44" s="843"/>
      <c r="I44" s="843"/>
      <c r="J44" s="843"/>
      <c r="K44" s="843"/>
      <c r="L44" s="1411">
        <v>2009</v>
      </c>
      <c r="M44" s="1412"/>
      <c r="N44" s="843"/>
      <c r="O44" s="843"/>
      <c r="P44" s="843"/>
      <c r="Q44" s="843"/>
      <c r="R44" s="843"/>
      <c r="S44" s="843"/>
      <c r="T44" s="843"/>
      <c r="U44" s="843"/>
    </row>
    <row r="45" spans="1:21" s="840" customFormat="1" ht="11.25" hidden="1" customHeight="1">
      <c r="A45" s="656"/>
      <c r="B45" s="661" t="s">
        <v>525</v>
      </c>
      <c r="C45" s="654">
        <f>SUM(D45:K45,N45:U45)</f>
        <v>24848583.799999997</v>
      </c>
      <c r="D45" s="843">
        <v>2141861.4819999998</v>
      </c>
      <c r="E45" s="843">
        <v>2003677.459</v>
      </c>
      <c r="F45" s="843">
        <v>2009087.98</v>
      </c>
      <c r="G45" s="843">
        <v>343259.489</v>
      </c>
      <c r="H45" s="843">
        <v>276938.35600000003</v>
      </c>
      <c r="I45" s="843">
        <v>945356.97600000002</v>
      </c>
      <c r="J45" s="843">
        <v>7364617.2290000003</v>
      </c>
      <c r="K45" s="843">
        <v>220317.25700000001</v>
      </c>
      <c r="L45" s="656"/>
      <c r="M45" s="661" t="s">
        <v>525</v>
      </c>
      <c r="N45" s="843">
        <v>1467469.56</v>
      </c>
      <c r="O45" s="843">
        <v>5120923.8870000001</v>
      </c>
      <c r="P45" s="843">
        <v>586149.44099999999</v>
      </c>
      <c r="Q45" s="843">
        <v>203808.18700000001</v>
      </c>
      <c r="R45" s="843">
        <v>844987.36499999999</v>
      </c>
      <c r="S45" s="843">
        <v>420050.82500000001</v>
      </c>
      <c r="T45" s="843">
        <v>580862.75699999998</v>
      </c>
      <c r="U45" s="843">
        <v>319215.55</v>
      </c>
    </row>
    <row r="46" spans="1:21" s="840" customFormat="1" ht="11.25" hidden="1" customHeight="1">
      <c r="A46" s="656"/>
      <c r="B46" s="661" t="s">
        <v>526</v>
      </c>
      <c r="C46" s="654">
        <f>SUM(D46:K46,N46:U46)</f>
        <v>24347131.501999997</v>
      </c>
      <c r="D46" s="843">
        <v>2079112.4580000001</v>
      </c>
      <c r="E46" s="843">
        <v>1953909.531</v>
      </c>
      <c r="F46" s="843">
        <v>1997359.0079999999</v>
      </c>
      <c r="G46" s="843">
        <v>337496.07500000001</v>
      </c>
      <c r="H46" s="843">
        <v>254217.601</v>
      </c>
      <c r="I46" s="843">
        <v>914968.41599999997</v>
      </c>
      <c r="J46" s="843">
        <v>7264137.3849999998</v>
      </c>
      <c r="K46" s="843">
        <v>236127.234</v>
      </c>
      <c r="L46" s="656"/>
      <c r="M46" s="661" t="s">
        <v>526</v>
      </c>
      <c r="N46" s="843">
        <v>1408539.85</v>
      </c>
      <c r="O46" s="843">
        <v>4954453.34</v>
      </c>
      <c r="P46" s="843">
        <v>581320.80200000003</v>
      </c>
      <c r="Q46" s="843">
        <v>201771.639</v>
      </c>
      <c r="R46" s="843">
        <v>863674.64399999997</v>
      </c>
      <c r="S46" s="843">
        <v>400070</v>
      </c>
      <c r="T46" s="843">
        <v>597157.18299999996</v>
      </c>
      <c r="U46" s="843">
        <v>302816.33600000001</v>
      </c>
    </row>
    <row r="47" spans="1:21" s="840" customFormat="1" ht="11.25" hidden="1" customHeight="1">
      <c r="A47" s="656"/>
      <c r="B47" s="661" t="s">
        <v>527</v>
      </c>
      <c r="C47" s="654">
        <f>SUM(D47:K47,N47:U47)</f>
        <v>23614495.917999998</v>
      </c>
      <c r="D47" s="843">
        <v>1869929.094</v>
      </c>
      <c r="E47" s="843">
        <v>1757170.808</v>
      </c>
      <c r="F47" s="843">
        <v>1961769.094</v>
      </c>
      <c r="G47" s="843">
        <v>291396.19799999997</v>
      </c>
      <c r="H47" s="843">
        <v>240194.23499999999</v>
      </c>
      <c r="I47" s="843">
        <v>894651.59900000005</v>
      </c>
      <c r="J47" s="843">
        <v>7569980.4610000001</v>
      </c>
      <c r="K47" s="843">
        <v>217184.19899999999</v>
      </c>
      <c r="L47" s="656"/>
      <c r="M47" s="661" t="s">
        <v>527</v>
      </c>
      <c r="N47" s="843">
        <v>1302660.4750000001</v>
      </c>
      <c r="O47" s="843">
        <v>4821658.9380000001</v>
      </c>
      <c r="P47" s="843">
        <v>499430.30099999998</v>
      </c>
      <c r="Q47" s="843">
        <v>195794.61499999999</v>
      </c>
      <c r="R47" s="843">
        <v>770980.82200000004</v>
      </c>
      <c r="S47" s="843">
        <v>351592.95199999999</v>
      </c>
      <c r="T47" s="843">
        <v>590960.00699999998</v>
      </c>
      <c r="U47" s="843">
        <v>279142.12</v>
      </c>
    </row>
    <row r="48" spans="1:21" s="840" customFormat="1" ht="11.25" hidden="1" customHeight="1">
      <c r="A48" s="656"/>
      <c r="B48" s="663" t="s">
        <v>528</v>
      </c>
      <c r="C48" s="654">
        <f>SUM(D48:K48,N48:U48)</f>
        <v>25646297.514999997</v>
      </c>
      <c r="D48" s="843">
        <v>2210805.87</v>
      </c>
      <c r="E48" s="843">
        <v>2131183.273</v>
      </c>
      <c r="F48" s="843">
        <v>1954180.466</v>
      </c>
      <c r="G48" s="843">
        <v>369223.66800000001</v>
      </c>
      <c r="H48" s="843">
        <v>274344.15899999999</v>
      </c>
      <c r="I48" s="843">
        <v>958774.96400000004</v>
      </c>
      <c r="J48" s="843">
        <v>7875275.2960000001</v>
      </c>
      <c r="K48" s="843">
        <v>239144.69399999999</v>
      </c>
      <c r="L48" s="656"/>
      <c r="M48" s="663" t="s">
        <v>528</v>
      </c>
      <c r="N48" s="843">
        <v>1428016.7080000001</v>
      </c>
      <c r="O48" s="843">
        <v>5140667.3459999999</v>
      </c>
      <c r="P48" s="843">
        <v>628718.67799999996</v>
      </c>
      <c r="Q48" s="843">
        <v>204304.06599999999</v>
      </c>
      <c r="R48" s="843">
        <v>882224.56200000003</v>
      </c>
      <c r="S48" s="843">
        <v>420162.49599999998</v>
      </c>
      <c r="T48" s="843">
        <v>613820.71499999997</v>
      </c>
      <c r="U48" s="843">
        <v>315450.554</v>
      </c>
    </row>
    <row r="49" spans="1:21" s="840" customFormat="1" ht="11.25" hidden="1" customHeight="1">
      <c r="A49" s="656"/>
      <c r="B49" s="661"/>
      <c r="C49" s="841"/>
      <c r="D49" s="843"/>
      <c r="E49" s="843"/>
      <c r="F49" s="843"/>
      <c r="G49" s="843"/>
      <c r="H49" s="843"/>
      <c r="I49" s="843"/>
      <c r="J49" s="843"/>
      <c r="K49" s="843"/>
      <c r="L49" s="656"/>
      <c r="M49" s="661"/>
      <c r="N49" s="843"/>
      <c r="O49" s="843"/>
      <c r="P49" s="843"/>
      <c r="Q49" s="843"/>
      <c r="R49" s="843"/>
      <c r="S49" s="843"/>
      <c r="T49" s="843"/>
      <c r="U49" s="843"/>
    </row>
    <row r="50" spans="1:21" s="840" customFormat="1" ht="11.25" hidden="1" customHeight="1">
      <c r="A50" s="1411">
        <v>2010</v>
      </c>
      <c r="B50" s="1412"/>
      <c r="C50" s="841"/>
      <c r="D50" s="843"/>
      <c r="E50" s="843"/>
      <c r="F50" s="843"/>
      <c r="G50" s="843"/>
      <c r="H50" s="843"/>
      <c r="I50" s="843"/>
      <c r="J50" s="843"/>
      <c r="K50" s="843"/>
      <c r="L50" s="1411">
        <v>2010</v>
      </c>
      <c r="M50" s="1412"/>
      <c r="N50" s="843"/>
      <c r="O50" s="843"/>
      <c r="P50" s="843"/>
      <c r="Q50" s="843"/>
      <c r="R50" s="843"/>
      <c r="S50" s="843"/>
      <c r="T50" s="843"/>
      <c r="U50" s="843"/>
    </row>
    <row r="51" spans="1:21" s="840" customFormat="1" ht="11.25" hidden="1" customHeight="1">
      <c r="A51" s="656"/>
      <c r="B51" s="661" t="s">
        <v>525</v>
      </c>
      <c r="C51" s="654">
        <f>SUM(D51:K51,N51:U51)</f>
        <v>24870315.582000006</v>
      </c>
      <c r="D51" s="843">
        <v>2177391.0380000002</v>
      </c>
      <c r="E51" s="843">
        <v>2013958.5619999999</v>
      </c>
      <c r="F51" s="843">
        <v>1993964.078</v>
      </c>
      <c r="G51" s="843">
        <v>355068.44099999999</v>
      </c>
      <c r="H51" s="843">
        <v>274898.65700000001</v>
      </c>
      <c r="I51" s="843">
        <v>951704.85900000005</v>
      </c>
      <c r="J51" s="843">
        <v>7447382.7869999995</v>
      </c>
      <c r="K51" s="843">
        <v>221297.65900000001</v>
      </c>
      <c r="L51" s="656"/>
      <c r="M51" s="661" t="s">
        <v>525</v>
      </c>
      <c r="N51" s="843">
        <v>1440083.6129999999</v>
      </c>
      <c r="O51" s="843">
        <v>5042090.1509999996</v>
      </c>
      <c r="P51" s="843">
        <v>539128.04299999995</v>
      </c>
      <c r="Q51" s="843">
        <v>194275.78400000001</v>
      </c>
      <c r="R51" s="843">
        <v>886234.33600000001</v>
      </c>
      <c r="S51" s="843">
        <v>419635.03200000001</v>
      </c>
      <c r="T51" s="843">
        <v>600125.28200000001</v>
      </c>
      <c r="U51" s="843">
        <v>313077.26</v>
      </c>
    </row>
    <row r="52" spans="1:21" s="840" customFormat="1" ht="11.25" hidden="1" customHeight="1">
      <c r="A52" s="656"/>
      <c r="B52" s="661" t="s">
        <v>526</v>
      </c>
      <c r="C52" s="654">
        <f>SUM(D52:K52,N52:U52)</f>
        <v>24621983.735000003</v>
      </c>
      <c r="D52" s="843">
        <v>2077684.5859999999</v>
      </c>
      <c r="E52" s="843">
        <v>1953353.7379999999</v>
      </c>
      <c r="F52" s="843">
        <v>1879568.9029999999</v>
      </c>
      <c r="G52" s="843">
        <v>327868.56</v>
      </c>
      <c r="H52" s="843">
        <v>263267.02</v>
      </c>
      <c r="I52" s="843">
        <v>1156777.7660000001</v>
      </c>
      <c r="J52" s="843">
        <v>7467082.6880000001</v>
      </c>
      <c r="K52" s="843">
        <v>234846.12100000001</v>
      </c>
      <c r="L52" s="656"/>
      <c r="M52" s="661" t="s">
        <v>526</v>
      </c>
      <c r="N52" s="843">
        <v>1464442.9620000001</v>
      </c>
      <c r="O52" s="843">
        <v>4870659.7750000004</v>
      </c>
      <c r="P52" s="843">
        <v>534961.17200000002</v>
      </c>
      <c r="Q52" s="843">
        <v>195060.644</v>
      </c>
      <c r="R52" s="843">
        <v>869643.96</v>
      </c>
      <c r="S52" s="843">
        <v>399583.72600000002</v>
      </c>
      <c r="T52" s="843">
        <v>628926.28500000003</v>
      </c>
      <c r="U52" s="843">
        <v>298255.82900000003</v>
      </c>
    </row>
    <row r="53" spans="1:21" s="840" customFormat="1" ht="11.25" hidden="1" customHeight="1">
      <c r="A53" s="656"/>
      <c r="B53" s="661" t="s">
        <v>527</v>
      </c>
      <c r="C53" s="654">
        <f>SUM(D53:K53,N53:U53)</f>
        <v>23513103.93</v>
      </c>
      <c r="D53" s="843">
        <v>1866680.058</v>
      </c>
      <c r="E53" s="843">
        <v>1763788.5989999999</v>
      </c>
      <c r="F53" s="843">
        <v>1901013.3540000001</v>
      </c>
      <c r="G53" s="843">
        <v>280513.77500000002</v>
      </c>
      <c r="H53" s="843">
        <v>249836.96400000001</v>
      </c>
      <c r="I53" s="843">
        <v>923407.44400000002</v>
      </c>
      <c r="J53" s="843">
        <v>7690958.551</v>
      </c>
      <c r="K53" s="843">
        <v>218347.90599999999</v>
      </c>
      <c r="L53" s="656"/>
      <c r="M53" s="661" t="s">
        <v>527</v>
      </c>
      <c r="N53" s="843">
        <v>1325993.1129999999</v>
      </c>
      <c r="O53" s="843">
        <v>4656684.3550000004</v>
      </c>
      <c r="P53" s="843">
        <v>455330.386</v>
      </c>
      <c r="Q53" s="843">
        <v>193145.74400000001</v>
      </c>
      <c r="R53" s="843">
        <v>791970.89800000004</v>
      </c>
      <c r="S53" s="843">
        <v>352522.73800000001</v>
      </c>
      <c r="T53" s="843">
        <v>574414.22600000002</v>
      </c>
      <c r="U53" s="843">
        <v>268495.81900000002</v>
      </c>
    </row>
    <row r="54" spans="1:21" s="840" customFormat="1" ht="11.25" hidden="1" customHeight="1">
      <c r="A54" s="656"/>
      <c r="B54" s="661" t="s">
        <v>528</v>
      </c>
      <c r="C54" s="654">
        <f>SUM(D54:K54,N54:U54)</f>
        <v>25613489.179000001</v>
      </c>
      <c r="D54" s="654">
        <v>2176413.1710000001</v>
      </c>
      <c r="E54" s="654">
        <v>2051373.182</v>
      </c>
      <c r="F54" s="654">
        <v>1937734.6159999999</v>
      </c>
      <c r="G54" s="654">
        <v>357499.05599999998</v>
      </c>
      <c r="H54" s="654">
        <v>290649.58600000001</v>
      </c>
      <c r="I54" s="654">
        <v>978941.61199999996</v>
      </c>
      <c r="J54" s="654">
        <v>8021722.4680000003</v>
      </c>
      <c r="K54" s="654">
        <v>252572.459</v>
      </c>
      <c r="L54" s="656"/>
      <c r="M54" s="661" t="s">
        <v>528</v>
      </c>
      <c r="N54" s="654">
        <v>1439189.7549999999</v>
      </c>
      <c r="O54" s="654">
        <v>5129673.1030000001</v>
      </c>
      <c r="P54" s="654">
        <v>588748.35</v>
      </c>
      <c r="Q54" s="654">
        <v>203950.016</v>
      </c>
      <c r="R54" s="654">
        <v>908614.79</v>
      </c>
      <c r="S54" s="654">
        <v>393410.22100000002</v>
      </c>
      <c r="T54" s="654">
        <v>573568.929</v>
      </c>
      <c r="U54" s="654">
        <v>309427.86499999999</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1">
        <v>2011</v>
      </c>
      <c r="B56" s="1412"/>
      <c r="C56" s="841"/>
      <c r="D56" s="841"/>
      <c r="E56" s="841"/>
      <c r="F56" s="841"/>
      <c r="G56" s="841"/>
      <c r="H56" s="841"/>
      <c r="I56" s="841"/>
      <c r="J56" s="841"/>
      <c r="K56" s="841"/>
      <c r="L56" s="1411">
        <v>2011</v>
      </c>
      <c r="M56" s="1412"/>
      <c r="N56" s="841"/>
      <c r="O56" s="841"/>
      <c r="P56" s="841"/>
      <c r="Q56" s="841"/>
      <c r="R56" s="841"/>
      <c r="S56" s="841"/>
      <c r="T56" s="841"/>
      <c r="U56" s="841"/>
    </row>
    <row r="57" spans="1:21" s="840" customFormat="1" ht="11.25" hidden="1" customHeight="1">
      <c r="A57" s="656"/>
      <c r="B57" s="661" t="s">
        <v>525</v>
      </c>
      <c r="C57" s="654">
        <f>SUM(D57:K57,N57:U57)</f>
        <v>25768482.310999997</v>
      </c>
      <c r="D57" s="709">
        <v>2178417.8659999999</v>
      </c>
      <c r="E57" s="709">
        <v>2169857.642</v>
      </c>
      <c r="F57" s="709">
        <v>2162800.909</v>
      </c>
      <c r="G57" s="709">
        <v>343739.34899999999</v>
      </c>
      <c r="H57" s="709">
        <v>290207.94699999999</v>
      </c>
      <c r="I57" s="709">
        <v>1034637.415</v>
      </c>
      <c r="J57" s="709">
        <v>7710041.0669999998</v>
      </c>
      <c r="K57" s="709">
        <v>223395.96900000001</v>
      </c>
      <c r="L57" s="656"/>
      <c r="M57" s="661" t="s">
        <v>525</v>
      </c>
      <c r="N57" s="709">
        <v>1560949.548</v>
      </c>
      <c r="O57" s="709">
        <v>5160193.682</v>
      </c>
      <c r="P57" s="709">
        <v>543259.49</v>
      </c>
      <c r="Q57" s="709">
        <v>199586.94699999999</v>
      </c>
      <c r="R57" s="709">
        <v>883325.95200000005</v>
      </c>
      <c r="S57" s="709">
        <v>393982.01199999999</v>
      </c>
      <c r="T57" s="709">
        <v>595840.16</v>
      </c>
      <c r="U57" s="709">
        <v>318246.35600000003</v>
      </c>
    </row>
    <row r="58" spans="1:21" s="840" customFormat="1" ht="11.25" hidden="1" customHeight="1">
      <c r="A58" s="656"/>
      <c r="B58" s="661" t="s">
        <v>526</v>
      </c>
      <c r="C58" s="654">
        <f>SUM(D58:K58,N58:U58)</f>
        <v>25323712.242000002</v>
      </c>
      <c r="D58" s="709">
        <v>2138989.27</v>
      </c>
      <c r="E58" s="709">
        <v>2100556.659</v>
      </c>
      <c r="F58" s="709">
        <v>2077167.436</v>
      </c>
      <c r="G58" s="709">
        <v>326291.30300000001</v>
      </c>
      <c r="H58" s="709">
        <v>268547.005</v>
      </c>
      <c r="I58" s="709">
        <v>1009058.939</v>
      </c>
      <c r="J58" s="709">
        <v>7671893.0319999997</v>
      </c>
      <c r="K58" s="709">
        <v>238277.66399999999</v>
      </c>
      <c r="L58" s="656"/>
      <c r="M58" s="661" t="s">
        <v>526</v>
      </c>
      <c r="N58" s="709">
        <v>1554576.568</v>
      </c>
      <c r="O58" s="709">
        <v>5071245.5130000003</v>
      </c>
      <c r="P58" s="709">
        <v>534427.77599999995</v>
      </c>
      <c r="Q58" s="709">
        <v>194762.54300000001</v>
      </c>
      <c r="R58" s="709">
        <v>876134.63300000003</v>
      </c>
      <c r="S58" s="709">
        <v>382061.82500000001</v>
      </c>
      <c r="T58" s="709">
        <v>577525.38199999998</v>
      </c>
      <c r="U58" s="709">
        <v>302196.69400000002</v>
      </c>
    </row>
    <row r="59" spans="1:21" s="840" customFormat="1" ht="11.25" hidden="1" customHeight="1">
      <c r="A59" s="656"/>
      <c r="B59" s="661" t="s">
        <v>527</v>
      </c>
      <c r="C59" s="654">
        <f>SUM(D59:K59,N59:U59)</f>
        <v>24444541.202999998</v>
      </c>
      <c r="D59" s="709">
        <v>1944593.0319999999</v>
      </c>
      <c r="E59" s="709">
        <v>1902708.1429999999</v>
      </c>
      <c r="F59" s="709">
        <v>2097647.7599999998</v>
      </c>
      <c r="G59" s="709">
        <v>280460.78100000002</v>
      </c>
      <c r="H59" s="709">
        <v>244509.41200000001</v>
      </c>
      <c r="I59" s="709">
        <v>938965.56200000003</v>
      </c>
      <c r="J59" s="709">
        <v>7973107.3650000002</v>
      </c>
      <c r="K59" s="709">
        <v>223221.32500000001</v>
      </c>
      <c r="L59" s="656"/>
      <c r="M59" s="663" t="s">
        <v>527</v>
      </c>
      <c r="N59" s="709">
        <v>1363382.6869999999</v>
      </c>
      <c r="O59" s="709">
        <v>4846454.8219999997</v>
      </c>
      <c r="P59" s="709">
        <v>477765.79</v>
      </c>
      <c r="Q59" s="709">
        <v>189471.56899999999</v>
      </c>
      <c r="R59" s="709">
        <v>811820.45499999996</v>
      </c>
      <c r="S59" s="709">
        <v>324364.04300000001</v>
      </c>
      <c r="T59" s="709">
        <v>564334.01899999997</v>
      </c>
      <c r="U59" s="709">
        <v>261734.43799999999</v>
      </c>
    </row>
    <row r="60" spans="1:21" s="840" customFormat="1" ht="11.25" hidden="1" customHeight="1">
      <c r="A60" s="656"/>
      <c r="B60" s="661" t="s">
        <v>528</v>
      </c>
      <c r="C60" s="654">
        <f>SUM(D60:K60,N60:U60)</f>
        <v>26743092.643000003</v>
      </c>
      <c r="D60" s="709">
        <v>2187925.5049999999</v>
      </c>
      <c r="E60" s="709">
        <v>2180246.2910000002</v>
      </c>
      <c r="F60" s="709">
        <v>2124826.2740000002</v>
      </c>
      <c r="G60" s="709">
        <v>348614.35200000001</v>
      </c>
      <c r="H60" s="709">
        <v>285181.50900000002</v>
      </c>
      <c r="I60" s="709">
        <v>1033438.269</v>
      </c>
      <c r="J60" s="709">
        <v>8434982.4710000008</v>
      </c>
      <c r="K60" s="709">
        <v>242483.24600000001</v>
      </c>
      <c r="L60" s="656"/>
      <c r="M60" s="663" t="s">
        <v>528</v>
      </c>
      <c r="N60" s="709">
        <v>1590873.622</v>
      </c>
      <c r="O60" s="709">
        <v>5346546.7759999996</v>
      </c>
      <c r="P60" s="709">
        <v>593933.29399999999</v>
      </c>
      <c r="Q60" s="709">
        <v>199206.527</v>
      </c>
      <c r="R60" s="709">
        <v>902422.84400000004</v>
      </c>
      <c r="S60" s="709">
        <v>391924.58600000001</v>
      </c>
      <c r="T60" s="709">
        <v>568415.56700000004</v>
      </c>
      <c r="U60" s="709">
        <v>312071.51</v>
      </c>
    </row>
    <row r="61" spans="1:21" s="840" customFormat="1" ht="9" hidden="1" customHeight="1">
      <c r="A61" s="656"/>
      <c r="B61" s="661"/>
      <c r="C61" s="841"/>
      <c r="D61" s="843"/>
      <c r="E61" s="843"/>
      <c r="F61" s="843"/>
      <c r="G61" s="843"/>
      <c r="H61" s="843"/>
      <c r="I61" s="843"/>
      <c r="J61" s="843"/>
      <c r="K61" s="843"/>
      <c r="L61" s="1131"/>
      <c r="M61" s="1132" t="s">
        <v>985</v>
      </c>
      <c r="N61" s="843"/>
      <c r="O61" s="843"/>
      <c r="P61" s="843"/>
      <c r="Q61" s="843"/>
      <c r="R61" s="843"/>
      <c r="S61" s="843"/>
      <c r="T61" s="843"/>
      <c r="U61" s="843"/>
    </row>
    <row r="62" spans="1:21" s="840" customFormat="1" ht="11.25" customHeight="1">
      <c r="A62" s="1411">
        <v>2012</v>
      </c>
      <c r="B62" s="1412"/>
      <c r="C62" s="841"/>
      <c r="D62" s="839"/>
      <c r="E62" s="839"/>
      <c r="F62" s="839"/>
      <c r="G62" s="839"/>
      <c r="H62" s="839"/>
      <c r="I62" s="839"/>
      <c r="J62" s="839"/>
      <c r="K62" s="839"/>
      <c r="L62" s="1411">
        <v>2012</v>
      </c>
      <c r="M62" s="1412" t="s">
        <v>985</v>
      </c>
      <c r="N62" s="843"/>
      <c r="O62" s="839"/>
      <c r="P62" s="839"/>
      <c r="Q62" s="839"/>
      <c r="R62" s="839"/>
      <c r="S62" s="839"/>
      <c r="T62" s="839"/>
      <c r="U62" s="839"/>
    </row>
    <row r="63" spans="1:21" s="840" customFormat="1" ht="11.25" customHeight="1">
      <c r="A63" s="656"/>
      <c r="B63" s="661" t="s">
        <v>525</v>
      </c>
      <c r="C63" s="654">
        <f>SUM(D63:K63,N63:U63)</f>
        <v>26243144.872000005</v>
      </c>
      <c r="D63" s="709">
        <v>2118378.952</v>
      </c>
      <c r="E63" s="709">
        <v>2186290.3849999998</v>
      </c>
      <c r="F63" s="709">
        <v>2129090.1320000002</v>
      </c>
      <c r="G63" s="709">
        <v>336125.87199999997</v>
      </c>
      <c r="H63" s="709">
        <v>278058.88500000001</v>
      </c>
      <c r="I63" s="709">
        <v>1055172.9639999999</v>
      </c>
      <c r="J63" s="709">
        <v>7914311.2369999997</v>
      </c>
      <c r="K63" s="709">
        <v>226187.14799999999</v>
      </c>
      <c r="L63" s="656"/>
      <c r="M63" s="661" t="s">
        <v>525</v>
      </c>
      <c r="N63" s="709">
        <v>1788062.21</v>
      </c>
      <c r="O63" s="709">
        <v>5332250.233</v>
      </c>
      <c r="P63" s="709">
        <v>540129.21200000006</v>
      </c>
      <c r="Q63" s="709">
        <v>192394.508</v>
      </c>
      <c r="R63" s="709">
        <v>888516.37</v>
      </c>
      <c r="S63" s="709">
        <v>393882.48200000002</v>
      </c>
      <c r="T63" s="709">
        <v>568243.68000000005</v>
      </c>
      <c r="U63" s="709">
        <v>296050.60200000001</v>
      </c>
    </row>
    <row r="64" spans="1:21" s="840" customFormat="1" ht="11.25" customHeight="1">
      <c r="A64" s="656"/>
      <c r="B64" s="661" t="s">
        <v>526</v>
      </c>
      <c r="C64" s="654">
        <f t="shared" ref="C64:C66" si="13">SUM(D64:K64,N64:U64)</f>
        <v>25441202.611000001</v>
      </c>
      <c r="D64" s="709">
        <v>2042925.487</v>
      </c>
      <c r="E64" s="709">
        <v>2088604.1640000001</v>
      </c>
      <c r="F64" s="709">
        <v>2057532.9310000001</v>
      </c>
      <c r="G64" s="709">
        <v>316277.00300000003</v>
      </c>
      <c r="H64" s="709">
        <v>252976.78400000001</v>
      </c>
      <c r="I64" s="709">
        <v>999333.299</v>
      </c>
      <c r="J64" s="709">
        <v>7782037.6299999999</v>
      </c>
      <c r="K64" s="709">
        <v>239474.89</v>
      </c>
      <c r="L64" s="656"/>
      <c r="M64" s="661" t="s">
        <v>526</v>
      </c>
      <c r="N64" s="709">
        <v>1682683.5279999999</v>
      </c>
      <c r="O64" s="709">
        <v>5145531.4280000003</v>
      </c>
      <c r="P64" s="709">
        <v>525434.27599999995</v>
      </c>
      <c r="Q64" s="709">
        <v>191047.88200000001</v>
      </c>
      <c r="R64" s="709">
        <v>882220.57900000003</v>
      </c>
      <c r="S64" s="709">
        <v>388641.96899999998</v>
      </c>
      <c r="T64" s="709">
        <v>563697.73699999996</v>
      </c>
      <c r="U64" s="709">
        <v>282783.02399999998</v>
      </c>
    </row>
    <row r="65" spans="1:21" s="840" customFormat="1" ht="11.25" customHeight="1">
      <c r="A65" s="656"/>
      <c r="B65" s="661" t="s">
        <v>527</v>
      </c>
      <c r="C65" s="654">
        <f t="shared" si="13"/>
        <v>24815373.649999995</v>
      </c>
      <c r="D65" s="709">
        <v>1932254.507</v>
      </c>
      <c r="E65" s="709">
        <v>1899053.889</v>
      </c>
      <c r="F65" s="709">
        <v>2152883.6809999999</v>
      </c>
      <c r="G65" s="709">
        <v>272135.255</v>
      </c>
      <c r="H65" s="709">
        <v>235230.94500000001</v>
      </c>
      <c r="I65" s="709">
        <v>963458.19299999997</v>
      </c>
      <c r="J65" s="709">
        <v>8067316.6469999999</v>
      </c>
      <c r="K65" s="709">
        <v>227494.67800000001</v>
      </c>
      <c r="L65" s="656"/>
      <c r="M65" s="663" t="s">
        <v>527</v>
      </c>
      <c r="N65" s="709">
        <v>1486402.564</v>
      </c>
      <c r="O65" s="709">
        <v>5029701.3890000004</v>
      </c>
      <c r="P65" s="709">
        <v>462189.47399999999</v>
      </c>
      <c r="Q65" s="709">
        <v>184934.80900000001</v>
      </c>
      <c r="R65" s="709">
        <v>803219.83799999999</v>
      </c>
      <c r="S65" s="709">
        <v>336233.57900000003</v>
      </c>
      <c r="T65" s="709">
        <v>516076.63</v>
      </c>
      <c r="U65" s="709">
        <v>246787.57199999999</v>
      </c>
    </row>
    <row r="66" spans="1:21" s="840" customFormat="1" ht="11.25" customHeight="1">
      <c r="A66" s="656"/>
      <c r="B66" s="661" t="s">
        <v>528</v>
      </c>
      <c r="C66" s="654">
        <f t="shared" si="13"/>
        <v>27045194.290000003</v>
      </c>
      <c r="D66" s="709">
        <v>2121734.3829999999</v>
      </c>
      <c r="E66" s="709">
        <v>2239017.1680000001</v>
      </c>
      <c r="F66" s="709">
        <v>2580382.2409999999</v>
      </c>
      <c r="G66" s="709">
        <v>331185.859</v>
      </c>
      <c r="H66" s="709">
        <v>273468.94099999999</v>
      </c>
      <c r="I66" s="709">
        <v>981684.51800000004</v>
      </c>
      <c r="J66" s="709">
        <v>8298574.0480000004</v>
      </c>
      <c r="K66" s="709">
        <v>246520.12899999999</v>
      </c>
      <c r="L66" s="656"/>
      <c r="M66" s="663" t="s">
        <v>528</v>
      </c>
      <c r="N66" s="709">
        <v>1747845.135</v>
      </c>
      <c r="O66" s="709">
        <v>5350431.9979999997</v>
      </c>
      <c r="P66" s="709">
        <v>520790.158</v>
      </c>
      <c r="Q66" s="709">
        <v>191400.09700000001</v>
      </c>
      <c r="R66" s="709">
        <v>911418.52500000002</v>
      </c>
      <c r="S66" s="709">
        <v>411337.13500000001</v>
      </c>
      <c r="T66" s="709">
        <v>545857.61800000002</v>
      </c>
      <c r="U66" s="709">
        <v>293546.337</v>
      </c>
    </row>
    <row r="67" spans="1:21" s="840" customFormat="1" ht="9"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1">
        <v>2013</v>
      </c>
      <c r="B68" s="1412"/>
      <c r="C68" s="841"/>
      <c r="D68" s="841"/>
      <c r="E68" s="841"/>
      <c r="F68" s="841"/>
      <c r="G68" s="841"/>
      <c r="H68" s="841"/>
      <c r="I68" s="841"/>
      <c r="J68" s="841"/>
      <c r="K68" s="841"/>
      <c r="L68" s="1411">
        <v>2013</v>
      </c>
      <c r="M68" s="1412"/>
      <c r="N68" s="841"/>
      <c r="O68" s="841"/>
      <c r="P68" s="841"/>
      <c r="Q68" s="841"/>
      <c r="R68" s="841"/>
      <c r="S68" s="841"/>
      <c r="T68" s="841"/>
      <c r="U68" s="841"/>
    </row>
    <row r="69" spans="1:21" s="840" customFormat="1" ht="11.25" customHeight="1">
      <c r="A69" s="656"/>
      <c r="B69" s="661" t="s">
        <v>525</v>
      </c>
      <c r="C69" s="1142">
        <v>26193559.734000001</v>
      </c>
      <c r="D69" s="1142">
        <v>2054552.449</v>
      </c>
      <c r="E69" s="1142">
        <v>2158499.338</v>
      </c>
      <c r="F69" s="1142">
        <v>2099368.5210000002</v>
      </c>
      <c r="G69" s="1142">
        <v>335681.66399999999</v>
      </c>
      <c r="H69" s="1142">
        <v>266238.68800000002</v>
      </c>
      <c r="I69" s="1142">
        <v>1182121.287</v>
      </c>
      <c r="J69" s="1142">
        <v>9758766.8839999996</v>
      </c>
      <c r="K69" s="1142">
        <v>416814.25300000003</v>
      </c>
      <c r="L69" s="1143"/>
      <c r="M69" s="1144" t="s">
        <v>525</v>
      </c>
      <c r="N69" s="1142">
        <v>1787954.7039999999</v>
      </c>
      <c r="O69" s="1142">
        <v>3348652.2370000002</v>
      </c>
      <c r="P69" s="1142">
        <v>529282.17000000004</v>
      </c>
      <c r="Q69" s="1142">
        <v>188764.71</v>
      </c>
      <c r="R69" s="1142">
        <v>893539.57700000005</v>
      </c>
      <c r="S69" s="1142">
        <v>395040.39600000001</v>
      </c>
      <c r="T69" s="1142">
        <v>485064.761</v>
      </c>
      <c r="U69" s="1142">
        <v>293218.09499999997</v>
      </c>
    </row>
    <row r="70" spans="1:21" s="840" customFormat="1" ht="11.25" customHeight="1">
      <c r="A70" s="656"/>
      <c r="B70" s="661" t="s">
        <v>526</v>
      </c>
      <c r="C70" s="1142">
        <v>25970223.645</v>
      </c>
      <c r="D70" s="1142">
        <v>1988960.6769999999</v>
      </c>
      <c r="E70" s="1142">
        <v>2094929.9199999999</v>
      </c>
      <c r="F70" s="1142">
        <v>2206435.9709999999</v>
      </c>
      <c r="G70" s="1142">
        <v>318504.89500000002</v>
      </c>
      <c r="H70" s="1142">
        <v>264792.576</v>
      </c>
      <c r="I70" s="1142">
        <v>1041310.501</v>
      </c>
      <c r="J70" s="1142">
        <v>9761050.6260000002</v>
      </c>
      <c r="K70" s="1142">
        <v>443093.65700000001</v>
      </c>
      <c r="L70" s="1143"/>
      <c r="M70" s="1144" t="s">
        <v>526</v>
      </c>
      <c r="N70" s="1142">
        <v>1743625.9779999999</v>
      </c>
      <c r="O70" s="1142">
        <v>3279194.81</v>
      </c>
      <c r="P70" s="1142">
        <v>521707.03399999999</v>
      </c>
      <c r="Q70" s="1142">
        <v>183060.06200000001</v>
      </c>
      <c r="R70" s="1142">
        <v>895494.95700000005</v>
      </c>
      <c r="S70" s="1142">
        <v>386479.11</v>
      </c>
      <c r="T70" s="1142">
        <v>509158.06</v>
      </c>
      <c r="U70" s="1142">
        <v>332424.81099999999</v>
      </c>
    </row>
    <row r="71" spans="1:21" s="840" customFormat="1" ht="11.25" customHeight="1">
      <c r="A71" s="656"/>
      <c r="B71" s="661" t="s">
        <v>527</v>
      </c>
      <c r="C71" s="1142">
        <v>25191735.125999998</v>
      </c>
      <c r="D71" s="1142">
        <v>1867040.879</v>
      </c>
      <c r="E71" s="1142">
        <v>1908271.0970000001</v>
      </c>
      <c r="F71" s="1142">
        <v>2192058.19</v>
      </c>
      <c r="G71" s="1142">
        <v>277443.75099999999</v>
      </c>
      <c r="H71" s="1142">
        <v>242401.17600000001</v>
      </c>
      <c r="I71" s="1142">
        <v>985210.6</v>
      </c>
      <c r="J71" s="1142">
        <v>10084353.586999999</v>
      </c>
      <c r="K71" s="1142">
        <v>450065.09299999999</v>
      </c>
      <c r="L71" s="1143"/>
      <c r="M71" s="1145" t="s">
        <v>527</v>
      </c>
      <c r="N71" s="1142">
        <v>1534053.132</v>
      </c>
      <c r="O71" s="1142">
        <v>3107360.05</v>
      </c>
      <c r="P71" s="1142">
        <v>443600.15</v>
      </c>
      <c r="Q71" s="1142">
        <v>175812.83199999999</v>
      </c>
      <c r="R71" s="1142">
        <v>804589.87</v>
      </c>
      <c r="S71" s="1142">
        <v>319489.02799999999</v>
      </c>
      <c r="T71" s="1142">
        <v>505542.47600000002</v>
      </c>
      <c r="U71" s="1142">
        <v>294443.21500000003</v>
      </c>
    </row>
    <row r="72" spans="1:21" s="840" customFormat="1" ht="11.25" customHeight="1">
      <c r="A72" s="656"/>
      <c r="B72" s="661" t="s">
        <v>528</v>
      </c>
      <c r="C72" s="1142">
        <v>27328536.574999999</v>
      </c>
      <c r="D72" s="1142">
        <v>2105911.5759999999</v>
      </c>
      <c r="E72" s="1142">
        <v>2187597.139</v>
      </c>
      <c r="F72" s="1142">
        <v>2396061.6370000001</v>
      </c>
      <c r="G72" s="1142">
        <v>344105.71500000003</v>
      </c>
      <c r="H72" s="1142">
        <v>274016.36</v>
      </c>
      <c r="I72" s="1142">
        <v>1080047.1000000001</v>
      </c>
      <c r="J72" s="1142">
        <v>10446202.530999999</v>
      </c>
      <c r="K72" s="1142">
        <v>459106.85100000002</v>
      </c>
      <c r="L72" s="1143"/>
      <c r="M72" s="1145" t="s">
        <v>528</v>
      </c>
      <c r="N72" s="1142">
        <v>1766008.13</v>
      </c>
      <c r="O72" s="1142">
        <v>3385109.31</v>
      </c>
      <c r="P72" s="1142">
        <v>512254.82500000001</v>
      </c>
      <c r="Q72" s="1142">
        <v>179742.36499999999</v>
      </c>
      <c r="R72" s="1142">
        <v>903626.14099999995</v>
      </c>
      <c r="S72" s="1142">
        <v>393539.05800000002</v>
      </c>
      <c r="T72" s="1142">
        <v>551170.11800000002</v>
      </c>
      <c r="U72" s="1142">
        <v>344037.71899999998</v>
      </c>
    </row>
    <row r="73" spans="1:21" s="840" customFormat="1" ht="9" customHeight="1">
      <c r="A73" s="656"/>
      <c r="B73" s="661"/>
      <c r="C73" s="1146"/>
      <c r="D73" s="1147"/>
      <c r="E73" s="1147"/>
      <c r="F73" s="1147"/>
      <c r="G73" s="1147"/>
      <c r="H73" s="1147"/>
      <c r="I73" s="1147"/>
      <c r="J73" s="1147"/>
      <c r="K73" s="1147"/>
      <c r="L73" s="1143"/>
      <c r="M73" s="1144" t="s">
        <v>985</v>
      </c>
      <c r="N73" s="1146"/>
      <c r="O73" s="1147"/>
      <c r="P73" s="1147"/>
      <c r="Q73" s="1147"/>
      <c r="R73" s="1147"/>
      <c r="S73" s="1147"/>
      <c r="T73" s="1147"/>
      <c r="U73" s="1147"/>
    </row>
    <row r="74" spans="1:21" s="840" customFormat="1" ht="11.25" customHeight="1">
      <c r="A74" s="1411">
        <v>2014</v>
      </c>
      <c r="B74" s="1412"/>
      <c r="C74" s="1146"/>
      <c r="D74" s="1147"/>
      <c r="E74" s="1147"/>
      <c r="F74" s="1147"/>
      <c r="G74" s="1147"/>
      <c r="H74" s="1147"/>
      <c r="I74" s="1147"/>
      <c r="J74" s="1147"/>
      <c r="K74" s="1147"/>
      <c r="L74" s="1413">
        <v>2014</v>
      </c>
      <c r="M74" s="1414" t="s">
        <v>985</v>
      </c>
      <c r="N74" s="1146"/>
      <c r="O74" s="1147"/>
      <c r="P74" s="1147"/>
      <c r="Q74" s="1147"/>
      <c r="R74" s="1147"/>
      <c r="S74" s="1147"/>
      <c r="T74" s="1147"/>
      <c r="U74" s="1147"/>
    </row>
    <row r="75" spans="1:21" s="840" customFormat="1" ht="11.25" customHeight="1">
      <c r="A75" s="656"/>
      <c r="B75" s="661" t="s">
        <v>525</v>
      </c>
      <c r="C75" s="1142">
        <v>26456246.399</v>
      </c>
      <c r="D75" s="1142">
        <v>2064270.0870000001</v>
      </c>
      <c r="E75" s="1142">
        <v>2303703.5380000002</v>
      </c>
      <c r="F75" s="1142">
        <v>2254327.6579999998</v>
      </c>
      <c r="G75" s="1142">
        <v>333126.304</v>
      </c>
      <c r="H75" s="1142">
        <v>276598.18900000001</v>
      </c>
      <c r="I75" s="1142">
        <v>1094668.8430000001</v>
      </c>
      <c r="J75" s="1142">
        <v>9890753.966</v>
      </c>
      <c r="K75" s="1142">
        <v>404230.67300000001</v>
      </c>
      <c r="L75" s="1143"/>
      <c r="M75" s="1144" t="s">
        <v>525</v>
      </c>
      <c r="N75" s="1142">
        <v>1740262.094</v>
      </c>
      <c r="O75" s="1142">
        <v>3331971.9</v>
      </c>
      <c r="P75" s="1142">
        <v>545993.15800000005</v>
      </c>
      <c r="Q75" s="1142">
        <v>176738.58199999999</v>
      </c>
      <c r="R75" s="1142">
        <v>866353.125</v>
      </c>
      <c r="S75" s="1142">
        <v>380567.908</v>
      </c>
      <c r="T75" s="1142">
        <v>489592.95699999999</v>
      </c>
      <c r="U75" s="1142">
        <v>303087.41700000002</v>
      </c>
    </row>
    <row r="76" spans="1:21" s="840" customFormat="1" ht="11.25" customHeight="1">
      <c r="A76" s="656"/>
      <c r="B76" s="661" t="s">
        <v>526</v>
      </c>
      <c r="C76" s="1142">
        <v>26154431.348999999</v>
      </c>
      <c r="D76" s="1142">
        <v>2072385.13</v>
      </c>
      <c r="E76" s="1142">
        <v>2225882.0460000001</v>
      </c>
      <c r="F76" s="1142">
        <v>2279271.4139999999</v>
      </c>
      <c r="G76" s="1142">
        <v>317139.94</v>
      </c>
      <c r="H76" s="1142">
        <v>252778.31599999999</v>
      </c>
      <c r="I76" s="1142">
        <v>1073224.128</v>
      </c>
      <c r="J76" s="1142">
        <v>9723693.2039999999</v>
      </c>
      <c r="K76" s="1142">
        <v>453432.30300000001</v>
      </c>
      <c r="L76" s="1143"/>
      <c r="M76" s="1144" t="s">
        <v>526</v>
      </c>
      <c r="N76" s="1142">
        <v>1755803.6040000001</v>
      </c>
      <c r="O76" s="1142">
        <v>3265729.7119999998</v>
      </c>
      <c r="P76" s="1142">
        <v>529909.79</v>
      </c>
      <c r="Q76" s="1142">
        <v>170342</v>
      </c>
      <c r="R76" s="1142">
        <v>878661.24800000002</v>
      </c>
      <c r="S76" s="1142">
        <v>372516.25599999999</v>
      </c>
      <c r="T76" s="1142">
        <v>500117.26500000001</v>
      </c>
      <c r="U76" s="1142">
        <v>283544.99300000002</v>
      </c>
    </row>
    <row r="77" spans="1:21" s="840" customFormat="1" ht="11.25" customHeight="1">
      <c r="A77" s="656"/>
      <c r="B77" s="661" t="s">
        <v>527</v>
      </c>
      <c r="C77" s="1142">
        <v>25421739.434999999</v>
      </c>
      <c r="D77" s="1142">
        <v>1960647.2509999999</v>
      </c>
      <c r="E77" s="1142">
        <v>2034199.3259999999</v>
      </c>
      <c r="F77" s="1142">
        <v>2281325.34</v>
      </c>
      <c r="G77" s="1142">
        <v>279376.71299999999</v>
      </c>
      <c r="H77" s="1142">
        <v>239940.639</v>
      </c>
      <c r="I77" s="1142">
        <v>1063405.2109999999</v>
      </c>
      <c r="J77" s="1142">
        <v>9955834.1239999998</v>
      </c>
      <c r="K77" s="1142">
        <v>445048.38799999998</v>
      </c>
      <c r="L77" s="1143"/>
      <c r="M77" s="1144" t="s">
        <v>527</v>
      </c>
      <c r="N77" s="1142">
        <v>1563650.432</v>
      </c>
      <c r="O77" s="1142">
        <v>3127102.2310000001</v>
      </c>
      <c r="P77" s="1142">
        <v>438689.08500000002</v>
      </c>
      <c r="Q77" s="1142">
        <v>161840.25</v>
      </c>
      <c r="R77" s="1142">
        <v>797267.58700000006</v>
      </c>
      <c r="S77" s="1142">
        <v>320300.3</v>
      </c>
      <c r="T77" s="1142">
        <v>512176.77100000001</v>
      </c>
      <c r="U77" s="1142">
        <v>240935.78700000001</v>
      </c>
    </row>
    <row r="78" spans="1:21" s="840" customFormat="1" ht="11.25" hidden="1" customHeight="1">
      <c r="A78" s="656"/>
      <c r="B78" s="661" t="s">
        <v>528</v>
      </c>
      <c r="C78" s="654"/>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956</v>
      </c>
      <c r="C80" s="654">
        <f>SUM(C75:C76)</f>
        <v>52610677.747999996</v>
      </c>
      <c r="D80" s="654">
        <f t="shared" ref="D80:K80" si="14">SUM(D75:D76)</f>
        <v>4136655.2170000002</v>
      </c>
      <c r="E80" s="654">
        <f t="shared" si="14"/>
        <v>4529585.5840000007</v>
      </c>
      <c r="F80" s="654">
        <f t="shared" si="14"/>
        <v>4533599.0719999997</v>
      </c>
      <c r="G80" s="654">
        <f t="shared" si="14"/>
        <v>650266.24399999995</v>
      </c>
      <c r="H80" s="654">
        <f t="shared" si="14"/>
        <v>529376.505</v>
      </c>
      <c r="I80" s="654">
        <f t="shared" si="14"/>
        <v>2167892.9709999999</v>
      </c>
      <c r="J80" s="654">
        <f t="shared" si="14"/>
        <v>19614447.170000002</v>
      </c>
      <c r="K80" s="654">
        <f t="shared" si="14"/>
        <v>857662.97600000002</v>
      </c>
      <c r="L80" s="656"/>
      <c r="M80" s="661" t="s">
        <v>956</v>
      </c>
      <c r="N80" s="654">
        <f>SUM(N75:N76)</f>
        <v>3496065.6979999999</v>
      </c>
      <c r="O80" s="654">
        <f t="shared" ref="O80:U80" si="15">SUM(O75:O76)</f>
        <v>6597701.6119999997</v>
      </c>
      <c r="P80" s="654">
        <f t="shared" si="15"/>
        <v>1075902.9480000001</v>
      </c>
      <c r="Q80" s="654">
        <f t="shared" si="15"/>
        <v>347080.58199999999</v>
      </c>
      <c r="R80" s="654">
        <f t="shared" si="15"/>
        <v>1745014.3730000001</v>
      </c>
      <c r="S80" s="654">
        <f t="shared" si="15"/>
        <v>753084.16399999999</v>
      </c>
      <c r="T80" s="654">
        <f t="shared" si="15"/>
        <v>989710.22200000007</v>
      </c>
      <c r="U80" s="654">
        <f t="shared" si="15"/>
        <v>586632.41</v>
      </c>
    </row>
    <row r="81" spans="1:22" s="840" customFormat="1" ht="11.25" customHeight="1">
      <c r="A81" s="656"/>
      <c r="B81" s="661" t="s">
        <v>957</v>
      </c>
      <c r="C81" s="654">
        <f>SUM(C75:C77)</f>
        <v>78032417.182999998</v>
      </c>
      <c r="D81" s="654">
        <f t="shared" ref="D81:K81" si="16">SUM(D75:D77)</f>
        <v>6097302.4680000003</v>
      </c>
      <c r="E81" s="654">
        <f t="shared" si="16"/>
        <v>6563784.9100000001</v>
      </c>
      <c r="F81" s="654">
        <f t="shared" si="16"/>
        <v>6814924.4119999995</v>
      </c>
      <c r="G81" s="654">
        <f t="shared" si="16"/>
        <v>929642.95699999994</v>
      </c>
      <c r="H81" s="654">
        <f t="shared" si="16"/>
        <v>769317.14399999997</v>
      </c>
      <c r="I81" s="654">
        <f t="shared" si="16"/>
        <v>3231298.182</v>
      </c>
      <c r="J81" s="654">
        <f t="shared" si="16"/>
        <v>29570281.294</v>
      </c>
      <c r="K81" s="654">
        <f t="shared" si="16"/>
        <v>1302711.3640000001</v>
      </c>
      <c r="L81" s="656"/>
      <c r="M81" s="661" t="s">
        <v>957</v>
      </c>
      <c r="N81" s="654">
        <f>SUM(N75:N77)</f>
        <v>5059716.13</v>
      </c>
      <c r="O81" s="654">
        <f t="shared" ref="O81:U81" si="17">SUM(O75:O77)</f>
        <v>9724803.8430000003</v>
      </c>
      <c r="P81" s="654">
        <f t="shared" si="17"/>
        <v>1514592.0330000001</v>
      </c>
      <c r="Q81" s="654">
        <f t="shared" si="17"/>
        <v>508920.83199999999</v>
      </c>
      <c r="R81" s="654">
        <f t="shared" si="17"/>
        <v>2542281.96</v>
      </c>
      <c r="S81" s="654">
        <f t="shared" si="17"/>
        <v>1073384.4639999999</v>
      </c>
      <c r="T81" s="654">
        <f t="shared" si="17"/>
        <v>1501886.993</v>
      </c>
      <c r="U81" s="654">
        <f t="shared" si="17"/>
        <v>827568.19700000004</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3"/>
      <c r="B83" s="669"/>
      <c r="C83" s="1359" t="s">
        <v>200</v>
      </c>
      <c r="D83" s="1359"/>
      <c r="E83" s="1359"/>
      <c r="F83" s="1359"/>
      <c r="G83" s="1359"/>
      <c r="H83" s="1359"/>
      <c r="I83" s="1359"/>
      <c r="J83" s="1359"/>
      <c r="K83" s="1359"/>
      <c r="L83" s="657"/>
      <c r="M83" s="669"/>
      <c r="N83" s="1154" t="s">
        <v>200</v>
      </c>
      <c r="O83" s="1154"/>
      <c r="P83" s="1154"/>
      <c r="Q83" s="1154"/>
      <c r="R83" s="1154"/>
      <c r="S83" s="1154"/>
      <c r="T83" s="1154"/>
      <c r="U83" s="1154"/>
      <c r="V83" s="1154"/>
    </row>
    <row r="84" spans="1:22" s="847" customFormat="1" ht="11.25" customHeight="1">
      <c r="A84" s="656"/>
      <c r="B84" s="669"/>
      <c r="C84" s="1123" t="s">
        <v>201</v>
      </c>
      <c r="D84" s="845"/>
      <c r="E84" s="845"/>
      <c r="F84" s="845"/>
      <c r="G84" s="845"/>
      <c r="H84" s="845"/>
      <c r="I84" s="845"/>
      <c r="J84" s="845"/>
      <c r="K84" s="845"/>
      <c r="L84" s="844"/>
      <c r="M84" s="844"/>
      <c r="N84" s="1123"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07">
        <v>2005</v>
      </c>
      <c r="B86" s="1408"/>
      <c r="C86" s="805">
        <f t="shared" ref="C86:K91" si="18">C21/C20*100-100</f>
        <v>1.8034014235577303</v>
      </c>
      <c r="D86" s="805">
        <f t="shared" si="18"/>
        <v>5.3295896148151485</v>
      </c>
      <c r="E86" s="805">
        <f t="shared" si="18"/>
        <v>5.2971604611236103</v>
      </c>
      <c r="F86" s="805">
        <f t="shared" si="18"/>
        <v>7.4404699957880638</v>
      </c>
      <c r="G86" s="805">
        <f t="shared" si="18"/>
        <v>2.3258185971868102</v>
      </c>
      <c r="H86" s="805">
        <f t="shared" si="18"/>
        <v>6.1680445241266852</v>
      </c>
      <c r="I86" s="805">
        <f t="shared" si="18"/>
        <v>0.89245453493558102</v>
      </c>
      <c r="J86" s="805">
        <f t="shared" si="18"/>
        <v>0.12460647925203716</v>
      </c>
      <c r="K86" s="805">
        <f t="shared" si="18"/>
        <v>-0.53635044972108403</v>
      </c>
      <c r="L86" s="1407">
        <v>2005</v>
      </c>
      <c r="M86" s="1408"/>
      <c r="N86" s="805">
        <f t="shared" ref="N86:U87" si="19">N21/N20*100-100</f>
        <v>2.8409638585427786</v>
      </c>
      <c r="O86" s="805">
        <f t="shared" si="19"/>
        <v>1.204400875469986</v>
      </c>
      <c r="P86" s="805">
        <f t="shared" si="19"/>
        <v>-10.646955210776937</v>
      </c>
      <c r="Q86" s="805">
        <f t="shared" si="19"/>
        <v>1.1168882673788971</v>
      </c>
      <c r="R86" s="805">
        <f t="shared" si="19"/>
        <v>2.8593048619352146</v>
      </c>
      <c r="S86" s="805">
        <f t="shared" si="19"/>
        <v>0.71288925343924348</v>
      </c>
      <c r="T86" s="805">
        <f t="shared" si="19"/>
        <v>-1.8251976706324342</v>
      </c>
      <c r="U86" s="805">
        <f t="shared" si="19"/>
        <v>-1.0313434227313252</v>
      </c>
    </row>
    <row r="87" spans="1:22" s="840" customFormat="1" ht="11.25" customHeight="1">
      <c r="A87" s="1407">
        <v>2006</v>
      </c>
      <c r="B87" s="1408"/>
      <c r="C87" s="805">
        <f t="shared" si="18"/>
        <v>4.314237711582706</v>
      </c>
      <c r="D87" s="805">
        <f t="shared" si="18"/>
        <v>4.6652008503712352</v>
      </c>
      <c r="E87" s="805" t="s">
        <v>238</v>
      </c>
      <c r="F87" s="805">
        <f t="shared" si="18"/>
        <v>1.3422276566553535</v>
      </c>
      <c r="G87" s="805">
        <f t="shared" si="18"/>
        <v>-2.8163537659965669</v>
      </c>
      <c r="H87" s="805">
        <f t="shared" si="18"/>
        <v>-1.4160366034331844</v>
      </c>
      <c r="I87" s="805">
        <f t="shared" si="18"/>
        <v>2.2235186585158715</v>
      </c>
      <c r="J87" s="805" t="s">
        <v>238</v>
      </c>
      <c r="K87" s="805">
        <f>K22/K21*100-100</f>
        <v>-2.9917934413640097</v>
      </c>
      <c r="L87" s="1407">
        <v>2006</v>
      </c>
      <c r="M87" s="1408"/>
      <c r="N87" s="805" t="s">
        <v>238</v>
      </c>
      <c r="O87" s="805">
        <f t="shared" si="19"/>
        <v>4.1742427282437973</v>
      </c>
      <c r="P87" s="805">
        <f t="shared" si="19"/>
        <v>2.3311087947696763</v>
      </c>
      <c r="Q87" s="805">
        <f t="shared" si="19"/>
        <v>-0.36461062832719904</v>
      </c>
      <c r="R87" s="805">
        <f t="shared" si="19"/>
        <v>1.5450523084968921</v>
      </c>
      <c r="S87" s="805">
        <f t="shared" si="19"/>
        <v>2.2350351936604369</v>
      </c>
      <c r="T87" s="805">
        <f t="shared" si="19"/>
        <v>8.4861676130159935E-2</v>
      </c>
      <c r="U87" s="805">
        <f t="shared" si="19"/>
        <v>-1.9840552491960324</v>
      </c>
    </row>
    <row r="88" spans="1:22" s="840" customFormat="1" ht="11.25" customHeight="1">
      <c r="A88" s="1407">
        <v>2007</v>
      </c>
      <c r="B88" s="1408"/>
      <c r="C88" s="805">
        <f t="shared" si="18"/>
        <v>1.050133090482646</v>
      </c>
      <c r="D88" s="805">
        <f t="shared" si="18"/>
        <v>1.0154619774375391</v>
      </c>
      <c r="E88" s="805">
        <f>E23/E22*100-100</f>
        <v>0.44058906072422133</v>
      </c>
      <c r="F88" s="805">
        <f t="shared" si="18"/>
        <v>1.4435479630803485</v>
      </c>
      <c r="G88" s="805">
        <f t="shared" si="18"/>
        <v>1.5580731167504069</v>
      </c>
      <c r="H88" s="805">
        <f t="shared" si="18"/>
        <v>9.0497484187518324</v>
      </c>
      <c r="I88" s="805">
        <f t="shared" si="18"/>
        <v>2.3703965914580607</v>
      </c>
      <c r="J88" s="805">
        <f>J23/J22*100-100</f>
        <v>4.7058276801013932</v>
      </c>
      <c r="K88" s="805">
        <f>K23/K22*100-100</f>
        <v>-3.5885466428136112</v>
      </c>
      <c r="L88" s="1407">
        <v>2007</v>
      </c>
      <c r="M88" s="1408"/>
      <c r="N88" s="805">
        <f t="shared" ref="N88:S91" si="20">N23/N22*100-100</f>
        <v>4.6348038330035877</v>
      </c>
      <c r="O88" s="805">
        <f t="shared" si="20"/>
        <v>0.51514443425726597</v>
      </c>
      <c r="P88" s="805">
        <f t="shared" si="20"/>
        <v>-0.69934853305115041</v>
      </c>
      <c r="Q88" s="805">
        <f t="shared" si="20"/>
        <v>1.7857091288304332</v>
      </c>
      <c r="R88" s="805">
        <f t="shared" si="20"/>
        <v>-1.9256433215850421</v>
      </c>
      <c r="S88" s="805">
        <f t="shared" si="20"/>
        <v>3.7844106584509234</v>
      </c>
      <c r="T88" s="805" t="s">
        <v>238</v>
      </c>
      <c r="U88" s="805">
        <f>U23/U22*100-100</f>
        <v>-3.3208456781375872</v>
      </c>
    </row>
    <row r="89" spans="1:22" s="840" customFormat="1" ht="11.25" customHeight="1">
      <c r="A89" s="1407">
        <v>2008</v>
      </c>
      <c r="B89" s="1408"/>
      <c r="C89" s="805">
        <f t="shared" si="18"/>
        <v>2.2851418859081321</v>
      </c>
      <c r="D89" s="805">
        <f t="shared" si="18"/>
        <v>2.8384273326143301</v>
      </c>
      <c r="E89" s="805">
        <f>E24/E23*100-100</f>
        <v>2.5421111363722559</v>
      </c>
      <c r="F89" s="805">
        <f t="shared" si="18"/>
        <v>-1.4155209789611121</v>
      </c>
      <c r="G89" s="805">
        <f t="shared" si="18"/>
        <v>-1.6617282182853046</v>
      </c>
      <c r="H89" s="805">
        <f t="shared" si="18"/>
        <v>1.772563688064281</v>
      </c>
      <c r="I89" s="805">
        <f t="shared" si="18"/>
        <v>0.22427706203677644</v>
      </c>
      <c r="J89" s="805">
        <f>J24/J23*100-100</f>
        <v>3.3974231022221772</v>
      </c>
      <c r="K89" s="805">
        <f>K24/K23*100-100</f>
        <v>-0.86089475387666425</v>
      </c>
      <c r="L89" s="1407">
        <v>2008</v>
      </c>
      <c r="M89" s="1408"/>
      <c r="N89" s="805">
        <f t="shared" si="20"/>
        <v>8.0533659734158363</v>
      </c>
      <c r="O89" s="805">
        <f t="shared" si="20"/>
        <v>0.47736434817721829</v>
      </c>
      <c r="P89" s="805">
        <f t="shared" si="20"/>
        <v>-1.0764758367296992</v>
      </c>
      <c r="Q89" s="805">
        <f t="shared" si="20"/>
        <v>4.2812675534227083</v>
      </c>
      <c r="R89" s="805">
        <f t="shared" si="20"/>
        <v>15.78386325390187</v>
      </c>
      <c r="S89" s="805">
        <f t="shared" si="20"/>
        <v>-5.085295076575008</v>
      </c>
      <c r="T89" s="805">
        <f>T24/T23*100-100</f>
        <v>1.2690713083499077</v>
      </c>
      <c r="U89" s="805">
        <f>U24/U23*100-100</f>
        <v>-1.8251620197504081</v>
      </c>
    </row>
    <row r="90" spans="1:22" s="840" customFormat="1" ht="11.25" customHeight="1">
      <c r="A90" s="1407">
        <v>2009</v>
      </c>
      <c r="B90" s="1408"/>
      <c r="C90" s="805">
        <f t="shared" si="18"/>
        <v>-0.27362651945620087</v>
      </c>
      <c r="D90" s="805">
        <f t="shared" si="18"/>
        <v>-1.5695825209128742</v>
      </c>
      <c r="E90" s="805">
        <f>E25/E24*100-100</f>
        <v>0.56510520523245589</v>
      </c>
      <c r="F90" s="805">
        <f t="shared" si="18"/>
        <v>3.597173082983403</v>
      </c>
      <c r="G90" s="805">
        <f t="shared" si="18"/>
        <v>0.19889561240309206</v>
      </c>
      <c r="H90" s="805">
        <f t="shared" si="18"/>
        <v>0.18388176841619952</v>
      </c>
      <c r="I90" s="805">
        <f t="shared" si="18"/>
        <v>0.38371209438356857</v>
      </c>
      <c r="J90" s="805">
        <f>J25/J24*100-100</f>
        <v>0.26663897708067452</v>
      </c>
      <c r="K90" s="805">
        <f>K25/K24*100-100</f>
        <v>-5.5042776219514025</v>
      </c>
      <c r="L90" s="1407">
        <v>2009</v>
      </c>
      <c r="M90" s="1408"/>
      <c r="N90" s="805">
        <f t="shared" si="20"/>
        <v>-0.73442609051869567</v>
      </c>
      <c r="O90" s="805">
        <f t="shared" si="20"/>
        <v>-1.6478410002124946</v>
      </c>
      <c r="P90" s="805">
        <f t="shared" si="20"/>
        <v>-0.53746334410416807</v>
      </c>
      <c r="Q90" s="805">
        <f t="shared" si="20"/>
        <v>-0.13586990759654327</v>
      </c>
      <c r="R90" s="805">
        <f t="shared" si="20"/>
        <v>-1.1547746105188139</v>
      </c>
      <c r="S90" s="805">
        <f t="shared" si="20"/>
        <v>-1.8034496755651901</v>
      </c>
      <c r="T90" s="805">
        <f>T25/T24*100-100</f>
        <v>1.0140571064312809</v>
      </c>
      <c r="U90" s="805">
        <f>U25/U24*100-100</f>
        <v>-5.236421522594739</v>
      </c>
    </row>
    <row r="91" spans="1:22" s="840" customFormat="1" ht="11.25" customHeight="1">
      <c r="A91" s="1407">
        <v>2010</v>
      </c>
      <c r="B91" s="1408"/>
      <c r="C91" s="805">
        <f t="shared" si="18"/>
        <v>0.16492936128483393</v>
      </c>
      <c r="D91" s="805">
        <f t="shared" si="18"/>
        <v>-4.2642437128748156E-2</v>
      </c>
      <c r="E91" s="805">
        <f>E26/E25*100-100</f>
        <v>-0.80891494628458815</v>
      </c>
      <c r="F91" s="805">
        <f t="shared" si="18"/>
        <v>-2.6521721770294704</v>
      </c>
      <c r="G91" s="805">
        <f t="shared" si="18"/>
        <v>-1.5227353612701933</v>
      </c>
      <c r="H91" s="805">
        <f t="shared" si="18"/>
        <v>3.1517695365268281</v>
      </c>
      <c r="I91" s="805">
        <f t="shared" si="18"/>
        <v>7.9994498717133524</v>
      </c>
      <c r="J91" s="805">
        <f>J26/J25*100-100</f>
        <v>1.8392496250961585</v>
      </c>
      <c r="K91" s="805">
        <f>K26/K25*100-100</f>
        <v>1.5656417299740184</v>
      </c>
      <c r="L91" s="1407">
        <v>2010</v>
      </c>
      <c r="M91" s="1408"/>
      <c r="N91" s="805">
        <f t="shared" si="20"/>
        <v>1.1240658623345325</v>
      </c>
      <c r="O91" s="805">
        <f t="shared" si="20"/>
        <v>-1.6897950746407702</v>
      </c>
      <c r="P91" s="805">
        <f t="shared" si="20"/>
        <v>-7.7299958677554628</v>
      </c>
      <c r="Q91" s="805">
        <f t="shared" si="20"/>
        <v>-2.3888336144977984</v>
      </c>
      <c r="R91" s="805">
        <f t="shared" si="20"/>
        <v>2.8138108956042345</v>
      </c>
      <c r="S91" s="805">
        <f t="shared" si="20"/>
        <v>-1.6788086142923646</v>
      </c>
      <c r="T91" s="805">
        <f>T26/T25*100-100</f>
        <v>-0.24198163497068492</v>
      </c>
      <c r="U91" s="805">
        <f>U26/U25*100-100</f>
        <v>-2.2494850013548984</v>
      </c>
    </row>
    <row r="92" spans="1:22" s="840" customFormat="1" ht="11.25" customHeight="1">
      <c r="A92" s="1407">
        <v>2011</v>
      </c>
      <c r="B92" s="1408"/>
      <c r="C92" s="808">
        <v>1.5738273928210305</v>
      </c>
      <c r="D92" s="808">
        <v>1.9847402798866653</v>
      </c>
      <c r="E92" s="808">
        <v>0.14151599602698184</v>
      </c>
      <c r="F92" s="808">
        <v>0.50339042276135615</v>
      </c>
      <c r="G92" s="808">
        <v>-0.66967565891634706</v>
      </c>
      <c r="H92" s="808">
        <v>0.90795214202066177</v>
      </c>
      <c r="I92" s="808">
        <v>0.13135689600134981</v>
      </c>
      <c r="J92" s="808">
        <v>2.4575102572908634</v>
      </c>
      <c r="K92" s="808">
        <v>-0.61950215362246297</v>
      </c>
      <c r="L92" s="1415">
        <v>2011</v>
      </c>
      <c r="M92" s="1416"/>
      <c r="N92" s="808">
        <v>5.0043817595288402</v>
      </c>
      <c r="O92" s="808">
        <v>2.0786822284520241</v>
      </c>
      <c r="P92" s="808">
        <v>0.62410062718154791</v>
      </c>
      <c r="Q92" s="808">
        <v>-0.43291742784057874</v>
      </c>
      <c r="R92" s="808">
        <v>1.8086995279675619</v>
      </c>
      <c r="S92" s="808">
        <v>-3.5280850352577744</v>
      </c>
      <c r="T92" s="808">
        <v>-4.2929523203473394</v>
      </c>
      <c r="U92" s="808">
        <v>-1.276022556584735</v>
      </c>
    </row>
    <row r="93" spans="1:22" s="840" customFormat="1" ht="11.25" customHeight="1">
      <c r="A93" s="1407">
        <v>2012</v>
      </c>
      <c r="B93" s="1408"/>
      <c r="C93" s="808">
        <f t="shared" ref="C93:K95" si="21">C28/C27*100-100</f>
        <v>1.2368880978806942</v>
      </c>
      <c r="D93" s="808">
        <f t="shared" si="21"/>
        <v>-2.776738554632729</v>
      </c>
      <c r="E93" s="808">
        <f t="shared" si="21"/>
        <v>0.71344714797865549</v>
      </c>
      <c r="F93" s="808">
        <f t="shared" si="21"/>
        <v>5.4056096988639695</v>
      </c>
      <c r="G93" s="808">
        <f t="shared" si="21"/>
        <v>-3.3393582340178654</v>
      </c>
      <c r="H93" s="808">
        <f t="shared" si="21"/>
        <v>-4.4752172991150729</v>
      </c>
      <c r="I93" s="808">
        <f t="shared" si="21"/>
        <v>-0.40963148931007254</v>
      </c>
      <c r="J93" s="808">
        <f t="shared" si="21"/>
        <v>0.85629261417538771</v>
      </c>
      <c r="K93" s="808">
        <f t="shared" si="21"/>
        <v>1.3261731779928567</v>
      </c>
      <c r="L93" s="1415">
        <v>2012</v>
      </c>
      <c r="M93" s="1416"/>
      <c r="N93" s="808">
        <f t="shared" ref="N93:U95" si="22">N28/N27*100-100</f>
        <v>10.465136433617729</v>
      </c>
      <c r="O93" s="808">
        <f t="shared" si="22"/>
        <v>2.122331080655897</v>
      </c>
      <c r="P93" s="808">
        <f t="shared" si="22"/>
        <v>-4.6917218954144744</v>
      </c>
      <c r="Q93" s="808">
        <f t="shared" si="22"/>
        <v>-2.9692810848173536</v>
      </c>
      <c r="R93" s="808">
        <f t="shared" si="22"/>
        <v>0.33599375161938383</v>
      </c>
      <c r="S93" s="808">
        <f t="shared" si="22"/>
        <v>2.5304481313884253</v>
      </c>
      <c r="T93" s="808">
        <f t="shared" si="22"/>
        <v>-4.8670364127631416</v>
      </c>
      <c r="U93" s="808">
        <f t="shared" si="22"/>
        <v>-6.2869186514486159</v>
      </c>
    </row>
    <row r="94" spans="1:22" s="840" customFormat="1" ht="11.25" customHeight="1">
      <c r="A94" s="1407">
        <v>2013</v>
      </c>
      <c r="B94" s="1408"/>
      <c r="C94" s="808">
        <f t="shared" si="21"/>
        <v>1.1001406030864729</v>
      </c>
      <c r="D94" s="808">
        <f t="shared" si="21"/>
        <v>-2.4202148363727645</v>
      </c>
      <c r="E94" s="808">
        <f t="shared" si="21"/>
        <v>-0.75678559715723281</v>
      </c>
      <c r="F94" s="808">
        <f t="shared" si="21"/>
        <v>-0.29108732231603085</v>
      </c>
      <c r="G94" s="808">
        <f t="shared" si="21"/>
        <v>1.5936651824209207</v>
      </c>
      <c r="H94" s="808">
        <f t="shared" si="21"/>
        <v>0.74184680546005666</v>
      </c>
      <c r="I94" s="808" t="s">
        <v>238</v>
      </c>
      <c r="J94" s="808" t="s">
        <v>238</v>
      </c>
      <c r="K94" s="808">
        <f>K29/K28*100-100</f>
        <v>88.264706469382048</v>
      </c>
      <c r="L94" s="1415">
        <v>2013</v>
      </c>
      <c r="M94" s="1416"/>
      <c r="N94" s="808">
        <f>N29/N28*100-100</f>
        <v>1.8888684707895322</v>
      </c>
      <c r="O94" s="808" t="s">
        <v>238</v>
      </c>
      <c r="P94" s="808">
        <f t="shared" si="22"/>
        <v>-2.0355412875077832</v>
      </c>
      <c r="Q94" s="808">
        <f t="shared" si="22"/>
        <v>-4.2640556871812691</v>
      </c>
      <c r="R94" s="808">
        <f t="shared" si="22"/>
        <v>0.34071604739706629</v>
      </c>
      <c r="S94" s="808">
        <f t="shared" si="22"/>
        <v>-2.3232262811574884</v>
      </c>
      <c r="T94" s="808" t="s">
        <v>238</v>
      </c>
      <c r="U94" s="808">
        <f>U29/U28*100-100</f>
        <v>12.952154209869946</v>
      </c>
    </row>
    <row r="95" spans="1:22" s="840" customFormat="1" ht="11.25" hidden="1" customHeight="1">
      <c r="A95" s="1407">
        <v>2014</v>
      </c>
      <c r="B95" s="1408"/>
      <c r="C95" s="808">
        <f t="shared" si="21"/>
        <v>-25.459118751783848</v>
      </c>
      <c r="D95" s="808">
        <f t="shared" si="21"/>
        <v>-23.940265115697002</v>
      </c>
      <c r="E95" s="808">
        <f t="shared" si="21"/>
        <v>-21.385183427505254</v>
      </c>
      <c r="F95" s="808">
        <f t="shared" si="21"/>
        <v>-23.37550705888799</v>
      </c>
      <c r="G95" s="808">
        <f t="shared" si="21"/>
        <v>-27.128893534224702</v>
      </c>
      <c r="H95" s="808">
        <f t="shared" si="21"/>
        <v>-26.553245943859011</v>
      </c>
      <c r="I95" s="808">
        <f>I30/I29*100-100</f>
        <v>-24.655347722390303</v>
      </c>
      <c r="J95" s="808">
        <f>J30/J29*100-100</f>
        <v>-26.167277317665665</v>
      </c>
      <c r="K95" s="808">
        <f>K30/K29*100-100</f>
        <v>-26.362206824384543</v>
      </c>
      <c r="L95" s="1415">
        <v>2014</v>
      </c>
      <c r="M95" s="1416"/>
      <c r="N95" s="808">
        <f>N30/N29*100-100</f>
        <v>-25.937041614954992</v>
      </c>
      <c r="O95" s="808">
        <f>O30/O29*100-100</f>
        <v>-25.879807000602611</v>
      </c>
      <c r="P95" s="808">
        <f t="shared" si="22"/>
        <v>-24.528668002778701</v>
      </c>
      <c r="Q95" s="808">
        <f t="shared" si="22"/>
        <v>-30.033702646546217</v>
      </c>
      <c r="R95" s="808">
        <f t="shared" si="22"/>
        <v>-27.30626738668505</v>
      </c>
      <c r="S95" s="808">
        <f t="shared" si="22"/>
        <v>-28.179974345039128</v>
      </c>
      <c r="T95" s="808">
        <f>T30/T29*100-100</f>
        <v>-26.770634413175813</v>
      </c>
      <c r="U95" s="808">
        <f>U30/U29*100-100</f>
        <v>-34.534246502304711</v>
      </c>
    </row>
    <row r="96" spans="1:22" s="840" customFormat="1" ht="6.95" customHeight="1">
      <c r="A96" s="1131"/>
      <c r="B96" s="1132"/>
      <c r="C96" s="848"/>
      <c r="D96" s="848"/>
      <c r="E96" s="848"/>
      <c r="F96" s="848"/>
      <c r="G96" s="848"/>
      <c r="H96" s="848"/>
      <c r="I96" s="848"/>
      <c r="J96" s="849"/>
      <c r="K96" s="849"/>
      <c r="L96" s="1135"/>
      <c r="M96" s="1136"/>
      <c r="N96" s="848"/>
      <c r="O96" s="848"/>
      <c r="P96" s="848"/>
      <c r="Q96" s="848"/>
      <c r="R96" s="848"/>
      <c r="S96" s="848"/>
      <c r="T96" s="848"/>
      <c r="U96" s="848"/>
    </row>
    <row r="97" spans="1:21" s="840" customFormat="1" ht="11.25" hidden="1" customHeight="1">
      <c r="A97" s="1411">
        <v>2007</v>
      </c>
      <c r="B97" s="1412"/>
      <c r="C97" s="848"/>
      <c r="D97" s="848"/>
      <c r="E97" s="848"/>
      <c r="F97" s="848"/>
      <c r="G97" s="848"/>
      <c r="H97" s="848"/>
      <c r="I97" s="848"/>
      <c r="J97" s="849"/>
      <c r="K97" s="849"/>
      <c r="L97" s="1417">
        <v>2007</v>
      </c>
      <c r="M97" s="1418"/>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31"/>
      <c r="B102" s="1132"/>
      <c r="C102" s="848"/>
      <c r="D102" s="848"/>
      <c r="E102" s="848"/>
      <c r="F102" s="848"/>
      <c r="G102" s="848"/>
      <c r="H102" s="848"/>
      <c r="I102" s="848"/>
      <c r="J102" s="848"/>
      <c r="K102" s="848"/>
      <c r="L102" s="1135"/>
      <c r="M102" s="1136"/>
      <c r="N102" s="848"/>
      <c r="O102" s="848"/>
      <c r="P102" s="848"/>
      <c r="Q102" s="848"/>
      <c r="R102" s="848"/>
      <c r="S102" s="848"/>
      <c r="T102" s="848"/>
      <c r="U102" s="848"/>
    </row>
    <row r="103" spans="1:21" s="840" customFormat="1" ht="11.25" hidden="1" customHeight="1">
      <c r="A103" s="1411">
        <v>2008</v>
      </c>
      <c r="B103" s="1412"/>
      <c r="C103" s="848"/>
      <c r="D103" s="848"/>
      <c r="E103" s="848"/>
      <c r="F103" s="850"/>
      <c r="G103" s="850"/>
      <c r="H103" s="848"/>
      <c r="I103" s="848"/>
      <c r="J103" s="848"/>
      <c r="K103" s="850"/>
      <c r="L103" s="1417">
        <v>2008</v>
      </c>
      <c r="M103" s="1418"/>
      <c r="N103" s="848"/>
      <c r="O103" s="848"/>
      <c r="P103" s="848"/>
      <c r="Q103" s="848"/>
      <c r="R103" s="848"/>
      <c r="S103" s="848"/>
      <c r="T103" s="850"/>
      <c r="U103" s="850"/>
    </row>
    <row r="104" spans="1:21" s="851" customFormat="1" ht="11.25" hidden="1" customHeight="1">
      <c r="A104" s="656"/>
      <c r="B104" s="661" t="s">
        <v>525</v>
      </c>
      <c r="C104" s="808">
        <f t="shared" ref="C104:K107" si="23">C39/C33*100-100</f>
        <v>-0.98458290725606901</v>
      </c>
      <c r="D104" s="808">
        <f t="shared" si="23"/>
        <v>0.46921589085837923</v>
      </c>
      <c r="E104" s="808">
        <f t="shared" si="23"/>
        <v>3.9716174389312187E-2</v>
      </c>
      <c r="F104" s="808">
        <f t="shared" si="23"/>
        <v>-7.0248129938276804</v>
      </c>
      <c r="G104" s="808">
        <f t="shared" si="23"/>
        <v>-6.3423500746122841</v>
      </c>
      <c r="H104" s="808">
        <f t="shared" si="23"/>
        <v>-1.8150360032623638</v>
      </c>
      <c r="I104" s="808">
        <f t="shared" si="23"/>
        <v>-0.64360776420993204</v>
      </c>
      <c r="J104" s="808">
        <f t="shared" si="23"/>
        <v>-0.77911093373036522</v>
      </c>
      <c r="K104" s="808">
        <f t="shared" si="23"/>
        <v>-4.5500509202849599</v>
      </c>
      <c r="L104" s="718"/>
      <c r="M104" s="691" t="s">
        <v>525</v>
      </c>
      <c r="N104" s="808">
        <f t="shared" ref="N104:U107" si="24">N39/N33*100-100</f>
        <v>2.7670909670547132</v>
      </c>
      <c r="O104" s="808">
        <f t="shared" si="24"/>
        <v>-2.460210709474481</v>
      </c>
      <c r="P104" s="808">
        <f t="shared" si="24"/>
        <v>-0.76969949680940886</v>
      </c>
      <c r="Q104" s="808">
        <f t="shared" si="24"/>
        <v>2.9125076736560089</v>
      </c>
      <c r="R104" s="808">
        <f t="shared" si="24"/>
        <v>10.97585317416349</v>
      </c>
      <c r="S104" s="808">
        <f t="shared" si="24"/>
        <v>-6.2704823967933834</v>
      </c>
      <c r="T104" s="808">
        <f t="shared" si="24"/>
        <v>2.3663974253801854</v>
      </c>
      <c r="U104" s="808">
        <f t="shared" si="24"/>
        <v>-0.64111010246791977</v>
      </c>
    </row>
    <row r="105" spans="1:21" s="851" customFormat="1" ht="11.25" hidden="1" customHeight="1">
      <c r="A105" s="656"/>
      <c r="B105" s="661" t="s">
        <v>526</v>
      </c>
      <c r="C105" s="808">
        <f t="shared" si="23"/>
        <v>2.6851441856057505</v>
      </c>
      <c r="D105" s="808">
        <f t="shared" si="23"/>
        <v>4.8613729941776853</v>
      </c>
      <c r="E105" s="808">
        <f t="shared" si="23"/>
        <v>3.7860800913276194</v>
      </c>
      <c r="F105" s="808">
        <f t="shared" si="23"/>
        <v>-4.3702081147735896</v>
      </c>
      <c r="G105" s="808">
        <f t="shared" si="23"/>
        <v>-5.2962758794211737</v>
      </c>
      <c r="H105" s="808">
        <f t="shared" si="23"/>
        <v>10.247395420820453</v>
      </c>
      <c r="I105" s="808">
        <f t="shared" si="23"/>
        <v>2.4244478155562916</v>
      </c>
      <c r="J105" s="808">
        <f t="shared" si="23"/>
        <v>3.6163276416659045</v>
      </c>
      <c r="K105" s="808">
        <f t="shared" si="23"/>
        <v>2.5601919185608892</v>
      </c>
      <c r="L105" s="718"/>
      <c r="M105" s="691" t="s">
        <v>526</v>
      </c>
      <c r="N105" s="808">
        <f t="shared" si="24"/>
        <v>9.0871876742987041</v>
      </c>
      <c r="O105" s="808">
        <f t="shared" si="24"/>
        <v>0.49322469996175755</v>
      </c>
      <c r="P105" s="808">
        <f t="shared" si="24"/>
        <v>-0.8560069229921794</v>
      </c>
      <c r="Q105" s="808">
        <f t="shared" si="24"/>
        <v>5.8100068983913786</v>
      </c>
      <c r="R105" s="808">
        <f t="shared" si="24"/>
        <v>21.669307714663574</v>
      </c>
      <c r="S105" s="808">
        <f t="shared" si="24"/>
        <v>-4.8930488897224365</v>
      </c>
      <c r="T105" s="808">
        <f t="shared" si="24"/>
        <v>-1.8097429070033115</v>
      </c>
      <c r="U105" s="808">
        <f t="shared" si="24"/>
        <v>-3.4037187398548099</v>
      </c>
    </row>
    <row r="106" spans="1:21" s="851" customFormat="1" ht="11.25" hidden="1" customHeight="1">
      <c r="A106" s="656"/>
      <c r="B106" s="663" t="s">
        <v>527</v>
      </c>
      <c r="C106" s="808">
        <f t="shared" si="23"/>
        <v>4.0972621977116432</v>
      </c>
      <c r="D106" s="808">
        <f t="shared" si="23"/>
        <v>4.4675485903010923</v>
      </c>
      <c r="E106" s="808">
        <f t="shared" si="23"/>
        <v>3.3593402326834507</v>
      </c>
      <c r="F106" s="808">
        <f t="shared" si="23"/>
        <v>3.7508560649858254</v>
      </c>
      <c r="G106" s="808">
        <f t="shared" si="23"/>
        <v>-4.9373524077035142</v>
      </c>
      <c r="H106" s="808">
        <f t="shared" si="23"/>
        <v>3.8397257468093926</v>
      </c>
      <c r="I106" s="808">
        <f t="shared" si="23"/>
        <v>2.0902008934942558</v>
      </c>
      <c r="J106" s="808">
        <f t="shared" si="23"/>
        <v>5.0226497961446626</v>
      </c>
      <c r="K106" s="808">
        <f t="shared" si="23"/>
        <v>3.8853012451641291</v>
      </c>
      <c r="L106" s="718"/>
      <c r="M106" s="692" t="s">
        <v>527</v>
      </c>
      <c r="N106" s="808">
        <f t="shared" si="24"/>
        <v>16.700442240889714</v>
      </c>
      <c r="O106" s="808">
        <f t="shared" si="24"/>
        <v>0.98995644213029266</v>
      </c>
      <c r="P106" s="808">
        <f t="shared" si="24"/>
        <v>0.50005732662417302</v>
      </c>
      <c r="Q106" s="808">
        <f t="shared" si="24"/>
        <v>4.1880789081191665</v>
      </c>
      <c r="R106" s="808">
        <f t="shared" si="24"/>
        <v>18.9219482083206</v>
      </c>
      <c r="S106" s="808">
        <f t="shared" si="24"/>
        <v>-5.9709905929855438</v>
      </c>
      <c r="T106" s="808">
        <f t="shared" si="24"/>
        <v>-0.85471864268522779</v>
      </c>
      <c r="U106" s="808">
        <f t="shared" si="24"/>
        <v>0.30421337751911892</v>
      </c>
    </row>
    <row r="107" spans="1:21" s="851" customFormat="1" ht="11.25" hidden="1" customHeight="1">
      <c r="A107" s="656"/>
      <c r="B107" s="663" t="s">
        <v>528</v>
      </c>
      <c r="C107" s="808">
        <f t="shared" si="23"/>
        <v>3.4072341686017609</v>
      </c>
      <c r="D107" s="808">
        <f t="shared" si="23"/>
        <v>1.8984320077187959</v>
      </c>
      <c r="E107" s="808">
        <f t="shared" si="23"/>
        <v>3.1423760933537892</v>
      </c>
      <c r="F107" s="808">
        <f t="shared" si="23"/>
        <v>1.6733059764949303</v>
      </c>
      <c r="G107" s="808">
        <f t="shared" si="23"/>
        <v>9.8176742872656604</v>
      </c>
      <c r="H107" s="808">
        <f t="shared" si="23"/>
        <v>-4.4358265699659256</v>
      </c>
      <c r="I107" s="808">
        <f t="shared" si="23"/>
        <v>-2.6792418972601695</v>
      </c>
      <c r="J107" s="808">
        <f t="shared" si="23"/>
        <v>5.5852161967232519</v>
      </c>
      <c r="K107" s="808">
        <f t="shared" si="23"/>
        <v>-4.8916787819692615</v>
      </c>
      <c r="L107" s="718"/>
      <c r="M107" s="692" t="s">
        <v>528</v>
      </c>
      <c r="N107" s="808">
        <f t="shared" si="24"/>
        <v>5.253360883064957</v>
      </c>
      <c r="O107" s="808">
        <f t="shared" si="24"/>
        <v>2.9112967073889848</v>
      </c>
      <c r="P107" s="808">
        <f t="shared" si="24"/>
        <v>-2.7676006049812827</v>
      </c>
      <c r="Q107" s="808">
        <f t="shared" si="24"/>
        <v>4.2428893275316284</v>
      </c>
      <c r="R107" s="808">
        <f t="shared" si="24"/>
        <v>12.164110876901276</v>
      </c>
      <c r="S107" s="808">
        <f t="shared" si="24"/>
        <v>-3.2596899757130302</v>
      </c>
      <c r="T107" s="808">
        <f t="shared" si="24"/>
        <v>5.460219152437972</v>
      </c>
      <c r="U107" s="808">
        <f t="shared" si="24"/>
        <v>-3.2628255505996862</v>
      </c>
    </row>
    <row r="108" spans="1:21" s="851" customFormat="1" ht="11.25" hidden="1" customHeight="1">
      <c r="A108" s="656"/>
      <c r="B108" s="661"/>
      <c r="C108" s="808"/>
      <c r="D108" s="808"/>
      <c r="E108" s="808"/>
      <c r="F108" s="808"/>
      <c r="G108" s="808"/>
      <c r="H108" s="808"/>
      <c r="I108" s="808"/>
      <c r="J108" s="808"/>
      <c r="K108" s="808"/>
      <c r="L108" s="718"/>
      <c r="M108" s="691"/>
      <c r="N108" s="855"/>
      <c r="O108" s="808"/>
      <c r="P108" s="808"/>
      <c r="Q108" s="808"/>
      <c r="R108" s="808"/>
      <c r="S108" s="808"/>
      <c r="T108" s="808"/>
      <c r="U108" s="808"/>
    </row>
    <row r="109" spans="1:21" s="851" customFormat="1" ht="11.25" hidden="1" customHeight="1">
      <c r="A109" s="1411">
        <v>2009</v>
      </c>
      <c r="B109" s="1412"/>
      <c r="C109" s="808"/>
      <c r="D109" s="808"/>
      <c r="E109" s="808"/>
      <c r="F109" s="808"/>
      <c r="G109" s="808"/>
      <c r="H109" s="808"/>
      <c r="I109" s="808"/>
      <c r="J109" s="808"/>
      <c r="K109" s="808"/>
      <c r="L109" s="1417">
        <v>2009</v>
      </c>
      <c r="M109" s="1418"/>
      <c r="N109" s="855"/>
      <c r="O109" s="808"/>
      <c r="P109" s="808"/>
      <c r="Q109" s="808"/>
      <c r="R109" s="808"/>
      <c r="S109" s="808"/>
      <c r="T109" s="808"/>
      <c r="U109" s="808"/>
    </row>
    <row r="110" spans="1:21" s="851" customFormat="1" ht="11.25" hidden="1" customHeight="1">
      <c r="A110" s="656"/>
      <c r="B110" s="661" t="s">
        <v>525</v>
      </c>
      <c r="C110" s="808">
        <f t="shared" ref="C110:E113" si="25">C45/C39*100-100</f>
        <v>3.1222821333563502</v>
      </c>
      <c r="D110" s="808">
        <f t="shared" si="25"/>
        <v>-0.23848094193095903</v>
      </c>
      <c r="E110" s="808">
        <f t="shared" si="25"/>
        <v>0.61842071652871766</v>
      </c>
      <c r="F110" s="808" t="s">
        <v>238</v>
      </c>
      <c r="G110" s="808">
        <f t="shared" ref="G110:K113" si="26">G45/G39*100-100</f>
        <v>-6.8558788420148176E-2</v>
      </c>
      <c r="H110" s="808">
        <f t="shared" si="26"/>
        <v>5.251605925037012</v>
      </c>
      <c r="I110" s="808">
        <f t="shared" si="26"/>
        <v>3.6658699540683841</v>
      </c>
      <c r="J110" s="808">
        <f t="shared" si="26"/>
        <v>3.8769372653677578</v>
      </c>
      <c r="K110" s="808">
        <f t="shared" si="26"/>
        <v>-5.4238532880419257</v>
      </c>
      <c r="L110" s="718"/>
      <c r="M110" s="691" t="s">
        <v>525</v>
      </c>
      <c r="N110" s="808">
        <f t="shared" ref="N110:U113" si="27">N45/N39*100-100</f>
        <v>3.3354450560270124</v>
      </c>
      <c r="O110" s="808">
        <f t="shared" si="27"/>
        <v>1.4725878412954643</v>
      </c>
      <c r="P110" s="808">
        <f t="shared" si="27"/>
        <v>0.25546498850563637</v>
      </c>
      <c r="Q110" s="808">
        <f t="shared" si="27"/>
        <v>2.8643881097743247</v>
      </c>
      <c r="R110" s="808">
        <f t="shared" si="27"/>
        <v>-0.34837937353827897</v>
      </c>
      <c r="S110" s="808">
        <f t="shared" si="27"/>
        <v>-2.3866535998040774</v>
      </c>
      <c r="T110" s="808">
        <f t="shared" si="27"/>
        <v>2.9411568094670741</v>
      </c>
      <c r="U110" s="808">
        <f t="shared" si="27"/>
        <v>-4.976244816564531</v>
      </c>
    </row>
    <row r="111" spans="1:21" s="851" customFormat="1" ht="11.25" hidden="1" customHeight="1">
      <c r="A111" s="656"/>
      <c r="B111" s="661" t="s">
        <v>526</v>
      </c>
      <c r="C111" s="808">
        <f t="shared" si="25"/>
        <v>-1.2744101598737672</v>
      </c>
      <c r="D111" s="808">
        <f t="shared" si="25"/>
        <v>-2.4429360087345628</v>
      </c>
      <c r="E111" s="808">
        <f t="shared" si="25"/>
        <v>-2.1650387271062925</v>
      </c>
      <c r="F111" s="808">
        <f>F46/F40*100-100</f>
        <v>3.7034864845364268</v>
      </c>
      <c r="G111" s="808">
        <f t="shared" si="26"/>
        <v>1.8784565253051539</v>
      </c>
      <c r="H111" s="808">
        <f t="shared" si="26"/>
        <v>-9.1384892891417451</v>
      </c>
      <c r="I111" s="808">
        <f t="shared" si="26"/>
        <v>-1.0491678740472707</v>
      </c>
      <c r="J111" s="808">
        <f t="shared" si="26"/>
        <v>-0.71901336590994447</v>
      </c>
      <c r="K111" s="808">
        <f t="shared" si="26"/>
        <v>-8.2200458746561225</v>
      </c>
      <c r="L111" s="718"/>
      <c r="M111" s="691" t="s">
        <v>526</v>
      </c>
      <c r="N111" s="808">
        <f t="shared" si="27"/>
        <v>-3.7449394052310794</v>
      </c>
      <c r="O111" s="808">
        <f t="shared" si="27"/>
        <v>-1.5675586136328263</v>
      </c>
      <c r="P111" s="808">
        <f t="shared" si="27"/>
        <v>0.42062575240760225</v>
      </c>
      <c r="Q111" s="808">
        <f t="shared" si="27"/>
        <v>0.88817221217598785</v>
      </c>
      <c r="R111" s="808">
        <f t="shared" si="27"/>
        <v>-4.4316822366304791</v>
      </c>
      <c r="S111" s="808">
        <f t="shared" si="27"/>
        <v>-3.7032916615648475</v>
      </c>
      <c r="T111" s="808">
        <f t="shared" si="27"/>
        <v>3.190820158290137</v>
      </c>
      <c r="U111" s="808">
        <f t="shared" si="27"/>
        <v>-6.4998313892003097</v>
      </c>
    </row>
    <row r="112" spans="1:21" s="851" customFormat="1" ht="11.25" hidden="1" customHeight="1">
      <c r="A112" s="656"/>
      <c r="B112" s="661" t="s">
        <v>527</v>
      </c>
      <c r="C112" s="808">
        <f t="shared" si="25"/>
        <v>-1.6453834016027997</v>
      </c>
      <c r="D112" s="808">
        <f t="shared" si="25"/>
        <v>-3.0143925911356035</v>
      </c>
      <c r="E112" s="808">
        <f t="shared" si="25"/>
        <v>-0.39476530968731538</v>
      </c>
      <c r="F112" s="808">
        <f>F47/F41*100-100</f>
        <v>-2.0285222647011665</v>
      </c>
      <c r="G112" s="808">
        <f t="shared" si="26"/>
        <v>2.4741525358774794</v>
      </c>
      <c r="H112" s="808">
        <f t="shared" si="26"/>
        <v>-1.2597169995281519</v>
      </c>
      <c r="I112" s="808">
        <f t="shared" si="26"/>
        <v>-1.4657078890957393</v>
      </c>
      <c r="J112" s="808">
        <f t="shared" si="26"/>
        <v>-0.75254106681494193</v>
      </c>
      <c r="K112" s="808">
        <f t="shared" si="26"/>
        <v>-7.0738706086642225</v>
      </c>
      <c r="L112" s="718"/>
      <c r="M112" s="691" t="s">
        <v>527</v>
      </c>
      <c r="N112" s="808">
        <f t="shared" si="27"/>
        <v>-1.1702687426104035</v>
      </c>
      <c r="O112" s="808">
        <f t="shared" si="27"/>
        <v>-2.9189312728028654</v>
      </c>
      <c r="P112" s="808">
        <f t="shared" si="27"/>
        <v>-1.7241760071622423</v>
      </c>
      <c r="Q112" s="808">
        <f t="shared" si="27"/>
        <v>-0.79439929561884526</v>
      </c>
      <c r="R112" s="808">
        <f t="shared" si="27"/>
        <v>-2.2221340043552544</v>
      </c>
      <c r="S112" s="808">
        <f t="shared" si="27"/>
        <v>-0.82972099197088767</v>
      </c>
      <c r="T112" s="808">
        <f t="shared" si="27"/>
        <v>-0.2247765436259499</v>
      </c>
      <c r="U112" s="808">
        <f t="shared" si="27"/>
        <v>-4.6313655483496348</v>
      </c>
    </row>
    <row r="113" spans="1:21" s="851" customFormat="1" ht="11.25" hidden="1" customHeight="1">
      <c r="A113" s="656"/>
      <c r="B113" s="663" t="s">
        <v>528</v>
      </c>
      <c r="C113" s="808">
        <f t="shared" si="25"/>
        <v>-1.2063347425121975</v>
      </c>
      <c r="D113" s="808">
        <f t="shared" si="25"/>
        <v>-0.76654128771490093</v>
      </c>
      <c r="E113" s="808">
        <f t="shared" si="25"/>
        <v>4.0004223313060265</v>
      </c>
      <c r="F113" s="808">
        <f>F48/F42*100-100</f>
        <v>-3.7450643029935264</v>
      </c>
      <c r="G113" s="808">
        <f t="shared" si="26"/>
        <v>-2.7293583221575801</v>
      </c>
      <c r="H113" s="808">
        <f t="shared" si="26"/>
        <v>6.4957936235505684</v>
      </c>
      <c r="I113" s="808">
        <f t="shared" si="26"/>
        <v>0.3952841884816678</v>
      </c>
      <c r="J113" s="808">
        <f t="shared" si="26"/>
        <v>-1.0663345439795222</v>
      </c>
      <c r="K113" s="808">
        <f t="shared" si="26"/>
        <v>-1.1785762747096697</v>
      </c>
      <c r="L113" s="718"/>
      <c r="M113" s="692" t="s">
        <v>528</v>
      </c>
      <c r="N113" s="808">
        <f t="shared" si="27"/>
        <v>-1.287259150375121</v>
      </c>
      <c r="O113" s="808">
        <f t="shared" si="27"/>
        <v>-3.4948366296153353</v>
      </c>
      <c r="P113" s="808">
        <f t="shared" si="27"/>
        <v>-1.1898955869425976</v>
      </c>
      <c r="Q113" s="808">
        <f t="shared" si="27"/>
        <v>-3.3035708310344063</v>
      </c>
      <c r="R113" s="808">
        <f t="shared" si="27"/>
        <v>2.4681704476062976</v>
      </c>
      <c r="S113" s="808">
        <f t="shared" si="27"/>
        <v>-0.15173229619826145</v>
      </c>
      <c r="T113" s="808">
        <f t="shared" si="27"/>
        <v>-1.5729314183860765</v>
      </c>
      <c r="U113" s="808">
        <f t="shared" si="27"/>
        <v>-4.7998006246655223</v>
      </c>
    </row>
    <row r="114" spans="1:21" s="851" customFormat="1" ht="11.25" hidden="1" customHeight="1">
      <c r="A114" s="656"/>
      <c r="B114" s="661"/>
      <c r="C114" s="808"/>
      <c r="D114" s="808"/>
      <c r="E114" s="808"/>
      <c r="F114" s="808"/>
      <c r="G114" s="808"/>
      <c r="H114" s="808"/>
      <c r="I114" s="808"/>
      <c r="J114" s="808"/>
      <c r="K114" s="808"/>
      <c r="L114" s="718"/>
      <c r="M114" s="691"/>
      <c r="N114" s="855"/>
      <c r="O114" s="808"/>
      <c r="P114" s="808"/>
      <c r="Q114" s="808"/>
      <c r="R114" s="808"/>
      <c r="S114" s="808"/>
      <c r="T114" s="808"/>
      <c r="U114" s="808"/>
    </row>
    <row r="115" spans="1:21" s="851" customFormat="1" ht="11.25" hidden="1" customHeight="1">
      <c r="A115" s="1411">
        <v>2010</v>
      </c>
      <c r="B115" s="1412"/>
      <c r="C115" s="808"/>
      <c r="D115" s="808"/>
      <c r="E115" s="808"/>
      <c r="F115" s="808"/>
      <c r="G115" s="808"/>
      <c r="H115" s="808"/>
      <c r="I115" s="808"/>
      <c r="J115" s="808"/>
      <c r="K115" s="808"/>
      <c r="L115" s="1417">
        <v>2010</v>
      </c>
      <c r="M115" s="1418"/>
      <c r="N115" s="855"/>
      <c r="O115" s="808"/>
      <c r="P115" s="808"/>
      <c r="Q115" s="808"/>
      <c r="R115" s="808"/>
      <c r="S115" s="808"/>
      <c r="T115" s="808"/>
      <c r="U115" s="808"/>
    </row>
    <row r="116" spans="1:21" s="851" customFormat="1" ht="11.25" hidden="1" customHeight="1">
      <c r="A116" s="656"/>
      <c r="B116" s="661" t="s">
        <v>525</v>
      </c>
      <c r="C116" s="808">
        <f t="shared" ref="C116:K119" si="28">C51/C45*100-100</f>
        <v>8.7456823193306832E-2</v>
      </c>
      <c r="D116" s="808">
        <f t="shared" si="28"/>
        <v>1.6588167021344304</v>
      </c>
      <c r="E116" s="808">
        <f t="shared" si="28"/>
        <v>0.51311167642376176</v>
      </c>
      <c r="F116" s="808">
        <f t="shared" si="28"/>
        <v>-0.75277450019883929</v>
      </c>
      <c r="G116" s="808">
        <f t="shared" si="28"/>
        <v>3.4402405114575032</v>
      </c>
      <c r="H116" s="808">
        <f t="shared" si="28"/>
        <v>-0.7365173352874308</v>
      </c>
      <c r="I116" s="808">
        <f t="shared" si="28"/>
        <v>0.67147999762578081</v>
      </c>
      <c r="J116" s="808">
        <f t="shared" si="28"/>
        <v>1.1238270153958467</v>
      </c>
      <c r="K116" s="808">
        <f t="shared" si="28"/>
        <v>0.44499555475130137</v>
      </c>
      <c r="L116" s="718"/>
      <c r="M116" s="691" t="s">
        <v>525</v>
      </c>
      <c r="N116" s="808">
        <f t="shared" ref="N116:U119" si="29">N51/N45*100-100</f>
        <v>-1.8662020491927791</v>
      </c>
      <c r="O116" s="808">
        <f t="shared" si="29"/>
        <v>-1.5394436187604441</v>
      </c>
      <c r="P116" s="808">
        <f t="shared" si="29"/>
        <v>-8.0220835696404009</v>
      </c>
      <c r="Q116" s="808">
        <f t="shared" si="29"/>
        <v>-4.6771442994093206</v>
      </c>
      <c r="R116" s="808">
        <f t="shared" si="29"/>
        <v>4.8813713326944139</v>
      </c>
      <c r="S116" s="808">
        <f t="shared" si="29"/>
        <v>-9.8986354806001486E-2</v>
      </c>
      <c r="T116" s="808">
        <f t="shared" si="29"/>
        <v>3.3161921241922556</v>
      </c>
      <c r="U116" s="808">
        <f t="shared" si="29"/>
        <v>-1.9229295064103269</v>
      </c>
    </row>
    <row r="117" spans="1:21" s="851" customFormat="1" ht="11.25" hidden="1" customHeight="1">
      <c r="A117" s="656"/>
      <c r="B117" s="661" t="s">
        <v>526</v>
      </c>
      <c r="C117" s="808">
        <f t="shared" si="28"/>
        <v>1.1288895900423768</v>
      </c>
      <c r="D117" s="808">
        <f t="shared" si="28"/>
        <v>-6.8676996980414629E-2</v>
      </c>
      <c r="E117" s="808">
        <f t="shared" si="28"/>
        <v>-2.8445175745446249E-2</v>
      </c>
      <c r="F117" s="808">
        <f t="shared" si="28"/>
        <v>-5.8972926012908431</v>
      </c>
      <c r="G117" s="808">
        <f t="shared" si="28"/>
        <v>-2.8526302120698688</v>
      </c>
      <c r="H117" s="808">
        <f t="shared" si="28"/>
        <v>3.5597137902343832</v>
      </c>
      <c r="I117" s="808" t="s">
        <v>238</v>
      </c>
      <c r="J117" s="808">
        <f t="shared" si="28"/>
        <v>2.7937976974261147</v>
      </c>
      <c r="K117" s="808">
        <f t="shared" si="28"/>
        <v>-0.54255198703593521</v>
      </c>
      <c r="L117" s="718"/>
      <c r="M117" s="691" t="s">
        <v>526</v>
      </c>
      <c r="N117" s="808">
        <f t="shared" si="29"/>
        <v>3.9688697483425841</v>
      </c>
      <c r="O117" s="808">
        <f t="shared" si="29"/>
        <v>-1.6912777101660907</v>
      </c>
      <c r="P117" s="808">
        <f t="shared" si="29"/>
        <v>-7.9748789034389347</v>
      </c>
      <c r="Q117" s="808">
        <f t="shared" si="29"/>
        <v>-3.3260348348560456</v>
      </c>
      <c r="R117" s="808">
        <f t="shared" si="29"/>
        <v>0.69115332277833375</v>
      </c>
      <c r="S117" s="808">
        <f t="shared" si="29"/>
        <v>-0.12154722923487782</v>
      </c>
      <c r="T117" s="808">
        <f t="shared" si="29"/>
        <v>5.3200569137255229</v>
      </c>
      <c r="U117" s="808">
        <f t="shared" si="29"/>
        <v>-1.5060307050277402</v>
      </c>
    </row>
    <row r="118" spans="1:21" s="851" customFormat="1" ht="11.25" hidden="1" customHeight="1">
      <c r="A118" s="656"/>
      <c r="B118" s="661" t="s">
        <v>527</v>
      </c>
      <c r="C118" s="808">
        <f t="shared" si="28"/>
        <v>-0.429363338315909</v>
      </c>
      <c r="D118" s="808">
        <f t="shared" si="28"/>
        <v>-0.17375182890224039</v>
      </c>
      <c r="E118" s="808">
        <f t="shared" si="28"/>
        <v>0.37661626120070935</v>
      </c>
      <c r="F118" s="808">
        <f t="shared" si="28"/>
        <v>-3.0969873154704715</v>
      </c>
      <c r="G118" s="808">
        <f t="shared" si="28"/>
        <v>-3.7345796117765246</v>
      </c>
      <c r="H118" s="808">
        <f t="shared" si="28"/>
        <v>4.0145547206826109</v>
      </c>
      <c r="I118" s="808">
        <f>I53/I47*100-100</f>
        <v>3.2141947806433109</v>
      </c>
      <c r="J118" s="808">
        <f t="shared" si="28"/>
        <v>1.5981294882235346</v>
      </c>
      <c r="K118" s="808">
        <f t="shared" si="28"/>
        <v>0.53581568334996632</v>
      </c>
      <c r="L118" s="718"/>
      <c r="M118" s="691" t="s">
        <v>527</v>
      </c>
      <c r="N118" s="808">
        <f t="shared" si="29"/>
        <v>1.791152679288885</v>
      </c>
      <c r="O118" s="808">
        <f t="shared" si="29"/>
        <v>-3.4215315749485598</v>
      </c>
      <c r="P118" s="808">
        <f t="shared" si="29"/>
        <v>-8.8300439343987591</v>
      </c>
      <c r="Q118" s="808">
        <f t="shared" si="29"/>
        <v>-1.3528824579776995</v>
      </c>
      <c r="R118" s="808">
        <f t="shared" si="29"/>
        <v>2.7225159694050092</v>
      </c>
      <c r="S118" s="808">
        <f t="shared" si="29"/>
        <v>0.26444955586026708</v>
      </c>
      <c r="T118" s="808">
        <f t="shared" si="29"/>
        <v>-2.7998139982423567</v>
      </c>
      <c r="U118" s="808">
        <f t="shared" si="29"/>
        <v>-3.8139357113143575</v>
      </c>
    </row>
    <row r="119" spans="1:21" s="851" customFormat="1" ht="11.25" hidden="1" customHeight="1">
      <c r="A119" s="656"/>
      <c r="B119" s="661" t="s">
        <v>528</v>
      </c>
      <c r="C119" s="808">
        <f t="shared" si="28"/>
        <v>-0.12792620837687707</v>
      </c>
      <c r="D119" s="808">
        <f t="shared" si="28"/>
        <v>-1.5556634558782036</v>
      </c>
      <c r="E119" s="808">
        <f t="shared" si="28"/>
        <v>-3.7448722505997267</v>
      </c>
      <c r="F119" s="808">
        <f t="shared" si="28"/>
        <v>-0.84157273527878829</v>
      </c>
      <c r="G119" s="808">
        <f t="shared" si="28"/>
        <v>-3.175476822357993</v>
      </c>
      <c r="H119" s="808">
        <f t="shared" si="28"/>
        <v>5.9434205048994926</v>
      </c>
      <c r="I119" s="808">
        <f>I54/I48*100-100</f>
        <v>2.1033765750270419</v>
      </c>
      <c r="J119" s="808">
        <f t="shared" si="28"/>
        <v>1.8595816209038958</v>
      </c>
      <c r="K119" s="808">
        <f t="shared" si="28"/>
        <v>5.6149123676563875</v>
      </c>
      <c r="L119" s="718"/>
      <c r="M119" s="691" t="s">
        <v>528</v>
      </c>
      <c r="N119" s="808">
        <f t="shared" si="29"/>
        <v>0.78241710600488545</v>
      </c>
      <c r="O119" s="808">
        <f t="shared" si="29"/>
        <v>-0.21386801090240226</v>
      </c>
      <c r="P119" s="808">
        <f t="shared" si="29"/>
        <v>-6.3574265245544268</v>
      </c>
      <c r="Q119" s="808">
        <f t="shared" si="29"/>
        <v>-0.17329562104750096</v>
      </c>
      <c r="R119" s="808">
        <f t="shared" si="29"/>
        <v>2.9913277340831996</v>
      </c>
      <c r="S119" s="808">
        <f t="shared" si="29"/>
        <v>-6.367125875032869</v>
      </c>
      <c r="T119" s="808">
        <f t="shared" si="29"/>
        <v>-6.5575802537064902</v>
      </c>
      <c r="U119" s="808">
        <f t="shared" si="29"/>
        <v>-1.909233927038855</v>
      </c>
    </row>
    <row r="120" spans="1:21" s="851" customFormat="1" ht="11.25" hidden="1" customHeight="1">
      <c r="A120" s="656"/>
      <c r="B120" s="661"/>
      <c r="C120" s="852"/>
      <c r="D120" s="852"/>
      <c r="E120" s="852"/>
      <c r="F120" s="852"/>
      <c r="G120" s="852"/>
      <c r="H120" s="852"/>
      <c r="I120" s="852"/>
      <c r="J120" s="852"/>
      <c r="K120" s="852"/>
      <c r="L120" s="718"/>
      <c r="M120" s="691"/>
      <c r="N120" s="1424"/>
      <c r="O120" s="1424"/>
      <c r="P120" s="1424"/>
      <c r="Q120" s="1424"/>
      <c r="R120" s="1424"/>
      <c r="S120" s="1424"/>
      <c r="T120" s="1424"/>
      <c r="U120" s="1424"/>
    </row>
    <row r="121" spans="1:21" s="851" customFormat="1" ht="11.25" hidden="1" customHeight="1">
      <c r="A121" s="1411">
        <v>2011</v>
      </c>
      <c r="B121" s="1412"/>
      <c r="C121" s="854"/>
      <c r="D121" s="854"/>
      <c r="E121" s="854"/>
      <c r="F121" s="854"/>
      <c r="G121" s="854"/>
      <c r="H121" s="854"/>
      <c r="I121" s="855"/>
      <c r="J121" s="855"/>
      <c r="K121" s="856"/>
      <c r="L121" s="1417">
        <v>2011</v>
      </c>
      <c r="M121" s="1418"/>
      <c r="N121" s="867"/>
      <c r="O121" s="855"/>
      <c r="P121" s="855"/>
      <c r="Q121" s="855"/>
      <c r="R121" s="855"/>
      <c r="S121" s="855"/>
      <c r="T121" s="855"/>
      <c r="U121" s="855"/>
    </row>
    <row r="122" spans="1:21" s="851" customFormat="1" ht="11.25" hidden="1" customHeight="1">
      <c r="A122" s="656"/>
      <c r="B122" s="661" t="s">
        <v>525</v>
      </c>
      <c r="C122" s="808">
        <v>1.0046674989781224</v>
      </c>
      <c r="D122" s="808">
        <v>0.23943001986303614</v>
      </c>
      <c r="E122" s="808">
        <v>0.54834061541824042</v>
      </c>
      <c r="F122" s="808">
        <v>-0.28377410342523035</v>
      </c>
      <c r="G122" s="808">
        <v>-3.3133082122226654</v>
      </c>
      <c r="H122" s="808">
        <v>5.5690668579730414</v>
      </c>
      <c r="I122" s="808">
        <v>-3.404025476630153</v>
      </c>
      <c r="J122" s="808">
        <v>2.1056832340093479</v>
      </c>
      <c r="K122" s="808">
        <v>0.8228948500365334</v>
      </c>
      <c r="L122" s="718"/>
      <c r="M122" s="691" t="s">
        <v>525</v>
      </c>
      <c r="N122" s="808">
        <v>7.755861739618723</v>
      </c>
      <c r="O122" s="808">
        <v>0.39642806993032309</v>
      </c>
      <c r="P122" s="808">
        <v>-0.10533026255832567</v>
      </c>
      <c r="Q122" s="808">
        <v>2.7338265689356405</v>
      </c>
      <c r="R122" s="808">
        <v>1.0888111246729437</v>
      </c>
      <c r="S122" s="808">
        <v>-4.2501565354993431</v>
      </c>
      <c r="T122" s="808">
        <v>-2.0940707829279717</v>
      </c>
      <c r="U122" s="808">
        <v>4.5776632276300688E-2</v>
      </c>
    </row>
    <row r="123" spans="1:21" s="851" customFormat="1" ht="11.25" hidden="1" customHeight="1">
      <c r="A123" s="656"/>
      <c r="B123" s="661" t="s">
        <v>526</v>
      </c>
      <c r="C123" s="808">
        <v>1.2419444790407965</v>
      </c>
      <c r="D123" s="808">
        <v>3.1916637351692856</v>
      </c>
      <c r="E123" s="808">
        <v>0.46424040261136668</v>
      </c>
      <c r="F123" s="808">
        <v>0.90157078602611307</v>
      </c>
      <c r="G123" s="808">
        <v>-0.62181821252980285</v>
      </c>
      <c r="H123" s="808">
        <v>2.005562641306156</v>
      </c>
      <c r="I123" s="808">
        <v>-2.7305034668303563</v>
      </c>
      <c r="J123" s="808">
        <v>1.4131102852425386</v>
      </c>
      <c r="K123" s="808">
        <v>0.68306234381438458</v>
      </c>
      <c r="L123" s="718"/>
      <c r="M123" s="691" t="s">
        <v>526</v>
      </c>
      <c r="N123" s="808">
        <v>5.8126370502961038</v>
      </c>
      <c r="O123" s="808">
        <v>2.098310235309242</v>
      </c>
      <c r="P123" s="808">
        <v>-0.82089345746433651</v>
      </c>
      <c r="Q123" s="808">
        <v>-0.15282477996944976</v>
      </c>
      <c r="R123" s="808">
        <v>2.1626160471913494</v>
      </c>
      <c r="S123" s="808">
        <v>-2.5236196533047917</v>
      </c>
      <c r="T123" s="808">
        <v>-9.4523464386853391</v>
      </c>
      <c r="U123" s="808">
        <v>-0.41169738558465951</v>
      </c>
    </row>
    <row r="124" spans="1:21" s="840" customFormat="1" ht="11.25" hidden="1" customHeight="1">
      <c r="A124" s="656"/>
      <c r="B124" s="661" t="s">
        <v>527</v>
      </c>
      <c r="C124" s="808">
        <v>1.8245828773560504</v>
      </c>
      <c r="D124" s="808">
        <v>4.3587563535858749</v>
      </c>
      <c r="E124" s="808">
        <v>0.368240370082205</v>
      </c>
      <c r="F124" s="808">
        <v>0.72332780192900259</v>
      </c>
      <c r="G124" s="808">
        <v>0.206616213467953</v>
      </c>
      <c r="H124" s="808">
        <v>-2.1324114393256934</v>
      </c>
      <c r="I124" s="808">
        <v>1.684859495241426</v>
      </c>
      <c r="J124" s="808">
        <v>2.3531151350807136</v>
      </c>
      <c r="K124" s="808">
        <v>0.56015439662719757</v>
      </c>
      <c r="L124" s="718"/>
      <c r="M124" s="691" t="s">
        <v>527</v>
      </c>
      <c r="N124" s="808">
        <v>0.87185212830058845</v>
      </c>
      <c r="O124" s="808">
        <v>2.9362629008727481</v>
      </c>
      <c r="P124" s="808">
        <v>3.9259781225676704</v>
      </c>
      <c r="Q124" s="808">
        <v>-1.9022811085083902</v>
      </c>
      <c r="R124" s="808">
        <v>3.3568322712854695</v>
      </c>
      <c r="S124" s="808">
        <v>-6.7961949977663068</v>
      </c>
      <c r="T124" s="808">
        <v>-2.9264435365736574</v>
      </c>
      <c r="U124" s="808">
        <v>-4.2071329518197871</v>
      </c>
    </row>
    <row r="125" spans="1:21" s="840" customFormat="1" ht="11.25" hidden="1" customHeight="1">
      <c r="A125" s="656"/>
      <c r="B125" s="661" t="s">
        <v>528</v>
      </c>
      <c r="C125" s="808">
        <v>2.2175333146032585</v>
      </c>
      <c r="D125" s="808">
        <v>0.54521598992236875</v>
      </c>
      <c r="E125" s="808">
        <v>-0.76102795276410973</v>
      </c>
      <c r="F125" s="808">
        <v>0.70680444705071466</v>
      </c>
      <c r="G125" s="808">
        <v>1.2252763008668381</v>
      </c>
      <c r="H125" s="808">
        <v>-1.881329705386193</v>
      </c>
      <c r="I125" s="808">
        <v>5.566895546370958</v>
      </c>
      <c r="J125" s="808">
        <v>3.858103196940931</v>
      </c>
      <c r="K125" s="808">
        <v>-4.136911689632754</v>
      </c>
      <c r="L125" s="718"/>
      <c r="M125" s="691" t="s">
        <v>528</v>
      </c>
      <c r="N125" s="808">
        <v>5.2585371658225171</v>
      </c>
      <c r="O125" s="808">
        <v>2.9476322338034606</v>
      </c>
      <c r="P125" s="808">
        <v>4.6987611562187226E-2</v>
      </c>
      <c r="Q125" s="808">
        <v>-2.3258095748322916</v>
      </c>
      <c r="R125" s="808">
        <v>0.8139302216997919</v>
      </c>
      <c r="S125" s="808">
        <v>-0.90140436209949826</v>
      </c>
      <c r="T125" s="808">
        <v>-2.3024237123440372</v>
      </c>
      <c r="U125" s="808">
        <v>-0.90794160577367222</v>
      </c>
    </row>
    <row r="126" spans="1:21" s="840" customFormat="1" ht="6.95"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1">
        <v>2012</v>
      </c>
      <c r="B127" s="1412"/>
      <c r="C127" s="809"/>
      <c r="D127" s="809"/>
      <c r="E127" s="809"/>
      <c r="F127" s="809"/>
      <c r="G127" s="809"/>
      <c r="H127" s="809"/>
      <c r="I127" s="809"/>
      <c r="J127" s="809"/>
      <c r="K127" s="809"/>
      <c r="L127" s="1411">
        <v>2012</v>
      </c>
      <c r="M127" s="1412"/>
      <c r="N127" s="809"/>
      <c r="O127" s="809"/>
      <c r="P127" s="809"/>
      <c r="Q127" s="809"/>
      <c r="R127" s="809"/>
      <c r="S127" s="809"/>
      <c r="T127" s="809"/>
      <c r="U127" s="809"/>
    </row>
    <row r="128" spans="1:21" s="840" customFormat="1" ht="11.25" customHeight="1">
      <c r="A128" s="656"/>
      <c r="B128" s="661" t="s">
        <v>525</v>
      </c>
      <c r="C128" s="805">
        <f t="shared" ref="C128:K131" si="30">C63/C57*100-100</f>
        <v>1.8420276183568092</v>
      </c>
      <c r="D128" s="805">
        <f t="shared" si="30"/>
        <v>-2.7560788468120307</v>
      </c>
      <c r="E128" s="805">
        <f t="shared" si="30"/>
        <v>0.75731894488954765</v>
      </c>
      <c r="F128" s="805">
        <f t="shared" si="30"/>
        <v>-1.5586629753908454</v>
      </c>
      <c r="G128" s="805">
        <f t="shared" si="30"/>
        <v>-2.214898300747052</v>
      </c>
      <c r="H128" s="805">
        <f t="shared" si="30"/>
        <v>-4.1863298802082767</v>
      </c>
      <c r="I128" s="805">
        <f t="shared" si="30"/>
        <v>1.9848063391366964</v>
      </c>
      <c r="J128" s="805">
        <f t="shared" si="30"/>
        <v>2.6494044353966331</v>
      </c>
      <c r="K128" s="805">
        <f t="shared" si="30"/>
        <v>1.2494312285464559</v>
      </c>
      <c r="L128" s="656"/>
      <c r="M128" s="661" t="s">
        <v>525</v>
      </c>
      <c r="N128" s="805">
        <f t="shared" ref="N128:U131" si="31">N63/N57*100-100</f>
        <v>14.549647827567071</v>
      </c>
      <c r="O128" s="805">
        <f t="shared" si="31"/>
        <v>3.3343041289355995</v>
      </c>
      <c r="P128" s="805">
        <f t="shared" si="31"/>
        <v>-0.57620309587227325</v>
      </c>
      <c r="Q128" s="805">
        <f t="shared" si="31"/>
        <v>-3.6036620170356031</v>
      </c>
      <c r="R128" s="805">
        <f t="shared" si="31"/>
        <v>0.58759940067967875</v>
      </c>
      <c r="S128" s="805">
        <f t="shared" si="31"/>
        <v>-2.526257467815185E-2</v>
      </c>
      <c r="T128" s="805">
        <f t="shared" si="31"/>
        <v>-4.631523997979599</v>
      </c>
      <c r="U128" s="805">
        <f t="shared" si="31"/>
        <v>-6.9743937617937775</v>
      </c>
    </row>
    <row r="129" spans="1:21" s="840" customFormat="1" ht="11.25" customHeight="1">
      <c r="A129" s="656"/>
      <c r="B129" s="661" t="s">
        <v>526</v>
      </c>
      <c r="C129" s="805">
        <f t="shared" si="30"/>
        <v>0.46395397277156292</v>
      </c>
      <c r="D129" s="805">
        <f t="shared" si="30"/>
        <v>-4.4910829777093824</v>
      </c>
      <c r="E129" s="805">
        <f t="shared" si="30"/>
        <v>-0.5690155963557828</v>
      </c>
      <c r="F129" s="805">
        <f t="shared" si="30"/>
        <v>-0.94525384230989573</v>
      </c>
      <c r="G129" s="805">
        <f t="shared" si="30"/>
        <v>-3.0691286920387171</v>
      </c>
      <c r="H129" s="805">
        <f t="shared" si="30"/>
        <v>-5.7979499715515317</v>
      </c>
      <c r="I129" s="805">
        <f t="shared" si="30"/>
        <v>-0.96383269837917851</v>
      </c>
      <c r="J129" s="805">
        <f t="shared" si="30"/>
        <v>1.4356899599691815</v>
      </c>
      <c r="K129" s="805">
        <f t="shared" si="30"/>
        <v>0.50244994847692226</v>
      </c>
      <c r="L129" s="656"/>
      <c r="M129" s="661" t="s">
        <v>526</v>
      </c>
      <c r="N129" s="805">
        <f t="shared" si="31"/>
        <v>8.2406336643046529</v>
      </c>
      <c r="O129" s="805">
        <f t="shared" si="31"/>
        <v>1.4648455652476429</v>
      </c>
      <c r="P129" s="805">
        <f t="shared" si="31"/>
        <v>-1.6828279524154084</v>
      </c>
      <c r="Q129" s="805">
        <f t="shared" si="31"/>
        <v>-1.9072769038551769</v>
      </c>
      <c r="R129" s="805">
        <f t="shared" si="31"/>
        <v>0.69463593502301535</v>
      </c>
      <c r="S129" s="805">
        <f t="shared" si="31"/>
        <v>1.7222720432746712</v>
      </c>
      <c r="T129" s="805">
        <f t="shared" si="31"/>
        <v>-2.3942921698288302</v>
      </c>
      <c r="U129" s="805">
        <f t="shared" si="31"/>
        <v>-6.4241834492074332</v>
      </c>
    </row>
    <row r="130" spans="1:21" s="851" customFormat="1" ht="11.25" customHeight="1">
      <c r="A130" s="656"/>
      <c r="B130" s="661" t="s">
        <v>527</v>
      </c>
      <c r="C130" s="805">
        <f t="shared" si="30"/>
        <v>1.5170358237465535</v>
      </c>
      <c r="D130" s="805">
        <f t="shared" si="30"/>
        <v>-0.63450422772058346</v>
      </c>
      <c r="E130" s="805">
        <f t="shared" si="30"/>
        <v>-0.19205541393428405</v>
      </c>
      <c r="F130" s="805">
        <f t="shared" si="30"/>
        <v>2.6332314725709693</v>
      </c>
      <c r="G130" s="805">
        <f t="shared" si="30"/>
        <v>-2.9685170134358287</v>
      </c>
      <c r="H130" s="805">
        <f t="shared" si="30"/>
        <v>-3.7947279510041909</v>
      </c>
      <c r="I130" s="805">
        <f t="shared" si="30"/>
        <v>2.6084695745209956</v>
      </c>
      <c r="J130" s="805">
        <f t="shared" si="30"/>
        <v>1.1815880269410997</v>
      </c>
      <c r="K130" s="805">
        <f t="shared" si="30"/>
        <v>1.9144017714257444</v>
      </c>
      <c r="L130" s="656"/>
      <c r="M130" s="661" t="s">
        <v>527</v>
      </c>
      <c r="N130" s="805">
        <f t="shared" si="31"/>
        <v>9.0231362164862219</v>
      </c>
      <c r="O130" s="805">
        <f t="shared" si="31"/>
        <v>3.781043540696416</v>
      </c>
      <c r="P130" s="805">
        <f t="shared" si="31"/>
        <v>-3.2602409645110839</v>
      </c>
      <c r="Q130" s="805">
        <f t="shared" si="31"/>
        <v>-2.3944278415723517</v>
      </c>
      <c r="R130" s="805">
        <f t="shared" si="31"/>
        <v>-1.0594235396544605</v>
      </c>
      <c r="S130" s="805">
        <f t="shared" si="31"/>
        <v>3.659325457353475</v>
      </c>
      <c r="T130" s="805">
        <f t="shared" si="31"/>
        <v>-8.5512103426818129</v>
      </c>
      <c r="U130" s="805">
        <f t="shared" si="31"/>
        <v>-5.7106990253991796</v>
      </c>
    </row>
    <row r="131" spans="1:21" s="851" customFormat="1" ht="11.25" customHeight="1">
      <c r="A131" s="656"/>
      <c r="B131" s="661" t="s">
        <v>528</v>
      </c>
      <c r="C131" s="805">
        <f t="shared" si="30"/>
        <v>1.1296436468019238</v>
      </c>
      <c r="D131" s="805">
        <f t="shared" si="30"/>
        <v>-3.0252913935476897</v>
      </c>
      <c r="E131" s="805">
        <f t="shared" si="30"/>
        <v>2.6956072459613551</v>
      </c>
      <c r="F131" s="805">
        <f t="shared" si="30"/>
        <v>21.43968062586184</v>
      </c>
      <c r="G131" s="805">
        <f t="shared" si="30"/>
        <v>-4.9993618736614849</v>
      </c>
      <c r="H131" s="805">
        <f t="shared" si="30"/>
        <v>-4.1070573057385786</v>
      </c>
      <c r="I131" s="805">
        <f t="shared" si="30"/>
        <v>-5.0079189587278563</v>
      </c>
      <c r="J131" s="805">
        <f t="shared" si="30"/>
        <v>-1.617174943385848</v>
      </c>
      <c r="K131" s="805">
        <f t="shared" si="30"/>
        <v>1.6648090400439344</v>
      </c>
      <c r="L131" s="656"/>
      <c r="M131" s="661" t="s">
        <v>528</v>
      </c>
      <c r="N131" s="805">
        <f t="shared" si="31"/>
        <v>9.8670007993884496</v>
      </c>
      <c r="O131" s="805">
        <f t="shared" si="31"/>
        <v>7.2667876346656612E-2</v>
      </c>
      <c r="P131" s="805">
        <f t="shared" si="31"/>
        <v>-12.315042234355701</v>
      </c>
      <c r="Q131" s="805">
        <f t="shared" si="31"/>
        <v>-3.9187621598362483</v>
      </c>
      <c r="R131" s="805">
        <f t="shared" si="31"/>
        <v>0.99683657830806283</v>
      </c>
      <c r="S131" s="805">
        <f t="shared" si="31"/>
        <v>4.9531337643614819</v>
      </c>
      <c r="T131" s="805">
        <f t="shared" si="31"/>
        <v>-3.9685663640524496</v>
      </c>
      <c r="U131" s="805">
        <f t="shared" si="31"/>
        <v>-5.936194880461855</v>
      </c>
    </row>
    <row r="132" spans="1:21" s="851" customFormat="1" ht="6.95"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1">
        <v>2013</v>
      </c>
      <c r="B133" s="1412"/>
      <c r="C133" s="811"/>
      <c r="D133" s="811"/>
      <c r="E133" s="811"/>
      <c r="F133" s="811"/>
      <c r="G133" s="811"/>
      <c r="H133" s="811"/>
      <c r="I133" s="811"/>
      <c r="J133" s="811"/>
      <c r="K133" s="811"/>
      <c r="L133" s="1411">
        <v>2013</v>
      </c>
      <c r="M133" s="1412"/>
      <c r="N133" s="811"/>
      <c r="O133" s="811"/>
      <c r="P133" s="811"/>
      <c r="Q133" s="811"/>
      <c r="R133" s="811"/>
      <c r="S133" s="811"/>
      <c r="T133" s="811"/>
      <c r="U133" s="811"/>
    </row>
    <row r="134" spans="1:21" s="851" customFormat="1" ht="11.25" customHeight="1">
      <c r="A134" s="656"/>
      <c r="B134" s="661" t="s">
        <v>525</v>
      </c>
      <c r="C134" s="805">
        <f t="shared" ref="C134:H137" si="32">C69/C63*100-100</f>
        <v>-0.18894510639580631</v>
      </c>
      <c r="D134" s="805">
        <f t="shared" si="32"/>
        <v>-3.0129879708132705</v>
      </c>
      <c r="E134" s="805">
        <f t="shared" si="32"/>
        <v>-1.2711507671017728</v>
      </c>
      <c r="F134" s="805">
        <f t="shared" si="32"/>
        <v>-1.3959771149791891</v>
      </c>
      <c r="G134" s="805">
        <f t="shared" si="32"/>
        <v>-0.13215525402935668</v>
      </c>
      <c r="H134" s="805">
        <f t="shared" si="32"/>
        <v>-4.250968998886691</v>
      </c>
      <c r="I134" s="805" t="s">
        <v>238</v>
      </c>
      <c r="J134" s="805" t="s">
        <v>238</v>
      </c>
      <c r="K134" s="805">
        <f>K69/K63*100-100</f>
        <v>84.27848650357447</v>
      </c>
      <c r="L134" s="656"/>
      <c r="M134" s="661" t="s">
        <v>525</v>
      </c>
      <c r="N134" s="805">
        <f>N69/N63*100-100</f>
        <v>-6.012430630136123E-3</v>
      </c>
      <c r="O134" s="805" t="s">
        <v>238</v>
      </c>
      <c r="P134" s="805">
        <f t="shared" ref="P134:S137" si="33">P69/P63*100-100</f>
        <v>-2.0082309490048544</v>
      </c>
      <c r="Q134" s="805">
        <f t="shared" si="33"/>
        <v>-1.8866432507522575</v>
      </c>
      <c r="R134" s="805">
        <f t="shared" si="33"/>
        <v>0.56534771554068186</v>
      </c>
      <c r="S134" s="805">
        <f t="shared" si="33"/>
        <v>0.29397448551671346</v>
      </c>
      <c r="T134" s="805" t="s">
        <v>238</v>
      </c>
      <c r="U134" s="805">
        <f>U69/U63*100-100</f>
        <v>-0.95676447906700446</v>
      </c>
    </row>
    <row r="135" spans="1:21" s="851" customFormat="1" ht="11.25" customHeight="1">
      <c r="A135" s="656"/>
      <c r="B135" s="661" t="s">
        <v>526</v>
      </c>
      <c r="C135" s="805">
        <f t="shared" si="32"/>
        <v>2.0793868988381377</v>
      </c>
      <c r="D135" s="805">
        <f t="shared" si="32"/>
        <v>-2.6415456825714472</v>
      </c>
      <c r="E135" s="805">
        <f t="shared" si="32"/>
        <v>0.30287002721880185</v>
      </c>
      <c r="F135" s="805">
        <f t="shared" si="32"/>
        <v>7.2369699535078666</v>
      </c>
      <c r="G135" s="805">
        <f t="shared" si="32"/>
        <v>0.70441163248280247</v>
      </c>
      <c r="H135" s="805">
        <f t="shared" si="32"/>
        <v>4.6707021147047243</v>
      </c>
      <c r="I135" s="805" t="s">
        <v>238</v>
      </c>
      <c r="J135" s="805" t="s">
        <v>238</v>
      </c>
      <c r="K135" s="805">
        <f>K70/K64*100-100</f>
        <v>85.027188863099582</v>
      </c>
      <c r="L135" s="656"/>
      <c r="M135" s="661" t="s">
        <v>526</v>
      </c>
      <c r="N135" s="805">
        <f>N70/N64*100-100</f>
        <v>3.6217416398218916</v>
      </c>
      <c r="O135" s="805" t="s">
        <v>238</v>
      </c>
      <c r="P135" s="805">
        <f t="shared" si="33"/>
        <v>-0.70936407658338396</v>
      </c>
      <c r="Q135" s="805">
        <f t="shared" si="33"/>
        <v>-4.181056558376298</v>
      </c>
      <c r="R135" s="805">
        <f t="shared" si="33"/>
        <v>1.5046552206984956</v>
      </c>
      <c r="S135" s="805">
        <f t="shared" si="33"/>
        <v>-0.55651709607306543</v>
      </c>
      <c r="T135" s="805" t="s">
        <v>238</v>
      </c>
      <c r="U135" s="805">
        <f>U70/U64*100-100</f>
        <v>17.554726693919221</v>
      </c>
    </row>
    <row r="136" spans="1:21" s="851" customFormat="1" ht="11.25" customHeight="1">
      <c r="A136" s="656"/>
      <c r="B136" s="661" t="s">
        <v>527</v>
      </c>
      <c r="C136" s="805">
        <f t="shared" si="32"/>
        <v>1.5166464197084792</v>
      </c>
      <c r="D136" s="805">
        <f t="shared" si="32"/>
        <v>-3.3750019867336221</v>
      </c>
      <c r="E136" s="805">
        <f t="shared" si="32"/>
        <v>0.4853578960233591</v>
      </c>
      <c r="F136" s="805">
        <f t="shared" si="32"/>
        <v>1.8196296133288428</v>
      </c>
      <c r="G136" s="805">
        <f t="shared" si="32"/>
        <v>1.9506829425683918</v>
      </c>
      <c r="H136" s="805">
        <f t="shared" si="32"/>
        <v>3.0481665581881572</v>
      </c>
      <c r="I136" s="805" t="s">
        <v>238</v>
      </c>
      <c r="J136" s="805" t="s">
        <v>238</v>
      </c>
      <c r="K136" s="805">
        <f>K71/K65*100-100</f>
        <v>97.835438154733424</v>
      </c>
      <c r="L136" s="656"/>
      <c r="M136" s="661" t="s">
        <v>527</v>
      </c>
      <c r="N136" s="805">
        <f>N71/N65*100-100</f>
        <v>3.2057646531347075</v>
      </c>
      <c r="O136" s="805" t="s">
        <v>238</v>
      </c>
      <c r="P136" s="805">
        <f t="shared" si="33"/>
        <v>-4.0220137077375284</v>
      </c>
      <c r="Q136" s="805">
        <f t="shared" si="33"/>
        <v>-4.9325365242624599</v>
      </c>
      <c r="R136" s="805">
        <f t="shared" si="33"/>
        <v>0.1705675003509981</v>
      </c>
      <c r="S136" s="805">
        <f t="shared" si="33"/>
        <v>-4.9800353224090088</v>
      </c>
      <c r="T136" s="805" t="s">
        <v>238</v>
      </c>
      <c r="U136" s="805">
        <f>U71/U65*100-100</f>
        <v>19.310390152061643</v>
      </c>
    </row>
    <row r="137" spans="1:21" s="851" customFormat="1" ht="11.25" customHeight="1">
      <c r="A137" s="656"/>
      <c r="B137" s="661" t="s">
        <v>528</v>
      </c>
      <c r="C137" s="805">
        <f t="shared" si="32"/>
        <v>1.0476622277576553</v>
      </c>
      <c r="D137" s="805">
        <f t="shared" si="32"/>
        <v>-0.74574871985755919</v>
      </c>
      <c r="E137" s="805">
        <f t="shared" si="32"/>
        <v>-2.296544650701847</v>
      </c>
      <c r="F137" s="805">
        <f t="shared" si="32"/>
        <v>-7.1431511607585918</v>
      </c>
      <c r="G137" s="805">
        <f t="shared" si="32"/>
        <v>3.9010892672201862</v>
      </c>
      <c r="H137" s="805">
        <f t="shared" si="32"/>
        <v>0.20017593149637491</v>
      </c>
      <c r="I137" s="805" t="s">
        <v>238</v>
      </c>
      <c r="J137" s="805" t="s">
        <v>238</v>
      </c>
      <c r="K137" s="805">
        <f>K72/K66*100-100</f>
        <v>86.235036003895658</v>
      </c>
      <c r="L137" s="656"/>
      <c r="M137" s="661" t="s">
        <v>528</v>
      </c>
      <c r="N137" s="805">
        <f>N72/N66*100-100</f>
        <v>1.0391650058859483</v>
      </c>
      <c r="O137" s="805" t="s">
        <v>238</v>
      </c>
      <c r="P137" s="805">
        <f t="shared" si="33"/>
        <v>-1.6389197969443927</v>
      </c>
      <c r="Q137" s="805">
        <f t="shared" si="33"/>
        <v>-6.0907659832586347</v>
      </c>
      <c r="R137" s="805">
        <f t="shared" si="33"/>
        <v>-0.85497318589175109</v>
      </c>
      <c r="S137" s="805">
        <f t="shared" si="33"/>
        <v>-4.3268831052659493</v>
      </c>
      <c r="T137" s="805" t="s">
        <v>238</v>
      </c>
      <c r="U137" s="805">
        <f>U72/U66*100-100</f>
        <v>17.200481026612152</v>
      </c>
    </row>
    <row r="138" spans="1:21" s="851" customFormat="1" ht="9"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1">
        <v>2014</v>
      </c>
      <c r="B139" s="1412"/>
      <c r="C139" s="811"/>
      <c r="D139" s="811"/>
      <c r="E139" s="811"/>
      <c r="F139" s="811"/>
      <c r="G139" s="811"/>
      <c r="H139" s="811"/>
      <c r="I139" s="811"/>
      <c r="J139" s="811"/>
      <c r="K139" s="811"/>
      <c r="L139" s="1411">
        <v>2014</v>
      </c>
      <c r="M139" s="1412"/>
      <c r="N139" s="811"/>
      <c r="O139" s="811"/>
      <c r="P139" s="811"/>
      <c r="Q139" s="811"/>
      <c r="R139" s="811"/>
      <c r="S139" s="811"/>
      <c r="T139" s="811"/>
      <c r="U139" s="811"/>
    </row>
    <row r="140" spans="1:21" s="851" customFormat="1" ht="11.25" customHeight="1">
      <c r="A140" s="656"/>
      <c r="B140" s="661" t="s">
        <v>525</v>
      </c>
      <c r="C140" s="808">
        <f t="shared" ref="C140:K143" si="34">C75/C69*100-100</f>
        <v>1.0028673752923396</v>
      </c>
      <c r="D140" s="805">
        <f t="shared" si="34"/>
        <v>0.47298077032445462</v>
      </c>
      <c r="E140" s="805">
        <f t="shared" si="34"/>
        <v>6.7270903188945113</v>
      </c>
      <c r="F140" s="805">
        <f t="shared" si="34"/>
        <v>7.3812260901286351</v>
      </c>
      <c r="G140" s="805">
        <f t="shared" si="34"/>
        <v>-0.76124503481965178</v>
      </c>
      <c r="H140" s="805">
        <f t="shared" si="34"/>
        <v>3.8910577113420857</v>
      </c>
      <c r="I140" s="805">
        <f t="shared" si="34"/>
        <v>-7.3979248120924694</v>
      </c>
      <c r="J140" s="805">
        <f t="shared" si="34"/>
        <v>1.3524975395856558</v>
      </c>
      <c r="K140" s="805">
        <f t="shared" si="34"/>
        <v>-3.0189898520576719</v>
      </c>
      <c r="L140" s="656"/>
      <c r="M140" s="661" t="s">
        <v>525</v>
      </c>
      <c r="N140" s="808">
        <f t="shared" ref="N140:U143" si="35">N75/N69*100-100</f>
        <v>-2.6674394990713353</v>
      </c>
      <c r="O140" s="805">
        <f t="shared" si="35"/>
        <v>-0.4981209101290176</v>
      </c>
      <c r="P140" s="805">
        <f t="shared" si="35"/>
        <v>3.1572928292672486</v>
      </c>
      <c r="Q140" s="805">
        <f t="shared" si="35"/>
        <v>-6.3709620299260479</v>
      </c>
      <c r="R140" s="805">
        <f t="shared" si="35"/>
        <v>-3.0425571177582071</v>
      </c>
      <c r="S140" s="805">
        <f t="shared" si="35"/>
        <v>-3.6635463478018551</v>
      </c>
      <c r="T140" s="805">
        <f t="shared" si="35"/>
        <v>0.93352400835399862</v>
      </c>
      <c r="U140" s="805">
        <f t="shared" si="35"/>
        <v>3.3658638973150801</v>
      </c>
    </row>
    <row r="141" spans="1:21" s="851" customFormat="1" ht="11.25" customHeight="1">
      <c r="A141" s="656"/>
      <c r="B141" s="661" t="s">
        <v>526</v>
      </c>
      <c r="C141" s="805">
        <f t="shared" si="34"/>
        <v>0.70930349510280166</v>
      </c>
      <c r="D141" s="805">
        <f t="shared" si="34"/>
        <v>4.1943741756539623</v>
      </c>
      <c r="E141" s="805">
        <f t="shared" si="34"/>
        <v>6.2509072379853166</v>
      </c>
      <c r="F141" s="805">
        <f t="shared" si="34"/>
        <v>3.3010449411314369</v>
      </c>
      <c r="G141" s="805">
        <f t="shared" si="34"/>
        <v>-0.42855071348274976</v>
      </c>
      <c r="H141" s="805">
        <f t="shared" si="34"/>
        <v>-4.5372344578119908</v>
      </c>
      <c r="I141" s="805">
        <f t="shared" si="34"/>
        <v>3.0647560904602926</v>
      </c>
      <c r="J141" s="805">
        <f t="shared" si="34"/>
        <v>-0.38271927307182807</v>
      </c>
      <c r="K141" s="805">
        <f t="shared" si="34"/>
        <v>2.3332868427859239</v>
      </c>
      <c r="L141" s="656"/>
      <c r="M141" s="661" t="s">
        <v>526</v>
      </c>
      <c r="N141" s="805">
        <f t="shared" si="35"/>
        <v>0.69840815367803089</v>
      </c>
      <c r="O141" s="805">
        <f t="shared" si="35"/>
        <v>-0.41062208194945526</v>
      </c>
      <c r="P141" s="805">
        <f t="shared" si="35"/>
        <v>1.5722916244982059</v>
      </c>
      <c r="Q141" s="805">
        <f t="shared" si="35"/>
        <v>-6.9474804395073306</v>
      </c>
      <c r="R141" s="805">
        <f t="shared" si="35"/>
        <v>-1.879821753144725</v>
      </c>
      <c r="S141" s="805">
        <f t="shared" si="35"/>
        <v>-3.6128353742068953</v>
      </c>
      <c r="T141" s="805">
        <f t="shared" si="35"/>
        <v>-1.7756362336677824</v>
      </c>
      <c r="U141" s="805">
        <f t="shared" si="35"/>
        <v>-14.704022197669232</v>
      </c>
    </row>
    <row r="142" spans="1:21" s="851" customFormat="1" ht="11.25" customHeight="1">
      <c r="A142" s="656"/>
      <c r="B142" s="661" t="s">
        <v>527</v>
      </c>
      <c r="C142" s="805">
        <f t="shared" si="34"/>
        <v>0.9130149545063091</v>
      </c>
      <c r="D142" s="805">
        <f t="shared" si="34"/>
        <v>5.0136219861525575</v>
      </c>
      <c r="E142" s="805">
        <f t="shared" si="34"/>
        <v>6.5990743766948015</v>
      </c>
      <c r="F142" s="805">
        <f t="shared" si="34"/>
        <v>4.0722983726996631</v>
      </c>
      <c r="G142" s="805">
        <f t="shared" si="34"/>
        <v>0.69670410417714379</v>
      </c>
      <c r="H142" s="805">
        <f t="shared" si="34"/>
        <v>-1.0150680952142039</v>
      </c>
      <c r="I142" s="805">
        <f t="shared" si="34"/>
        <v>7.9368422345435334</v>
      </c>
      <c r="J142" s="805">
        <f t="shared" si="34"/>
        <v>-1.2744442357284811</v>
      </c>
      <c r="K142" s="805">
        <f t="shared" si="34"/>
        <v>-1.1146620962226024</v>
      </c>
      <c r="L142" s="656"/>
      <c r="M142" s="661" t="s">
        <v>527</v>
      </c>
      <c r="N142" s="805">
        <f t="shared" si="35"/>
        <v>1.9293529919275301</v>
      </c>
      <c r="O142" s="805">
        <f t="shared" si="35"/>
        <v>0.63533612720547694</v>
      </c>
      <c r="P142" s="805">
        <f t="shared" si="35"/>
        <v>-1.1070927275385287</v>
      </c>
      <c r="Q142" s="805">
        <f t="shared" si="35"/>
        <v>-7.9474187640638121</v>
      </c>
      <c r="R142" s="805">
        <f t="shared" si="35"/>
        <v>-0.91006403051035534</v>
      </c>
      <c r="S142" s="805">
        <f t="shared" si="35"/>
        <v>0.25392796900680992</v>
      </c>
      <c r="T142" s="805">
        <f t="shared" si="35"/>
        <v>1.3123120835448816</v>
      </c>
      <c r="U142" s="805">
        <f t="shared" si="35"/>
        <v>-18.17240991611915</v>
      </c>
    </row>
    <row r="143" spans="1:21" s="851" customFormat="1" ht="11.25" hidden="1" customHeight="1">
      <c r="A143" s="656"/>
      <c r="B143" s="661" t="s">
        <v>528</v>
      </c>
      <c r="C143" s="805">
        <f t="shared" si="34"/>
        <v>-100</v>
      </c>
      <c r="D143" s="805">
        <f t="shared" si="34"/>
        <v>-100</v>
      </c>
      <c r="E143" s="805">
        <f t="shared" si="34"/>
        <v>-100</v>
      </c>
      <c r="F143" s="805">
        <f t="shared" si="34"/>
        <v>-100</v>
      </c>
      <c r="G143" s="805">
        <f t="shared" si="34"/>
        <v>-100</v>
      </c>
      <c r="H143" s="805">
        <f t="shared" si="34"/>
        <v>-100</v>
      </c>
      <c r="I143" s="805">
        <f t="shared" si="34"/>
        <v>-100</v>
      </c>
      <c r="J143" s="805">
        <f t="shared" si="34"/>
        <v>-100</v>
      </c>
      <c r="K143" s="805">
        <f t="shared" si="34"/>
        <v>-100</v>
      </c>
      <c r="L143" s="656"/>
      <c r="M143" s="661" t="s">
        <v>528</v>
      </c>
      <c r="N143" s="805">
        <f t="shared" si="35"/>
        <v>-100</v>
      </c>
      <c r="O143" s="805">
        <f t="shared" si="35"/>
        <v>-100</v>
      </c>
      <c r="P143" s="805">
        <f t="shared" si="35"/>
        <v>-100</v>
      </c>
      <c r="Q143" s="805">
        <f t="shared" si="35"/>
        <v>-100</v>
      </c>
      <c r="R143" s="805">
        <f t="shared" si="35"/>
        <v>-100</v>
      </c>
      <c r="S143" s="805">
        <f t="shared" si="35"/>
        <v>-100</v>
      </c>
      <c r="T143" s="805">
        <f t="shared" si="35"/>
        <v>-100</v>
      </c>
      <c r="U143" s="805">
        <f t="shared" si="35"/>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2" s="851" customFormat="1" ht="11.25" hidden="1" customHeight="1">
      <c r="A145" s="656"/>
      <c r="B145" s="661" t="s">
        <v>956</v>
      </c>
      <c r="C145" s="805">
        <f>C80/SUM(C69:C70)*100-100</f>
        <v>0.85671387321171721</v>
      </c>
      <c r="D145" s="805">
        <f t="shared" ref="D145:K145" si="36">D80/SUM(D69:D70)*100-100</f>
        <v>2.3034942164795069</v>
      </c>
      <c r="E145" s="805">
        <f t="shared" si="36"/>
        <v>6.4925571638601269</v>
      </c>
      <c r="F145" s="805">
        <f t="shared" si="36"/>
        <v>5.2904069477198021</v>
      </c>
      <c r="G145" s="805">
        <f t="shared" si="36"/>
        <v>-0.59926559879076535</v>
      </c>
      <c r="H145" s="805">
        <f t="shared" si="36"/>
        <v>-0.3116123498144816</v>
      </c>
      <c r="I145" s="805">
        <f t="shared" si="36"/>
        <v>-2.4978871535320621</v>
      </c>
      <c r="J145" s="805">
        <f t="shared" si="36"/>
        <v>0.48478762648022666</v>
      </c>
      <c r="K145" s="805">
        <f t="shared" si="36"/>
        <v>-0.26106679260573173</v>
      </c>
      <c r="L145" s="656"/>
      <c r="M145" s="661" t="s">
        <v>956</v>
      </c>
      <c r="N145" s="805">
        <f>N80/SUM(N69:N70)*100-100</f>
        <v>-1.0056398875725989</v>
      </c>
      <c r="O145" s="805">
        <f t="shared" ref="O145:U145" si="37">O80/SUM(O69:O70)*100-100</f>
        <v>-0.45482997399049907</v>
      </c>
      <c r="P145" s="805">
        <f t="shared" si="37"/>
        <v>2.3705042739906332</v>
      </c>
      <c r="Q145" s="805">
        <f t="shared" si="37"/>
        <v>-6.6547986748984016</v>
      </c>
      <c r="R145" s="805">
        <f t="shared" si="37"/>
        <v>-2.4605540118656961</v>
      </c>
      <c r="S145" s="805">
        <f t="shared" si="37"/>
        <v>-3.6384686219207509</v>
      </c>
      <c r="T145" s="805">
        <f t="shared" si="37"/>
        <v>-0.45388205789332403</v>
      </c>
      <c r="U145" s="805">
        <f t="shared" si="37"/>
        <v>-6.235265456682086</v>
      </c>
    </row>
    <row r="146" spans="1:22" s="851" customFormat="1" ht="11.25" customHeight="1">
      <c r="A146" s="656"/>
      <c r="B146" s="661" t="s">
        <v>957</v>
      </c>
      <c r="C146" s="805">
        <f>C81/SUM(C69:C71)*100-100</f>
        <v>0.87504898303572531</v>
      </c>
      <c r="D146" s="805">
        <f t="shared" ref="D146:K146" si="38">D81/SUM(D69:D71)*100-100</f>
        <v>3.1595762908522858</v>
      </c>
      <c r="E146" s="805">
        <f t="shared" si="38"/>
        <v>6.5255454149717451</v>
      </c>
      <c r="F146" s="805">
        <f t="shared" si="38"/>
        <v>4.8794772299252287</v>
      </c>
      <c r="G146" s="805">
        <f t="shared" si="38"/>
        <v>-0.21331991656649052</v>
      </c>
      <c r="H146" s="805">
        <f t="shared" si="38"/>
        <v>-0.53208215574717599</v>
      </c>
      <c r="I146" s="805">
        <f t="shared" si="38"/>
        <v>0.70608660175813043</v>
      </c>
      <c r="J146" s="805">
        <f t="shared" si="38"/>
        <v>-0.11447644620399444</v>
      </c>
      <c r="K146" s="805">
        <f t="shared" si="38"/>
        <v>-0.55433501174222499</v>
      </c>
      <c r="L146" s="656"/>
      <c r="M146" s="661" t="s">
        <v>957</v>
      </c>
      <c r="N146" s="805">
        <f>N81/SUM(N69:N71)*100-100</f>
        <v>-0.11682020882847155</v>
      </c>
      <c r="O146" s="805">
        <f t="shared" ref="O146:U146" si="39">O81/SUM(O69:O71)*100-100</f>
        <v>-0.10686217454176017</v>
      </c>
      <c r="P146" s="805">
        <f t="shared" si="39"/>
        <v>1.3383394540090023</v>
      </c>
      <c r="Q146" s="805">
        <f t="shared" si="39"/>
        <v>-7.0697796713024843</v>
      </c>
      <c r="R146" s="805">
        <f t="shared" si="39"/>
        <v>-1.9795635760065124</v>
      </c>
      <c r="S146" s="805">
        <f t="shared" si="39"/>
        <v>-2.5089787360358429</v>
      </c>
      <c r="T146" s="805">
        <f t="shared" si="39"/>
        <v>0.14146853539311621</v>
      </c>
      <c r="U146" s="805">
        <f t="shared" si="39"/>
        <v>-10.055354807378947</v>
      </c>
    </row>
    <row r="147" spans="1:22" s="851" customFormat="1" ht="6.95" customHeight="1">
      <c r="A147" s="656"/>
      <c r="B147" s="669"/>
      <c r="C147" s="810"/>
    </row>
    <row r="148" spans="1:22" s="851" customFormat="1" ht="18" customHeight="1">
      <c r="A148" s="1419" t="s">
        <v>986</v>
      </c>
      <c r="B148" s="1419"/>
      <c r="C148" s="1419"/>
      <c r="D148" s="1419"/>
      <c r="E148" s="1419"/>
      <c r="F148" s="1419"/>
      <c r="G148" s="1419"/>
      <c r="H148" s="1419"/>
      <c r="I148" s="1419"/>
      <c r="J148" s="1419"/>
      <c r="K148" s="1419"/>
      <c r="L148" s="1425" t="s">
        <v>1003</v>
      </c>
      <c r="M148" s="1425"/>
      <c r="N148" s="1425"/>
      <c r="O148" s="1425"/>
      <c r="P148" s="1425"/>
      <c r="Q148" s="1425"/>
      <c r="R148" s="1425"/>
      <c r="S148" s="1425"/>
      <c r="T148" s="1425"/>
      <c r="U148" s="1425"/>
      <c r="V148" s="1153"/>
    </row>
    <row r="149" spans="1:22" s="851" customFormat="1" ht="18" customHeight="1">
      <c r="A149" s="1419"/>
      <c r="B149" s="1419"/>
      <c r="C149" s="1419"/>
      <c r="D149" s="1419"/>
      <c r="E149" s="1419"/>
      <c r="F149" s="1419"/>
      <c r="G149" s="1419"/>
      <c r="H149" s="1419"/>
      <c r="I149" s="1419"/>
      <c r="J149" s="1419"/>
      <c r="K149" s="1419"/>
      <c r="L149" s="1425"/>
      <c r="M149" s="1425"/>
      <c r="N149" s="1425"/>
      <c r="O149" s="1425"/>
      <c r="P149" s="1425"/>
      <c r="Q149" s="1425"/>
      <c r="R149" s="1425"/>
      <c r="S149" s="1425"/>
      <c r="T149" s="1425"/>
      <c r="U149" s="1425"/>
    </row>
    <row r="150" spans="1:22" s="851" customFormat="1" ht="36" customHeight="1">
      <c r="A150" s="1366" t="s">
        <v>1002</v>
      </c>
      <c r="B150" s="1420"/>
      <c r="C150" s="1420"/>
      <c r="D150" s="1420"/>
      <c r="E150" s="1420"/>
      <c r="F150" s="1420"/>
      <c r="G150" s="1420"/>
      <c r="H150" s="1420"/>
      <c r="I150" s="1420"/>
      <c r="J150" s="1420"/>
      <c r="K150" s="1420"/>
      <c r="L150" s="1425"/>
      <c r="M150" s="1425"/>
      <c r="N150" s="1425"/>
      <c r="O150" s="1425"/>
      <c r="P150" s="1425"/>
      <c r="Q150" s="1425"/>
      <c r="R150" s="1425"/>
      <c r="S150" s="1425"/>
      <c r="T150" s="1425"/>
      <c r="U150" s="1425"/>
    </row>
    <row r="151" spans="1:22" s="851" customFormat="1" ht="36" customHeight="1">
      <c r="S151" s="812"/>
      <c r="T151" s="812"/>
    </row>
    <row r="152" spans="1:22" s="851" customFormat="1" ht="11.2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sheetData>
  <mergeCells count="105">
    <mergeCell ref="A133:B133"/>
    <mergeCell ref="L133:M133"/>
    <mergeCell ref="A139:B139"/>
    <mergeCell ref="L139:M139"/>
    <mergeCell ref="A148:K149"/>
    <mergeCell ref="A150:K150"/>
    <mergeCell ref="A115:B115"/>
    <mergeCell ref="L115:M115"/>
    <mergeCell ref="L148:U150"/>
    <mergeCell ref="N120:U120"/>
    <mergeCell ref="A121:B121"/>
    <mergeCell ref="L121:M121"/>
    <mergeCell ref="A127:B127"/>
    <mergeCell ref="L127:M127"/>
    <mergeCell ref="L89:M89"/>
    <mergeCell ref="A97:B97"/>
    <mergeCell ref="L97:M97"/>
    <mergeCell ref="A103:B103"/>
    <mergeCell ref="L103:M103"/>
    <mergeCell ref="A109:B109"/>
    <mergeCell ref="L109:M109"/>
    <mergeCell ref="A94:B94"/>
    <mergeCell ref="L94:M94"/>
    <mergeCell ref="A95:B95"/>
    <mergeCell ref="L95:M95"/>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90:B90"/>
    <mergeCell ref="L90:M90"/>
    <mergeCell ref="A91:B91"/>
    <mergeCell ref="L91:M91"/>
    <mergeCell ref="A92:B92"/>
    <mergeCell ref="L92:M92"/>
    <mergeCell ref="A88:B88"/>
    <mergeCell ref="L88:M88"/>
    <mergeCell ref="A89:B89"/>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A23:B23"/>
    <mergeCell ref="L23:M23"/>
    <mergeCell ref="A24:B24"/>
    <mergeCell ref="L24:M24"/>
    <mergeCell ref="A25:B25"/>
    <mergeCell ref="L25:M25"/>
    <mergeCell ref="A20:B20"/>
    <mergeCell ref="L20:M20"/>
    <mergeCell ref="A21:B21"/>
    <mergeCell ref="L21:M21"/>
    <mergeCell ref="A22:B22"/>
    <mergeCell ref="L22:M22"/>
    <mergeCell ref="R11:R16"/>
    <mergeCell ref="S11:S16"/>
    <mergeCell ref="T11:T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A7:K7"/>
    <mergeCell ref="A8:K8"/>
    <mergeCell ref="D10:K10"/>
    <mergeCell ref="N10:U10"/>
    <mergeCell ref="L1:U1"/>
    <mergeCell ref="A2:K2"/>
    <mergeCell ref="A4:K4"/>
    <mergeCell ref="A5:K5"/>
    <mergeCell ref="U11:U16"/>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54"/>
  <sheetViews>
    <sheetView zoomScale="105" zoomScaleNormal="105" zoomScaleSheetLayoutView="40" workbookViewId="0"/>
  </sheetViews>
  <sheetFormatPr baseColWidth="10" defaultRowHeight="11.25" customHeight="1"/>
  <cols>
    <col min="1" max="1" width="4.28515625" style="815" customWidth="1"/>
    <col min="2" max="2" width="7.42578125" style="815" customWidth="1"/>
    <col min="3" max="3" width="11.42578125" style="815"/>
    <col min="4" max="4" width="11.140625" style="815" customWidth="1"/>
    <col min="5" max="10" width="9.7109375" style="815" customWidth="1"/>
    <col min="11" max="11" width="10.42578125" style="815" customWidth="1"/>
    <col min="12" max="12" width="4.28515625" style="815" customWidth="1"/>
    <col min="13" max="13" width="7.42578125" style="815" customWidth="1"/>
    <col min="14" max="14" width="10.42578125" style="815" customWidth="1"/>
    <col min="15" max="18" width="11.42578125" style="815"/>
    <col min="19" max="20" width="11.42578125" style="860"/>
    <col min="21" max="16384" width="11.42578125" style="815"/>
  </cols>
  <sheetData>
    <row r="1" spans="1:22" s="816" customFormat="1" ht="11.25" customHeight="1">
      <c r="A1" s="861"/>
      <c r="B1" s="862"/>
      <c r="C1" s="862"/>
      <c r="D1" s="862"/>
      <c r="E1" s="862"/>
      <c r="F1" s="862"/>
      <c r="G1" s="862"/>
      <c r="H1" s="862"/>
      <c r="I1" s="862"/>
      <c r="K1" s="1126" t="s">
        <v>932</v>
      </c>
      <c r="M1" s="814"/>
      <c r="N1" s="814"/>
      <c r="O1" s="814"/>
      <c r="P1" s="814"/>
      <c r="Q1" s="814"/>
      <c r="R1" s="814"/>
      <c r="S1" s="814"/>
      <c r="T1" s="814"/>
      <c r="U1" s="1151" t="s">
        <v>932</v>
      </c>
    </row>
    <row r="2" spans="1:22" s="816" customFormat="1" ht="11.25" customHeight="1">
      <c r="A2" s="1422" t="s">
        <v>537</v>
      </c>
      <c r="B2" s="1422"/>
      <c r="C2" s="1422"/>
      <c r="D2" s="1422"/>
      <c r="E2" s="1422"/>
      <c r="F2" s="1422"/>
      <c r="G2" s="1422"/>
      <c r="H2" s="1422"/>
      <c r="I2" s="1422"/>
      <c r="J2" s="1422"/>
      <c r="K2" s="1422"/>
      <c r="L2" s="816" t="s">
        <v>537</v>
      </c>
    </row>
    <row r="3" spans="1:22" s="816" customFormat="1" ht="11.25" customHeight="1">
      <c r="A3" s="1138"/>
      <c r="B3" s="1138"/>
      <c r="C3" s="1138"/>
      <c r="D3" s="1138"/>
      <c r="E3" s="1138"/>
      <c r="F3" s="1138"/>
      <c r="G3" s="1138"/>
      <c r="H3" s="1138"/>
      <c r="I3" s="1138"/>
      <c r="J3" s="1138"/>
      <c r="K3" s="1138"/>
      <c r="L3" s="1152"/>
      <c r="M3" s="1152"/>
      <c r="N3" s="1152"/>
      <c r="O3" s="1152"/>
      <c r="P3" s="1152"/>
      <c r="Q3" s="1152"/>
      <c r="R3" s="1152"/>
      <c r="S3" s="1152"/>
      <c r="T3" s="1152"/>
      <c r="U3" s="1152"/>
      <c r="V3" s="1152"/>
    </row>
    <row r="4" spans="1:22" s="816" customFormat="1" ht="11.25" customHeight="1">
      <c r="A4" s="1318" t="s">
        <v>933</v>
      </c>
      <c r="B4" s="1318"/>
      <c r="C4" s="1318"/>
      <c r="D4" s="1318"/>
      <c r="E4" s="1318"/>
      <c r="F4" s="1318"/>
      <c r="G4" s="1318"/>
      <c r="H4" s="1318"/>
      <c r="I4" s="1318"/>
      <c r="J4" s="1318"/>
      <c r="K4" s="1318"/>
      <c r="L4" s="715" t="s">
        <v>933</v>
      </c>
      <c r="M4" s="715"/>
      <c r="N4" s="715"/>
      <c r="O4" s="715"/>
      <c r="P4" s="715"/>
      <c r="Q4" s="715"/>
      <c r="R4" s="715"/>
      <c r="S4" s="715"/>
      <c r="T4" s="715"/>
      <c r="U4" s="715"/>
      <c r="V4" s="715"/>
    </row>
    <row r="5" spans="1:22" s="817" customFormat="1" ht="11.25" customHeight="1">
      <c r="A5" s="1319" t="s">
        <v>934</v>
      </c>
      <c r="B5" s="1319"/>
      <c r="C5" s="1319"/>
      <c r="D5" s="1319"/>
      <c r="E5" s="1319"/>
      <c r="F5" s="1319"/>
      <c r="G5" s="1319"/>
      <c r="H5" s="1319"/>
      <c r="I5" s="1319"/>
      <c r="J5" s="1319"/>
      <c r="K5" s="1319"/>
      <c r="L5" s="716" t="s">
        <v>934</v>
      </c>
      <c r="M5" s="716"/>
      <c r="N5" s="716"/>
      <c r="O5" s="716"/>
      <c r="P5" s="716"/>
      <c r="Q5" s="716"/>
      <c r="R5" s="716"/>
      <c r="S5" s="716"/>
      <c r="T5" s="716"/>
      <c r="U5" s="716"/>
      <c r="V5" s="716"/>
    </row>
    <row r="6" spans="1:22" s="817" customFormat="1" ht="11.25" customHeight="1">
      <c r="A6" s="1116"/>
      <c r="B6" s="1116"/>
      <c r="C6" s="1116"/>
      <c r="D6" s="1116"/>
      <c r="E6" s="1116"/>
      <c r="F6" s="1116"/>
      <c r="G6" s="1116"/>
      <c r="H6" s="1116"/>
      <c r="I6" s="1116"/>
      <c r="J6" s="1116"/>
      <c r="K6" s="1116"/>
      <c r="L6" s="1150"/>
      <c r="M6" s="1150"/>
      <c r="N6" s="1150"/>
      <c r="O6" s="1150"/>
      <c r="P6" s="1150"/>
      <c r="Q6" s="1150"/>
      <c r="R6" s="1150"/>
      <c r="S6" s="1150"/>
      <c r="T6" s="1150"/>
      <c r="U6" s="1150"/>
      <c r="V6" s="1150"/>
    </row>
    <row r="7" spans="1:22" s="822" customFormat="1" ht="11.25" customHeight="1">
      <c r="A7" s="1384" t="s">
        <v>1004</v>
      </c>
      <c r="B7" s="1384"/>
      <c r="C7" s="1384"/>
      <c r="D7" s="1384"/>
      <c r="E7" s="1384"/>
      <c r="F7" s="1384"/>
      <c r="G7" s="1384"/>
      <c r="H7" s="1384"/>
      <c r="I7" s="1384"/>
      <c r="J7" s="1384"/>
      <c r="K7" s="1384"/>
      <c r="L7" s="830" t="s">
        <v>1004</v>
      </c>
      <c r="M7" s="830"/>
      <c r="N7" s="830"/>
      <c r="O7" s="830"/>
      <c r="P7" s="830"/>
      <c r="Q7" s="830"/>
      <c r="R7" s="830"/>
      <c r="S7" s="830"/>
      <c r="T7" s="830"/>
      <c r="U7" s="830"/>
      <c r="V7" s="830"/>
    </row>
    <row r="8" spans="1:22" s="823" customFormat="1" ht="11.25" customHeight="1">
      <c r="A8" s="1385" t="s">
        <v>1005</v>
      </c>
      <c r="B8" s="1385"/>
      <c r="C8" s="1385"/>
      <c r="D8" s="1385"/>
      <c r="E8" s="1385"/>
      <c r="F8" s="1385"/>
      <c r="G8" s="1385"/>
      <c r="H8" s="1385"/>
      <c r="I8" s="1385"/>
      <c r="J8" s="1385"/>
      <c r="K8" s="1385"/>
      <c r="L8" s="870" t="s">
        <v>1005</v>
      </c>
      <c r="M8" s="870"/>
      <c r="N8" s="870"/>
      <c r="O8" s="870"/>
      <c r="P8" s="870"/>
      <c r="Q8" s="870"/>
      <c r="R8" s="870"/>
      <c r="S8" s="870"/>
      <c r="T8" s="870"/>
      <c r="U8" s="870"/>
      <c r="V8" s="870"/>
    </row>
    <row r="9" spans="1:22" s="814" customFormat="1" ht="11.25" customHeight="1">
      <c r="A9" s="824"/>
      <c r="B9" s="824"/>
      <c r="C9" s="824"/>
      <c r="D9" s="824"/>
      <c r="E9" s="824"/>
      <c r="F9" s="824"/>
      <c r="G9" s="824"/>
      <c r="H9" s="824"/>
      <c r="I9" s="824"/>
      <c r="J9" s="824"/>
      <c r="K9" s="824"/>
      <c r="L9" s="825"/>
      <c r="M9" s="825"/>
      <c r="S9" s="1126"/>
      <c r="T9" s="1126"/>
    </row>
    <row r="10" spans="1:22" s="814" customFormat="1" ht="11.25" customHeight="1">
      <c r="A10" s="826"/>
      <c r="B10" s="827"/>
      <c r="C10" s="828"/>
      <c r="D10" s="1386" t="s">
        <v>216</v>
      </c>
      <c r="E10" s="1387"/>
      <c r="F10" s="1387"/>
      <c r="G10" s="1387"/>
      <c r="H10" s="1387"/>
      <c r="I10" s="1387"/>
      <c r="J10" s="1387"/>
      <c r="K10" s="1387"/>
      <c r="L10" s="863"/>
      <c r="M10" s="864"/>
      <c r="N10" s="1386" t="s">
        <v>216</v>
      </c>
      <c r="O10" s="1387"/>
      <c r="P10" s="1387"/>
      <c r="Q10" s="1387"/>
      <c r="R10" s="1387"/>
      <c r="S10" s="1387"/>
      <c r="T10" s="1387"/>
      <c r="U10" s="1387"/>
      <c r="V10" s="825"/>
    </row>
    <row r="11" spans="1:22" s="814" customFormat="1" ht="11.25" customHeight="1">
      <c r="A11" s="826" t="s">
        <v>153</v>
      </c>
      <c r="B11" s="827"/>
      <c r="C11" s="829" t="s">
        <v>156</v>
      </c>
      <c r="D11" s="1401" t="s">
        <v>219</v>
      </c>
      <c r="E11" s="1404" t="s">
        <v>220</v>
      </c>
      <c r="F11" s="1404" t="s">
        <v>221</v>
      </c>
      <c r="G11" s="1401" t="s">
        <v>362</v>
      </c>
      <c r="H11" s="1404" t="s">
        <v>223</v>
      </c>
      <c r="I11" s="1404" t="s">
        <v>224</v>
      </c>
      <c r="J11" s="1390" t="s">
        <v>225</v>
      </c>
      <c r="K11" s="1395" t="s">
        <v>386</v>
      </c>
      <c r="L11" s="826" t="s">
        <v>153</v>
      </c>
      <c r="M11" s="827"/>
      <c r="N11" s="1398" t="s">
        <v>227</v>
      </c>
      <c r="O11" s="1401" t="s">
        <v>228</v>
      </c>
      <c r="P11" s="1401" t="s">
        <v>229</v>
      </c>
      <c r="Q11" s="1404" t="s">
        <v>230</v>
      </c>
      <c r="R11" s="1404" t="s">
        <v>231</v>
      </c>
      <c r="S11" s="1401" t="s">
        <v>232</v>
      </c>
      <c r="T11" s="1401" t="s">
        <v>233</v>
      </c>
      <c r="U11" s="1390" t="s">
        <v>234</v>
      </c>
      <c r="V11" s="825"/>
    </row>
    <row r="12" spans="1:22" s="814" customFormat="1" ht="11.25" customHeight="1">
      <c r="A12" s="831" t="s">
        <v>155</v>
      </c>
      <c r="B12" s="832"/>
      <c r="C12" s="829" t="s">
        <v>387</v>
      </c>
      <c r="D12" s="1402"/>
      <c r="E12" s="1405"/>
      <c r="F12" s="1405"/>
      <c r="G12" s="1409"/>
      <c r="H12" s="1405"/>
      <c r="I12" s="1405"/>
      <c r="J12" s="1391"/>
      <c r="K12" s="1396"/>
      <c r="L12" s="831" t="s">
        <v>155</v>
      </c>
      <c r="M12" s="832"/>
      <c r="N12" s="1399"/>
      <c r="O12" s="1402"/>
      <c r="P12" s="1402"/>
      <c r="Q12" s="1405"/>
      <c r="R12" s="1405"/>
      <c r="S12" s="1402"/>
      <c r="T12" s="1402"/>
      <c r="U12" s="1391"/>
      <c r="V12" s="825"/>
    </row>
    <row r="13" spans="1:22" s="814" customFormat="1" ht="11.25" customHeight="1">
      <c r="A13" s="826"/>
      <c r="B13" s="827"/>
      <c r="C13" s="833"/>
      <c r="D13" s="1402"/>
      <c r="E13" s="1405"/>
      <c r="F13" s="1405"/>
      <c r="G13" s="1409"/>
      <c r="H13" s="1405"/>
      <c r="I13" s="1405"/>
      <c r="J13" s="1391"/>
      <c r="K13" s="1396"/>
      <c r="L13" s="826"/>
      <c r="M13" s="827"/>
      <c r="N13" s="1399"/>
      <c r="O13" s="1402"/>
      <c r="P13" s="1402"/>
      <c r="Q13" s="1405"/>
      <c r="R13" s="1405"/>
      <c r="S13" s="1402"/>
      <c r="T13" s="1402"/>
      <c r="U13" s="1391"/>
      <c r="V13" s="825"/>
    </row>
    <row r="14" spans="1:22" s="814" customFormat="1" ht="11.25" customHeight="1">
      <c r="A14" s="826" t="s">
        <v>523</v>
      </c>
      <c r="B14" s="827"/>
      <c r="C14" s="833" t="s">
        <v>169</v>
      </c>
      <c r="D14" s="1402"/>
      <c r="E14" s="1405"/>
      <c r="F14" s="1405"/>
      <c r="G14" s="1409"/>
      <c r="H14" s="1405"/>
      <c r="I14" s="1405"/>
      <c r="J14" s="1391"/>
      <c r="K14" s="1396"/>
      <c r="L14" s="826" t="s">
        <v>523</v>
      </c>
      <c r="M14" s="827"/>
      <c r="N14" s="1399"/>
      <c r="O14" s="1402"/>
      <c r="P14" s="1402"/>
      <c r="Q14" s="1405"/>
      <c r="R14" s="1405"/>
      <c r="S14" s="1402"/>
      <c r="T14" s="1402"/>
      <c r="U14" s="1391"/>
      <c r="V14" s="825"/>
    </row>
    <row r="15" spans="1:22" s="814" customFormat="1" ht="11.25" customHeight="1">
      <c r="A15" s="831" t="s">
        <v>524</v>
      </c>
      <c r="B15" s="832"/>
      <c r="C15" s="833" t="s">
        <v>388</v>
      </c>
      <c r="D15" s="1402"/>
      <c r="E15" s="1405"/>
      <c r="F15" s="1405"/>
      <c r="G15" s="1409"/>
      <c r="H15" s="1405"/>
      <c r="I15" s="1405"/>
      <c r="J15" s="1391"/>
      <c r="K15" s="1396"/>
      <c r="L15" s="831" t="s">
        <v>524</v>
      </c>
      <c r="M15" s="832"/>
      <c r="N15" s="1399"/>
      <c r="O15" s="1402"/>
      <c r="P15" s="1402"/>
      <c r="Q15" s="1405"/>
      <c r="R15" s="1405"/>
      <c r="S15" s="1402"/>
      <c r="T15" s="1402"/>
      <c r="U15" s="1391"/>
      <c r="V15" s="825"/>
    </row>
    <row r="16" spans="1:22" s="814" customFormat="1" ht="11.25" customHeight="1">
      <c r="A16" s="834"/>
      <c r="B16" s="835"/>
      <c r="C16" s="836"/>
      <c r="D16" s="1403"/>
      <c r="E16" s="1406"/>
      <c r="F16" s="1406"/>
      <c r="G16" s="1410"/>
      <c r="H16" s="1406"/>
      <c r="I16" s="1406"/>
      <c r="J16" s="1392"/>
      <c r="K16" s="1397"/>
      <c r="L16" s="834"/>
      <c r="M16" s="835"/>
      <c r="N16" s="1400"/>
      <c r="O16" s="1403"/>
      <c r="P16" s="1403"/>
      <c r="Q16" s="1406"/>
      <c r="R16" s="1406"/>
      <c r="S16" s="1403"/>
      <c r="T16" s="1403"/>
      <c r="U16" s="1392"/>
    </row>
    <row r="17" spans="1:21" s="814" customFormat="1" ht="11.25"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3" t="s">
        <v>1000</v>
      </c>
      <c r="D18" s="1393"/>
      <c r="E18" s="1393"/>
      <c r="F18" s="1393"/>
      <c r="G18" s="1393"/>
      <c r="H18" s="1393"/>
      <c r="I18" s="1393"/>
      <c r="J18" s="1393"/>
      <c r="K18" s="1393"/>
      <c r="L18" s="831"/>
      <c r="M18" s="831"/>
      <c r="N18" s="1393" t="s">
        <v>1001</v>
      </c>
      <c r="O18" s="1393"/>
      <c r="P18" s="1393"/>
      <c r="Q18" s="1393"/>
      <c r="R18" s="1393"/>
      <c r="S18" s="1393"/>
      <c r="T18" s="1393"/>
      <c r="U18" s="1393"/>
    </row>
    <row r="19" spans="1:21" s="814" customFormat="1" ht="11.25" customHeight="1">
      <c r="A19" s="831"/>
      <c r="B19" s="831"/>
      <c r="C19" s="1129"/>
      <c r="D19" s="868"/>
      <c r="E19" s="1129"/>
      <c r="F19" s="1129"/>
      <c r="G19" s="1129"/>
      <c r="H19" s="1129"/>
      <c r="I19" s="1129"/>
      <c r="J19" s="1129"/>
      <c r="K19" s="1129"/>
      <c r="L19" s="831"/>
      <c r="M19" s="831"/>
      <c r="N19" s="1129"/>
      <c r="O19" s="1130"/>
      <c r="P19" s="1130"/>
      <c r="Q19" s="1130"/>
      <c r="R19" s="1130"/>
      <c r="S19" s="1130"/>
      <c r="T19" s="1130"/>
      <c r="U19" s="1130"/>
    </row>
    <row r="20" spans="1:21" s="840" customFormat="1" ht="11.25" customHeight="1">
      <c r="A20" s="1407">
        <v>2004</v>
      </c>
      <c r="B20" s="1408"/>
      <c r="C20" s="654">
        <f t="shared" ref="C20:C30" si="0">SUM(D20:K20,N20:U20)</f>
        <v>34945082.802999996</v>
      </c>
      <c r="D20" s="843">
        <v>4245224.7130000005</v>
      </c>
      <c r="E20" s="843">
        <v>4385878.42</v>
      </c>
      <c r="F20" s="843">
        <v>1311443</v>
      </c>
      <c r="G20" s="843">
        <v>1195235</v>
      </c>
      <c r="H20" s="843">
        <v>613924</v>
      </c>
      <c r="I20" s="843">
        <v>820633.04700000002</v>
      </c>
      <c r="J20" s="843">
        <v>1832982.085</v>
      </c>
      <c r="K20" s="843">
        <v>712400.31199999992</v>
      </c>
      <c r="L20" s="1407">
        <v>2004</v>
      </c>
      <c r="M20" s="1408"/>
      <c r="N20" s="843">
        <v>2822039.696</v>
      </c>
      <c r="O20" s="843">
        <v>8795371.3540000003</v>
      </c>
      <c r="P20" s="843">
        <v>2410193</v>
      </c>
      <c r="Q20" s="843">
        <v>703955</v>
      </c>
      <c r="R20" s="843">
        <v>1505889</v>
      </c>
      <c r="S20" s="843">
        <v>963618</v>
      </c>
      <c r="T20" s="843">
        <v>1772074.01</v>
      </c>
      <c r="U20" s="843">
        <v>854222.16599999997</v>
      </c>
    </row>
    <row r="21" spans="1:21" s="840" customFormat="1" ht="11.25" customHeight="1">
      <c r="A21" s="1407">
        <v>2005</v>
      </c>
      <c r="B21" s="1408"/>
      <c r="C21" s="654">
        <f t="shared" si="0"/>
        <v>35028840.881999999</v>
      </c>
      <c r="D21" s="843">
        <v>4554959.1959999995</v>
      </c>
      <c r="E21" s="843">
        <v>4805305.5279999999</v>
      </c>
      <c r="F21" s="843">
        <v>1333648.6089999999</v>
      </c>
      <c r="G21" s="843">
        <v>1154889.456</v>
      </c>
      <c r="H21" s="843">
        <v>668654.43299999996</v>
      </c>
      <c r="I21" s="843">
        <v>825712.54800000007</v>
      </c>
      <c r="J21" s="843">
        <v>1729654.156</v>
      </c>
      <c r="K21" s="843">
        <v>707402.74599999993</v>
      </c>
      <c r="L21" s="1407">
        <v>2005</v>
      </c>
      <c r="M21" s="1408"/>
      <c r="N21" s="843">
        <v>2862082.9139999999</v>
      </c>
      <c r="O21" s="843">
        <v>8557803.8560000006</v>
      </c>
      <c r="P21" s="843">
        <v>2131880.264</v>
      </c>
      <c r="Q21" s="843">
        <v>713537.38600000006</v>
      </c>
      <c r="R21" s="843">
        <v>1504237.389</v>
      </c>
      <c r="S21" s="843">
        <v>961325.22400000005</v>
      </c>
      <c r="T21" s="843">
        <v>1720325.1980000001</v>
      </c>
      <c r="U21" s="843">
        <v>797421.97900000005</v>
      </c>
    </row>
    <row r="22" spans="1:21" s="840" customFormat="1" ht="11.25" customHeight="1">
      <c r="A22" s="1407">
        <v>2006</v>
      </c>
      <c r="B22" s="1408"/>
      <c r="C22" s="654">
        <f t="shared" si="0"/>
        <v>35772014.103999995</v>
      </c>
      <c r="D22" s="843">
        <v>4790359.3430000003</v>
      </c>
      <c r="E22" s="843">
        <v>5021988.7690000003</v>
      </c>
      <c r="F22" s="843">
        <v>1323991.95</v>
      </c>
      <c r="G22" s="843">
        <v>1123256.74</v>
      </c>
      <c r="H22" s="843">
        <v>655020.12800000003</v>
      </c>
      <c r="I22" s="843">
        <v>826497.28099999996</v>
      </c>
      <c r="J22" s="843">
        <v>1842811.4069999999</v>
      </c>
      <c r="K22" s="843">
        <v>679300.55700000003</v>
      </c>
      <c r="L22" s="1407">
        <v>2006</v>
      </c>
      <c r="M22" s="1408"/>
      <c r="N22" s="843">
        <v>3014348.102</v>
      </c>
      <c r="O22" s="843">
        <v>8689771.2170000002</v>
      </c>
      <c r="P22" s="843">
        <v>2183806.3849999998</v>
      </c>
      <c r="Q22" s="843">
        <v>707193.696</v>
      </c>
      <c r="R22" s="843">
        <v>1502001.1740000001</v>
      </c>
      <c r="S22" s="843">
        <v>932650.821</v>
      </c>
      <c r="T22" s="843">
        <v>1693914.26</v>
      </c>
      <c r="U22" s="843">
        <v>785102.27399999998</v>
      </c>
    </row>
    <row r="23" spans="1:21" s="840" customFormat="1" ht="11.25" customHeight="1">
      <c r="A23" s="1407">
        <v>2007</v>
      </c>
      <c r="B23" s="1408"/>
      <c r="C23" s="654">
        <f t="shared" si="0"/>
        <v>35704262.905000001</v>
      </c>
      <c r="D23" s="652">
        <f t="shared" ref="D23:K23" si="1">SUM(D33:D36)</f>
        <v>4819664.898</v>
      </c>
      <c r="E23" s="652">
        <f t="shared" si="1"/>
        <v>4955220.1499999994</v>
      </c>
      <c r="F23" s="652">
        <f t="shared" si="1"/>
        <v>1263745.1500000001</v>
      </c>
      <c r="G23" s="652">
        <f t="shared" si="1"/>
        <v>1131140.3389999999</v>
      </c>
      <c r="H23" s="652">
        <f t="shared" si="1"/>
        <v>737910.75300000003</v>
      </c>
      <c r="I23" s="652">
        <f t="shared" si="1"/>
        <v>854856.37299999991</v>
      </c>
      <c r="J23" s="652">
        <f t="shared" si="1"/>
        <v>1811608.8319999999</v>
      </c>
      <c r="K23" s="652">
        <f t="shared" si="1"/>
        <v>645720.28200000001</v>
      </c>
      <c r="L23" s="1407">
        <v>2007</v>
      </c>
      <c r="M23" s="1408"/>
      <c r="N23" s="652">
        <f t="shared" ref="N23:U23" si="2">SUM(N33:N36)</f>
        <v>3105837.7450000001</v>
      </c>
      <c r="O23" s="652">
        <f t="shared" si="2"/>
        <v>8686785.2570000011</v>
      </c>
      <c r="P23" s="652">
        <f t="shared" si="2"/>
        <v>2109841.5529999998</v>
      </c>
      <c r="Q23" s="652">
        <f t="shared" si="2"/>
        <v>719518.49799999991</v>
      </c>
      <c r="R23" s="652">
        <f t="shared" si="2"/>
        <v>1476225.703</v>
      </c>
      <c r="S23" s="652">
        <f t="shared" si="2"/>
        <v>936136.46400000004</v>
      </c>
      <c r="T23" s="652">
        <f t="shared" si="2"/>
        <v>1704962.219</v>
      </c>
      <c r="U23" s="652">
        <f t="shared" si="2"/>
        <v>745088.68900000001</v>
      </c>
    </row>
    <row r="24" spans="1:21" s="840" customFormat="1" ht="11.25" customHeight="1">
      <c r="A24" s="1407">
        <v>2008</v>
      </c>
      <c r="B24" s="1408"/>
      <c r="C24" s="654">
        <f t="shared" si="0"/>
        <v>35797423.457000002</v>
      </c>
      <c r="D24" s="652">
        <f t="shared" ref="D24:K24" si="3">SUM(D39:D42)</f>
        <v>4807369.9120000005</v>
      </c>
      <c r="E24" s="652">
        <f t="shared" si="3"/>
        <v>5076984.1129999999</v>
      </c>
      <c r="F24" s="652">
        <f t="shared" si="3"/>
        <v>1165506.5859999999</v>
      </c>
      <c r="G24" s="652">
        <f t="shared" si="3"/>
        <v>1105943.4109999998</v>
      </c>
      <c r="H24" s="652">
        <f t="shared" si="3"/>
        <v>752064.37300000002</v>
      </c>
      <c r="I24" s="652">
        <f t="shared" si="3"/>
        <v>862212.25300000003</v>
      </c>
      <c r="J24" s="652">
        <f t="shared" si="3"/>
        <v>1860074.0970000001</v>
      </c>
      <c r="K24" s="652">
        <f t="shared" si="3"/>
        <v>628264.755</v>
      </c>
      <c r="L24" s="1407">
        <v>2008</v>
      </c>
      <c r="M24" s="1408"/>
      <c r="N24" s="652">
        <f t="shared" ref="N24:U24" si="4">SUM(N39:N42)</f>
        <v>3032142.9159999997</v>
      </c>
      <c r="O24" s="652">
        <f t="shared" si="4"/>
        <v>8829282.2200000007</v>
      </c>
      <c r="P24" s="652">
        <f t="shared" si="4"/>
        <v>2083391.2470000002</v>
      </c>
      <c r="Q24" s="652">
        <f t="shared" si="4"/>
        <v>750145.89899999998</v>
      </c>
      <c r="R24" s="652">
        <f t="shared" si="4"/>
        <v>1447734.3970000001</v>
      </c>
      <c r="S24" s="652">
        <f t="shared" si="4"/>
        <v>929851.46</v>
      </c>
      <c r="T24" s="652">
        <f t="shared" si="4"/>
        <v>1743583.145</v>
      </c>
      <c r="U24" s="652">
        <f t="shared" si="4"/>
        <v>722872.67300000007</v>
      </c>
    </row>
    <row r="25" spans="1:21" s="840" customFormat="1" ht="11.25" customHeight="1">
      <c r="A25" s="1407">
        <v>2009</v>
      </c>
      <c r="B25" s="1408"/>
      <c r="C25" s="654">
        <f t="shared" si="0"/>
        <v>35607956.980999991</v>
      </c>
      <c r="D25" s="652">
        <v>4668015.5609999998</v>
      </c>
      <c r="E25" s="652">
        <v>5076982.483</v>
      </c>
      <c r="F25" s="652">
        <v>1280347.548</v>
      </c>
      <c r="G25" s="652">
        <v>1113293.6229999999</v>
      </c>
      <c r="H25" s="652">
        <v>769158.55299999996</v>
      </c>
      <c r="I25" s="652">
        <v>872711.99</v>
      </c>
      <c r="J25" s="652">
        <v>1794330.858</v>
      </c>
      <c r="K25" s="652">
        <v>599628.68200000003</v>
      </c>
      <c r="L25" s="1407">
        <v>2009</v>
      </c>
      <c r="M25" s="1408"/>
      <c r="N25" s="652">
        <v>3003242.9130000002</v>
      </c>
      <c r="O25" s="652">
        <v>8855327.2400000002</v>
      </c>
      <c r="P25" s="652">
        <v>2073456.5</v>
      </c>
      <c r="Q25" s="652">
        <v>749912.36600000004</v>
      </c>
      <c r="R25" s="652">
        <v>1435774.983</v>
      </c>
      <c r="S25" s="652">
        <v>917322.71799999999</v>
      </c>
      <c r="T25" s="652">
        <v>1705810.858</v>
      </c>
      <c r="U25" s="652">
        <v>692640.10499999998</v>
      </c>
    </row>
    <row r="26" spans="1:21" s="840" customFormat="1" ht="11.25" customHeight="1">
      <c r="A26" s="1407">
        <v>2010</v>
      </c>
      <c r="B26" s="1408"/>
      <c r="C26" s="654">
        <f t="shared" si="0"/>
        <v>35382738.050999999</v>
      </c>
      <c r="D26" s="655">
        <v>4712383.3219999997</v>
      </c>
      <c r="E26" s="655">
        <v>4972333.7479999997</v>
      </c>
      <c r="F26" s="655">
        <v>1269327.9509999999</v>
      </c>
      <c r="G26" s="655">
        <v>1093845.027</v>
      </c>
      <c r="H26" s="655">
        <v>798907.46200000006</v>
      </c>
      <c r="I26" s="655">
        <v>871879.40500000003</v>
      </c>
      <c r="J26" s="655">
        <v>1688831.2039999999</v>
      </c>
      <c r="K26" s="655">
        <v>611305.527</v>
      </c>
      <c r="L26" s="1407">
        <v>2010</v>
      </c>
      <c r="M26" s="1408"/>
      <c r="N26" s="655">
        <v>3091386.9169999999</v>
      </c>
      <c r="O26" s="655">
        <v>8746445.5209999997</v>
      </c>
      <c r="P26" s="655">
        <v>2017691.7579999999</v>
      </c>
      <c r="Q26" s="655">
        <v>728340.66</v>
      </c>
      <c r="R26" s="655">
        <v>1473959.1510000001</v>
      </c>
      <c r="S26" s="655">
        <v>909207.58</v>
      </c>
      <c r="T26" s="655">
        <v>1725899.3559999999</v>
      </c>
      <c r="U26" s="655">
        <v>670993.46200000006</v>
      </c>
    </row>
    <row r="27" spans="1:21" s="840" customFormat="1" ht="11.25" customHeight="1">
      <c r="A27" s="1407">
        <v>2011</v>
      </c>
      <c r="B27" s="1408"/>
      <c r="C27" s="654">
        <f t="shared" si="0"/>
        <v>36298781.497999996</v>
      </c>
      <c r="D27" s="655">
        <f t="shared" ref="D27:K27" si="5">SUM(D57:D60)</f>
        <v>4687791.2360000005</v>
      </c>
      <c r="E27" s="655">
        <f t="shared" si="5"/>
        <v>5422227.2119999994</v>
      </c>
      <c r="F27" s="655">
        <f t="shared" si="5"/>
        <v>1265697.8570000001</v>
      </c>
      <c r="G27" s="655">
        <f t="shared" si="5"/>
        <v>1106217.598</v>
      </c>
      <c r="H27" s="655">
        <f t="shared" si="5"/>
        <v>805525.26300000004</v>
      </c>
      <c r="I27" s="655">
        <f t="shared" si="5"/>
        <v>915790.51600000006</v>
      </c>
      <c r="J27" s="655">
        <f t="shared" si="5"/>
        <v>2040130.013</v>
      </c>
      <c r="K27" s="655">
        <f t="shared" si="5"/>
        <v>614616.46</v>
      </c>
      <c r="L27" s="1407">
        <v>2011</v>
      </c>
      <c r="M27" s="1408"/>
      <c r="N27" s="655">
        <f t="shared" ref="N27:U27" si="6">SUM(N57:N60)</f>
        <v>3114246.8760000002</v>
      </c>
      <c r="O27" s="655">
        <f t="shared" si="6"/>
        <v>8856489.5419999994</v>
      </c>
      <c r="P27" s="655">
        <f t="shared" si="6"/>
        <v>2024858.1869999999</v>
      </c>
      <c r="Q27" s="655">
        <f t="shared" si="6"/>
        <v>724302.50900000008</v>
      </c>
      <c r="R27" s="655">
        <f t="shared" si="6"/>
        <v>1491857.307</v>
      </c>
      <c r="S27" s="655">
        <f t="shared" si="6"/>
        <v>831479.03</v>
      </c>
      <c r="T27" s="655">
        <f t="shared" si="6"/>
        <v>1718914.3220000002</v>
      </c>
      <c r="U27" s="655">
        <f t="shared" si="6"/>
        <v>678637.57</v>
      </c>
    </row>
    <row r="28" spans="1:21" s="840" customFormat="1" ht="11.25" customHeight="1">
      <c r="A28" s="1407">
        <v>2012</v>
      </c>
      <c r="B28" s="1408"/>
      <c r="C28" s="654">
        <f t="shared" si="0"/>
        <v>35577329.106000006</v>
      </c>
      <c r="D28" s="655">
        <f t="shared" ref="D28:K28" si="7">SUM(D63:D66)</f>
        <v>4437373.1119999997</v>
      </c>
      <c r="E28" s="655">
        <f t="shared" si="7"/>
        <v>5431876.1430000002</v>
      </c>
      <c r="F28" s="655">
        <f t="shared" si="7"/>
        <v>1261683.8999999999</v>
      </c>
      <c r="G28" s="655">
        <f t="shared" si="7"/>
        <v>1109907.0549999999</v>
      </c>
      <c r="H28" s="655">
        <f t="shared" si="7"/>
        <v>755442.78299999994</v>
      </c>
      <c r="I28" s="655">
        <f t="shared" si="7"/>
        <v>966080.95500000007</v>
      </c>
      <c r="J28" s="655">
        <f t="shared" si="7"/>
        <v>2007460.6850000001</v>
      </c>
      <c r="K28" s="655">
        <f t="shared" si="7"/>
        <v>629348.36700000009</v>
      </c>
      <c r="L28" s="1407">
        <v>2012</v>
      </c>
      <c r="M28" s="1408"/>
      <c r="N28" s="655">
        <f t="shared" ref="N28:U28" si="8">SUM(N63:N66)</f>
        <v>3111429.6839999999</v>
      </c>
      <c r="O28" s="655">
        <f t="shared" si="8"/>
        <v>8783178.3509999998</v>
      </c>
      <c r="P28" s="655">
        <f t="shared" si="8"/>
        <v>1667321.78</v>
      </c>
      <c r="Q28" s="655">
        <f t="shared" si="8"/>
        <v>701304.71700000006</v>
      </c>
      <c r="R28" s="655">
        <f t="shared" si="8"/>
        <v>1500695.16</v>
      </c>
      <c r="S28" s="655">
        <f t="shared" si="8"/>
        <v>874043.91500000004</v>
      </c>
      <c r="T28" s="655">
        <f t="shared" si="8"/>
        <v>1701457.5559999999</v>
      </c>
      <c r="U28" s="655">
        <f t="shared" si="8"/>
        <v>638724.94299999997</v>
      </c>
    </row>
    <row r="29" spans="1:21" s="840" customFormat="1" ht="11.25" customHeight="1">
      <c r="A29" s="1407">
        <v>2013</v>
      </c>
      <c r="B29" s="1408"/>
      <c r="C29" s="654">
        <f t="shared" si="0"/>
        <v>35452609.542999998</v>
      </c>
      <c r="D29" s="655">
        <f t="shared" ref="D29:K29" si="9">SUM(D69:D72)</f>
        <v>4223797.9369999999</v>
      </c>
      <c r="E29" s="655">
        <f t="shared" si="9"/>
        <v>5320156.6639999999</v>
      </c>
      <c r="F29" s="655">
        <f t="shared" si="9"/>
        <v>1340959.3700000001</v>
      </c>
      <c r="G29" s="655">
        <f t="shared" si="9"/>
        <v>1137033.727</v>
      </c>
      <c r="H29" s="655">
        <f t="shared" si="9"/>
        <v>759209.45000000007</v>
      </c>
      <c r="I29" s="655">
        <f t="shared" si="9"/>
        <v>1103425.817</v>
      </c>
      <c r="J29" s="655">
        <f t="shared" si="9"/>
        <v>2053173.2399999998</v>
      </c>
      <c r="K29" s="655">
        <f t="shared" si="9"/>
        <v>627915.94999999995</v>
      </c>
      <c r="L29" s="1407">
        <v>2013</v>
      </c>
      <c r="M29" s="1408"/>
      <c r="N29" s="655">
        <f t="shared" ref="N29:U29" si="10">SUM(N69:N72)</f>
        <v>3223370.5389999999</v>
      </c>
      <c r="O29" s="655">
        <f t="shared" si="10"/>
        <v>8865406.4519999996</v>
      </c>
      <c r="P29" s="655">
        <f t="shared" si="10"/>
        <v>1610542.2540000002</v>
      </c>
      <c r="Q29" s="655">
        <f t="shared" si="10"/>
        <v>668582.3600000001</v>
      </c>
      <c r="R29" s="655">
        <f t="shared" si="10"/>
        <v>1497887.4100000001</v>
      </c>
      <c r="S29" s="655">
        <f t="shared" si="10"/>
        <v>827855.98200000008</v>
      </c>
      <c r="T29" s="655">
        <f t="shared" si="10"/>
        <v>1549568.1330000001</v>
      </c>
      <c r="U29" s="655">
        <f t="shared" si="10"/>
        <v>643724.25800000003</v>
      </c>
    </row>
    <row r="30" spans="1:21" s="840" customFormat="1" ht="11.25" hidden="1" customHeight="1">
      <c r="A30" s="1407">
        <v>2014</v>
      </c>
      <c r="B30" s="1408"/>
      <c r="C30" s="654">
        <f t="shared" si="0"/>
        <v>26029695.601</v>
      </c>
      <c r="D30" s="655">
        <f t="shared" ref="D30:K30" si="11">SUM(D75:D78)</f>
        <v>3245719.8190000001</v>
      </c>
      <c r="E30" s="655">
        <f t="shared" si="11"/>
        <v>3858894.7339999997</v>
      </c>
      <c r="F30" s="655">
        <f t="shared" si="11"/>
        <v>1015466.5589999999</v>
      </c>
      <c r="G30" s="655">
        <f t="shared" si="11"/>
        <v>829026.8</v>
      </c>
      <c r="H30" s="655">
        <f t="shared" si="11"/>
        <v>558530.18400000001</v>
      </c>
      <c r="I30" s="655">
        <f t="shared" si="11"/>
        <v>805928.71799999999</v>
      </c>
      <c r="J30" s="655">
        <f t="shared" si="11"/>
        <v>1463001.16</v>
      </c>
      <c r="K30" s="655">
        <f t="shared" si="11"/>
        <v>466840.70799999998</v>
      </c>
      <c r="L30" s="1407">
        <v>2014</v>
      </c>
      <c r="M30" s="1408"/>
      <c r="N30" s="655">
        <f t="shared" ref="N30:U30" si="12">SUM(N75:N78)</f>
        <v>2276960.4979999997</v>
      </c>
      <c r="O30" s="655">
        <f t="shared" si="12"/>
        <v>6518584.3470000001</v>
      </c>
      <c r="P30" s="655">
        <f t="shared" si="12"/>
        <v>1236869.5009999999</v>
      </c>
      <c r="Q30" s="655">
        <f t="shared" si="12"/>
        <v>465446.45999999996</v>
      </c>
      <c r="R30" s="655">
        <f t="shared" si="12"/>
        <v>1103761.737</v>
      </c>
      <c r="S30" s="655">
        <f t="shared" si="12"/>
        <v>618731.92299999995</v>
      </c>
      <c r="T30" s="655">
        <f t="shared" si="12"/>
        <v>1095153.591</v>
      </c>
      <c r="U30" s="655">
        <f t="shared" si="12"/>
        <v>470778.86200000002</v>
      </c>
    </row>
    <row r="31" spans="1:21" s="840" customFormat="1" ht="6.95" customHeight="1">
      <c r="A31" s="1131"/>
      <c r="B31" s="1132"/>
      <c r="C31" s="841"/>
      <c r="D31" s="841"/>
      <c r="E31" s="841"/>
      <c r="F31" s="841"/>
      <c r="G31" s="841"/>
      <c r="H31" s="841"/>
      <c r="I31" s="841"/>
      <c r="J31" s="841"/>
      <c r="K31" s="841"/>
      <c r="L31" s="1131"/>
      <c r="M31" s="1132"/>
      <c r="N31" s="841"/>
      <c r="O31" s="841"/>
      <c r="P31" s="841"/>
      <c r="Q31" s="841"/>
      <c r="R31" s="841"/>
      <c r="S31" s="841"/>
      <c r="T31" s="841"/>
      <c r="U31" s="841"/>
    </row>
    <row r="32" spans="1:21" s="840" customFormat="1" ht="11.25" hidden="1" customHeight="1">
      <c r="A32" s="1411">
        <v>2007</v>
      </c>
      <c r="B32" s="1412"/>
      <c r="C32" s="841"/>
      <c r="D32" s="841"/>
      <c r="E32" s="841"/>
      <c r="F32" s="841"/>
      <c r="G32" s="841"/>
      <c r="H32" s="841"/>
      <c r="I32" s="841"/>
      <c r="J32" s="841"/>
      <c r="K32" s="841"/>
      <c r="L32" s="1411">
        <v>2007</v>
      </c>
      <c r="M32" s="1412"/>
      <c r="N32" s="841"/>
      <c r="O32" s="841"/>
      <c r="P32" s="841"/>
      <c r="Q32" s="841"/>
      <c r="R32" s="841"/>
      <c r="S32" s="841"/>
      <c r="T32" s="841"/>
      <c r="U32" s="841"/>
    </row>
    <row r="33" spans="1:21" s="840" customFormat="1" ht="11.25" hidden="1" customHeight="1">
      <c r="A33" s="656"/>
      <c r="B33" s="661" t="s">
        <v>525</v>
      </c>
      <c r="C33" s="654">
        <f>SUM(D33:K33,N33:U33)</f>
        <v>9385746.5860000011</v>
      </c>
      <c r="D33" s="843">
        <v>1273363.5490000001</v>
      </c>
      <c r="E33" s="843">
        <v>1322626.987</v>
      </c>
      <c r="F33" s="843">
        <v>318432.06099999999</v>
      </c>
      <c r="G33" s="843">
        <v>307055.82900000003</v>
      </c>
      <c r="H33" s="843">
        <v>191962.40299999999</v>
      </c>
      <c r="I33" s="843">
        <v>218777.92300000001</v>
      </c>
      <c r="J33" s="843">
        <v>456888.16700000002</v>
      </c>
      <c r="K33" s="843">
        <v>168579.84400000001</v>
      </c>
      <c r="L33" s="656"/>
      <c r="M33" s="661" t="s">
        <v>525</v>
      </c>
      <c r="N33" s="843">
        <v>845902.66399999999</v>
      </c>
      <c r="O33" s="843">
        <v>2257473.673</v>
      </c>
      <c r="P33" s="843">
        <v>537811.33600000001</v>
      </c>
      <c r="Q33" s="843">
        <v>179192.611</v>
      </c>
      <c r="R33" s="843">
        <v>393163.641</v>
      </c>
      <c r="S33" s="843">
        <v>257315.56200000001</v>
      </c>
      <c r="T33" s="843">
        <v>459368.88799999998</v>
      </c>
      <c r="U33" s="843">
        <v>197831.448</v>
      </c>
    </row>
    <row r="34" spans="1:21" s="840" customFormat="1" ht="11.25" hidden="1" customHeight="1">
      <c r="A34" s="656"/>
      <c r="B34" s="661" t="s">
        <v>526</v>
      </c>
      <c r="C34" s="654">
        <f>SUM(D34:K34,N34:U34)</f>
        <v>9020077.2469999995</v>
      </c>
      <c r="D34" s="843">
        <v>1202435.2479999999</v>
      </c>
      <c r="E34" s="843">
        <v>1261322.9890000001</v>
      </c>
      <c r="F34" s="843">
        <v>323676.83</v>
      </c>
      <c r="G34" s="843">
        <v>294764.30699999997</v>
      </c>
      <c r="H34" s="843">
        <v>184729.28099999999</v>
      </c>
      <c r="I34" s="843">
        <v>207080.01300000001</v>
      </c>
      <c r="J34" s="843">
        <v>459066.337</v>
      </c>
      <c r="K34" s="843">
        <v>172271.50700000001</v>
      </c>
      <c r="L34" s="656"/>
      <c r="M34" s="661" t="s">
        <v>526</v>
      </c>
      <c r="N34" s="843">
        <v>804816.97499999998</v>
      </c>
      <c r="O34" s="843">
        <v>2158993.0789999999</v>
      </c>
      <c r="P34" s="843">
        <v>526275.23899999994</v>
      </c>
      <c r="Q34" s="843">
        <v>175830.337</v>
      </c>
      <c r="R34" s="843">
        <v>381595.35800000001</v>
      </c>
      <c r="S34" s="843">
        <v>246922.62599999999</v>
      </c>
      <c r="T34" s="843">
        <v>425845.48499999999</v>
      </c>
      <c r="U34" s="843">
        <v>194451.636</v>
      </c>
    </row>
    <row r="35" spans="1:21" s="840" customFormat="1" ht="11.25" hidden="1" customHeight="1">
      <c r="A35" s="656"/>
      <c r="B35" s="663" t="s">
        <v>527</v>
      </c>
      <c r="C35" s="654">
        <f>SUM(D35:K35,N35:U35)</f>
        <v>7897012.534</v>
      </c>
      <c r="D35" s="841">
        <v>1039373.036</v>
      </c>
      <c r="E35" s="841">
        <v>1059603.7549999999</v>
      </c>
      <c r="F35" s="841">
        <v>293323.58600000001</v>
      </c>
      <c r="G35" s="841">
        <v>244362.01500000001</v>
      </c>
      <c r="H35" s="841">
        <v>168704.155</v>
      </c>
      <c r="I35" s="841">
        <v>204467.45</v>
      </c>
      <c r="J35" s="841">
        <v>419743.62</v>
      </c>
      <c r="K35" s="841">
        <v>135562.424</v>
      </c>
      <c r="L35" s="656"/>
      <c r="M35" s="663" t="s">
        <v>527</v>
      </c>
      <c r="N35" s="841">
        <v>632699.75600000005</v>
      </c>
      <c r="O35" s="841">
        <v>2021051.4609999999</v>
      </c>
      <c r="P35" s="841">
        <v>449683.18199999997</v>
      </c>
      <c r="Q35" s="841">
        <v>175792.465</v>
      </c>
      <c r="R35" s="841">
        <v>316025.73</v>
      </c>
      <c r="S35" s="841">
        <v>188276.46900000001</v>
      </c>
      <c r="T35" s="841">
        <v>391452.837</v>
      </c>
      <c r="U35" s="841">
        <v>156890.59299999999</v>
      </c>
    </row>
    <row r="36" spans="1:21" s="840" customFormat="1" ht="11.25" hidden="1" customHeight="1">
      <c r="A36" s="656"/>
      <c r="B36" s="663" t="s">
        <v>528</v>
      </c>
      <c r="C36" s="654">
        <f>SUM(D36:K36,N36:U36)</f>
        <v>9401426.5380000006</v>
      </c>
      <c r="D36" s="841">
        <v>1304493.0649999999</v>
      </c>
      <c r="E36" s="841">
        <v>1311666.419</v>
      </c>
      <c r="F36" s="841">
        <v>328312.67300000001</v>
      </c>
      <c r="G36" s="841">
        <v>284958.18800000002</v>
      </c>
      <c r="H36" s="841">
        <v>192514.91399999999</v>
      </c>
      <c r="I36" s="841">
        <v>224530.98699999999</v>
      </c>
      <c r="J36" s="841">
        <v>475910.70799999998</v>
      </c>
      <c r="K36" s="841">
        <v>169306.50700000001</v>
      </c>
      <c r="L36" s="656"/>
      <c r="M36" s="663" t="s">
        <v>528</v>
      </c>
      <c r="N36" s="841">
        <v>822418.35</v>
      </c>
      <c r="O36" s="841">
        <v>2249267.0440000002</v>
      </c>
      <c r="P36" s="841">
        <v>596071.79599999997</v>
      </c>
      <c r="Q36" s="841">
        <v>188703.08499999999</v>
      </c>
      <c r="R36" s="841">
        <v>385440.97399999999</v>
      </c>
      <c r="S36" s="841">
        <v>243621.807</v>
      </c>
      <c r="T36" s="841">
        <v>428295.00900000002</v>
      </c>
      <c r="U36" s="841">
        <v>195915.01199999999</v>
      </c>
    </row>
    <row r="37" spans="1:21" s="840" customFormat="1" ht="11.25" hidden="1" customHeight="1">
      <c r="A37" s="1131"/>
      <c r="B37" s="1132"/>
      <c r="C37" s="841"/>
      <c r="D37" s="841"/>
      <c r="E37" s="841"/>
      <c r="F37" s="841"/>
      <c r="G37" s="841"/>
      <c r="H37" s="841"/>
      <c r="I37" s="841"/>
      <c r="J37" s="841"/>
      <c r="K37" s="841"/>
      <c r="L37" s="1131"/>
      <c r="M37" s="1132"/>
      <c r="N37" s="841"/>
      <c r="O37" s="841"/>
      <c r="P37" s="841"/>
      <c r="Q37" s="841"/>
      <c r="R37" s="841"/>
      <c r="S37" s="841"/>
      <c r="T37" s="841"/>
      <c r="U37" s="841"/>
    </row>
    <row r="38" spans="1:21" s="840" customFormat="1" ht="11.25" hidden="1" customHeight="1">
      <c r="A38" s="1411">
        <v>2008</v>
      </c>
      <c r="B38" s="1412"/>
      <c r="C38" s="841"/>
      <c r="D38" s="841"/>
      <c r="E38" s="841"/>
      <c r="F38" s="841"/>
      <c r="G38" s="841"/>
      <c r="H38" s="841"/>
      <c r="I38" s="841"/>
      <c r="J38" s="841"/>
      <c r="K38" s="841"/>
      <c r="L38" s="1411">
        <v>2008</v>
      </c>
      <c r="M38" s="1412"/>
      <c r="N38" s="841"/>
      <c r="O38" s="841"/>
      <c r="P38" s="841"/>
      <c r="Q38" s="841"/>
      <c r="R38" s="841"/>
      <c r="S38" s="841"/>
      <c r="T38" s="841"/>
      <c r="U38" s="841"/>
    </row>
    <row r="39" spans="1:21" s="840" customFormat="1" ht="11.25" hidden="1" customHeight="1">
      <c r="A39" s="656"/>
      <c r="B39" s="661" t="s">
        <v>525</v>
      </c>
      <c r="C39" s="654">
        <f>SUM(D39:K39,N39:U39)</f>
        <v>9136768.7249999996</v>
      </c>
      <c r="D39" s="841">
        <v>1238828.76</v>
      </c>
      <c r="E39" s="841">
        <v>1308164.453</v>
      </c>
      <c r="F39" s="841">
        <v>245569.55600000001</v>
      </c>
      <c r="G39" s="841">
        <v>284857.397</v>
      </c>
      <c r="H39" s="841">
        <v>186813.97500000001</v>
      </c>
      <c r="I39" s="841">
        <v>213769.88099999999</v>
      </c>
      <c r="J39" s="841">
        <v>472481.43599999999</v>
      </c>
      <c r="K39" s="841">
        <v>158250.95600000001</v>
      </c>
      <c r="L39" s="656"/>
      <c r="M39" s="661" t="s">
        <v>525</v>
      </c>
      <c r="N39" s="841">
        <v>795355.47</v>
      </c>
      <c r="O39" s="841">
        <v>2247528.412</v>
      </c>
      <c r="P39" s="841">
        <v>533132.38300000003</v>
      </c>
      <c r="Q39" s="841">
        <v>184178.23300000001</v>
      </c>
      <c r="R39" s="841">
        <v>382962.06400000001</v>
      </c>
      <c r="S39" s="841">
        <v>254457.853</v>
      </c>
      <c r="T39" s="841">
        <v>438632.48800000001</v>
      </c>
      <c r="U39" s="841">
        <v>191785.408</v>
      </c>
    </row>
    <row r="40" spans="1:21" s="840" customFormat="1" ht="11.25" hidden="1" customHeight="1">
      <c r="A40" s="656"/>
      <c r="B40" s="661" t="s">
        <v>526</v>
      </c>
      <c r="C40" s="654">
        <f>SUM(D40:K40,N40:U40)</f>
        <v>9159322.4330000002</v>
      </c>
      <c r="D40" s="841">
        <v>1237092.8489999999</v>
      </c>
      <c r="E40" s="841">
        <v>1318399.318</v>
      </c>
      <c r="F40" s="841">
        <v>289867.79200000002</v>
      </c>
      <c r="G40" s="841">
        <v>274818.27399999998</v>
      </c>
      <c r="H40" s="841">
        <v>209103.48800000001</v>
      </c>
      <c r="I40" s="841">
        <v>217970.03899999999</v>
      </c>
      <c r="J40" s="841">
        <v>479022.10499999998</v>
      </c>
      <c r="K40" s="841">
        <v>174148.73699999999</v>
      </c>
      <c r="L40" s="656"/>
      <c r="M40" s="661" t="s">
        <v>526</v>
      </c>
      <c r="N40" s="841">
        <v>797172.33799999999</v>
      </c>
      <c r="O40" s="841">
        <v>2196332.2289999998</v>
      </c>
      <c r="P40" s="841">
        <v>519659.19400000002</v>
      </c>
      <c r="Q40" s="841">
        <v>186128.38699999999</v>
      </c>
      <c r="R40" s="841">
        <v>376325.8</v>
      </c>
      <c r="S40" s="841">
        <v>246702.09599999999</v>
      </c>
      <c r="T40" s="841">
        <v>451628.761</v>
      </c>
      <c r="U40" s="841">
        <v>184951.02600000001</v>
      </c>
    </row>
    <row r="41" spans="1:21" s="840" customFormat="1" ht="11.25" hidden="1" customHeight="1">
      <c r="A41" s="656"/>
      <c r="B41" s="663" t="s">
        <v>527</v>
      </c>
      <c r="C41" s="654">
        <f>SUM(D41:K41,N41:U41)</f>
        <v>8047255.8159999996</v>
      </c>
      <c r="D41" s="841">
        <v>1040158.973</v>
      </c>
      <c r="E41" s="841">
        <v>1097359.014</v>
      </c>
      <c r="F41" s="841">
        <v>311498.98</v>
      </c>
      <c r="G41" s="841">
        <v>227360.92800000001</v>
      </c>
      <c r="H41" s="841">
        <v>176573.24</v>
      </c>
      <c r="I41" s="841">
        <v>207872.33300000001</v>
      </c>
      <c r="J41" s="841">
        <v>435685.03</v>
      </c>
      <c r="K41" s="841">
        <v>136962.80900000001</v>
      </c>
      <c r="L41" s="656"/>
      <c r="M41" s="663" t="s">
        <v>527</v>
      </c>
      <c r="N41" s="841">
        <v>646991.91</v>
      </c>
      <c r="O41" s="841">
        <v>2075094.07</v>
      </c>
      <c r="P41" s="841">
        <v>450743.40700000001</v>
      </c>
      <c r="Q41" s="841">
        <v>183362.802</v>
      </c>
      <c r="R41" s="841">
        <v>314672.19099999999</v>
      </c>
      <c r="S41" s="841">
        <v>186063.37599999999</v>
      </c>
      <c r="T41" s="841">
        <v>399024.51199999999</v>
      </c>
      <c r="U41" s="841">
        <v>157832.24100000001</v>
      </c>
    </row>
    <row r="42" spans="1:21" s="840" customFormat="1" ht="11.25" hidden="1" customHeight="1">
      <c r="A42" s="656"/>
      <c r="B42" s="663" t="s">
        <v>528</v>
      </c>
      <c r="C42" s="654">
        <f>SUM(D42:K42,N42:U42)</f>
        <v>9454076.4829999991</v>
      </c>
      <c r="D42" s="841">
        <v>1291289.33</v>
      </c>
      <c r="E42" s="841">
        <v>1353061.328</v>
      </c>
      <c r="F42" s="841">
        <v>318570.25799999997</v>
      </c>
      <c r="G42" s="841">
        <v>318906.81199999998</v>
      </c>
      <c r="H42" s="841">
        <v>179573.67</v>
      </c>
      <c r="I42" s="841">
        <v>222600</v>
      </c>
      <c r="J42" s="841">
        <v>472885.52600000001</v>
      </c>
      <c r="K42" s="841">
        <v>158902.253</v>
      </c>
      <c r="L42" s="656"/>
      <c r="M42" s="663" t="s">
        <v>528</v>
      </c>
      <c r="N42" s="841">
        <v>792623.19799999997</v>
      </c>
      <c r="O42" s="841">
        <v>2310327.5090000001</v>
      </c>
      <c r="P42" s="841">
        <v>579856.26300000004</v>
      </c>
      <c r="Q42" s="841">
        <v>196476.47700000001</v>
      </c>
      <c r="R42" s="841">
        <v>373774.342</v>
      </c>
      <c r="S42" s="841">
        <v>242628.13500000001</v>
      </c>
      <c r="T42" s="841">
        <v>454297.38400000002</v>
      </c>
      <c r="U42" s="841">
        <v>188303.99799999999</v>
      </c>
    </row>
    <row r="43" spans="1:21" s="840" customFormat="1" ht="11.25" hidden="1" customHeight="1">
      <c r="A43" s="656"/>
      <c r="B43" s="661"/>
      <c r="C43" s="841"/>
      <c r="D43" s="841"/>
      <c r="E43" s="841"/>
      <c r="F43" s="841"/>
      <c r="G43" s="841"/>
      <c r="H43" s="841"/>
      <c r="I43" s="841"/>
      <c r="J43" s="841"/>
      <c r="K43" s="841"/>
      <c r="L43" s="656"/>
      <c r="M43" s="661"/>
      <c r="N43" s="841"/>
      <c r="O43" s="841"/>
      <c r="P43" s="841"/>
      <c r="Q43" s="841"/>
      <c r="R43" s="841"/>
      <c r="S43" s="841"/>
      <c r="T43" s="841"/>
      <c r="U43" s="841"/>
    </row>
    <row r="44" spans="1:21" s="840" customFormat="1" ht="11.25" hidden="1" customHeight="1">
      <c r="A44" s="1411">
        <v>2009</v>
      </c>
      <c r="B44" s="1412"/>
      <c r="C44" s="841"/>
      <c r="D44" s="841"/>
      <c r="E44" s="841"/>
      <c r="F44" s="841"/>
      <c r="G44" s="841"/>
      <c r="H44" s="841"/>
      <c r="I44" s="841"/>
      <c r="J44" s="841"/>
      <c r="K44" s="841"/>
      <c r="L44" s="1411">
        <v>2009</v>
      </c>
      <c r="M44" s="1412"/>
      <c r="N44" s="841"/>
      <c r="O44" s="841"/>
      <c r="P44" s="841"/>
      <c r="Q44" s="841"/>
      <c r="R44" s="841"/>
      <c r="S44" s="841"/>
      <c r="T44" s="841"/>
      <c r="U44" s="841"/>
    </row>
    <row r="45" spans="1:21" s="840" customFormat="1" ht="11.25" hidden="1" customHeight="1">
      <c r="A45" s="656"/>
      <c r="B45" s="661" t="s">
        <v>525</v>
      </c>
      <c r="C45" s="654">
        <f>SUM(D45:K45,N45:U45)</f>
        <v>9223802.2319999989</v>
      </c>
      <c r="D45" s="841">
        <v>1207373.8</v>
      </c>
      <c r="E45" s="841">
        <v>1307702.19</v>
      </c>
      <c r="F45" s="841">
        <v>309516.98</v>
      </c>
      <c r="G45" s="841">
        <v>287196.16899999999</v>
      </c>
      <c r="H45" s="841">
        <v>205468.36199999999</v>
      </c>
      <c r="I45" s="841">
        <v>217611.73199999999</v>
      </c>
      <c r="J45" s="841">
        <v>446576.18099999998</v>
      </c>
      <c r="K45" s="841">
        <v>152798.28700000001</v>
      </c>
      <c r="L45" s="656"/>
      <c r="M45" s="661" t="s">
        <v>525</v>
      </c>
      <c r="N45" s="841">
        <v>814706.90899999999</v>
      </c>
      <c r="O45" s="841">
        <v>2299401.997</v>
      </c>
      <c r="P45" s="841">
        <v>533255.25399999996</v>
      </c>
      <c r="Q45" s="841">
        <v>189542.36300000001</v>
      </c>
      <c r="R45" s="841">
        <v>377205.78899999999</v>
      </c>
      <c r="S45" s="841">
        <v>250147.734</v>
      </c>
      <c r="T45" s="841">
        <v>439015.91600000003</v>
      </c>
      <c r="U45" s="841">
        <v>186282.56899999999</v>
      </c>
    </row>
    <row r="46" spans="1:21" s="840" customFormat="1" ht="11.25" hidden="1" customHeight="1">
      <c r="A46" s="656"/>
      <c r="B46" s="661" t="s">
        <v>526</v>
      </c>
      <c r="C46" s="654">
        <f>SUM(D46:K46,N46:U46)</f>
        <v>8925178.1460000016</v>
      </c>
      <c r="D46" s="841">
        <v>1194983.8540000001</v>
      </c>
      <c r="E46" s="841">
        <v>1264962.584</v>
      </c>
      <c r="F46" s="841">
        <v>308445.00799999997</v>
      </c>
      <c r="G46" s="841">
        <v>281039.95199999999</v>
      </c>
      <c r="H46" s="841">
        <v>187168.22399999999</v>
      </c>
      <c r="I46" s="841">
        <v>213205.35200000001</v>
      </c>
      <c r="J46" s="841">
        <v>447053.42499999999</v>
      </c>
      <c r="K46" s="841">
        <v>158932.37400000001</v>
      </c>
      <c r="L46" s="656"/>
      <c r="M46" s="661" t="s">
        <v>526</v>
      </c>
      <c r="N46" s="841">
        <v>737740.75199999998</v>
      </c>
      <c r="O46" s="841">
        <v>2218317.2480000001</v>
      </c>
      <c r="P46" s="841">
        <v>523846.71600000001</v>
      </c>
      <c r="Q46" s="841">
        <v>188166.89199999999</v>
      </c>
      <c r="R46" s="841">
        <v>368022.44</v>
      </c>
      <c r="S46" s="841">
        <v>234648.75200000001</v>
      </c>
      <c r="T46" s="841">
        <v>424249.5</v>
      </c>
      <c r="U46" s="841">
        <v>174395.073</v>
      </c>
    </row>
    <row r="47" spans="1:21" s="840" customFormat="1" ht="11.25" hidden="1" customHeight="1">
      <c r="A47" s="656"/>
      <c r="B47" s="661" t="s">
        <v>527</v>
      </c>
      <c r="C47" s="654">
        <f>SUM(D47:K47,N47:U47)</f>
        <v>7986408.4230000004</v>
      </c>
      <c r="D47" s="841">
        <v>996019.21</v>
      </c>
      <c r="E47" s="841">
        <v>1084282.9480000001</v>
      </c>
      <c r="F47" s="841">
        <v>333024.09399999998</v>
      </c>
      <c r="G47" s="841">
        <v>234281.57800000001</v>
      </c>
      <c r="H47" s="841">
        <v>178491.80499999999</v>
      </c>
      <c r="I47" s="841">
        <v>210160.34</v>
      </c>
      <c r="J47" s="841">
        <v>436162.21600000001</v>
      </c>
      <c r="K47" s="841">
        <v>125034.749</v>
      </c>
      <c r="L47" s="656"/>
      <c r="M47" s="661" t="s">
        <v>527</v>
      </c>
      <c r="N47" s="841">
        <v>661537.69999999995</v>
      </c>
      <c r="O47" s="841">
        <v>2055733.773</v>
      </c>
      <c r="P47" s="841">
        <v>442960.717</v>
      </c>
      <c r="Q47" s="841">
        <v>182041.834</v>
      </c>
      <c r="R47" s="841">
        <v>309404.00799999997</v>
      </c>
      <c r="S47" s="841">
        <v>188783.13200000001</v>
      </c>
      <c r="T47" s="841">
        <v>395392.49800000002</v>
      </c>
      <c r="U47" s="841">
        <v>153097.821</v>
      </c>
    </row>
    <row r="48" spans="1:21" s="840" customFormat="1" ht="11.25" hidden="1" customHeight="1">
      <c r="A48" s="656"/>
      <c r="B48" s="663" t="s">
        <v>528</v>
      </c>
      <c r="C48" s="654">
        <f>SUM(D48:K48,N48:U48)</f>
        <v>9472568.1799999997</v>
      </c>
      <c r="D48" s="841">
        <v>1269638.6969999999</v>
      </c>
      <c r="E48" s="841">
        <v>1420034.7609999999</v>
      </c>
      <c r="F48" s="841">
        <v>329361.46600000001</v>
      </c>
      <c r="G48" s="841">
        <v>310775.924</v>
      </c>
      <c r="H48" s="841">
        <v>198030.16200000001</v>
      </c>
      <c r="I48" s="841">
        <v>231734.56599999999</v>
      </c>
      <c r="J48" s="841">
        <v>464539.03600000002</v>
      </c>
      <c r="K48" s="841">
        <v>162863.272</v>
      </c>
      <c r="L48" s="656"/>
      <c r="M48" s="663" t="s">
        <v>528</v>
      </c>
      <c r="N48" s="841">
        <v>789257.55200000003</v>
      </c>
      <c r="O48" s="841">
        <v>2281874.2220000001</v>
      </c>
      <c r="P48" s="841">
        <v>573393.81299999997</v>
      </c>
      <c r="Q48" s="841">
        <v>190161.277</v>
      </c>
      <c r="R48" s="841">
        <v>381142.74599999998</v>
      </c>
      <c r="S48" s="841">
        <v>243743.1</v>
      </c>
      <c r="T48" s="841">
        <v>447152.94400000002</v>
      </c>
      <c r="U48" s="841">
        <v>178864.64199999999</v>
      </c>
    </row>
    <row r="49" spans="1:21" s="840" customFormat="1" ht="11.25" hidden="1" customHeight="1">
      <c r="A49" s="656"/>
      <c r="B49" s="661"/>
      <c r="C49" s="841"/>
      <c r="D49" s="841"/>
      <c r="E49" s="841"/>
      <c r="F49" s="841"/>
      <c r="G49" s="841"/>
      <c r="H49" s="841"/>
      <c r="I49" s="841"/>
      <c r="J49" s="841"/>
      <c r="K49" s="841"/>
      <c r="L49" s="656"/>
      <c r="M49" s="661"/>
      <c r="N49" s="841"/>
      <c r="O49" s="841"/>
      <c r="P49" s="841"/>
      <c r="Q49" s="841"/>
      <c r="R49" s="841"/>
      <c r="S49" s="841"/>
      <c r="T49" s="841"/>
      <c r="U49" s="841"/>
    </row>
    <row r="50" spans="1:21" s="840" customFormat="1" ht="11.25" hidden="1" customHeight="1">
      <c r="A50" s="1411">
        <v>2010</v>
      </c>
      <c r="B50" s="1412"/>
      <c r="C50" s="841"/>
      <c r="D50" s="841"/>
      <c r="E50" s="841"/>
      <c r="F50" s="841"/>
      <c r="G50" s="841"/>
      <c r="H50" s="841"/>
      <c r="I50" s="841"/>
      <c r="J50" s="841"/>
      <c r="K50" s="841"/>
      <c r="L50" s="1411">
        <v>2010</v>
      </c>
      <c r="M50" s="1412"/>
      <c r="N50" s="841"/>
      <c r="O50" s="841"/>
      <c r="P50" s="841"/>
      <c r="Q50" s="841"/>
      <c r="R50" s="841"/>
      <c r="S50" s="841"/>
      <c r="T50" s="841"/>
      <c r="U50" s="841"/>
    </row>
    <row r="51" spans="1:21" s="840" customFormat="1" ht="11.25" hidden="1" customHeight="1">
      <c r="A51" s="656"/>
      <c r="B51" s="661" t="s">
        <v>525</v>
      </c>
      <c r="C51" s="654">
        <f>SUM(D51:K51,N51:U51)</f>
        <v>9286040.8439999986</v>
      </c>
      <c r="D51" s="841">
        <v>1236737.8929999999</v>
      </c>
      <c r="E51" s="841">
        <v>1306503.193</v>
      </c>
      <c r="F51" s="841">
        <v>344706.07799999998</v>
      </c>
      <c r="G51" s="841">
        <v>295539.99800000002</v>
      </c>
      <c r="H51" s="841">
        <v>199422.78</v>
      </c>
      <c r="I51" s="841">
        <v>225167.959</v>
      </c>
      <c r="J51" s="841">
        <v>428409.97</v>
      </c>
      <c r="K51" s="841">
        <v>154684.035</v>
      </c>
      <c r="L51" s="656"/>
      <c r="M51" s="661" t="s">
        <v>525</v>
      </c>
      <c r="N51" s="841">
        <v>812689.75399999996</v>
      </c>
      <c r="O51" s="841">
        <v>2306611.5630000001</v>
      </c>
      <c r="P51" s="841">
        <v>513191.09299999999</v>
      </c>
      <c r="Q51" s="841">
        <v>180003.76800000001</v>
      </c>
      <c r="R51" s="841">
        <v>386263.10399999999</v>
      </c>
      <c r="S51" s="841">
        <v>246815.40599999999</v>
      </c>
      <c r="T51" s="841">
        <v>468036.59499999997</v>
      </c>
      <c r="U51" s="841">
        <v>181257.655</v>
      </c>
    </row>
    <row r="52" spans="1:21" s="840" customFormat="1" ht="11.25" hidden="1" customHeight="1">
      <c r="A52" s="656"/>
      <c r="B52" s="661" t="s">
        <v>526</v>
      </c>
      <c r="C52" s="654">
        <f>SUM(D52:K52,N52:U52)</f>
        <v>8970588.4280000012</v>
      </c>
      <c r="D52" s="841">
        <v>1208784.3149999999</v>
      </c>
      <c r="E52" s="841">
        <v>1256914.2069999999</v>
      </c>
      <c r="F52" s="841">
        <v>314620.90299999999</v>
      </c>
      <c r="G52" s="841">
        <v>272764.935</v>
      </c>
      <c r="H52" s="841">
        <v>198453.098</v>
      </c>
      <c r="I52" s="841">
        <v>217345.76199999999</v>
      </c>
      <c r="J52" s="841">
        <v>421744.74300000002</v>
      </c>
      <c r="K52" s="841">
        <v>161724.14300000001</v>
      </c>
      <c r="L52" s="656"/>
      <c r="M52" s="661" t="s">
        <v>526</v>
      </c>
      <c r="N52" s="841">
        <v>814834.71200000006</v>
      </c>
      <c r="O52" s="841">
        <v>2191575.284</v>
      </c>
      <c r="P52" s="841">
        <v>508082.51799999998</v>
      </c>
      <c r="Q52" s="841">
        <v>180963.74100000001</v>
      </c>
      <c r="R52" s="841">
        <v>378118.41499999998</v>
      </c>
      <c r="S52" s="841">
        <v>238356.84299999999</v>
      </c>
      <c r="T52" s="841">
        <v>435990.00400000002</v>
      </c>
      <c r="U52" s="841">
        <v>170314.80499999999</v>
      </c>
    </row>
    <row r="53" spans="1:21" s="840" customFormat="1" ht="11.25" hidden="1" customHeight="1">
      <c r="A53" s="656"/>
      <c r="B53" s="661" t="s">
        <v>527</v>
      </c>
      <c r="C53" s="654">
        <f>SUM(D53:K53,N53:U53)</f>
        <v>7870044.1339999987</v>
      </c>
      <c r="D53" s="841">
        <v>1029888.679</v>
      </c>
      <c r="E53" s="841">
        <v>1083347.3559999999</v>
      </c>
      <c r="F53" s="841">
        <v>296372.35399999999</v>
      </c>
      <c r="G53" s="841">
        <v>226922.44200000001</v>
      </c>
      <c r="H53" s="841">
        <v>187109.36600000001</v>
      </c>
      <c r="I53" s="841">
        <v>219556.14799999999</v>
      </c>
      <c r="J53" s="841">
        <v>411137.61700000003</v>
      </c>
      <c r="K53" s="841">
        <v>131263.59099999999</v>
      </c>
      <c r="L53" s="656"/>
      <c r="M53" s="661" t="s">
        <v>527</v>
      </c>
      <c r="N53" s="841">
        <v>670379.875</v>
      </c>
      <c r="O53" s="841">
        <v>1971328.949</v>
      </c>
      <c r="P53" s="841">
        <v>431054.386</v>
      </c>
      <c r="Q53" s="841">
        <v>178943.56099999999</v>
      </c>
      <c r="R53" s="841">
        <v>312494.929</v>
      </c>
      <c r="S53" s="841">
        <v>191030.79399999999</v>
      </c>
      <c r="T53" s="841">
        <v>385488.12800000003</v>
      </c>
      <c r="U53" s="841">
        <v>143725.959</v>
      </c>
    </row>
    <row r="54" spans="1:21" s="840" customFormat="1" ht="11.25" hidden="1" customHeight="1">
      <c r="A54" s="656"/>
      <c r="B54" s="661" t="s">
        <v>528</v>
      </c>
      <c r="C54" s="654">
        <f>SUM(D54:K54,N54:U54)</f>
        <v>9256064.6449999996</v>
      </c>
      <c r="D54" s="654">
        <v>1236972.4350000001</v>
      </c>
      <c r="E54" s="654">
        <v>1325568.9920000001</v>
      </c>
      <c r="F54" s="654">
        <v>313628.61599999998</v>
      </c>
      <c r="G54" s="654">
        <v>298617.652</v>
      </c>
      <c r="H54" s="654">
        <v>213922.21799999999</v>
      </c>
      <c r="I54" s="654">
        <v>209809.53599999999</v>
      </c>
      <c r="J54" s="654">
        <v>427538.87400000001</v>
      </c>
      <c r="K54" s="654">
        <v>163633.758</v>
      </c>
      <c r="L54" s="656"/>
      <c r="M54" s="661" t="s">
        <v>528</v>
      </c>
      <c r="N54" s="654">
        <v>793482.576</v>
      </c>
      <c r="O54" s="654">
        <v>2276929.7250000001</v>
      </c>
      <c r="P54" s="654">
        <v>565363.76100000006</v>
      </c>
      <c r="Q54" s="654">
        <v>188429.59</v>
      </c>
      <c r="R54" s="654">
        <v>397082.70299999998</v>
      </c>
      <c r="S54" s="654">
        <v>233004.53700000001</v>
      </c>
      <c r="T54" s="654">
        <v>436384.62900000002</v>
      </c>
      <c r="U54" s="654">
        <v>175695.04300000001</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1">
        <v>2011</v>
      </c>
      <c r="B56" s="1412"/>
      <c r="C56" s="841"/>
      <c r="D56" s="841"/>
      <c r="E56" s="841"/>
      <c r="F56" s="841"/>
      <c r="G56" s="841"/>
      <c r="H56" s="841"/>
      <c r="I56" s="841"/>
      <c r="J56" s="841"/>
      <c r="K56" s="841"/>
      <c r="L56" s="1411">
        <v>2011</v>
      </c>
      <c r="M56" s="1412"/>
      <c r="N56" s="841"/>
      <c r="O56" s="841"/>
      <c r="P56" s="841"/>
      <c r="Q56" s="841"/>
      <c r="R56" s="841"/>
      <c r="S56" s="841"/>
      <c r="T56" s="841"/>
      <c r="U56" s="841"/>
    </row>
    <row r="57" spans="1:21" s="840" customFormat="1" ht="11.25" hidden="1" customHeight="1">
      <c r="A57" s="656"/>
      <c r="B57" s="661" t="s">
        <v>525</v>
      </c>
      <c r="C57" s="654">
        <f>SUM(D57:K57,N57:U57)</f>
        <v>9521932.5140000023</v>
      </c>
      <c r="D57" s="709">
        <v>1238978.419</v>
      </c>
      <c r="E57" s="709">
        <v>1438169.429</v>
      </c>
      <c r="F57" s="709">
        <v>324163.43900000001</v>
      </c>
      <c r="G57" s="709">
        <v>294148.196</v>
      </c>
      <c r="H57" s="709">
        <v>217838.94699999999</v>
      </c>
      <c r="I57" s="709">
        <v>228276.82800000001</v>
      </c>
      <c r="J57" s="709">
        <v>522142.38500000001</v>
      </c>
      <c r="K57" s="709">
        <v>157878.49100000001</v>
      </c>
      <c r="L57" s="656"/>
      <c r="M57" s="661" t="s">
        <v>525</v>
      </c>
      <c r="N57" s="709">
        <v>825659.19700000004</v>
      </c>
      <c r="O57" s="709">
        <v>2314316.875</v>
      </c>
      <c r="P57" s="709">
        <v>511779.49</v>
      </c>
      <c r="Q57" s="709">
        <v>184910.40400000001</v>
      </c>
      <c r="R57" s="709">
        <v>390482.10100000002</v>
      </c>
      <c r="S57" s="709">
        <v>228328.77799999999</v>
      </c>
      <c r="T57" s="709">
        <v>457076.43599999999</v>
      </c>
      <c r="U57" s="709">
        <v>187783.09899999999</v>
      </c>
    </row>
    <row r="58" spans="1:21" s="840" customFormat="1" ht="11.25" hidden="1" customHeight="1">
      <c r="A58" s="656"/>
      <c r="B58" s="661" t="s">
        <v>526</v>
      </c>
      <c r="C58" s="654">
        <f>SUM(D58:K58,N58:U58)</f>
        <v>9194098.6119999997</v>
      </c>
      <c r="D58" s="709">
        <v>1219348.094</v>
      </c>
      <c r="E58" s="709">
        <v>1363937.301</v>
      </c>
      <c r="F58" s="709">
        <v>314410.462</v>
      </c>
      <c r="G58" s="709">
        <v>279696.67099999997</v>
      </c>
      <c r="H58" s="709">
        <v>200441.992</v>
      </c>
      <c r="I58" s="709">
        <v>223861.71400000001</v>
      </c>
      <c r="J58" s="709">
        <v>496301.22200000001</v>
      </c>
      <c r="K58" s="709">
        <v>161837.09899999999</v>
      </c>
      <c r="L58" s="656"/>
      <c r="M58" s="661" t="s">
        <v>526</v>
      </c>
      <c r="N58" s="709">
        <v>806739.7</v>
      </c>
      <c r="O58" s="709">
        <v>2229811.108</v>
      </c>
      <c r="P58" s="709">
        <v>500933.42200000002</v>
      </c>
      <c r="Q58" s="709">
        <v>180182.02100000001</v>
      </c>
      <c r="R58" s="709">
        <v>379250.85600000003</v>
      </c>
      <c r="S58" s="709">
        <v>222469.318</v>
      </c>
      <c r="T58" s="709">
        <v>439721.72200000001</v>
      </c>
      <c r="U58" s="709">
        <v>175155.91</v>
      </c>
    </row>
    <row r="59" spans="1:21" s="840" customFormat="1" ht="11.25" hidden="1" customHeight="1">
      <c r="A59" s="656"/>
      <c r="B59" s="661" t="s">
        <v>527</v>
      </c>
      <c r="C59" s="654">
        <f>SUM(D59:K59,N59:U59)</f>
        <v>8123067.5970000001</v>
      </c>
      <c r="D59" s="709">
        <v>1040332.701</v>
      </c>
      <c r="E59" s="709">
        <v>1185945.0009999999</v>
      </c>
      <c r="F59" s="709">
        <v>314899.12800000003</v>
      </c>
      <c r="G59" s="709">
        <v>233248.35</v>
      </c>
      <c r="H59" s="709">
        <v>179818.12400000001</v>
      </c>
      <c r="I59" s="709">
        <v>221236.13200000001</v>
      </c>
      <c r="J59" s="709">
        <v>502485.31800000003</v>
      </c>
      <c r="K59" s="709">
        <v>130920.514</v>
      </c>
      <c r="L59" s="656"/>
      <c r="M59" s="663" t="s">
        <v>527</v>
      </c>
      <c r="N59" s="709">
        <v>697103.27399999998</v>
      </c>
      <c r="O59" s="709">
        <v>1984337.344</v>
      </c>
      <c r="P59" s="709">
        <v>446819.05099999998</v>
      </c>
      <c r="Q59" s="709">
        <v>175269.96100000001</v>
      </c>
      <c r="R59" s="709">
        <v>326415.38099999999</v>
      </c>
      <c r="S59" s="709">
        <v>164098.66899999999</v>
      </c>
      <c r="T59" s="709">
        <v>382484.12699999998</v>
      </c>
      <c r="U59" s="709">
        <v>137654.522</v>
      </c>
    </row>
    <row r="60" spans="1:21" s="840" customFormat="1" ht="11.25" hidden="1" customHeight="1">
      <c r="A60" s="656"/>
      <c r="B60" s="661" t="s">
        <v>528</v>
      </c>
      <c r="C60" s="654">
        <f>SUM(D60:K60,N60:U60)</f>
        <v>9459682.7750000022</v>
      </c>
      <c r="D60" s="709">
        <v>1189132.0220000001</v>
      </c>
      <c r="E60" s="709">
        <v>1434175.4809999999</v>
      </c>
      <c r="F60" s="709">
        <v>312224.82799999998</v>
      </c>
      <c r="G60" s="709">
        <v>299124.38099999999</v>
      </c>
      <c r="H60" s="709">
        <v>207426.2</v>
      </c>
      <c r="I60" s="709">
        <v>242415.842</v>
      </c>
      <c r="J60" s="709">
        <v>519201.08799999999</v>
      </c>
      <c r="K60" s="709">
        <v>163980.356</v>
      </c>
      <c r="L60" s="656"/>
      <c r="M60" s="663" t="s">
        <v>528</v>
      </c>
      <c r="N60" s="709">
        <v>784744.70499999996</v>
      </c>
      <c r="O60" s="709">
        <v>2328024.2149999999</v>
      </c>
      <c r="P60" s="709">
        <v>565326.22400000005</v>
      </c>
      <c r="Q60" s="709">
        <v>183940.12299999999</v>
      </c>
      <c r="R60" s="709">
        <v>395708.96899999998</v>
      </c>
      <c r="S60" s="709">
        <v>216582.26500000001</v>
      </c>
      <c r="T60" s="709">
        <v>439632.03700000001</v>
      </c>
      <c r="U60" s="709">
        <v>178044.03899999999</v>
      </c>
    </row>
    <row r="61" spans="1:21" s="840" customFormat="1" ht="9" hidden="1" customHeight="1">
      <c r="A61" s="656"/>
      <c r="B61" s="661"/>
      <c r="C61" s="841"/>
      <c r="D61" s="843"/>
      <c r="E61" s="843"/>
      <c r="F61" s="843"/>
      <c r="G61" s="843"/>
      <c r="H61" s="843"/>
      <c r="I61" s="843"/>
      <c r="J61" s="843"/>
      <c r="K61" s="843"/>
      <c r="L61" s="1131"/>
      <c r="M61" s="1132" t="s">
        <v>985</v>
      </c>
      <c r="N61" s="843"/>
      <c r="O61" s="843"/>
      <c r="P61" s="843"/>
      <c r="Q61" s="843"/>
      <c r="R61" s="843"/>
      <c r="S61" s="843"/>
      <c r="T61" s="843"/>
      <c r="U61" s="843"/>
    </row>
    <row r="62" spans="1:21" s="840" customFormat="1" ht="11.25" customHeight="1">
      <c r="A62" s="1411">
        <v>2012</v>
      </c>
      <c r="B62" s="1412"/>
      <c r="C62" s="841"/>
      <c r="D62" s="839"/>
      <c r="E62" s="839"/>
      <c r="F62" s="839"/>
      <c r="G62" s="839"/>
      <c r="H62" s="839"/>
      <c r="I62" s="839"/>
      <c r="J62" s="839"/>
      <c r="K62" s="839"/>
      <c r="L62" s="1411">
        <v>2012</v>
      </c>
      <c r="M62" s="1412" t="s">
        <v>985</v>
      </c>
      <c r="N62" s="843"/>
      <c r="O62" s="839"/>
      <c r="P62" s="839"/>
      <c r="Q62" s="839"/>
      <c r="R62" s="839"/>
      <c r="S62" s="839"/>
      <c r="T62" s="839"/>
      <c r="U62" s="839"/>
    </row>
    <row r="63" spans="1:21" s="840" customFormat="1" ht="11.25" customHeight="1">
      <c r="A63" s="656"/>
      <c r="B63" s="661" t="s">
        <v>525</v>
      </c>
      <c r="C63" s="654">
        <f>SUM(D63:K63,N63:U63)</f>
        <v>9306725.8609999977</v>
      </c>
      <c r="D63" s="709">
        <v>1153562.6259999999</v>
      </c>
      <c r="E63" s="709">
        <v>1441236.372</v>
      </c>
      <c r="F63" s="709">
        <v>308847.53899999999</v>
      </c>
      <c r="G63" s="709">
        <v>295907</v>
      </c>
      <c r="H63" s="709">
        <v>204894.598</v>
      </c>
      <c r="I63" s="709">
        <v>235379.20800000001</v>
      </c>
      <c r="J63" s="709">
        <v>499711.27</v>
      </c>
      <c r="K63" s="709">
        <v>160717.33900000001</v>
      </c>
      <c r="L63" s="656"/>
      <c r="M63" s="661" t="s">
        <v>525</v>
      </c>
      <c r="N63" s="709">
        <v>839744.31499999994</v>
      </c>
      <c r="O63" s="709">
        <v>2291759.5660000001</v>
      </c>
      <c r="P63" s="709">
        <v>454345.22700000001</v>
      </c>
      <c r="Q63" s="709">
        <v>178155.329</v>
      </c>
      <c r="R63" s="709">
        <v>394130.32400000002</v>
      </c>
      <c r="S63" s="709">
        <v>231274.04199999999</v>
      </c>
      <c r="T63" s="709">
        <v>444577.23300000001</v>
      </c>
      <c r="U63" s="709">
        <v>172483.87299999999</v>
      </c>
    </row>
    <row r="64" spans="1:21" s="840" customFormat="1" ht="11.25" customHeight="1">
      <c r="A64" s="656"/>
      <c r="B64" s="661" t="s">
        <v>526</v>
      </c>
      <c r="C64" s="654">
        <f t="shared" ref="C64:C66" si="13">SUM(D64:K64,N64:U64)</f>
        <v>8930643.665000001</v>
      </c>
      <c r="D64" s="709">
        <v>1121432.0120000001</v>
      </c>
      <c r="E64" s="709">
        <v>1355687.352</v>
      </c>
      <c r="F64" s="709">
        <v>306518.39</v>
      </c>
      <c r="G64" s="709">
        <v>279914.76400000002</v>
      </c>
      <c r="H64" s="709">
        <v>185518.889</v>
      </c>
      <c r="I64" s="709">
        <v>232704.31200000001</v>
      </c>
      <c r="J64" s="709">
        <v>475274.87</v>
      </c>
      <c r="K64" s="709">
        <v>163844.26199999999</v>
      </c>
      <c r="L64" s="656"/>
      <c r="M64" s="661" t="s">
        <v>526</v>
      </c>
      <c r="N64" s="709">
        <v>815456.79700000002</v>
      </c>
      <c r="O64" s="709">
        <v>2166221.3909999998</v>
      </c>
      <c r="P64" s="709">
        <v>430613.80200000003</v>
      </c>
      <c r="Q64" s="709">
        <v>176442.071</v>
      </c>
      <c r="R64" s="709">
        <v>386844.065</v>
      </c>
      <c r="S64" s="709">
        <v>229066.39600000001</v>
      </c>
      <c r="T64" s="709">
        <v>441484.34499999997</v>
      </c>
      <c r="U64" s="709">
        <v>163619.94699999999</v>
      </c>
    </row>
    <row r="65" spans="1:21" s="840" customFormat="1" ht="11.25" customHeight="1">
      <c r="A65" s="656"/>
      <c r="B65" s="661" t="s">
        <v>527</v>
      </c>
      <c r="C65" s="654">
        <f t="shared" si="13"/>
        <v>8093542.307</v>
      </c>
      <c r="D65" s="709">
        <v>1029780.937</v>
      </c>
      <c r="E65" s="709">
        <v>1184121.213</v>
      </c>
      <c r="F65" s="709">
        <v>310337.88500000001</v>
      </c>
      <c r="G65" s="709">
        <v>236928.55100000001</v>
      </c>
      <c r="H65" s="709">
        <v>169684.7</v>
      </c>
      <c r="I65" s="709">
        <v>233715.84099999999</v>
      </c>
      <c r="J65" s="709">
        <v>494901.79399999999</v>
      </c>
      <c r="K65" s="709">
        <v>134169.24</v>
      </c>
      <c r="L65" s="656"/>
      <c r="M65" s="663" t="s">
        <v>527</v>
      </c>
      <c r="N65" s="709">
        <v>661305.74</v>
      </c>
      <c r="O65" s="709">
        <v>2074317.767</v>
      </c>
      <c r="P65" s="709">
        <v>366781.43</v>
      </c>
      <c r="Q65" s="709">
        <v>170206.875</v>
      </c>
      <c r="R65" s="709">
        <v>324363.13299999997</v>
      </c>
      <c r="S65" s="709">
        <v>176434.128</v>
      </c>
      <c r="T65" s="709">
        <v>393600.136</v>
      </c>
      <c r="U65" s="709">
        <v>132892.93700000001</v>
      </c>
    </row>
    <row r="66" spans="1:21" s="840" customFormat="1" ht="11.25" customHeight="1">
      <c r="A66" s="656"/>
      <c r="B66" s="661" t="s">
        <v>528</v>
      </c>
      <c r="C66" s="654">
        <f t="shared" si="13"/>
        <v>9246417.273</v>
      </c>
      <c r="D66" s="709">
        <v>1132597.537</v>
      </c>
      <c r="E66" s="709">
        <v>1450831.206</v>
      </c>
      <c r="F66" s="709">
        <v>335980.08600000001</v>
      </c>
      <c r="G66" s="709">
        <v>297156.74</v>
      </c>
      <c r="H66" s="709">
        <v>195344.59599999999</v>
      </c>
      <c r="I66" s="709">
        <v>264281.59399999998</v>
      </c>
      <c r="J66" s="709">
        <v>537572.75100000005</v>
      </c>
      <c r="K66" s="709">
        <v>170617.52600000001</v>
      </c>
      <c r="L66" s="656"/>
      <c r="M66" s="663" t="s">
        <v>528</v>
      </c>
      <c r="N66" s="709">
        <v>794922.83200000005</v>
      </c>
      <c r="O66" s="709">
        <v>2250879.6269999999</v>
      </c>
      <c r="P66" s="709">
        <v>415581.321</v>
      </c>
      <c r="Q66" s="709">
        <v>176500.44200000001</v>
      </c>
      <c r="R66" s="709">
        <v>395357.63799999998</v>
      </c>
      <c r="S66" s="709">
        <v>237269.34899999999</v>
      </c>
      <c r="T66" s="709">
        <v>421795.842</v>
      </c>
      <c r="U66" s="709">
        <v>169728.18599999999</v>
      </c>
    </row>
    <row r="67" spans="1:21" s="840" customFormat="1" ht="9" customHeight="1">
      <c r="A67" s="656"/>
      <c r="B67" s="661"/>
      <c r="C67" s="841"/>
      <c r="D67" s="841"/>
      <c r="E67" s="841"/>
      <c r="F67" s="841"/>
      <c r="G67" s="841"/>
      <c r="H67" s="841"/>
      <c r="I67" s="841"/>
      <c r="J67" s="841"/>
      <c r="K67" s="841"/>
      <c r="L67" s="656"/>
      <c r="M67" s="661"/>
      <c r="N67" s="841"/>
      <c r="O67" s="841"/>
      <c r="P67" s="841"/>
      <c r="Q67" s="841"/>
      <c r="R67" s="841"/>
      <c r="S67" s="841"/>
      <c r="T67" s="841"/>
      <c r="U67" s="841"/>
    </row>
    <row r="68" spans="1:21" s="840" customFormat="1" ht="11.25" customHeight="1">
      <c r="A68" s="1411">
        <v>2013</v>
      </c>
      <c r="B68" s="1412"/>
      <c r="C68" s="841"/>
      <c r="D68" s="841"/>
      <c r="E68" s="841"/>
      <c r="F68" s="841"/>
      <c r="G68" s="841"/>
      <c r="H68" s="841"/>
      <c r="I68" s="841"/>
      <c r="J68" s="841"/>
      <c r="K68" s="841"/>
      <c r="L68" s="1411">
        <v>2013</v>
      </c>
      <c r="M68" s="1412"/>
      <c r="N68" s="841"/>
      <c r="O68" s="841"/>
      <c r="P68" s="841"/>
      <c r="Q68" s="841"/>
      <c r="R68" s="841"/>
      <c r="S68" s="841"/>
      <c r="T68" s="841"/>
      <c r="U68" s="841"/>
    </row>
    <row r="69" spans="1:21" s="840" customFormat="1" ht="11.25" customHeight="1">
      <c r="A69" s="656"/>
      <c r="B69" s="661" t="s">
        <v>525</v>
      </c>
      <c r="C69" s="1142">
        <v>9172644.9910000004</v>
      </c>
      <c r="D69" s="1142">
        <v>1090612.419</v>
      </c>
      <c r="E69" s="1142">
        <v>1399978.422</v>
      </c>
      <c r="F69" s="1142">
        <v>334475.73</v>
      </c>
      <c r="G69" s="1142">
        <v>300199.511</v>
      </c>
      <c r="H69" s="1142">
        <v>192489.55300000001</v>
      </c>
      <c r="I69" s="1142">
        <v>293283.34600000002</v>
      </c>
      <c r="J69" s="1142">
        <v>511223.85</v>
      </c>
      <c r="K69" s="1142">
        <v>156688.52799999999</v>
      </c>
      <c r="L69" s="1143"/>
      <c r="M69" s="1144" t="s">
        <v>525</v>
      </c>
      <c r="N69" s="1142">
        <v>857487.89099999995</v>
      </c>
      <c r="O69" s="1142">
        <v>2273265.8790000002</v>
      </c>
      <c r="P69" s="1142">
        <v>424307.897</v>
      </c>
      <c r="Q69" s="1142">
        <v>173949.851</v>
      </c>
      <c r="R69" s="1142">
        <v>392216.97100000002</v>
      </c>
      <c r="S69" s="1142">
        <v>220010.18</v>
      </c>
      <c r="T69" s="1142">
        <v>381135.60700000002</v>
      </c>
      <c r="U69" s="1142">
        <v>171319.356</v>
      </c>
    </row>
    <row r="70" spans="1:21" s="840" customFormat="1" ht="11.25" customHeight="1">
      <c r="A70" s="656"/>
      <c r="B70" s="661" t="s">
        <v>526</v>
      </c>
      <c r="C70" s="1142">
        <v>9016392.1410000008</v>
      </c>
      <c r="D70" s="1142">
        <v>1061844.899</v>
      </c>
      <c r="E70" s="1142">
        <v>1344239.47</v>
      </c>
      <c r="F70" s="1142">
        <v>323917.49200000003</v>
      </c>
      <c r="G70" s="1142">
        <v>285554.84899999999</v>
      </c>
      <c r="H70" s="1142">
        <v>195781.43100000001</v>
      </c>
      <c r="I70" s="1142">
        <v>287141.21299999999</v>
      </c>
      <c r="J70" s="1142">
        <v>503500.68099999998</v>
      </c>
      <c r="K70" s="1142">
        <v>167425.389</v>
      </c>
      <c r="L70" s="1143"/>
      <c r="M70" s="1144" t="s">
        <v>526</v>
      </c>
      <c r="N70" s="1142">
        <v>866702.23</v>
      </c>
      <c r="O70" s="1142">
        <v>2224862.5380000002</v>
      </c>
      <c r="P70" s="1142">
        <v>425398.49800000002</v>
      </c>
      <c r="Q70" s="1142">
        <v>168719.84299999999</v>
      </c>
      <c r="R70" s="1142">
        <v>386906.288</v>
      </c>
      <c r="S70" s="1142">
        <v>225393.79800000001</v>
      </c>
      <c r="T70" s="1142">
        <v>382278.75099999999</v>
      </c>
      <c r="U70" s="1142">
        <v>166724.77100000001</v>
      </c>
    </row>
    <row r="71" spans="1:21" s="840" customFormat="1" ht="11.25" customHeight="1">
      <c r="A71" s="656"/>
      <c r="B71" s="661" t="s">
        <v>527</v>
      </c>
      <c r="C71" s="1142">
        <v>8046910.7879999997</v>
      </c>
      <c r="D71" s="1142">
        <v>971034.65500000003</v>
      </c>
      <c r="E71" s="1142">
        <v>1163516.3230000001</v>
      </c>
      <c r="F71" s="1142">
        <v>333621.20199999999</v>
      </c>
      <c r="G71" s="1142">
        <v>244497.948</v>
      </c>
      <c r="H71" s="1142">
        <v>175597.19099999999</v>
      </c>
      <c r="I71" s="1142">
        <v>254246.97200000001</v>
      </c>
      <c r="J71" s="1142">
        <v>526791.16399999999</v>
      </c>
      <c r="K71" s="1142">
        <v>135485.41099999999</v>
      </c>
      <c r="L71" s="1143"/>
      <c r="M71" s="1145" t="s">
        <v>527</v>
      </c>
      <c r="N71" s="1142">
        <v>687808.71200000006</v>
      </c>
      <c r="O71" s="1142">
        <v>2078538.17</v>
      </c>
      <c r="P71" s="1142">
        <v>345680.70899999997</v>
      </c>
      <c r="Q71" s="1142">
        <v>161044.18900000001</v>
      </c>
      <c r="R71" s="1142">
        <v>324698.86200000002</v>
      </c>
      <c r="S71" s="1142">
        <v>159688.06400000001</v>
      </c>
      <c r="T71" s="1142">
        <v>351196.52899999998</v>
      </c>
      <c r="U71" s="1142">
        <v>133464.68700000001</v>
      </c>
    </row>
    <row r="72" spans="1:21" s="840" customFormat="1" ht="11.25" customHeight="1">
      <c r="A72" s="656"/>
      <c r="B72" s="661" t="s">
        <v>528</v>
      </c>
      <c r="C72" s="1142">
        <v>9216661.6229999997</v>
      </c>
      <c r="D72" s="1142">
        <v>1100305.9639999999</v>
      </c>
      <c r="E72" s="1142">
        <v>1412422.449</v>
      </c>
      <c r="F72" s="1142">
        <v>348944.946</v>
      </c>
      <c r="G72" s="1142">
        <v>306781.41899999999</v>
      </c>
      <c r="H72" s="1142">
        <v>195341.27499999999</v>
      </c>
      <c r="I72" s="1142">
        <v>268754.28600000002</v>
      </c>
      <c r="J72" s="1142">
        <v>511657.54499999998</v>
      </c>
      <c r="K72" s="1142">
        <v>168316.622</v>
      </c>
      <c r="L72" s="1143"/>
      <c r="M72" s="1145" t="s">
        <v>528</v>
      </c>
      <c r="N72" s="1142">
        <v>811371.70600000001</v>
      </c>
      <c r="O72" s="1142">
        <v>2288739.8650000002</v>
      </c>
      <c r="P72" s="1142">
        <v>415155.15</v>
      </c>
      <c r="Q72" s="1142">
        <v>164868.47700000001</v>
      </c>
      <c r="R72" s="1142">
        <v>394065.28899999999</v>
      </c>
      <c r="S72" s="1142">
        <v>222763.94</v>
      </c>
      <c r="T72" s="1142">
        <v>434957.24599999998</v>
      </c>
      <c r="U72" s="1142">
        <v>172215.44399999999</v>
      </c>
    </row>
    <row r="73" spans="1:21" s="840" customFormat="1" ht="9" customHeight="1">
      <c r="A73" s="656"/>
      <c r="B73" s="661"/>
      <c r="C73" s="1146"/>
      <c r="D73" s="1147"/>
      <c r="E73" s="1147"/>
      <c r="F73" s="1147"/>
      <c r="G73" s="1147"/>
      <c r="H73" s="1147"/>
      <c r="I73" s="1147"/>
      <c r="J73" s="1147"/>
      <c r="K73" s="1147"/>
      <c r="L73" s="1143"/>
      <c r="M73" s="1144" t="s">
        <v>985</v>
      </c>
      <c r="N73" s="1146"/>
      <c r="O73" s="1147"/>
      <c r="P73" s="1147"/>
      <c r="Q73" s="1147"/>
      <c r="R73" s="1147"/>
      <c r="S73" s="1147"/>
      <c r="T73" s="1147"/>
      <c r="U73" s="1147"/>
    </row>
    <row r="74" spans="1:21" s="840" customFormat="1" ht="11.25" customHeight="1">
      <c r="A74" s="1411">
        <v>2014</v>
      </c>
      <c r="B74" s="1412"/>
      <c r="C74" s="1146"/>
      <c r="D74" s="1147"/>
      <c r="E74" s="1147"/>
      <c r="F74" s="1147"/>
      <c r="G74" s="1147"/>
      <c r="H74" s="1147"/>
      <c r="I74" s="1147"/>
      <c r="J74" s="1147"/>
      <c r="K74" s="1147"/>
      <c r="L74" s="1413">
        <v>2014</v>
      </c>
      <c r="M74" s="1414" t="s">
        <v>985</v>
      </c>
      <c r="N74" s="1146"/>
      <c r="O74" s="1147"/>
      <c r="P74" s="1147"/>
      <c r="Q74" s="1147"/>
      <c r="R74" s="1147"/>
      <c r="S74" s="1147"/>
      <c r="T74" s="1147"/>
      <c r="U74" s="1147"/>
    </row>
    <row r="75" spans="1:21" s="840" customFormat="1" ht="11.25" customHeight="1">
      <c r="A75" s="656"/>
      <c r="B75" s="661" t="s">
        <v>525</v>
      </c>
      <c r="C75" s="1142">
        <v>9107534.818</v>
      </c>
      <c r="D75" s="1142">
        <v>1080655.963</v>
      </c>
      <c r="E75" s="1142">
        <v>1402533.804</v>
      </c>
      <c r="F75" s="1142">
        <v>341976.71</v>
      </c>
      <c r="G75" s="1142">
        <v>297877.83399999997</v>
      </c>
      <c r="H75" s="1142">
        <v>201713.69899999999</v>
      </c>
      <c r="I75" s="1142">
        <v>269159.27299999999</v>
      </c>
      <c r="J75" s="1142">
        <v>501258.02799999999</v>
      </c>
      <c r="K75" s="1142">
        <v>158736.61600000001</v>
      </c>
      <c r="L75" s="1143"/>
      <c r="M75" s="1144" t="s">
        <v>525</v>
      </c>
      <c r="N75" s="1142">
        <v>809427.40099999995</v>
      </c>
      <c r="O75" s="1142">
        <v>2249681.8360000001</v>
      </c>
      <c r="P75" s="1142">
        <v>458897.18099999998</v>
      </c>
      <c r="Q75" s="1142">
        <v>162069.33199999999</v>
      </c>
      <c r="R75" s="1142">
        <v>385683.78899999999</v>
      </c>
      <c r="S75" s="1142">
        <v>227038.66899999999</v>
      </c>
      <c r="T75" s="1142">
        <v>388779.18300000002</v>
      </c>
      <c r="U75" s="1142">
        <v>172045.5</v>
      </c>
    </row>
    <row r="76" spans="1:21" s="840" customFormat="1" ht="11.25" customHeight="1">
      <c r="A76" s="656"/>
      <c r="B76" s="661" t="s">
        <v>526</v>
      </c>
      <c r="C76" s="1142">
        <v>8958994.8310000002</v>
      </c>
      <c r="D76" s="1142">
        <v>1138080.3600000001</v>
      </c>
      <c r="E76" s="1142">
        <v>1320234.558</v>
      </c>
      <c r="F76" s="1142">
        <v>343893.00699999998</v>
      </c>
      <c r="G76" s="1142">
        <v>284121.70500000002</v>
      </c>
      <c r="H76" s="1142">
        <v>183556.796</v>
      </c>
      <c r="I76" s="1142">
        <v>274797.69699999999</v>
      </c>
      <c r="J76" s="1142">
        <v>487838.70600000001</v>
      </c>
      <c r="K76" s="1142">
        <v>171819.96</v>
      </c>
      <c r="L76" s="1143"/>
      <c r="M76" s="1144" t="s">
        <v>526</v>
      </c>
      <c r="N76" s="1142">
        <v>812873.005</v>
      </c>
      <c r="O76" s="1142">
        <v>2198874.5980000002</v>
      </c>
      <c r="P76" s="1142">
        <v>433732.42599999998</v>
      </c>
      <c r="Q76" s="1142">
        <v>156240.02100000001</v>
      </c>
      <c r="R76" s="1142">
        <v>393846.31199999998</v>
      </c>
      <c r="S76" s="1142">
        <v>221776.00700000001</v>
      </c>
      <c r="T76" s="1142">
        <v>368108.84399999998</v>
      </c>
      <c r="U76" s="1142">
        <v>169200.829</v>
      </c>
    </row>
    <row r="77" spans="1:21" s="840" customFormat="1" ht="11.25" customHeight="1">
      <c r="A77" s="656"/>
      <c r="B77" s="661" t="s">
        <v>527</v>
      </c>
      <c r="C77" s="1142">
        <v>7963165.9519999996</v>
      </c>
      <c r="D77" s="1142">
        <v>1026983.496</v>
      </c>
      <c r="E77" s="1142">
        <v>1136126.372</v>
      </c>
      <c r="F77" s="1142">
        <v>329596.842</v>
      </c>
      <c r="G77" s="1142">
        <v>247027.261</v>
      </c>
      <c r="H77" s="1142">
        <v>173259.68900000001</v>
      </c>
      <c r="I77" s="1142">
        <v>261971.74799999999</v>
      </c>
      <c r="J77" s="1142">
        <v>473904.42599999998</v>
      </c>
      <c r="K77" s="1142">
        <v>136284.13200000001</v>
      </c>
      <c r="L77" s="1143"/>
      <c r="M77" s="1144" t="s">
        <v>527</v>
      </c>
      <c r="N77" s="1142">
        <v>654660.09199999995</v>
      </c>
      <c r="O77" s="1142">
        <v>2070027.9129999999</v>
      </c>
      <c r="P77" s="1142">
        <v>344239.89399999997</v>
      </c>
      <c r="Q77" s="1142">
        <v>147137.10699999999</v>
      </c>
      <c r="R77" s="1142">
        <v>324231.636</v>
      </c>
      <c r="S77" s="1142">
        <v>169917.247</v>
      </c>
      <c r="T77" s="1142">
        <v>338265.56400000001</v>
      </c>
      <c r="U77" s="1142">
        <v>129532.533</v>
      </c>
    </row>
    <row r="78" spans="1:21" s="840" customFormat="1" ht="11.25" hidden="1" customHeight="1">
      <c r="A78" s="656"/>
      <c r="B78" s="661" t="s">
        <v>528</v>
      </c>
      <c r="C78" s="654">
        <f>SUM(D78:K78,N78:U78)</f>
        <v>0</v>
      </c>
      <c r="D78" s="654"/>
      <c r="E78" s="654"/>
      <c r="F78" s="654"/>
      <c r="G78" s="654"/>
      <c r="H78" s="654"/>
      <c r="I78" s="654"/>
      <c r="J78" s="654"/>
      <c r="K78" s="654"/>
      <c r="L78" s="656"/>
      <c r="M78" s="661" t="s">
        <v>528</v>
      </c>
      <c r="N78" s="654"/>
      <c r="O78" s="654"/>
      <c r="P78" s="654"/>
      <c r="Q78" s="654"/>
      <c r="R78" s="654"/>
      <c r="S78" s="654"/>
      <c r="T78" s="654"/>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956</v>
      </c>
      <c r="C80" s="654">
        <f>SUM(C75:C76)</f>
        <v>18066529.649</v>
      </c>
      <c r="D80" s="654">
        <f t="shared" ref="D80:K80" si="14">SUM(D75:D76)</f>
        <v>2218736.3229999999</v>
      </c>
      <c r="E80" s="654">
        <f t="shared" si="14"/>
        <v>2722768.3619999997</v>
      </c>
      <c r="F80" s="654">
        <f t="shared" si="14"/>
        <v>685869.71699999995</v>
      </c>
      <c r="G80" s="654">
        <f t="shared" si="14"/>
        <v>581999.53899999999</v>
      </c>
      <c r="H80" s="654">
        <f t="shared" si="14"/>
        <v>385270.495</v>
      </c>
      <c r="I80" s="654">
        <f t="shared" si="14"/>
        <v>543956.97</v>
      </c>
      <c r="J80" s="654">
        <f t="shared" si="14"/>
        <v>989096.73399999994</v>
      </c>
      <c r="K80" s="654">
        <f t="shared" si="14"/>
        <v>330556.576</v>
      </c>
      <c r="L80" s="656"/>
      <c r="M80" s="661" t="s">
        <v>956</v>
      </c>
      <c r="N80" s="654">
        <f>SUM(N75:N76)</f>
        <v>1622300.406</v>
      </c>
      <c r="O80" s="654">
        <f t="shared" ref="O80:U80" si="15">SUM(O75:O76)</f>
        <v>4448556.4340000004</v>
      </c>
      <c r="P80" s="654">
        <f t="shared" si="15"/>
        <v>892629.60699999996</v>
      </c>
      <c r="Q80" s="654">
        <f t="shared" si="15"/>
        <v>318309.353</v>
      </c>
      <c r="R80" s="654">
        <f t="shared" si="15"/>
        <v>779530.10100000002</v>
      </c>
      <c r="S80" s="654">
        <f t="shared" si="15"/>
        <v>448814.67599999998</v>
      </c>
      <c r="T80" s="654">
        <f t="shared" si="15"/>
        <v>756888.027</v>
      </c>
      <c r="U80" s="654">
        <f t="shared" si="15"/>
        <v>341246.32900000003</v>
      </c>
    </row>
    <row r="81" spans="1:22" s="840" customFormat="1" ht="11.25" customHeight="1">
      <c r="A81" s="656"/>
      <c r="B81" s="661" t="s">
        <v>957</v>
      </c>
      <c r="C81" s="654">
        <f>SUM(C75:C77)</f>
        <v>26029695.601</v>
      </c>
      <c r="D81" s="654">
        <f t="shared" ref="D81:K81" si="16">SUM(D75:D77)</f>
        <v>3245719.8190000001</v>
      </c>
      <c r="E81" s="654">
        <f t="shared" si="16"/>
        <v>3858894.7339999997</v>
      </c>
      <c r="F81" s="654">
        <f t="shared" si="16"/>
        <v>1015466.5589999999</v>
      </c>
      <c r="G81" s="654">
        <f t="shared" si="16"/>
        <v>829026.8</v>
      </c>
      <c r="H81" s="654">
        <f t="shared" si="16"/>
        <v>558530.18400000001</v>
      </c>
      <c r="I81" s="654">
        <f t="shared" si="16"/>
        <v>805928.71799999999</v>
      </c>
      <c r="J81" s="654">
        <f t="shared" si="16"/>
        <v>1463001.16</v>
      </c>
      <c r="K81" s="654">
        <f t="shared" si="16"/>
        <v>466840.70799999998</v>
      </c>
      <c r="L81" s="656"/>
      <c r="M81" s="661" t="s">
        <v>957</v>
      </c>
      <c r="N81" s="654">
        <f>SUM(N75:N77)</f>
        <v>2276960.4979999997</v>
      </c>
      <c r="O81" s="654">
        <f t="shared" ref="O81:U81" si="17">SUM(O75:O77)</f>
        <v>6518584.3470000001</v>
      </c>
      <c r="P81" s="654">
        <f t="shared" si="17"/>
        <v>1236869.5009999999</v>
      </c>
      <c r="Q81" s="654">
        <f t="shared" si="17"/>
        <v>465446.45999999996</v>
      </c>
      <c r="R81" s="654">
        <f t="shared" si="17"/>
        <v>1103761.737</v>
      </c>
      <c r="S81" s="654">
        <f t="shared" si="17"/>
        <v>618731.92299999995</v>
      </c>
      <c r="T81" s="654">
        <f t="shared" si="17"/>
        <v>1095153.591</v>
      </c>
      <c r="U81" s="654">
        <f t="shared" si="17"/>
        <v>470778.86200000002</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3"/>
      <c r="B83" s="669"/>
      <c r="C83" s="1359" t="s">
        <v>200</v>
      </c>
      <c r="D83" s="1359"/>
      <c r="E83" s="1359"/>
      <c r="F83" s="1359"/>
      <c r="G83" s="1359"/>
      <c r="H83" s="1359"/>
      <c r="I83" s="1359"/>
      <c r="J83" s="1359"/>
      <c r="K83" s="1359"/>
      <c r="L83" s="657"/>
      <c r="M83" s="669"/>
      <c r="N83" s="1154" t="s">
        <v>200</v>
      </c>
      <c r="O83" s="1154"/>
      <c r="P83" s="1154"/>
      <c r="Q83" s="1154"/>
      <c r="R83" s="1154"/>
      <c r="S83" s="1154"/>
      <c r="T83" s="1154"/>
      <c r="U83" s="1154"/>
      <c r="V83" s="1154"/>
    </row>
    <row r="84" spans="1:22" s="847" customFormat="1" ht="11.25" customHeight="1">
      <c r="A84" s="656"/>
      <c r="B84" s="669"/>
      <c r="C84" s="1123" t="s">
        <v>201</v>
      </c>
      <c r="D84" s="845"/>
      <c r="E84" s="845"/>
      <c r="F84" s="845"/>
      <c r="G84" s="845"/>
      <c r="H84" s="845"/>
      <c r="I84" s="845"/>
      <c r="J84" s="845"/>
      <c r="K84" s="845"/>
      <c r="L84" s="844"/>
      <c r="M84" s="844"/>
      <c r="N84" s="1123"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07">
        <v>2005</v>
      </c>
      <c r="B86" s="1408"/>
      <c r="C86" s="805">
        <f t="shared" ref="C86:K91" si="18">C21/C20*100-100</f>
        <v>0.23968487776144798</v>
      </c>
      <c r="D86" s="805">
        <f t="shared" si="18"/>
        <v>7.2960680279541066</v>
      </c>
      <c r="E86" s="805">
        <f t="shared" si="18"/>
        <v>9.5631266495526717</v>
      </c>
      <c r="F86" s="805">
        <f t="shared" si="18"/>
        <v>1.693219529937636</v>
      </c>
      <c r="G86" s="805">
        <f t="shared" si="18"/>
        <v>-3.3755323430120399</v>
      </c>
      <c r="H86" s="805">
        <f t="shared" si="18"/>
        <v>8.9148547702972962</v>
      </c>
      <c r="I86" s="805">
        <f t="shared" si="18"/>
        <v>0.61897348864626167</v>
      </c>
      <c r="J86" s="805">
        <f t="shared" si="18"/>
        <v>-5.637148875898589</v>
      </c>
      <c r="K86" s="805">
        <f t="shared" si="18"/>
        <v>-0.70151092241520985</v>
      </c>
      <c r="L86" s="1407">
        <v>2005</v>
      </c>
      <c r="M86" s="1408"/>
      <c r="N86" s="805">
        <f t="shared" ref="N86:U91" si="19">N21/N20*100-100</f>
        <v>1.4189459509289577</v>
      </c>
      <c r="O86" s="805">
        <f t="shared" si="19"/>
        <v>-2.70105136484041</v>
      </c>
      <c r="P86" s="805">
        <f t="shared" si="19"/>
        <v>-11.54732156304496</v>
      </c>
      <c r="Q86" s="805">
        <f t="shared" si="19"/>
        <v>1.3612213848896744</v>
      </c>
      <c r="R86" s="805">
        <f t="shared" si="19"/>
        <v>-0.10967680884846231</v>
      </c>
      <c r="S86" s="805">
        <f t="shared" si="19"/>
        <v>-0.23793411912188844</v>
      </c>
      <c r="T86" s="805">
        <f t="shared" si="19"/>
        <v>-2.9202398832089358</v>
      </c>
      <c r="U86" s="805">
        <f t="shared" si="19"/>
        <v>-6.6493459501260332</v>
      </c>
      <c r="V86" s="805"/>
    </row>
    <row r="87" spans="1:22" s="840" customFormat="1" ht="11.25" customHeight="1">
      <c r="A87" s="1407">
        <v>2006</v>
      </c>
      <c r="B87" s="1408"/>
      <c r="C87" s="805">
        <f t="shared" si="18"/>
        <v>2.1216038078550383</v>
      </c>
      <c r="D87" s="805">
        <f t="shared" si="18"/>
        <v>5.167996833137849</v>
      </c>
      <c r="E87" s="805">
        <f t="shared" si="18"/>
        <v>4.5092500307714118</v>
      </c>
      <c r="F87" s="805">
        <f t="shared" si="18"/>
        <v>-0.72407821181928966</v>
      </c>
      <c r="G87" s="805">
        <f t="shared" si="18"/>
        <v>-2.7390254396781017</v>
      </c>
      <c r="H87" s="805">
        <f t="shared" si="18"/>
        <v>-2.0390659699701672</v>
      </c>
      <c r="I87" s="805">
        <f t="shared" si="18"/>
        <v>9.503706851742777E-2</v>
      </c>
      <c r="J87" s="805">
        <f t="shared" si="18"/>
        <v>6.5421894086438357</v>
      </c>
      <c r="K87" s="805">
        <f t="shared" si="18"/>
        <v>-3.9725869257510595</v>
      </c>
      <c r="L87" s="1407">
        <v>2006</v>
      </c>
      <c r="M87" s="1408"/>
      <c r="N87" s="805">
        <f t="shared" si="19"/>
        <v>5.3200830505359704</v>
      </c>
      <c r="O87" s="805">
        <f t="shared" si="19"/>
        <v>1.5420704098923181</v>
      </c>
      <c r="P87" s="805">
        <f t="shared" si="19"/>
        <v>2.4356959383155896</v>
      </c>
      <c r="Q87" s="805">
        <f t="shared" si="19"/>
        <v>-0.88904801969269442</v>
      </c>
      <c r="R87" s="805">
        <f t="shared" si="19"/>
        <v>-0.14866104355286325</v>
      </c>
      <c r="S87" s="805">
        <f t="shared" si="19"/>
        <v>-2.9827993985935564</v>
      </c>
      <c r="T87" s="805">
        <f t="shared" si="19"/>
        <v>-1.5352293874846765</v>
      </c>
      <c r="U87" s="805">
        <f t="shared" si="19"/>
        <v>-1.5449417403128933</v>
      </c>
      <c r="V87" s="805"/>
    </row>
    <row r="88" spans="1:22" s="840" customFormat="1" ht="11.25" customHeight="1">
      <c r="A88" s="1407">
        <v>2007</v>
      </c>
      <c r="B88" s="1408"/>
      <c r="C88" s="805">
        <f t="shared" si="18"/>
        <v>-0.18939721650288277</v>
      </c>
      <c r="D88" s="805">
        <f t="shared" si="18"/>
        <v>0.61176109977685655</v>
      </c>
      <c r="E88" s="805">
        <f t="shared" si="18"/>
        <v>-1.3295254543808142</v>
      </c>
      <c r="F88" s="805">
        <f t="shared" si="18"/>
        <v>-4.5503902044117268</v>
      </c>
      <c r="G88" s="805">
        <f t="shared" si="18"/>
        <v>0.70185192033656563</v>
      </c>
      <c r="H88" s="805">
        <f t="shared" si="18"/>
        <v>12.654668376847184</v>
      </c>
      <c r="I88" s="805">
        <f t="shared" si="18"/>
        <v>3.4312383902446157</v>
      </c>
      <c r="J88" s="805">
        <f t="shared" si="18"/>
        <v>-1.6932050063004596</v>
      </c>
      <c r="K88" s="805">
        <f t="shared" si="18"/>
        <v>-4.9433604394939437</v>
      </c>
      <c r="L88" s="1407">
        <v>2007</v>
      </c>
      <c r="M88" s="1408"/>
      <c r="N88" s="805">
        <f t="shared" si="19"/>
        <v>3.0351386072264575</v>
      </c>
      <c r="O88" s="805">
        <f t="shared" si="19"/>
        <v>-3.4361779216439459E-2</v>
      </c>
      <c r="P88" s="805">
        <f t="shared" si="19"/>
        <v>-3.3869683918888285</v>
      </c>
      <c r="Q88" s="805">
        <f t="shared" si="19"/>
        <v>1.7427759989534763</v>
      </c>
      <c r="R88" s="805">
        <f t="shared" si="19"/>
        <v>-1.7160752898319771</v>
      </c>
      <c r="S88" s="805">
        <f t="shared" si="19"/>
        <v>0.37373504869300689</v>
      </c>
      <c r="T88" s="805">
        <f t="shared" si="19"/>
        <v>0.65221477030365804</v>
      </c>
      <c r="U88" s="805">
        <f t="shared" si="19"/>
        <v>-5.0966079611686297</v>
      </c>
      <c r="V88" s="805"/>
    </row>
    <row r="89" spans="1:22" s="840" customFormat="1" ht="11.25" customHeight="1">
      <c r="A89" s="1407">
        <v>2008</v>
      </c>
      <c r="B89" s="1408"/>
      <c r="C89" s="805">
        <f t="shared" si="18"/>
        <v>0.26092277061671609</v>
      </c>
      <c r="D89" s="805">
        <f t="shared" si="18"/>
        <v>-0.25510043250312719</v>
      </c>
      <c r="E89" s="805">
        <f t="shared" si="18"/>
        <v>2.4572866454783053</v>
      </c>
      <c r="F89" s="805" t="s">
        <v>238</v>
      </c>
      <c r="G89" s="805">
        <f t="shared" si="18"/>
        <v>-2.2275686872130933</v>
      </c>
      <c r="H89" s="805">
        <f t="shared" si="18"/>
        <v>1.9180666418612304</v>
      </c>
      <c r="I89" s="805">
        <f t="shared" si="18"/>
        <v>0.86048138989542622</v>
      </c>
      <c r="J89" s="805">
        <f t="shared" si="18"/>
        <v>2.6752610245609674</v>
      </c>
      <c r="K89" s="805">
        <f t="shared" si="18"/>
        <v>-2.7032644763665559</v>
      </c>
      <c r="L89" s="1407">
        <v>2008</v>
      </c>
      <c r="M89" s="1408"/>
      <c r="N89" s="805">
        <f t="shared" si="19"/>
        <v>-2.372784255025536</v>
      </c>
      <c r="O89" s="805">
        <f t="shared" si="19"/>
        <v>1.6403877704375418</v>
      </c>
      <c r="P89" s="805">
        <f t="shared" si="19"/>
        <v>-1.2536631465234791</v>
      </c>
      <c r="Q89" s="805">
        <f t="shared" si="19"/>
        <v>4.2566523425225427</v>
      </c>
      <c r="R89" s="805">
        <f t="shared" si="19"/>
        <v>-1.9300101564482759</v>
      </c>
      <c r="S89" s="805">
        <f t="shared" si="19"/>
        <v>-0.67137690301530029</v>
      </c>
      <c r="T89" s="805">
        <f t="shared" si="19"/>
        <v>2.2652071447455455</v>
      </c>
      <c r="U89" s="805">
        <f t="shared" si="19"/>
        <v>-2.9816606167806157</v>
      </c>
      <c r="V89" s="805"/>
    </row>
    <row r="90" spans="1:22" s="840" customFormat="1" ht="11.25" customHeight="1">
      <c r="A90" s="1407">
        <v>2009</v>
      </c>
      <c r="B90" s="1408"/>
      <c r="C90" s="805">
        <f t="shared" si="18"/>
        <v>-0.52927405858579846</v>
      </c>
      <c r="D90" s="805">
        <f t="shared" si="18"/>
        <v>-2.8987648870570411</v>
      </c>
      <c r="E90" s="805">
        <f t="shared" si="18"/>
        <v>-3.2105674620197533E-5</v>
      </c>
      <c r="F90" s="805">
        <f>F25/F24*100-100</f>
        <v>9.8533087139500708</v>
      </c>
      <c r="G90" s="805">
        <f t="shared" si="18"/>
        <v>0.66461013528295609</v>
      </c>
      <c r="H90" s="805">
        <f t="shared" si="18"/>
        <v>2.2729676625700108</v>
      </c>
      <c r="I90" s="805">
        <f t="shared" si="18"/>
        <v>1.2177670826953459</v>
      </c>
      <c r="J90" s="805">
        <f t="shared" si="18"/>
        <v>-3.534441940029879</v>
      </c>
      <c r="K90" s="805">
        <f t="shared" si="18"/>
        <v>-4.5579626697346782</v>
      </c>
      <c r="L90" s="1407">
        <v>2009</v>
      </c>
      <c r="M90" s="1408"/>
      <c r="N90" s="805">
        <f t="shared" si="19"/>
        <v>-0.95312139963786535</v>
      </c>
      <c r="O90" s="805">
        <f t="shared" si="19"/>
        <v>0.29498456783953486</v>
      </c>
      <c r="P90" s="805">
        <f t="shared" si="19"/>
        <v>-0.47685460012878877</v>
      </c>
      <c r="Q90" s="805">
        <f t="shared" si="19"/>
        <v>-3.1131677225886278E-2</v>
      </c>
      <c r="R90" s="805">
        <f t="shared" si="19"/>
        <v>-0.82607790660928515</v>
      </c>
      <c r="S90" s="805">
        <f t="shared" si="19"/>
        <v>-1.3473917651320306</v>
      </c>
      <c r="T90" s="805">
        <f t="shared" si="19"/>
        <v>-2.1663599529691595</v>
      </c>
      <c r="U90" s="805">
        <f t="shared" si="19"/>
        <v>-4.1822812134440852</v>
      </c>
      <c r="V90" s="805"/>
    </row>
    <row r="91" spans="1:22" s="840" customFormat="1" ht="11.25" customHeight="1">
      <c r="A91" s="1407">
        <v>2010</v>
      </c>
      <c r="B91" s="1408"/>
      <c r="C91" s="805">
        <f t="shared" si="18"/>
        <v>-0.63249607417849063</v>
      </c>
      <c r="D91" s="805">
        <f t="shared" si="18"/>
        <v>0.95046300553667606</v>
      </c>
      <c r="E91" s="805">
        <f t="shared" si="18"/>
        <v>-2.061238843159515</v>
      </c>
      <c r="F91" s="805">
        <f>F26/F25*100-100</f>
        <v>-0.86067232426175622</v>
      </c>
      <c r="G91" s="805">
        <f t="shared" si="18"/>
        <v>-1.7469421901107864</v>
      </c>
      <c r="H91" s="805">
        <f t="shared" si="18"/>
        <v>3.8677212759278916</v>
      </c>
      <c r="I91" s="805">
        <f t="shared" si="18"/>
        <v>-9.5402035212089231E-2</v>
      </c>
      <c r="J91" s="805">
        <f t="shared" si="18"/>
        <v>-5.8796098573254341</v>
      </c>
      <c r="K91" s="805">
        <f t="shared" si="18"/>
        <v>1.9473459743541781</v>
      </c>
      <c r="L91" s="1407">
        <v>2010</v>
      </c>
      <c r="M91" s="1408"/>
      <c r="N91" s="805">
        <f t="shared" si="19"/>
        <v>2.934960859091845</v>
      </c>
      <c r="O91" s="805">
        <f t="shared" si="19"/>
        <v>-1.2295617773240082</v>
      </c>
      <c r="P91" s="805">
        <f t="shared" si="19"/>
        <v>-2.6894580137080339</v>
      </c>
      <c r="Q91" s="805">
        <f t="shared" si="19"/>
        <v>-2.8765635796969917</v>
      </c>
      <c r="R91" s="805">
        <f t="shared" si="19"/>
        <v>2.6594813569056299</v>
      </c>
      <c r="S91" s="805">
        <f t="shared" si="19"/>
        <v>-0.88465464124698201</v>
      </c>
      <c r="T91" s="805">
        <f t="shared" si="19"/>
        <v>1.1776509632230159</v>
      </c>
      <c r="U91" s="805">
        <f t="shared" si="19"/>
        <v>-3.1252367345953758</v>
      </c>
      <c r="V91" s="805"/>
    </row>
    <row r="92" spans="1:22" s="840" customFormat="1" ht="11.25" customHeight="1">
      <c r="A92" s="1407">
        <v>2011</v>
      </c>
      <c r="B92" s="1408"/>
      <c r="C92" s="808">
        <v>-5.6144511737542757E-2</v>
      </c>
      <c r="D92" s="808">
        <v>-0.25328535823297216</v>
      </c>
      <c r="E92" s="808">
        <v>-0.93615842032988894</v>
      </c>
      <c r="F92" s="808">
        <v>-0.632790803860658</v>
      </c>
      <c r="G92" s="808">
        <v>1.0440690293157928</v>
      </c>
      <c r="H92" s="808">
        <v>0.82835638854001559</v>
      </c>
      <c r="I92" s="808">
        <v>5.0363743825328555</v>
      </c>
      <c r="J92" s="808">
        <v>-2.3562092295035768</v>
      </c>
      <c r="K92" s="808">
        <v>0.54161672907628144</v>
      </c>
      <c r="L92" s="1415">
        <v>2011</v>
      </c>
      <c r="M92" s="1416"/>
      <c r="N92" s="808">
        <v>-1.0468545060474952</v>
      </c>
      <c r="O92" s="808">
        <v>0.90597988290551257</v>
      </c>
      <c r="P92" s="808">
        <v>0.51023880833886892</v>
      </c>
      <c r="Q92" s="808">
        <v>-0.55443163093488579</v>
      </c>
      <c r="R92" s="808">
        <v>4.872734402045694</v>
      </c>
      <c r="S92" s="808">
        <v>-4.2356678608421703</v>
      </c>
      <c r="T92" s="808">
        <v>-2.2467056012441731</v>
      </c>
      <c r="U92" s="808">
        <v>-1.672478075054741</v>
      </c>
      <c r="V92" s="805"/>
    </row>
    <row r="93" spans="1:22" s="840" customFormat="1" ht="11.25" customHeight="1">
      <c r="A93" s="1407">
        <v>2012</v>
      </c>
      <c r="B93" s="1408"/>
      <c r="C93" s="808">
        <f t="shared" ref="C93:K95" si="20">C28/C27*100-100</f>
        <v>-1.987538871076822</v>
      </c>
      <c r="D93" s="808">
        <f t="shared" si="20"/>
        <v>-5.3419214165705426</v>
      </c>
      <c r="E93" s="808">
        <f t="shared" si="20"/>
        <v>0.17795143255241896</v>
      </c>
      <c r="F93" s="808">
        <f t="shared" si="20"/>
        <v>-0.31713390188667745</v>
      </c>
      <c r="G93" s="808">
        <f t="shared" si="20"/>
        <v>0.333520006070259</v>
      </c>
      <c r="H93" s="808">
        <f t="shared" si="20"/>
        <v>-6.2173692496594128</v>
      </c>
      <c r="I93" s="808">
        <f t="shared" si="20"/>
        <v>5.4914784682046189</v>
      </c>
      <c r="J93" s="808">
        <f t="shared" si="20"/>
        <v>-1.6013355909587261</v>
      </c>
      <c r="K93" s="808">
        <f t="shared" si="20"/>
        <v>2.3969268574421534</v>
      </c>
      <c r="L93" s="1415">
        <v>2012</v>
      </c>
      <c r="M93" s="1416"/>
      <c r="N93" s="808">
        <f t="shared" ref="N93:U95" si="21">N28/N27*100-100</f>
        <v>-9.0461421723205149E-2</v>
      </c>
      <c r="O93" s="808">
        <f t="shared" si="21"/>
        <v>-0.82776805248103358</v>
      </c>
      <c r="P93" s="808">
        <f t="shared" si="21"/>
        <v>-17.657355428417461</v>
      </c>
      <c r="Q93" s="808">
        <f t="shared" si="21"/>
        <v>-3.1751639286396625</v>
      </c>
      <c r="R93" s="808">
        <f t="shared" si="21"/>
        <v>0.59240605375134692</v>
      </c>
      <c r="S93" s="808">
        <f t="shared" si="21"/>
        <v>5.1191772088347278</v>
      </c>
      <c r="T93" s="808">
        <f t="shared" si="21"/>
        <v>-1.0155692914169663</v>
      </c>
      <c r="U93" s="808">
        <f t="shared" si="21"/>
        <v>-5.8812875626676515</v>
      </c>
      <c r="V93" s="805"/>
    </row>
    <row r="94" spans="1:22" s="840" customFormat="1" ht="11.25" customHeight="1">
      <c r="A94" s="1407">
        <v>2013</v>
      </c>
      <c r="B94" s="1408"/>
      <c r="C94" s="808">
        <f t="shared" si="20"/>
        <v>-0.3505590951710218</v>
      </c>
      <c r="D94" s="808">
        <f t="shared" si="20"/>
        <v>-4.8130993182076196</v>
      </c>
      <c r="E94" s="808">
        <f t="shared" si="20"/>
        <v>-2.0567383360530442</v>
      </c>
      <c r="F94" s="808">
        <f t="shared" si="20"/>
        <v>6.2833067775534204</v>
      </c>
      <c r="G94" s="808">
        <f t="shared" si="20"/>
        <v>2.4440489748936756</v>
      </c>
      <c r="H94" s="808">
        <f t="shared" si="20"/>
        <v>0.49860387639711234</v>
      </c>
      <c r="I94" s="808" t="s">
        <v>238</v>
      </c>
      <c r="J94" s="808">
        <f>J29/J28*100-100</f>
        <v>2.2771332630108247</v>
      </c>
      <c r="K94" s="808">
        <f>K29/K28*100-100</f>
        <v>-0.22760319643447247</v>
      </c>
      <c r="L94" s="1415">
        <v>2013</v>
      </c>
      <c r="M94" s="1416"/>
      <c r="N94" s="808">
        <f t="shared" si="21"/>
        <v>3.5977305087637745</v>
      </c>
      <c r="O94" s="808">
        <f t="shared" si="21"/>
        <v>0.93619983238342286</v>
      </c>
      <c r="P94" s="808">
        <f t="shared" si="21"/>
        <v>-3.4054329932641849</v>
      </c>
      <c r="Q94" s="808">
        <f t="shared" si="21"/>
        <v>-4.6659256963189648</v>
      </c>
      <c r="R94" s="808">
        <f t="shared" si="21"/>
        <v>-0.1870966252732984</v>
      </c>
      <c r="S94" s="808">
        <f t="shared" si="21"/>
        <v>-5.2843950066284577</v>
      </c>
      <c r="T94" s="808" t="s">
        <v>238</v>
      </c>
      <c r="U94" s="808">
        <f>U29/U28*100-100</f>
        <v>0.7827023282540182</v>
      </c>
      <c r="V94" s="805"/>
    </row>
    <row r="95" spans="1:22" s="840" customFormat="1" ht="11.25" hidden="1" customHeight="1">
      <c r="A95" s="1407">
        <v>2014</v>
      </c>
      <c r="B95" s="1408"/>
      <c r="C95" s="808">
        <f t="shared" si="20"/>
        <v>-26.578900857977956</v>
      </c>
      <c r="D95" s="808">
        <f t="shared" si="20"/>
        <v>-23.15636620379361</v>
      </c>
      <c r="E95" s="808">
        <f t="shared" si="20"/>
        <v>-27.466520673873148</v>
      </c>
      <c r="F95" s="808">
        <f t="shared" si="20"/>
        <v>-24.273129990508224</v>
      </c>
      <c r="G95" s="808">
        <f t="shared" si="20"/>
        <v>-27.088635955650943</v>
      </c>
      <c r="H95" s="808">
        <f t="shared" si="20"/>
        <v>-26.432661764154801</v>
      </c>
      <c r="I95" s="808">
        <f>I30/I29*100-100</f>
        <v>-26.961223347921731</v>
      </c>
      <c r="J95" s="808">
        <f>J30/J29*100-100</f>
        <v>-28.744387882242222</v>
      </c>
      <c r="K95" s="808">
        <f>K30/K29*100-100</f>
        <v>-25.652357134740726</v>
      </c>
      <c r="L95" s="1415">
        <v>2014</v>
      </c>
      <c r="M95" s="1416"/>
      <c r="N95" s="808">
        <f t="shared" si="21"/>
        <v>-29.360882639747928</v>
      </c>
      <c r="O95" s="808">
        <f t="shared" si="21"/>
        <v>-26.47168088351512</v>
      </c>
      <c r="P95" s="808">
        <f t="shared" si="21"/>
        <v>-23.201673353923695</v>
      </c>
      <c r="Q95" s="808">
        <f t="shared" si="21"/>
        <v>-30.383078010015112</v>
      </c>
      <c r="R95" s="808">
        <f t="shared" si="21"/>
        <v>-26.312102656634266</v>
      </c>
      <c r="S95" s="808">
        <f t="shared" si="21"/>
        <v>-25.260922617818338</v>
      </c>
      <c r="T95" s="808">
        <f>T30/T29*100-100</f>
        <v>-29.325237937117549</v>
      </c>
      <c r="U95" s="808">
        <f>U30/U29*100-100</f>
        <v>-26.866378554278441</v>
      </c>
      <c r="V95" s="805"/>
    </row>
    <row r="96" spans="1:22" s="840" customFormat="1" ht="6.95" customHeight="1">
      <c r="A96" s="1131"/>
      <c r="B96" s="1132"/>
      <c r="C96" s="848"/>
      <c r="D96" s="848"/>
      <c r="E96" s="848"/>
      <c r="F96" s="848"/>
      <c r="G96" s="848"/>
      <c r="H96" s="848"/>
      <c r="I96" s="848"/>
      <c r="J96" s="849"/>
      <c r="K96" s="849"/>
      <c r="L96" s="1135"/>
      <c r="M96" s="1136"/>
      <c r="N96" s="848"/>
      <c r="O96" s="848"/>
      <c r="P96" s="848"/>
      <c r="Q96" s="848"/>
      <c r="R96" s="848"/>
      <c r="S96" s="848"/>
      <c r="T96" s="848"/>
      <c r="U96" s="848"/>
    </row>
    <row r="97" spans="1:21" s="840" customFormat="1" ht="11.25" hidden="1" customHeight="1">
      <c r="A97" s="1411">
        <v>2007</v>
      </c>
      <c r="B97" s="1412"/>
      <c r="C97" s="848"/>
      <c r="D97" s="848"/>
      <c r="E97" s="848"/>
      <c r="F97" s="848"/>
      <c r="G97" s="848"/>
      <c r="H97" s="848"/>
      <c r="I97" s="848"/>
      <c r="J97" s="849"/>
      <c r="K97" s="849"/>
      <c r="L97" s="1417">
        <v>2007</v>
      </c>
      <c r="M97" s="1418"/>
      <c r="N97" s="848"/>
      <c r="O97" s="848"/>
      <c r="P97" s="848"/>
      <c r="Q97" s="848"/>
      <c r="R97" s="848"/>
      <c r="S97" s="848"/>
      <c r="T97" s="848"/>
      <c r="U97" s="848"/>
    </row>
    <row r="98" spans="1:21"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1"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1"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1"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1" s="840" customFormat="1" ht="11.25" hidden="1" customHeight="1">
      <c r="A102" s="1131"/>
      <c r="B102" s="1132"/>
      <c r="C102" s="848"/>
      <c r="D102" s="848"/>
      <c r="E102" s="848"/>
      <c r="F102" s="848"/>
      <c r="G102" s="848"/>
      <c r="H102" s="848"/>
      <c r="I102" s="848"/>
      <c r="J102" s="848"/>
      <c r="K102" s="848"/>
      <c r="L102" s="1135"/>
      <c r="M102" s="1136"/>
      <c r="N102" s="848"/>
      <c r="O102" s="848"/>
      <c r="P102" s="848"/>
      <c r="Q102" s="848"/>
      <c r="R102" s="848"/>
      <c r="S102" s="848"/>
      <c r="T102" s="848"/>
      <c r="U102" s="848"/>
    </row>
    <row r="103" spans="1:21" s="840" customFormat="1" ht="11.25" hidden="1" customHeight="1">
      <c r="A103" s="1411">
        <v>2008</v>
      </c>
      <c r="B103" s="1412"/>
      <c r="C103" s="848"/>
      <c r="D103" s="848"/>
      <c r="E103" s="848"/>
      <c r="F103" s="850"/>
      <c r="G103" s="850"/>
      <c r="H103" s="848"/>
      <c r="I103" s="848"/>
      <c r="J103" s="848"/>
      <c r="K103" s="850"/>
      <c r="L103" s="1417">
        <v>2008</v>
      </c>
      <c r="M103" s="1418"/>
      <c r="N103" s="848"/>
      <c r="O103" s="848"/>
      <c r="P103" s="848"/>
      <c r="Q103" s="848"/>
      <c r="R103" s="848"/>
      <c r="S103" s="848"/>
      <c r="T103" s="850"/>
      <c r="U103" s="850"/>
    </row>
    <row r="104" spans="1:21" s="851" customFormat="1" ht="11.25" hidden="1" customHeight="1">
      <c r="A104" s="656"/>
      <c r="B104" s="661" t="s">
        <v>525</v>
      </c>
      <c r="C104" s="808">
        <f t="shared" ref="C104:K107" si="22">C39/C33*100-100</f>
        <v>-2.6527230276106337</v>
      </c>
      <c r="D104" s="808">
        <f t="shared" si="22"/>
        <v>-2.7120918473848974</v>
      </c>
      <c r="E104" s="808">
        <f t="shared" si="22"/>
        <v>-1.0934703542382778</v>
      </c>
      <c r="F104" s="808">
        <f t="shared" si="22"/>
        <v>-22.881648528475267</v>
      </c>
      <c r="G104" s="808">
        <f t="shared" si="22"/>
        <v>-7.2294449098375537</v>
      </c>
      <c r="H104" s="808">
        <f t="shared" si="22"/>
        <v>-2.6819980993882382</v>
      </c>
      <c r="I104" s="808">
        <f t="shared" si="22"/>
        <v>-2.2890984297350769</v>
      </c>
      <c r="J104" s="808">
        <f t="shared" si="22"/>
        <v>3.4129290549124676</v>
      </c>
      <c r="K104" s="808">
        <f t="shared" si="22"/>
        <v>-6.1270005683479098</v>
      </c>
      <c r="L104" s="718"/>
      <c r="M104" s="691" t="s">
        <v>525</v>
      </c>
      <c r="N104" s="808">
        <f t="shared" ref="N104:U107" si="23">N39/N33*100-100</f>
        <v>-5.9755331376991592</v>
      </c>
      <c r="O104" s="808">
        <f t="shared" si="23"/>
        <v>-0.44054826060423125</v>
      </c>
      <c r="P104" s="808">
        <f t="shared" si="23"/>
        <v>-0.86999895442887976</v>
      </c>
      <c r="Q104" s="808">
        <f t="shared" si="23"/>
        <v>2.7822698559819514</v>
      </c>
      <c r="R104" s="808">
        <f t="shared" si="23"/>
        <v>-2.5947406972965723</v>
      </c>
      <c r="S104" s="808">
        <f t="shared" si="23"/>
        <v>-1.1105853753221453</v>
      </c>
      <c r="T104" s="808">
        <f t="shared" si="23"/>
        <v>-4.5141063188414989</v>
      </c>
      <c r="U104" s="808">
        <f t="shared" si="23"/>
        <v>-3.0561571788121427</v>
      </c>
    </row>
    <row r="105" spans="1:21" s="851" customFormat="1" ht="11.25" hidden="1" customHeight="1">
      <c r="A105" s="656"/>
      <c r="B105" s="661" t="s">
        <v>526</v>
      </c>
      <c r="C105" s="808">
        <f t="shared" si="22"/>
        <v>1.5437249835783149</v>
      </c>
      <c r="D105" s="808">
        <f t="shared" si="22"/>
        <v>2.8822841860005184</v>
      </c>
      <c r="E105" s="808">
        <f t="shared" si="22"/>
        <v>4.5251160486063213</v>
      </c>
      <c r="F105" s="808">
        <f t="shared" si="22"/>
        <v>-10.44530682038625</v>
      </c>
      <c r="G105" s="808">
        <f t="shared" si="22"/>
        <v>-6.7667734954083159</v>
      </c>
      <c r="H105" s="808">
        <f t="shared" si="22"/>
        <v>13.194555225925455</v>
      </c>
      <c r="I105" s="808">
        <f t="shared" si="22"/>
        <v>5.258849389776671</v>
      </c>
      <c r="J105" s="808">
        <f t="shared" si="22"/>
        <v>4.3470336183678739</v>
      </c>
      <c r="K105" s="808">
        <f t="shared" si="22"/>
        <v>1.0896926791265571</v>
      </c>
      <c r="L105" s="718"/>
      <c r="M105" s="691" t="s">
        <v>526</v>
      </c>
      <c r="N105" s="808">
        <f t="shared" si="23"/>
        <v>-0.94986030830177981</v>
      </c>
      <c r="O105" s="808">
        <f t="shared" si="23"/>
        <v>1.7294705741851999</v>
      </c>
      <c r="P105" s="808">
        <f t="shared" si="23"/>
        <v>-1.2571454078993725</v>
      </c>
      <c r="Q105" s="808">
        <f t="shared" si="23"/>
        <v>5.8568107049695328</v>
      </c>
      <c r="R105" s="808">
        <f t="shared" si="23"/>
        <v>-1.380928223974891</v>
      </c>
      <c r="S105" s="808">
        <f t="shared" si="23"/>
        <v>-8.9311378050865642E-2</v>
      </c>
      <c r="T105" s="808">
        <f t="shared" si="23"/>
        <v>6.0546082812173125</v>
      </c>
      <c r="U105" s="808">
        <f t="shared" si="23"/>
        <v>-4.8858472962397599</v>
      </c>
    </row>
    <row r="106" spans="1:21" s="851" customFormat="1" ht="11.25" hidden="1" customHeight="1">
      <c r="A106" s="656"/>
      <c r="B106" s="663" t="s">
        <v>527</v>
      </c>
      <c r="C106" s="808">
        <f t="shared" si="22"/>
        <v>1.9025331586234557</v>
      </c>
      <c r="D106" s="808">
        <f t="shared" si="22"/>
        <v>7.5616450761955889E-2</v>
      </c>
      <c r="E106" s="808">
        <f t="shared" si="22"/>
        <v>3.5631488489770362</v>
      </c>
      <c r="F106" s="808">
        <f t="shared" si="22"/>
        <v>6.1963629477787663</v>
      </c>
      <c r="G106" s="808">
        <f t="shared" si="22"/>
        <v>-6.957336229200763</v>
      </c>
      <c r="H106" s="808">
        <f t="shared" si="22"/>
        <v>4.6644286858257686</v>
      </c>
      <c r="I106" s="808">
        <f t="shared" si="22"/>
        <v>1.6652445169145409</v>
      </c>
      <c r="J106" s="808">
        <f t="shared" si="22"/>
        <v>3.7978921514042412</v>
      </c>
      <c r="K106" s="808">
        <f t="shared" si="22"/>
        <v>1.0330185597743622</v>
      </c>
      <c r="L106" s="718"/>
      <c r="M106" s="692" t="s">
        <v>527</v>
      </c>
      <c r="N106" s="808">
        <f t="shared" si="23"/>
        <v>2.2589156806945141</v>
      </c>
      <c r="O106" s="808">
        <f t="shared" si="23"/>
        <v>2.6739848065650165</v>
      </c>
      <c r="P106" s="808">
        <f t="shared" si="23"/>
        <v>0.23577154815632184</v>
      </c>
      <c r="Q106" s="808">
        <f t="shared" si="23"/>
        <v>4.3064058519231736</v>
      </c>
      <c r="R106" s="808">
        <f t="shared" si="23"/>
        <v>-0.42830025264082394</v>
      </c>
      <c r="S106" s="808">
        <f t="shared" si="23"/>
        <v>-1.1754485368004453</v>
      </c>
      <c r="T106" s="808">
        <f t="shared" si="23"/>
        <v>1.934249616895741</v>
      </c>
      <c r="U106" s="808">
        <f t="shared" si="23"/>
        <v>0.60019404732571502</v>
      </c>
    </row>
    <row r="107" spans="1:21" s="851" customFormat="1" ht="11.25" hidden="1" customHeight="1">
      <c r="A107" s="656"/>
      <c r="B107" s="663" t="s">
        <v>528</v>
      </c>
      <c r="C107" s="808">
        <f t="shared" si="22"/>
        <v>0.56002080947172317</v>
      </c>
      <c r="D107" s="808">
        <f t="shared" si="22"/>
        <v>-1.01217364463335</v>
      </c>
      <c r="E107" s="808">
        <f t="shared" si="22"/>
        <v>3.1559021714956401</v>
      </c>
      <c r="F107" s="808">
        <f t="shared" si="22"/>
        <v>-2.9674197194331384</v>
      </c>
      <c r="G107" s="808">
        <f t="shared" si="22"/>
        <v>11.913545716398204</v>
      </c>
      <c r="H107" s="808">
        <f t="shared" si="22"/>
        <v>-6.7222033509569883</v>
      </c>
      <c r="I107" s="808">
        <f t="shared" si="22"/>
        <v>-0.86000913539831458</v>
      </c>
      <c r="J107" s="808">
        <f t="shared" si="22"/>
        <v>-0.63566167962750342</v>
      </c>
      <c r="K107" s="808">
        <f t="shared" si="22"/>
        <v>-6.145218033468737</v>
      </c>
      <c r="L107" s="718"/>
      <c r="M107" s="692" t="s">
        <v>528</v>
      </c>
      <c r="N107" s="808">
        <f t="shared" si="23"/>
        <v>-3.6228705256880431</v>
      </c>
      <c r="O107" s="808">
        <f t="shared" si="23"/>
        <v>2.7146827746790052</v>
      </c>
      <c r="P107" s="808">
        <f t="shared" si="23"/>
        <v>-2.7203993057239018</v>
      </c>
      <c r="Q107" s="808">
        <f t="shared" si="23"/>
        <v>4.1193772746216837</v>
      </c>
      <c r="R107" s="808">
        <f t="shared" si="23"/>
        <v>-3.0268271374801969</v>
      </c>
      <c r="S107" s="808">
        <f t="shared" si="23"/>
        <v>-0.40787481721616814</v>
      </c>
      <c r="T107" s="808">
        <f t="shared" si="23"/>
        <v>6.0711365889393392</v>
      </c>
      <c r="U107" s="808">
        <f t="shared" si="23"/>
        <v>-3.884854928830066</v>
      </c>
    </row>
    <row r="108" spans="1:21" s="851" customFormat="1" ht="11.25" hidden="1" customHeight="1">
      <c r="A108" s="656"/>
      <c r="B108" s="661"/>
      <c r="C108" s="808"/>
      <c r="D108" s="808"/>
      <c r="E108" s="808"/>
      <c r="F108" s="808"/>
      <c r="G108" s="808"/>
      <c r="H108" s="808"/>
      <c r="I108" s="808"/>
      <c r="J108" s="808"/>
      <c r="K108" s="808"/>
      <c r="L108" s="718"/>
      <c r="M108" s="691"/>
      <c r="N108" s="855"/>
      <c r="O108" s="808"/>
      <c r="P108" s="808"/>
      <c r="Q108" s="808"/>
      <c r="R108" s="808"/>
      <c r="S108" s="808"/>
      <c r="T108" s="808"/>
      <c r="U108" s="808"/>
    </row>
    <row r="109" spans="1:21" s="851" customFormat="1" ht="11.25" hidden="1" customHeight="1">
      <c r="A109" s="1411">
        <v>2009</v>
      </c>
      <c r="B109" s="1412"/>
      <c r="C109" s="808"/>
      <c r="D109" s="808"/>
      <c r="E109" s="808"/>
      <c r="F109" s="808"/>
      <c r="G109" s="808"/>
      <c r="H109" s="808"/>
      <c r="I109" s="808"/>
      <c r="J109" s="808"/>
      <c r="K109" s="808"/>
      <c r="L109" s="1417">
        <v>2009</v>
      </c>
      <c r="M109" s="1418"/>
      <c r="N109" s="855"/>
      <c r="O109" s="808"/>
      <c r="P109" s="808"/>
      <c r="Q109" s="808"/>
      <c r="R109" s="808"/>
      <c r="S109" s="808"/>
      <c r="T109" s="808"/>
      <c r="U109" s="808"/>
    </row>
    <row r="110" spans="1:21" s="851" customFormat="1" ht="11.25" hidden="1" customHeight="1">
      <c r="A110" s="656"/>
      <c r="B110" s="661" t="s">
        <v>525</v>
      </c>
      <c r="C110" s="808">
        <f t="shared" ref="C110:E113" si="24">C45/C39*100-100</f>
        <v>0.9525633144446175</v>
      </c>
      <c r="D110" s="808">
        <f t="shared" si="24"/>
        <v>-2.5390886146362988</v>
      </c>
      <c r="E110" s="808">
        <f t="shared" si="24"/>
        <v>-3.5336765109306612E-2</v>
      </c>
      <c r="F110" s="808" t="s">
        <v>238</v>
      </c>
      <c r="G110" s="808">
        <f t="shared" ref="G110:K113" si="25">G45/G39*100-100</f>
        <v>0.82103256739371488</v>
      </c>
      <c r="H110" s="808">
        <f t="shared" si="25"/>
        <v>9.9855414992373994</v>
      </c>
      <c r="I110" s="808">
        <f t="shared" si="25"/>
        <v>1.797190035391381</v>
      </c>
      <c r="J110" s="808">
        <f t="shared" si="25"/>
        <v>-5.4828090642697731</v>
      </c>
      <c r="K110" s="808">
        <f t="shared" si="25"/>
        <v>-3.4455836083543119</v>
      </c>
      <c r="L110" s="718"/>
      <c r="M110" s="691" t="s">
        <v>525</v>
      </c>
      <c r="N110" s="808">
        <f t="shared" ref="N110:U113" si="26">N45/N39*100-100</f>
        <v>2.4330553733414462</v>
      </c>
      <c r="O110" s="808">
        <f t="shared" si="26"/>
        <v>2.3080279974676614</v>
      </c>
      <c r="P110" s="808">
        <f t="shared" si="26"/>
        <v>2.3046996190430491E-2</v>
      </c>
      <c r="Q110" s="808">
        <f t="shared" si="26"/>
        <v>2.9124668602939607</v>
      </c>
      <c r="R110" s="808">
        <f t="shared" si="26"/>
        <v>-1.5030927449774794</v>
      </c>
      <c r="S110" s="808">
        <f t="shared" si="26"/>
        <v>-1.6938439703018275</v>
      </c>
      <c r="T110" s="808">
        <f t="shared" si="26"/>
        <v>8.7414409668610915E-2</v>
      </c>
      <c r="U110" s="808">
        <f t="shared" si="26"/>
        <v>-2.8692688653351581</v>
      </c>
    </row>
    <row r="111" spans="1:21" s="851" customFormat="1" ht="11.25" hidden="1" customHeight="1">
      <c r="A111" s="656"/>
      <c r="B111" s="661" t="s">
        <v>526</v>
      </c>
      <c r="C111" s="808">
        <f t="shared" si="24"/>
        <v>-2.5563494320977611</v>
      </c>
      <c r="D111" s="808">
        <f t="shared" si="24"/>
        <v>-3.4038669800766002</v>
      </c>
      <c r="E111" s="808">
        <f t="shared" si="24"/>
        <v>-4.0531524304080335</v>
      </c>
      <c r="F111" s="808">
        <f>F46/F40*100-100</f>
        <v>6.4088582839172119</v>
      </c>
      <c r="G111" s="808">
        <f t="shared" si="25"/>
        <v>2.2639244142840482</v>
      </c>
      <c r="H111" s="808">
        <f t="shared" si="25"/>
        <v>-10.490147347518203</v>
      </c>
      <c r="I111" s="808">
        <f t="shared" si="25"/>
        <v>-2.1859366644422096</v>
      </c>
      <c r="J111" s="808">
        <f t="shared" si="25"/>
        <v>-6.6737379478552441</v>
      </c>
      <c r="K111" s="808">
        <f t="shared" si="25"/>
        <v>-8.7375672440277157</v>
      </c>
      <c r="L111" s="718"/>
      <c r="M111" s="691" t="s">
        <v>526</v>
      </c>
      <c r="N111" s="808">
        <f t="shared" si="26"/>
        <v>-7.4552995841659566</v>
      </c>
      <c r="O111" s="808">
        <f t="shared" si="26"/>
        <v>1.0009878610218266</v>
      </c>
      <c r="P111" s="808">
        <f t="shared" si="26"/>
        <v>0.80582082417654988</v>
      </c>
      <c r="Q111" s="808">
        <f t="shared" si="26"/>
        <v>1.0952144553855874</v>
      </c>
      <c r="R111" s="808">
        <f t="shared" si="26"/>
        <v>-2.2064285786411659</v>
      </c>
      <c r="S111" s="808">
        <f t="shared" si="26"/>
        <v>-4.8857890530447605</v>
      </c>
      <c r="T111" s="808">
        <f t="shared" si="26"/>
        <v>-6.0623377792363442</v>
      </c>
      <c r="U111" s="808">
        <f t="shared" si="26"/>
        <v>-5.7074314364711825</v>
      </c>
    </row>
    <row r="112" spans="1:21" s="851" customFormat="1" ht="11.25" hidden="1" customHeight="1">
      <c r="A112" s="656"/>
      <c r="B112" s="661" t="s">
        <v>527</v>
      </c>
      <c r="C112" s="808">
        <f t="shared" si="24"/>
        <v>-0.75612599364642108</v>
      </c>
      <c r="D112" s="808">
        <f t="shared" si="24"/>
        <v>-4.2435593160046778</v>
      </c>
      <c r="E112" s="808">
        <f t="shared" si="24"/>
        <v>-1.1915941668293328</v>
      </c>
      <c r="F112" s="808">
        <f>F47/F41*100-100</f>
        <v>6.9101715838684186</v>
      </c>
      <c r="G112" s="808">
        <f t="shared" si="25"/>
        <v>3.0439047117189801</v>
      </c>
      <c r="H112" s="808">
        <f t="shared" si="25"/>
        <v>1.0865547916547342</v>
      </c>
      <c r="I112" s="808">
        <f t="shared" si="25"/>
        <v>1.1006789441286458</v>
      </c>
      <c r="J112" s="808">
        <f t="shared" si="25"/>
        <v>0.10952545236635558</v>
      </c>
      <c r="K112" s="808">
        <f t="shared" si="25"/>
        <v>-8.7089773399726482</v>
      </c>
      <c r="L112" s="718"/>
      <c r="M112" s="691" t="s">
        <v>527</v>
      </c>
      <c r="N112" s="808">
        <f t="shared" si="26"/>
        <v>2.2482182196064855</v>
      </c>
      <c r="O112" s="808">
        <f t="shared" si="26"/>
        <v>-0.93298406466941231</v>
      </c>
      <c r="P112" s="808">
        <f t="shared" si="26"/>
        <v>-1.726634240043353</v>
      </c>
      <c r="Q112" s="808">
        <f t="shared" si="26"/>
        <v>-0.72041220225244729</v>
      </c>
      <c r="R112" s="808">
        <f t="shared" si="26"/>
        <v>-1.6741813069843232</v>
      </c>
      <c r="S112" s="808">
        <f t="shared" si="26"/>
        <v>1.4617363494468805</v>
      </c>
      <c r="T112" s="808">
        <f t="shared" si="26"/>
        <v>-0.91022327971670336</v>
      </c>
      <c r="U112" s="808">
        <f t="shared" si="26"/>
        <v>-2.9996532837673016</v>
      </c>
    </row>
    <row r="113" spans="1:21" s="851" customFormat="1" ht="11.25" hidden="1" customHeight="1">
      <c r="A113" s="656"/>
      <c r="B113" s="663" t="s">
        <v>528</v>
      </c>
      <c r="C113" s="808">
        <f t="shared" si="24"/>
        <v>0.1955949587805037</v>
      </c>
      <c r="D113" s="808">
        <f t="shared" si="24"/>
        <v>-1.6766678463919504</v>
      </c>
      <c r="E113" s="808">
        <f t="shared" si="24"/>
        <v>4.9497706877038183</v>
      </c>
      <c r="F113" s="808">
        <f>F48/F42*100-100</f>
        <v>3.3873871552692236</v>
      </c>
      <c r="G113" s="808">
        <f t="shared" si="25"/>
        <v>-2.5496125181546603</v>
      </c>
      <c r="H113" s="808">
        <f t="shared" si="25"/>
        <v>10.277949991220865</v>
      </c>
      <c r="I113" s="808">
        <f t="shared" si="25"/>
        <v>4.1035786163521948</v>
      </c>
      <c r="J113" s="808">
        <f t="shared" si="25"/>
        <v>-1.7650127866252348</v>
      </c>
      <c r="K113" s="808">
        <f t="shared" si="25"/>
        <v>2.4927393571946226</v>
      </c>
      <c r="L113" s="718"/>
      <c r="M113" s="692" t="s">
        <v>528</v>
      </c>
      <c r="N113" s="808">
        <f t="shared" si="26"/>
        <v>-0.42462118298989537</v>
      </c>
      <c r="O113" s="808">
        <f t="shared" si="26"/>
        <v>-1.2315694155551</v>
      </c>
      <c r="P113" s="808">
        <f t="shared" si="26"/>
        <v>-1.114491713267924</v>
      </c>
      <c r="Q113" s="808">
        <f t="shared" si="26"/>
        <v>-3.2142270140562488</v>
      </c>
      <c r="R113" s="808">
        <f t="shared" si="26"/>
        <v>1.9713509387971868</v>
      </c>
      <c r="S113" s="808">
        <f t="shared" si="26"/>
        <v>0.4595365661117512</v>
      </c>
      <c r="T113" s="808">
        <f t="shared" si="26"/>
        <v>-1.5726350737692201</v>
      </c>
      <c r="U113" s="808">
        <f t="shared" si="26"/>
        <v>-5.0128282459515248</v>
      </c>
    </row>
    <row r="114" spans="1:21" s="851" customFormat="1" ht="11.25" hidden="1" customHeight="1">
      <c r="A114" s="656"/>
      <c r="B114" s="661"/>
      <c r="C114" s="808"/>
      <c r="D114" s="808"/>
      <c r="E114" s="808"/>
      <c r="F114" s="808"/>
      <c r="G114" s="808"/>
      <c r="H114" s="808"/>
      <c r="I114" s="808"/>
      <c r="J114" s="808"/>
      <c r="K114" s="808"/>
      <c r="L114" s="718"/>
      <c r="M114" s="691"/>
      <c r="N114" s="855"/>
      <c r="O114" s="808"/>
      <c r="P114" s="808"/>
      <c r="Q114" s="808"/>
      <c r="R114" s="808"/>
      <c r="S114" s="808"/>
      <c r="T114" s="808"/>
      <c r="U114" s="808"/>
    </row>
    <row r="115" spans="1:21" s="851" customFormat="1" ht="11.25" hidden="1" customHeight="1">
      <c r="A115" s="1411">
        <v>2010</v>
      </c>
      <c r="B115" s="1412"/>
      <c r="C115" s="808"/>
      <c r="D115" s="808"/>
      <c r="E115" s="808"/>
      <c r="F115" s="808"/>
      <c r="G115" s="808"/>
      <c r="H115" s="808"/>
      <c r="I115" s="808"/>
      <c r="J115" s="808"/>
      <c r="K115" s="808"/>
      <c r="L115" s="1417">
        <v>2010</v>
      </c>
      <c r="M115" s="1418"/>
      <c r="N115" s="855"/>
      <c r="O115" s="808"/>
      <c r="P115" s="808"/>
      <c r="Q115" s="808"/>
      <c r="R115" s="808"/>
      <c r="S115" s="808"/>
      <c r="T115" s="808"/>
      <c r="U115" s="808"/>
    </row>
    <row r="116" spans="1:21" s="851" customFormat="1" ht="11.25" hidden="1" customHeight="1">
      <c r="A116" s="656"/>
      <c r="B116" s="661" t="s">
        <v>525</v>
      </c>
      <c r="C116" s="808">
        <f t="shared" ref="C116:E119" si="27">C51/C45*100-100</f>
        <v>0.67476091133087834</v>
      </c>
      <c r="D116" s="808">
        <f t="shared" si="27"/>
        <v>2.4320631274258062</v>
      </c>
      <c r="E116" s="808">
        <f t="shared" si="27"/>
        <v>-9.1687312995929915E-2</v>
      </c>
      <c r="F116" s="808" t="s">
        <v>238</v>
      </c>
      <c r="G116" s="808">
        <f t="shared" ref="G116:K119" si="28">G51/G45*100-100</f>
        <v>2.9052716925343134</v>
      </c>
      <c r="H116" s="808">
        <f t="shared" si="28"/>
        <v>-2.9423420429077964</v>
      </c>
      <c r="I116" s="808">
        <f t="shared" si="28"/>
        <v>3.4723435775052707</v>
      </c>
      <c r="J116" s="808">
        <f t="shared" si="28"/>
        <v>-4.0678862359656449</v>
      </c>
      <c r="K116" s="808">
        <f t="shared" si="28"/>
        <v>1.2341421078889425</v>
      </c>
      <c r="L116" s="718"/>
      <c r="M116" s="691" t="s">
        <v>525</v>
      </c>
      <c r="N116" s="808">
        <f t="shared" ref="N116:U119" si="29">N51/N45*100-100</f>
        <v>-0.24759272048839875</v>
      </c>
      <c r="O116" s="808">
        <f t="shared" si="29"/>
        <v>0.31354091235054682</v>
      </c>
      <c r="P116" s="808">
        <f t="shared" si="29"/>
        <v>-3.7625810246587719</v>
      </c>
      <c r="Q116" s="808">
        <f t="shared" si="29"/>
        <v>-5.0324343587507201</v>
      </c>
      <c r="R116" s="808">
        <f t="shared" si="29"/>
        <v>2.4011601264157747</v>
      </c>
      <c r="S116" s="808">
        <f t="shared" si="29"/>
        <v>-1.3321439881602117</v>
      </c>
      <c r="T116" s="808">
        <f t="shared" si="29"/>
        <v>6.6103933689729786</v>
      </c>
      <c r="U116" s="808">
        <f t="shared" si="29"/>
        <v>-2.6974687041169148</v>
      </c>
    </row>
    <row r="117" spans="1:21" s="851" customFormat="1" ht="11.25" hidden="1" customHeight="1">
      <c r="A117" s="656"/>
      <c r="B117" s="661" t="s">
        <v>526</v>
      </c>
      <c r="C117" s="808">
        <f t="shared" si="27"/>
        <v>0.50878852228122184</v>
      </c>
      <c r="D117" s="808">
        <f t="shared" si="27"/>
        <v>1.1548658966232352</v>
      </c>
      <c r="E117" s="808">
        <f t="shared" si="27"/>
        <v>-0.63625415500827387</v>
      </c>
      <c r="F117" s="808">
        <f>F52/F46*100-100</f>
        <v>2.0022677753954667</v>
      </c>
      <c r="G117" s="808">
        <f t="shared" si="28"/>
        <v>-2.9444272748808373</v>
      </c>
      <c r="H117" s="808">
        <f t="shared" si="28"/>
        <v>6.0292680877284113</v>
      </c>
      <c r="I117" s="808">
        <f t="shared" si="28"/>
        <v>1.9419822069006898</v>
      </c>
      <c r="J117" s="808">
        <f t="shared" si="28"/>
        <v>-5.6612209155986193</v>
      </c>
      <c r="K117" s="808">
        <f t="shared" si="28"/>
        <v>1.7565766682626958</v>
      </c>
      <c r="L117" s="718"/>
      <c r="M117" s="691" t="s">
        <v>526</v>
      </c>
      <c r="N117" s="808">
        <f t="shared" si="29"/>
        <v>10.45000696938591</v>
      </c>
      <c r="O117" s="808">
        <f t="shared" si="29"/>
        <v>-1.2055067427398001</v>
      </c>
      <c r="P117" s="808">
        <f t="shared" si="29"/>
        <v>-3.0093150378745577</v>
      </c>
      <c r="Q117" s="808">
        <f t="shared" si="29"/>
        <v>-3.828065034947798</v>
      </c>
      <c r="R117" s="808">
        <f t="shared" si="29"/>
        <v>2.7433041854730362</v>
      </c>
      <c r="S117" s="808">
        <f t="shared" si="29"/>
        <v>1.580273054254306</v>
      </c>
      <c r="T117" s="808">
        <f t="shared" si="29"/>
        <v>2.7673583587016566</v>
      </c>
      <c r="U117" s="808">
        <f t="shared" si="29"/>
        <v>-2.3396693093502847</v>
      </c>
    </row>
    <row r="118" spans="1:21" s="851" customFormat="1" ht="11.25" hidden="1" customHeight="1">
      <c r="A118" s="656"/>
      <c r="B118" s="661" t="s">
        <v>527</v>
      </c>
      <c r="C118" s="808">
        <f t="shared" si="27"/>
        <v>-1.4570290277778071</v>
      </c>
      <c r="D118" s="808">
        <f t="shared" si="27"/>
        <v>3.4004835107547962</v>
      </c>
      <c r="E118" s="808">
        <f t="shared" si="27"/>
        <v>-8.6286702352538214E-2</v>
      </c>
      <c r="F118" s="808">
        <f>F53/F47*100-100</f>
        <v>-11.005732215879846</v>
      </c>
      <c r="G118" s="808">
        <f t="shared" si="28"/>
        <v>-3.1411500907681358</v>
      </c>
      <c r="H118" s="808">
        <f t="shared" si="28"/>
        <v>4.8279869207440669</v>
      </c>
      <c r="I118" s="808">
        <f t="shared" si="28"/>
        <v>4.4707807381735307</v>
      </c>
      <c r="J118" s="808">
        <f t="shared" si="28"/>
        <v>-5.7374522785348319</v>
      </c>
      <c r="K118" s="808">
        <f t="shared" si="28"/>
        <v>4.9816887303864519</v>
      </c>
      <c r="L118" s="718"/>
      <c r="M118" s="691" t="s">
        <v>527</v>
      </c>
      <c r="N118" s="808">
        <f t="shared" si="29"/>
        <v>1.3366093874922029</v>
      </c>
      <c r="O118" s="808">
        <f t="shared" si="29"/>
        <v>-4.1058246504762792</v>
      </c>
      <c r="P118" s="808">
        <f t="shared" si="29"/>
        <v>-2.6878977171242013</v>
      </c>
      <c r="Q118" s="808">
        <f t="shared" si="29"/>
        <v>-1.7019565953175402</v>
      </c>
      <c r="R118" s="808">
        <f t="shared" si="29"/>
        <v>0.99899190704731211</v>
      </c>
      <c r="S118" s="808">
        <f t="shared" si="29"/>
        <v>1.190605313190801</v>
      </c>
      <c r="T118" s="808">
        <f t="shared" si="29"/>
        <v>-2.5049463634486955</v>
      </c>
      <c r="U118" s="808">
        <f t="shared" si="29"/>
        <v>-6.1214862097873919</v>
      </c>
    </row>
    <row r="119" spans="1:21" s="851" customFormat="1" ht="11.25" hidden="1" customHeight="1">
      <c r="A119" s="656"/>
      <c r="B119" s="661" t="s">
        <v>528</v>
      </c>
      <c r="C119" s="808">
        <f t="shared" si="27"/>
        <v>-2.2855843408666914</v>
      </c>
      <c r="D119" s="808">
        <f t="shared" si="27"/>
        <v>-2.5728785738168085</v>
      </c>
      <c r="E119" s="808">
        <f t="shared" si="27"/>
        <v>-6.6523560967955575</v>
      </c>
      <c r="F119" s="808">
        <f>F54/F48*100-100</f>
        <v>-4.7767731274307721</v>
      </c>
      <c r="G119" s="808">
        <f t="shared" si="28"/>
        <v>-3.9122309873656747</v>
      </c>
      <c r="H119" s="808">
        <f t="shared" si="28"/>
        <v>8.0250684236677046</v>
      </c>
      <c r="I119" s="808">
        <f t="shared" si="28"/>
        <v>-9.4612687172443657</v>
      </c>
      <c r="J119" s="808">
        <f t="shared" si="28"/>
        <v>-7.9649198738165836</v>
      </c>
      <c r="K119" s="808">
        <f t="shared" si="28"/>
        <v>0.47308763390189768</v>
      </c>
      <c r="L119" s="718"/>
      <c r="M119" s="691" t="s">
        <v>528</v>
      </c>
      <c r="N119" s="808">
        <f t="shared" si="29"/>
        <v>0.5353162588427125</v>
      </c>
      <c r="O119" s="808">
        <f t="shared" si="29"/>
        <v>-0.21668578190372045</v>
      </c>
      <c r="P119" s="808">
        <f t="shared" si="29"/>
        <v>-1.4004427355060898</v>
      </c>
      <c r="Q119" s="808">
        <f t="shared" si="29"/>
        <v>-0.91064123428242283</v>
      </c>
      <c r="R119" s="808">
        <f t="shared" si="29"/>
        <v>4.1821488582128268</v>
      </c>
      <c r="S119" s="808">
        <f t="shared" si="29"/>
        <v>-4.405689022581555</v>
      </c>
      <c r="T119" s="808">
        <f t="shared" si="29"/>
        <v>-2.4081950358354334</v>
      </c>
      <c r="U119" s="808">
        <f t="shared" si="29"/>
        <v>-1.7720657165992435</v>
      </c>
    </row>
    <row r="120" spans="1:21" s="851" customFormat="1" ht="11.25" hidden="1" customHeight="1">
      <c r="A120" s="656"/>
      <c r="B120" s="661"/>
      <c r="C120" s="852"/>
      <c r="D120" s="852"/>
      <c r="E120" s="852"/>
      <c r="F120" s="852"/>
      <c r="G120" s="852"/>
      <c r="H120" s="852"/>
      <c r="I120" s="852"/>
      <c r="J120" s="852"/>
      <c r="K120" s="852"/>
      <c r="L120" s="718"/>
      <c r="M120" s="691"/>
      <c r="N120" s="1424"/>
      <c r="O120" s="1424"/>
      <c r="P120" s="1424"/>
      <c r="Q120" s="1424"/>
      <c r="R120" s="1424"/>
      <c r="S120" s="1424"/>
      <c r="T120" s="1424"/>
      <c r="U120" s="1424"/>
    </row>
    <row r="121" spans="1:21" s="851" customFormat="1" ht="11.25" hidden="1" customHeight="1">
      <c r="A121" s="1411">
        <v>2011</v>
      </c>
      <c r="B121" s="1412"/>
      <c r="C121" s="854"/>
      <c r="D121" s="854"/>
      <c r="E121" s="854"/>
      <c r="F121" s="854"/>
      <c r="G121" s="854"/>
      <c r="H121" s="854"/>
      <c r="I121" s="855"/>
      <c r="J121" s="855"/>
      <c r="K121" s="856"/>
      <c r="L121" s="1417">
        <v>2011</v>
      </c>
      <c r="M121" s="1418"/>
      <c r="N121" s="867"/>
      <c r="O121" s="855"/>
      <c r="P121" s="855"/>
      <c r="Q121" s="855"/>
      <c r="R121" s="855"/>
      <c r="S121" s="855"/>
      <c r="T121" s="855"/>
      <c r="U121" s="855"/>
    </row>
    <row r="122" spans="1:21" s="851" customFormat="1" ht="11.25" hidden="1" customHeight="1">
      <c r="A122" s="656"/>
      <c r="B122" s="661" t="s">
        <v>525</v>
      </c>
      <c r="C122" s="808">
        <v>-0.14492259107096572</v>
      </c>
      <c r="D122" s="808">
        <v>0.52062526349143923</v>
      </c>
      <c r="E122" s="808">
        <v>0.22351847912638334</v>
      </c>
      <c r="F122" s="808">
        <v>-6.0129870257141249</v>
      </c>
      <c r="G122" s="808">
        <v>-0.62236592120663659</v>
      </c>
      <c r="H122" s="808">
        <v>9.23473587119787</v>
      </c>
      <c r="I122" s="808">
        <v>1.3806888927744723</v>
      </c>
      <c r="J122" s="808">
        <v>-1.865343097174005</v>
      </c>
      <c r="K122" s="808">
        <v>2.0651491280273291</v>
      </c>
      <c r="L122" s="718"/>
      <c r="M122" s="691" t="s">
        <v>525</v>
      </c>
      <c r="N122" s="808">
        <v>0.57250556473805148</v>
      </c>
      <c r="O122" s="808">
        <v>-0.86913808154044148</v>
      </c>
      <c r="P122" s="808">
        <v>-0.12019429684140448</v>
      </c>
      <c r="Q122" s="808">
        <v>2.7258518277239574</v>
      </c>
      <c r="R122" s="808">
        <v>4.7375558073580208</v>
      </c>
      <c r="S122" s="808">
        <v>-1.7768300901647649</v>
      </c>
      <c r="T122" s="808">
        <v>-4.075425157072786</v>
      </c>
      <c r="U122" s="808">
        <v>0.81453676210736603</v>
      </c>
    </row>
    <row r="123" spans="1:21" s="851" customFormat="1" ht="11.25" hidden="1" customHeight="1">
      <c r="A123" s="656"/>
      <c r="B123" s="661" t="s">
        <v>526</v>
      </c>
      <c r="C123" s="808">
        <v>-0.10360387657404146</v>
      </c>
      <c r="D123" s="808">
        <v>1.2805470230242406</v>
      </c>
      <c r="E123" s="808">
        <v>-1.1554564344022822</v>
      </c>
      <c r="F123" s="808">
        <v>-0.49188887603970954</v>
      </c>
      <c r="G123" s="808">
        <v>2.3670077535458631</v>
      </c>
      <c r="H123" s="808">
        <v>1.0021985144318677</v>
      </c>
      <c r="I123" s="808">
        <v>2.9979659782830339</v>
      </c>
      <c r="J123" s="808">
        <v>-4.4938016918568735</v>
      </c>
      <c r="K123" s="808">
        <v>6.9844859218079591E-2</v>
      </c>
      <c r="L123" s="718"/>
      <c r="M123" s="691" t="s">
        <v>526</v>
      </c>
      <c r="N123" s="808">
        <v>-1.4737672831514459</v>
      </c>
      <c r="O123" s="808">
        <v>0.52322153335487087</v>
      </c>
      <c r="P123" s="808">
        <v>-1.0936613192254754</v>
      </c>
      <c r="Q123" s="808">
        <v>-0.43197603878006419</v>
      </c>
      <c r="R123" s="808">
        <v>4.2115377384903212</v>
      </c>
      <c r="S123" s="808">
        <v>-1.0527989282625612</v>
      </c>
      <c r="T123" s="808">
        <v>-1.1589132725369353</v>
      </c>
      <c r="U123" s="808">
        <v>-5.527826857854734E-2</v>
      </c>
    </row>
    <row r="124" spans="1:21" s="840" customFormat="1" ht="11.25" hidden="1" customHeight="1">
      <c r="A124" s="656"/>
      <c r="B124" s="661" t="s">
        <v>527</v>
      </c>
      <c r="C124" s="808">
        <v>0.47286913685773868</v>
      </c>
      <c r="D124" s="808">
        <v>1.339488344970178</v>
      </c>
      <c r="E124" s="808">
        <v>-1.3588619763552003</v>
      </c>
      <c r="F124" s="808">
        <v>5.6101685467832851</v>
      </c>
      <c r="G124" s="808">
        <v>3.0715387261844853</v>
      </c>
      <c r="H124" s="808">
        <v>-3.8967808805466291</v>
      </c>
      <c r="I124" s="808">
        <v>0.76517283405792114</v>
      </c>
      <c r="J124" s="808">
        <v>-1.4702536367230152</v>
      </c>
      <c r="K124" s="808">
        <v>-0.26136493553646289</v>
      </c>
      <c r="L124" s="718"/>
      <c r="M124" s="691" t="s">
        <v>527</v>
      </c>
      <c r="N124" s="808">
        <v>0.15433569933196623</v>
      </c>
      <c r="O124" s="808">
        <v>1.5981877475059747</v>
      </c>
      <c r="P124" s="808">
        <v>3.8048536996393665</v>
      </c>
      <c r="Q124" s="808">
        <v>-2.0529377975215368</v>
      </c>
      <c r="R124" s="808">
        <v>7.4331300103558817</v>
      </c>
      <c r="S124" s="808">
        <v>-9.4671363844808099</v>
      </c>
      <c r="T124" s="808">
        <v>-2.5321242795681513</v>
      </c>
      <c r="U124" s="808">
        <v>-6.9230321379463646</v>
      </c>
    </row>
    <row r="125" spans="1:21" s="840" customFormat="1" ht="11.25" hidden="1" customHeight="1">
      <c r="A125" s="656"/>
      <c r="B125" s="661" t="s">
        <v>528</v>
      </c>
      <c r="C125" s="808">
        <v>-0.37121824829419836</v>
      </c>
      <c r="D125" s="808">
        <v>-3.8401847337914461</v>
      </c>
      <c r="E125" s="808">
        <v>-1.5222028010229138</v>
      </c>
      <c r="F125" s="808">
        <v>-0.79276923859548276</v>
      </c>
      <c r="G125" s="808">
        <v>-5.0177003358129468E-2</v>
      </c>
      <c r="H125" s="808">
        <v>-3.0366261441810565</v>
      </c>
      <c r="I125" s="808">
        <v>15.540907540065291</v>
      </c>
      <c r="J125" s="808">
        <v>-1.5975282899963474</v>
      </c>
      <c r="K125" s="808">
        <v>0.21181326166205849</v>
      </c>
      <c r="L125" s="718"/>
      <c r="M125" s="691" t="s">
        <v>528</v>
      </c>
      <c r="N125" s="808">
        <v>-3.28796725694977</v>
      </c>
      <c r="O125" s="808">
        <v>2.5105868831679032</v>
      </c>
      <c r="P125" s="808">
        <v>9.9886822001735709E-3</v>
      </c>
      <c r="Q125" s="808">
        <v>-2.3825700623771411</v>
      </c>
      <c r="R125" s="808">
        <v>3.5979986828298678</v>
      </c>
      <c r="S125" s="808">
        <v>-5.7145645083189862</v>
      </c>
      <c r="T125" s="808">
        <v>-1.1234116853476337</v>
      </c>
      <c r="U125" s="808">
        <v>-1.5192164206685419</v>
      </c>
    </row>
    <row r="126" spans="1:21" s="840" customFormat="1" ht="9"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09"/>
      <c r="U126" s="809"/>
    </row>
    <row r="127" spans="1:21" s="840" customFormat="1" ht="11.25" customHeight="1">
      <c r="A127" s="1411">
        <v>2012</v>
      </c>
      <c r="B127" s="1412"/>
      <c r="C127" s="809"/>
      <c r="D127" s="809"/>
      <c r="E127" s="809"/>
      <c r="F127" s="809"/>
      <c r="G127" s="809"/>
      <c r="H127" s="809"/>
      <c r="I127" s="809"/>
      <c r="J127" s="809"/>
      <c r="K127" s="809"/>
      <c r="L127" s="1411">
        <v>2012</v>
      </c>
      <c r="M127" s="1412"/>
      <c r="N127" s="809"/>
      <c r="O127" s="809"/>
      <c r="P127" s="809"/>
      <c r="Q127" s="809"/>
      <c r="R127" s="809"/>
      <c r="S127" s="809"/>
      <c r="T127" s="809"/>
      <c r="U127" s="809"/>
    </row>
    <row r="128" spans="1:21" s="840" customFormat="1" ht="11.25" customHeight="1">
      <c r="A128" s="656"/>
      <c r="B128" s="661" t="s">
        <v>525</v>
      </c>
      <c r="C128" s="805">
        <f t="shared" ref="C128:K131" si="30">C63/C57*100-100</f>
        <v>-2.2601152936506139</v>
      </c>
      <c r="D128" s="805">
        <f t="shared" si="30"/>
        <v>-6.8940501053231031</v>
      </c>
      <c r="E128" s="805">
        <f t="shared" si="30"/>
        <v>0.21325324667292023</v>
      </c>
      <c r="F128" s="805">
        <f t="shared" si="30"/>
        <v>-4.7247462722037596</v>
      </c>
      <c r="G128" s="805">
        <f t="shared" si="30"/>
        <v>0.59793125503308886</v>
      </c>
      <c r="H128" s="805">
        <f t="shared" si="30"/>
        <v>-5.942164694727424</v>
      </c>
      <c r="I128" s="805">
        <f t="shared" si="30"/>
        <v>3.1113013362880508</v>
      </c>
      <c r="J128" s="805">
        <f t="shared" si="30"/>
        <v>-4.2959766616150148</v>
      </c>
      <c r="K128" s="805">
        <f t="shared" si="30"/>
        <v>1.7981220760464396</v>
      </c>
      <c r="L128" s="656"/>
      <c r="M128" s="661" t="s">
        <v>525</v>
      </c>
      <c r="N128" s="805">
        <f t="shared" ref="N128:U131" si="31">N63/N57*100-100</f>
        <v>1.7059239515744054</v>
      </c>
      <c r="O128" s="805">
        <f t="shared" si="31"/>
        <v>-0.97468541337927661</v>
      </c>
      <c r="P128" s="805">
        <f t="shared" si="31"/>
        <v>-11.222462822806747</v>
      </c>
      <c r="Q128" s="805">
        <f t="shared" si="31"/>
        <v>-3.6531611276994624</v>
      </c>
      <c r="R128" s="805">
        <f t="shared" si="31"/>
        <v>0.93428687016820788</v>
      </c>
      <c r="S128" s="805">
        <f t="shared" si="31"/>
        <v>1.2899223767579571</v>
      </c>
      <c r="T128" s="805">
        <f t="shared" si="31"/>
        <v>-2.734597983082196</v>
      </c>
      <c r="U128" s="805">
        <f t="shared" si="31"/>
        <v>-8.1472859280056866</v>
      </c>
    </row>
    <row r="129" spans="1:21" s="840" customFormat="1" ht="11.25" customHeight="1">
      <c r="A129" s="656"/>
      <c r="B129" s="661" t="s">
        <v>526</v>
      </c>
      <c r="C129" s="805">
        <f t="shared" si="30"/>
        <v>-2.8654788045903814</v>
      </c>
      <c r="D129" s="805">
        <f t="shared" si="30"/>
        <v>-8.0301992910647755</v>
      </c>
      <c r="E129" s="805">
        <f t="shared" si="30"/>
        <v>-0.60486277440695346</v>
      </c>
      <c r="F129" s="805">
        <f t="shared" si="30"/>
        <v>-2.510117490937688</v>
      </c>
      <c r="G129" s="805">
        <f t="shared" si="30"/>
        <v>7.7974828667180418E-2</v>
      </c>
      <c r="H129" s="805">
        <f t="shared" si="30"/>
        <v>-7.4450981309345536</v>
      </c>
      <c r="I129" s="805">
        <f t="shared" si="30"/>
        <v>3.9500269349317989</v>
      </c>
      <c r="J129" s="805">
        <f t="shared" si="30"/>
        <v>-4.2366109668776915</v>
      </c>
      <c r="K129" s="805">
        <f t="shared" si="30"/>
        <v>1.2402366406728476</v>
      </c>
      <c r="L129" s="656"/>
      <c r="M129" s="661" t="s">
        <v>526</v>
      </c>
      <c r="N129" s="805">
        <f t="shared" si="31"/>
        <v>1.0805340309891847</v>
      </c>
      <c r="O129" s="805">
        <f t="shared" si="31"/>
        <v>-2.8517983775332567</v>
      </c>
      <c r="P129" s="805">
        <f t="shared" si="31"/>
        <v>-14.037717770805884</v>
      </c>
      <c r="Q129" s="805">
        <f t="shared" si="31"/>
        <v>-2.0756510440073299</v>
      </c>
      <c r="R129" s="805">
        <f t="shared" si="31"/>
        <v>2.0021600162189088</v>
      </c>
      <c r="S129" s="805">
        <f t="shared" si="31"/>
        <v>2.9653877933855028</v>
      </c>
      <c r="T129" s="805">
        <f t="shared" si="31"/>
        <v>0.40084965372713555</v>
      </c>
      <c r="U129" s="805">
        <f t="shared" si="31"/>
        <v>-6.5861111965905224</v>
      </c>
    </row>
    <row r="130" spans="1:21" s="851" customFormat="1" ht="11.25" customHeight="1">
      <c r="A130" s="656"/>
      <c r="B130" s="661" t="s">
        <v>527</v>
      </c>
      <c r="C130" s="805">
        <f t="shared" si="30"/>
        <v>-0.36347463131913571</v>
      </c>
      <c r="D130" s="805">
        <f t="shared" si="30"/>
        <v>-1.0142682230268463</v>
      </c>
      <c r="E130" s="805">
        <f t="shared" si="30"/>
        <v>-0.1537835227149742</v>
      </c>
      <c r="F130" s="805">
        <f t="shared" si="30"/>
        <v>-1.4484774946725167</v>
      </c>
      <c r="G130" s="805">
        <f t="shared" si="30"/>
        <v>1.5778036586325328</v>
      </c>
      <c r="H130" s="805">
        <f t="shared" si="30"/>
        <v>-5.635374107228472</v>
      </c>
      <c r="I130" s="805">
        <f t="shared" si="30"/>
        <v>5.6409000135655845</v>
      </c>
      <c r="J130" s="805">
        <f t="shared" si="30"/>
        <v>-1.5092031007361726</v>
      </c>
      <c r="K130" s="805">
        <f t="shared" si="30"/>
        <v>2.4814491638796881</v>
      </c>
      <c r="L130" s="656"/>
      <c r="M130" s="661" t="s">
        <v>527</v>
      </c>
      <c r="N130" s="805">
        <f t="shared" si="31"/>
        <v>-5.1351837432340091</v>
      </c>
      <c r="O130" s="805">
        <f t="shared" si="31"/>
        <v>4.5345325618182812</v>
      </c>
      <c r="P130" s="805">
        <f t="shared" si="31"/>
        <v>-17.912759274894924</v>
      </c>
      <c r="Q130" s="805">
        <f t="shared" si="31"/>
        <v>-2.8887357372094158</v>
      </c>
      <c r="R130" s="805">
        <f t="shared" si="31"/>
        <v>-0.62872282357308507</v>
      </c>
      <c r="S130" s="805">
        <f t="shared" si="31"/>
        <v>7.517098752336608</v>
      </c>
      <c r="T130" s="805">
        <f t="shared" si="31"/>
        <v>2.9062667481623521</v>
      </c>
      <c r="U130" s="805">
        <f t="shared" si="31"/>
        <v>-3.4590836035157508</v>
      </c>
    </row>
    <row r="131" spans="1:21" s="851" customFormat="1" ht="11.25" customHeight="1">
      <c r="A131" s="656"/>
      <c r="B131" s="661" t="s">
        <v>528</v>
      </c>
      <c r="C131" s="805">
        <f t="shared" si="30"/>
        <v>-2.2544677984722625</v>
      </c>
      <c r="D131" s="805">
        <f t="shared" si="30"/>
        <v>-4.7542647875981743</v>
      </c>
      <c r="E131" s="805">
        <f t="shared" si="30"/>
        <v>1.1613449832782408</v>
      </c>
      <c r="F131" s="805">
        <f t="shared" si="30"/>
        <v>7.6083821239225813</v>
      </c>
      <c r="G131" s="805">
        <f t="shared" si="30"/>
        <v>-0.65780027472919755</v>
      </c>
      <c r="H131" s="805">
        <f t="shared" si="30"/>
        <v>-5.824531327286536</v>
      </c>
      <c r="I131" s="805">
        <f t="shared" si="30"/>
        <v>9.0199352565415154</v>
      </c>
      <c r="J131" s="805">
        <f t="shared" si="30"/>
        <v>3.5384484787520449</v>
      </c>
      <c r="K131" s="805">
        <f t="shared" si="30"/>
        <v>4.0475396943277815</v>
      </c>
      <c r="L131" s="656"/>
      <c r="M131" s="661" t="s">
        <v>528</v>
      </c>
      <c r="N131" s="805">
        <f t="shared" si="31"/>
        <v>1.2969984932870773</v>
      </c>
      <c r="O131" s="805">
        <f t="shared" si="31"/>
        <v>-3.3137364939307474</v>
      </c>
      <c r="P131" s="805">
        <f t="shared" si="31"/>
        <v>-26.488228679800301</v>
      </c>
      <c r="Q131" s="805">
        <f t="shared" si="31"/>
        <v>-4.0446210857432021</v>
      </c>
      <c r="R131" s="805">
        <f t="shared" si="31"/>
        <v>-8.8785200115097496E-2</v>
      </c>
      <c r="S131" s="805">
        <f t="shared" si="31"/>
        <v>9.551605714345996</v>
      </c>
      <c r="T131" s="805">
        <f t="shared" si="31"/>
        <v>-4.0570735294252529</v>
      </c>
      <c r="U131" s="805">
        <f t="shared" si="31"/>
        <v>-4.6706719566163173</v>
      </c>
    </row>
    <row r="132" spans="1:21" s="851" customFormat="1" ht="6.95" customHeight="1">
      <c r="A132" s="656"/>
      <c r="B132" s="661"/>
      <c r="C132" s="811"/>
      <c r="D132" s="811"/>
      <c r="E132" s="811"/>
      <c r="F132" s="811"/>
      <c r="G132" s="811"/>
      <c r="H132" s="811"/>
      <c r="I132" s="811"/>
      <c r="J132" s="811"/>
      <c r="K132" s="811"/>
      <c r="L132" s="656"/>
      <c r="M132" s="661"/>
      <c r="N132" s="811"/>
      <c r="O132" s="811"/>
      <c r="P132" s="811"/>
      <c r="Q132" s="811"/>
      <c r="R132" s="811"/>
      <c r="S132" s="811"/>
      <c r="T132" s="811"/>
      <c r="U132" s="811"/>
    </row>
    <row r="133" spans="1:21" s="851" customFormat="1" ht="11.25" customHeight="1">
      <c r="A133" s="1411">
        <v>2013</v>
      </c>
      <c r="B133" s="1412"/>
      <c r="C133" s="811"/>
      <c r="D133" s="811"/>
      <c r="E133" s="811"/>
      <c r="F133" s="811"/>
      <c r="G133" s="811"/>
      <c r="H133" s="811"/>
      <c r="I133" s="811"/>
      <c r="J133" s="811"/>
      <c r="K133" s="811"/>
      <c r="L133" s="1411">
        <v>2013</v>
      </c>
      <c r="M133" s="1412"/>
      <c r="N133" s="811"/>
      <c r="O133" s="811"/>
      <c r="P133" s="811"/>
      <c r="Q133" s="811"/>
      <c r="R133" s="811"/>
      <c r="S133" s="811"/>
      <c r="T133" s="811"/>
      <c r="U133" s="811"/>
    </row>
    <row r="134" spans="1:21" s="851" customFormat="1" ht="11.25" customHeight="1">
      <c r="A134" s="656"/>
      <c r="B134" s="661" t="s">
        <v>525</v>
      </c>
      <c r="C134" s="805">
        <f t="shared" ref="C134:H137" si="32">C69/C63*100-100</f>
        <v>-1.4406878638368994</v>
      </c>
      <c r="D134" s="805">
        <f t="shared" si="32"/>
        <v>-5.4570255295354855</v>
      </c>
      <c r="E134" s="805">
        <f t="shared" si="32"/>
        <v>-2.8626775455816755</v>
      </c>
      <c r="F134" s="805">
        <f t="shared" si="32"/>
        <v>8.2980071924743299</v>
      </c>
      <c r="G134" s="805">
        <f t="shared" si="32"/>
        <v>1.4506284068981188</v>
      </c>
      <c r="H134" s="805">
        <f t="shared" si="32"/>
        <v>-6.0543543466187373</v>
      </c>
      <c r="I134" s="805" t="s">
        <v>238</v>
      </c>
      <c r="J134" s="805">
        <f t="shared" ref="J134:K137" si="33">J69/J63*100-100</f>
        <v>2.3038463791300785</v>
      </c>
      <c r="K134" s="805">
        <f t="shared" si="33"/>
        <v>-2.5067681091957468</v>
      </c>
      <c r="L134" s="656"/>
      <c r="M134" s="661" t="s">
        <v>525</v>
      </c>
      <c r="N134" s="805">
        <f t="shared" ref="N134:S137" si="34">N69/N63*100-100</f>
        <v>2.1129736376958874</v>
      </c>
      <c r="O134" s="805">
        <f t="shared" si="34"/>
        <v>-0.80696453826867298</v>
      </c>
      <c r="P134" s="805">
        <f t="shared" si="34"/>
        <v>-6.6111248044430369</v>
      </c>
      <c r="Q134" s="805">
        <f t="shared" si="34"/>
        <v>-2.3605681758753292</v>
      </c>
      <c r="R134" s="805">
        <f t="shared" si="34"/>
        <v>-0.48546201179891568</v>
      </c>
      <c r="S134" s="805">
        <f t="shared" si="34"/>
        <v>-4.8703528950300381</v>
      </c>
      <c r="T134" s="805" t="s">
        <v>238</v>
      </c>
      <c r="U134" s="805">
        <f>U69/U63*100-100</f>
        <v>-0.6751454380897286</v>
      </c>
    </row>
    <row r="135" spans="1:21" s="851" customFormat="1" ht="11.25" customHeight="1">
      <c r="A135" s="656"/>
      <c r="B135" s="661" t="s">
        <v>526</v>
      </c>
      <c r="C135" s="805">
        <f t="shared" si="32"/>
        <v>0.96016008718449086</v>
      </c>
      <c r="D135" s="805">
        <f t="shared" si="32"/>
        <v>-5.3134842203880481</v>
      </c>
      <c r="E135" s="805">
        <f t="shared" si="32"/>
        <v>-0.8444337835793192</v>
      </c>
      <c r="F135" s="805">
        <f t="shared" si="32"/>
        <v>5.6763648014724453</v>
      </c>
      <c r="G135" s="805">
        <f t="shared" si="32"/>
        <v>2.0149294447362536</v>
      </c>
      <c r="H135" s="805">
        <f t="shared" si="32"/>
        <v>5.5318043652148106</v>
      </c>
      <c r="I135" s="805" t="s">
        <v>238</v>
      </c>
      <c r="J135" s="805">
        <f t="shared" si="33"/>
        <v>5.938839349953426</v>
      </c>
      <c r="K135" s="805">
        <f t="shared" si="33"/>
        <v>2.1856896032160193</v>
      </c>
      <c r="L135" s="656"/>
      <c r="M135" s="661" t="s">
        <v>526</v>
      </c>
      <c r="N135" s="805">
        <f t="shared" si="34"/>
        <v>6.2842609428884373</v>
      </c>
      <c r="O135" s="805">
        <f t="shared" si="34"/>
        <v>2.7070708120433551</v>
      </c>
      <c r="P135" s="805">
        <f t="shared" si="34"/>
        <v>-1.211132568388976</v>
      </c>
      <c r="Q135" s="805">
        <f t="shared" si="34"/>
        <v>-4.3766364542388629</v>
      </c>
      <c r="R135" s="805">
        <f t="shared" si="34"/>
        <v>1.6084775657603245E-2</v>
      </c>
      <c r="S135" s="805">
        <f t="shared" si="34"/>
        <v>-1.6032897291490968</v>
      </c>
      <c r="T135" s="805" t="s">
        <v>238</v>
      </c>
      <c r="U135" s="805">
        <f>U70/U64*100-100</f>
        <v>1.8975828173321929</v>
      </c>
    </row>
    <row r="136" spans="1:21" s="851" customFormat="1" ht="11.25" customHeight="1">
      <c r="A136" s="656"/>
      <c r="B136" s="661" t="s">
        <v>527</v>
      </c>
      <c r="C136" s="805">
        <f t="shared" si="32"/>
        <v>-0.57615710440741452</v>
      </c>
      <c r="D136" s="805">
        <f t="shared" si="32"/>
        <v>-5.7047358218867572</v>
      </c>
      <c r="E136" s="805">
        <f t="shared" si="32"/>
        <v>-1.7400997274423275</v>
      </c>
      <c r="F136" s="805">
        <f t="shared" si="32"/>
        <v>7.502569981103008</v>
      </c>
      <c r="G136" s="805">
        <f t="shared" si="32"/>
        <v>3.1948015416681415</v>
      </c>
      <c r="H136" s="805">
        <f t="shared" si="32"/>
        <v>3.4843984165926543</v>
      </c>
      <c r="I136" s="805" t="s">
        <v>238</v>
      </c>
      <c r="J136" s="805">
        <f t="shared" si="33"/>
        <v>6.4435753490115673</v>
      </c>
      <c r="K136" s="805">
        <f t="shared" si="33"/>
        <v>0.98097820334974983</v>
      </c>
      <c r="L136" s="656"/>
      <c r="M136" s="661" t="s">
        <v>527</v>
      </c>
      <c r="N136" s="805">
        <f t="shared" si="34"/>
        <v>4.0076730620847343</v>
      </c>
      <c r="O136" s="805">
        <f t="shared" si="34"/>
        <v>0.20345981060094687</v>
      </c>
      <c r="P136" s="805">
        <f t="shared" si="34"/>
        <v>-5.7529414725276666</v>
      </c>
      <c r="Q136" s="805">
        <f t="shared" si="34"/>
        <v>-5.3832643364141433</v>
      </c>
      <c r="R136" s="805">
        <f t="shared" si="34"/>
        <v>0.10350405636268079</v>
      </c>
      <c r="S136" s="805">
        <f t="shared" si="34"/>
        <v>-9.4913972652728376</v>
      </c>
      <c r="T136" s="805" t="s">
        <v>238</v>
      </c>
      <c r="U136" s="805">
        <f>U71/U65*100-100</f>
        <v>0.43023354958285154</v>
      </c>
    </row>
    <row r="137" spans="1:21" s="851" customFormat="1" ht="11.25" customHeight="1">
      <c r="A137" s="656"/>
      <c r="B137" s="661" t="s">
        <v>528</v>
      </c>
      <c r="C137" s="805">
        <f t="shared" si="32"/>
        <v>-0.32180734571527125</v>
      </c>
      <c r="D137" s="805">
        <f t="shared" si="32"/>
        <v>-2.851107471550165</v>
      </c>
      <c r="E137" s="805">
        <f t="shared" si="32"/>
        <v>-2.6473622045871537</v>
      </c>
      <c r="F137" s="805">
        <f t="shared" si="32"/>
        <v>3.8588179895876209</v>
      </c>
      <c r="G137" s="805">
        <f t="shared" si="32"/>
        <v>3.238923337225998</v>
      </c>
      <c r="H137" s="805">
        <f t="shared" si="32"/>
        <v>-1.7000726244731368E-3</v>
      </c>
      <c r="I137" s="805" t="s">
        <v>238</v>
      </c>
      <c r="J137" s="805">
        <f t="shared" si="33"/>
        <v>-4.8207811783228038</v>
      </c>
      <c r="K137" s="805">
        <f t="shared" si="33"/>
        <v>-1.3485742373265879</v>
      </c>
      <c r="L137" s="656"/>
      <c r="M137" s="661" t="s">
        <v>528</v>
      </c>
      <c r="N137" s="805">
        <f t="shared" si="34"/>
        <v>2.069241609102491</v>
      </c>
      <c r="O137" s="805">
        <f t="shared" si="34"/>
        <v>1.6820196667051874</v>
      </c>
      <c r="P137" s="805">
        <f t="shared" si="34"/>
        <v>-0.10254816048384896</v>
      </c>
      <c r="Q137" s="805">
        <f t="shared" si="34"/>
        <v>-6.5903319380922483</v>
      </c>
      <c r="R137" s="805">
        <f t="shared" si="34"/>
        <v>-0.3268809998303368</v>
      </c>
      <c r="S137" s="805">
        <f t="shared" si="34"/>
        <v>-6.1134778095589581</v>
      </c>
      <c r="T137" s="805" t="s">
        <v>238</v>
      </c>
      <c r="U137" s="805">
        <f>U72/U66*100-100</f>
        <v>1.4654360354738003</v>
      </c>
    </row>
    <row r="138" spans="1:21" s="851" customFormat="1" ht="9" customHeight="1">
      <c r="A138" s="656"/>
      <c r="B138" s="661"/>
      <c r="C138" s="805"/>
      <c r="D138" s="805"/>
      <c r="E138" s="805"/>
      <c r="F138" s="805"/>
      <c r="G138" s="805"/>
      <c r="H138" s="805"/>
      <c r="I138" s="805"/>
      <c r="J138" s="805"/>
      <c r="K138" s="805"/>
      <c r="L138" s="656"/>
      <c r="M138" s="661"/>
      <c r="N138" s="805"/>
      <c r="O138" s="805"/>
      <c r="P138" s="805"/>
      <c r="Q138" s="805"/>
      <c r="R138" s="805"/>
      <c r="S138" s="805"/>
      <c r="T138" s="805"/>
      <c r="U138" s="805"/>
    </row>
    <row r="139" spans="1:21" s="851" customFormat="1" ht="11.25" customHeight="1">
      <c r="A139" s="1411">
        <v>2014</v>
      </c>
      <c r="B139" s="1412"/>
      <c r="C139" s="811"/>
      <c r="D139" s="811"/>
      <c r="E139" s="811"/>
      <c r="F139" s="811"/>
      <c r="G139" s="811"/>
      <c r="H139" s="811"/>
      <c r="I139" s="811"/>
      <c r="J139" s="811"/>
      <c r="K139" s="811"/>
      <c r="L139" s="1411">
        <v>2014</v>
      </c>
      <c r="M139" s="1412"/>
      <c r="N139" s="811"/>
      <c r="O139" s="811"/>
      <c r="P139" s="811"/>
      <c r="Q139" s="811"/>
      <c r="R139" s="811"/>
      <c r="S139" s="811"/>
      <c r="T139" s="811"/>
      <c r="U139" s="811"/>
    </row>
    <row r="140" spans="1:21" s="851" customFormat="1" ht="11.25" customHeight="1">
      <c r="A140" s="656"/>
      <c r="B140" s="661" t="s">
        <v>525</v>
      </c>
      <c r="C140" s="808">
        <f t="shared" ref="C140:K143" si="35">C75/C69*100-100</f>
        <v>-0.70982985893256512</v>
      </c>
      <c r="D140" s="805">
        <f t="shared" si="35"/>
        <v>-0.91292340216786272</v>
      </c>
      <c r="E140" s="805">
        <f t="shared" si="35"/>
        <v>0.18253009902463191</v>
      </c>
      <c r="F140" s="805">
        <f t="shared" si="35"/>
        <v>2.2426081557546951</v>
      </c>
      <c r="G140" s="805">
        <f t="shared" si="35"/>
        <v>-0.7733780086004316</v>
      </c>
      <c r="H140" s="805">
        <f t="shared" si="35"/>
        <v>4.7920242196208847</v>
      </c>
      <c r="I140" s="805">
        <f t="shared" si="35"/>
        <v>-8.2255175171112569</v>
      </c>
      <c r="J140" s="805">
        <f t="shared" si="35"/>
        <v>-1.9494047470594325</v>
      </c>
      <c r="K140" s="805">
        <f t="shared" si="35"/>
        <v>1.3071078183847646</v>
      </c>
      <c r="L140" s="656"/>
      <c r="M140" s="661" t="s">
        <v>525</v>
      </c>
      <c r="N140" s="808">
        <f t="shared" ref="N140:U143" si="36">N75/N69*100-100</f>
        <v>-5.6048010128693448</v>
      </c>
      <c r="O140" s="805">
        <f t="shared" si="36"/>
        <v>-1.0374520296048502</v>
      </c>
      <c r="P140" s="805">
        <f t="shared" si="36"/>
        <v>8.1519302950894712</v>
      </c>
      <c r="Q140" s="805">
        <f t="shared" si="36"/>
        <v>-6.8298529327283006</v>
      </c>
      <c r="R140" s="805">
        <f t="shared" si="36"/>
        <v>-1.6657060971489841</v>
      </c>
      <c r="S140" s="805">
        <f t="shared" si="36"/>
        <v>3.1946199034971841</v>
      </c>
      <c r="T140" s="805">
        <f t="shared" si="36"/>
        <v>2.0054741303664088</v>
      </c>
      <c r="U140" s="805">
        <f t="shared" si="36"/>
        <v>0.42385403316598058</v>
      </c>
    </row>
    <row r="141" spans="1:21" s="851" customFormat="1" ht="11.25" customHeight="1">
      <c r="A141" s="656"/>
      <c r="B141" s="661" t="s">
        <v>526</v>
      </c>
      <c r="C141" s="805">
        <f t="shared" si="35"/>
        <v>-0.63658843917178842</v>
      </c>
      <c r="D141" s="805">
        <f t="shared" si="35"/>
        <v>7.1795288626234708</v>
      </c>
      <c r="E141" s="805">
        <f t="shared" si="35"/>
        <v>-1.7857615801148796</v>
      </c>
      <c r="F141" s="805">
        <f t="shared" si="35"/>
        <v>6.1668528231257085</v>
      </c>
      <c r="G141" s="805">
        <f t="shared" si="35"/>
        <v>-0.50188046360227645</v>
      </c>
      <c r="H141" s="805">
        <f t="shared" si="35"/>
        <v>-6.2440216815046199</v>
      </c>
      <c r="I141" s="805">
        <f t="shared" si="35"/>
        <v>-4.2987615295753443</v>
      </c>
      <c r="J141" s="805">
        <f t="shared" si="35"/>
        <v>-3.1106164482029754</v>
      </c>
      <c r="K141" s="805">
        <f t="shared" si="35"/>
        <v>2.6247936625669155</v>
      </c>
      <c r="L141" s="656"/>
      <c r="M141" s="661" t="s">
        <v>526</v>
      </c>
      <c r="N141" s="805">
        <f t="shared" si="36"/>
        <v>-6.2108095648952002</v>
      </c>
      <c r="O141" s="805">
        <f t="shared" si="36"/>
        <v>-1.168069467489957</v>
      </c>
      <c r="P141" s="805">
        <f t="shared" si="36"/>
        <v>1.959087312057207</v>
      </c>
      <c r="Q141" s="805">
        <f t="shared" si="36"/>
        <v>-7.3967719374892908</v>
      </c>
      <c r="R141" s="805">
        <f t="shared" si="36"/>
        <v>1.7937222048973354</v>
      </c>
      <c r="S141" s="805">
        <f t="shared" si="36"/>
        <v>-1.6050978474571878</v>
      </c>
      <c r="T141" s="805">
        <f t="shared" si="36"/>
        <v>-3.7066949086060959</v>
      </c>
      <c r="U141" s="805">
        <f t="shared" si="36"/>
        <v>1.4851170495834793</v>
      </c>
    </row>
    <row r="142" spans="1:21" s="851" customFormat="1" ht="11.25" customHeight="1">
      <c r="A142" s="656"/>
      <c r="B142" s="661" t="s">
        <v>527</v>
      </c>
      <c r="C142" s="805">
        <f t="shared" si="35"/>
        <v>-1.0407078965618126</v>
      </c>
      <c r="D142" s="805">
        <f t="shared" si="35"/>
        <v>5.7617759275543108</v>
      </c>
      <c r="E142" s="805">
        <f t="shared" si="35"/>
        <v>-2.354066759405498</v>
      </c>
      <c r="F142" s="805">
        <f t="shared" si="35"/>
        <v>-1.2062662612192128</v>
      </c>
      <c r="G142" s="805">
        <f t="shared" si="35"/>
        <v>1.0344925267021097</v>
      </c>
      <c r="H142" s="805">
        <f t="shared" si="35"/>
        <v>-1.3311727748537692</v>
      </c>
      <c r="I142" s="805">
        <f t="shared" si="35"/>
        <v>3.038296165037508</v>
      </c>
      <c r="J142" s="805">
        <f t="shared" si="35"/>
        <v>-10.039412506167238</v>
      </c>
      <c r="K142" s="805">
        <f t="shared" si="35"/>
        <v>0.58952546558685981</v>
      </c>
      <c r="L142" s="656"/>
      <c r="M142" s="661" t="s">
        <v>527</v>
      </c>
      <c r="N142" s="805">
        <f t="shared" si="36"/>
        <v>-4.8194533482443234</v>
      </c>
      <c r="O142" s="805">
        <f t="shared" si="36"/>
        <v>-0.40943472305828266</v>
      </c>
      <c r="P142" s="805">
        <f t="shared" si="36"/>
        <v>-0.41680515067446322</v>
      </c>
      <c r="Q142" s="805">
        <f t="shared" si="36"/>
        <v>-8.6355689617586933</v>
      </c>
      <c r="R142" s="805">
        <f t="shared" si="36"/>
        <v>-0.14389517632496052</v>
      </c>
      <c r="S142" s="805">
        <f t="shared" si="36"/>
        <v>6.4057279822742288</v>
      </c>
      <c r="T142" s="805">
        <f t="shared" si="36"/>
        <v>-3.6819740322661261</v>
      </c>
      <c r="U142" s="805">
        <f t="shared" si="36"/>
        <v>-2.9462130308671135</v>
      </c>
    </row>
    <row r="143" spans="1:21" s="851" customFormat="1" ht="11.25" hidden="1" customHeight="1">
      <c r="A143" s="656"/>
      <c r="B143" s="661" t="s">
        <v>528</v>
      </c>
      <c r="C143" s="805">
        <f t="shared" si="35"/>
        <v>-100</v>
      </c>
      <c r="D143" s="805">
        <f t="shared" si="35"/>
        <v>-100</v>
      </c>
      <c r="E143" s="805">
        <f t="shared" si="35"/>
        <v>-100</v>
      </c>
      <c r="F143" s="805">
        <f t="shared" si="35"/>
        <v>-100</v>
      </c>
      <c r="G143" s="805">
        <f t="shared" si="35"/>
        <v>-100</v>
      </c>
      <c r="H143" s="805">
        <f t="shared" si="35"/>
        <v>-100</v>
      </c>
      <c r="I143" s="805">
        <f t="shared" si="35"/>
        <v>-100</v>
      </c>
      <c r="J143" s="805">
        <f t="shared" si="35"/>
        <v>-100</v>
      </c>
      <c r="K143" s="805">
        <f t="shared" si="35"/>
        <v>-100</v>
      </c>
      <c r="L143" s="656"/>
      <c r="M143" s="661" t="s">
        <v>528</v>
      </c>
      <c r="N143" s="805">
        <f t="shared" si="36"/>
        <v>-100</v>
      </c>
      <c r="O143" s="805">
        <f t="shared" si="36"/>
        <v>-100</v>
      </c>
      <c r="P143" s="805">
        <f t="shared" si="36"/>
        <v>-100</v>
      </c>
      <c r="Q143" s="805">
        <f t="shared" si="36"/>
        <v>-100</v>
      </c>
      <c r="R143" s="805">
        <f t="shared" si="36"/>
        <v>-100</v>
      </c>
      <c r="S143" s="805">
        <f t="shared" si="36"/>
        <v>-100</v>
      </c>
      <c r="T143" s="805">
        <f t="shared" si="36"/>
        <v>-100</v>
      </c>
      <c r="U143" s="805">
        <f t="shared" si="36"/>
        <v>-100</v>
      </c>
    </row>
    <row r="144" spans="1:21"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05"/>
      <c r="U144" s="805"/>
    </row>
    <row r="145" spans="1:21" s="851" customFormat="1" ht="11.25" hidden="1" customHeight="1">
      <c r="A145" s="656"/>
      <c r="B145" s="661" t="s">
        <v>956</v>
      </c>
      <c r="C145" s="805">
        <f>C80/SUM(C69:C70)*100-100</f>
        <v>-0.67352373911245422</v>
      </c>
      <c r="D145" s="805">
        <f t="shared" ref="D145:K145" si="37">D80/SUM(D69:D70)*100-100</f>
        <v>3.079225053418682</v>
      </c>
      <c r="E145" s="805">
        <f t="shared" si="37"/>
        <v>-0.78162634470572812</v>
      </c>
      <c r="F145" s="805">
        <f t="shared" si="37"/>
        <v>4.1732651676660026</v>
      </c>
      <c r="G145" s="805">
        <f t="shared" si="37"/>
        <v>-0.64102314150935058</v>
      </c>
      <c r="H145" s="805">
        <f t="shared" si="37"/>
        <v>-0.77278218657721709</v>
      </c>
      <c r="I145" s="805">
        <f t="shared" si="37"/>
        <v>-6.2829162609571796</v>
      </c>
      <c r="J145" s="805">
        <f t="shared" si="37"/>
        <v>-2.5255915489442344</v>
      </c>
      <c r="K145" s="805">
        <f t="shared" si="37"/>
        <v>1.9877761065101112</v>
      </c>
      <c r="L145" s="656"/>
      <c r="M145" s="661" t="s">
        <v>956</v>
      </c>
      <c r="N145" s="805">
        <f>N80/SUM(N69:N70)*100-100</f>
        <v>-5.9094245906539271</v>
      </c>
      <c r="O145" s="805">
        <f t="shared" ref="O145:U145" si="38">O80/SUM(O69:O70)*100-100</f>
        <v>-1.1020579762162868</v>
      </c>
      <c r="P145" s="805">
        <f t="shared" si="38"/>
        <v>5.0515345362323529</v>
      </c>
      <c r="Q145" s="805">
        <f t="shared" si="38"/>
        <v>-7.1089861246965143</v>
      </c>
      <c r="R145" s="805">
        <f t="shared" si="38"/>
        <v>5.2217925122931774E-2</v>
      </c>
      <c r="S145" s="805">
        <f t="shared" si="38"/>
        <v>0.76575382539579095</v>
      </c>
      <c r="T145" s="805">
        <f t="shared" si="38"/>
        <v>-0.85488711754095448</v>
      </c>
      <c r="U145" s="805">
        <f t="shared" si="38"/>
        <v>0.94727337179860172</v>
      </c>
    </row>
    <row r="146" spans="1:21" s="851" customFormat="1" ht="11.25" customHeight="1">
      <c r="A146" s="656"/>
      <c r="B146" s="661" t="s">
        <v>957</v>
      </c>
      <c r="C146" s="805">
        <f>C81/SUM(C69:C71)*100-100</f>
        <v>-0.78614395648639857</v>
      </c>
      <c r="D146" s="805">
        <f t="shared" ref="D146:K146" si="39">D81/SUM(D69:D71)*100-100</f>
        <v>3.9131794496851029</v>
      </c>
      <c r="E146" s="805">
        <f t="shared" si="39"/>
        <v>-1.2498158347752479</v>
      </c>
      <c r="F146" s="805">
        <f t="shared" si="39"/>
        <v>2.3640921374344686</v>
      </c>
      <c r="G146" s="805">
        <f t="shared" si="39"/>
        <v>-0.14760669596356024</v>
      </c>
      <c r="H146" s="805">
        <f t="shared" si="39"/>
        <v>-0.94667357312727063</v>
      </c>
      <c r="I146" s="805">
        <f t="shared" si="39"/>
        <v>-3.4436076866745395</v>
      </c>
      <c r="J146" s="805">
        <f t="shared" si="39"/>
        <v>-5.0933334804612542</v>
      </c>
      <c r="K146" s="805">
        <f t="shared" si="39"/>
        <v>1.5755854194808592</v>
      </c>
      <c r="L146" s="656"/>
      <c r="M146" s="661" t="s">
        <v>957</v>
      </c>
      <c r="N146" s="805">
        <f>N81/SUM(N69:N71)*100-100</f>
        <v>-5.5986069790938444</v>
      </c>
      <c r="O146" s="805">
        <f t="shared" ref="O146:U146" si="40">O81/SUM(O69:O71)*100-100</f>
        <v>-0.88315621951720402</v>
      </c>
      <c r="P146" s="805">
        <f t="shared" si="40"/>
        <v>3.4702061667882873</v>
      </c>
      <c r="Q146" s="805">
        <f t="shared" si="40"/>
        <v>-7.5970554498296536</v>
      </c>
      <c r="R146" s="805">
        <f t="shared" si="40"/>
        <v>-5.4704466282373687E-3</v>
      </c>
      <c r="S146" s="805">
        <f t="shared" si="40"/>
        <v>2.2541828438060918</v>
      </c>
      <c r="T146" s="805">
        <f t="shared" si="40"/>
        <v>-1.7456581688673225</v>
      </c>
      <c r="U146" s="805">
        <f t="shared" si="40"/>
        <v>-0.15481195225333977</v>
      </c>
    </row>
    <row r="147" spans="1:21" s="851" customFormat="1" ht="6.95" customHeight="1">
      <c r="A147" s="656"/>
      <c r="B147" s="669"/>
      <c r="C147" s="810"/>
    </row>
    <row r="148" spans="1:21" s="851" customFormat="1" ht="36" customHeight="1">
      <c r="A148" s="1419" t="s">
        <v>992</v>
      </c>
      <c r="B148" s="1419"/>
      <c r="C148" s="1419"/>
      <c r="D148" s="1419"/>
      <c r="E148" s="1419"/>
      <c r="F148" s="1419"/>
      <c r="G148" s="1419"/>
      <c r="H148" s="1419"/>
      <c r="I148" s="1419"/>
      <c r="J148" s="1419"/>
      <c r="K148" s="1419"/>
      <c r="S148" s="812"/>
      <c r="T148" s="812"/>
    </row>
    <row r="149" spans="1:21" s="851" customFormat="1" ht="24" customHeight="1">
      <c r="A149" s="1366" t="s">
        <v>1006</v>
      </c>
      <c r="B149" s="1420"/>
      <c r="C149" s="1420"/>
      <c r="D149" s="1420"/>
      <c r="E149" s="1420"/>
      <c r="F149" s="1420"/>
      <c r="G149" s="1420"/>
      <c r="H149" s="1420"/>
      <c r="I149" s="1420"/>
      <c r="J149" s="1420"/>
      <c r="K149" s="1420"/>
      <c r="S149" s="812"/>
      <c r="T149" s="812"/>
    </row>
    <row r="150" spans="1:21" s="851" customFormat="1" ht="35.1" customHeight="1">
      <c r="A150" s="1421" t="s">
        <v>1003</v>
      </c>
      <c r="B150" s="1421"/>
      <c r="C150" s="1421"/>
      <c r="D150" s="1421"/>
      <c r="E150" s="1421"/>
      <c r="F150" s="1421"/>
      <c r="G150" s="1421"/>
      <c r="H150" s="1421"/>
      <c r="I150" s="1421"/>
      <c r="J150" s="1421"/>
      <c r="K150" s="1421"/>
      <c r="S150" s="812"/>
      <c r="T150" s="812"/>
    </row>
    <row r="151" spans="1:21" s="851" customFormat="1" ht="11.25" customHeight="1">
      <c r="S151" s="812"/>
      <c r="T151" s="812"/>
    </row>
    <row r="152" spans="1:21" s="851" customFormat="1" ht="11.25" customHeight="1">
      <c r="S152" s="812"/>
      <c r="T152" s="812"/>
    </row>
    <row r="153" spans="1:21" s="851" customFormat="1" ht="11.25" customHeight="1">
      <c r="S153" s="812"/>
      <c r="T153" s="812"/>
    </row>
    <row r="154" spans="1:21" s="851" customFormat="1" ht="11.25" customHeight="1">
      <c r="S154" s="812"/>
      <c r="T154" s="812"/>
    </row>
    <row r="155" spans="1:21" s="851" customFormat="1" ht="11.25" customHeight="1">
      <c r="S155" s="812"/>
      <c r="T155" s="812"/>
    </row>
    <row r="156" spans="1:21" s="851" customFormat="1" ht="11.25" customHeight="1">
      <c r="S156" s="812"/>
      <c r="T156" s="812"/>
    </row>
    <row r="157" spans="1:21" s="851" customFormat="1" ht="11.25" customHeight="1">
      <c r="S157" s="812"/>
      <c r="T157" s="812"/>
    </row>
    <row r="158" spans="1:21" s="851" customFormat="1" ht="11.25" customHeight="1">
      <c r="S158" s="812"/>
      <c r="T158" s="812"/>
    </row>
    <row r="159" spans="1:21" s="851" customFormat="1" ht="11.25" customHeight="1">
      <c r="S159" s="812"/>
      <c r="T159" s="812"/>
    </row>
    <row r="160" spans="1:21"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sheetData>
  <mergeCells count="104">
    <mergeCell ref="A150:K150"/>
    <mergeCell ref="A133:B133"/>
    <mergeCell ref="L133:M133"/>
    <mergeCell ref="A139:B139"/>
    <mergeCell ref="L139:M139"/>
    <mergeCell ref="A148:K148"/>
    <mergeCell ref="A149:K149"/>
    <mergeCell ref="A115:B115"/>
    <mergeCell ref="L115:M115"/>
    <mergeCell ref="N120:U120"/>
    <mergeCell ref="A121:B121"/>
    <mergeCell ref="L121:M121"/>
    <mergeCell ref="A127:B127"/>
    <mergeCell ref="L127:M127"/>
    <mergeCell ref="A97:B97"/>
    <mergeCell ref="L97:M97"/>
    <mergeCell ref="A103:B103"/>
    <mergeCell ref="L103:M103"/>
    <mergeCell ref="A109:B109"/>
    <mergeCell ref="L109:M109"/>
    <mergeCell ref="A94:B94"/>
    <mergeCell ref="L94:M94"/>
    <mergeCell ref="A95:B95"/>
    <mergeCell ref="L95:M95"/>
    <mergeCell ref="A90:B90"/>
    <mergeCell ref="L90:M90"/>
    <mergeCell ref="A91:B91"/>
    <mergeCell ref="L91:M91"/>
    <mergeCell ref="A92:B92"/>
    <mergeCell ref="L92:M92"/>
    <mergeCell ref="A88:B88"/>
    <mergeCell ref="L88:M88"/>
    <mergeCell ref="A89:B89"/>
    <mergeCell ref="L89:M89"/>
    <mergeCell ref="A74:B74"/>
    <mergeCell ref="L74:M74"/>
    <mergeCell ref="C83:K83"/>
    <mergeCell ref="A93:B93"/>
    <mergeCell ref="L93:M93"/>
    <mergeCell ref="A86:B86"/>
    <mergeCell ref="L86:M86"/>
    <mergeCell ref="A56:B56"/>
    <mergeCell ref="L56:M56"/>
    <mergeCell ref="A62:B62"/>
    <mergeCell ref="L62:M62"/>
    <mergeCell ref="A68:B68"/>
    <mergeCell ref="L68:M68"/>
    <mergeCell ref="A87:B87"/>
    <mergeCell ref="L87:M87"/>
    <mergeCell ref="A38:B38"/>
    <mergeCell ref="L38:M38"/>
    <mergeCell ref="A44:B44"/>
    <mergeCell ref="L44:M44"/>
    <mergeCell ref="A50:B50"/>
    <mergeCell ref="L50:M50"/>
    <mergeCell ref="A29:B29"/>
    <mergeCell ref="L29:M29"/>
    <mergeCell ref="A30:B30"/>
    <mergeCell ref="L30:M30"/>
    <mergeCell ref="A32:B32"/>
    <mergeCell ref="L32:M32"/>
    <mergeCell ref="A26:B26"/>
    <mergeCell ref="L26:M26"/>
    <mergeCell ref="A27:B27"/>
    <mergeCell ref="L27:M27"/>
    <mergeCell ref="A28:B28"/>
    <mergeCell ref="L28:M28"/>
    <mergeCell ref="T11:T16"/>
    <mergeCell ref="A24:B24"/>
    <mergeCell ref="L24:M24"/>
    <mergeCell ref="A25:B25"/>
    <mergeCell ref="L25:M25"/>
    <mergeCell ref="A20:B20"/>
    <mergeCell ref="L20:M20"/>
    <mergeCell ref="A21:B21"/>
    <mergeCell ref="L21:M21"/>
    <mergeCell ref="A22:B22"/>
    <mergeCell ref="L22:M22"/>
    <mergeCell ref="A23:B23"/>
    <mergeCell ref="L23:M23"/>
    <mergeCell ref="A7:K7"/>
    <mergeCell ref="A8:K8"/>
    <mergeCell ref="D10:K10"/>
    <mergeCell ref="N10:U10"/>
    <mergeCell ref="A2:K2"/>
    <mergeCell ref="A4:K4"/>
    <mergeCell ref="A5:K5"/>
    <mergeCell ref="U11:U16"/>
    <mergeCell ref="C18:K18"/>
    <mergeCell ref="N18:U18"/>
    <mergeCell ref="J11:J16"/>
    <mergeCell ref="K11:K16"/>
    <mergeCell ref="N11:N16"/>
    <mergeCell ref="O11:O16"/>
    <mergeCell ref="P11:P16"/>
    <mergeCell ref="Q11:Q16"/>
    <mergeCell ref="D11:D16"/>
    <mergeCell ref="E11:E16"/>
    <mergeCell ref="F11:F16"/>
    <mergeCell ref="G11:G16"/>
    <mergeCell ref="H11:H16"/>
    <mergeCell ref="I11:I16"/>
    <mergeCell ref="R11:R16"/>
    <mergeCell ref="S11:S16"/>
  </mergeCells>
  <pageMargins left="0.59055118110236227" right="0.59055118110236227" top="0.39370078740157483" bottom="0.39370078740157483" header="0.31496062992125984" footer="0.31496062992125984"/>
  <pageSetup paperSize="9" scale="82" fitToWidth="2" orientation="portrait" horizontalDpi="1200" verticalDpi="1200" r:id="rId1"/>
  <headerFooter alignWithMargins="0"/>
  <colBreaks count="1" manualBreakCount="1">
    <brk id="11" max="149"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263"/>
  <sheetViews>
    <sheetView zoomScale="105" zoomScaleNormal="105" zoomScaleSheetLayoutView="100" workbookViewId="0"/>
  </sheetViews>
  <sheetFormatPr baseColWidth="10" defaultRowHeight="11.25" customHeight="1"/>
  <cols>
    <col min="1" max="1" width="4.28515625" style="815" customWidth="1"/>
    <col min="2" max="2" width="7.42578125" style="815" customWidth="1"/>
    <col min="3" max="3" width="11.42578125" style="815"/>
    <col min="4" max="4" width="11.140625" style="815" customWidth="1"/>
    <col min="5" max="10" width="9.7109375" style="815" customWidth="1"/>
    <col min="11" max="11" width="10.42578125" style="815" customWidth="1"/>
    <col min="12" max="12" width="4.28515625" style="815" customWidth="1"/>
    <col min="13" max="13" width="7.42578125" style="815" customWidth="1"/>
    <col min="14" max="14" width="10.7109375" style="815" customWidth="1"/>
    <col min="15" max="18" width="11.42578125" style="815"/>
    <col min="19" max="19" width="11.42578125" style="860"/>
    <col min="20" max="20" width="11.140625" style="860" customWidth="1"/>
    <col min="21" max="16384" width="11.42578125" style="815"/>
  </cols>
  <sheetData>
    <row r="1" spans="1:22" s="816" customFormat="1" ht="11.25" customHeight="1">
      <c r="A1" s="861"/>
      <c r="B1" s="862"/>
      <c r="C1" s="862"/>
      <c r="D1" s="862"/>
      <c r="E1" s="862"/>
      <c r="F1" s="862"/>
      <c r="G1" s="862"/>
      <c r="H1" s="862"/>
      <c r="I1" s="862"/>
      <c r="K1" s="1126" t="s">
        <v>932</v>
      </c>
      <c r="M1" s="1126"/>
      <c r="N1" s="1126"/>
      <c r="O1" s="1126"/>
      <c r="P1" s="1126"/>
      <c r="Q1" s="1126"/>
      <c r="R1" s="1126"/>
      <c r="S1" s="1126"/>
      <c r="T1" s="1126"/>
      <c r="U1" s="1126" t="s">
        <v>932</v>
      </c>
    </row>
    <row r="2" spans="1:22" s="816" customFormat="1" ht="11.25" customHeight="1">
      <c r="A2" s="1422" t="s">
        <v>537</v>
      </c>
      <c r="B2" s="1422"/>
      <c r="C2" s="1422"/>
      <c r="D2" s="1422"/>
      <c r="E2" s="1422"/>
      <c r="F2" s="1422"/>
      <c r="G2" s="1422"/>
      <c r="H2" s="1422"/>
      <c r="I2" s="1422"/>
      <c r="J2" s="1422"/>
      <c r="K2" s="1422"/>
      <c r="L2" s="1138" t="s">
        <v>537</v>
      </c>
      <c r="M2" s="1138"/>
      <c r="N2" s="1138"/>
      <c r="O2" s="1138"/>
      <c r="P2" s="1138"/>
      <c r="Q2" s="1138"/>
      <c r="R2" s="1138"/>
      <c r="S2" s="1138"/>
      <c r="T2" s="1138"/>
      <c r="U2" s="1138"/>
      <c r="V2" s="1138"/>
    </row>
    <row r="3" spans="1:22" s="816" customFormat="1" ht="11.25" customHeight="1">
      <c r="A3" s="1138"/>
      <c r="B3" s="1138"/>
      <c r="C3" s="1138"/>
      <c r="D3" s="1138"/>
      <c r="E3" s="1138"/>
      <c r="F3" s="1138"/>
      <c r="G3" s="1138"/>
      <c r="H3" s="1138"/>
      <c r="I3" s="1138"/>
      <c r="J3" s="1138"/>
      <c r="K3" s="1138"/>
      <c r="L3" s="1138"/>
      <c r="M3" s="1138"/>
      <c r="N3" s="1138"/>
      <c r="O3" s="1138"/>
      <c r="P3" s="1138"/>
      <c r="Q3" s="1138"/>
      <c r="R3" s="1138"/>
      <c r="S3" s="1138"/>
      <c r="T3" s="1138"/>
      <c r="U3" s="1138"/>
      <c r="V3" s="1138"/>
    </row>
    <row r="4" spans="1:22" s="816" customFormat="1" ht="11.25" customHeight="1">
      <c r="A4" s="1318" t="s">
        <v>933</v>
      </c>
      <c r="B4" s="1318"/>
      <c r="C4" s="1318"/>
      <c r="D4" s="1318"/>
      <c r="E4" s="1318"/>
      <c r="F4" s="1318"/>
      <c r="G4" s="1318"/>
      <c r="H4" s="1318"/>
      <c r="I4" s="1318"/>
      <c r="J4" s="1318"/>
      <c r="K4" s="1318"/>
      <c r="L4" s="1115" t="s">
        <v>933</v>
      </c>
      <c r="M4" s="1115"/>
      <c r="N4" s="1115"/>
      <c r="O4" s="1115"/>
      <c r="P4" s="1115"/>
      <c r="Q4" s="1115"/>
      <c r="R4" s="1115"/>
      <c r="S4" s="1115"/>
      <c r="T4" s="1115"/>
      <c r="U4" s="1115"/>
      <c r="V4" s="1115"/>
    </row>
    <row r="5" spans="1:22" s="817" customFormat="1" ht="11.25" customHeight="1">
      <c r="A5" s="1319" t="s">
        <v>934</v>
      </c>
      <c r="B5" s="1319"/>
      <c r="C5" s="1319"/>
      <c r="D5" s="1319"/>
      <c r="E5" s="1319"/>
      <c r="F5" s="1319"/>
      <c r="G5" s="1319"/>
      <c r="H5" s="1319"/>
      <c r="I5" s="1319"/>
      <c r="J5" s="1319"/>
      <c r="K5" s="1319"/>
      <c r="L5" s="1116" t="s">
        <v>934</v>
      </c>
      <c r="M5" s="1116"/>
      <c r="N5" s="1116"/>
      <c r="O5" s="1116"/>
      <c r="P5" s="1116"/>
      <c r="Q5" s="1116"/>
      <c r="R5" s="1116"/>
      <c r="S5" s="1116"/>
      <c r="T5" s="1116"/>
      <c r="U5" s="1116"/>
      <c r="V5" s="1116"/>
    </row>
    <row r="6" spans="1:22" s="817" customFormat="1" ht="11.25" customHeight="1">
      <c r="A6" s="1116"/>
      <c r="B6" s="1116"/>
      <c r="C6" s="1116"/>
      <c r="D6" s="1116"/>
      <c r="E6" s="1116"/>
      <c r="F6" s="1116"/>
      <c r="G6" s="1116"/>
      <c r="H6" s="1116"/>
      <c r="I6" s="1116"/>
      <c r="J6" s="1116"/>
      <c r="K6" s="1116"/>
      <c r="L6" s="1116"/>
      <c r="M6" s="1116"/>
      <c r="N6" s="1116"/>
      <c r="O6" s="1116"/>
      <c r="P6" s="1116"/>
      <c r="Q6" s="1116"/>
      <c r="R6" s="1116"/>
      <c r="S6" s="1116"/>
      <c r="T6" s="1116"/>
      <c r="U6" s="1116"/>
      <c r="V6" s="1116"/>
    </row>
    <row r="7" spans="1:22" s="822" customFormat="1" ht="11.25" customHeight="1">
      <c r="A7" s="1384" t="s">
        <v>1007</v>
      </c>
      <c r="B7" s="1384"/>
      <c r="C7" s="1384"/>
      <c r="D7" s="1384"/>
      <c r="E7" s="1384"/>
      <c r="F7" s="1384"/>
      <c r="G7" s="1384"/>
      <c r="H7" s="1384"/>
      <c r="I7" s="1384"/>
      <c r="J7" s="1384"/>
      <c r="K7" s="1384"/>
      <c r="L7" s="830" t="s">
        <v>1007</v>
      </c>
      <c r="M7" s="830"/>
      <c r="N7" s="830"/>
      <c r="O7" s="830"/>
      <c r="P7" s="830"/>
      <c r="Q7" s="830"/>
      <c r="R7" s="830"/>
      <c r="S7" s="830"/>
      <c r="T7" s="830"/>
      <c r="U7" s="830"/>
      <c r="V7" s="830"/>
    </row>
    <row r="8" spans="1:22" s="823" customFormat="1" ht="11.25" customHeight="1">
      <c r="A8" s="1385" t="s">
        <v>1008</v>
      </c>
      <c r="B8" s="1385"/>
      <c r="C8" s="1385"/>
      <c r="D8" s="1385"/>
      <c r="E8" s="1385"/>
      <c r="F8" s="1385"/>
      <c r="G8" s="1385"/>
      <c r="H8" s="1385"/>
      <c r="I8" s="1385"/>
      <c r="J8" s="1385"/>
      <c r="K8" s="1385"/>
      <c r="L8" s="870" t="s">
        <v>1008</v>
      </c>
      <c r="M8" s="870"/>
      <c r="N8" s="870"/>
      <c r="O8" s="870"/>
      <c r="P8" s="870"/>
      <c r="Q8" s="870"/>
      <c r="R8" s="870"/>
      <c r="S8" s="870"/>
      <c r="T8" s="870"/>
      <c r="U8" s="870"/>
      <c r="V8" s="870"/>
    </row>
    <row r="9" spans="1:22" s="814" customFormat="1" ht="11.25" customHeight="1">
      <c r="A9" s="824"/>
      <c r="B9" s="824"/>
      <c r="C9" s="824"/>
      <c r="D9" s="824"/>
      <c r="E9" s="824"/>
      <c r="F9" s="824"/>
      <c r="G9" s="824"/>
      <c r="H9" s="824"/>
      <c r="I9" s="824"/>
      <c r="J9" s="824"/>
      <c r="K9" s="824"/>
      <c r="L9" s="825"/>
      <c r="M9" s="825"/>
      <c r="S9" s="1126"/>
      <c r="T9" s="1126"/>
    </row>
    <row r="10" spans="1:22" s="814" customFormat="1" ht="11.25" customHeight="1">
      <c r="A10" s="826"/>
      <c r="B10" s="827"/>
      <c r="C10" s="828"/>
      <c r="D10" s="1386" t="s">
        <v>216</v>
      </c>
      <c r="E10" s="1387"/>
      <c r="F10" s="1387"/>
      <c r="G10" s="1387"/>
      <c r="H10" s="1387"/>
      <c r="I10" s="1387"/>
      <c r="J10" s="1387"/>
      <c r="K10" s="1387"/>
      <c r="L10" s="863"/>
      <c r="M10" s="864"/>
      <c r="N10" s="1386" t="s">
        <v>216</v>
      </c>
      <c r="O10" s="1387"/>
      <c r="P10" s="1387"/>
      <c r="Q10" s="1387"/>
      <c r="R10" s="1387"/>
      <c r="S10" s="1387"/>
      <c r="T10" s="1387"/>
      <c r="U10" s="1387"/>
    </row>
    <row r="11" spans="1:22" s="814" customFormat="1" ht="11.25" customHeight="1">
      <c r="A11" s="826" t="s">
        <v>153</v>
      </c>
      <c r="B11" s="827"/>
      <c r="C11" s="829" t="s">
        <v>156</v>
      </c>
      <c r="D11" s="1401" t="s">
        <v>219</v>
      </c>
      <c r="E11" s="1404" t="s">
        <v>220</v>
      </c>
      <c r="F11" s="1404" t="s">
        <v>221</v>
      </c>
      <c r="G11" s="1401" t="s">
        <v>362</v>
      </c>
      <c r="H11" s="1404" t="s">
        <v>223</v>
      </c>
      <c r="I11" s="1404" t="s">
        <v>224</v>
      </c>
      <c r="J11" s="1390" t="s">
        <v>225</v>
      </c>
      <c r="K11" s="1395" t="s">
        <v>386</v>
      </c>
      <c r="L11" s="826" t="s">
        <v>153</v>
      </c>
      <c r="M11" s="827"/>
      <c r="N11" s="1398" t="s">
        <v>227</v>
      </c>
      <c r="O11" s="1401" t="s">
        <v>228</v>
      </c>
      <c r="P11" s="1401" t="s">
        <v>229</v>
      </c>
      <c r="Q11" s="1404" t="s">
        <v>230</v>
      </c>
      <c r="R11" s="1404" t="s">
        <v>231</v>
      </c>
      <c r="S11" s="1401" t="s">
        <v>232</v>
      </c>
      <c r="T11" s="1401" t="s">
        <v>233</v>
      </c>
      <c r="U11" s="1390" t="s">
        <v>234</v>
      </c>
      <c r="V11" s="825"/>
    </row>
    <row r="12" spans="1:22" s="814" customFormat="1" ht="11.25" customHeight="1">
      <c r="A12" s="831" t="s">
        <v>155</v>
      </c>
      <c r="B12" s="832"/>
      <c r="C12" s="829" t="s">
        <v>387</v>
      </c>
      <c r="D12" s="1402"/>
      <c r="E12" s="1405"/>
      <c r="F12" s="1405"/>
      <c r="G12" s="1409"/>
      <c r="H12" s="1405"/>
      <c r="I12" s="1405"/>
      <c r="J12" s="1391"/>
      <c r="K12" s="1396"/>
      <c r="L12" s="831" t="s">
        <v>155</v>
      </c>
      <c r="M12" s="832"/>
      <c r="N12" s="1399"/>
      <c r="O12" s="1402"/>
      <c r="P12" s="1402"/>
      <c r="Q12" s="1405"/>
      <c r="R12" s="1405"/>
      <c r="S12" s="1402"/>
      <c r="T12" s="1402"/>
      <c r="U12" s="1391"/>
      <c r="V12" s="825"/>
    </row>
    <row r="13" spans="1:22" s="814" customFormat="1" ht="11.25" customHeight="1">
      <c r="A13" s="826"/>
      <c r="B13" s="827"/>
      <c r="C13" s="833"/>
      <c r="D13" s="1402"/>
      <c r="E13" s="1405"/>
      <c r="F13" s="1405"/>
      <c r="G13" s="1409"/>
      <c r="H13" s="1405"/>
      <c r="I13" s="1405"/>
      <c r="J13" s="1391"/>
      <c r="K13" s="1396"/>
      <c r="L13" s="826"/>
      <c r="M13" s="827"/>
      <c r="N13" s="1399"/>
      <c r="O13" s="1402"/>
      <c r="P13" s="1402"/>
      <c r="Q13" s="1405"/>
      <c r="R13" s="1405"/>
      <c r="S13" s="1402"/>
      <c r="T13" s="1402"/>
      <c r="U13" s="1391"/>
      <c r="V13" s="825"/>
    </row>
    <row r="14" spans="1:22" s="814" customFormat="1" ht="11.25" customHeight="1">
      <c r="A14" s="826" t="s">
        <v>523</v>
      </c>
      <c r="B14" s="827"/>
      <c r="C14" s="833" t="s">
        <v>169</v>
      </c>
      <c r="D14" s="1402"/>
      <c r="E14" s="1405"/>
      <c r="F14" s="1405"/>
      <c r="G14" s="1409"/>
      <c r="H14" s="1405"/>
      <c r="I14" s="1405"/>
      <c r="J14" s="1391"/>
      <c r="K14" s="1396"/>
      <c r="L14" s="826" t="s">
        <v>523</v>
      </c>
      <c r="M14" s="827"/>
      <c r="N14" s="1399"/>
      <c r="O14" s="1402"/>
      <c r="P14" s="1402"/>
      <c r="Q14" s="1405"/>
      <c r="R14" s="1405"/>
      <c r="S14" s="1402"/>
      <c r="T14" s="1402"/>
      <c r="U14" s="1391"/>
      <c r="V14" s="825"/>
    </row>
    <row r="15" spans="1:22" s="814" customFormat="1" ht="11.25" customHeight="1">
      <c r="A15" s="831" t="s">
        <v>524</v>
      </c>
      <c r="B15" s="832"/>
      <c r="C15" s="833" t="s">
        <v>388</v>
      </c>
      <c r="D15" s="1402"/>
      <c r="E15" s="1405"/>
      <c r="F15" s="1405"/>
      <c r="G15" s="1409"/>
      <c r="H15" s="1405"/>
      <c r="I15" s="1405"/>
      <c r="J15" s="1391"/>
      <c r="K15" s="1396"/>
      <c r="L15" s="831" t="s">
        <v>524</v>
      </c>
      <c r="M15" s="832"/>
      <c r="N15" s="1399"/>
      <c r="O15" s="1402"/>
      <c r="P15" s="1402"/>
      <c r="Q15" s="1405"/>
      <c r="R15" s="1405"/>
      <c r="S15" s="1402"/>
      <c r="T15" s="1402"/>
      <c r="U15" s="1391"/>
      <c r="V15" s="825"/>
    </row>
    <row r="16" spans="1:22" s="814" customFormat="1" ht="11.25" customHeight="1">
      <c r="A16" s="834"/>
      <c r="B16" s="835"/>
      <c r="C16" s="836"/>
      <c r="D16" s="1403"/>
      <c r="E16" s="1406"/>
      <c r="F16" s="1406"/>
      <c r="G16" s="1410"/>
      <c r="H16" s="1406"/>
      <c r="I16" s="1406"/>
      <c r="J16" s="1392"/>
      <c r="K16" s="1397"/>
      <c r="L16" s="834"/>
      <c r="M16" s="835"/>
      <c r="N16" s="1400"/>
      <c r="O16" s="1403"/>
      <c r="P16" s="1403"/>
      <c r="Q16" s="1406"/>
      <c r="R16" s="1406"/>
      <c r="S16" s="1403"/>
      <c r="T16" s="1403"/>
      <c r="U16" s="1392"/>
    </row>
    <row r="17" spans="1:21" s="814" customFormat="1" ht="11.25" customHeight="1">
      <c r="A17" s="831"/>
      <c r="B17" s="831"/>
      <c r="C17" s="837"/>
      <c r="D17" s="837"/>
      <c r="E17" s="837"/>
      <c r="F17" s="837"/>
      <c r="G17" s="837"/>
      <c r="H17" s="837"/>
      <c r="I17" s="837"/>
      <c r="J17" s="837"/>
      <c r="K17" s="837"/>
      <c r="L17" s="837"/>
      <c r="M17" s="837"/>
      <c r="N17" s="837"/>
      <c r="O17" s="837"/>
      <c r="P17" s="837"/>
      <c r="Q17" s="837"/>
      <c r="R17" s="837"/>
      <c r="S17" s="838"/>
      <c r="T17" s="838"/>
      <c r="U17" s="837"/>
    </row>
    <row r="18" spans="1:21" s="814" customFormat="1" ht="11.25" customHeight="1">
      <c r="A18" s="831"/>
      <c r="B18" s="831"/>
      <c r="C18" s="1393" t="s">
        <v>1000</v>
      </c>
      <c r="D18" s="1393"/>
      <c r="E18" s="1393"/>
      <c r="F18" s="1393"/>
      <c r="G18" s="1393"/>
      <c r="H18" s="1393"/>
      <c r="I18" s="1393"/>
      <c r="J18" s="1393"/>
      <c r="K18" s="1393"/>
      <c r="L18" s="831"/>
      <c r="M18" s="831"/>
      <c r="N18" s="1393" t="s">
        <v>1001</v>
      </c>
      <c r="O18" s="1393"/>
      <c r="P18" s="1393"/>
      <c r="Q18" s="1393"/>
      <c r="R18" s="1393"/>
      <c r="S18" s="1393"/>
      <c r="T18" s="1393"/>
      <c r="U18" s="1393"/>
    </row>
    <row r="19" spans="1:21" s="814" customFormat="1" ht="11.25" customHeight="1">
      <c r="A19" s="831"/>
      <c r="B19" s="831"/>
      <c r="C19" s="1129"/>
      <c r="D19" s="868"/>
      <c r="E19" s="1129"/>
      <c r="F19" s="1129"/>
      <c r="G19" s="1129"/>
      <c r="H19" s="1129"/>
      <c r="I19" s="1129"/>
      <c r="J19" s="1129"/>
      <c r="K19" s="1129"/>
      <c r="L19" s="831"/>
      <c r="M19" s="831"/>
      <c r="N19" s="1129"/>
      <c r="O19" s="1130"/>
      <c r="P19" s="1130"/>
      <c r="Q19" s="1130"/>
      <c r="R19" s="1130"/>
      <c r="S19" s="1130"/>
      <c r="T19" s="1130"/>
      <c r="U19" s="1130"/>
    </row>
    <row r="20" spans="1:21" s="840" customFormat="1" ht="11.25" customHeight="1">
      <c r="A20" s="1407">
        <v>2004</v>
      </c>
      <c r="B20" s="1408"/>
      <c r="C20" s="654">
        <f t="shared" ref="C20:C30" si="0">SUM(D20:K20,N20:U20)</f>
        <v>14829650.407</v>
      </c>
      <c r="D20" s="843">
        <v>1584761</v>
      </c>
      <c r="E20" s="843">
        <v>2272421.3730000001</v>
      </c>
      <c r="F20" s="843">
        <v>2657148</v>
      </c>
      <c r="G20" s="843">
        <v>142480.989</v>
      </c>
      <c r="H20" s="843">
        <v>284645</v>
      </c>
      <c r="I20" s="843">
        <v>1046745.045</v>
      </c>
      <c r="J20" s="843">
        <v>669535</v>
      </c>
      <c r="K20" s="843">
        <v>188781</v>
      </c>
      <c r="L20" s="1407">
        <v>2004</v>
      </c>
      <c r="M20" s="1408"/>
      <c r="N20" s="843">
        <v>645525</v>
      </c>
      <c r="O20" s="843">
        <v>2987143</v>
      </c>
      <c r="P20" s="843">
        <v>92914</v>
      </c>
      <c r="Q20" s="843">
        <v>50479</v>
      </c>
      <c r="R20" s="843">
        <v>1289584</v>
      </c>
      <c r="S20" s="843">
        <v>574444</v>
      </c>
      <c r="T20" s="843" t="s">
        <v>736</v>
      </c>
      <c r="U20" s="843">
        <v>343044</v>
      </c>
    </row>
    <row r="21" spans="1:21" s="840" customFormat="1" ht="11.25" customHeight="1">
      <c r="A21" s="1407">
        <v>2005</v>
      </c>
      <c r="B21" s="1408"/>
      <c r="C21" s="654">
        <f t="shared" si="0"/>
        <v>15287633.192000004</v>
      </c>
      <c r="D21" s="843">
        <v>1637575.1580000001</v>
      </c>
      <c r="E21" s="843">
        <v>2275194.7810000004</v>
      </c>
      <c r="F21" s="843">
        <v>2737836.2</v>
      </c>
      <c r="G21" s="843">
        <v>150799.65599999999</v>
      </c>
      <c r="H21" s="843">
        <v>285338.70299999998</v>
      </c>
      <c r="I21" s="843">
        <v>1054990.767</v>
      </c>
      <c r="J21" s="843">
        <v>691315.16899999999</v>
      </c>
      <c r="K21" s="843">
        <v>195614.99299999999</v>
      </c>
      <c r="L21" s="1407">
        <v>2005</v>
      </c>
      <c r="M21" s="1408"/>
      <c r="N21" s="843">
        <v>654238.82700000005</v>
      </c>
      <c r="O21" s="843">
        <v>3255519.2560000001</v>
      </c>
      <c r="P21" s="843">
        <v>96200.762000000002</v>
      </c>
      <c r="Q21" s="843">
        <v>49323.81</v>
      </c>
      <c r="R21" s="843">
        <v>1280508.7079999999</v>
      </c>
      <c r="S21" s="843">
        <v>588565.80900000001</v>
      </c>
      <c r="T21" s="843" t="s">
        <v>736</v>
      </c>
      <c r="U21" s="843">
        <v>334610.59299999999</v>
      </c>
    </row>
    <row r="22" spans="1:21" s="840" customFormat="1" ht="11.25" customHeight="1">
      <c r="A22" s="1407">
        <v>2006</v>
      </c>
      <c r="B22" s="1408"/>
      <c r="C22" s="654">
        <f t="shared" si="0"/>
        <v>15468759.715999998</v>
      </c>
      <c r="D22" s="843">
        <v>1646555.7679999999</v>
      </c>
      <c r="E22" s="843">
        <v>2397950.4619999998</v>
      </c>
      <c r="F22" s="843">
        <v>2752737</v>
      </c>
      <c r="G22" s="843">
        <v>141385.198</v>
      </c>
      <c r="H22" s="843">
        <v>285464.11599999998</v>
      </c>
      <c r="I22" s="843">
        <v>1071491.5730000001</v>
      </c>
      <c r="J22" s="843">
        <v>727833.67299999995</v>
      </c>
      <c r="K22" s="843">
        <v>197044.774</v>
      </c>
      <c r="L22" s="1407">
        <v>2006</v>
      </c>
      <c r="M22" s="1408"/>
      <c r="N22" s="843">
        <v>655304.87699999998</v>
      </c>
      <c r="O22" s="843">
        <v>3242029.176</v>
      </c>
      <c r="P22" s="843">
        <v>98221.180999999997</v>
      </c>
      <c r="Q22" s="843">
        <v>52886.027000000002</v>
      </c>
      <c r="R22" s="843">
        <v>1300482.5549999999</v>
      </c>
      <c r="S22" s="843">
        <v>579489.74699999997</v>
      </c>
      <c r="T22" s="843" t="s">
        <v>736</v>
      </c>
      <c r="U22" s="843">
        <v>319883.58899999998</v>
      </c>
    </row>
    <row r="23" spans="1:21" s="840" customFormat="1" ht="11.25" customHeight="1">
      <c r="A23" s="1407">
        <v>2007</v>
      </c>
      <c r="B23" s="1408"/>
      <c r="C23" s="654">
        <f t="shared" si="0"/>
        <v>15913687.912999999</v>
      </c>
      <c r="D23" s="652">
        <f t="shared" ref="D23:K23" si="1">SUM(D33:D36)</f>
        <v>1661727.7059999998</v>
      </c>
      <c r="E23" s="652">
        <f t="shared" si="1"/>
        <v>2493925.733</v>
      </c>
      <c r="F23" s="652">
        <f t="shared" si="1"/>
        <v>2784663</v>
      </c>
      <c r="G23" s="652">
        <f t="shared" si="1"/>
        <v>134965.342</v>
      </c>
      <c r="H23" s="652">
        <f t="shared" si="1"/>
        <v>287684.94900000002</v>
      </c>
      <c r="I23" s="652">
        <f t="shared" si="1"/>
        <v>1165223.9580000001</v>
      </c>
      <c r="J23" s="652">
        <f t="shared" si="1"/>
        <v>887771.61100000003</v>
      </c>
      <c r="K23" s="652">
        <f t="shared" si="1"/>
        <v>188708.54200000002</v>
      </c>
      <c r="L23" s="1407">
        <v>2007</v>
      </c>
      <c r="M23" s="1408"/>
      <c r="N23" s="652">
        <f t="shared" ref="N23:S23" si="2">SUM(N33:N36)</f>
        <v>686174.89700000011</v>
      </c>
      <c r="O23" s="652">
        <f t="shared" si="2"/>
        <v>3236681.7009999999</v>
      </c>
      <c r="P23" s="652">
        <f t="shared" si="2"/>
        <v>157717.94699999999</v>
      </c>
      <c r="Q23" s="652">
        <f t="shared" si="2"/>
        <v>54134.038</v>
      </c>
      <c r="R23" s="652">
        <f t="shared" si="2"/>
        <v>1292599.5449999999</v>
      </c>
      <c r="S23" s="652">
        <f t="shared" si="2"/>
        <v>560068.33199999994</v>
      </c>
      <c r="T23" s="843" t="s">
        <v>736</v>
      </c>
      <c r="U23" s="652">
        <f>SUM(U33:U36)</f>
        <v>321640.61199999996</v>
      </c>
    </row>
    <row r="24" spans="1:21" s="840" customFormat="1" ht="11.25" customHeight="1">
      <c r="A24" s="1407">
        <v>2008</v>
      </c>
      <c r="B24" s="1408"/>
      <c r="C24" s="654">
        <f t="shared" si="0"/>
        <v>16069003.891000001</v>
      </c>
      <c r="D24" s="652">
        <f t="shared" ref="D24:K24" si="3">SUM(D39:D42)</f>
        <v>1710206.577</v>
      </c>
      <c r="E24" s="652">
        <f t="shared" si="3"/>
        <v>2577075.0130000003</v>
      </c>
      <c r="F24" s="652">
        <f t="shared" si="3"/>
        <v>2596803</v>
      </c>
      <c r="G24" s="652">
        <f t="shared" si="3"/>
        <v>134858.30299999999</v>
      </c>
      <c r="H24" s="652">
        <f t="shared" si="3"/>
        <v>291710.66599999997</v>
      </c>
      <c r="I24" s="652">
        <f t="shared" si="3"/>
        <v>1232120.2339999999</v>
      </c>
      <c r="J24" s="652">
        <f t="shared" si="3"/>
        <v>887668.12400000007</v>
      </c>
      <c r="K24" s="652">
        <f t="shared" si="3"/>
        <v>182807.11900000001</v>
      </c>
      <c r="L24" s="1407">
        <v>2008</v>
      </c>
      <c r="M24" s="1408"/>
      <c r="N24" s="652">
        <f t="shared" ref="N24:S24" si="4">SUM(N39:N42)</f>
        <v>690359.31799999997</v>
      </c>
      <c r="O24" s="652">
        <f t="shared" si="4"/>
        <v>3341961.1830000002</v>
      </c>
      <c r="P24" s="652">
        <f t="shared" si="4"/>
        <v>159693.98500000002</v>
      </c>
      <c r="Q24" s="652">
        <f t="shared" si="4"/>
        <v>56628.771999999997</v>
      </c>
      <c r="R24" s="652">
        <f t="shared" si="4"/>
        <v>1313434.8319999999</v>
      </c>
      <c r="S24" s="652">
        <f t="shared" si="4"/>
        <v>578020.946</v>
      </c>
      <c r="T24" s="843" t="s">
        <v>736</v>
      </c>
      <c r="U24" s="652">
        <f>SUM(U39:U42)</f>
        <v>315655.81900000002</v>
      </c>
    </row>
    <row r="25" spans="1:21" s="840" customFormat="1" ht="11.25" customHeight="1">
      <c r="A25" s="1407">
        <v>2009</v>
      </c>
      <c r="B25" s="1408"/>
      <c r="C25" s="654">
        <f t="shared" si="0"/>
        <v>16452883.992000001</v>
      </c>
      <c r="D25" s="652">
        <f t="shared" ref="D25:K25" si="5">SUM(D45:D48)</f>
        <v>1728420.8030000001</v>
      </c>
      <c r="E25" s="652">
        <f t="shared" si="5"/>
        <v>2615687.6150000002</v>
      </c>
      <c r="F25" s="652">
        <f t="shared" si="5"/>
        <v>3000096</v>
      </c>
      <c r="G25" s="652">
        <f t="shared" si="5"/>
        <v>131162.285</v>
      </c>
      <c r="H25" s="652">
        <f t="shared" si="5"/>
        <v>276535.79799999995</v>
      </c>
      <c r="I25" s="652">
        <f t="shared" si="5"/>
        <v>1200630.7540000002</v>
      </c>
      <c r="J25" s="652">
        <f t="shared" si="5"/>
        <v>907684.06599999999</v>
      </c>
      <c r="K25" s="652">
        <f t="shared" si="5"/>
        <v>155250.511</v>
      </c>
      <c r="L25" s="1407">
        <v>2009</v>
      </c>
      <c r="M25" s="1408"/>
      <c r="N25" s="652">
        <f t="shared" ref="N25:S25" si="6">SUM(N45:N48)</f>
        <v>683670.79300000006</v>
      </c>
      <c r="O25" s="652">
        <f t="shared" si="6"/>
        <v>3375193.9909999999</v>
      </c>
      <c r="P25" s="652">
        <f t="shared" si="6"/>
        <v>157771.72499999998</v>
      </c>
      <c r="Q25" s="652">
        <f t="shared" si="6"/>
        <v>55766.141000000003</v>
      </c>
      <c r="R25" s="652">
        <f t="shared" si="6"/>
        <v>1320618.2609999999</v>
      </c>
      <c r="S25" s="652">
        <f t="shared" si="6"/>
        <v>565399.66</v>
      </c>
      <c r="T25" s="843" t="s">
        <v>736</v>
      </c>
      <c r="U25" s="652">
        <f>SUM(U45:U48)</f>
        <v>278995.58900000004</v>
      </c>
    </row>
    <row r="26" spans="1:21" s="840" customFormat="1" ht="11.25" customHeight="1">
      <c r="A26" s="1407">
        <v>2010</v>
      </c>
      <c r="B26" s="1408"/>
      <c r="C26" s="654">
        <f t="shared" si="0"/>
        <v>16325658.524000002</v>
      </c>
      <c r="D26" s="655">
        <v>1730082.2590000001</v>
      </c>
      <c r="E26" s="655">
        <v>2656854.7659999998</v>
      </c>
      <c r="F26" s="655">
        <v>2855091</v>
      </c>
      <c r="G26" s="655">
        <v>137830.80499999999</v>
      </c>
      <c r="H26" s="655">
        <v>279744.76500000001</v>
      </c>
      <c r="I26" s="655">
        <v>1225997.5759999999</v>
      </c>
      <c r="J26" s="655">
        <v>918236.76100000006</v>
      </c>
      <c r="K26" s="655">
        <v>156693.68700000001</v>
      </c>
      <c r="L26" s="1407">
        <v>2010</v>
      </c>
      <c r="M26" s="1408"/>
      <c r="N26" s="655">
        <v>695976.84699999995</v>
      </c>
      <c r="O26" s="655">
        <v>3344225.0129999998</v>
      </c>
      <c r="P26" s="655">
        <v>52446.192999999999</v>
      </c>
      <c r="Q26" s="655">
        <v>58091.527999999998</v>
      </c>
      <c r="R26" s="655">
        <v>1389302.3729999999</v>
      </c>
      <c r="S26" s="655">
        <v>551810.50399999996</v>
      </c>
      <c r="T26" s="843" t="s">
        <v>736</v>
      </c>
      <c r="U26" s="655">
        <v>273274.44699999999</v>
      </c>
    </row>
    <row r="27" spans="1:21" s="840" customFormat="1" ht="11.25" customHeight="1">
      <c r="A27" s="1407">
        <v>2011</v>
      </c>
      <c r="B27" s="1408"/>
      <c r="C27" s="654">
        <f t="shared" si="0"/>
        <v>16472544.063000003</v>
      </c>
      <c r="D27" s="655">
        <f t="shared" ref="D27:K27" si="7">SUM(D57:D60)</f>
        <v>1746758.301</v>
      </c>
      <c r="E27" s="655">
        <f t="shared" si="7"/>
        <v>2715360.9009999996</v>
      </c>
      <c r="F27" s="655">
        <f t="shared" si="7"/>
        <v>2874997</v>
      </c>
      <c r="G27" s="655">
        <f t="shared" si="7"/>
        <v>133503.93300000002</v>
      </c>
      <c r="H27" s="655">
        <f t="shared" si="7"/>
        <v>282920.61</v>
      </c>
      <c r="I27" s="655">
        <f t="shared" si="7"/>
        <v>1188233.2149999999</v>
      </c>
      <c r="J27" s="655">
        <f t="shared" si="7"/>
        <v>931921.30700000003</v>
      </c>
      <c r="K27" s="655">
        <f t="shared" si="7"/>
        <v>150881.74399999998</v>
      </c>
      <c r="L27" s="1407">
        <v>2011</v>
      </c>
      <c r="M27" s="1408"/>
      <c r="N27" s="655">
        <f t="shared" ref="N27:S27" si="8">SUM(N57:N60)</f>
        <v>688994.18499999994</v>
      </c>
      <c r="O27" s="655">
        <f t="shared" si="8"/>
        <v>3427003.889</v>
      </c>
      <c r="P27" s="655">
        <f t="shared" si="8"/>
        <v>53871.050999999999</v>
      </c>
      <c r="Q27" s="655">
        <f t="shared" si="8"/>
        <v>58725.077000000005</v>
      </c>
      <c r="R27" s="655">
        <f t="shared" si="8"/>
        <v>1391309.8390000002</v>
      </c>
      <c r="S27" s="655">
        <f t="shared" si="8"/>
        <v>557440.44699999993</v>
      </c>
      <c r="T27" s="843" t="s">
        <v>736</v>
      </c>
      <c r="U27" s="655">
        <f>SUM(U57:U60)</f>
        <v>270622.56400000001</v>
      </c>
    </row>
    <row r="28" spans="1:21" s="840" customFormat="1" ht="11.25" customHeight="1">
      <c r="A28" s="1407">
        <v>2012</v>
      </c>
      <c r="B28" s="1408"/>
      <c r="C28" s="654">
        <f t="shared" si="0"/>
        <v>16555565.769000001</v>
      </c>
      <c r="D28" s="655">
        <f t="shared" ref="D28:K28" si="9">SUM(D63:D66)</f>
        <v>1654999.6270000001</v>
      </c>
      <c r="E28" s="655">
        <f t="shared" si="9"/>
        <v>2761841.858</v>
      </c>
      <c r="F28" s="655">
        <f t="shared" si="9"/>
        <v>2884803</v>
      </c>
      <c r="G28" s="655">
        <f t="shared" si="9"/>
        <v>134137.58199999999</v>
      </c>
      <c r="H28" s="655">
        <f t="shared" si="9"/>
        <v>284292.772</v>
      </c>
      <c r="I28" s="655">
        <f t="shared" si="9"/>
        <v>1250065.75</v>
      </c>
      <c r="J28" s="655">
        <f t="shared" si="9"/>
        <v>930970.22600000002</v>
      </c>
      <c r="K28" s="655">
        <f t="shared" si="9"/>
        <v>149790.9</v>
      </c>
      <c r="L28" s="1407">
        <v>2012</v>
      </c>
      <c r="M28" s="1408"/>
      <c r="N28" s="655">
        <f t="shared" ref="N28:S28" si="10">SUM(N63:N66)</f>
        <v>715739.02499999991</v>
      </c>
      <c r="O28" s="655">
        <f t="shared" si="10"/>
        <v>3483145.3190000001</v>
      </c>
      <c r="P28" s="655">
        <f t="shared" si="10"/>
        <v>54725.981</v>
      </c>
      <c r="Q28" s="655">
        <f t="shared" si="10"/>
        <v>58472.578999999998</v>
      </c>
      <c r="R28" s="655">
        <f t="shared" si="10"/>
        <v>1406947.4179999998</v>
      </c>
      <c r="S28" s="655">
        <f t="shared" si="10"/>
        <v>551367.973</v>
      </c>
      <c r="T28" s="843" t="s">
        <v>736</v>
      </c>
      <c r="U28" s="655">
        <f>SUM(U63:U66)</f>
        <v>234265.75899999999</v>
      </c>
    </row>
    <row r="29" spans="1:21" s="840" customFormat="1" ht="11.25" customHeight="1">
      <c r="A29" s="1407">
        <v>2013</v>
      </c>
      <c r="B29" s="1408"/>
      <c r="C29" s="654">
        <f t="shared" si="0"/>
        <v>16663216.749999998</v>
      </c>
      <c r="D29" s="655">
        <f t="shared" ref="D29:K29" si="11">SUM(D69:D72)</f>
        <v>1643007.9870000002</v>
      </c>
      <c r="E29" s="655">
        <f t="shared" si="11"/>
        <v>2774139.321</v>
      </c>
      <c r="F29" s="655">
        <f t="shared" si="11"/>
        <v>2812159</v>
      </c>
      <c r="G29" s="655">
        <f t="shared" si="11"/>
        <v>138702.29800000001</v>
      </c>
      <c r="H29" s="655">
        <f t="shared" si="11"/>
        <v>288239.35000000003</v>
      </c>
      <c r="I29" s="655">
        <f t="shared" si="11"/>
        <v>1276898.648</v>
      </c>
      <c r="J29" s="655">
        <f t="shared" si="11"/>
        <v>973349.10200000007</v>
      </c>
      <c r="K29" s="655">
        <f t="shared" si="11"/>
        <v>148037.28999999998</v>
      </c>
      <c r="L29" s="1407">
        <v>2013</v>
      </c>
      <c r="M29" s="1408"/>
      <c r="N29" s="655">
        <f t="shared" ref="N29:S29" si="12">SUM(N69:N72)</f>
        <v>736549.38399999996</v>
      </c>
      <c r="O29" s="655">
        <f t="shared" si="12"/>
        <v>3522873.9109999998</v>
      </c>
      <c r="P29" s="655">
        <f t="shared" si="12"/>
        <v>55447.831000000006</v>
      </c>
      <c r="Q29" s="655">
        <f t="shared" si="12"/>
        <v>58797.609000000004</v>
      </c>
      <c r="R29" s="655">
        <f t="shared" si="12"/>
        <v>1433224.28</v>
      </c>
      <c r="S29" s="655">
        <f t="shared" si="12"/>
        <v>560827.451</v>
      </c>
      <c r="T29" s="843" t="s">
        <v>736</v>
      </c>
      <c r="U29" s="655">
        <f>SUM(U69:U72)</f>
        <v>240963.288</v>
      </c>
    </row>
    <row r="30" spans="1:21" s="840" customFormat="1" ht="11.25" hidden="1" customHeight="1">
      <c r="A30" s="1407">
        <v>2014</v>
      </c>
      <c r="B30" s="1408"/>
      <c r="C30" s="654">
        <f t="shared" si="0"/>
        <v>12486459.729</v>
      </c>
      <c r="D30" s="655">
        <f t="shared" ref="D30:K30" si="13">SUM(D75:D78)</f>
        <v>1220795.5189999999</v>
      </c>
      <c r="E30" s="655">
        <f t="shared" si="13"/>
        <v>2104038.3899999997</v>
      </c>
      <c r="F30" s="655">
        <f t="shared" si="13"/>
        <v>2174168</v>
      </c>
      <c r="G30" s="655">
        <f t="shared" si="13"/>
        <v>100616.15700000001</v>
      </c>
      <c r="H30" s="655">
        <f t="shared" si="13"/>
        <v>210786.96000000002</v>
      </c>
      <c r="I30" s="655">
        <f t="shared" si="13"/>
        <v>982731.31</v>
      </c>
      <c r="J30" s="655">
        <f t="shared" si="13"/>
        <v>736562.16299999994</v>
      </c>
      <c r="K30" s="655">
        <f t="shared" si="13"/>
        <v>109455.375</v>
      </c>
      <c r="L30" s="1407">
        <v>2014</v>
      </c>
      <c r="M30" s="1408"/>
      <c r="N30" s="655">
        <f t="shared" ref="N30:S30" si="14">SUM(N75:N78)</f>
        <v>533544.49800000002</v>
      </c>
      <c r="O30" s="655">
        <f t="shared" si="14"/>
        <v>2637065.1809999999</v>
      </c>
      <c r="P30" s="655">
        <f t="shared" si="14"/>
        <v>42081.627999999997</v>
      </c>
      <c r="Q30" s="655">
        <f t="shared" si="14"/>
        <v>43474.372000000003</v>
      </c>
      <c r="R30" s="655">
        <f t="shared" si="14"/>
        <v>1034946.1870000002</v>
      </c>
      <c r="S30" s="655">
        <f t="shared" si="14"/>
        <v>375980.63800000004</v>
      </c>
      <c r="T30" s="843" t="s">
        <v>736</v>
      </c>
      <c r="U30" s="655">
        <f>SUM(U75:U78)</f>
        <v>180213.351</v>
      </c>
    </row>
    <row r="31" spans="1:21" s="840" customFormat="1" ht="9" customHeight="1">
      <c r="A31" s="1131"/>
      <c r="B31" s="1132"/>
      <c r="C31" s="841"/>
      <c r="D31" s="841"/>
      <c r="E31" s="841"/>
      <c r="F31" s="841"/>
      <c r="G31" s="841"/>
      <c r="H31" s="841"/>
      <c r="I31" s="841"/>
      <c r="J31" s="841"/>
      <c r="K31" s="841"/>
      <c r="L31" s="1131"/>
      <c r="M31" s="1132"/>
      <c r="N31" s="841"/>
      <c r="O31" s="841"/>
      <c r="P31" s="841"/>
      <c r="Q31" s="841"/>
      <c r="R31" s="841"/>
      <c r="S31" s="841"/>
      <c r="T31" s="841"/>
      <c r="U31" s="841"/>
    </row>
    <row r="32" spans="1:21" s="840" customFormat="1" ht="11.25" hidden="1" customHeight="1">
      <c r="A32" s="1411">
        <v>2007</v>
      </c>
      <c r="B32" s="1412"/>
      <c r="C32" s="841"/>
      <c r="D32" s="841"/>
      <c r="E32" s="841"/>
      <c r="F32" s="841"/>
      <c r="G32" s="841"/>
      <c r="H32" s="841"/>
      <c r="I32" s="841"/>
      <c r="J32" s="841"/>
      <c r="K32" s="841"/>
      <c r="L32" s="1411">
        <v>2007</v>
      </c>
      <c r="M32" s="1412"/>
      <c r="N32" s="841"/>
      <c r="O32" s="841"/>
      <c r="P32" s="841"/>
      <c r="Q32" s="841"/>
      <c r="R32" s="841"/>
      <c r="S32" s="841"/>
      <c r="T32" s="841"/>
      <c r="U32" s="841"/>
    </row>
    <row r="33" spans="1:21" s="840" customFormat="1" ht="11.25" hidden="1" customHeight="1">
      <c r="A33" s="656"/>
      <c r="B33" s="661" t="s">
        <v>525</v>
      </c>
      <c r="C33" s="841">
        <f>SUM(D33:S33)</f>
        <v>3966738.7039999994</v>
      </c>
      <c r="D33" s="843">
        <v>433760.30499999999</v>
      </c>
      <c r="E33" s="843">
        <v>628684.897</v>
      </c>
      <c r="F33" s="843">
        <v>700961</v>
      </c>
      <c r="G33" s="843">
        <v>34700.101000000002</v>
      </c>
      <c r="H33" s="843">
        <v>76021.922999999995</v>
      </c>
      <c r="I33" s="843">
        <v>287938.82900000003</v>
      </c>
      <c r="J33" s="843">
        <v>226437.45499999999</v>
      </c>
      <c r="K33" s="843">
        <v>52541.921000000002</v>
      </c>
      <c r="L33" s="656"/>
      <c r="M33" s="661" t="s">
        <v>525</v>
      </c>
      <c r="N33" s="843">
        <v>182571.63</v>
      </c>
      <c r="O33" s="843">
        <v>815930.45600000001</v>
      </c>
      <c r="P33" s="843">
        <v>39060.453999999998</v>
      </c>
      <c r="Q33" s="843">
        <v>13332.959000000001</v>
      </c>
      <c r="R33" s="843">
        <v>325327.47399999999</v>
      </c>
      <c r="S33" s="843">
        <v>149469.29999999999</v>
      </c>
      <c r="T33" s="843" t="s">
        <v>736</v>
      </c>
      <c r="U33" s="843">
        <v>83727.521999999997</v>
      </c>
    </row>
    <row r="34" spans="1:21" s="840" customFormat="1" ht="11.25" hidden="1" customHeight="1">
      <c r="A34" s="656"/>
      <c r="B34" s="661" t="s">
        <v>526</v>
      </c>
      <c r="C34" s="841">
        <f>SUM(D34:S34)</f>
        <v>3827657.2050000001</v>
      </c>
      <c r="D34" s="843">
        <v>414079.90899999999</v>
      </c>
      <c r="E34" s="843">
        <v>621395.60699999996</v>
      </c>
      <c r="F34" s="843">
        <v>659209</v>
      </c>
      <c r="G34" s="843">
        <v>32106.508999999998</v>
      </c>
      <c r="H34" s="843">
        <v>69050.679000000004</v>
      </c>
      <c r="I34" s="843">
        <v>286008.56</v>
      </c>
      <c r="J34" s="843">
        <v>219237.897</v>
      </c>
      <c r="K34" s="843">
        <v>44790.659</v>
      </c>
      <c r="L34" s="656"/>
      <c r="M34" s="661" t="s">
        <v>526</v>
      </c>
      <c r="N34" s="843">
        <v>181473.06400000001</v>
      </c>
      <c r="O34" s="843">
        <v>795141.48199999996</v>
      </c>
      <c r="P34" s="843">
        <v>39006.319000000003</v>
      </c>
      <c r="Q34" s="843">
        <v>13183.294</v>
      </c>
      <c r="R34" s="843">
        <v>318626.23700000002</v>
      </c>
      <c r="S34" s="843">
        <v>134347.989</v>
      </c>
      <c r="T34" s="843" t="s">
        <v>736</v>
      </c>
      <c r="U34" s="843">
        <v>79683.648000000001</v>
      </c>
    </row>
    <row r="35" spans="1:21" s="840" customFormat="1" ht="11.25" hidden="1" customHeight="1">
      <c r="A35" s="656"/>
      <c r="B35" s="663" t="s">
        <v>527</v>
      </c>
      <c r="C35" s="841">
        <f>SUM(D35:S35)</f>
        <v>3757095.9709999999</v>
      </c>
      <c r="D35" s="843">
        <v>395685.42700000003</v>
      </c>
      <c r="E35" s="843">
        <v>604954.07400000002</v>
      </c>
      <c r="F35" s="843">
        <v>688937</v>
      </c>
      <c r="G35" s="843">
        <v>31767.757000000001</v>
      </c>
      <c r="H35" s="843">
        <v>65559.373000000007</v>
      </c>
      <c r="I35" s="843">
        <v>280989.53999999998</v>
      </c>
      <c r="J35" s="843">
        <v>211748.932</v>
      </c>
      <c r="K35" s="843">
        <v>42735.053</v>
      </c>
      <c r="L35" s="656"/>
      <c r="M35" s="663" t="s">
        <v>527</v>
      </c>
      <c r="N35" s="843">
        <v>140909.21900000001</v>
      </c>
      <c r="O35" s="843">
        <v>804165.26399999997</v>
      </c>
      <c r="P35" s="843">
        <v>39134.762000000002</v>
      </c>
      <c r="Q35" s="843">
        <v>13636.558999999999</v>
      </c>
      <c r="R35" s="843">
        <v>306131.17499999999</v>
      </c>
      <c r="S35" s="843">
        <v>130741.836</v>
      </c>
      <c r="T35" s="843" t="s">
        <v>736</v>
      </c>
      <c r="U35" s="843">
        <v>73266.524000000005</v>
      </c>
    </row>
    <row r="36" spans="1:21" s="840" customFormat="1" ht="11.25" hidden="1" customHeight="1">
      <c r="A36" s="656"/>
      <c r="B36" s="663" t="s">
        <v>528</v>
      </c>
      <c r="C36" s="841">
        <f>SUM(D36:S36)</f>
        <v>4040555.4209999996</v>
      </c>
      <c r="D36" s="843">
        <v>418202.065</v>
      </c>
      <c r="E36" s="843">
        <v>638891.15500000003</v>
      </c>
      <c r="F36" s="843">
        <v>735556</v>
      </c>
      <c r="G36" s="843">
        <v>36390.974999999999</v>
      </c>
      <c r="H36" s="843">
        <v>77052.974000000002</v>
      </c>
      <c r="I36" s="843">
        <v>310287.02899999998</v>
      </c>
      <c r="J36" s="843">
        <v>230347.32699999999</v>
      </c>
      <c r="K36" s="843">
        <v>48640.909</v>
      </c>
      <c r="L36" s="656"/>
      <c r="M36" s="663" t="s">
        <v>528</v>
      </c>
      <c r="N36" s="843">
        <v>181220.984</v>
      </c>
      <c r="O36" s="843">
        <v>821444.49899999995</v>
      </c>
      <c r="P36" s="843">
        <v>40516.411999999997</v>
      </c>
      <c r="Q36" s="843">
        <v>13981.226000000001</v>
      </c>
      <c r="R36" s="843">
        <v>342514.65899999999</v>
      </c>
      <c r="S36" s="843">
        <v>145509.20699999999</v>
      </c>
      <c r="T36" s="843" t="s">
        <v>736</v>
      </c>
      <c r="U36" s="843">
        <v>84962.918000000005</v>
      </c>
    </row>
    <row r="37" spans="1:21" s="840" customFormat="1" ht="11.25" hidden="1" customHeight="1">
      <c r="A37" s="1131"/>
      <c r="B37" s="1132"/>
      <c r="C37" s="841"/>
      <c r="D37" s="843"/>
      <c r="E37" s="843"/>
      <c r="F37" s="843"/>
      <c r="G37" s="843"/>
      <c r="H37" s="843"/>
      <c r="I37" s="843"/>
      <c r="J37" s="843"/>
      <c r="K37" s="843"/>
      <c r="L37" s="1131"/>
      <c r="M37" s="1132"/>
      <c r="N37" s="843"/>
      <c r="O37" s="843"/>
      <c r="P37" s="843"/>
      <c r="Q37" s="843"/>
      <c r="R37" s="843"/>
      <c r="S37" s="843"/>
      <c r="T37" s="843"/>
      <c r="U37" s="843"/>
    </row>
    <row r="38" spans="1:21" s="840" customFormat="1" ht="11.25" hidden="1" customHeight="1">
      <c r="A38" s="1411">
        <v>2008</v>
      </c>
      <c r="B38" s="1412"/>
      <c r="C38" s="841"/>
      <c r="D38" s="843"/>
      <c r="E38" s="843"/>
      <c r="F38" s="843"/>
      <c r="G38" s="843"/>
      <c r="H38" s="843"/>
      <c r="I38" s="843"/>
      <c r="J38" s="843"/>
      <c r="K38" s="843"/>
      <c r="L38" s="1411">
        <v>2008</v>
      </c>
      <c r="M38" s="1412"/>
      <c r="N38" s="843"/>
      <c r="O38" s="843"/>
      <c r="P38" s="843"/>
      <c r="Q38" s="843"/>
      <c r="R38" s="843"/>
      <c r="S38" s="843"/>
      <c r="T38" s="843"/>
      <c r="U38" s="843"/>
    </row>
    <row r="39" spans="1:21" s="840" customFormat="1" ht="11.25" hidden="1" customHeight="1">
      <c r="A39" s="656"/>
      <c r="B39" s="661" t="s">
        <v>525</v>
      </c>
      <c r="C39" s="841">
        <f>SUM(D39:U39)</f>
        <v>3915667.5789999994</v>
      </c>
      <c r="D39" s="843">
        <v>444140.24800000002</v>
      </c>
      <c r="E39" s="843">
        <v>648239.35800000001</v>
      </c>
      <c r="F39" s="843">
        <v>534184</v>
      </c>
      <c r="G39" s="843">
        <v>34387.588000000003</v>
      </c>
      <c r="H39" s="843">
        <v>76306.339000000007</v>
      </c>
      <c r="I39" s="843">
        <v>299144.038</v>
      </c>
      <c r="J39" s="843">
        <v>223740.16500000001</v>
      </c>
      <c r="K39" s="843">
        <v>46624.01</v>
      </c>
      <c r="L39" s="656"/>
      <c r="M39" s="661" t="s">
        <v>525</v>
      </c>
      <c r="N39" s="843">
        <v>180122.82</v>
      </c>
      <c r="O39" s="843">
        <v>817740.47600000002</v>
      </c>
      <c r="P39" s="843">
        <v>38771.103000000003</v>
      </c>
      <c r="Q39" s="843">
        <v>13954.659</v>
      </c>
      <c r="R39" s="843">
        <v>322317.01400000002</v>
      </c>
      <c r="S39" s="843">
        <v>152797.49900000001</v>
      </c>
      <c r="T39" s="843" t="s">
        <v>736</v>
      </c>
      <c r="U39" s="843">
        <v>83198.262000000002</v>
      </c>
    </row>
    <row r="40" spans="1:21" s="840" customFormat="1" ht="11.25" hidden="1" customHeight="1">
      <c r="A40" s="656"/>
      <c r="B40" s="661" t="s">
        <v>526</v>
      </c>
      <c r="C40" s="841">
        <f>SUM(D40:U40)</f>
        <v>4001812.7489999998</v>
      </c>
      <c r="D40" s="843">
        <v>421029.13099999999</v>
      </c>
      <c r="E40" s="843">
        <v>643475.22600000002</v>
      </c>
      <c r="F40" s="843">
        <v>636758</v>
      </c>
      <c r="G40" s="843">
        <v>32496.828000000001</v>
      </c>
      <c r="H40" s="843">
        <v>70682.308000000005</v>
      </c>
      <c r="I40" s="843">
        <v>316641.489</v>
      </c>
      <c r="J40" s="843">
        <v>220012.777</v>
      </c>
      <c r="K40" s="843">
        <v>44967.53</v>
      </c>
      <c r="L40" s="656"/>
      <c r="M40" s="661" t="s">
        <v>526</v>
      </c>
      <c r="N40" s="843">
        <v>178534.23300000001</v>
      </c>
      <c r="O40" s="843">
        <v>827010.13100000005</v>
      </c>
      <c r="P40" s="843">
        <v>40142.449999999997</v>
      </c>
      <c r="Q40" s="843">
        <v>13866.949000000001</v>
      </c>
      <c r="R40" s="843">
        <v>338642.76899999997</v>
      </c>
      <c r="S40" s="843">
        <v>139780.62899999999</v>
      </c>
      <c r="T40" s="843" t="s">
        <v>736</v>
      </c>
      <c r="U40" s="843">
        <v>77772.298999999999</v>
      </c>
    </row>
    <row r="41" spans="1:21" s="840" customFormat="1" ht="11.25" hidden="1" customHeight="1">
      <c r="A41" s="656"/>
      <c r="B41" s="663" t="s">
        <v>527</v>
      </c>
      <c r="C41" s="841">
        <f>SUM(D41:U41)</f>
        <v>3950746.0109999999</v>
      </c>
      <c r="D41" s="843">
        <v>408749.40600000002</v>
      </c>
      <c r="E41" s="843">
        <v>627035.47100000002</v>
      </c>
      <c r="F41" s="843">
        <v>708717</v>
      </c>
      <c r="G41" s="843">
        <v>31839.329000000002</v>
      </c>
      <c r="H41" s="843">
        <v>66685.365000000005</v>
      </c>
      <c r="I41" s="843">
        <v>309934.70699999999</v>
      </c>
      <c r="J41" s="843">
        <v>212100.375</v>
      </c>
      <c r="K41" s="843">
        <v>44254.631000000001</v>
      </c>
      <c r="L41" s="656"/>
      <c r="M41" s="663" t="s">
        <v>527</v>
      </c>
      <c r="N41" s="843">
        <v>145884.96100000001</v>
      </c>
      <c r="O41" s="843">
        <v>823577.99100000004</v>
      </c>
      <c r="P41" s="843">
        <v>40178.351000000002</v>
      </c>
      <c r="Q41" s="843">
        <v>13999.659</v>
      </c>
      <c r="R41" s="843">
        <v>308686.853</v>
      </c>
      <c r="S41" s="843">
        <v>135889.31099999999</v>
      </c>
      <c r="T41" s="843" t="s">
        <v>736</v>
      </c>
      <c r="U41" s="843">
        <v>73212.600999999995</v>
      </c>
    </row>
    <row r="42" spans="1:21" s="840" customFormat="1" ht="11.25" hidden="1" customHeight="1">
      <c r="A42" s="656"/>
      <c r="B42" s="663" t="s">
        <v>528</v>
      </c>
      <c r="C42" s="841">
        <f>SUM(D42:U42)</f>
        <v>4200777.5520000001</v>
      </c>
      <c r="D42" s="843">
        <v>436287.79200000002</v>
      </c>
      <c r="E42" s="843">
        <v>658324.95799999998</v>
      </c>
      <c r="F42" s="843">
        <v>717144</v>
      </c>
      <c r="G42" s="843">
        <v>36134.557999999997</v>
      </c>
      <c r="H42" s="843">
        <v>78036.653999999995</v>
      </c>
      <c r="I42" s="843">
        <v>306400</v>
      </c>
      <c r="J42" s="843">
        <v>231814.807</v>
      </c>
      <c r="K42" s="843">
        <v>46960.947999999997</v>
      </c>
      <c r="L42" s="656"/>
      <c r="M42" s="663" t="s">
        <v>528</v>
      </c>
      <c r="N42" s="843">
        <v>185817.304</v>
      </c>
      <c r="O42" s="843">
        <v>873632.58499999996</v>
      </c>
      <c r="P42" s="843">
        <v>40602.080999999998</v>
      </c>
      <c r="Q42" s="843">
        <v>14807.504999999999</v>
      </c>
      <c r="R42" s="843">
        <v>343788.196</v>
      </c>
      <c r="S42" s="843">
        <v>149553.50700000001</v>
      </c>
      <c r="T42" s="843" t="s">
        <v>736</v>
      </c>
      <c r="U42" s="843">
        <v>81472.657000000007</v>
      </c>
    </row>
    <row r="43" spans="1:21" s="840" customFormat="1" ht="11.25" hidden="1" customHeight="1">
      <c r="A43" s="656"/>
      <c r="B43" s="661"/>
      <c r="C43" s="841"/>
      <c r="D43" s="843"/>
      <c r="E43" s="843"/>
      <c r="F43" s="843"/>
      <c r="G43" s="843"/>
      <c r="H43" s="843"/>
      <c r="I43" s="843"/>
      <c r="J43" s="843"/>
      <c r="K43" s="843"/>
      <c r="L43" s="656"/>
      <c r="M43" s="661"/>
      <c r="N43" s="843"/>
      <c r="O43" s="843"/>
      <c r="P43" s="843"/>
      <c r="Q43" s="843"/>
      <c r="R43" s="843"/>
      <c r="S43" s="843"/>
      <c r="T43" s="843"/>
      <c r="U43" s="843"/>
    </row>
    <row r="44" spans="1:21" s="840" customFormat="1" ht="11.25" hidden="1" customHeight="1">
      <c r="A44" s="1411">
        <v>2009</v>
      </c>
      <c r="B44" s="1412"/>
      <c r="C44" s="841"/>
      <c r="D44" s="843"/>
      <c r="E44" s="843"/>
      <c r="F44" s="843"/>
      <c r="G44" s="843"/>
      <c r="H44" s="843"/>
      <c r="I44" s="843"/>
      <c r="J44" s="843"/>
      <c r="K44" s="843"/>
      <c r="L44" s="1411">
        <v>2009</v>
      </c>
      <c r="M44" s="1412"/>
      <c r="N44" s="843"/>
      <c r="O44" s="843"/>
      <c r="P44" s="843"/>
      <c r="Q44" s="843"/>
      <c r="R44" s="843"/>
      <c r="S44" s="843"/>
      <c r="T44" s="843"/>
      <c r="U44" s="843"/>
    </row>
    <row r="45" spans="1:21" s="840" customFormat="1" ht="11.25" hidden="1" customHeight="1">
      <c r="A45" s="656"/>
      <c r="B45" s="661" t="s">
        <v>525</v>
      </c>
      <c r="C45" s="841">
        <f>SUM(D45:K45,N45:S45,U45)</f>
        <v>4183725.2680000002</v>
      </c>
      <c r="D45" s="843">
        <v>454608.25</v>
      </c>
      <c r="E45" s="843">
        <v>659262.51199999999</v>
      </c>
      <c r="F45" s="843">
        <v>750388</v>
      </c>
      <c r="G45" s="843">
        <v>31520.817999999999</v>
      </c>
      <c r="H45" s="843">
        <v>71469.994000000006</v>
      </c>
      <c r="I45" s="843">
        <v>310114.90999999997</v>
      </c>
      <c r="J45" s="843">
        <v>231221.057</v>
      </c>
      <c r="K45" s="843">
        <v>38751.546000000002</v>
      </c>
      <c r="L45" s="656"/>
      <c r="M45" s="661" t="s">
        <v>525</v>
      </c>
      <c r="N45" s="843">
        <v>183417.611</v>
      </c>
      <c r="O45" s="843">
        <v>844584.55299999996</v>
      </c>
      <c r="P45" s="843">
        <v>40213.370999999999</v>
      </c>
      <c r="Q45" s="843">
        <v>14265.824000000001</v>
      </c>
      <c r="R45" s="843">
        <v>334140.14600000001</v>
      </c>
      <c r="S45" s="843">
        <v>147447.26199999999</v>
      </c>
      <c r="T45" s="843" t="s">
        <v>736</v>
      </c>
      <c r="U45" s="843">
        <v>72319.414000000004</v>
      </c>
    </row>
    <row r="46" spans="1:21" s="840" customFormat="1" ht="11.25" hidden="1" customHeight="1">
      <c r="A46" s="656"/>
      <c r="B46" s="661" t="s">
        <v>526</v>
      </c>
      <c r="C46" s="841">
        <f>SUM(D46:K46,N46:S46,U46)</f>
        <v>4000334.9530000002</v>
      </c>
      <c r="D46" s="843">
        <v>421510.6</v>
      </c>
      <c r="E46" s="843">
        <v>652575.82200000004</v>
      </c>
      <c r="F46" s="843">
        <v>691598</v>
      </c>
      <c r="G46" s="843">
        <v>31913.620999999999</v>
      </c>
      <c r="H46" s="843">
        <v>67049.376999999993</v>
      </c>
      <c r="I46" s="843">
        <v>300231.51500000001</v>
      </c>
      <c r="J46" s="843">
        <v>221541.87700000001</v>
      </c>
      <c r="K46" s="843">
        <v>40238.394</v>
      </c>
      <c r="L46" s="656"/>
      <c r="M46" s="661" t="s">
        <v>526</v>
      </c>
      <c r="N46" s="843">
        <v>172379.84299999999</v>
      </c>
      <c r="O46" s="843">
        <v>828390.66500000004</v>
      </c>
      <c r="P46" s="843">
        <v>38419.947</v>
      </c>
      <c r="Q46" s="843">
        <v>13604.746999999999</v>
      </c>
      <c r="R46" s="843">
        <v>316475.30499999999</v>
      </c>
      <c r="S46" s="843">
        <v>137127.807</v>
      </c>
      <c r="T46" s="843" t="s">
        <v>736</v>
      </c>
      <c r="U46" s="843">
        <v>67277.433000000005</v>
      </c>
    </row>
    <row r="47" spans="1:21" s="840" customFormat="1" ht="11.25" hidden="1" customHeight="1">
      <c r="A47" s="656"/>
      <c r="B47" s="661" t="s">
        <v>527</v>
      </c>
      <c r="C47" s="841">
        <f>SUM(D47:K47,N47:S47,U47)</f>
        <v>4019183.4529999997</v>
      </c>
      <c r="D47" s="843">
        <v>405644.179</v>
      </c>
      <c r="E47" s="843">
        <v>632544.52399999998</v>
      </c>
      <c r="F47" s="843">
        <v>813582</v>
      </c>
      <c r="G47" s="843">
        <v>31954.196</v>
      </c>
      <c r="H47" s="843">
        <v>61702.43</v>
      </c>
      <c r="I47" s="843">
        <v>293145.304</v>
      </c>
      <c r="J47" s="843">
        <v>216496.141</v>
      </c>
      <c r="K47" s="843">
        <v>37480.023000000001</v>
      </c>
      <c r="L47" s="656"/>
      <c r="M47" s="661" t="s">
        <v>527</v>
      </c>
      <c r="N47" s="843">
        <v>142042.54500000001</v>
      </c>
      <c r="O47" s="843">
        <v>830688.13100000005</v>
      </c>
      <c r="P47" s="843">
        <v>39183.563000000002</v>
      </c>
      <c r="Q47" s="843">
        <v>13752.781000000001</v>
      </c>
      <c r="R47" s="843">
        <v>305307.12599999999</v>
      </c>
      <c r="S47" s="843">
        <v>131269.405</v>
      </c>
      <c r="T47" s="843" t="s">
        <v>736</v>
      </c>
      <c r="U47" s="843">
        <v>64391.105000000003</v>
      </c>
    </row>
    <row r="48" spans="1:21" s="840" customFormat="1" ht="11.25" hidden="1" customHeight="1">
      <c r="A48" s="656"/>
      <c r="B48" s="663" t="s">
        <v>528</v>
      </c>
      <c r="C48" s="841">
        <f>SUM(D48:K48,N48:S48,U48)</f>
        <v>4249640.317999999</v>
      </c>
      <c r="D48" s="843">
        <v>446657.77399999998</v>
      </c>
      <c r="E48" s="843">
        <v>671304.75699999998</v>
      </c>
      <c r="F48" s="843">
        <v>744528</v>
      </c>
      <c r="G48" s="843">
        <v>35773.65</v>
      </c>
      <c r="H48" s="843">
        <v>76313.997000000003</v>
      </c>
      <c r="I48" s="843">
        <v>297139.02500000002</v>
      </c>
      <c r="J48" s="843">
        <v>238424.99100000001</v>
      </c>
      <c r="K48" s="843">
        <v>38780.548000000003</v>
      </c>
      <c r="L48" s="656"/>
      <c r="M48" s="663" t="s">
        <v>528</v>
      </c>
      <c r="N48" s="843">
        <v>185830.79399999999</v>
      </c>
      <c r="O48" s="843">
        <v>871530.64199999999</v>
      </c>
      <c r="P48" s="843">
        <v>39954.843999999997</v>
      </c>
      <c r="Q48" s="843">
        <v>14142.789000000001</v>
      </c>
      <c r="R48" s="843">
        <v>364695.68400000001</v>
      </c>
      <c r="S48" s="843">
        <v>149555.18599999999</v>
      </c>
      <c r="T48" s="843" t="s">
        <v>736</v>
      </c>
      <c r="U48" s="843">
        <v>75007.637000000002</v>
      </c>
    </row>
    <row r="49" spans="1:21" s="840" customFormat="1" ht="11.25" hidden="1" customHeight="1">
      <c r="A49" s="656"/>
      <c r="B49" s="661"/>
      <c r="C49" s="841"/>
      <c r="D49" s="843"/>
      <c r="E49" s="843"/>
      <c r="F49" s="843"/>
      <c r="G49" s="843"/>
      <c r="H49" s="843"/>
      <c r="I49" s="843"/>
      <c r="J49" s="843"/>
      <c r="K49" s="843"/>
      <c r="L49" s="656"/>
      <c r="M49" s="661"/>
      <c r="N49" s="843"/>
      <c r="O49" s="843"/>
      <c r="P49" s="843"/>
      <c r="Q49" s="843"/>
      <c r="R49" s="843"/>
      <c r="S49" s="843"/>
      <c r="T49" s="843"/>
      <c r="U49" s="843"/>
    </row>
    <row r="50" spans="1:21" s="840" customFormat="1" ht="11.25" hidden="1" customHeight="1">
      <c r="A50" s="1411">
        <v>2010</v>
      </c>
      <c r="B50" s="1412"/>
      <c r="C50" s="841"/>
      <c r="D50" s="843"/>
      <c r="E50" s="843"/>
      <c r="F50" s="843"/>
      <c r="G50" s="843"/>
      <c r="H50" s="843"/>
      <c r="I50" s="843"/>
      <c r="J50" s="843"/>
      <c r="K50" s="843"/>
      <c r="L50" s="1411">
        <v>2010</v>
      </c>
      <c r="M50" s="1412"/>
      <c r="N50" s="843"/>
      <c r="O50" s="843"/>
      <c r="P50" s="843"/>
      <c r="Q50" s="843"/>
      <c r="R50" s="843"/>
      <c r="S50" s="843"/>
      <c r="T50" s="843"/>
      <c r="U50" s="843"/>
    </row>
    <row r="51" spans="1:21" s="840" customFormat="1" ht="11.25" hidden="1" customHeight="1">
      <c r="A51" s="656"/>
      <c r="B51" s="661" t="s">
        <v>525</v>
      </c>
      <c r="C51" s="841">
        <f>SUM(D51:K51,N51:S51,U51)</f>
        <v>4265313.0350000001</v>
      </c>
      <c r="D51" s="843">
        <v>452672.85800000001</v>
      </c>
      <c r="E51" s="843">
        <v>670323.69099999999</v>
      </c>
      <c r="F51" s="843">
        <v>811419</v>
      </c>
      <c r="G51" s="843">
        <v>36828.442999999999</v>
      </c>
      <c r="H51" s="843">
        <v>75475.876999999993</v>
      </c>
      <c r="I51" s="843">
        <v>322795.5</v>
      </c>
      <c r="J51" s="843">
        <v>235873.69399999999</v>
      </c>
      <c r="K51" s="843">
        <v>41549.96</v>
      </c>
      <c r="L51" s="656"/>
      <c r="M51" s="661" t="s">
        <v>525</v>
      </c>
      <c r="N51" s="843">
        <v>188252.886</v>
      </c>
      <c r="O51" s="843">
        <v>826868.32900000003</v>
      </c>
      <c r="P51" s="843">
        <v>13458.95</v>
      </c>
      <c r="Q51" s="843">
        <v>14272.016</v>
      </c>
      <c r="R51" s="843">
        <v>353354.73100000003</v>
      </c>
      <c r="S51" s="843">
        <v>150961.06200000001</v>
      </c>
      <c r="T51" s="843" t="s">
        <v>736</v>
      </c>
      <c r="U51" s="843">
        <v>71206.038</v>
      </c>
    </row>
    <row r="52" spans="1:21" s="840" customFormat="1" ht="11.25" hidden="1" customHeight="1">
      <c r="A52" s="656"/>
      <c r="B52" s="661" t="s">
        <v>526</v>
      </c>
      <c r="C52" s="841">
        <f>SUM(D52:K52,N52:S52,U52)</f>
        <v>3986892.2409999999</v>
      </c>
      <c r="D52" s="843">
        <v>421232.337</v>
      </c>
      <c r="E52" s="843">
        <v>658806.48699999996</v>
      </c>
      <c r="F52" s="843">
        <v>665756</v>
      </c>
      <c r="G52" s="843">
        <v>32466.625</v>
      </c>
      <c r="H52" s="843">
        <v>64813.921999999999</v>
      </c>
      <c r="I52" s="843">
        <v>303028.69900000002</v>
      </c>
      <c r="J52" s="843">
        <v>224571.19500000001</v>
      </c>
      <c r="K52" s="843">
        <v>37309.125</v>
      </c>
      <c r="L52" s="656"/>
      <c r="M52" s="661" t="s">
        <v>526</v>
      </c>
      <c r="N52" s="843">
        <v>177804.22</v>
      </c>
      <c r="O52" s="843">
        <v>825870.69900000002</v>
      </c>
      <c r="P52" s="843">
        <v>13058.654</v>
      </c>
      <c r="Q52" s="843">
        <v>14096.903</v>
      </c>
      <c r="R52" s="843">
        <v>344960.59600000002</v>
      </c>
      <c r="S52" s="843">
        <v>136319.584</v>
      </c>
      <c r="T52" s="843" t="s">
        <v>736</v>
      </c>
      <c r="U52" s="843">
        <v>66797.195000000007</v>
      </c>
    </row>
    <row r="53" spans="1:21" s="840" customFormat="1" ht="11.25" hidden="1" customHeight="1">
      <c r="A53" s="656"/>
      <c r="B53" s="661" t="s">
        <v>527</v>
      </c>
      <c r="C53" s="841">
        <f>SUM(D53:K53,N53:S53,U53)</f>
        <v>3854448.4869999997</v>
      </c>
      <c r="D53" s="843">
        <v>395081.46500000003</v>
      </c>
      <c r="E53" s="843">
        <v>641865.90399999998</v>
      </c>
      <c r="F53" s="843">
        <v>677460</v>
      </c>
      <c r="G53" s="843">
        <v>32291.332999999999</v>
      </c>
      <c r="H53" s="843">
        <v>62727.597999999998</v>
      </c>
      <c r="I53" s="843">
        <v>296688.40899999999</v>
      </c>
      <c r="J53" s="843">
        <v>219299.283</v>
      </c>
      <c r="K53" s="843">
        <v>36732.877999999997</v>
      </c>
      <c r="L53" s="656"/>
      <c r="M53" s="661" t="s">
        <v>527</v>
      </c>
      <c r="N53" s="843">
        <v>138324.43799999999</v>
      </c>
      <c r="O53" s="843">
        <v>810000.71200000006</v>
      </c>
      <c r="P53" s="843">
        <v>12360</v>
      </c>
      <c r="Q53" s="843">
        <v>14202.183000000001</v>
      </c>
      <c r="R53" s="843">
        <v>322923.80099999998</v>
      </c>
      <c r="S53" s="843">
        <v>131373.81599999999</v>
      </c>
      <c r="T53" s="843" t="s">
        <v>736</v>
      </c>
      <c r="U53" s="843">
        <v>63116.667000000001</v>
      </c>
    </row>
    <row r="54" spans="1:21" s="840" customFormat="1" ht="11.25" hidden="1" customHeight="1">
      <c r="A54" s="656"/>
      <c r="B54" s="661" t="s">
        <v>528</v>
      </c>
      <c r="C54" s="841">
        <f>SUM(D54:K54,N54:S54,U54)</f>
        <v>4219004.7609999999</v>
      </c>
      <c r="D54" s="654">
        <v>461095.59899999999</v>
      </c>
      <c r="E54" s="654">
        <v>685858.68400000001</v>
      </c>
      <c r="F54" s="654">
        <v>700456</v>
      </c>
      <c r="G54" s="654">
        <v>36244.404000000002</v>
      </c>
      <c r="H54" s="654">
        <v>76727.368000000002</v>
      </c>
      <c r="I54" s="654">
        <v>303484.96799999999</v>
      </c>
      <c r="J54" s="654">
        <v>238492.58900000001</v>
      </c>
      <c r="K54" s="654">
        <v>41101.724000000002</v>
      </c>
      <c r="L54" s="656"/>
      <c r="M54" s="661" t="s">
        <v>528</v>
      </c>
      <c r="N54" s="654">
        <v>191595.30300000001</v>
      </c>
      <c r="O54" s="654">
        <v>881485.27300000004</v>
      </c>
      <c r="P54" s="654">
        <v>13568.589</v>
      </c>
      <c r="Q54" s="654">
        <v>15520.425999999999</v>
      </c>
      <c r="R54" s="654">
        <v>368063.245</v>
      </c>
      <c r="S54" s="654">
        <v>133156.04199999999</v>
      </c>
      <c r="T54" s="843" t="s">
        <v>736</v>
      </c>
      <c r="U54" s="654">
        <v>72154.547000000006</v>
      </c>
    </row>
    <row r="55" spans="1:21" s="840" customFormat="1" ht="11.25" hidden="1" customHeight="1">
      <c r="A55" s="656"/>
      <c r="B55" s="661"/>
      <c r="C55" s="841"/>
      <c r="D55" s="841"/>
      <c r="E55" s="841"/>
      <c r="F55" s="841"/>
      <c r="G55" s="841"/>
      <c r="H55" s="841"/>
      <c r="I55" s="841"/>
      <c r="J55" s="841"/>
      <c r="K55" s="841"/>
      <c r="L55" s="656"/>
      <c r="M55" s="661"/>
      <c r="N55" s="841"/>
      <c r="O55" s="841"/>
      <c r="P55" s="841"/>
      <c r="Q55" s="841"/>
      <c r="R55" s="841"/>
      <c r="S55" s="841"/>
      <c r="T55" s="841"/>
      <c r="U55" s="841"/>
    </row>
    <row r="56" spans="1:21" s="840" customFormat="1" ht="11.25" hidden="1" customHeight="1">
      <c r="A56" s="1411">
        <v>2011</v>
      </c>
      <c r="B56" s="1412"/>
      <c r="C56" s="841"/>
      <c r="D56" s="841"/>
      <c r="E56" s="841"/>
      <c r="F56" s="841"/>
      <c r="G56" s="841"/>
      <c r="H56" s="841"/>
      <c r="I56" s="841"/>
      <c r="J56" s="841"/>
      <c r="K56" s="841"/>
      <c r="L56" s="1411">
        <v>2011</v>
      </c>
      <c r="M56" s="1412"/>
      <c r="N56" s="841"/>
      <c r="O56" s="841"/>
      <c r="P56" s="841"/>
      <c r="Q56" s="841"/>
      <c r="R56" s="841"/>
      <c r="S56" s="841"/>
      <c r="T56" s="841"/>
      <c r="U56" s="841"/>
    </row>
    <row r="57" spans="1:21" s="840" customFormat="1" ht="11.25" hidden="1" customHeight="1">
      <c r="A57" s="656"/>
      <c r="B57" s="661" t="s">
        <v>525</v>
      </c>
      <c r="C57" s="654">
        <f>SUM(D57:K57,N57:U57)</f>
        <v>4260288.2920000004</v>
      </c>
      <c r="D57" s="709">
        <v>459825.50199999998</v>
      </c>
      <c r="E57" s="709">
        <v>678094.90099999995</v>
      </c>
      <c r="F57" s="709">
        <v>791965</v>
      </c>
      <c r="G57" s="709">
        <v>35750.313000000002</v>
      </c>
      <c r="H57" s="709">
        <v>72369</v>
      </c>
      <c r="I57" s="709">
        <v>305382.45799999998</v>
      </c>
      <c r="J57" s="709">
        <v>236727.226</v>
      </c>
      <c r="K57" s="709">
        <v>39285.413</v>
      </c>
      <c r="L57" s="656"/>
      <c r="M57" s="661" t="s">
        <v>525</v>
      </c>
      <c r="N57" s="709">
        <v>183141.63500000001</v>
      </c>
      <c r="O57" s="709">
        <v>866052.13</v>
      </c>
      <c r="P57" s="709">
        <v>13500</v>
      </c>
      <c r="Q57" s="709">
        <v>14676.543</v>
      </c>
      <c r="R57" s="709">
        <v>348132.24800000002</v>
      </c>
      <c r="S57" s="709">
        <v>145536.23300000001</v>
      </c>
      <c r="T57" s="843" t="s">
        <v>736</v>
      </c>
      <c r="U57" s="709">
        <v>69849.69</v>
      </c>
    </row>
    <row r="58" spans="1:21" s="840" customFormat="1" ht="11.25" hidden="1" customHeight="1">
      <c r="A58" s="656"/>
      <c r="B58" s="661" t="s">
        <v>526</v>
      </c>
      <c r="C58" s="654">
        <f>SUM(D58:K58,N58:U58)</f>
        <v>4039335.8459999999</v>
      </c>
      <c r="D58" s="709">
        <v>427547.59499999997</v>
      </c>
      <c r="E58" s="709">
        <v>682364.01</v>
      </c>
      <c r="F58" s="709">
        <v>673204</v>
      </c>
      <c r="G58" s="709">
        <v>31716.782999999999</v>
      </c>
      <c r="H58" s="709">
        <v>68105.013000000006</v>
      </c>
      <c r="I58" s="709">
        <v>288226.48200000002</v>
      </c>
      <c r="J58" s="709">
        <v>225270.492</v>
      </c>
      <c r="K58" s="709">
        <v>36280.915999999997</v>
      </c>
      <c r="L58" s="656"/>
      <c r="M58" s="661" t="s">
        <v>526</v>
      </c>
      <c r="N58" s="709">
        <v>173683.35699999999</v>
      </c>
      <c r="O58" s="709">
        <v>856677.24100000004</v>
      </c>
      <c r="P58" s="709">
        <v>13037.554</v>
      </c>
      <c r="Q58" s="709">
        <v>14580.522000000001</v>
      </c>
      <c r="R58" s="709">
        <v>348925.32199999999</v>
      </c>
      <c r="S58" s="709">
        <v>133819.60399999999</v>
      </c>
      <c r="T58" s="843" t="s">
        <v>736</v>
      </c>
      <c r="U58" s="709">
        <v>65896.955000000002</v>
      </c>
    </row>
    <row r="59" spans="1:21" s="840" customFormat="1" ht="11.25" hidden="1" customHeight="1">
      <c r="A59" s="656"/>
      <c r="B59" s="661" t="s">
        <v>527</v>
      </c>
      <c r="C59" s="654">
        <f>SUM(D59:K59,N59:U59)</f>
        <v>3921960.7609999999</v>
      </c>
      <c r="D59" s="709">
        <v>400786.2</v>
      </c>
      <c r="E59" s="709">
        <v>663026.61600000004</v>
      </c>
      <c r="F59" s="709">
        <v>685301</v>
      </c>
      <c r="G59" s="709">
        <v>31710.819</v>
      </c>
      <c r="H59" s="709">
        <v>64691.288</v>
      </c>
      <c r="I59" s="709">
        <v>283749.848</v>
      </c>
      <c r="J59" s="709">
        <v>223702.24799999999</v>
      </c>
      <c r="K59" s="709">
        <v>36325.000999999997</v>
      </c>
      <c r="L59" s="656"/>
      <c r="M59" s="663" t="s">
        <v>527</v>
      </c>
      <c r="N59" s="709">
        <v>143918.641</v>
      </c>
      <c r="O59" s="709">
        <v>836819.51899999997</v>
      </c>
      <c r="P59" s="709">
        <v>13526.427</v>
      </c>
      <c r="Q59" s="709">
        <v>14201.608</v>
      </c>
      <c r="R59" s="709">
        <v>331427.78399999999</v>
      </c>
      <c r="S59" s="709">
        <v>130347.039</v>
      </c>
      <c r="T59" s="843" t="s">
        <v>736</v>
      </c>
      <c r="U59" s="709">
        <v>62426.722999999998</v>
      </c>
    </row>
    <row r="60" spans="1:21" s="840" customFormat="1" ht="11.25" hidden="1" customHeight="1">
      <c r="A60" s="656"/>
      <c r="B60" s="661" t="s">
        <v>528</v>
      </c>
      <c r="C60" s="654">
        <f>SUM(D60:K60,N60:U60)</f>
        <v>4250959.1639999989</v>
      </c>
      <c r="D60" s="709">
        <v>458599.00400000002</v>
      </c>
      <c r="E60" s="709">
        <v>691875.37399999995</v>
      </c>
      <c r="F60" s="709">
        <v>724527</v>
      </c>
      <c r="G60" s="709">
        <v>34326.017999999996</v>
      </c>
      <c r="H60" s="709">
        <v>77755.308999999994</v>
      </c>
      <c r="I60" s="709">
        <v>310874.42700000003</v>
      </c>
      <c r="J60" s="709">
        <v>246221.34099999999</v>
      </c>
      <c r="K60" s="709">
        <v>38990.413999999997</v>
      </c>
      <c r="L60" s="656"/>
      <c r="M60" s="663" t="s">
        <v>528</v>
      </c>
      <c r="N60" s="709">
        <v>188250.552</v>
      </c>
      <c r="O60" s="709">
        <v>867454.99899999995</v>
      </c>
      <c r="P60" s="709">
        <v>13807.07</v>
      </c>
      <c r="Q60" s="709">
        <v>15266.404</v>
      </c>
      <c r="R60" s="709">
        <v>362824.48499999999</v>
      </c>
      <c r="S60" s="709">
        <v>147737.571</v>
      </c>
      <c r="T60" s="843" t="s">
        <v>736</v>
      </c>
      <c r="U60" s="709">
        <v>72449.195999999996</v>
      </c>
    </row>
    <row r="61" spans="1:21" s="840" customFormat="1" ht="9" hidden="1" customHeight="1">
      <c r="A61" s="656"/>
      <c r="B61" s="661"/>
      <c r="C61" s="841"/>
      <c r="D61" s="839"/>
      <c r="E61" s="839"/>
      <c r="F61" s="839"/>
      <c r="G61" s="839"/>
      <c r="H61" s="839"/>
      <c r="I61" s="839"/>
      <c r="J61" s="839"/>
      <c r="K61" s="839"/>
      <c r="L61" s="656"/>
      <c r="M61" s="661"/>
      <c r="N61" s="843"/>
      <c r="O61" s="839"/>
      <c r="P61" s="839"/>
      <c r="Q61" s="839"/>
      <c r="R61" s="839"/>
      <c r="S61" s="839"/>
      <c r="T61" s="839"/>
      <c r="U61" s="839"/>
    </row>
    <row r="62" spans="1:21" s="840" customFormat="1" ht="11.25" customHeight="1">
      <c r="A62" s="1411">
        <v>2012</v>
      </c>
      <c r="B62" s="1412"/>
      <c r="C62" s="841"/>
      <c r="D62" s="839"/>
      <c r="E62" s="839"/>
      <c r="F62" s="839"/>
      <c r="G62" s="839"/>
      <c r="H62" s="839"/>
      <c r="I62" s="839"/>
      <c r="J62" s="839"/>
      <c r="K62" s="839"/>
      <c r="L62" s="1411">
        <v>2012</v>
      </c>
      <c r="M62" s="1412" t="s">
        <v>985</v>
      </c>
      <c r="N62" s="843"/>
      <c r="O62" s="839"/>
      <c r="P62" s="839"/>
      <c r="Q62" s="839"/>
      <c r="R62" s="839"/>
      <c r="S62" s="839"/>
      <c r="T62" s="839"/>
      <c r="U62" s="839"/>
    </row>
    <row r="63" spans="1:21" s="840" customFormat="1" ht="11.25" customHeight="1">
      <c r="A63" s="656"/>
      <c r="B63" s="661" t="s">
        <v>525</v>
      </c>
      <c r="C63" s="654">
        <f>SUM(D63:K63,N63:U63)</f>
        <v>4185020.0650000004</v>
      </c>
      <c r="D63" s="709">
        <v>433236.21600000001</v>
      </c>
      <c r="E63" s="709">
        <v>692177.31700000004</v>
      </c>
      <c r="F63" s="709">
        <v>723888</v>
      </c>
      <c r="G63" s="709">
        <v>36267.743000000002</v>
      </c>
      <c r="H63" s="709">
        <v>73164.286999999997</v>
      </c>
      <c r="I63" s="709">
        <v>310451.25599999999</v>
      </c>
      <c r="J63" s="709">
        <v>224011.07399999999</v>
      </c>
      <c r="K63" s="709">
        <v>38472.928</v>
      </c>
      <c r="L63" s="656"/>
      <c r="M63" s="661" t="s">
        <v>525</v>
      </c>
      <c r="N63" s="709">
        <v>192571.60399999999</v>
      </c>
      <c r="O63" s="709">
        <v>876348.85400000005</v>
      </c>
      <c r="P63" s="709">
        <v>13808.261</v>
      </c>
      <c r="Q63" s="709">
        <v>14239.179</v>
      </c>
      <c r="R63" s="709">
        <v>352829.54300000001</v>
      </c>
      <c r="S63" s="709">
        <v>141842.62899999999</v>
      </c>
      <c r="T63" s="843" t="s">
        <v>736</v>
      </c>
      <c r="U63" s="709">
        <v>61711.173999999999</v>
      </c>
    </row>
    <row r="64" spans="1:21" s="840" customFormat="1" ht="11.25" customHeight="1">
      <c r="A64" s="656"/>
      <c r="B64" s="661" t="s">
        <v>526</v>
      </c>
      <c r="C64" s="654">
        <f t="shared" ref="C64:C66" si="15">SUM(D64:K64,N64:U64)</f>
        <v>4059405.6630000002</v>
      </c>
      <c r="D64" s="709">
        <v>406383.68</v>
      </c>
      <c r="E64" s="709">
        <v>681192.45</v>
      </c>
      <c r="F64" s="709">
        <v>655341</v>
      </c>
      <c r="G64" s="709">
        <v>32411.11</v>
      </c>
      <c r="H64" s="709">
        <v>67457.895000000004</v>
      </c>
      <c r="I64" s="709">
        <v>313471.53100000002</v>
      </c>
      <c r="J64" s="709">
        <v>239249.348</v>
      </c>
      <c r="K64" s="709">
        <v>35899.843000000001</v>
      </c>
      <c r="L64" s="656"/>
      <c r="M64" s="661" t="s">
        <v>526</v>
      </c>
      <c r="N64" s="709">
        <v>181094.87400000001</v>
      </c>
      <c r="O64" s="709">
        <v>876906.97499999998</v>
      </c>
      <c r="P64" s="709">
        <v>13411.246999999999</v>
      </c>
      <c r="Q64" s="709">
        <v>14605.811</v>
      </c>
      <c r="R64" s="709">
        <v>350229.78899999999</v>
      </c>
      <c r="S64" s="709">
        <v>133730.86300000001</v>
      </c>
      <c r="T64" s="843" t="s">
        <v>736</v>
      </c>
      <c r="U64" s="709">
        <v>58019.247000000003</v>
      </c>
    </row>
    <row r="65" spans="1:21" s="840" customFormat="1" ht="11.25" customHeight="1">
      <c r="A65" s="656"/>
      <c r="B65" s="661" t="s">
        <v>527</v>
      </c>
      <c r="C65" s="654">
        <f t="shared" si="15"/>
        <v>3981309.8850000002</v>
      </c>
      <c r="D65" s="709">
        <v>380124.02500000002</v>
      </c>
      <c r="E65" s="709">
        <v>661149.84299999999</v>
      </c>
      <c r="F65" s="709">
        <v>742010</v>
      </c>
      <c r="G65" s="709">
        <v>33089.61</v>
      </c>
      <c r="H65" s="709">
        <v>65546.244999999995</v>
      </c>
      <c r="I65" s="709">
        <v>309019.25699999998</v>
      </c>
      <c r="J65" s="709">
        <v>233898.92199999999</v>
      </c>
      <c r="K65" s="709">
        <v>35724.584999999999</v>
      </c>
      <c r="L65" s="656"/>
      <c r="M65" s="661" t="s">
        <v>527</v>
      </c>
      <c r="N65" s="709">
        <v>146821.389</v>
      </c>
      <c r="O65" s="709">
        <v>838613.33900000004</v>
      </c>
      <c r="P65" s="709">
        <v>13381.755999999999</v>
      </c>
      <c r="Q65" s="709">
        <v>14727.933999999999</v>
      </c>
      <c r="R65" s="709">
        <v>326532.95699999999</v>
      </c>
      <c r="S65" s="709">
        <v>128374.561</v>
      </c>
      <c r="T65" s="843" t="s">
        <v>736</v>
      </c>
      <c r="U65" s="709">
        <v>52295.462</v>
      </c>
    </row>
    <row r="66" spans="1:21" s="840" customFormat="1" ht="11.25" customHeight="1">
      <c r="A66" s="656"/>
      <c r="B66" s="661" t="s">
        <v>528</v>
      </c>
      <c r="C66" s="654">
        <f t="shared" si="15"/>
        <v>4329830.1560000004</v>
      </c>
      <c r="D66" s="709">
        <v>435255.70600000001</v>
      </c>
      <c r="E66" s="709">
        <v>727322.24800000002</v>
      </c>
      <c r="F66" s="709">
        <v>763564</v>
      </c>
      <c r="G66" s="709">
        <v>32369.118999999999</v>
      </c>
      <c r="H66" s="709">
        <v>78124.345000000001</v>
      </c>
      <c r="I66" s="709">
        <v>317123.70600000001</v>
      </c>
      <c r="J66" s="709">
        <v>233810.88200000001</v>
      </c>
      <c r="K66" s="709">
        <v>39693.544000000002</v>
      </c>
      <c r="L66" s="656"/>
      <c r="M66" s="663" t="s">
        <v>528</v>
      </c>
      <c r="N66" s="709">
        <v>195251.158</v>
      </c>
      <c r="O66" s="709">
        <v>891276.15099999995</v>
      </c>
      <c r="P66" s="709">
        <v>14124.717000000001</v>
      </c>
      <c r="Q66" s="709">
        <v>14899.655000000001</v>
      </c>
      <c r="R66" s="709">
        <v>377355.12900000002</v>
      </c>
      <c r="S66" s="709">
        <v>147419.92000000001</v>
      </c>
      <c r="T66" s="843" t="s">
        <v>736</v>
      </c>
      <c r="U66" s="709">
        <v>62239.875999999997</v>
      </c>
    </row>
    <row r="67" spans="1:21" s="840" customFormat="1" ht="9" customHeight="1">
      <c r="A67" s="656"/>
      <c r="B67" s="661"/>
      <c r="C67" s="654"/>
      <c r="D67" s="654"/>
      <c r="E67" s="654"/>
      <c r="F67" s="654"/>
      <c r="G67" s="654"/>
      <c r="H67" s="654"/>
      <c r="I67" s="654"/>
      <c r="J67" s="654"/>
      <c r="K67" s="654"/>
      <c r="L67" s="656"/>
      <c r="M67" s="661"/>
      <c r="N67" s="841"/>
      <c r="O67" s="841"/>
      <c r="P67" s="841"/>
      <c r="Q67" s="841"/>
      <c r="R67" s="841"/>
      <c r="S67" s="841"/>
      <c r="T67" s="841"/>
      <c r="U67" s="841"/>
    </row>
    <row r="68" spans="1:21" s="840" customFormat="1" ht="11.25" customHeight="1">
      <c r="A68" s="1411">
        <v>2013</v>
      </c>
      <c r="B68" s="1412"/>
      <c r="C68" s="841"/>
      <c r="D68" s="841"/>
      <c r="E68" s="841"/>
      <c r="F68" s="841"/>
      <c r="G68" s="841"/>
      <c r="H68" s="841"/>
      <c r="I68" s="841"/>
      <c r="J68" s="841"/>
      <c r="K68" s="841"/>
      <c r="L68" s="1411">
        <v>2013</v>
      </c>
      <c r="M68" s="1412"/>
      <c r="N68" s="841"/>
      <c r="O68" s="841"/>
      <c r="P68" s="841"/>
      <c r="Q68" s="841"/>
      <c r="R68" s="841"/>
      <c r="S68" s="841"/>
      <c r="T68" s="841"/>
      <c r="U68" s="841"/>
    </row>
    <row r="69" spans="1:21" s="840" customFormat="1" ht="11.25" customHeight="1">
      <c r="A69" s="656"/>
      <c r="B69" s="661" t="s">
        <v>525</v>
      </c>
      <c r="C69" s="1142">
        <v>4223619.7209999999</v>
      </c>
      <c r="D69" s="1142">
        <v>425918.36499999999</v>
      </c>
      <c r="E69" s="1142">
        <v>697937.21900000004</v>
      </c>
      <c r="F69" s="1142">
        <v>696460</v>
      </c>
      <c r="G69" s="1142">
        <v>35482.152999999998</v>
      </c>
      <c r="H69" s="1142">
        <v>73749.134999999995</v>
      </c>
      <c r="I69" s="1142">
        <v>326838.54399999999</v>
      </c>
      <c r="J69" s="1142">
        <v>235634.05</v>
      </c>
      <c r="K69" s="1142">
        <v>37408.330999999998</v>
      </c>
      <c r="L69" s="1143"/>
      <c r="M69" s="1144" t="s">
        <v>525</v>
      </c>
      <c r="N69" s="1142">
        <v>194222.43100000001</v>
      </c>
      <c r="O69" s="1142">
        <v>893210.52300000004</v>
      </c>
      <c r="P69" s="1142">
        <v>13947.985000000001</v>
      </c>
      <c r="Q69" s="1142">
        <v>14814.859</v>
      </c>
      <c r="R69" s="1142">
        <v>363087.98599999998</v>
      </c>
      <c r="S69" s="1142">
        <v>153917.41800000001</v>
      </c>
      <c r="T69" s="1142"/>
      <c r="U69" s="1142">
        <v>60990.722000000002</v>
      </c>
    </row>
    <row r="70" spans="1:21" s="840" customFormat="1" ht="11.25" customHeight="1">
      <c r="A70" s="656"/>
      <c r="B70" s="661" t="s">
        <v>526</v>
      </c>
      <c r="C70" s="1142">
        <v>4154586.0550000002</v>
      </c>
      <c r="D70" s="1142">
        <v>402199.46100000001</v>
      </c>
      <c r="E70" s="1142">
        <v>690024.63199999998</v>
      </c>
      <c r="F70" s="1142">
        <v>684115</v>
      </c>
      <c r="G70" s="1142">
        <v>32950.046000000002</v>
      </c>
      <c r="H70" s="1142">
        <v>69011.145000000004</v>
      </c>
      <c r="I70" s="1142">
        <v>311967.989</v>
      </c>
      <c r="J70" s="1142">
        <v>266227.49</v>
      </c>
      <c r="K70" s="1142">
        <v>35938.463000000003</v>
      </c>
      <c r="L70" s="1143"/>
      <c r="M70" s="1144" t="s">
        <v>526</v>
      </c>
      <c r="N70" s="1142">
        <v>188978.348</v>
      </c>
      <c r="O70" s="1142">
        <v>883548.53399999999</v>
      </c>
      <c r="P70" s="1142">
        <v>13767.407999999999</v>
      </c>
      <c r="Q70" s="1142">
        <v>14340.218999999999</v>
      </c>
      <c r="R70" s="1142">
        <v>366062.21299999999</v>
      </c>
      <c r="S70" s="1142">
        <v>134859.435</v>
      </c>
      <c r="T70" s="1142"/>
      <c r="U70" s="1142">
        <v>60595.671999999999</v>
      </c>
    </row>
    <row r="71" spans="1:21" s="840" customFormat="1" ht="11.25" customHeight="1">
      <c r="A71" s="656"/>
      <c r="B71" s="661" t="s">
        <v>527</v>
      </c>
      <c r="C71" s="1142">
        <v>3990128.48</v>
      </c>
      <c r="D71" s="1142">
        <v>381920.11900000001</v>
      </c>
      <c r="E71" s="1142">
        <v>676887.30599999998</v>
      </c>
      <c r="F71" s="1142">
        <v>702047</v>
      </c>
      <c r="G71" s="1142">
        <v>32945.803</v>
      </c>
      <c r="H71" s="1142">
        <v>66803.985000000001</v>
      </c>
      <c r="I71" s="1142">
        <v>310176.10100000002</v>
      </c>
      <c r="J71" s="1142">
        <v>232802.527</v>
      </c>
      <c r="K71" s="1142">
        <v>36153.718000000001</v>
      </c>
      <c r="L71" s="1143"/>
      <c r="M71" s="1145" t="s">
        <v>527</v>
      </c>
      <c r="N71" s="1142">
        <v>156645.198</v>
      </c>
      <c r="O71" s="1142">
        <v>851211.78899999999</v>
      </c>
      <c r="P71" s="1142">
        <v>13753.941000000001</v>
      </c>
      <c r="Q71" s="1142">
        <v>14768.643</v>
      </c>
      <c r="R71" s="1142">
        <v>331243.783</v>
      </c>
      <c r="S71" s="1142">
        <v>127934.955</v>
      </c>
      <c r="T71" s="1142"/>
      <c r="U71" s="1142">
        <v>54833.612000000001</v>
      </c>
    </row>
    <row r="72" spans="1:21" s="840" customFormat="1" ht="11.25" customHeight="1">
      <c r="A72" s="656"/>
      <c r="B72" s="661" t="s">
        <v>528</v>
      </c>
      <c r="C72" s="1142">
        <v>4294882.4939999999</v>
      </c>
      <c r="D72" s="1142">
        <v>432970.04200000002</v>
      </c>
      <c r="E72" s="1142">
        <v>709290.16399999999</v>
      </c>
      <c r="F72" s="1142">
        <v>729537</v>
      </c>
      <c r="G72" s="1142">
        <v>37324.296000000002</v>
      </c>
      <c r="H72" s="1142">
        <v>78675.085000000006</v>
      </c>
      <c r="I72" s="1142">
        <v>327916.01400000002</v>
      </c>
      <c r="J72" s="1142">
        <v>238685.035</v>
      </c>
      <c r="K72" s="1142">
        <v>38536.777999999998</v>
      </c>
      <c r="L72" s="1143"/>
      <c r="M72" s="1145" t="s">
        <v>528</v>
      </c>
      <c r="N72" s="1142">
        <v>196703.40700000001</v>
      </c>
      <c r="O72" s="1142">
        <v>894903.06499999994</v>
      </c>
      <c r="P72" s="1142">
        <v>13978.496999999999</v>
      </c>
      <c r="Q72" s="1142">
        <v>14873.888000000001</v>
      </c>
      <c r="R72" s="1142">
        <v>372830.29800000001</v>
      </c>
      <c r="S72" s="1142">
        <v>144115.64300000001</v>
      </c>
      <c r="T72" s="1142"/>
      <c r="U72" s="1142">
        <v>64543.281999999999</v>
      </c>
    </row>
    <row r="73" spans="1:21" s="840" customFormat="1" ht="9" customHeight="1">
      <c r="A73" s="656"/>
      <c r="B73" s="661"/>
      <c r="C73" s="1146"/>
      <c r="D73" s="1147"/>
      <c r="E73" s="1147"/>
      <c r="F73" s="1147"/>
      <c r="G73" s="1147"/>
      <c r="H73" s="1147"/>
      <c r="I73" s="1147"/>
      <c r="J73" s="1147"/>
      <c r="K73" s="1147"/>
      <c r="L73" s="1143"/>
      <c r="M73" s="1144" t="s">
        <v>985</v>
      </c>
      <c r="N73" s="1146"/>
      <c r="O73" s="1147"/>
      <c r="P73" s="1147"/>
      <c r="Q73" s="1147"/>
      <c r="R73" s="1147"/>
      <c r="S73" s="1147"/>
      <c r="T73" s="1147"/>
      <c r="U73" s="1147"/>
    </row>
    <row r="74" spans="1:21" s="840" customFormat="1" ht="11.25" customHeight="1">
      <c r="A74" s="1411">
        <v>2014</v>
      </c>
      <c r="B74" s="1412"/>
      <c r="C74" s="1146"/>
      <c r="D74" s="1147"/>
      <c r="E74" s="1147"/>
      <c r="F74" s="1147"/>
      <c r="G74" s="1147"/>
      <c r="H74" s="1147"/>
      <c r="I74" s="1147"/>
      <c r="J74" s="1147"/>
      <c r="K74" s="1147"/>
      <c r="L74" s="1413">
        <v>2014</v>
      </c>
      <c r="M74" s="1414" t="s">
        <v>985</v>
      </c>
      <c r="N74" s="1146"/>
      <c r="O74" s="1147"/>
      <c r="P74" s="1147"/>
      <c r="Q74" s="1147"/>
      <c r="R74" s="1147"/>
      <c r="S74" s="1147"/>
      <c r="T74" s="1147"/>
      <c r="U74" s="1147"/>
    </row>
    <row r="75" spans="1:21" s="840" customFormat="1" ht="11.25" customHeight="1">
      <c r="A75" s="656"/>
      <c r="B75" s="661" t="s">
        <v>525</v>
      </c>
      <c r="C75" s="1142">
        <v>4266012.2019999996</v>
      </c>
      <c r="D75" s="1142">
        <v>429022.33</v>
      </c>
      <c r="E75" s="1142">
        <v>710746.79299999995</v>
      </c>
      <c r="F75" s="1142">
        <v>733626</v>
      </c>
      <c r="G75" s="1142">
        <v>35248.47</v>
      </c>
      <c r="H75" s="1142">
        <v>74884.490000000005</v>
      </c>
      <c r="I75" s="1142">
        <v>338468.05900000001</v>
      </c>
      <c r="J75" s="1142">
        <v>238275.33600000001</v>
      </c>
      <c r="K75" s="1142">
        <v>37655.01</v>
      </c>
      <c r="L75" s="1143"/>
      <c r="M75" s="1144" t="s">
        <v>525</v>
      </c>
      <c r="N75" s="1142">
        <v>196264.00399999999</v>
      </c>
      <c r="O75" s="1142">
        <v>895778.25399999996</v>
      </c>
      <c r="P75" s="1142">
        <v>14365.21</v>
      </c>
      <c r="Q75" s="1142">
        <v>14669.25</v>
      </c>
      <c r="R75" s="1142">
        <v>351310.71</v>
      </c>
      <c r="S75" s="1142">
        <v>131801.12700000001</v>
      </c>
      <c r="T75" s="1142"/>
      <c r="U75" s="1142">
        <v>63897.159</v>
      </c>
    </row>
    <row r="76" spans="1:21" s="840" customFormat="1" ht="11.25" customHeight="1">
      <c r="A76" s="656"/>
      <c r="B76" s="661" t="s">
        <v>526</v>
      </c>
      <c r="C76" s="1142">
        <v>4186882.6379999998</v>
      </c>
      <c r="D76" s="1142">
        <v>405333.66700000002</v>
      </c>
      <c r="E76" s="1142">
        <v>701780.15800000005</v>
      </c>
      <c r="F76" s="1142">
        <v>735711</v>
      </c>
      <c r="G76" s="1142">
        <v>33018.235000000001</v>
      </c>
      <c r="H76" s="1142">
        <v>69221.52</v>
      </c>
      <c r="I76" s="1142">
        <v>323059.42300000001</v>
      </c>
      <c r="J76" s="1142">
        <v>257956.78099999999</v>
      </c>
      <c r="K76" s="1142">
        <v>35162.008999999998</v>
      </c>
      <c r="L76" s="1143"/>
      <c r="M76" s="1144" t="s">
        <v>526</v>
      </c>
      <c r="N76" s="1142">
        <v>186113.90100000001</v>
      </c>
      <c r="O76" s="1142">
        <v>875767.85100000002</v>
      </c>
      <c r="P76" s="1142">
        <v>13928.46</v>
      </c>
      <c r="Q76" s="1142">
        <v>14101.978999999999</v>
      </c>
      <c r="R76" s="1142">
        <v>350945.12300000002</v>
      </c>
      <c r="S76" s="1142">
        <v>124390.09</v>
      </c>
      <c r="T76" s="1142"/>
      <c r="U76" s="1142">
        <v>60392.440999999999</v>
      </c>
    </row>
    <row r="77" spans="1:21" s="840" customFormat="1" ht="11.25" customHeight="1">
      <c r="A77" s="656"/>
      <c r="B77" s="661" t="s">
        <v>527</v>
      </c>
      <c r="C77" s="1142">
        <v>4033564.889</v>
      </c>
      <c r="D77" s="1142">
        <v>386439.522</v>
      </c>
      <c r="E77" s="1142">
        <v>691511.43900000001</v>
      </c>
      <c r="F77" s="1142">
        <v>704831</v>
      </c>
      <c r="G77" s="1142">
        <v>32349.452000000001</v>
      </c>
      <c r="H77" s="1142">
        <v>66680.95</v>
      </c>
      <c r="I77" s="1142">
        <v>321203.82799999998</v>
      </c>
      <c r="J77" s="1142">
        <v>240330.046</v>
      </c>
      <c r="K77" s="1142">
        <v>36638.356</v>
      </c>
      <c r="L77" s="1143"/>
      <c r="M77" s="1144" t="s">
        <v>527</v>
      </c>
      <c r="N77" s="1142">
        <v>151166.59299999999</v>
      </c>
      <c r="O77" s="1142">
        <v>865519.076</v>
      </c>
      <c r="P77" s="1142">
        <v>13787.958000000001</v>
      </c>
      <c r="Q77" s="1142">
        <v>14703.143</v>
      </c>
      <c r="R77" s="1142">
        <v>332690.35399999999</v>
      </c>
      <c r="S77" s="1142">
        <v>119789.421</v>
      </c>
      <c r="T77" s="1142"/>
      <c r="U77" s="1142">
        <v>55923.750999999997</v>
      </c>
    </row>
    <row r="78" spans="1:21" s="840" customFormat="1" ht="11.25" hidden="1" customHeight="1">
      <c r="A78" s="656"/>
      <c r="B78" s="661" t="s">
        <v>528</v>
      </c>
      <c r="C78" s="654">
        <f t="shared" ref="C78" si="16">SUM(D78:K78,N78:U78)</f>
        <v>0</v>
      </c>
      <c r="D78" s="654"/>
      <c r="E78" s="654"/>
      <c r="F78" s="654"/>
      <c r="G78" s="654"/>
      <c r="H78" s="654"/>
      <c r="I78" s="654"/>
      <c r="J78" s="654"/>
      <c r="K78" s="654"/>
      <c r="L78" s="656"/>
      <c r="M78" s="661" t="s">
        <v>528</v>
      </c>
      <c r="N78" s="654"/>
      <c r="O78" s="654"/>
      <c r="P78" s="654"/>
      <c r="Q78" s="654"/>
      <c r="R78" s="654"/>
      <c r="S78" s="654"/>
      <c r="T78" s="843" t="s">
        <v>736</v>
      </c>
      <c r="U78" s="654"/>
    </row>
    <row r="79" spans="1:21" s="840" customFormat="1" ht="6" customHeight="1">
      <c r="A79" s="656"/>
      <c r="B79" s="661"/>
      <c r="C79" s="654"/>
      <c r="D79" s="654"/>
      <c r="E79" s="654"/>
      <c r="F79" s="654"/>
      <c r="G79" s="654"/>
      <c r="H79" s="654"/>
      <c r="I79" s="654"/>
      <c r="J79" s="654"/>
      <c r="K79" s="654"/>
      <c r="L79" s="656"/>
      <c r="M79" s="661"/>
      <c r="N79" s="654"/>
      <c r="O79" s="654"/>
      <c r="P79" s="654"/>
      <c r="Q79" s="654"/>
      <c r="R79" s="654"/>
      <c r="S79" s="654"/>
      <c r="T79" s="654"/>
      <c r="U79" s="654"/>
    </row>
    <row r="80" spans="1:21" s="840" customFormat="1" ht="11.25" hidden="1" customHeight="1">
      <c r="A80" s="656"/>
      <c r="B80" s="661" t="s">
        <v>956</v>
      </c>
      <c r="C80" s="654">
        <f>SUM(C75:C76)</f>
        <v>8452894.8399999999</v>
      </c>
      <c r="D80" s="654">
        <f t="shared" ref="D80:K80" si="17">SUM(D75:D76)</f>
        <v>834355.99699999997</v>
      </c>
      <c r="E80" s="654">
        <f t="shared" si="17"/>
        <v>1412526.9509999999</v>
      </c>
      <c r="F80" s="654">
        <f t="shared" si="17"/>
        <v>1469337</v>
      </c>
      <c r="G80" s="654">
        <f t="shared" si="17"/>
        <v>68266.705000000002</v>
      </c>
      <c r="H80" s="654">
        <f t="shared" si="17"/>
        <v>144106.01</v>
      </c>
      <c r="I80" s="654">
        <f t="shared" si="17"/>
        <v>661527.48200000008</v>
      </c>
      <c r="J80" s="654">
        <f t="shared" si="17"/>
        <v>496232.11699999997</v>
      </c>
      <c r="K80" s="654">
        <f t="shared" si="17"/>
        <v>72817.019</v>
      </c>
      <c r="L80" s="656"/>
      <c r="M80" s="661" t="s">
        <v>956</v>
      </c>
      <c r="N80" s="654">
        <f>SUM(N75:N76)</f>
        <v>382377.90500000003</v>
      </c>
      <c r="O80" s="654">
        <f t="shared" ref="O80:U80" si="18">SUM(O75:O76)</f>
        <v>1771546.105</v>
      </c>
      <c r="P80" s="654">
        <f t="shared" si="18"/>
        <v>28293.67</v>
      </c>
      <c r="Q80" s="654">
        <f t="shared" si="18"/>
        <v>28771.228999999999</v>
      </c>
      <c r="R80" s="654">
        <f t="shared" si="18"/>
        <v>702255.8330000001</v>
      </c>
      <c r="S80" s="654">
        <f t="shared" si="18"/>
        <v>256191.217</v>
      </c>
      <c r="T80" s="843" t="s">
        <v>736</v>
      </c>
      <c r="U80" s="654">
        <f t="shared" si="18"/>
        <v>124289.60000000001</v>
      </c>
    </row>
    <row r="81" spans="1:22" s="840" customFormat="1" ht="11.25" customHeight="1">
      <c r="A81" s="656"/>
      <c r="B81" s="661" t="s">
        <v>957</v>
      </c>
      <c r="C81" s="654">
        <f>SUM(C75:C77)</f>
        <v>12486459.729</v>
      </c>
      <c r="D81" s="654">
        <f t="shared" ref="D81:K81" si="19">SUM(D75:D77)</f>
        <v>1220795.5189999999</v>
      </c>
      <c r="E81" s="654">
        <f t="shared" si="19"/>
        <v>2104038.3899999997</v>
      </c>
      <c r="F81" s="654">
        <f t="shared" si="19"/>
        <v>2174168</v>
      </c>
      <c r="G81" s="654">
        <f t="shared" si="19"/>
        <v>100616.15700000001</v>
      </c>
      <c r="H81" s="654">
        <f t="shared" si="19"/>
        <v>210786.96000000002</v>
      </c>
      <c r="I81" s="654">
        <f t="shared" si="19"/>
        <v>982731.31</v>
      </c>
      <c r="J81" s="654">
        <f t="shared" si="19"/>
        <v>736562.16299999994</v>
      </c>
      <c r="K81" s="654">
        <f t="shared" si="19"/>
        <v>109455.375</v>
      </c>
      <c r="L81" s="656"/>
      <c r="M81" s="661" t="s">
        <v>957</v>
      </c>
      <c r="N81" s="654">
        <f>SUM(N75:N77)</f>
        <v>533544.49800000002</v>
      </c>
      <c r="O81" s="654">
        <f t="shared" ref="O81:U81" si="20">SUM(O75:O77)</f>
        <v>2637065.1809999999</v>
      </c>
      <c r="P81" s="654">
        <f t="shared" si="20"/>
        <v>42081.627999999997</v>
      </c>
      <c r="Q81" s="654">
        <f t="shared" si="20"/>
        <v>43474.372000000003</v>
      </c>
      <c r="R81" s="654">
        <f t="shared" si="20"/>
        <v>1034946.1870000002</v>
      </c>
      <c r="S81" s="654">
        <f t="shared" si="20"/>
        <v>375980.63800000004</v>
      </c>
      <c r="T81" s="843" t="s">
        <v>736</v>
      </c>
      <c r="U81" s="654">
        <f t="shared" si="20"/>
        <v>180213.351</v>
      </c>
    </row>
    <row r="82" spans="1:22" s="840" customFormat="1" ht="9" customHeight="1">
      <c r="A82" s="656"/>
      <c r="B82" s="669"/>
      <c r="C82" s="654"/>
      <c r="D82" s="654"/>
      <c r="E82" s="654"/>
      <c r="F82" s="654"/>
      <c r="G82" s="654"/>
      <c r="H82" s="654"/>
      <c r="I82" s="654"/>
      <c r="J82" s="654"/>
      <c r="K82" s="654"/>
      <c r="L82" s="656"/>
      <c r="M82" s="669"/>
      <c r="N82" s="654"/>
      <c r="O82" s="654"/>
      <c r="P82" s="654"/>
      <c r="Q82" s="654"/>
      <c r="R82" s="654"/>
      <c r="S82" s="654"/>
      <c r="T82" s="654"/>
      <c r="U82" s="654"/>
    </row>
    <row r="83" spans="1:22" s="840" customFormat="1" ht="11.25" customHeight="1">
      <c r="A83" s="1133"/>
      <c r="B83" s="669"/>
      <c r="C83" s="1359" t="s">
        <v>200</v>
      </c>
      <c r="D83" s="1359"/>
      <c r="E83" s="1359"/>
      <c r="F83" s="1359"/>
      <c r="G83" s="1359"/>
      <c r="H83" s="1359"/>
      <c r="I83" s="1359"/>
      <c r="J83" s="1359"/>
      <c r="K83" s="1359"/>
      <c r="L83" s="657"/>
      <c r="M83" s="669"/>
      <c r="N83" s="1122" t="s">
        <v>200</v>
      </c>
      <c r="O83" s="1122"/>
      <c r="P83" s="1122"/>
      <c r="Q83" s="1122"/>
      <c r="R83" s="1122"/>
      <c r="S83" s="1122"/>
      <c r="T83" s="1122"/>
      <c r="U83" s="1122"/>
      <c r="V83" s="1122"/>
    </row>
    <row r="84" spans="1:22" s="847" customFormat="1" ht="11.25" customHeight="1">
      <c r="A84" s="656"/>
      <c r="B84" s="669"/>
      <c r="C84" s="1123" t="s">
        <v>201</v>
      </c>
      <c r="D84" s="845"/>
      <c r="E84" s="845"/>
      <c r="F84" s="845"/>
      <c r="G84" s="845"/>
      <c r="H84" s="845"/>
      <c r="I84" s="845"/>
      <c r="J84" s="845"/>
      <c r="K84" s="845"/>
      <c r="L84" s="844"/>
      <c r="M84" s="844"/>
      <c r="N84" s="1123" t="s">
        <v>201</v>
      </c>
      <c r="O84" s="846"/>
      <c r="P84" s="846"/>
      <c r="Q84" s="846"/>
      <c r="R84" s="846"/>
      <c r="S84" s="846"/>
      <c r="T84" s="846"/>
      <c r="U84" s="846"/>
    </row>
    <row r="85" spans="1:22" s="840" customFormat="1" ht="9" customHeight="1">
      <c r="A85" s="656"/>
      <c r="B85" s="669"/>
      <c r="C85" s="846"/>
      <c r="D85" s="846"/>
      <c r="E85" s="846"/>
      <c r="F85" s="846"/>
      <c r="G85" s="846"/>
      <c r="H85" s="846"/>
      <c r="I85" s="846"/>
      <c r="J85" s="846"/>
      <c r="K85" s="846"/>
      <c r="L85" s="844"/>
      <c r="M85" s="844"/>
      <c r="N85" s="846"/>
      <c r="O85" s="846"/>
      <c r="P85" s="846"/>
      <c r="Q85" s="846"/>
      <c r="R85" s="846"/>
      <c r="S85" s="846"/>
      <c r="T85" s="846"/>
      <c r="U85" s="846"/>
    </row>
    <row r="86" spans="1:22" s="840" customFormat="1" ht="11.25" customHeight="1">
      <c r="A86" s="1407">
        <v>2005</v>
      </c>
      <c r="B86" s="1408"/>
      <c r="C86" s="805">
        <f t="shared" ref="C86:K91" si="21">C21/C20*100-100</f>
        <v>3.0882911763302445</v>
      </c>
      <c r="D86" s="805">
        <f t="shared" si="21"/>
        <v>3.3326260552853029</v>
      </c>
      <c r="E86" s="805">
        <f t="shared" si="21"/>
        <v>0.12204637893977122</v>
      </c>
      <c r="F86" s="805">
        <f t="shared" si="21"/>
        <v>3.036646810791126</v>
      </c>
      <c r="G86" s="805">
        <f t="shared" si="21"/>
        <v>5.8384399619797733</v>
      </c>
      <c r="H86" s="805">
        <f t="shared" si="21"/>
        <v>0.24370812766778727</v>
      </c>
      <c r="I86" s="805">
        <f t="shared" si="21"/>
        <v>0.78774884480105811</v>
      </c>
      <c r="J86" s="805">
        <f t="shared" si="21"/>
        <v>3.2530291919018453</v>
      </c>
      <c r="K86" s="805">
        <f t="shared" si="21"/>
        <v>3.6200639894904612</v>
      </c>
      <c r="L86" s="1407">
        <v>2005</v>
      </c>
      <c r="M86" s="1408"/>
      <c r="N86" s="805">
        <f t="shared" ref="N86:S91" si="22">N21/N20*100-100</f>
        <v>1.3498821889160126</v>
      </c>
      <c r="O86" s="805">
        <f t="shared" si="22"/>
        <v>8.9843792546925272</v>
      </c>
      <c r="P86" s="805">
        <f t="shared" si="22"/>
        <v>3.5374238543168985</v>
      </c>
      <c r="Q86" s="805">
        <f t="shared" si="22"/>
        <v>-2.2884565859070136</v>
      </c>
      <c r="R86" s="805">
        <f t="shared" si="22"/>
        <v>-0.70373794960237035</v>
      </c>
      <c r="S86" s="805">
        <f t="shared" si="22"/>
        <v>2.4583438942699303</v>
      </c>
      <c r="T86" s="843" t="s">
        <v>238</v>
      </c>
      <c r="U86" s="805">
        <f t="shared" ref="U86:U91" si="23">U21/U20*100-100</f>
        <v>-2.4584038782197126</v>
      </c>
    </row>
    <row r="87" spans="1:22" s="840" customFormat="1" ht="11.25" customHeight="1">
      <c r="A87" s="1407">
        <v>2006</v>
      </c>
      <c r="B87" s="1408"/>
      <c r="C87" s="805">
        <f t="shared" si="21"/>
        <v>1.1847911427831548</v>
      </c>
      <c r="D87" s="805">
        <f t="shared" si="21"/>
        <v>0.5484090275873541</v>
      </c>
      <c r="E87" s="805">
        <f t="shared" si="21"/>
        <v>5.3953921670849354</v>
      </c>
      <c r="F87" s="805">
        <f t="shared" si="21"/>
        <v>0.54425461976140355</v>
      </c>
      <c r="G87" s="805">
        <f t="shared" si="21"/>
        <v>-6.243023525199547</v>
      </c>
      <c r="H87" s="805">
        <f t="shared" si="21"/>
        <v>4.3952327070044817E-2</v>
      </c>
      <c r="I87" s="805">
        <f t="shared" si="21"/>
        <v>1.5640711289751152</v>
      </c>
      <c r="J87" s="805">
        <f t="shared" si="21"/>
        <v>5.2824682051783469</v>
      </c>
      <c r="K87" s="805">
        <f t="shared" si="21"/>
        <v>0.73091585571869189</v>
      </c>
      <c r="L87" s="1407">
        <v>2006</v>
      </c>
      <c r="M87" s="1408"/>
      <c r="N87" s="805">
        <f t="shared" si="22"/>
        <v>0.16294508304990529</v>
      </c>
      <c r="O87" s="805">
        <f t="shared" si="22"/>
        <v>-0.41437567832343802</v>
      </c>
      <c r="P87" s="805">
        <f t="shared" si="22"/>
        <v>2.1002110149605642</v>
      </c>
      <c r="Q87" s="805">
        <f t="shared" si="22"/>
        <v>7.2221042940519027</v>
      </c>
      <c r="R87" s="805">
        <f t="shared" si="22"/>
        <v>1.5598368738309176</v>
      </c>
      <c r="S87" s="805">
        <f t="shared" si="22"/>
        <v>-1.5420640922755382</v>
      </c>
      <c r="T87" s="843" t="s">
        <v>238</v>
      </c>
      <c r="U87" s="805">
        <f t="shared" si="23"/>
        <v>-4.4012366338922249</v>
      </c>
    </row>
    <row r="88" spans="1:22" s="840" customFormat="1" ht="11.25" customHeight="1">
      <c r="A88" s="1407">
        <v>2007</v>
      </c>
      <c r="B88" s="1408"/>
      <c r="C88" s="805">
        <f t="shared" si="21"/>
        <v>2.8763016891379749</v>
      </c>
      <c r="D88" s="805">
        <f t="shared" si="21"/>
        <v>0.92143480924600851</v>
      </c>
      <c r="E88" s="805">
        <f t="shared" si="21"/>
        <v>4.0023875605817381</v>
      </c>
      <c r="F88" s="805">
        <f t="shared" si="21"/>
        <v>1.1597911460484482</v>
      </c>
      <c r="G88" s="805">
        <f t="shared" si="21"/>
        <v>-4.5406846620535219</v>
      </c>
      <c r="H88" s="805">
        <f t="shared" si="21"/>
        <v>0.77797273826179492</v>
      </c>
      <c r="I88" s="805">
        <f t="shared" si="21"/>
        <v>8.7478415474201938</v>
      </c>
      <c r="J88" s="805">
        <f t="shared" si="21"/>
        <v>21.974517521395313</v>
      </c>
      <c r="K88" s="805">
        <f t="shared" si="21"/>
        <v>-4.2306283139485856</v>
      </c>
      <c r="L88" s="1407">
        <v>2007</v>
      </c>
      <c r="M88" s="1408"/>
      <c r="N88" s="805">
        <f t="shared" si="22"/>
        <v>4.7107874645041363</v>
      </c>
      <c r="O88" s="805">
        <f t="shared" si="22"/>
        <v>-0.1649422232096498</v>
      </c>
      <c r="P88" s="805" t="s">
        <v>238</v>
      </c>
      <c r="Q88" s="805">
        <f t="shared" si="22"/>
        <v>2.3598123564850084</v>
      </c>
      <c r="R88" s="805">
        <f t="shared" si="22"/>
        <v>-0.6061603802136375</v>
      </c>
      <c r="S88" s="805">
        <f t="shared" si="22"/>
        <v>-3.3514682702401615</v>
      </c>
      <c r="T88" s="843" t="s">
        <v>238</v>
      </c>
      <c r="U88" s="805">
        <f t="shared" si="23"/>
        <v>0.54926950316291823</v>
      </c>
    </row>
    <row r="89" spans="1:22" s="840" customFormat="1" ht="11.25" customHeight="1">
      <c r="A89" s="1407">
        <v>2008</v>
      </c>
      <c r="B89" s="1408"/>
      <c r="C89" s="805">
        <f t="shared" si="21"/>
        <v>0.97598984502596409</v>
      </c>
      <c r="D89" s="805">
        <f t="shared" si="21"/>
        <v>2.9173775477749899</v>
      </c>
      <c r="E89" s="805">
        <f t="shared" si="21"/>
        <v>3.3340720174524989</v>
      </c>
      <c r="F89" s="805" t="s">
        <v>238</v>
      </c>
      <c r="G89" s="805">
        <f t="shared" si="21"/>
        <v>-7.9308508698488822E-2</v>
      </c>
      <c r="H89" s="805">
        <f t="shared" si="21"/>
        <v>1.3993491887543712</v>
      </c>
      <c r="I89" s="805">
        <f t="shared" si="21"/>
        <v>5.7410659590986484</v>
      </c>
      <c r="J89" s="805">
        <f t="shared" si="21"/>
        <v>-1.1656939545900968E-2</v>
      </c>
      <c r="K89" s="805">
        <f t="shared" si="21"/>
        <v>-3.1272686108718943</v>
      </c>
      <c r="L89" s="1407">
        <v>2008</v>
      </c>
      <c r="M89" s="1408"/>
      <c r="N89" s="805">
        <f t="shared" si="22"/>
        <v>0.60981843234056043</v>
      </c>
      <c r="O89" s="805">
        <f t="shared" si="22"/>
        <v>3.2526980322925567</v>
      </c>
      <c r="P89" s="805">
        <f>P24/P23*100-100</f>
        <v>1.2528935594121151</v>
      </c>
      <c r="Q89" s="805">
        <f t="shared" si="22"/>
        <v>4.6084387793129196</v>
      </c>
      <c r="R89" s="805">
        <f t="shared" si="22"/>
        <v>1.6118903244701386</v>
      </c>
      <c r="S89" s="805">
        <f t="shared" si="22"/>
        <v>3.205432797082338</v>
      </c>
      <c r="T89" s="843" t="s">
        <v>238</v>
      </c>
      <c r="U89" s="805">
        <f t="shared" si="23"/>
        <v>-1.8607081247563144</v>
      </c>
    </row>
    <row r="90" spans="1:22" s="840" customFormat="1" ht="11.25" customHeight="1">
      <c r="A90" s="1407">
        <v>2009</v>
      </c>
      <c r="B90" s="1408"/>
      <c r="C90" s="805">
        <f t="shared" si="21"/>
        <v>2.3889477132742911</v>
      </c>
      <c r="D90" s="805">
        <f t="shared" si="21"/>
        <v>1.065030753884173</v>
      </c>
      <c r="E90" s="805">
        <f t="shared" si="21"/>
        <v>1.4983111397696831</v>
      </c>
      <c r="F90" s="805" t="s">
        <v>238</v>
      </c>
      <c r="G90" s="805">
        <f t="shared" si="21"/>
        <v>-2.7406677362683354</v>
      </c>
      <c r="H90" s="805">
        <f t="shared" si="21"/>
        <v>-5.2020271346540454</v>
      </c>
      <c r="I90" s="805">
        <f t="shared" si="21"/>
        <v>-2.5557148670281293</v>
      </c>
      <c r="J90" s="805">
        <f t="shared" si="21"/>
        <v>2.2548902522042056</v>
      </c>
      <c r="K90" s="805">
        <f t="shared" si="21"/>
        <v>-15.074143802900807</v>
      </c>
      <c r="L90" s="1407">
        <v>2009</v>
      </c>
      <c r="M90" s="1408"/>
      <c r="N90" s="805">
        <f t="shared" si="22"/>
        <v>-0.96884692153889773</v>
      </c>
      <c r="O90" s="805">
        <f t="shared" si="22"/>
        <v>0.99441035308996106</v>
      </c>
      <c r="P90" s="805">
        <f>P25/P24*100-100</f>
        <v>-1.2037147172450062</v>
      </c>
      <c r="Q90" s="805">
        <f t="shared" si="22"/>
        <v>-1.5233086813183832</v>
      </c>
      <c r="R90" s="805">
        <f t="shared" si="22"/>
        <v>0.54691933128205505</v>
      </c>
      <c r="S90" s="805">
        <f t="shared" si="22"/>
        <v>-2.183534366244217</v>
      </c>
      <c r="T90" s="843" t="s">
        <v>238</v>
      </c>
      <c r="U90" s="805">
        <f t="shared" si="23"/>
        <v>-11.613988335820906</v>
      </c>
    </row>
    <row r="91" spans="1:22" s="840" customFormat="1" ht="11.25" customHeight="1">
      <c r="A91" s="1407">
        <v>2010</v>
      </c>
      <c r="B91" s="1408"/>
      <c r="C91" s="805">
        <f t="shared" si="21"/>
        <v>-0.77327153137322568</v>
      </c>
      <c r="D91" s="805">
        <f t="shared" si="21"/>
        <v>9.6125665527523552E-2</v>
      </c>
      <c r="E91" s="805">
        <f t="shared" si="21"/>
        <v>1.573855790879648</v>
      </c>
      <c r="F91" s="805">
        <f>F26/F25*100-100</f>
        <v>-4.8333453329493494</v>
      </c>
      <c r="G91" s="805">
        <f t="shared" si="21"/>
        <v>5.0841749211673033</v>
      </c>
      <c r="H91" s="805">
        <f t="shared" si="21"/>
        <v>1.1604164897305793</v>
      </c>
      <c r="I91" s="805">
        <f t="shared" si="21"/>
        <v>2.1127912903686763</v>
      </c>
      <c r="J91" s="805">
        <f t="shared" si="21"/>
        <v>1.1625955985438736</v>
      </c>
      <c r="K91" s="805">
        <f t="shared" si="21"/>
        <v>0.92957890489648776</v>
      </c>
      <c r="L91" s="1407">
        <v>2010</v>
      </c>
      <c r="M91" s="1408"/>
      <c r="N91" s="805">
        <f t="shared" si="22"/>
        <v>1.7999970345376397</v>
      </c>
      <c r="O91" s="805">
        <f t="shared" si="22"/>
        <v>-0.91754660865655069</v>
      </c>
      <c r="P91" s="805" t="s">
        <v>238</v>
      </c>
      <c r="Q91" s="805">
        <f t="shared" si="22"/>
        <v>4.1698904717111276</v>
      </c>
      <c r="R91" s="805">
        <f t="shared" si="22"/>
        <v>5.200905820277768</v>
      </c>
      <c r="S91" s="805">
        <f t="shared" si="22"/>
        <v>-2.4034602355438466</v>
      </c>
      <c r="T91" s="843" t="s">
        <v>238</v>
      </c>
      <c r="U91" s="805">
        <f t="shared" si="23"/>
        <v>-2.0506209508566968</v>
      </c>
    </row>
    <row r="92" spans="1:22" s="840" customFormat="1" ht="11.25" customHeight="1">
      <c r="A92" s="1407">
        <v>2011</v>
      </c>
      <c r="B92" s="1408"/>
      <c r="C92" s="808">
        <v>0.85345083504699915</v>
      </c>
      <c r="D92" s="808">
        <v>0.96388723213883054</v>
      </c>
      <c r="E92" s="808">
        <v>2.2662524414403862</v>
      </c>
      <c r="F92" s="808">
        <v>0.69721070186554357</v>
      </c>
      <c r="G92" s="808">
        <v>6.9673307066587853</v>
      </c>
      <c r="H92" s="808">
        <v>1.1352652122015456</v>
      </c>
      <c r="I92" s="808">
        <v>-3.0802965470137309</v>
      </c>
      <c r="J92" s="808">
        <v>1.4903069209619701</v>
      </c>
      <c r="K92" s="808">
        <v>-3.7091111398763701</v>
      </c>
      <c r="L92" s="1415">
        <v>2011</v>
      </c>
      <c r="M92" s="1416"/>
      <c r="N92" s="808">
        <v>-1.0032894097122096</v>
      </c>
      <c r="O92" s="808">
        <v>2.4752782985060406</v>
      </c>
      <c r="P92" s="808">
        <v>2.7167996731431145</v>
      </c>
      <c r="Q92" s="808">
        <v>1.0906048124607679</v>
      </c>
      <c r="R92" s="808">
        <v>0.14449453474011875</v>
      </c>
      <c r="S92" s="808">
        <v>-2.9558871898531294</v>
      </c>
      <c r="T92" s="869" t="s">
        <v>238</v>
      </c>
      <c r="U92" s="808">
        <v>-1.4271422164839294</v>
      </c>
    </row>
    <row r="93" spans="1:22" s="840" customFormat="1" ht="11.25" customHeight="1">
      <c r="A93" s="1407">
        <v>2012</v>
      </c>
      <c r="B93" s="1408"/>
      <c r="C93" s="808">
        <f t="shared" ref="C93:K95" si="24">C28/C27*100-100</f>
        <v>0.50400050946883823</v>
      </c>
      <c r="D93" s="808">
        <f t="shared" si="24"/>
        <v>-5.2530836090756878</v>
      </c>
      <c r="E93" s="808">
        <f t="shared" si="24"/>
        <v>1.7117782384979705</v>
      </c>
      <c r="F93" s="808">
        <f t="shared" si="24"/>
        <v>0.34107861677767914</v>
      </c>
      <c r="G93" s="808">
        <f t="shared" si="24"/>
        <v>0.47462946278891138</v>
      </c>
      <c r="H93" s="808">
        <f t="shared" si="24"/>
        <v>0.48499895430029483</v>
      </c>
      <c r="I93" s="808">
        <f t="shared" si="24"/>
        <v>5.2037372983215278</v>
      </c>
      <c r="J93" s="808">
        <f t="shared" si="24"/>
        <v>-0.10205593464341689</v>
      </c>
      <c r="K93" s="808">
        <f t="shared" si="24"/>
        <v>-0.7229794480636258</v>
      </c>
      <c r="L93" s="1415">
        <v>2012</v>
      </c>
      <c r="M93" s="1416"/>
      <c r="N93" s="808">
        <f t="shared" ref="N93:S95" si="25">N28/N27*100-100</f>
        <v>3.8817221657683376</v>
      </c>
      <c r="O93" s="808">
        <f t="shared" si="25"/>
        <v>1.6382073618358817</v>
      </c>
      <c r="P93" s="808">
        <f t="shared" si="25"/>
        <v>1.5869933556707423</v>
      </c>
      <c r="Q93" s="808">
        <f t="shared" si="25"/>
        <v>-0.42996623061048922</v>
      </c>
      <c r="R93" s="808">
        <f t="shared" si="25"/>
        <v>1.1239465546537986</v>
      </c>
      <c r="S93" s="808">
        <f t="shared" si="25"/>
        <v>-1.0893493704449355</v>
      </c>
      <c r="T93" s="869" t="s">
        <v>238</v>
      </c>
      <c r="U93" s="808">
        <f>U28/U27*100-100</f>
        <v>-13.434506148570819</v>
      </c>
    </row>
    <row r="94" spans="1:22" s="840" customFormat="1" ht="11.25" customHeight="1">
      <c r="A94" s="1407">
        <v>2013</v>
      </c>
      <c r="B94" s="1408"/>
      <c r="C94" s="808">
        <f t="shared" si="24"/>
        <v>0.65024042368622759</v>
      </c>
      <c r="D94" s="808">
        <f t="shared" si="24"/>
        <v>-0.72457055605124765</v>
      </c>
      <c r="E94" s="808">
        <f t="shared" si="24"/>
        <v>0.44526311180268863</v>
      </c>
      <c r="F94" s="808">
        <f t="shared" si="24"/>
        <v>-2.5181615521059797</v>
      </c>
      <c r="G94" s="808">
        <f t="shared" si="24"/>
        <v>3.4030105000700104</v>
      </c>
      <c r="H94" s="808">
        <f t="shared" si="24"/>
        <v>1.3882090537286018</v>
      </c>
      <c r="I94" s="808">
        <f t="shared" si="24"/>
        <v>2.1465189331041188</v>
      </c>
      <c r="J94" s="808">
        <f t="shared" si="24"/>
        <v>4.5521193714308907</v>
      </c>
      <c r="K94" s="808">
        <f t="shared" si="24"/>
        <v>-1.1707052965166866</v>
      </c>
      <c r="L94" s="1415">
        <v>2013</v>
      </c>
      <c r="M94" s="1416"/>
      <c r="N94" s="808">
        <f t="shared" si="25"/>
        <v>2.9075344885658723</v>
      </c>
      <c r="O94" s="808">
        <f t="shared" si="25"/>
        <v>1.140595305722286</v>
      </c>
      <c r="P94" s="808">
        <f t="shared" si="25"/>
        <v>1.3190261495723803</v>
      </c>
      <c r="Q94" s="808">
        <f t="shared" si="25"/>
        <v>0.55586739213265446</v>
      </c>
      <c r="R94" s="808">
        <f t="shared" si="25"/>
        <v>1.8676506075368025</v>
      </c>
      <c r="S94" s="808">
        <f t="shared" si="25"/>
        <v>1.7156379157336374</v>
      </c>
      <c r="T94" s="869" t="s">
        <v>238</v>
      </c>
      <c r="U94" s="808">
        <f>U29/U28*100-100</f>
        <v>2.8589449130719942</v>
      </c>
    </row>
    <row r="95" spans="1:22" s="840" customFormat="1" ht="11.25" hidden="1" customHeight="1">
      <c r="A95" s="1407">
        <v>2014</v>
      </c>
      <c r="B95" s="1408"/>
      <c r="C95" s="808">
        <f t="shared" si="24"/>
        <v>-25.065730606906968</v>
      </c>
      <c r="D95" s="808">
        <f t="shared" si="24"/>
        <v>-25.697529856256281</v>
      </c>
      <c r="E95" s="808">
        <f t="shared" si="24"/>
        <v>-24.155273166253508</v>
      </c>
      <c r="F95" s="808">
        <f t="shared" si="24"/>
        <v>-22.686875102012365</v>
      </c>
      <c r="G95" s="808">
        <f t="shared" si="24"/>
        <v>-27.458911315225649</v>
      </c>
      <c r="H95" s="808">
        <f t="shared" si="24"/>
        <v>-26.870859235562392</v>
      </c>
      <c r="I95" s="808">
        <f t="shared" si="24"/>
        <v>-23.037641903744884</v>
      </c>
      <c r="J95" s="808">
        <f t="shared" si="24"/>
        <v>-24.327031125159465</v>
      </c>
      <c r="K95" s="808">
        <f t="shared" si="24"/>
        <v>-26.06229484476512</v>
      </c>
      <c r="L95" s="1415">
        <v>2014</v>
      </c>
      <c r="M95" s="1416"/>
      <c r="N95" s="808">
        <f t="shared" si="25"/>
        <v>-27.561612352118942</v>
      </c>
      <c r="O95" s="808">
        <f t="shared" si="25"/>
        <v>-25.144491468573591</v>
      </c>
      <c r="P95" s="808">
        <f t="shared" si="25"/>
        <v>-24.105907767609537</v>
      </c>
      <c r="Q95" s="808">
        <f t="shared" si="25"/>
        <v>-26.060986595560379</v>
      </c>
      <c r="R95" s="808">
        <f t="shared" si="25"/>
        <v>-27.788957984998689</v>
      </c>
      <c r="S95" s="808">
        <f t="shared" si="25"/>
        <v>-32.959658567069667</v>
      </c>
      <c r="T95" s="869" t="s">
        <v>736</v>
      </c>
      <c r="U95" s="808">
        <f>U30/U29*100-100</f>
        <v>-25.21128322252973</v>
      </c>
    </row>
    <row r="96" spans="1:22" s="840" customFormat="1" ht="9" customHeight="1">
      <c r="A96" s="1131"/>
      <c r="B96" s="1132"/>
      <c r="C96" s="848"/>
      <c r="D96" s="848"/>
      <c r="E96" s="848"/>
      <c r="F96" s="848"/>
      <c r="G96" s="848"/>
      <c r="H96" s="848"/>
      <c r="I96" s="848"/>
      <c r="J96" s="849"/>
      <c r="K96" s="849"/>
      <c r="L96" s="1135"/>
      <c r="M96" s="1136"/>
      <c r="N96" s="848"/>
      <c r="O96" s="848"/>
      <c r="P96" s="848"/>
      <c r="Q96" s="848"/>
      <c r="R96" s="848"/>
      <c r="S96" s="848"/>
      <c r="T96" s="848"/>
      <c r="U96" s="848"/>
    </row>
    <row r="97" spans="1:22" s="840" customFormat="1" ht="11.25" hidden="1" customHeight="1">
      <c r="A97" s="1411">
        <v>2007</v>
      </c>
      <c r="B97" s="1412"/>
      <c r="C97" s="848"/>
      <c r="D97" s="848"/>
      <c r="E97" s="848"/>
      <c r="F97" s="848"/>
      <c r="G97" s="848"/>
      <c r="H97" s="848"/>
      <c r="I97" s="848"/>
      <c r="J97" s="849"/>
      <c r="K97" s="849"/>
      <c r="L97" s="1417">
        <v>2007</v>
      </c>
      <c r="M97" s="1418"/>
      <c r="N97" s="848"/>
      <c r="O97" s="848"/>
      <c r="P97" s="848"/>
      <c r="Q97" s="848"/>
      <c r="R97" s="848"/>
      <c r="S97" s="848"/>
      <c r="T97" s="848"/>
      <c r="U97" s="848"/>
    </row>
    <row r="98" spans="1:22" s="840" customFormat="1" ht="11.25" hidden="1" customHeight="1">
      <c r="A98" s="656"/>
      <c r="B98" s="661" t="s">
        <v>525</v>
      </c>
      <c r="C98" s="848"/>
      <c r="D98" s="848"/>
      <c r="E98" s="848"/>
      <c r="F98" s="848"/>
      <c r="G98" s="848"/>
      <c r="H98" s="848"/>
      <c r="I98" s="848"/>
      <c r="J98" s="849"/>
      <c r="K98" s="849"/>
      <c r="L98" s="718"/>
      <c r="M98" s="691" t="s">
        <v>525</v>
      </c>
      <c r="N98" s="848"/>
      <c r="O98" s="848"/>
      <c r="P98" s="848"/>
      <c r="Q98" s="848"/>
      <c r="R98" s="848"/>
      <c r="S98" s="848"/>
      <c r="T98" s="848"/>
      <c r="U98" s="848"/>
    </row>
    <row r="99" spans="1:22" s="840" customFormat="1" ht="11.25" hidden="1" customHeight="1">
      <c r="A99" s="656"/>
      <c r="B99" s="661" t="s">
        <v>526</v>
      </c>
      <c r="C99" s="848"/>
      <c r="D99" s="848"/>
      <c r="E99" s="848"/>
      <c r="F99" s="848"/>
      <c r="G99" s="848"/>
      <c r="H99" s="848"/>
      <c r="I99" s="848"/>
      <c r="J99" s="849"/>
      <c r="K99" s="849"/>
      <c r="L99" s="718"/>
      <c r="M99" s="691" t="s">
        <v>526</v>
      </c>
      <c r="N99" s="848"/>
      <c r="O99" s="848"/>
      <c r="P99" s="848"/>
      <c r="Q99" s="848"/>
      <c r="R99" s="848"/>
      <c r="S99" s="848"/>
      <c r="T99" s="848"/>
      <c r="U99" s="848"/>
    </row>
    <row r="100" spans="1:22" s="840" customFormat="1" ht="11.25" hidden="1" customHeight="1">
      <c r="A100" s="656"/>
      <c r="B100" s="663" t="s">
        <v>527</v>
      </c>
      <c r="C100" s="848"/>
      <c r="D100" s="848"/>
      <c r="E100" s="848"/>
      <c r="F100" s="848"/>
      <c r="G100" s="848"/>
      <c r="H100" s="848"/>
      <c r="I100" s="848"/>
      <c r="J100" s="849"/>
      <c r="K100" s="849"/>
      <c r="L100" s="718"/>
      <c r="M100" s="692" t="s">
        <v>527</v>
      </c>
      <c r="N100" s="848"/>
      <c r="O100" s="848"/>
      <c r="P100" s="848"/>
      <c r="Q100" s="848"/>
      <c r="R100" s="848"/>
      <c r="S100" s="848"/>
      <c r="T100" s="848"/>
      <c r="U100" s="848"/>
    </row>
    <row r="101" spans="1:22" s="840" customFormat="1" ht="11.25" hidden="1" customHeight="1">
      <c r="A101" s="656"/>
      <c r="B101" s="663" t="s">
        <v>528</v>
      </c>
      <c r="C101" s="848"/>
      <c r="D101" s="848"/>
      <c r="E101" s="848"/>
      <c r="F101" s="848"/>
      <c r="G101" s="848"/>
      <c r="H101" s="848"/>
      <c r="I101" s="848"/>
      <c r="J101" s="849"/>
      <c r="K101" s="849"/>
      <c r="L101" s="718"/>
      <c r="M101" s="692" t="s">
        <v>528</v>
      </c>
      <c r="N101" s="848"/>
      <c r="O101" s="848"/>
      <c r="P101" s="848"/>
      <c r="Q101" s="848"/>
      <c r="R101" s="848"/>
      <c r="S101" s="848"/>
      <c r="T101" s="848"/>
      <c r="U101" s="848"/>
    </row>
    <row r="102" spans="1:22" s="840" customFormat="1" ht="11.25" hidden="1" customHeight="1">
      <c r="A102" s="1131"/>
      <c r="B102" s="1132"/>
      <c r="C102" s="848"/>
      <c r="D102" s="848"/>
      <c r="E102" s="848"/>
      <c r="F102" s="848"/>
      <c r="G102" s="848"/>
      <c r="H102" s="848"/>
      <c r="I102" s="848"/>
      <c r="J102" s="848"/>
      <c r="K102" s="848"/>
      <c r="L102" s="1135"/>
      <c r="M102" s="1136"/>
      <c r="N102" s="848"/>
      <c r="O102" s="848"/>
      <c r="P102" s="848"/>
      <c r="Q102" s="848"/>
      <c r="R102" s="848"/>
      <c r="S102" s="848"/>
      <c r="T102" s="848"/>
      <c r="U102" s="848"/>
    </row>
    <row r="103" spans="1:22" s="840" customFormat="1" ht="11.25" hidden="1" customHeight="1">
      <c r="A103" s="1411">
        <v>2008</v>
      </c>
      <c r="B103" s="1412"/>
      <c r="C103" s="848"/>
      <c r="D103" s="848"/>
      <c r="E103" s="848"/>
      <c r="F103" s="850"/>
      <c r="G103" s="850"/>
      <c r="H103" s="848"/>
      <c r="I103" s="848"/>
      <c r="J103" s="848"/>
      <c r="K103" s="850"/>
      <c r="L103" s="1417">
        <v>2008</v>
      </c>
      <c r="M103" s="1418"/>
      <c r="N103" s="848"/>
      <c r="O103" s="848"/>
      <c r="P103" s="848"/>
      <c r="Q103" s="848"/>
      <c r="R103" s="848"/>
      <c r="S103" s="848"/>
      <c r="T103" s="848"/>
      <c r="U103" s="848"/>
    </row>
    <row r="104" spans="1:22" s="851" customFormat="1" ht="11.25" hidden="1" customHeight="1">
      <c r="A104" s="656"/>
      <c r="B104" s="661" t="s">
        <v>525</v>
      </c>
      <c r="C104" s="808">
        <f t="shared" ref="C104:K107" si="26">C39/C33*100-100</f>
        <v>-1.2874839713667257</v>
      </c>
      <c r="D104" s="808">
        <f t="shared" si="26"/>
        <v>2.3930135792393514</v>
      </c>
      <c r="E104" s="808">
        <f t="shared" si="26"/>
        <v>3.1103754986498586</v>
      </c>
      <c r="F104" s="808">
        <f t="shared" si="26"/>
        <v>-23.792621843440656</v>
      </c>
      <c r="G104" s="808">
        <f t="shared" si="26"/>
        <v>-0.90061121147745382</v>
      </c>
      <c r="H104" s="808">
        <f t="shared" si="26"/>
        <v>0.37412365903979605</v>
      </c>
      <c r="I104" s="808">
        <f t="shared" si="26"/>
        <v>3.8915241264664502</v>
      </c>
      <c r="J104" s="808">
        <f t="shared" si="26"/>
        <v>-1.1911854423553621</v>
      </c>
      <c r="K104" s="808">
        <f t="shared" si="26"/>
        <v>-11.263217802790265</v>
      </c>
      <c r="L104" s="718"/>
      <c r="M104" s="691" t="s">
        <v>525</v>
      </c>
      <c r="N104" s="808">
        <f t="shared" ref="N104:U107" si="27">N39/N33*100-100</f>
        <v>-1.341287252570396</v>
      </c>
      <c r="O104" s="808">
        <f t="shared" si="27"/>
        <v>0.22183508247424299</v>
      </c>
      <c r="P104" s="808">
        <f t="shared" si="27"/>
        <v>-0.74077736014024254</v>
      </c>
      <c r="Q104" s="808">
        <f t="shared" si="27"/>
        <v>4.6628809103815598</v>
      </c>
      <c r="R104" s="808">
        <f t="shared" si="27"/>
        <v>-0.92536297749018104</v>
      </c>
      <c r="S104" s="808">
        <f t="shared" si="27"/>
        <v>2.2266773176833112</v>
      </c>
      <c r="T104" s="808" t="e">
        <f t="shared" si="27"/>
        <v>#VALUE!</v>
      </c>
      <c r="U104" s="808">
        <f t="shared" si="27"/>
        <v>-0.63212189654913686</v>
      </c>
      <c r="V104" s="805"/>
    </row>
    <row r="105" spans="1:22" s="851" customFormat="1" ht="11.25" hidden="1" customHeight="1">
      <c r="A105" s="656"/>
      <c r="B105" s="661" t="s">
        <v>526</v>
      </c>
      <c r="C105" s="808">
        <f t="shared" si="26"/>
        <v>4.5499253112975708</v>
      </c>
      <c r="D105" s="808">
        <f t="shared" si="26"/>
        <v>1.6782321114739318</v>
      </c>
      <c r="E105" s="808">
        <f t="shared" si="26"/>
        <v>3.5532306233378392</v>
      </c>
      <c r="F105" s="808">
        <f t="shared" si="26"/>
        <v>-3.4057484045272446</v>
      </c>
      <c r="G105" s="808">
        <f t="shared" si="26"/>
        <v>1.2157005297586352</v>
      </c>
      <c r="H105" s="808">
        <f t="shared" si="26"/>
        <v>2.3629441790137946</v>
      </c>
      <c r="I105" s="808">
        <f t="shared" si="26"/>
        <v>10.710493769836816</v>
      </c>
      <c r="J105" s="808">
        <f t="shared" si="26"/>
        <v>0.35344254374052753</v>
      </c>
      <c r="K105" s="808">
        <f t="shared" si="26"/>
        <v>0.3948836742946753</v>
      </c>
      <c r="L105" s="718"/>
      <c r="M105" s="691" t="s">
        <v>526</v>
      </c>
      <c r="N105" s="808">
        <f t="shared" si="27"/>
        <v>-1.619430969656193</v>
      </c>
      <c r="O105" s="808">
        <f t="shared" si="27"/>
        <v>4.007921825414229</v>
      </c>
      <c r="P105" s="808">
        <f t="shared" si="27"/>
        <v>2.912684480686309</v>
      </c>
      <c r="Q105" s="808">
        <f t="shared" si="27"/>
        <v>5.1857676844649063</v>
      </c>
      <c r="R105" s="808">
        <f t="shared" si="27"/>
        <v>6.282135516668049</v>
      </c>
      <c r="S105" s="808">
        <f t="shared" si="27"/>
        <v>4.0437077178728629</v>
      </c>
      <c r="T105" s="808" t="e">
        <f t="shared" si="27"/>
        <v>#VALUE!</v>
      </c>
      <c r="U105" s="808">
        <f t="shared" si="27"/>
        <v>-2.3986715568042314</v>
      </c>
      <c r="V105" s="805"/>
    </row>
    <row r="106" spans="1:22" s="851" customFormat="1" ht="11.25" hidden="1" customHeight="1">
      <c r="A106" s="656"/>
      <c r="B106" s="663" t="s">
        <v>527</v>
      </c>
      <c r="C106" s="808">
        <f t="shared" si="26"/>
        <v>5.1542478950426585</v>
      </c>
      <c r="D106" s="808">
        <f t="shared" si="26"/>
        <v>3.3016073144386979</v>
      </c>
      <c r="E106" s="808">
        <f t="shared" si="26"/>
        <v>3.6500947673591639</v>
      </c>
      <c r="F106" s="808">
        <f t="shared" si="26"/>
        <v>2.8710898093729895</v>
      </c>
      <c r="G106" s="808">
        <f t="shared" si="26"/>
        <v>0.22529761858855579</v>
      </c>
      <c r="H106" s="808">
        <f t="shared" si="26"/>
        <v>1.7175149005772141</v>
      </c>
      <c r="I106" s="808">
        <f t="shared" si="26"/>
        <v>10.301154626609943</v>
      </c>
      <c r="J106" s="808">
        <f t="shared" si="26"/>
        <v>0.16597155729691337</v>
      </c>
      <c r="K106" s="808">
        <f t="shared" si="26"/>
        <v>3.5558116658940548</v>
      </c>
      <c r="L106" s="718"/>
      <c r="M106" s="692" t="s">
        <v>527</v>
      </c>
      <c r="N106" s="808">
        <f t="shared" si="27"/>
        <v>3.5311685319893797</v>
      </c>
      <c r="O106" s="808">
        <f t="shared" si="27"/>
        <v>2.4140220759398545</v>
      </c>
      <c r="P106" s="808">
        <f t="shared" si="27"/>
        <v>2.6666547761297323</v>
      </c>
      <c r="Q106" s="808">
        <f t="shared" si="27"/>
        <v>2.6626951857869727</v>
      </c>
      <c r="R106" s="808">
        <f t="shared" si="27"/>
        <v>0.83483101647520641</v>
      </c>
      <c r="S106" s="808">
        <f t="shared" si="27"/>
        <v>3.9371291986445698</v>
      </c>
      <c r="T106" s="808" t="e">
        <f t="shared" si="27"/>
        <v>#VALUE!</v>
      </c>
      <c r="U106" s="808">
        <f t="shared" si="27"/>
        <v>-7.359841446826465E-2</v>
      </c>
      <c r="V106" s="805"/>
    </row>
    <row r="107" spans="1:22" s="851" customFormat="1" ht="11.25" hidden="1" customHeight="1">
      <c r="A107" s="656"/>
      <c r="B107" s="663" t="s">
        <v>528</v>
      </c>
      <c r="C107" s="808">
        <f t="shared" si="26"/>
        <v>3.9653491737120277</v>
      </c>
      <c r="D107" s="808">
        <f t="shared" si="26"/>
        <v>4.3246383778616746</v>
      </c>
      <c r="E107" s="808">
        <f t="shared" si="26"/>
        <v>3.0418018543393259</v>
      </c>
      <c r="F107" s="808">
        <f t="shared" si="26"/>
        <v>-2.5031404814861133</v>
      </c>
      <c r="G107" s="808">
        <f t="shared" si="26"/>
        <v>-0.70461701012408184</v>
      </c>
      <c r="H107" s="808">
        <f t="shared" si="26"/>
        <v>1.2766282064596197</v>
      </c>
      <c r="I107" s="808">
        <f t="shared" si="26"/>
        <v>-1.252720428735671</v>
      </c>
      <c r="J107" s="808">
        <f t="shared" si="26"/>
        <v>0.6370727280026216</v>
      </c>
      <c r="K107" s="808">
        <f t="shared" si="26"/>
        <v>-3.4538026417228309</v>
      </c>
      <c r="L107" s="718"/>
      <c r="M107" s="692" t="s">
        <v>528</v>
      </c>
      <c r="N107" s="808">
        <f t="shared" si="27"/>
        <v>2.5363067226254543</v>
      </c>
      <c r="O107" s="808">
        <f t="shared" si="27"/>
        <v>6.3532090194203192</v>
      </c>
      <c r="P107" s="808">
        <f t="shared" si="27"/>
        <v>0.2114427111660433</v>
      </c>
      <c r="Q107" s="808">
        <f t="shared" si="27"/>
        <v>5.9099180572576273</v>
      </c>
      <c r="R107" s="808">
        <f t="shared" si="27"/>
        <v>0.37181970655450414</v>
      </c>
      <c r="S107" s="808">
        <f t="shared" si="27"/>
        <v>2.7794117522748962</v>
      </c>
      <c r="T107" s="808" t="e">
        <f t="shared" si="27"/>
        <v>#VALUE!</v>
      </c>
      <c r="U107" s="808">
        <f t="shared" si="27"/>
        <v>-4.107981554964951</v>
      </c>
      <c r="V107" s="805"/>
    </row>
    <row r="108" spans="1:22" s="851" customFormat="1" ht="11.25" hidden="1" customHeight="1">
      <c r="A108" s="656"/>
      <c r="B108" s="661"/>
      <c r="C108" s="808"/>
      <c r="D108" s="808"/>
      <c r="E108" s="808"/>
      <c r="F108" s="808"/>
      <c r="G108" s="808"/>
      <c r="H108" s="808"/>
      <c r="I108" s="808"/>
      <c r="J108" s="808"/>
      <c r="K108" s="808"/>
      <c r="L108" s="718"/>
      <c r="M108" s="691"/>
      <c r="N108" s="808"/>
      <c r="O108" s="808"/>
      <c r="P108" s="808"/>
      <c r="Q108" s="808"/>
      <c r="R108" s="808"/>
      <c r="S108" s="808"/>
      <c r="T108" s="808"/>
      <c r="U108" s="808"/>
    </row>
    <row r="109" spans="1:22" s="851" customFormat="1" ht="11.25" hidden="1" customHeight="1">
      <c r="A109" s="1411">
        <v>2009</v>
      </c>
      <c r="B109" s="1412"/>
      <c r="C109" s="808"/>
      <c r="D109" s="808"/>
      <c r="E109" s="808"/>
      <c r="F109" s="808"/>
      <c r="G109" s="808"/>
      <c r="H109" s="808"/>
      <c r="I109" s="808"/>
      <c r="J109" s="808"/>
      <c r="K109" s="808"/>
      <c r="L109" s="1417">
        <v>2009</v>
      </c>
      <c r="M109" s="1418"/>
      <c r="N109" s="808"/>
      <c r="O109" s="808"/>
      <c r="P109" s="808"/>
      <c r="Q109" s="808"/>
      <c r="R109" s="808"/>
      <c r="S109" s="808"/>
      <c r="T109" s="808"/>
      <c r="U109" s="808"/>
    </row>
    <row r="110" spans="1:22" s="851" customFormat="1" ht="11.25" hidden="1" customHeight="1">
      <c r="A110" s="656"/>
      <c r="B110" s="661" t="s">
        <v>525</v>
      </c>
      <c r="C110" s="808">
        <f t="shared" ref="C110:E113" si="28">C45/C39*100-100</f>
        <v>6.8457723642735573</v>
      </c>
      <c r="D110" s="808">
        <f t="shared" si="28"/>
        <v>2.3569136206723584</v>
      </c>
      <c r="E110" s="808">
        <f t="shared" si="28"/>
        <v>1.7004758911908056</v>
      </c>
      <c r="F110" s="808" t="s">
        <v>238</v>
      </c>
      <c r="G110" s="808">
        <f t="shared" ref="G110:K113" si="29">G45/G39*100-100</f>
        <v>-8.3366416975799638</v>
      </c>
      <c r="H110" s="808">
        <f t="shared" si="29"/>
        <v>-6.3380645217430782</v>
      </c>
      <c r="I110" s="808">
        <f t="shared" si="29"/>
        <v>3.6674212440763938</v>
      </c>
      <c r="J110" s="808">
        <f t="shared" si="29"/>
        <v>3.343562386306445</v>
      </c>
      <c r="K110" s="808">
        <f t="shared" si="29"/>
        <v>-16.884999810183629</v>
      </c>
      <c r="L110" s="718"/>
      <c r="M110" s="691" t="s">
        <v>525</v>
      </c>
      <c r="N110" s="808">
        <f t="shared" ref="N110:S113" si="30">N45/N39*100-100</f>
        <v>1.8291913262295196</v>
      </c>
      <c r="O110" s="808">
        <f t="shared" si="30"/>
        <v>3.2827134999246397</v>
      </c>
      <c r="P110" s="808">
        <f t="shared" si="30"/>
        <v>3.7199560714070969</v>
      </c>
      <c r="Q110" s="808">
        <f t="shared" si="30"/>
        <v>2.2298287618493617</v>
      </c>
      <c r="R110" s="808">
        <f t="shared" si="30"/>
        <v>3.6681687551250377</v>
      </c>
      <c r="S110" s="808">
        <f t="shared" si="30"/>
        <v>-3.5015213174399094</v>
      </c>
      <c r="T110" s="869" t="s">
        <v>238</v>
      </c>
      <c r="U110" s="808">
        <f>U45/U39*100-100</f>
        <v>-13.075811607699208</v>
      </c>
      <c r="V110" s="805"/>
    </row>
    <row r="111" spans="1:22" s="851" customFormat="1" ht="11.25" hidden="1" customHeight="1">
      <c r="A111" s="656"/>
      <c r="B111" s="661" t="s">
        <v>526</v>
      </c>
      <c r="C111" s="808">
        <f t="shared" si="28"/>
        <v>-3.6928164626615967E-2</v>
      </c>
      <c r="D111" s="808">
        <f t="shared" si="28"/>
        <v>0.11435527011074953</v>
      </c>
      <c r="E111" s="808">
        <f t="shared" si="28"/>
        <v>1.4142884810921998</v>
      </c>
      <c r="F111" s="808">
        <f>F46/F40*100-100</f>
        <v>8.6123770726084246</v>
      </c>
      <c r="G111" s="808">
        <f t="shared" si="29"/>
        <v>-1.794658235566871</v>
      </c>
      <c r="H111" s="808">
        <f t="shared" si="29"/>
        <v>-5.1398024524043677</v>
      </c>
      <c r="I111" s="808">
        <f t="shared" si="29"/>
        <v>-5.1825091057476698</v>
      </c>
      <c r="J111" s="808">
        <f t="shared" si="29"/>
        <v>0.69500509054527981</v>
      </c>
      <c r="K111" s="808">
        <f t="shared" si="29"/>
        <v>-10.516779551823277</v>
      </c>
      <c r="L111" s="718"/>
      <c r="M111" s="691" t="s">
        <v>526</v>
      </c>
      <c r="N111" s="808">
        <f t="shared" si="30"/>
        <v>-3.4471764303039834</v>
      </c>
      <c r="O111" s="808">
        <f t="shared" si="30"/>
        <v>0.16693072409290721</v>
      </c>
      <c r="P111" s="808">
        <f t="shared" si="30"/>
        <v>-4.2909762607912398</v>
      </c>
      <c r="Q111" s="808">
        <f t="shared" si="30"/>
        <v>-1.8908413090723855</v>
      </c>
      <c r="R111" s="808">
        <f t="shared" si="30"/>
        <v>-6.5459729335014885</v>
      </c>
      <c r="S111" s="808">
        <f t="shared" si="30"/>
        <v>-1.8978466608559899</v>
      </c>
      <c r="T111" s="869" t="s">
        <v>238</v>
      </c>
      <c r="U111" s="808">
        <f>U46/U40*100-100</f>
        <v>-13.494349704127941</v>
      </c>
      <c r="V111" s="805"/>
    </row>
    <row r="112" spans="1:22" s="851" customFormat="1" ht="11.25" hidden="1" customHeight="1">
      <c r="A112" s="656"/>
      <c r="B112" s="661" t="s">
        <v>527</v>
      </c>
      <c r="C112" s="808">
        <f t="shared" si="28"/>
        <v>1.7322663064001063</v>
      </c>
      <c r="D112" s="808">
        <f t="shared" si="28"/>
        <v>-0.75968966668051507</v>
      </c>
      <c r="E112" s="808">
        <f t="shared" si="28"/>
        <v>0.87858713817483647</v>
      </c>
      <c r="F112" s="808">
        <f>F47/F41*100-100</f>
        <v>14.796456131290768</v>
      </c>
      <c r="G112" s="808">
        <f t="shared" si="29"/>
        <v>0.36077079388199707</v>
      </c>
      <c r="H112" s="808">
        <f t="shared" si="29"/>
        <v>-7.4723067047769831</v>
      </c>
      <c r="I112" s="808">
        <f t="shared" si="29"/>
        <v>-5.4170774104366473</v>
      </c>
      <c r="J112" s="808">
        <f t="shared" si="29"/>
        <v>2.072493271169364</v>
      </c>
      <c r="K112" s="808">
        <f t="shared" si="29"/>
        <v>-15.308246497411758</v>
      </c>
      <c r="L112" s="718"/>
      <c r="M112" s="691" t="s">
        <v>527</v>
      </c>
      <c r="N112" s="808">
        <f t="shared" si="30"/>
        <v>-2.6338671057395686</v>
      </c>
      <c r="O112" s="808">
        <f t="shared" si="30"/>
        <v>0.86332321622226971</v>
      </c>
      <c r="P112" s="808">
        <f t="shared" si="30"/>
        <v>-2.4759303835042914</v>
      </c>
      <c r="Q112" s="808">
        <f t="shared" si="30"/>
        <v>-1.7634572384941549</v>
      </c>
      <c r="R112" s="808">
        <f t="shared" si="30"/>
        <v>-1.0948723494874599</v>
      </c>
      <c r="S112" s="808">
        <f t="shared" si="30"/>
        <v>-3.3997567328897418</v>
      </c>
      <c r="T112" s="869" t="s">
        <v>238</v>
      </c>
      <c r="U112" s="808">
        <f>U47/U41*100-100</f>
        <v>-12.049149845120226</v>
      </c>
      <c r="V112" s="805"/>
    </row>
    <row r="113" spans="1:22" s="851" customFormat="1" ht="11.25" hidden="1" customHeight="1">
      <c r="A113" s="656"/>
      <c r="B113" s="663" t="s">
        <v>528</v>
      </c>
      <c r="C113" s="808">
        <f t="shared" si="28"/>
        <v>1.1631838485885737</v>
      </c>
      <c r="D113" s="808">
        <f t="shared" si="28"/>
        <v>2.3768673316442346</v>
      </c>
      <c r="E113" s="808">
        <f t="shared" si="28"/>
        <v>1.9716401212302088</v>
      </c>
      <c r="F113" s="808">
        <f>F48/F42*100-100</f>
        <v>3.8184799705498449</v>
      </c>
      <c r="G113" s="808">
        <f t="shared" si="29"/>
        <v>-0.99878902628336164</v>
      </c>
      <c r="H113" s="808">
        <f t="shared" si="29"/>
        <v>-2.2074972614791903</v>
      </c>
      <c r="I113" s="808">
        <f t="shared" si="29"/>
        <v>-3.0225114229764927</v>
      </c>
      <c r="J113" s="808">
        <f t="shared" si="29"/>
        <v>2.8514934337218563</v>
      </c>
      <c r="K113" s="808">
        <f t="shared" si="29"/>
        <v>-17.419580200978899</v>
      </c>
      <c r="L113" s="718"/>
      <c r="M113" s="692" t="s">
        <v>528</v>
      </c>
      <c r="N113" s="808">
        <f t="shared" si="30"/>
        <v>7.2598190317165745E-3</v>
      </c>
      <c r="O113" s="808">
        <f t="shared" si="30"/>
        <v>-0.24059805415797086</v>
      </c>
      <c r="P113" s="808">
        <f t="shared" si="30"/>
        <v>-1.5940980956123951</v>
      </c>
      <c r="Q113" s="808">
        <f t="shared" si="30"/>
        <v>-4.4890479523728004</v>
      </c>
      <c r="R113" s="808">
        <f t="shared" si="30"/>
        <v>6.0815025772437963</v>
      </c>
      <c r="S113" s="808">
        <f t="shared" si="30"/>
        <v>1.1226751104942423E-3</v>
      </c>
      <c r="T113" s="869" t="s">
        <v>238</v>
      </c>
      <c r="U113" s="808">
        <f>U48/U42*100-100</f>
        <v>-7.9352021132685167</v>
      </c>
      <c r="V113" s="805"/>
    </row>
    <row r="114" spans="1:22" s="851" customFormat="1" ht="11.25" hidden="1" customHeight="1">
      <c r="A114" s="656"/>
      <c r="B114" s="661"/>
      <c r="C114" s="808"/>
      <c r="D114" s="808"/>
      <c r="E114" s="808"/>
      <c r="F114" s="808"/>
      <c r="G114" s="808"/>
      <c r="H114" s="808"/>
      <c r="I114" s="808"/>
      <c r="J114" s="808"/>
      <c r="K114" s="808"/>
      <c r="L114" s="718"/>
      <c r="M114" s="691"/>
      <c r="N114" s="808"/>
      <c r="O114" s="808"/>
      <c r="P114" s="808"/>
      <c r="Q114" s="808"/>
      <c r="R114" s="808"/>
      <c r="S114" s="808"/>
      <c r="T114" s="808"/>
      <c r="U114" s="808"/>
    </row>
    <row r="115" spans="1:22" s="851" customFormat="1" ht="11.25" hidden="1" customHeight="1">
      <c r="A115" s="1411">
        <v>2010</v>
      </c>
      <c r="B115" s="1412"/>
      <c r="C115" s="808"/>
      <c r="D115" s="808"/>
      <c r="E115" s="808"/>
      <c r="F115" s="808"/>
      <c r="G115" s="808"/>
      <c r="H115" s="808"/>
      <c r="I115" s="808"/>
      <c r="J115" s="808"/>
      <c r="K115" s="808"/>
      <c r="L115" s="1417">
        <v>2010</v>
      </c>
      <c r="M115" s="1418"/>
      <c r="N115" s="808"/>
      <c r="O115" s="808"/>
      <c r="P115" s="808"/>
      <c r="Q115" s="808"/>
      <c r="R115" s="808"/>
      <c r="S115" s="808"/>
      <c r="T115" s="808"/>
      <c r="U115" s="808"/>
    </row>
    <row r="116" spans="1:22" s="851" customFormat="1" ht="11.25" hidden="1" customHeight="1">
      <c r="A116" s="656"/>
      <c r="B116" s="661" t="s">
        <v>525</v>
      </c>
      <c r="C116" s="808">
        <f t="shared" ref="C116:K119" si="31">C51/C45*100-100</f>
        <v>1.9501224811303786</v>
      </c>
      <c r="D116" s="808">
        <f t="shared" si="31"/>
        <v>-0.4257274257561221</v>
      </c>
      <c r="E116" s="808">
        <f t="shared" si="31"/>
        <v>1.6778110083104565</v>
      </c>
      <c r="F116" s="808">
        <f t="shared" si="31"/>
        <v>8.1332590606459689</v>
      </c>
      <c r="G116" s="808">
        <f t="shared" si="31"/>
        <v>16.838474813692955</v>
      </c>
      <c r="H116" s="808">
        <f t="shared" si="31"/>
        <v>5.6049857790669222</v>
      </c>
      <c r="I116" s="808">
        <f t="shared" si="31"/>
        <v>4.0889972042943867</v>
      </c>
      <c r="J116" s="808">
        <f t="shared" si="31"/>
        <v>2.0122029802847976</v>
      </c>
      <c r="K116" s="808">
        <f t="shared" si="31"/>
        <v>7.2214254368070812</v>
      </c>
      <c r="L116" s="718"/>
      <c r="M116" s="691" t="s">
        <v>525</v>
      </c>
      <c r="N116" s="808">
        <f t="shared" ref="N116:O119" si="32">N51/N45*100-100</f>
        <v>2.6362108707216834</v>
      </c>
      <c r="O116" s="808">
        <f t="shared" si="32"/>
        <v>-2.0976258607940679</v>
      </c>
      <c r="P116" s="808" t="s">
        <v>238</v>
      </c>
      <c r="Q116" s="808">
        <f t="shared" ref="Q116:S119" si="33">Q51/Q45*100-100</f>
        <v>4.3404432859944109E-2</v>
      </c>
      <c r="R116" s="808">
        <f t="shared" si="33"/>
        <v>5.7504568756608023</v>
      </c>
      <c r="S116" s="808">
        <f t="shared" si="33"/>
        <v>2.3830893516354479</v>
      </c>
      <c r="T116" s="869" t="s">
        <v>238</v>
      </c>
      <c r="U116" s="808">
        <f>U51/U45*100-100</f>
        <v>-1.5395257489226992</v>
      </c>
      <c r="V116" s="805"/>
    </row>
    <row r="117" spans="1:22" s="851" customFormat="1" ht="11.25" hidden="1" customHeight="1">
      <c r="A117" s="656"/>
      <c r="B117" s="661" t="s">
        <v>526</v>
      </c>
      <c r="C117" s="808">
        <f t="shared" si="31"/>
        <v>-0.33603966062689494</v>
      </c>
      <c r="D117" s="808">
        <f t="shared" si="31"/>
        <v>-6.6015658918189501E-2</v>
      </c>
      <c r="E117" s="808">
        <f t="shared" si="31"/>
        <v>0.95478024008066598</v>
      </c>
      <c r="F117" s="808">
        <f t="shared" si="31"/>
        <v>-3.7365637263265654</v>
      </c>
      <c r="G117" s="808">
        <f t="shared" si="31"/>
        <v>1.7328149632409406</v>
      </c>
      <c r="H117" s="808">
        <f t="shared" si="31"/>
        <v>-3.3340429098990683</v>
      </c>
      <c r="I117" s="808">
        <f t="shared" si="31"/>
        <v>0.93167567701880216</v>
      </c>
      <c r="J117" s="808">
        <f t="shared" si="31"/>
        <v>1.3673794052038346</v>
      </c>
      <c r="K117" s="808">
        <f t="shared" si="31"/>
        <v>-7.2797860670085441</v>
      </c>
      <c r="L117" s="718"/>
      <c r="M117" s="691" t="s">
        <v>526</v>
      </c>
      <c r="N117" s="808">
        <f t="shared" si="32"/>
        <v>3.146758290062948</v>
      </c>
      <c r="O117" s="808">
        <f t="shared" si="32"/>
        <v>-0.30420019279189603</v>
      </c>
      <c r="P117" s="808" t="s">
        <v>238</v>
      </c>
      <c r="Q117" s="808">
        <f t="shared" si="33"/>
        <v>3.6175314395776752</v>
      </c>
      <c r="R117" s="808">
        <f t="shared" si="33"/>
        <v>9.0007942325863297</v>
      </c>
      <c r="S117" s="808">
        <f t="shared" si="33"/>
        <v>-0.58939395129391414</v>
      </c>
      <c r="T117" s="869" t="s">
        <v>238</v>
      </c>
      <c r="U117" s="808">
        <f>U52/U46*100-100</f>
        <v>-0.71381736577255595</v>
      </c>
      <c r="V117" s="805"/>
    </row>
    <row r="118" spans="1:22" s="851" customFormat="1" ht="11.25" hidden="1" customHeight="1">
      <c r="A118" s="656"/>
      <c r="B118" s="661" t="s">
        <v>527</v>
      </c>
      <c r="C118" s="808">
        <f t="shared" si="31"/>
        <v>-4.0987172625086004</v>
      </c>
      <c r="D118" s="808">
        <f t="shared" si="31"/>
        <v>-2.6039358005923674</v>
      </c>
      <c r="E118" s="808">
        <f t="shared" si="31"/>
        <v>1.4736322339895906</v>
      </c>
      <c r="F118" s="808">
        <f t="shared" si="31"/>
        <v>-16.731196117908212</v>
      </c>
      <c r="G118" s="808">
        <f t="shared" si="31"/>
        <v>1.0550633162542908</v>
      </c>
      <c r="H118" s="808">
        <f t="shared" si="31"/>
        <v>1.6614710312057355</v>
      </c>
      <c r="I118" s="808">
        <f t="shared" si="31"/>
        <v>1.2086514611197714</v>
      </c>
      <c r="J118" s="808">
        <f t="shared" si="31"/>
        <v>1.2947768893488103</v>
      </c>
      <c r="K118" s="808">
        <f t="shared" si="31"/>
        <v>-1.9934486166137191</v>
      </c>
      <c r="L118" s="718"/>
      <c r="M118" s="691" t="s">
        <v>527</v>
      </c>
      <c r="N118" s="808">
        <f t="shared" si="32"/>
        <v>-2.6176009448436872</v>
      </c>
      <c r="O118" s="808">
        <f t="shared" si="32"/>
        <v>-2.4903953996665393</v>
      </c>
      <c r="P118" s="808" t="s">
        <v>238</v>
      </c>
      <c r="Q118" s="808">
        <f t="shared" si="33"/>
        <v>3.2677172711468359</v>
      </c>
      <c r="R118" s="808">
        <f t="shared" si="33"/>
        <v>5.7701486469726291</v>
      </c>
      <c r="S118" s="808">
        <f t="shared" si="33"/>
        <v>7.9539478372737449E-2</v>
      </c>
      <c r="T118" s="869" t="s">
        <v>238</v>
      </c>
      <c r="U118" s="808">
        <f>U53/U47*100-100</f>
        <v>-1.9792143650897032</v>
      </c>
      <c r="V118" s="805"/>
    </row>
    <row r="119" spans="1:22" s="851" customFormat="1" ht="11.25" hidden="1" customHeight="1">
      <c r="A119" s="656"/>
      <c r="B119" s="661" t="s">
        <v>528</v>
      </c>
      <c r="C119" s="808">
        <f t="shared" si="31"/>
        <v>-0.72089764562515768</v>
      </c>
      <c r="D119" s="808">
        <f t="shared" si="31"/>
        <v>3.2324132345673746</v>
      </c>
      <c r="E119" s="808">
        <f t="shared" si="31"/>
        <v>2.1680059389181565</v>
      </c>
      <c r="F119" s="808">
        <f t="shared" si="31"/>
        <v>-5.9194550104227091</v>
      </c>
      <c r="G119" s="808">
        <f t="shared" si="31"/>
        <v>1.3159238713410559</v>
      </c>
      <c r="H119" s="808">
        <f t="shared" si="31"/>
        <v>0.54167127427488992</v>
      </c>
      <c r="I119" s="808">
        <f t="shared" si="31"/>
        <v>2.1356814373339148</v>
      </c>
      <c r="J119" s="808">
        <f t="shared" si="31"/>
        <v>2.8351893698925323E-2</v>
      </c>
      <c r="K119" s="808">
        <f t="shared" si="31"/>
        <v>5.985413099371371</v>
      </c>
      <c r="L119" s="718"/>
      <c r="M119" s="691" t="s">
        <v>528</v>
      </c>
      <c r="N119" s="808">
        <f t="shared" si="32"/>
        <v>3.102020325005995</v>
      </c>
      <c r="O119" s="808">
        <f t="shared" si="32"/>
        <v>1.1422009187371742</v>
      </c>
      <c r="P119" s="808" t="s">
        <v>238</v>
      </c>
      <c r="Q119" s="808">
        <f t="shared" si="33"/>
        <v>9.7409146102653352</v>
      </c>
      <c r="R119" s="808">
        <f t="shared" si="33"/>
        <v>0.92338932094409643</v>
      </c>
      <c r="S119" s="808">
        <f t="shared" si="33"/>
        <v>-10.965279398602732</v>
      </c>
      <c r="T119" s="869" t="s">
        <v>238</v>
      </c>
      <c r="U119" s="808">
        <f>U54/U48*100-100</f>
        <v>-3.8037326785804453</v>
      </c>
      <c r="V119" s="805"/>
    </row>
    <row r="120" spans="1:22" s="851" customFormat="1" ht="11.25" hidden="1" customHeight="1">
      <c r="A120" s="656"/>
      <c r="B120" s="661"/>
      <c r="C120" s="852"/>
      <c r="D120" s="852"/>
      <c r="E120" s="852"/>
      <c r="F120" s="852"/>
      <c r="G120" s="852"/>
      <c r="H120" s="852"/>
      <c r="I120" s="852"/>
      <c r="J120" s="852"/>
      <c r="K120" s="852"/>
      <c r="L120" s="718"/>
      <c r="M120" s="691"/>
      <c r="N120" s="852"/>
      <c r="O120" s="852"/>
      <c r="P120" s="852"/>
      <c r="Q120" s="852"/>
      <c r="R120" s="852"/>
      <c r="S120" s="852"/>
      <c r="T120" s="852"/>
      <c r="U120" s="852"/>
    </row>
    <row r="121" spans="1:22" s="851" customFormat="1" ht="11.25" hidden="1" customHeight="1">
      <c r="A121" s="1411">
        <v>2011</v>
      </c>
      <c r="B121" s="1412"/>
      <c r="C121" s="854"/>
      <c r="D121" s="854"/>
      <c r="E121" s="854"/>
      <c r="F121" s="854"/>
      <c r="G121" s="854"/>
      <c r="H121" s="854"/>
      <c r="I121" s="855"/>
      <c r="J121" s="855"/>
      <c r="K121" s="856"/>
      <c r="L121" s="1417">
        <v>2011</v>
      </c>
      <c r="M121" s="1418"/>
      <c r="N121" s="854"/>
      <c r="O121" s="854"/>
      <c r="P121" s="854"/>
      <c r="Q121" s="854"/>
      <c r="R121" s="854"/>
      <c r="S121" s="854"/>
      <c r="T121" s="854"/>
      <c r="U121" s="854"/>
    </row>
    <row r="122" spans="1:22" s="851" customFormat="1" ht="11.25" hidden="1" customHeight="1">
      <c r="A122" s="656"/>
      <c r="B122" s="661" t="s">
        <v>525</v>
      </c>
      <c r="C122" s="808">
        <f>(C57/C51*100-100)</f>
        <v>-0.11780478850597831</v>
      </c>
      <c r="D122" s="808">
        <v>1.5800912013151986</v>
      </c>
      <c r="E122" s="808">
        <v>1.203863761395823</v>
      </c>
      <c r="F122" s="808">
        <v>-2.3975282807033125</v>
      </c>
      <c r="G122" s="808">
        <v>-2.9274384475064608</v>
      </c>
      <c r="H122" s="808">
        <v>-4.1163840997833034</v>
      </c>
      <c r="I122" s="808">
        <v>-5.3944500465464955</v>
      </c>
      <c r="J122" s="808">
        <v>0.36185976720236113</v>
      </c>
      <c r="K122" s="808">
        <v>-5.4501785320611731</v>
      </c>
      <c r="L122" s="718"/>
      <c r="M122" s="691" t="s">
        <v>525</v>
      </c>
      <c r="N122" s="808">
        <v>-2.715098349142977</v>
      </c>
      <c r="O122" s="808">
        <v>4.7388199094997532</v>
      </c>
      <c r="P122" s="808">
        <v>0.30500150457501718</v>
      </c>
      <c r="Q122" s="808">
        <v>2.8344068560461295</v>
      </c>
      <c r="R122" s="808">
        <v>-1.4779717212842485</v>
      </c>
      <c r="S122" s="808">
        <v>-7.5004996983924315</v>
      </c>
      <c r="T122" s="869" t="s">
        <v>238</v>
      </c>
      <c r="U122" s="808">
        <v>-1.911285950216751</v>
      </c>
      <c r="V122" s="805"/>
    </row>
    <row r="123" spans="1:22" s="851" customFormat="1" ht="11.25" hidden="1" customHeight="1">
      <c r="A123" s="656"/>
      <c r="B123" s="661" t="s">
        <v>526</v>
      </c>
      <c r="C123" s="808">
        <f>(C58/C52*100-100)</f>
        <v>1.3154006135577561</v>
      </c>
      <c r="D123" s="808">
        <v>1.4992339014086724</v>
      </c>
      <c r="E123" s="808">
        <v>3.6424632230435066</v>
      </c>
      <c r="F123" s="808">
        <v>1.1187281826975664</v>
      </c>
      <c r="G123" s="808">
        <v>-2.3095779127026645</v>
      </c>
      <c r="H123" s="808">
        <v>5.0777532024678322</v>
      </c>
      <c r="I123" s="808">
        <v>-4.8847574664867039</v>
      </c>
      <c r="J123" s="808">
        <v>0.31139211776469722</v>
      </c>
      <c r="K123" s="808">
        <v>-2.7559182907666724</v>
      </c>
      <c r="L123" s="718"/>
      <c r="M123" s="691" t="s">
        <v>526</v>
      </c>
      <c r="N123" s="808">
        <v>-2.317640717413795</v>
      </c>
      <c r="O123" s="808">
        <v>3.7301894881731386</v>
      </c>
      <c r="P123" s="808">
        <v>-0.1615786741880072</v>
      </c>
      <c r="Q123" s="808">
        <v>3.4306755178779298</v>
      </c>
      <c r="R123" s="808">
        <v>1.1493272118535032</v>
      </c>
      <c r="S123" s="808">
        <v>-6.0328866613912169</v>
      </c>
      <c r="T123" s="869" t="s">
        <v>238</v>
      </c>
      <c r="U123" s="808">
        <v>-1.715952294104568</v>
      </c>
      <c r="V123" s="805"/>
    </row>
    <row r="124" spans="1:22" s="840" customFormat="1" ht="11.25" hidden="1" customHeight="1">
      <c r="A124" s="656"/>
      <c r="B124" s="661" t="s">
        <v>527</v>
      </c>
      <c r="C124" s="808">
        <f>(C59/C53*100-100)</f>
        <v>1.7515417374937243</v>
      </c>
      <c r="D124" s="808">
        <v>1.4439389101688107</v>
      </c>
      <c r="E124" s="808">
        <v>3.3810100933480953</v>
      </c>
      <c r="F124" s="808">
        <v>1.1574115076904832</v>
      </c>
      <c r="G124" s="808">
        <v>-1.797739350060283</v>
      </c>
      <c r="H124" s="808">
        <v>3.1305040566035984</v>
      </c>
      <c r="I124" s="808">
        <v>-4.360993084836025</v>
      </c>
      <c r="J124" s="808">
        <v>2.00774254241405</v>
      </c>
      <c r="K124" s="808">
        <v>-1.110386722216532</v>
      </c>
      <c r="L124" s="718"/>
      <c r="M124" s="691" t="s">
        <v>527</v>
      </c>
      <c r="N124" s="808">
        <v>4.0442622293538619</v>
      </c>
      <c r="O124" s="808">
        <v>3.3109609167849783</v>
      </c>
      <c r="P124" s="808">
        <v>9.4371116504854342</v>
      </c>
      <c r="Q124" s="808">
        <v>-4.0486733624049975E-3</v>
      </c>
      <c r="R124" s="808">
        <v>2.6334333281305504</v>
      </c>
      <c r="S124" s="808">
        <v>-4.5395666972176514</v>
      </c>
      <c r="T124" s="869" t="s">
        <v>238</v>
      </c>
      <c r="U124" s="808">
        <v>-2.0197406811738006</v>
      </c>
      <c r="V124" s="805"/>
    </row>
    <row r="125" spans="1:22" s="840" customFormat="1" ht="11.25" hidden="1" customHeight="1">
      <c r="A125" s="656"/>
      <c r="B125" s="661" t="s">
        <v>528</v>
      </c>
      <c r="C125" s="808">
        <f>(C60/C54*100-100)</f>
        <v>0.75739196351192106</v>
      </c>
      <c r="D125" s="808">
        <v>-0.54144845568131927</v>
      </c>
      <c r="E125" s="808">
        <v>0.93939424407724914</v>
      </c>
      <c r="F125" s="808">
        <v>3.4364756672796091</v>
      </c>
      <c r="G125" s="808">
        <v>3.2033821531028366</v>
      </c>
      <c r="H125" s="808">
        <v>1.3397318672523824</v>
      </c>
      <c r="I125" s="808">
        <v>2.4348682073769083</v>
      </c>
      <c r="J125" s="808">
        <v>3.2406675747899101</v>
      </c>
      <c r="K125" s="808">
        <v>-5.1367918289753476</v>
      </c>
      <c r="L125" s="718"/>
      <c r="M125" s="691" t="s">
        <v>528</v>
      </c>
      <c r="N125" s="808">
        <v>-1.7457374724890826</v>
      </c>
      <c r="O125" s="808">
        <v>-1.5916628932721864</v>
      </c>
      <c r="P125" s="808">
        <v>1.7575961656735188</v>
      </c>
      <c r="Q125" s="808">
        <v>-1.6366947659812894</v>
      </c>
      <c r="R125" s="808">
        <v>-1.4233314711986509</v>
      </c>
      <c r="S125" s="808">
        <v>6.9089962887301795</v>
      </c>
      <c r="T125" s="869" t="s">
        <v>238</v>
      </c>
      <c r="U125" s="808">
        <v>-0.16362516973462959</v>
      </c>
      <c r="V125" s="805"/>
    </row>
    <row r="126" spans="1:22" s="840" customFormat="1" ht="6.95" hidden="1" customHeight="1">
      <c r="A126" s="656"/>
      <c r="B126" s="661"/>
      <c r="C126" s="809"/>
      <c r="D126" s="809"/>
      <c r="E126" s="809"/>
      <c r="F126" s="809"/>
      <c r="G126" s="809"/>
      <c r="H126" s="809"/>
      <c r="I126" s="809"/>
      <c r="J126" s="809"/>
      <c r="K126" s="809"/>
      <c r="L126" s="656"/>
      <c r="M126" s="661"/>
      <c r="N126" s="809"/>
      <c r="O126" s="809"/>
      <c r="P126" s="809"/>
      <c r="Q126" s="809"/>
      <c r="R126" s="809"/>
      <c r="S126" s="809"/>
      <c r="T126" s="869"/>
      <c r="U126" s="809"/>
    </row>
    <row r="127" spans="1:22" s="840" customFormat="1" ht="11.25" customHeight="1">
      <c r="A127" s="1411">
        <v>2012</v>
      </c>
      <c r="B127" s="1412"/>
      <c r="C127" s="809"/>
      <c r="D127" s="809"/>
      <c r="E127" s="809"/>
      <c r="F127" s="809"/>
      <c r="G127" s="809"/>
      <c r="H127" s="809"/>
      <c r="I127" s="809"/>
      <c r="J127" s="809"/>
      <c r="K127" s="809"/>
      <c r="L127" s="1411">
        <v>2012</v>
      </c>
      <c r="M127" s="1412"/>
      <c r="N127" s="809"/>
      <c r="O127" s="809"/>
      <c r="P127" s="809"/>
      <c r="Q127" s="809"/>
      <c r="R127" s="809"/>
      <c r="S127" s="809"/>
      <c r="T127" s="869"/>
      <c r="U127" s="809"/>
    </row>
    <row r="128" spans="1:22" s="840" customFormat="1" ht="11.25" customHeight="1">
      <c r="A128" s="656"/>
      <c r="B128" s="661" t="s">
        <v>525</v>
      </c>
      <c r="C128" s="805">
        <f t="shared" ref="C128:K131" si="34">C63/C57*100-100</f>
        <v>-1.7667402260391469</v>
      </c>
      <c r="D128" s="805">
        <f t="shared" si="34"/>
        <v>-5.782473108679369</v>
      </c>
      <c r="E128" s="805">
        <f t="shared" si="34"/>
        <v>2.0767618189183423</v>
      </c>
      <c r="F128" s="805">
        <f t="shared" si="34"/>
        <v>-8.5959606800805659</v>
      </c>
      <c r="G128" s="805">
        <f t="shared" si="34"/>
        <v>1.4473439715059158</v>
      </c>
      <c r="H128" s="805">
        <f t="shared" si="34"/>
        <v>1.0989332448976654</v>
      </c>
      <c r="I128" s="805">
        <f t="shared" si="34"/>
        <v>1.6598196350885388</v>
      </c>
      <c r="J128" s="805">
        <f t="shared" si="34"/>
        <v>-5.3716474504711158</v>
      </c>
      <c r="K128" s="805">
        <f t="shared" si="34"/>
        <v>-2.0681594972668478</v>
      </c>
      <c r="L128" s="656"/>
      <c r="M128" s="661" t="s">
        <v>525</v>
      </c>
      <c r="N128" s="805">
        <f t="shared" ref="N128:S131" si="35">N63/N57*100-100</f>
        <v>5.1490033929204344</v>
      </c>
      <c r="O128" s="805">
        <f t="shared" si="35"/>
        <v>1.1889265834378762</v>
      </c>
      <c r="P128" s="805">
        <f t="shared" si="35"/>
        <v>2.2834148148148188</v>
      </c>
      <c r="Q128" s="805">
        <f t="shared" si="35"/>
        <v>-2.9800205675137477</v>
      </c>
      <c r="R128" s="805">
        <f t="shared" si="35"/>
        <v>1.3492846546063078</v>
      </c>
      <c r="S128" s="805">
        <f t="shared" si="35"/>
        <v>-2.5379274451881884</v>
      </c>
      <c r="T128" s="869" t="s">
        <v>238</v>
      </c>
      <c r="U128" s="805">
        <f>U63/U57*100-100</f>
        <v>-11.6514704646506</v>
      </c>
      <c r="V128" s="805"/>
    </row>
    <row r="129" spans="1:22" s="840" customFormat="1" ht="11.25" customHeight="1">
      <c r="A129" s="656"/>
      <c r="B129" s="661" t="s">
        <v>526</v>
      </c>
      <c r="C129" s="805">
        <f t="shared" si="34"/>
        <v>0.49685932948295886</v>
      </c>
      <c r="D129" s="805">
        <f t="shared" si="34"/>
        <v>-4.950072283765266</v>
      </c>
      <c r="E129" s="805">
        <f t="shared" si="34"/>
        <v>-0.17169135283087655</v>
      </c>
      <c r="F129" s="805">
        <f t="shared" si="34"/>
        <v>-2.6534304609004096</v>
      </c>
      <c r="G129" s="805">
        <f t="shared" si="34"/>
        <v>2.1891469888355459</v>
      </c>
      <c r="H129" s="805">
        <f t="shared" si="34"/>
        <v>-0.95017675130610257</v>
      </c>
      <c r="I129" s="805">
        <f t="shared" si="34"/>
        <v>8.7587541661074795</v>
      </c>
      <c r="J129" s="805">
        <f t="shared" si="34"/>
        <v>6.2053648819659912</v>
      </c>
      <c r="K129" s="805">
        <f t="shared" si="34"/>
        <v>-1.050340074103957</v>
      </c>
      <c r="L129" s="656"/>
      <c r="M129" s="661" t="s">
        <v>526</v>
      </c>
      <c r="N129" s="805">
        <f t="shared" si="35"/>
        <v>4.2672580309465218</v>
      </c>
      <c r="O129" s="805">
        <f t="shared" si="35"/>
        <v>2.3614184002817495</v>
      </c>
      <c r="P129" s="805">
        <f t="shared" si="35"/>
        <v>2.8662815126211569</v>
      </c>
      <c r="Q129" s="805">
        <f t="shared" si="35"/>
        <v>0.17344372169938538</v>
      </c>
      <c r="R129" s="805">
        <f t="shared" si="35"/>
        <v>0.37385277529384098</v>
      </c>
      <c r="S129" s="805">
        <f t="shared" si="35"/>
        <v>-6.6313901212851079E-2</v>
      </c>
      <c r="T129" s="869" t="s">
        <v>238</v>
      </c>
      <c r="U129" s="805">
        <f>U64/U58*100-100</f>
        <v>-11.954585761967294</v>
      </c>
      <c r="V129" s="805"/>
    </row>
    <row r="130" spans="1:22" s="851" customFormat="1" ht="11.25" customHeight="1">
      <c r="A130" s="656"/>
      <c r="B130" s="661" t="s">
        <v>527</v>
      </c>
      <c r="C130" s="805">
        <f t="shared" si="34"/>
        <v>1.5132513458617041</v>
      </c>
      <c r="D130" s="805">
        <f t="shared" si="34"/>
        <v>-5.1554107900920769</v>
      </c>
      <c r="E130" s="805">
        <f t="shared" si="34"/>
        <v>-0.28306148723297042</v>
      </c>
      <c r="F130" s="805">
        <f t="shared" si="34"/>
        <v>8.275049941558521</v>
      </c>
      <c r="G130" s="805">
        <f t="shared" si="34"/>
        <v>4.348014474176793</v>
      </c>
      <c r="H130" s="805">
        <f t="shared" si="34"/>
        <v>1.3215952664290711</v>
      </c>
      <c r="I130" s="805">
        <f t="shared" si="34"/>
        <v>8.9055233608442279</v>
      </c>
      <c r="J130" s="805">
        <f t="shared" si="34"/>
        <v>4.5581455220780782</v>
      </c>
      <c r="K130" s="805">
        <f t="shared" si="34"/>
        <v>-1.6529001609662686</v>
      </c>
      <c r="L130" s="656"/>
      <c r="M130" s="661" t="s">
        <v>527</v>
      </c>
      <c r="N130" s="805">
        <f t="shared" si="35"/>
        <v>2.0169367774949905</v>
      </c>
      <c r="O130" s="805">
        <f t="shared" si="35"/>
        <v>0.21436163465016023</v>
      </c>
      <c r="P130" s="805">
        <f t="shared" si="35"/>
        <v>-1.0695433465171504</v>
      </c>
      <c r="Q130" s="805">
        <f t="shared" si="35"/>
        <v>3.7061014499203111</v>
      </c>
      <c r="R130" s="805">
        <f t="shared" si="35"/>
        <v>-1.4768909657857705</v>
      </c>
      <c r="S130" s="805">
        <f t="shared" si="35"/>
        <v>-1.5132510988607919</v>
      </c>
      <c r="T130" s="869" t="s">
        <v>238</v>
      </c>
      <c r="U130" s="805">
        <f>U65/U59*100-100</f>
        <v>-16.229045051748116</v>
      </c>
      <c r="V130" s="805"/>
    </row>
    <row r="131" spans="1:22" s="851" customFormat="1" ht="11.25" customHeight="1">
      <c r="A131" s="656"/>
      <c r="B131" s="661" t="s">
        <v>528</v>
      </c>
      <c r="C131" s="805">
        <f t="shared" si="34"/>
        <v>1.8553693168340573</v>
      </c>
      <c r="D131" s="805">
        <f t="shared" si="34"/>
        <v>-5.0901327295512431</v>
      </c>
      <c r="E131" s="805">
        <f t="shared" si="34"/>
        <v>5.1233033190743527</v>
      </c>
      <c r="F131" s="805">
        <f t="shared" si="34"/>
        <v>5.3879289522681688</v>
      </c>
      <c r="G131" s="805">
        <f t="shared" si="34"/>
        <v>-5.7009205087522759</v>
      </c>
      <c r="H131" s="805">
        <f t="shared" si="34"/>
        <v>0.47461196508137959</v>
      </c>
      <c r="I131" s="805">
        <f t="shared" si="34"/>
        <v>2.0102261418884666</v>
      </c>
      <c r="J131" s="805">
        <f t="shared" si="34"/>
        <v>-5.0403669111687464</v>
      </c>
      <c r="K131" s="805">
        <f t="shared" si="34"/>
        <v>1.8033406877905946</v>
      </c>
      <c r="L131" s="656"/>
      <c r="M131" s="661" t="s">
        <v>528</v>
      </c>
      <c r="N131" s="805">
        <f t="shared" si="35"/>
        <v>3.7187705032599325</v>
      </c>
      <c r="O131" s="805">
        <f t="shared" si="35"/>
        <v>2.7460965730165867</v>
      </c>
      <c r="P131" s="805">
        <f t="shared" si="35"/>
        <v>2.3006112086054458</v>
      </c>
      <c r="Q131" s="805">
        <f t="shared" si="35"/>
        <v>-2.4023273588200595</v>
      </c>
      <c r="R131" s="805">
        <f t="shared" si="35"/>
        <v>4.004868635037127</v>
      </c>
      <c r="S131" s="805">
        <f t="shared" si="35"/>
        <v>-0.21501030364170504</v>
      </c>
      <c r="T131" s="869" t="s">
        <v>238</v>
      </c>
      <c r="U131" s="805">
        <f>U66/U60*100-100</f>
        <v>-14.091695372299228</v>
      </c>
      <c r="V131" s="805"/>
    </row>
    <row r="132" spans="1:22" s="851" customFormat="1" ht="6.95" customHeight="1">
      <c r="A132" s="656"/>
      <c r="B132" s="661"/>
      <c r="C132" s="811"/>
      <c r="D132" s="811"/>
      <c r="E132" s="811"/>
      <c r="F132" s="811"/>
      <c r="G132" s="811"/>
      <c r="H132" s="811"/>
      <c r="I132" s="811"/>
      <c r="J132" s="811"/>
      <c r="K132" s="811"/>
      <c r="L132" s="656"/>
      <c r="M132" s="661"/>
      <c r="N132" s="811"/>
      <c r="O132" s="811"/>
      <c r="P132" s="811"/>
      <c r="Q132" s="811"/>
      <c r="R132" s="811"/>
      <c r="S132" s="811"/>
      <c r="T132" s="869"/>
      <c r="U132" s="811"/>
    </row>
    <row r="133" spans="1:22" s="851" customFormat="1" ht="11.25" customHeight="1">
      <c r="A133" s="1411">
        <v>2013</v>
      </c>
      <c r="B133" s="1412"/>
      <c r="C133" s="811"/>
      <c r="D133" s="811"/>
      <c r="E133" s="811"/>
      <c r="F133" s="811"/>
      <c r="G133" s="811"/>
      <c r="H133" s="811"/>
      <c r="I133" s="811"/>
      <c r="J133" s="811"/>
      <c r="K133" s="811"/>
      <c r="L133" s="1411">
        <v>2013</v>
      </c>
      <c r="M133" s="1412"/>
      <c r="N133" s="811"/>
      <c r="O133" s="811"/>
      <c r="P133" s="811"/>
      <c r="Q133" s="811"/>
      <c r="R133" s="811"/>
      <c r="S133" s="811"/>
      <c r="T133" s="869"/>
      <c r="U133" s="811"/>
    </row>
    <row r="134" spans="1:22" s="851" customFormat="1" ht="11.25" customHeight="1">
      <c r="A134" s="656"/>
      <c r="B134" s="661" t="s">
        <v>525</v>
      </c>
      <c r="C134" s="805">
        <f t="shared" ref="C134:K137" si="36">C69/C63*100-100</f>
        <v>0.92232905459199799</v>
      </c>
      <c r="D134" s="805">
        <f t="shared" si="36"/>
        <v>-1.6891134050529217</v>
      </c>
      <c r="E134" s="805">
        <f t="shared" si="36"/>
        <v>0.83214255343764876</v>
      </c>
      <c r="F134" s="805">
        <f t="shared" si="36"/>
        <v>-3.7889839312158813</v>
      </c>
      <c r="G134" s="805">
        <f t="shared" si="36"/>
        <v>-2.1660846113308025</v>
      </c>
      <c r="H134" s="805">
        <f t="shared" si="36"/>
        <v>0.79936267266569416</v>
      </c>
      <c r="I134" s="805">
        <f t="shared" si="36"/>
        <v>5.2785381547949157</v>
      </c>
      <c r="J134" s="805">
        <f t="shared" si="36"/>
        <v>5.188572061397295</v>
      </c>
      <c r="K134" s="805">
        <f t="shared" si="36"/>
        <v>-2.7671327745057539</v>
      </c>
      <c r="L134" s="656"/>
      <c r="M134" s="661" t="s">
        <v>525</v>
      </c>
      <c r="N134" s="805">
        <f t="shared" ref="N134:S137" si="37">N69/N63*100-100</f>
        <v>0.85725359591440053</v>
      </c>
      <c r="O134" s="805">
        <f t="shared" si="37"/>
        <v>1.9240818223287022</v>
      </c>
      <c r="P134" s="805">
        <f t="shared" si="37"/>
        <v>1.0118870145922045</v>
      </c>
      <c r="Q134" s="805">
        <f t="shared" si="37"/>
        <v>4.0429297222824374</v>
      </c>
      <c r="R134" s="805">
        <f t="shared" si="37"/>
        <v>2.9074784704182122</v>
      </c>
      <c r="S134" s="805">
        <f t="shared" si="37"/>
        <v>8.512806823398634</v>
      </c>
      <c r="T134" s="869" t="s">
        <v>238</v>
      </c>
      <c r="U134" s="805">
        <f>U69/U63*100-100</f>
        <v>-1.1674579388167245</v>
      </c>
      <c r="V134" s="805"/>
    </row>
    <row r="135" spans="1:22" s="851" customFormat="1" ht="11.25" customHeight="1">
      <c r="A135" s="656"/>
      <c r="B135" s="661" t="s">
        <v>526</v>
      </c>
      <c r="C135" s="805">
        <f t="shared" si="36"/>
        <v>2.3446878657024826</v>
      </c>
      <c r="D135" s="805">
        <f t="shared" si="36"/>
        <v>-1.029622793907464</v>
      </c>
      <c r="E135" s="805">
        <f t="shared" si="36"/>
        <v>1.296576613554663</v>
      </c>
      <c r="F135" s="805">
        <f t="shared" si="36"/>
        <v>4.3906912584440647</v>
      </c>
      <c r="G135" s="805">
        <f t="shared" si="36"/>
        <v>1.6628125355780696</v>
      </c>
      <c r="H135" s="805">
        <f t="shared" si="36"/>
        <v>2.3025473890046584</v>
      </c>
      <c r="I135" s="805">
        <f t="shared" si="36"/>
        <v>-0.4796422804978846</v>
      </c>
      <c r="J135" s="805">
        <f t="shared" si="36"/>
        <v>11.276161137124603</v>
      </c>
      <c r="K135" s="805">
        <f t="shared" si="36"/>
        <v>0.10757707213370793</v>
      </c>
      <c r="L135" s="656"/>
      <c r="M135" s="661" t="s">
        <v>526</v>
      </c>
      <c r="N135" s="805">
        <f t="shared" si="37"/>
        <v>4.3532286838776031</v>
      </c>
      <c r="O135" s="805">
        <f t="shared" si="37"/>
        <v>0.75738467013562172</v>
      </c>
      <c r="P135" s="805">
        <f t="shared" si="37"/>
        <v>2.6556889154304599</v>
      </c>
      <c r="Q135" s="805">
        <f t="shared" si="37"/>
        <v>-1.8183995397448314</v>
      </c>
      <c r="R135" s="805">
        <f t="shared" si="37"/>
        <v>4.5205817715294359</v>
      </c>
      <c r="S135" s="805">
        <f t="shared" si="37"/>
        <v>0.843912896905465</v>
      </c>
      <c r="T135" s="869" t="s">
        <v>238</v>
      </c>
      <c r="U135" s="805">
        <f>U70/U64*100-100</f>
        <v>4.4406384660593829</v>
      </c>
      <c r="V135" s="805"/>
    </row>
    <row r="136" spans="1:22" s="851" customFormat="1" ht="11.25" customHeight="1">
      <c r="A136" s="656"/>
      <c r="B136" s="661" t="s">
        <v>527</v>
      </c>
      <c r="C136" s="805">
        <f t="shared" si="36"/>
        <v>0.22149983936756712</v>
      </c>
      <c r="D136" s="805">
        <f t="shared" si="36"/>
        <v>0.47250209980806801</v>
      </c>
      <c r="E136" s="805">
        <f t="shared" si="36"/>
        <v>2.380317134855602</v>
      </c>
      <c r="F136" s="805">
        <f t="shared" si="36"/>
        <v>-5.385776472015209</v>
      </c>
      <c r="G136" s="805">
        <f t="shared" si="36"/>
        <v>-0.4345986549856633</v>
      </c>
      <c r="H136" s="805">
        <f t="shared" si="36"/>
        <v>1.9188589674359093</v>
      </c>
      <c r="I136" s="805">
        <f t="shared" si="36"/>
        <v>0.37435984127036193</v>
      </c>
      <c r="J136" s="805">
        <f t="shared" si="36"/>
        <v>-0.46874735061838635</v>
      </c>
      <c r="K136" s="805">
        <f t="shared" si="36"/>
        <v>1.2012259904488758</v>
      </c>
      <c r="L136" s="656"/>
      <c r="M136" s="661" t="s">
        <v>527</v>
      </c>
      <c r="N136" s="805">
        <f t="shared" si="37"/>
        <v>6.6909930950183281</v>
      </c>
      <c r="O136" s="805">
        <f t="shared" si="37"/>
        <v>1.5022954458395503</v>
      </c>
      <c r="P136" s="805">
        <f t="shared" si="37"/>
        <v>2.7812867010876658</v>
      </c>
      <c r="Q136" s="805">
        <f t="shared" si="37"/>
        <v>0.27640672479930117</v>
      </c>
      <c r="R136" s="805">
        <f t="shared" si="37"/>
        <v>1.4426801028846796</v>
      </c>
      <c r="S136" s="805">
        <f t="shared" si="37"/>
        <v>-0.34244011942521979</v>
      </c>
      <c r="T136" s="869" t="s">
        <v>238</v>
      </c>
      <c r="U136" s="805">
        <f>U71/U65*100-100</f>
        <v>4.8534804033283194</v>
      </c>
      <c r="V136" s="805"/>
    </row>
    <row r="137" spans="1:22" s="851" customFormat="1" ht="11.25" customHeight="1">
      <c r="A137" s="656"/>
      <c r="B137" s="661" t="s">
        <v>528</v>
      </c>
      <c r="C137" s="805">
        <f t="shared" si="36"/>
        <v>-0.80713701787060188</v>
      </c>
      <c r="D137" s="805">
        <f t="shared" si="36"/>
        <v>-0.52513131212114672</v>
      </c>
      <c r="E137" s="805">
        <f t="shared" si="36"/>
        <v>-2.4792427358828775</v>
      </c>
      <c r="F137" s="805">
        <f t="shared" si="36"/>
        <v>-4.4563389578345749</v>
      </c>
      <c r="G137" s="805">
        <f t="shared" si="36"/>
        <v>15.30834682278504</v>
      </c>
      <c r="H137" s="805">
        <f t="shared" si="36"/>
        <v>0.70495311032688335</v>
      </c>
      <c r="I137" s="805">
        <f t="shared" si="36"/>
        <v>3.4031855064156105</v>
      </c>
      <c r="J137" s="805">
        <f t="shared" si="36"/>
        <v>2.0846561795186318</v>
      </c>
      <c r="K137" s="805">
        <f t="shared" si="36"/>
        <v>-2.9142421749995435</v>
      </c>
      <c r="L137" s="656"/>
      <c r="M137" s="661" t="s">
        <v>528</v>
      </c>
      <c r="N137" s="805">
        <f t="shared" si="37"/>
        <v>0.74378508935654963</v>
      </c>
      <c r="O137" s="805">
        <f t="shared" si="37"/>
        <v>0.4069349321117528</v>
      </c>
      <c r="P137" s="805">
        <f t="shared" si="37"/>
        <v>-1.0352065814840898</v>
      </c>
      <c r="Q137" s="805">
        <f t="shared" si="37"/>
        <v>-0.17293689014947233</v>
      </c>
      <c r="R137" s="805">
        <f t="shared" si="37"/>
        <v>-1.1990908966815823</v>
      </c>
      <c r="S137" s="805">
        <f t="shared" si="37"/>
        <v>-2.2414046894069628</v>
      </c>
      <c r="T137" s="869" t="s">
        <v>238</v>
      </c>
      <c r="U137" s="805">
        <f>U72/U66*100-100</f>
        <v>3.7008524888449301</v>
      </c>
      <c r="V137" s="805"/>
    </row>
    <row r="138" spans="1:22" s="851" customFormat="1" ht="9" customHeight="1">
      <c r="A138" s="656"/>
      <c r="B138" s="661"/>
      <c r="C138" s="805"/>
      <c r="D138" s="805"/>
      <c r="E138" s="805"/>
      <c r="F138" s="805"/>
      <c r="G138" s="805"/>
      <c r="H138" s="805"/>
      <c r="I138" s="805"/>
      <c r="J138" s="805"/>
      <c r="K138" s="805"/>
      <c r="L138" s="656"/>
      <c r="M138" s="661"/>
      <c r="N138" s="805"/>
      <c r="O138" s="805"/>
      <c r="P138" s="805"/>
      <c r="Q138" s="805"/>
      <c r="R138" s="805"/>
      <c r="S138" s="805"/>
      <c r="T138" s="869"/>
      <c r="U138" s="805"/>
      <c r="V138" s="805"/>
    </row>
    <row r="139" spans="1:22" s="851" customFormat="1" ht="11.25" customHeight="1">
      <c r="A139" s="1411">
        <v>2014</v>
      </c>
      <c r="B139" s="1412"/>
      <c r="C139" s="811"/>
      <c r="D139" s="811"/>
      <c r="E139" s="811"/>
      <c r="F139" s="811"/>
      <c r="G139" s="811"/>
      <c r="H139" s="811"/>
      <c r="I139" s="811"/>
      <c r="J139" s="811"/>
      <c r="K139" s="811"/>
      <c r="L139" s="1411">
        <v>2014</v>
      </c>
      <c r="M139" s="1412"/>
      <c r="N139" s="811"/>
      <c r="O139" s="811"/>
      <c r="P139" s="811"/>
      <c r="Q139" s="811"/>
      <c r="R139" s="811"/>
      <c r="S139" s="811"/>
      <c r="T139" s="869"/>
      <c r="U139" s="811"/>
    </row>
    <row r="140" spans="1:22" s="851" customFormat="1" ht="11.25" customHeight="1">
      <c r="A140" s="656"/>
      <c r="B140" s="661" t="s">
        <v>525</v>
      </c>
      <c r="C140" s="805">
        <f t="shared" ref="C140:K143" si="38">C75/C69*100-100</f>
        <v>1.0037002334566836</v>
      </c>
      <c r="D140" s="805">
        <f t="shared" si="38"/>
        <v>0.72876993693380143</v>
      </c>
      <c r="E140" s="805">
        <f t="shared" si="38"/>
        <v>1.8353476002259015</v>
      </c>
      <c r="F140" s="805">
        <f t="shared" si="38"/>
        <v>5.3364155873991308</v>
      </c>
      <c r="G140" s="805">
        <f t="shared" si="38"/>
        <v>-0.65859306790090955</v>
      </c>
      <c r="H140" s="805">
        <f t="shared" si="38"/>
        <v>1.5394824630824644</v>
      </c>
      <c r="I140" s="805">
        <f t="shared" si="38"/>
        <v>3.5581834558656027</v>
      </c>
      <c r="J140" s="805">
        <f t="shared" si="38"/>
        <v>1.1209271325599985</v>
      </c>
      <c r="K140" s="805">
        <f t="shared" si="38"/>
        <v>0.65942262968108878</v>
      </c>
      <c r="L140" s="656"/>
      <c r="M140" s="661" t="s">
        <v>525</v>
      </c>
      <c r="N140" s="805">
        <f t="shared" ref="N140:S143" si="39">N75/N69*100-100</f>
        <v>1.0511520165247958</v>
      </c>
      <c r="O140" s="805">
        <f t="shared" si="39"/>
        <v>0.28747209463853096</v>
      </c>
      <c r="P140" s="805">
        <f t="shared" si="39"/>
        <v>2.991292290606836</v>
      </c>
      <c r="Q140" s="805">
        <f t="shared" si="39"/>
        <v>-0.98285781862655597</v>
      </c>
      <c r="R140" s="805">
        <f t="shared" si="39"/>
        <v>-3.2436424376762432</v>
      </c>
      <c r="S140" s="805">
        <f t="shared" si="39"/>
        <v>-14.36893321586254</v>
      </c>
      <c r="T140" s="869" t="s">
        <v>238</v>
      </c>
      <c r="U140" s="805">
        <f>U75/U69*100-100</f>
        <v>4.7653756254926805</v>
      </c>
      <c r="V140" s="805"/>
    </row>
    <row r="141" spans="1:22" s="851" customFormat="1" ht="11.25" customHeight="1">
      <c r="A141" s="656"/>
      <c r="B141" s="661" t="s">
        <v>526</v>
      </c>
      <c r="C141" s="805">
        <f t="shared" si="38"/>
        <v>0.77737186262230296</v>
      </c>
      <c r="D141" s="805">
        <f t="shared" si="38"/>
        <v>0.77926658385054282</v>
      </c>
      <c r="E141" s="805">
        <f t="shared" si="38"/>
        <v>1.703638602860778</v>
      </c>
      <c r="F141" s="805">
        <f t="shared" si="38"/>
        <v>7.5420068263376834</v>
      </c>
      <c r="G141" s="805">
        <f t="shared" si="38"/>
        <v>0.20694660031732326</v>
      </c>
      <c r="H141" s="805">
        <f t="shared" si="38"/>
        <v>0.30484206572720041</v>
      </c>
      <c r="I141" s="805">
        <f t="shared" si="38"/>
        <v>3.555311567559599</v>
      </c>
      <c r="J141" s="805">
        <f t="shared" si="38"/>
        <v>-3.1066322264466351</v>
      </c>
      <c r="K141" s="805">
        <f t="shared" si="38"/>
        <v>-2.1605097580272314</v>
      </c>
      <c r="L141" s="656"/>
      <c r="M141" s="661" t="s">
        <v>526</v>
      </c>
      <c r="N141" s="805">
        <f t="shared" si="39"/>
        <v>-1.5157540693497822</v>
      </c>
      <c r="O141" s="805">
        <f t="shared" si="39"/>
        <v>-0.88061749871003769</v>
      </c>
      <c r="P141" s="805">
        <f t="shared" si="39"/>
        <v>1.1698062554694246</v>
      </c>
      <c r="Q141" s="805">
        <f t="shared" si="39"/>
        <v>-1.6613414341858999</v>
      </c>
      <c r="R141" s="805">
        <f t="shared" si="39"/>
        <v>-4.1296504974142039</v>
      </c>
      <c r="S141" s="805">
        <f t="shared" si="39"/>
        <v>-7.763153538349016</v>
      </c>
      <c r="T141" s="869" t="s">
        <v>238</v>
      </c>
      <c r="U141" s="805">
        <f>U76/U70*100-100</f>
        <v>-0.33538863963750032</v>
      </c>
      <c r="V141" s="805"/>
    </row>
    <row r="142" spans="1:22" s="851" customFormat="1" ht="11.25" customHeight="1">
      <c r="A142" s="656"/>
      <c r="B142" s="661" t="s">
        <v>527</v>
      </c>
      <c r="C142" s="805">
        <f t="shared" si="38"/>
        <v>1.0885967511502344</v>
      </c>
      <c r="D142" s="805">
        <f t="shared" si="38"/>
        <v>1.1833372412622225</v>
      </c>
      <c r="E142" s="805">
        <f t="shared" si="38"/>
        <v>2.1604974521416125</v>
      </c>
      <c r="F142" s="805">
        <f t="shared" si="38"/>
        <v>0.39655464662622819</v>
      </c>
      <c r="G142" s="805">
        <f t="shared" si="38"/>
        <v>-1.8100970251051365</v>
      </c>
      <c r="H142" s="805">
        <f t="shared" si="38"/>
        <v>-0.18417314476076285</v>
      </c>
      <c r="I142" s="805">
        <f t="shared" si="38"/>
        <v>3.5553116324716285</v>
      </c>
      <c r="J142" s="805">
        <f t="shared" si="38"/>
        <v>3.2334352624961156</v>
      </c>
      <c r="K142" s="805">
        <f t="shared" si="38"/>
        <v>1.3404928367256588</v>
      </c>
      <c r="L142" s="656"/>
      <c r="M142" s="661" t="s">
        <v>527</v>
      </c>
      <c r="N142" s="805">
        <f t="shared" si="39"/>
        <v>-3.4974611861386222</v>
      </c>
      <c r="O142" s="805">
        <f t="shared" si="39"/>
        <v>1.680814009496757</v>
      </c>
      <c r="P142" s="805">
        <f t="shared" si="39"/>
        <v>0.24732547565821505</v>
      </c>
      <c r="Q142" s="805">
        <f t="shared" si="39"/>
        <v>-0.44350723353527144</v>
      </c>
      <c r="R142" s="805">
        <f t="shared" si="39"/>
        <v>0.43670887552929116</v>
      </c>
      <c r="S142" s="805">
        <f t="shared" si="39"/>
        <v>-6.366933884488418</v>
      </c>
      <c r="T142" s="869" t="s">
        <v>238</v>
      </c>
      <c r="U142" s="805">
        <f>U77/U71*100-100</f>
        <v>1.9880853371468561</v>
      </c>
      <c r="V142" s="805"/>
    </row>
    <row r="143" spans="1:22" s="851" customFormat="1" ht="11.25" hidden="1" customHeight="1">
      <c r="A143" s="656"/>
      <c r="B143" s="661" t="s">
        <v>528</v>
      </c>
      <c r="C143" s="805">
        <f t="shared" si="38"/>
        <v>-100</v>
      </c>
      <c r="D143" s="805">
        <f t="shared" si="38"/>
        <v>-100</v>
      </c>
      <c r="E143" s="805">
        <f t="shared" si="38"/>
        <v>-100</v>
      </c>
      <c r="F143" s="805">
        <f t="shared" si="38"/>
        <v>-100</v>
      </c>
      <c r="G143" s="805">
        <f t="shared" si="38"/>
        <v>-100</v>
      </c>
      <c r="H143" s="805">
        <f t="shared" si="38"/>
        <v>-100</v>
      </c>
      <c r="I143" s="805">
        <f t="shared" si="38"/>
        <v>-100</v>
      </c>
      <c r="J143" s="805">
        <f t="shared" si="38"/>
        <v>-100</v>
      </c>
      <c r="K143" s="805">
        <f t="shared" si="38"/>
        <v>-100</v>
      </c>
      <c r="L143" s="656"/>
      <c r="M143" s="661" t="s">
        <v>528</v>
      </c>
      <c r="N143" s="805">
        <f t="shared" si="39"/>
        <v>-100</v>
      </c>
      <c r="O143" s="805">
        <f t="shared" si="39"/>
        <v>-100</v>
      </c>
      <c r="P143" s="805">
        <f t="shared" si="39"/>
        <v>-100</v>
      </c>
      <c r="Q143" s="805">
        <f t="shared" si="39"/>
        <v>-100</v>
      </c>
      <c r="R143" s="805">
        <f t="shared" si="39"/>
        <v>-100</v>
      </c>
      <c r="S143" s="805">
        <f t="shared" si="39"/>
        <v>-100</v>
      </c>
      <c r="T143" s="869" t="s">
        <v>238</v>
      </c>
      <c r="U143" s="805">
        <f>U78/U72*100-100</f>
        <v>-100</v>
      </c>
      <c r="V143" s="805"/>
    </row>
    <row r="144" spans="1:22" s="851" customFormat="1" ht="6" customHeight="1">
      <c r="A144" s="656"/>
      <c r="B144" s="661"/>
      <c r="C144" s="805"/>
      <c r="D144" s="805"/>
      <c r="E144" s="805"/>
      <c r="F144" s="805"/>
      <c r="G144" s="805"/>
      <c r="H144" s="805"/>
      <c r="I144" s="805"/>
      <c r="J144" s="805"/>
      <c r="K144" s="805"/>
      <c r="L144" s="656"/>
      <c r="M144" s="661"/>
      <c r="N144" s="805"/>
      <c r="O144" s="805"/>
      <c r="P144" s="805"/>
      <c r="Q144" s="805"/>
      <c r="R144" s="805"/>
      <c r="S144" s="805"/>
      <c r="T144" s="869"/>
      <c r="U144" s="805"/>
      <c r="V144" s="805"/>
    </row>
    <row r="145" spans="1:22" s="851" customFormat="1" ht="11.25" hidden="1" customHeight="1">
      <c r="A145" s="656"/>
      <c r="B145" s="661" t="s">
        <v>956</v>
      </c>
      <c r="C145" s="805">
        <f>C80/SUM(C69:C70)*100-100</f>
        <v>0.89146848378864263</v>
      </c>
      <c r="D145" s="805">
        <f t="shared" ref="D145:K145" si="40">D80/SUM(D69:D70)*100-100</f>
        <v>0.75329509933770566</v>
      </c>
      <c r="E145" s="805">
        <f t="shared" si="40"/>
        <v>1.7698685293332233</v>
      </c>
      <c r="F145" s="805">
        <f t="shared" si="40"/>
        <v>6.4293500896365714</v>
      </c>
      <c r="G145" s="805">
        <f t="shared" si="40"/>
        <v>-0.24183644894999645</v>
      </c>
      <c r="H145" s="805">
        <f t="shared" si="40"/>
        <v>0.94265015451078682</v>
      </c>
      <c r="I145" s="805">
        <f t="shared" si="40"/>
        <v>3.5567809385568694</v>
      </c>
      <c r="J145" s="805">
        <f t="shared" si="40"/>
        <v>-1.1217083899276332</v>
      </c>
      <c r="K145" s="805">
        <f t="shared" si="40"/>
        <v>-0.72228787532280592</v>
      </c>
      <c r="L145" s="656"/>
      <c r="M145" s="661" t="s">
        <v>956</v>
      </c>
      <c r="N145" s="805">
        <f>N80/SUM(N69:N70)*100-100</f>
        <v>-0.21473703736910466</v>
      </c>
      <c r="O145" s="805">
        <f t="shared" ref="O145:U145" si="41">O80/SUM(O69:O70)*100-100</f>
        <v>-0.29339667522516777</v>
      </c>
      <c r="P145" s="805">
        <f t="shared" si="41"/>
        <v>2.0864831323156778</v>
      </c>
      <c r="Q145" s="805">
        <f t="shared" si="41"/>
        <v>-1.3165768241127722</v>
      </c>
      <c r="R145" s="805">
        <f t="shared" si="41"/>
        <v>-3.6884534951625199</v>
      </c>
      <c r="S145" s="805">
        <f t="shared" si="41"/>
        <v>-11.284019360097403</v>
      </c>
      <c r="T145" s="869" t="s">
        <v>238</v>
      </c>
      <c r="U145" s="805">
        <f t="shared" si="41"/>
        <v>2.2232800160189043</v>
      </c>
      <c r="V145" s="805"/>
    </row>
    <row r="146" spans="1:22" s="851" customFormat="1" ht="11.25" customHeight="1">
      <c r="A146" s="656"/>
      <c r="B146" s="661" t="s">
        <v>957</v>
      </c>
      <c r="C146" s="805">
        <f>C81/SUM(C69:C71)*100-100</f>
        <v>0.95506371799982048</v>
      </c>
      <c r="D146" s="805">
        <f t="shared" ref="D146:K146" si="42">D81/SUM(D69:D71)*100-100</f>
        <v>0.88902782300763761</v>
      </c>
      <c r="E146" s="805">
        <f t="shared" si="42"/>
        <v>1.8979223187875363</v>
      </c>
      <c r="F146" s="805">
        <f t="shared" si="42"/>
        <v>4.3957088708368701</v>
      </c>
      <c r="G146" s="805">
        <f t="shared" si="42"/>
        <v>-0.75148946020851781</v>
      </c>
      <c r="H146" s="805">
        <f t="shared" si="42"/>
        <v>0.58344632373272987</v>
      </c>
      <c r="I146" s="805">
        <f t="shared" si="42"/>
        <v>3.5563006941178514</v>
      </c>
      <c r="J146" s="805">
        <f t="shared" si="42"/>
        <v>0.25836243873349929</v>
      </c>
      <c r="K146" s="805">
        <f t="shared" si="42"/>
        <v>-4.1220811825965598E-2</v>
      </c>
      <c r="L146" s="656"/>
      <c r="M146" s="661" t="s">
        <v>957</v>
      </c>
      <c r="N146" s="805">
        <f>N81/SUM(N69:N71)*100-100</f>
        <v>-1.1672734943804102</v>
      </c>
      <c r="O146" s="805">
        <f t="shared" ref="O146:U146" si="43">O81/SUM(O69:O71)*100-100</f>
        <v>0.34605920434171367</v>
      </c>
      <c r="P146" s="805">
        <f t="shared" si="43"/>
        <v>1.4764982721931119</v>
      </c>
      <c r="Q146" s="805">
        <f t="shared" si="43"/>
        <v>-1.0230212508635219</v>
      </c>
      <c r="R146" s="805">
        <f t="shared" si="43"/>
        <v>-2.3998434008464642</v>
      </c>
      <c r="S146" s="805">
        <f t="shared" si="43"/>
        <v>-9.774421846956642</v>
      </c>
      <c r="T146" s="869" t="s">
        <v>238</v>
      </c>
      <c r="U146" s="805">
        <f t="shared" si="43"/>
        <v>2.1501784780576543</v>
      </c>
      <c r="V146" s="805"/>
    </row>
    <row r="147" spans="1:22" s="851" customFormat="1" ht="6.95" customHeight="1">
      <c r="A147" s="656"/>
      <c r="B147" s="669"/>
      <c r="C147" s="810"/>
      <c r="D147" s="805"/>
      <c r="E147" s="805"/>
      <c r="F147" s="805"/>
      <c r="G147" s="805"/>
      <c r="H147" s="805"/>
      <c r="I147" s="805"/>
      <c r="J147" s="805"/>
      <c r="K147" s="805"/>
      <c r="L147" s="656"/>
      <c r="M147" s="669"/>
      <c r="N147" s="805"/>
      <c r="O147" s="805"/>
      <c r="P147" s="805"/>
      <c r="Q147" s="805"/>
      <c r="R147" s="805"/>
      <c r="S147" s="805"/>
      <c r="T147" s="869"/>
      <c r="U147" s="805"/>
      <c r="V147" s="805"/>
    </row>
    <row r="148" spans="1:22" s="851" customFormat="1" ht="39" customHeight="1">
      <c r="A148" s="1419" t="s">
        <v>997</v>
      </c>
      <c r="B148" s="1423"/>
      <c r="C148" s="1423"/>
      <c r="D148" s="1423"/>
      <c r="E148" s="1423"/>
      <c r="F148" s="1423"/>
      <c r="G148" s="1423"/>
      <c r="H148" s="1423"/>
      <c r="I148" s="1423"/>
      <c r="J148" s="1423"/>
      <c r="K148" s="1423"/>
      <c r="L148" s="1365" t="s">
        <v>1009</v>
      </c>
      <c r="M148" s="1365"/>
      <c r="N148" s="1365"/>
      <c r="O148" s="1365"/>
      <c r="P148" s="1365"/>
      <c r="Q148" s="1365"/>
      <c r="R148" s="1365"/>
      <c r="S148" s="1365"/>
      <c r="T148" s="1365"/>
      <c r="U148" s="1365"/>
      <c r="V148" s="1140"/>
    </row>
    <row r="149" spans="1:22" s="851" customFormat="1" ht="25.5" customHeight="1">
      <c r="S149" s="812"/>
      <c r="T149" s="812"/>
    </row>
    <row r="150" spans="1:22" s="851" customFormat="1" ht="11.25" customHeight="1">
      <c r="S150" s="812"/>
      <c r="T150" s="812"/>
    </row>
    <row r="151" spans="1:22" s="851" customFormat="1" ht="11.25" customHeight="1">
      <c r="S151" s="812"/>
      <c r="T151" s="812"/>
    </row>
    <row r="152" spans="1:22" s="851" customFormat="1" ht="11.25" customHeight="1">
      <c r="S152" s="812"/>
      <c r="T152" s="812"/>
    </row>
    <row r="153" spans="1:22" s="851" customFormat="1" ht="11.25" customHeight="1">
      <c r="S153" s="812"/>
      <c r="T153" s="812"/>
    </row>
    <row r="154" spans="1:22" s="851" customFormat="1" ht="11.25" customHeight="1">
      <c r="S154" s="812"/>
      <c r="T154" s="812"/>
    </row>
    <row r="155" spans="1:22" s="851" customFormat="1" ht="11.25" customHeight="1">
      <c r="S155" s="812"/>
      <c r="T155" s="812"/>
    </row>
    <row r="156" spans="1:22" s="851" customFormat="1" ht="11.25" customHeight="1">
      <c r="S156" s="812"/>
      <c r="T156" s="812"/>
    </row>
    <row r="157" spans="1:22" s="851" customFormat="1" ht="11.25" customHeight="1">
      <c r="S157" s="812"/>
      <c r="T157" s="812"/>
    </row>
    <row r="158" spans="1:22" s="851" customFormat="1" ht="11.25" customHeight="1">
      <c r="S158" s="812"/>
      <c r="T158" s="812"/>
    </row>
    <row r="159" spans="1:22" s="851" customFormat="1" ht="11.25" customHeight="1">
      <c r="S159" s="812"/>
      <c r="T159" s="812"/>
    </row>
    <row r="160" spans="1:22" s="851" customFormat="1" ht="11.25" customHeight="1">
      <c r="S160" s="812"/>
      <c r="T160" s="812"/>
    </row>
    <row r="161" spans="19:20" s="851" customFormat="1" ht="11.25" customHeight="1">
      <c r="S161" s="812"/>
      <c r="T161" s="812"/>
    </row>
    <row r="162" spans="19:20" s="851" customFormat="1" ht="11.25" customHeight="1">
      <c r="S162" s="812"/>
      <c r="T162" s="812"/>
    </row>
    <row r="163" spans="19:20" s="851" customFormat="1" ht="11.25" customHeight="1">
      <c r="S163" s="812"/>
      <c r="T163" s="812"/>
    </row>
    <row r="164" spans="19:20" s="851" customFormat="1" ht="11.25" customHeight="1">
      <c r="S164" s="812"/>
      <c r="T164" s="812"/>
    </row>
    <row r="165" spans="19:20" s="851" customFormat="1" ht="11.25" customHeight="1">
      <c r="S165" s="812"/>
      <c r="T165" s="812"/>
    </row>
    <row r="166" spans="19:20" s="851" customFormat="1" ht="11.25" customHeight="1">
      <c r="S166" s="812"/>
      <c r="T166" s="812"/>
    </row>
    <row r="167" spans="19:20" s="851" customFormat="1" ht="11.25" customHeight="1">
      <c r="S167" s="812"/>
      <c r="T167" s="812"/>
    </row>
    <row r="168" spans="19:20" s="851" customFormat="1" ht="11.25" customHeight="1">
      <c r="S168" s="812"/>
      <c r="T168" s="812"/>
    </row>
    <row r="169" spans="19:20" s="851" customFormat="1" ht="11.25" customHeight="1">
      <c r="S169" s="812"/>
      <c r="T169" s="812"/>
    </row>
    <row r="170" spans="19:20" s="851" customFormat="1" ht="11.25" customHeight="1">
      <c r="S170" s="812"/>
      <c r="T170" s="812"/>
    </row>
    <row r="171" spans="19:20" s="851" customFormat="1" ht="11.25" customHeight="1">
      <c r="S171" s="812"/>
      <c r="T171" s="812"/>
    </row>
    <row r="172" spans="19:20" s="851" customFormat="1" ht="11.25" customHeight="1">
      <c r="S172" s="812"/>
      <c r="T172" s="812"/>
    </row>
    <row r="173" spans="19:20" s="851" customFormat="1" ht="11.25" customHeight="1">
      <c r="S173" s="812"/>
      <c r="T173" s="812"/>
    </row>
    <row r="174" spans="19:20" s="851" customFormat="1" ht="11.25" customHeight="1">
      <c r="S174" s="812"/>
      <c r="T174" s="812"/>
    </row>
    <row r="175" spans="19:20" s="851" customFormat="1" ht="11.25" customHeight="1">
      <c r="S175" s="812"/>
      <c r="T175" s="812"/>
    </row>
    <row r="176" spans="19:20" s="851" customFormat="1" ht="11.25" customHeight="1">
      <c r="S176" s="812"/>
      <c r="T176" s="812"/>
    </row>
    <row r="177" spans="19:20" s="851" customFormat="1" ht="11.25" customHeight="1">
      <c r="S177" s="812"/>
      <c r="T177" s="812"/>
    </row>
    <row r="178" spans="19:20" s="851" customFormat="1" ht="11.25" customHeight="1">
      <c r="S178" s="812"/>
      <c r="T178" s="812"/>
    </row>
    <row r="179" spans="19:20" s="851" customFormat="1" ht="11.25" customHeight="1">
      <c r="S179" s="812"/>
      <c r="T179" s="812"/>
    </row>
    <row r="180" spans="19:20" s="851" customFormat="1" ht="11.25" customHeight="1">
      <c r="S180" s="812"/>
      <c r="T180" s="812"/>
    </row>
    <row r="181" spans="19:20" s="851" customFormat="1" ht="11.25" customHeight="1">
      <c r="S181" s="812"/>
      <c r="T181" s="812"/>
    </row>
    <row r="182" spans="19:20" s="851" customFormat="1" ht="11.25" customHeight="1">
      <c r="S182" s="812"/>
      <c r="T182" s="812"/>
    </row>
    <row r="183" spans="19:20" s="851" customFormat="1" ht="11.25" customHeight="1">
      <c r="S183" s="812"/>
      <c r="T183" s="812"/>
    </row>
    <row r="184" spans="19:20" s="851" customFormat="1" ht="11.25" customHeight="1">
      <c r="S184" s="812"/>
      <c r="T184" s="812"/>
    </row>
    <row r="185" spans="19:20" s="851" customFormat="1" ht="11.25" customHeight="1">
      <c r="S185" s="812"/>
      <c r="T185" s="812"/>
    </row>
    <row r="186" spans="19:20" s="851" customFormat="1" ht="11.25" customHeight="1">
      <c r="S186" s="812"/>
      <c r="T186" s="812"/>
    </row>
    <row r="187" spans="19:20" s="851" customFormat="1" ht="11.25" customHeight="1">
      <c r="S187" s="812"/>
      <c r="T187" s="812"/>
    </row>
    <row r="188" spans="19:20" s="851" customFormat="1" ht="11.25" customHeight="1">
      <c r="S188" s="812"/>
      <c r="T188" s="812"/>
    </row>
    <row r="189" spans="19:20" s="851" customFormat="1" ht="11.25" customHeight="1">
      <c r="S189" s="812"/>
      <c r="T189" s="812"/>
    </row>
    <row r="190" spans="19:20" s="851" customFormat="1" ht="11.25" customHeight="1">
      <c r="S190" s="812"/>
      <c r="T190" s="812"/>
    </row>
    <row r="191" spans="19:20" s="851" customFormat="1" ht="11.25" customHeight="1">
      <c r="S191" s="812"/>
      <c r="T191" s="812"/>
    </row>
    <row r="192" spans="19:20" s="851" customFormat="1" ht="11.25" customHeight="1">
      <c r="S192" s="812"/>
      <c r="T192" s="812"/>
    </row>
    <row r="193" spans="19:20" s="851" customFormat="1" ht="11.25" customHeight="1">
      <c r="S193" s="812"/>
      <c r="T193" s="812"/>
    </row>
    <row r="194" spans="19:20" s="851" customFormat="1" ht="11.25" customHeight="1">
      <c r="S194" s="812"/>
      <c r="T194" s="812"/>
    </row>
    <row r="195" spans="19:20" s="851" customFormat="1" ht="11.25" customHeight="1">
      <c r="S195" s="812"/>
      <c r="T195" s="812"/>
    </row>
    <row r="196" spans="19:20" s="851" customFormat="1" ht="11.25" customHeight="1">
      <c r="S196" s="812"/>
      <c r="T196" s="812"/>
    </row>
    <row r="197" spans="19:20" s="851" customFormat="1" ht="11.25" customHeight="1">
      <c r="S197" s="812"/>
      <c r="T197" s="812"/>
    </row>
    <row r="198" spans="19:20" s="851" customFormat="1" ht="11.25" customHeight="1">
      <c r="S198" s="812"/>
      <c r="T198" s="812"/>
    </row>
    <row r="199" spans="19:20" s="851" customFormat="1" ht="11.25" customHeight="1">
      <c r="S199" s="812"/>
      <c r="T199" s="812"/>
    </row>
    <row r="200" spans="19:20" s="851" customFormat="1" ht="11.25" customHeight="1">
      <c r="S200" s="812"/>
      <c r="T200" s="812"/>
    </row>
    <row r="201" spans="19:20" s="851" customFormat="1" ht="11.25" customHeight="1">
      <c r="S201" s="812"/>
      <c r="T201" s="812"/>
    </row>
    <row r="202" spans="19:20" s="851" customFormat="1" ht="11.25" customHeight="1">
      <c r="S202" s="812"/>
      <c r="T202" s="812"/>
    </row>
    <row r="203" spans="19:20" s="851" customFormat="1" ht="11.25" customHeight="1">
      <c r="S203" s="812"/>
      <c r="T203" s="812"/>
    </row>
    <row r="204" spans="19:20" s="851" customFormat="1" ht="11.25" customHeight="1">
      <c r="S204" s="812"/>
      <c r="T204" s="812"/>
    </row>
    <row r="205" spans="19:20" s="851" customFormat="1" ht="11.25" customHeight="1">
      <c r="S205" s="812"/>
      <c r="T205" s="812"/>
    </row>
    <row r="206" spans="19:20" s="851" customFormat="1" ht="11.25" customHeight="1">
      <c r="S206" s="812"/>
      <c r="T206" s="812"/>
    </row>
    <row r="207" spans="19:20" s="851" customFormat="1" ht="11.25" customHeight="1">
      <c r="S207" s="812"/>
      <c r="T207" s="812"/>
    </row>
    <row r="208" spans="19:20" s="851" customFormat="1" ht="11.25" customHeight="1">
      <c r="S208" s="812"/>
      <c r="T208" s="812"/>
    </row>
    <row r="209" spans="19:20" s="851" customFormat="1" ht="11.25" customHeight="1">
      <c r="S209" s="812"/>
      <c r="T209" s="812"/>
    </row>
    <row r="210" spans="19:20" s="851" customFormat="1" ht="11.25" customHeight="1">
      <c r="S210" s="812"/>
      <c r="T210" s="812"/>
    </row>
    <row r="211" spans="19:20" s="851" customFormat="1" ht="11.25" customHeight="1">
      <c r="S211" s="812"/>
      <c r="T211" s="812"/>
    </row>
    <row r="212" spans="19:20" s="851" customFormat="1" ht="11.25" customHeight="1">
      <c r="S212" s="812"/>
      <c r="T212" s="812"/>
    </row>
    <row r="213" spans="19:20" s="851" customFormat="1" ht="11.25" customHeight="1">
      <c r="S213" s="812"/>
      <c r="T213" s="812"/>
    </row>
    <row r="214" spans="19:20" s="851" customFormat="1" ht="11.25" customHeight="1">
      <c r="S214" s="812"/>
      <c r="T214" s="812"/>
    </row>
    <row r="215" spans="19:20" s="851" customFormat="1" ht="11.25" customHeight="1">
      <c r="S215" s="812"/>
      <c r="T215" s="812"/>
    </row>
    <row r="216" spans="19:20" s="851" customFormat="1" ht="11.25" customHeight="1">
      <c r="S216" s="812"/>
      <c r="T216" s="812"/>
    </row>
    <row r="217" spans="19:20" s="851" customFormat="1" ht="11.25" customHeight="1">
      <c r="S217" s="812"/>
      <c r="T217" s="812"/>
    </row>
    <row r="218" spans="19:20" s="851" customFormat="1" ht="11.25" customHeight="1">
      <c r="S218" s="812"/>
      <c r="T218" s="812"/>
    </row>
    <row r="219" spans="19:20" s="851" customFormat="1" ht="11.25" customHeight="1">
      <c r="S219" s="812"/>
      <c r="T219" s="812"/>
    </row>
    <row r="220" spans="19:20" s="851" customFormat="1" ht="11.25" customHeight="1">
      <c r="S220" s="812"/>
      <c r="T220" s="812"/>
    </row>
    <row r="221" spans="19:20" s="851" customFormat="1" ht="11.25" customHeight="1">
      <c r="S221" s="812"/>
      <c r="T221" s="812"/>
    </row>
    <row r="222" spans="19:20" s="851" customFormat="1" ht="11.25" customHeight="1">
      <c r="S222" s="812"/>
      <c r="T222" s="812"/>
    </row>
    <row r="223" spans="19:20" s="851" customFormat="1" ht="11.25" customHeight="1">
      <c r="S223" s="812"/>
      <c r="T223" s="812"/>
    </row>
    <row r="224" spans="19:20" s="851" customFormat="1" ht="11.25" customHeight="1">
      <c r="S224" s="812"/>
      <c r="T224" s="812"/>
    </row>
    <row r="225" spans="19:20" s="851" customFormat="1" ht="11.25" customHeight="1">
      <c r="S225" s="812"/>
      <c r="T225" s="812"/>
    </row>
    <row r="226" spans="19:20" s="851" customFormat="1" ht="11.25" customHeight="1">
      <c r="S226" s="812"/>
      <c r="T226" s="812"/>
    </row>
    <row r="227" spans="19:20" s="851" customFormat="1" ht="11.25" customHeight="1">
      <c r="S227" s="812"/>
      <c r="T227" s="812"/>
    </row>
    <row r="228" spans="19:20" s="851" customFormat="1" ht="11.25" customHeight="1">
      <c r="S228" s="812"/>
      <c r="T228" s="812"/>
    </row>
    <row r="229" spans="19:20" s="851" customFormat="1" ht="11.25" customHeight="1">
      <c r="S229" s="812"/>
      <c r="T229" s="812"/>
    </row>
    <row r="230" spans="19:20" s="851" customFormat="1" ht="11.25" customHeight="1">
      <c r="S230" s="812"/>
      <c r="T230" s="812"/>
    </row>
    <row r="231" spans="19:20" s="851" customFormat="1" ht="11.25" customHeight="1">
      <c r="S231" s="812"/>
      <c r="T231" s="812"/>
    </row>
    <row r="232" spans="19:20" s="851" customFormat="1" ht="11.25" customHeight="1">
      <c r="S232" s="812"/>
      <c r="T232" s="812"/>
    </row>
    <row r="233" spans="19:20" s="851" customFormat="1" ht="11.25" customHeight="1">
      <c r="S233" s="812"/>
      <c r="T233" s="812"/>
    </row>
    <row r="234" spans="19:20" s="851" customFormat="1" ht="11.25" customHeight="1">
      <c r="S234" s="812"/>
      <c r="T234" s="812"/>
    </row>
    <row r="235" spans="19:20" s="851" customFormat="1" ht="11.25" customHeight="1">
      <c r="S235" s="812"/>
      <c r="T235" s="812"/>
    </row>
    <row r="236" spans="19:20" s="851" customFormat="1" ht="11.25" customHeight="1">
      <c r="S236" s="812"/>
      <c r="T236" s="812"/>
    </row>
    <row r="237" spans="19:20" s="851" customFormat="1" ht="11.25" customHeight="1">
      <c r="S237" s="812"/>
      <c r="T237" s="812"/>
    </row>
    <row r="238" spans="19:20" s="851" customFormat="1" ht="11.25" customHeight="1">
      <c r="S238" s="812"/>
      <c r="T238" s="812"/>
    </row>
    <row r="239" spans="19:20" s="851" customFormat="1" ht="11.25" customHeight="1">
      <c r="S239" s="812"/>
      <c r="T239" s="812"/>
    </row>
    <row r="240" spans="19:20" s="851" customFormat="1" ht="11.25" customHeight="1">
      <c r="S240" s="812"/>
      <c r="T240" s="812"/>
    </row>
    <row r="241" spans="19:20" s="851" customFormat="1" ht="11.25" customHeight="1">
      <c r="S241" s="812"/>
      <c r="T241" s="812"/>
    </row>
    <row r="242" spans="19:20" s="851" customFormat="1" ht="11.25" customHeight="1">
      <c r="S242" s="812"/>
      <c r="T242" s="812"/>
    </row>
    <row r="243" spans="19:20" s="851" customFormat="1" ht="11.25" customHeight="1">
      <c r="S243" s="812"/>
      <c r="T243" s="812"/>
    </row>
    <row r="244" spans="19:20" s="851" customFormat="1" ht="11.25" customHeight="1">
      <c r="S244" s="812"/>
      <c r="T244" s="812"/>
    </row>
    <row r="245" spans="19:20" s="851" customFormat="1" ht="11.25" customHeight="1">
      <c r="S245" s="812"/>
      <c r="T245" s="812"/>
    </row>
    <row r="246" spans="19:20" s="851" customFormat="1" ht="11.25" customHeight="1">
      <c r="S246" s="812"/>
      <c r="T246" s="812"/>
    </row>
    <row r="247" spans="19:20" s="851" customFormat="1" ht="11.25" customHeight="1">
      <c r="S247" s="812"/>
      <c r="T247" s="812"/>
    </row>
    <row r="248" spans="19:20" s="851" customFormat="1" ht="11.25" customHeight="1">
      <c r="S248" s="812"/>
      <c r="T248" s="812"/>
    </row>
    <row r="249" spans="19:20" s="851" customFormat="1" ht="11.25" customHeight="1">
      <c r="S249" s="812"/>
      <c r="T249" s="812"/>
    </row>
    <row r="250" spans="19:20" s="851" customFormat="1" ht="11.25" customHeight="1">
      <c r="S250" s="812"/>
      <c r="T250" s="812"/>
    </row>
    <row r="251" spans="19:20" s="851" customFormat="1" ht="11.25" customHeight="1">
      <c r="S251" s="812"/>
      <c r="T251" s="812"/>
    </row>
    <row r="252" spans="19:20" s="851" customFormat="1" ht="11.25" customHeight="1">
      <c r="S252" s="812"/>
      <c r="T252" s="812"/>
    </row>
    <row r="253" spans="19:20" s="851" customFormat="1" ht="11.25" customHeight="1">
      <c r="S253" s="812"/>
      <c r="T253" s="812"/>
    </row>
    <row r="254" spans="19:20" s="851" customFormat="1" ht="11.25" customHeight="1">
      <c r="S254" s="812"/>
      <c r="T254" s="812"/>
    </row>
    <row r="255" spans="19:20" s="851" customFormat="1" ht="11.25" customHeight="1">
      <c r="S255" s="812"/>
      <c r="T255" s="812"/>
    </row>
    <row r="256" spans="19:20" s="851" customFormat="1" ht="11.25" customHeight="1">
      <c r="S256" s="812"/>
      <c r="T256" s="812"/>
    </row>
    <row r="257" spans="19:20" s="851" customFormat="1" ht="11.25" customHeight="1">
      <c r="S257" s="812"/>
      <c r="T257" s="812"/>
    </row>
    <row r="258" spans="19:20" s="851" customFormat="1" ht="11.25" customHeight="1">
      <c r="S258" s="812"/>
      <c r="T258" s="812"/>
    </row>
    <row r="259" spans="19:20" s="851" customFormat="1" ht="11.25" customHeight="1">
      <c r="S259" s="812"/>
      <c r="T259" s="812"/>
    </row>
    <row r="260" spans="19:20" s="851" customFormat="1" ht="11.25" customHeight="1">
      <c r="S260" s="812"/>
      <c r="T260" s="812"/>
    </row>
    <row r="261" spans="19:20" s="851" customFormat="1" ht="11.25" customHeight="1">
      <c r="S261" s="812"/>
      <c r="T261" s="812"/>
    </row>
    <row r="262" spans="19:20" s="851" customFormat="1" ht="11.25" customHeight="1">
      <c r="S262" s="812"/>
      <c r="T262" s="812"/>
    </row>
    <row r="263" spans="19:20" s="851" customFormat="1" ht="11.25" customHeight="1">
      <c r="S263" s="812"/>
      <c r="T263" s="812"/>
    </row>
  </sheetData>
  <mergeCells count="102">
    <mergeCell ref="A133:B133"/>
    <mergeCell ref="L133:M133"/>
    <mergeCell ref="A139:B139"/>
    <mergeCell ref="L139:M139"/>
    <mergeCell ref="A148:K148"/>
    <mergeCell ref="A115:B115"/>
    <mergeCell ref="L115:M115"/>
    <mergeCell ref="A121:B121"/>
    <mergeCell ref="L121:M121"/>
    <mergeCell ref="A127:B127"/>
    <mergeCell ref="L127:M127"/>
    <mergeCell ref="L148:U148"/>
    <mergeCell ref="A97:B97"/>
    <mergeCell ref="L97:M97"/>
    <mergeCell ref="A103:B103"/>
    <mergeCell ref="L103:M103"/>
    <mergeCell ref="A109:B109"/>
    <mergeCell ref="L109:M109"/>
    <mergeCell ref="A93:B93"/>
    <mergeCell ref="L93:M93"/>
    <mergeCell ref="A94:B94"/>
    <mergeCell ref="L94:M94"/>
    <mergeCell ref="A95:B95"/>
    <mergeCell ref="L95:M95"/>
    <mergeCell ref="A90:B90"/>
    <mergeCell ref="L90:M90"/>
    <mergeCell ref="A91:B91"/>
    <mergeCell ref="L91:M91"/>
    <mergeCell ref="A92:B92"/>
    <mergeCell ref="L92:M92"/>
    <mergeCell ref="A87:B87"/>
    <mergeCell ref="L87:M87"/>
    <mergeCell ref="A88:B88"/>
    <mergeCell ref="L88:M88"/>
    <mergeCell ref="A89:B89"/>
    <mergeCell ref="L89:M89"/>
    <mergeCell ref="A68:B68"/>
    <mergeCell ref="L68:M68"/>
    <mergeCell ref="A74:B74"/>
    <mergeCell ref="L74:M74"/>
    <mergeCell ref="C83:K83"/>
    <mergeCell ref="A86:B86"/>
    <mergeCell ref="L86:M86"/>
    <mergeCell ref="A50:B50"/>
    <mergeCell ref="L50:M50"/>
    <mergeCell ref="A56:B56"/>
    <mergeCell ref="L56:M56"/>
    <mergeCell ref="A62:B62"/>
    <mergeCell ref="L62:M62"/>
    <mergeCell ref="A32:B32"/>
    <mergeCell ref="L32:M32"/>
    <mergeCell ref="A38:B38"/>
    <mergeCell ref="L38:M38"/>
    <mergeCell ref="A44:B44"/>
    <mergeCell ref="L44:M44"/>
    <mergeCell ref="A28:B28"/>
    <mergeCell ref="L28:M28"/>
    <mergeCell ref="A29:B29"/>
    <mergeCell ref="L29:M29"/>
    <mergeCell ref="A30:B30"/>
    <mergeCell ref="L30:M30"/>
    <mergeCell ref="A25:B25"/>
    <mergeCell ref="L25:M25"/>
    <mergeCell ref="A26:B26"/>
    <mergeCell ref="L26:M26"/>
    <mergeCell ref="A27:B27"/>
    <mergeCell ref="L27:M27"/>
    <mergeCell ref="A22:B22"/>
    <mergeCell ref="L22:M22"/>
    <mergeCell ref="A23:B23"/>
    <mergeCell ref="L23:M23"/>
    <mergeCell ref="A24:B24"/>
    <mergeCell ref="L24:M24"/>
    <mergeCell ref="C18:K18"/>
    <mergeCell ref="N18:U18"/>
    <mergeCell ref="A20:B20"/>
    <mergeCell ref="L20:M20"/>
    <mergeCell ref="A21:B21"/>
    <mergeCell ref="L21:M21"/>
    <mergeCell ref="O11:O16"/>
    <mergeCell ref="P11:P16"/>
    <mergeCell ref="Q11:Q16"/>
    <mergeCell ref="R11:R16"/>
    <mergeCell ref="S11:S16"/>
    <mergeCell ref="T11:T16"/>
    <mergeCell ref="A2:K2"/>
    <mergeCell ref="A4:K4"/>
    <mergeCell ref="A5:K5"/>
    <mergeCell ref="A7:K7"/>
    <mergeCell ref="A8:K8"/>
    <mergeCell ref="D10:K10"/>
    <mergeCell ref="N10:U10"/>
    <mergeCell ref="D11:D16"/>
    <mergeCell ref="E11:E16"/>
    <mergeCell ref="F11:F16"/>
    <mergeCell ref="G11:G16"/>
    <mergeCell ref="H11:H16"/>
    <mergeCell ref="I11:I16"/>
    <mergeCell ref="J11:J16"/>
    <mergeCell ref="K11:K16"/>
    <mergeCell ref="N11:N16"/>
    <mergeCell ref="U11:U16"/>
  </mergeCells>
  <pageMargins left="0.59055118110236227" right="0.59055118110236227" top="0.39370078740157483" bottom="0.39370078740157483" header="0.31496062992125984" footer="0.31496062992125984"/>
  <pageSetup paperSize="9" scale="86" fitToWidth="2" orientation="portrait" horizontalDpi="1200" verticalDpi="1200" r:id="rId1"/>
  <headerFooter alignWithMargins="0"/>
  <colBreaks count="1" manualBreakCount="1">
    <brk id="11" max="147"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pageSetUpPr fitToPage="1"/>
  </sheetPr>
  <dimension ref="A1:I469"/>
  <sheetViews>
    <sheetView zoomScale="105" zoomScaleNormal="105" zoomScaleSheetLayoutView="55" workbookViewId="0">
      <selection sqref="A1:H1"/>
    </sheetView>
  </sheetViews>
  <sheetFormatPr baseColWidth="10" defaultRowHeight="11.25" customHeight="1"/>
  <cols>
    <col min="1" max="2" width="5.7109375" style="2" customWidth="1"/>
    <col min="3" max="8" width="13.28515625" style="2" customWidth="1"/>
    <col min="9" max="9" width="1.85546875" style="2" customWidth="1"/>
    <col min="10" max="16384" width="11.42578125" style="2"/>
  </cols>
  <sheetData>
    <row r="1" spans="1:8" ht="11.25" customHeight="1">
      <c r="A1" s="1208" t="s">
        <v>505</v>
      </c>
      <c r="B1" s="1208"/>
      <c r="C1" s="1208"/>
      <c r="D1" s="1208"/>
      <c r="E1" s="1208"/>
      <c r="F1" s="1208"/>
      <c r="G1" s="1208"/>
      <c r="H1" s="1208"/>
    </row>
    <row r="2" spans="1:8" s="4" customFormat="1" ht="11.25" customHeight="1">
      <c r="A2" s="1213" t="s">
        <v>537</v>
      </c>
      <c r="B2" s="1213"/>
      <c r="C2" s="1213"/>
      <c r="D2" s="1213"/>
      <c r="E2" s="1213"/>
      <c r="F2" s="1213"/>
      <c r="G2" s="1213"/>
      <c r="H2" s="1213"/>
    </row>
    <row r="3" spans="1:8" s="4" customFormat="1" ht="11.25" customHeight="1">
      <c r="A3" s="1212" t="s">
        <v>614</v>
      </c>
      <c r="B3" s="1212"/>
      <c r="C3" s="1212"/>
      <c r="D3" s="1212"/>
      <c r="E3" s="1212"/>
      <c r="F3" s="1212"/>
      <c r="G3" s="1212"/>
      <c r="H3" s="1212"/>
    </row>
    <row r="4" spans="1:8" s="4" customFormat="1" ht="11.25" customHeight="1">
      <c r="A4" s="1211" t="s">
        <v>615</v>
      </c>
      <c r="B4" s="1211"/>
      <c r="C4" s="1211"/>
      <c r="D4" s="1211"/>
      <c r="E4" s="1211"/>
      <c r="F4" s="1211"/>
      <c r="G4" s="1211"/>
      <c r="H4" s="1211"/>
    </row>
    <row r="5" spans="1:8" s="11" customFormat="1" ht="8.1" customHeight="1">
      <c r="A5" s="7"/>
      <c r="B5" s="8"/>
      <c r="C5" s="9"/>
      <c r="D5" s="9"/>
      <c r="E5" s="9"/>
      <c r="F5" s="9"/>
      <c r="G5" s="9"/>
      <c r="H5" s="10"/>
    </row>
    <row r="6" spans="1:8" s="11" customFormat="1" ht="11.25" customHeight="1">
      <c r="A6" s="1215" t="s">
        <v>616</v>
      </c>
      <c r="B6" s="1215"/>
      <c r="C6" s="1215"/>
      <c r="D6" s="1215"/>
      <c r="E6" s="1215"/>
      <c r="F6" s="1215"/>
      <c r="G6" s="1215"/>
      <c r="H6" s="1215"/>
    </row>
    <row r="7" spans="1:8" ht="11.25" customHeight="1">
      <c r="A7" s="1108"/>
      <c r="B7" s="1088"/>
      <c r="C7" s="1108"/>
      <c r="D7" s="1108"/>
      <c r="E7" s="1108"/>
      <c r="F7" s="1108"/>
      <c r="G7" s="1108"/>
      <c r="H7" s="1088"/>
    </row>
    <row r="8" spans="1:8" ht="11.25" customHeight="1">
      <c r="A8" s="13"/>
      <c r="B8" s="14"/>
      <c r="C8" s="15"/>
      <c r="D8" s="16" t="s">
        <v>152</v>
      </c>
      <c r="E8" s="17"/>
      <c r="F8" s="17"/>
      <c r="G8" s="17"/>
      <c r="H8" s="17"/>
    </row>
    <row r="9" spans="1:8" ht="11.25" customHeight="1">
      <c r="A9" s="18" t="s">
        <v>153</v>
      </c>
      <c r="B9" s="19"/>
      <c r="C9" s="20"/>
      <c r="D9" s="21" t="s">
        <v>154</v>
      </c>
      <c r="E9" s="22"/>
      <c r="F9" s="22"/>
      <c r="G9" s="22"/>
      <c r="H9" s="22"/>
    </row>
    <row r="10" spans="1:8" ht="11.25" customHeight="1">
      <c r="A10" s="22" t="s">
        <v>155</v>
      </c>
      <c r="B10" s="18"/>
      <c r="C10" s="1092" t="s">
        <v>156</v>
      </c>
      <c r="D10" s="1097" t="s">
        <v>157</v>
      </c>
      <c r="E10" s="16" t="s">
        <v>158</v>
      </c>
      <c r="F10" s="17"/>
      <c r="G10" s="17"/>
      <c r="H10" s="1097" t="s">
        <v>205</v>
      </c>
    </row>
    <row r="11" spans="1:8" ht="11.25" customHeight="1">
      <c r="A11" s="18"/>
      <c r="B11" s="18"/>
      <c r="C11" s="1110"/>
      <c r="D11" s="1092" t="s">
        <v>206</v>
      </c>
      <c r="E11" s="26" t="s">
        <v>161</v>
      </c>
      <c r="F11" s="22"/>
      <c r="G11" s="18"/>
      <c r="H11" s="1092" t="s">
        <v>159</v>
      </c>
    </row>
    <row r="12" spans="1:8" ht="11.25" customHeight="1">
      <c r="A12" s="27" t="s">
        <v>163</v>
      </c>
      <c r="B12" s="27"/>
      <c r="C12" s="1110"/>
      <c r="D12" s="1110"/>
      <c r="E12" s="1092" t="s">
        <v>164</v>
      </c>
      <c r="F12" s="1097" t="s">
        <v>207</v>
      </c>
      <c r="G12" s="1097" t="s">
        <v>208</v>
      </c>
      <c r="H12" s="1110" t="s">
        <v>162</v>
      </c>
    </row>
    <row r="13" spans="1:8" ht="11.25" customHeight="1">
      <c r="A13" s="22" t="s">
        <v>168</v>
      </c>
      <c r="B13" s="27"/>
      <c r="C13" s="1110" t="s">
        <v>169</v>
      </c>
      <c r="D13" s="1110" t="s">
        <v>170</v>
      </c>
      <c r="E13" s="1110"/>
      <c r="F13" s="1110" t="s">
        <v>209</v>
      </c>
      <c r="G13" s="1110" t="s">
        <v>209</v>
      </c>
      <c r="H13" s="1110"/>
    </row>
    <row r="14" spans="1:8" ht="11.25" customHeight="1">
      <c r="A14" s="28"/>
      <c r="B14" s="29"/>
      <c r="C14" s="30"/>
      <c r="D14" s="1098" t="s">
        <v>210</v>
      </c>
      <c r="E14" s="1098" t="s">
        <v>173</v>
      </c>
      <c r="F14" s="1098" t="s">
        <v>211</v>
      </c>
      <c r="G14" s="1098" t="s">
        <v>212</v>
      </c>
      <c r="H14" s="1098" t="s">
        <v>213</v>
      </c>
    </row>
    <row r="15" spans="1:8" ht="11.25" hidden="1" customHeight="1">
      <c r="A15" s="33"/>
      <c r="B15" s="33"/>
      <c r="C15" s="33"/>
      <c r="D15" s="1106"/>
      <c r="E15" s="1106"/>
      <c r="F15" s="1106"/>
      <c r="G15" s="1106"/>
      <c r="H15" s="35"/>
    </row>
    <row r="16" spans="1:8" ht="8.1" customHeight="1">
      <c r="A16" s="33"/>
      <c r="B16" s="33"/>
      <c r="C16" s="33"/>
      <c r="D16" s="1086"/>
      <c r="E16" s="1086"/>
      <c r="F16" s="1106"/>
      <c r="G16" s="1106"/>
      <c r="H16" s="35"/>
    </row>
    <row r="17" spans="1:9" ht="11.25" customHeight="1">
      <c r="A17" s="33"/>
      <c r="B17" s="33"/>
      <c r="C17" s="1214" t="s">
        <v>676</v>
      </c>
      <c r="D17" s="1214"/>
      <c r="E17" s="1214"/>
      <c r="F17" s="1214"/>
      <c r="G17" s="1214"/>
      <c r="H17" s="1214"/>
    </row>
    <row r="18" spans="1:9" ht="8.1" customHeight="1">
      <c r="A18" s="1071"/>
      <c r="B18" s="33"/>
      <c r="C18" s="33"/>
      <c r="D18" s="38"/>
      <c r="E18" s="1086"/>
      <c r="F18" s="1086"/>
      <c r="G18" s="1086"/>
      <c r="H18" s="33"/>
    </row>
    <row r="19" spans="1:9" ht="11.25" hidden="1" customHeight="1">
      <c r="A19" s="18">
        <v>1996</v>
      </c>
      <c r="B19" s="18"/>
      <c r="C19" s="39">
        <f t="shared" ref="C19:C37" si="0">D19+E19+H19</f>
        <v>94513.31</v>
      </c>
      <c r="D19" s="409">
        <v>17267.848000000002</v>
      </c>
      <c r="E19" s="41">
        <f t="shared" ref="E19:E37" si="1">F19+G19</f>
        <v>76477.453999999998</v>
      </c>
      <c r="F19" s="409">
        <v>38065.260999999999</v>
      </c>
      <c r="G19" s="409">
        <v>38412.192999999999</v>
      </c>
      <c r="H19" s="409">
        <v>768.00800000000004</v>
      </c>
      <c r="I19" s="42"/>
    </row>
    <row r="20" spans="1:9" ht="11.25" hidden="1" customHeight="1">
      <c r="A20" s="18">
        <v>1997</v>
      </c>
      <c r="B20" s="18"/>
      <c r="C20" s="39">
        <f t="shared" si="0"/>
        <v>100795.91100000001</v>
      </c>
      <c r="D20" s="409">
        <v>18341.213</v>
      </c>
      <c r="E20" s="41">
        <f t="shared" si="1"/>
        <v>81720.592000000004</v>
      </c>
      <c r="F20" s="409">
        <v>40674.241999999998</v>
      </c>
      <c r="G20" s="409">
        <v>41046.35</v>
      </c>
      <c r="H20" s="409">
        <v>734.10599999999999</v>
      </c>
      <c r="I20" s="42"/>
    </row>
    <row r="21" spans="1:9" ht="11.25" hidden="1" customHeight="1">
      <c r="A21" s="18">
        <v>1998</v>
      </c>
      <c r="B21" s="18"/>
      <c r="C21" s="39">
        <f t="shared" si="0"/>
        <v>105271.20699999998</v>
      </c>
      <c r="D21" s="40">
        <v>19303.633999999998</v>
      </c>
      <c r="E21" s="41">
        <f t="shared" si="1"/>
        <v>85276.543999999994</v>
      </c>
      <c r="F21" s="40">
        <v>42700.531999999999</v>
      </c>
      <c r="G21" s="40">
        <v>42576.012000000002</v>
      </c>
      <c r="H21" s="40">
        <v>691.029</v>
      </c>
      <c r="I21" s="42"/>
    </row>
    <row r="22" spans="1:9" ht="11.25" hidden="1" customHeight="1">
      <c r="A22" s="18">
        <v>1999</v>
      </c>
      <c r="B22" s="18"/>
      <c r="C22" s="39">
        <f t="shared" si="0"/>
        <v>112689.61700000001</v>
      </c>
      <c r="D22" s="40">
        <v>20277.07</v>
      </c>
      <c r="E22" s="41">
        <f t="shared" si="1"/>
        <v>91927.883000000002</v>
      </c>
      <c r="F22" s="40">
        <v>45971.983</v>
      </c>
      <c r="G22" s="40">
        <v>45955.9</v>
      </c>
      <c r="H22" s="40">
        <v>484.66399999999999</v>
      </c>
      <c r="I22" s="42"/>
    </row>
    <row r="23" spans="1:9" ht="11.25" hidden="1" customHeight="1">
      <c r="A23" s="18">
        <v>2000</v>
      </c>
      <c r="B23" s="18"/>
      <c r="C23" s="39">
        <f t="shared" si="0"/>
        <v>120401.93799999999</v>
      </c>
      <c r="D23" s="40">
        <v>21479.080999999998</v>
      </c>
      <c r="E23" s="41">
        <f t="shared" si="1"/>
        <v>98590.060999999987</v>
      </c>
      <c r="F23" s="40">
        <v>49335.002999999997</v>
      </c>
      <c r="G23" s="40">
        <v>49255.057999999997</v>
      </c>
      <c r="H23" s="40">
        <v>332.79599999999999</v>
      </c>
      <c r="I23" s="42"/>
    </row>
    <row r="24" spans="1:9" ht="11.25" hidden="1" customHeight="1">
      <c r="A24" s="18">
        <v>2001</v>
      </c>
      <c r="B24" s="18"/>
      <c r="C24" s="39">
        <f t="shared" si="0"/>
        <v>117804.36599999999</v>
      </c>
      <c r="D24" s="409">
        <v>20310.703000000001</v>
      </c>
      <c r="E24" s="41">
        <f t="shared" si="1"/>
        <v>97240.924999999988</v>
      </c>
      <c r="F24" s="40">
        <v>48574.237999999998</v>
      </c>
      <c r="G24" s="40">
        <v>48666.686999999998</v>
      </c>
      <c r="H24" s="40">
        <v>252.738</v>
      </c>
      <c r="I24" s="42"/>
    </row>
    <row r="25" spans="1:9" ht="11.25" hidden="1" customHeight="1">
      <c r="A25" s="18">
        <v>2002</v>
      </c>
      <c r="B25" s="18"/>
      <c r="C25" s="39">
        <f t="shared" si="0"/>
        <v>113974.04</v>
      </c>
      <c r="D25" s="409">
        <v>19762.812999999998</v>
      </c>
      <c r="E25" s="41">
        <f t="shared" si="1"/>
        <v>93981.108999999997</v>
      </c>
      <c r="F25" s="40">
        <v>47074.811000000002</v>
      </c>
      <c r="G25" s="40">
        <v>46906.298000000003</v>
      </c>
      <c r="H25" s="40">
        <v>230.11799999999999</v>
      </c>
      <c r="I25" s="42"/>
    </row>
    <row r="26" spans="1:9" ht="11.25" hidden="1" customHeight="1">
      <c r="A26" s="1302" t="s">
        <v>697</v>
      </c>
      <c r="B26" s="1303"/>
      <c r="C26" s="39">
        <f t="shared" si="0"/>
        <v>120796.12399999998</v>
      </c>
      <c r="D26" s="409">
        <v>20692.571</v>
      </c>
      <c r="E26" s="41">
        <f t="shared" si="1"/>
        <v>99942.64499999999</v>
      </c>
      <c r="F26" s="40">
        <v>50076.881999999998</v>
      </c>
      <c r="G26" s="40">
        <v>49865.762999999999</v>
      </c>
      <c r="H26" s="40">
        <v>160.90799999999999</v>
      </c>
      <c r="I26" s="42"/>
    </row>
    <row r="27" spans="1:9" ht="11.25" customHeight="1">
      <c r="A27" s="1302" t="s">
        <v>739</v>
      </c>
      <c r="B27" s="1303"/>
      <c r="C27" s="39">
        <f t="shared" si="0"/>
        <v>135847.99899999998</v>
      </c>
      <c r="D27" s="409">
        <v>21090.198</v>
      </c>
      <c r="E27" s="41">
        <f t="shared" si="1"/>
        <v>114465.268</v>
      </c>
      <c r="F27" s="40">
        <v>57271.27</v>
      </c>
      <c r="G27" s="40">
        <v>57193.998</v>
      </c>
      <c r="H27" s="40">
        <v>292.53300000000002</v>
      </c>
      <c r="I27" s="42"/>
    </row>
    <row r="28" spans="1:9" ht="11.25" customHeight="1">
      <c r="A28" s="1302" t="s">
        <v>677</v>
      </c>
      <c r="B28" s="1303"/>
      <c r="C28" s="39">
        <f t="shared" si="0"/>
        <v>146189.58099999998</v>
      </c>
      <c r="D28" s="40">
        <v>21775.664000000001</v>
      </c>
      <c r="E28" s="41">
        <f t="shared" si="1"/>
        <v>124076.291</v>
      </c>
      <c r="F28" s="40">
        <v>62079.110999999997</v>
      </c>
      <c r="G28" s="40">
        <v>61997.18</v>
      </c>
      <c r="H28" s="40">
        <v>337.62599999999998</v>
      </c>
      <c r="I28" s="42"/>
    </row>
    <row r="29" spans="1:9" ht="11.25" customHeight="1">
      <c r="A29" s="1302" t="s">
        <v>740</v>
      </c>
      <c r="B29" s="1303"/>
      <c r="C29" s="39">
        <f t="shared" si="0"/>
        <v>154484</v>
      </c>
      <c r="D29" s="40">
        <v>22646</v>
      </c>
      <c r="E29" s="41">
        <f t="shared" si="1"/>
        <v>131322</v>
      </c>
      <c r="F29" s="40">
        <v>65655</v>
      </c>
      <c r="G29" s="40">
        <v>65667</v>
      </c>
      <c r="H29" s="40">
        <v>516</v>
      </c>
      <c r="I29" s="42"/>
    </row>
    <row r="30" spans="1:9" ht="11.25" customHeight="1">
      <c r="A30" s="18">
        <v>2007</v>
      </c>
      <c r="B30" s="27"/>
      <c r="C30" s="39">
        <f t="shared" si="0"/>
        <v>164150.46299999999</v>
      </c>
      <c r="D30" s="40">
        <f>SUM(D40:D51)</f>
        <v>24078.776999999998</v>
      </c>
      <c r="E30" s="41">
        <f t="shared" si="1"/>
        <v>139466.12199999997</v>
      </c>
      <c r="F30" s="40">
        <f>SUM(F40:F51)</f>
        <v>69657.985000000001</v>
      </c>
      <c r="G30" s="40">
        <f>SUM(G40:G51)</f>
        <v>69808.136999999988</v>
      </c>
      <c r="H30" s="40">
        <f>SUM(H40:H51)</f>
        <v>605.56400000000008</v>
      </c>
      <c r="I30" s="42"/>
    </row>
    <row r="31" spans="1:9" ht="11.25" customHeight="1">
      <c r="A31" s="1302" t="s">
        <v>694</v>
      </c>
      <c r="B31" s="1303"/>
      <c r="C31" s="39">
        <f t="shared" si="0"/>
        <v>166290.995</v>
      </c>
      <c r="D31" s="622">
        <f>SUM(D67:D78)</f>
        <v>24724.283000000003</v>
      </c>
      <c r="E31" s="41">
        <f t="shared" si="1"/>
        <v>140911.712</v>
      </c>
      <c r="F31" s="622">
        <f>SUM(F67:F78)</f>
        <v>70382.678</v>
      </c>
      <c r="G31" s="622">
        <f>SUM(G67:G78)</f>
        <v>70529.034</v>
      </c>
      <c r="H31" s="622">
        <f>SUM(H67:H78)</f>
        <v>655</v>
      </c>
      <c r="I31" s="42"/>
    </row>
    <row r="32" spans="1:9" ht="11.25" customHeight="1">
      <c r="A32" s="1209">
        <v>2009</v>
      </c>
      <c r="B32" s="1203"/>
      <c r="C32" s="39">
        <f t="shared" si="0"/>
        <v>158854.63199999998</v>
      </c>
      <c r="D32" s="40">
        <f>SUM(D94:D105)</f>
        <v>23598.144</v>
      </c>
      <c r="E32" s="41">
        <f t="shared" si="1"/>
        <v>134422.321</v>
      </c>
      <c r="F32" s="40">
        <f>SUM(F94:F105)</f>
        <v>67206.91399999999</v>
      </c>
      <c r="G32" s="40">
        <f>SUM(G94:G105)</f>
        <v>67215.406999999992</v>
      </c>
      <c r="H32" s="40">
        <f>SUM(H94:H105)</f>
        <v>834.16700000000014</v>
      </c>
      <c r="I32" s="42"/>
    </row>
    <row r="33" spans="1:9" ht="11.25" customHeight="1">
      <c r="A33" s="1209">
        <v>2010</v>
      </c>
      <c r="B33" s="1203"/>
      <c r="C33" s="39">
        <f t="shared" si="0"/>
        <v>166803.329</v>
      </c>
      <c r="D33" s="622">
        <f>SUM(D121:D132)</f>
        <v>24021.058000000001</v>
      </c>
      <c r="E33" s="41">
        <f t="shared" si="1"/>
        <v>141966.19500000001</v>
      </c>
      <c r="F33" s="622">
        <f>SUM(F121:F132)</f>
        <v>71015.213999999993</v>
      </c>
      <c r="G33" s="622">
        <f>SUM(G121:G132)</f>
        <v>70950.981</v>
      </c>
      <c r="H33" s="622">
        <f>SUM(H121:H132)</f>
        <v>816.07599999999991</v>
      </c>
      <c r="I33" s="42"/>
    </row>
    <row r="34" spans="1:9" ht="11.25" customHeight="1">
      <c r="A34" s="1209" t="s">
        <v>104</v>
      </c>
      <c r="B34" s="1203"/>
      <c r="C34" s="39">
        <f t="shared" si="0"/>
        <v>175964.55499999999</v>
      </c>
      <c r="D34" s="40">
        <f>SUM(D148:D159)</f>
        <v>24350.511999999999</v>
      </c>
      <c r="E34" s="41">
        <f t="shared" si="1"/>
        <v>150897.68900000001</v>
      </c>
      <c r="F34" s="40">
        <f>SUM(F148:F159)</f>
        <v>75224.892999999996</v>
      </c>
      <c r="G34" s="40">
        <f>SUM(G148:G159)</f>
        <v>75672.796000000002</v>
      </c>
      <c r="H34" s="40">
        <f>SUM(H148:H159)</f>
        <v>716.35399999999981</v>
      </c>
      <c r="I34" s="42"/>
    </row>
    <row r="35" spans="1:9" ht="11.25" customHeight="1">
      <c r="A35" s="1209">
        <v>2012</v>
      </c>
      <c r="B35" s="1203"/>
      <c r="C35" s="39">
        <f t="shared" si="0"/>
        <v>179199.09999999998</v>
      </c>
      <c r="D35" s="622">
        <f>SUM(D175:D186)</f>
        <v>23457.277999999998</v>
      </c>
      <c r="E35" s="41">
        <f t="shared" si="1"/>
        <v>155089.24599999998</v>
      </c>
      <c r="F35" s="622">
        <f>SUM(F175:F186)</f>
        <v>77318.03899999999</v>
      </c>
      <c r="G35" s="622">
        <f>SUM(G175:G186)</f>
        <v>77771.207000000009</v>
      </c>
      <c r="H35" s="622">
        <f>SUM(H175:H186)</f>
        <v>652.57599999999991</v>
      </c>
      <c r="I35" s="42"/>
    </row>
    <row r="36" spans="1:9" ht="11.25" customHeight="1">
      <c r="A36" s="1209">
        <v>2013</v>
      </c>
      <c r="B36" s="1203"/>
      <c r="C36" s="39">
        <f t="shared" si="0"/>
        <v>181141.94799999997</v>
      </c>
      <c r="D36" s="40">
        <f>SUM(D202:D213)</f>
        <v>22577.734</v>
      </c>
      <c r="E36" s="41">
        <f t="shared" si="1"/>
        <v>158164.67599999998</v>
      </c>
      <c r="F36" s="40">
        <f>SUM(F202:F213)</f>
        <v>78866.875999999989</v>
      </c>
      <c r="G36" s="40">
        <f>SUM(G202:G213)</f>
        <v>79297.799999999988</v>
      </c>
      <c r="H36" s="40">
        <f>SUM(H202:H213)</f>
        <v>399.53799999999995</v>
      </c>
      <c r="I36" s="42"/>
    </row>
    <row r="37" spans="1:9" ht="11.25" hidden="1" customHeight="1">
      <c r="A37" s="1209">
        <v>2014</v>
      </c>
      <c r="B37" s="1203"/>
      <c r="C37" s="39">
        <f t="shared" si="0"/>
        <v>174246.76300000001</v>
      </c>
      <c r="D37" s="622">
        <f>SUM(D229:D240)</f>
        <v>21054.69</v>
      </c>
      <c r="E37" s="41">
        <f t="shared" si="1"/>
        <v>152910.01800000001</v>
      </c>
      <c r="F37" s="622">
        <f>SUM(F229:F240)</f>
        <v>76121.60500000001</v>
      </c>
      <c r="G37" s="622">
        <f>SUM(G229:G240)</f>
        <v>76788.413</v>
      </c>
      <c r="H37" s="622">
        <f>SUM(H229:H240)</f>
        <v>282.05500000000006</v>
      </c>
      <c r="I37" s="42"/>
    </row>
    <row r="38" spans="1:9" ht="8.1" hidden="1" customHeight="1">
      <c r="A38" s="1071"/>
      <c r="B38" s="45"/>
      <c r="C38" s="622"/>
      <c r="D38" s="622"/>
      <c r="E38" s="622"/>
      <c r="F38" s="622"/>
      <c r="G38" s="622"/>
      <c r="H38" s="622"/>
      <c r="I38" s="40"/>
    </row>
    <row r="39" spans="1:9" ht="11.25" hidden="1" customHeight="1">
      <c r="A39" s="1204">
        <v>2007</v>
      </c>
      <c r="B39" s="1205"/>
      <c r="C39" s="622"/>
      <c r="D39" s="622"/>
      <c r="E39" s="622"/>
      <c r="F39" s="622"/>
      <c r="G39" s="622"/>
      <c r="H39" s="622"/>
      <c r="I39" s="40"/>
    </row>
    <row r="40" spans="1:9" ht="11.25" hidden="1" customHeight="1">
      <c r="A40" s="1071"/>
      <c r="B40" s="45" t="s">
        <v>176</v>
      </c>
      <c r="C40" s="39">
        <f t="shared" ref="C40:C51" si="2">D40+E40+H40</f>
        <v>10367.741</v>
      </c>
      <c r="D40" s="420">
        <v>1751.1769999999999</v>
      </c>
      <c r="E40" s="41">
        <f t="shared" ref="E40:E51" si="3">F40+G40</f>
        <v>8558.1769999999997</v>
      </c>
      <c r="F40" s="420">
        <v>4183.3419999999996</v>
      </c>
      <c r="G40" s="420">
        <v>4374.835</v>
      </c>
      <c r="H40" s="420">
        <v>58.387</v>
      </c>
      <c r="I40" s="40"/>
    </row>
    <row r="41" spans="1:9" ht="11.25" hidden="1" customHeight="1">
      <c r="A41" s="1071"/>
      <c r="B41" s="45" t="s">
        <v>177</v>
      </c>
      <c r="C41" s="39">
        <f t="shared" si="2"/>
        <v>10200.876</v>
      </c>
      <c r="D41" s="437">
        <v>1797.954</v>
      </c>
      <c r="E41" s="41">
        <f t="shared" si="3"/>
        <v>8360.5600000000013</v>
      </c>
      <c r="F41" s="437">
        <v>4246.2700000000004</v>
      </c>
      <c r="G41" s="437">
        <v>4114.29</v>
      </c>
      <c r="H41" s="437">
        <v>42.362000000000002</v>
      </c>
      <c r="I41" s="40"/>
    </row>
    <row r="42" spans="1:9" ht="11.25" hidden="1" customHeight="1">
      <c r="A42" s="1071"/>
      <c r="B42" s="45" t="s">
        <v>178</v>
      </c>
      <c r="C42" s="39">
        <f t="shared" si="2"/>
        <v>12822.199000000001</v>
      </c>
      <c r="D42" s="437">
        <v>2155.3310000000001</v>
      </c>
      <c r="E42" s="41">
        <f t="shared" si="3"/>
        <v>10616.275</v>
      </c>
      <c r="F42" s="437">
        <v>5384.6790000000001</v>
      </c>
      <c r="G42" s="437">
        <v>5231.5959999999995</v>
      </c>
      <c r="H42" s="437">
        <v>50.593000000000004</v>
      </c>
      <c r="I42" s="40"/>
    </row>
    <row r="43" spans="1:9" ht="11.25" hidden="1" customHeight="1">
      <c r="A43" s="1071"/>
      <c r="B43" s="45" t="s">
        <v>179</v>
      </c>
      <c r="C43" s="39">
        <f t="shared" si="2"/>
        <v>13135.601999999999</v>
      </c>
      <c r="D43" s="437">
        <v>1909.934</v>
      </c>
      <c r="E43" s="41">
        <f t="shared" si="3"/>
        <v>11183.689</v>
      </c>
      <c r="F43" s="437">
        <v>5513.8980000000001</v>
      </c>
      <c r="G43" s="437">
        <v>5669.7910000000002</v>
      </c>
      <c r="H43" s="437">
        <v>41.978999999999999</v>
      </c>
      <c r="I43" s="40"/>
    </row>
    <row r="44" spans="1:9" ht="11.25" hidden="1" customHeight="1">
      <c r="A44" s="1071"/>
      <c r="B44" s="45" t="s">
        <v>180</v>
      </c>
      <c r="C44" s="39">
        <f t="shared" si="2"/>
        <v>14410.212999999998</v>
      </c>
      <c r="D44" s="437">
        <v>2048.0340000000001</v>
      </c>
      <c r="E44" s="41">
        <f t="shared" si="3"/>
        <v>12310.725999999999</v>
      </c>
      <c r="F44" s="437">
        <v>6332.107</v>
      </c>
      <c r="G44" s="437">
        <v>5978.6189999999997</v>
      </c>
      <c r="H44" s="437">
        <v>51.453000000000003</v>
      </c>
      <c r="I44" s="40"/>
    </row>
    <row r="45" spans="1:9" ht="11.25" hidden="1" customHeight="1">
      <c r="A45" s="1071"/>
      <c r="B45" s="45" t="s">
        <v>181</v>
      </c>
      <c r="C45" s="39">
        <f t="shared" si="2"/>
        <v>15062.674999999999</v>
      </c>
      <c r="D45" s="437">
        <v>1978.425</v>
      </c>
      <c r="E45" s="41">
        <f t="shared" si="3"/>
        <v>13036.351000000001</v>
      </c>
      <c r="F45" s="437">
        <v>6577.05</v>
      </c>
      <c r="G45" s="437">
        <v>6459.3010000000004</v>
      </c>
      <c r="H45" s="437">
        <v>47.899000000000001</v>
      </c>
      <c r="I45" s="40"/>
    </row>
    <row r="46" spans="1:9" ht="11.25" hidden="1" customHeight="1">
      <c r="A46" s="1071"/>
      <c r="B46" s="45" t="s">
        <v>182</v>
      </c>
      <c r="C46" s="39">
        <f t="shared" si="2"/>
        <v>16306.376999999999</v>
      </c>
      <c r="D46" s="437">
        <v>1961.953</v>
      </c>
      <c r="E46" s="41">
        <f t="shared" si="3"/>
        <v>14293.423999999999</v>
      </c>
      <c r="F46" s="437">
        <v>7432.8</v>
      </c>
      <c r="G46" s="438">
        <v>6860.6239999999998</v>
      </c>
      <c r="H46" s="437">
        <v>51</v>
      </c>
      <c r="I46" s="622"/>
    </row>
    <row r="47" spans="1:9" ht="11.25" hidden="1" customHeight="1">
      <c r="A47" s="1071"/>
      <c r="B47" s="45" t="s">
        <v>183</v>
      </c>
      <c r="C47" s="39">
        <f t="shared" si="2"/>
        <v>16239.011999999999</v>
      </c>
      <c r="D47" s="420">
        <v>1879.2460000000001</v>
      </c>
      <c r="E47" s="41">
        <f t="shared" si="3"/>
        <v>14302.679</v>
      </c>
      <c r="F47" s="420">
        <v>6950.3959999999997</v>
      </c>
      <c r="G47" s="420">
        <v>7352.2830000000004</v>
      </c>
      <c r="H47" s="420">
        <v>57.087000000000003</v>
      </c>
      <c r="I47" s="622"/>
    </row>
    <row r="48" spans="1:9" ht="11.25" hidden="1" customHeight="1">
      <c r="A48" s="1071"/>
      <c r="B48" s="45" t="s">
        <v>184</v>
      </c>
      <c r="C48" s="39">
        <f t="shared" si="2"/>
        <v>16169.974</v>
      </c>
      <c r="D48" s="437">
        <v>2155.7429999999999</v>
      </c>
      <c r="E48" s="41">
        <f t="shared" si="3"/>
        <v>13959.728999999999</v>
      </c>
      <c r="F48" s="437">
        <v>6906.6840000000002</v>
      </c>
      <c r="G48" s="437">
        <v>7053.0450000000001</v>
      </c>
      <c r="H48" s="437">
        <v>54.502000000000002</v>
      </c>
      <c r="I48" s="622"/>
    </row>
    <row r="49" spans="1:9" ht="11.25" hidden="1" customHeight="1">
      <c r="A49" s="1071"/>
      <c r="B49" s="45" t="s">
        <v>185</v>
      </c>
      <c r="C49" s="39">
        <f t="shared" si="2"/>
        <v>15776.385999999999</v>
      </c>
      <c r="D49" s="437">
        <v>2256.7089999999998</v>
      </c>
      <c r="E49" s="41">
        <f t="shared" si="3"/>
        <v>13473.371999999999</v>
      </c>
      <c r="F49" s="437">
        <v>6510.5079999999998</v>
      </c>
      <c r="G49" s="437">
        <v>6962.8639999999996</v>
      </c>
      <c r="H49" s="437">
        <v>46.305</v>
      </c>
      <c r="I49" s="40"/>
    </row>
    <row r="50" spans="1:9" ht="11.25" hidden="1" customHeight="1">
      <c r="A50" s="1071"/>
      <c r="B50" s="45" t="s">
        <v>186</v>
      </c>
      <c r="C50" s="39">
        <f t="shared" si="2"/>
        <v>12311.288999999999</v>
      </c>
      <c r="D50" s="437">
        <v>2276.9459999999999</v>
      </c>
      <c r="E50" s="41">
        <f t="shared" si="3"/>
        <v>9984.6909999999989</v>
      </c>
      <c r="F50" s="437">
        <v>4862.4250000000002</v>
      </c>
      <c r="G50" s="437">
        <v>5122.2659999999996</v>
      </c>
      <c r="H50" s="437">
        <v>49.652000000000001</v>
      </c>
      <c r="I50" s="622"/>
    </row>
    <row r="51" spans="1:9" ht="11.25" hidden="1" customHeight="1">
      <c r="A51" s="1071"/>
      <c r="B51" s="45" t="s">
        <v>187</v>
      </c>
      <c r="C51" s="39">
        <f t="shared" si="2"/>
        <v>11348.119000000001</v>
      </c>
      <c r="D51" s="437">
        <v>1907.325</v>
      </c>
      <c r="E51" s="41">
        <f t="shared" si="3"/>
        <v>9386.4490000000005</v>
      </c>
      <c r="F51" s="437">
        <v>4757.826</v>
      </c>
      <c r="G51" s="437">
        <v>4628.6229999999996</v>
      </c>
      <c r="H51" s="437">
        <v>54.344999999999999</v>
      </c>
      <c r="I51" s="40"/>
    </row>
    <row r="52" spans="1:9" ht="11.25" hidden="1" customHeight="1">
      <c r="A52" s="1071"/>
      <c r="B52" s="45"/>
      <c r="C52" s="622"/>
      <c r="D52" s="622"/>
      <c r="E52" s="622"/>
      <c r="F52" s="622"/>
      <c r="G52" s="622"/>
      <c r="H52" s="622"/>
      <c r="I52" s="622"/>
    </row>
    <row r="53" spans="1:9" ht="11.25" hidden="1" customHeight="1">
      <c r="A53" s="1202" t="s">
        <v>188</v>
      </c>
      <c r="B53" s="1203"/>
      <c r="C53" s="39">
        <f t="shared" ref="C53:H53" si="4">C40</f>
        <v>10367.741</v>
      </c>
      <c r="D53" s="41">
        <f t="shared" si="4"/>
        <v>1751.1769999999999</v>
      </c>
      <c r="E53" s="41">
        <f t="shared" si="4"/>
        <v>8558.1769999999997</v>
      </c>
      <c r="F53" s="41">
        <f t="shared" si="4"/>
        <v>4183.3419999999996</v>
      </c>
      <c r="G53" s="41">
        <f t="shared" si="4"/>
        <v>4374.835</v>
      </c>
      <c r="H53" s="41">
        <f t="shared" si="4"/>
        <v>58.387</v>
      </c>
      <c r="I53" s="622"/>
    </row>
    <row r="54" spans="1:9" ht="11.25" hidden="1" customHeight="1">
      <c r="A54" s="1202" t="s">
        <v>189</v>
      </c>
      <c r="B54" s="1203"/>
      <c r="C54" s="39">
        <f>SUM(C$40:C41)</f>
        <v>20568.616999999998</v>
      </c>
      <c r="D54" s="41">
        <f>SUM(D$40:D41)</f>
        <v>3549.1309999999999</v>
      </c>
      <c r="E54" s="41">
        <f>SUM(E$40:E41)</f>
        <v>16918.737000000001</v>
      </c>
      <c r="F54" s="41">
        <f>SUM(F$40:F41)</f>
        <v>8429.612000000001</v>
      </c>
      <c r="G54" s="41">
        <f>SUM(G$40:G41)</f>
        <v>8489.125</v>
      </c>
      <c r="H54" s="41">
        <f>SUM(H$40:H41)</f>
        <v>100.749</v>
      </c>
      <c r="I54" s="622"/>
    </row>
    <row r="55" spans="1:9" ht="11.25" hidden="1" customHeight="1">
      <c r="A55" s="1202" t="s">
        <v>190</v>
      </c>
      <c r="B55" s="1203"/>
      <c r="C55" s="39">
        <f>SUM(C$40:C42)</f>
        <v>33390.815999999999</v>
      </c>
      <c r="D55" s="41">
        <f>SUM(D$40:D42)</f>
        <v>5704.4619999999995</v>
      </c>
      <c r="E55" s="41">
        <f>SUM(E$40:E42)</f>
        <v>27535.012000000002</v>
      </c>
      <c r="F55" s="41">
        <f>SUM(F$40:F42)</f>
        <v>13814.291000000001</v>
      </c>
      <c r="G55" s="41">
        <f>SUM(G$40:G42)</f>
        <v>13720.721</v>
      </c>
      <c r="H55" s="41">
        <f>SUM(H$40:H42)</f>
        <v>151.34199999999998</v>
      </c>
      <c r="I55" s="622"/>
    </row>
    <row r="56" spans="1:9" ht="11.25" hidden="1" customHeight="1">
      <c r="A56" s="1202" t="s">
        <v>191</v>
      </c>
      <c r="B56" s="1203"/>
      <c r="C56" s="39">
        <f>SUM(C$40:C43)</f>
        <v>46526.417999999998</v>
      </c>
      <c r="D56" s="41">
        <f>SUM(D$40:D43)</f>
        <v>7614.3959999999997</v>
      </c>
      <c r="E56" s="41">
        <f>SUM(E$40:E43)</f>
        <v>38718.701000000001</v>
      </c>
      <c r="F56" s="41">
        <f>SUM(F$40:F43)</f>
        <v>19328.189000000002</v>
      </c>
      <c r="G56" s="41">
        <f>SUM(G$40:G43)</f>
        <v>19390.511999999999</v>
      </c>
      <c r="H56" s="41">
        <f>SUM(H$40:H43)</f>
        <v>193.32099999999997</v>
      </c>
      <c r="I56" s="622"/>
    </row>
    <row r="57" spans="1:9" ht="11.25" hidden="1" customHeight="1">
      <c r="A57" s="1202" t="s">
        <v>192</v>
      </c>
      <c r="B57" s="1203"/>
      <c r="C57" s="39">
        <f>SUM(C$40:C44)</f>
        <v>60936.630999999994</v>
      </c>
      <c r="D57" s="41">
        <f>SUM(D$40:D44)</f>
        <v>9662.43</v>
      </c>
      <c r="E57" s="41">
        <f>SUM(E$40:E44)</f>
        <v>51029.426999999996</v>
      </c>
      <c r="F57" s="41">
        <f>SUM(F$40:F44)</f>
        <v>25660.296000000002</v>
      </c>
      <c r="G57" s="41">
        <f>SUM(G$40:G44)</f>
        <v>25369.130999999998</v>
      </c>
      <c r="H57" s="41">
        <f>SUM(H$40:H44)</f>
        <v>244.77399999999997</v>
      </c>
      <c r="I57" s="622"/>
    </row>
    <row r="58" spans="1:9" ht="11.25" hidden="1" customHeight="1">
      <c r="A58" s="1202" t="s">
        <v>193</v>
      </c>
      <c r="B58" s="1203"/>
      <c r="C58" s="39">
        <f>SUM(C$40:C45)</f>
        <v>75999.305999999997</v>
      </c>
      <c r="D58" s="41">
        <f>SUM(D$40:D45)</f>
        <v>11640.855</v>
      </c>
      <c r="E58" s="41">
        <f>SUM(E$40:E45)</f>
        <v>64065.777999999998</v>
      </c>
      <c r="F58" s="41">
        <f>SUM(F$40:F45)</f>
        <v>32237.346000000001</v>
      </c>
      <c r="G58" s="41">
        <f>SUM(G$40:G45)</f>
        <v>31828.431999999997</v>
      </c>
      <c r="H58" s="41">
        <f>SUM(H$40:H45)</f>
        <v>292.673</v>
      </c>
      <c r="I58" s="622"/>
    </row>
    <row r="59" spans="1:9" ht="11.25" hidden="1" customHeight="1">
      <c r="A59" s="1202" t="s">
        <v>194</v>
      </c>
      <c r="B59" s="1203"/>
      <c r="C59" s="39">
        <f>SUM(C$40:C46)</f>
        <v>92305.68299999999</v>
      </c>
      <c r="D59" s="41">
        <f>SUM(D$40:D46)</f>
        <v>13602.807999999999</v>
      </c>
      <c r="E59" s="41">
        <f>SUM(E$40:E46)</f>
        <v>78359.20199999999</v>
      </c>
      <c r="F59" s="41">
        <f>SUM(F$40:F46)</f>
        <v>39670.146000000001</v>
      </c>
      <c r="G59" s="41">
        <f>SUM(G$40:G46)</f>
        <v>38689.055999999997</v>
      </c>
      <c r="H59" s="41">
        <f>SUM(H$40:H46)</f>
        <v>343.673</v>
      </c>
      <c r="I59" s="622"/>
    </row>
    <row r="60" spans="1:9" ht="11.25" hidden="1" customHeight="1">
      <c r="A60" s="1202" t="s">
        <v>195</v>
      </c>
      <c r="B60" s="1203"/>
      <c r="C60" s="39">
        <f>SUM(C$40:C47)</f>
        <v>108544.69499999999</v>
      </c>
      <c r="D60" s="41">
        <f>SUM(D$40:D47)</f>
        <v>15482.054</v>
      </c>
      <c r="E60" s="41">
        <f>SUM(E$40:E47)</f>
        <v>92661.880999999994</v>
      </c>
      <c r="F60" s="41">
        <f>SUM(F$40:F47)</f>
        <v>46620.542000000001</v>
      </c>
      <c r="G60" s="41">
        <f>SUM(G$40:G47)</f>
        <v>46041.339</v>
      </c>
      <c r="H60" s="41">
        <f>SUM(H$40:H47)</f>
        <v>400.76</v>
      </c>
      <c r="I60" s="622"/>
    </row>
    <row r="61" spans="1:9" ht="11.25" hidden="1" customHeight="1">
      <c r="A61" s="1202" t="s">
        <v>196</v>
      </c>
      <c r="B61" s="1203"/>
      <c r="C61" s="39">
        <f>SUM(C$40:C48)</f>
        <v>124714.66899999999</v>
      </c>
      <c r="D61" s="41">
        <f>SUM(D$40:D48)</f>
        <v>17637.796999999999</v>
      </c>
      <c r="E61" s="41">
        <f>SUM(E$40:E48)</f>
        <v>106621.60999999999</v>
      </c>
      <c r="F61" s="41">
        <f>SUM(F$40:F48)</f>
        <v>53527.226000000002</v>
      </c>
      <c r="G61" s="41">
        <f>SUM(G$40:G48)</f>
        <v>53094.383999999998</v>
      </c>
      <c r="H61" s="41">
        <f>SUM(H$40:H48)</f>
        <v>455.262</v>
      </c>
      <c r="I61" s="622"/>
    </row>
    <row r="62" spans="1:9" ht="11.25" hidden="1" customHeight="1">
      <c r="A62" s="1202" t="s">
        <v>197</v>
      </c>
      <c r="B62" s="1203"/>
      <c r="C62" s="39">
        <f>SUM(C$40:C49)</f>
        <v>140491.05499999999</v>
      </c>
      <c r="D62" s="41">
        <f>SUM(D$40:D49)</f>
        <v>19894.505999999998</v>
      </c>
      <c r="E62" s="41">
        <f>SUM(E$40:E49)</f>
        <v>120094.98199999999</v>
      </c>
      <c r="F62" s="41">
        <f>SUM(F$40:F49)</f>
        <v>60037.734000000004</v>
      </c>
      <c r="G62" s="41">
        <f>SUM(G$40:G49)</f>
        <v>60057.248</v>
      </c>
      <c r="H62" s="41">
        <f>SUM(H$40:H49)</f>
        <v>501.56700000000001</v>
      </c>
      <c r="I62" s="622"/>
    </row>
    <row r="63" spans="1:9" ht="11.25" hidden="1" customHeight="1">
      <c r="A63" s="1202" t="s">
        <v>198</v>
      </c>
      <c r="B63" s="1203"/>
      <c r="C63" s="39">
        <f>SUM(C$40:C50)</f>
        <v>152802.34399999998</v>
      </c>
      <c r="D63" s="41">
        <f>SUM(D$40:D50)</f>
        <v>22171.451999999997</v>
      </c>
      <c r="E63" s="41">
        <f>SUM(E$40:E50)</f>
        <v>130079.67299999998</v>
      </c>
      <c r="F63" s="41">
        <f>SUM(F$40:F50)</f>
        <v>64900.159000000007</v>
      </c>
      <c r="G63" s="41">
        <f>SUM(G$40:G50)</f>
        <v>65179.513999999996</v>
      </c>
      <c r="H63" s="41">
        <f>SUM(H$40:H50)</f>
        <v>551.21900000000005</v>
      </c>
      <c r="I63" s="622"/>
    </row>
    <row r="64" spans="1:9" ht="11.25" hidden="1" customHeight="1">
      <c r="A64" s="1202" t="s">
        <v>199</v>
      </c>
      <c r="B64" s="1203"/>
      <c r="C64" s="39">
        <f>SUM(C$40:C51)</f>
        <v>164150.46299999999</v>
      </c>
      <c r="D64" s="41">
        <f>SUM(D$40:D51)</f>
        <v>24078.776999999998</v>
      </c>
      <c r="E64" s="41">
        <f>SUM(E$40:E51)</f>
        <v>139466.12199999997</v>
      </c>
      <c r="F64" s="41">
        <f>SUM(F$40:F51)</f>
        <v>69657.985000000001</v>
      </c>
      <c r="G64" s="41">
        <f>SUM(G$40:G51)</f>
        <v>69808.136999999988</v>
      </c>
      <c r="H64" s="41">
        <f>SUM(H$40:H51)</f>
        <v>605.56400000000008</v>
      </c>
      <c r="I64" s="622"/>
    </row>
    <row r="65" spans="1:9" ht="11.25" hidden="1" customHeight="1">
      <c r="A65" s="1071"/>
      <c r="B65" s="45"/>
      <c r="C65" s="622"/>
      <c r="D65" s="393"/>
      <c r="E65" s="393"/>
      <c r="F65" s="393"/>
      <c r="G65" s="393"/>
      <c r="H65" s="393"/>
      <c r="I65" s="622"/>
    </row>
    <row r="66" spans="1:9" ht="11.25" hidden="1" customHeight="1">
      <c r="A66" s="439" t="s">
        <v>694</v>
      </c>
      <c r="B66" s="45"/>
      <c r="C66" s="622"/>
      <c r="D66" s="393"/>
      <c r="E66" s="393"/>
      <c r="F66" s="393"/>
      <c r="G66" s="393"/>
      <c r="H66" s="393"/>
      <c r="I66" s="622"/>
    </row>
    <row r="67" spans="1:9" ht="11.25" hidden="1" customHeight="1">
      <c r="A67" s="1071"/>
      <c r="B67" s="45" t="s">
        <v>176</v>
      </c>
      <c r="C67" s="533">
        <f t="shared" ref="C67:C78" si="5">SUM(D67+E67+H67)</f>
        <v>10993.407999999999</v>
      </c>
      <c r="D67" s="40">
        <v>1891.645</v>
      </c>
      <c r="E67" s="41">
        <f t="shared" ref="E67:E78" si="6">F67+G67</f>
        <v>9040.762999999999</v>
      </c>
      <c r="F67" s="40">
        <v>4439.2280000000001</v>
      </c>
      <c r="G67" s="40">
        <v>4601.5349999999999</v>
      </c>
      <c r="H67" s="40">
        <v>61</v>
      </c>
      <c r="I67" s="622"/>
    </row>
    <row r="68" spans="1:9" ht="11.25" hidden="1" customHeight="1">
      <c r="A68" s="1071"/>
      <c r="B68" s="45" t="s">
        <v>177</v>
      </c>
      <c r="C68" s="533">
        <f t="shared" si="5"/>
        <v>11235.505000000001</v>
      </c>
      <c r="D68" s="40">
        <v>2034.393</v>
      </c>
      <c r="E68" s="41">
        <f t="shared" si="6"/>
        <v>9161.112000000001</v>
      </c>
      <c r="F68" s="40">
        <v>4641.509</v>
      </c>
      <c r="G68" s="40">
        <v>4519.6030000000001</v>
      </c>
      <c r="H68" s="40">
        <v>40</v>
      </c>
      <c r="I68" s="622"/>
    </row>
    <row r="69" spans="1:9" ht="11.25" hidden="1" customHeight="1">
      <c r="A69" s="1071"/>
      <c r="B69" s="45" t="s">
        <v>178</v>
      </c>
      <c r="C69" s="533">
        <f t="shared" si="5"/>
        <v>13178.979000000001</v>
      </c>
      <c r="D69" s="40">
        <v>2010.2180000000001</v>
      </c>
      <c r="E69" s="41">
        <f t="shared" si="6"/>
        <v>11107.761</v>
      </c>
      <c r="F69" s="40">
        <v>5560.3140000000003</v>
      </c>
      <c r="G69" s="40">
        <v>5547.4470000000001</v>
      </c>
      <c r="H69" s="40">
        <v>61</v>
      </c>
      <c r="I69" s="622"/>
    </row>
    <row r="70" spans="1:9" ht="11.25" hidden="1" customHeight="1">
      <c r="A70" s="1071"/>
      <c r="B70" s="45" t="s">
        <v>179</v>
      </c>
      <c r="C70" s="533">
        <f t="shared" si="5"/>
        <v>13597.029999999999</v>
      </c>
      <c r="D70" s="40">
        <v>2309.1770000000001</v>
      </c>
      <c r="E70" s="41">
        <f t="shared" si="6"/>
        <v>11232.852999999999</v>
      </c>
      <c r="F70" s="40">
        <v>5623.3879999999999</v>
      </c>
      <c r="G70" s="40">
        <v>5609.4650000000001</v>
      </c>
      <c r="H70" s="40">
        <v>55</v>
      </c>
      <c r="I70" s="622"/>
    </row>
    <row r="71" spans="1:9" ht="11.25" hidden="1" customHeight="1">
      <c r="A71" s="1071"/>
      <c r="B71" s="45" t="s">
        <v>180</v>
      </c>
      <c r="C71" s="533">
        <f t="shared" si="5"/>
        <v>15289.578</v>
      </c>
      <c r="D71" s="40">
        <v>2104.4270000000001</v>
      </c>
      <c r="E71" s="41">
        <f t="shared" si="6"/>
        <v>13132.151</v>
      </c>
      <c r="F71" s="40">
        <v>6634.7020000000002</v>
      </c>
      <c r="G71" s="40">
        <v>6497.4489999999996</v>
      </c>
      <c r="H71" s="40">
        <v>53</v>
      </c>
      <c r="I71" s="622"/>
    </row>
    <row r="72" spans="1:9" ht="11.25" hidden="1" customHeight="1">
      <c r="A72" s="1071"/>
      <c r="B72" s="45" t="s">
        <v>181</v>
      </c>
      <c r="C72" s="533">
        <f t="shared" si="5"/>
        <v>15440.437000000002</v>
      </c>
      <c r="D72" s="40">
        <v>2169.2719999999999</v>
      </c>
      <c r="E72" s="41">
        <f t="shared" si="6"/>
        <v>13218.165000000001</v>
      </c>
      <c r="F72" s="40">
        <v>6778.2380000000003</v>
      </c>
      <c r="G72" s="40">
        <v>6439.9269999999997</v>
      </c>
      <c r="H72" s="40">
        <v>53</v>
      </c>
      <c r="I72" s="622"/>
    </row>
    <row r="73" spans="1:9" ht="11.25" hidden="1" customHeight="1">
      <c r="A73" s="1071"/>
      <c r="B73" s="45" t="s">
        <v>182</v>
      </c>
      <c r="C73" s="533">
        <f t="shared" si="5"/>
        <v>16435.713000000003</v>
      </c>
      <c r="D73" s="40">
        <v>1997.53</v>
      </c>
      <c r="E73" s="41">
        <f t="shared" si="6"/>
        <v>14385.183000000001</v>
      </c>
      <c r="F73" s="40">
        <v>7423.8429999999998</v>
      </c>
      <c r="G73" s="40">
        <v>6961.34</v>
      </c>
      <c r="H73" s="40">
        <v>53</v>
      </c>
      <c r="I73" s="622"/>
    </row>
    <row r="74" spans="1:9" ht="11.25" hidden="1" customHeight="1">
      <c r="A74" s="1071"/>
      <c r="B74" s="45" t="s">
        <v>183</v>
      </c>
      <c r="C74" s="533">
        <f t="shared" si="5"/>
        <v>16160.632000000001</v>
      </c>
      <c r="D74" s="40">
        <v>1821.4290000000001</v>
      </c>
      <c r="E74" s="41">
        <f t="shared" si="6"/>
        <v>14283.203000000001</v>
      </c>
      <c r="F74" s="40">
        <v>6971.9930000000004</v>
      </c>
      <c r="G74" s="40">
        <v>7311.21</v>
      </c>
      <c r="H74" s="40">
        <v>56</v>
      </c>
      <c r="I74" s="622"/>
    </row>
    <row r="75" spans="1:9" ht="11.25" hidden="1" customHeight="1">
      <c r="A75" s="1071"/>
      <c r="B75" s="45" t="s">
        <v>184</v>
      </c>
      <c r="C75" s="533">
        <f t="shared" si="5"/>
        <v>15993.626</v>
      </c>
      <c r="D75" s="420">
        <v>2196.8580000000002</v>
      </c>
      <c r="E75" s="41">
        <f t="shared" si="6"/>
        <v>13743.768</v>
      </c>
      <c r="F75" s="40">
        <v>6788.1790000000001</v>
      </c>
      <c r="G75" s="40">
        <v>6955.5889999999999</v>
      </c>
      <c r="H75" s="40">
        <v>53</v>
      </c>
      <c r="I75" s="622"/>
    </row>
    <row r="76" spans="1:9" ht="11.25" hidden="1" customHeight="1">
      <c r="A76" s="1071"/>
      <c r="B76" s="45" t="s">
        <v>185</v>
      </c>
      <c r="C76" s="533">
        <f t="shared" si="5"/>
        <v>15480.214</v>
      </c>
      <c r="D76" s="40">
        <v>2210.2930000000001</v>
      </c>
      <c r="E76" s="41">
        <f t="shared" si="6"/>
        <v>13216.921</v>
      </c>
      <c r="F76" s="40">
        <v>6376.3130000000001</v>
      </c>
      <c r="G76" s="40">
        <v>6840.6080000000002</v>
      </c>
      <c r="H76" s="40">
        <v>53</v>
      </c>
      <c r="I76" s="622"/>
    </row>
    <row r="77" spans="1:9" ht="11.25" hidden="1" customHeight="1">
      <c r="A77" s="1071"/>
      <c r="B77" s="45" t="s">
        <v>186</v>
      </c>
      <c r="C77" s="533">
        <f t="shared" si="5"/>
        <v>11650.873</v>
      </c>
      <c r="D77" s="40">
        <v>2111.0410000000002</v>
      </c>
      <c r="E77" s="41">
        <f t="shared" si="6"/>
        <v>9485.8319999999985</v>
      </c>
      <c r="F77" s="40">
        <v>4644.9709999999995</v>
      </c>
      <c r="G77" s="40">
        <v>4840.8609999999999</v>
      </c>
      <c r="H77" s="40">
        <v>54</v>
      </c>
      <c r="I77" s="622"/>
    </row>
    <row r="78" spans="1:9" ht="11.25" hidden="1" customHeight="1">
      <c r="A78" s="1071"/>
      <c r="B78" s="45" t="s">
        <v>187</v>
      </c>
      <c r="C78" s="533">
        <f t="shared" si="5"/>
        <v>10835</v>
      </c>
      <c r="D78" s="40">
        <v>1868</v>
      </c>
      <c r="E78" s="41">
        <f t="shared" si="6"/>
        <v>8904</v>
      </c>
      <c r="F78" s="40">
        <v>4500</v>
      </c>
      <c r="G78" s="40">
        <v>4404</v>
      </c>
      <c r="H78" s="40">
        <v>63</v>
      </c>
      <c r="I78" s="622"/>
    </row>
    <row r="79" spans="1:9" ht="11.25" hidden="1" customHeight="1">
      <c r="A79" s="1071"/>
      <c r="B79" s="45"/>
      <c r="C79" s="622"/>
      <c r="D79" s="393"/>
      <c r="E79" s="393"/>
      <c r="F79" s="393"/>
      <c r="G79" s="393"/>
      <c r="H79" s="393"/>
      <c r="I79" s="622"/>
    </row>
    <row r="80" spans="1:9" ht="11.25" hidden="1" customHeight="1">
      <c r="A80" s="1202" t="s">
        <v>188</v>
      </c>
      <c r="B80" s="1203"/>
      <c r="C80" s="41">
        <f t="shared" ref="C80:H80" si="7">C67</f>
        <v>10993.407999999999</v>
      </c>
      <c r="D80" s="41">
        <f t="shared" si="7"/>
        <v>1891.645</v>
      </c>
      <c r="E80" s="41">
        <f t="shared" si="7"/>
        <v>9040.762999999999</v>
      </c>
      <c r="F80" s="41">
        <f t="shared" si="7"/>
        <v>4439.2280000000001</v>
      </c>
      <c r="G80" s="41">
        <f t="shared" si="7"/>
        <v>4601.5349999999999</v>
      </c>
      <c r="H80" s="41">
        <f t="shared" si="7"/>
        <v>61</v>
      </c>
      <c r="I80" s="622"/>
    </row>
    <row r="81" spans="1:9" ht="11.25" hidden="1" customHeight="1">
      <c r="A81" s="1202" t="s">
        <v>189</v>
      </c>
      <c r="B81" s="1203"/>
      <c r="C81" s="41">
        <f>SUM(C$67:C68)</f>
        <v>22228.913</v>
      </c>
      <c r="D81" s="41">
        <f>SUM(D$67:D68)</f>
        <v>3926.038</v>
      </c>
      <c r="E81" s="41">
        <f>SUM(E$67:E68)</f>
        <v>18201.875</v>
      </c>
      <c r="F81" s="41">
        <f>SUM(F$67:F68)</f>
        <v>9080.737000000001</v>
      </c>
      <c r="G81" s="41">
        <f>SUM(G$67:G68)</f>
        <v>9121.137999999999</v>
      </c>
      <c r="H81" s="41">
        <f>SUM(H$67:H68)</f>
        <v>101</v>
      </c>
      <c r="I81" s="622"/>
    </row>
    <row r="82" spans="1:9" ht="11.25" hidden="1" customHeight="1">
      <c r="A82" s="1202" t="s">
        <v>190</v>
      </c>
      <c r="B82" s="1203"/>
      <c r="C82" s="41">
        <f>SUM(C$67:C69)</f>
        <v>35407.892</v>
      </c>
      <c r="D82" s="41">
        <f>SUM(D$67:D69)</f>
        <v>5936.2560000000003</v>
      </c>
      <c r="E82" s="41">
        <f>SUM(E$67:E69)</f>
        <v>29309.635999999999</v>
      </c>
      <c r="F82" s="41">
        <f>SUM(F$67:F69)</f>
        <v>14641.051000000001</v>
      </c>
      <c r="G82" s="41">
        <f>SUM(G$67:G69)</f>
        <v>14668.584999999999</v>
      </c>
      <c r="H82" s="41">
        <f>SUM(H$67:H69)</f>
        <v>162</v>
      </c>
      <c r="I82" s="622"/>
    </row>
    <row r="83" spans="1:9" ht="11.25" hidden="1" customHeight="1">
      <c r="A83" s="1202" t="s">
        <v>191</v>
      </c>
      <c r="B83" s="1203"/>
      <c r="C83" s="41">
        <f>SUM(C$67:C70)</f>
        <v>49004.921999999999</v>
      </c>
      <c r="D83" s="41">
        <f>SUM(D$67:D70)</f>
        <v>8245.4330000000009</v>
      </c>
      <c r="E83" s="41">
        <f>SUM(E$67:E70)</f>
        <v>40542.489000000001</v>
      </c>
      <c r="F83" s="41">
        <f>SUM(F$67:F70)</f>
        <v>20264.439000000002</v>
      </c>
      <c r="G83" s="41">
        <f>SUM(G$67:G70)</f>
        <v>20278.05</v>
      </c>
      <c r="H83" s="41">
        <f>SUM(H$67:H70)</f>
        <v>217</v>
      </c>
      <c r="I83" s="622"/>
    </row>
    <row r="84" spans="1:9" ht="11.25" hidden="1" customHeight="1">
      <c r="A84" s="1202" t="s">
        <v>192</v>
      </c>
      <c r="B84" s="1203"/>
      <c r="C84" s="41">
        <f>SUM(C$67:C71)</f>
        <v>64294.5</v>
      </c>
      <c r="D84" s="41">
        <f>SUM(D$67:D71)</f>
        <v>10349.86</v>
      </c>
      <c r="E84" s="41">
        <f>SUM(E$67:E71)</f>
        <v>53674.64</v>
      </c>
      <c r="F84" s="41">
        <f>SUM(F$67:F71)</f>
        <v>26899.141000000003</v>
      </c>
      <c r="G84" s="41">
        <f>SUM(G$67:G71)</f>
        <v>26775.499</v>
      </c>
      <c r="H84" s="41">
        <f>SUM(H$67:H71)</f>
        <v>270</v>
      </c>
      <c r="I84" s="622"/>
    </row>
    <row r="85" spans="1:9" ht="11.25" hidden="1" customHeight="1">
      <c r="A85" s="1202" t="s">
        <v>193</v>
      </c>
      <c r="B85" s="1203"/>
      <c r="C85" s="41">
        <f>SUM(C$67:C72)</f>
        <v>79734.937000000005</v>
      </c>
      <c r="D85" s="41">
        <f>SUM(D$67:D72)</f>
        <v>12519.132000000001</v>
      </c>
      <c r="E85" s="41">
        <f>SUM(E$67:E72)</f>
        <v>66892.804999999993</v>
      </c>
      <c r="F85" s="41">
        <f>SUM(F$67:F72)</f>
        <v>33677.379000000001</v>
      </c>
      <c r="G85" s="41">
        <f>SUM(G$67:G72)</f>
        <v>33215.425999999999</v>
      </c>
      <c r="H85" s="41">
        <f>SUM(H$67:H72)</f>
        <v>323</v>
      </c>
      <c r="I85" s="622"/>
    </row>
    <row r="86" spans="1:9" ht="11.25" hidden="1" customHeight="1">
      <c r="A86" s="1202" t="s">
        <v>194</v>
      </c>
      <c r="B86" s="1203"/>
      <c r="C86" s="41">
        <f>SUM(C$67:C73)</f>
        <v>96170.650000000009</v>
      </c>
      <c r="D86" s="41">
        <f>SUM(D$67:D73)</f>
        <v>14516.662000000002</v>
      </c>
      <c r="E86" s="41">
        <f>SUM(E$67:E73)</f>
        <v>81277.987999999998</v>
      </c>
      <c r="F86" s="41">
        <f>SUM(F$67:F73)</f>
        <v>41101.222000000002</v>
      </c>
      <c r="G86" s="41">
        <f>SUM(G$67:G73)</f>
        <v>40176.766000000003</v>
      </c>
      <c r="H86" s="41">
        <f>SUM(H$67:H73)</f>
        <v>376</v>
      </c>
      <c r="I86" s="622"/>
    </row>
    <row r="87" spans="1:9" ht="11.25" hidden="1" customHeight="1">
      <c r="A87" s="1202" t="s">
        <v>195</v>
      </c>
      <c r="B87" s="1203"/>
      <c r="C87" s="41">
        <f>SUM(C$67:C74)</f>
        <v>112331.28200000001</v>
      </c>
      <c r="D87" s="41">
        <f>SUM(D$67:D74)</f>
        <v>16338.091000000002</v>
      </c>
      <c r="E87" s="41">
        <f>SUM(E$67:E74)</f>
        <v>95561.190999999992</v>
      </c>
      <c r="F87" s="41">
        <f>SUM(F$67:F74)</f>
        <v>48073.215000000004</v>
      </c>
      <c r="G87" s="41">
        <f>SUM(G$67:G74)</f>
        <v>47487.976000000002</v>
      </c>
      <c r="H87" s="41">
        <f>SUM(H$67:H74)</f>
        <v>432</v>
      </c>
      <c r="I87" s="622"/>
    </row>
    <row r="88" spans="1:9" ht="11.25" hidden="1" customHeight="1">
      <c r="A88" s="1202" t="s">
        <v>196</v>
      </c>
      <c r="B88" s="1203"/>
      <c r="C88" s="41">
        <f>SUM(C$67:C75)</f>
        <v>128324.90800000001</v>
      </c>
      <c r="D88" s="41">
        <f>SUM(D$67:D75)</f>
        <v>18534.949000000001</v>
      </c>
      <c r="E88" s="41">
        <f>SUM(E$67:E75)</f>
        <v>109304.95899999999</v>
      </c>
      <c r="F88" s="41">
        <f>SUM(F$67:F75)</f>
        <v>54861.394</v>
      </c>
      <c r="G88" s="41">
        <f>SUM(G$67:G75)</f>
        <v>54443.565000000002</v>
      </c>
      <c r="H88" s="41">
        <f>SUM(H$67:H75)</f>
        <v>485</v>
      </c>
      <c r="I88" s="622"/>
    </row>
    <row r="89" spans="1:9" ht="11.25" hidden="1" customHeight="1">
      <c r="A89" s="1202" t="s">
        <v>197</v>
      </c>
      <c r="B89" s="1203"/>
      <c r="C89" s="41">
        <f>SUM(C$67:C76)</f>
        <v>143805.122</v>
      </c>
      <c r="D89" s="41">
        <f>SUM(D$67:D76)</f>
        <v>20745.242000000002</v>
      </c>
      <c r="E89" s="41">
        <f>SUM(E$67:E76)</f>
        <v>122521.87999999999</v>
      </c>
      <c r="F89" s="41">
        <f>SUM(F$67:F76)</f>
        <v>61237.707000000002</v>
      </c>
      <c r="G89" s="41">
        <f>SUM(G$67:G76)</f>
        <v>61284.173000000003</v>
      </c>
      <c r="H89" s="41">
        <f>SUM(H$67:H76)</f>
        <v>538</v>
      </c>
      <c r="I89" s="622"/>
    </row>
    <row r="90" spans="1:9" ht="11.25" hidden="1" customHeight="1">
      <c r="A90" s="1202" t="s">
        <v>198</v>
      </c>
      <c r="B90" s="1203"/>
      <c r="C90" s="41">
        <f>SUM(C$67:C77)</f>
        <v>155455.995</v>
      </c>
      <c r="D90" s="41">
        <f>SUM(D$67:D77)</f>
        <v>22856.283000000003</v>
      </c>
      <c r="E90" s="41">
        <f>SUM(E$67:E77)</f>
        <v>132007.712</v>
      </c>
      <c r="F90" s="41">
        <f>SUM(F$67:F77)</f>
        <v>65882.678</v>
      </c>
      <c r="G90" s="41">
        <f>SUM(G$67:G77)</f>
        <v>66125.034</v>
      </c>
      <c r="H90" s="41">
        <f>SUM(H$67:H77)</f>
        <v>592</v>
      </c>
      <c r="I90" s="622"/>
    </row>
    <row r="91" spans="1:9" ht="11.25" hidden="1" customHeight="1">
      <c r="A91" s="1202" t="s">
        <v>199</v>
      </c>
      <c r="B91" s="1203"/>
      <c r="C91" s="41">
        <f>SUM(C$67:C78)</f>
        <v>166290.995</v>
      </c>
      <c r="D91" s="41">
        <f>SUM(D$67:D78)</f>
        <v>24724.283000000003</v>
      </c>
      <c r="E91" s="41">
        <f>SUM(E$67:E78)</f>
        <v>140911.712</v>
      </c>
      <c r="F91" s="41">
        <f>SUM(F$67:F78)</f>
        <v>70382.678</v>
      </c>
      <c r="G91" s="41">
        <f>SUM(G$67:G78)</f>
        <v>70529.034</v>
      </c>
      <c r="H91" s="41">
        <f>SUM(H$67:H78)</f>
        <v>655</v>
      </c>
      <c r="I91" s="622"/>
    </row>
    <row r="92" spans="1:9" ht="11.25" hidden="1" customHeight="1">
      <c r="A92" s="50"/>
      <c r="B92" s="51"/>
      <c r="C92" s="622"/>
      <c r="D92" s="622"/>
      <c r="E92" s="622"/>
      <c r="F92" s="622"/>
      <c r="G92" s="622"/>
      <c r="H92" s="622"/>
      <c r="I92" s="622"/>
    </row>
    <row r="93" spans="1:9" ht="11.25" hidden="1" customHeight="1">
      <c r="A93" s="1071">
        <v>2009</v>
      </c>
      <c r="B93" s="45"/>
      <c r="C93" s="622"/>
      <c r="D93" s="393"/>
      <c r="E93" s="393"/>
      <c r="F93" s="393"/>
      <c r="G93" s="393"/>
      <c r="H93" s="393"/>
      <c r="I93" s="622"/>
    </row>
    <row r="94" spans="1:9" ht="11.25" hidden="1" customHeight="1">
      <c r="A94" s="1071"/>
      <c r="B94" s="45" t="s">
        <v>176</v>
      </c>
      <c r="C94" s="533">
        <f t="shared" ref="C94:C105" si="8">SUM(D94+E94+H94)</f>
        <v>10014.732</v>
      </c>
      <c r="D94" s="40">
        <v>1723.98</v>
      </c>
      <c r="E94" s="41">
        <f t="shared" ref="E94:E105" si="9">F94+G94</f>
        <v>8220.2990000000009</v>
      </c>
      <c r="F94" s="40">
        <v>4009.1370000000002</v>
      </c>
      <c r="G94" s="40">
        <v>4211.1620000000003</v>
      </c>
      <c r="H94" s="40">
        <v>70.453000000000003</v>
      </c>
      <c r="I94" s="622"/>
    </row>
    <row r="95" spans="1:9" ht="11.25" hidden="1" customHeight="1">
      <c r="A95" s="1071"/>
      <c r="B95" s="45" t="s">
        <v>177</v>
      </c>
      <c r="C95" s="533">
        <f t="shared" si="8"/>
        <v>9905.9689999999991</v>
      </c>
      <c r="D95" s="40">
        <v>1789.701</v>
      </c>
      <c r="E95" s="41">
        <f t="shared" si="9"/>
        <v>8060.1380000000008</v>
      </c>
      <c r="F95" s="40">
        <v>4124.5060000000003</v>
      </c>
      <c r="G95" s="40">
        <v>3935.6320000000001</v>
      </c>
      <c r="H95" s="40">
        <v>56.13</v>
      </c>
      <c r="I95" s="622"/>
    </row>
    <row r="96" spans="1:9" ht="11.25" hidden="1" customHeight="1">
      <c r="A96" s="1071"/>
      <c r="B96" s="45" t="s">
        <v>178</v>
      </c>
      <c r="C96" s="533">
        <f t="shared" si="8"/>
        <v>11996.480000000001</v>
      </c>
      <c r="D96" s="164">
        <v>2096.4670000000001</v>
      </c>
      <c r="E96" s="41">
        <f t="shared" si="9"/>
        <v>9837.3090000000011</v>
      </c>
      <c r="F96" s="164">
        <v>4926.8370000000004</v>
      </c>
      <c r="G96" s="164">
        <v>4910.4719999999998</v>
      </c>
      <c r="H96" s="164">
        <v>62.704000000000001</v>
      </c>
      <c r="I96" s="622"/>
    </row>
    <row r="97" spans="1:9" ht="11.25" hidden="1" customHeight="1">
      <c r="A97" s="1071"/>
      <c r="B97" s="45" t="s">
        <v>179</v>
      </c>
      <c r="C97" s="533">
        <f t="shared" si="8"/>
        <v>13031.093999999999</v>
      </c>
      <c r="D97" s="40">
        <v>1963.529</v>
      </c>
      <c r="E97" s="41">
        <f t="shared" si="9"/>
        <v>11007.739</v>
      </c>
      <c r="F97" s="40">
        <v>5508.2039999999997</v>
      </c>
      <c r="G97" s="40">
        <v>5499.5349999999999</v>
      </c>
      <c r="H97" s="40">
        <v>59.826000000000001</v>
      </c>
      <c r="I97" s="622"/>
    </row>
    <row r="98" spans="1:9" ht="11.25" hidden="1" customHeight="1">
      <c r="A98" s="1071"/>
      <c r="B98" s="45" t="s">
        <v>180</v>
      </c>
      <c r="C98" s="533">
        <f t="shared" si="8"/>
        <v>14076.589</v>
      </c>
      <c r="D98" s="40">
        <v>2024.913</v>
      </c>
      <c r="E98" s="41">
        <f t="shared" si="9"/>
        <v>11977.96</v>
      </c>
      <c r="F98" s="40">
        <v>6171.6750000000002</v>
      </c>
      <c r="G98" s="40">
        <v>5806.2849999999999</v>
      </c>
      <c r="H98" s="40">
        <v>73.715999999999994</v>
      </c>
      <c r="I98" s="622"/>
    </row>
    <row r="99" spans="1:9" ht="11.25" hidden="1" customHeight="1">
      <c r="A99" s="1071"/>
      <c r="B99" s="45" t="s">
        <v>181</v>
      </c>
      <c r="C99" s="533">
        <f t="shared" si="8"/>
        <v>14597.306999999999</v>
      </c>
      <c r="D99" s="40">
        <v>1968.7650000000001</v>
      </c>
      <c r="E99" s="41">
        <f t="shared" si="9"/>
        <v>12565.13</v>
      </c>
      <c r="F99" s="40">
        <v>6261.73</v>
      </c>
      <c r="G99" s="40">
        <v>6303.4</v>
      </c>
      <c r="H99" s="40">
        <v>63.411999999999999</v>
      </c>
      <c r="I99" s="622"/>
    </row>
    <row r="100" spans="1:9" ht="11.25" hidden="1" customHeight="1">
      <c r="A100" s="1071"/>
      <c r="B100" s="45" t="s">
        <v>182</v>
      </c>
      <c r="C100" s="533">
        <f t="shared" si="8"/>
        <v>15982.303</v>
      </c>
      <c r="D100" s="40">
        <v>1949.578</v>
      </c>
      <c r="E100" s="41">
        <f t="shared" si="9"/>
        <v>13957.595000000001</v>
      </c>
      <c r="F100" s="40">
        <v>7317.5219999999999</v>
      </c>
      <c r="G100" s="40">
        <v>6640.0730000000003</v>
      </c>
      <c r="H100" s="40">
        <v>75.13</v>
      </c>
      <c r="I100" s="622"/>
    </row>
    <row r="101" spans="1:9" ht="11.25" hidden="1" customHeight="1">
      <c r="A101" s="1071"/>
      <c r="B101" s="45" t="s">
        <v>183</v>
      </c>
      <c r="C101" s="533">
        <f t="shared" si="8"/>
        <v>15784.243000000002</v>
      </c>
      <c r="D101" s="40">
        <v>1779.0119999999999</v>
      </c>
      <c r="E101" s="41">
        <f t="shared" si="9"/>
        <v>13925.45</v>
      </c>
      <c r="F101" s="40">
        <v>6786.2020000000002</v>
      </c>
      <c r="G101" s="40">
        <v>7139.2479999999996</v>
      </c>
      <c r="H101" s="40">
        <v>79.781000000000006</v>
      </c>
      <c r="I101" s="622"/>
    </row>
    <row r="102" spans="1:9" ht="11.25" hidden="1" customHeight="1">
      <c r="A102" s="1071"/>
      <c r="B102" s="45" t="s">
        <v>184</v>
      </c>
      <c r="C102" s="533">
        <f t="shared" si="8"/>
        <v>15281.276999999998</v>
      </c>
      <c r="D102" s="40">
        <v>2127.2280000000001</v>
      </c>
      <c r="E102" s="41">
        <f t="shared" si="9"/>
        <v>13084.050999999999</v>
      </c>
      <c r="F102" s="40">
        <v>6410.0360000000001</v>
      </c>
      <c r="G102" s="40">
        <v>6674.0150000000003</v>
      </c>
      <c r="H102" s="40">
        <v>69.998000000000005</v>
      </c>
      <c r="I102" s="622"/>
    </row>
    <row r="103" spans="1:9" ht="11.25" hidden="1" customHeight="1">
      <c r="A103" s="1071"/>
      <c r="B103" s="45" t="s">
        <v>185</v>
      </c>
      <c r="C103" s="533">
        <f t="shared" si="8"/>
        <v>15288.1</v>
      </c>
      <c r="D103" s="164">
        <v>2175.085</v>
      </c>
      <c r="E103" s="41">
        <f t="shared" si="9"/>
        <v>13039.378000000001</v>
      </c>
      <c r="F103" s="164">
        <v>6348.1040000000003</v>
      </c>
      <c r="G103" s="164">
        <v>6691.2740000000003</v>
      </c>
      <c r="H103" s="164">
        <v>73.637</v>
      </c>
      <c r="I103" s="622"/>
    </row>
    <row r="104" spans="1:9" ht="11.25" hidden="1" customHeight="1">
      <c r="A104" s="1071"/>
      <c r="B104" s="45" t="s">
        <v>186</v>
      </c>
      <c r="C104" s="533">
        <f t="shared" si="8"/>
        <v>11761.716000000002</v>
      </c>
      <c r="D104" s="164">
        <v>2112.8440000000001</v>
      </c>
      <c r="E104" s="41">
        <f t="shared" si="9"/>
        <v>9575.4510000000009</v>
      </c>
      <c r="F104" s="164">
        <v>4698.7219999999998</v>
      </c>
      <c r="G104" s="164">
        <v>4876.7290000000003</v>
      </c>
      <c r="H104" s="164">
        <v>73.421000000000006</v>
      </c>
      <c r="I104" s="622"/>
    </row>
    <row r="105" spans="1:9" ht="11.25" hidden="1" customHeight="1">
      <c r="A105" s="1071"/>
      <c r="B105" s="45" t="s">
        <v>187</v>
      </c>
      <c r="C105" s="533">
        <f t="shared" si="8"/>
        <v>11134.822</v>
      </c>
      <c r="D105" s="40">
        <v>1887.0419999999999</v>
      </c>
      <c r="E105" s="41">
        <f t="shared" si="9"/>
        <v>9171.8209999999999</v>
      </c>
      <c r="F105" s="40">
        <v>4644.2389999999996</v>
      </c>
      <c r="G105" s="40">
        <v>4527.5820000000003</v>
      </c>
      <c r="H105" s="40">
        <v>75.959000000000003</v>
      </c>
      <c r="I105" s="622"/>
    </row>
    <row r="106" spans="1:9" ht="11.25" hidden="1" customHeight="1">
      <c r="A106" s="1071"/>
      <c r="B106" s="45"/>
      <c r="C106" s="622"/>
      <c r="D106" s="393"/>
      <c r="E106" s="393"/>
      <c r="F106" s="393"/>
      <c r="G106" s="393"/>
      <c r="H106" s="393"/>
      <c r="I106" s="622"/>
    </row>
    <row r="107" spans="1:9" ht="11.25" hidden="1" customHeight="1">
      <c r="A107" s="1202" t="s">
        <v>188</v>
      </c>
      <c r="B107" s="1203"/>
      <c r="C107" s="41">
        <f t="shared" ref="C107:H107" si="10">C94</f>
        <v>10014.732</v>
      </c>
      <c r="D107" s="41">
        <f t="shared" si="10"/>
        <v>1723.98</v>
      </c>
      <c r="E107" s="41">
        <f t="shared" si="10"/>
        <v>8220.2990000000009</v>
      </c>
      <c r="F107" s="41">
        <f t="shared" si="10"/>
        <v>4009.1370000000002</v>
      </c>
      <c r="G107" s="41">
        <f t="shared" si="10"/>
        <v>4211.1620000000003</v>
      </c>
      <c r="H107" s="41">
        <f t="shared" si="10"/>
        <v>70.453000000000003</v>
      </c>
      <c r="I107" s="622"/>
    </row>
    <row r="108" spans="1:9" ht="11.25" hidden="1" customHeight="1">
      <c r="A108" s="1202" t="s">
        <v>189</v>
      </c>
      <c r="B108" s="1203"/>
      <c r="C108" s="41">
        <f>SUM(C$94:C95)</f>
        <v>19920.701000000001</v>
      </c>
      <c r="D108" s="41">
        <f>SUM(D$94:D95)</f>
        <v>3513.681</v>
      </c>
      <c r="E108" s="41">
        <f>SUM(E$94:E95)</f>
        <v>16280.437000000002</v>
      </c>
      <c r="F108" s="41">
        <f>SUM(F$94:F95)</f>
        <v>8133.643</v>
      </c>
      <c r="G108" s="41">
        <f>SUM(G$94:G95)</f>
        <v>8146.7939999999999</v>
      </c>
      <c r="H108" s="41">
        <f>SUM(H$94:H95)</f>
        <v>126.583</v>
      </c>
      <c r="I108" s="622"/>
    </row>
    <row r="109" spans="1:9" ht="11.25" hidden="1" customHeight="1">
      <c r="A109" s="1202" t="s">
        <v>190</v>
      </c>
      <c r="B109" s="1203"/>
      <c r="C109" s="41">
        <f>SUM(C$94:C96)</f>
        <v>31917.181000000004</v>
      </c>
      <c r="D109" s="41">
        <f>SUM(D$94:D96)</f>
        <v>5610.1480000000001</v>
      </c>
      <c r="E109" s="41">
        <f>SUM(E$94:E96)</f>
        <v>26117.746000000003</v>
      </c>
      <c r="F109" s="41">
        <f>SUM(F$94:F96)</f>
        <v>13060.48</v>
      </c>
      <c r="G109" s="41">
        <f>SUM(G$94:G96)</f>
        <v>13057.266</v>
      </c>
      <c r="H109" s="41">
        <f>SUM(H$94:H96)</f>
        <v>189.28700000000001</v>
      </c>
      <c r="I109" s="622"/>
    </row>
    <row r="110" spans="1:9" ht="11.25" hidden="1" customHeight="1">
      <c r="A110" s="1202" t="s">
        <v>191</v>
      </c>
      <c r="B110" s="1203"/>
      <c r="C110" s="41">
        <f>SUM(C$94:C97)</f>
        <v>44948.275000000001</v>
      </c>
      <c r="D110" s="41">
        <f>SUM(D$94:D97)</f>
        <v>7573.6769999999997</v>
      </c>
      <c r="E110" s="41">
        <f>SUM(E$94:E97)</f>
        <v>37125.485000000001</v>
      </c>
      <c r="F110" s="41">
        <f>SUM(F$94:F97)</f>
        <v>18568.684000000001</v>
      </c>
      <c r="G110" s="41">
        <f>SUM(G$94:G97)</f>
        <v>18556.800999999999</v>
      </c>
      <c r="H110" s="41">
        <f>SUM(H$94:H97)</f>
        <v>249.113</v>
      </c>
      <c r="I110" s="622"/>
    </row>
    <row r="111" spans="1:9" ht="11.25" hidden="1" customHeight="1">
      <c r="A111" s="1202" t="s">
        <v>192</v>
      </c>
      <c r="B111" s="1203"/>
      <c r="C111" s="41">
        <f>SUM(C$94:C98)</f>
        <v>59024.864000000001</v>
      </c>
      <c r="D111" s="41">
        <f>SUM(D$94:D98)</f>
        <v>9598.59</v>
      </c>
      <c r="E111" s="41">
        <f>SUM(E$94:E98)</f>
        <v>49103.445</v>
      </c>
      <c r="F111" s="41">
        <f>SUM(F$94:F98)</f>
        <v>24740.359</v>
      </c>
      <c r="G111" s="41">
        <f>SUM(G$94:G98)</f>
        <v>24363.085999999999</v>
      </c>
      <c r="H111" s="41">
        <f>SUM(H$94:H98)</f>
        <v>322.82900000000001</v>
      </c>
      <c r="I111" s="622"/>
    </row>
    <row r="112" spans="1:9" ht="11.25" hidden="1" customHeight="1">
      <c r="A112" s="1202" t="s">
        <v>193</v>
      </c>
      <c r="B112" s="1203"/>
      <c r="C112" s="41">
        <f>SUM(C$94:C99)</f>
        <v>73622.171000000002</v>
      </c>
      <c r="D112" s="41">
        <f>SUM(D$94:D99)</f>
        <v>11567.355</v>
      </c>
      <c r="E112" s="41">
        <f>SUM(E$94:E99)</f>
        <v>61668.574999999997</v>
      </c>
      <c r="F112" s="41">
        <f>SUM(F$94:F99)</f>
        <v>31002.089</v>
      </c>
      <c r="G112" s="41">
        <f>SUM(G$94:G99)</f>
        <v>30666.485999999997</v>
      </c>
      <c r="H112" s="41">
        <f>SUM(H$94:H99)</f>
        <v>386.24099999999999</v>
      </c>
      <c r="I112" s="622"/>
    </row>
    <row r="113" spans="1:9" ht="11.25" hidden="1" customHeight="1">
      <c r="A113" s="1202" t="s">
        <v>194</v>
      </c>
      <c r="B113" s="1203"/>
      <c r="C113" s="41">
        <f>SUM(C$94:C100)</f>
        <v>89604.474000000002</v>
      </c>
      <c r="D113" s="41">
        <f>SUM(D$94:D100)</f>
        <v>13516.932999999999</v>
      </c>
      <c r="E113" s="41">
        <f>SUM(E$94:E100)</f>
        <v>75626.17</v>
      </c>
      <c r="F113" s="41">
        <f>SUM(F$94:F100)</f>
        <v>38319.610999999997</v>
      </c>
      <c r="G113" s="41">
        <f>SUM(G$94:G100)</f>
        <v>37306.558999999994</v>
      </c>
      <c r="H113" s="41">
        <f>SUM(H$94:H100)</f>
        <v>461.37099999999998</v>
      </c>
      <c r="I113" s="622"/>
    </row>
    <row r="114" spans="1:9" ht="11.25" hidden="1" customHeight="1">
      <c r="A114" s="1202" t="s">
        <v>195</v>
      </c>
      <c r="B114" s="1203"/>
      <c r="C114" s="41">
        <f>SUM(C$94:C101)</f>
        <v>105388.717</v>
      </c>
      <c r="D114" s="41">
        <f>SUM(D$94:D101)</f>
        <v>15295.945</v>
      </c>
      <c r="E114" s="41">
        <f>SUM(E$94:E101)</f>
        <v>89551.62</v>
      </c>
      <c r="F114" s="41">
        <f>SUM(F$94:F101)</f>
        <v>45105.812999999995</v>
      </c>
      <c r="G114" s="41">
        <f>SUM(G$94:G101)</f>
        <v>44445.806999999993</v>
      </c>
      <c r="H114" s="41">
        <f>SUM(H$94:H101)</f>
        <v>541.15200000000004</v>
      </c>
      <c r="I114" s="622"/>
    </row>
    <row r="115" spans="1:9" ht="11.25" hidden="1" customHeight="1">
      <c r="A115" s="1202" t="s">
        <v>196</v>
      </c>
      <c r="B115" s="1203"/>
      <c r="C115" s="41">
        <f>SUM(C$94:C102)</f>
        <v>120669.99400000001</v>
      </c>
      <c r="D115" s="41">
        <f>SUM(D$94:D102)</f>
        <v>17423.172999999999</v>
      </c>
      <c r="E115" s="41">
        <f>SUM(E$94:E102)</f>
        <v>102635.671</v>
      </c>
      <c r="F115" s="41">
        <f>SUM(F$94:F102)</f>
        <v>51515.848999999995</v>
      </c>
      <c r="G115" s="41">
        <f>SUM(G$94:G102)</f>
        <v>51119.821999999993</v>
      </c>
      <c r="H115" s="41">
        <f>SUM(H$94:H102)</f>
        <v>611.15000000000009</v>
      </c>
      <c r="I115" s="622"/>
    </row>
    <row r="116" spans="1:9" ht="11.25" hidden="1" customHeight="1">
      <c r="A116" s="1202" t="s">
        <v>197</v>
      </c>
      <c r="B116" s="1203"/>
      <c r="C116" s="41">
        <f>SUM(C$94:C103)</f>
        <v>135958.09400000001</v>
      </c>
      <c r="D116" s="41">
        <f>SUM(D$94:D103)</f>
        <v>19598.257999999998</v>
      </c>
      <c r="E116" s="41">
        <f>SUM(E$94:E103)</f>
        <v>115675.049</v>
      </c>
      <c r="F116" s="41">
        <f>SUM(F$94:F103)</f>
        <v>57863.952999999994</v>
      </c>
      <c r="G116" s="41">
        <f>SUM(G$94:G103)</f>
        <v>57811.09599999999</v>
      </c>
      <c r="H116" s="41">
        <f>SUM(H$94:H103)</f>
        <v>684.78700000000003</v>
      </c>
      <c r="I116" s="622"/>
    </row>
    <row r="117" spans="1:9" ht="11.25" hidden="1" customHeight="1">
      <c r="A117" s="1202" t="s">
        <v>198</v>
      </c>
      <c r="B117" s="1203"/>
      <c r="C117" s="41">
        <f>SUM(C$94:C104)</f>
        <v>147719.81000000003</v>
      </c>
      <c r="D117" s="41">
        <f>SUM(D$94:D104)</f>
        <v>21711.101999999999</v>
      </c>
      <c r="E117" s="41">
        <f>SUM(E$94:E104)</f>
        <v>125250.5</v>
      </c>
      <c r="F117" s="41">
        <f>SUM(F$94:F104)</f>
        <v>62562.674999999996</v>
      </c>
      <c r="G117" s="41">
        <f>SUM(G$94:G104)</f>
        <v>62687.82499999999</v>
      </c>
      <c r="H117" s="41">
        <f>SUM(H$94:H104)</f>
        <v>758.20800000000008</v>
      </c>
      <c r="I117" s="622"/>
    </row>
    <row r="118" spans="1:9" ht="11.25" hidden="1" customHeight="1">
      <c r="A118" s="1202" t="s">
        <v>199</v>
      </c>
      <c r="B118" s="1203"/>
      <c r="C118" s="41">
        <f>SUM(C$94:C105)</f>
        <v>158854.63200000004</v>
      </c>
      <c r="D118" s="41">
        <f>SUM(D$94:D105)</f>
        <v>23598.144</v>
      </c>
      <c r="E118" s="41">
        <f>SUM(E$94:E105)</f>
        <v>134422.321</v>
      </c>
      <c r="F118" s="41">
        <f>SUM(F$94:F105)</f>
        <v>67206.91399999999</v>
      </c>
      <c r="G118" s="41">
        <f>SUM(G$94:G105)</f>
        <v>67215.406999999992</v>
      </c>
      <c r="H118" s="41">
        <f>SUM(H$94:H105)</f>
        <v>834.16700000000014</v>
      </c>
      <c r="I118" s="622"/>
    </row>
    <row r="119" spans="1:9" ht="8.1" hidden="1" customHeight="1">
      <c r="A119" s="50"/>
      <c r="B119" s="51"/>
      <c r="C119" s="622"/>
      <c r="D119" s="622"/>
      <c r="E119" s="622"/>
      <c r="F119" s="622"/>
      <c r="G119" s="622"/>
      <c r="H119" s="622"/>
      <c r="I119" s="622"/>
    </row>
    <row r="120" spans="1:9" ht="11.25" hidden="1" customHeight="1">
      <c r="A120" s="1071">
        <v>2010</v>
      </c>
      <c r="B120" s="45"/>
      <c r="C120" s="622"/>
      <c r="D120" s="393"/>
      <c r="E120" s="393"/>
      <c r="F120" s="393"/>
      <c r="G120" s="393"/>
      <c r="H120" s="393"/>
      <c r="I120" s="622"/>
    </row>
    <row r="121" spans="1:9" ht="11.25" hidden="1" customHeight="1">
      <c r="A121" s="1071"/>
      <c r="B121" s="45" t="s">
        <v>176</v>
      </c>
      <c r="C121" s="533">
        <f t="shared" ref="C121:C132" si="11">SUM(D121+E121+H121)</f>
        <v>10282.017000000002</v>
      </c>
      <c r="D121" s="40">
        <v>1693.4190000000001</v>
      </c>
      <c r="E121" s="41">
        <f t="shared" ref="E121:E132" si="12">F121+G121</f>
        <v>8508.3120000000017</v>
      </c>
      <c r="F121" s="40">
        <v>4162.8100000000004</v>
      </c>
      <c r="G121" s="40">
        <v>4345.5020000000004</v>
      </c>
      <c r="H121" s="40">
        <v>80.286000000000001</v>
      </c>
      <c r="I121" s="622"/>
    </row>
    <row r="122" spans="1:9" ht="11.25" hidden="1" customHeight="1">
      <c r="A122" s="1071"/>
      <c r="B122" s="45" t="s">
        <v>177</v>
      </c>
      <c r="C122" s="533">
        <f t="shared" si="11"/>
        <v>10041.5</v>
      </c>
      <c r="D122" s="40">
        <v>1704.922</v>
      </c>
      <c r="E122" s="41">
        <f t="shared" si="12"/>
        <v>8275.5779999999995</v>
      </c>
      <c r="F122" s="40">
        <v>4211.009</v>
      </c>
      <c r="G122" s="40">
        <v>4064.569</v>
      </c>
      <c r="H122" s="40">
        <v>61</v>
      </c>
      <c r="I122" s="622"/>
    </row>
    <row r="123" spans="1:9" ht="11.25" hidden="1" customHeight="1">
      <c r="A123" s="1071"/>
      <c r="B123" s="45" t="s">
        <v>178</v>
      </c>
      <c r="C123" s="533">
        <f t="shared" si="11"/>
        <v>13159.398000000001</v>
      </c>
      <c r="D123" s="164">
        <v>2225.7350000000001</v>
      </c>
      <c r="E123" s="41">
        <f t="shared" si="12"/>
        <v>10858.663</v>
      </c>
      <c r="F123" s="164">
        <v>5562.9189999999999</v>
      </c>
      <c r="G123" s="164">
        <v>5295.7439999999997</v>
      </c>
      <c r="H123" s="164">
        <v>75</v>
      </c>
      <c r="I123" s="622"/>
    </row>
    <row r="124" spans="1:9" ht="11.25" hidden="1" customHeight="1">
      <c r="A124" s="1071"/>
      <c r="B124" s="45" t="s">
        <v>179</v>
      </c>
      <c r="C124" s="533">
        <f t="shared" si="11"/>
        <v>10925.713</v>
      </c>
      <c r="D124" s="40">
        <v>1569.3209999999999</v>
      </c>
      <c r="E124" s="41">
        <f t="shared" si="12"/>
        <v>9301.3919999999998</v>
      </c>
      <c r="F124" s="40">
        <v>4529.1670000000004</v>
      </c>
      <c r="G124" s="40">
        <v>4772.2250000000004</v>
      </c>
      <c r="H124" s="40">
        <v>55</v>
      </c>
      <c r="I124" s="622"/>
    </row>
    <row r="125" spans="1:9" ht="11.25" hidden="1" customHeight="1">
      <c r="A125" s="1071"/>
      <c r="B125" s="45" t="s">
        <v>180</v>
      </c>
      <c r="C125" s="533">
        <f t="shared" si="11"/>
        <v>15202.973</v>
      </c>
      <c r="D125" s="40">
        <v>2089.623</v>
      </c>
      <c r="E125" s="41">
        <f t="shared" si="12"/>
        <v>13038.35</v>
      </c>
      <c r="F125" s="40">
        <v>6740.192</v>
      </c>
      <c r="G125" s="40">
        <v>6298.1580000000004</v>
      </c>
      <c r="H125" s="40">
        <v>75</v>
      </c>
      <c r="I125" s="622"/>
    </row>
    <row r="126" spans="1:9" ht="11.25" hidden="1" customHeight="1">
      <c r="A126" s="1071"/>
      <c r="B126" s="45" t="s">
        <v>181</v>
      </c>
      <c r="C126" s="533">
        <f t="shared" si="11"/>
        <v>15603.791999999999</v>
      </c>
      <c r="D126" s="40">
        <v>2148.9180000000001</v>
      </c>
      <c r="E126" s="41">
        <f t="shared" si="12"/>
        <v>13381.467000000001</v>
      </c>
      <c r="F126" s="40">
        <v>6667.8530000000001</v>
      </c>
      <c r="G126" s="40">
        <v>6713.6139999999996</v>
      </c>
      <c r="H126" s="40">
        <v>73.406999999999996</v>
      </c>
      <c r="I126" s="622"/>
    </row>
    <row r="127" spans="1:9" ht="11.25" hidden="1" customHeight="1">
      <c r="A127" s="1071"/>
      <c r="B127" s="45" t="s">
        <v>182</v>
      </c>
      <c r="C127" s="533">
        <f t="shared" si="11"/>
        <v>17113.199000000001</v>
      </c>
      <c r="D127" s="40">
        <v>2072.9490000000001</v>
      </c>
      <c r="E127" s="41">
        <f t="shared" si="12"/>
        <v>14958.25</v>
      </c>
      <c r="F127" s="40">
        <v>7848.3770000000004</v>
      </c>
      <c r="G127" s="40">
        <v>7109.8729999999996</v>
      </c>
      <c r="H127" s="40">
        <v>82</v>
      </c>
      <c r="I127" s="622"/>
    </row>
    <row r="128" spans="1:9" ht="11.25" hidden="1" customHeight="1">
      <c r="A128" s="1071"/>
      <c r="B128" s="45" t="s">
        <v>183</v>
      </c>
      <c r="C128" s="533">
        <f t="shared" si="11"/>
        <v>16965.195</v>
      </c>
      <c r="D128" s="40">
        <v>1907.0930000000001</v>
      </c>
      <c r="E128" s="41">
        <f t="shared" si="12"/>
        <v>14979.101999999999</v>
      </c>
      <c r="F128" s="40">
        <v>7308.3239999999996</v>
      </c>
      <c r="G128" s="40">
        <v>7670.7780000000002</v>
      </c>
      <c r="H128" s="40">
        <v>79</v>
      </c>
      <c r="I128" s="622"/>
    </row>
    <row r="129" spans="1:9" ht="11.25" hidden="1" customHeight="1">
      <c r="A129" s="1071"/>
      <c r="B129" s="45" t="s">
        <v>184</v>
      </c>
      <c r="C129" s="533">
        <f t="shared" si="11"/>
        <v>16816.781000000003</v>
      </c>
      <c r="D129" s="40">
        <v>2326.4009999999998</v>
      </c>
      <c r="E129" s="41">
        <f t="shared" si="12"/>
        <v>14422.893</v>
      </c>
      <c r="F129" s="40">
        <v>7077.2950000000001</v>
      </c>
      <c r="G129" s="40">
        <v>7345.598</v>
      </c>
      <c r="H129" s="40">
        <v>67.486999999999995</v>
      </c>
      <c r="I129" s="622"/>
    </row>
    <row r="130" spans="1:9" ht="11.25" hidden="1" customHeight="1">
      <c r="A130" s="1071"/>
      <c r="B130" s="45" t="s">
        <v>185</v>
      </c>
      <c r="C130" s="533">
        <f t="shared" si="11"/>
        <v>16692.453000000001</v>
      </c>
      <c r="D130" s="40">
        <v>2319.221</v>
      </c>
      <c r="E130" s="41">
        <f t="shared" si="12"/>
        <v>14317.749</v>
      </c>
      <c r="F130" s="40">
        <v>6990.2340000000004</v>
      </c>
      <c r="G130" s="40">
        <v>7327.5150000000003</v>
      </c>
      <c r="H130" s="40">
        <v>55.482999999999997</v>
      </c>
      <c r="I130" s="622"/>
    </row>
    <row r="131" spans="1:9" ht="11.25" hidden="1" customHeight="1">
      <c r="A131" s="1071"/>
      <c r="B131" s="45" t="s">
        <v>186</v>
      </c>
      <c r="C131" s="533">
        <f t="shared" si="11"/>
        <v>12708.155999999999</v>
      </c>
      <c r="D131" s="40">
        <v>2206.4769999999999</v>
      </c>
      <c r="E131" s="41">
        <f t="shared" si="12"/>
        <v>10451.804</v>
      </c>
      <c r="F131" s="40">
        <v>5124.692</v>
      </c>
      <c r="G131" s="40">
        <v>5327.1120000000001</v>
      </c>
      <c r="H131" s="40">
        <v>49.875</v>
      </c>
      <c r="I131" s="622"/>
    </row>
    <row r="132" spans="1:9" ht="11.25" hidden="1" customHeight="1">
      <c r="A132" s="1071"/>
      <c r="B132" s="45" t="s">
        <v>187</v>
      </c>
      <c r="C132" s="533">
        <f t="shared" si="11"/>
        <v>11292.151999999998</v>
      </c>
      <c r="D132" s="40">
        <v>1756.979</v>
      </c>
      <c r="E132" s="41">
        <f t="shared" si="12"/>
        <v>9472.6349999999984</v>
      </c>
      <c r="F132" s="40">
        <v>4792.3419999999996</v>
      </c>
      <c r="G132" s="40">
        <v>4680.2929999999997</v>
      </c>
      <c r="H132" s="40">
        <v>62.537999999999997</v>
      </c>
      <c r="I132" s="622"/>
    </row>
    <row r="133" spans="1:9" ht="8.1" hidden="1" customHeight="1">
      <c r="A133" s="1071"/>
      <c r="B133" s="45"/>
      <c r="C133" s="622"/>
      <c r="D133" s="393"/>
      <c r="E133" s="393"/>
      <c r="F133" s="393"/>
      <c r="G133" s="393"/>
      <c r="H133" s="393"/>
      <c r="I133" s="622"/>
    </row>
    <row r="134" spans="1:9" ht="11.25" hidden="1" customHeight="1">
      <c r="A134" s="1202" t="s">
        <v>188</v>
      </c>
      <c r="B134" s="1203"/>
      <c r="C134" s="41">
        <f t="shared" ref="C134:H134" si="13">C121</f>
        <v>10282.017000000002</v>
      </c>
      <c r="D134" s="41">
        <f t="shared" si="13"/>
        <v>1693.4190000000001</v>
      </c>
      <c r="E134" s="41">
        <f t="shared" si="13"/>
        <v>8508.3120000000017</v>
      </c>
      <c r="F134" s="41">
        <f t="shared" si="13"/>
        <v>4162.8100000000004</v>
      </c>
      <c r="G134" s="41">
        <f t="shared" si="13"/>
        <v>4345.5020000000004</v>
      </c>
      <c r="H134" s="41">
        <f t="shared" si="13"/>
        <v>80.286000000000001</v>
      </c>
      <c r="I134" s="622"/>
    </row>
    <row r="135" spans="1:9" ht="11.25" hidden="1" customHeight="1">
      <c r="A135" s="1202" t="s">
        <v>189</v>
      </c>
      <c r="B135" s="1203"/>
      <c r="C135" s="41">
        <f>SUM(C$121:C122)</f>
        <v>20323.517</v>
      </c>
      <c r="D135" s="41">
        <f>SUM(D$121:D122)</f>
        <v>3398.3410000000003</v>
      </c>
      <c r="E135" s="41">
        <f>SUM(E$121:E122)</f>
        <v>16783.89</v>
      </c>
      <c r="F135" s="41">
        <f>SUM(F$121:F122)</f>
        <v>8373.8189999999995</v>
      </c>
      <c r="G135" s="41">
        <f>SUM(G$121:G122)</f>
        <v>8410.0709999999999</v>
      </c>
      <c r="H135" s="41">
        <f>SUM(H$121:H122)</f>
        <v>141.286</v>
      </c>
      <c r="I135" s="622"/>
    </row>
    <row r="136" spans="1:9" ht="11.25" hidden="1" customHeight="1">
      <c r="A136" s="1202" t="s">
        <v>190</v>
      </c>
      <c r="B136" s="1203"/>
      <c r="C136" s="41">
        <f>SUM(C$121:C123)</f>
        <v>33482.915000000001</v>
      </c>
      <c r="D136" s="41">
        <f>SUM(D$121:D123)</f>
        <v>5624.0760000000009</v>
      </c>
      <c r="E136" s="41">
        <f>SUM(E$121:E123)</f>
        <v>27642.553</v>
      </c>
      <c r="F136" s="41">
        <f>SUM(F$121:F123)</f>
        <v>13936.737999999999</v>
      </c>
      <c r="G136" s="41">
        <f>SUM(G$121:G123)</f>
        <v>13705.814999999999</v>
      </c>
      <c r="H136" s="41">
        <f>SUM(H$121:H123)</f>
        <v>216.286</v>
      </c>
      <c r="I136" s="622"/>
    </row>
    <row r="137" spans="1:9" ht="11.25" hidden="1" customHeight="1">
      <c r="A137" s="1202" t="s">
        <v>191</v>
      </c>
      <c r="B137" s="1203"/>
      <c r="C137" s="41">
        <f>SUM(C$121:C124)</f>
        <v>44408.627999999997</v>
      </c>
      <c r="D137" s="41">
        <f>SUM(D$121:D124)</f>
        <v>7193.3970000000008</v>
      </c>
      <c r="E137" s="41">
        <f>SUM(E$121:E124)</f>
        <v>36943.945</v>
      </c>
      <c r="F137" s="41">
        <f>SUM(F$121:F124)</f>
        <v>18465.904999999999</v>
      </c>
      <c r="G137" s="41">
        <f>SUM(G$121:G124)</f>
        <v>18478.04</v>
      </c>
      <c r="H137" s="41">
        <f>SUM(H$121:H124)</f>
        <v>271.286</v>
      </c>
      <c r="I137" s="622"/>
    </row>
    <row r="138" spans="1:9" ht="11.25" hidden="1" customHeight="1">
      <c r="A138" s="1202" t="s">
        <v>192</v>
      </c>
      <c r="B138" s="1203"/>
      <c r="C138" s="41">
        <f>SUM(C$121:C125)</f>
        <v>59611.600999999995</v>
      </c>
      <c r="D138" s="41">
        <f>SUM(D$121:D125)</f>
        <v>9283.02</v>
      </c>
      <c r="E138" s="41">
        <f>SUM(E$121:E125)</f>
        <v>49982.294999999998</v>
      </c>
      <c r="F138" s="41">
        <f>SUM(F$121:F125)</f>
        <v>25206.096999999998</v>
      </c>
      <c r="G138" s="41">
        <f>SUM(G$121:G125)</f>
        <v>24776.198</v>
      </c>
      <c r="H138" s="41">
        <f>SUM(H$121:H125)</f>
        <v>346.286</v>
      </c>
      <c r="I138" s="622"/>
    </row>
    <row r="139" spans="1:9" ht="11.25" hidden="1" customHeight="1">
      <c r="A139" s="1202" t="s">
        <v>193</v>
      </c>
      <c r="B139" s="1203"/>
      <c r="C139" s="41">
        <f>SUM(C$121:C126)</f>
        <v>75215.392999999996</v>
      </c>
      <c r="D139" s="41">
        <f>SUM(D$121:D126)</f>
        <v>11431.938</v>
      </c>
      <c r="E139" s="41">
        <f>SUM(E$121:E126)</f>
        <v>63363.762000000002</v>
      </c>
      <c r="F139" s="41">
        <f>SUM(F$121:F126)</f>
        <v>31873.949999999997</v>
      </c>
      <c r="G139" s="41">
        <f>SUM(G$121:G126)</f>
        <v>31489.811999999998</v>
      </c>
      <c r="H139" s="41">
        <f>SUM(H$121:H126)</f>
        <v>419.69299999999998</v>
      </c>
      <c r="I139" s="622"/>
    </row>
    <row r="140" spans="1:9" ht="11.25" hidden="1" customHeight="1">
      <c r="A140" s="1202" t="s">
        <v>194</v>
      </c>
      <c r="B140" s="1203"/>
      <c r="C140" s="41">
        <f>SUM(C$121:C127)</f>
        <v>92328.592000000004</v>
      </c>
      <c r="D140" s="41">
        <f>SUM(D$121:D127)</f>
        <v>13504.887000000001</v>
      </c>
      <c r="E140" s="41">
        <f>SUM(E$121:E127)</f>
        <v>78322.012000000002</v>
      </c>
      <c r="F140" s="41">
        <f>SUM(F$121:F127)</f>
        <v>39722.326999999997</v>
      </c>
      <c r="G140" s="41">
        <f>SUM(G$121:G127)</f>
        <v>38599.684999999998</v>
      </c>
      <c r="H140" s="41">
        <f>SUM(H$121:H127)</f>
        <v>501.69299999999998</v>
      </c>
      <c r="I140" s="622"/>
    </row>
    <row r="141" spans="1:9" ht="11.25" hidden="1" customHeight="1">
      <c r="A141" s="1202" t="s">
        <v>195</v>
      </c>
      <c r="B141" s="1203"/>
      <c r="C141" s="41">
        <f>SUM(C$121:C128)</f>
        <v>109293.78700000001</v>
      </c>
      <c r="D141" s="41">
        <f>SUM(D$121:D128)</f>
        <v>15411.980000000001</v>
      </c>
      <c r="E141" s="41">
        <f>SUM(E$121:E128)</f>
        <v>93301.114000000001</v>
      </c>
      <c r="F141" s="41">
        <f>SUM(F$121:F128)</f>
        <v>47030.650999999998</v>
      </c>
      <c r="G141" s="41">
        <f>SUM(G$121:G128)</f>
        <v>46270.462999999996</v>
      </c>
      <c r="H141" s="41">
        <f>SUM(H$121:H128)</f>
        <v>580.69299999999998</v>
      </c>
      <c r="I141" s="622"/>
    </row>
    <row r="142" spans="1:9" ht="11.25" hidden="1" customHeight="1">
      <c r="A142" s="1202" t="s">
        <v>196</v>
      </c>
      <c r="B142" s="1203"/>
      <c r="C142" s="41">
        <f>SUM(C$121:C129)</f>
        <v>126110.56800000001</v>
      </c>
      <c r="D142" s="41">
        <f>SUM(D$121:D129)</f>
        <v>17738.381000000001</v>
      </c>
      <c r="E142" s="41">
        <f>SUM(E$121:E129)</f>
        <v>107724.007</v>
      </c>
      <c r="F142" s="41">
        <f>SUM(F$121:F129)</f>
        <v>54107.945999999996</v>
      </c>
      <c r="G142" s="41">
        <f>SUM(G$121:G129)</f>
        <v>53616.060999999994</v>
      </c>
      <c r="H142" s="41">
        <f>SUM(H$121:H129)</f>
        <v>648.17999999999995</v>
      </c>
      <c r="I142" s="622"/>
    </row>
    <row r="143" spans="1:9" ht="11.25" hidden="1" customHeight="1">
      <c r="A143" s="1202" t="s">
        <v>197</v>
      </c>
      <c r="B143" s="1203"/>
      <c r="C143" s="41">
        <f>SUM(C$121:C130)</f>
        <v>142803.02100000001</v>
      </c>
      <c r="D143" s="41">
        <f>SUM(D$121:D130)</f>
        <v>20057.602000000003</v>
      </c>
      <c r="E143" s="41">
        <f>SUM(E$121:E130)</f>
        <v>122041.75599999999</v>
      </c>
      <c r="F143" s="41">
        <f>SUM(F$121:F130)</f>
        <v>61098.179999999993</v>
      </c>
      <c r="G143" s="41">
        <f>SUM(G$121:G130)</f>
        <v>60943.575999999994</v>
      </c>
      <c r="H143" s="41">
        <f>SUM(H$121:H130)</f>
        <v>703.6629999999999</v>
      </c>
      <c r="I143" s="622"/>
    </row>
    <row r="144" spans="1:9" ht="11.25" hidden="1" customHeight="1">
      <c r="A144" s="1202" t="s">
        <v>198</v>
      </c>
      <c r="B144" s="1203"/>
      <c r="C144" s="41">
        <f>SUM(C$121:C131)</f>
        <v>155511.177</v>
      </c>
      <c r="D144" s="41">
        <f>SUM(D$121:D131)</f>
        <v>22264.079000000002</v>
      </c>
      <c r="E144" s="41">
        <f>SUM(E$121:E131)</f>
        <v>132493.56</v>
      </c>
      <c r="F144" s="41">
        <f>SUM(F$121:F131)</f>
        <v>66222.871999999988</v>
      </c>
      <c r="G144" s="41">
        <f>SUM(G$121:G131)</f>
        <v>66270.687999999995</v>
      </c>
      <c r="H144" s="41">
        <f>SUM(H$121:H131)</f>
        <v>753.5379999999999</v>
      </c>
      <c r="I144" s="622"/>
    </row>
    <row r="145" spans="1:9" ht="11.25" hidden="1" customHeight="1">
      <c r="A145" s="1202" t="s">
        <v>199</v>
      </c>
      <c r="B145" s="1203"/>
      <c r="C145" s="41">
        <f>SUM(C$121:C132)</f>
        <v>166803.329</v>
      </c>
      <c r="D145" s="41">
        <f>SUM(D$121:D132)</f>
        <v>24021.058000000001</v>
      </c>
      <c r="E145" s="41">
        <f>SUM(E$121:E132)</f>
        <v>141966.19500000001</v>
      </c>
      <c r="F145" s="41">
        <f>SUM(F$121:F132)</f>
        <v>71015.213999999993</v>
      </c>
      <c r="G145" s="41">
        <f>SUM(G$121:G132)</f>
        <v>70950.981</v>
      </c>
      <c r="H145" s="41">
        <f>SUM(H$121:H132)</f>
        <v>816.07599999999991</v>
      </c>
      <c r="I145" s="622"/>
    </row>
    <row r="146" spans="1:9" ht="11.25" hidden="1" customHeight="1">
      <c r="A146" s="50"/>
      <c r="B146" s="51"/>
      <c r="C146" s="622"/>
      <c r="D146" s="393"/>
      <c r="E146" s="393"/>
      <c r="F146" s="393"/>
      <c r="G146" s="393"/>
      <c r="H146" s="393"/>
      <c r="I146" s="622"/>
    </row>
    <row r="147" spans="1:9" ht="11.25" hidden="1" customHeight="1">
      <c r="A147" s="33" t="s">
        <v>39</v>
      </c>
      <c r="B147" s="45"/>
      <c r="C147" s="622"/>
      <c r="D147" s="622"/>
      <c r="E147" s="622"/>
      <c r="F147" s="622"/>
      <c r="G147" s="622"/>
      <c r="H147" s="622"/>
      <c r="I147" s="40"/>
    </row>
    <row r="148" spans="1:9" ht="11.25" hidden="1" customHeight="1">
      <c r="A148" s="1071"/>
      <c r="B148" s="45" t="s">
        <v>176</v>
      </c>
      <c r="C148" s="164">
        <v>11132.895</v>
      </c>
      <c r="D148" s="164">
        <v>1767.107</v>
      </c>
      <c r="E148" s="164">
        <v>9304.6630000000005</v>
      </c>
      <c r="F148" s="164">
        <v>4549.9690000000001</v>
      </c>
      <c r="G148" s="164">
        <v>4754.6940000000004</v>
      </c>
      <c r="H148" s="164">
        <v>61.125</v>
      </c>
      <c r="I148" s="40"/>
    </row>
    <row r="149" spans="1:9" ht="11.25" hidden="1" customHeight="1">
      <c r="A149" s="1071"/>
      <c r="B149" s="45" t="s">
        <v>177</v>
      </c>
      <c r="C149" s="164">
        <v>10749.449000000001</v>
      </c>
      <c r="D149" s="40">
        <v>1831.636</v>
      </c>
      <c r="E149" s="40">
        <v>8864</v>
      </c>
      <c r="F149" s="40">
        <v>4472</v>
      </c>
      <c r="G149" s="40">
        <v>4392</v>
      </c>
      <c r="H149" s="40">
        <v>53.813000000000002</v>
      </c>
      <c r="I149" s="40"/>
    </row>
    <row r="150" spans="1:9" ht="11.25" hidden="1" customHeight="1">
      <c r="A150" s="1071"/>
      <c r="B150" s="45" t="s">
        <v>178</v>
      </c>
      <c r="C150" s="164">
        <v>13234.661</v>
      </c>
      <c r="D150" s="40">
        <v>2120.4180000000001</v>
      </c>
      <c r="E150" s="40">
        <v>11056</v>
      </c>
      <c r="F150" s="40">
        <v>5515</v>
      </c>
      <c r="G150" s="40">
        <v>5541</v>
      </c>
      <c r="H150" s="40">
        <v>58.243000000000002</v>
      </c>
      <c r="I150" s="40"/>
    </row>
    <row r="151" spans="1:9" ht="11.25" hidden="1" customHeight="1">
      <c r="A151" s="1071"/>
      <c r="B151" s="45" t="s">
        <v>179</v>
      </c>
      <c r="C151" s="533">
        <v>14275.273999999999</v>
      </c>
      <c r="D151" s="622">
        <v>1965.5419999999999</v>
      </c>
      <c r="E151" s="41">
        <v>12254.864</v>
      </c>
      <c r="F151" s="622">
        <v>6186.7619999999997</v>
      </c>
      <c r="G151" s="622">
        <v>6068.1019999999999</v>
      </c>
      <c r="H151" s="622">
        <v>54.868000000000002</v>
      </c>
      <c r="I151" s="40"/>
    </row>
    <row r="152" spans="1:9" ht="11.25" hidden="1" customHeight="1">
      <c r="A152" s="1071"/>
      <c r="B152" s="45" t="s">
        <v>180</v>
      </c>
      <c r="C152" s="533">
        <v>15959.843000000001</v>
      </c>
      <c r="D152" s="622">
        <v>2267.0390000000002</v>
      </c>
      <c r="E152" s="41">
        <v>13625.562</v>
      </c>
      <c r="F152" s="622">
        <v>6849.05</v>
      </c>
      <c r="G152" s="622">
        <v>6776.5119999999997</v>
      </c>
      <c r="H152" s="622">
        <v>67.242000000000004</v>
      </c>
      <c r="I152" s="40"/>
    </row>
    <row r="153" spans="1:9" ht="11.25" hidden="1" customHeight="1">
      <c r="A153" s="1071"/>
      <c r="B153" s="45" t="s">
        <v>181</v>
      </c>
      <c r="C153" s="533">
        <v>16298.885</v>
      </c>
      <c r="D153" s="622">
        <v>2005.23</v>
      </c>
      <c r="E153" s="41">
        <v>14228.219000000001</v>
      </c>
      <c r="F153" s="622">
        <v>7158.7619999999997</v>
      </c>
      <c r="G153" s="622">
        <v>7069.4570000000003</v>
      </c>
      <c r="H153" s="622">
        <v>65.436000000000007</v>
      </c>
      <c r="I153" s="40"/>
    </row>
    <row r="154" spans="1:9" ht="11.25" hidden="1" customHeight="1">
      <c r="A154" s="1071"/>
      <c r="B154" s="45" t="s">
        <v>182</v>
      </c>
      <c r="C154" s="533">
        <v>17775.205000000002</v>
      </c>
      <c r="D154" s="622">
        <v>2031.5440000000001</v>
      </c>
      <c r="E154" s="41">
        <v>15677.232</v>
      </c>
      <c r="F154" s="622">
        <v>8121.29</v>
      </c>
      <c r="G154" s="622">
        <v>7555.942</v>
      </c>
      <c r="H154" s="622">
        <v>66.429000000000002</v>
      </c>
      <c r="I154" s="622"/>
    </row>
    <row r="155" spans="1:9" ht="11.25" hidden="1" customHeight="1">
      <c r="A155" s="1071"/>
      <c r="B155" s="45" t="s">
        <v>183</v>
      </c>
      <c r="C155" s="533">
        <v>17238.98</v>
      </c>
      <c r="D155" s="622">
        <v>1841.11</v>
      </c>
      <c r="E155" s="41">
        <v>15340.175999999999</v>
      </c>
      <c r="F155" s="622">
        <v>7615.8639999999996</v>
      </c>
      <c r="G155" s="622">
        <v>7724.3119999999999</v>
      </c>
      <c r="H155" s="622">
        <v>57.694000000000003</v>
      </c>
      <c r="I155" s="622"/>
    </row>
    <row r="156" spans="1:9" ht="11.25" hidden="1" customHeight="1">
      <c r="A156" s="1071"/>
      <c r="B156" s="45" t="s">
        <v>184</v>
      </c>
      <c r="C156" s="533">
        <v>17372.017</v>
      </c>
      <c r="D156" s="622">
        <v>2274.2190000000001</v>
      </c>
      <c r="E156" s="41">
        <v>15047.587</v>
      </c>
      <c r="F156" s="622">
        <v>7341.4849999999997</v>
      </c>
      <c r="G156" s="622">
        <v>7706.1019999999999</v>
      </c>
      <c r="H156" s="622">
        <v>50.210999999999999</v>
      </c>
      <c r="I156" s="622"/>
    </row>
    <row r="157" spans="1:9" ht="11.25" hidden="1" customHeight="1">
      <c r="A157" s="1071"/>
      <c r="B157" s="45" t="s">
        <v>185</v>
      </c>
      <c r="C157" s="533">
        <v>16857.331999999999</v>
      </c>
      <c r="D157" s="622">
        <v>2166.4079999999999</v>
      </c>
      <c r="E157" s="41">
        <v>14634.855</v>
      </c>
      <c r="F157" s="622">
        <v>7155.58</v>
      </c>
      <c r="G157" s="622">
        <v>7479.2749999999996</v>
      </c>
      <c r="H157" s="622">
        <v>56.069000000000003</v>
      </c>
      <c r="I157" s="40"/>
    </row>
    <row r="158" spans="1:9" ht="11.25" hidden="1" customHeight="1">
      <c r="A158" s="1071"/>
      <c r="B158" s="45" t="s">
        <v>186</v>
      </c>
      <c r="C158" s="533">
        <v>12974.197999999999</v>
      </c>
      <c r="D158" s="622">
        <v>2173.2460000000001</v>
      </c>
      <c r="E158" s="41">
        <v>10745.175999999999</v>
      </c>
      <c r="F158" s="622">
        <v>5166.7449999999999</v>
      </c>
      <c r="G158" s="622">
        <v>5578.4309999999996</v>
      </c>
      <c r="H158" s="622">
        <v>55.776000000000003</v>
      </c>
      <c r="I158" s="622"/>
    </row>
    <row r="159" spans="1:9" ht="11.25" hidden="1" customHeight="1">
      <c r="A159" s="1071"/>
      <c r="B159" s="45" t="s">
        <v>187</v>
      </c>
      <c r="C159" s="533">
        <v>12095.815999999999</v>
      </c>
      <c r="D159" s="622">
        <v>1907.0129999999999</v>
      </c>
      <c r="E159" s="41">
        <v>10119.355</v>
      </c>
      <c r="F159" s="622">
        <v>5092.3860000000004</v>
      </c>
      <c r="G159" s="622">
        <v>5026.9690000000001</v>
      </c>
      <c r="H159" s="622">
        <v>69.447999999999993</v>
      </c>
      <c r="I159" s="40"/>
    </row>
    <row r="160" spans="1:9" ht="8.1" hidden="1" customHeight="1">
      <c r="A160" s="1071"/>
      <c r="B160" s="45"/>
      <c r="C160" s="622"/>
      <c r="D160" s="622"/>
      <c r="E160" s="622"/>
      <c r="F160" s="622"/>
      <c r="G160" s="622"/>
      <c r="H160" s="622"/>
      <c r="I160" s="622"/>
    </row>
    <row r="161" spans="1:9" ht="11.25" hidden="1" customHeight="1">
      <c r="A161" s="1202" t="s">
        <v>188</v>
      </c>
      <c r="B161" s="1203"/>
      <c r="C161" s="533">
        <f t="shared" ref="C161:H161" si="14">C148</f>
        <v>11132.895</v>
      </c>
      <c r="D161" s="533">
        <f t="shared" si="14"/>
        <v>1767.107</v>
      </c>
      <c r="E161" s="533">
        <f t="shared" si="14"/>
        <v>9304.6630000000005</v>
      </c>
      <c r="F161" s="533">
        <f t="shared" si="14"/>
        <v>4549.9690000000001</v>
      </c>
      <c r="G161" s="533">
        <f t="shared" si="14"/>
        <v>4754.6940000000004</v>
      </c>
      <c r="H161" s="533">
        <f t="shared" si="14"/>
        <v>61.125</v>
      </c>
      <c r="I161" s="622"/>
    </row>
    <row r="162" spans="1:9" ht="11.25" hidden="1" customHeight="1">
      <c r="A162" s="1202" t="s">
        <v>189</v>
      </c>
      <c r="B162" s="1203"/>
      <c r="C162" s="533">
        <f>SUM(C$148:C149)</f>
        <v>21882.344000000001</v>
      </c>
      <c r="D162" s="533">
        <f>SUM(D$148:D149)</f>
        <v>3598.7429999999999</v>
      </c>
      <c r="E162" s="533">
        <f>SUM(E$148:E149)</f>
        <v>18168.663</v>
      </c>
      <c r="F162" s="533">
        <f>SUM(F$148:F149)</f>
        <v>9021.969000000001</v>
      </c>
      <c r="G162" s="533">
        <f>SUM(G$148:G149)</f>
        <v>9146.6939999999995</v>
      </c>
      <c r="H162" s="533">
        <f>SUM(H$148:H149)</f>
        <v>114.938</v>
      </c>
      <c r="I162" s="622"/>
    </row>
    <row r="163" spans="1:9" ht="11.25" hidden="1" customHeight="1">
      <c r="A163" s="1202" t="s">
        <v>190</v>
      </c>
      <c r="B163" s="1203"/>
      <c r="C163" s="533">
        <f>SUM(C$148:C150)</f>
        <v>35117.005000000005</v>
      </c>
      <c r="D163" s="533">
        <f>SUM(D$148:D150)</f>
        <v>5719.1610000000001</v>
      </c>
      <c r="E163" s="533">
        <f>SUM(E$148:E150)</f>
        <v>29224.663</v>
      </c>
      <c r="F163" s="533">
        <f>SUM(F$148:F150)</f>
        <v>14536.969000000001</v>
      </c>
      <c r="G163" s="533">
        <f>SUM(G$148:G150)</f>
        <v>14687.694</v>
      </c>
      <c r="H163" s="533">
        <f>SUM(H$148:H150)</f>
        <v>173.18100000000001</v>
      </c>
      <c r="I163" s="622"/>
    </row>
    <row r="164" spans="1:9" ht="11.25" hidden="1" customHeight="1">
      <c r="A164" s="1202" t="s">
        <v>191</v>
      </c>
      <c r="B164" s="1203"/>
      <c r="C164" s="533">
        <f>SUM(C$148:C151)</f>
        <v>49392.279000000002</v>
      </c>
      <c r="D164" s="533">
        <f>SUM(D$148:D151)</f>
        <v>7684.7029999999995</v>
      </c>
      <c r="E164" s="533">
        <f>SUM(E$148:E151)</f>
        <v>41479.527000000002</v>
      </c>
      <c r="F164" s="533">
        <f>SUM(F$148:F151)</f>
        <v>20723.731</v>
      </c>
      <c r="G164" s="533">
        <f>SUM(G$148:G151)</f>
        <v>20755.795999999998</v>
      </c>
      <c r="H164" s="533">
        <f>SUM(H$148:H151)</f>
        <v>228.04900000000001</v>
      </c>
      <c r="I164" s="622"/>
    </row>
    <row r="165" spans="1:9" ht="11.25" hidden="1" customHeight="1">
      <c r="A165" s="1202" t="s">
        <v>192</v>
      </c>
      <c r="B165" s="1203"/>
      <c r="C165" s="533">
        <f>SUM(C$148:C152)</f>
        <v>65352.122000000003</v>
      </c>
      <c r="D165" s="533">
        <f>SUM(D$148:D152)</f>
        <v>9951.7420000000002</v>
      </c>
      <c r="E165" s="533">
        <f>SUM(E$148:E152)</f>
        <v>55105.089</v>
      </c>
      <c r="F165" s="533">
        <f>SUM(F$148:F152)</f>
        <v>27572.780999999999</v>
      </c>
      <c r="G165" s="533">
        <f>SUM(G$148:G152)</f>
        <v>27532.307999999997</v>
      </c>
      <c r="H165" s="533">
        <f>SUM(H$148:H152)</f>
        <v>295.291</v>
      </c>
      <c r="I165" s="622"/>
    </row>
    <row r="166" spans="1:9" ht="11.25" hidden="1" customHeight="1">
      <c r="A166" s="1202" t="s">
        <v>193</v>
      </c>
      <c r="B166" s="1203"/>
      <c r="C166" s="533">
        <f>SUM(C$148:C153)</f>
        <v>81651.006999999998</v>
      </c>
      <c r="D166" s="533">
        <f>SUM(D$148:D153)</f>
        <v>11956.972</v>
      </c>
      <c r="E166" s="533">
        <f>SUM(E$148:E153)</f>
        <v>69333.308000000005</v>
      </c>
      <c r="F166" s="533">
        <f>SUM(F$148:F153)</f>
        <v>34731.542999999998</v>
      </c>
      <c r="G166" s="533">
        <f>SUM(G$148:G153)</f>
        <v>34601.764999999999</v>
      </c>
      <c r="H166" s="533">
        <f>SUM(H$148:H153)</f>
        <v>360.72699999999998</v>
      </c>
      <c r="I166" s="622"/>
    </row>
    <row r="167" spans="1:9" ht="11.25" hidden="1" customHeight="1">
      <c r="A167" s="1202" t="s">
        <v>194</v>
      </c>
      <c r="B167" s="1203"/>
      <c r="C167" s="533">
        <f>SUM(C$148:C154)</f>
        <v>99426.212</v>
      </c>
      <c r="D167" s="533">
        <f>SUM(D$148:D154)</f>
        <v>13988.516</v>
      </c>
      <c r="E167" s="533">
        <f>SUM(E$148:E154)</f>
        <v>85010.540000000008</v>
      </c>
      <c r="F167" s="533">
        <f>SUM(F$148:F154)</f>
        <v>42852.832999999999</v>
      </c>
      <c r="G167" s="533">
        <f>SUM(G$148:G154)</f>
        <v>42157.707000000002</v>
      </c>
      <c r="H167" s="533">
        <f>SUM(H$148:H154)</f>
        <v>427.15599999999995</v>
      </c>
      <c r="I167" s="622"/>
    </row>
    <row r="168" spans="1:9" ht="11.25" hidden="1" customHeight="1">
      <c r="A168" s="1202" t="s">
        <v>195</v>
      </c>
      <c r="B168" s="1203"/>
      <c r="C168" s="533">
        <f>SUM(C$148:C155)</f>
        <v>116665.192</v>
      </c>
      <c r="D168" s="533">
        <f>SUM(D$148:D155)</f>
        <v>15829.626</v>
      </c>
      <c r="E168" s="533">
        <f>SUM(E$148:E155)</f>
        <v>100350.71600000001</v>
      </c>
      <c r="F168" s="533">
        <f>SUM(F$148:F155)</f>
        <v>50468.697</v>
      </c>
      <c r="G168" s="533">
        <f>SUM(G$148:G155)</f>
        <v>49882.019</v>
      </c>
      <c r="H168" s="533">
        <f>SUM(H$148:H155)</f>
        <v>484.84999999999997</v>
      </c>
      <c r="I168" s="622"/>
    </row>
    <row r="169" spans="1:9" ht="11.25" hidden="1" customHeight="1">
      <c r="A169" s="1202" t="s">
        <v>196</v>
      </c>
      <c r="B169" s="1203"/>
      <c r="C169" s="533">
        <f>SUM(C$148:C156)</f>
        <v>134037.209</v>
      </c>
      <c r="D169" s="533">
        <f>SUM(D$148:D156)</f>
        <v>18103.845000000001</v>
      </c>
      <c r="E169" s="533">
        <f>SUM(E$148:E156)</f>
        <v>115398.30300000001</v>
      </c>
      <c r="F169" s="533">
        <f>SUM(F$148:F156)</f>
        <v>57810.182000000001</v>
      </c>
      <c r="G169" s="533">
        <f>SUM(G$148:G156)</f>
        <v>57588.120999999999</v>
      </c>
      <c r="H169" s="533">
        <f>SUM(H$148:H156)</f>
        <v>535.06099999999992</v>
      </c>
      <c r="I169" s="622"/>
    </row>
    <row r="170" spans="1:9" ht="11.25" hidden="1" customHeight="1">
      <c r="A170" s="1202" t="s">
        <v>197</v>
      </c>
      <c r="B170" s="1203"/>
      <c r="C170" s="533">
        <f>SUM(C$148:C157)</f>
        <v>150894.541</v>
      </c>
      <c r="D170" s="533">
        <f>SUM(D$148:D157)</f>
        <v>20270.253000000001</v>
      </c>
      <c r="E170" s="533">
        <f>SUM(E$148:E157)</f>
        <v>130033.15800000001</v>
      </c>
      <c r="F170" s="533">
        <f>SUM(F$148:F157)</f>
        <v>64965.762000000002</v>
      </c>
      <c r="G170" s="533">
        <f>SUM(G$148:G157)</f>
        <v>65067.396000000001</v>
      </c>
      <c r="H170" s="533">
        <f>SUM(H$148:H157)</f>
        <v>591.12999999999988</v>
      </c>
      <c r="I170" s="622"/>
    </row>
    <row r="171" spans="1:9" ht="11.25" hidden="1" customHeight="1">
      <c r="A171" s="1202" t="s">
        <v>198</v>
      </c>
      <c r="B171" s="1203"/>
      <c r="C171" s="533">
        <f>SUM(C$148:C158)</f>
        <v>163868.739</v>
      </c>
      <c r="D171" s="533">
        <f>SUM(D$148:D158)</f>
        <v>22443.499</v>
      </c>
      <c r="E171" s="533">
        <f>SUM(E$148:E158)</f>
        <v>140778.334</v>
      </c>
      <c r="F171" s="533">
        <f>SUM(F$148:F158)</f>
        <v>70132.506999999998</v>
      </c>
      <c r="G171" s="533">
        <f>SUM(G$148:G158)</f>
        <v>70645.827000000005</v>
      </c>
      <c r="H171" s="533">
        <f>SUM(H$148:H158)</f>
        <v>646.90599999999984</v>
      </c>
      <c r="I171" s="622"/>
    </row>
    <row r="172" spans="1:9" ht="11.25" hidden="1" customHeight="1">
      <c r="A172" s="1202" t="s">
        <v>199</v>
      </c>
      <c r="B172" s="1203"/>
      <c r="C172" s="533">
        <f>SUM(C$148:C159)</f>
        <v>175964.55499999999</v>
      </c>
      <c r="D172" s="533">
        <f>SUM(D$148:D159)</f>
        <v>24350.511999999999</v>
      </c>
      <c r="E172" s="533">
        <f>SUM(E$148:E159)</f>
        <v>150897.68900000001</v>
      </c>
      <c r="F172" s="533">
        <f>SUM(F$148:F159)</f>
        <v>75224.892999999996</v>
      </c>
      <c r="G172" s="533">
        <f>SUM(G$148:G159)</f>
        <v>75672.796000000002</v>
      </c>
      <c r="H172" s="533">
        <f>SUM(H$148:H159)</f>
        <v>716.35399999999981</v>
      </c>
      <c r="I172" s="622"/>
    </row>
    <row r="173" spans="1:9" ht="6" customHeight="1">
      <c r="A173" s="1071"/>
      <c r="B173" s="45"/>
      <c r="C173" s="533"/>
      <c r="D173" s="533"/>
      <c r="E173" s="533"/>
      <c r="F173" s="533"/>
      <c r="G173" s="533"/>
      <c r="H173" s="533"/>
      <c r="I173" s="622"/>
    </row>
    <row r="174" spans="1:9" ht="11.25" hidden="1" customHeight="1">
      <c r="A174" s="1071">
        <v>2012</v>
      </c>
      <c r="B174" s="45"/>
      <c r="C174" s="622"/>
      <c r="D174" s="393"/>
      <c r="E174" s="393"/>
      <c r="F174" s="393"/>
      <c r="G174" s="393"/>
      <c r="H174" s="393"/>
      <c r="I174" s="622"/>
    </row>
    <row r="175" spans="1:9" ht="11.25" hidden="1" customHeight="1">
      <c r="A175" s="1071"/>
      <c r="B175" s="45" t="s">
        <v>176</v>
      </c>
      <c r="C175" s="533">
        <f>D175+E175+H175</f>
        <v>11396.535</v>
      </c>
      <c r="D175" s="622">
        <v>1769.106</v>
      </c>
      <c r="E175" s="41">
        <v>9565.2710000000006</v>
      </c>
      <c r="F175" s="622">
        <v>4687.9740000000002</v>
      </c>
      <c r="G175" s="622">
        <v>4877.2969999999996</v>
      </c>
      <c r="H175" s="622">
        <v>62.158000000000001</v>
      </c>
      <c r="I175" s="622"/>
    </row>
    <row r="176" spans="1:9" ht="11.25" hidden="1" customHeight="1">
      <c r="A176" s="1071"/>
      <c r="B176" s="45" t="s">
        <v>177</v>
      </c>
      <c r="C176" s="533">
        <f t="shared" ref="C176:C186" si="15">D176+E176+H176</f>
        <v>11019.438</v>
      </c>
      <c r="D176" s="622">
        <v>1800.249</v>
      </c>
      <c r="E176" s="41">
        <v>9166.1110000000008</v>
      </c>
      <c r="F176" s="622">
        <v>4637.4520000000002</v>
      </c>
      <c r="G176" s="622">
        <v>4528.6589999999997</v>
      </c>
      <c r="H176" s="622">
        <v>53.078000000000003</v>
      </c>
      <c r="I176" s="622"/>
    </row>
    <row r="177" spans="1:9" ht="11.25" hidden="1" customHeight="1">
      <c r="A177" s="1071"/>
      <c r="B177" s="45" t="s">
        <v>178</v>
      </c>
      <c r="C177" s="533">
        <f t="shared" si="15"/>
        <v>13720.098999999998</v>
      </c>
      <c r="D177" s="622">
        <v>2126.1320000000001</v>
      </c>
      <c r="E177" s="41">
        <v>11542.511999999999</v>
      </c>
      <c r="F177" s="622">
        <v>5851.3980000000001</v>
      </c>
      <c r="G177" s="622">
        <v>5691.1139999999996</v>
      </c>
      <c r="H177" s="622">
        <v>51.454999999999998</v>
      </c>
      <c r="I177" s="622"/>
    </row>
    <row r="178" spans="1:9" ht="11.25" hidden="1" customHeight="1">
      <c r="A178" s="1071"/>
      <c r="B178" s="45" t="s">
        <v>179</v>
      </c>
      <c r="C178" s="533">
        <f t="shared" si="15"/>
        <v>14604.503000000001</v>
      </c>
      <c r="D178" s="622">
        <v>1913.789</v>
      </c>
      <c r="E178" s="41">
        <v>12639.678</v>
      </c>
      <c r="F178" s="622">
        <v>6238.2839999999997</v>
      </c>
      <c r="G178" s="622">
        <v>6401.3940000000002</v>
      </c>
      <c r="H178" s="622">
        <v>51.036000000000001</v>
      </c>
      <c r="I178" s="622"/>
    </row>
    <row r="179" spans="1:9" ht="11.25" hidden="1" customHeight="1">
      <c r="A179" s="1071"/>
      <c r="B179" s="45" t="s">
        <v>180</v>
      </c>
      <c r="C179" s="533">
        <f t="shared" si="15"/>
        <v>16131.083000000001</v>
      </c>
      <c r="D179" s="622">
        <v>2120.4279999999999</v>
      </c>
      <c r="E179" s="41">
        <v>13946.714</v>
      </c>
      <c r="F179" s="622">
        <v>7121.7569999999996</v>
      </c>
      <c r="G179" s="622">
        <v>6824.9570000000003</v>
      </c>
      <c r="H179" s="622">
        <v>63.941000000000003</v>
      </c>
      <c r="I179" s="622"/>
    </row>
    <row r="180" spans="1:9" ht="11.25" hidden="1" customHeight="1">
      <c r="A180" s="1071"/>
      <c r="B180" s="45" t="s">
        <v>181</v>
      </c>
      <c r="C180" s="533">
        <f t="shared" si="15"/>
        <v>16853.857</v>
      </c>
      <c r="D180" s="622">
        <v>2019.5319999999999</v>
      </c>
      <c r="E180" s="41">
        <v>14759.567999999999</v>
      </c>
      <c r="F180" s="622">
        <v>7367.0569999999998</v>
      </c>
      <c r="G180" s="622">
        <v>7392.5110000000004</v>
      </c>
      <c r="H180" s="622">
        <v>74.757000000000005</v>
      </c>
      <c r="I180" s="622"/>
    </row>
    <row r="181" spans="1:9" ht="11.25" hidden="1" customHeight="1">
      <c r="A181" s="1071"/>
      <c r="B181" s="45" t="s">
        <v>182</v>
      </c>
      <c r="C181" s="533">
        <f t="shared" si="15"/>
        <v>18297.463</v>
      </c>
      <c r="D181" s="622">
        <v>1911.2950000000001</v>
      </c>
      <c r="E181" s="41">
        <v>16315.991</v>
      </c>
      <c r="F181" s="622">
        <v>8447.74</v>
      </c>
      <c r="G181" s="622">
        <v>7868.2510000000002</v>
      </c>
      <c r="H181" s="622">
        <v>70.177000000000007</v>
      </c>
      <c r="I181" s="622"/>
    </row>
    <row r="182" spans="1:9" ht="11.25" hidden="1" customHeight="1">
      <c r="A182" s="1071"/>
      <c r="B182" s="45" t="s">
        <v>183</v>
      </c>
      <c r="C182" s="533">
        <f t="shared" si="15"/>
        <v>17842.264999999999</v>
      </c>
      <c r="D182" s="622">
        <v>1808.1189999999999</v>
      </c>
      <c r="E182" s="41">
        <v>15963.694</v>
      </c>
      <c r="F182" s="622">
        <v>7858.6379999999999</v>
      </c>
      <c r="G182" s="622">
        <v>8105.0559999999996</v>
      </c>
      <c r="H182" s="622">
        <v>70.451999999999998</v>
      </c>
      <c r="I182" s="622"/>
    </row>
    <row r="183" spans="1:9" ht="11.25" hidden="1" customHeight="1">
      <c r="A183" s="1071"/>
      <c r="B183" s="45" t="s">
        <v>184</v>
      </c>
      <c r="C183" s="533">
        <f t="shared" si="15"/>
        <v>17699.474000000002</v>
      </c>
      <c r="D183" s="622">
        <v>2093.076</v>
      </c>
      <c r="E183" s="41">
        <v>15557.02</v>
      </c>
      <c r="F183" s="622">
        <v>7632.5789999999997</v>
      </c>
      <c r="G183" s="622">
        <v>7924.4409999999998</v>
      </c>
      <c r="H183" s="622">
        <v>49.378</v>
      </c>
      <c r="I183" s="622"/>
    </row>
    <row r="184" spans="1:9" ht="11.25" hidden="1" customHeight="1">
      <c r="A184" s="1071"/>
      <c r="B184" s="45" t="s">
        <v>185</v>
      </c>
      <c r="C184" s="533">
        <f t="shared" si="15"/>
        <v>17105.852999999999</v>
      </c>
      <c r="D184" s="622">
        <v>2161.9430000000002</v>
      </c>
      <c r="E184" s="41">
        <v>14908.034</v>
      </c>
      <c r="F184" s="622">
        <v>7261.8050000000003</v>
      </c>
      <c r="G184" s="622">
        <v>7646.2290000000003</v>
      </c>
      <c r="H184" s="622">
        <v>35.875999999999998</v>
      </c>
      <c r="I184" s="622"/>
    </row>
    <row r="185" spans="1:9" ht="11.25" hidden="1" customHeight="1">
      <c r="A185" s="1071"/>
      <c r="B185" s="45" t="s">
        <v>186</v>
      </c>
      <c r="C185" s="533">
        <f t="shared" si="15"/>
        <v>12797.54</v>
      </c>
      <c r="D185" s="622">
        <v>2057.0149999999999</v>
      </c>
      <c r="E185" s="41">
        <v>10710.985000000001</v>
      </c>
      <c r="F185" s="622">
        <v>5159.7380000000003</v>
      </c>
      <c r="G185" s="622">
        <v>5551.2470000000003</v>
      </c>
      <c r="H185" s="622">
        <v>29.54</v>
      </c>
      <c r="I185" s="622"/>
    </row>
    <row r="186" spans="1:9" ht="11.25" hidden="1" customHeight="1">
      <c r="A186" s="1071"/>
      <c r="B186" s="45" t="s">
        <v>187</v>
      </c>
      <c r="C186" s="533">
        <f t="shared" si="15"/>
        <v>11730.990000000002</v>
      </c>
      <c r="D186" s="622">
        <v>1676.5940000000001</v>
      </c>
      <c r="E186" s="41">
        <v>10013.668000000001</v>
      </c>
      <c r="F186" s="622">
        <v>5053.6170000000002</v>
      </c>
      <c r="G186" s="622">
        <v>4960.0510000000004</v>
      </c>
      <c r="H186" s="622">
        <v>40.728000000000002</v>
      </c>
      <c r="I186" s="622"/>
    </row>
    <row r="187" spans="1:9" ht="6" hidden="1" customHeight="1">
      <c r="A187" s="1071"/>
      <c r="B187" s="45"/>
      <c r="C187" s="622"/>
      <c r="D187" s="393"/>
      <c r="E187" s="393"/>
      <c r="F187" s="393"/>
      <c r="G187" s="393"/>
      <c r="H187" s="393"/>
      <c r="I187" s="622"/>
    </row>
    <row r="188" spans="1:9" ht="11.25" hidden="1" customHeight="1">
      <c r="A188" s="1202" t="s">
        <v>188</v>
      </c>
      <c r="B188" s="1203"/>
      <c r="C188" s="533">
        <f t="shared" ref="C188:H188" si="16">C175</f>
        <v>11396.535</v>
      </c>
      <c r="D188" s="533">
        <f t="shared" si="16"/>
        <v>1769.106</v>
      </c>
      <c r="E188" s="533">
        <f t="shared" si="16"/>
        <v>9565.2710000000006</v>
      </c>
      <c r="F188" s="533">
        <f t="shared" si="16"/>
        <v>4687.9740000000002</v>
      </c>
      <c r="G188" s="533">
        <f t="shared" si="16"/>
        <v>4877.2969999999996</v>
      </c>
      <c r="H188" s="533">
        <f t="shared" si="16"/>
        <v>62.158000000000001</v>
      </c>
      <c r="I188" s="622"/>
    </row>
    <row r="189" spans="1:9" ht="11.25" hidden="1" customHeight="1">
      <c r="A189" s="1202" t="s">
        <v>189</v>
      </c>
      <c r="B189" s="1203"/>
      <c r="C189" s="533">
        <f>SUM(C$175:C176)</f>
        <v>22415.972999999998</v>
      </c>
      <c r="D189" s="533">
        <f>SUM(D$175:D176)</f>
        <v>3569.355</v>
      </c>
      <c r="E189" s="533">
        <f>SUM(E$175:E176)</f>
        <v>18731.382000000001</v>
      </c>
      <c r="F189" s="533">
        <f>SUM(F$175:F176)</f>
        <v>9325.4259999999995</v>
      </c>
      <c r="G189" s="533">
        <f>SUM(G$175:G176)</f>
        <v>9405.9559999999983</v>
      </c>
      <c r="H189" s="533">
        <f>SUM(H$175:H176)</f>
        <v>115.236</v>
      </c>
      <c r="I189" s="622"/>
    </row>
    <row r="190" spans="1:9" ht="11.25" hidden="1" customHeight="1">
      <c r="A190" s="1202" t="s">
        <v>190</v>
      </c>
      <c r="B190" s="1203"/>
      <c r="C190" s="533">
        <f>SUM(C$175:C177)</f>
        <v>36136.072</v>
      </c>
      <c r="D190" s="533">
        <f>SUM(D$175:D177)</f>
        <v>5695.4870000000001</v>
      </c>
      <c r="E190" s="533">
        <f>SUM(E$175:E177)</f>
        <v>30273.894</v>
      </c>
      <c r="F190" s="533">
        <f>SUM(F$175:F177)</f>
        <v>15176.824000000001</v>
      </c>
      <c r="G190" s="533">
        <f>SUM(G$175:G177)</f>
        <v>15097.069999999998</v>
      </c>
      <c r="H190" s="533">
        <f>SUM(H$175:H177)</f>
        <v>166.691</v>
      </c>
      <c r="I190" s="622"/>
    </row>
    <row r="191" spans="1:9" ht="11.25" hidden="1" customHeight="1">
      <c r="A191" s="1202" t="s">
        <v>191</v>
      </c>
      <c r="B191" s="1203"/>
      <c r="C191" s="533">
        <f>SUM(C$175:C178)</f>
        <v>50740.574999999997</v>
      </c>
      <c r="D191" s="533">
        <f>SUM(D$175:D178)</f>
        <v>7609.2759999999998</v>
      </c>
      <c r="E191" s="533">
        <f>SUM(E$175:E178)</f>
        <v>42913.572</v>
      </c>
      <c r="F191" s="533">
        <f>SUM(F$175:F178)</f>
        <v>21415.108</v>
      </c>
      <c r="G191" s="533">
        <f>SUM(G$175:G178)</f>
        <v>21498.464</v>
      </c>
      <c r="H191" s="533">
        <f>SUM(H$175:H178)</f>
        <v>217.727</v>
      </c>
      <c r="I191" s="622"/>
    </row>
    <row r="192" spans="1:9" ht="11.25" hidden="1" customHeight="1">
      <c r="A192" s="1202" t="s">
        <v>192</v>
      </c>
      <c r="B192" s="1203"/>
      <c r="C192" s="533">
        <f>SUM(C$175:C179)</f>
        <v>66871.657999999996</v>
      </c>
      <c r="D192" s="533">
        <f>SUM(D$175:D179)</f>
        <v>9729.7039999999997</v>
      </c>
      <c r="E192" s="533">
        <f>SUM(E$175:E179)</f>
        <v>56860.286</v>
      </c>
      <c r="F192" s="533">
        <f>SUM(F$175:F179)</f>
        <v>28536.864999999998</v>
      </c>
      <c r="G192" s="533">
        <f>SUM(G$175:G179)</f>
        <v>28323.421000000002</v>
      </c>
      <c r="H192" s="533">
        <f>SUM(H$175:H179)</f>
        <v>281.66800000000001</v>
      </c>
      <c r="I192" s="622"/>
    </row>
    <row r="193" spans="1:9" ht="11.25" hidden="1" customHeight="1">
      <c r="A193" s="1202" t="s">
        <v>193</v>
      </c>
      <c r="B193" s="1203"/>
      <c r="C193" s="533">
        <f>SUM(C$175:C180)</f>
        <v>83725.514999999999</v>
      </c>
      <c r="D193" s="533">
        <f>SUM(D$175:D180)</f>
        <v>11749.235999999999</v>
      </c>
      <c r="E193" s="533">
        <f>SUM(E$175:E180)</f>
        <v>71619.853999999992</v>
      </c>
      <c r="F193" s="533">
        <f>SUM(F$175:F180)</f>
        <v>35903.921999999999</v>
      </c>
      <c r="G193" s="533">
        <f>SUM(G$175:G180)</f>
        <v>35715.932000000001</v>
      </c>
      <c r="H193" s="533">
        <f>SUM(H$175:H180)</f>
        <v>356.42500000000001</v>
      </c>
      <c r="I193" s="622"/>
    </row>
    <row r="194" spans="1:9" ht="11.25" hidden="1" customHeight="1">
      <c r="A194" s="1202" t="s">
        <v>194</v>
      </c>
      <c r="B194" s="1203"/>
      <c r="C194" s="533">
        <f>SUM(C$175:C181)</f>
        <v>102022.978</v>
      </c>
      <c r="D194" s="533">
        <f>SUM(D$175:D181)</f>
        <v>13660.530999999999</v>
      </c>
      <c r="E194" s="533">
        <f>SUM(E$175:E181)</f>
        <v>87935.844999999987</v>
      </c>
      <c r="F194" s="533">
        <f>SUM(F$175:F181)</f>
        <v>44351.661999999997</v>
      </c>
      <c r="G194" s="533">
        <f>SUM(G$175:G181)</f>
        <v>43584.183000000005</v>
      </c>
      <c r="H194" s="533">
        <f>SUM(H$175:H181)</f>
        <v>426.60200000000003</v>
      </c>
      <c r="I194" s="622"/>
    </row>
    <row r="195" spans="1:9" ht="11.25" hidden="1" customHeight="1">
      <c r="A195" s="1202" t="s">
        <v>195</v>
      </c>
      <c r="B195" s="1203"/>
      <c r="C195" s="533">
        <f>SUM(C$175:C182)</f>
        <v>119865.243</v>
      </c>
      <c r="D195" s="533">
        <f>SUM(D$175:D182)</f>
        <v>15468.65</v>
      </c>
      <c r="E195" s="533">
        <f>SUM(E$175:E182)</f>
        <v>103899.53899999999</v>
      </c>
      <c r="F195" s="533">
        <f>SUM(F$175:F182)</f>
        <v>52210.299999999996</v>
      </c>
      <c r="G195" s="533">
        <f>SUM(G$175:G182)</f>
        <v>51689.239000000001</v>
      </c>
      <c r="H195" s="533">
        <f>SUM(H$175:H182)</f>
        <v>497.05400000000003</v>
      </c>
      <c r="I195" s="622"/>
    </row>
    <row r="196" spans="1:9" ht="11.25" hidden="1" customHeight="1">
      <c r="A196" s="1202" t="s">
        <v>196</v>
      </c>
      <c r="B196" s="1203"/>
      <c r="C196" s="533">
        <f>SUM(C$175:C183)</f>
        <v>137564.717</v>
      </c>
      <c r="D196" s="533">
        <f>SUM(D$175:D183)</f>
        <v>17561.725999999999</v>
      </c>
      <c r="E196" s="533">
        <f>SUM(E$175:E183)</f>
        <v>119456.55899999999</v>
      </c>
      <c r="F196" s="533">
        <f>SUM(F$175:F183)</f>
        <v>59842.878999999994</v>
      </c>
      <c r="G196" s="533">
        <f>SUM(G$175:G183)</f>
        <v>59613.68</v>
      </c>
      <c r="H196" s="533">
        <f>SUM(H$175:H183)</f>
        <v>546.43200000000002</v>
      </c>
      <c r="I196" s="622"/>
    </row>
    <row r="197" spans="1:9" ht="11.25" hidden="1" customHeight="1">
      <c r="A197" s="1202" t="s">
        <v>197</v>
      </c>
      <c r="B197" s="1203"/>
      <c r="C197" s="533">
        <f>SUM(C$175:C184)</f>
        <v>154670.57</v>
      </c>
      <c r="D197" s="533">
        <f>SUM(D$175:D184)</f>
        <v>19723.668999999998</v>
      </c>
      <c r="E197" s="533">
        <f>SUM(E$175:E184)</f>
        <v>134364.59299999999</v>
      </c>
      <c r="F197" s="533">
        <f>SUM(F$175:F184)</f>
        <v>67104.683999999994</v>
      </c>
      <c r="G197" s="533">
        <f>SUM(G$175:G184)</f>
        <v>67259.909</v>
      </c>
      <c r="H197" s="533">
        <f>SUM(H$175:H184)</f>
        <v>582.30799999999999</v>
      </c>
      <c r="I197" s="622"/>
    </row>
    <row r="198" spans="1:9" ht="11.25" hidden="1" customHeight="1">
      <c r="A198" s="1202" t="s">
        <v>198</v>
      </c>
      <c r="B198" s="1203"/>
      <c r="C198" s="533">
        <f>SUM(C$175:C185)</f>
        <v>167468.11000000002</v>
      </c>
      <c r="D198" s="533">
        <f>SUM(D$175:D185)</f>
        <v>21780.683999999997</v>
      </c>
      <c r="E198" s="533">
        <f>SUM(E$175:E185)</f>
        <v>145075.57799999998</v>
      </c>
      <c r="F198" s="533">
        <f>SUM(F$175:F185)</f>
        <v>72264.421999999991</v>
      </c>
      <c r="G198" s="533">
        <f>SUM(G$175:G185)</f>
        <v>72811.156000000003</v>
      </c>
      <c r="H198" s="533">
        <f>SUM(H$175:H185)</f>
        <v>611.84799999999996</v>
      </c>
      <c r="I198" s="622"/>
    </row>
    <row r="199" spans="1:9" ht="11.25" hidden="1" customHeight="1">
      <c r="A199" s="1202" t="s">
        <v>199</v>
      </c>
      <c r="B199" s="1203"/>
      <c r="C199" s="533">
        <f>SUM(C$175:C186)</f>
        <v>179199.1</v>
      </c>
      <c r="D199" s="533">
        <f>SUM(D$175:D186)</f>
        <v>23457.277999999998</v>
      </c>
      <c r="E199" s="533">
        <f>SUM(E$175:E186)</f>
        <v>155089.24599999998</v>
      </c>
      <c r="F199" s="533">
        <f>SUM(F$175:F186)</f>
        <v>77318.03899999999</v>
      </c>
      <c r="G199" s="533">
        <f>SUM(G$175:G186)</f>
        <v>77771.207000000009</v>
      </c>
      <c r="H199" s="533">
        <f>SUM(H$175:H186)</f>
        <v>652.57599999999991</v>
      </c>
      <c r="I199" s="622"/>
    </row>
    <row r="200" spans="1:9" ht="6" hidden="1" customHeight="1">
      <c r="A200" s="50"/>
      <c r="B200" s="51"/>
      <c r="C200" s="622"/>
      <c r="D200" s="622"/>
      <c r="E200" s="622"/>
      <c r="F200" s="622"/>
      <c r="G200" s="622"/>
      <c r="H200" s="622"/>
      <c r="I200" s="622"/>
    </row>
    <row r="201" spans="1:9" ht="11.25" customHeight="1">
      <c r="A201" s="1071">
        <v>2013</v>
      </c>
      <c r="B201" s="45"/>
      <c r="C201" s="622"/>
      <c r="D201" s="393"/>
      <c r="E201" s="393"/>
      <c r="F201" s="393"/>
      <c r="G201" s="393"/>
      <c r="H201" s="393"/>
      <c r="I201" s="622"/>
    </row>
    <row r="202" spans="1:9" ht="11.25" hidden="1" customHeight="1">
      <c r="A202" s="1071"/>
      <c r="B202" s="45" t="s">
        <v>176</v>
      </c>
      <c r="C202" s="533">
        <f>SUM(D202+E202+H202)</f>
        <v>10962.54</v>
      </c>
      <c r="D202" s="622">
        <v>1606.182</v>
      </c>
      <c r="E202" s="41">
        <f>F202+G202</f>
        <v>9323.1779999999999</v>
      </c>
      <c r="F202" s="622">
        <v>4559.1099999999997</v>
      </c>
      <c r="G202" s="622">
        <v>4764.0680000000002</v>
      </c>
      <c r="H202" s="622">
        <v>33.18</v>
      </c>
      <c r="I202" s="622"/>
    </row>
    <row r="203" spans="1:9" ht="11.25" hidden="1" customHeight="1">
      <c r="A203" s="1071"/>
      <c r="B203" s="45" t="s">
        <v>177</v>
      </c>
      <c r="C203" s="533">
        <f>SUM(D203+E203+H203)</f>
        <v>10795.107000000002</v>
      </c>
      <c r="D203" s="622">
        <v>1627.575</v>
      </c>
      <c r="E203" s="41">
        <f>F203+G203</f>
        <v>9139.8260000000009</v>
      </c>
      <c r="F203" s="622">
        <v>4631.8789999999999</v>
      </c>
      <c r="G203" s="622">
        <v>4507.9470000000001</v>
      </c>
      <c r="H203" s="622">
        <v>27.706</v>
      </c>
      <c r="I203" s="622"/>
    </row>
    <row r="204" spans="1:9" ht="11.25" hidden="1" customHeight="1">
      <c r="A204" s="1071"/>
      <c r="B204" s="45" t="s">
        <v>178</v>
      </c>
      <c r="C204" s="533">
        <f>SUM(D204+E204+H204)</f>
        <v>13764.095000000001</v>
      </c>
      <c r="D204" s="622">
        <v>1874.7249999999999</v>
      </c>
      <c r="E204" s="41">
        <f>F204+G204</f>
        <v>11861.761</v>
      </c>
      <c r="F204" s="622">
        <v>6050.7610000000004</v>
      </c>
      <c r="G204" s="622">
        <v>5811</v>
      </c>
      <c r="H204" s="622">
        <v>27.609000000000002</v>
      </c>
      <c r="I204" s="622"/>
    </row>
    <row r="205" spans="1:9" ht="11.25" hidden="1" customHeight="1">
      <c r="A205" s="1071"/>
      <c r="B205" s="45" t="s">
        <v>179</v>
      </c>
      <c r="C205" s="533">
        <f>SUM(D205+E205+H205)</f>
        <v>14588.908000000001</v>
      </c>
      <c r="D205" s="622">
        <v>1960.2349999999999</v>
      </c>
      <c r="E205" s="41">
        <f>F205+G205</f>
        <v>12594.402</v>
      </c>
      <c r="F205" s="622">
        <v>6183.1779999999999</v>
      </c>
      <c r="G205" s="622">
        <v>6411.2240000000002</v>
      </c>
      <c r="H205" s="622">
        <v>34.271000000000001</v>
      </c>
      <c r="I205" s="622"/>
    </row>
    <row r="206" spans="1:9" ht="11.25" hidden="1" customHeight="1">
      <c r="A206" s="1071"/>
      <c r="B206" s="45" t="s">
        <v>180</v>
      </c>
      <c r="C206" s="533">
        <f t="shared" ref="C206:C213" si="17">SUM(D206+E206+H206)</f>
        <v>16582.777999999998</v>
      </c>
      <c r="D206" s="622">
        <v>1912.607</v>
      </c>
      <c r="E206" s="41">
        <f t="shared" ref="E206:E213" si="18">F206+G206</f>
        <v>14630.010999999999</v>
      </c>
      <c r="F206" s="622">
        <v>7441.32</v>
      </c>
      <c r="G206" s="622">
        <v>7188.6909999999998</v>
      </c>
      <c r="H206" s="622">
        <v>40.159999999999997</v>
      </c>
      <c r="I206" s="622"/>
    </row>
    <row r="207" spans="1:9" ht="11.25" hidden="1" customHeight="1">
      <c r="A207" s="1071"/>
      <c r="B207" s="45" t="s">
        <v>181</v>
      </c>
      <c r="C207" s="533">
        <f t="shared" si="17"/>
        <v>17190.546000000002</v>
      </c>
      <c r="D207" s="622">
        <v>2058.7370000000001</v>
      </c>
      <c r="E207" s="41">
        <f t="shared" si="18"/>
        <v>15093.668000000001</v>
      </c>
      <c r="F207" s="622">
        <v>7529.1130000000003</v>
      </c>
      <c r="G207" s="622">
        <v>7564.5550000000003</v>
      </c>
      <c r="H207" s="622">
        <v>38.140999999999998</v>
      </c>
      <c r="I207" s="622"/>
    </row>
    <row r="208" spans="1:9" ht="11.25" hidden="1" customHeight="1">
      <c r="A208" s="1071"/>
      <c r="B208" s="45" t="s">
        <v>182</v>
      </c>
      <c r="C208" s="533">
        <f t="shared" si="17"/>
        <v>18300.121000000003</v>
      </c>
      <c r="D208" s="622">
        <v>1943.338</v>
      </c>
      <c r="E208" s="41">
        <f t="shared" si="18"/>
        <v>16321.633</v>
      </c>
      <c r="F208" s="622">
        <v>8422.3189999999995</v>
      </c>
      <c r="G208" s="622">
        <v>7899.3140000000003</v>
      </c>
      <c r="H208" s="622">
        <v>35.15</v>
      </c>
      <c r="I208" s="622"/>
    </row>
    <row r="209" spans="1:9" ht="11.25" hidden="1" customHeight="1">
      <c r="A209" s="1071"/>
      <c r="B209" s="45" t="s">
        <v>183</v>
      </c>
      <c r="C209" s="533">
        <f t="shared" si="17"/>
        <v>18301.518000000004</v>
      </c>
      <c r="D209" s="622">
        <v>1742.575</v>
      </c>
      <c r="E209" s="41">
        <f t="shared" si="18"/>
        <v>16518.328000000001</v>
      </c>
      <c r="F209" s="622">
        <v>8191.0450000000001</v>
      </c>
      <c r="G209" s="622">
        <v>8327.2829999999994</v>
      </c>
      <c r="H209" s="622">
        <v>40.615000000000002</v>
      </c>
      <c r="I209" s="622"/>
    </row>
    <row r="210" spans="1:9" ht="11.25" hidden="1" customHeight="1">
      <c r="A210" s="1071"/>
      <c r="B210" s="45" t="s">
        <v>184</v>
      </c>
      <c r="C210" s="533">
        <f t="shared" si="17"/>
        <v>18097.967000000001</v>
      </c>
      <c r="D210" s="622">
        <v>2103.1750000000002</v>
      </c>
      <c r="E210" s="41">
        <f t="shared" si="18"/>
        <v>15962.734</v>
      </c>
      <c r="F210" s="622">
        <v>7824.558</v>
      </c>
      <c r="G210" s="622">
        <v>8138.1760000000004</v>
      </c>
      <c r="H210" s="622">
        <v>32.058</v>
      </c>
      <c r="I210" s="622"/>
    </row>
    <row r="211" spans="1:9" ht="11.25" hidden="1" customHeight="1">
      <c r="A211" s="1071"/>
      <c r="B211" s="45" t="s">
        <v>185</v>
      </c>
      <c r="C211" s="533">
        <f t="shared" si="17"/>
        <v>17563.615999999998</v>
      </c>
      <c r="D211" s="622">
        <v>2111.2939999999999</v>
      </c>
      <c r="E211" s="41">
        <f t="shared" si="18"/>
        <v>15419.401</v>
      </c>
      <c r="F211" s="622">
        <v>7512.9319999999998</v>
      </c>
      <c r="G211" s="622">
        <v>7906.4690000000001</v>
      </c>
      <c r="H211" s="622">
        <v>32.920999999999999</v>
      </c>
      <c r="I211" s="622"/>
    </row>
    <row r="212" spans="1:9" ht="11.25" customHeight="1">
      <c r="A212" s="1071"/>
      <c r="B212" s="45" t="s">
        <v>186</v>
      </c>
      <c r="C212" s="533">
        <f t="shared" si="17"/>
        <v>12996.781000000001</v>
      </c>
      <c r="D212" s="622">
        <v>1975.4090000000001</v>
      </c>
      <c r="E212" s="41">
        <f t="shared" si="18"/>
        <v>10995.523000000001</v>
      </c>
      <c r="F212" s="622">
        <v>5296.2889999999998</v>
      </c>
      <c r="G212" s="622">
        <v>5699.2340000000004</v>
      </c>
      <c r="H212" s="622">
        <v>25.849</v>
      </c>
      <c r="I212" s="622"/>
    </row>
    <row r="213" spans="1:9" ht="11.25" customHeight="1">
      <c r="A213" s="1071"/>
      <c r="B213" s="45" t="s">
        <v>187</v>
      </c>
      <c r="C213" s="533">
        <f t="shared" si="17"/>
        <v>11997.971</v>
      </c>
      <c r="D213" s="622">
        <v>1661.8820000000001</v>
      </c>
      <c r="E213" s="41">
        <f t="shared" si="18"/>
        <v>10304.210999999999</v>
      </c>
      <c r="F213" s="622">
        <v>5224.3720000000003</v>
      </c>
      <c r="G213" s="622">
        <v>5079.8389999999999</v>
      </c>
      <c r="H213" s="622">
        <v>31.878</v>
      </c>
      <c r="I213" s="622"/>
    </row>
    <row r="214" spans="1:9" ht="6" customHeight="1">
      <c r="A214" s="1071"/>
      <c r="B214" s="45"/>
      <c r="C214" s="622"/>
      <c r="D214" s="393"/>
      <c r="E214" s="393"/>
      <c r="F214" s="393"/>
      <c r="G214" s="393"/>
      <c r="H214" s="393"/>
      <c r="I214" s="622"/>
    </row>
    <row r="215" spans="1:9" ht="11.25" hidden="1" customHeight="1">
      <c r="A215" s="1202" t="s">
        <v>188</v>
      </c>
      <c r="B215" s="1203"/>
      <c r="C215" s="533">
        <f t="shared" ref="C215:H215" si="19">C202</f>
        <v>10962.54</v>
      </c>
      <c r="D215" s="533">
        <f t="shared" si="19"/>
        <v>1606.182</v>
      </c>
      <c r="E215" s="533">
        <f t="shared" si="19"/>
        <v>9323.1779999999999</v>
      </c>
      <c r="F215" s="533">
        <f t="shared" si="19"/>
        <v>4559.1099999999997</v>
      </c>
      <c r="G215" s="533">
        <f t="shared" si="19"/>
        <v>4764.0680000000002</v>
      </c>
      <c r="H215" s="533">
        <f t="shared" si="19"/>
        <v>33.18</v>
      </c>
      <c r="I215" s="622"/>
    </row>
    <row r="216" spans="1:9" ht="11.25" hidden="1" customHeight="1">
      <c r="A216" s="1202" t="s">
        <v>189</v>
      </c>
      <c r="B216" s="1203"/>
      <c r="C216" s="533">
        <f>SUM(C$202:C203)</f>
        <v>21757.647000000004</v>
      </c>
      <c r="D216" s="533">
        <f>SUM(D$202:D203)</f>
        <v>3233.7570000000001</v>
      </c>
      <c r="E216" s="533">
        <f>SUM(E$202:E203)</f>
        <v>18463.004000000001</v>
      </c>
      <c r="F216" s="533">
        <f>SUM(F$202:F203)</f>
        <v>9190.9889999999996</v>
      </c>
      <c r="G216" s="533">
        <f>SUM(G$202:G203)</f>
        <v>9272.0149999999994</v>
      </c>
      <c r="H216" s="533">
        <f>SUM(H$202:H203)</f>
        <v>60.885999999999996</v>
      </c>
      <c r="I216" s="622"/>
    </row>
    <row r="217" spans="1:9" ht="11.25" hidden="1" customHeight="1">
      <c r="A217" s="1202" t="s">
        <v>190</v>
      </c>
      <c r="B217" s="1203"/>
      <c r="C217" s="533">
        <f>SUM(C$202:C204)</f>
        <v>35521.742000000006</v>
      </c>
      <c r="D217" s="533">
        <f>SUM(D$202:D204)</f>
        <v>5108.482</v>
      </c>
      <c r="E217" s="533">
        <f>SUM(E$202:E204)</f>
        <v>30324.764999999999</v>
      </c>
      <c r="F217" s="533">
        <f>SUM(F$202:F204)</f>
        <v>15241.75</v>
      </c>
      <c r="G217" s="533">
        <f>SUM(G$202:G204)</f>
        <v>15083.014999999999</v>
      </c>
      <c r="H217" s="533">
        <f>SUM(H$202:H204)</f>
        <v>88.495000000000005</v>
      </c>
      <c r="I217" s="622"/>
    </row>
    <row r="218" spans="1:9" ht="11.25" hidden="1" customHeight="1">
      <c r="A218" s="1202" t="s">
        <v>191</v>
      </c>
      <c r="B218" s="1203"/>
      <c r="C218" s="533">
        <f>SUM(C$202:C205)</f>
        <v>50110.650000000009</v>
      </c>
      <c r="D218" s="533">
        <f>SUM(D$202:D205)</f>
        <v>7068.7169999999996</v>
      </c>
      <c r="E218" s="533">
        <f>SUM(E$202:E205)</f>
        <v>42919.167000000001</v>
      </c>
      <c r="F218" s="533">
        <f>SUM(F$202:F205)</f>
        <v>21424.928</v>
      </c>
      <c r="G218" s="533">
        <f>SUM(G$202:G205)</f>
        <v>21494.239000000001</v>
      </c>
      <c r="H218" s="533">
        <f>SUM(H$202:H205)</f>
        <v>122.76600000000001</v>
      </c>
      <c r="I218" s="622"/>
    </row>
    <row r="219" spans="1:9" ht="11.25" hidden="1" customHeight="1">
      <c r="A219" s="1202" t="s">
        <v>192</v>
      </c>
      <c r="B219" s="1203"/>
      <c r="C219" s="533">
        <f>SUM(C$202:C206)</f>
        <v>66693.428000000014</v>
      </c>
      <c r="D219" s="533">
        <f>SUM(D$202:D206)</f>
        <v>8981.3240000000005</v>
      </c>
      <c r="E219" s="533">
        <f>SUM(E$202:E206)</f>
        <v>57549.178</v>
      </c>
      <c r="F219" s="533">
        <f>SUM(F$202:F206)</f>
        <v>28866.248</v>
      </c>
      <c r="G219" s="533">
        <f>SUM(G$202:G206)</f>
        <v>28682.93</v>
      </c>
      <c r="H219" s="533">
        <f>SUM(H$202:H206)</f>
        <v>162.92599999999999</v>
      </c>
      <c r="I219" s="622"/>
    </row>
    <row r="220" spans="1:9" ht="11.25" hidden="1" customHeight="1">
      <c r="A220" s="1202" t="s">
        <v>193</v>
      </c>
      <c r="B220" s="1203"/>
      <c r="C220" s="533">
        <f>SUM(C$202:C207)</f>
        <v>83883.974000000017</v>
      </c>
      <c r="D220" s="533">
        <f>SUM(D$202:D207)</f>
        <v>11040.061000000002</v>
      </c>
      <c r="E220" s="533">
        <f>SUM(E$202:E207)</f>
        <v>72642.846000000005</v>
      </c>
      <c r="F220" s="533">
        <f>SUM(F$202:F207)</f>
        <v>36395.360999999997</v>
      </c>
      <c r="G220" s="533">
        <f>SUM(G$202:G207)</f>
        <v>36247.485000000001</v>
      </c>
      <c r="H220" s="533">
        <f>SUM(H$202:H207)</f>
        <v>201.06699999999998</v>
      </c>
      <c r="I220" s="622"/>
    </row>
    <row r="221" spans="1:9" ht="11.25" hidden="1" customHeight="1">
      <c r="A221" s="1202" t="s">
        <v>194</v>
      </c>
      <c r="B221" s="1203"/>
      <c r="C221" s="533">
        <f>SUM(C$202:C208)</f>
        <v>102184.09500000002</v>
      </c>
      <c r="D221" s="533">
        <f>SUM(D$202:D208)</f>
        <v>12983.399000000001</v>
      </c>
      <c r="E221" s="533">
        <f>SUM(E$202:E208)</f>
        <v>88964.479000000007</v>
      </c>
      <c r="F221" s="533">
        <f>SUM(F$202:F208)</f>
        <v>44817.679999999993</v>
      </c>
      <c r="G221" s="533">
        <f>SUM(G$202:G208)</f>
        <v>44146.798999999999</v>
      </c>
      <c r="H221" s="533">
        <f>SUM(H$202:H208)</f>
        <v>236.21699999999998</v>
      </c>
      <c r="I221" s="622"/>
    </row>
    <row r="222" spans="1:9" ht="11.25" hidden="1" customHeight="1">
      <c r="A222" s="1202" t="s">
        <v>195</v>
      </c>
      <c r="B222" s="1203"/>
      <c r="C222" s="533">
        <f>SUM(C$202:C209)</f>
        <v>120485.61300000001</v>
      </c>
      <c r="D222" s="533">
        <f>SUM(D$202:D209)</f>
        <v>14725.974000000002</v>
      </c>
      <c r="E222" s="533">
        <f>SUM(E$202:E209)</f>
        <v>105482.807</v>
      </c>
      <c r="F222" s="533">
        <f>SUM(F$202:F209)</f>
        <v>53008.724999999991</v>
      </c>
      <c r="G222" s="533">
        <f>SUM(G$202:G209)</f>
        <v>52474.081999999995</v>
      </c>
      <c r="H222" s="533">
        <f>SUM(H$202:H209)</f>
        <v>276.83199999999999</v>
      </c>
      <c r="I222" s="622"/>
    </row>
    <row r="223" spans="1:9" ht="11.25" hidden="1" customHeight="1">
      <c r="A223" s="1202" t="s">
        <v>196</v>
      </c>
      <c r="B223" s="1203"/>
      <c r="C223" s="533">
        <f>SUM(C$202:C210)</f>
        <v>138583.58000000002</v>
      </c>
      <c r="D223" s="533">
        <f>SUM(D$202:D210)</f>
        <v>16829.149000000001</v>
      </c>
      <c r="E223" s="533">
        <f>SUM(E$202:E210)</f>
        <v>121445.541</v>
      </c>
      <c r="F223" s="533">
        <f>SUM(F$202:F210)</f>
        <v>60833.282999999989</v>
      </c>
      <c r="G223" s="533">
        <f>SUM(G$202:G210)</f>
        <v>60612.257999999994</v>
      </c>
      <c r="H223" s="533">
        <f>SUM(H$202:H210)</f>
        <v>308.89</v>
      </c>
      <c r="I223" s="622"/>
    </row>
    <row r="224" spans="1:9" ht="11.25" hidden="1" customHeight="1">
      <c r="A224" s="1202" t="s">
        <v>197</v>
      </c>
      <c r="B224" s="1203"/>
      <c r="C224" s="533">
        <f>SUM(C$202:C211)</f>
        <v>156147.19600000003</v>
      </c>
      <c r="D224" s="533">
        <f>SUM(D$202:D211)</f>
        <v>18940.442999999999</v>
      </c>
      <c r="E224" s="533">
        <f>SUM(E$202:E211)</f>
        <v>136864.94200000001</v>
      </c>
      <c r="F224" s="533">
        <f>SUM(F$202:F211)</f>
        <v>68346.214999999982</v>
      </c>
      <c r="G224" s="533">
        <f>SUM(G$202:G211)</f>
        <v>68518.726999999999</v>
      </c>
      <c r="H224" s="533">
        <f>SUM(H$202:H211)</f>
        <v>341.81099999999998</v>
      </c>
      <c r="I224" s="622"/>
    </row>
    <row r="225" spans="1:9" ht="11.25" hidden="1" customHeight="1">
      <c r="A225" s="1202" t="s">
        <v>198</v>
      </c>
      <c r="B225" s="1203"/>
      <c r="C225" s="533">
        <f>SUM(C$202:C212)</f>
        <v>169143.97700000001</v>
      </c>
      <c r="D225" s="533">
        <f>SUM(D$202:D212)</f>
        <v>20915.851999999999</v>
      </c>
      <c r="E225" s="533">
        <f>SUM(E$202:E212)</f>
        <v>147860.46500000003</v>
      </c>
      <c r="F225" s="533">
        <f>SUM(F$202:F212)</f>
        <v>73642.503999999986</v>
      </c>
      <c r="G225" s="533">
        <f>SUM(G$202:G212)</f>
        <v>74217.960999999996</v>
      </c>
      <c r="H225" s="533">
        <f>SUM(H$202:H212)</f>
        <v>367.65999999999997</v>
      </c>
      <c r="I225" s="622"/>
    </row>
    <row r="226" spans="1:9" ht="11.25" hidden="1" customHeight="1">
      <c r="A226" s="1202" t="s">
        <v>199</v>
      </c>
      <c r="B226" s="1203"/>
      <c r="C226" s="533">
        <f>SUM(C$202:C213)</f>
        <v>181141.948</v>
      </c>
      <c r="D226" s="533">
        <f>SUM(D$202:D213)</f>
        <v>22577.734</v>
      </c>
      <c r="E226" s="533">
        <f>SUM(E$202:E213)</f>
        <v>158164.67600000004</v>
      </c>
      <c r="F226" s="533">
        <f>SUM(F$202:F213)</f>
        <v>78866.875999999989</v>
      </c>
      <c r="G226" s="533">
        <f>SUM(G$202:G213)</f>
        <v>79297.799999999988</v>
      </c>
      <c r="H226" s="533">
        <f>SUM(H$202:H213)</f>
        <v>399.53799999999995</v>
      </c>
      <c r="I226" s="622"/>
    </row>
    <row r="227" spans="1:9" ht="11.25" hidden="1" customHeight="1">
      <c r="A227" s="50"/>
      <c r="B227" s="51"/>
      <c r="C227" s="622"/>
      <c r="D227" s="622"/>
      <c r="E227" s="622"/>
      <c r="F227" s="622"/>
      <c r="G227" s="622"/>
      <c r="H227" s="622"/>
      <c r="I227" s="622"/>
    </row>
    <row r="228" spans="1:9" ht="11.25" customHeight="1">
      <c r="A228" s="1071">
        <v>2014</v>
      </c>
      <c r="B228" s="45"/>
      <c r="C228" s="622"/>
      <c r="D228" s="393"/>
      <c r="E228" s="393"/>
      <c r="F228" s="393"/>
      <c r="G228" s="393"/>
      <c r="H228" s="393"/>
      <c r="I228" s="622"/>
    </row>
    <row r="229" spans="1:9" ht="11.25" customHeight="1">
      <c r="A229" s="1071"/>
      <c r="B229" s="45" t="s">
        <v>176</v>
      </c>
      <c r="C229" s="533">
        <f t="shared" ref="C229:C240" si="20">SUM(D229+E229+H229)</f>
        <v>11358.052</v>
      </c>
      <c r="D229" s="622">
        <v>1627.174</v>
      </c>
      <c r="E229" s="41">
        <f t="shared" ref="E229:E240" si="21">F229+G229</f>
        <v>9696.9480000000003</v>
      </c>
      <c r="F229" s="622">
        <v>4728.2129999999997</v>
      </c>
      <c r="G229" s="622">
        <v>4968.7349999999997</v>
      </c>
      <c r="H229" s="622">
        <v>33.93</v>
      </c>
      <c r="I229" s="622"/>
    </row>
    <row r="230" spans="1:9" ht="11.25" customHeight="1">
      <c r="A230" s="1071"/>
      <c r="B230" s="45" t="s">
        <v>177</v>
      </c>
      <c r="C230" s="533">
        <f>SUM(D230+E230+H230)</f>
        <v>11114.728999999999</v>
      </c>
      <c r="D230" s="622">
        <v>1702.2660000000001</v>
      </c>
      <c r="E230" s="41">
        <f t="shared" si="21"/>
        <v>9387.4279999999999</v>
      </c>
      <c r="F230" s="622">
        <v>4780.4650000000001</v>
      </c>
      <c r="G230" s="622">
        <v>4606.9629999999997</v>
      </c>
      <c r="H230" s="622">
        <v>25.035</v>
      </c>
      <c r="I230" s="622"/>
    </row>
    <row r="231" spans="1:9" ht="11.25" customHeight="1">
      <c r="A231" s="1071"/>
      <c r="B231" s="45" t="s">
        <v>178</v>
      </c>
      <c r="C231" s="533">
        <f t="shared" si="20"/>
        <v>13619.774000000001</v>
      </c>
      <c r="D231" s="622">
        <v>1900.7809999999999</v>
      </c>
      <c r="E231" s="41">
        <f t="shared" si="21"/>
        <v>11697.297</v>
      </c>
      <c r="F231" s="622">
        <v>5794.2690000000002</v>
      </c>
      <c r="G231" s="622">
        <v>5903.0280000000002</v>
      </c>
      <c r="H231" s="622">
        <v>21.696000000000002</v>
      </c>
      <c r="I231" s="622"/>
    </row>
    <row r="232" spans="1:9" ht="14.25" customHeight="1">
      <c r="A232" s="1071"/>
      <c r="B232" s="45" t="s">
        <v>179</v>
      </c>
      <c r="C232" s="533">
        <f t="shared" si="20"/>
        <v>15040.043</v>
      </c>
      <c r="D232" s="622">
        <v>1753.1949999999999</v>
      </c>
      <c r="E232" s="41">
        <f t="shared" si="21"/>
        <v>13265.502</v>
      </c>
      <c r="F232" s="622">
        <v>6700.2920000000004</v>
      </c>
      <c r="G232" s="622">
        <v>6565.21</v>
      </c>
      <c r="H232" s="622">
        <v>21.346</v>
      </c>
      <c r="I232" s="541"/>
    </row>
    <row r="233" spans="1:9" ht="11.25" customHeight="1">
      <c r="A233" s="1071"/>
      <c r="B233" s="45" t="s">
        <v>180</v>
      </c>
      <c r="C233" s="533">
        <f t="shared" si="20"/>
        <v>16835.484999999997</v>
      </c>
      <c r="D233" s="622">
        <v>2065.8519999999999</v>
      </c>
      <c r="E233" s="41">
        <f t="shared" si="21"/>
        <v>14740.945</v>
      </c>
      <c r="F233" s="622">
        <v>7437.8050000000003</v>
      </c>
      <c r="G233" s="622">
        <v>7303.14</v>
      </c>
      <c r="H233" s="622">
        <v>28.687999999999999</v>
      </c>
      <c r="I233" s="622"/>
    </row>
    <row r="234" spans="1:9" ht="11.25" customHeight="1">
      <c r="A234" s="1071"/>
      <c r="B234" s="45" t="s">
        <v>181</v>
      </c>
      <c r="C234" s="533">
        <f t="shared" si="20"/>
        <v>17758.170999999998</v>
      </c>
      <c r="D234" s="622">
        <v>1987.886</v>
      </c>
      <c r="E234" s="41">
        <f t="shared" si="21"/>
        <v>15741.694</v>
      </c>
      <c r="F234" s="622">
        <v>7739.2960000000003</v>
      </c>
      <c r="G234" s="622">
        <v>8002.3980000000001</v>
      </c>
      <c r="H234" s="622">
        <v>28.591000000000001</v>
      </c>
      <c r="I234" s="622"/>
    </row>
    <row r="235" spans="1:9" ht="11.25" customHeight="1">
      <c r="A235" s="1071"/>
      <c r="B235" s="45" t="s">
        <v>182</v>
      </c>
      <c r="C235" s="533">
        <f t="shared" si="20"/>
        <v>18510.322</v>
      </c>
      <c r="D235" s="622">
        <v>1959.979</v>
      </c>
      <c r="E235" s="41">
        <f t="shared" si="21"/>
        <v>16520.769</v>
      </c>
      <c r="F235" s="622">
        <v>8694.9009999999998</v>
      </c>
      <c r="G235" s="622">
        <v>7825.8680000000004</v>
      </c>
      <c r="H235" s="622">
        <v>29.574000000000002</v>
      </c>
      <c r="I235" s="622"/>
    </row>
    <row r="236" spans="1:9" ht="11.25" customHeight="1">
      <c r="A236" s="1071"/>
      <c r="B236" s="45" t="s">
        <v>183</v>
      </c>
      <c r="C236" s="533">
        <f t="shared" si="20"/>
        <v>19444.471999999998</v>
      </c>
      <c r="D236" s="622">
        <v>1745.107</v>
      </c>
      <c r="E236" s="41">
        <f t="shared" si="21"/>
        <v>17674.417999999998</v>
      </c>
      <c r="F236" s="622">
        <v>8819.9069999999992</v>
      </c>
      <c r="G236" s="622">
        <v>8854.5110000000004</v>
      </c>
      <c r="H236" s="622">
        <v>24.946999999999999</v>
      </c>
      <c r="I236" s="622"/>
    </row>
    <row r="237" spans="1:9" ht="11.25" customHeight="1">
      <c r="A237" s="1071"/>
      <c r="B237" s="45" t="s">
        <v>184</v>
      </c>
      <c r="C237" s="533">
        <f t="shared" si="20"/>
        <v>18930.473999999998</v>
      </c>
      <c r="D237" s="622">
        <v>2147.576</v>
      </c>
      <c r="E237" s="41">
        <f t="shared" si="21"/>
        <v>16759.097999999998</v>
      </c>
      <c r="F237" s="622">
        <v>8108.7579999999998</v>
      </c>
      <c r="G237" s="622">
        <v>8650.34</v>
      </c>
      <c r="H237" s="622">
        <v>23.8</v>
      </c>
      <c r="I237" s="622"/>
    </row>
    <row r="238" spans="1:9" ht="11.25" customHeight="1">
      <c r="A238" s="1071"/>
      <c r="B238" s="45" t="s">
        <v>185</v>
      </c>
      <c r="C238" s="533">
        <f t="shared" si="20"/>
        <v>18024.682000000001</v>
      </c>
      <c r="D238" s="622">
        <v>2120.998</v>
      </c>
      <c r="E238" s="41">
        <f t="shared" si="21"/>
        <v>15878.585999999999</v>
      </c>
      <c r="F238" s="622">
        <v>7755.1109999999999</v>
      </c>
      <c r="G238" s="622">
        <v>8123.4750000000004</v>
      </c>
      <c r="H238" s="622">
        <v>25.097999999999999</v>
      </c>
      <c r="I238" s="622"/>
    </row>
    <row r="239" spans="1:9" ht="11.25" customHeight="1">
      <c r="A239" s="1071"/>
      <c r="B239" s="45" t="s">
        <v>186</v>
      </c>
      <c r="C239" s="533">
        <f t="shared" si="20"/>
        <v>13610.558999999999</v>
      </c>
      <c r="D239" s="622">
        <v>2043.876</v>
      </c>
      <c r="E239" s="41">
        <f t="shared" si="21"/>
        <v>11547.332999999999</v>
      </c>
      <c r="F239" s="622">
        <v>5562.5879999999997</v>
      </c>
      <c r="G239" s="622">
        <v>5984.7449999999999</v>
      </c>
      <c r="H239" s="622">
        <v>19.350000000000001</v>
      </c>
      <c r="I239" s="622"/>
    </row>
    <row r="240" spans="1:9" ht="11.25" hidden="1" customHeight="1">
      <c r="A240" s="1071"/>
      <c r="B240" s="45" t="s">
        <v>187</v>
      </c>
      <c r="C240" s="533">
        <f t="shared" si="20"/>
        <v>0</v>
      </c>
      <c r="D240" s="622"/>
      <c r="E240" s="41">
        <f t="shared" si="21"/>
        <v>0</v>
      </c>
      <c r="F240" s="622"/>
      <c r="G240" s="622"/>
      <c r="H240" s="622"/>
      <c r="I240" s="622"/>
    </row>
    <row r="241" spans="1:9" ht="6.95" customHeight="1">
      <c r="A241" s="1071"/>
      <c r="B241" s="45"/>
      <c r="C241" s="622"/>
      <c r="D241" s="393"/>
      <c r="E241" s="393"/>
      <c r="F241" s="393"/>
      <c r="G241" s="393"/>
      <c r="H241" s="393"/>
      <c r="I241" s="622"/>
    </row>
    <row r="242" spans="1:9" ht="11.25" hidden="1" customHeight="1">
      <c r="A242" s="1202" t="s">
        <v>188</v>
      </c>
      <c r="B242" s="1203"/>
      <c r="C242" s="533">
        <f t="shared" ref="C242:H242" si="22">C229</f>
        <v>11358.052</v>
      </c>
      <c r="D242" s="533">
        <f t="shared" si="22"/>
        <v>1627.174</v>
      </c>
      <c r="E242" s="533">
        <f t="shared" si="22"/>
        <v>9696.9480000000003</v>
      </c>
      <c r="F242" s="533">
        <f t="shared" si="22"/>
        <v>4728.2129999999997</v>
      </c>
      <c r="G242" s="533">
        <f t="shared" si="22"/>
        <v>4968.7349999999997</v>
      </c>
      <c r="H242" s="533">
        <f t="shared" si="22"/>
        <v>33.93</v>
      </c>
      <c r="I242" s="622"/>
    </row>
    <row r="243" spans="1:9" ht="11.25" hidden="1" customHeight="1">
      <c r="A243" s="1202" t="s">
        <v>189</v>
      </c>
      <c r="B243" s="1203"/>
      <c r="C243" s="533">
        <f>SUM(C$229:C230)</f>
        <v>22472.780999999999</v>
      </c>
      <c r="D243" s="533">
        <f>SUM(D$229:D230)</f>
        <v>3329.44</v>
      </c>
      <c r="E243" s="533">
        <f>SUM(E$229:E230)</f>
        <v>19084.376</v>
      </c>
      <c r="F243" s="533">
        <f>SUM(F$229:F230)</f>
        <v>9508.6779999999999</v>
      </c>
      <c r="G243" s="533">
        <f>SUM(G$229:G230)</f>
        <v>9575.6980000000003</v>
      </c>
      <c r="H243" s="533">
        <f>SUM(H$229:H230)</f>
        <v>58.965000000000003</v>
      </c>
      <c r="I243" s="622"/>
    </row>
    <row r="244" spans="1:9" ht="11.25" hidden="1" customHeight="1">
      <c r="A244" s="1202" t="s">
        <v>190</v>
      </c>
      <c r="B244" s="1203"/>
      <c r="C244" s="533">
        <f>SUM(C$229:C231)</f>
        <v>36092.555</v>
      </c>
      <c r="D244" s="533">
        <f>SUM(D$229:D231)</f>
        <v>5230.2209999999995</v>
      </c>
      <c r="E244" s="533">
        <f>SUM(E$229:E231)</f>
        <v>30781.673000000003</v>
      </c>
      <c r="F244" s="533">
        <f>SUM(F$229:F231)</f>
        <v>15302.947</v>
      </c>
      <c r="G244" s="533">
        <f>SUM(G$229:G231)</f>
        <v>15478.726000000001</v>
      </c>
      <c r="H244" s="533">
        <f>SUM(H$229:H231)</f>
        <v>80.661000000000001</v>
      </c>
      <c r="I244" s="622"/>
    </row>
    <row r="245" spans="1:9" ht="11.25" hidden="1" customHeight="1">
      <c r="A245" s="1202" t="s">
        <v>191</v>
      </c>
      <c r="B245" s="1203"/>
      <c r="C245" s="533">
        <f>SUM(C$229:C232)</f>
        <v>51132.597999999998</v>
      </c>
      <c r="D245" s="533">
        <f>SUM(D$229:D232)</f>
        <v>6983.4159999999993</v>
      </c>
      <c r="E245" s="533">
        <f>SUM(E$229:E232)</f>
        <v>44047.175000000003</v>
      </c>
      <c r="F245" s="533">
        <f>SUM(F$229:F232)</f>
        <v>22003.239000000001</v>
      </c>
      <c r="G245" s="533">
        <f>SUM(G$229:G232)</f>
        <v>22043.936000000002</v>
      </c>
      <c r="H245" s="533">
        <f>SUM(H$229:H232)</f>
        <v>102.00700000000001</v>
      </c>
      <c r="I245" s="622"/>
    </row>
    <row r="246" spans="1:9" ht="9.75" hidden="1" customHeight="1">
      <c r="A246" s="1202" t="s">
        <v>192</v>
      </c>
      <c r="B246" s="1203"/>
      <c r="C246" s="533">
        <f>SUM(C$229:C233)</f>
        <v>67968.082999999999</v>
      </c>
      <c r="D246" s="533">
        <f>SUM(D$229:D233)</f>
        <v>9049.268</v>
      </c>
      <c r="E246" s="533">
        <f>SUM(E$229:E233)</f>
        <v>58788.12</v>
      </c>
      <c r="F246" s="533">
        <f>SUM(F$229:F233)</f>
        <v>29441.044000000002</v>
      </c>
      <c r="G246" s="533">
        <f>SUM(G$229:G233)</f>
        <v>29347.076000000001</v>
      </c>
      <c r="H246" s="533">
        <f>SUM(H$229:H233)</f>
        <v>130.69499999999999</v>
      </c>
      <c r="I246" s="622"/>
    </row>
    <row r="247" spans="1:9" ht="11.25" hidden="1" customHeight="1">
      <c r="A247" s="1202" t="s">
        <v>193</v>
      </c>
      <c r="B247" s="1203"/>
      <c r="C247" s="533">
        <f>SUM(C$229:C234)</f>
        <v>85726.254000000001</v>
      </c>
      <c r="D247" s="533">
        <f>SUM(D$229:D234)</f>
        <v>11037.154</v>
      </c>
      <c r="E247" s="533">
        <f>SUM(E$229:E234)</f>
        <v>74529.813999999998</v>
      </c>
      <c r="F247" s="533">
        <f>SUM(F$229:F234)</f>
        <v>37180.340000000004</v>
      </c>
      <c r="G247" s="533">
        <f>SUM(G$229:G234)</f>
        <v>37349.474000000002</v>
      </c>
      <c r="H247" s="533">
        <f>SUM(H$229:H234)</f>
        <v>159.286</v>
      </c>
      <c r="I247" s="622"/>
    </row>
    <row r="248" spans="1:9" ht="11.25" hidden="1" customHeight="1">
      <c r="A248" s="1202" t="s">
        <v>194</v>
      </c>
      <c r="B248" s="1203"/>
      <c r="C248" s="533">
        <f>SUM(C$229:C235)</f>
        <v>104236.576</v>
      </c>
      <c r="D248" s="533">
        <f>SUM(D$229:D235)</f>
        <v>12997.133</v>
      </c>
      <c r="E248" s="533">
        <f>SUM(E$229:E235)</f>
        <v>91050.582999999999</v>
      </c>
      <c r="F248" s="533">
        <f>SUM(F$229:F235)</f>
        <v>45875.241000000002</v>
      </c>
      <c r="G248" s="533">
        <f>SUM(G$229:G235)</f>
        <v>45175.342000000004</v>
      </c>
      <c r="H248" s="533">
        <f>SUM(H$229:H235)</f>
        <v>188.86</v>
      </c>
      <c r="I248" s="622"/>
    </row>
    <row r="249" spans="1:9" ht="11.25" hidden="1" customHeight="1">
      <c r="A249" s="1202" t="s">
        <v>195</v>
      </c>
      <c r="B249" s="1203"/>
      <c r="C249" s="533">
        <f>SUM(C$229:C236)</f>
        <v>123681.048</v>
      </c>
      <c r="D249" s="533">
        <f>SUM(D$229:D236)</f>
        <v>14742.24</v>
      </c>
      <c r="E249" s="533">
        <f>SUM(E$229:E236)</f>
        <v>108725.00099999999</v>
      </c>
      <c r="F249" s="533">
        <f>SUM(F$229:F236)</f>
        <v>54695.148000000001</v>
      </c>
      <c r="G249" s="533">
        <f>SUM(G$229:G236)</f>
        <v>54029.853000000003</v>
      </c>
      <c r="H249" s="533">
        <f>SUM(H$229:H236)</f>
        <v>213.80700000000002</v>
      </c>
      <c r="I249" s="622"/>
    </row>
    <row r="250" spans="1:9" ht="11.25" hidden="1" customHeight="1">
      <c r="A250" s="1202" t="s">
        <v>196</v>
      </c>
      <c r="B250" s="1203"/>
      <c r="C250" s="533">
        <f>SUM(C$229:C237)</f>
        <v>142611.522</v>
      </c>
      <c r="D250" s="533">
        <f>SUM(D$229:D237)</f>
        <v>16889.815999999999</v>
      </c>
      <c r="E250" s="533">
        <f>SUM(E$229:E237)</f>
        <v>125484.09899999999</v>
      </c>
      <c r="F250" s="533">
        <f>SUM(F$229:F237)</f>
        <v>62803.906000000003</v>
      </c>
      <c r="G250" s="533">
        <f>SUM(G$229:G237)</f>
        <v>62680.192999999999</v>
      </c>
      <c r="H250" s="533">
        <f>SUM(H$229:H237)</f>
        <v>237.60700000000003</v>
      </c>
      <c r="I250" s="622"/>
    </row>
    <row r="251" spans="1:9" ht="11.25" hidden="1" customHeight="1">
      <c r="A251" s="1202" t="s">
        <v>197</v>
      </c>
      <c r="B251" s="1203"/>
      <c r="C251" s="533">
        <f>SUM(C$229:C238)</f>
        <v>160636.204</v>
      </c>
      <c r="D251" s="533">
        <f>SUM(D$229:D238)</f>
        <v>19010.813999999998</v>
      </c>
      <c r="E251" s="533">
        <f>SUM(E$229:E238)</f>
        <v>141362.685</v>
      </c>
      <c r="F251" s="533">
        <f>SUM(F$229:F238)</f>
        <v>70559.017000000007</v>
      </c>
      <c r="G251" s="533">
        <f>SUM(G$229:G238)</f>
        <v>70803.668000000005</v>
      </c>
      <c r="H251" s="533">
        <f>SUM(H$229:H238)</f>
        <v>262.70500000000004</v>
      </c>
      <c r="I251" s="622"/>
    </row>
    <row r="252" spans="1:9" ht="11.25" customHeight="1">
      <c r="A252" s="1202" t="s">
        <v>198</v>
      </c>
      <c r="B252" s="1203"/>
      <c r="C252" s="533">
        <f>SUM(C$229:C239)</f>
        <v>174246.76300000001</v>
      </c>
      <c r="D252" s="533">
        <f>SUM(D$229:D239)</f>
        <v>21054.69</v>
      </c>
      <c r="E252" s="533">
        <f>SUM(E$229:E239)</f>
        <v>152910.01799999998</v>
      </c>
      <c r="F252" s="533">
        <f>SUM(F$229:F239)</f>
        <v>76121.60500000001</v>
      </c>
      <c r="G252" s="533">
        <f>SUM(G$229:G239)</f>
        <v>76788.413</v>
      </c>
      <c r="H252" s="533">
        <f>SUM(H$229:H239)</f>
        <v>282.05500000000006</v>
      </c>
      <c r="I252" s="622"/>
    </row>
    <row r="253" spans="1:9" ht="11.25" hidden="1" customHeight="1">
      <c r="A253" s="1202" t="s">
        <v>199</v>
      </c>
      <c r="B253" s="1203"/>
      <c r="C253" s="533">
        <f>SUM(C$229:C240)</f>
        <v>174246.76300000001</v>
      </c>
      <c r="D253" s="533">
        <f>SUM(D$229:D240)</f>
        <v>21054.69</v>
      </c>
      <c r="E253" s="533">
        <f>SUM(E$229:E240)</f>
        <v>152910.01799999998</v>
      </c>
      <c r="F253" s="533">
        <f>SUM(F$229:F240)</f>
        <v>76121.60500000001</v>
      </c>
      <c r="G253" s="533">
        <f>SUM(G$229:G240)</f>
        <v>76788.413</v>
      </c>
      <c r="H253" s="533">
        <f>SUM(H$229:H240)</f>
        <v>282.05500000000006</v>
      </c>
      <c r="I253" s="622"/>
    </row>
    <row r="254" spans="1:9" ht="8.1" customHeight="1">
      <c r="A254" s="1071"/>
      <c r="B254" s="52"/>
      <c r="C254" s="53"/>
      <c r="D254" s="53"/>
      <c r="E254" s="53"/>
      <c r="F254" s="53"/>
      <c r="G254" s="53"/>
      <c r="H254" s="53"/>
    </row>
    <row r="255" spans="1:9" ht="11.25" customHeight="1">
      <c r="A255" s="1071"/>
      <c r="B255" s="52"/>
      <c r="C255" s="1214" t="s">
        <v>200</v>
      </c>
      <c r="D255" s="1214"/>
      <c r="E255" s="1214"/>
      <c r="F255" s="1214"/>
      <c r="G255" s="1214"/>
      <c r="H255" s="1214"/>
    </row>
    <row r="256" spans="1:9" ht="11.25" customHeight="1">
      <c r="A256" s="1071"/>
      <c r="B256" s="52"/>
      <c r="C256" s="1210" t="s">
        <v>201</v>
      </c>
      <c r="D256" s="1210"/>
      <c r="E256" s="1210"/>
      <c r="F256" s="1210"/>
      <c r="G256" s="1210"/>
      <c r="H256" s="1210"/>
    </row>
    <row r="257" spans="1:9" ht="8.1" customHeight="1">
      <c r="A257" s="1071"/>
      <c r="B257" s="52"/>
      <c r="C257" s="53"/>
      <c r="D257" s="53"/>
      <c r="E257" s="53"/>
      <c r="F257" s="53"/>
      <c r="G257" s="53"/>
      <c r="H257" s="53"/>
    </row>
    <row r="258" spans="1:9" ht="11.25" hidden="1" customHeight="1">
      <c r="A258" s="18">
        <v>1997</v>
      </c>
      <c r="B258" s="18"/>
      <c r="C258" s="54">
        <f t="shared" ref="C258:H263" si="23">C20/C19*100-100</f>
        <v>6.647318774466811</v>
      </c>
      <c r="D258" s="55">
        <f t="shared" si="23"/>
        <v>6.2159743356554884</v>
      </c>
      <c r="E258" s="55">
        <f t="shared" si="23"/>
        <v>6.8557956963368696</v>
      </c>
      <c r="F258" s="55">
        <f t="shared" si="23"/>
        <v>6.8539685042485274</v>
      </c>
      <c r="G258" s="55">
        <f t="shared" si="23"/>
        <v>6.857606385555755</v>
      </c>
      <c r="H258" s="55">
        <f t="shared" si="23"/>
        <v>-4.4142769346152733</v>
      </c>
      <c r="I258" s="42"/>
    </row>
    <row r="259" spans="1:9" ht="11.25" hidden="1" customHeight="1">
      <c r="A259" s="18">
        <v>1998</v>
      </c>
      <c r="B259" s="18"/>
      <c r="C259" s="54">
        <f t="shared" si="23"/>
        <v>4.439957886783688</v>
      </c>
      <c r="D259" s="55">
        <f t="shared" si="23"/>
        <v>5.2473137954398084</v>
      </c>
      <c r="E259" s="55">
        <f t="shared" si="23"/>
        <v>4.3513536955287719</v>
      </c>
      <c r="F259" s="55">
        <f t="shared" si="23"/>
        <v>4.9817523335776031</v>
      </c>
      <c r="G259" s="55">
        <f t="shared" si="23"/>
        <v>3.7266699718732781</v>
      </c>
      <c r="H259" s="55">
        <f t="shared" si="23"/>
        <v>-5.8679536742650242</v>
      </c>
      <c r="I259" s="42"/>
    </row>
    <row r="260" spans="1:9" ht="11.25" hidden="1" customHeight="1">
      <c r="A260" s="18">
        <v>1999</v>
      </c>
      <c r="B260" s="18"/>
      <c r="C260" s="54">
        <f t="shared" si="23"/>
        <v>7.0469506443485983</v>
      </c>
      <c r="D260" s="55">
        <f t="shared" si="23"/>
        <v>5.0427603424308813</v>
      </c>
      <c r="E260" s="55">
        <f t="shared" si="23"/>
        <v>7.7997286100149665</v>
      </c>
      <c r="F260" s="55">
        <f t="shared" si="23"/>
        <v>7.6613822984687943</v>
      </c>
      <c r="G260" s="55">
        <f t="shared" si="23"/>
        <v>7.9384795363173026</v>
      </c>
      <c r="H260" s="55">
        <f t="shared" si="23"/>
        <v>-29.863435543226117</v>
      </c>
      <c r="I260" s="42"/>
    </row>
    <row r="261" spans="1:9" ht="11.25" hidden="1" customHeight="1">
      <c r="A261" s="18">
        <v>2000</v>
      </c>
      <c r="B261" s="18"/>
      <c r="C261" s="54">
        <f t="shared" si="23"/>
        <v>6.8438612228134446</v>
      </c>
      <c r="D261" s="55">
        <f t="shared" si="23"/>
        <v>5.9279323886537725</v>
      </c>
      <c r="E261" s="55">
        <f t="shared" si="23"/>
        <v>7.2471787477146563</v>
      </c>
      <c r="F261" s="55">
        <f t="shared" si="23"/>
        <v>7.3153685800327395</v>
      </c>
      <c r="G261" s="55">
        <f t="shared" si="23"/>
        <v>7.1789650512774159</v>
      </c>
      <c r="H261" s="55">
        <f t="shared" si="23"/>
        <v>-31.334697852532884</v>
      </c>
      <c r="I261" s="42"/>
    </row>
    <row r="262" spans="1:9" ht="11.25" hidden="1" customHeight="1">
      <c r="A262" s="18">
        <v>2001</v>
      </c>
      <c r="B262" s="18"/>
      <c r="C262" s="54">
        <f t="shared" si="23"/>
        <v>-2.1574171007114558</v>
      </c>
      <c r="D262" s="55">
        <f t="shared" si="23"/>
        <v>-5.4396088920191517</v>
      </c>
      <c r="E262" s="55">
        <f t="shared" si="23"/>
        <v>-1.3684300286618196</v>
      </c>
      <c r="F262" s="55">
        <f t="shared" si="23"/>
        <v>-1.5420390265305173</v>
      </c>
      <c r="G262" s="55">
        <f t="shared" si="23"/>
        <v>-1.1945392491467572</v>
      </c>
      <c r="H262" s="55">
        <f t="shared" si="23"/>
        <v>-24.056178559838457</v>
      </c>
      <c r="I262" s="42"/>
    </row>
    <row r="263" spans="1:9" ht="11.25" hidden="1" customHeight="1">
      <c r="A263" s="18">
        <v>2002</v>
      </c>
      <c r="B263" s="18"/>
      <c r="C263" s="54">
        <f t="shared" si="23"/>
        <v>-3.251429577745867</v>
      </c>
      <c r="D263" s="55">
        <f t="shared" si="23"/>
        <v>-2.6975432608118126</v>
      </c>
      <c r="E263" s="55">
        <f t="shared" si="23"/>
        <v>-3.3523087115841292</v>
      </c>
      <c r="F263" s="55">
        <f t="shared" si="23"/>
        <v>-3.086877039635695</v>
      </c>
      <c r="G263" s="55">
        <f t="shared" si="23"/>
        <v>-3.6172361599218732</v>
      </c>
      <c r="H263" s="55">
        <f t="shared" si="23"/>
        <v>-8.9499798210004116</v>
      </c>
      <c r="I263" s="42"/>
    </row>
    <row r="264" spans="1:9" ht="11.25" hidden="1" customHeight="1">
      <c r="A264" s="1302" t="s">
        <v>697</v>
      </c>
      <c r="B264" s="1303"/>
      <c r="C264" s="54">
        <v>3.9426627326714083</v>
      </c>
      <c r="D264" s="55">
        <v>4.6953791446592277</v>
      </c>
      <c r="E264" s="55">
        <v>3.8676740875658311</v>
      </c>
      <c r="F264" s="55">
        <v>3.8894091364487906</v>
      </c>
      <c r="G264" s="55">
        <v>3.8458609545353681</v>
      </c>
      <c r="H264" s="55">
        <v>-30.07587411675749</v>
      </c>
      <c r="I264" s="42"/>
    </row>
    <row r="265" spans="1:9" ht="11.25" hidden="1" customHeight="1">
      <c r="A265" s="1302" t="s">
        <v>739</v>
      </c>
      <c r="B265" s="1303"/>
      <c r="C265" s="54">
        <v>9.3862415651680919</v>
      </c>
      <c r="D265" s="55">
        <v>0.23384237753731441</v>
      </c>
      <c r="E265" s="55">
        <v>11.164606460035159</v>
      </c>
      <c r="F265" s="55">
        <v>10.981095029039565</v>
      </c>
      <c r="G265" s="55">
        <v>11.348894831911039</v>
      </c>
      <c r="H265" s="55">
        <v>81.801402043403726</v>
      </c>
      <c r="I265" s="42"/>
    </row>
    <row r="266" spans="1:9" ht="11.25" customHeight="1">
      <c r="A266" s="1302" t="s">
        <v>677</v>
      </c>
      <c r="B266" s="1303"/>
      <c r="C266" s="54">
        <v>7.1831061714791957</v>
      </c>
      <c r="D266" s="55">
        <v>3.247200429317914</v>
      </c>
      <c r="E266" s="55">
        <v>7.8872588670302974</v>
      </c>
      <c r="F266" s="55">
        <v>7.8863398698858873</v>
      </c>
      <c r="G266" s="55">
        <v>7.8881791057865911</v>
      </c>
      <c r="H266" s="55">
        <v>15.414671165304412</v>
      </c>
      <c r="I266" s="42"/>
    </row>
    <row r="267" spans="1:9" ht="11.25" customHeight="1">
      <c r="A267" s="1302" t="s">
        <v>740</v>
      </c>
      <c r="B267" s="1303"/>
      <c r="C267" s="54">
        <v>5.5903375220700582</v>
      </c>
      <c r="D267" s="55">
        <v>3.8795969665953436</v>
      </c>
      <c r="E267" s="55">
        <v>5.7617437968064564</v>
      </c>
      <c r="F267" s="55">
        <v>5.677805212126799</v>
      </c>
      <c r="G267" s="55">
        <v>5.8457933086633886</v>
      </c>
      <c r="H267" s="55">
        <v>52.935792859554681</v>
      </c>
      <c r="I267" s="42"/>
    </row>
    <row r="268" spans="1:9" ht="11.25" customHeight="1">
      <c r="A268" s="1302" t="s">
        <v>755</v>
      </c>
      <c r="B268" s="1303"/>
      <c r="C268" s="54">
        <v>6.2555296630740997</v>
      </c>
      <c r="D268" s="55">
        <v>6.3268435926874531</v>
      </c>
      <c r="E268" s="55">
        <v>6.2016432890147541</v>
      </c>
      <c r="F268" s="55">
        <v>6.0969994669103613</v>
      </c>
      <c r="G268" s="55">
        <v>6.3062679884873489</v>
      </c>
      <c r="H268" s="55">
        <v>17.357364341085287</v>
      </c>
      <c r="I268" s="42"/>
    </row>
    <row r="269" spans="1:9" ht="11.25" customHeight="1">
      <c r="A269" s="1302" t="s">
        <v>694</v>
      </c>
      <c r="B269" s="1303"/>
      <c r="C269" s="54">
        <v>0.93815762528465996</v>
      </c>
      <c r="D269" s="55">
        <v>1.7765354112461864</v>
      </c>
      <c r="E269" s="55">
        <v>0.80027176779178433</v>
      </c>
      <c r="F269" s="55">
        <v>0.80182623714999579</v>
      </c>
      <c r="G269" s="55">
        <v>0.79872064197903114</v>
      </c>
      <c r="H269" s="55">
        <v>8.1636292778302249</v>
      </c>
      <c r="I269" s="42"/>
    </row>
    <row r="270" spans="1:9" ht="11.25" customHeight="1">
      <c r="A270" s="1209">
        <v>2009</v>
      </c>
      <c r="B270" s="1203"/>
      <c r="C270" s="54">
        <f t="shared" ref="C270:H275" si="24">C32/C31*100-100</f>
        <v>-4.4718975913277887</v>
      </c>
      <c r="D270" s="55">
        <f t="shared" si="24"/>
        <v>-4.5547893138094366</v>
      </c>
      <c r="E270" s="55">
        <f t="shared" si="24"/>
        <v>-4.6052885937543664</v>
      </c>
      <c r="F270" s="55">
        <f t="shared" si="24"/>
        <v>-4.512138625927264</v>
      </c>
      <c r="G270" s="55">
        <f t="shared" si="24"/>
        <v>-4.6982452644963359</v>
      </c>
      <c r="H270" s="55">
        <f t="shared" si="24"/>
        <v>27.353740458015281</v>
      </c>
      <c r="I270" s="42"/>
    </row>
    <row r="271" spans="1:9" ht="11.25" customHeight="1">
      <c r="A271" s="1209">
        <v>2010</v>
      </c>
      <c r="B271" s="1203"/>
      <c r="C271" s="54">
        <f t="shared" si="24"/>
        <v>5.0037552571964028</v>
      </c>
      <c r="D271" s="55">
        <f t="shared" si="24"/>
        <v>1.7921494164964855</v>
      </c>
      <c r="E271" s="55">
        <f t="shared" si="24"/>
        <v>5.6120694419493162</v>
      </c>
      <c r="F271" s="55">
        <f t="shared" si="24"/>
        <v>5.6665300834970651</v>
      </c>
      <c r="G271" s="55">
        <f t="shared" si="24"/>
        <v>5.557615681773683</v>
      </c>
      <c r="H271" s="55">
        <f t="shared" si="24"/>
        <v>-2.1687503821177501</v>
      </c>
      <c r="I271" s="42"/>
    </row>
    <row r="272" spans="1:9" ht="11.25" customHeight="1">
      <c r="A272" s="1209" t="s">
        <v>104</v>
      </c>
      <c r="B272" s="1203"/>
      <c r="C272" s="54">
        <v>5.3</v>
      </c>
      <c r="D272" s="55">
        <v>1.3715216040858706</v>
      </c>
      <c r="E272" s="55">
        <v>6.1</v>
      </c>
      <c r="F272" s="55">
        <v>6</v>
      </c>
      <c r="G272" s="55">
        <v>6.3</v>
      </c>
      <c r="H272" s="55">
        <v>-16.2</v>
      </c>
      <c r="I272" s="42"/>
    </row>
    <row r="273" spans="1:9" ht="11.25" customHeight="1">
      <c r="A273" s="1209">
        <v>2012</v>
      </c>
      <c r="B273" s="1203"/>
      <c r="C273" s="54">
        <f t="shared" si="24"/>
        <v>1.8381798538915888</v>
      </c>
      <c r="D273" s="55">
        <f t="shared" si="24"/>
        <v>-3.6682349841350259</v>
      </c>
      <c r="E273" s="55">
        <f t="shared" si="24"/>
        <v>2.7777476433054886</v>
      </c>
      <c r="F273" s="55">
        <f t="shared" si="24"/>
        <v>2.782517749809216</v>
      </c>
      <c r="G273" s="55">
        <f t="shared" si="24"/>
        <v>2.7730057707924658</v>
      </c>
      <c r="H273" s="55">
        <f t="shared" si="24"/>
        <v>-8.9031400676201855</v>
      </c>
      <c r="I273" s="42"/>
    </row>
    <row r="274" spans="1:9" ht="11.25" customHeight="1">
      <c r="A274" s="1209">
        <v>2013</v>
      </c>
      <c r="B274" s="1203"/>
      <c r="C274" s="54">
        <f t="shared" si="24"/>
        <v>1.0841840165491874</v>
      </c>
      <c r="D274" s="55">
        <f t="shared" si="24"/>
        <v>-3.7495569605305263</v>
      </c>
      <c r="E274" s="55">
        <f t="shared" si="24"/>
        <v>1.9830066102713602</v>
      </c>
      <c r="F274" s="55">
        <f t="shared" si="24"/>
        <v>2.0032026420121696</v>
      </c>
      <c r="G274" s="55">
        <f t="shared" si="24"/>
        <v>1.9629282595549569</v>
      </c>
      <c r="H274" s="55">
        <f t="shared" si="24"/>
        <v>-38.775253763546317</v>
      </c>
      <c r="I274" s="42"/>
    </row>
    <row r="275" spans="1:9" ht="11.25" hidden="1" customHeight="1">
      <c r="A275" s="1209">
        <v>2014</v>
      </c>
      <c r="B275" s="1203"/>
      <c r="C275" s="54">
        <f t="shared" si="24"/>
        <v>-3.8065092465495525</v>
      </c>
      <c r="D275" s="55">
        <f t="shared" si="24"/>
        <v>-6.7457788279373005</v>
      </c>
      <c r="E275" s="55">
        <f t="shared" si="24"/>
        <v>-3.32227026469549</v>
      </c>
      <c r="F275" s="55">
        <f t="shared" si="24"/>
        <v>-3.4808922823315243</v>
      </c>
      <c r="G275" s="55">
        <f t="shared" si="24"/>
        <v>-3.1645102386194708</v>
      </c>
      <c r="H275" s="55">
        <f t="shared" si="24"/>
        <v>-29.404712442871499</v>
      </c>
      <c r="I275" s="42"/>
    </row>
    <row r="276" spans="1:9" ht="11.25" hidden="1" customHeight="1">
      <c r="A276" s="1071"/>
      <c r="B276" s="45"/>
      <c r="C276" s="56"/>
      <c r="D276" s="57"/>
      <c r="E276" s="57"/>
      <c r="F276" s="57"/>
      <c r="G276" s="57"/>
      <c r="H276" s="57"/>
      <c r="I276" s="40"/>
    </row>
    <row r="277" spans="1:9" ht="11.25" hidden="1" customHeight="1">
      <c r="A277" s="439" t="s">
        <v>694</v>
      </c>
      <c r="B277" s="45"/>
      <c r="C277" s="56"/>
      <c r="D277" s="57"/>
      <c r="E277" s="57"/>
      <c r="F277" s="57"/>
      <c r="G277" s="57"/>
      <c r="H277" s="57"/>
      <c r="I277" s="622"/>
    </row>
    <row r="278" spans="1:9" ht="11.25" hidden="1" customHeight="1">
      <c r="A278" s="1071"/>
      <c r="B278" s="45" t="s">
        <v>176</v>
      </c>
      <c r="C278" s="54"/>
      <c r="D278" s="55"/>
      <c r="E278" s="55"/>
      <c r="F278" s="55"/>
      <c r="G278" s="55"/>
      <c r="H278" s="55"/>
      <c r="I278" s="622"/>
    </row>
    <row r="279" spans="1:9" ht="11.25" hidden="1" customHeight="1">
      <c r="A279" s="1071"/>
      <c r="B279" s="45" t="s">
        <v>177</v>
      </c>
      <c r="C279" s="54"/>
      <c r="D279" s="55"/>
      <c r="E279" s="55"/>
      <c r="F279" s="55"/>
      <c r="G279" s="55"/>
      <c r="H279" s="55"/>
      <c r="I279" s="622"/>
    </row>
    <row r="280" spans="1:9" ht="11.25" hidden="1" customHeight="1">
      <c r="A280" s="1071"/>
      <c r="B280" s="45" t="s">
        <v>178</v>
      </c>
      <c r="C280" s="54"/>
      <c r="D280" s="55"/>
      <c r="E280" s="55"/>
      <c r="F280" s="55"/>
      <c r="G280" s="55"/>
      <c r="H280" s="55"/>
      <c r="I280" s="622"/>
    </row>
    <row r="281" spans="1:9" ht="11.25" hidden="1" customHeight="1">
      <c r="A281" s="1071"/>
      <c r="B281" s="45" t="s">
        <v>179</v>
      </c>
      <c r="C281" s="54"/>
      <c r="D281" s="55"/>
      <c r="E281" s="55"/>
      <c r="F281" s="55"/>
      <c r="G281" s="55"/>
      <c r="H281" s="55"/>
      <c r="I281" s="622"/>
    </row>
    <row r="282" spans="1:9" ht="11.25" hidden="1" customHeight="1">
      <c r="A282" s="1071"/>
      <c r="B282" s="45" t="s">
        <v>180</v>
      </c>
      <c r="C282" s="54"/>
      <c r="D282" s="55"/>
      <c r="E282" s="55"/>
      <c r="F282" s="55"/>
      <c r="G282" s="55"/>
      <c r="H282" s="55"/>
      <c r="I282" s="622"/>
    </row>
    <row r="283" spans="1:9" ht="11.25" hidden="1" customHeight="1">
      <c r="A283" s="1071"/>
      <c r="B283" s="45" t="s">
        <v>181</v>
      </c>
      <c r="C283" s="54"/>
      <c r="D283" s="55"/>
      <c r="E283" s="55"/>
      <c r="F283" s="55"/>
      <c r="G283" s="55"/>
      <c r="H283" s="55"/>
      <c r="I283" s="622"/>
    </row>
    <row r="284" spans="1:9" ht="11.25" hidden="1" customHeight="1">
      <c r="A284" s="1071"/>
      <c r="B284" s="45" t="s">
        <v>182</v>
      </c>
      <c r="C284" s="54"/>
      <c r="D284" s="55"/>
      <c r="E284" s="55"/>
      <c r="F284" s="55"/>
      <c r="G284" s="55"/>
      <c r="H284" s="55"/>
      <c r="I284" s="622"/>
    </row>
    <row r="285" spans="1:9" ht="11.25" hidden="1" customHeight="1">
      <c r="A285" s="1071"/>
      <c r="B285" s="45" t="s">
        <v>183</v>
      </c>
      <c r="C285" s="54"/>
      <c r="D285" s="55"/>
      <c r="E285" s="55"/>
      <c r="F285" s="55"/>
      <c r="G285" s="55"/>
      <c r="H285" s="55"/>
      <c r="I285" s="622"/>
    </row>
    <row r="286" spans="1:9" ht="11.25" hidden="1" customHeight="1">
      <c r="A286" s="1071"/>
      <c r="B286" s="45" t="s">
        <v>184</v>
      </c>
      <c r="C286" s="54"/>
      <c r="D286" s="55"/>
      <c r="E286" s="55"/>
      <c r="F286" s="55"/>
      <c r="G286" s="55"/>
      <c r="H286" s="55"/>
      <c r="I286" s="622"/>
    </row>
    <row r="287" spans="1:9" ht="11.25" hidden="1" customHeight="1">
      <c r="A287" s="1071"/>
      <c r="B287" s="45" t="s">
        <v>185</v>
      </c>
      <c r="C287" s="54"/>
      <c r="D287" s="55"/>
      <c r="E287" s="55"/>
      <c r="F287" s="55"/>
      <c r="G287" s="55"/>
      <c r="H287" s="55"/>
      <c r="I287" s="622"/>
    </row>
    <row r="288" spans="1:9" ht="11.25" hidden="1" customHeight="1">
      <c r="A288" s="1071"/>
      <c r="B288" s="45" t="s">
        <v>186</v>
      </c>
      <c r="C288" s="54"/>
      <c r="D288" s="55"/>
      <c r="E288" s="55"/>
      <c r="F288" s="55"/>
      <c r="G288" s="55"/>
      <c r="H288" s="55"/>
      <c r="I288" s="622"/>
    </row>
    <row r="289" spans="1:9" ht="11.25" hidden="1" customHeight="1">
      <c r="A289" s="1071"/>
      <c r="B289" s="45" t="s">
        <v>187</v>
      </c>
      <c r="C289" s="54"/>
      <c r="D289" s="55"/>
      <c r="E289" s="55"/>
      <c r="F289" s="55"/>
      <c r="G289" s="55"/>
      <c r="H289" s="55"/>
      <c r="I289" s="622"/>
    </row>
    <row r="290" spans="1:9" ht="11.25" hidden="1" customHeight="1">
      <c r="A290" s="1071"/>
      <c r="B290" s="45"/>
      <c r="C290" s="54"/>
      <c r="D290" s="55"/>
      <c r="E290" s="55"/>
      <c r="F290" s="55"/>
      <c r="G290" s="55"/>
      <c r="H290" s="55"/>
      <c r="I290" s="622"/>
    </row>
    <row r="291" spans="1:9" ht="11.25" hidden="1" customHeight="1">
      <c r="A291" s="1202" t="s">
        <v>188</v>
      </c>
      <c r="B291" s="1203"/>
      <c r="C291" s="54"/>
      <c r="D291" s="55"/>
      <c r="E291" s="55"/>
      <c r="F291" s="55"/>
      <c r="G291" s="55"/>
      <c r="H291" s="55"/>
      <c r="I291" s="622"/>
    </row>
    <row r="292" spans="1:9" ht="11.25" hidden="1" customHeight="1">
      <c r="A292" s="1202" t="s">
        <v>189</v>
      </c>
      <c r="B292" s="1203"/>
      <c r="C292" s="54"/>
      <c r="D292" s="55"/>
      <c r="E292" s="55"/>
      <c r="F292" s="55"/>
      <c r="G292" s="55"/>
      <c r="H292" s="55"/>
      <c r="I292" s="622"/>
    </row>
    <row r="293" spans="1:9" ht="11.25" hidden="1" customHeight="1">
      <c r="A293" s="1202" t="s">
        <v>190</v>
      </c>
      <c r="B293" s="1203"/>
      <c r="C293" s="54"/>
      <c r="D293" s="55"/>
      <c r="E293" s="55"/>
      <c r="F293" s="55"/>
      <c r="G293" s="55"/>
      <c r="H293" s="55"/>
      <c r="I293" s="622"/>
    </row>
    <row r="294" spans="1:9" ht="11.25" hidden="1" customHeight="1">
      <c r="A294" s="1202" t="s">
        <v>191</v>
      </c>
      <c r="B294" s="1203"/>
      <c r="C294" s="54"/>
      <c r="D294" s="55"/>
      <c r="E294" s="55"/>
      <c r="F294" s="55"/>
      <c r="G294" s="55"/>
      <c r="H294" s="55"/>
      <c r="I294" s="622"/>
    </row>
    <row r="295" spans="1:9" ht="11.25" hidden="1" customHeight="1">
      <c r="A295" s="1202" t="s">
        <v>192</v>
      </c>
      <c r="B295" s="1203"/>
      <c r="C295" s="54"/>
      <c r="D295" s="55"/>
      <c r="E295" s="55"/>
      <c r="F295" s="55"/>
      <c r="G295" s="55"/>
      <c r="H295" s="55"/>
      <c r="I295" s="622"/>
    </row>
    <row r="296" spans="1:9" ht="11.25" hidden="1" customHeight="1">
      <c r="A296" s="1202" t="s">
        <v>193</v>
      </c>
      <c r="B296" s="1203"/>
      <c r="C296" s="54"/>
      <c r="D296" s="55"/>
      <c r="E296" s="55"/>
      <c r="F296" s="55"/>
      <c r="G296" s="55"/>
      <c r="H296" s="55"/>
      <c r="I296" s="622"/>
    </row>
    <row r="297" spans="1:9" ht="11.25" hidden="1" customHeight="1">
      <c r="A297" s="1202" t="s">
        <v>194</v>
      </c>
      <c r="B297" s="1203"/>
      <c r="C297" s="54"/>
      <c r="D297" s="55"/>
      <c r="E297" s="55"/>
      <c r="F297" s="55"/>
      <c r="G297" s="55"/>
      <c r="H297" s="55"/>
      <c r="I297" s="622"/>
    </row>
    <row r="298" spans="1:9" ht="11.25" hidden="1" customHeight="1">
      <c r="A298" s="1202" t="s">
        <v>195</v>
      </c>
      <c r="B298" s="1203"/>
      <c r="C298" s="54"/>
      <c r="D298" s="55"/>
      <c r="E298" s="55"/>
      <c r="F298" s="55"/>
      <c r="G298" s="55"/>
      <c r="H298" s="55"/>
      <c r="I298" s="622"/>
    </row>
    <row r="299" spans="1:9" ht="11.25" hidden="1" customHeight="1">
      <c r="A299" s="1202" t="s">
        <v>196</v>
      </c>
      <c r="B299" s="1203"/>
      <c r="C299" s="54"/>
      <c r="D299" s="55"/>
      <c r="E299" s="55"/>
      <c r="F299" s="55"/>
      <c r="G299" s="55"/>
      <c r="H299" s="55"/>
      <c r="I299" s="622"/>
    </row>
    <row r="300" spans="1:9" ht="11.25" hidden="1" customHeight="1">
      <c r="A300" s="1202" t="s">
        <v>197</v>
      </c>
      <c r="B300" s="1203"/>
      <c r="C300" s="54"/>
      <c r="D300" s="55"/>
      <c r="E300" s="55"/>
      <c r="F300" s="55"/>
      <c r="G300" s="55"/>
      <c r="H300" s="55"/>
      <c r="I300" s="622"/>
    </row>
    <row r="301" spans="1:9" ht="11.25" hidden="1" customHeight="1">
      <c r="A301" s="1202" t="s">
        <v>198</v>
      </c>
      <c r="B301" s="1203"/>
      <c r="C301" s="54"/>
      <c r="D301" s="55"/>
      <c r="E301" s="55"/>
      <c r="F301" s="55"/>
      <c r="G301" s="55"/>
      <c r="H301" s="55"/>
      <c r="I301" s="622"/>
    </row>
    <row r="302" spans="1:9" ht="11.25" hidden="1" customHeight="1">
      <c r="A302" s="1202" t="s">
        <v>199</v>
      </c>
      <c r="B302" s="1203"/>
      <c r="C302" s="54"/>
      <c r="D302" s="55"/>
      <c r="E302" s="55"/>
      <c r="F302" s="55"/>
      <c r="G302" s="55"/>
      <c r="H302" s="55"/>
      <c r="I302" s="622"/>
    </row>
    <row r="303" spans="1:9" ht="11.25" hidden="1" customHeight="1">
      <c r="A303" s="50"/>
      <c r="B303" s="51"/>
      <c r="C303" s="54"/>
      <c r="D303" s="55"/>
      <c r="E303" s="55"/>
      <c r="F303" s="55"/>
      <c r="G303" s="55"/>
      <c r="H303" s="55"/>
      <c r="I303" s="622"/>
    </row>
    <row r="304" spans="1:9" ht="11.25" hidden="1" customHeight="1">
      <c r="A304" s="1071">
        <v>2009</v>
      </c>
      <c r="B304" s="45"/>
      <c r="C304" s="54"/>
      <c r="D304" s="55"/>
      <c r="E304" s="55"/>
      <c r="F304" s="55"/>
      <c r="G304" s="55"/>
      <c r="H304" s="55"/>
      <c r="I304" s="622"/>
    </row>
    <row r="305" spans="1:9" ht="11.25" hidden="1" customHeight="1">
      <c r="A305" s="1071"/>
      <c r="B305" s="45" t="s">
        <v>176</v>
      </c>
      <c r="C305" s="54">
        <f t="shared" ref="C305:H316" si="25">SUM(C94/C67*100-100)</f>
        <v>-8.9023895046922661</v>
      </c>
      <c r="D305" s="55">
        <f t="shared" si="25"/>
        <v>-8.8634495373074742</v>
      </c>
      <c r="E305" s="55">
        <f t="shared" si="25"/>
        <v>-9.0751632356693648</v>
      </c>
      <c r="F305" s="55">
        <f t="shared" si="25"/>
        <v>-9.6884187971422051</v>
      </c>
      <c r="G305" s="55">
        <f t="shared" si="25"/>
        <v>-8.4835386452564165</v>
      </c>
      <c r="H305" s="55">
        <f t="shared" si="25"/>
        <v>15.496721311475412</v>
      </c>
      <c r="I305" s="622"/>
    </row>
    <row r="306" spans="1:9" ht="11.25" hidden="1" customHeight="1">
      <c r="A306" s="1071"/>
      <c r="B306" s="45" t="s">
        <v>177</v>
      </c>
      <c r="C306" s="54">
        <f t="shared" si="25"/>
        <v>-11.833344384609347</v>
      </c>
      <c r="D306" s="55">
        <f t="shared" si="25"/>
        <v>-12.027764546968072</v>
      </c>
      <c r="E306" s="55">
        <f t="shared" si="25"/>
        <v>-12.017907869699656</v>
      </c>
      <c r="F306" s="55">
        <f t="shared" si="25"/>
        <v>-11.138683561746831</v>
      </c>
      <c r="G306" s="55">
        <f t="shared" si="25"/>
        <v>-12.920847251406826</v>
      </c>
      <c r="H306" s="55">
        <f t="shared" si="25"/>
        <v>40.325000000000017</v>
      </c>
      <c r="I306" s="622"/>
    </row>
    <row r="307" spans="1:9" ht="11.25" hidden="1" customHeight="1">
      <c r="A307" s="1071"/>
      <c r="B307" s="45" t="s">
        <v>178</v>
      </c>
      <c r="C307" s="54">
        <f t="shared" si="25"/>
        <v>-8.9726146464001459</v>
      </c>
      <c r="D307" s="55">
        <f t="shared" si="25"/>
        <v>4.29052968384525</v>
      </c>
      <c r="E307" s="55">
        <f t="shared" si="25"/>
        <v>-11.437516525607634</v>
      </c>
      <c r="F307" s="55">
        <f t="shared" si="25"/>
        <v>-11.392827815119787</v>
      </c>
      <c r="G307" s="55">
        <f t="shared" si="25"/>
        <v>-11.482308889116027</v>
      </c>
      <c r="H307" s="55">
        <f t="shared" si="25"/>
        <v>2.7934426229508205</v>
      </c>
      <c r="I307" s="622"/>
    </row>
    <row r="308" spans="1:9" ht="11.25" hidden="1" customHeight="1">
      <c r="A308" s="1071"/>
      <c r="B308" s="45" t="s">
        <v>179</v>
      </c>
      <c r="C308" s="54">
        <f t="shared" si="25"/>
        <v>-4.1622030693467593</v>
      </c>
      <c r="D308" s="55">
        <f t="shared" si="25"/>
        <v>-14.968449798348075</v>
      </c>
      <c r="E308" s="55">
        <f t="shared" si="25"/>
        <v>-2.0040678890750172</v>
      </c>
      <c r="F308" s="55">
        <f t="shared" si="25"/>
        <v>-2.0483025535495756</v>
      </c>
      <c r="G308" s="55">
        <f t="shared" si="25"/>
        <v>-1.959723431735469</v>
      </c>
      <c r="H308" s="55">
        <f t="shared" si="25"/>
        <v>8.7745454545454606</v>
      </c>
      <c r="I308" s="622"/>
    </row>
    <row r="309" spans="1:9" ht="11.25" hidden="1" customHeight="1">
      <c r="A309" s="1071"/>
      <c r="B309" s="45" t="s">
        <v>180</v>
      </c>
      <c r="C309" s="54">
        <f t="shared" si="25"/>
        <v>-7.933436750183688</v>
      </c>
      <c r="D309" s="55">
        <f t="shared" si="25"/>
        <v>-3.7784156922525796</v>
      </c>
      <c r="E309" s="55">
        <f t="shared" si="25"/>
        <v>-8.7890475825323762</v>
      </c>
      <c r="F309" s="55">
        <f t="shared" si="25"/>
        <v>-6.9788665715506113</v>
      </c>
      <c r="G309" s="55">
        <f t="shared" si="25"/>
        <v>-10.63746710439743</v>
      </c>
      <c r="H309" s="55">
        <f t="shared" si="25"/>
        <v>39.086792452830167</v>
      </c>
      <c r="I309" s="622"/>
    </row>
    <row r="310" spans="1:9" ht="11.25" hidden="1" customHeight="1">
      <c r="A310" s="1071"/>
      <c r="B310" s="45" t="s">
        <v>181</v>
      </c>
      <c r="C310" s="54">
        <f t="shared" si="25"/>
        <v>-5.4605319784666904</v>
      </c>
      <c r="D310" s="55">
        <f t="shared" si="25"/>
        <v>-9.2430548128588583</v>
      </c>
      <c r="E310" s="55">
        <f t="shared" si="25"/>
        <v>-4.9404361346677206</v>
      </c>
      <c r="F310" s="55">
        <f t="shared" si="25"/>
        <v>-7.6200924192983592</v>
      </c>
      <c r="G310" s="55">
        <f t="shared" si="25"/>
        <v>-2.1200085032019729</v>
      </c>
      <c r="H310" s="55">
        <f t="shared" si="25"/>
        <v>19.645283018867914</v>
      </c>
      <c r="I310" s="622"/>
    </row>
    <row r="311" spans="1:9" ht="11.25" hidden="1" customHeight="1">
      <c r="A311" s="1071"/>
      <c r="B311" s="45" t="s">
        <v>182</v>
      </c>
      <c r="C311" s="54">
        <f t="shared" si="25"/>
        <v>-2.7586877429655914</v>
      </c>
      <c r="D311" s="55">
        <f t="shared" si="25"/>
        <v>-2.4005646974012791</v>
      </c>
      <c r="E311" s="55">
        <f t="shared" si="25"/>
        <v>-2.9724196070359312</v>
      </c>
      <c r="F311" s="55">
        <f t="shared" si="25"/>
        <v>-1.4321558254936235</v>
      </c>
      <c r="G311" s="55">
        <f t="shared" si="25"/>
        <v>-4.6150166490934197</v>
      </c>
      <c r="H311" s="55">
        <f t="shared" si="25"/>
        <v>41.754716981132077</v>
      </c>
      <c r="I311" s="622"/>
    </row>
    <row r="312" spans="1:9" ht="11.25" hidden="1" customHeight="1">
      <c r="A312" s="1071"/>
      <c r="B312" s="45" t="s">
        <v>183</v>
      </c>
      <c r="C312" s="54">
        <f t="shared" si="25"/>
        <v>-2.3290487649245364</v>
      </c>
      <c r="D312" s="55">
        <f t="shared" si="25"/>
        <v>-2.3287759226409719</v>
      </c>
      <c r="E312" s="55">
        <f t="shared" si="25"/>
        <v>-2.504711303199997</v>
      </c>
      <c r="F312" s="55">
        <f t="shared" si="25"/>
        <v>-2.6648190840122794</v>
      </c>
      <c r="G312" s="55">
        <f t="shared" si="25"/>
        <v>-2.3520320165882396</v>
      </c>
      <c r="H312" s="55">
        <f t="shared" si="25"/>
        <v>42.466071428571439</v>
      </c>
      <c r="I312" s="622"/>
    </row>
    <row r="313" spans="1:9" ht="11.25" hidden="1" customHeight="1">
      <c r="A313" s="1071"/>
      <c r="B313" s="45" t="s">
        <v>184</v>
      </c>
      <c r="C313" s="54">
        <f t="shared" si="25"/>
        <v>-4.45395559456</v>
      </c>
      <c r="D313" s="55">
        <f t="shared" si="25"/>
        <v>-3.1695266603485521</v>
      </c>
      <c r="E313" s="55">
        <f t="shared" si="25"/>
        <v>-4.8001174059399148</v>
      </c>
      <c r="F313" s="55">
        <f t="shared" si="25"/>
        <v>-5.570610321265832</v>
      </c>
      <c r="G313" s="55">
        <f t="shared" si="25"/>
        <v>-4.0481690335642355</v>
      </c>
      <c r="H313" s="55">
        <f t="shared" si="25"/>
        <v>32.07169811320756</v>
      </c>
      <c r="I313" s="622"/>
    </row>
    <row r="314" spans="1:9" ht="11.25" hidden="1" customHeight="1">
      <c r="A314" s="1071"/>
      <c r="B314" s="45" t="s">
        <v>185</v>
      </c>
      <c r="C314" s="54">
        <f t="shared" si="25"/>
        <v>-1.2410293552789398</v>
      </c>
      <c r="D314" s="55">
        <f t="shared" si="25"/>
        <v>-1.5929109851046945</v>
      </c>
      <c r="E314" s="55">
        <f t="shared" si="25"/>
        <v>-1.3433007581720346</v>
      </c>
      <c r="F314" s="55">
        <f t="shared" si="25"/>
        <v>-0.44240299997819932</v>
      </c>
      <c r="G314" s="55">
        <f t="shared" si="25"/>
        <v>-2.1830515650070907</v>
      </c>
      <c r="H314" s="55">
        <f t="shared" si="25"/>
        <v>38.937735849056594</v>
      </c>
      <c r="I314" s="622"/>
    </row>
    <row r="315" spans="1:9" ht="11.25" hidden="1" customHeight="1">
      <c r="A315" s="1071"/>
      <c r="B315" s="45" t="s">
        <v>186</v>
      </c>
      <c r="C315" s="54">
        <f t="shared" si="25"/>
        <v>0.95137076852526548</v>
      </c>
      <c r="D315" s="55">
        <f t="shared" si="25"/>
        <v>8.5408099605814414E-2</v>
      </c>
      <c r="E315" s="55">
        <f t="shared" si="25"/>
        <v>0.94476689024223504</v>
      </c>
      <c r="F315" s="55">
        <f t="shared" si="25"/>
        <v>1.1571869878197276</v>
      </c>
      <c r="G315" s="55">
        <f t="shared" si="25"/>
        <v>0.74094257199288904</v>
      </c>
      <c r="H315" s="55">
        <f t="shared" si="25"/>
        <v>35.964814814814815</v>
      </c>
      <c r="I315" s="622"/>
    </row>
    <row r="316" spans="1:9" ht="11.25" hidden="1" customHeight="1">
      <c r="A316" s="1071"/>
      <c r="B316" s="45" t="s">
        <v>187</v>
      </c>
      <c r="C316" s="54">
        <f t="shared" si="25"/>
        <v>2.7671619750807537</v>
      </c>
      <c r="D316" s="55">
        <f t="shared" si="25"/>
        <v>1.0193790149892976</v>
      </c>
      <c r="E316" s="55">
        <f t="shared" si="25"/>
        <v>3.0078728661275846</v>
      </c>
      <c r="F316" s="55">
        <f t="shared" si="25"/>
        <v>3.205311111111115</v>
      </c>
      <c r="G316" s="55">
        <f t="shared" si="25"/>
        <v>2.8061307901907355</v>
      </c>
      <c r="H316" s="55">
        <f t="shared" si="25"/>
        <v>20.569841269841277</v>
      </c>
      <c r="I316" s="622"/>
    </row>
    <row r="317" spans="1:9" ht="11.25" hidden="1" customHeight="1">
      <c r="A317" s="1071"/>
      <c r="B317" s="45"/>
      <c r="C317" s="54"/>
      <c r="D317" s="55"/>
      <c r="E317" s="55"/>
      <c r="F317" s="55"/>
      <c r="G317" s="55"/>
      <c r="H317" s="55"/>
      <c r="I317" s="622"/>
    </row>
    <row r="318" spans="1:9" ht="11.25" hidden="1" customHeight="1">
      <c r="A318" s="1202" t="s">
        <v>188</v>
      </c>
      <c r="B318" s="1203"/>
      <c r="C318" s="54">
        <f t="shared" ref="C318:H329" si="26">SUM(C107/C80*100-100)</f>
        <v>-8.9023895046922661</v>
      </c>
      <c r="D318" s="55">
        <f t="shared" si="26"/>
        <v>-8.8634495373074742</v>
      </c>
      <c r="E318" s="55">
        <f t="shared" si="26"/>
        <v>-9.0751632356693648</v>
      </c>
      <c r="F318" s="55">
        <f t="shared" si="26"/>
        <v>-9.6884187971422051</v>
      </c>
      <c r="G318" s="55">
        <f t="shared" si="26"/>
        <v>-8.4835386452564165</v>
      </c>
      <c r="H318" s="55">
        <f t="shared" si="26"/>
        <v>15.496721311475412</v>
      </c>
      <c r="I318" s="622"/>
    </row>
    <row r="319" spans="1:9" ht="11.25" hidden="1" customHeight="1">
      <c r="A319" s="1202" t="s">
        <v>189</v>
      </c>
      <c r="B319" s="1203"/>
      <c r="C319" s="54">
        <f t="shared" si="26"/>
        <v>-10.38382758527149</v>
      </c>
      <c r="D319" s="55">
        <f t="shared" si="26"/>
        <v>-10.503133184141362</v>
      </c>
      <c r="E319" s="55">
        <f t="shared" si="26"/>
        <v>-10.556264121141353</v>
      </c>
      <c r="F319" s="55">
        <f t="shared" si="26"/>
        <v>-10.429704108818498</v>
      </c>
      <c r="G319" s="55">
        <f t="shared" si="26"/>
        <v>-10.682263550885864</v>
      </c>
      <c r="H319" s="55">
        <f t="shared" si="26"/>
        <v>25.329702970297021</v>
      </c>
      <c r="I319" s="622"/>
    </row>
    <row r="320" spans="1:9" ht="11.25" hidden="1" customHeight="1">
      <c r="A320" s="1202" t="s">
        <v>190</v>
      </c>
      <c r="B320" s="1203"/>
      <c r="C320" s="54">
        <f t="shared" si="26"/>
        <v>-9.858567688807895</v>
      </c>
      <c r="D320" s="55">
        <f t="shared" si="26"/>
        <v>-5.4934962373590395</v>
      </c>
      <c r="E320" s="55">
        <f t="shared" si="26"/>
        <v>-10.890241011522619</v>
      </c>
      <c r="F320" s="55">
        <f t="shared" si="26"/>
        <v>-10.795474996979394</v>
      </c>
      <c r="G320" s="55">
        <f t="shared" si="26"/>
        <v>-10.984829143369993</v>
      </c>
      <c r="H320" s="55">
        <f t="shared" si="26"/>
        <v>16.843827160493845</v>
      </c>
      <c r="I320" s="622"/>
    </row>
    <row r="321" spans="1:9" ht="11.25" hidden="1" customHeight="1">
      <c r="A321" s="1202" t="s">
        <v>191</v>
      </c>
      <c r="B321" s="1203"/>
      <c r="C321" s="54">
        <f t="shared" si="26"/>
        <v>-8.2780399079096583</v>
      </c>
      <c r="D321" s="55">
        <f t="shared" si="26"/>
        <v>-8.1470069552442084</v>
      </c>
      <c r="E321" s="55">
        <f t="shared" si="26"/>
        <v>-8.428204790288035</v>
      </c>
      <c r="F321" s="55">
        <f t="shared" si="26"/>
        <v>-8.3681319774014042</v>
      </c>
      <c r="G321" s="55">
        <f t="shared" si="26"/>
        <v>-8.4882372811981384</v>
      </c>
      <c r="H321" s="55">
        <f t="shared" si="26"/>
        <v>14.798617511520746</v>
      </c>
      <c r="I321" s="622"/>
    </row>
    <row r="322" spans="1:9" ht="11.25" hidden="1" customHeight="1">
      <c r="A322" s="1202" t="s">
        <v>192</v>
      </c>
      <c r="B322" s="1203"/>
      <c r="C322" s="54">
        <f t="shared" si="26"/>
        <v>-8.1960914230610626</v>
      </c>
      <c r="D322" s="55">
        <f t="shared" si="26"/>
        <v>-7.2587455289250329</v>
      </c>
      <c r="E322" s="55">
        <f t="shared" si="26"/>
        <v>-8.5164893513957338</v>
      </c>
      <c r="F322" s="55">
        <f t="shared" si="26"/>
        <v>-8.02546817387217</v>
      </c>
      <c r="G322" s="55">
        <f t="shared" si="26"/>
        <v>-9.00977793168299</v>
      </c>
      <c r="H322" s="55">
        <f t="shared" si="26"/>
        <v>19.566296296296287</v>
      </c>
      <c r="I322" s="622"/>
    </row>
    <row r="323" spans="1:9" ht="11.25" hidden="1" customHeight="1">
      <c r="A323" s="1202" t="s">
        <v>193</v>
      </c>
      <c r="B323" s="1203"/>
      <c r="C323" s="54">
        <f t="shared" si="26"/>
        <v>-7.6663583492892258</v>
      </c>
      <c r="D323" s="55">
        <f t="shared" si="26"/>
        <v>-7.602579795468273</v>
      </c>
      <c r="E323" s="55">
        <f t="shared" si="26"/>
        <v>-7.8098533915568282</v>
      </c>
      <c r="F323" s="55">
        <f t="shared" si="26"/>
        <v>-7.9438782929039746</v>
      </c>
      <c r="G323" s="55">
        <f t="shared" si="26"/>
        <v>-7.6739645007112216</v>
      </c>
      <c r="H323" s="55">
        <f t="shared" si="26"/>
        <v>19.579256965944268</v>
      </c>
      <c r="I323" s="622"/>
    </row>
    <row r="324" spans="1:9" ht="11.25" hidden="1" customHeight="1">
      <c r="A324" s="1202" t="s">
        <v>194</v>
      </c>
      <c r="B324" s="1203"/>
      <c r="C324" s="54">
        <f t="shared" si="26"/>
        <v>-6.8276298434085732</v>
      </c>
      <c r="D324" s="55">
        <f t="shared" si="26"/>
        <v>-6.8867691484447562</v>
      </c>
      <c r="E324" s="55">
        <f t="shared" si="26"/>
        <v>-6.9536883713213911</v>
      </c>
      <c r="F324" s="55">
        <f t="shared" si="26"/>
        <v>-6.767708755715347</v>
      </c>
      <c r="G324" s="55">
        <f t="shared" si="26"/>
        <v>-7.1439473251779617</v>
      </c>
      <c r="H324" s="55">
        <f t="shared" si="26"/>
        <v>22.70505319148937</v>
      </c>
      <c r="I324" s="622"/>
    </row>
    <row r="325" spans="1:9" ht="11.25" hidden="1" customHeight="1">
      <c r="A325" s="1202" t="s">
        <v>195</v>
      </c>
      <c r="B325" s="1203"/>
      <c r="C325" s="54">
        <f t="shared" si="26"/>
        <v>-6.1804377875790664</v>
      </c>
      <c r="D325" s="55">
        <f t="shared" si="26"/>
        <v>-6.3786277111567244</v>
      </c>
      <c r="E325" s="55">
        <f t="shared" si="26"/>
        <v>-6.2887150496062816</v>
      </c>
      <c r="F325" s="55">
        <f t="shared" si="26"/>
        <v>-6.1726722458650016</v>
      </c>
      <c r="G325" s="55">
        <f t="shared" si="26"/>
        <v>-6.4061879579790997</v>
      </c>
      <c r="H325" s="55">
        <f t="shared" si="26"/>
        <v>25.26666666666668</v>
      </c>
      <c r="I325" s="622"/>
    </row>
    <row r="326" spans="1:9" ht="11.25" hidden="1" customHeight="1">
      <c r="A326" s="1202" t="s">
        <v>196</v>
      </c>
      <c r="B326" s="1203"/>
      <c r="C326" s="54">
        <f t="shared" si="26"/>
        <v>-5.965259682866872</v>
      </c>
      <c r="D326" s="55">
        <f t="shared" si="26"/>
        <v>-5.9982684603016878</v>
      </c>
      <c r="E326" s="55">
        <f t="shared" si="26"/>
        <v>-6.101542016954582</v>
      </c>
      <c r="F326" s="55">
        <f t="shared" si="26"/>
        <v>-6.0981771626145758</v>
      </c>
      <c r="G326" s="55">
        <f t="shared" si="26"/>
        <v>-6.1049326949842708</v>
      </c>
      <c r="H326" s="55">
        <f t="shared" si="26"/>
        <v>26.010309278350533</v>
      </c>
      <c r="I326" s="622"/>
    </row>
    <row r="327" spans="1:9" ht="11.25" hidden="1" customHeight="1">
      <c r="A327" s="1202" t="s">
        <v>197</v>
      </c>
      <c r="B327" s="1203"/>
      <c r="C327" s="54">
        <f t="shared" si="26"/>
        <v>-5.4567096713008567</v>
      </c>
      <c r="D327" s="55">
        <f t="shared" si="26"/>
        <v>-5.5289015187193371</v>
      </c>
      <c r="E327" s="55">
        <f t="shared" si="26"/>
        <v>-5.5882516657432859</v>
      </c>
      <c r="F327" s="55">
        <f t="shared" si="26"/>
        <v>-5.5092755187584146</v>
      </c>
      <c r="G327" s="55">
        <f t="shared" si="26"/>
        <v>-5.6671679325753672</v>
      </c>
      <c r="H327" s="55">
        <f t="shared" si="26"/>
        <v>27.283828996282551</v>
      </c>
      <c r="I327" s="622"/>
    </row>
    <row r="328" spans="1:9" ht="11.25" hidden="1" customHeight="1">
      <c r="A328" s="1202" t="s">
        <v>198</v>
      </c>
      <c r="B328" s="1203"/>
      <c r="C328" s="54">
        <f t="shared" si="26"/>
        <v>-4.9764468716693671</v>
      </c>
      <c r="D328" s="55">
        <f t="shared" si="26"/>
        <v>-5.0103553583056453</v>
      </c>
      <c r="E328" s="55">
        <f t="shared" si="26"/>
        <v>-5.1188009379330737</v>
      </c>
      <c r="F328" s="55">
        <f t="shared" si="26"/>
        <v>-5.039265404481597</v>
      </c>
      <c r="G328" s="55">
        <f t="shared" si="26"/>
        <v>-5.1980449643322828</v>
      </c>
      <c r="H328" s="55">
        <f t="shared" si="26"/>
        <v>28.075675675675683</v>
      </c>
      <c r="I328" s="622"/>
    </row>
    <row r="329" spans="1:9" ht="11.25" hidden="1" customHeight="1">
      <c r="A329" s="1202" t="s">
        <v>199</v>
      </c>
      <c r="B329" s="1203"/>
      <c r="C329" s="54">
        <f t="shared" si="26"/>
        <v>-4.4718975913277603</v>
      </c>
      <c r="D329" s="55">
        <f t="shared" si="26"/>
        <v>-4.5547893138094366</v>
      </c>
      <c r="E329" s="55">
        <f t="shared" si="26"/>
        <v>-4.6052885937543664</v>
      </c>
      <c r="F329" s="55">
        <f t="shared" si="26"/>
        <v>-4.512138625927264</v>
      </c>
      <c r="G329" s="55">
        <f t="shared" si="26"/>
        <v>-4.6982452644963359</v>
      </c>
      <c r="H329" s="55">
        <f t="shared" si="26"/>
        <v>27.353740458015281</v>
      </c>
      <c r="I329" s="622"/>
    </row>
    <row r="330" spans="1:9" ht="8.1" hidden="1" customHeight="1">
      <c r="A330" s="50"/>
      <c r="B330" s="51"/>
      <c r="C330" s="54"/>
      <c r="D330" s="55"/>
      <c r="E330" s="55"/>
      <c r="F330" s="55"/>
      <c r="G330" s="55"/>
      <c r="H330" s="55"/>
      <c r="I330" s="622"/>
    </row>
    <row r="331" spans="1:9" ht="11.25" hidden="1" customHeight="1">
      <c r="A331" s="1071">
        <v>2010</v>
      </c>
      <c r="B331" s="45"/>
      <c r="C331" s="54"/>
      <c r="D331" s="55"/>
      <c r="E331" s="55"/>
      <c r="F331" s="55"/>
      <c r="G331" s="55"/>
      <c r="H331" s="55"/>
      <c r="I331" s="622"/>
    </row>
    <row r="332" spans="1:9" ht="11.25" hidden="1" customHeight="1">
      <c r="A332" s="1071"/>
      <c r="B332" s="45" t="s">
        <v>176</v>
      </c>
      <c r="C332" s="54">
        <f t="shared" ref="C332:H343" si="27">SUM(C121/C94*100-100)</f>
        <v>2.66891814978176</v>
      </c>
      <c r="D332" s="55">
        <f t="shared" si="27"/>
        <v>-1.7727003793547453</v>
      </c>
      <c r="E332" s="55">
        <f t="shared" si="27"/>
        <v>3.5036803405813117</v>
      </c>
      <c r="F332" s="55">
        <f t="shared" si="27"/>
        <v>3.8330693114253762</v>
      </c>
      <c r="G332" s="55">
        <f t="shared" si="27"/>
        <v>3.1900933756526086</v>
      </c>
      <c r="H332" s="55">
        <f t="shared" si="27"/>
        <v>13.956822278682239</v>
      </c>
      <c r="I332" s="622"/>
    </row>
    <row r="333" spans="1:9" ht="11.25" hidden="1" customHeight="1">
      <c r="A333" s="1071"/>
      <c r="B333" s="45" t="s">
        <v>177</v>
      </c>
      <c r="C333" s="54">
        <f t="shared" si="27"/>
        <v>1.3681750871620864</v>
      </c>
      <c r="D333" s="55">
        <f t="shared" si="27"/>
        <v>-4.7370482555465969</v>
      </c>
      <c r="E333" s="55">
        <f t="shared" si="27"/>
        <v>2.6729070891838234</v>
      </c>
      <c r="F333" s="55">
        <f t="shared" si="27"/>
        <v>2.097293591038536</v>
      </c>
      <c r="G333" s="55">
        <f t="shared" si="27"/>
        <v>3.2761447208478671</v>
      </c>
      <c r="H333" s="55">
        <f t="shared" si="27"/>
        <v>8.6762871904507222</v>
      </c>
      <c r="I333" s="622"/>
    </row>
    <row r="334" spans="1:9" ht="11.25" hidden="1" customHeight="1">
      <c r="A334" s="1071"/>
      <c r="B334" s="45" t="s">
        <v>178</v>
      </c>
      <c r="C334" s="54">
        <f t="shared" si="27"/>
        <v>9.6938268558777168</v>
      </c>
      <c r="D334" s="55">
        <f t="shared" si="27"/>
        <v>6.1659925961152737</v>
      </c>
      <c r="E334" s="55">
        <f t="shared" si="27"/>
        <v>10.38245316884931</v>
      </c>
      <c r="F334" s="55">
        <f t="shared" si="27"/>
        <v>12.910554986901317</v>
      </c>
      <c r="G334" s="55">
        <f t="shared" si="27"/>
        <v>7.8459260128150561</v>
      </c>
      <c r="H334" s="55">
        <f t="shared" si="27"/>
        <v>19.60959428425619</v>
      </c>
      <c r="I334" s="622"/>
    </row>
    <row r="335" spans="1:9" ht="11.25" hidden="1" customHeight="1">
      <c r="A335" s="1071"/>
      <c r="B335" s="45" t="s">
        <v>179</v>
      </c>
      <c r="C335" s="54">
        <f t="shared" si="27"/>
        <v>-16.156594373427126</v>
      </c>
      <c r="D335" s="55">
        <f t="shared" si="27"/>
        <v>-20.076505108913594</v>
      </c>
      <c r="E335" s="55">
        <f t="shared" si="27"/>
        <v>-15.501339557560371</v>
      </c>
      <c r="F335" s="55">
        <f t="shared" si="27"/>
        <v>-17.77416014366932</v>
      </c>
      <c r="G335" s="55">
        <f t="shared" si="27"/>
        <v>-13.224936290068158</v>
      </c>
      <c r="H335" s="55">
        <f t="shared" si="27"/>
        <v>-8.0667268411727377</v>
      </c>
      <c r="I335" s="622"/>
    </row>
    <row r="336" spans="1:9" ht="11.25" hidden="1" customHeight="1">
      <c r="A336" s="1071"/>
      <c r="B336" s="45" t="s">
        <v>180</v>
      </c>
      <c r="C336" s="54">
        <f t="shared" si="27"/>
        <v>8.0018248739094417</v>
      </c>
      <c r="D336" s="55">
        <f t="shared" si="27"/>
        <v>3.1956928519891932</v>
      </c>
      <c r="E336" s="55">
        <f t="shared" si="27"/>
        <v>8.8528430550778268</v>
      </c>
      <c r="F336" s="55">
        <f t="shared" si="27"/>
        <v>9.2117131896932278</v>
      </c>
      <c r="G336" s="55">
        <f t="shared" si="27"/>
        <v>8.4713891929176839</v>
      </c>
      <c r="H336" s="55">
        <f t="shared" si="27"/>
        <v>1.7418199576754176</v>
      </c>
      <c r="I336" s="622"/>
    </row>
    <row r="337" spans="1:9" ht="11.25" hidden="1" customHeight="1">
      <c r="A337" s="1071"/>
      <c r="B337" s="45" t="s">
        <v>181</v>
      </c>
      <c r="C337" s="54">
        <f t="shared" si="27"/>
        <v>6.8950046744923554</v>
      </c>
      <c r="D337" s="55">
        <f t="shared" si="27"/>
        <v>9.1505588528849415</v>
      </c>
      <c r="E337" s="55">
        <f t="shared" si="27"/>
        <v>6.4968448396475225</v>
      </c>
      <c r="F337" s="55">
        <f t="shared" si="27"/>
        <v>6.4857954590824107</v>
      </c>
      <c r="G337" s="55">
        <f t="shared" si="27"/>
        <v>6.507821175873346</v>
      </c>
      <c r="H337" s="55">
        <f t="shared" si="27"/>
        <v>15.762000883113586</v>
      </c>
      <c r="I337" s="622"/>
    </row>
    <row r="338" spans="1:9" ht="11.25" hidden="1" customHeight="1">
      <c r="A338" s="1071"/>
      <c r="B338" s="45" t="s">
        <v>182</v>
      </c>
      <c r="C338" s="54">
        <f t="shared" si="27"/>
        <v>7.0759264168624583</v>
      </c>
      <c r="D338" s="55">
        <f t="shared" si="27"/>
        <v>6.3280874117373145</v>
      </c>
      <c r="E338" s="55">
        <f t="shared" si="27"/>
        <v>7.1692508630605687</v>
      </c>
      <c r="F338" s="55">
        <f t="shared" si="27"/>
        <v>7.2545733378047998</v>
      </c>
      <c r="G338" s="55">
        <f t="shared" si="27"/>
        <v>7.0752234199834731</v>
      </c>
      <c r="H338" s="55">
        <f t="shared" si="27"/>
        <v>9.1441501397577554</v>
      </c>
      <c r="I338" s="622"/>
    </row>
    <row r="339" spans="1:9" ht="11.25" hidden="1" customHeight="1">
      <c r="A339" s="1071"/>
      <c r="B339" s="45" t="s">
        <v>183</v>
      </c>
      <c r="C339" s="54">
        <f t="shared" si="27"/>
        <v>7.4818412260885481</v>
      </c>
      <c r="D339" s="55">
        <f t="shared" si="27"/>
        <v>7.1995579568884409</v>
      </c>
      <c r="E339" s="55">
        <f t="shared" si="27"/>
        <v>7.566376670053728</v>
      </c>
      <c r="F339" s="55">
        <f t="shared" si="27"/>
        <v>7.693876486435272</v>
      </c>
      <c r="G339" s="55">
        <f t="shared" si="27"/>
        <v>7.4451819015112051</v>
      </c>
      <c r="H339" s="55">
        <f t="shared" si="27"/>
        <v>-0.97892982038331411</v>
      </c>
      <c r="I339" s="622"/>
    </row>
    <row r="340" spans="1:9" ht="11.25" hidden="1" customHeight="1">
      <c r="A340" s="1071"/>
      <c r="B340" s="45" t="s">
        <v>184</v>
      </c>
      <c r="C340" s="54">
        <f t="shared" si="27"/>
        <v>10.048270180561516</v>
      </c>
      <c r="D340" s="55">
        <f t="shared" si="27"/>
        <v>9.3630301970451626</v>
      </c>
      <c r="E340" s="55">
        <f t="shared" si="27"/>
        <v>10.232625965765507</v>
      </c>
      <c r="F340" s="55">
        <f t="shared" si="27"/>
        <v>10.409598323628757</v>
      </c>
      <c r="G340" s="55">
        <f t="shared" si="27"/>
        <v>10.062653440245484</v>
      </c>
      <c r="H340" s="55">
        <f t="shared" si="27"/>
        <v>-3.5872453498671462</v>
      </c>
      <c r="I340" s="622"/>
    </row>
    <row r="341" spans="1:9" ht="11.25" hidden="1" customHeight="1">
      <c r="A341" s="1071"/>
      <c r="B341" s="45" t="s">
        <v>185</v>
      </c>
      <c r="C341" s="54">
        <f t="shared" si="27"/>
        <v>9.1859223840765196</v>
      </c>
      <c r="D341" s="55">
        <f t="shared" si="27"/>
        <v>6.6266835548955498</v>
      </c>
      <c r="E341" s="55">
        <f t="shared" si="27"/>
        <v>9.8039262302235528</v>
      </c>
      <c r="F341" s="55">
        <f t="shared" si="27"/>
        <v>10.115303719031715</v>
      </c>
      <c r="G341" s="55">
        <f t="shared" si="27"/>
        <v>9.5085181088085733</v>
      </c>
      <c r="H341" s="55">
        <f t="shared" si="27"/>
        <v>-24.653367193123032</v>
      </c>
      <c r="I341" s="622"/>
    </row>
    <row r="342" spans="1:9" ht="11.25" hidden="1" customHeight="1">
      <c r="A342" s="1071"/>
      <c r="B342" s="45" t="s">
        <v>186</v>
      </c>
      <c r="C342" s="54">
        <f t="shared" si="27"/>
        <v>8.046785009942397</v>
      </c>
      <c r="D342" s="55">
        <f t="shared" si="27"/>
        <v>4.4316097165716002</v>
      </c>
      <c r="E342" s="55">
        <f t="shared" si="27"/>
        <v>9.1520806696206733</v>
      </c>
      <c r="F342" s="55">
        <f t="shared" si="27"/>
        <v>9.0656565764052601</v>
      </c>
      <c r="G342" s="55">
        <f t="shared" si="27"/>
        <v>9.235350170165276</v>
      </c>
      <c r="H342" s="55">
        <f t="shared" si="27"/>
        <v>-32.069843777665795</v>
      </c>
      <c r="I342" s="622"/>
    </row>
    <row r="343" spans="1:9" ht="11.25" hidden="1" customHeight="1">
      <c r="A343" s="1071"/>
      <c r="B343" s="45" t="s">
        <v>187</v>
      </c>
      <c r="C343" s="54">
        <f t="shared" si="27"/>
        <v>1.4129547827526778</v>
      </c>
      <c r="D343" s="55">
        <f t="shared" si="27"/>
        <v>-6.8924274075510681</v>
      </c>
      <c r="E343" s="55">
        <f t="shared" si="27"/>
        <v>3.2797630917567915</v>
      </c>
      <c r="F343" s="55">
        <f t="shared" si="27"/>
        <v>3.1889616361259669</v>
      </c>
      <c r="G343" s="55">
        <f t="shared" si="27"/>
        <v>3.3729041240997901</v>
      </c>
      <c r="H343" s="55">
        <f t="shared" si="27"/>
        <v>-17.668742347845551</v>
      </c>
      <c r="I343" s="622"/>
    </row>
    <row r="344" spans="1:9" ht="6" customHeight="1">
      <c r="A344" s="1071"/>
      <c r="B344" s="45"/>
      <c r="C344" s="54"/>
      <c r="D344" s="55"/>
      <c r="E344" s="55"/>
      <c r="F344" s="55"/>
      <c r="G344" s="55"/>
      <c r="H344" s="55"/>
      <c r="I344" s="622"/>
    </row>
    <row r="345" spans="1:9" ht="11.25" hidden="1" customHeight="1">
      <c r="A345" s="1202" t="s">
        <v>188</v>
      </c>
      <c r="B345" s="1203"/>
      <c r="C345" s="54">
        <f t="shared" ref="C345:H356" si="28">SUM(C134/C107*100-100)</f>
        <v>2.66891814978176</v>
      </c>
      <c r="D345" s="55">
        <f t="shared" si="28"/>
        <v>-1.7727003793547453</v>
      </c>
      <c r="E345" s="55">
        <f t="shared" si="28"/>
        <v>3.5036803405813117</v>
      </c>
      <c r="F345" s="55">
        <f t="shared" si="28"/>
        <v>3.8330693114253762</v>
      </c>
      <c r="G345" s="55">
        <f t="shared" si="28"/>
        <v>3.1900933756526086</v>
      </c>
      <c r="H345" s="55">
        <f t="shared" si="28"/>
        <v>13.956822278682239</v>
      </c>
      <c r="I345" s="622"/>
    </row>
    <row r="346" spans="1:9" ht="11.25" hidden="1" customHeight="1">
      <c r="A346" s="1202" t="s">
        <v>189</v>
      </c>
      <c r="B346" s="1203"/>
      <c r="C346" s="54">
        <f t="shared" si="28"/>
        <v>2.022097515544246</v>
      </c>
      <c r="D346" s="55">
        <f t="shared" si="28"/>
        <v>-3.2825973672624116</v>
      </c>
      <c r="E346" s="55">
        <f t="shared" si="28"/>
        <v>3.0923801369705046</v>
      </c>
      <c r="F346" s="55">
        <f t="shared" si="28"/>
        <v>2.9528711796177731</v>
      </c>
      <c r="G346" s="55">
        <f t="shared" si="28"/>
        <v>3.2316638913417961</v>
      </c>
      <c r="H346" s="55">
        <f t="shared" si="28"/>
        <v>11.615303792768387</v>
      </c>
      <c r="I346" s="622"/>
    </row>
    <row r="347" spans="1:9" ht="11.25" hidden="1" customHeight="1">
      <c r="A347" s="1202" t="s">
        <v>190</v>
      </c>
      <c r="B347" s="1203"/>
      <c r="C347" s="54">
        <f t="shared" si="28"/>
        <v>4.9056149413696488</v>
      </c>
      <c r="D347" s="55">
        <f t="shared" si="28"/>
        <v>0.24826439516391474</v>
      </c>
      <c r="E347" s="55">
        <f t="shared" si="28"/>
        <v>5.8382028832043744</v>
      </c>
      <c r="F347" s="55">
        <f t="shared" si="28"/>
        <v>6.7092327387661186</v>
      </c>
      <c r="G347" s="55">
        <f t="shared" si="28"/>
        <v>4.9669586267140318</v>
      </c>
      <c r="H347" s="55">
        <f t="shared" si="28"/>
        <v>14.26352575718353</v>
      </c>
      <c r="I347" s="622"/>
    </row>
    <row r="348" spans="1:9" ht="11.25" hidden="1" customHeight="1">
      <c r="A348" s="1202" t="s">
        <v>191</v>
      </c>
      <c r="B348" s="1203"/>
      <c r="C348" s="54">
        <f t="shared" si="28"/>
        <v>-1.2005955734675098</v>
      </c>
      <c r="D348" s="55">
        <f t="shared" si="28"/>
        <v>-5.0210749679448838</v>
      </c>
      <c r="E348" s="55">
        <f t="shared" si="28"/>
        <v>-0.48899024484124709</v>
      </c>
      <c r="F348" s="55">
        <f t="shared" si="28"/>
        <v>-0.55350718446176472</v>
      </c>
      <c r="G348" s="55">
        <f t="shared" si="28"/>
        <v>-0.42443199126832099</v>
      </c>
      <c r="H348" s="55">
        <f t="shared" si="28"/>
        <v>8.9007799673240555</v>
      </c>
      <c r="I348" s="622"/>
    </row>
    <row r="349" spans="1:9" ht="11.25" hidden="1" customHeight="1">
      <c r="A349" s="1202" t="s">
        <v>192</v>
      </c>
      <c r="B349" s="1203"/>
      <c r="C349" s="54">
        <f t="shared" si="28"/>
        <v>0.99405057502546867</v>
      </c>
      <c r="D349" s="55">
        <f t="shared" si="28"/>
        <v>-3.2876703765865614</v>
      </c>
      <c r="E349" s="55">
        <f t="shared" si="28"/>
        <v>1.7897929564819606</v>
      </c>
      <c r="F349" s="55">
        <f t="shared" si="28"/>
        <v>1.882502998440728</v>
      </c>
      <c r="G349" s="55">
        <f t="shared" si="28"/>
        <v>1.6956472591362228</v>
      </c>
      <c r="H349" s="55">
        <f t="shared" si="28"/>
        <v>7.2660758482044656</v>
      </c>
      <c r="I349" s="622"/>
    </row>
    <row r="350" spans="1:9" ht="11.25" hidden="1" customHeight="1">
      <c r="A350" s="1202" t="s">
        <v>193</v>
      </c>
      <c r="B350" s="1203"/>
      <c r="C350" s="54">
        <f t="shared" si="28"/>
        <v>2.1640519131118623</v>
      </c>
      <c r="D350" s="55">
        <f t="shared" si="28"/>
        <v>-1.1706824939668508</v>
      </c>
      <c r="E350" s="55">
        <f t="shared" si="28"/>
        <v>2.7488668256077062</v>
      </c>
      <c r="F350" s="55">
        <f t="shared" si="28"/>
        <v>2.8122653283138419</v>
      </c>
      <c r="G350" s="55">
        <f t="shared" si="28"/>
        <v>2.6847745124759257</v>
      </c>
      <c r="H350" s="55">
        <f t="shared" si="28"/>
        <v>8.6609137818097963</v>
      </c>
      <c r="I350" s="622"/>
    </row>
    <row r="351" spans="1:9" ht="11.25" hidden="1" customHeight="1">
      <c r="A351" s="1202" t="s">
        <v>194</v>
      </c>
      <c r="B351" s="1203"/>
      <c r="C351" s="54">
        <f t="shared" si="28"/>
        <v>3.0401584635160219</v>
      </c>
      <c r="D351" s="55">
        <f t="shared" si="28"/>
        <v>-8.9117849441137764E-2</v>
      </c>
      <c r="E351" s="55">
        <f t="shared" si="28"/>
        <v>3.564694602410782</v>
      </c>
      <c r="F351" s="55">
        <f t="shared" si="28"/>
        <v>3.660569518829405</v>
      </c>
      <c r="G351" s="55">
        <f t="shared" si="28"/>
        <v>3.4662162221930117</v>
      </c>
      <c r="H351" s="55">
        <f t="shared" si="28"/>
        <v>8.7396043531127816</v>
      </c>
      <c r="I351" s="622"/>
    </row>
    <row r="352" spans="1:9" ht="11.25" hidden="1" customHeight="1">
      <c r="A352" s="1202" t="s">
        <v>195</v>
      </c>
      <c r="B352" s="1203"/>
      <c r="C352" s="54">
        <f t="shared" si="28"/>
        <v>3.7053966602516084</v>
      </c>
      <c r="D352" s="55">
        <f t="shared" si="28"/>
        <v>0.75859974653414497</v>
      </c>
      <c r="E352" s="55">
        <f t="shared" si="28"/>
        <v>4.1869638985872086</v>
      </c>
      <c r="F352" s="55">
        <f t="shared" si="28"/>
        <v>4.2673834523279766</v>
      </c>
      <c r="G352" s="55">
        <f t="shared" si="28"/>
        <v>4.105350140228083</v>
      </c>
      <c r="H352" s="55">
        <f t="shared" si="28"/>
        <v>7.3068195257524451</v>
      </c>
      <c r="I352" s="622"/>
    </row>
    <row r="353" spans="1:9" ht="11.25" hidden="1" customHeight="1">
      <c r="A353" s="1202" t="s">
        <v>196</v>
      </c>
      <c r="B353" s="1203"/>
      <c r="C353" s="54">
        <f t="shared" si="28"/>
        <v>4.5086386595826013</v>
      </c>
      <c r="D353" s="55">
        <f t="shared" si="28"/>
        <v>1.8091308626735412</v>
      </c>
      <c r="E353" s="55">
        <f t="shared" si="28"/>
        <v>4.9576681775676263</v>
      </c>
      <c r="F353" s="55">
        <f t="shared" si="28"/>
        <v>5.0316495803068335</v>
      </c>
      <c r="G353" s="55">
        <f t="shared" si="28"/>
        <v>4.8831136383847422</v>
      </c>
      <c r="H353" s="55">
        <f t="shared" si="28"/>
        <v>6.0590689683383374</v>
      </c>
      <c r="I353" s="622"/>
    </row>
    <row r="354" spans="1:9" ht="11.25" hidden="1" customHeight="1">
      <c r="A354" s="1202" t="s">
        <v>197</v>
      </c>
      <c r="B354" s="1203"/>
      <c r="C354" s="54">
        <f t="shared" si="28"/>
        <v>5.0345858776160668</v>
      </c>
      <c r="D354" s="55">
        <f t="shared" si="28"/>
        <v>2.3438001479519528</v>
      </c>
      <c r="E354" s="55">
        <f t="shared" si="28"/>
        <v>5.503958766423338</v>
      </c>
      <c r="F354" s="55">
        <f t="shared" si="28"/>
        <v>5.5893640726550444</v>
      </c>
      <c r="G354" s="55">
        <f t="shared" si="28"/>
        <v>5.4184753736549141</v>
      </c>
      <c r="H354" s="55">
        <f t="shared" si="28"/>
        <v>2.7564775616359327</v>
      </c>
      <c r="I354" s="622"/>
    </row>
    <row r="355" spans="1:9" ht="11.25" hidden="1" customHeight="1">
      <c r="A355" s="1202" t="s">
        <v>198</v>
      </c>
      <c r="B355" s="1203"/>
      <c r="C355" s="54">
        <f t="shared" si="28"/>
        <v>5.2744225706761796</v>
      </c>
      <c r="D355" s="55">
        <f t="shared" si="28"/>
        <v>2.5469780391617292</v>
      </c>
      <c r="E355" s="55">
        <f t="shared" si="28"/>
        <v>5.7828591502628655</v>
      </c>
      <c r="F355" s="55">
        <f t="shared" si="28"/>
        <v>5.8504483703741812</v>
      </c>
      <c r="G355" s="55">
        <f t="shared" si="28"/>
        <v>5.7154048652988223</v>
      </c>
      <c r="H355" s="55">
        <f t="shared" si="28"/>
        <v>-0.61592597282015049</v>
      </c>
      <c r="I355" s="622"/>
    </row>
    <row r="356" spans="1:9" ht="11.25" hidden="1" customHeight="1">
      <c r="A356" s="1202" t="s">
        <v>199</v>
      </c>
      <c r="B356" s="1203"/>
      <c r="C356" s="54">
        <f t="shared" si="28"/>
        <v>5.0037552571963886</v>
      </c>
      <c r="D356" s="55">
        <f t="shared" si="28"/>
        <v>1.7921494164964855</v>
      </c>
      <c r="E356" s="55">
        <f t="shared" si="28"/>
        <v>5.6120694419493162</v>
      </c>
      <c r="F356" s="55">
        <f t="shared" si="28"/>
        <v>5.6665300834970651</v>
      </c>
      <c r="G356" s="55">
        <f t="shared" si="28"/>
        <v>5.557615681773683</v>
      </c>
      <c r="H356" s="55">
        <f t="shared" si="28"/>
        <v>-2.1687503821177501</v>
      </c>
      <c r="I356" s="622"/>
    </row>
    <row r="357" spans="1:9" ht="11.25" hidden="1" customHeight="1">
      <c r="A357" s="50"/>
      <c r="B357" s="51"/>
      <c r="C357" s="54"/>
      <c r="D357" s="55"/>
      <c r="E357" s="55"/>
      <c r="F357" s="55"/>
      <c r="G357" s="55"/>
      <c r="H357" s="55"/>
      <c r="I357" s="622"/>
    </row>
    <row r="358" spans="1:9" ht="11.25" hidden="1" customHeight="1">
      <c r="A358" s="33" t="s">
        <v>39</v>
      </c>
      <c r="B358" s="45"/>
      <c r="C358" s="54"/>
      <c r="D358" s="55"/>
      <c r="E358" s="55"/>
      <c r="F358" s="55"/>
      <c r="G358" s="55"/>
      <c r="H358" s="55"/>
      <c r="I358" s="40"/>
    </row>
    <row r="359" spans="1:9" ht="11.25" hidden="1" customHeight="1">
      <c r="A359" s="1071"/>
      <c r="B359" s="45" t="s">
        <v>176</v>
      </c>
      <c r="C359" s="54">
        <v>8.5283468070271482</v>
      </c>
      <c r="D359" s="55">
        <f t="shared" ref="D359:G370" si="29">SUM(D148/D121*100-100)</f>
        <v>4.3514334018928622</v>
      </c>
      <c r="E359" s="55">
        <f t="shared" si="29"/>
        <v>9.3596826256488725</v>
      </c>
      <c r="F359" s="55">
        <f t="shared" si="29"/>
        <v>9.3004244728921037</v>
      </c>
      <c r="G359" s="55">
        <f t="shared" si="29"/>
        <v>9.4164494688991027</v>
      </c>
      <c r="H359" s="134" t="s">
        <v>238</v>
      </c>
      <c r="I359" s="40"/>
    </row>
    <row r="360" spans="1:9" ht="11.25" hidden="1" customHeight="1">
      <c r="A360" s="1071"/>
      <c r="B360" s="45" t="s">
        <v>177</v>
      </c>
      <c r="C360" s="54">
        <v>7.1653323981764458</v>
      </c>
      <c r="D360" s="55">
        <f t="shared" si="29"/>
        <v>7.432246167273334</v>
      </c>
      <c r="E360" s="55">
        <f t="shared" si="29"/>
        <v>7.1103432291980084</v>
      </c>
      <c r="F360" s="55">
        <f t="shared" si="29"/>
        <v>6.197825746750965</v>
      </c>
      <c r="G360" s="55">
        <f t="shared" si="29"/>
        <v>8.0557372749730689</v>
      </c>
      <c r="H360" s="134" t="s">
        <v>238</v>
      </c>
      <c r="I360" s="40"/>
    </row>
    <row r="361" spans="1:9" ht="11.25" hidden="1" customHeight="1">
      <c r="A361" s="1071"/>
      <c r="B361" s="45" t="s">
        <v>178</v>
      </c>
      <c r="C361" s="54">
        <v>0.70328034961943331</v>
      </c>
      <c r="D361" s="55">
        <f t="shared" si="29"/>
        <v>-4.7317852304968824</v>
      </c>
      <c r="E361" s="55">
        <f t="shared" si="29"/>
        <v>1.8173231824212479</v>
      </c>
      <c r="F361" s="55">
        <f t="shared" si="29"/>
        <v>-0.86140028283712411</v>
      </c>
      <c r="G361" s="55">
        <f t="shared" si="29"/>
        <v>4.6311906315713145</v>
      </c>
      <c r="H361" s="134" t="s">
        <v>238</v>
      </c>
      <c r="I361" s="40"/>
    </row>
    <row r="362" spans="1:9" ht="11.25" hidden="1" customHeight="1">
      <c r="A362" s="1071"/>
      <c r="B362" s="45" t="s">
        <v>179</v>
      </c>
      <c r="C362" s="54">
        <v>30.813921773116448</v>
      </c>
      <c r="D362" s="55">
        <f t="shared" si="29"/>
        <v>25.247925695252917</v>
      </c>
      <c r="E362" s="55">
        <f t="shared" si="29"/>
        <v>31.753010732157094</v>
      </c>
      <c r="F362" s="55">
        <f t="shared" si="29"/>
        <v>36.598230977131095</v>
      </c>
      <c r="G362" s="55">
        <f t="shared" si="29"/>
        <v>27.154566266259422</v>
      </c>
      <c r="H362" s="134" t="s">
        <v>238</v>
      </c>
      <c r="I362" s="40"/>
    </row>
    <row r="363" spans="1:9" ht="11.25" hidden="1" customHeight="1">
      <c r="A363" s="1071"/>
      <c r="B363" s="45" t="s">
        <v>180</v>
      </c>
      <c r="C363" s="54">
        <v>5.0543982329952684</v>
      </c>
      <c r="D363" s="55">
        <f t="shared" si="29"/>
        <v>8.4903353380011595</v>
      </c>
      <c r="E363" s="55">
        <f t="shared" si="29"/>
        <v>4.503729382935731</v>
      </c>
      <c r="F363" s="55">
        <f t="shared" si="29"/>
        <v>1.6150578499840975</v>
      </c>
      <c r="G363" s="55">
        <f t="shared" si="29"/>
        <v>7.595141309570181</v>
      </c>
      <c r="H363" s="134" t="s">
        <v>238</v>
      </c>
      <c r="I363" s="40"/>
    </row>
    <row r="364" spans="1:9" ht="11.25" hidden="1" customHeight="1">
      <c r="A364" s="1071"/>
      <c r="B364" s="45" t="s">
        <v>181</v>
      </c>
      <c r="C364" s="54">
        <v>4.527022350057635</v>
      </c>
      <c r="D364" s="55">
        <f t="shared" si="29"/>
        <v>-6.6865278247006188</v>
      </c>
      <c r="E364" s="55">
        <f t="shared" si="29"/>
        <v>6.3277964964528906</v>
      </c>
      <c r="F364" s="55">
        <f t="shared" si="29"/>
        <v>7.3623248742886034</v>
      </c>
      <c r="G364" s="55">
        <f t="shared" si="29"/>
        <v>5.3003196192095743</v>
      </c>
      <c r="H364" s="134" t="s">
        <v>238</v>
      </c>
      <c r="I364" s="40"/>
    </row>
    <row r="365" spans="1:9" ht="11.25" hidden="1" customHeight="1">
      <c r="A365" s="1071"/>
      <c r="B365" s="45" t="s">
        <v>182</v>
      </c>
      <c r="C365" s="54">
        <v>3.9784456749052168</v>
      </c>
      <c r="D365" s="55">
        <f t="shared" si="29"/>
        <v>-1.9973959803159573</v>
      </c>
      <c r="E365" s="55">
        <f t="shared" si="29"/>
        <v>4.8065916801764956</v>
      </c>
      <c r="F365" s="55">
        <f t="shared" si="29"/>
        <v>3.4773176670794328</v>
      </c>
      <c r="G365" s="55">
        <f t="shared" si="29"/>
        <v>6.2739376638654534</v>
      </c>
      <c r="H365" s="134" t="s">
        <v>238</v>
      </c>
      <c r="I365" s="622"/>
    </row>
    <row r="366" spans="1:9" ht="11.25" hidden="1" customHeight="1">
      <c r="A366" s="1071"/>
      <c r="B366" s="45" t="s">
        <v>183</v>
      </c>
      <c r="C366" s="54">
        <v>1.7475280843316057</v>
      </c>
      <c r="D366" s="55">
        <f t="shared" si="29"/>
        <v>-3.4598732206557372</v>
      </c>
      <c r="E366" s="55">
        <f t="shared" si="29"/>
        <v>2.4105183341431484</v>
      </c>
      <c r="F366" s="55">
        <f t="shared" si="29"/>
        <v>4.2080783501114496</v>
      </c>
      <c r="G366" s="55">
        <f t="shared" si="29"/>
        <v>0.69789531127088367</v>
      </c>
      <c r="H366" s="134" t="s">
        <v>238</v>
      </c>
      <c r="I366" s="622"/>
    </row>
    <row r="367" spans="1:9" ht="11.25" hidden="1" customHeight="1">
      <c r="A367" s="1071"/>
      <c r="B367" s="45" t="s">
        <v>184</v>
      </c>
      <c r="C367" s="54">
        <v>3.4181261610190887</v>
      </c>
      <c r="D367" s="55">
        <f t="shared" si="29"/>
        <v>-2.2430354870033113</v>
      </c>
      <c r="E367" s="55">
        <f t="shared" si="29"/>
        <v>4.3312669656496752</v>
      </c>
      <c r="F367" s="55">
        <f t="shared" si="29"/>
        <v>3.732923383863465</v>
      </c>
      <c r="G367" s="55">
        <f t="shared" si="29"/>
        <v>4.9077556381386529</v>
      </c>
      <c r="H367" s="134" t="s">
        <v>238</v>
      </c>
      <c r="I367" s="622"/>
    </row>
    <row r="368" spans="1:9" ht="11.25" hidden="1" customHeight="1">
      <c r="A368" s="1071"/>
      <c r="B368" s="45" t="s">
        <v>185</v>
      </c>
      <c r="C368" s="54">
        <v>0.98751755878623726</v>
      </c>
      <c r="D368" s="55">
        <f t="shared" si="29"/>
        <v>-6.5889796617053804</v>
      </c>
      <c r="E368" s="55">
        <f t="shared" si="29"/>
        <v>2.2147755209286117</v>
      </c>
      <c r="F368" s="55">
        <f t="shared" si="29"/>
        <v>2.365385765340605</v>
      </c>
      <c r="G368" s="55">
        <f t="shared" si="29"/>
        <v>2.0710977732559996</v>
      </c>
      <c r="H368" s="134" t="s">
        <v>238</v>
      </c>
      <c r="I368" s="40"/>
    </row>
    <row r="369" spans="1:9" ht="11.25" hidden="1" customHeight="1">
      <c r="A369" s="1071"/>
      <c r="B369" s="45" t="s">
        <v>186</v>
      </c>
      <c r="C369" s="54">
        <v>2.0551052706129695</v>
      </c>
      <c r="D369" s="55">
        <f t="shared" si="29"/>
        <v>-1.5060660047668648</v>
      </c>
      <c r="E369" s="55">
        <f t="shared" si="29"/>
        <v>2.8069029997118236</v>
      </c>
      <c r="F369" s="55">
        <f t="shared" si="29"/>
        <v>0.82059565726095229</v>
      </c>
      <c r="G369" s="55">
        <f t="shared" si="29"/>
        <v>4.7177344872794151</v>
      </c>
      <c r="H369" s="134" t="s">
        <v>238</v>
      </c>
      <c r="I369" s="622"/>
    </row>
    <row r="370" spans="1:9" ht="11.25" hidden="1" customHeight="1">
      <c r="A370" s="1071"/>
      <c r="B370" s="45" t="s">
        <v>187</v>
      </c>
      <c r="C370" s="54">
        <v>7.0951147563932437</v>
      </c>
      <c r="D370" s="55">
        <f t="shared" si="29"/>
        <v>8.5393166338356963</v>
      </c>
      <c r="E370" s="55">
        <f t="shared" si="29"/>
        <v>6.8272450062733441</v>
      </c>
      <c r="F370" s="55">
        <f t="shared" si="29"/>
        <v>6.2609054195214071</v>
      </c>
      <c r="G370" s="55">
        <f t="shared" si="29"/>
        <v>7.4071430998016581</v>
      </c>
      <c r="H370" s="134" t="s">
        <v>238</v>
      </c>
      <c r="I370" s="40"/>
    </row>
    <row r="371" spans="1:9" ht="6" hidden="1" customHeight="1">
      <c r="A371" s="1071"/>
      <c r="B371" s="45"/>
      <c r="C371" s="54"/>
      <c r="D371" s="55"/>
      <c r="E371" s="55"/>
      <c r="F371" s="55"/>
      <c r="G371" s="55"/>
      <c r="H371" s="55"/>
      <c r="I371" s="622"/>
    </row>
    <row r="372" spans="1:9" ht="11.25" hidden="1" customHeight="1">
      <c r="A372" s="1202" t="s">
        <v>188</v>
      </c>
      <c r="B372" s="1203"/>
      <c r="C372" s="54">
        <f t="shared" ref="C372:H383" si="30">SUM(C161/C134*100-100)</f>
        <v>8.2753996613699172</v>
      </c>
      <c r="D372" s="55">
        <f t="shared" si="30"/>
        <v>4.3514334018928622</v>
      </c>
      <c r="E372" s="55">
        <f t="shared" si="30"/>
        <v>9.3596826256488725</v>
      </c>
      <c r="F372" s="55">
        <f t="shared" si="30"/>
        <v>9.3004244728921037</v>
      </c>
      <c r="G372" s="55">
        <f t="shared" si="30"/>
        <v>9.4164494688991027</v>
      </c>
      <c r="H372" s="55">
        <f t="shared" si="30"/>
        <v>-23.8659293027427</v>
      </c>
      <c r="I372" s="622"/>
    </row>
    <row r="373" spans="1:9" ht="11.25" hidden="1" customHeight="1">
      <c r="A373" s="1202" t="s">
        <v>189</v>
      </c>
      <c r="B373" s="1203"/>
      <c r="C373" s="54">
        <f t="shared" si="30"/>
        <v>7.6700651762192678</v>
      </c>
      <c r="D373" s="55">
        <f t="shared" si="30"/>
        <v>5.8970538859990569</v>
      </c>
      <c r="E373" s="55">
        <f t="shared" si="30"/>
        <v>8.2506081724796871</v>
      </c>
      <c r="F373" s="55">
        <f t="shared" si="30"/>
        <v>7.7401959607677355</v>
      </c>
      <c r="G373" s="55">
        <f t="shared" si="30"/>
        <v>8.7588202287471688</v>
      </c>
      <c r="H373" s="55">
        <f t="shared" si="30"/>
        <v>-18.648698384836422</v>
      </c>
      <c r="I373" s="622"/>
    </row>
    <row r="374" spans="1:9" ht="11.25" hidden="1" customHeight="1">
      <c r="A374" s="1202" t="s">
        <v>190</v>
      </c>
      <c r="B374" s="1203"/>
      <c r="C374" s="54">
        <f t="shared" si="30"/>
        <v>4.8803695855035585</v>
      </c>
      <c r="D374" s="55">
        <f t="shared" si="30"/>
        <v>1.6906777219937794</v>
      </c>
      <c r="E374" s="55">
        <f t="shared" si="30"/>
        <v>5.7234583216680477</v>
      </c>
      <c r="F374" s="55">
        <f t="shared" si="30"/>
        <v>4.3068256000794634</v>
      </c>
      <c r="G374" s="55">
        <f t="shared" si="30"/>
        <v>7.1639592391988316</v>
      </c>
      <c r="H374" s="55">
        <f t="shared" si="30"/>
        <v>-19.92963021184913</v>
      </c>
      <c r="I374" s="622"/>
    </row>
    <row r="375" spans="1:9" ht="11.25" hidden="1" customHeight="1">
      <c r="A375" s="1202" t="s">
        <v>191</v>
      </c>
      <c r="B375" s="1203"/>
      <c r="C375" s="54">
        <f t="shared" si="30"/>
        <v>11.222258431402125</v>
      </c>
      <c r="D375" s="55">
        <f t="shared" si="30"/>
        <v>6.829958085171711</v>
      </c>
      <c r="E375" s="55">
        <f t="shared" si="30"/>
        <v>12.276929277585282</v>
      </c>
      <c r="F375" s="55">
        <f t="shared" si="30"/>
        <v>12.226998893365916</v>
      </c>
      <c r="G375" s="55">
        <f t="shared" si="30"/>
        <v>12.326826871248244</v>
      </c>
      <c r="H375" s="55">
        <f t="shared" si="30"/>
        <v>-15.937792587896169</v>
      </c>
      <c r="I375" s="622"/>
    </row>
    <row r="376" spans="1:9" ht="11.25" hidden="1" customHeight="1">
      <c r="A376" s="1202" t="s">
        <v>192</v>
      </c>
      <c r="B376" s="1203"/>
      <c r="C376" s="54">
        <f t="shared" si="30"/>
        <v>9.6298722122896976</v>
      </c>
      <c r="D376" s="55">
        <f t="shared" si="30"/>
        <v>7.2037117231245702</v>
      </c>
      <c r="E376" s="55">
        <f t="shared" si="30"/>
        <v>10.24921724782746</v>
      </c>
      <c r="F376" s="55">
        <f t="shared" si="30"/>
        <v>9.3893314780150234</v>
      </c>
      <c r="G376" s="55">
        <f t="shared" si="30"/>
        <v>11.124023145116936</v>
      </c>
      <c r="H376" s="55">
        <f t="shared" si="30"/>
        <v>-14.726266727502704</v>
      </c>
      <c r="I376" s="622"/>
    </row>
    <row r="377" spans="1:9" ht="11.25" hidden="1" customHeight="1">
      <c r="A377" s="1202" t="s">
        <v>193</v>
      </c>
      <c r="B377" s="1203"/>
      <c r="C377" s="54">
        <f t="shared" si="30"/>
        <v>8.5562459269474402</v>
      </c>
      <c r="D377" s="55">
        <f t="shared" si="30"/>
        <v>4.592694606986143</v>
      </c>
      <c r="E377" s="55">
        <f t="shared" si="30"/>
        <v>9.4210725682606977</v>
      </c>
      <c r="F377" s="55">
        <f t="shared" si="30"/>
        <v>8.9652929743567995</v>
      </c>
      <c r="G377" s="55">
        <f t="shared" si="30"/>
        <v>9.8824121274525396</v>
      </c>
      <c r="H377" s="55">
        <f t="shared" si="30"/>
        <v>-14.049793539563453</v>
      </c>
      <c r="I377" s="622"/>
    </row>
    <row r="378" spans="1:9" ht="11.25" hidden="1" customHeight="1">
      <c r="A378" s="1202" t="s">
        <v>194</v>
      </c>
      <c r="B378" s="1203"/>
      <c r="C378" s="54">
        <f t="shared" si="30"/>
        <v>7.6873478152899679</v>
      </c>
      <c r="D378" s="55">
        <f t="shared" si="30"/>
        <v>3.5811406641166172</v>
      </c>
      <c r="E378" s="55">
        <f t="shared" si="30"/>
        <v>8.5397806174846664</v>
      </c>
      <c r="F378" s="55">
        <f t="shared" si="30"/>
        <v>7.8809733377402722</v>
      </c>
      <c r="G378" s="55">
        <f t="shared" si="30"/>
        <v>9.2177487976909731</v>
      </c>
      <c r="H378" s="55">
        <f t="shared" si="30"/>
        <v>-14.857093880121923</v>
      </c>
      <c r="I378" s="622"/>
    </row>
    <row r="379" spans="1:9" ht="11.25" hidden="1" customHeight="1">
      <c r="A379" s="1202" t="s">
        <v>195</v>
      </c>
      <c r="B379" s="1203"/>
      <c r="C379" s="54">
        <f t="shared" si="30"/>
        <v>6.7445782622574768</v>
      </c>
      <c r="D379" s="55">
        <f t="shared" si="30"/>
        <v>2.7098789383323947</v>
      </c>
      <c r="E379" s="55">
        <f t="shared" si="30"/>
        <v>7.5557533000088313</v>
      </c>
      <c r="F379" s="55">
        <f t="shared" si="30"/>
        <v>7.3102241344692516</v>
      </c>
      <c r="G379" s="55">
        <f t="shared" si="30"/>
        <v>7.8053163202624631</v>
      </c>
      <c r="H379" s="55">
        <f t="shared" si="30"/>
        <v>-16.504934621219832</v>
      </c>
      <c r="I379" s="622"/>
    </row>
    <row r="380" spans="1:9" ht="11.25" hidden="1" customHeight="1">
      <c r="A380" s="1202" t="s">
        <v>196</v>
      </c>
      <c r="B380" s="1203"/>
      <c r="C380" s="54">
        <f t="shared" si="30"/>
        <v>6.2854692716949785</v>
      </c>
      <c r="D380" s="55">
        <f t="shared" si="30"/>
        <v>2.0603007681478971</v>
      </c>
      <c r="E380" s="55">
        <f t="shared" si="30"/>
        <v>7.1240350351988013</v>
      </c>
      <c r="F380" s="55">
        <f t="shared" si="30"/>
        <v>6.842314805296823</v>
      </c>
      <c r="G380" s="55">
        <f t="shared" si="30"/>
        <v>7.4083398256354656</v>
      </c>
      <c r="H380" s="55">
        <f t="shared" si="30"/>
        <v>-17.451788083557034</v>
      </c>
      <c r="I380" s="622"/>
    </row>
    <row r="381" spans="1:9" ht="11.25" hidden="1" customHeight="1">
      <c r="A381" s="1202" t="s">
        <v>197</v>
      </c>
      <c r="B381" s="1203"/>
      <c r="C381" s="54">
        <f t="shared" si="30"/>
        <v>5.6662106609075096</v>
      </c>
      <c r="D381" s="55">
        <f t="shared" si="30"/>
        <v>1.060201513620612</v>
      </c>
      <c r="E381" s="55">
        <f t="shared" si="30"/>
        <v>6.5480883444515712</v>
      </c>
      <c r="F381" s="55">
        <f t="shared" si="30"/>
        <v>6.330109996729874</v>
      </c>
      <c r="G381" s="55">
        <f t="shared" si="30"/>
        <v>6.76661966800242</v>
      </c>
      <c r="H381" s="55">
        <f t="shared" si="30"/>
        <v>-15.992456616306399</v>
      </c>
      <c r="I381" s="622"/>
    </row>
    <row r="382" spans="1:9" ht="11.25" hidden="1" customHeight="1">
      <c r="A382" s="1202" t="s">
        <v>198</v>
      </c>
      <c r="B382" s="1203"/>
      <c r="C382" s="54">
        <f t="shared" si="30"/>
        <v>5.3742516526641566</v>
      </c>
      <c r="D382" s="55">
        <f t="shared" si="30"/>
        <v>0.80587209558500206</v>
      </c>
      <c r="E382" s="55">
        <f t="shared" si="30"/>
        <v>6.2529635402656538</v>
      </c>
      <c r="F382" s="55">
        <f t="shared" si="30"/>
        <v>5.9037533135077638</v>
      </c>
      <c r="G382" s="55">
        <f t="shared" si="30"/>
        <v>6.6019218028942248</v>
      </c>
      <c r="H382" s="55">
        <f t="shared" si="30"/>
        <v>-14.150845743678502</v>
      </c>
      <c r="I382" s="622"/>
    </row>
    <row r="383" spans="1:9" ht="11.25" hidden="1" customHeight="1">
      <c r="A383" s="1202" t="s">
        <v>199</v>
      </c>
      <c r="B383" s="1203"/>
      <c r="C383" s="54">
        <f t="shared" si="30"/>
        <v>5.492232112465814</v>
      </c>
      <c r="D383" s="55">
        <f t="shared" si="30"/>
        <v>1.3715216040858706</v>
      </c>
      <c r="E383" s="55">
        <f t="shared" si="30"/>
        <v>6.2912822309564689</v>
      </c>
      <c r="F383" s="55">
        <f t="shared" si="30"/>
        <v>5.9278551212983928</v>
      </c>
      <c r="G383" s="55">
        <f t="shared" si="30"/>
        <v>6.6550383566930549</v>
      </c>
      <c r="H383" s="55">
        <f t="shared" si="30"/>
        <v>-12.219695224464402</v>
      </c>
      <c r="I383" s="622"/>
    </row>
    <row r="384" spans="1:9" ht="11.25" hidden="1" customHeight="1">
      <c r="A384" s="1071"/>
      <c r="B384" s="45"/>
      <c r="C384" s="54"/>
      <c r="D384" s="55"/>
      <c r="E384" s="55"/>
      <c r="F384" s="55"/>
      <c r="G384" s="55"/>
      <c r="H384" s="55"/>
      <c r="I384" s="622"/>
    </row>
    <row r="385" spans="1:9" ht="11.25" hidden="1" customHeight="1">
      <c r="A385" s="1071">
        <v>2012</v>
      </c>
      <c r="B385" s="45"/>
      <c r="C385" s="54"/>
      <c r="D385" s="55"/>
      <c r="E385" s="55"/>
      <c r="F385" s="55"/>
      <c r="G385" s="55"/>
      <c r="H385" s="55"/>
      <c r="I385" s="622"/>
    </row>
    <row r="386" spans="1:9" ht="11.25" hidden="1" customHeight="1">
      <c r="A386" s="1071"/>
      <c r="B386" s="45" t="s">
        <v>176</v>
      </c>
      <c r="C386" s="54">
        <f t="shared" ref="C386:H397" si="31">SUM(C175/C148*100-100)</f>
        <v>2.3681171878473464</v>
      </c>
      <c r="D386" s="55">
        <f t="shared" si="31"/>
        <v>0.11312274808486222</v>
      </c>
      <c r="E386" s="55">
        <f t="shared" si="31"/>
        <v>2.8008322278840296</v>
      </c>
      <c r="F386" s="55">
        <f t="shared" si="31"/>
        <v>3.0330975881374087</v>
      </c>
      <c r="G386" s="55">
        <f t="shared" si="31"/>
        <v>2.5785676218069682</v>
      </c>
      <c r="H386" s="55">
        <f t="shared" si="31"/>
        <v>1.6899795501022652</v>
      </c>
      <c r="I386" s="622"/>
    </row>
    <row r="387" spans="1:9" ht="11.25" hidden="1" customHeight="1">
      <c r="A387" s="1071"/>
      <c r="B387" s="45" t="s">
        <v>177</v>
      </c>
      <c r="C387" s="54">
        <f t="shared" si="31"/>
        <v>2.5116543182817992</v>
      </c>
      <c r="D387" s="55">
        <f t="shared" si="31"/>
        <v>-1.7136046681764299</v>
      </c>
      <c r="E387" s="55">
        <f t="shared" si="31"/>
        <v>3.4082919675090295</v>
      </c>
      <c r="F387" s="55">
        <f t="shared" si="31"/>
        <v>3.6997316636851565</v>
      </c>
      <c r="G387" s="55">
        <f t="shared" si="31"/>
        <v>3.1115437158469916</v>
      </c>
      <c r="H387" s="55">
        <f t="shared" si="31"/>
        <v>-1.36584096779589</v>
      </c>
      <c r="I387" s="622"/>
    </row>
    <row r="388" spans="1:9" ht="11.25" hidden="1" customHeight="1">
      <c r="A388" s="1071"/>
      <c r="B388" s="45" t="s">
        <v>178</v>
      </c>
      <c r="C388" s="54">
        <f t="shared" si="31"/>
        <v>3.6679292352104653</v>
      </c>
      <c r="D388" s="55">
        <f t="shared" si="31"/>
        <v>0.26947516951845785</v>
      </c>
      <c r="E388" s="55">
        <f t="shared" si="31"/>
        <v>4.4004341534008518</v>
      </c>
      <c r="F388" s="55">
        <f t="shared" si="31"/>
        <v>6.0996917497733421</v>
      </c>
      <c r="G388" s="55">
        <f t="shared" si="31"/>
        <v>2.7091499729290547</v>
      </c>
      <c r="H388" s="55">
        <f t="shared" si="31"/>
        <v>-11.654619439245934</v>
      </c>
      <c r="I388" s="622"/>
    </row>
    <row r="389" spans="1:9" ht="11.25" hidden="1" customHeight="1">
      <c r="A389" s="1071"/>
      <c r="B389" s="45" t="s">
        <v>179</v>
      </c>
      <c r="C389" s="54">
        <f t="shared" si="31"/>
        <v>2.3062884817482256</v>
      </c>
      <c r="D389" s="55">
        <f t="shared" si="31"/>
        <v>-2.6330142016807514</v>
      </c>
      <c r="E389" s="55">
        <f t="shared" si="31"/>
        <v>3.1400919667488694</v>
      </c>
      <c r="F389" s="55">
        <f t="shared" si="31"/>
        <v>0.83277811559585757</v>
      </c>
      <c r="G389" s="55">
        <f t="shared" si="31"/>
        <v>5.4925246806991908</v>
      </c>
      <c r="H389" s="55">
        <f t="shared" si="31"/>
        <v>-6.9840344098563918</v>
      </c>
      <c r="I389" s="622"/>
    </row>
    <row r="390" spans="1:9" ht="11.25" hidden="1" customHeight="1">
      <c r="A390" s="1071"/>
      <c r="B390" s="45" t="s">
        <v>180</v>
      </c>
      <c r="C390" s="54">
        <f t="shared" si="31"/>
        <v>1.0729428854657357</v>
      </c>
      <c r="D390" s="55">
        <f t="shared" si="31"/>
        <v>-6.4670700415828861</v>
      </c>
      <c r="E390" s="55">
        <f t="shared" si="31"/>
        <v>2.3569816789942308</v>
      </c>
      <c r="F390" s="55">
        <f t="shared" si="31"/>
        <v>3.9816762908724428</v>
      </c>
      <c r="G390" s="55">
        <f t="shared" si="31"/>
        <v>0.71489580480341886</v>
      </c>
      <c r="H390" s="55">
        <f t="shared" si="31"/>
        <v>-4.9091341720948236</v>
      </c>
      <c r="I390" s="622"/>
    </row>
    <row r="391" spans="1:9" ht="11.25" hidden="1" customHeight="1">
      <c r="A391" s="1071"/>
      <c r="B391" s="45" t="s">
        <v>181</v>
      </c>
      <c r="C391" s="54">
        <f t="shared" si="31"/>
        <v>3.4049691129178541</v>
      </c>
      <c r="D391" s="55">
        <f t="shared" si="31"/>
        <v>0.71323489076064561</v>
      </c>
      <c r="E391" s="55">
        <f t="shared" si="31"/>
        <v>3.7344730215355781</v>
      </c>
      <c r="F391" s="55">
        <f t="shared" si="31"/>
        <v>2.9096511380040369</v>
      </c>
      <c r="G391" s="55">
        <f t="shared" si="31"/>
        <v>4.5697144773636751</v>
      </c>
      <c r="H391" s="55">
        <f t="shared" si="31"/>
        <v>14.244452594901873</v>
      </c>
      <c r="I391" s="622"/>
    </row>
    <row r="392" spans="1:9" ht="11.25" hidden="1" customHeight="1">
      <c r="A392" s="1071"/>
      <c r="B392" s="45" t="s">
        <v>182</v>
      </c>
      <c r="C392" s="54">
        <f t="shared" si="31"/>
        <v>2.9381264519874577</v>
      </c>
      <c r="D392" s="55">
        <f t="shared" si="31"/>
        <v>-5.9190940486644621</v>
      </c>
      <c r="E392" s="55">
        <f t="shared" si="31"/>
        <v>4.0744373751692819</v>
      </c>
      <c r="F392" s="55">
        <f t="shared" si="31"/>
        <v>4.019681602307017</v>
      </c>
      <c r="G392" s="55">
        <f t="shared" si="31"/>
        <v>4.1332900649581461</v>
      </c>
      <c r="H392" s="55">
        <f t="shared" si="31"/>
        <v>5.6421141368980585</v>
      </c>
      <c r="I392" s="622"/>
    </row>
    <row r="393" spans="1:9" ht="11.25" hidden="1" customHeight="1">
      <c r="A393" s="1071"/>
      <c r="B393" s="45" t="s">
        <v>183</v>
      </c>
      <c r="C393" s="54">
        <f t="shared" si="31"/>
        <v>3.4995399959858418</v>
      </c>
      <c r="D393" s="55">
        <f t="shared" si="31"/>
        <v>-1.7919081423706302</v>
      </c>
      <c r="E393" s="55">
        <f t="shared" si="31"/>
        <v>4.064607863690739</v>
      </c>
      <c r="F393" s="55">
        <f t="shared" si="31"/>
        <v>3.1877407474713522</v>
      </c>
      <c r="G393" s="55">
        <f t="shared" si="31"/>
        <v>4.9291639177702677</v>
      </c>
      <c r="H393" s="55">
        <f t="shared" si="31"/>
        <v>22.113218012271645</v>
      </c>
      <c r="I393" s="622"/>
    </row>
    <row r="394" spans="1:9" ht="11.25" hidden="1" customHeight="1">
      <c r="A394" s="1071"/>
      <c r="B394" s="45" t="s">
        <v>184</v>
      </c>
      <c r="C394" s="54">
        <f t="shared" si="31"/>
        <v>1.8849682221701869</v>
      </c>
      <c r="D394" s="55">
        <f t="shared" si="31"/>
        <v>-7.965064050559775</v>
      </c>
      <c r="E394" s="55">
        <f t="shared" si="31"/>
        <v>3.3854796785690553</v>
      </c>
      <c r="F394" s="55">
        <f t="shared" si="31"/>
        <v>3.9650561160310218</v>
      </c>
      <c r="G394" s="55">
        <f t="shared" si="31"/>
        <v>2.833326109620657</v>
      </c>
      <c r="H394" s="55">
        <f t="shared" si="31"/>
        <v>-1.6589990241182164</v>
      </c>
      <c r="I394" s="622"/>
    </row>
    <row r="395" spans="1:9" ht="11.25" hidden="1" customHeight="1">
      <c r="A395" s="1071"/>
      <c r="B395" s="45" t="s">
        <v>185</v>
      </c>
      <c r="C395" s="54">
        <f t="shared" si="31"/>
        <v>1.4742605769406509</v>
      </c>
      <c r="D395" s="55">
        <f t="shared" si="31"/>
        <v>-0.20610152842861851</v>
      </c>
      <c r="E395" s="55">
        <f t="shared" si="31"/>
        <v>1.8666327749745477</v>
      </c>
      <c r="F395" s="55">
        <f t="shared" si="31"/>
        <v>1.4845057982721244</v>
      </c>
      <c r="G395" s="55">
        <f t="shared" si="31"/>
        <v>2.2322217059808764</v>
      </c>
      <c r="H395" s="55">
        <f t="shared" si="31"/>
        <v>-36.014553496584568</v>
      </c>
      <c r="I395" s="622"/>
    </row>
    <row r="396" spans="1:9" ht="11.25" hidden="1" customHeight="1">
      <c r="A396" s="1071"/>
      <c r="B396" s="45" t="s">
        <v>186</v>
      </c>
      <c r="C396" s="54">
        <f t="shared" si="31"/>
        <v>-1.3616101742859001</v>
      </c>
      <c r="D396" s="55">
        <f t="shared" si="31"/>
        <v>-5.3482670622653927</v>
      </c>
      <c r="E396" s="55">
        <f t="shared" si="31"/>
        <v>-0.31819860372689845</v>
      </c>
      <c r="F396" s="55">
        <f t="shared" si="31"/>
        <v>-0.13561729870545491</v>
      </c>
      <c r="G396" s="55">
        <f t="shared" si="31"/>
        <v>-0.48730548069877955</v>
      </c>
      <c r="H396" s="55">
        <f t="shared" si="31"/>
        <v>-47.038152610441777</v>
      </c>
      <c r="I396" s="622"/>
    </row>
    <row r="397" spans="1:9" ht="11.25" hidden="1" customHeight="1">
      <c r="A397" s="1071"/>
      <c r="B397" s="45" t="s">
        <v>187</v>
      </c>
      <c r="C397" s="54">
        <f t="shared" si="31"/>
        <v>-3.0161338433057949</v>
      </c>
      <c r="D397" s="55">
        <f t="shared" si="31"/>
        <v>-12.082717841986394</v>
      </c>
      <c r="E397" s="55">
        <f t="shared" si="31"/>
        <v>-1.0444045099712156</v>
      </c>
      <c r="F397" s="55">
        <f t="shared" si="31"/>
        <v>-0.76131306621297767</v>
      </c>
      <c r="G397" s="55">
        <f t="shared" si="31"/>
        <v>-1.3311798819527212</v>
      </c>
      <c r="H397" s="55">
        <f t="shared" si="31"/>
        <v>-41.354682640248811</v>
      </c>
      <c r="I397" s="622"/>
    </row>
    <row r="398" spans="1:9" ht="6" hidden="1" customHeight="1">
      <c r="A398" s="1071"/>
      <c r="B398" s="45"/>
      <c r="C398" s="54"/>
      <c r="D398" s="55"/>
      <c r="E398" s="55"/>
      <c r="F398" s="55"/>
      <c r="G398" s="55"/>
      <c r="H398" s="55"/>
      <c r="I398" s="622"/>
    </row>
    <row r="399" spans="1:9" ht="11.25" hidden="1" customHeight="1">
      <c r="A399" s="1202" t="s">
        <v>188</v>
      </c>
      <c r="B399" s="1203"/>
      <c r="C399" s="54">
        <f t="shared" ref="C399:H410" si="32">SUM(C188/C161*100-100)</f>
        <v>2.3681171878473464</v>
      </c>
      <c r="D399" s="55">
        <f t="shared" si="32"/>
        <v>0.11312274808486222</v>
      </c>
      <c r="E399" s="55">
        <f t="shared" si="32"/>
        <v>2.8008322278840296</v>
      </c>
      <c r="F399" s="55">
        <f t="shared" si="32"/>
        <v>3.0330975881374087</v>
      </c>
      <c r="G399" s="55">
        <f t="shared" si="32"/>
        <v>2.5785676218069682</v>
      </c>
      <c r="H399" s="55">
        <f t="shared" si="32"/>
        <v>1.6899795501022652</v>
      </c>
      <c r="I399" s="622"/>
    </row>
    <row r="400" spans="1:9" ht="11.25" hidden="1" customHeight="1">
      <c r="A400" s="1202" t="s">
        <v>189</v>
      </c>
      <c r="B400" s="1203"/>
      <c r="C400" s="54">
        <f t="shared" si="32"/>
        <v>2.4386281469663373</v>
      </c>
      <c r="D400" s="55">
        <f t="shared" si="32"/>
        <v>-0.81661846928219006</v>
      </c>
      <c r="E400" s="55">
        <f t="shared" si="32"/>
        <v>3.097195429294942</v>
      </c>
      <c r="F400" s="55">
        <f t="shared" si="32"/>
        <v>3.3635340578093178</v>
      </c>
      <c r="G400" s="55">
        <f t="shared" si="32"/>
        <v>2.8344886141375127</v>
      </c>
      <c r="H400" s="55">
        <f t="shared" si="32"/>
        <v>0.25927021524647387</v>
      </c>
      <c r="I400" s="622"/>
    </row>
    <row r="401" spans="1:9" ht="11.25" hidden="1" customHeight="1">
      <c r="A401" s="1202" t="s">
        <v>190</v>
      </c>
      <c r="B401" s="1203"/>
      <c r="C401" s="54">
        <f t="shared" si="32"/>
        <v>2.9019188851668645</v>
      </c>
      <c r="D401" s="55">
        <f t="shared" si="32"/>
        <v>-0.4139418351747679</v>
      </c>
      <c r="E401" s="55">
        <f t="shared" si="32"/>
        <v>3.5902244621263719</v>
      </c>
      <c r="F401" s="55">
        <f t="shared" si="32"/>
        <v>4.4015709189446568</v>
      </c>
      <c r="G401" s="55">
        <f t="shared" si="32"/>
        <v>2.787204036249662</v>
      </c>
      <c r="H401" s="55">
        <f t="shared" si="32"/>
        <v>-3.7475242665188517</v>
      </c>
      <c r="I401" s="622"/>
    </row>
    <row r="402" spans="1:9" ht="11.25" hidden="1" customHeight="1">
      <c r="A402" s="1202" t="s">
        <v>191</v>
      </c>
      <c r="B402" s="1203"/>
      <c r="C402" s="54">
        <f t="shared" si="32"/>
        <v>2.7297707805707745</v>
      </c>
      <c r="D402" s="55">
        <f t="shared" si="32"/>
        <v>-0.98152134181373185</v>
      </c>
      <c r="E402" s="55">
        <f t="shared" si="32"/>
        <v>3.4572356623063598</v>
      </c>
      <c r="F402" s="55">
        <f t="shared" si="32"/>
        <v>3.3361608486425638</v>
      </c>
      <c r="G402" s="55">
        <f t="shared" si="32"/>
        <v>3.578123431161103</v>
      </c>
      <c r="H402" s="55">
        <f t="shared" si="32"/>
        <v>-4.526220242140937</v>
      </c>
      <c r="I402" s="622"/>
    </row>
    <row r="403" spans="1:9" ht="11.25" hidden="1" customHeight="1">
      <c r="A403" s="1202" t="s">
        <v>192</v>
      </c>
      <c r="B403" s="1203"/>
      <c r="C403" s="54">
        <f t="shared" si="32"/>
        <v>2.3251517372304846</v>
      </c>
      <c r="D403" s="55">
        <f t="shared" si="32"/>
        <v>-2.2311470695281344</v>
      </c>
      <c r="E403" s="55">
        <f t="shared" si="32"/>
        <v>3.1851813178271016</v>
      </c>
      <c r="F403" s="55">
        <f t="shared" si="32"/>
        <v>3.4965062102368307</v>
      </c>
      <c r="G403" s="55">
        <f t="shared" si="32"/>
        <v>2.873398772089871</v>
      </c>
      <c r="H403" s="55">
        <f t="shared" si="32"/>
        <v>-4.6134152412366092</v>
      </c>
      <c r="I403" s="622"/>
    </row>
    <row r="404" spans="1:9" ht="11.25" hidden="1" customHeight="1">
      <c r="A404" s="1202" t="s">
        <v>193</v>
      </c>
      <c r="B404" s="1203"/>
      <c r="C404" s="54">
        <f t="shared" si="32"/>
        <v>2.540701059571731</v>
      </c>
      <c r="D404" s="55">
        <f t="shared" si="32"/>
        <v>-1.7373629377069761</v>
      </c>
      <c r="E404" s="55">
        <f t="shared" si="32"/>
        <v>3.2979040896187826</v>
      </c>
      <c r="F404" s="55">
        <f t="shared" si="32"/>
        <v>3.37554539399531</v>
      </c>
      <c r="G404" s="55">
        <f t="shared" si="32"/>
        <v>3.2199715823744839</v>
      </c>
      <c r="H404" s="55">
        <f t="shared" si="32"/>
        <v>-1.1925916274634147</v>
      </c>
      <c r="I404" s="622"/>
    </row>
    <row r="405" spans="1:9" ht="11.25" hidden="1" customHeight="1">
      <c r="A405" s="1202" t="s">
        <v>194</v>
      </c>
      <c r="B405" s="1203"/>
      <c r="C405" s="54">
        <f t="shared" si="32"/>
        <v>2.6117519191015646</v>
      </c>
      <c r="D405" s="55">
        <f t="shared" si="32"/>
        <v>-2.3446733020143142</v>
      </c>
      <c r="E405" s="55">
        <f t="shared" si="32"/>
        <v>3.441108596651631</v>
      </c>
      <c r="F405" s="55">
        <f t="shared" si="32"/>
        <v>3.4976193989321445</v>
      </c>
      <c r="G405" s="55">
        <f t="shared" si="32"/>
        <v>3.3836660044152893</v>
      </c>
      <c r="H405" s="55">
        <f t="shared" si="32"/>
        <v>-0.12969500603993822</v>
      </c>
      <c r="I405" s="622"/>
    </row>
    <row r="406" spans="1:9" ht="11.25" hidden="1" customHeight="1">
      <c r="A406" s="1202" t="s">
        <v>195</v>
      </c>
      <c r="B406" s="1203"/>
      <c r="C406" s="54">
        <f t="shared" si="32"/>
        <v>2.7429355278479477</v>
      </c>
      <c r="D406" s="55">
        <f t="shared" si="32"/>
        <v>-2.2803823665827707</v>
      </c>
      <c r="E406" s="55">
        <f t="shared" si="32"/>
        <v>3.5364202085015393</v>
      </c>
      <c r="F406" s="55">
        <f t="shared" si="32"/>
        <v>3.450857865421014</v>
      </c>
      <c r="G406" s="55">
        <f t="shared" si="32"/>
        <v>3.6229888770139809</v>
      </c>
      <c r="H406" s="55">
        <f t="shared" si="32"/>
        <v>2.5170671341652167</v>
      </c>
      <c r="I406" s="622"/>
    </row>
    <row r="407" spans="1:9" ht="11.25" hidden="1" customHeight="1">
      <c r="A407" s="1202" t="s">
        <v>196</v>
      </c>
      <c r="B407" s="1203"/>
      <c r="C407" s="54">
        <f t="shared" si="32"/>
        <v>2.6317378780992016</v>
      </c>
      <c r="D407" s="55">
        <f t="shared" si="32"/>
        <v>-2.9944964729868246</v>
      </c>
      <c r="E407" s="55">
        <f t="shared" si="32"/>
        <v>3.5167380234352237</v>
      </c>
      <c r="F407" s="55">
        <f t="shared" si="32"/>
        <v>3.516157413239057</v>
      </c>
      <c r="G407" s="55">
        <f t="shared" si="32"/>
        <v>3.5173208724764748</v>
      </c>
      <c r="H407" s="55">
        <f t="shared" si="32"/>
        <v>2.1251782507041526</v>
      </c>
      <c r="I407" s="622"/>
    </row>
    <row r="408" spans="1:9" ht="11.25" hidden="1" customHeight="1">
      <c r="A408" s="1202" t="s">
        <v>197</v>
      </c>
      <c r="B408" s="1203"/>
      <c r="C408" s="54">
        <f t="shared" si="32"/>
        <v>2.5024291634248073</v>
      </c>
      <c r="D408" s="55">
        <f t="shared" si="32"/>
        <v>-2.6964833640705024</v>
      </c>
      <c r="E408" s="55">
        <f t="shared" si="32"/>
        <v>3.3310234609544693</v>
      </c>
      <c r="F408" s="55">
        <f t="shared" si="32"/>
        <v>3.2923834557655027</v>
      </c>
      <c r="G408" s="55">
        <f t="shared" si="32"/>
        <v>3.3696031112110205</v>
      </c>
      <c r="H408" s="55">
        <f t="shared" si="32"/>
        <v>-1.4923959196792396</v>
      </c>
      <c r="I408" s="622"/>
    </row>
    <row r="409" spans="1:9" ht="11.25" hidden="1" customHeight="1">
      <c r="A409" s="1202" t="s">
        <v>198</v>
      </c>
      <c r="B409" s="1203"/>
      <c r="C409" s="54">
        <f t="shared" si="32"/>
        <v>2.196496428766693</v>
      </c>
      <c r="D409" s="55">
        <f t="shared" si="32"/>
        <v>-2.9532605410591373</v>
      </c>
      <c r="E409" s="55">
        <f t="shared" si="32"/>
        <v>3.0524895968721921</v>
      </c>
      <c r="F409" s="55">
        <f t="shared" si="32"/>
        <v>3.0398385730029389</v>
      </c>
      <c r="G409" s="55">
        <f t="shared" si="32"/>
        <v>3.0650486970730668</v>
      </c>
      <c r="H409" s="55">
        <f t="shared" si="32"/>
        <v>-5.4193344937285843</v>
      </c>
      <c r="I409" s="622"/>
    </row>
    <row r="410" spans="1:9" ht="11.25" hidden="1" customHeight="1">
      <c r="A410" s="1202" t="s">
        <v>199</v>
      </c>
      <c r="B410" s="1203"/>
      <c r="C410" s="54">
        <f t="shared" si="32"/>
        <v>1.838179853891603</v>
      </c>
      <c r="D410" s="55">
        <f t="shared" si="32"/>
        <v>-3.6682349841350259</v>
      </c>
      <c r="E410" s="55">
        <f t="shared" si="32"/>
        <v>2.7777476433054886</v>
      </c>
      <c r="F410" s="55">
        <f t="shared" si="32"/>
        <v>2.782517749809216</v>
      </c>
      <c r="G410" s="55">
        <f t="shared" si="32"/>
        <v>2.7730057707924658</v>
      </c>
      <c r="H410" s="55">
        <f t="shared" si="32"/>
        <v>-8.9031400676201855</v>
      </c>
      <c r="I410" s="622"/>
    </row>
    <row r="411" spans="1:9" ht="6" hidden="1" customHeight="1">
      <c r="A411" s="50"/>
      <c r="B411" s="51"/>
      <c r="C411" s="54"/>
      <c r="D411" s="55"/>
      <c r="E411" s="55"/>
      <c r="F411" s="55"/>
      <c r="G411" s="55"/>
      <c r="H411" s="55"/>
      <c r="I411" s="622"/>
    </row>
    <row r="412" spans="1:9" ht="11.25" customHeight="1">
      <c r="A412" s="1071">
        <v>2013</v>
      </c>
      <c r="B412" s="45"/>
      <c r="C412" s="54"/>
      <c r="D412" s="55"/>
      <c r="E412" s="55"/>
      <c r="F412" s="55"/>
      <c r="G412" s="55"/>
      <c r="H412" s="55"/>
      <c r="I412" s="622"/>
    </row>
    <row r="413" spans="1:9" ht="11.25" hidden="1" customHeight="1">
      <c r="A413" s="1071"/>
      <c r="B413" s="45" t="s">
        <v>176</v>
      </c>
      <c r="C413" s="54">
        <f t="shared" ref="C413:H424" si="33">SUM(C202/C175*100-100)</f>
        <v>-3.8081311556538822</v>
      </c>
      <c r="D413" s="55">
        <f t="shared" si="33"/>
        <v>-9.2093972888001048</v>
      </c>
      <c r="E413" s="55">
        <f t="shared" si="33"/>
        <v>-2.5309580878576412</v>
      </c>
      <c r="F413" s="55">
        <f t="shared" si="33"/>
        <v>-2.7488207059168985</v>
      </c>
      <c r="G413" s="55">
        <f t="shared" si="33"/>
        <v>-2.3215522860305526</v>
      </c>
      <c r="H413" s="55">
        <f t="shared" si="33"/>
        <v>-46.619904115319024</v>
      </c>
      <c r="I413" s="622"/>
    </row>
    <row r="414" spans="1:9" ht="11.25" hidden="1" customHeight="1">
      <c r="A414" s="1071"/>
      <c r="B414" s="45" t="s">
        <v>177</v>
      </c>
      <c r="C414" s="54">
        <f t="shared" si="33"/>
        <v>-2.0357753271990617</v>
      </c>
      <c r="D414" s="55">
        <f t="shared" si="33"/>
        <v>-9.5916731518806557</v>
      </c>
      <c r="E414" s="55">
        <f t="shared" si="33"/>
        <v>-0.28676283758728971</v>
      </c>
      <c r="F414" s="55">
        <f t="shared" si="33"/>
        <v>-0.1201737505854652</v>
      </c>
      <c r="G414" s="55">
        <f t="shared" si="33"/>
        <v>-0.45735393192552465</v>
      </c>
      <c r="H414" s="55">
        <f t="shared" si="33"/>
        <v>-47.801348958137083</v>
      </c>
      <c r="I414" s="622"/>
    </row>
    <row r="415" spans="1:9" ht="11.25" hidden="1" customHeight="1">
      <c r="A415" s="1071"/>
      <c r="B415" s="45" t="s">
        <v>178</v>
      </c>
      <c r="C415" s="54">
        <f t="shared" si="33"/>
        <v>0.32066824007613093</v>
      </c>
      <c r="D415" s="55">
        <f t="shared" si="33"/>
        <v>-11.82461860317234</v>
      </c>
      <c r="E415" s="55">
        <f t="shared" si="33"/>
        <v>2.7658537413693125</v>
      </c>
      <c r="F415" s="55">
        <f t="shared" si="33"/>
        <v>3.4071003202995342</v>
      </c>
      <c r="G415" s="55">
        <f t="shared" si="33"/>
        <v>2.1065471540369742</v>
      </c>
      <c r="H415" s="55">
        <f t="shared" si="33"/>
        <v>-46.343406860363423</v>
      </c>
      <c r="I415" s="622"/>
    </row>
    <row r="416" spans="1:9" ht="11.25" hidden="1" customHeight="1">
      <c r="A416" s="1071"/>
      <c r="B416" s="45" t="s">
        <v>179</v>
      </c>
      <c r="C416" s="54">
        <f t="shared" si="33"/>
        <v>-0.1067821342499542</v>
      </c>
      <c r="D416" s="55">
        <f t="shared" si="33"/>
        <v>2.4269133117600603</v>
      </c>
      <c r="E416" s="55">
        <f t="shared" si="33"/>
        <v>-0.35820532769901092</v>
      </c>
      <c r="F416" s="55">
        <f t="shared" si="33"/>
        <v>-0.88335189613040654</v>
      </c>
      <c r="G416" s="55">
        <f t="shared" si="33"/>
        <v>0.15356030264656795</v>
      </c>
      <c r="H416" s="55">
        <f t="shared" si="33"/>
        <v>-32.849361235206516</v>
      </c>
      <c r="I416" s="622"/>
    </row>
    <row r="417" spans="1:9" ht="11.25" hidden="1" customHeight="1">
      <c r="A417" s="1071"/>
      <c r="B417" s="45" t="s">
        <v>180</v>
      </c>
      <c r="C417" s="54">
        <f t="shared" si="33"/>
        <v>2.8001529717502507</v>
      </c>
      <c r="D417" s="55">
        <f t="shared" si="33"/>
        <v>-9.8008986864915926</v>
      </c>
      <c r="E417" s="55">
        <f t="shared" si="33"/>
        <v>4.8993404467890969</v>
      </c>
      <c r="F417" s="55">
        <f t="shared" si="33"/>
        <v>4.4871370927146188</v>
      </c>
      <c r="G417" s="55">
        <f t="shared" si="33"/>
        <v>5.3294694750457836</v>
      </c>
      <c r="H417" s="55">
        <f t="shared" si="33"/>
        <v>-37.192098966234511</v>
      </c>
      <c r="I417" s="622"/>
    </row>
    <row r="418" spans="1:9" ht="11.25" hidden="1" customHeight="1">
      <c r="A418" s="1071"/>
      <c r="B418" s="45" t="s">
        <v>181</v>
      </c>
      <c r="C418" s="54">
        <f t="shared" si="33"/>
        <v>1.9976970256719397</v>
      </c>
      <c r="D418" s="55">
        <f t="shared" si="33"/>
        <v>1.941291348688722</v>
      </c>
      <c r="E418" s="55">
        <f t="shared" si="33"/>
        <v>2.2636163876883302</v>
      </c>
      <c r="F418" s="55">
        <f t="shared" si="33"/>
        <v>2.1997386473323104</v>
      </c>
      <c r="G418" s="55">
        <f t="shared" si="33"/>
        <v>2.3272741832917063</v>
      </c>
      <c r="H418" s="55">
        <f t="shared" si="33"/>
        <v>-48.98002862608184</v>
      </c>
      <c r="I418" s="622"/>
    </row>
    <row r="419" spans="1:9" ht="11.25" hidden="1" customHeight="1">
      <c r="A419" s="1071"/>
      <c r="B419" s="45" t="s">
        <v>182</v>
      </c>
      <c r="C419" s="54">
        <f t="shared" si="33"/>
        <v>1.4526604043425095E-2</v>
      </c>
      <c r="D419" s="55">
        <f t="shared" si="33"/>
        <v>1.6765072895602202</v>
      </c>
      <c r="E419" s="55">
        <f t="shared" si="33"/>
        <v>3.4579572886499932E-2</v>
      </c>
      <c r="F419" s="55">
        <f t="shared" si="33"/>
        <v>-0.3009207196244148</v>
      </c>
      <c r="G419" s="55">
        <f t="shared" si="33"/>
        <v>0.39478913420529693</v>
      </c>
      <c r="H419" s="55">
        <f t="shared" si="33"/>
        <v>-49.912364449891001</v>
      </c>
      <c r="I419" s="622"/>
    </row>
    <row r="420" spans="1:9" ht="11.25" hidden="1" customHeight="1">
      <c r="A420" s="1071"/>
      <c r="B420" s="45" t="s">
        <v>183</v>
      </c>
      <c r="C420" s="54">
        <f t="shared" si="33"/>
        <v>2.5739613216147319</v>
      </c>
      <c r="D420" s="55">
        <f t="shared" si="33"/>
        <v>-3.6249826477128977</v>
      </c>
      <c r="E420" s="55">
        <f t="shared" si="33"/>
        <v>3.4743462258798132</v>
      </c>
      <c r="F420" s="55">
        <f t="shared" si="33"/>
        <v>4.2298296473256585</v>
      </c>
      <c r="G420" s="55">
        <f t="shared" si="33"/>
        <v>2.7418317652586239</v>
      </c>
      <c r="H420" s="55">
        <f t="shared" si="33"/>
        <v>-42.350820416737633</v>
      </c>
      <c r="I420" s="622"/>
    </row>
    <row r="421" spans="1:9" ht="11.25" hidden="1" customHeight="1">
      <c r="A421" s="1071"/>
      <c r="B421" s="45" t="s">
        <v>184</v>
      </c>
      <c r="C421" s="54">
        <f t="shared" si="33"/>
        <v>2.2514397885496464</v>
      </c>
      <c r="D421" s="55">
        <f t="shared" si="33"/>
        <v>0.48249561888817993</v>
      </c>
      <c r="E421" s="55">
        <f t="shared" si="33"/>
        <v>2.6079159119162938</v>
      </c>
      <c r="F421" s="55">
        <f t="shared" si="33"/>
        <v>2.5152572937666235</v>
      </c>
      <c r="G421" s="55">
        <f t="shared" si="33"/>
        <v>2.6971618565902844</v>
      </c>
      <c r="H421" s="55">
        <f t="shared" si="33"/>
        <v>-35.076349791405079</v>
      </c>
      <c r="I421" s="622"/>
    </row>
    <row r="422" spans="1:9" ht="11.25" hidden="1" customHeight="1">
      <c r="A422" s="1071"/>
      <c r="B422" s="45" t="s">
        <v>185</v>
      </c>
      <c r="C422" s="54">
        <f t="shared" si="33"/>
        <v>2.6760606442718569</v>
      </c>
      <c r="D422" s="55">
        <f t="shared" si="33"/>
        <v>-2.3427537173736965</v>
      </c>
      <c r="E422" s="55">
        <f t="shared" si="33"/>
        <v>3.4301437734848292</v>
      </c>
      <c r="F422" s="55">
        <f t="shared" si="33"/>
        <v>3.4581898026730329</v>
      </c>
      <c r="G422" s="55">
        <f t="shared" si="33"/>
        <v>3.4035077944958232</v>
      </c>
      <c r="H422" s="55">
        <f t="shared" si="33"/>
        <v>-8.2367042033671538</v>
      </c>
      <c r="I422" s="622"/>
    </row>
    <row r="423" spans="1:9" ht="11.25" customHeight="1">
      <c r="A423" s="1071"/>
      <c r="B423" s="45" t="s">
        <v>186</v>
      </c>
      <c r="C423" s="54">
        <f t="shared" si="33"/>
        <v>1.5568695233615131</v>
      </c>
      <c r="D423" s="55">
        <f t="shared" si="33"/>
        <v>-3.9672049061382495</v>
      </c>
      <c r="E423" s="55">
        <f t="shared" si="33"/>
        <v>2.6565063810658103</v>
      </c>
      <c r="F423" s="55">
        <f t="shared" si="33"/>
        <v>2.6464715844098947</v>
      </c>
      <c r="G423" s="55">
        <f t="shared" si="33"/>
        <v>2.6658334604819487</v>
      </c>
      <c r="H423" s="55">
        <f t="shared" si="33"/>
        <v>-12.494922139471896</v>
      </c>
      <c r="I423" s="622"/>
    </row>
    <row r="424" spans="1:9" ht="11.25" customHeight="1">
      <c r="A424" s="1071"/>
      <c r="B424" s="45" t="s">
        <v>187</v>
      </c>
      <c r="C424" s="54">
        <f t="shared" si="33"/>
        <v>2.2758607756037605</v>
      </c>
      <c r="D424" s="55">
        <f t="shared" si="33"/>
        <v>-0.87749329891434513</v>
      </c>
      <c r="E424" s="55">
        <f t="shared" si="33"/>
        <v>2.9014642786239477</v>
      </c>
      <c r="F424" s="55">
        <f t="shared" si="33"/>
        <v>3.3788670570009742</v>
      </c>
      <c r="G424" s="55">
        <f t="shared" si="33"/>
        <v>2.4150558129341704</v>
      </c>
      <c r="H424" s="55">
        <f t="shared" si="33"/>
        <v>-21.729522687094871</v>
      </c>
      <c r="I424" s="622"/>
    </row>
    <row r="425" spans="1:9" ht="6" customHeight="1">
      <c r="A425" s="1071"/>
      <c r="B425" s="45"/>
      <c r="C425" s="54"/>
      <c r="D425" s="55"/>
      <c r="E425" s="55"/>
      <c r="F425" s="55"/>
      <c r="G425" s="55"/>
      <c r="H425" s="55"/>
      <c r="I425" s="622"/>
    </row>
    <row r="426" spans="1:9" ht="11.25" hidden="1" customHeight="1">
      <c r="A426" s="1202" t="s">
        <v>188</v>
      </c>
      <c r="B426" s="1203"/>
      <c r="C426" s="54">
        <f t="shared" ref="C426:H437" si="34">SUM(C215/C188*100-100)</f>
        <v>-3.8081311556538822</v>
      </c>
      <c r="D426" s="55">
        <f t="shared" si="34"/>
        <v>-9.2093972888001048</v>
      </c>
      <c r="E426" s="55">
        <f t="shared" si="34"/>
        <v>-2.5309580878576412</v>
      </c>
      <c r="F426" s="55">
        <f t="shared" si="34"/>
        <v>-2.7488207059168985</v>
      </c>
      <c r="G426" s="55">
        <f t="shared" si="34"/>
        <v>-2.3215522860305526</v>
      </c>
      <c r="H426" s="55">
        <f t="shared" si="34"/>
        <v>-46.619904115319024</v>
      </c>
      <c r="I426" s="622"/>
    </row>
    <row r="427" spans="1:9" ht="11.25" hidden="1" customHeight="1">
      <c r="A427" s="1202" t="s">
        <v>189</v>
      </c>
      <c r="B427" s="1203"/>
      <c r="C427" s="54">
        <f t="shared" si="34"/>
        <v>-2.9368611391528532</v>
      </c>
      <c r="D427" s="55">
        <f t="shared" si="34"/>
        <v>-9.4022029190147833</v>
      </c>
      <c r="E427" s="55">
        <f t="shared" si="34"/>
        <v>-1.4327720186369675</v>
      </c>
      <c r="F427" s="55">
        <f t="shared" si="34"/>
        <v>-1.4416177877557601</v>
      </c>
      <c r="G427" s="55">
        <f t="shared" si="34"/>
        <v>-1.4240019834241053</v>
      </c>
      <c r="H427" s="55">
        <f t="shared" si="34"/>
        <v>-47.164080669235311</v>
      </c>
      <c r="I427" s="622"/>
    </row>
    <row r="428" spans="1:9" ht="11.25" hidden="1" customHeight="1">
      <c r="A428" s="1202" t="s">
        <v>190</v>
      </c>
      <c r="B428" s="1203"/>
      <c r="C428" s="54">
        <f t="shared" si="34"/>
        <v>-1.7000464245255955</v>
      </c>
      <c r="D428" s="55">
        <f t="shared" si="34"/>
        <v>-10.306493544801356</v>
      </c>
      <c r="E428" s="55">
        <f t="shared" si="34"/>
        <v>0.16803586614922494</v>
      </c>
      <c r="F428" s="55">
        <f t="shared" si="34"/>
        <v>0.42779701471138765</v>
      </c>
      <c r="G428" s="55">
        <f t="shared" si="34"/>
        <v>-9.3097534819662542E-2</v>
      </c>
      <c r="H428" s="55">
        <f t="shared" si="34"/>
        <v>-46.910751030349559</v>
      </c>
      <c r="I428" s="622"/>
    </row>
    <row r="429" spans="1:9" ht="11.25" hidden="1" customHeight="1">
      <c r="A429" s="1202" t="s">
        <v>191</v>
      </c>
      <c r="B429" s="1203"/>
      <c r="C429" s="54">
        <f t="shared" si="34"/>
        <v>-1.2414620843378117</v>
      </c>
      <c r="D429" s="55">
        <f t="shared" si="34"/>
        <v>-7.1039478657365009</v>
      </c>
      <c r="E429" s="55">
        <f t="shared" si="34"/>
        <v>1.3037833345592276E-2</v>
      </c>
      <c r="F429" s="55">
        <f t="shared" si="34"/>
        <v>4.5855477357378049E-2</v>
      </c>
      <c r="G429" s="55">
        <f t="shared" si="34"/>
        <v>-1.9652566806627192E-2</v>
      </c>
      <c r="H429" s="55">
        <f t="shared" si="34"/>
        <v>-43.614710164563874</v>
      </c>
      <c r="I429" s="622"/>
    </row>
    <row r="430" spans="1:9" ht="11.25" hidden="1" customHeight="1">
      <c r="A430" s="1202" t="s">
        <v>192</v>
      </c>
      <c r="B430" s="1203"/>
      <c r="C430" s="54">
        <f t="shared" si="34"/>
        <v>-0.26652546883163097</v>
      </c>
      <c r="D430" s="55">
        <f t="shared" si="34"/>
        <v>-7.6917036736163737</v>
      </c>
      <c r="E430" s="55">
        <f t="shared" si="34"/>
        <v>1.211552119171543</v>
      </c>
      <c r="F430" s="55">
        <f t="shared" si="34"/>
        <v>1.1542368091239155</v>
      </c>
      <c r="G430" s="55">
        <f t="shared" si="34"/>
        <v>1.2692993547636746</v>
      </c>
      <c r="H430" s="55">
        <f t="shared" si="34"/>
        <v>-42.156723518468553</v>
      </c>
      <c r="I430" s="622"/>
    </row>
    <row r="431" spans="1:9" ht="11.25" hidden="1" customHeight="1">
      <c r="A431" s="1202" t="s">
        <v>193</v>
      </c>
      <c r="B431" s="1203"/>
      <c r="C431" s="54">
        <f t="shared" si="34"/>
        <v>0.18926010786559289</v>
      </c>
      <c r="D431" s="55">
        <f t="shared" si="34"/>
        <v>-6.0359243784021146</v>
      </c>
      <c r="E431" s="55">
        <f t="shared" si="34"/>
        <v>1.428363704846447</v>
      </c>
      <c r="F431" s="55">
        <f t="shared" si="34"/>
        <v>1.3687613291940579</v>
      </c>
      <c r="G431" s="55">
        <f t="shared" si="34"/>
        <v>1.4882797962545169</v>
      </c>
      <c r="H431" s="55">
        <f t="shared" si="34"/>
        <v>-43.587851581679182</v>
      </c>
      <c r="I431" s="622"/>
    </row>
    <row r="432" spans="1:9" ht="11.25" hidden="1" customHeight="1">
      <c r="A432" s="1202" t="s">
        <v>194</v>
      </c>
      <c r="B432" s="1203"/>
      <c r="C432" s="54">
        <f t="shared" si="34"/>
        <v>0.1579222672759073</v>
      </c>
      <c r="D432" s="55">
        <f t="shared" si="34"/>
        <v>-4.9568497739948612</v>
      </c>
      <c r="E432" s="55">
        <f t="shared" si="34"/>
        <v>1.1697550640469956</v>
      </c>
      <c r="F432" s="55">
        <f t="shared" si="34"/>
        <v>1.0507340175887663</v>
      </c>
      <c r="G432" s="55">
        <f t="shared" si="34"/>
        <v>1.2908719660983365</v>
      </c>
      <c r="H432" s="55">
        <f t="shared" si="34"/>
        <v>-44.628248343889631</v>
      </c>
      <c r="I432" s="622"/>
    </row>
    <row r="433" spans="1:9" ht="11.25" hidden="1" customHeight="1">
      <c r="A433" s="1202" t="s">
        <v>195</v>
      </c>
      <c r="B433" s="1203"/>
      <c r="C433" s="54">
        <f t="shared" si="34"/>
        <v>0.5175562026767011</v>
      </c>
      <c r="D433" s="55">
        <f t="shared" si="34"/>
        <v>-4.8011688156367711</v>
      </c>
      <c r="E433" s="55">
        <f t="shared" si="34"/>
        <v>1.5238450673010391</v>
      </c>
      <c r="F433" s="55">
        <f t="shared" si="34"/>
        <v>1.5292480602486336</v>
      </c>
      <c r="G433" s="55">
        <f t="shared" si="34"/>
        <v>1.5183876086858135</v>
      </c>
      <c r="H433" s="55">
        <f t="shared" si="34"/>
        <v>-44.305447697835653</v>
      </c>
      <c r="I433" s="622"/>
    </row>
    <row r="434" spans="1:9" ht="11.25" hidden="1" customHeight="1">
      <c r="A434" s="1202" t="s">
        <v>196</v>
      </c>
      <c r="B434" s="1203"/>
      <c r="C434" s="54">
        <f t="shared" si="34"/>
        <v>0.74064267511269577</v>
      </c>
      <c r="D434" s="55">
        <f t="shared" si="34"/>
        <v>-4.1714407797957733</v>
      </c>
      <c r="E434" s="55">
        <f t="shared" si="34"/>
        <v>1.6650253587164059</v>
      </c>
      <c r="F434" s="55">
        <f t="shared" si="34"/>
        <v>1.6550072732964622</v>
      </c>
      <c r="G434" s="55">
        <f t="shared" si="34"/>
        <v>1.6750819610532091</v>
      </c>
      <c r="H434" s="55">
        <f t="shared" si="34"/>
        <v>-43.471465799953158</v>
      </c>
      <c r="I434" s="622"/>
    </row>
    <row r="435" spans="1:9" ht="11.25" hidden="1" customHeight="1">
      <c r="A435" s="1202" t="s">
        <v>197</v>
      </c>
      <c r="B435" s="1203"/>
      <c r="C435" s="54">
        <f t="shared" si="34"/>
        <v>0.95469099260448331</v>
      </c>
      <c r="D435" s="55">
        <f t="shared" si="34"/>
        <v>-3.9709954572853547</v>
      </c>
      <c r="E435" s="55">
        <f t="shared" si="34"/>
        <v>1.8608689567496555</v>
      </c>
      <c r="F435" s="55">
        <f t="shared" si="34"/>
        <v>1.8501405952526113</v>
      </c>
      <c r="G435" s="55">
        <f t="shared" si="34"/>
        <v>1.8715725589221393</v>
      </c>
      <c r="H435" s="55">
        <f t="shared" si="34"/>
        <v>-41.300651888691206</v>
      </c>
      <c r="I435" s="622"/>
    </row>
    <row r="436" spans="1:9" ht="11.25" hidden="1" customHeight="1">
      <c r="A436" s="1202" t="s">
        <v>198</v>
      </c>
      <c r="B436" s="1203"/>
      <c r="C436" s="54">
        <f t="shared" si="34"/>
        <v>1.0007081348203997</v>
      </c>
      <c r="D436" s="55">
        <f t="shared" si="34"/>
        <v>-3.9706374694201401</v>
      </c>
      <c r="E436" s="55">
        <f t="shared" si="34"/>
        <v>1.9196111698414455</v>
      </c>
      <c r="F436" s="55">
        <f t="shared" si="34"/>
        <v>1.9069992699865423</v>
      </c>
      <c r="G436" s="55">
        <f t="shared" si="34"/>
        <v>1.9321283678012122</v>
      </c>
      <c r="H436" s="55">
        <f t="shared" si="34"/>
        <v>-39.909912265791505</v>
      </c>
      <c r="I436" s="622"/>
    </row>
    <row r="437" spans="1:9" ht="11.25" hidden="1" customHeight="1">
      <c r="A437" s="1202" t="s">
        <v>199</v>
      </c>
      <c r="B437" s="1203"/>
      <c r="C437" s="54">
        <f t="shared" si="34"/>
        <v>1.0841840165491874</v>
      </c>
      <c r="D437" s="55">
        <f t="shared" si="34"/>
        <v>-3.7495569605305263</v>
      </c>
      <c r="E437" s="55">
        <f t="shared" si="34"/>
        <v>1.9830066102713744</v>
      </c>
      <c r="F437" s="55">
        <f t="shared" si="34"/>
        <v>2.0032026420121696</v>
      </c>
      <c r="G437" s="55">
        <f t="shared" si="34"/>
        <v>1.9629282595549569</v>
      </c>
      <c r="H437" s="55">
        <f t="shared" si="34"/>
        <v>-38.775253763546317</v>
      </c>
      <c r="I437" s="622"/>
    </row>
    <row r="438" spans="1:9" ht="11.25" hidden="1" customHeight="1">
      <c r="A438" s="50"/>
      <c r="B438" s="51"/>
      <c r="C438" s="54"/>
      <c r="D438" s="55"/>
      <c r="E438" s="55"/>
      <c r="F438" s="55"/>
      <c r="G438" s="55"/>
      <c r="H438" s="55"/>
      <c r="I438" s="622"/>
    </row>
    <row r="439" spans="1:9" ht="11.25" customHeight="1">
      <c r="A439" s="1071">
        <v>2014</v>
      </c>
      <c r="B439" s="45"/>
      <c r="C439" s="54"/>
      <c r="D439" s="55"/>
      <c r="E439" s="55"/>
      <c r="F439" s="55"/>
      <c r="G439" s="55"/>
      <c r="H439" s="55"/>
      <c r="I439" s="622"/>
    </row>
    <row r="440" spans="1:9" ht="11.25" customHeight="1">
      <c r="A440" s="1071"/>
      <c r="B440" s="45" t="s">
        <v>176</v>
      </c>
      <c r="C440" s="54">
        <f t="shared" ref="C440:H451" si="35">SUM(C229/C202*100-100)</f>
        <v>3.6078500055643872</v>
      </c>
      <c r="D440" s="55">
        <f t="shared" si="35"/>
        <v>1.3069502708908516</v>
      </c>
      <c r="E440" s="55">
        <f t="shared" si="35"/>
        <v>4.0090406940637564</v>
      </c>
      <c r="F440" s="55">
        <f t="shared" si="35"/>
        <v>3.709123052525598</v>
      </c>
      <c r="G440" s="55">
        <f t="shared" si="35"/>
        <v>4.2960553879583472</v>
      </c>
      <c r="H440" s="55">
        <f t="shared" si="35"/>
        <v>2.2603978300180785</v>
      </c>
      <c r="I440" s="622"/>
    </row>
    <row r="441" spans="1:9" ht="11.25" customHeight="1">
      <c r="A441" s="1071"/>
      <c r="B441" s="45" t="s">
        <v>177</v>
      </c>
      <c r="C441" s="54">
        <f t="shared" si="35"/>
        <v>2.9608043718325092</v>
      </c>
      <c r="D441" s="55">
        <f t="shared" si="35"/>
        <v>4.5890972766231926</v>
      </c>
      <c r="E441" s="55">
        <f t="shared" si="35"/>
        <v>2.7090450080778226</v>
      </c>
      <c r="F441" s="55">
        <f t="shared" si="35"/>
        <v>3.2078989973615535</v>
      </c>
      <c r="G441" s="55">
        <f t="shared" si="35"/>
        <v>2.1964765779189435</v>
      </c>
      <c r="H441" s="55">
        <f t="shared" si="35"/>
        <v>-9.6405110806323506</v>
      </c>
      <c r="I441" s="622"/>
    </row>
    <row r="442" spans="1:9" ht="11.25" customHeight="1">
      <c r="A442" s="1071"/>
      <c r="B442" s="45" t="s">
        <v>178</v>
      </c>
      <c r="C442" s="54">
        <f t="shared" si="35"/>
        <v>-1.0485324316636877</v>
      </c>
      <c r="D442" s="55">
        <f t="shared" si="35"/>
        <v>1.3898571790529388</v>
      </c>
      <c r="E442" s="55">
        <f t="shared" si="35"/>
        <v>-1.3865057641947089</v>
      </c>
      <c r="F442" s="55">
        <f t="shared" si="35"/>
        <v>-4.2390039864407214</v>
      </c>
      <c r="G442" s="55">
        <f t="shared" si="35"/>
        <v>1.5836861125451804</v>
      </c>
      <c r="H442" s="55">
        <f t="shared" si="35"/>
        <v>-21.416929262197101</v>
      </c>
      <c r="I442" s="622"/>
    </row>
    <row r="443" spans="1:9" ht="11.25" customHeight="1">
      <c r="A443" s="1071"/>
      <c r="B443" s="45" t="s">
        <v>179</v>
      </c>
      <c r="C443" s="54">
        <f t="shared" si="35"/>
        <v>3.0923150656649341</v>
      </c>
      <c r="D443" s="55">
        <f t="shared" si="35"/>
        <v>-10.561998944004159</v>
      </c>
      <c r="E443" s="55">
        <f t="shared" si="35"/>
        <v>5.3285578783335694</v>
      </c>
      <c r="F443" s="55">
        <f t="shared" si="35"/>
        <v>8.3632397449984666</v>
      </c>
      <c r="G443" s="55">
        <f t="shared" si="35"/>
        <v>2.4018190598238363</v>
      </c>
      <c r="H443" s="55">
        <f t="shared" si="35"/>
        <v>-37.714102302238039</v>
      </c>
      <c r="I443" s="622"/>
    </row>
    <row r="444" spans="1:9" ht="11.25" customHeight="1">
      <c r="A444" s="1071"/>
      <c r="B444" s="45" t="s">
        <v>180</v>
      </c>
      <c r="C444" s="54">
        <f t="shared" si="35"/>
        <v>1.5239123384513675</v>
      </c>
      <c r="D444" s="55">
        <f t="shared" si="35"/>
        <v>8.0123621841810717</v>
      </c>
      <c r="E444" s="55">
        <f t="shared" si="35"/>
        <v>0.75826327129897209</v>
      </c>
      <c r="F444" s="55">
        <f t="shared" si="35"/>
        <v>-4.7236243032145353E-2</v>
      </c>
      <c r="G444" s="55">
        <f t="shared" si="35"/>
        <v>1.5920701001058433</v>
      </c>
      <c r="H444" s="55">
        <f t="shared" si="35"/>
        <v>-28.565737051792823</v>
      </c>
      <c r="I444" s="622"/>
    </row>
    <row r="445" spans="1:9" ht="11.25" customHeight="1">
      <c r="A445" s="1071"/>
      <c r="B445" s="45" t="s">
        <v>181</v>
      </c>
      <c r="C445" s="54">
        <f t="shared" si="35"/>
        <v>3.3019602751419086</v>
      </c>
      <c r="D445" s="55">
        <f t="shared" si="35"/>
        <v>-3.4414789261571599</v>
      </c>
      <c r="E445" s="55">
        <f t="shared" si="35"/>
        <v>4.2933632831992696</v>
      </c>
      <c r="F445" s="55">
        <f t="shared" si="35"/>
        <v>2.7916037387139596</v>
      </c>
      <c r="G445" s="55">
        <f t="shared" si="35"/>
        <v>5.7880866752902307</v>
      </c>
      <c r="H445" s="55">
        <f t="shared" si="35"/>
        <v>-25.038672294905737</v>
      </c>
      <c r="I445" s="622"/>
    </row>
    <row r="446" spans="1:9" ht="11.25" customHeight="1">
      <c r="A446" s="1071"/>
      <c r="B446" s="45" t="s">
        <v>182</v>
      </c>
      <c r="C446" s="54">
        <f t="shared" si="35"/>
        <v>1.1486317494840534</v>
      </c>
      <c r="D446" s="55">
        <f t="shared" si="35"/>
        <v>0.85631012206832224</v>
      </c>
      <c r="E446" s="55">
        <f t="shared" si="35"/>
        <v>1.2200739962723048</v>
      </c>
      <c r="F446" s="55">
        <f t="shared" si="35"/>
        <v>3.2364245524302788</v>
      </c>
      <c r="G446" s="55">
        <f t="shared" si="35"/>
        <v>-0.92977694012417089</v>
      </c>
      <c r="H446" s="55">
        <f t="shared" si="35"/>
        <v>-15.863442389758177</v>
      </c>
      <c r="I446" s="622"/>
    </row>
    <row r="447" spans="1:9" ht="11.25" customHeight="1">
      <c r="A447" s="1071"/>
      <c r="B447" s="45" t="s">
        <v>183</v>
      </c>
      <c r="C447" s="54">
        <f t="shared" si="35"/>
        <v>6.2451322343862046</v>
      </c>
      <c r="D447" s="55">
        <f t="shared" si="35"/>
        <v>0.14530221080870831</v>
      </c>
      <c r="E447" s="55">
        <f t="shared" si="35"/>
        <v>6.998831843029123</v>
      </c>
      <c r="F447" s="55">
        <f t="shared" si="35"/>
        <v>7.6774330991955111</v>
      </c>
      <c r="G447" s="55">
        <f t="shared" si="35"/>
        <v>6.3313328008667469</v>
      </c>
      <c r="H447" s="55">
        <f t="shared" si="35"/>
        <v>-38.576880462883182</v>
      </c>
      <c r="I447" s="622"/>
    </row>
    <row r="448" spans="1:9" ht="11.25" customHeight="1">
      <c r="A448" s="1071"/>
      <c r="B448" s="45" t="s">
        <v>184</v>
      </c>
      <c r="C448" s="54">
        <f t="shared" si="35"/>
        <v>4.6000028621999292</v>
      </c>
      <c r="D448" s="55">
        <f t="shared" si="35"/>
        <v>2.1111414884638577</v>
      </c>
      <c r="E448" s="55">
        <f t="shared" si="35"/>
        <v>4.9888947595067208</v>
      </c>
      <c r="F448" s="55">
        <f t="shared" si="35"/>
        <v>3.6321540462732855</v>
      </c>
      <c r="G448" s="55">
        <f t="shared" si="35"/>
        <v>6.2933512374271601</v>
      </c>
      <c r="H448" s="55">
        <f t="shared" si="35"/>
        <v>-25.759560796057144</v>
      </c>
      <c r="I448" s="622"/>
    </row>
    <row r="449" spans="1:9" ht="11.25" customHeight="1">
      <c r="A449" s="1071"/>
      <c r="B449" s="45" t="s">
        <v>185</v>
      </c>
      <c r="C449" s="54">
        <f t="shared" si="35"/>
        <v>2.6251200208430987</v>
      </c>
      <c r="D449" s="55">
        <f t="shared" si="35"/>
        <v>0.45962333999906946</v>
      </c>
      <c r="E449" s="55">
        <f t="shared" si="35"/>
        <v>2.9779691182556292</v>
      </c>
      <c r="F449" s="55">
        <f t="shared" si="35"/>
        <v>3.2234951680648862</v>
      </c>
      <c r="G449" s="55">
        <f t="shared" si="35"/>
        <v>2.7446638948435833</v>
      </c>
      <c r="H449" s="55">
        <f t="shared" si="35"/>
        <v>-23.7629476625862</v>
      </c>
      <c r="I449" s="622"/>
    </row>
    <row r="450" spans="1:9" ht="11.25" customHeight="1">
      <c r="A450" s="1071"/>
      <c r="B450" s="45" t="s">
        <v>186</v>
      </c>
      <c r="C450" s="54">
        <f t="shared" si="35"/>
        <v>4.7225386039820023</v>
      </c>
      <c r="D450" s="55">
        <f t="shared" si="35"/>
        <v>3.4659657822759584</v>
      </c>
      <c r="E450" s="55">
        <f t="shared" si="35"/>
        <v>5.018497073763541</v>
      </c>
      <c r="F450" s="55">
        <f t="shared" si="35"/>
        <v>5.0280300036497323</v>
      </c>
      <c r="G450" s="55">
        <f t="shared" si="35"/>
        <v>5.0096381373356422</v>
      </c>
      <c r="H450" s="55">
        <f t="shared" si="35"/>
        <v>-25.142171844171912</v>
      </c>
      <c r="I450" s="622"/>
    </row>
    <row r="451" spans="1:9" ht="11.25" hidden="1" customHeight="1">
      <c r="A451" s="1071"/>
      <c r="B451" s="45" t="s">
        <v>187</v>
      </c>
      <c r="C451" s="54">
        <f t="shared" si="35"/>
        <v>-100</v>
      </c>
      <c r="D451" s="55">
        <f t="shared" si="35"/>
        <v>-100</v>
      </c>
      <c r="E451" s="55">
        <f t="shared" si="35"/>
        <v>-100</v>
      </c>
      <c r="F451" s="55">
        <f t="shared" si="35"/>
        <v>-100</v>
      </c>
      <c r="G451" s="55">
        <f t="shared" si="35"/>
        <v>-100</v>
      </c>
      <c r="H451" s="55">
        <f t="shared" si="35"/>
        <v>-100</v>
      </c>
      <c r="I451" s="622"/>
    </row>
    <row r="452" spans="1:9" ht="6.95" customHeight="1">
      <c r="A452" s="1071"/>
      <c r="B452" s="45"/>
      <c r="C452" s="54"/>
      <c r="D452" s="55"/>
      <c r="E452" s="55"/>
      <c r="F452" s="55"/>
      <c r="G452" s="55"/>
      <c r="H452" s="55"/>
      <c r="I452" s="622"/>
    </row>
    <row r="453" spans="1:9" ht="11.25" hidden="1" customHeight="1">
      <c r="A453" s="1202" t="s">
        <v>188</v>
      </c>
      <c r="B453" s="1203"/>
      <c r="C453" s="54">
        <f t="shared" ref="C453:H464" si="36">SUM(C242/C215*100-100)</f>
        <v>3.6078500055643872</v>
      </c>
      <c r="D453" s="55">
        <f t="shared" si="36"/>
        <v>1.3069502708908516</v>
      </c>
      <c r="E453" s="55">
        <f t="shared" si="36"/>
        <v>4.0090406940637564</v>
      </c>
      <c r="F453" s="55">
        <f t="shared" si="36"/>
        <v>3.709123052525598</v>
      </c>
      <c r="G453" s="55">
        <f t="shared" si="36"/>
        <v>4.2960553879583472</v>
      </c>
      <c r="H453" s="55">
        <f t="shared" si="36"/>
        <v>2.2603978300180785</v>
      </c>
      <c r="I453" s="622"/>
    </row>
    <row r="454" spans="1:9" ht="11.25" hidden="1" customHeight="1">
      <c r="A454" s="1202" t="s">
        <v>189</v>
      </c>
      <c r="B454" s="1203"/>
      <c r="C454" s="54">
        <f t="shared" si="36"/>
        <v>3.2868168143365608</v>
      </c>
      <c r="D454" s="55">
        <f t="shared" si="36"/>
        <v>2.958880336401279</v>
      </c>
      <c r="E454" s="55">
        <f t="shared" si="36"/>
        <v>3.3654978355634739</v>
      </c>
      <c r="F454" s="55">
        <f t="shared" si="36"/>
        <v>3.4565268220862748</v>
      </c>
      <c r="G454" s="55">
        <f t="shared" si="36"/>
        <v>3.2752643303532381</v>
      </c>
      <c r="H454" s="55">
        <f t="shared" si="36"/>
        <v>-3.1550767007193627</v>
      </c>
      <c r="I454" s="622"/>
    </row>
    <row r="455" spans="1:9" ht="11.25" hidden="1" customHeight="1">
      <c r="A455" s="1202" t="s">
        <v>190</v>
      </c>
      <c r="B455" s="1203"/>
      <c r="C455" s="54">
        <f t="shared" si="36"/>
        <v>1.6069397722667844</v>
      </c>
      <c r="D455" s="55">
        <f t="shared" si="36"/>
        <v>2.3830758334863305</v>
      </c>
      <c r="E455" s="55">
        <f t="shared" si="36"/>
        <v>1.5067157156864965</v>
      </c>
      <c r="F455" s="55">
        <f t="shared" si="36"/>
        <v>0.40150901307265485</v>
      </c>
      <c r="G455" s="55">
        <f t="shared" si="36"/>
        <v>2.6235537125700858</v>
      </c>
      <c r="H455" s="55">
        <f t="shared" si="36"/>
        <v>-8.8524775411040224</v>
      </c>
      <c r="I455" s="622"/>
    </row>
    <row r="456" spans="1:9" ht="11.25" hidden="1" customHeight="1">
      <c r="A456" s="1202" t="s">
        <v>191</v>
      </c>
      <c r="B456" s="1203"/>
      <c r="C456" s="54">
        <f t="shared" si="36"/>
        <v>2.0393828457623044</v>
      </c>
      <c r="D456" s="55">
        <f t="shared" si="36"/>
        <v>-1.2067394974222339</v>
      </c>
      <c r="E456" s="55">
        <f t="shared" si="36"/>
        <v>2.6282150350215261</v>
      </c>
      <c r="F456" s="55">
        <f t="shared" si="36"/>
        <v>2.699243610060222</v>
      </c>
      <c r="G456" s="55">
        <f t="shared" si="36"/>
        <v>2.557415500962847</v>
      </c>
      <c r="H456" s="55">
        <f t="shared" si="36"/>
        <v>-16.909404884088431</v>
      </c>
      <c r="I456" s="622"/>
    </row>
    <row r="457" spans="1:9" ht="11.25" hidden="1" customHeight="1">
      <c r="A457" s="1202" t="s">
        <v>192</v>
      </c>
      <c r="B457" s="1203"/>
      <c r="C457" s="54">
        <f t="shared" si="36"/>
        <v>1.9112152999542644</v>
      </c>
      <c r="D457" s="55">
        <f t="shared" si="36"/>
        <v>0.75650316144924545</v>
      </c>
      <c r="E457" s="55">
        <f t="shared" si="36"/>
        <v>2.1528404801889565</v>
      </c>
      <c r="F457" s="55">
        <f t="shared" si="36"/>
        <v>1.9912390415269812</v>
      </c>
      <c r="G457" s="55">
        <f t="shared" si="36"/>
        <v>2.3154747440376582</v>
      </c>
      <c r="H457" s="55">
        <f t="shared" si="36"/>
        <v>-19.782600689883751</v>
      </c>
      <c r="I457" s="622"/>
    </row>
    <row r="458" spans="1:9" ht="11.25" hidden="1" customHeight="1">
      <c r="A458" s="1202" t="s">
        <v>193</v>
      </c>
      <c r="B458" s="1203"/>
      <c r="C458" s="54">
        <f t="shared" si="36"/>
        <v>2.1962240367867878</v>
      </c>
      <c r="D458" s="55">
        <f t="shared" si="36"/>
        <v>-2.6331376248748484E-2</v>
      </c>
      <c r="E458" s="55">
        <f t="shared" si="36"/>
        <v>2.5975964653146946</v>
      </c>
      <c r="F458" s="55">
        <f t="shared" si="36"/>
        <v>2.1568105891297762</v>
      </c>
      <c r="G458" s="55">
        <f t="shared" si="36"/>
        <v>3.0401805808044458</v>
      </c>
      <c r="H458" s="55">
        <f t="shared" si="36"/>
        <v>-20.779640617306654</v>
      </c>
      <c r="I458" s="622"/>
    </row>
    <row r="459" spans="1:9" ht="11.25" hidden="1" customHeight="1">
      <c r="A459" s="1202" t="s">
        <v>194</v>
      </c>
      <c r="B459" s="1203"/>
      <c r="C459" s="54">
        <f t="shared" si="36"/>
        <v>2.0086110269900388</v>
      </c>
      <c r="D459" s="55">
        <f t="shared" si="36"/>
        <v>0.10578123648512872</v>
      </c>
      <c r="E459" s="55">
        <f t="shared" si="36"/>
        <v>2.3448729464261788</v>
      </c>
      <c r="F459" s="55">
        <f t="shared" si="36"/>
        <v>2.3596959949734355</v>
      </c>
      <c r="G459" s="55">
        <f t="shared" si="36"/>
        <v>2.3298246380218899</v>
      </c>
      <c r="H459" s="55">
        <f t="shared" si="36"/>
        <v>-20.04809137360985</v>
      </c>
      <c r="I459" s="622"/>
    </row>
    <row r="460" spans="1:9" ht="11.25" hidden="1" customHeight="1">
      <c r="A460" s="1202" t="s">
        <v>195</v>
      </c>
      <c r="B460" s="1203"/>
      <c r="C460" s="54">
        <f t="shared" si="36"/>
        <v>2.6521299269149949</v>
      </c>
      <c r="D460" s="55">
        <f t="shared" si="36"/>
        <v>0.11045788889751407</v>
      </c>
      <c r="E460" s="55">
        <f t="shared" si="36"/>
        <v>3.073670574579964</v>
      </c>
      <c r="F460" s="55">
        <f t="shared" si="36"/>
        <v>3.1814064571445755</v>
      </c>
      <c r="G460" s="55">
        <f t="shared" si="36"/>
        <v>2.9648370027702526</v>
      </c>
      <c r="H460" s="55">
        <f t="shared" si="36"/>
        <v>-22.766515431741979</v>
      </c>
      <c r="I460" s="622"/>
    </row>
    <row r="461" spans="1:9" ht="11.25" hidden="1" customHeight="1">
      <c r="A461" s="1202" t="s">
        <v>196</v>
      </c>
      <c r="B461" s="1203"/>
      <c r="C461" s="54">
        <f t="shared" si="36"/>
        <v>2.9065073943103243</v>
      </c>
      <c r="D461" s="55">
        <f t="shared" si="36"/>
        <v>0.36048762774633758</v>
      </c>
      <c r="E461" s="55">
        <f t="shared" si="36"/>
        <v>3.3254065705055353</v>
      </c>
      <c r="F461" s="55">
        <f t="shared" si="36"/>
        <v>3.2393829542292139</v>
      </c>
      <c r="G461" s="55">
        <f t="shared" si="36"/>
        <v>3.4117438753065557</v>
      </c>
      <c r="H461" s="55">
        <f t="shared" si="36"/>
        <v>-23.077147204506446</v>
      </c>
      <c r="I461" s="622"/>
    </row>
    <row r="462" spans="1:9" ht="11.25" hidden="1" customHeight="1">
      <c r="A462" s="1202" t="s">
        <v>197</v>
      </c>
      <c r="B462" s="1203"/>
      <c r="C462" s="54">
        <f t="shared" si="36"/>
        <v>2.8748566192632552</v>
      </c>
      <c r="D462" s="55">
        <f t="shared" si="36"/>
        <v>0.37153830034493751</v>
      </c>
      <c r="E462" s="55">
        <f t="shared" si="36"/>
        <v>3.2862637679706097</v>
      </c>
      <c r="F462" s="55">
        <f t="shared" si="36"/>
        <v>3.2376364953055941</v>
      </c>
      <c r="G462" s="55">
        <f t="shared" si="36"/>
        <v>3.3347686100473055</v>
      </c>
      <c r="H462" s="55">
        <f t="shared" si="36"/>
        <v>-23.143199019341083</v>
      </c>
      <c r="I462" s="622"/>
    </row>
    <row r="463" spans="1:9" ht="11.25" customHeight="1">
      <c r="A463" s="1202" t="s">
        <v>198</v>
      </c>
      <c r="B463" s="1203"/>
      <c r="C463" s="54">
        <f t="shared" si="36"/>
        <v>3.016829857323259</v>
      </c>
      <c r="D463" s="55">
        <f t="shared" si="36"/>
        <v>0.66379318423174993</v>
      </c>
      <c r="E463" s="55">
        <f t="shared" si="36"/>
        <v>3.4150798862968372</v>
      </c>
      <c r="F463" s="55">
        <f t="shared" si="36"/>
        <v>3.3663996541997392</v>
      </c>
      <c r="G463" s="55">
        <f t="shared" si="36"/>
        <v>3.4633826709413569</v>
      </c>
      <c r="H463" s="55">
        <f t="shared" si="36"/>
        <v>-23.283740412337465</v>
      </c>
      <c r="I463" s="622"/>
    </row>
    <row r="464" spans="1:9" ht="11.25" hidden="1" customHeight="1">
      <c r="A464" s="1202" t="s">
        <v>199</v>
      </c>
      <c r="B464" s="1203"/>
      <c r="C464" s="54">
        <f t="shared" si="36"/>
        <v>-3.8065092465495667</v>
      </c>
      <c r="D464" s="55">
        <f t="shared" si="36"/>
        <v>-6.7457788279373005</v>
      </c>
      <c r="E464" s="55">
        <f t="shared" si="36"/>
        <v>-3.3222702646955469</v>
      </c>
      <c r="F464" s="55">
        <f t="shared" si="36"/>
        <v>-3.4808922823315243</v>
      </c>
      <c r="G464" s="55">
        <f t="shared" si="36"/>
        <v>-3.1645102386194708</v>
      </c>
      <c r="H464" s="55">
        <f t="shared" si="36"/>
        <v>-29.404712442871499</v>
      </c>
      <c r="I464" s="622"/>
    </row>
    <row r="466" spans="1:8" ht="24" customHeight="1">
      <c r="A466" s="1217" t="s">
        <v>742</v>
      </c>
      <c r="B466" s="1426"/>
      <c r="C466" s="1426"/>
      <c r="D466" s="1426"/>
      <c r="E466" s="1426"/>
      <c r="F466" s="1426"/>
      <c r="G466" s="1426"/>
      <c r="H466" s="1426"/>
    </row>
    <row r="467" spans="1:8" ht="24" customHeight="1">
      <c r="A467" s="1217" t="s">
        <v>756</v>
      </c>
      <c r="B467" s="1217"/>
      <c r="C467" s="1217"/>
      <c r="D467" s="1217"/>
      <c r="E467" s="1217"/>
      <c r="F467" s="1217"/>
      <c r="G467" s="1217"/>
      <c r="H467" s="1217"/>
    </row>
    <row r="468" spans="1:8" ht="12" customHeight="1">
      <c r="A468" s="1257" t="s">
        <v>831</v>
      </c>
      <c r="B468" s="1257"/>
      <c r="C468" s="1257"/>
      <c r="D468" s="1257"/>
      <c r="E468" s="1257"/>
      <c r="F468" s="1257"/>
      <c r="G468" s="1257"/>
      <c r="H468" s="1257"/>
    </row>
    <row r="469" spans="1:8" ht="12" customHeight="1">
      <c r="A469" s="1257" t="s">
        <v>832</v>
      </c>
      <c r="B469" s="1257"/>
      <c r="C469" s="1257"/>
      <c r="D469" s="1257"/>
      <c r="E469" s="1257"/>
      <c r="F469" s="1257"/>
      <c r="G469" s="1257"/>
      <c r="H469" s="1257"/>
    </row>
  </sheetData>
  <mergeCells count="216">
    <mergeCell ref="A26:B26"/>
    <mergeCell ref="A27:B27"/>
    <mergeCell ref="A28:B28"/>
    <mergeCell ref="A29:B29"/>
    <mergeCell ref="A31:B31"/>
    <mergeCell ref="A32:B32"/>
    <mergeCell ref="A1:H1"/>
    <mergeCell ref="A2:H2"/>
    <mergeCell ref="A3:H3"/>
    <mergeCell ref="A4:H4"/>
    <mergeCell ref="A6:H6"/>
    <mergeCell ref="C17:H17"/>
    <mergeCell ref="A53:B53"/>
    <mergeCell ref="A54:B54"/>
    <mergeCell ref="A55:B55"/>
    <mergeCell ref="A56:B56"/>
    <mergeCell ref="A57:B57"/>
    <mergeCell ref="A58:B58"/>
    <mergeCell ref="A33:B33"/>
    <mergeCell ref="A34:B34"/>
    <mergeCell ref="A35:B35"/>
    <mergeCell ref="A36:B36"/>
    <mergeCell ref="A37:B37"/>
    <mergeCell ref="A39:B39"/>
    <mergeCell ref="A80:B80"/>
    <mergeCell ref="A81:B81"/>
    <mergeCell ref="A82:B82"/>
    <mergeCell ref="A83:B83"/>
    <mergeCell ref="A84:B84"/>
    <mergeCell ref="A85:B85"/>
    <mergeCell ref="A59:B59"/>
    <mergeCell ref="A60:B60"/>
    <mergeCell ref="A61:B61"/>
    <mergeCell ref="A62:B62"/>
    <mergeCell ref="A63:B63"/>
    <mergeCell ref="A64:B64"/>
    <mergeCell ref="A107:B107"/>
    <mergeCell ref="A108:B108"/>
    <mergeCell ref="A109:B109"/>
    <mergeCell ref="A110:B110"/>
    <mergeCell ref="A111:B111"/>
    <mergeCell ref="A112:B112"/>
    <mergeCell ref="A86:B86"/>
    <mergeCell ref="A87:B87"/>
    <mergeCell ref="A88:B88"/>
    <mergeCell ref="A89:B89"/>
    <mergeCell ref="A90:B90"/>
    <mergeCell ref="A91:B91"/>
    <mergeCell ref="A134:B134"/>
    <mergeCell ref="A135:B135"/>
    <mergeCell ref="A136:B136"/>
    <mergeCell ref="A137:B137"/>
    <mergeCell ref="A138:B138"/>
    <mergeCell ref="A139:B139"/>
    <mergeCell ref="A113:B113"/>
    <mergeCell ref="A114:B114"/>
    <mergeCell ref="A115:B115"/>
    <mergeCell ref="A116:B116"/>
    <mergeCell ref="A117:B117"/>
    <mergeCell ref="A118:B118"/>
    <mergeCell ref="A161:B161"/>
    <mergeCell ref="A162:B162"/>
    <mergeCell ref="A163:B163"/>
    <mergeCell ref="A164:B164"/>
    <mergeCell ref="A165:B165"/>
    <mergeCell ref="A166:B166"/>
    <mergeCell ref="A140:B140"/>
    <mergeCell ref="A141:B141"/>
    <mergeCell ref="A142:B142"/>
    <mergeCell ref="A143:B143"/>
    <mergeCell ref="A144:B144"/>
    <mergeCell ref="A145:B145"/>
    <mergeCell ref="A188:B188"/>
    <mergeCell ref="A189:B189"/>
    <mergeCell ref="A190:B190"/>
    <mergeCell ref="A191:B191"/>
    <mergeCell ref="A192:B192"/>
    <mergeCell ref="A193:B193"/>
    <mergeCell ref="A167:B167"/>
    <mergeCell ref="A168:B168"/>
    <mergeCell ref="A169:B169"/>
    <mergeCell ref="A170:B170"/>
    <mergeCell ref="A171:B171"/>
    <mergeCell ref="A172:B172"/>
    <mergeCell ref="A215:B215"/>
    <mergeCell ref="A216:B216"/>
    <mergeCell ref="A217:B217"/>
    <mergeCell ref="A218:B218"/>
    <mergeCell ref="A219:B219"/>
    <mergeCell ref="A220:B220"/>
    <mergeCell ref="A194:B194"/>
    <mergeCell ref="A195:B195"/>
    <mergeCell ref="A196:B196"/>
    <mergeCell ref="A197:B197"/>
    <mergeCell ref="A198:B198"/>
    <mergeCell ref="A199:B199"/>
    <mergeCell ref="A242:B242"/>
    <mergeCell ref="A243:B243"/>
    <mergeCell ref="A244:B244"/>
    <mergeCell ref="A245:B245"/>
    <mergeCell ref="A246:B246"/>
    <mergeCell ref="A247:B247"/>
    <mergeCell ref="A221:B221"/>
    <mergeCell ref="A222:B222"/>
    <mergeCell ref="A223:B223"/>
    <mergeCell ref="A224:B224"/>
    <mergeCell ref="A225:B225"/>
    <mergeCell ref="A226:B226"/>
    <mergeCell ref="C255:H255"/>
    <mergeCell ref="C256:H256"/>
    <mergeCell ref="A264:B264"/>
    <mergeCell ref="A265:B265"/>
    <mergeCell ref="A266:B266"/>
    <mergeCell ref="A267:B267"/>
    <mergeCell ref="A248:B248"/>
    <mergeCell ref="A249:B249"/>
    <mergeCell ref="A250:B250"/>
    <mergeCell ref="A251:B251"/>
    <mergeCell ref="A252:B252"/>
    <mergeCell ref="A253:B253"/>
    <mergeCell ref="A274:B274"/>
    <mergeCell ref="A275:B275"/>
    <mergeCell ref="A291:B291"/>
    <mergeCell ref="A292:B292"/>
    <mergeCell ref="A293:B293"/>
    <mergeCell ref="A294:B294"/>
    <mergeCell ref="A268:B268"/>
    <mergeCell ref="A269:B269"/>
    <mergeCell ref="A270:B270"/>
    <mergeCell ref="A271:B271"/>
    <mergeCell ref="A272:B272"/>
    <mergeCell ref="A273:B273"/>
    <mergeCell ref="A301:B301"/>
    <mergeCell ref="A302:B302"/>
    <mergeCell ref="A318:B318"/>
    <mergeCell ref="A319:B319"/>
    <mergeCell ref="A320:B320"/>
    <mergeCell ref="A321:B321"/>
    <mergeCell ref="A295:B295"/>
    <mergeCell ref="A296:B296"/>
    <mergeCell ref="A297:B297"/>
    <mergeCell ref="A298:B298"/>
    <mergeCell ref="A299:B299"/>
    <mergeCell ref="A300:B300"/>
    <mergeCell ref="A328:B328"/>
    <mergeCell ref="A329:B329"/>
    <mergeCell ref="A345:B345"/>
    <mergeCell ref="A346:B346"/>
    <mergeCell ref="A347:B347"/>
    <mergeCell ref="A348:B348"/>
    <mergeCell ref="A322:B322"/>
    <mergeCell ref="A323:B323"/>
    <mergeCell ref="A324:B324"/>
    <mergeCell ref="A325:B325"/>
    <mergeCell ref="A326:B326"/>
    <mergeCell ref="A327:B327"/>
    <mergeCell ref="A355:B355"/>
    <mergeCell ref="A356:B356"/>
    <mergeCell ref="A372:B372"/>
    <mergeCell ref="A373:B373"/>
    <mergeCell ref="A374:B374"/>
    <mergeCell ref="A375:B375"/>
    <mergeCell ref="A349:B349"/>
    <mergeCell ref="A350:B350"/>
    <mergeCell ref="A351:B351"/>
    <mergeCell ref="A352:B352"/>
    <mergeCell ref="A353:B353"/>
    <mergeCell ref="A354:B354"/>
    <mergeCell ref="A382:B382"/>
    <mergeCell ref="A383:B383"/>
    <mergeCell ref="A399:B399"/>
    <mergeCell ref="A400:B400"/>
    <mergeCell ref="A401:B401"/>
    <mergeCell ref="A402:B402"/>
    <mergeCell ref="A376:B376"/>
    <mergeCell ref="A377:B377"/>
    <mergeCell ref="A378:B378"/>
    <mergeCell ref="A379:B379"/>
    <mergeCell ref="A380:B380"/>
    <mergeCell ref="A381:B381"/>
    <mergeCell ref="A409:B409"/>
    <mergeCell ref="A410:B410"/>
    <mergeCell ref="A426:B426"/>
    <mergeCell ref="A427:B427"/>
    <mergeCell ref="A428:B428"/>
    <mergeCell ref="A429:B429"/>
    <mergeCell ref="A403:B403"/>
    <mergeCell ref="A404:B404"/>
    <mergeCell ref="A405:B405"/>
    <mergeCell ref="A406:B406"/>
    <mergeCell ref="A407:B407"/>
    <mergeCell ref="A408:B408"/>
    <mergeCell ref="A436:B436"/>
    <mergeCell ref="A437:B437"/>
    <mergeCell ref="A453:B453"/>
    <mergeCell ref="A454:B454"/>
    <mergeCell ref="A455:B455"/>
    <mergeCell ref="A456:B456"/>
    <mergeCell ref="A430:B430"/>
    <mergeCell ref="A431:B431"/>
    <mergeCell ref="A432:B432"/>
    <mergeCell ref="A433:B433"/>
    <mergeCell ref="A434:B434"/>
    <mergeCell ref="A435:B435"/>
    <mergeCell ref="A463:B463"/>
    <mergeCell ref="A464:B464"/>
    <mergeCell ref="A466:H466"/>
    <mergeCell ref="A467:H467"/>
    <mergeCell ref="A468:H468"/>
    <mergeCell ref="A469:H469"/>
    <mergeCell ref="A457:B457"/>
    <mergeCell ref="A458:B458"/>
    <mergeCell ref="A459:B459"/>
    <mergeCell ref="A460:B460"/>
    <mergeCell ref="A461:B461"/>
    <mergeCell ref="A462:B462"/>
  </mergeCells>
  <printOptions horizontalCentered="1"/>
  <pageMargins left="0.24" right="0.23622047244094491" top="0.37" bottom="0.33" header="0.31496062992125984" footer="0.31496062992125984"/>
  <pageSetup paperSize="9" scale="87" fitToWidth="2" orientation="portrait" horizontalDpi="1200" verticalDpi="1200" r:id="rId1"/>
  <headerFooter alignWithMargins="0"/>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W468"/>
  <sheetViews>
    <sheetView zoomScale="105" zoomScaleNormal="105" zoomScaleSheetLayoutView="55" workbookViewId="0"/>
  </sheetViews>
  <sheetFormatPr baseColWidth="10" defaultRowHeight="15.75"/>
  <cols>
    <col min="1" max="1" width="7.28515625" style="62" customWidth="1"/>
    <col min="2" max="2" width="8.5703125" style="62" customWidth="1"/>
    <col min="3" max="3" width="11.7109375" style="62" customWidth="1"/>
    <col min="4" max="4" width="11.42578125" style="62"/>
    <col min="5" max="6" width="10.140625" style="62" customWidth="1"/>
    <col min="7" max="7" width="11" style="62" customWidth="1"/>
    <col min="8" max="8" width="10.85546875" style="62" customWidth="1"/>
    <col min="9" max="9" width="10.140625" style="62" customWidth="1"/>
    <col min="10" max="10" width="12.85546875" style="62" customWidth="1"/>
    <col min="11" max="11" width="7.42578125" style="62" customWidth="1"/>
    <col min="12" max="12" width="9.85546875" style="62" customWidth="1"/>
    <col min="13" max="19" width="10.140625" style="62" customWidth="1"/>
    <col min="20" max="20" width="9.140625" style="62" customWidth="1"/>
    <col min="21" max="21" width="1.7109375" style="62" customWidth="1"/>
    <col min="22" max="22" width="5.7109375" style="62" customWidth="1"/>
    <col min="23" max="16384" width="11.42578125" style="62"/>
  </cols>
  <sheetData>
    <row r="1" spans="1:22" s="59" customFormat="1" ht="15" customHeight="1">
      <c r="B1" s="385"/>
      <c r="C1" s="385"/>
      <c r="D1" s="385"/>
      <c r="E1" s="385"/>
      <c r="F1" s="385"/>
      <c r="G1" s="385"/>
      <c r="H1" s="385"/>
      <c r="I1" s="385"/>
      <c r="J1" s="1085" t="s">
        <v>505</v>
      </c>
      <c r="K1" s="1085"/>
      <c r="L1" s="1085"/>
      <c r="N1" s="385"/>
      <c r="O1" s="1208" t="s">
        <v>505</v>
      </c>
      <c r="P1" s="1208"/>
      <c r="Q1" s="1208"/>
      <c r="R1" s="1208"/>
      <c r="S1" s="1208"/>
      <c r="T1" s="1208"/>
      <c r="U1" s="385"/>
    </row>
    <row r="2" spans="1:22" s="59" customFormat="1" ht="11.25" customHeight="1">
      <c r="A2" s="1213" t="s">
        <v>634</v>
      </c>
      <c r="B2" s="1213"/>
      <c r="C2" s="1213"/>
      <c r="D2" s="1213"/>
      <c r="E2" s="1213"/>
      <c r="F2" s="1213"/>
      <c r="G2" s="1213"/>
      <c r="H2" s="1213"/>
      <c r="I2" s="385"/>
      <c r="K2" s="138" t="s">
        <v>634</v>
      </c>
      <c r="L2" s="138"/>
      <c r="M2" s="138"/>
      <c r="N2" s="138"/>
      <c r="O2" s="138"/>
      <c r="P2" s="138"/>
      <c r="Q2" s="138"/>
      <c r="R2" s="138"/>
      <c r="S2" s="138"/>
      <c r="T2" s="138"/>
      <c r="U2" s="138"/>
    </row>
    <row r="3" spans="1:22" ht="11.25" customHeight="1">
      <c r="A3" s="1212" t="s">
        <v>614</v>
      </c>
      <c r="B3" s="1212"/>
      <c r="C3" s="1212"/>
      <c r="D3" s="1212"/>
      <c r="E3" s="1212"/>
      <c r="F3" s="1212"/>
      <c r="G3" s="1212"/>
      <c r="H3" s="1212"/>
      <c r="I3" s="258"/>
      <c r="K3" s="63" t="s">
        <v>614</v>
      </c>
      <c r="L3" s="63"/>
      <c r="M3" s="63"/>
      <c r="N3" s="63"/>
      <c r="O3" s="63"/>
      <c r="P3" s="63"/>
      <c r="Q3" s="63"/>
      <c r="R3" s="63"/>
      <c r="S3" s="63"/>
      <c r="T3" s="63"/>
      <c r="U3" s="63"/>
    </row>
    <row r="4" spans="1:22" s="60" customFormat="1" ht="11.25" customHeight="1">
      <c r="A4" s="139" t="s">
        <v>635</v>
      </c>
      <c r="B4" s="33"/>
      <c r="C4" s="33"/>
      <c r="D4" s="33"/>
      <c r="E4" s="33"/>
      <c r="F4" s="33"/>
      <c r="G4" s="33"/>
      <c r="H4" s="33"/>
      <c r="I4" s="155"/>
      <c r="K4" s="139" t="s">
        <v>635</v>
      </c>
      <c r="L4" s="33"/>
      <c r="M4" s="33"/>
      <c r="N4" s="33"/>
      <c r="O4" s="33"/>
      <c r="P4" s="33"/>
      <c r="Q4" s="33"/>
      <c r="R4" s="33"/>
      <c r="S4" s="33"/>
      <c r="T4" s="33"/>
      <c r="U4" s="33"/>
    </row>
    <row r="5" spans="1:22" s="60" customFormat="1" ht="6" customHeight="1">
      <c r="U5" s="155"/>
    </row>
    <row r="6" spans="1:22" ht="12.6" customHeight="1">
      <c r="A6" s="1095" t="s">
        <v>379</v>
      </c>
      <c r="B6" s="155"/>
      <c r="C6" s="155"/>
      <c r="D6" s="155"/>
      <c r="E6" s="155"/>
      <c r="F6" s="155"/>
      <c r="G6" s="155"/>
      <c r="H6" s="155"/>
      <c r="I6" s="155"/>
      <c r="J6" s="60"/>
      <c r="K6" s="1245" t="s">
        <v>380</v>
      </c>
      <c r="L6" s="1245"/>
      <c r="M6" s="1245"/>
      <c r="N6" s="1245"/>
      <c r="O6" s="1245"/>
      <c r="P6" s="1245"/>
      <c r="Q6" s="1245"/>
      <c r="R6" s="1245"/>
      <c r="S6" s="1245"/>
      <c r="T6" s="1245"/>
    </row>
    <row r="7" spans="1:22" ht="7.5" customHeight="1">
      <c r="A7" s="160"/>
      <c r="B7" s="160"/>
      <c r="C7" s="160"/>
      <c r="D7" s="160"/>
      <c r="E7" s="160"/>
      <c r="F7" s="160"/>
      <c r="G7" s="160"/>
      <c r="H7" s="160"/>
      <c r="I7" s="160"/>
      <c r="J7" s="160"/>
      <c r="K7" s="154"/>
      <c r="L7" s="154"/>
      <c r="M7" s="155"/>
      <c r="N7" s="155"/>
      <c r="O7" s="155"/>
      <c r="P7" s="155"/>
      <c r="Q7" s="155"/>
      <c r="R7" s="155"/>
      <c r="S7" s="155"/>
      <c r="T7" s="155"/>
      <c r="U7" s="155"/>
    </row>
    <row r="8" spans="1:22" s="1071" customFormat="1" ht="11.25" customHeight="1">
      <c r="A8" s="18"/>
      <c r="B8" s="27"/>
      <c r="C8" s="185"/>
      <c r="D8" s="1222" t="s">
        <v>636</v>
      </c>
      <c r="E8" s="1223"/>
      <c r="F8" s="1223"/>
      <c r="G8" s="1223"/>
      <c r="H8" s="1223"/>
      <c r="I8" s="1223"/>
      <c r="J8" s="1223"/>
      <c r="K8" s="13"/>
      <c r="L8" s="14"/>
      <c r="M8" s="1222" t="s">
        <v>636</v>
      </c>
      <c r="N8" s="1223"/>
      <c r="O8" s="1223"/>
      <c r="P8" s="1223"/>
      <c r="Q8" s="1223"/>
      <c r="R8" s="1223"/>
      <c r="S8" s="1223"/>
      <c r="T8" s="1223"/>
      <c r="U8" s="1223"/>
      <c r="V8" s="33"/>
    </row>
    <row r="9" spans="1:22" s="1071" customFormat="1" ht="11.25" customHeight="1">
      <c r="A9" s="18" t="s">
        <v>153</v>
      </c>
      <c r="B9" s="27"/>
      <c r="C9" s="1082" t="s">
        <v>517</v>
      </c>
      <c r="D9" s="1099"/>
      <c r="E9" s="1222" t="s">
        <v>637</v>
      </c>
      <c r="F9" s="1223"/>
      <c r="G9" s="1223"/>
      <c r="H9" s="1223"/>
      <c r="I9" s="1223"/>
      <c r="J9" s="1223"/>
      <c r="K9" s="18" t="s">
        <v>153</v>
      </c>
      <c r="L9" s="19"/>
      <c r="M9" s="1241" t="s">
        <v>637</v>
      </c>
      <c r="N9" s="1242"/>
      <c r="O9" s="1242"/>
      <c r="P9" s="1242"/>
      <c r="Q9" s="1242"/>
      <c r="R9" s="535"/>
      <c r="S9" s="535"/>
      <c r="T9" s="20"/>
      <c r="U9" s="33"/>
      <c r="V9" s="33"/>
    </row>
    <row r="10" spans="1:22" s="1071" customFormat="1" ht="11.25" customHeight="1">
      <c r="A10" s="22" t="s">
        <v>155</v>
      </c>
      <c r="B10" s="27"/>
      <c r="C10" s="1082" t="s">
        <v>276</v>
      </c>
      <c r="D10" s="1082" t="s">
        <v>617</v>
      </c>
      <c r="E10" s="1096"/>
      <c r="F10" s="1096"/>
      <c r="G10" s="1096"/>
      <c r="H10" s="1096"/>
      <c r="I10" s="1096"/>
      <c r="J10" s="1097"/>
      <c r="K10" s="22" t="s">
        <v>155</v>
      </c>
      <c r="L10" s="18"/>
      <c r="M10" s="1096"/>
      <c r="N10" s="1096"/>
      <c r="O10" s="1096"/>
      <c r="P10" s="1096"/>
      <c r="Q10" s="1096"/>
      <c r="R10" s="1092" t="s">
        <v>618</v>
      </c>
      <c r="S10" s="1092" t="s">
        <v>619</v>
      </c>
      <c r="T10" s="1231" t="s">
        <v>620</v>
      </c>
      <c r="U10" s="1209"/>
      <c r="V10" s="33"/>
    </row>
    <row r="11" spans="1:22" s="1071" customFormat="1" ht="11.25" customHeight="1">
      <c r="A11" s="18"/>
      <c r="B11" s="27"/>
      <c r="C11" s="1082"/>
      <c r="D11" s="1099" t="s">
        <v>164</v>
      </c>
      <c r="E11" s="1082"/>
      <c r="F11" s="1082"/>
      <c r="G11" s="1082"/>
      <c r="H11" s="1082"/>
      <c r="I11" s="1082"/>
      <c r="J11" s="1086"/>
      <c r="K11" s="18"/>
      <c r="L11" s="18"/>
      <c r="M11" s="1099"/>
      <c r="N11" s="1092"/>
      <c r="O11" s="1092"/>
      <c r="P11" s="1092"/>
      <c r="Q11" s="1092"/>
      <c r="R11" s="1092"/>
      <c r="S11" s="1092"/>
      <c r="T11" s="179"/>
      <c r="U11" s="18"/>
      <c r="V11" s="33"/>
    </row>
    <row r="12" spans="1:22" s="1071" customFormat="1" ht="11.25" customHeight="1">
      <c r="A12" s="18" t="s">
        <v>163</v>
      </c>
      <c r="B12" s="27"/>
      <c r="C12" s="1107" t="s">
        <v>173</v>
      </c>
      <c r="D12" s="1082"/>
      <c r="E12" s="1092" t="s">
        <v>621</v>
      </c>
      <c r="F12" s="1092" t="s">
        <v>622</v>
      </c>
      <c r="G12" s="1092" t="s">
        <v>623</v>
      </c>
      <c r="H12" s="1092" t="s">
        <v>624</v>
      </c>
      <c r="I12" s="1092" t="s">
        <v>625</v>
      </c>
      <c r="J12" s="1092" t="s">
        <v>626</v>
      </c>
      <c r="K12" s="27" t="s">
        <v>163</v>
      </c>
      <c r="L12" s="18"/>
      <c r="M12" s="1099" t="s">
        <v>628</v>
      </c>
      <c r="N12" s="1092" t="s">
        <v>629</v>
      </c>
      <c r="O12" s="1092" t="s">
        <v>630</v>
      </c>
      <c r="P12" s="1092" t="s">
        <v>631</v>
      </c>
      <c r="Q12" s="1092" t="s">
        <v>632</v>
      </c>
      <c r="R12" s="1092"/>
      <c r="S12" s="1092"/>
      <c r="T12" s="179"/>
      <c r="U12" s="18"/>
      <c r="V12" s="33"/>
    </row>
    <row r="13" spans="1:22" s="1071" customFormat="1" ht="11.25" customHeight="1">
      <c r="A13" s="22" t="s">
        <v>168</v>
      </c>
      <c r="B13" s="27"/>
      <c r="C13" s="1082"/>
      <c r="D13" s="1099"/>
      <c r="E13" s="1092"/>
      <c r="F13" s="1092"/>
      <c r="G13" s="1092" t="s">
        <v>633</v>
      </c>
      <c r="H13" s="1092"/>
      <c r="I13" s="1092"/>
      <c r="J13" s="1092"/>
      <c r="K13" s="22" t="s">
        <v>168</v>
      </c>
      <c r="L13" s="18"/>
      <c r="M13" s="1099"/>
      <c r="N13" s="1092"/>
      <c r="O13" s="1092"/>
      <c r="P13" s="1092"/>
      <c r="Q13" s="1092"/>
      <c r="R13" s="1092"/>
      <c r="S13" s="1092"/>
      <c r="T13" s="179"/>
      <c r="U13" s="18"/>
      <c r="V13" s="33"/>
    </row>
    <row r="14" spans="1:22" s="1071" customFormat="1" ht="11.25" customHeight="1">
      <c r="A14" s="104"/>
      <c r="B14" s="105"/>
      <c r="C14" s="1111"/>
      <c r="D14" s="1093"/>
      <c r="E14" s="1093"/>
      <c r="F14" s="1093"/>
      <c r="G14" s="1093"/>
      <c r="H14" s="1093"/>
      <c r="I14" s="1093"/>
      <c r="J14" s="1093"/>
      <c r="K14" s="28"/>
      <c r="L14" s="28"/>
      <c r="M14" s="1100"/>
      <c r="N14" s="1093"/>
      <c r="O14" s="1093"/>
      <c r="P14" s="1093"/>
      <c r="Q14" s="1093"/>
      <c r="R14" s="1093"/>
      <c r="S14" s="1093"/>
      <c r="T14" s="180"/>
      <c r="U14" s="104"/>
      <c r="V14" s="33"/>
    </row>
    <row r="15" spans="1:22" s="2" customFormat="1" ht="11.25" hidden="1" customHeight="1">
      <c r="A15" s="33"/>
      <c r="B15" s="33"/>
      <c r="C15" s="33"/>
      <c r="D15" s="1106"/>
      <c r="E15" s="1106"/>
      <c r="F15" s="1106"/>
      <c r="G15" s="1106"/>
      <c r="H15" s="35"/>
      <c r="K15" s="33"/>
      <c r="L15" s="33"/>
    </row>
    <row r="16" spans="1:22" s="2" customFormat="1" ht="6" customHeight="1">
      <c r="A16" s="33"/>
      <c r="B16" s="33"/>
      <c r="C16" s="33"/>
      <c r="D16" s="1086"/>
      <c r="E16" s="1086"/>
      <c r="F16" s="1106"/>
      <c r="G16" s="1106"/>
      <c r="H16" s="35"/>
      <c r="K16" s="33"/>
      <c r="L16" s="33"/>
    </row>
    <row r="17" spans="1:20" s="2" customFormat="1" ht="11.25" customHeight="1">
      <c r="A17" s="33"/>
      <c r="B17" s="33"/>
      <c r="C17" s="1214" t="s">
        <v>676</v>
      </c>
      <c r="D17" s="1214"/>
      <c r="E17" s="1214"/>
      <c r="F17" s="1214"/>
      <c r="G17" s="1214"/>
      <c r="H17" s="1214"/>
      <c r="K17" s="33"/>
      <c r="L17" s="33"/>
      <c r="M17" s="1214" t="s">
        <v>676</v>
      </c>
      <c r="N17" s="1214"/>
      <c r="O17" s="1214"/>
      <c r="P17" s="1214"/>
      <c r="Q17" s="1214"/>
      <c r="R17" s="1214"/>
    </row>
    <row r="18" spans="1:20" s="2" customFormat="1" ht="6" customHeight="1">
      <c r="A18" s="1071"/>
      <c r="B18" s="33"/>
      <c r="C18" s="33"/>
      <c r="D18" s="38"/>
      <c r="E18" s="1086"/>
      <c r="F18" s="1086"/>
      <c r="G18" s="1086"/>
      <c r="H18" s="33"/>
      <c r="K18" s="1071"/>
      <c r="L18" s="33"/>
    </row>
    <row r="19" spans="1:20" s="2" customFormat="1" ht="11.25" hidden="1" customHeight="1">
      <c r="A19" s="18">
        <v>1996</v>
      </c>
      <c r="B19" s="18"/>
      <c r="C19" s="262">
        <v>28714.656999999999</v>
      </c>
      <c r="D19" s="164">
        <v>21167.776999999998</v>
      </c>
      <c r="E19" s="247">
        <v>331.35599999999999</v>
      </c>
      <c r="F19" s="247">
        <v>613.40300000000002</v>
      </c>
      <c r="G19" s="247">
        <v>3432.0949999999998</v>
      </c>
      <c r="H19" s="247">
        <v>887.07100000000003</v>
      </c>
      <c r="I19" s="247">
        <v>536.39300000000003</v>
      </c>
      <c r="J19" s="247">
        <v>1833.328</v>
      </c>
      <c r="K19" s="18">
        <v>1996</v>
      </c>
      <c r="L19" s="27"/>
      <c r="M19" s="247">
        <v>951.40800000000002</v>
      </c>
      <c r="N19" s="247">
        <v>869.21600000000001</v>
      </c>
      <c r="O19" s="247">
        <v>7130.0240000000003</v>
      </c>
      <c r="P19" s="247">
        <v>1913.0050000000001</v>
      </c>
      <c r="Q19" s="247">
        <v>2090.4940000000001</v>
      </c>
      <c r="R19" s="247">
        <v>1058.355</v>
      </c>
      <c r="S19" s="247">
        <v>3611.4290000000001</v>
      </c>
      <c r="T19" s="247">
        <v>558.43299999999999</v>
      </c>
    </row>
    <row r="20" spans="1:20" s="2" customFormat="1" ht="11.25" hidden="1" customHeight="1">
      <c r="A20" s="18">
        <v>1997</v>
      </c>
      <c r="B20" s="18"/>
      <c r="C20" s="262">
        <v>30796.636999999999</v>
      </c>
      <c r="D20" s="164">
        <v>22610.473999999998</v>
      </c>
      <c r="E20" s="247">
        <v>366.89400000000001</v>
      </c>
      <c r="F20" s="247">
        <v>667.37400000000002</v>
      </c>
      <c r="G20" s="247">
        <v>3501.5740000000001</v>
      </c>
      <c r="H20" s="247">
        <v>1037.991</v>
      </c>
      <c r="I20" s="247">
        <v>686.24699999999996</v>
      </c>
      <c r="J20" s="247">
        <v>2080.6489999999999</v>
      </c>
      <c r="K20" s="18">
        <v>1997</v>
      </c>
      <c r="L20" s="27"/>
      <c r="M20" s="247">
        <v>1005.619</v>
      </c>
      <c r="N20" s="247">
        <v>875.04300000000001</v>
      </c>
      <c r="O20" s="247">
        <v>7447.1109999999999</v>
      </c>
      <c r="P20" s="247">
        <v>2086.5230000000001</v>
      </c>
      <c r="Q20" s="247">
        <v>2242.625</v>
      </c>
      <c r="R20" s="247">
        <v>1203.498</v>
      </c>
      <c r="S20" s="247">
        <v>3942.5239999999999</v>
      </c>
      <c r="T20" s="247">
        <v>565.45899999999995</v>
      </c>
    </row>
    <row r="21" spans="1:20" s="2" customFormat="1" ht="11.25" hidden="1" customHeight="1">
      <c r="A21" s="18">
        <v>1998</v>
      </c>
      <c r="B21" s="18"/>
      <c r="C21" s="39">
        <v>32506.932000000001</v>
      </c>
      <c r="D21" s="40">
        <v>24204.412</v>
      </c>
      <c r="E21" s="41">
        <v>462.97199999999998</v>
      </c>
      <c r="F21" s="40">
        <v>701.89300000000003</v>
      </c>
      <c r="G21" s="40">
        <v>3643.1610000000001</v>
      </c>
      <c r="H21" s="40">
        <v>1092.9760000000001</v>
      </c>
      <c r="I21" s="40">
        <v>784.38</v>
      </c>
      <c r="J21" s="40">
        <v>2223.1080000000002</v>
      </c>
      <c r="K21" s="18">
        <v>1998</v>
      </c>
      <c r="L21" s="27"/>
      <c r="M21" s="164">
        <v>1116.549</v>
      </c>
      <c r="N21" s="164">
        <v>919.43799999999999</v>
      </c>
      <c r="O21" s="164">
        <v>8016.2039999999997</v>
      </c>
      <c r="P21" s="164">
        <v>2291.502</v>
      </c>
      <c r="Q21" s="164">
        <v>2272.4450000000002</v>
      </c>
      <c r="R21" s="164">
        <v>1360.4179999999999</v>
      </c>
      <c r="S21" s="164">
        <v>3749.47</v>
      </c>
      <c r="T21" s="247">
        <v>557.38499999999999</v>
      </c>
    </row>
    <row r="22" spans="1:20" s="2" customFormat="1" ht="11.25" hidden="1" customHeight="1">
      <c r="A22" s="18">
        <v>1999</v>
      </c>
      <c r="B22" s="18"/>
      <c r="C22" s="39">
        <v>34468.646999999997</v>
      </c>
      <c r="D22" s="40">
        <v>26568.054</v>
      </c>
      <c r="E22" s="41">
        <v>487.32299999999998</v>
      </c>
      <c r="F22" s="40">
        <v>721.60400000000004</v>
      </c>
      <c r="G22" s="40">
        <v>3933.9830000000002</v>
      </c>
      <c r="H22" s="40">
        <v>1192.297</v>
      </c>
      <c r="I22" s="40">
        <v>870.14700000000005</v>
      </c>
      <c r="J22" s="40">
        <v>2435.3020000000001</v>
      </c>
      <c r="K22" s="18">
        <v>1999</v>
      </c>
      <c r="L22" s="27"/>
      <c r="M22" s="164">
        <v>1207.7929999999999</v>
      </c>
      <c r="N22" s="164">
        <v>985.57799999999997</v>
      </c>
      <c r="O22" s="164">
        <v>8938.1859999999997</v>
      </c>
      <c r="P22" s="164">
        <v>2516.3049999999998</v>
      </c>
      <c r="Q22" s="164">
        <v>2560.5219999999999</v>
      </c>
      <c r="R22" s="164">
        <v>1544.076</v>
      </c>
      <c r="S22" s="164">
        <v>3029.3229999999999</v>
      </c>
      <c r="T22" s="247">
        <v>511.56799999999998</v>
      </c>
    </row>
    <row r="23" spans="1:20" s="2" customFormat="1" ht="11.25" hidden="1" customHeight="1">
      <c r="A23" s="18">
        <v>2000</v>
      </c>
      <c r="B23" s="18"/>
      <c r="C23" s="39">
        <v>36831.447999999997</v>
      </c>
      <c r="D23" s="40">
        <v>27664.675999999999</v>
      </c>
      <c r="E23" s="41">
        <v>534.80200000000002</v>
      </c>
      <c r="F23" s="40">
        <v>776.73199999999997</v>
      </c>
      <c r="G23" s="40">
        <v>4121.4269999999997</v>
      </c>
      <c r="H23" s="40">
        <v>1311.7149999999999</v>
      </c>
      <c r="I23" s="40">
        <v>920.00099999999998</v>
      </c>
      <c r="J23" s="40">
        <v>2539.8150000000001</v>
      </c>
      <c r="K23" s="18">
        <v>2000</v>
      </c>
      <c r="L23" s="27"/>
      <c r="M23" s="164">
        <v>1332.2629999999999</v>
      </c>
      <c r="N23" s="164">
        <v>1007.809</v>
      </c>
      <c r="O23" s="164">
        <v>9010.09</v>
      </c>
      <c r="P23" s="164">
        <v>2797.855</v>
      </c>
      <c r="Q23" s="164">
        <v>2533.7829999999999</v>
      </c>
      <c r="R23" s="164">
        <v>1664.3209999999999</v>
      </c>
      <c r="S23" s="164">
        <v>3719.8339999999998</v>
      </c>
      <c r="T23" s="247">
        <v>603.03099999999995</v>
      </c>
    </row>
    <row r="24" spans="1:20" s="2" customFormat="1" ht="11.25" hidden="1" customHeight="1">
      <c r="A24" s="18">
        <v>2001</v>
      </c>
      <c r="B24" s="18"/>
      <c r="C24" s="39">
        <v>36747.864000000001</v>
      </c>
      <c r="D24" s="40">
        <v>26876.588</v>
      </c>
      <c r="E24" s="41">
        <v>506.45100000000002</v>
      </c>
      <c r="F24" s="40">
        <v>807.33199999999999</v>
      </c>
      <c r="G24" s="40">
        <v>3922.8960000000002</v>
      </c>
      <c r="H24" s="40">
        <v>1184.7739999999999</v>
      </c>
      <c r="I24" s="40">
        <v>785.87599999999998</v>
      </c>
      <c r="J24" s="40">
        <v>2503.1779999999999</v>
      </c>
      <c r="K24" s="18">
        <v>2001</v>
      </c>
      <c r="L24" s="27"/>
      <c r="M24" s="164">
        <v>1392.701</v>
      </c>
      <c r="N24" s="164">
        <v>1008.404</v>
      </c>
      <c r="O24" s="164">
        <v>8773.4490000000005</v>
      </c>
      <c r="P24" s="164">
        <v>2774.2489999999998</v>
      </c>
      <c r="Q24" s="164">
        <v>2414.0120000000002</v>
      </c>
      <c r="R24" s="164">
        <v>1609.971</v>
      </c>
      <c r="S24" s="164">
        <v>4268.3469999999998</v>
      </c>
      <c r="T24" s="247">
        <v>671.8</v>
      </c>
    </row>
    <row r="25" spans="1:20" s="2" customFormat="1" ht="11.25" hidden="1" customHeight="1">
      <c r="A25" s="18">
        <v>2002</v>
      </c>
      <c r="B25" s="18"/>
      <c r="C25" s="39">
        <v>35687.764000000003</v>
      </c>
      <c r="D25" s="40">
        <v>25446.190999999999</v>
      </c>
      <c r="E25" s="41">
        <v>509.02</v>
      </c>
      <c r="F25" s="40">
        <v>845.61699999999996</v>
      </c>
      <c r="G25" s="40">
        <v>3846.7530000000002</v>
      </c>
      <c r="H25" s="40">
        <v>1113.5409999999999</v>
      </c>
      <c r="I25" s="40">
        <v>530.99199999999996</v>
      </c>
      <c r="J25" s="40">
        <v>2420.6689999999999</v>
      </c>
      <c r="K25" s="18">
        <v>2002</v>
      </c>
      <c r="L25" s="27"/>
      <c r="M25" s="164">
        <v>1397.873</v>
      </c>
      <c r="N25" s="164">
        <v>962.38300000000004</v>
      </c>
      <c r="O25" s="164">
        <v>7996.0559999999996</v>
      </c>
      <c r="P25" s="164">
        <v>2722.9479999999999</v>
      </c>
      <c r="Q25" s="164">
        <v>2288.674</v>
      </c>
      <c r="R25" s="164">
        <v>1412.4280000000001</v>
      </c>
      <c r="S25" s="164">
        <v>4600.4709999999995</v>
      </c>
      <c r="T25" s="247">
        <v>767.02499999999998</v>
      </c>
    </row>
    <row r="26" spans="1:20" s="2" customFormat="1" ht="11.25" hidden="1" customHeight="1">
      <c r="A26" s="1302" t="s">
        <v>697</v>
      </c>
      <c r="B26" s="1303"/>
      <c r="C26" s="39">
        <v>38495.337</v>
      </c>
      <c r="D26" s="40">
        <v>27831.512999999999</v>
      </c>
      <c r="E26" s="41">
        <v>670.69399999999996</v>
      </c>
      <c r="F26" s="40">
        <v>802.54200000000003</v>
      </c>
      <c r="G26" s="40">
        <v>4358.26</v>
      </c>
      <c r="H26" s="40">
        <v>1032.028</v>
      </c>
      <c r="I26" s="40">
        <v>526.60199999999998</v>
      </c>
      <c r="J26" s="40">
        <v>2626.6840000000002</v>
      </c>
      <c r="K26" s="1302" t="s">
        <v>697</v>
      </c>
      <c r="L26" s="1303"/>
      <c r="M26" s="164">
        <v>1663.665</v>
      </c>
      <c r="N26" s="164">
        <v>970.50599999999997</v>
      </c>
      <c r="O26" s="164">
        <v>8506.3670000000002</v>
      </c>
      <c r="P26" s="164">
        <v>3603.154</v>
      </c>
      <c r="Q26" s="164">
        <v>2203.9810000000002</v>
      </c>
      <c r="R26" s="164">
        <v>1555.6759999999999</v>
      </c>
      <c r="S26" s="164">
        <v>4401.4750000000004</v>
      </c>
      <c r="T26" s="247">
        <v>877</v>
      </c>
    </row>
    <row r="27" spans="1:20" s="2" customFormat="1" ht="11.25" customHeight="1">
      <c r="A27" s="1302" t="s">
        <v>739</v>
      </c>
      <c r="B27" s="1303"/>
      <c r="C27" s="39">
        <v>43769.027000000002</v>
      </c>
      <c r="D27" s="40">
        <v>33593.563999999998</v>
      </c>
      <c r="E27" s="41">
        <v>797.44299999999998</v>
      </c>
      <c r="F27" s="40">
        <v>837.82299999999998</v>
      </c>
      <c r="G27" s="40">
        <v>4948.2039999999997</v>
      </c>
      <c r="H27" s="40">
        <v>1162.0340000000001</v>
      </c>
      <c r="I27" s="40">
        <v>545.16600000000005</v>
      </c>
      <c r="J27" s="40">
        <v>2861.712</v>
      </c>
      <c r="K27" s="1302" t="s">
        <v>739</v>
      </c>
      <c r="L27" s="1303"/>
      <c r="M27" s="164">
        <v>2019.5429999999999</v>
      </c>
      <c r="N27" s="164">
        <v>1030.318</v>
      </c>
      <c r="O27" s="164">
        <v>9527.1679999999997</v>
      </c>
      <c r="P27" s="164">
        <v>4104.3389999999999</v>
      </c>
      <c r="Q27" s="164">
        <v>2299.2950000000001</v>
      </c>
      <c r="R27" s="164">
        <v>1850.1410000000001</v>
      </c>
      <c r="S27" s="164">
        <v>5105.2939999999999</v>
      </c>
      <c r="T27" s="247">
        <v>995.47199999999998</v>
      </c>
    </row>
    <row r="28" spans="1:20" s="2" customFormat="1" ht="11.25" customHeight="1">
      <c r="A28" s="1302" t="s">
        <v>677</v>
      </c>
      <c r="B28" s="1303"/>
      <c r="C28" s="39">
        <v>47866.127999999997</v>
      </c>
      <c r="D28" s="40">
        <v>36916.171999999999</v>
      </c>
      <c r="E28" s="41">
        <v>973.61500000000001</v>
      </c>
      <c r="F28" s="40">
        <v>884.91600000000005</v>
      </c>
      <c r="G28" s="40">
        <v>5433.7120000000004</v>
      </c>
      <c r="H28" s="40">
        <v>1226.3109999999999</v>
      </c>
      <c r="I28" s="40">
        <v>551.53800000000001</v>
      </c>
      <c r="J28" s="40">
        <v>2987.2950000000001</v>
      </c>
      <c r="K28" s="1302" t="s">
        <v>677</v>
      </c>
      <c r="L28" s="1303"/>
      <c r="M28" s="164">
        <v>2246.884</v>
      </c>
      <c r="N28" s="164">
        <v>995.58399999999995</v>
      </c>
      <c r="O28" s="164">
        <v>10263.556</v>
      </c>
      <c r="P28" s="164">
        <v>4574.4059999999999</v>
      </c>
      <c r="Q28" s="164">
        <v>2348.2750000000001</v>
      </c>
      <c r="R28" s="164">
        <v>2025.74</v>
      </c>
      <c r="S28" s="164">
        <v>5321.2619999999997</v>
      </c>
      <c r="T28" s="247">
        <v>1084.3420000000001</v>
      </c>
    </row>
    <row r="29" spans="1:20" s="2" customFormat="1" ht="11.25" customHeight="1">
      <c r="A29" s="1302" t="s">
        <v>740</v>
      </c>
      <c r="B29" s="1303"/>
      <c r="C29" s="39">
        <v>50910</v>
      </c>
      <c r="D29" s="40">
        <v>39933</v>
      </c>
      <c r="E29" s="41">
        <v>1088</v>
      </c>
      <c r="F29" s="40">
        <v>1010</v>
      </c>
      <c r="G29" s="40">
        <v>5706</v>
      </c>
      <c r="H29" s="40">
        <v>1345</v>
      </c>
      <c r="I29" s="40">
        <v>621</v>
      </c>
      <c r="J29" s="40">
        <v>3399</v>
      </c>
      <c r="K29" s="1302" t="s">
        <v>740</v>
      </c>
      <c r="L29" s="1303"/>
      <c r="M29" s="164">
        <v>2459</v>
      </c>
      <c r="N29" s="164">
        <v>1140</v>
      </c>
      <c r="O29" s="164">
        <v>10588</v>
      </c>
      <c r="P29" s="164">
        <v>5314</v>
      </c>
      <c r="Q29" s="164">
        <v>2367</v>
      </c>
      <c r="R29" s="164">
        <v>2362</v>
      </c>
      <c r="S29" s="164">
        <v>4652</v>
      </c>
      <c r="T29" s="247">
        <v>1176</v>
      </c>
    </row>
    <row r="30" spans="1:20" s="2" customFormat="1" ht="11.25" customHeight="1">
      <c r="A30" s="18">
        <v>2007</v>
      </c>
      <c r="B30" s="27"/>
      <c r="C30" s="39">
        <f t="shared" ref="C30:J30" si="0">SUM(C40:C51)</f>
        <v>53885.090999999993</v>
      </c>
      <c r="D30" s="41">
        <f t="shared" si="0"/>
        <v>42758.997999999992</v>
      </c>
      <c r="E30" s="41">
        <f t="shared" si="0"/>
        <v>1201.393</v>
      </c>
      <c r="F30" s="41">
        <f t="shared" si="0"/>
        <v>1052.0709999999999</v>
      </c>
      <c r="G30" s="41">
        <f t="shared" si="0"/>
        <v>5749.6869999999999</v>
      </c>
      <c r="H30" s="41">
        <f t="shared" si="0"/>
        <v>1300.239</v>
      </c>
      <c r="I30" s="41">
        <f t="shared" si="0"/>
        <v>675.38400000000001</v>
      </c>
      <c r="J30" s="41">
        <f t="shared" si="0"/>
        <v>3609.2170000000001</v>
      </c>
      <c r="K30" s="18">
        <v>2007</v>
      </c>
      <c r="L30" s="27"/>
      <c r="M30" s="39">
        <f t="shared" ref="M30:T30" si="1">SUM(M40:M51)</f>
        <v>2784.8290000000002</v>
      </c>
      <c r="N30" s="41">
        <f t="shared" si="1"/>
        <v>1195.377</v>
      </c>
      <c r="O30" s="41">
        <f t="shared" si="1"/>
        <v>10950.644999999999</v>
      </c>
      <c r="P30" s="41">
        <f t="shared" si="1"/>
        <v>5460.2869999999994</v>
      </c>
      <c r="Q30" s="41">
        <f t="shared" si="1"/>
        <v>2455.1139999999996</v>
      </c>
      <c r="R30" s="41">
        <f t="shared" si="1"/>
        <v>2628.3559999999998</v>
      </c>
      <c r="S30" s="41">
        <f t="shared" si="1"/>
        <v>4986.5890000000009</v>
      </c>
      <c r="T30" s="41">
        <f t="shared" si="1"/>
        <v>1399.2849999999999</v>
      </c>
    </row>
    <row r="31" spans="1:20" s="2" customFormat="1" ht="11.25" customHeight="1">
      <c r="A31" s="1302" t="s">
        <v>694</v>
      </c>
      <c r="B31" s="1303"/>
      <c r="C31" s="39">
        <f t="shared" ref="C31:J31" si="2">SUM(C67:C78)</f>
        <v>54195.673000000003</v>
      </c>
      <c r="D31" s="41">
        <f t="shared" si="2"/>
        <v>42533.821000000004</v>
      </c>
      <c r="E31" s="41">
        <f t="shared" si="2"/>
        <v>1305.95</v>
      </c>
      <c r="F31" s="41">
        <f t="shared" si="2"/>
        <v>1078.1029999999998</v>
      </c>
      <c r="G31" s="41">
        <f t="shared" si="2"/>
        <v>5524.59</v>
      </c>
      <c r="H31" s="41">
        <f t="shared" si="2"/>
        <v>1335.979</v>
      </c>
      <c r="I31" s="41">
        <f t="shared" si="2"/>
        <v>677.65499999999986</v>
      </c>
      <c r="J31" s="41">
        <f t="shared" si="2"/>
        <v>3480.7699999999995</v>
      </c>
      <c r="K31" s="1302" t="s">
        <v>694</v>
      </c>
      <c r="L31" s="1303"/>
      <c r="M31" s="39">
        <f t="shared" ref="M31:T31" si="3">SUM(M67:M78)</f>
        <v>2907.2779999999998</v>
      </c>
      <c r="N31" s="41">
        <f t="shared" si="3"/>
        <v>1242.8009999999999</v>
      </c>
      <c r="O31" s="41">
        <f t="shared" si="3"/>
        <v>10843.397999999999</v>
      </c>
      <c r="P31" s="41">
        <f t="shared" si="3"/>
        <v>5239.6590000000006</v>
      </c>
      <c r="Q31" s="41">
        <f t="shared" si="3"/>
        <v>2362.8890000000001</v>
      </c>
      <c r="R31" s="41">
        <f t="shared" si="3"/>
        <v>2754.3820000000001</v>
      </c>
      <c r="S31" s="41">
        <f t="shared" si="3"/>
        <v>5086.0469999999996</v>
      </c>
      <c r="T31" s="41">
        <f t="shared" si="3"/>
        <v>1527.96</v>
      </c>
    </row>
    <row r="32" spans="1:20" s="2" customFormat="1" ht="11.25" customHeight="1">
      <c r="A32" s="1209">
        <v>2009</v>
      </c>
      <c r="B32" s="1203"/>
      <c r="C32" s="39">
        <f t="shared" ref="C32:J32" si="4">SUM(C94:C105)</f>
        <v>51476.462000000007</v>
      </c>
      <c r="D32" s="41">
        <f t="shared" si="4"/>
        <v>40036.193999999996</v>
      </c>
      <c r="E32" s="41">
        <f t="shared" si="4"/>
        <v>1277.8789999999999</v>
      </c>
      <c r="F32" s="41">
        <f t="shared" si="4"/>
        <v>956.45900000000006</v>
      </c>
      <c r="G32" s="41">
        <f t="shared" si="4"/>
        <v>5298.677999999999</v>
      </c>
      <c r="H32" s="41">
        <f t="shared" si="4"/>
        <v>1307.4960000000001</v>
      </c>
      <c r="I32" s="41">
        <f t="shared" si="4"/>
        <v>627.89900000000011</v>
      </c>
      <c r="J32" s="41">
        <f t="shared" si="4"/>
        <v>3183.5549999999998</v>
      </c>
      <c r="K32" s="1209">
        <v>2009</v>
      </c>
      <c r="L32" s="1203"/>
      <c r="M32" s="39">
        <f t="shared" ref="M32:T32" si="5">SUM(M94:M105)</f>
        <v>2781.4300000000003</v>
      </c>
      <c r="N32" s="41">
        <f t="shared" si="5"/>
        <v>1175.3280000000002</v>
      </c>
      <c r="O32" s="41">
        <f t="shared" si="5"/>
        <v>10098.673000000001</v>
      </c>
      <c r="P32" s="41">
        <f t="shared" si="5"/>
        <v>5007.0399999999991</v>
      </c>
      <c r="Q32" s="41">
        <f t="shared" si="5"/>
        <v>2262.8150000000001</v>
      </c>
      <c r="R32" s="41">
        <f t="shared" si="5"/>
        <v>2659.6559999999999</v>
      </c>
      <c r="S32" s="41">
        <f t="shared" si="5"/>
        <v>4966.0169999999998</v>
      </c>
      <c r="T32" s="41">
        <f t="shared" si="5"/>
        <v>1428.0330000000004</v>
      </c>
    </row>
    <row r="33" spans="1:20" s="2" customFormat="1" ht="11.25" customHeight="1">
      <c r="A33" s="1209">
        <v>2010</v>
      </c>
      <c r="B33" s="1203"/>
      <c r="C33" s="39">
        <f t="shared" ref="C33:J33" si="6">SUM(C121:C132)</f>
        <v>54127.561999999998</v>
      </c>
      <c r="D33" s="41">
        <f t="shared" si="6"/>
        <v>41467.238000000005</v>
      </c>
      <c r="E33" s="41">
        <f t="shared" si="6"/>
        <v>1291.8229999999999</v>
      </c>
      <c r="F33" s="41">
        <f t="shared" si="6"/>
        <v>1029.1089999999999</v>
      </c>
      <c r="G33" s="41">
        <f t="shared" si="6"/>
        <v>5559.5280000000012</v>
      </c>
      <c r="H33" s="41">
        <f t="shared" si="6"/>
        <v>1376.4710000000002</v>
      </c>
      <c r="I33" s="41">
        <f t="shared" si="6"/>
        <v>622.053</v>
      </c>
      <c r="J33" s="41">
        <f t="shared" si="6"/>
        <v>3179.5619999999999</v>
      </c>
      <c r="K33" s="1209">
        <v>2010</v>
      </c>
      <c r="L33" s="1203"/>
      <c r="M33" s="39">
        <f t="shared" ref="M33:T33" si="7">SUM(M121:M132)</f>
        <v>3034.8039999999996</v>
      </c>
      <c r="N33" s="41">
        <f t="shared" si="7"/>
        <v>1229.0300000000002</v>
      </c>
      <c r="O33" s="41">
        <f t="shared" si="7"/>
        <v>10464.547999999999</v>
      </c>
      <c r="P33" s="41">
        <f t="shared" si="7"/>
        <v>5230.4030000000002</v>
      </c>
      <c r="Q33" s="41">
        <f t="shared" si="7"/>
        <v>2171.9299999999998</v>
      </c>
      <c r="R33" s="41">
        <f t="shared" si="7"/>
        <v>2690.835</v>
      </c>
      <c r="S33" s="41">
        <f t="shared" si="7"/>
        <v>5835.5020000000004</v>
      </c>
      <c r="T33" s="41">
        <f t="shared" si="7"/>
        <v>1527.335</v>
      </c>
    </row>
    <row r="34" spans="1:20" s="2" customFormat="1" ht="11.25" customHeight="1">
      <c r="A34" s="1209" t="s">
        <v>104</v>
      </c>
      <c r="B34" s="1203"/>
      <c r="C34" s="39">
        <f t="shared" ref="C34:J34" si="8">SUM(C148:C159)</f>
        <v>58358.221999999994</v>
      </c>
      <c r="D34" s="41">
        <f t="shared" si="8"/>
        <v>44239.736999999994</v>
      </c>
      <c r="E34" s="41">
        <f t="shared" si="8"/>
        <v>1359.9609999999998</v>
      </c>
      <c r="F34" s="41">
        <f t="shared" si="8"/>
        <v>1155.232</v>
      </c>
      <c r="G34" s="41">
        <f t="shared" si="8"/>
        <v>5803.3209999999999</v>
      </c>
      <c r="H34" s="41">
        <f t="shared" si="8"/>
        <v>1650.8989999999999</v>
      </c>
      <c r="I34" s="41">
        <f t="shared" si="8"/>
        <v>745.05499999999995</v>
      </c>
      <c r="J34" s="41">
        <f t="shared" si="8"/>
        <v>3515.0490000000004</v>
      </c>
      <c r="K34" s="1209" t="s">
        <v>104</v>
      </c>
      <c r="L34" s="1203"/>
      <c r="M34" s="39">
        <f t="shared" ref="M34:T34" si="9">SUM(M148:M159)</f>
        <v>3201.1289999999995</v>
      </c>
      <c r="N34" s="41">
        <f t="shared" si="9"/>
        <v>1316.0840000000001</v>
      </c>
      <c r="O34" s="41">
        <f t="shared" si="9"/>
        <v>10975.147000000001</v>
      </c>
      <c r="P34" s="41">
        <f t="shared" si="9"/>
        <v>5560.2099999999991</v>
      </c>
      <c r="Q34" s="41">
        <f t="shared" si="9"/>
        <v>2253.2790000000005</v>
      </c>
      <c r="R34" s="41">
        <f t="shared" si="9"/>
        <v>3020.4390000000003</v>
      </c>
      <c r="S34" s="41">
        <f t="shared" si="9"/>
        <v>6418.8050000000003</v>
      </c>
      <c r="T34" s="41">
        <f t="shared" si="9"/>
        <v>1868.306</v>
      </c>
    </row>
    <row r="35" spans="1:20" s="2" customFormat="1" ht="11.25" customHeight="1">
      <c r="A35" s="1209">
        <v>2012</v>
      </c>
      <c r="B35" s="1203"/>
      <c r="C35" s="39">
        <f t="shared" ref="C35:J35" si="10">SUM(C175:C186)</f>
        <v>59575.036999999997</v>
      </c>
      <c r="D35" s="41">
        <f t="shared" si="10"/>
        <v>44778.864000000009</v>
      </c>
      <c r="E35" s="41">
        <f t="shared" si="10"/>
        <v>1410.6709999999998</v>
      </c>
      <c r="F35" s="41">
        <f t="shared" si="10"/>
        <v>1216.8519999999999</v>
      </c>
      <c r="G35" s="41">
        <f t="shared" si="10"/>
        <v>5958.4970000000012</v>
      </c>
      <c r="H35" s="41">
        <f t="shared" si="10"/>
        <v>1697.2310000000002</v>
      </c>
      <c r="I35" s="41">
        <f t="shared" si="10"/>
        <v>743.88100000000009</v>
      </c>
      <c r="J35" s="41">
        <f t="shared" si="10"/>
        <v>3654.2469999999998</v>
      </c>
      <c r="K35" s="1209">
        <v>2012</v>
      </c>
      <c r="L35" s="1203"/>
      <c r="M35" s="39">
        <f t="shared" ref="M35:T35" si="11">SUM(M175:M186)</f>
        <v>3271.1869999999999</v>
      </c>
      <c r="N35" s="41">
        <f t="shared" si="11"/>
        <v>1396.4460000000001</v>
      </c>
      <c r="O35" s="41">
        <f t="shared" si="11"/>
        <v>10936.435000000001</v>
      </c>
      <c r="P35" s="41">
        <f t="shared" si="11"/>
        <v>5504.6649999999991</v>
      </c>
      <c r="Q35" s="41">
        <f t="shared" si="11"/>
        <v>2007.9529999999997</v>
      </c>
      <c r="R35" s="41">
        <f t="shared" si="11"/>
        <v>3032.41</v>
      </c>
      <c r="S35" s="41">
        <f t="shared" si="11"/>
        <v>6783.2989999999991</v>
      </c>
      <c r="T35" s="41">
        <f t="shared" si="11"/>
        <v>2051.7659999999996</v>
      </c>
    </row>
    <row r="36" spans="1:20" s="2" customFormat="1" ht="11.25" customHeight="1">
      <c r="A36" s="1209">
        <v>2013</v>
      </c>
      <c r="B36" s="1203"/>
      <c r="C36" s="39">
        <f t="shared" ref="C36:J36" si="12">SUM(C202:C213)</f>
        <v>60924.386000000006</v>
      </c>
      <c r="D36" s="41">
        <f t="shared" si="12"/>
        <v>46330.856000000007</v>
      </c>
      <c r="E36" s="41">
        <f t="shared" si="12"/>
        <v>1428.5219999999999</v>
      </c>
      <c r="F36" s="41">
        <f t="shared" si="12"/>
        <v>1234.9920000000004</v>
      </c>
      <c r="G36" s="41">
        <f t="shared" si="12"/>
        <v>6128.2880000000005</v>
      </c>
      <c r="H36" s="41">
        <f t="shared" si="12"/>
        <v>1741.2729999999997</v>
      </c>
      <c r="I36" s="41">
        <f t="shared" si="12"/>
        <v>739.31500000000005</v>
      </c>
      <c r="J36" s="41">
        <f t="shared" si="12"/>
        <v>3541.6179999999995</v>
      </c>
      <c r="K36" s="1209">
        <v>2013</v>
      </c>
      <c r="L36" s="1203"/>
      <c r="M36" s="39">
        <f t="shared" ref="M36:T36" si="13">SUM(M202:M213)</f>
        <v>3253.5320000000002</v>
      </c>
      <c r="N36" s="41">
        <f t="shared" si="13"/>
        <v>1539.1379999999999</v>
      </c>
      <c r="O36" s="41">
        <f t="shared" si="13"/>
        <v>11429.178</v>
      </c>
      <c r="P36" s="41">
        <f t="shared" si="13"/>
        <v>5619.4270000000006</v>
      </c>
      <c r="Q36" s="41">
        <f t="shared" si="13"/>
        <v>2168.482</v>
      </c>
      <c r="R36" s="41">
        <f t="shared" si="13"/>
        <v>2950.7240000000002</v>
      </c>
      <c r="S36" s="41">
        <f t="shared" si="13"/>
        <v>6820.7809999999999</v>
      </c>
      <c r="T36" s="41">
        <f t="shared" si="13"/>
        <v>2137.5840000000003</v>
      </c>
    </row>
    <row r="37" spans="1:20" s="2" customFormat="1" ht="11.25" hidden="1" customHeight="1">
      <c r="A37" s="1209">
        <v>2014</v>
      </c>
      <c r="B37" s="1203"/>
      <c r="C37" s="39">
        <f t="shared" ref="C37:J37" si="14">SUM(C229:C240)</f>
        <v>59309.635000000002</v>
      </c>
      <c r="D37" s="41">
        <f t="shared" si="14"/>
        <v>45640.777000000002</v>
      </c>
      <c r="E37" s="41">
        <f t="shared" si="14"/>
        <v>1281.288</v>
      </c>
      <c r="F37" s="41">
        <f t="shared" si="14"/>
        <v>1280.6469999999999</v>
      </c>
      <c r="G37" s="41">
        <f t="shared" si="14"/>
        <v>5766.5499999999993</v>
      </c>
      <c r="H37" s="41">
        <f t="shared" si="14"/>
        <v>1714.7890000000002</v>
      </c>
      <c r="I37" s="41">
        <f t="shared" si="14"/>
        <v>713.22700000000009</v>
      </c>
      <c r="J37" s="41">
        <f t="shared" si="14"/>
        <v>3311.4780000000001</v>
      </c>
      <c r="K37" s="1209">
        <v>2014</v>
      </c>
      <c r="L37" s="1203"/>
      <c r="M37" s="39">
        <f t="shared" ref="M37:T37" si="15">SUM(M229:M240)</f>
        <v>3106.3440000000001</v>
      </c>
      <c r="N37" s="41">
        <f t="shared" si="15"/>
        <v>1545.0150000000001</v>
      </c>
      <c r="O37" s="41">
        <f t="shared" si="15"/>
        <v>11470.146999999999</v>
      </c>
      <c r="P37" s="41">
        <f t="shared" si="15"/>
        <v>5448.808</v>
      </c>
      <c r="Q37" s="41">
        <f t="shared" si="15"/>
        <v>2466.1769999999997</v>
      </c>
      <c r="R37" s="41">
        <f t="shared" si="15"/>
        <v>2757.9059999999999</v>
      </c>
      <c r="S37" s="41">
        <f t="shared" si="15"/>
        <v>6826.4169999999995</v>
      </c>
      <c r="T37" s="41">
        <f t="shared" si="15"/>
        <v>1956.6450000000002</v>
      </c>
    </row>
    <row r="38" spans="1:20" s="2" customFormat="1" ht="11.25" hidden="1" customHeight="1">
      <c r="A38" s="1071"/>
      <c r="B38" s="45"/>
      <c r="C38" s="622"/>
      <c r="D38" s="622"/>
      <c r="E38" s="622"/>
      <c r="F38" s="622"/>
      <c r="G38" s="622"/>
      <c r="H38" s="622"/>
      <c r="I38" s="40"/>
      <c r="J38" s="108"/>
      <c r="K38" s="1071"/>
      <c r="L38" s="45"/>
    </row>
    <row r="39" spans="1:20" s="2" customFormat="1" ht="11.25" hidden="1" customHeight="1">
      <c r="A39" s="1204">
        <v>2007</v>
      </c>
      <c r="B39" s="1205"/>
      <c r="C39" s="622"/>
      <c r="D39" s="622"/>
      <c r="E39" s="622"/>
      <c r="F39" s="622"/>
      <c r="G39" s="622"/>
      <c r="H39" s="622"/>
      <c r="I39" s="40"/>
      <c r="J39" s="108"/>
      <c r="K39" s="1204">
        <v>2007</v>
      </c>
      <c r="L39" s="1205"/>
    </row>
    <row r="40" spans="1:20" s="2" customFormat="1" ht="11.25" hidden="1" customHeight="1">
      <c r="A40" s="1071"/>
      <c r="B40" s="45" t="s">
        <v>176</v>
      </c>
      <c r="C40" s="164">
        <v>3035.152</v>
      </c>
      <c r="D40" s="164">
        <v>2462.2579999999998</v>
      </c>
      <c r="E40" s="164">
        <v>79.13</v>
      </c>
      <c r="F40" s="164">
        <v>76.085999999999999</v>
      </c>
      <c r="G40" s="164">
        <v>419.70499999999998</v>
      </c>
      <c r="H40" s="164">
        <v>93.3</v>
      </c>
      <c r="I40" s="164">
        <v>48.801000000000002</v>
      </c>
      <c r="J40" s="164">
        <v>237.55799999999999</v>
      </c>
      <c r="K40" s="1071"/>
      <c r="L40" s="45" t="s">
        <v>176</v>
      </c>
      <c r="M40" s="164">
        <v>186.63399999999999</v>
      </c>
      <c r="N40" s="164">
        <v>53.957000000000001</v>
      </c>
      <c r="O40" s="164">
        <v>537.66099999999994</v>
      </c>
      <c r="P40" s="164">
        <v>305.95299999999997</v>
      </c>
      <c r="Q40" s="164">
        <v>64.790000000000006</v>
      </c>
      <c r="R40" s="164">
        <v>180.84299999999999</v>
      </c>
      <c r="S40" s="164">
        <v>185.02199999999999</v>
      </c>
      <c r="T40" s="164">
        <v>95.302000000000007</v>
      </c>
    </row>
    <row r="41" spans="1:20" s="2" customFormat="1" ht="11.25" hidden="1" customHeight="1">
      <c r="A41" s="1071"/>
      <c r="B41" s="45" t="s">
        <v>177</v>
      </c>
      <c r="C41" s="164">
        <v>3163.114</v>
      </c>
      <c r="D41" s="164">
        <v>2578.6579999999999</v>
      </c>
      <c r="E41" s="164">
        <v>79.168000000000006</v>
      </c>
      <c r="F41" s="164">
        <v>76.332999999999998</v>
      </c>
      <c r="G41" s="164">
        <v>405.79399999999998</v>
      </c>
      <c r="H41" s="164">
        <v>89.944000000000003</v>
      </c>
      <c r="I41" s="164">
        <v>51.695999999999998</v>
      </c>
      <c r="J41" s="164">
        <v>240.85900000000001</v>
      </c>
      <c r="K41" s="1071"/>
      <c r="L41" s="45" t="s">
        <v>177</v>
      </c>
      <c r="M41" s="164">
        <v>196.136</v>
      </c>
      <c r="N41" s="164">
        <v>67.394000000000005</v>
      </c>
      <c r="O41" s="164">
        <v>628.38699999999994</v>
      </c>
      <c r="P41" s="164">
        <v>313.84199999999998</v>
      </c>
      <c r="Q41" s="164">
        <v>56.652999999999999</v>
      </c>
      <c r="R41" s="164">
        <v>188.34</v>
      </c>
      <c r="S41" s="164">
        <v>209.47499999999999</v>
      </c>
      <c r="T41" s="164">
        <v>77.444999999999993</v>
      </c>
    </row>
    <row r="42" spans="1:20" s="2" customFormat="1" ht="11.25" hidden="1" customHeight="1">
      <c r="A42" s="1071"/>
      <c r="B42" s="45" t="s">
        <v>178</v>
      </c>
      <c r="C42" s="164">
        <v>4086.7550000000001</v>
      </c>
      <c r="D42" s="164">
        <v>3318.4430000000002</v>
      </c>
      <c r="E42" s="164">
        <v>98.114000000000004</v>
      </c>
      <c r="F42" s="164">
        <v>92.355000000000004</v>
      </c>
      <c r="G42" s="164">
        <v>457.327</v>
      </c>
      <c r="H42" s="164">
        <v>111.97799999999999</v>
      </c>
      <c r="I42" s="164">
        <v>61.149000000000001</v>
      </c>
      <c r="J42" s="164">
        <v>314.98399999999998</v>
      </c>
      <c r="K42" s="1071"/>
      <c r="L42" s="45" t="s">
        <v>178</v>
      </c>
      <c r="M42" s="164">
        <v>235.01499999999999</v>
      </c>
      <c r="N42" s="164">
        <v>98.36</v>
      </c>
      <c r="O42" s="164">
        <v>851.33500000000004</v>
      </c>
      <c r="P42" s="164">
        <v>436.62400000000002</v>
      </c>
      <c r="Q42" s="164">
        <v>87.608999999999995</v>
      </c>
      <c r="R42" s="164">
        <v>227.43899999999999</v>
      </c>
      <c r="S42" s="164">
        <v>302.95100000000002</v>
      </c>
      <c r="T42" s="164">
        <v>96.162000000000006</v>
      </c>
    </row>
    <row r="43" spans="1:20" s="2" customFormat="1" ht="11.25" hidden="1" customHeight="1">
      <c r="A43" s="1071"/>
      <c r="B43" s="45" t="s">
        <v>179</v>
      </c>
      <c r="C43" s="164">
        <v>4291.7950000000001</v>
      </c>
      <c r="D43" s="164">
        <v>3479.2489999999998</v>
      </c>
      <c r="E43" s="164">
        <v>98.399000000000001</v>
      </c>
      <c r="F43" s="164">
        <v>82.412000000000006</v>
      </c>
      <c r="G43" s="164">
        <v>491.76400000000001</v>
      </c>
      <c r="H43" s="164">
        <v>106.855</v>
      </c>
      <c r="I43" s="164">
        <v>55.197000000000003</v>
      </c>
      <c r="J43" s="164">
        <v>310.29500000000002</v>
      </c>
      <c r="K43" s="1071"/>
      <c r="L43" s="45" t="s">
        <v>179</v>
      </c>
      <c r="M43" s="164">
        <v>217.035</v>
      </c>
      <c r="N43" s="164">
        <v>108.095</v>
      </c>
      <c r="O43" s="164">
        <v>887.57600000000002</v>
      </c>
      <c r="P43" s="164">
        <v>492.18599999999998</v>
      </c>
      <c r="Q43" s="164">
        <v>133.59</v>
      </c>
      <c r="R43" s="164">
        <v>206.98599999999999</v>
      </c>
      <c r="S43" s="164">
        <v>348.303</v>
      </c>
      <c r="T43" s="164">
        <v>95.765000000000001</v>
      </c>
    </row>
    <row r="44" spans="1:20" s="2" customFormat="1" ht="11.25" hidden="1" customHeight="1">
      <c r="A44" s="1071"/>
      <c r="B44" s="45" t="s">
        <v>180</v>
      </c>
      <c r="C44" s="247">
        <v>5075.6949999999997</v>
      </c>
      <c r="D44" s="247">
        <v>4029.8589999999999</v>
      </c>
      <c r="E44" s="1109">
        <v>104.90300000000001</v>
      </c>
      <c r="F44" s="1109">
        <v>92.808000000000007</v>
      </c>
      <c r="G44" s="1109">
        <v>478.46499999999997</v>
      </c>
      <c r="H44" s="247">
        <v>116.42400000000001</v>
      </c>
      <c r="I44" s="247">
        <v>59.859000000000002</v>
      </c>
      <c r="J44" s="164">
        <v>331.70699999999999</v>
      </c>
      <c r="K44" s="1071"/>
      <c r="L44" s="45" t="s">
        <v>180</v>
      </c>
      <c r="M44" s="164">
        <v>245.45</v>
      </c>
      <c r="N44" s="247">
        <v>114.503</v>
      </c>
      <c r="O44" s="247">
        <v>1034.5830000000001</v>
      </c>
      <c r="P44" s="247">
        <v>543.83100000000002</v>
      </c>
      <c r="Q44" s="247">
        <v>324.82900000000001</v>
      </c>
      <c r="R44" s="247">
        <v>229.958</v>
      </c>
      <c r="S44" s="247">
        <v>499.76499999999999</v>
      </c>
      <c r="T44" s="247">
        <v>122.96599999999999</v>
      </c>
    </row>
    <row r="45" spans="1:20" s="2" customFormat="1" ht="11.25" hidden="1" customHeight="1">
      <c r="A45" s="1071"/>
      <c r="B45" s="45" t="s">
        <v>181</v>
      </c>
      <c r="C45" s="247">
        <v>5247.6859999999997</v>
      </c>
      <c r="D45" s="247">
        <v>4086.029</v>
      </c>
      <c r="E45" s="1109">
        <v>107.17100000000001</v>
      </c>
      <c r="F45" s="1109">
        <v>91.820999999999998</v>
      </c>
      <c r="G45" s="1109">
        <v>503.00299999999999</v>
      </c>
      <c r="H45" s="247">
        <v>113.789</v>
      </c>
      <c r="I45" s="247">
        <v>59.984999999999999</v>
      </c>
      <c r="J45" s="164">
        <v>332.798</v>
      </c>
      <c r="K45" s="1071"/>
      <c r="L45" s="45" t="s">
        <v>181</v>
      </c>
      <c r="M45" s="164">
        <v>231.774</v>
      </c>
      <c r="N45" s="247">
        <v>109.678</v>
      </c>
      <c r="O45" s="247">
        <v>1083.191</v>
      </c>
      <c r="P45" s="247">
        <v>508.46</v>
      </c>
      <c r="Q45" s="247">
        <v>334.91699999999997</v>
      </c>
      <c r="R45" s="247">
        <v>228.703</v>
      </c>
      <c r="S45" s="247">
        <v>578.83100000000002</v>
      </c>
      <c r="T45" s="247">
        <v>136.745</v>
      </c>
    </row>
    <row r="46" spans="1:20" s="2" customFormat="1" ht="11.25" hidden="1" customHeight="1">
      <c r="A46" s="1071"/>
      <c r="B46" s="45" t="s">
        <v>182</v>
      </c>
      <c r="C46" s="247">
        <v>5841.5450000000001</v>
      </c>
      <c r="D46" s="247">
        <v>4448.4769999999999</v>
      </c>
      <c r="E46" s="1109">
        <v>115.949</v>
      </c>
      <c r="F46" s="1109">
        <v>98.405000000000001</v>
      </c>
      <c r="G46" s="1109">
        <v>542.73199999999997</v>
      </c>
      <c r="H46" s="247">
        <v>111.03400000000001</v>
      </c>
      <c r="I46" s="247">
        <v>51.531999999999996</v>
      </c>
      <c r="J46" s="164">
        <v>331.11599999999999</v>
      </c>
      <c r="K46" s="1071"/>
      <c r="L46" s="45" t="s">
        <v>182</v>
      </c>
      <c r="M46" s="164">
        <v>240.28800000000001</v>
      </c>
      <c r="N46" s="247">
        <v>130.03</v>
      </c>
      <c r="O46" s="247">
        <v>1226.212</v>
      </c>
      <c r="P46" s="247">
        <v>539.01599999999996</v>
      </c>
      <c r="Q46" s="247">
        <v>375.22699999999998</v>
      </c>
      <c r="R46" s="247">
        <v>228.00899999999999</v>
      </c>
      <c r="S46" s="247">
        <v>711.33299999999997</v>
      </c>
      <c r="T46" s="247">
        <v>174.845</v>
      </c>
    </row>
    <row r="47" spans="1:20" s="2" customFormat="1" ht="11.25" hidden="1" customHeight="1">
      <c r="A47" s="1071"/>
      <c r="B47" s="45" t="s">
        <v>183</v>
      </c>
      <c r="C47" s="164">
        <v>5464.1360000000004</v>
      </c>
      <c r="D47" s="164">
        <v>4275.5479999999998</v>
      </c>
      <c r="E47" s="164">
        <v>105.57</v>
      </c>
      <c r="F47" s="164">
        <v>94.037999999999997</v>
      </c>
      <c r="G47" s="164">
        <v>531.19899999999996</v>
      </c>
      <c r="H47" s="164">
        <v>114.616</v>
      </c>
      <c r="I47" s="164">
        <v>45.795000000000002</v>
      </c>
      <c r="J47" s="164">
        <v>314.52</v>
      </c>
      <c r="K47" s="1071"/>
      <c r="L47" s="45" t="s">
        <v>183</v>
      </c>
      <c r="M47" s="164">
        <v>234.73699999999999</v>
      </c>
      <c r="N47" s="164">
        <v>127.44799999999999</v>
      </c>
      <c r="O47" s="164">
        <v>1172.691</v>
      </c>
      <c r="P47" s="164">
        <v>513.94600000000003</v>
      </c>
      <c r="Q47" s="164">
        <v>358.851</v>
      </c>
      <c r="R47" s="164">
        <v>230.62299999999999</v>
      </c>
      <c r="S47" s="164">
        <v>576.85</v>
      </c>
      <c r="T47" s="164">
        <v>154.91300000000001</v>
      </c>
    </row>
    <row r="48" spans="1:20" s="2" customFormat="1" ht="11.25" hidden="1" customHeight="1">
      <c r="A48" s="1071"/>
      <c r="B48" s="45" t="s">
        <v>184</v>
      </c>
      <c r="C48" s="164">
        <v>5514.9709999999995</v>
      </c>
      <c r="D48" s="164">
        <v>4429.9049999999997</v>
      </c>
      <c r="E48" s="164">
        <v>103.95</v>
      </c>
      <c r="F48" s="164">
        <v>92.185000000000002</v>
      </c>
      <c r="G48" s="164">
        <v>526.25699999999995</v>
      </c>
      <c r="H48" s="164">
        <v>121.80200000000001</v>
      </c>
      <c r="I48" s="164">
        <v>64.411000000000001</v>
      </c>
      <c r="J48" s="164">
        <v>349.00900000000001</v>
      </c>
      <c r="K48" s="1071"/>
      <c r="L48" s="45" t="s">
        <v>184</v>
      </c>
      <c r="M48" s="164">
        <v>259.45600000000002</v>
      </c>
      <c r="N48" s="164">
        <v>123.32899999999999</v>
      </c>
      <c r="O48" s="164">
        <v>1223.557</v>
      </c>
      <c r="P48" s="164">
        <v>578.18600000000004</v>
      </c>
      <c r="Q48" s="164">
        <v>348.87700000000001</v>
      </c>
      <c r="R48" s="164">
        <v>238.00299999999999</v>
      </c>
      <c r="S48" s="164">
        <v>511.137</v>
      </c>
      <c r="T48" s="164">
        <v>129.85</v>
      </c>
    </row>
    <row r="49" spans="1:20" s="2" customFormat="1" ht="11.25" hidden="1" customHeight="1">
      <c r="A49" s="1071"/>
      <c r="B49" s="45" t="s">
        <v>185</v>
      </c>
      <c r="C49" s="440">
        <v>5042.6549999999997</v>
      </c>
      <c r="D49" s="440">
        <v>3980.6889999999999</v>
      </c>
      <c r="E49" s="440">
        <v>111.755</v>
      </c>
      <c r="F49" s="440">
        <v>102.405</v>
      </c>
      <c r="G49" s="440">
        <v>528.52700000000004</v>
      </c>
      <c r="H49" s="440">
        <v>123.393</v>
      </c>
      <c r="I49" s="440">
        <v>63.45</v>
      </c>
      <c r="J49" s="440">
        <v>320.46499999999997</v>
      </c>
      <c r="K49" s="1071"/>
      <c r="L49" s="45" t="s">
        <v>185</v>
      </c>
      <c r="M49" s="440">
        <v>251.65</v>
      </c>
      <c r="N49" s="440">
        <v>113.09399999999999</v>
      </c>
      <c r="O49" s="440">
        <v>1053.0129999999999</v>
      </c>
      <c r="P49" s="440">
        <v>537.36400000000003</v>
      </c>
      <c r="Q49" s="440">
        <v>224.197</v>
      </c>
      <c r="R49" s="440">
        <v>241.892</v>
      </c>
      <c r="S49" s="440">
        <v>524.33699999999999</v>
      </c>
      <c r="T49" s="440">
        <v>112.678</v>
      </c>
    </row>
    <row r="50" spans="1:20" s="2" customFormat="1" ht="11.25" hidden="1" customHeight="1">
      <c r="A50" s="1071"/>
      <c r="B50" s="45" t="s">
        <v>186</v>
      </c>
      <c r="C50" s="440">
        <v>3623.451</v>
      </c>
      <c r="D50" s="440">
        <v>2896.259</v>
      </c>
      <c r="E50" s="440">
        <v>103.098</v>
      </c>
      <c r="F50" s="440">
        <v>85.355999999999995</v>
      </c>
      <c r="G50" s="440">
        <v>434.791</v>
      </c>
      <c r="H50" s="440">
        <v>104.547</v>
      </c>
      <c r="I50" s="440">
        <v>63.954999999999998</v>
      </c>
      <c r="J50" s="440">
        <v>270.27600000000001</v>
      </c>
      <c r="K50" s="1071"/>
      <c r="L50" s="45" t="s">
        <v>186</v>
      </c>
      <c r="M50" s="440">
        <v>248.44399999999999</v>
      </c>
      <c r="N50" s="440">
        <v>76.817999999999998</v>
      </c>
      <c r="O50" s="440">
        <v>638.83699999999999</v>
      </c>
      <c r="P50" s="440">
        <v>362.036</v>
      </c>
      <c r="Q50" s="440">
        <v>63.902999999999999</v>
      </c>
      <c r="R50" s="440">
        <v>221.65299999999999</v>
      </c>
      <c r="S50" s="440">
        <v>274.09500000000003</v>
      </c>
      <c r="T50" s="440">
        <v>97.722999999999999</v>
      </c>
    </row>
    <row r="51" spans="1:20" s="2" customFormat="1" ht="11.25" hidden="1" customHeight="1">
      <c r="A51" s="1071"/>
      <c r="B51" s="45" t="s">
        <v>187</v>
      </c>
      <c r="C51" s="247">
        <v>3498.136</v>
      </c>
      <c r="D51" s="247">
        <v>2773.6239999999998</v>
      </c>
      <c r="E51" s="1109">
        <v>94.186000000000007</v>
      </c>
      <c r="F51" s="1109">
        <v>67.867000000000004</v>
      </c>
      <c r="G51" s="1109">
        <v>430.12299999999999</v>
      </c>
      <c r="H51" s="247">
        <v>92.557000000000002</v>
      </c>
      <c r="I51" s="247">
        <v>49.554000000000002</v>
      </c>
      <c r="J51" s="440">
        <v>255.63</v>
      </c>
      <c r="K51" s="1071"/>
      <c r="L51" s="45" t="s">
        <v>187</v>
      </c>
      <c r="M51" s="440">
        <v>238.21</v>
      </c>
      <c r="N51" s="247">
        <v>72.671000000000006</v>
      </c>
      <c r="O51" s="247">
        <v>613.60199999999998</v>
      </c>
      <c r="P51" s="247">
        <v>328.84300000000002</v>
      </c>
      <c r="Q51" s="247">
        <v>81.671000000000006</v>
      </c>
      <c r="R51" s="247">
        <v>205.90700000000001</v>
      </c>
      <c r="S51" s="247">
        <v>264.49</v>
      </c>
      <c r="T51" s="247">
        <v>104.89100000000001</v>
      </c>
    </row>
    <row r="52" spans="1:20" s="2" customFormat="1" ht="11.25" hidden="1" customHeight="1">
      <c r="A52" s="1071"/>
      <c r="B52" s="45"/>
      <c r="C52" s="622"/>
      <c r="D52" s="622"/>
      <c r="E52" s="622"/>
      <c r="F52" s="622"/>
      <c r="G52" s="622"/>
      <c r="H52" s="622"/>
      <c r="I52" s="622"/>
      <c r="J52" s="108"/>
      <c r="K52" s="1071"/>
      <c r="L52" s="45"/>
      <c r="M52" s="622"/>
      <c r="N52" s="622"/>
      <c r="O52" s="622"/>
      <c r="P52" s="622"/>
      <c r="Q52" s="622"/>
      <c r="R52" s="622"/>
      <c r="S52" s="622"/>
      <c r="T52" s="108"/>
    </row>
    <row r="53" spans="1:20" s="2" customFormat="1" ht="11.25" hidden="1" customHeight="1">
      <c r="A53" s="1202" t="s">
        <v>188</v>
      </c>
      <c r="B53" s="1203"/>
      <c r="C53" s="39">
        <f t="shared" ref="C53:J53" si="16">C40</f>
        <v>3035.152</v>
      </c>
      <c r="D53" s="41">
        <f t="shared" si="16"/>
        <v>2462.2579999999998</v>
      </c>
      <c r="E53" s="41">
        <f t="shared" si="16"/>
        <v>79.13</v>
      </c>
      <c r="F53" s="41">
        <f t="shared" si="16"/>
        <v>76.085999999999999</v>
      </c>
      <c r="G53" s="41">
        <f t="shared" si="16"/>
        <v>419.70499999999998</v>
      </c>
      <c r="H53" s="41">
        <f t="shared" si="16"/>
        <v>93.3</v>
      </c>
      <c r="I53" s="41">
        <f t="shared" si="16"/>
        <v>48.801000000000002</v>
      </c>
      <c r="J53" s="41">
        <f t="shared" si="16"/>
        <v>237.55799999999999</v>
      </c>
      <c r="K53" s="1202" t="s">
        <v>188</v>
      </c>
      <c r="L53" s="1203"/>
      <c r="M53" s="39">
        <f t="shared" ref="M53:T53" si="17">M40</f>
        <v>186.63399999999999</v>
      </c>
      <c r="N53" s="41">
        <f t="shared" si="17"/>
        <v>53.957000000000001</v>
      </c>
      <c r="O53" s="41">
        <f t="shared" si="17"/>
        <v>537.66099999999994</v>
      </c>
      <c r="P53" s="41">
        <f t="shared" si="17"/>
        <v>305.95299999999997</v>
      </c>
      <c r="Q53" s="41">
        <f t="shared" si="17"/>
        <v>64.790000000000006</v>
      </c>
      <c r="R53" s="41">
        <f t="shared" si="17"/>
        <v>180.84299999999999</v>
      </c>
      <c r="S53" s="41">
        <f t="shared" si="17"/>
        <v>185.02199999999999</v>
      </c>
      <c r="T53" s="41">
        <f t="shared" si="17"/>
        <v>95.302000000000007</v>
      </c>
    </row>
    <row r="54" spans="1:20" s="2" customFormat="1" ht="11.25" hidden="1" customHeight="1">
      <c r="A54" s="1202" t="s">
        <v>189</v>
      </c>
      <c r="B54" s="1203"/>
      <c r="C54" s="39">
        <f t="shared" ref="C54:J54" si="18">SUM(C40:C41)</f>
        <v>6198.2659999999996</v>
      </c>
      <c r="D54" s="41">
        <f t="shared" si="18"/>
        <v>5040.9159999999993</v>
      </c>
      <c r="E54" s="41">
        <f t="shared" si="18"/>
        <v>158.298</v>
      </c>
      <c r="F54" s="41">
        <f t="shared" si="18"/>
        <v>152.41899999999998</v>
      </c>
      <c r="G54" s="41">
        <f t="shared" si="18"/>
        <v>825.49900000000002</v>
      </c>
      <c r="H54" s="41">
        <f t="shared" si="18"/>
        <v>183.244</v>
      </c>
      <c r="I54" s="41">
        <f t="shared" si="18"/>
        <v>100.497</v>
      </c>
      <c r="J54" s="41">
        <f t="shared" si="18"/>
        <v>478.41700000000003</v>
      </c>
      <c r="K54" s="1202" t="s">
        <v>189</v>
      </c>
      <c r="L54" s="1203"/>
      <c r="M54" s="39">
        <f t="shared" ref="M54:T54" si="19">SUM(M40:M41)</f>
        <v>382.77</v>
      </c>
      <c r="N54" s="41">
        <f t="shared" si="19"/>
        <v>121.351</v>
      </c>
      <c r="O54" s="41">
        <f t="shared" si="19"/>
        <v>1166.0479999999998</v>
      </c>
      <c r="P54" s="41">
        <f t="shared" si="19"/>
        <v>619.79499999999996</v>
      </c>
      <c r="Q54" s="41">
        <f t="shared" si="19"/>
        <v>121.44300000000001</v>
      </c>
      <c r="R54" s="41">
        <f t="shared" si="19"/>
        <v>369.18299999999999</v>
      </c>
      <c r="S54" s="41">
        <f t="shared" si="19"/>
        <v>394.49699999999996</v>
      </c>
      <c r="T54" s="41">
        <f t="shared" si="19"/>
        <v>172.74700000000001</v>
      </c>
    </row>
    <row r="55" spans="1:20" s="2" customFormat="1" ht="11.25" hidden="1" customHeight="1">
      <c r="A55" s="1202" t="s">
        <v>190</v>
      </c>
      <c r="B55" s="1203"/>
      <c r="C55" s="39">
        <f t="shared" ref="C55:J55" si="20">SUM(C40:C42)</f>
        <v>10285.021000000001</v>
      </c>
      <c r="D55" s="41">
        <f t="shared" si="20"/>
        <v>8359.3590000000004</v>
      </c>
      <c r="E55" s="41">
        <f t="shared" si="20"/>
        <v>256.41200000000003</v>
      </c>
      <c r="F55" s="41">
        <f t="shared" si="20"/>
        <v>244.774</v>
      </c>
      <c r="G55" s="41">
        <f t="shared" si="20"/>
        <v>1282.826</v>
      </c>
      <c r="H55" s="41">
        <f t="shared" si="20"/>
        <v>295.22199999999998</v>
      </c>
      <c r="I55" s="41">
        <f t="shared" si="20"/>
        <v>161.64600000000002</v>
      </c>
      <c r="J55" s="41">
        <f t="shared" si="20"/>
        <v>793.40100000000007</v>
      </c>
      <c r="K55" s="1202" t="s">
        <v>190</v>
      </c>
      <c r="L55" s="1203"/>
      <c r="M55" s="39">
        <f t="shared" ref="M55:T55" si="21">SUM(M40:M42)</f>
        <v>617.78499999999997</v>
      </c>
      <c r="N55" s="41">
        <f t="shared" si="21"/>
        <v>219.71100000000001</v>
      </c>
      <c r="O55" s="41">
        <f t="shared" si="21"/>
        <v>2017.3829999999998</v>
      </c>
      <c r="P55" s="41">
        <f t="shared" si="21"/>
        <v>1056.4189999999999</v>
      </c>
      <c r="Q55" s="41">
        <f t="shared" si="21"/>
        <v>209.05200000000002</v>
      </c>
      <c r="R55" s="41">
        <f t="shared" si="21"/>
        <v>596.62199999999996</v>
      </c>
      <c r="S55" s="41">
        <f t="shared" si="21"/>
        <v>697.44799999999998</v>
      </c>
      <c r="T55" s="41">
        <f t="shared" si="21"/>
        <v>268.90899999999999</v>
      </c>
    </row>
    <row r="56" spans="1:20" s="2" customFormat="1" ht="11.25" hidden="1" customHeight="1">
      <c r="A56" s="1202" t="s">
        <v>191</v>
      </c>
      <c r="B56" s="1203"/>
      <c r="C56" s="39">
        <f t="shared" ref="C56:J56" si="22">SUM(C40:C43)</f>
        <v>14576.816000000001</v>
      </c>
      <c r="D56" s="41">
        <f t="shared" si="22"/>
        <v>11838.608</v>
      </c>
      <c r="E56" s="41">
        <f t="shared" si="22"/>
        <v>354.81100000000004</v>
      </c>
      <c r="F56" s="41">
        <f t="shared" si="22"/>
        <v>327.18600000000004</v>
      </c>
      <c r="G56" s="41">
        <f t="shared" si="22"/>
        <v>1774.5900000000001</v>
      </c>
      <c r="H56" s="41">
        <f t="shared" si="22"/>
        <v>402.077</v>
      </c>
      <c r="I56" s="41">
        <f t="shared" si="22"/>
        <v>216.84300000000002</v>
      </c>
      <c r="J56" s="41">
        <f t="shared" si="22"/>
        <v>1103.6960000000001</v>
      </c>
      <c r="K56" s="1202" t="s">
        <v>191</v>
      </c>
      <c r="L56" s="1203"/>
      <c r="M56" s="39">
        <f t="shared" ref="M56:T56" si="23">SUM(M40:M43)</f>
        <v>834.81999999999994</v>
      </c>
      <c r="N56" s="41">
        <f t="shared" si="23"/>
        <v>327.80600000000004</v>
      </c>
      <c r="O56" s="41">
        <f t="shared" si="23"/>
        <v>2904.9589999999998</v>
      </c>
      <c r="P56" s="41">
        <f t="shared" si="23"/>
        <v>1548.6049999999998</v>
      </c>
      <c r="Q56" s="41">
        <f t="shared" si="23"/>
        <v>342.64200000000005</v>
      </c>
      <c r="R56" s="41">
        <f t="shared" si="23"/>
        <v>803.60799999999995</v>
      </c>
      <c r="S56" s="41">
        <f t="shared" si="23"/>
        <v>1045.751</v>
      </c>
      <c r="T56" s="41">
        <f t="shared" si="23"/>
        <v>364.67399999999998</v>
      </c>
    </row>
    <row r="57" spans="1:20" s="2" customFormat="1" ht="11.25" hidden="1" customHeight="1">
      <c r="A57" s="1202" t="s">
        <v>192</v>
      </c>
      <c r="B57" s="1203"/>
      <c r="C57" s="39">
        <f t="shared" ref="C57:J57" si="24">SUM(C40:C44)</f>
        <v>19652.510999999999</v>
      </c>
      <c r="D57" s="41">
        <f t="shared" si="24"/>
        <v>15868.467000000001</v>
      </c>
      <c r="E57" s="41">
        <f t="shared" si="24"/>
        <v>459.71400000000006</v>
      </c>
      <c r="F57" s="41">
        <f t="shared" si="24"/>
        <v>419.99400000000003</v>
      </c>
      <c r="G57" s="41">
        <f t="shared" si="24"/>
        <v>2253.0550000000003</v>
      </c>
      <c r="H57" s="41">
        <f t="shared" si="24"/>
        <v>518.50099999999998</v>
      </c>
      <c r="I57" s="41">
        <f t="shared" si="24"/>
        <v>276.702</v>
      </c>
      <c r="J57" s="41">
        <f t="shared" si="24"/>
        <v>1435.4030000000002</v>
      </c>
      <c r="K57" s="1202" t="s">
        <v>192</v>
      </c>
      <c r="L57" s="1203"/>
      <c r="M57" s="39">
        <f t="shared" ref="M57:T57" si="25">SUM(M40:M44)</f>
        <v>1080.27</v>
      </c>
      <c r="N57" s="41">
        <f t="shared" si="25"/>
        <v>442.30900000000003</v>
      </c>
      <c r="O57" s="41">
        <f t="shared" si="25"/>
        <v>3939.5419999999999</v>
      </c>
      <c r="P57" s="41">
        <f t="shared" si="25"/>
        <v>2092.4359999999997</v>
      </c>
      <c r="Q57" s="41">
        <f t="shared" si="25"/>
        <v>667.471</v>
      </c>
      <c r="R57" s="41">
        <f t="shared" si="25"/>
        <v>1033.566</v>
      </c>
      <c r="S57" s="41">
        <f t="shared" si="25"/>
        <v>1545.5160000000001</v>
      </c>
      <c r="T57" s="41">
        <f t="shared" si="25"/>
        <v>487.64</v>
      </c>
    </row>
    <row r="58" spans="1:20" s="2" customFormat="1" ht="11.25" hidden="1" customHeight="1">
      <c r="A58" s="1202" t="s">
        <v>193</v>
      </c>
      <c r="B58" s="1203"/>
      <c r="C58" s="39">
        <f t="shared" ref="C58:J58" si="26">SUM(C40:C45)</f>
        <v>24900.197</v>
      </c>
      <c r="D58" s="41">
        <f t="shared" si="26"/>
        <v>19954.495999999999</v>
      </c>
      <c r="E58" s="41">
        <f t="shared" si="26"/>
        <v>566.8850000000001</v>
      </c>
      <c r="F58" s="41">
        <f t="shared" si="26"/>
        <v>511.81500000000005</v>
      </c>
      <c r="G58" s="41">
        <f t="shared" si="26"/>
        <v>2756.0580000000004</v>
      </c>
      <c r="H58" s="41">
        <f t="shared" si="26"/>
        <v>632.29</v>
      </c>
      <c r="I58" s="41">
        <f t="shared" si="26"/>
        <v>336.68700000000001</v>
      </c>
      <c r="J58" s="41">
        <f t="shared" si="26"/>
        <v>1768.2010000000002</v>
      </c>
      <c r="K58" s="1202" t="s">
        <v>193</v>
      </c>
      <c r="L58" s="1203"/>
      <c r="M58" s="39">
        <f t="shared" ref="M58:T58" si="27">SUM(M40:M45)</f>
        <v>1312.0439999999999</v>
      </c>
      <c r="N58" s="41">
        <f t="shared" si="27"/>
        <v>551.98700000000008</v>
      </c>
      <c r="O58" s="41">
        <f t="shared" si="27"/>
        <v>5022.7330000000002</v>
      </c>
      <c r="P58" s="41">
        <f t="shared" si="27"/>
        <v>2600.8959999999997</v>
      </c>
      <c r="Q58" s="41">
        <f t="shared" si="27"/>
        <v>1002.3879999999999</v>
      </c>
      <c r="R58" s="41">
        <f t="shared" si="27"/>
        <v>1262.269</v>
      </c>
      <c r="S58" s="41">
        <f t="shared" si="27"/>
        <v>2124.3470000000002</v>
      </c>
      <c r="T58" s="41">
        <f t="shared" si="27"/>
        <v>624.38499999999999</v>
      </c>
    </row>
    <row r="59" spans="1:20" s="2" customFormat="1" ht="11.25" hidden="1" customHeight="1">
      <c r="A59" s="1202" t="s">
        <v>194</v>
      </c>
      <c r="B59" s="1203"/>
      <c r="C59" s="39">
        <f t="shared" ref="C59:J59" si="28">SUM(C40:C46)</f>
        <v>30741.741999999998</v>
      </c>
      <c r="D59" s="41">
        <f t="shared" si="28"/>
        <v>24402.972999999998</v>
      </c>
      <c r="E59" s="41">
        <f t="shared" si="28"/>
        <v>682.83400000000006</v>
      </c>
      <c r="F59" s="41">
        <f t="shared" si="28"/>
        <v>610.22</v>
      </c>
      <c r="G59" s="41">
        <f t="shared" si="28"/>
        <v>3298.7900000000004</v>
      </c>
      <c r="H59" s="41">
        <f t="shared" si="28"/>
        <v>743.32399999999996</v>
      </c>
      <c r="I59" s="41">
        <f t="shared" si="28"/>
        <v>388.21899999999999</v>
      </c>
      <c r="J59" s="41">
        <f t="shared" si="28"/>
        <v>2099.317</v>
      </c>
      <c r="K59" s="1202" t="s">
        <v>194</v>
      </c>
      <c r="L59" s="1203"/>
      <c r="M59" s="39">
        <f t="shared" ref="M59:T59" si="29">SUM(M40:M46)</f>
        <v>1552.3319999999999</v>
      </c>
      <c r="N59" s="41">
        <f t="shared" si="29"/>
        <v>682.01700000000005</v>
      </c>
      <c r="O59" s="41">
        <f t="shared" si="29"/>
        <v>6248.9449999999997</v>
      </c>
      <c r="P59" s="41">
        <f t="shared" si="29"/>
        <v>3139.9119999999998</v>
      </c>
      <c r="Q59" s="41">
        <f t="shared" si="29"/>
        <v>1377.6149999999998</v>
      </c>
      <c r="R59" s="41">
        <f t="shared" si="29"/>
        <v>1490.278</v>
      </c>
      <c r="S59" s="41">
        <f t="shared" si="29"/>
        <v>2835.6800000000003</v>
      </c>
      <c r="T59" s="41">
        <f t="shared" si="29"/>
        <v>799.23</v>
      </c>
    </row>
    <row r="60" spans="1:20" s="2" customFormat="1" ht="11.25" hidden="1" customHeight="1">
      <c r="A60" s="1202" t="s">
        <v>195</v>
      </c>
      <c r="B60" s="1203"/>
      <c r="C60" s="39">
        <f t="shared" ref="C60:J60" si="30">SUM(C40:C47)</f>
        <v>36205.877999999997</v>
      </c>
      <c r="D60" s="41">
        <f t="shared" si="30"/>
        <v>28678.520999999997</v>
      </c>
      <c r="E60" s="41">
        <f t="shared" si="30"/>
        <v>788.404</v>
      </c>
      <c r="F60" s="41">
        <f t="shared" si="30"/>
        <v>704.25800000000004</v>
      </c>
      <c r="G60" s="41">
        <f t="shared" si="30"/>
        <v>3829.9890000000005</v>
      </c>
      <c r="H60" s="41">
        <f t="shared" si="30"/>
        <v>857.93999999999994</v>
      </c>
      <c r="I60" s="41">
        <f t="shared" si="30"/>
        <v>434.01400000000001</v>
      </c>
      <c r="J60" s="41">
        <f t="shared" si="30"/>
        <v>2413.837</v>
      </c>
      <c r="K60" s="1202" t="s">
        <v>195</v>
      </c>
      <c r="L60" s="1203"/>
      <c r="M60" s="39">
        <f t="shared" ref="M60:T60" si="31">SUM(M40:M47)</f>
        <v>1787.069</v>
      </c>
      <c r="N60" s="41">
        <f t="shared" si="31"/>
        <v>809.46500000000003</v>
      </c>
      <c r="O60" s="41">
        <f t="shared" si="31"/>
        <v>7421.6359999999995</v>
      </c>
      <c r="P60" s="41">
        <f t="shared" si="31"/>
        <v>3653.8579999999997</v>
      </c>
      <c r="Q60" s="41">
        <f t="shared" si="31"/>
        <v>1736.4659999999999</v>
      </c>
      <c r="R60" s="41">
        <f t="shared" si="31"/>
        <v>1720.9010000000001</v>
      </c>
      <c r="S60" s="41">
        <f t="shared" si="31"/>
        <v>3412.53</v>
      </c>
      <c r="T60" s="41">
        <f t="shared" si="31"/>
        <v>954.14300000000003</v>
      </c>
    </row>
    <row r="61" spans="1:20" s="2" customFormat="1" ht="11.25" hidden="1" customHeight="1">
      <c r="A61" s="1202" t="s">
        <v>196</v>
      </c>
      <c r="B61" s="1203"/>
      <c r="C61" s="39">
        <f t="shared" ref="C61:J61" si="32">SUM(C40:C48)</f>
        <v>41720.848999999995</v>
      </c>
      <c r="D61" s="41">
        <f t="shared" si="32"/>
        <v>33108.425999999999</v>
      </c>
      <c r="E61" s="41">
        <f t="shared" si="32"/>
        <v>892.35400000000004</v>
      </c>
      <c r="F61" s="41">
        <f t="shared" si="32"/>
        <v>796.44299999999998</v>
      </c>
      <c r="G61" s="41">
        <f t="shared" si="32"/>
        <v>4356.2460000000001</v>
      </c>
      <c r="H61" s="41">
        <f t="shared" si="32"/>
        <v>979.74199999999996</v>
      </c>
      <c r="I61" s="41">
        <f t="shared" si="32"/>
        <v>498.42500000000001</v>
      </c>
      <c r="J61" s="41">
        <f t="shared" si="32"/>
        <v>2762.846</v>
      </c>
      <c r="K61" s="1202" t="s">
        <v>196</v>
      </c>
      <c r="L61" s="1203"/>
      <c r="M61" s="39">
        <f t="shared" ref="M61:T61" si="33">SUM(M40:M48)</f>
        <v>2046.5250000000001</v>
      </c>
      <c r="N61" s="41">
        <f t="shared" si="33"/>
        <v>932.79399999999998</v>
      </c>
      <c r="O61" s="41">
        <f t="shared" si="33"/>
        <v>8645.1929999999993</v>
      </c>
      <c r="P61" s="41">
        <f t="shared" si="33"/>
        <v>4232.0439999999999</v>
      </c>
      <c r="Q61" s="41">
        <f t="shared" si="33"/>
        <v>2085.3429999999998</v>
      </c>
      <c r="R61" s="41">
        <f t="shared" si="33"/>
        <v>1958.904</v>
      </c>
      <c r="S61" s="41">
        <f t="shared" si="33"/>
        <v>3923.6670000000004</v>
      </c>
      <c r="T61" s="41">
        <f t="shared" si="33"/>
        <v>1083.9929999999999</v>
      </c>
    </row>
    <row r="62" spans="1:20" s="2" customFormat="1" ht="11.25" hidden="1" customHeight="1">
      <c r="A62" s="1202" t="s">
        <v>197</v>
      </c>
      <c r="B62" s="1203"/>
      <c r="C62" s="39">
        <f t="shared" ref="C62:J62" si="34">SUM(C40:C49)</f>
        <v>46763.503999999994</v>
      </c>
      <c r="D62" s="41">
        <f t="shared" si="34"/>
        <v>37089.114999999998</v>
      </c>
      <c r="E62" s="41">
        <f t="shared" si="34"/>
        <v>1004.109</v>
      </c>
      <c r="F62" s="41">
        <f t="shared" si="34"/>
        <v>898.84799999999996</v>
      </c>
      <c r="G62" s="41">
        <f t="shared" si="34"/>
        <v>4884.7730000000001</v>
      </c>
      <c r="H62" s="41">
        <f t="shared" si="34"/>
        <v>1103.135</v>
      </c>
      <c r="I62" s="41">
        <f t="shared" si="34"/>
        <v>561.875</v>
      </c>
      <c r="J62" s="41">
        <f t="shared" si="34"/>
        <v>3083.3110000000001</v>
      </c>
      <c r="K62" s="1202" t="s">
        <v>197</v>
      </c>
      <c r="L62" s="1203"/>
      <c r="M62" s="39">
        <f t="shared" ref="M62:T62" si="35">SUM(M40:M49)</f>
        <v>2298.1750000000002</v>
      </c>
      <c r="N62" s="41">
        <f t="shared" si="35"/>
        <v>1045.8879999999999</v>
      </c>
      <c r="O62" s="41">
        <f t="shared" si="35"/>
        <v>9698.2059999999983</v>
      </c>
      <c r="P62" s="41">
        <f t="shared" si="35"/>
        <v>4769.4079999999994</v>
      </c>
      <c r="Q62" s="41">
        <f t="shared" si="35"/>
        <v>2309.54</v>
      </c>
      <c r="R62" s="41">
        <f t="shared" si="35"/>
        <v>2200.7959999999998</v>
      </c>
      <c r="S62" s="41">
        <f t="shared" si="35"/>
        <v>4448.0040000000008</v>
      </c>
      <c r="T62" s="41">
        <f t="shared" si="35"/>
        <v>1196.6709999999998</v>
      </c>
    </row>
    <row r="63" spans="1:20" s="2" customFormat="1" ht="11.25" hidden="1" customHeight="1">
      <c r="A63" s="1202" t="s">
        <v>198</v>
      </c>
      <c r="B63" s="1203"/>
      <c r="C63" s="39">
        <f t="shared" ref="C63:J63" si="36">SUM(C40:C50)</f>
        <v>50386.954999999994</v>
      </c>
      <c r="D63" s="41">
        <f t="shared" si="36"/>
        <v>39985.373999999996</v>
      </c>
      <c r="E63" s="41">
        <f t="shared" si="36"/>
        <v>1107.2070000000001</v>
      </c>
      <c r="F63" s="41">
        <f t="shared" si="36"/>
        <v>984.20399999999995</v>
      </c>
      <c r="G63" s="41">
        <f t="shared" si="36"/>
        <v>5319.5640000000003</v>
      </c>
      <c r="H63" s="41">
        <f t="shared" si="36"/>
        <v>1207.682</v>
      </c>
      <c r="I63" s="41">
        <f t="shared" si="36"/>
        <v>625.83000000000004</v>
      </c>
      <c r="J63" s="41">
        <f t="shared" si="36"/>
        <v>3353.587</v>
      </c>
      <c r="K63" s="1202" t="s">
        <v>198</v>
      </c>
      <c r="L63" s="1203"/>
      <c r="M63" s="39">
        <f t="shared" ref="M63:T63" si="37">SUM(M40:M50)</f>
        <v>2546.6190000000001</v>
      </c>
      <c r="N63" s="41">
        <f t="shared" si="37"/>
        <v>1122.7059999999999</v>
      </c>
      <c r="O63" s="41">
        <f t="shared" si="37"/>
        <v>10337.042999999998</v>
      </c>
      <c r="P63" s="41">
        <f t="shared" si="37"/>
        <v>5131.4439999999995</v>
      </c>
      <c r="Q63" s="41">
        <f t="shared" si="37"/>
        <v>2373.4429999999998</v>
      </c>
      <c r="R63" s="41">
        <f t="shared" si="37"/>
        <v>2422.4489999999996</v>
      </c>
      <c r="S63" s="41">
        <f t="shared" si="37"/>
        <v>4722.0990000000011</v>
      </c>
      <c r="T63" s="41">
        <f t="shared" si="37"/>
        <v>1294.3939999999998</v>
      </c>
    </row>
    <row r="64" spans="1:20" s="2" customFormat="1" ht="11.25" hidden="1" customHeight="1">
      <c r="A64" s="1202" t="s">
        <v>199</v>
      </c>
      <c r="B64" s="1203"/>
      <c r="C64" s="39">
        <f t="shared" ref="C64:J64" si="38">SUM(C40:C51)</f>
        <v>53885.090999999993</v>
      </c>
      <c r="D64" s="41">
        <f t="shared" si="38"/>
        <v>42758.997999999992</v>
      </c>
      <c r="E64" s="41">
        <f t="shared" si="38"/>
        <v>1201.393</v>
      </c>
      <c r="F64" s="41">
        <f t="shared" si="38"/>
        <v>1052.0709999999999</v>
      </c>
      <c r="G64" s="41">
        <f t="shared" si="38"/>
        <v>5749.6869999999999</v>
      </c>
      <c r="H64" s="41">
        <f t="shared" si="38"/>
        <v>1300.239</v>
      </c>
      <c r="I64" s="41">
        <f t="shared" si="38"/>
        <v>675.38400000000001</v>
      </c>
      <c r="J64" s="41">
        <f t="shared" si="38"/>
        <v>3609.2170000000001</v>
      </c>
      <c r="K64" s="1202" t="s">
        <v>199</v>
      </c>
      <c r="L64" s="1203"/>
      <c r="M64" s="39">
        <f t="shared" ref="M64:T64" si="39">SUM(M40:M51)</f>
        <v>2784.8290000000002</v>
      </c>
      <c r="N64" s="41">
        <f t="shared" si="39"/>
        <v>1195.377</v>
      </c>
      <c r="O64" s="41">
        <f t="shared" si="39"/>
        <v>10950.644999999999</v>
      </c>
      <c r="P64" s="41">
        <f t="shared" si="39"/>
        <v>5460.2869999999994</v>
      </c>
      <c r="Q64" s="41">
        <f t="shared" si="39"/>
        <v>2455.1139999999996</v>
      </c>
      <c r="R64" s="41">
        <f t="shared" si="39"/>
        <v>2628.3559999999998</v>
      </c>
      <c r="S64" s="41">
        <f t="shared" si="39"/>
        <v>4986.5890000000009</v>
      </c>
      <c r="T64" s="41">
        <f t="shared" si="39"/>
        <v>1399.2849999999999</v>
      </c>
    </row>
    <row r="65" spans="1:20" s="2" customFormat="1" ht="11.25" hidden="1" customHeight="1">
      <c r="A65" s="1071"/>
      <c r="B65" s="45"/>
      <c r="C65" s="622"/>
      <c r="D65" s="393"/>
      <c r="E65" s="393"/>
      <c r="F65" s="393"/>
      <c r="G65" s="393"/>
      <c r="H65" s="393"/>
      <c r="I65" s="622"/>
      <c r="J65" s="108"/>
      <c r="K65" s="1071"/>
      <c r="L65" s="45"/>
      <c r="M65" s="622"/>
      <c r="N65" s="393"/>
      <c r="O65" s="393"/>
      <c r="P65" s="393"/>
      <c r="Q65" s="393"/>
      <c r="R65" s="393"/>
      <c r="S65" s="622"/>
      <c r="T65" s="108"/>
    </row>
    <row r="66" spans="1:20" s="2" customFormat="1" ht="11.25" hidden="1" customHeight="1">
      <c r="A66" s="1071">
        <v>2008</v>
      </c>
      <c r="B66" s="45"/>
      <c r="C66" s="622"/>
      <c r="D66" s="393"/>
      <c r="E66" s="393"/>
      <c r="F66" s="393"/>
      <c r="G66" s="393"/>
      <c r="H66" s="393"/>
      <c r="I66" s="622"/>
      <c r="J66" s="108"/>
      <c r="K66" s="1071">
        <v>2008</v>
      </c>
      <c r="L66" s="45"/>
      <c r="M66" s="622"/>
      <c r="N66" s="393"/>
      <c r="O66" s="393"/>
      <c r="P66" s="393"/>
      <c r="Q66" s="393"/>
      <c r="R66" s="393"/>
      <c r="S66" s="622"/>
      <c r="T66" s="108"/>
    </row>
    <row r="67" spans="1:20" s="2" customFormat="1" ht="11.25" hidden="1" customHeight="1">
      <c r="A67" s="1071"/>
      <c r="B67" s="45" t="s">
        <v>176</v>
      </c>
      <c r="C67" s="247">
        <v>3222.7040000000002</v>
      </c>
      <c r="D67" s="247">
        <v>2580.5030000000002</v>
      </c>
      <c r="E67" s="1109">
        <v>96.736000000000004</v>
      </c>
      <c r="F67" s="1109">
        <v>80.316999999999993</v>
      </c>
      <c r="G67" s="1109">
        <v>410.8</v>
      </c>
      <c r="H67" s="247">
        <v>96.494</v>
      </c>
      <c r="I67" s="247">
        <v>54.661999999999999</v>
      </c>
      <c r="J67" s="440">
        <v>239.52799999999999</v>
      </c>
      <c r="K67" s="1071"/>
      <c r="L67" s="45" t="s">
        <v>176</v>
      </c>
      <c r="M67" s="440">
        <v>213.1</v>
      </c>
      <c r="N67" s="247">
        <v>60.231000000000002</v>
      </c>
      <c r="O67" s="247">
        <v>551.81700000000001</v>
      </c>
      <c r="P67" s="247">
        <v>314.25299999999999</v>
      </c>
      <c r="Q67" s="247">
        <v>73.019000000000005</v>
      </c>
      <c r="R67" s="247">
        <v>201.85900000000001</v>
      </c>
      <c r="S67" s="247">
        <v>191.68600000000001</v>
      </c>
      <c r="T67" s="247">
        <v>115.425</v>
      </c>
    </row>
    <row r="68" spans="1:20" s="2" customFormat="1" ht="11.25" hidden="1" customHeight="1">
      <c r="A68" s="1071"/>
      <c r="B68" s="45" t="s">
        <v>177</v>
      </c>
      <c r="C68" s="247">
        <v>3452.8580000000002</v>
      </c>
      <c r="D68" s="247">
        <v>2783.893</v>
      </c>
      <c r="E68" s="1109">
        <v>94.088999999999999</v>
      </c>
      <c r="F68" s="1109">
        <v>87.444999999999993</v>
      </c>
      <c r="G68" s="1109">
        <v>420.15800000000002</v>
      </c>
      <c r="H68" s="247">
        <v>94.91</v>
      </c>
      <c r="I68" s="247">
        <v>57.19</v>
      </c>
      <c r="J68" s="440">
        <v>251.67599999999999</v>
      </c>
      <c r="K68" s="1071"/>
      <c r="L68" s="45" t="s">
        <v>177</v>
      </c>
      <c r="M68" s="440">
        <v>229.79900000000001</v>
      </c>
      <c r="N68" s="247">
        <v>80.227999999999994</v>
      </c>
      <c r="O68" s="247">
        <v>652.87800000000004</v>
      </c>
      <c r="P68" s="247">
        <v>334.041</v>
      </c>
      <c r="Q68" s="247">
        <v>62.06</v>
      </c>
      <c r="R68" s="247">
        <v>214.465</v>
      </c>
      <c r="S68" s="247">
        <v>230.31700000000001</v>
      </c>
      <c r="T68" s="247">
        <v>95.608999999999995</v>
      </c>
    </row>
    <row r="69" spans="1:20" s="2" customFormat="1" ht="11.25" hidden="1" customHeight="1">
      <c r="A69" s="1071"/>
      <c r="B69" s="45" t="s">
        <v>178</v>
      </c>
      <c r="C69" s="247">
        <v>4231.4570000000003</v>
      </c>
      <c r="D69" s="247">
        <v>3385.09</v>
      </c>
      <c r="E69" s="1109">
        <v>111.09699999999999</v>
      </c>
      <c r="F69" s="1109">
        <v>88.254999999999995</v>
      </c>
      <c r="G69" s="1109">
        <v>456.19799999999998</v>
      </c>
      <c r="H69" s="247">
        <v>109.774</v>
      </c>
      <c r="I69" s="247">
        <v>56.831000000000003</v>
      </c>
      <c r="J69" s="440">
        <v>301.803</v>
      </c>
      <c r="K69" s="1071"/>
      <c r="L69" s="45" t="s">
        <v>178</v>
      </c>
      <c r="M69" s="440">
        <v>258.98500000000001</v>
      </c>
      <c r="N69" s="247">
        <v>108.48399999999999</v>
      </c>
      <c r="O69" s="247">
        <v>874.93399999999997</v>
      </c>
      <c r="P69" s="247">
        <v>432.65499999999997</v>
      </c>
      <c r="Q69" s="247">
        <v>89.090999999999994</v>
      </c>
      <c r="R69" s="247">
        <v>237.339</v>
      </c>
      <c r="S69" s="247">
        <v>331.25099999999998</v>
      </c>
      <c r="T69" s="247">
        <v>113.122</v>
      </c>
    </row>
    <row r="70" spans="1:20" s="2" customFormat="1" ht="11.25" hidden="1" customHeight="1">
      <c r="A70" s="1071"/>
      <c r="B70" s="45" t="s">
        <v>179</v>
      </c>
      <c r="C70" s="247">
        <v>4365.0619999999999</v>
      </c>
      <c r="D70" s="247">
        <v>3472.9969999999998</v>
      </c>
      <c r="E70" s="1109">
        <v>105.34099999999999</v>
      </c>
      <c r="F70" s="1109">
        <v>94.123999999999995</v>
      </c>
      <c r="G70" s="1109">
        <v>463.61500000000001</v>
      </c>
      <c r="H70" s="247">
        <v>112.66</v>
      </c>
      <c r="I70" s="247">
        <v>65.61</v>
      </c>
      <c r="J70" s="440">
        <v>301.54199999999997</v>
      </c>
      <c r="K70" s="1071"/>
      <c r="L70" s="45" t="s">
        <v>179</v>
      </c>
      <c r="M70" s="440">
        <v>257.24299999999999</v>
      </c>
      <c r="N70" s="247">
        <v>106.926</v>
      </c>
      <c r="O70" s="247">
        <v>841.15099999999995</v>
      </c>
      <c r="P70" s="247">
        <v>479.97699999999998</v>
      </c>
      <c r="Q70" s="247">
        <v>118.541</v>
      </c>
      <c r="R70" s="247">
        <v>239.00899999999999</v>
      </c>
      <c r="S70" s="247">
        <v>366.553</v>
      </c>
      <c r="T70" s="247">
        <v>109.1</v>
      </c>
    </row>
    <row r="71" spans="1:20" s="2" customFormat="1" ht="11.25" hidden="1" customHeight="1">
      <c r="A71" s="1071"/>
      <c r="B71" s="45" t="s">
        <v>180</v>
      </c>
      <c r="C71" s="247">
        <v>5307.3280000000004</v>
      </c>
      <c r="D71" s="247">
        <v>4168.4740000000002</v>
      </c>
      <c r="E71" s="1109">
        <v>118.26300000000001</v>
      </c>
      <c r="F71" s="1109">
        <v>97.602999999999994</v>
      </c>
      <c r="G71" s="1109">
        <v>464.81</v>
      </c>
      <c r="H71" s="247">
        <v>121.752</v>
      </c>
      <c r="I71" s="247">
        <v>59.938000000000002</v>
      </c>
      <c r="J71" s="440">
        <v>333.84100000000001</v>
      </c>
      <c r="K71" s="1071"/>
      <c r="L71" s="45" t="s">
        <v>180</v>
      </c>
      <c r="M71" s="440">
        <v>260.12700000000001</v>
      </c>
      <c r="N71" s="247">
        <v>122.026</v>
      </c>
      <c r="O71" s="247">
        <v>1098.614</v>
      </c>
      <c r="P71" s="247">
        <v>534.25300000000004</v>
      </c>
      <c r="Q71" s="247">
        <v>326.90800000000002</v>
      </c>
      <c r="R71" s="247">
        <v>247.43100000000001</v>
      </c>
      <c r="S71" s="247">
        <v>533.625</v>
      </c>
      <c r="T71" s="247">
        <v>137.97399999999999</v>
      </c>
    </row>
    <row r="72" spans="1:20" s="2" customFormat="1" ht="11.25" hidden="1" customHeight="1">
      <c r="A72" s="1071"/>
      <c r="B72" s="45" t="s">
        <v>181</v>
      </c>
      <c r="C72" s="247">
        <v>5383.2780000000002</v>
      </c>
      <c r="D72" s="247">
        <v>4168.43</v>
      </c>
      <c r="E72" s="1109">
        <v>122.339</v>
      </c>
      <c r="F72" s="1109">
        <v>95.799000000000007</v>
      </c>
      <c r="G72" s="1109">
        <v>487.65499999999997</v>
      </c>
      <c r="H72" s="247">
        <v>121.89100000000001</v>
      </c>
      <c r="I72" s="247">
        <v>59.639000000000003</v>
      </c>
      <c r="J72" s="440">
        <v>326.22300000000001</v>
      </c>
      <c r="K72" s="1071"/>
      <c r="L72" s="45" t="s">
        <v>181</v>
      </c>
      <c r="M72" s="440">
        <v>258.79000000000002</v>
      </c>
      <c r="N72" s="247">
        <v>115.655</v>
      </c>
      <c r="O72" s="247">
        <v>1105.498</v>
      </c>
      <c r="P72" s="247">
        <v>503.13400000000001</v>
      </c>
      <c r="Q72" s="247">
        <v>313.26299999999998</v>
      </c>
      <c r="R72" s="247">
        <v>243.27</v>
      </c>
      <c r="S72" s="247">
        <v>574.12599999999998</v>
      </c>
      <c r="T72" s="247">
        <v>156.33699999999999</v>
      </c>
    </row>
    <row r="73" spans="1:20" s="2" customFormat="1" ht="11.25" hidden="1" customHeight="1">
      <c r="A73" s="1071"/>
      <c r="B73" s="45" t="s">
        <v>182</v>
      </c>
      <c r="C73" s="247">
        <v>5801.2020000000002</v>
      </c>
      <c r="D73" s="247">
        <v>4390.1980000000003</v>
      </c>
      <c r="E73" s="1109">
        <v>123.622</v>
      </c>
      <c r="F73" s="1109">
        <v>103.488</v>
      </c>
      <c r="G73" s="1109">
        <v>513.97900000000004</v>
      </c>
      <c r="H73" s="247">
        <v>114.884</v>
      </c>
      <c r="I73" s="247">
        <v>51.588999999999999</v>
      </c>
      <c r="J73" s="440">
        <v>311.56700000000001</v>
      </c>
      <c r="K73" s="1071"/>
      <c r="L73" s="45" t="s">
        <v>182</v>
      </c>
      <c r="M73" s="440">
        <v>246.93199999999999</v>
      </c>
      <c r="N73" s="247">
        <v>137.06399999999999</v>
      </c>
      <c r="O73" s="247">
        <v>1213.3009999999999</v>
      </c>
      <c r="P73" s="247">
        <v>514.42499999999995</v>
      </c>
      <c r="Q73" s="247">
        <v>358.52600000000001</v>
      </c>
      <c r="R73" s="247">
        <v>230.648</v>
      </c>
      <c r="S73" s="247">
        <v>708.26</v>
      </c>
      <c r="T73" s="247">
        <v>178.52600000000001</v>
      </c>
    </row>
    <row r="74" spans="1:20" s="2" customFormat="1" ht="11.25" hidden="1" customHeight="1">
      <c r="A74" s="1071"/>
      <c r="B74" s="45" t="s">
        <v>183</v>
      </c>
      <c r="C74" s="247">
        <v>5446.9719999999998</v>
      </c>
      <c r="D74" s="247">
        <v>4222.0159999999996</v>
      </c>
      <c r="E74" s="1109">
        <v>113.55</v>
      </c>
      <c r="F74" s="1109">
        <v>95.486000000000004</v>
      </c>
      <c r="G74" s="1109">
        <v>506.75099999999998</v>
      </c>
      <c r="H74" s="247">
        <v>116.04300000000001</v>
      </c>
      <c r="I74" s="247">
        <v>46.500999999999998</v>
      </c>
      <c r="J74" s="440">
        <v>298.00299999999999</v>
      </c>
      <c r="K74" s="1071"/>
      <c r="L74" s="45" t="s">
        <v>183</v>
      </c>
      <c r="M74" s="440">
        <v>227.47499999999999</v>
      </c>
      <c r="N74" s="247">
        <v>129.74799999999999</v>
      </c>
      <c r="O74" s="247">
        <v>1188.0740000000001</v>
      </c>
      <c r="P74" s="247">
        <v>498.54700000000003</v>
      </c>
      <c r="Q74" s="247">
        <v>340.19499999999999</v>
      </c>
      <c r="R74" s="247">
        <v>232.256</v>
      </c>
      <c r="S74" s="247">
        <v>577.45100000000002</v>
      </c>
      <c r="T74" s="247">
        <v>167.989</v>
      </c>
    </row>
    <row r="75" spans="1:20" s="2" customFormat="1" ht="11.25" hidden="1" customHeight="1">
      <c r="A75" s="1071"/>
      <c r="B75" s="45" t="s">
        <v>184</v>
      </c>
      <c r="C75" s="247">
        <v>5379.9650000000001</v>
      </c>
      <c r="D75" s="247">
        <v>4273.5140000000001</v>
      </c>
      <c r="E75" s="1109">
        <v>110.825</v>
      </c>
      <c r="F75" s="1109">
        <v>96.385999999999996</v>
      </c>
      <c r="G75" s="1109">
        <v>499.66800000000001</v>
      </c>
      <c r="H75" s="247">
        <v>126.163</v>
      </c>
      <c r="I75" s="247">
        <v>63.070999999999998</v>
      </c>
      <c r="J75" s="440">
        <v>326.92099999999999</v>
      </c>
      <c r="K75" s="1071"/>
      <c r="L75" s="45" t="s">
        <v>184</v>
      </c>
      <c r="M75" s="440">
        <v>257.88</v>
      </c>
      <c r="N75" s="247">
        <v>124.69799999999999</v>
      </c>
      <c r="O75" s="247">
        <v>1160.0250000000001</v>
      </c>
      <c r="P75" s="247">
        <v>540.13400000000001</v>
      </c>
      <c r="Q75" s="247">
        <v>327.01100000000002</v>
      </c>
      <c r="R75" s="247">
        <v>244.10300000000001</v>
      </c>
      <c r="S75" s="247">
        <v>514.774</v>
      </c>
      <c r="T75" s="247">
        <v>132.94999999999999</v>
      </c>
    </row>
    <row r="76" spans="1:20" s="2" customFormat="1" ht="11.25" hidden="1" customHeight="1">
      <c r="A76" s="1071"/>
      <c r="B76" s="45" t="s">
        <v>185</v>
      </c>
      <c r="C76" s="247">
        <v>4899.7190000000001</v>
      </c>
      <c r="D76" s="247">
        <v>3810.7840000000001</v>
      </c>
      <c r="E76" s="1109">
        <v>110.92</v>
      </c>
      <c r="F76" s="1109">
        <v>95.754999999999995</v>
      </c>
      <c r="G76" s="1109">
        <v>484.93299999999999</v>
      </c>
      <c r="H76" s="247">
        <v>124.34699999999999</v>
      </c>
      <c r="I76" s="247">
        <v>60.63</v>
      </c>
      <c r="J76" s="440">
        <v>310.58199999999999</v>
      </c>
      <c r="K76" s="1071"/>
      <c r="L76" s="45" t="s">
        <v>185</v>
      </c>
      <c r="M76" s="440">
        <v>251.065</v>
      </c>
      <c r="N76" s="247">
        <v>114.18300000000001</v>
      </c>
      <c r="O76" s="247">
        <v>1008.624</v>
      </c>
      <c r="P76" s="247">
        <v>485.19799999999998</v>
      </c>
      <c r="Q76" s="247">
        <v>215.291</v>
      </c>
      <c r="R76" s="247">
        <v>245.40199999999999</v>
      </c>
      <c r="S76" s="247">
        <v>540.375</v>
      </c>
      <c r="T76" s="247">
        <v>116.059</v>
      </c>
    </row>
    <row r="77" spans="1:20" s="2" customFormat="1" ht="11.25" hidden="1" customHeight="1">
      <c r="A77" s="1071"/>
      <c r="B77" s="45" t="s">
        <v>186</v>
      </c>
      <c r="C77" s="247">
        <v>3418.953</v>
      </c>
      <c r="D77" s="247">
        <v>2685.681</v>
      </c>
      <c r="E77" s="1109">
        <v>103.208</v>
      </c>
      <c r="F77" s="1109">
        <v>79.620999999999995</v>
      </c>
      <c r="G77" s="1109">
        <v>408.774</v>
      </c>
      <c r="H77" s="247">
        <v>101.592</v>
      </c>
      <c r="I77" s="247">
        <v>56.218000000000004</v>
      </c>
      <c r="J77" s="440">
        <v>242.98099999999999</v>
      </c>
      <c r="K77" s="1071"/>
      <c r="L77" s="45" t="s">
        <v>186</v>
      </c>
      <c r="M77" s="440">
        <v>220.82</v>
      </c>
      <c r="N77" s="247">
        <v>72.790999999999997</v>
      </c>
      <c r="O77" s="247">
        <v>597.09400000000005</v>
      </c>
      <c r="P77" s="247">
        <v>309.63499999999999</v>
      </c>
      <c r="Q77" s="247">
        <v>64.468000000000004</v>
      </c>
      <c r="R77" s="247">
        <v>215.23699999999999</v>
      </c>
      <c r="S77" s="247">
        <v>276.33499999999998</v>
      </c>
      <c r="T77" s="247">
        <v>101.3</v>
      </c>
    </row>
    <row r="78" spans="1:20" s="2" customFormat="1" ht="11.25" hidden="1" customHeight="1">
      <c r="A78" s="1071"/>
      <c r="B78" s="45" t="s">
        <v>187</v>
      </c>
      <c r="C78" s="247">
        <v>3286.1750000000002</v>
      </c>
      <c r="D78" s="247">
        <v>2592.241</v>
      </c>
      <c r="E78" s="1109">
        <v>95.96</v>
      </c>
      <c r="F78" s="1109">
        <v>63.823999999999998</v>
      </c>
      <c r="G78" s="1109">
        <v>407.24900000000002</v>
      </c>
      <c r="H78" s="247">
        <v>95.468999999999994</v>
      </c>
      <c r="I78" s="247">
        <v>45.776000000000003</v>
      </c>
      <c r="J78" s="440">
        <v>236.10300000000001</v>
      </c>
      <c r="K78" s="1071"/>
      <c r="L78" s="45" t="s">
        <v>187</v>
      </c>
      <c r="M78" s="440">
        <v>225.06200000000001</v>
      </c>
      <c r="N78" s="247">
        <v>70.766999999999996</v>
      </c>
      <c r="O78" s="247">
        <v>551.38800000000003</v>
      </c>
      <c r="P78" s="247">
        <v>293.40699999999998</v>
      </c>
      <c r="Q78" s="247">
        <v>74.516000000000005</v>
      </c>
      <c r="R78" s="247">
        <v>203.363</v>
      </c>
      <c r="S78" s="247">
        <v>241.29400000000001</v>
      </c>
      <c r="T78" s="247">
        <v>103.569</v>
      </c>
    </row>
    <row r="79" spans="1:20" s="2" customFormat="1" ht="11.25" hidden="1" customHeight="1">
      <c r="A79" s="1071"/>
      <c r="B79" s="45"/>
      <c r="C79" s="622"/>
      <c r="D79" s="393"/>
      <c r="E79" s="393"/>
      <c r="F79" s="393"/>
      <c r="G79" s="393"/>
      <c r="H79" s="393"/>
      <c r="I79" s="622"/>
      <c r="J79" s="108"/>
      <c r="K79" s="1071"/>
      <c r="L79" s="45"/>
      <c r="M79" s="622"/>
      <c r="N79" s="393"/>
      <c r="O79" s="393"/>
      <c r="P79" s="393"/>
      <c r="Q79" s="393"/>
      <c r="R79" s="393"/>
      <c r="S79" s="622"/>
      <c r="T79" s="108"/>
    </row>
    <row r="80" spans="1:20" s="2" customFormat="1" ht="11.25" hidden="1" customHeight="1">
      <c r="A80" s="1202" t="s">
        <v>188</v>
      </c>
      <c r="B80" s="1203"/>
      <c r="C80" s="39">
        <f t="shared" ref="C80:J80" si="40">C67</f>
        <v>3222.7040000000002</v>
      </c>
      <c r="D80" s="41">
        <f t="shared" si="40"/>
        <v>2580.5030000000002</v>
      </c>
      <c r="E80" s="41">
        <f t="shared" si="40"/>
        <v>96.736000000000004</v>
      </c>
      <c r="F80" s="41">
        <f t="shared" si="40"/>
        <v>80.316999999999993</v>
      </c>
      <c r="G80" s="41">
        <f t="shared" si="40"/>
        <v>410.8</v>
      </c>
      <c r="H80" s="41">
        <f t="shared" si="40"/>
        <v>96.494</v>
      </c>
      <c r="I80" s="41">
        <f t="shared" si="40"/>
        <v>54.661999999999999</v>
      </c>
      <c r="J80" s="41">
        <f t="shared" si="40"/>
        <v>239.52799999999999</v>
      </c>
      <c r="K80" s="1202" t="s">
        <v>188</v>
      </c>
      <c r="L80" s="1203"/>
      <c r="M80" s="39">
        <f t="shared" ref="M80:T80" si="41">M67</f>
        <v>213.1</v>
      </c>
      <c r="N80" s="41">
        <f t="shared" si="41"/>
        <v>60.231000000000002</v>
      </c>
      <c r="O80" s="41">
        <f t="shared" si="41"/>
        <v>551.81700000000001</v>
      </c>
      <c r="P80" s="41">
        <f t="shared" si="41"/>
        <v>314.25299999999999</v>
      </c>
      <c r="Q80" s="41">
        <f t="shared" si="41"/>
        <v>73.019000000000005</v>
      </c>
      <c r="R80" s="41">
        <f t="shared" si="41"/>
        <v>201.85900000000001</v>
      </c>
      <c r="S80" s="41">
        <f t="shared" si="41"/>
        <v>191.68600000000001</v>
      </c>
      <c r="T80" s="41">
        <f t="shared" si="41"/>
        <v>115.425</v>
      </c>
    </row>
    <row r="81" spans="1:20" s="2" customFormat="1" ht="11.25" hidden="1" customHeight="1">
      <c r="A81" s="1202" t="s">
        <v>189</v>
      </c>
      <c r="B81" s="1203"/>
      <c r="C81" s="39">
        <f t="shared" ref="C81:J81" si="42">SUM(C67:C68)</f>
        <v>6675.5619999999999</v>
      </c>
      <c r="D81" s="41">
        <f t="shared" si="42"/>
        <v>5364.3960000000006</v>
      </c>
      <c r="E81" s="41">
        <f t="shared" si="42"/>
        <v>190.82499999999999</v>
      </c>
      <c r="F81" s="41">
        <f t="shared" si="42"/>
        <v>167.762</v>
      </c>
      <c r="G81" s="41">
        <f t="shared" si="42"/>
        <v>830.95800000000008</v>
      </c>
      <c r="H81" s="41">
        <f t="shared" si="42"/>
        <v>191.404</v>
      </c>
      <c r="I81" s="41">
        <f t="shared" si="42"/>
        <v>111.852</v>
      </c>
      <c r="J81" s="41">
        <f t="shared" si="42"/>
        <v>491.20399999999995</v>
      </c>
      <c r="K81" s="1202" t="s">
        <v>189</v>
      </c>
      <c r="L81" s="1203"/>
      <c r="M81" s="39">
        <f t="shared" ref="M81:T81" si="43">SUM(M67:M68)</f>
        <v>442.899</v>
      </c>
      <c r="N81" s="41">
        <f t="shared" si="43"/>
        <v>140.459</v>
      </c>
      <c r="O81" s="41">
        <f t="shared" si="43"/>
        <v>1204.6950000000002</v>
      </c>
      <c r="P81" s="41">
        <f t="shared" si="43"/>
        <v>648.29399999999998</v>
      </c>
      <c r="Q81" s="41">
        <f t="shared" si="43"/>
        <v>135.07900000000001</v>
      </c>
      <c r="R81" s="41">
        <f t="shared" si="43"/>
        <v>416.32400000000001</v>
      </c>
      <c r="S81" s="41">
        <f t="shared" si="43"/>
        <v>422.00300000000004</v>
      </c>
      <c r="T81" s="41">
        <f t="shared" si="43"/>
        <v>211.03399999999999</v>
      </c>
    </row>
    <row r="82" spans="1:20" s="2" customFormat="1" ht="11.25" hidden="1" customHeight="1">
      <c r="A82" s="1202" t="s">
        <v>190</v>
      </c>
      <c r="B82" s="1203"/>
      <c r="C82" s="39">
        <f t="shared" ref="C82:J82" si="44">SUM(C67:C69)</f>
        <v>10907.019</v>
      </c>
      <c r="D82" s="41">
        <f t="shared" si="44"/>
        <v>8749.4860000000008</v>
      </c>
      <c r="E82" s="41">
        <f t="shared" si="44"/>
        <v>301.92199999999997</v>
      </c>
      <c r="F82" s="41">
        <f t="shared" si="44"/>
        <v>256.017</v>
      </c>
      <c r="G82" s="41">
        <f t="shared" si="44"/>
        <v>1287.1559999999999</v>
      </c>
      <c r="H82" s="41">
        <f t="shared" si="44"/>
        <v>301.178</v>
      </c>
      <c r="I82" s="41">
        <f t="shared" si="44"/>
        <v>168.68299999999999</v>
      </c>
      <c r="J82" s="41">
        <f t="shared" si="44"/>
        <v>793.00699999999995</v>
      </c>
      <c r="K82" s="1202" t="s">
        <v>190</v>
      </c>
      <c r="L82" s="1203"/>
      <c r="M82" s="39">
        <f t="shared" ref="M82:T82" si="45">SUM(M67:M69)</f>
        <v>701.88400000000001</v>
      </c>
      <c r="N82" s="41">
        <f t="shared" si="45"/>
        <v>248.94299999999998</v>
      </c>
      <c r="O82" s="41">
        <f t="shared" si="45"/>
        <v>2079.6289999999999</v>
      </c>
      <c r="P82" s="41">
        <f t="shared" si="45"/>
        <v>1080.9490000000001</v>
      </c>
      <c r="Q82" s="41">
        <f t="shared" si="45"/>
        <v>224.17000000000002</v>
      </c>
      <c r="R82" s="41">
        <f t="shared" si="45"/>
        <v>653.66300000000001</v>
      </c>
      <c r="S82" s="41">
        <f t="shared" si="45"/>
        <v>753.25400000000002</v>
      </c>
      <c r="T82" s="41">
        <f t="shared" si="45"/>
        <v>324.15600000000001</v>
      </c>
    </row>
    <row r="83" spans="1:20" s="2" customFormat="1" ht="11.25" hidden="1" customHeight="1">
      <c r="A83" s="1202" t="s">
        <v>191</v>
      </c>
      <c r="B83" s="1203"/>
      <c r="C83" s="39">
        <f t="shared" ref="C83:J83" si="46">SUM(C67:C70)</f>
        <v>15272.081</v>
      </c>
      <c r="D83" s="41">
        <f t="shared" si="46"/>
        <v>12222.483</v>
      </c>
      <c r="E83" s="41">
        <f t="shared" si="46"/>
        <v>407.26299999999998</v>
      </c>
      <c r="F83" s="41">
        <f t="shared" si="46"/>
        <v>350.14099999999996</v>
      </c>
      <c r="G83" s="41">
        <f t="shared" si="46"/>
        <v>1750.771</v>
      </c>
      <c r="H83" s="41">
        <f t="shared" si="46"/>
        <v>413.83799999999997</v>
      </c>
      <c r="I83" s="41">
        <f t="shared" si="46"/>
        <v>234.29300000000001</v>
      </c>
      <c r="J83" s="41">
        <f t="shared" si="46"/>
        <v>1094.549</v>
      </c>
      <c r="K83" s="1202" t="s">
        <v>191</v>
      </c>
      <c r="L83" s="1203"/>
      <c r="M83" s="39">
        <f t="shared" ref="M83:T83" si="47">SUM(M67:M70)</f>
        <v>959.12699999999995</v>
      </c>
      <c r="N83" s="41">
        <f t="shared" si="47"/>
        <v>355.86899999999997</v>
      </c>
      <c r="O83" s="41">
        <f t="shared" si="47"/>
        <v>2920.7799999999997</v>
      </c>
      <c r="P83" s="41">
        <f t="shared" si="47"/>
        <v>1560.9259999999999</v>
      </c>
      <c r="Q83" s="41">
        <f t="shared" si="47"/>
        <v>342.71100000000001</v>
      </c>
      <c r="R83" s="41">
        <f t="shared" si="47"/>
        <v>892.67200000000003</v>
      </c>
      <c r="S83" s="41">
        <f t="shared" si="47"/>
        <v>1119.807</v>
      </c>
      <c r="T83" s="41">
        <f t="shared" si="47"/>
        <v>433.25599999999997</v>
      </c>
    </row>
    <row r="84" spans="1:20" s="2" customFormat="1" ht="11.25" hidden="1" customHeight="1">
      <c r="A84" s="1202" t="s">
        <v>192</v>
      </c>
      <c r="B84" s="1203"/>
      <c r="C84" s="39">
        <f t="shared" ref="C84:J84" si="48">SUM(C67:C71)</f>
        <v>20579.409</v>
      </c>
      <c r="D84" s="41">
        <f t="shared" si="48"/>
        <v>16390.957000000002</v>
      </c>
      <c r="E84" s="41">
        <f t="shared" si="48"/>
        <v>525.52599999999995</v>
      </c>
      <c r="F84" s="41">
        <f t="shared" si="48"/>
        <v>447.74399999999997</v>
      </c>
      <c r="G84" s="41">
        <f t="shared" si="48"/>
        <v>2215.5810000000001</v>
      </c>
      <c r="H84" s="41">
        <f t="shared" si="48"/>
        <v>535.58999999999992</v>
      </c>
      <c r="I84" s="41">
        <f t="shared" si="48"/>
        <v>294.23099999999999</v>
      </c>
      <c r="J84" s="41">
        <f t="shared" si="48"/>
        <v>1428.3899999999999</v>
      </c>
      <c r="K84" s="1202" t="s">
        <v>192</v>
      </c>
      <c r="L84" s="1203"/>
      <c r="M84" s="39">
        <f t="shared" ref="M84:T84" si="49">SUM(M67:M71)</f>
        <v>1219.2539999999999</v>
      </c>
      <c r="N84" s="41">
        <f t="shared" si="49"/>
        <v>477.89499999999998</v>
      </c>
      <c r="O84" s="41">
        <f t="shared" si="49"/>
        <v>4019.3939999999998</v>
      </c>
      <c r="P84" s="41">
        <f t="shared" si="49"/>
        <v>2095.1790000000001</v>
      </c>
      <c r="Q84" s="41">
        <f t="shared" si="49"/>
        <v>669.61900000000003</v>
      </c>
      <c r="R84" s="41">
        <f t="shared" si="49"/>
        <v>1140.1030000000001</v>
      </c>
      <c r="S84" s="41">
        <f t="shared" si="49"/>
        <v>1653.432</v>
      </c>
      <c r="T84" s="41">
        <f t="shared" si="49"/>
        <v>571.23</v>
      </c>
    </row>
    <row r="85" spans="1:20" s="2" customFormat="1" ht="11.25" hidden="1" customHeight="1">
      <c r="A85" s="1202" t="s">
        <v>193</v>
      </c>
      <c r="B85" s="1203"/>
      <c r="C85" s="39">
        <f t="shared" ref="C85:J85" si="50">SUM(C67:C72)</f>
        <v>25962.686999999998</v>
      </c>
      <c r="D85" s="41">
        <f t="shared" si="50"/>
        <v>20559.387000000002</v>
      </c>
      <c r="E85" s="41">
        <f t="shared" si="50"/>
        <v>647.86500000000001</v>
      </c>
      <c r="F85" s="41">
        <f t="shared" si="50"/>
        <v>543.54300000000001</v>
      </c>
      <c r="G85" s="41">
        <f t="shared" si="50"/>
        <v>2703.2359999999999</v>
      </c>
      <c r="H85" s="41">
        <f t="shared" si="50"/>
        <v>657.48099999999988</v>
      </c>
      <c r="I85" s="41">
        <f t="shared" si="50"/>
        <v>353.87</v>
      </c>
      <c r="J85" s="41">
        <f t="shared" si="50"/>
        <v>1754.6129999999998</v>
      </c>
      <c r="K85" s="1202" t="s">
        <v>193</v>
      </c>
      <c r="L85" s="1203"/>
      <c r="M85" s="39">
        <f t="shared" ref="M85:T85" si="51">SUM(M67:M72)</f>
        <v>1478.0439999999999</v>
      </c>
      <c r="N85" s="41">
        <f t="shared" si="51"/>
        <v>593.54999999999995</v>
      </c>
      <c r="O85" s="41">
        <f t="shared" si="51"/>
        <v>5124.8919999999998</v>
      </c>
      <c r="P85" s="41">
        <f t="shared" si="51"/>
        <v>2598.3130000000001</v>
      </c>
      <c r="Q85" s="41">
        <f t="shared" si="51"/>
        <v>982.88200000000006</v>
      </c>
      <c r="R85" s="41">
        <f t="shared" si="51"/>
        <v>1383.373</v>
      </c>
      <c r="S85" s="41">
        <f t="shared" si="51"/>
        <v>2227.558</v>
      </c>
      <c r="T85" s="41">
        <f t="shared" si="51"/>
        <v>727.56700000000001</v>
      </c>
    </row>
    <row r="86" spans="1:20" s="2" customFormat="1" ht="11.25" hidden="1" customHeight="1">
      <c r="A86" s="1202" t="s">
        <v>194</v>
      </c>
      <c r="B86" s="1203"/>
      <c r="C86" s="39">
        <f t="shared" ref="C86:J86" si="52">SUM(C67:C73)</f>
        <v>31763.888999999999</v>
      </c>
      <c r="D86" s="41">
        <f t="shared" si="52"/>
        <v>24949.585000000003</v>
      </c>
      <c r="E86" s="41">
        <f t="shared" si="52"/>
        <v>771.48699999999997</v>
      </c>
      <c r="F86" s="41">
        <f t="shared" si="52"/>
        <v>647.03099999999995</v>
      </c>
      <c r="G86" s="41">
        <f t="shared" si="52"/>
        <v>3217.2150000000001</v>
      </c>
      <c r="H86" s="41">
        <f t="shared" si="52"/>
        <v>772.3649999999999</v>
      </c>
      <c r="I86" s="41">
        <f t="shared" si="52"/>
        <v>405.459</v>
      </c>
      <c r="J86" s="41">
        <f t="shared" si="52"/>
        <v>2066.1799999999998</v>
      </c>
      <c r="K86" s="1202" t="s">
        <v>194</v>
      </c>
      <c r="L86" s="1203"/>
      <c r="M86" s="39">
        <f t="shared" ref="M86:T86" si="53">SUM(M67:M73)</f>
        <v>1724.9759999999999</v>
      </c>
      <c r="N86" s="41">
        <f t="shared" si="53"/>
        <v>730.61399999999992</v>
      </c>
      <c r="O86" s="41">
        <f t="shared" si="53"/>
        <v>6338.1929999999993</v>
      </c>
      <c r="P86" s="41">
        <f t="shared" si="53"/>
        <v>3112.7380000000003</v>
      </c>
      <c r="Q86" s="41">
        <f t="shared" si="53"/>
        <v>1341.4080000000001</v>
      </c>
      <c r="R86" s="41">
        <f t="shared" si="53"/>
        <v>1614.021</v>
      </c>
      <c r="S86" s="41">
        <f t="shared" si="53"/>
        <v>2935.8180000000002</v>
      </c>
      <c r="T86" s="41">
        <f t="shared" si="53"/>
        <v>906.09300000000007</v>
      </c>
    </row>
    <row r="87" spans="1:20" s="2" customFormat="1" ht="11.25" hidden="1" customHeight="1">
      <c r="A87" s="1202" t="s">
        <v>195</v>
      </c>
      <c r="B87" s="1203"/>
      <c r="C87" s="39">
        <f t="shared" ref="C87:J87" si="54">SUM(C67:C74)</f>
        <v>37210.860999999997</v>
      </c>
      <c r="D87" s="41">
        <f t="shared" si="54"/>
        <v>29171.601000000002</v>
      </c>
      <c r="E87" s="41">
        <f t="shared" si="54"/>
        <v>885.03699999999992</v>
      </c>
      <c r="F87" s="41">
        <f t="shared" si="54"/>
        <v>742.51699999999994</v>
      </c>
      <c r="G87" s="41">
        <f t="shared" si="54"/>
        <v>3723.9660000000003</v>
      </c>
      <c r="H87" s="41">
        <f t="shared" si="54"/>
        <v>888.4079999999999</v>
      </c>
      <c r="I87" s="41">
        <f t="shared" si="54"/>
        <v>451.96</v>
      </c>
      <c r="J87" s="41">
        <f t="shared" si="54"/>
        <v>2364.183</v>
      </c>
      <c r="K87" s="1202" t="s">
        <v>195</v>
      </c>
      <c r="L87" s="1203"/>
      <c r="M87" s="39">
        <f t="shared" ref="M87:T87" si="55">SUM(M67:M74)</f>
        <v>1952.4509999999998</v>
      </c>
      <c r="N87" s="41">
        <f t="shared" si="55"/>
        <v>860.36199999999985</v>
      </c>
      <c r="O87" s="41">
        <f t="shared" si="55"/>
        <v>7526.2669999999998</v>
      </c>
      <c r="P87" s="41">
        <f t="shared" si="55"/>
        <v>3611.2850000000003</v>
      </c>
      <c r="Q87" s="41">
        <f t="shared" si="55"/>
        <v>1681.6030000000001</v>
      </c>
      <c r="R87" s="41">
        <f t="shared" si="55"/>
        <v>1846.277</v>
      </c>
      <c r="S87" s="41">
        <f t="shared" si="55"/>
        <v>3513.2690000000002</v>
      </c>
      <c r="T87" s="41">
        <f t="shared" si="55"/>
        <v>1074.0820000000001</v>
      </c>
    </row>
    <row r="88" spans="1:20" s="2" customFormat="1" ht="11.25" hidden="1" customHeight="1">
      <c r="A88" s="1202" t="s">
        <v>196</v>
      </c>
      <c r="B88" s="1203"/>
      <c r="C88" s="39">
        <f t="shared" ref="C88:J88" si="56">SUM(C67:C75)</f>
        <v>42590.826000000001</v>
      </c>
      <c r="D88" s="41">
        <f t="shared" si="56"/>
        <v>33445.115000000005</v>
      </c>
      <c r="E88" s="41">
        <f t="shared" si="56"/>
        <v>995.86199999999997</v>
      </c>
      <c r="F88" s="41">
        <f t="shared" si="56"/>
        <v>838.90299999999991</v>
      </c>
      <c r="G88" s="41">
        <f t="shared" si="56"/>
        <v>4223.634</v>
      </c>
      <c r="H88" s="41">
        <f t="shared" si="56"/>
        <v>1014.5709999999999</v>
      </c>
      <c r="I88" s="41">
        <f t="shared" si="56"/>
        <v>515.03099999999995</v>
      </c>
      <c r="J88" s="41">
        <f t="shared" si="56"/>
        <v>2691.1039999999998</v>
      </c>
      <c r="K88" s="1202" t="s">
        <v>196</v>
      </c>
      <c r="L88" s="1203"/>
      <c r="M88" s="39">
        <f t="shared" ref="M88:T88" si="57">SUM(M67:M75)</f>
        <v>2210.3309999999997</v>
      </c>
      <c r="N88" s="41">
        <f t="shared" si="57"/>
        <v>985.05999999999983</v>
      </c>
      <c r="O88" s="41">
        <f t="shared" si="57"/>
        <v>8686.2919999999995</v>
      </c>
      <c r="P88" s="41">
        <f t="shared" si="57"/>
        <v>4151.4189999999999</v>
      </c>
      <c r="Q88" s="41">
        <f t="shared" si="57"/>
        <v>2008.614</v>
      </c>
      <c r="R88" s="41">
        <f t="shared" si="57"/>
        <v>2090.38</v>
      </c>
      <c r="S88" s="41">
        <f t="shared" si="57"/>
        <v>4028.0430000000001</v>
      </c>
      <c r="T88" s="41">
        <f t="shared" si="57"/>
        <v>1207.0320000000002</v>
      </c>
    </row>
    <row r="89" spans="1:20" s="2" customFormat="1" ht="11.25" hidden="1" customHeight="1">
      <c r="A89" s="1202" t="s">
        <v>197</v>
      </c>
      <c r="B89" s="1203"/>
      <c r="C89" s="39">
        <f t="shared" ref="C89:J89" si="58">SUM(C67:C76)</f>
        <v>47490.544999999998</v>
      </c>
      <c r="D89" s="41">
        <f t="shared" si="58"/>
        <v>37255.899000000005</v>
      </c>
      <c r="E89" s="41">
        <f t="shared" si="58"/>
        <v>1106.7819999999999</v>
      </c>
      <c r="F89" s="41">
        <f t="shared" si="58"/>
        <v>934.6579999999999</v>
      </c>
      <c r="G89" s="41">
        <f t="shared" si="58"/>
        <v>4708.567</v>
      </c>
      <c r="H89" s="41">
        <f t="shared" si="58"/>
        <v>1138.9179999999999</v>
      </c>
      <c r="I89" s="41">
        <f t="shared" si="58"/>
        <v>575.66099999999994</v>
      </c>
      <c r="J89" s="41">
        <f t="shared" si="58"/>
        <v>3001.6859999999997</v>
      </c>
      <c r="K89" s="1202" t="s">
        <v>197</v>
      </c>
      <c r="L89" s="1203"/>
      <c r="M89" s="39">
        <f t="shared" ref="M89:T89" si="59">SUM(M67:M76)</f>
        <v>2461.3959999999997</v>
      </c>
      <c r="N89" s="41">
        <f t="shared" si="59"/>
        <v>1099.2429999999999</v>
      </c>
      <c r="O89" s="41">
        <f t="shared" si="59"/>
        <v>9694.9159999999993</v>
      </c>
      <c r="P89" s="41">
        <f t="shared" si="59"/>
        <v>4636.6170000000002</v>
      </c>
      <c r="Q89" s="41">
        <f t="shared" si="59"/>
        <v>2223.9050000000002</v>
      </c>
      <c r="R89" s="41">
        <f t="shared" si="59"/>
        <v>2335.7820000000002</v>
      </c>
      <c r="S89" s="41">
        <f t="shared" si="59"/>
        <v>4568.4179999999997</v>
      </c>
      <c r="T89" s="41">
        <f t="shared" si="59"/>
        <v>1323.0910000000001</v>
      </c>
    </row>
    <row r="90" spans="1:20" s="2" customFormat="1" ht="11.25" hidden="1" customHeight="1">
      <c r="A90" s="1202" t="s">
        <v>198</v>
      </c>
      <c r="B90" s="1203"/>
      <c r="C90" s="39">
        <f t="shared" ref="C90:J90" si="60">SUM(C67:C77)</f>
        <v>50909.498</v>
      </c>
      <c r="D90" s="41">
        <f t="shared" si="60"/>
        <v>39941.58</v>
      </c>
      <c r="E90" s="41">
        <f t="shared" si="60"/>
        <v>1209.99</v>
      </c>
      <c r="F90" s="41">
        <f t="shared" si="60"/>
        <v>1014.2789999999999</v>
      </c>
      <c r="G90" s="41">
        <f t="shared" si="60"/>
        <v>5117.3410000000003</v>
      </c>
      <c r="H90" s="41">
        <f t="shared" si="60"/>
        <v>1240.51</v>
      </c>
      <c r="I90" s="41">
        <f t="shared" si="60"/>
        <v>631.87899999999991</v>
      </c>
      <c r="J90" s="41">
        <f t="shared" si="60"/>
        <v>3244.6669999999995</v>
      </c>
      <c r="K90" s="1202" t="s">
        <v>198</v>
      </c>
      <c r="L90" s="1203"/>
      <c r="M90" s="39">
        <f t="shared" ref="M90:T90" si="61">SUM(M67:M77)</f>
        <v>2682.2159999999999</v>
      </c>
      <c r="N90" s="41">
        <f t="shared" si="61"/>
        <v>1172.0339999999999</v>
      </c>
      <c r="O90" s="41">
        <f t="shared" si="61"/>
        <v>10292.009999999998</v>
      </c>
      <c r="P90" s="41">
        <f t="shared" si="61"/>
        <v>4946.2520000000004</v>
      </c>
      <c r="Q90" s="41">
        <f t="shared" si="61"/>
        <v>2288.373</v>
      </c>
      <c r="R90" s="41">
        <f t="shared" si="61"/>
        <v>2551.0190000000002</v>
      </c>
      <c r="S90" s="41">
        <f t="shared" si="61"/>
        <v>4844.7529999999997</v>
      </c>
      <c r="T90" s="41">
        <f t="shared" si="61"/>
        <v>1424.3910000000001</v>
      </c>
    </row>
    <row r="91" spans="1:20" s="2" customFormat="1" ht="11.25" hidden="1" customHeight="1">
      <c r="A91" s="1202" t="s">
        <v>199</v>
      </c>
      <c r="B91" s="1203"/>
      <c r="C91" s="39">
        <f t="shared" ref="C91:J91" si="62">SUM(C67:C78)</f>
        <v>54195.673000000003</v>
      </c>
      <c r="D91" s="41">
        <f t="shared" si="62"/>
        <v>42533.821000000004</v>
      </c>
      <c r="E91" s="41">
        <f t="shared" si="62"/>
        <v>1305.95</v>
      </c>
      <c r="F91" s="41">
        <f t="shared" si="62"/>
        <v>1078.1029999999998</v>
      </c>
      <c r="G91" s="41">
        <f t="shared" si="62"/>
        <v>5524.59</v>
      </c>
      <c r="H91" s="41">
        <f t="shared" si="62"/>
        <v>1335.979</v>
      </c>
      <c r="I91" s="41">
        <f t="shared" si="62"/>
        <v>677.65499999999986</v>
      </c>
      <c r="J91" s="41">
        <f t="shared" si="62"/>
        <v>3480.7699999999995</v>
      </c>
      <c r="K91" s="1202" t="s">
        <v>199</v>
      </c>
      <c r="L91" s="1203"/>
      <c r="M91" s="39">
        <f t="shared" ref="M91:T91" si="63">SUM(M67:M78)</f>
        <v>2907.2779999999998</v>
      </c>
      <c r="N91" s="41">
        <f t="shared" si="63"/>
        <v>1242.8009999999999</v>
      </c>
      <c r="O91" s="41">
        <f t="shared" si="63"/>
        <v>10843.397999999999</v>
      </c>
      <c r="P91" s="41">
        <f t="shared" si="63"/>
        <v>5239.6590000000006</v>
      </c>
      <c r="Q91" s="41">
        <f t="shared" si="63"/>
        <v>2362.8890000000001</v>
      </c>
      <c r="R91" s="41">
        <f t="shared" si="63"/>
        <v>2754.3820000000001</v>
      </c>
      <c r="S91" s="41">
        <f t="shared" si="63"/>
        <v>5086.0469999999996</v>
      </c>
      <c r="T91" s="41">
        <f t="shared" si="63"/>
        <v>1527.96</v>
      </c>
    </row>
    <row r="92" spans="1:20" s="2" customFormat="1" ht="11.25" hidden="1" customHeight="1">
      <c r="A92" s="50"/>
      <c r="B92" s="51"/>
      <c r="C92" s="622"/>
      <c r="D92" s="622"/>
      <c r="E92" s="622"/>
      <c r="F92" s="622"/>
      <c r="G92" s="622"/>
      <c r="H92" s="622"/>
      <c r="I92" s="622"/>
      <c r="J92" s="108"/>
      <c r="K92" s="50"/>
      <c r="L92" s="51"/>
      <c r="M92" s="622"/>
      <c r="N92" s="622"/>
      <c r="O92" s="622"/>
      <c r="P92" s="622"/>
      <c r="Q92" s="622"/>
      <c r="R92" s="622"/>
      <c r="S92" s="622"/>
      <c r="T92" s="108"/>
    </row>
    <row r="93" spans="1:20" s="2" customFormat="1" ht="11.25" hidden="1" customHeight="1">
      <c r="A93" s="1071">
        <v>2009</v>
      </c>
      <c r="B93" s="45"/>
      <c r="C93" s="622"/>
      <c r="D93" s="393"/>
      <c r="E93" s="393"/>
      <c r="F93" s="393"/>
      <c r="G93" s="393"/>
      <c r="H93" s="393"/>
      <c r="I93" s="622"/>
      <c r="J93" s="108"/>
      <c r="K93" s="1071">
        <v>2009</v>
      </c>
      <c r="L93" s="45"/>
      <c r="M93" s="622"/>
      <c r="N93" s="393"/>
      <c r="O93" s="393"/>
      <c r="P93" s="393"/>
      <c r="Q93" s="393"/>
      <c r="R93" s="393"/>
      <c r="S93" s="622"/>
      <c r="T93" s="108"/>
    </row>
    <row r="94" spans="1:20" s="2" customFormat="1" ht="11.25" hidden="1" customHeight="1">
      <c r="A94" s="1071"/>
      <c r="B94" s="45" t="s">
        <v>176</v>
      </c>
      <c r="C94" s="247">
        <v>2902.0619999999999</v>
      </c>
      <c r="D94" s="247">
        <v>2298.4560000000001</v>
      </c>
      <c r="E94" s="1109">
        <v>89.59</v>
      </c>
      <c r="F94" s="1109">
        <v>67.043999999999997</v>
      </c>
      <c r="G94" s="1109">
        <v>367.375</v>
      </c>
      <c r="H94" s="247">
        <v>87.24</v>
      </c>
      <c r="I94" s="247">
        <v>43.933</v>
      </c>
      <c r="J94" s="247">
        <v>201.59</v>
      </c>
      <c r="K94" s="1071"/>
      <c r="L94" s="45" t="s">
        <v>176</v>
      </c>
      <c r="M94" s="247">
        <v>189.672</v>
      </c>
      <c r="N94" s="247">
        <v>54.677</v>
      </c>
      <c r="O94" s="247">
        <v>501.85300000000001</v>
      </c>
      <c r="P94" s="247">
        <v>267.73</v>
      </c>
      <c r="Q94" s="247">
        <v>68.123999999999995</v>
      </c>
      <c r="R94" s="247">
        <v>187.54</v>
      </c>
      <c r="S94" s="247">
        <v>171.465</v>
      </c>
      <c r="T94" s="247">
        <v>116.83499999999999</v>
      </c>
    </row>
    <row r="95" spans="1:20" s="2" customFormat="1" ht="11.25" hidden="1" customHeight="1">
      <c r="A95" s="1071"/>
      <c r="B95" s="45" t="s">
        <v>177</v>
      </c>
      <c r="C95" s="247">
        <v>3080.2860000000001</v>
      </c>
      <c r="D95" s="247">
        <v>2450.9450000000002</v>
      </c>
      <c r="E95" s="1109">
        <v>87.542000000000002</v>
      </c>
      <c r="F95" s="1109">
        <v>72.686000000000007</v>
      </c>
      <c r="G95" s="1109">
        <v>366.86700000000002</v>
      </c>
      <c r="H95" s="247">
        <v>90.884</v>
      </c>
      <c r="I95" s="247">
        <v>48.566000000000003</v>
      </c>
      <c r="J95" s="247">
        <v>215.16800000000001</v>
      </c>
      <c r="K95" s="1071"/>
      <c r="L95" s="45" t="s">
        <v>177</v>
      </c>
      <c r="M95" s="247">
        <v>202.16300000000001</v>
      </c>
      <c r="N95" s="247">
        <v>69.66</v>
      </c>
      <c r="O95" s="247">
        <v>569.47900000000004</v>
      </c>
      <c r="P95" s="247">
        <v>284.60899999999998</v>
      </c>
      <c r="Q95" s="247">
        <v>61.33</v>
      </c>
      <c r="R95" s="247">
        <v>198.321</v>
      </c>
      <c r="S95" s="247">
        <v>213.54</v>
      </c>
      <c r="T95" s="247">
        <v>87.522999999999996</v>
      </c>
    </row>
    <row r="96" spans="1:20" s="2" customFormat="1" ht="11.25" hidden="1" customHeight="1">
      <c r="A96" s="1071"/>
      <c r="B96" s="45" t="s">
        <v>178</v>
      </c>
      <c r="C96" s="247">
        <v>3729.0509999999999</v>
      </c>
      <c r="D96" s="247">
        <v>2957.6280000000002</v>
      </c>
      <c r="E96" s="1109">
        <v>107.128</v>
      </c>
      <c r="F96" s="1109">
        <v>79.212000000000003</v>
      </c>
      <c r="G96" s="1109">
        <v>405.512</v>
      </c>
      <c r="H96" s="247">
        <v>103.883</v>
      </c>
      <c r="I96" s="247">
        <v>56.963999999999999</v>
      </c>
      <c r="J96" s="247">
        <v>264.46499999999997</v>
      </c>
      <c r="K96" s="1071"/>
      <c r="L96" s="45" t="s">
        <v>178</v>
      </c>
      <c r="M96" s="247">
        <v>237.667</v>
      </c>
      <c r="N96" s="247">
        <v>94.942999999999998</v>
      </c>
      <c r="O96" s="247">
        <v>708.99699999999996</v>
      </c>
      <c r="P96" s="247">
        <v>368.17599999999999</v>
      </c>
      <c r="Q96" s="247">
        <v>80.201999999999998</v>
      </c>
      <c r="R96" s="247">
        <v>227.02500000000001</v>
      </c>
      <c r="S96" s="247">
        <v>292.31299999999999</v>
      </c>
      <c r="T96" s="247">
        <v>98.522999999999996</v>
      </c>
    </row>
    <row r="97" spans="1:20" s="2" customFormat="1" ht="11.25" hidden="1" customHeight="1">
      <c r="A97" s="1071"/>
      <c r="B97" s="45" t="s">
        <v>179</v>
      </c>
      <c r="C97" s="247">
        <v>4273.5720000000001</v>
      </c>
      <c r="D97" s="247">
        <v>3385.069</v>
      </c>
      <c r="E97" s="1109">
        <v>110.827</v>
      </c>
      <c r="F97" s="1109">
        <v>78.421999999999997</v>
      </c>
      <c r="G97" s="1109">
        <v>466.16399999999999</v>
      </c>
      <c r="H97" s="247">
        <v>107.602</v>
      </c>
      <c r="I97" s="247">
        <v>54.511000000000003</v>
      </c>
      <c r="J97" s="247">
        <v>281.88200000000001</v>
      </c>
      <c r="K97" s="1071"/>
      <c r="L97" s="45" t="s">
        <v>179</v>
      </c>
      <c r="M97" s="247">
        <v>232.67099999999999</v>
      </c>
      <c r="N97" s="247">
        <v>116.98</v>
      </c>
      <c r="O97" s="247">
        <v>862.42700000000002</v>
      </c>
      <c r="P97" s="247">
        <v>455.18700000000001</v>
      </c>
      <c r="Q97" s="247">
        <v>127.93899999999999</v>
      </c>
      <c r="R97" s="247">
        <v>222.77</v>
      </c>
      <c r="S97" s="247">
        <v>377.988</v>
      </c>
      <c r="T97" s="247">
        <v>99.762</v>
      </c>
    </row>
    <row r="98" spans="1:20" s="2" customFormat="1" ht="11.25" hidden="1" customHeight="1">
      <c r="A98" s="1071"/>
      <c r="B98" s="45" t="s">
        <v>180</v>
      </c>
      <c r="C98" s="247">
        <v>4928.1180000000004</v>
      </c>
      <c r="D98" s="247">
        <v>3839.3829999999998</v>
      </c>
      <c r="E98" s="1109">
        <v>119.45399999999999</v>
      </c>
      <c r="F98" s="1109">
        <v>81.272999999999996</v>
      </c>
      <c r="G98" s="1109">
        <v>441.26100000000002</v>
      </c>
      <c r="H98" s="247">
        <v>118.593</v>
      </c>
      <c r="I98" s="247">
        <v>54.213000000000001</v>
      </c>
      <c r="J98" s="247">
        <v>298.13900000000001</v>
      </c>
      <c r="K98" s="1071"/>
      <c r="L98" s="45" t="s">
        <v>180</v>
      </c>
      <c r="M98" s="247">
        <v>238.83699999999999</v>
      </c>
      <c r="N98" s="247">
        <v>114.163</v>
      </c>
      <c r="O98" s="247">
        <v>1008.616</v>
      </c>
      <c r="P98" s="247">
        <v>506.34800000000001</v>
      </c>
      <c r="Q98" s="247">
        <v>293.97699999999998</v>
      </c>
      <c r="R98" s="247">
        <v>229.64099999999999</v>
      </c>
      <c r="S98" s="247">
        <v>497.51499999999999</v>
      </c>
      <c r="T98" s="247">
        <v>133.37200000000001</v>
      </c>
    </row>
    <row r="99" spans="1:20" s="2" customFormat="1" ht="11.25" hidden="1" customHeight="1">
      <c r="A99" s="1071"/>
      <c r="B99" s="45" t="s">
        <v>181</v>
      </c>
      <c r="C99" s="247">
        <v>4961.4179999999997</v>
      </c>
      <c r="D99" s="247">
        <v>3817.1990000000001</v>
      </c>
      <c r="E99" s="1109">
        <v>116.871</v>
      </c>
      <c r="F99" s="1109">
        <v>83.558999999999997</v>
      </c>
      <c r="G99" s="1109">
        <v>447.71699999999998</v>
      </c>
      <c r="H99" s="247">
        <v>112.155</v>
      </c>
      <c r="I99" s="247">
        <v>53.695</v>
      </c>
      <c r="J99" s="247">
        <v>291.964</v>
      </c>
      <c r="K99" s="1071"/>
      <c r="L99" s="45" t="s">
        <v>181</v>
      </c>
      <c r="M99" s="247">
        <v>229.27500000000001</v>
      </c>
      <c r="N99" s="247">
        <v>106.849</v>
      </c>
      <c r="O99" s="247">
        <v>1028.049</v>
      </c>
      <c r="P99" s="247">
        <v>471.84800000000001</v>
      </c>
      <c r="Q99" s="247">
        <v>301.05099999999999</v>
      </c>
      <c r="R99" s="247">
        <v>231.68799999999999</v>
      </c>
      <c r="S99" s="247">
        <v>530.46500000000003</v>
      </c>
      <c r="T99" s="247">
        <v>136.44499999999999</v>
      </c>
    </row>
    <row r="100" spans="1:20" s="2" customFormat="1" ht="11.25" hidden="1" customHeight="1">
      <c r="A100" s="1071"/>
      <c r="B100" s="45" t="s">
        <v>182</v>
      </c>
      <c r="C100" s="247">
        <v>5695.6719999999996</v>
      </c>
      <c r="D100" s="247">
        <v>4268.9790000000003</v>
      </c>
      <c r="E100" s="1109">
        <v>121.548</v>
      </c>
      <c r="F100" s="1109">
        <v>91.91</v>
      </c>
      <c r="G100" s="1109">
        <v>510.51299999999998</v>
      </c>
      <c r="H100" s="247">
        <v>114.417</v>
      </c>
      <c r="I100" s="247">
        <v>50.197000000000003</v>
      </c>
      <c r="J100" s="247">
        <v>294.19</v>
      </c>
      <c r="K100" s="1071"/>
      <c r="L100" s="45" t="s">
        <v>182</v>
      </c>
      <c r="M100" s="247">
        <v>236.422</v>
      </c>
      <c r="N100" s="247">
        <v>130.72399999999999</v>
      </c>
      <c r="O100" s="247">
        <v>1192.6510000000001</v>
      </c>
      <c r="P100" s="247">
        <v>525.03599999999994</v>
      </c>
      <c r="Q100" s="247">
        <v>341.637</v>
      </c>
      <c r="R100" s="247">
        <v>218.90899999999999</v>
      </c>
      <c r="S100" s="247">
        <v>710.97400000000005</v>
      </c>
      <c r="T100" s="247">
        <v>172.65100000000001</v>
      </c>
    </row>
    <row r="101" spans="1:20" s="2" customFormat="1" ht="11.25" hidden="1" customHeight="1">
      <c r="A101" s="1071"/>
      <c r="B101" s="45" t="s">
        <v>183</v>
      </c>
      <c r="C101" s="247">
        <v>5231.93</v>
      </c>
      <c r="D101" s="247">
        <v>4054.306</v>
      </c>
      <c r="E101" s="1109">
        <v>113.06100000000001</v>
      </c>
      <c r="F101" s="1109">
        <v>84.084000000000003</v>
      </c>
      <c r="G101" s="1109">
        <v>492.74299999999999</v>
      </c>
      <c r="H101" s="247">
        <v>128.83000000000001</v>
      </c>
      <c r="I101" s="247">
        <v>45.212000000000003</v>
      </c>
      <c r="J101" s="247">
        <v>284.815</v>
      </c>
      <c r="K101" s="1071"/>
      <c r="L101" s="45" t="s">
        <v>183</v>
      </c>
      <c r="M101" s="247">
        <v>220.74600000000001</v>
      </c>
      <c r="N101" s="247">
        <v>121.849</v>
      </c>
      <c r="O101" s="247">
        <v>1104.1300000000001</v>
      </c>
      <c r="P101" s="247">
        <v>508.33199999999999</v>
      </c>
      <c r="Q101" s="247">
        <v>328.06200000000001</v>
      </c>
      <c r="R101" s="247">
        <v>224.69900000000001</v>
      </c>
      <c r="S101" s="247">
        <v>525.99099999999999</v>
      </c>
      <c r="T101" s="247">
        <v>159.40600000000001</v>
      </c>
    </row>
    <row r="102" spans="1:20" s="2" customFormat="1" ht="11.25" hidden="1" customHeight="1">
      <c r="A102" s="1071"/>
      <c r="B102" s="45" t="s">
        <v>184</v>
      </c>
      <c r="C102" s="247">
        <v>5043.9340000000002</v>
      </c>
      <c r="D102" s="247">
        <v>3970.4789999999998</v>
      </c>
      <c r="E102" s="1109">
        <v>104.703</v>
      </c>
      <c r="F102" s="1109">
        <v>85.21</v>
      </c>
      <c r="G102" s="1109">
        <v>490.84199999999998</v>
      </c>
      <c r="H102" s="247">
        <v>123.718</v>
      </c>
      <c r="I102" s="247">
        <v>59.953000000000003</v>
      </c>
      <c r="J102" s="247">
        <v>302.54899999999998</v>
      </c>
      <c r="K102" s="1071"/>
      <c r="L102" s="45" t="s">
        <v>184</v>
      </c>
      <c r="M102" s="247">
        <v>252.29400000000001</v>
      </c>
      <c r="N102" s="247">
        <v>115.708</v>
      </c>
      <c r="O102" s="247">
        <v>1039.1569999999999</v>
      </c>
      <c r="P102" s="247">
        <v>520.64499999999998</v>
      </c>
      <c r="Q102" s="247">
        <v>307.53800000000001</v>
      </c>
      <c r="R102" s="247">
        <v>236.79400000000001</v>
      </c>
      <c r="S102" s="247">
        <v>504.43200000000002</v>
      </c>
      <c r="T102" s="247">
        <v>117.74</v>
      </c>
    </row>
    <row r="103" spans="1:20" s="2" customFormat="1" ht="11.25" hidden="1" customHeight="1">
      <c r="A103" s="1071"/>
      <c r="B103" s="45" t="s">
        <v>185</v>
      </c>
      <c r="C103" s="247">
        <v>4853.518</v>
      </c>
      <c r="D103" s="247">
        <v>3722.973</v>
      </c>
      <c r="E103" s="1109">
        <v>110.241</v>
      </c>
      <c r="F103" s="1109">
        <v>90.37</v>
      </c>
      <c r="G103" s="1109">
        <v>483.017</v>
      </c>
      <c r="H103" s="247">
        <v>124.94199999999999</v>
      </c>
      <c r="I103" s="247">
        <v>59.795999999999999</v>
      </c>
      <c r="J103" s="247">
        <v>286.27600000000001</v>
      </c>
      <c r="K103" s="1071"/>
      <c r="L103" s="45" t="s">
        <v>185</v>
      </c>
      <c r="M103" s="247">
        <v>252.959</v>
      </c>
      <c r="N103" s="247">
        <v>108.55500000000001</v>
      </c>
      <c r="O103" s="247">
        <v>975.15899999999999</v>
      </c>
      <c r="P103" s="247">
        <v>486.80599999999998</v>
      </c>
      <c r="Q103" s="247">
        <v>218.32900000000001</v>
      </c>
      <c r="R103" s="247">
        <v>247.83699999999999</v>
      </c>
      <c r="S103" s="247">
        <v>568.34199999999998</v>
      </c>
      <c r="T103" s="247">
        <v>109.41</v>
      </c>
    </row>
    <row r="104" spans="1:20" s="2" customFormat="1" ht="11.25" hidden="1" customHeight="1">
      <c r="A104" s="1071"/>
      <c r="B104" s="45" t="s">
        <v>186</v>
      </c>
      <c r="C104" s="247">
        <v>3438.6390000000001</v>
      </c>
      <c r="D104" s="247">
        <v>2663.3270000000002</v>
      </c>
      <c r="E104" s="1109">
        <v>104.221</v>
      </c>
      <c r="F104" s="1109">
        <v>78.861000000000004</v>
      </c>
      <c r="G104" s="1109">
        <v>416.642</v>
      </c>
      <c r="H104" s="247">
        <v>102.27500000000001</v>
      </c>
      <c r="I104" s="247">
        <v>56.86</v>
      </c>
      <c r="J104" s="247">
        <v>234.768</v>
      </c>
      <c r="K104" s="1071"/>
      <c r="L104" s="45" t="s">
        <v>186</v>
      </c>
      <c r="M104" s="247">
        <v>239.309</v>
      </c>
      <c r="N104" s="247">
        <v>68.338999999999999</v>
      </c>
      <c r="O104" s="247">
        <v>563.40499999999997</v>
      </c>
      <c r="P104" s="247">
        <v>312.27499999999998</v>
      </c>
      <c r="Q104" s="247">
        <v>62.381</v>
      </c>
      <c r="R104" s="247">
        <v>227.07499999999999</v>
      </c>
      <c r="S104" s="247">
        <v>307.80399999999997</v>
      </c>
      <c r="T104" s="247">
        <v>95.591999999999999</v>
      </c>
    </row>
    <row r="105" spans="1:20" s="2" customFormat="1" ht="11.25" hidden="1" customHeight="1">
      <c r="A105" s="1071"/>
      <c r="B105" s="45" t="s">
        <v>187</v>
      </c>
      <c r="C105" s="247">
        <v>3338.2620000000002</v>
      </c>
      <c r="D105" s="247">
        <v>2607.4499999999998</v>
      </c>
      <c r="E105" s="1109">
        <v>92.692999999999998</v>
      </c>
      <c r="F105" s="1109">
        <v>63.828000000000003</v>
      </c>
      <c r="G105" s="1109">
        <v>410.02499999999998</v>
      </c>
      <c r="H105" s="247">
        <v>92.956999999999994</v>
      </c>
      <c r="I105" s="247">
        <v>43.999000000000002</v>
      </c>
      <c r="J105" s="247">
        <v>227.749</v>
      </c>
      <c r="K105" s="1071"/>
      <c r="L105" s="45" t="s">
        <v>187</v>
      </c>
      <c r="M105" s="247">
        <v>249.41499999999999</v>
      </c>
      <c r="N105" s="247">
        <v>72.881</v>
      </c>
      <c r="O105" s="247">
        <v>544.75</v>
      </c>
      <c r="P105" s="247">
        <v>300.048</v>
      </c>
      <c r="Q105" s="247">
        <v>72.245000000000005</v>
      </c>
      <c r="R105" s="247">
        <v>207.357</v>
      </c>
      <c r="S105" s="247">
        <v>265.18799999999999</v>
      </c>
      <c r="T105" s="247">
        <v>100.774</v>
      </c>
    </row>
    <row r="106" spans="1:20" s="2" customFormat="1" ht="11.25" hidden="1" customHeight="1">
      <c r="A106" s="1071"/>
      <c r="B106" s="45"/>
      <c r="C106" s="622"/>
      <c r="D106" s="393"/>
      <c r="E106" s="393"/>
      <c r="F106" s="393"/>
      <c r="G106" s="393"/>
      <c r="H106" s="393"/>
      <c r="I106" s="622"/>
      <c r="J106" s="108"/>
      <c r="K106" s="1071"/>
      <c r="L106" s="45"/>
      <c r="M106" s="622"/>
      <c r="N106" s="393"/>
      <c r="O106" s="393"/>
      <c r="P106" s="393"/>
      <c r="Q106" s="393"/>
      <c r="R106" s="393"/>
      <c r="S106" s="622"/>
      <c r="T106" s="108"/>
    </row>
    <row r="107" spans="1:20" s="2" customFormat="1" ht="11.25" hidden="1" customHeight="1">
      <c r="A107" s="1202" t="s">
        <v>188</v>
      </c>
      <c r="B107" s="1203"/>
      <c r="C107" s="39">
        <f t="shared" ref="C107:J107" si="64">C94</f>
        <v>2902.0619999999999</v>
      </c>
      <c r="D107" s="41">
        <f t="shared" si="64"/>
        <v>2298.4560000000001</v>
      </c>
      <c r="E107" s="41">
        <f t="shared" si="64"/>
        <v>89.59</v>
      </c>
      <c r="F107" s="41">
        <f t="shared" si="64"/>
        <v>67.043999999999997</v>
      </c>
      <c r="G107" s="41">
        <f t="shared" si="64"/>
        <v>367.375</v>
      </c>
      <c r="H107" s="41">
        <f t="shared" si="64"/>
        <v>87.24</v>
      </c>
      <c r="I107" s="41">
        <f t="shared" si="64"/>
        <v>43.933</v>
      </c>
      <c r="J107" s="41">
        <f t="shared" si="64"/>
        <v>201.59</v>
      </c>
      <c r="K107" s="1202" t="s">
        <v>188</v>
      </c>
      <c r="L107" s="1203"/>
      <c r="M107" s="39">
        <f t="shared" ref="M107:T107" si="65">M94</f>
        <v>189.672</v>
      </c>
      <c r="N107" s="41">
        <f t="shared" si="65"/>
        <v>54.677</v>
      </c>
      <c r="O107" s="41">
        <f t="shared" si="65"/>
        <v>501.85300000000001</v>
      </c>
      <c r="P107" s="41">
        <f t="shared" si="65"/>
        <v>267.73</v>
      </c>
      <c r="Q107" s="41">
        <f t="shared" si="65"/>
        <v>68.123999999999995</v>
      </c>
      <c r="R107" s="41">
        <f t="shared" si="65"/>
        <v>187.54</v>
      </c>
      <c r="S107" s="41">
        <f t="shared" si="65"/>
        <v>171.465</v>
      </c>
      <c r="T107" s="41">
        <f t="shared" si="65"/>
        <v>116.83499999999999</v>
      </c>
    </row>
    <row r="108" spans="1:20" s="2" customFormat="1" ht="11.25" hidden="1" customHeight="1">
      <c r="A108" s="1202" t="s">
        <v>189</v>
      </c>
      <c r="B108" s="1203"/>
      <c r="C108" s="39">
        <f t="shared" ref="C108:J108" si="66">SUM(C94:C95)</f>
        <v>5982.348</v>
      </c>
      <c r="D108" s="41">
        <f t="shared" si="66"/>
        <v>4749.4009999999998</v>
      </c>
      <c r="E108" s="41">
        <f t="shared" si="66"/>
        <v>177.13200000000001</v>
      </c>
      <c r="F108" s="41">
        <f t="shared" si="66"/>
        <v>139.73000000000002</v>
      </c>
      <c r="G108" s="41">
        <f t="shared" si="66"/>
        <v>734.24199999999996</v>
      </c>
      <c r="H108" s="41">
        <f t="shared" si="66"/>
        <v>178.124</v>
      </c>
      <c r="I108" s="41">
        <f t="shared" si="66"/>
        <v>92.498999999999995</v>
      </c>
      <c r="J108" s="41">
        <f t="shared" si="66"/>
        <v>416.75800000000004</v>
      </c>
      <c r="K108" s="1202" t="s">
        <v>189</v>
      </c>
      <c r="L108" s="1203"/>
      <c r="M108" s="39">
        <f t="shared" ref="M108:T108" si="67">SUM(M94:M95)</f>
        <v>391.83500000000004</v>
      </c>
      <c r="N108" s="41">
        <f t="shared" si="67"/>
        <v>124.33699999999999</v>
      </c>
      <c r="O108" s="41">
        <f t="shared" si="67"/>
        <v>1071.3320000000001</v>
      </c>
      <c r="P108" s="41">
        <f t="shared" si="67"/>
        <v>552.33899999999994</v>
      </c>
      <c r="Q108" s="41">
        <f t="shared" si="67"/>
        <v>129.45400000000001</v>
      </c>
      <c r="R108" s="41">
        <f t="shared" si="67"/>
        <v>385.86099999999999</v>
      </c>
      <c r="S108" s="41">
        <f t="shared" si="67"/>
        <v>385.005</v>
      </c>
      <c r="T108" s="41">
        <f t="shared" si="67"/>
        <v>204.358</v>
      </c>
    </row>
    <row r="109" spans="1:20" s="2" customFormat="1" ht="11.25" hidden="1" customHeight="1">
      <c r="A109" s="1202" t="s">
        <v>190</v>
      </c>
      <c r="B109" s="1203"/>
      <c r="C109" s="39">
        <f t="shared" ref="C109:J109" si="68">SUM(C94:C96)</f>
        <v>9711.3989999999994</v>
      </c>
      <c r="D109" s="41">
        <f t="shared" si="68"/>
        <v>7707.0290000000005</v>
      </c>
      <c r="E109" s="41">
        <f t="shared" si="68"/>
        <v>284.26</v>
      </c>
      <c r="F109" s="41">
        <f t="shared" si="68"/>
        <v>218.94200000000001</v>
      </c>
      <c r="G109" s="41">
        <f t="shared" si="68"/>
        <v>1139.7539999999999</v>
      </c>
      <c r="H109" s="41">
        <f t="shared" si="68"/>
        <v>282.00700000000001</v>
      </c>
      <c r="I109" s="41">
        <f t="shared" si="68"/>
        <v>149.46299999999999</v>
      </c>
      <c r="J109" s="41">
        <f t="shared" si="68"/>
        <v>681.22299999999996</v>
      </c>
      <c r="K109" s="1202" t="s">
        <v>190</v>
      </c>
      <c r="L109" s="1203"/>
      <c r="M109" s="39">
        <f t="shared" ref="M109:T109" si="69">SUM(M94:M96)</f>
        <v>629.50200000000007</v>
      </c>
      <c r="N109" s="41">
        <f t="shared" si="69"/>
        <v>219.27999999999997</v>
      </c>
      <c r="O109" s="41">
        <f t="shared" si="69"/>
        <v>1780.3290000000002</v>
      </c>
      <c r="P109" s="41">
        <f t="shared" si="69"/>
        <v>920.51499999999987</v>
      </c>
      <c r="Q109" s="41">
        <f t="shared" si="69"/>
        <v>209.65600000000001</v>
      </c>
      <c r="R109" s="41">
        <f t="shared" si="69"/>
        <v>612.88599999999997</v>
      </c>
      <c r="S109" s="41">
        <f t="shared" si="69"/>
        <v>677.31799999999998</v>
      </c>
      <c r="T109" s="41">
        <f t="shared" si="69"/>
        <v>302.88099999999997</v>
      </c>
    </row>
    <row r="110" spans="1:20" s="2" customFormat="1" ht="11.25" hidden="1" customHeight="1">
      <c r="A110" s="1202" t="s">
        <v>191</v>
      </c>
      <c r="B110" s="1203"/>
      <c r="C110" s="39">
        <f t="shared" ref="C110:J110" si="70">SUM(C94:C97)</f>
        <v>13984.971</v>
      </c>
      <c r="D110" s="41">
        <f t="shared" si="70"/>
        <v>11092.098</v>
      </c>
      <c r="E110" s="41">
        <f t="shared" si="70"/>
        <v>395.08699999999999</v>
      </c>
      <c r="F110" s="41">
        <f t="shared" si="70"/>
        <v>297.36400000000003</v>
      </c>
      <c r="G110" s="41">
        <f t="shared" si="70"/>
        <v>1605.9179999999999</v>
      </c>
      <c r="H110" s="41">
        <f t="shared" si="70"/>
        <v>389.60900000000004</v>
      </c>
      <c r="I110" s="41">
        <f t="shared" si="70"/>
        <v>203.97399999999999</v>
      </c>
      <c r="J110" s="41">
        <f t="shared" si="70"/>
        <v>963.10500000000002</v>
      </c>
      <c r="K110" s="1202" t="s">
        <v>191</v>
      </c>
      <c r="L110" s="1203"/>
      <c r="M110" s="39">
        <f t="shared" ref="M110:T110" si="71">SUM(M94:M97)</f>
        <v>862.173</v>
      </c>
      <c r="N110" s="41">
        <f t="shared" si="71"/>
        <v>336.26</v>
      </c>
      <c r="O110" s="41">
        <f t="shared" si="71"/>
        <v>2642.7560000000003</v>
      </c>
      <c r="P110" s="41">
        <f t="shared" si="71"/>
        <v>1375.7019999999998</v>
      </c>
      <c r="Q110" s="41">
        <f t="shared" si="71"/>
        <v>337.59500000000003</v>
      </c>
      <c r="R110" s="41">
        <f t="shared" si="71"/>
        <v>835.65599999999995</v>
      </c>
      <c r="S110" s="41">
        <f t="shared" si="71"/>
        <v>1055.306</v>
      </c>
      <c r="T110" s="41">
        <f t="shared" si="71"/>
        <v>402.64299999999997</v>
      </c>
    </row>
    <row r="111" spans="1:20" s="2" customFormat="1" ht="11.25" hidden="1" customHeight="1">
      <c r="A111" s="1202" t="s">
        <v>192</v>
      </c>
      <c r="B111" s="1203"/>
      <c r="C111" s="39">
        <f t="shared" ref="C111:J111" si="72">SUM(C94:C98)</f>
        <v>18913.089</v>
      </c>
      <c r="D111" s="41">
        <f t="shared" si="72"/>
        <v>14931.481</v>
      </c>
      <c r="E111" s="41">
        <f t="shared" si="72"/>
        <v>514.54099999999994</v>
      </c>
      <c r="F111" s="41">
        <f t="shared" si="72"/>
        <v>378.63700000000006</v>
      </c>
      <c r="G111" s="41">
        <f t="shared" si="72"/>
        <v>2047.1789999999999</v>
      </c>
      <c r="H111" s="41">
        <f t="shared" si="72"/>
        <v>508.20200000000006</v>
      </c>
      <c r="I111" s="41">
        <f t="shared" si="72"/>
        <v>258.18700000000001</v>
      </c>
      <c r="J111" s="41">
        <f t="shared" si="72"/>
        <v>1261.2440000000001</v>
      </c>
      <c r="K111" s="1202" t="s">
        <v>192</v>
      </c>
      <c r="L111" s="1203"/>
      <c r="M111" s="39">
        <f t="shared" ref="M111:T111" si="73">SUM(M94:M98)</f>
        <v>1101.01</v>
      </c>
      <c r="N111" s="41">
        <f t="shared" si="73"/>
        <v>450.423</v>
      </c>
      <c r="O111" s="41">
        <f t="shared" si="73"/>
        <v>3651.3720000000003</v>
      </c>
      <c r="P111" s="41">
        <f t="shared" si="73"/>
        <v>1882.0499999999997</v>
      </c>
      <c r="Q111" s="41">
        <f t="shared" si="73"/>
        <v>631.572</v>
      </c>
      <c r="R111" s="41">
        <f t="shared" si="73"/>
        <v>1065.297</v>
      </c>
      <c r="S111" s="41">
        <f t="shared" si="73"/>
        <v>1552.8209999999999</v>
      </c>
      <c r="T111" s="41">
        <f t="shared" si="73"/>
        <v>536.01499999999999</v>
      </c>
    </row>
    <row r="112" spans="1:20" s="2" customFormat="1" ht="11.25" hidden="1" customHeight="1">
      <c r="A112" s="1202" t="s">
        <v>193</v>
      </c>
      <c r="B112" s="1203"/>
      <c r="C112" s="39">
        <f t="shared" ref="C112:J112" si="74">SUM(C94:C99)</f>
        <v>23874.506999999998</v>
      </c>
      <c r="D112" s="41">
        <f t="shared" si="74"/>
        <v>18748.68</v>
      </c>
      <c r="E112" s="41">
        <f t="shared" si="74"/>
        <v>631.41199999999992</v>
      </c>
      <c r="F112" s="41">
        <f t="shared" si="74"/>
        <v>462.19600000000003</v>
      </c>
      <c r="G112" s="41">
        <f t="shared" si="74"/>
        <v>2494.8959999999997</v>
      </c>
      <c r="H112" s="41">
        <f t="shared" si="74"/>
        <v>620.35700000000008</v>
      </c>
      <c r="I112" s="41">
        <f t="shared" si="74"/>
        <v>311.88200000000001</v>
      </c>
      <c r="J112" s="41">
        <f t="shared" si="74"/>
        <v>1553.2080000000001</v>
      </c>
      <c r="K112" s="1202" t="s">
        <v>193</v>
      </c>
      <c r="L112" s="1203"/>
      <c r="M112" s="39">
        <f t="shared" ref="M112:T112" si="75">SUM(M94:M99)</f>
        <v>1330.2850000000001</v>
      </c>
      <c r="N112" s="41">
        <f t="shared" si="75"/>
        <v>557.27200000000005</v>
      </c>
      <c r="O112" s="41">
        <f t="shared" si="75"/>
        <v>4679.4210000000003</v>
      </c>
      <c r="P112" s="41">
        <f t="shared" si="75"/>
        <v>2353.8979999999997</v>
      </c>
      <c r="Q112" s="41">
        <f t="shared" si="75"/>
        <v>932.62300000000005</v>
      </c>
      <c r="R112" s="41">
        <f t="shared" si="75"/>
        <v>1296.9850000000001</v>
      </c>
      <c r="S112" s="41">
        <f t="shared" si="75"/>
        <v>2083.2860000000001</v>
      </c>
      <c r="T112" s="41">
        <f t="shared" si="75"/>
        <v>672.46</v>
      </c>
    </row>
    <row r="113" spans="1:20" s="2" customFormat="1" ht="11.25" hidden="1" customHeight="1">
      <c r="A113" s="1202" t="s">
        <v>194</v>
      </c>
      <c r="B113" s="1203"/>
      <c r="C113" s="39">
        <f t="shared" ref="C113:J113" si="76">SUM(C94:C100)</f>
        <v>29570.178999999996</v>
      </c>
      <c r="D113" s="41">
        <f t="shared" si="76"/>
        <v>23017.659</v>
      </c>
      <c r="E113" s="41">
        <f t="shared" si="76"/>
        <v>752.95999999999992</v>
      </c>
      <c r="F113" s="41">
        <f t="shared" si="76"/>
        <v>554.10599999999999</v>
      </c>
      <c r="G113" s="41">
        <f t="shared" si="76"/>
        <v>3005.4089999999997</v>
      </c>
      <c r="H113" s="41">
        <f t="shared" si="76"/>
        <v>734.77400000000011</v>
      </c>
      <c r="I113" s="41">
        <f t="shared" si="76"/>
        <v>362.07900000000001</v>
      </c>
      <c r="J113" s="41">
        <f t="shared" si="76"/>
        <v>1847.3980000000001</v>
      </c>
      <c r="K113" s="1202" t="s">
        <v>194</v>
      </c>
      <c r="L113" s="1203"/>
      <c r="M113" s="39">
        <f t="shared" ref="M113:T113" si="77">SUM(M94:M100)</f>
        <v>1566.7070000000001</v>
      </c>
      <c r="N113" s="41">
        <f t="shared" si="77"/>
        <v>687.99600000000009</v>
      </c>
      <c r="O113" s="41">
        <f t="shared" si="77"/>
        <v>5872.0720000000001</v>
      </c>
      <c r="P113" s="41">
        <f t="shared" si="77"/>
        <v>2878.9339999999997</v>
      </c>
      <c r="Q113" s="41">
        <f t="shared" si="77"/>
        <v>1274.26</v>
      </c>
      <c r="R113" s="41">
        <f t="shared" si="77"/>
        <v>1515.8940000000002</v>
      </c>
      <c r="S113" s="41">
        <f t="shared" si="77"/>
        <v>2794.26</v>
      </c>
      <c r="T113" s="41">
        <f t="shared" si="77"/>
        <v>845.1110000000001</v>
      </c>
    </row>
    <row r="114" spans="1:20" s="2" customFormat="1" ht="11.25" hidden="1" customHeight="1">
      <c r="A114" s="1202" t="s">
        <v>195</v>
      </c>
      <c r="B114" s="1203"/>
      <c r="C114" s="39">
        <f t="shared" ref="C114:J114" si="78">SUM(C94:C101)</f>
        <v>34802.108999999997</v>
      </c>
      <c r="D114" s="41">
        <f t="shared" si="78"/>
        <v>27071.965</v>
      </c>
      <c r="E114" s="41">
        <f t="shared" si="78"/>
        <v>866.02099999999996</v>
      </c>
      <c r="F114" s="41">
        <f t="shared" si="78"/>
        <v>638.19000000000005</v>
      </c>
      <c r="G114" s="41">
        <f t="shared" si="78"/>
        <v>3498.1519999999996</v>
      </c>
      <c r="H114" s="41">
        <f t="shared" si="78"/>
        <v>863.60400000000016</v>
      </c>
      <c r="I114" s="41">
        <f t="shared" si="78"/>
        <v>407.291</v>
      </c>
      <c r="J114" s="41">
        <f t="shared" si="78"/>
        <v>2132.2130000000002</v>
      </c>
      <c r="K114" s="1202" t="s">
        <v>195</v>
      </c>
      <c r="L114" s="1203"/>
      <c r="M114" s="39">
        <f t="shared" ref="M114:T114" si="79">SUM(M94:M101)</f>
        <v>1787.4530000000002</v>
      </c>
      <c r="N114" s="41">
        <f t="shared" si="79"/>
        <v>809.84500000000014</v>
      </c>
      <c r="O114" s="41">
        <f t="shared" si="79"/>
        <v>6976.2020000000002</v>
      </c>
      <c r="P114" s="41">
        <f t="shared" si="79"/>
        <v>3387.2659999999996</v>
      </c>
      <c r="Q114" s="41">
        <f t="shared" si="79"/>
        <v>1602.3220000000001</v>
      </c>
      <c r="R114" s="41">
        <f t="shared" si="79"/>
        <v>1740.5930000000003</v>
      </c>
      <c r="S114" s="41">
        <f t="shared" si="79"/>
        <v>3320.2510000000002</v>
      </c>
      <c r="T114" s="41">
        <f t="shared" si="79"/>
        <v>1004.5170000000001</v>
      </c>
    </row>
    <row r="115" spans="1:20" s="2" customFormat="1" ht="11.25" hidden="1" customHeight="1">
      <c r="A115" s="1202" t="s">
        <v>196</v>
      </c>
      <c r="B115" s="1203"/>
      <c r="C115" s="39">
        <f t="shared" ref="C115:J115" si="80">SUM(C94:C102)</f>
        <v>39846.042999999998</v>
      </c>
      <c r="D115" s="41">
        <f t="shared" si="80"/>
        <v>31042.444</v>
      </c>
      <c r="E115" s="41">
        <f t="shared" si="80"/>
        <v>970.72399999999993</v>
      </c>
      <c r="F115" s="41">
        <f t="shared" si="80"/>
        <v>723.40000000000009</v>
      </c>
      <c r="G115" s="41">
        <f t="shared" si="80"/>
        <v>3988.9939999999997</v>
      </c>
      <c r="H115" s="41">
        <f t="shared" si="80"/>
        <v>987.32200000000012</v>
      </c>
      <c r="I115" s="41">
        <f t="shared" si="80"/>
        <v>467.24400000000003</v>
      </c>
      <c r="J115" s="41">
        <f t="shared" si="80"/>
        <v>2434.7620000000002</v>
      </c>
      <c r="K115" s="1202" t="s">
        <v>196</v>
      </c>
      <c r="L115" s="1203"/>
      <c r="M115" s="39">
        <f t="shared" ref="M115:T115" si="81">SUM(M94:M102)</f>
        <v>2039.7470000000003</v>
      </c>
      <c r="N115" s="41">
        <f t="shared" si="81"/>
        <v>925.55300000000011</v>
      </c>
      <c r="O115" s="41">
        <f t="shared" si="81"/>
        <v>8015.3590000000004</v>
      </c>
      <c r="P115" s="41">
        <f t="shared" si="81"/>
        <v>3907.9109999999996</v>
      </c>
      <c r="Q115" s="41">
        <f t="shared" si="81"/>
        <v>1909.8600000000001</v>
      </c>
      <c r="R115" s="41">
        <f t="shared" si="81"/>
        <v>1977.3870000000004</v>
      </c>
      <c r="S115" s="41">
        <f t="shared" si="81"/>
        <v>3824.683</v>
      </c>
      <c r="T115" s="41">
        <f t="shared" si="81"/>
        <v>1122.2570000000001</v>
      </c>
    </row>
    <row r="116" spans="1:20" s="2" customFormat="1" ht="11.25" hidden="1" customHeight="1">
      <c r="A116" s="1202" t="s">
        <v>197</v>
      </c>
      <c r="B116" s="1203"/>
      <c r="C116" s="39">
        <f t="shared" ref="C116:J116" si="82">SUM(C94:C103)</f>
        <v>44699.561000000002</v>
      </c>
      <c r="D116" s="41">
        <f t="shared" si="82"/>
        <v>34765.417000000001</v>
      </c>
      <c r="E116" s="41">
        <f t="shared" si="82"/>
        <v>1080.9649999999999</v>
      </c>
      <c r="F116" s="41">
        <f t="shared" si="82"/>
        <v>813.7700000000001</v>
      </c>
      <c r="G116" s="41">
        <f t="shared" si="82"/>
        <v>4472.0109999999995</v>
      </c>
      <c r="H116" s="41">
        <f t="shared" si="82"/>
        <v>1112.2640000000001</v>
      </c>
      <c r="I116" s="41">
        <f t="shared" si="82"/>
        <v>527.04000000000008</v>
      </c>
      <c r="J116" s="41">
        <f t="shared" si="82"/>
        <v>2721.038</v>
      </c>
      <c r="K116" s="1202" t="s">
        <v>197</v>
      </c>
      <c r="L116" s="1203"/>
      <c r="M116" s="39">
        <f t="shared" ref="M116:T116" si="83">SUM(M94:M103)</f>
        <v>2292.7060000000001</v>
      </c>
      <c r="N116" s="41">
        <f t="shared" si="83"/>
        <v>1034.1080000000002</v>
      </c>
      <c r="O116" s="41">
        <f t="shared" si="83"/>
        <v>8990.518</v>
      </c>
      <c r="P116" s="41">
        <f t="shared" si="83"/>
        <v>4394.7169999999996</v>
      </c>
      <c r="Q116" s="41">
        <f t="shared" si="83"/>
        <v>2128.1890000000003</v>
      </c>
      <c r="R116" s="41">
        <f t="shared" si="83"/>
        <v>2225.2240000000002</v>
      </c>
      <c r="S116" s="41">
        <f t="shared" si="83"/>
        <v>4393.0249999999996</v>
      </c>
      <c r="T116" s="41">
        <f t="shared" si="83"/>
        <v>1231.6670000000001</v>
      </c>
    </row>
    <row r="117" spans="1:20" s="2" customFormat="1" ht="11.25" hidden="1" customHeight="1">
      <c r="A117" s="1202" t="s">
        <v>198</v>
      </c>
      <c r="B117" s="1203"/>
      <c r="C117" s="39">
        <f t="shared" ref="C117:J117" si="84">SUM(C94:C104)</f>
        <v>48138.200000000004</v>
      </c>
      <c r="D117" s="41">
        <f t="shared" si="84"/>
        <v>37428.743999999999</v>
      </c>
      <c r="E117" s="41">
        <f t="shared" si="84"/>
        <v>1185.1859999999999</v>
      </c>
      <c r="F117" s="41">
        <f t="shared" si="84"/>
        <v>892.63100000000009</v>
      </c>
      <c r="G117" s="41">
        <f t="shared" si="84"/>
        <v>4888.6529999999993</v>
      </c>
      <c r="H117" s="41">
        <f t="shared" si="84"/>
        <v>1214.5390000000002</v>
      </c>
      <c r="I117" s="41">
        <f t="shared" si="84"/>
        <v>583.90000000000009</v>
      </c>
      <c r="J117" s="41">
        <f t="shared" si="84"/>
        <v>2955.806</v>
      </c>
      <c r="K117" s="1202" t="s">
        <v>198</v>
      </c>
      <c r="L117" s="1203"/>
      <c r="M117" s="39">
        <f t="shared" ref="M117:T117" si="85">SUM(M94:M104)</f>
        <v>2532.0150000000003</v>
      </c>
      <c r="N117" s="41">
        <f t="shared" si="85"/>
        <v>1102.4470000000001</v>
      </c>
      <c r="O117" s="41">
        <f t="shared" si="85"/>
        <v>9553.9230000000007</v>
      </c>
      <c r="P117" s="41">
        <f t="shared" si="85"/>
        <v>4706.9919999999993</v>
      </c>
      <c r="Q117" s="41">
        <f t="shared" si="85"/>
        <v>2190.5700000000002</v>
      </c>
      <c r="R117" s="41">
        <f t="shared" si="85"/>
        <v>2452.299</v>
      </c>
      <c r="S117" s="41">
        <f t="shared" si="85"/>
        <v>4700.8289999999997</v>
      </c>
      <c r="T117" s="41">
        <f t="shared" si="85"/>
        <v>1327.2590000000002</v>
      </c>
    </row>
    <row r="118" spans="1:20" s="2" customFormat="1" ht="11.25" hidden="1" customHeight="1">
      <c r="A118" s="1202" t="s">
        <v>199</v>
      </c>
      <c r="B118" s="1203"/>
      <c r="C118" s="39">
        <f t="shared" ref="C118:J118" si="86">SUM(C94:C105)</f>
        <v>51476.462000000007</v>
      </c>
      <c r="D118" s="41">
        <f t="shared" si="86"/>
        <v>40036.193999999996</v>
      </c>
      <c r="E118" s="41">
        <f t="shared" si="86"/>
        <v>1277.8789999999999</v>
      </c>
      <c r="F118" s="41">
        <f t="shared" si="86"/>
        <v>956.45900000000006</v>
      </c>
      <c r="G118" s="41">
        <f t="shared" si="86"/>
        <v>5298.677999999999</v>
      </c>
      <c r="H118" s="41">
        <f t="shared" si="86"/>
        <v>1307.4960000000001</v>
      </c>
      <c r="I118" s="41">
        <f t="shared" si="86"/>
        <v>627.89900000000011</v>
      </c>
      <c r="J118" s="41">
        <f t="shared" si="86"/>
        <v>3183.5549999999998</v>
      </c>
      <c r="K118" s="1202" t="s">
        <v>199</v>
      </c>
      <c r="L118" s="1203"/>
      <c r="M118" s="39">
        <f t="shared" ref="M118:T118" si="87">SUM(M94:M105)</f>
        <v>2781.4300000000003</v>
      </c>
      <c r="N118" s="41">
        <f t="shared" si="87"/>
        <v>1175.3280000000002</v>
      </c>
      <c r="O118" s="41">
        <f t="shared" si="87"/>
        <v>10098.673000000001</v>
      </c>
      <c r="P118" s="41">
        <f t="shared" si="87"/>
        <v>5007.0399999999991</v>
      </c>
      <c r="Q118" s="41">
        <f t="shared" si="87"/>
        <v>2262.8150000000001</v>
      </c>
      <c r="R118" s="41">
        <f t="shared" si="87"/>
        <v>2659.6559999999999</v>
      </c>
      <c r="S118" s="41">
        <f t="shared" si="87"/>
        <v>4966.0169999999998</v>
      </c>
      <c r="T118" s="41">
        <f t="shared" si="87"/>
        <v>1428.0330000000004</v>
      </c>
    </row>
    <row r="119" spans="1:20" s="2" customFormat="1" ht="6" hidden="1" customHeight="1">
      <c r="A119" s="50"/>
      <c r="B119" s="51"/>
      <c r="C119" s="622"/>
      <c r="D119" s="622"/>
      <c r="E119" s="622"/>
      <c r="F119" s="622"/>
      <c r="G119" s="622"/>
      <c r="H119" s="622"/>
      <c r="I119" s="622"/>
      <c r="J119" s="108"/>
      <c r="K119" s="50"/>
      <c r="L119" s="51"/>
      <c r="M119" s="622"/>
      <c r="N119" s="622"/>
      <c r="O119" s="622"/>
      <c r="P119" s="622"/>
      <c r="Q119" s="622"/>
      <c r="R119" s="622"/>
      <c r="S119" s="622"/>
      <c r="T119" s="108"/>
    </row>
    <row r="120" spans="1:20" s="2" customFormat="1" ht="11.25" hidden="1" customHeight="1">
      <c r="A120" s="1071">
        <v>2010</v>
      </c>
      <c r="B120" s="45"/>
      <c r="C120" s="622"/>
      <c r="D120" s="393"/>
      <c r="E120" s="393"/>
      <c r="F120" s="393"/>
      <c r="G120" s="393"/>
      <c r="H120" s="393"/>
      <c r="I120" s="622"/>
      <c r="J120" s="108"/>
      <c r="K120" s="1071">
        <v>2010</v>
      </c>
      <c r="L120" s="45"/>
      <c r="M120" s="622"/>
      <c r="N120" s="393"/>
      <c r="O120" s="393"/>
      <c r="P120" s="393"/>
      <c r="Q120" s="393"/>
      <c r="R120" s="393"/>
      <c r="S120" s="622"/>
      <c r="T120" s="108"/>
    </row>
    <row r="121" spans="1:20" s="2" customFormat="1" ht="11.25" hidden="1" customHeight="1">
      <c r="A121" s="1071"/>
      <c r="B121" s="45" t="s">
        <v>176</v>
      </c>
      <c r="C121" s="247">
        <v>2943.5610000000001</v>
      </c>
      <c r="D121" s="247">
        <v>2297.81</v>
      </c>
      <c r="E121" s="1109">
        <v>87.837000000000003</v>
      </c>
      <c r="F121" s="1109">
        <v>66.822000000000003</v>
      </c>
      <c r="G121" s="1109">
        <v>365.06900000000002</v>
      </c>
      <c r="H121" s="247">
        <v>87.177999999999997</v>
      </c>
      <c r="I121" s="247">
        <v>44.47</v>
      </c>
      <c r="J121" s="247">
        <v>191.01499999999999</v>
      </c>
      <c r="K121" s="1071"/>
      <c r="L121" s="45" t="s">
        <v>176</v>
      </c>
      <c r="M121" s="247">
        <v>206.75800000000001</v>
      </c>
      <c r="N121" s="247">
        <v>53.103999999999999</v>
      </c>
      <c r="O121" s="247">
        <v>497.56799999999998</v>
      </c>
      <c r="P121" s="247">
        <v>276.71899999999999</v>
      </c>
      <c r="Q121" s="247">
        <v>66.977000000000004</v>
      </c>
      <c r="R121" s="247">
        <v>191.047</v>
      </c>
      <c r="S121" s="247">
        <v>200.47300000000001</v>
      </c>
      <c r="T121" s="247">
        <v>116.538</v>
      </c>
    </row>
    <row r="122" spans="1:20" s="2" customFormat="1" ht="11.25" hidden="1" customHeight="1">
      <c r="A122" s="1071"/>
      <c r="B122" s="45" t="s">
        <v>177</v>
      </c>
      <c r="C122" s="247">
        <v>3103.5630000000001</v>
      </c>
      <c r="D122" s="247">
        <v>2439.3429999999998</v>
      </c>
      <c r="E122" s="1109">
        <v>83.277000000000001</v>
      </c>
      <c r="F122" s="1109">
        <v>73.09</v>
      </c>
      <c r="G122" s="1109">
        <v>385.44299999999998</v>
      </c>
      <c r="H122" s="247">
        <v>92.433999999999997</v>
      </c>
      <c r="I122" s="247">
        <v>45.271999999999998</v>
      </c>
      <c r="J122" s="247">
        <v>203.22399999999999</v>
      </c>
      <c r="K122" s="1071"/>
      <c r="L122" s="45" t="s">
        <v>177</v>
      </c>
      <c r="M122" s="247">
        <v>216.46199999999999</v>
      </c>
      <c r="N122" s="247">
        <v>66.855999999999995</v>
      </c>
      <c r="O122" s="247">
        <v>561.77499999999998</v>
      </c>
      <c r="P122" s="247">
        <v>286.238</v>
      </c>
      <c r="Q122" s="247">
        <v>56.758000000000003</v>
      </c>
      <c r="R122" s="247">
        <v>193.86</v>
      </c>
      <c r="S122" s="247">
        <v>254.63900000000001</v>
      </c>
      <c r="T122" s="247">
        <v>86.715000000000003</v>
      </c>
    </row>
    <row r="123" spans="1:20" s="2" customFormat="1" ht="11.25" hidden="1" customHeight="1">
      <c r="A123" s="1071"/>
      <c r="B123" s="45" t="s">
        <v>178</v>
      </c>
      <c r="C123" s="247">
        <v>4169.2510000000002</v>
      </c>
      <c r="D123" s="247">
        <v>3248.7240000000002</v>
      </c>
      <c r="E123" s="1109">
        <v>109.998</v>
      </c>
      <c r="F123" s="1109">
        <v>85.084000000000003</v>
      </c>
      <c r="G123" s="1109">
        <v>456.93299999999999</v>
      </c>
      <c r="H123" s="247">
        <v>117.84399999999999</v>
      </c>
      <c r="I123" s="247">
        <v>59.347999999999999</v>
      </c>
      <c r="J123" s="247">
        <v>279.923</v>
      </c>
      <c r="K123" s="1071"/>
      <c r="L123" s="45" t="s">
        <v>178</v>
      </c>
      <c r="M123" s="247">
        <v>266.65699999999998</v>
      </c>
      <c r="N123" s="247">
        <v>99.149000000000001</v>
      </c>
      <c r="O123" s="247">
        <v>767.29300000000001</v>
      </c>
      <c r="P123" s="247">
        <v>420.76900000000001</v>
      </c>
      <c r="Q123" s="247">
        <v>84.096999999999994</v>
      </c>
      <c r="R123" s="247">
        <v>239.142</v>
      </c>
      <c r="S123" s="247">
        <v>395.66399999999999</v>
      </c>
      <c r="T123" s="247">
        <v>109.762</v>
      </c>
    </row>
    <row r="124" spans="1:20" s="2" customFormat="1" ht="11.25" hidden="1" customHeight="1">
      <c r="A124" s="1071"/>
      <c r="B124" s="45" t="s">
        <v>179</v>
      </c>
      <c r="C124" s="247">
        <v>3439.924</v>
      </c>
      <c r="D124" s="247">
        <v>2668.0419999999999</v>
      </c>
      <c r="E124" s="1109">
        <v>78.930000000000007</v>
      </c>
      <c r="F124" s="1109">
        <v>62.850999999999999</v>
      </c>
      <c r="G124" s="1109">
        <v>366.3</v>
      </c>
      <c r="H124" s="247">
        <v>85.063000000000002</v>
      </c>
      <c r="I124" s="247">
        <v>40.947000000000003</v>
      </c>
      <c r="J124" s="247">
        <v>207.28299999999999</v>
      </c>
      <c r="K124" s="1071"/>
      <c r="L124" s="45" t="s">
        <v>179</v>
      </c>
      <c r="M124" s="247">
        <v>203.38900000000001</v>
      </c>
      <c r="N124" s="247">
        <v>87.701999999999998</v>
      </c>
      <c r="O124" s="247">
        <v>696.12099999999998</v>
      </c>
      <c r="P124" s="247">
        <v>368.43400000000003</v>
      </c>
      <c r="Q124" s="247">
        <v>86.572000000000003</v>
      </c>
      <c r="R124" s="247">
        <v>165.56100000000001</v>
      </c>
      <c r="S124" s="247">
        <v>365.51499999999999</v>
      </c>
      <c r="T124" s="247">
        <v>84.977999999999994</v>
      </c>
    </row>
    <row r="125" spans="1:20" s="2" customFormat="1" ht="11.25" hidden="1" customHeight="1">
      <c r="A125" s="1071"/>
      <c r="B125" s="45" t="s">
        <v>180</v>
      </c>
      <c r="C125" s="247">
        <v>5356.375</v>
      </c>
      <c r="D125" s="247">
        <v>4096.7960000000003</v>
      </c>
      <c r="E125" s="1109">
        <v>122.215</v>
      </c>
      <c r="F125" s="1109">
        <v>92.373999999999995</v>
      </c>
      <c r="G125" s="1109">
        <v>479.72899999999998</v>
      </c>
      <c r="H125" s="247">
        <v>123.71599999999999</v>
      </c>
      <c r="I125" s="247">
        <v>55.746000000000002</v>
      </c>
      <c r="J125" s="247">
        <v>314.858</v>
      </c>
      <c r="K125" s="1071"/>
      <c r="L125" s="45" t="s">
        <v>180</v>
      </c>
      <c r="M125" s="247">
        <v>279.858</v>
      </c>
      <c r="N125" s="247">
        <v>116.77200000000001</v>
      </c>
      <c r="O125" s="247">
        <v>1073.3630000000001</v>
      </c>
      <c r="P125" s="247">
        <v>536.10900000000004</v>
      </c>
      <c r="Q125" s="247">
        <v>293.53100000000001</v>
      </c>
      <c r="R125" s="247">
        <v>234.45</v>
      </c>
      <c r="S125" s="247">
        <v>627.74300000000005</v>
      </c>
      <c r="T125" s="247">
        <v>144.24100000000001</v>
      </c>
    </row>
    <row r="126" spans="1:20" s="2" customFormat="1" ht="11.25" hidden="1" customHeight="1">
      <c r="A126" s="1071"/>
      <c r="B126" s="45" t="s">
        <v>181</v>
      </c>
      <c r="C126" s="247">
        <v>5236.2330000000002</v>
      </c>
      <c r="D126" s="247">
        <v>4003.163</v>
      </c>
      <c r="E126" s="1109">
        <v>118.32</v>
      </c>
      <c r="F126" s="1109">
        <v>90.58</v>
      </c>
      <c r="G126" s="1109">
        <v>492.49799999999999</v>
      </c>
      <c r="H126" s="247">
        <v>122.839</v>
      </c>
      <c r="I126" s="247">
        <v>57.298999999999999</v>
      </c>
      <c r="J126" s="247">
        <v>303.53399999999999</v>
      </c>
      <c r="K126" s="1071"/>
      <c r="L126" s="45" t="s">
        <v>181</v>
      </c>
      <c r="M126" s="247">
        <v>263.01499999999999</v>
      </c>
      <c r="N126" s="247">
        <v>115.068</v>
      </c>
      <c r="O126" s="247">
        <v>1054.2529999999999</v>
      </c>
      <c r="P126" s="247">
        <v>494.73899999999998</v>
      </c>
      <c r="Q126" s="247">
        <v>284.18299999999999</v>
      </c>
      <c r="R126" s="247">
        <v>235.22</v>
      </c>
      <c r="S126" s="247">
        <v>587.202</v>
      </c>
      <c r="T126" s="247">
        <v>144.809</v>
      </c>
    </row>
    <row r="127" spans="1:20" s="2" customFormat="1" ht="11.25" hidden="1" customHeight="1">
      <c r="A127" s="1071"/>
      <c r="B127" s="45" t="s">
        <v>182</v>
      </c>
      <c r="C127" s="247">
        <v>6086.6869999999999</v>
      </c>
      <c r="D127" s="247">
        <v>4525.0529999999999</v>
      </c>
      <c r="E127" s="1109">
        <v>131.18100000000001</v>
      </c>
      <c r="F127" s="1109">
        <v>99.67</v>
      </c>
      <c r="G127" s="1109">
        <v>551.50099999999998</v>
      </c>
      <c r="H127" s="247">
        <v>124.886</v>
      </c>
      <c r="I127" s="247">
        <v>47.597000000000001</v>
      </c>
      <c r="J127" s="247">
        <v>299.01499999999999</v>
      </c>
      <c r="K127" s="1071"/>
      <c r="L127" s="45" t="s">
        <v>182</v>
      </c>
      <c r="M127" s="247">
        <v>272.84800000000001</v>
      </c>
      <c r="N127" s="247">
        <v>145.55699999999999</v>
      </c>
      <c r="O127" s="247">
        <v>1258.83</v>
      </c>
      <c r="P127" s="247">
        <v>543.05600000000004</v>
      </c>
      <c r="Q127" s="247">
        <v>342.3</v>
      </c>
      <c r="R127" s="247">
        <v>225.82300000000001</v>
      </c>
      <c r="S127" s="247">
        <v>792.03700000000003</v>
      </c>
      <c r="T127" s="247">
        <v>179.54400000000001</v>
      </c>
    </row>
    <row r="128" spans="1:20" s="2" customFormat="1" ht="11.25" hidden="1" customHeight="1">
      <c r="A128" s="1071"/>
      <c r="B128" s="45" t="s">
        <v>183</v>
      </c>
      <c r="C128" s="247">
        <v>5676.54</v>
      </c>
      <c r="D128" s="247">
        <v>4343.6390000000001</v>
      </c>
      <c r="E128" s="1109">
        <v>124.529</v>
      </c>
      <c r="F128" s="1109">
        <v>96.84</v>
      </c>
      <c r="G128" s="1109">
        <v>540.24199999999996</v>
      </c>
      <c r="H128" s="247">
        <v>135.351</v>
      </c>
      <c r="I128" s="247">
        <v>44.405999999999999</v>
      </c>
      <c r="J128" s="247">
        <v>288.50799999999998</v>
      </c>
      <c r="K128" s="1071"/>
      <c r="L128" s="45" t="s">
        <v>183</v>
      </c>
      <c r="M128" s="247">
        <v>258.67399999999998</v>
      </c>
      <c r="N128" s="247">
        <v>137.012</v>
      </c>
      <c r="O128" s="247">
        <v>1209.364</v>
      </c>
      <c r="P128" s="247">
        <v>518.87400000000002</v>
      </c>
      <c r="Q128" s="247">
        <v>323.11099999999999</v>
      </c>
      <c r="R128" s="247">
        <v>235.441</v>
      </c>
      <c r="S128" s="247">
        <v>630.47799999999995</v>
      </c>
      <c r="T128" s="247">
        <v>165.73099999999999</v>
      </c>
    </row>
    <row r="129" spans="1:20" s="2" customFormat="1" ht="11.25" hidden="1" customHeight="1">
      <c r="A129" s="1071"/>
      <c r="B129" s="45" t="s">
        <v>184</v>
      </c>
      <c r="C129" s="247">
        <v>5571.2129999999997</v>
      </c>
      <c r="D129" s="247">
        <v>4307.6890000000003</v>
      </c>
      <c r="E129" s="1109">
        <v>114.741</v>
      </c>
      <c r="F129" s="1109">
        <v>96.968999999999994</v>
      </c>
      <c r="G129" s="1109">
        <v>550.62099999999998</v>
      </c>
      <c r="H129" s="247">
        <v>130.41900000000001</v>
      </c>
      <c r="I129" s="247">
        <v>61.274999999999999</v>
      </c>
      <c r="J129" s="247">
        <v>316.10899999999998</v>
      </c>
      <c r="K129" s="1071"/>
      <c r="L129" s="45" t="s">
        <v>184</v>
      </c>
      <c r="M129" s="247">
        <v>287.20499999999998</v>
      </c>
      <c r="N129" s="247">
        <v>131.828</v>
      </c>
      <c r="O129" s="247">
        <v>1144.5050000000001</v>
      </c>
      <c r="P129" s="247">
        <v>562.91700000000003</v>
      </c>
      <c r="Q129" s="247">
        <v>296.50299999999999</v>
      </c>
      <c r="R129" s="247">
        <v>253.06700000000001</v>
      </c>
      <c r="S129" s="247">
        <v>620.65099999999995</v>
      </c>
      <c r="T129" s="247">
        <v>139.85300000000001</v>
      </c>
    </row>
    <row r="130" spans="1:20" s="2" customFormat="1" ht="11.25" hidden="1" customHeight="1">
      <c r="A130" s="1071"/>
      <c r="B130" s="45" t="s">
        <v>185</v>
      </c>
      <c r="C130" s="247">
        <v>5364.2240000000002</v>
      </c>
      <c r="D130" s="247">
        <v>4026.7620000000002</v>
      </c>
      <c r="E130" s="1109">
        <v>119.321</v>
      </c>
      <c r="F130" s="1109">
        <v>101.407</v>
      </c>
      <c r="G130" s="1109">
        <v>530.88</v>
      </c>
      <c r="H130" s="247">
        <v>135.12100000000001</v>
      </c>
      <c r="I130" s="247">
        <v>61.097999999999999</v>
      </c>
      <c r="J130" s="247">
        <v>296.25299999999999</v>
      </c>
      <c r="K130" s="1071"/>
      <c r="L130" s="45" t="s">
        <v>185</v>
      </c>
      <c r="M130" s="247">
        <v>275.97199999999998</v>
      </c>
      <c r="N130" s="247">
        <v>124.4</v>
      </c>
      <c r="O130" s="247">
        <v>1056.0509999999999</v>
      </c>
      <c r="P130" s="247">
        <v>545.49900000000002</v>
      </c>
      <c r="Q130" s="247">
        <v>209.16499999999999</v>
      </c>
      <c r="R130" s="247">
        <v>261.79300000000001</v>
      </c>
      <c r="S130" s="247">
        <v>713.43399999999997</v>
      </c>
      <c r="T130" s="247">
        <v>127.971</v>
      </c>
    </row>
    <row r="131" spans="1:20" s="2" customFormat="1" ht="11.25" hidden="1" customHeight="1">
      <c r="A131" s="1071"/>
      <c r="B131" s="45" t="s">
        <v>186</v>
      </c>
      <c r="C131" s="247">
        <v>3756.7809999999999</v>
      </c>
      <c r="D131" s="247">
        <v>2869.9609999999998</v>
      </c>
      <c r="E131" s="1109">
        <v>109.501</v>
      </c>
      <c r="F131" s="1109">
        <v>89.655000000000001</v>
      </c>
      <c r="G131" s="1109">
        <v>441.14499999999998</v>
      </c>
      <c r="H131" s="247">
        <v>120.486</v>
      </c>
      <c r="I131" s="247">
        <v>58.27</v>
      </c>
      <c r="J131" s="247">
        <v>254.38</v>
      </c>
      <c r="K131" s="1071"/>
      <c r="L131" s="45" t="s">
        <v>186</v>
      </c>
      <c r="M131" s="247">
        <v>255.886</v>
      </c>
      <c r="N131" s="247">
        <v>75.403000000000006</v>
      </c>
      <c r="O131" s="247">
        <v>597.15</v>
      </c>
      <c r="P131" s="247">
        <v>358.73700000000002</v>
      </c>
      <c r="Q131" s="247">
        <v>59.893999999999998</v>
      </c>
      <c r="R131" s="247">
        <v>241.63</v>
      </c>
      <c r="S131" s="247">
        <v>366.96199999999999</v>
      </c>
      <c r="T131" s="247">
        <v>114.985</v>
      </c>
    </row>
    <row r="132" spans="1:20" s="2" customFormat="1" ht="11.25" hidden="1" customHeight="1">
      <c r="A132" s="1071"/>
      <c r="B132" s="45" t="s">
        <v>187</v>
      </c>
      <c r="C132" s="164">
        <v>3423.21</v>
      </c>
      <c r="D132" s="247">
        <v>2640.2559999999999</v>
      </c>
      <c r="E132" s="1109">
        <v>91.972999999999999</v>
      </c>
      <c r="F132" s="1109">
        <v>73.766999999999996</v>
      </c>
      <c r="G132" s="1109">
        <v>399.16699999999997</v>
      </c>
      <c r="H132" s="247">
        <v>101.134</v>
      </c>
      <c r="I132" s="247">
        <v>46.325000000000003</v>
      </c>
      <c r="J132" s="247">
        <v>225.46</v>
      </c>
      <c r="K132" s="1071"/>
      <c r="L132" s="45" t="s">
        <v>187</v>
      </c>
      <c r="M132" s="247">
        <v>248.08</v>
      </c>
      <c r="N132" s="247">
        <v>76.179000000000002</v>
      </c>
      <c r="O132" s="247">
        <v>548.27499999999998</v>
      </c>
      <c r="P132" s="247">
        <v>318.31200000000001</v>
      </c>
      <c r="Q132" s="247">
        <v>68.838999999999999</v>
      </c>
      <c r="R132" s="247">
        <v>213.80099999999999</v>
      </c>
      <c r="S132" s="247">
        <v>280.70400000000001</v>
      </c>
      <c r="T132" s="247">
        <v>112.208</v>
      </c>
    </row>
    <row r="133" spans="1:20" s="2" customFormat="1" ht="6" hidden="1" customHeight="1">
      <c r="A133" s="1071"/>
      <c r="B133" s="45"/>
      <c r="C133" s="622"/>
      <c r="D133" s="393"/>
      <c r="E133" s="393"/>
      <c r="F133" s="393"/>
      <c r="G133" s="393"/>
      <c r="H133" s="393"/>
      <c r="I133" s="622"/>
      <c r="J133" s="108"/>
      <c r="K133" s="1071"/>
      <c r="L133" s="45"/>
      <c r="M133" s="622"/>
      <c r="N133" s="393"/>
      <c r="O133" s="393"/>
      <c r="P133" s="393"/>
      <c r="Q133" s="393"/>
      <c r="R133" s="393"/>
      <c r="S133" s="622"/>
      <c r="T133" s="108"/>
    </row>
    <row r="134" spans="1:20" s="2" customFormat="1" ht="11.25" hidden="1" customHeight="1">
      <c r="A134" s="1202" t="s">
        <v>188</v>
      </c>
      <c r="B134" s="1203"/>
      <c r="C134" s="39">
        <f t="shared" ref="C134:J134" si="88">C121</f>
        <v>2943.5610000000001</v>
      </c>
      <c r="D134" s="41">
        <f t="shared" si="88"/>
        <v>2297.81</v>
      </c>
      <c r="E134" s="41">
        <f t="shared" si="88"/>
        <v>87.837000000000003</v>
      </c>
      <c r="F134" s="41">
        <f t="shared" si="88"/>
        <v>66.822000000000003</v>
      </c>
      <c r="G134" s="41">
        <f t="shared" si="88"/>
        <v>365.06900000000002</v>
      </c>
      <c r="H134" s="41">
        <f t="shared" si="88"/>
        <v>87.177999999999997</v>
      </c>
      <c r="I134" s="41">
        <f t="shared" si="88"/>
        <v>44.47</v>
      </c>
      <c r="J134" s="41">
        <f t="shared" si="88"/>
        <v>191.01499999999999</v>
      </c>
      <c r="K134" s="1202" t="s">
        <v>188</v>
      </c>
      <c r="L134" s="1203"/>
      <c r="M134" s="39">
        <f t="shared" ref="M134:T134" si="89">M121</f>
        <v>206.75800000000001</v>
      </c>
      <c r="N134" s="41">
        <f t="shared" si="89"/>
        <v>53.103999999999999</v>
      </c>
      <c r="O134" s="41">
        <f t="shared" si="89"/>
        <v>497.56799999999998</v>
      </c>
      <c r="P134" s="41">
        <f t="shared" si="89"/>
        <v>276.71899999999999</v>
      </c>
      <c r="Q134" s="41">
        <f t="shared" si="89"/>
        <v>66.977000000000004</v>
      </c>
      <c r="R134" s="41">
        <f t="shared" si="89"/>
        <v>191.047</v>
      </c>
      <c r="S134" s="41">
        <f t="shared" si="89"/>
        <v>200.47300000000001</v>
      </c>
      <c r="T134" s="41">
        <f t="shared" si="89"/>
        <v>116.538</v>
      </c>
    </row>
    <row r="135" spans="1:20" s="2" customFormat="1" ht="11.25" hidden="1" customHeight="1">
      <c r="A135" s="1202" t="s">
        <v>189</v>
      </c>
      <c r="B135" s="1203"/>
      <c r="C135" s="39">
        <f t="shared" ref="C135:J135" si="90">SUM(C121:C122)</f>
        <v>6047.1239999999998</v>
      </c>
      <c r="D135" s="41">
        <f t="shared" si="90"/>
        <v>4737.1530000000002</v>
      </c>
      <c r="E135" s="41">
        <f t="shared" si="90"/>
        <v>171.114</v>
      </c>
      <c r="F135" s="41">
        <f t="shared" si="90"/>
        <v>139.91200000000001</v>
      </c>
      <c r="G135" s="41">
        <f t="shared" si="90"/>
        <v>750.51199999999994</v>
      </c>
      <c r="H135" s="41">
        <f t="shared" si="90"/>
        <v>179.61199999999999</v>
      </c>
      <c r="I135" s="41">
        <f t="shared" si="90"/>
        <v>89.74199999999999</v>
      </c>
      <c r="J135" s="41">
        <f t="shared" si="90"/>
        <v>394.23899999999998</v>
      </c>
      <c r="K135" s="1202" t="s">
        <v>189</v>
      </c>
      <c r="L135" s="1203"/>
      <c r="M135" s="39">
        <f t="shared" ref="M135:T135" si="91">SUM(M121:M122)</f>
        <v>423.22</v>
      </c>
      <c r="N135" s="41">
        <f t="shared" si="91"/>
        <v>119.96</v>
      </c>
      <c r="O135" s="41">
        <f t="shared" si="91"/>
        <v>1059.3429999999998</v>
      </c>
      <c r="P135" s="41">
        <f t="shared" si="91"/>
        <v>562.95699999999999</v>
      </c>
      <c r="Q135" s="41">
        <f t="shared" si="91"/>
        <v>123.73500000000001</v>
      </c>
      <c r="R135" s="41">
        <f t="shared" si="91"/>
        <v>384.90700000000004</v>
      </c>
      <c r="S135" s="41">
        <f t="shared" si="91"/>
        <v>455.11200000000002</v>
      </c>
      <c r="T135" s="41">
        <f t="shared" si="91"/>
        <v>203.25299999999999</v>
      </c>
    </row>
    <row r="136" spans="1:20" s="2" customFormat="1" ht="11.25" hidden="1" customHeight="1">
      <c r="A136" s="1202" t="s">
        <v>190</v>
      </c>
      <c r="B136" s="1203"/>
      <c r="C136" s="39">
        <f t="shared" ref="C136:J136" si="92">SUM(C121:C123)</f>
        <v>10216.375</v>
      </c>
      <c r="D136" s="41">
        <f t="shared" si="92"/>
        <v>7985.8770000000004</v>
      </c>
      <c r="E136" s="41">
        <f t="shared" si="92"/>
        <v>281.11200000000002</v>
      </c>
      <c r="F136" s="41">
        <f t="shared" si="92"/>
        <v>224.99600000000001</v>
      </c>
      <c r="G136" s="41">
        <f t="shared" si="92"/>
        <v>1207.4449999999999</v>
      </c>
      <c r="H136" s="41">
        <f t="shared" si="92"/>
        <v>297.45600000000002</v>
      </c>
      <c r="I136" s="41">
        <f t="shared" si="92"/>
        <v>149.08999999999997</v>
      </c>
      <c r="J136" s="41">
        <f t="shared" si="92"/>
        <v>674.16200000000003</v>
      </c>
      <c r="K136" s="1202" t="s">
        <v>190</v>
      </c>
      <c r="L136" s="1203"/>
      <c r="M136" s="39">
        <f t="shared" ref="M136:T136" si="93">SUM(M121:M123)</f>
        <v>689.87699999999995</v>
      </c>
      <c r="N136" s="41">
        <f t="shared" si="93"/>
        <v>219.10899999999998</v>
      </c>
      <c r="O136" s="41">
        <f t="shared" si="93"/>
        <v>1826.636</v>
      </c>
      <c r="P136" s="41">
        <f t="shared" si="93"/>
        <v>983.726</v>
      </c>
      <c r="Q136" s="41">
        <f t="shared" si="93"/>
        <v>207.83199999999999</v>
      </c>
      <c r="R136" s="41">
        <f t="shared" si="93"/>
        <v>624.04899999999998</v>
      </c>
      <c r="S136" s="41">
        <f t="shared" si="93"/>
        <v>850.77600000000007</v>
      </c>
      <c r="T136" s="41">
        <f t="shared" si="93"/>
        <v>313.01499999999999</v>
      </c>
    </row>
    <row r="137" spans="1:20" s="2" customFormat="1" ht="11.25" hidden="1" customHeight="1">
      <c r="A137" s="1202" t="s">
        <v>191</v>
      </c>
      <c r="B137" s="1203"/>
      <c r="C137" s="39">
        <f t="shared" ref="C137:J137" si="94">SUM(C121:C124)</f>
        <v>13656.298999999999</v>
      </c>
      <c r="D137" s="41">
        <f t="shared" si="94"/>
        <v>10653.919</v>
      </c>
      <c r="E137" s="41">
        <f t="shared" si="94"/>
        <v>360.04200000000003</v>
      </c>
      <c r="F137" s="41">
        <f t="shared" si="94"/>
        <v>287.84699999999998</v>
      </c>
      <c r="G137" s="41">
        <f t="shared" si="94"/>
        <v>1573.7449999999999</v>
      </c>
      <c r="H137" s="41">
        <f t="shared" si="94"/>
        <v>382.51900000000001</v>
      </c>
      <c r="I137" s="41">
        <f t="shared" si="94"/>
        <v>190.03699999999998</v>
      </c>
      <c r="J137" s="41">
        <f t="shared" si="94"/>
        <v>881.44500000000005</v>
      </c>
      <c r="K137" s="1202" t="s">
        <v>191</v>
      </c>
      <c r="L137" s="1203"/>
      <c r="M137" s="39">
        <f t="shared" ref="M137:T137" si="95">SUM(M121:M124)</f>
        <v>893.26599999999996</v>
      </c>
      <c r="N137" s="41">
        <f t="shared" si="95"/>
        <v>306.81099999999998</v>
      </c>
      <c r="O137" s="41">
        <f t="shared" si="95"/>
        <v>2522.7570000000001</v>
      </c>
      <c r="P137" s="41">
        <f t="shared" si="95"/>
        <v>1352.16</v>
      </c>
      <c r="Q137" s="41">
        <f t="shared" si="95"/>
        <v>294.404</v>
      </c>
      <c r="R137" s="41">
        <f t="shared" si="95"/>
        <v>789.61</v>
      </c>
      <c r="S137" s="41">
        <f t="shared" si="95"/>
        <v>1216.2910000000002</v>
      </c>
      <c r="T137" s="41">
        <f t="shared" si="95"/>
        <v>397.99299999999999</v>
      </c>
    </row>
    <row r="138" spans="1:20" s="2" customFormat="1" ht="11.25" hidden="1" customHeight="1">
      <c r="A138" s="1202" t="s">
        <v>192</v>
      </c>
      <c r="B138" s="1203"/>
      <c r="C138" s="39">
        <f t="shared" ref="C138:J138" si="96">SUM(C121:C125)</f>
        <v>19012.673999999999</v>
      </c>
      <c r="D138" s="41">
        <f t="shared" si="96"/>
        <v>14750.715</v>
      </c>
      <c r="E138" s="41">
        <f t="shared" si="96"/>
        <v>482.25700000000006</v>
      </c>
      <c r="F138" s="41">
        <f t="shared" si="96"/>
        <v>380.221</v>
      </c>
      <c r="G138" s="41">
        <f t="shared" si="96"/>
        <v>2053.4739999999997</v>
      </c>
      <c r="H138" s="41">
        <f t="shared" si="96"/>
        <v>506.23500000000001</v>
      </c>
      <c r="I138" s="41">
        <f t="shared" si="96"/>
        <v>245.78299999999999</v>
      </c>
      <c r="J138" s="41">
        <f t="shared" si="96"/>
        <v>1196.3030000000001</v>
      </c>
      <c r="K138" s="1202" t="s">
        <v>192</v>
      </c>
      <c r="L138" s="1203"/>
      <c r="M138" s="39">
        <f t="shared" ref="M138:T138" si="97">SUM(M121:M125)</f>
        <v>1173.124</v>
      </c>
      <c r="N138" s="41">
        <f t="shared" si="97"/>
        <v>423.58299999999997</v>
      </c>
      <c r="O138" s="41">
        <f t="shared" si="97"/>
        <v>3596.12</v>
      </c>
      <c r="P138" s="41">
        <f t="shared" si="97"/>
        <v>1888.2690000000002</v>
      </c>
      <c r="Q138" s="41">
        <f t="shared" si="97"/>
        <v>587.93499999999995</v>
      </c>
      <c r="R138" s="41">
        <f t="shared" si="97"/>
        <v>1024.06</v>
      </c>
      <c r="S138" s="41">
        <f t="shared" si="97"/>
        <v>1844.0340000000001</v>
      </c>
      <c r="T138" s="41">
        <f t="shared" si="97"/>
        <v>542.23400000000004</v>
      </c>
    </row>
    <row r="139" spans="1:20" s="2" customFormat="1" ht="11.25" hidden="1" customHeight="1">
      <c r="A139" s="1202" t="s">
        <v>193</v>
      </c>
      <c r="B139" s="1203"/>
      <c r="C139" s="39">
        <f t="shared" ref="C139:J139" si="98">SUM(C121:C126)</f>
        <v>24248.906999999999</v>
      </c>
      <c r="D139" s="41">
        <f t="shared" si="98"/>
        <v>18753.878000000001</v>
      </c>
      <c r="E139" s="41">
        <f t="shared" si="98"/>
        <v>600.577</v>
      </c>
      <c r="F139" s="41">
        <f t="shared" si="98"/>
        <v>470.80099999999999</v>
      </c>
      <c r="G139" s="41">
        <f t="shared" si="98"/>
        <v>2545.9719999999998</v>
      </c>
      <c r="H139" s="41">
        <f t="shared" si="98"/>
        <v>629.07400000000007</v>
      </c>
      <c r="I139" s="41">
        <f t="shared" si="98"/>
        <v>303.08199999999999</v>
      </c>
      <c r="J139" s="41">
        <f t="shared" si="98"/>
        <v>1499.837</v>
      </c>
      <c r="K139" s="1202" t="s">
        <v>193</v>
      </c>
      <c r="L139" s="1203"/>
      <c r="M139" s="39">
        <f t="shared" ref="M139:T139" si="99">SUM(M121:M126)</f>
        <v>1436.1390000000001</v>
      </c>
      <c r="N139" s="41">
        <f t="shared" si="99"/>
        <v>538.65099999999995</v>
      </c>
      <c r="O139" s="41">
        <f t="shared" si="99"/>
        <v>4650.3729999999996</v>
      </c>
      <c r="P139" s="41">
        <f t="shared" si="99"/>
        <v>2383.0080000000003</v>
      </c>
      <c r="Q139" s="41">
        <f t="shared" si="99"/>
        <v>872.11799999999994</v>
      </c>
      <c r="R139" s="41">
        <f t="shared" si="99"/>
        <v>1259.28</v>
      </c>
      <c r="S139" s="41">
        <f t="shared" si="99"/>
        <v>2431.2359999999999</v>
      </c>
      <c r="T139" s="41">
        <f t="shared" si="99"/>
        <v>687.04300000000001</v>
      </c>
    </row>
    <row r="140" spans="1:20" s="2" customFormat="1" ht="11.25" hidden="1" customHeight="1">
      <c r="A140" s="1202" t="s">
        <v>194</v>
      </c>
      <c r="B140" s="1203"/>
      <c r="C140" s="39">
        <f t="shared" ref="C140:J140" si="100">SUM(C121:C127)</f>
        <v>30335.593999999997</v>
      </c>
      <c r="D140" s="41">
        <f t="shared" si="100"/>
        <v>23278.931</v>
      </c>
      <c r="E140" s="41">
        <f t="shared" si="100"/>
        <v>731.75800000000004</v>
      </c>
      <c r="F140" s="41">
        <f t="shared" si="100"/>
        <v>570.471</v>
      </c>
      <c r="G140" s="41">
        <f t="shared" si="100"/>
        <v>3097.473</v>
      </c>
      <c r="H140" s="41">
        <f t="shared" si="100"/>
        <v>753.96</v>
      </c>
      <c r="I140" s="41">
        <f t="shared" si="100"/>
        <v>350.67899999999997</v>
      </c>
      <c r="J140" s="41">
        <f t="shared" si="100"/>
        <v>1798.8519999999999</v>
      </c>
      <c r="K140" s="1202" t="s">
        <v>194</v>
      </c>
      <c r="L140" s="1203"/>
      <c r="M140" s="39">
        <f t="shared" ref="M140:T140" si="101">SUM(M121:M127)</f>
        <v>1708.9870000000001</v>
      </c>
      <c r="N140" s="41">
        <f t="shared" si="101"/>
        <v>684.20799999999997</v>
      </c>
      <c r="O140" s="41">
        <f t="shared" si="101"/>
        <v>5909.2029999999995</v>
      </c>
      <c r="P140" s="41">
        <f t="shared" si="101"/>
        <v>2926.0640000000003</v>
      </c>
      <c r="Q140" s="41">
        <f t="shared" si="101"/>
        <v>1214.4179999999999</v>
      </c>
      <c r="R140" s="41">
        <f t="shared" si="101"/>
        <v>1485.1030000000001</v>
      </c>
      <c r="S140" s="41">
        <f t="shared" si="101"/>
        <v>3223.2730000000001</v>
      </c>
      <c r="T140" s="41">
        <f t="shared" si="101"/>
        <v>866.58699999999999</v>
      </c>
    </row>
    <row r="141" spans="1:20" s="2" customFormat="1" ht="11.25" hidden="1" customHeight="1">
      <c r="A141" s="1202" t="s">
        <v>195</v>
      </c>
      <c r="B141" s="1203"/>
      <c r="C141" s="39">
        <f t="shared" ref="C141:J141" si="102">SUM(C121:C128)</f>
        <v>36012.133999999998</v>
      </c>
      <c r="D141" s="41">
        <f t="shared" si="102"/>
        <v>27622.57</v>
      </c>
      <c r="E141" s="41">
        <f t="shared" si="102"/>
        <v>856.28700000000003</v>
      </c>
      <c r="F141" s="41">
        <f t="shared" si="102"/>
        <v>667.31100000000004</v>
      </c>
      <c r="G141" s="41">
        <f t="shared" si="102"/>
        <v>3637.7150000000001</v>
      </c>
      <c r="H141" s="41">
        <f t="shared" si="102"/>
        <v>889.31100000000004</v>
      </c>
      <c r="I141" s="41">
        <f t="shared" si="102"/>
        <v>395.08499999999998</v>
      </c>
      <c r="J141" s="41">
        <f t="shared" si="102"/>
        <v>2087.3599999999997</v>
      </c>
      <c r="K141" s="1202" t="s">
        <v>195</v>
      </c>
      <c r="L141" s="1203"/>
      <c r="M141" s="39">
        <f t="shared" ref="M141:T141" si="103">SUM(M121:M128)</f>
        <v>1967.6610000000001</v>
      </c>
      <c r="N141" s="41">
        <f t="shared" si="103"/>
        <v>821.22</v>
      </c>
      <c r="O141" s="41">
        <f t="shared" si="103"/>
        <v>7118.5669999999991</v>
      </c>
      <c r="P141" s="41">
        <f t="shared" si="103"/>
        <v>3444.9380000000001</v>
      </c>
      <c r="Q141" s="41">
        <f t="shared" si="103"/>
        <v>1537.529</v>
      </c>
      <c r="R141" s="41">
        <f t="shared" si="103"/>
        <v>1720.5440000000001</v>
      </c>
      <c r="S141" s="41">
        <f t="shared" si="103"/>
        <v>3853.7510000000002</v>
      </c>
      <c r="T141" s="41">
        <f t="shared" si="103"/>
        <v>1032.318</v>
      </c>
    </row>
    <row r="142" spans="1:20" s="2" customFormat="1" ht="11.25" hidden="1" customHeight="1">
      <c r="A142" s="1202" t="s">
        <v>196</v>
      </c>
      <c r="B142" s="1203"/>
      <c r="C142" s="39">
        <f t="shared" ref="C142:J142" si="104">SUM(C121:C129)</f>
        <v>41583.346999999994</v>
      </c>
      <c r="D142" s="41">
        <f t="shared" si="104"/>
        <v>31930.258999999998</v>
      </c>
      <c r="E142" s="41">
        <f t="shared" si="104"/>
        <v>971.02800000000002</v>
      </c>
      <c r="F142" s="41">
        <f t="shared" si="104"/>
        <v>764.28</v>
      </c>
      <c r="G142" s="41">
        <f t="shared" si="104"/>
        <v>4188.3360000000002</v>
      </c>
      <c r="H142" s="41">
        <f t="shared" si="104"/>
        <v>1019.73</v>
      </c>
      <c r="I142" s="41">
        <f t="shared" si="104"/>
        <v>456.35999999999996</v>
      </c>
      <c r="J142" s="41">
        <f t="shared" si="104"/>
        <v>2403.4689999999996</v>
      </c>
      <c r="K142" s="1202" t="s">
        <v>196</v>
      </c>
      <c r="L142" s="1203"/>
      <c r="M142" s="39">
        <f t="shared" ref="M142:T142" si="105">SUM(M121:M129)</f>
        <v>2254.866</v>
      </c>
      <c r="N142" s="41">
        <f t="shared" si="105"/>
        <v>953.048</v>
      </c>
      <c r="O142" s="41">
        <f t="shared" si="105"/>
        <v>8263.0720000000001</v>
      </c>
      <c r="P142" s="41">
        <f t="shared" si="105"/>
        <v>4007.855</v>
      </c>
      <c r="Q142" s="41">
        <f t="shared" si="105"/>
        <v>1834.0319999999999</v>
      </c>
      <c r="R142" s="41">
        <f t="shared" si="105"/>
        <v>1973.6110000000001</v>
      </c>
      <c r="S142" s="41">
        <f t="shared" si="105"/>
        <v>4474.402</v>
      </c>
      <c r="T142" s="41">
        <f t="shared" si="105"/>
        <v>1172.171</v>
      </c>
    </row>
    <row r="143" spans="1:20" s="2" customFormat="1" ht="11.25" hidden="1" customHeight="1">
      <c r="A143" s="1202" t="s">
        <v>197</v>
      </c>
      <c r="B143" s="1203"/>
      <c r="C143" s="39">
        <f t="shared" ref="C143:J143" si="106">SUM(C121:C130)</f>
        <v>46947.570999999996</v>
      </c>
      <c r="D143" s="41">
        <f t="shared" si="106"/>
        <v>35957.021000000001</v>
      </c>
      <c r="E143" s="41">
        <f t="shared" si="106"/>
        <v>1090.3489999999999</v>
      </c>
      <c r="F143" s="41">
        <f t="shared" si="106"/>
        <v>865.68700000000001</v>
      </c>
      <c r="G143" s="41">
        <f t="shared" si="106"/>
        <v>4719.2160000000003</v>
      </c>
      <c r="H143" s="41">
        <f t="shared" si="106"/>
        <v>1154.8510000000001</v>
      </c>
      <c r="I143" s="41">
        <f t="shared" si="106"/>
        <v>517.45799999999997</v>
      </c>
      <c r="J143" s="41">
        <f t="shared" si="106"/>
        <v>2699.7219999999998</v>
      </c>
      <c r="K143" s="1202" t="s">
        <v>197</v>
      </c>
      <c r="L143" s="1203"/>
      <c r="M143" s="39">
        <f t="shared" ref="M143:T143" si="107">SUM(M121:M130)</f>
        <v>2530.8379999999997</v>
      </c>
      <c r="N143" s="41">
        <f t="shared" si="107"/>
        <v>1077.4480000000001</v>
      </c>
      <c r="O143" s="41">
        <f t="shared" si="107"/>
        <v>9319.1229999999996</v>
      </c>
      <c r="P143" s="41">
        <f t="shared" si="107"/>
        <v>4553.3540000000003</v>
      </c>
      <c r="Q143" s="41">
        <f t="shared" si="107"/>
        <v>2043.1969999999999</v>
      </c>
      <c r="R143" s="41">
        <f t="shared" si="107"/>
        <v>2235.404</v>
      </c>
      <c r="S143" s="41">
        <f t="shared" si="107"/>
        <v>5187.8360000000002</v>
      </c>
      <c r="T143" s="41">
        <f t="shared" si="107"/>
        <v>1300.1420000000001</v>
      </c>
    </row>
    <row r="144" spans="1:20" s="2" customFormat="1" ht="11.25" hidden="1" customHeight="1">
      <c r="A144" s="1202" t="s">
        <v>198</v>
      </c>
      <c r="B144" s="1203"/>
      <c r="C144" s="39">
        <f t="shared" ref="C144:J144" si="108">SUM(C121:C131)</f>
        <v>50704.351999999999</v>
      </c>
      <c r="D144" s="41">
        <f t="shared" si="108"/>
        <v>38826.982000000004</v>
      </c>
      <c r="E144" s="41">
        <f t="shared" si="108"/>
        <v>1199.8499999999999</v>
      </c>
      <c r="F144" s="41">
        <f t="shared" si="108"/>
        <v>955.34199999999998</v>
      </c>
      <c r="G144" s="41">
        <f t="shared" si="108"/>
        <v>5160.3610000000008</v>
      </c>
      <c r="H144" s="41">
        <f t="shared" si="108"/>
        <v>1275.3370000000002</v>
      </c>
      <c r="I144" s="41">
        <f t="shared" si="108"/>
        <v>575.72799999999995</v>
      </c>
      <c r="J144" s="41">
        <f t="shared" si="108"/>
        <v>2954.1019999999999</v>
      </c>
      <c r="K144" s="1202" t="s">
        <v>198</v>
      </c>
      <c r="L144" s="1203"/>
      <c r="M144" s="39">
        <f t="shared" ref="M144:T144" si="109">SUM(M121:M131)</f>
        <v>2786.7239999999997</v>
      </c>
      <c r="N144" s="41">
        <f t="shared" si="109"/>
        <v>1152.8510000000001</v>
      </c>
      <c r="O144" s="41">
        <f t="shared" si="109"/>
        <v>9916.2729999999992</v>
      </c>
      <c r="P144" s="41">
        <f t="shared" si="109"/>
        <v>4912.0910000000003</v>
      </c>
      <c r="Q144" s="41">
        <f t="shared" si="109"/>
        <v>2103.0909999999999</v>
      </c>
      <c r="R144" s="41">
        <f t="shared" si="109"/>
        <v>2477.0340000000001</v>
      </c>
      <c r="S144" s="41">
        <f t="shared" si="109"/>
        <v>5554.7980000000007</v>
      </c>
      <c r="T144" s="41">
        <f t="shared" si="109"/>
        <v>1415.127</v>
      </c>
    </row>
    <row r="145" spans="1:20" s="2" customFormat="1" ht="11.25" hidden="1" customHeight="1">
      <c r="A145" s="1202" t="s">
        <v>199</v>
      </c>
      <c r="B145" s="1203"/>
      <c r="C145" s="39">
        <f t="shared" ref="C145:J145" si="110">SUM(C121:C132)</f>
        <v>54127.561999999998</v>
      </c>
      <c r="D145" s="41">
        <f t="shared" si="110"/>
        <v>41467.238000000005</v>
      </c>
      <c r="E145" s="41">
        <f t="shared" si="110"/>
        <v>1291.8229999999999</v>
      </c>
      <c r="F145" s="41">
        <f t="shared" si="110"/>
        <v>1029.1089999999999</v>
      </c>
      <c r="G145" s="41">
        <f t="shared" si="110"/>
        <v>5559.5280000000012</v>
      </c>
      <c r="H145" s="41">
        <f t="shared" si="110"/>
        <v>1376.4710000000002</v>
      </c>
      <c r="I145" s="41">
        <f t="shared" si="110"/>
        <v>622.053</v>
      </c>
      <c r="J145" s="41">
        <f t="shared" si="110"/>
        <v>3179.5619999999999</v>
      </c>
      <c r="K145" s="1202" t="s">
        <v>199</v>
      </c>
      <c r="L145" s="1203"/>
      <c r="M145" s="39">
        <f t="shared" ref="M145:T145" si="111">SUM(M121:M132)</f>
        <v>3034.8039999999996</v>
      </c>
      <c r="N145" s="41">
        <f t="shared" si="111"/>
        <v>1229.0300000000002</v>
      </c>
      <c r="O145" s="41">
        <f t="shared" si="111"/>
        <v>10464.547999999999</v>
      </c>
      <c r="P145" s="41">
        <f t="shared" si="111"/>
        <v>5230.4030000000002</v>
      </c>
      <c r="Q145" s="41">
        <f t="shared" si="111"/>
        <v>2171.9299999999998</v>
      </c>
      <c r="R145" s="41">
        <f t="shared" si="111"/>
        <v>2690.835</v>
      </c>
      <c r="S145" s="41">
        <f t="shared" si="111"/>
        <v>5835.5020000000004</v>
      </c>
      <c r="T145" s="41">
        <f t="shared" si="111"/>
        <v>1527.335</v>
      </c>
    </row>
    <row r="146" spans="1:20" s="2" customFormat="1" ht="11.25" hidden="1" customHeight="1">
      <c r="A146" s="50"/>
      <c r="B146" s="51"/>
      <c r="C146" s="622"/>
      <c r="D146" s="393"/>
      <c r="E146" s="393"/>
      <c r="F146" s="393"/>
      <c r="G146" s="393"/>
      <c r="H146" s="393"/>
      <c r="I146" s="622"/>
      <c r="J146" s="108"/>
      <c r="K146" s="50"/>
      <c r="L146" s="51"/>
      <c r="M146" s="622"/>
      <c r="N146" s="393"/>
      <c r="O146" s="393"/>
      <c r="P146" s="393"/>
      <c r="Q146" s="393"/>
      <c r="R146" s="393"/>
      <c r="S146" s="622"/>
      <c r="T146" s="108"/>
    </row>
    <row r="147" spans="1:20" s="2" customFormat="1" ht="11.25" hidden="1" customHeight="1">
      <c r="A147" s="1071">
        <v>2011</v>
      </c>
      <c r="B147" s="45"/>
      <c r="C147" s="622"/>
      <c r="D147" s="622"/>
      <c r="E147" s="622"/>
      <c r="F147" s="622"/>
      <c r="G147" s="622"/>
      <c r="H147" s="622"/>
      <c r="I147" s="40"/>
      <c r="J147" s="108"/>
      <c r="K147" s="1071">
        <v>2011</v>
      </c>
      <c r="L147" s="45"/>
      <c r="M147" s="622"/>
      <c r="N147" s="622"/>
      <c r="O147" s="622"/>
      <c r="P147" s="622"/>
      <c r="Q147" s="622"/>
      <c r="R147" s="622"/>
      <c r="S147" s="40"/>
      <c r="T147" s="108"/>
    </row>
    <row r="148" spans="1:20" s="2" customFormat="1" ht="11.25" hidden="1" customHeight="1">
      <c r="A148" s="1071"/>
      <c r="B148" s="45" t="s">
        <v>176</v>
      </c>
      <c r="C148" s="247">
        <v>3273.1460000000002</v>
      </c>
      <c r="D148" s="247">
        <v>2542.0659999999998</v>
      </c>
      <c r="E148" s="1109">
        <v>96.897000000000006</v>
      </c>
      <c r="F148" s="1109">
        <v>78.194000000000003</v>
      </c>
      <c r="G148" s="1109">
        <v>400.65199999999999</v>
      </c>
      <c r="H148" s="247">
        <v>106.61499999999999</v>
      </c>
      <c r="I148" s="247">
        <v>50.902999999999999</v>
      </c>
      <c r="J148" s="504">
        <v>219.50399999999999</v>
      </c>
      <c r="K148" s="1071"/>
      <c r="L148" s="45" t="s">
        <v>176</v>
      </c>
      <c r="M148" s="504">
        <v>215.39</v>
      </c>
      <c r="N148" s="247">
        <v>60.744</v>
      </c>
      <c r="O148" s="247">
        <v>532.92499999999995</v>
      </c>
      <c r="P148" s="247">
        <v>320.75099999999998</v>
      </c>
      <c r="Q148" s="247">
        <v>66.117999999999995</v>
      </c>
      <c r="R148" s="247">
        <v>215.37299999999999</v>
      </c>
      <c r="S148" s="247">
        <v>216.00299999999999</v>
      </c>
      <c r="T148" s="247">
        <v>138.339</v>
      </c>
    </row>
    <row r="149" spans="1:20" s="2" customFormat="1" ht="11.25" hidden="1" customHeight="1">
      <c r="A149" s="1071"/>
      <c r="B149" s="45" t="s">
        <v>177</v>
      </c>
      <c r="C149" s="247">
        <v>3399.2260000000001</v>
      </c>
      <c r="D149" s="247">
        <v>2636.7669999999998</v>
      </c>
      <c r="E149" s="1109">
        <v>89.444999999999993</v>
      </c>
      <c r="F149" s="1109">
        <v>84.424000000000007</v>
      </c>
      <c r="G149" s="1109">
        <v>401.56400000000002</v>
      </c>
      <c r="H149" s="247">
        <v>108.444</v>
      </c>
      <c r="I149" s="247">
        <v>52.654000000000003</v>
      </c>
      <c r="J149" s="504">
        <v>231.20699999999999</v>
      </c>
      <c r="K149" s="1071"/>
      <c r="L149" s="45" t="s">
        <v>177</v>
      </c>
      <c r="M149" s="504">
        <v>220.744</v>
      </c>
      <c r="N149" s="247">
        <v>71.38</v>
      </c>
      <c r="O149" s="247">
        <v>596.96400000000006</v>
      </c>
      <c r="P149" s="247">
        <v>316.005</v>
      </c>
      <c r="Q149" s="247">
        <v>56.984999999999999</v>
      </c>
      <c r="R149" s="247">
        <v>219.655</v>
      </c>
      <c r="S149" s="247">
        <v>286.37099999999998</v>
      </c>
      <c r="T149" s="247">
        <v>105.696</v>
      </c>
    </row>
    <row r="150" spans="1:20" s="2" customFormat="1" ht="11.25" hidden="1" customHeight="1">
      <c r="A150" s="1071"/>
      <c r="B150" s="45" t="s">
        <v>178</v>
      </c>
      <c r="C150" s="247">
        <v>4268.5990000000002</v>
      </c>
      <c r="D150" s="247">
        <v>3302.1280000000002</v>
      </c>
      <c r="E150" s="1109">
        <v>111.29300000000001</v>
      </c>
      <c r="F150" s="1109">
        <v>95.340999999999994</v>
      </c>
      <c r="G150" s="1109">
        <v>461.35500000000002</v>
      </c>
      <c r="H150" s="247">
        <v>132.37700000000001</v>
      </c>
      <c r="I150" s="247">
        <v>62.790999999999997</v>
      </c>
      <c r="J150" s="504">
        <v>286.387</v>
      </c>
      <c r="K150" s="1071"/>
      <c r="L150" s="45" t="s">
        <v>178</v>
      </c>
      <c r="M150" s="504">
        <v>268.19200000000001</v>
      </c>
      <c r="N150" s="247">
        <v>105.56399999999999</v>
      </c>
      <c r="O150" s="247">
        <v>766.10699999999997</v>
      </c>
      <c r="P150" s="247">
        <v>431.65600000000001</v>
      </c>
      <c r="Q150" s="247">
        <v>72.475999999999999</v>
      </c>
      <c r="R150" s="247">
        <v>257.79500000000002</v>
      </c>
      <c r="S150" s="247">
        <v>396.815</v>
      </c>
      <c r="T150" s="247">
        <v>126.05800000000001</v>
      </c>
    </row>
    <row r="151" spans="1:20" s="2" customFormat="1" ht="11.25" hidden="1" customHeight="1">
      <c r="A151" s="1071"/>
      <c r="B151" s="45" t="s">
        <v>179</v>
      </c>
      <c r="C151" s="39">
        <v>4855.7460000000001</v>
      </c>
      <c r="D151" s="622">
        <v>3693.2930000000001</v>
      </c>
      <c r="E151" s="622">
        <v>115.834</v>
      </c>
      <c r="F151" s="622">
        <v>95.506</v>
      </c>
      <c r="G151" s="622">
        <v>487.291</v>
      </c>
      <c r="H151" s="622">
        <v>142.99100000000001</v>
      </c>
      <c r="I151" s="622">
        <v>62.962000000000003</v>
      </c>
      <c r="J151" s="622">
        <v>309.40499999999997</v>
      </c>
      <c r="K151" s="1071"/>
      <c r="L151" s="45" t="s">
        <v>179</v>
      </c>
      <c r="M151" s="622">
        <v>268.09199999999998</v>
      </c>
      <c r="N151" s="622">
        <v>122.58799999999999</v>
      </c>
      <c r="O151" s="622">
        <v>911.54200000000003</v>
      </c>
      <c r="P151" s="622">
        <v>514.38300000000004</v>
      </c>
      <c r="Q151" s="622">
        <v>116.089</v>
      </c>
      <c r="R151" s="622">
        <v>242.69800000000001</v>
      </c>
      <c r="S151" s="622">
        <v>546.48699999999997</v>
      </c>
      <c r="T151" s="622">
        <v>141.55600000000001</v>
      </c>
    </row>
    <row r="152" spans="1:20" s="2" customFormat="1" ht="11.25" hidden="1" customHeight="1">
      <c r="A152" s="1071"/>
      <c r="B152" s="45" t="s">
        <v>180</v>
      </c>
      <c r="C152" s="39">
        <v>5528.6040000000003</v>
      </c>
      <c r="D152" s="622">
        <v>4213.13</v>
      </c>
      <c r="E152" s="622">
        <v>127.58499999999999</v>
      </c>
      <c r="F152" s="622">
        <v>110.239</v>
      </c>
      <c r="G152" s="622">
        <v>511.45499999999998</v>
      </c>
      <c r="H152" s="622">
        <v>149.79900000000001</v>
      </c>
      <c r="I152" s="622">
        <v>69.421999999999997</v>
      </c>
      <c r="J152" s="622">
        <v>336.738</v>
      </c>
      <c r="K152" s="1071"/>
      <c r="L152" s="45" t="s">
        <v>180</v>
      </c>
      <c r="M152" s="622">
        <v>296.34699999999998</v>
      </c>
      <c r="N152" s="622">
        <v>123.574</v>
      </c>
      <c r="O152" s="622">
        <v>1030.011</v>
      </c>
      <c r="P152" s="622">
        <v>557.36099999999999</v>
      </c>
      <c r="Q152" s="622">
        <v>271.89499999999998</v>
      </c>
      <c r="R152" s="622">
        <v>277.36500000000001</v>
      </c>
      <c r="S152" s="622">
        <v>603.37300000000005</v>
      </c>
      <c r="T152" s="622">
        <v>175.279</v>
      </c>
    </row>
    <row r="153" spans="1:20" s="2" customFormat="1" ht="11.25" hidden="1" customHeight="1">
      <c r="A153" s="1071"/>
      <c r="B153" s="45" t="s">
        <v>181</v>
      </c>
      <c r="C153" s="39">
        <v>5729.8869999999997</v>
      </c>
      <c r="D153" s="622">
        <v>4338.6679999999997</v>
      </c>
      <c r="E153" s="622">
        <v>130.25200000000001</v>
      </c>
      <c r="F153" s="622">
        <v>101.03400000000001</v>
      </c>
      <c r="G153" s="622">
        <v>515.6</v>
      </c>
      <c r="H153" s="622">
        <v>146.23500000000001</v>
      </c>
      <c r="I153" s="622">
        <v>66.688000000000002</v>
      </c>
      <c r="J153" s="622">
        <v>331.07</v>
      </c>
      <c r="K153" s="1071"/>
      <c r="L153" s="45" t="s">
        <v>181</v>
      </c>
      <c r="M153" s="622">
        <v>281.298</v>
      </c>
      <c r="N153" s="622">
        <v>128.512</v>
      </c>
      <c r="O153" s="622">
        <v>1132.337</v>
      </c>
      <c r="P153" s="622">
        <v>545.71699999999998</v>
      </c>
      <c r="Q153" s="622">
        <v>309.33800000000002</v>
      </c>
      <c r="R153" s="622">
        <v>261.99700000000001</v>
      </c>
      <c r="S153" s="622">
        <v>667.04899999999998</v>
      </c>
      <c r="T153" s="622">
        <v>172.41200000000001</v>
      </c>
    </row>
    <row r="154" spans="1:20" s="2" customFormat="1" ht="11.25" hidden="1" customHeight="1">
      <c r="A154" s="1071"/>
      <c r="B154" s="45" t="s">
        <v>182</v>
      </c>
      <c r="C154" s="39">
        <v>6354.47</v>
      </c>
      <c r="D154" s="622">
        <v>4723.8100000000004</v>
      </c>
      <c r="E154" s="622">
        <v>131.744</v>
      </c>
      <c r="F154" s="622">
        <v>107.407</v>
      </c>
      <c r="G154" s="622">
        <v>566.39700000000005</v>
      </c>
      <c r="H154" s="622">
        <v>148.40100000000001</v>
      </c>
      <c r="I154" s="622">
        <v>60.966000000000001</v>
      </c>
      <c r="J154" s="622">
        <v>322.38900000000001</v>
      </c>
      <c r="K154" s="1071"/>
      <c r="L154" s="45" t="s">
        <v>182</v>
      </c>
      <c r="M154" s="622">
        <v>285.95999999999998</v>
      </c>
      <c r="N154" s="622">
        <v>149.52199999999999</v>
      </c>
      <c r="O154" s="622">
        <v>1286.922</v>
      </c>
      <c r="P154" s="622">
        <v>576.98</v>
      </c>
      <c r="Q154" s="622">
        <v>364.81900000000002</v>
      </c>
      <c r="R154" s="622">
        <v>255.74700000000001</v>
      </c>
      <c r="S154" s="622">
        <v>798.31500000000005</v>
      </c>
      <c r="T154" s="622">
        <v>207.2</v>
      </c>
    </row>
    <row r="155" spans="1:20" s="2" customFormat="1" ht="11.25" hidden="1" customHeight="1">
      <c r="A155" s="1071"/>
      <c r="B155" s="45" t="s">
        <v>183</v>
      </c>
      <c r="C155" s="39">
        <v>5982.6279999999997</v>
      </c>
      <c r="D155" s="622">
        <v>4466.7430000000004</v>
      </c>
      <c r="E155" s="622">
        <v>116.94</v>
      </c>
      <c r="F155" s="622">
        <v>95.594999999999999</v>
      </c>
      <c r="G155" s="622">
        <v>529.04100000000005</v>
      </c>
      <c r="H155" s="622">
        <v>156.48699999999999</v>
      </c>
      <c r="I155" s="622">
        <v>56.953000000000003</v>
      </c>
      <c r="J155" s="622">
        <v>310.78800000000001</v>
      </c>
      <c r="K155" s="1071"/>
      <c r="L155" s="45" t="s">
        <v>183</v>
      </c>
      <c r="M155" s="622">
        <v>270.09199999999998</v>
      </c>
      <c r="N155" s="622">
        <v>135.78399999999999</v>
      </c>
      <c r="O155" s="622">
        <v>1238.4749999999999</v>
      </c>
      <c r="P155" s="622">
        <v>532.41800000000001</v>
      </c>
      <c r="Q155" s="622">
        <v>346.62</v>
      </c>
      <c r="R155" s="622">
        <v>266.82799999999997</v>
      </c>
      <c r="S155" s="622">
        <v>731.20799999999997</v>
      </c>
      <c r="T155" s="622">
        <v>204.65100000000001</v>
      </c>
    </row>
    <row r="156" spans="1:20" s="2" customFormat="1" ht="11.25" hidden="1" customHeight="1">
      <c r="A156" s="1071"/>
      <c r="B156" s="45" t="s">
        <v>184</v>
      </c>
      <c r="C156" s="39">
        <v>5842.3819999999996</v>
      </c>
      <c r="D156" s="622">
        <v>4453.5780000000004</v>
      </c>
      <c r="E156" s="622">
        <v>116.926</v>
      </c>
      <c r="F156" s="622">
        <v>105.55500000000001</v>
      </c>
      <c r="G156" s="622">
        <v>541.55100000000004</v>
      </c>
      <c r="H156" s="622">
        <v>154.02000000000001</v>
      </c>
      <c r="I156" s="622">
        <v>74.650000000000006</v>
      </c>
      <c r="J156" s="622">
        <v>331.73700000000002</v>
      </c>
      <c r="K156" s="1071"/>
      <c r="L156" s="45" t="s">
        <v>184</v>
      </c>
      <c r="M156" s="622">
        <v>297.57799999999997</v>
      </c>
      <c r="N156" s="622">
        <v>129.31700000000001</v>
      </c>
      <c r="O156" s="622">
        <v>1194.0640000000001</v>
      </c>
      <c r="P156" s="622">
        <v>569.04</v>
      </c>
      <c r="Q156" s="622">
        <v>314.71699999999998</v>
      </c>
      <c r="R156" s="622">
        <v>273.63200000000001</v>
      </c>
      <c r="S156" s="622">
        <v>693.83399999999995</v>
      </c>
      <c r="T156" s="622">
        <v>169.61199999999999</v>
      </c>
    </row>
    <row r="157" spans="1:20" s="2" customFormat="1" ht="11.25" hidden="1" customHeight="1">
      <c r="A157" s="1071"/>
      <c r="B157" s="45" t="s">
        <v>185</v>
      </c>
      <c r="C157" s="39">
        <v>5561.7020000000002</v>
      </c>
      <c r="D157" s="622">
        <v>4100.2610000000004</v>
      </c>
      <c r="E157" s="622">
        <v>117.74299999999999</v>
      </c>
      <c r="F157" s="622">
        <v>109.256</v>
      </c>
      <c r="G157" s="622">
        <v>516.51400000000001</v>
      </c>
      <c r="H157" s="622">
        <v>154.696</v>
      </c>
      <c r="I157" s="622">
        <v>66.963999999999999</v>
      </c>
      <c r="J157" s="622">
        <v>306.40499999999997</v>
      </c>
      <c r="K157" s="1071"/>
      <c r="L157" s="45" t="s">
        <v>185</v>
      </c>
      <c r="M157" s="622">
        <v>273.69099999999997</v>
      </c>
      <c r="N157" s="622">
        <v>129.93600000000001</v>
      </c>
      <c r="O157" s="622">
        <v>1113.481</v>
      </c>
      <c r="P157" s="622">
        <v>534.64800000000002</v>
      </c>
      <c r="Q157" s="622">
        <v>210.74100000000001</v>
      </c>
      <c r="R157" s="622">
        <v>272.55200000000002</v>
      </c>
      <c r="S157" s="622">
        <v>794.67399999999998</v>
      </c>
      <c r="T157" s="622">
        <v>154.446</v>
      </c>
    </row>
    <row r="158" spans="1:20" s="2" customFormat="1" ht="11.25" hidden="1" customHeight="1">
      <c r="A158" s="1071"/>
      <c r="B158" s="45" t="s">
        <v>186</v>
      </c>
      <c r="C158" s="39">
        <v>3846.3919999999998</v>
      </c>
      <c r="D158" s="622">
        <v>2915.5770000000002</v>
      </c>
      <c r="E158" s="622">
        <v>110.956</v>
      </c>
      <c r="F158" s="622">
        <v>94.786000000000001</v>
      </c>
      <c r="G158" s="622">
        <v>429.48500000000001</v>
      </c>
      <c r="H158" s="622">
        <v>126.532</v>
      </c>
      <c r="I158" s="622">
        <v>67.650000000000006</v>
      </c>
      <c r="J158" s="622">
        <v>266.42700000000002</v>
      </c>
      <c r="K158" s="1071"/>
      <c r="L158" s="45" t="s">
        <v>186</v>
      </c>
      <c r="M158" s="622">
        <v>257.00599999999997</v>
      </c>
      <c r="N158" s="622">
        <v>76.319999999999993</v>
      </c>
      <c r="O158" s="622">
        <v>607.17499999999995</v>
      </c>
      <c r="P158" s="622">
        <v>341.92700000000002</v>
      </c>
      <c r="Q158" s="622">
        <v>55.524999999999999</v>
      </c>
      <c r="R158" s="622">
        <v>243.93299999999999</v>
      </c>
      <c r="S158" s="622">
        <v>378.69299999999998</v>
      </c>
      <c r="T158" s="622">
        <v>137.518</v>
      </c>
    </row>
    <row r="159" spans="1:20" s="2" customFormat="1" ht="11.25" hidden="1" customHeight="1">
      <c r="A159" s="1071"/>
      <c r="B159" s="45" t="s">
        <v>187</v>
      </c>
      <c r="C159" s="39">
        <v>3715.44</v>
      </c>
      <c r="D159" s="622">
        <v>2853.7159999999999</v>
      </c>
      <c r="E159" s="622">
        <v>94.346000000000004</v>
      </c>
      <c r="F159" s="622">
        <v>77.894999999999996</v>
      </c>
      <c r="G159" s="622">
        <v>442.416</v>
      </c>
      <c r="H159" s="622">
        <v>124.30200000000001</v>
      </c>
      <c r="I159" s="622">
        <v>52.451999999999998</v>
      </c>
      <c r="J159" s="622">
        <v>262.99200000000002</v>
      </c>
      <c r="K159" s="1071"/>
      <c r="L159" s="45" t="s">
        <v>187</v>
      </c>
      <c r="M159" s="622">
        <v>266.73899999999998</v>
      </c>
      <c r="N159" s="622">
        <v>82.843000000000004</v>
      </c>
      <c r="O159" s="622">
        <v>565.14400000000001</v>
      </c>
      <c r="P159" s="622">
        <v>319.32400000000001</v>
      </c>
      <c r="Q159" s="622">
        <v>67.956000000000003</v>
      </c>
      <c r="R159" s="622">
        <v>232.864</v>
      </c>
      <c r="S159" s="622">
        <v>305.983</v>
      </c>
      <c r="T159" s="622">
        <v>135.53899999999999</v>
      </c>
    </row>
    <row r="160" spans="1:20" s="2" customFormat="1" ht="4.5" hidden="1" customHeight="1">
      <c r="A160" s="1071"/>
      <c r="B160" s="45"/>
      <c r="C160" s="622"/>
      <c r="D160" s="622"/>
      <c r="E160" s="622"/>
      <c r="F160" s="622"/>
      <c r="G160" s="622"/>
      <c r="H160" s="622"/>
      <c r="I160" s="622"/>
      <c r="J160" s="108"/>
      <c r="K160" s="1071"/>
      <c r="L160" s="45"/>
      <c r="M160" s="622"/>
      <c r="N160" s="622"/>
      <c r="O160" s="622"/>
      <c r="P160" s="622"/>
      <c r="Q160" s="622"/>
      <c r="R160" s="622"/>
      <c r="S160" s="622"/>
      <c r="T160" s="108"/>
    </row>
    <row r="161" spans="1:20" s="2" customFormat="1" ht="11.25" hidden="1" customHeight="1">
      <c r="A161" s="1202" t="s">
        <v>188</v>
      </c>
      <c r="B161" s="1203"/>
      <c r="C161" s="39">
        <f t="shared" ref="C161:J161" si="112">C148</f>
        <v>3273.1460000000002</v>
      </c>
      <c r="D161" s="41">
        <f t="shared" si="112"/>
        <v>2542.0659999999998</v>
      </c>
      <c r="E161" s="41">
        <f t="shared" si="112"/>
        <v>96.897000000000006</v>
      </c>
      <c r="F161" s="41">
        <f t="shared" si="112"/>
        <v>78.194000000000003</v>
      </c>
      <c r="G161" s="41">
        <f t="shared" si="112"/>
        <v>400.65199999999999</v>
      </c>
      <c r="H161" s="41">
        <f t="shared" si="112"/>
        <v>106.61499999999999</v>
      </c>
      <c r="I161" s="41">
        <f t="shared" si="112"/>
        <v>50.902999999999999</v>
      </c>
      <c r="J161" s="41">
        <f t="shared" si="112"/>
        <v>219.50399999999999</v>
      </c>
      <c r="K161" s="1202" t="s">
        <v>188</v>
      </c>
      <c r="L161" s="1203"/>
      <c r="M161" s="39">
        <f t="shared" ref="M161:T161" si="113">M148</f>
        <v>215.39</v>
      </c>
      <c r="N161" s="41">
        <f t="shared" si="113"/>
        <v>60.744</v>
      </c>
      <c r="O161" s="41">
        <f t="shared" si="113"/>
        <v>532.92499999999995</v>
      </c>
      <c r="P161" s="41">
        <f t="shared" si="113"/>
        <v>320.75099999999998</v>
      </c>
      <c r="Q161" s="41">
        <f t="shared" si="113"/>
        <v>66.117999999999995</v>
      </c>
      <c r="R161" s="41">
        <f t="shared" si="113"/>
        <v>215.37299999999999</v>
      </c>
      <c r="S161" s="41">
        <f t="shared" si="113"/>
        <v>216.00299999999999</v>
      </c>
      <c r="T161" s="41">
        <f t="shared" si="113"/>
        <v>138.339</v>
      </c>
    </row>
    <row r="162" spans="1:20" s="2" customFormat="1" ht="11.25" hidden="1" customHeight="1">
      <c r="A162" s="1202" t="s">
        <v>189</v>
      </c>
      <c r="B162" s="1203"/>
      <c r="C162" s="39">
        <f t="shared" ref="C162:J162" si="114">SUM(C148:C149)</f>
        <v>6672.3720000000003</v>
      </c>
      <c r="D162" s="41">
        <f t="shared" si="114"/>
        <v>5178.8329999999996</v>
      </c>
      <c r="E162" s="41">
        <f t="shared" si="114"/>
        <v>186.34199999999998</v>
      </c>
      <c r="F162" s="41">
        <f t="shared" si="114"/>
        <v>162.61799999999999</v>
      </c>
      <c r="G162" s="41">
        <f t="shared" si="114"/>
        <v>802.21600000000001</v>
      </c>
      <c r="H162" s="41">
        <f t="shared" si="114"/>
        <v>215.059</v>
      </c>
      <c r="I162" s="41">
        <f t="shared" si="114"/>
        <v>103.557</v>
      </c>
      <c r="J162" s="41">
        <f t="shared" si="114"/>
        <v>450.71100000000001</v>
      </c>
      <c r="K162" s="1202" t="s">
        <v>189</v>
      </c>
      <c r="L162" s="1203"/>
      <c r="M162" s="39">
        <f t="shared" ref="M162:T162" si="115">SUM(M148:M149)</f>
        <v>436.13400000000001</v>
      </c>
      <c r="N162" s="41">
        <f t="shared" si="115"/>
        <v>132.124</v>
      </c>
      <c r="O162" s="41">
        <f t="shared" si="115"/>
        <v>1129.8890000000001</v>
      </c>
      <c r="P162" s="41">
        <f t="shared" si="115"/>
        <v>636.75599999999997</v>
      </c>
      <c r="Q162" s="41">
        <f t="shared" si="115"/>
        <v>123.10299999999999</v>
      </c>
      <c r="R162" s="41">
        <f t="shared" si="115"/>
        <v>435.02800000000002</v>
      </c>
      <c r="S162" s="41">
        <f t="shared" si="115"/>
        <v>502.37399999999997</v>
      </c>
      <c r="T162" s="41">
        <f t="shared" si="115"/>
        <v>244.035</v>
      </c>
    </row>
    <row r="163" spans="1:20" s="2" customFormat="1" ht="11.25" hidden="1" customHeight="1">
      <c r="A163" s="1202" t="s">
        <v>190</v>
      </c>
      <c r="B163" s="1203"/>
      <c r="C163" s="39">
        <f t="shared" ref="C163:J163" si="116">SUM(C148:C150)</f>
        <v>10940.971000000001</v>
      </c>
      <c r="D163" s="41">
        <f t="shared" si="116"/>
        <v>8480.9609999999993</v>
      </c>
      <c r="E163" s="41">
        <f t="shared" si="116"/>
        <v>297.63499999999999</v>
      </c>
      <c r="F163" s="41">
        <f t="shared" si="116"/>
        <v>257.959</v>
      </c>
      <c r="G163" s="41">
        <f t="shared" si="116"/>
        <v>1263.5709999999999</v>
      </c>
      <c r="H163" s="41">
        <f t="shared" si="116"/>
        <v>347.43600000000004</v>
      </c>
      <c r="I163" s="41">
        <f t="shared" si="116"/>
        <v>166.34800000000001</v>
      </c>
      <c r="J163" s="41">
        <f t="shared" si="116"/>
        <v>737.09799999999996</v>
      </c>
      <c r="K163" s="1202" t="s">
        <v>190</v>
      </c>
      <c r="L163" s="1203"/>
      <c r="M163" s="39">
        <f t="shared" ref="M163:T163" si="117">SUM(M148:M150)</f>
        <v>704.32600000000002</v>
      </c>
      <c r="N163" s="41">
        <f t="shared" si="117"/>
        <v>237.68799999999999</v>
      </c>
      <c r="O163" s="41">
        <f t="shared" si="117"/>
        <v>1895.9960000000001</v>
      </c>
      <c r="P163" s="41">
        <f t="shared" si="117"/>
        <v>1068.412</v>
      </c>
      <c r="Q163" s="41">
        <f t="shared" si="117"/>
        <v>195.57900000000001</v>
      </c>
      <c r="R163" s="41">
        <f t="shared" si="117"/>
        <v>692.82300000000009</v>
      </c>
      <c r="S163" s="41">
        <f t="shared" si="117"/>
        <v>899.18899999999996</v>
      </c>
      <c r="T163" s="41">
        <f t="shared" si="117"/>
        <v>370.09300000000002</v>
      </c>
    </row>
    <row r="164" spans="1:20" s="2" customFormat="1" ht="11.25" hidden="1" customHeight="1">
      <c r="A164" s="1202" t="s">
        <v>191</v>
      </c>
      <c r="B164" s="1203"/>
      <c r="C164" s="39">
        <f t="shared" ref="C164:J164" si="118">SUM(C148:C151)</f>
        <v>15796.717000000001</v>
      </c>
      <c r="D164" s="41">
        <f t="shared" si="118"/>
        <v>12174.253999999999</v>
      </c>
      <c r="E164" s="41">
        <f t="shared" si="118"/>
        <v>413.46899999999999</v>
      </c>
      <c r="F164" s="41">
        <f t="shared" si="118"/>
        <v>353.46500000000003</v>
      </c>
      <c r="G164" s="41">
        <f t="shared" si="118"/>
        <v>1750.8619999999999</v>
      </c>
      <c r="H164" s="41">
        <f t="shared" si="118"/>
        <v>490.42700000000002</v>
      </c>
      <c r="I164" s="41">
        <f t="shared" si="118"/>
        <v>229.31</v>
      </c>
      <c r="J164" s="41">
        <f t="shared" si="118"/>
        <v>1046.5029999999999</v>
      </c>
      <c r="K164" s="1202" t="s">
        <v>191</v>
      </c>
      <c r="L164" s="1203"/>
      <c r="M164" s="39">
        <f t="shared" ref="M164:T164" si="119">SUM(M148:M151)</f>
        <v>972.41800000000001</v>
      </c>
      <c r="N164" s="41">
        <f t="shared" si="119"/>
        <v>360.27599999999995</v>
      </c>
      <c r="O164" s="41">
        <f t="shared" si="119"/>
        <v>2807.538</v>
      </c>
      <c r="P164" s="41">
        <f t="shared" si="119"/>
        <v>1582.7950000000001</v>
      </c>
      <c r="Q164" s="41">
        <f t="shared" si="119"/>
        <v>311.66800000000001</v>
      </c>
      <c r="R164" s="41">
        <f t="shared" si="119"/>
        <v>935.52100000000007</v>
      </c>
      <c r="S164" s="41">
        <f t="shared" si="119"/>
        <v>1445.6759999999999</v>
      </c>
      <c r="T164" s="41">
        <f t="shared" si="119"/>
        <v>511.649</v>
      </c>
    </row>
    <row r="165" spans="1:20" s="2" customFormat="1" ht="11.25" hidden="1" customHeight="1">
      <c r="A165" s="1202" t="s">
        <v>192</v>
      </c>
      <c r="B165" s="1203"/>
      <c r="C165" s="39">
        <f t="shared" ref="C165:J165" si="120">SUM(C148:C152)</f>
        <v>21325.321</v>
      </c>
      <c r="D165" s="41">
        <f t="shared" si="120"/>
        <v>16387.383999999998</v>
      </c>
      <c r="E165" s="41">
        <f t="shared" si="120"/>
        <v>541.05399999999997</v>
      </c>
      <c r="F165" s="41">
        <f t="shared" si="120"/>
        <v>463.70400000000006</v>
      </c>
      <c r="G165" s="41">
        <f t="shared" si="120"/>
        <v>2262.317</v>
      </c>
      <c r="H165" s="41">
        <f t="shared" si="120"/>
        <v>640.226</v>
      </c>
      <c r="I165" s="41">
        <f t="shared" si="120"/>
        <v>298.73199999999997</v>
      </c>
      <c r="J165" s="41">
        <f t="shared" si="120"/>
        <v>1383.241</v>
      </c>
      <c r="K165" s="1202" t="s">
        <v>192</v>
      </c>
      <c r="L165" s="1203"/>
      <c r="M165" s="39">
        <f t="shared" ref="M165:T165" si="121">SUM(M148:M152)</f>
        <v>1268.7649999999999</v>
      </c>
      <c r="N165" s="41">
        <f t="shared" si="121"/>
        <v>483.84999999999997</v>
      </c>
      <c r="O165" s="41">
        <f t="shared" si="121"/>
        <v>3837.549</v>
      </c>
      <c r="P165" s="41">
        <f t="shared" si="121"/>
        <v>2140.1559999999999</v>
      </c>
      <c r="Q165" s="41">
        <f t="shared" si="121"/>
        <v>583.56299999999999</v>
      </c>
      <c r="R165" s="41">
        <f t="shared" si="121"/>
        <v>1212.886</v>
      </c>
      <c r="S165" s="41">
        <f t="shared" si="121"/>
        <v>2049.049</v>
      </c>
      <c r="T165" s="41">
        <f t="shared" si="121"/>
        <v>686.928</v>
      </c>
    </row>
    <row r="166" spans="1:20" s="2" customFormat="1" ht="11.25" hidden="1" customHeight="1">
      <c r="A166" s="1202" t="s">
        <v>193</v>
      </c>
      <c r="B166" s="1203"/>
      <c r="C166" s="39">
        <f t="shared" ref="C166:J166" si="122">SUM(C148:C153)</f>
        <v>27055.207999999999</v>
      </c>
      <c r="D166" s="41">
        <f t="shared" si="122"/>
        <v>20726.051999999996</v>
      </c>
      <c r="E166" s="41">
        <f t="shared" si="122"/>
        <v>671.30600000000004</v>
      </c>
      <c r="F166" s="41">
        <f t="shared" si="122"/>
        <v>564.73800000000006</v>
      </c>
      <c r="G166" s="41">
        <f t="shared" si="122"/>
        <v>2777.9169999999999</v>
      </c>
      <c r="H166" s="41">
        <f t="shared" si="122"/>
        <v>786.46100000000001</v>
      </c>
      <c r="I166" s="41">
        <f t="shared" si="122"/>
        <v>365.41999999999996</v>
      </c>
      <c r="J166" s="41">
        <f t="shared" si="122"/>
        <v>1714.3109999999999</v>
      </c>
      <c r="K166" s="1202" t="s">
        <v>193</v>
      </c>
      <c r="L166" s="1203"/>
      <c r="M166" s="39">
        <f t="shared" ref="M166:T166" si="123">SUM(M148:M153)</f>
        <v>1550.0629999999999</v>
      </c>
      <c r="N166" s="41">
        <f t="shared" si="123"/>
        <v>612.36199999999997</v>
      </c>
      <c r="O166" s="41">
        <f t="shared" si="123"/>
        <v>4969.8860000000004</v>
      </c>
      <c r="P166" s="41">
        <f t="shared" si="123"/>
        <v>2685.873</v>
      </c>
      <c r="Q166" s="41">
        <f t="shared" si="123"/>
        <v>892.90100000000007</v>
      </c>
      <c r="R166" s="41">
        <f t="shared" si="123"/>
        <v>1474.883</v>
      </c>
      <c r="S166" s="41">
        <f t="shared" si="123"/>
        <v>2716.098</v>
      </c>
      <c r="T166" s="41">
        <f t="shared" si="123"/>
        <v>859.34</v>
      </c>
    </row>
    <row r="167" spans="1:20" s="2" customFormat="1" ht="11.25" hidden="1" customHeight="1">
      <c r="A167" s="1202" t="s">
        <v>194</v>
      </c>
      <c r="B167" s="1203"/>
      <c r="C167" s="39">
        <f t="shared" ref="C167:J167" si="124">SUM(C148:C154)</f>
        <v>33409.678</v>
      </c>
      <c r="D167" s="41">
        <f t="shared" si="124"/>
        <v>25449.861999999997</v>
      </c>
      <c r="E167" s="41">
        <f t="shared" si="124"/>
        <v>803.05000000000007</v>
      </c>
      <c r="F167" s="41">
        <f t="shared" si="124"/>
        <v>672.1450000000001</v>
      </c>
      <c r="G167" s="41">
        <f t="shared" si="124"/>
        <v>3344.3139999999999</v>
      </c>
      <c r="H167" s="41">
        <f t="shared" si="124"/>
        <v>934.86200000000008</v>
      </c>
      <c r="I167" s="41">
        <f t="shared" si="124"/>
        <v>426.38599999999997</v>
      </c>
      <c r="J167" s="41">
        <f t="shared" si="124"/>
        <v>2036.6999999999998</v>
      </c>
      <c r="K167" s="1202" t="s">
        <v>194</v>
      </c>
      <c r="L167" s="1203"/>
      <c r="M167" s="39">
        <f t="shared" ref="M167:T167" si="125">SUM(M148:M154)</f>
        <v>1836.0229999999999</v>
      </c>
      <c r="N167" s="41">
        <f t="shared" si="125"/>
        <v>761.88400000000001</v>
      </c>
      <c r="O167" s="41">
        <f t="shared" si="125"/>
        <v>6256.8080000000009</v>
      </c>
      <c r="P167" s="41">
        <f t="shared" si="125"/>
        <v>3262.8530000000001</v>
      </c>
      <c r="Q167" s="41">
        <f t="shared" si="125"/>
        <v>1257.72</v>
      </c>
      <c r="R167" s="41">
        <f t="shared" si="125"/>
        <v>1730.63</v>
      </c>
      <c r="S167" s="41">
        <f t="shared" si="125"/>
        <v>3514.413</v>
      </c>
      <c r="T167" s="41">
        <f t="shared" si="125"/>
        <v>1066.54</v>
      </c>
    </row>
    <row r="168" spans="1:20" s="2" customFormat="1" ht="11.25" hidden="1" customHeight="1">
      <c r="A168" s="1202" t="s">
        <v>195</v>
      </c>
      <c r="B168" s="1203"/>
      <c r="C168" s="39">
        <f t="shared" ref="C168:J168" si="126">SUM(C148:C155)</f>
        <v>39392.305999999997</v>
      </c>
      <c r="D168" s="41">
        <f t="shared" si="126"/>
        <v>29916.604999999996</v>
      </c>
      <c r="E168" s="41">
        <f t="shared" si="126"/>
        <v>919.99</v>
      </c>
      <c r="F168" s="41">
        <f t="shared" si="126"/>
        <v>767.74000000000012</v>
      </c>
      <c r="G168" s="41">
        <f t="shared" si="126"/>
        <v>3873.355</v>
      </c>
      <c r="H168" s="41">
        <f t="shared" si="126"/>
        <v>1091.3490000000002</v>
      </c>
      <c r="I168" s="41">
        <f t="shared" si="126"/>
        <v>483.33899999999994</v>
      </c>
      <c r="J168" s="41">
        <f t="shared" si="126"/>
        <v>2347.4879999999998</v>
      </c>
      <c r="K168" s="1202" t="s">
        <v>195</v>
      </c>
      <c r="L168" s="1203"/>
      <c r="M168" s="39">
        <f t="shared" ref="M168:T168" si="127">SUM(M148:M155)</f>
        <v>2106.1149999999998</v>
      </c>
      <c r="N168" s="41">
        <f t="shared" si="127"/>
        <v>897.66800000000001</v>
      </c>
      <c r="O168" s="41">
        <f t="shared" si="127"/>
        <v>7495.2830000000013</v>
      </c>
      <c r="P168" s="41">
        <f t="shared" si="127"/>
        <v>3795.2710000000002</v>
      </c>
      <c r="Q168" s="41">
        <f t="shared" si="127"/>
        <v>1604.3400000000001</v>
      </c>
      <c r="R168" s="41">
        <f t="shared" si="127"/>
        <v>1997.4580000000001</v>
      </c>
      <c r="S168" s="41">
        <f t="shared" si="127"/>
        <v>4245.6210000000001</v>
      </c>
      <c r="T168" s="41">
        <f t="shared" si="127"/>
        <v>1271.191</v>
      </c>
    </row>
    <row r="169" spans="1:20" s="2" customFormat="1" ht="11.25" hidden="1" customHeight="1">
      <c r="A169" s="1202" t="s">
        <v>196</v>
      </c>
      <c r="B169" s="1203"/>
      <c r="C169" s="39">
        <f t="shared" ref="C169:J169" si="128">SUM(C148:C156)</f>
        <v>45234.687999999995</v>
      </c>
      <c r="D169" s="41">
        <f t="shared" si="128"/>
        <v>34370.182999999997</v>
      </c>
      <c r="E169" s="41">
        <f t="shared" si="128"/>
        <v>1036.9159999999999</v>
      </c>
      <c r="F169" s="41">
        <f t="shared" si="128"/>
        <v>873.29500000000007</v>
      </c>
      <c r="G169" s="41">
        <f t="shared" si="128"/>
        <v>4414.9059999999999</v>
      </c>
      <c r="H169" s="41">
        <f t="shared" si="128"/>
        <v>1245.3690000000001</v>
      </c>
      <c r="I169" s="41">
        <f t="shared" si="128"/>
        <v>557.98899999999992</v>
      </c>
      <c r="J169" s="41">
        <f t="shared" si="128"/>
        <v>2679.2249999999999</v>
      </c>
      <c r="K169" s="1202" t="s">
        <v>196</v>
      </c>
      <c r="L169" s="1203"/>
      <c r="M169" s="39">
        <f t="shared" ref="M169:T169" si="129">SUM(M148:M156)</f>
        <v>2403.6929999999998</v>
      </c>
      <c r="N169" s="41">
        <f t="shared" si="129"/>
        <v>1026.9850000000001</v>
      </c>
      <c r="O169" s="41">
        <f t="shared" si="129"/>
        <v>8689.3470000000016</v>
      </c>
      <c r="P169" s="41">
        <f t="shared" si="129"/>
        <v>4364.3109999999997</v>
      </c>
      <c r="Q169" s="41">
        <f t="shared" si="129"/>
        <v>1919.0570000000002</v>
      </c>
      <c r="R169" s="41">
        <f t="shared" si="129"/>
        <v>2271.09</v>
      </c>
      <c r="S169" s="41">
        <f t="shared" si="129"/>
        <v>4939.4549999999999</v>
      </c>
      <c r="T169" s="41">
        <f t="shared" si="129"/>
        <v>1440.8030000000001</v>
      </c>
    </row>
    <row r="170" spans="1:20" s="2" customFormat="1" ht="11.25" hidden="1" customHeight="1">
      <c r="A170" s="1202" t="s">
        <v>197</v>
      </c>
      <c r="B170" s="1203"/>
      <c r="C170" s="39">
        <f t="shared" ref="C170:J170" si="130">SUM(C148:C157)</f>
        <v>50796.389999999992</v>
      </c>
      <c r="D170" s="41">
        <f t="shared" si="130"/>
        <v>38470.443999999996</v>
      </c>
      <c r="E170" s="41">
        <f t="shared" si="130"/>
        <v>1154.6589999999999</v>
      </c>
      <c r="F170" s="41">
        <f t="shared" si="130"/>
        <v>982.55100000000004</v>
      </c>
      <c r="G170" s="41">
        <f t="shared" si="130"/>
        <v>4931.42</v>
      </c>
      <c r="H170" s="41">
        <f t="shared" si="130"/>
        <v>1400.0650000000001</v>
      </c>
      <c r="I170" s="41">
        <f t="shared" si="130"/>
        <v>624.95299999999997</v>
      </c>
      <c r="J170" s="41">
        <f t="shared" si="130"/>
        <v>2985.63</v>
      </c>
      <c r="K170" s="1202" t="s">
        <v>197</v>
      </c>
      <c r="L170" s="1203"/>
      <c r="M170" s="39">
        <f t="shared" ref="M170:T170" si="131">SUM(M148:M157)</f>
        <v>2677.3839999999996</v>
      </c>
      <c r="N170" s="41">
        <f t="shared" si="131"/>
        <v>1156.921</v>
      </c>
      <c r="O170" s="41">
        <f t="shared" si="131"/>
        <v>9802.8280000000013</v>
      </c>
      <c r="P170" s="41">
        <f t="shared" si="131"/>
        <v>4898.9589999999998</v>
      </c>
      <c r="Q170" s="41">
        <f t="shared" si="131"/>
        <v>2129.7980000000002</v>
      </c>
      <c r="R170" s="41">
        <f t="shared" si="131"/>
        <v>2543.6420000000003</v>
      </c>
      <c r="S170" s="41">
        <f t="shared" si="131"/>
        <v>5734.1289999999999</v>
      </c>
      <c r="T170" s="41">
        <f t="shared" si="131"/>
        <v>1595.249</v>
      </c>
    </row>
    <row r="171" spans="1:20" s="2" customFormat="1" ht="11.25" hidden="1" customHeight="1">
      <c r="A171" s="1202" t="s">
        <v>198</v>
      </c>
      <c r="B171" s="1203"/>
      <c r="C171" s="39">
        <f t="shared" ref="C171:J171" si="132">SUM(C148:C158)</f>
        <v>54642.781999999992</v>
      </c>
      <c r="D171" s="41">
        <f t="shared" si="132"/>
        <v>41386.020999999993</v>
      </c>
      <c r="E171" s="41">
        <f t="shared" si="132"/>
        <v>1265.6149999999998</v>
      </c>
      <c r="F171" s="41">
        <f t="shared" si="132"/>
        <v>1077.337</v>
      </c>
      <c r="G171" s="41">
        <f t="shared" si="132"/>
        <v>5360.9049999999997</v>
      </c>
      <c r="H171" s="41">
        <f t="shared" si="132"/>
        <v>1526.597</v>
      </c>
      <c r="I171" s="41">
        <f t="shared" si="132"/>
        <v>692.60299999999995</v>
      </c>
      <c r="J171" s="41">
        <f t="shared" si="132"/>
        <v>3252.0570000000002</v>
      </c>
      <c r="K171" s="1202" t="s">
        <v>198</v>
      </c>
      <c r="L171" s="1203"/>
      <c r="M171" s="39">
        <f t="shared" ref="M171:T171" si="133">SUM(M148:M158)</f>
        <v>2934.3899999999994</v>
      </c>
      <c r="N171" s="41">
        <f t="shared" si="133"/>
        <v>1233.241</v>
      </c>
      <c r="O171" s="41">
        <f t="shared" si="133"/>
        <v>10410.003000000001</v>
      </c>
      <c r="P171" s="41">
        <f t="shared" si="133"/>
        <v>5240.8859999999995</v>
      </c>
      <c r="Q171" s="41">
        <f t="shared" si="133"/>
        <v>2185.3230000000003</v>
      </c>
      <c r="R171" s="41">
        <f t="shared" si="133"/>
        <v>2787.5750000000003</v>
      </c>
      <c r="S171" s="41">
        <f t="shared" si="133"/>
        <v>6112.8220000000001</v>
      </c>
      <c r="T171" s="41">
        <f t="shared" si="133"/>
        <v>1732.7670000000001</v>
      </c>
    </row>
    <row r="172" spans="1:20" s="2" customFormat="1" ht="11.25" hidden="1" customHeight="1">
      <c r="A172" s="1202" t="s">
        <v>199</v>
      </c>
      <c r="B172" s="1203"/>
      <c r="C172" s="39">
        <f t="shared" ref="C172:J172" si="134">SUM(C148:C159)</f>
        <v>58358.221999999994</v>
      </c>
      <c r="D172" s="41">
        <f t="shared" si="134"/>
        <v>44239.736999999994</v>
      </c>
      <c r="E172" s="41">
        <f t="shared" si="134"/>
        <v>1359.9609999999998</v>
      </c>
      <c r="F172" s="41">
        <f t="shared" si="134"/>
        <v>1155.232</v>
      </c>
      <c r="G172" s="41">
        <f t="shared" si="134"/>
        <v>5803.3209999999999</v>
      </c>
      <c r="H172" s="41">
        <f t="shared" si="134"/>
        <v>1650.8989999999999</v>
      </c>
      <c r="I172" s="41">
        <f t="shared" si="134"/>
        <v>745.05499999999995</v>
      </c>
      <c r="J172" s="41">
        <f t="shared" si="134"/>
        <v>3515.0490000000004</v>
      </c>
      <c r="K172" s="1202" t="s">
        <v>199</v>
      </c>
      <c r="L172" s="1203"/>
      <c r="M172" s="39">
        <f t="shared" ref="M172:T172" si="135">SUM(M148:M159)</f>
        <v>3201.1289999999995</v>
      </c>
      <c r="N172" s="41">
        <f t="shared" si="135"/>
        <v>1316.0840000000001</v>
      </c>
      <c r="O172" s="41">
        <f t="shared" si="135"/>
        <v>10975.147000000001</v>
      </c>
      <c r="P172" s="41">
        <f t="shared" si="135"/>
        <v>5560.2099999999991</v>
      </c>
      <c r="Q172" s="41">
        <f t="shared" si="135"/>
        <v>2253.2790000000005</v>
      </c>
      <c r="R172" s="41">
        <f t="shared" si="135"/>
        <v>3020.4390000000003</v>
      </c>
      <c r="S172" s="41">
        <f t="shared" si="135"/>
        <v>6418.8050000000003</v>
      </c>
      <c r="T172" s="41">
        <f t="shared" si="135"/>
        <v>1868.306</v>
      </c>
    </row>
    <row r="173" spans="1:20" s="2" customFormat="1" ht="6" customHeight="1">
      <c r="A173" s="1071"/>
      <c r="B173" s="45"/>
      <c r="C173" s="533"/>
      <c r="D173" s="533"/>
      <c r="E173" s="533"/>
      <c r="F173" s="533"/>
      <c r="G173" s="533"/>
      <c r="H173" s="533"/>
      <c r="I173" s="622"/>
      <c r="J173" s="108"/>
      <c r="K173" s="1071"/>
      <c r="L173" s="45"/>
      <c r="M173" s="533"/>
      <c r="N173" s="533"/>
      <c r="O173" s="533"/>
      <c r="P173" s="533"/>
      <c r="Q173" s="533"/>
      <c r="R173" s="533"/>
      <c r="S173" s="622"/>
      <c r="T173" s="108"/>
    </row>
    <row r="174" spans="1:20" s="2" customFormat="1" ht="11.25" hidden="1" customHeight="1">
      <c r="A174" s="1071">
        <v>2012</v>
      </c>
      <c r="B174" s="45"/>
      <c r="C174" s="622"/>
      <c r="D174" s="393"/>
      <c r="E174" s="393"/>
      <c r="F174" s="393"/>
      <c r="G174" s="393"/>
      <c r="H174" s="393"/>
      <c r="I174" s="622"/>
      <c r="J174" s="108"/>
      <c r="K174" s="1071">
        <v>2012</v>
      </c>
      <c r="L174" s="45"/>
      <c r="M174" s="622"/>
      <c r="N174" s="393"/>
      <c r="O174" s="393"/>
      <c r="P174" s="393"/>
      <c r="Q174" s="393"/>
      <c r="R174" s="393"/>
      <c r="S174" s="622"/>
      <c r="T174" s="108"/>
    </row>
    <row r="175" spans="1:20" s="2" customFormat="1" ht="11.25" hidden="1" customHeight="1">
      <c r="A175" s="1071"/>
      <c r="B175" s="45" t="s">
        <v>176</v>
      </c>
      <c r="C175" s="39">
        <v>3393.2629999999999</v>
      </c>
      <c r="D175" s="622">
        <v>2589.1179999999999</v>
      </c>
      <c r="E175" s="622">
        <v>98.113</v>
      </c>
      <c r="F175" s="622">
        <v>80.843999999999994</v>
      </c>
      <c r="G175" s="622">
        <v>416.65899999999999</v>
      </c>
      <c r="H175" s="622">
        <v>120.77800000000001</v>
      </c>
      <c r="I175" s="622">
        <v>54.65</v>
      </c>
      <c r="J175" s="622">
        <v>230.86099999999999</v>
      </c>
      <c r="K175" s="1071"/>
      <c r="L175" s="45" t="s">
        <v>176</v>
      </c>
      <c r="M175" s="622">
        <v>227.23400000000001</v>
      </c>
      <c r="N175" s="622">
        <v>64.897999999999996</v>
      </c>
      <c r="O175" s="622">
        <v>527.23099999999999</v>
      </c>
      <c r="P175" s="622">
        <v>300.05399999999997</v>
      </c>
      <c r="Q175" s="622">
        <v>57.667999999999999</v>
      </c>
      <c r="R175" s="622">
        <v>228.71700000000001</v>
      </c>
      <c r="S175" s="622">
        <v>237.91800000000001</v>
      </c>
      <c r="T175" s="622">
        <v>167.86199999999999</v>
      </c>
    </row>
    <row r="176" spans="1:20" s="2" customFormat="1" ht="11.25" hidden="1" customHeight="1">
      <c r="A176" s="1071"/>
      <c r="B176" s="45" t="s">
        <v>177</v>
      </c>
      <c r="C176" s="39">
        <v>3427.7429999999999</v>
      </c>
      <c r="D176" s="622">
        <v>2636.4830000000002</v>
      </c>
      <c r="E176" s="622">
        <v>91.376000000000005</v>
      </c>
      <c r="F176" s="622">
        <v>87.881</v>
      </c>
      <c r="G176" s="622">
        <v>408.18200000000002</v>
      </c>
      <c r="H176" s="622">
        <v>114.688</v>
      </c>
      <c r="I176" s="622">
        <v>55.466000000000001</v>
      </c>
      <c r="J176" s="622">
        <v>231.40899999999999</v>
      </c>
      <c r="K176" s="1071"/>
      <c r="L176" s="45" t="s">
        <v>177</v>
      </c>
      <c r="M176" s="622">
        <v>235.87200000000001</v>
      </c>
      <c r="N176" s="622">
        <v>75.512</v>
      </c>
      <c r="O176" s="622">
        <v>576.375</v>
      </c>
      <c r="P176" s="622">
        <v>290.96499999999997</v>
      </c>
      <c r="Q176" s="622">
        <v>49.783000000000001</v>
      </c>
      <c r="R176" s="622">
        <v>227.00200000000001</v>
      </c>
      <c r="S176" s="622">
        <v>285.84100000000001</v>
      </c>
      <c r="T176" s="622">
        <v>124.809</v>
      </c>
    </row>
    <row r="177" spans="1:20" s="2" customFormat="1" ht="11.25" hidden="1" customHeight="1">
      <c r="A177" s="1071"/>
      <c r="B177" s="45" t="s">
        <v>178</v>
      </c>
      <c r="C177" s="39">
        <v>4417.0230000000001</v>
      </c>
      <c r="D177" s="622">
        <v>3380.8159999999998</v>
      </c>
      <c r="E177" s="622">
        <v>114.871</v>
      </c>
      <c r="F177" s="622">
        <v>100.623</v>
      </c>
      <c r="G177" s="622">
        <v>469.93599999999998</v>
      </c>
      <c r="H177" s="622">
        <v>143.197</v>
      </c>
      <c r="I177" s="622">
        <v>64.399000000000001</v>
      </c>
      <c r="J177" s="622">
        <v>309.15699999999998</v>
      </c>
      <c r="K177" s="1071"/>
      <c r="L177" s="45" t="s">
        <v>178</v>
      </c>
      <c r="M177" s="622">
        <v>279.16500000000002</v>
      </c>
      <c r="N177" s="622">
        <v>106.887</v>
      </c>
      <c r="O177" s="622">
        <v>765.43899999999996</v>
      </c>
      <c r="P177" s="622">
        <v>427.64699999999999</v>
      </c>
      <c r="Q177" s="622">
        <v>69.938999999999993</v>
      </c>
      <c r="R177" s="622">
        <v>268.245</v>
      </c>
      <c r="S177" s="622">
        <v>421.76900000000001</v>
      </c>
      <c r="T177" s="622">
        <v>150.101</v>
      </c>
    </row>
    <row r="178" spans="1:20" s="2" customFormat="1" ht="11.25" hidden="1" customHeight="1">
      <c r="A178" s="1071"/>
      <c r="B178" s="45" t="s">
        <v>179</v>
      </c>
      <c r="C178" s="39">
        <v>4888.835</v>
      </c>
      <c r="D178" s="622">
        <v>3729.1120000000001</v>
      </c>
      <c r="E178" s="622">
        <v>121.164</v>
      </c>
      <c r="F178" s="622">
        <v>104.22499999999999</v>
      </c>
      <c r="G178" s="622">
        <v>523.79300000000001</v>
      </c>
      <c r="H178" s="622">
        <v>141.81100000000001</v>
      </c>
      <c r="I178" s="622">
        <v>64.001000000000005</v>
      </c>
      <c r="J178" s="622">
        <v>310.34100000000001</v>
      </c>
      <c r="K178" s="1071"/>
      <c r="L178" s="45" t="s">
        <v>179</v>
      </c>
      <c r="M178" s="622">
        <v>276.47500000000002</v>
      </c>
      <c r="N178" s="622">
        <v>124.705</v>
      </c>
      <c r="O178" s="622">
        <v>889.85699999999997</v>
      </c>
      <c r="P178" s="622">
        <v>499.67399999999998</v>
      </c>
      <c r="Q178" s="622">
        <v>108.795</v>
      </c>
      <c r="R178" s="622">
        <v>245.79599999999999</v>
      </c>
      <c r="S178" s="622">
        <v>525.99400000000003</v>
      </c>
      <c r="T178" s="622">
        <v>151.023</v>
      </c>
    </row>
    <row r="179" spans="1:20" s="2" customFormat="1" ht="11.25" hidden="1" customHeight="1">
      <c r="A179" s="1071"/>
      <c r="B179" s="45" t="s">
        <v>180</v>
      </c>
      <c r="C179" s="39">
        <v>5727.0140000000001</v>
      </c>
      <c r="D179" s="622">
        <v>4331.1350000000002</v>
      </c>
      <c r="E179" s="622">
        <v>131.93</v>
      </c>
      <c r="F179" s="622">
        <v>113.752</v>
      </c>
      <c r="G179" s="622">
        <v>521.18899999999996</v>
      </c>
      <c r="H179" s="622">
        <v>153.101</v>
      </c>
      <c r="I179" s="622">
        <v>69.340999999999994</v>
      </c>
      <c r="J179" s="622">
        <v>353.64800000000002</v>
      </c>
      <c r="K179" s="1071"/>
      <c r="L179" s="45" t="s">
        <v>180</v>
      </c>
      <c r="M179" s="622">
        <v>297.94900000000001</v>
      </c>
      <c r="N179" s="622">
        <v>138.864</v>
      </c>
      <c r="O179" s="622">
        <v>1067.923</v>
      </c>
      <c r="P179" s="622">
        <v>576.98</v>
      </c>
      <c r="Q179" s="622">
        <v>239.387</v>
      </c>
      <c r="R179" s="622">
        <v>271.99299999999999</v>
      </c>
      <c r="S179" s="622">
        <v>660.79</v>
      </c>
      <c r="T179" s="622">
        <v>187.14400000000001</v>
      </c>
    </row>
    <row r="180" spans="1:20" s="2" customFormat="1" ht="11.25" hidden="1" customHeight="1">
      <c r="A180" s="1071"/>
      <c r="B180" s="45" t="s">
        <v>181</v>
      </c>
      <c r="C180" s="39">
        <v>5852.0910000000003</v>
      </c>
      <c r="D180" s="622">
        <v>4374.0330000000004</v>
      </c>
      <c r="E180" s="622">
        <v>129.49299999999999</v>
      </c>
      <c r="F180" s="622">
        <v>106.376</v>
      </c>
      <c r="G180" s="622">
        <v>516.97</v>
      </c>
      <c r="H180" s="622">
        <v>147.321</v>
      </c>
      <c r="I180" s="622">
        <v>67.525999999999996</v>
      </c>
      <c r="J180" s="622">
        <v>346.04599999999999</v>
      </c>
      <c r="K180" s="1071"/>
      <c r="L180" s="45" t="s">
        <v>181</v>
      </c>
      <c r="M180" s="622">
        <v>286.346</v>
      </c>
      <c r="N180" s="622">
        <v>131.571</v>
      </c>
      <c r="O180" s="622">
        <v>1135.683</v>
      </c>
      <c r="P180" s="622">
        <v>543.32799999999997</v>
      </c>
      <c r="Q180" s="622">
        <v>274.19299999999998</v>
      </c>
      <c r="R180" s="622">
        <v>265.17200000000003</v>
      </c>
      <c r="S180" s="622">
        <v>720.35500000000002</v>
      </c>
      <c r="T180" s="622">
        <v>184.577</v>
      </c>
    </row>
    <row r="181" spans="1:20" s="2" customFormat="1" ht="11.25" hidden="1" customHeight="1">
      <c r="A181" s="1071"/>
      <c r="B181" s="45" t="s">
        <v>182</v>
      </c>
      <c r="C181" s="39">
        <v>6578.0879999999997</v>
      </c>
      <c r="D181" s="622">
        <v>4841.3459999999995</v>
      </c>
      <c r="E181" s="622">
        <v>142.28800000000001</v>
      </c>
      <c r="F181" s="622">
        <v>117.611</v>
      </c>
      <c r="G181" s="622">
        <v>550.41600000000005</v>
      </c>
      <c r="H181" s="622">
        <v>145.97999999999999</v>
      </c>
      <c r="I181" s="622">
        <v>59.540999999999997</v>
      </c>
      <c r="J181" s="622">
        <v>347.22199999999998</v>
      </c>
      <c r="K181" s="1071"/>
      <c r="L181" s="45" t="s">
        <v>182</v>
      </c>
      <c r="M181" s="622">
        <v>289.22399999999999</v>
      </c>
      <c r="N181" s="622">
        <v>165.542</v>
      </c>
      <c r="O181" s="622">
        <v>1326.5550000000001</v>
      </c>
      <c r="P181" s="622">
        <v>587.41200000000003</v>
      </c>
      <c r="Q181" s="622">
        <v>334.59199999999998</v>
      </c>
      <c r="R181" s="622">
        <v>257.976</v>
      </c>
      <c r="S181" s="622">
        <v>873.64700000000005</v>
      </c>
      <c r="T181" s="622">
        <v>223.553</v>
      </c>
    </row>
    <row r="182" spans="1:20" s="2" customFormat="1" ht="11.25" hidden="1" customHeight="1">
      <c r="A182" s="1071"/>
      <c r="B182" s="45" t="s">
        <v>183</v>
      </c>
      <c r="C182" s="39">
        <v>6128.6769999999997</v>
      </c>
      <c r="D182" s="622">
        <v>4486.1909999999998</v>
      </c>
      <c r="E182" s="622">
        <v>133.238</v>
      </c>
      <c r="F182" s="622">
        <v>106.18300000000001</v>
      </c>
      <c r="G182" s="622">
        <v>527.452</v>
      </c>
      <c r="H182" s="622">
        <v>160.12700000000001</v>
      </c>
      <c r="I182" s="622">
        <v>55.68</v>
      </c>
      <c r="J182" s="622">
        <v>325.18</v>
      </c>
      <c r="K182" s="1071"/>
      <c r="L182" s="45" t="s">
        <v>183</v>
      </c>
      <c r="M182" s="622">
        <v>270.64699999999999</v>
      </c>
      <c r="N182" s="622">
        <v>146.346</v>
      </c>
      <c r="O182" s="622">
        <v>1216.973</v>
      </c>
      <c r="P182" s="622">
        <v>523.59</v>
      </c>
      <c r="Q182" s="622">
        <v>304.57100000000003</v>
      </c>
      <c r="R182" s="622">
        <v>271.12700000000001</v>
      </c>
      <c r="S182" s="622">
        <v>822.96900000000005</v>
      </c>
      <c r="T182" s="622">
        <v>214.244</v>
      </c>
    </row>
    <row r="183" spans="1:20" s="2" customFormat="1" ht="11.25" hidden="1" customHeight="1">
      <c r="A183" s="1071"/>
      <c r="B183" s="45" t="s">
        <v>184</v>
      </c>
      <c r="C183" s="39">
        <v>6051.2460000000001</v>
      </c>
      <c r="D183" s="622">
        <v>4578.6769999999997</v>
      </c>
      <c r="E183" s="622">
        <v>121.312</v>
      </c>
      <c r="F183" s="622">
        <v>106.48699999999999</v>
      </c>
      <c r="G183" s="622">
        <v>561.72199999999998</v>
      </c>
      <c r="H183" s="622">
        <v>157.667</v>
      </c>
      <c r="I183" s="622">
        <v>69.841999999999999</v>
      </c>
      <c r="J183" s="622">
        <v>355.12</v>
      </c>
      <c r="K183" s="1071"/>
      <c r="L183" s="45" t="s">
        <v>184</v>
      </c>
      <c r="M183" s="622">
        <v>300.26600000000002</v>
      </c>
      <c r="N183" s="622">
        <v>145.285</v>
      </c>
      <c r="O183" s="622">
        <v>1240.0239999999999</v>
      </c>
      <c r="P183" s="622">
        <v>582.99900000000002</v>
      </c>
      <c r="Q183" s="622">
        <v>274.89400000000001</v>
      </c>
      <c r="R183" s="622">
        <v>266.50200000000001</v>
      </c>
      <c r="S183" s="622">
        <v>745.28899999999999</v>
      </c>
      <c r="T183" s="622">
        <v>187.15100000000001</v>
      </c>
    </row>
    <row r="184" spans="1:20" s="2" customFormat="1" ht="11.25" hidden="1" customHeight="1">
      <c r="A184" s="1071"/>
      <c r="B184" s="45" t="s">
        <v>185</v>
      </c>
      <c r="C184" s="39">
        <v>5632.3490000000002</v>
      </c>
      <c r="D184" s="622">
        <v>4140.3860000000004</v>
      </c>
      <c r="E184" s="622">
        <v>125.64100000000001</v>
      </c>
      <c r="F184" s="622">
        <v>115.437</v>
      </c>
      <c r="G184" s="622">
        <v>549.87300000000005</v>
      </c>
      <c r="H184" s="622">
        <v>159.21</v>
      </c>
      <c r="I184" s="622">
        <v>67.652000000000001</v>
      </c>
      <c r="J184" s="622">
        <v>322.78500000000003</v>
      </c>
      <c r="K184" s="1071"/>
      <c r="L184" s="45" t="s">
        <v>185</v>
      </c>
      <c r="M184" s="622">
        <v>285.99400000000003</v>
      </c>
      <c r="N184" s="622">
        <v>138.464</v>
      </c>
      <c r="O184" s="622">
        <v>1077.3340000000001</v>
      </c>
      <c r="P184" s="622">
        <v>524.47400000000005</v>
      </c>
      <c r="Q184" s="622">
        <v>176.417</v>
      </c>
      <c r="R184" s="622">
        <v>270.08800000000002</v>
      </c>
      <c r="S184" s="622">
        <v>810.84100000000001</v>
      </c>
      <c r="T184" s="622">
        <v>168.82</v>
      </c>
    </row>
    <row r="185" spans="1:20" s="2" customFormat="1" ht="11.25" hidden="1" customHeight="1">
      <c r="A185" s="1071"/>
      <c r="B185" s="45" t="s">
        <v>186</v>
      </c>
      <c r="C185" s="39">
        <v>3818.3679999999999</v>
      </c>
      <c r="D185" s="622">
        <v>2897.373</v>
      </c>
      <c r="E185" s="622">
        <v>110.001</v>
      </c>
      <c r="F185" s="622">
        <v>98.460999999999999</v>
      </c>
      <c r="G185" s="622">
        <v>451.154</v>
      </c>
      <c r="H185" s="622">
        <v>132.477</v>
      </c>
      <c r="I185" s="622">
        <v>65.188999999999993</v>
      </c>
      <c r="J185" s="622">
        <v>272.31099999999998</v>
      </c>
      <c r="K185" s="1071"/>
      <c r="L185" s="45" t="s">
        <v>186</v>
      </c>
      <c r="M185" s="622">
        <v>260.988</v>
      </c>
      <c r="N185" s="622">
        <v>79.893000000000001</v>
      </c>
      <c r="O185" s="622">
        <v>566.08399999999995</v>
      </c>
      <c r="P185" s="622">
        <v>333.56099999999998</v>
      </c>
      <c r="Q185" s="622">
        <v>54.180999999999997</v>
      </c>
      <c r="R185" s="622">
        <v>237.33500000000001</v>
      </c>
      <c r="S185" s="622">
        <v>366.36</v>
      </c>
      <c r="T185" s="622">
        <v>147.53100000000001</v>
      </c>
    </row>
    <row r="186" spans="1:20" s="2" customFormat="1" ht="11.25" hidden="1" customHeight="1">
      <c r="A186" s="1071"/>
      <c r="B186" s="45" t="s">
        <v>187</v>
      </c>
      <c r="C186" s="39">
        <v>3660.34</v>
      </c>
      <c r="D186" s="622">
        <v>2794.194</v>
      </c>
      <c r="E186" s="622">
        <v>91.244</v>
      </c>
      <c r="F186" s="622">
        <v>78.971999999999994</v>
      </c>
      <c r="G186" s="622">
        <v>461.15100000000001</v>
      </c>
      <c r="H186" s="622">
        <v>120.874</v>
      </c>
      <c r="I186" s="622">
        <v>50.594000000000001</v>
      </c>
      <c r="J186" s="622">
        <v>250.167</v>
      </c>
      <c r="K186" s="1071"/>
      <c r="L186" s="45" t="s">
        <v>187</v>
      </c>
      <c r="M186" s="622">
        <v>261.02699999999999</v>
      </c>
      <c r="N186" s="622">
        <v>78.478999999999999</v>
      </c>
      <c r="O186" s="622">
        <v>546.95699999999999</v>
      </c>
      <c r="P186" s="622">
        <v>313.98099999999999</v>
      </c>
      <c r="Q186" s="622">
        <v>63.533000000000001</v>
      </c>
      <c r="R186" s="622">
        <v>222.45699999999999</v>
      </c>
      <c r="S186" s="622">
        <v>311.52600000000001</v>
      </c>
      <c r="T186" s="622">
        <v>144.95099999999999</v>
      </c>
    </row>
    <row r="187" spans="1:20" s="2" customFormat="1" ht="6" hidden="1" customHeight="1">
      <c r="A187" s="1071"/>
      <c r="B187" s="45"/>
      <c r="C187" s="622"/>
      <c r="D187" s="393"/>
      <c r="E187" s="393"/>
      <c r="F187" s="393"/>
      <c r="G187" s="393"/>
      <c r="H187" s="393"/>
      <c r="I187" s="622"/>
      <c r="J187" s="108"/>
      <c r="K187" s="1071"/>
      <c r="L187" s="45"/>
      <c r="M187" s="622"/>
      <c r="N187" s="393"/>
      <c r="O187" s="393"/>
      <c r="P187" s="393"/>
      <c r="Q187" s="393"/>
      <c r="R187" s="393"/>
      <c r="S187" s="622"/>
      <c r="T187" s="108"/>
    </row>
    <row r="188" spans="1:20" s="2" customFormat="1" ht="11.25" hidden="1" customHeight="1">
      <c r="A188" s="1202" t="s">
        <v>188</v>
      </c>
      <c r="B188" s="1203"/>
      <c r="C188" s="39">
        <f t="shared" ref="C188:J188" si="136">C175</f>
        <v>3393.2629999999999</v>
      </c>
      <c r="D188" s="41">
        <f t="shared" si="136"/>
        <v>2589.1179999999999</v>
      </c>
      <c r="E188" s="41">
        <f t="shared" si="136"/>
        <v>98.113</v>
      </c>
      <c r="F188" s="41">
        <f t="shared" si="136"/>
        <v>80.843999999999994</v>
      </c>
      <c r="G188" s="41">
        <f t="shared" si="136"/>
        <v>416.65899999999999</v>
      </c>
      <c r="H188" s="41">
        <f t="shared" si="136"/>
        <v>120.77800000000001</v>
      </c>
      <c r="I188" s="41">
        <f t="shared" si="136"/>
        <v>54.65</v>
      </c>
      <c r="J188" s="41">
        <f t="shared" si="136"/>
        <v>230.86099999999999</v>
      </c>
      <c r="K188" s="1202" t="s">
        <v>188</v>
      </c>
      <c r="L188" s="1203"/>
      <c r="M188" s="39">
        <f t="shared" ref="M188:T188" si="137">M175</f>
        <v>227.23400000000001</v>
      </c>
      <c r="N188" s="41">
        <f t="shared" si="137"/>
        <v>64.897999999999996</v>
      </c>
      <c r="O188" s="41">
        <f t="shared" si="137"/>
        <v>527.23099999999999</v>
      </c>
      <c r="P188" s="41">
        <f t="shared" si="137"/>
        <v>300.05399999999997</v>
      </c>
      <c r="Q188" s="41">
        <f t="shared" si="137"/>
        <v>57.667999999999999</v>
      </c>
      <c r="R188" s="41">
        <f t="shared" si="137"/>
        <v>228.71700000000001</v>
      </c>
      <c r="S188" s="41">
        <f t="shared" si="137"/>
        <v>237.91800000000001</v>
      </c>
      <c r="T188" s="41">
        <f t="shared" si="137"/>
        <v>167.86199999999999</v>
      </c>
    </row>
    <row r="189" spans="1:20" s="2" customFormat="1" ht="11.25" hidden="1" customHeight="1">
      <c r="A189" s="1202" t="s">
        <v>189</v>
      </c>
      <c r="B189" s="1203"/>
      <c r="C189" s="39">
        <f t="shared" ref="C189:J189" si="138">SUM(C175:C176)</f>
        <v>6821.0059999999994</v>
      </c>
      <c r="D189" s="41">
        <f t="shared" si="138"/>
        <v>5225.6010000000006</v>
      </c>
      <c r="E189" s="41">
        <f t="shared" si="138"/>
        <v>189.489</v>
      </c>
      <c r="F189" s="41">
        <f t="shared" si="138"/>
        <v>168.72499999999999</v>
      </c>
      <c r="G189" s="41">
        <f t="shared" si="138"/>
        <v>824.84100000000001</v>
      </c>
      <c r="H189" s="41">
        <f t="shared" si="138"/>
        <v>235.46600000000001</v>
      </c>
      <c r="I189" s="41">
        <f t="shared" si="138"/>
        <v>110.116</v>
      </c>
      <c r="J189" s="41">
        <f t="shared" si="138"/>
        <v>462.27</v>
      </c>
      <c r="K189" s="1202" t="s">
        <v>189</v>
      </c>
      <c r="L189" s="1203"/>
      <c r="M189" s="39">
        <f t="shared" ref="M189:T189" si="139">SUM(M175:M176)</f>
        <v>463.10599999999999</v>
      </c>
      <c r="N189" s="41">
        <f t="shared" si="139"/>
        <v>140.41</v>
      </c>
      <c r="O189" s="41">
        <f t="shared" si="139"/>
        <v>1103.606</v>
      </c>
      <c r="P189" s="41">
        <f t="shared" si="139"/>
        <v>591.01900000000001</v>
      </c>
      <c r="Q189" s="41">
        <f t="shared" si="139"/>
        <v>107.45099999999999</v>
      </c>
      <c r="R189" s="41">
        <f t="shared" si="139"/>
        <v>455.71900000000005</v>
      </c>
      <c r="S189" s="41">
        <f t="shared" si="139"/>
        <v>523.75900000000001</v>
      </c>
      <c r="T189" s="41">
        <f t="shared" si="139"/>
        <v>292.67099999999999</v>
      </c>
    </row>
    <row r="190" spans="1:20" s="2" customFormat="1" ht="11.25" hidden="1" customHeight="1">
      <c r="A190" s="1202" t="s">
        <v>190</v>
      </c>
      <c r="B190" s="1203"/>
      <c r="C190" s="39">
        <f t="shared" ref="C190:J190" si="140">SUM(C175:C177)</f>
        <v>11238.028999999999</v>
      </c>
      <c r="D190" s="41">
        <f t="shared" si="140"/>
        <v>8606.4170000000013</v>
      </c>
      <c r="E190" s="41">
        <f t="shared" si="140"/>
        <v>304.36</v>
      </c>
      <c r="F190" s="41">
        <f t="shared" si="140"/>
        <v>269.34800000000001</v>
      </c>
      <c r="G190" s="41">
        <f t="shared" si="140"/>
        <v>1294.777</v>
      </c>
      <c r="H190" s="41">
        <f t="shared" si="140"/>
        <v>378.66300000000001</v>
      </c>
      <c r="I190" s="41">
        <f t="shared" si="140"/>
        <v>174.51499999999999</v>
      </c>
      <c r="J190" s="41">
        <f t="shared" si="140"/>
        <v>771.42699999999991</v>
      </c>
      <c r="K190" s="1202" t="s">
        <v>190</v>
      </c>
      <c r="L190" s="1203"/>
      <c r="M190" s="39">
        <f t="shared" ref="M190:T190" si="141">SUM(M175:M177)</f>
        <v>742.27099999999996</v>
      </c>
      <c r="N190" s="41">
        <f t="shared" si="141"/>
        <v>247.297</v>
      </c>
      <c r="O190" s="41">
        <f t="shared" si="141"/>
        <v>1869.0450000000001</v>
      </c>
      <c r="P190" s="41">
        <f t="shared" si="141"/>
        <v>1018.6659999999999</v>
      </c>
      <c r="Q190" s="41">
        <f t="shared" si="141"/>
        <v>177.39</v>
      </c>
      <c r="R190" s="41">
        <f t="shared" si="141"/>
        <v>723.96400000000006</v>
      </c>
      <c r="S190" s="41">
        <f t="shared" si="141"/>
        <v>945.52800000000002</v>
      </c>
      <c r="T190" s="41">
        <f t="shared" si="141"/>
        <v>442.77199999999999</v>
      </c>
    </row>
    <row r="191" spans="1:20" s="2" customFormat="1" ht="11.25" hidden="1" customHeight="1">
      <c r="A191" s="1202" t="s">
        <v>191</v>
      </c>
      <c r="B191" s="1203"/>
      <c r="C191" s="39">
        <f t="shared" ref="C191:J191" si="142">SUM(C175:C178)</f>
        <v>16126.863999999998</v>
      </c>
      <c r="D191" s="41">
        <f t="shared" si="142"/>
        <v>12335.529000000002</v>
      </c>
      <c r="E191" s="41">
        <f t="shared" si="142"/>
        <v>425.524</v>
      </c>
      <c r="F191" s="41">
        <f t="shared" si="142"/>
        <v>373.57299999999998</v>
      </c>
      <c r="G191" s="41">
        <f t="shared" si="142"/>
        <v>1818.5700000000002</v>
      </c>
      <c r="H191" s="41">
        <f t="shared" si="142"/>
        <v>520.47400000000005</v>
      </c>
      <c r="I191" s="41">
        <f t="shared" si="142"/>
        <v>238.51599999999999</v>
      </c>
      <c r="J191" s="41">
        <f t="shared" si="142"/>
        <v>1081.768</v>
      </c>
      <c r="K191" s="1202" t="s">
        <v>191</v>
      </c>
      <c r="L191" s="1203"/>
      <c r="M191" s="39">
        <f t="shared" ref="M191:T191" si="143">SUM(M175:M178)</f>
        <v>1018.746</v>
      </c>
      <c r="N191" s="41">
        <f t="shared" si="143"/>
        <v>372.00200000000001</v>
      </c>
      <c r="O191" s="41">
        <f t="shared" si="143"/>
        <v>2758.902</v>
      </c>
      <c r="P191" s="41">
        <f t="shared" si="143"/>
        <v>1518.34</v>
      </c>
      <c r="Q191" s="41">
        <f t="shared" si="143"/>
        <v>286.185</v>
      </c>
      <c r="R191" s="41">
        <f t="shared" si="143"/>
        <v>969.76</v>
      </c>
      <c r="S191" s="41">
        <f t="shared" si="143"/>
        <v>1471.5219999999999</v>
      </c>
      <c r="T191" s="41">
        <f t="shared" si="143"/>
        <v>593.79499999999996</v>
      </c>
    </row>
    <row r="192" spans="1:20" s="2" customFormat="1" ht="11.25" hidden="1" customHeight="1">
      <c r="A192" s="1202" t="s">
        <v>192</v>
      </c>
      <c r="B192" s="1203"/>
      <c r="C192" s="39">
        <f t="shared" ref="C192:J192" si="144">SUM(C175:C179)</f>
        <v>21853.877999999997</v>
      </c>
      <c r="D192" s="41">
        <f t="shared" si="144"/>
        <v>16666.664000000004</v>
      </c>
      <c r="E192" s="41">
        <f t="shared" si="144"/>
        <v>557.45399999999995</v>
      </c>
      <c r="F192" s="41">
        <f t="shared" si="144"/>
        <v>487.32499999999999</v>
      </c>
      <c r="G192" s="41">
        <f t="shared" si="144"/>
        <v>2339.759</v>
      </c>
      <c r="H192" s="41">
        <f t="shared" si="144"/>
        <v>673.57500000000005</v>
      </c>
      <c r="I192" s="41">
        <f t="shared" si="144"/>
        <v>307.85699999999997</v>
      </c>
      <c r="J192" s="41">
        <f t="shared" si="144"/>
        <v>1435.4160000000002</v>
      </c>
      <c r="K192" s="1202" t="s">
        <v>192</v>
      </c>
      <c r="L192" s="1203"/>
      <c r="M192" s="39">
        <f t="shared" ref="M192:T192" si="145">SUM(M175:M179)</f>
        <v>1316.6949999999999</v>
      </c>
      <c r="N192" s="41">
        <f t="shared" si="145"/>
        <v>510.86599999999999</v>
      </c>
      <c r="O192" s="41">
        <f t="shared" si="145"/>
        <v>3826.8249999999998</v>
      </c>
      <c r="P192" s="41">
        <f t="shared" si="145"/>
        <v>2095.3199999999997</v>
      </c>
      <c r="Q192" s="41">
        <f t="shared" si="145"/>
        <v>525.572</v>
      </c>
      <c r="R192" s="41">
        <f t="shared" si="145"/>
        <v>1241.7529999999999</v>
      </c>
      <c r="S192" s="41">
        <f t="shared" si="145"/>
        <v>2132.3119999999999</v>
      </c>
      <c r="T192" s="41">
        <f t="shared" si="145"/>
        <v>780.93899999999996</v>
      </c>
    </row>
    <row r="193" spans="1:20" s="2" customFormat="1" ht="11.25" hidden="1" customHeight="1">
      <c r="A193" s="1202" t="s">
        <v>193</v>
      </c>
      <c r="B193" s="1203"/>
      <c r="C193" s="39">
        <f t="shared" ref="C193:J193" si="146">SUM(C175:C180)</f>
        <v>27705.968999999997</v>
      </c>
      <c r="D193" s="41">
        <f t="shared" si="146"/>
        <v>21040.697000000004</v>
      </c>
      <c r="E193" s="41">
        <f t="shared" si="146"/>
        <v>686.94699999999989</v>
      </c>
      <c r="F193" s="41">
        <f t="shared" si="146"/>
        <v>593.70100000000002</v>
      </c>
      <c r="G193" s="41">
        <f t="shared" si="146"/>
        <v>2856.7290000000003</v>
      </c>
      <c r="H193" s="41">
        <f t="shared" si="146"/>
        <v>820.89600000000007</v>
      </c>
      <c r="I193" s="41">
        <f t="shared" si="146"/>
        <v>375.38299999999998</v>
      </c>
      <c r="J193" s="41">
        <f t="shared" si="146"/>
        <v>1781.4620000000002</v>
      </c>
      <c r="K193" s="1202" t="s">
        <v>193</v>
      </c>
      <c r="L193" s="1203"/>
      <c r="M193" s="39">
        <f t="shared" ref="M193:T193" si="147">SUM(M175:M180)</f>
        <v>1603.0409999999999</v>
      </c>
      <c r="N193" s="41">
        <f t="shared" si="147"/>
        <v>642.43700000000001</v>
      </c>
      <c r="O193" s="41">
        <f t="shared" si="147"/>
        <v>4962.5079999999998</v>
      </c>
      <c r="P193" s="41">
        <f t="shared" si="147"/>
        <v>2638.6479999999997</v>
      </c>
      <c r="Q193" s="41">
        <f t="shared" si="147"/>
        <v>799.76499999999999</v>
      </c>
      <c r="R193" s="41">
        <f t="shared" si="147"/>
        <v>1506.925</v>
      </c>
      <c r="S193" s="41">
        <f t="shared" si="147"/>
        <v>2852.6669999999999</v>
      </c>
      <c r="T193" s="41">
        <f t="shared" si="147"/>
        <v>965.51599999999996</v>
      </c>
    </row>
    <row r="194" spans="1:20" s="2" customFormat="1" ht="11.25" hidden="1" customHeight="1">
      <c r="A194" s="1202" t="s">
        <v>194</v>
      </c>
      <c r="B194" s="1203"/>
      <c r="C194" s="39">
        <f t="shared" ref="C194:J194" si="148">SUM(C175:C181)</f>
        <v>34284.057000000001</v>
      </c>
      <c r="D194" s="41">
        <f t="shared" si="148"/>
        <v>25882.043000000005</v>
      </c>
      <c r="E194" s="41">
        <f t="shared" si="148"/>
        <v>829.2349999999999</v>
      </c>
      <c r="F194" s="41">
        <f t="shared" si="148"/>
        <v>711.31200000000001</v>
      </c>
      <c r="G194" s="41">
        <f t="shared" si="148"/>
        <v>3407.1450000000004</v>
      </c>
      <c r="H194" s="41">
        <f t="shared" si="148"/>
        <v>966.87600000000009</v>
      </c>
      <c r="I194" s="41">
        <f t="shared" si="148"/>
        <v>434.92399999999998</v>
      </c>
      <c r="J194" s="41">
        <f t="shared" si="148"/>
        <v>2128.6840000000002</v>
      </c>
      <c r="K194" s="1202" t="s">
        <v>194</v>
      </c>
      <c r="L194" s="1203"/>
      <c r="M194" s="39">
        <f t="shared" ref="M194:T194" si="149">SUM(M175:M181)</f>
        <v>1892.2649999999999</v>
      </c>
      <c r="N194" s="41">
        <f t="shared" si="149"/>
        <v>807.97900000000004</v>
      </c>
      <c r="O194" s="41">
        <f t="shared" si="149"/>
        <v>6289.0630000000001</v>
      </c>
      <c r="P194" s="41">
        <f t="shared" si="149"/>
        <v>3226.0599999999995</v>
      </c>
      <c r="Q194" s="41">
        <f t="shared" si="149"/>
        <v>1134.357</v>
      </c>
      <c r="R194" s="41">
        <f t="shared" si="149"/>
        <v>1764.9009999999998</v>
      </c>
      <c r="S194" s="41">
        <f t="shared" si="149"/>
        <v>3726.3139999999999</v>
      </c>
      <c r="T194" s="41">
        <f t="shared" si="149"/>
        <v>1189.069</v>
      </c>
    </row>
    <row r="195" spans="1:20" s="2" customFormat="1" ht="11.25" hidden="1" customHeight="1">
      <c r="A195" s="1202" t="s">
        <v>195</v>
      </c>
      <c r="B195" s="1203"/>
      <c r="C195" s="39">
        <f t="shared" ref="C195:J195" si="150">SUM(C175:C182)</f>
        <v>40412.733999999997</v>
      </c>
      <c r="D195" s="41">
        <f t="shared" si="150"/>
        <v>30368.234000000004</v>
      </c>
      <c r="E195" s="41">
        <f t="shared" si="150"/>
        <v>962.47299999999996</v>
      </c>
      <c r="F195" s="41">
        <f t="shared" si="150"/>
        <v>817.495</v>
      </c>
      <c r="G195" s="41">
        <f t="shared" si="150"/>
        <v>3934.5970000000007</v>
      </c>
      <c r="H195" s="41">
        <f t="shared" si="150"/>
        <v>1127.0030000000002</v>
      </c>
      <c r="I195" s="41">
        <f t="shared" si="150"/>
        <v>490.60399999999998</v>
      </c>
      <c r="J195" s="41">
        <f t="shared" si="150"/>
        <v>2453.864</v>
      </c>
      <c r="K195" s="1202" t="s">
        <v>195</v>
      </c>
      <c r="L195" s="1203"/>
      <c r="M195" s="39">
        <f t="shared" ref="M195:T195" si="151">SUM(M175:M182)</f>
        <v>2162.9119999999998</v>
      </c>
      <c r="N195" s="41">
        <f t="shared" si="151"/>
        <v>954.32500000000005</v>
      </c>
      <c r="O195" s="41">
        <f t="shared" si="151"/>
        <v>7506.0360000000001</v>
      </c>
      <c r="P195" s="41">
        <f t="shared" si="151"/>
        <v>3749.6499999999996</v>
      </c>
      <c r="Q195" s="41">
        <f t="shared" si="151"/>
        <v>1438.9279999999999</v>
      </c>
      <c r="R195" s="41">
        <f t="shared" si="151"/>
        <v>2036.0279999999998</v>
      </c>
      <c r="S195" s="41">
        <f t="shared" si="151"/>
        <v>4549.2829999999994</v>
      </c>
      <c r="T195" s="41">
        <f t="shared" si="151"/>
        <v>1403.3129999999999</v>
      </c>
    </row>
    <row r="196" spans="1:20" s="2" customFormat="1" ht="11.25" hidden="1" customHeight="1">
      <c r="A196" s="1202" t="s">
        <v>196</v>
      </c>
      <c r="B196" s="1203"/>
      <c r="C196" s="39">
        <f t="shared" ref="C196:J196" si="152">SUM(C175:C183)</f>
        <v>46463.979999999996</v>
      </c>
      <c r="D196" s="41">
        <f t="shared" si="152"/>
        <v>34946.911000000007</v>
      </c>
      <c r="E196" s="41">
        <f t="shared" si="152"/>
        <v>1083.7849999999999</v>
      </c>
      <c r="F196" s="41">
        <f t="shared" si="152"/>
        <v>923.98199999999997</v>
      </c>
      <c r="G196" s="41">
        <f t="shared" si="152"/>
        <v>4496.3190000000004</v>
      </c>
      <c r="H196" s="41">
        <f t="shared" si="152"/>
        <v>1284.67</v>
      </c>
      <c r="I196" s="41">
        <f t="shared" si="152"/>
        <v>560.44600000000003</v>
      </c>
      <c r="J196" s="41">
        <f t="shared" si="152"/>
        <v>2808.9839999999999</v>
      </c>
      <c r="K196" s="1202" t="s">
        <v>196</v>
      </c>
      <c r="L196" s="1203"/>
      <c r="M196" s="39">
        <f t="shared" ref="M196:T196" si="153">SUM(M175:M183)</f>
        <v>2463.1779999999999</v>
      </c>
      <c r="N196" s="41">
        <f t="shared" si="153"/>
        <v>1099.6100000000001</v>
      </c>
      <c r="O196" s="41">
        <f t="shared" si="153"/>
        <v>8746.06</v>
      </c>
      <c r="P196" s="41">
        <f t="shared" si="153"/>
        <v>4332.6489999999994</v>
      </c>
      <c r="Q196" s="41">
        <f t="shared" si="153"/>
        <v>1713.8219999999999</v>
      </c>
      <c r="R196" s="41">
        <f t="shared" si="153"/>
        <v>2302.5299999999997</v>
      </c>
      <c r="S196" s="41">
        <f t="shared" si="153"/>
        <v>5294.5719999999992</v>
      </c>
      <c r="T196" s="41">
        <f t="shared" si="153"/>
        <v>1590.4639999999999</v>
      </c>
    </row>
    <row r="197" spans="1:20" s="2" customFormat="1" ht="11.25" hidden="1" customHeight="1">
      <c r="A197" s="1202" t="s">
        <v>197</v>
      </c>
      <c r="B197" s="1203"/>
      <c r="C197" s="39">
        <f t="shared" ref="C197:J197" si="154">SUM(C175:C184)</f>
        <v>52096.328999999998</v>
      </c>
      <c r="D197" s="41">
        <f t="shared" si="154"/>
        <v>39087.297000000006</v>
      </c>
      <c r="E197" s="41">
        <f t="shared" si="154"/>
        <v>1209.4259999999999</v>
      </c>
      <c r="F197" s="41">
        <f t="shared" si="154"/>
        <v>1039.4189999999999</v>
      </c>
      <c r="G197" s="41">
        <f t="shared" si="154"/>
        <v>5046.1920000000009</v>
      </c>
      <c r="H197" s="41">
        <f t="shared" si="154"/>
        <v>1443.88</v>
      </c>
      <c r="I197" s="41">
        <f t="shared" si="154"/>
        <v>628.09800000000007</v>
      </c>
      <c r="J197" s="41">
        <f t="shared" si="154"/>
        <v>3131.7689999999998</v>
      </c>
      <c r="K197" s="1202" t="s">
        <v>197</v>
      </c>
      <c r="L197" s="1203"/>
      <c r="M197" s="39">
        <f t="shared" ref="M197:T197" si="155">SUM(M175:M184)</f>
        <v>2749.172</v>
      </c>
      <c r="N197" s="41">
        <f t="shared" si="155"/>
        <v>1238.0740000000001</v>
      </c>
      <c r="O197" s="41">
        <f t="shared" si="155"/>
        <v>9823.3940000000002</v>
      </c>
      <c r="P197" s="41">
        <f t="shared" si="155"/>
        <v>4857.1229999999996</v>
      </c>
      <c r="Q197" s="41">
        <f t="shared" si="155"/>
        <v>1890.2389999999998</v>
      </c>
      <c r="R197" s="41">
        <f t="shared" si="155"/>
        <v>2572.6179999999999</v>
      </c>
      <c r="S197" s="41">
        <f t="shared" si="155"/>
        <v>6105.4129999999996</v>
      </c>
      <c r="T197" s="41">
        <f t="shared" si="155"/>
        <v>1759.2839999999999</v>
      </c>
    </row>
    <row r="198" spans="1:20" s="2" customFormat="1" ht="11.25" hidden="1" customHeight="1">
      <c r="A198" s="1202" t="s">
        <v>198</v>
      </c>
      <c r="B198" s="1203"/>
      <c r="C198" s="39">
        <f t="shared" ref="C198:J198" si="156">SUM(C175:C185)</f>
        <v>55914.697</v>
      </c>
      <c r="D198" s="41">
        <f t="shared" si="156"/>
        <v>41984.670000000006</v>
      </c>
      <c r="E198" s="41">
        <f t="shared" si="156"/>
        <v>1319.4269999999999</v>
      </c>
      <c r="F198" s="41">
        <f t="shared" si="156"/>
        <v>1137.8799999999999</v>
      </c>
      <c r="G198" s="41">
        <f t="shared" si="156"/>
        <v>5497.3460000000014</v>
      </c>
      <c r="H198" s="41">
        <f t="shared" si="156"/>
        <v>1576.3570000000002</v>
      </c>
      <c r="I198" s="41">
        <f t="shared" si="156"/>
        <v>693.28700000000003</v>
      </c>
      <c r="J198" s="41">
        <f t="shared" si="156"/>
        <v>3404.08</v>
      </c>
      <c r="K198" s="1202" t="s">
        <v>198</v>
      </c>
      <c r="L198" s="1203"/>
      <c r="M198" s="39">
        <f t="shared" ref="M198:T198" si="157">SUM(M175:M185)</f>
        <v>3010.16</v>
      </c>
      <c r="N198" s="41">
        <f t="shared" si="157"/>
        <v>1317.9670000000001</v>
      </c>
      <c r="O198" s="41">
        <f t="shared" si="157"/>
        <v>10389.478000000001</v>
      </c>
      <c r="P198" s="41">
        <f t="shared" si="157"/>
        <v>5190.6839999999993</v>
      </c>
      <c r="Q198" s="41">
        <f t="shared" si="157"/>
        <v>1944.4199999999998</v>
      </c>
      <c r="R198" s="41">
        <f t="shared" si="157"/>
        <v>2809.953</v>
      </c>
      <c r="S198" s="41">
        <f t="shared" si="157"/>
        <v>6471.7729999999992</v>
      </c>
      <c r="T198" s="41">
        <f t="shared" si="157"/>
        <v>1906.8149999999998</v>
      </c>
    </row>
    <row r="199" spans="1:20" s="2" customFormat="1" ht="11.25" hidden="1" customHeight="1">
      <c r="A199" s="1202" t="s">
        <v>199</v>
      </c>
      <c r="B199" s="1203"/>
      <c r="C199" s="39">
        <f t="shared" ref="C199:J199" si="158">SUM(C175:C186)</f>
        <v>59575.036999999997</v>
      </c>
      <c r="D199" s="41">
        <f t="shared" si="158"/>
        <v>44778.864000000009</v>
      </c>
      <c r="E199" s="41">
        <f t="shared" si="158"/>
        <v>1410.6709999999998</v>
      </c>
      <c r="F199" s="41">
        <f t="shared" si="158"/>
        <v>1216.8519999999999</v>
      </c>
      <c r="G199" s="41">
        <f t="shared" si="158"/>
        <v>5958.4970000000012</v>
      </c>
      <c r="H199" s="41">
        <f t="shared" si="158"/>
        <v>1697.2310000000002</v>
      </c>
      <c r="I199" s="41">
        <f t="shared" si="158"/>
        <v>743.88100000000009</v>
      </c>
      <c r="J199" s="41">
        <f t="shared" si="158"/>
        <v>3654.2469999999998</v>
      </c>
      <c r="K199" s="1202" t="s">
        <v>199</v>
      </c>
      <c r="L199" s="1203"/>
      <c r="M199" s="39">
        <f t="shared" ref="M199:T199" si="159">SUM(M175:M186)</f>
        <v>3271.1869999999999</v>
      </c>
      <c r="N199" s="41">
        <f t="shared" si="159"/>
        <v>1396.4460000000001</v>
      </c>
      <c r="O199" s="41">
        <f t="shared" si="159"/>
        <v>10936.435000000001</v>
      </c>
      <c r="P199" s="41">
        <f t="shared" si="159"/>
        <v>5504.6649999999991</v>
      </c>
      <c r="Q199" s="41">
        <f t="shared" si="159"/>
        <v>2007.9529999999997</v>
      </c>
      <c r="R199" s="41">
        <f t="shared" si="159"/>
        <v>3032.41</v>
      </c>
      <c r="S199" s="41">
        <f t="shared" si="159"/>
        <v>6783.2989999999991</v>
      </c>
      <c r="T199" s="41">
        <f t="shared" si="159"/>
        <v>2051.7659999999996</v>
      </c>
    </row>
    <row r="200" spans="1:20" s="2" customFormat="1" ht="6" hidden="1" customHeight="1">
      <c r="A200" s="50"/>
      <c r="B200" s="51"/>
      <c r="C200" s="622"/>
      <c r="D200" s="622"/>
      <c r="E200" s="622"/>
      <c r="F200" s="622"/>
      <c r="G200" s="622"/>
      <c r="H200" s="622"/>
      <c r="I200" s="622"/>
      <c r="J200" s="108"/>
      <c r="K200" s="50"/>
      <c r="L200" s="51"/>
      <c r="M200" s="622"/>
      <c r="N200" s="622"/>
      <c r="O200" s="622"/>
      <c r="P200" s="622"/>
      <c r="Q200" s="622"/>
      <c r="R200" s="622"/>
      <c r="S200" s="622"/>
      <c r="T200" s="108"/>
    </row>
    <row r="201" spans="1:20" s="2" customFormat="1" ht="11.25" customHeight="1">
      <c r="A201" s="1071">
        <v>2013</v>
      </c>
      <c r="B201" s="45"/>
      <c r="C201" s="622"/>
      <c r="D201" s="393"/>
      <c r="E201" s="393"/>
      <c r="F201" s="393"/>
      <c r="G201" s="393"/>
      <c r="H201" s="393"/>
      <c r="I201" s="622"/>
      <c r="J201" s="108"/>
      <c r="K201" s="1071">
        <v>2013</v>
      </c>
      <c r="L201" s="45"/>
      <c r="M201" s="622"/>
      <c r="N201" s="393"/>
      <c r="O201" s="393"/>
      <c r="P201" s="393"/>
      <c r="Q201" s="393"/>
      <c r="R201" s="393"/>
      <c r="S201" s="622"/>
      <c r="T201" s="108"/>
    </row>
    <row r="202" spans="1:20" s="2" customFormat="1" ht="11.25" hidden="1" customHeight="1">
      <c r="A202" s="1071"/>
      <c r="B202" s="45" t="s">
        <v>176</v>
      </c>
      <c r="C202" s="39">
        <v>3256.7040000000002</v>
      </c>
      <c r="D202" s="622">
        <v>2463.8539999999998</v>
      </c>
      <c r="E202" s="622">
        <v>99.497</v>
      </c>
      <c r="F202" s="622">
        <v>88.941999999999993</v>
      </c>
      <c r="G202" s="622">
        <v>406.34399999999999</v>
      </c>
      <c r="H202" s="622">
        <v>112.143</v>
      </c>
      <c r="I202" s="622">
        <v>52.018000000000001</v>
      </c>
      <c r="J202" s="622">
        <v>214.45400000000001</v>
      </c>
      <c r="K202" s="1071"/>
      <c r="L202" s="45" t="s">
        <v>176</v>
      </c>
      <c r="M202" s="622">
        <v>211.79599999999999</v>
      </c>
      <c r="N202" s="622">
        <v>62.427</v>
      </c>
      <c r="O202" s="622">
        <v>479.03699999999998</v>
      </c>
      <c r="P202" s="622">
        <v>285.53899999999999</v>
      </c>
      <c r="Q202" s="622">
        <v>54.292000000000002</v>
      </c>
      <c r="R202" s="622">
        <v>216.887</v>
      </c>
      <c r="S202" s="622">
        <v>231.42400000000001</v>
      </c>
      <c r="T202" s="622">
        <v>172.67500000000001</v>
      </c>
    </row>
    <row r="203" spans="1:20" s="2" customFormat="1" ht="11.25" hidden="1" customHeight="1">
      <c r="A203" s="1071"/>
      <c r="B203" s="45" t="s">
        <v>177</v>
      </c>
      <c r="C203" s="39">
        <v>3422.69</v>
      </c>
      <c r="D203" s="622">
        <v>2611.5619999999999</v>
      </c>
      <c r="E203" s="622">
        <v>89.95</v>
      </c>
      <c r="F203" s="622">
        <v>88.415000000000006</v>
      </c>
      <c r="G203" s="622">
        <v>414.25900000000001</v>
      </c>
      <c r="H203" s="622">
        <v>115.74</v>
      </c>
      <c r="I203" s="622">
        <v>54.05</v>
      </c>
      <c r="J203" s="622">
        <v>227.62100000000001</v>
      </c>
      <c r="K203" s="1071"/>
      <c r="L203" s="45" t="s">
        <v>177</v>
      </c>
      <c r="M203" s="622">
        <v>224.82900000000001</v>
      </c>
      <c r="N203" s="622">
        <v>80.364999999999995</v>
      </c>
      <c r="O203" s="622">
        <v>552.14800000000002</v>
      </c>
      <c r="P203" s="622">
        <v>297.85500000000002</v>
      </c>
      <c r="Q203" s="622">
        <v>52.819000000000003</v>
      </c>
      <c r="R203" s="622">
        <v>217.60499999999999</v>
      </c>
      <c r="S203" s="622">
        <v>294.65600000000001</v>
      </c>
      <c r="T203" s="622">
        <v>132.13300000000001</v>
      </c>
    </row>
    <row r="204" spans="1:20" s="2" customFormat="1" ht="11.25" hidden="1" customHeight="1">
      <c r="A204" s="1071"/>
      <c r="B204" s="45" t="s">
        <v>178</v>
      </c>
      <c r="C204" s="39">
        <v>4540.8410000000003</v>
      </c>
      <c r="D204" s="622">
        <v>3442.6419999999998</v>
      </c>
      <c r="E204" s="622">
        <v>112.30800000000001</v>
      </c>
      <c r="F204" s="622">
        <v>98.286000000000001</v>
      </c>
      <c r="G204" s="622">
        <v>486.27699999999999</v>
      </c>
      <c r="H204" s="622">
        <v>141.49199999999999</v>
      </c>
      <c r="I204" s="622">
        <v>62.167000000000002</v>
      </c>
      <c r="J204" s="622">
        <v>307.75900000000001</v>
      </c>
      <c r="K204" s="1071"/>
      <c r="L204" s="45" t="s">
        <v>178</v>
      </c>
      <c r="M204" s="622">
        <v>278.04199999999997</v>
      </c>
      <c r="N204" s="622">
        <v>116.76600000000001</v>
      </c>
      <c r="O204" s="622">
        <v>812.96500000000003</v>
      </c>
      <c r="P204" s="622">
        <v>420.09899999999999</v>
      </c>
      <c r="Q204" s="622">
        <v>74.573999999999998</v>
      </c>
      <c r="R204" s="622">
        <v>248.98699999999999</v>
      </c>
      <c r="S204" s="622">
        <v>469.94</v>
      </c>
      <c r="T204" s="622">
        <v>165.11099999999999</v>
      </c>
    </row>
    <row r="205" spans="1:20" s="2" customFormat="1" ht="11.25" hidden="1" customHeight="1">
      <c r="A205" s="1071"/>
      <c r="B205" s="45" t="s">
        <v>179</v>
      </c>
      <c r="C205" s="39">
        <v>4821.1570000000002</v>
      </c>
      <c r="D205" s="622">
        <v>3667.279</v>
      </c>
      <c r="E205" s="622">
        <v>125.378</v>
      </c>
      <c r="F205" s="622">
        <v>103.928</v>
      </c>
      <c r="G205" s="622">
        <v>522.04600000000005</v>
      </c>
      <c r="H205" s="622">
        <v>144.798</v>
      </c>
      <c r="I205" s="622">
        <v>66.409000000000006</v>
      </c>
      <c r="J205" s="622">
        <v>294.84899999999999</v>
      </c>
      <c r="K205" s="1071"/>
      <c r="L205" s="45" t="s">
        <v>179</v>
      </c>
      <c r="M205" s="622">
        <v>271.62299999999999</v>
      </c>
      <c r="N205" s="622">
        <v>136.72999999999999</v>
      </c>
      <c r="O205" s="622">
        <v>865.32899999999995</v>
      </c>
      <c r="P205" s="622">
        <v>477.38799999999998</v>
      </c>
      <c r="Q205" s="622">
        <v>99.456999999999994</v>
      </c>
      <c r="R205" s="622">
        <v>246.97300000000001</v>
      </c>
      <c r="S205" s="622">
        <v>522.26199999999994</v>
      </c>
      <c r="T205" s="622">
        <v>152.68100000000001</v>
      </c>
    </row>
    <row r="206" spans="1:20" s="2" customFormat="1" ht="11.25" hidden="1" customHeight="1">
      <c r="A206" s="1071"/>
      <c r="B206" s="45" t="s">
        <v>180</v>
      </c>
      <c r="C206" s="39">
        <v>5994.7280000000001</v>
      </c>
      <c r="D206" s="622">
        <v>4506.07</v>
      </c>
      <c r="E206" s="622">
        <v>133.80699999999999</v>
      </c>
      <c r="F206" s="622">
        <v>113.309</v>
      </c>
      <c r="G206" s="622">
        <v>544.89</v>
      </c>
      <c r="H206" s="622">
        <v>159.578</v>
      </c>
      <c r="I206" s="622">
        <v>63.241</v>
      </c>
      <c r="J206" s="622">
        <v>347.98099999999999</v>
      </c>
      <c r="K206" s="1071"/>
      <c r="L206" s="45" t="s">
        <v>180</v>
      </c>
      <c r="M206" s="622">
        <v>290.53899999999999</v>
      </c>
      <c r="N206" s="622">
        <v>155.25399999999999</v>
      </c>
      <c r="O206" s="622">
        <v>1151.547</v>
      </c>
      <c r="P206" s="622">
        <v>593.92399999999998</v>
      </c>
      <c r="Q206" s="622">
        <v>273</v>
      </c>
      <c r="R206" s="622">
        <v>264.61799999999999</v>
      </c>
      <c r="S206" s="622">
        <v>720.62800000000004</v>
      </c>
      <c r="T206" s="622">
        <v>203.30099999999999</v>
      </c>
    </row>
    <row r="207" spans="1:20" s="2" customFormat="1" ht="11.25" hidden="1" customHeight="1">
      <c r="A207" s="1071"/>
      <c r="B207" s="45" t="s">
        <v>181</v>
      </c>
      <c r="C207" s="39">
        <v>5962.4319999999998</v>
      </c>
      <c r="D207" s="622">
        <v>4511.9470000000001</v>
      </c>
      <c r="E207" s="622">
        <v>133.328</v>
      </c>
      <c r="F207" s="622">
        <v>111.61499999999999</v>
      </c>
      <c r="G207" s="622">
        <v>531.53300000000002</v>
      </c>
      <c r="H207" s="622">
        <v>155.15</v>
      </c>
      <c r="I207" s="622">
        <v>66.515000000000001</v>
      </c>
      <c r="J207" s="622">
        <v>330.447</v>
      </c>
      <c r="K207" s="1071"/>
      <c r="L207" s="45" t="s">
        <v>181</v>
      </c>
      <c r="M207" s="622">
        <v>292.69499999999999</v>
      </c>
      <c r="N207" s="622">
        <v>147.316</v>
      </c>
      <c r="O207" s="622">
        <v>1175.0840000000001</v>
      </c>
      <c r="P207" s="622">
        <v>563.71400000000006</v>
      </c>
      <c r="Q207" s="622">
        <v>301.84500000000003</v>
      </c>
      <c r="R207" s="622">
        <v>261.05700000000002</v>
      </c>
      <c r="S207" s="622">
        <v>679.28499999999997</v>
      </c>
      <c r="T207" s="622">
        <v>188.977</v>
      </c>
    </row>
    <row r="208" spans="1:20" s="2" customFormat="1" ht="11.25" hidden="1" customHeight="1">
      <c r="A208" s="1071"/>
      <c r="B208" s="45" t="s">
        <v>182</v>
      </c>
      <c r="C208" s="39">
        <v>6574.1319999999996</v>
      </c>
      <c r="D208" s="622">
        <v>4986.1000000000004</v>
      </c>
      <c r="E208" s="622">
        <v>143.017</v>
      </c>
      <c r="F208" s="622">
        <v>115.2</v>
      </c>
      <c r="G208" s="622">
        <v>581.20500000000004</v>
      </c>
      <c r="H208" s="622">
        <v>144.99100000000001</v>
      </c>
      <c r="I208" s="622">
        <v>59.481000000000002</v>
      </c>
      <c r="J208" s="622">
        <v>328.06400000000002</v>
      </c>
      <c r="K208" s="1071"/>
      <c r="L208" s="45" t="s">
        <v>182</v>
      </c>
      <c r="M208" s="622">
        <v>288.92899999999997</v>
      </c>
      <c r="N208" s="622">
        <v>177.55</v>
      </c>
      <c r="O208" s="622">
        <v>1333.2439999999999</v>
      </c>
      <c r="P208" s="622">
        <v>597.51700000000005</v>
      </c>
      <c r="Q208" s="622">
        <v>342.76900000000001</v>
      </c>
      <c r="R208" s="622">
        <v>249.15299999999999</v>
      </c>
      <c r="S208" s="622">
        <v>826.14300000000003</v>
      </c>
      <c r="T208" s="622">
        <v>224.86600000000001</v>
      </c>
    </row>
    <row r="209" spans="1:20" s="2" customFormat="1" ht="11.25" hidden="1" customHeight="1">
      <c r="A209" s="1071"/>
      <c r="B209" s="45" t="s">
        <v>183</v>
      </c>
      <c r="C209" s="39">
        <v>6397.634</v>
      </c>
      <c r="D209" s="622">
        <v>4822.8590000000004</v>
      </c>
      <c r="E209" s="622">
        <v>134.392</v>
      </c>
      <c r="F209" s="622">
        <v>109.52800000000001</v>
      </c>
      <c r="G209" s="622">
        <v>572.70500000000004</v>
      </c>
      <c r="H209" s="622">
        <v>167.88300000000001</v>
      </c>
      <c r="I209" s="622">
        <v>52.878999999999998</v>
      </c>
      <c r="J209" s="622">
        <v>317.26900000000001</v>
      </c>
      <c r="K209" s="1071"/>
      <c r="L209" s="45" t="s">
        <v>183</v>
      </c>
      <c r="M209" s="622">
        <v>275.27800000000002</v>
      </c>
      <c r="N209" s="622">
        <v>168.58099999999999</v>
      </c>
      <c r="O209" s="622">
        <v>1300.789</v>
      </c>
      <c r="P209" s="622">
        <v>555.89700000000005</v>
      </c>
      <c r="Q209" s="622">
        <v>332.47300000000001</v>
      </c>
      <c r="R209" s="622">
        <v>259.18900000000002</v>
      </c>
      <c r="S209" s="622">
        <v>830.55799999999999</v>
      </c>
      <c r="T209" s="622">
        <v>223.74600000000001</v>
      </c>
    </row>
    <row r="210" spans="1:20" s="2" customFormat="1" ht="11.25" hidden="1" customHeight="1">
      <c r="A210" s="1071"/>
      <c r="B210" s="45" t="s">
        <v>184</v>
      </c>
      <c r="C210" s="39">
        <v>6253.6220000000003</v>
      </c>
      <c r="D210" s="622">
        <v>4842.2650000000003</v>
      </c>
      <c r="E210" s="622">
        <v>123.22</v>
      </c>
      <c r="F210" s="622">
        <v>111.358</v>
      </c>
      <c r="G210" s="622">
        <v>578.86300000000006</v>
      </c>
      <c r="H210" s="622">
        <v>167.97200000000001</v>
      </c>
      <c r="I210" s="622">
        <v>72.832999999999998</v>
      </c>
      <c r="J210" s="622">
        <v>342.73399999999998</v>
      </c>
      <c r="K210" s="1071"/>
      <c r="L210" s="45" t="s">
        <v>184</v>
      </c>
      <c r="M210" s="622">
        <v>301.46300000000002</v>
      </c>
      <c r="N210" s="622">
        <v>161.489</v>
      </c>
      <c r="O210" s="622">
        <v>1296.9829999999999</v>
      </c>
      <c r="P210" s="622">
        <v>603.47</v>
      </c>
      <c r="Q210" s="622">
        <v>301.77999999999997</v>
      </c>
      <c r="R210" s="622">
        <v>261.58999999999997</v>
      </c>
      <c r="S210" s="622">
        <v>755.54100000000005</v>
      </c>
      <c r="T210" s="622">
        <v>191.255</v>
      </c>
    </row>
    <row r="211" spans="1:20" s="2" customFormat="1" ht="11.25" hidden="1" customHeight="1">
      <c r="A211" s="1071"/>
      <c r="B211" s="45" t="s">
        <v>185</v>
      </c>
      <c r="C211" s="622">
        <v>5866.5249999999996</v>
      </c>
      <c r="D211" s="622">
        <v>4426.2110000000002</v>
      </c>
      <c r="E211" s="622">
        <v>125.182</v>
      </c>
      <c r="F211" s="622">
        <v>116.976</v>
      </c>
      <c r="G211" s="622">
        <v>563.80899999999997</v>
      </c>
      <c r="H211" s="622">
        <v>168.43600000000001</v>
      </c>
      <c r="I211" s="622">
        <v>68.918000000000006</v>
      </c>
      <c r="J211" s="622">
        <v>324.68299999999999</v>
      </c>
      <c r="K211" s="1071"/>
      <c r="L211" s="45" t="s">
        <v>185</v>
      </c>
      <c r="M211" s="622">
        <v>291.16399999999999</v>
      </c>
      <c r="N211" s="622">
        <v>155.92599999999999</v>
      </c>
      <c r="O211" s="622">
        <v>1159.6379999999999</v>
      </c>
      <c r="P211" s="622">
        <v>555.02200000000005</v>
      </c>
      <c r="Q211" s="622">
        <v>208.876</v>
      </c>
      <c r="R211" s="622">
        <v>265.88600000000002</v>
      </c>
      <c r="S211" s="622">
        <v>795.03499999999997</v>
      </c>
      <c r="T211" s="622">
        <v>175.28700000000001</v>
      </c>
    </row>
    <row r="212" spans="1:20" s="2" customFormat="1" ht="11.25" customHeight="1">
      <c r="A212" s="1071"/>
      <c r="B212" s="45" t="s">
        <v>186</v>
      </c>
      <c r="C212" s="39">
        <v>3983.585</v>
      </c>
      <c r="D212" s="622">
        <v>3066.605</v>
      </c>
      <c r="E212" s="622">
        <v>110.556</v>
      </c>
      <c r="F212" s="622">
        <v>97.072000000000003</v>
      </c>
      <c r="G212" s="622">
        <v>458.46300000000002</v>
      </c>
      <c r="H212" s="622">
        <v>136.40299999999999</v>
      </c>
      <c r="I212" s="622">
        <v>66.641999999999996</v>
      </c>
      <c r="J212" s="622">
        <v>259.53300000000002</v>
      </c>
      <c r="K212" s="1071"/>
      <c r="L212" s="45" t="s">
        <v>186</v>
      </c>
      <c r="M212" s="622">
        <v>262.65199999999999</v>
      </c>
      <c r="N212" s="622">
        <v>90.128</v>
      </c>
      <c r="O212" s="622">
        <v>656.09900000000005</v>
      </c>
      <c r="P212" s="622">
        <v>345.98399999999998</v>
      </c>
      <c r="Q212" s="622">
        <v>57.841000000000001</v>
      </c>
      <c r="R212" s="622">
        <v>232.34399999999999</v>
      </c>
      <c r="S212" s="622">
        <v>372.04</v>
      </c>
      <c r="T212" s="622">
        <v>156.154</v>
      </c>
    </row>
    <row r="213" spans="1:20" s="2" customFormat="1" ht="11.25" customHeight="1">
      <c r="A213" s="1071"/>
      <c r="B213" s="45" t="s">
        <v>187</v>
      </c>
      <c r="C213" s="39">
        <v>3850.3359999999998</v>
      </c>
      <c r="D213" s="622">
        <v>2983.462</v>
      </c>
      <c r="E213" s="622">
        <v>97.887</v>
      </c>
      <c r="F213" s="622">
        <v>80.363</v>
      </c>
      <c r="G213" s="622">
        <v>467.89400000000001</v>
      </c>
      <c r="H213" s="622">
        <v>126.687</v>
      </c>
      <c r="I213" s="622">
        <v>54.161999999999999</v>
      </c>
      <c r="J213" s="622">
        <v>246.22399999999999</v>
      </c>
      <c r="K213" s="1071"/>
      <c r="L213" s="45" t="s">
        <v>187</v>
      </c>
      <c r="M213" s="622">
        <v>264.52199999999999</v>
      </c>
      <c r="N213" s="622">
        <v>86.605999999999995</v>
      </c>
      <c r="O213" s="622">
        <v>646.31500000000005</v>
      </c>
      <c r="P213" s="622">
        <v>323.01799999999997</v>
      </c>
      <c r="Q213" s="622">
        <v>68.756</v>
      </c>
      <c r="R213" s="622">
        <v>226.435</v>
      </c>
      <c r="S213" s="622">
        <v>323.26900000000001</v>
      </c>
      <c r="T213" s="622">
        <v>151.398</v>
      </c>
    </row>
    <row r="214" spans="1:20" s="2" customFormat="1" ht="6" customHeight="1">
      <c r="A214" s="1071"/>
      <c r="B214" s="45"/>
      <c r="C214" s="622"/>
      <c r="D214" s="393"/>
      <c r="E214" s="393"/>
      <c r="F214" s="393"/>
      <c r="G214" s="393"/>
      <c r="H214" s="393"/>
      <c r="I214" s="622"/>
      <c r="J214" s="108"/>
      <c r="K214" s="1071"/>
      <c r="L214" s="45"/>
      <c r="M214" s="622"/>
      <c r="N214" s="393"/>
      <c r="O214" s="393"/>
      <c r="P214" s="393"/>
      <c r="Q214" s="393"/>
      <c r="R214" s="393"/>
      <c r="S214" s="622"/>
      <c r="T214" s="108"/>
    </row>
    <row r="215" spans="1:20" s="2" customFormat="1" ht="11.25" hidden="1" customHeight="1">
      <c r="A215" s="1202" t="s">
        <v>188</v>
      </c>
      <c r="B215" s="1203"/>
      <c r="C215" s="39">
        <f t="shared" ref="C215:J215" si="160">C202</f>
        <v>3256.7040000000002</v>
      </c>
      <c r="D215" s="41">
        <f t="shared" si="160"/>
        <v>2463.8539999999998</v>
      </c>
      <c r="E215" s="41">
        <f t="shared" si="160"/>
        <v>99.497</v>
      </c>
      <c r="F215" s="41">
        <f t="shared" si="160"/>
        <v>88.941999999999993</v>
      </c>
      <c r="G215" s="41">
        <f t="shared" si="160"/>
        <v>406.34399999999999</v>
      </c>
      <c r="H215" s="41">
        <f t="shared" si="160"/>
        <v>112.143</v>
      </c>
      <c r="I215" s="41">
        <f t="shared" si="160"/>
        <v>52.018000000000001</v>
      </c>
      <c r="J215" s="41">
        <f t="shared" si="160"/>
        <v>214.45400000000001</v>
      </c>
      <c r="K215" s="1202" t="s">
        <v>188</v>
      </c>
      <c r="L215" s="1203"/>
      <c r="M215" s="39">
        <f t="shared" ref="M215:T215" si="161">M202</f>
        <v>211.79599999999999</v>
      </c>
      <c r="N215" s="41">
        <f t="shared" si="161"/>
        <v>62.427</v>
      </c>
      <c r="O215" s="41">
        <f t="shared" si="161"/>
        <v>479.03699999999998</v>
      </c>
      <c r="P215" s="41">
        <f t="shared" si="161"/>
        <v>285.53899999999999</v>
      </c>
      <c r="Q215" s="41">
        <f t="shared" si="161"/>
        <v>54.292000000000002</v>
      </c>
      <c r="R215" s="41">
        <f t="shared" si="161"/>
        <v>216.887</v>
      </c>
      <c r="S215" s="41">
        <f t="shared" si="161"/>
        <v>231.42400000000001</v>
      </c>
      <c r="T215" s="41">
        <f t="shared" si="161"/>
        <v>172.67500000000001</v>
      </c>
    </row>
    <row r="216" spans="1:20" s="2" customFormat="1" ht="11.25" hidden="1" customHeight="1">
      <c r="A216" s="1202" t="s">
        <v>189</v>
      </c>
      <c r="B216" s="1203"/>
      <c r="C216" s="39">
        <f t="shared" ref="C216:J216" si="162">SUM(C202:C203)</f>
        <v>6679.3940000000002</v>
      </c>
      <c r="D216" s="41">
        <f t="shared" si="162"/>
        <v>5075.4159999999993</v>
      </c>
      <c r="E216" s="41">
        <f t="shared" si="162"/>
        <v>189.447</v>
      </c>
      <c r="F216" s="41">
        <f t="shared" si="162"/>
        <v>177.357</v>
      </c>
      <c r="G216" s="41">
        <f t="shared" si="162"/>
        <v>820.60300000000007</v>
      </c>
      <c r="H216" s="41">
        <f t="shared" si="162"/>
        <v>227.88299999999998</v>
      </c>
      <c r="I216" s="41">
        <f t="shared" si="162"/>
        <v>106.068</v>
      </c>
      <c r="J216" s="41">
        <f t="shared" si="162"/>
        <v>442.07500000000005</v>
      </c>
      <c r="K216" s="1202" t="s">
        <v>189</v>
      </c>
      <c r="L216" s="1203"/>
      <c r="M216" s="39">
        <f t="shared" ref="M216:T216" si="163">SUM(M202:M203)</f>
        <v>436.625</v>
      </c>
      <c r="N216" s="41">
        <f t="shared" si="163"/>
        <v>142.792</v>
      </c>
      <c r="O216" s="41">
        <f t="shared" si="163"/>
        <v>1031.1849999999999</v>
      </c>
      <c r="P216" s="41">
        <f t="shared" si="163"/>
        <v>583.39400000000001</v>
      </c>
      <c r="Q216" s="41">
        <f t="shared" si="163"/>
        <v>107.111</v>
      </c>
      <c r="R216" s="41">
        <f t="shared" si="163"/>
        <v>434.49199999999996</v>
      </c>
      <c r="S216" s="41">
        <f t="shared" si="163"/>
        <v>526.08000000000004</v>
      </c>
      <c r="T216" s="41">
        <f t="shared" si="163"/>
        <v>304.80799999999999</v>
      </c>
    </row>
    <row r="217" spans="1:20" s="2" customFormat="1" ht="11.25" hidden="1" customHeight="1">
      <c r="A217" s="1202" t="s">
        <v>190</v>
      </c>
      <c r="B217" s="1203"/>
      <c r="C217" s="39">
        <f t="shared" ref="C217:J217" si="164">SUM(C202:C204)</f>
        <v>11220.235000000001</v>
      </c>
      <c r="D217" s="41">
        <f t="shared" si="164"/>
        <v>8518.0579999999991</v>
      </c>
      <c r="E217" s="41">
        <f t="shared" si="164"/>
        <v>301.755</v>
      </c>
      <c r="F217" s="41">
        <f t="shared" si="164"/>
        <v>275.64300000000003</v>
      </c>
      <c r="G217" s="41">
        <f t="shared" si="164"/>
        <v>1306.8800000000001</v>
      </c>
      <c r="H217" s="41">
        <f t="shared" si="164"/>
        <v>369.375</v>
      </c>
      <c r="I217" s="41">
        <f t="shared" si="164"/>
        <v>168.23500000000001</v>
      </c>
      <c r="J217" s="41">
        <f t="shared" si="164"/>
        <v>749.83400000000006</v>
      </c>
      <c r="K217" s="1202" t="s">
        <v>190</v>
      </c>
      <c r="L217" s="1203"/>
      <c r="M217" s="39">
        <f t="shared" ref="M217:T217" si="165">SUM(M202:M204)</f>
        <v>714.66699999999992</v>
      </c>
      <c r="N217" s="41">
        <f t="shared" si="165"/>
        <v>259.55799999999999</v>
      </c>
      <c r="O217" s="41">
        <f t="shared" si="165"/>
        <v>1844.15</v>
      </c>
      <c r="P217" s="41">
        <f t="shared" si="165"/>
        <v>1003.4929999999999</v>
      </c>
      <c r="Q217" s="41">
        <f t="shared" si="165"/>
        <v>181.685</v>
      </c>
      <c r="R217" s="41">
        <f t="shared" si="165"/>
        <v>683.47899999999993</v>
      </c>
      <c r="S217" s="41">
        <f t="shared" si="165"/>
        <v>996.02</v>
      </c>
      <c r="T217" s="41">
        <f t="shared" si="165"/>
        <v>469.91899999999998</v>
      </c>
    </row>
    <row r="218" spans="1:20" s="2" customFormat="1" ht="11.25" hidden="1" customHeight="1">
      <c r="A218" s="1202" t="s">
        <v>191</v>
      </c>
      <c r="B218" s="1203"/>
      <c r="C218" s="39">
        <f t="shared" ref="C218:J218" si="166">SUM(C202:C205)</f>
        <v>16041.392</v>
      </c>
      <c r="D218" s="41">
        <f t="shared" si="166"/>
        <v>12185.337</v>
      </c>
      <c r="E218" s="41">
        <f t="shared" si="166"/>
        <v>427.13299999999998</v>
      </c>
      <c r="F218" s="41">
        <f t="shared" si="166"/>
        <v>379.57100000000003</v>
      </c>
      <c r="G218" s="41">
        <f t="shared" si="166"/>
        <v>1828.9260000000002</v>
      </c>
      <c r="H218" s="41">
        <f t="shared" si="166"/>
        <v>514.173</v>
      </c>
      <c r="I218" s="41">
        <f t="shared" si="166"/>
        <v>234.64400000000001</v>
      </c>
      <c r="J218" s="41">
        <f t="shared" si="166"/>
        <v>1044.683</v>
      </c>
      <c r="K218" s="1202" t="s">
        <v>191</v>
      </c>
      <c r="L218" s="1203"/>
      <c r="M218" s="39">
        <f t="shared" ref="M218:T218" si="167">SUM(M202:M205)</f>
        <v>986.29</v>
      </c>
      <c r="N218" s="41">
        <f t="shared" si="167"/>
        <v>396.28800000000001</v>
      </c>
      <c r="O218" s="41">
        <f t="shared" si="167"/>
        <v>2709.4790000000003</v>
      </c>
      <c r="P218" s="41">
        <f t="shared" si="167"/>
        <v>1480.8809999999999</v>
      </c>
      <c r="Q218" s="41">
        <f t="shared" si="167"/>
        <v>281.142</v>
      </c>
      <c r="R218" s="41">
        <f t="shared" si="167"/>
        <v>930.452</v>
      </c>
      <c r="S218" s="41">
        <f t="shared" si="167"/>
        <v>1518.2819999999999</v>
      </c>
      <c r="T218" s="41">
        <f t="shared" si="167"/>
        <v>622.6</v>
      </c>
    </row>
    <row r="219" spans="1:20" s="2" customFormat="1" ht="11.25" hidden="1" customHeight="1">
      <c r="A219" s="1202" t="s">
        <v>192</v>
      </c>
      <c r="B219" s="1203"/>
      <c r="C219" s="39">
        <f t="shared" ref="C219:J219" si="168">SUM(C202:C206)</f>
        <v>22036.12</v>
      </c>
      <c r="D219" s="41">
        <f t="shared" si="168"/>
        <v>16691.406999999999</v>
      </c>
      <c r="E219" s="41">
        <f t="shared" si="168"/>
        <v>560.93999999999994</v>
      </c>
      <c r="F219" s="41">
        <f t="shared" si="168"/>
        <v>492.88</v>
      </c>
      <c r="G219" s="41">
        <f t="shared" si="168"/>
        <v>2373.8160000000003</v>
      </c>
      <c r="H219" s="41">
        <f t="shared" si="168"/>
        <v>673.75099999999998</v>
      </c>
      <c r="I219" s="41">
        <f t="shared" si="168"/>
        <v>297.88499999999999</v>
      </c>
      <c r="J219" s="41">
        <f t="shared" si="168"/>
        <v>1392.664</v>
      </c>
      <c r="K219" s="1202" t="s">
        <v>192</v>
      </c>
      <c r="L219" s="1203"/>
      <c r="M219" s="39">
        <f t="shared" ref="M219:T219" si="169">SUM(M202:M206)</f>
        <v>1276.829</v>
      </c>
      <c r="N219" s="41">
        <f t="shared" si="169"/>
        <v>551.54200000000003</v>
      </c>
      <c r="O219" s="41">
        <f t="shared" si="169"/>
        <v>3861.0260000000003</v>
      </c>
      <c r="P219" s="41">
        <f t="shared" si="169"/>
        <v>2074.8049999999998</v>
      </c>
      <c r="Q219" s="41">
        <f t="shared" si="169"/>
        <v>554.14200000000005</v>
      </c>
      <c r="R219" s="41">
        <f t="shared" si="169"/>
        <v>1195.07</v>
      </c>
      <c r="S219" s="41">
        <f t="shared" si="169"/>
        <v>2238.91</v>
      </c>
      <c r="T219" s="41">
        <f t="shared" si="169"/>
        <v>825.90100000000007</v>
      </c>
    </row>
    <row r="220" spans="1:20" s="2" customFormat="1" ht="11.25" hidden="1" customHeight="1">
      <c r="A220" s="1202" t="s">
        <v>193</v>
      </c>
      <c r="B220" s="1203"/>
      <c r="C220" s="39">
        <f t="shared" ref="C220:J220" si="170">SUM(C202:C207)</f>
        <v>27998.552</v>
      </c>
      <c r="D220" s="41">
        <f t="shared" si="170"/>
        <v>21203.353999999999</v>
      </c>
      <c r="E220" s="41">
        <f t="shared" si="170"/>
        <v>694.26799999999992</v>
      </c>
      <c r="F220" s="41">
        <f t="shared" si="170"/>
        <v>604.495</v>
      </c>
      <c r="G220" s="41">
        <f t="shared" si="170"/>
        <v>2905.3490000000002</v>
      </c>
      <c r="H220" s="41">
        <f t="shared" si="170"/>
        <v>828.90099999999995</v>
      </c>
      <c r="I220" s="41">
        <f t="shared" si="170"/>
        <v>364.4</v>
      </c>
      <c r="J220" s="41">
        <f t="shared" si="170"/>
        <v>1723.1109999999999</v>
      </c>
      <c r="K220" s="1202" t="s">
        <v>193</v>
      </c>
      <c r="L220" s="1203"/>
      <c r="M220" s="39">
        <f t="shared" ref="M220:T220" si="171">SUM(M202:M207)</f>
        <v>1569.5239999999999</v>
      </c>
      <c r="N220" s="41">
        <f t="shared" si="171"/>
        <v>698.85800000000006</v>
      </c>
      <c r="O220" s="41">
        <f t="shared" si="171"/>
        <v>5036.1100000000006</v>
      </c>
      <c r="P220" s="41">
        <f t="shared" si="171"/>
        <v>2638.5189999999998</v>
      </c>
      <c r="Q220" s="41">
        <f t="shared" si="171"/>
        <v>855.98700000000008</v>
      </c>
      <c r="R220" s="41">
        <f t="shared" si="171"/>
        <v>1456.127</v>
      </c>
      <c r="S220" s="41">
        <f t="shared" si="171"/>
        <v>2918.1949999999997</v>
      </c>
      <c r="T220" s="41">
        <f t="shared" si="171"/>
        <v>1014.878</v>
      </c>
    </row>
    <row r="221" spans="1:20" s="2" customFormat="1" ht="11.25" hidden="1" customHeight="1">
      <c r="A221" s="1202" t="s">
        <v>194</v>
      </c>
      <c r="B221" s="1203"/>
      <c r="C221" s="39">
        <f t="shared" ref="C221:J221" si="172">SUM(C202:C208)</f>
        <v>34572.684000000001</v>
      </c>
      <c r="D221" s="41">
        <f t="shared" si="172"/>
        <v>26189.453999999998</v>
      </c>
      <c r="E221" s="41">
        <f t="shared" si="172"/>
        <v>837.28499999999985</v>
      </c>
      <c r="F221" s="41">
        <f t="shared" si="172"/>
        <v>719.69500000000005</v>
      </c>
      <c r="G221" s="41">
        <f t="shared" si="172"/>
        <v>3486.5540000000001</v>
      </c>
      <c r="H221" s="41">
        <f t="shared" si="172"/>
        <v>973.89199999999994</v>
      </c>
      <c r="I221" s="41">
        <f t="shared" si="172"/>
        <v>423.88099999999997</v>
      </c>
      <c r="J221" s="41">
        <f t="shared" si="172"/>
        <v>2051.1749999999997</v>
      </c>
      <c r="K221" s="1202" t="s">
        <v>194</v>
      </c>
      <c r="L221" s="1203"/>
      <c r="M221" s="39">
        <f t="shared" ref="M221:T221" si="173">SUM(M202:M208)</f>
        <v>1858.453</v>
      </c>
      <c r="N221" s="41">
        <f t="shared" si="173"/>
        <v>876.40800000000013</v>
      </c>
      <c r="O221" s="41">
        <f t="shared" si="173"/>
        <v>6369.3540000000003</v>
      </c>
      <c r="P221" s="41">
        <f t="shared" si="173"/>
        <v>3236.0360000000001</v>
      </c>
      <c r="Q221" s="41">
        <f t="shared" si="173"/>
        <v>1198.7560000000001</v>
      </c>
      <c r="R221" s="41">
        <f t="shared" si="173"/>
        <v>1705.28</v>
      </c>
      <c r="S221" s="41">
        <f t="shared" si="173"/>
        <v>3744.3379999999997</v>
      </c>
      <c r="T221" s="41">
        <f t="shared" si="173"/>
        <v>1239.7440000000001</v>
      </c>
    </row>
    <row r="222" spans="1:20" s="2" customFormat="1" ht="7.5" hidden="1" customHeight="1">
      <c r="A222" s="1202" t="s">
        <v>195</v>
      </c>
      <c r="B222" s="1203"/>
      <c r="C222" s="39">
        <f t="shared" ref="C222:J222" si="174">SUM(C202:C209)</f>
        <v>40970.317999999999</v>
      </c>
      <c r="D222" s="41">
        <f t="shared" si="174"/>
        <v>31012.312999999998</v>
      </c>
      <c r="E222" s="41">
        <f t="shared" si="174"/>
        <v>971.67699999999991</v>
      </c>
      <c r="F222" s="41">
        <f t="shared" si="174"/>
        <v>829.22300000000007</v>
      </c>
      <c r="G222" s="41">
        <f t="shared" si="174"/>
        <v>4059.259</v>
      </c>
      <c r="H222" s="41">
        <f t="shared" si="174"/>
        <v>1141.7749999999999</v>
      </c>
      <c r="I222" s="41">
        <f t="shared" si="174"/>
        <v>476.76</v>
      </c>
      <c r="J222" s="41">
        <f t="shared" si="174"/>
        <v>2368.4439999999995</v>
      </c>
      <c r="K222" s="1202" t="s">
        <v>195</v>
      </c>
      <c r="L222" s="1203"/>
      <c r="M222" s="39">
        <f t="shared" ref="M222:T222" si="175">SUM(M202:M209)</f>
        <v>2133.7309999999998</v>
      </c>
      <c r="N222" s="41">
        <f t="shared" si="175"/>
        <v>1044.989</v>
      </c>
      <c r="O222" s="41">
        <f t="shared" si="175"/>
        <v>7670.143</v>
      </c>
      <c r="P222" s="41">
        <f t="shared" si="175"/>
        <v>3791.933</v>
      </c>
      <c r="Q222" s="41">
        <f t="shared" si="175"/>
        <v>1531.229</v>
      </c>
      <c r="R222" s="41">
        <f t="shared" si="175"/>
        <v>1964.4690000000001</v>
      </c>
      <c r="S222" s="41">
        <f t="shared" si="175"/>
        <v>4574.8959999999997</v>
      </c>
      <c r="T222" s="41">
        <f t="shared" si="175"/>
        <v>1463.4900000000002</v>
      </c>
    </row>
    <row r="223" spans="1:20" s="2" customFormat="1" ht="11.25" hidden="1" customHeight="1">
      <c r="A223" s="1202" t="s">
        <v>196</v>
      </c>
      <c r="B223" s="1203"/>
      <c r="C223" s="39">
        <f t="shared" ref="C223:J223" si="176">SUM(C202:C210)</f>
        <v>47223.94</v>
      </c>
      <c r="D223" s="41">
        <f t="shared" si="176"/>
        <v>35854.578000000001</v>
      </c>
      <c r="E223" s="41">
        <f t="shared" si="176"/>
        <v>1094.8969999999999</v>
      </c>
      <c r="F223" s="41">
        <f t="shared" si="176"/>
        <v>940.58100000000013</v>
      </c>
      <c r="G223" s="41">
        <f t="shared" si="176"/>
        <v>4638.1220000000003</v>
      </c>
      <c r="H223" s="41">
        <f t="shared" si="176"/>
        <v>1309.7469999999998</v>
      </c>
      <c r="I223" s="41">
        <f t="shared" si="176"/>
        <v>549.59299999999996</v>
      </c>
      <c r="J223" s="41">
        <f t="shared" si="176"/>
        <v>2711.1779999999994</v>
      </c>
      <c r="K223" s="1202" t="s">
        <v>196</v>
      </c>
      <c r="L223" s="1203"/>
      <c r="M223" s="39">
        <f t="shared" ref="M223:T223" si="177">SUM(M202:M210)</f>
        <v>2435.194</v>
      </c>
      <c r="N223" s="41">
        <f t="shared" si="177"/>
        <v>1206.4780000000001</v>
      </c>
      <c r="O223" s="41">
        <f t="shared" si="177"/>
        <v>8967.1260000000002</v>
      </c>
      <c r="P223" s="41">
        <f t="shared" si="177"/>
        <v>4395.4030000000002</v>
      </c>
      <c r="Q223" s="41">
        <f t="shared" si="177"/>
        <v>1833.009</v>
      </c>
      <c r="R223" s="41">
        <f t="shared" si="177"/>
        <v>2226.0590000000002</v>
      </c>
      <c r="S223" s="41">
        <f t="shared" si="177"/>
        <v>5330.4369999999999</v>
      </c>
      <c r="T223" s="41">
        <f t="shared" si="177"/>
        <v>1654.7450000000003</v>
      </c>
    </row>
    <row r="224" spans="1:20" s="2" customFormat="1" ht="11.25" hidden="1" customHeight="1">
      <c r="A224" s="1202" t="s">
        <v>197</v>
      </c>
      <c r="B224" s="1203"/>
      <c r="C224" s="39">
        <f t="shared" ref="C224:J224" si="178">SUM(C202:C211)</f>
        <v>53090.465000000004</v>
      </c>
      <c r="D224" s="41">
        <f t="shared" si="178"/>
        <v>40280.789000000004</v>
      </c>
      <c r="E224" s="41">
        <f t="shared" si="178"/>
        <v>1220.079</v>
      </c>
      <c r="F224" s="41">
        <f t="shared" si="178"/>
        <v>1057.5570000000002</v>
      </c>
      <c r="G224" s="41">
        <f t="shared" si="178"/>
        <v>5201.9310000000005</v>
      </c>
      <c r="H224" s="41">
        <f t="shared" si="178"/>
        <v>1478.1829999999998</v>
      </c>
      <c r="I224" s="41">
        <f t="shared" si="178"/>
        <v>618.51099999999997</v>
      </c>
      <c r="J224" s="41">
        <f t="shared" si="178"/>
        <v>3035.8609999999994</v>
      </c>
      <c r="K224" s="1202" t="s">
        <v>197</v>
      </c>
      <c r="L224" s="1203"/>
      <c r="M224" s="39">
        <f t="shared" ref="M224:T224" si="179">SUM(M202:M211)</f>
        <v>2726.3580000000002</v>
      </c>
      <c r="N224" s="41">
        <f t="shared" si="179"/>
        <v>1362.404</v>
      </c>
      <c r="O224" s="41">
        <f t="shared" si="179"/>
        <v>10126.763999999999</v>
      </c>
      <c r="P224" s="41">
        <f t="shared" si="179"/>
        <v>4950.4250000000002</v>
      </c>
      <c r="Q224" s="41">
        <f t="shared" si="179"/>
        <v>2041.885</v>
      </c>
      <c r="R224" s="41">
        <f t="shared" si="179"/>
        <v>2491.9450000000002</v>
      </c>
      <c r="S224" s="41">
        <f t="shared" si="179"/>
        <v>6125.4719999999998</v>
      </c>
      <c r="T224" s="41">
        <f t="shared" si="179"/>
        <v>1830.0320000000004</v>
      </c>
    </row>
    <row r="225" spans="1:20" s="2" customFormat="1" ht="11.25" hidden="1" customHeight="1">
      <c r="A225" s="1202" t="s">
        <v>198</v>
      </c>
      <c r="B225" s="1203"/>
      <c r="C225" s="39">
        <f>SUM(C202:C212)</f>
        <v>57074.05</v>
      </c>
      <c r="D225" s="41">
        <f t="shared" ref="D225:J225" si="180">SUM(D202:D212)</f>
        <v>43347.394000000008</v>
      </c>
      <c r="E225" s="41">
        <f t="shared" si="180"/>
        <v>1330.635</v>
      </c>
      <c r="F225" s="41">
        <f t="shared" si="180"/>
        <v>1154.6290000000004</v>
      </c>
      <c r="G225" s="41">
        <f t="shared" si="180"/>
        <v>5660.3940000000002</v>
      </c>
      <c r="H225" s="41">
        <f t="shared" si="180"/>
        <v>1614.5859999999998</v>
      </c>
      <c r="I225" s="41">
        <f t="shared" si="180"/>
        <v>685.15300000000002</v>
      </c>
      <c r="J225" s="41">
        <f t="shared" si="180"/>
        <v>3295.3939999999993</v>
      </c>
      <c r="K225" s="1202" t="s">
        <v>198</v>
      </c>
      <c r="L225" s="1203"/>
      <c r="M225" s="39">
        <f t="shared" ref="M225:T225" si="181">SUM(M202:M212)</f>
        <v>2989.01</v>
      </c>
      <c r="N225" s="41">
        <f t="shared" si="181"/>
        <v>1452.5319999999999</v>
      </c>
      <c r="O225" s="41">
        <f t="shared" si="181"/>
        <v>10782.862999999999</v>
      </c>
      <c r="P225" s="41">
        <f t="shared" si="181"/>
        <v>5296.4090000000006</v>
      </c>
      <c r="Q225" s="41">
        <f t="shared" si="181"/>
        <v>2099.7260000000001</v>
      </c>
      <c r="R225" s="41">
        <f t="shared" si="181"/>
        <v>2724.2890000000002</v>
      </c>
      <c r="S225" s="41">
        <f t="shared" si="181"/>
        <v>6497.5119999999997</v>
      </c>
      <c r="T225" s="41">
        <f t="shared" si="181"/>
        <v>1986.1860000000004</v>
      </c>
    </row>
    <row r="226" spans="1:20" s="2" customFormat="1" ht="11.25" hidden="1" customHeight="1">
      <c r="A226" s="1202" t="s">
        <v>199</v>
      </c>
      <c r="B226" s="1203"/>
      <c r="C226" s="39">
        <f t="shared" ref="C226:J226" si="182">SUM(C202:C213)</f>
        <v>60924.386000000006</v>
      </c>
      <c r="D226" s="41">
        <f t="shared" si="182"/>
        <v>46330.856000000007</v>
      </c>
      <c r="E226" s="41">
        <f t="shared" si="182"/>
        <v>1428.5219999999999</v>
      </c>
      <c r="F226" s="41">
        <f t="shared" si="182"/>
        <v>1234.9920000000004</v>
      </c>
      <c r="G226" s="41">
        <f t="shared" si="182"/>
        <v>6128.2880000000005</v>
      </c>
      <c r="H226" s="41">
        <f t="shared" si="182"/>
        <v>1741.2729999999997</v>
      </c>
      <c r="I226" s="41">
        <f t="shared" si="182"/>
        <v>739.31500000000005</v>
      </c>
      <c r="J226" s="41">
        <f t="shared" si="182"/>
        <v>3541.6179999999995</v>
      </c>
      <c r="K226" s="1202" t="s">
        <v>199</v>
      </c>
      <c r="L226" s="1203"/>
      <c r="M226" s="39">
        <f t="shared" ref="M226:T226" si="183">SUM(M202:M213)</f>
        <v>3253.5320000000002</v>
      </c>
      <c r="N226" s="41">
        <f t="shared" si="183"/>
        <v>1539.1379999999999</v>
      </c>
      <c r="O226" s="41">
        <f t="shared" si="183"/>
        <v>11429.178</v>
      </c>
      <c r="P226" s="41">
        <f t="shared" si="183"/>
        <v>5619.4270000000006</v>
      </c>
      <c r="Q226" s="41">
        <f t="shared" si="183"/>
        <v>2168.482</v>
      </c>
      <c r="R226" s="41">
        <f t="shared" si="183"/>
        <v>2950.7240000000002</v>
      </c>
      <c r="S226" s="41">
        <f t="shared" si="183"/>
        <v>6820.7809999999999</v>
      </c>
      <c r="T226" s="41">
        <f t="shared" si="183"/>
        <v>2137.5840000000003</v>
      </c>
    </row>
    <row r="227" spans="1:20" s="2" customFormat="1" ht="11.25" hidden="1" customHeight="1">
      <c r="A227" s="50"/>
      <c r="B227" s="51"/>
      <c r="C227" s="622"/>
      <c r="D227" s="622"/>
      <c r="E227" s="622"/>
      <c r="F227" s="622"/>
      <c r="G227" s="622"/>
      <c r="H227" s="622"/>
      <c r="I227" s="622"/>
      <c r="J227" s="108"/>
      <c r="K227" s="50"/>
      <c r="L227" s="51"/>
      <c r="M227" s="622"/>
      <c r="N227" s="622"/>
      <c r="O227" s="622"/>
      <c r="P227" s="622"/>
      <c r="Q227" s="622"/>
      <c r="R227" s="622"/>
      <c r="S227" s="622"/>
      <c r="T227" s="108"/>
    </row>
    <row r="228" spans="1:20" s="2" customFormat="1" ht="11.25" customHeight="1">
      <c r="A228" s="1071">
        <v>2014</v>
      </c>
      <c r="B228" s="45"/>
      <c r="C228" s="622"/>
      <c r="D228" s="393"/>
      <c r="E228" s="393"/>
      <c r="F228" s="393"/>
      <c r="G228" s="393"/>
      <c r="H228" s="393"/>
      <c r="I228" s="622"/>
      <c r="J228" s="108"/>
      <c r="K228" s="1071">
        <v>2014</v>
      </c>
      <c r="L228" s="45"/>
      <c r="M228" s="622"/>
      <c r="N228" s="393"/>
      <c r="O228" s="393"/>
      <c r="P228" s="393"/>
      <c r="Q228" s="393"/>
      <c r="R228" s="393"/>
      <c r="S228" s="622"/>
      <c r="T228" s="108"/>
    </row>
    <row r="229" spans="1:20" s="2" customFormat="1" ht="11.25" customHeight="1">
      <c r="A229" s="1071"/>
      <c r="B229" s="45" t="s">
        <v>176</v>
      </c>
      <c r="C229" s="39">
        <v>3437.0390000000002</v>
      </c>
      <c r="D229" s="622">
        <v>2644.4</v>
      </c>
      <c r="E229" s="622">
        <v>102.566</v>
      </c>
      <c r="F229" s="622">
        <v>90.325999999999993</v>
      </c>
      <c r="G229" s="622">
        <v>422.83199999999999</v>
      </c>
      <c r="H229" s="622">
        <v>118.34</v>
      </c>
      <c r="I229" s="622">
        <v>54.456000000000003</v>
      </c>
      <c r="J229" s="622">
        <v>218.179</v>
      </c>
      <c r="K229" s="1071"/>
      <c r="L229" s="45" t="s">
        <v>176</v>
      </c>
      <c r="M229" s="622">
        <v>227.489</v>
      </c>
      <c r="N229" s="622">
        <v>66.167000000000002</v>
      </c>
      <c r="O229" s="622">
        <v>559.63099999999997</v>
      </c>
      <c r="P229" s="622">
        <v>289.95400000000001</v>
      </c>
      <c r="Q229" s="622">
        <v>59.670999999999999</v>
      </c>
      <c r="R229" s="622">
        <v>217.98</v>
      </c>
      <c r="S229" s="622">
        <v>241.458</v>
      </c>
      <c r="T229" s="622">
        <v>179.49700000000001</v>
      </c>
    </row>
    <row r="230" spans="1:20" s="2" customFormat="1" ht="11.25" customHeight="1">
      <c r="A230" s="1071"/>
      <c r="B230" s="45" t="s">
        <v>177</v>
      </c>
      <c r="C230" s="39">
        <v>3578.6489999999999</v>
      </c>
      <c r="D230" s="622">
        <v>2783.5160000000001</v>
      </c>
      <c r="E230" s="41">
        <v>90.263000000000005</v>
      </c>
      <c r="F230" s="41">
        <v>93.338999999999999</v>
      </c>
      <c r="G230" s="41">
        <v>424.95699999999999</v>
      </c>
      <c r="H230" s="41">
        <v>126.26900000000001</v>
      </c>
      <c r="I230" s="41">
        <v>55.575000000000003</v>
      </c>
      <c r="J230" s="41">
        <v>225.648</v>
      </c>
      <c r="K230" s="1071"/>
      <c r="L230" s="45" t="s">
        <v>177</v>
      </c>
      <c r="M230" s="622">
        <v>239.001</v>
      </c>
      <c r="N230" s="622">
        <v>90.769000000000005</v>
      </c>
      <c r="O230" s="622">
        <v>616.529</v>
      </c>
      <c r="P230" s="622">
        <v>306.64299999999997</v>
      </c>
      <c r="Q230" s="622">
        <v>58.866</v>
      </c>
      <c r="R230" s="622">
        <v>218.11</v>
      </c>
      <c r="S230" s="622">
        <v>296.93299999999999</v>
      </c>
      <c r="T230" s="622">
        <v>141.11199999999999</v>
      </c>
    </row>
    <row r="231" spans="1:20" s="2" customFormat="1" ht="11.25" customHeight="1">
      <c r="A231" s="1071"/>
      <c r="B231" s="45" t="s">
        <v>178</v>
      </c>
      <c r="C231" s="39">
        <v>4423.393</v>
      </c>
      <c r="D231" s="622">
        <v>3441.9670000000001</v>
      </c>
      <c r="E231" s="622">
        <v>107.733</v>
      </c>
      <c r="F231" s="622">
        <v>105.167</v>
      </c>
      <c r="G231" s="622">
        <v>476.57400000000001</v>
      </c>
      <c r="H231" s="622">
        <v>149.03200000000001</v>
      </c>
      <c r="I231" s="622">
        <v>65.037999999999997</v>
      </c>
      <c r="J231" s="622">
        <v>290.464</v>
      </c>
      <c r="K231" s="1071"/>
      <c r="L231" s="45" t="s">
        <v>178</v>
      </c>
      <c r="M231" s="622">
        <v>277.86</v>
      </c>
      <c r="N231" s="622">
        <v>115.133</v>
      </c>
      <c r="O231" s="622">
        <v>813.82799999999997</v>
      </c>
      <c r="P231" s="622">
        <v>404.84300000000002</v>
      </c>
      <c r="Q231" s="622">
        <v>74.816999999999993</v>
      </c>
      <c r="R231" s="622">
        <v>247.38300000000001</v>
      </c>
      <c r="S231" s="622">
        <v>412.27</v>
      </c>
      <c r="T231" s="622">
        <v>160.16399999999999</v>
      </c>
    </row>
    <row r="232" spans="1:20" s="2" customFormat="1" ht="11.25" customHeight="1">
      <c r="A232" s="1071"/>
      <c r="B232" s="45" t="s">
        <v>179</v>
      </c>
      <c r="C232" s="39">
        <v>5289.3329999999996</v>
      </c>
      <c r="D232" s="622">
        <v>4112.34</v>
      </c>
      <c r="E232" s="622">
        <v>113.43300000000001</v>
      </c>
      <c r="F232" s="622">
        <v>122.07599999999999</v>
      </c>
      <c r="G232" s="622">
        <v>557.22400000000005</v>
      </c>
      <c r="H232" s="622">
        <v>153.071</v>
      </c>
      <c r="I232" s="622">
        <v>64.569999999999993</v>
      </c>
      <c r="J232" s="622">
        <v>304.55200000000002</v>
      </c>
      <c r="K232" s="1071"/>
      <c r="L232" s="45" t="s">
        <v>179</v>
      </c>
      <c r="M232" s="622">
        <v>287.77199999999999</v>
      </c>
      <c r="N232" s="622">
        <v>152.76599999999999</v>
      </c>
      <c r="O232" s="622">
        <v>1042.828</v>
      </c>
      <c r="P232" s="622">
        <v>531.005</v>
      </c>
      <c r="Q232" s="622">
        <v>140.44900000000001</v>
      </c>
      <c r="R232" s="622">
        <v>241.751</v>
      </c>
      <c r="S232" s="622">
        <v>599.32899999999995</v>
      </c>
      <c r="T232" s="622">
        <v>154.25800000000001</v>
      </c>
    </row>
    <row r="233" spans="1:20" s="2" customFormat="1" ht="11.25" customHeight="1">
      <c r="A233" s="1071"/>
      <c r="B233" s="45" t="s">
        <v>180</v>
      </c>
      <c r="C233" s="39">
        <v>5989.6319999999996</v>
      </c>
      <c r="D233" s="622">
        <v>4662.5640000000003</v>
      </c>
      <c r="E233" s="622">
        <v>124.39700000000001</v>
      </c>
      <c r="F233" s="622">
        <v>126.852</v>
      </c>
      <c r="G233" s="622">
        <v>520.66999999999996</v>
      </c>
      <c r="H233" s="622">
        <v>171.065</v>
      </c>
      <c r="I233" s="622">
        <v>68.320999999999998</v>
      </c>
      <c r="J233" s="622">
        <v>341.63</v>
      </c>
      <c r="K233" s="1071"/>
      <c r="L233" s="45" t="s">
        <v>180</v>
      </c>
      <c r="M233" s="622">
        <v>309.47699999999998</v>
      </c>
      <c r="N233" s="622">
        <v>159.4</v>
      </c>
      <c r="O233" s="622">
        <v>1172.874</v>
      </c>
      <c r="P233" s="622">
        <v>593.84100000000001</v>
      </c>
      <c r="Q233" s="622">
        <v>308.767</v>
      </c>
      <c r="R233" s="622">
        <v>256.89699999999999</v>
      </c>
      <c r="S233" s="622">
        <v>686.18899999999996</v>
      </c>
      <c r="T233" s="622">
        <v>189.75299999999999</v>
      </c>
    </row>
    <row r="234" spans="1:20" s="2" customFormat="1" ht="11.25" customHeight="1">
      <c r="A234" s="1071"/>
      <c r="B234" s="45" t="s">
        <v>181</v>
      </c>
      <c r="C234" s="39">
        <v>6195.0789999999997</v>
      </c>
      <c r="D234" s="622">
        <v>4830.143</v>
      </c>
      <c r="E234" s="622">
        <v>128.20099999999999</v>
      </c>
      <c r="F234" s="622">
        <v>126.666</v>
      </c>
      <c r="G234" s="622">
        <v>543.45299999999997</v>
      </c>
      <c r="H234" s="622">
        <v>163.27500000000001</v>
      </c>
      <c r="I234" s="622">
        <v>68.162999999999997</v>
      </c>
      <c r="J234" s="622">
        <v>348.76100000000002</v>
      </c>
      <c r="K234" s="1071"/>
      <c r="L234" s="45" t="s">
        <v>181</v>
      </c>
      <c r="M234" s="622">
        <v>296.61500000000001</v>
      </c>
      <c r="N234" s="622">
        <v>155.90899999999999</v>
      </c>
      <c r="O234" s="622">
        <v>1255.3130000000001</v>
      </c>
      <c r="P234" s="622">
        <v>576.37300000000005</v>
      </c>
      <c r="Q234" s="622">
        <v>343.47300000000001</v>
      </c>
      <c r="R234" s="622">
        <v>261.43700000000001</v>
      </c>
      <c r="S234" s="622">
        <v>695.98699999999997</v>
      </c>
      <c r="T234" s="622">
        <v>188.13300000000001</v>
      </c>
    </row>
    <row r="235" spans="1:20" s="2" customFormat="1" ht="11.25" customHeight="1">
      <c r="A235" s="1071"/>
      <c r="B235" s="45" t="s">
        <v>182</v>
      </c>
      <c r="C235" s="39">
        <v>6861.95</v>
      </c>
      <c r="D235" s="622">
        <v>5192.817</v>
      </c>
      <c r="E235" s="622">
        <v>132.45099999999999</v>
      </c>
      <c r="F235" s="622">
        <v>125.729</v>
      </c>
      <c r="G235" s="622">
        <v>578.71199999999999</v>
      </c>
      <c r="H235" s="622">
        <v>160.59</v>
      </c>
      <c r="I235" s="622">
        <v>65.77</v>
      </c>
      <c r="J235" s="622">
        <v>338.88200000000001</v>
      </c>
      <c r="K235" s="1071"/>
      <c r="L235" s="45" t="s">
        <v>182</v>
      </c>
      <c r="M235" s="622">
        <v>305.464</v>
      </c>
      <c r="N235" s="622">
        <v>184.55699999999999</v>
      </c>
      <c r="O235" s="622">
        <v>1367.9929999999999</v>
      </c>
      <c r="P235" s="622">
        <v>613.78</v>
      </c>
      <c r="Q235" s="622">
        <v>398.56900000000002</v>
      </c>
      <c r="R235" s="622">
        <v>253.52699999999999</v>
      </c>
      <c r="S235" s="622">
        <v>910.15499999999997</v>
      </c>
      <c r="T235" s="622">
        <v>228.392</v>
      </c>
    </row>
    <row r="236" spans="1:20" s="2" customFormat="1" ht="11.25" customHeight="1">
      <c r="A236" s="1071"/>
      <c r="B236" s="45" t="s">
        <v>183</v>
      </c>
      <c r="C236" s="39">
        <v>6897.8890000000001</v>
      </c>
      <c r="D236" s="622">
        <v>5195.3860000000004</v>
      </c>
      <c r="E236" s="622">
        <v>126.858</v>
      </c>
      <c r="F236" s="622">
        <v>127.29600000000001</v>
      </c>
      <c r="G236" s="622">
        <v>584.14099999999996</v>
      </c>
      <c r="H236" s="622">
        <v>176.85499999999999</v>
      </c>
      <c r="I236" s="622">
        <v>61.106000000000002</v>
      </c>
      <c r="J236" s="622">
        <v>334.87299999999999</v>
      </c>
      <c r="K236" s="1071"/>
      <c r="L236" s="45" t="s">
        <v>183</v>
      </c>
      <c r="M236" s="622">
        <v>284.42200000000003</v>
      </c>
      <c r="N236" s="622">
        <v>176.82400000000001</v>
      </c>
      <c r="O236" s="622">
        <v>1438.7750000000001</v>
      </c>
      <c r="P236" s="622">
        <v>596.49900000000002</v>
      </c>
      <c r="Q236" s="622">
        <v>399.35599999999999</v>
      </c>
      <c r="R236" s="622">
        <v>267.26600000000002</v>
      </c>
      <c r="S236" s="622">
        <v>950.83399999999995</v>
      </c>
      <c r="T236" s="622">
        <v>227.52699999999999</v>
      </c>
    </row>
    <row r="237" spans="1:20" s="2" customFormat="1" ht="11.25" customHeight="1">
      <c r="A237" s="1071"/>
      <c r="B237" s="45" t="s">
        <v>184</v>
      </c>
      <c r="C237" s="39">
        <v>6433.0789999999997</v>
      </c>
      <c r="D237" s="622">
        <v>4981.9639999999999</v>
      </c>
      <c r="E237" s="622">
        <v>119.244</v>
      </c>
      <c r="F237" s="622">
        <v>125.304</v>
      </c>
      <c r="G237" s="622">
        <v>587.053</v>
      </c>
      <c r="H237" s="622">
        <v>176.02799999999999</v>
      </c>
      <c r="I237" s="622">
        <v>72.048000000000002</v>
      </c>
      <c r="J237" s="622">
        <v>321.42099999999999</v>
      </c>
      <c r="K237" s="1071"/>
      <c r="L237" s="45" t="s">
        <v>184</v>
      </c>
      <c r="M237" s="622">
        <v>309.97199999999998</v>
      </c>
      <c r="N237" s="622">
        <v>167.596</v>
      </c>
      <c r="O237" s="622">
        <v>1339.4179999999999</v>
      </c>
      <c r="P237" s="622">
        <v>610.75900000000001</v>
      </c>
      <c r="Q237" s="622">
        <v>359.34300000000002</v>
      </c>
      <c r="R237" s="622">
        <v>267.625</v>
      </c>
      <c r="S237" s="622">
        <v>811.08799999999997</v>
      </c>
      <c r="T237" s="622">
        <v>177.73099999999999</v>
      </c>
    </row>
    <row r="238" spans="1:20" s="2" customFormat="1" ht="11.25" customHeight="1">
      <c r="A238" s="1071"/>
      <c r="B238" s="45" t="s">
        <v>185</v>
      </c>
      <c r="C238" s="39">
        <v>6047.4589999999998</v>
      </c>
      <c r="D238" s="622">
        <v>4584.0110000000004</v>
      </c>
      <c r="E238" s="622">
        <v>123.045</v>
      </c>
      <c r="F238" s="622">
        <v>129.95699999999999</v>
      </c>
      <c r="G238" s="622">
        <v>576.93499999999995</v>
      </c>
      <c r="H238" s="622">
        <v>175.036</v>
      </c>
      <c r="I238" s="622">
        <v>71.533000000000001</v>
      </c>
      <c r="J238" s="622">
        <v>333.87599999999998</v>
      </c>
      <c r="K238" s="1071"/>
      <c r="L238" s="45" t="s">
        <v>185</v>
      </c>
      <c r="M238" s="622">
        <v>304.66899999999998</v>
      </c>
      <c r="N238" s="622">
        <v>166.721</v>
      </c>
      <c r="O238" s="622">
        <v>1191.2349999999999</v>
      </c>
      <c r="P238" s="622">
        <v>563.471</v>
      </c>
      <c r="Q238" s="622">
        <v>255.55199999999999</v>
      </c>
      <c r="R238" s="622">
        <v>280.53800000000001</v>
      </c>
      <c r="S238" s="622">
        <v>827.346</v>
      </c>
      <c r="T238" s="622">
        <v>160.77000000000001</v>
      </c>
    </row>
    <row r="239" spans="1:20" s="2" customFormat="1" ht="11.25" customHeight="1">
      <c r="A239" s="1071"/>
      <c r="B239" s="45" t="s">
        <v>186</v>
      </c>
      <c r="C239" s="39">
        <v>4156.1329999999998</v>
      </c>
      <c r="D239" s="622">
        <v>3211.6689999999999</v>
      </c>
      <c r="E239" s="622">
        <v>113.09699999999999</v>
      </c>
      <c r="F239" s="622">
        <v>107.935</v>
      </c>
      <c r="G239" s="622">
        <v>493.99900000000002</v>
      </c>
      <c r="H239" s="622">
        <v>145.22800000000001</v>
      </c>
      <c r="I239" s="622">
        <v>66.647000000000006</v>
      </c>
      <c r="J239" s="622">
        <v>253.19200000000001</v>
      </c>
      <c r="K239" s="1071"/>
      <c r="L239" s="45" t="s">
        <v>186</v>
      </c>
      <c r="M239" s="622">
        <v>263.60300000000001</v>
      </c>
      <c r="N239" s="622">
        <v>109.173</v>
      </c>
      <c r="O239" s="622">
        <v>671.72299999999996</v>
      </c>
      <c r="P239" s="622">
        <v>361.64</v>
      </c>
      <c r="Q239" s="622">
        <v>67.313999999999993</v>
      </c>
      <c r="R239" s="622">
        <v>245.392</v>
      </c>
      <c r="S239" s="622">
        <v>394.82799999999997</v>
      </c>
      <c r="T239" s="622">
        <v>149.30799999999999</v>
      </c>
    </row>
    <row r="240" spans="1:20" s="2" customFormat="1" ht="11.25" hidden="1" customHeight="1">
      <c r="A240" s="1071"/>
      <c r="B240" s="45" t="s">
        <v>187</v>
      </c>
      <c r="C240" s="39">
        <f t="shared" ref="C240" si="184">SUM(D240:J240,M240:T240)</f>
        <v>0</v>
      </c>
      <c r="D240" s="622"/>
      <c r="E240" s="622"/>
      <c r="F240" s="622"/>
      <c r="G240" s="622"/>
      <c r="H240" s="622"/>
      <c r="I240" s="622"/>
      <c r="J240" s="622"/>
      <c r="K240" s="1071"/>
      <c r="L240" s="45" t="s">
        <v>187</v>
      </c>
      <c r="M240" s="622"/>
      <c r="N240" s="622"/>
      <c r="O240" s="622"/>
      <c r="P240" s="622"/>
      <c r="Q240" s="622"/>
      <c r="R240" s="622"/>
      <c r="S240" s="622"/>
      <c r="T240" s="622"/>
    </row>
    <row r="241" spans="1:20" s="2" customFormat="1" ht="6.95" customHeight="1">
      <c r="A241" s="1071"/>
      <c r="B241" s="45"/>
      <c r="C241" s="622"/>
      <c r="D241" s="393"/>
      <c r="E241" s="393"/>
      <c r="F241" s="393"/>
      <c r="G241" s="393"/>
      <c r="H241" s="393"/>
      <c r="I241" s="622"/>
      <c r="J241" s="108"/>
      <c r="K241" s="1071"/>
      <c r="L241" s="45"/>
      <c r="M241" s="622"/>
      <c r="N241" s="393"/>
      <c r="O241" s="393"/>
      <c r="P241" s="393"/>
      <c r="Q241" s="393"/>
      <c r="R241" s="393"/>
      <c r="S241" s="622"/>
      <c r="T241" s="108"/>
    </row>
    <row r="242" spans="1:20" s="2" customFormat="1" ht="11.25" hidden="1" customHeight="1">
      <c r="A242" s="1202" t="s">
        <v>188</v>
      </c>
      <c r="B242" s="1203"/>
      <c r="C242" s="39">
        <f t="shared" ref="C242:J242" si="185">C229</f>
        <v>3437.0390000000002</v>
      </c>
      <c r="D242" s="41">
        <f t="shared" si="185"/>
        <v>2644.4</v>
      </c>
      <c r="E242" s="41">
        <f t="shared" si="185"/>
        <v>102.566</v>
      </c>
      <c r="F242" s="41">
        <f t="shared" si="185"/>
        <v>90.325999999999993</v>
      </c>
      <c r="G242" s="41">
        <f t="shared" si="185"/>
        <v>422.83199999999999</v>
      </c>
      <c r="H242" s="41">
        <f t="shared" si="185"/>
        <v>118.34</v>
      </c>
      <c r="I242" s="41">
        <f t="shared" si="185"/>
        <v>54.456000000000003</v>
      </c>
      <c r="J242" s="41">
        <f t="shared" si="185"/>
        <v>218.179</v>
      </c>
      <c r="K242" s="1202" t="s">
        <v>188</v>
      </c>
      <c r="L242" s="1203"/>
      <c r="M242" s="39">
        <f t="shared" ref="M242:T242" si="186">M229</f>
        <v>227.489</v>
      </c>
      <c r="N242" s="41">
        <f t="shared" si="186"/>
        <v>66.167000000000002</v>
      </c>
      <c r="O242" s="41">
        <f t="shared" si="186"/>
        <v>559.63099999999997</v>
      </c>
      <c r="P242" s="41">
        <f t="shared" si="186"/>
        <v>289.95400000000001</v>
      </c>
      <c r="Q242" s="41">
        <f t="shared" si="186"/>
        <v>59.670999999999999</v>
      </c>
      <c r="R242" s="41">
        <f t="shared" si="186"/>
        <v>217.98</v>
      </c>
      <c r="S242" s="41">
        <f t="shared" si="186"/>
        <v>241.458</v>
      </c>
      <c r="T242" s="41">
        <f t="shared" si="186"/>
        <v>179.49700000000001</v>
      </c>
    </row>
    <row r="243" spans="1:20" s="2" customFormat="1" ht="11.25" hidden="1" customHeight="1">
      <c r="A243" s="1202" t="s">
        <v>189</v>
      </c>
      <c r="B243" s="1203"/>
      <c r="C243" s="39">
        <f t="shared" ref="C243:J243" si="187">SUM(C229:C230)</f>
        <v>7015.6880000000001</v>
      </c>
      <c r="D243" s="41">
        <f t="shared" si="187"/>
        <v>5427.9160000000002</v>
      </c>
      <c r="E243" s="41">
        <f t="shared" si="187"/>
        <v>192.82900000000001</v>
      </c>
      <c r="F243" s="41">
        <f t="shared" si="187"/>
        <v>183.66499999999999</v>
      </c>
      <c r="G243" s="41">
        <f t="shared" si="187"/>
        <v>847.78899999999999</v>
      </c>
      <c r="H243" s="41">
        <f t="shared" si="187"/>
        <v>244.60900000000001</v>
      </c>
      <c r="I243" s="41">
        <f t="shared" si="187"/>
        <v>110.03100000000001</v>
      </c>
      <c r="J243" s="41">
        <f t="shared" si="187"/>
        <v>443.827</v>
      </c>
      <c r="K243" s="1202" t="s">
        <v>189</v>
      </c>
      <c r="L243" s="1203"/>
      <c r="M243" s="39">
        <f t="shared" ref="M243:T243" si="188">SUM(M229:M230)</f>
        <v>466.49</v>
      </c>
      <c r="N243" s="41">
        <f t="shared" si="188"/>
        <v>156.93600000000001</v>
      </c>
      <c r="O243" s="41">
        <f t="shared" si="188"/>
        <v>1176.1599999999999</v>
      </c>
      <c r="P243" s="41">
        <f t="shared" si="188"/>
        <v>596.59699999999998</v>
      </c>
      <c r="Q243" s="41">
        <f t="shared" si="188"/>
        <v>118.53700000000001</v>
      </c>
      <c r="R243" s="41">
        <f t="shared" si="188"/>
        <v>436.09000000000003</v>
      </c>
      <c r="S243" s="41">
        <f t="shared" si="188"/>
        <v>538.39099999999996</v>
      </c>
      <c r="T243" s="41">
        <f t="shared" si="188"/>
        <v>320.60900000000004</v>
      </c>
    </row>
    <row r="244" spans="1:20" s="2" customFormat="1" ht="11.25" hidden="1" customHeight="1">
      <c r="A244" s="1202" t="s">
        <v>190</v>
      </c>
      <c r="B244" s="1203"/>
      <c r="C244" s="39">
        <f t="shared" ref="C244:J244" si="189">SUM(C229:C231)</f>
        <v>11439.081</v>
      </c>
      <c r="D244" s="41">
        <f t="shared" si="189"/>
        <v>8869.8829999999998</v>
      </c>
      <c r="E244" s="41">
        <f t="shared" si="189"/>
        <v>300.56200000000001</v>
      </c>
      <c r="F244" s="41">
        <f t="shared" si="189"/>
        <v>288.83199999999999</v>
      </c>
      <c r="G244" s="41">
        <f t="shared" si="189"/>
        <v>1324.3630000000001</v>
      </c>
      <c r="H244" s="41">
        <f t="shared" si="189"/>
        <v>393.64100000000002</v>
      </c>
      <c r="I244" s="41">
        <f t="shared" si="189"/>
        <v>175.06900000000002</v>
      </c>
      <c r="J244" s="41">
        <f t="shared" si="189"/>
        <v>734.29099999999994</v>
      </c>
      <c r="K244" s="1202" t="s">
        <v>190</v>
      </c>
      <c r="L244" s="1203"/>
      <c r="M244" s="39">
        <f t="shared" ref="M244:T244" si="190">SUM(M229:M231)</f>
        <v>744.35</v>
      </c>
      <c r="N244" s="41">
        <f t="shared" si="190"/>
        <v>272.06900000000002</v>
      </c>
      <c r="O244" s="41">
        <f t="shared" si="190"/>
        <v>1989.9879999999998</v>
      </c>
      <c r="P244" s="41">
        <f t="shared" si="190"/>
        <v>1001.44</v>
      </c>
      <c r="Q244" s="41">
        <f t="shared" si="190"/>
        <v>193.35399999999998</v>
      </c>
      <c r="R244" s="41">
        <f t="shared" si="190"/>
        <v>683.47300000000007</v>
      </c>
      <c r="S244" s="41">
        <f t="shared" si="190"/>
        <v>950.66099999999994</v>
      </c>
      <c r="T244" s="41">
        <f t="shared" si="190"/>
        <v>480.77300000000002</v>
      </c>
    </row>
    <row r="245" spans="1:20" s="2" customFormat="1" ht="11.25" hidden="1" customHeight="1">
      <c r="A245" s="1202" t="s">
        <v>191</v>
      </c>
      <c r="B245" s="1203"/>
      <c r="C245" s="39">
        <f t="shared" ref="C245:J245" si="191">SUM(C229:C232)</f>
        <v>16728.414000000001</v>
      </c>
      <c r="D245" s="41">
        <f t="shared" si="191"/>
        <v>12982.223</v>
      </c>
      <c r="E245" s="41">
        <f t="shared" si="191"/>
        <v>413.995</v>
      </c>
      <c r="F245" s="41">
        <f t="shared" si="191"/>
        <v>410.90800000000002</v>
      </c>
      <c r="G245" s="41">
        <f t="shared" si="191"/>
        <v>1881.587</v>
      </c>
      <c r="H245" s="41">
        <f t="shared" si="191"/>
        <v>546.71199999999999</v>
      </c>
      <c r="I245" s="41">
        <f t="shared" si="191"/>
        <v>239.63900000000001</v>
      </c>
      <c r="J245" s="41">
        <f t="shared" si="191"/>
        <v>1038.8429999999998</v>
      </c>
      <c r="K245" s="1202" t="s">
        <v>191</v>
      </c>
      <c r="L245" s="1203"/>
      <c r="M245" s="39">
        <f t="shared" ref="M245:T245" si="192">SUM(M229:M232)</f>
        <v>1032.1220000000001</v>
      </c>
      <c r="N245" s="41">
        <f t="shared" si="192"/>
        <v>424.83500000000004</v>
      </c>
      <c r="O245" s="41">
        <f t="shared" si="192"/>
        <v>3032.8159999999998</v>
      </c>
      <c r="P245" s="41">
        <f t="shared" si="192"/>
        <v>1532.4450000000002</v>
      </c>
      <c r="Q245" s="41">
        <f t="shared" si="192"/>
        <v>333.803</v>
      </c>
      <c r="R245" s="41">
        <f t="shared" si="192"/>
        <v>925.22400000000005</v>
      </c>
      <c r="S245" s="41">
        <f t="shared" si="192"/>
        <v>1549.9899999999998</v>
      </c>
      <c r="T245" s="41">
        <f t="shared" si="192"/>
        <v>635.03100000000006</v>
      </c>
    </row>
    <row r="246" spans="1:20" s="2" customFormat="1" ht="11.25" hidden="1" customHeight="1">
      <c r="A246" s="1202" t="s">
        <v>192</v>
      </c>
      <c r="B246" s="1203"/>
      <c r="C246" s="39">
        <f t="shared" ref="C246:J246" si="193">SUM(C229:C233)</f>
        <v>22718.046000000002</v>
      </c>
      <c r="D246" s="41">
        <f t="shared" si="193"/>
        <v>17644.787</v>
      </c>
      <c r="E246" s="41">
        <f t="shared" si="193"/>
        <v>538.39200000000005</v>
      </c>
      <c r="F246" s="41">
        <f t="shared" si="193"/>
        <v>537.76</v>
      </c>
      <c r="G246" s="41">
        <f t="shared" si="193"/>
        <v>2402.2570000000001</v>
      </c>
      <c r="H246" s="41">
        <f t="shared" si="193"/>
        <v>717.77700000000004</v>
      </c>
      <c r="I246" s="41">
        <f t="shared" si="193"/>
        <v>307.96000000000004</v>
      </c>
      <c r="J246" s="41">
        <f t="shared" si="193"/>
        <v>1380.473</v>
      </c>
      <c r="K246" s="1202" t="s">
        <v>192</v>
      </c>
      <c r="L246" s="1203"/>
      <c r="M246" s="39">
        <f t="shared" ref="M246:T246" si="194">SUM(M229:M233)</f>
        <v>1341.5990000000002</v>
      </c>
      <c r="N246" s="41">
        <f t="shared" si="194"/>
        <v>584.23500000000001</v>
      </c>
      <c r="O246" s="41">
        <f t="shared" si="194"/>
        <v>4205.6899999999996</v>
      </c>
      <c r="P246" s="41">
        <f t="shared" si="194"/>
        <v>2126.2860000000001</v>
      </c>
      <c r="Q246" s="41">
        <f t="shared" si="194"/>
        <v>642.56999999999994</v>
      </c>
      <c r="R246" s="41">
        <f t="shared" si="194"/>
        <v>1182.1210000000001</v>
      </c>
      <c r="S246" s="41">
        <f t="shared" si="194"/>
        <v>2236.1789999999996</v>
      </c>
      <c r="T246" s="41">
        <f t="shared" si="194"/>
        <v>824.78400000000011</v>
      </c>
    </row>
    <row r="247" spans="1:20" s="2" customFormat="1" ht="11.25" hidden="1" customHeight="1">
      <c r="A247" s="1202" t="s">
        <v>193</v>
      </c>
      <c r="B247" s="1203"/>
      <c r="C247" s="39">
        <f t="shared" ref="C247:J247" si="195">SUM(C229:C234)</f>
        <v>28913.125</v>
      </c>
      <c r="D247" s="41">
        <f t="shared" si="195"/>
        <v>22474.93</v>
      </c>
      <c r="E247" s="41">
        <f t="shared" si="195"/>
        <v>666.59300000000007</v>
      </c>
      <c r="F247" s="41">
        <f t="shared" si="195"/>
        <v>664.42599999999993</v>
      </c>
      <c r="G247" s="41">
        <f t="shared" si="195"/>
        <v>2945.71</v>
      </c>
      <c r="H247" s="41">
        <f t="shared" si="195"/>
        <v>881.05200000000002</v>
      </c>
      <c r="I247" s="41">
        <f t="shared" si="195"/>
        <v>376.12300000000005</v>
      </c>
      <c r="J247" s="41">
        <f t="shared" si="195"/>
        <v>1729.2339999999999</v>
      </c>
      <c r="K247" s="1202" t="s">
        <v>193</v>
      </c>
      <c r="L247" s="1203"/>
      <c r="M247" s="39">
        <f t="shared" ref="M247:T247" si="196">SUM(M229:M234)</f>
        <v>1638.2140000000002</v>
      </c>
      <c r="N247" s="41">
        <f t="shared" si="196"/>
        <v>740.14400000000001</v>
      </c>
      <c r="O247" s="41">
        <f t="shared" si="196"/>
        <v>5461.0029999999997</v>
      </c>
      <c r="P247" s="41">
        <f t="shared" si="196"/>
        <v>2702.6590000000001</v>
      </c>
      <c r="Q247" s="41">
        <f t="shared" si="196"/>
        <v>986.04299999999989</v>
      </c>
      <c r="R247" s="41">
        <f t="shared" si="196"/>
        <v>1443.558</v>
      </c>
      <c r="S247" s="41">
        <f t="shared" si="196"/>
        <v>2932.1659999999997</v>
      </c>
      <c r="T247" s="41">
        <f t="shared" si="196"/>
        <v>1012.9170000000001</v>
      </c>
    </row>
    <row r="248" spans="1:20" s="2" customFormat="1" ht="11.25" hidden="1" customHeight="1">
      <c r="A248" s="1202" t="s">
        <v>194</v>
      </c>
      <c r="B248" s="1203"/>
      <c r="C248" s="39">
        <f t="shared" ref="C248:J248" si="197">SUM(C229:C235)</f>
        <v>35775.074999999997</v>
      </c>
      <c r="D248" s="41">
        <f t="shared" si="197"/>
        <v>27667.746999999999</v>
      </c>
      <c r="E248" s="41">
        <f t="shared" si="197"/>
        <v>799.0440000000001</v>
      </c>
      <c r="F248" s="41">
        <f t="shared" si="197"/>
        <v>790.15499999999997</v>
      </c>
      <c r="G248" s="41">
        <f t="shared" si="197"/>
        <v>3524.422</v>
      </c>
      <c r="H248" s="41">
        <f t="shared" si="197"/>
        <v>1041.6420000000001</v>
      </c>
      <c r="I248" s="41">
        <f t="shared" si="197"/>
        <v>441.89300000000003</v>
      </c>
      <c r="J248" s="41">
        <f t="shared" si="197"/>
        <v>2068.116</v>
      </c>
      <c r="K248" s="1202" t="s">
        <v>194</v>
      </c>
      <c r="L248" s="1203"/>
      <c r="M248" s="39">
        <f t="shared" ref="M248:T248" si="198">SUM(M229:M235)</f>
        <v>1943.6780000000001</v>
      </c>
      <c r="N248" s="41">
        <f t="shared" si="198"/>
        <v>924.70100000000002</v>
      </c>
      <c r="O248" s="41">
        <f t="shared" si="198"/>
        <v>6828.9959999999992</v>
      </c>
      <c r="P248" s="41">
        <f t="shared" si="198"/>
        <v>3316.4390000000003</v>
      </c>
      <c r="Q248" s="41">
        <f t="shared" si="198"/>
        <v>1384.6119999999999</v>
      </c>
      <c r="R248" s="41">
        <f t="shared" si="198"/>
        <v>1697.085</v>
      </c>
      <c r="S248" s="41">
        <f t="shared" si="198"/>
        <v>3842.3209999999999</v>
      </c>
      <c r="T248" s="41">
        <f t="shared" si="198"/>
        <v>1241.3090000000002</v>
      </c>
    </row>
    <row r="249" spans="1:20" s="2" customFormat="1" ht="11.25" hidden="1" customHeight="1">
      <c r="A249" s="1202" t="s">
        <v>195</v>
      </c>
      <c r="B249" s="1203"/>
      <c r="C249" s="39">
        <f t="shared" ref="C249:J249" si="199">SUM(C229:C236)</f>
        <v>42672.964</v>
      </c>
      <c r="D249" s="41">
        <f t="shared" si="199"/>
        <v>32863.133000000002</v>
      </c>
      <c r="E249" s="41">
        <f t="shared" si="199"/>
        <v>925.90200000000004</v>
      </c>
      <c r="F249" s="41">
        <f t="shared" si="199"/>
        <v>917.45100000000002</v>
      </c>
      <c r="G249" s="41">
        <f t="shared" si="199"/>
        <v>4108.5630000000001</v>
      </c>
      <c r="H249" s="41">
        <f t="shared" si="199"/>
        <v>1218.4970000000001</v>
      </c>
      <c r="I249" s="41">
        <f t="shared" si="199"/>
        <v>502.99900000000002</v>
      </c>
      <c r="J249" s="41">
        <f t="shared" si="199"/>
        <v>2402.989</v>
      </c>
      <c r="K249" s="1202" t="s">
        <v>195</v>
      </c>
      <c r="L249" s="1203"/>
      <c r="M249" s="39">
        <f t="shared" ref="M249:T249" si="200">SUM(M229:M236)</f>
        <v>2228.1000000000004</v>
      </c>
      <c r="N249" s="41">
        <f t="shared" si="200"/>
        <v>1101.5250000000001</v>
      </c>
      <c r="O249" s="41">
        <f t="shared" si="200"/>
        <v>8267.7709999999988</v>
      </c>
      <c r="P249" s="41">
        <f t="shared" si="200"/>
        <v>3912.9380000000001</v>
      </c>
      <c r="Q249" s="41">
        <f t="shared" si="200"/>
        <v>1783.9679999999998</v>
      </c>
      <c r="R249" s="41">
        <f t="shared" si="200"/>
        <v>1964.3510000000001</v>
      </c>
      <c r="S249" s="41">
        <f t="shared" si="200"/>
        <v>4793.1549999999997</v>
      </c>
      <c r="T249" s="41">
        <f t="shared" si="200"/>
        <v>1468.8360000000002</v>
      </c>
    </row>
    <row r="250" spans="1:20" s="2" customFormat="1" ht="11.25" hidden="1" customHeight="1">
      <c r="A250" s="1202" t="s">
        <v>196</v>
      </c>
      <c r="B250" s="1203"/>
      <c r="C250" s="39">
        <f t="shared" ref="C250:J250" si="201">SUM(C229:C237)</f>
        <v>49106.042999999998</v>
      </c>
      <c r="D250" s="41">
        <f t="shared" si="201"/>
        <v>37845.097000000002</v>
      </c>
      <c r="E250" s="41">
        <f t="shared" si="201"/>
        <v>1045.146</v>
      </c>
      <c r="F250" s="41">
        <f t="shared" si="201"/>
        <v>1042.7550000000001</v>
      </c>
      <c r="G250" s="41">
        <f t="shared" si="201"/>
        <v>4695.616</v>
      </c>
      <c r="H250" s="41">
        <f t="shared" si="201"/>
        <v>1394.5250000000001</v>
      </c>
      <c r="I250" s="41">
        <f t="shared" si="201"/>
        <v>575.04700000000003</v>
      </c>
      <c r="J250" s="41">
        <f t="shared" si="201"/>
        <v>2724.41</v>
      </c>
      <c r="K250" s="1202" t="s">
        <v>196</v>
      </c>
      <c r="L250" s="1203"/>
      <c r="M250" s="39">
        <f t="shared" ref="M250:T250" si="202">SUM(M229:M237)</f>
        <v>2538.0720000000001</v>
      </c>
      <c r="N250" s="41">
        <f t="shared" si="202"/>
        <v>1269.1210000000001</v>
      </c>
      <c r="O250" s="41">
        <f t="shared" si="202"/>
        <v>9607.1889999999985</v>
      </c>
      <c r="P250" s="41">
        <f t="shared" si="202"/>
        <v>4523.6970000000001</v>
      </c>
      <c r="Q250" s="41">
        <f t="shared" si="202"/>
        <v>2143.3109999999997</v>
      </c>
      <c r="R250" s="41">
        <f t="shared" si="202"/>
        <v>2231.9760000000001</v>
      </c>
      <c r="S250" s="41">
        <f t="shared" si="202"/>
        <v>5604.2429999999995</v>
      </c>
      <c r="T250" s="41">
        <f t="shared" si="202"/>
        <v>1646.5670000000002</v>
      </c>
    </row>
    <row r="251" spans="1:20" s="2" customFormat="1" ht="11.25" hidden="1" customHeight="1">
      <c r="A251" s="1202" t="s">
        <v>197</v>
      </c>
      <c r="B251" s="1203"/>
      <c r="C251" s="39">
        <f t="shared" ref="C251:J251" si="203">SUM(C229:C238)</f>
        <v>55153.502</v>
      </c>
      <c r="D251" s="41">
        <f t="shared" si="203"/>
        <v>42429.108</v>
      </c>
      <c r="E251" s="41">
        <f t="shared" si="203"/>
        <v>1168.191</v>
      </c>
      <c r="F251" s="41">
        <f t="shared" si="203"/>
        <v>1172.712</v>
      </c>
      <c r="G251" s="41">
        <f t="shared" si="203"/>
        <v>5272.5509999999995</v>
      </c>
      <c r="H251" s="41">
        <f t="shared" si="203"/>
        <v>1569.5610000000001</v>
      </c>
      <c r="I251" s="41">
        <f t="shared" si="203"/>
        <v>646.58000000000004</v>
      </c>
      <c r="J251" s="41">
        <f t="shared" si="203"/>
        <v>3058.2860000000001</v>
      </c>
      <c r="K251" s="1202" t="s">
        <v>197</v>
      </c>
      <c r="L251" s="1203"/>
      <c r="M251" s="39">
        <f t="shared" ref="M251:T251" si="204">SUM(M229:M238)</f>
        <v>2842.741</v>
      </c>
      <c r="N251" s="41">
        <f t="shared" si="204"/>
        <v>1435.8420000000001</v>
      </c>
      <c r="O251" s="41">
        <f t="shared" si="204"/>
        <v>10798.423999999999</v>
      </c>
      <c r="P251" s="41">
        <f t="shared" si="204"/>
        <v>5087.1679999999997</v>
      </c>
      <c r="Q251" s="41">
        <f t="shared" si="204"/>
        <v>2398.8629999999998</v>
      </c>
      <c r="R251" s="41">
        <f t="shared" si="204"/>
        <v>2512.5140000000001</v>
      </c>
      <c r="S251" s="41">
        <f t="shared" si="204"/>
        <v>6431.5889999999999</v>
      </c>
      <c r="T251" s="41">
        <f t="shared" si="204"/>
        <v>1807.3370000000002</v>
      </c>
    </row>
    <row r="252" spans="1:20" s="2" customFormat="1" ht="11.25" customHeight="1">
      <c r="A252" s="1202" t="s">
        <v>198</v>
      </c>
      <c r="B252" s="1203"/>
      <c r="C252" s="39">
        <f t="shared" ref="C252:J252" si="205">SUM(C229:C239)</f>
        <v>59309.635000000002</v>
      </c>
      <c r="D252" s="41">
        <f t="shared" si="205"/>
        <v>45640.777000000002</v>
      </c>
      <c r="E252" s="41">
        <f t="shared" si="205"/>
        <v>1281.288</v>
      </c>
      <c r="F252" s="41">
        <f t="shared" si="205"/>
        <v>1280.6469999999999</v>
      </c>
      <c r="G252" s="41">
        <f t="shared" si="205"/>
        <v>5766.5499999999993</v>
      </c>
      <c r="H252" s="41">
        <f t="shared" si="205"/>
        <v>1714.7890000000002</v>
      </c>
      <c r="I252" s="41">
        <f t="shared" si="205"/>
        <v>713.22700000000009</v>
      </c>
      <c r="J252" s="41">
        <f t="shared" si="205"/>
        <v>3311.4780000000001</v>
      </c>
      <c r="K252" s="1202" t="s">
        <v>198</v>
      </c>
      <c r="L252" s="1203"/>
      <c r="M252" s="39">
        <f t="shared" ref="M252:T252" si="206">SUM(M229:M239)</f>
        <v>3106.3440000000001</v>
      </c>
      <c r="N252" s="41">
        <f t="shared" si="206"/>
        <v>1545.0150000000001</v>
      </c>
      <c r="O252" s="41">
        <f t="shared" si="206"/>
        <v>11470.146999999999</v>
      </c>
      <c r="P252" s="41">
        <f t="shared" si="206"/>
        <v>5448.808</v>
      </c>
      <c r="Q252" s="41">
        <f t="shared" si="206"/>
        <v>2466.1769999999997</v>
      </c>
      <c r="R252" s="41">
        <f t="shared" si="206"/>
        <v>2757.9059999999999</v>
      </c>
      <c r="S252" s="41">
        <f t="shared" si="206"/>
        <v>6826.4169999999995</v>
      </c>
      <c r="T252" s="41">
        <f t="shared" si="206"/>
        <v>1956.6450000000002</v>
      </c>
    </row>
    <row r="253" spans="1:20" s="2" customFormat="1" ht="11.25" hidden="1" customHeight="1">
      <c r="A253" s="1202" t="s">
        <v>199</v>
      </c>
      <c r="B253" s="1203"/>
      <c r="C253" s="39">
        <f t="shared" ref="C253:J253" si="207">SUM(C229:C240)</f>
        <v>59309.635000000002</v>
      </c>
      <c r="D253" s="41">
        <f t="shared" si="207"/>
        <v>45640.777000000002</v>
      </c>
      <c r="E253" s="41">
        <f t="shared" si="207"/>
        <v>1281.288</v>
      </c>
      <c r="F253" s="41">
        <f t="shared" si="207"/>
        <v>1280.6469999999999</v>
      </c>
      <c r="G253" s="41">
        <f t="shared" si="207"/>
        <v>5766.5499999999993</v>
      </c>
      <c r="H253" s="41">
        <f t="shared" si="207"/>
        <v>1714.7890000000002</v>
      </c>
      <c r="I253" s="41">
        <f t="shared" si="207"/>
        <v>713.22700000000009</v>
      </c>
      <c r="J253" s="41">
        <f t="shared" si="207"/>
        <v>3311.4780000000001</v>
      </c>
      <c r="K253" s="1202" t="s">
        <v>199</v>
      </c>
      <c r="L253" s="1203"/>
      <c r="M253" s="39">
        <f t="shared" ref="M253:T253" si="208">SUM(M229:M240)</f>
        <v>3106.3440000000001</v>
      </c>
      <c r="N253" s="41">
        <f t="shared" si="208"/>
        <v>1545.0150000000001</v>
      </c>
      <c r="O253" s="41">
        <f t="shared" si="208"/>
        <v>11470.146999999999</v>
      </c>
      <c r="P253" s="41">
        <f t="shared" si="208"/>
        <v>5448.808</v>
      </c>
      <c r="Q253" s="41">
        <f t="shared" si="208"/>
        <v>2466.1769999999997</v>
      </c>
      <c r="R253" s="41">
        <f t="shared" si="208"/>
        <v>2757.9059999999999</v>
      </c>
      <c r="S253" s="41">
        <f t="shared" si="208"/>
        <v>6826.4169999999995</v>
      </c>
      <c r="T253" s="41">
        <f t="shared" si="208"/>
        <v>1956.6450000000002</v>
      </c>
    </row>
    <row r="254" spans="1:20" s="2" customFormat="1" ht="6" customHeight="1">
      <c r="A254" s="1071"/>
      <c r="B254" s="52"/>
      <c r="C254" s="53"/>
      <c r="D254" s="53"/>
      <c r="E254" s="53"/>
      <c r="F254" s="53"/>
      <c r="G254" s="53"/>
      <c r="H254" s="53"/>
      <c r="I254" s="108"/>
      <c r="J254" s="108"/>
      <c r="K254" s="1071"/>
      <c r="L254" s="52"/>
    </row>
    <row r="255" spans="1:20" s="2" customFormat="1" ht="11.25" customHeight="1">
      <c r="A255" s="1071"/>
      <c r="B255" s="52"/>
      <c r="C255" s="1214" t="s">
        <v>200</v>
      </c>
      <c r="D255" s="1214"/>
      <c r="E255" s="1214"/>
      <c r="F255" s="1214"/>
      <c r="G255" s="1214"/>
      <c r="H255" s="1214"/>
      <c r="M255" s="1214" t="s">
        <v>200</v>
      </c>
      <c r="N255" s="1214"/>
      <c r="O255" s="1214"/>
      <c r="P255" s="1214"/>
      <c r="Q255" s="1214"/>
      <c r="R255" s="1214"/>
    </row>
    <row r="256" spans="1:20" s="2" customFormat="1" ht="11.25" customHeight="1">
      <c r="A256" s="1071"/>
      <c r="B256" s="52"/>
      <c r="C256" s="1210" t="s">
        <v>201</v>
      </c>
      <c r="D256" s="1210"/>
      <c r="E256" s="1210"/>
      <c r="F256" s="1210"/>
      <c r="G256" s="1210"/>
      <c r="H256" s="1210"/>
      <c r="M256" s="1210" t="s">
        <v>201</v>
      </c>
      <c r="N256" s="1210"/>
      <c r="O256" s="1210"/>
      <c r="P256" s="1210"/>
      <c r="Q256" s="1210"/>
      <c r="R256" s="1210"/>
    </row>
    <row r="257" spans="1:23" s="2" customFormat="1" ht="6" customHeight="1">
      <c r="A257" s="1071"/>
      <c r="B257" s="52"/>
      <c r="C257" s="53"/>
      <c r="D257" s="53"/>
      <c r="E257" s="53"/>
      <c r="F257" s="53"/>
      <c r="G257" s="53"/>
      <c r="H257" s="53"/>
      <c r="K257" s="1071"/>
      <c r="L257" s="52"/>
    </row>
    <row r="258" spans="1:23" s="2" customFormat="1" ht="11.25" hidden="1" customHeight="1">
      <c r="A258" s="18">
        <v>1997</v>
      </c>
      <c r="B258" s="27"/>
      <c r="C258" s="55">
        <f t="shared" ref="C258:J263" si="209">C20/C19*100-100</f>
        <v>7.2505828643539161</v>
      </c>
      <c r="D258" s="55">
        <f t="shared" si="209"/>
        <v>6.8155338182181282</v>
      </c>
      <c r="E258" s="55">
        <f t="shared" si="209"/>
        <v>10.725020823525156</v>
      </c>
      <c r="F258" s="55">
        <f t="shared" si="209"/>
        <v>8.7986201567322126</v>
      </c>
      <c r="G258" s="55">
        <f t="shared" si="209"/>
        <v>2.0243903505002123</v>
      </c>
      <c r="H258" s="55">
        <f t="shared" si="209"/>
        <v>17.013294313532953</v>
      </c>
      <c r="I258" s="55">
        <f t="shared" si="209"/>
        <v>27.937351904294033</v>
      </c>
      <c r="J258" s="55">
        <f t="shared" si="209"/>
        <v>13.490275608074498</v>
      </c>
      <c r="K258" s="18">
        <v>1997</v>
      </c>
      <c r="L258" s="27"/>
      <c r="M258" s="55">
        <f t="shared" ref="M258:U263" si="210">M20/M19*100-100</f>
        <v>5.6979760523350649</v>
      </c>
      <c r="N258" s="55">
        <f t="shared" si="210"/>
        <v>0.67037422228766275</v>
      </c>
      <c r="O258" s="55">
        <f t="shared" si="210"/>
        <v>4.4472080318383149</v>
      </c>
      <c r="P258" s="55">
        <f t="shared" si="210"/>
        <v>9.0704415304716974</v>
      </c>
      <c r="Q258" s="55">
        <f t="shared" si="210"/>
        <v>7.2772751320979552</v>
      </c>
      <c r="R258" s="55">
        <f t="shared" si="210"/>
        <v>13.714018453165536</v>
      </c>
      <c r="S258" s="55">
        <f t="shared" si="210"/>
        <v>9.1679775512684785</v>
      </c>
      <c r="T258" s="55">
        <f t="shared" si="210"/>
        <v>1.2581634681331479</v>
      </c>
      <c r="U258" s="55" t="e">
        <f t="shared" si="210"/>
        <v>#DIV/0!</v>
      </c>
      <c r="V258" s="55"/>
      <c r="W258" s="55"/>
    </row>
    <row r="259" spans="1:23" s="2" customFormat="1" ht="11.25" hidden="1" customHeight="1">
      <c r="A259" s="18">
        <v>1998</v>
      </c>
      <c r="B259" s="27"/>
      <c r="C259" s="55">
        <f t="shared" si="209"/>
        <v>5.5535122227794034</v>
      </c>
      <c r="D259" s="55">
        <f t="shared" si="209"/>
        <v>7.0495558828178559</v>
      </c>
      <c r="E259" s="55">
        <f t="shared" si="209"/>
        <v>26.18685505895435</v>
      </c>
      <c r="F259" s="55">
        <f t="shared" si="209"/>
        <v>5.1723621237866695</v>
      </c>
      <c r="G259" s="55">
        <f t="shared" si="209"/>
        <v>4.0435244264436392</v>
      </c>
      <c r="H259" s="55">
        <f t="shared" si="209"/>
        <v>5.2972520956347608</v>
      </c>
      <c r="I259" s="55">
        <f t="shared" si="209"/>
        <v>14.299953223839239</v>
      </c>
      <c r="J259" s="55">
        <f t="shared" si="209"/>
        <v>6.8468540344863698</v>
      </c>
      <c r="K259" s="18">
        <v>1998</v>
      </c>
      <c r="L259" s="27"/>
      <c r="M259" s="55">
        <f t="shared" si="210"/>
        <v>11.031016717066791</v>
      </c>
      <c r="N259" s="55">
        <f t="shared" si="210"/>
        <v>5.0734649611504921</v>
      </c>
      <c r="O259" s="55">
        <f t="shared" si="210"/>
        <v>7.6417955902631292</v>
      </c>
      <c r="P259" s="55">
        <f t="shared" si="210"/>
        <v>9.8239511378499031</v>
      </c>
      <c r="Q259" s="55">
        <f t="shared" si="210"/>
        <v>1.3296917674600053</v>
      </c>
      <c r="R259" s="55">
        <f t="shared" si="210"/>
        <v>13.038658975752341</v>
      </c>
      <c r="S259" s="55">
        <f t="shared" si="210"/>
        <v>-4.8967108380316802</v>
      </c>
      <c r="T259" s="55">
        <f t="shared" si="210"/>
        <v>-1.4278665650383005</v>
      </c>
      <c r="U259" s="55" t="e">
        <f t="shared" si="210"/>
        <v>#DIV/0!</v>
      </c>
      <c r="V259" s="55"/>
      <c r="W259" s="55"/>
    </row>
    <row r="260" spans="1:23" s="2" customFormat="1" ht="11.25" hidden="1" customHeight="1">
      <c r="A260" s="18">
        <v>1999</v>
      </c>
      <c r="B260" s="27"/>
      <c r="C260" s="55">
        <f t="shared" si="209"/>
        <v>6.0347589861756319</v>
      </c>
      <c r="D260" s="55">
        <f t="shared" si="209"/>
        <v>9.7653353446470703</v>
      </c>
      <c r="E260" s="55">
        <f t="shared" si="209"/>
        <v>5.2597133303957833</v>
      </c>
      <c r="F260" s="55">
        <f t="shared" si="209"/>
        <v>2.8082627978908619</v>
      </c>
      <c r="G260" s="55">
        <f t="shared" si="209"/>
        <v>7.98268316991755</v>
      </c>
      <c r="H260" s="55">
        <f t="shared" si="209"/>
        <v>9.0872077703444347</v>
      </c>
      <c r="I260" s="55">
        <f t="shared" si="209"/>
        <v>10.934368545857879</v>
      </c>
      <c r="J260" s="55">
        <f t="shared" si="209"/>
        <v>9.5449253927384632</v>
      </c>
      <c r="K260" s="18">
        <v>1999</v>
      </c>
      <c r="L260" s="27"/>
      <c r="M260" s="55">
        <f t="shared" si="210"/>
        <v>8.1719655832390714</v>
      </c>
      <c r="N260" s="55">
        <f t="shared" si="210"/>
        <v>7.1935247401129914</v>
      </c>
      <c r="O260" s="55">
        <f t="shared" si="210"/>
        <v>11.501478754782184</v>
      </c>
      <c r="P260" s="55">
        <f t="shared" si="210"/>
        <v>9.8102903685006453</v>
      </c>
      <c r="Q260" s="55">
        <f t="shared" si="210"/>
        <v>12.676962478739839</v>
      </c>
      <c r="R260" s="55">
        <f t="shared" si="210"/>
        <v>13.500115405706197</v>
      </c>
      <c r="S260" s="55">
        <f t="shared" si="210"/>
        <v>-19.206634537681325</v>
      </c>
      <c r="T260" s="55">
        <f t="shared" si="210"/>
        <v>-8.2199915677673516</v>
      </c>
      <c r="U260" s="55" t="e">
        <f t="shared" si="210"/>
        <v>#DIV/0!</v>
      </c>
      <c r="V260" s="55"/>
      <c r="W260" s="55"/>
    </row>
    <row r="261" spans="1:23" s="2" customFormat="1" ht="11.25" hidden="1" customHeight="1">
      <c r="A261" s="18">
        <v>2000</v>
      </c>
      <c r="B261" s="27"/>
      <c r="C261" s="55">
        <f t="shared" si="209"/>
        <v>6.8549281902478043</v>
      </c>
      <c r="D261" s="55">
        <f t="shared" si="209"/>
        <v>4.1275962477342176</v>
      </c>
      <c r="E261" s="55">
        <f t="shared" si="209"/>
        <v>9.7428194441879583</v>
      </c>
      <c r="F261" s="55">
        <f t="shared" si="209"/>
        <v>7.6396472303368483</v>
      </c>
      <c r="G261" s="55">
        <f t="shared" si="209"/>
        <v>4.7647384343043626</v>
      </c>
      <c r="H261" s="55">
        <f t="shared" si="209"/>
        <v>10.015793044853737</v>
      </c>
      <c r="I261" s="55">
        <f t="shared" si="209"/>
        <v>5.7293767604784023</v>
      </c>
      <c r="J261" s="55">
        <f t="shared" si="209"/>
        <v>4.2915827277274019</v>
      </c>
      <c r="K261" s="18">
        <v>2000</v>
      </c>
      <c r="L261" s="27"/>
      <c r="M261" s="55">
        <f t="shared" si="210"/>
        <v>10.305573885591329</v>
      </c>
      <c r="N261" s="55">
        <f t="shared" si="210"/>
        <v>2.2556307060425524</v>
      </c>
      <c r="O261" s="55">
        <f t="shared" si="210"/>
        <v>0.80445853330866157</v>
      </c>
      <c r="P261" s="55">
        <f t="shared" si="210"/>
        <v>11.189025177790455</v>
      </c>
      <c r="Q261" s="55">
        <f t="shared" si="210"/>
        <v>-1.0442792524336824</v>
      </c>
      <c r="R261" s="55">
        <f t="shared" si="210"/>
        <v>7.7875052782375889</v>
      </c>
      <c r="S261" s="55">
        <f t="shared" si="210"/>
        <v>22.794234883503677</v>
      </c>
      <c r="T261" s="55">
        <f t="shared" si="210"/>
        <v>17.878952553717184</v>
      </c>
      <c r="U261" s="55" t="e">
        <f t="shared" si="210"/>
        <v>#DIV/0!</v>
      </c>
      <c r="V261" s="55"/>
      <c r="W261" s="55"/>
    </row>
    <row r="262" spans="1:23" s="2" customFormat="1" ht="11.25" hidden="1" customHeight="1">
      <c r="A262" s="18">
        <v>2001</v>
      </c>
      <c r="B262" s="27"/>
      <c r="C262" s="55">
        <f t="shared" si="209"/>
        <v>-0.22693650274079857</v>
      </c>
      <c r="D262" s="55">
        <f t="shared" si="209"/>
        <v>-2.8487158136245654</v>
      </c>
      <c r="E262" s="55">
        <f t="shared" si="209"/>
        <v>-5.3012142811732161</v>
      </c>
      <c r="F262" s="55">
        <f t="shared" si="209"/>
        <v>3.9395827647116448</v>
      </c>
      <c r="G262" s="55">
        <f t="shared" si="209"/>
        <v>-4.8170451642113221</v>
      </c>
      <c r="H262" s="55">
        <f t="shared" si="209"/>
        <v>-9.677483294770596</v>
      </c>
      <c r="I262" s="55">
        <f t="shared" si="209"/>
        <v>-14.578788501316836</v>
      </c>
      <c r="J262" s="55">
        <f t="shared" si="209"/>
        <v>-1.4425066392631152</v>
      </c>
      <c r="K262" s="18">
        <v>2001</v>
      </c>
      <c r="L262" s="27"/>
      <c r="M262" s="55">
        <f t="shared" si="210"/>
        <v>4.5364916686870345</v>
      </c>
      <c r="N262" s="55">
        <f t="shared" si="210"/>
        <v>5.9038964724479115E-2</v>
      </c>
      <c r="O262" s="55">
        <f t="shared" si="210"/>
        <v>-2.6263999582690047</v>
      </c>
      <c r="P262" s="55">
        <f t="shared" si="210"/>
        <v>-0.84371777665390368</v>
      </c>
      <c r="Q262" s="55">
        <f t="shared" si="210"/>
        <v>-4.7269635955407239</v>
      </c>
      <c r="R262" s="55">
        <f t="shared" si="210"/>
        <v>-3.2655959998101167</v>
      </c>
      <c r="S262" s="55">
        <f t="shared" si="210"/>
        <v>14.745631122249009</v>
      </c>
      <c r="T262" s="55">
        <f t="shared" si="210"/>
        <v>11.403891342236136</v>
      </c>
      <c r="U262" s="55" t="e">
        <f t="shared" si="210"/>
        <v>#DIV/0!</v>
      </c>
      <c r="V262" s="55"/>
      <c r="W262" s="55"/>
    </row>
    <row r="263" spans="1:23" s="2" customFormat="1" ht="11.25" hidden="1" customHeight="1">
      <c r="A263" s="18">
        <v>2002</v>
      </c>
      <c r="B263" s="27"/>
      <c r="C263" s="55">
        <f t="shared" si="209"/>
        <v>-2.8847935216044078</v>
      </c>
      <c r="D263" s="55">
        <f t="shared" si="209"/>
        <v>-5.3220929680508675</v>
      </c>
      <c r="E263" s="55">
        <f t="shared" si="209"/>
        <v>0.50725539094599981</v>
      </c>
      <c r="F263" s="55">
        <f t="shared" si="209"/>
        <v>4.7421630754138135</v>
      </c>
      <c r="G263" s="55">
        <f t="shared" si="209"/>
        <v>-1.9409895138693543</v>
      </c>
      <c r="H263" s="55">
        <f t="shared" si="209"/>
        <v>-6.012370291718085</v>
      </c>
      <c r="I263" s="55">
        <f t="shared" si="209"/>
        <v>-32.433106495172268</v>
      </c>
      <c r="J263" s="55">
        <f t="shared" si="209"/>
        <v>-3.296169908811919</v>
      </c>
      <c r="K263" s="18">
        <v>2002</v>
      </c>
      <c r="L263" s="27"/>
      <c r="M263" s="55">
        <f t="shared" si="210"/>
        <v>0.37136470785905829</v>
      </c>
      <c r="N263" s="55">
        <f t="shared" si="210"/>
        <v>-4.563746276294026</v>
      </c>
      <c r="O263" s="55">
        <f t="shared" si="210"/>
        <v>-8.8607456429051012</v>
      </c>
      <c r="P263" s="55">
        <f t="shared" si="210"/>
        <v>-1.8491851308227893</v>
      </c>
      <c r="Q263" s="55">
        <f t="shared" si="210"/>
        <v>-5.1921034361055405</v>
      </c>
      <c r="R263" s="55">
        <f t="shared" si="210"/>
        <v>-12.269972564723204</v>
      </c>
      <c r="S263" s="55">
        <f t="shared" si="210"/>
        <v>7.7810918371913118</v>
      </c>
      <c r="T263" s="55">
        <f t="shared" si="210"/>
        <v>14.174605537362311</v>
      </c>
      <c r="U263" s="55"/>
      <c r="V263" s="55"/>
      <c r="W263" s="55"/>
    </row>
    <row r="264" spans="1:23" s="2" customFormat="1" ht="11.25" hidden="1" customHeight="1">
      <c r="A264" s="18">
        <v>2003</v>
      </c>
      <c r="B264" s="27"/>
      <c r="C264" s="55">
        <v>4.5864291189551523</v>
      </c>
      <c r="D264" s="55">
        <v>4.9842666039880044</v>
      </c>
      <c r="E264" s="55">
        <v>2.1830183489843051</v>
      </c>
      <c r="F264" s="55">
        <v>-5.0965153254960569</v>
      </c>
      <c r="G264" s="55">
        <v>4.6475819996760919</v>
      </c>
      <c r="H264" s="55">
        <v>-7.3205207531648995</v>
      </c>
      <c r="I264" s="55">
        <v>-0.82675445204446874</v>
      </c>
      <c r="J264" s="55">
        <v>6.1892394210030233</v>
      </c>
      <c r="K264" s="18">
        <v>2003</v>
      </c>
      <c r="L264" s="27"/>
      <c r="M264" s="55">
        <v>19.01188448449895</v>
      </c>
      <c r="N264" s="55">
        <v>0.84405065343007379</v>
      </c>
      <c r="O264" s="55">
        <v>4.9311185414409522</v>
      </c>
      <c r="P264" s="55">
        <v>17.373890357068888</v>
      </c>
      <c r="Q264" s="55">
        <v>-3.7006144169069159</v>
      </c>
      <c r="R264" s="55">
        <v>10.141685098284654</v>
      </c>
      <c r="S264" s="55">
        <v>-4.359140618427972</v>
      </c>
      <c r="T264" s="55">
        <v>14.337863824516802</v>
      </c>
      <c r="U264" s="55"/>
      <c r="V264" s="55"/>
      <c r="W264" s="55"/>
    </row>
    <row r="265" spans="1:23" s="2" customFormat="1" ht="11.25" hidden="1" customHeight="1">
      <c r="A265" s="18">
        <v>2004</v>
      </c>
      <c r="B265" s="27"/>
      <c r="C265" s="55">
        <v>9.3719688698919583</v>
      </c>
      <c r="D265" s="55">
        <v>15.5485905491376</v>
      </c>
      <c r="E265" s="55">
        <v>14.345141003199686</v>
      </c>
      <c r="F265" s="55">
        <v>4.3744751053527438</v>
      </c>
      <c r="G265" s="55">
        <v>5.3385066517371627</v>
      </c>
      <c r="H265" s="55">
        <v>12.557120543241069</v>
      </c>
      <c r="I265" s="55">
        <v>3.4944797019381042</v>
      </c>
      <c r="J265" s="55">
        <v>7.1073642661241223</v>
      </c>
      <c r="K265" s="18">
        <v>2004</v>
      </c>
      <c r="L265" s="27"/>
      <c r="M265" s="55">
        <v>18.215446018278939</v>
      </c>
      <c r="N265" s="55">
        <v>4.5245469888903358</v>
      </c>
      <c r="O265" s="55">
        <v>4.6257585641437799</v>
      </c>
      <c r="P265" s="55">
        <v>9.3066518944236094</v>
      </c>
      <c r="Q265" s="55">
        <v>0.90068834531693653</v>
      </c>
      <c r="R265" s="55">
        <v>18.350993394511448</v>
      </c>
      <c r="S265" s="55">
        <v>11.496168897926239</v>
      </c>
      <c r="T265" s="55">
        <v>13.126225769669333</v>
      </c>
      <c r="U265" s="55"/>
      <c r="V265" s="55"/>
      <c r="W265" s="55"/>
    </row>
    <row r="266" spans="1:23" s="2" customFormat="1" ht="11.25" customHeight="1">
      <c r="A266" s="18">
        <v>2005</v>
      </c>
      <c r="B266" s="27"/>
      <c r="C266" s="55">
        <v>8.6953429419392734</v>
      </c>
      <c r="D266" s="55">
        <v>9.0430297898728611</v>
      </c>
      <c r="E266" s="55">
        <v>17.059526511612731</v>
      </c>
      <c r="F266" s="55">
        <v>5.6208769632726927</v>
      </c>
      <c r="G266" s="55">
        <v>7.3970474944040348</v>
      </c>
      <c r="H266" s="55">
        <v>5.5278072758628412</v>
      </c>
      <c r="I266" s="55">
        <v>1.1688183048832741</v>
      </c>
      <c r="J266" s="55">
        <v>4.3883870913634837</v>
      </c>
      <c r="K266" s="18">
        <v>2005</v>
      </c>
      <c r="L266" s="27"/>
      <c r="M266" s="55">
        <v>11.257051719126565</v>
      </c>
      <c r="N266" s="55">
        <v>-3.3711921950310426</v>
      </c>
      <c r="O266" s="55">
        <v>7.1644795179427945</v>
      </c>
      <c r="P266" s="55">
        <v>10.34210380770206</v>
      </c>
      <c r="Q266" s="55">
        <v>2.1302181755712155</v>
      </c>
      <c r="R266" s="55">
        <v>9.4908982612676596</v>
      </c>
      <c r="S266" s="55">
        <v>4.1029958313859964</v>
      </c>
      <c r="T266" s="55">
        <v>8.9274233730331218</v>
      </c>
      <c r="U266" s="55"/>
      <c r="V266" s="55"/>
      <c r="W266" s="55"/>
    </row>
    <row r="267" spans="1:23" s="2" customFormat="1" ht="11.25" customHeight="1">
      <c r="A267" s="18">
        <v>2006</v>
      </c>
      <c r="B267" s="27"/>
      <c r="C267" s="55">
        <v>6.2567667892418797</v>
      </c>
      <c r="D267" s="55">
        <v>8.0908388876289763</v>
      </c>
      <c r="E267" s="55">
        <v>11.748483743574198</v>
      </c>
      <c r="F267" s="55">
        <v>14.13512694990257</v>
      </c>
      <c r="G267" s="55">
        <v>5.0110863439210505</v>
      </c>
      <c r="H267" s="55">
        <v>9.6785399462289803</v>
      </c>
      <c r="I267" s="55">
        <v>12.594236480532615</v>
      </c>
      <c r="J267" s="55">
        <v>13.78186620337128</v>
      </c>
      <c r="K267" s="18">
        <v>2006</v>
      </c>
      <c r="L267" s="27"/>
      <c r="M267" s="55">
        <v>9.4404517545187048</v>
      </c>
      <c r="N267" s="55">
        <v>14.304769863718178</v>
      </c>
      <c r="O267" s="55">
        <v>2.937032739919772</v>
      </c>
      <c r="P267" s="55">
        <v>16.168088272007324</v>
      </c>
      <c r="Q267" s="55">
        <v>0.62705603049046488</v>
      </c>
      <c r="R267" s="55">
        <v>16.599366157552311</v>
      </c>
      <c r="S267" s="55">
        <v>-12.859017278232116</v>
      </c>
      <c r="T267" s="55">
        <v>8.4528681910319676</v>
      </c>
      <c r="U267" s="55"/>
      <c r="V267" s="55"/>
      <c r="W267" s="55"/>
    </row>
    <row r="268" spans="1:23" s="2" customFormat="1" ht="11.25" customHeight="1">
      <c r="A268" s="18">
        <v>2007</v>
      </c>
      <c r="B268" s="27"/>
      <c r="C268" s="55">
        <v>5.843824395992911</v>
      </c>
      <c r="D268" s="55">
        <v>7.0768487216086697</v>
      </c>
      <c r="E268" s="55">
        <v>10.42215073529411</v>
      </c>
      <c r="F268" s="55">
        <v>4.1654455445544443</v>
      </c>
      <c r="G268" s="55">
        <v>0.76563266736768298</v>
      </c>
      <c r="H268" s="55">
        <v>-3.3279553903345658</v>
      </c>
      <c r="I268" s="55">
        <v>8.7574879227053231</v>
      </c>
      <c r="J268" s="55">
        <v>6.1846719623418664</v>
      </c>
      <c r="K268" s="18">
        <v>2007</v>
      </c>
      <c r="L268" s="27"/>
      <c r="M268" s="55">
        <v>13.250467669784484</v>
      </c>
      <c r="N268" s="55">
        <v>4.8576315789473625</v>
      </c>
      <c r="O268" s="55">
        <v>3.4250566679259435</v>
      </c>
      <c r="P268" s="55">
        <v>2.7528603688370197</v>
      </c>
      <c r="Q268" s="55">
        <v>3.7226024503590907</v>
      </c>
      <c r="R268" s="55">
        <v>11.276714648602876</v>
      </c>
      <c r="S268" s="55">
        <v>7.1923688736027742</v>
      </c>
      <c r="T268" s="55">
        <v>18.986819727891159</v>
      </c>
      <c r="U268" s="55"/>
      <c r="V268" s="55"/>
      <c r="W268" s="55"/>
    </row>
    <row r="269" spans="1:23" s="2" customFormat="1" ht="11.25" customHeight="1">
      <c r="A269" s="18">
        <v>2008</v>
      </c>
      <c r="B269" s="27"/>
      <c r="C269" s="55">
        <v>0.26803332298355542</v>
      </c>
      <c r="D269" s="55">
        <v>-0.85951031874037653</v>
      </c>
      <c r="E269" s="55">
        <v>8.7029806233264111</v>
      </c>
      <c r="F269" s="55">
        <v>2.4730270105344658</v>
      </c>
      <c r="G269" s="55">
        <v>-3.9970001845318137</v>
      </c>
      <c r="H269" s="55">
        <v>2.7392656273192983</v>
      </c>
      <c r="I269" s="55">
        <v>0.33432832285041059</v>
      </c>
      <c r="J269" s="55">
        <v>-3.5861794954418116</v>
      </c>
      <c r="K269" s="18">
        <v>2008</v>
      </c>
      <c r="L269" s="27"/>
      <c r="M269" s="55">
        <v>4.3942734006289044</v>
      </c>
      <c r="N269" s="55">
        <v>3.9548192745887008</v>
      </c>
      <c r="O269" s="55">
        <v>-1.8102495332466475</v>
      </c>
      <c r="P269" s="55">
        <v>-4.5297069549640696</v>
      </c>
      <c r="Q269" s="55">
        <v>-4.51050338192033</v>
      </c>
      <c r="R269" s="55">
        <v>4.792805845174712</v>
      </c>
      <c r="S269" s="55">
        <v>1.5193351607681933</v>
      </c>
      <c r="T269" s="55">
        <v>9.1954819782960726</v>
      </c>
      <c r="U269" s="55"/>
      <c r="V269" s="55"/>
      <c r="W269" s="55"/>
    </row>
    <row r="270" spans="1:23" s="2" customFormat="1" ht="11.25" customHeight="1">
      <c r="A270" s="1209">
        <v>2009</v>
      </c>
      <c r="B270" s="1203"/>
      <c r="C270" s="55">
        <f t="shared" ref="C270:J275" si="211">C32/C31*100-100</f>
        <v>-5.0173950233997431</v>
      </c>
      <c r="D270" s="55">
        <f t="shared" si="211"/>
        <v>-5.8720964664801869</v>
      </c>
      <c r="E270" s="55">
        <f t="shared" si="211"/>
        <v>-2.1494697346759182</v>
      </c>
      <c r="F270" s="55">
        <f t="shared" si="211"/>
        <v>-11.283151980840401</v>
      </c>
      <c r="G270" s="55">
        <f t="shared" si="211"/>
        <v>-4.0892084299468507</v>
      </c>
      <c r="H270" s="55">
        <f t="shared" si="211"/>
        <v>-2.1319945897353136</v>
      </c>
      <c r="I270" s="55">
        <f t="shared" si="211"/>
        <v>-7.3423792342710925</v>
      </c>
      <c r="J270" s="55">
        <f t="shared" si="211"/>
        <v>-8.5387715936416271</v>
      </c>
      <c r="K270" s="1209">
        <v>2009</v>
      </c>
      <c r="L270" s="1203"/>
      <c r="M270" s="55">
        <f t="shared" ref="M270:T275" si="212">M32/M31*100-100</f>
        <v>-4.3287226058188963</v>
      </c>
      <c r="N270" s="55">
        <f t="shared" si="212"/>
        <v>-5.4291073148476414</v>
      </c>
      <c r="O270" s="55">
        <f t="shared" si="212"/>
        <v>-6.8680039227555625</v>
      </c>
      <c r="P270" s="55">
        <f t="shared" si="212"/>
        <v>-4.4395828049115664</v>
      </c>
      <c r="Q270" s="55">
        <f t="shared" si="212"/>
        <v>-4.2352391500404849</v>
      </c>
      <c r="R270" s="55">
        <f t="shared" si="212"/>
        <v>-3.4391017658407605</v>
      </c>
      <c r="S270" s="55">
        <f t="shared" si="212"/>
        <v>-2.359986055968406</v>
      </c>
      <c r="T270" s="55">
        <f t="shared" si="212"/>
        <v>-6.5398963323647052</v>
      </c>
      <c r="U270" s="55"/>
      <c r="V270" s="55"/>
      <c r="W270" s="55"/>
    </row>
    <row r="271" spans="1:23" s="2" customFormat="1" ht="11.25" customHeight="1">
      <c r="A271" s="1209">
        <v>2010</v>
      </c>
      <c r="B271" s="1203"/>
      <c r="C271" s="55">
        <f t="shared" si="211"/>
        <v>5.150120845523503</v>
      </c>
      <c r="D271" s="55">
        <f t="shared" si="211"/>
        <v>3.574375726124245</v>
      </c>
      <c r="E271" s="55">
        <f t="shared" si="211"/>
        <v>1.0911831245368262</v>
      </c>
      <c r="F271" s="55">
        <f t="shared" si="211"/>
        <v>7.5957254832669037</v>
      </c>
      <c r="G271" s="55">
        <f t="shared" si="211"/>
        <v>4.9229260581602006</v>
      </c>
      <c r="H271" s="55">
        <f t="shared" si="211"/>
        <v>5.2753507467709397</v>
      </c>
      <c r="I271" s="55">
        <f t="shared" si="211"/>
        <v>-0.93104145730445964</v>
      </c>
      <c r="J271" s="55">
        <f t="shared" si="211"/>
        <v>-0.12542582113391632</v>
      </c>
      <c r="K271" s="1209">
        <v>2010</v>
      </c>
      <c r="L271" s="1203"/>
      <c r="M271" s="55">
        <f t="shared" si="212"/>
        <v>9.1094868466939545</v>
      </c>
      <c r="N271" s="55">
        <f t="shared" si="212"/>
        <v>4.5691075172207292</v>
      </c>
      <c r="O271" s="55">
        <f t="shared" si="212"/>
        <v>3.6230007645558828</v>
      </c>
      <c r="P271" s="55">
        <f t="shared" si="212"/>
        <v>4.4609789416501826</v>
      </c>
      <c r="Q271" s="55">
        <f t="shared" si="212"/>
        <v>-4.0164573772049579</v>
      </c>
      <c r="R271" s="55">
        <f t="shared" si="212"/>
        <v>1.1722944621409823</v>
      </c>
      <c r="S271" s="55">
        <f t="shared" si="212"/>
        <v>17.508699627890948</v>
      </c>
      <c r="T271" s="55">
        <f t="shared" si="212"/>
        <v>6.953760872472813</v>
      </c>
      <c r="U271" s="55"/>
      <c r="V271" s="55"/>
      <c r="W271" s="55"/>
    </row>
    <row r="272" spans="1:23" s="2" customFormat="1" ht="11.25" customHeight="1">
      <c r="A272" s="1209" t="s">
        <v>104</v>
      </c>
      <c r="B272" s="1203"/>
      <c r="C272" s="55">
        <v>7.9340789729038192</v>
      </c>
      <c r="D272" s="55">
        <f t="shared" si="211"/>
        <v>6.6859987154196006</v>
      </c>
      <c r="E272" s="55">
        <f t="shared" si="211"/>
        <v>5.274561607898292</v>
      </c>
      <c r="F272" s="55">
        <f t="shared" si="211"/>
        <v>12.255553104675982</v>
      </c>
      <c r="G272" s="55">
        <f t="shared" si="211"/>
        <v>4.3851384506022697</v>
      </c>
      <c r="H272" s="55">
        <f t="shared" si="211"/>
        <v>19.937070958995832</v>
      </c>
      <c r="I272" s="55">
        <f t="shared" si="211"/>
        <v>19.773556272536254</v>
      </c>
      <c r="J272" s="55">
        <f t="shared" si="211"/>
        <v>10.551358960762542</v>
      </c>
      <c r="K272" s="1209" t="s">
        <v>104</v>
      </c>
      <c r="L272" s="1203"/>
      <c r="M272" s="55">
        <f t="shared" si="212"/>
        <v>5.4805845781144171</v>
      </c>
      <c r="N272" s="55">
        <f t="shared" si="212"/>
        <v>7.0831468719233754</v>
      </c>
      <c r="O272" s="55">
        <f t="shared" si="212"/>
        <v>4.8793220691424324</v>
      </c>
      <c r="P272" s="55">
        <f t="shared" si="212"/>
        <v>6.3055753065298887</v>
      </c>
      <c r="Q272" s="55">
        <f t="shared" si="212"/>
        <v>3.7454706182980431</v>
      </c>
      <c r="R272" s="55">
        <f t="shared" si="212"/>
        <v>12.249134562319881</v>
      </c>
      <c r="S272" s="55">
        <f t="shared" si="212"/>
        <v>9.9957638605898893</v>
      </c>
      <c r="T272" s="55">
        <f t="shared" si="212"/>
        <v>22.324571885015402</v>
      </c>
      <c r="U272" s="55"/>
      <c r="V272" s="55"/>
      <c r="W272" s="55"/>
    </row>
    <row r="273" spans="1:23" s="2" customFormat="1" ht="11.25" customHeight="1">
      <c r="A273" s="1209">
        <v>2012</v>
      </c>
      <c r="B273" s="1203"/>
      <c r="C273" s="55">
        <f t="shared" si="211"/>
        <v>2.0850789456882382</v>
      </c>
      <c r="D273" s="55">
        <f t="shared" si="211"/>
        <v>1.2186487455836641</v>
      </c>
      <c r="E273" s="55">
        <f t="shared" si="211"/>
        <v>3.728783398935704</v>
      </c>
      <c r="F273" s="55">
        <f t="shared" si="211"/>
        <v>5.3339935181850819</v>
      </c>
      <c r="G273" s="55">
        <f t="shared" si="211"/>
        <v>2.6739172277391106</v>
      </c>
      <c r="H273" s="55">
        <f t="shared" si="211"/>
        <v>2.806470898583143</v>
      </c>
      <c r="I273" s="55">
        <f t="shared" si="211"/>
        <v>-0.15757225976604161</v>
      </c>
      <c r="J273" s="55">
        <f t="shared" si="211"/>
        <v>3.9600585937777737</v>
      </c>
      <c r="K273" s="1209">
        <v>2012</v>
      </c>
      <c r="L273" s="1203"/>
      <c r="M273" s="55">
        <f t="shared" si="212"/>
        <v>2.1885403556058094</v>
      </c>
      <c r="N273" s="55">
        <f t="shared" si="212"/>
        <v>6.1061452004583288</v>
      </c>
      <c r="O273" s="55">
        <f t="shared" si="212"/>
        <v>-0.35272420496964685</v>
      </c>
      <c r="P273" s="55">
        <f t="shared" si="212"/>
        <v>-0.99897306037001954</v>
      </c>
      <c r="Q273" s="55">
        <f t="shared" si="212"/>
        <v>-10.887511045014875</v>
      </c>
      <c r="R273" s="55">
        <f t="shared" si="212"/>
        <v>0.39633311581526698</v>
      </c>
      <c r="S273" s="55">
        <f t="shared" si="212"/>
        <v>5.6785336211335107</v>
      </c>
      <c r="T273" s="55">
        <f t="shared" si="212"/>
        <v>9.819590580986187</v>
      </c>
      <c r="U273" s="55"/>
      <c r="V273" s="55"/>
      <c r="W273" s="55"/>
    </row>
    <row r="274" spans="1:23" s="2" customFormat="1" ht="11.25" customHeight="1">
      <c r="A274" s="1209">
        <v>2013</v>
      </c>
      <c r="B274" s="1203"/>
      <c r="C274" s="55">
        <f t="shared" si="211"/>
        <v>2.2649570490405466</v>
      </c>
      <c r="D274" s="55">
        <f t="shared" si="211"/>
        <v>3.465903020675114</v>
      </c>
      <c r="E274" s="55">
        <f t="shared" si="211"/>
        <v>1.2654261695320912</v>
      </c>
      <c r="F274" s="55">
        <f t="shared" si="211"/>
        <v>1.4907318227689501</v>
      </c>
      <c r="G274" s="55">
        <f t="shared" si="211"/>
        <v>2.8495608875862359</v>
      </c>
      <c r="H274" s="55">
        <f t="shared" si="211"/>
        <v>2.594932569579484</v>
      </c>
      <c r="I274" s="55">
        <f t="shared" si="211"/>
        <v>-0.61380785367552448</v>
      </c>
      <c r="J274" s="55">
        <f t="shared" si="211"/>
        <v>-3.0821397677825502</v>
      </c>
      <c r="K274" s="1209">
        <v>2013</v>
      </c>
      <c r="L274" s="1203"/>
      <c r="M274" s="55">
        <f t="shared" si="212"/>
        <v>-0.53971234295072179</v>
      </c>
      <c r="N274" s="55">
        <f t="shared" si="212"/>
        <v>10.218225409360599</v>
      </c>
      <c r="O274" s="55">
        <f t="shared" si="212"/>
        <v>4.5055175658246895</v>
      </c>
      <c r="P274" s="55">
        <f t="shared" si="212"/>
        <v>2.0848135172621909</v>
      </c>
      <c r="Q274" s="55">
        <f t="shared" si="212"/>
        <v>7.9946592375419243</v>
      </c>
      <c r="R274" s="55">
        <f t="shared" si="212"/>
        <v>-2.6937650251779814</v>
      </c>
      <c r="S274" s="55">
        <f t="shared" si="212"/>
        <v>0.55256299331638559</v>
      </c>
      <c r="T274" s="55">
        <f t="shared" si="212"/>
        <v>4.1826407104904177</v>
      </c>
      <c r="U274" s="55"/>
      <c r="V274" s="55"/>
      <c r="W274" s="55"/>
    </row>
    <row r="275" spans="1:23" s="2" customFormat="1" ht="11.25" hidden="1" customHeight="1">
      <c r="A275" s="1209">
        <v>2014</v>
      </c>
      <c r="B275" s="1203"/>
      <c r="C275" s="55">
        <f t="shared" si="211"/>
        <v>-2.650418175736732</v>
      </c>
      <c r="D275" s="55">
        <f t="shared" si="211"/>
        <v>-1.4894587745152137</v>
      </c>
      <c r="E275" s="55">
        <f t="shared" si="211"/>
        <v>-10.306736613086812</v>
      </c>
      <c r="F275" s="55">
        <f t="shared" si="211"/>
        <v>3.696785080389148</v>
      </c>
      <c r="G275" s="55">
        <f t="shared" si="211"/>
        <v>-5.9027578338355084</v>
      </c>
      <c r="H275" s="55">
        <f t="shared" si="211"/>
        <v>-1.5209562199608797</v>
      </c>
      <c r="I275" s="55">
        <f t="shared" si="211"/>
        <v>-3.5286718110683495</v>
      </c>
      <c r="J275" s="55">
        <f t="shared" si="211"/>
        <v>-6.4981598805969298</v>
      </c>
      <c r="K275" s="1209">
        <v>2014</v>
      </c>
      <c r="L275" s="1203"/>
      <c r="M275" s="55">
        <f t="shared" si="212"/>
        <v>-4.5239450541749733</v>
      </c>
      <c r="N275" s="55">
        <f t="shared" si="212"/>
        <v>0.38183710622440969</v>
      </c>
      <c r="O275" s="55">
        <f t="shared" si="212"/>
        <v>0.35845972475010512</v>
      </c>
      <c r="P275" s="55">
        <f t="shared" si="212"/>
        <v>-3.0362348331956355</v>
      </c>
      <c r="Q275" s="55">
        <f t="shared" si="212"/>
        <v>13.728267055018193</v>
      </c>
      <c r="R275" s="55">
        <f t="shared" si="212"/>
        <v>-6.534599644019579</v>
      </c>
      <c r="S275" s="55">
        <f t="shared" si="212"/>
        <v>8.2629833738963043E-2</v>
      </c>
      <c r="T275" s="55">
        <f t="shared" si="212"/>
        <v>-8.4646498102530785</v>
      </c>
      <c r="U275" s="55"/>
      <c r="V275" s="55"/>
      <c r="W275" s="55"/>
    </row>
    <row r="276" spans="1:23" s="2" customFormat="1" ht="11.25" hidden="1" customHeight="1">
      <c r="A276" s="1071"/>
      <c r="B276" s="45"/>
      <c r="C276" s="57"/>
      <c r="D276" s="57"/>
      <c r="E276" s="57"/>
      <c r="F276" s="57"/>
      <c r="G276" s="57"/>
      <c r="H276" s="57"/>
      <c r="I276" s="57"/>
      <c r="J276" s="57"/>
      <c r="K276" s="1071"/>
      <c r="L276" s="45"/>
      <c r="M276" s="57"/>
      <c r="N276" s="57"/>
      <c r="O276" s="57"/>
      <c r="P276" s="57"/>
      <c r="Q276" s="57"/>
      <c r="R276" s="57"/>
      <c r="S276" s="57"/>
      <c r="T276" s="57"/>
      <c r="U276" s="57"/>
      <c r="V276" s="57"/>
      <c r="W276" s="57"/>
    </row>
    <row r="277" spans="1:23" s="2" customFormat="1" ht="11.25" hidden="1" customHeight="1">
      <c r="A277" s="1071">
        <v>2008</v>
      </c>
      <c r="B277" s="45"/>
      <c r="C277" s="57"/>
      <c r="D277" s="57"/>
      <c r="E277" s="57"/>
      <c r="F277" s="57"/>
      <c r="G277" s="57"/>
      <c r="H277" s="57"/>
      <c r="I277" s="57"/>
      <c r="J277" s="57"/>
      <c r="K277" s="1071">
        <v>2008</v>
      </c>
      <c r="L277" s="45"/>
      <c r="M277" s="57"/>
      <c r="N277" s="57"/>
      <c r="O277" s="57"/>
      <c r="P277" s="57"/>
      <c r="Q277" s="57"/>
      <c r="R277" s="57"/>
      <c r="S277" s="57"/>
      <c r="T277" s="57"/>
      <c r="U277" s="57"/>
      <c r="V277" s="57"/>
      <c r="W277" s="57"/>
    </row>
    <row r="278" spans="1:23" s="2" customFormat="1" ht="11.25" hidden="1" customHeight="1">
      <c r="A278" s="1071"/>
      <c r="B278" s="45" t="s">
        <v>176</v>
      </c>
      <c r="C278" s="55"/>
      <c r="D278" s="55"/>
      <c r="E278" s="55"/>
      <c r="F278" s="55"/>
      <c r="G278" s="55"/>
      <c r="H278" s="55"/>
      <c r="I278" s="55"/>
      <c r="J278" s="55"/>
      <c r="K278" s="1071"/>
      <c r="L278" s="45" t="s">
        <v>176</v>
      </c>
      <c r="M278" s="55"/>
      <c r="N278" s="55"/>
      <c r="O278" s="55"/>
      <c r="P278" s="55"/>
      <c r="Q278" s="55"/>
      <c r="R278" s="55"/>
      <c r="S278" s="55"/>
      <c r="T278" s="55"/>
      <c r="U278" s="55"/>
      <c r="V278" s="55"/>
      <c r="W278" s="55"/>
    </row>
    <row r="279" spans="1:23" s="2" customFormat="1" ht="11.25" hidden="1" customHeight="1">
      <c r="A279" s="1071"/>
      <c r="B279" s="45" t="s">
        <v>177</v>
      </c>
      <c r="C279" s="55"/>
      <c r="D279" s="55"/>
      <c r="E279" s="55"/>
      <c r="F279" s="55"/>
      <c r="G279" s="55"/>
      <c r="H279" s="55"/>
      <c r="I279" s="55"/>
      <c r="J279" s="55"/>
      <c r="K279" s="1071"/>
      <c r="L279" s="45" t="s">
        <v>177</v>
      </c>
      <c r="M279" s="55"/>
      <c r="N279" s="55"/>
      <c r="O279" s="55"/>
      <c r="P279" s="55"/>
      <c r="Q279" s="55"/>
      <c r="R279" s="55"/>
      <c r="S279" s="55"/>
      <c r="T279" s="55"/>
      <c r="U279" s="55"/>
      <c r="V279" s="55"/>
      <c r="W279" s="55"/>
    </row>
    <row r="280" spans="1:23" s="2" customFormat="1" ht="11.25" hidden="1" customHeight="1">
      <c r="A280" s="1071"/>
      <c r="B280" s="45" t="s">
        <v>178</v>
      </c>
      <c r="C280" s="55"/>
      <c r="D280" s="55"/>
      <c r="E280" s="55"/>
      <c r="F280" s="55"/>
      <c r="G280" s="55"/>
      <c r="H280" s="55"/>
      <c r="I280" s="55"/>
      <c r="J280" s="55"/>
      <c r="K280" s="1071"/>
      <c r="L280" s="45" t="s">
        <v>178</v>
      </c>
      <c r="M280" s="55"/>
      <c r="N280" s="55"/>
      <c r="O280" s="55"/>
      <c r="P280" s="55"/>
      <c r="Q280" s="55"/>
      <c r="R280" s="55"/>
      <c r="S280" s="55"/>
      <c r="T280" s="55"/>
      <c r="U280" s="55"/>
      <c r="V280" s="55"/>
      <c r="W280" s="55"/>
    </row>
    <row r="281" spans="1:23" s="2" customFormat="1" ht="11.25" hidden="1" customHeight="1">
      <c r="A281" s="1071"/>
      <c r="B281" s="45" t="s">
        <v>179</v>
      </c>
      <c r="C281" s="55"/>
      <c r="D281" s="55"/>
      <c r="E281" s="55"/>
      <c r="F281" s="55"/>
      <c r="G281" s="55"/>
      <c r="H281" s="55"/>
      <c r="I281" s="55"/>
      <c r="J281" s="55"/>
      <c r="K281" s="1071"/>
      <c r="L281" s="45" t="s">
        <v>179</v>
      </c>
      <c r="M281" s="55"/>
      <c r="N281" s="55"/>
      <c r="O281" s="55"/>
      <c r="P281" s="55"/>
      <c r="Q281" s="55"/>
      <c r="R281" s="55"/>
      <c r="S281" s="55"/>
      <c r="T281" s="55"/>
      <c r="U281" s="55"/>
      <c r="V281" s="55"/>
      <c r="W281" s="55"/>
    </row>
    <row r="282" spans="1:23" s="2" customFormat="1" ht="11.25" hidden="1" customHeight="1">
      <c r="A282" s="1071"/>
      <c r="B282" s="45" t="s">
        <v>180</v>
      </c>
      <c r="C282" s="55"/>
      <c r="D282" s="55"/>
      <c r="E282" s="55"/>
      <c r="F282" s="55"/>
      <c r="G282" s="55"/>
      <c r="H282" s="55"/>
      <c r="I282" s="55"/>
      <c r="J282" s="55"/>
      <c r="K282" s="1071"/>
      <c r="L282" s="45" t="s">
        <v>180</v>
      </c>
      <c r="M282" s="55"/>
      <c r="N282" s="55"/>
      <c r="O282" s="55"/>
      <c r="P282" s="55"/>
      <c r="Q282" s="55"/>
      <c r="R282" s="55"/>
      <c r="S282" s="55"/>
      <c r="T282" s="55"/>
      <c r="U282" s="55"/>
      <c r="V282" s="55"/>
      <c r="W282" s="55"/>
    </row>
    <row r="283" spans="1:23" s="2" customFormat="1" ht="11.25" hidden="1" customHeight="1">
      <c r="A283" s="1071"/>
      <c r="B283" s="45" t="s">
        <v>181</v>
      </c>
      <c r="C283" s="55"/>
      <c r="D283" s="55"/>
      <c r="E283" s="55"/>
      <c r="F283" s="55"/>
      <c r="G283" s="55"/>
      <c r="H283" s="55"/>
      <c r="I283" s="55"/>
      <c r="J283" s="55"/>
      <c r="K283" s="1071"/>
      <c r="L283" s="45" t="s">
        <v>181</v>
      </c>
      <c r="M283" s="55"/>
      <c r="N283" s="55"/>
      <c r="O283" s="55"/>
      <c r="P283" s="55"/>
      <c r="Q283" s="55"/>
      <c r="R283" s="55"/>
      <c r="S283" s="55"/>
      <c r="T283" s="55"/>
      <c r="U283" s="55"/>
      <c r="V283" s="55"/>
      <c r="W283" s="55"/>
    </row>
    <row r="284" spans="1:23" s="2" customFormat="1" ht="11.25" hidden="1" customHeight="1">
      <c r="A284" s="1071"/>
      <c r="B284" s="45" t="s">
        <v>182</v>
      </c>
      <c r="C284" s="55"/>
      <c r="D284" s="55"/>
      <c r="E284" s="55"/>
      <c r="F284" s="55"/>
      <c r="G284" s="55"/>
      <c r="H284" s="55"/>
      <c r="I284" s="55"/>
      <c r="J284" s="55"/>
      <c r="K284" s="1071"/>
      <c r="L284" s="45" t="s">
        <v>182</v>
      </c>
      <c r="M284" s="55"/>
      <c r="N284" s="55"/>
      <c r="O284" s="55"/>
      <c r="P284" s="55"/>
      <c r="Q284" s="55"/>
      <c r="R284" s="55"/>
      <c r="S284" s="55"/>
      <c r="T284" s="55"/>
      <c r="U284" s="55"/>
      <c r="V284" s="55"/>
      <c r="W284" s="55"/>
    </row>
    <row r="285" spans="1:23" s="2" customFormat="1" ht="11.25" hidden="1" customHeight="1">
      <c r="A285" s="1071"/>
      <c r="B285" s="45" t="s">
        <v>183</v>
      </c>
      <c r="C285" s="55"/>
      <c r="D285" s="55"/>
      <c r="E285" s="55"/>
      <c r="F285" s="55"/>
      <c r="G285" s="55"/>
      <c r="H285" s="55"/>
      <c r="I285" s="55"/>
      <c r="J285" s="55"/>
      <c r="K285" s="1071"/>
      <c r="L285" s="45" t="s">
        <v>183</v>
      </c>
      <c r="M285" s="55"/>
      <c r="N285" s="55"/>
      <c r="O285" s="55"/>
      <c r="P285" s="55"/>
      <c r="Q285" s="55"/>
      <c r="R285" s="55"/>
      <c r="S285" s="55"/>
      <c r="T285" s="55"/>
      <c r="U285" s="55"/>
      <c r="V285" s="55"/>
      <c r="W285" s="55"/>
    </row>
    <row r="286" spans="1:23" s="2" customFormat="1" ht="11.25" hidden="1" customHeight="1">
      <c r="A286" s="1071"/>
      <c r="B286" s="45" t="s">
        <v>184</v>
      </c>
      <c r="C286" s="55"/>
      <c r="D286" s="55"/>
      <c r="E286" s="55"/>
      <c r="F286" s="55"/>
      <c r="G286" s="55"/>
      <c r="H286" s="55"/>
      <c r="I286" s="55"/>
      <c r="J286" s="55"/>
      <c r="K286" s="1071"/>
      <c r="L286" s="45" t="s">
        <v>184</v>
      </c>
      <c r="M286" s="55"/>
      <c r="N286" s="55"/>
      <c r="O286" s="55"/>
      <c r="P286" s="55"/>
      <c r="Q286" s="55"/>
      <c r="R286" s="55"/>
      <c r="S286" s="55"/>
      <c r="T286" s="55"/>
      <c r="U286" s="55"/>
      <c r="V286" s="55"/>
      <c r="W286" s="55"/>
    </row>
    <row r="287" spans="1:23" s="2" customFormat="1" ht="11.25" hidden="1" customHeight="1">
      <c r="A287" s="1071"/>
      <c r="B287" s="45" t="s">
        <v>185</v>
      </c>
      <c r="C287" s="55"/>
      <c r="D287" s="55"/>
      <c r="E287" s="55"/>
      <c r="F287" s="55"/>
      <c r="G287" s="55"/>
      <c r="H287" s="55"/>
      <c r="I287" s="55"/>
      <c r="J287" s="55"/>
      <c r="K287" s="1071"/>
      <c r="L287" s="45" t="s">
        <v>185</v>
      </c>
      <c r="M287" s="55"/>
      <c r="N287" s="55"/>
      <c r="O287" s="55"/>
      <c r="P287" s="55"/>
      <c r="Q287" s="55"/>
      <c r="R287" s="55"/>
      <c r="S287" s="55"/>
      <c r="T287" s="55"/>
      <c r="U287" s="55"/>
      <c r="V287" s="55"/>
      <c r="W287" s="55"/>
    </row>
    <row r="288" spans="1:23" s="2" customFormat="1" ht="11.25" hidden="1" customHeight="1">
      <c r="A288" s="1071"/>
      <c r="B288" s="45" t="s">
        <v>186</v>
      </c>
      <c r="C288" s="55"/>
      <c r="D288" s="55"/>
      <c r="E288" s="55"/>
      <c r="F288" s="55"/>
      <c r="G288" s="55"/>
      <c r="H288" s="55"/>
      <c r="I288" s="55"/>
      <c r="J288" s="55"/>
      <c r="K288" s="1071"/>
      <c r="L288" s="45" t="s">
        <v>186</v>
      </c>
      <c r="M288" s="55"/>
      <c r="N288" s="55"/>
      <c r="O288" s="55"/>
      <c r="P288" s="55"/>
      <c r="Q288" s="55"/>
      <c r="R288" s="55"/>
      <c r="S288" s="55"/>
      <c r="T288" s="55"/>
      <c r="U288" s="55"/>
      <c r="V288" s="55"/>
      <c r="W288" s="55"/>
    </row>
    <row r="289" spans="1:23" s="2" customFormat="1" ht="11.25" hidden="1" customHeight="1">
      <c r="A289" s="1071"/>
      <c r="B289" s="45" t="s">
        <v>187</v>
      </c>
      <c r="C289" s="55"/>
      <c r="D289" s="55"/>
      <c r="E289" s="55"/>
      <c r="F289" s="55"/>
      <c r="G289" s="55"/>
      <c r="H289" s="55"/>
      <c r="I289" s="55"/>
      <c r="J289" s="55"/>
      <c r="K289" s="1071"/>
      <c r="L289" s="45" t="s">
        <v>187</v>
      </c>
      <c r="M289" s="55"/>
      <c r="N289" s="55"/>
      <c r="O289" s="55"/>
      <c r="P289" s="55"/>
      <c r="Q289" s="55"/>
      <c r="R289" s="55"/>
      <c r="S289" s="55"/>
      <c r="T289" s="55"/>
      <c r="U289" s="55"/>
      <c r="V289" s="55"/>
      <c r="W289" s="55"/>
    </row>
    <row r="290" spans="1:23" s="2" customFormat="1" ht="11.25" hidden="1" customHeight="1">
      <c r="A290" s="1071"/>
      <c r="B290" s="45"/>
      <c r="C290" s="55"/>
      <c r="D290" s="55"/>
      <c r="E290" s="55"/>
      <c r="F290" s="55"/>
      <c r="G290" s="55"/>
      <c r="H290" s="55"/>
      <c r="I290" s="55"/>
      <c r="J290" s="55"/>
      <c r="K290" s="1071"/>
      <c r="L290" s="45"/>
      <c r="M290" s="55"/>
      <c r="N290" s="55"/>
      <c r="O290" s="55"/>
      <c r="P290" s="55"/>
      <c r="Q290" s="55"/>
      <c r="R290" s="55"/>
      <c r="S290" s="55"/>
      <c r="T290" s="55"/>
      <c r="U290" s="55"/>
      <c r="V290" s="55"/>
      <c r="W290" s="55"/>
    </row>
    <row r="291" spans="1:23" s="2" customFormat="1" ht="11.25" hidden="1" customHeight="1">
      <c r="A291" s="1202" t="s">
        <v>188</v>
      </c>
      <c r="B291" s="1203"/>
      <c r="C291" s="55"/>
      <c r="D291" s="55"/>
      <c r="E291" s="55"/>
      <c r="F291" s="55"/>
      <c r="G291" s="55"/>
      <c r="H291" s="55"/>
      <c r="I291" s="55"/>
      <c r="J291" s="55"/>
      <c r="K291" s="1202" t="s">
        <v>188</v>
      </c>
      <c r="L291" s="1203"/>
      <c r="M291" s="55"/>
      <c r="N291" s="55"/>
      <c r="O291" s="55"/>
      <c r="P291" s="55"/>
      <c r="Q291" s="55"/>
      <c r="R291" s="55"/>
      <c r="S291" s="55"/>
      <c r="T291" s="55"/>
      <c r="U291" s="55"/>
      <c r="V291" s="55"/>
      <c r="W291" s="55"/>
    </row>
    <row r="292" spans="1:23" s="2" customFormat="1" ht="11.25" hidden="1" customHeight="1">
      <c r="A292" s="1202" t="s">
        <v>189</v>
      </c>
      <c r="B292" s="1203"/>
      <c r="C292" s="55"/>
      <c r="D292" s="55"/>
      <c r="E292" s="55"/>
      <c r="F292" s="55"/>
      <c r="G292" s="55"/>
      <c r="H292" s="55"/>
      <c r="I292" s="55"/>
      <c r="J292" s="55"/>
      <c r="K292" s="1202" t="s">
        <v>189</v>
      </c>
      <c r="L292" s="1203"/>
      <c r="M292" s="55"/>
      <c r="N292" s="55"/>
      <c r="O292" s="55"/>
      <c r="P292" s="55"/>
      <c r="Q292" s="55"/>
      <c r="R292" s="55"/>
      <c r="S292" s="55"/>
      <c r="T292" s="55"/>
      <c r="U292" s="55"/>
      <c r="V292" s="55"/>
      <c r="W292" s="55"/>
    </row>
    <row r="293" spans="1:23" s="2" customFormat="1" ht="11.25" hidden="1" customHeight="1">
      <c r="A293" s="1202" t="s">
        <v>190</v>
      </c>
      <c r="B293" s="1203"/>
      <c r="C293" s="55"/>
      <c r="D293" s="55"/>
      <c r="E293" s="55"/>
      <c r="F293" s="55"/>
      <c r="G293" s="55"/>
      <c r="H293" s="55"/>
      <c r="I293" s="55"/>
      <c r="J293" s="55"/>
      <c r="K293" s="1202" t="s">
        <v>190</v>
      </c>
      <c r="L293" s="1203"/>
      <c r="M293" s="55"/>
      <c r="N293" s="55"/>
      <c r="O293" s="55"/>
      <c r="P293" s="55"/>
      <c r="Q293" s="55"/>
      <c r="R293" s="55"/>
      <c r="S293" s="55"/>
      <c r="T293" s="55"/>
      <c r="U293" s="55"/>
      <c r="V293" s="55"/>
      <c r="W293" s="55"/>
    </row>
    <row r="294" spans="1:23" s="2" customFormat="1" ht="11.25" hidden="1" customHeight="1">
      <c r="A294" s="1202" t="s">
        <v>191</v>
      </c>
      <c r="B294" s="1203"/>
      <c r="C294" s="55"/>
      <c r="D294" s="55"/>
      <c r="E294" s="55"/>
      <c r="F294" s="55"/>
      <c r="G294" s="55"/>
      <c r="H294" s="55"/>
      <c r="I294" s="55"/>
      <c r="J294" s="55"/>
      <c r="K294" s="1202" t="s">
        <v>191</v>
      </c>
      <c r="L294" s="1203"/>
      <c r="M294" s="55"/>
      <c r="N294" s="55"/>
      <c r="O294" s="55"/>
      <c r="P294" s="55"/>
      <c r="Q294" s="55"/>
      <c r="R294" s="55"/>
      <c r="S294" s="55"/>
      <c r="T294" s="55"/>
      <c r="U294" s="55"/>
      <c r="V294" s="55"/>
      <c r="W294" s="55"/>
    </row>
    <row r="295" spans="1:23" s="2" customFormat="1" ht="11.25" hidden="1" customHeight="1">
      <c r="A295" s="1202" t="s">
        <v>192</v>
      </c>
      <c r="B295" s="1203"/>
      <c r="C295" s="55"/>
      <c r="D295" s="55"/>
      <c r="E295" s="55"/>
      <c r="F295" s="55"/>
      <c r="G295" s="55"/>
      <c r="H295" s="55"/>
      <c r="I295" s="55"/>
      <c r="J295" s="55"/>
      <c r="K295" s="1202" t="s">
        <v>192</v>
      </c>
      <c r="L295" s="1203"/>
      <c r="M295" s="55"/>
      <c r="N295" s="55"/>
      <c r="O295" s="55"/>
      <c r="P295" s="55"/>
      <c r="Q295" s="55"/>
      <c r="R295" s="55"/>
      <c r="S295" s="55"/>
      <c r="T295" s="55"/>
      <c r="U295" s="55"/>
      <c r="V295" s="55"/>
      <c r="W295" s="55"/>
    </row>
    <row r="296" spans="1:23" s="2" customFormat="1" ht="11.25" hidden="1" customHeight="1">
      <c r="A296" s="1202" t="s">
        <v>193</v>
      </c>
      <c r="B296" s="1203"/>
      <c r="C296" s="55"/>
      <c r="D296" s="55"/>
      <c r="E296" s="55"/>
      <c r="F296" s="55"/>
      <c r="G296" s="55"/>
      <c r="H296" s="55"/>
      <c r="I296" s="55"/>
      <c r="J296" s="55"/>
      <c r="K296" s="1202" t="s">
        <v>193</v>
      </c>
      <c r="L296" s="1203"/>
      <c r="M296" s="55"/>
      <c r="N296" s="55"/>
      <c r="O296" s="55"/>
      <c r="P296" s="55"/>
      <c r="Q296" s="55"/>
      <c r="R296" s="55"/>
      <c r="S296" s="55"/>
      <c r="T296" s="55"/>
      <c r="U296" s="55"/>
      <c r="V296" s="55"/>
      <c r="W296" s="55"/>
    </row>
    <row r="297" spans="1:23" s="2" customFormat="1" ht="11.25" hidden="1" customHeight="1">
      <c r="A297" s="1202" t="s">
        <v>194</v>
      </c>
      <c r="B297" s="1203"/>
      <c r="C297" s="55"/>
      <c r="D297" s="55"/>
      <c r="E297" s="55"/>
      <c r="F297" s="55"/>
      <c r="G297" s="55"/>
      <c r="H297" s="55"/>
      <c r="I297" s="55"/>
      <c r="J297" s="55"/>
      <c r="K297" s="1202" t="s">
        <v>194</v>
      </c>
      <c r="L297" s="1203"/>
      <c r="M297" s="55"/>
      <c r="N297" s="55"/>
      <c r="O297" s="55"/>
      <c r="P297" s="55"/>
      <c r="Q297" s="55"/>
      <c r="R297" s="55"/>
      <c r="S297" s="55"/>
      <c r="T297" s="55"/>
      <c r="U297" s="55"/>
      <c r="V297" s="55"/>
      <c r="W297" s="55"/>
    </row>
    <row r="298" spans="1:23" s="2" customFormat="1" ht="11.25" hidden="1" customHeight="1">
      <c r="A298" s="1202" t="s">
        <v>195</v>
      </c>
      <c r="B298" s="1203"/>
      <c r="C298" s="55"/>
      <c r="D298" s="55"/>
      <c r="E298" s="55"/>
      <c r="F298" s="55"/>
      <c r="G298" s="55"/>
      <c r="H298" s="55"/>
      <c r="I298" s="55"/>
      <c r="J298" s="55"/>
      <c r="K298" s="1202" t="s">
        <v>195</v>
      </c>
      <c r="L298" s="1203"/>
      <c r="M298" s="55"/>
      <c r="N298" s="55"/>
      <c r="O298" s="55"/>
      <c r="P298" s="55"/>
      <c r="Q298" s="55"/>
      <c r="R298" s="55"/>
      <c r="S298" s="55"/>
      <c r="T298" s="55"/>
      <c r="U298" s="55"/>
      <c r="V298" s="55"/>
      <c r="W298" s="55"/>
    </row>
    <row r="299" spans="1:23" s="2" customFormat="1" ht="11.25" hidden="1" customHeight="1">
      <c r="A299" s="1202" t="s">
        <v>196</v>
      </c>
      <c r="B299" s="1203"/>
      <c r="C299" s="55"/>
      <c r="D299" s="55"/>
      <c r="E299" s="55"/>
      <c r="F299" s="55"/>
      <c r="G299" s="55"/>
      <c r="H299" s="55"/>
      <c r="I299" s="55"/>
      <c r="J299" s="55"/>
      <c r="K299" s="1202" t="s">
        <v>196</v>
      </c>
      <c r="L299" s="1203"/>
      <c r="M299" s="55"/>
      <c r="N299" s="55"/>
      <c r="O299" s="55"/>
      <c r="P299" s="55"/>
      <c r="Q299" s="55"/>
      <c r="R299" s="55"/>
      <c r="S299" s="55"/>
      <c r="T299" s="55"/>
      <c r="U299" s="55"/>
      <c r="V299" s="55"/>
      <c r="W299" s="55"/>
    </row>
    <row r="300" spans="1:23" s="2" customFormat="1" ht="11.25" hidden="1" customHeight="1">
      <c r="A300" s="1202" t="s">
        <v>197</v>
      </c>
      <c r="B300" s="1203"/>
      <c r="C300" s="55"/>
      <c r="D300" s="55"/>
      <c r="E300" s="55"/>
      <c r="F300" s="55"/>
      <c r="G300" s="55"/>
      <c r="H300" s="55"/>
      <c r="I300" s="55"/>
      <c r="J300" s="55"/>
      <c r="K300" s="1202" t="s">
        <v>197</v>
      </c>
      <c r="L300" s="1203"/>
      <c r="M300" s="55"/>
      <c r="N300" s="55"/>
      <c r="O300" s="55"/>
      <c r="P300" s="55"/>
      <c r="Q300" s="55"/>
      <c r="R300" s="55"/>
      <c r="S300" s="55"/>
      <c r="T300" s="55"/>
      <c r="U300" s="55"/>
      <c r="V300" s="55"/>
      <c r="W300" s="55"/>
    </row>
    <row r="301" spans="1:23" s="2" customFormat="1" ht="11.25" hidden="1" customHeight="1">
      <c r="A301" s="1202" t="s">
        <v>198</v>
      </c>
      <c r="B301" s="1203"/>
      <c r="C301" s="55"/>
      <c r="D301" s="55"/>
      <c r="E301" s="55"/>
      <c r="F301" s="55"/>
      <c r="G301" s="55"/>
      <c r="H301" s="55"/>
      <c r="I301" s="55"/>
      <c r="J301" s="55"/>
      <c r="K301" s="1202" t="s">
        <v>198</v>
      </c>
      <c r="L301" s="1203"/>
      <c r="M301" s="55"/>
      <c r="N301" s="55"/>
      <c r="O301" s="55"/>
      <c r="P301" s="55"/>
      <c r="Q301" s="55"/>
      <c r="R301" s="55"/>
      <c r="S301" s="55"/>
      <c r="T301" s="55"/>
      <c r="U301" s="55"/>
      <c r="V301" s="55"/>
      <c r="W301" s="55"/>
    </row>
    <row r="302" spans="1:23" s="2" customFormat="1" ht="11.25" hidden="1" customHeight="1">
      <c r="A302" s="1202" t="s">
        <v>199</v>
      </c>
      <c r="B302" s="1203"/>
      <c r="C302" s="55"/>
      <c r="D302" s="55"/>
      <c r="E302" s="55"/>
      <c r="F302" s="55"/>
      <c r="G302" s="55"/>
      <c r="H302" s="55"/>
      <c r="I302" s="55"/>
      <c r="J302" s="55"/>
      <c r="K302" s="1202" t="s">
        <v>199</v>
      </c>
      <c r="L302" s="1203"/>
      <c r="M302" s="55"/>
      <c r="N302" s="55"/>
      <c r="O302" s="55"/>
      <c r="P302" s="55"/>
      <c r="Q302" s="55"/>
      <c r="R302" s="55"/>
      <c r="S302" s="55"/>
      <c r="T302" s="55"/>
      <c r="U302" s="55"/>
      <c r="V302" s="55"/>
      <c r="W302" s="55"/>
    </row>
    <row r="303" spans="1:23"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c r="W303" s="55"/>
    </row>
    <row r="304" spans="1:23" s="2" customFormat="1" ht="11.25" hidden="1" customHeight="1">
      <c r="A304" s="1071">
        <v>2009</v>
      </c>
      <c r="B304" s="45"/>
      <c r="C304" s="55"/>
      <c r="D304" s="55"/>
      <c r="E304" s="55"/>
      <c r="F304" s="55"/>
      <c r="G304" s="55"/>
      <c r="H304" s="55"/>
      <c r="I304" s="55"/>
      <c r="J304" s="55"/>
      <c r="K304" s="1071">
        <v>2009</v>
      </c>
      <c r="L304" s="45"/>
      <c r="M304" s="55"/>
      <c r="N304" s="55"/>
      <c r="O304" s="55"/>
      <c r="P304" s="55"/>
      <c r="Q304" s="55"/>
      <c r="R304" s="55"/>
      <c r="S304" s="55"/>
      <c r="T304" s="55"/>
      <c r="U304" s="55"/>
      <c r="V304" s="55"/>
      <c r="W304" s="55"/>
    </row>
    <row r="305" spans="1:23" s="2" customFormat="1" ht="11.25" hidden="1" customHeight="1">
      <c r="A305" s="1071"/>
      <c r="B305" s="45" t="s">
        <v>176</v>
      </c>
      <c r="C305" s="55">
        <f t="shared" ref="C305:J316" si="213">SUM(C94/C67*100-100)</f>
        <v>-9.9494710032320768</v>
      </c>
      <c r="D305" s="55">
        <f t="shared" si="213"/>
        <v>-10.929923352152656</v>
      </c>
      <c r="E305" s="55">
        <f t="shared" si="213"/>
        <v>-7.387115448230233</v>
      </c>
      <c r="F305" s="55">
        <f t="shared" si="213"/>
        <v>-16.525766649650748</v>
      </c>
      <c r="G305" s="55">
        <f t="shared" si="213"/>
        <v>-10.57083739045764</v>
      </c>
      <c r="H305" s="55">
        <f t="shared" si="213"/>
        <v>-9.590233589653252</v>
      </c>
      <c r="I305" s="55">
        <f t="shared" si="213"/>
        <v>-19.627895064212794</v>
      </c>
      <c r="J305" s="55">
        <f t="shared" si="213"/>
        <v>-15.838649343709292</v>
      </c>
      <c r="K305" s="1071"/>
      <c r="L305" s="45" t="s">
        <v>176</v>
      </c>
      <c r="M305" s="55">
        <f t="shared" ref="M305:T316" si="214">SUM(M94/M67*100-100)</f>
        <v>-10.993899577663072</v>
      </c>
      <c r="N305" s="55">
        <f t="shared" si="214"/>
        <v>-9.2211651807208881</v>
      </c>
      <c r="O305" s="55">
        <f t="shared" si="214"/>
        <v>-9.054451022712243</v>
      </c>
      <c r="P305" s="55">
        <f t="shared" si="214"/>
        <v>-14.804313721746482</v>
      </c>
      <c r="Q305" s="55">
        <f t="shared" si="214"/>
        <v>-6.703734644407632</v>
      </c>
      <c r="R305" s="55">
        <f t="shared" si="214"/>
        <v>-7.0935653104394731</v>
      </c>
      <c r="S305" s="55">
        <f t="shared" si="214"/>
        <v>-10.549022881170245</v>
      </c>
      <c r="T305" s="55">
        <f t="shared" si="214"/>
        <v>1.2215724496426219</v>
      </c>
      <c r="U305" s="55"/>
      <c r="V305" s="55"/>
      <c r="W305" s="55"/>
    </row>
    <row r="306" spans="1:23" s="2" customFormat="1" ht="11.25" hidden="1" customHeight="1">
      <c r="A306" s="1071"/>
      <c r="B306" s="45" t="s">
        <v>177</v>
      </c>
      <c r="C306" s="55">
        <f t="shared" si="213"/>
        <v>-10.790249700393133</v>
      </c>
      <c r="D306" s="55">
        <f t="shared" si="213"/>
        <v>-11.959798742264866</v>
      </c>
      <c r="E306" s="55">
        <f t="shared" si="213"/>
        <v>-6.9583054342165411</v>
      </c>
      <c r="F306" s="55">
        <f t="shared" si="213"/>
        <v>-16.878037623649135</v>
      </c>
      <c r="G306" s="55">
        <f t="shared" si="213"/>
        <v>-12.683561898143083</v>
      </c>
      <c r="H306" s="55">
        <f t="shared" si="213"/>
        <v>-4.2419133916341707</v>
      </c>
      <c r="I306" s="55">
        <f t="shared" si="213"/>
        <v>-15.079559363525092</v>
      </c>
      <c r="J306" s="55">
        <f t="shared" si="213"/>
        <v>-14.505952097140764</v>
      </c>
      <c r="K306" s="1071"/>
      <c r="L306" s="45" t="s">
        <v>177</v>
      </c>
      <c r="M306" s="55">
        <f t="shared" si="214"/>
        <v>-12.026161993742363</v>
      </c>
      <c r="N306" s="55">
        <f t="shared" si="214"/>
        <v>-13.172458493294116</v>
      </c>
      <c r="O306" s="55">
        <f t="shared" si="214"/>
        <v>-12.774055796029273</v>
      </c>
      <c r="P306" s="55">
        <f t="shared" si="214"/>
        <v>-14.798183456521812</v>
      </c>
      <c r="Q306" s="55">
        <f t="shared" si="214"/>
        <v>-1.1762810183693233</v>
      </c>
      <c r="R306" s="55">
        <f t="shared" si="214"/>
        <v>-7.5275686009372151</v>
      </c>
      <c r="S306" s="55">
        <f t="shared" si="214"/>
        <v>-7.2843081492030564</v>
      </c>
      <c r="T306" s="55">
        <f t="shared" si="214"/>
        <v>-8.4573628005731649</v>
      </c>
      <c r="U306" s="55"/>
      <c r="V306" s="55"/>
      <c r="W306" s="55"/>
    </row>
    <row r="307" spans="1:23" s="2" customFormat="1" ht="11.25" hidden="1" customHeight="1">
      <c r="A307" s="1071"/>
      <c r="B307" s="45" t="s">
        <v>178</v>
      </c>
      <c r="C307" s="55">
        <f t="shared" si="213"/>
        <v>-11.873120771403336</v>
      </c>
      <c r="D307" s="55">
        <f t="shared" si="213"/>
        <v>-12.627788330590917</v>
      </c>
      <c r="E307" s="55">
        <f t="shared" si="213"/>
        <v>-3.5725537143217139</v>
      </c>
      <c r="F307" s="55">
        <f t="shared" si="213"/>
        <v>-10.246444960625453</v>
      </c>
      <c r="G307" s="55">
        <f t="shared" si="213"/>
        <v>-11.110526569603536</v>
      </c>
      <c r="H307" s="55">
        <f t="shared" si="213"/>
        <v>-5.3664802230036344</v>
      </c>
      <c r="I307" s="55">
        <f t="shared" si="213"/>
        <v>0.23402720346288675</v>
      </c>
      <c r="J307" s="55">
        <f t="shared" si="213"/>
        <v>-12.371646405105324</v>
      </c>
      <c r="K307" s="1071"/>
      <c r="L307" s="45" t="s">
        <v>178</v>
      </c>
      <c r="M307" s="55">
        <f t="shared" si="214"/>
        <v>-8.2313647508542971</v>
      </c>
      <c r="N307" s="55">
        <f t="shared" si="214"/>
        <v>-12.482024999078206</v>
      </c>
      <c r="O307" s="55">
        <f t="shared" si="214"/>
        <v>-18.965659124002499</v>
      </c>
      <c r="P307" s="55">
        <f t="shared" si="214"/>
        <v>-14.903098311587755</v>
      </c>
      <c r="Q307" s="55">
        <f t="shared" si="214"/>
        <v>-9.9774387985318356</v>
      </c>
      <c r="R307" s="55">
        <f t="shared" si="214"/>
        <v>-4.3456827575746075</v>
      </c>
      <c r="S307" s="55">
        <f t="shared" si="214"/>
        <v>-11.754832438241692</v>
      </c>
      <c r="T307" s="55">
        <f t="shared" si="214"/>
        <v>-12.905535616414141</v>
      </c>
      <c r="U307" s="55"/>
      <c r="V307" s="55"/>
      <c r="W307" s="55"/>
    </row>
    <row r="308" spans="1:23" s="2" customFormat="1" ht="11.25" hidden="1" customHeight="1">
      <c r="A308" s="1071"/>
      <c r="B308" s="45" t="s">
        <v>179</v>
      </c>
      <c r="C308" s="55">
        <f t="shared" si="213"/>
        <v>-2.0959610653869163</v>
      </c>
      <c r="D308" s="55">
        <f t="shared" si="213"/>
        <v>-2.5317614728719917</v>
      </c>
      <c r="E308" s="55">
        <f t="shared" si="213"/>
        <v>5.207848795815508</v>
      </c>
      <c r="F308" s="55">
        <f t="shared" si="213"/>
        <v>-16.682248948196005</v>
      </c>
      <c r="G308" s="55">
        <f t="shared" si="213"/>
        <v>0.54980964809161037</v>
      </c>
      <c r="H308" s="55">
        <f t="shared" si="213"/>
        <v>-4.4896147701047369</v>
      </c>
      <c r="I308" s="55">
        <f t="shared" si="213"/>
        <v>-16.916628562719097</v>
      </c>
      <c r="J308" s="55">
        <f t="shared" si="213"/>
        <v>-6.5198214510748045</v>
      </c>
      <c r="K308" s="1071"/>
      <c r="L308" s="45" t="s">
        <v>179</v>
      </c>
      <c r="M308" s="55">
        <f t="shared" si="214"/>
        <v>-9.5520577819415848</v>
      </c>
      <c r="N308" s="55">
        <f t="shared" si="214"/>
        <v>9.4027645287394961</v>
      </c>
      <c r="O308" s="55">
        <f t="shared" si="214"/>
        <v>2.5293912745749623</v>
      </c>
      <c r="P308" s="55">
        <f t="shared" si="214"/>
        <v>-5.1648308148098749</v>
      </c>
      <c r="Q308" s="55">
        <f t="shared" si="214"/>
        <v>7.9280586463755185</v>
      </c>
      <c r="R308" s="55">
        <f t="shared" si="214"/>
        <v>-6.7943048169734084</v>
      </c>
      <c r="S308" s="55">
        <f t="shared" si="214"/>
        <v>3.1196034407029885</v>
      </c>
      <c r="T308" s="55">
        <f t="shared" si="214"/>
        <v>-8.5591200733272217</v>
      </c>
      <c r="U308" s="55"/>
      <c r="V308" s="55"/>
      <c r="W308" s="55"/>
    </row>
    <row r="309" spans="1:23" s="2" customFormat="1" ht="11.25" hidden="1" customHeight="1">
      <c r="A309" s="1071"/>
      <c r="B309" s="45" t="s">
        <v>180</v>
      </c>
      <c r="C309" s="55">
        <f t="shared" si="213"/>
        <v>-7.1450266499451232</v>
      </c>
      <c r="D309" s="55">
        <f t="shared" si="213"/>
        <v>-7.8947595690893166</v>
      </c>
      <c r="E309" s="55">
        <f t="shared" si="213"/>
        <v>1.0070774460313032</v>
      </c>
      <c r="F309" s="55">
        <f t="shared" si="213"/>
        <v>-16.73104310318331</v>
      </c>
      <c r="G309" s="55">
        <f t="shared" si="213"/>
        <v>-5.0663712054387844</v>
      </c>
      <c r="H309" s="55">
        <f t="shared" si="213"/>
        <v>-2.5946185688941341</v>
      </c>
      <c r="I309" s="55">
        <f t="shared" si="213"/>
        <v>-9.551536587807405</v>
      </c>
      <c r="J309" s="55">
        <f t="shared" si="213"/>
        <v>-10.694312561968118</v>
      </c>
      <c r="K309" s="1071"/>
      <c r="L309" s="45" t="s">
        <v>180</v>
      </c>
      <c r="M309" s="55">
        <f t="shared" si="214"/>
        <v>-8.1844637427103066</v>
      </c>
      <c r="N309" s="55">
        <f t="shared" si="214"/>
        <v>-6.443708717814232</v>
      </c>
      <c r="O309" s="55">
        <f t="shared" si="214"/>
        <v>-8.1919582310074333</v>
      </c>
      <c r="P309" s="55">
        <f t="shared" si="214"/>
        <v>-5.2231807776465473</v>
      </c>
      <c r="Q309" s="55">
        <f t="shared" si="214"/>
        <v>-10.073476329731918</v>
      </c>
      <c r="R309" s="55">
        <f t="shared" si="214"/>
        <v>-7.1898832401760586</v>
      </c>
      <c r="S309" s="55">
        <f t="shared" si="214"/>
        <v>-6.7669243382525224</v>
      </c>
      <c r="T309" s="55">
        <f t="shared" si="214"/>
        <v>-3.3354110194674149</v>
      </c>
      <c r="U309" s="55"/>
      <c r="V309" s="55"/>
      <c r="W309" s="55"/>
    </row>
    <row r="310" spans="1:23" s="2" customFormat="1" ht="11.25" hidden="1" customHeight="1">
      <c r="A310" s="1071"/>
      <c r="B310" s="45" t="s">
        <v>181</v>
      </c>
      <c r="C310" s="55">
        <f t="shared" si="213"/>
        <v>-7.8364892171647256</v>
      </c>
      <c r="D310" s="55">
        <f t="shared" si="213"/>
        <v>-8.4259781260570605</v>
      </c>
      <c r="E310" s="55">
        <f t="shared" si="213"/>
        <v>-4.4695477321213986</v>
      </c>
      <c r="F310" s="55">
        <f t="shared" si="213"/>
        <v>-12.776751323082721</v>
      </c>
      <c r="G310" s="55">
        <f t="shared" si="213"/>
        <v>-8.1898063179911986</v>
      </c>
      <c r="H310" s="55">
        <f t="shared" si="213"/>
        <v>-7.9874642098268112</v>
      </c>
      <c r="I310" s="55">
        <f t="shared" si="213"/>
        <v>-9.9666325726454232</v>
      </c>
      <c r="J310" s="55">
        <f t="shared" si="213"/>
        <v>-10.50171201907898</v>
      </c>
      <c r="K310" s="1071"/>
      <c r="L310" s="45" t="s">
        <v>181</v>
      </c>
      <c r="M310" s="55">
        <f t="shared" si="214"/>
        <v>-11.405000193206845</v>
      </c>
      <c r="N310" s="55">
        <f t="shared" si="214"/>
        <v>-7.6140244693268784</v>
      </c>
      <c r="O310" s="55">
        <f t="shared" si="214"/>
        <v>-7.0058019100893887</v>
      </c>
      <c r="P310" s="55">
        <f t="shared" si="214"/>
        <v>-6.2182241708968178</v>
      </c>
      <c r="Q310" s="55">
        <f t="shared" si="214"/>
        <v>-3.898321857353082</v>
      </c>
      <c r="R310" s="55">
        <f t="shared" si="214"/>
        <v>-4.760965182718806</v>
      </c>
      <c r="S310" s="55">
        <f t="shared" si="214"/>
        <v>-7.6047766518150866</v>
      </c>
      <c r="T310" s="55">
        <f t="shared" si="214"/>
        <v>-12.723795390726451</v>
      </c>
      <c r="U310" s="55"/>
      <c r="V310" s="55"/>
      <c r="W310" s="55"/>
    </row>
    <row r="311" spans="1:23" s="2" customFormat="1" ht="11.25" hidden="1" customHeight="1">
      <c r="A311" s="1071"/>
      <c r="B311" s="45" t="s">
        <v>182</v>
      </c>
      <c r="C311" s="55">
        <f t="shared" si="213"/>
        <v>-1.8191057646329227</v>
      </c>
      <c r="D311" s="55">
        <f t="shared" si="213"/>
        <v>-2.7611283135749289</v>
      </c>
      <c r="E311" s="55">
        <f t="shared" si="213"/>
        <v>-1.6776949086732174</v>
      </c>
      <c r="F311" s="55">
        <f t="shared" si="213"/>
        <v>-11.187770562770567</v>
      </c>
      <c r="G311" s="55">
        <f t="shared" si="213"/>
        <v>-0.67434661727425294</v>
      </c>
      <c r="H311" s="55">
        <f t="shared" si="213"/>
        <v>-0.40649698826642577</v>
      </c>
      <c r="I311" s="55">
        <f t="shared" si="213"/>
        <v>-2.6982496268584271</v>
      </c>
      <c r="J311" s="55">
        <f t="shared" si="213"/>
        <v>-5.5772915616865646</v>
      </c>
      <c r="K311" s="1071"/>
      <c r="L311" s="45" t="s">
        <v>182</v>
      </c>
      <c r="M311" s="55">
        <f t="shared" si="214"/>
        <v>-4.2562324850566142</v>
      </c>
      <c r="N311" s="55">
        <f t="shared" si="214"/>
        <v>-4.6255763730811879</v>
      </c>
      <c r="O311" s="55">
        <f t="shared" si="214"/>
        <v>-1.7019684315763328</v>
      </c>
      <c r="P311" s="55">
        <f t="shared" si="214"/>
        <v>2.0626913544248566</v>
      </c>
      <c r="Q311" s="55">
        <f t="shared" si="214"/>
        <v>-4.7106764920814612</v>
      </c>
      <c r="R311" s="55">
        <f t="shared" si="214"/>
        <v>-5.0895737227290141</v>
      </c>
      <c r="S311" s="55">
        <f t="shared" si="214"/>
        <v>0.3831926128822829</v>
      </c>
      <c r="T311" s="55">
        <f t="shared" si="214"/>
        <v>-3.2908371889808734</v>
      </c>
      <c r="U311" s="55"/>
      <c r="V311" s="55"/>
      <c r="W311" s="55"/>
    </row>
    <row r="312" spans="1:23" s="2" customFormat="1" ht="11.25" hidden="1" customHeight="1">
      <c r="A312" s="1071"/>
      <c r="B312" s="45" t="s">
        <v>183</v>
      </c>
      <c r="C312" s="55">
        <f t="shared" si="213"/>
        <v>-3.9479182195171916</v>
      </c>
      <c r="D312" s="55">
        <f t="shared" si="213"/>
        <v>-3.9722729615425294</v>
      </c>
      <c r="E312" s="55">
        <f t="shared" si="213"/>
        <v>-0.43064729194186668</v>
      </c>
      <c r="F312" s="55">
        <f t="shared" si="213"/>
        <v>-11.941017531365858</v>
      </c>
      <c r="G312" s="55">
        <f t="shared" si="213"/>
        <v>-2.7642767355170434</v>
      </c>
      <c r="H312" s="55">
        <f t="shared" si="213"/>
        <v>11.019191161896885</v>
      </c>
      <c r="I312" s="55">
        <f t="shared" si="213"/>
        <v>-2.7719833982064728</v>
      </c>
      <c r="J312" s="55">
        <f t="shared" si="213"/>
        <v>-4.4254588041060003</v>
      </c>
      <c r="K312" s="1071"/>
      <c r="L312" s="45" t="s">
        <v>183</v>
      </c>
      <c r="M312" s="55">
        <f t="shared" si="214"/>
        <v>-2.9581272667326033</v>
      </c>
      <c r="N312" s="55">
        <f t="shared" si="214"/>
        <v>-6.0879551129882401</v>
      </c>
      <c r="O312" s="55">
        <f t="shared" si="214"/>
        <v>-7.0655531557798525</v>
      </c>
      <c r="P312" s="55">
        <f t="shared" si="214"/>
        <v>1.9627036167101579</v>
      </c>
      <c r="Q312" s="55">
        <f t="shared" si="214"/>
        <v>-3.5664839283352165</v>
      </c>
      <c r="R312" s="55">
        <f t="shared" si="214"/>
        <v>-3.2537372554422745</v>
      </c>
      <c r="S312" s="55">
        <f t="shared" si="214"/>
        <v>-8.9115786447681415</v>
      </c>
      <c r="T312" s="55">
        <f t="shared" si="214"/>
        <v>-5.1092631065129268</v>
      </c>
      <c r="U312" s="55"/>
      <c r="V312" s="55"/>
      <c r="W312" s="55"/>
    </row>
    <row r="313" spans="1:23" s="2" customFormat="1" ht="11.25" hidden="1" customHeight="1">
      <c r="A313" s="1071"/>
      <c r="B313" s="45" t="s">
        <v>184</v>
      </c>
      <c r="C313" s="55">
        <f t="shared" si="213"/>
        <v>-6.2459700016635793</v>
      </c>
      <c r="D313" s="55">
        <f t="shared" si="213"/>
        <v>-7.0910028608774951</v>
      </c>
      <c r="E313" s="55">
        <f t="shared" si="213"/>
        <v>-5.5240243627340391</v>
      </c>
      <c r="F313" s="55">
        <f t="shared" si="213"/>
        <v>-11.595044923536619</v>
      </c>
      <c r="G313" s="55">
        <f t="shared" si="213"/>
        <v>-1.7663728715867393</v>
      </c>
      <c r="H313" s="55">
        <f t="shared" si="213"/>
        <v>-1.9379691351664121</v>
      </c>
      <c r="I313" s="55">
        <f t="shared" si="213"/>
        <v>-4.9436349510868638</v>
      </c>
      <c r="J313" s="55">
        <f t="shared" si="213"/>
        <v>-7.4550120671354847</v>
      </c>
      <c r="K313" s="1071"/>
      <c r="L313" s="45" t="s">
        <v>184</v>
      </c>
      <c r="M313" s="55">
        <f t="shared" si="214"/>
        <v>-2.1661237785016283</v>
      </c>
      <c r="N313" s="55">
        <f t="shared" si="214"/>
        <v>-7.2094179537763239</v>
      </c>
      <c r="O313" s="55">
        <f t="shared" si="214"/>
        <v>-10.419430615719506</v>
      </c>
      <c r="P313" s="55">
        <f t="shared" si="214"/>
        <v>-3.6081787112087085</v>
      </c>
      <c r="Q313" s="55">
        <f t="shared" si="214"/>
        <v>-5.9548455556541029</v>
      </c>
      <c r="R313" s="55">
        <f t="shared" si="214"/>
        <v>-2.9942278464418592</v>
      </c>
      <c r="S313" s="55">
        <f t="shared" si="214"/>
        <v>-2.0090369754494191</v>
      </c>
      <c r="T313" s="55">
        <f t="shared" si="214"/>
        <v>-11.440391124482886</v>
      </c>
      <c r="U313" s="55"/>
      <c r="V313" s="55"/>
      <c r="W313" s="55"/>
    </row>
    <row r="314" spans="1:23" s="2" customFormat="1" ht="11.25" hidden="1" customHeight="1">
      <c r="A314" s="1071"/>
      <c r="B314" s="45" t="s">
        <v>185</v>
      </c>
      <c r="C314" s="55">
        <f t="shared" si="213"/>
        <v>-0.94293162526258811</v>
      </c>
      <c r="D314" s="55">
        <f t="shared" si="213"/>
        <v>-2.3042764953353441</v>
      </c>
      <c r="E314" s="55">
        <f t="shared" si="213"/>
        <v>-0.61215290299314518</v>
      </c>
      <c r="F314" s="55">
        <f t="shared" si="213"/>
        <v>-5.6237272205106592</v>
      </c>
      <c r="G314" s="55">
        <f t="shared" si="213"/>
        <v>-0.39510612806304835</v>
      </c>
      <c r="H314" s="55">
        <f t="shared" si="213"/>
        <v>0.47849968234055495</v>
      </c>
      <c r="I314" s="55">
        <f t="shared" si="213"/>
        <v>-1.3755566551212297</v>
      </c>
      <c r="J314" s="55">
        <f t="shared" si="213"/>
        <v>-7.8259525664719689</v>
      </c>
      <c r="K314" s="1071"/>
      <c r="L314" s="45" t="s">
        <v>185</v>
      </c>
      <c r="M314" s="55">
        <f t="shared" si="214"/>
        <v>0.7543863143010725</v>
      </c>
      <c r="N314" s="55">
        <f t="shared" si="214"/>
        <v>-4.9289298757258138</v>
      </c>
      <c r="O314" s="55">
        <f t="shared" si="214"/>
        <v>-3.3178865464236367</v>
      </c>
      <c r="P314" s="55">
        <f t="shared" si="214"/>
        <v>0.33141109402758673</v>
      </c>
      <c r="Q314" s="55">
        <f t="shared" si="214"/>
        <v>1.4111133303296555</v>
      </c>
      <c r="R314" s="55">
        <f t="shared" si="214"/>
        <v>0.99224945191971869</v>
      </c>
      <c r="S314" s="55">
        <f t="shared" si="214"/>
        <v>5.1754799907471636</v>
      </c>
      <c r="T314" s="55">
        <f t="shared" si="214"/>
        <v>-5.728982672606179</v>
      </c>
      <c r="U314" s="55"/>
      <c r="V314" s="55"/>
      <c r="W314" s="55"/>
    </row>
    <row r="315" spans="1:23" s="2" customFormat="1" ht="11.25" hidden="1" customHeight="1">
      <c r="A315" s="1071"/>
      <c r="B315" s="45" t="s">
        <v>186</v>
      </c>
      <c r="C315" s="55">
        <f t="shared" si="213"/>
        <v>0.57579030773456452</v>
      </c>
      <c r="D315" s="55">
        <f t="shared" si="213"/>
        <v>-0.83234010293850247</v>
      </c>
      <c r="E315" s="55">
        <f t="shared" si="213"/>
        <v>0.98151306100302804</v>
      </c>
      <c r="F315" s="55">
        <f t="shared" si="213"/>
        <v>-0.95452204820335851</v>
      </c>
      <c r="G315" s="55">
        <f t="shared" si="213"/>
        <v>1.9247799517581967</v>
      </c>
      <c r="H315" s="55">
        <f t="shared" si="213"/>
        <v>0.67229703126230334</v>
      </c>
      <c r="I315" s="55">
        <f t="shared" si="213"/>
        <v>1.141982994770359</v>
      </c>
      <c r="J315" s="55">
        <f t="shared" si="213"/>
        <v>-3.3800996785756894</v>
      </c>
      <c r="K315" s="1071"/>
      <c r="L315" s="45" t="s">
        <v>186</v>
      </c>
      <c r="M315" s="55">
        <f t="shared" si="214"/>
        <v>8.3728828910424795</v>
      </c>
      <c r="N315" s="55">
        <f t="shared" si="214"/>
        <v>-6.1161407316838563</v>
      </c>
      <c r="O315" s="55">
        <f t="shared" si="214"/>
        <v>-5.6421601958820702</v>
      </c>
      <c r="P315" s="55">
        <f t="shared" si="214"/>
        <v>0.85261679073747132</v>
      </c>
      <c r="Q315" s="55">
        <f t="shared" si="214"/>
        <v>-3.2372649996897707</v>
      </c>
      <c r="R315" s="55">
        <f t="shared" si="214"/>
        <v>5.4999837388552919</v>
      </c>
      <c r="S315" s="55">
        <f t="shared" si="214"/>
        <v>11.387989215987844</v>
      </c>
      <c r="T315" s="55">
        <f t="shared" si="214"/>
        <v>-5.6347482724580402</v>
      </c>
      <c r="U315" s="55"/>
      <c r="V315" s="55"/>
      <c r="W315" s="55"/>
    </row>
    <row r="316" spans="1:23" s="2" customFormat="1" ht="11.25" hidden="1" customHeight="1">
      <c r="A316" s="1071"/>
      <c r="B316" s="45" t="s">
        <v>187</v>
      </c>
      <c r="C316" s="55">
        <f t="shared" si="213"/>
        <v>1.5850342723683326</v>
      </c>
      <c r="D316" s="55">
        <f t="shared" si="213"/>
        <v>0.58671242372912502</v>
      </c>
      <c r="E316" s="55">
        <f t="shared" si="213"/>
        <v>-3.4045435598165881</v>
      </c>
      <c r="F316" s="55">
        <f t="shared" si="213"/>
        <v>6.2672348959580404E-3</v>
      </c>
      <c r="G316" s="55">
        <f t="shared" si="213"/>
        <v>0.68164685487255383</v>
      </c>
      <c r="H316" s="55">
        <f t="shared" si="213"/>
        <v>-2.6312206056416301</v>
      </c>
      <c r="I316" s="55">
        <f t="shared" si="213"/>
        <v>-3.8819468717231729</v>
      </c>
      <c r="J316" s="55">
        <f t="shared" si="213"/>
        <v>-3.5382862564219977</v>
      </c>
      <c r="K316" s="1071"/>
      <c r="L316" s="45" t="s">
        <v>187</v>
      </c>
      <c r="M316" s="55">
        <f t="shared" si="214"/>
        <v>10.820573886306889</v>
      </c>
      <c r="N316" s="55">
        <f t="shared" si="214"/>
        <v>2.9872680769285296</v>
      </c>
      <c r="O316" s="55">
        <f t="shared" si="214"/>
        <v>-1.2038709583814011</v>
      </c>
      <c r="P316" s="55">
        <f t="shared" si="214"/>
        <v>2.2634088484596617</v>
      </c>
      <c r="Q316" s="55">
        <f t="shared" si="214"/>
        <v>-3.047667615008848</v>
      </c>
      <c r="R316" s="55">
        <f t="shared" si="214"/>
        <v>1.9639757478007454</v>
      </c>
      <c r="S316" s="55">
        <f t="shared" si="214"/>
        <v>9.9024426633069993</v>
      </c>
      <c r="T316" s="55">
        <f t="shared" si="214"/>
        <v>-2.6986839691413422</v>
      </c>
      <c r="U316" s="55"/>
      <c r="V316" s="55"/>
      <c r="W316" s="55"/>
    </row>
    <row r="317" spans="1:23" s="2" customFormat="1" ht="11.25" hidden="1" customHeight="1">
      <c r="A317" s="1071"/>
      <c r="B317" s="45"/>
      <c r="C317" s="55"/>
      <c r="D317" s="55"/>
      <c r="E317" s="55"/>
      <c r="F317" s="55"/>
      <c r="G317" s="55"/>
      <c r="H317" s="55"/>
      <c r="I317" s="55"/>
      <c r="J317" s="55"/>
      <c r="K317" s="1071"/>
      <c r="L317" s="45"/>
      <c r="M317" s="55"/>
      <c r="N317" s="55"/>
      <c r="O317" s="55"/>
      <c r="P317" s="55"/>
      <c r="Q317" s="55"/>
      <c r="R317" s="55"/>
      <c r="S317" s="55"/>
      <c r="T317" s="55"/>
      <c r="U317" s="55"/>
      <c r="V317" s="55"/>
      <c r="W317" s="55"/>
    </row>
    <row r="318" spans="1:23" s="2" customFormat="1" ht="11.25" hidden="1" customHeight="1">
      <c r="A318" s="1202" t="s">
        <v>188</v>
      </c>
      <c r="B318" s="1203"/>
      <c r="C318" s="55">
        <f t="shared" ref="C318:J329" si="215">SUM(C107/C80*100-100)</f>
        <v>-9.9494710032320768</v>
      </c>
      <c r="D318" s="55">
        <f t="shared" si="215"/>
        <v>-10.929923352152656</v>
      </c>
      <c r="E318" s="55">
        <f t="shared" si="215"/>
        <v>-7.387115448230233</v>
      </c>
      <c r="F318" s="55">
        <f t="shared" si="215"/>
        <v>-16.525766649650748</v>
      </c>
      <c r="G318" s="55">
        <f t="shared" si="215"/>
        <v>-10.57083739045764</v>
      </c>
      <c r="H318" s="55">
        <f t="shared" si="215"/>
        <v>-9.590233589653252</v>
      </c>
      <c r="I318" s="55">
        <f t="shared" si="215"/>
        <v>-19.627895064212794</v>
      </c>
      <c r="J318" s="55">
        <f t="shared" si="215"/>
        <v>-15.838649343709292</v>
      </c>
      <c r="K318" s="1202" t="s">
        <v>188</v>
      </c>
      <c r="L318" s="1203"/>
      <c r="M318" s="55">
        <f t="shared" ref="M318:T329" si="216">SUM(M107/M80*100-100)</f>
        <v>-10.993899577663072</v>
      </c>
      <c r="N318" s="55">
        <f t="shared" si="216"/>
        <v>-9.2211651807208881</v>
      </c>
      <c r="O318" s="55">
        <f t="shared" si="216"/>
        <v>-9.054451022712243</v>
      </c>
      <c r="P318" s="55">
        <f t="shared" si="216"/>
        <v>-14.804313721746482</v>
      </c>
      <c r="Q318" s="55">
        <f t="shared" si="216"/>
        <v>-6.703734644407632</v>
      </c>
      <c r="R318" s="55">
        <f t="shared" si="216"/>
        <v>-7.0935653104394731</v>
      </c>
      <c r="S318" s="55">
        <f t="shared" si="216"/>
        <v>-10.549022881170245</v>
      </c>
      <c r="T318" s="55">
        <f t="shared" si="216"/>
        <v>1.2215724496426219</v>
      </c>
      <c r="U318" s="55"/>
      <c r="V318" s="55"/>
      <c r="W318" s="55"/>
    </row>
    <row r="319" spans="1:23" s="2" customFormat="1" ht="11.25" hidden="1" customHeight="1">
      <c r="A319" s="1202" t="s">
        <v>189</v>
      </c>
      <c r="B319" s="1203"/>
      <c r="C319" s="55">
        <f t="shared" si="215"/>
        <v>-10.384354156249316</v>
      </c>
      <c r="D319" s="55">
        <f t="shared" si="215"/>
        <v>-11.46438480678907</v>
      </c>
      <c r="E319" s="55">
        <f t="shared" si="215"/>
        <v>-7.1756845277086256</v>
      </c>
      <c r="F319" s="55">
        <f t="shared" si="215"/>
        <v>-16.709385915761601</v>
      </c>
      <c r="G319" s="55">
        <f t="shared" si="215"/>
        <v>-11.63909607946492</v>
      </c>
      <c r="H319" s="55">
        <f t="shared" si="215"/>
        <v>-6.9382040082756902</v>
      </c>
      <c r="I319" s="55">
        <f t="shared" si="215"/>
        <v>-17.302328076386658</v>
      </c>
      <c r="J319" s="55">
        <f t="shared" si="215"/>
        <v>-15.155821206667682</v>
      </c>
      <c r="K319" s="1202" t="s">
        <v>189</v>
      </c>
      <c r="L319" s="1203"/>
      <c r="M319" s="55">
        <f t="shared" si="216"/>
        <v>-11.529490922309591</v>
      </c>
      <c r="N319" s="55">
        <f t="shared" si="216"/>
        <v>-11.478082572138504</v>
      </c>
      <c r="O319" s="55">
        <f t="shared" si="216"/>
        <v>-11.070270898443184</v>
      </c>
      <c r="P319" s="55">
        <f t="shared" si="216"/>
        <v>-14.801155031513488</v>
      </c>
      <c r="Q319" s="55">
        <f t="shared" si="216"/>
        <v>-4.1642298210676643</v>
      </c>
      <c r="R319" s="55">
        <f t="shared" si="216"/>
        <v>-7.3171376139737276</v>
      </c>
      <c r="S319" s="55">
        <f t="shared" si="216"/>
        <v>-8.7672362518750049</v>
      </c>
      <c r="T319" s="55">
        <f t="shared" si="216"/>
        <v>-3.1634712889866137</v>
      </c>
      <c r="U319" s="55"/>
      <c r="V319" s="55"/>
      <c r="W319" s="55"/>
    </row>
    <row r="320" spans="1:23" s="2" customFormat="1" ht="11.25" hidden="1" customHeight="1">
      <c r="A320" s="1202" t="s">
        <v>190</v>
      </c>
      <c r="B320" s="1203"/>
      <c r="C320" s="55">
        <f t="shared" si="215"/>
        <v>-10.961931944924658</v>
      </c>
      <c r="D320" s="55">
        <f t="shared" si="215"/>
        <v>-11.914494177143666</v>
      </c>
      <c r="E320" s="55">
        <f t="shared" si="215"/>
        <v>-5.8498552606302212</v>
      </c>
      <c r="F320" s="55">
        <f t="shared" si="215"/>
        <v>-14.481460215532564</v>
      </c>
      <c r="G320" s="55">
        <f t="shared" si="215"/>
        <v>-11.451758761175796</v>
      </c>
      <c r="H320" s="55">
        <f t="shared" si="215"/>
        <v>-6.3653387697640653</v>
      </c>
      <c r="I320" s="55">
        <f t="shared" si="215"/>
        <v>-11.394153530586962</v>
      </c>
      <c r="J320" s="55">
        <f t="shared" si="215"/>
        <v>-14.096218570580092</v>
      </c>
      <c r="K320" s="1202" t="s">
        <v>190</v>
      </c>
      <c r="L320" s="1203"/>
      <c r="M320" s="55">
        <f t="shared" si="216"/>
        <v>-10.312530275658077</v>
      </c>
      <c r="N320" s="55">
        <f t="shared" si="216"/>
        <v>-11.915579068300787</v>
      </c>
      <c r="O320" s="55">
        <f t="shared" si="216"/>
        <v>-14.391990109774383</v>
      </c>
      <c r="P320" s="55">
        <f t="shared" si="216"/>
        <v>-14.841958316257305</v>
      </c>
      <c r="Q320" s="55">
        <f t="shared" si="216"/>
        <v>-6.4745505643038825</v>
      </c>
      <c r="R320" s="55">
        <f t="shared" si="216"/>
        <v>-6.2382297911921114</v>
      </c>
      <c r="S320" s="55">
        <f t="shared" si="216"/>
        <v>-10.081061633924278</v>
      </c>
      <c r="T320" s="55">
        <f t="shared" si="216"/>
        <v>-6.5631979664112521</v>
      </c>
      <c r="U320" s="55"/>
      <c r="V320" s="55"/>
      <c r="W320" s="55"/>
    </row>
    <row r="321" spans="1:23" s="2" customFormat="1" ht="11.25" hidden="1" customHeight="1">
      <c r="A321" s="1202" t="s">
        <v>191</v>
      </c>
      <c r="B321" s="1203"/>
      <c r="C321" s="55">
        <f t="shared" si="215"/>
        <v>-8.4278625813993528</v>
      </c>
      <c r="D321" s="55">
        <f t="shared" si="215"/>
        <v>-9.2484072180750871</v>
      </c>
      <c r="E321" s="55">
        <f t="shared" si="215"/>
        <v>-2.9897142632647586</v>
      </c>
      <c r="F321" s="55">
        <f t="shared" si="215"/>
        <v>-15.07307056300175</v>
      </c>
      <c r="G321" s="55">
        <f t="shared" si="215"/>
        <v>-8.2736691434802196</v>
      </c>
      <c r="H321" s="55">
        <f t="shared" si="215"/>
        <v>-5.854706431018883</v>
      </c>
      <c r="I321" s="55">
        <f t="shared" si="215"/>
        <v>-12.940634163205914</v>
      </c>
      <c r="J321" s="55">
        <f t="shared" si="215"/>
        <v>-12.00896442278966</v>
      </c>
      <c r="K321" s="1202" t="s">
        <v>191</v>
      </c>
      <c r="L321" s="1203"/>
      <c r="M321" s="55">
        <f t="shared" si="216"/>
        <v>-10.108567478550796</v>
      </c>
      <c r="N321" s="55">
        <f t="shared" si="216"/>
        <v>-5.5101736875085976</v>
      </c>
      <c r="O321" s="55">
        <f t="shared" si="216"/>
        <v>-9.5188271626072378</v>
      </c>
      <c r="P321" s="55">
        <f t="shared" si="216"/>
        <v>-11.866289625517169</v>
      </c>
      <c r="Q321" s="55">
        <f t="shared" si="216"/>
        <v>-1.4928029739343032</v>
      </c>
      <c r="R321" s="55">
        <f t="shared" si="216"/>
        <v>-6.3871164324634435</v>
      </c>
      <c r="S321" s="55">
        <f t="shared" si="216"/>
        <v>-5.7600104303687942</v>
      </c>
      <c r="T321" s="55">
        <f t="shared" si="216"/>
        <v>-7.0657994349760855</v>
      </c>
      <c r="U321" s="55"/>
      <c r="V321" s="55"/>
      <c r="W321" s="55"/>
    </row>
    <row r="322" spans="1:23" s="2" customFormat="1" ht="11.25" hidden="1" customHeight="1">
      <c r="A322" s="1202" t="s">
        <v>192</v>
      </c>
      <c r="B322" s="1203"/>
      <c r="C322" s="55">
        <f t="shared" si="215"/>
        <v>-8.0970255268263571</v>
      </c>
      <c r="D322" s="55">
        <f t="shared" si="215"/>
        <v>-8.9041536744926049</v>
      </c>
      <c r="E322" s="55">
        <f t="shared" si="215"/>
        <v>-2.0902866841983041</v>
      </c>
      <c r="F322" s="55">
        <f t="shared" si="215"/>
        <v>-15.434489351057735</v>
      </c>
      <c r="G322" s="55">
        <f t="shared" si="215"/>
        <v>-7.6008053869391432</v>
      </c>
      <c r="H322" s="55">
        <f t="shared" si="215"/>
        <v>-5.1136130248884228</v>
      </c>
      <c r="I322" s="55">
        <f t="shared" si="215"/>
        <v>-12.250238757982672</v>
      </c>
      <c r="J322" s="55">
        <f t="shared" si="215"/>
        <v>-11.701706116676803</v>
      </c>
      <c r="K322" s="1202" t="s">
        <v>192</v>
      </c>
      <c r="L322" s="1203"/>
      <c r="M322" s="55">
        <f t="shared" si="216"/>
        <v>-9.6980612735328151</v>
      </c>
      <c r="N322" s="55">
        <f t="shared" si="216"/>
        <v>-5.7485430900093064</v>
      </c>
      <c r="O322" s="55">
        <f t="shared" si="216"/>
        <v>-9.1561563758118609</v>
      </c>
      <c r="P322" s="55">
        <f t="shared" si="216"/>
        <v>-10.172352815678295</v>
      </c>
      <c r="Q322" s="55">
        <f t="shared" si="216"/>
        <v>-5.6818877600546074</v>
      </c>
      <c r="R322" s="55">
        <f t="shared" si="216"/>
        <v>-6.5613370020077184</v>
      </c>
      <c r="S322" s="55">
        <f t="shared" si="216"/>
        <v>-6.0849796060557679</v>
      </c>
      <c r="T322" s="55">
        <f t="shared" si="216"/>
        <v>-6.1647672566216869</v>
      </c>
      <c r="U322" s="55"/>
      <c r="V322" s="55"/>
      <c r="W322" s="55"/>
    </row>
    <row r="323" spans="1:23" s="2" customFormat="1" ht="11.25" hidden="1" customHeight="1">
      <c r="A323" s="1202" t="s">
        <v>193</v>
      </c>
      <c r="B323" s="1203"/>
      <c r="C323" s="55">
        <f t="shared" si="215"/>
        <v>-8.0430041774951917</v>
      </c>
      <c r="D323" s="55">
        <f t="shared" si="215"/>
        <v>-8.8072032497856156</v>
      </c>
      <c r="E323" s="55">
        <f t="shared" si="215"/>
        <v>-2.5395722874364424</v>
      </c>
      <c r="F323" s="55">
        <f t="shared" si="215"/>
        <v>-14.966065242308332</v>
      </c>
      <c r="G323" s="55">
        <f t="shared" si="215"/>
        <v>-7.7070592430701623</v>
      </c>
      <c r="H323" s="55">
        <f t="shared" si="215"/>
        <v>-5.6463989073448175</v>
      </c>
      <c r="I323" s="55">
        <f t="shared" si="215"/>
        <v>-11.865374289993497</v>
      </c>
      <c r="J323" s="55">
        <f t="shared" si="215"/>
        <v>-11.478599554431639</v>
      </c>
      <c r="K323" s="1202" t="s">
        <v>193</v>
      </c>
      <c r="L323" s="1203"/>
      <c r="M323" s="55">
        <f t="shared" si="216"/>
        <v>-9.9969283729036391</v>
      </c>
      <c r="N323" s="55">
        <f t="shared" si="216"/>
        <v>-6.1120377390278691</v>
      </c>
      <c r="O323" s="55">
        <f t="shared" si="216"/>
        <v>-8.692300247497883</v>
      </c>
      <c r="P323" s="55">
        <f t="shared" si="216"/>
        <v>-9.4066804114823981</v>
      </c>
      <c r="Q323" s="55">
        <f t="shared" si="216"/>
        <v>-5.1134317242558183</v>
      </c>
      <c r="R323" s="55">
        <f t="shared" si="216"/>
        <v>-6.2447365967096289</v>
      </c>
      <c r="S323" s="55">
        <f t="shared" si="216"/>
        <v>-6.4766888224683612</v>
      </c>
      <c r="T323" s="55">
        <f t="shared" si="216"/>
        <v>-7.5741478104421986</v>
      </c>
      <c r="U323" s="55"/>
      <c r="V323" s="55"/>
      <c r="W323" s="55"/>
    </row>
    <row r="324" spans="1:23" s="2" customFormat="1" ht="11.25" hidden="1" customHeight="1">
      <c r="A324" s="1202" t="s">
        <v>194</v>
      </c>
      <c r="B324" s="1203"/>
      <c r="C324" s="55">
        <f t="shared" si="215"/>
        <v>-6.9063016811323195</v>
      </c>
      <c r="D324" s="55">
        <f t="shared" si="215"/>
        <v>-7.743319177453273</v>
      </c>
      <c r="E324" s="55">
        <f t="shared" si="215"/>
        <v>-2.4014662593148159</v>
      </c>
      <c r="F324" s="55">
        <f t="shared" si="215"/>
        <v>-14.361753919054877</v>
      </c>
      <c r="G324" s="55">
        <f t="shared" si="215"/>
        <v>-6.5835202185741508</v>
      </c>
      <c r="H324" s="55">
        <f t="shared" si="215"/>
        <v>-4.866999410900263</v>
      </c>
      <c r="I324" s="55">
        <f t="shared" si="215"/>
        <v>-10.698985594104457</v>
      </c>
      <c r="J324" s="55">
        <f t="shared" si="215"/>
        <v>-10.588719279056022</v>
      </c>
      <c r="K324" s="1202" t="s">
        <v>194</v>
      </c>
      <c r="L324" s="1203"/>
      <c r="M324" s="55">
        <f t="shared" si="216"/>
        <v>-9.1751421469052303</v>
      </c>
      <c r="N324" s="55">
        <f t="shared" si="216"/>
        <v>-5.8331759314767879</v>
      </c>
      <c r="O324" s="55">
        <f t="shared" si="216"/>
        <v>-7.3541622983080401</v>
      </c>
      <c r="P324" s="55">
        <f t="shared" si="216"/>
        <v>-7.511200749950703</v>
      </c>
      <c r="Q324" s="55">
        <f t="shared" si="216"/>
        <v>-5.005784966244434</v>
      </c>
      <c r="R324" s="55">
        <f t="shared" si="216"/>
        <v>-6.0796606735599994</v>
      </c>
      <c r="S324" s="55">
        <f t="shared" si="216"/>
        <v>-4.8217566620274113</v>
      </c>
      <c r="T324" s="55">
        <f t="shared" si="216"/>
        <v>-6.7302142274578927</v>
      </c>
      <c r="U324" s="55"/>
      <c r="V324" s="55"/>
      <c r="W324" s="55"/>
    </row>
    <row r="325" spans="1:23" s="2" customFormat="1" ht="11.25" hidden="1" customHeight="1">
      <c r="A325" s="1202" t="s">
        <v>195</v>
      </c>
      <c r="B325" s="1203"/>
      <c r="C325" s="55">
        <f t="shared" si="215"/>
        <v>-6.4732498396100056</v>
      </c>
      <c r="D325" s="55">
        <f t="shared" si="215"/>
        <v>-7.1975343417044542</v>
      </c>
      <c r="E325" s="55">
        <f t="shared" si="215"/>
        <v>-2.1486107360483118</v>
      </c>
      <c r="F325" s="55">
        <f t="shared" si="215"/>
        <v>-14.050452716907486</v>
      </c>
      <c r="G325" s="55">
        <f t="shared" si="215"/>
        <v>-6.063804019692995</v>
      </c>
      <c r="H325" s="55">
        <f t="shared" si="215"/>
        <v>-2.791960450603753</v>
      </c>
      <c r="I325" s="55">
        <f t="shared" si="215"/>
        <v>-9.883396760775284</v>
      </c>
      <c r="J325" s="55">
        <f t="shared" si="215"/>
        <v>-9.8118462064907703</v>
      </c>
      <c r="K325" s="1202" t="s">
        <v>195</v>
      </c>
      <c r="L325" s="1203"/>
      <c r="M325" s="55">
        <f t="shared" si="216"/>
        <v>-8.4508138744582908</v>
      </c>
      <c r="N325" s="55">
        <f t="shared" si="216"/>
        <v>-5.8715982342315982</v>
      </c>
      <c r="O325" s="55">
        <f t="shared" si="216"/>
        <v>-7.3086033222047462</v>
      </c>
      <c r="P325" s="55">
        <f t="shared" si="216"/>
        <v>-6.2033043639591057</v>
      </c>
      <c r="Q325" s="55">
        <f t="shared" si="216"/>
        <v>-4.7146086204651141</v>
      </c>
      <c r="R325" s="55">
        <f t="shared" si="216"/>
        <v>-5.7241681502829636</v>
      </c>
      <c r="S325" s="55">
        <f t="shared" si="216"/>
        <v>-5.493971568929112</v>
      </c>
      <c r="T325" s="55">
        <f t="shared" si="216"/>
        <v>-6.4766935857783636</v>
      </c>
      <c r="U325" s="55"/>
      <c r="V325" s="55"/>
      <c r="W325" s="55"/>
    </row>
    <row r="326" spans="1:23" s="2" customFormat="1" ht="11.25" hidden="1" customHeight="1">
      <c r="A326" s="1202" t="s">
        <v>196</v>
      </c>
      <c r="B326" s="1203"/>
      <c r="C326" s="55">
        <f t="shared" si="215"/>
        <v>-6.4445404275559355</v>
      </c>
      <c r="D326" s="55">
        <f t="shared" si="215"/>
        <v>-7.1839220765125447</v>
      </c>
      <c r="E326" s="55">
        <f t="shared" si="215"/>
        <v>-2.5242453271638112</v>
      </c>
      <c r="F326" s="55">
        <f t="shared" si="215"/>
        <v>-13.76833793656715</v>
      </c>
      <c r="G326" s="55">
        <f t="shared" si="215"/>
        <v>-5.5554056056940624</v>
      </c>
      <c r="H326" s="55">
        <f t="shared" si="215"/>
        <v>-2.6857657078706012</v>
      </c>
      <c r="I326" s="55">
        <f t="shared" si="215"/>
        <v>-9.2784706163318162</v>
      </c>
      <c r="J326" s="55">
        <f t="shared" si="215"/>
        <v>-9.5255330154464417</v>
      </c>
      <c r="K326" s="1202" t="s">
        <v>196</v>
      </c>
      <c r="L326" s="1203"/>
      <c r="M326" s="55">
        <f t="shared" si="216"/>
        <v>-7.7175771411611862</v>
      </c>
      <c r="N326" s="55">
        <f t="shared" si="216"/>
        <v>-6.0409518201936692</v>
      </c>
      <c r="O326" s="55">
        <f t="shared" si="216"/>
        <v>-7.7240438152436042</v>
      </c>
      <c r="P326" s="55">
        <f t="shared" si="216"/>
        <v>-5.8656570199249956</v>
      </c>
      <c r="Q326" s="55">
        <f t="shared" si="216"/>
        <v>-4.916524528854211</v>
      </c>
      <c r="R326" s="55">
        <f t="shared" si="216"/>
        <v>-5.4053808398472825</v>
      </c>
      <c r="S326" s="55">
        <f t="shared" si="216"/>
        <v>-5.0486054890675263</v>
      </c>
      <c r="T326" s="55">
        <f t="shared" si="216"/>
        <v>-7.0234260566414264</v>
      </c>
      <c r="U326" s="55"/>
      <c r="V326" s="55"/>
      <c r="W326" s="55"/>
    </row>
    <row r="327" spans="1:23" s="2" customFormat="1" ht="11.25" hidden="1" customHeight="1">
      <c r="A327" s="1202" t="s">
        <v>197</v>
      </c>
      <c r="B327" s="1203"/>
      <c r="C327" s="55">
        <f t="shared" si="215"/>
        <v>-5.8769256069813451</v>
      </c>
      <c r="D327" s="55">
        <f t="shared" si="215"/>
        <v>-6.6847990971845945</v>
      </c>
      <c r="E327" s="55">
        <f t="shared" si="215"/>
        <v>-2.3326183476059441</v>
      </c>
      <c r="F327" s="55">
        <f t="shared" si="215"/>
        <v>-12.933928773947244</v>
      </c>
      <c r="G327" s="55">
        <f t="shared" si="215"/>
        <v>-5.0239488999519466</v>
      </c>
      <c r="H327" s="55">
        <f t="shared" si="215"/>
        <v>-2.3402913993808028</v>
      </c>
      <c r="I327" s="55">
        <f t="shared" si="215"/>
        <v>-8.4461167249474727</v>
      </c>
      <c r="J327" s="55">
        <f t="shared" si="215"/>
        <v>-9.3496788138399438</v>
      </c>
      <c r="K327" s="1202" t="s">
        <v>197</v>
      </c>
      <c r="L327" s="1203"/>
      <c r="M327" s="55">
        <f t="shared" si="216"/>
        <v>-6.8534278921392371</v>
      </c>
      <c r="N327" s="55">
        <f t="shared" si="216"/>
        <v>-5.9254414174117755</v>
      </c>
      <c r="O327" s="55">
        <f t="shared" si="216"/>
        <v>-7.265643147398066</v>
      </c>
      <c r="P327" s="55">
        <f t="shared" si="216"/>
        <v>-5.2171658776215679</v>
      </c>
      <c r="Q327" s="55">
        <f t="shared" si="216"/>
        <v>-4.3039608256647597</v>
      </c>
      <c r="R327" s="55">
        <f t="shared" si="216"/>
        <v>-4.7332328102536962</v>
      </c>
      <c r="S327" s="55">
        <f t="shared" si="216"/>
        <v>-3.8392502612501715</v>
      </c>
      <c r="T327" s="55">
        <f t="shared" si="216"/>
        <v>-6.9098799704631091</v>
      </c>
      <c r="U327" s="55"/>
      <c r="V327" s="55"/>
      <c r="W327" s="55"/>
    </row>
    <row r="328" spans="1:23" s="2" customFormat="1" ht="11.25" hidden="1" customHeight="1">
      <c r="A328" s="1202" t="s">
        <v>198</v>
      </c>
      <c r="B328" s="1203"/>
      <c r="C328" s="55">
        <f t="shared" si="215"/>
        <v>-5.4435775422495851</v>
      </c>
      <c r="D328" s="55">
        <f t="shared" si="215"/>
        <v>-6.2912784121209029</v>
      </c>
      <c r="E328" s="55">
        <f t="shared" si="215"/>
        <v>-2.0499342969776677</v>
      </c>
      <c r="F328" s="55">
        <f t="shared" si="215"/>
        <v>-11.993544182616404</v>
      </c>
      <c r="G328" s="55">
        <f t="shared" si="215"/>
        <v>-4.4688833517250544</v>
      </c>
      <c r="H328" s="55">
        <f t="shared" si="215"/>
        <v>-2.0935744169736381</v>
      </c>
      <c r="I328" s="55">
        <f t="shared" si="215"/>
        <v>-7.5930676601057741</v>
      </c>
      <c r="J328" s="55">
        <f t="shared" si="215"/>
        <v>-8.9026393155291288</v>
      </c>
      <c r="K328" s="1202" t="s">
        <v>198</v>
      </c>
      <c r="L328" s="1203"/>
      <c r="M328" s="55">
        <f t="shared" si="216"/>
        <v>-5.5998845730545099</v>
      </c>
      <c r="N328" s="55">
        <f t="shared" si="216"/>
        <v>-5.9372850958248335</v>
      </c>
      <c r="O328" s="55">
        <f t="shared" si="216"/>
        <v>-7.1714563044536277</v>
      </c>
      <c r="P328" s="55">
        <f t="shared" si="216"/>
        <v>-4.8371979430081922</v>
      </c>
      <c r="Q328" s="55">
        <f t="shared" si="216"/>
        <v>-4.2739098914381373</v>
      </c>
      <c r="R328" s="55">
        <f t="shared" si="216"/>
        <v>-3.8698261361440416</v>
      </c>
      <c r="S328" s="55">
        <f t="shared" si="216"/>
        <v>-2.9707190438810755</v>
      </c>
      <c r="T328" s="55">
        <f t="shared" si="216"/>
        <v>-6.819195010358797</v>
      </c>
      <c r="U328" s="55"/>
      <c r="V328" s="55"/>
      <c r="W328" s="55"/>
    </row>
    <row r="329" spans="1:23" s="2" customFormat="1" ht="11.25" hidden="1" customHeight="1">
      <c r="A329" s="1202" t="s">
        <v>199</v>
      </c>
      <c r="B329" s="1203"/>
      <c r="C329" s="55">
        <f t="shared" si="215"/>
        <v>-5.0173950233997431</v>
      </c>
      <c r="D329" s="55">
        <f t="shared" si="215"/>
        <v>-5.8720964664801869</v>
      </c>
      <c r="E329" s="55">
        <f t="shared" si="215"/>
        <v>-2.1494697346759182</v>
      </c>
      <c r="F329" s="55">
        <f t="shared" si="215"/>
        <v>-11.283151980840401</v>
      </c>
      <c r="G329" s="55">
        <f t="shared" si="215"/>
        <v>-4.0892084299468507</v>
      </c>
      <c r="H329" s="55">
        <f t="shared" si="215"/>
        <v>-2.1319945897353136</v>
      </c>
      <c r="I329" s="55">
        <f t="shared" si="215"/>
        <v>-7.3423792342710925</v>
      </c>
      <c r="J329" s="55">
        <f t="shared" si="215"/>
        <v>-8.5387715936416271</v>
      </c>
      <c r="K329" s="1202" t="s">
        <v>199</v>
      </c>
      <c r="L329" s="1203"/>
      <c r="M329" s="55">
        <f t="shared" si="216"/>
        <v>-4.3287226058188963</v>
      </c>
      <c r="N329" s="55">
        <f t="shared" si="216"/>
        <v>-5.4291073148476414</v>
      </c>
      <c r="O329" s="55">
        <f t="shared" si="216"/>
        <v>-6.8680039227555625</v>
      </c>
      <c r="P329" s="55">
        <f t="shared" si="216"/>
        <v>-4.4395828049115664</v>
      </c>
      <c r="Q329" s="55">
        <f t="shared" si="216"/>
        <v>-4.2352391500404849</v>
      </c>
      <c r="R329" s="55">
        <f t="shared" si="216"/>
        <v>-3.4391017658407605</v>
      </c>
      <c r="S329" s="55">
        <f t="shared" si="216"/>
        <v>-2.359986055968406</v>
      </c>
      <c r="T329" s="55">
        <f t="shared" si="216"/>
        <v>-6.5398963323647052</v>
      </c>
      <c r="U329" s="55"/>
      <c r="V329" s="55"/>
      <c r="W329" s="55"/>
    </row>
    <row r="330" spans="1:23"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c r="W330" s="55"/>
    </row>
    <row r="331" spans="1:23" s="2" customFormat="1" ht="11.25" hidden="1" customHeight="1">
      <c r="A331" s="1071">
        <v>2010</v>
      </c>
      <c r="B331" s="45"/>
      <c r="C331" s="55"/>
      <c r="D331" s="55"/>
      <c r="E331" s="55"/>
      <c r="F331" s="55"/>
      <c r="G331" s="55"/>
      <c r="H331" s="55"/>
      <c r="I331" s="55"/>
      <c r="J331" s="55"/>
      <c r="K331" s="1071">
        <v>2010</v>
      </c>
      <c r="L331" s="45"/>
      <c r="M331" s="55"/>
      <c r="N331" s="55"/>
      <c r="O331" s="55"/>
      <c r="P331" s="55"/>
      <c r="Q331" s="55"/>
      <c r="R331" s="55"/>
      <c r="S331" s="55"/>
      <c r="T331" s="55"/>
      <c r="U331" s="55"/>
      <c r="V331" s="55"/>
      <c r="W331" s="55"/>
    </row>
    <row r="332" spans="1:23" s="2" customFormat="1" ht="11.25" hidden="1" customHeight="1">
      <c r="A332" s="1071"/>
      <c r="B332" s="45" t="s">
        <v>176</v>
      </c>
      <c r="C332" s="55">
        <f t="shared" ref="C332:J343" si="217">SUM(C121/C94*100-100)</f>
        <v>1.4299832326118462</v>
      </c>
      <c r="D332" s="55">
        <f t="shared" si="217"/>
        <v>-2.8105824083652919E-2</v>
      </c>
      <c r="E332" s="55">
        <f t="shared" si="217"/>
        <v>-1.9566915950440915</v>
      </c>
      <c r="F332" s="55">
        <f t="shared" si="217"/>
        <v>-0.33112582781456013</v>
      </c>
      <c r="G332" s="55">
        <f t="shared" si="217"/>
        <v>-0.627696495406596</v>
      </c>
      <c r="H332" s="55">
        <f t="shared" si="217"/>
        <v>-7.1068317285650551E-2</v>
      </c>
      <c r="I332" s="55">
        <f t="shared" si="217"/>
        <v>1.2223157990576539</v>
      </c>
      <c r="J332" s="55">
        <f t="shared" si="217"/>
        <v>-5.2457959224167894</v>
      </c>
      <c r="K332" s="1071"/>
      <c r="L332" s="45" t="s">
        <v>176</v>
      </c>
      <c r="M332" s="55">
        <f t="shared" ref="M332:T343" si="218">SUM(M121/M94*100-100)</f>
        <v>9.0081825467122343</v>
      </c>
      <c r="N332" s="55">
        <f t="shared" si="218"/>
        <v>-2.8768952210252934</v>
      </c>
      <c r="O332" s="55">
        <f t="shared" si="218"/>
        <v>-0.85383568495157647</v>
      </c>
      <c r="P332" s="55">
        <f t="shared" si="218"/>
        <v>3.3574870205057294</v>
      </c>
      <c r="Q332" s="55">
        <f t="shared" si="218"/>
        <v>-1.6836944395514024</v>
      </c>
      <c r="R332" s="55">
        <f t="shared" si="218"/>
        <v>1.8700010664391584</v>
      </c>
      <c r="S332" s="55">
        <f t="shared" si="218"/>
        <v>16.917738313941626</v>
      </c>
      <c r="T332" s="55">
        <f t="shared" si="218"/>
        <v>-0.25420464757991112</v>
      </c>
      <c r="U332" s="55"/>
      <c r="V332" s="55"/>
      <c r="W332" s="55"/>
    </row>
    <row r="333" spans="1:23" s="2" customFormat="1" ht="11.25" hidden="1" customHeight="1">
      <c r="A333" s="1071"/>
      <c r="B333" s="45" t="s">
        <v>177</v>
      </c>
      <c r="C333" s="55">
        <f t="shared" si="217"/>
        <v>0.75567658327830145</v>
      </c>
      <c r="D333" s="55">
        <f t="shared" si="217"/>
        <v>-0.47336843544022145</v>
      </c>
      <c r="E333" s="55">
        <f t="shared" si="217"/>
        <v>-4.8719471796394913</v>
      </c>
      <c r="F333" s="55">
        <f t="shared" si="217"/>
        <v>0.55581542525382588</v>
      </c>
      <c r="G333" s="55">
        <f t="shared" si="217"/>
        <v>5.0634153521575769</v>
      </c>
      <c r="H333" s="55">
        <f t="shared" si="217"/>
        <v>1.7054707099159288</v>
      </c>
      <c r="I333" s="55">
        <f t="shared" si="217"/>
        <v>-6.7825227525429455</v>
      </c>
      <c r="J333" s="55">
        <f t="shared" si="217"/>
        <v>-5.5510113027959562</v>
      </c>
      <c r="K333" s="1071"/>
      <c r="L333" s="45" t="s">
        <v>177</v>
      </c>
      <c r="M333" s="55">
        <f t="shared" si="218"/>
        <v>7.0730054461004102</v>
      </c>
      <c r="N333" s="55">
        <f t="shared" si="218"/>
        <v>-4.0252655756531794</v>
      </c>
      <c r="O333" s="55">
        <f t="shared" si="218"/>
        <v>-1.3528154681735458</v>
      </c>
      <c r="P333" s="55">
        <f t="shared" si="218"/>
        <v>0.57236419087239199</v>
      </c>
      <c r="Q333" s="55">
        <f t="shared" si="218"/>
        <v>-7.4547529757051905</v>
      </c>
      <c r="R333" s="55">
        <f t="shared" si="218"/>
        <v>-2.2493835751130575</v>
      </c>
      <c r="S333" s="55">
        <f t="shared" si="218"/>
        <v>19.246511192282483</v>
      </c>
      <c r="T333" s="55">
        <f t="shared" si="218"/>
        <v>-0.92318590541914602</v>
      </c>
      <c r="U333" s="55"/>
      <c r="V333" s="55"/>
      <c r="W333" s="55"/>
    </row>
    <row r="334" spans="1:23" s="2" customFormat="1" ht="11.25" hidden="1" customHeight="1">
      <c r="A334" s="1071"/>
      <c r="B334" s="45" t="s">
        <v>178</v>
      </c>
      <c r="C334" s="55">
        <f t="shared" si="217"/>
        <v>11.804611950869017</v>
      </c>
      <c r="D334" s="55">
        <f t="shared" si="217"/>
        <v>9.8422113937249662</v>
      </c>
      <c r="E334" s="55">
        <f t="shared" si="217"/>
        <v>2.6790381599581821</v>
      </c>
      <c r="F334" s="55">
        <f t="shared" si="217"/>
        <v>7.4130182295611746</v>
      </c>
      <c r="G334" s="55">
        <f t="shared" si="217"/>
        <v>12.680512537236879</v>
      </c>
      <c r="H334" s="55">
        <f t="shared" si="217"/>
        <v>13.439157513741435</v>
      </c>
      <c r="I334" s="55">
        <f t="shared" si="217"/>
        <v>4.1850993609999279</v>
      </c>
      <c r="J334" s="55">
        <f t="shared" si="217"/>
        <v>5.8450078460287926</v>
      </c>
      <c r="K334" s="1071"/>
      <c r="L334" s="45" t="s">
        <v>178</v>
      </c>
      <c r="M334" s="55">
        <f t="shared" si="218"/>
        <v>12.197738853101185</v>
      </c>
      <c r="N334" s="55">
        <f t="shared" si="218"/>
        <v>4.4300264369147868</v>
      </c>
      <c r="O334" s="55">
        <f t="shared" si="218"/>
        <v>8.2223196995191898</v>
      </c>
      <c r="P334" s="55">
        <f t="shared" si="218"/>
        <v>14.284744252748681</v>
      </c>
      <c r="Q334" s="55">
        <f t="shared" si="218"/>
        <v>4.8564873693922834</v>
      </c>
      <c r="R334" s="55">
        <f t="shared" si="218"/>
        <v>5.3372976544433328</v>
      </c>
      <c r="S334" s="55">
        <f t="shared" si="218"/>
        <v>35.356279057038165</v>
      </c>
      <c r="T334" s="55">
        <f t="shared" si="218"/>
        <v>11.407488606721273</v>
      </c>
      <c r="U334" s="55"/>
      <c r="V334" s="55"/>
      <c r="W334" s="55"/>
    </row>
    <row r="335" spans="1:23" s="2" customFormat="1" ht="11.25" hidden="1" customHeight="1">
      <c r="A335" s="1071"/>
      <c r="B335" s="45" t="s">
        <v>179</v>
      </c>
      <c r="C335" s="55">
        <f t="shared" si="217"/>
        <v>-19.50705405220738</v>
      </c>
      <c r="D335" s="55">
        <f t="shared" si="217"/>
        <v>-21.182049760285537</v>
      </c>
      <c r="E335" s="55">
        <f t="shared" si="217"/>
        <v>-28.780892742743191</v>
      </c>
      <c r="F335" s="55">
        <f t="shared" si="217"/>
        <v>-19.85539772002754</v>
      </c>
      <c r="G335" s="55">
        <f t="shared" si="217"/>
        <v>-21.422503668236928</v>
      </c>
      <c r="H335" s="55">
        <f t="shared" si="217"/>
        <v>-20.946636679615622</v>
      </c>
      <c r="I335" s="55">
        <f t="shared" si="217"/>
        <v>-24.883051127295403</v>
      </c>
      <c r="J335" s="55">
        <f t="shared" si="217"/>
        <v>-26.464619947353867</v>
      </c>
      <c r="K335" s="1071"/>
      <c r="L335" s="45" t="s">
        <v>179</v>
      </c>
      <c r="M335" s="55">
        <f t="shared" si="218"/>
        <v>-12.58515242552788</v>
      </c>
      <c r="N335" s="55">
        <f t="shared" si="218"/>
        <v>-25.028209950418884</v>
      </c>
      <c r="O335" s="55">
        <f t="shared" si="218"/>
        <v>-19.283487182103528</v>
      </c>
      <c r="P335" s="55">
        <f t="shared" si="218"/>
        <v>-19.058760465479025</v>
      </c>
      <c r="Q335" s="55">
        <f t="shared" si="218"/>
        <v>-32.333377625274537</v>
      </c>
      <c r="R335" s="55">
        <f t="shared" si="218"/>
        <v>-25.680746958746695</v>
      </c>
      <c r="S335" s="55">
        <f t="shared" si="218"/>
        <v>-3.29984020656741</v>
      </c>
      <c r="T335" s="55">
        <f t="shared" si="218"/>
        <v>-14.819269862272208</v>
      </c>
      <c r="U335" s="55"/>
      <c r="V335" s="55"/>
      <c r="W335" s="55"/>
    </row>
    <row r="336" spans="1:23" s="2" customFormat="1" ht="11.25" hidden="1" customHeight="1">
      <c r="A336" s="1071"/>
      <c r="B336" s="45" t="s">
        <v>180</v>
      </c>
      <c r="C336" s="55">
        <f t="shared" si="217"/>
        <v>8.6900719503875337</v>
      </c>
      <c r="D336" s="55">
        <f t="shared" si="217"/>
        <v>6.7045408077287476</v>
      </c>
      <c r="E336" s="55">
        <f t="shared" si="217"/>
        <v>2.3113499757228908</v>
      </c>
      <c r="F336" s="55">
        <f t="shared" si="217"/>
        <v>13.658902710617298</v>
      </c>
      <c r="G336" s="55">
        <f t="shared" si="217"/>
        <v>8.7177430137718801</v>
      </c>
      <c r="H336" s="55">
        <f t="shared" si="217"/>
        <v>4.3198165153086592</v>
      </c>
      <c r="I336" s="55">
        <f t="shared" si="217"/>
        <v>2.8277350450998711</v>
      </c>
      <c r="J336" s="55">
        <f t="shared" si="217"/>
        <v>5.6077869718486966</v>
      </c>
      <c r="K336" s="1071"/>
      <c r="L336" s="45" t="s">
        <v>180</v>
      </c>
      <c r="M336" s="55">
        <f t="shared" si="218"/>
        <v>17.175312032892734</v>
      </c>
      <c r="N336" s="55">
        <f t="shared" si="218"/>
        <v>2.2853288718761746</v>
      </c>
      <c r="O336" s="55">
        <f t="shared" si="218"/>
        <v>6.4193905311833248</v>
      </c>
      <c r="P336" s="55">
        <f t="shared" si="218"/>
        <v>5.8775782663306586</v>
      </c>
      <c r="Q336" s="55">
        <f t="shared" si="218"/>
        <v>-0.15171254894089259</v>
      </c>
      <c r="R336" s="55">
        <f t="shared" si="218"/>
        <v>2.0941382418644849</v>
      </c>
      <c r="S336" s="55">
        <f t="shared" si="218"/>
        <v>26.175693195180045</v>
      </c>
      <c r="T336" s="55">
        <f t="shared" si="218"/>
        <v>8.1493866778634185</v>
      </c>
      <c r="U336" s="55"/>
      <c r="V336" s="55"/>
      <c r="W336" s="55"/>
    </row>
    <row r="337" spans="1:23" s="2" customFormat="1" ht="11.25" hidden="1" customHeight="1">
      <c r="A337" s="1071"/>
      <c r="B337" s="45" t="s">
        <v>181</v>
      </c>
      <c r="C337" s="55">
        <f t="shared" si="217"/>
        <v>5.5390414595182449</v>
      </c>
      <c r="D337" s="55">
        <f t="shared" si="217"/>
        <v>4.8717397232892523</v>
      </c>
      <c r="E337" s="55">
        <f t="shared" si="217"/>
        <v>1.2398285288908255</v>
      </c>
      <c r="F337" s="55">
        <f t="shared" si="217"/>
        <v>8.4024461757560545</v>
      </c>
      <c r="G337" s="55">
        <f t="shared" si="217"/>
        <v>10.002077205020129</v>
      </c>
      <c r="H337" s="55">
        <f t="shared" si="217"/>
        <v>9.5261022691810524</v>
      </c>
      <c r="I337" s="55">
        <f t="shared" si="217"/>
        <v>6.7119843560852814</v>
      </c>
      <c r="J337" s="55">
        <f t="shared" si="217"/>
        <v>3.9628173336438692</v>
      </c>
      <c r="K337" s="1071"/>
      <c r="L337" s="45" t="s">
        <v>181</v>
      </c>
      <c r="M337" s="55">
        <f t="shared" si="218"/>
        <v>14.715952458837634</v>
      </c>
      <c r="N337" s="55">
        <f t="shared" si="218"/>
        <v>7.6921637076622176</v>
      </c>
      <c r="O337" s="55">
        <f t="shared" si="218"/>
        <v>2.548905742819656</v>
      </c>
      <c r="P337" s="55">
        <f t="shared" si="218"/>
        <v>4.8513504348858021</v>
      </c>
      <c r="Q337" s="55">
        <f t="shared" si="218"/>
        <v>-5.6030373591185594</v>
      </c>
      <c r="R337" s="55">
        <f t="shared" si="218"/>
        <v>1.5244639342564312</v>
      </c>
      <c r="S337" s="55">
        <f t="shared" si="218"/>
        <v>10.695710367319222</v>
      </c>
      <c r="T337" s="55">
        <f t="shared" si="218"/>
        <v>6.1299424676609675</v>
      </c>
      <c r="U337" s="55"/>
      <c r="V337" s="55"/>
      <c r="W337" s="55"/>
    </row>
    <row r="338" spans="1:23" s="2" customFormat="1" ht="11.25" hidden="1" customHeight="1">
      <c r="A338" s="1071"/>
      <c r="B338" s="45" t="s">
        <v>182</v>
      </c>
      <c r="C338" s="55">
        <f t="shared" si="217"/>
        <v>6.8651249580383222</v>
      </c>
      <c r="D338" s="55">
        <f t="shared" si="217"/>
        <v>5.9984834781337639</v>
      </c>
      <c r="E338" s="55">
        <f t="shared" si="217"/>
        <v>7.9252640931977538</v>
      </c>
      <c r="F338" s="55">
        <f t="shared" si="217"/>
        <v>8.4430421064084555</v>
      </c>
      <c r="G338" s="55">
        <f t="shared" si="217"/>
        <v>8.0287867302105838</v>
      </c>
      <c r="H338" s="55">
        <f t="shared" si="217"/>
        <v>9.1498640936224405</v>
      </c>
      <c r="I338" s="55">
        <f t="shared" si="217"/>
        <v>-5.1795924059206726</v>
      </c>
      <c r="J338" s="55">
        <f t="shared" si="217"/>
        <v>1.6400965362520736</v>
      </c>
      <c r="K338" s="1071"/>
      <c r="L338" s="45" t="s">
        <v>182</v>
      </c>
      <c r="M338" s="55">
        <f t="shared" si="218"/>
        <v>15.407195607853751</v>
      </c>
      <c r="N338" s="55">
        <f t="shared" si="218"/>
        <v>11.346807013249276</v>
      </c>
      <c r="O338" s="55">
        <f t="shared" si="218"/>
        <v>5.5488990492608394</v>
      </c>
      <c r="P338" s="55">
        <f t="shared" si="218"/>
        <v>3.4321456052537513</v>
      </c>
      <c r="Q338" s="55">
        <f t="shared" si="218"/>
        <v>0.19406563106454655</v>
      </c>
      <c r="R338" s="55">
        <f t="shared" si="218"/>
        <v>3.1583900159427145</v>
      </c>
      <c r="S338" s="55">
        <f t="shared" si="218"/>
        <v>11.401682761957545</v>
      </c>
      <c r="T338" s="55">
        <f t="shared" si="218"/>
        <v>3.9924471911544117</v>
      </c>
      <c r="U338" s="55"/>
      <c r="V338" s="55"/>
      <c r="W338" s="55"/>
    </row>
    <row r="339" spans="1:23" s="2" customFormat="1" ht="11.25" hidden="1" customHeight="1">
      <c r="A339" s="1071"/>
      <c r="B339" s="45" t="s">
        <v>183</v>
      </c>
      <c r="C339" s="55">
        <f t="shared" si="217"/>
        <v>8.4980112501505118</v>
      </c>
      <c r="D339" s="55">
        <f t="shared" si="217"/>
        <v>7.1364371608852366</v>
      </c>
      <c r="E339" s="55">
        <f t="shared" si="217"/>
        <v>10.143197035228766</v>
      </c>
      <c r="F339" s="55">
        <f t="shared" si="217"/>
        <v>15.17054374197231</v>
      </c>
      <c r="G339" s="55">
        <f t="shared" si="217"/>
        <v>9.6397107619996518</v>
      </c>
      <c r="H339" s="55">
        <f t="shared" si="217"/>
        <v>5.0617092292167882</v>
      </c>
      <c r="I339" s="55">
        <f t="shared" si="217"/>
        <v>-1.7827125541891604</v>
      </c>
      <c r="J339" s="55">
        <f t="shared" si="217"/>
        <v>1.2966311465337128</v>
      </c>
      <c r="K339" s="1071"/>
      <c r="L339" s="45" t="s">
        <v>183</v>
      </c>
      <c r="M339" s="55">
        <f t="shared" si="218"/>
        <v>17.181738287443466</v>
      </c>
      <c r="N339" s="55">
        <f t="shared" si="218"/>
        <v>12.444090636771747</v>
      </c>
      <c r="O339" s="55">
        <f t="shared" si="218"/>
        <v>9.5309429143307369</v>
      </c>
      <c r="P339" s="55">
        <f t="shared" si="218"/>
        <v>2.0738415051580574</v>
      </c>
      <c r="Q339" s="55">
        <f t="shared" si="218"/>
        <v>-1.5091659503386694</v>
      </c>
      <c r="R339" s="55">
        <f t="shared" si="218"/>
        <v>4.7806176262466664</v>
      </c>
      <c r="S339" s="55">
        <f t="shared" si="218"/>
        <v>19.864788561021001</v>
      </c>
      <c r="T339" s="55">
        <f t="shared" si="218"/>
        <v>3.9678556641531628</v>
      </c>
      <c r="U339" s="55"/>
      <c r="V339" s="55"/>
      <c r="W339" s="55"/>
    </row>
    <row r="340" spans="1:23" s="2" customFormat="1" ht="11.25" hidden="1" customHeight="1">
      <c r="A340" s="1071"/>
      <c r="B340" s="45" t="s">
        <v>184</v>
      </c>
      <c r="C340" s="55">
        <f t="shared" si="217"/>
        <v>10.453725207348057</v>
      </c>
      <c r="D340" s="55">
        <f t="shared" si="217"/>
        <v>8.4929299462357193</v>
      </c>
      <c r="E340" s="55">
        <f t="shared" si="217"/>
        <v>9.5871178476261321</v>
      </c>
      <c r="F340" s="55">
        <f t="shared" si="217"/>
        <v>13.800023471423543</v>
      </c>
      <c r="G340" s="55">
        <f t="shared" si="217"/>
        <v>12.178868149017404</v>
      </c>
      <c r="H340" s="55">
        <f t="shared" si="217"/>
        <v>5.4163500864870144</v>
      </c>
      <c r="I340" s="55">
        <f t="shared" si="217"/>
        <v>2.2050606308274894</v>
      </c>
      <c r="J340" s="55">
        <f t="shared" si="217"/>
        <v>4.4819186313622055</v>
      </c>
      <c r="K340" s="1071"/>
      <c r="L340" s="45" t="s">
        <v>184</v>
      </c>
      <c r="M340" s="55">
        <f t="shared" si="218"/>
        <v>13.83742776284808</v>
      </c>
      <c r="N340" s="55">
        <f t="shared" si="218"/>
        <v>13.931620976941957</v>
      </c>
      <c r="O340" s="55">
        <f t="shared" si="218"/>
        <v>10.137832877996317</v>
      </c>
      <c r="P340" s="55">
        <f t="shared" si="218"/>
        <v>8.1191598882155915</v>
      </c>
      <c r="Q340" s="55">
        <f t="shared" si="218"/>
        <v>-3.5881744694964652</v>
      </c>
      <c r="R340" s="55">
        <f t="shared" si="218"/>
        <v>6.8722180460653419</v>
      </c>
      <c r="S340" s="55">
        <f t="shared" si="218"/>
        <v>23.039577187807268</v>
      </c>
      <c r="T340" s="55">
        <f t="shared" si="218"/>
        <v>18.781212841854938</v>
      </c>
      <c r="U340" s="55"/>
      <c r="V340" s="55"/>
      <c r="W340" s="55"/>
    </row>
    <row r="341" spans="1:23" s="2" customFormat="1" ht="11.25" hidden="1" customHeight="1">
      <c r="A341" s="1071"/>
      <c r="B341" s="45" t="s">
        <v>185</v>
      </c>
      <c r="C341" s="55">
        <f t="shared" si="217"/>
        <v>10.522388090453163</v>
      </c>
      <c r="D341" s="55">
        <f t="shared" si="217"/>
        <v>8.1598496685310522</v>
      </c>
      <c r="E341" s="55">
        <f t="shared" si="217"/>
        <v>8.2365000317486334</v>
      </c>
      <c r="F341" s="55">
        <f t="shared" si="217"/>
        <v>12.213123824277943</v>
      </c>
      <c r="G341" s="55">
        <f t="shared" si="217"/>
        <v>9.9091750393878471</v>
      </c>
      <c r="H341" s="55">
        <f t="shared" si="217"/>
        <v>8.1469801988122583</v>
      </c>
      <c r="I341" s="55">
        <f t="shared" si="217"/>
        <v>2.17740317078065</v>
      </c>
      <c r="J341" s="55">
        <f t="shared" si="217"/>
        <v>3.4850982967485891</v>
      </c>
      <c r="K341" s="1071"/>
      <c r="L341" s="45" t="s">
        <v>185</v>
      </c>
      <c r="M341" s="55">
        <f t="shared" si="218"/>
        <v>9.0975217327709146</v>
      </c>
      <c r="N341" s="55">
        <f t="shared" si="218"/>
        <v>14.596287596149409</v>
      </c>
      <c r="O341" s="55">
        <f t="shared" si="218"/>
        <v>8.2952626187114049</v>
      </c>
      <c r="P341" s="55">
        <f t="shared" si="218"/>
        <v>12.056753614376163</v>
      </c>
      <c r="Q341" s="55">
        <f t="shared" si="218"/>
        <v>-4.1973352142866958</v>
      </c>
      <c r="R341" s="55">
        <f t="shared" si="218"/>
        <v>5.6311204541694906</v>
      </c>
      <c r="S341" s="55">
        <f t="shared" si="218"/>
        <v>25.528994865767459</v>
      </c>
      <c r="T341" s="55">
        <f t="shared" si="218"/>
        <v>16.964628461749399</v>
      </c>
      <c r="U341" s="55"/>
      <c r="V341" s="55"/>
      <c r="W341" s="55"/>
    </row>
    <row r="342" spans="1:23" s="2" customFormat="1" ht="11.25" hidden="1" customHeight="1">
      <c r="A342" s="1071"/>
      <c r="B342" s="45" t="s">
        <v>186</v>
      </c>
      <c r="C342" s="55">
        <f t="shared" si="217"/>
        <v>9.2519744003368771</v>
      </c>
      <c r="D342" s="55">
        <f t="shared" si="217"/>
        <v>7.7584915408434512</v>
      </c>
      <c r="E342" s="55">
        <f t="shared" si="217"/>
        <v>5.0661574922520316</v>
      </c>
      <c r="F342" s="55">
        <f t="shared" si="217"/>
        <v>13.687373987141925</v>
      </c>
      <c r="G342" s="55">
        <f t="shared" si="217"/>
        <v>5.8810681592350136</v>
      </c>
      <c r="H342" s="55">
        <f t="shared" si="217"/>
        <v>17.805915424101684</v>
      </c>
      <c r="I342" s="55">
        <f t="shared" si="217"/>
        <v>2.4797748856841366</v>
      </c>
      <c r="J342" s="55">
        <f t="shared" si="217"/>
        <v>8.3537790499556905</v>
      </c>
      <c r="K342" s="1071"/>
      <c r="L342" s="45" t="s">
        <v>186</v>
      </c>
      <c r="M342" s="55">
        <f t="shared" si="218"/>
        <v>6.9270273997217089</v>
      </c>
      <c r="N342" s="55">
        <f t="shared" si="218"/>
        <v>10.336703785539754</v>
      </c>
      <c r="O342" s="55">
        <f t="shared" si="218"/>
        <v>5.9894747117970297</v>
      </c>
      <c r="P342" s="55">
        <f t="shared" si="218"/>
        <v>14.878552557841658</v>
      </c>
      <c r="Q342" s="55">
        <f t="shared" si="218"/>
        <v>-3.9867908497779752</v>
      </c>
      <c r="R342" s="55">
        <f t="shared" si="218"/>
        <v>6.4097765055598472</v>
      </c>
      <c r="S342" s="55">
        <f t="shared" si="218"/>
        <v>19.219373367467625</v>
      </c>
      <c r="T342" s="55">
        <f t="shared" si="218"/>
        <v>20.287262532429494</v>
      </c>
      <c r="U342" s="55"/>
      <c r="V342" s="55"/>
      <c r="W342" s="55"/>
    </row>
    <row r="343" spans="1:23" s="2" customFormat="1" ht="11.25" hidden="1" customHeight="1">
      <c r="A343" s="1071"/>
      <c r="B343" s="45" t="s">
        <v>187</v>
      </c>
      <c r="C343" s="55">
        <f t="shared" si="217"/>
        <v>2.5446774399373169</v>
      </c>
      <c r="D343" s="55">
        <f t="shared" si="217"/>
        <v>1.2581641066942808</v>
      </c>
      <c r="E343" s="55">
        <f t="shared" si="217"/>
        <v>-0.776757683967503</v>
      </c>
      <c r="F343" s="55">
        <f t="shared" si="217"/>
        <v>15.571536003008063</v>
      </c>
      <c r="G343" s="55">
        <f t="shared" si="217"/>
        <v>-2.6481312115114974</v>
      </c>
      <c r="H343" s="55">
        <f t="shared" si="217"/>
        <v>8.7965403358542176</v>
      </c>
      <c r="I343" s="55">
        <f t="shared" si="217"/>
        <v>5.2864837837223604</v>
      </c>
      <c r="J343" s="55">
        <f t="shared" si="217"/>
        <v>-1.0050538092373529</v>
      </c>
      <c r="K343" s="1071"/>
      <c r="L343" s="45" t="s">
        <v>187</v>
      </c>
      <c r="M343" s="55">
        <f t="shared" si="218"/>
        <v>-0.53525249082852611</v>
      </c>
      <c r="N343" s="55">
        <f t="shared" si="218"/>
        <v>4.5251848904378562</v>
      </c>
      <c r="O343" s="55">
        <f t="shared" si="218"/>
        <v>0.64708581918311836</v>
      </c>
      <c r="P343" s="55">
        <f t="shared" si="218"/>
        <v>6.0870260758278789</v>
      </c>
      <c r="Q343" s="55">
        <f t="shared" si="218"/>
        <v>-4.7145131150944763</v>
      </c>
      <c r="R343" s="55">
        <f t="shared" si="218"/>
        <v>3.1076838495927177</v>
      </c>
      <c r="S343" s="55">
        <f t="shared" si="218"/>
        <v>5.8509434816055119</v>
      </c>
      <c r="T343" s="55">
        <f t="shared" si="218"/>
        <v>11.346180562446648</v>
      </c>
      <c r="U343" s="55"/>
      <c r="V343" s="55"/>
      <c r="W343" s="55"/>
    </row>
    <row r="344" spans="1:23" s="2" customFormat="1" ht="6" customHeight="1">
      <c r="A344" s="1071"/>
      <c r="B344" s="45"/>
      <c r="C344" s="55"/>
      <c r="D344" s="55"/>
      <c r="E344" s="55"/>
      <c r="F344" s="55"/>
      <c r="G344" s="55"/>
      <c r="H344" s="55"/>
      <c r="I344" s="55"/>
      <c r="J344" s="55"/>
      <c r="K344" s="1071"/>
      <c r="L344" s="45"/>
      <c r="M344" s="55"/>
      <c r="N344" s="55"/>
      <c r="O344" s="55"/>
      <c r="P344" s="55"/>
      <c r="Q344" s="55"/>
      <c r="R344" s="55"/>
      <c r="S344" s="55"/>
      <c r="T344" s="55"/>
      <c r="U344" s="55"/>
      <c r="V344" s="55"/>
      <c r="W344" s="55"/>
    </row>
    <row r="345" spans="1:23" s="2" customFormat="1" ht="11.25" hidden="1" customHeight="1">
      <c r="A345" s="1202" t="s">
        <v>188</v>
      </c>
      <c r="B345" s="1203"/>
      <c r="C345" s="55">
        <f t="shared" ref="C345:J356" si="219">SUM(C134/C107*100-100)</f>
        <v>1.4299832326118462</v>
      </c>
      <c r="D345" s="55">
        <f t="shared" si="219"/>
        <v>-2.8105824083652919E-2</v>
      </c>
      <c r="E345" s="55">
        <f t="shared" si="219"/>
        <v>-1.9566915950440915</v>
      </c>
      <c r="F345" s="55">
        <f t="shared" si="219"/>
        <v>-0.33112582781456013</v>
      </c>
      <c r="G345" s="55">
        <f t="shared" si="219"/>
        <v>-0.627696495406596</v>
      </c>
      <c r="H345" s="55">
        <f t="shared" si="219"/>
        <v>-7.1068317285650551E-2</v>
      </c>
      <c r="I345" s="55">
        <f t="shared" si="219"/>
        <v>1.2223157990576539</v>
      </c>
      <c r="J345" s="55">
        <f t="shared" si="219"/>
        <v>-5.2457959224167894</v>
      </c>
      <c r="K345" s="1202" t="s">
        <v>188</v>
      </c>
      <c r="L345" s="1203"/>
      <c r="M345" s="55">
        <f t="shared" ref="M345:T356" si="220">SUM(M134/M107*100-100)</f>
        <v>9.0081825467122343</v>
      </c>
      <c r="N345" s="55">
        <f t="shared" si="220"/>
        <v>-2.8768952210252934</v>
      </c>
      <c r="O345" s="55">
        <f t="shared" si="220"/>
        <v>-0.85383568495157647</v>
      </c>
      <c r="P345" s="55">
        <f t="shared" si="220"/>
        <v>3.3574870205057294</v>
      </c>
      <c r="Q345" s="55">
        <f t="shared" si="220"/>
        <v>-1.6836944395514024</v>
      </c>
      <c r="R345" s="55">
        <f t="shared" si="220"/>
        <v>1.8700010664391584</v>
      </c>
      <c r="S345" s="55">
        <f t="shared" si="220"/>
        <v>16.917738313941626</v>
      </c>
      <c r="T345" s="55">
        <f t="shared" si="220"/>
        <v>-0.25420464757991112</v>
      </c>
      <c r="U345" s="55"/>
      <c r="V345" s="55"/>
      <c r="W345" s="55"/>
    </row>
    <row r="346" spans="1:23" s="2" customFormat="1" ht="11.25" hidden="1" customHeight="1">
      <c r="A346" s="1202" t="s">
        <v>189</v>
      </c>
      <c r="B346" s="1203"/>
      <c r="C346" s="55">
        <f t="shared" si="219"/>
        <v>1.0827855551031007</v>
      </c>
      <c r="D346" s="55">
        <f t="shared" si="219"/>
        <v>-0.25788515225393382</v>
      </c>
      <c r="E346" s="55">
        <f t="shared" si="219"/>
        <v>-3.3974662963213831</v>
      </c>
      <c r="F346" s="55">
        <f t="shared" si="219"/>
        <v>0.13025119874041025</v>
      </c>
      <c r="G346" s="55">
        <f t="shared" si="219"/>
        <v>2.2158906736471096</v>
      </c>
      <c r="H346" s="55">
        <f t="shared" si="219"/>
        <v>0.83537311086658406</v>
      </c>
      <c r="I346" s="55">
        <f t="shared" si="219"/>
        <v>-2.9805727629487961</v>
      </c>
      <c r="J346" s="55">
        <f t="shared" si="219"/>
        <v>-5.4033755800728613</v>
      </c>
      <c r="K346" s="1202" t="s">
        <v>189</v>
      </c>
      <c r="L346" s="1203"/>
      <c r="M346" s="55">
        <f t="shared" si="220"/>
        <v>8.0097490014929775</v>
      </c>
      <c r="N346" s="55">
        <f t="shared" si="220"/>
        <v>-3.5202715201428418</v>
      </c>
      <c r="O346" s="55">
        <f t="shared" si="220"/>
        <v>-1.1190741992211883</v>
      </c>
      <c r="P346" s="55">
        <f t="shared" si="220"/>
        <v>1.9223701386286365</v>
      </c>
      <c r="Q346" s="55">
        <f t="shared" si="220"/>
        <v>-4.4177854681971951</v>
      </c>
      <c r="R346" s="55">
        <f t="shared" si="220"/>
        <v>-0.24723929083269525</v>
      </c>
      <c r="S346" s="55">
        <f t="shared" si="220"/>
        <v>18.209373904235022</v>
      </c>
      <c r="T346" s="55">
        <f t="shared" si="220"/>
        <v>-0.54071776000940019</v>
      </c>
      <c r="U346" s="55"/>
      <c r="V346" s="55"/>
      <c r="W346" s="55"/>
    </row>
    <row r="347" spans="1:23" s="2" customFormat="1" ht="11.25" hidden="1" customHeight="1">
      <c r="A347" s="1202" t="s">
        <v>190</v>
      </c>
      <c r="B347" s="1203"/>
      <c r="C347" s="55">
        <f t="shared" si="219"/>
        <v>5.1998275428699827</v>
      </c>
      <c r="D347" s="55">
        <f t="shared" si="219"/>
        <v>3.618099789166493</v>
      </c>
      <c r="E347" s="55">
        <f t="shared" si="219"/>
        <v>-1.1074368535847299</v>
      </c>
      <c r="F347" s="55">
        <f t="shared" si="219"/>
        <v>2.7651158754373313</v>
      </c>
      <c r="G347" s="55">
        <f t="shared" si="219"/>
        <v>5.9390886103492591</v>
      </c>
      <c r="H347" s="55">
        <f t="shared" si="219"/>
        <v>5.4782328098238651</v>
      </c>
      <c r="I347" s="55">
        <f t="shared" si="219"/>
        <v>-0.2495600917953027</v>
      </c>
      <c r="J347" s="55">
        <f t="shared" si="219"/>
        <v>-1.0365181445723266</v>
      </c>
      <c r="K347" s="1202" t="s">
        <v>190</v>
      </c>
      <c r="L347" s="1203"/>
      <c r="M347" s="55">
        <f t="shared" si="220"/>
        <v>9.5909147230667884</v>
      </c>
      <c r="N347" s="55">
        <f t="shared" si="220"/>
        <v>-7.7982488143007345E-2</v>
      </c>
      <c r="O347" s="55">
        <f t="shared" si="220"/>
        <v>2.6010361006308216</v>
      </c>
      <c r="P347" s="55">
        <f t="shared" si="220"/>
        <v>6.8669168889154548</v>
      </c>
      <c r="Q347" s="55">
        <f t="shared" si="220"/>
        <v>-0.86999656580303508</v>
      </c>
      <c r="R347" s="55">
        <f t="shared" si="220"/>
        <v>1.821382769389416</v>
      </c>
      <c r="S347" s="55">
        <f t="shared" si="220"/>
        <v>25.60953643635635</v>
      </c>
      <c r="T347" s="55">
        <f t="shared" si="220"/>
        <v>3.3458685094145864</v>
      </c>
      <c r="U347" s="55"/>
      <c r="V347" s="55"/>
      <c r="W347" s="55"/>
    </row>
    <row r="348" spans="1:23" s="2" customFormat="1" ht="11.25" hidden="1" customHeight="1">
      <c r="A348" s="1202" t="s">
        <v>191</v>
      </c>
      <c r="B348" s="1203"/>
      <c r="C348" s="55">
        <f t="shared" si="219"/>
        <v>-2.3501800611527983</v>
      </c>
      <c r="D348" s="55">
        <f t="shared" si="219"/>
        <v>-3.9503707954978324</v>
      </c>
      <c r="E348" s="55">
        <f t="shared" si="219"/>
        <v>-8.8701982095082741</v>
      </c>
      <c r="F348" s="55">
        <f t="shared" si="219"/>
        <v>-3.2004546616268499</v>
      </c>
      <c r="G348" s="55">
        <f t="shared" si="219"/>
        <v>-2.0034024153163443</v>
      </c>
      <c r="H348" s="55">
        <f t="shared" si="219"/>
        <v>-1.8197731571909372</v>
      </c>
      <c r="I348" s="55">
        <f t="shared" si="219"/>
        <v>-6.8327335836920469</v>
      </c>
      <c r="J348" s="55">
        <f t="shared" si="219"/>
        <v>-8.4788262961982213</v>
      </c>
      <c r="K348" s="1202" t="s">
        <v>191</v>
      </c>
      <c r="L348" s="1203"/>
      <c r="M348" s="55">
        <f t="shared" si="220"/>
        <v>3.6063527853458623</v>
      </c>
      <c r="N348" s="55">
        <f t="shared" si="220"/>
        <v>-8.7578064592874654</v>
      </c>
      <c r="O348" s="55">
        <f t="shared" si="220"/>
        <v>-4.5406764756186391</v>
      </c>
      <c r="P348" s="55">
        <f t="shared" si="220"/>
        <v>-1.7112717725204902</v>
      </c>
      <c r="Q348" s="55">
        <f t="shared" si="220"/>
        <v>-12.793732134658399</v>
      </c>
      <c r="R348" s="55">
        <f t="shared" si="220"/>
        <v>-5.5101620762610395</v>
      </c>
      <c r="S348" s="55">
        <f t="shared" si="220"/>
        <v>15.254817086229025</v>
      </c>
      <c r="T348" s="55">
        <f t="shared" si="220"/>
        <v>-1.1548692017494346</v>
      </c>
      <c r="U348" s="55"/>
      <c r="V348" s="55"/>
      <c r="W348" s="55"/>
    </row>
    <row r="349" spans="1:23" s="2" customFormat="1" ht="11.25" hidden="1" customHeight="1">
      <c r="A349" s="1202" t="s">
        <v>192</v>
      </c>
      <c r="B349" s="1203"/>
      <c r="C349" s="55">
        <f t="shared" si="219"/>
        <v>0.52654011198276862</v>
      </c>
      <c r="D349" s="55">
        <f t="shared" si="219"/>
        <v>-1.2106367747445717</v>
      </c>
      <c r="E349" s="55">
        <f t="shared" si="219"/>
        <v>-6.274329936778571</v>
      </c>
      <c r="F349" s="55">
        <f t="shared" si="219"/>
        <v>0.41834263423805851</v>
      </c>
      <c r="G349" s="55">
        <f t="shared" si="219"/>
        <v>0.30749631566169455</v>
      </c>
      <c r="H349" s="55">
        <f t="shared" si="219"/>
        <v>-0.38705081837537136</v>
      </c>
      <c r="I349" s="55">
        <f t="shared" si="219"/>
        <v>-4.8042697734587847</v>
      </c>
      <c r="J349" s="55">
        <f t="shared" si="219"/>
        <v>-5.1489640386792672</v>
      </c>
      <c r="K349" s="1202" t="s">
        <v>192</v>
      </c>
      <c r="L349" s="1203"/>
      <c r="M349" s="55">
        <f t="shared" si="220"/>
        <v>6.5498042706242359</v>
      </c>
      <c r="N349" s="55">
        <f t="shared" si="220"/>
        <v>-5.9588431319004656</v>
      </c>
      <c r="O349" s="55">
        <f t="shared" si="220"/>
        <v>-1.5131846330639718</v>
      </c>
      <c r="P349" s="55">
        <f t="shared" si="220"/>
        <v>0.33043755479400261</v>
      </c>
      <c r="Q349" s="55">
        <f t="shared" si="220"/>
        <v>-6.9092676686110366</v>
      </c>
      <c r="R349" s="55">
        <f t="shared" si="220"/>
        <v>-3.8709392779666274</v>
      </c>
      <c r="S349" s="55">
        <f t="shared" si="220"/>
        <v>18.753803561389248</v>
      </c>
      <c r="T349" s="55">
        <f t="shared" si="220"/>
        <v>1.1602287249424137</v>
      </c>
      <c r="U349" s="55"/>
      <c r="V349" s="55"/>
      <c r="W349" s="55"/>
    </row>
    <row r="350" spans="1:23" s="2" customFormat="1" ht="11.25" hidden="1" customHeight="1">
      <c r="A350" s="1202" t="s">
        <v>193</v>
      </c>
      <c r="B350" s="1203"/>
      <c r="C350" s="55">
        <f t="shared" si="219"/>
        <v>1.5681999213638278</v>
      </c>
      <c r="D350" s="55">
        <f t="shared" si="219"/>
        <v>2.7724618479822993E-2</v>
      </c>
      <c r="E350" s="55">
        <f t="shared" si="219"/>
        <v>-4.8834992049564931</v>
      </c>
      <c r="F350" s="55">
        <f t="shared" si="219"/>
        <v>1.8617642731654911</v>
      </c>
      <c r="G350" s="55">
        <f t="shared" si="219"/>
        <v>2.0472196035426009</v>
      </c>
      <c r="H350" s="55">
        <f t="shared" si="219"/>
        <v>1.405158642523574</v>
      </c>
      <c r="I350" s="55">
        <f t="shared" si="219"/>
        <v>-2.8215799565220294</v>
      </c>
      <c r="J350" s="55">
        <f t="shared" si="219"/>
        <v>-3.436178541444562</v>
      </c>
      <c r="K350" s="1202" t="s">
        <v>193</v>
      </c>
      <c r="L350" s="1203"/>
      <c r="M350" s="55">
        <f t="shared" si="220"/>
        <v>7.9572422450828242</v>
      </c>
      <c r="N350" s="55">
        <f t="shared" si="220"/>
        <v>-3.341456236810771</v>
      </c>
      <c r="O350" s="55">
        <f t="shared" si="220"/>
        <v>-0.62076055990689838</v>
      </c>
      <c r="P350" s="55">
        <f t="shared" si="220"/>
        <v>1.236672107287589</v>
      </c>
      <c r="Q350" s="55">
        <f t="shared" si="220"/>
        <v>-6.4876161106899701</v>
      </c>
      <c r="R350" s="55">
        <f t="shared" si="220"/>
        <v>-2.9071269135726396</v>
      </c>
      <c r="S350" s="55">
        <f t="shared" si="220"/>
        <v>16.701979468973519</v>
      </c>
      <c r="T350" s="55">
        <f t="shared" si="220"/>
        <v>2.1686048240787414</v>
      </c>
      <c r="U350" s="55"/>
      <c r="V350" s="55"/>
      <c r="W350" s="55"/>
    </row>
    <row r="351" spans="1:23" s="2" customFormat="1" ht="11.25" hidden="1" customHeight="1">
      <c r="A351" s="1202" t="s">
        <v>194</v>
      </c>
      <c r="B351" s="1203"/>
      <c r="C351" s="55">
        <f t="shared" si="219"/>
        <v>2.5884692818396644</v>
      </c>
      <c r="D351" s="55">
        <f t="shared" si="219"/>
        <v>1.1350937121798523</v>
      </c>
      <c r="E351" s="55">
        <f t="shared" si="219"/>
        <v>-2.8158202294942498</v>
      </c>
      <c r="F351" s="55">
        <f t="shared" si="219"/>
        <v>2.9534060270056699</v>
      </c>
      <c r="G351" s="55">
        <f t="shared" si="219"/>
        <v>3.0632769117281669</v>
      </c>
      <c r="H351" s="55">
        <f t="shared" si="219"/>
        <v>2.6111430181252899</v>
      </c>
      <c r="I351" s="55">
        <f t="shared" si="219"/>
        <v>-3.1484841705815683</v>
      </c>
      <c r="J351" s="55">
        <f t="shared" si="219"/>
        <v>-2.6278040790344193</v>
      </c>
      <c r="K351" s="1202" t="s">
        <v>194</v>
      </c>
      <c r="L351" s="1203"/>
      <c r="M351" s="55">
        <f t="shared" si="220"/>
        <v>9.0814683281557933</v>
      </c>
      <c r="N351" s="55">
        <f t="shared" si="220"/>
        <v>-0.55058459642208391</v>
      </c>
      <c r="O351" s="55">
        <f t="shared" si="220"/>
        <v>0.63233216486445087</v>
      </c>
      <c r="P351" s="55">
        <f t="shared" si="220"/>
        <v>1.6370642744849562</v>
      </c>
      <c r="Q351" s="55">
        <f t="shared" si="220"/>
        <v>-4.6962158429206085</v>
      </c>
      <c r="R351" s="55">
        <f t="shared" si="220"/>
        <v>-2.0312106255450715</v>
      </c>
      <c r="S351" s="55">
        <f t="shared" si="220"/>
        <v>15.353367260025891</v>
      </c>
      <c r="T351" s="55">
        <f t="shared" si="220"/>
        <v>2.5412046464902147</v>
      </c>
      <c r="U351" s="55"/>
      <c r="V351" s="55"/>
      <c r="W351" s="55"/>
    </row>
    <row r="352" spans="1:23" s="2" customFormat="1" ht="11.25" hidden="1" customHeight="1">
      <c r="A352" s="1202" t="s">
        <v>195</v>
      </c>
      <c r="B352" s="1203"/>
      <c r="C352" s="55">
        <f t="shared" si="219"/>
        <v>3.4768726228631834</v>
      </c>
      <c r="D352" s="55">
        <f t="shared" si="219"/>
        <v>2.0338567961357654</v>
      </c>
      <c r="E352" s="55">
        <f t="shared" si="219"/>
        <v>-1.1239912196124493</v>
      </c>
      <c r="F352" s="55">
        <f t="shared" si="219"/>
        <v>4.5630611573355822</v>
      </c>
      <c r="G352" s="55">
        <f t="shared" si="219"/>
        <v>3.9896208054996123</v>
      </c>
      <c r="H352" s="55">
        <f t="shared" si="219"/>
        <v>2.9767115483485327</v>
      </c>
      <c r="I352" s="55">
        <f t="shared" si="219"/>
        <v>-2.9968744705873718</v>
      </c>
      <c r="J352" s="55">
        <f t="shared" si="219"/>
        <v>-2.1035890879569905</v>
      </c>
      <c r="K352" s="1202" t="s">
        <v>195</v>
      </c>
      <c r="L352" s="1203"/>
      <c r="M352" s="55">
        <f t="shared" si="220"/>
        <v>10.081831522283366</v>
      </c>
      <c r="N352" s="55">
        <f t="shared" si="220"/>
        <v>1.4045897671776544</v>
      </c>
      <c r="O352" s="55">
        <f t="shared" si="220"/>
        <v>2.0407235914326805</v>
      </c>
      <c r="P352" s="55">
        <f t="shared" si="220"/>
        <v>1.7026120771147077</v>
      </c>
      <c r="Q352" s="55">
        <f t="shared" si="220"/>
        <v>-4.0436940889534156</v>
      </c>
      <c r="R352" s="55">
        <f t="shared" si="220"/>
        <v>-1.1518488239352962</v>
      </c>
      <c r="S352" s="55">
        <f t="shared" si="220"/>
        <v>16.068062324203794</v>
      </c>
      <c r="T352" s="55">
        <f t="shared" si="220"/>
        <v>2.7675987564172573</v>
      </c>
      <c r="U352" s="55"/>
      <c r="V352" s="55"/>
      <c r="W352" s="55"/>
    </row>
    <row r="353" spans="1:23" s="2" customFormat="1" ht="11.25" hidden="1" customHeight="1">
      <c r="A353" s="1202" t="s">
        <v>196</v>
      </c>
      <c r="B353" s="1203"/>
      <c r="C353" s="55">
        <f t="shared" si="219"/>
        <v>4.3600414726250136</v>
      </c>
      <c r="D353" s="55">
        <f t="shared" si="219"/>
        <v>2.8600035486896473</v>
      </c>
      <c r="E353" s="55">
        <f t="shared" si="219"/>
        <v>3.1316831560786795E-2</v>
      </c>
      <c r="F353" s="55">
        <f t="shared" si="219"/>
        <v>5.6510920652474255</v>
      </c>
      <c r="G353" s="55">
        <f t="shared" si="219"/>
        <v>4.9973000711457871</v>
      </c>
      <c r="H353" s="55">
        <f t="shared" si="219"/>
        <v>3.2824144504021859</v>
      </c>
      <c r="I353" s="55">
        <f t="shared" si="219"/>
        <v>-2.3294039088784615</v>
      </c>
      <c r="J353" s="55">
        <f t="shared" si="219"/>
        <v>-1.2852590930859265</v>
      </c>
      <c r="K353" s="1202" t="s">
        <v>196</v>
      </c>
      <c r="L353" s="1203"/>
      <c r="M353" s="55">
        <f t="shared" si="220"/>
        <v>10.546356974663993</v>
      </c>
      <c r="N353" s="55">
        <f t="shared" si="220"/>
        <v>2.9706564615964623</v>
      </c>
      <c r="O353" s="55">
        <f t="shared" si="220"/>
        <v>3.0904791663105726</v>
      </c>
      <c r="P353" s="55">
        <f t="shared" si="220"/>
        <v>2.5574789190439589</v>
      </c>
      <c r="Q353" s="55">
        <f t="shared" si="220"/>
        <v>-3.9703433759542719</v>
      </c>
      <c r="R353" s="55">
        <f t="shared" si="220"/>
        <v>-0.19095907882474705</v>
      </c>
      <c r="S353" s="55">
        <f t="shared" si="220"/>
        <v>16.987525502113513</v>
      </c>
      <c r="T353" s="55">
        <f t="shared" si="220"/>
        <v>4.4476443452792012</v>
      </c>
      <c r="U353" s="55"/>
      <c r="V353" s="55"/>
      <c r="W353" s="55"/>
    </row>
    <row r="354" spans="1:23" s="2" customFormat="1" ht="11.25" hidden="1" customHeight="1">
      <c r="A354" s="1202" t="s">
        <v>197</v>
      </c>
      <c r="B354" s="1203"/>
      <c r="C354" s="55">
        <f t="shared" si="219"/>
        <v>5.0291545368868356</v>
      </c>
      <c r="D354" s="55">
        <f t="shared" si="219"/>
        <v>3.4275556079192029</v>
      </c>
      <c r="E354" s="55">
        <f t="shared" si="219"/>
        <v>0.868113213656315</v>
      </c>
      <c r="F354" s="55">
        <f t="shared" si="219"/>
        <v>6.3798124777271141</v>
      </c>
      <c r="G354" s="55">
        <f t="shared" si="219"/>
        <v>5.5278262955972224</v>
      </c>
      <c r="H354" s="55">
        <f t="shared" si="219"/>
        <v>3.8288571777923153</v>
      </c>
      <c r="I354" s="55">
        <f t="shared" si="219"/>
        <v>-1.8180783242258798</v>
      </c>
      <c r="J354" s="55">
        <f t="shared" si="219"/>
        <v>-0.78337751990234494</v>
      </c>
      <c r="K354" s="1202" t="s">
        <v>197</v>
      </c>
      <c r="L354" s="1203"/>
      <c r="M354" s="55">
        <f t="shared" si="220"/>
        <v>10.386503982630131</v>
      </c>
      <c r="N354" s="55">
        <f t="shared" si="220"/>
        <v>4.1910516116304848</v>
      </c>
      <c r="O354" s="55">
        <f t="shared" si="220"/>
        <v>3.6550174305863123</v>
      </c>
      <c r="P354" s="55">
        <f t="shared" si="220"/>
        <v>3.6097204893967216</v>
      </c>
      <c r="Q354" s="55">
        <f t="shared" si="220"/>
        <v>-3.9936302649811921</v>
      </c>
      <c r="R354" s="55">
        <f t="shared" si="220"/>
        <v>0.45748203326945713</v>
      </c>
      <c r="S354" s="55">
        <f t="shared" si="220"/>
        <v>18.092567194586891</v>
      </c>
      <c r="T354" s="55">
        <f t="shared" si="220"/>
        <v>5.5595384141979878</v>
      </c>
      <c r="U354" s="55"/>
      <c r="V354" s="55"/>
      <c r="W354" s="55"/>
    </row>
    <row r="355" spans="1:23" s="2" customFormat="1" ht="11.25" hidden="1" customHeight="1">
      <c r="A355" s="1202" t="s">
        <v>198</v>
      </c>
      <c r="B355" s="1203"/>
      <c r="C355" s="55">
        <f t="shared" si="219"/>
        <v>5.3308017333427529</v>
      </c>
      <c r="D355" s="55">
        <f t="shared" si="219"/>
        <v>3.7357331573830095</v>
      </c>
      <c r="E355" s="55">
        <f t="shared" si="219"/>
        <v>1.2372741493740307</v>
      </c>
      <c r="F355" s="55">
        <f t="shared" si="219"/>
        <v>7.0254113961984075</v>
      </c>
      <c r="G355" s="55">
        <f t="shared" si="219"/>
        <v>5.5579318065733361</v>
      </c>
      <c r="H355" s="55">
        <f t="shared" si="219"/>
        <v>5.005849956238535</v>
      </c>
      <c r="I355" s="55">
        <f t="shared" si="219"/>
        <v>-1.3995547182737056</v>
      </c>
      <c r="J355" s="55">
        <f t="shared" si="219"/>
        <v>-5.7649250322938883E-2</v>
      </c>
      <c r="K355" s="1202" t="s">
        <v>198</v>
      </c>
      <c r="L355" s="1203"/>
      <c r="M355" s="55">
        <f t="shared" si="220"/>
        <v>10.05953756198123</v>
      </c>
      <c r="N355" s="55">
        <f t="shared" si="220"/>
        <v>4.5720111715120879</v>
      </c>
      <c r="O355" s="55">
        <f t="shared" si="220"/>
        <v>3.7926828591773045</v>
      </c>
      <c r="P355" s="55">
        <f t="shared" si="220"/>
        <v>4.3573262924602574</v>
      </c>
      <c r="Q355" s="55">
        <f t="shared" si="220"/>
        <v>-3.9934354985232261</v>
      </c>
      <c r="R355" s="55">
        <f t="shared" si="220"/>
        <v>1.0086453568671772</v>
      </c>
      <c r="S355" s="55">
        <f t="shared" si="220"/>
        <v>18.166348956747868</v>
      </c>
      <c r="T355" s="55">
        <f t="shared" si="220"/>
        <v>6.620260250636818</v>
      </c>
      <c r="U355" s="55"/>
      <c r="V355" s="55"/>
      <c r="W355" s="55"/>
    </row>
    <row r="356" spans="1:23" s="2" customFormat="1" ht="11.25" hidden="1" customHeight="1">
      <c r="A356" s="1202" t="s">
        <v>199</v>
      </c>
      <c r="B356" s="1203"/>
      <c r="C356" s="55">
        <f t="shared" si="219"/>
        <v>5.150120845523503</v>
      </c>
      <c r="D356" s="55">
        <f t="shared" si="219"/>
        <v>3.574375726124245</v>
      </c>
      <c r="E356" s="55">
        <f t="shared" si="219"/>
        <v>1.0911831245368262</v>
      </c>
      <c r="F356" s="55">
        <f t="shared" si="219"/>
        <v>7.5957254832669037</v>
      </c>
      <c r="G356" s="55">
        <f t="shared" si="219"/>
        <v>4.9229260581602006</v>
      </c>
      <c r="H356" s="55">
        <f t="shared" si="219"/>
        <v>5.2753507467709397</v>
      </c>
      <c r="I356" s="55">
        <f t="shared" si="219"/>
        <v>-0.93104145730445964</v>
      </c>
      <c r="J356" s="55">
        <f t="shared" si="219"/>
        <v>-0.12542582113391632</v>
      </c>
      <c r="K356" s="1202" t="s">
        <v>199</v>
      </c>
      <c r="L356" s="1203"/>
      <c r="M356" s="55">
        <f t="shared" si="220"/>
        <v>9.1094868466939545</v>
      </c>
      <c r="N356" s="55">
        <f t="shared" si="220"/>
        <v>4.5691075172207292</v>
      </c>
      <c r="O356" s="55">
        <f t="shared" si="220"/>
        <v>3.6230007645558828</v>
      </c>
      <c r="P356" s="55">
        <f t="shared" si="220"/>
        <v>4.4609789416501826</v>
      </c>
      <c r="Q356" s="55">
        <f t="shared" si="220"/>
        <v>-4.0164573772049579</v>
      </c>
      <c r="R356" s="55">
        <f t="shared" si="220"/>
        <v>1.1722944621409823</v>
      </c>
      <c r="S356" s="55">
        <f t="shared" si="220"/>
        <v>17.508699627890948</v>
      </c>
      <c r="T356" s="55">
        <f t="shared" si="220"/>
        <v>6.953760872472813</v>
      </c>
      <c r="U356" s="55"/>
      <c r="V356" s="55"/>
      <c r="W356" s="55"/>
    </row>
    <row r="357" spans="1:23"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c r="W357" s="55"/>
    </row>
    <row r="358" spans="1:23" s="2" customFormat="1" ht="11.25" hidden="1" customHeight="1">
      <c r="A358" s="147" t="s">
        <v>104</v>
      </c>
      <c r="B358" s="534"/>
      <c r="C358" s="55"/>
      <c r="D358" s="55"/>
      <c r="E358" s="55"/>
      <c r="F358" s="55"/>
      <c r="G358" s="55"/>
      <c r="H358" s="55"/>
      <c r="I358" s="55"/>
      <c r="J358" s="55"/>
      <c r="K358" s="147" t="s">
        <v>104</v>
      </c>
      <c r="L358" s="45"/>
      <c r="M358" s="55"/>
      <c r="N358" s="55"/>
      <c r="O358" s="55"/>
      <c r="P358" s="55"/>
      <c r="Q358" s="55"/>
      <c r="R358" s="55"/>
      <c r="S358" s="55"/>
      <c r="T358" s="55"/>
      <c r="U358" s="55"/>
      <c r="V358" s="55"/>
      <c r="W358" s="55"/>
    </row>
    <row r="359" spans="1:23" s="2" customFormat="1" ht="11.25" hidden="1" customHeight="1">
      <c r="A359" s="1071"/>
      <c r="B359" s="45" t="s">
        <v>176</v>
      </c>
      <c r="C359" s="55">
        <v>11.328921643989176</v>
      </c>
      <c r="D359" s="55">
        <f t="shared" ref="D359:J370" si="221">SUM(D148/D121*100-100)</f>
        <v>10.629947645801877</v>
      </c>
      <c r="E359" s="55">
        <f t="shared" si="221"/>
        <v>10.314559923494656</v>
      </c>
      <c r="F359" s="55">
        <f t="shared" si="221"/>
        <v>17.018347250905379</v>
      </c>
      <c r="G359" s="55">
        <f t="shared" si="221"/>
        <v>9.7469245539884213</v>
      </c>
      <c r="H359" s="55">
        <f t="shared" si="221"/>
        <v>22.2957626924224</v>
      </c>
      <c r="I359" s="55">
        <f t="shared" si="221"/>
        <v>14.465932089048806</v>
      </c>
      <c r="J359" s="55">
        <f t="shared" si="221"/>
        <v>14.914535507682643</v>
      </c>
      <c r="K359" s="1071"/>
      <c r="L359" s="45" t="s">
        <v>176</v>
      </c>
      <c r="M359" s="55">
        <f t="shared" ref="M359:T370" si="222">SUM(M148/M121*100-100)</f>
        <v>4.1749291442169039</v>
      </c>
      <c r="N359" s="55">
        <f t="shared" si="222"/>
        <v>14.386863513106363</v>
      </c>
      <c r="O359" s="55">
        <f t="shared" si="222"/>
        <v>7.105963406006822</v>
      </c>
      <c r="P359" s="55">
        <f t="shared" si="222"/>
        <v>15.912170830336919</v>
      </c>
      <c r="Q359" s="55">
        <f t="shared" si="222"/>
        <v>-1.2825298236708278</v>
      </c>
      <c r="R359" s="55">
        <f t="shared" si="222"/>
        <v>12.732992405010293</v>
      </c>
      <c r="S359" s="55">
        <f t="shared" si="222"/>
        <v>7.7466791039192202</v>
      </c>
      <c r="T359" s="55">
        <f t="shared" si="222"/>
        <v>18.707202800803174</v>
      </c>
      <c r="U359" s="55"/>
      <c r="V359" s="55"/>
      <c r="W359" s="55"/>
    </row>
    <row r="360" spans="1:23" s="2" customFormat="1" ht="11.25" hidden="1" customHeight="1">
      <c r="A360" s="1071"/>
      <c r="B360" s="45" t="s">
        <v>177</v>
      </c>
      <c r="C360" s="55">
        <v>9.6367488011394471</v>
      </c>
      <c r="D360" s="55">
        <f t="shared" si="221"/>
        <v>8.0933267687242108</v>
      </c>
      <c r="E360" s="55">
        <f t="shared" si="221"/>
        <v>7.4066068662415745</v>
      </c>
      <c r="F360" s="55">
        <f t="shared" si="221"/>
        <v>15.506909289916535</v>
      </c>
      <c r="G360" s="55">
        <f t="shared" si="221"/>
        <v>4.1824601821800087</v>
      </c>
      <c r="H360" s="55">
        <f t="shared" si="221"/>
        <v>17.320466495012667</v>
      </c>
      <c r="I360" s="55">
        <f t="shared" si="221"/>
        <v>16.305884431878439</v>
      </c>
      <c r="J360" s="55">
        <f t="shared" si="221"/>
        <v>13.769535094280201</v>
      </c>
      <c r="K360" s="1071"/>
      <c r="L360" s="45" t="s">
        <v>177</v>
      </c>
      <c r="M360" s="55">
        <f t="shared" si="222"/>
        <v>1.9781763080817854</v>
      </c>
      <c r="N360" s="55">
        <f t="shared" si="222"/>
        <v>6.7667823381596435</v>
      </c>
      <c r="O360" s="55">
        <f t="shared" si="222"/>
        <v>6.2638956877753742</v>
      </c>
      <c r="P360" s="55">
        <f t="shared" si="222"/>
        <v>10.399387921939081</v>
      </c>
      <c r="Q360" s="55">
        <f t="shared" si="222"/>
        <v>0.399943620282599</v>
      </c>
      <c r="R360" s="55">
        <f t="shared" si="222"/>
        <v>13.305994016300417</v>
      </c>
      <c r="S360" s="55">
        <f t="shared" si="222"/>
        <v>12.461563232654839</v>
      </c>
      <c r="T360" s="55">
        <f t="shared" si="222"/>
        <v>21.888946549039943</v>
      </c>
      <c r="U360" s="55"/>
      <c r="V360" s="55"/>
      <c r="W360" s="55"/>
    </row>
    <row r="361" spans="1:23" s="2" customFormat="1" ht="11.25" hidden="1" customHeight="1">
      <c r="A361" s="1071"/>
      <c r="B361" s="45" t="s">
        <v>178</v>
      </c>
      <c r="C361" s="55">
        <v>2.4896102171740182</v>
      </c>
      <c r="D361" s="55">
        <f t="shared" si="221"/>
        <v>1.6438453989935766</v>
      </c>
      <c r="E361" s="55">
        <f t="shared" si="221"/>
        <v>1.1772941326206023</v>
      </c>
      <c r="F361" s="55">
        <f t="shared" si="221"/>
        <v>12.05514550326734</v>
      </c>
      <c r="G361" s="55">
        <f t="shared" si="221"/>
        <v>0.96775676083802864</v>
      </c>
      <c r="H361" s="55">
        <f t="shared" si="221"/>
        <v>12.33240555310411</v>
      </c>
      <c r="I361" s="55">
        <f t="shared" si="221"/>
        <v>5.8013749410258129</v>
      </c>
      <c r="J361" s="55">
        <f t="shared" si="221"/>
        <v>2.3092064603480225</v>
      </c>
      <c r="K361" s="1071"/>
      <c r="L361" s="45" t="s">
        <v>178</v>
      </c>
      <c r="M361" s="55">
        <f t="shared" si="222"/>
        <v>0.57564586716270583</v>
      </c>
      <c r="N361" s="55">
        <f t="shared" si="222"/>
        <v>6.4700602124075886</v>
      </c>
      <c r="O361" s="55">
        <f t="shared" si="222"/>
        <v>-0.15456937571435958</v>
      </c>
      <c r="P361" s="55">
        <f t="shared" si="222"/>
        <v>2.5874054409901817</v>
      </c>
      <c r="Q361" s="55">
        <f t="shared" si="222"/>
        <v>-13.818566655172006</v>
      </c>
      <c r="R361" s="55">
        <f t="shared" si="222"/>
        <v>7.7999682197188491</v>
      </c>
      <c r="S361" s="55">
        <f t="shared" si="222"/>
        <v>0.29090339277770738</v>
      </c>
      <c r="T361" s="55">
        <f t="shared" si="222"/>
        <v>14.846668245841002</v>
      </c>
      <c r="U361" s="55"/>
      <c r="V361" s="55"/>
      <c r="W361" s="55"/>
    </row>
    <row r="362" spans="1:23" s="2" customFormat="1" ht="11.25" hidden="1" customHeight="1">
      <c r="A362" s="1071"/>
      <c r="B362" s="45" t="s">
        <v>179</v>
      </c>
      <c r="C362" s="55">
        <v>41.30426938146465</v>
      </c>
      <c r="D362" s="55">
        <f t="shared" si="221"/>
        <v>38.427093726410618</v>
      </c>
      <c r="E362" s="55">
        <f t="shared" si="221"/>
        <v>46.755352844292389</v>
      </c>
      <c r="F362" s="55">
        <f t="shared" si="221"/>
        <v>51.956213902722311</v>
      </c>
      <c r="G362" s="55">
        <f t="shared" si="221"/>
        <v>33.030576030576015</v>
      </c>
      <c r="H362" s="55">
        <f t="shared" si="221"/>
        <v>68.100114033128392</v>
      </c>
      <c r="I362" s="55">
        <f t="shared" si="221"/>
        <v>53.764622560871373</v>
      </c>
      <c r="J362" s="55">
        <f t="shared" si="221"/>
        <v>49.266944226009855</v>
      </c>
      <c r="K362" s="1071"/>
      <c r="L362" s="45" t="s">
        <v>179</v>
      </c>
      <c r="M362" s="55">
        <f t="shared" si="222"/>
        <v>31.812438234122794</v>
      </c>
      <c r="N362" s="55">
        <f t="shared" si="222"/>
        <v>39.777884198764013</v>
      </c>
      <c r="O362" s="55">
        <f t="shared" si="222"/>
        <v>30.945913138664139</v>
      </c>
      <c r="P362" s="55">
        <f t="shared" si="222"/>
        <v>39.613336445604915</v>
      </c>
      <c r="Q362" s="55">
        <f t="shared" si="222"/>
        <v>34.095319502841562</v>
      </c>
      <c r="R362" s="55">
        <f t="shared" si="222"/>
        <v>46.591286595273033</v>
      </c>
      <c r="S362" s="55">
        <f t="shared" si="222"/>
        <v>49.51151115549294</v>
      </c>
      <c r="T362" s="55">
        <f t="shared" si="222"/>
        <v>66.57958530443176</v>
      </c>
      <c r="U362" s="55"/>
      <c r="V362" s="55"/>
      <c r="W362" s="55"/>
    </row>
    <row r="363" spans="1:23" s="2" customFormat="1" ht="11.25" hidden="1" customHeight="1">
      <c r="A363" s="1071"/>
      <c r="B363" s="45" t="s">
        <v>180</v>
      </c>
      <c r="C363" s="55">
        <v>3.3118404148466425</v>
      </c>
      <c r="D363" s="55">
        <f t="shared" si="221"/>
        <v>2.8396337039969808</v>
      </c>
      <c r="E363" s="55">
        <f t="shared" si="221"/>
        <v>4.393896002945624</v>
      </c>
      <c r="F363" s="55">
        <f t="shared" si="221"/>
        <v>19.33985753567022</v>
      </c>
      <c r="G363" s="55">
        <f t="shared" si="221"/>
        <v>6.6133171019471462</v>
      </c>
      <c r="H363" s="55">
        <f t="shared" si="221"/>
        <v>21.082964208348159</v>
      </c>
      <c r="I363" s="55">
        <f t="shared" si="221"/>
        <v>24.532701897894</v>
      </c>
      <c r="J363" s="55">
        <f t="shared" si="221"/>
        <v>6.9491643852149139</v>
      </c>
      <c r="K363" s="1071"/>
      <c r="L363" s="45" t="s">
        <v>180</v>
      </c>
      <c r="M363" s="55">
        <f t="shared" si="222"/>
        <v>5.8919166148546651</v>
      </c>
      <c r="N363" s="55">
        <f t="shared" si="222"/>
        <v>5.8250265474599985</v>
      </c>
      <c r="O363" s="55">
        <f t="shared" si="222"/>
        <v>-4.0388945771374694</v>
      </c>
      <c r="P363" s="55">
        <f t="shared" si="222"/>
        <v>3.9641192369462175</v>
      </c>
      <c r="Q363" s="55">
        <f t="shared" si="222"/>
        <v>-7.3709420810749151</v>
      </c>
      <c r="R363" s="55">
        <f t="shared" si="222"/>
        <v>18.304542546385164</v>
      </c>
      <c r="S363" s="55">
        <f t="shared" si="222"/>
        <v>-3.8821619675567831</v>
      </c>
      <c r="T363" s="55">
        <f t="shared" si="222"/>
        <v>21.518153645634726</v>
      </c>
      <c r="U363" s="55"/>
      <c r="V363" s="55"/>
      <c r="W363" s="55"/>
    </row>
    <row r="364" spans="1:23" s="2" customFormat="1" ht="11.25" hidden="1" customHeight="1">
      <c r="A364" s="1071"/>
      <c r="B364" s="45" t="s">
        <v>181</v>
      </c>
      <c r="C364" s="55">
        <v>9.5406219238886081</v>
      </c>
      <c r="D364" s="55">
        <f t="shared" si="221"/>
        <v>8.3809977260481219</v>
      </c>
      <c r="E364" s="55">
        <f t="shared" si="221"/>
        <v>10.084516565246801</v>
      </c>
      <c r="F364" s="55">
        <f t="shared" si="221"/>
        <v>11.541179068226981</v>
      </c>
      <c r="G364" s="55">
        <f t="shared" si="221"/>
        <v>4.6907804701745022</v>
      </c>
      <c r="H364" s="55">
        <f t="shared" si="221"/>
        <v>19.046068431035764</v>
      </c>
      <c r="I364" s="55">
        <f t="shared" si="221"/>
        <v>16.385975322431463</v>
      </c>
      <c r="J364" s="55">
        <f t="shared" si="221"/>
        <v>9.0718008526227862</v>
      </c>
      <c r="K364" s="1071"/>
      <c r="L364" s="45" t="s">
        <v>181</v>
      </c>
      <c r="M364" s="55">
        <f t="shared" si="222"/>
        <v>6.9513145638081539</v>
      </c>
      <c r="N364" s="55">
        <f t="shared" si="222"/>
        <v>11.683526262731618</v>
      </c>
      <c r="O364" s="55">
        <f t="shared" si="222"/>
        <v>7.4065712879166625</v>
      </c>
      <c r="P364" s="55">
        <f t="shared" si="222"/>
        <v>10.304018886726141</v>
      </c>
      <c r="Q364" s="55">
        <f t="shared" si="222"/>
        <v>8.8516906359634504</v>
      </c>
      <c r="R364" s="55">
        <f t="shared" si="222"/>
        <v>11.38381090043363</v>
      </c>
      <c r="S364" s="55">
        <f t="shared" si="222"/>
        <v>13.597876029032591</v>
      </c>
      <c r="T364" s="55">
        <f t="shared" si="222"/>
        <v>19.061660532149261</v>
      </c>
      <c r="U364" s="55"/>
      <c r="V364" s="55"/>
      <c r="W364" s="55"/>
    </row>
    <row r="365" spans="1:23" s="2" customFormat="1" ht="11.25" hidden="1" customHeight="1">
      <c r="A365" s="1071"/>
      <c r="B365" s="45" t="s">
        <v>182</v>
      </c>
      <c r="C365" s="55">
        <v>4.5363684474865238</v>
      </c>
      <c r="D365" s="55">
        <f t="shared" si="221"/>
        <v>4.3923684429773715</v>
      </c>
      <c r="E365" s="55">
        <f t="shared" si="221"/>
        <v>0.42917800596123357</v>
      </c>
      <c r="F365" s="55">
        <f t="shared" si="221"/>
        <v>7.7626166348951529</v>
      </c>
      <c r="G365" s="55">
        <f t="shared" si="221"/>
        <v>2.7009923826067421</v>
      </c>
      <c r="H365" s="55">
        <f t="shared" si="221"/>
        <v>18.829172205051023</v>
      </c>
      <c r="I365" s="55">
        <f t="shared" si="221"/>
        <v>28.08790469987602</v>
      </c>
      <c r="J365" s="55">
        <f t="shared" si="221"/>
        <v>7.8169991471999793</v>
      </c>
      <c r="K365" s="1071"/>
      <c r="L365" s="45" t="s">
        <v>182</v>
      </c>
      <c r="M365" s="55">
        <f t="shared" si="222"/>
        <v>4.8056060517210852</v>
      </c>
      <c r="N365" s="55">
        <f t="shared" si="222"/>
        <v>2.7240187692793967</v>
      </c>
      <c r="O365" s="55">
        <f t="shared" si="222"/>
        <v>2.2315960058149358</v>
      </c>
      <c r="P365" s="55">
        <f t="shared" si="222"/>
        <v>6.2468695677793846</v>
      </c>
      <c r="Q365" s="55">
        <f t="shared" si="222"/>
        <v>6.578732106339487</v>
      </c>
      <c r="R365" s="55">
        <f t="shared" si="222"/>
        <v>13.25108602755256</v>
      </c>
      <c r="S365" s="55">
        <f t="shared" si="222"/>
        <v>0.79263973779002583</v>
      </c>
      <c r="T365" s="55">
        <f t="shared" si="222"/>
        <v>15.403466559729083</v>
      </c>
      <c r="U365" s="55"/>
      <c r="V365" s="55"/>
      <c r="W365" s="55"/>
    </row>
    <row r="366" spans="1:23" s="2" customFormat="1" ht="11.25" hidden="1" customHeight="1">
      <c r="A366" s="1071"/>
      <c r="B366" s="45" t="s">
        <v>183</v>
      </c>
      <c r="C366" s="55">
        <v>5.5336182430161927</v>
      </c>
      <c r="D366" s="55">
        <f t="shared" si="221"/>
        <v>2.834121343877797</v>
      </c>
      <c r="E366" s="55">
        <f t="shared" si="221"/>
        <v>-6.0941628054509351</v>
      </c>
      <c r="F366" s="55">
        <f t="shared" si="221"/>
        <v>-1.2856257744733597</v>
      </c>
      <c r="G366" s="55">
        <f t="shared" si="221"/>
        <v>-2.0733301002143349</v>
      </c>
      <c r="H366" s="55">
        <f t="shared" si="221"/>
        <v>15.615695488027413</v>
      </c>
      <c r="I366" s="55">
        <f t="shared" si="221"/>
        <v>28.255190739990098</v>
      </c>
      <c r="J366" s="55">
        <f t="shared" si="221"/>
        <v>7.7224894976915834</v>
      </c>
      <c r="K366" s="1071"/>
      <c r="L366" s="45" t="s">
        <v>183</v>
      </c>
      <c r="M366" s="55">
        <f t="shared" si="222"/>
        <v>4.4140501171358437</v>
      </c>
      <c r="N366" s="55">
        <f t="shared" si="222"/>
        <v>-0.89627185939917808</v>
      </c>
      <c r="O366" s="55">
        <f t="shared" si="222"/>
        <v>2.4071330054474771</v>
      </c>
      <c r="P366" s="55">
        <f t="shared" si="222"/>
        <v>2.6102676179573479</v>
      </c>
      <c r="Q366" s="55">
        <f t="shared" si="222"/>
        <v>7.2758278114951196</v>
      </c>
      <c r="R366" s="55">
        <f t="shared" si="222"/>
        <v>13.331153027722436</v>
      </c>
      <c r="S366" s="55">
        <f t="shared" si="222"/>
        <v>15.976766834052896</v>
      </c>
      <c r="T366" s="55">
        <f t="shared" si="222"/>
        <v>23.483838268036777</v>
      </c>
      <c r="U366" s="55"/>
      <c r="V366" s="55"/>
      <c r="W366" s="55"/>
    </row>
    <row r="367" spans="1:23" s="2" customFormat="1" ht="11.25" hidden="1" customHeight="1">
      <c r="A367" s="1071"/>
      <c r="B367" s="45" t="s">
        <v>184</v>
      </c>
      <c r="C367" s="55">
        <v>4.979743037460878</v>
      </c>
      <c r="D367" s="55">
        <f t="shared" si="221"/>
        <v>3.3867115290820777</v>
      </c>
      <c r="E367" s="55">
        <f t="shared" si="221"/>
        <v>1.9042887895347036</v>
      </c>
      <c r="F367" s="55">
        <f t="shared" si="221"/>
        <v>8.8543761408285349</v>
      </c>
      <c r="G367" s="55">
        <f t="shared" si="221"/>
        <v>-1.6472310355035376</v>
      </c>
      <c r="H367" s="55">
        <f t="shared" si="221"/>
        <v>18.096289651047769</v>
      </c>
      <c r="I367" s="55">
        <f t="shared" si="221"/>
        <v>21.827825377397005</v>
      </c>
      <c r="J367" s="55">
        <f t="shared" si="221"/>
        <v>4.9438642999724891</v>
      </c>
      <c r="K367" s="1071"/>
      <c r="L367" s="45" t="s">
        <v>184</v>
      </c>
      <c r="M367" s="55">
        <f t="shared" si="222"/>
        <v>3.6117059243397449</v>
      </c>
      <c r="N367" s="55">
        <f t="shared" si="222"/>
        <v>-1.9047546803410427</v>
      </c>
      <c r="O367" s="55">
        <f t="shared" si="222"/>
        <v>4.3301689376630037</v>
      </c>
      <c r="P367" s="55">
        <f t="shared" si="222"/>
        <v>1.0877269650765555</v>
      </c>
      <c r="Q367" s="55">
        <f t="shared" si="222"/>
        <v>6.1429395318091053</v>
      </c>
      <c r="R367" s="55">
        <f t="shared" si="222"/>
        <v>8.1263064721990474</v>
      </c>
      <c r="S367" s="55">
        <f t="shared" si="222"/>
        <v>11.791328782198036</v>
      </c>
      <c r="T367" s="55">
        <f t="shared" si="222"/>
        <v>21.27877128127389</v>
      </c>
      <c r="U367" s="55"/>
      <c r="V367" s="55"/>
      <c r="W367" s="55"/>
    </row>
    <row r="368" spans="1:23" s="2" customFormat="1" ht="11.25" hidden="1" customHeight="1">
      <c r="A368" s="1071"/>
      <c r="B368" s="45" t="s">
        <v>185</v>
      </c>
      <c r="C368" s="55">
        <v>3.7800387190072939</v>
      </c>
      <c r="D368" s="55">
        <f t="shared" si="221"/>
        <v>1.8252630773807965</v>
      </c>
      <c r="E368" s="55">
        <f t="shared" si="221"/>
        <v>-1.3224830499241591</v>
      </c>
      <c r="F368" s="55">
        <f t="shared" si="221"/>
        <v>7.7400968374964378</v>
      </c>
      <c r="G368" s="55">
        <f t="shared" si="221"/>
        <v>-2.7060729355033146</v>
      </c>
      <c r="H368" s="55">
        <f t="shared" si="221"/>
        <v>14.487015341804749</v>
      </c>
      <c r="I368" s="55">
        <f t="shared" si="221"/>
        <v>9.6009689351533609</v>
      </c>
      <c r="J368" s="55">
        <f t="shared" si="221"/>
        <v>3.4268007412583188</v>
      </c>
      <c r="K368" s="1071"/>
      <c r="L368" s="45" t="s">
        <v>185</v>
      </c>
      <c r="M368" s="55">
        <f t="shared" si="222"/>
        <v>-0.82653312654906586</v>
      </c>
      <c r="N368" s="55">
        <f t="shared" si="222"/>
        <v>4.4501607717041765</v>
      </c>
      <c r="O368" s="55">
        <f t="shared" si="222"/>
        <v>5.438184330112847</v>
      </c>
      <c r="P368" s="55">
        <f t="shared" si="222"/>
        <v>-1.9891878811876751</v>
      </c>
      <c r="Q368" s="55">
        <f t="shared" si="222"/>
        <v>0.7534721392202357</v>
      </c>
      <c r="R368" s="55">
        <f t="shared" si="222"/>
        <v>4.1097355544265923</v>
      </c>
      <c r="S368" s="55">
        <f t="shared" si="222"/>
        <v>11.387178071132013</v>
      </c>
      <c r="T368" s="55">
        <f t="shared" si="222"/>
        <v>20.688280938650166</v>
      </c>
      <c r="U368" s="55"/>
      <c r="V368" s="55"/>
      <c r="W368" s="55"/>
    </row>
    <row r="369" spans="1:23" s="2" customFormat="1" ht="11.25" hidden="1" customHeight="1">
      <c r="A369" s="1071"/>
      <c r="B369" s="45" t="s">
        <v>186</v>
      </c>
      <c r="C369" s="55">
        <v>2.4953720567893356</v>
      </c>
      <c r="D369" s="55">
        <f t="shared" si="221"/>
        <v>1.5894292640213621</v>
      </c>
      <c r="E369" s="55">
        <f t="shared" si="221"/>
        <v>1.3287549885389041</v>
      </c>
      <c r="F369" s="55">
        <f t="shared" si="221"/>
        <v>5.7230494674028307</v>
      </c>
      <c r="G369" s="55">
        <f t="shared" si="221"/>
        <v>-2.643121876027152</v>
      </c>
      <c r="H369" s="55">
        <f t="shared" si="221"/>
        <v>5.0180103912487652</v>
      </c>
      <c r="I369" s="55">
        <f t="shared" si="221"/>
        <v>16.097477261026256</v>
      </c>
      <c r="J369" s="55">
        <f t="shared" si="221"/>
        <v>4.7358282883874523</v>
      </c>
      <c r="K369" s="1071"/>
      <c r="L369" s="45" t="s">
        <v>186</v>
      </c>
      <c r="M369" s="55">
        <f t="shared" si="222"/>
        <v>0.43769491101505764</v>
      </c>
      <c r="N369" s="55">
        <f t="shared" si="222"/>
        <v>1.2161319841385421</v>
      </c>
      <c r="O369" s="55">
        <f t="shared" si="222"/>
        <v>1.6788076697647085</v>
      </c>
      <c r="P369" s="55">
        <f t="shared" si="222"/>
        <v>-4.6858840877857659</v>
      </c>
      <c r="Q369" s="55">
        <f t="shared" si="222"/>
        <v>-7.2945537115570858</v>
      </c>
      <c r="R369" s="55">
        <f t="shared" si="222"/>
        <v>0.95311012705377607</v>
      </c>
      <c r="S369" s="55">
        <f t="shared" si="222"/>
        <v>3.1967887683193226</v>
      </c>
      <c r="T369" s="55">
        <f t="shared" si="222"/>
        <v>19.596469104665843</v>
      </c>
      <c r="U369" s="55"/>
      <c r="V369" s="55"/>
      <c r="W369" s="55"/>
    </row>
    <row r="370" spans="1:23" s="2" customFormat="1" ht="11.25" hidden="1" customHeight="1">
      <c r="A370" s="1071"/>
      <c r="B370" s="45" t="s">
        <v>187</v>
      </c>
      <c r="C370" s="55">
        <v>8.6506370150376313</v>
      </c>
      <c r="D370" s="55">
        <f t="shared" si="221"/>
        <v>8.0848220778591156</v>
      </c>
      <c r="E370" s="55">
        <f t="shared" si="221"/>
        <v>2.5801050308242708</v>
      </c>
      <c r="F370" s="55">
        <f t="shared" si="221"/>
        <v>5.5959982105819677</v>
      </c>
      <c r="G370" s="55">
        <f t="shared" si="221"/>
        <v>10.834813499111903</v>
      </c>
      <c r="H370" s="55">
        <f t="shared" si="221"/>
        <v>22.908220776395666</v>
      </c>
      <c r="I370" s="55">
        <f t="shared" si="221"/>
        <v>13.226119805720444</v>
      </c>
      <c r="J370" s="55">
        <f t="shared" si="221"/>
        <v>16.646855318016506</v>
      </c>
      <c r="K370" s="1071"/>
      <c r="L370" s="45" t="s">
        <v>187</v>
      </c>
      <c r="M370" s="55">
        <f t="shared" si="222"/>
        <v>7.5213640761044616</v>
      </c>
      <c r="N370" s="55">
        <f t="shared" si="222"/>
        <v>8.7478176400320251</v>
      </c>
      <c r="O370" s="55">
        <f t="shared" si="222"/>
        <v>3.0767406866992104</v>
      </c>
      <c r="P370" s="55">
        <f t="shared" si="222"/>
        <v>0.31792706526930203</v>
      </c>
      <c r="Q370" s="55">
        <f t="shared" si="222"/>
        <v>-1.2827031188715665</v>
      </c>
      <c r="R370" s="55">
        <f t="shared" si="222"/>
        <v>8.916235190667976</v>
      </c>
      <c r="S370" s="55">
        <f t="shared" si="222"/>
        <v>9.0055717054263482</v>
      </c>
      <c r="T370" s="55">
        <f t="shared" si="222"/>
        <v>20.792635106231288</v>
      </c>
      <c r="U370" s="55"/>
      <c r="V370" s="55"/>
      <c r="W370" s="55"/>
    </row>
    <row r="371" spans="1:23" s="2" customFormat="1" ht="6" hidden="1" customHeight="1">
      <c r="A371" s="1071"/>
      <c r="B371" s="45"/>
      <c r="C371" s="55"/>
      <c r="D371" s="55"/>
      <c r="E371" s="55"/>
      <c r="F371" s="55"/>
      <c r="G371" s="55"/>
      <c r="H371" s="55"/>
      <c r="I371" s="55"/>
      <c r="J371" s="55"/>
      <c r="K371" s="1071"/>
      <c r="L371" s="45"/>
      <c r="M371" s="55"/>
      <c r="N371" s="55"/>
      <c r="O371" s="55"/>
      <c r="P371" s="55"/>
      <c r="Q371" s="55"/>
      <c r="R371" s="55"/>
      <c r="S371" s="55"/>
      <c r="T371" s="55"/>
      <c r="U371" s="55"/>
      <c r="V371" s="55"/>
      <c r="W371" s="55"/>
    </row>
    <row r="372" spans="1:23" s="2" customFormat="1" ht="11.25" hidden="1" customHeight="1">
      <c r="A372" s="1202" t="s">
        <v>188</v>
      </c>
      <c r="B372" s="1203"/>
      <c r="C372" s="55">
        <f t="shared" ref="C372:J383" si="223">SUM(C161/C134*100-100)</f>
        <v>11.196812296398818</v>
      </c>
      <c r="D372" s="55">
        <f t="shared" si="223"/>
        <v>10.629947645801877</v>
      </c>
      <c r="E372" s="55">
        <f t="shared" si="223"/>
        <v>10.314559923494656</v>
      </c>
      <c r="F372" s="55">
        <f t="shared" si="223"/>
        <v>17.018347250905379</v>
      </c>
      <c r="G372" s="55">
        <f t="shared" si="223"/>
        <v>9.7469245539884213</v>
      </c>
      <c r="H372" s="55">
        <f t="shared" si="223"/>
        <v>22.2957626924224</v>
      </c>
      <c r="I372" s="55">
        <f t="shared" si="223"/>
        <v>14.465932089048806</v>
      </c>
      <c r="J372" s="55">
        <f t="shared" si="223"/>
        <v>14.914535507682643</v>
      </c>
      <c r="K372" s="1202" t="s">
        <v>188</v>
      </c>
      <c r="L372" s="1203"/>
      <c r="M372" s="55">
        <f t="shared" ref="M372:T383" si="224">SUM(M161/M134*100-100)</f>
        <v>4.1749291442169039</v>
      </c>
      <c r="N372" s="55">
        <f t="shared" si="224"/>
        <v>14.386863513106363</v>
      </c>
      <c r="O372" s="55">
        <f t="shared" si="224"/>
        <v>7.105963406006822</v>
      </c>
      <c r="P372" s="55">
        <f t="shared" si="224"/>
        <v>15.912170830336919</v>
      </c>
      <c r="Q372" s="55">
        <f t="shared" si="224"/>
        <v>-1.2825298236708278</v>
      </c>
      <c r="R372" s="55">
        <f t="shared" si="224"/>
        <v>12.732992405010293</v>
      </c>
      <c r="S372" s="55">
        <f t="shared" si="224"/>
        <v>7.7466791039192202</v>
      </c>
      <c r="T372" s="55">
        <f t="shared" si="224"/>
        <v>18.707202800803174</v>
      </c>
      <c r="U372" s="55"/>
      <c r="V372" s="55"/>
      <c r="W372" s="55"/>
    </row>
    <row r="373" spans="1:23" s="2" customFormat="1" ht="11.25" hidden="1" customHeight="1">
      <c r="A373" s="1202" t="s">
        <v>189</v>
      </c>
      <c r="B373" s="1203"/>
      <c r="C373" s="55">
        <f t="shared" si="223"/>
        <v>10.339592837851526</v>
      </c>
      <c r="D373" s="55">
        <f t="shared" si="223"/>
        <v>9.3237436071834594</v>
      </c>
      <c r="E373" s="55">
        <f t="shared" si="223"/>
        <v>8.8993302710473614</v>
      </c>
      <c r="F373" s="55">
        <f t="shared" si="223"/>
        <v>16.228772371204741</v>
      </c>
      <c r="G373" s="55">
        <f t="shared" si="223"/>
        <v>6.8891636642718623</v>
      </c>
      <c r="H373" s="55">
        <f t="shared" si="223"/>
        <v>19.735318352894012</v>
      </c>
      <c r="I373" s="55">
        <f t="shared" si="223"/>
        <v>15.39412983887145</v>
      </c>
      <c r="J373" s="55">
        <f t="shared" si="223"/>
        <v>14.324305814493243</v>
      </c>
      <c r="K373" s="1202" t="s">
        <v>189</v>
      </c>
      <c r="L373" s="1203"/>
      <c r="M373" s="55">
        <f t="shared" si="224"/>
        <v>3.0513680827938288</v>
      </c>
      <c r="N373" s="55">
        <f t="shared" si="224"/>
        <v>10.140046682227407</v>
      </c>
      <c r="O373" s="55">
        <f t="shared" si="224"/>
        <v>6.6594105969455057</v>
      </c>
      <c r="P373" s="55">
        <f t="shared" si="224"/>
        <v>13.109171748463908</v>
      </c>
      <c r="Q373" s="55">
        <f t="shared" si="224"/>
        <v>-0.51076898209885258</v>
      </c>
      <c r="R373" s="55">
        <f t="shared" si="224"/>
        <v>13.021587032711793</v>
      </c>
      <c r="S373" s="55">
        <f t="shared" si="224"/>
        <v>10.384696514264618</v>
      </c>
      <c r="T373" s="55">
        <f t="shared" si="224"/>
        <v>20.064648492273179</v>
      </c>
      <c r="U373" s="55"/>
      <c r="V373" s="55"/>
      <c r="W373" s="55"/>
    </row>
    <row r="374" spans="1:23" s="2" customFormat="1" ht="11.25" hidden="1" customHeight="1">
      <c r="A374" s="1202" t="s">
        <v>190</v>
      </c>
      <c r="B374" s="1203"/>
      <c r="C374" s="55">
        <f t="shared" si="223"/>
        <v>7.0924961153050958</v>
      </c>
      <c r="D374" s="55">
        <f t="shared" si="223"/>
        <v>6.199494432483732</v>
      </c>
      <c r="E374" s="55">
        <f t="shared" si="223"/>
        <v>5.8777284498705171</v>
      </c>
      <c r="F374" s="55">
        <f t="shared" si="223"/>
        <v>14.650482675247559</v>
      </c>
      <c r="G374" s="55">
        <f t="shared" si="223"/>
        <v>4.6483276670987124</v>
      </c>
      <c r="H374" s="55">
        <f t="shared" si="223"/>
        <v>16.802485073422631</v>
      </c>
      <c r="I374" s="55">
        <f t="shared" si="223"/>
        <v>11.575558387551183</v>
      </c>
      <c r="J374" s="55">
        <f t="shared" si="223"/>
        <v>9.3354416297566303</v>
      </c>
      <c r="K374" s="1202" t="s">
        <v>190</v>
      </c>
      <c r="L374" s="1203"/>
      <c r="M374" s="55">
        <f t="shared" si="224"/>
        <v>2.0944313261639564</v>
      </c>
      <c r="N374" s="55">
        <f t="shared" si="224"/>
        <v>8.4793413323962028</v>
      </c>
      <c r="O374" s="55">
        <f t="shared" si="224"/>
        <v>3.7971440396444649</v>
      </c>
      <c r="P374" s="55">
        <f t="shared" si="224"/>
        <v>8.6086979504455599</v>
      </c>
      <c r="Q374" s="55">
        <f t="shared" si="224"/>
        <v>-5.8956272373840335</v>
      </c>
      <c r="R374" s="55">
        <f t="shared" si="224"/>
        <v>11.02060895859141</v>
      </c>
      <c r="S374" s="55">
        <f t="shared" si="224"/>
        <v>5.6904520108700609</v>
      </c>
      <c r="T374" s="55">
        <f t="shared" si="224"/>
        <v>18.234908870181954</v>
      </c>
      <c r="U374" s="55"/>
      <c r="V374" s="55"/>
      <c r="W374" s="55"/>
    </row>
    <row r="375" spans="1:23" s="2" customFormat="1" ht="11.25" hidden="1" customHeight="1">
      <c r="A375" s="1202" t="s">
        <v>191</v>
      </c>
      <c r="B375" s="1203"/>
      <c r="C375" s="55">
        <f t="shared" si="223"/>
        <v>15.673485180721386</v>
      </c>
      <c r="D375" s="55">
        <f t="shared" si="223"/>
        <v>14.270194845671341</v>
      </c>
      <c r="E375" s="55">
        <f t="shared" si="223"/>
        <v>14.839102104754431</v>
      </c>
      <c r="F375" s="55">
        <f t="shared" si="223"/>
        <v>22.796138226210473</v>
      </c>
      <c r="G375" s="55">
        <f t="shared" si="223"/>
        <v>11.254491674318274</v>
      </c>
      <c r="H375" s="55">
        <f t="shared" si="223"/>
        <v>28.209840556939668</v>
      </c>
      <c r="I375" s="55">
        <f t="shared" si="223"/>
        <v>20.66597557317786</v>
      </c>
      <c r="J375" s="55">
        <f t="shared" si="223"/>
        <v>18.725842224982841</v>
      </c>
      <c r="K375" s="1202" t="s">
        <v>191</v>
      </c>
      <c r="L375" s="1203"/>
      <c r="M375" s="55">
        <f t="shared" si="224"/>
        <v>8.8609663862724091</v>
      </c>
      <c r="N375" s="55">
        <f t="shared" si="224"/>
        <v>17.42603752798955</v>
      </c>
      <c r="O375" s="55">
        <f t="shared" si="224"/>
        <v>11.288483195170997</v>
      </c>
      <c r="P375" s="55">
        <f t="shared" si="224"/>
        <v>17.056783220920593</v>
      </c>
      <c r="Q375" s="55">
        <f t="shared" si="224"/>
        <v>5.8640507601798788</v>
      </c>
      <c r="R375" s="55">
        <f t="shared" si="224"/>
        <v>18.478869315231577</v>
      </c>
      <c r="S375" s="55">
        <f t="shared" si="224"/>
        <v>18.859384801827829</v>
      </c>
      <c r="T375" s="55">
        <f t="shared" si="224"/>
        <v>28.557286183425333</v>
      </c>
      <c r="U375" s="55"/>
      <c r="V375" s="55"/>
      <c r="W375" s="55"/>
    </row>
    <row r="376" spans="1:23" s="2" customFormat="1" ht="11.25" hidden="1" customHeight="1">
      <c r="A376" s="1202" t="s">
        <v>192</v>
      </c>
      <c r="B376" s="1203"/>
      <c r="C376" s="55">
        <f t="shared" si="223"/>
        <v>12.163712479370332</v>
      </c>
      <c r="D376" s="55">
        <f t="shared" si="223"/>
        <v>11.095523166165151</v>
      </c>
      <c r="E376" s="55">
        <f t="shared" si="223"/>
        <v>12.19204697910034</v>
      </c>
      <c r="F376" s="55">
        <f t="shared" si="223"/>
        <v>21.956441122399866</v>
      </c>
      <c r="G376" s="55">
        <f t="shared" si="223"/>
        <v>10.170228597975935</v>
      </c>
      <c r="H376" s="55">
        <f t="shared" si="223"/>
        <v>26.468142265943669</v>
      </c>
      <c r="I376" s="55">
        <f t="shared" si="223"/>
        <v>21.542987106512655</v>
      </c>
      <c r="J376" s="55">
        <f t="shared" si="223"/>
        <v>15.626308719446484</v>
      </c>
      <c r="K376" s="1202" t="s">
        <v>192</v>
      </c>
      <c r="L376" s="1203"/>
      <c r="M376" s="55">
        <f t="shared" si="224"/>
        <v>8.1526761024409922</v>
      </c>
      <c r="N376" s="55">
        <f t="shared" si="224"/>
        <v>14.227908107738045</v>
      </c>
      <c r="O376" s="55">
        <f t="shared" si="224"/>
        <v>6.7135968766337157</v>
      </c>
      <c r="P376" s="55">
        <f t="shared" si="224"/>
        <v>13.339571851256338</v>
      </c>
      <c r="Q376" s="55">
        <f t="shared" si="224"/>
        <v>-0.74361961781488617</v>
      </c>
      <c r="R376" s="55">
        <f t="shared" si="224"/>
        <v>18.438958654766324</v>
      </c>
      <c r="S376" s="55">
        <f t="shared" si="224"/>
        <v>11.117745117497833</v>
      </c>
      <c r="T376" s="55">
        <f t="shared" si="224"/>
        <v>26.68478922384061</v>
      </c>
      <c r="U376" s="55"/>
      <c r="V376" s="55"/>
      <c r="W376" s="55"/>
    </row>
    <row r="377" spans="1:23" s="2" customFormat="1" ht="11.25" hidden="1" customHeight="1">
      <c r="A377" s="1202" t="s">
        <v>193</v>
      </c>
      <c r="B377" s="1203"/>
      <c r="C377" s="55">
        <f t="shared" si="223"/>
        <v>11.572896873248766</v>
      </c>
      <c r="D377" s="55">
        <f t="shared" si="223"/>
        <v>10.516086326252065</v>
      </c>
      <c r="E377" s="55">
        <f t="shared" si="223"/>
        <v>11.776841270977755</v>
      </c>
      <c r="F377" s="55">
        <f t="shared" si="223"/>
        <v>19.95259143459765</v>
      </c>
      <c r="G377" s="55">
        <f t="shared" si="223"/>
        <v>9.1102730116434856</v>
      </c>
      <c r="H377" s="55">
        <f t="shared" si="223"/>
        <v>25.018837211520406</v>
      </c>
      <c r="I377" s="55">
        <f t="shared" si="223"/>
        <v>20.568031093895371</v>
      </c>
      <c r="J377" s="55">
        <f t="shared" si="223"/>
        <v>14.299820580503081</v>
      </c>
      <c r="K377" s="1202" t="s">
        <v>193</v>
      </c>
      <c r="L377" s="1203"/>
      <c r="M377" s="55">
        <f t="shared" si="224"/>
        <v>7.9326583290335861</v>
      </c>
      <c r="N377" s="55">
        <f t="shared" si="224"/>
        <v>13.684370770684538</v>
      </c>
      <c r="O377" s="55">
        <f t="shared" si="224"/>
        <v>6.8706961785646143</v>
      </c>
      <c r="P377" s="55">
        <f t="shared" si="224"/>
        <v>12.709357249325208</v>
      </c>
      <c r="Q377" s="55">
        <f t="shared" si="224"/>
        <v>2.3830490828076165</v>
      </c>
      <c r="R377" s="55">
        <f t="shared" si="224"/>
        <v>17.121132710755347</v>
      </c>
      <c r="S377" s="55">
        <f t="shared" si="224"/>
        <v>11.716756415255446</v>
      </c>
      <c r="T377" s="55">
        <f t="shared" si="224"/>
        <v>25.078051883215451</v>
      </c>
      <c r="U377" s="55"/>
      <c r="V377" s="55"/>
      <c r="W377" s="55"/>
    </row>
    <row r="378" spans="1:23" s="2" customFormat="1" ht="11.25" hidden="1" customHeight="1">
      <c r="A378" s="1202" t="s">
        <v>194</v>
      </c>
      <c r="B378" s="1203"/>
      <c r="C378" s="55">
        <f t="shared" si="223"/>
        <v>10.133587626469435</v>
      </c>
      <c r="D378" s="55">
        <f t="shared" si="223"/>
        <v>9.3257332134366351</v>
      </c>
      <c r="E378" s="55">
        <f t="shared" si="223"/>
        <v>9.7425651649862459</v>
      </c>
      <c r="F378" s="55">
        <f t="shared" si="223"/>
        <v>17.822816584892152</v>
      </c>
      <c r="G378" s="55">
        <f t="shared" si="223"/>
        <v>7.9691090124110815</v>
      </c>
      <c r="H378" s="55">
        <f t="shared" si="223"/>
        <v>23.993580561302991</v>
      </c>
      <c r="I378" s="55">
        <f t="shared" si="223"/>
        <v>21.588689371191322</v>
      </c>
      <c r="J378" s="55">
        <f t="shared" si="223"/>
        <v>13.222210609877848</v>
      </c>
      <c r="K378" s="1202" t="s">
        <v>194</v>
      </c>
      <c r="L378" s="1203"/>
      <c r="M378" s="55">
        <f t="shared" si="224"/>
        <v>7.4334093822831875</v>
      </c>
      <c r="N378" s="55">
        <f t="shared" si="224"/>
        <v>11.35268807146366</v>
      </c>
      <c r="O378" s="55">
        <f t="shared" si="224"/>
        <v>5.8824345685873709</v>
      </c>
      <c r="P378" s="55">
        <f t="shared" si="224"/>
        <v>11.509966972697796</v>
      </c>
      <c r="Q378" s="55">
        <f t="shared" si="224"/>
        <v>3.5656586117794831</v>
      </c>
      <c r="R378" s="55">
        <f t="shared" si="224"/>
        <v>16.532658004192299</v>
      </c>
      <c r="S378" s="55">
        <f t="shared" si="224"/>
        <v>9.0324338025354933</v>
      </c>
      <c r="T378" s="55">
        <f t="shared" si="224"/>
        <v>23.073620998237914</v>
      </c>
      <c r="U378" s="55"/>
      <c r="V378" s="55"/>
      <c r="W378" s="55"/>
    </row>
    <row r="379" spans="1:23" s="2" customFormat="1" ht="11.25" hidden="1" customHeight="1">
      <c r="A379" s="1202" t="s">
        <v>195</v>
      </c>
      <c r="B379" s="1203"/>
      <c r="C379" s="55">
        <f t="shared" si="223"/>
        <v>9.3862029948016783</v>
      </c>
      <c r="D379" s="55">
        <f t="shared" si="223"/>
        <v>8.3049296281989484</v>
      </c>
      <c r="E379" s="55">
        <f t="shared" si="223"/>
        <v>7.4394449524516801</v>
      </c>
      <c r="F379" s="55">
        <f t="shared" si="223"/>
        <v>15.049804364082121</v>
      </c>
      <c r="G379" s="55">
        <f t="shared" si="223"/>
        <v>6.4776927274401714</v>
      </c>
      <c r="H379" s="55">
        <f t="shared" si="223"/>
        <v>22.71848655869546</v>
      </c>
      <c r="I379" s="55">
        <f t="shared" si="223"/>
        <v>22.337977903489104</v>
      </c>
      <c r="J379" s="55">
        <f t="shared" si="223"/>
        <v>12.46205733558179</v>
      </c>
      <c r="K379" s="1202" t="s">
        <v>195</v>
      </c>
      <c r="L379" s="1203"/>
      <c r="M379" s="55">
        <f t="shared" si="224"/>
        <v>7.0364763035909021</v>
      </c>
      <c r="N379" s="55">
        <f t="shared" si="224"/>
        <v>9.3090767394851497</v>
      </c>
      <c r="O379" s="55">
        <f t="shared" si="224"/>
        <v>5.2920201495610257</v>
      </c>
      <c r="P379" s="55">
        <f t="shared" si="224"/>
        <v>10.16950087345549</v>
      </c>
      <c r="Q379" s="55">
        <f t="shared" si="224"/>
        <v>4.3453489332559059</v>
      </c>
      <c r="R379" s="55">
        <f t="shared" si="224"/>
        <v>16.09456079007569</v>
      </c>
      <c r="S379" s="55">
        <f t="shared" si="224"/>
        <v>10.168534500542449</v>
      </c>
      <c r="T379" s="55">
        <f t="shared" si="224"/>
        <v>23.139478339038959</v>
      </c>
      <c r="U379" s="55"/>
      <c r="V379" s="55"/>
      <c r="W379" s="55"/>
    </row>
    <row r="380" spans="1:23" s="2" customFormat="1" ht="11.25" hidden="1" customHeight="1">
      <c r="A380" s="1202" t="s">
        <v>196</v>
      </c>
      <c r="B380" s="1203"/>
      <c r="C380" s="55">
        <f t="shared" si="223"/>
        <v>8.7807770740532192</v>
      </c>
      <c r="D380" s="55">
        <f t="shared" si="223"/>
        <v>7.641416250334828</v>
      </c>
      <c r="E380" s="55">
        <f t="shared" si="223"/>
        <v>6.7853862092545114</v>
      </c>
      <c r="F380" s="55">
        <f t="shared" si="223"/>
        <v>14.263751504684151</v>
      </c>
      <c r="G380" s="55">
        <f t="shared" si="223"/>
        <v>5.4095468940409575</v>
      </c>
      <c r="H380" s="55">
        <f t="shared" si="223"/>
        <v>22.127327822070569</v>
      </c>
      <c r="I380" s="55">
        <f t="shared" si="223"/>
        <v>22.269480234902275</v>
      </c>
      <c r="J380" s="55">
        <f t="shared" si="223"/>
        <v>11.473249706986039</v>
      </c>
      <c r="K380" s="1202" t="s">
        <v>196</v>
      </c>
      <c r="L380" s="1203"/>
      <c r="M380" s="55">
        <f t="shared" si="224"/>
        <v>6.6002591728288991</v>
      </c>
      <c r="N380" s="55">
        <f t="shared" si="224"/>
        <v>7.7579513308878632</v>
      </c>
      <c r="O380" s="55">
        <f t="shared" si="224"/>
        <v>5.1587956634046179</v>
      </c>
      <c r="P380" s="55">
        <f t="shared" si="224"/>
        <v>8.8939345360548003</v>
      </c>
      <c r="Q380" s="55">
        <f t="shared" si="224"/>
        <v>4.6359605503066632</v>
      </c>
      <c r="R380" s="55">
        <f t="shared" si="224"/>
        <v>15.07282843478275</v>
      </c>
      <c r="S380" s="55">
        <f t="shared" si="224"/>
        <v>10.393634724819094</v>
      </c>
      <c r="T380" s="55">
        <f t="shared" si="224"/>
        <v>22.917475351292609</v>
      </c>
      <c r="U380" s="55" t="e">
        <f>SUM(U169/U142*100-100)</f>
        <v>#DIV/0!</v>
      </c>
      <c r="V380" s="55"/>
      <c r="W380" s="55"/>
    </row>
    <row r="381" spans="1:23" s="2" customFormat="1" ht="11.25" hidden="1" customHeight="1">
      <c r="A381" s="1202" t="s">
        <v>197</v>
      </c>
      <c r="B381" s="1203"/>
      <c r="C381" s="55">
        <f t="shared" si="223"/>
        <v>8.1981216877013594</v>
      </c>
      <c r="D381" s="55">
        <f t="shared" si="223"/>
        <v>6.990075735139456</v>
      </c>
      <c r="E381" s="55">
        <f t="shared" si="223"/>
        <v>5.8981115220906304</v>
      </c>
      <c r="F381" s="55">
        <f t="shared" si="223"/>
        <v>13.499567395606022</v>
      </c>
      <c r="G381" s="55">
        <f t="shared" si="223"/>
        <v>4.4965943495699321</v>
      </c>
      <c r="H381" s="55">
        <f t="shared" si="223"/>
        <v>21.233388549691682</v>
      </c>
      <c r="I381" s="55">
        <f t="shared" si="223"/>
        <v>20.773666655071523</v>
      </c>
      <c r="J381" s="55">
        <f t="shared" si="223"/>
        <v>10.590275591338667</v>
      </c>
      <c r="K381" s="1202" t="s">
        <v>197</v>
      </c>
      <c r="L381" s="1203"/>
      <c r="M381" s="55">
        <f t="shared" si="224"/>
        <v>5.7904140841886971</v>
      </c>
      <c r="N381" s="55">
        <f t="shared" si="224"/>
        <v>7.3760404214402939</v>
      </c>
      <c r="O381" s="55">
        <f t="shared" si="224"/>
        <v>5.1904562264067238</v>
      </c>
      <c r="P381" s="55">
        <f t="shared" si="224"/>
        <v>7.5901192834995754</v>
      </c>
      <c r="Q381" s="55">
        <f t="shared" si="224"/>
        <v>4.2385046571622951</v>
      </c>
      <c r="R381" s="55">
        <f t="shared" si="224"/>
        <v>13.78891690271648</v>
      </c>
      <c r="S381" s="55">
        <f t="shared" si="224"/>
        <v>10.530267340756325</v>
      </c>
      <c r="T381" s="55">
        <f t="shared" si="224"/>
        <v>22.698059135079092</v>
      </c>
      <c r="U381" s="55" t="e">
        <f>SUM(U170/U143*100-100)</f>
        <v>#DIV/0!</v>
      </c>
      <c r="V381" s="55"/>
      <c r="W381" s="55"/>
    </row>
    <row r="382" spans="1:23" s="2" customFormat="1" ht="11.25" hidden="1" customHeight="1">
      <c r="A382" s="1202" t="s">
        <v>198</v>
      </c>
      <c r="B382" s="1203"/>
      <c r="C382" s="55">
        <f t="shared" si="223"/>
        <v>7.7674397653282057</v>
      </c>
      <c r="D382" s="55">
        <f t="shared" si="223"/>
        <v>6.5908779621346412</v>
      </c>
      <c r="E382" s="55">
        <f t="shared" si="223"/>
        <v>5.4811018043922104</v>
      </c>
      <c r="F382" s="55">
        <f t="shared" si="223"/>
        <v>12.769772500319249</v>
      </c>
      <c r="G382" s="55">
        <f t="shared" si="223"/>
        <v>3.8862397417544798</v>
      </c>
      <c r="H382" s="55">
        <f t="shared" si="223"/>
        <v>19.701459300561325</v>
      </c>
      <c r="I382" s="55">
        <f t="shared" si="223"/>
        <v>20.300384903982433</v>
      </c>
      <c r="J382" s="55">
        <f t="shared" si="223"/>
        <v>10.086144621952812</v>
      </c>
      <c r="K382" s="1202" t="s">
        <v>198</v>
      </c>
      <c r="L382" s="1203"/>
      <c r="M382" s="55">
        <f t="shared" si="224"/>
        <v>5.2989101181171776</v>
      </c>
      <c r="N382" s="55">
        <f t="shared" si="224"/>
        <v>6.9731474405625704</v>
      </c>
      <c r="O382" s="55">
        <f t="shared" si="224"/>
        <v>4.9789875692208341</v>
      </c>
      <c r="P382" s="55">
        <f t="shared" si="224"/>
        <v>6.6935852776342841</v>
      </c>
      <c r="Q382" s="55">
        <f t="shared" si="224"/>
        <v>3.9100542962715537</v>
      </c>
      <c r="R382" s="55">
        <f t="shared" si="224"/>
        <v>12.536808134244424</v>
      </c>
      <c r="S382" s="55">
        <f t="shared" si="224"/>
        <v>10.045801845539643</v>
      </c>
      <c r="T382" s="55">
        <f t="shared" si="224"/>
        <v>22.446041945351908</v>
      </c>
      <c r="U382" s="55" t="e">
        <f>SUM(U171/U144*100-100)</f>
        <v>#DIV/0!</v>
      </c>
      <c r="V382" s="55"/>
      <c r="W382" s="55"/>
    </row>
    <row r="383" spans="1:23" s="2" customFormat="1" ht="11.25" hidden="1" customHeight="1">
      <c r="A383" s="1202" t="s">
        <v>199</v>
      </c>
      <c r="B383" s="1203"/>
      <c r="C383" s="55">
        <f t="shared" si="223"/>
        <v>7.8160919200462047</v>
      </c>
      <c r="D383" s="55">
        <f t="shared" si="223"/>
        <v>6.6859987154196006</v>
      </c>
      <c r="E383" s="55">
        <f t="shared" si="223"/>
        <v>5.274561607898292</v>
      </c>
      <c r="F383" s="55">
        <f t="shared" si="223"/>
        <v>12.255553104675982</v>
      </c>
      <c r="G383" s="55">
        <f t="shared" si="223"/>
        <v>4.3851384506022697</v>
      </c>
      <c r="H383" s="55">
        <f t="shared" si="223"/>
        <v>19.937070958995832</v>
      </c>
      <c r="I383" s="55">
        <f t="shared" si="223"/>
        <v>19.773556272536254</v>
      </c>
      <c r="J383" s="55">
        <f t="shared" si="223"/>
        <v>10.551358960762542</v>
      </c>
      <c r="K383" s="1202" t="s">
        <v>199</v>
      </c>
      <c r="L383" s="1203"/>
      <c r="M383" s="55">
        <f t="shared" si="224"/>
        <v>5.4805845781144171</v>
      </c>
      <c r="N383" s="55">
        <f t="shared" si="224"/>
        <v>7.0831468719233754</v>
      </c>
      <c r="O383" s="55">
        <f t="shared" si="224"/>
        <v>4.8793220691424324</v>
      </c>
      <c r="P383" s="55">
        <f t="shared" si="224"/>
        <v>6.3055753065298887</v>
      </c>
      <c r="Q383" s="55">
        <f t="shared" si="224"/>
        <v>3.7454706182980431</v>
      </c>
      <c r="R383" s="55">
        <f t="shared" si="224"/>
        <v>12.249134562319881</v>
      </c>
      <c r="S383" s="55">
        <f t="shared" si="224"/>
        <v>9.9957638605898893</v>
      </c>
      <c r="T383" s="55">
        <f t="shared" si="224"/>
        <v>22.324571885015402</v>
      </c>
      <c r="U383" s="55" t="e">
        <f>SUM(U172/U145*100-100)</f>
        <v>#DIV/0!</v>
      </c>
      <c r="V383" s="55"/>
      <c r="W383" s="55"/>
    </row>
    <row r="384" spans="1:23" s="2" customFormat="1" ht="11.25" hidden="1" customHeight="1">
      <c r="A384" s="1071"/>
      <c r="B384" s="45"/>
      <c r="C384" s="55"/>
      <c r="D384" s="55"/>
      <c r="E384" s="55"/>
      <c r="F384" s="55"/>
      <c r="G384" s="55"/>
      <c r="H384" s="55"/>
      <c r="I384" s="55"/>
      <c r="J384" s="55"/>
      <c r="K384" s="1071"/>
      <c r="L384" s="45"/>
      <c r="M384" s="55"/>
      <c r="N384" s="55"/>
      <c r="O384" s="55"/>
      <c r="P384" s="55"/>
      <c r="Q384" s="55"/>
      <c r="R384" s="55"/>
      <c r="S384" s="55"/>
      <c r="T384" s="55"/>
      <c r="U384" s="55"/>
      <c r="V384" s="55"/>
      <c r="W384" s="55"/>
    </row>
    <row r="385" spans="1:23" s="2" customFormat="1" ht="11.25" hidden="1" customHeight="1">
      <c r="A385" s="1071">
        <v>2012</v>
      </c>
      <c r="B385" s="45"/>
      <c r="C385" s="55"/>
      <c r="D385" s="55"/>
      <c r="E385" s="55"/>
      <c r="F385" s="55"/>
      <c r="G385" s="55"/>
      <c r="H385" s="55"/>
      <c r="I385" s="55"/>
      <c r="J385" s="55"/>
      <c r="K385" s="1071">
        <v>2012</v>
      </c>
      <c r="L385" s="45"/>
      <c r="M385" s="55"/>
      <c r="N385" s="55"/>
      <c r="O385" s="55"/>
      <c r="P385" s="55"/>
      <c r="Q385" s="55"/>
      <c r="R385" s="55"/>
      <c r="S385" s="55"/>
      <c r="T385" s="55"/>
      <c r="U385" s="55"/>
      <c r="V385" s="55"/>
      <c r="W385" s="55"/>
    </row>
    <row r="386" spans="1:23" s="2" customFormat="1" ht="11.25" hidden="1" customHeight="1">
      <c r="A386" s="1071"/>
      <c r="B386" s="45" t="s">
        <v>176</v>
      </c>
      <c r="C386" s="55">
        <f t="shared" ref="C386:J397" si="225">SUM(C175/C148*100-100)</f>
        <v>3.6697721397090106</v>
      </c>
      <c r="D386" s="55">
        <f t="shared" si="225"/>
        <v>1.8509354202447952</v>
      </c>
      <c r="E386" s="55">
        <f t="shared" si="225"/>
        <v>1.2549408134410669</v>
      </c>
      <c r="F386" s="55">
        <f t="shared" si="225"/>
        <v>3.3890068291684656</v>
      </c>
      <c r="G386" s="55">
        <f t="shared" si="225"/>
        <v>3.9952377624472177</v>
      </c>
      <c r="H386" s="55">
        <f t="shared" si="225"/>
        <v>13.284247057168329</v>
      </c>
      <c r="I386" s="55">
        <f t="shared" si="225"/>
        <v>7.3610592695911805</v>
      </c>
      <c r="J386" s="55">
        <f t="shared" si="225"/>
        <v>5.1739376047816847</v>
      </c>
      <c r="K386" s="1071"/>
      <c r="L386" s="45" t="s">
        <v>176</v>
      </c>
      <c r="M386" s="55">
        <f t="shared" ref="M386:T397" si="226">SUM(M175/M148*100-100)</f>
        <v>5.4988625284368027</v>
      </c>
      <c r="N386" s="55">
        <f t="shared" si="226"/>
        <v>6.8385354932174209</v>
      </c>
      <c r="O386" s="55">
        <f t="shared" si="226"/>
        <v>-1.0684430266923073</v>
      </c>
      <c r="P386" s="55">
        <f t="shared" si="226"/>
        <v>-6.4526688926924578</v>
      </c>
      <c r="Q386" s="55">
        <f t="shared" si="226"/>
        <v>-12.780180888714114</v>
      </c>
      <c r="R386" s="55">
        <f t="shared" si="226"/>
        <v>6.1957627000599018</v>
      </c>
      <c r="S386" s="55">
        <f t="shared" si="226"/>
        <v>10.145692420938616</v>
      </c>
      <c r="T386" s="55">
        <f t="shared" si="226"/>
        <v>21.341053499013299</v>
      </c>
      <c r="U386" s="55"/>
      <c r="V386" s="55"/>
      <c r="W386" s="55"/>
    </row>
    <row r="387" spans="1:23" s="2" customFormat="1" ht="11.25" hidden="1" customHeight="1">
      <c r="A387" s="1071"/>
      <c r="B387" s="45" t="s">
        <v>177</v>
      </c>
      <c r="C387" s="55">
        <f t="shared" si="225"/>
        <v>0.83892627321631608</v>
      </c>
      <c r="D387" s="55">
        <f t="shared" si="225"/>
        <v>-1.0770765865913745E-2</v>
      </c>
      <c r="E387" s="55">
        <f t="shared" si="225"/>
        <v>2.1588685784560369</v>
      </c>
      <c r="F387" s="55">
        <f t="shared" si="225"/>
        <v>4.094807163839647</v>
      </c>
      <c r="G387" s="55">
        <f t="shared" si="225"/>
        <v>1.6480561006464711</v>
      </c>
      <c r="H387" s="55">
        <f t="shared" si="225"/>
        <v>5.7578104828298393</v>
      </c>
      <c r="I387" s="55">
        <f t="shared" si="225"/>
        <v>5.3405249363770935</v>
      </c>
      <c r="J387" s="55">
        <f t="shared" si="225"/>
        <v>8.7367597001829722E-2</v>
      </c>
      <c r="K387" s="1071"/>
      <c r="L387" s="45" t="s">
        <v>177</v>
      </c>
      <c r="M387" s="55">
        <f t="shared" si="226"/>
        <v>6.8531874026021171</v>
      </c>
      <c r="N387" s="55">
        <f t="shared" si="226"/>
        <v>5.7887363407116936</v>
      </c>
      <c r="O387" s="55">
        <f t="shared" si="226"/>
        <v>-3.4489516955796375</v>
      </c>
      <c r="P387" s="55">
        <f t="shared" si="226"/>
        <v>-7.9239252543472531</v>
      </c>
      <c r="Q387" s="55">
        <f t="shared" si="226"/>
        <v>-12.638413617618667</v>
      </c>
      <c r="R387" s="55">
        <f t="shared" si="226"/>
        <v>3.3447906944982009</v>
      </c>
      <c r="S387" s="55">
        <f t="shared" si="226"/>
        <v>-0.18507460601804837</v>
      </c>
      <c r="T387" s="55">
        <f t="shared" si="226"/>
        <v>18.082992733878299</v>
      </c>
      <c r="U387" s="55"/>
      <c r="V387" s="55"/>
      <c r="W387" s="55"/>
    </row>
    <row r="388" spans="1:23" s="2" customFormat="1" ht="11.25" hidden="1" customHeight="1">
      <c r="A388" s="1071"/>
      <c r="B388" s="45" t="s">
        <v>178</v>
      </c>
      <c r="C388" s="55">
        <f t="shared" si="225"/>
        <v>3.4771127482342621</v>
      </c>
      <c r="D388" s="55">
        <f t="shared" si="225"/>
        <v>2.3829482079434712</v>
      </c>
      <c r="E388" s="55">
        <f t="shared" si="225"/>
        <v>3.2149371478888895</v>
      </c>
      <c r="F388" s="55">
        <f t="shared" si="225"/>
        <v>5.5401139069235654</v>
      </c>
      <c r="G388" s="55">
        <f t="shared" si="225"/>
        <v>1.8599559991763215</v>
      </c>
      <c r="H388" s="55">
        <f t="shared" si="225"/>
        <v>8.1736253276626627</v>
      </c>
      <c r="I388" s="55">
        <f t="shared" si="225"/>
        <v>2.5608765587425069</v>
      </c>
      <c r="J388" s="55">
        <f t="shared" si="225"/>
        <v>7.9507798887519243</v>
      </c>
      <c r="K388" s="1071"/>
      <c r="L388" s="45" t="s">
        <v>178</v>
      </c>
      <c r="M388" s="55">
        <f t="shared" si="226"/>
        <v>4.0914717814103341</v>
      </c>
      <c r="N388" s="55">
        <f t="shared" si="226"/>
        <v>1.2532681595998696</v>
      </c>
      <c r="O388" s="55">
        <f t="shared" si="226"/>
        <v>-8.7194086465729015E-2</v>
      </c>
      <c r="P388" s="55">
        <f t="shared" si="226"/>
        <v>-0.92874881850362101</v>
      </c>
      <c r="Q388" s="55">
        <f t="shared" si="226"/>
        <v>-3.5004691208124115</v>
      </c>
      <c r="R388" s="55">
        <f t="shared" si="226"/>
        <v>4.0536084873639737</v>
      </c>
      <c r="S388" s="55">
        <f t="shared" si="226"/>
        <v>6.2885727606063284</v>
      </c>
      <c r="T388" s="55">
        <f t="shared" si="226"/>
        <v>19.072966412286391</v>
      </c>
      <c r="U388" s="55"/>
      <c r="V388" s="55"/>
      <c r="W388" s="55"/>
    </row>
    <row r="389" spans="1:23" s="2" customFormat="1" ht="11.25" hidden="1" customHeight="1">
      <c r="A389" s="1071"/>
      <c r="B389" s="45" t="s">
        <v>179</v>
      </c>
      <c r="C389" s="55">
        <f t="shared" si="225"/>
        <v>0.68144009180051057</v>
      </c>
      <c r="D389" s="55">
        <f t="shared" si="225"/>
        <v>0.96983911105887444</v>
      </c>
      <c r="E389" s="55">
        <f t="shared" si="225"/>
        <v>4.6014123659719957</v>
      </c>
      <c r="F389" s="55">
        <f t="shared" si="225"/>
        <v>9.1292693652754764</v>
      </c>
      <c r="G389" s="55">
        <f t="shared" si="225"/>
        <v>7.4908011845078164</v>
      </c>
      <c r="H389" s="55">
        <f t="shared" si="225"/>
        <v>-0.82522676252352767</v>
      </c>
      <c r="I389" s="55">
        <f t="shared" si="225"/>
        <v>1.6502017089673302</v>
      </c>
      <c r="J389" s="55">
        <f t="shared" si="225"/>
        <v>0.30251611964902736</v>
      </c>
      <c r="K389" s="1071"/>
      <c r="L389" s="45" t="s">
        <v>179</v>
      </c>
      <c r="M389" s="55">
        <f t="shared" si="226"/>
        <v>3.1269116571923234</v>
      </c>
      <c r="N389" s="55">
        <f t="shared" si="226"/>
        <v>1.7269227004274512</v>
      </c>
      <c r="O389" s="55">
        <f t="shared" si="226"/>
        <v>-2.3789359129913947</v>
      </c>
      <c r="P389" s="55">
        <f t="shared" si="226"/>
        <v>-2.8595424032287298</v>
      </c>
      <c r="Q389" s="55">
        <f t="shared" si="226"/>
        <v>-6.2831103722144235</v>
      </c>
      <c r="R389" s="55">
        <f t="shared" si="226"/>
        <v>1.276483530972655</v>
      </c>
      <c r="S389" s="55">
        <f t="shared" si="226"/>
        <v>-3.7499519659205021</v>
      </c>
      <c r="T389" s="55">
        <f t="shared" si="226"/>
        <v>6.6878125971346947</v>
      </c>
      <c r="U389" s="55"/>
      <c r="V389" s="55"/>
      <c r="W389" s="55"/>
    </row>
    <row r="390" spans="1:23" s="2" customFormat="1" ht="11.25" hidden="1" customHeight="1">
      <c r="A390" s="1071"/>
      <c r="B390" s="45" t="s">
        <v>180</v>
      </c>
      <c r="C390" s="55">
        <f t="shared" si="225"/>
        <v>3.5887902262487898</v>
      </c>
      <c r="D390" s="55">
        <f t="shared" si="225"/>
        <v>2.8008867516549572</v>
      </c>
      <c r="E390" s="55">
        <f t="shared" si="225"/>
        <v>3.4055727554179782</v>
      </c>
      <c r="F390" s="55">
        <f t="shared" si="225"/>
        <v>3.1867125064632233</v>
      </c>
      <c r="G390" s="55">
        <f t="shared" si="225"/>
        <v>1.9031977397816036</v>
      </c>
      <c r="H390" s="55">
        <f t="shared" si="225"/>
        <v>2.2042870780178703</v>
      </c>
      <c r="I390" s="55">
        <f t="shared" si="225"/>
        <v>-0.11667771023596174</v>
      </c>
      <c r="J390" s="55">
        <f t="shared" si="225"/>
        <v>5.0217082717127255</v>
      </c>
      <c r="K390" s="1071"/>
      <c r="L390" s="45" t="s">
        <v>180</v>
      </c>
      <c r="M390" s="55">
        <f t="shared" si="226"/>
        <v>0.54058249282091708</v>
      </c>
      <c r="N390" s="55">
        <f t="shared" si="226"/>
        <v>12.373152928609585</v>
      </c>
      <c r="O390" s="55">
        <f t="shared" si="226"/>
        <v>3.680737390183225</v>
      </c>
      <c r="P390" s="55">
        <f t="shared" si="226"/>
        <v>3.5199807665050145</v>
      </c>
      <c r="Q390" s="55">
        <f t="shared" si="226"/>
        <v>-11.956085989076655</v>
      </c>
      <c r="R390" s="55">
        <f t="shared" si="226"/>
        <v>-1.9367980819497888</v>
      </c>
      <c r="S390" s="55">
        <f t="shared" si="226"/>
        <v>9.5160041964091704</v>
      </c>
      <c r="T390" s="55">
        <f t="shared" si="226"/>
        <v>6.7692079484707364</v>
      </c>
      <c r="U390" s="55"/>
      <c r="V390" s="55"/>
      <c r="W390" s="55"/>
    </row>
    <row r="391" spans="1:23" s="2" customFormat="1" ht="11.25" hidden="1" customHeight="1">
      <c r="A391" s="1071"/>
      <c r="B391" s="45" t="s">
        <v>181</v>
      </c>
      <c r="C391" s="55">
        <f t="shared" si="225"/>
        <v>2.1327471204929651</v>
      </c>
      <c r="D391" s="55">
        <f t="shared" si="225"/>
        <v>0.81511191914202641</v>
      </c>
      <c r="E391" s="55">
        <f t="shared" si="225"/>
        <v>-0.58271658016768413</v>
      </c>
      <c r="F391" s="55">
        <f t="shared" si="225"/>
        <v>5.2873290179543488</v>
      </c>
      <c r="G391" s="55">
        <f t="shared" si="225"/>
        <v>0.26570985259890278</v>
      </c>
      <c r="H391" s="55">
        <f t="shared" si="225"/>
        <v>0.74264027079699702</v>
      </c>
      <c r="I391" s="55">
        <f t="shared" si="225"/>
        <v>1.2565978886756</v>
      </c>
      <c r="J391" s="55">
        <f t="shared" si="225"/>
        <v>4.5235146645724313</v>
      </c>
      <c r="K391" s="1071"/>
      <c r="L391" s="45" t="s">
        <v>181</v>
      </c>
      <c r="M391" s="55">
        <f t="shared" si="226"/>
        <v>1.7945381765956512</v>
      </c>
      <c r="N391" s="55">
        <f t="shared" si="226"/>
        <v>2.3803224601593627</v>
      </c>
      <c r="O391" s="55">
        <f t="shared" si="226"/>
        <v>0.29549506904746181</v>
      </c>
      <c r="P391" s="55">
        <f t="shared" si="226"/>
        <v>-0.43777269170649902</v>
      </c>
      <c r="Q391" s="55">
        <f t="shared" si="226"/>
        <v>-11.361358772604731</v>
      </c>
      <c r="R391" s="55">
        <f t="shared" si="226"/>
        <v>1.2118459371672259</v>
      </c>
      <c r="S391" s="55">
        <f t="shared" si="226"/>
        <v>7.9913169797121384</v>
      </c>
      <c r="T391" s="55">
        <f t="shared" si="226"/>
        <v>7.0557733800431492</v>
      </c>
      <c r="U391" s="55"/>
      <c r="V391" s="55"/>
      <c r="W391" s="55"/>
    </row>
    <row r="392" spans="1:23" s="2" customFormat="1" ht="11.25" hidden="1" customHeight="1">
      <c r="A392" s="1071"/>
      <c r="B392" s="45" t="s">
        <v>182</v>
      </c>
      <c r="C392" s="55">
        <f t="shared" si="225"/>
        <v>3.519066106221274</v>
      </c>
      <c r="D392" s="55">
        <f t="shared" si="225"/>
        <v>2.4881610394998717</v>
      </c>
      <c r="E392" s="55">
        <f t="shared" si="225"/>
        <v>8.0034005343697032</v>
      </c>
      <c r="F392" s="55">
        <f t="shared" si="225"/>
        <v>9.5003118977347896</v>
      </c>
      <c r="G392" s="55">
        <f t="shared" si="225"/>
        <v>-2.8215191817753293</v>
      </c>
      <c r="H392" s="55">
        <f t="shared" si="225"/>
        <v>-1.6313906240524148</v>
      </c>
      <c r="I392" s="55">
        <f t="shared" si="225"/>
        <v>-2.3373683692550031</v>
      </c>
      <c r="J392" s="55">
        <f t="shared" si="225"/>
        <v>7.7028062371855128</v>
      </c>
      <c r="K392" s="1071"/>
      <c r="L392" s="45" t="s">
        <v>182</v>
      </c>
      <c r="M392" s="55">
        <f t="shared" si="226"/>
        <v>1.1414183801930449</v>
      </c>
      <c r="N392" s="55">
        <f t="shared" si="226"/>
        <v>10.714142400449433</v>
      </c>
      <c r="O392" s="55">
        <f t="shared" si="226"/>
        <v>3.0796738263857435</v>
      </c>
      <c r="P392" s="55">
        <f t="shared" si="226"/>
        <v>1.8080349405525311</v>
      </c>
      <c r="Q392" s="55">
        <f t="shared" si="226"/>
        <v>-8.2854785523780379</v>
      </c>
      <c r="R392" s="55">
        <f t="shared" si="226"/>
        <v>0.87156447582961505</v>
      </c>
      <c r="S392" s="55">
        <f t="shared" si="226"/>
        <v>9.436375365613813</v>
      </c>
      <c r="T392" s="55">
        <f t="shared" si="226"/>
        <v>7.8923745173745203</v>
      </c>
      <c r="U392" s="55"/>
      <c r="V392" s="55"/>
      <c r="W392" s="55"/>
    </row>
    <row r="393" spans="1:23" s="2" customFormat="1" ht="11.25" hidden="1" customHeight="1">
      <c r="A393" s="1071"/>
      <c r="B393" s="45" t="s">
        <v>183</v>
      </c>
      <c r="C393" s="55">
        <f t="shared" si="225"/>
        <v>2.4412181402554154</v>
      </c>
      <c r="D393" s="55">
        <f t="shared" si="225"/>
        <v>0.4353955443597215</v>
      </c>
      <c r="E393" s="55">
        <f t="shared" si="225"/>
        <v>13.9370617410638</v>
      </c>
      <c r="F393" s="55">
        <f t="shared" si="225"/>
        <v>11.075893090642836</v>
      </c>
      <c r="G393" s="55">
        <f t="shared" si="225"/>
        <v>-0.30035479291775857</v>
      </c>
      <c r="H393" s="55">
        <f t="shared" si="225"/>
        <v>2.3260718142721117</v>
      </c>
      <c r="I393" s="55">
        <f t="shared" si="225"/>
        <v>-2.2351763735009627</v>
      </c>
      <c r="J393" s="55">
        <f t="shared" si="225"/>
        <v>4.630809426361381</v>
      </c>
      <c r="K393" s="1071"/>
      <c r="L393" s="45" t="s">
        <v>183</v>
      </c>
      <c r="M393" s="55">
        <f t="shared" si="226"/>
        <v>0.20548553826102989</v>
      </c>
      <c r="N393" s="55">
        <f t="shared" si="226"/>
        <v>7.7785306074353429</v>
      </c>
      <c r="O393" s="55">
        <f t="shared" si="226"/>
        <v>-1.7361674640182514</v>
      </c>
      <c r="P393" s="55">
        <f t="shared" si="226"/>
        <v>-1.6580957067567113</v>
      </c>
      <c r="Q393" s="55">
        <f t="shared" si="226"/>
        <v>-12.13115227049795</v>
      </c>
      <c r="R393" s="55">
        <f t="shared" si="226"/>
        <v>1.6111502540962874</v>
      </c>
      <c r="S393" s="55">
        <f t="shared" si="226"/>
        <v>12.549233597006619</v>
      </c>
      <c r="T393" s="55">
        <f t="shared" si="226"/>
        <v>4.6874923650507441</v>
      </c>
      <c r="U393" s="55"/>
      <c r="V393" s="55"/>
      <c r="W393" s="55"/>
    </row>
    <row r="394" spans="1:23" s="2" customFormat="1" ht="11.25" hidden="1" customHeight="1">
      <c r="A394" s="1071"/>
      <c r="B394" s="45" t="s">
        <v>184</v>
      </c>
      <c r="C394" s="55">
        <f t="shared" si="225"/>
        <v>3.5749802049917463</v>
      </c>
      <c r="D394" s="55">
        <f t="shared" si="225"/>
        <v>2.8089549571153754</v>
      </c>
      <c r="E394" s="55">
        <f t="shared" si="225"/>
        <v>3.7510904332654746</v>
      </c>
      <c r="F394" s="55">
        <f t="shared" si="225"/>
        <v>0.88295201553691527</v>
      </c>
      <c r="G394" s="55">
        <f t="shared" si="225"/>
        <v>3.7246722838661412</v>
      </c>
      <c r="H394" s="55">
        <f t="shared" si="225"/>
        <v>2.3678743020386861</v>
      </c>
      <c r="I394" s="55">
        <f t="shared" si="225"/>
        <v>-6.4407233757535209</v>
      </c>
      <c r="J394" s="55">
        <f t="shared" si="225"/>
        <v>7.0486560136493637</v>
      </c>
      <c r="K394" s="1071"/>
      <c r="L394" s="45" t="s">
        <v>184</v>
      </c>
      <c r="M394" s="55">
        <f t="shared" si="226"/>
        <v>0.90329258211295382</v>
      </c>
      <c r="N394" s="55">
        <f t="shared" si="226"/>
        <v>12.347951158780361</v>
      </c>
      <c r="O394" s="55">
        <f t="shared" si="226"/>
        <v>3.8490399174583558</v>
      </c>
      <c r="P394" s="55">
        <f t="shared" si="226"/>
        <v>2.4530788696752523</v>
      </c>
      <c r="Q394" s="55">
        <f t="shared" si="226"/>
        <v>-12.653590368489773</v>
      </c>
      <c r="R394" s="55">
        <f t="shared" si="226"/>
        <v>-2.6056893930534386</v>
      </c>
      <c r="S394" s="55">
        <f t="shared" si="226"/>
        <v>7.4160389949180967</v>
      </c>
      <c r="T394" s="55">
        <f t="shared" si="226"/>
        <v>10.340659858972259</v>
      </c>
      <c r="U394" s="55"/>
      <c r="V394" s="55"/>
      <c r="W394" s="55"/>
    </row>
    <row r="395" spans="1:23" s="2" customFormat="1" ht="11.25" hidden="1" customHeight="1">
      <c r="A395" s="1071"/>
      <c r="B395" s="45" t="s">
        <v>185</v>
      </c>
      <c r="C395" s="55">
        <f t="shared" si="225"/>
        <v>1.270240656547216</v>
      </c>
      <c r="D395" s="55">
        <f t="shared" si="225"/>
        <v>0.97859624058078509</v>
      </c>
      <c r="E395" s="55">
        <f t="shared" si="225"/>
        <v>6.7078297648267977</v>
      </c>
      <c r="F395" s="55">
        <f t="shared" si="225"/>
        <v>5.6573552024602662</v>
      </c>
      <c r="G395" s="55">
        <f t="shared" si="225"/>
        <v>6.45848902449886</v>
      </c>
      <c r="H395" s="55">
        <f t="shared" si="225"/>
        <v>2.9179810725552073</v>
      </c>
      <c r="I395" s="55">
        <f t="shared" si="225"/>
        <v>1.0274177169822707</v>
      </c>
      <c r="J395" s="55">
        <f t="shared" si="225"/>
        <v>5.3458657658980826</v>
      </c>
      <c r="K395" s="1071"/>
      <c r="L395" s="45" t="s">
        <v>185</v>
      </c>
      <c r="M395" s="55">
        <f t="shared" si="226"/>
        <v>4.495215407156266</v>
      </c>
      <c r="N395" s="55">
        <f t="shared" si="226"/>
        <v>6.563231129171271</v>
      </c>
      <c r="O395" s="55">
        <f t="shared" si="226"/>
        <v>-3.2463059540306318</v>
      </c>
      <c r="P395" s="55">
        <f t="shared" si="226"/>
        <v>-1.9029342670317675</v>
      </c>
      <c r="Q395" s="55">
        <f t="shared" si="226"/>
        <v>-16.287291034967097</v>
      </c>
      <c r="R395" s="55">
        <f t="shared" si="226"/>
        <v>-0.90404766796794434</v>
      </c>
      <c r="S395" s="55">
        <f t="shared" si="226"/>
        <v>2.034419145460916</v>
      </c>
      <c r="T395" s="55">
        <f t="shared" si="226"/>
        <v>9.3068127371378893</v>
      </c>
      <c r="U395" s="55"/>
      <c r="V395" s="55"/>
      <c r="W395" s="55"/>
    </row>
    <row r="396" spans="1:23" s="2" customFormat="1" ht="11.25" hidden="1" customHeight="1">
      <c r="A396" s="1071"/>
      <c r="B396" s="45" t="s">
        <v>186</v>
      </c>
      <c r="C396" s="55">
        <f t="shared" si="225"/>
        <v>-0.72857888639535417</v>
      </c>
      <c r="D396" s="55">
        <f t="shared" si="225"/>
        <v>-0.62437040764143603</v>
      </c>
      <c r="E396" s="55">
        <f t="shared" si="225"/>
        <v>-0.86070153934892346</v>
      </c>
      <c r="F396" s="55">
        <f t="shared" si="225"/>
        <v>3.8771548540923675</v>
      </c>
      <c r="G396" s="55">
        <f t="shared" si="225"/>
        <v>5.045345006228402</v>
      </c>
      <c r="H396" s="55">
        <f t="shared" si="225"/>
        <v>4.6984162109189782</v>
      </c>
      <c r="I396" s="55">
        <f t="shared" si="225"/>
        <v>-3.6378418329638009</v>
      </c>
      <c r="J396" s="55">
        <f t="shared" si="225"/>
        <v>2.2084848757820907</v>
      </c>
      <c r="K396" s="1071"/>
      <c r="L396" s="45" t="s">
        <v>186</v>
      </c>
      <c r="M396" s="55">
        <f t="shared" si="226"/>
        <v>1.5493801701127694</v>
      </c>
      <c r="N396" s="55">
        <f t="shared" si="226"/>
        <v>4.6816037735849108</v>
      </c>
      <c r="O396" s="55">
        <f t="shared" si="226"/>
        <v>-6.7675711285873064</v>
      </c>
      <c r="P396" s="55">
        <f t="shared" si="226"/>
        <v>-2.4467210837401154</v>
      </c>
      <c r="Q396" s="55">
        <f t="shared" si="226"/>
        <v>-2.4205312922107112</v>
      </c>
      <c r="R396" s="55">
        <f t="shared" si="226"/>
        <v>-2.7048410834122478</v>
      </c>
      <c r="S396" s="55">
        <f t="shared" si="226"/>
        <v>-3.2567277451656054</v>
      </c>
      <c r="T396" s="55">
        <f t="shared" si="226"/>
        <v>7.2812286391599628</v>
      </c>
      <c r="U396" s="55"/>
      <c r="V396" s="55"/>
      <c r="W396" s="55"/>
    </row>
    <row r="397" spans="1:23" s="2" customFormat="1" ht="11.25" hidden="1" customHeight="1">
      <c r="A397" s="1071"/>
      <c r="B397" s="45" t="s">
        <v>187</v>
      </c>
      <c r="C397" s="55">
        <f t="shared" si="225"/>
        <v>-1.4830006674848732</v>
      </c>
      <c r="D397" s="55">
        <f t="shared" si="225"/>
        <v>-2.0857716745464501</v>
      </c>
      <c r="E397" s="55">
        <f t="shared" si="225"/>
        <v>-3.2878977381129175</v>
      </c>
      <c r="F397" s="55">
        <f t="shared" si="225"/>
        <v>1.3826304640862617</v>
      </c>
      <c r="G397" s="55">
        <f t="shared" si="225"/>
        <v>4.2347021807529757</v>
      </c>
      <c r="H397" s="55">
        <f t="shared" si="225"/>
        <v>-2.7577995527022949</v>
      </c>
      <c r="I397" s="55">
        <f t="shared" si="225"/>
        <v>-3.5422862807900515</v>
      </c>
      <c r="J397" s="55">
        <f t="shared" si="225"/>
        <v>-4.8765741923708816</v>
      </c>
      <c r="K397" s="1071"/>
      <c r="L397" s="45" t="s">
        <v>187</v>
      </c>
      <c r="M397" s="55">
        <f t="shared" si="226"/>
        <v>-2.1414191400582467</v>
      </c>
      <c r="N397" s="55">
        <f t="shared" si="226"/>
        <v>-5.2677957099573973</v>
      </c>
      <c r="O397" s="55">
        <f t="shared" si="226"/>
        <v>-3.2181178602267835</v>
      </c>
      <c r="P397" s="55">
        <f t="shared" si="226"/>
        <v>-1.6732221818591739</v>
      </c>
      <c r="Q397" s="55">
        <f t="shared" si="226"/>
        <v>-6.5086232267938016</v>
      </c>
      <c r="R397" s="55">
        <f t="shared" si="226"/>
        <v>-4.4691321973340621</v>
      </c>
      <c r="S397" s="55">
        <f t="shared" si="226"/>
        <v>1.8115385495272704</v>
      </c>
      <c r="T397" s="55">
        <f t="shared" si="226"/>
        <v>6.9441267826972535</v>
      </c>
      <c r="U397" s="55"/>
      <c r="V397" s="55"/>
      <c r="W397" s="55"/>
    </row>
    <row r="398" spans="1:23" s="2" customFormat="1" ht="6" hidden="1" customHeight="1">
      <c r="A398" s="1071"/>
      <c r="B398" s="45"/>
      <c r="C398" s="55"/>
      <c r="D398" s="55"/>
      <c r="E398" s="55"/>
      <c r="F398" s="55"/>
      <c r="G398" s="55"/>
      <c r="H398" s="55"/>
      <c r="I398" s="55"/>
      <c r="J398" s="55"/>
      <c r="K398" s="1071"/>
      <c r="L398" s="45"/>
      <c r="M398" s="55"/>
      <c r="N398" s="55"/>
      <c r="O398" s="55"/>
      <c r="P398" s="55"/>
      <c r="Q398" s="55"/>
      <c r="R398" s="55"/>
      <c r="S398" s="55"/>
      <c r="T398" s="55"/>
      <c r="U398" s="55"/>
      <c r="V398" s="55"/>
      <c r="W398" s="55"/>
    </row>
    <row r="399" spans="1:23" s="2" customFormat="1" ht="11.25" hidden="1" customHeight="1">
      <c r="A399" s="1202" t="s">
        <v>188</v>
      </c>
      <c r="B399" s="1203"/>
      <c r="C399" s="55">
        <f t="shared" ref="C399:J410" si="227">SUM(C188/C161*100-100)</f>
        <v>3.6697721397090106</v>
      </c>
      <c r="D399" s="55">
        <f t="shared" si="227"/>
        <v>1.8509354202447952</v>
      </c>
      <c r="E399" s="55">
        <f t="shared" si="227"/>
        <v>1.2549408134410669</v>
      </c>
      <c r="F399" s="55">
        <f t="shared" si="227"/>
        <v>3.3890068291684656</v>
      </c>
      <c r="G399" s="55">
        <f t="shared" si="227"/>
        <v>3.9952377624472177</v>
      </c>
      <c r="H399" s="55">
        <f t="shared" si="227"/>
        <v>13.284247057168329</v>
      </c>
      <c r="I399" s="55">
        <f t="shared" si="227"/>
        <v>7.3610592695911805</v>
      </c>
      <c r="J399" s="55">
        <f t="shared" si="227"/>
        <v>5.1739376047816847</v>
      </c>
      <c r="K399" s="1202" t="s">
        <v>188</v>
      </c>
      <c r="L399" s="1203"/>
      <c r="M399" s="55">
        <f t="shared" ref="M399:T410" si="228">SUM(M188/M161*100-100)</f>
        <v>5.4988625284368027</v>
      </c>
      <c r="N399" s="55">
        <f t="shared" si="228"/>
        <v>6.8385354932174209</v>
      </c>
      <c r="O399" s="55">
        <f t="shared" si="228"/>
        <v>-1.0684430266923073</v>
      </c>
      <c r="P399" s="55">
        <f t="shared" si="228"/>
        <v>-6.4526688926924578</v>
      </c>
      <c r="Q399" s="55">
        <f t="shared" si="228"/>
        <v>-12.780180888714114</v>
      </c>
      <c r="R399" s="55">
        <f t="shared" si="228"/>
        <v>6.1957627000599018</v>
      </c>
      <c r="S399" s="55">
        <f t="shared" si="228"/>
        <v>10.145692420938616</v>
      </c>
      <c r="T399" s="55">
        <f t="shared" si="228"/>
        <v>21.341053499013299</v>
      </c>
      <c r="U399" s="55"/>
      <c r="V399" s="55"/>
      <c r="W399" s="55"/>
    </row>
    <row r="400" spans="1:23" s="2" customFormat="1" ht="11.25" hidden="1" customHeight="1">
      <c r="A400" s="1202" t="s">
        <v>189</v>
      </c>
      <c r="B400" s="1203"/>
      <c r="C400" s="55">
        <f t="shared" si="227"/>
        <v>2.2276036168247089</v>
      </c>
      <c r="D400" s="55">
        <f t="shared" si="227"/>
        <v>0.90306059299460628</v>
      </c>
      <c r="E400" s="55">
        <f t="shared" si="227"/>
        <v>1.6888302154103769</v>
      </c>
      <c r="F400" s="55">
        <f t="shared" si="227"/>
        <v>3.7554268285183667</v>
      </c>
      <c r="G400" s="55">
        <f t="shared" si="227"/>
        <v>2.820312733727576</v>
      </c>
      <c r="H400" s="55">
        <f t="shared" si="227"/>
        <v>9.4890239422670106</v>
      </c>
      <c r="I400" s="55">
        <f t="shared" si="227"/>
        <v>6.3337099375223431</v>
      </c>
      <c r="J400" s="55">
        <f t="shared" si="227"/>
        <v>2.564614575637151</v>
      </c>
      <c r="K400" s="1202" t="s">
        <v>189</v>
      </c>
      <c r="L400" s="1203"/>
      <c r="M400" s="55">
        <f t="shared" si="228"/>
        <v>6.184337841122229</v>
      </c>
      <c r="N400" s="55">
        <f t="shared" si="228"/>
        <v>6.2713814295661621</v>
      </c>
      <c r="O400" s="55">
        <f t="shared" si="228"/>
        <v>-2.3261577022167756</v>
      </c>
      <c r="P400" s="55">
        <f t="shared" si="228"/>
        <v>-7.1828141391679026</v>
      </c>
      <c r="Q400" s="55">
        <f t="shared" si="228"/>
        <v>-12.714556103425593</v>
      </c>
      <c r="R400" s="55">
        <f t="shared" si="228"/>
        <v>4.7562455749974788</v>
      </c>
      <c r="S400" s="55">
        <f t="shared" si="228"/>
        <v>4.256788766934605</v>
      </c>
      <c r="T400" s="55">
        <f t="shared" si="228"/>
        <v>19.929928084086285</v>
      </c>
      <c r="U400" s="55"/>
      <c r="V400" s="55"/>
      <c r="W400" s="55"/>
    </row>
    <row r="401" spans="1:23" s="2" customFormat="1" ht="11.25" hidden="1" customHeight="1">
      <c r="A401" s="1202" t="s">
        <v>190</v>
      </c>
      <c r="B401" s="1203"/>
      <c r="C401" s="55">
        <f t="shared" si="227"/>
        <v>2.7150972249172014</v>
      </c>
      <c r="D401" s="55">
        <f t="shared" si="227"/>
        <v>1.4792663237102772</v>
      </c>
      <c r="E401" s="55">
        <f t="shared" si="227"/>
        <v>2.2594788919314084</v>
      </c>
      <c r="F401" s="55">
        <f t="shared" si="227"/>
        <v>4.415042700584209</v>
      </c>
      <c r="G401" s="55">
        <f t="shared" si="227"/>
        <v>2.4696673158849194</v>
      </c>
      <c r="H401" s="55">
        <f t="shared" si="227"/>
        <v>8.9878423652125718</v>
      </c>
      <c r="I401" s="55">
        <f t="shared" si="227"/>
        <v>4.9095871305936782</v>
      </c>
      <c r="J401" s="55">
        <f t="shared" si="227"/>
        <v>4.6573182941752549</v>
      </c>
      <c r="K401" s="1202" t="s">
        <v>190</v>
      </c>
      <c r="L401" s="1203"/>
      <c r="M401" s="55">
        <f t="shared" si="228"/>
        <v>5.3874200299293165</v>
      </c>
      <c r="N401" s="55">
        <f t="shared" si="228"/>
        <v>4.0426946248863942</v>
      </c>
      <c r="O401" s="55">
        <f t="shared" si="228"/>
        <v>-1.4214692436059977</v>
      </c>
      <c r="P401" s="55">
        <f t="shared" si="228"/>
        <v>-4.6560690070871544</v>
      </c>
      <c r="Q401" s="55">
        <f t="shared" si="228"/>
        <v>-9.300078229257764</v>
      </c>
      <c r="R401" s="55">
        <f t="shared" si="228"/>
        <v>4.4947988158591698</v>
      </c>
      <c r="S401" s="55">
        <f t="shared" si="228"/>
        <v>5.1534215832266739</v>
      </c>
      <c r="T401" s="55">
        <f t="shared" si="228"/>
        <v>19.638036925853768</v>
      </c>
      <c r="U401" s="55"/>
      <c r="V401" s="55"/>
      <c r="W401" s="55"/>
    </row>
    <row r="402" spans="1:23" s="2" customFormat="1" ht="11.25" hidden="1" customHeight="1">
      <c r="A402" s="1202" t="s">
        <v>191</v>
      </c>
      <c r="B402" s="1203"/>
      <c r="C402" s="55">
        <f t="shared" si="227"/>
        <v>2.0899722391684037</v>
      </c>
      <c r="D402" s="55">
        <f t="shared" si="227"/>
        <v>1.3247218268979992</v>
      </c>
      <c r="E402" s="55">
        <f t="shared" si="227"/>
        <v>2.9155752910133685</v>
      </c>
      <c r="F402" s="55">
        <f t="shared" si="227"/>
        <v>5.6888235044487914</v>
      </c>
      <c r="G402" s="55">
        <f t="shared" si="227"/>
        <v>3.8671237367650946</v>
      </c>
      <c r="H402" s="55">
        <f t="shared" si="227"/>
        <v>6.1267018333003733</v>
      </c>
      <c r="I402" s="55">
        <f t="shared" si="227"/>
        <v>4.0146526536129983</v>
      </c>
      <c r="J402" s="55">
        <f t="shared" si="227"/>
        <v>3.3697944487498148</v>
      </c>
      <c r="K402" s="1202" t="s">
        <v>191</v>
      </c>
      <c r="L402" s="1203"/>
      <c r="M402" s="55">
        <f t="shared" si="228"/>
        <v>4.7642063392491707</v>
      </c>
      <c r="N402" s="55">
        <f t="shared" si="228"/>
        <v>3.2547269315746945</v>
      </c>
      <c r="O402" s="55">
        <f t="shared" si="228"/>
        <v>-1.7323363031951828</v>
      </c>
      <c r="P402" s="55">
        <f t="shared" si="228"/>
        <v>-4.0722266623283616</v>
      </c>
      <c r="Q402" s="55">
        <f t="shared" si="228"/>
        <v>-8.176328657417514</v>
      </c>
      <c r="R402" s="55">
        <f t="shared" si="228"/>
        <v>3.6598857748783757</v>
      </c>
      <c r="S402" s="55">
        <f t="shared" si="228"/>
        <v>1.7878141436947033</v>
      </c>
      <c r="T402" s="55">
        <f t="shared" si="228"/>
        <v>16.055147180977585</v>
      </c>
      <c r="U402" s="55"/>
      <c r="V402" s="55"/>
      <c r="W402" s="55"/>
    </row>
    <row r="403" spans="1:23" s="2" customFormat="1" ht="11.25" hidden="1" customHeight="1">
      <c r="A403" s="1202" t="s">
        <v>192</v>
      </c>
      <c r="B403" s="1203"/>
      <c r="C403" s="55">
        <f t="shared" si="227"/>
        <v>2.4785418235908168</v>
      </c>
      <c r="D403" s="55">
        <f t="shared" si="227"/>
        <v>1.7042378454059843</v>
      </c>
      <c r="E403" s="55">
        <f t="shared" si="227"/>
        <v>3.0311207384105927</v>
      </c>
      <c r="F403" s="55">
        <f t="shared" si="227"/>
        <v>5.0939823680623704</v>
      </c>
      <c r="G403" s="55">
        <f t="shared" si="227"/>
        <v>3.4231277049149043</v>
      </c>
      <c r="H403" s="55">
        <f t="shared" si="227"/>
        <v>5.208941842411889</v>
      </c>
      <c r="I403" s="55">
        <f t="shared" si="227"/>
        <v>3.0545773469196575</v>
      </c>
      <c r="J403" s="55">
        <f t="shared" si="227"/>
        <v>3.771938512522425</v>
      </c>
      <c r="K403" s="1202" t="s">
        <v>192</v>
      </c>
      <c r="L403" s="1203"/>
      <c r="M403" s="55">
        <f t="shared" si="228"/>
        <v>3.7776893278109043</v>
      </c>
      <c r="N403" s="55">
        <f t="shared" si="228"/>
        <v>5.5835486204402116</v>
      </c>
      <c r="O403" s="55">
        <f t="shared" si="228"/>
        <v>-0.27944920051835709</v>
      </c>
      <c r="P403" s="55">
        <f t="shared" si="228"/>
        <v>-2.0949874682032714</v>
      </c>
      <c r="Q403" s="55">
        <f t="shared" si="228"/>
        <v>-9.9374017886672021</v>
      </c>
      <c r="R403" s="55">
        <f t="shared" si="228"/>
        <v>2.3800258227071538</v>
      </c>
      <c r="S403" s="55">
        <f t="shared" si="228"/>
        <v>4.0634948212561</v>
      </c>
      <c r="T403" s="55">
        <f t="shared" si="228"/>
        <v>13.685713786597702</v>
      </c>
      <c r="U403" s="55"/>
      <c r="V403" s="55"/>
      <c r="W403" s="55"/>
    </row>
    <row r="404" spans="1:23" s="2" customFormat="1" ht="11.25" hidden="1" customHeight="1">
      <c r="A404" s="1202" t="s">
        <v>193</v>
      </c>
      <c r="B404" s="1203"/>
      <c r="C404" s="55">
        <f t="shared" si="227"/>
        <v>2.4053076952873482</v>
      </c>
      <c r="D404" s="55">
        <f t="shared" si="227"/>
        <v>1.5181135317039889</v>
      </c>
      <c r="E404" s="55">
        <f t="shared" si="227"/>
        <v>2.3299359755461637</v>
      </c>
      <c r="F404" s="55">
        <f t="shared" si="227"/>
        <v>5.1285728957498833</v>
      </c>
      <c r="G404" s="55">
        <f t="shared" si="227"/>
        <v>2.8370898050589943</v>
      </c>
      <c r="H404" s="55">
        <f t="shared" si="227"/>
        <v>4.3784752200045602</v>
      </c>
      <c r="I404" s="55">
        <f t="shared" si="227"/>
        <v>2.726451754145927</v>
      </c>
      <c r="J404" s="55">
        <f t="shared" si="227"/>
        <v>3.9170838896793043</v>
      </c>
      <c r="K404" s="1202" t="s">
        <v>193</v>
      </c>
      <c r="L404" s="1203"/>
      <c r="M404" s="55">
        <f t="shared" si="228"/>
        <v>3.4177965669782537</v>
      </c>
      <c r="N404" s="55">
        <f t="shared" si="228"/>
        <v>4.9113106299868434</v>
      </c>
      <c r="O404" s="55">
        <f t="shared" si="228"/>
        <v>-0.14845410941016723</v>
      </c>
      <c r="P404" s="55">
        <f t="shared" si="228"/>
        <v>-1.7582737530776882</v>
      </c>
      <c r="Q404" s="55">
        <f t="shared" si="228"/>
        <v>-10.430719643051148</v>
      </c>
      <c r="R404" s="55">
        <f t="shared" si="228"/>
        <v>2.1725113110666996</v>
      </c>
      <c r="S404" s="55">
        <f t="shared" si="228"/>
        <v>5.0281322691596557</v>
      </c>
      <c r="T404" s="55">
        <f t="shared" si="228"/>
        <v>12.35552866153094</v>
      </c>
      <c r="U404" s="55"/>
      <c r="V404" s="55"/>
      <c r="W404" s="55"/>
    </row>
    <row r="405" spans="1:23" s="2" customFormat="1" ht="11.25" hidden="1" customHeight="1">
      <c r="A405" s="1202" t="s">
        <v>194</v>
      </c>
      <c r="B405" s="1203"/>
      <c r="C405" s="55">
        <f t="shared" si="227"/>
        <v>2.6171428530379757</v>
      </c>
      <c r="D405" s="55">
        <f t="shared" si="227"/>
        <v>1.6981663790554364</v>
      </c>
      <c r="E405" s="55">
        <f t="shared" si="227"/>
        <v>3.2606936056285321</v>
      </c>
      <c r="F405" s="55">
        <f t="shared" si="227"/>
        <v>5.827165269398705</v>
      </c>
      <c r="G405" s="55">
        <f t="shared" si="227"/>
        <v>1.8787410512290421</v>
      </c>
      <c r="H405" s="55">
        <f t="shared" si="227"/>
        <v>3.4244626479630114</v>
      </c>
      <c r="I405" s="55">
        <f t="shared" si="227"/>
        <v>2.0024109609602476</v>
      </c>
      <c r="J405" s="55">
        <f t="shared" si="227"/>
        <v>4.516325428389095</v>
      </c>
      <c r="K405" s="1202" t="s">
        <v>194</v>
      </c>
      <c r="L405" s="1203"/>
      <c r="M405" s="55">
        <f t="shared" si="228"/>
        <v>3.063251386284378</v>
      </c>
      <c r="N405" s="55">
        <f t="shared" si="228"/>
        <v>6.0501336161410393</v>
      </c>
      <c r="O405" s="55">
        <f t="shared" si="228"/>
        <v>0.51551845605617075</v>
      </c>
      <c r="P405" s="55">
        <f t="shared" si="228"/>
        <v>-1.1276327802693089</v>
      </c>
      <c r="Q405" s="55">
        <f t="shared" si="228"/>
        <v>-9.8084629329262611</v>
      </c>
      <c r="R405" s="55">
        <f t="shared" si="228"/>
        <v>1.980261523260296</v>
      </c>
      <c r="S405" s="55">
        <f t="shared" si="228"/>
        <v>6.0294848670318544</v>
      </c>
      <c r="T405" s="55">
        <f t="shared" si="228"/>
        <v>11.488458004388022</v>
      </c>
      <c r="U405" s="55"/>
      <c r="V405" s="55"/>
      <c r="W405" s="55"/>
    </row>
    <row r="406" spans="1:23" s="2" customFormat="1" ht="11.25" hidden="1" customHeight="1">
      <c r="A406" s="1202" t="s">
        <v>195</v>
      </c>
      <c r="B406" s="1203"/>
      <c r="C406" s="55">
        <f t="shared" si="227"/>
        <v>2.590424637745258</v>
      </c>
      <c r="D406" s="55">
        <f t="shared" si="227"/>
        <v>1.5096265100936819</v>
      </c>
      <c r="E406" s="55">
        <f t="shared" si="227"/>
        <v>4.6177675844302684</v>
      </c>
      <c r="F406" s="55">
        <f t="shared" si="227"/>
        <v>6.4807096152343036</v>
      </c>
      <c r="G406" s="55">
        <f t="shared" si="227"/>
        <v>1.5811099163386899</v>
      </c>
      <c r="H406" s="55">
        <f t="shared" si="227"/>
        <v>3.266965929322339</v>
      </c>
      <c r="I406" s="55">
        <f t="shared" si="227"/>
        <v>1.5030858258903095</v>
      </c>
      <c r="J406" s="55">
        <f t="shared" si="227"/>
        <v>4.5314821630611135</v>
      </c>
      <c r="K406" s="1202" t="s">
        <v>195</v>
      </c>
      <c r="L406" s="1203"/>
      <c r="M406" s="55">
        <f t="shared" si="228"/>
        <v>2.6967663209273951</v>
      </c>
      <c r="N406" s="55">
        <f t="shared" si="228"/>
        <v>6.3115762174879961</v>
      </c>
      <c r="O406" s="55">
        <f t="shared" si="228"/>
        <v>0.14346356234979396</v>
      </c>
      <c r="P406" s="55">
        <f t="shared" si="228"/>
        <v>-1.2020485493657844</v>
      </c>
      <c r="Q406" s="55">
        <f t="shared" si="228"/>
        <v>-10.310283356395786</v>
      </c>
      <c r="R406" s="55">
        <f t="shared" si="228"/>
        <v>1.9309542428426454</v>
      </c>
      <c r="S406" s="55">
        <f t="shared" si="228"/>
        <v>7.1523576880743605</v>
      </c>
      <c r="T406" s="55">
        <f t="shared" si="228"/>
        <v>10.393560055097922</v>
      </c>
      <c r="U406" s="55"/>
      <c r="V406" s="55"/>
      <c r="W406" s="55"/>
    </row>
    <row r="407" spans="1:23" s="2" customFormat="1" ht="11.25" hidden="1" customHeight="1">
      <c r="A407" s="1202" t="s">
        <v>196</v>
      </c>
      <c r="B407" s="1203"/>
      <c r="C407" s="55">
        <f t="shared" si="227"/>
        <v>2.7175869987209751</v>
      </c>
      <c r="D407" s="55">
        <f t="shared" si="227"/>
        <v>1.6779893199870628</v>
      </c>
      <c r="E407" s="55">
        <f t="shared" si="227"/>
        <v>4.5200382673234856</v>
      </c>
      <c r="F407" s="55">
        <f t="shared" si="227"/>
        <v>5.8041097223733118</v>
      </c>
      <c r="G407" s="55">
        <f t="shared" si="227"/>
        <v>1.8440483217536467</v>
      </c>
      <c r="H407" s="55">
        <f t="shared" si="227"/>
        <v>3.1557715022615582</v>
      </c>
      <c r="I407" s="55">
        <f t="shared" si="227"/>
        <v>0.44033126101055586</v>
      </c>
      <c r="J407" s="55">
        <f t="shared" si="227"/>
        <v>4.8431542703580419</v>
      </c>
      <c r="K407" s="1202" t="s">
        <v>196</v>
      </c>
      <c r="L407" s="1203"/>
      <c r="M407" s="55">
        <f t="shared" si="228"/>
        <v>2.4747336702316147</v>
      </c>
      <c r="N407" s="55">
        <f t="shared" si="228"/>
        <v>7.0716709591668803</v>
      </c>
      <c r="O407" s="55">
        <f t="shared" si="228"/>
        <v>0.65267274974745249</v>
      </c>
      <c r="P407" s="55">
        <f t="shared" si="228"/>
        <v>-0.725475338489872</v>
      </c>
      <c r="Q407" s="55">
        <f t="shared" si="228"/>
        <v>-10.694575512869093</v>
      </c>
      <c r="R407" s="55">
        <f t="shared" si="228"/>
        <v>1.3843572909924262</v>
      </c>
      <c r="S407" s="55">
        <f t="shared" si="228"/>
        <v>7.1893964010199483</v>
      </c>
      <c r="T407" s="55">
        <f t="shared" si="228"/>
        <v>10.387332619379606</v>
      </c>
      <c r="U407" s="55"/>
      <c r="V407" s="55"/>
      <c r="W407" s="55"/>
    </row>
    <row r="408" spans="1:23" s="2" customFormat="1" ht="11.25" hidden="1" customHeight="1">
      <c r="A408" s="1202" t="s">
        <v>197</v>
      </c>
      <c r="B408" s="1203"/>
      <c r="C408" s="55">
        <f t="shared" si="227"/>
        <v>2.5591168978740484</v>
      </c>
      <c r="D408" s="55">
        <f t="shared" si="227"/>
        <v>1.60344653157631</v>
      </c>
      <c r="E408" s="55">
        <f t="shared" si="227"/>
        <v>4.7431319549754676</v>
      </c>
      <c r="F408" s="55">
        <f t="shared" si="227"/>
        <v>5.7877911680920278</v>
      </c>
      <c r="G408" s="55">
        <f t="shared" si="227"/>
        <v>2.3273620985436452</v>
      </c>
      <c r="H408" s="55">
        <f t="shared" si="227"/>
        <v>3.1294975590419085</v>
      </c>
      <c r="I408" s="55">
        <f t="shared" si="227"/>
        <v>0.50323784348584866</v>
      </c>
      <c r="J408" s="55">
        <f t="shared" si="227"/>
        <v>4.8947458325378363</v>
      </c>
      <c r="K408" s="1202" t="s">
        <v>197</v>
      </c>
      <c r="L408" s="1203"/>
      <c r="M408" s="55">
        <f t="shared" si="228"/>
        <v>2.6812739599549644</v>
      </c>
      <c r="N408" s="55">
        <f t="shared" si="228"/>
        <v>7.0145671139170389</v>
      </c>
      <c r="O408" s="55">
        <f t="shared" si="228"/>
        <v>0.20979660155211377</v>
      </c>
      <c r="P408" s="55">
        <f t="shared" si="228"/>
        <v>-0.85397734498289424</v>
      </c>
      <c r="Q408" s="55">
        <f t="shared" si="228"/>
        <v>-11.247968117164191</v>
      </c>
      <c r="R408" s="55">
        <f t="shared" si="228"/>
        <v>1.139154016170508</v>
      </c>
      <c r="S408" s="55">
        <f t="shared" si="228"/>
        <v>6.4749851285173463</v>
      </c>
      <c r="T408" s="55">
        <f t="shared" si="228"/>
        <v>10.282720753938719</v>
      </c>
      <c r="U408" s="55"/>
      <c r="V408" s="55"/>
      <c r="W408" s="55"/>
    </row>
    <row r="409" spans="1:23" s="2" customFormat="1" ht="11.25" hidden="1" customHeight="1">
      <c r="A409" s="1202" t="s">
        <v>198</v>
      </c>
      <c r="B409" s="1203"/>
      <c r="C409" s="55">
        <f t="shared" si="227"/>
        <v>2.3276907826545283</v>
      </c>
      <c r="D409" s="55">
        <f t="shared" si="227"/>
        <v>1.446500498320475</v>
      </c>
      <c r="E409" s="55">
        <f t="shared" si="227"/>
        <v>4.2518459405111599</v>
      </c>
      <c r="F409" s="55">
        <f t="shared" si="227"/>
        <v>5.6196900319955319</v>
      </c>
      <c r="G409" s="55">
        <f t="shared" si="227"/>
        <v>2.5451113198238176</v>
      </c>
      <c r="H409" s="55">
        <f t="shared" si="227"/>
        <v>3.2595373893699673</v>
      </c>
      <c r="I409" s="55">
        <f t="shared" si="227"/>
        <v>9.8757874280082092E-2</v>
      </c>
      <c r="J409" s="55">
        <f t="shared" si="227"/>
        <v>4.6746720614060422</v>
      </c>
      <c r="K409" s="1202" t="s">
        <v>198</v>
      </c>
      <c r="L409" s="1203"/>
      <c r="M409" s="55">
        <f t="shared" si="228"/>
        <v>2.5821380252795336</v>
      </c>
      <c r="N409" s="55">
        <f t="shared" si="228"/>
        <v>6.8701900115224959</v>
      </c>
      <c r="O409" s="55">
        <f t="shared" si="228"/>
        <v>-0.1971661295390561</v>
      </c>
      <c r="P409" s="55">
        <f t="shared" si="228"/>
        <v>-0.9578914710222648</v>
      </c>
      <c r="Q409" s="55">
        <f t="shared" si="228"/>
        <v>-11.02367933710488</v>
      </c>
      <c r="R409" s="55">
        <f t="shared" si="228"/>
        <v>0.8027766069074147</v>
      </c>
      <c r="S409" s="55">
        <f t="shared" si="228"/>
        <v>5.8720996619891537</v>
      </c>
      <c r="T409" s="55">
        <f t="shared" si="228"/>
        <v>10.044512620565826</v>
      </c>
      <c r="U409" s="55"/>
      <c r="V409" s="55"/>
      <c r="W409" s="55"/>
    </row>
    <row r="410" spans="1:23" s="2" customFormat="1" ht="11.25" hidden="1" customHeight="1">
      <c r="A410" s="1202" t="s">
        <v>199</v>
      </c>
      <c r="B410" s="1203"/>
      <c r="C410" s="55">
        <f t="shared" si="227"/>
        <v>2.0850789456882382</v>
      </c>
      <c r="D410" s="55">
        <f t="shared" si="227"/>
        <v>1.2186487455836641</v>
      </c>
      <c r="E410" s="55">
        <f t="shared" si="227"/>
        <v>3.728783398935704</v>
      </c>
      <c r="F410" s="55">
        <f t="shared" si="227"/>
        <v>5.3339935181850819</v>
      </c>
      <c r="G410" s="55">
        <f t="shared" si="227"/>
        <v>2.6739172277391106</v>
      </c>
      <c r="H410" s="55">
        <f t="shared" si="227"/>
        <v>2.806470898583143</v>
      </c>
      <c r="I410" s="55">
        <f t="shared" si="227"/>
        <v>-0.15757225976604161</v>
      </c>
      <c r="J410" s="55">
        <f t="shared" si="227"/>
        <v>3.9600585937777737</v>
      </c>
      <c r="K410" s="1202" t="s">
        <v>199</v>
      </c>
      <c r="L410" s="1203"/>
      <c r="M410" s="55">
        <f t="shared" si="228"/>
        <v>2.1885403556058094</v>
      </c>
      <c r="N410" s="55">
        <f t="shared" si="228"/>
        <v>6.1061452004583288</v>
      </c>
      <c r="O410" s="55">
        <f t="shared" si="228"/>
        <v>-0.35272420496964685</v>
      </c>
      <c r="P410" s="55">
        <f t="shared" si="228"/>
        <v>-0.99897306037001954</v>
      </c>
      <c r="Q410" s="55">
        <f t="shared" si="228"/>
        <v>-10.887511045014875</v>
      </c>
      <c r="R410" s="55">
        <f t="shared" si="228"/>
        <v>0.39633311581526698</v>
      </c>
      <c r="S410" s="55">
        <f t="shared" si="228"/>
        <v>5.6785336211335107</v>
      </c>
      <c r="T410" s="55">
        <f t="shared" si="228"/>
        <v>9.819590580986187</v>
      </c>
      <c r="U410" s="55"/>
      <c r="V410" s="55"/>
      <c r="W410" s="55"/>
    </row>
    <row r="411" spans="1:23"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c r="W411" s="55"/>
    </row>
    <row r="412" spans="1:23" s="2" customFormat="1" ht="11.25" customHeight="1">
      <c r="A412" s="1071">
        <v>2013</v>
      </c>
      <c r="B412" s="45"/>
      <c r="C412" s="55"/>
      <c r="D412" s="55"/>
      <c r="E412" s="55"/>
      <c r="F412" s="55"/>
      <c r="G412" s="55"/>
      <c r="H412" s="55"/>
      <c r="I412" s="55"/>
      <c r="J412" s="55"/>
      <c r="K412" s="1071">
        <v>2013</v>
      </c>
      <c r="L412" s="45"/>
      <c r="M412" s="55"/>
      <c r="N412" s="55"/>
      <c r="O412" s="55"/>
      <c r="P412" s="55"/>
      <c r="Q412" s="55"/>
      <c r="R412" s="55"/>
      <c r="S412" s="55"/>
      <c r="T412" s="55"/>
      <c r="U412" s="55"/>
      <c r="V412" s="55"/>
      <c r="W412" s="55"/>
    </row>
    <row r="413" spans="1:23" s="2" customFormat="1" ht="11.25" hidden="1" customHeight="1">
      <c r="A413" s="1071"/>
      <c r="B413" s="45" t="s">
        <v>176</v>
      </c>
      <c r="C413" s="55">
        <f t="shared" ref="C413:J424" si="229">SUM(C202/C175*100-100)</f>
        <v>-4.0244154372944081</v>
      </c>
      <c r="D413" s="55">
        <f t="shared" si="229"/>
        <v>-4.8380954440855959</v>
      </c>
      <c r="E413" s="55">
        <f t="shared" si="229"/>
        <v>1.4106183686157863</v>
      </c>
      <c r="F413" s="55">
        <f t="shared" si="229"/>
        <v>10.016822522388807</v>
      </c>
      <c r="G413" s="55">
        <f t="shared" si="229"/>
        <v>-2.4756455518781593</v>
      </c>
      <c r="H413" s="55">
        <f t="shared" si="229"/>
        <v>-7.1494808657205766</v>
      </c>
      <c r="I413" s="55">
        <f t="shared" si="229"/>
        <v>-4.8161024702653208</v>
      </c>
      <c r="J413" s="55">
        <f t="shared" si="229"/>
        <v>-7.1068738331723296</v>
      </c>
      <c r="K413" s="1071"/>
      <c r="L413" s="45" t="s">
        <v>176</v>
      </c>
      <c r="M413" s="55">
        <f t="shared" ref="M413:T424" si="230">SUM(M202/M175*100-100)</f>
        <v>-6.7938776767561251</v>
      </c>
      <c r="N413" s="55">
        <f t="shared" si="230"/>
        <v>-3.8075133286079534</v>
      </c>
      <c r="O413" s="55">
        <f t="shared" si="230"/>
        <v>-9.1409647763504012</v>
      </c>
      <c r="P413" s="55">
        <f t="shared" si="230"/>
        <v>-4.8374625900671191</v>
      </c>
      <c r="Q413" s="55">
        <f t="shared" si="230"/>
        <v>-5.8541999028924039</v>
      </c>
      <c r="R413" s="55">
        <f t="shared" si="230"/>
        <v>-5.1723308717760403</v>
      </c>
      <c r="S413" s="55">
        <f t="shared" si="230"/>
        <v>-2.7295118486201204</v>
      </c>
      <c r="T413" s="55">
        <f t="shared" si="230"/>
        <v>2.8672361821019905</v>
      </c>
      <c r="U413" s="55"/>
      <c r="V413" s="55"/>
      <c r="W413" s="55"/>
    </row>
    <row r="414" spans="1:23" s="2" customFormat="1" ht="11.25" hidden="1" customHeight="1">
      <c r="A414" s="1071"/>
      <c r="B414" s="45" t="s">
        <v>177</v>
      </c>
      <c r="C414" s="55">
        <f t="shared" si="229"/>
        <v>-0.14741478576428335</v>
      </c>
      <c r="D414" s="55">
        <f t="shared" si="229"/>
        <v>-0.94523651394680996</v>
      </c>
      <c r="E414" s="55">
        <f t="shared" si="229"/>
        <v>-1.5605848362808672</v>
      </c>
      <c r="F414" s="55">
        <f t="shared" si="229"/>
        <v>0.6076398766513762</v>
      </c>
      <c r="G414" s="55">
        <f t="shared" si="229"/>
        <v>1.4887966642331207</v>
      </c>
      <c r="H414" s="55">
        <f t="shared" si="229"/>
        <v>0.9172712053571388</v>
      </c>
      <c r="I414" s="55">
        <f t="shared" si="229"/>
        <v>-2.5529152994627395</v>
      </c>
      <c r="J414" s="55">
        <f t="shared" si="229"/>
        <v>-1.6369285550691473</v>
      </c>
      <c r="K414" s="1071"/>
      <c r="L414" s="45" t="s">
        <v>177</v>
      </c>
      <c r="M414" s="55">
        <f t="shared" si="230"/>
        <v>-4.681776556776569</v>
      </c>
      <c r="N414" s="55">
        <f t="shared" si="230"/>
        <v>6.4267930924886087</v>
      </c>
      <c r="O414" s="55">
        <f t="shared" si="230"/>
        <v>-4.2033398395142001</v>
      </c>
      <c r="P414" s="55">
        <f t="shared" si="230"/>
        <v>2.3679824033818733</v>
      </c>
      <c r="Q414" s="55">
        <f t="shared" si="230"/>
        <v>6.0984673482915781</v>
      </c>
      <c r="R414" s="55">
        <f t="shared" si="230"/>
        <v>-4.1396111047479849</v>
      </c>
      <c r="S414" s="55">
        <f t="shared" si="230"/>
        <v>3.0838822982007628</v>
      </c>
      <c r="T414" s="55">
        <f t="shared" si="230"/>
        <v>5.8681665585014002</v>
      </c>
      <c r="U414" s="55"/>
      <c r="V414" s="55"/>
      <c r="W414" s="55"/>
    </row>
    <row r="415" spans="1:23" s="2" customFormat="1" ht="11.25" hidden="1" customHeight="1">
      <c r="A415" s="1071"/>
      <c r="B415" s="45" t="s">
        <v>178</v>
      </c>
      <c r="C415" s="55">
        <f t="shared" si="229"/>
        <v>2.8032002550133939</v>
      </c>
      <c r="D415" s="55">
        <f t="shared" si="229"/>
        <v>1.8287301053946834</v>
      </c>
      <c r="E415" s="55">
        <f t="shared" si="229"/>
        <v>-2.2311984748108671</v>
      </c>
      <c r="F415" s="55">
        <f t="shared" si="229"/>
        <v>-2.3225306341492598</v>
      </c>
      <c r="G415" s="55">
        <f t="shared" si="229"/>
        <v>3.4772820128698356</v>
      </c>
      <c r="H415" s="55">
        <f t="shared" si="229"/>
        <v>-1.1906674022500567</v>
      </c>
      <c r="I415" s="55">
        <f t="shared" si="229"/>
        <v>-3.4658923275206206</v>
      </c>
      <c r="J415" s="55">
        <f t="shared" si="229"/>
        <v>-0.45219742719717715</v>
      </c>
      <c r="K415" s="1071"/>
      <c r="L415" s="45" t="s">
        <v>178</v>
      </c>
      <c r="M415" s="55">
        <f t="shared" si="230"/>
        <v>-0.40227105833469068</v>
      </c>
      <c r="N415" s="55">
        <f t="shared" si="230"/>
        <v>9.2424710207976659</v>
      </c>
      <c r="O415" s="55">
        <f t="shared" si="230"/>
        <v>6.2089859544653478</v>
      </c>
      <c r="P415" s="55">
        <f t="shared" si="230"/>
        <v>-1.765007120358618</v>
      </c>
      <c r="Q415" s="55">
        <f t="shared" si="230"/>
        <v>6.6272037060867319</v>
      </c>
      <c r="R415" s="55">
        <f t="shared" si="230"/>
        <v>-7.1792577680851508</v>
      </c>
      <c r="S415" s="55">
        <f t="shared" si="230"/>
        <v>11.421180788535906</v>
      </c>
      <c r="T415" s="55">
        <f t="shared" si="230"/>
        <v>9.9999333781920114</v>
      </c>
      <c r="U415" s="55"/>
      <c r="V415" s="55"/>
      <c r="W415" s="55"/>
    </row>
    <row r="416" spans="1:23" s="2" customFormat="1" ht="11.25" hidden="1" customHeight="1">
      <c r="A416" s="1071"/>
      <c r="B416" s="45" t="s">
        <v>179</v>
      </c>
      <c r="C416" s="55">
        <f t="shared" si="229"/>
        <v>-1.384337986452806</v>
      </c>
      <c r="D416" s="55">
        <f t="shared" si="229"/>
        <v>-1.6581159267943661</v>
      </c>
      <c r="E416" s="55">
        <f t="shared" si="229"/>
        <v>3.4779307385031757</v>
      </c>
      <c r="F416" s="55">
        <f t="shared" si="229"/>
        <v>-0.28496042216357864</v>
      </c>
      <c r="G416" s="55">
        <f t="shared" si="229"/>
        <v>-0.3335287031327141</v>
      </c>
      <c r="H416" s="55">
        <f t="shared" si="229"/>
        <v>2.1063246151567796</v>
      </c>
      <c r="I416" s="55">
        <f t="shared" si="229"/>
        <v>3.7624412118560713</v>
      </c>
      <c r="J416" s="55">
        <f t="shared" si="229"/>
        <v>-4.9919282337815503</v>
      </c>
      <c r="K416" s="1071"/>
      <c r="L416" s="45" t="s">
        <v>179</v>
      </c>
      <c r="M416" s="55">
        <f t="shared" si="230"/>
        <v>-1.7549507188715125</v>
      </c>
      <c r="N416" s="55">
        <f t="shared" si="230"/>
        <v>9.6427569062988567</v>
      </c>
      <c r="O416" s="55">
        <f t="shared" si="230"/>
        <v>-2.7563979380956738</v>
      </c>
      <c r="P416" s="55">
        <f t="shared" si="230"/>
        <v>-4.4601079904097389</v>
      </c>
      <c r="Q416" s="55">
        <f t="shared" si="230"/>
        <v>-8.583115032859979</v>
      </c>
      <c r="R416" s="55">
        <f t="shared" si="230"/>
        <v>0.47885238164984401</v>
      </c>
      <c r="S416" s="55">
        <f t="shared" si="230"/>
        <v>-0.70951379673533665</v>
      </c>
      <c r="T416" s="55">
        <f t="shared" si="230"/>
        <v>1.0978460234533998</v>
      </c>
      <c r="U416" s="55"/>
      <c r="V416" s="55"/>
      <c r="W416" s="55"/>
    </row>
    <row r="417" spans="1:23" s="2" customFormat="1" ht="11.25" hidden="1" customHeight="1">
      <c r="A417" s="1071"/>
      <c r="B417" s="45" t="s">
        <v>180</v>
      </c>
      <c r="C417" s="55">
        <f t="shared" si="229"/>
        <v>4.6745826009854312</v>
      </c>
      <c r="D417" s="55">
        <f t="shared" si="229"/>
        <v>4.0390105595877088</v>
      </c>
      <c r="E417" s="55">
        <f t="shared" si="229"/>
        <v>1.4227241719093371</v>
      </c>
      <c r="F417" s="55">
        <f t="shared" si="229"/>
        <v>-0.38944370208875512</v>
      </c>
      <c r="G417" s="55">
        <f t="shared" si="229"/>
        <v>4.5474866123421691</v>
      </c>
      <c r="H417" s="55">
        <f t="shared" si="229"/>
        <v>4.2305406235099809</v>
      </c>
      <c r="I417" s="55">
        <f t="shared" si="229"/>
        <v>-8.7971041663662106</v>
      </c>
      <c r="J417" s="55">
        <f t="shared" si="229"/>
        <v>-1.6024408451341543</v>
      </c>
      <c r="K417" s="1071"/>
      <c r="L417" s="45" t="s">
        <v>180</v>
      </c>
      <c r="M417" s="55">
        <f t="shared" si="230"/>
        <v>-2.487002809205606</v>
      </c>
      <c r="N417" s="55">
        <f t="shared" si="230"/>
        <v>11.802915082382754</v>
      </c>
      <c r="O417" s="55">
        <f t="shared" si="230"/>
        <v>7.8305271072914451</v>
      </c>
      <c r="P417" s="55">
        <f t="shared" si="230"/>
        <v>2.9366702485354779</v>
      </c>
      <c r="Q417" s="55">
        <f t="shared" si="230"/>
        <v>14.041280437116484</v>
      </c>
      <c r="R417" s="55">
        <f t="shared" si="230"/>
        <v>-2.7114668392201224</v>
      </c>
      <c r="S417" s="55">
        <f t="shared" si="230"/>
        <v>9.0555244480092085</v>
      </c>
      <c r="T417" s="55">
        <f t="shared" si="230"/>
        <v>8.633458726969593</v>
      </c>
      <c r="U417" s="55"/>
      <c r="V417" s="55"/>
      <c r="W417" s="55"/>
    </row>
    <row r="418" spans="1:23" s="2" customFormat="1" ht="11.25" hidden="1" customHeight="1">
      <c r="A418" s="1071"/>
      <c r="B418" s="45" t="s">
        <v>181</v>
      </c>
      <c r="C418" s="55">
        <f t="shared" si="229"/>
        <v>1.8854969958600947</v>
      </c>
      <c r="D418" s="55">
        <f t="shared" si="229"/>
        <v>3.153016906822586</v>
      </c>
      <c r="E418" s="55">
        <f t="shared" si="229"/>
        <v>2.961550045176196</v>
      </c>
      <c r="F418" s="55">
        <f t="shared" si="229"/>
        <v>4.9249830788899516</v>
      </c>
      <c r="G418" s="55">
        <f t="shared" si="229"/>
        <v>2.8169913147764873</v>
      </c>
      <c r="H418" s="55">
        <f t="shared" si="229"/>
        <v>5.3142457626543376</v>
      </c>
      <c r="I418" s="55">
        <f t="shared" si="229"/>
        <v>-1.4972010781032452</v>
      </c>
      <c r="J418" s="55">
        <f t="shared" si="229"/>
        <v>-4.5077822023661582</v>
      </c>
      <c r="K418" s="1071"/>
      <c r="L418" s="45" t="s">
        <v>181</v>
      </c>
      <c r="M418" s="55">
        <f t="shared" si="230"/>
        <v>2.2172476654117759</v>
      </c>
      <c r="N418" s="55">
        <f t="shared" si="230"/>
        <v>11.966922802137248</v>
      </c>
      <c r="O418" s="55">
        <f t="shared" si="230"/>
        <v>3.469366011466235</v>
      </c>
      <c r="P418" s="55">
        <f t="shared" si="230"/>
        <v>3.75206136992756</v>
      </c>
      <c r="Q418" s="55">
        <f t="shared" si="230"/>
        <v>10.084867228557997</v>
      </c>
      <c r="R418" s="55">
        <f t="shared" si="230"/>
        <v>-1.5518229677341537</v>
      </c>
      <c r="S418" s="55">
        <f t="shared" si="230"/>
        <v>-5.7013555816229626</v>
      </c>
      <c r="T418" s="55">
        <f t="shared" si="230"/>
        <v>2.3838289711069223</v>
      </c>
      <c r="U418" s="55"/>
      <c r="V418" s="55"/>
      <c r="W418" s="55"/>
    </row>
    <row r="419" spans="1:23" s="2" customFormat="1" ht="11.25" hidden="1" customHeight="1">
      <c r="A419" s="1071"/>
      <c r="B419" s="45" t="s">
        <v>182</v>
      </c>
      <c r="C419" s="55">
        <f t="shared" si="229"/>
        <v>-6.0139055603997349E-2</v>
      </c>
      <c r="D419" s="55">
        <f t="shared" si="229"/>
        <v>2.9899536203361805</v>
      </c>
      <c r="E419" s="55">
        <f t="shared" si="229"/>
        <v>0.51234116721015255</v>
      </c>
      <c r="F419" s="55">
        <f t="shared" si="229"/>
        <v>-2.0499783183545759</v>
      </c>
      <c r="G419" s="55">
        <f t="shared" si="229"/>
        <v>5.5937690764803278</v>
      </c>
      <c r="H419" s="55">
        <f t="shared" si="229"/>
        <v>-0.67749006713246729</v>
      </c>
      <c r="I419" s="55">
        <f t="shared" si="229"/>
        <v>-0.10077089736483913</v>
      </c>
      <c r="J419" s="55">
        <f t="shared" si="229"/>
        <v>-5.5175075312048136</v>
      </c>
      <c r="K419" s="1071"/>
      <c r="L419" s="45" t="s">
        <v>182</v>
      </c>
      <c r="M419" s="55">
        <f t="shared" si="230"/>
        <v>-0.10199706801648745</v>
      </c>
      <c r="N419" s="55">
        <f t="shared" si="230"/>
        <v>7.2537482934844348</v>
      </c>
      <c r="O419" s="55">
        <f t="shared" si="230"/>
        <v>0.504238422078231</v>
      </c>
      <c r="P419" s="55">
        <f t="shared" si="230"/>
        <v>1.7202576726386383</v>
      </c>
      <c r="Q419" s="55">
        <f t="shared" si="230"/>
        <v>2.4438719395562458</v>
      </c>
      <c r="R419" s="55">
        <f t="shared" si="230"/>
        <v>-3.4200855893571429</v>
      </c>
      <c r="S419" s="55">
        <f t="shared" si="230"/>
        <v>-5.4374364016587862</v>
      </c>
      <c r="T419" s="55">
        <f t="shared" si="230"/>
        <v>0.58733275778004668</v>
      </c>
      <c r="U419" s="55"/>
      <c r="V419" s="55"/>
      <c r="W419" s="55"/>
    </row>
    <row r="420" spans="1:23" s="2" customFormat="1" ht="11.25" hidden="1" customHeight="1">
      <c r="A420" s="1071"/>
      <c r="B420" s="45" t="s">
        <v>183</v>
      </c>
      <c r="C420" s="55">
        <f t="shared" si="229"/>
        <v>4.3885001608014278</v>
      </c>
      <c r="D420" s="55">
        <f t="shared" si="229"/>
        <v>7.5045400429897029</v>
      </c>
      <c r="E420" s="55">
        <f t="shared" si="229"/>
        <v>0.86611927528181809</v>
      </c>
      <c r="F420" s="55">
        <f t="shared" si="229"/>
        <v>3.15022178691504</v>
      </c>
      <c r="G420" s="55">
        <f t="shared" si="229"/>
        <v>8.5795484707613241</v>
      </c>
      <c r="H420" s="55">
        <f t="shared" si="229"/>
        <v>4.8436553485670828</v>
      </c>
      <c r="I420" s="55">
        <f t="shared" si="229"/>
        <v>-5.0305316091954069</v>
      </c>
      <c r="J420" s="55">
        <f t="shared" si="229"/>
        <v>-2.4328064456608587</v>
      </c>
      <c r="K420" s="1071"/>
      <c r="L420" s="45" t="s">
        <v>183</v>
      </c>
      <c r="M420" s="55">
        <f t="shared" si="230"/>
        <v>1.7110849187317996</v>
      </c>
      <c r="N420" s="55">
        <f t="shared" si="230"/>
        <v>15.193445669850874</v>
      </c>
      <c r="O420" s="55">
        <f t="shared" si="230"/>
        <v>6.8872522233443192</v>
      </c>
      <c r="P420" s="55">
        <f t="shared" si="230"/>
        <v>6.1702859107316783</v>
      </c>
      <c r="Q420" s="55">
        <f t="shared" si="230"/>
        <v>9.16108230921526</v>
      </c>
      <c r="R420" s="55">
        <f t="shared" si="230"/>
        <v>-4.4031026050522399</v>
      </c>
      <c r="S420" s="55">
        <f t="shared" si="230"/>
        <v>0.9221489509325238</v>
      </c>
      <c r="T420" s="55">
        <f t="shared" si="230"/>
        <v>4.4351300386475287</v>
      </c>
      <c r="U420" s="55"/>
      <c r="V420" s="55"/>
      <c r="W420" s="55"/>
    </row>
    <row r="421" spans="1:23" s="2" customFormat="1" ht="11.25" hidden="1" customHeight="1">
      <c r="A421" s="1071"/>
      <c r="B421" s="45" t="s">
        <v>184</v>
      </c>
      <c r="C421" s="55">
        <f t="shared" si="229"/>
        <v>3.344369077046295</v>
      </c>
      <c r="D421" s="55">
        <f t="shared" si="229"/>
        <v>5.7568594596212108</v>
      </c>
      <c r="E421" s="55">
        <f t="shared" si="229"/>
        <v>1.5728040094961813</v>
      </c>
      <c r="F421" s="55">
        <f t="shared" si="229"/>
        <v>4.5742672814522081</v>
      </c>
      <c r="G421" s="55">
        <f t="shared" si="229"/>
        <v>3.0515094655363413</v>
      </c>
      <c r="H421" s="55">
        <f t="shared" si="229"/>
        <v>6.5359269853552178</v>
      </c>
      <c r="I421" s="55">
        <f t="shared" si="229"/>
        <v>4.2825234099825451</v>
      </c>
      <c r="J421" s="55">
        <f t="shared" si="229"/>
        <v>-3.4878350979950454</v>
      </c>
      <c r="K421" s="1071"/>
      <c r="L421" s="45" t="s">
        <v>184</v>
      </c>
      <c r="M421" s="55">
        <f t="shared" si="230"/>
        <v>0.39864653340704592</v>
      </c>
      <c r="N421" s="55">
        <f t="shared" si="230"/>
        <v>11.153250507622943</v>
      </c>
      <c r="O421" s="55">
        <f t="shared" si="230"/>
        <v>4.5933788378289506</v>
      </c>
      <c r="P421" s="55">
        <f t="shared" si="230"/>
        <v>3.5113267775759454</v>
      </c>
      <c r="Q421" s="55">
        <f t="shared" si="230"/>
        <v>9.7804972098336123</v>
      </c>
      <c r="R421" s="55">
        <f t="shared" si="230"/>
        <v>-1.8431381378001106</v>
      </c>
      <c r="S421" s="55">
        <f t="shared" si="230"/>
        <v>1.3755737707117817</v>
      </c>
      <c r="T421" s="55">
        <f t="shared" si="230"/>
        <v>2.192881683774047</v>
      </c>
      <c r="U421" s="55"/>
      <c r="V421" s="55"/>
      <c r="W421" s="55"/>
    </row>
    <row r="422" spans="1:23" s="2" customFormat="1" ht="11.25" hidden="1" customHeight="1">
      <c r="A422" s="1071"/>
      <c r="B422" s="45" t="s">
        <v>185</v>
      </c>
      <c r="C422" s="55">
        <f t="shared" si="229"/>
        <v>4.1576969040803249</v>
      </c>
      <c r="D422" s="55">
        <f t="shared" si="229"/>
        <v>6.903341862328773</v>
      </c>
      <c r="E422" s="55">
        <f t="shared" si="229"/>
        <v>-0.36532660516868987</v>
      </c>
      <c r="F422" s="55">
        <f t="shared" si="229"/>
        <v>1.333194729592762</v>
      </c>
      <c r="G422" s="55">
        <f t="shared" si="229"/>
        <v>2.5344033986029331</v>
      </c>
      <c r="H422" s="55">
        <f t="shared" si="229"/>
        <v>5.7948621317756448</v>
      </c>
      <c r="I422" s="55">
        <f t="shared" si="229"/>
        <v>1.8713415715721595</v>
      </c>
      <c r="J422" s="55">
        <f t="shared" si="229"/>
        <v>0.58800749725047297</v>
      </c>
      <c r="K422" s="1071"/>
      <c r="L422" s="45" t="s">
        <v>185</v>
      </c>
      <c r="M422" s="55">
        <f t="shared" si="230"/>
        <v>1.8077302321027702</v>
      </c>
      <c r="N422" s="55">
        <f t="shared" si="230"/>
        <v>12.61122024497341</v>
      </c>
      <c r="O422" s="55">
        <f t="shared" si="230"/>
        <v>7.6395992329212561</v>
      </c>
      <c r="P422" s="55">
        <f t="shared" si="230"/>
        <v>5.8245022632199124</v>
      </c>
      <c r="Q422" s="55">
        <f t="shared" si="230"/>
        <v>18.399020502559281</v>
      </c>
      <c r="R422" s="55">
        <f t="shared" si="230"/>
        <v>-1.5557892242528339</v>
      </c>
      <c r="S422" s="55">
        <f t="shared" si="230"/>
        <v>-1.9493340864608513</v>
      </c>
      <c r="T422" s="55">
        <f t="shared" si="230"/>
        <v>3.8307072621727372</v>
      </c>
      <c r="U422" s="55"/>
      <c r="V422" s="55"/>
      <c r="W422" s="55"/>
    </row>
    <row r="423" spans="1:23" s="2" customFormat="1" ht="11.25" customHeight="1">
      <c r="A423" s="1071"/>
      <c r="B423" s="45" t="s">
        <v>186</v>
      </c>
      <c r="C423" s="55">
        <f t="shared" si="229"/>
        <v>4.3269009168314767</v>
      </c>
      <c r="D423" s="55">
        <f t="shared" si="229"/>
        <v>5.8408772360341459</v>
      </c>
      <c r="E423" s="55">
        <f t="shared" si="229"/>
        <v>0.50454086781029162</v>
      </c>
      <c r="F423" s="55">
        <f t="shared" si="229"/>
        <v>-1.4107108398249011</v>
      </c>
      <c r="G423" s="55">
        <f t="shared" si="229"/>
        <v>1.6200676487407861</v>
      </c>
      <c r="H423" s="55">
        <f t="shared" si="229"/>
        <v>2.9635332925715261</v>
      </c>
      <c r="I423" s="55">
        <f t="shared" si="229"/>
        <v>2.2289036493886982</v>
      </c>
      <c r="J423" s="55">
        <f t="shared" si="229"/>
        <v>-4.6924288772763276</v>
      </c>
      <c r="K423" s="1071"/>
      <c r="L423" s="45" t="s">
        <v>186</v>
      </c>
      <c r="M423" s="55">
        <f t="shared" si="230"/>
        <v>0.63757720661486417</v>
      </c>
      <c r="N423" s="55">
        <f t="shared" si="230"/>
        <v>12.810884558096447</v>
      </c>
      <c r="O423" s="55">
        <f t="shared" si="230"/>
        <v>15.901350329633061</v>
      </c>
      <c r="P423" s="55">
        <f t="shared" si="230"/>
        <v>3.7243562646712292</v>
      </c>
      <c r="Q423" s="55">
        <f t="shared" si="230"/>
        <v>6.7551355641276558</v>
      </c>
      <c r="R423" s="55">
        <f t="shared" si="230"/>
        <v>-2.102934670402604</v>
      </c>
      <c r="S423" s="55">
        <f t="shared" si="230"/>
        <v>1.5503875968992276</v>
      </c>
      <c r="T423" s="55">
        <f t="shared" si="230"/>
        <v>5.844873280869777</v>
      </c>
      <c r="U423" s="55"/>
      <c r="V423" s="55"/>
      <c r="W423" s="55"/>
    </row>
    <row r="424" spans="1:23" s="2" customFormat="1" ht="11.25" customHeight="1">
      <c r="A424" s="1071"/>
      <c r="B424" s="45" t="s">
        <v>187</v>
      </c>
      <c r="C424" s="55">
        <f t="shared" si="229"/>
        <v>5.190665348027764</v>
      </c>
      <c r="D424" s="55">
        <f t="shared" si="229"/>
        <v>6.77361700726577</v>
      </c>
      <c r="E424" s="55">
        <f t="shared" si="229"/>
        <v>7.2804787164087514</v>
      </c>
      <c r="F424" s="55">
        <f t="shared" si="229"/>
        <v>1.7613837815934801</v>
      </c>
      <c r="G424" s="55">
        <f t="shared" si="229"/>
        <v>1.4622108593497671</v>
      </c>
      <c r="H424" s="55">
        <f t="shared" si="229"/>
        <v>4.8091400962986199</v>
      </c>
      <c r="I424" s="55">
        <f t="shared" si="229"/>
        <v>7.0522196307862544</v>
      </c>
      <c r="J424" s="55">
        <f t="shared" si="229"/>
        <v>-1.5761471337146844</v>
      </c>
      <c r="K424" s="1071"/>
      <c r="L424" s="45" t="s">
        <v>187</v>
      </c>
      <c r="M424" s="55">
        <f t="shared" si="230"/>
        <v>1.3389419485340568</v>
      </c>
      <c r="N424" s="55">
        <f t="shared" si="230"/>
        <v>10.355636539711256</v>
      </c>
      <c r="O424" s="55">
        <f t="shared" si="230"/>
        <v>18.165596198604291</v>
      </c>
      <c r="P424" s="55">
        <f t="shared" si="230"/>
        <v>2.8781996362837106</v>
      </c>
      <c r="Q424" s="55">
        <f t="shared" si="230"/>
        <v>8.2209245588906583</v>
      </c>
      <c r="R424" s="55">
        <f t="shared" si="230"/>
        <v>1.7882107553369906</v>
      </c>
      <c r="S424" s="55">
        <f t="shared" si="230"/>
        <v>3.7695088050435572</v>
      </c>
      <c r="T424" s="55">
        <f t="shared" si="230"/>
        <v>4.4477099157646478</v>
      </c>
      <c r="U424" s="55"/>
      <c r="V424" s="55"/>
      <c r="W424" s="55"/>
    </row>
    <row r="425" spans="1:23" s="2" customFormat="1" ht="6" customHeight="1">
      <c r="A425" s="1071"/>
      <c r="B425" s="45"/>
      <c r="C425" s="55"/>
      <c r="D425" s="55"/>
      <c r="E425" s="55"/>
      <c r="F425" s="55"/>
      <c r="G425" s="55"/>
      <c r="H425" s="55"/>
      <c r="I425" s="55"/>
      <c r="J425" s="55"/>
      <c r="K425" s="1071"/>
      <c r="L425" s="45"/>
      <c r="M425" s="55"/>
      <c r="N425" s="55"/>
      <c r="O425" s="55"/>
      <c r="P425" s="55"/>
      <c r="Q425" s="55"/>
      <c r="R425" s="55"/>
      <c r="S425" s="55"/>
      <c r="T425" s="55"/>
      <c r="U425" s="55"/>
      <c r="V425" s="55"/>
      <c r="W425" s="55"/>
    </row>
    <row r="426" spans="1:23" s="2" customFormat="1" ht="11.25" hidden="1" customHeight="1">
      <c r="A426" s="1202" t="s">
        <v>188</v>
      </c>
      <c r="B426" s="1203"/>
      <c r="C426" s="55">
        <f t="shared" ref="C426:J437" si="231">SUM(C215/C188*100-100)</f>
        <v>-4.0244154372944081</v>
      </c>
      <c r="D426" s="55">
        <f t="shared" si="231"/>
        <v>-4.8380954440855959</v>
      </c>
      <c r="E426" s="55">
        <f t="shared" si="231"/>
        <v>1.4106183686157863</v>
      </c>
      <c r="F426" s="55">
        <f t="shared" si="231"/>
        <v>10.016822522388807</v>
      </c>
      <c r="G426" s="55">
        <f t="shared" si="231"/>
        <v>-2.4756455518781593</v>
      </c>
      <c r="H426" s="55">
        <f t="shared" si="231"/>
        <v>-7.1494808657205766</v>
      </c>
      <c r="I426" s="55">
        <f t="shared" si="231"/>
        <v>-4.8161024702653208</v>
      </c>
      <c r="J426" s="55">
        <f t="shared" si="231"/>
        <v>-7.1068738331723296</v>
      </c>
      <c r="K426" s="1202" t="s">
        <v>188</v>
      </c>
      <c r="L426" s="1203"/>
      <c r="M426" s="55">
        <f t="shared" ref="M426:T437" si="232">SUM(M215/M188*100-100)</f>
        <v>-6.7938776767561251</v>
      </c>
      <c r="N426" s="55">
        <f t="shared" si="232"/>
        <v>-3.8075133286079534</v>
      </c>
      <c r="O426" s="55">
        <f t="shared" si="232"/>
        <v>-9.1409647763504012</v>
      </c>
      <c r="P426" s="55">
        <f t="shared" si="232"/>
        <v>-4.8374625900671191</v>
      </c>
      <c r="Q426" s="55">
        <f t="shared" si="232"/>
        <v>-5.8541999028924039</v>
      </c>
      <c r="R426" s="55">
        <f t="shared" si="232"/>
        <v>-5.1723308717760403</v>
      </c>
      <c r="S426" s="55">
        <f t="shared" si="232"/>
        <v>-2.7295118486201204</v>
      </c>
      <c r="T426" s="55">
        <f t="shared" si="232"/>
        <v>2.8672361821019905</v>
      </c>
      <c r="U426" s="55"/>
      <c r="V426" s="55"/>
      <c r="W426" s="55"/>
    </row>
    <row r="427" spans="1:23" s="2" customFormat="1" ht="11.25" hidden="1" customHeight="1">
      <c r="A427" s="1202" t="s">
        <v>189</v>
      </c>
      <c r="B427" s="1203"/>
      <c r="C427" s="55">
        <f t="shared" si="231"/>
        <v>-2.0761160450525722</v>
      </c>
      <c r="D427" s="55">
        <f t="shared" si="231"/>
        <v>-2.8740234855282836</v>
      </c>
      <c r="E427" s="528">
        <f t="shared" si="231"/>
        <v>-2.2164875005941553E-2</v>
      </c>
      <c r="F427" s="55">
        <f t="shared" si="231"/>
        <v>5.116017187731515</v>
      </c>
      <c r="G427" s="55">
        <f t="shared" si="231"/>
        <v>-0.51379599219727368</v>
      </c>
      <c r="H427" s="55">
        <f t="shared" si="231"/>
        <v>-3.220422481377355</v>
      </c>
      <c r="I427" s="55">
        <f t="shared" si="231"/>
        <v>-3.6761233608195028</v>
      </c>
      <c r="J427" s="55">
        <f t="shared" si="231"/>
        <v>-4.3686590088043715</v>
      </c>
      <c r="K427" s="1202" t="s">
        <v>189</v>
      </c>
      <c r="L427" s="1203"/>
      <c r="M427" s="55">
        <f t="shared" si="232"/>
        <v>-5.7181293267632043</v>
      </c>
      <c r="N427" s="55">
        <f t="shared" si="232"/>
        <v>1.6964603660708093</v>
      </c>
      <c r="O427" s="55">
        <f t="shared" si="232"/>
        <v>-6.5622151383736593</v>
      </c>
      <c r="P427" s="55">
        <f t="shared" si="232"/>
        <v>-1.2901446484799948</v>
      </c>
      <c r="Q427" s="55">
        <f t="shared" si="232"/>
        <v>-0.31642329992274654</v>
      </c>
      <c r="R427" s="55">
        <f t="shared" si="232"/>
        <v>-4.6579141971258764</v>
      </c>
      <c r="S427" s="55">
        <f t="shared" si="232"/>
        <v>0.4431427431318582</v>
      </c>
      <c r="T427" s="55">
        <f t="shared" si="232"/>
        <v>4.1469773226592253</v>
      </c>
      <c r="U427" s="55"/>
      <c r="V427" s="55"/>
      <c r="W427" s="55"/>
    </row>
    <row r="428" spans="1:23" s="2" customFormat="1" ht="11.25" hidden="1" customHeight="1">
      <c r="A428" s="1202" t="s">
        <v>190</v>
      </c>
      <c r="B428" s="1203"/>
      <c r="C428" s="55">
        <f t="shared" si="231"/>
        <v>-0.15833737392915737</v>
      </c>
      <c r="D428" s="55">
        <f t="shared" si="231"/>
        <v>-1.0266641739530229</v>
      </c>
      <c r="E428" s="55">
        <f t="shared" si="231"/>
        <v>-0.85589433565515094</v>
      </c>
      <c r="F428" s="55">
        <f t="shared" si="231"/>
        <v>2.3371252060531305</v>
      </c>
      <c r="G428" s="55">
        <f t="shared" si="231"/>
        <v>0.93475556022389128</v>
      </c>
      <c r="H428" s="55">
        <f t="shared" si="231"/>
        <v>-2.4528406525063104</v>
      </c>
      <c r="I428" s="55">
        <f t="shared" si="231"/>
        <v>-3.5985445377188086</v>
      </c>
      <c r="J428" s="55">
        <f t="shared" si="231"/>
        <v>-2.7990982944594691</v>
      </c>
      <c r="K428" s="1202" t="s">
        <v>190</v>
      </c>
      <c r="L428" s="1203"/>
      <c r="M428" s="55">
        <f t="shared" si="232"/>
        <v>-3.7188573984434328</v>
      </c>
      <c r="N428" s="55">
        <f t="shared" si="232"/>
        <v>4.9580059604443107</v>
      </c>
      <c r="O428" s="55">
        <f t="shared" si="232"/>
        <v>-1.3319636498853669</v>
      </c>
      <c r="P428" s="55">
        <f t="shared" si="232"/>
        <v>-1.4894970481001621</v>
      </c>
      <c r="Q428" s="55">
        <f t="shared" si="232"/>
        <v>2.4212187834714598</v>
      </c>
      <c r="R428" s="55">
        <f t="shared" si="232"/>
        <v>-5.5921288903868316</v>
      </c>
      <c r="S428" s="55">
        <f t="shared" si="232"/>
        <v>5.3400851164640244</v>
      </c>
      <c r="T428" s="55">
        <f t="shared" si="232"/>
        <v>6.1311465042956712</v>
      </c>
      <c r="U428" s="55"/>
      <c r="V428" s="55"/>
      <c r="W428" s="55"/>
    </row>
    <row r="429" spans="1:23" s="2" customFormat="1" ht="11.25" hidden="1" customHeight="1">
      <c r="A429" s="1202" t="s">
        <v>191</v>
      </c>
      <c r="B429" s="1203"/>
      <c r="C429" s="55">
        <f t="shared" si="231"/>
        <v>-0.5299976486438851</v>
      </c>
      <c r="D429" s="55">
        <f t="shared" si="231"/>
        <v>-1.217556215059787</v>
      </c>
      <c r="E429" s="55">
        <f t="shared" si="231"/>
        <v>0.37812203306981473</v>
      </c>
      <c r="F429" s="55">
        <f t="shared" si="231"/>
        <v>1.6055764201374387</v>
      </c>
      <c r="G429" s="55">
        <f t="shared" si="231"/>
        <v>0.56945842062718555</v>
      </c>
      <c r="H429" s="55">
        <f t="shared" si="231"/>
        <v>-1.2106272359426242</v>
      </c>
      <c r="I429" s="55">
        <f t="shared" si="231"/>
        <v>-1.6233711784534393</v>
      </c>
      <c r="J429" s="55">
        <f t="shared" si="231"/>
        <v>-3.4281842317391522</v>
      </c>
      <c r="K429" s="1202" t="s">
        <v>191</v>
      </c>
      <c r="L429" s="1203"/>
      <c r="M429" s="55">
        <f t="shared" si="232"/>
        <v>-3.1858775396418793</v>
      </c>
      <c r="N429" s="55">
        <f t="shared" si="232"/>
        <v>6.5284595244111614</v>
      </c>
      <c r="O429" s="55">
        <f t="shared" si="232"/>
        <v>-1.7914010718756828</v>
      </c>
      <c r="P429" s="55">
        <f t="shared" si="232"/>
        <v>-2.4671022300670558</v>
      </c>
      <c r="Q429" s="55">
        <f t="shared" si="232"/>
        <v>-1.7621468630431281</v>
      </c>
      <c r="R429" s="55">
        <f t="shared" si="232"/>
        <v>-4.0533740306880048</v>
      </c>
      <c r="S429" s="55">
        <f t="shared" si="232"/>
        <v>3.1776623115386684</v>
      </c>
      <c r="T429" s="55">
        <f t="shared" si="232"/>
        <v>4.8510007662577266</v>
      </c>
      <c r="U429" s="55"/>
      <c r="V429" s="55"/>
      <c r="W429" s="55"/>
    </row>
    <row r="430" spans="1:23" s="2" customFormat="1" ht="11.25" hidden="1" customHeight="1">
      <c r="A430" s="1202" t="s">
        <v>192</v>
      </c>
      <c r="B430" s="1203"/>
      <c r="C430" s="55">
        <f t="shared" si="231"/>
        <v>0.83391149158973121</v>
      </c>
      <c r="D430" s="55">
        <f t="shared" si="231"/>
        <v>0.14845802375324979</v>
      </c>
      <c r="E430" s="55">
        <f t="shared" si="231"/>
        <v>0.6253430776351081</v>
      </c>
      <c r="F430" s="55">
        <f t="shared" si="231"/>
        <v>1.1398963730569989</v>
      </c>
      <c r="G430" s="55">
        <f t="shared" si="231"/>
        <v>1.4555772624445638</v>
      </c>
      <c r="H430" s="55">
        <f t="shared" si="231"/>
        <v>2.6129235794087435E-2</v>
      </c>
      <c r="I430" s="55">
        <f t="shared" si="231"/>
        <v>-3.2391662362720268</v>
      </c>
      <c r="J430" s="55">
        <f t="shared" si="231"/>
        <v>-2.9783700334955228</v>
      </c>
      <c r="K430" s="1202" t="s">
        <v>192</v>
      </c>
      <c r="L430" s="1203"/>
      <c r="M430" s="55">
        <f t="shared" si="232"/>
        <v>-3.0277323146210762</v>
      </c>
      <c r="N430" s="55">
        <f t="shared" si="232"/>
        <v>7.962166204053517</v>
      </c>
      <c r="O430" s="55">
        <f t="shared" si="232"/>
        <v>0.89371737667649143</v>
      </c>
      <c r="P430" s="55">
        <f t="shared" si="232"/>
        <v>-0.97908672660976492</v>
      </c>
      <c r="Q430" s="55">
        <f t="shared" si="232"/>
        <v>5.4359821299460549</v>
      </c>
      <c r="R430" s="55">
        <f t="shared" si="232"/>
        <v>-3.7594433031367771</v>
      </c>
      <c r="S430" s="55">
        <f t="shared" si="232"/>
        <v>4.999174604842068</v>
      </c>
      <c r="T430" s="55">
        <f t="shared" si="232"/>
        <v>5.7574279169051721</v>
      </c>
      <c r="U430" s="55"/>
      <c r="V430" s="55"/>
      <c r="W430" s="55"/>
    </row>
    <row r="431" spans="1:23" s="2" customFormat="1" ht="11.25" hidden="1" customHeight="1">
      <c r="A431" s="1202" t="s">
        <v>193</v>
      </c>
      <c r="B431" s="1203"/>
      <c r="C431" s="55">
        <f t="shared" si="231"/>
        <v>1.0560287568357722</v>
      </c>
      <c r="D431" s="55">
        <f t="shared" si="231"/>
        <v>0.77305899134422873</v>
      </c>
      <c r="E431" s="55">
        <f t="shared" si="231"/>
        <v>1.0657299617001144</v>
      </c>
      <c r="F431" s="55">
        <f t="shared" si="231"/>
        <v>1.8180868821174272</v>
      </c>
      <c r="G431" s="55">
        <f t="shared" si="231"/>
        <v>1.7019465269544298</v>
      </c>
      <c r="H431" s="55">
        <f t="shared" si="231"/>
        <v>0.97515397809222293</v>
      </c>
      <c r="I431" s="55">
        <f t="shared" si="231"/>
        <v>-2.9258117709113094</v>
      </c>
      <c r="J431" s="55">
        <f t="shared" si="231"/>
        <v>-3.2754557773334625</v>
      </c>
      <c r="K431" s="1202" t="s">
        <v>193</v>
      </c>
      <c r="L431" s="1203"/>
      <c r="M431" s="55">
        <f t="shared" si="232"/>
        <v>-2.0908385998860979</v>
      </c>
      <c r="N431" s="55">
        <f t="shared" si="232"/>
        <v>8.7823397469323936</v>
      </c>
      <c r="O431" s="55">
        <f t="shared" si="232"/>
        <v>1.4831613369691468</v>
      </c>
      <c r="P431" s="55">
        <f t="shared" si="232"/>
        <v>-4.8888673290292672E-3</v>
      </c>
      <c r="Q431" s="55">
        <f t="shared" si="232"/>
        <v>7.0298150081586641</v>
      </c>
      <c r="R431" s="55">
        <f t="shared" si="232"/>
        <v>-3.3709706853360331</v>
      </c>
      <c r="S431" s="55">
        <f t="shared" si="232"/>
        <v>2.2970784883058428</v>
      </c>
      <c r="T431" s="55">
        <f t="shared" si="232"/>
        <v>5.112499430356408</v>
      </c>
      <c r="U431" s="55"/>
      <c r="V431" s="55"/>
      <c r="W431" s="55"/>
    </row>
    <row r="432" spans="1:23" s="2" customFormat="1" ht="11.25" hidden="1" customHeight="1">
      <c r="A432" s="1202" t="s">
        <v>194</v>
      </c>
      <c r="B432" s="1203"/>
      <c r="C432" s="55">
        <f t="shared" si="231"/>
        <v>0.84186944386424045</v>
      </c>
      <c r="D432" s="55">
        <f t="shared" si="231"/>
        <v>1.1877385413508108</v>
      </c>
      <c r="E432" s="55">
        <f t="shared" si="231"/>
        <v>0.97077426784927923</v>
      </c>
      <c r="F432" s="55">
        <f t="shared" si="231"/>
        <v>1.17852644128034</v>
      </c>
      <c r="G432" s="55">
        <f t="shared" si="231"/>
        <v>2.3306610079700079</v>
      </c>
      <c r="H432" s="55">
        <f t="shared" si="231"/>
        <v>0.72563596572878453</v>
      </c>
      <c r="I432" s="55">
        <f t="shared" si="231"/>
        <v>-2.5390642962908458</v>
      </c>
      <c r="J432" s="55">
        <f t="shared" si="231"/>
        <v>-3.6411698495408586</v>
      </c>
      <c r="K432" s="1202" t="s">
        <v>194</v>
      </c>
      <c r="L432" s="1203"/>
      <c r="M432" s="55">
        <f t="shared" si="232"/>
        <v>-1.7868533212842692</v>
      </c>
      <c r="N432" s="55">
        <f t="shared" si="232"/>
        <v>8.4691557577610439</v>
      </c>
      <c r="O432" s="55">
        <f t="shared" si="232"/>
        <v>1.2766766686865765</v>
      </c>
      <c r="P432" s="55">
        <f t="shared" si="232"/>
        <v>0.3092316943888278</v>
      </c>
      <c r="Q432" s="55">
        <f t="shared" si="232"/>
        <v>5.6771369154508022</v>
      </c>
      <c r="R432" s="55">
        <f t="shared" si="232"/>
        <v>-3.3781498225679485</v>
      </c>
      <c r="S432" s="55">
        <f t="shared" si="232"/>
        <v>0.48369514753720466</v>
      </c>
      <c r="T432" s="55">
        <f t="shared" si="232"/>
        <v>4.2617375442468131</v>
      </c>
      <c r="U432" s="55"/>
      <c r="V432" s="55"/>
      <c r="W432" s="55"/>
    </row>
    <row r="433" spans="1:23" s="2" customFormat="1" ht="11.25" hidden="1" customHeight="1">
      <c r="A433" s="1202" t="s">
        <v>195</v>
      </c>
      <c r="B433" s="1203"/>
      <c r="C433" s="55">
        <f t="shared" si="231"/>
        <v>1.379723529717154</v>
      </c>
      <c r="D433" s="55">
        <f t="shared" si="231"/>
        <v>2.1208971190092711</v>
      </c>
      <c r="E433" s="55">
        <f t="shared" si="231"/>
        <v>0.9562865659608093</v>
      </c>
      <c r="F433" s="55">
        <f t="shared" si="231"/>
        <v>1.4346265114771484</v>
      </c>
      <c r="G433" s="55">
        <f t="shared" si="231"/>
        <v>3.1683549801923618</v>
      </c>
      <c r="H433" s="55">
        <f t="shared" si="231"/>
        <v>1.3107329794152918</v>
      </c>
      <c r="I433" s="55">
        <f t="shared" si="231"/>
        <v>-2.8218277877881093</v>
      </c>
      <c r="J433" s="55">
        <f t="shared" si="231"/>
        <v>-3.481040514062741</v>
      </c>
      <c r="K433" s="1202" t="s">
        <v>195</v>
      </c>
      <c r="L433" s="1203"/>
      <c r="M433" s="55">
        <f t="shared" si="232"/>
        <v>-1.349153363613496</v>
      </c>
      <c r="N433" s="55">
        <f t="shared" si="232"/>
        <v>9.5003274565792424</v>
      </c>
      <c r="O433" s="55">
        <f t="shared" si="232"/>
        <v>2.1863337719137093</v>
      </c>
      <c r="P433" s="55">
        <f t="shared" si="232"/>
        <v>1.1276519141786707</v>
      </c>
      <c r="Q433" s="55">
        <f t="shared" si="232"/>
        <v>6.4145669554001472</v>
      </c>
      <c r="R433" s="55">
        <f t="shared" si="232"/>
        <v>-3.5146373232588104</v>
      </c>
      <c r="S433" s="55">
        <f t="shared" si="232"/>
        <v>0.56301179768330201</v>
      </c>
      <c r="T433" s="55">
        <f t="shared" si="232"/>
        <v>4.2882094016089241</v>
      </c>
      <c r="U433" s="55"/>
      <c r="V433" s="55"/>
      <c r="W433" s="55"/>
    </row>
    <row r="434" spans="1:23" s="2" customFormat="1" ht="11.25" hidden="1" customHeight="1">
      <c r="A434" s="1202" t="s">
        <v>196</v>
      </c>
      <c r="B434" s="1203"/>
      <c r="C434" s="55">
        <f t="shared" si="231"/>
        <v>1.635589546999654</v>
      </c>
      <c r="D434" s="55">
        <f t="shared" si="231"/>
        <v>2.5972739049811651</v>
      </c>
      <c r="E434" s="55">
        <f t="shared" si="231"/>
        <v>1.0252956075236455</v>
      </c>
      <c r="F434" s="55">
        <f t="shared" si="231"/>
        <v>1.7964635674721166</v>
      </c>
      <c r="G434" s="55">
        <f t="shared" si="231"/>
        <v>3.1537575514548593</v>
      </c>
      <c r="H434" s="55">
        <f t="shared" si="231"/>
        <v>1.9520188063860644</v>
      </c>
      <c r="I434" s="55">
        <f t="shared" si="231"/>
        <v>-1.9364934355852341</v>
      </c>
      <c r="J434" s="55">
        <f t="shared" si="231"/>
        <v>-3.481899505301584</v>
      </c>
      <c r="K434" s="1202" t="s">
        <v>196</v>
      </c>
      <c r="L434" s="1203"/>
      <c r="M434" s="55">
        <f t="shared" si="232"/>
        <v>-1.1360932908624477</v>
      </c>
      <c r="N434" s="55">
        <f t="shared" si="232"/>
        <v>9.7187184547248506</v>
      </c>
      <c r="O434" s="55">
        <f t="shared" si="232"/>
        <v>2.5276067166244047</v>
      </c>
      <c r="P434" s="55">
        <f t="shared" si="232"/>
        <v>1.4483979662326902</v>
      </c>
      <c r="Q434" s="55">
        <f t="shared" si="232"/>
        <v>6.9544561803968037</v>
      </c>
      <c r="R434" s="55">
        <f t="shared" si="232"/>
        <v>-3.3211727968799352</v>
      </c>
      <c r="S434" s="55">
        <f t="shared" si="232"/>
        <v>0.67739186472486779</v>
      </c>
      <c r="T434" s="55">
        <f t="shared" si="232"/>
        <v>4.0416507384009037</v>
      </c>
      <c r="U434" s="55"/>
      <c r="V434" s="55"/>
      <c r="W434" s="55"/>
    </row>
    <row r="435" spans="1:23" s="2" customFormat="1" ht="11.25" hidden="1" customHeight="1">
      <c r="A435" s="1202" t="s">
        <v>197</v>
      </c>
      <c r="B435" s="1203"/>
      <c r="C435" s="55">
        <f t="shared" si="231"/>
        <v>1.9082649758296952</v>
      </c>
      <c r="D435" s="55">
        <f t="shared" si="231"/>
        <v>3.0534012111402831</v>
      </c>
      <c r="E435" s="55">
        <f t="shared" si="231"/>
        <v>0.88083107193000387</v>
      </c>
      <c r="F435" s="55">
        <f t="shared" si="231"/>
        <v>1.745013319941279</v>
      </c>
      <c r="G435" s="55">
        <f t="shared" si="231"/>
        <v>3.0862678233408474</v>
      </c>
      <c r="H435" s="55">
        <f t="shared" si="231"/>
        <v>2.375751447488696</v>
      </c>
      <c r="I435" s="55">
        <f t="shared" si="231"/>
        <v>-1.5263541676617507</v>
      </c>
      <c r="J435" s="55">
        <f t="shared" si="231"/>
        <v>-3.0624225477677385</v>
      </c>
      <c r="K435" s="1202" t="s">
        <v>197</v>
      </c>
      <c r="L435" s="1203"/>
      <c r="M435" s="55">
        <f t="shared" si="232"/>
        <v>-0.82984986024882801</v>
      </c>
      <c r="N435" s="55">
        <f t="shared" si="232"/>
        <v>10.042210724076256</v>
      </c>
      <c r="O435" s="55">
        <f t="shared" si="232"/>
        <v>3.0882401744244419</v>
      </c>
      <c r="P435" s="55">
        <f t="shared" si="232"/>
        <v>1.9209313826312524</v>
      </c>
      <c r="Q435" s="55">
        <f t="shared" si="232"/>
        <v>8.0225833876033761</v>
      </c>
      <c r="R435" s="55">
        <f t="shared" si="232"/>
        <v>-3.1358328364335364</v>
      </c>
      <c r="S435" s="55">
        <f t="shared" si="232"/>
        <v>0.32854452270470347</v>
      </c>
      <c r="T435" s="55">
        <f t="shared" si="232"/>
        <v>4.0214087094522881</v>
      </c>
      <c r="U435" s="55"/>
      <c r="V435" s="55"/>
      <c r="W435" s="55"/>
    </row>
    <row r="436" spans="1:23" s="2" customFormat="1" ht="11.25" hidden="1" customHeight="1">
      <c r="A436" s="1202" t="s">
        <v>198</v>
      </c>
      <c r="B436" s="1203"/>
      <c r="C436" s="55">
        <f t="shared" si="231"/>
        <v>2.0734316060051299</v>
      </c>
      <c r="D436" s="55">
        <f t="shared" si="231"/>
        <v>3.2457656568457054</v>
      </c>
      <c r="E436" s="55">
        <f t="shared" si="231"/>
        <v>0.84945965180341432</v>
      </c>
      <c r="F436" s="55">
        <f t="shared" si="231"/>
        <v>1.4719478328119493</v>
      </c>
      <c r="G436" s="55">
        <f t="shared" si="231"/>
        <v>2.9659402919153877</v>
      </c>
      <c r="H436" s="55">
        <f t="shared" si="231"/>
        <v>2.4251486179843482</v>
      </c>
      <c r="I436" s="55">
        <f t="shared" si="231"/>
        <v>-1.1732514817095989</v>
      </c>
      <c r="J436" s="55">
        <f t="shared" si="231"/>
        <v>-3.1928156800075413</v>
      </c>
      <c r="K436" s="1202" t="s">
        <v>198</v>
      </c>
      <c r="L436" s="1203"/>
      <c r="M436" s="55">
        <f t="shared" si="232"/>
        <v>-0.70262045871314172</v>
      </c>
      <c r="N436" s="55">
        <f t="shared" si="232"/>
        <v>10.210043195315194</v>
      </c>
      <c r="O436" s="55">
        <f t="shared" si="232"/>
        <v>3.7863788729327865</v>
      </c>
      <c r="P436" s="55">
        <f t="shared" si="232"/>
        <v>2.0368221220941507</v>
      </c>
      <c r="Q436" s="55">
        <f t="shared" si="232"/>
        <v>7.9872661256312938</v>
      </c>
      <c r="R436" s="55">
        <f t="shared" si="232"/>
        <v>-3.0485919159501833</v>
      </c>
      <c r="S436" s="55">
        <f t="shared" si="232"/>
        <v>0.39771172443781211</v>
      </c>
      <c r="T436" s="55">
        <f t="shared" si="232"/>
        <v>4.1624908551695086</v>
      </c>
      <c r="U436" s="55"/>
      <c r="V436" s="55"/>
      <c r="W436" s="55"/>
    </row>
    <row r="437" spans="1:23" s="2" customFormat="1" ht="11.25" hidden="1" customHeight="1">
      <c r="A437" s="1202" t="s">
        <v>199</v>
      </c>
      <c r="B437" s="1203"/>
      <c r="C437" s="55">
        <f t="shared" si="231"/>
        <v>2.2649570490405466</v>
      </c>
      <c r="D437" s="55">
        <f t="shared" si="231"/>
        <v>3.465903020675114</v>
      </c>
      <c r="E437" s="55">
        <f t="shared" si="231"/>
        <v>1.2654261695320912</v>
      </c>
      <c r="F437" s="55">
        <f t="shared" si="231"/>
        <v>1.4907318227689501</v>
      </c>
      <c r="G437" s="55">
        <f t="shared" si="231"/>
        <v>2.8495608875862359</v>
      </c>
      <c r="H437" s="55">
        <f t="shared" si="231"/>
        <v>2.594932569579484</v>
      </c>
      <c r="I437" s="55">
        <f t="shared" si="231"/>
        <v>-0.61380785367552448</v>
      </c>
      <c r="J437" s="55">
        <f t="shared" si="231"/>
        <v>-3.0821397677825502</v>
      </c>
      <c r="K437" s="1202" t="s">
        <v>199</v>
      </c>
      <c r="L437" s="1203"/>
      <c r="M437" s="55">
        <f t="shared" si="232"/>
        <v>-0.53971234295072179</v>
      </c>
      <c r="N437" s="55">
        <f t="shared" si="232"/>
        <v>10.218225409360599</v>
      </c>
      <c r="O437" s="55">
        <f t="shared" si="232"/>
        <v>4.5055175658246895</v>
      </c>
      <c r="P437" s="55">
        <f t="shared" si="232"/>
        <v>2.0848135172621909</v>
      </c>
      <c r="Q437" s="55">
        <f t="shared" si="232"/>
        <v>7.9946592375419243</v>
      </c>
      <c r="R437" s="55">
        <f t="shared" si="232"/>
        <v>-2.6937650251779814</v>
      </c>
      <c r="S437" s="55">
        <f t="shared" si="232"/>
        <v>0.55256299331638559</v>
      </c>
      <c r="T437" s="55">
        <f t="shared" si="232"/>
        <v>4.1826407104904177</v>
      </c>
      <c r="U437" s="55"/>
      <c r="V437" s="55"/>
      <c r="W437" s="55"/>
    </row>
    <row r="438" spans="1:23"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c r="W438" s="55"/>
    </row>
    <row r="439" spans="1:23" s="2" customFormat="1" ht="11.25" customHeight="1">
      <c r="A439" s="1071">
        <v>2014</v>
      </c>
      <c r="B439" s="45"/>
      <c r="C439" s="55"/>
      <c r="D439" s="55"/>
      <c r="E439" s="55"/>
      <c r="F439" s="55"/>
      <c r="G439" s="55"/>
      <c r="H439" s="55"/>
      <c r="I439" s="55"/>
      <c r="J439" s="55"/>
      <c r="K439" s="1071">
        <v>2014</v>
      </c>
      <c r="L439" s="45"/>
      <c r="M439" s="55"/>
      <c r="N439" s="55"/>
      <c r="O439" s="55"/>
      <c r="P439" s="55"/>
      <c r="Q439" s="55"/>
      <c r="R439" s="55"/>
      <c r="S439" s="55"/>
      <c r="T439" s="55"/>
      <c r="U439" s="55"/>
      <c r="V439" s="55"/>
      <c r="W439" s="55"/>
    </row>
    <row r="440" spans="1:23" s="2" customFormat="1" ht="11.25" customHeight="1">
      <c r="A440" s="1071"/>
      <c r="B440" s="45" t="s">
        <v>176</v>
      </c>
      <c r="C440" s="55">
        <f t="shared" ref="C440:J451" si="233">SUM(C229/C202*100-100)</f>
        <v>5.5373469618362492</v>
      </c>
      <c r="D440" s="55">
        <f t="shared" si="233"/>
        <v>7.3277880913398548</v>
      </c>
      <c r="E440" s="55">
        <f t="shared" si="233"/>
        <v>3.0845151110083862</v>
      </c>
      <c r="F440" s="55">
        <f t="shared" si="233"/>
        <v>1.5560702480267992</v>
      </c>
      <c r="G440" s="55">
        <f t="shared" si="233"/>
        <v>4.0576457385860181</v>
      </c>
      <c r="H440" s="55">
        <f t="shared" si="233"/>
        <v>5.5259802216812517</v>
      </c>
      <c r="I440" s="55">
        <f t="shared" si="233"/>
        <v>4.6868391710561639</v>
      </c>
      <c r="J440" s="55">
        <f t="shared" si="233"/>
        <v>1.7369692334952873</v>
      </c>
      <c r="K440" s="1071"/>
      <c r="L440" s="45" t="s">
        <v>176</v>
      </c>
      <c r="M440" s="55">
        <f t="shared" ref="M440:T451" si="234">SUM(M229/M202*100-100)</f>
        <v>7.4094883756067276</v>
      </c>
      <c r="N440" s="55">
        <f t="shared" si="234"/>
        <v>5.9909974850625503</v>
      </c>
      <c r="O440" s="55">
        <f t="shared" si="234"/>
        <v>16.824170158046243</v>
      </c>
      <c r="P440" s="55">
        <f t="shared" si="234"/>
        <v>1.546198592836717</v>
      </c>
      <c r="Q440" s="55">
        <f t="shared" si="234"/>
        <v>9.9075370220290182</v>
      </c>
      <c r="R440" s="55">
        <f t="shared" si="234"/>
        <v>0.50394906103177561</v>
      </c>
      <c r="S440" s="55">
        <f t="shared" si="234"/>
        <v>4.3357646570796362</v>
      </c>
      <c r="T440" s="55">
        <f t="shared" si="234"/>
        <v>3.9507745765165794</v>
      </c>
      <c r="U440" s="55"/>
      <c r="V440" s="55"/>
      <c r="W440" s="55"/>
    </row>
    <row r="441" spans="1:23" s="2" customFormat="1" ht="11.25" customHeight="1">
      <c r="A441" s="1071"/>
      <c r="B441" s="45" t="s">
        <v>177</v>
      </c>
      <c r="C441" s="55">
        <f t="shared" si="233"/>
        <v>4.5566206697071436</v>
      </c>
      <c r="D441" s="55">
        <f t="shared" si="233"/>
        <v>6.5843353517932997</v>
      </c>
      <c r="E441" s="55">
        <f t="shared" si="233"/>
        <v>0.34797109505279877</v>
      </c>
      <c r="F441" s="55">
        <f t="shared" si="233"/>
        <v>5.5691907481762115</v>
      </c>
      <c r="G441" s="55">
        <f t="shared" si="233"/>
        <v>2.5824423850779255</v>
      </c>
      <c r="H441" s="55">
        <f t="shared" si="233"/>
        <v>9.0971142215310294</v>
      </c>
      <c r="I441" s="55">
        <f t="shared" si="233"/>
        <v>2.8214616096207408</v>
      </c>
      <c r="J441" s="55">
        <f t="shared" si="233"/>
        <v>-0.86679172835548002</v>
      </c>
      <c r="K441" s="1071"/>
      <c r="L441" s="45" t="s">
        <v>177</v>
      </c>
      <c r="M441" s="55">
        <f t="shared" si="234"/>
        <v>6.3034572942102614</v>
      </c>
      <c r="N441" s="55">
        <f t="shared" si="234"/>
        <v>12.945934175325107</v>
      </c>
      <c r="O441" s="55">
        <f t="shared" si="234"/>
        <v>11.66009837942002</v>
      </c>
      <c r="P441" s="55">
        <f t="shared" si="234"/>
        <v>2.9504288999680881</v>
      </c>
      <c r="Q441" s="55">
        <f t="shared" si="234"/>
        <v>11.44853177833734</v>
      </c>
      <c r="R441" s="55">
        <f t="shared" si="234"/>
        <v>0.23207187334850232</v>
      </c>
      <c r="S441" s="55">
        <f t="shared" si="234"/>
        <v>0.77276552997393821</v>
      </c>
      <c r="T441" s="55">
        <f t="shared" si="234"/>
        <v>6.7954258209531133</v>
      </c>
      <c r="U441" s="55"/>
      <c r="V441" s="55"/>
      <c r="W441" s="55"/>
    </row>
    <row r="442" spans="1:23" s="2" customFormat="1" ht="11.25" customHeight="1">
      <c r="A442" s="1071"/>
      <c r="B442" s="45" t="s">
        <v>178</v>
      </c>
      <c r="C442" s="55">
        <f t="shared" si="233"/>
        <v>-2.5864812267154917</v>
      </c>
      <c r="D442" s="55">
        <f t="shared" si="233"/>
        <v>-1.9607034364881315E-2</v>
      </c>
      <c r="E442" s="55">
        <f t="shared" si="233"/>
        <v>-4.0736189763863706</v>
      </c>
      <c r="F442" s="55">
        <f t="shared" si="233"/>
        <v>7.0009970901247414</v>
      </c>
      <c r="G442" s="55">
        <f t="shared" si="233"/>
        <v>-1.9953647818013138</v>
      </c>
      <c r="H442" s="55">
        <f t="shared" si="233"/>
        <v>5.3289231900036924</v>
      </c>
      <c r="I442" s="55">
        <f t="shared" si="233"/>
        <v>4.6182058005050948</v>
      </c>
      <c r="J442" s="55">
        <f t="shared" si="233"/>
        <v>-5.6196569393583928</v>
      </c>
      <c r="K442" s="1071"/>
      <c r="L442" s="45" t="s">
        <v>178</v>
      </c>
      <c r="M442" s="55">
        <f t="shared" si="234"/>
        <v>-6.5457736600933458E-2</v>
      </c>
      <c r="N442" s="55">
        <f t="shared" si="234"/>
        <v>-1.3985235428121285</v>
      </c>
      <c r="O442" s="55">
        <f t="shared" si="234"/>
        <v>0.1061546315031876</v>
      </c>
      <c r="P442" s="55">
        <f t="shared" si="234"/>
        <v>-3.631524950071281</v>
      </c>
      <c r="Q442" s="55">
        <f t="shared" si="234"/>
        <v>0.32585083272988413</v>
      </c>
      <c r="R442" s="55">
        <f t="shared" si="234"/>
        <v>-0.64421034029888347</v>
      </c>
      <c r="S442" s="55">
        <f t="shared" si="234"/>
        <v>-12.271779376090564</v>
      </c>
      <c r="T442" s="55">
        <f t="shared" si="234"/>
        <v>-2.9961662154550481</v>
      </c>
      <c r="U442" s="55"/>
      <c r="V442" s="55"/>
      <c r="W442" s="55"/>
    </row>
    <row r="443" spans="1:23" s="2" customFormat="1" ht="11.25" customHeight="1">
      <c r="A443" s="1071"/>
      <c r="B443" s="45" t="s">
        <v>179</v>
      </c>
      <c r="C443" s="55">
        <f t="shared" si="233"/>
        <v>9.7108640104439701</v>
      </c>
      <c r="D443" s="55">
        <f t="shared" si="233"/>
        <v>12.136000560633647</v>
      </c>
      <c r="E443" s="55">
        <f t="shared" si="233"/>
        <v>-9.5271897781109942</v>
      </c>
      <c r="F443" s="55">
        <f t="shared" si="233"/>
        <v>17.462089138634425</v>
      </c>
      <c r="G443" s="55">
        <f t="shared" si="233"/>
        <v>6.7384866467705962</v>
      </c>
      <c r="H443" s="55">
        <f t="shared" si="233"/>
        <v>5.7134767054793514</v>
      </c>
      <c r="I443" s="55">
        <f t="shared" si="233"/>
        <v>-2.7692029694770497</v>
      </c>
      <c r="J443" s="55">
        <f t="shared" si="233"/>
        <v>3.290837004704116</v>
      </c>
      <c r="K443" s="1071"/>
      <c r="L443" s="45" t="s">
        <v>179</v>
      </c>
      <c r="M443" s="55">
        <f t="shared" si="234"/>
        <v>5.9453728145260101</v>
      </c>
      <c r="N443" s="55">
        <f t="shared" si="234"/>
        <v>11.728223506180058</v>
      </c>
      <c r="O443" s="55">
        <f t="shared" si="234"/>
        <v>20.512313813589984</v>
      </c>
      <c r="P443" s="55">
        <f t="shared" si="234"/>
        <v>11.231325462726332</v>
      </c>
      <c r="Q443" s="55">
        <f t="shared" si="234"/>
        <v>41.215801803794619</v>
      </c>
      <c r="R443" s="55">
        <f t="shared" si="234"/>
        <v>-2.1144011693585867</v>
      </c>
      <c r="S443" s="55">
        <f t="shared" si="234"/>
        <v>14.756386641187774</v>
      </c>
      <c r="T443" s="55">
        <f t="shared" si="234"/>
        <v>1.0328724595725731</v>
      </c>
      <c r="U443" s="55"/>
      <c r="V443" s="55"/>
      <c r="W443" s="55"/>
    </row>
    <row r="444" spans="1:23" s="2" customFormat="1" ht="11.25" customHeight="1">
      <c r="A444" s="1071"/>
      <c r="B444" s="45" t="s">
        <v>180</v>
      </c>
      <c r="C444" s="55">
        <f t="shared" si="233"/>
        <v>-8.5008027053106616E-2</v>
      </c>
      <c r="D444" s="55">
        <f t="shared" si="233"/>
        <v>3.4729598075484915</v>
      </c>
      <c r="E444" s="55">
        <f t="shared" si="233"/>
        <v>-7.0325169834164001</v>
      </c>
      <c r="F444" s="55">
        <f t="shared" si="233"/>
        <v>11.952272105481484</v>
      </c>
      <c r="G444" s="55">
        <f t="shared" si="233"/>
        <v>-4.4449338398575833</v>
      </c>
      <c r="H444" s="55">
        <f t="shared" si="233"/>
        <v>7.1983606762836985</v>
      </c>
      <c r="I444" s="55">
        <f t="shared" si="233"/>
        <v>8.0327635552884971</v>
      </c>
      <c r="J444" s="55">
        <f t="shared" si="233"/>
        <v>-1.8250996462450502</v>
      </c>
      <c r="K444" s="1071"/>
      <c r="L444" s="45" t="s">
        <v>180</v>
      </c>
      <c r="M444" s="55">
        <f t="shared" si="234"/>
        <v>6.5182299106144086</v>
      </c>
      <c r="N444" s="55">
        <f t="shared" si="234"/>
        <v>2.6704625967769005</v>
      </c>
      <c r="O444" s="55">
        <f t="shared" si="234"/>
        <v>1.8520303556867503</v>
      </c>
      <c r="P444" s="55">
        <f t="shared" si="234"/>
        <v>-1.39748520012688E-2</v>
      </c>
      <c r="Q444" s="55">
        <f t="shared" si="234"/>
        <v>13.101465201465203</v>
      </c>
      <c r="R444" s="55">
        <f t="shared" si="234"/>
        <v>-2.9177909288105894</v>
      </c>
      <c r="S444" s="55">
        <f t="shared" si="234"/>
        <v>-4.7790260717041377</v>
      </c>
      <c r="T444" s="55">
        <f t="shared" si="234"/>
        <v>-6.6640105065887525</v>
      </c>
      <c r="U444" s="55"/>
      <c r="V444" s="55"/>
      <c r="W444" s="55"/>
    </row>
    <row r="445" spans="1:23" s="2" customFormat="1" ht="11.25" customHeight="1">
      <c r="A445" s="1071"/>
      <c r="B445" s="45" t="s">
        <v>181</v>
      </c>
      <c r="C445" s="55">
        <f t="shared" si="233"/>
        <v>3.9018809774266572</v>
      </c>
      <c r="D445" s="55">
        <f t="shared" si="233"/>
        <v>7.0522991515636306</v>
      </c>
      <c r="E445" s="55">
        <f t="shared" si="233"/>
        <v>-3.845403816152654</v>
      </c>
      <c r="F445" s="55">
        <f t="shared" si="233"/>
        <v>13.484746673834167</v>
      </c>
      <c r="G445" s="55">
        <f t="shared" si="233"/>
        <v>2.2425700756114821</v>
      </c>
      <c r="H445" s="55">
        <f t="shared" si="233"/>
        <v>5.2368675475346578</v>
      </c>
      <c r="I445" s="55">
        <f t="shared" si="233"/>
        <v>2.477636623318034</v>
      </c>
      <c r="J445" s="55">
        <f t="shared" si="233"/>
        <v>5.542189821665815</v>
      </c>
      <c r="K445" s="1071"/>
      <c r="L445" s="45" t="s">
        <v>181</v>
      </c>
      <c r="M445" s="55">
        <f t="shared" si="234"/>
        <v>1.3392780881122093</v>
      </c>
      <c r="N445" s="55">
        <f t="shared" si="234"/>
        <v>5.8330391810801103</v>
      </c>
      <c r="O445" s="55">
        <f t="shared" si="234"/>
        <v>6.827511905531864</v>
      </c>
      <c r="P445" s="55">
        <f t="shared" si="234"/>
        <v>2.2456422937872702</v>
      </c>
      <c r="Q445" s="55">
        <f t="shared" si="234"/>
        <v>13.791184217065052</v>
      </c>
      <c r="R445" s="55">
        <f t="shared" si="234"/>
        <v>0.14556208031196149</v>
      </c>
      <c r="S445" s="55">
        <f t="shared" si="234"/>
        <v>2.4587617862899833</v>
      </c>
      <c r="T445" s="55">
        <f t="shared" si="234"/>
        <v>-0.44661519655831228</v>
      </c>
      <c r="U445" s="55"/>
      <c r="V445" s="55"/>
      <c r="W445" s="55"/>
    </row>
    <row r="446" spans="1:23" s="2" customFormat="1" ht="11.25" customHeight="1">
      <c r="A446" s="1071"/>
      <c r="B446" s="45" t="s">
        <v>182</v>
      </c>
      <c r="C446" s="55">
        <f t="shared" si="233"/>
        <v>4.3780380436535324</v>
      </c>
      <c r="D446" s="55">
        <f t="shared" si="233"/>
        <v>4.1458655061069578</v>
      </c>
      <c r="E446" s="55">
        <f t="shared" si="233"/>
        <v>-7.3879329030814489</v>
      </c>
      <c r="F446" s="55">
        <f t="shared" si="233"/>
        <v>9.1397569444444429</v>
      </c>
      <c r="G446" s="55">
        <f t="shared" si="233"/>
        <v>-0.42893643378843649</v>
      </c>
      <c r="H446" s="55">
        <f t="shared" si="233"/>
        <v>10.758598809581272</v>
      </c>
      <c r="I446" s="55">
        <f t="shared" si="233"/>
        <v>10.573124190918094</v>
      </c>
      <c r="J446" s="55">
        <f t="shared" si="233"/>
        <v>3.297527311744048</v>
      </c>
      <c r="K446" s="1071"/>
      <c r="L446" s="45" t="s">
        <v>182</v>
      </c>
      <c r="M446" s="55">
        <f t="shared" si="234"/>
        <v>5.7228592491580912</v>
      </c>
      <c r="N446" s="55">
        <f t="shared" si="234"/>
        <v>3.9464939453674788</v>
      </c>
      <c r="O446" s="55">
        <f t="shared" si="234"/>
        <v>2.6063496254248975</v>
      </c>
      <c r="P446" s="55">
        <f t="shared" si="234"/>
        <v>2.7217635648860039</v>
      </c>
      <c r="Q446" s="55">
        <f t="shared" si="234"/>
        <v>16.279185107171301</v>
      </c>
      <c r="R446" s="55">
        <f t="shared" si="234"/>
        <v>1.755547795932614</v>
      </c>
      <c r="S446" s="55">
        <f t="shared" si="234"/>
        <v>10.169183785373704</v>
      </c>
      <c r="T446" s="55">
        <f t="shared" si="234"/>
        <v>1.5680449690037506</v>
      </c>
      <c r="U446" s="55"/>
      <c r="V446" s="55"/>
      <c r="W446" s="55"/>
    </row>
    <row r="447" spans="1:23" s="2" customFormat="1" ht="11.25" customHeight="1">
      <c r="A447" s="1071"/>
      <c r="B447" s="45" t="s">
        <v>183</v>
      </c>
      <c r="C447" s="55">
        <f t="shared" si="233"/>
        <v>7.8193751002323637</v>
      </c>
      <c r="D447" s="55">
        <f t="shared" si="233"/>
        <v>7.7241943005176097</v>
      </c>
      <c r="E447" s="55">
        <f t="shared" si="233"/>
        <v>-5.6059884516935483</v>
      </c>
      <c r="F447" s="55">
        <f t="shared" si="233"/>
        <v>16.222335841063469</v>
      </c>
      <c r="G447" s="55">
        <f t="shared" si="233"/>
        <v>1.9968395596336563</v>
      </c>
      <c r="H447" s="55">
        <f t="shared" si="233"/>
        <v>5.344198042684468</v>
      </c>
      <c r="I447" s="55">
        <f t="shared" si="233"/>
        <v>15.558161084740647</v>
      </c>
      <c r="J447" s="55">
        <f t="shared" si="233"/>
        <v>5.5486038661199046</v>
      </c>
      <c r="K447" s="1071"/>
      <c r="L447" s="45" t="s">
        <v>183</v>
      </c>
      <c r="M447" s="55">
        <f t="shared" si="234"/>
        <v>3.3217329390652424</v>
      </c>
      <c r="N447" s="55">
        <f t="shared" si="234"/>
        <v>4.8896376222706124</v>
      </c>
      <c r="O447" s="55">
        <f t="shared" si="234"/>
        <v>10.607869531492042</v>
      </c>
      <c r="P447" s="55">
        <f t="shared" si="234"/>
        <v>7.303871040858283</v>
      </c>
      <c r="Q447" s="55">
        <f t="shared" si="234"/>
        <v>20.116821516333644</v>
      </c>
      <c r="R447" s="55">
        <f t="shared" si="234"/>
        <v>3.1162587918468745</v>
      </c>
      <c r="S447" s="55">
        <f t="shared" si="234"/>
        <v>14.481348683656051</v>
      </c>
      <c r="T447" s="55">
        <f t="shared" si="234"/>
        <v>1.689862612069021</v>
      </c>
      <c r="U447" s="55"/>
      <c r="V447" s="55"/>
      <c r="W447" s="55"/>
    </row>
    <row r="448" spans="1:23" s="2" customFormat="1" ht="11.25" customHeight="1">
      <c r="A448" s="1071"/>
      <c r="B448" s="45" t="s">
        <v>184</v>
      </c>
      <c r="C448" s="55">
        <f t="shared" si="233"/>
        <v>2.8696489810225074</v>
      </c>
      <c r="D448" s="55">
        <f t="shared" si="233"/>
        <v>2.8849928700721534</v>
      </c>
      <c r="E448" s="55">
        <f t="shared" si="233"/>
        <v>-3.226748904398633</v>
      </c>
      <c r="F448" s="55">
        <f t="shared" si="233"/>
        <v>12.523572621634727</v>
      </c>
      <c r="G448" s="55">
        <f t="shared" si="233"/>
        <v>1.4148425447817488</v>
      </c>
      <c r="H448" s="55">
        <f t="shared" si="233"/>
        <v>4.7960374348105574</v>
      </c>
      <c r="I448" s="55">
        <f t="shared" si="233"/>
        <v>-1.0778081364216803</v>
      </c>
      <c r="J448" s="55">
        <f t="shared" si="233"/>
        <v>-6.2185251536176764</v>
      </c>
      <c r="K448" s="1071"/>
      <c r="L448" s="45" t="s">
        <v>184</v>
      </c>
      <c r="M448" s="55">
        <f t="shared" si="234"/>
        <v>2.8225686070927338</v>
      </c>
      <c r="N448" s="55">
        <f t="shared" si="234"/>
        <v>3.7816817244518148</v>
      </c>
      <c r="O448" s="55">
        <f t="shared" si="234"/>
        <v>3.2718239175069925</v>
      </c>
      <c r="P448" s="55">
        <f t="shared" si="234"/>
        <v>1.2078479460453622</v>
      </c>
      <c r="Q448" s="55">
        <f t="shared" si="234"/>
        <v>19.074491351315544</v>
      </c>
      <c r="R448" s="55">
        <f t="shared" si="234"/>
        <v>2.3070453763523062</v>
      </c>
      <c r="S448" s="55">
        <f t="shared" si="234"/>
        <v>7.3519504566926059</v>
      </c>
      <c r="T448" s="55">
        <f t="shared" si="234"/>
        <v>-7.0711876813678032</v>
      </c>
      <c r="U448" s="55"/>
      <c r="V448" s="55"/>
      <c r="W448" s="55"/>
    </row>
    <row r="449" spans="1:23" s="2" customFormat="1" ht="11.25" customHeight="1">
      <c r="A449" s="1071"/>
      <c r="B449" s="45" t="s">
        <v>185</v>
      </c>
      <c r="C449" s="55">
        <f t="shared" si="233"/>
        <v>3.084176748586259</v>
      </c>
      <c r="D449" s="55">
        <f t="shared" si="233"/>
        <v>3.5651260186195373</v>
      </c>
      <c r="E449" s="55">
        <f t="shared" si="233"/>
        <v>-1.7071144413733634</v>
      </c>
      <c r="F449" s="55">
        <f t="shared" si="233"/>
        <v>11.097148132950352</v>
      </c>
      <c r="G449" s="55">
        <f t="shared" si="233"/>
        <v>2.3280933791407961</v>
      </c>
      <c r="H449" s="55">
        <f t="shared" si="233"/>
        <v>3.9184022418010471</v>
      </c>
      <c r="I449" s="55">
        <f t="shared" si="233"/>
        <v>3.7943643170144128</v>
      </c>
      <c r="J449" s="55">
        <f t="shared" si="233"/>
        <v>2.8313770662461479</v>
      </c>
      <c r="K449" s="1071"/>
      <c r="L449" s="45" t="s">
        <v>185</v>
      </c>
      <c r="M449" s="55">
        <f t="shared" si="234"/>
        <v>4.6382794576252451</v>
      </c>
      <c r="N449" s="55">
        <f t="shared" si="234"/>
        <v>6.9231558559829693</v>
      </c>
      <c r="O449" s="55">
        <f t="shared" si="234"/>
        <v>2.7247296138967556</v>
      </c>
      <c r="P449" s="55">
        <f t="shared" si="234"/>
        <v>1.5222819996324404</v>
      </c>
      <c r="Q449" s="55">
        <f t="shared" si="234"/>
        <v>22.346272429575436</v>
      </c>
      <c r="R449" s="55">
        <f t="shared" si="234"/>
        <v>5.5106323762815492</v>
      </c>
      <c r="S449" s="55">
        <f t="shared" si="234"/>
        <v>4.0640978070148037</v>
      </c>
      <c r="T449" s="55">
        <f t="shared" si="234"/>
        <v>-8.2818463434253431</v>
      </c>
      <c r="U449" s="55"/>
      <c r="V449" s="55"/>
      <c r="W449" s="55"/>
    </row>
    <row r="450" spans="1:23" s="2" customFormat="1" ht="11.25" customHeight="1">
      <c r="A450" s="1071"/>
      <c r="B450" s="45" t="s">
        <v>186</v>
      </c>
      <c r="C450" s="55">
        <f t="shared" si="233"/>
        <v>4.3314752917284096</v>
      </c>
      <c r="D450" s="55">
        <f t="shared" si="233"/>
        <v>4.730442949124523</v>
      </c>
      <c r="E450" s="55">
        <f t="shared" si="233"/>
        <v>2.2983827200694549</v>
      </c>
      <c r="F450" s="55">
        <f t="shared" si="233"/>
        <v>11.190662600955974</v>
      </c>
      <c r="G450" s="55">
        <f t="shared" si="233"/>
        <v>7.751116229663026</v>
      </c>
      <c r="H450" s="55">
        <f t="shared" si="233"/>
        <v>6.4697990513405301</v>
      </c>
      <c r="I450" s="55">
        <f t="shared" si="233"/>
        <v>7.5027760271524357E-3</v>
      </c>
      <c r="J450" s="55">
        <f t="shared" si="233"/>
        <v>-2.4432345790323353</v>
      </c>
      <c r="K450" s="1071"/>
      <c r="L450" s="45" t="s">
        <v>186</v>
      </c>
      <c r="M450" s="55">
        <f t="shared" si="234"/>
        <v>0.36207605500815987</v>
      </c>
      <c r="N450" s="55">
        <f t="shared" si="234"/>
        <v>21.131058050772239</v>
      </c>
      <c r="O450" s="55">
        <f t="shared" si="234"/>
        <v>2.3813479368205037</v>
      </c>
      <c r="P450" s="55">
        <f t="shared" si="234"/>
        <v>4.5250647428782855</v>
      </c>
      <c r="Q450" s="55">
        <f t="shared" si="234"/>
        <v>16.377655987966989</v>
      </c>
      <c r="R450" s="55">
        <f t="shared" si="234"/>
        <v>5.6158110388045372</v>
      </c>
      <c r="S450" s="55">
        <f t="shared" si="234"/>
        <v>6.1251478335662739</v>
      </c>
      <c r="T450" s="55">
        <f t="shared" si="234"/>
        <v>-4.384133611691027</v>
      </c>
      <c r="U450" s="55"/>
      <c r="V450" s="55"/>
      <c r="W450" s="55"/>
    </row>
    <row r="451" spans="1:23" s="2" customFormat="1" ht="11.25" hidden="1" customHeight="1">
      <c r="A451" s="1071"/>
      <c r="B451" s="45" t="s">
        <v>187</v>
      </c>
      <c r="C451" s="55">
        <f t="shared" si="233"/>
        <v>-100</v>
      </c>
      <c r="D451" s="55">
        <f t="shared" si="233"/>
        <v>-100</v>
      </c>
      <c r="E451" s="55">
        <f t="shared" si="233"/>
        <v>-100</v>
      </c>
      <c r="F451" s="55">
        <f t="shared" si="233"/>
        <v>-100</v>
      </c>
      <c r="G451" s="55">
        <f t="shared" si="233"/>
        <v>-100</v>
      </c>
      <c r="H451" s="55">
        <f t="shared" si="233"/>
        <v>-100</v>
      </c>
      <c r="I451" s="55">
        <f t="shared" si="233"/>
        <v>-100</v>
      </c>
      <c r="J451" s="55">
        <f t="shared" si="233"/>
        <v>-100</v>
      </c>
      <c r="K451" s="1071"/>
      <c r="L451" s="45" t="s">
        <v>187</v>
      </c>
      <c r="M451" s="55">
        <f t="shared" si="234"/>
        <v>-100</v>
      </c>
      <c r="N451" s="55">
        <f t="shared" si="234"/>
        <v>-100</v>
      </c>
      <c r="O451" s="55">
        <f t="shared" si="234"/>
        <v>-100</v>
      </c>
      <c r="P451" s="55">
        <f t="shared" si="234"/>
        <v>-100</v>
      </c>
      <c r="Q451" s="55">
        <f t="shared" si="234"/>
        <v>-100</v>
      </c>
      <c r="R451" s="55">
        <f t="shared" si="234"/>
        <v>-100</v>
      </c>
      <c r="S451" s="55">
        <f t="shared" si="234"/>
        <v>-100</v>
      </c>
      <c r="T451" s="55">
        <f t="shared" si="234"/>
        <v>-100</v>
      </c>
      <c r="U451" s="55"/>
      <c r="V451" s="55"/>
      <c r="W451" s="55"/>
    </row>
    <row r="452" spans="1:23" s="2" customFormat="1" ht="6.95" customHeight="1">
      <c r="A452" s="1071"/>
      <c r="B452" s="45"/>
      <c r="C452" s="55"/>
      <c r="D452" s="55"/>
      <c r="E452" s="55"/>
      <c r="F452" s="55"/>
      <c r="G452" s="55"/>
      <c r="H452" s="55"/>
      <c r="I452" s="55"/>
      <c r="J452" s="55"/>
      <c r="K452" s="1071"/>
      <c r="L452" s="45"/>
      <c r="M452" s="55"/>
      <c r="N452" s="55"/>
      <c r="O452" s="55"/>
      <c r="P452" s="55"/>
      <c r="Q452" s="55"/>
      <c r="R452" s="55"/>
      <c r="S452" s="55"/>
      <c r="T452" s="55"/>
      <c r="U452" s="55"/>
      <c r="V452" s="55"/>
      <c r="W452" s="55"/>
    </row>
    <row r="453" spans="1:23" s="2" customFormat="1" ht="11.25" hidden="1" customHeight="1">
      <c r="A453" s="1202" t="s">
        <v>188</v>
      </c>
      <c r="B453" s="1203"/>
      <c r="C453" s="55">
        <f t="shared" ref="C453:J464" si="235">SUM(C242/C215*100-100)</f>
        <v>5.5373469618362492</v>
      </c>
      <c r="D453" s="55">
        <f t="shared" si="235"/>
        <v>7.3277880913398548</v>
      </c>
      <c r="E453" s="55">
        <f t="shared" si="235"/>
        <v>3.0845151110083862</v>
      </c>
      <c r="F453" s="55">
        <f t="shared" si="235"/>
        <v>1.5560702480267992</v>
      </c>
      <c r="G453" s="55">
        <f t="shared" si="235"/>
        <v>4.0576457385860181</v>
      </c>
      <c r="H453" s="55">
        <f t="shared" si="235"/>
        <v>5.5259802216812517</v>
      </c>
      <c r="I453" s="55">
        <f t="shared" si="235"/>
        <v>4.6868391710561639</v>
      </c>
      <c r="J453" s="55">
        <f t="shared" si="235"/>
        <v>1.7369692334952873</v>
      </c>
      <c r="K453" s="1202" t="s">
        <v>188</v>
      </c>
      <c r="L453" s="1203"/>
      <c r="M453" s="55">
        <f t="shared" ref="M453:T464" si="236">SUM(M242/M215*100-100)</f>
        <v>7.4094883756067276</v>
      </c>
      <c r="N453" s="55">
        <f t="shared" si="236"/>
        <v>5.9909974850625503</v>
      </c>
      <c r="O453" s="55">
        <f t="shared" si="236"/>
        <v>16.824170158046243</v>
      </c>
      <c r="P453" s="55">
        <f t="shared" si="236"/>
        <v>1.546198592836717</v>
      </c>
      <c r="Q453" s="55">
        <f t="shared" si="236"/>
        <v>9.9075370220290182</v>
      </c>
      <c r="R453" s="55">
        <f t="shared" si="236"/>
        <v>0.50394906103177561</v>
      </c>
      <c r="S453" s="55">
        <f t="shared" si="236"/>
        <v>4.3357646570796362</v>
      </c>
      <c r="T453" s="55">
        <f t="shared" si="236"/>
        <v>3.9507745765165794</v>
      </c>
      <c r="U453" s="55"/>
      <c r="V453" s="55"/>
      <c r="W453" s="55"/>
    </row>
    <row r="454" spans="1:23" s="2" customFormat="1" ht="11.25" hidden="1" customHeight="1">
      <c r="A454" s="1202" t="s">
        <v>189</v>
      </c>
      <c r="B454" s="1203"/>
      <c r="C454" s="55">
        <f t="shared" si="235"/>
        <v>5.0347980670102572</v>
      </c>
      <c r="D454" s="55">
        <f t="shared" si="235"/>
        <v>6.9452435031926569</v>
      </c>
      <c r="E454" s="55">
        <f t="shared" si="235"/>
        <v>1.7851958595279882</v>
      </c>
      <c r="F454" s="55">
        <f t="shared" si="235"/>
        <v>3.5566681890198737</v>
      </c>
      <c r="G454" s="55">
        <f t="shared" si="235"/>
        <v>3.3129296383269207</v>
      </c>
      <c r="H454" s="55">
        <f t="shared" si="235"/>
        <v>7.3397313533699418</v>
      </c>
      <c r="I454" s="55">
        <f t="shared" si="235"/>
        <v>3.7362823848851718</v>
      </c>
      <c r="J454" s="55">
        <f t="shared" si="235"/>
        <v>0.3963128428434004</v>
      </c>
      <c r="K454" s="1202" t="s">
        <v>189</v>
      </c>
      <c r="L454" s="1203"/>
      <c r="M454" s="55">
        <f t="shared" si="236"/>
        <v>6.8399656455768678</v>
      </c>
      <c r="N454" s="55">
        <f t="shared" si="236"/>
        <v>9.9053168244719529</v>
      </c>
      <c r="O454" s="55">
        <f t="shared" si="236"/>
        <v>14.059067965496013</v>
      </c>
      <c r="P454" s="55">
        <f t="shared" si="236"/>
        <v>2.2631360624209265</v>
      </c>
      <c r="Q454" s="55">
        <f t="shared" si="236"/>
        <v>10.667438451699638</v>
      </c>
      <c r="R454" s="55">
        <f t="shared" si="236"/>
        <v>0.36778582804748794</v>
      </c>
      <c r="S454" s="55">
        <f t="shared" si="236"/>
        <v>2.3401383819951178</v>
      </c>
      <c r="T454" s="55">
        <f t="shared" si="236"/>
        <v>5.1839190572426048</v>
      </c>
      <c r="U454" s="55"/>
      <c r="V454" s="55"/>
      <c r="W454" s="55"/>
    </row>
    <row r="455" spans="1:23" s="2" customFormat="1" ht="11.25" hidden="1" customHeight="1">
      <c r="A455" s="1202" t="s">
        <v>190</v>
      </c>
      <c r="B455" s="1203"/>
      <c r="C455" s="55">
        <f t="shared" si="235"/>
        <v>1.9504582568903288</v>
      </c>
      <c r="D455" s="55">
        <f t="shared" si="235"/>
        <v>4.130342855143752</v>
      </c>
      <c r="E455" s="55">
        <f t="shared" si="235"/>
        <v>-0.39535384666368145</v>
      </c>
      <c r="F455" s="55">
        <f t="shared" si="235"/>
        <v>4.7848122390193026</v>
      </c>
      <c r="G455" s="55">
        <f t="shared" si="235"/>
        <v>1.3377662830558137</v>
      </c>
      <c r="H455" s="55">
        <f t="shared" si="235"/>
        <v>6.5694754653130332</v>
      </c>
      <c r="I455" s="55">
        <f t="shared" si="235"/>
        <v>4.0621749338722708</v>
      </c>
      <c r="J455" s="55">
        <f t="shared" si="235"/>
        <v>-2.0728587927461462</v>
      </c>
      <c r="K455" s="1202" t="s">
        <v>190</v>
      </c>
      <c r="L455" s="1203"/>
      <c r="M455" s="55">
        <f t="shared" si="236"/>
        <v>4.1534029135247721</v>
      </c>
      <c r="N455" s="55">
        <f t="shared" si="236"/>
        <v>4.8201172762927911</v>
      </c>
      <c r="O455" s="55">
        <f t="shared" si="236"/>
        <v>7.9081419624216949</v>
      </c>
      <c r="P455" s="55">
        <f t="shared" si="236"/>
        <v>-0.20458538325627273</v>
      </c>
      <c r="Q455" s="55">
        <f t="shared" si="236"/>
        <v>6.422654594490453</v>
      </c>
      <c r="R455" s="55">
        <f t="shared" si="236"/>
        <v>-8.7786164606029615E-4</v>
      </c>
      <c r="S455" s="55">
        <f t="shared" si="236"/>
        <v>-4.5540250195779208</v>
      </c>
      <c r="T455" s="55">
        <f t="shared" si="236"/>
        <v>2.3097597671088153</v>
      </c>
      <c r="U455" s="55"/>
      <c r="V455" s="55"/>
      <c r="W455" s="55"/>
    </row>
    <row r="456" spans="1:23" s="2" customFormat="1" ht="11.25" hidden="1" customHeight="1">
      <c r="A456" s="1202" t="s">
        <v>191</v>
      </c>
      <c r="B456" s="1203"/>
      <c r="C456" s="55">
        <f t="shared" si="235"/>
        <v>4.2828078760247337</v>
      </c>
      <c r="D456" s="55">
        <f t="shared" si="235"/>
        <v>6.5397124429139808</v>
      </c>
      <c r="E456" s="55">
        <f t="shared" si="235"/>
        <v>-3.075856934491128</v>
      </c>
      <c r="F456" s="55">
        <f t="shared" si="235"/>
        <v>8.2558994232962988</v>
      </c>
      <c r="G456" s="55">
        <f t="shared" si="235"/>
        <v>2.8793401154557188</v>
      </c>
      <c r="H456" s="55">
        <f t="shared" si="235"/>
        <v>6.3284147553449799</v>
      </c>
      <c r="I456" s="55">
        <f t="shared" si="235"/>
        <v>2.1287567549138231</v>
      </c>
      <c r="J456" s="55">
        <f t="shared" si="235"/>
        <v>-0.55902125333714991</v>
      </c>
      <c r="K456" s="1202" t="s">
        <v>191</v>
      </c>
      <c r="L456" s="1203"/>
      <c r="M456" s="55">
        <f t="shared" si="236"/>
        <v>4.6469091240912945</v>
      </c>
      <c r="N456" s="55">
        <f t="shared" si="236"/>
        <v>7.2035994024547847</v>
      </c>
      <c r="O456" s="55">
        <f t="shared" si="236"/>
        <v>11.93354884832101</v>
      </c>
      <c r="P456" s="55">
        <f t="shared" si="236"/>
        <v>3.4819813340842671</v>
      </c>
      <c r="Q456" s="55">
        <f t="shared" si="236"/>
        <v>18.731103854991431</v>
      </c>
      <c r="R456" s="55">
        <f t="shared" si="236"/>
        <v>-0.56187745310880644</v>
      </c>
      <c r="S456" s="55">
        <f t="shared" si="236"/>
        <v>2.0884130879507126</v>
      </c>
      <c r="T456" s="55">
        <f t="shared" si="236"/>
        <v>1.9966270478638108</v>
      </c>
      <c r="U456" s="55"/>
      <c r="V456" s="55"/>
      <c r="W456" s="55"/>
    </row>
    <row r="457" spans="1:23" s="2" customFormat="1" ht="11.25" hidden="1" customHeight="1">
      <c r="A457" s="1202" t="s">
        <v>192</v>
      </c>
      <c r="B457" s="1203"/>
      <c r="C457" s="55">
        <f t="shared" si="235"/>
        <v>3.0945828939032936</v>
      </c>
      <c r="D457" s="55">
        <f t="shared" si="235"/>
        <v>5.7118012879321896</v>
      </c>
      <c r="E457" s="55">
        <f t="shared" si="235"/>
        <v>-4.0196812493314695</v>
      </c>
      <c r="F457" s="55">
        <f t="shared" si="235"/>
        <v>9.1056646648271453</v>
      </c>
      <c r="G457" s="55">
        <f t="shared" si="235"/>
        <v>1.1981130803735454</v>
      </c>
      <c r="H457" s="55">
        <f t="shared" si="235"/>
        <v>6.5344615443984537</v>
      </c>
      <c r="I457" s="55">
        <f t="shared" si="235"/>
        <v>3.3821776860197872</v>
      </c>
      <c r="J457" s="55">
        <f t="shared" si="235"/>
        <v>-0.87537266706111438</v>
      </c>
      <c r="K457" s="1202" t="s">
        <v>192</v>
      </c>
      <c r="L457" s="1203"/>
      <c r="M457" s="55">
        <f t="shared" si="236"/>
        <v>5.0727231289389891</v>
      </c>
      <c r="N457" s="55">
        <f t="shared" si="236"/>
        <v>5.9275630867640103</v>
      </c>
      <c r="O457" s="55">
        <f t="shared" si="236"/>
        <v>8.9267464140360318</v>
      </c>
      <c r="P457" s="55">
        <f t="shared" si="236"/>
        <v>2.4812452254549413</v>
      </c>
      <c r="Q457" s="55">
        <f t="shared" si="236"/>
        <v>15.957642625897321</v>
      </c>
      <c r="R457" s="55">
        <f t="shared" si="236"/>
        <v>-1.0835348556988151</v>
      </c>
      <c r="S457" s="55">
        <f t="shared" si="236"/>
        <v>-0.12197899870920992</v>
      </c>
      <c r="T457" s="55">
        <f t="shared" si="236"/>
        <v>-0.1352462341127989</v>
      </c>
      <c r="U457" s="55"/>
      <c r="V457" s="55"/>
      <c r="W457" s="55"/>
    </row>
    <row r="458" spans="1:23" s="2" customFormat="1" ht="11.25" hidden="1" customHeight="1">
      <c r="A458" s="1202" t="s">
        <v>193</v>
      </c>
      <c r="B458" s="1203"/>
      <c r="C458" s="55">
        <f t="shared" si="235"/>
        <v>3.266501067626649</v>
      </c>
      <c r="D458" s="55">
        <f t="shared" si="235"/>
        <v>5.9970512212360347</v>
      </c>
      <c r="E458" s="55">
        <f t="shared" si="235"/>
        <v>-3.9862128169525022</v>
      </c>
      <c r="F458" s="55">
        <f t="shared" si="235"/>
        <v>9.9142259241184547</v>
      </c>
      <c r="G458" s="55">
        <f t="shared" si="235"/>
        <v>1.3891962721174025</v>
      </c>
      <c r="H458" s="55">
        <f t="shared" si="235"/>
        <v>6.2915836752519283</v>
      </c>
      <c r="I458" s="55">
        <f t="shared" si="235"/>
        <v>3.2170691547750039</v>
      </c>
      <c r="J458" s="55">
        <f t="shared" si="235"/>
        <v>0.35534565097663062</v>
      </c>
      <c r="K458" s="1202" t="s">
        <v>193</v>
      </c>
      <c r="L458" s="1203"/>
      <c r="M458" s="55">
        <f t="shared" si="236"/>
        <v>4.3764861193585034</v>
      </c>
      <c r="N458" s="55">
        <f t="shared" si="236"/>
        <v>5.9076378892421531</v>
      </c>
      <c r="O458" s="55">
        <f t="shared" si="236"/>
        <v>8.4369285023559542</v>
      </c>
      <c r="P458" s="55">
        <f t="shared" si="236"/>
        <v>2.4309091577510173</v>
      </c>
      <c r="Q458" s="55">
        <f t="shared" si="236"/>
        <v>15.193688689197344</v>
      </c>
      <c r="R458" s="55">
        <f t="shared" si="236"/>
        <v>-0.86318020337510859</v>
      </c>
      <c r="S458" s="55">
        <f t="shared" si="236"/>
        <v>0.47875484674602831</v>
      </c>
      <c r="T458" s="55">
        <f t="shared" si="236"/>
        <v>-0.19322519554073381</v>
      </c>
      <c r="U458" s="55"/>
      <c r="V458" s="55"/>
      <c r="W458" s="55"/>
    </row>
    <row r="459" spans="1:23" s="2" customFormat="1" ht="11.25" hidden="1" customHeight="1">
      <c r="A459" s="1202" t="s">
        <v>194</v>
      </c>
      <c r="B459" s="1203"/>
      <c r="C459" s="55">
        <f t="shared" si="235"/>
        <v>3.4778642005347251</v>
      </c>
      <c r="D459" s="55">
        <f t="shared" si="235"/>
        <v>5.6446117586109352</v>
      </c>
      <c r="E459" s="55">
        <f t="shared" si="235"/>
        <v>-4.5672620433902154</v>
      </c>
      <c r="F459" s="55">
        <f t="shared" si="235"/>
        <v>9.7902583733386876</v>
      </c>
      <c r="G459" s="55">
        <f t="shared" si="235"/>
        <v>1.0861154021994253</v>
      </c>
      <c r="H459" s="55">
        <f t="shared" si="235"/>
        <v>6.9566235270440728</v>
      </c>
      <c r="I459" s="55">
        <f t="shared" si="235"/>
        <v>4.2493058193219468</v>
      </c>
      <c r="J459" s="55">
        <f t="shared" si="235"/>
        <v>0.82591685253574099</v>
      </c>
      <c r="K459" s="1202" t="s">
        <v>194</v>
      </c>
      <c r="L459" s="1203"/>
      <c r="M459" s="55">
        <f t="shared" si="236"/>
        <v>4.5858033536495384</v>
      </c>
      <c r="N459" s="55">
        <f t="shared" si="236"/>
        <v>5.5103330868727625</v>
      </c>
      <c r="O459" s="55">
        <f t="shared" si="236"/>
        <v>7.2164618264269649</v>
      </c>
      <c r="P459" s="55">
        <f t="shared" si="236"/>
        <v>2.4846138918108522</v>
      </c>
      <c r="Q459" s="55">
        <f t="shared" si="236"/>
        <v>15.504072555215558</v>
      </c>
      <c r="R459" s="55">
        <f t="shared" si="236"/>
        <v>-0.48056624132107117</v>
      </c>
      <c r="S459" s="55">
        <f t="shared" si="236"/>
        <v>2.6168310659988663</v>
      </c>
      <c r="T459" s="55">
        <f t="shared" si="236"/>
        <v>0.1262357389912836</v>
      </c>
      <c r="U459" s="55"/>
      <c r="V459" s="55"/>
      <c r="W459" s="55"/>
    </row>
    <row r="460" spans="1:23" s="2" customFormat="1" ht="11.25" hidden="1" customHeight="1">
      <c r="A460" s="1202" t="s">
        <v>195</v>
      </c>
      <c r="B460" s="1203"/>
      <c r="C460" s="55">
        <f t="shared" si="235"/>
        <v>4.155803721123192</v>
      </c>
      <c r="D460" s="55">
        <f t="shared" si="235"/>
        <v>5.9680166390684946</v>
      </c>
      <c r="E460" s="55">
        <f t="shared" si="235"/>
        <v>-4.710927602485171</v>
      </c>
      <c r="F460" s="55">
        <f t="shared" si="235"/>
        <v>10.639839946552371</v>
      </c>
      <c r="G460" s="55">
        <f t="shared" si="235"/>
        <v>1.2146059169912462</v>
      </c>
      <c r="H460" s="55">
        <f t="shared" si="235"/>
        <v>6.7195375621291475</v>
      </c>
      <c r="I460" s="55">
        <f t="shared" si="235"/>
        <v>5.5036076852084932</v>
      </c>
      <c r="J460" s="55">
        <f t="shared" si="235"/>
        <v>1.4585525349132524</v>
      </c>
      <c r="K460" s="1202" t="s">
        <v>195</v>
      </c>
      <c r="L460" s="1203"/>
      <c r="M460" s="55">
        <f t="shared" si="236"/>
        <v>4.4227224518929944</v>
      </c>
      <c r="N460" s="55">
        <f t="shared" si="236"/>
        <v>5.4102004901487106</v>
      </c>
      <c r="O460" s="55">
        <f t="shared" si="236"/>
        <v>7.7916148369072005</v>
      </c>
      <c r="P460" s="55">
        <f t="shared" si="236"/>
        <v>3.1911165097062764</v>
      </c>
      <c r="Q460" s="55">
        <f t="shared" si="236"/>
        <v>16.50563044456446</v>
      </c>
      <c r="R460" s="55">
        <f t="shared" si="236"/>
        <v>-6.0067122464033673E-3</v>
      </c>
      <c r="S460" s="55">
        <f t="shared" si="236"/>
        <v>4.7707969754940933</v>
      </c>
      <c r="T460" s="55">
        <f t="shared" si="236"/>
        <v>0.3652911875038285</v>
      </c>
      <c r="U460" s="55"/>
      <c r="V460" s="55"/>
      <c r="W460" s="55"/>
    </row>
    <row r="461" spans="1:23" s="2" customFormat="1" ht="11.25" hidden="1" customHeight="1">
      <c r="A461" s="1202" t="s">
        <v>196</v>
      </c>
      <c r="B461" s="1203"/>
      <c r="C461" s="55">
        <f t="shared" si="235"/>
        <v>3.9854849044785254</v>
      </c>
      <c r="D461" s="55">
        <f t="shared" si="235"/>
        <v>5.5516453156972005</v>
      </c>
      <c r="E461" s="55">
        <f t="shared" si="235"/>
        <v>-4.5438977364994173</v>
      </c>
      <c r="F461" s="55">
        <f t="shared" si="235"/>
        <v>10.862860295923468</v>
      </c>
      <c r="G461" s="55">
        <f t="shared" si="235"/>
        <v>1.2395965436010385</v>
      </c>
      <c r="H461" s="55">
        <f t="shared" si="235"/>
        <v>6.4728531540824576</v>
      </c>
      <c r="I461" s="55">
        <f t="shared" si="235"/>
        <v>4.6314272561695873</v>
      </c>
      <c r="J461" s="55">
        <f t="shared" si="235"/>
        <v>0.48805353244974015</v>
      </c>
      <c r="K461" s="1202" t="s">
        <v>196</v>
      </c>
      <c r="L461" s="1203"/>
      <c r="M461" s="55">
        <f t="shared" si="236"/>
        <v>4.2246326165389831</v>
      </c>
      <c r="N461" s="55">
        <f t="shared" si="236"/>
        <v>5.192220662125635</v>
      </c>
      <c r="O461" s="55">
        <f t="shared" si="236"/>
        <v>7.1378834199497021</v>
      </c>
      <c r="P461" s="55">
        <f t="shared" si="236"/>
        <v>2.9188222331376608</v>
      </c>
      <c r="Q461" s="55">
        <f t="shared" si="236"/>
        <v>16.928558452249803</v>
      </c>
      <c r="R461" s="55">
        <f t="shared" si="236"/>
        <v>0.26580607252549271</v>
      </c>
      <c r="S461" s="55">
        <f t="shared" si="236"/>
        <v>5.1366520230892831</v>
      </c>
      <c r="T461" s="55">
        <f t="shared" si="236"/>
        <v>-0.49421512075879548</v>
      </c>
      <c r="U461" s="55"/>
      <c r="V461" s="55"/>
      <c r="W461" s="55"/>
    </row>
    <row r="462" spans="1:23" s="2" customFormat="1" ht="11.25" hidden="1" customHeight="1">
      <c r="A462" s="1202" t="s">
        <v>197</v>
      </c>
      <c r="B462" s="1203"/>
      <c r="C462" s="55">
        <f t="shared" si="235"/>
        <v>3.8858898674178022</v>
      </c>
      <c r="D462" s="55">
        <f t="shared" si="235"/>
        <v>5.3333587879820215</v>
      </c>
      <c r="E462" s="55">
        <f t="shared" si="235"/>
        <v>-4.2528393653197867</v>
      </c>
      <c r="F462" s="55">
        <f t="shared" si="235"/>
        <v>10.888774789443943</v>
      </c>
      <c r="G462" s="55">
        <f t="shared" si="235"/>
        <v>1.3575727936414097</v>
      </c>
      <c r="H462" s="55">
        <f t="shared" si="235"/>
        <v>6.181778575453805</v>
      </c>
      <c r="I462" s="55">
        <f t="shared" si="235"/>
        <v>4.5381569608301362</v>
      </c>
      <c r="J462" s="55">
        <f t="shared" si="235"/>
        <v>0.73867018285753261</v>
      </c>
      <c r="K462" s="1202" t="s">
        <v>197</v>
      </c>
      <c r="L462" s="1203"/>
      <c r="M462" s="55">
        <f t="shared" si="236"/>
        <v>4.2688084250124092</v>
      </c>
      <c r="N462" s="55">
        <f t="shared" si="236"/>
        <v>5.3903247494869504</v>
      </c>
      <c r="O462" s="55">
        <f t="shared" si="236"/>
        <v>6.6325234793661565</v>
      </c>
      <c r="P462" s="55">
        <f t="shared" si="236"/>
        <v>2.762247685804752</v>
      </c>
      <c r="Q462" s="55">
        <f t="shared" si="236"/>
        <v>17.482767148982418</v>
      </c>
      <c r="R462" s="55">
        <f t="shared" si="236"/>
        <v>0.82541950163425781</v>
      </c>
      <c r="S462" s="55">
        <f t="shared" si="236"/>
        <v>4.9974434623160562</v>
      </c>
      <c r="T462" s="55">
        <f t="shared" si="236"/>
        <v>-1.2401422488787119</v>
      </c>
      <c r="U462" s="55"/>
      <c r="V462" s="55"/>
      <c r="W462" s="55"/>
    </row>
    <row r="463" spans="1:23" s="2" customFormat="1" ht="11.25" customHeight="1">
      <c r="A463" s="1202" t="s">
        <v>198</v>
      </c>
      <c r="B463" s="1203"/>
      <c r="C463" s="55">
        <f t="shared" si="235"/>
        <v>3.9169902959401099</v>
      </c>
      <c r="D463" s="55">
        <f t="shared" si="235"/>
        <v>5.2907055958196594</v>
      </c>
      <c r="E463" s="55">
        <f t="shared" si="235"/>
        <v>-3.7085301378665037</v>
      </c>
      <c r="F463" s="55">
        <f t="shared" si="235"/>
        <v>10.914155109563282</v>
      </c>
      <c r="G463" s="55">
        <f t="shared" si="235"/>
        <v>1.8754171529402157</v>
      </c>
      <c r="H463" s="55">
        <f t="shared" si="235"/>
        <v>6.2061110402295441</v>
      </c>
      <c r="I463" s="55">
        <f t="shared" si="235"/>
        <v>4.0974789572548076</v>
      </c>
      <c r="J463" s="55">
        <f t="shared" si="235"/>
        <v>0.48807517401563416</v>
      </c>
      <c r="K463" s="1202" t="s">
        <v>198</v>
      </c>
      <c r="L463" s="1203"/>
      <c r="M463" s="55">
        <f t="shared" si="236"/>
        <v>3.9255137988832445</v>
      </c>
      <c r="N463" s="55">
        <f t="shared" si="236"/>
        <v>6.3670197971542137</v>
      </c>
      <c r="O463" s="55">
        <f t="shared" si="236"/>
        <v>6.3738545134070677</v>
      </c>
      <c r="P463" s="55">
        <f t="shared" si="236"/>
        <v>2.8774024060452774</v>
      </c>
      <c r="Q463" s="55">
        <f t="shared" si="236"/>
        <v>17.452324731893583</v>
      </c>
      <c r="R463" s="55">
        <f t="shared" si="236"/>
        <v>1.2339733413011515</v>
      </c>
      <c r="S463" s="55">
        <f t="shared" si="236"/>
        <v>5.0620145064756912</v>
      </c>
      <c r="T463" s="55">
        <f t="shared" si="236"/>
        <v>-1.4873229395434322</v>
      </c>
      <c r="U463" s="55"/>
      <c r="V463" s="55"/>
      <c r="W463" s="55"/>
    </row>
    <row r="464" spans="1:23" s="2" customFormat="1" ht="11.25" hidden="1" customHeight="1">
      <c r="A464" s="1202" t="s">
        <v>199</v>
      </c>
      <c r="B464" s="1203"/>
      <c r="C464" s="55">
        <f t="shared" si="235"/>
        <v>-2.650418175736732</v>
      </c>
      <c r="D464" s="55">
        <f t="shared" si="235"/>
        <v>-1.4894587745152137</v>
      </c>
      <c r="E464" s="55">
        <f t="shared" si="235"/>
        <v>-10.306736613086812</v>
      </c>
      <c r="F464" s="55">
        <f t="shared" si="235"/>
        <v>3.696785080389148</v>
      </c>
      <c r="G464" s="55">
        <f t="shared" si="235"/>
        <v>-5.9027578338355084</v>
      </c>
      <c r="H464" s="55">
        <f t="shared" si="235"/>
        <v>-1.5209562199608797</v>
      </c>
      <c r="I464" s="55">
        <f t="shared" si="235"/>
        <v>-3.5286718110683495</v>
      </c>
      <c r="J464" s="55">
        <f t="shared" si="235"/>
        <v>-6.4981598805969298</v>
      </c>
      <c r="K464" s="1202" t="s">
        <v>199</v>
      </c>
      <c r="L464" s="1203"/>
      <c r="M464" s="55">
        <f t="shared" si="236"/>
        <v>-4.5239450541749733</v>
      </c>
      <c r="N464" s="55">
        <f t="shared" si="236"/>
        <v>0.38183710622440969</v>
      </c>
      <c r="O464" s="55">
        <f t="shared" si="236"/>
        <v>0.35845972475010512</v>
      </c>
      <c r="P464" s="55">
        <f t="shared" si="236"/>
        <v>-3.0362348331956355</v>
      </c>
      <c r="Q464" s="55">
        <f t="shared" si="236"/>
        <v>13.728267055018193</v>
      </c>
      <c r="R464" s="55">
        <f t="shared" si="236"/>
        <v>-6.534599644019579</v>
      </c>
      <c r="S464" s="55">
        <f t="shared" si="236"/>
        <v>8.2629833738963043E-2</v>
      </c>
      <c r="T464" s="55">
        <f t="shared" si="236"/>
        <v>-8.4646498102530785</v>
      </c>
      <c r="U464" s="55"/>
      <c r="V464" s="55"/>
      <c r="W464" s="55"/>
    </row>
    <row r="465" spans="1:22" ht="7.5" customHeight="1"/>
    <row r="466" spans="1:22" ht="12" customHeight="1">
      <c r="A466" s="155" t="s">
        <v>377</v>
      </c>
      <c r="B466" s="52"/>
      <c r="C466" s="197"/>
      <c r="D466" s="197"/>
      <c r="E466" s="197"/>
      <c r="F466" s="197"/>
      <c r="G466" s="197"/>
      <c r="H466" s="197"/>
      <c r="I466" s="197"/>
      <c r="J466" s="197"/>
    </row>
    <row r="467" spans="1:22" ht="23.25" customHeight="1">
      <c r="A467" s="1207" t="s">
        <v>742</v>
      </c>
      <c r="B467" s="1217"/>
      <c r="C467" s="1217"/>
      <c r="D467" s="1217"/>
      <c r="E467" s="1217"/>
      <c r="F467" s="1217"/>
      <c r="G467" s="1217"/>
      <c r="H467" s="1217"/>
      <c r="I467" s="1217"/>
      <c r="J467" s="1217"/>
      <c r="K467" s="1206" t="s">
        <v>134</v>
      </c>
      <c r="L467" s="1257"/>
      <c r="M467" s="1257"/>
      <c r="N467" s="1257"/>
      <c r="O467" s="1257"/>
      <c r="P467" s="1257"/>
      <c r="Q467" s="1257"/>
      <c r="R467" s="1257"/>
      <c r="S467" s="1257"/>
      <c r="T467" s="1257"/>
      <c r="U467" s="1257"/>
    </row>
    <row r="468" spans="1:22" ht="22.5" customHeight="1">
      <c r="A468" s="1220" t="s">
        <v>794</v>
      </c>
      <c r="B468" s="1427"/>
      <c r="C468" s="1427"/>
      <c r="D468" s="1427"/>
      <c r="E468" s="1427"/>
      <c r="F468" s="1427"/>
      <c r="G468" s="1427"/>
      <c r="H468" s="1427"/>
      <c r="I468" s="1427"/>
      <c r="J468" s="1427"/>
      <c r="K468" s="1428"/>
      <c r="L468" s="1428"/>
      <c r="M468" s="1428"/>
      <c r="N468" s="1428"/>
      <c r="O468" s="1428"/>
      <c r="P468" s="1428"/>
      <c r="Q468" s="1428"/>
      <c r="R468" s="1428"/>
      <c r="S468" s="1428"/>
      <c r="T468" s="1428"/>
      <c r="U468" s="1428"/>
      <c r="V468" s="1428"/>
    </row>
  </sheetData>
  <mergeCells count="415">
    <mergeCell ref="O1:T1"/>
    <mergeCell ref="A2:H2"/>
    <mergeCell ref="A3:H3"/>
    <mergeCell ref="K6:T6"/>
    <mergeCell ref="D8:J8"/>
    <mergeCell ref="M8:U8"/>
    <mergeCell ref="A27:B27"/>
    <mergeCell ref="K27:L27"/>
    <mergeCell ref="A28:B28"/>
    <mergeCell ref="K28:L28"/>
    <mergeCell ref="A29:B29"/>
    <mergeCell ref="K29:L29"/>
    <mergeCell ref="E9:J9"/>
    <mergeCell ref="M9:Q9"/>
    <mergeCell ref="T10:U10"/>
    <mergeCell ref="C17:H17"/>
    <mergeCell ref="M17:R17"/>
    <mergeCell ref="A26:B26"/>
    <mergeCell ref="K26:L26"/>
    <mergeCell ref="A34:B34"/>
    <mergeCell ref="K34:L34"/>
    <mergeCell ref="A35:B35"/>
    <mergeCell ref="K35:L35"/>
    <mergeCell ref="A36:B36"/>
    <mergeCell ref="K36:L36"/>
    <mergeCell ref="A31:B31"/>
    <mergeCell ref="K31:L31"/>
    <mergeCell ref="A32:B32"/>
    <mergeCell ref="K32:L32"/>
    <mergeCell ref="A33:B33"/>
    <mergeCell ref="K33:L33"/>
    <mergeCell ref="A54:B54"/>
    <mergeCell ref="K54:L54"/>
    <mergeCell ref="A55:B55"/>
    <mergeCell ref="K55:L55"/>
    <mergeCell ref="A56:B56"/>
    <mergeCell ref="K56:L56"/>
    <mergeCell ref="A37:B37"/>
    <mergeCell ref="K37:L37"/>
    <mergeCell ref="A39:B39"/>
    <mergeCell ref="K39:L39"/>
    <mergeCell ref="A53:B53"/>
    <mergeCell ref="K53:L53"/>
    <mergeCell ref="A60:B60"/>
    <mergeCell ref="K60:L60"/>
    <mergeCell ref="A61:B61"/>
    <mergeCell ref="K61:L61"/>
    <mergeCell ref="A62:B62"/>
    <mergeCell ref="K62:L62"/>
    <mergeCell ref="A57:B57"/>
    <mergeCell ref="K57:L57"/>
    <mergeCell ref="A58:B58"/>
    <mergeCell ref="K58:L58"/>
    <mergeCell ref="A59:B59"/>
    <mergeCell ref="K59:L59"/>
    <mergeCell ref="A81:B81"/>
    <mergeCell ref="K81:L81"/>
    <mergeCell ref="A82:B82"/>
    <mergeCell ref="K82:L82"/>
    <mergeCell ref="A83:B83"/>
    <mergeCell ref="K83:L83"/>
    <mergeCell ref="A63:B63"/>
    <mergeCell ref="K63:L63"/>
    <mergeCell ref="A64:B64"/>
    <mergeCell ref="K64:L64"/>
    <mergeCell ref="A80:B80"/>
    <mergeCell ref="K80:L80"/>
    <mergeCell ref="A87:B87"/>
    <mergeCell ref="K87:L87"/>
    <mergeCell ref="A88:B88"/>
    <mergeCell ref="K88:L88"/>
    <mergeCell ref="A89:B89"/>
    <mergeCell ref="K89:L89"/>
    <mergeCell ref="A84:B84"/>
    <mergeCell ref="K84:L84"/>
    <mergeCell ref="A85:B85"/>
    <mergeCell ref="K85:L85"/>
    <mergeCell ref="A86:B86"/>
    <mergeCell ref="K86:L86"/>
    <mergeCell ref="A108:B108"/>
    <mergeCell ref="K108:L108"/>
    <mergeCell ref="A109:B109"/>
    <mergeCell ref="K109:L109"/>
    <mergeCell ref="A110:B110"/>
    <mergeCell ref="K110:L110"/>
    <mergeCell ref="A90:B90"/>
    <mergeCell ref="K90:L90"/>
    <mergeCell ref="A91:B91"/>
    <mergeCell ref="K91:L91"/>
    <mergeCell ref="A107:B107"/>
    <mergeCell ref="K107:L107"/>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95:B195"/>
    <mergeCell ref="K195:L195"/>
    <mergeCell ref="A196:B196"/>
    <mergeCell ref="K196:L196"/>
    <mergeCell ref="A197:B197"/>
    <mergeCell ref="K197:L197"/>
    <mergeCell ref="A192:B192"/>
    <mergeCell ref="K192:L192"/>
    <mergeCell ref="A193:B193"/>
    <mergeCell ref="K193:L193"/>
    <mergeCell ref="A194:B194"/>
    <mergeCell ref="K194:L194"/>
    <mergeCell ref="A216:B216"/>
    <mergeCell ref="K216:L216"/>
    <mergeCell ref="A217:B217"/>
    <mergeCell ref="K217:L217"/>
    <mergeCell ref="A218:B218"/>
    <mergeCell ref="K218:L218"/>
    <mergeCell ref="A198:B198"/>
    <mergeCell ref="K198:L198"/>
    <mergeCell ref="A199:B199"/>
    <mergeCell ref="K199:L199"/>
    <mergeCell ref="A215:B215"/>
    <mergeCell ref="K215:L215"/>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49:B249"/>
    <mergeCell ref="K249:L249"/>
    <mergeCell ref="A250:B250"/>
    <mergeCell ref="K250:L250"/>
    <mergeCell ref="A251:B251"/>
    <mergeCell ref="K251:L251"/>
    <mergeCell ref="A246:B246"/>
    <mergeCell ref="K246:L246"/>
    <mergeCell ref="A247:B247"/>
    <mergeCell ref="K247:L247"/>
    <mergeCell ref="A248:B248"/>
    <mergeCell ref="K248:L248"/>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75:B275"/>
    <mergeCell ref="K275:L275"/>
    <mergeCell ref="A291:B291"/>
    <mergeCell ref="K291:L291"/>
    <mergeCell ref="A292:B292"/>
    <mergeCell ref="K292:L292"/>
    <mergeCell ref="A272:B272"/>
    <mergeCell ref="K272:L272"/>
    <mergeCell ref="A273:B273"/>
    <mergeCell ref="K273:L273"/>
    <mergeCell ref="A274:B274"/>
    <mergeCell ref="K274:L274"/>
    <mergeCell ref="A296:B296"/>
    <mergeCell ref="K296:L296"/>
    <mergeCell ref="A297:B297"/>
    <mergeCell ref="K297:L297"/>
    <mergeCell ref="A298:B298"/>
    <mergeCell ref="K298:L298"/>
    <mergeCell ref="A293:B293"/>
    <mergeCell ref="K293:L293"/>
    <mergeCell ref="A294:B294"/>
    <mergeCell ref="K294:L294"/>
    <mergeCell ref="A295:B295"/>
    <mergeCell ref="K295:L295"/>
    <mergeCell ref="A302:B302"/>
    <mergeCell ref="K302:L302"/>
    <mergeCell ref="A318:B318"/>
    <mergeCell ref="K318:L318"/>
    <mergeCell ref="A319:B319"/>
    <mergeCell ref="K319:L319"/>
    <mergeCell ref="A299:B299"/>
    <mergeCell ref="K299:L299"/>
    <mergeCell ref="A300:B300"/>
    <mergeCell ref="K300:L300"/>
    <mergeCell ref="A301:B301"/>
    <mergeCell ref="K301:L301"/>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83:B383"/>
    <mergeCell ref="K383:L383"/>
    <mergeCell ref="A399:B399"/>
    <mergeCell ref="K399:L399"/>
    <mergeCell ref="A400:B400"/>
    <mergeCell ref="K400:L400"/>
    <mergeCell ref="A380:B380"/>
    <mergeCell ref="K380:L380"/>
    <mergeCell ref="A381:B381"/>
    <mergeCell ref="K381:L381"/>
    <mergeCell ref="A382:B382"/>
    <mergeCell ref="K382:L382"/>
    <mergeCell ref="A404:B404"/>
    <mergeCell ref="K404:L404"/>
    <mergeCell ref="A405:B405"/>
    <mergeCell ref="K405:L405"/>
    <mergeCell ref="A406:B406"/>
    <mergeCell ref="K406:L406"/>
    <mergeCell ref="A401:B401"/>
    <mergeCell ref="K401:L401"/>
    <mergeCell ref="A402:B402"/>
    <mergeCell ref="K402:L402"/>
    <mergeCell ref="A403:B403"/>
    <mergeCell ref="K403:L403"/>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64:B464"/>
    <mergeCell ref="K464:L464"/>
    <mergeCell ref="A467:J467"/>
    <mergeCell ref="K467:U467"/>
    <mergeCell ref="A468:J468"/>
    <mergeCell ref="K468:V468"/>
    <mergeCell ref="A461:B461"/>
    <mergeCell ref="K461:L461"/>
    <mergeCell ref="A462:B462"/>
    <mergeCell ref="K462:L462"/>
    <mergeCell ref="A463:B463"/>
    <mergeCell ref="K463:L463"/>
  </mergeCells>
  <printOptions horizontalCentered="1"/>
  <pageMargins left="0.59055118110236227" right="0.23622047244094491" top="0.59055118110236227" bottom="0.39370078740157483" header="0.31496062992125984" footer="0.31496062992125984"/>
  <pageSetup paperSize="9" scale="85" fitToWidth="2" orientation="portrait" horizontalDpi="300" verticalDpi="300" r:id="rId1"/>
  <headerFooter alignWithMargins="0"/>
  <colBreaks count="1" manualBreakCount="1">
    <brk id="10" max="467" man="1"/>
  </colBreaks>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V466"/>
  <sheetViews>
    <sheetView zoomScale="105" zoomScaleNormal="105" zoomScaleSheetLayoutView="75" workbookViewId="0"/>
  </sheetViews>
  <sheetFormatPr baseColWidth="10" defaultRowHeight="15.75"/>
  <cols>
    <col min="1" max="1" width="7.42578125" style="62" customWidth="1"/>
    <col min="2" max="2" width="4.28515625" style="62" customWidth="1"/>
    <col min="3" max="7" width="10.140625" style="62" customWidth="1"/>
    <col min="8" max="10" width="11.7109375" style="62" customWidth="1"/>
    <col min="11" max="11" width="7.42578125" style="62" customWidth="1"/>
    <col min="12" max="12" width="5.42578125" style="62" customWidth="1"/>
    <col min="13" max="19" width="10.140625" style="62" customWidth="1"/>
    <col min="20" max="20" width="9.140625" style="62" customWidth="1"/>
    <col min="21" max="21" width="5.5703125" style="62" customWidth="1"/>
    <col min="22" max="16384" width="11.42578125" style="62"/>
  </cols>
  <sheetData>
    <row r="1" spans="1:21" s="59" customFormat="1" ht="15" customHeight="1">
      <c r="B1" s="385"/>
      <c r="C1" s="385"/>
      <c r="D1" s="385"/>
      <c r="E1" s="385"/>
      <c r="F1" s="385"/>
      <c r="G1" s="385"/>
      <c r="H1" s="385"/>
      <c r="I1" s="385"/>
      <c r="J1" s="1085" t="s">
        <v>505</v>
      </c>
      <c r="K1" s="1085"/>
      <c r="L1" s="1085"/>
      <c r="N1" s="385"/>
      <c r="O1" s="1208" t="s">
        <v>505</v>
      </c>
      <c r="P1" s="1208"/>
      <c r="Q1" s="1208"/>
      <c r="R1" s="1208"/>
      <c r="S1" s="1208"/>
      <c r="T1" s="1208"/>
    </row>
    <row r="2" spans="1:21" s="59" customFormat="1" ht="11.25" customHeight="1">
      <c r="A2" s="1213" t="s">
        <v>634</v>
      </c>
      <c r="B2" s="1213"/>
      <c r="C2" s="1213"/>
      <c r="D2" s="1213"/>
      <c r="E2" s="1213"/>
      <c r="F2" s="1213"/>
      <c r="G2" s="1213"/>
      <c r="H2" s="1213"/>
      <c r="I2" s="385"/>
      <c r="K2" s="138" t="s">
        <v>634</v>
      </c>
      <c r="L2" s="138"/>
      <c r="M2" s="138"/>
      <c r="N2" s="138"/>
      <c r="O2" s="138"/>
      <c r="P2" s="138"/>
      <c r="Q2" s="138"/>
      <c r="R2" s="138"/>
      <c r="S2" s="138"/>
      <c r="T2" s="138"/>
    </row>
    <row r="3" spans="1:21" ht="11.25" customHeight="1">
      <c r="A3" s="1212" t="s">
        <v>614</v>
      </c>
      <c r="B3" s="1212"/>
      <c r="C3" s="1212"/>
      <c r="D3" s="1212"/>
      <c r="E3" s="1212"/>
      <c r="F3" s="1212"/>
      <c r="G3" s="1212"/>
      <c r="H3" s="1212"/>
      <c r="I3" s="258"/>
      <c r="K3" s="63" t="s">
        <v>614</v>
      </c>
      <c r="L3" s="63"/>
      <c r="M3" s="63"/>
      <c r="N3" s="63"/>
      <c r="O3" s="63"/>
      <c r="P3" s="63"/>
      <c r="Q3" s="63"/>
      <c r="R3" s="63"/>
      <c r="S3" s="63"/>
      <c r="T3" s="63"/>
    </row>
    <row r="4" spans="1:21" s="60" customFormat="1" ht="11.25" customHeight="1">
      <c r="A4" s="139" t="s">
        <v>638</v>
      </c>
      <c r="B4" s="33"/>
      <c r="C4" s="33"/>
      <c r="D4" s="33"/>
      <c r="E4" s="33"/>
      <c r="F4" s="33"/>
      <c r="G4" s="33"/>
      <c r="H4" s="33"/>
      <c r="I4" s="155"/>
      <c r="K4" s="139" t="s">
        <v>638</v>
      </c>
      <c r="L4" s="33"/>
      <c r="M4" s="33"/>
      <c r="N4" s="33"/>
      <c r="O4" s="33"/>
      <c r="P4" s="33"/>
      <c r="Q4" s="33"/>
      <c r="R4" s="33"/>
      <c r="S4" s="33"/>
      <c r="T4" s="33"/>
    </row>
    <row r="5" spans="1:21" s="60" customFormat="1" ht="11.25" customHeight="1">
      <c r="L5" s="155"/>
      <c r="M5" s="155"/>
      <c r="N5" s="155"/>
      <c r="O5" s="155"/>
      <c r="P5" s="155"/>
      <c r="Q5" s="155"/>
      <c r="R5" s="155"/>
      <c r="S5" s="155"/>
    </row>
    <row r="6" spans="1:21" ht="11.25" customHeight="1">
      <c r="A6" s="1080" t="s">
        <v>639</v>
      </c>
      <c r="B6" s="155"/>
      <c r="C6" s="155"/>
      <c r="D6" s="155"/>
      <c r="E6" s="155"/>
      <c r="F6" s="155"/>
      <c r="G6" s="155"/>
      <c r="H6" s="155"/>
      <c r="I6" s="155"/>
      <c r="J6" s="60"/>
      <c r="K6" s="1080" t="s">
        <v>639</v>
      </c>
    </row>
    <row r="7" spans="1:21" ht="11.25" customHeight="1">
      <c r="A7" s="160"/>
      <c r="B7" s="160"/>
      <c r="C7" s="160"/>
      <c r="D7" s="160"/>
      <c r="E7" s="160"/>
      <c r="F7" s="160"/>
      <c r="G7" s="160"/>
      <c r="H7" s="160"/>
      <c r="I7" s="160"/>
      <c r="J7" s="160"/>
      <c r="K7" s="154"/>
      <c r="L7" s="154"/>
      <c r="M7" s="155"/>
      <c r="N7" s="155"/>
      <c r="O7" s="155"/>
      <c r="P7" s="155"/>
      <c r="Q7" s="155"/>
      <c r="R7" s="155"/>
      <c r="S7" s="155"/>
      <c r="T7" s="155"/>
    </row>
    <row r="8" spans="1:21" ht="11.25" customHeight="1">
      <c r="A8" s="18"/>
      <c r="B8" s="27"/>
      <c r="C8" s="308"/>
      <c r="D8" s="1222" t="s">
        <v>673</v>
      </c>
      <c r="E8" s="1223"/>
      <c r="F8" s="1223"/>
      <c r="G8" s="1223"/>
      <c r="H8" s="1223"/>
      <c r="I8" s="1223"/>
      <c r="J8" s="1223"/>
      <c r="K8" s="13"/>
      <c r="L8" s="14"/>
      <c r="M8" s="1222" t="s">
        <v>725</v>
      </c>
      <c r="N8" s="1223"/>
      <c r="O8" s="1223"/>
      <c r="P8" s="1223"/>
      <c r="Q8" s="1223"/>
      <c r="R8" s="1223"/>
      <c r="S8" s="1223"/>
      <c r="T8" s="1223"/>
      <c r="U8" s="63"/>
    </row>
    <row r="9" spans="1:21" ht="11.25" customHeight="1">
      <c r="A9" s="18" t="s">
        <v>153</v>
      </c>
      <c r="B9" s="27"/>
      <c r="C9" s="1099"/>
      <c r="D9" s="1082"/>
      <c r="E9" s="104" t="s">
        <v>218</v>
      </c>
      <c r="F9" s="105"/>
      <c r="G9" s="1082"/>
      <c r="H9" s="104" t="s">
        <v>218</v>
      </c>
      <c r="I9" s="104"/>
      <c r="J9" s="104"/>
      <c r="K9" s="18" t="s">
        <v>153</v>
      </c>
      <c r="L9" s="19"/>
      <c r="M9" s="1096"/>
      <c r="N9" s="180" t="s">
        <v>218</v>
      </c>
      <c r="O9" s="104"/>
      <c r="P9" s="104"/>
      <c r="Q9" s="104"/>
      <c r="R9" s="104"/>
      <c r="S9" s="104"/>
      <c r="T9" s="15"/>
      <c r="U9" s="63"/>
    </row>
    <row r="10" spans="1:21" ht="11.25" customHeight="1">
      <c r="A10" s="22" t="s">
        <v>155</v>
      </c>
      <c r="B10" s="27"/>
      <c r="C10" s="1099" t="s">
        <v>156</v>
      </c>
      <c r="D10" s="1099" t="s">
        <v>555</v>
      </c>
      <c r="E10" s="1082"/>
      <c r="F10" s="1082"/>
      <c r="G10" s="1082" t="s">
        <v>556</v>
      </c>
      <c r="H10" s="1082"/>
      <c r="I10" s="1082"/>
      <c r="J10" s="1086"/>
      <c r="K10" s="22" t="s">
        <v>155</v>
      </c>
      <c r="L10" s="18"/>
      <c r="M10" s="1099" t="s">
        <v>586</v>
      </c>
      <c r="N10" s="1092"/>
      <c r="O10" s="1092"/>
      <c r="P10" s="1092"/>
      <c r="Q10" s="1092"/>
      <c r="R10" s="1092"/>
      <c r="S10" s="1092"/>
      <c r="T10" s="1092" t="s">
        <v>560</v>
      </c>
      <c r="U10" s="63"/>
    </row>
    <row r="11" spans="1:21" ht="11.25" customHeight="1">
      <c r="A11" s="18"/>
      <c r="B11" s="27"/>
      <c r="C11" s="1099"/>
      <c r="D11" s="1082" t="s">
        <v>164</v>
      </c>
      <c r="E11" s="1082" t="s">
        <v>640</v>
      </c>
      <c r="F11" s="1082" t="s">
        <v>641</v>
      </c>
      <c r="G11" s="1082" t="s">
        <v>164</v>
      </c>
      <c r="H11" s="1082" t="s">
        <v>642</v>
      </c>
      <c r="I11" s="1082" t="s">
        <v>643</v>
      </c>
      <c r="J11" s="1086" t="s">
        <v>792</v>
      </c>
      <c r="K11" s="18"/>
      <c r="L11" s="18"/>
      <c r="M11" s="1099" t="s">
        <v>164</v>
      </c>
      <c r="N11" s="1092" t="s">
        <v>645</v>
      </c>
      <c r="O11" s="1092" t="s">
        <v>646</v>
      </c>
      <c r="P11" s="1092" t="s">
        <v>647</v>
      </c>
      <c r="Q11" s="1092" t="s">
        <v>648</v>
      </c>
      <c r="R11" s="1267" t="s">
        <v>793</v>
      </c>
      <c r="S11" s="1092" t="s">
        <v>649</v>
      </c>
      <c r="T11" s="1092" t="s">
        <v>650</v>
      </c>
      <c r="U11" s="63"/>
    </row>
    <row r="12" spans="1:21" ht="11.25" customHeight="1">
      <c r="A12" s="18" t="s">
        <v>163</v>
      </c>
      <c r="B12" s="27"/>
      <c r="C12" s="102" t="s">
        <v>173</v>
      </c>
      <c r="D12" s="1082"/>
      <c r="E12" s="1092"/>
      <c r="F12" s="1092"/>
      <c r="G12" s="1092"/>
      <c r="H12" s="1092" t="s">
        <v>644</v>
      </c>
      <c r="I12" s="1092"/>
      <c r="J12" s="1092"/>
      <c r="K12" s="27" t="s">
        <v>163</v>
      </c>
      <c r="L12" s="27"/>
      <c r="M12" s="1099"/>
      <c r="N12" s="1092"/>
      <c r="O12" s="1092"/>
      <c r="P12" s="1092"/>
      <c r="Q12" s="1092"/>
      <c r="R12" s="1267"/>
      <c r="S12" s="1092"/>
      <c r="T12" s="179"/>
      <c r="U12" s="63"/>
    </row>
    <row r="13" spans="1:21" ht="11.25" customHeight="1">
      <c r="A13" s="22" t="s">
        <v>168</v>
      </c>
      <c r="B13" s="27"/>
      <c r="C13" s="1099"/>
      <c r="D13" s="1099"/>
      <c r="E13" s="1092"/>
      <c r="F13" s="1092"/>
      <c r="G13" s="1092"/>
      <c r="H13" s="1092"/>
      <c r="I13" s="1092"/>
      <c r="J13" s="1092"/>
      <c r="K13" s="22" t="s">
        <v>168</v>
      </c>
      <c r="L13" s="27"/>
      <c r="M13" s="1099"/>
      <c r="N13" s="1092"/>
      <c r="O13" s="1092"/>
      <c r="P13" s="1092"/>
      <c r="Q13" s="1092"/>
      <c r="R13" s="1267"/>
      <c r="S13" s="1092"/>
      <c r="T13" s="179"/>
      <c r="U13" s="63"/>
    </row>
    <row r="14" spans="1:21" ht="11.25" customHeight="1">
      <c r="A14" s="104"/>
      <c r="B14" s="105"/>
      <c r="C14" s="1100"/>
      <c r="D14" s="1093"/>
      <c r="E14" s="1093"/>
      <c r="F14" s="1093"/>
      <c r="G14" s="1093"/>
      <c r="H14" s="1093"/>
      <c r="I14" s="1093"/>
      <c r="J14" s="1093"/>
      <c r="K14" s="28"/>
      <c r="L14" s="29"/>
      <c r="M14" s="1100"/>
      <c r="N14" s="1093"/>
      <c r="O14" s="1093"/>
      <c r="P14" s="1093"/>
      <c r="Q14" s="1093"/>
      <c r="R14" s="1093"/>
      <c r="S14" s="1093"/>
      <c r="T14" s="180"/>
      <c r="U14" s="63"/>
    </row>
    <row r="15" spans="1:21" hidden="1">
      <c r="A15" s="33"/>
      <c r="B15" s="33"/>
      <c r="C15" s="33"/>
      <c r="D15" s="1106"/>
      <c r="E15" s="1106"/>
      <c r="F15" s="1106"/>
      <c r="G15" s="1106"/>
      <c r="H15" s="35"/>
      <c r="I15" s="2"/>
      <c r="J15" s="2"/>
      <c r="K15" s="33"/>
      <c r="L15" s="33"/>
      <c r="M15" s="2"/>
      <c r="N15" s="2"/>
      <c r="O15" s="2"/>
      <c r="P15" s="2"/>
      <c r="Q15" s="2"/>
      <c r="R15" s="2"/>
      <c r="S15" s="2"/>
      <c r="T15" s="2"/>
    </row>
    <row r="16" spans="1:21" ht="6" customHeight="1">
      <c r="A16" s="33"/>
      <c r="B16" s="33"/>
      <c r="C16" s="33"/>
      <c r="D16" s="1086"/>
      <c r="E16" s="1086"/>
      <c r="F16" s="1106"/>
      <c r="G16" s="1106"/>
      <c r="H16" s="35"/>
      <c r="I16" s="2"/>
      <c r="J16" s="2"/>
      <c r="K16" s="33"/>
      <c r="L16" s="33"/>
      <c r="M16" s="2"/>
      <c r="N16" s="2"/>
      <c r="O16" s="2"/>
      <c r="P16" s="2"/>
      <c r="Q16" s="2"/>
      <c r="R16" s="2"/>
      <c r="S16" s="2"/>
      <c r="T16" s="2"/>
    </row>
    <row r="17" spans="1:20">
      <c r="A17" s="33"/>
      <c r="B17" s="33"/>
      <c r="C17" s="1214" t="s">
        <v>676</v>
      </c>
      <c r="D17" s="1214"/>
      <c r="E17" s="1214"/>
      <c r="F17" s="1214"/>
      <c r="G17" s="1214"/>
      <c r="H17" s="1214"/>
      <c r="I17" s="2"/>
      <c r="J17" s="2"/>
      <c r="K17" s="33"/>
      <c r="L17" s="33"/>
      <c r="M17" s="1214" t="s">
        <v>676</v>
      </c>
      <c r="N17" s="1214"/>
      <c r="O17" s="1214"/>
      <c r="P17" s="1214"/>
      <c r="Q17" s="1214"/>
      <c r="R17" s="1214"/>
      <c r="S17" s="2"/>
      <c r="T17" s="2"/>
    </row>
    <row r="18" spans="1:20" ht="6" customHeight="1">
      <c r="A18" s="1071"/>
      <c r="B18" s="33"/>
      <c r="C18" s="33"/>
      <c r="D18" s="38"/>
      <c r="E18" s="1086"/>
      <c r="F18" s="1086"/>
      <c r="G18" s="1086"/>
      <c r="H18" s="33"/>
      <c r="I18" s="2"/>
      <c r="J18" s="2"/>
      <c r="K18" s="1071"/>
      <c r="L18" s="33"/>
      <c r="M18" s="2"/>
      <c r="N18" s="2"/>
      <c r="O18" s="2"/>
      <c r="P18" s="2"/>
      <c r="Q18" s="2"/>
      <c r="R18" s="2"/>
      <c r="S18" s="2"/>
      <c r="T18" s="2"/>
    </row>
    <row r="19" spans="1:20" s="2" customFormat="1" ht="11.25" hidden="1" customHeight="1">
      <c r="A19" s="18">
        <v>1996</v>
      </c>
      <c r="B19" s="27"/>
      <c r="C19" s="40">
        <f t="shared" ref="C19:C37" si="0">D19+G19+M19+T19</f>
        <v>9350.6039999999994</v>
      </c>
      <c r="D19" s="441">
        <v>1927.79</v>
      </c>
      <c r="E19" s="212">
        <v>824.23500000000001</v>
      </c>
      <c r="F19" s="212">
        <v>408.40499999999997</v>
      </c>
      <c r="G19" s="212">
        <v>4517.1869999999999</v>
      </c>
      <c r="H19" s="212">
        <v>3119.0659999999998</v>
      </c>
      <c r="I19" s="212">
        <v>442.95</v>
      </c>
      <c r="J19" s="212">
        <v>138.83199999999999</v>
      </c>
      <c r="K19" s="18">
        <v>1996</v>
      </c>
      <c r="L19" s="27"/>
      <c r="M19" s="212">
        <v>2863.1559999999999</v>
      </c>
      <c r="N19" s="212">
        <v>286.35599999999999</v>
      </c>
      <c r="O19" s="212">
        <v>326.19499999999999</v>
      </c>
      <c r="P19" s="212">
        <v>130.56800000000001</v>
      </c>
      <c r="Q19" s="212">
        <v>324.47800000000001</v>
      </c>
      <c r="R19" s="212">
        <v>112.117</v>
      </c>
      <c r="S19" s="212">
        <v>280.55700000000002</v>
      </c>
      <c r="T19" s="212">
        <v>42.470999999999997</v>
      </c>
    </row>
    <row r="20" spans="1:20" s="2" customFormat="1" ht="11.25" hidden="1" customHeight="1">
      <c r="A20" s="18">
        <v>1997</v>
      </c>
      <c r="B20" s="27"/>
      <c r="C20" s="40">
        <f t="shared" si="0"/>
        <v>9877.6049999999996</v>
      </c>
      <c r="D20" s="441">
        <v>2055.9409999999998</v>
      </c>
      <c r="E20" s="212">
        <v>876.07299999999998</v>
      </c>
      <c r="F20" s="212">
        <v>455.11200000000002</v>
      </c>
      <c r="G20" s="212">
        <v>4729.9880000000003</v>
      </c>
      <c r="H20" s="212">
        <v>3282.2860000000001</v>
      </c>
      <c r="I20" s="212">
        <v>445.44400000000002</v>
      </c>
      <c r="J20" s="212">
        <v>191.374</v>
      </c>
      <c r="K20" s="18">
        <v>1997</v>
      </c>
      <c r="L20" s="27"/>
      <c r="M20" s="212">
        <v>3046.482</v>
      </c>
      <c r="N20" s="212">
        <v>278.529</v>
      </c>
      <c r="O20" s="212">
        <v>381.41</v>
      </c>
      <c r="P20" s="212">
        <v>159.684</v>
      </c>
      <c r="Q20" s="212">
        <v>344.38200000000001</v>
      </c>
      <c r="R20" s="212">
        <v>131.10400000000001</v>
      </c>
      <c r="S20" s="212">
        <v>287.53300000000002</v>
      </c>
      <c r="T20" s="212">
        <v>45.194000000000003</v>
      </c>
    </row>
    <row r="21" spans="1:20" s="2" customFormat="1" ht="11.25" hidden="1" customHeight="1">
      <c r="A21" s="18">
        <v>1998</v>
      </c>
      <c r="B21" s="27"/>
      <c r="C21" s="40">
        <f t="shared" si="0"/>
        <v>10193.6</v>
      </c>
      <c r="D21" s="164">
        <v>1923.3320000000001</v>
      </c>
      <c r="E21" s="164">
        <v>916.51499999999999</v>
      </c>
      <c r="F21" s="164">
        <v>312.01799999999997</v>
      </c>
      <c r="G21" s="164">
        <v>5045.8829999999998</v>
      </c>
      <c r="H21" s="164">
        <v>3380.3330000000001</v>
      </c>
      <c r="I21" s="164">
        <v>512.21500000000003</v>
      </c>
      <c r="J21" s="164">
        <v>210.62700000000001</v>
      </c>
      <c r="K21" s="18">
        <v>1998</v>
      </c>
      <c r="L21" s="27"/>
      <c r="M21" s="40">
        <v>3182.0210000000002</v>
      </c>
      <c r="N21" s="40">
        <v>285.56200000000001</v>
      </c>
      <c r="O21" s="40">
        <v>383.47800000000001</v>
      </c>
      <c r="P21" s="40">
        <v>192.21</v>
      </c>
      <c r="Q21" s="40">
        <v>378.51400000000001</v>
      </c>
      <c r="R21" s="40">
        <v>137.17699999999999</v>
      </c>
      <c r="S21" s="40">
        <v>291.22399999999999</v>
      </c>
      <c r="T21" s="40">
        <v>42.363999999999997</v>
      </c>
    </row>
    <row r="22" spans="1:20" s="2" customFormat="1" ht="11.25" hidden="1" customHeight="1">
      <c r="A22" s="18">
        <v>1999</v>
      </c>
      <c r="B22" s="27"/>
      <c r="C22" s="40">
        <f t="shared" si="0"/>
        <v>11507.746999999999</v>
      </c>
      <c r="D22" s="164">
        <v>2446.7539999999999</v>
      </c>
      <c r="E22" s="164">
        <v>1048.0450000000001</v>
      </c>
      <c r="F22" s="164">
        <v>622.63499999999999</v>
      </c>
      <c r="G22" s="164">
        <v>5504.1809999999996</v>
      </c>
      <c r="H22" s="164">
        <v>3637.1120000000001</v>
      </c>
      <c r="I22" s="164">
        <v>542.471</v>
      </c>
      <c r="J22" s="164">
        <v>215.58500000000001</v>
      </c>
      <c r="K22" s="18">
        <v>1999</v>
      </c>
      <c r="L22" s="27"/>
      <c r="M22" s="40">
        <v>3508.556</v>
      </c>
      <c r="N22" s="40">
        <v>318.85000000000002</v>
      </c>
      <c r="O22" s="40">
        <v>452.24799999999999</v>
      </c>
      <c r="P22" s="40">
        <v>236.21700000000001</v>
      </c>
      <c r="Q22" s="40">
        <v>388.39299999999997</v>
      </c>
      <c r="R22" s="40">
        <v>149.41800000000001</v>
      </c>
      <c r="S22" s="40">
        <v>299.15699999999998</v>
      </c>
      <c r="T22" s="40">
        <v>48.256</v>
      </c>
    </row>
    <row r="23" spans="1:20" s="2" customFormat="1" ht="11.25" hidden="1" customHeight="1">
      <c r="A23" s="18">
        <v>2000</v>
      </c>
      <c r="B23" s="27"/>
      <c r="C23" s="40">
        <f t="shared" si="0"/>
        <v>12508.251</v>
      </c>
      <c r="D23" s="164">
        <v>2682.4630000000002</v>
      </c>
      <c r="E23" s="164">
        <v>1030.6600000000001</v>
      </c>
      <c r="F23" s="164">
        <v>869.14800000000002</v>
      </c>
      <c r="G23" s="164">
        <v>5920.2190000000001</v>
      </c>
      <c r="H23" s="164">
        <v>3879.5259999999998</v>
      </c>
      <c r="I23" s="164">
        <v>623.97400000000005</v>
      </c>
      <c r="J23" s="164">
        <v>232.82599999999999</v>
      </c>
      <c r="K23" s="18">
        <v>2000</v>
      </c>
      <c r="L23" s="27"/>
      <c r="M23" s="40">
        <v>3849.0889999999999</v>
      </c>
      <c r="N23" s="40">
        <v>329.39400000000001</v>
      </c>
      <c r="O23" s="40">
        <v>512.54999999999995</v>
      </c>
      <c r="P23" s="40">
        <v>535.81799999999998</v>
      </c>
      <c r="Q23" s="40">
        <v>433.03699999999998</v>
      </c>
      <c r="R23" s="40">
        <v>208.17099999999999</v>
      </c>
      <c r="S23" s="40">
        <v>278.697</v>
      </c>
      <c r="T23" s="40">
        <v>56.48</v>
      </c>
    </row>
    <row r="24" spans="1:20" s="2" customFormat="1" ht="11.25" hidden="1" customHeight="1">
      <c r="A24" s="18">
        <v>2001</v>
      </c>
      <c r="B24" s="27"/>
      <c r="C24" s="40">
        <f t="shared" si="0"/>
        <v>11826.374000000002</v>
      </c>
      <c r="D24" s="441">
        <v>2538.29</v>
      </c>
      <c r="E24" s="441">
        <v>954.74400000000003</v>
      </c>
      <c r="F24" s="441">
        <v>807.5</v>
      </c>
      <c r="G24" s="441">
        <v>5404.92</v>
      </c>
      <c r="H24" s="441">
        <v>3516.64</v>
      </c>
      <c r="I24" s="441">
        <v>643.02</v>
      </c>
      <c r="J24" s="441">
        <v>250.81899999999999</v>
      </c>
      <c r="K24" s="18">
        <v>2001</v>
      </c>
      <c r="L24" s="27"/>
      <c r="M24" s="40">
        <v>3837.5439999999999</v>
      </c>
      <c r="N24" s="40">
        <v>257.524</v>
      </c>
      <c r="O24" s="40">
        <v>475.14699999999999</v>
      </c>
      <c r="P24" s="40">
        <v>578.41</v>
      </c>
      <c r="Q24" s="40">
        <v>456.33699999999999</v>
      </c>
      <c r="R24" s="40">
        <v>249.46199999999999</v>
      </c>
      <c r="S24" s="40">
        <v>279.63200000000001</v>
      </c>
      <c r="T24" s="40">
        <v>45.62</v>
      </c>
    </row>
    <row r="25" spans="1:20" s="2" customFormat="1" ht="11.25" hidden="1" customHeight="1">
      <c r="A25" s="18">
        <v>2002</v>
      </c>
      <c r="B25" s="27"/>
      <c r="C25" s="40">
        <f t="shared" si="0"/>
        <v>11387.047</v>
      </c>
      <c r="D25" s="441">
        <v>2282.721</v>
      </c>
      <c r="E25" s="441">
        <v>659.649</v>
      </c>
      <c r="F25" s="441">
        <v>839.99199999999996</v>
      </c>
      <c r="G25" s="441">
        <v>5035.2569999999996</v>
      </c>
      <c r="H25" s="441">
        <v>3401.5039999999999</v>
      </c>
      <c r="I25" s="441">
        <v>606.47900000000004</v>
      </c>
      <c r="J25" s="441">
        <v>220.58099999999999</v>
      </c>
      <c r="K25" s="18">
        <v>2002</v>
      </c>
      <c r="L25" s="27"/>
      <c r="M25" s="40">
        <v>4031.6640000000002</v>
      </c>
      <c r="N25" s="40">
        <v>241.86099999999999</v>
      </c>
      <c r="O25" s="40">
        <v>481.81299999999999</v>
      </c>
      <c r="P25" s="40">
        <v>655.03899999999999</v>
      </c>
      <c r="Q25" s="40">
        <v>444.108</v>
      </c>
      <c r="R25" s="40">
        <v>311.80200000000002</v>
      </c>
      <c r="S25" s="40">
        <v>317.20100000000002</v>
      </c>
      <c r="T25" s="40">
        <v>37.405000000000001</v>
      </c>
    </row>
    <row r="26" spans="1:20" s="2" customFormat="1" ht="11.25" hidden="1" customHeight="1">
      <c r="A26" s="18">
        <v>2003</v>
      </c>
      <c r="B26" s="27"/>
      <c r="C26" s="40">
        <f t="shared" si="0"/>
        <v>11581.544999999998</v>
      </c>
      <c r="D26" s="441">
        <v>2137.3919999999998</v>
      </c>
      <c r="E26" s="441">
        <v>555.73699999999997</v>
      </c>
      <c r="F26" s="441">
        <v>790.43</v>
      </c>
      <c r="G26" s="441">
        <v>5270.2309999999998</v>
      </c>
      <c r="H26" s="441">
        <v>3571.2089999999998</v>
      </c>
      <c r="I26" s="441">
        <v>639.20600000000002</v>
      </c>
      <c r="J26" s="441">
        <v>219.51400000000001</v>
      </c>
      <c r="K26" s="18">
        <v>2003</v>
      </c>
      <c r="L26" s="27"/>
      <c r="M26" s="40">
        <v>4120.2439999999997</v>
      </c>
      <c r="N26" s="40">
        <v>260.04300000000001</v>
      </c>
      <c r="O26" s="40">
        <v>433.95100000000002</v>
      </c>
      <c r="P26" s="40">
        <v>543.41099999999994</v>
      </c>
      <c r="Q26" s="40">
        <v>421.17599999999999</v>
      </c>
      <c r="R26" s="40">
        <v>396.46600000000001</v>
      </c>
      <c r="S26" s="40">
        <v>403.17500000000001</v>
      </c>
      <c r="T26" s="40">
        <v>53.677999999999997</v>
      </c>
    </row>
    <row r="27" spans="1:20" s="2" customFormat="1" ht="11.25" customHeight="1">
      <c r="A27" s="18">
        <v>2004</v>
      </c>
      <c r="B27" s="27"/>
      <c r="C27" s="40">
        <f t="shared" si="0"/>
        <v>13502.243</v>
      </c>
      <c r="D27" s="441">
        <v>2578.8960000000002</v>
      </c>
      <c r="E27" s="441">
        <v>650.86900000000003</v>
      </c>
      <c r="F27" s="441">
        <v>1112.1110000000001</v>
      </c>
      <c r="G27" s="441">
        <v>5873.9930000000004</v>
      </c>
      <c r="H27" s="441">
        <v>3966.7710000000002</v>
      </c>
      <c r="I27" s="441">
        <v>711.678</v>
      </c>
      <c r="J27" s="441">
        <v>287.89800000000002</v>
      </c>
      <c r="K27" s="18">
        <v>2004</v>
      </c>
      <c r="L27" s="27"/>
      <c r="M27" s="40">
        <v>5000.482</v>
      </c>
      <c r="N27" s="40">
        <v>282.44799999999998</v>
      </c>
      <c r="O27" s="40">
        <v>511.46199999999999</v>
      </c>
      <c r="P27" s="40">
        <v>779.61699999999996</v>
      </c>
      <c r="Q27" s="40">
        <v>505.24099999999999</v>
      </c>
      <c r="R27" s="40">
        <v>503.38900000000001</v>
      </c>
      <c r="S27" s="40">
        <v>494.62200000000001</v>
      </c>
      <c r="T27" s="40">
        <v>48.872</v>
      </c>
    </row>
    <row r="28" spans="1:20" s="2" customFormat="1" ht="11.25" customHeight="1">
      <c r="A28" s="18">
        <v>2005</v>
      </c>
      <c r="B28" s="27"/>
      <c r="C28" s="40">
        <f t="shared" si="0"/>
        <v>14212.983</v>
      </c>
      <c r="D28" s="441">
        <v>2685.5909999999999</v>
      </c>
      <c r="E28" s="441">
        <v>653.51400000000001</v>
      </c>
      <c r="F28" s="441">
        <v>1108.1469999999999</v>
      </c>
      <c r="G28" s="441">
        <v>6176.4979999999996</v>
      </c>
      <c r="H28" s="441">
        <v>4243.8419999999996</v>
      </c>
      <c r="I28" s="441">
        <v>759.59799999999996</v>
      </c>
      <c r="J28" s="441">
        <v>293.21499999999997</v>
      </c>
      <c r="K28" s="18">
        <v>2005</v>
      </c>
      <c r="L28" s="27"/>
      <c r="M28" s="40">
        <v>5304.2749999999996</v>
      </c>
      <c r="N28" s="40">
        <v>309.80500000000001</v>
      </c>
      <c r="O28" s="40">
        <v>521.93100000000004</v>
      </c>
      <c r="P28" s="40">
        <v>894.77700000000004</v>
      </c>
      <c r="Q28" s="40">
        <v>510.07100000000003</v>
      </c>
      <c r="R28" s="40">
        <v>558.03399999999999</v>
      </c>
      <c r="S28" s="40">
        <v>547.31600000000003</v>
      </c>
      <c r="T28" s="40">
        <v>46.619</v>
      </c>
    </row>
    <row r="29" spans="1:20" s="2" customFormat="1" ht="11.25" customHeight="1">
      <c r="A29" s="18">
        <v>2006</v>
      </c>
      <c r="B29" s="27"/>
      <c r="C29" s="40">
        <f t="shared" si="0"/>
        <v>14745.163</v>
      </c>
      <c r="D29" s="441">
        <v>2698.92</v>
      </c>
      <c r="E29" s="441">
        <v>627.70900000000006</v>
      </c>
      <c r="F29" s="441">
        <v>1077.5419999999999</v>
      </c>
      <c r="G29" s="441">
        <v>6291.3310000000001</v>
      </c>
      <c r="H29" s="441">
        <v>4452.6819999999998</v>
      </c>
      <c r="I29" s="441">
        <v>775.226</v>
      </c>
      <c r="J29" s="441">
        <v>270.13900000000001</v>
      </c>
      <c r="K29" s="18">
        <v>2006</v>
      </c>
      <c r="L29" s="27"/>
      <c r="M29" s="40">
        <v>5702.223</v>
      </c>
      <c r="N29" s="40">
        <v>346.40200000000004</v>
      </c>
      <c r="O29" s="40">
        <v>526.84299999999996</v>
      </c>
      <c r="P29" s="40">
        <v>1024.3900000000001</v>
      </c>
      <c r="Q29" s="40">
        <v>540.7879999999999</v>
      </c>
      <c r="R29" s="40">
        <v>674.71600000000001</v>
      </c>
      <c r="S29" s="40">
        <v>595.8180000000001</v>
      </c>
      <c r="T29" s="40">
        <v>52.689</v>
      </c>
    </row>
    <row r="30" spans="1:20" s="429" customFormat="1" ht="11.25" customHeight="1">
      <c r="A30" s="273">
        <v>2007</v>
      </c>
      <c r="B30" s="274"/>
      <c r="C30" s="400">
        <f t="shared" si="0"/>
        <v>15772.893999999998</v>
      </c>
      <c r="D30" s="417">
        <f t="shared" ref="D30:J30" si="1">SUM(D40:D51)</f>
        <v>2922.279</v>
      </c>
      <c r="E30" s="417">
        <f t="shared" si="1"/>
        <v>587.64699999999993</v>
      </c>
      <c r="F30" s="417">
        <f t="shared" si="1"/>
        <v>1261.7280000000001</v>
      </c>
      <c r="G30" s="417">
        <f t="shared" si="1"/>
        <v>6635.8180000000002</v>
      </c>
      <c r="H30" s="417">
        <f t="shared" si="1"/>
        <v>4836.6589999999997</v>
      </c>
      <c r="I30" s="417">
        <f t="shared" si="1"/>
        <v>784.33100000000002</v>
      </c>
      <c r="J30" s="417">
        <f t="shared" si="1"/>
        <v>237.90700000000001</v>
      </c>
      <c r="K30" s="273">
        <v>2007</v>
      </c>
      <c r="L30" s="274"/>
      <c r="M30" s="417">
        <f t="shared" ref="M30:T30" si="2">SUM(M40:M51)</f>
        <v>6158.5759999999991</v>
      </c>
      <c r="N30" s="417">
        <f t="shared" si="2"/>
        <v>379.71299999999997</v>
      </c>
      <c r="O30" s="417">
        <f t="shared" si="2"/>
        <v>527.13900000000012</v>
      </c>
      <c r="P30" s="417">
        <f t="shared" si="2"/>
        <v>1101.6489999999999</v>
      </c>
      <c r="Q30" s="417">
        <f t="shared" si="2"/>
        <v>584.32299999999998</v>
      </c>
      <c r="R30" s="417">
        <f t="shared" si="2"/>
        <v>791.15500000000009</v>
      </c>
      <c r="S30" s="417">
        <f t="shared" si="2"/>
        <v>644.82400000000007</v>
      </c>
      <c r="T30" s="417">
        <f t="shared" si="2"/>
        <v>56.220999999999997</v>
      </c>
    </row>
    <row r="31" spans="1:20" s="2" customFormat="1" ht="11.25" customHeight="1">
      <c r="A31" s="18">
        <v>2008</v>
      </c>
      <c r="B31" s="27"/>
      <c r="C31" s="40">
        <f t="shared" si="0"/>
        <v>16187.244000000001</v>
      </c>
      <c r="D31" s="41">
        <f t="shared" ref="D31:J31" si="3">SUM(D67:D78)</f>
        <v>3058.0779999999995</v>
      </c>
      <c r="E31" s="41">
        <f t="shared" si="3"/>
        <v>598.16699999999992</v>
      </c>
      <c r="F31" s="41">
        <f t="shared" si="3"/>
        <v>1334.268</v>
      </c>
      <c r="G31" s="41">
        <f t="shared" si="3"/>
        <v>6851.7960000000003</v>
      </c>
      <c r="H31" s="41">
        <f t="shared" si="3"/>
        <v>4873.8490000000002</v>
      </c>
      <c r="I31" s="41">
        <f t="shared" si="3"/>
        <v>866.56500000000017</v>
      </c>
      <c r="J31" s="41">
        <f t="shared" si="3"/>
        <v>305.15800000000002</v>
      </c>
      <c r="K31" s="18">
        <v>2008</v>
      </c>
      <c r="L31" s="27"/>
      <c r="M31" s="41">
        <f t="shared" ref="M31:T31" si="4">SUM(M67:M78)</f>
        <v>6213.228000000001</v>
      </c>
      <c r="N31" s="41">
        <f t="shared" si="4"/>
        <v>413.01899999999995</v>
      </c>
      <c r="O31" s="41">
        <f t="shared" si="4"/>
        <v>515.05899999999997</v>
      </c>
      <c r="P31" s="41">
        <f t="shared" si="4"/>
        <v>1109.8359999999998</v>
      </c>
      <c r="Q31" s="41">
        <f t="shared" si="4"/>
        <v>586.40600000000006</v>
      </c>
      <c r="R31" s="41">
        <f t="shared" si="4"/>
        <v>842.25900000000001</v>
      </c>
      <c r="S31" s="41">
        <f t="shared" si="4"/>
        <v>676.72399999999993</v>
      </c>
      <c r="T31" s="41">
        <f t="shared" si="4"/>
        <v>64.141999999999996</v>
      </c>
    </row>
    <row r="32" spans="1:20" s="2" customFormat="1" ht="11.25" customHeight="1">
      <c r="A32" s="1209">
        <v>2009</v>
      </c>
      <c r="B32" s="1203"/>
      <c r="C32" s="40">
        <f t="shared" si="0"/>
        <v>15730.451999999999</v>
      </c>
      <c r="D32" s="41">
        <f t="shared" ref="D32:J32" si="5">SUM(D94:D105)</f>
        <v>2990.2370000000001</v>
      </c>
      <c r="E32" s="41">
        <f t="shared" si="5"/>
        <v>577.16899999999998</v>
      </c>
      <c r="F32" s="41">
        <f t="shared" si="5"/>
        <v>1309.1209999999999</v>
      </c>
      <c r="G32" s="41">
        <f t="shared" si="5"/>
        <v>6473.5679999999984</v>
      </c>
      <c r="H32" s="41">
        <f t="shared" si="5"/>
        <v>4572.3729999999996</v>
      </c>
      <c r="I32" s="41">
        <f t="shared" si="5"/>
        <v>869.24600000000009</v>
      </c>
      <c r="J32" s="41">
        <f t="shared" si="5"/>
        <v>295.75400000000002</v>
      </c>
      <c r="K32" s="1209">
        <v>2009</v>
      </c>
      <c r="L32" s="1203"/>
      <c r="M32" s="41">
        <f t="shared" ref="M32:T32" si="6">SUM(M94:M105)</f>
        <v>6207.7530000000006</v>
      </c>
      <c r="N32" s="41">
        <f t="shared" si="6"/>
        <v>427.36399999999998</v>
      </c>
      <c r="O32" s="41">
        <f t="shared" si="6"/>
        <v>473.94199999999995</v>
      </c>
      <c r="P32" s="41">
        <f t="shared" si="6"/>
        <v>1088.0070000000001</v>
      </c>
      <c r="Q32" s="41">
        <f t="shared" si="6"/>
        <v>548.32799999999997</v>
      </c>
      <c r="R32" s="41">
        <f t="shared" si="6"/>
        <v>972.94600000000014</v>
      </c>
      <c r="S32" s="41">
        <f t="shared" si="6"/>
        <v>685.553</v>
      </c>
      <c r="T32" s="41">
        <f t="shared" si="6"/>
        <v>58.893999999999998</v>
      </c>
    </row>
    <row r="33" spans="1:20" s="2" customFormat="1" ht="11.25" customHeight="1">
      <c r="A33" s="1209">
        <v>2010</v>
      </c>
      <c r="B33" s="1203"/>
      <c r="C33" s="40">
        <f t="shared" si="0"/>
        <v>16887.651999999998</v>
      </c>
      <c r="D33" s="41">
        <f t="shared" ref="D33:J33" si="7">SUM(D121:D132)</f>
        <v>3190.6469999999995</v>
      </c>
      <c r="E33" s="41">
        <f t="shared" si="7"/>
        <v>546.375</v>
      </c>
      <c r="F33" s="41">
        <f t="shared" si="7"/>
        <v>1425.2849999999999</v>
      </c>
      <c r="G33" s="41">
        <f t="shared" si="7"/>
        <v>6761.7000000000007</v>
      </c>
      <c r="H33" s="41">
        <f t="shared" si="7"/>
        <v>4761.7280000000001</v>
      </c>
      <c r="I33" s="41">
        <f t="shared" si="7"/>
        <v>904.41200000000003</v>
      </c>
      <c r="J33" s="41">
        <f t="shared" si="7"/>
        <v>317.13799999999998</v>
      </c>
      <c r="K33" s="1209">
        <v>2010</v>
      </c>
      <c r="L33" s="1203"/>
      <c r="M33" s="41">
        <f t="shared" ref="M33:T33" si="8">SUM(M121:M132)</f>
        <v>6881.1419999999989</v>
      </c>
      <c r="N33" s="41">
        <f t="shared" si="8"/>
        <v>492.95800000000003</v>
      </c>
      <c r="O33" s="41">
        <f t="shared" si="8"/>
        <v>565.85299999999995</v>
      </c>
      <c r="P33" s="41">
        <f t="shared" si="8"/>
        <v>1128.1099999999999</v>
      </c>
      <c r="Q33" s="41">
        <f t="shared" si="8"/>
        <v>562.17100000000005</v>
      </c>
      <c r="R33" s="41">
        <f t="shared" si="8"/>
        <v>1134.5729999999999</v>
      </c>
      <c r="S33" s="41">
        <f t="shared" si="8"/>
        <v>712.92899999999997</v>
      </c>
      <c r="T33" s="41">
        <f t="shared" si="8"/>
        <v>54.163000000000004</v>
      </c>
    </row>
    <row r="34" spans="1:20" s="2" customFormat="1" ht="11.25" customHeight="1">
      <c r="A34" s="1302" t="s">
        <v>378</v>
      </c>
      <c r="B34" s="1303"/>
      <c r="C34" s="40">
        <f t="shared" si="0"/>
        <v>16867.030999999999</v>
      </c>
      <c r="D34" s="41">
        <f t="shared" ref="D34:J34" si="9">SUM(D148:D159)</f>
        <v>2635.32</v>
      </c>
      <c r="E34" s="41">
        <f t="shared" si="9"/>
        <v>343.96600000000001</v>
      </c>
      <c r="F34" s="41">
        <f t="shared" si="9"/>
        <v>1010.9639999999998</v>
      </c>
      <c r="G34" s="41">
        <f t="shared" si="9"/>
        <v>7079.0789999999997</v>
      </c>
      <c r="H34" s="41">
        <f t="shared" si="9"/>
        <v>4902.1319999999996</v>
      </c>
      <c r="I34" s="41">
        <f t="shared" si="9"/>
        <v>929.23799999999994</v>
      </c>
      <c r="J34" s="41">
        <f t="shared" si="9"/>
        <v>392.55200000000002</v>
      </c>
      <c r="K34" s="1302" t="s">
        <v>378</v>
      </c>
      <c r="L34" s="1303"/>
      <c r="M34" s="41">
        <f t="shared" ref="M34:T34" si="10">SUM(M148:M159)</f>
        <v>7106.5019999999995</v>
      </c>
      <c r="N34" s="41">
        <f t="shared" si="10"/>
        <v>489.78899999999993</v>
      </c>
      <c r="O34" s="41">
        <f t="shared" si="10"/>
        <v>584.04599999999994</v>
      </c>
      <c r="P34" s="41">
        <f t="shared" si="10"/>
        <v>1245.5139999999999</v>
      </c>
      <c r="Q34" s="41">
        <f t="shared" si="10"/>
        <v>539.93000000000006</v>
      </c>
      <c r="R34" s="41">
        <f t="shared" si="10"/>
        <v>1184.3709999999999</v>
      </c>
      <c r="S34" s="41">
        <f t="shared" si="10"/>
        <v>675.33399999999995</v>
      </c>
      <c r="T34" s="41">
        <f t="shared" si="10"/>
        <v>46.129999999999995</v>
      </c>
    </row>
    <row r="35" spans="1:20" s="2" customFormat="1" ht="11.25" customHeight="1">
      <c r="A35" s="1209">
        <v>2012</v>
      </c>
      <c r="B35" s="1203"/>
      <c r="C35" s="40">
        <f t="shared" si="0"/>
        <v>17743.001999999997</v>
      </c>
      <c r="D35" s="41">
        <f t="shared" ref="D35:J35" si="11">SUM(D175:D186)</f>
        <v>2994.0050000000001</v>
      </c>
      <c r="E35" s="41">
        <f t="shared" si="11"/>
        <v>495.52199999999999</v>
      </c>
      <c r="F35" s="41">
        <f t="shared" si="11"/>
        <v>1250.6859999999999</v>
      </c>
      <c r="G35" s="41">
        <f t="shared" si="11"/>
        <v>7254.4070000000002</v>
      </c>
      <c r="H35" s="41">
        <f t="shared" si="11"/>
        <v>4994.9909999999991</v>
      </c>
      <c r="I35" s="41">
        <f t="shared" si="11"/>
        <v>903.86800000000005</v>
      </c>
      <c r="J35" s="41">
        <f t="shared" si="11"/>
        <v>431.85999999999996</v>
      </c>
      <c r="K35" s="1209">
        <v>2012</v>
      </c>
      <c r="L35" s="1203"/>
      <c r="M35" s="41">
        <f t="shared" ref="M35:T35" si="12">SUM(M175:M186)</f>
        <v>7447.152</v>
      </c>
      <c r="N35" s="41">
        <f t="shared" si="12"/>
        <v>500.49900000000002</v>
      </c>
      <c r="O35" s="41">
        <f t="shared" si="12"/>
        <v>673.08100000000002</v>
      </c>
      <c r="P35" s="41">
        <f t="shared" si="12"/>
        <v>1219.511</v>
      </c>
      <c r="Q35" s="41">
        <f t="shared" si="12"/>
        <v>458.69799999999998</v>
      </c>
      <c r="R35" s="41">
        <f t="shared" si="12"/>
        <v>1500.5940000000001</v>
      </c>
      <c r="S35" s="41">
        <f t="shared" si="12"/>
        <v>611.22199999999998</v>
      </c>
      <c r="T35" s="41">
        <f t="shared" si="12"/>
        <v>47.437999999999995</v>
      </c>
    </row>
    <row r="36" spans="1:20" s="2" customFormat="1" ht="11.25" customHeight="1">
      <c r="A36" s="1209">
        <v>2013</v>
      </c>
      <c r="B36" s="1203"/>
      <c r="C36" s="40">
        <f t="shared" si="0"/>
        <v>17942.487000000001</v>
      </c>
      <c r="D36" s="41">
        <f t="shared" ref="D36:J36" si="13">SUM(D202:D213)</f>
        <v>2807.3510000000001</v>
      </c>
      <c r="E36" s="41">
        <f t="shared" si="13"/>
        <v>516.38199999999995</v>
      </c>
      <c r="F36" s="41">
        <f t="shared" si="13"/>
        <v>968.69900000000007</v>
      </c>
      <c r="G36" s="41">
        <f t="shared" si="13"/>
        <v>7556.6310000000003</v>
      </c>
      <c r="H36" s="41">
        <f t="shared" si="13"/>
        <v>5203.793999999999</v>
      </c>
      <c r="I36" s="41">
        <f t="shared" si="13"/>
        <v>920.88099999999997</v>
      </c>
      <c r="J36" s="41">
        <f t="shared" si="13"/>
        <v>412.96899999999999</v>
      </c>
      <c r="K36" s="1209">
        <v>2013</v>
      </c>
      <c r="L36" s="1203"/>
      <c r="M36" s="41">
        <f t="shared" ref="M36:T36" si="14">SUM(M202:M213)</f>
        <v>7565.1250000000009</v>
      </c>
      <c r="N36" s="41">
        <f t="shared" si="14"/>
        <v>483.46900000000005</v>
      </c>
      <c r="O36" s="41">
        <f t="shared" si="14"/>
        <v>664.96300000000008</v>
      </c>
      <c r="P36" s="41">
        <f t="shared" si="14"/>
        <v>1244.1669999999999</v>
      </c>
      <c r="Q36" s="41">
        <f t="shared" si="14"/>
        <v>412.95</v>
      </c>
      <c r="R36" s="41">
        <f t="shared" si="14"/>
        <v>1663.7270000000001</v>
      </c>
      <c r="S36" s="41">
        <f t="shared" si="14"/>
        <v>651.96100000000001</v>
      </c>
      <c r="T36" s="41">
        <f t="shared" si="14"/>
        <v>13.379999999999999</v>
      </c>
    </row>
    <row r="37" spans="1:20" s="2" customFormat="1" ht="11.25" hidden="1" customHeight="1">
      <c r="A37" s="1209">
        <v>2014</v>
      </c>
      <c r="B37" s="1203"/>
      <c r="C37" s="40">
        <f t="shared" si="0"/>
        <v>16811.963000000003</v>
      </c>
      <c r="D37" s="41">
        <f t="shared" ref="D37:J37" si="15">SUM(D229:D240)</f>
        <v>2570.7860000000005</v>
      </c>
      <c r="E37" s="41">
        <f t="shared" si="15"/>
        <v>515.33300000000008</v>
      </c>
      <c r="F37" s="41">
        <f t="shared" si="15"/>
        <v>910.94399999999996</v>
      </c>
      <c r="G37" s="41">
        <f t="shared" si="15"/>
        <v>7150.7180000000008</v>
      </c>
      <c r="H37" s="41">
        <f t="shared" si="15"/>
        <v>4879.0469999999987</v>
      </c>
      <c r="I37" s="41">
        <f t="shared" si="15"/>
        <v>912.476</v>
      </c>
      <c r="J37" s="41">
        <f t="shared" si="15"/>
        <v>405.37900000000002</v>
      </c>
      <c r="K37" s="1209">
        <v>2014</v>
      </c>
      <c r="L37" s="1203"/>
      <c r="M37" s="41">
        <f t="shared" ref="M37:T37" si="16">SUM(M229:M240)</f>
        <v>7090.4590000000007</v>
      </c>
      <c r="N37" s="41">
        <f t="shared" si="16"/>
        <v>504.56000000000006</v>
      </c>
      <c r="O37" s="41">
        <f t="shared" si="16"/>
        <v>589.48</v>
      </c>
      <c r="P37" s="41">
        <f t="shared" si="16"/>
        <v>1218.2170000000001</v>
      </c>
      <c r="Q37" s="41">
        <f t="shared" si="16"/>
        <v>345.452</v>
      </c>
      <c r="R37" s="41">
        <f t="shared" si="16"/>
        <v>1570.6349999999998</v>
      </c>
      <c r="S37" s="41">
        <f t="shared" si="16"/>
        <v>572.26099999999997</v>
      </c>
      <c r="T37" s="41">
        <f t="shared" si="16"/>
        <v>0</v>
      </c>
    </row>
    <row r="38" spans="1:20" s="2" customFormat="1" ht="6" customHeight="1">
      <c r="A38" s="1071"/>
      <c r="B38" s="45"/>
      <c r="C38" s="622"/>
      <c r="D38" s="622"/>
      <c r="E38" s="622"/>
      <c r="F38" s="622"/>
      <c r="G38" s="622"/>
      <c r="H38" s="622"/>
      <c r="I38" s="622"/>
      <c r="J38" s="622"/>
      <c r="K38" s="1071"/>
      <c r="L38" s="45"/>
      <c r="M38" s="622"/>
      <c r="N38" s="622"/>
      <c r="O38" s="622"/>
      <c r="P38" s="622"/>
      <c r="Q38" s="622"/>
      <c r="R38" s="622"/>
      <c r="S38" s="622"/>
      <c r="T38" s="622"/>
    </row>
    <row r="39" spans="1:20" s="2" customFormat="1" ht="11.25" hidden="1" customHeight="1">
      <c r="A39" s="1204">
        <v>2007</v>
      </c>
      <c r="B39" s="1205"/>
      <c r="C39" s="622"/>
      <c r="D39" s="622"/>
      <c r="E39" s="622"/>
      <c r="F39" s="622"/>
      <c r="G39" s="622"/>
      <c r="H39" s="622"/>
      <c r="I39" s="622"/>
      <c r="J39" s="622"/>
      <c r="K39" s="1204">
        <v>2007</v>
      </c>
      <c r="L39" s="1205"/>
      <c r="M39" s="622"/>
      <c r="N39" s="622"/>
      <c r="O39" s="622"/>
      <c r="P39" s="622"/>
      <c r="Q39" s="622"/>
      <c r="R39" s="622"/>
      <c r="S39" s="622"/>
      <c r="T39" s="622"/>
    </row>
    <row r="40" spans="1:20" s="2" customFormat="1" ht="11.25" hidden="1" customHeight="1">
      <c r="A40" s="1071"/>
      <c r="B40" s="45" t="s">
        <v>176</v>
      </c>
      <c r="C40" s="40">
        <v>1148.19</v>
      </c>
      <c r="D40" s="247">
        <v>197.673</v>
      </c>
      <c r="E40" s="1109">
        <v>17.762</v>
      </c>
      <c r="F40" s="1109">
        <v>85.507000000000005</v>
      </c>
      <c r="G40" s="1109">
        <v>458.61599999999999</v>
      </c>
      <c r="H40" s="247">
        <v>320.17399999999998</v>
      </c>
      <c r="I40" s="247">
        <v>41.762999999999998</v>
      </c>
      <c r="J40" s="421">
        <v>19.399000000000001</v>
      </c>
      <c r="K40" s="1071"/>
      <c r="L40" s="45" t="s">
        <v>176</v>
      </c>
      <c r="M40" s="247">
        <v>487.10899999999998</v>
      </c>
      <c r="N40" s="247">
        <v>19.989999999999998</v>
      </c>
      <c r="O40" s="247">
        <v>34.587000000000003</v>
      </c>
      <c r="P40" s="247">
        <v>80.471000000000004</v>
      </c>
      <c r="Q40" s="247">
        <v>57.667000000000002</v>
      </c>
      <c r="R40" s="421">
        <v>76.722999999999999</v>
      </c>
      <c r="S40" s="247">
        <v>59.555999999999997</v>
      </c>
      <c r="T40" s="247">
        <v>4.7919999999999998</v>
      </c>
    </row>
    <row r="41" spans="1:20" s="2" customFormat="1" ht="11.25" hidden="1" customHeight="1">
      <c r="A41" s="1071"/>
      <c r="B41" s="45" t="s">
        <v>177</v>
      </c>
      <c r="C41" s="40">
        <v>1083.1559999999999</v>
      </c>
      <c r="D41" s="247">
        <v>209.76300000000001</v>
      </c>
      <c r="E41" s="1109">
        <v>23.149000000000001</v>
      </c>
      <c r="F41" s="442">
        <v>97.832999999999998</v>
      </c>
      <c r="G41" s="1109">
        <v>400.90300000000002</v>
      </c>
      <c r="H41" s="247">
        <v>274.488</v>
      </c>
      <c r="I41" s="247">
        <v>35.801000000000002</v>
      </c>
      <c r="J41" s="421">
        <v>18.378</v>
      </c>
      <c r="K41" s="1071"/>
      <c r="L41" s="45" t="s">
        <v>177</v>
      </c>
      <c r="M41" s="247">
        <v>467.72199999999998</v>
      </c>
      <c r="N41" s="247">
        <v>23.895</v>
      </c>
      <c r="O41" s="247">
        <v>37.444000000000003</v>
      </c>
      <c r="P41" s="247">
        <v>77.295000000000002</v>
      </c>
      <c r="Q41" s="247">
        <v>49.81</v>
      </c>
      <c r="R41" s="421">
        <v>74.162000000000006</v>
      </c>
      <c r="S41" s="247">
        <v>52.28</v>
      </c>
      <c r="T41" s="247">
        <v>4.7679999999999998</v>
      </c>
    </row>
    <row r="42" spans="1:20" s="2" customFormat="1" ht="11.25" hidden="1" customHeight="1">
      <c r="A42" s="1071"/>
      <c r="B42" s="45" t="s">
        <v>178</v>
      </c>
      <c r="C42" s="40">
        <v>1297.924</v>
      </c>
      <c r="D42" s="247">
        <v>252.97900000000001</v>
      </c>
      <c r="E42" s="1109">
        <v>37.905000000000001</v>
      </c>
      <c r="F42" s="1109">
        <v>122.26300000000001</v>
      </c>
      <c r="G42" s="1109">
        <v>510.55799999999999</v>
      </c>
      <c r="H42" s="247">
        <v>365.90100000000001</v>
      </c>
      <c r="I42" s="247">
        <v>47.768000000000001</v>
      </c>
      <c r="J42" s="421">
        <v>19.062999999999999</v>
      </c>
      <c r="K42" s="1071"/>
      <c r="L42" s="45" t="s">
        <v>178</v>
      </c>
      <c r="M42" s="247">
        <v>529.78800000000001</v>
      </c>
      <c r="N42" s="247">
        <v>32.975000000000001</v>
      </c>
      <c r="O42" s="247">
        <v>48.703000000000003</v>
      </c>
      <c r="P42" s="247">
        <v>96.096000000000004</v>
      </c>
      <c r="Q42" s="247">
        <v>52.706000000000003</v>
      </c>
      <c r="R42" s="421">
        <v>73.891000000000005</v>
      </c>
      <c r="S42" s="247">
        <v>50.06</v>
      </c>
      <c r="T42" s="247">
        <v>4.5990000000000002</v>
      </c>
    </row>
    <row r="43" spans="1:20" s="2" customFormat="1" ht="11.25" hidden="1" customHeight="1">
      <c r="A43" s="1071"/>
      <c r="B43" s="45" t="s">
        <v>179</v>
      </c>
      <c r="C43" s="40">
        <v>1222.1030000000001</v>
      </c>
      <c r="D43" s="247">
        <v>224.387</v>
      </c>
      <c r="E43" s="1109">
        <v>42.65</v>
      </c>
      <c r="F43" s="1109">
        <v>106.935</v>
      </c>
      <c r="G43" s="1109">
        <v>525.94000000000005</v>
      </c>
      <c r="H43" s="247">
        <v>392.24900000000002</v>
      </c>
      <c r="I43" s="247">
        <v>54.622999999999998</v>
      </c>
      <c r="J43" s="421">
        <v>14.872999999999999</v>
      </c>
      <c r="K43" s="1071"/>
      <c r="L43" s="45" t="s">
        <v>179</v>
      </c>
      <c r="M43" s="247">
        <v>467.76499999999999</v>
      </c>
      <c r="N43" s="247">
        <v>31.577999999999999</v>
      </c>
      <c r="O43" s="247">
        <v>39.588999999999999</v>
      </c>
      <c r="P43" s="247">
        <v>85.4</v>
      </c>
      <c r="Q43" s="247">
        <v>46.054000000000002</v>
      </c>
      <c r="R43" s="421">
        <v>58.695</v>
      </c>
      <c r="S43" s="247">
        <v>45.209000000000003</v>
      </c>
      <c r="T43" s="247">
        <v>4.0110000000000001</v>
      </c>
    </row>
    <row r="44" spans="1:20" s="2" customFormat="1" ht="11.25" hidden="1" customHeight="1">
      <c r="A44" s="1071"/>
      <c r="B44" s="45" t="s">
        <v>180</v>
      </c>
      <c r="C44" s="40">
        <v>1256.412</v>
      </c>
      <c r="D44" s="247">
        <v>224.72399999999999</v>
      </c>
      <c r="E44" s="1109">
        <v>51.460999999999999</v>
      </c>
      <c r="F44" s="1109">
        <v>101.506</v>
      </c>
      <c r="G44" s="1109">
        <v>576.59799999999996</v>
      </c>
      <c r="H44" s="247">
        <v>439.18400000000003</v>
      </c>
      <c r="I44" s="247">
        <v>70.168999999999997</v>
      </c>
      <c r="J44" s="421">
        <v>14.667</v>
      </c>
      <c r="K44" s="1071"/>
      <c r="L44" s="45" t="s">
        <v>180</v>
      </c>
      <c r="M44" s="247">
        <v>451.95800000000003</v>
      </c>
      <c r="N44" s="247">
        <v>31.318000000000001</v>
      </c>
      <c r="O44" s="247">
        <v>42.643999999999998</v>
      </c>
      <c r="P44" s="247">
        <v>87.837000000000003</v>
      </c>
      <c r="Q44" s="247">
        <v>36.600999999999999</v>
      </c>
      <c r="R44" s="421">
        <v>50.497</v>
      </c>
      <c r="S44" s="247">
        <v>48.048999999999999</v>
      </c>
      <c r="T44" s="247">
        <v>3.1320000000000001</v>
      </c>
    </row>
    <row r="45" spans="1:20" s="2" customFormat="1" ht="11.25" hidden="1" customHeight="1">
      <c r="A45" s="1071"/>
      <c r="B45" s="45" t="s">
        <v>181</v>
      </c>
      <c r="C45" s="40">
        <v>1329.364</v>
      </c>
      <c r="D45" s="247">
        <v>233.04599999999999</v>
      </c>
      <c r="E45" s="1109">
        <v>61.862000000000002</v>
      </c>
      <c r="F45" s="1109">
        <v>93.052999999999997</v>
      </c>
      <c r="G45" s="1109">
        <v>605.34699999999998</v>
      </c>
      <c r="H45" s="247">
        <v>452.30099999999999</v>
      </c>
      <c r="I45" s="247">
        <v>84.548000000000002</v>
      </c>
      <c r="J45" s="421">
        <v>16.704000000000001</v>
      </c>
      <c r="K45" s="1071"/>
      <c r="L45" s="45" t="s">
        <v>181</v>
      </c>
      <c r="M45" s="247">
        <v>486.68200000000002</v>
      </c>
      <c r="N45" s="247">
        <v>32.411999999999999</v>
      </c>
      <c r="O45" s="247">
        <v>45.494</v>
      </c>
      <c r="P45" s="247">
        <v>93.126999999999995</v>
      </c>
      <c r="Q45" s="247">
        <v>36.673999999999999</v>
      </c>
      <c r="R45" s="421">
        <v>49.112000000000002</v>
      </c>
      <c r="S45" s="247">
        <v>54.012</v>
      </c>
      <c r="T45" s="247">
        <v>4.2889999999999997</v>
      </c>
    </row>
    <row r="46" spans="1:20" s="2" customFormat="1" ht="11.25" hidden="1" customHeight="1">
      <c r="A46" s="1071"/>
      <c r="B46" s="45" t="s">
        <v>182</v>
      </c>
      <c r="C46" s="40">
        <v>1591.2550000000001</v>
      </c>
      <c r="D46" s="247">
        <v>288.10000000000002</v>
      </c>
      <c r="E46" s="1109">
        <v>75.578999999999994</v>
      </c>
      <c r="F46" s="1109">
        <v>110.761</v>
      </c>
      <c r="G46" s="1109">
        <v>707.05399999999997</v>
      </c>
      <c r="H46" s="247">
        <v>521.505</v>
      </c>
      <c r="I46" s="247">
        <v>100.759</v>
      </c>
      <c r="J46" s="421">
        <v>22.571000000000002</v>
      </c>
      <c r="K46" s="1071"/>
      <c r="L46" s="45" t="s">
        <v>182</v>
      </c>
      <c r="M46" s="247">
        <v>591.78499999999997</v>
      </c>
      <c r="N46" s="247">
        <v>40.326000000000001</v>
      </c>
      <c r="O46" s="247">
        <v>46.829000000000001</v>
      </c>
      <c r="P46" s="247">
        <v>105.542</v>
      </c>
      <c r="Q46" s="247">
        <v>50.374000000000002</v>
      </c>
      <c r="R46" s="421">
        <v>63.584000000000003</v>
      </c>
      <c r="S46" s="247">
        <v>57.771999999999998</v>
      </c>
      <c r="T46" s="247">
        <v>4.3159999999999998</v>
      </c>
    </row>
    <row r="47" spans="1:20" s="2" customFormat="1" ht="11.25" hidden="1" customHeight="1">
      <c r="A47" s="1071"/>
      <c r="B47" s="45" t="s">
        <v>183</v>
      </c>
      <c r="C47" s="40">
        <v>1486.26</v>
      </c>
      <c r="D47" s="443">
        <v>267.887</v>
      </c>
      <c r="E47" s="443">
        <v>72.427000000000007</v>
      </c>
      <c r="F47" s="443">
        <v>110.06100000000001</v>
      </c>
      <c r="G47" s="443">
        <v>656.00699999999995</v>
      </c>
      <c r="H47" s="443">
        <v>478.13600000000002</v>
      </c>
      <c r="I47" s="443">
        <v>100.857</v>
      </c>
      <c r="J47" s="421">
        <v>19.199000000000002</v>
      </c>
      <c r="K47" s="1071"/>
      <c r="L47" s="45" t="s">
        <v>183</v>
      </c>
      <c r="M47" s="443">
        <v>557.70899999999995</v>
      </c>
      <c r="N47" s="443">
        <v>46.104999999999997</v>
      </c>
      <c r="O47" s="443">
        <v>45.189</v>
      </c>
      <c r="P47" s="443">
        <v>98.966999999999999</v>
      </c>
      <c r="Q47" s="444">
        <v>41.539000000000001</v>
      </c>
      <c r="R47" s="421">
        <v>69.171000000000006</v>
      </c>
      <c r="S47" s="443">
        <v>49.561999999999998</v>
      </c>
      <c r="T47" s="444">
        <v>4.657</v>
      </c>
    </row>
    <row r="48" spans="1:20" s="2" customFormat="1" ht="11.25" hidden="1" customHeight="1">
      <c r="A48" s="1071"/>
      <c r="B48" s="45" t="s">
        <v>184</v>
      </c>
      <c r="C48" s="40">
        <v>1391.713</v>
      </c>
      <c r="D48" s="443">
        <v>262.61200000000002</v>
      </c>
      <c r="E48" s="443">
        <v>74.438000000000002</v>
      </c>
      <c r="F48" s="443">
        <v>102.241</v>
      </c>
      <c r="G48" s="443">
        <v>602.89800000000002</v>
      </c>
      <c r="H48" s="443">
        <v>439.51100000000002</v>
      </c>
      <c r="I48" s="443">
        <v>90.531000000000006</v>
      </c>
      <c r="J48" s="421">
        <v>17.63</v>
      </c>
      <c r="K48" s="1071"/>
      <c r="L48" s="45" t="s">
        <v>184</v>
      </c>
      <c r="M48" s="443">
        <v>520.84699999999998</v>
      </c>
      <c r="N48" s="443">
        <v>34.073</v>
      </c>
      <c r="O48" s="443">
        <v>47.468000000000004</v>
      </c>
      <c r="P48" s="443">
        <v>100.065</v>
      </c>
      <c r="Q48" s="443">
        <v>44.973999999999997</v>
      </c>
      <c r="R48" s="421">
        <v>62.892000000000003</v>
      </c>
      <c r="S48" s="443">
        <v>49.073999999999998</v>
      </c>
      <c r="T48" s="443">
        <v>5.3559999999999999</v>
      </c>
    </row>
    <row r="49" spans="1:20" s="2" customFormat="1" ht="11.25" hidden="1" customHeight="1">
      <c r="A49" s="1071"/>
      <c r="B49" s="45" t="s">
        <v>185</v>
      </c>
      <c r="C49" s="40">
        <v>1467.8530000000001</v>
      </c>
      <c r="D49" s="247">
        <v>283.74799999999999</v>
      </c>
      <c r="E49" s="1109">
        <v>77.048000000000002</v>
      </c>
      <c r="F49" s="1109">
        <v>108.879</v>
      </c>
      <c r="G49" s="1109">
        <v>608.59900000000005</v>
      </c>
      <c r="H49" s="247">
        <v>452.74200000000002</v>
      </c>
      <c r="I49" s="247">
        <v>71.902000000000001</v>
      </c>
      <c r="J49" s="421">
        <v>21.279</v>
      </c>
      <c r="K49" s="1071"/>
      <c r="L49" s="45" t="s">
        <v>185</v>
      </c>
      <c r="M49" s="247">
        <v>570.33699999999999</v>
      </c>
      <c r="N49" s="247">
        <v>39.789000000000001</v>
      </c>
      <c r="O49" s="247">
        <v>50.268999999999998</v>
      </c>
      <c r="P49" s="247">
        <v>109.821</v>
      </c>
      <c r="Q49" s="247">
        <v>50.537999999999997</v>
      </c>
      <c r="R49" s="421">
        <v>70.972999999999999</v>
      </c>
      <c r="S49" s="247">
        <v>59.322000000000003</v>
      </c>
      <c r="T49" s="247">
        <v>5.1689999999999996</v>
      </c>
    </row>
    <row r="50" spans="1:20" s="2" customFormat="1" ht="11.25" hidden="1" customHeight="1">
      <c r="A50" s="1071"/>
      <c r="B50" s="45" t="s">
        <v>186</v>
      </c>
      <c r="C50" s="40">
        <v>1238.9739999999999</v>
      </c>
      <c r="D50" s="247">
        <v>251.56700000000001</v>
      </c>
      <c r="E50" s="1109">
        <v>33.329000000000001</v>
      </c>
      <c r="F50" s="1109">
        <v>120.492</v>
      </c>
      <c r="G50" s="1109">
        <v>478.25200000000001</v>
      </c>
      <c r="H50" s="247">
        <v>343.23500000000001</v>
      </c>
      <c r="I50" s="247">
        <v>41.476999999999997</v>
      </c>
      <c r="J50" s="421">
        <v>22.436</v>
      </c>
      <c r="K50" s="1071"/>
      <c r="L50" s="45" t="s">
        <v>186</v>
      </c>
      <c r="M50" s="247">
        <v>504.173</v>
      </c>
      <c r="N50" s="247">
        <v>22.972000000000001</v>
      </c>
      <c r="O50" s="247">
        <v>44.606999999999999</v>
      </c>
      <c r="P50" s="247">
        <v>86.694000000000003</v>
      </c>
      <c r="Q50" s="247">
        <v>57.746000000000002</v>
      </c>
      <c r="R50" s="421">
        <v>68.903000000000006</v>
      </c>
      <c r="S50" s="247">
        <v>59.081000000000003</v>
      </c>
      <c r="T50" s="247">
        <v>4.9820000000000002</v>
      </c>
    </row>
    <row r="51" spans="1:20" s="2" customFormat="1" ht="11.25" hidden="1" customHeight="1">
      <c r="A51" s="1071"/>
      <c r="B51" s="45" t="s">
        <v>187</v>
      </c>
      <c r="C51" s="40">
        <v>1259.69</v>
      </c>
      <c r="D51" s="247">
        <v>225.79300000000001</v>
      </c>
      <c r="E51" s="1109">
        <v>20.036999999999999</v>
      </c>
      <c r="F51" s="1109">
        <v>102.197</v>
      </c>
      <c r="G51" s="1109">
        <v>505.04599999999999</v>
      </c>
      <c r="H51" s="247">
        <v>357.233</v>
      </c>
      <c r="I51" s="247">
        <v>44.133000000000003</v>
      </c>
      <c r="J51" s="421">
        <v>31.707999999999998</v>
      </c>
      <c r="K51" s="1071"/>
      <c r="L51" s="45" t="s">
        <v>187</v>
      </c>
      <c r="M51" s="247">
        <v>522.70100000000002</v>
      </c>
      <c r="N51" s="247">
        <v>24.28</v>
      </c>
      <c r="O51" s="247">
        <v>44.316000000000003</v>
      </c>
      <c r="P51" s="247">
        <v>80.334000000000003</v>
      </c>
      <c r="Q51" s="247">
        <v>59.64</v>
      </c>
      <c r="R51" s="421">
        <v>72.552000000000007</v>
      </c>
      <c r="S51" s="247">
        <v>60.847000000000001</v>
      </c>
      <c r="T51" s="247">
        <v>6.15</v>
      </c>
    </row>
    <row r="52" spans="1:20" s="2" customFormat="1" ht="11.25" hidden="1" customHeight="1">
      <c r="A52" s="1071"/>
      <c r="B52" s="45"/>
      <c r="C52" s="622"/>
      <c r="D52" s="622"/>
      <c r="E52" s="622"/>
      <c r="F52" s="622"/>
      <c r="G52" s="622"/>
      <c r="H52" s="622"/>
      <c r="I52" s="622"/>
      <c r="J52" s="622"/>
      <c r="K52" s="1071"/>
      <c r="L52" s="45"/>
      <c r="M52" s="622"/>
      <c r="N52" s="622"/>
      <c r="O52" s="622"/>
      <c r="P52" s="622"/>
      <c r="Q52" s="622"/>
      <c r="R52" s="622"/>
      <c r="S52" s="622"/>
      <c r="T52" s="622"/>
    </row>
    <row r="53" spans="1:20" s="2" customFormat="1" ht="11.25" hidden="1" customHeight="1">
      <c r="A53" s="1202" t="s">
        <v>188</v>
      </c>
      <c r="B53" s="1203"/>
      <c r="C53" s="41">
        <f t="shared" ref="C53:J53" si="17">C40</f>
        <v>1148.19</v>
      </c>
      <c r="D53" s="41">
        <f t="shared" si="17"/>
        <v>197.673</v>
      </c>
      <c r="E53" s="41">
        <f t="shared" si="17"/>
        <v>17.762</v>
      </c>
      <c r="F53" s="41">
        <f t="shared" si="17"/>
        <v>85.507000000000005</v>
      </c>
      <c r="G53" s="41">
        <f t="shared" si="17"/>
        <v>458.61599999999999</v>
      </c>
      <c r="H53" s="41">
        <f t="shared" si="17"/>
        <v>320.17399999999998</v>
      </c>
      <c r="I53" s="41">
        <f t="shared" si="17"/>
        <v>41.762999999999998</v>
      </c>
      <c r="J53" s="41">
        <f t="shared" si="17"/>
        <v>19.399000000000001</v>
      </c>
      <c r="K53" s="1202" t="s">
        <v>188</v>
      </c>
      <c r="L53" s="1203"/>
      <c r="M53" s="41">
        <f t="shared" ref="M53:T53" si="18">M40</f>
        <v>487.10899999999998</v>
      </c>
      <c r="N53" s="41">
        <f t="shared" si="18"/>
        <v>19.989999999999998</v>
      </c>
      <c r="O53" s="41">
        <f t="shared" si="18"/>
        <v>34.587000000000003</v>
      </c>
      <c r="P53" s="41">
        <f t="shared" si="18"/>
        <v>80.471000000000004</v>
      </c>
      <c r="Q53" s="41">
        <f t="shared" si="18"/>
        <v>57.667000000000002</v>
      </c>
      <c r="R53" s="41">
        <f t="shared" si="18"/>
        <v>76.722999999999999</v>
      </c>
      <c r="S53" s="41">
        <f t="shared" si="18"/>
        <v>59.555999999999997</v>
      </c>
      <c r="T53" s="41">
        <f t="shared" si="18"/>
        <v>4.7919999999999998</v>
      </c>
    </row>
    <row r="54" spans="1:20" s="2" customFormat="1" ht="11.25" hidden="1" customHeight="1">
      <c r="A54" s="1202" t="s">
        <v>189</v>
      </c>
      <c r="B54" s="1203"/>
      <c r="C54" s="41">
        <f t="shared" ref="C54:J54" si="19">SUM(C40:C41)</f>
        <v>2231.346</v>
      </c>
      <c r="D54" s="41">
        <f t="shared" si="19"/>
        <v>407.43600000000004</v>
      </c>
      <c r="E54" s="41">
        <f t="shared" si="19"/>
        <v>40.911000000000001</v>
      </c>
      <c r="F54" s="41">
        <f t="shared" si="19"/>
        <v>183.34</v>
      </c>
      <c r="G54" s="41">
        <f t="shared" si="19"/>
        <v>859.51900000000001</v>
      </c>
      <c r="H54" s="41">
        <f t="shared" si="19"/>
        <v>594.66200000000003</v>
      </c>
      <c r="I54" s="41">
        <f t="shared" si="19"/>
        <v>77.563999999999993</v>
      </c>
      <c r="J54" s="41">
        <f t="shared" si="19"/>
        <v>37.777000000000001</v>
      </c>
      <c r="K54" s="1202" t="s">
        <v>189</v>
      </c>
      <c r="L54" s="1203"/>
      <c r="M54" s="41">
        <f t="shared" ref="M54:T54" si="20">SUM(M40:M41)</f>
        <v>954.8309999999999</v>
      </c>
      <c r="N54" s="41">
        <f t="shared" si="20"/>
        <v>43.884999999999998</v>
      </c>
      <c r="O54" s="41">
        <f t="shared" si="20"/>
        <v>72.031000000000006</v>
      </c>
      <c r="P54" s="41">
        <f t="shared" si="20"/>
        <v>157.76600000000002</v>
      </c>
      <c r="Q54" s="41">
        <f t="shared" si="20"/>
        <v>107.477</v>
      </c>
      <c r="R54" s="41">
        <f t="shared" si="20"/>
        <v>150.88499999999999</v>
      </c>
      <c r="S54" s="41">
        <f t="shared" si="20"/>
        <v>111.836</v>
      </c>
      <c r="T54" s="41">
        <f t="shared" si="20"/>
        <v>9.5599999999999987</v>
      </c>
    </row>
    <row r="55" spans="1:20" s="2" customFormat="1" ht="11.25" hidden="1" customHeight="1">
      <c r="A55" s="1202" t="s">
        <v>190</v>
      </c>
      <c r="B55" s="1203"/>
      <c r="C55" s="41">
        <f t="shared" ref="C55:J55" si="21">SUM(C40:C42)</f>
        <v>3529.27</v>
      </c>
      <c r="D55" s="41">
        <f t="shared" si="21"/>
        <v>660.41500000000008</v>
      </c>
      <c r="E55" s="41">
        <f t="shared" si="21"/>
        <v>78.816000000000003</v>
      </c>
      <c r="F55" s="41">
        <f t="shared" si="21"/>
        <v>305.60300000000001</v>
      </c>
      <c r="G55" s="41">
        <f t="shared" si="21"/>
        <v>1370.077</v>
      </c>
      <c r="H55" s="41">
        <f t="shared" si="21"/>
        <v>960.5630000000001</v>
      </c>
      <c r="I55" s="41">
        <f t="shared" si="21"/>
        <v>125.33199999999999</v>
      </c>
      <c r="J55" s="41">
        <f t="shared" si="21"/>
        <v>56.84</v>
      </c>
      <c r="K55" s="1202" t="s">
        <v>190</v>
      </c>
      <c r="L55" s="1203"/>
      <c r="M55" s="41">
        <f t="shared" ref="M55:T55" si="22">SUM(M40:M42)</f>
        <v>1484.6189999999999</v>
      </c>
      <c r="N55" s="41">
        <f t="shared" si="22"/>
        <v>76.86</v>
      </c>
      <c r="O55" s="41">
        <f t="shared" si="22"/>
        <v>120.73400000000001</v>
      </c>
      <c r="P55" s="41">
        <f t="shared" si="22"/>
        <v>253.86200000000002</v>
      </c>
      <c r="Q55" s="41">
        <f t="shared" si="22"/>
        <v>160.18299999999999</v>
      </c>
      <c r="R55" s="41">
        <f t="shared" si="22"/>
        <v>224.77600000000001</v>
      </c>
      <c r="S55" s="41">
        <f t="shared" si="22"/>
        <v>161.89600000000002</v>
      </c>
      <c r="T55" s="41">
        <f t="shared" si="22"/>
        <v>14.158999999999999</v>
      </c>
    </row>
    <row r="56" spans="1:20" s="2" customFormat="1" ht="11.25" hidden="1" customHeight="1">
      <c r="A56" s="1202" t="s">
        <v>191</v>
      </c>
      <c r="B56" s="1203"/>
      <c r="C56" s="41">
        <f t="shared" ref="C56:J56" si="23">SUM(C40:C43)</f>
        <v>4751.3729999999996</v>
      </c>
      <c r="D56" s="41">
        <f t="shared" si="23"/>
        <v>884.80200000000013</v>
      </c>
      <c r="E56" s="41">
        <f t="shared" si="23"/>
        <v>121.46600000000001</v>
      </c>
      <c r="F56" s="41">
        <f t="shared" si="23"/>
        <v>412.53800000000001</v>
      </c>
      <c r="G56" s="41">
        <f t="shared" si="23"/>
        <v>1896.0170000000001</v>
      </c>
      <c r="H56" s="41">
        <f t="shared" si="23"/>
        <v>1352.8120000000001</v>
      </c>
      <c r="I56" s="41">
        <f t="shared" si="23"/>
        <v>179.95499999999998</v>
      </c>
      <c r="J56" s="41">
        <f t="shared" si="23"/>
        <v>71.713000000000008</v>
      </c>
      <c r="K56" s="1202" t="s">
        <v>191</v>
      </c>
      <c r="L56" s="1203"/>
      <c r="M56" s="41">
        <f t="shared" ref="M56:T56" si="24">SUM(M40:M43)</f>
        <v>1952.384</v>
      </c>
      <c r="N56" s="41">
        <f t="shared" si="24"/>
        <v>108.438</v>
      </c>
      <c r="O56" s="41">
        <f t="shared" si="24"/>
        <v>160.32300000000001</v>
      </c>
      <c r="P56" s="41">
        <f t="shared" si="24"/>
        <v>339.26200000000006</v>
      </c>
      <c r="Q56" s="41">
        <f t="shared" si="24"/>
        <v>206.23699999999999</v>
      </c>
      <c r="R56" s="41">
        <f t="shared" si="24"/>
        <v>283.471</v>
      </c>
      <c r="S56" s="41">
        <f t="shared" si="24"/>
        <v>207.10500000000002</v>
      </c>
      <c r="T56" s="41">
        <f t="shared" si="24"/>
        <v>18.169999999999998</v>
      </c>
    </row>
    <row r="57" spans="1:20" s="2" customFormat="1" ht="11.25" hidden="1" customHeight="1">
      <c r="A57" s="1202" t="s">
        <v>192</v>
      </c>
      <c r="B57" s="1203"/>
      <c r="C57" s="41">
        <f t="shared" ref="C57:J57" si="25">SUM(C40:C44)</f>
        <v>6007.7849999999999</v>
      </c>
      <c r="D57" s="41">
        <f t="shared" si="25"/>
        <v>1109.5260000000001</v>
      </c>
      <c r="E57" s="41">
        <f t="shared" si="25"/>
        <v>172.92700000000002</v>
      </c>
      <c r="F57" s="41">
        <f t="shared" si="25"/>
        <v>514.04399999999998</v>
      </c>
      <c r="G57" s="41">
        <f t="shared" si="25"/>
        <v>2472.6149999999998</v>
      </c>
      <c r="H57" s="41">
        <f t="shared" si="25"/>
        <v>1791.9960000000001</v>
      </c>
      <c r="I57" s="41">
        <f t="shared" si="25"/>
        <v>250.12399999999997</v>
      </c>
      <c r="J57" s="41">
        <f t="shared" si="25"/>
        <v>86.38000000000001</v>
      </c>
      <c r="K57" s="1202" t="s">
        <v>192</v>
      </c>
      <c r="L57" s="1203"/>
      <c r="M57" s="41">
        <f t="shared" ref="M57:T57" si="26">SUM(M40:M44)</f>
        <v>2404.3420000000001</v>
      </c>
      <c r="N57" s="41">
        <f t="shared" si="26"/>
        <v>139.756</v>
      </c>
      <c r="O57" s="41">
        <f t="shared" si="26"/>
        <v>202.96700000000001</v>
      </c>
      <c r="P57" s="41">
        <f t="shared" si="26"/>
        <v>427.09900000000005</v>
      </c>
      <c r="Q57" s="41">
        <f t="shared" si="26"/>
        <v>242.83799999999999</v>
      </c>
      <c r="R57" s="41">
        <f t="shared" si="26"/>
        <v>333.96800000000002</v>
      </c>
      <c r="S57" s="41">
        <f t="shared" si="26"/>
        <v>255.15400000000002</v>
      </c>
      <c r="T57" s="41">
        <f t="shared" si="26"/>
        <v>21.302</v>
      </c>
    </row>
    <row r="58" spans="1:20" s="2" customFormat="1" ht="11.25" hidden="1" customHeight="1">
      <c r="A58" s="1202" t="s">
        <v>193</v>
      </c>
      <c r="B58" s="1203"/>
      <c r="C58" s="41">
        <f t="shared" ref="C58:J58" si="27">SUM(C40:C45)</f>
        <v>7337.1489999999994</v>
      </c>
      <c r="D58" s="41">
        <f t="shared" si="27"/>
        <v>1342.5720000000001</v>
      </c>
      <c r="E58" s="41">
        <f t="shared" si="27"/>
        <v>234.78900000000002</v>
      </c>
      <c r="F58" s="41">
        <f t="shared" si="27"/>
        <v>607.09699999999998</v>
      </c>
      <c r="G58" s="41">
        <f t="shared" si="27"/>
        <v>3077.9619999999995</v>
      </c>
      <c r="H58" s="41">
        <f t="shared" si="27"/>
        <v>2244.297</v>
      </c>
      <c r="I58" s="41">
        <f t="shared" si="27"/>
        <v>334.67199999999997</v>
      </c>
      <c r="J58" s="41">
        <f t="shared" si="27"/>
        <v>103.084</v>
      </c>
      <c r="K58" s="1202" t="s">
        <v>193</v>
      </c>
      <c r="L58" s="1203"/>
      <c r="M58" s="41">
        <f t="shared" ref="M58:T58" si="28">SUM(M40:M45)</f>
        <v>2891.0240000000003</v>
      </c>
      <c r="N58" s="41">
        <f t="shared" si="28"/>
        <v>172.16800000000001</v>
      </c>
      <c r="O58" s="41">
        <f t="shared" si="28"/>
        <v>248.46100000000001</v>
      </c>
      <c r="P58" s="41">
        <f t="shared" si="28"/>
        <v>520.226</v>
      </c>
      <c r="Q58" s="41">
        <f t="shared" si="28"/>
        <v>279.512</v>
      </c>
      <c r="R58" s="41">
        <f t="shared" si="28"/>
        <v>383.08000000000004</v>
      </c>
      <c r="S58" s="41">
        <f t="shared" si="28"/>
        <v>309.16600000000005</v>
      </c>
      <c r="T58" s="41">
        <f t="shared" si="28"/>
        <v>25.591000000000001</v>
      </c>
    </row>
    <row r="59" spans="1:20" s="2" customFormat="1" ht="11.25" hidden="1" customHeight="1">
      <c r="A59" s="1202" t="s">
        <v>194</v>
      </c>
      <c r="B59" s="1203"/>
      <c r="C59" s="41">
        <f t="shared" ref="C59:J59" si="29">SUM(C40:C46)</f>
        <v>8928.4039999999986</v>
      </c>
      <c r="D59" s="41">
        <f t="shared" si="29"/>
        <v>1630.672</v>
      </c>
      <c r="E59" s="41">
        <f t="shared" si="29"/>
        <v>310.36799999999999</v>
      </c>
      <c r="F59" s="41">
        <f t="shared" si="29"/>
        <v>717.85799999999995</v>
      </c>
      <c r="G59" s="41">
        <f t="shared" si="29"/>
        <v>3785.0159999999996</v>
      </c>
      <c r="H59" s="41">
        <f t="shared" si="29"/>
        <v>2765.8020000000001</v>
      </c>
      <c r="I59" s="41">
        <f t="shared" si="29"/>
        <v>435.43099999999998</v>
      </c>
      <c r="J59" s="41">
        <f t="shared" si="29"/>
        <v>125.655</v>
      </c>
      <c r="K59" s="1202" t="s">
        <v>194</v>
      </c>
      <c r="L59" s="1203"/>
      <c r="M59" s="41">
        <f t="shared" ref="M59:T59" si="30">SUM(M40:M46)</f>
        <v>3482.8090000000002</v>
      </c>
      <c r="N59" s="41">
        <f t="shared" si="30"/>
        <v>212.494</v>
      </c>
      <c r="O59" s="41">
        <f t="shared" si="30"/>
        <v>295.29000000000002</v>
      </c>
      <c r="P59" s="41">
        <f t="shared" si="30"/>
        <v>625.76800000000003</v>
      </c>
      <c r="Q59" s="41">
        <f t="shared" si="30"/>
        <v>329.88600000000002</v>
      </c>
      <c r="R59" s="41">
        <f t="shared" si="30"/>
        <v>446.66400000000004</v>
      </c>
      <c r="S59" s="41">
        <f t="shared" si="30"/>
        <v>366.93800000000005</v>
      </c>
      <c r="T59" s="41">
        <f t="shared" si="30"/>
        <v>29.907</v>
      </c>
    </row>
    <row r="60" spans="1:20" s="2" customFormat="1" ht="11.25" hidden="1" customHeight="1">
      <c r="A60" s="1202" t="s">
        <v>195</v>
      </c>
      <c r="B60" s="1203"/>
      <c r="C60" s="41">
        <f t="shared" ref="C60:J60" si="31">SUM(C40:C47)</f>
        <v>10414.663999999999</v>
      </c>
      <c r="D60" s="41">
        <f t="shared" si="31"/>
        <v>1898.559</v>
      </c>
      <c r="E60" s="41">
        <f t="shared" si="31"/>
        <v>382.79500000000002</v>
      </c>
      <c r="F60" s="41">
        <f t="shared" si="31"/>
        <v>827.91899999999998</v>
      </c>
      <c r="G60" s="41">
        <f t="shared" si="31"/>
        <v>4441.0229999999992</v>
      </c>
      <c r="H60" s="41">
        <f t="shared" si="31"/>
        <v>3243.9380000000001</v>
      </c>
      <c r="I60" s="41">
        <f t="shared" si="31"/>
        <v>536.28800000000001</v>
      </c>
      <c r="J60" s="41">
        <f t="shared" si="31"/>
        <v>144.85400000000001</v>
      </c>
      <c r="K60" s="1202" t="s">
        <v>195</v>
      </c>
      <c r="L60" s="1203"/>
      <c r="M60" s="41">
        <f t="shared" ref="M60:T60" si="32">SUM(M40:M47)</f>
        <v>4040.518</v>
      </c>
      <c r="N60" s="41">
        <f t="shared" si="32"/>
        <v>258.59899999999999</v>
      </c>
      <c r="O60" s="41">
        <f t="shared" si="32"/>
        <v>340.47900000000004</v>
      </c>
      <c r="P60" s="41">
        <f t="shared" si="32"/>
        <v>724.73500000000001</v>
      </c>
      <c r="Q60" s="41">
        <f t="shared" si="32"/>
        <v>371.42500000000001</v>
      </c>
      <c r="R60" s="41">
        <f t="shared" si="32"/>
        <v>515.83500000000004</v>
      </c>
      <c r="S60" s="41">
        <f t="shared" si="32"/>
        <v>416.50000000000006</v>
      </c>
      <c r="T60" s="41">
        <f t="shared" si="32"/>
        <v>34.564</v>
      </c>
    </row>
    <row r="61" spans="1:20" s="2" customFormat="1" ht="11.25" hidden="1" customHeight="1">
      <c r="A61" s="1202" t="s">
        <v>196</v>
      </c>
      <c r="B61" s="1203"/>
      <c r="C61" s="41">
        <f t="shared" ref="C61:J61" si="33">SUM(C40:C48)</f>
        <v>11806.376999999999</v>
      </c>
      <c r="D61" s="41">
        <f t="shared" si="33"/>
        <v>2161.1709999999998</v>
      </c>
      <c r="E61" s="41">
        <f t="shared" si="33"/>
        <v>457.233</v>
      </c>
      <c r="F61" s="41">
        <f t="shared" si="33"/>
        <v>930.16</v>
      </c>
      <c r="G61" s="41">
        <f t="shared" si="33"/>
        <v>5043.9209999999994</v>
      </c>
      <c r="H61" s="41">
        <f t="shared" si="33"/>
        <v>3683.4490000000001</v>
      </c>
      <c r="I61" s="41">
        <f t="shared" si="33"/>
        <v>626.81899999999996</v>
      </c>
      <c r="J61" s="41">
        <f t="shared" si="33"/>
        <v>162.48400000000001</v>
      </c>
      <c r="K61" s="1202" t="s">
        <v>196</v>
      </c>
      <c r="L61" s="1203"/>
      <c r="M61" s="41">
        <f t="shared" ref="M61:T61" si="34">SUM(M40:M48)</f>
        <v>4561.3649999999998</v>
      </c>
      <c r="N61" s="41">
        <f t="shared" si="34"/>
        <v>292.67199999999997</v>
      </c>
      <c r="O61" s="41">
        <f t="shared" si="34"/>
        <v>387.94700000000006</v>
      </c>
      <c r="P61" s="41">
        <f t="shared" si="34"/>
        <v>824.8</v>
      </c>
      <c r="Q61" s="41">
        <f t="shared" si="34"/>
        <v>416.399</v>
      </c>
      <c r="R61" s="41">
        <f t="shared" si="34"/>
        <v>578.72700000000009</v>
      </c>
      <c r="S61" s="41">
        <f t="shared" si="34"/>
        <v>465.57400000000007</v>
      </c>
      <c r="T61" s="41">
        <f t="shared" si="34"/>
        <v>39.92</v>
      </c>
    </row>
    <row r="62" spans="1:20" s="2" customFormat="1" ht="11.25" hidden="1" customHeight="1">
      <c r="A62" s="1202" t="s">
        <v>197</v>
      </c>
      <c r="B62" s="1203"/>
      <c r="C62" s="41">
        <f t="shared" ref="C62:J62" si="35">SUM(C40:C49)</f>
        <v>13274.23</v>
      </c>
      <c r="D62" s="41">
        <f t="shared" si="35"/>
        <v>2444.9189999999999</v>
      </c>
      <c r="E62" s="41">
        <f t="shared" si="35"/>
        <v>534.28099999999995</v>
      </c>
      <c r="F62" s="41">
        <f t="shared" si="35"/>
        <v>1039.039</v>
      </c>
      <c r="G62" s="41">
        <f t="shared" si="35"/>
        <v>5652.5199999999995</v>
      </c>
      <c r="H62" s="41">
        <f t="shared" si="35"/>
        <v>4136.1909999999998</v>
      </c>
      <c r="I62" s="41">
        <f t="shared" si="35"/>
        <v>698.721</v>
      </c>
      <c r="J62" s="41">
        <f t="shared" si="35"/>
        <v>183.76300000000001</v>
      </c>
      <c r="K62" s="1202" t="s">
        <v>197</v>
      </c>
      <c r="L62" s="1203"/>
      <c r="M62" s="41">
        <f t="shared" ref="M62:T62" si="36">SUM(M40:M49)</f>
        <v>5131.7019999999993</v>
      </c>
      <c r="N62" s="41">
        <f t="shared" si="36"/>
        <v>332.46099999999996</v>
      </c>
      <c r="O62" s="41">
        <f t="shared" si="36"/>
        <v>438.21600000000007</v>
      </c>
      <c r="P62" s="41">
        <f t="shared" si="36"/>
        <v>934.62099999999998</v>
      </c>
      <c r="Q62" s="41">
        <f t="shared" si="36"/>
        <v>466.93700000000001</v>
      </c>
      <c r="R62" s="41">
        <f t="shared" si="36"/>
        <v>649.70000000000005</v>
      </c>
      <c r="S62" s="41">
        <f t="shared" si="36"/>
        <v>524.89600000000007</v>
      </c>
      <c r="T62" s="41">
        <f t="shared" si="36"/>
        <v>45.088999999999999</v>
      </c>
    </row>
    <row r="63" spans="1:20" s="2" customFormat="1" ht="11.25" hidden="1" customHeight="1">
      <c r="A63" s="1202" t="s">
        <v>198</v>
      </c>
      <c r="B63" s="1203"/>
      <c r="C63" s="41">
        <f t="shared" ref="C63:J63" si="37">SUM(C40:C50)</f>
        <v>14513.204</v>
      </c>
      <c r="D63" s="41">
        <f t="shared" si="37"/>
        <v>2696.4859999999999</v>
      </c>
      <c r="E63" s="41">
        <f t="shared" si="37"/>
        <v>567.6099999999999</v>
      </c>
      <c r="F63" s="41">
        <f t="shared" si="37"/>
        <v>1159.5309999999999</v>
      </c>
      <c r="G63" s="41">
        <f t="shared" si="37"/>
        <v>6130.7719999999999</v>
      </c>
      <c r="H63" s="41">
        <f t="shared" si="37"/>
        <v>4479.4259999999995</v>
      </c>
      <c r="I63" s="41">
        <f t="shared" si="37"/>
        <v>740.19799999999998</v>
      </c>
      <c r="J63" s="41">
        <f t="shared" si="37"/>
        <v>206.19900000000001</v>
      </c>
      <c r="K63" s="1202" t="s">
        <v>198</v>
      </c>
      <c r="L63" s="1203"/>
      <c r="M63" s="41">
        <f t="shared" ref="M63:T63" si="38">SUM(M40:M50)</f>
        <v>5635.8749999999991</v>
      </c>
      <c r="N63" s="41">
        <f t="shared" si="38"/>
        <v>355.43299999999994</v>
      </c>
      <c r="O63" s="41">
        <f t="shared" si="38"/>
        <v>482.82300000000009</v>
      </c>
      <c r="P63" s="41">
        <f t="shared" si="38"/>
        <v>1021.3149999999999</v>
      </c>
      <c r="Q63" s="41">
        <f t="shared" si="38"/>
        <v>524.68299999999999</v>
      </c>
      <c r="R63" s="41">
        <f t="shared" si="38"/>
        <v>718.60300000000007</v>
      </c>
      <c r="S63" s="41">
        <f t="shared" si="38"/>
        <v>583.97700000000009</v>
      </c>
      <c r="T63" s="41">
        <f t="shared" si="38"/>
        <v>50.070999999999998</v>
      </c>
    </row>
    <row r="64" spans="1:20" s="2" customFormat="1" ht="11.25" hidden="1" customHeight="1">
      <c r="A64" s="1202" t="s">
        <v>199</v>
      </c>
      <c r="B64" s="1203"/>
      <c r="C64" s="41">
        <f t="shared" ref="C64:J64" si="39">SUM(C40:C51)</f>
        <v>15772.894</v>
      </c>
      <c r="D64" s="41">
        <f t="shared" si="39"/>
        <v>2922.279</v>
      </c>
      <c r="E64" s="41">
        <f t="shared" si="39"/>
        <v>587.64699999999993</v>
      </c>
      <c r="F64" s="41">
        <f t="shared" si="39"/>
        <v>1261.7280000000001</v>
      </c>
      <c r="G64" s="41">
        <f t="shared" si="39"/>
        <v>6635.8180000000002</v>
      </c>
      <c r="H64" s="41">
        <f t="shared" si="39"/>
        <v>4836.6589999999997</v>
      </c>
      <c r="I64" s="41">
        <f t="shared" si="39"/>
        <v>784.33100000000002</v>
      </c>
      <c r="J64" s="41">
        <f t="shared" si="39"/>
        <v>237.90700000000001</v>
      </c>
      <c r="K64" s="1202" t="s">
        <v>199</v>
      </c>
      <c r="L64" s="1203"/>
      <c r="M64" s="41">
        <f t="shared" ref="M64:T64" si="40">SUM(M40:M51)</f>
        <v>6158.5759999999991</v>
      </c>
      <c r="N64" s="41">
        <f t="shared" si="40"/>
        <v>379.71299999999997</v>
      </c>
      <c r="O64" s="41">
        <f t="shared" si="40"/>
        <v>527.13900000000012</v>
      </c>
      <c r="P64" s="41">
        <f t="shared" si="40"/>
        <v>1101.6489999999999</v>
      </c>
      <c r="Q64" s="41">
        <f t="shared" si="40"/>
        <v>584.32299999999998</v>
      </c>
      <c r="R64" s="41">
        <f t="shared" si="40"/>
        <v>791.15500000000009</v>
      </c>
      <c r="S64" s="41">
        <f t="shared" si="40"/>
        <v>644.82400000000007</v>
      </c>
      <c r="T64" s="41">
        <f t="shared" si="40"/>
        <v>56.220999999999997</v>
      </c>
    </row>
    <row r="65" spans="1:20" s="2" customFormat="1" ht="11.25" hidden="1" customHeight="1">
      <c r="A65" s="1071"/>
      <c r="B65" s="45"/>
      <c r="C65" s="393"/>
      <c r="D65" s="393"/>
      <c r="E65" s="393"/>
      <c r="F65" s="393"/>
      <c r="G65" s="393"/>
      <c r="H65" s="393"/>
      <c r="I65" s="393"/>
      <c r="J65" s="393"/>
      <c r="K65" s="1071"/>
      <c r="L65" s="45"/>
      <c r="M65" s="393"/>
      <c r="N65" s="393"/>
      <c r="O65" s="393"/>
      <c r="P65" s="393"/>
      <c r="Q65" s="393"/>
      <c r="R65" s="393"/>
      <c r="S65" s="393"/>
      <c r="T65" s="393"/>
    </row>
    <row r="66" spans="1:20" s="2" customFormat="1" ht="11.25" hidden="1" customHeight="1">
      <c r="A66" s="1071">
        <v>2008</v>
      </c>
      <c r="B66" s="45"/>
      <c r="C66" s="393"/>
      <c r="D66" s="393"/>
      <c r="E66" s="393"/>
      <c r="F66" s="393"/>
      <c r="G66" s="393"/>
      <c r="H66" s="393"/>
      <c r="I66" s="393"/>
      <c r="J66" s="393"/>
      <c r="K66" s="1071">
        <v>2008</v>
      </c>
      <c r="L66" s="45"/>
      <c r="M66" s="393"/>
      <c r="N66" s="393"/>
      <c r="O66" s="393"/>
      <c r="P66" s="393"/>
      <c r="Q66" s="393"/>
      <c r="R66" s="393"/>
      <c r="S66" s="393"/>
      <c r="T66" s="393"/>
    </row>
    <row r="67" spans="1:20" s="2" customFormat="1" ht="11.25" hidden="1" customHeight="1">
      <c r="A67" s="1071"/>
      <c r="B67" s="45" t="s">
        <v>176</v>
      </c>
      <c r="C67" s="40">
        <f t="shared" ref="C67:C78" si="41">D67+G67+M67+T67</f>
        <v>1216.5239999999999</v>
      </c>
      <c r="D67" s="247">
        <v>208.37</v>
      </c>
      <c r="E67" s="1109">
        <v>15.146000000000001</v>
      </c>
      <c r="F67" s="1109">
        <v>97.171000000000006</v>
      </c>
      <c r="G67" s="1109">
        <v>495.17899999999997</v>
      </c>
      <c r="H67" s="247">
        <v>347.71600000000001</v>
      </c>
      <c r="I67" s="247">
        <v>44.893999999999998</v>
      </c>
      <c r="J67" s="247">
        <v>27.815999999999999</v>
      </c>
      <c r="K67" s="1071"/>
      <c r="L67" s="45" t="s">
        <v>176</v>
      </c>
      <c r="M67" s="247">
        <v>507.06200000000001</v>
      </c>
      <c r="N67" s="247">
        <v>21.018999999999998</v>
      </c>
      <c r="O67" s="247">
        <v>38.548000000000002</v>
      </c>
      <c r="P67" s="227">
        <v>91.543000000000006</v>
      </c>
      <c r="Q67" s="247">
        <v>60.46</v>
      </c>
      <c r="R67" s="247">
        <v>79.873999999999995</v>
      </c>
      <c r="S67" s="247">
        <v>57.368000000000002</v>
      </c>
      <c r="T67" s="247">
        <v>5.9130000000000003</v>
      </c>
    </row>
    <row r="68" spans="1:20" s="2" customFormat="1" ht="11.25" hidden="1" customHeight="1">
      <c r="A68" s="1071"/>
      <c r="B68" s="45" t="s">
        <v>177</v>
      </c>
      <c r="C68" s="40">
        <f t="shared" si="41"/>
        <v>1188.6510000000001</v>
      </c>
      <c r="D68" s="247">
        <v>230.86600000000001</v>
      </c>
      <c r="E68" s="1109">
        <v>25.648</v>
      </c>
      <c r="F68" s="1109">
        <v>107.17700000000001</v>
      </c>
      <c r="G68" s="1109">
        <v>452.35899999999998</v>
      </c>
      <c r="H68" s="247">
        <v>314.22699999999998</v>
      </c>
      <c r="I68" s="247">
        <v>40.131</v>
      </c>
      <c r="J68" s="247">
        <v>26.405000000000001</v>
      </c>
      <c r="K68" s="1071"/>
      <c r="L68" s="45" t="s">
        <v>177</v>
      </c>
      <c r="M68" s="247">
        <v>499.584</v>
      </c>
      <c r="N68" s="247">
        <v>26</v>
      </c>
      <c r="O68" s="247">
        <v>40.637999999999998</v>
      </c>
      <c r="P68" s="227">
        <v>81.542000000000002</v>
      </c>
      <c r="Q68" s="247">
        <v>56.326999999999998</v>
      </c>
      <c r="R68" s="247">
        <v>80.134</v>
      </c>
      <c r="S68" s="247">
        <v>57.167999999999999</v>
      </c>
      <c r="T68" s="247">
        <v>5.8419999999999996</v>
      </c>
    </row>
    <row r="69" spans="1:20" s="2" customFormat="1" ht="11.25" hidden="1" customHeight="1">
      <c r="A69" s="1071"/>
      <c r="B69" s="45" t="s">
        <v>178</v>
      </c>
      <c r="C69" s="40">
        <f t="shared" si="41"/>
        <v>1328.857</v>
      </c>
      <c r="D69" s="247">
        <v>253.73400000000001</v>
      </c>
      <c r="E69" s="1109">
        <v>33.728000000000002</v>
      </c>
      <c r="F69" s="1109">
        <v>123.158</v>
      </c>
      <c r="G69" s="1109">
        <v>540.38900000000001</v>
      </c>
      <c r="H69" s="247">
        <v>388.66699999999997</v>
      </c>
      <c r="I69" s="247">
        <v>52.15</v>
      </c>
      <c r="J69" s="247">
        <v>24.332999999999998</v>
      </c>
      <c r="K69" s="1071"/>
      <c r="L69" s="45" t="s">
        <v>178</v>
      </c>
      <c r="M69" s="247">
        <v>529.29399999999998</v>
      </c>
      <c r="N69" s="247">
        <v>31.45</v>
      </c>
      <c r="O69" s="247">
        <v>47.32</v>
      </c>
      <c r="P69" s="227">
        <v>91.504000000000005</v>
      </c>
      <c r="Q69" s="247">
        <v>56.155999999999999</v>
      </c>
      <c r="R69" s="247">
        <v>77.462999999999994</v>
      </c>
      <c r="S69" s="247">
        <v>53.823999999999998</v>
      </c>
      <c r="T69" s="247">
        <v>5.44</v>
      </c>
    </row>
    <row r="70" spans="1:20" s="2" customFormat="1" ht="11.25" hidden="1" customHeight="1">
      <c r="A70" s="1071"/>
      <c r="B70" s="45" t="s">
        <v>179</v>
      </c>
      <c r="C70" s="40">
        <f t="shared" si="41"/>
        <v>1258.326</v>
      </c>
      <c r="D70" s="247">
        <v>228.39599999999999</v>
      </c>
      <c r="E70" s="1109">
        <v>36.055999999999997</v>
      </c>
      <c r="F70" s="1109">
        <v>109.348</v>
      </c>
      <c r="G70" s="1109">
        <v>540.28300000000002</v>
      </c>
      <c r="H70" s="247">
        <v>396.64499999999998</v>
      </c>
      <c r="I70" s="247">
        <v>59.095999999999997</v>
      </c>
      <c r="J70" s="247">
        <v>19.295000000000002</v>
      </c>
      <c r="K70" s="1071"/>
      <c r="L70" s="45" t="s">
        <v>179</v>
      </c>
      <c r="M70" s="247">
        <v>485.22500000000002</v>
      </c>
      <c r="N70" s="247">
        <v>33.152000000000001</v>
      </c>
      <c r="O70" s="247">
        <v>41.871000000000002</v>
      </c>
      <c r="P70" s="227">
        <v>91.971999999999994</v>
      </c>
      <c r="Q70" s="247">
        <v>50.871000000000002</v>
      </c>
      <c r="R70" s="247">
        <v>63.576000000000001</v>
      </c>
      <c r="S70" s="247">
        <v>48.908999999999999</v>
      </c>
      <c r="T70" s="247">
        <v>4.4219999999999997</v>
      </c>
    </row>
    <row r="71" spans="1:20" s="2" customFormat="1" ht="11.25" hidden="1" customHeight="1">
      <c r="A71" s="1071"/>
      <c r="B71" s="45" t="s">
        <v>180</v>
      </c>
      <c r="C71" s="40">
        <f t="shared" si="41"/>
        <v>1327.374</v>
      </c>
      <c r="D71" s="247">
        <v>247.25200000000001</v>
      </c>
      <c r="E71" s="1109">
        <v>59.857999999999997</v>
      </c>
      <c r="F71" s="1109">
        <v>110.651</v>
      </c>
      <c r="G71" s="1109">
        <v>610.13</v>
      </c>
      <c r="H71" s="247">
        <v>446.63600000000002</v>
      </c>
      <c r="I71" s="247">
        <v>84.656000000000006</v>
      </c>
      <c r="J71" s="247">
        <v>22.132999999999999</v>
      </c>
      <c r="K71" s="1071"/>
      <c r="L71" s="45" t="s">
        <v>180</v>
      </c>
      <c r="M71" s="247">
        <v>466.44499999999999</v>
      </c>
      <c r="N71" s="247">
        <v>37.188000000000002</v>
      </c>
      <c r="O71" s="247">
        <v>43.335999999999999</v>
      </c>
      <c r="P71" s="227">
        <v>89.587999999999994</v>
      </c>
      <c r="Q71" s="247">
        <v>38.924999999999997</v>
      </c>
      <c r="R71" s="247">
        <v>53.628999999999998</v>
      </c>
      <c r="S71" s="247">
        <v>49.805999999999997</v>
      </c>
      <c r="T71" s="247">
        <v>3.5470000000000002</v>
      </c>
    </row>
    <row r="72" spans="1:20" s="2" customFormat="1" ht="11.25" hidden="1" customHeight="1">
      <c r="A72" s="1071"/>
      <c r="B72" s="45" t="s">
        <v>181</v>
      </c>
      <c r="C72" s="40">
        <f t="shared" si="41"/>
        <v>1394.9599999999998</v>
      </c>
      <c r="D72" s="247">
        <v>246.714</v>
      </c>
      <c r="E72" s="1109">
        <v>65.039000000000001</v>
      </c>
      <c r="F72" s="1109">
        <v>100.166</v>
      </c>
      <c r="G72" s="1109">
        <v>638.94399999999996</v>
      </c>
      <c r="H72" s="247">
        <v>459.07799999999997</v>
      </c>
      <c r="I72" s="247">
        <v>96.614000000000004</v>
      </c>
      <c r="J72" s="247">
        <v>24.85</v>
      </c>
      <c r="K72" s="1071"/>
      <c r="L72" s="45" t="s">
        <v>181</v>
      </c>
      <c r="M72" s="247">
        <v>504.166</v>
      </c>
      <c r="N72" s="247">
        <v>36.722999999999999</v>
      </c>
      <c r="O72" s="247">
        <v>45.13</v>
      </c>
      <c r="P72" s="227">
        <v>95.424999999999997</v>
      </c>
      <c r="Q72" s="247">
        <v>39.549999999999997</v>
      </c>
      <c r="R72" s="247">
        <v>53.319000000000003</v>
      </c>
      <c r="S72" s="247">
        <v>57.593000000000004</v>
      </c>
      <c r="T72" s="247">
        <v>5.1360000000000001</v>
      </c>
    </row>
    <row r="73" spans="1:20" s="2" customFormat="1" ht="11.25" hidden="1" customHeight="1">
      <c r="A73" s="1071"/>
      <c r="B73" s="45" t="s">
        <v>182</v>
      </c>
      <c r="C73" s="40">
        <f t="shared" si="41"/>
        <v>1622.6410000000001</v>
      </c>
      <c r="D73" s="247">
        <v>303.75900000000001</v>
      </c>
      <c r="E73" s="1109">
        <v>76.575000000000003</v>
      </c>
      <c r="F73" s="1109">
        <v>118.39400000000001</v>
      </c>
      <c r="G73" s="1109">
        <v>726.13300000000004</v>
      </c>
      <c r="H73" s="247">
        <v>525.20699999999999</v>
      </c>
      <c r="I73" s="247">
        <v>106.779</v>
      </c>
      <c r="J73" s="247">
        <v>27.245000000000001</v>
      </c>
      <c r="K73" s="1071"/>
      <c r="L73" s="45" t="s">
        <v>182</v>
      </c>
      <c r="M73" s="247">
        <v>587.01099999999997</v>
      </c>
      <c r="N73" s="247">
        <v>43.094000000000001</v>
      </c>
      <c r="O73" s="247">
        <v>46.726999999999997</v>
      </c>
      <c r="P73" s="227">
        <v>103.73699999999999</v>
      </c>
      <c r="Q73" s="247">
        <v>48.847000000000001</v>
      </c>
      <c r="R73" s="247">
        <v>68.177999999999997</v>
      </c>
      <c r="S73" s="247">
        <v>62.89</v>
      </c>
      <c r="T73" s="247">
        <v>5.7380000000000004</v>
      </c>
    </row>
    <row r="74" spans="1:20" s="2" customFormat="1" ht="11.25" hidden="1" customHeight="1">
      <c r="A74" s="1071"/>
      <c r="B74" s="45" t="s">
        <v>183</v>
      </c>
      <c r="C74" s="40">
        <f t="shared" si="41"/>
        <v>1525.021</v>
      </c>
      <c r="D74" s="247">
        <v>276.50599999999997</v>
      </c>
      <c r="E74" s="1109">
        <v>72.930000000000007</v>
      </c>
      <c r="F74" s="1109">
        <v>108.51600000000001</v>
      </c>
      <c r="G74" s="1109">
        <v>677.71500000000003</v>
      </c>
      <c r="H74" s="247">
        <v>481.34500000000003</v>
      </c>
      <c r="I74" s="247">
        <v>106.65900000000001</v>
      </c>
      <c r="J74" s="247">
        <v>26.22</v>
      </c>
      <c r="K74" s="1071"/>
      <c r="L74" s="45" t="s">
        <v>183</v>
      </c>
      <c r="M74" s="247">
        <v>565.57500000000005</v>
      </c>
      <c r="N74" s="247">
        <v>51.429000000000002</v>
      </c>
      <c r="O74" s="247">
        <v>44.982999999999997</v>
      </c>
      <c r="P74" s="227">
        <v>92.025999999999996</v>
      </c>
      <c r="Q74" s="247">
        <v>44.039000000000001</v>
      </c>
      <c r="R74" s="247">
        <v>75.81</v>
      </c>
      <c r="S74" s="247">
        <v>52.767000000000003</v>
      </c>
      <c r="T74" s="247">
        <v>5.2249999999999996</v>
      </c>
    </row>
    <row r="75" spans="1:20" s="2" customFormat="1" ht="11.25" hidden="1" customHeight="1">
      <c r="A75" s="1071"/>
      <c r="B75" s="45" t="s">
        <v>184</v>
      </c>
      <c r="C75" s="40">
        <f t="shared" si="41"/>
        <v>1408.2139999999997</v>
      </c>
      <c r="D75" s="247">
        <v>278.64</v>
      </c>
      <c r="E75" s="1109">
        <v>81.125</v>
      </c>
      <c r="F75" s="1109">
        <v>107.995</v>
      </c>
      <c r="G75" s="1109">
        <v>619.57399999999996</v>
      </c>
      <c r="H75" s="247">
        <v>440.07799999999997</v>
      </c>
      <c r="I75" s="247">
        <v>96.844999999999999</v>
      </c>
      <c r="J75" s="247">
        <v>24.844000000000001</v>
      </c>
      <c r="K75" s="1071"/>
      <c r="L75" s="45" t="s">
        <v>184</v>
      </c>
      <c r="M75" s="247">
        <v>504.33199999999999</v>
      </c>
      <c r="N75" s="247">
        <v>40.793999999999997</v>
      </c>
      <c r="O75" s="247">
        <v>44.317999999999998</v>
      </c>
      <c r="P75" s="227">
        <v>93.712999999999994</v>
      </c>
      <c r="Q75" s="247">
        <v>44.524999999999999</v>
      </c>
      <c r="R75" s="247">
        <v>60.095999999999997</v>
      </c>
      <c r="S75" s="247">
        <v>53.79</v>
      </c>
      <c r="T75" s="247">
        <v>5.6680000000000001</v>
      </c>
    </row>
    <row r="76" spans="1:20" s="2" customFormat="1" ht="11.25" hidden="1" customHeight="1">
      <c r="A76" s="1071"/>
      <c r="B76" s="45" t="s">
        <v>185</v>
      </c>
      <c r="C76" s="40">
        <f t="shared" si="41"/>
        <v>1476.5940000000001</v>
      </c>
      <c r="D76" s="247">
        <v>294.387</v>
      </c>
      <c r="E76" s="1109">
        <v>75.638999999999996</v>
      </c>
      <c r="F76" s="1109">
        <v>119.095</v>
      </c>
      <c r="G76" s="1109">
        <v>601.89499999999998</v>
      </c>
      <c r="H76" s="247">
        <v>430.22</v>
      </c>
      <c r="I76" s="247">
        <v>79.796000000000006</v>
      </c>
      <c r="J76" s="247">
        <v>28.414999999999999</v>
      </c>
      <c r="K76" s="1071"/>
      <c r="L76" s="45" t="s">
        <v>185</v>
      </c>
      <c r="M76" s="247">
        <v>574.78700000000003</v>
      </c>
      <c r="N76" s="247">
        <v>41.283999999999999</v>
      </c>
      <c r="O76" s="247">
        <v>46.194000000000003</v>
      </c>
      <c r="P76" s="227">
        <v>107.66800000000001</v>
      </c>
      <c r="Q76" s="247">
        <v>50.238999999999997</v>
      </c>
      <c r="R76" s="247">
        <v>79.460999999999999</v>
      </c>
      <c r="S76" s="247">
        <v>61.948999999999998</v>
      </c>
      <c r="T76" s="247">
        <v>5.5250000000000004</v>
      </c>
    </row>
    <row r="77" spans="1:20" s="2" customFormat="1" ht="11.25" hidden="1" customHeight="1">
      <c r="A77" s="1071"/>
      <c r="B77" s="45" t="s">
        <v>186</v>
      </c>
      <c r="C77" s="40">
        <f t="shared" si="41"/>
        <v>1226.0180000000003</v>
      </c>
      <c r="D77" s="247">
        <v>260.36799999999999</v>
      </c>
      <c r="E77" s="1109">
        <v>33.649000000000001</v>
      </c>
      <c r="F77" s="1109">
        <v>127.73</v>
      </c>
      <c r="G77" s="1109">
        <v>465.072</v>
      </c>
      <c r="H77" s="247">
        <v>315.33199999999999</v>
      </c>
      <c r="I77" s="247">
        <v>48.167999999999999</v>
      </c>
      <c r="J77" s="247">
        <v>26.829000000000001</v>
      </c>
      <c r="K77" s="1071"/>
      <c r="L77" s="45" t="s">
        <v>186</v>
      </c>
      <c r="M77" s="247">
        <v>494.70600000000002</v>
      </c>
      <c r="N77" s="247">
        <v>26.535</v>
      </c>
      <c r="O77" s="247">
        <v>37.823999999999998</v>
      </c>
      <c r="P77" s="227">
        <v>85.730999999999995</v>
      </c>
      <c r="Q77" s="247">
        <v>48.31</v>
      </c>
      <c r="R77" s="247">
        <v>72.134</v>
      </c>
      <c r="S77" s="247">
        <v>59.18</v>
      </c>
      <c r="T77" s="247">
        <v>5.8719999999999999</v>
      </c>
    </row>
    <row r="78" spans="1:20" s="2" customFormat="1" ht="11.25" hidden="1" customHeight="1">
      <c r="A78" s="1071"/>
      <c r="B78" s="45" t="s">
        <v>187</v>
      </c>
      <c r="C78" s="40">
        <f t="shared" si="41"/>
        <v>1214.0640000000001</v>
      </c>
      <c r="D78" s="247">
        <v>229.08600000000001</v>
      </c>
      <c r="E78" s="1109">
        <v>22.774000000000001</v>
      </c>
      <c r="F78" s="1109">
        <v>104.867</v>
      </c>
      <c r="G78" s="1109">
        <v>484.12299999999999</v>
      </c>
      <c r="H78" s="247">
        <v>328.69799999999998</v>
      </c>
      <c r="I78" s="247">
        <v>50.777000000000001</v>
      </c>
      <c r="J78" s="247">
        <v>26.773</v>
      </c>
      <c r="K78" s="1071"/>
      <c r="L78" s="45" t="s">
        <v>187</v>
      </c>
      <c r="M78" s="247">
        <v>495.041</v>
      </c>
      <c r="N78" s="247">
        <v>24.350999999999999</v>
      </c>
      <c r="O78" s="247">
        <v>38.17</v>
      </c>
      <c r="P78" s="227">
        <v>85.387</v>
      </c>
      <c r="Q78" s="247">
        <v>48.156999999999996</v>
      </c>
      <c r="R78" s="247">
        <v>78.584999999999994</v>
      </c>
      <c r="S78" s="247">
        <v>61.48</v>
      </c>
      <c r="T78" s="247">
        <v>5.8140000000000001</v>
      </c>
    </row>
    <row r="79" spans="1:20" s="2" customFormat="1" ht="11.25" hidden="1" customHeight="1">
      <c r="A79" s="1071"/>
      <c r="B79" s="45"/>
      <c r="C79" s="393"/>
      <c r="D79" s="393"/>
      <c r="E79" s="393"/>
      <c r="F79" s="393"/>
      <c r="G79" s="393"/>
      <c r="H79" s="393"/>
      <c r="I79" s="393"/>
      <c r="J79" s="393"/>
      <c r="K79" s="1071"/>
      <c r="L79" s="45"/>
      <c r="M79" s="393"/>
      <c r="N79" s="393"/>
      <c r="O79" s="393"/>
      <c r="P79" s="393"/>
      <c r="Q79" s="393"/>
      <c r="R79" s="393"/>
      <c r="S79" s="393"/>
      <c r="T79" s="393"/>
    </row>
    <row r="80" spans="1:20" s="2" customFormat="1" ht="11.25" hidden="1" customHeight="1">
      <c r="A80" s="1202" t="s">
        <v>188</v>
      </c>
      <c r="B80" s="1203"/>
      <c r="C80" s="41">
        <f t="shared" ref="C80:J80" si="42">C67</f>
        <v>1216.5239999999999</v>
      </c>
      <c r="D80" s="41">
        <f t="shared" si="42"/>
        <v>208.37</v>
      </c>
      <c r="E80" s="41">
        <f t="shared" si="42"/>
        <v>15.146000000000001</v>
      </c>
      <c r="F80" s="41">
        <f t="shared" si="42"/>
        <v>97.171000000000006</v>
      </c>
      <c r="G80" s="41">
        <f t="shared" si="42"/>
        <v>495.17899999999997</v>
      </c>
      <c r="H80" s="41">
        <f t="shared" si="42"/>
        <v>347.71600000000001</v>
      </c>
      <c r="I80" s="41">
        <f t="shared" si="42"/>
        <v>44.893999999999998</v>
      </c>
      <c r="J80" s="41">
        <f t="shared" si="42"/>
        <v>27.815999999999999</v>
      </c>
      <c r="K80" s="1202" t="s">
        <v>188</v>
      </c>
      <c r="L80" s="1203"/>
      <c r="M80" s="41">
        <f t="shared" ref="M80:T80" si="43">M67</f>
        <v>507.06200000000001</v>
      </c>
      <c r="N80" s="41">
        <f t="shared" si="43"/>
        <v>21.018999999999998</v>
      </c>
      <c r="O80" s="41">
        <f t="shared" si="43"/>
        <v>38.548000000000002</v>
      </c>
      <c r="P80" s="41">
        <f t="shared" si="43"/>
        <v>91.543000000000006</v>
      </c>
      <c r="Q80" s="41">
        <f t="shared" si="43"/>
        <v>60.46</v>
      </c>
      <c r="R80" s="41">
        <f t="shared" si="43"/>
        <v>79.873999999999995</v>
      </c>
      <c r="S80" s="41">
        <f t="shared" si="43"/>
        <v>57.368000000000002</v>
      </c>
      <c r="T80" s="41">
        <f t="shared" si="43"/>
        <v>5.9130000000000003</v>
      </c>
    </row>
    <row r="81" spans="1:20" s="2" customFormat="1" ht="11.25" hidden="1" customHeight="1">
      <c r="A81" s="1202" t="s">
        <v>189</v>
      </c>
      <c r="B81" s="1203"/>
      <c r="C81" s="41">
        <f t="shared" ref="C81:J81" si="44">SUM(C67:C68)</f>
        <v>2405.1750000000002</v>
      </c>
      <c r="D81" s="41">
        <f t="shared" si="44"/>
        <v>439.23599999999999</v>
      </c>
      <c r="E81" s="41">
        <f t="shared" si="44"/>
        <v>40.793999999999997</v>
      </c>
      <c r="F81" s="41">
        <f t="shared" si="44"/>
        <v>204.34800000000001</v>
      </c>
      <c r="G81" s="41">
        <f t="shared" si="44"/>
        <v>947.53800000000001</v>
      </c>
      <c r="H81" s="41">
        <f t="shared" si="44"/>
        <v>661.94299999999998</v>
      </c>
      <c r="I81" s="41">
        <f t="shared" si="44"/>
        <v>85.025000000000006</v>
      </c>
      <c r="J81" s="41">
        <f t="shared" si="44"/>
        <v>54.221000000000004</v>
      </c>
      <c r="K81" s="1202" t="s">
        <v>189</v>
      </c>
      <c r="L81" s="1203"/>
      <c r="M81" s="41">
        <f t="shared" ref="M81:T81" si="45">SUM(M67:M68)</f>
        <v>1006.646</v>
      </c>
      <c r="N81" s="41">
        <f t="shared" si="45"/>
        <v>47.018999999999998</v>
      </c>
      <c r="O81" s="41">
        <f t="shared" si="45"/>
        <v>79.186000000000007</v>
      </c>
      <c r="P81" s="41">
        <f t="shared" si="45"/>
        <v>173.08500000000001</v>
      </c>
      <c r="Q81" s="41">
        <f t="shared" si="45"/>
        <v>116.78700000000001</v>
      </c>
      <c r="R81" s="41">
        <f t="shared" si="45"/>
        <v>160.00799999999998</v>
      </c>
      <c r="S81" s="41">
        <f t="shared" si="45"/>
        <v>114.536</v>
      </c>
      <c r="T81" s="41">
        <f t="shared" si="45"/>
        <v>11.754999999999999</v>
      </c>
    </row>
    <row r="82" spans="1:20" s="2" customFormat="1" ht="11.25" hidden="1" customHeight="1">
      <c r="A82" s="1202" t="s">
        <v>190</v>
      </c>
      <c r="B82" s="1203"/>
      <c r="C82" s="41">
        <f t="shared" ref="C82:J82" si="46">SUM(C67:C69)</f>
        <v>3734.0320000000002</v>
      </c>
      <c r="D82" s="41">
        <f t="shared" si="46"/>
        <v>692.97</v>
      </c>
      <c r="E82" s="41">
        <f t="shared" si="46"/>
        <v>74.521999999999991</v>
      </c>
      <c r="F82" s="41">
        <f t="shared" si="46"/>
        <v>327.50600000000003</v>
      </c>
      <c r="G82" s="41">
        <f t="shared" si="46"/>
        <v>1487.9270000000001</v>
      </c>
      <c r="H82" s="41">
        <f t="shared" si="46"/>
        <v>1050.6099999999999</v>
      </c>
      <c r="I82" s="41">
        <f t="shared" si="46"/>
        <v>137.17500000000001</v>
      </c>
      <c r="J82" s="41">
        <f t="shared" si="46"/>
        <v>78.554000000000002</v>
      </c>
      <c r="K82" s="1202" t="s">
        <v>190</v>
      </c>
      <c r="L82" s="1203"/>
      <c r="M82" s="41">
        <f t="shared" ref="M82:T82" si="47">SUM(M67:M69)</f>
        <v>1535.94</v>
      </c>
      <c r="N82" s="41">
        <f t="shared" si="47"/>
        <v>78.468999999999994</v>
      </c>
      <c r="O82" s="41">
        <f t="shared" si="47"/>
        <v>126.506</v>
      </c>
      <c r="P82" s="41">
        <f t="shared" si="47"/>
        <v>264.589</v>
      </c>
      <c r="Q82" s="41">
        <f t="shared" si="47"/>
        <v>172.94300000000001</v>
      </c>
      <c r="R82" s="41">
        <f t="shared" si="47"/>
        <v>237.47099999999998</v>
      </c>
      <c r="S82" s="41">
        <f t="shared" si="47"/>
        <v>168.36</v>
      </c>
      <c r="T82" s="41">
        <f t="shared" si="47"/>
        <v>17.195</v>
      </c>
    </row>
    <row r="83" spans="1:20" s="2" customFormat="1" ht="11.25" hidden="1" customHeight="1">
      <c r="A83" s="1202" t="s">
        <v>191</v>
      </c>
      <c r="B83" s="1203"/>
      <c r="C83" s="41">
        <f t="shared" ref="C83:J83" si="48">SUM(C67:C70)</f>
        <v>4992.3580000000002</v>
      </c>
      <c r="D83" s="41">
        <f t="shared" si="48"/>
        <v>921.36599999999999</v>
      </c>
      <c r="E83" s="41">
        <f t="shared" si="48"/>
        <v>110.57799999999999</v>
      </c>
      <c r="F83" s="41">
        <f t="shared" si="48"/>
        <v>436.85400000000004</v>
      </c>
      <c r="G83" s="41">
        <f t="shared" si="48"/>
        <v>2028.21</v>
      </c>
      <c r="H83" s="41">
        <f t="shared" si="48"/>
        <v>1447.2549999999999</v>
      </c>
      <c r="I83" s="41">
        <f t="shared" si="48"/>
        <v>196.27100000000002</v>
      </c>
      <c r="J83" s="41">
        <f t="shared" si="48"/>
        <v>97.849000000000004</v>
      </c>
      <c r="K83" s="1202" t="s">
        <v>191</v>
      </c>
      <c r="L83" s="1203"/>
      <c r="M83" s="41">
        <f t="shared" ref="M83:T83" si="49">SUM(M67:M70)</f>
        <v>2021.165</v>
      </c>
      <c r="N83" s="41">
        <f t="shared" si="49"/>
        <v>111.621</v>
      </c>
      <c r="O83" s="41">
        <f t="shared" si="49"/>
        <v>168.37700000000001</v>
      </c>
      <c r="P83" s="41">
        <f t="shared" si="49"/>
        <v>356.56099999999998</v>
      </c>
      <c r="Q83" s="41">
        <f t="shared" si="49"/>
        <v>223.81400000000002</v>
      </c>
      <c r="R83" s="41">
        <f t="shared" si="49"/>
        <v>301.04699999999997</v>
      </c>
      <c r="S83" s="41">
        <f t="shared" si="49"/>
        <v>217.26900000000001</v>
      </c>
      <c r="T83" s="41">
        <f t="shared" si="49"/>
        <v>21.617000000000001</v>
      </c>
    </row>
    <row r="84" spans="1:20" s="2" customFormat="1" ht="11.25" hidden="1" customHeight="1">
      <c r="A84" s="1202" t="s">
        <v>192</v>
      </c>
      <c r="B84" s="1203"/>
      <c r="C84" s="41">
        <f t="shared" ref="C84:J84" si="50">SUM(C67:C71)</f>
        <v>6319.732</v>
      </c>
      <c r="D84" s="41">
        <f t="shared" si="50"/>
        <v>1168.6179999999999</v>
      </c>
      <c r="E84" s="41">
        <f t="shared" si="50"/>
        <v>170.43599999999998</v>
      </c>
      <c r="F84" s="41">
        <f t="shared" si="50"/>
        <v>547.505</v>
      </c>
      <c r="G84" s="41">
        <f t="shared" si="50"/>
        <v>2638.34</v>
      </c>
      <c r="H84" s="41">
        <f t="shared" si="50"/>
        <v>1893.8909999999998</v>
      </c>
      <c r="I84" s="41">
        <f t="shared" si="50"/>
        <v>280.92700000000002</v>
      </c>
      <c r="J84" s="41">
        <f t="shared" si="50"/>
        <v>119.982</v>
      </c>
      <c r="K84" s="1202" t="s">
        <v>192</v>
      </c>
      <c r="L84" s="1203"/>
      <c r="M84" s="41">
        <f t="shared" ref="M84:T84" si="51">SUM(M67:M71)</f>
        <v>2487.61</v>
      </c>
      <c r="N84" s="41">
        <f t="shared" si="51"/>
        <v>148.809</v>
      </c>
      <c r="O84" s="41">
        <f t="shared" si="51"/>
        <v>211.71300000000002</v>
      </c>
      <c r="P84" s="41">
        <f t="shared" si="51"/>
        <v>446.149</v>
      </c>
      <c r="Q84" s="41">
        <f t="shared" si="51"/>
        <v>262.73900000000003</v>
      </c>
      <c r="R84" s="41">
        <f t="shared" si="51"/>
        <v>354.67599999999999</v>
      </c>
      <c r="S84" s="41">
        <f t="shared" si="51"/>
        <v>267.07499999999999</v>
      </c>
      <c r="T84" s="41">
        <f t="shared" si="51"/>
        <v>25.164000000000001</v>
      </c>
    </row>
    <row r="85" spans="1:20" s="2" customFormat="1" ht="11.25" hidden="1" customHeight="1">
      <c r="A85" s="1202" t="s">
        <v>193</v>
      </c>
      <c r="B85" s="1203"/>
      <c r="C85" s="41">
        <f t="shared" ref="C85:J85" si="52">SUM(C67:C72)</f>
        <v>7714.692</v>
      </c>
      <c r="D85" s="41">
        <f t="shared" si="52"/>
        <v>1415.3319999999999</v>
      </c>
      <c r="E85" s="41">
        <f t="shared" si="52"/>
        <v>235.47499999999997</v>
      </c>
      <c r="F85" s="41">
        <f t="shared" si="52"/>
        <v>647.67100000000005</v>
      </c>
      <c r="G85" s="41">
        <f t="shared" si="52"/>
        <v>3277.2840000000001</v>
      </c>
      <c r="H85" s="41">
        <f t="shared" si="52"/>
        <v>2352.9690000000001</v>
      </c>
      <c r="I85" s="41">
        <f t="shared" si="52"/>
        <v>377.54100000000005</v>
      </c>
      <c r="J85" s="41">
        <f t="shared" si="52"/>
        <v>144.83199999999999</v>
      </c>
      <c r="K85" s="1202" t="s">
        <v>193</v>
      </c>
      <c r="L85" s="1203"/>
      <c r="M85" s="41">
        <f t="shared" ref="M85:T85" si="53">SUM(M67:M72)</f>
        <v>2991.7760000000003</v>
      </c>
      <c r="N85" s="41">
        <f t="shared" si="53"/>
        <v>185.53199999999998</v>
      </c>
      <c r="O85" s="41">
        <f t="shared" si="53"/>
        <v>256.84300000000002</v>
      </c>
      <c r="P85" s="41">
        <f t="shared" si="53"/>
        <v>541.57399999999996</v>
      </c>
      <c r="Q85" s="41">
        <f t="shared" si="53"/>
        <v>302.28900000000004</v>
      </c>
      <c r="R85" s="41">
        <f t="shared" si="53"/>
        <v>407.995</v>
      </c>
      <c r="S85" s="41">
        <f t="shared" si="53"/>
        <v>324.66800000000001</v>
      </c>
      <c r="T85" s="41">
        <f t="shared" si="53"/>
        <v>30.3</v>
      </c>
    </row>
    <row r="86" spans="1:20" s="2" customFormat="1" ht="11.25" hidden="1" customHeight="1">
      <c r="A86" s="1202" t="s">
        <v>194</v>
      </c>
      <c r="B86" s="1203"/>
      <c r="C86" s="41">
        <f t="shared" ref="C86:J86" si="54">SUM(C67:C73)</f>
        <v>9337.3330000000005</v>
      </c>
      <c r="D86" s="41">
        <f t="shared" si="54"/>
        <v>1719.0909999999999</v>
      </c>
      <c r="E86" s="41">
        <f t="shared" si="54"/>
        <v>312.04999999999995</v>
      </c>
      <c r="F86" s="41">
        <f t="shared" si="54"/>
        <v>766.06500000000005</v>
      </c>
      <c r="G86" s="41">
        <f t="shared" si="54"/>
        <v>4003.4170000000004</v>
      </c>
      <c r="H86" s="41">
        <f t="shared" si="54"/>
        <v>2878.1759999999999</v>
      </c>
      <c r="I86" s="41">
        <f t="shared" si="54"/>
        <v>484.32000000000005</v>
      </c>
      <c r="J86" s="41">
        <f t="shared" si="54"/>
        <v>172.077</v>
      </c>
      <c r="K86" s="1202" t="s">
        <v>194</v>
      </c>
      <c r="L86" s="1203"/>
      <c r="M86" s="41">
        <f t="shared" ref="M86:T86" si="55">SUM(M67:M73)</f>
        <v>3578.7870000000003</v>
      </c>
      <c r="N86" s="41">
        <f t="shared" si="55"/>
        <v>228.62599999999998</v>
      </c>
      <c r="O86" s="41">
        <f t="shared" si="55"/>
        <v>303.57</v>
      </c>
      <c r="P86" s="41">
        <f t="shared" si="55"/>
        <v>645.31099999999992</v>
      </c>
      <c r="Q86" s="41">
        <f t="shared" si="55"/>
        <v>351.13600000000002</v>
      </c>
      <c r="R86" s="41">
        <f t="shared" si="55"/>
        <v>476.173</v>
      </c>
      <c r="S86" s="41">
        <f t="shared" si="55"/>
        <v>387.55799999999999</v>
      </c>
      <c r="T86" s="41">
        <f t="shared" si="55"/>
        <v>36.038000000000004</v>
      </c>
    </row>
    <row r="87" spans="1:20" s="2" customFormat="1" ht="11.25" hidden="1" customHeight="1">
      <c r="A87" s="1202" t="s">
        <v>195</v>
      </c>
      <c r="B87" s="1203"/>
      <c r="C87" s="41">
        <f t="shared" ref="C87:J87" si="56">SUM(C67:C74)</f>
        <v>10862.354000000001</v>
      </c>
      <c r="D87" s="41">
        <f t="shared" si="56"/>
        <v>1995.5969999999998</v>
      </c>
      <c r="E87" s="41">
        <f t="shared" si="56"/>
        <v>384.97999999999996</v>
      </c>
      <c r="F87" s="41">
        <f t="shared" si="56"/>
        <v>874.58100000000002</v>
      </c>
      <c r="G87" s="41">
        <f t="shared" si="56"/>
        <v>4681.1320000000005</v>
      </c>
      <c r="H87" s="41">
        <f t="shared" si="56"/>
        <v>3359.5209999999997</v>
      </c>
      <c r="I87" s="41">
        <f t="shared" si="56"/>
        <v>590.97900000000004</v>
      </c>
      <c r="J87" s="41">
        <f t="shared" si="56"/>
        <v>198.297</v>
      </c>
      <c r="K87" s="1202" t="s">
        <v>195</v>
      </c>
      <c r="L87" s="1203"/>
      <c r="M87" s="41">
        <f t="shared" ref="M87:T87" si="57">SUM(M67:M74)</f>
        <v>4144.3620000000001</v>
      </c>
      <c r="N87" s="41">
        <f t="shared" si="57"/>
        <v>280.05499999999995</v>
      </c>
      <c r="O87" s="41">
        <f t="shared" si="57"/>
        <v>348.553</v>
      </c>
      <c r="P87" s="41">
        <f t="shared" si="57"/>
        <v>737.33699999999988</v>
      </c>
      <c r="Q87" s="41">
        <f t="shared" si="57"/>
        <v>395.17500000000001</v>
      </c>
      <c r="R87" s="41">
        <f t="shared" si="57"/>
        <v>551.98299999999995</v>
      </c>
      <c r="S87" s="41">
        <f t="shared" si="57"/>
        <v>440.32499999999999</v>
      </c>
      <c r="T87" s="41">
        <f t="shared" si="57"/>
        <v>41.263000000000005</v>
      </c>
    </row>
    <row r="88" spans="1:20" s="2" customFormat="1" ht="11.25" hidden="1" customHeight="1">
      <c r="A88" s="1202" t="s">
        <v>196</v>
      </c>
      <c r="B88" s="1203"/>
      <c r="C88" s="41">
        <f t="shared" ref="C88:J88" si="58">SUM(C67:C75)</f>
        <v>12270.568000000001</v>
      </c>
      <c r="D88" s="41">
        <f t="shared" si="58"/>
        <v>2274.2369999999996</v>
      </c>
      <c r="E88" s="41">
        <f t="shared" si="58"/>
        <v>466.10499999999996</v>
      </c>
      <c r="F88" s="41">
        <f t="shared" si="58"/>
        <v>982.57600000000002</v>
      </c>
      <c r="G88" s="41">
        <f t="shared" si="58"/>
        <v>5300.7060000000001</v>
      </c>
      <c r="H88" s="41">
        <f t="shared" si="58"/>
        <v>3799.5989999999997</v>
      </c>
      <c r="I88" s="41">
        <f t="shared" si="58"/>
        <v>687.82400000000007</v>
      </c>
      <c r="J88" s="41">
        <f t="shared" si="58"/>
        <v>223.14099999999999</v>
      </c>
      <c r="K88" s="1202" t="s">
        <v>196</v>
      </c>
      <c r="L88" s="1203"/>
      <c r="M88" s="41">
        <f t="shared" ref="M88:T88" si="59">SUM(M67:M75)</f>
        <v>4648.6940000000004</v>
      </c>
      <c r="N88" s="41">
        <f t="shared" si="59"/>
        <v>320.84899999999993</v>
      </c>
      <c r="O88" s="41">
        <f t="shared" si="59"/>
        <v>392.87099999999998</v>
      </c>
      <c r="P88" s="41">
        <f t="shared" si="59"/>
        <v>831.04999999999984</v>
      </c>
      <c r="Q88" s="41">
        <f t="shared" si="59"/>
        <v>439.7</v>
      </c>
      <c r="R88" s="41">
        <f t="shared" si="59"/>
        <v>612.07899999999995</v>
      </c>
      <c r="S88" s="41">
        <f t="shared" si="59"/>
        <v>494.11500000000001</v>
      </c>
      <c r="T88" s="41">
        <f t="shared" si="59"/>
        <v>46.931000000000004</v>
      </c>
    </row>
    <row r="89" spans="1:20" s="2" customFormat="1" ht="11.25" hidden="1" customHeight="1">
      <c r="A89" s="1202" t="s">
        <v>197</v>
      </c>
      <c r="B89" s="1203"/>
      <c r="C89" s="41">
        <f t="shared" ref="C89:J89" si="60">SUM(C67:C76)</f>
        <v>13747.162</v>
      </c>
      <c r="D89" s="41">
        <f t="shared" si="60"/>
        <v>2568.6239999999998</v>
      </c>
      <c r="E89" s="41">
        <f t="shared" si="60"/>
        <v>541.74399999999991</v>
      </c>
      <c r="F89" s="41">
        <f t="shared" si="60"/>
        <v>1101.671</v>
      </c>
      <c r="G89" s="41">
        <f t="shared" si="60"/>
        <v>5902.6010000000006</v>
      </c>
      <c r="H89" s="41">
        <f t="shared" si="60"/>
        <v>4229.8189999999995</v>
      </c>
      <c r="I89" s="41">
        <f t="shared" si="60"/>
        <v>767.62000000000012</v>
      </c>
      <c r="J89" s="41">
        <f t="shared" si="60"/>
        <v>251.55599999999998</v>
      </c>
      <c r="K89" s="1202" t="s">
        <v>197</v>
      </c>
      <c r="L89" s="1203"/>
      <c r="M89" s="41">
        <f t="shared" ref="M89:T89" si="61">SUM(M67:M76)</f>
        <v>5223.4810000000007</v>
      </c>
      <c r="N89" s="41">
        <f t="shared" si="61"/>
        <v>362.13299999999992</v>
      </c>
      <c r="O89" s="41">
        <f t="shared" si="61"/>
        <v>439.065</v>
      </c>
      <c r="P89" s="41">
        <f t="shared" si="61"/>
        <v>938.71799999999985</v>
      </c>
      <c r="Q89" s="41">
        <f t="shared" si="61"/>
        <v>489.93899999999996</v>
      </c>
      <c r="R89" s="41">
        <f t="shared" si="61"/>
        <v>691.54</v>
      </c>
      <c r="S89" s="41">
        <f t="shared" si="61"/>
        <v>556.06399999999996</v>
      </c>
      <c r="T89" s="41">
        <f t="shared" si="61"/>
        <v>52.456000000000003</v>
      </c>
    </row>
    <row r="90" spans="1:20" s="2" customFormat="1" ht="11.25" hidden="1" customHeight="1">
      <c r="A90" s="1202" t="s">
        <v>198</v>
      </c>
      <c r="B90" s="1203"/>
      <c r="C90" s="41">
        <f t="shared" ref="C90:J90" si="62">SUM(C67:C77)</f>
        <v>14973.18</v>
      </c>
      <c r="D90" s="41">
        <f t="shared" si="62"/>
        <v>2828.9919999999997</v>
      </c>
      <c r="E90" s="41">
        <f t="shared" si="62"/>
        <v>575.39299999999992</v>
      </c>
      <c r="F90" s="41">
        <f t="shared" si="62"/>
        <v>1229.4010000000001</v>
      </c>
      <c r="G90" s="41">
        <f t="shared" si="62"/>
        <v>6367.6730000000007</v>
      </c>
      <c r="H90" s="41">
        <f t="shared" si="62"/>
        <v>4545.1509999999998</v>
      </c>
      <c r="I90" s="41">
        <f t="shared" si="62"/>
        <v>815.78800000000012</v>
      </c>
      <c r="J90" s="41">
        <f t="shared" si="62"/>
        <v>278.38499999999999</v>
      </c>
      <c r="K90" s="1202" t="s">
        <v>198</v>
      </c>
      <c r="L90" s="1203"/>
      <c r="M90" s="41">
        <f t="shared" ref="M90:T90" si="63">SUM(M67:M77)</f>
        <v>5718.1870000000008</v>
      </c>
      <c r="N90" s="41">
        <f t="shared" si="63"/>
        <v>388.66799999999995</v>
      </c>
      <c r="O90" s="41">
        <f t="shared" si="63"/>
        <v>476.88900000000001</v>
      </c>
      <c r="P90" s="41">
        <f t="shared" si="63"/>
        <v>1024.4489999999998</v>
      </c>
      <c r="Q90" s="41">
        <f t="shared" si="63"/>
        <v>538.24900000000002</v>
      </c>
      <c r="R90" s="41">
        <f t="shared" si="63"/>
        <v>763.67399999999998</v>
      </c>
      <c r="S90" s="41">
        <f t="shared" si="63"/>
        <v>615.24399999999991</v>
      </c>
      <c r="T90" s="41">
        <f t="shared" si="63"/>
        <v>58.328000000000003</v>
      </c>
    </row>
    <row r="91" spans="1:20" s="2" customFormat="1" ht="11.25" hidden="1" customHeight="1">
      <c r="A91" s="1202" t="s">
        <v>199</v>
      </c>
      <c r="B91" s="1203"/>
      <c r="C91" s="41">
        <f t="shared" ref="C91:J91" si="64">SUM(C67:C78)</f>
        <v>16187.244000000001</v>
      </c>
      <c r="D91" s="41">
        <f t="shared" si="64"/>
        <v>3058.0779999999995</v>
      </c>
      <c r="E91" s="41">
        <f t="shared" si="64"/>
        <v>598.16699999999992</v>
      </c>
      <c r="F91" s="41">
        <f t="shared" si="64"/>
        <v>1334.268</v>
      </c>
      <c r="G91" s="41">
        <f t="shared" si="64"/>
        <v>6851.7960000000003</v>
      </c>
      <c r="H91" s="41">
        <f t="shared" si="64"/>
        <v>4873.8490000000002</v>
      </c>
      <c r="I91" s="41">
        <f t="shared" si="64"/>
        <v>866.56500000000017</v>
      </c>
      <c r="J91" s="41">
        <f t="shared" si="64"/>
        <v>305.15800000000002</v>
      </c>
      <c r="K91" s="1202" t="s">
        <v>199</v>
      </c>
      <c r="L91" s="1203"/>
      <c r="M91" s="41">
        <f t="shared" ref="M91:T91" si="65">SUM(M67:M78)</f>
        <v>6213.228000000001</v>
      </c>
      <c r="N91" s="41">
        <f t="shared" si="65"/>
        <v>413.01899999999995</v>
      </c>
      <c r="O91" s="41">
        <f t="shared" si="65"/>
        <v>515.05899999999997</v>
      </c>
      <c r="P91" s="41">
        <f t="shared" si="65"/>
        <v>1109.8359999999998</v>
      </c>
      <c r="Q91" s="41">
        <f t="shared" si="65"/>
        <v>586.40600000000006</v>
      </c>
      <c r="R91" s="41">
        <f t="shared" si="65"/>
        <v>842.25900000000001</v>
      </c>
      <c r="S91" s="41">
        <f t="shared" si="65"/>
        <v>676.72399999999993</v>
      </c>
      <c r="T91" s="41">
        <f t="shared" si="65"/>
        <v>64.141999999999996</v>
      </c>
    </row>
    <row r="92" spans="1:20" s="2" customFormat="1" ht="11.25" hidden="1" customHeight="1">
      <c r="A92" s="50"/>
      <c r="B92" s="51"/>
      <c r="C92" s="622"/>
      <c r="D92" s="622"/>
      <c r="E92" s="622"/>
      <c r="F92" s="622"/>
      <c r="G92" s="622"/>
      <c r="H92" s="622"/>
      <c r="I92" s="622"/>
      <c r="J92" s="622"/>
      <c r="K92" s="50"/>
      <c r="L92" s="51"/>
      <c r="M92" s="622"/>
      <c r="N92" s="622"/>
      <c r="O92" s="622"/>
      <c r="P92" s="622"/>
      <c r="Q92" s="622"/>
      <c r="R92" s="622"/>
      <c r="S92" s="622"/>
      <c r="T92" s="622"/>
    </row>
    <row r="93" spans="1:20" s="2" customFormat="1" ht="11.25" hidden="1" customHeight="1">
      <c r="A93" s="1071">
        <v>2009</v>
      </c>
      <c r="B93" s="45"/>
      <c r="C93" s="393"/>
      <c r="D93" s="393"/>
      <c r="E93" s="393"/>
      <c r="F93" s="393"/>
      <c r="G93" s="393"/>
      <c r="H93" s="393"/>
      <c r="I93" s="393"/>
      <c r="J93" s="393"/>
      <c r="K93" s="1071">
        <v>2009</v>
      </c>
      <c r="L93" s="45"/>
      <c r="M93" s="393"/>
      <c r="N93" s="393"/>
      <c r="O93" s="393"/>
      <c r="P93" s="393"/>
      <c r="Q93" s="393"/>
      <c r="R93" s="393"/>
      <c r="S93" s="393"/>
      <c r="T93" s="393"/>
    </row>
    <row r="94" spans="1:20" s="2" customFormat="1" ht="11.25" hidden="1" customHeight="1">
      <c r="A94" s="1071"/>
      <c r="B94" s="45" t="s">
        <v>176</v>
      </c>
      <c r="C94" s="40">
        <f t="shared" ref="C94:C105" si="66">D94+G94+M94+T94</f>
        <v>1107.075</v>
      </c>
      <c r="D94" s="247">
        <v>203.44900000000001</v>
      </c>
      <c r="E94" s="1109">
        <v>16.221</v>
      </c>
      <c r="F94" s="1109">
        <v>95.808999999999997</v>
      </c>
      <c r="G94" s="1109">
        <v>445.43599999999998</v>
      </c>
      <c r="H94" s="247">
        <v>296.392</v>
      </c>
      <c r="I94" s="247">
        <v>47.084000000000003</v>
      </c>
      <c r="J94" s="247">
        <v>26.308</v>
      </c>
      <c r="K94" s="1071"/>
      <c r="L94" s="45" t="s">
        <v>176</v>
      </c>
      <c r="M94" s="247">
        <v>452.69400000000002</v>
      </c>
      <c r="N94" s="247">
        <v>19.026</v>
      </c>
      <c r="O94" s="247">
        <v>31.385000000000002</v>
      </c>
      <c r="P94" s="247">
        <v>80.941000000000003</v>
      </c>
      <c r="Q94" s="247">
        <v>52.871000000000002</v>
      </c>
      <c r="R94" s="247">
        <v>79.691999999999993</v>
      </c>
      <c r="S94" s="247">
        <v>51.432000000000002</v>
      </c>
      <c r="T94" s="247">
        <v>5.4960000000000004</v>
      </c>
    </row>
    <row r="95" spans="1:20" s="2" customFormat="1" ht="11.25" hidden="1" customHeight="1">
      <c r="A95" s="1071"/>
      <c r="B95" s="45" t="s">
        <v>177</v>
      </c>
      <c r="C95" s="40">
        <f t="shared" si="66"/>
        <v>1044.2200000000003</v>
      </c>
      <c r="D95" s="247">
        <v>208.12700000000001</v>
      </c>
      <c r="E95" s="1109">
        <v>20.77</v>
      </c>
      <c r="F95" s="1109">
        <v>100.886</v>
      </c>
      <c r="G95" s="1109">
        <v>376.75599999999997</v>
      </c>
      <c r="H95" s="247">
        <v>247.57400000000001</v>
      </c>
      <c r="I95" s="247">
        <v>38.978000000000002</v>
      </c>
      <c r="J95" s="247">
        <v>23.484999999999999</v>
      </c>
      <c r="K95" s="1071"/>
      <c r="L95" s="45" t="s">
        <v>177</v>
      </c>
      <c r="M95" s="247">
        <v>454.178</v>
      </c>
      <c r="N95" s="247">
        <v>21.846</v>
      </c>
      <c r="O95" s="247">
        <v>33.372999999999998</v>
      </c>
      <c r="P95" s="247">
        <v>80.510000000000005</v>
      </c>
      <c r="Q95" s="247">
        <v>50.447000000000003</v>
      </c>
      <c r="R95" s="247">
        <v>81.605999999999995</v>
      </c>
      <c r="S95" s="247">
        <v>50.798000000000002</v>
      </c>
      <c r="T95" s="247">
        <v>5.1589999999999998</v>
      </c>
    </row>
    <row r="96" spans="1:20" s="2" customFormat="1" ht="11.25" hidden="1" customHeight="1">
      <c r="A96" s="1071"/>
      <c r="B96" s="45" t="s">
        <v>178</v>
      </c>
      <c r="C96" s="40">
        <f t="shared" si="66"/>
        <v>1197.7860000000001</v>
      </c>
      <c r="D96" s="247">
        <v>235.935</v>
      </c>
      <c r="E96" s="1109">
        <v>33.536999999999999</v>
      </c>
      <c r="F96" s="1109">
        <v>111.617</v>
      </c>
      <c r="G96" s="1109">
        <v>466.274</v>
      </c>
      <c r="H96" s="247">
        <v>318.86</v>
      </c>
      <c r="I96" s="247">
        <v>50.701999999999998</v>
      </c>
      <c r="J96" s="247">
        <v>23.818999999999999</v>
      </c>
      <c r="K96" s="1071"/>
      <c r="L96" s="45" t="s">
        <v>178</v>
      </c>
      <c r="M96" s="247">
        <v>491.39499999999998</v>
      </c>
      <c r="N96" s="247">
        <v>29.376000000000001</v>
      </c>
      <c r="O96" s="247">
        <v>43.457000000000001</v>
      </c>
      <c r="P96" s="247">
        <v>89.313000000000002</v>
      </c>
      <c r="Q96" s="247">
        <v>49.944000000000003</v>
      </c>
      <c r="R96" s="247">
        <v>81.73</v>
      </c>
      <c r="S96" s="247">
        <v>48.445999999999998</v>
      </c>
      <c r="T96" s="247">
        <v>4.1820000000000004</v>
      </c>
    </row>
    <row r="97" spans="1:20" s="2" customFormat="1" ht="11.25" hidden="1" customHeight="1">
      <c r="A97" s="1071"/>
      <c r="B97" s="45" t="s">
        <v>179</v>
      </c>
      <c r="C97" s="40">
        <f t="shared" si="66"/>
        <v>1234.6319999999998</v>
      </c>
      <c r="D97" s="247">
        <v>245.19800000000001</v>
      </c>
      <c r="E97" s="1109">
        <v>42.006</v>
      </c>
      <c r="F97" s="1109">
        <v>122.76600000000001</v>
      </c>
      <c r="G97" s="1109">
        <v>506.637</v>
      </c>
      <c r="H97" s="247">
        <v>362.35399999999998</v>
      </c>
      <c r="I97" s="247">
        <v>62.014000000000003</v>
      </c>
      <c r="J97" s="247">
        <v>20.594000000000001</v>
      </c>
      <c r="K97" s="1071"/>
      <c r="L97" s="45" t="s">
        <v>179</v>
      </c>
      <c r="M97" s="247">
        <v>478.85</v>
      </c>
      <c r="N97" s="247">
        <v>36.838999999999999</v>
      </c>
      <c r="O97" s="247">
        <v>33.548999999999999</v>
      </c>
      <c r="P97" s="247">
        <v>88.724999999999994</v>
      </c>
      <c r="Q97" s="247">
        <v>44.436999999999998</v>
      </c>
      <c r="R97" s="247">
        <v>70.849000000000004</v>
      </c>
      <c r="S97" s="247">
        <v>47.723999999999997</v>
      </c>
      <c r="T97" s="247">
        <v>3.9470000000000001</v>
      </c>
    </row>
    <row r="98" spans="1:20" s="2" customFormat="1" ht="11.25" hidden="1" customHeight="1">
      <c r="A98" s="1071"/>
      <c r="B98" s="45" t="s">
        <v>180</v>
      </c>
      <c r="C98" s="40">
        <f t="shared" si="66"/>
        <v>1243.557</v>
      </c>
      <c r="D98" s="227">
        <v>229.499</v>
      </c>
      <c r="E98" s="227">
        <v>55.938000000000002</v>
      </c>
      <c r="F98" s="227">
        <v>99.876999999999995</v>
      </c>
      <c r="G98" s="227">
        <v>548.61199999999997</v>
      </c>
      <c r="H98" s="227">
        <v>402.952</v>
      </c>
      <c r="I98" s="227">
        <v>80.941999999999993</v>
      </c>
      <c r="J98" s="227">
        <v>21.606999999999999</v>
      </c>
      <c r="K98" s="1071"/>
      <c r="L98" s="45" t="s">
        <v>180</v>
      </c>
      <c r="M98" s="227">
        <v>462.60700000000003</v>
      </c>
      <c r="N98" s="227">
        <v>33.847000000000001</v>
      </c>
      <c r="O98" s="227">
        <v>36.225000000000001</v>
      </c>
      <c r="P98" s="247">
        <v>86.905000000000001</v>
      </c>
      <c r="Q98" s="227">
        <v>35.04</v>
      </c>
      <c r="R98" s="227">
        <v>65.622</v>
      </c>
      <c r="S98" s="227">
        <v>53.207999999999998</v>
      </c>
      <c r="T98" s="227">
        <v>2.839</v>
      </c>
    </row>
    <row r="99" spans="1:20" s="2" customFormat="1" ht="11.25" hidden="1" customHeight="1">
      <c r="A99" s="1071"/>
      <c r="B99" s="45" t="s">
        <v>181</v>
      </c>
      <c r="C99" s="40">
        <f t="shared" si="66"/>
        <v>1300.3119999999999</v>
      </c>
      <c r="D99" s="247">
        <v>247.982</v>
      </c>
      <c r="E99" s="1109">
        <v>67.686000000000007</v>
      </c>
      <c r="F99" s="1109">
        <v>98.92</v>
      </c>
      <c r="G99" s="1109">
        <v>584.59</v>
      </c>
      <c r="H99" s="247">
        <v>423.26299999999998</v>
      </c>
      <c r="I99" s="247">
        <v>92.813000000000002</v>
      </c>
      <c r="J99" s="247">
        <v>23.260999999999999</v>
      </c>
      <c r="K99" s="1071"/>
      <c r="L99" s="45" t="s">
        <v>181</v>
      </c>
      <c r="M99" s="247">
        <v>463.66</v>
      </c>
      <c r="N99" s="247">
        <v>33.765999999999998</v>
      </c>
      <c r="O99" s="247">
        <v>33.790999999999997</v>
      </c>
      <c r="P99" s="247">
        <v>86.341999999999999</v>
      </c>
      <c r="Q99" s="247">
        <v>30.120999999999999</v>
      </c>
      <c r="R99" s="247">
        <v>62.179000000000002</v>
      </c>
      <c r="S99" s="247">
        <v>59.542000000000002</v>
      </c>
      <c r="T99" s="247">
        <v>4.08</v>
      </c>
    </row>
    <row r="100" spans="1:20" s="2" customFormat="1" ht="11.25" hidden="1" customHeight="1">
      <c r="A100" s="1071"/>
      <c r="B100" s="45" t="s">
        <v>182</v>
      </c>
      <c r="C100" s="40">
        <f t="shared" si="66"/>
        <v>1621.85</v>
      </c>
      <c r="D100" s="247">
        <v>304.48099999999999</v>
      </c>
      <c r="E100" s="1109">
        <v>75.679000000000002</v>
      </c>
      <c r="F100" s="1109">
        <v>113.334</v>
      </c>
      <c r="G100" s="1109">
        <v>695.74099999999999</v>
      </c>
      <c r="H100" s="247">
        <v>501.63</v>
      </c>
      <c r="I100" s="247">
        <v>107.152</v>
      </c>
      <c r="J100" s="247">
        <v>28.74</v>
      </c>
      <c r="K100" s="1071"/>
      <c r="L100" s="45" t="s">
        <v>182</v>
      </c>
      <c r="M100" s="247">
        <v>615.74400000000003</v>
      </c>
      <c r="N100" s="247">
        <v>48.917999999999999</v>
      </c>
      <c r="O100" s="247">
        <v>43.037999999999997</v>
      </c>
      <c r="P100" s="247">
        <v>109.49299999999999</v>
      </c>
      <c r="Q100" s="247">
        <v>41.712000000000003</v>
      </c>
      <c r="R100" s="247">
        <v>88.894000000000005</v>
      </c>
      <c r="S100" s="247">
        <v>65.968999999999994</v>
      </c>
      <c r="T100" s="247">
        <v>5.8840000000000003</v>
      </c>
    </row>
    <row r="101" spans="1:20" s="2" customFormat="1" ht="11.25" hidden="1" customHeight="1">
      <c r="A101" s="1071"/>
      <c r="B101" s="45" t="s">
        <v>183</v>
      </c>
      <c r="C101" s="40">
        <f t="shared" si="66"/>
        <v>1554.2719999999999</v>
      </c>
      <c r="D101" s="247">
        <v>269.05399999999997</v>
      </c>
      <c r="E101" s="1109">
        <v>67.599999999999994</v>
      </c>
      <c r="F101" s="1109">
        <v>107.97</v>
      </c>
      <c r="G101" s="1109">
        <v>685.51900000000001</v>
      </c>
      <c r="H101" s="247">
        <v>495.20499999999998</v>
      </c>
      <c r="I101" s="247">
        <v>110.80800000000001</v>
      </c>
      <c r="J101" s="247">
        <v>25.922999999999998</v>
      </c>
      <c r="K101" s="1071"/>
      <c r="L101" s="45" t="s">
        <v>183</v>
      </c>
      <c r="M101" s="247">
        <v>594.98500000000001</v>
      </c>
      <c r="N101" s="247">
        <v>57.404000000000003</v>
      </c>
      <c r="O101" s="247">
        <v>45.906999999999996</v>
      </c>
      <c r="P101" s="247">
        <v>102.51</v>
      </c>
      <c r="Q101" s="247">
        <v>41.164999999999999</v>
      </c>
      <c r="R101" s="247">
        <v>91.608000000000004</v>
      </c>
      <c r="S101" s="247">
        <v>52.723999999999997</v>
      </c>
      <c r="T101" s="247">
        <v>4.7140000000000004</v>
      </c>
    </row>
    <row r="102" spans="1:20" s="2" customFormat="1" ht="11.25" hidden="1" customHeight="1">
      <c r="A102" s="1071"/>
      <c r="B102" s="45" t="s">
        <v>184</v>
      </c>
      <c r="C102" s="40">
        <f t="shared" si="66"/>
        <v>1366.1019999999999</v>
      </c>
      <c r="D102" s="247">
        <v>260.97699999999998</v>
      </c>
      <c r="E102" s="1109">
        <v>72.953000000000003</v>
      </c>
      <c r="F102" s="1109">
        <v>100.51600000000001</v>
      </c>
      <c r="G102" s="1109">
        <v>587.44899999999996</v>
      </c>
      <c r="H102" s="247">
        <v>418.95499999999998</v>
      </c>
      <c r="I102" s="247">
        <v>94.956999999999994</v>
      </c>
      <c r="J102" s="247">
        <v>23.873000000000001</v>
      </c>
      <c r="K102" s="1071"/>
      <c r="L102" s="45" t="s">
        <v>184</v>
      </c>
      <c r="M102" s="247">
        <v>512.29999999999995</v>
      </c>
      <c r="N102" s="247">
        <v>41.283000000000001</v>
      </c>
      <c r="O102" s="247">
        <v>42.83</v>
      </c>
      <c r="P102" s="247">
        <v>93.507999999999996</v>
      </c>
      <c r="Q102" s="247">
        <v>41.959000000000003</v>
      </c>
      <c r="R102" s="247">
        <v>74.546000000000006</v>
      </c>
      <c r="S102" s="247">
        <v>51.31</v>
      </c>
      <c r="T102" s="247">
        <v>5.3760000000000003</v>
      </c>
    </row>
    <row r="103" spans="1:20" s="2" customFormat="1" ht="11.25" hidden="1" customHeight="1">
      <c r="A103" s="1071"/>
      <c r="B103" s="45" t="s">
        <v>185</v>
      </c>
      <c r="C103" s="40">
        <f t="shared" si="66"/>
        <v>1494.5860000000002</v>
      </c>
      <c r="D103" s="247">
        <v>291.565</v>
      </c>
      <c r="E103" s="1109">
        <v>72.457999999999998</v>
      </c>
      <c r="F103" s="1109">
        <v>123.08499999999999</v>
      </c>
      <c r="G103" s="1109">
        <v>598.73099999999999</v>
      </c>
      <c r="H103" s="247">
        <v>434.44900000000001</v>
      </c>
      <c r="I103" s="247">
        <v>78.998999999999995</v>
      </c>
      <c r="J103" s="247">
        <v>27.157</v>
      </c>
      <c r="K103" s="1071"/>
      <c r="L103" s="45" t="s">
        <v>185</v>
      </c>
      <c r="M103" s="247">
        <v>597.64</v>
      </c>
      <c r="N103" s="247">
        <v>48.616</v>
      </c>
      <c r="O103" s="247">
        <v>46.298000000000002</v>
      </c>
      <c r="P103" s="247">
        <v>104.39700000000001</v>
      </c>
      <c r="Q103" s="247">
        <v>46.655999999999999</v>
      </c>
      <c r="R103" s="247">
        <v>92.406999999999996</v>
      </c>
      <c r="S103" s="247">
        <v>64.498999999999995</v>
      </c>
      <c r="T103" s="247">
        <v>6.65</v>
      </c>
    </row>
    <row r="104" spans="1:20" s="2" customFormat="1" ht="11.25" hidden="1" customHeight="1">
      <c r="A104" s="1071"/>
      <c r="B104" s="45" t="s">
        <v>186</v>
      </c>
      <c r="C104" s="40">
        <f t="shared" si="66"/>
        <v>1260.0829999999999</v>
      </c>
      <c r="D104" s="247">
        <v>257.99599999999998</v>
      </c>
      <c r="E104" s="1109">
        <v>34.381</v>
      </c>
      <c r="F104" s="1109">
        <v>121.869</v>
      </c>
      <c r="G104" s="1109">
        <v>472.44</v>
      </c>
      <c r="H104" s="247">
        <v>323.27100000000002</v>
      </c>
      <c r="I104" s="247">
        <v>49.341999999999999</v>
      </c>
      <c r="J104" s="247">
        <v>25.696000000000002</v>
      </c>
      <c r="K104" s="1071"/>
      <c r="L104" s="45" t="s">
        <v>186</v>
      </c>
      <c r="M104" s="247">
        <v>524.97</v>
      </c>
      <c r="N104" s="247">
        <v>27.704000000000001</v>
      </c>
      <c r="O104" s="247">
        <v>40.561</v>
      </c>
      <c r="P104" s="247">
        <v>84.9</v>
      </c>
      <c r="Q104" s="247">
        <v>54.83</v>
      </c>
      <c r="R104" s="247">
        <v>83.436999999999998</v>
      </c>
      <c r="S104" s="247">
        <v>68.129000000000005</v>
      </c>
      <c r="T104" s="247">
        <v>4.6769999999999996</v>
      </c>
    </row>
    <row r="105" spans="1:20" s="2" customFormat="1" ht="11.25" hidden="1" customHeight="1">
      <c r="A105" s="1071"/>
      <c r="B105" s="45" t="s">
        <v>187</v>
      </c>
      <c r="C105" s="40">
        <f t="shared" si="66"/>
        <v>1305.9770000000001</v>
      </c>
      <c r="D105" s="247">
        <v>235.97399999999999</v>
      </c>
      <c r="E105" s="1109">
        <v>17.940000000000001</v>
      </c>
      <c r="F105" s="1109">
        <v>112.47199999999999</v>
      </c>
      <c r="G105" s="1109">
        <v>505.38299999999998</v>
      </c>
      <c r="H105" s="247">
        <v>347.46800000000002</v>
      </c>
      <c r="I105" s="247">
        <v>55.454999999999998</v>
      </c>
      <c r="J105" s="247">
        <v>25.291</v>
      </c>
      <c r="K105" s="1071"/>
      <c r="L105" s="45" t="s">
        <v>187</v>
      </c>
      <c r="M105" s="247">
        <v>558.73</v>
      </c>
      <c r="N105" s="247">
        <v>28.739000000000001</v>
      </c>
      <c r="O105" s="247">
        <v>43.527999999999999</v>
      </c>
      <c r="P105" s="247">
        <v>80.462999999999994</v>
      </c>
      <c r="Q105" s="247">
        <v>59.146000000000001</v>
      </c>
      <c r="R105" s="247">
        <v>100.376</v>
      </c>
      <c r="S105" s="247">
        <v>71.772000000000006</v>
      </c>
      <c r="T105" s="247">
        <v>5.89</v>
      </c>
    </row>
    <row r="106" spans="1:20" s="2" customFormat="1" ht="11.25" hidden="1" customHeight="1">
      <c r="A106" s="1071"/>
      <c r="B106" s="45"/>
      <c r="C106" s="393"/>
      <c r="D106" s="393"/>
      <c r="E106" s="393"/>
      <c r="F106" s="393"/>
      <c r="G106" s="393"/>
      <c r="H106" s="393"/>
      <c r="I106" s="393"/>
      <c r="J106" s="393"/>
      <c r="K106" s="1071"/>
      <c r="L106" s="45"/>
      <c r="M106" s="393"/>
      <c r="N106" s="393"/>
      <c r="O106" s="393"/>
      <c r="P106" s="393"/>
      <c r="Q106" s="393"/>
      <c r="R106" s="393"/>
      <c r="S106" s="393"/>
      <c r="T106" s="393"/>
    </row>
    <row r="107" spans="1:20" s="2" customFormat="1" ht="11.25" hidden="1" customHeight="1">
      <c r="A107" s="1202" t="s">
        <v>188</v>
      </c>
      <c r="B107" s="1203"/>
      <c r="C107" s="41">
        <f t="shared" ref="C107:J107" si="67">C94</f>
        <v>1107.075</v>
      </c>
      <c r="D107" s="41">
        <f t="shared" si="67"/>
        <v>203.44900000000001</v>
      </c>
      <c r="E107" s="41">
        <f t="shared" si="67"/>
        <v>16.221</v>
      </c>
      <c r="F107" s="41">
        <f t="shared" si="67"/>
        <v>95.808999999999997</v>
      </c>
      <c r="G107" s="41">
        <f t="shared" si="67"/>
        <v>445.43599999999998</v>
      </c>
      <c r="H107" s="41">
        <f t="shared" si="67"/>
        <v>296.392</v>
      </c>
      <c r="I107" s="41">
        <f t="shared" si="67"/>
        <v>47.084000000000003</v>
      </c>
      <c r="J107" s="41">
        <f t="shared" si="67"/>
        <v>26.308</v>
      </c>
      <c r="K107" s="1202" t="s">
        <v>188</v>
      </c>
      <c r="L107" s="1203"/>
      <c r="M107" s="41">
        <f t="shared" ref="M107:T107" si="68">M94</f>
        <v>452.69400000000002</v>
      </c>
      <c r="N107" s="41">
        <f t="shared" si="68"/>
        <v>19.026</v>
      </c>
      <c r="O107" s="41">
        <f t="shared" si="68"/>
        <v>31.385000000000002</v>
      </c>
      <c r="P107" s="41">
        <f t="shared" si="68"/>
        <v>80.941000000000003</v>
      </c>
      <c r="Q107" s="41">
        <f t="shared" si="68"/>
        <v>52.871000000000002</v>
      </c>
      <c r="R107" s="41">
        <f t="shared" si="68"/>
        <v>79.691999999999993</v>
      </c>
      <c r="S107" s="41">
        <f t="shared" si="68"/>
        <v>51.432000000000002</v>
      </c>
      <c r="T107" s="41">
        <f t="shared" si="68"/>
        <v>5.4960000000000004</v>
      </c>
    </row>
    <row r="108" spans="1:20" s="2" customFormat="1" ht="11.25" hidden="1" customHeight="1">
      <c r="A108" s="1202" t="s">
        <v>189</v>
      </c>
      <c r="B108" s="1203"/>
      <c r="C108" s="41">
        <f t="shared" ref="C108:J108" si="69">SUM(C94:C95)</f>
        <v>2151.2950000000001</v>
      </c>
      <c r="D108" s="41">
        <f t="shared" si="69"/>
        <v>411.57600000000002</v>
      </c>
      <c r="E108" s="41">
        <f t="shared" si="69"/>
        <v>36.991</v>
      </c>
      <c r="F108" s="41">
        <f t="shared" si="69"/>
        <v>196.69499999999999</v>
      </c>
      <c r="G108" s="41">
        <f t="shared" si="69"/>
        <v>822.19200000000001</v>
      </c>
      <c r="H108" s="41">
        <f t="shared" si="69"/>
        <v>543.96600000000001</v>
      </c>
      <c r="I108" s="41">
        <f t="shared" si="69"/>
        <v>86.062000000000012</v>
      </c>
      <c r="J108" s="41">
        <f t="shared" si="69"/>
        <v>49.792999999999999</v>
      </c>
      <c r="K108" s="1202" t="s">
        <v>189</v>
      </c>
      <c r="L108" s="1203"/>
      <c r="M108" s="41">
        <f t="shared" ref="M108:T108" si="70">SUM(M94:M95)</f>
        <v>906.87200000000007</v>
      </c>
      <c r="N108" s="41">
        <f t="shared" si="70"/>
        <v>40.872</v>
      </c>
      <c r="O108" s="41">
        <f t="shared" si="70"/>
        <v>64.757999999999996</v>
      </c>
      <c r="P108" s="41">
        <f t="shared" si="70"/>
        <v>161.45100000000002</v>
      </c>
      <c r="Q108" s="41">
        <f t="shared" si="70"/>
        <v>103.31800000000001</v>
      </c>
      <c r="R108" s="41">
        <f t="shared" si="70"/>
        <v>161.298</v>
      </c>
      <c r="S108" s="41">
        <f t="shared" si="70"/>
        <v>102.23</v>
      </c>
      <c r="T108" s="41">
        <f t="shared" si="70"/>
        <v>10.655000000000001</v>
      </c>
    </row>
    <row r="109" spans="1:20" s="2" customFormat="1" ht="11.25" hidden="1" customHeight="1">
      <c r="A109" s="1202" t="s">
        <v>190</v>
      </c>
      <c r="B109" s="1203"/>
      <c r="C109" s="41">
        <f t="shared" ref="C109:J109" si="71">SUM(C94:C96)</f>
        <v>3349.0810000000001</v>
      </c>
      <c r="D109" s="41">
        <f t="shared" si="71"/>
        <v>647.51099999999997</v>
      </c>
      <c r="E109" s="41">
        <f t="shared" si="71"/>
        <v>70.527999999999992</v>
      </c>
      <c r="F109" s="41">
        <f t="shared" si="71"/>
        <v>308.31200000000001</v>
      </c>
      <c r="G109" s="41">
        <f t="shared" si="71"/>
        <v>1288.4659999999999</v>
      </c>
      <c r="H109" s="41">
        <f t="shared" si="71"/>
        <v>862.82600000000002</v>
      </c>
      <c r="I109" s="41">
        <f t="shared" si="71"/>
        <v>136.76400000000001</v>
      </c>
      <c r="J109" s="41">
        <f t="shared" si="71"/>
        <v>73.611999999999995</v>
      </c>
      <c r="K109" s="1202" t="s">
        <v>190</v>
      </c>
      <c r="L109" s="1203"/>
      <c r="M109" s="41">
        <f t="shared" ref="M109:T109" si="72">SUM(M94:M96)</f>
        <v>1398.2670000000001</v>
      </c>
      <c r="N109" s="41">
        <f t="shared" si="72"/>
        <v>70.248000000000005</v>
      </c>
      <c r="O109" s="41">
        <f t="shared" si="72"/>
        <v>108.215</v>
      </c>
      <c r="P109" s="41">
        <f t="shared" si="72"/>
        <v>250.76400000000001</v>
      </c>
      <c r="Q109" s="41">
        <f t="shared" si="72"/>
        <v>153.262</v>
      </c>
      <c r="R109" s="41">
        <f t="shared" si="72"/>
        <v>243.02800000000002</v>
      </c>
      <c r="S109" s="41">
        <f t="shared" si="72"/>
        <v>150.67599999999999</v>
      </c>
      <c r="T109" s="41">
        <f t="shared" si="72"/>
        <v>14.837000000000002</v>
      </c>
    </row>
    <row r="110" spans="1:20" s="2" customFormat="1" ht="11.25" hidden="1" customHeight="1">
      <c r="A110" s="1202" t="s">
        <v>191</v>
      </c>
      <c r="B110" s="1203"/>
      <c r="C110" s="41">
        <f t="shared" ref="C110:J110" si="73">SUM(C94:C97)</f>
        <v>4583.7129999999997</v>
      </c>
      <c r="D110" s="41">
        <f t="shared" si="73"/>
        <v>892.70899999999995</v>
      </c>
      <c r="E110" s="41">
        <f t="shared" si="73"/>
        <v>112.53399999999999</v>
      </c>
      <c r="F110" s="41">
        <f t="shared" si="73"/>
        <v>431.07800000000003</v>
      </c>
      <c r="G110" s="41">
        <f t="shared" si="73"/>
        <v>1795.1029999999998</v>
      </c>
      <c r="H110" s="41">
        <f t="shared" si="73"/>
        <v>1225.18</v>
      </c>
      <c r="I110" s="41">
        <f t="shared" si="73"/>
        <v>198.77800000000002</v>
      </c>
      <c r="J110" s="41">
        <f t="shared" si="73"/>
        <v>94.205999999999989</v>
      </c>
      <c r="K110" s="1202" t="s">
        <v>191</v>
      </c>
      <c r="L110" s="1203"/>
      <c r="M110" s="41">
        <f t="shared" ref="M110:T110" si="74">SUM(M94:M97)</f>
        <v>1877.1170000000002</v>
      </c>
      <c r="N110" s="41">
        <f t="shared" si="74"/>
        <v>107.087</v>
      </c>
      <c r="O110" s="41">
        <f t="shared" si="74"/>
        <v>141.76400000000001</v>
      </c>
      <c r="P110" s="41">
        <f t="shared" si="74"/>
        <v>339.48900000000003</v>
      </c>
      <c r="Q110" s="41">
        <f t="shared" si="74"/>
        <v>197.69900000000001</v>
      </c>
      <c r="R110" s="41">
        <f t="shared" si="74"/>
        <v>313.87700000000001</v>
      </c>
      <c r="S110" s="41">
        <f t="shared" si="74"/>
        <v>198.39999999999998</v>
      </c>
      <c r="T110" s="41">
        <f t="shared" si="74"/>
        <v>18.784000000000002</v>
      </c>
    </row>
    <row r="111" spans="1:20" s="2" customFormat="1" ht="11.25" hidden="1" customHeight="1">
      <c r="A111" s="1202" t="s">
        <v>192</v>
      </c>
      <c r="B111" s="1203"/>
      <c r="C111" s="41">
        <f t="shared" ref="C111:J111" si="75">SUM(C94:C98)</f>
        <v>5827.2699999999995</v>
      </c>
      <c r="D111" s="41">
        <f t="shared" si="75"/>
        <v>1122.2079999999999</v>
      </c>
      <c r="E111" s="41">
        <f t="shared" si="75"/>
        <v>168.47199999999998</v>
      </c>
      <c r="F111" s="41">
        <f t="shared" si="75"/>
        <v>530.95500000000004</v>
      </c>
      <c r="G111" s="41">
        <f t="shared" si="75"/>
        <v>2343.7149999999997</v>
      </c>
      <c r="H111" s="41">
        <f t="shared" si="75"/>
        <v>1628.1320000000001</v>
      </c>
      <c r="I111" s="41">
        <f t="shared" si="75"/>
        <v>279.72000000000003</v>
      </c>
      <c r="J111" s="41">
        <f t="shared" si="75"/>
        <v>115.81299999999999</v>
      </c>
      <c r="K111" s="1202" t="s">
        <v>192</v>
      </c>
      <c r="L111" s="1203"/>
      <c r="M111" s="41">
        <f t="shared" ref="M111:T111" si="76">SUM(M94:M98)</f>
        <v>2339.7240000000002</v>
      </c>
      <c r="N111" s="41">
        <f t="shared" si="76"/>
        <v>140.934</v>
      </c>
      <c r="O111" s="41">
        <f t="shared" si="76"/>
        <v>177.989</v>
      </c>
      <c r="P111" s="41">
        <f t="shared" si="76"/>
        <v>426.39400000000001</v>
      </c>
      <c r="Q111" s="41">
        <f t="shared" si="76"/>
        <v>232.739</v>
      </c>
      <c r="R111" s="41">
        <f t="shared" si="76"/>
        <v>379.49900000000002</v>
      </c>
      <c r="S111" s="41">
        <f t="shared" si="76"/>
        <v>251.60799999999998</v>
      </c>
      <c r="T111" s="41">
        <f t="shared" si="76"/>
        <v>21.623000000000001</v>
      </c>
    </row>
    <row r="112" spans="1:20" s="2" customFormat="1" ht="11.25" hidden="1" customHeight="1">
      <c r="A112" s="1202" t="s">
        <v>193</v>
      </c>
      <c r="B112" s="1203"/>
      <c r="C112" s="41">
        <f t="shared" ref="C112:J112" si="77">SUM(C94:C99)</f>
        <v>7127.5819999999994</v>
      </c>
      <c r="D112" s="41">
        <f t="shared" si="77"/>
        <v>1370.1899999999998</v>
      </c>
      <c r="E112" s="41">
        <f t="shared" si="77"/>
        <v>236.15799999999999</v>
      </c>
      <c r="F112" s="41">
        <f t="shared" si="77"/>
        <v>629.875</v>
      </c>
      <c r="G112" s="41">
        <f t="shared" si="77"/>
        <v>2928.3049999999998</v>
      </c>
      <c r="H112" s="41">
        <f t="shared" si="77"/>
        <v>2051.395</v>
      </c>
      <c r="I112" s="41">
        <f t="shared" si="77"/>
        <v>372.53300000000002</v>
      </c>
      <c r="J112" s="41">
        <f t="shared" si="77"/>
        <v>139.07399999999998</v>
      </c>
      <c r="K112" s="1202" t="s">
        <v>193</v>
      </c>
      <c r="L112" s="1203"/>
      <c r="M112" s="41">
        <f t="shared" ref="M112:T112" si="78">SUM(M94:M99)</f>
        <v>2803.384</v>
      </c>
      <c r="N112" s="41">
        <f t="shared" si="78"/>
        <v>174.7</v>
      </c>
      <c r="O112" s="41">
        <f t="shared" si="78"/>
        <v>211.78</v>
      </c>
      <c r="P112" s="41">
        <f t="shared" si="78"/>
        <v>512.73599999999999</v>
      </c>
      <c r="Q112" s="41">
        <f t="shared" si="78"/>
        <v>262.86</v>
      </c>
      <c r="R112" s="41">
        <f t="shared" si="78"/>
        <v>441.678</v>
      </c>
      <c r="S112" s="41">
        <f t="shared" si="78"/>
        <v>311.14999999999998</v>
      </c>
      <c r="T112" s="41">
        <f t="shared" si="78"/>
        <v>25.703000000000003</v>
      </c>
    </row>
    <row r="113" spans="1:20" s="2" customFormat="1" ht="11.25" hidden="1" customHeight="1">
      <c r="A113" s="1202" t="s">
        <v>194</v>
      </c>
      <c r="B113" s="1203"/>
      <c r="C113" s="41">
        <f t="shared" ref="C113:J113" si="79">SUM(C94:C100)</f>
        <v>8749.4319999999989</v>
      </c>
      <c r="D113" s="41">
        <f t="shared" si="79"/>
        <v>1674.6709999999998</v>
      </c>
      <c r="E113" s="41">
        <f t="shared" si="79"/>
        <v>311.83699999999999</v>
      </c>
      <c r="F113" s="41">
        <f t="shared" si="79"/>
        <v>743.20900000000006</v>
      </c>
      <c r="G113" s="41">
        <f t="shared" si="79"/>
        <v>3624.0459999999998</v>
      </c>
      <c r="H113" s="41">
        <f t="shared" si="79"/>
        <v>2553.0250000000001</v>
      </c>
      <c r="I113" s="41">
        <f t="shared" si="79"/>
        <v>479.685</v>
      </c>
      <c r="J113" s="41">
        <f t="shared" si="79"/>
        <v>167.81399999999999</v>
      </c>
      <c r="K113" s="1202" t="s">
        <v>194</v>
      </c>
      <c r="L113" s="1203"/>
      <c r="M113" s="41">
        <f t="shared" ref="M113:T113" si="80">SUM(M94:M100)</f>
        <v>3419.1280000000002</v>
      </c>
      <c r="N113" s="41">
        <f t="shared" si="80"/>
        <v>223.61799999999999</v>
      </c>
      <c r="O113" s="41">
        <f t="shared" si="80"/>
        <v>254.81799999999998</v>
      </c>
      <c r="P113" s="41">
        <f t="shared" si="80"/>
        <v>622.22900000000004</v>
      </c>
      <c r="Q113" s="41">
        <f t="shared" si="80"/>
        <v>304.572</v>
      </c>
      <c r="R113" s="41">
        <f t="shared" si="80"/>
        <v>530.572</v>
      </c>
      <c r="S113" s="41">
        <f t="shared" si="80"/>
        <v>377.11899999999997</v>
      </c>
      <c r="T113" s="41">
        <f t="shared" si="80"/>
        <v>31.587000000000003</v>
      </c>
    </row>
    <row r="114" spans="1:20" s="2" customFormat="1" ht="11.25" hidden="1" customHeight="1">
      <c r="A114" s="1202" t="s">
        <v>195</v>
      </c>
      <c r="B114" s="1203"/>
      <c r="C114" s="41">
        <f t="shared" ref="C114:J114" si="81">SUM(C94:C101)</f>
        <v>10303.703999999998</v>
      </c>
      <c r="D114" s="41">
        <f t="shared" si="81"/>
        <v>1943.7249999999999</v>
      </c>
      <c r="E114" s="41">
        <f t="shared" si="81"/>
        <v>379.43700000000001</v>
      </c>
      <c r="F114" s="41">
        <f t="shared" si="81"/>
        <v>851.17900000000009</v>
      </c>
      <c r="G114" s="41">
        <f t="shared" si="81"/>
        <v>4309.5649999999996</v>
      </c>
      <c r="H114" s="41">
        <f t="shared" si="81"/>
        <v>3048.23</v>
      </c>
      <c r="I114" s="41">
        <f t="shared" si="81"/>
        <v>590.49300000000005</v>
      </c>
      <c r="J114" s="41">
        <f t="shared" si="81"/>
        <v>193.73699999999999</v>
      </c>
      <c r="K114" s="1202" t="s">
        <v>195</v>
      </c>
      <c r="L114" s="1203"/>
      <c r="M114" s="41">
        <f t="shared" ref="M114:T114" si="82">SUM(M94:M101)</f>
        <v>4014.1130000000003</v>
      </c>
      <c r="N114" s="41">
        <f t="shared" si="82"/>
        <v>281.02199999999999</v>
      </c>
      <c r="O114" s="41">
        <f t="shared" si="82"/>
        <v>300.72499999999997</v>
      </c>
      <c r="P114" s="41">
        <f t="shared" si="82"/>
        <v>724.73900000000003</v>
      </c>
      <c r="Q114" s="41">
        <f t="shared" si="82"/>
        <v>345.73700000000002</v>
      </c>
      <c r="R114" s="41">
        <f t="shared" si="82"/>
        <v>622.18000000000006</v>
      </c>
      <c r="S114" s="41">
        <f t="shared" si="82"/>
        <v>429.84299999999996</v>
      </c>
      <c r="T114" s="41">
        <f t="shared" si="82"/>
        <v>36.301000000000002</v>
      </c>
    </row>
    <row r="115" spans="1:20" s="2" customFormat="1" ht="11.25" hidden="1" customHeight="1">
      <c r="A115" s="1202" t="s">
        <v>196</v>
      </c>
      <c r="B115" s="1203"/>
      <c r="C115" s="41">
        <f t="shared" ref="C115:J115" si="83">SUM(C94:C102)</f>
        <v>11669.805999999997</v>
      </c>
      <c r="D115" s="41">
        <f t="shared" si="83"/>
        <v>2204.7019999999998</v>
      </c>
      <c r="E115" s="41">
        <f t="shared" si="83"/>
        <v>452.39</v>
      </c>
      <c r="F115" s="41">
        <f t="shared" si="83"/>
        <v>951.69500000000005</v>
      </c>
      <c r="G115" s="41">
        <f t="shared" si="83"/>
        <v>4897.0139999999992</v>
      </c>
      <c r="H115" s="41">
        <f t="shared" si="83"/>
        <v>3467.1849999999999</v>
      </c>
      <c r="I115" s="41">
        <f t="shared" si="83"/>
        <v>685.45</v>
      </c>
      <c r="J115" s="41">
        <f t="shared" si="83"/>
        <v>217.60999999999999</v>
      </c>
      <c r="K115" s="1202" t="s">
        <v>196</v>
      </c>
      <c r="L115" s="1203"/>
      <c r="M115" s="41">
        <f t="shared" ref="M115:T115" si="84">SUM(M94:M102)</f>
        <v>4526.4130000000005</v>
      </c>
      <c r="N115" s="41">
        <f t="shared" si="84"/>
        <v>322.30500000000001</v>
      </c>
      <c r="O115" s="41">
        <f t="shared" si="84"/>
        <v>343.55499999999995</v>
      </c>
      <c r="P115" s="41">
        <f t="shared" si="84"/>
        <v>818.24700000000007</v>
      </c>
      <c r="Q115" s="41">
        <f t="shared" si="84"/>
        <v>387.69600000000003</v>
      </c>
      <c r="R115" s="41">
        <f t="shared" si="84"/>
        <v>696.72600000000011</v>
      </c>
      <c r="S115" s="41">
        <f t="shared" si="84"/>
        <v>481.15299999999996</v>
      </c>
      <c r="T115" s="41">
        <f t="shared" si="84"/>
        <v>41.677</v>
      </c>
    </row>
    <row r="116" spans="1:20" s="2" customFormat="1" ht="11.25" hidden="1" customHeight="1">
      <c r="A116" s="1202" t="s">
        <v>197</v>
      </c>
      <c r="B116" s="1203"/>
      <c r="C116" s="41">
        <f t="shared" ref="C116:J116" si="85">SUM(C94:C103)</f>
        <v>13164.391999999996</v>
      </c>
      <c r="D116" s="41">
        <f t="shared" si="85"/>
        <v>2496.2669999999998</v>
      </c>
      <c r="E116" s="41">
        <f t="shared" si="85"/>
        <v>524.84799999999996</v>
      </c>
      <c r="F116" s="41">
        <f t="shared" si="85"/>
        <v>1074.78</v>
      </c>
      <c r="G116" s="41">
        <f t="shared" si="85"/>
        <v>5495.744999999999</v>
      </c>
      <c r="H116" s="41">
        <f t="shared" si="85"/>
        <v>3901.634</v>
      </c>
      <c r="I116" s="41">
        <f t="shared" si="85"/>
        <v>764.44900000000007</v>
      </c>
      <c r="J116" s="41">
        <f t="shared" si="85"/>
        <v>244.767</v>
      </c>
      <c r="K116" s="1202" t="s">
        <v>197</v>
      </c>
      <c r="L116" s="1203"/>
      <c r="M116" s="41">
        <f t="shared" ref="M116:T116" si="86">SUM(M94:M103)</f>
        <v>5124.0530000000008</v>
      </c>
      <c r="N116" s="41">
        <f t="shared" si="86"/>
        <v>370.92099999999999</v>
      </c>
      <c r="O116" s="41">
        <f t="shared" si="86"/>
        <v>389.85299999999995</v>
      </c>
      <c r="P116" s="41">
        <f t="shared" si="86"/>
        <v>922.64400000000012</v>
      </c>
      <c r="Q116" s="41">
        <f t="shared" si="86"/>
        <v>434.35200000000003</v>
      </c>
      <c r="R116" s="41">
        <f t="shared" si="86"/>
        <v>789.13300000000015</v>
      </c>
      <c r="S116" s="41">
        <f t="shared" si="86"/>
        <v>545.65199999999993</v>
      </c>
      <c r="T116" s="41">
        <f t="shared" si="86"/>
        <v>48.326999999999998</v>
      </c>
    </row>
    <row r="117" spans="1:20" s="2" customFormat="1" ht="11.25" hidden="1" customHeight="1">
      <c r="A117" s="1202" t="s">
        <v>198</v>
      </c>
      <c r="B117" s="1203"/>
      <c r="C117" s="41">
        <f t="shared" ref="C117:J117" si="87">SUM(C94:C104)</f>
        <v>14424.474999999997</v>
      </c>
      <c r="D117" s="41">
        <f t="shared" si="87"/>
        <v>2754.2629999999999</v>
      </c>
      <c r="E117" s="41">
        <f t="shared" si="87"/>
        <v>559.22899999999993</v>
      </c>
      <c r="F117" s="41">
        <f t="shared" si="87"/>
        <v>1196.6489999999999</v>
      </c>
      <c r="G117" s="41">
        <f t="shared" si="87"/>
        <v>5968.1849999999986</v>
      </c>
      <c r="H117" s="41">
        <f t="shared" si="87"/>
        <v>4224.9049999999997</v>
      </c>
      <c r="I117" s="41">
        <f t="shared" si="87"/>
        <v>813.79100000000005</v>
      </c>
      <c r="J117" s="41">
        <f t="shared" si="87"/>
        <v>270.46300000000002</v>
      </c>
      <c r="K117" s="1202" t="s">
        <v>198</v>
      </c>
      <c r="L117" s="1203"/>
      <c r="M117" s="41">
        <f t="shared" ref="M117:T117" si="88">SUM(M94:M104)</f>
        <v>5649.023000000001</v>
      </c>
      <c r="N117" s="41">
        <f t="shared" si="88"/>
        <v>398.625</v>
      </c>
      <c r="O117" s="41">
        <f t="shared" si="88"/>
        <v>430.41399999999993</v>
      </c>
      <c r="P117" s="41">
        <f t="shared" si="88"/>
        <v>1007.5440000000001</v>
      </c>
      <c r="Q117" s="41">
        <f t="shared" si="88"/>
        <v>489.18200000000002</v>
      </c>
      <c r="R117" s="41">
        <f t="shared" si="88"/>
        <v>872.57000000000016</v>
      </c>
      <c r="S117" s="41">
        <f t="shared" si="88"/>
        <v>613.78099999999995</v>
      </c>
      <c r="T117" s="41">
        <f t="shared" si="88"/>
        <v>53.003999999999998</v>
      </c>
    </row>
    <row r="118" spans="1:20" s="2" customFormat="1" ht="11.25" hidden="1" customHeight="1">
      <c r="A118" s="1202" t="s">
        <v>199</v>
      </c>
      <c r="B118" s="1203"/>
      <c r="C118" s="41">
        <f t="shared" ref="C118:J118" si="89">SUM(C94:C105)</f>
        <v>15730.451999999997</v>
      </c>
      <c r="D118" s="41">
        <f t="shared" si="89"/>
        <v>2990.2370000000001</v>
      </c>
      <c r="E118" s="41">
        <f t="shared" si="89"/>
        <v>577.16899999999998</v>
      </c>
      <c r="F118" s="41">
        <f t="shared" si="89"/>
        <v>1309.1209999999999</v>
      </c>
      <c r="G118" s="41">
        <f t="shared" si="89"/>
        <v>6473.5679999999984</v>
      </c>
      <c r="H118" s="41">
        <f t="shared" si="89"/>
        <v>4572.3729999999996</v>
      </c>
      <c r="I118" s="41">
        <f t="shared" si="89"/>
        <v>869.24600000000009</v>
      </c>
      <c r="J118" s="41">
        <f t="shared" si="89"/>
        <v>295.75400000000002</v>
      </c>
      <c r="K118" s="1202" t="s">
        <v>199</v>
      </c>
      <c r="L118" s="1203"/>
      <c r="M118" s="41">
        <f t="shared" ref="M118:T118" si="90">SUM(M94:M105)</f>
        <v>6207.7530000000006</v>
      </c>
      <c r="N118" s="41">
        <f t="shared" si="90"/>
        <v>427.36399999999998</v>
      </c>
      <c r="O118" s="41">
        <f t="shared" si="90"/>
        <v>473.94199999999995</v>
      </c>
      <c r="P118" s="41">
        <f t="shared" si="90"/>
        <v>1088.0070000000001</v>
      </c>
      <c r="Q118" s="41">
        <f t="shared" si="90"/>
        <v>548.32799999999997</v>
      </c>
      <c r="R118" s="41">
        <f t="shared" si="90"/>
        <v>972.94600000000014</v>
      </c>
      <c r="S118" s="41">
        <f t="shared" si="90"/>
        <v>685.553</v>
      </c>
      <c r="T118" s="41">
        <f t="shared" si="90"/>
        <v>58.893999999999998</v>
      </c>
    </row>
    <row r="119" spans="1:20" s="2" customFormat="1" ht="6" hidden="1" customHeight="1">
      <c r="A119" s="50"/>
      <c r="B119" s="51"/>
      <c r="C119" s="622"/>
      <c r="D119" s="622"/>
      <c r="E119" s="622"/>
      <c r="F119" s="622"/>
      <c r="G119" s="622"/>
      <c r="H119" s="622"/>
      <c r="I119" s="622"/>
      <c r="J119" s="622"/>
      <c r="K119" s="50"/>
      <c r="L119" s="51"/>
      <c r="M119" s="622"/>
      <c r="N119" s="622"/>
      <c r="O119" s="622"/>
      <c r="P119" s="622"/>
      <c r="Q119" s="622"/>
      <c r="R119" s="622"/>
      <c r="S119" s="622"/>
      <c r="T119" s="622"/>
    </row>
    <row r="120" spans="1:20" s="2" customFormat="1" ht="11.25" hidden="1" customHeight="1">
      <c r="A120" s="1071">
        <v>2010</v>
      </c>
      <c r="B120" s="45"/>
      <c r="C120" s="393"/>
      <c r="D120" s="393"/>
      <c r="E120" s="393"/>
      <c r="F120" s="393"/>
      <c r="G120" s="393"/>
      <c r="H120" s="393"/>
      <c r="I120" s="393"/>
      <c r="J120" s="393"/>
      <c r="K120" s="1071">
        <v>2010</v>
      </c>
      <c r="L120" s="45"/>
      <c r="M120" s="393"/>
      <c r="N120" s="393"/>
      <c r="O120" s="393"/>
      <c r="P120" s="393"/>
      <c r="Q120" s="393"/>
      <c r="R120" s="393"/>
      <c r="S120" s="393"/>
      <c r="T120" s="393"/>
    </row>
    <row r="121" spans="1:20" s="2" customFormat="1" ht="11.25" hidden="1" customHeight="1">
      <c r="A121" s="1071"/>
      <c r="B121" s="45" t="s">
        <v>176</v>
      </c>
      <c r="C121" s="40">
        <f t="shared" ref="C121:C132" si="91">D121+G121+M121+T121</f>
        <v>1219.2489999999998</v>
      </c>
      <c r="D121" s="247">
        <v>219.92</v>
      </c>
      <c r="E121" s="1109">
        <v>16.885999999999999</v>
      </c>
      <c r="F121" s="1109">
        <v>106.714</v>
      </c>
      <c r="G121" s="1109">
        <v>471.798</v>
      </c>
      <c r="H121" s="247">
        <v>315.15499999999997</v>
      </c>
      <c r="I121" s="247">
        <v>52.805999999999997</v>
      </c>
      <c r="J121" s="247">
        <v>25.957000000000001</v>
      </c>
      <c r="K121" s="1071"/>
      <c r="L121" s="45" t="s">
        <v>176</v>
      </c>
      <c r="M121" s="247">
        <v>521.83699999999999</v>
      </c>
      <c r="N121" s="247">
        <v>24.818000000000001</v>
      </c>
      <c r="O121" s="247">
        <v>33.552999999999997</v>
      </c>
      <c r="P121" s="247">
        <v>86.302999999999997</v>
      </c>
      <c r="Q121" s="247">
        <v>59.677</v>
      </c>
      <c r="R121" s="247">
        <v>98.295000000000002</v>
      </c>
      <c r="S121" s="247">
        <v>61.39</v>
      </c>
      <c r="T121" s="247">
        <v>5.694</v>
      </c>
    </row>
    <row r="122" spans="1:20" s="2" customFormat="1" ht="11.25" hidden="1" customHeight="1">
      <c r="A122" s="1071"/>
      <c r="B122" s="45" t="s">
        <v>177</v>
      </c>
      <c r="C122" s="40">
        <f t="shared" si="91"/>
        <v>1107.4459999999999</v>
      </c>
      <c r="D122" s="247">
        <v>217.702</v>
      </c>
      <c r="E122" s="1109">
        <v>20.039000000000001</v>
      </c>
      <c r="F122" s="1109">
        <v>111.15</v>
      </c>
      <c r="G122" s="1109">
        <v>386.07799999999997</v>
      </c>
      <c r="H122" s="247">
        <v>249.30600000000001</v>
      </c>
      <c r="I122" s="247">
        <v>46.546999999999997</v>
      </c>
      <c r="J122" s="247">
        <v>22.14</v>
      </c>
      <c r="K122" s="1071"/>
      <c r="L122" s="45" t="s">
        <v>177</v>
      </c>
      <c r="M122" s="247">
        <v>498.50099999999998</v>
      </c>
      <c r="N122" s="247">
        <v>30.062999999999999</v>
      </c>
      <c r="O122" s="247">
        <v>36.802</v>
      </c>
      <c r="P122" s="247">
        <v>71.424000000000007</v>
      </c>
      <c r="Q122" s="247">
        <v>52.353999999999999</v>
      </c>
      <c r="R122" s="247">
        <v>100.595</v>
      </c>
      <c r="S122" s="247">
        <v>52.316000000000003</v>
      </c>
      <c r="T122" s="247">
        <v>5.165</v>
      </c>
    </row>
    <row r="123" spans="1:20" s="2" customFormat="1" ht="11.25" hidden="1" customHeight="1">
      <c r="A123" s="1071"/>
      <c r="B123" s="45" t="s">
        <v>178</v>
      </c>
      <c r="C123" s="40">
        <f t="shared" si="91"/>
        <v>1393.6679999999999</v>
      </c>
      <c r="D123" s="247">
        <v>269.83600000000001</v>
      </c>
      <c r="E123" s="1109">
        <v>36.566000000000003</v>
      </c>
      <c r="F123" s="1109">
        <v>127.19499999999999</v>
      </c>
      <c r="G123" s="1109">
        <v>523.99699999999996</v>
      </c>
      <c r="H123" s="247">
        <v>362.875</v>
      </c>
      <c r="I123" s="247">
        <v>61.103999999999999</v>
      </c>
      <c r="J123" s="247">
        <v>24.291</v>
      </c>
      <c r="K123" s="1071"/>
      <c r="L123" s="45" t="s">
        <v>178</v>
      </c>
      <c r="M123" s="247">
        <v>595.84299999999996</v>
      </c>
      <c r="N123" s="247">
        <v>38.768999999999998</v>
      </c>
      <c r="O123" s="247">
        <v>49.325000000000003</v>
      </c>
      <c r="P123" s="247">
        <v>96.575999999999993</v>
      </c>
      <c r="Q123" s="247">
        <v>53.792000000000002</v>
      </c>
      <c r="R123" s="247">
        <v>109.36499999999999</v>
      </c>
      <c r="S123" s="247">
        <v>56.811999999999998</v>
      </c>
      <c r="T123" s="247">
        <v>3.992</v>
      </c>
    </row>
    <row r="124" spans="1:20" s="2" customFormat="1" ht="11.25" hidden="1" customHeight="1">
      <c r="A124" s="1071"/>
      <c r="B124" s="45" t="s">
        <v>179</v>
      </c>
      <c r="C124" s="40">
        <f t="shared" si="91"/>
        <v>1089.2429999999999</v>
      </c>
      <c r="D124" s="247">
        <v>207.81899999999999</v>
      </c>
      <c r="E124" s="1109">
        <v>27.433</v>
      </c>
      <c r="F124" s="1109">
        <v>106.105</v>
      </c>
      <c r="G124" s="1109">
        <v>445.678</v>
      </c>
      <c r="H124" s="247">
        <v>319.81900000000002</v>
      </c>
      <c r="I124" s="247">
        <v>57.868000000000002</v>
      </c>
      <c r="J124" s="247">
        <v>16.945</v>
      </c>
      <c r="K124" s="1071"/>
      <c r="L124" s="45" t="s">
        <v>179</v>
      </c>
      <c r="M124" s="247">
        <v>432.71699999999998</v>
      </c>
      <c r="N124" s="247">
        <v>34.046999999999997</v>
      </c>
      <c r="O124" s="247">
        <v>30.718</v>
      </c>
      <c r="P124" s="247">
        <v>75.53</v>
      </c>
      <c r="Q124" s="247">
        <v>36.418999999999997</v>
      </c>
      <c r="R124" s="247">
        <v>74.084000000000003</v>
      </c>
      <c r="S124" s="247">
        <v>37.261000000000003</v>
      </c>
      <c r="T124" s="247">
        <v>3.0289999999999999</v>
      </c>
    </row>
    <row r="125" spans="1:20" s="2" customFormat="1" ht="11.25" hidden="1" customHeight="1">
      <c r="A125" s="1071"/>
      <c r="B125" s="45" t="s">
        <v>180</v>
      </c>
      <c r="C125" s="40">
        <f t="shared" si="91"/>
        <v>1383.817</v>
      </c>
      <c r="D125" s="247">
        <v>256.26400000000001</v>
      </c>
      <c r="E125" s="1109">
        <v>54.258000000000003</v>
      </c>
      <c r="F125" s="1109">
        <v>116.375</v>
      </c>
      <c r="G125" s="1109">
        <v>601.07600000000002</v>
      </c>
      <c r="H125" s="247">
        <v>441.72899999999998</v>
      </c>
      <c r="I125" s="247">
        <v>83.653000000000006</v>
      </c>
      <c r="J125" s="247">
        <v>22.824999999999999</v>
      </c>
      <c r="K125" s="1071"/>
      <c r="L125" s="45" t="s">
        <v>180</v>
      </c>
      <c r="M125" s="247">
        <v>523.69399999999996</v>
      </c>
      <c r="N125" s="247">
        <v>41.087000000000003</v>
      </c>
      <c r="O125" s="247">
        <v>42.125999999999998</v>
      </c>
      <c r="P125" s="247">
        <v>95.56</v>
      </c>
      <c r="Q125" s="247">
        <v>30.122</v>
      </c>
      <c r="R125" s="247">
        <v>80.117000000000004</v>
      </c>
      <c r="S125" s="247">
        <v>57.863</v>
      </c>
      <c r="T125" s="247">
        <v>2.7829999999999999</v>
      </c>
    </row>
    <row r="126" spans="1:20" s="2" customFormat="1" ht="11.25" hidden="1" customHeight="1">
      <c r="A126" s="1071"/>
      <c r="B126" s="45" t="s">
        <v>181</v>
      </c>
      <c r="C126" s="40">
        <f t="shared" si="91"/>
        <v>1431.62</v>
      </c>
      <c r="D126" s="247">
        <v>263.29199999999997</v>
      </c>
      <c r="E126" s="1109">
        <v>59.976999999999997</v>
      </c>
      <c r="F126" s="1109">
        <v>103.063</v>
      </c>
      <c r="G126" s="1109">
        <v>621.14300000000003</v>
      </c>
      <c r="H126" s="247">
        <v>449.89800000000002</v>
      </c>
      <c r="I126" s="247">
        <v>95.590999999999994</v>
      </c>
      <c r="J126" s="247">
        <v>24.521000000000001</v>
      </c>
      <c r="K126" s="1071"/>
      <c r="L126" s="45" t="s">
        <v>181</v>
      </c>
      <c r="M126" s="247">
        <v>543.37199999999996</v>
      </c>
      <c r="N126" s="247">
        <v>40.131999999999998</v>
      </c>
      <c r="O126" s="247">
        <v>45.023000000000003</v>
      </c>
      <c r="P126" s="247">
        <v>99.078999999999994</v>
      </c>
      <c r="Q126" s="247">
        <v>31.167000000000002</v>
      </c>
      <c r="R126" s="247">
        <v>69.72</v>
      </c>
      <c r="S126" s="247">
        <v>63.76</v>
      </c>
      <c r="T126" s="247">
        <v>3.8130000000000002</v>
      </c>
    </row>
    <row r="127" spans="1:20" s="2" customFormat="1" ht="11.25" hidden="1" customHeight="1">
      <c r="A127" s="1071"/>
      <c r="B127" s="45" t="s">
        <v>182</v>
      </c>
      <c r="C127" s="40">
        <f t="shared" si="91"/>
        <v>1761.69</v>
      </c>
      <c r="D127" s="247">
        <v>324.733</v>
      </c>
      <c r="E127" s="1109">
        <v>69.855000000000004</v>
      </c>
      <c r="F127" s="1109">
        <v>125.956</v>
      </c>
      <c r="G127" s="1109">
        <v>726.2</v>
      </c>
      <c r="H127" s="247">
        <v>525.928</v>
      </c>
      <c r="I127" s="247">
        <v>109.294</v>
      </c>
      <c r="J127" s="247">
        <v>29.021999999999998</v>
      </c>
      <c r="K127" s="1071"/>
      <c r="L127" s="45" t="s">
        <v>182</v>
      </c>
      <c r="M127" s="247">
        <v>704.84900000000005</v>
      </c>
      <c r="N127" s="247">
        <v>53.377000000000002</v>
      </c>
      <c r="O127" s="247">
        <v>56.331000000000003</v>
      </c>
      <c r="P127" s="247">
        <v>113.178</v>
      </c>
      <c r="Q127" s="247">
        <v>49.283999999999999</v>
      </c>
      <c r="R127" s="247">
        <v>106.786</v>
      </c>
      <c r="S127" s="247">
        <v>71.902000000000001</v>
      </c>
      <c r="T127" s="247">
        <v>5.9080000000000004</v>
      </c>
    </row>
    <row r="128" spans="1:20" s="2" customFormat="1" ht="11.25" hidden="1" customHeight="1">
      <c r="A128" s="1071"/>
      <c r="B128" s="45" t="s">
        <v>183</v>
      </c>
      <c r="C128" s="40">
        <f t="shared" si="91"/>
        <v>1631.7840000000001</v>
      </c>
      <c r="D128" s="247">
        <v>280.78199999999998</v>
      </c>
      <c r="E128" s="1109">
        <v>68.349999999999994</v>
      </c>
      <c r="F128" s="1109">
        <v>112.81699999999999</v>
      </c>
      <c r="G128" s="1109">
        <v>702.64700000000005</v>
      </c>
      <c r="H128" s="247">
        <v>505.56400000000002</v>
      </c>
      <c r="I128" s="247">
        <v>109.604</v>
      </c>
      <c r="J128" s="247">
        <v>29.728999999999999</v>
      </c>
      <c r="K128" s="1071"/>
      <c r="L128" s="45" t="s">
        <v>183</v>
      </c>
      <c r="M128" s="247">
        <v>643.96900000000005</v>
      </c>
      <c r="N128" s="247">
        <v>64.638999999999996</v>
      </c>
      <c r="O128" s="247">
        <v>57.067</v>
      </c>
      <c r="P128" s="247">
        <v>108.20099999999999</v>
      </c>
      <c r="Q128" s="247">
        <v>42.183999999999997</v>
      </c>
      <c r="R128" s="247">
        <v>97.703000000000003</v>
      </c>
      <c r="S128" s="247">
        <v>60.531999999999996</v>
      </c>
      <c r="T128" s="247">
        <v>4.3860000000000001</v>
      </c>
    </row>
    <row r="129" spans="1:20" s="2" customFormat="1" ht="11.25" hidden="1" customHeight="1">
      <c r="A129" s="1071"/>
      <c r="B129" s="45" t="s">
        <v>184</v>
      </c>
      <c r="C129" s="40">
        <f t="shared" si="91"/>
        <v>1506.0820000000001</v>
      </c>
      <c r="D129" s="247">
        <v>282.62299999999999</v>
      </c>
      <c r="E129" s="1109">
        <v>67.247</v>
      </c>
      <c r="F129" s="1109">
        <v>112.208</v>
      </c>
      <c r="G129" s="1109">
        <v>627.80600000000004</v>
      </c>
      <c r="H129" s="247">
        <v>445.28199999999998</v>
      </c>
      <c r="I129" s="247">
        <v>99.489000000000004</v>
      </c>
      <c r="J129" s="247">
        <v>29.681999999999999</v>
      </c>
      <c r="K129" s="1071"/>
      <c r="L129" s="45" t="s">
        <v>184</v>
      </c>
      <c r="M129" s="247">
        <v>591.26199999999994</v>
      </c>
      <c r="N129" s="247">
        <v>46.564999999999998</v>
      </c>
      <c r="O129" s="247">
        <v>53.253999999999998</v>
      </c>
      <c r="P129" s="247">
        <v>100.518</v>
      </c>
      <c r="Q129" s="247">
        <v>43.966000000000001</v>
      </c>
      <c r="R129" s="247">
        <v>89.546999999999997</v>
      </c>
      <c r="S129" s="247">
        <v>55.604999999999997</v>
      </c>
      <c r="T129" s="247">
        <v>4.391</v>
      </c>
    </row>
    <row r="130" spans="1:20" s="2" customFormat="1" ht="11.25" hidden="1" customHeight="1">
      <c r="A130" s="1071"/>
      <c r="B130" s="45" t="s">
        <v>185</v>
      </c>
      <c r="C130" s="40">
        <f t="shared" si="91"/>
        <v>1626.01</v>
      </c>
      <c r="D130" s="247">
        <v>310.47699999999998</v>
      </c>
      <c r="E130" s="1109">
        <v>69.531999999999996</v>
      </c>
      <c r="F130" s="1109">
        <v>127.545</v>
      </c>
      <c r="G130" s="1109">
        <v>640.54700000000003</v>
      </c>
      <c r="H130" s="247">
        <v>462.08800000000002</v>
      </c>
      <c r="I130" s="247">
        <v>81.760999999999996</v>
      </c>
      <c r="J130" s="247">
        <v>34.173000000000002</v>
      </c>
      <c r="K130" s="1071"/>
      <c r="L130" s="45" t="s">
        <v>185</v>
      </c>
      <c r="M130" s="247">
        <v>669.75400000000002</v>
      </c>
      <c r="N130" s="247">
        <v>55.578000000000003</v>
      </c>
      <c r="O130" s="247">
        <v>59.008000000000003</v>
      </c>
      <c r="P130" s="247">
        <v>109.901</v>
      </c>
      <c r="Q130" s="247">
        <v>47.078000000000003</v>
      </c>
      <c r="R130" s="247">
        <v>104.47499999999999</v>
      </c>
      <c r="S130" s="247">
        <v>71.228999999999999</v>
      </c>
      <c r="T130" s="247">
        <v>5.2320000000000002</v>
      </c>
    </row>
    <row r="131" spans="1:20" s="2" customFormat="1" ht="11.25" hidden="1" customHeight="1">
      <c r="A131" s="1071"/>
      <c r="B131" s="45" t="s">
        <v>186</v>
      </c>
      <c r="C131" s="40">
        <f t="shared" si="91"/>
        <v>1367.9110000000001</v>
      </c>
      <c r="D131" s="247">
        <v>294.11200000000002</v>
      </c>
      <c r="E131" s="1109">
        <v>35.533000000000001</v>
      </c>
      <c r="F131" s="1109">
        <v>147.28299999999999</v>
      </c>
      <c r="G131" s="1109">
        <v>496.45400000000001</v>
      </c>
      <c r="H131" s="247">
        <v>335.51799999999997</v>
      </c>
      <c r="I131" s="247">
        <v>49.965000000000003</v>
      </c>
      <c r="J131" s="247">
        <v>28.321000000000002</v>
      </c>
      <c r="K131" s="1071"/>
      <c r="L131" s="45" t="s">
        <v>186</v>
      </c>
      <c r="M131" s="247">
        <v>572.76099999999997</v>
      </c>
      <c r="N131" s="247">
        <v>33.387999999999998</v>
      </c>
      <c r="O131" s="247">
        <v>52.222000000000001</v>
      </c>
      <c r="P131" s="247">
        <v>86.561000000000007</v>
      </c>
      <c r="Q131" s="247">
        <v>56.640999999999998</v>
      </c>
      <c r="R131" s="247">
        <v>96.671000000000006</v>
      </c>
      <c r="S131" s="247">
        <v>61.259</v>
      </c>
      <c r="T131" s="247">
        <v>4.5839999999999996</v>
      </c>
    </row>
    <row r="132" spans="1:20" s="2" customFormat="1" ht="11.25" hidden="1" customHeight="1">
      <c r="A132" s="1071"/>
      <c r="B132" s="45" t="s">
        <v>187</v>
      </c>
      <c r="C132" s="40">
        <f t="shared" si="91"/>
        <v>1369.1319999999998</v>
      </c>
      <c r="D132" s="247">
        <v>263.08699999999999</v>
      </c>
      <c r="E132" s="1109">
        <v>20.699000000000002</v>
      </c>
      <c r="F132" s="1109">
        <v>128.874</v>
      </c>
      <c r="G132" s="1109">
        <v>518.27599999999995</v>
      </c>
      <c r="H132" s="247">
        <v>348.56599999999997</v>
      </c>
      <c r="I132" s="247">
        <v>56.73</v>
      </c>
      <c r="J132" s="247">
        <v>29.532</v>
      </c>
      <c r="K132" s="1071"/>
      <c r="L132" s="45" t="s">
        <v>187</v>
      </c>
      <c r="M132" s="247">
        <v>582.58299999999997</v>
      </c>
      <c r="N132" s="247">
        <v>30.495000000000001</v>
      </c>
      <c r="O132" s="247">
        <v>50.423999999999999</v>
      </c>
      <c r="P132" s="247">
        <v>85.278999999999996</v>
      </c>
      <c r="Q132" s="247">
        <v>59.487000000000002</v>
      </c>
      <c r="R132" s="247">
        <v>107.215</v>
      </c>
      <c r="S132" s="247">
        <v>63</v>
      </c>
      <c r="T132" s="247">
        <v>5.1859999999999999</v>
      </c>
    </row>
    <row r="133" spans="1:20" s="2" customFormat="1" ht="6" hidden="1" customHeight="1">
      <c r="A133" s="1071"/>
      <c r="B133" s="45"/>
      <c r="C133" s="393"/>
      <c r="D133" s="393"/>
      <c r="E133" s="393"/>
      <c r="F133" s="393"/>
      <c r="G133" s="393"/>
      <c r="H133" s="393"/>
      <c r="I133" s="393"/>
      <c r="J133" s="393"/>
      <c r="K133" s="1071"/>
      <c r="L133" s="45"/>
      <c r="M133" s="393"/>
      <c r="N133" s="393"/>
      <c r="O133" s="393"/>
      <c r="P133" s="393"/>
      <c r="Q133" s="393"/>
      <c r="R133" s="393"/>
      <c r="S133" s="393"/>
      <c r="T133" s="393"/>
    </row>
    <row r="134" spans="1:20" s="2" customFormat="1" ht="11.25" hidden="1" customHeight="1">
      <c r="A134" s="1202" t="s">
        <v>188</v>
      </c>
      <c r="B134" s="1203"/>
      <c r="C134" s="41">
        <f t="shared" ref="C134:J134" si="92">C121</f>
        <v>1219.2489999999998</v>
      </c>
      <c r="D134" s="41">
        <f t="shared" si="92"/>
        <v>219.92</v>
      </c>
      <c r="E134" s="41">
        <f t="shared" si="92"/>
        <v>16.885999999999999</v>
      </c>
      <c r="F134" s="41">
        <f t="shared" si="92"/>
        <v>106.714</v>
      </c>
      <c r="G134" s="41">
        <f t="shared" si="92"/>
        <v>471.798</v>
      </c>
      <c r="H134" s="41">
        <f t="shared" si="92"/>
        <v>315.15499999999997</v>
      </c>
      <c r="I134" s="41">
        <f t="shared" si="92"/>
        <v>52.805999999999997</v>
      </c>
      <c r="J134" s="41">
        <f t="shared" si="92"/>
        <v>25.957000000000001</v>
      </c>
      <c r="K134" s="1202" t="s">
        <v>188</v>
      </c>
      <c r="L134" s="1203"/>
      <c r="M134" s="41">
        <f t="shared" ref="M134:T134" si="93">M121</f>
        <v>521.83699999999999</v>
      </c>
      <c r="N134" s="41">
        <f t="shared" si="93"/>
        <v>24.818000000000001</v>
      </c>
      <c r="O134" s="41">
        <f t="shared" si="93"/>
        <v>33.552999999999997</v>
      </c>
      <c r="P134" s="41">
        <f t="shared" si="93"/>
        <v>86.302999999999997</v>
      </c>
      <c r="Q134" s="41">
        <f t="shared" si="93"/>
        <v>59.677</v>
      </c>
      <c r="R134" s="41">
        <f t="shared" si="93"/>
        <v>98.295000000000002</v>
      </c>
      <c r="S134" s="41">
        <f t="shared" si="93"/>
        <v>61.39</v>
      </c>
      <c r="T134" s="41">
        <f t="shared" si="93"/>
        <v>5.694</v>
      </c>
    </row>
    <row r="135" spans="1:20" s="2" customFormat="1" ht="11.25" hidden="1" customHeight="1">
      <c r="A135" s="1202" t="s">
        <v>189</v>
      </c>
      <c r="B135" s="1203"/>
      <c r="C135" s="41">
        <f t="shared" ref="C135:J135" si="94">SUM(C121:C122)</f>
        <v>2326.6949999999997</v>
      </c>
      <c r="D135" s="41">
        <f t="shared" si="94"/>
        <v>437.62199999999996</v>
      </c>
      <c r="E135" s="41">
        <f t="shared" si="94"/>
        <v>36.924999999999997</v>
      </c>
      <c r="F135" s="41">
        <f t="shared" si="94"/>
        <v>217.864</v>
      </c>
      <c r="G135" s="41">
        <f t="shared" si="94"/>
        <v>857.87599999999998</v>
      </c>
      <c r="H135" s="41">
        <f t="shared" si="94"/>
        <v>564.46100000000001</v>
      </c>
      <c r="I135" s="41">
        <f t="shared" si="94"/>
        <v>99.352999999999994</v>
      </c>
      <c r="J135" s="41">
        <f t="shared" si="94"/>
        <v>48.097000000000001</v>
      </c>
      <c r="K135" s="1202" t="s">
        <v>189</v>
      </c>
      <c r="L135" s="1203"/>
      <c r="M135" s="41">
        <f t="shared" ref="M135:T135" si="95">SUM(M121:M122)</f>
        <v>1020.338</v>
      </c>
      <c r="N135" s="41">
        <f t="shared" si="95"/>
        <v>54.881</v>
      </c>
      <c r="O135" s="41">
        <f t="shared" si="95"/>
        <v>70.35499999999999</v>
      </c>
      <c r="P135" s="41">
        <f t="shared" si="95"/>
        <v>157.727</v>
      </c>
      <c r="Q135" s="41">
        <f t="shared" si="95"/>
        <v>112.03100000000001</v>
      </c>
      <c r="R135" s="41">
        <f t="shared" si="95"/>
        <v>198.89</v>
      </c>
      <c r="S135" s="41">
        <f t="shared" si="95"/>
        <v>113.706</v>
      </c>
      <c r="T135" s="41">
        <f t="shared" si="95"/>
        <v>10.859</v>
      </c>
    </row>
    <row r="136" spans="1:20" s="2" customFormat="1" ht="11.25" hidden="1" customHeight="1">
      <c r="A136" s="1202" t="s">
        <v>190</v>
      </c>
      <c r="B136" s="1203"/>
      <c r="C136" s="41">
        <f t="shared" ref="C136:J136" si="96">SUM(C121:C123)</f>
        <v>3720.3629999999994</v>
      </c>
      <c r="D136" s="41">
        <f t="shared" si="96"/>
        <v>707.45799999999997</v>
      </c>
      <c r="E136" s="41">
        <f t="shared" si="96"/>
        <v>73.491</v>
      </c>
      <c r="F136" s="41">
        <f t="shared" si="96"/>
        <v>345.05899999999997</v>
      </c>
      <c r="G136" s="41">
        <f t="shared" si="96"/>
        <v>1381.873</v>
      </c>
      <c r="H136" s="41">
        <f t="shared" si="96"/>
        <v>927.33600000000001</v>
      </c>
      <c r="I136" s="41">
        <f t="shared" si="96"/>
        <v>160.45699999999999</v>
      </c>
      <c r="J136" s="41">
        <f t="shared" si="96"/>
        <v>72.388000000000005</v>
      </c>
      <c r="K136" s="1202" t="s">
        <v>190</v>
      </c>
      <c r="L136" s="1203"/>
      <c r="M136" s="41">
        <f t="shared" ref="M136:T136" si="97">SUM(M121:M123)</f>
        <v>1616.181</v>
      </c>
      <c r="N136" s="41">
        <f t="shared" si="97"/>
        <v>93.65</v>
      </c>
      <c r="O136" s="41">
        <f t="shared" si="97"/>
        <v>119.67999999999999</v>
      </c>
      <c r="P136" s="41">
        <f t="shared" si="97"/>
        <v>254.303</v>
      </c>
      <c r="Q136" s="41">
        <f t="shared" si="97"/>
        <v>165.82300000000001</v>
      </c>
      <c r="R136" s="41">
        <f t="shared" si="97"/>
        <v>308.255</v>
      </c>
      <c r="S136" s="41">
        <f t="shared" si="97"/>
        <v>170.518</v>
      </c>
      <c r="T136" s="41">
        <f t="shared" si="97"/>
        <v>14.850999999999999</v>
      </c>
    </row>
    <row r="137" spans="1:20" s="2" customFormat="1" ht="11.25" hidden="1" customHeight="1">
      <c r="A137" s="1202" t="s">
        <v>191</v>
      </c>
      <c r="B137" s="1203"/>
      <c r="C137" s="41">
        <f t="shared" ref="C137:J137" si="98">SUM(C121:C124)</f>
        <v>4809.6059999999998</v>
      </c>
      <c r="D137" s="41">
        <f t="shared" si="98"/>
        <v>915.27699999999993</v>
      </c>
      <c r="E137" s="41">
        <f t="shared" si="98"/>
        <v>100.92400000000001</v>
      </c>
      <c r="F137" s="41">
        <f t="shared" si="98"/>
        <v>451.16399999999999</v>
      </c>
      <c r="G137" s="41">
        <f t="shared" si="98"/>
        <v>1827.5509999999999</v>
      </c>
      <c r="H137" s="41">
        <f t="shared" si="98"/>
        <v>1247.155</v>
      </c>
      <c r="I137" s="41">
        <f t="shared" si="98"/>
        <v>218.32499999999999</v>
      </c>
      <c r="J137" s="41">
        <f t="shared" si="98"/>
        <v>89.332999999999998</v>
      </c>
      <c r="K137" s="1202" t="s">
        <v>191</v>
      </c>
      <c r="L137" s="1203"/>
      <c r="M137" s="41">
        <f t="shared" ref="M137:T137" si="99">SUM(M121:M124)</f>
        <v>2048.8980000000001</v>
      </c>
      <c r="N137" s="41">
        <f t="shared" si="99"/>
        <v>127.697</v>
      </c>
      <c r="O137" s="41">
        <f t="shared" si="99"/>
        <v>150.398</v>
      </c>
      <c r="P137" s="41">
        <f t="shared" si="99"/>
        <v>329.83299999999997</v>
      </c>
      <c r="Q137" s="41">
        <f t="shared" si="99"/>
        <v>202.24200000000002</v>
      </c>
      <c r="R137" s="41">
        <f t="shared" si="99"/>
        <v>382.339</v>
      </c>
      <c r="S137" s="41">
        <f t="shared" si="99"/>
        <v>207.779</v>
      </c>
      <c r="T137" s="41">
        <f t="shared" si="99"/>
        <v>17.88</v>
      </c>
    </row>
    <row r="138" spans="1:20" s="2" customFormat="1" ht="11.25" hidden="1" customHeight="1">
      <c r="A138" s="1202" t="s">
        <v>192</v>
      </c>
      <c r="B138" s="1203"/>
      <c r="C138" s="41">
        <f t="shared" ref="C138:J138" si="100">SUM(C121:C125)</f>
        <v>6193.4229999999998</v>
      </c>
      <c r="D138" s="41">
        <f t="shared" si="100"/>
        <v>1171.5409999999999</v>
      </c>
      <c r="E138" s="41">
        <f t="shared" si="100"/>
        <v>155.18200000000002</v>
      </c>
      <c r="F138" s="41">
        <f t="shared" si="100"/>
        <v>567.53899999999999</v>
      </c>
      <c r="G138" s="41">
        <f t="shared" si="100"/>
        <v>2428.627</v>
      </c>
      <c r="H138" s="41">
        <f t="shared" si="100"/>
        <v>1688.884</v>
      </c>
      <c r="I138" s="41">
        <f t="shared" si="100"/>
        <v>301.97800000000001</v>
      </c>
      <c r="J138" s="41">
        <f t="shared" si="100"/>
        <v>112.158</v>
      </c>
      <c r="K138" s="1202" t="s">
        <v>192</v>
      </c>
      <c r="L138" s="1203"/>
      <c r="M138" s="41">
        <f t="shared" ref="M138:T138" si="101">SUM(M121:M125)</f>
        <v>2572.5920000000001</v>
      </c>
      <c r="N138" s="41">
        <f t="shared" si="101"/>
        <v>168.78399999999999</v>
      </c>
      <c r="O138" s="41">
        <f t="shared" si="101"/>
        <v>192.524</v>
      </c>
      <c r="P138" s="41">
        <f t="shared" si="101"/>
        <v>425.39299999999997</v>
      </c>
      <c r="Q138" s="41">
        <f t="shared" si="101"/>
        <v>232.36400000000003</v>
      </c>
      <c r="R138" s="41">
        <f t="shared" si="101"/>
        <v>462.45600000000002</v>
      </c>
      <c r="S138" s="41">
        <f t="shared" si="101"/>
        <v>265.642</v>
      </c>
      <c r="T138" s="41">
        <f t="shared" si="101"/>
        <v>20.663</v>
      </c>
    </row>
    <row r="139" spans="1:20" s="2" customFormat="1" ht="11.25" hidden="1" customHeight="1">
      <c r="A139" s="1202" t="s">
        <v>193</v>
      </c>
      <c r="B139" s="1203"/>
      <c r="C139" s="41">
        <f t="shared" ref="C139:J139" si="102">SUM(C121:C126)</f>
        <v>7625.0429999999997</v>
      </c>
      <c r="D139" s="41">
        <f t="shared" si="102"/>
        <v>1434.8329999999999</v>
      </c>
      <c r="E139" s="41">
        <f t="shared" si="102"/>
        <v>215.15900000000002</v>
      </c>
      <c r="F139" s="41">
        <f t="shared" si="102"/>
        <v>670.60199999999998</v>
      </c>
      <c r="G139" s="41">
        <f t="shared" si="102"/>
        <v>3049.77</v>
      </c>
      <c r="H139" s="41">
        <f t="shared" si="102"/>
        <v>2138.7820000000002</v>
      </c>
      <c r="I139" s="41">
        <f t="shared" si="102"/>
        <v>397.56900000000002</v>
      </c>
      <c r="J139" s="41">
        <f t="shared" si="102"/>
        <v>136.679</v>
      </c>
      <c r="K139" s="1202" t="s">
        <v>193</v>
      </c>
      <c r="L139" s="1203"/>
      <c r="M139" s="41">
        <f t="shared" ref="M139:T139" si="103">SUM(M121:M126)</f>
        <v>3115.9639999999999</v>
      </c>
      <c r="N139" s="41">
        <f t="shared" si="103"/>
        <v>208.916</v>
      </c>
      <c r="O139" s="41">
        <f t="shared" si="103"/>
        <v>237.547</v>
      </c>
      <c r="P139" s="41">
        <f t="shared" si="103"/>
        <v>524.47199999999998</v>
      </c>
      <c r="Q139" s="41">
        <f t="shared" si="103"/>
        <v>263.53100000000006</v>
      </c>
      <c r="R139" s="41">
        <f t="shared" si="103"/>
        <v>532.17600000000004</v>
      </c>
      <c r="S139" s="41">
        <f t="shared" si="103"/>
        <v>329.40199999999999</v>
      </c>
      <c r="T139" s="41">
        <f t="shared" si="103"/>
        <v>24.475999999999999</v>
      </c>
    </row>
    <row r="140" spans="1:20" s="2" customFormat="1" ht="11.25" hidden="1" customHeight="1">
      <c r="A140" s="1202" t="s">
        <v>194</v>
      </c>
      <c r="B140" s="1203"/>
      <c r="C140" s="41">
        <f t="shared" ref="C140:J140" si="104">SUM(C121:C127)</f>
        <v>9386.7330000000002</v>
      </c>
      <c r="D140" s="41">
        <f t="shared" si="104"/>
        <v>1759.5659999999998</v>
      </c>
      <c r="E140" s="41">
        <f t="shared" si="104"/>
        <v>285.01400000000001</v>
      </c>
      <c r="F140" s="41">
        <f t="shared" si="104"/>
        <v>796.55799999999999</v>
      </c>
      <c r="G140" s="41">
        <f t="shared" si="104"/>
        <v>3775.9700000000003</v>
      </c>
      <c r="H140" s="41">
        <f t="shared" si="104"/>
        <v>2664.71</v>
      </c>
      <c r="I140" s="41">
        <f t="shared" si="104"/>
        <v>506.863</v>
      </c>
      <c r="J140" s="41">
        <f t="shared" si="104"/>
        <v>165.70099999999999</v>
      </c>
      <c r="K140" s="1202" t="s">
        <v>194</v>
      </c>
      <c r="L140" s="1203"/>
      <c r="M140" s="41">
        <f t="shared" ref="M140:T140" si="105">SUM(M121:M127)</f>
        <v>3820.8130000000001</v>
      </c>
      <c r="N140" s="41">
        <f t="shared" si="105"/>
        <v>262.29300000000001</v>
      </c>
      <c r="O140" s="41">
        <f t="shared" si="105"/>
        <v>293.87799999999999</v>
      </c>
      <c r="P140" s="41">
        <f t="shared" si="105"/>
        <v>637.65</v>
      </c>
      <c r="Q140" s="41">
        <f t="shared" si="105"/>
        <v>312.81500000000005</v>
      </c>
      <c r="R140" s="41">
        <f t="shared" si="105"/>
        <v>638.96199999999999</v>
      </c>
      <c r="S140" s="41">
        <f t="shared" si="105"/>
        <v>401.30399999999997</v>
      </c>
      <c r="T140" s="41">
        <f t="shared" si="105"/>
        <v>30.384</v>
      </c>
    </row>
    <row r="141" spans="1:20" s="2" customFormat="1" ht="11.25" hidden="1" customHeight="1">
      <c r="A141" s="1202" t="s">
        <v>195</v>
      </c>
      <c r="B141" s="1203"/>
      <c r="C141" s="41">
        <f t="shared" ref="C141:J141" si="106">SUM(C121:C128)</f>
        <v>11018.517</v>
      </c>
      <c r="D141" s="41">
        <f t="shared" si="106"/>
        <v>2040.3479999999997</v>
      </c>
      <c r="E141" s="41">
        <f t="shared" si="106"/>
        <v>353.36400000000003</v>
      </c>
      <c r="F141" s="41">
        <f t="shared" si="106"/>
        <v>909.375</v>
      </c>
      <c r="G141" s="41">
        <f t="shared" si="106"/>
        <v>4478.6170000000002</v>
      </c>
      <c r="H141" s="41">
        <f t="shared" si="106"/>
        <v>3170.2739999999999</v>
      </c>
      <c r="I141" s="41">
        <f t="shared" si="106"/>
        <v>616.46699999999998</v>
      </c>
      <c r="J141" s="41">
        <f t="shared" si="106"/>
        <v>195.43</v>
      </c>
      <c r="K141" s="1202" t="s">
        <v>195</v>
      </c>
      <c r="L141" s="1203"/>
      <c r="M141" s="41">
        <f t="shared" ref="M141:T141" si="107">SUM(M121:M128)</f>
        <v>4464.7820000000002</v>
      </c>
      <c r="N141" s="41">
        <f t="shared" si="107"/>
        <v>326.93200000000002</v>
      </c>
      <c r="O141" s="41">
        <f t="shared" si="107"/>
        <v>350.94499999999999</v>
      </c>
      <c r="P141" s="41">
        <f t="shared" si="107"/>
        <v>745.851</v>
      </c>
      <c r="Q141" s="41">
        <f t="shared" si="107"/>
        <v>354.99900000000002</v>
      </c>
      <c r="R141" s="41">
        <f t="shared" si="107"/>
        <v>736.66499999999996</v>
      </c>
      <c r="S141" s="41">
        <f t="shared" si="107"/>
        <v>461.83599999999996</v>
      </c>
      <c r="T141" s="41">
        <f t="shared" si="107"/>
        <v>34.770000000000003</v>
      </c>
    </row>
    <row r="142" spans="1:20" s="2" customFormat="1" ht="11.25" hidden="1" customHeight="1">
      <c r="A142" s="1202" t="s">
        <v>196</v>
      </c>
      <c r="B142" s="1203"/>
      <c r="C142" s="41">
        <f t="shared" ref="C142:J142" si="108">SUM(C121:C129)</f>
        <v>12524.599</v>
      </c>
      <c r="D142" s="41">
        <f t="shared" si="108"/>
        <v>2322.9709999999995</v>
      </c>
      <c r="E142" s="41">
        <f t="shared" si="108"/>
        <v>420.61100000000005</v>
      </c>
      <c r="F142" s="41">
        <f t="shared" si="108"/>
        <v>1021.583</v>
      </c>
      <c r="G142" s="41">
        <f t="shared" si="108"/>
        <v>5106.4230000000007</v>
      </c>
      <c r="H142" s="41">
        <f t="shared" si="108"/>
        <v>3615.556</v>
      </c>
      <c r="I142" s="41">
        <f t="shared" si="108"/>
        <v>715.95600000000002</v>
      </c>
      <c r="J142" s="41">
        <f t="shared" si="108"/>
        <v>225.11199999999999</v>
      </c>
      <c r="K142" s="1202" t="s">
        <v>196</v>
      </c>
      <c r="L142" s="1203"/>
      <c r="M142" s="41">
        <f t="shared" ref="M142:T142" si="109">SUM(M121:M129)</f>
        <v>5056.0439999999999</v>
      </c>
      <c r="N142" s="41">
        <f t="shared" si="109"/>
        <v>373.49700000000001</v>
      </c>
      <c r="O142" s="41">
        <f t="shared" si="109"/>
        <v>404.19900000000001</v>
      </c>
      <c r="P142" s="41">
        <f t="shared" si="109"/>
        <v>846.36900000000003</v>
      </c>
      <c r="Q142" s="41">
        <f t="shared" si="109"/>
        <v>398.96500000000003</v>
      </c>
      <c r="R142" s="41">
        <f t="shared" si="109"/>
        <v>826.21199999999999</v>
      </c>
      <c r="S142" s="41">
        <f t="shared" si="109"/>
        <v>517.44099999999992</v>
      </c>
      <c r="T142" s="41">
        <f t="shared" si="109"/>
        <v>39.161000000000001</v>
      </c>
    </row>
    <row r="143" spans="1:20" s="2" customFormat="1" ht="11.25" hidden="1" customHeight="1">
      <c r="A143" s="1202" t="s">
        <v>197</v>
      </c>
      <c r="B143" s="1203"/>
      <c r="C143" s="41">
        <f t="shared" ref="C143:J143" si="110">SUM(C121:C130)</f>
        <v>14150.609</v>
      </c>
      <c r="D143" s="41">
        <f t="shared" si="110"/>
        <v>2633.4479999999994</v>
      </c>
      <c r="E143" s="41">
        <f t="shared" si="110"/>
        <v>490.14300000000003</v>
      </c>
      <c r="F143" s="41">
        <f t="shared" si="110"/>
        <v>1149.1279999999999</v>
      </c>
      <c r="G143" s="41">
        <f t="shared" si="110"/>
        <v>5746.9700000000012</v>
      </c>
      <c r="H143" s="41">
        <f t="shared" si="110"/>
        <v>4077.6440000000002</v>
      </c>
      <c r="I143" s="41">
        <f t="shared" si="110"/>
        <v>797.71699999999998</v>
      </c>
      <c r="J143" s="41">
        <f t="shared" si="110"/>
        <v>259.28499999999997</v>
      </c>
      <c r="K143" s="1202" t="s">
        <v>197</v>
      </c>
      <c r="L143" s="1203"/>
      <c r="M143" s="41">
        <f t="shared" ref="M143:T143" si="111">SUM(M121:M130)</f>
        <v>5725.7979999999998</v>
      </c>
      <c r="N143" s="41">
        <f t="shared" si="111"/>
        <v>429.07500000000005</v>
      </c>
      <c r="O143" s="41">
        <f t="shared" si="111"/>
        <v>463.20699999999999</v>
      </c>
      <c r="P143" s="41">
        <f t="shared" si="111"/>
        <v>956.27</v>
      </c>
      <c r="Q143" s="41">
        <f t="shared" si="111"/>
        <v>446.04300000000001</v>
      </c>
      <c r="R143" s="41">
        <f t="shared" si="111"/>
        <v>930.68700000000001</v>
      </c>
      <c r="S143" s="41">
        <f t="shared" si="111"/>
        <v>588.66999999999996</v>
      </c>
      <c r="T143" s="41">
        <f t="shared" si="111"/>
        <v>44.393000000000001</v>
      </c>
    </row>
    <row r="144" spans="1:20" s="2" customFormat="1" ht="11.25" hidden="1" customHeight="1">
      <c r="A144" s="1202" t="s">
        <v>198</v>
      </c>
      <c r="B144" s="1203"/>
      <c r="C144" s="41">
        <f t="shared" ref="C144:J144" si="112">SUM(C121:C131)</f>
        <v>15518.52</v>
      </c>
      <c r="D144" s="41">
        <f t="shared" si="112"/>
        <v>2927.5599999999995</v>
      </c>
      <c r="E144" s="41">
        <f t="shared" si="112"/>
        <v>525.67600000000004</v>
      </c>
      <c r="F144" s="41">
        <f t="shared" si="112"/>
        <v>1296.4109999999998</v>
      </c>
      <c r="G144" s="41">
        <f t="shared" si="112"/>
        <v>6243.4240000000009</v>
      </c>
      <c r="H144" s="41">
        <f t="shared" si="112"/>
        <v>4413.1620000000003</v>
      </c>
      <c r="I144" s="41">
        <f t="shared" si="112"/>
        <v>847.68200000000002</v>
      </c>
      <c r="J144" s="41">
        <f t="shared" si="112"/>
        <v>287.60599999999999</v>
      </c>
      <c r="K144" s="1202" t="s">
        <v>198</v>
      </c>
      <c r="L144" s="1203"/>
      <c r="M144" s="41">
        <f t="shared" ref="M144:T144" si="113">SUM(M121:M131)</f>
        <v>6298.5589999999993</v>
      </c>
      <c r="N144" s="41">
        <f t="shared" si="113"/>
        <v>462.46300000000002</v>
      </c>
      <c r="O144" s="41">
        <f t="shared" si="113"/>
        <v>515.42899999999997</v>
      </c>
      <c r="P144" s="41">
        <f t="shared" si="113"/>
        <v>1042.8309999999999</v>
      </c>
      <c r="Q144" s="41">
        <f t="shared" si="113"/>
        <v>502.68400000000003</v>
      </c>
      <c r="R144" s="41">
        <f t="shared" si="113"/>
        <v>1027.3579999999999</v>
      </c>
      <c r="S144" s="41">
        <f t="shared" si="113"/>
        <v>649.92899999999997</v>
      </c>
      <c r="T144" s="41">
        <f t="shared" si="113"/>
        <v>48.977000000000004</v>
      </c>
    </row>
    <row r="145" spans="1:20" s="2" customFormat="1" ht="11.25" hidden="1" customHeight="1">
      <c r="A145" s="1202" t="s">
        <v>199</v>
      </c>
      <c r="B145" s="1203"/>
      <c r="C145" s="41">
        <f t="shared" ref="C145:J145" si="114">SUM(C121:C132)</f>
        <v>16887.652000000002</v>
      </c>
      <c r="D145" s="41">
        <f t="shared" si="114"/>
        <v>3190.6469999999995</v>
      </c>
      <c r="E145" s="41">
        <f t="shared" si="114"/>
        <v>546.375</v>
      </c>
      <c r="F145" s="41">
        <f t="shared" si="114"/>
        <v>1425.2849999999999</v>
      </c>
      <c r="G145" s="41">
        <f t="shared" si="114"/>
        <v>6761.7000000000007</v>
      </c>
      <c r="H145" s="41">
        <f t="shared" si="114"/>
        <v>4761.7280000000001</v>
      </c>
      <c r="I145" s="41">
        <f t="shared" si="114"/>
        <v>904.41200000000003</v>
      </c>
      <c r="J145" s="41">
        <f t="shared" si="114"/>
        <v>317.13799999999998</v>
      </c>
      <c r="K145" s="1202" t="s">
        <v>199</v>
      </c>
      <c r="L145" s="1203"/>
      <c r="M145" s="41">
        <f t="shared" ref="M145:T145" si="115">SUM(M121:M132)</f>
        <v>6881.1419999999989</v>
      </c>
      <c r="N145" s="41">
        <f t="shared" si="115"/>
        <v>492.95800000000003</v>
      </c>
      <c r="O145" s="41">
        <f t="shared" si="115"/>
        <v>565.85299999999995</v>
      </c>
      <c r="P145" s="41">
        <f t="shared" si="115"/>
        <v>1128.1099999999999</v>
      </c>
      <c r="Q145" s="41">
        <f t="shared" si="115"/>
        <v>562.17100000000005</v>
      </c>
      <c r="R145" s="41">
        <f t="shared" si="115"/>
        <v>1134.5729999999999</v>
      </c>
      <c r="S145" s="41">
        <f t="shared" si="115"/>
        <v>712.92899999999997</v>
      </c>
      <c r="T145" s="41">
        <f t="shared" si="115"/>
        <v>54.163000000000004</v>
      </c>
    </row>
    <row r="146" spans="1:20" s="2" customFormat="1" ht="11.25" hidden="1" customHeight="1">
      <c r="A146" s="50"/>
      <c r="B146" s="51"/>
      <c r="C146" s="393"/>
      <c r="D146" s="393"/>
      <c r="E146" s="393"/>
      <c r="F146" s="393"/>
      <c r="G146" s="393"/>
      <c r="H146" s="393"/>
      <c r="I146" s="393"/>
      <c r="J146" s="393"/>
      <c r="K146" s="50"/>
      <c r="L146" s="51"/>
      <c r="M146" s="393"/>
      <c r="N146" s="393"/>
      <c r="O146" s="393"/>
      <c r="P146" s="393"/>
      <c r="Q146" s="393"/>
      <c r="R146" s="393"/>
      <c r="S146" s="393"/>
      <c r="T146" s="393"/>
    </row>
    <row r="147" spans="1:20" s="2" customFormat="1" ht="11.25" hidden="1" customHeight="1">
      <c r="A147" s="1071">
        <v>2011</v>
      </c>
      <c r="B147" s="45"/>
      <c r="C147" s="622"/>
      <c r="D147" s="622"/>
      <c r="E147" s="622"/>
      <c r="F147" s="622"/>
      <c r="G147" s="622"/>
      <c r="H147" s="622"/>
      <c r="I147" s="622"/>
      <c r="J147" s="622"/>
      <c r="K147" s="1071">
        <v>2011</v>
      </c>
      <c r="L147" s="45"/>
      <c r="M147" s="622"/>
      <c r="N147" s="622"/>
      <c r="O147" s="622"/>
      <c r="P147" s="622"/>
      <c r="Q147" s="622"/>
      <c r="R147" s="622"/>
      <c r="S147" s="622"/>
      <c r="T147" s="622"/>
    </row>
    <row r="148" spans="1:20" s="2" customFormat="1" ht="11.25" hidden="1" customHeight="1">
      <c r="A148" s="1071"/>
      <c r="B148" s="45" t="s">
        <v>176</v>
      </c>
      <c r="C148" s="247">
        <v>1276.8229999999999</v>
      </c>
      <c r="D148" s="247">
        <v>230.517</v>
      </c>
      <c r="E148" s="1109">
        <v>10.185</v>
      </c>
      <c r="F148" s="1109">
        <v>113.836</v>
      </c>
      <c r="G148" s="1109">
        <v>489.61799999999999</v>
      </c>
      <c r="H148" s="247">
        <v>323.71100000000001</v>
      </c>
      <c r="I148" s="247">
        <v>55.423999999999999</v>
      </c>
      <c r="J148" s="247">
        <v>28.661000000000001</v>
      </c>
      <c r="K148" s="1071"/>
      <c r="L148" s="45" t="s">
        <v>176</v>
      </c>
      <c r="M148" s="247">
        <v>550.38</v>
      </c>
      <c r="N148" s="247">
        <v>26.654</v>
      </c>
      <c r="O148" s="247">
        <v>40.844000000000001</v>
      </c>
      <c r="P148" s="247">
        <v>87.037999999999997</v>
      </c>
      <c r="Q148" s="247">
        <v>60.996000000000002</v>
      </c>
      <c r="R148" s="247">
        <v>100.98399999999999</v>
      </c>
      <c r="S148" s="247">
        <v>58.843000000000004</v>
      </c>
      <c r="T148" s="247">
        <v>6.3079999999999998</v>
      </c>
    </row>
    <row r="149" spans="1:20" s="2" customFormat="1" ht="11.25" hidden="1" customHeight="1">
      <c r="A149" s="1071"/>
      <c r="B149" s="45" t="s">
        <v>177</v>
      </c>
      <c r="C149" s="247">
        <v>1072.748</v>
      </c>
      <c r="D149" s="247">
        <v>115.10899999999999</v>
      </c>
      <c r="E149" s="1109">
        <v>4.7549999999999999</v>
      </c>
      <c r="F149" s="1109">
        <v>11.891</v>
      </c>
      <c r="G149" s="1109">
        <v>413.29700000000003</v>
      </c>
      <c r="H149" s="247">
        <v>265.03300000000002</v>
      </c>
      <c r="I149" s="247">
        <v>44.283999999999999</v>
      </c>
      <c r="J149" s="247">
        <v>26.734000000000002</v>
      </c>
      <c r="K149" s="1071"/>
      <c r="L149" s="45" t="s">
        <v>177</v>
      </c>
      <c r="M149" s="247">
        <v>539.6</v>
      </c>
      <c r="N149" s="247">
        <v>33.954999999999998</v>
      </c>
      <c r="O149" s="247">
        <v>45.218000000000004</v>
      </c>
      <c r="P149" s="247">
        <v>78.218999999999994</v>
      </c>
      <c r="Q149" s="247">
        <v>55.377000000000002</v>
      </c>
      <c r="R149" s="247">
        <v>106.292</v>
      </c>
      <c r="S149" s="247">
        <v>54.883000000000003</v>
      </c>
      <c r="T149" s="247">
        <v>4.742</v>
      </c>
    </row>
    <row r="150" spans="1:20" s="2" customFormat="1" ht="11.25" hidden="1" customHeight="1">
      <c r="A150" s="1071"/>
      <c r="B150" s="45" t="s">
        <v>178</v>
      </c>
      <c r="C150" s="247">
        <v>1246.787</v>
      </c>
      <c r="D150" s="247">
        <v>179.20400000000001</v>
      </c>
      <c r="E150" s="1109">
        <v>13.682</v>
      </c>
      <c r="F150" s="1109">
        <v>64.066999999999993</v>
      </c>
      <c r="G150" s="1109">
        <v>514.90099999999995</v>
      </c>
      <c r="H150" s="247">
        <v>345.315</v>
      </c>
      <c r="I150" s="247">
        <v>59.228999999999999</v>
      </c>
      <c r="J150" s="247">
        <v>27.411000000000001</v>
      </c>
      <c r="K150" s="1071"/>
      <c r="L150" s="45" t="s">
        <v>178</v>
      </c>
      <c r="M150" s="247">
        <v>549.77</v>
      </c>
      <c r="N150" s="247">
        <v>38.701000000000001</v>
      </c>
      <c r="O150" s="247">
        <v>44.744999999999997</v>
      </c>
      <c r="P150" s="247">
        <v>88.1</v>
      </c>
      <c r="Q150" s="247">
        <v>51.432000000000002</v>
      </c>
      <c r="R150" s="247">
        <v>101.449</v>
      </c>
      <c r="S150" s="247">
        <v>48.326000000000001</v>
      </c>
      <c r="T150" s="247">
        <v>2.9119999999999999</v>
      </c>
    </row>
    <row r="151" spans="1:20" s="2" customFormat="1" ht="11.25" hidden="1" customHeight="1">
      <c r="A151" s="1071"/>
      <c r="B151" s="45" t="s">
        <v>179</v>
      </c>
      <c r="C151" s="40">
        <v>1331.0160000000001</v>
      </c>
      <c r="D151" s="622">
        <v>206.93899999999999</v>
      </c>
      <c r="E151" s="622">
        <v>22.443000000000001</v>
      </c>
      <c r="F151" s="622">
        <v>85.793999999999997</v>
      </c>
      <c r="G151" s="622">
        <v>572.58900000000006</v>
      </c>
      <c r="H151" s="622">
        <v>406.36099999999999</v>
      </c>
      <c r="I151" s="622">
        <v>68.995000000000005</v>
      </c>
      <c r="J151" s="622">
        <v>28.497</v>
      </c>
      <c r="K151" s="1071"/>
      <c r="L151" s="45" t="s">
        <v>179</v>
      </c>
      <c r="M151" s="622">
        <v>548.46</v>
      </c>
      <c r="N151" s="622">
        <v>41.957999999999998</v>
      </c>
      <c r="O151" s="622">
        <v>30.54</v>
      </c>
      <c r="P151" s="622">
        <v>100.72199999999999</v>
      </c>
      <c r="Q151" s="622">
        <v>44.665999999999997</v>
      </c>
      <c r="R151" s="622">
        <v>89.905000000000001</v>
      </c>
      <c r="S151" s="622">
        <v>48.540999999999997</v>
      </c>
      <c r="T151" s="622">
        <v>3.028</v>
      </c>
    </row>
    <row r="152" spans="1:20" s="2" customFormat="1" ht="11.25" hidden="1" customHeight="1">
      <c r="A152" s="1071"/>
      <c r="B152" s="45" t="s">
        <v>180</v>
      </c>
      <c r="C152" s="40">
        <v>1320.4460000000001</v>
      </c>
      <c r="D152" s="622">
        <v>186.018</v>
      </c>
      <c r="E152" s="622">
        <v>22.843</v>
      </c>
      <c r="F152" s="622">
        <v>70.305999999999997</v>
      </c>
      <c r="G152" s="622">
        <v>607.07299999999998</v>
      </c>
      <c r="H152" s="622">
        <v>437.32900000000001</v>
      </c>
      <c r="I152" s="622">
        <v>82.474999999999994</v>
      </c>
      <c r="J152" s="622">
        <v>29.74</v>
      </c>
      <c r="K152" s="1071"/>
      <c r="L152" s="45" t="s">
        <v>180</v>
      </c>
      <c r="M152" s="622">
        <v>524.88300000000004</v>
      </c>
      <c r="N152" s="622">
        <v>39.712000000000003</v>
      </c>
      <c r="O152" s="622">
        <v>45.078000000000003</v>
      </c>
      <c r="P152" s="622">
        <v>109.801</v>
      </c>
      <c r="Q152" s="622">
        <v>28.132000000000001</v>
      </c>
      <c r="R152" s="622">
        <v>73.816000000000003</v>
      </c>
      <c r="S152" s="622">
        <v>52.097999999999999</v>
      </c>
      <c r="T152" s="622">
        <v>2.472</v>
      </c>
    </row>
    <row r="153" spans="1:20" s="2" customFormat="1" ht="11.25" hidden="1" customHeight="1">
      <c r="A153" s="1071"/>
      <c r="B153" s="45" t="s">
        <v>181</v>
      </c>
      <c r="C153" s="40">
        <v>1428.875</v>
      </c>
      <c r="D153" s="622">
        <v>213.745</v>
      </c>
      <c r="E153" s="622">
        <v>36.006</v>
      </c>
      <c r="F153" s="622">
        <v>76.146000000000001</v>
      </c>
      <c r="G153" s="622">
        <v>649.94600000000003</v>
      </c>
      <c r="H153" s="622">
        <v>466.77699999999999</v>
      </c>
      <c r="I153" s="622">
        <v>94.975999999999999</v>
      </c>
      <c r="J153" s="622">
        <v>31.423999999999999</v>
      </c>
      <c r="K153" s="1071"/>
      <c r="L153" s="45" t="s">
        <v>181</v>
      </c>
      <c r="M153" s="622">
        <v>562.28800000000001</v>
      </c>
      <c r="N153" s="622">
        <v>40.539000000000001</v>
      </c>
      <c r="O153" s="622">
        <v>46.957000000000001</v>
      </c>
      <c r="P153" s="622">
        <v>112.473</v>
      </c>
      <c r="Q153" s="622">
        <v>30.238</v>
      </c>
      <c r="R153" s="622">
        <v>71.552999999999997</v>
      </c>
      <c r="S153" s="622">
        <v>58.411000000000001</v>
      </c>
      <c r="T153" s="622">
        <v>2.8959999999999999</v>
      </c>
    </row>
    <row r="154" spans="1:20" s="2" customFormat="1" ht="11.25" hidden="1" customHeight="1">
      <c r="A154" s="1071"/>
      <c r="B154" s="45" t="s">
        <v>182</v>
      </c>
      <c r="C154" s="40">
        <v>1766.82</v>
      </c>
      <c r="D154" s="622">
        <v>266.47399999999999</v>
      </c>
      <c r="E154" s="622">
        <v>41.603000000000002</v>
      </c>
      <c r="F154" s="622">
        <v>89.335999999999999</v>
      </c>
      <c r="G154" s="622">
        <v>761.07500000000005</v>
      </c>
      <c r="H154" s="622">
        <v>540.28499999999997</v>
      </c>
      <c r="I154" s="622">
        <v>114.15900000000001</v>
      </c>
      <c r="J154" s="622">
        <v>38.707000000000001</v>
      </c>
      <c r="K154" s="1071"/>
      <c r="L154" s="45" t="s">
        <v>182</v>
      </c>
      <c r="M154" s="622">
        <v>734.947</v>
      </c>
      <c r="N154" s="622">
        <v>50.405000000000001</v>
      </c>
      <c r="O154" s="622">
        <v>55.475999999999999</v>
      </c>
      <c r="P154" s="622">
        <v>133.58500000000001</v>
      </c>
      <c r="Q154" s="622">
        <v>48.406999999999996</v>
      </c>
      <c r="R154" s="622">
        <v>106.33799999999999</v>
      </c>
      <c r="S154" s="622">
        <v>69.006</v>
      </c>
      <c r="T154" s="622">
        <v>4.3239999999999998</v>
      </c>
    </row>
    <row r="155" spans="1:20" s="2" customFormat="1" ht="11.25" hidden="1" customHeight="1">
      <c r="A155" s="1071"/>
      <c r="B155" s="45" t="s">
        <v>183</v>
      </c>
      <c r="C155" s="40">
        <v>1633.2359999999999</v>
      </c>
      <c r="D155" s="622">
        <v>247.006</v>
      </c>
      <c r="E155" s="622">
        <v>49.436999999999998</v>
      </c>
      <c r="F155" s="622">
        <v>87.230999999999995</v>
      </c>
      <c r="G155" s="622">
        <v>736.92399999999998</v>
      </c>
      <c r="H155" s="622">
        <v>521.15800000000002</v>
      </c>
      <c r="I155" s="622">
        <v>116.21899999999999</v>
      </c>
      <c r="J155" s="622">
        <v>35.761000000000003</v>
      </c>
      <c r="K155" s="1071"/>
      <c r="L155" s="45" t="s">
        <v>183</v>
      </c>
      <c r="M155" s="622">
        <v>645.875</v>
      </c>
      <c r="N155" s="622">
        <v>60.93</v>
      </c>
      <c r="O155" s="622">
        <v>56.741</v>
      </c>
      <c r="P155" s="622">
        <v>126.048</v>
      </c>
      <c r="Q155" s="622">
        <v>41.98</v>
      </c>
      <c r="R155" s="622">
        <v>89.524000000000001</v>
      </c>
      <c r="S155" s="622">
        <v>51.319000000000003</v>
      </c>
      <c r="T155" s="622">
        <v>3.431</v>
      </c>
    </row>
    <row r="156" spans="1:20" s="2" customFormat="1" ht="11.25" hidden="1" customHeight="1">
      <c r="A156" s="1071"/>
      <c r="B156" s="45" t="s">
        <v>184</v>
      </c>
      <c r="C156" s="40">
        <v>1499.1029999999998</v>
      </c>
      <c r="D156" s="622">
        <v>241.279</v>
      </c>
      <c r="E156" s="622">
        <v>48.618000000000002</v>
      </c>
      <c r="F156" s="622">
        <v>86.216999999999999</v>
      </c>
      <c r="G156" s="622">
        <v>650.62</v>
      </c>
      <c r="H156" s="622">
        <v>454.79700000000003</v>
      </c>
      <c r="I156" s="622">
        <v>101.577</v>
      </c>
      <c r="J156" s="622">
        <v>34.103000000000002</v>
      </c>
      <c r="K156" s="1071"/>
      <c r="L156" s="45" t="s">
        <v>184</v>
      </c>
      <c r="M156" s="622">
        <v>603.25699999999995</v>
      </c>
      <c r="N156" s="622">
        <v>45.9</v>
      </c>
      <c r="O156" s="622">
        <v>54.924999999999997</v>
      </c>
      <c r="P156" s="622">
        <v>109.133</v>
      </c>
      <c r="Q156" s="622">
        <v>36.064999999999998</v>
      </c>
      <c r="R156" s="622">
        <v>95.4</v>
      </c>
      <c r="S156" s="622">
        <v>50.698999999999998</v>
      </c>
      <c r="T156" s="622">
        <v>3.9470000000000001</v>
      </c>
    </row>
    <row r="157" spans="1:20" s="2" customFormat="1" ht="11.25" hidden="1" customHeight="1">
      <c r="A157" s="1071"/>
      <c r="B157" s="45" t="s">
        <v>185</v>
      </c>
      <c r="C157" s="40">
        <f>D157+G157+M157+T157</f>
        <v>1593.8779999999999</v>
      </c>
      <c r="D157" s="622">
        <v>268.94400000000002</v>
      </c>
      <c r="E157" s="622">
        <v>48.307000000000002</v>
      </c>
      <c r="F157" s="622">
        <v>102.036</v>
      </c>
      <c r="G157" s="622">
        <v>645.85199999999998</v>
      </c>
      <c r="H157" s="622">
        <v>463.15199999999999</v>
      </c>
      <c r="I157" s="622">
        <v>81.263999999999996</v>
      </c>
      <c r="J157" s="622">
        <v>37.503</v>
      </c>
      <c r="K157" s="1071"/>
      <c r="L157" s="45" t="s">
        <v>185</v>
      </c>
      <c r="M157" s="622">
        <v>675.09900000000005</v>
      </c>
      <c r="N157" s="622">
        <v>47.866</v>
      </c>
      <c r="O157" s="622">
        <v>56.972999999999999</v>
      </c>
      <c r="P157" s="622">
        <v>121.393</v>
      </c>
      <c r="Q157" s="622">
        <v>42.970999999999997</v>
      </c>
      <c r="R157" s="622">
        <v>117.274</v>
      </c>
      <c r="S157" s="622">
        <v>60.295999999999999</v>
      </c>
      <c r="T157" s="622">
        <v>3.9830000000000001</v>
      </c>
    </row>
    <row r="158" spans="1:20" s="2" customFormat="1" ht="11.25" hidden="1" customHeight="1">
      <c r="A158" s="1071"/>
      <c r="B158" s="45" t="s">
        <v>186</v>
      </c>
      <c r="C158" s="40">
        <f>D158+G158+M158+T158</f>
        <v>1320.3530000000001</v>
      </c>
      <c r="D158" s="622">
        <v>251.22499999999999</v>
      </c>
      <c r="E158" s="622">
        <v>26</v>
      </c>
      <c r="F158" s="622">
        <v>122.69499999999999</v>
      </c>
      <c r="G158" s="622">
        <v>503.80500000000001</v>
      </c>
      <c r="H158" s="622">
        <v>331.80099999999999</v>
      </c>
      <c r="I158" s="622">
        <v>51.756999999999998</v>
      </c>
      <c r="J158" s="622">
        <v>36.386000000000003</v>
      </c>
      <c r="K158" s="1071"/>
      <c r="L158" s="45" t="s">
        <v>186</v>
      </c>
      <c r="M158" s="622">
        <v>561.60199999999998</v>
      </c>
      <c r="N158" s="622">
        <v>31.596</v>
      </c>
      <c r="O158" s="622">
        <v>52.12</v>
      </c>
      <c r="P158" s="622">
        <v>89.087999999999994</v>
      </c>
      <c r="Q158" s="622">
        <v>46.518999999999998</v>
      </c>
      <c r="R158" s="622">
        <v>107.381</v>
      </c>
      <c r="S158" s="622">
        <v>60.771000000000001</v>
      </c>
      <c r="T158" s="622">
        <v>3.7210000000000001</v>
      </c>
    </row>
    <row r="159" spans="1:20" s="2" customFormat="1" ht="11.25" hidden="1" customHeight="1">
      <c r="A159" s="1071"/>
      <c r="B159" s="45" t="s">
        <v>187</v>
      </c>
      <c r="C159" s="40">
        <f>D159+G159+M159+T159</f>
        <v>1376.9459999999999</v>
      </c>
      <c r="D159" s="622">
        <v>228.86</v>
      </c>
      <c r="E159" s="622">
        <v>20.087</v>
      </c>
      <c r="F159" s="622">
        <v>101.40900000000001</v>
      </c>
      <c r="G159" s="622">
        <v>533.37900000000002</v>
      </c>
      <c r="H159" s="622">
        <v>346.41300000000001</v>
      </c>
      <c r="I159" s="622">
        <v>58.878999999999998</v>
      </c>
      <c r="J159" s="622">
        <v>37.625</v>
      </c>
      <c r="K159" s="1071"/>
      <c r="L159" s="45" t="s">
        <v>187</v>
      </c>
      <c r="M159" s="622">
        <v>610.34100000000001</v>
      </c>
      <c r="N159" s="622">
        <v>31.573</v>
      </c>
      <c r="O159" s="622">
        <v>54.429000000000002</v>
      </c>
      <c r="P159" s="622">
        <v>89.914000000000001</v>
      </c>
      <c r="Q159" s="622">
        <v>53.146999999999998</v>
      </c>
      <c r="R159" s="622">
        <v>124.455</v>
      </c>
      <c r="S159" s="622">
        <v>62.140999999999998</v>
      </c>
      <c r="T159" s="622">
        <v>4.3659999999999997</v>
      </c>
    </row>
    <row r="160" spans="1:20" s="2" customFormat="1" ht="11.25" hidden="1" customHeight="1">
      <c r="A160" s="1071"/>
      <c r="B160" s="45"/>
      <c r="C160" s="622"/>
      <c r="D160" s="622"/>
      <c r="E160" s="622"/>
      <c r="F160" s="622"/>
      <c r="G160" s="622"/>
      <c r="H160" s="622"/>
      <c r="I160" s="622"/>
      <c r="J160" s="622"/>
      <c r="K160" s="1071"/>
      <c r="L160" s="45"/>
      <c r="M160" s="622"/>
      <c r="N160" s="622"/>
      <c r="O160" s="622"/>
      <c r="P160" s="622"/>
      <c r="Q160" s="622"/>
      <c r="R160" s="622"/>
      <c r="S160" s="622"/>
      <c r="T160" s="622"/>
    </row>
    <row r="161" spans="1:20" s="2" customFormat="1" ht="11.25" hidden="1" customHeight="1">
      <c r="A161" s="1202" t="s">
        <v>188</v>
      </c>
      <c r="B161" s="1203"/>
      <c r="C161" s="41">
        <f t="shared" ref="C161:J161" si="116">C148</f>
        <v>1276.8229999999999</v>
      </c>
      <c r="D161" s="41">
        <f t="shared" si="116"/>
        <v>230.517</v>
      </c>
      <c r="E161" s="41">
        <f t="shared" si="116"/>
        <v>10.185</v>
      </c>
      <c r="F161" s="41">
        <f t="shared" si="116"/>
        <v>113.836</v>
      </c>
      <c r="G161" s="41">
        <f t="shared" si="116"/>
        <v>489.61799999999999</v>
      </c>
      <c r="H161" s="41">
        <f t="shared" si="116"/>
        <v>323.71100000000001</v>
      </c>
      <c r="I161" s="41">
        <f t="shared" si="116"/>
        <v>55.423999999999999</v>
      </c>
      <c r="J161" s="41">
        <f t="shared" si="116"/>
        <v>28.661000000000001</v>
      </c>
      <c r="K161" s="1202" t="s">
        <v>188</v>
      </c>
      <c r="L161" s="1203"/>
      <c r="M161" s="41">
        <f t="shared" ref="M161:T161" si="117">M148</f>
        <v>550.38</v>
      </c>
      <c r="N161" s="41">
        <f t="shared" si="117"/>
        <v>26.654</v>
      </c>
      <c r="O161" s="41">
        <f t="shared" si="117"/>
        <v>40.844000000000001</v>
      </c>
      <c r="P161" s="41">
        <f t="shared" si="117"/>
        <v>87.037999999999997</v>
      </c>
      <c r="Q161" s="41">
        <f t="shared" si="117"/>
        <v>60.996000000000002</v>
      </c>
      <c r="R161" s="41">
        <f t="shared" si="117"/>
        <v>100.98399999999999</v>
      </c>
      <c r="S161" s="41">
        <f t="shared" si="117"/>
        <v>58.843000000000004</v>
      </c>
      <c r="T161" s="41">
        <f t="shared" si="117"/>
        <v>6.3079999999999998</v>
      </c>
    </row>
    <row r="162" spans="1:20" s="2" customFormat="1" ht="11.25" hidden="1" customHeight="1">
      <c r="A162" s="1202" t="s">
        <v>189</v>
      </c>
      <c r="B162" s="1203"/>
      <c r="C162" s="41">
        <f t="shared" ref="C162:J162" si="118">SUM(C148:C149)</f>
        <v>2349.5709999999999</v>
      </c>
      <c r="D162" s="41">
        <f t="shared" si="118"/>
        <v>345.62599999999998</v>
      </c>
      <c r="E162" s="41">
        <f t="shared" si="118"/>
        <v>14.940000000000001</v>
      </c>
      <c r="F162" s="41">
        <f t="shared" si="118"/>
        <v>125.727</v>
      </c>
      <c r="G162" s="41">
        <f t="shared" si="118"/>
        <v>902.91499999999996</v>
      </c>
      <c r="H162" s="41">
        <f t="shared" si="118"/>
        <v>588.74400000000003</v>
      </c>
      <c r="I162" s="41">
        <f t="shared" si="118"/>
        <v>99.707999999999998</v>
      </c>
      <c r="J162" s="41">
        <f t="shared" si="118"/>
        <v>55.395000000000003</v>
      </c>
      <c r="K162" s="1202" t="s">
        <v>189</v>
      </c>
      <c r="L162" s="1203"/>
      <c r="M162" s="41">
        <f t="shared" ref="M162:T162" si="119">SUM(M148:M149)</f>
        <v>1089.98</v>
      </c>
      <c r="N162" s="41">
        <f t="shared" si="119"/>
        <v>60.608999999999995</v>
      </c>
      <c r="O162" s="41">
        <f t="shared" si="119"/>
        <v>86.062000000000012</v>
      </c>
      <c r="P162" s="41">
        <f t="shared" si="119"/>
        <v>165.25700000000001</v>
      </c>
      <c r="Q162" s="41">
        <f t="shared" si="119"/>
        <v>116.373</v>
      </c>
      <c r="R162" s="41">
        <f t="shared" si="119"/>
        <v>207.27600000000001</v>
      </c>
      <c r="S162" s="41">
        <f t="shared" si="119"/>
        <v>113.726</v>
      </c>
      <c r="T162" s="41">
        <f t="shared" si="119"/>
        <v>11.05</v>
      </c>
    </row>
    <row r="163" spans="1:20" s="2" customFormat="1" ht="11.25" hidden="1" customHeight="1">
      <c r="A163" s="1202" t="s">
        <v>190</v>
      </c>
      <c r="B163" s="1203"/>
      <c r="C163" s="41">
        <f t="shared" ref="C163:J163" si="120">SUM(C148:C150)</f>
        <v>3596.3580000000002</v>
      </c>
      <c r="D163" s="41">
        <f t="shared" si="120"/>
        <v>524.82999999999993</v>
      </c>
      <c r="E163" s="41">
        <f t="shared" si="120"/>
        <v>28.622</v>
      </c>
      <c r="F163" s="41">
        <f t="shared" si="120"/>
        <v>189.79399999999998</v>
      </c>
      <c r="G163" s="41">
        <f t="shared" si="120"/>
        <v>1417.8159999999998</v>
      </c>
      <c r="H163" s="41">
        <f t="shared" si="120"/>
        <v>934.05899999999997</v>
      </c>
      <c r="I163" s="41">
        <f t="shared" si="120"/>
        <v>158.93700000000001</v>
      </c>
      <c r="J163" s="41">
        <f t="shared" si="120"/>
        <v>82.806000000000012</v>
      </c>
      <c r="K163" s="1202" t="s">
        <v>190</v>
      </c>
      <c r="L163" s="1203"/>
      <c r="M163" s="41">
        <f t="shared" ref="M163:T163" si="121">SUM(M148:M150)</f>
        <v>1639.75</v>
      </c>
      <c r="N163" s="41">
        <f t="shared" si="121"/>
        <v>99.31</v>
      </c>
      <c r="O163" s="41">
        <f t="shared" si="121"/>
        <v>130.80700000000002</v>
      </c>
      <c r="P163" s="41">
        <f t="shared" si="121"/>
        <v>253.357</v>
      </c>
      <c r="Q163" s="41">
        <f t="shared" si="121"/>
        <v>167.80500000000001</v>
      </c>
      <c r="R163" s="41">
        <f t="shared" si="121"/>
        <v>308.72500000000002</v>
      </c>
      <c r="S163" s="41">
        <f t="shared" si="121"/>
        <v>162.05199999999999</v>
      </c>
      <c r="T163" s="41">
        <f t="shared" si="121"/>
        <v>13.962</v>
      </c>
    </row>
    <row r="164" spans="1:20" s="2" customFormat="1" ht="11.25" hidden="1" customHeight="1">
      <c r="A164" s="1202" t="s">
        <v>191</v>
      </c>
      <c r="B164" s="1203"/>
      <c r="C164" s="41">
        <f t="shared" ref="C164:J164" si="122">SUM(C148:C151)</f>
        <v>4927.3739999999998</v>
      </c>
      <c r="D164" s="41">
        <f t="shared" si="122"/>
        <v>731.76899999999989</v>
      </c>
      <c r="E164" s="41">
        <f t="shared" si="122"/>
        <v>51.064999999999998</v>
      </c>
      <c r="F164" s="41">
        <f t="shared" si="122"/>
        <v>275.58799999999997</v>
      </c>
      <c r="G164" s="41">
        <f t="shared" si="122"/>
        <v>1990.4049999999997</v>
      </c>
      <c r="H164" s="41">
        <f t="shared" si="122"/>
        <v>1340.42</v>
      </c>
      <c r="I164" s="41">
        <f t="shared" si="122"/>
        <v>227.93200000000002</v>
      </c>
      <c r="J164" s="41">
        <f t="shared" si="122"/>
        <v>111.30300000000001</v>
      </c>
      <c r="K164" s="1202" t="s">
        <v>191</v>
      </c>
      <c r="L164" s="1203"/>
      <c r="M164" s="41">
        <f t="shared" ref="M164:T164" si="123">SUM(M148:M151)</f>
        <v>2188.21</v>
      </c>
      <c r="N164" s="41">
        <f t="shared" si="123"/>
        <v>141.268</v>
      </c>
      <c r="O164" s="41">
        <f t="shared" si="123"/>
        <v>161.34700000000001</v>
      </c>
      <c r="P164" s="41">
        <f t="shared" si="123"/>
        <v>354.07900000000001</v>
      </c>
      <c r="Q164" s="41">
        <f t="shared" si="123"/>
        <v>212.471</v>
      </c>
      <c r="R164" s="41">
        <f t="shared" si="123"/>
        <v>398.63</v>
      </c>
      <c r="S164" s="41">
        <f t="shared" si="123"/>
        <v>210.59299999999999</v>
      </c>
      <c r="T164" s="41">
        <f t="shared" si="123"/>
        <v>16.989999999999998</v>
      </c>
    </row>
    <row r="165" spans="1:20" s="2" customFormat="1" ht="11.25" hidden="1" customHeight="1">
      <c r="A165" s="1202" t="s">
        <v>192</v>
      </c>
      <c r="B165" s="1203"/>
      <c r="C165" s="41">
        <f t="shared" ref="C165:J165" si="124">SUM(C148:C152)</f>
        <v>6247.82</v>
      </c>
      <c r="D165" s="41">
        <f t="shared" si="124"/>
        <v>917.78699999999992</v>
      </c>
      <c r="E165" s="41">
        <f t="shared" si="124"/>
        <v>73.908000000000001</v>
      </c>
      <c r="F165" s="41">
        <f t="shared" si="124"/>
        <v>345.89399999999995</v>
      </c>
      <c r="G165" s="41">
        <f t="shared" si="124"/>
        <v>2597.4779999999996</v>
      </c>
      <c r="H165" s="41">
        <f t="shared" si="124"/>
        <v>1777.749</v>
      </c>
      <c r="I165" s="41">
        <f t="shared" si="124"/>
        <v>310.40700000000004</v>
      </c>
      <c r="J165" s="41">
        <f t="shared" si="124"/>
        <v>141.04300000000001</v>
      </c>
      <c r="K165" s="1202" t="s">
        <v>192</v>
      </c>
      <c r="L165" s="1203"/>
      <c r="M165" s="41">
        <f t="shared" ref="M165:T165" si="125">SUM(M148:M152)</f>
        <v>2713.0929999999998</v>
      </c>
      <c r="N165" s="41">
        <f t="shared" si="125"/>
        <v>180.98000000000002</v>
      </c>
      <c r="O165" s="41">
        <f t="shared" si="125"/>
        <v>206.42500000000001</v>
      </c>
      <c r="P165" s="41">
        <f t="shared" si="125"/>
        <v>463.88</v>
      </c>
      <c r="Q165" s="41">
        <f t="shared" si="125"/>
        <v>240.60300000000001</v>
      </c>
      <c r="R165" s="41">
        <f t="shared" si="125"/>
        <v>472.44600000000003</v>
      </c>
      <c r="S165" s="41">
        <f t="shared" si="125"/>
        <v>262.69099999999997</v>
      </c>
      <c r="T165" s="41">
        <f t="shared" si="125"/>
        <v>19.462</v>
      </c>
    </row>
    <row r="166" spans="1:20" s="2" customFormat="1" ht="11.25" hidden="1" customHeight="1">
      <c r="A166" s="1202" t="s">
        <v>193</v>
      </c>
      <c r="B166" s="1203"/>
      <c r="C166" s="41">
        <f t="shared" ref="C166:J166" si="126">SUM(C148:C153)</f>
        <v>7676.6949999999997</v>
      </c>
      <c r="D166" s="41">
        <f t="shared" si="126"/>
        <v>1131.5319999999999</v>
      </c>
      <c r="E166" s="41">
        <f t="shared" si="126"/>
        <v>109.914</v>
      </c>
      <c r="F166" s="41">
        <f t="shared" si="126"/>
        <v>422.03999999999996</v>
      </c>
      <c r="G166" s="41">
        <f t="shared" si="126"/>
        <v>3247.4239999999995</v>
      </c>
      <c r="H166" s="41">
        <f t="shared" si="126"/>
        <v>2244.5259999999998</v>
      </c>
      <c r="I166" s="41">
        <f t="shared" si="126"/>
        <v>405.38300000000004</v>
      </c>
      <c r="J166" s="41">
        <f t="shared" si="126"/>
        <v>172.46700000000001</v>
      </c>
      <c r="K166" s="1202" t="s">
        <v>193</v>
      </c>
      <c r="L166" s="1203"/>
      <c r="M166" s="41">
        <f t="shared" ref="M166:T166" si="127">SUM(M148:M153)</f>
        <v>3275.3809999999999</v>
      </c>
      <c r="N166" s="41">
        <f t="shared" si="127"/>
        <v>221.51900000000001</v>
      </c>
      <c r="O166" s="41">
        <f t="shared" si="127"/>
        <v>253.38200000000001</v>
      </c>
      <c r="P166" s="41">
        <f t="shared" si="127"/>
        <v>576.35299999999995</v>
      </c>
      <c r="Q166" s="41">
        <f t="shared" si="127"/>
        <v>270.84100000000001</v>
      </c>
      <c r="R166" s="41">
        <f t="shared" si="127"/>
        <v>543.99900000000002</v>
      </c>
      <c r="S166" s="41">
        <f t="shared" si="127"/>
        <v>321.10199999999998</v>
      </c>
      <c r="T166" s="41">
        <f t="shared" si="127"/>
        <v>22.358000000000001</v>
      </c>
    </row>
    <row r="167" spans="1:20" s="2" customFormat="1" ht="11.25" hidden="1" customHeight="1">
      <c r="A167" s="1202" t="s">
        <v>194</v>
      </c>
      <c r="B167" s="1203"/>
      <c r="C167" s="41">
        <f t="shared" ref="C167:J167" si="128">SUM(C148:C154)</f>
        <v>9443.5149999999994</v>
      </c>
      <c r="D167" s="41">
        <f t="shared" si="128"/>
        <v>1398.0059999999999</v>
      </c>
      <c r="E167" s="41">
        <f t="shared" si="128"/>
        <v>151.517</v>
      </c>
      <c r="F167" s="41">
        <f t="shared" si="128"/>
        <v>511.37599999999998</v>
      </c>
      <c r="G167" s="41">
        <f t="shared" si="128"/>
        <v>4008.4989999999998</v>
      </c>
      <c r="H167" s="41">
        <f t="shared" si="128"/>
        <v>2784.8109999999997</v>
      </c>
      <c r="I167" s="41">
        <f t="shared" si="128"/>
        <v>519.54200000000003</v>
      </c>
      <c r="J167" s="41">
        <f t="shared" si="128"/>
        <v>211.17400000000001</v>
      </c>
      <c r="K167" s="1202" t="s">
        <v>194</v>
      </c>
      <c r="L167" s="1203"/>
      <c r="M167" s="41">
        <f t="shared" ref="M167:T167" si="129">SUM(M148:M154)</f>
        <v>4010.328</v>
      </c>
      <c r="N167" s="41">
        <f t="shared" si="129"/>
        <v>271.92399999999998</v>
      </c>
      <c r="O167" s="41">
        <f t="shared" si="129"/>
        <v>308.858</v>
      </c>
      <c r="P167" s="41">
        <f t="shared" si="129"/>
        <v>709.93799999999999</v>
      </c>
      <c r="Q167" s="41">
        <f t="shared" si="129"/>
        <v>319.24799999999999</v>
      </c>
      <c r="R167" s="41">
        <f t="shared" si="129"/>
        <v>650.33699999999999</v>
      </c>
      <c r="S167" s="41">
        <f t="shared" si="129"/>
        <v>390.10799999999995</v>
      </c>
      <c r="T167" s="41">
        <f t="shared" si="129"/>
        <v>26.682000000000002</v>
      </c>
    </row>
    <row r="168" spans="1:20" s="2" customFormat="1" ht="11.25" hidden="1" customHeight="1">
      <c r="A168" s="1202" t="s">
        <v>195</v>
      </c>
      <c r="B168" s="1203"/>
      <c r="C168" s="41">
        <f t="shared" ref="C168:J168" si="130">SUM(C148:C155)</f>
        <v>11076.751</v>
      </c>
      <c r="D168" s="41">
        <f t="shared" si="130"/>
        <v>1645.0119999999999</v>
      </c>
      <c r="E168" s="41">
        <f t="shared" si="130"/>
        <v>200.95400000000001</v>
      </c>
      <c r="F168" s="41">
        <f t="shared" si="130"/>
        <v>598.60699999999997</v>
      </c>
      <c r="G168" s="41">
        <f t="shared" si="130"/>
        <v>4745.4229999999998</v>
      </c>
      <c r="H168" s="41">
        <f t="shared" si="130"/>
        <v>3305.9689999999996</v>
      </c>
      <c r="I168" s="41">
        <f t="shared" si="130"/>
        <v>635.76099999999997</v>
      </c>
      <c r="J168" s="41">
        <f t="shared" si="130"/>
        <v>246.935</v>
      </c>
      <c r="K168" s="1202" t="s">
        <v>195</v>
      </c>
      <c r="L168" s="1203"/>
      <c r="M168" s="41">
        <f t="shared" ref="M168:T168" si="131">SUM(M148:M155)</f>
        <v>4656.2029999999995</v>
      </c>
      <c r="N168" s="41">
        <f t="shared" si="131"/>
        <v>332.85399999999998</v>
      </c>
      <c r="O168" s="41">
        <f t="shared" si="131"/>
        <v>365.59899999999999</v>
      </c>
      <c r="P168" s="41">
        <f t="shared" si="131"/>
        <v>835.98599999999999</v>
      </c>
      <c r="Q168" s="41">
        <f t="shared" si="131"/>
        <v>361.22800000000001</v>
      </c>
      <c r="R168" s="41">
        <f t="shared" si="131"/>
        <v>739.86099999999999</v>
      </c>
      <c r="S168" s="41">
        <f t="shared" si="131"/>
        <v>441.42699999999996</v>
      </c>
      <c r="T168" s="41">
        <f t="shared" si="131"/>
        <v>30.113000000000003</v>
      </c>
    </row>
    <row r="169" spans="1:20" s="2" customFormat="1" ht="11.25" hidden="1" customHeight="1">
      <c r="A169" s="1202" t="s">
        <v>196</v>
      </c>
      <c r="B169" s="1203"/>
      <c r="C169" s="41">
        <f t="shared" ref="C169:J169" si="132">SUM(C148:C156)</f>
        <v>12575.853999999999</v>
      </c>
      <c r="D169" s="41">
        <f t="shared" si="132"/>
        <v>1886.2909999999999</v>
      </c>
      <c r="E169" s="41">
        <f t="shared" si="132"/>
        <v>249.572</v>
      </c>
      <c r="F169" s="41">
        <f t="shared" si="132"/>
        <v>684.82399999999996</v>
      </c>
      <c r="G169" s="41">
        <f t="shared" si="132"/>
        <v>5396.0429999999997</v>
      </c>
      <c r="H169" s="41">
        <f t="shared" si="132"/>
        <v>3760.7659999999996</v>
      </c>
      <c r="I169" s="41">
        <f t="shared" si="132"/>
        <v>737.33799999999997</v>
      </c>
      <c r="J169" s="41">
        <f t="shared" si="132"/>
        <v>281.03800000000001</v>
      </c>
      <c r="K169" s="1202" t="s">
        <v>196</v>
      </c>
      <c r="L169" s="1203"/>
      <c r="M169" s="41">
        <f t="shared" ref="M169:T169" si="133">SUM(M148:M156)</f>
        <v>5259.4599999999991</v>
      </c>
      <c r="N169" s="41">
        <f t="shared" si="133"/>
        <v>378.75399999999996</v>
      </c>
      <c r="O169" s="41">
        <f t="shared" si="133"/>
        <v>420.524</v>
      </c>
      <c r="P169" s="41">
        <f t="shared" si="133"/>
        <v>945.11900000000003</v>
      </c>
      <c r="Q169" s="41">
        <f t="shared" si="133"/>
        <v>397.29300000000001</v>
      </c>
      <c r="R169" s="41">
        <f t="shared" si="133"/>
        <v>835.26099999999997</v>
      </c>
      <c r="S169" s="41">
        <f t="shared" si="133"/>
        <v>492.12599999999998</v>
      </c>
      <c r="T169" s="41">
        <f t="shared" si="133"/>
        <v>34.06</v>
      </c>
    </row>
    <row r="170" spans="1:20" s="2" customFormat="1" ht="11.25" hidden="1" customHeight="1">
      <c r="A170" s="1202" t="s">
        <v>197</v>
      </c>
      <c r="B170" s="1203"/>
      <c r="C170" s="41">
        <f t="shared" ref="C170:J170" si="134">SUM(C148:C157)</f>
        <v>14169.732</v>
      </c>
      <c r="D170" s="41">
        <f t="shared" si="134"/>
        <v>2155.2350000000001</v>
      </c>
      <c r="E170" s="41">
        <f t="shared" si="134"/>
        <v>297.87900000000002</v>
      </c>
      <c r="F170" s="41">
        <f t="shared" si="134"/>
        <v>786.8599999999999</v>
      </c>
      <c r="G170" s="41">
        <f t="shared" si="134"/>
        <v>6041.8949999999995</v>
      </c>
      <c r="H170" s="41">
        <f t="shared" si="134"/>
        <v>4223.9179999999997</v>
      </c>
      <c r="I170" s="41">
        <f t="shared" si="134"/>
        <v>818.60199999999998</v>
      </c>
      <c r="J170" s="41">
        <f t="shared" si="134"/>
        <v>318.541</v>
      </c>
      <c r="K170" s="1202" t="s">
        <v>197</v>
      </c>
      <c r="L170" s="1203"/>
      <c r="M170" s="41">
        <f t="shared" ref="M170:T170" si="135">SUM(M148:M157)</f>
        <v>5934.5589999999993</v>
      </c>
      <c r="N170" s="41">
        <f t="shared" si="135"/>
        <v>426.61999999999995</v>
      </c>
      <c r="O170" s="41">
        <f t="shared" si="135"/>
        <v>477.49700000000001</v>
      </c>
      <c r="P170" s="41">
        <f t="shared" si="135"/>
        <v>1066.5119999999999</v>
      </c>
      <c r="Q170" s="41">
        <f t="shared" si="135"/>
        <v>440.26400000000001</v>
      </c>
      <c r="R170" s="41">
        <f t="shared" si="135"/>
        <v>952.53499999999997</v>
      </c>
      <c r="S170" s="41">
        <f t="shared" si="135"/>
        <v>552.42200000000003</v>
      </c>
      <c r="T170" s="41">
        <f t="shared" si="135"/>
        <v>38.042999999999999</v>
      </c>
    </row>
    <row r="171" spans="1:20" s="2" customFormat="1" ht="11.25" hidden="1" customHeight="1">
      <c r="A171" s="1202" t="s">
        <v>198</v>
      </c>
      <c r="B171" s="1203"/>
      <c r="C171" s="41">
        <f t="shared" ref="C171:J171" si="136">SUM(C148:C158)</f>
        <v>15490.084999999999</v>
      </c>
      <c r="D171" s="41">
        <f t="shared" si="136"/>
        <v>2406.46</v>
      </c>
      <c r="E171" s="41">
        <f t="shared" si="136"/>
        <v>323.87900000000002</v>
      </c>
      <c r="F171" s="41">
        <f t="shared" si="136"/>
        <v>909.55499999999984</v>
      </c>
      <c r="G171" s="41">
        <f t="shared" si="136"/>
        <v>6545.7</v>
      </c>
      <c r="H171" s="41">
        <f t="shared" si="136"/>
        <v>4555.7190000000001</v>
      </c>
      <c r="I171" s="41">
        <f t="shared" si="136"/>
        <v>870.35899999999992</v>
      </c>
      <c r="J171" s="41">
        <f t="shared" si="136"/>
        <v>354.92700000000002</v>
      </c>
      <c r="K171" s="1202" t="s">
        <v>198</v>
      </c>
      <c r="L171" s="1203"/>
      <c r="M171" s="41">
        <f t="shared" ref="M171:T171" si="137">SUM(M148:M158)</f>
        <v>6496.1609999999991</v>
      </c>
      <c r="N171" s="41">
        <f t="shared" si="137"/>
        <v>458.21599999999995</v>
      </c>
      <c r="O171" s="41">
        <f t="shared" si="137"/>
        <v>529.61699999999996</v>
      </c>
      <c r="P171" s="41">
        <f t="shared" si="137"/>
        <v>1155.5999999999999</v>
      </c>
      <c r="Q171" s="41">
        <f t="shared" si="137"/>
        <v>486.78300000000002</v>
      </c>
      <c r="R171" s="41">
        <f t="shared" si="137"/>
        <v>1059.9159999999999</v>
      </c>
      <c r="S171" s="41">
        <f t="shared" si="137"/>
        <v>613.19299999999998</v>
      </c>
      <c r="T171" s="41">
        <f t="shared" si="137"/>
        <v>41.763999999999996</v>
      </c>
    </row>
    <row r="172" spans="1:20" s="2" customFormat="1" ht="11.25" hidden="1" customHeight="1">
      <c r="A172" s="1202" t="s">
        <v>199</v>
      </c>
      <c r="B172" s="1203"/>
      <c r="C172" s="41">
        <f t="shared" ref="C172:J172" si="138">SUM(C148:C159)</f>
        <v>16867.030999999999</v>
      </c>
      <c r="D172" s="41">
        <f t="shared" si="138"/>
        <v>2635.32</v>
      </c>
      <c r="E172" s="41">
        <f t="shared" si="138"/>
        <v>343.96600000000001</v>
      </c>
      <c r="F172" s="41">
        <f t="shared" si="138"/>
        <v>1010.9639999999998</v>
      </c>
      <c r="G172" s="41">
        <f t="shared" si="138"/>
        <v>7079.0789999999997</v>
      </c>
      <c r="H172" s="41">
        <f t="shared" si="138"/>
        <v>4902.1319999999996</v>
      </c>
      <c r="I172" s="41">
        <f t="shared" si="138"/>
        <v>929.23799999999994</v>
      </c>
      <c r="J172" s="41">
        <f t="shared" si="138"/>
        <v>392.55200000000002</v>
      </c>
      <c r="K172" s="1202" t="s">
        <v>199</v>
      </c>
      <c r="L172" s="1203"/>
      <c r="M172" s="41">
        <f t="shared" ref="M172:T172" si="139">SUM(M148:M159)</f>
        <v>7106.5019999999995</v>
      </c>
      <c r="N172" s="41">
        <f t="shared" si="139"/>
        <v>489.78899999999993</v>
      </c>
      <c r="O172" s="41">
        <f t="shared" si="139"/>
        <v>584.04599999999994</v>
      </c>
      <c r="P172" s="41">
        <f t="shared" si="139"/>
        <v>1245.5139999999999</v>
      </c>
      <c r="Q172" s="41">
        <f t="shared" si="139"/>
        <v>539.93000000000006</v>
      </c>
      <c r="R172" s="41">
        <f t="shared" si="139"/>
        <v>1184.3709999999999</v>
      </c>
      <c r="S172" s="41">
        <f t="shared" si="139"/>
        <v>675.33399999999995</v>
      </c>
      <c r="T172" s="41">
        <f t="shared" si="139"/>
        <v>46.129999999999995</v>
      </c>
    </row>
    <row r="173" spans="1:20" s="2" customFormat="1" ht="6" hidden="1" customHeight="1">
      <c r="A173" s="1071"/>
      <c r="B173" s="45"/>
      <c r="C173" s="533"/>
      <c r="D173" s="533"/>
      <c r="E173" s="533"/>
      <c r="F173" s="533"/>
      <c r="G173" s="533"/>
      <c r="H173" s="533"/>
      <c r="I173" s="533"/>
      <c r="J173" s="533"/>
      <c r="K173" s="1071"/>
      <c r="L173" s="45"/>
      <c r="M173" s="533"/>
      <c r="N173" s="533"/>
      <c r="O173" s="533"/>
      <c r="P173" s="533"/>
      <c r="Q173" s="533"/>
      <c r="R173" s="533"/>
      <c r="S173" s="533"/>
      <c r="T173" s="533"/>
    </row>
    <row r="174" spans="1:20" s="2" customFormat="1" ht="11.25" hidden="1" customHeight="1">
      <c r="A174" s="1071">
        <v>2012</v>
      </c>
      <c r="B174" s="45"/>
      <c r="C174" s="393"/>
      <c r="D174" s="393"/>
      <c r="E174" s="393"/>
      <c r="F174" s="393"/>
      <c r="G174" s="393"/>
      <c r="H174" s="393"/>
      <c r="I174" s="393"/>
      <c r="J174" s="393"/>
      <c r="K174" s="1071">
        <v>2012</v>
      </c>
      <c r="L174" s="45"/>
      <c r="M174" s="393"/>
      <c r="N174" s="393"/>
      <c r="O174" s="393"/>
      <c r="P174" s="393"/>
      <c r="Q174" s="393"/>
      <c r="R174" s="393"/>
      <c r="S174" s="393"/>
      <c r="T174" s="393"/>
    </row>
    <row r="175" spans="1:20" s="2" customFormat="1" ht="11.25" hidden="1" customHeight="1">
      <c r="A175" s="1071"/>
      <c r="B175" s="45" t="s">
        <v>176</v>
      </c>
      <c r="C175" s="40">
        <f t="shared" ref="C175:C186" si="140">D175+G175+M175+T175</f>
        <v>1294.711</v>
      </c>
      <c r="D175" s="622">
        <v>201.947</v>
      </c>
      <c r="E175" s="622">
        <v>16.045999999999999</v>
      </c>
      <c r="F175" s="622">
        <v>86.570999999999998</v>
      </c>
      <c r="G175" s="622">
        <v>514.79300000000001</v>
      </c>
      <c r="H175" s="622">
        <v>324.32299999999998</v>
      </c>
      <c r="I175" s="622">
        <v>58.926000000000002</v>
      </c>
      <c r="J175" s="622">
        <v>38.43</v>
      </c>
      <c r="K175" s="1071"/>
      <c r="L175" s="45" t="s">
        <v>176</v>
      </c>
      <c r="M175" s="622">
        <v>572.23299999999995</v>
      </c>
      <c r="N175" s="622">
        <v>28.007999999999999</v>
      </c>
      <c r="O175" s="622">
        <v>43.067</v>
      </c>
      <c r="P175" s="622">
        <v>89.655000000000001</v>
      </c>
      <c r="Q175" s="622">
        <v>55.235999999999997</v>
      </c>
      <c r="R175" s="622">
        <v>117.38</v>
      </c>
      <c r="S175" s="622">
        <v>56.697000000000003</v>
      </c>
      <c r="T175" s="622">
        <v>5.7380000000000004</v>
      </c>
    </row>
    <row r="176" spans="1:20" s="2" customFormat="1" ht="11.25" hidden="1" customHeight="1">
      <c r="A176" s="1071"/>
      <c r="B176" s="45" t="s">
        <v>177</v>
      </c>
      <c r="C176" s="40">
        <f t="shared" si="140"/>
        <v>1209.7089999999998</v>
      </c>
      <c r="D176" s="622">
        <v>198.76</v>
      </c>
      <c r="E176" s="622">
        <v>16.759</v>
      </c>
      <c r="F176" s="622">
        <v>90.623000000000005</v>
      </c>
      <c r="G176" s="622">
        <v>431.12099999999998</v>
      </c>
      <c r="H176" s="622">
        <v>268.589</v>
      </c>
      <c r="I176" s="622">
        <v>43.558</v>
      </c>
      <c r="J176" s="622">
        <v>34.350999999999999</v>
      </c>
      <c r="K176" s="1071"/>
      <c r="L176" s="45" t="s">
        <v>177</v>
      </c>
      <c r="M176" s="622">
        <v>575.91</v>
      </c>
      <c r="N176" s="622">
        <v>32.442</v>
      </c>
      <c r="O176" s="622">
        <v>50.061999999999998</v>
      </c>
      <c r="P176" s="622">
        <v>82.262</v>
      </c>
      <c r="Q176" s="622">
        <v>51.478999999999999</v>
      </c>
      <c r="R176" s="622">
        <v>131.65199999999999</v>
      </c>
      <c r="S176" s="622">
        <v>50.462000000000003</v>
      </c>
      <c r="T176" s="622">
        <v>3.9180000000000001</v>
      </c>
    </row>
    <row r="177" spans="1:20" s="2" customFormat="1" ht="11.25" hidden="1" customHeight="1">
      <c r="A177" s="1071"/>
      <c r="B177" s="45" t="s">
        <v>178</v>
      </c>
      <c r="C177" s="40">
        <f t="shared" si="140"/>
        <v>1434.375</v>
      </c>
      <c r="D177" s="622">
        <v>243.73699999999999</v>
      </c>
      <c r="E177" s="622">
        <v>26.513999999999999</v>
      </c>
      <c r="F177" s="622">
        <v>116.73</v>
      </c>
      <c r="G177" s="622">
        <v>557.6</v>
      </c>
      <c r="H177" s="622">
        <v>374.28699999999998</v>
      </c>
      <c r="I177" s="622">
        <v>61.779000000000003</v>
      </c>
      <c r="J177" s="622">
        <v>35.026000000000003</v>
      </c>
      <c r="K177" s="1071"/>
      <c r="L177" s="45" t="s">
        <v>178</v>
      </c>
      <c r="M177" s="622">
        <v>629.49900000000002</v>
      </c>
      <c r="N177" s="622">
        <v>39.804000000000002</v>
      </c>
      <c r="O177" s="622">
        <v>66.781999999999996</v>
      </c>
      <c r="P177" s="622">
        <v>95.516000000000005</v>
      </c>
      <c r="Q177" s="622">
        <v>47.408999999999999</v>
      </c>
      <c r="R177" s="622">
        <v>128.88200000000001</v>
      </c>
      <c r="S177" s="622">
        <v>50.057000000000002</v>
      </c>
      <c r="T177" s="622">
        <v>3.5390000000000001</v>
      </c>
    </row>
    <row r="178" spans="1:20" s="2" customFormat="1" ht="11.25" hidden="1" customHeight="1">
      <c r="A178" s="1071"/>
      <c r="B178" s="45" t="s">
        <v>179</v>
      </c>
      <c r="C178" s="40">
        <f t="shared" si="140"/>
        <v>1349.4490000000001</v>
      </c>
      <c r="D178" s="622">
        <v>224.60900000000001</v>
      </c>
      <c r="E178" s="622">
        <v>28.056000000000001</v>
      </c>
      <c r="F178" s="622">
        <v>109.742</v>
      </c>
      <c r="G178" s="622">
        <v>564.73299999999995</v>
      </c>
      <c r="H178" s="622">
        <v>401.44900000000001</v>
      </c>
      <c r="I178" s="622">
        <v>66.150999999999996</v>
      </c>
      <c r="J178" s="622">
        <v>29.571000000000002</v>
      </c>
      <c r="K178" s="1071"/>
      <c r="L178" s="45" t="s">
        <v>179</v>
      </c>
      <c r="M178" s="622">
        <v>557.30100000000004</v>
      </c>
      <c r="N178" s="622">
        <v>41.783999999999999</v>
      </c>
      <c r="O178" s="622">
        <v>46.774999999999999</v>
      </c>
      <c r="P178" s="622">
        <v>94.641999999999996</v>
      </c>
      <c r="Q178" s="622">
        <v>37.847999999999999</v>
      </c>
      <c r="R178" s="622">
        <v>106.788</v>
      </c>
      <c r="S178" s="622">
        <v>39.570999999999998</v>
      </c>
      <c r="T178" s="622">
        <v>2.806</v>
      </c>
    </row>
    <row r="179" spans="1:20" s="2" customFormat="1" ht="11.25" hidden="1" customHeight="1">
      <c r="A179" s="1071"/>
      <c r="B179" s="45" t="s">
        <v>180</v>
      </c>
      <c r="C179" s="40">
        <f t="shared" si="140"/>
        <v>1394.7430000000002</v>
      </c>
      <c r="D179" s="622">
        <v>218.01499999999999</v>
      </c>
      <c r="E179" s="622">
        <v>40.380000000000003</v>
      </c>
      <c r="F179" s="622">
        <v>91.043000000000006</v>
      </c>
      <c r="G179" s="622">
        <v>619.51099999999997</v>
      </c>
      <c r="H179" s="622">
        <v>449.06700000000001</v>
      </c>
      <c r="I179" s="622">
        <v>80.504000000000005</v>
      </c>
      <c r="J179" s="622">
        <v>31.940999999999999</v>
      </c>
      <c r="K179" s="1071"/>
      <c r="L179" s="45" t="s">
        <v>180</v>
      </c>
      <c r="M179" s="622">
        <v>555.03700000000003</v>
      </c>
      <c r="N179" s="622">
        <v>40.081000000000003</v>
      </c>
      <c r="O179" s="622">
        <v>55.481000000000002</v>
      </c>
      <c r="P179" s="622">
        <v>102.017</v>
      </c>
      <c r="Q179" s="622">
        <v>26.03</v>
      </c>
      <c r="R179" s="622">
        <v>101.599</v>
      </c>
      <c r="S179" s="622">
        <v>45.110999999999997</v>
      </c>
      <c r="T179" s="622">
        <v>2.1800000000000002</v>
      </c>
    </row>
    <row r="180" spans="1:20" s="2" customFormat="1" ht="11.25" hidden="1" customHeight="1">
      <c r="A180" s="1071"/>
      <c r="B180" s="45" t="s">
        <v>181</v>
      </c>
      <c r="C180" s="40">
        <f t="shared" si="140"/>
        <v>1514.9659999999999</v>
      </c>
      <c r="D180" s="622">
        <v>249.62299999999999</v>
      </c>
      <c r="E180" s="622">
        <v>57.040999999999997</v>
      </c>
      <c r="F180" s="622">
        <v>94.058999999999997</v>
      </c>
      <c r="G180" s="622">
        <v>667.73699999999997</v>
      </c>
      <c r="H180" s="622">
        <v>481.24900000000002</v>
      </c>
      <c r="I180" s="622">
        <v>91.74</v>
      </c>
      <c r="J180" s="622">
        <v>33.927999999999997</v>
      </c>
      <c r="K180" s="1071"/>
      <c r="L180" s="45" t="s">
        <v>181</v>
      </c>
      <c r="M180" s="622">
        <v>594.36400000000003</v>
      </c>
      <c r="N180" s="622">
        <v>40.463999999999999</v>
      </c>
      <c r="O180" s="622">
        <v>56.497999999999998</v>
      </c>
      <c r="P180" s="622">
        <v>108.946</v>
      </c>
      <c r="Q180" s="622">
        <v>25.556000000000001</v>
      </c>
      <c r="R180" s="622">
        <v>90.179000000000002</v>
      </c>
      <c r="S180" s="622">
        <v>53.110999999999997</v>
      </c>
      <c r="T180" s="622">
        <v>3.242</v>
      </c>
    </row>
    <row r="181" spans="1:20" s="2" customFormat="1" ht="11.25" hidden="1" customHeight="1">
      <c r="A181" s="1071"/>
      <c r="B181" s="45" t="s">
        <v>182</v>
      </c>
      <c r="C181" s="40">
        <f t="shared" si="140"/>
        <v>1869.6519999999998</v>
      </c>
      <c r="D181" s="622">
        <v>308.20999999999998</v>
      </c>
      <c r="E181" s="622">
        <v>64.686000000000007</v>
      </c>
      <c r="F181" s="622">
        <v>115.001</v>
      </c>
      <c r="G181" s="622">
        <v>779.56399999999996</v>
      </c>
      <c r="H181" s="622">
        <v>553.71900000000005</v>
      </c>
      <c r="I181" s="622">
        <v>109.831</v>
      </c>
      <c r="J181" s="622">
        <v>41.575000000000003</v>
      </c>
      <c r="K181" s="1071"/>
      <c r="L181" s="45" t="s">
        <v>182</v>
      </c>
      <c r="M181" s="622">
        <v>776.75400000000002</v>
      </c>
      <c r="N181" s="622">
        <v>56.515999999999998</v>
      </c>
      <c r="O181" s="622">
        <v>62.192</v>
      </c>
      <c r="P181" s="622">
        <v>130.09800000000001</v>
      </c>
      <c r="Q181" s="622">
        <v>39.954999999999998</v>
      </c>
      <c r="R181" s="622">
        <v>151.48500000000001</v>
      </c>
      <c r="S181" s="622">
        <v>58.451000000000001</v>
      </c>
      <c r="T181" s="622">
        <v>5.1239999999999997</v>
      </c>
    </row>
    <row r="182" spans="1:20" s="2" customFormat="1" ht="11.25" hidden="1" customHeight="1">
      <c r="A182" s="1071"/>
      <c r="B182" s="45" t="s">
        <v>183</v>
      </c>
      <c r="C182" s="40">
        <f t="shared" si="140"/>
        <v>1729.961</v>
      </c>
      <c r="D182" s="622">
        <v>287.59899999999999</v>
      </c>
      <c r="E182" s="622">
        <v>68.584999999999994</v>
      </c>
      <c r="F182" s="622">
        <v>104.732</v>
      </c>
      <c r="G182" s="622">
        <v>756.36099999999999</v>
      </c>
      <c r="H182" s="622">
        <v>539.71900000000005</v>
      </c>
      <c r="I182" s="622">
        <v>110.63800000000001</v>
      </c>
      <c r="J182" s="622">
        <v>37.017000000000003</v>
      </c>
      <c r="K182" s="1071"/>
      <c r="L182" s="45" t="s">
        <v>183</v>
      </c>
      <c r="M182" s="622">
        <v>682.34699999999998</v>
      </c>
      <c r="N182" s="622">
        <v>63.607999999999997</v>
      </c>
      <c r="O182" s="622">
        <v>61.64</v>
      </c>
      <c r="P182" s="622">
        <v>124.297</v>
      </c>
      <c r="Q182" s="622">
        <v>33.003999999999998</v>
      </c>
      <c r="R182" s="622">
        <v>119.462</v>
      </c>
      <c r="S182" s="622">
        <v>45.182000000000002</v>
      </c>
      <c r="T182" s="622">
        <v>3.6539999999999999</v>
      </c>
    </row>
    <row r="183" spans="1:20" s="2" customFormat="1" ht="11.25" hidden="1" customHeight="1">
      <c r="A183" s="1071"/>
      <c r="B183" s="45" t="s">
        <v>184</v>
      </c>
      <c r="C183" s="40">
        <f t="shared" si="140"/>
        <v>1581.3330000000001</v>
      </c>
      <c r="D183" s="622">
        <v>279.91199999999998</v>
      </c>
      <c r="E183" s="622">
        <v>66.91</v>
      </c>
      <c r="F183" s="622">
        <v>104.61799999999999</v>
      </c>
      <c r="G183" s="622">
        <v>663.07399999999996</v>
      </c>
      <c r="H183" s="622">
        <v>469.82799999999997</v>
      </c>
      <c r="I183" s="622">
        <v>95.483000000000004</v>
      </c>
      <c r="J183" s="622">
        <v>33.906999999999996</v>
      </c>
      <c r="K183" s="1071"/>
      <c r="L183" s="45" t="s">
        <v>184</v>
      </c>
      <c r="M183" s="622">
        <v>633.79300000000001</v>
      </c>
      <c r="N183" s="622">
        <v>45.965000000000003</v>
      </c>
      <c r="O183" s="622">
        <v>59.066000000000003</v>
      </c>
      <c r="P183" s="622">
        <v>107.342</v>
      </c>
      <c r="Q183" s="622">
        <v>28.425000000000001</v>
      </c>
      <c r="R183" s="622">
        <v>133.166</v>
      </c>
      <c r="S183" s="622">
        <v>41.485999999999997</v>
      </c>
      <c r="T183" s="622">
        <v>4.5540000000000003</v>
      </c>
    </row>
    <row r="184" spans="1:20" s="2" customFormat="1" ht="11.25" hidden="1" customHeight="1">
      <c r="A184" s="1071"/>
      <c r="B184" s="45" t="s">
        <v>185</v>
      </c>
      <c r="C184" s="40">
        <f t="shared" si="140"/>
        <v>1629.4560000000001</v>
      </c>
      <c r="D184" s="622">
        <v>288.43400000000003</v>
      </c>
      <c r="E184" s="622">
        <v>63.991999999999997</v>
      </c>
      <c r="F184" s="622">
        <v>105.179</v>
      </c>
      <c r="G184" s="622">
        <v>649.80499999999995</v>
      </c>
      <c r="H184" s="622">
        <v>455.61599999999999</v>
      </c>
      <c r="I184" s="622">
        <v>81.212000000000003</v>
      </c>
      <c r="J184" s="622">
        <v>39.508000000000003</v>
      </c>
      <c r="K184" s="1071"/>
      <c r="L184" s="45" t="s">
        <v>185</v>
      </c>
      <c r="M184" s="622">
        <v>686.49599999999998</v>
      </c>
      <c r="N184" s="622">
        <v>53.475999999999999</v>
      </c>
      <c r="O184" s="622">
        <v>62.962000000000003</v>
      </c>
      <c r="P184" s="622">
        <v>115.066</v>
      </c>
      <c r="Q184" s="622">
        <v>35.045000000000002</v>
      </c>
      <c r="R184" s="622">
        <v>138.941</v>
      </c>
      <c r="S184" s="622">
        <v>58.838999999999999</v>
      </c>
      <c r="T184" s="622">
        <v>4.7210000000000001</v>
      </c>
    </row>
    <row r="185" spans="1:20" s="2" customFormat="1" ht="11.25" hidden="1" customHeight="1">
      <c r="A185" s="1071"/>
      <c r="B185" s="45" t="s">
        <v>186</v>
      </c>
      <c r="C185" s="40">
        <f t="shared" si="140"/>
        <v>1341.37</v>
      </c>
      <c r="D185" s="622">
        <v>250.029</v>
      </c>
      <c r="E185" s="622">
        <v>26.966000000000001</v>
      </c>
      <c r="F185" s="622">
        <v>119.395</v>
      </c>
      <c r="G185" s="622">
        <v>514.49300000000005</v>
      </c>
      <c r="H185" s="622">
        <v>334.06099999999998</v>
      </c>
      <c r="I185" s="622">
        <v>48.66</v>
      </c>
      <c r="J185" s="622">
        <v>38.753999999999998</v>
      </c>
      <c r="K185" s="1071"/>
      <c r="L185" s="45" t="s">
        <v>186</v>
      </c>
      <c r="M185" s="622">
        <v>573.41099999999994</v>
      </c>
      <c r="N185" s="622">
        <v>28.355</v>
      </c>
      <c r="O185" s="622">
        <v>52.088999999999999</v>
      </c>
      <c r="P185" s="622">
        <v>84.557000000000002</v>
      </c>
      <c r="Q185" s="622">
        <v>36.436</v>
      </c>
      <c r="R185" s="622">
        <v>131.54599999999999</v>
      </c>
      <c r="S185" s="622">
        <v>59.170999999999999</v>
      </c>
      <c r="T185" s="622">
        <v>3.4369999999999998</v>
      </c>
    </row>
    <row r="186" spans="1:20" s="2" customFormat="1" ht="11.25" hidden="1" customHeight="1">
      <c r="A186" s="1071"/>
      <c r="B186" s="45" t="s">
        <v>187</v>
      </c>
      <c r="C186" s="40">
        <f t="shared" si="140"/>
        <v>1393.277</v>
      </c>
      <c r="D186" s="622">
        <v>243.13</v>
      </c>
      <c r="E186" s="622">
        <v>19.587</v>
      </c>
      <c r="F186" s="622">
        <v>112.99299999999999</v>
      </c>
      <c r="G186" s="622">
        <v>535.61500000000001</v>
      </c>
      <c r="H186" s="622">
        <v>343.084</v>
      </c>
      <c r="I186" s="622">
        <v>55.386000000000003</v>
      </c>
      <c r="J186" s="622">
        <v>37.851999999999997</v>
      </c>
      <c r="K186" s="1071"/>
      <c r="L186" s="45" t="s">
        <v>187</v>
      </c>
      <c r="M186" s="622">
        <v>610.00699999999995</v>
      </c>
      <c r="N186" s="622">
        <v>29.995999999999999</v>
      </c>
      <c r="O186" s="622">
        <v>56.466999999999999</v>
      </c>
      <c r="P186" s="622">
        <v>85.113</v>
      </c>
      <c r="Q186" s="622">
        <v>42.274999999999999</v>
      </c>
      <c r="R186" s="622">
        <v>149.51400000000001</v>
      </c>
      <c r="S186" s="622">
        <v>53.084000000000003</v>
      </c>
      <c r="T186" s="622">
        <v>4.5250000000000004</v>
      </c>
    </row>
    <row r="187" spans="1:20" s="2" customFormat="1" ht="6" hidden="1" customHeight="1">
      <c r="A187" s="1071"/>
      <c r="B187" s="45"/>
      <c r="C187" s="393"/>
      <c r="D187" s="393"/>
      <c r="E187" s="393"/>
      <c r="F187" s="393"/>
      <c r="G187" s="393"/>
      <c r="H187" s="393"/>
      <c r="I187" s="393"/>
      <c r="J187" s="393"/>
      <c r="K187" s="1071"/>
      <c r="L187" s="45"/>
      <c r="M187" s="393"/>
      <c r="N187" s="393"/>
      <c r="O187" s="393"/>
      <c r="P187" s="393"/>
      <c r="Q187" s="393"/>
      <c r="R187" s="393"/>
      <c r="S187" s="393"/>
      <c r="T187" s="393"/>
    </row>
    <row r="188" spans="1:20" s="2" customFormat="1" ht="11.25" hidden="1" customHeight="1">
      <c r="A188" s="1202" t="s">
        <v>188</v>
      </c>
      <c r="B188" s="1203"/>
      <c r="C188" s="41">
        <f t="shared" ref="C188:J188" si="141">C175</f>
        <v>1294.711</v>
      </c>
      <c r="D188" s="41">
        <f t="shared" si="141"/>
        <v>201.947</v>
      </c>
      <c r="E188" s="41">
        <f t="shared" si="141"/>
        <v>16.045999999999999</v>
      </c>
      <c r="F188" s="41">
        <f t="shared" si="141"/>
        <v>86.570999999999998</v>
      </c>
      <c r="G188" s="41">
        <f t="shared" si="141"/>
        <v>514.79300000000001</v>
      </c>
      <c r="H188" s="41">
        <f t="shared" si="141"/>
        <v>324.32299999999998</v>
      </c>
      <c r="I188" s="41">
        <f t="shared" si="141"/>
        <v>58.926000000000002</v>
      </c>
      <c r="J188" s="41">
        <f t="shared" si="141"/>
        <v>38.43</v>
      </c>
      <c r="K188" s="1202" t="s">
        <v>188</v>
      </c>
      <c r="L188" s="1203"/>
      <c r="M188" s="41">
        <f t="shared" ref="M188:T188" si="142">M175</f>
        <v>572.23299999999995</v>
      </c>
      <c r="N188" s="41">
        <f t="shared" si="142"/>
        <v>28.007999999999999</v>
      </c>
      <c r="O188" s="41">
        <f t="shared" si="142"/>
        <v>43.067</v>
      </c>
      <c r="P188" s="41">
        <f t="shared" si="142"/>
        <v>89.655000000000001</v>
      </c>
      <c r="Q188" s="41">
        <f t="shared" si="142"/>
        <v>55.235999999999997</v>
      </c>
      <c r="R188" s="41"/>
      <c r="S188" s="41">
        <f t="shared" si="142"/>
        <v>56.697000000000003</v>
      </c>
      <c r="T188" s="41">
        <f t="shared" si="142"/>
        <v>5.7380000000000004</v>
      </c>
    </row>
    <row r="189" spans="1:20" s="2" customFormat="1" ht="11.25" hidden="1" customHeight="1">
      <c r="A189" s="1202" t="s">
        <v>189</v>
      </c>
      <c r="B189" s="1203"/>
      <c r="C189" s="41">
        <f t="shared" ref="C189:J189" si="143">SUM(C175:C176)</f>
        <v>2504.42</v>
      </c>
      <c r="D189" s="41">
        <f t="shared" si="143"/>
        <v>400.70699999999999</v>
      </c>
      <c r="E189" s="41">
        <f t="shared" si="143"/>
        <v>32.805</v>
      </c>
      <c r="F189" s="41">
        <f t="shared" si="143"/>
        <v>177.19400000000002</v>
      </c>
      <c r="G189" s="41">
        <f t="shared" si="143"/>
        <v>945.91399999999999</v>
      </c>
      <c r="H189" s="41">
        <f t="shared" si="143"/>
        <v>592.91200000000003</v>
      </c>
      <c r="I189" s="41">
        <f t="shared" si="143"/>
        <v>102.48400000000001</v>
      </c>
      <c r="J189" s="41">
        <f t="shared" si="143"/>
        <v>72.781000000000006</v>
      </c>
      <c r="K189" s="1202" t="s">
        <v>189</v>
      </c>
      <c r="L189" s="1203"/>
      <c r="M189" s="41">
        <f t="shared" ref="M189:T189" si="144">SUM(M175:M176)</f>
        <v>1148.143</v>
      </c>
      <c r="N189" s="41">
        <f t="shared" si="144"/>
        <v>60.45</v>
      </c>
      <c r="O189" s="41">
        <f t="shared" si="144"/>
        <v>93.128999999999991</v>
      </c>
      <c r="P189" s="41">
        <f t="shared" si="144"/>
        <v>171.917</v>
      </c>
      <c r="Q189" s="41">
        <f t="shared" si="144"/>
        <v>106.715</v>
      </c>
      <c r="R189" s="41"/>
      <c r="S189" s="41">
        <f t="shared" si="144"/>
        <v>107.15900000000001</v>
      </c>
      <c r="T189" s="41">
        <f t="shared" si="144"/>
        <v>9.6560000000000006</v>
      </c>
    </row>
    <row r="190" spans="1:20" s="2" customFormat="1" ht="11.25" hidden="1" customHeight="1">
      <c r="A190" s="1202" t="s">
        <v>190</v>
      </c>
      <c r="B190" s="1203"/>
      <c r="C190" s="41">
        <f t="shared" ref="C190:J190" si="145">SUM(C175:C177)</f>
        <v>3938.7950000000001</v>
      </c>
      <c r="D190" s="41">
        <f t="shared" si="145"/>
        <v>644.44399999999996</v>
      </c>
      <c r="E190" s="41">
        <f t="shared" si="145"/>
        <v>59.319000000000003</v>
      </c>
      <c r="F190" s="41">
        <f t="shared" si="145"/>
        <v>293.92400000000004</v>
      </c>
      <c r="G190" s="41">
        <f t="shared" si="145"/>
        <v>1503.5140000000001</v>
      </c>
      <c r="H190" s="41">
        <f t="shared" si="145"/>
        <v>967.19900000000007</v>
      </c>
      <c r="I190" s="41">
        <f t="shared" si="145"/>
        <v>164.26300000000001</v>
      </c>
      <c r="J190" s="41">
        <f t="shared" si="145"/>
        <v>107.80700000000002</v>
      </c>
      <c r="K190" s="1202" t="s">
        <v>190</v>
      </c>
      <c r="L190" s="1203"/>
      <c r="M190" s="41">
        <f t="shared" ref="M190:T190" si="146">SUM(M175:M177)</f>
        <v>1777.6420000000001</v>
      </c>
      <c r="N190" s="41">
        <f t="shared" si="146"/>
        <v>100.254</v>
      </c>
      <c r="O190" s="41">
        <f t="shared" si="146"/>
        <v>159.911</v>
      </c>
      <c r="P190" s="41">
        <f t="shared" si="146"/>
        <v>267.43299999999999</v>
      </c>
      <c r="Q190" s="41">
        <f t="shared" si="146"/>
        <v>154.124</v>
      </c>
      <c r="R190" s="41"/>
      <c r="S190" s="41">
        <f t="shared" si="146"/>
        <v>157.21600000000001</v>
      </c>
      <c r="T190" s="41">
        <f t="shared" si="146"/>
        <v>13.195</v>
      </c>
    </row>
    <row r="191" spans="1:20" s="2" customFormat="1" ht="11.25" hidden="1" customHeight="1">
      <c r="A191" s="1202" t="s">
        <v>191</v>
      </c>
      <c r="B191" s="1203"/>
      <c r="C191" s="41">
        <f t="shared" ref="C191:J191" si="147">SUM(C175:C178)</f>
        <v>5288.2440000000006</v>
      </c>
      <c r="D191" s="41">
        <f t="shared" si="147"/>
        <v>869.053</v>
      </c>
      <c r="E191" s="41">
        <f t="shared" si="147"/>
        <v>87.375</v>
      </c>
      <c r="F191" s="41">
        <f t="shared" si="147"/>
        <v>403.66600000000005</v>
      </c>
      <c r="G191" s="41">
        <f t="shared" si="147"/>
        <v>2068.2470000000003</v>
      </c>
      <c r="H191" s="41">
        <f t="shared" si="147"/>
        <v>1368.6480000000001</v>
      </c>
      <c r="I191" s="41">
        <f t="shared" si="147"/>
        <v>230.41399999999999</v>
      </c>
      <c r="J191" s="41">
        <f t="shared" si="147"/>
        <v>137.37800000000001</v>
      </c>
      <c r="K191" s="1202" t="s">
        <v>191</v>
      </c>
      <c r="L191" s="1203"/>
      <c r="M191" s="41">
        <f t="shared" ref="M191:T191" si="148">SUM(M175:M178)</f>
        <v>2334.9430000000002</v>
      </c>
      <c r="N191" s="41">
        <f t="shared" si="148"/>
        <v>142.03800000000001</v>
      </c>
      <c r="O191" s="41">
        <f t="shared" si="148"/>
        <v>206.68600000000001</v>
      </c>
      <c r="P191" s="41">
        <f t="shared" si="148"/>
        <v>362.07499999999999</v>
      </c>
      <c r="Q191" s="41">
        <f t="shared" si="148"/>
        <v>191.97199999999998</v>
      </c>
      <c r="R191" s="41"/>
      <c r="S191" s="41">
        <f t="shared" si="148"/>
        <v>196.78700000000001</v>
      </c>
      <c r="T191" s="41">
        <f t="shared" si="148"/>
        <v>16.001000000000001</v>
      </c>
    </row>
    <row r="192" spans="1:20" s="2" customFormat="1" ht="11.25" hidden="1" customHeight="1">
      <c r="A192" s="1202" t="s">
        <v>192</v>
      </c>
      <c r="B192" s="1203"/>
      <c r="C192" s="41">
        <f t="shared" ref="C192:J192" si="149">SUM(C175:C179)</f>
        <v>6682.987000000001</v>
      </c>
      <c r="D192" s="41">
        <f t="shared" si="149"/>
        <v>1087.068</v>
      </c>
      <c r="E192" s="41">
        <f t="shared" si="149"/>
        <v>127.755</v>
      </c>
      <c r="F192" s="41">
        <f t="shared" si="149"/>
        <v>494.70900000000006</v>
      </c>
      <c r="G192" s="41">
        <f t="shared" si="149"/>
        <v>2687.7580000000003</v>
      </c>
      <c r="H192" s="41">
        <f t="shared" si="149"/>
        <v>1817.7150000000001</v>
      </c>
      <c r="I192" s="41">
        <f t="shared" si="149"/>
        <v>310.91800000000001</v>
      </c>
      <c r="J192" s="41">
        <f t="shared" si="149"/>
        <v>169.31900000000002</v>
      </c>
      <c r="K192" s="1202" t="s">
        <v>192</v>
      </c>
      <c r="L192" s="1203"/>
      <c r="M192" s="41">
        <f t="shared" ref="M192:T192" si="150">SUM(M175:M179)</f>
        <v>2889.9800000000005</v>
      </c>
      <c r="N192" s="41">
        <f t="shared" si="150"/>
        <v>182.11900000000003</v>
      </c>
      <c r="O192" s="41">
        <f t="shared" si="150"/>
        <v>262.16700000000003</v>
      </c>
      <c r="P192" s="41">
        <f t="shared" si="150"/>
        <v>464.09199999999998</v>
      </c>
      <c r="Q192" s="41">
        <f t="shared" si="150"/>
        <v>218.00199999999998</v>
      </c>
      <c r="R192" s="41">
        <f t="shared" si="150"/>
        <v>586.30100000000004</v>
      </c>
      <c r="S192" s="41">
        <f t="shared" si="150"/>
        <v>241.898</v>
      </c>
      <c r="T192" s="41">
        <f t="shared" si="150"/>
        <v>18.181000000000001</v>
      </c>
    </row>
    <row r="193" spans="1:20" s="2" customFormat="1" ht="11.25" hidden="1" customHeight="1">
      <c r="A193" s="1202" t="s">
        <v>193</v>
      </c>
      <c r="B193" s="1203"/>
      <c r="C193" s="41">
        <f t="shared" ref="C193:J193" si="151">SUM(C175:C180)</f>
        <v>8197.9530000000013</v>
      </c>
      <c r="D193" s="41">
        <f t="shared" si="151"/>
        <v>1336.691</v>
      </c>
      <c r="E193" s="41">
        <f t="shared" si="151"/>
        <v>184.79599999999999</v>
      </c>
      <c r="F193" s="41">
        <f t="shared" si="151"/>
        <v>588.76800000000003</v>
      </c>
      <c r="G193" s="41">
        <f t="shared" si="151"/>
        <v>3355.4950000000003</v>
      </c>
      <c r="H193" s="41">
        <f t="shared" si="151"/>
        <v>2298.9639999999999</v>
      </c>
      <c r="I193" s="41">
        <f t="shared" si="151"/>
        <v>402.65800000000002</v>
      </c>
      <c r="J193" s="41">
        <f t="shared" si="151"/>
        <v>203.24700000000001</v>
      </c>
      <c r="K193" s="1202" t="s">
        <v>193</v>
      </c>
      <c r="L193" s="1203"/>
      <c r="M193" s="41">
        <f t="shared" ref="M193:T193" si="152">SUM(M175:M180)</f>
        <v>3484.3440000000005</v>
      </c>
      <c r="N193" s="41">
        <f t="shared" si="152"/>
        <v>222.58300000000003</v>
      </c>
      <c r="O193" s="41">
        <f t="shared" si="152"/>
        <v>318.66500000000002</v>
      </c>
      <c r="P193" s="41">
        <f t="shared" si="152"/>
        <v>573.03800000000001</v>
      </c>
      <c r="Q193" s="41">
        <f t="shared" si="152"/>
        <v>243.55799999999999</v>
      </c>
      <c r="R193" s="41"/>
      <c r="S193" s="41">
        <f t="shared" si="152"/>
        <v>295.00900000000001</v>
      </c>
      <c r="T193" s="41">
        <f t="shared" si="152"/>
        <v>21.423000000000002</v>
      </c>
    </row>
    <row r="194" spans="1:20" s="2" customFormat="1" ht="11.25" hidden="1" customHeight="1">
      <c r="A194" s="1202" t="s">
        <v>194</v>
      </c>
      <c r="B194" s="1203"/>
      <c r="C194" s="41">
        <f t="shared" ref="C194:J194" si="153">SUM(C175:C181)</f>
        <v>10067.605000000001</v>
      </c>
      <c r="D194" s="41">
        <f t="shared" si="153"/>
        <v>1644.9010000000001</v>
      </c>
      <c r="E194" s="41">
        <f t="shared" si="153"/>
        <v>249.482</v>
      </c>
      <c r="F194" s="41">
        <f t="shared" si="153"/>
        <v>703.76900000000001</v>
      </c>
      <c r="G194" s="41">
        <f t="shared" si="153"/>
        <v>4135.0590000000002</v>
      </c>
      <c r="H194" s="41">
        <f t="shared" si="153"/>
        <v>2852.683</v>
      </c>
      <c r="I194" s="41">
        <f t="shared" si="153"/>
        <v>512.48900000000003</v>
      </c>
      <c r="J194" s="41">
        <f t="shared" si="153"/>
        <v>244.822</v>
      </c>
      <c r="K194" s="1202" t="s">
        <v>194</v>
      </c>
      <c r="L194" s="1203"/>
      <c r="M194" s="41">
        <f t="shared" ref="M194:T194" si="154">SUM(M175:M181)</f>
        <v>4261.0980000000009</v>
      </c>
      <c r="N194" s="41">
        <f t="shared" si="154"/>
        <v>279.09900000000005</v>
      </c>
      <c r="O194" s="41">
        <f t="shared" si="154"/>
        <v>380.85700000000003</v>
      </c>
      <c r="P194" s="41">
        <f t="shared" si="154"/>
        <v>703.13599999999997</v>
      </c>
      <c r="Q194" s="41">
        <f t="shared" si="154"/>
        <v>283.51299999999998</v>
      </c>
      <c r="R194" s="41"/>
      <c r="S194" s="41">
        <f t="shared" si="154"/>
        <v>353.46000000000004</v>
      </c>
      <c r="T194" s="41">
        <f t="shared" si="154"/>
        <v>26.547000000000001</v>
      </c>
    </row>
    <row r="195" spans="1:20" s="2" customFormat="1" ht="11.25" hidden="1" customHeight="1">
      <c r="A195" s="1202" t="s">
        <v>195</v>
      </c>
      <c r="B195" s="1203"/>
      <c r="C195" s="41">
        <f t="shared" ref="C195:J195" si="155">SUM(C175:C182)</f>
        <v>11797.566000000001</v>
      </c>
      <c r="D195" s="41">
        <f t="shared" si="155"/>
        <v>1932.5</v>
      </c>
      <c r="E195" s="41">
        <f t="shared" si="155"/>
        <v>318.06700000000001</v>
      </c>
      <c r="F195" s="41">
        <f t="shared" si="155"/>
        <v>808.50099999999998</v>
      </c>
      <c r="G195" s="41">
        <f t="shared" si="155"/>
        <v>4891.42</v>
      </c>
      <c r="H195" s="41">
        <f t="shared" si="155"/>
        <v>3392.402</v>
      </c>
      <c r="I195" s="41">
        <f t="shared" si="155"/>
        <v>623.12700000000007</v>
      </c>
      <c r="J195" s="41">
        <f t="shared" si="155"/>
        <v>281.839</v>
      </c>
      <c r="K195" s="1202" t="s">
        <v>195</v>
      </c>
      <c r="L195" s="1203"/>
      <c r="M195" s="41">
        <f t="shared" ref="M195:T195" si="156">SUM(M175:M182)</f>
        <v>4943.4450000000006</v>
      </c>
      <c r="N195" s="41">
        <f t="shared" si="156"/>
        <v>342.70700000000005</v>
      </c>
      <c r="O195" s="41">
        <f t="shared" si="156"/>
        <v>442.49700000000001</v>
      </c>
      <c r="P195" s="41">
        <f t="shared" si="156"/>
        <v>827.43299999999999</v>
      </c>
      <c r="Q195" s="41">
        <f t="shared" si="156"/>
        <v>316.517</v>
      </c>
      <c r="R195" s="41">
        <f t="shared" si="156"/>
        <v>947.42700000000002</v>
      </c>
      <c r="S195" s="41">
        <f t="shared" si="156"/>
        <v>398.64200000000005</v>
      </c>
      <c r="T195" s="41">
        <f t="shared" si="156"/>
        <v>30.201000000000001</v>
      </c>
    </row>
    <row r="196" spans="1:20" s="2" customFormat="1" ht="11.25" hidden="1" customHeight="1">
      <c r="A196" s="1202" t="s">
        <v>196</v>
      </c>
      <c r="B196" s="1203"/>
      <c r="C196" s="41">
        <f t="shared" ref="C196:J196" si="157">SUM(C175:C183)</f>
        <v>13378.899000000001</v>
      </c>
      <c r="D196" s="41">
        <f t="shared" si="157"/>
        <v>2212.4119999999998</v>
      </c>
      <c r="E196" s="41">
        <f t="shared" si="157"/>
        <v>384.97699999999998</v>
      </c>
      <c r="F196" s="41">
        <f t="shared" si="157"/>
        <v>913.11899999999991</v>
      </c>
      <c r="G196" s="41">
        <f t="shared" si="157"/>
        <v>5554.4939999999997</v>
      </c>
      <c r="H196" s="41">
        <f t="shared" si="157"/>
        <v>3862.23</v>
      </c>
      <c r="I196" s="41">
        <f t="shared" si="157"/>
        <v>718.61000000000013</v>
      </c>
      <c r="J196" s="41">
        <f t="shared" si="157"/>
        <v>315.74599999999998</v>
      </c>
      <c r="K196" s="1202" t="s">
        <v>196</v>
      </c>
      <c r="L196" s="1203"/>
      <c r="M196" s="41">
        <f t="shared" ref="M196:T196" si="158">SUM(M175:M183)</f>
        <v>5577.2380000000003</v>
      </c>
      <c r="N196" s="41">
        <f t="shared" si="158"/>
        <v>388.67200000000003</v>
      </c>
      <c r="O196" s="41">
        <f t="shared" si="158"/>
        <v>501.56299999999999</v>
      </c>
      <c r="P196" s="41">
        <f t="shared" si="158"/>
        <v>934.77499999999998</v>
      </c>
      <c r="Q196" s="41">
        <f t="shared" si="158"/>
        <v>344.94200000000001</v>
      </c>
      <c r="R196" s="41">
        <f t="shared" si="158"/>
        <v>1080.5930000000001</v>
      </c>
      <c r="S196" s="41">
        <f t="shared" si="158"/>
        <v>440.12800000000004</v>
      </c>
      <c r="T196" s="41">
        <f t="shared" si="158"/>
        <v>34.755000000000003</v>
      </c>
    </row>
    <row r="197" spans="1:20" s="2" customFormat="1" ht="11.25" hidden="1" customHeight="1">
      <c r="A197" s="1202" t="s">
        <v>197</v>
      </c>
      <c r="B197" s="1203"/>
      <c r="C197" s="41">
        <f t="shared" ref="C197:J197" si="159">SUM(C175:C184)</f>
        <v>15008.355000000001</v>
      </c>
      <c r="D197" s="41">
        <f t="shared" si="159"/>
        <v>2500.846</v>
      </c>
      <c r="E197" s="41">
        <f t="shared" si="159"/>
        <v>448.96899999999999</v>
      </c>
      <c r="F197" s="41">
        <f t="shared" si="159"/>
        <v>1018.2979999999999</v>
      </c>
      <c r="G197" s="41">
        <f t="shared" si="159"/>
        <v>6204.299</v>
      </c>
      <c r="H197" s="41">
        <f t="shared" si="159"/>
        <v>4317.8459999999995</v>
      </c>
      <c r="I197" s="41">
        <f t="shared" si="159"/>
        <v>799.82200000000012</v>
      </c>
      <c r="J197" s="41">
        <f t="shared" si="159"/>
        <v>355.25399999999996</v>
      </c>
      <c r="K197" s="1202" t="s">
        <v>197</v>
      </c>
      <c r="L197" s="1203"/>
      <c r="M197" s="41">
        <f t="shared" ref="M197:T197" si="160">SUM(M175:M184)</f>
        <v>6263.7340000000004</v>
      </c>
      <c r="N197" s="41">
        <f t="shared" si="160"/>
        <v>442.14800000000002</v>
      </c>
      <c r="O197" s="41">
        <f t="shared" si="160"/>
        <v>564.52499999999998</v>
      </c>
      <c r="P197" s="41">
        <f t="shared" si="160"/>
        <v>1049.8409999999999</v>
      </c>
      <c r="Q197" s="41">
        <f t="shared" si="160"/>
        <v>379.98700000000002</v>
      </c>
      <c r="R197" s="41">
        <f t="shared" si="160"/>
        <v>1219.5340000000001</v>
      </c>
      <c r="S197" s="41">
        <f t="shared" si="160"/>
        <v>498.96700000000004</v>
      </c>
      <c r="T197" s="41">
        <f t="shared" si="160"/>
        <v>39.475999999999999</v>
      </c>
    </row>
    <row r="198" spans="1:20" s="2" customFormat="1" ht="11.25" hidden="1" customHeight="1">
      <c r="A198" s="1202" t="s">
        <v>198</v>
      </c>
      <c r="B198" s="1203"/>
      <c r="C198" s="41">
        <f t="shared" ref="C198:J198" si="161">SUM(C175:C185)</f>
        <v>16349.725000000002</v>
      </c>
      <c r="D198" s="41">
        <f t="shared" si="161"/>
        <v>2750.875</v>
      </c>
      <c r="E198" s="41">
        <f t="shared" si="161"/>
        <v>475.935</v>
      </c>
      <c r="F198" s="41">
        <f t="shared" si="161"/>
        <v>1137.693</v>
      </c>
      <c r="G198" s="41">
        <f t="shared" si="161"/>
        <v>6718.7920000000004</v>
      </c>
      <c r="H198" s="41">
        <f t="shared" si="161"/>
        <v>4651.9069999999992</v>
      </c>
      <c r="I198" s="41">
        <f t="shared" si="161"/>
        <v>848.48200000000008</v>
      </c>
      <c r="J198" s="41">
        <f t="shared" si="161"/>
        <v>394.00799999999998</v>
      </c>
      <c r="K198" s="1202" t="s">
        <v>198</v>
      </c>
      <c r="L198" s="1203"/>
      <c r="M198" s="41">
        <f t="shared" ref="M198:T198" si="162">SUM(M175:M185)</f>
        <v>6837.1450000000004</v>
      </c>
      <c r="N198" s="41">
        <f t="shared" si="162"/>
        <v>470.50300000000004</v>
      </c>
      <c r="O198" s="41">
        <f t="shared" si="162"/>
        <v>616.61400000000003</v>
      </c>
      <c r="P198" s="41">
        <f t="shared" si="162"/>
        <v>1134.3979999999999</v>
      </c>
      <c r="Q198" s="41">
        <f t="shared" si="162"/>
        <v>416.423</v>
      </c>
      <c r="R198" s="41">
        <f t="shared" si="162"/>
        <v>1351.0800000000002</v>
      </c>
      <c r="S198" s="41">
        <f t="shared" si="162"/>
        <v>558.13800000000003</v>
      </c>
      <c r="T198" s="41">
        <f t="shared" si="162"/>
        <v>42.912999999999997</v>
      </c>
    </row>
    <row r="199" spans="1:20" s="2" customFormat="1" ht="11.25" hidden="1" customHeight="1">
      <c r="A199" s="1202" t="s">
        <v>199</v>
      </c>
      <c r="B199" s="1203"/>
      <c r="C199" s="41">
        <f t="shared" ref="C199:J199" si="163">SUM(C175:C186)</f>
        <v>17743.002</v>
      </c>
      <c r="D199" s="41">
        <f t="shared" si="163"/>
        <v>2994.0050000000001</v>
      </c>
      <c r="E199" s="41">
        <f t="shared" si="163"/>
        <v>495.52199999999999</v>
      </c>
      <c r="F199" s="41">
        <f t="shared" si="163"/>
        <v>1250.6859999999999</v>
      </c>
      <c r="G199" s="41">
        <f t="shared" si="163"/>
        <v>7254.4070000000002</v>
      </c>
      <c r="H199" s="41">
        <f t="shared" si="163"/>
        <v>4994.9909999999991</v>
      </c>
      <c r="I199" s="41">
        <f t="shared" si="163"/>
        <v>903.86800000000005</v>
      </c>
      <c r="J199" s="41">
        <f t="shared" si="163"/>
        <v>431.85999999999996</v>
      </c>
      <c r="K199" s="1202" t="s">
        <v>199</v>
      </c>
      <c r="L199" s="1203"/>
      <c r="M199" s="41">
        <f t="shared" ref="M199:T199" si="164">SUM(M175:M186)</f>
        <v>7447.152</v>
      </c>
      <c r="N199" s="41">
        <f t="shared" si="164"/>
        <v>500.49900000000002</v>
      </c>
      <c r="O199" s="41">
        <f t="shared" si="164"/>
        <v>673.08100000000002</v>
      </c>
      <c r="P199" s="41">
        <f t="shared" si="164"/>
        <v>1219.511</v>
      </c>
      <c r="Q199" s="41">
        <f t="shared" si="164"/>
        <v>458.69799999999998</v>
      </c>
      <c r="R199" s="41">
        <f t="shared" si="164"/>
        <v>1500.5940000000001</v>
      </c>
      <c r="S199" s="41">
        <f t="shared" si="164"/>
        <v>611.22199999999998</v>
      </c>
      <c r="T199" s="41">
        <f t="shared" si="164"/>
        <v>47.437999999999995</v>
      </c>
    </row>
    <row r="200" spans="1:20" s="2" customFormat="1" ht="6" hidden="1" customHeight="1">
      <c r="A200" s="50"/>
      <c r="B200" s="51"/>
      <c r="C200" s="622"/>
      <c r="D200" s="622"/>
      <c r="E200" s="622"/>
      <c r="F200" s="622"/>
      <c r="G200" s="622"/>
      <c r="H200" s="622"/>
      <c r="I200" s="622"/>
      <c r="J200" s="622"/>
      <c r="K200" s="50"/>
      <c r="L200" s="51"/>
      <c r="M200" s="622"/>
      <c r="N200" s="622"/>
      <c r="O200" s="622"/>
      <c r="P200" s="622"/>
      <c r="Q200" s="622"/>
      <c r="R200" s="622"/>
      <c r="S200" s="622"/>
      <c r="T200" s="622"/>
    </row>
    <row r="201" spans="1:20" s="2" customFormat="1" ht="11.25" customHeight="1">
      <c r="A201" s="1071">
        <v>2013</v>
      </c>
      <c r="B201" s="45"/>
      <c r="C201" s="393"/>
      <c r="D201" s="393"/>
      <c r="E201" s="393"/>
      <c r="F201" s="393"/>
      <c r="G201" s="393"/>
      <c r="H201" s="393"/>
      <c r="I201" s="393"/>
      <c r="J201" s="393"/>
      <c r="K201" s="1071">
        <v>2013</v>
      </c>
      <c r="L201" s="45"/>
      <c r="M201" s="393"/>
      <c r="N201" s="393"/>
      <c r="O201" s="393"/>
      <c r="P201" s="393"/>
      <c r="Q201" s="393"/>
      <c r="R201" s="393"/>
      <c r="S201" s="393"/>
      <c r="T201" s="393"/>
    </row>
    <row r="202" spans="1:20" s="2" customFormat="1" ht="11.25" hidden="1" customHeight="1">
      <c r="A202" s="1071"/>
      <c r="B202" s="45" t="s">
        <v>176</v>
      </c>
      <c r="C202" s="40">
        <f>D202+G202+M202+T202</f>
        <v>1302.4059999999999</v>
      </c>
      <c r="D202" s="622">
        <v>209.26499999999999</v>
      </c>
      <c r="E202" s="622">
        <v>15.396000000000001</v>
      </c>
      <c r="F202" s="622">
        <v>88.061999999999998</v>
      </c>
      <c r="G202" s="622">
        <v>513.57799999999997</v>
      </c>
      <c r="H202" s="622">
        <v>324.80399999999997</v>
      </c>
      <c r="I202" s="622">
        <v>51.655999999999999</v>
      </c>
      <c r="J202" s="622">
        <v>38.112000000000002</v>
      </c>
      <c r="K202" s="1071"/>
      <c r="L202" s="45" t="s">
        <v>176</v>
      </c>
      <c r="M202" s="622">
        <v>574.072</v>
      </c>
      <c r="N202" s="622">
        <v>25.689</v>
      </c>
      <c r="O202" s="622">
        <v>45.064999999999998</v>
      </c>
      <c r="P202" s="622">
        <v>84.257999999999996</v>
      </c>
      <c r="Q202" s="622">
        <v>42.994999999999997</v>
      </c>
      <c r="R202" s="622">
        <v>142.58500000000001</v>
      </c>
      <c r="S202" s="622">
        <v>57.292999999999999</v>
      </c>
      <c r="T202" s="622">
        <v>5.4909999999999997</v>
      </c>
    </row>
    <row r="203" spans="1:20" s="2" customFormat="1" ht="11.25" hidden="1" customHeight="1">
      <c r="A203" s="1071"/>
      <c r="B203" s="45" t="s">
        <v>177</v>
      </c>
      <c r="C203" s="40">
        <f t="shared" ref="C203:C213" si="165">D203+G203+M203+T203</f>
        <v>1209.1890000000001</v>
      </c>
      <c r="D203" s="622">
        <v>202.86199999999999</v>
      </c>
      <c r="E203" s="622">
        <v>16.667000000000002</v>
      </c>
      <c r="F203" s="622">
        <v>91.718999999999994</v>
      </c>
      <c r="G203" s="622">
        <v>438.52300000000002</v>
      </c>
      <c r="H203" s="622">
        <v>271.05500000000001</v>
      </c>
      <c r="I203" s="622">
        <v>43.713000000000001</v>
      </c>
      <c r="J203" s="622">
        <v>33.116</v>
      </c>
      <c r="K203" s="1071"/>
      <c r="L203" s="45" t="s">
        <v>177</v>
      </c>
      <c r="M203" s="622">
        <v>563.59699999999998</v>
      </c>
      <c r="N203" s="622">
        <v>29.545000000000002</v>
      </c>
      <c r="O203" s="622">
        <v>50.113</v>
      </c>
      <c r="P203" s="622">
        <v>76.555999999999997</v>
      </c>
      <c r="Q203" s="622">
        <v>39.200000000000003</v>
      </c>
      <c r="R203" s="622">
        <v>143.61199999999999</v>
      </c>
      <c r="S203" s="622">
        <v>53.555999999999997</v>
      </c>
      <c r="T203" s="622">
        <v>4.2069999999999999</v>
      </c>
    </row>
    <row r="204" spans="1:20" s="2" customFormat="1" ht="11.25" hidden="1" customHeight="1">
      <c r="A204" s="1071"/>
      <c r="B204" s="45" t="s">
        <v>178</v>
      </c>
      <c r="C204" s="40">
        <f t="shared" si="165"/>
        <v>1509.92</v>
      </c>
      <c r="D204" s="622">
        <v>260.90899999999999</v>
      </c>
      <c r="E204" s="622">
        <v>29.295000000000002</v>
      </c>
      <c r="F204" s="622">
        <v>122.042</v>
      </c>
      <c r="G204" s="622">
        <v>588.74300000000005</v>
      </c>
      <c r="H204" s="622">
        <v>394.62200000000001</v>
      </c>
      <c r="I204" s="622">
        <v>64.653000000000006</v>
      </c>
      <c r="J204" s="622">
        <v>34.776000000000003</v>
      </c>
      <c r="K204" s="1071"/>
      <c r="L204" s="45" t="s">
        <v>178</v>
      </c>
      <c r="M204" s="622">
        <v>657.51599999999996</v>
      </c>
      <c r="N204" s="622">
        <v>43.204000000000001</v>
      </c>
      <c r="O204" s="622">
        <v>68.222999999999999</v>
      </c>
      <c r="P204" s="622">
        <v>95.025000000000006</v>
      </c>
      <c r="Q204" s="622">
        <v>40.628</v>
      </c>
      <c r="R204" s="622">
        <v>151.87899999999999</v>
      </c>
      <c r="S204" s="622">
        <v>54.35</v>
      </c>
      <c r="T204" s="622">
        <v>2.7519999999999998</v>
      </c>
    </row>
    <row r="205" spans="1:20" s="2" customFormat="1" ht="11.25" hidden="1" customHeight="1">
      <c r="A205" s="1071"/>
      <c r="B205" s="45" t="s">
        <v>179</v>
      </c>
      <c r="C205" s="40">
        <f t="shared" si="165"/>
        <v>1362.021</v>
      </c>
      <c r="D205" s="622">
        <v>231.51599999999999</v>
      </c>
      <c r="E205" s="622">
        <v>26.501000000000001</v>
      </c>
      <c r="F205" s="622">
        <v>105.96899999999999</v>
      </c>
      <c r="G205" s="622">
        <v>572.76199999999994</v>
      </c>
      <c r="H205" s="622">
        <v>401.40699999999998</v>
      </c>
      <c r="I205" s="622">
        <v>66.295000000000002</v>
      </c>
      <c r="J205" s="622">
        <v>28.779</v>
      </c>
      <c r="K205" s="1071"/>
      <c r="L205" s="45" t="s">
        <v>179</v>
      </c>
      <c r="M205" s="622">
        <v>556.81299999999999</v>
      </c>
      <c r="N205" s="622">
        <v>37.566000000000003</v>
      </c>
      <c r="O205" s="622">
        <v>46.54</v>
      </c>
      <c r="P205" s="622">
        <v>91.665999999999997</v>
      </c>
      <c r="Q205" s="622">
        <v>33.573999999999998</v>
      </c>
      <c r="R205" s="622">
        <v>125.53400000000001</v>
      </c>
      <c r="S205" s="622">
        <v>42.899000000000001</v>
      </c>
      <c r="T205" s="622">
        <v>0.93</v>
      </c>
    </row>
    <row r="206" spans="1:20" s="2" customFormat="1" ht="11.25" hidden="1" customHeight="1">
      <c r="A206" s="1071"/>
      <c r="B206" s="45" t="s">
        <v>180</v>
      </c>
      <c r="C206" s="40">
        <f>D206+G206+M206</f>
        <v>1446.5920000000001</v>
      </c>
      <c r="D206" s="622">
        <v>243.06200000000001</v>
      </c>
      <c r="E206" s="622">
        <v>50.356000000000002</v>
      </c>
      <c r="F206" s="622">
        <v>93.78</v>
      </c>
      <c r="G206" s="622">
        <v>643.76300000000003</v>
      </c>
      <c r="H206" s="622">
        <v>464.245</v>
      </c>
      <c r="I206" s="622">
        <v>82.498000000000005</v>
      </c>
      <c r="J206" s="622">
        <v>32.892000000000003</v>
      </c>
      <c r="K206" s="1071"/>
      <c r="L206" s="45" t="s">
        <v>180</v>
      </c>
      <c r="M206" s="622">
        <v>559.76700000000005</v>
      </c>
      <c r="N206" s="622">
        <v>39.634</v>
      </c>
      <c r="O206" s="622">
        <v>54.926000000000002</v>
      </c>
      <c r="P206" s="622">
        <v>99.965999999999994</v>
      </c>
      <c r="Q206" s="622">
        <v>23.379000000000001</v>
      </c>
      <c r="R206" s="622">
        <v>112.58199999999999</v>
      </c>
      <c r="S206" s="622">
        <v>48.756</v>
      </c>
      <c r="T206" s="623">
        <v>0</v>
      </c>
    </row>
    <row r="207" spans="1:20" s="2" customFormat="1" ht="11.25" hidden="1" customHeight="1">
      <c r="A207" s="1071"/>
      <c r="B207" s="45" t="s">
        <v>181</v>
      </c>
      <c r="C207" s="40">
        <f>D207+G207+M207+T207</f>
        <v>1566.681</v>
      </c>
      <c r="D207" s="622">
        <v>255.27600000000001</v>
      </c>
      <c r="E207" s="622">
        <v>57.872</v>
      </c>
      <c r="F207" s="622">
        <v>93.832999999999998</v>
      </c>
      <c r="G207" s="622">
        <v>708.904</v>
      </c>
      <c r="H207" s="622">
        <v>508.28100000000001</v>
      </c>
      <c r="I207" s="622">
        <v>95.808999999999997</v>
      </c>
      <c r="J207" s="622">
        <v>36.125</v>
      </c>
      <c r="K207" s="1071"/>
      <c r="L207" s="45" t="s">
        <v>181</v>
      </c>
      <c r="M207" s="622">
        <v>602.50099999999998</v>
      </c>
      <c r="N207" s="622">
        <v>40.427999999999997</v>
      </c>
      <c r="O207" s="622">
        <v>58.304000000000002</v>
      </c>
      <c r="P207" s="622">
        <v>113.462</v>
      </c>
      <c r="Q207" s="622">
        <v>22.925999999999998</v>
      </c>
      <c r="R207" s="622">
        <v>104.062</v>
      </c>
      <c r="S207" s="622">
        <v>57.371000000000002</v>
      </c>
      <c r="T207" s="623">
        <v>0</v>
      </c>
    </row>
    <row r="208" spans="1:20" s="2" customFormat="1" ht="11.25" hidden="1" customHeight="1">
      <c r="A208" s="1071"/>
      <c r="B208" s="45" t="s">
        <v>182</v>
      </c>
      <c r="C208" s="40">
        <f t="shared" si="165"/>
        <v>1848.1869999999999</v>
      </c>
      <c r="D208" s="622">
        <v>290.80399999999997</v>
      </c>
      <c r="E208" s="622">
        <v>65.346999999999994</v>
      </c>
      <c r="F208" s="622">
        <v>94.075000000000003</v>
      </c>
      <c r="G208" s="622">
        <v>807.63800000000003</v>
      </c>
      <c r="H208" s="622">
        <v>573.48299999999995</v>
      </c>
      <c r="I208" s="622">
        <v>111.431</v>
      </c>
      <c r="J208" s="622">
        <v>41.287999999999997</v>
      </c>
      <c r="K208" s="1071"/>
      <c r="L208" s="45" t="s">
        <v>182</v>
      </c>
      <c r="M208" s="622">
        <v>749.745</v>
      </c>
      <c r="N208" s="622">
        <v>52.054000000000002</v>
      </c>
      <c r="O208" s="622">
        <v>64.783000000000001</v>
      </c>
      <c r="P208" s="622">
        <v>134.11500000000001</v>
      </c>
      <c r="Q208" s="622">
        <v>37.351999999999997</v>
      </c>
      <c r="R208" s="622">
        <v>148.47399999999999</v>
      </c>
      <c r="S208" s="622">
        <v>62.966000000000001</v>
      </c>
      <c r="T208" s="623">
        <v>0</v>
      </c>
    </row>
    <row r="209" spans="1:20" s="2" customFormat="1" ht="11.25" hidden="1" customHeight="1">
      <c r="A209" s="1071"/>
      <c r="B209" s="45" t="s">
        <v>183</v>
      </c>
      <c r="C209" s="40">
        <f t="shared" si="165"/>
        <v>1793.4110000000001</v>
      </c>
      <c r="D209" s="622">
        <v>259.59500000000003</v>
      </c>
      <c r="E209" s="622">
        <v>70.900000000000006</v>
      </c>
      <c r="F209" s="622">
        <v>64.825000000000003</v>
      </c>
      <c r="G209" s="622">
        <v>794.149</v>
      </c>
      <c r="H209" s="622">
        <v>570.75</v>
      </c>
      <c r="I209" s="622">
        <v>113.48</v>
      </c>
      <c r="J209" s="622">
        <v>35.698</v>
      </c>
      <c r="K209" s="1071"/>
      <c r="L209" s="45" t="s">
        <v>183</v>
      </c>
      <c r="M209" s="622">
        <v>739.66700000000003</v>
      </c>
      <c r="N209" s="622">
        <v>58.506999999999998</v>
      </c>
      <c r="O209" s="622">
        <v>62.252000000000002</v>
      </c>
      <c r="P209" s="622">
        <v>136.154</v>
      </c>
      <c r="Q209" s="622">
        <v>32.722000000000001</v>
      </c>
      <c r="R209" s="622">
        <v>147.33500000000001</v>
      </c>
      <c r="S209" s="622">
        <v>53.55</v>
      </c>
      <c r="T209" s="623">
        <v>0</v>
      </c>
    </row>
    <row r="210" spans="1:20" s="2" customFormat="1" ht="11.25" hidden="1" customHeight="1">
      <c r="A210" s="1071"/>
      <c r="B210" s="45" t="s">
        <v>184</v>
      </c>
      <c r="C210" s="40">
        <f t="shared" si="165"/>
        <v>1570.9359999999999</v>
      </c>
      <c r="D210" s="622">
        <v>212.88</v>
      </c>
      <c r="E210" s="622">
        <v>68.400000000000006</v>
      </c>
      <c r="F210" s="622">
        <v>29.114000000000001</v>
      </c>
      <c r="G210" s="622">
        <v>705.99599999999998</v>
      </c>
      <c r="H210" s="622">
        <v>504.41</v>
      </c>
      <c r="I210" s="622">
        <v>97.325999999999993</v>
      </c>
      <c r="J210" s="622">
        <v>32.473999999999997</v>
      </c>
      <c r="K210" s="1071"/>
      <c r="L210" s="45" t="s">
        <v>184</v>
      </c>
      <c r="M210" s="622">
        <v>652.05999999999995</v>
      </c>
      <c r="N210" s="622">
        <v>46.064</v>
      </c>
      <c r="O210" s="622">
        <v>57.165999999999997</v>
      </c>
      <c r="P210" s="622">
        <v>111.32599999999999</v>
      </c>
      <c r="Q210" s="622">
        <v>27.225000000000001</v>
      </c>
      <c r="R210" s="622">
        <v>142.61000000000001</v>
      </c>
      <c r="S210" s="622">
        <v>47.054000000000002</v>
      </c>
      <c r="T210" s="623">
        <v>0</v>
      </c>
    </row>
    <row r="211" spans="1:20" s="2" customFormat="1" ht="11.25" hidden="1" customHeight="1">
      <c r="A211" s="1071"/>
      <c r="B211" s="45" t="s">
        <v>185</v>
      </c>
      <c r="C211" s="40">
        <f t="shared" si="165"/>
        <v>1646.404</v>
      </c>
      <c r="D211" s="40">
        <v>243.333</v>
      </c>
      <c r="E211" s="40">
        <v>64.893000000000001</v>
      </c>
      <c r="F211" s="40">
        <v>52.268999999999998</v>
      </c>
      <c r="G211" s="40">
        <v>687.71299999999997</v>
      </c>
      <c r="H211" s="40">
        <v>484.22699999999998</v>
      </c>
      <c r="I211" s="40">
        <v>83.626000000000005</v>
      </c>
      <c r="J211" s="40">
        <v>37.521999999999998</v>
      </c>
      <c r="K211" s="1071"/>
      <c r="L211" s="45" t="s">
        <v>185</v>
      </c>
      <c r="M211" s="622">
        <v>715.35799999999995</v>
      </c>
      <c r="N211" s="622">
        <v>48.264000000000003</v>
      </c>
      <c r="O211" s="622">
        <v>59.87</v>
      </c>
      <c r="P211" s="622">
        <v>124.69799999999999</v>
      </c>
      <c r="Q211" s="622">
        <v>35.018000000000001</v>
      </c>
      <c r="R211" s="622">
        <v>156.08099999999999</v>
      </c>
      <c r="S211" s="622">
        <v>61.564</v>
      </c>
      <c r="T211" s="623">
        <v>0</v>
      </c>
    </row>
    <row r="212" spans="1:20" s="2" customFormat="1" ht="11.25" customHeight="1">
      <c r="A212" s="1071"/>
      <c r="B212" s="45" t="s">
        <v>186</v>
      </c>
      <c r="C212" s="40">
        <f t="shared" si="165"/>
        <v>1312.704</v>
      </c>
      <c r="D212" s="622">
        <v>201.666</v>
      </c>
      <c r="E212" s="622">
        <v>29.780999999999999</v>
      </c>
      <c r="F212" s="622">
        <v>67.558999999999997</v>
      </c>
      <c r="G212" s="622">
        <v>532.20100000000002</v>
      </c>
      <c r="H212" s="622">
        <v>342.73899999999998</v>
      </c>
      <c r="I212" s="622">
        <v>51.338999999999999</v>
      </c>
      <c r="J212" s="622">
        <v>32.526000000000003</v>
      </c>
      <c r="K212" s="1071"/>
      <c r="L212" s="45" t="s">
        <v>186</v>
      </c>
      <c r="M212" s="622">
        <v>578.83699999999999</v>
      </c>
      <c r="N212" s="622">
        <v>30.518000000000001</v>
      </c>
      <c r="O212" s="622">
        <v>48.517000000000003</v>
      </c>
      <c r="P212" s="622">
        <v>90.62</v>
      </c>
      <c r="Q212" s="622">
        <v>36.58</v>
      </c>
      <c r="R212" s="622">
        <v>133.62799999999999</v>
      </c>
      <c r="S212" s="622">
        <v>58.811</v>
      </c>
      <c r="T212" s="623">
        <v>0</v>
      </c>
    </row>
    <row r="213" spans="1:20" s="2" customFormat="1" ht="11.25" customHeight="1">
      <c r="A213" s="1071"/>
      <c r="B213" s="45" t="s">
        <v>187</v>
      </c>
      <c r="C213" s="40">
        <f t="shared" si="165"/>
        <v>1374.0360000000001</v>
      </c>
      <c r="D213" s="622">
        <v>196.18299999999999</v>
      </c>
      <c r="E213" s="622">
        <v>20.974</v>
      </c>
      <c r="F213" s="622">
        <v>65.451999999999998</v>
      </c>
      <c r="G213" s="622">
        <v>562.66099999999994</v>
      </c>
      <c r="H213" s="622">
        <v>363.77100000000002</v>
      </c>
      <c r="I213" s="622">
        <v>59.055</v>
      </c>
      <c r="J213" s="622">
        <v>29.661000000000001</v>
      </c>
      <c r="K213" s="1071"/>
      <c r="L213" s="45" t="s">
        <v>187</v>
      </c>
      <c r="M213" s="622">
        <v>615.19200000000001</v>
      </c>
      <c r="N213" s="622">
        <v>31.995999999999999</v>
      </c>
      <c r="O213" s="622">
        <v>49.204000000000001</v>
      </c>
      <c r="P213" s="622">
        <v>86.320999999999998</v>
      </c>
      <c r="Q213" s="622">
        <v>41.350999999999999</v>
      </c>
      <c r="R213" s="622">
        <v>155.345</v>
      </c>
      <c r="S213" s="622">
        <v>53.790999999999997</v>
      </c>
      <c r="T213" s="623">
        <v>0</v>
      </c>
    </row>
    <row r="214" spans="1:20" s="2" customFormat="1" ht="6" customHeight="1">
      <c r="A214" s="1071"/>
      <c r="B214" s="45"/>
      <c r="C214" s="393"/>
      <c r="D214" s="393"/>
      <c r="E214" s="393"/>
      <c r="F214" s="393"/>
      <c r="G214" s="393"/>
      <c r="H214" s="393"/>
      <c r="I214" s="393"/>
      <c r="J214" s="393"/>
      <c r="K214" s="1071"/>
      <c r="L214" s="45"/>
      <c r="M214" s="393"/>
      <c r="N214" s="393"/>
      <c r="O214" s="393"/>
      <c r="P214" s="393"/>
      <c r="Q214" s="393"/>
      <c r="R214" s="393"/>
      <c r="S214" s="393"/>
      <c r="T214" s="393"/>
    </row>
    <row r="215" spans="1:20" s="2" customFormat="1" ht="11.25" hidden="1" customHeight="1">
      <c r="A215" s="1202" t="s">
        <v>188</v>
      </c>
      <c r="B215" s="1203"/>
      <c r="C215" s="41">
        <f t="shared" ref="C215:J215" si="166">C202</f>
        <v>1302.4059999999999</v>
      </c>
      <c r="D215" s="41">
        <f t="shared" si="166"/>
        <v>209.26499999999999</v>
      </c>
      <c r="E215" s="41">
        <f t="shared" si="166"/>
        <v>15.396000000000001</v>
      </c>
      <c r="F215" s="41">
        <f t="shared" si="166"/>
        <v>88.061999999999998</v>
      </c>
      <c r="G215" s="41">
        <f t="shared" si="166"/>
        <v>513.57799999999997</v>
      </c>
      <c r="H215" s="41">
        <f t="shared" si="166"/>
        <v>324.80399999999997</v>
      </c>
      <c r="I215" s="41">
        <f t="shared" si="166"/>
        <v>51.655999999999999</v>
      </c>
      <c r="J215" s="41">
        <f t="shared" si="166"/>
        <v>38.112000000000002</v>
      </c>
      <c r="K215" s="1202" t="s">
        <v>188</v>
      </c>
      <c r="L215" s="1203"/>
      <c r="M215" s="41">
        <f t="shared" ref="M215:T215" si="167">M202</f>
        <v>574.072</v>
      </c>
      <c r="N215" s="41">
        <f t="shared" si="167"/>
        <v>25.689</v>
      </c>
      <c r="O215" s="41">
        <f t="shared" si="167"/>
        <v>45.064999999999998</v>
      </c>
      <c r="P215" s="41">
        <f t="shared" si="167"/>
        <v>84.257999999999996</v>
      </c>
      <c r="Q215" s="41">
        <f t="shared" si="167"/>
        <v>42.994999999999997</v>
      </c>
      <c r="R215" s="41">
        <f t="shared" si="167"/>
        <v>142.58500000000001</v>
      </c>
      <c r="S215" s="41">
        <f t="shared" si="167"/>
        <v>57.292999999999999</v>
      </c>
      <c r="T215" s="41">
        <f t="shared" si="167"/>
        <v>5.4909999999999997</v>
      </c>
    </row>
    <row r="216" spans="1:20" s="2" customFormat="1" ht="11.25" hidden="1" customHeight="1">
      <c r="A216" s="1202" t="s">
        <v>189</v>
      </c>
      <c r="B216" s="1203"/>
      <c r="C216" s="41">
        <f t="shared" ref="C216:J216" si="168">SUM(C202:C203)</f>
        <v>2511.5950000000003</v>
      </c>
      <c r="D216" s="41">
        <f t="shared" si="168"/>
        <v>412.12699999999995</v>
      </c>
      <c r="E216" s="41">
        <f t="shared" si="168"/>
        <v>32.063000000000002</v>
      </c>
      <c r="F216" s="41">
        <f t="shared" si="168"/>
        <v>179.78100000000001</v>
      </c>
      <c r="G216" s="41">
        <f t="shared" si="168"/>
        <v>952.101</v>
      </c>
      <c r="H216" s="41">
        <f t="shared" si="168"/>
        <v>595.85899999999992</v>
      </c>
      <c r="I216" s="41">
        <f t="shared" si="168"/>
        <v>95.369</v>
      </c>
      <c r="J216" s="41">
        <f t="shared" si="168"/>
        <v>71.228000000000009</v>
      </c>
      <c r="K216" s="1202" t="s">
        <v>189</v>
      </c>
      <c r="L216" s="1203"/>
      <c r="M216" s="41">
        <f t="shared" ref="M216:T216" si="169">SUM(M202:M203)</f>
        <v>1137.6689999999999</v>
      </c>
      <c r="N216" s="41">
        <f t="shared" si="169"/>
        <v>55.234000000000002</v>
      </c>
      <c r="O216" s="41">
        <f t="shared" si="169"/>
        <v>95.177999999999997</v>
      </c>
      <c r="P216" s="41">
        <f t="shared" si="169"/>
        <v>160.81399999999999</v>
      </c>
      <c r="Q216" s="41">
        <f t="shared" si="169"/>
        <v>82.194999999999993</v>
      </c>
      <c r="R216" s="41">
        <f t="shared" si="169"/>
        <v>286.197</v>
      </c>
      <c r="S216" s="41">
        <f t="shared" si="169"/>
        <v>110.84899999999999</v>
      </c>
      <c r="T216" s="41">
        <f t="shared" si="169"/>
        <v>9.6980000000000004</v>
      </c>
    </row>
    <row r="217" spans="1:20" s="2" customFormat="1" ht="11.25" hidden="1" customHeight="1">
      <c r="A217" s="1202" t="s">
        <v>190</v>
      </c>
      <c r="B217" s="1203"/>
      <c r="C217" s="41">
        <f t="shared" ref="C217:J217" si="170">SUM(C202:C204)</f>
        <v>4021.5150000000003</v>
      </c>
      <c r="D217" s="41">
        <f t="shared" si="170"/>
        <v>673.03599999999994</v>
      </c>
      <c r="E217" s="41">
        <f t="shared" si="170"/>
        <v>61.358000000000004</v>
      </c>
      <c r="F217" s="41">
        <f t="shared" si="170"/>
        <v>301.82299999999998</v>
      </c>
      <c r="G217" s="41">
        <f t="shared" si="170"/>
        <v>1540.8440000000001</v>
      </c>
      <c r="H217" s="41">
        <f t="shared" si="170"/>
        <v>990.48099999999999</v>
      </c>
      <c r="I217" s="41">
        <f t="shared" si="170"/>
        <v>160.02199999999999</v>
      </c>
      <c r="J217" s="41">
        <f t="shared" si="170"/>
        <v>106.00400000000002</v>
      </c>
      <c r="K217" s="1202" t="s">
        <v>190</v>
      </c>
      <c r="L217" s="1203"/>
      <c r="M217" s="41">
        <f t="shared" ref="M217:T217" si="171">SUM(M202:M204)</f>
        <v>1795.1849999999999</v>
      </c>
      <c r="N217" s="41">
        <f t="shared" si="171"/>
        <v>98.438000000000002</v>
      </c>
      <c r="O217" s="41">
        <f t="shared" si="171"/>
        <v>163.40100000000001</v>
      </c>
      <c r="P217" s="41">
        <f t="shared" si="171"/>
        <v>255.839</v>
      </c>
      <c r="Q217" s="41">
        <f t="shared" si="171"/>
        <v>122.82299999999999</v>
      </c>
      <c r="R217" s="41">
        <f t="shared" si="171"/>
        <v>438.07600000000002</v>
      </c>
      <c r="S217" s="41">
        <f t="shared" si="171"/>
        <v>165.19899999999998</v>
      </c>
      <c r="T217" s="41">
        <f t="shared" si="171"/>
        <v>12.45</v>
      </c>
    </row>
    <row r="218" spans="1:20" s="2" customFormat="1" ht="11.25" hidden="1" customHeight="1">
      <c r="A218" s="1202" t="s">
        <v>191</v>
      </c>
      <c r="B218" s="1203"/>
      <c r="C218" s="41">
        <f t="shared" ref="C218:J218" si="172">SUM(C202:C205)</f>
        <v>5383.5360000000001</v>
      </c>
      <c r="D218" s="41">
        <f t="shared" si="172"/>
        <v>904.55199999999991</v>
      </c>
      <c r="E218" s="41">
        <f t="shared" si="172"/>
        <v>87.859000000000009</v>
      </c>
      <c r="F218" s="41">
        <f t="shared" si="172"/>
        <v>407.79199999999997</v>
      </c>
      <c r="G218" s="41">
        <f t="shared" si="172"/>
        <v>2113.6059999999998</v>
      </c>
      <c r="H218" s="41">
        <f t="shared" si="172"/>
        <v>1391.8879999999999</v>
      </c>
      <c r="I218" s="41">
        <f t="shared" si="172"/>
        <v>226.31700000000001</v>
      </c>
      <c r="J218" s="41">
        <f t="shared" si="172"/>
        <v>134.78300000000002</v>
      </c>
      <c r="K218" s="1202" t="s">
        <v>191</v>
      </c>
      <c r="L218" s="1203"/>
      <c r="M218" s="41">
        <f t="shared" ref="M218:T218" si="173">SUM(M202:M205)</f>
        <v>2351.998</v>
      </c>
      <c r="N218" s="41">
        <f t="shared" si="173"/>
        <v>136.00400000000002</v>
      </c>
      <c r="O218" s="41">
        <f t="shared" si="173"/>
        <v>209.941</v>
      </c>
      <c r="P218" s="41">
        <f t="shared" si="173"/>
        <v>347.505</v>
      </c>
      <c r="Q218" s="41">
        <f t="shared" si="173"/>
        <v>156.39699999999999</v>
      </c>
      <c r="R218" s="41">
        <f t="shared" si="173"/>
        <v>563.61</v>
      </c>
      <c r="S218" s="41">
        <f t="shared" si="173"/>
        <v>208.09799999999998</v>
      </c>
      <c r="T218" s="41">
        <f t="shared" si="173"/>
        <v>13.379999999999999</v>
      </c>
    </row>
    <row r="219" spans="1:20" s="2" customFormat="1" ht="11.25" hidden="1" customHeight="1">
      <c r="A219" s="1202" t="s">
        <v>192</v>
      </c>
      <c r="B219" s="1203"/>
      <c r="C219" s="41">
        <f t="shared" ref="C219:J219" si="174">SUM(C202:C206)</f>
        <v>6830.1280000000006</v>
      </c>
      <c r="D219" s="41">
        <f t="shared" si="174"/>
        <v>1147.614</v>
      </c>
      <c r="E219" s="41">
        <f t="shared" si="174"/>
        <v>138.215</v>
      </c>
      <c r="F219" s="41">
        <f t="shared" si="174"/>
        <v>501.572</v>
      </c>
      <c r="G219" s="41">
        <f t="shared" si="174"/>
        <v>2757.3689999999997</v>
      </c>
      <c r="H219" s="41">
        <f t="shared" si="174"/>
        <v>1856.1329999999998</v>
      </c>
      <c r="I219" s="41">
        <f t="shared" si="174"/>
        <v>308.815</v>
      </c>
      <c r="J219" s="41">
        <f t="shared" si="174"/>
        <v>167.67500000000001</v>
      </c>
      <c r="K219" s="1202" t="s">
        <v>192</v>
      </c>
      <c r="L219" s="1203"/>
      <c r="M219" s="41">
        <f t="shared" ref="M219:T219" si="175">SUM(M202:M206)</f>
        <v>2911.7650000000003</v>
      </c>
      <c r="N219" s="41">
        <f t="shared" si="175"/>
        <v>175.63800000000003</v>
      </c>
      <c r="O219" s="41">
        <f t="shared" si="175"/>
        <v>264.86700000000002</v>
      </c>
      <c r="P219" s="41">
        <f t="shared" si="175"/>
        <v>447.471</v>
      </c>
      <c r="Q219" s="41">
        <f t="shared" si="175"/>
        <v>179.77599999999998</v>
      </c>
      <c r="R219" s="41">
        <f t="shared" si="175"/>
        <v>676.19200000000001</v>
      </c>
      <c r="S219" s="41">
        <f t="shared" si="175"/>
        <v>256.85399999999998</v>
      </c>
      <c r="T219" s="41">
        <f t="shared" si="175"/>
        <v>13.379999999999999</v>
      </c>
    </row>
    <row r="220" spans="1:20" s="2" customFormat="1" ht="11.25" hidden="1" customHeight="1">
      <c r="A220" s="1202" t="s">
        <v>193</v>
      </c>
      <c r="B220" s="1203"/>
      <c r="C220" s="41">
        <f t="shared" ref="C220:J220" si="176">SUM(C202:C207)</f>
        <v>8396.8090000000011</v>
      </c>
      <c r="D220" s="41">
        <f t="shared" si="176"/>
        <v>1402.89</v>
      </c>
      <c r="E220" s="41">
        <f t="shared" si="176"/>
        <v>196.08699999999999</v>
      </c>
      <c r="F220" s="41">
        <f t="shared" si="176"/>
        <v>595.40499999999997</v>
      </c>
      <c r="G220" s="41">
        <f t="shared" si="176"/>
        <v>3466.2729999999997</v>
      </c>
      <c r="H220" s="41">
        <f t="shared" si="176"/>
        <v>2364.4139999999998</v>
      </c>
      <c r="I220" s="41">
        <f t="shared" si="176"/>
        <v>404.62400000000002</v>
      </c>
      <c r="J220" s="41">
        <f t="shared" si="176"/>
        <v>203.8</v>
      </c>
      <c r="K220" s="1202" t="s">
        <v>193</v>
      </c>
      <c r="L220" s="1203"/>
      <c r="M220" s="41">
        <f t="shared" ref="M220:T220" si="177">SUM(M202:M207)</f>
        <v>3514.2660000000005</v>
      </c>
      <c r="N220" s="41">
        <f t="shared" si="177"/>
        <v>216.06600000000003</v>
      </c>
      <c r="O220" s="41">
        <f t="shared" si="177"/>
        <v>323.17100000000005</v>
      </c>
      <c r="P220" s="41">
        <f t="shared" si="177"/>
        <v>560.93299999999999</v>
      </c>
      <c r="Q220" s="41">
        <f t="shared" si="177"/>
        <v>202.70199999999997</v>
      </c>
      <c r="R220" s="41">
        <f t="shared" si="177"/>
        <v>780.25400000000002</v>
      </c>
      <c r="S220" s="41">
        <f t="shared" si="177"/>
        <v>314.22499999999997</v>
      </c>
      <c r="T220" s="41">
        <f t="shared" si="177"/>
        <v>13.379999999999999</v>
      </c>
    </row>
    <row r="221" spans="1:20" s="2" customFormat="1" ht="11.25" hidden="1" customHeight="1">
      <c r="A221" s="1202" t="s">
        <v>194</v>
      </c>
      <c r="B221" s="1203"/>
      <c r="C221" s="41">
        <f t="shared" ref="C221:J221" si="178">SUM(C202:C208)</f>
        <v>10244.996000000001</v>
      </c>
      <c r="D221" s="41">
        <f t="shared" si="178"/>
        <v>1693.694</v>
      </c>
      <c r="E221" s="41">
        <f t="shared" si="178"/>
        <v>261.43399999999997</v>
      </c>
      <c r="F221" s="41">
        <f t="shared" si="178"/>
        <v>689.48</v>
      </c>
      <c r="G221" s="41">
        <f t="shared" si="178"/>
        <v>4273.9110000000001</v>
      </c>
      <c r="H221" s="41">
        <f t="shared" si="178"/>
        <v>2937.8969999999999</v>
      </c>
      <c r="I221" s="41">
        <f t="shared" si="178"/>
        <v>516.05500000000006</v>
      </c>
      <c r="J221" s="41">
        <f t="shared" si="178"/>
        <v>245.08800000000002</v>
      </c>
      <c r="K221" s="1202" t="s">
        <v>194</v>
      </c>
      <c r="L221" s="1203"/>
      <c r="M221" s="41">
        <f t="shared" ref="M221:T221" si="179">SUM(M202:M208)</f>
        <v>4264.0110000000004</v>
      </c>
      <c r="N221" s="41">
        <f t="shared" si="179"/>
        <v>268.12</v>
      </c>
      <c r="O221" s="41">
        <f t="shared" si="179"/>
        <v>387.95400000000006</v>
      </c>
      <c r="P221" s="41">
        <f t="shared" si="179"/>
        <v>695.048</v>
      </c>
      <c r="Q221" s="41">
        <f t="shared" si="179"/>
        <v>240.05399999999997</v>
      </c>
      <c r="R221" s="41">
        <f t="shared" si="179"/>
        <v>928.72800000000007</v>
      </c>
      <c r="S221" s="41">
        <f t="shared" si="179"/>
        <v>377.19099999999997</v>
      </c>
      <c r="T221" s="41">
        <f t="shared" si="179"/>
        <v>13.379999999999999</v>
      </c>
    </row>
    <row r="222" spans="1:20" s="2" customFormat="1" ht="11.25" hidden="1" customHeight="1">
      <c r="A222" s="1202" t="s">
        <v>195</v>
      </c>
      <c r="B222" s="1203"/>
      <c r="C222" s="41">
        <f t="shared" ref="C222:J222" si="180">SUM(C202:C209)</f>
        <v>12038.407000000001</v>
      </c>
      <c r="D222" s="41">
        <f t="shared" si="180"/>
        <v>1953.289</v>
      </c>
      <c r="E222" s="41">
        <f t="shared" si="180"/>
        <v>332.33399999999995</v>
      </c>
      <c r="F222" s="41">
        <f t="shared" si="180"/>
        <v>754.30500000000006</v>
      </c>
      <c r="G222" s="41">
        <f t="shared" si="180"/>
        <v>5068.0600000000004</v>
      </c>
      <c r="H222" s="41">
        <f t="shared" si="180"/>
        <v>3508.6469999999999</v>
      </c>
      <c r="I222" s="41">
        <f t="shared" si="180"/>
        <v>629.53500000000008</v>
      </c>
      <c r="J222" s="41">
        <f t="shared" si="180"/>
        <v>280.786</v>
      </c>
      <c r="K222" s="1202" t="s">
        <v>195</v>
      </c>
      <c r="L222" s="1203"/>
      <c r="M222" s="41">
        <f t="shared" ref="M222:T222" si="181">SUM(M202:M209)</f>
        <v>5003.6780000000008</v>
      </c>
      <c r="N222" s="41">
        <f t="shared" si="181"/>
        <v>326.62700000000001</v>
      </c>
      <c r="O222" s="41">
        <f t="shared" si="181"/>
        <v>450.20600000000007</v>
      </c>
      <c r="P222" s="41">
        <f t="shared" si="181"/>
        <v>831.202</v>
      </c>
      <c r="Q222" s="41">
        <f t="shared" si="181"/>
        <v>272.77599999999995</v>
      </c>
      <c r="R222" s="41">
        <f t="shared" si="181"/>
        <v>1076.0630000000001</v>
      </c>
      <c r="S222" s="41">
        <f t="shared" si="181"/>
        <v>430.74099999999999</v>
      </c>
      <c r="T222" s="41">
        <f t="shared" si="181"/>
        <v>13.379999999999999</v>
      </c>
    </row>
    <row r="223" spans="1:20" s="2" customFormat="1" ht="11.25" hidden="1" customHeight="1">
      <c r="A223" s="1202" t="s">
        <v>196</v>
      </c>
      <c r="B223" s="1203"/>
      <c r="C223" s="41">
        <f t="shared" ref="C223:J223" si="182">SUM(C202:C210)</f>
        <v>13609.343000000001</v>
      </c>
      <c r="D223" s="41">
        <f t="shared" si="182"/>
        <v>2166.1689999999999</v>
      </c>
      <c r="E223" s="41">
        <f t="shared" si="182"/>
        <v>400.73399999999992</v>
      </c>
      <c r="F223" s="41">
        <f t="shared" si="182"/>
        <v>783.4190000000001</v>
      </c>
      <c r="G223" s="41">
        <f t="shared" si="182"/>
        <v>5774.0560000000005</v>
      </c>
      <c r="H223" s="41">
        <f t="shared" si="182"/>
        <v>4013.0569999999998</v>
      </c>
      <c r="I223" s="41">
        <f t="shared" si="182"/>
        <v>726.8610000000001</v>
      </c>
      <c r="J223" s="41">
        <f t="shared" si="182"/>
        <v>313.26</v>
      </c>
      <c r="K223" s="1202" t="s">
        <v>196</v>
      </c>
      <c r="L223" s="1203"/>
      <c r="M223" s="41">
        <f t="shared" ref="M223:T223" si="183">SUM(M202:M210)</f>
        <v>5655.7380000000012</v>
      </c>
      <c r="N223" s="41">
        <f t="shared" si="183"/>
        <v>372.69100000000003</v>
      </c>
      <c r="O223" s="41">
        <f t="shared" si="183"/>
        <v>507.37200000000007</v>
      </c>
      <c r="P223" s="41">
        <f t="shared" si="183"/>
        <v>942.52800000000002</v>
      </c>
      <c r="Q223" s="41">
        <f t="shared" si="183"/>
        <v>300.00099999999998</v>
      </c>
      <c r="R223" s="41">
        <f t="shared" si="183"/>
        <v>1218.6730000000002</v>
      </c>
      <c r="S223" s="41">
        <f t="shared" si="183"/>
        <v>477.79499999999996</v>
      </c>
      <c r="T223" s="41">
        <f t="shared" si="183"/>
        <v>13.379999999999999</v>
      </c>
    </row>
    <row r="224" spans="1:20" s="2" customFormat="1" ht="11.25" hidden="1" customHeight="1">
      <c r="A224" s="1202" t="s">
        <v>197</v>
      </c>
      <c r="B224" s="1203"/>
      <c r="C224" s="41">
        <f t="shared" ref="C224:J224" si="184">SUM(C202:C211)</f>
        <v>15255.747000000001</v>
      </c>
      <c r="D224" s="41">
        <f t="shared" si="184"/>
        <v>2409.502</v>
      </c>
      <c r="E224" s="41">
        <f t="shared" si="184"/>
        <v>465.62699999999995</v>
      </c>
      <c r="F224" s="41">
        <f t="shared" si="184"/>
        <v>835.6880000000001</v>
      </c>
      <c r="G224" s="41">
        <f t="shared" si="184"/>
        <v>6461.7690000000002</v>
      </c>
      <c r="H224" s="41">
        <f t="shared" si="184"/>
        <v>4497.2839999999997</v>
      </c>
      <c r="I224" s="41">
        <f t="shared" si="184"/>
        <v>810.48700000000008</v>
      </c>
      <c r="J224" s="41">
        <f t="shared" si="184"/>
        <v>350.78199999999998</v>
      </c>
      <c r="K224" s="1202" t="s">
        <v>197</v>
      </c>
      <c r="L224" s="1203"/>
      <c r="M224" s="41">
        <f t="shared" ref="M224:T224" si="185">SUM(M202:M211)</f>
        <v>6371.0960000000014</v>
      </c>
      <c r="N224" s="41">
        <f t="shared" si="185"/>
        <v>420.95500000000004</v>
      </c>
      <c r="O224" s="41">
        <f t="shared" si="185"/>
        <v>567.24200000000008</v>
      </c>
      <c r="P224" s="41">
        <f t="shared" si="185"/>
        <v>1067.2260000000001</v>
      </c>
      <c r="Q224" s="41">
        <f t="shared" si="185"/>
        <v>335.01900000000001</v>
      </c>
      <c r="R224" s="41">
        <f t="shared" si="185"/>
        <v>1374.7540000000001</v>
      </c>
      <c r="S224" s="41">
        <f t="shared" si="185"/>
        <v>539.35899999999992</v>
      </c>
      <c r="T224" s="41">
        <f t="shared" si="185"/>
        <v>13.379999999999999</v>
      </c>
    </row>
    <row r="225" spans="1:20" s="2" customFormat="1" ht="11.25" hidden="1" customHeight="1">
      <c r="A225" s="1202" t="s">
        <v>198</v>
      </c>
      <c r="B225" s="1203"/>
      <c r="C225" s="41">
        <f t="shared" ref="C225:J225" si="186">SUM(C202:C212)</f>
        <v>16568.451000000001</v>
      </c>
      <c r="D225" s="41">
        <f t="shared" si="186"/>
        <v>2611.1680000000001</v>
      </c>
      <c r="E225" s="41">
        <f t="shared" si="186"/>
        <v>495.40799999999996</v>
      </c>
      <c r="F225" s="41">
        <f t="shared" si="186"/>
        <v>903.24700000000007</v>
      </c>
      <c r="G225" s="41">
        <f t="shared" si="186"/>
        <v>6993.97</v>
      </c>
      <c r="H225" s="41">
        <f t="shared" si="186"/>
        <v>4840.0229999999992</v>
      </c>
      <c r="I225" s="41">
        <f t="shared" si="186"/>
        <v>861.82600000000002</v>
      </c>
      <c r="J225" s="41">
        <f t="shared" si="186"/>
        <v>383.30799999999999</v>
      </c>
      <c r="K225" s="1202" t="s">
        <v>198</v>
      </c>
      <c r="L225" s="1203"/>
      <c r="M225" s="41">
        <f t="shared" ref="M225:T225" si="187">SUM(M202:M212)</f>
        <v>6949.9330000000009</v>
      </c>
      <c r="N225" s="41">
        <f t="shared" si="187"/>
        <v>451.47300000000007</v>
      </c>
      <c r="O225" s="41">
        <f t="shared" si="187"/>
        <v>615.75900000000013</v>
      </c>
      <c r="P225" s="41">
        <f t="shared" si="187"/>
        <v>1157.846</v>
      </c>
      <c r="Q225" s="41">
        <f t="shared" si="187"/>
        <v>371.59899999999999</v>
      </c>
      <c r="R225" s="41">
        <f t="shared" si="187"/>
        <v>1508.3820000000001</v>
      </c>
      <c r="S225" s="41">
        <f t="shared" si="187"/>
        <v>598.16999999999996</v>
      </c>
      <c r="T225" s="41">
        <f t="shared" si="187"/>
        <v>13.379999999999999</v>
      </c>
    </row>
    <row r="226" spans="1:20" s="2" customFormat="1" ht="11.25" hidden="1" customHeight="1">
      <c r="A226" s="1202" t="s">
        <v>199</v>
      </c>
      <c r="B226" s="1203"/>
      <c r="C226" s="41">
        <f t="shared" ref="C226:J226" si="188">SUM(C202:C213)</f>
        <v>17942.487000000001</v>
      </c>
      <c r="D226" s="41">
        <f t="shared" si="188"/>
        <v>2807.3510000000001</v>
      </c>
      <c r="E226" s="41">
        <f t="shared" si="188"/>
        <v>516.38199999999995</v>
      </c>
      <c r="F226" s="41">
        <f t="shared" si="188"/>
        <v>968.69900000000007</v>
      </c>
      <c r="G226" s="41">
        <f t="shared" si="188"/>
        <v>7556.6310000000003</v>
      </c>
      <c r="H226" s="41">
        <f t="shared" si="188"/>
        <v>5203.793999999999</v>
      </c>
      <c r="I226" s="41">
        <f t="shared" si="188"/>
        <v>920.88099999999997</v>
      </c>
      <c r="J226" s="41">
        <f t="shared" si="188"/>
        <v>412.96899999999999</v>
      </c>
      <c r="K226" s="1202" t="s">
        <v>199</v>
      </c>
      <c r="L226" s="1203"/>
      <c r="M226" s="41">
        <f t="shared" ref="M226:T226" si="189">SUM(M202:M213)</f>
        <v>7565.1250000000009</v>
      </c>
      <c r="N226" s="41">
        <f t="shared" si="189"/>
        <v>483.46900000000005</v>
      </c>
      <c r="O226" s="41">
        <f t="shared" si="189"/>
        <v>664.96300000000008</v>
      </c>
      <c r="P226" s="41">
        <f t="shared" si="189"/>
        <v>1244.1669999999999</v>
      </c>
      <c r="Q226" s="41">
        <f t="shared" si="189"/>
        <v>412.95</v>
      </c>
      <c r="R226" s="41">
        <f t="shared" si="189"/>
        <v>1663.7270000000001</v>
      </c>
      <c r="S226" s="41">
        <f t="shared" si="189"/>
        <v>651.96100000000001</v>
      </c>
      <c r="T226" s="41">
        <f t="shared" si="189"/>
        <v>13.379999999999999</v>
      </c>
    </row>
    <row r="227" spans="1:20" s="2" customFormat="1" ht="11.25" hidden="1" customHeight="1">
      <c r="A227" s="50"/>
      <c r="B227" s="51"/>
      <c r="C227" s="622"/>
      <c r="D227" s="622"/>
      <c r="E227" s="622"/>
      <c r="F227" s="622"/>
      <c r="G227" s="622"/>
      <c r="H227" s="622"/>
      <c r="I227" s="622"/>
      <c r="J227" s="622"/>
      <c r="K227" s="50"/>
      <c r="L227" s="51"/>
      <c r="M227" s="622"/>
      <c r="N227" s="622"/>
      <c r="O227" s="622"/>
      <c r="P227" s="622"/>
      <c r="Q227" s="622"/>
      <c r="R227" s="622"/>
      <c r="S227" s="622"/>
      <c r="T227" s="622"/>
    </row>
    <row r="228" spans="1:20" s="2" customFormat="1" ht="11.25" customHeight="1">
      <c r="A228" s="1071">
        <v>2014</v>
      </c>
      <c r="B228" s="45"/>
      <c r="C228" s="393"/>
      <c r="D228" s="393"/>
      <c r="E228" s="393"/>
      <c r="F228" s="393"/>
      <c r="G228" s="393"/>
      <c r="H228" s="393"/>
      <c r="I228" s="393"/>
      <c r="J228" s="393"/>
      <c r="K228" s="1071">
        <v>2014</v>
      </c>
      <c r="L228" s="45"/>
      <c r="M228" s="393"/>
      <c r="N228" s="393"/>
      <c r="O228" s="393"/>
      <c r="P228" s="393"/>
      <c r="Q228" s="393"/>
      <c r="R228" s="393"/>
      <c r="S228" s="393"/>
      <c r="T228" s="393"/>
    </row>
    <row r="229" spans="1:20" s="2" customFormat="1" ht="11.25" customHeight="1">
      <c r="A229" s="1071"/>
      <c r="B229" s="45" t="s">
        <v>176</v>
      </c>
      <c r="C229" s="40">
        <f t="shared" ref="C229:C240" si="190">D229+G229+M229+T229</f>
        <v>1291.174</v>
      </c>
      <c r="D229" s="622">
        <v>175.38499999999999</v>
      </c>
      <c r="E229" s="622">
        <v>16.300999999999998</v>
      </c>
      <c r="F229" s="622">
        <v>55.762</v>
      </c>
      <c r="G229" s="622">
        <v>540.38300000000004</v>
      </c>
      <c r="H229" s="622">
        <v>341.95400000000001</v>
      </c>
      <c r="I229" s="622">
        <v>56.226999999999997</v>
      </c>
      <c r="J229" s="622">
        <v>33.658999999999999</v>
      </c>
      <c r="K229" s="1071"/>
      <c r="L229" s="45" t="s">
        <v>176</v>
      </c>
      <c r="M229" s="622">
        <v>575.40599999999995</v>
      </c>
      <c r="N229" s="622">
        <v>26.507999999999999</v>
      </c>
      <c r="O229" s="622">
        <v>39.213000000000001</v>
      </c>
      <c r="P229" s="622">
        <v>90.168999999999997</v>
      </c>
      <c r="Q229" s="622">
        <v>39.137</v>
      </c>
      <c r="R229" s="622">
        <v>145.12200000000001</v>
      </c>
      <c r="S229" s="622">
        <v>55.904000000000003</v>
      </c>
      <c r="T229" s="623">
        <v>0</v>
      </c>
    </row>
    <row r="230" spans="1:20" s="2" customFormat="1" ht="11.25" customHeight="1">
      <c r="A230" s="1071"/>
      <c r="B230" s="45" t="s">
        <v>177</v>
      </c>
      <c r="C230" s="40">
        <f t="shared" si="190"/>
        <v>1201.816</v>
      </c>
      <c r="D230" s="622">
        <v>179.10900000000001</v>
      </c>
      <c r="E230" s="622">
        <v>18.486000000000001</v>
      </c>
      <c r="F230" s="622">
        <v>63.848999999999997</v>
      </c>
      <c r="G230" s="622">
        <v>453.149</v>
      </c>
      <c r="H230" s="622">
        <v>281.09199999999998</v>
      </c>
      <c r="I230" s="622">
        <v>44.776000000000003</v>
      </c>
      <c r="J230" s="622">
        <v>28.184000000000001</v>
      </c>
      <c r="K230" s="1071"/>
      <c r="L230" s="45" t="s">
        <v>177</v>
      </c>
      <c r="M230" s="622">
        <v>569.55799999999999</v>
      </c>
      <c r="N230" s="622">
        <v>32.731000000000002</v>
      </c>
      <c r="O230" s="622">
        <v>40.031999999999996</v>
      </c>
      <c r="P230" s="622">
        <v>80.872</v>
      </c>
      <c r="Q230" s="622">
        <v>36.573999999999998</v>
      </c>
      <c r="R230" s="622">
        <v>150.83500000000001</v>
      </c>
      <c r="S230" s="622">
        <v>52.930999999999997</v>
      </c>
      <c r="T230" s="623">
        <v>0</v>
      </c>
    </row>
    <row r="231" spans="1:20" s="2" customFormat="1" ht="11.25" customHeight="1">
      <c r="A231" s="1071"/>
      <c r="B231" s="45" t="s">
        <v>178</v>
      </c>
      <c r="C231" s="40">
        <f t="shared" si="190"/>
        <v>1370.876</v>
      </c>
      <c r="D231" s="622">
        <v>211.18100000000001</v>
      </c>
      <c r="E231" s="622">
        <v>30.638000000000002</v>
      </c>
      <c r="F231" s="622">
        <v>78.010999999999996</v>
      </c>
      <c r="G231" s="622">
        <v>563.06399999999996</v>
      </c>
      <c r="H231" s="622">
        <v>365.06900000000002</v>
      </c>
      <c r="I231" s="622">
        <v>61.433999999999997</v>
      </c>
      <c r="J231" s="622">
        <v>30.838000000000001</v>
      </c>
      <c r="K231" s="1071"/>
      <c r="L231" s="45" t="s">
        <v>178</v>
      </c>
      <c r="M231" s="622">
        <v>596.63099999999997</v>
      </c>
      <c r="N231" s="622">
        <v>39.621000000000002</v>
      </c>
      <c r="O231" s="622">
        <v>55.277999999999999</v>
      </c>
      <c r="P231" s="622">
        <v>93.028000000000006</v>
      </c>
      <c r="Q231" s="622">
        <v>31.331</v>
      </c>
      <c r="R231" s="622">
        <v>139.309</v>
      </c>
      <c r="S231" s="622">
        <v>47.703000000000003</v>
      </c>
      <c r="T231" s="623">
        <v>0</v>
      </c>
    </row>
    <row r="232" spans="1:20" s="2" customFormat="1" ht="11.25" customHeight="1">
      <c r="A232" s="1071"/>
      <c r="B232" s="45" t="s">
        <v>179</v>
      </c>
      <c r="C232" s="40">
        <f t="shared" si="190"/>
        <v>1410.9589999999998</v>
      </c>
      <c r="D232" s="622">
        <v>217.08799999999999</v>
      </c>
      <c r="E232" s="622">
        <v>38.895000000000003</v>
      </c>
      <c r="F232" s="622">
        <v>80.881</v>
      </c>
      <c r="G232" s="622">
        <v>598.59199999999998</v>
      </c>
      <c r="H232" s="622">
        <v>408.69499999999999</v>
      </c>
      <c r="I232" s="622">
        <v>71.334999999999994</v>
      </c>
      <c r="J232" s="622">
        <v>31.972000000000001</v>
      </c>
      <c r="K232" s="1071"/>
      <c r="L232" s="45" t="s">
        <v>179</v>
      </c>
      <c r="M232" s="622">
        <v>595.279</v>
      </c>
      <c r="N232" s="622">
        <v>50.969000000000001</v>
      </c>
      <c r="O232" s="622">
        <v>43.76</v>
      </c>
      <c r="P232" s="622">
        <v>99.402000000000001</v>
      </c>
      <c r="Q232" s="622">
        <v>32.716999999999999</v>
      </c>
      <c r="R232" s="622">
        <v>138.417</v>
      </c>
      <c r="S232" s="622">
        <v>37.615000000000002</v>
      </c>
      <c r="T232" s="623">
        <v>0</v>
      </c>
    </row>
    <row r="233" spans="1:20" s="2" customFormat="1" ht="11.25" customHeight="1">
      <c r="A233" s="1071"/>
      <c r="B233" s="45" t="s">
        <v>180</v>
      </c>
      <c r="C233" s="40">
        <f t="shared" si="190"/>
        <v>1448.173</v>
      </c>
      <c r="D233" s="622">
        <v>214.696</v>
      </c>
      <c r="E233" s="622">
        <v>48.182000000000002</v>
      </c>
      <c r="F233" s="622">
        <v>76.052999999999997</v>
      </c>
      <c r="G233" s="622">
        <v>664.82399999999996</v>
      </c>
      <c r="H233" s="622">
        <v>474.82</v>
      </c>
      <c r="I233" s="622">
        <v>87.587000000000003</v>
      </c>
      <c r="J233" s="622">
        <v>36.904000000000003</v>
      </c>
      <c r="K233" s="1071"/>
      <c r="L233" s="45" t="s">
        <v>180</v>
      </c>
      <c r="M233" s="622">
        <v>568.65300000000002</v>
      </c>
      <c r="N233" s="622">
        <v>50.686</v>
      </c>
      <c r="O233" s="622">
        <v>51.866999999999997</v>
      </c>
      <c r="P233" s="622">
        <v>107.913</v>
      </c>
      <c r="Q233" s="622">
        <v>20.283999999999999</v>
      </c>
      <c r="R233" s="622">
        <v>106.58799999999999</v>
      </c>
      <c r="S233" s="622">
        <v>46.36</v>
      </c>
      <c r="T233" s="623">
        <v>0</v>
      </c>
    </row>
    <row r="234" spans="1:20" s="2" customFormat="1" ht="11.25" customHeight="1">
      <c r="A234" s="1071"/>
      <c r="B234" s="45" t="s">
        <v>181</v>
      </c>
      <c r="C234" s="40">
        <f t="shared" si="190"/>
        <v>1544.2170000000001</v>
      </c>
      <c r="D234" s="622">
        <v>227.744</v>
      </c>
      <c r="E234" s="622">
        <v>57.823</v>
      </c>
      <c r="F234" s="622">
        <v>81.956000000000003</v>
      </c>
      <c r="G234" s="622">
        <v>717.01800000000003</v>
      </c>
      <c r="H234" s="622">
        <v>507.14499999999998</v>
      </c>
      <c r="I234" s="622">
        <v>100.49299999999999</v>
      </c>
      <c r="J234" s="622">
        <v>39.770000000000003</v>
      </c>
      <c r="K234" s="1071"/>
      <c r="L234" s="45" t="s">
        <v>181</v>
      </c>
      <c r="M234" s="622">
        <v>599.45500000000004</v>
      </c>
      <c r="N234" s="622">
        <v>51.337000000000003</v>
      </c>
      <c r="O234" s="622">
        <v>51.070999999999998</v>
      </c>
      <c r="P234" s="622">
        <v>110.34399999999999</v>
      </c>
      <c r="Q234" s="622">
        <v>18.753</v>
      </c>
      <c r="R234" s="622">
        <v>105.813</v>
      </c>
      <c r="S234" s="622">
        <v>56.613999999999997</v>
      </c>
      <c r="T234" s="623">
        <v>0</v>
      </c>
    </row>
    <row r="235" spans="1:20" s="2" customFormat="1" ht="11.25" customHeight="1">
      <c r="A235" s="1071"/>
      <c r="B235" s="45" t="s">
        <v>182</v>
      </c>
      <c r="C235" s="40">
        <f t="shared" si="190"/>
        <v>1832.9499999999998</v>
      </c>
      <c r="D235" s="622">
        <v>272.74099999999999</v>
      </c>
      <c r="E235" s="622">
        <v>63.503</v>
      </c>
      <c r="F235" s="622">
        <v>92.638000000000005</v>
      </c>
      <c r="G235" s="622">
        <v>823.30499999999995</v>
      </c>
      <c r="H235" s="622">
        <v>582.17399999999998</v>
      </c>
      <c r="I235" s="622">
        <v>118.592</v>
      </c>
      <c r="J235" s="622">
        <v>42.887</v>
      </c>
      <c r="K235" s="1071"/>
      <c r="L235" s="45" t="s">
        <v>182</v>
      </c>
      <c r="M235" s="622">
        <v>736.904</v>
      </c>
      <c r="N235" s="622">
        <v>50.462000000000003</v>
      </c>
      <c r="O235" s="622">
        <v>64.067999999999998</v>
      </c>
      <c r="P235" s="622">
        <v>133.96600000000001</v>
      </c>
      <c r="Q235" s="622">
        <v>36.229999999999997</v>
      </c>
      <c r="R235" s="622">
        <v>139.78</v>
      </c>
      <c r="S235" s="622">
        <v>61.396999999999998</v>
      </c>
      <c r="T235" s="623">
        <v>0</v>
      </c>
    </row>
    <row r="236" spans="1:20" s="2" customFormat="1" ht="11.25" customHeight="1">
      <c r="A236" s="1071"/>
      <c r="B236" s="45" t="s">
        <v>183</v>
      </c>
      <c r="C236" s="40">
        <f t="shared" si="190"/>
        <v>1922.0150000000001</v>
      </c>
      <c r="D236" s="622">
        <v>289.90199999999999</v>
      </c>
      <c r="E236" s="622">
        <v>75.489999999999995</v>
      </c>
      <c r="F236" s="622">
        <v>98.14</v>
      </c>
      <c r="G236" s="622">
        <v>822.721</v>
      </c>
      <c r="H236" s="622">
        <v>582.77</v>
      </c>
      <c r="I236" s="622">
        <v>124.30200000000001</v>
      </c>
      <c r="J236" s="622">
        <v>42.088999999999999</v>
      </c>
      <c r="K236" s="1071"/>
      <c r="L236" s="45" t="s">
        <v>183</v>
      </c>
      <c r="M236" s="622">
        <v>809.39200000000005</v>
      </c>
      <c r="N236" s="622">
        <v>61.348999999999997</v>
      </c>
      <c r="O236" s="622">
        <v>65.055999999999997</v>
      </c>
      <c r="P236" s="622">
        <v>149.90700000000001</v>
      </c>
      <c r="Q236" s="622">
        <v>36.161000000000001</v>
      </c>
      <c r="R236" s="622">
        <v>171.93799999999999</v>
      </c>
      <c r="S236" s="622">
        <v>51.212000000000003</v>
      </c>
      <c r="T236" s="623">
        <v>0</v>
      </c>
    </row>
    <row r="237" spans="1:20" s="2" customFormat="1" ht="11.25" customHeight="1">
      <c r="A237" s="1071"/>
      <c r="B237" s="45" t="s">
        <v>184</v>
      </c>
      <c r="C237" s="40">
        <f t="shared" si="190"/>
        <v>1675.6770000000001</v>
      </c>
      <c r="D237" s="622">
        <v>268.32</v>
      </c>
      <c r="E237" s="622">
        <v>72.391000000000005</v>
      </c>
      <c r="F237" s="622">
        <v>87.637</v>
      </c>
      <c r="G237" s="622">
        <v>730.69600000000003</v>
      </c>
      <c r="H237" s="622">
        <v>512.19299999999998</v>
      </c>
      <c r="I237" s="622">
        <v>107.72799999999999</v>
      </c>
      <c r="J237" s="622">
        <v>40.234999999999999</v>
      </c>
      <c r="K237" s="1071"/>
      <c r="L237" s="45" t="s">
        <v>184</v>
      </c>
      <c r="M237" s="622">
        <v>676.66099999999994</v>
      </c>
      <c r="N237" s="622">
        <v>49.095999999999997</v>
      </c>
      <c r="O237" s="622">
        <v>64.738</v>
      </c>
      <c r="P237" s="622">
        <v>120.998</v>
      </c>
      <c r="Q237" s="622">
        <v>25.227</v>
      </c>
      <c r="R237" s="622">
        <v>148.08699999999999</v>
      </c>
      <c r="S237" s="622">
        <v>45.256999999999998</v>
      </c>
      <c r="T237" s="623">
        <v>0</v>
      </c>
    </row>
    <row r="238" spans="1:20" s="2" customFormat="1" ht="11.25" customHeight="1">
      <c r="A238" s="1071"/>
      <c r="B238" s="45" t="s">
        <v>185</v>
      </c>
      <c r="C238" s="40">
        <f t="shared" si="190"/>
        <v>1707.652</v>
      </c>
      <c r="D238" s="622">
        <v>275.49200000000002</v>
      </c>
      <c r="E238" s="622">
        <v>66.225999999999999</v>
      </c>
      <c r="F238" s="622">
        <v>91.340999999999994</v>
      </c>
      <c r="G238" s="622">
        <v>688.14499999999998</v>
      </c>
      <c r="H238" s="622">
        <v>479.11399999999998</v>
      </c>
      <c r="I238" s="622">
        <v>86.796000000000006</v>
      </c>
      <c r="J238" s="622">
        <v>43.11</v>
      </c>
      <c r="K238" s="1071"/>
      <c r="L238" s="45" t="s">
        <v>185</v>
      </c>
      <c r="M238" s="622">
        <v>744.01499999999999</v>
      </c>
      <c r="N238" s="622">
        <v>54.451000000000001</v>
      </c>
      <c r="O238" s="622">
        <v>63.904000000000003</v>
      </c>
      <c r="P238" s="622">
        <v>134.47200000000001</v>
      </c>
      <c r="Q238" s="622">
        <v>31.382999999999999</v>
      </c>
      <c r="R238" s="622">
        <v>170.26300000000001</v>
      </c>
      <c r="S238" s="622">
        <v>57.256999999999998</v>
      </c>
      <c r="T238" s="623">
        <v>0</v>
      </c>
    </row>
    <row r="239" spans="1:20" s="2" customFormat="1" ht="11.25" customHeight="1">
      <c r="A239" s="1071"/>
      <c r="B239" s="45" t="s">
        <v>186</v>
      </c>
      <c r="C239" s="40">
        <f t="shared" si="190"/>
        <v>1406.4540000000002</v>
      </c>
      <c r="D239" s="622">
        <v>239.12799999999999</v>
      </c>
      <c r="E239" s="622">
        <v>27.398</v>
      </c>
      <c r="F239" s="622">
        <v>104.676</v>
      </c>
      <c r="G239" s="622">
        <v>548.82100000000003</v>
      </c>
      <c r="H239" s="622">
        <v>344.02100000000002</v>
      </c>
      <c r="I239" s="622">
        <v>53.206000000000003</v>
      </c>
      <c r="J239" s="622">
        <v>35.731000000000002</v>
      </c>
      <c r="K239" s="1071"/>
      <c r="L239" s="45" t="s">
        <v>186</v>
      </c>
      <c r="M239" s="622">
        <v>618.505</v>
      </c>
      <c r="N239" s="622">
        <v>37.35</v>
      </c>
      <c r="O239" s="622">
        <v>50.493000000000002</v>
      </c>
      <c r="P239" s="622">
        <v>97.146000000000001</v>
      </c>
      <c r="Q239" s="622">
        <v>37.655000000000001</v>
      </c>
      <c r="R239" s="622">
        <v>154.483</v>
      </c>
      <c r="S239" s="622">
        <v>60.011000000000003</v>
      </c>
      <c r="T239" s="623">
        <v>0</v>
      </c>
    </row>
    <row r="240" spans="1:20" s="2" customFormat="1" ht="11.25" hidden="1" customHeight="1">
      <c r="A240" s="1071"/>
      <c r="B240" s="45" t="s">
        <v>187</v>
      </c>
      <c r="C240" s="40">
        <f t="shared" si="190"/>
        <v>0</v>
      </c>
      <c r="D240" s="622"/>
      <c r="E240" s="622"/>
      <c r="F240" s="622"/>
      <c r="G240" s="622"/>
      <c r="H240" s="622"/>
      <c r="I240" s="622"/>
      <c r="J240" s="622"/>
      <c r="K240" s="1071"/>
      <c r="L240" s="45" t="s">
        <v>187</v>
      </c>
      <c r="M240" s="622"/>
      <c r="N240" s="622"/>
      <c r="O240" s="622"/>
      <c r="P240" s="622"/>
      <c r="Q240" s="622"/>
      <c r="R240" s="622"/>
      <c r="S240" s="622"/>
      <c r="T240" s="622"/>
    </row>
    <row r="241" spans="1:20" s="2" customFormat="1" ht="6.95" customHeight="1">
      <c r="A241" s="1071"/>
      <c r="B241" s="45"/>
      <c r="C241" s="393"/>
      <c r="D241" s="393"/>
      <c r="E241" s="393"/>
      <c r="F241" s="393"/>
      <c r="G241" s="393"/>
      <c r="H241" s="393"/>
      <c r="I241" s="393"/>
      <c r="J241" s="393"/>
      <c r="K241" s="1071"/>
      <c r="L241" s="45"/>
      <c r="M241" s="393"/>
      <c r="N241" s="393"/>
      <c r="O241" s="393"/>
      <c r="P241" s="393"/>
      <c r="Q241" s="393"/>
      <c r="R241" s="393"/>
      <c r="S241" s="393"/>
      <c r="T241" s="393"/>
    </row>
    <row r="242" spans="1:20" s="2" customFormat="1" ht="11.25" hidden="1" customHeight="1">
      <c r="A242" s="1202" t="s">
        <v>188</v>
      </c>
      <c r="B242" s="1203"/>
      <c r="C242" s="41">
        <f t="shared" ref="C242:J242" si="191">C229</f>
        <v>1291.174</v>
      </c>
      <c r="D242" s="41">
        <f t="shared" si="191"/>
        <v>175.38499999999999</v>
      </c>
      <c r="E242" s="41">
        <f t="shared" si="191"/>
        <v>16.300999999999998</v>
      </c>
      <c r="F242" s="41">
        <f t="shared" si="191"/>
        <v>55.762</v>
      </c>
      <c r="G242" s="41">
        <f t="shared" si="191"/>
        <v>540.38300000000004</v>
      </c>
      <c r="H242" s="41">
        <f t="shared" si="191"/>
        <v>341.95400000000001</v>
      </c>
      <c r="I242" s="41">
        <f t="shared" si="191"/>
        <v>56.226999999999997</v>
      </c>
      <c r="J242" s="41">
        <f t="shared" si="191"/>
        <v>33.658999999999999</v>
      </c>
      <c r="K242" s="1202" t="s">
        <v>188</v>
      </c>
      <c r="L242" s="1203"/>
      <c r="M242" s="41">
        <f t="shared" ref="M242:T242" si="192">M229</f>
        <v>575.40599999999995</v>
      </c>
      <c r="N242" s="41">
        <f t="shared" si="192"/>
        <v>26.507999999999999</v>
      </c>
      <c r="O242" s="41">
        <f t="shared" si="192"/>
        <v>39.213000000000001</v>
      </c>
      <c r="P242" s="41">
        <f t="shared" si="192"/>
        <v>90.168999999999997</v>
      </c>
      <c r="Q242" s="41">
        <f t="shared" si="192"/>
        <v>39.137</v>
      </c>
      <c r="R242" s="41">
        <f t="shared" si="192"/>
        <v>145.12200000000001</v>
      </c>
      <c r="S242" s="41">
        <f t="shared" si="192"/>
        <v>55.904000000000003</v>
      </c>
      <c r="T242" s="41">
        <f t="shared" si="192"/>
        <v>0</v>
      </c>
    </row>
    <row r="243" spans="1:20" s="2" customFormat="1" ht="11.25" hidden="1" customHeight="1">
      <c r="A243" s="1202" t="s">
        <v>189</v>
      </c>
      <c r="B243" s="1203"/>
      <c r="C243" s="41">
        <f t="shared" ref="C243:J243" si="193">SUM(C229:C230)</f>
        <v>2492.9899999999998</v>
      </c>
      <c r="D243" s="41">
        <f t="shared" si="193"/>
        <v>354.49400000000003</v>
      </c>
      <c r="E243" s="41">
        <f t="shared" si="193"/>
        <v>34.786999999999999</v>
      </c>
      <c r="F243" s="41">
        <f t="shared" si="193"/>
        <v>119.61099999999999</v>
      </c>
      <c r="G243" s="41">
        <f t="shared" si="193"/>
        <v>993.53200000000004</v>
      </c>
      <c r="H243" s="41">
        <f t="shared" si="193"/>
        <v>623.04600000000005</v>
      </c>
      <c r="I243" s="41">
        <f t="shared" si="193"/>
        <v>101.003</v>
      </c>
      <c r="J243" s="41">
        <f t="shared" si="193"/>
        <v>61.843000000000004</v>
      </c>
      <c r="K243" s="1202" t="s">
        <v>189</v>
      </c>
      <c r="L243" s="1203"/>
      <c r="M243" s="41">
        <f t="shared" ref="M243:T243" si="194">SUM(M229:M230)</f>
        <v>1144.9639999999999</v>
      </c>
      <c r="N243" s="41">
        <f t="shared" si="194"/>
        <v>59.239000000000004</v>
      </c>
      <c r="O243" s="41">
        <f t="shared" si="194"/>
        <v>79.245000000000005</v>
      </c>
      <c r="P243" s="41">
        <f t="shared" si="194"/>
        <v>171.041</v>
      </c>
      <c r="Q243" s="41">
        <f t="shared" si="194"/>
        <v>75.710999999999999</v>
      </c>
      <c r="R243" s="41">
        <f t="shared" si="194"/>
        <v>295.95699999999999</v>
      </c>
      <c r="S243" s="41">
        <f t="shared" si="194"/>
        <v>108.83500000000001</v>
      </c>
      <c r="T243" s="41">
        <f t="shared" si="194"/>
        <v>0</v>
      </c>
    </row>
    <row r="244" spans="1:20" s="2" customFormat="1" ht="11.25" hidden="1" customHeight="1">
      <c r="A244" s="1202" t="s">
        <v>190</v>
      </c>
      <c r="B244" s="1203"/>
      <c r="C244" s="41">
        <f t="shared" ref="C244:J244" si="195">SUM(C229:C231)</f>
        <v>3863.866</v>
      </c>
      <c r="D244" s="41">
        <f t="shared" si="195"/>
        <v>565.67500000000007</v>
      </c>
      <c r="E244" s="41">
        <f t="shared" si="195"/>
        <v>65.424999999999997</v>
      </c>
      <c r="F244" s="41">
        <f t="shared" si="195"/>
        <v>197.62199999999999</v>
      </c>
      <c r="G244" s="41">
        <f t="shared" si="195"/>
        <v>1556.596</v>
      </c>
      <c r="H244" s="41">
        <f t="shared" si="195"/>
        <v>988.11500000000001</v>
      </c>
      <c r="I244" s="41">
        <f t="shared" si="195"/>
        <v>162.43700000000001</v>
      </c>
      <c r="J244" s="41">
        <f t="shared" si="195"/>
        <v>92.681000000000012</v>
      </c>
      <c r="K244" s="1202" t="s">
        <v>190</v>
      </c>
      <c r="L244" s="1203"/>
      <c r="M244" s="41">
        <f t="shared" ref="M244:T244" si="196">SUM(M229:M231)</f>
        <v>1741.5949999999998</v>
      </c>
      <c r="N244" s="41">
        <f t="shared" si="196"/>
        <v>98.860000000000014</v>
      </c>
      <c r="O244" s="41">
        <f t="shared" si="196"/>
        <v>134.523</v>
      </c>
      <c r="P244" s="41">
        <f t="shared" si="196"/>
        <v>264.06900000000002</v>
      </c>
      <c r="Q244" s="41">
        <f t="shared" si="196"/>
        <v>107.042</v>
      </c>
      <c r="R244" s="41">
        <f t="shared" si="196"/>
        <v>435.26599999999996</v>
      </c>
      <c r="S244" s="41">
        <f t="shared" si="196"/>
        <v>156.53800000000001</v>
      </c>
      <c r="T244" s="41">
        <f t="shared" si="196"/>
        <v>0</v>
      </c>
    </row>
    <row r="245" spans="1:20" s="2" customFormat="1" ht="11.25" hidden="1" customHeight="1">
      <c r="A245" s="1202" t="s">
        <v>191</v>
      </c>
      <c r="B245" s="1203"/>
      <c r="C245" s="41">
        <f t="shared" ref="C245:J245" si="197">SUM(C229:C232)</f>
        <v>5274.8249999999998</v>
      </c>
      <c r="D245" s="41">
        <f t="shared" si="197"/>
        <v>782.76300000000003</v>
      </c>
      <c r="E245" s="41">
        <f t="shared" si="197"/>
        <v>104.32</v>
      </c>
      <c r="F245" s="41">
        <f t="shared" si="197"/>
        <v>278.50299999999999</v>
      </c>
      <c r="G245" s="41">
        <f t="shared" si="197"/>
        <v>2155.1880000000001</v>
      </c>
      <c r="H245" s="41">
        <f t="shared" si="197"/>
        <v>1396.81</v>
      </c>
      <c r="I245" s="41">
        <f t="shared" si="197"/>
        <v>233.77199999999999</v>
      </c>
      <c r="J245" s="41">
        <f t="shared" si="197"/>
        <v>124.65300000000002</v>
      </c>
      <c r="K245" s="1202" t="s">
        <v>191</v>
      </c>
      <c r="L245" s="1203"/>
      <c r="M245" s="41">
        <f t="shared" ref="M245:T245" si="198">SUM(M229:M232)</f>
        <v>2336.8739999999998</v>
      </c>
      <c r="N245" s="41">
        <f t="shared" si="198"/>
        <v>149.82900000000001</v>
      </c>
      <c r="O245" s="41">
        <f t="shared" si="198"/>
        <v>178.28299999999999</v>
      </c>
      <c r="P245" s="41">
        <f t="shared" si="198"/>
        <v>363.471</v>
      </c>
      <c r="Q245" s="41">
        <f t="shared" si="198"/>
        <v>139.75900000000001</v>
      </c>
      <c r="R245" s="41">
        <f t="shared" si="198"/>
        <v>573.68299999999999</v>
      </c>
      <c r="S245" s="41">
        <f t="shared" si="198"/>
        <v>194.15300000000002</v>
      </c>
      <c r="T245" s="41">
        <f t="shared" si="198"/>
        <v>0</v>
      </c>
    </row>
    <row r="246" spans="1:20" s="2" customFormat="1" ht="11.25" hidden="1" customHeight="1">
      <c r="A246" s="1202" t="s">
        <v>192</v>
      </c>
      <c r="B246" s="1203"/>
      <c r="C246" s="41">
        <f t="shared" ref="C246:J246" si="199">SUM(C229:C233)</f>
        <v>6722.9979999999996</v>
      </c>
      <c r="D246" s="41">
        <f t="shared" si="199"/>
        <v>997.45900000000006</v>
      </c>
      <c r="E246" s="41">
        <f t="shared" si="199"/>
        <v>152.50200000000001</v>
      </c>
      <c r="F246" s="41">
        <f t="shared" si="199"/>
        <v>354.55599999999998</v>
      </c>
      <c r="G246" s="41">
        <f t="shared" si="199"/>
        <v>2820.0120000000002</v>
      </c>
      <c r="H246" s="41">
        <f t="shared" si="199"/>
        <v>1871.6299999999999</v>
      </c>
      <c r="I246" s="41">
        <f t="shared" si="199"/>
        <v>321.35899999999998</v>
      </c>
      <c r="J246" s="41">
        <f t="shared" si="199"/>
        <v>161.55700000000002</v>
      </c>
      <c r="K246" s="1202" t="s">
        <v>192</v>
      </c>
      <c r="L246" s="1203"/>
      <c r="M246" s="41">
        <f t="shared" ref="M246:T246" si="200">SUM(M229:M233)</f>
        <v>2905.527</v>
      </c>
      <c r="N246" s="41">
        <f t="shared" si="200"/>
        <v>200.51500000000001</v>
      </c>
      <c r="O246" s="41">
        <f t="shared" si="200"/>
        <v>230.14999999999998</v>
      </c>
      <c r="P246" s="41">
        <f t="shared" si="200"/>
        <v>471.38400000000001</v>
      </c>
      <c r="Q246" s="41">
        <f t="shared" si="200"/>
        <v>160.04300000000001</v>
      </c>
      <c r="R246" s="41">
        <f t="shared" si="200"/>
        <v>680.27099999999996</v>
      </c>
      <c r="S246" s="41">
        <f t="shared" si="200"/>
        <v>240.51300000000003</v>
      </c>
      <c r="T246" s="41">
        <f t="shared" si="200"/>
        <v>0</v>
      </c>
    </row>
    <row r="247" spans="1:20" s="2" customFormat="1" ht="11.25" hidden="1" customHeight="1">
      <c r="A247" s="1202" t="s">
        <v>193</v>
      </c>
      <c r="B247" s="1203"/>
      <c r="C247" s="41">
        <f t="shared" ref="C247:J247" si="201">SUM(C229:C234)</f>
        <v>8267.2150000000001</v>
      </c>
      <c r="D247" s="41">
        <f t="shared" si="201"/>
        <v>1225.203</v>
      </c>
      <c r="E247" s="41">
        <f t="shared" si="201"/>
        <v>210.32500000000002</v>
      </c>
      <c r="F247" s="41">
        <f t="shared" si="201"/>
        <v>436.512</v>
      </c>
      <c r="G247" s="41">
        <f t="shared" si="201"/>
        <v>3537.03</v>
      </c>
      <c r="H247" s="41">
        <f t="shared" si="201"/>
        <v>2378.7749999999996</v>
      </c>
      <c r="I247" s="41">
        <f t="shared" si="201"/>
        <v>421.85199999999998</v>
      </c>
      <c r="J247" s="41">
        <f t="shared" si="201"/>
        <v>201.32700000000003</v>
      </c>
      <c r="K247" s="1202" t="s">
        <v>193</v>
      </c>
      <c r="L247" s="1203"/>
      <c r="M247" s="41">
        <f t="shared" ref="M247:T247" si="202">SUM(M229:M234)</f>
        <v>3504.982</v>
      </c>
      <c r="N247" s="41">
        <f t="shared" si="202"/>
        <v>251.85200000000003</v>
      </c>
      <c r="O247" s="41">
        <f t="shared" si="202"/>
        <v>281.221</v>
      </c>
      <c r="P247" s="41">
        <f t="shared" si="202"/>
        <v>581.72800000000007</v>
      </c>
      <c r="Q247" s="41">
        <f t="shared" si="202"/>
        <v>178.79599999999999</v>
      </c>
      <c r="R247" s="41">
        <f t="shared" si="202"/>
        <v>786.08399999999995</v>
      </c>
      <c r="S247" s="41">
        <f t="shared" si="202"/>
        <v>297.12700000000001</v>
      </c>
      <c r="T247" s="41">
        <f t="shared" si="202"/>
        <v>0</v>
      </c>
    </row>
    <row r="248" spans="1:20" s="2" customFormat="1" ht="11.25" hidden="1" customHeight="1">
      <c r="A248" s="1202" t="s">
        <v>194</v>
      </c>
      <c r="B248" s="1203"/>
      <c r="C248" s="41">
        <f t="shared" ref="C248:J248" si="203">SUM(C229:C235)</f>
        <v>10100.165000000001</v>
      </c>
      <c r="D248" s="41">
        <f t="shared" si="203"/>
        <v>1497.944</v>
      </c>
      <c r="E248" s="41">
        <f t="shared" si="203"/>
        <v>273.82800000000003</v>
      </c>
      <c r="F248" s="41">
        <f t="shared" si="203"/>
        <v>529.15</v>
      </c>
      <c r="G248" s="41">
        <f t="shared" si="203"/>
        <v>4360.335</v>
      </c>
      <c r="H248" s="41">
        <f t="shared" si="203"/>
        <v>2960.9489999999996</v>
      </c>
      <c r="I248" s="41">
        <f t="shared" si="203"/>
        <v>540.44399999999996</v>
      </c>
      <c r="J248" s="41">
        <f t="shared" si="203"/>
        <v>244.21400000000003</v>
      </c>
      <c r="K248" s="1202" t="s">
        <v>194</v>
      </c>
      <c r="L248" s="1203"/>
      <c r="M248" s="41">
        <f t="shared" ref="M248:T248" si="204">SUM(M229:M235)</f>
        <v>4241.8860000000004</v>
      </c>
      <c r="N248" s="41">
        <f t="shared" si="204"/>
        <v>302.31400000000002</v>
      </c>
      <c r="O248" s="41">
        <f t="shared" si="204"/>
        <v>345.28899999999999</v>
      </c>
      <c r="P248" s="41">
        <f t="shared" si="204"/>
        <v>715.69400000000007</v>
      </c>
      <c r="Q248" s="41">
        <f t="shared" si="204"/>
        <v>215.02599999999998</v>
      </c>
      <c r="R248" s="41">
        <f t="shared" si="204"/>
        <v>925.86399999999992</v>
      </c>
      <c r="S248" s="41">
        <f t="shared" si="204"/>
        <v>358.524</v>
      </c>
      <c r="T248" s="41">
        <f t="shared" si="204"/>
        <v>0</v>
      </c>
    </row>
    <row r="249" spans="1:20" s="2" customFormat="1" ht="11.25" hidden="1" customHeight="1">
      <c r="A249" s="1202" t="s">
        <v>195</v>
      </c>
      <c r="B249" s="1203"/>
      <c r="C249" s="41">
        <f t="shared" ref="C249:J249" si="205">SUM(C229:C236)</f>
        <v>12022.18</v>
      </c>
      <c r="D249" s="41">
        <f t="shared" si="205"/>
        <v>1787.846</v>
      </c>
      <c r="E249" s="41">
        <f t="shared" si="205"/>
        <v>349.31800000000004</v>
      </c>
      <c r="F249" s="41">
        <f t="shared" si="205"/>
        <v>627.29</v>
      </c>
      <c r="G249" s="41">
        <f t="shared" si="205"/>
        <v>5183.0560000000005</v>
      </c>
      <c r="H249" s="41">
        <f t="shared" si="205"/>
        <v>3543.7189999999996</v>
      </c>
      <c r="I249" s="41">
        <f t="shared" si="205"/>
        <v>664.74599999999998</v>
      </c>
      <c r="J249" s="41">
        <f t="shared" si="205"/>
        <v>286.303</v>
      </c>
      <c r="K249" s="1202" t="s">
        <v>195</v>
      </c>
      <c r="L249" s="1203"/>
      <c r="M249" s="41">
        <f t="shared" ref="M249:T249" si="206">SUM(M229:M236)</f>
        <v>5051.2780000000002</v>
      </c>
      <c r="N249" s="41">
        <f t="shared" si="206"/>
        <v>363.66300000000001</v>
      </c>
      <c r="O249" s="41">
        <f t="shared" si="206"/>
        <v>410.34499999999997</v>
      </c>
      <c r="P249" s="41">
        <f t="shared" si="206"/>
        <v>865.60100000000011</v>
      </c>
      <c r="Q249" s="41">
        <f t="shared" si="206"/>
        <v>251.18699999999998</v>
      </c>
      <c r="R249" s="41">
        <f t="shared" si="206"/>
        <v>1097.8019999999999</v>
      </c>
      <c r="S249" s="41">
        <f t="shared" si="206"/>
        <v>409.73599999999999</v>
      </c>
      <c r="T249" s="41">
        <f t="shared" si="206"/>
        <v>0</v>
      </c>
    </row>
    <row r="250" spans="1:20" s="2" customFormat="1" ht="11.25" hidden="1" customHeight="1">
      <c r="A250" s="1202" t="s">
        <v>196</v>
      </c>
      <c r="B250" s="1203"/>
      <c r="C250" s="41">
        <f t="shared" ref="C250:J250" si="207">SUM(C229:C237)</f>
        <v>13697.857</v>
      </c>
      <c r="D250" s="41">
        <f t="shared" si="207"/>
        <v>2056.1660000000002</v>
      </c>
      <c r="E250" s="41">
        <f t="shared" si="207"/>
        <v>421.70900000000006</v>
      </c>
      <c r="F250" s="41">
        <f t="shared" si="207"/>
        <v>714.92699999999991</v>
      </c>
      <c r="G250" s="41">
        <f t="shared" si="207"/>
        <v>5913.7520000000004</v>
      </c>
      <c r="H250" s="41">
        <f t="shared" si="207"/>
        <v>4055.9119999999994</v>
      </c>
      <c r="I250" s="41">
        <f t="shared" si="207"/>
        <v>772.47399999999993</v>
      </c>
      <c r="J250" s="41">
        <f t="shared" si="207"/>
        <v>326.53800000000001</v>
      </c>
      <c r="K250" s="1202" t="s">
        <v>196</v>
      </c>
      <c r="L250" s="1203"/>
      <c r="M250" s="41">
        <f t="shared" ref="M250:T250" si="208">SUM(M229:M237)</f>
        <v>5727.9390000000003</v>
      </c>
      <c r="N250" s="41">
        <f t="shared" si="208"/>
        <v>412.75900000000001</v>
      </c>
      <c r="O250" s="41">
        <f t="shared" si="208"/>
        <v>475.08299999999997</v>
      </c>
      <c r="P250" s="41">
        <f t="shared" si="208"/>
        <v>986.59900000000016</v>
      </c>
      <c r="Q250" s="41">
        <f t="shared" si="208"/>
        <v>276.41399999999999</v>
      </c>
      <c r="R250" s="41">
        <f t="shared" si="208"/>
        <v>1245.8889999999999</v>
      </c>
      <c r="S250" s="41">
        <f t="shared" si="208"/>
        <v>454.99299999999999</v>
      </c>
      <c r="T250" s="41">
        <f t="shared" si="208"/>
        <v>0</v>
      </c>
    </row>
    <row r="251" spans="1:20" s="2" customFormat="1" ht="11.25" hidden="1" customHeight="1">
      <c r="A251" s="1202" t="s">
        <v>197</v>
      </c>
      <c r="B251" s="1203"/>
      <c r="C251" s="41">
        <f t="shared" ref="C251:J251" si="209">SUM(C229:C238)</f>
        <v>15405.509</v>
      </c>
      <c r="D251" s="41">
        <f t="shared" si="209"/>
        <v>2331.6580000000004</v>
      </c>
      <c r="E251" s="41">
        <f t="shared" si="209"/>
        <v>487.93500000000006</v>
      </c>
      <c r="F251" s="41">
        <f t="shared" si="209"/>
        <v>806.26799999999992</v>
      </c>
      <c r="G251" s="41">
        <f t="shared" si="209"/>
        <v>6601.8970000000008</v>
      </c>
      <c r="H251" s="41">
        <f t="shared" si="209"/>
        <v>4535.0259999999989</v>
      </c>
      <c r="I251" s="41">
        <f t="shared" si="209"/>
        <v>859.27</v>
      </c>
      <c r="J251" s="41">
        <f t="shared" si="209"/>
        <v>369.64800000000002</v>
      </c>
      <c r="K251" s="1202" t="s">
        <v>197</v>
      </c>
      <c r="L251" s="1203"/>
      <c r="M251" s="41">
        <f t="shared" ref="M251:T251" si="210">SUM(M229:M238)</f>
        <v>6471.9540000000006</v>
      </c>
      <c r="N251" s="41">
        <f t="shared" si="210"/>
        <v>467.21000000000004</v>
      </c>
      <c r="O251" s="41">
        <f t="shared" si="210"/>
        <v>538.98699999999997</v>
      </c>
      <c r="P251" s="41">
        <f t="shared" si="210"/>
        <v>1121.0710000000001</v>
      </c>
      <c r="Q251" s="41">
        <f t="shared" si="210"/>
        <v>307.79699999999997</v>
      </c>
      <c r="R251" s="41">
        <f t="shared" si="210"/>
        <v>1416.1519999999998</v>
      </c>
      <c r="S251" s="41">
        <f t="shared" si="210"/>
        <v>512.25</v>
      </c>
      <c r="T251" s="41">
        <f t="shared" si="210"/>
        <v>0</v>
      </c>
    </row>
    <row r="252" spans="1:20" s="2" customFormat="1" ht="11.25" customHeight="1">
      <c r="A252" s="1202" t="s">
        <v>198</v>
      </c>
      <c r="B252" s="1203"/>
      <c r="C252" s="41">
        <f t="shared" ref="C252:J252" si="211">SUM(C229:C239)</f>
        <v>16811.963</v>
      </c>
      <c r="D252" s="41">
        <f t="shared" si="211"/>
        <v>2570.7860000000005</v>
      </c>
      <c r="E252" s="41">
        <f t="shared" si="211"/>
        <v>515.33300000000008</v>
      </c>
      <c r="F252" s="41">
        <f t="shared" si="211"/>
        <v>910.94399999999996</v>
      </c>
      <c r="G252" s="41">
        <f t="shared" si="211"/>
        <v>7150.7180000000008</v>
      </c>
      <c r="H252" s="41">
        <f t="shared" si="211"/>
        <v>4879.0469999999987</v>
      </c>
      <c r="I252" s="41">
        <f t="shared" si="211"/>
        <v>912.476</v>
      </c>
      <c r="J252" s="41">
        <f t="shared" si="211"/>
        <v>405.37900000000002</v>
      </c>
      <c r="K252" s="1202" t="s">
        <v>198</v>
      </c>
      <c r="L252" s="1203"/>
      <c r="M252" s="41">
        <f t="shared" ref="M252:T252" si="212">SUM(M229:M239)</f>
        <v>7090.4590000000007</v>
      </c>
      <c r="N252" s="41">
        <f t="shared" si="212"/>
        <v>504.56000000000006</v>
      </c>
      <c r="O252" s="41">
        <f t="shared" si="212"/>
        <v>589.48</v>
      </c>
      <c r="P252" s="41">
        <f t="shared" si="212"/>
        <v>1218.2170000000001</v>
      </c>
      <c r="Q252" s="41">
        <f t="shared" si="212"/>
        <v>345.452</v>
      </c>
      <c r="R252" s="41">
        <f t="shared" si="212"/>
        <v>1570.6349999999998</v>
      </c>
      <c r="S252" s="41">
        <f t="shared" si="212"/>
        <v>572.26099999999997</v>
      </c>
      <c r="T252" s="41">
        <f t="shared" si="212"/>
        <v>0</v>
      </c>
    </row>
    <row r="253" spans="1:20" s="2" customFormat="1" ht="11.25" hidden="1" customHeight="1">
      <c r="A253" s="1202" t="s">
        <v>199</v>
      </c>
      <c r="B253" s="1203"/>
      <c r="C253" s="41">
        <f t="shared" ref="C253:J253" si="213">SUM(C229:C240)</f>
        <v>16811.963</v>
      </c>
      <c r="D253" s="41">
        <f t="shared" si="213"/>
        <v>2570.7860000000005</v>
      </c>
      <c r="E253" s="41">
        <f t="shared" si="213"/>
        <v>515.33300000000008</v>
      </c>
      <c r="F253" s="41">
        <f t="shared" si="213"/>
        <v>910.94399999999996</v>
      </c>
      <c r="G253" s="41">
        <f t="shared" si="213"/>
        <v>7150.7180000000008</v>
      </c>
      <c r="H253" s="41">
        <f t="shared" si="213"/>
        <v>4879.0469999999987</v>
      </c>
      <c r="I253" s="41">
        <f t="shared" si="213"/>
        <v>912.476</v>
      </c>
      <c r="J253" s="41">
        <f t="shared" si="213"/>
        <v>405.37900000000002</v>
      </c>
      <c r="K253" s="1202" t="s">
        <v>199</v>
      </c>
      <c r="L253" s="1203"/>
      <c r="M253" s="41">
        <f t="shared" ref="M253:T253" si="214">SUM(M229:M240)</f>
        <v>7090.4590000000007</v>
      </c>
      <c r="N253" s="41">
        <f t="shared" si="214"/>
        <v>504.56000000000006</v>
      </c>
      <c r="O253" s="41">
        <f t="shared" si="214"/>
        <v>589.48</v>
      </c>
      <c r="P253" s="41">
        <f t="shared" si="214"/>
        <v>1218.2170000000001</v>
      </c>
      <c r="Q253" s="41">
        <f t="shared" si="214"/>
        <v>345.452</v>
      </c>
      <c r="R253" s="41">
        <f t="shared" si="214"/>
        <v>1570.6349999999998</v>
      </c>
      <c r="S253" s="41">
        <f t="shared" si="214"/>
        <v>572.26099999999997</v>
      </c>
      <c r="T253" s="41">
        <f t="shared" si="214"/>
        <v>0</v>
      </c>
    </row>
    <row r="254" spans="1:20" s="2" customFormat="1" ht="6" customHeight="1">
      <c r="A254" s="1071"/>
      <c r="B254" s="52"/>
      <c r="C254" s="53"/>
      <c r="D254" s="53"/>
      <c r="E254" s="53"/>
      <c r="F254" s="53"/>
      <c r="G254" s="53"/>
      <c r="H254" s="53"/>
      <c r="I254" s="108"/>
      <c r="J254" s="108"/>
      <c r="K254" s="1071"/>
      <c r="L254" s="52"/>
    </row>
    <row r="255" spans="1:20" s="2" customFormat="1" ht="11.25" customHeight="1">
      <c r="A255" s="1071"/>
      <c r="B255" s="52"/>
      <c r="C255" s="1214" t="s">
        <v>200</v>
      </c>
      <c r="D255" s="1214"/>
      <c r="E255" s="1214"/>
      <c r="F255" s="1214"/>
      <c r="G255" s="1214"/>
      <c r="H255" s="1214"/>
      <c r="M255" s="1214" t="s">
        <v>200</v>
      </c>
      <c r="N255" s="1214"/>
      <c r="O255" s="1214"/>
      <c r="P255" s="1214"/>
      <c r="Q255" s="1214"/>
      <c r="R255" s="1214"/>
    </row>
    <row r="256" spans="1:20" s="2" customFormat="1" ht="11.25" customHeight="1">
      <c r="A256" s="1071"/>
      <c r="B256" s="52"/>
      <c r="C256" s="1210" t="s">
        <v>201</v>
      </c>
      <c r="D256" s="1210"/>
      <c r="E256" s="1210"/>
      <c r="F256" s="1210"/>
      <c r="G256" s="1210"/>
      <c r="H256" s="1210"/>
      <c r="M256" s="1210" t="s">
        <v>201</v>
      </c>
      <c r="N256" s="1210"/>
      <c r="O256" s="1210"/>
      <c r="P256" s="1210"/>
      <c r="Q256" s="1210"/>
      <c r="R256" s="1210"/>
    </row>
    <row r="257" spans="1:22" s="2" customFormat="1" ht="6" customHeight="1">
      <c r="A257" s="1071"/>
      <c r="B257" s="52"/>
      <c r="C257" s="53"/>
      <c r="D257" s="53"/>
      <c r="E257" s="53"/>
      <c r="F257" s="53"/>
      <c r="G257" s="53"/>
      <c r="H257" s="53"/>
      <c r="K257" s="1071"/>
      <c r="L257" s="52"/>
    </row>
    <row r="258" spans="1:22" s="2" customFormat="1" ht="11.25" hidden="1" customHeight="1">
      <c r="A258" s="18">
        <v>1997</v>
      </c>
      <c r="B258" s="27"/>
      <c r="C258" s="55">
        <f t="shared" ref="C258:J273" si="215">C20/C19*100-100</f>
        <v>5.6360102513163923</v>
      </c>
      <c r="D258" s="55">
        <f t="shared" si="215"/>
        <v>6.647560159560939</v>
      </c>
      <c r="E258" s="55">
        <f t="shared" si="215"/>
        <v>6.2892257669232521</v>
      </c>
      <c r="F258" s="55">
        <f t="shared" si="215"/>
        <v>11.436441767363291</v>
      </c>
      <c r="G258" s="55">
        <f t="shared" si="215"/>
        <v>4.7109185428896581</v>
      </c>
      <c r="H258" s="55">
        <f t="shared" si="215"/>
        <v>5.2329767949764516</v>
      </c>
      <c r="I258" s="55">
        <f t="shared" si="215"/>
        <v>0.56304323287052682</v>
      </c>
      <c r="J258" s="55">
        <f t="shared" si="215"/>
        <v>37.845741615765803</v>
      </c>
      <c r="K258" s="18">
        <v>1997</v>
      </c>
      <c r="L258" s="27"/>
      <c r="M258" s="55">
        <f t="shared" ref="M258:T273" si="216">M20/M19*100-100</f>
        <v>6.4029343842948236</v>
      </c>
      <c r="N258" s="55">
        <f t="shared" si="216"/>
        <v>-2.7333109835309841</v>
      </c>
      <c r="O258" s="55">
        <f t="shared" si="216"/>
        <v>16.926991523475237</v>
      </c>
      <c r="P258" s="55">
        <f t="shared" si="216"/>
        <v>22.299491452729598</v>
      </c>
      <c r="Q258" s="55">
        <f t="shared" si="216"/>
        <v>6.1341600971406223</v>
      </c>
      <c r="R258" s="55">
        <f t="shared" si="216"/>
        <v>16.934987557640696</v>
      </c>
      <c r="S258" s="55">
        <f t="shared" si="216"/>
        <v>2.4864822478141662</v>
      </c>
      <c r="T258" s="55">
        <f t="shared" si="216"/>
        <v>6.4114336841609685</v>
      </c>
      <c r="U258" s="55"/>
      <c r="V258" s="55"/>
    </row>
    <row r="259" spans="1:22" s="2" customFormat="1" ht="11.25" hidden="1" customHeight="1">
      <c r="A259" s="18">
        <v>1998</v>
      </c>
      <c r="B259" s="27"/>
      <c r="C259" s="55">
        <f t="shared" si="215"/>
        <v>3.1991054511695864</v>
      </c>
      <c r="D259" s="55">
        <f t="shared" si="215"/>
        <v>-6.4500391791398499</v>
      </c>
      <c r="E259" s="55">
        <f t="shared" si="215"/>
        <v>4.6162819765019663</v>
      </c>
      <c r="F259" s="55">
        <f t="shared" si="215"/>
        <v>-31.441491325212269</v>
      </c>
      <c r="G259" s="55">
        <f t="shared" si="215"/>
        <v>6.6785581697035923</v>
      </c>
      <c r="H259" s="55">
        <f t="shared" si="215"/>
        <v>2.9871559029286345</v>
      </c>
      <c r="I259" s="55">
        <f t="shared" si="215"/>
        <v>14.989763022961355</v>
      </c>
      <c r="J259" s="55">
        <f t="shared" si="215"/>
        <v>10.060405279714075</v>
      </c>
      <c r="K259" s="18">
        <v>1998</v>
      </c>
      <c r="L259" s="27"/>
      <c r="M259" s="55">
        <f t="shared" si="216"/>
        <v>4.4490333440342198</v>
      </c>
      <c r="N259" s="55">
        <f t="shared" si="216"/>
        <v>2.5250512513957233</v>
      </c>
      <c r="O259" s="55">
        <f t="shared" si="216"/>
        <v>0.54219868383104597</v>
      </c>
      <c r="P259" s="55">
        <f t="shared" si="216"/>
        <v>20.368978732997675</v>
      </c>
      <c r="Q259" s="55">
        <f t="shared" si="216"/>
        <v>9.9110871067593678</v>
      </c>
      <c r="R259" s="55">
        <f t="shared" si="216"/>
        <v>4.6322003905296469</v>
      </c>
      <c r="S259" s="55">
        <f t="shared" si="216"/>
        <v>1.2836787429616692</v>
      </c>
      <c r="T259" s="55">
        <f t="shared" si="216"/>
        <v>-6.2618931716599775</v>
      </c>
      <c r="U259" s="55"/>
      <c r="V259" s="55"/>
    </row>
    <row r="260" spans="1:22" s="2" customFormat="1" ht="11.25" hidden="1" customHeight="1">
      <c r="A260" s="18">
        <v>1999</v>
      </c>
      <c r="B260" s="27"/>
      <c r="C260" s="55">
        <f t="shared" si="215"/>
        <v>12.891883142363824</v>
      </c>
      <c r="D260" s="55">
        <f t="shared" si="215"/>
        <v>27.214334290699654</v>
      </c>
      <c r="E260" s="55">
        <f t="shared" si="215"/>
        <v>14.351101727740414</v>
      </c>
      <c r="F260" s="55">
        <f t="shared" si="215"/>
        <v>99.550987443032142</v>
      </c>
      <c r="G260" s="55">
        <f t="shared" si="215"/>
        <v>9.0826124981494729</v>
      </c>
      <c r="H260" s="55">
        <f t="shared" si="215"/>
        <v>7.5962634450511359</v>
      </c>
      <c r="I260" s="55">
        <f t="shared" si="215"/>
        <v>5.9068945657585061</v>
      </c>
      <c r="J260" s="55">
        <f t="shared" si="215"/>
        <v>2.3539242357342687</v>
      </c>
      <c r="K260" s="18">
        <v>1999</v>
      </c>
      <c r="L260" s="27"/>
      <c r="M260" s="55">
        <f t="shared" si="216"/>
        <v>10.26187445023146</v>
      </c>
      <c r="N260" s="55">
        <f t="shared" si="216"/>
        <v>11.657013188029225</v>
      </c>
      <c r="O260" s="55">
        <f t="shared" si="216"/>
        <v>17.933232154126159</v>
      </c>
      <c r="P260" s="55">
        <f t="shared" si="216"/>
        <v>22.895270797565175</v>
      </c>
      <c r="Q260" s="55">
        <f t="shared" si="216"/>
        <v>2.609943093254131</v>
      </c>
      <c r="R260" s="55">
        <f t="shared" si="216"/>
        <v>8.923507585090789</v>
      </c>
      <c r="S260" s="55">
        <f t="shared" si="216"/>
        <v>2.7240199983517925</v>
      </c>
      <c r="T260" s="55">
        <f t="shared" si="216"/>
        <v>13.908035124162026</v>
      </c>
      <c r="U260" s="55"/>
      <c r="V260" s="55"/>
    </row>
    <row r="261" spans="1:22" s="2" customFormat="1" ht="11.25" hidden="1" customHeight="1">
      <c r="A261" s="18">
        <v>2000</v>
      </c>
      <c r="B261" s="27"/>
      <c r="C261" s="55">
        <f t="shared" si="215"/>
        <v>8.6941779307452691</v>
      </c>
      <c r="D261" s="55">
        <f t="shared" si="215"/>
        <v>9.6335389663202875</v>
      </c>
      <c r="E261" s="55">
        <f t="shared" si="215"/>
        <v>-1.6588028185812647</v>
      </c>
      <c r="F261" s="55">
        <f t="shared" si="215"/>
        <v>39.591895733455402</v>
      </c>
      <c r="G261" s="55">
        <f t="shared" si="215"/>
        <v>7.5585813765935512</v>
      </c>
      <c r="H261" s="55">
        <f t="shared" si="215"/>
        <v>6.6650133402545748</v>
      </c>
      <c r="I261" s="55">
        <f t="shared" si="215"/>
        <v>15.024397617568511</v>
      </c>
      <c r="J261" s="55">
        <f t="shared" si="215"/>
        <v>7.9973096458473236</v>
      </c>
      <c r="K261" s="18">
        <v>2000</v>
      </c>
      <c r="L261" s="27"/>
      <c r="M261" s="55">
        <f t="shared" si="216"/>
        <v>9.7057877941808499</v>
      </c>
      <c r="N261" s="55">
        <f t="shared" si="216"/>
        <v>3.3068841147875219</v>
      </c>
      <c r="O261" s="55">
        <f t="shared" si="216"/>
        <v>13.333834533264934</v>
      </c>
      <c r="P261" s="55">
        <f t="shared" si="216"/>
        <v>126.8329544444303</v>
      </c>
      <c r="Q261" s="55">
        <f t="shared" si="216"/>
        <v>11.494542898558933</v>
      </c>
      <c r="R261" s="55">
        <f t="shared" si="216"/>
        <v>39.321233050904169</v>
      </c>
      <c r="S261" s="55">
        <f t="shared" si="216"/>
        <v>-6.8392182031508497</v>
      </c>
      <c r="T261" s="55">
        <f t="shared" si="216"/>
        <v>17.042440318302383</v>
      </c>
      <c r="U261" s="55"/>
      <c r="V261" s="55"/>
    </row>
    <row r="262" spans="1:22" s="2" customFormat="1" ht="11.25" hidden="1" customHeight="1">
      <c r="A262" s="18">
        <v>2001</v>
      </c>
      <c r="B262" s="27"/>
      <c r="C262" s="55">
        <f t="shared" si="215"/>
        <v>-5.4514176282519315</v>
      </c>
      <c r="D262" s="55">
        <f t="shared" si="215"/>
        <v>-5.3746500883702879</v>
      </c>
      <c r="E262" s="55">
        <f t="shared" si="215"/>
        <v>-7.3657656259096171</v>
      </c>
      <c r="F262" s="55">
        <f t="shared" si="215"/>
        <v>-7.0929231845439489</v>
      </c>
      <c r="G262" s="55">
        <f t="shared" si="215"/>
        <v>-8.70405300884984</v>
      </c>
      <c r="H262" s="55">
        <f t="shared" si="215"/>
        <v>-9.3538746743803216</v>
      </c>
      <c r="I262" s="55">
        <f t="shared" si="215"/>
        <v>3.0523707718590742</v>
      </c>
      <c r="J262" s="55">
        <f t="shared" si="215"/>
        <v>7.7280887873347552</v>
      </c>
      <c r="K262" s="18">
        <v>2001</v>
      </c>
      <c r="L262" s="27"/>
      <c r="M262" s="55">
        <f t="shared" si="216"/>
        <v>-0.29994110294670406</v>
      </c>
      <c r="N262" s="55">
        <f t="shared" si="216"/>
        <v>-21.81885523112139</v>
      </c>
      <c r="O262" s="55">
        <f t="shared" si="216"/>
        <v>-7.2974343966442206</v>
      </c>
      <c r="P262" s="55">
        <f t="shared" si="216"/>
        <v>7.9489677465109452</v>
      </c>
      <c r="Q262" s="55">
        <f t="shared" si="216"/>
        <v>5.3806025813036911</v>
      </c>
      <c r="R262" s="55">
        <f t="shared" si="216"/>
        <v>19.83513553761091</v>
      </c>
      <c r="S262" s="55">
        <f t="shared" si="216"/>
        <v>0.33548979716321981</v>
      </c>
      <c r="T262" s="55">
        <f t="shared" si="216"/>
        <v>-19.228045325779036</v>
      </c>
      <c r="U262" s="55"/>
      <c r="V262" s="55"/>
    </row>
    <row r="263" spans="1:22" s="2" customFormat="1" ht="11.25" hidden="1" customHeight="1">
      <c r="A263" s="18">
        <v>2002</v>
      </c>
      <c r="B263" s="27"/>
      <c r="C263" s="55">
        <f t="shared" si="215"/>
        <v>-3.7148072604502573</v>
      </c>
      <c r="D263" s="55">
        <f t="shared" si="215"/>
        <v>-10.068550086869507</v>
      </c>
      <c r="E263" s="55">
        <f t="shared" si="215"/>
        <v>-30.90828536235891</v>
      </c>
      <c r="F263" s="55">
        <f t="shared" si="215"/>
        <v>4.0237770897832803</v>
      </c>
      <c r="G263" s="55">
        <f t="shared" si="215"/>
        <v>-6.8393796762949393</v>
      </c>
      <c r="H263" s="55">
        <f t="shared" si="215"/>
        <v>-3.2740343054734069</v>
      </c>
      <c r="I263" s="55">
        <f t="shared" si="215"/>
        <v>-5.682715934185552</v>
      </c>
      <c r="J263" s="55">
        <f t="shared" si="215"/>
        <v>-12.05570550875332</v>
      </c>
      <c r="K263" s="18">
        <v>2002</v>
      </c>
      <c r="L263" s="27"/>
      <c r="M263" s="55">
        <f t="shared" si="216"/>
        <v>5.0584436295714141</v>
      </c>
      <c r="N263" s="55">
        <f t="shared" si="216"/>
        <v>-6.0821515664559485</v>
      </c>
      <c r="O263" s="55">
        <f t="shared" si="216"/>
        <v>1.4029342498216266</v>
      </c>
      <c r="P263" s="55">
        <f t="shared" si="216"/>
        <v>13.248214934043332</v>
      </c>
      <c r="Q263" s="55">
        <f t="shared" si="216"/>
        <v>-2.6798177662560789</v>
      </c>
      <c r="R263" s="55">
        <f t="shared" si="216"/>
        <v>24.989778002260877</v>
      </c>
      <c r="S263" s="55">
        <f t="shared" si="216"/>
        <v>13.435157635749846</v>
      </c>
      <c r="T263" s="55">
        <f t="shared" si="216"/>
        <v>-18.007452871547557</v>
      </c>
      <c r="U263" s="55"/>
      <c r="V263" s="55"/>
    </row>
    <row r="264" spans="1:22" s="2" customFormat="1" ht="11.25" hidden="1" customHeight="1">
      <c r="A264" s="18">
        <v>2003</v>
      </c>
      <c r="B264" s="27"/>
      <c r="C264" s="55">
        <f t="shared" si="215"/>
        <v>1.7080635567763807</v>
      </c>
      <c r="D264" s="55">
        <f t="shared" si="215"/>
        <v>-6.366481054846389</v>
      </c>
      <c r="E264" s="55">
        <f t="shared" si="215"/>
        <v>-15.752619953945214</v>
      </c>
      <c r="F264" s="55">
        <f t="shared" si="215"/>
        <v>-5.9002942885170455</v>
      </c>
      <c r="G264" s="55">
        <f t="shared" si="215"/>
        <v>4.6665741192554862</v>
      </c>
      <c r="H264" s="55">
        <f t="shared" si="215"/>
        <v>4.9891165790191678</v>
      </c>
      <c r="I264" s="55">
        <f t="shared" si="215"/>
        <v>5.3962297128177426</v>
      </c>
      <c r="J264" s="55">
        <f t="shared" si="215"/>
        <v>-0.48372253276572508</v>
      </c>
      <c r="K264" s="18">
        <v>2003</v>
      </c>
      <c r="L264" s="27"/>
      <c r="M264" s="55">
        <f t="shared" si="216"/>
        <v>2.1971076954825435</v>
      </c>
      <c r="N264" s="55">
        <f t="shared" si="216"/>
        <v>7.5175410669764915</v>
      </c>
      <c r="O264" s="55">
        <f t="shared" si="216"/>
        <v>-9.9337294759585149</v>
      </c>
      <c r="P264" s="55">
        <f t="shared" si="216"/>
        <v>-17.041428067641789</v>
      </c>
      <c r="Q264" s="55">
        <f t="shared" si="216"/>
        <v>-5.1636088519008894</v>
      </c>
      <c r="R264" s="55">
        <f t="shared" si="216"/>
        <v>27.153129229446876</v>
      </c>
      <c r="S264" s="55">
        <f t="shared" si="216"/>
        <v>27.103949861444306</v>
      </c>
      <c r="T264" s="55">
        <f t="shared" si="216"/>
        <v>43.504879026868053</v>
      </c>
      <c r="U264" s="55"/>
      <c r="V264" s="55"/>
    </row>
    <row r="265" spans="1:22" s="2" customFormat="1" ht="11.25" hidden="1" customHeight="1">
      <c r="A265" s="18">
        <v>2004</v>
      </c>
      <c r="B265" s="27"/>
      <c r="C265" s="55">
        <f t="shared" si="215"/>
        <v>16.584125865763184</v>
      </c>
      <c r="D265" s="55">
        <f t="shared" si="215"/>
        <v>20.65620157650072</v>
      </c>
      <c r="E265" s="55">
        <f t="shared" si="215"/>
        <v>17.118169205937363</v>
      </c>
      <c r="F265" s="55">
        <f t="shared" si="215"/>
        <v>40.696962412863911</v>
      </c>
      <c r="G265" s="55">
        <f t="shared" si="215"/>
        <v>11.456082285577239</v>
      </c>
      <c r="H265" s="55">
        <f t="shared" si="215"/>
        <v>11.07641697811583</v>
      </c>
      <c r="I265" s="55">
        <f t="shared" si="215"/>
        <v>11.337815977947628</v>
      </c>
      <c r="J265" s="55">
        <f t="shared" si="215"/>
        <v>31.152454968703609</v>
      </c>
      <c r="K265" s="18">
        <v>2004</v>
      </c>
      <c r="L265" s="27"/>
      <c r="M265" s="55">
        <f t="shared" si="216"/>
        <v>21.363734769105918</v>
      </c>
      <c r="N265" s="55">
        <f t="shared" si="216"/>
        <v>8.6158827578515655</v>
      </c>
      <c r="O265" s="55">
        <f t="shared" si="216"/>
        <v>17.861694062232814</v>
      </c>
      <c r="P265" s="55">
        <f t="shared" si="216"/>
        <v>43.467283511007338</v>
      </c>
      <c r="Q265" s="55">
        <f t="shared" si="216"/>
        <v>19.959589340323291</v>
      </c>
      <c r="R265" s="55">
        <f t="shared" si="216"/>
        <v>26.969021303213907</v>
      </c>
      <c r="S265" s="55">
        <f t="shared" si="216"/>
        <v>22.681713895950878</v>
      </c>
      <c r="T265" s="55">
        <f t="shared" si="216"/>
        <v>-8.9533887253623448</v>
      </c>
      <c r="U265" s="55"/>
      <c r="V265" s="55"/>
    </row>
    <row r="266" spans="1:22" s="2" customFormat="1" ht="11.25" customHeight="1">
      <c r="A266" s="18">
        <v>2005</v>
      </c>
      <c r="B266" s="27"/>
      <c r="C266" s="55">
        <f t="shared" si="215"/>
        <v>5.2638661591263087</v>
      </c>
      <c r="D266" s="55">
        <f t="shared" si="215"/>
        <v>4.1372354682003305</v>
      </c>
      <c r="E266" s="55">
        <f t="shared" si="215"/>
        <v>0.40637977841930706</v>
      </c>
      <c r="F266" s="55">
        <f t="shared" si="215"/>
        <v>-0.35643924032764573</v>
      </c>
      <c r="G266" s="55">
        <f t="shared" si="215"/>
        <v>5.1499039920544618</v>
      </c>
      <c r="H266" s="55">
        <f t="shared" si="215"/>
        <v>6.9847994754423439</v>
      </c>
      <c r="I266" s="55">
        <f t="shared" si="215"/>
        <v>6.7333822318520475</v>
      </c>
      <c r="J266" s="55">
        <f t="shared" si="215"/>
        <v>1.8468346428248736</v>
      </c>
      <c r="K266" s="18">
        <v>2005</v>
      </c>
      <c r="L266" s="27"/>
      <c r="M266" s="55">
        <f t="shared" si="216"/>
        <v>6.0752743435532892</v>
      </c>
      <c r="N266" s="55">
        <f t="shared" si="216"/>
        <v>9.685676655525981</v>
      </c>
      <c r="O266" s="55">
        <f t="shared" si="216"/>
        <v>2.046877382874996</v>
      </c>
      <c r="P266" s="55">
        <f t="shared" si="216"/>
        <v>14.771355678493435</v>
      </c>
      <c r="Q266" s="55">
        <f t="shared" si="216"/>
        <v>0.95597942368097222</v>
      </c>
      <c r="R266" s="55">
        <f t="shared" si="216"/>
        <v>10.85542195002273</v>
      </c>
      <c r="S266" s="55">
        <f t="shared" si="216"/>
        <v>10.653387839602772</v>
      </c>
      <c r="T266" s="55">
        <f t="shared" si="216"/>
        <v>-4.6100016369291126</v>
      </c>
      <c r="U266" s="55"/>
      <c r="V266" s="55"/>
    </row>
    <row r="267" spans="1:22" s="2" customFormat="1" ht="11.25" customHeight="1">
      <c r="A267" s="18">
        <v>2006</v>
      </c>
      <c r="B267" s="27"/>
      <c r="C267" s="55">
        <f t="shared" si="215"/>
        <v>3.7443230601204505</v>
      </c>
      <c r="D267" s="55">
        <f t="shared" si="215"/>
        <v>0.49631533617740331</v>
      </c>
      <c r="E267" s="55">
        <f t="shared" si="215"/>
        <v>-3.948652974534582</v>
      </c>
      <c r="F267" s="55">
        <f t="shared" si="215"/>
        <v>-2.7618177010811706</v>
      </c>
      <c r="G267" s="55">
        <f t="shared" si="215"/>
        <v>1.8591927011066787</v>
      </c>
      <c r="H267" s="55">
        <f t="shared" si="215"/>
        <v>4.9210126107428209</v>
      </c>
      <c r="I267" s="55">
        <f t="shared" si="215"/>
        <v>2.0574040479306177</v>
      </c>
      <c r="J267" s="55">
        <f t="shared" si="215"/>
        <v>-7.8699930085432044</v>
      </c>
      <c r="K267" s="18">
        <v>2006</v>
      </c>
      <c r="L267" s="27"/>
      <c r="M267" s="55">
        <f t="shared" si="216"/>
        <v>7.5024013649367873</v>
      </c>
      <c r="N267" s="55">
        <f t="shared" si="216"/>
        <v>11.812914575297384</v>
      </c>
      <c r="O267" s="55">
        <f t="shared" si="216"/>
        <v>0.94112056957717982</v>
      </c>
      <c r="P267" s="55">
        <f t="shared" si="216"/>
        <v>14.485508679816334</v>
      </c>
      <c r="Q267" s="55">
        <f t="shared" si="216"/>
        <v>6.0221028052957166</v>
      </c>
      <c r="R267" s="55">
        <f t="shared" si="216"/>
        <v>20.909478633918368</v>
      </c>
      <c r="S267" s="55">
        <f t="shared" si="216"/>
        <v>8.8617909945991187</v>
      </c>
      <c r="T267" s="55">
        <f t="shared" si="216"/>
        <v>13.020442308929844</v>
      </c>
      <c r="U267" s="55"/>
      <c r="V267" s="55"/>
    </row>
    <row r="268" spans="1:22" s="2" customFormat="1" ht="11.25" customHeight="1">
      <c r="A268" s="18">
        <v>2007</v>
      </c>
      <c r="B268" s="27"/>
      <c r="C268" s="55">
        <f t="shared" si="215"/>
        <v>6.9699534688087112</v>
      </c>
      <c r="D268" s="55">
        <f t="shared" si="215"/>
        <v>8.275865901916319</v>
      </c>
      <c r="E268" s="55">
        <f t="shared" si="215"/>
        <v>-6.3822567463586068</v>
      </c>
      <c r="F268" s="55">
        <f t="shared" si="215"/>
        <v>17.093162029879139</v>
      </c>
      <c r="G268" s="55">
        <f t="shared" si="215"/>
        <v>5.4755821939745317</v>
      </c>
      <c r="H268" s="55">
        <f t="shared" si="215"/>
        <v>8.6234992752682444</v>
      </c>
      <c r="I268" s="55">
        <f t="shared" si="215"/>
        <v>1.1744962114273818</v>
      </c>
      <c r="J268" s="55">
        <f t="shared" si="215"/>
        <v>-11.931635195214312</v>
      </c>
      <c r="K268" s="18">
        <v>2007</v>
      </c>
      <c r="L268" s="27"/>
      <c r="M268" s="55">
        <f t="shared" si="216"/>
        <v>8.0030717844601753</v>
      </c>
      <c r="N268" s="55">
        <f t="shared" si="216"/>
        <v>9.6162839706468048</v>
      </c>
      <c r="O268" s="55">
        <f t="shared" si="216"/>
        <v>5.618372076693845E-2</v>
      </c>
      <c r="P268" s="55">
        <f t="shared" si="216"/>
        <v>7.5419517957027864</v>
      </c>
      <c r="Q268" s="55">
        <f t="shared" si="216"/>
        <v>8.0502895774314567</v>
      </c>
      <c r="R268" s="55">
        <f t="shared" si="216"/>
        <v>17.25748314846544</v>
      </c>
      <c r="S268" s="55">
        <f t="shared" si="216"/>
        <v>8.2249948809871398</v>
      </c>
      <c r="T268" s="55">
        <f t="shared" si="216"/>
        <v>6.7034864962325997</v>
      </c>
      <c r="U268" s="55"/>
      <c r="V268" s="55"/>
    </row>
    <row r="269" spans="1:22" s="2" customFormat="1" ht="11.25" customHeight="1">
      <c r="A269" s="18">
        <v>2008</v>
      </c>
      <c r="B269" s="27"/>
      <c r="C269" s="55">
        <f t="shared" si="215"/>
        <v>2.6269751131276422</v>
      </c>
      <c r="D269" s="55">
        <f t="shared" si="215"/>
        <v>4.6470237783592552</v>
      </c>
      <c r="E269" s="55">
        <f t="shared" si="215"/>
        <v>1.7901903693884265</v>
      </c>
      <c r="F269" s="55">
        <f t="shared" si="215"/>
        <v>5.7492581602373889</v>
      </c>
      <c r="G269" s="55">
        <f t="shared" si="215"/>
        <v>3.254730614974676</v>
      </c>
      <c r="H269" s="55">
        <f t="shared" si="215"/>
        <v>0.7689192064191559</v>
      </c>
      <c r="I269" s="55">
        <f t="shared" si="215"/>
        <v>10.484604076595232</v>
      </c>
      <c r="J269" s="55">
        <f t="shared" si="215"/>
        <v>28.267768497774341</v>
      </c>
      <c r="K269" s="18">
        <v>2008</v>
      </c>
      <c r="L269" s="27"/>
      <c r="M269" s="55">
        <f t="shared" si="216"/>
        <v>0.88741293441863434</v>
      </c>
      <c r="N269" s="55">
        <f t="shared" si="216"/>
        <v>8.7713615283121698</v>
      </c>
      <c r="O269" s="55">
        <f t="shared" si="216"/>
        <v>-2.2916156839088302</v>
      </c>
      <c r="P269" s="55">
        <f t="shared" si="216"/>
        <v>0.74315866487420124</v>
      </c>
      <c r="Q269" s="55">
        <f t="shared" si="216"/>
        <v>0.35648091894383072</v>
      </c>
      <c r="R269" s="55">
        <f t="shared" si="216"/>
        <v>6.4594169284147824</v>
      </c>
      <c r="S269" s="55">
        <f t="shared" si="216"/>
        <v>4.9470863367368167</v>
      </c>
      <c r="T269" s="55">
        <f t="shared" si="216"/>
        <v>14.089041461375643</v>
      </c>
      <c r="U269" s="55"/>
      <c r="V269" s="55"/>
    </row>
    <row r="270" spans="1:22" s="2" customFormat="1" ht="11.25" customHeight="1">
      <c r="A270" s="1209">
        <v>2009</v>
      </c>
      <c r="B270" s="1203"/>
      <c r="C270" s="55">
        <f t="shared" si="215"/>
        <v>-2.821925708910058</v>
      </c>
      <c r="D270" s="55">
        <f t="shared" si="215"/>
        <v>-2.2184195432555782</v>
      </c>
      <c r="E270" s="55">
        <f t="shared" si="215"/>
        <v>-3.5103909108994458</v>
      </c>
      <c r="F270" s="55">
        <f t="shared" si="215"/>
        <v>-1.8847038226203665</v>
      </c>
      <c r="G270" s="55">
        <f t="shared" si="215"/>
        <v>-5.5201293208379525</v>
      </c>
      <c r="H270" s="55">
        <f t="shared" si="215"/>
        <v>-6.1855835090500477</v>
      </c>
      <c r="I270" s="55">
        <f t="shared" si="215"/>
        <v>0.30938244678702631</v>
      </c>
      <c r="J270" s="55">
        <f t="shared" si="215"/>
        <v>-3.0816822760668288</v>
      </c>
      <c r="K270" s="1209">
        <v>2009</v>
      </c>
      <c r="L270" s="1203"/>
      <c r="M270" s="55">
        <f t="shared" si="216"/>
        <v>-8.8118446643207449E-2</v>
      </c>
      <c r="N270" s="55">
        <f t="shared" si="216"/>
        <v>3.4732058331456983</v>
      </c>
      <c r="O270" s="55">
        <f t="shared" si="216"/>
        <v>-7.9829689414222571</v>
      </c>
      <c r="P270" s="55">
        <f t="shared" si="216"/>
        <v>-1.9668671767720411</v>
      </c>
      <c r="Q270" s="55">
        <f t="shared" si="216"/>
        <v>-6.4934533412004782</v>
      </c>
      <c r="R270" s="55">
        <f t="shared" si="216"/>
        <v>15.51624856487139</v>
      </c>
      <c r="S270" s="55">
        <f t="shared" si="216"/>
        <v>1.304667781843122</v>
      </c>
      <c r="T270" s="55">
        <f t="shared" si="216"/>
        <v>-8.1818465280159529</v>
      </c>
      <c r="U270" s="55"/>
      <c r="V270" s="55"/>
    </row>
    <row r="271" spans="1:22" s="2" customFormat="1" ht="11.25" customHeight="1">
      <c r="A271" s="1209">
        <v>2010</v>
      </c>
      <c r="B271" s="1203"/>
      <c r="C271" s="55">
        <f t="shared" si="215"/>
        <v>7.3564319702955601</v>
      </c>
      <c r="D271" s="55">
        <f t="shared" si="215"/>
        <v>6.7021443450803133</v>
      </c>
      <c r="E271" s="55">
        <f t="shared" si="215"/>
        <v>-5.3353523837905357</v>
      </c>
      <c r="F271" s="55">
        <f t="shared" si="215"/>
        <v>8.8734349231278031</v>
      </c>
      <c r="G271" s="55">
        <f t="shared" si="215"/>
        <v>4.4508994112675282</v>
      </c>
      <c r="H271" s="55">
        <f t="shared" si="215"/>
        <v>4.1412850613893539</v>
      </c>
      <c r="I271" s="55">
        <f t="shared" si="215"/>
        <v>4.0455751306304393</v>
      </c>
      <c r="J271" s="55">
        <f t="shared" si="215"/>
        <v>7.2303333175544537</v>
      </c>
      <c r="K271" s="1209">
        <v>2010</v>
      </c>
      <c r="L271" s="1203"/>
      <c r="M271" s="55">
        <f t="shared" si="216"/>
        <v>10.847548219138204</v>
      </c>
      <c r="N271" s="55">
        <f t="shared" si="216"/>
        <v>15.348508531369063</v>
      </c>
      <c r="O271" s="55">
        <f t="shared" si="216"/>
        <v>19.392879297466777</v>
      </c>
      <c r="P271" s="55">
        <f t="shared" si="216"/>
        <v>3.6859137854811479</v>
      </c>
      <c r="Q271" s="55">
        <f t="shared" si="216"/>
        <v>2.5245838257393416</v>
      </c>
      <c r="R271" s="55">
        <f t="shared" si="216"/>
        <v>16.61212441389344</v>
      </c>
      <c r="S271" s="55">
        <f t="shared" si="216"/>
        <v>3.9932725843224262</v>
      </c>
      <c r="T271" s="55">
        <f t="shared" si="216"/>
        <v>-8.033076374503338</v>
      </c>
      <c r="U271" s="55"/>
      <c r="V271" s="55"/>
    </row>
    <row r="272" spans="1:22" s="2" customFormat="1" ht="11.25" customHeight="1">
      <c r="A272" s="1302" t="s">
        <v>378</v>
      </c>
      <c r="B272" s="1303"/>
      <c r="C272" s="55">
        <v>-0.47082576726337777</v>
      </c>
      <c r="D272" s="55">
        <f t="shared" si="215"/>
        <v>-17.404839833425612</v>
      </c>
      <c r="E272" s="55">
        <f t="shared" si="215"/>
        <v>-37.045801876000915</v>
      </c>
      <c r="F272" s="55">
        <f t="shared" si="215"/>
        <v>-29.06934402593167</v>
      </c>
      <c r="G272" s="55">
        <f t="shared" si="215"/>
        <v>4.6937752340387533</v>
      </c>
      <c r="H272" s="55">
        <f t="shared" si="215"/>
        <v>2.9485934517889234</v>
      </c>
      <c r="I272" s="55">
        <f t="shared" si="215"/>
        <v>2.744987903742981</v>
      </c>
      <c r="J272" s="55">
        <f t="shared" si="215"/>
        <v>23.779553380547299</v>
      </c>
      <c r="K272" s="1302" t="s">
        <v>378</v>
      </c>
      <c r="L272" s="1303"/>
      <c r="M272" s="55">
        <v>2.4142755357562891</v>
      </c>
      <c r="N272" s="55">
        <f t="shared" si="216"/>
        <v>-0.64285395510368915</v>
      </c>
      <c r="O272" s="55">
        <f t="shared" si="216"/>
        <v>3.2151459831440263</v>
      </c>
      <c r="P272" s="55">
        <f t="shared" si="216"/>
        <v>10.407141147583118</v>
      </c>
      <c r="Q272" s="55">
        <f t="shared" si="216"/>
        <v>-3.9562695336472302</v>
      </c>
      <c r="R272" s="55">
        <f t="shared" si="216"/>
        <v>4.3891402316113641</v>
      </c>
      <c r="S272" s="55">
        <f t="shared" si="216"/>
        <v>-5.2733161366699903</v>
      </c>
      <c r="T272" s="55">
        <f t="shared" si="216"/>
        <v>-14.831157801451184</v>
      </c>
      <c r="U272" s="55"/>
      <c r="V272" s="55"/>
    </row>
    <row r="273" spans="1:22" s="2" customFormat="1" ht="11.25" customHeight="1">
      <c r="A273" s="1209">
        <v>2012</v>
      </c>
      <c r="B273" s="1203"/>
      <c r="C273" s="55">
        <f t="shared" si="215"/>
        <v>5.1933917712014619</v>
      </c>
      <c r="D273" s="55">
        <f t="shared" si="215"/>
        <v>13.610681055811042</v>
      </c>
      <c r="E273" s="55">
        <f t="shared" si="215"/>
        <v>44.06133164324379</v>
      </c>
      <c r="F273" s="55">
        <f t="shared" si="215"/>
        <v>23.71221922838005</v>
      </c>
      <c r="G273" s="55">
        <f t="shared" si="215"/>
        <v>2.4767063625084518</v>
      </c>
      <c r="H273" s="55">
        <f t="shared" si="215"/>
        <v>1.8942574373762113</v>
      </c>
      <c r="I273" s="55">
        <f t="shared" si="215"/>
        <v>-2.7301939869010852</v>
      </c>
      <c r="J273" s="55">
        <f t="shared" si="215"/>
        <v>10.013450447329262</v>
      </c>
      <c r="K273" s="1209">
        <v>2012</v>
      </c>
      <c r="L273" s="1203"/>
      <c r="M273" s="55">
        <f t="shared" si="216"/>
        <v>4.7934975604031536</v>
      </c>
      <c r="N273" s="55">
        <f t="shared" si="216"/>
        <v>2.1866558865144157</v>
      </c>
      <c r="O273" s="55">
        <f t="shared" si="216"/>
        <v>15.244518411221051</v>
      </c>
      <c r="P273" s="55">
        <f t="shared" si="216"/>
        <v>-2.087732454231741</v>
      </c>
      <c r="Q273" s="55">
        <f t="shared" si="216"/>
        <v>-15.044913229492735</v>
      </c>
      <c r="R273" s="55">
        <f t="shared" si="216"/>
        <v>26.699657455307516</v>
      </c>
      <c r="S273" s="55">
        <f t="shared" si="216"/>
        <v>-9.4933766106844928</v>
      </c>
      <c r="T273" s="55">
        <f t="shared" si="216"/>
        <v>2.835464990244958</v>
      </c>
      <c r="U273" s="55"/>
      <c r="V273" s="55"/>
    </row>
    <row r="274" spans="1:22" s="2" customFormat="1" ht="11.25" customHeight="1">
      <c r="A274" s="1209">
        <v>2013</v>
      </c>
      <c r="B274" s="1203"/>
      <c r="C274" s="55">
        <f t="shared" ref="C274:J275" si="217">C36/C35*100-100</f>
        <v>1.1243024151155652</v>
      </c>
      <c r="D274" s="55">
        <f t="shared" si="217"/>
        <v>-6.2342581258214409</v>
      </c>
      <c r="E274" s="55">
        <f t="shared" si="217"/>
        <v>4.2097020919353696</v>
      </c>
      <c r="F274" s="55">
        <f t="shared" si="217"/>
        <v>-22.546586433365363</v>
      </c>
      <c r="G274" s="55">
        <f t="shared" si="217"/>
        <v>4.1660744978879762</v>
      </c>
      <c r="H274" s="55">
        <f t="shared" si="217"/>
        <v>4.180247772218209</v>
      </c>
      <c r="I274" s="55">
        <f t="shared" si="217"/>
        <v>1.8822438674673663</v>
      </c>
      <c r="J274" s="55">
        <f t="shared" si="217"/>
        <v>-4.3743342749965137</v>
      </c>
      <c r="K274" s="1209">
        <v>2013</v>
      </c>
      <c r="L274" s="1203"/>
      <c r="M274" s="55">
        <f t="shared" ref="M274:T275" si="218">M36/M35*100-100</f>
        <v>1.5841357877481386</v>
      </c>
      <c r="N274" s="55">
        <f t="shared" si="218"/>
        <v>-3.4026042010073922</v>
      </c>
      <c r="O274" s="55">
        <f t="shared" si="218"/>
        <v>-1.2060955516497813</v>
      </c>
      <c r="P274" s="55">
        <f t="shared" si="218"/>
        <v>2.021793981358087</v>
      </c>
      <c r="Q274" s="55">
        <f t="shared" si="218"/>
        <v>-9.9734465814108546</v>
      </c>
      <c r="R274" s="55">
        <f t="shared" si="218"/>
        <v>10.871228326915869</v>
      </c>
      <c r="S274" s="55">
        <f t="shared" si="218"/>
        <v>6.6651723923550037</v>
      </c>
      <c r="T274" s="55">
        <f t="shared" si="218"/>
        <v>-71.794763691555289</v>
      </c>
      <c r="U274" s="55"/>
      <c r="V274" s="55"/>
    </row>
    <row r="275" spans="1:22" s="2" customFormat="1" ht="11.25" hidden="1" customHeight="1">
      <c r="A275" s="1209">
        <v>2014</v>
      </c>
      <c r="B275" s="1203"/>
      <c r="C275" s="55">
        <f t="shared" si="217"/>
        <v>-6.3008210623198266</v>
      </c>
      <c r="D275" s="55">
        <f t="shared" si="217"/>
        <v>-8.4266270943675892</v>
      </c>
      <c r="E275" s="55">
        <f t="shared" si="217"/>
        <v>-0.2031441839568231</v>
      </c>
      <c r="F275" s="55">
        <f t="shared" si="217"/>
        <v>-5.9621203283992372</v>
      </c>
      <c r="G275" s="55">
        <f t="shared" si="217"/>
        <v>-5.3716133552107976</v>
      </c>
      <c r="H275" s="55">
        <f t="shared" si="217"/>
        <v>-6.2405813911926629</v>
      </c>
      <c r="I275" s="55">
        <f t="shared" si="217"/>
        <v>-0.91271293467885073</v>
      </c>
      <c r="J275" s="55">
        <f t="shared" si="217"/>
        <v>-1.8379103516244442</v>
      </c>
      <c r="K275" s="1209">
        <v>2014</v>
      </c>
      <c r="L275" s="1203"/>
      <c r="M275" s="55">
        <f t="shared" si="218"/>
        <v>-6.2743973166338947</v>
      </c>
      <c r="N275" s="55">
        <f t="shared" si="218"/>
        <v>4.3624306832495989</v>
      </c>
      <c r="O275" s="55">
        <f t="shared" si="218"/>
        <v>-11.351458652586686</v>
      </c>
      <c r="P275" s="55">
        <f t="shared" si="218"/>
        <v>-2.085732863835787</v>
      </c>
      <c r="Q275" s="55">
        <f t="shared" si="218"/>
        <v>-16.345320256689661</v>
      </c>
      <c r="R275" s="55">
        <f t="shared" si="218"/>
        <v>-5.5953891473781567</v>
      </c>
      <c r="S275" s="55">
        <f t="shared" si="218"/>
        <v>-12.224657609887714</v>
      </c>
      <c r="T275" s="55">
        <f t="shared" si="218"/>
        <v>-100</v>
      </c>
      <c r="U275" s="55"/>
      <c r="V275" s="55"/>
    </row>
    <row r="276" spans="1:22" s="2" customFormat="1" ht="11.25" hidden="1" customHeight="1">
      <c r="A276" s="1071"/>
      <c r="B276" s="45"/>
      <c r="C276" s="57"/>
      <c r="D276" s="57"/>
      <c r="E276" s="57"/>
      <c r="F276" s="57"/>
      <c r="G276" s="57"/>
      <c r="H276" s="57"/>
      <c r="I276" s="57"/>
      <c r="J276" s="57"/>
      <c r="K276" s="1071"/>
      <c r="L276" s="45"/>
      <c r="M276" s="57"/>
      <c r="N276" s="57"/>
      <c r="O276" s="57"/>
      <c r="P276" s="57"/>
      <c r="Q276" s="57"/>
      <c r="R276" s="57"/>
      <c r="S276" s="57"/>
      <c r="T276" s="57"/>
      <c r="U276" s="57"/>
      <c r="V276" s="57"/>
    </row>
    <row r="277" spans="1:22" s="2" customFormat="1" ht="11.25" hidden="1" customHeight="1">
      <c r="A277" s="1071">
        <v>2008</v>
      </c>
      <c r="B277" s="45"/>
      <c r="C277" s="57"/>
      <c r="D277" s="57"/>
      <c r="E277" s="57"/>
      <c r="F277" s="57"/>
      <c r="G277" s="57"/>
      <c r="H277" s="57"/>
      <c r="I277" s="57"/>
      <c r="J277" s="57"/>
      <c r="K277" s="1071">
        <v>2008</v>
      </c>
      <c r="L277" s="45"/>
      <c r="M277" s="57"/>
      <c r="N277" s="57"/>
      <c r="O277" s="57"/>
      <c r="P277" s="57"/>
      <c r="Q277" s="57"/>
      <c r="R277" s="57"/>
      <c r="S277" s="57"/>
      <c r="T277" s="57"/>
      <c r="U277" s="57"/>
      <c r="V277" s="57"/>
    </row>
    <row r="278" spans="1:22" s="2" customFormat="1" ht="11.25" hidden="1" customHeight="1">
      <c r="A278" s="1071"/>
      <c r="B278" s="45" t="s">
        <v>176</v>
      </c>
      <c r="C278" s="55">
        <f t="shared" ref="C278:J289" si="219">SUM(C67/C40*100-100)</f>
        <v>5.9514540276434929</v>
      </c>
      <c r="D278" s="55">
        <f t="shared" si="219"/>
        <v>5.4114623646122766</v>
      </c>
      <c r="E278" s="55">
        <f t="shared" si="219"/>
        <v>-14.728071163157296</v>
      </c>
      <c r="F278" s="55">
        <f t="shared" si="219"/>
        <v>13.640988457085385</v>
      </c>
      <c r="G278" s="55">
        <f t="shared" si="219"/>
        <v>7.9724649815968007</v>
      </c>
      <c r="H278" s="55">
        <f t="shared" si="219"/>
        <v>8.6021975550794281</v>
      </c>
      <c r="I278" s="55">
        <f t="shared" si="219"/>
        <v>7.4970667816009353</v>
      </c>
      <c r="J278" s="55">
        <f t="shared" si="219"/>
        <v>43.388834476003893</v>
      </c>
      <c r="K278" s="1071"/>
      <c r="L278" s="45" t="s">
        <v>176</v>
      </c>
      <c r="M278" s="55">
        <f t="shared" ref="M278:T289" si="220">SUM(M67/M40*100-100)</f>
        <v>4.096208446158883</v>
      </c>
      <c r="N278" s="55">
        <f t="shared" si="220"/>
        <v>5.1475737868934601</v>
      </c>
      <c r="O278" s="55">
        <f t="shared" si="220"/>
        <v>11.452279758290686</v>
      </c>
      <c r="P278" s="55">
        <f t="shared" si="220"/>
        <v>13.758993923276705</v>
      </c>
      <c r="Q278" s="55">
        <f t="shared" si="220"/>
        <v>4.84332460506009</v>
      </c>
      <c r="R278" s="55">
        <f t="shared" si="220"/>
        <v>4.1069822608605051</v>
      </c>
      <c r="S278" s="55">
        <f t="shared" si="220"/>
        <v>-3.6738531802001404</v>
      </c>
      <c r="T278" s="55">
        <f t="shared" si="220"/>
        <v>23.393155258764622</v>
      </c>
      <c r="U278" s="55"/>
      <c r="V278" s="55"/>
    </row>
    <row r="279" spans="1:22" s="2" customFormat="1" ht="11.25" hidden="1" customHeight="1">
      <c r="A279" s="1071"/>
      <c r="B279" s="45" t="s">
        <v>177</v>
      </c>
      <c r="C279" s="55">
        <f t="shared" si="219"/>
        <v>9.7395942966664251</v>
      </c>
      <c r="D279" s="55">
        <f t="shared" si="219"/>
        <v>10.060401500741321</v>
      </c>
      <c r="E279" s="55">
        <f t="shared" si="219"/>
        <v>10.7952827335954</v>
      </c>
      <c r="F279" s="55">
        <f t="shared" si="219"/>
        <v>9.5509695092657978</v>
      </c>
      <c r="G279" s="55">
        <f t="shared" si="219"/>
        <v>12.835024931217774</v>
      </c>
      <c r="H279" s="55">
        <f t="shared" si="219"/>
        <v>14.477499927137075</v>
      </c>
      <c r="I279" s="55">
        <f t="shared" si="219"/>
        <v>12.094634228094179</v>
      </c>
      <c r="J279" s="55">
        <f t="shared" si="219"/>
        <v>43.677222766351093</v>
      </c>
      <c r="K279" s="1071"/>
      <c r="L279" s="45" t="s">
        <v>177</v>
      </c>
      <c r="M279" s="55">
        <f t="shared" si="220"/>
        <v>6.8121662012905233</v>
      </c>
      <c r="N279" s="55">
        <f t="shared" si="220"/>
        <v>8.8093743460975134</v>
      </c>
      <c r="O279" s="55">
        <f t="shared" si="220"/>
        <v>8.5300715735498187</v>
      </c>
      <c r="P279" s="55">
        <f t="shared" si="220"/>
        <v>5.4945339284559083</v>
      </c>
      <c r="Q279" s="55">
        <f t="shared" si="220"/>
        <v>13.083718128889771</v>
      </c>
      <c r="R279" s="55">
        <f t="shared" si="220"/>
        <v>8.0526415145222501</v>
      </c>
      <c r="S279" s="55">
        <f t="shared" si="220"/>
        <v>9.3496557000765108</v>
      </c>
      <c r="T279" s="55">
        <f t="shared" si="220"/>
        <v>22.525167785234899</v>
      </c>
      <c r="U279" s="55"/>
      <c r="V279" s="55"/>
    </row>
    <row r="280" spans="1:22" s="2" customFormat="1" ht="11.25" hidden="1" customHeight="1">
      <c r="A280" s="1071"/>
      <c r="B280" s="45" t="s">
        <v>178</v>
      </c>
      <c r="C280" s="55">
        <f t="shared" si="219"/>
        <v>2.3832674332241197</v>
      </c>
      <c r="D280" s="55">
        <f t="shared" si="219"/>
        <v>0.29844374434242127</v>
      </c>
      <c r="E280" s="55">
        <f t="shared" si="219"/>
        <v>-11.019654399155783</v>
      </c>
      <c r="F280" s="55">
        <f t="shared" si="219"/>
        <v>0.7320284959472616</v>
      </c>
      <c r="G280" s="55">
        <f t="shared" si="219"/>
        <v>5.8428229505756519</v>
      </c>
      <c r="H280" s="55">
        <f t="shared" si="219"/>
        <v>6.2219015526057575</v>
      </c>
      <c r="I280" s="55">
        <f t="shared" si="219"/>
        <v>9.1735052754982291</v>
      </c>
      <c r="J280" s="55">
        <f t="shared" si="219"/>
        <v>27.645176519960131</v>
      </c>
      <c r="K280" s="1071"/>
      <c r="L280" s="45" t="s">
        <v>178</v>
      </c>
      <c r="M280" s="55">
        <f t="shared" si="220"/>
        <v>-9.3244845107861352E-2</v>
      </c>
      <c r="N280" s="55">
        <f t="shared" si="220"/>
        <v>-4.6247156937073584</v>
      </c>
      <c r="O280" s="55">
        <f t="shared" si="220"/>
        <v>-2.8396608011826885</v>
      </c>
      <c r="P280" s="55">
        <f t="shared" si="220"/>
        <v>-4.7785547785547777</v>
      </c>
      <c r="Q280" s="55">
        <f t="shared" si="220"/>
        <v>6.5457443175350107</v>
      </c>
      <c r="R280" s="55">
        <f t="shared" si="220"/>
        <v>4.8341475957829516</v>
      </c>
      <c r="S280" s="55">
        <f t="shared" si="220"/>
        <v>7.5189772273271984</v>
      </c>
      <c r="T280" s="55">
        <f t="shared" si="220"/>
        <v>18.286584040008691</v>
      </c>
      <c r="U280" s="55"/>
      <c r="V280" s="55"/>
    </row>
    <row r="281" spans="1:22" s="2" customFormat="1" ht="11.25" hidden="1" customHeight="1">
      <c r="A281" s="1071"/>
      <c r="B281" s="45" t="s">
        <v>179</v>
      </c>
      <c r="C281" s="55">
        <f t="shared" si="219"/>
        <v>2.9639891236663374</v>
      </c>
      <c r="D281" s="55">
        <f t="shared" si="219"/>
        <v>1.7866453938953697</v>
      </c>
      <c r="E281" s="55">
        <f t="shared" si="219"/>
        <v>-15.460726846424393</v>
      </c>
      <c r="F281" s="55">
        <f t="shared" si="219"/>
        <v>2.2565109646046579</v>
      </c>
      <c r="G281" s="55">
        <f t="shared" si="219"/>
        <v>2.7271171616534104</v>
      </c>
      <c r="H281" s="55">
        <f t="shared" si="219"/>
        <v>1.120716687614248</v>
      </c>
      <c r="I281" s="55">
        <f t="shared" si="219"/>
        <v>8.1888581732969499</v>
      </c>
      <c r="J281" s="55">
        <f t="shared" si="219"/>
        <v>29.731728635782986</v>
      </c>
      <c r="K281" s="1071"/>
      <c r="L281" s="45" t="s">
        <v>179</v>
      </c>
      <c r="M281" s="55">
        <f t="shared" si="220"/>
        <v>3.7326435282674026</v>
      </c>
      <c r="N281" s="55">
        <f t="shared" si="220"/>
        <v>4.9844828678193807</v>
      </c>
      <c r="O281" s="55">
        <f t="shared" si="220"/>
        <v>5.7642274369142967</v>
      </c>
      <c r="P281" s="55">
        <f t="shared" si="220"/>
        <v>7.6955503512880341</v>
      </c>
      <c r="Q281" s="55">
        <f t="shared" si="220"/>
        <v>10.459460633169755</v>
      </c>
      <c r="R281" s="55">
        <f t="shared" si="220"/>
        <v>8.3158701763352809</v>
      </c>
      <c r="S281" s="55">
        <f t="shared" si="220"/>
        <v>8.1842111084076095</v>
      </c>
      <c r="T281" s="55">
        <f t="shared" si="220"/>
        <v>10.246821241585621</v>
      </c>
      <c r="U281" s="55"/>
      <c r="V281" s="55"/>
    </row>
    <row r="282" spans="1:22" s="2" customFormat="1" ht="11.25" hidden="1" customHeight="1">
      <c r="A282" s="1071"/>
      <c r="B282" s="45" t="s">
        <v>180</v>
      </c>
      <c r="C282" s="55">
        <f t="shared" si="219"/>
        <v>5.6479880803430831</v>
      </c>
      <c r="D282" s="55">
        <f t="shared" si="219"/>
        <v>10.024741460636164</v>
      </c>
      <c r="E282" s="55">
        <f t="shared" si="219"/>
        <v>16.317211091894833</v>
      </c>
      <c r="F282" s="55">
        <f t="shared" si="219"/>
        <v>9.009319646129299</v>
      </c>
      <c r="G282" s="55">
        <f t="shared" si="219"/>
        <v>5.815490168193449</v>
      </c>
      <c r="H282" s="55">
        <f t="shared" si="219"/>
        <v>1.6967831250683076</v>
      </c>
      <c r="I282" s="55">
        <f t="shared" si="219"/>
        <v>20.64586925850449</v>
      </c>
      <c r="J282" s="55">
        <f t="shared" si="219"/>
        <v>50.90338855935093</v>
      </c>
      <c r="K282" s="1071"/>
      <c r="L282" s="45" t="s">
        <v>180</v>
      </c>
      <c r="M282" s="55">
        <f t="shared" si="220"/>
        <v>3.2053863412086798</v>
      </c>
      <c r="N282" s="55">
        <f t="shared" si="220"/>
        <v>18.743214764672061</v>
      </c>
      <c r="O282" s="55">
        <f t="shared" si="220"/>
        <v>1.6227370790732607</v>
      </c>
      <c r="P282" s="55">
        <f t="shared" si="220"/>
        <v>1.9934651684369697</v>
      </c>
      <c r="Q282" s="55">
        <f t="shared" si="220"/>
        <v>6.3495532908936809</v>
      </c>
      <c r="R282" s="55">
        <f t="shared" si="220"/>
        <v>6.2023486543754984</v>
      </c>
      <c r="S282" s="55">
        <f t="shared" si="220"/>
        <v>3.6566838019521697</v>
      </c>
      <c r="T282" s="55">
        <f t="shared" si="220"/>
        <v>13.250319284802046</v>
      </c>
      <c r="U282" s="55"/>
      <c r="V282" s="55"/>
    </row>
    <row r="283" spans="1:22" s="2" customFormat="1" ht="11.25" hidden="1" customHeight="1">
      <c r="A283" s="1071"/>
      <c r="B283" s="45" t="s">
        <v>181</v>
      </c>
      <c r="C283" s="55">
        <f t="shared" si="219"/>
        <v>4.9343896780716108</v>
      </c>
      <c r="D283" s="55">
        <f t="shared" si="219"/>
        <v>5.8649365361344934</v>
      </c>
      <c r="E283" s="55">
        <f t="shared" si="219"/>
        <v>5.1356244544308254</v>
      </c>
      <c r="F283" s="55">
        <f t="shared" si="219"/>
        <v>7.6440308211449377</v>
      </c>
      <c r="G283" s="55">
        <f t="shared" si="219"/>
        <v>5.5500398944737412</v>
      </c>
      <c r="H283" s="55">
        <f t="shared" si="219"/>
        <v>1.498338495824683</v>
      </c>
      <c r="I283" s="55">
        <f t="shared" si="219"/>
        <v>14.271183233192986</v>
      </c>
      <c r="J283" s="55">
        <f t="shared" si="219"/>
        <v>48.766762452107287</v>
      </c>
      <c r="K283" s="1071"/>
      <c r="L283" s="45" t="s">
        <v>181</v>
      </c>
      <c r="M283" s="55">
        <f t="shared" si="220"/>
        <v>3.5924895516990603</v>
      </c>
      <c r="N283" s="55">
        <f t="shared" si="220"/>
        <v>13.30062939651981</v>
      </c>
      <c r="O283" s="55">
        <f t="shared" si="220"/>
        <v>-0.80010550841869588</v>
      </c>
      <c r="P283" s="55">
        <f t="shared" si="220"/>
        <v>2.4675980113178895</v>
      </c>
      <c r="Q283" s="55">
        <f t="shared" si="220"/>
        <v>7.8420679500463422</v>
      </c>
      <c r="R283" s="55">
        <f t="shared" si="220"/>
        <v>8.5661345496009176</v>
      </c>
      <c r="S283" s="55">
        <f t="shared" si="220"/>
        <v>6.6300081463378575</v>
      </c>
      <c r="T283" s="55">
        <f t="shared" si="220"/>
        <v>19.748193051993496</v>
      </c>
      <c r="U283" s="55"/>
      <c r="V283" s="55"/>
    </row>
    <row r="284" spans="1:22" s="2" customFormat="1" ht="11.25" hidden="1" customHeight="1">
      <c r="A284" s="1071"/>
      <c r="B284" s="45" t="s">
        <v>182</v>
      </c>
      <c r="C284" s="55">
        <f t="shared" si="219"/>
        <v>1.9724054284197052</v>
      </c>
      <c r="D284" s="55">
        <f t="shared" si="219"/>
        <v>5.435265532801111</v>
      </c>
      <c r="E284" s="55">
        <f t="shared" si="219"/>
        <v>1.3178263803437744</v>
      </c>
      <c r="F284" s="55">
        <f t="shared" si="219"/>
        <v>6.8914148481866562</v>
      </c>
      <c r="G284" s="55">
        <f t="shared" si="219"/>
        <v>2.6983794731378481</v>
      </c>
      <c r="H284" s="55">
        <f t="shared" si="219"/>
        <v>0.70986855351338818</v>
      </c>
      <c r="I284" s="55">
        <f t="shared" si="219"/>
        <v>5.9746523883722489</v>
      </c>
      <c r="J284" s="55">
        <f t="shared" si="219"/>
        <v>20.707988126356838</v>
      </c>
      <c r="K284" s="1071"/>
      <c r="L284" s="45" t="s">
        <v>182</v>
      </c>
      <c r="M284" s="55">
        <f t="shared" si="220"/>
        <v>-0.80671189705721247</v>
      </c>
      <c r="N284" s="55">
        <f t="shared" si="220"/>
        <v>6.8640579278877141</v>
      </c>
      <c r="O284" s="55">
        <f t="shared" si="220"/>
        <v>-0.21781374789127028</v>
      </c>
      <c r="P284" s="55">
        <f t="shared" si="220"/>
        <v>-1.7102196282048965</v>
      </c>
      <c r="Q284" s="55">
        <f t="shared" si="220"/>
        <v>-3.0313256838845462</v>
      </c>
      <c r="R284" s="55">
        <f t="shared" si="220"/>
        <v>7.2250880724710385</v>
      </c>
      <c r="S284" s="55">
        <f t="shared" si="220"/>
        <v>8.8589628193588794</v>
      </c>
      <c r="T284" s="55">
        <f t="shared" si="220"/>
        <v>32.947173308619114</v>
      </c>
      <c r="U284" s="55"/>
      <c r="V284" s="55"/>
    </row>
    <row r="285" spans="1:22" s="2" customFormat="1" ht="11.25" hidden="1" customHeight="1">
      <c r="A285" s="1071"/>
      <c r="B285" s="45" t="s">
        <v>183</v>
      </c>
      <c r="C285" s="55">
        <f t="shared" si="219"/>
        <v>2.6079555394076408</v>
      </c>
      <c r="D285" s="55">
        <f t="shared" si="219"/>
        <v>3.2174013669942951</v>
      </c>
      <c r="E285" s="55">
        <f t="shared" si="219"/>
        <v>0.69449238543637648</v>
      </c>
      <c r="F285" s="55">
        <f t="shared" si="219"/>
        <v>-1.403767001935293</v>
      </c>
      <c r="G285" s="55">
        <f t="shared" si="219"/>
        <v>3.3091110308274239</v>
      </c>
      <c r="H285" s="55">
        <f t="shared" si="219"/>
        <v>0.67114795790320159</v>
      </c>
      <c r="I285" s="55">
        <f t="shared" si="219"/>
        <v>5.7526993664297095</v>
      </c>
      <c r="J285" s="55">
        <f t="shared" si="219"/>
        <v>36.569613000677094</v>
      </c>
      <c r="K285" s="1071"/>
      <c r="L285" s="45" t="s">
        <v>183</v>
      </c>
      <c r="M285" s="55">
        <f t="shared" si="220"/>
        <v>1.410412957294966</v>
      </c>
      <c r="N285" s="55">
        <f t="shared" si="220"/>
        <v>11.547554495174069</v>
      </c>
      <c r="O285" s="55">
        <f t="shared" si="220"/>
        <v>-0.45586315253713394</v>
      </c>
      <c r="P285" s="55">
        <f t="shared" si="220"/>
        <v>-7.0134489274202565</v>
      </c>
      <c r="Q285" s="55">
        <f t="shared" si="220"/>
        <v>6.0184405016971994</v>
      </c>
      <c r="R285" s="55">
        <f t="shared" si="220"/>
        <v>9.5979528993364198</v>
      </c>
      <c r="S285" s="55">
        <f t="shared" si="220"/>
        <v>6.4666478350349195</v>
      </c>
      <c r="T285" s="55">
        <f t="shared" si="220"/>
        <v>12.196693150096621</v>
      </c>
      <c r="U285" s="55"/>
      <c r="V285" s="55"/>
    </row>
    <row r="286" spans="1:22" s="2" customFormat="1" ht="11.25" hidden="1" customHeight="1">
      <c r="A286" s="1071"/>
      <c r="B286" s="45" t="s">
        <v>184</v>
      </c>
      <c r="C286" s="55">
        <f t="shared" si="219"/>
        <v>1.1856611240966828</v>
      </c>
      <c r="D286" s="55">
        <f t="shared" si="219"/>
        <v>6.1033006869449764</v>
      </c>
      <c r="E286" s="55">
        <f t="shared" si="219"/>
        <v>8.9833149735350162</v>
      </c>
      <c r="F286" s="55">
        <f t="shared" si="219"/>
        <v>5.6278792265333806</v>
      </c>
      <c r="G286" s="55">
        <f t="shared" si="219"/>
        <v>2.7659736804567245</v>
      </c>
      <c r="H286" s="55">
        <f t="shared" si="219"/>
        <v>0.12900701006344661</v>
      </c>
      <c r="I286" s="55">
        <f t="shared" si="219"/>
        <v>6.974406556870008</v>
      </c>
      <c r="J286" s="55">
        <f t="shared" si="219"/>
        <v>40.918888258650043</v>
      </c>
      <c r="K286" s="1071"/>
      <c r="L286" s="45" t="s">
        <v>184</v>
      </c>
      <c r="M286" s="55">
        <f t="shared" si="220"/>
        <v>-3.1707967982920024</v>
      </c>
      <c r="N286" s="55">
        <f t="shared" si="220"/>
        <v>19.725295688668439</v>
      </c>
      <c r="O286" s="55">
        <f t="shared" si="220"/>
        <v>-6.6360495491699822</v>
      </c>
      <c r="P286" s="55">
        <f t="shared" si="220"/>
        <v>-6.3478738819767244</v>
      </c>
      <c r="Q286" s="55">
        <f t="shared" si="220"/>
        <v>-0.99835460488280603</v>
      </c>
      <c r="R286" s="55">
        <f t="shared" si="220"/>
        <v>-4.4457164663232334</v>
      </c>
      <c r="S286" s="55">
        <f t="shared" si="220"/>
        <v>9.6099767697762672</v>
      </c>
      <c r="T286" s="55">
        <f t="shared" si="220"/>
        <v>5.8252427184466029</v>
      </c>
      <c r="U286" s="55"/>
      <c r="V286" s="55"/>
    </row>
    <row r="287" spans="1:22" s="2" customFormat="1" ht="11.25" hidden="1" customHeight="1">
      <c r="A287" s="1071"/>
      <c r="B287" s="45" t="s">
        <v>185</v>
      </c>
      <c r="C287" s="55">
        <f t="shared" si="219"/>
        <v>0.59549559799243923</v>
      </c>
      <c r="D287" s="55">
        <f t="shared" si="219"/>
        <v>3.749453740643105</v>
      </c>
      <c r="E287" s="55">
        <f t="shared" si="219"/>
        <v>-1.8287301422489861</v>
      </c>
      <c r="F287" s="55">
        <f t="shared" si="219"/>
        <v>9.3828929361952333</v>
      </c>
      <c r="G287" s="55">
        <f t="shared" si="219"/>
        <v>-1.1015463383936037</v>
      </c>
      <c r="H287" s="55">
        <f t="shared" si="219"/>
        <v>-4.9745771322298253</v>
      </c>
      <c r="I287" s="55">
        <f t="shared" si="219"/>
        <v>10.978832299518785</v>
      </c>
      <c r="J287" s="55">
        <f t="shared" si="219"/>
        <v>33.535410498613658</v>
      </c>
      <c r="K287" s="1071"/>
      <c r="L287" s="45" t="s">
        <v>185</v>
      </c>
      <c r="M287" s="55">
        <f t="shared" si="220"/>
        <v>0.78024045432789535</v>
      </c>
      <c r="N287" s="55">
        <f t="shared" si="220"/>
        <v>3.7573198622734765</v>
      </c>
      <c r="O287" s="55">
        <f t="shared" si="220"/>
        <v>-8.1063876345262287</v>
      </c>
      <c r="P287" s="55">
        <f t="shared" si="220"/>
        <v>-1.9604629351399012</v>
      </c>
      <c r="Q287" s="55">
        <f t="shared" si="220"/>
        <v>-0.59163401796668325</v>
      </c>
      <c r="R287" s="55">
        <f t="shared" si="220"/>
        <v>11.959477547799864</v>
      </c>
      <c r="S287" s="55">
        <f t="shared" si="220"/>
        <v>4.4283739590708251</v>
      </c>
      <c r="T287" s="55">
        <f t="shared" si="220"/>
        <v>6.887212226736338</v>
      </c>
      <c r="U287" s="55"/>
      <c r="V287" s="55"/>
    </row>
    <row r="288" spans="1:22" s="2" customFormat="1" ht="11.25" hidden="1" customHeight="1">
      <c r="A288" s="1071"/>
      <c r="B288" s="45" t="s">
        <v>186</v>
      </c>
      <c r="C288" s="55">
        <f t="shared" si="219"/>
        <v>-1.0457039453612254</v>
      </c>
      <c r="D288" s="55">
        <f t="shared" si="219"/>
        <v>3.4984715801356998</v>
      </c>
      <c r="E288" s="55">
        <f t="shared" si="219"/>
        <v>0.9601248162261129</v>
      </c>
      <c r="F288" s="55">
        <f t="shared" si="219"/>
        <v>6.0070378116389378</v>
      </c>
      <c r="G288" s="55">
        <f t="shared" si="219"/>
        <v>-2.7558692906668512</v>
      </c>
      <c r="H288" s="55">
        <f t="shared" si="219"/>
        <v>-8.1294157064401986</v>
      </c>
      <c r="I288" s="55">
        <f t="shared" si="219"/>
        <v>16.131832099717911</v>
      </c>
      <c r="J288" s="55">
        <f t="shared" si="219"/>
        <v>19.58013906222142</v>
      </c>
      <c r="K288" s="1071"/>
      <c r="L288" s="45" t="s">
        <v>186</v>
      </c>
      <c r="M288" s="55">
        <f t="shared" si="220"/>
        <v>-1.8777284781215968</v>
      </c>
      <c r="N288" s="55">
        <f t="shared" si="220"/>
        <v>15.510186313773275</v>
      </c>
      <c r="O288" s="55">
        <f t="shared" si="220"/>
        <v>-15.206133566480588</v>
      </c>
      <c r="P288" s="55">
        <f t="shared" si="220"/>
        <v>-1.1108035158142542</v>
      </c>
      <c r="Q288" s="55">
        <f t="shared" si="220"/>
        <v>-16.340525750701346</v>
      </c>
      <c r="R288" s="55">
        <f t="shared" si="220"/>
        <v>4.6892007604893706</v>
      </c>
      <c r="S288" s="55">
        <f t="shared" si="220"/>
        <v>0.16756656116179158</v>
      </c>
      <c r="T288" s="55">
        <f t="shared" si="220"/>
        <v>17.864311521477319</v>
      </c>
      <c r="U288" s="55"/>
      <c r="V288" s="55"/>
    </row>
    <row r="289" spans="1:22" s="2" customFormat="1" ht="11.25" hidden="1" customHeight="1">
      <c r="A289" s="1071"/>
      <c r="B289" s="45" t="s">
        <v>187</v>
      </c>
      <c r="C289" s="55">
        <f t="shared" si="219"/>
        <v>-3.6220022386460187</v>
      </c>
      <c r="D289" s="55">
        <f t="shared" si="219"/>
        <v>1.4584154513204624</v>
      </c>
      <c r="E289" s="55">
        <f t="shared" si="219"/>
        <v>13.65972950042422</v>
      </c>
      <c r="F289" s="55">
        <f t="shared" si="219"/>
        <v>2.6126011526757225</v>
      </c>
      <c r="G289" s="55">
        <f t="shared" si="219"/>
        <v>-4.1427909536953109</v>
      </c>
      <c r="H289" s="55">
        <f t="shared" si="219"/>
        <v>-7.9877838833478592</v>
      </c>
      <c r="I289" s="55">
        <f t="shared" si="219"/>
        <v>15.054494369292826</v>
      </c>
      <c r="J289" s="55">
        <f t="shared" si="219"/>
        <v>-15.56389554686514</v>
      </c>
      <c r="K289" s="1071"/>
      <c r="L289" s="45" t="s">
        <v>187</v>
      </c>
      <c r="M289" s="55">
        <f t="shared" si="220"/>
        <v>-5.2917442285360039</v>
      </c>
      <c r="N289" s="55">
        <f t="shared" si="220"/>
        <v>0.29242174629324325</v>
      </c>
      <c r="O289" s="55">
        <f t="shared" si="220"/>
        <v>-13.868580196768661</v>
      </c>
      <c r="P289" s="55">
        <f t="shared" si="220"/>
        <v>6.2899892946946352</v>
      </c>
      <c r="Q289" s="55">
        <f t="shared" si="220"/>
        <v>-19.253856472166348</v>
      </c>
      <c r="R289" s="55">
        <f t="shared" si="220"/>
        <v>8.3154151505127061</v>
      </c>
      <c r="S289" s="55">
        <f t="shared" si="220"/>
        <v>1.0403142307755502</v>
      </c>
      <c r="T289" s="55">
        <f t="shared" si="220"/>
        <v>-5.4634146341463463</v>
      </c>
      <c r="U289" s="55"/>
      <c r="V289" s="55"/>
    </row>
    <row r="290" spans="1:22" s="2" customFormat="1" ht="11.25" hidden="1" customHeight="1">
      <c r="A290" s="1071"/>
      <c r="B290" s="45"/>
      <c r="C290" s="55"/>
      <c r="D290" s="55"/>
      <c r="E290" s="55"/>
      <c r="F290" s="55"/>
      <c r="G290" s="55"/>
      <c r="H290" s="55"/>
      <c r="I290" s="55"/>
      <c r="J290" s="55"/>
      <c r="K290" s="1071"/>
      <c r="L290" s="45"/>
      <c r="M290" s="55"/>
      <c r="N290" s="55"/>
      <c r="O290" s="55"/>
      <c r="P290" s="55"/>
      <c r="Q290" s="55"/>
      <c r="R290" s="55"/>
      <c r="S290" s="55"/>
      <c r="T290" s="55"/>
      <c r="U290" s="55"/>
      <c r="V290" s="55"/>
    </row>
    <row r="291" spans="1:22" s="2" customFormat="1" ht="11.25" hidden="1" customHeight="1">
      <c r="A291" s="1202" t="s">
        <v>188</v>
      </c>
      <c r="B291" s="1203"/>
      <c r="C291" s="55">
        <f t="shared" ref="C291:J302" si="221">SUM(C80/C53*100-100)</f>
        <v>5.9514540276434929</v>
      </c>
      <c r="D291" s="55">
        <f t="shared" si="221"/>
        <v>5.4114623646122766</v>
      </c>
      <c r="E291" s="55">
        <f t="shared" si="221"/>
        <v>-14.728071163157296</v>
      </c>
      <c r="F291" s="55">
        <f t="shared" si="221"/>
        <v>13.640988457085385</v>
      </c>
      <c r="G291" s="55">
        <f t="shared" si="221"/>
        <v>7.9724649815968007</v>
      </c>
      <c r="H291" s="55">
        <f t="shared" si="221"/>
        <v>8.6021975550794281</v>
      </c>
      <c r="I291" s="55">
        <f t="shared" si="221"/>
        <v>7.4970667816009353</v>
      </c>
      <c r="J291" s="55">
        <f t="shared" si="221"/>
        <v>43.388834476003893</v>
      </c>
      <c r="K291" s="1202" t="s">
        <v>188</v>
      </c>
      <c r="L291" s="1203"/>
      <c r="M291" s="55">
        <f t="shared" ref="M291:T302" si="222">SUM(M80/M53*100-100)</f>
        <v>4.096208446158883</v>
      </c>
      <c r="N291" s="55">
        <f t="shared" si="222"/>
        <v>5.1475737868934601</v>
      </c>
      <c r="O291" s="55">
        <f t="shared" si="222"/>
        <v>11.452279758290686</v>
      </c>
      <c r="P291" s="55">
        <f t="shared" si="222"/>
        <v>13.758993923276705</v>
      </c>
      <c r="Q291" s="55">
        <f t="shared" si="222"/>
        <v>4.84332460506009</v>
      </c>
      <c r="R291" s="55">
        <f t="shared" si="222"/>
        <v>4.1069822608605051</v>
      </c>
      <c r="S291" s="55">
        <f t="shared" si="222"/>
        <v>-3.6738531802001404</v>
      </c>
      <c r="T291" s="55">
        <f t="shared" si="222"/>
        <v>23.393155258764622</v>
      </c>
      <c r="U291" s="55"/>
      <c r="V291" s="55"/>
    </row>
    <row r="292" spans="1:22" s="2" customFormat="1" ht="11.25" hidden="1" customHeight="1">
      <c r="A292" s="1202" t="s">
        <v>189</v>
      </c>
      <c r="B292" s="1203"/>
      <c r="C292" s="55">
        <f t="shared" si="221"/>
        <v>7.7903202820181434</v>
      </c>
      <c r="D292" s="55">
        <f t="shared" si="221"/>
        <v>7.8049067829057748</v>
      </c>
      <c r="E292" s="55">
        <f t="shared" si="221"/>
        <v>-0.28598665395615797</v>
      </c>
      <c r="F292" s="55">
        <f t="shared" si="221"/>
        <v>11.45849241845751</v>
      </c>
      <c r="G292" s="55">
        <f t="shared" si="221"/>
        <v>10.240494974514831</v>
      </c>
      <c r="H292" s="55">
        <f t="shared" si="221"/>
        <v>11.314158294964187</v>
      </c>
      <c r="I292" s="55">
        <f t="shared" si="221"/>
        <v>9.6191532154092272</v>
      </c>
      <c r="J292" s="55">
        <f t="shared" si="221"/>
        <v>43.529131482118771</v>
      </c>
      <c r="K292" s="1202" t="s">
        <v>189</v>
      </c>
      <c r="L292" s="1203"/>
      <c r="M292" s="55">
        <f t="shared" si="222"/>
        <v>5.4266147621935232</v>
      </c>
      <c r="N292" s="55">
        <f t="shared" si="222"/>
        <v>7.1413922752648915</v>
      </c>
      <c r="O292" s="55">
        <f t="shared" si="222"/>
        <v>9.9332231955685728</v>
      </c>
      <c r="P292" s="55">
        <f t="shared" si="222"/>
        <v>9.7099501793795895</v>
      </c>
      <c r="Q292" s="55">
        <f t="shared" si="222"/>
        <v>8.6623184495287404</v>
      </c>
      <c r="R292" s="55">
        <f t="shared" si="222"/>
        <v>6.0463266726314799</v>
      </c>
      <c r="S292" s="55">
        <f t="shared" si="222"/>
        <v>2.414249436675135</v>
      </c>
      <c r="T292" s="55">
        <f t="shared" si="222"/>
        <v>22.960251046025107</v>
      </c>
      <c r="U292" s="55"/>
      <c r="V292" s="55"/>
    </row>
    <row r="293" spans="1:22" s="2" customFormat="1" ht="11.25" hidden="1" customHeight="1">
      <c r="A293" s="1202" t="s">
        <v>190</v>
      </c>
      <c r="B293" s="1203"/>
      <c r="C293" s="55">
        <f t="shared" si="221"/>
        <v>5.8018230398921133</v>
      </c>
      <c r="D293" s="55">
        <f t="shared" si="221"/>
        <v>4.9294761627158579</v>
      </c>
      <c r="E293" s="55">
        <f t="shared" si="221"/>
        <v>-5.4481323589119057</v>
      </c>
      <c r="F293" s="55">
        <f t="shared" si="221"/>
        <v>7.1671416838185564</v>
      </c>
      <c r="G293" s="55">
        <f t="shared" si="221"/>
        <v>8.6017063274546075</v>
      </c>
      <c r="H293" s="55">
        <f t="shared" si="221"/>
        <v>9.3743981394244713</v>
      </c>
      <c r="I293" s="55">
        <f t="shared" si="221"/>
        <v>9.4493026521558932</v>
      </c>
      <c r="J293" s="55">
        <f t="shared" si="221"/>
        <v>38.201970443349751</v>
      </c>
      <c r="K293" s="1202" t="s">
        <v>190</v>
      </c>
      <c r="L293" s="1203"/>
      <c r="M293" s="55">
        <f t="shared" si="222"/>
        <v>3.4568465040525638</v>
      </c>
      <c r="N293" s="55">
        <f t="shared" si="222"/>
        <v>2.0934166016133133</v>
      </c>
      <c r="O293" s="55">
        <f t="shared" si="222"/>
        <v>4.7807576987426899</v>
      </c>
      <c r="P293" s="55">
        <f t="shared" si="222"/>
        <v>4.2255241036468476</v>
      </c>
      <c r="Q293" s="55">
        <f t="shared" si="222"/>
        <v>7.9658890144397532</v>
      </c>
      <c r="R293" s="55">
        <f t="shared" si="222"/>
        <v>5.6478449656546701</v>
      </c>
      <c r="S293" s="55">
        <f t="shared" si="222"/>
        <v>3.9926866630429316</v>
      </c>
      <c r="T293" s="55">
        <f t="shared" si="222"/>
        <v>21.442192245215068</v>
      </c>
      <c r="U293" s="55"/>
      <c r="V293" s="55"/>
    </row>
    <row r="294" spans="1:22" s="2" customFormat="1" ht="11.25" hidden="1" customHeight="1">
      <c r="A294" s="1202" t="s">
        <v>191</v>
      </c>
      <c r="B294" s="1203"/>
      <c r="C294" s="55">
        <f t="shared" si="221"/>
        <v>5.0719023743242388</v>
      </c>
      <c r="D294" s="55">
        <f t="shared" si="221"/>
        <v>4.1324499718580938</v>
      </c>
      <c r="E294" s="55">
        <f t="shared" si="221"/>
        <v>-8.9638252679762473</v>
      </c>
      <c r="F294" s="55">
        <f t="shared" si="221"/>
        <v>5.8942448938037302</v>
      </c>
      <c r="G294" s="55">
        <f t="shared" si="221"/>
        <v>6.9721421274176407</v>
      </c>
      <c r="H294" s="55">
        <f t="shared" si="221"/>
        <v>6.9812361215009702</v>
      </c>
      <c r="I294" s="55">
        <f t="shared" si="221"/>
        <v>9.0667111222250156</v>
      </c>
      <c r="J294" s="55">
        <f t="shared" si="221"/>
        <v>36.445274915287314</v>
      </c>
      <c r="K294" s="1202" t="s">
        <v>191</v>
      </c>
      <c r="L294" s="1203"/>
      <c r="M294" s="55">
        <f t="shared" si="222"/>
        <v>3.5229237690946036</v>
      </c>
      <c r="N294" s="55">
        <f t="shared" si="222"/>
        <v>2.9353178774968143</v>
      </c>
      <c r="O294" s="55">
        <f t="shared" si="222"/>
        <v>5.0236085901586307</v>
      </c>
      <c r="P294" s="55">
        <f t="shared" si="222"/>
        <v>5.0990090254729097</v>
      </c>
      <c r="Q294" s="55">
        <f t="shared" si="222"/>
        <v>8.5227190077435324</v>
      </c>
      <c r="R294" s="55">
        <f t="shared" si="222"/>
        <v>6.2002815102779323</v>
      </c>
      <c r="S294" s="55">
        <f t="shared" si="222"/>
        <v>4.9076555370464234</v>
      </c>
      <c r="T294" s="55">
        <f t="shared" si="222"/>
        <v>18.970831040176137</v>
      </c>
      <c r="U294" s="55"/>
      <c r="V294" s="55"/>
    </row>
    <row r="295" spans="1:22" s="2" customFormat="1" ht="11.25" hidden="1" customHeight="1">
      <c r="A295" s="1202" t="s">
        <v>192</v>
      </c>
      <c r="B295" s="1203"/>
      <c r="C295" s="55">
        <f t="shared" si="221"/>
        <v>5.1923795541950994</v>
      </c>
      <c r="D295" s="55">
        <f t="shared" si="221"/>
        <v>5.3258778974084322</v>
      </c>
      <c r="E295" s="55">
        <f t="shared" si="221"/>
        <v>-1.4404922308257539</v>
      </c>
      <c r="F295" s="55">
        <f t="shared" si="221"/>
        <v>6.5093649570853813</v>
      </c>
      <c r="G295" s="55">
        <f t="shared" si="221"/>
        <v>6.7024182899481133</v>
      </c>
      <c r="H295" s="55">
        <f t="shared" si="221"/>
        <v>5.6861176029410672</v>
      </c>
      <c r="I295" s="55">
        <f t="shared" si="221"/>
        <v>12.31509171450962</v>
      </c>
      <c r="J295" s="55">
        <f t="shared" si="221"/>
        <v>38.900208381569797</v>
      </c>
      <c r="K295" s="1202" t="s">
        <v>192</v>
      </c>
      <c r="L295" s="1203"/>
      <c r="M295" s="55">
        <f t="shared" si="222"/>
        <v>3.4632344317073063</v>
      </c>
      <c r="N295" s="55">
        <f t="shared" si="222"/>
        <v>6.477718309052932</v>
      </c>
      <c r="O295" s="55">
        <f t="shared" si="222"/>
        <v>4.3090748742406362</v>
      </c>
      <c r="P295" s="55">
        <f t="shared" si="222"/>
        <v>4.4603241871322439</v>
      </c>
      <c r="Q295" s="55">
        <f t="shared" si="222"/>
        <v>8.1951753844126785</v>
      </c>
      <c r="R295" s="55">
        <f t="shared" si="222"/>
        <v>6.2005940688928121</v>
      </c>
      <c r="S295" s="55">
        <f t="shared" si="222"/>
        <v>4.6720803906660251</v>
      </c>
      <c r="T295" s="55">
        <f t="shared" si="222"/>
        <v>18.12975307482867</v>
      </c>
      <c r="U295" s="55"/>
      <c r="V295" s="55"/>
    </row>
    <row r="296" spans="1:22" s="2" customFormat="1" ht="11.25" hidden="1" customHeight="1">
      <c r="A296" s="1202" t="s">
        <v>193</v>
      </c>
      <c r="B296" s="1203"/>
      <c r="C296" s="55">
        <f t="shared" si="221"/>
        <v>5.14563626825624</v>
      </c>
      <c r="D296" s="55">
        <f t="shared" si="221"/>
        <v>5.4194486403708453</v>
      </c>
      <c r="E296" s="55">
        <f t="shared" si="221"/>
        <v>0.29217723147164065</v>
      </c>
      <c r="F296" s="55">
        <f t="shared" si="221"/>
        <v>6.6832812548900904</v>
      </c>
      <c r="G296" s="55">
        <f t="shared" si="221"/>
        <v>6.4757784534052405</v>
      </c>
      <c r="H296" s="55">
        <f t="shared" si="221"/>
        <v>4.8421398772087656</v>
      </c>
      <c r="I296" s="55">
        <f t="shared" si="221"/>
        <v>12.809258019792537</v>
      </c>
      <c r="J296" s="55">
        <f t="shared" si="221"/>
        <v>40.499010515695943</v>
      </c>
      <c r="K296" s="1202" t="s">
        <v>193</v>
      </c>
      <c r="L296" s="1203"/>
      <c r="M296" s="55">
        <f t="shared" si="222"/>
        <v>3.4849935524575244</v>
      </c>
      <c r="N296" s="55">
        <f t="shared" si="222"/>
        <v>7.7621857720366023</v>
      </c>
      <c r="O296" s="55">
        <f t="shared" si="222"/>
        <v>3.373567682654425</v>
      </c>
      <c r="P296" s="55">
        <f t="shared" si="222"/>
        <v>4.1036011272024098</v>
      </c>
      <c r="Q296" s="55">
        <f t="shared" si="222"/>
        <v>8.1488451300838705</v>
      </c>
      <c r="R296" s="55">
        <f t="shared" si="222"/>
        <v>6.503863422783752</v>
      </c>
      <c r="S296" s="55">
        <f t="shared" si="222"/>
        <v>5.0141348013688258</v>
      </c>
      <c r="T296" s="55">
        <f t="shared" si="222"/>
        <v>18.40100035168615</v>
      </c>
      <c r="U296" s="55"/>
      <c r="V296" s="55"/>
    </row>
    <row r="297" spans="1:22" s="2" customFormat="1" ht="11.25" hidden="1" customHeight="1">
      <c r="A297" s="1202" t="s">
        <v>194</v>
      </c>
      <c r="B297" s="1203"/>
      <c r="C297" s="55">
        <f t="shared" si="221"/>
        <v>4.5800906858605543</v>
      </c>
      <c r="D297" s="55">
        <f t="shared" si="221"/>
        <v>5.4222430997772619</v>
      </c>
      <c r="E297" s="55">
        <f t="shared" si="221"/>
        <v>0.54193731312504667</v>
      </c>
      <c r="F297" s="55">
        <f t="shared" si="221"/>
        <v>6.7153949666925996</v>
      </c>
      <c r="G297" s="55">
        <f t="shared" si="221"/>
        <v>5.7701473388752049</v>
      </c>
      <c r="H297" s="55">
        <f t="shared" si="221"/>
        <v>4.0629806472046681</v>
      </c>
      <c r="I297" s="55">
        <f t="shared" si="221"/>
        <v>11.227726092078896</v>
      </c>
      <c r="J297" s="55">
        <f t="shared" si="221"/>
        <v>36.944013369941501</v>
      </c>
      <c r="K297" s="1202" t="s">
        <v>194</v>
      </c>
      <c r="L297" s="1203"/>
      <c r="M297" s="55">
        <f t="shared" si="222"/>
        <v>2.7557640973134028</v>
      </c>
      <c r="N297" s="55">
        <f t="shared" si="222"/>
        <v>7.5917437668828143</v>
      </c>
      <c r="O297" s="55">
        <f t="shared" si="222"/>
        <v>2.804023163669612</v>
      </c>
      <c r="P297" s="55">
        <f t="shared" si="222"/>
        <v>3.1230424054921002</v>
      </c>
      <c r="Q297" s="55">
        <f t="shared" si="222"/>
        <v>6.4416192260356553</v>
      </c>
      <c r="R297" s="55">
        <f t="shared" si="222"/>
        <v>6.6065319792953972</v>
      </c>
      <c r="S297" s="55">
        <f t="shared" si="222"/>
        <v>5.6194779499533922</v>
      </c>
      <c r="T297" s="55">
        <f t="shared" si="222"/>
        <v>20.500217340421983</v>
      </c>
      <c r="U297" s="55"/>
      <c r="V297" s="55"/>
    </row>
    <row r="298" spans="1:22" s="2" customFormat="1" ht="11.25" hidden="1" customHeight="1">
      <c r="A298" s="1202" t="s">
        <v>195</v>
      </c>
      <c r="B298" s="1203"/>
      <c r="C298" s="55">
        <f t="shared" si="221"/>
        <v>4.2986504413392765</v>
      </c>
      <c r="D298" s="55">
        <f t="shared" si="221"/>
        <v>5.1111395537352138</v>
      </c>
      <c r="E298" s="55">
        <f t="shared" si="221"/>
        <v>0.57080160399168278</v>
      </c>
      <c r="F298" s="55">
        <f t="shared" si="221"/>
        <v>5.6360585999354953</v>
      </c>
      <c r="G298" s="55">
        <f t="shared" si="221"/>
        <v>5.4066146471207617</v>
      </c>
      <c r="H298" s="55">
        <f t="shared" si="221"/>
        <v>3.5630459028501775</v>
      </c>
      <c r="I298" s="55">
        <f t="shared" si="221"/>
        <v>10.19806521868847</v>
      </c>
      <c r="J298" s="55">
        <f t="shared" si="221"/>
        <v>36.894390213594363</v>
      </c>
      <c r="K298" s="1202" t="s">
        <v>195</v>
      </c>
      <c r="L298" s="1203"/>
      <c r="M298" s="55">
        <f t="shared" si="222"/>
        <v>2.5700665112740495</v>
      </c>
      <c r="N298" s="55">
        <f t="shared" si="222"/>
        <v>8.2970158430620131</v>
      </c>
      <c r="O298" s="55">
        <f t="shared" si="222"/>
        <v>2.3713650474772123</v>
      </c>
      <c r="P298" s="55">
        <f t="shared" si="222"/>
        <v>1.7388424734557901</v>
      </c>
      <c r="Q298" s="55">
        <f t="shared" si="222"/>
        <v>6.3942922528101178</v>
      </c>
      <c r="R298" s="55">
        <f t="shared" si="222"/>
        <v>7.0076671803968082</v>
      </c>
      <c r="S298" s="55">
        <f t="shared" si="222"/>
        <v>5.7202881152460776</v>
      </c>
      <c r="T298" s="55">
        <f t="shared" si="222"/>
        <v>19.381437333641955</v>
      </c>
      <c r="U298" s="55"/>
      <c r="V298" s="55"/>
    </row>
    <row r="299" spans="1:22" s="2" customFormat="1" ht="11.25" hidden="1" customHeight="1">
      <c r="A299" s="1202" t="s">
        <v>196</v>
      </c>
      <c r="B299" s="1203"/>
      <c r="C299" s="55">
        <f t="shared" si="221"/>
        <v>3.9316972514091617</v>
      </c>
      <c r="D299" s="55">
        <f t="shared" si="221"/>
        <v>5.2317007770324295</v>
      </c>
      <c r="E299" s="55">
        <f t="shared" si="221"/>
        <v>1.940367383806489</v>
      </c>
      <c r="F299" s="55">
        <f t="shared" si="221"/>
        <v>5.6351595424443133</v>
      </c>
      <c r="G299" s="55">
        <f t="shared" si="221"/>
        <v>5.0909798151081276</v>
      </c>
      <c r="H299" s="55">
        <f t="shared" si="221"/>
        <v>3.1532946431455713</v>
      </c>
      <c r="I299" s="55">
        <f t="shared" si="221"/>
        <v>9.7324746059069867</v>
      </c>
      <c r="J299" s="55">
        <f t="shared" si="221"/>
        <v>37.331060289013038</v>
      </c>
      <c r="K299" s="1202" t="s">
        <v>196</v>
      </c>
      <c r="L299" s="1203"/>
      <c r="M299" s="55">
        <f t="shared" si="222"/>
        <v>1.9145365477220224</v>
      </c>
      <c r="N299" s="55">
        <f t="shared" si="222"/>
        <v>9.6275010933741356</v>
      </c>
      <c r="O299" s="55">
        <f t="shared" si="222"/>
        <v>1.2692455412723689</v>
      </c>
      <c r="P299" s="55">
        <f t="shared" si="222"/>
        <v>0.75775945683800217</v>
      </c>
      <c r="Q299" s="55">
        <f t="shared" si="222"/>
        <v>5.5958347642525581</v>
      </c>
      <c r="R299" s="55">
        <f t="shared" si="222"/>
        <v>5.7629936049294201</v>
      </c>
      <c r="S299" s="55">
        <f t="shared" si="222"/>
        <v>6.1302821892975032</v>
      </c>
      <c r="T299" s="55">
        <f t="shared" si="222"/>
        <v>17.562625250501014</v>
      </c>
      <c r="U299" s="55"/>
      <c r="V299" s="55"/>
    </row>
    <row r="300" spans="1:22" s="2" customFormat="1" ht="11.25" hidden="1" customHeight="1">
      <c r="A300" s="1202" t="s">
        <v>197</v>
      </c>
      <c r="B300" s="1203"/>
      <c r="C300" s="55">
        <f t="shared" si="221"/>
        <v>3.5627829260153021</v>
      </c>
      <c r="D300" s="55">
        <f t="shared" si="221"/>
        <v>5.0596768236493688</v>
      </c>
      <c r="E300" s="55">
        <f t="shared" si="221"/>
        <v>1.3968305067932505</v>
      </c>
      <c r="F300" s="55">
        <f t="shared" si="221"/>
        <v>6.0278776831283523</v>
      </c>
      <c r="G300" s="55">
        <f t="shared" si="221"/>
        <v>4.4242391004366368</v>
      </c>
      <c r="H300" s="55">
        <f t="shared" si="221"/>
        <v>2.2636285413318689</v>
      </c>
      <c r="I300" s="55">
        <f t="shared" si="221"/>
        <v>9.8607312503846458</v>
      </c>
      <c r="J300" s="55">
        <f t="shared" si="221"/>
        <v>36.891539646174692</v>
      </c>
      <c r="K300" s="1202" t="s">
        <v>197</v>
      </c>
      <c r="L300" s="1203"/>
      <c r="M300" s="55">
        <f t="shared" si="222"/>
        <v>1.7884709595374204</v>
      </c>
      <c r="N300" s="55">
        <f t="shared" si="222"/>
        <v>8.9249566114521599</v>
      </c>
      <c r="O300" s="55">
        <f t="shared" si="222"/>
        <v>0.19374007338845445</v>
      </c>
      <c r="P300" s="55">
        <f t="shared" si="222"/>
        <v>0.43835950615273589</v>
      </c>
      <c r="Q300" s="55">
        <f t="shared" si="222"/>
        <v>4.9261463537907559</v>
      </c>
      <c r="R300" s="55">
        <f t="shared" si="222"/>
        <v>6.4398953363090357</v>
      </c>
      <c r="S300" s="55">
        <f t="shared" si="222"/>
        <v>5.9379381820398436</v>
      </c>
      <c r="T300" s="55">
        <f t="shared" si="222"/>
        <v>16.338796602275508</v>
      </c>
      <c r="U300" s="55"/>
      <c r="V300" s="55"/>
    </row>
    <row r="301" spans="1:22" s="2" customFormat="1" ht="11.25" hidden="1" customHeight="1">
      <c r="A301" s="1202" t="s">
        <v>198</v>
      </c>
      <c r="B301" s="1203"/>
      <c r="C301" s="55">
        <f t="shared" si="221"/>
        <v>3.1693621890796777</v>
      </c>
      <c r="D301" s="55">
        <f t="shared" si="221"/>
        <v>4.9140251423519317</v>
      </c>
      <c r="E301" s="55">
        <f t="shared" si="221"/>
        <v>1.3711879635665412</v>
      </c>
      <c r="F301" s="55">
        <f t="shared" si="221"/>
        <v>6.0257121198139743</v>
      </c>
      <c r="G301" s="55">
        <f t="shared" si="221"/>
        <v>3.8641299986363862</v>
      </c>
      <c r="H301" s="55">
        <f t="shared" si="221"/>
        <v>1.4672638860425451</v>
      </c>
      <c r="I301" s="55">
        <f t="shared" si="221"/>
        <v>10.212132429431065</v>
      </c>
      <c r="J301" s="55">
        <f t="shared" si="221"/>
        <v>35.007929233410437</v>
      </c>
      <c r="K301" s="1202" t="s">
        <v>198</v>
      </c>
      <c r="L301" s="1203"/>
      <c r="M301" s="55">
        <f t="shared" si="222"/>
        <v>1.4605008095460335</v>
      </c>
      <c r="N301" s="55">
        <f t="shared" si="222"/>
        <v>9.3505667734847293</v>
      </c>
      <c r="O301" s="55">
        <f t="shared" si="222"/>
        <v>-1.229021815447922</v>
      </c>
      <c r="P301" s="55">
        <f t="shared" si="222"/>
        <v>0.30685929414528346</v>
      </c>
      <c r="Q301" s="55">
        <f t="shared" si="222"/>
        <v>2.5855611864687944</v>
      </c>
      <c r="R301" s="55">
        <f t="shared" si="222"/>
        <v>6.2720305926916353</v>
      </c>
      <c r="S301" s="55">
        <f t="shared" si="222"/>
        <v>5.3541492216302657</v>
      </c>
      <c r="T301" s="55">
        <f t="shared" si="222"/>
        <v>16.490583371612317</v>
      </c>
      <c r="U301" s="55"/>
      <c r="V301" s="55"/>
    </row>
    <row r="302" spans="1:22" s="2" customFormat="1" ht="11.25" hidden="1" customHeight="1">
      <c r="A302" s="1202" t="s">
        <v>199</v>
      </c>
      <c r="B302" s="1203"/>
      <c r="C302" s="55">
        <f t="shared" si="221"/>
        <v>2.6269751131276138</v>
      </c>
      <c r="D302" s="55">
        <f t="shared" si="221"/>
        <v>4.6470237783592552</v>
      </c>
      <c r="E302" s="55">
        <f t="shared" si="221"/>
        <v>1.7901903693884265</v>
      </c>
      <c r="F302" s="55">
        <f t="shared" si="221"/>
        <v>5.7492581602373889</v>
      </c>
      <c r="G302" s="55">
        <f t="shared" si="221"/>
        <v>3.254730614974676</v>
      </c>
      <c r="H302" s="55">
        <f t="shared" si="221"/>
        <v>0.7689192064191559</v>
      </c>
      <c r="I302" s="55">
        <f t="shared" si="221"/>
        <v>10.484604076595232</v>
      </c>
      <c r="J302" s="55">
        <f t="shared" si="221"/>
        <v>28.267768497774341</v>
      </c>
      <c r="K302" s="1202" t="s">
        <v>199</v>
      </c>
      <c r="L302" s="1203"/>
      <c r="M302" s="55">
        <f t="shared" si="222"/>
        <v>0.88741293441863434</v>
      </c>
      <c r="N302" s="55">
        <f t="shared" si="222"/>
        <v>8.7713615283121698</v>
      </c>
      <c r="O302" s="55">
        <f t="shared" si="222"/>
        <v>-2.2916156839088302</v>
      </c>
      <c r="P302" s="55">
        <f t="shared" si="222"/>
        <v>0.74315866487420124</v>
      </c>
      <c r="Q302" s="55">
        <f t="shared" si="222"/>
        <v>0.35648091894383072</v>
      </c>
      <c r="R302" s="55">
        <f t="shared" si="222"/>
        <v>6.4594169284147824</v>
      </c>
      <c r="S302" s="55">
        <f t="shared" si="222"/>
        <v>4.9470863367368167</v>
      </c>
      <c r="T302" s="55">
        <f t="shared" si="222"/>
        <v>14.089041461375643</v>
      </c>
      <c r="U302" s="55"/>
      <c r="V302" s="55"/>
    </row>
    <row r="303" spans="1:22" s="2" customFormat="1" ht="11.25" hidden="1" customHeight="1">
      <c r="A303" s="50"/>
      <c r="B303" s="51"/>
      <c r="C303" s="55"/>
      <c r="D303" s="55"/>
      <c r="E303" s="55"/>
      <c r="F303" s="55"/>
      <c r="G303" s="55"/>
      <c r="H303" s="55"/>
      <c r="I303" s="55"/>
      <c r="J303" s="55"/>
      <c r="K303" s="50"/>
      <c r="L303" s="51"/>
      <c r="M303" s="55"/>
      <c r="N303" s="55"/>
      <c r="O303" s="55"/>
      <c r="P303" s="55"/>
      <c r="Q303" s="55"/>
      <c r="R303" s="55"/>
      <c r="S303" s="55"/>
      <c r="T303" s="55"/>
      <c r="U303" s="55"/>
      <c r="V303" s="55"/>
    </row>
    <row r="304" spans="1:22" s="2" customFormat="1" ht="11.25" hidden="1" customHeight="1">
      <c r="A304" s="1071">
        <v>2009</v>
      </c>
      <c r="B304" s="45"/>
      <c r="C304" s="55"/>
      <c r="D304" s="55"/>
      <c r="E304" s="55"/>
      <c r="F304" s="55"/>
      <c r="G304" s="55"/>
      <c r="H304" s="55"/>
      <c r="I304" s="55"/>
      <c r="J304" s="55"/>
      <c r="K304" s="1071">
        <v>2009</v>
      </c>
      <c r="L304" s="45"/>
      <c r="M304" s="55"/>
      <c r="N304" s="55"/>
      <c r="O304" s="55"/>
      <c r="P304" s="55"/>
      <c r="Q304" s="55"/>
      <c r="R304" s="55"/>
      <c r="S304" s="55"/>
      <c r="T304" s="55"/>
      <c r="U304" s="55"/>
      <c r="V304" s="55"/>
    </row>
    <row r="305" spans="1:22" s="2" customFormat="1" ht="11.25" hidden="1" customHeight="1">
      <c r="A305" s="1071"/>
      <c r="B305" s="45" t="s">
        <v>176</v>
      </c>
      <c r="C305" s="55">
        <f t="shared" ref="C305:J316" si="223">SUM(C94/C67*100-100)</f>
        <v>-8.9968631938210706</v>
      </c>
      <c r="D305" s="55">
        <f t="shared" si="223"/>
        <v>-2.3616643470749068</v>
      </c>
      <c r="E305" s="55">
        <f t="shared" si="223"/>
        <v>7.0975835204014146</v>
      </c>
      <c r="F305" s="55">
        <f t="shared" si="223"/>
        <v>-1.401652756480857</v>
      </c>
      <c r="G305" s="55">
        <f t="shared" si="223"/>
        <v>-10.04545830901553</v>
      </c>
      <c r="H305" s="55">
        <f t="shared" si="223"/>
        <v>-14.760321641799635</v>
      </c>
      <c r="I305" s="55">
        <f t="shared" si="223"/>
        <v>4.8781574375194907</v>
      </c>
      <c r="J305" s="55">
        <f t="shared" si="223"/>
        <v>-5.421340235835487</v>
      </c>
      <c r="K305" s="1071"/>
      <c r="L305" s="45" t="s">
        <v>176</v>
      </c>
      <c r="M305" s="55">
        <f t="shared" ref="M305:T316" si="224">SUM(M94/M67*100-100)</f>
        <v>-10.722160209205185</v>
      </c>
      <c r="N305" s="55">
        <f t="shared" si="224"/>
        <v>-9.4818973309862429</v>
      </c>
      <c r="O305" s="55">
        <f t="shared" si="224"/>
        <v>-18.582027601950813</v>
      </c>
      <c r="P305" s="55">
        <f t="shared" si="224"/>
        <v>-11.581442600745007</v>
      </c>
      <c r="Q305" s="55">
        <f t="shared" si="224"/>
        <v>-12.552100562355278</v>
      </c>
      <c r="R305" s="55">
        <f t="shared" si="224"/>
        <v>-0.22785887773243019</v>
      </c>
      <c r="S305" s="55">
        <f t="shared" si="224"/>
        <v>-10.347231906289224</v>
      </c>
      <c r="T305" s="55">
        <f t="shared" si="224"/>
        <v>-7.0522577371892368</v>
      </c>
      <c r="U305" s="55"/>
      <c r="V305" s="55"/>
    </row>
    <row r="306" spans="1:22" s="2" customFormat="1" ht="11.25" hidden="1" customHeight="1">
      <c r="A306" s="1071"/>
      <c r="B306" s="45" t="s">
        <v>177</v>
      </c>
      <c r="C306" s="55">
        <f t="shared" si="223"/>
        <v>-12.150833171385017</v>
      </c>
      <c r="D306" s="55">
        <f t="shared" si="223"/>
        <v>-9.8494364696403949</v>
      </c>
      <c r="E306" s="55">
        <f t="shared" si="223"/>
        <v>-19.019026824703673</v>
      </c>
      <c r="F306" s="55">
        <f t="shared" si="223"/>
        <v>-5.8697295128619089</v>
      </c>
      <c r="G306" s="55">
        <f t="shared" si="223"/>
        <v>-16.713053128157057</v>
      </c>
      <c r="H306" s="55">
        <f t="shared" si="223"/>
        <v>-21.211735465125528</v>
      </c>
      <c r="I306" s="55">
        <f t="shared" si="223"/>
        <v>-2.8730906281926707</v>
      </c>
      <c r="J306" s="55">
        <f t="shared" si="223"/>
        <v>-11.058511645521691</v>
      </c>
      <c r="K306" s="1071"/>
      <c r="L306" s="45" t="s">
        <v>177</v>
      </c>
      <c r="M306" s="55">
        <f t="shared" si="224"/>
        <v>-9.0887618498590825</v>
      </c>
      <c r="N306" s="55">
        <f t="shared" si="224"/>
        <v>-15.976923076923072</v>
      </c>
      <c r="O306" s="55">
        <f t="shared" si="224"/>
        <v>-17.877356169102811</v>
      </c>
      <c r="P306" s="55">
        <f t="shared" si="224"/>
        <v>-1.2656054548576066</v>
      </c>
      <c r="Q306" s="55">
        <f t="shared" si="224"/>
        <v>-10.439043442753913</v>
      </c>
      <c r="R306" s="55">
        <f t="shared" si="224"/>
        <v>1.8369231537175068</v>
      </c>
      <c r="S306" s="55">
        <f t="shared" si="224"/>
        <v>-11.142597257206816</v>
      </c>
      <c r="T306" s="55">
        <f t="shared" si="224"/>
        <v>-11.691201643272848</v>
      </c>
      <c r="U306" s="55"/>
      <c r="V306" s="55"/>
    </row>
    <row r="307" spans="1:22" s="2" customFormat="1" ht="11.25" hidden="1" customHeight="1">
      <c r="A307" s="1071"/>
      <c r="B307" s="45" t="s">
        <v>178</v>
      </c>
      <c r="C307" s="55">
        <f t="shared" si="223"/>
        <v>-9.863439030685754</v>
      </c>
      <c r="D307" s="55">
        <f t="shared" si="223"/>
        <v>-7.0148265506396541</v>
      </c>
      <c r="E307" s="55">
        <f t="shared" si="223"/>
        <v>-0.566295066413673</v>
      </c>
      <c r="F307" s="55">
        <f t="shared" si="223"/>
        <v>-9.3708894265902387</v>
      </c>
      <c r="G307" s="55">
        <f t="shared" si="223"/>
        <v>-13.715120033901513</v>
      </c>
      <c r="H307" s="55">
        <f t="shared" si="223"/>
        <v>-17.960619244751925</v>
      </c>
      <c r="I307" s="55">
        <f t="shared" si="223"/>
        <v>-2.7766059443911786</v>
      </c>
      <c r="J307" s="55">
        <f t="shared" si="223"/>
        <v>-2.1123577035301935</v>
      </c>
      <c r="K307" s="1071"/>
      <c r="L307" s="45" t="s">
        <v>178</v>
      </c>
      <c r="M307" s="55">
        <f t="shared" si="224"/>
        <v>-7.1602927673466894</v>
      </c>
      <c r="N307" s="55">
        <f t="shared" si="224"/>
        <v>-6.5945945945945965</v>
      </c>
      <c r="O307" s="55">
        <f t="shared" si="224"/>
        <v>-8.1635672020287444</v>
      </c>
      <c r="P307" s="55">
        <f t="shared" si="224"/>
        <v>-2.3944308445532414</v>
      </c>
      <c r="Q307" s="55">
        <f t="shared" si="224"/>
        <v>-11.062041455944154</v>
      </c>
      <c r="R307" s="55">
        <f t="shared" si="224"/>
        <v>5.5084362857106015</v>
      </c>
      <c r="S307" s="55">
        <f t="shared" si="224"/>
        <v>-9.9918252080856149</v>
      </c>
      <c r="T307" s="55">
        <f t="shared" si="224"/>
        <v>-23.125</v>
      </c>
      <c r="U307" s="55"/>
      <c r="V307" s="55"/>
    </row>
    <row r="308" spans="1:22" s="2" customFormat="1" ht="11.25" hidden="1" customHeight="1">
      <c r="A308" s="1071"/>
      <c r="B308" s="45" t="s">
        <v>179</v>
      </c>
      <c r="C308" s="55">
        <f t="shared" si="223"/>
        <v>-1.8829778610630541</v>
      </c>
      <c r="D308" s="55">
        <f t="shared" si="223"/>
        <v>7.3565211299672484</v>
      </c>
      <c r="E308" s="55">
        <f t="shared" si="223"/>
        <v>16.502107832260933</v>
      </c>
      <c r="F308" s="55">
        <f t="shared" si="223"/>
        <v>12.27091487727256</v>
      </c>
      <c r="G308" s="55">
        <f t="shared" si="223"/>
        <v>-6.2274770814554614</v>
      </c>
      <c r="H308" s="55">
        <f t="shared" si="223"/>
        <v>-8.6452621361671049</v>
      </c>
      <c r="I308" s="55">
        <f t="shared" si="223"/>
        <v>4.9377284418573311</v>
      </c>
      <c r="J308" s="55">
        <f t="shared" si="223"/>
        <v>6.7323140710028611</v>
      </c>
      <c r="K308" s="1071"/>
      <c r="L308" s="45" t="s">
        <v>179</v>
      </c>
      <c r="M308" s="55">
        <f t="shared" si="224"/>
        <v>-1.3138234839507561</v>
      </c>
      <c r="N308" s="55">
        <f t="shared" si="224"/>
        <v>11.121500965250959</v>
      </c>
      <c r="O308" s="55">
        <f t="shared" si="224"/>
        <v>-19.875331374937304</v>
      </c>
      <c r="P308" s="55">
        <f t="shared" si="224"/>
        <v>-3.5304223024398738</v>
      </c>
      <c r="Q308" s="55">
        <f t="shared" si="224"/>
        <v>-12.647677458669975</v>
      </c>
      <c r="R308" s="55">
        <f t="shared" si="224"/>
        <v>11.439851516295448</v>
      </c>
      <c r="S308" s="55">
        <f t="shared" si="224"/>
        <v>-2.4228669570017729</v>
      </c>
      <c r="T308" s="55">
        <f t="shared" si="224"/>
        <v>-10.741745816372671</v>
      </c>
      <c r="U308" s="55"/>
      <c r="V308" s="55"/>
    </row>
    <row r="309" spans="1:22" s="2" customFormat="1" ht="11.25" hidden="1" customHeight="1">
      <c r="A309" s="1071"/>
      <c r="B309" s="45" t="s">
        <v>180</v>
      </c>
      <c r="C309" s="55">
        <f t="shared" si="223"/>
        <v>-6.3144976472343188</v>
      </c>
      <c r="D309" s="55">
        <f t="shared" si="223"/>
        <v>-7.1801239221523048</v>
      </c>
      <c r="E309" s="55">
        <f t="shared" si="223"/>
        <v>-6.5488322362925402</v>
      </c>
      <c r="F309" s="55">
        <f t="shared" si="223"/>
        <v>-9.7369205881555558</v>
      </c>
      <c r="G309" s="55">
        <f t="shared" si="223"/>
        <v>-10.082769245898419</v>
      </c>
      <c r="H309" s="55">
        <f t="shared" si="223"/>
        <v>-9.7806715087901637</v>
      </c>
      <c r="I309" s="55">
        <f t="shared" si="223"/>
        <v>-4.3871668871668987</v>
      </c>
      <c r="J309" s="55">
        <f t="shared" si="223"/>
        <v>-2.3765418153887907</v>
      </c>
      <c r="K309" s="1071"/>
      <c r="L309" s="45" t="s">
        <v>180</v>
      </c>
      <c r="M309" s="55">
        <f t="shared" si="224"/>
        <v>-0.82281941064861996</v>
      </c>
      <c r="N309" s="55">
        <f t="shared" si="224"/>
        <v>-8.9840808863074102</v>
      </c>
      <c r="O309" s="55">
        <f t="shared" si="224"/>
        <v>-16.408990215986705</v>
      </c>
      <c r="P309" s="55">
        <f t="shared" si="224"/>
        <v>-2.9948207349198412</v>
      </c>
      <c r="Q309" s="55">
        <f t="shared" si="224"/>
        <v>-9.9807321772639597</v>
      </c>
      <c r="R309" s="55">
        <f t="shared" si="224"/>
        <v>22.362900669413932</v>
      </c>
      <c r="S309" s="55">
        <f t="shared" si="224"/>
        <v>6.8305023491145818</v>
      </c>
      <c r="T309" s="55">
        <f t="shared" si="224"/>
        <v>-19.960530025373558</v>
      </c>
      <c r="U309" s="55"/>
      <c r="V309" s="55"/>
    </row>
    <row r="310" spans="1:22" s="2" customFormat="1" ht="11.25" hidden="1" customHeight="1">
      <c r="A310" s="1071"/>
      <c r="B310" s="45" t="s">
        <v>181</v>
      </c>
      <c r="C310" s="55">
        <f t="shared" si="223"/>
        <v>-6.7849974192808418</v>
      </c>
      <c r="D310" s="55">
        <f t="shared" si="223"/>
        <v>0.51395543017420664</v>
      </c>
      <c r="E310" s="55">
        <f t="shared" si="223"/>
        <v>4.0698657728439827</v>
      </c>
      <c r="F310" s="55">
        <f t="shared" si="223"/>
        <v>-1.2439350677874756</v>
      </c>
      <c r="G310" s="55">
        <f t="shared" si="223"/>
        <v>-8.5068488005208565</v>
      </c>
      <c r="H310" s="55">
        <f t="shared" si="223"/>
        <v>-7.8015064978064714</v>
      </c>
      <c r="I310" s="55">
        <f t="shared" si="223"/>
        <v>-3.9342124329807291</v>
      </c>
      <c r="J310" s="55">
        <f t="shared" si="223"/>
        <v>-6.3943661971831034</v>
      </c>
      <c r="K310" s="1071"/>
      <c r="L310" s="45" t="s">
        <v>181</v>
      </c>
      <c r="M310" s="55">
        <f t="shared" si="224"/>
        <v>-8.0342585576972567</v>
      </c>
      <c r="N310" s="55">
        <f t="shared" si="224"/>
        <v>-8.0521743866241877</v>
      </c>
      <c r="O310" s="55">
        <f t="shared" si="224"/>
        <v>-25.125193884334152</v>
      </c>
      <c r="P310" s="55">
        <f t="shared" si="224"/>
        <v>-9.5184700026198641</v>
      </c>
      <c r="Q310" s="55">
        <f t="shared" si="224"/>
        <v>-23.840707964601776</v>
      </c>
      <c r="R310" s="55">
        <f t="shared" si="224"/>
        <v>16.616965809561307</v>
      </c>
      <c r="S310" s="55">
        <f t="shared" si="224"/>
        <v>3.3840918167138341</v>
      </c>
      <c r="T310" s="55">
        <f t="shared" si="224"/>
        <v>-20.56074766355141</v>
      </c>
      <c r="U310" s="55"/>
      <c r="V310" s="55"/>
    </row>
    <row r="311" spans="1:22" s="2" customFormat="1" ht="11.25" hidden="1" customHeight="1">
      <c r="A311" s="1071"/>
      <c r="B311" s="45" t="s">
        <v>182</v>
      </c>
      <c r="C311" s="55">
        <f t="shared" si="223"/>
        <v>-4.8747689723128929E-2</v>
      </c>
      <c r="D311" s="55">
        <f t="shared" si="223"/>
        <v>0.23768843063085399</v>
      </c>
      <c r="E311" s="55">
        <f t="shared" si="223"/>
        <v>-1.1700946784198578</v>
      </c>
      <c r="F311" s="55">
        <f t="shared" si="223"/>
        <v>-4.27386522965692</v>
      </c>
      <c r="G311" s="55">
        <f t="shared" si="223"/>
        <v>-4.1854591376510939</v>
      </c>
      <c r="H311" s="55">
        <f t="shared" si="223"/>
        <v>-4.489087159919805</v>
      </c>
      <c r="I311" s="55">
        <f t="shared" si="223"/>
        <v>0.34931962277227058</v>
      </c>
      <c r="J311" s="55">
        <f t="shared" si="223"/>
        <v>5.4872453661222238</v>
      </c>
      <c r="K311" s="1071"/>
      <c r="L311" s="45" t="s">
        <v>182</v>
      </c>
      <c r="M311" s="55">
        <f t="shared" si="224"/>
        <v>4.8947975421244223</v>
      </c>
      <c r="N311" s="55">
        <f t="shared" si="224"/>
        <v>13.514642409616172</v>
      </c>
      <c r="O311" s="55">
        <f t="shared" si="224"/>
        <v>-7.8947931602713624</v>
      </c>
      <c r="P311" s="55">
        <f t="shared" si="224"/>
        <v>5.548647059390575</v>
      </c>
      <c r="Q311" s="55">
        <f t="shared" si="224"/>
        <v>-14.606833582410388</v>
      </c>
      <c r="R311" s="55">
        <f t="shared" si="224"/>
        <v>30.385168236087907</v>
      </c>
      <c r="S311" s="55">
        <f t="shared" si="224"/>
        <v>4.8958498966449326</v>
      </c>
      <c r="T311" s="55">
        <f t="shared" si="224"/>
        <v>2.5444405716277458</v>
      </c>
      <c r="U311" s="55"/>
      <c r="V311" s="55"/>
    </row>
    <row r="312" spans="1:22" s="2" customFormat="1" ht="11.25" hidden="1" customHeight="1">
      <c r="A312" s="1071"/>
      <c r="B312" s="45" t="s">
        <v>183</v>
      </c>
      <c r="C312" s="55">
        <f t="shared" si="223"/>
        <v>1.918071947861705</v>
      </c>
      <c r="D312" s="55">
        <f t="shared" si="223"/>
        <v>-2.6950590583929426</v>
      </c>
      <c r="E312" s="55">
        <f t="shared" si="223"/>
        <v>-7.3083778966132087</v>
      </c>
      <c r="F312" s="55">
        <f t="shared" si="223"/>
        <v>-0.50315160897932287</v>
      </c>
      <c r="G312" s="55">
        <f t="shared" si="223"/>
        <v>1.1515164929210613</v>
      </c>
      <c r="H312" s="55">
        <f t="shared" si="223"/>
        <v>2.8794315927245435</v>
      </c>
      <c r="I312" s="55">
        <f t="shared" si="223"/>
        <v>3.8899670913846904</v>
      </c>
      <c r="J312" s="55">
        <f t="shared" si="223"/>
        <v>-1.1327231121281471</v>
      </c>
      <c r="K312" s="1071"/>
      <c r="L312" s="45" t="s">
        <v>183</v>
      </c>
      <c r="M312" s="55">
        <f t="shared" si="224"/>
        <v>5.2000176811209684</v>
      </c>
      <c r="N312" s="55">
        <f t="shared" si="224"/>
        <v>11.617958739232719</v>
      </c>
      <c r="O312" s="55">
        <f t="shared" si="224"/>
        <v>2.0541093301914088</v>
      </c>
      <c r="P312" s="55">
        <f t="shared" si="224"/>
        <v>11.392432573403184</v>
      </c>
      <c r="Q312" s="55">
        <f t="shared" si="224"/>
        <v>-6.5260337428188677</v>
      </c>
      <c r="R312" s="55">
        <f t="shared" si="224"/>
        <v>20.838939453897893</v>
      </c>
      <c r="S312" s="55">
        <f t="shared" si="224"/>
        <v>-8.1490325392778118E-2</v>
      </c>
      <c r="T312" s="55">
        <f t="shared" si="224"/>
        <v>-9.7799043062200752</v>
      </c>
      <c r="U312" s="55"/>
      <c r="V312" s="55"/>
    </row>
    <row r="313" spans="1:22" s="2" customFormat="1" ht="11.25" hidden="1" customHeight="1">
      <c r="A313" s="1071"/>
      <c r="B313" s="45" t="s">
        <v>184</v>
      </c>
      <c r="C313" s="55">
        <f t="shared" si="223"/>
        <v>-2.9904545757959937</v>
      </c>
      <c r="D313" s="55">
        <f t="shared" si="223"/>
        <v>-6.3390037324145965</v>
      </c>
      <c r="E313" s="55">
        <f t="shared" si="223"/>
        <v>-10.073343605546995</v>
      </c>
      <c r="F313" s="55">
        <f t="shared" si="223"/>
        <v>-6.9253206166952168</v>
      </c>
      <c r="G313" s="55">
        <f t="shared" si="223"/>
        <v>-5.1850142194475524</v>
      </c>
      <c r="H313" s="55">
        <f t="shared" si="223"/>
        <v>-4.7998309390607972</v>
      </c>
      <c r="I313" s="55">
        <f t="shared" si="223"/>
        <v>-1.9495069440859254</v>
      </c>
      <c r="J313" s="55">
        <f t="shared" si="223"/>
        <v>-3.9083883432619615</v>
      </c>
      <c r="K313" s="1071"/>
      <c r="L313" s="45" t="s">
        <v>184</v>
      </c>
      <c r="M313" s="55">
        <f t="shared" si="224"/>
        <v>1.5799116455033584</v>
      </c>
      <c r="N313" s="55">
        <f t="shared" si="224"/>
        <v>1.1987056920135473</v>
      </c>
      <c r="O313" s="55">
        <f t="shared" si="224"/>
        <v>-3.3575522361117436</v>
      </c>
      <c r="P313" s="55">
        <f t="shared" si="224"/>
        <v>-0.21875300118446717</v>
      </c>
      <c r="Q313" s="55">
        <f t="shared" si="224"/>
        <v>-5.7630544637843855</v>
      </c>
      <c r="R313" s="55">
        <f t="shared" si="224"/>
        <v>24.044861554845596</v>
      </c>
      <c r="S313" s="55">
        <f t="shared" si="224"/>
        <v>-4.6105224019334372</v>
      </c>
      <c r="T313" s="55">
        <f t="shared" si="224"/>
        <v>-5.1517290049400088</v>
      </c>
      <c r="U313" s="55"/>
      <c r="V313" s="55"/>
    </row>
    <row r="314" spans="1:22" s="2" customFormat="1" ht="11.25" hidden="1" customHeight="1">
      <c r="A314" s="1071"/>
      <c r="B314" s="45" t="s">
        <v>185</v>
      </c>
      <c r="C314" s="55">
        <f t="shared" si="223"/>
        <v>1.2184798258695508</v>
      </c>
      <c r="D314" s="55">
        <f t="shared" si="223"/>
        <v>-0.95860211218565894</v>
      </c>
      <c r="E314" s="55">
        <f t="shared" si="223"/>
        <v>-4.2055024524385658</v>
      </c>
      <c r="F314" s="55">
        <f t="shared" si="223"/>
        <v>3.3502665938956397</v>
      </c>
      <c r="G314" s="55">
        <f t="shared" si="223"/>
        <v>-0.5256730825143876</v>
      </c>
      <c r="H314" s="55">
        <f t="shared" si="223"/>
        <v>0.98298544930499077</v>
      </c>
      <c r="I314" s="55">
        <f t="shared" si="223"/>
        <v>-0.99879693217707199</v>
      </c>
      <c r="J314" s="55">
        <f t="shared" si="223"/>
        <v>-4.427239134260077</v>
      </c>
      <c r="K314" s="1071"/>
      <c r="L314" s="45" t="s">
        <v>185</v>
      </c>
      <c r="M314" s="55">
        <f t="shared" si="224"/>
        <v>3.9759075970750928</v>
      </c>
      <c r="N314" s="55">
        <f t="shared" si="224"/>
        <v>17.759906985757198</v>
      </c>
      <c r="O314" s="55">
        <f t="shared" si="224"/>
        <v>0.22513746373988397</v>
      </c>
      <c r="P314" s="55">
        <f t="shared" si="224"/>
        <v>-3.038042872534092</v>
      </c>
      <c r="Q314" s="55">
        <f t="shared" si="224"/>
        <v>-7.1319094727203947</v>
      </c>
      <c r="R314" s="55">
        <f t="shared" si="224"/>
        <v>16.29226916348901</v>
      </c>
      <c r="S314" s="55">
        <f t="shared" si="224"/>
        <v>4.1162892056368889</v>
      </c>
      <c r="T314" s="55">
        <f t="shared" si="224"/>
        <v>20.361990950226243</v>
      </c>
      <c r="U314" s="55"/>
      <c r="V314" s="55"/>
    </row>
    <row r="315" spans="1:22" s="2" customFormat="1" ht="11.25" hidden="1" customHeight="1">
      <c r="A315" s="1071"/>
      <c r="B315" s="45" t="s">
        <v>186</v>
      </c>
      <c r="C315" s="55">
        <f t="shared" si="223"/>
        <v>2.7785073302349304</v>
      </c>
      <c r="D315" s="55">
        <f t="shared" si="223"/>
        <v>-0.91101825109076628</v>
      </c>
      <c r="E315" s="55">
        <f t="shared" si="223"/>
        <v>2.1753989717376356</v>
      </c>
      <c r="F315" s="55">
        <f t="shared" si="223"/>
        <v>-4.588585297111095</v>
      </c>
      <c r="G315" s="55">
        <f t="shared" si="223"/>
        <v>1.5842708225822975</v>
      </c>
      <c r="H315" s="55">
        <f t="shared" si="223"/>
        <v>2.517663922469012</v>
      </c>
      <c r="I315" s="55">
        <f t="shared" si="223"/>
        <v>2.4373027736256319</v>
      </c>
      <c r="J315" s="55">
        <f t="shared" si="223"/>
        <v>-4.2230422304223083</v>
      </c>
      <c r="K315" s="1071"/>
      <c r="L315" s="45" t="s">
        <v>186</v>
      </c>
      <c r="M315" s="55">
        <f t="shared" si="224"/>
        <v>6.1175728614571057</v>
      </c>
      <c r="N315" s="55">
        <f t="shared" si="224"/>
        <v>4.4055021669493044</v>
      </c>
      <c r="O315" s="55">
        <f t="shared" si="224"/>
        <v>7.2361463620981539</v>
      </c>
      <c r="P315" s="55">
        <f t="shared" si="224"/>
        <v>-0.96931098435804586</v>
      </c>
      <c r="Q315" s="55">
        <f t="shared" si="224"/>
        <v>13.496170565100371</v>
      </c>
      <c r="R315" s="55">
        <f t="shared" si="224"/>
        <v>15.669448526353719</v>
      </c>
      <c r="S315" s="55">
        <f t="shared" si="224"/>
        <v>15.121662723893209</v>
      </c>
      <c r="T315" s="55">
        <f t="shared" si="224"/>
        <v>-20.350817438692104</v>
      </c>
      <c r="U315" s="55"/>
      <c r="V315" s="55"/>
    </row>
    <row r="316" spans="1:22" s="2" customFormat="1" ht="11.25" hidden="1" customHeight="1">
      <c r="A316" s="1071"/>
      <c r="B316" s="45" t="s">
        <v>187</v>
      </c>
      <c r="C316" s="55">
        <f t="shared" si="223"/>
        <v>7.5706882009515226</v>
      </c>
      <c r="D316" s="55">
        <f t="shared" si="223"/>
        <v>3.0067310966187364</v>
      </c>
      <c r="E316" s="55">
        <f t="shared" si="223"/>
        <v>-21.225959427417223</v>
      </c>
      <c r="F316" s="55">
        <f t="shared" si="223"/>
        <v>7.2520430640716285</v>
      </c>
      <c r="G316" s="55">
        <f t="shared" si="223"/>
        <v>4.3914459755062296</v>
      </c>
      <c r="H316" s="55">
        <f t="shared" si="223"/>
        <v>5.710408946814411</v>
      </c>
      <c r="I316" s="55">
        <f t="shared" si="223"/>
        <v>9.2128325816806864</v>
      </c>
      <c r="J316" s="55">
        <f t="shared" si="223"/>
        <v>-5.535427482911885</v>
      </c>
      <c r="K316" s="1071"/>
      <c r="L316" s="45" t="s">
        <v>187</v>
      </c>
      <c r="M316" s="55">
        <f t="shared" si="224"/>
        <v>12.865399027555299</v>
      </c>
      <c r="N316" s="55">
        <f t="shared" si="224"/>
        <v>18.01979384830193</v>
      </c>
      <c r="O316" s="55">
        <f t="shared" si="224"/>
        <v>14.037201991092459</v>
      </c>
      <c r="P316" s="55">
        <f t="shared" si="224"/>
        <v>-5.76668579526158</v>
      </c>
      <c r="Q316" s="55">
        <f t="shared" si="224"/>
        <v>22.819112486242929</v>
      </c>
      <c r="R316" s="55">
        <f t="shared" si="224"/>
        <v>27.729210409111161</v>
      </c>
      <c r="S316" s="55">
        <f t="shared" si="224"/>
        <v>16.740403383214073</v>
      </c>
      <c r="T316" s="55">
        <f t="shared" si="224"/>
        <v>1.3071895424836555</v>
      </c>
      <c r="U316" s="55"/>
      <c r="V316" s="55"/>
    </row>
    <row r="317" spans="1:22" s="2" customFormat="1" ht="11.25" hidden="1" customHeight="1">
      <c r="A317" s="1071"/>
      <c r="B317" s="45"/>
      <c r="C317" s="55"/>
      <c r="D317" s="55"/>
      <c r="E317" s="55"/>
      <c r="F317" s="55"/>
      <c r="G317" s="55"/>
      <c r="H317" s="55"/>
      <c r="I317" s="55"/>
      <c r="J317" s="55"/>
      <c r="K317" s="1071"/>
      <c r="L317" s="45"/>
      <c r="M317" s="55"/>
      <c r="N317" s="55"/>
      <c r="O317" s="55"/>
      <c r="P317" s="55"/>
      <c r="Q317" s="55"/>
      <c r="R317" s="55"/>
      <c r="S317" s="55"/>
      <c r="T317" s="55"/>
      <c r="U317" s="55"/>
      <c r="V317" s="55"/>
    </row>
    <row r="318" spans="1:22" s="2" customFormat="1" ht="11.25" hidden="1" customHeight="1">
      <c r="A318" s="1202" t="s">
        <v>188</v>
      </c>
      <c r="B318" s="1203"/>
      <c r="C318" s="55">
        <f t="shared" ref="C318:J329" si="225">SUM(C107/C80*100-100)</f>
        <v>-8.9968631938210706</v>
      </c>
      <c r="D318" s="55">
        <f t="shared" si="225"/>
        <v>-2.3616643470749068</v>
      </c>
      <c r="E318" s="55">
        <f t="shared" si="225"/>
        <v>7.0975835204014146</v>
      </c>
      <c r="F318" s="55">
        <f t="shared" si="225"/>
        <v>-1.401652756480857</v>
      </c>
      <c r="G318" s="55">
        <f t="shared" si="225"/>
        <v>-10.04545830901553</v>
      </c>
      <c r="H318" s="55">
        <f t="shared" si="225"/>
        <v>-14.760321641799635</v>
      </c>
      <c r="I318" s="55">
        <f t="shared" si="225"/>
        <v>4.8781574375194907</v>
      </c>
      <c r="J318" s="55">
        <f t="shared" si="225"/>
        <v>-5.421340235835487</v>
      </c>
      <c r="K318" s="1202" t="s">
        <v>188</v>
      </c>
      <c r="L318" s="1203"/>
      <c r="M318" s="55">
        <f t="shared" ref="M318:T329" si="226">SUM(M107/M80*100-100)</f>
        <v>-10.722160209205185</v>
      </c>
      <c r="N318" s="55">
        <f t="shared" si="226"/>
        <v>-9.4818973309862429</v>
      </c>
      <c r="O318" s="55">
        <f t="shared" si="226"/>
        <v>-18.582027601950813</v>
      </c>
      <c r="P318" s="55">
        <f t="shared" si="226"/>
        <v>-11.581442600745007</v>
      </c>
      <c r="Q318" s="55">
        <f t="shared" si="226"/>
        <v>-12.552100562355278</v>
      </c>
      <c r="R318" s="55">
        <f t="shared" si="226"/>
        <v>-0.22785887773243019</v>
      </c>
      <c r="S318" s="55">
        <f t="shared" si="226"/>
        <v>-10.347231906289224</v>
      </c>
      <c r="T318" s="55">
        <f t="shared" si="226"/>
        <v>-7.0522577371892368</v>
      </c>
      <c r="U318" s="55"/>
      <c r="V318" s="55"/>
    </row>
    <row r="319" spans="1:22" s="2" customFormat="1" ht="11.25" hidden="1" customHeight="1">
      <c r="A319" s="1202" t="s">
        <v>189</v>
      </c>
      <c r="B319" s="1203"/>
      <c r="C319" s="55">
        <f t="shared" si="225"/>
        <v>-10.555572879312322</v>
      </c>
      <c r="D319" s="55">
        <f t="shared" si="225"/>
        <v>-6.2972980356801287</v>
      </c>
      <c r="E319" s="55">
        <f t="shared" si="225"/>
        <v>-9.3224493798107488</v>
      </c>
      <c r="F319" s="55">
        <f t="shared" si="225"/>
        <v>-3.7450819190792259</v>
      </c>
      <c r="G319" s="55">
        <f t="shared" si="225"/>
        <v>-13.228598747490864</v>
      </c>
      <c r="H319" s="55">
        <f t="shared" si="225"/>
        <v>-17.822833688097006</v>
      </c>
      <c r="I319" s="55">
        <f t="shared" si="225"/>
        <v>1.2196412819758962</v>
      </c>
      <c r="J319" s="55">
        <f t="shared" si="225"/>
        <v>-8.1665775253130732</v>
      </c>
      <c r="K319" s="1202" t="s">
        <v>189</v>
      </c>
      <c r="L319" s="1203"/>
      <c r="M319" s="55">
        <f t="shared" si="226"/>
        <v>-9.9115279850116025</v>
      </c>
      <c r="N319" s="55">
        <f t="shared" si="226"/>
        <v>-13.073438397243663</v>
      </c>
      <c r="O319" s="55">
        <f t="shared" si="226"/>
        <v>-18.220392493622626</v>
      </c>
      <c r="P319" s="55">
        <f t="shared" si="226"/>
        <v>-6.721552994193587</v>
      </c>
      <c r="Q319" s="55">
        <f t="shared" si="226"/>
        <v>-11.532961716629416</v>
      </c>
      <c r="R319" s="55">
        <f t="shared" si="226"/>
        <v>0.80620968951554062</v>
      </c>
      <c r="S319" s="55">
        <f t="shared" si="226"/>
        <v>-10.744220157854301</v>
      </c>
      <c r="T319" s="55">
        <f t="shared" si="226"/>
        <v>-9.3577201190982322</v>
      </c>
      <c r="U319" s="55"/>
      <c r="V319" s="55"/>
    </row>
    <row r="320" spans="1:22" s="2" customFormat="1" ht="11.25" hidden="1" customHeight="1">
      <c r="A320" s="1202" t="s">
        <v>190</v>
      </c>
      <c r="B320" s="1203"/>
      <c r="C320" s="55">
        <f t="shared" si="225"/>
        <v>-10.30925819596618</v>
      </c>
      <c r="D320" s="55">
        <f t="shared" si="225"/>
        <v>-6.5600242434737481</v>
      </c>
      <c r="E320" s="55">
        <f t="shared" si="225"/>
        <v>-5.3594911569737889</v>
      </c>
      <c r="F320" s="55">
        <f t="shared" si="225"/>
        <v>-5.8606559879819002</v>
      </c>
      <c r="G320" s="55">
        <f t="shared" si="225"/>
        <v>-13.405294749003161</v>
      </c>
      <c r="H320" s="55">
        <f t="shared" si="225"/>
        <v>-17.873806645662981</v>
      </c>
      <c r="I320" s="55">
        <f t="shared" si="225"/>
        <v>-0.29961727720065312</v>
      </c>
      <c r="J320" s="55">
        <f t="shared" si="225"/>
        <v>-6.2912136873997611</v>
      </c>
      <c r="K320" s="1202" t="s">
        <v>190</v>
      </c>
      <c r="L320" s="1203"/>
      <c r="M320" s="55">
        <f t="shared" si="226"/>
        <v>-8.96343607172156</v>
      </c>
      <c r="N320" s="55">
        <f t="shared" si="226"/>
        <v>-10.47674877977289</v>
      </c>
      <c r="O320" s="55">
        <f t="shared" si="226"/>
        <v>-14.458602754019566</v>
      </c>
      <c r="P320" s="55">
        <f t="shared" si="226"/>
        <v>-5.2250849430626261</v>
      </c>
      <c r="Q320" s="55">
        <f t="shared" si="226"/>
        <v>-11.380050074301934</v>
      </c>
      <c r="R320" s="55">
        <f t="shared" si="226"/>
        <v>2.3400752091834391</v>
      </c>
      <c r="S320" s="55">
        <f t="shared" si="226"/>
        <v>-10.503682584937053</v>
      </c>
      <c r="T320" s="55">
        <f t="shared" si="226"/>
        <v>-13.713288746728693</v>
      </c>
      <c r="U320" s="55"/>
      <c r="V320" s="55"/>
    </row>
    <row r="321" spans="1:22" s="2" customFormat="1" ht="11.25" hidden="1" customHeight="1">
      <c r="A321" s="1202" t="s">
        <v>191</v>
      </c>
      <c r="B321" s="1203"/>
      <c r="C321" s="55">
        <f t="shared" si="225"/>
        <v>-8.1854105815328211</v>
      </c>
      <c r="D321" s="55">
        <f t="shared" si="225"/>
        <v>-3.1102732247554172</v>
      </c>
      <c r="E321" s="55">
        <f t="shared" si="225"/>
        <v>1.7688871204037042</v>
      </c>
      <c r="F321" s="55">
        <f t="shared" si="225"/>
        <v>-1.3221808659185825</v>
      </c>
      <c r="G321" s="55">
        <f t="shared" si="225"/>
        <v>-11.49323787970674</v>
      </c>
      <c r="H321" s="55">
        <f t="shared" si="225"/>
        <v>-15.344566092361049</v>
      </c>
      <c r="I321" s="55">
        <f t="shared" si="225"/>
        <v>1.2773155483999119</v>
      </c>
      <c r="J321" s="55">
        <f t="shared" si="225"/>
        <v>-3.7230835266584279</v>
      </c>
      <c r="K321" s="1202" t="s">
        <v>191</v>
      </c>
      <c r="L321" s="1203"/>
      <c r="M321" s="55">
        <f t="shared" si="226"/>
        <v>-7.126978747405559</v>
      </c>
      <c r="N321" s="55">
        <f t="shared" si="226"/>
        <v>-4.06195966708772</v>
      </c>
      <c r="O321" s="55">
        <f t="shared" si="226"/>
        <v>-15.805602903009316</v>
      </c>
      <c r="P321" s="55">
        <f t="shared" si="226"/>
        <v>-4.7879605453204306</v>
      </c>
      <c r="Q321" s="55">
        <f t="shared" si="226"/>
        <v>-11.668170891901326</v>
      </c>
      <c r="R321" s="55">
        <f t="shared" si="226"/>
        <v>4.2617930090650447</v>
      </c>
      <c r="S321" s="55">
        <f t="shared" si="226"/>
        <v>-8.6846259705710622</v>
      </c>
      <c r="T321" s="55">
        <f t="shared" si="226"/>
        <v>-13.105426284868386</v>
      </c>
      <c r="U321" s="55"/>
      <c r="V321" s="55"/>
    </row>
    <row r="322" spans="1:22" s="2" customFormat="1" ht="11.25" hidden="1" customHeight="1">
      <c r="A322" s="1202" t="s">
        <v>192</v>
      </c>
      <c r="B322" s="1203"/>
      <c r="C322" s="55">
        <f t="shared" si="225"/>
        <v>-7.7924506925293713</v>
      </c>
      <c r="D322" s="55">
        <f t="shared" si="225"/>
        <v>-3.9713576207109753</v>
      </c>
      <c r="E322" s="55">
        <f t="shared" si="225"/>
        <v>-1.152338707784736</v>
      </c>
      <c r="F322" s="55">
        <f t="shared" si="225"/>
        <v>-3.0228034447173968</v>
      </c>
      <c r="G322" s="55">
        <f t="shared" si="225"/>
        <v>-11.167059590500102</v>
      </c>
      <c r="H322" s="55">
        <f t="shared" si="225"/>
        <v>-14.032433756747338</v>
      </c>
      <c r="I322" s="55">
        <f t="shared" si="225"/>
        <v>-0.42964898354375691</v>
      </c>
      <c r="J322" s="55">
        <f t="shared" si="225"/>
        <v>-3.4746878698471448</v>
      </c>
      <c r="K322" s="1202" t="s">
        <v>192</v>
      </c>
      <c r="L322" s="1203"/>
      <c r="M322" s="55">
        <f t="shared" si="226"/>
        <v>-5.9449029389655124</v>
      </c>
      <c r="N322" s="55">
        <f t="shared" si="226"/>
        <v>-5.292018627905577</v>
      </c>
      <c r="O322" s="55">
        <f t="shared" si="226"/>
        <v>-15.929111580299747</v>
      </c>
      <c r="P322" s="55">
        <f t="shared" si="226"/>
        <v>-4.4278929236645155</v>
      </c>
      <c r="Q322" s="55">
        <f t="shared" si="226"/>
        <v>-11.418175451683993</v>
      </c>
      <c r="R322" s="55">
        <f t="shared" si="226"/>
        <v>6.9987819869402017</v>
      </c>
      <c r="S322" s="55">
        <f t="shared" si="226"/>
        <v>-5.7912571375081967</v>
      </c>
      <c r="T322" s="55">
        <f t="shared" si="226"/>
        <v>-14.071689715466533</v>
      </c>
      <c r="U322" s="55"/>
      <c r="V322" s="55"/>
    </row>
    <row r="323" spans="1:22" s="2" customFormat="1" ht="11.25" hidden="1" customHeight="1">
      <c r="A323" s="1202" t="s">
        <v>193</v>
      </c>
      <c r="B323" s="1203"/>
      <c r="C323" s="55">
        <f t="shared" si="225"/>
        <v>-7.6102843768746737</v>
      </c>
      <c r="D323" s="55">
        <f t="shared" si="225"/>
        <v>-3.1894990009411259</v>
      </c>
      <c r="E323" s="55">
        <f t="shared" si="225"/>
        <v>0.29005202250770878</v>
      </c>
      <c r="F323" s="55">
        <f t="shared" si="225"/>
        <v>-2.7476913432900432</v>
      </c>
      <c r="G323" s="55">
        <f t="shared" si="225"/>
        <v>-10.648421070618241</v>
      </c>
      <c r="H323" s="55">
        <f t="shared" si="225"/>
        <v>-12.8167434420088</v>
      </c>
      <c r="I323" s="55">
        <f t="shared" si="225"/>
        <v>-1.3264784486982961</v>
      </c>
      <c r="J323" s="55">
        <f t="shared" si="225"/>
        <v>-3.9756407423773794</v>
      </c>
      <c r="K323" s="1202" t="s">
        <v>193</v>
      </c>
      <c r="L323" s="1203"/>
      <c r="M323" s="55">
        <f t="shared" si="226"/>
        <v>-6.2969954969890836</v>
      </c>
      <c r="N323" s="55">
        <f t="shared" si="226"/>
        <v>-5.8383459457128595</v>
      </c>
      <c r="O323" s="55">
        <f t="shared" si="226"/>
        <v>-17.544959372067765</v>
      </c>
      <c r="P323" s="55">
        <f t="shared" si="226"/>
        <v>-5.3248494203931358</v>
      </c>
      <c r="Q323" s="55">
        <f t="shared" si="226"/>
        <v>-13.043478260869577</v>
      </c>
      <c r="R323" s="55">
        <f t="shared" si="226"/>
        <v>8.2557384281670068</v>
      </c>
      <c r="S323" s="55">
        <f t="shared" si="226"/>
        <v>-4.1636379316717438</v>
      </c>
      <c r="T323" s="55">
        <f t="shared" si="226"/>
        <v>-15.171617161716171</v>
      </c>
      <c r="U323" s="55"/>
      <c r="V323" s="55"/>
    </row>
    <row r="324" spans="1:22" s="2" customFormat="1" ht="11.25" hidden="1" customHeight="1">
      <c r="A324" s="1202" t="s">
        <v>194</v>
      </c>
      <c r="B324" s="1203"/>
      <c r="C324" s="55">
        <f t="shared" si="225"/>
        <v>-6.2962411215279843</v>
      </c>
      <c r="D324" s="55">
        <f t="shared" si="225"/>
        <v>-2.5839237131716715</v>
      </c>
      <c r="E324" s="55">
        <f t="shared" si="225"/>
        <v>-6.8258291940381355E-2</v>
      </c>
      <c r="F324" s="55">
        <f t="shared" si="225"/>
        <v>-2.9835588363911683</v>
      </c>
      <c r="G324" s="55">
        <f t="shared" si="225"/>
        <v>-9.4761799732578567</v>
      </c>
      <c r="H324" s="55">
        <f t="shared" si="225"/>
        <v>-11.297120120520759</v>
      </c>
      <c r="I324" s="55">
        <f t="shared" si="225"/>
        <v>-0.95701189296335087</v>
      </c>
      <c r="J324" s="55">
        <f t="shared" si="225"/>
        <v>-2.4773793127495338</v>
      </c>
      <c r="K324" s="1202" t="s">
        <v>194</v>
      </c>
      <c r="L324" s="1203"/>
      <c r="M324" s="55">
        <f t="shared" si="226"/>
        <v>-4.4612601979385715</v>
      </c>
      <c r="N324" s="55">
        <f t="shared" si="226"/>
        <v>-2.1904770236105975</v>
      </c>
      <c r="O324" s="55">
        <f t="shared" si="226"/>
        <v>-16.059557927331426</v>
      </c>
      <c r="P324" s="55">
        <f t="shared" si="226"/>
        <v>-3.576879984999465</v>
      </c>
      <c r="Q324" s="55">
        <f t="shared" si="226"/>
        <v>-13.260958716850453</v>
      </c>
      <c r="R324" s="55">
        <f t="shared" si="226"/>
        <v>11.424209268480155</v>
      </c>
      <c r="S324" s="55">
        <f t="shared" si="226"/>
        <v>-2.6935323229039341</v>
      </c>
      <c r="T324" s="55">
        <f t="shared" si="226"/>
        <v>-12.350851878572627</v>
      </c>
      <c r="U324" s="55"/>
      <c r="V324" s="55"/>
    </row>
    <row r="325" spans="1:22" s="2" customFormat="1" ht="11.25" hidden="1" customHeight="1">
      <c r="A325" s="1202" t="s">
        <v>195</v>
      </c>
      <c r="B325" s="1203"/>
      <c r="C325" s="55">
        <f t="shared" si="225"/>
        <v>-5.1429920254854835</v>
      </c>
      <c r="D325" s="55">
        <f t="shared" si="225"/>
        <v>-2.5993224082818216</v>
      </c>
      <c r="E325" s="55">
        <f t="shared" si="225"/>
        <v>-1.4398150553275286</v>
      </c>
      <c r="F325" s="55">
        <f t="shared" si="225"/>
        <v>-2.6757956095547399</v>
      </c>
      <c r="G325" s="55">
        <f t="shared" si="225"/>
        <v>-7.9375458756557435</v>
      </c>
      <c r="H325" s="55">
        <f t="shared" si="225"/>
        <v>-9.265934042382824</v>
      </c>
      <c r="I325" s="55">
        <f t="shared" si="225"/>
        <v>-8.2236424644534623E-2</v>
      </c>
      <c r="J325" s="55">
        <f t="shared" si="225"/>
        <v>-2.2995809316328462</v>
      </c>
      <c r="K325" s="1202" t="s">
        <v>195</v>
      </c>
      <c r="L325" s="1203"/>
      <c r="M325" s="55">
        <f t="shared" si="226"/>
        <v>-3.142799784381765</v>
      </c>
      <c r="N325" s="55">
        <f t="shared" si="226"/>
        <v>0.34528931816966235</v>
      </c>
      <c r="O325" s="55">
        <f t="shared" si="226"/>
        <v>-13.721873000662754</v>
      </c>
      <c r="P325" s="55">
        <f t="shared" si="226"/>
        <v>-1.7085810151938432</v>
      </c>
      <c r="Q325" s="55">
        <f t="shared" si="226"/>
        <v>-12.510406781805528</v>
      </c>
      <c r="R325" s="55">
        <f t="shared" si="226"/>
        <v>12.7172394802014</v>
      </c>
      <c r="S325" s="55">
        <f t="shared" si="226"/>
        <v>-2.3805143927780676</v>
      </c>
      <c r="T325" s="55">
        <f t="shared" si="226"/>
        <v>-12.025301117223677</v>
      </c>
      <c r="U325" s="55"/>
      <c r="V325" s="55"/>
    </row>
    <row r="326" spans="1:22" s="2" customFormat="1" ht="11.25" hidden="1" customHeight="1">
      <c r="A326" s="1202" t="s">
        <v>196</v>
      </c>
      <c r="B326" s="1203"/>
      <c r="C326" s="55">
        <f t="shared" si="225"/>
        <v>-4.8959591764619574</v>
      </c>
      <c r="D326" s="55">
        <f t="shared" si="225"/>
        <v>-3.057508957949409</v>
      </c>
      <c r="E326" s="55">
        <f t="shared" si="225"/>
        <v>-2.9424700443033203</v>
      </c>
      <c r="F326" s="55">
        <f t="shared" si="225"/>
        <v>-3.142861213789061</v>
      </c>
      <c r="G326" s="55">
        <f t="shared" si="225"/>
        <v>-7.6158157045495614</v>
      </c>
      <c r="H326" s="55">
        <f t="shared" si="225"/>
        <v>-8.7486600559690544</v>
      </c>
      <c r="I326" s="55">
        <f t="shared" si="225"/>
        <v>-0.34514643280839152</v>
      </c>
      <c r="J326" s="55">
        <f t="shared" si="225"/>
        <v>-2.478701807377405</v>
      </c>
      <c r="K326" s="1202" t="s">
        <v>196</v>
      </c>
      <c r="L326" s="1203"/>
      <c r="M326" s="55">
        <f t="shared" si="226"/>
        <v>-2.6304377100321119</v>
      </c>
      <c r="N326" s="55">
        <f t="shared" si="226"/>
        <v>0.45379602242800843</v>
      </c>
      <c r="O326" s="55">
        <f t="shared" si="226"/>
        <v>-12.55272086766395</v>
      </c>
      <c r="P326" s="55">
        <f t="shared" si="226"/>
        <v>-1.5405811924673429</v>
      </c>
      <c r="Q326" s="55">
        <f t="shared" si="226"/>
        <v>-11.827154878326112</v>
      </c>
      <c r="R326" s="55">
        <f t="shared" si="226"/>
        <v>13.829423979584348</v>
      </c>
      <c r="S326" s="55">
        <f t="shared" si="226"/>
        <v>-2.623275958025971</v>
      </c>
      <c r="T326" s="55">
        <f t="shared" si="226"/>
        <v>-11.195158850226932</v>
      </c>
      <c r="U326" s="55"/>
      <c r="V326" s="55"/>
    </row>
    <row r="327" spans="1:22" s="2" customFormat="1" ht="11.25" hidden="1" customHeight="1">
      <c r="A327" s="1202" t="s">
        <v>197</v>
      </c>
      <c r="B327" s="1203"/>
      <c r="C327" s="55">
        <f t="shared" si="225"/>
        <v>-4.2392022440704835</v>
      </c>
      <c r="D327" s="55">
        <f t="shared" si="225"/>
        <v>-2.8169556930091773</v>
      </c>
      <c r="E327" s="55">
        <f t="shared" si="225"/>
        <v>-3.1188162674621083</v>
      </c>
      <c r="F327" s="55">
        <f t="shared" si="225"/>
        <v>-2.4409283715374244</v>
      </c>
      <c r="G327" s="55">
        <f t="shared" si="225"/>
        <v>-6.8928257220842397</v>
      </c>
      <c r="H327" s="55">
        <f t="shared" si="225"/>
        <v>-7.7588426360560447</v>
      </c>
      <c r="I327" s="55">
        <f t="shared" si="225"/>
        <v>-0.41309502097392681</v>
      </c>
      <c r="J327" s="55">
        <f t="shared" si="225"/>
        <v>-2.6988026522921302</v>
      </c>
      <c r="K327" s="1202" t="s">
        <v>197</v>
      </c>
      <c r="L327" s="1203"/>
      <c r="M327" s="55">
        <f t="shared" si="226"/>
        <v>-1.9034816054657711</v>
      </c>
      <c r="N327" s="55">
        <f t="shared" si="226"/>
        <v>2.4267327197466244</v>
      </c>
      <c r="O327" s="55">
        <f t="shared" si="226"/>
        <v>-11.208363226401559</v>
      </c>
      <c r="P327" s="55">
        <f t="shared" si="226"/>
        <v>-1.7123353339341207</v>
      </c>
      <c r="Q327" s="55">
        <f t="shared" si="226"/>
        <v>-11.34569813793145</v>
      </c>
      <c r="R327" s="55">
        <f t="shared" si="226"/>
        <v>14.112415767706878</v>
      </c>
      <c r="S327" s="55">
        <f t="shared" si="226"/>
        <v>-1.8724463371122795</v>
      </c>
      <c r="T327" s="55">
        <f t="shared" si="226"/>
        <v>-7.871358853134069</v>
      </c>
      <c r="U327" s="55"/>
      <c r="V327" s="55"/>
    </row>
    <row r="328" spans="1:22" s="2" customFormat="1" ht="11.25" hidden="1" customHeight="1">
      <c r="A328" s="1202" t="s">
        <v>198</v>
      </c>
      <c r="B328" s="1203"/>
      <c r="C328" s="55">
        <f t="shared" si="225"/>
        <v>-3.6645856124083451</v>
      </c>
      <c r="D328" s="55">
        <f t="shared" si="225"/>
        <v>-2.6415415808881733</v>
      </c>
      <c r="E328" s="55">
        <f t="shared" si="225"/>
        <v>-2.809210400543634</v>
      </c>
      <c r="F328" s="55">
        <f t="shared" si="225"/>
        <v>-2.6640616039843934</v>
      </c>
      <c r="G328" s="55">
        <f t="shared" si="225"/>
        <v>-6.273688991253195</v>
      </c>
      <c r="H328" s="55">
        <f t="shared" si="225"/>
        <v>-7.0458825240349512</v>
      </c>
      <c r="I328" s="55">
        <f t="shared" si="225"/>
        <v>-0.24479399059561047</v>
      </c>
      <c r="J328" s="55">
        <f t="shared" si="225"/>
        <v>-2.8456993013272864</v>
      </c>
      <c r="K328" s="1202" t="s">
        <v>198</v>
      </c>
      <c r="L328" s="1203"/>
      <c r="M328" s="55">
        <f t="shared" si="226"/>
        <v>-1.2095442139265344</v>
      </c>
      <c r="N328" s="55">
        <f t="shared" si="226"/>
        <v>2.5618265460495877</v>
      </c>
      <c r="O328" s="55">
        <f t="shared" si="226"/>
        <v>-9.7454543929509896</v>
      </c>
      <c r="P328" s="55">
        <f t="shared" si="226"/>
        <v>-1.6501553518037326</v>
      </c>
      <c r="Q328" s="55">
        <f t="shared" si="226"/>
        <v>-9.1160410887897569</v>
      </c>
      <c r="R328" s="55">
        <f t="shared" si="226"/>
        <v>14.259487687154476</v>
      </c>
      <c r="S328" s="55">
        <f t="shared" si="226"/>
        <v>-0.23779183543439331</v>
      </c>
      <c r="T328" s="55">
        <f t="shared" si="226"/>
        <v>-9.1276916746674033</v>
      </c>
      <c r="U328" s="55"/>
      <c r="V328" s="55"/>
    </row>
    <row r="329" spans="1:22" s="2" customFormat="1" ht="11.25" hidden="1" customHeight="1">
      <c r="A329" s="1202" t="s">
        <v>199</v>
      </c>
      <c r="B329" s="1203"/>
      <c r="C329" s="55">
        <f t="shared" si="225"/>
        <v>-2.8219257089100722</v>
      </c>
      <c r="D329" s="55">
        <f t="shared" si="225"/>
        <v>-2.2184195432555782</v>
      </c>
      <c r="E329" s="55">
        <f t="shared" si="225"/>
        <v>-3.5103909108994458</v>
      </c>
      <c r="F329" s="55">
        <f t="shared" si="225"/>
        <v>-1.8847038226203665</v>
      </c>
      <c r="G329" s="55">
        <f t="shared" si="225"/>
        <v>-5.5201293208379525</v>
      </c>
      <c r="H329" s="55">
        <f t="shared" si="225"/>
        <v>-6.1855835090500477</v>
      </c>
      <c r="I329" s="55">
        <f t="shared" si="225"/>
        <v>0.30938244678702631</v>
      </c>
      <c r="J329" s="55">
        <f t="shared" si="225"/>
        <v>-3.0816822760668288</v>
      </c>
      <c r="K329" s="1202" t="s">
        <v>199</v>
      </c>
      <c r="L329" s="1203"/>
      <c r="M329" s="55">
        <f t="shared" si="226"/>
        <v>-8.8118446643207449E-2</v>
      </c>
      <c r="N329" s="55">
        <f t="shared" si="226"/>
        <v>3.4732058331456983</v>
      </c>
      <c r="O329" s="55">
        <f t="shared" si="226"/>
        <v>-7.9829689414222571</v>
      </c>
      <c r="P329" s="55">
        <f t="shared" si="226"/>
        <v>-1.9668671767720411</v>
      </c>
      <c r="Q329" s="55">
        <f t="shared" si="226"/>
        <v>-6.4934533412004782</v>
      </c>
      <c r="R329" s="55">
        <f t="shared" si="226"/>
        <v>15.51624856487139</v>
      </c>
      <c r="S329" s="55">
        <f t="shared" si="226"/>
        <v>1.304667781843122</v>
      </c>
      <c r="T329" s="55">
        <f t="shared" si="226"/>
        <v>-8.1818465280159529</v>
      </c>
      <c r="U329" s="55"/>
      <c r="V329" s="55"/>
    </row>
    <row r="330" spans="1:22" s="2" customFormat="1" ht="6" hidden="1" customHeight="1">
      <c r="A330" s="50"/>
      <c r="B330" s="51"/>
      <c r="C330" s="55"/>
      <c r="D330" s="55"/>
      <c r="E330" s="55"/>
      <c r="F330" s="55"/>
      <c r="G330" s="55"/>
      <c r="H330" s="55"/>
      <c r="I330" s="55"/>
      <c r="J330" s="55"/>
      <c r="K330" s="50"/>
      <c r="L330" s="51"/>
      <c r="M330" s="55"/>
      <c r="N330" s="55"/>
      <c r="O330" s="55"/>
      <c r="P330" s="55"/>
      <c r="Q330" s="55"/>
      <c r="R330" s="55"/>
      <c r="S330" s="55"/>
      <c r="T330" s="55"/>
      <c r="U330" s="55"/>
      <c r="V330" s="55"/>
    </row>
    <row r="331" spans="1:22" s="2" customFormat="1" ht="11.25" hidden="1" customHeight="1">
      <c r="A331" s="1071">
        <v>2010</v>
      </c>
      <c r="B331" s="45"/>
      <c r="C331" s="55"/>
      <c r="D331" s="55"/>
      <c r="E331" s="55"/>
      <c r="F331" s="55"/>
      <c r="G331" s="55"/>
      <c r="H331" s="55"/>
      <c r="I331" s="55"/>
      <c r="J331" s="55"/>
      <c r="K331" s="1071">
        <v>2010</v>
      </c>
      <c r="L331" s="45"/>
      <c r="M331" s="55"/>
      <c r="N331" s="55"/>
      <c r="O331" s="55"/>
      <c r="P331" s="55"/>
      <c r="Q331" s="55"/>
      <c r="R331" s="55"/>
      <c r="S331" s="55"/>
      <c r="T331" s="55"/>
      <c r="U331" s="55"/>
      <c r="V331" s="55"/>
    </row>
    <row r="332" spans="1:22" s="2" customFormat="1" ht="11.25" hidden="1" customHeight="1">
      <c r="A332" s="1071"/>
      <c r="B332" s="45" t="s">
        <v>176</v>
      </c>
      <c r="C332" s="55">
        <f t="shared" ref="C332:J343" si="227">SUM(C121/C94*100-100)</f>
        <v>10.132466183411211</v>
      </c>
      <c r="D332" s="55">
        <f t="shared" si="227"/>
        <v>8.095886438370286</v>
      </c>
      <c r="E332" s="55">
        <f t="shared" si="227"/>
        <v>4.0996239442697657</v>
      </c>
      <c r="F332" s="55">
        <f t="shared" si="227"/>
        <v>11.382020478243177</v>
      </c>
      <c r="G332" s="55">
        <f t="shared" si="227"/>
        <v>5.9182463922987836</v>
      </c>
      <c r="H332" s="55">
        <f t="shared" si="227"/>
        <v>6.3304677589138549</v>
      </c>
      <c r="I332" s="55">
        <f t="shared" si="227"/>
        <v>12.152748279670362</v>
      </c>
      <c r="J332" s="55">
        <f t="shared" si="227"/>
        <v>-1.3341949216968203</v>
      </c>
      <c r="K332" s="1071"/>
      <c r="L332" s="45" t="s">
        <v>176</v>
      </c>
      <c r="M332" s="55">
        <f t="shared" ref="M332:T343" si="228">SUM(M121/M94*100-100)</f>
        <v>15.273672723738315</v>
      </c>
      <c r="N332" s="55">
        <f t="shared" si="228"/>
        <v>30.442552296856945</v>
      </c>
      <c r="O332" s="55">
        <f t="shared" si="228"/>
        <v>6.9077584833518983</v>
      </c>
      <c r="P332" s="55">
        <f t="shared" si="228"/>
        <v>6.6245783966098628</v>
      </c>
      <c r="Q332" s="55">
        <f t="shared" si="228"/>
        <v>12.872841444270009</v>
      </c>
      <c r="R332" s="55">
        <f t="shared" si="228"/>
        <v>23.343622948351168</v>
      </c>
      <c r="S332" s="55">
        <f t="shared" si="228"/>
        <v>19.361487011976976</v>
      </c>
      <c r="T332" s="55">
        <f t="shared" si="228"/>
        <v>3.6026200873362342</v>
      </c>
      <c r="U332" s="55"/>
      <c r="V332" s="55"/>
    </row>
    <row r="333" spans="1:22" s="2" customFormat="1" ht="11.25" hidden="1" customHeight="1">
      <c r="A333" s="1071"/>
      <c r="B333" s="45" t="s">
        <v>177</v>
      </c>
      <c r="C333" s="55">
        <f t="shared" si="227"/>
        <v>6.0548543410392028</v>
      </c>
      <c r="D333" s="55">
        <f t="shared" si="227"/>
        <v>4.600556391049679</v>
      </c>
      <c r="E333" s="55">
        <f t="shared" si="227"/>
        <v>-3.5194992778045133</v>
      </c>
      <c r="F333" s="55">
        <f t="shared" si="227"/>
        <v>10.173859603909378</v>
      </c>
      <c r="G333" s="55">
        <f t="shared" si="227"/>
        <v>2.4742804361443547</v>
      </c>
      <c r="H333" s="55">
        <f t="shared" si="227"/>
        <v>0.6995888098104075</v>
      </c>
      <c r="I333" s="55">
        <f t="shared" si="227"/>
        <v>19.418646415926915</v>
      </c>
      <c r="J333" s="55">
        <f t="shared" si="227"/>
        <v>-5.7270598254204828</v>
      </c>
      <c r="K333" s="1071"/>
      <c r="L333" s="45" t="s">
        <v>177</v>
      </c>
      <c r="M333" s="55">
        <f t="shared" si="228"/>
        <v>9.7589491344803037</v>
      </c>
      <c r="N333" s="55">
        <f t="shared" si="228"/>
        <v>37.613293051359506</v>
      </c>
      <c r="O333" s="55">
        <f t="shared" si="228"/>
        <v>10.274773020106082</v>
      </c>
      <c r="P333" s="55">
        <f t="shared" si="228"/>
        <v>-11.28555458949198</v>
      </c>
      <c r="Q333" s="55">
        <f t="shared" si="228"/>
        <v>3.7802049675897536</v>
      </c>
      <c r="R333" s="55">
        <f t="shared" si="228"/>
        <v>23.26912236845331</v>
      </c>
      <c r="S333" s="55">
        <f t="shared" si="228"/>
        <v>2.9883066262451194</v>
      </c>
      <c r="T333" s="55">
        <f t="shared" si="228"/>
        <v>0.11630160883893836</v>
      </c>
      <c r="U333" s="55"/>
      <c r="V333" s="55"/>
    </row>
    <row r="334" spans="1:22" s="2" customFormat="1" ht="11.25" hidden="1" customHeight="1">
      <c r="A334" s="1071"/>
      <c r="B334" s="45" t="s">
        <v>178</v>
      </c>
      <c r="C334" s="55">
        <f t="shared" si="227"/>
        <v>16.353672525810097</v>
      </c>
      <c r="D334" s="55">
        <f t="shared" si="227"/>
        <v>14.36878801364783</v>
      </c>
      <c r="E334" s="55">
        <f t="shared" si="227"/>
        <v>9.0318156066434057</v>
      </c>
      <c r="F334" s="55">
        <f t="shared" si="227"/>
        <v>13.956655348199632</v>
      </c>
      <c r="G334" s="55">
        <f t="shared" si="227"/>
        <v>12.379630860824321</v>
      </c>
      <c r="H334" s="55">
        <f t="shared" si="227"/>
        <v>13.8038637646616</v>
      </c>
      <c r="I334" s="55">
        <f t="shared" si="227"/>
        <v>20.515955978067922</v>
      </c>
      <c r="J334" s="55">
        <f t="shared" si="227"/>
        <v>1.9816113186951583</v>
      </c>
      <c r="K334" s="1071"/>
      <c r="L334" s="45" t="s">
        <v>178</v>
      </c>
      <c r="M334" s="55">
        <f t="shared" si="228"/>
        <v>21.255405529156789</v>
      </c>
      <c r="N334" s="55">
        <f t="shared" si="228"/>
        <v>31.97508169934639</v>
      </c>
      <c r="O334" s="55">
        <f t="shared" si="228"/>
        <v>13.503002968451568</v>
      </c>
      <c r="P334" s="55">
        <f t="shared" si="228"/>
        <v>8.1320748379295225</v>
      </c>
      <c r="Q334" s="55">
        <f t="shared" si="228"/>
        <v>7.7046291846868371</v>
      </c>
      <c r="R334" s="55">
        <f t="shared" si="228"/>
        <v>33.812553529915562</v>
      </c>
      <c r="S334" s="55">
        <f t="shared" si="228"/>
        <v>17.268711555133535</v>
      </c>
      <c r="T334" s="55">
        <f t="shared" si="228"/>
        <v>-4.5432807269249196</v>
      </c>
      <c r="U334" s="55"/>
      <c r="V334" s="55"/>
    </row>
    <row r="335" spans="1:22" s="2" customFormat="1" ht="11.25" hidden="1" customHeight="1">
      <c r="A335" s="1071"/>
      <c r="B335" s="45" t="s">
        <v>179</v>
      </c>
      <c r="C335" s="55">
        <f t="shared" si="227"/>
        <v>-11.775897595396842</v>
      </c>
      <c r="D335" s="55">
        <f t="shared" si="227"/>
        <v>-15.244414717901449</v>
      </c>
      <c r="E335" s="55">
        <f t="shared" si="227"/>
        <v>-34.69266295291149</v>
      </c>
      <c r="F335" s="55">
        <f t="shared" si="227"/>
        <v>-13.571347115650909</v>
      </c>
      <c r="G335" s="55">
        <f t="shared" si="227"/>
        <v>-12.03208608925128</v>
      </c>
      <c r="H335" s="55">
        <f t="shared" si="227"/>
        <v>-11.738520893932446</v>
      </c>
      <c r="I335" s="55">
        <f t="shared" si="227"/>
        <v>-6.6855871254877854</v>
      </c>
      <c r="J335" s="55">
        <f t="shared" si="227"/>
        <v>-17.718753034864534</v>
      </c>
      <c r="K335" s="1071"/>
      <c r="L335" s="45" t="s">
        <v>179</v>
      </c>
      <c r="M335" s="55">
        <f t="shared" si="228"/>
        <v>-9.6341234206954312</v>
      </c>
      <c r="N335" s="55">
        <f t="shared" si="228"/>
        <v>-7.5789245093515092</v>
      </c>
      <c r="O335" s="55">
        <f t="shared" si="228"/>
        <v>-8.438403529166294</v>
      </c>
      <c r="P335" s="55">
        <f t="shared" si="228"/>
        <v>-14.871794871794862</v>
      </c>
      <c r="Q335" s="55">
        <f t="shared" si="228"/>
        <v>-18.043522289983571</v>
      </c>
      <c r="R335" s="55">
        <f t="shared" si="228"/>
        <v>4.5660489209445387</v>
      </c>
      <c r="S335" s="55">
        <f t="shared" si="228"/>
        <v>-21.923979549073835</v>
      </c>
      <c r="T335" s="55">
        <f t="shared" si="228"/>
        <v>-23.258170762604507</v>
      </c>
      <c r="U335" s="55"/>
      <c r="V335" s="55"/>
    </row>
    <row r="336" spans="1:22" s="2" customFormat="1" ht="11.25" hidden="1" customHeight="1">
      <c r="A336" s="1071"/>
      <c r="B336" s="45" t="s">
        <v>180</v>
      </c>
      <c r="C336" s="55">
        <f t="shared" si="227"/>
        <v>11.278936148483737</v>
      </c>
      <c r="D336" s="55">
        <f t="shared" si="227"/>
        <v>11.662360184575988</v>
      </c>
      <c r="E336" s="55">
        <f t="shared" si="227"/>
        <v>-3.0033251099431624</v>
      </c>
      <c r="F336" s="55">
        <f t="shared" si="227"/>
        <v>16.518317530562584</v>
      </c>
      <c r="G336" s="55">
        <f t="shared" si="227"/>
        <v>9.5630427332978627</v>
      </c>
      <c r="H336" s="55">
        <f t="shared" si="227"/>
        <v>9.6232305584784257</v>
      </c>
      <c r="I336" s="55">
        <f t="shared" si="227"/>
        <v>3.3493118529317485</v>
      </c>
      <c r="J336" s="55">
        <f t="shared" si="227"/>
        <v>5.6370620632202559</v>
      </c>
      <c r="K336" s="1071"/>
      <c r="L336" s="45" t="s">
        <v>180</v>
      </c>
      <c r="M336" s="55">
        <f t="shared" si="228"/>
        <v>13.204945018125528</v>
      </c>
      <c r="N336" s="55">
        <f t="shared" si="228"/>
        <v>21.390374331550802</v>
      </c>
      <c r="O336" s="55">
        <f t="shared" si="228"/>
        <v>16.289855072463766</v>
      </c>
      <c r="P336" s="55">
        <f t="shared" si="228"/>
        <v>9.9591507968471262</v>
      </c>
      <c r="Q336" s="55">
        <f t="shared" si="228"/>
        <v>-14.035388127853878</v>
      </c>
      <c r="R336" s="55">
        <f t="shared" si="228"/>
        <v>22.088628813507682</v>
      </c>
      <c r="S336" s="55">
        <f t="shared" si="228"/>
        <v>8.7486844083596509</v>
      </c>
      <c r="T336" s="55">
        <f t="shared" si="228"/>
        <v>-1.9725255371609762</v>
      </c>
      <c r="U336" s="55"/>
      <c r="V336" s="55"/>
    </row>
    <row r="337" spans="1:22" s="2" customFormat="1" ht="11.25" hidden="1" customHeight="1">
      <c r="A337" s="1071"/>
      <c r="B337" s="45" t="s">
        <v>181</v>
      </c>
      <c r="C337" s="55">
        <f t="shared" si="227"/>
        <v>10.098191818578911</v>
      </c>
      <c r="D337" s="55">
        <f t="shared" si="227"/>
        <v>6.1738351977159454</v>
      </c>
      <c r="E337" s="55">
        <f t="shared" si="227"/>
        <v>-11.389356735513999</v>
      </c>
      <c r="F337" s="55">
        <f t="shared" si="227"/>
        <v>4.1882329154872622</v>
      </c>
      <c r="G337" s="55">
        <f t="shared" si="227"/>
        <v>6.2527583434543743</v>
      </c>
      <c r="H337" s="55">
        <f t="shared" si="227"/>
        <v>6.2927777764652433</v>
      </c>
      <c r="I337" s="55">
        <f t="shared" si="227"/>
        <v>2.9931151886050316</v>
      </c>
      <c r="J337" s="55">
        <f t="shared" si="227"/>
        <v>5.4167920553716726</v>
      </c>
      <c r="K337" s="1071"/>
      <c r="L337" s="45" t="s">
        <v>181</v>
      </c>
      <c r="M337" s="55">
        <f t="shared" si="228"/>
        <v>17.191907863520669</v>
      </c>
      <c r="N337" s="55">
        <f t="shared" si="228"/>
        <v>18.853284368891778</v>
      </c>
      <c r="O337" s="55">
        <f t="shared" si="228"/>
        <v>33.239620017164356</v>
      </c>
      <c r="P337" s="55">
        <f t="shared" si="228"/>
        <v>14.75180097750804</v>
      </c>
      <c r="Q337" s="55">
        <f t="shared" si="228"/>
        <v>3.4726602702433524</v>
      </c>
      <c r="R337" s="55">
        <f t="shared" si="228"/>
        <v>12.127888837067175</v>
      </c>
      <c r="S337" s="55">
        <f t="shared" si="228"/>
        <v>7.0840751066473899</v>
      </c>
      <c r="T337" s="55">
        <f t="shared" si="228"/>
        <v>-6.544117647058826</v>
      </c>
      <c r="U337" s="55"/>
      <c r="V337" s="55"/>
    </row>
    <row r="338" spans="1:22" s="2" customFormat="1" ht="11.25" hidden="1" customHeight="1">
      <c r="A338" s="1071"/>
      <c r="B338" s="45" t="s">
        <v>182</v>
      </c>
      <c r="C338" s="55">
        <f t="shared" si="227"/>
        <v>8.6222523661251103</v>
      </c>
      <c r="D338" s="55">
        <f t="shared" si="227"/>
        <v>6.6513181446461402</v>
      </c>
      <c r="E338" s="55">
        <f t="shared" si="227"/>
        <v>-7.6956619405647473</v>
      </c>
      <c r="F338" s="55">
        <f t="shared" si="227"/>
        <v>11.136993311804048</v>
      </c>
      <c r="G338" s="55">
        <f t="shared" si="227"/>
        <v>4.3779222440534653</v>
      </c>
      <c r="H338" s="55">
        <f t="shared" si="227"/>
        <v>4.8438091820664653</v>
      </c>
      <c r="I338" s="55">
        <f t="shared" si="227"/>
        <v>1.999029416156489</v>
      </c>
      <c r="J338" s="55">
        <f t="shared" si="227"/>
        <v>0.98121085594988244</v>
      </c>
      <c r="K338" s="1071"/>
      <c r="L338" s="45" t="s">
        <v>182</v>
      </c>
      <c r="M338" s="55">
        <f t="shared" si="228"/>
        <v>14.471111370959349</v>
      </c>
      <c r="N338" s="55">
        <f t="shared" si="228"/>
        <v>9.115254098695786</v>
      </c>
      <c r="O338" s="55">
        <f t="shared" si="228"/>
        <v>30.886658301965724</v>
      </c>
      <c r="P338" s="55">
        <f t="shared" si="228"/>
        <v>3.3655119505356481</v>
      </c>
      <c r="Q338" s="55">
        <f t="shared" si="228"/>
        <v>18.153049482163382</v>
      </c>
      <c r="R338" s="55">
        <f t="shared" si="228"/>
        <v>20.127342677796008</v>
      </c>
      <c r="S338" s="55">
        <f t="shared" si="228"/>
        <v>8.993618214615978</v>
      </c>
      <c r="T338" s="55">
        <f t="shared" si="228"/>
        <v>0.40788579197825925</v>
      </c>
      <c r="U338" s="55"/>
      <c r="V338" s="55"/>
    </row>
    <row r="339" spans="1:22" s="2" customFormat="1" ht="11.25" hidden="1" customHeight="1">
      <c r="A339" s="1071"/>
      <c r="B339" s="45" t="s">
        <v>183</v>
      </c>
      <c r="C339" s="55">
        <f t="shared" si="227"/>
        <v>4.9870292973173349</v>
      </c>
      <c r="D339" s="55">
        <f t="shared" si="227"/>
        <v>4.3589762649876889</v>
      </c>
      <c r="E339" s="55">
        <f t="shared" si="227"/>
        <v>1.1094674556212993</v>
      </c>
      <c r="F339" s="55">
        <f t="shared" si="227"/>
        <v>4.4892099657312059</v>
      </c>
      <c r="G339" s="55">
        <f t="shared" si="227"/>
        <v>2.4985448980991123</v>
      </c>
      <c r="H339" s="55">
        <f t="shared" si="227"/>
        <v>2.0918609464767144</v>
      </c>
      <c r="I339" s="55">
        <f t="shared" si="227"/>
        <v>-1.0865641469930125</v>
      </c>
      <c r="J339" s="55">
        <f t="shared" si="227"/>
        <v>14.681942676387763</v>
      </c>
      <c r="K339" s="1071"/>
      <c r="L339" s="45" t="s">
        <v>183</v>
      </c>
      <c r="M339" s="55">
        <f t="shared" si="228"/>
        <v>8.2328125919140831</v>
      </c>
      <c r="N339" s="55">
        <f t="shared" si="228"/>
        <v>12.603651313497295</v>
      </c>
      <c r="O339" s="55">
        <f t="shared" si="228"/>
        <v>24.310018080031369</v>
      </c>
      <c r="P339" s="55">
        <f t="shared" si="228"/>
        <v>5.5516534972197746</v>
      </c>
      <c r="Q339" s="55">
        <f t="shared" si="228"/>
        <v>2.4754038625045496</v>
      </c>
      <c r="R339" s="55">
        <f t="shared" si="228"/>
        <v>6.6533490524844865</v>
      </c>
      <c r="S339" s="55">
        <f t="shared" si="228"/>
        <v>14.809195053486079</v>
      </c>
      <c r="T339" s="55">
        <f t="shared" si="228"/>
        <v>-6.9579974543911902</v>
      </c>
      <c r="U339" s="55"/>
      <c r="V339" s="55"/>
    </row>
    <row r="340" spans="1:22" s="2" customFormat="1" ht="11.25" hidden="1" customHeight="1">
      <c r="A340" s="1071"/>
      <c r="B340" s="45" t="s">
        <v>184</v>
      </c>
      <c r="C340" s="55">
        <f t="shared" si="227"/>
        <v>10.246672649626461</v>
      </c>
      <c r="D340" s="55">
        <f t="shared" si="227"/>
        <v>8.2942174980937153</v>
      </c>
      <c r="E340" s="55">
        <f t="shared" si="227"/>
        <v>-7.8214740997628667</v>
      </c>
      <c r="F340" s="55">
        <f t="shared" si="227"/>
        <v>11.631978988419746</v>
      </c>
      <c r="G340" s="55">
        <f t="shared" si="227"/>
        <v>6.8698729591845478</v>
      </c>
      <c r="H340" s="55">
        <f t="shared" si="227"/>
        <v>6.283968445298413</v>
      </c>
      <c r="I340" s="55">
        <f t="shared" si="227"/>
        <v>4.7726865844540214</v>
      </c>
      <c r="J340" s="55">
        <f t="shared" si="227"/>
        <v>24.332928412851331</v>
      </c>
      <c r="K340" s="1071"/>
      <c r="L340" s="45" t="s">
        <v>184</v>
      </c>
      <c r="M340" s="55">
        <f t="shared" si="228"/>
        <v>15.413234432949437</v>
      </c>
      <c r="N340" s="55">
        <f t="shared" si="228"/>
        <v>12.794612794612775</v>
      </c>
      <c r="O340" s="55">
        <f t="shared" si="228"/>
        <v>24.338080784496839</v>
      </c>
      <c r="P340" s="55">
        <f t="shared" si="228"/>
        <v>7.496684775634165</v>
      </c>
      <c r="Q340" s="55">
        <f t="shared" si="228"/>
        <v>4.7832407826687842</v>
      </c>
      <c r="R340" s="55">
        <f t="shared" si="228"/>
        <v>20.123145440399199</v>
      </c>
      <c r="S340" s="55">
        <f t="shared" si="228"/>
        <v>8.3706879750535848</v>
      </c>
      <c r="T340" s="55">
        <f t="shared" si="228"/>
        <v>-18.32217261904762</v>
      </c>
      <c r="U340" s="55"/>
      <c r="V340" s="55"/>
    </row>
    <row r="341" spans="1:22" s="2" customFormat="1" ht="11.25" hidden="1" customHeight="1">
      <c r="A341" s="1071"/>
      <c r="B341" s="45" t="s">
        <v>185</v>
      </c>
      <c r="C341" s="55">
        <f t="shared" si="227"/>
        <v>8.793338088273245</v>
      </c>
      <c r="D341" s="55">
        <f t="shared" si="227"/>
        <v>6.4863752508016859</v>
      </c>
      <c r="E341" s="55">
        <f t="shared" si="227"/>
        <v>-4.0382014408346834</v>
      </c>
      <c r="F341" s="55">
        <f t="shared" si="227"/>
        <v>3.6235122070114301</v>
      </c>
      <c r="G341" s="55">
        <f t="shared" si="227"/>
        <v>6.9841047148051558</v>
      </c>
      <c r="H341" s="55">
        <f t="shared" si="227"/>
        <v>6.3618514486165196</v>
      </c>
      <c r="I341" s="55">
        <f t="shared" si="227"/>
        <v>3.4962467879340267</v>
      </c>
      <c r="J341" s="55">
        <f t="shared" si="227"/>
        <v>25.834959678904141</v>
      </c>
      <c r="K341" s="1071"/>
      <c r="L341" s="45" t="s">
        <v>185</v>
      </c>
      <c r="M341" s="55">
        <f t="shared" si="228"/>
        <v>12.066461414898598</v>
      </c>
      <c r="N341" s="55">
        <f t="shared" si="228"/>
        <v>14.320388349514573</v>
      </c>
      <c r="O341" s="55">
        <f t="shared" si="228"/>
        <v>27.452589744697391</v>
      </c>
      <c r="P341" s="55">
        <f t="shared" si="228"/>
        <v>5.2721821508280726</v>
      </c>
      <c r="Q341" s="55">
        <f t="shared" si="228"/>
        <v>0.90449245541839218</v>
      </c>
      <c r="R341" s="55">
        <f t="shared" si="228"/>
        <v>13.059616695704875</v>
      </c>
      <c r="S341" s="55">
        <f t="shared" si="228"/>
        <v>10.434270298764332</v>
      </c>
      <c r="T341" s="55">
        <f t="shared" si="228"/>
        <v>-21.323308270676691</v>
      </c>
      <c r="U341" s="55"/>
      <c r="V341" s="55"/>
    </row>
    <row r="342" spans="1:22" s="2" customFormat="1" ht="11.25" hidden="1" customHeight="1">
      <c r="A342" s="1071"/>
      <c r="B342" s="45" t="s">
        <v>186</v>
      </c>
      <c r="C342" s="55">
        <f t="shared" si="227"/>
        <v>8.5572140882783145</v>
      </c>
      <c r="D342" s="55">
        <f t="shared" si="227"/>
        <v>13.998666645994547</v>
      </c>
      <c r="E342" s="55">
        <f t="shared" si="227"/>
        <v>3.3506878799336874</v>
      </c>
      <c r="F342" s="55">
        <f t="shared" si="227"/>
        <v>20.853539456301419</v>
      </c>
      <c r="G342" s="55">
        <f t="shared" si="227"/>
        <v>5.0829734992803282</v>
      </c>
      <c r="H342" s="55">
        <f t="shared" si="227"/>
        <v>3.788462311806498</v>
      </c>
      <c r="I342" s="55">
        <f t="shared" si="227"/>
        <v>1.2626160269142019</v>
      </c>
      <c r="J342" s="55">
        <f t="shared" si="227"/>
        <v>10.215597758405977</v>
      </c>
      <c r="K342" s="1071"/>
      <c r="L342" s="45" t="s">
        <v>186</v>
      </c>
      <c r="M342" s="55">
        <f t="shared" si="228"/>
        <v>9.1035678229232104</v>
      </c>
      <c r="N342" s="55">
        <f t="shared" si="228"/>
        <v>20.516892867455951</v>
      </c>
      <c r="O342" s="55">
        <f t="shared" si="228"/>
        <v>28.749291191045586</v>
      </c>
      <c r="P342" s="55">
        <f t="shared" si="228"/>
        <v>1.9564193168433377</v>
      </c>
      <c r="Q342" s="55">
        <f t="shared" si="228"/>
        <v>3.302936348714212</v>
      </c>
      <c r="R342" s="55">
        <f t="shared" si="228"/>
        <v>15.861068830375018</v>
      </c>
      <c r="S342" s="55">
        <f t="shared" si="228"/>
        <v>-10.083811592713829</v>
      </c>
      <c r="T342" s="55">
        <f t="shared" si="228"/>
        <v>-1.9884541372674818</v>
      </c>
      <c r="U342" s="55"/>
      <c r="V342" s="55"/>
    </row>
    <row r="343" spans="1:22" s="2" customFormat="1" ht="11.25" hidden="1" customHeight="1">
      <c r="A343" s="1071"/>
      <c r="B343" s="45" t="s">
        <v>187</v>
      </c>
      <c r="C343" s="55">
        <f t="shared" si="227"/>
        <v>4.8358432039767649</v>
      </c>
      <c r="D343" s="55">
        <f t="shared" si="227"/>
        <v>11.489825150228398</v>
      </c>
      <c r="E343" s="55">
        <f t="shared" si="227"/>
        <v>15.37904124860647</v>
      </c>
      <c r="F343" s="55">
        <f t="shared" si="227"/>
        <v>14.583185148303585</v>
      </c>
      <c r="G343" s="55">
        <f t="shared" si="227"/>
        <v>2.5511344861224075</v>
      </c>
      <c r="H343" s="55">
        <f t="shared" si="227"/>
        <v>0.31600032233183128</v>
      </c>
      <c r="I343" s="55">
        <f t="shared" si="227"/>
        <v>2.2991614822829263</v>
      </c>
      <c r="J343" s="55">
        <f t="shared" si="227"/>
        <v>16.768811039500207</v>
      </c>
      <c r="K343" s="1071"/>
      <c r="L343" s="45" t="s">
        <v>187</v>
      </c>
      <c r="M343" s="55">
        <f t="shared" si="228"/>
        <v>4.2691460991892285</v>
      </c>
      <c r="N343" s="55">
        <f t="shared" si="228"/>
        <v>6.1101638887922434</v>
      </c>
      <c r="O343" s="55">
        <f t="shared" si="228"/>
        <v>15.84267597868039</v>
      </c>
      <c r="P343" s="55">
        <f t="shared" si="228"/>
        <v>5.9853597305593809</v>
      </c>
      <c r="Q343" s="55">
        <f t="shared" si="228"/>
        <v>0.57653941094916661</v>
      </c>
      <c r="R343" s="55">
        <f t="shared" si="228"/>
        <v>6.8133816848649218</v>
      </c>
      <c r="S343" s="55">
        <f t="shared" si="228"/>
        <v>-12.222036448754395</v>
      </c>
      <c r="T343" s="55">
        <f t="shared" si="228"/>
        <v>-11.952461799660441</v>
      </c>
      <c r="U343" s="55"/>
      <c r="V343" s="55"/>
    </row>
    <row r="344" spans="1:22" s="2" customFormat="1" ht="6" customHeight="1">
      <c r="A344" s="1071"/>
      <c r="B344" s="45"/>
      <c r="C344" s="55"/>
      <c r="D344" s="55"/>
      <c r="E344" s="55"/>
      <c r="F344" s="55"/>
      <c r="G344" s="55"/>
      <c r="H344" s="55"/>
      <c r="I344" s="55"/>
      <c r="J344" s="55"/>
      <c r="K344" s="1071"/>
      <c r="L344" s="45"/>
      <c r="M344" s="55"/>
      <c r="N344" s="55"/>
      <c r="O344" s="55"/>
      <c r="P344" s="55"/>
      <c r="Q344" s="55"/>
      <c r="R344" s="55"/>
      <c r="S344" s="55"/>
      <c r="T344" s="55"/>
      <c r="U344" s="55"/>
      <c r="V344" s="55"/>
    </row>
    <row r="345" spans="1:22" s="2" customFormat="1" ht="11.25" hidden="1" customHeight="1">
      <c r="A345" s="1202" t="s">
        <v>188</v>
      </c>
      <c r="B345" s="1203"/>
      <c r="C345" s="55">
        <f t="shared" ref="C345:J356" si="229">SUM(C134/C107*100-100)</f>
        <v>10.132466183411211</v>
      </c>
      <c r="D345" s="55">
        <f t="shared" si="229"/>
        <v>8.095886438370286</v>
      </c>
      <c r="E345" s="55">
        <f t="shared" si="229"/>
        <v>4.0996239442697657</v>
      </c>
      <c r="F345" s="55">
        <f t="shared" si="229"/>
        <v>11.382020478243177</v>
      </c>
      <c r="G345" s="55">
        <f t="shared" si="229"/>
        <v>5.9182463922987836</v>
      </c>
      <c r="H345" s="55">
        <f t="shared" si="229"/>
        <v>6.3304677589138549</v>
      </c>
      <c r="I345" s="55">
        <f t="shared" si="229"/>
        <v>12.152748279670362</v>
      </c>
      <c r="J345" s="55">
        <f t="shared" si="229"/>
        <v>-1.3341949216968203</v>
      </c>
      <c r="K345" s="1202" t="s">
        <v>188</v>
      </c>
      <c r="L345" s="1203"/>
      <c r="M345" s="55">
        <f t="shared" ref="M345:T356" si="230">SUM(M134/M107*100-100)</f>
        <v>15.273672723738315</v>
      </c>
      <c r="N345" s="55">
        <f t="shared" si="230"/>
        <v>30.442552296856945</v>
      </c>
      <c r="O345" s="55">
        <f t="shared" si="230"/>
        <v>6.9077584833518983</v>
      </c>
      <c r="P345" s="55">
        <f t="shared" si="230"/>
        <v>6.6245783966098628</v>
      </c>
      <c r="Q345" s="55">
        <f t="shared" si="230"/>
        <v>12.872841444270009</v>
      </c>
      <c r="R345" s="55">
        <f t="shared" si="230"/>
        <v>23.343622948351168</v>
      </c>
      <c r="S345" s="55">
        <f t="shared" si="230"/>
        <v>19.361487011976976</v>
      </c>
      <c r="T345" s="55">
        <f t="shared" si="230"/>
        <v>3.6026200873362342</v>
      </c>
      <c r="U345" s="55"/>
      <c r="V345" s="55"/>
    </row>
    <row r="346" spans="1:22" s="2" customFormat="1" ht="11.25" hidden="1" customHeight="1">
      <c r="A346" s="1202" t="s">
        <v>189</v>
      </c>
      <c r="B346" s="1203"/>
      <c r="C346" s="55">
        <f t="shared" si="229"/>
        <v>8.1532286367048528</v>
      </c>
      <c r="D346" s="55">
        <f t="shared" si="229"/>
        <v>6.3283573386203216</v>
      </c>
      <c r="E346" s="55">
        <f t="shared" si="229"/>
        <v>-0.17842177827040473</v>
      </c>
      <c r="F346" s="55">
        <f t="shared" si="229"/>
        <v>10.762347797351239</v>
      </c>
      <c r="G346" s="55">
        <f t="shared" si="229"/>
        <v>4.3401054741471654</v>
      </c>
      <c r="H346" s="55">
        <f t="shared" si="229"/>
        <v>3.7676987164638973</v>
      </c>
      <c r="I346" s="55">
        <f t="shared" si="229"/>
        <v>15.443517464153729</v>
      </c>
      <c r="J346" s="55">
        <f t="shared" si="229"/>
        <v>-3.4061012592131306</v>
      </c>
      <c r="K346" s="1202" t="s">
        <v>189</v>
      </c>
      <c r="L346" s="1203"/>
      <c r="M346" s="55">
        <f t="shared" si="230"/>
        <v>12.511798798507385</v>
      </c>
      <c r="N346" s="55">
        <f t="shared" si="230"/>
        <v>34.275298492855768</v>
      </c>
      <c r="O346" s="55">
        <f t="shared" si="230"/>
        <v>8.642947589487008</v>
      </c>
      <c r="P346" s="55">
        <f t="shared" si="230"/>
        <v>-2.306582182829473</v>
      </c>
      <c r="Q346" s="55">
        <f t="shared" si="230"/>
        <v>8.4331868599856676</v>
      </c>
      <c r="R346" s="55">
        <f t="shared" si="230"/>
        <v>23.305930637701636</v>
      </c>
      <c r="S346" s="55">
        <f t="shared" si="230"/>
        <v>11.225667612246909</v>
      </c>
      <c r="T346" s="55">
        <f t="shared" si="230"/>
        <v>1.9145940872829641</v>
      </c>
      <c r="U346" s="55"/>
      <c r="V346" s="55"/>
    </row>
    <row r="347" spans="1:22" s="2" customFormat="1" ht="11.25" hidden="1" customHeight="1">
      <c r="A347" s="1202" t="s">
        <v>190</v>
      </c>
      <c r="B347" s="1203"/>
      <c r="C347" s="55">
        <f t="shared" si="229"/>
        <v>11.086086003891779</v>
      </c>
      <c r="D347" s="55">
        <f t="shared" si="229"/>
        <v>9.2580666583270528</v>
      </c>
      <c r="E347" s="55">
        <f t="shared" si="229"/>
        <v>4.2011683303085476</v>
      </c>
      <c r="F347" s="55">
        <f t="shared" si="229"/>
        <v>11.918770596019598</v>
      </c>
      <c r="G347" s="55">
        <f t="shared" si="229"/>
        <v>7.2494734048085263</v>
      </c>
      <c r="H347" s="55">
        <f t="shared" si="229"/>
        <v>7.476594353902172</v>
      </c>
      <c r="I347" s="55">
        <f t="shared" si="229"/>
        <v>17.324003392705677</v>
      </c>
      <c r="J347" s="55">
        <f t="shared" si="229"/>
        <v>-1.6627723740694336</v>
      </c>
      <c r="K347" s="1202" t="s">
        <v>190</v>
      </c>
      <c r="L347" s="1203"/>
      <c r="M347" s="55">
        <f t="shared" si="230"/>
        <v>15.584577194484311</v>
      </c>
      <c r="N347" s="55">
        <f t="shared" si="230"/>
        <v>33.313403940325685</v>
      </c>
      <c r="O347" s="55">
        <f t="shared" si="230"/>
        <v>10.594649540267056</v>
      </c>
      <c r="P347" s="55">
        <f t="shared" si="230"/>
        <v>1.4112871066022166</v>
      </c>
      <c r="Q347" s="55">
        <f t="shared" si="230"/>
        <v>8.1957693361694339</v>
      </c>
      <c r="R347" s="55">
        <f t="shared" si="230"/>
        <v>26.839294237700997</v>
      </c>
      <c r="S347" s="55">
        <f t="shared" si="230"/>
        <v>13.1686532692665</v>
      </c>
      <c r="T347" s="55">
        <f t="shared" si="230"/>
        <v>9.435869784995532E-2</v>
      </c>
      <c r="U347" s="55"/>
      <c r="V347" s="55"/>
    </row>
    <row r="348" spans="1:22" s="2" customFormat="1" ht="11.25" hidden="1" customHeight="1">
      <c r="A348" s="1202" t="s">
        <v>191</v>
      </c>
      <c r="B348" s="1203"/>
      <c r="C348" s="55">
        <f t="shared" si="229"/>
        <v>4.9281663140776857</v>
      </c>
      <c r="D348" s="55">
        <f t="shared" si="229"/>
        <v>2.5280354516421255</v>
      </c>
      <c r="E348" s="55">
        <f t="shared" si="229"/>
        <v>-10.31688200899282</v>
      </c>
      <c r="F348" s="55">
        <f t="shared" si="229"/>
        <v>4.6594815787398147</v>
      </c>
      <c r="G348" s="55">
        <f t="shared" si="229"/>
        <v>1.807584300176643</v>
      </c>
      <c r="H348" s="55">
        <f t="shared" si="229"/>
        <v>1.7936139995755553</v>
      </c>
      <c r="I348" s="55">
        <f t="shared" si="229"/>
        <v>9.8335831933111137</v>
      </c>
      <c r="J348" s="55">
        <f t="shared" si="229"/>
        <v>-5.1727066216589037</v>
      </c>
      <c r="K348" s="1202" t="s">
        <v>191</v>
      </c>
      <c r="L348" s="1203"/>
      <c r="M348" s="55">
        <f t="shared" si="230"/>
        <v>9.1513208819695251</v>
      </c>
      <c r="N348" s="55">
        <f t="shared" si="230"/>
        <v>19.246033598849536</v>
      </c>
      <c r="O348" s="55">
        <f t="shared" si="230"/>
        <v>6.0904037696453202</v>
      </c>
      <c r="P348" s="55">
        <f t="shared" si="230"/>
        <v>-2.8442747776805959</v>
      </c>
      <c r="Q348" s="55">
        <f t="shared" si="230"/>
        <v>2.2979377740909257</v>
      </c>
      <c r="R348" s="55">
        <f t="shared" si="230"/>
        <v>21.811728798223513</v>
      </c>
      <c r="S348" s="55">
        <f t="shared" si="230"/>
        <v>4.7273185483871032</v>
      </c>
      <c r="T348" s="55">
        <f t="shared" si="230"/>
        <v>-4.8126064735945704</v>
      </c>
      <c r="U348" s="55"/>
      <c r="V348" s="55"/>
    </row>
    <row r="349" spans="1:22" s="2" customFormat="1" ht="11.25" hidden="1" customHeight="1">
      <c r="A349" s="1202" t="s">
        <v>192</v>
      </c>
      <c r="B349" s="1203"/>
      <c r="C349" s="55">
        <f t="shared" si="229"/>
        <v>6.2834397582401493</v>
      </c>
      <c r="D349" s="55">
        <f t="shared" si="229"/>
        <v>4.3960656135048026</v>
      </c>
      <c r="E349" s="55">
        <f t="shared" si="229"/>
        <v>-7.8885512132579692</v>
      </c>
      <c r="F349" s="55">
        <f t="shared" si="229"/>
        <v>6.8902261020237034</v>
      </c>
      <c r="G349" s="55">
        <f t="shared" si="229"/>
        <v>3.6229661029604898</v>
      </c>
      <c r="H349" s="55">
        <f t="shared" si="229"/>
        <v>3.7313927863342826</v>
      </c>
      <c r="I349" s="55">
        <f t="shared" si="229"/>
        <v>7.9572429572429542</v>
      </c>
      <c r="J349" s="55">
        <f t="shared" si="229"/>
        <v>-3.1559496774973326</v>
      </c>
      <c r="K349" s="1202" t="s">
        <v>192</v>
      </c>
      <c r="L349" s="1203"/>
      <c r="M349" s="55">
        <f t="shared" si="230"/>
        <v>9.9527978513705051</v>
      </c>
      <c r="N349" s="55">
        <f t="shared" si="230"/>
        <v>19.76102289014716</v>
      </c>
      <c r="O349" s="55">
        <f t="shared" si="230"/>
        <v>8.1662349920500645</v>
      </c>
      <c r="P349" s="55">
        <f t="shared" si="230"/>
        <v>-0.23475940092966141</v>
      </c>
      <c r="Q349" s="55">
        <f t="shared" si="230"/>
        <v>-0.16112469332598778</v>
      </c>
      <c r="R349" s="55">
        <f t="shared" si="230"/>
        <v>21.859609643240162</v>
      </c>
      <c r="S349" s="55">
        <f t="shared" si="230"/>
        <v>5.5777240787256517</v>
      </c>
      <c r="T349" s="55">
        <f t="shared" si="230"/>
        <v>-4.4397169680432995</v>
      </c>
      <c r="U349" s="55"/>
      <c r="V349" s="55"/>
    </row>
    <row r="350" spans="1:22" s="2" customFormat="1" ht="11.25" hidden="1" customHeight="1">
      <c r="A350" s="1202" t="s">
        <v>193</v>
      </c>
      <c r="B350" s="1203"/>
      <c r="C350" s="55">
        <f t="shared" si="229"/>
        <v>6.9793795427397498</v>
      </c>
      <c r="D350" s="55">
        <f t="shared" si="229"/>
        <v>4.7178128580707863</v>
      </c>
      <c r="E350" s="55">
        <f t="shared" si="229"/>
        <v>-8.8919282853005086</v>
      </c>
      <c r="F350" s="55">
        <f t="shared" si="229"/>
        <v>6.4658860885096203</v>
      </c>
      <c r="G350" s="55">
        <f t="shared" si="229"/>
        <v>4.1479627292922032</v>
      </c>
      <c r="H350" s="55">
        <f t="shared" si="229"/>
        <v>4.2598816902644359</v>
      </c>
      <c r="I350" s="55">
        <f t="shared" si="229"/>
        <v>6.7204784542577443</v>
      </c>
      <c r="J350" s="55">
        <f t="shared" si="229"/>
        <v>-1.722104778750861</v>
      </c>
      <c r="K350" s="1202" t="s">
        <v>193</v>
      </c>
      <c r="L350" s="1203"/>
      <c r="M350" s="55">
        <f t="shared" si="230"/>
        <v>11.15009574143248</v>
      </c>
      <c r="N350" s="55">
        <f t="shared" si="230"/>
        <v>19.585575271894683</v>
      </c>
      <c r="O350" s="55">
        <f t="shared" si="230"/>
        <v>12.166871281518567</v>
      </c>
      <c r="P350" s="55">
        <f t="shared" si="230"/>
        <v>2.2888972102602452</v>
      </c>
      <c r="Q350" s="55">
        <f t="shared" si="230"/>
        <v>0.25526896446778835</v>
      </c>
      <c r="R350" s="55">
        <f t="shared" si="230"/>
        <v>20.489587437001617</v>
      </c>
      <c r="S350" s="55">
        <f t="shared" si="230"/>
        <v>5.8659810380845272</v>
      </c>
      <c r="T350" s="55">
        <f t="shared" si="230"/>
        <v>-4.7737618176866619</v>
      </c>
      <c r="U350" s="55"/>
      <c r="V350" s="55"/>
    </row>
    <row r="351" spans="1:22" s="2" customFormat="1" ht="11.25" hidden="1" customHeight="1">
      <c r="A351" s="1202" t="s">
        <v>194</v>
      </c>
      <c r="B351" s="1203"/>
      <c r="C351" s="55">
        <f t="shared" si="229"/>
        <v>7.2839128299985845</v>
      </c>
      <c r="D351" s="55">
        <f t="shared" si="229"/>
        <v>5.069353920859669</v>
      </c>
      <c r="E351" s="55">
        <f t="shared" si="229"/>
        <v>-8.6016091740236078</v>
      </c>
      <c r="F351" s="55">
        <f t="shared" si="229"/>
        <v>7.1781961736200515</v>
      </c>
      <c r="G351" s="55">
        <f t="shared" si="229"/>
        <v>4.1921101442973026</v>
      </c>
      <c r="H351" s="55">
        <f t="shared" si="229"/>
        <v>4.374614427982479</v>
      </c>
      <c r="I351" s="55">
        <f t="shared" si="229"/>
        <v>5.6658015155779395</v>
      </c>
      <c r="J351" s="55">
        <f t="shared" si="229"/>
        <v>-1.2591321343868742</v>
      </c>
      <c r="K351" s="1202" t="s">
        <v>194</v>
      </c>
      <c r="L351" s="1203"/>
      <c r="M351" s="55">
        <f t="shared" si="230"/>
        <v>11.748170878656779</v>
      </c>
      <c r="N351" s="55">
        <f t="shared" si="230"/>
        <v>17.295119355329192</v>
      </c>
      <c r="O351" s="55">
        <f t="shared" si="230"/>
        <v>15.328587462424153</v>
      </c>
      <c r="P351" s="55">
        <f t="shared" si="230"/>
        <v>2.4783480037092289</v>
      </c>
      <c r="Q351" s="55">
        <f t="shared" si="230"/>
        <v>2.706420813469407</v>
      </c>
      <c r="R351" s="55">
        <f t="shared" si="230"/>
        <v>20.428895607005273</v>
      </c>
      <c r="S351" s="55">
        <f t="shared" si="230"/>
        <v>6.4130950707866674</v>
      </c>
      <c r="T351" s="55">
        <f t="shared" si="230"/>
        <v>-3.8085288251495939</v>
      </c>
      <c r="U351" s="55"/>
      <c r="V351" s="55"/>
    </row>
    <row r="352" spans="1:22" s="2" customFormat="1" ht="11.25" hidden="1" customHeight="1">
      <c r="A352" s="1202" t="s">
        <v>195</v>
      </c>
      <c r="B352" s="1203"/>
      <c r="C352" s="55">
        <f t="shared" si="229"/>
        <v>6.9374372555733714</v>
      </c>
      <c r="D352" s="55">
        <f t="shared" si="229"/>
        <v>4.971022135332916</v>
      </c>
      <c r="E352" s="55">
        <f t="shared" si="229"/>
        <v>-6.8714964539567802</v>
      </c>
      <c r="F352" s="55">
        <f t="shared" si="229"/>
        <v>6.8371047687971469</v>
      </c>
      <c r="G352" s="55">
        <f t="shared" si="229"/>
        <v>3.9227160977964246</v>
      </c>
      <c r="H352" s="55">
        <f t="shared" si="229"/>
        <v>4.0037661200106385</v>
      </c>
      <c r="I352" s="55">
        <f t="shared" si="229"/>
        <v>4.3986973596638705</v>
      </c>
      <c r="J352" s="55">
        <f t="shared" si="229"/>
        <v>0.87386508514120464</v>
      </c>
      <c r="K352" s="1202" t="s">
        <v>195</v>
      </c>
      <c r="L352" s="1203"/>
      <c r="M352" s="55">
        <f t="shared" si="230"/>
        <v>11.227112938773757</v>
      </c>
      <c r="N352" s="55">
        <f t="shared" si="230"/>
        <v>16.336799254150918</v>
      </c>
      <c r="O352" s="55">
        <f t="shared" si="230"/>
        <v>16.699642530551188</v>
      </c>
      <c r="P352" s="55">
        <f t="shared" si="230"/>
        <v>2.9130486975311101</v>
      </c>
      <c r="Q352" s="55">
        <f t="shared" si="230"/>
        <v>2.6789148977401851</v>
      </c>
      <c r="R352" s="55">
        <f t="shared" si="230"/>
        <v>18.400623613745196</v>
      </c>
      <c r="S352" s="55">
        <f t="shared" si="230"/>
        <v>7.4429501003854881</v>
      </c>
      <c r="T352" s="55">
        <f t="shared" si="230"/>
        <v>-4.2175146690173761</v>
      </c>
      <c r="U352" s="55"/>
      <c r="V352" s="55"/>
    </row>
    <row r="353" spans="1:22" s="2" customFormat="1" ht="11.25" hidden="1" customHeight="1">
      <c r="A353" s="1202" t="s">
        <v>196</v>
      </c>
      <c r="B353" s="1203"/>
      <c r="C353" s="55">
        <f t="shared" si="229"/>
        <v>7.3248261367841394</v>
      </c>
      <c r="D353" s="55">
        <f t="shared" si="229"/>
        <v>5.3643984538500007</v>
      </c>
      <c r="E353" s="55">
        <f t="shared" si="229"/>
        <v>-7.024691085125653</v>
      </c>
      <c r="F353" s="55">
        <f t="shared" si="229"/>
        <v>7.3435291768896462</v>
      </c>
      <c r="G353" s="55">
        <f t="shared" si="229"/>
        <v>4.2762589610730402</v>
      </c>
      <c r="H353" s="55">
        <f t="shared" si="229"/>
        <v>4.2792928557316827</v>
      </c>
      <c r="I353" s="55">
        <f t="shared" si="229"/>
        <v>4.4505069662265555</v>
      </c>
      <c r="J353" s="55">
        <f t="shared" si="229"/>
        <v>3.4474518634253855</v>
      </c>
      <c r="K353" s="1202" t="s">
        <v>196</v>
      </c>
      <c r="L353" s="1203"/>
      <c r="M353" s="55">
        <f t="shared" si="230"/>
        <v>11.700898702791804</v>
      </c>
      <c r="N353" s="55">
        <f t="shared" si="230"/>
        <v>15.883092102201331</v>
      </c>
      <c r="O353" s="55">
        <f t="shared" si="230"/>
        <v>17.651904353014828</v>
      </c>
      <c r="P353" s="55">
        <f t="shared" si="230"/>
        <v>3.4368595301907447</v>
      </c>
      <c r="Q353" s="55">
        <f t="shared" si="230"/>
        <v>2.9066588254714958</v>
      </c>
      <c r="R353" s="55">
        <f t="shared" si="230"/>
        <v>18.584924346156157</v>
      </c>
      <c r="S353" s="55">
        <f t="shared" si="230"/>
        <v>7.5418837667020568</v>
      </c>
      <c r="T353" s="55">
        <f t="shared" si="230"/>
        <v>-6.0369028480936748</v>
      </c>
      <c r="U353" s="55"/>
      <c r="V353" s="55"/>
    </row>
    <row r="354" spans="1:22" s="2" customFormat="1" ht="11.25" hidden="1" customHeight="1">
      <c r="A354" s="1202" t="s">
        <v>197</v>
      </c>
      <c r="B354" s="1203"/>
      <c r="C354" s="55">
        <f t="shared" si="229"/>
        <v>7.4915499325757224</v>
      </c>
      <c r="D354" s="55">
        <f t="shared" si="229"/>
        <v>5.4954457996680475</v>
      </c>
      <c r="E354" s="55">
        <f t="shared" si="229"/>
        <v>-6.6123906350028818</v>
      </c>
      <c r="F354" s="55">
        <f t="shared" si="229"/>
        <v>6.9175086994547712</v>
      </c>
      <c r="G354" s="55">
        <f t="shared" si="229"/>
        <v>4.5712637686064852</v>
      </c>
      <c r="H354" s="55">
        <f t="shared" si="229"/>
        <v>4.5111868514576088</v>
      </c>
      <c r="I354" s="55">
        <f t="shared" si="229"/>
        <v>4.3518926704070253</v>
      </c>
      <c r="J354" s="55">
        <f t="shared" si="229"/>
        <v>5.9313551254866752</v>
      </c>
      <c r="K354" s="1202" t="s">
        <v>197</v>
      </c>
      <c r="L354" s="1203"/>
      <c r="M354" s="55">
        <f t="shared" si="230"/>
        <v>11.743535829937727</v>
      </c>
      <c r="N354" s="55">
        <f t="shared" si="230"/>
        <v>15.678271114334336</v>
      </c>
      <c r="O354" s="55">
        <f t="shared" si="230"/>
        <v>18.815810061741217</v>
      </c>
      <c r="P354" s="55">
        <f t="shared" si="230"/>
        <v>3.6445259493368809</v>
      </c>
      <c r="Q354" s="55">
        <f t="shared" si="230"/>
        <v>2.6915957564371524</v>
      </c>
      <c r="R354" s="55">
        <f t="shared" si="230"/>
        <v>17.937914141215728</v>
      </c>
      <c r="S354" s="55">
        <f t="shared" si="230"/>
        <v>7.8837794051886476</v>
      </c>
      <c r="T354" s="55">
        <f t="shared" si="230"/>
        <v>-8.1403770149191814</v>
      </c>
      <c r="U354" s="55"/>
      <c r="V354" s="55"/>
    </row>
    <row r="355" spans="1:22" s="2" customFormat="1" ht="11.25" hidden="1" customHeight="1">
      <c r="A355" s="1202" t="s">
        <v>198</v>
      </c>
      <c r="B355" s="1203"/>
      <c r="C355" s="55">
        <f t="shared" si="229"/>
        <v>7.5846434618937764</v>
      </c>
      <c r="D355" s="55">
        <f t="shared" si="229"/>
        <v>6.291955416022347</v>
      </c>
      <c r="E355" s="55">
        <f t="shared" si="229"/>
        <v>-5.9998676749596171</v>
      </c>
      <c r="F355" s="55">
        <f t="shared" si="229"/>
        <v>8.3367804594329584</v>
      </c>
      <c r="G355" s="55">
        <f t="shared" si="229"/>
        <v>4.6117705801680415</v>
      </c>
      <c r="H355" s="55">
        <f t="shared" si="229"/>
        <v>4.4558871737944656</v>
      </c>
      <c r="I355" s="55">
        <f t="shared" si="229"/>
        <v>4.1645827982860482</v>
      </c>
      <c r="J355" s="55">
        <f t="shared" si="229"/>
        <v>6.3383900940239499</v>
      </c>
      <c r="K355" s="1202" t="s">
        <v>198</v>
      </c>
      <c r="L355" s="1203"/>
      <c r="M355" s="55">
        <f t="shared" si="230"/>
        <v>11.498200662309173</v>
      </c>
      <c r="N355" s="55">
        <f t="shared" si="230"/>
        <v>16.014550015678907</v>
      </c>
      <c r="O355" s="55">
        <f t="shared" si="230"/>
        <v>19.751913274196482</v>
      </c>
      <c r="P355" s="55">
        <f t="shared" si="230"/>
        <v>3.5022788086673984</v>
      </c>
      <c r="Q355" s="55">
        <f t="shared" si="230"/>
        <v>2.7601179111251213</v>
      </c>
      <c r="R355" s="55">
        <f t="shared" si="230"/>
        <v>17.739321773611266</v>
      </c>
      <c r="S355" s="55">
        <f t="shared" si="230"/>
        <v>5.8893970324920559</v>
      </c>
      <c r="T355" s="55">
        <f t="shared" si="230"/>
        <v>-7.5975398083163412</v>
      </c>
      <c r="U355" s="55"/>
      <c r="V355" s="55"/>
    </row>
    <row r="356" spans="1:22" s="2" customFormat="1" ht="11.25" hidden="1" customHeight="1">
      <c r="A356" s="1202" t="s">
        <v>199</v>
      </c>
      <c r="B356" s="1203"/>
      <c r="C356" s="55">
        <f t="shared" si="229"/>
        <v>7.3564319702956027</v>
      </c>
      <c r="D356" s="55">
        <f t="shared" si="229"/>
        <v>6.7021443450803133</v>
      </c>
      <c r="E356" s="55">
        <f t="shared" si="229"/>
        <v>-5.3353523837905357</v>
      </c>
      <c r="F356" s="55">
        <f t="shared" si="229"/>
        <v>8.8734349231278031</v>
      </c>
      <c r="G356" s="55">
        <f t="shared" si="229"/>
        <v>4.4508994112675282</v>
      </c>
      <c r="H356" s="55">
        <f t="shared" si="229"/>
        <v>4.1412850613893539</v>
      </c>
      <c r="I356" s="55">
        <f t="shared" si="229"/>
        <v>4.0455751306304393</v>
      </c>
      <c r="J356" s="55">
        <f t="shared" si="229"/>
        <v>7.2303333175544537</v>
      </c>
      <c r="K356" s="1202" t="s">
        <v>199</v>
      </c>
      <c r="L356" s="1203"/>
      <c r="M356" s="55">
        <f t="shared" si="230"/>
        <v>10.847548219138204</v>
      </c>
      <c r="N356" s="55">
        <f t="shared" si="230"/>
        <v>15.348508531369063</v>
      </c>
      <c r="O356" s="55">
        <f t="shared" si="230"/>
        <v>19.392879297466777</v>
      </c>
      <c r="P356" s="55">
        <f t="shared" si="230"/>
        <v>3.6859137854811479</v>
      </c>
      <c r="Q356" s="55">
        <f t="shared" si="230"/>
        <v>2.5245838257393416</v>
      </c>
      <c r="R356" s="55">
        <f t="shared" si="230"/>
        <v>16.61212441389344</v>
      </c>
      <c r="S356" s="55">
        <f t="shared" si="230"/>
        <v>3.9932725843224262</v>
      </c>
      <c r="T356" s="55">
        <f t="shared" si="230"/>
        <v>-8.033076374503338</v>
      </c>
      <c r="U356" s="55"/>
      <c r="V356" s="55"/>
    </row>
    <row r="357" spans="1:22" s="2" customFormat="1" ht="11.25" hidden="1" customHeight="1">
      <c r="A357" s="50"/>
      <c r="B357" s="51"/>
      <c r="C357" s="55"/>
      <c r="D357" s="55"/>
      <c r="E357" s="55"/>
      <c r="F357" s="55"/>
      <c r="G357" s="55"/>
      <c r="H357" s="55"/>
      <c r="I357" s="55"/>
      <c r="J357" s="55"/>
      <c r="K357" s="50"/>
      <c r="L357" s="51"/>
      <c r="M357" s="55"/>
      <c r="N357" s="55"/>
      <c r="O357" s="55"/>
      <c r="P357" s="55"/>
      <c r="Q357" s="55"/>
      <c r="R357" s="55"/>
      <c r="S357" s="55"/>
      <c r="T357" s="55"/>
      <c r="U357" s="55"/>
      <c r="V357" s="55"/>
    </row>
    <row r="358" spans="1:22" s="2" customFormat="1" ht="11.25" hidden="1" customHeight="1">
      <c r="A358" s="147" t="s">
        <v>378</v>
      </c>
      <c r="B358" s="45"/>
      <c r="C358" s="55"/>
      <c r="D358" s="55"/>
      <c r="E358" s="55"/>
      <c r="F358" s="55"/>
      <c r="G358" s="55"/>
      <c r="H358" s="55"/>
      <c r="I358" s="55"/>
      <c r="J358" s="55"/>
      <c r="K358" s="147" t="s">
        <v>378</v>
      </c>
      <c r="L358" s="45"/>
      <c r="M358" s="55"/>
      <c r="N358" s="55"/>
      <c r="O358" s="55"/>
      <c r="P358" s="55"/>
      <c r="Q358" s="55"/>
      <c r="R358" s="55"/>
      <c r="S358" s="55"/>
      <c r="T358" s="55"/>
      <c r="U358" s="55"/>
      <c r="V358" s="55"/>
    </row>
    <row r="359" spans="1:22" s="2" customFormat="1" ht="11.25" hidden="1" customHeight="1">
      <c r="A359" s="1071"/>
      <c r="B359" s="45" t="s">
        <v>176</v>
      </c>
      <c r="C359" s="55">
        <v>4.422928140196376</v>
      </c>
      <c r="D359" s="55">
        <f t="shared" ref="D359:J370" si="231">SUM(D148/D121*100-100)</f>
        <v>4.8185703892324625</v>
      </c>
      <c r="E359" s="55">
        <f t="shared" si="231"/>
        <v>-39.683761696079586</v>
      </c>
      <c r="F359" s="55">
        <f t="shared" si="231"/>
        <v>6.6739134509061557</v>
      </c>
      <c r="G359" s="55">
        <f t="shared" si="231"/>
        <v>3.7770401739727504</v>
      </c>
      <c r="H359" s="55">
        <f t="shared" si="231"/>
        <v>2.7148545953578491</v>
      </c>
      <c r="I359" s="55">
        <f t="shared" si="231"/>
        <v>4.9577699503844315</v>
      </c>
      <c r="J359" s="55">
        <f t="shared" si="231"/>
        <v>10.417228493277349</v>
      </c>
      <c r="K359" s="1071"/>
      <c r="L359" s="45" t="s">
        <v>176</v>
      </c>
      <c r="M359" s="55">
        <v>4.7684312717720161</v>
      </c>
      <c r="N359" s="55">
        <f t="shared" ref="N359:T370" si="232">SUM(N148/N121*100-100)</f>
        <v>7.3978563945523206</v>
      </c>
      <c r="O359" s="55">
        <f t="shared" si="232"/>
        <v>21.729800613954069</v>
      </c>
      <c r="P359" s="55">
        <f t="shared" si="232"/>
        <v>0.85165057993347659</v>
      </c>
      <c r="Q359" s="55">
        <f t="shared" si="232"/>
        <v>2.21023174757444</v>
      </c>
      <c r="R359" s="55">
        <f t="shared" si="232"/>
        <v>2.7356427081743675</v>
      </c>
      <c r="S359" s="55">
        <f t="shared" si="232"/>
        <v>-4.1488841830917096</v>
      </c>
      <c r="T359" s="55">
        <f t="shared" si="232"/>
        <v>10.783280646294344</v>
      </c>
      <c r="U359" s="55"/>
      <c r="V359" s="55"/>
    </row>
    <row r="360" spans="1:22" s="2" customFormat="1" ht="11.25" hidden="1" customHeight="1">
      <c r="A360" s="1071"/>
      <c r="B360" s="45" t="s">
        <v>177</v>
      </c>
      <c r="C360" s="55">
        <v>-3.4052036575977098</v>
      </c>
      <c r="D360" s="55">
        <f t="shared" si="231"/>
        <v>-47.125428337819585</v>
      </c>
      <c r="E360" s="55">
        <f t="shared" si="231"/>
        <v>-76.271271021508056</v>
      </c>
      <c r="F360" s="55">
        <f t="shared" si="231"/>
        <v>-89.301844354475932</v>
      </c>
      <c r="G360" s="55">
        <f t="shared" si="231"/>
        <v>7.0501297665238809</v>
      </c>
      <c r="H360" s="55">
        <f t="shared" si="231"/>
        <v>6.3083118737615678</v>
      </c>
      <c r="I360" s="55">
        <f t="shared" si="231"/>
        <v>-4.8617526371194657</v>
      </c>
      <c r="J360" s="55">
        <f t="shared" si="231"/>
        <v>20.749774164408308</v>
      </c>
      <c r="K360" s="1071"/>
      <c r="L360" s="45" t="s">
        <v>177</v>
      </c>
      <c r="M360" s="55">
        <v>7.5714684422471237</v>
      </c>
      <c r="N360" s="55">
        <f t="shared" si="232"/>
        <v>12.946146425839061</v>
      </c>
      <c r="O360" s="55">
        <f t="shared" si="232"/>
        <v>22.868322373784039</v>
      </c>
      <c r="P360" s="55">
        <f t="shared" si="232"/>
        <v>9.5136088709677296</v>
      </c>
      <c r="Q360" s="55">
        <f t="shared" si="232"/>
        <v>5.7741528823012516</v>
      </c>
      <c r="R360" s="55">
        <f t="shared" si="232"/>
        <v>5.6633033450966792</v>
      </c>
      <c r="S360" s="55">
        <f t="shared" si="232"/>
        <v>4.9067206973010258</v>
      </c>
      <c r="T360" s="55">
        <f t="shared" si="232"/>
        <v>-8.1897386253630202</v>
      </c>
      <c r="U360" s="55"/>
      <c r="V360" s="55"/>
    </row>
    <row r="361" spans="1:22" s="2" customFormat="1" ht="11.25" hidden="1" customHeight="1">
      <c r="A361" s="1071"/>
      <c r="B361" s="45" t="s">
        <v>178</v>
      </c>
      <c r="C361" s="55">
        <v>-10.817018476262689</v>
      </c>
      <c r="D361" s="55">
        <f t="shared" si="231"/>
        <v>-33.587808891326588</v>
      </c>
      <c r="E361" s="55">
        <f t="shared" si="231"/>
        <v>-62.582727123557405</v>
      </c>
      <c r="F361" s="55">
        <f t="shared" si="231"/>
        <v>-49.630881717048624</v>
      </c>
      <c r="G361" s="55">
        <f t="shared" si="231"/>
        <v>-1.7358878008843561</v>
      </c>
      <c r="H361" s="55">
        <f t="shared" si="231"/>
        <v>-4.8391319324836388</v>
      </c>
      <c r="I361" s="55">
        <f t="shared" si="231"/>
        <v>-3.0685388845247417</v>
      </c>
      <c r="J361" s="55">
        <f t="shared" si="231"/>
        <v>12.84426330739781</v>
      </c>
      <c r="K361" s="1071"/>
      <c r="L361" s="45" t="s">
        <v>178</v>
      </c>
      <c r="M361" s="55">
        <v>-8.3996047872065702</v>
      </c>
      <c r="N361" s="55">
        <f t="shared" si="232"/>
        <v>-0.17539786943176239</v>
      </c>
      <c r="O361" s="55">
        <f t="shared" si="232"/>
        <v>-9.2853522554485579</v>
      </c>
      <c r="P361" s="55">
        <f t="shared" si="232"/>
        <v>-8.7765076209410182</v>
      </c>
      <c r="Q361" s="55">
        <f t="shared" si="232"/>
        <v>-4.3872694824509182</v>
      </c>
      <c r="R361" s="55">
        <f t="shared" si="232"/>
        <v>-7.2381474877703056</v>
      </c>
      <c r="S361" s="55">
        <f t="shared" si="232"/>
        <v>-14.936985143983662</v>
      </c>
      <c r="T361" s="55">
        <f t="shared" si="232"/>
        <v>-27.054108216432866</v>
      </c>
      <c r="U361" s="55"/>
      <c r="V361" s="55"/>
    </row>
    <row r="362" spans="1:22" s="2" customFormat="1" ht="11.25" hidden="1" customHeight="1">
      <c r="A362" s="1071"/>
      <c r="B362" s="45" t="s">
        <v>179</v>
      </c>
      <c r="C362" s="55">
        <v>21.799685392723774</v>
      </c>
      <c r="D362" s="55">
        <f t="shared" si="231"/>
        <v>-0.42344540200846836</v>
      </c>
      <c r="E362" s="55">
        <f t="shared" si="231"/>
        <v>-18.189771443152409</v>
      </c>
      <c r="F362" s="55">
        <f t="shared" si="231"/>
        <v>-19.142358984025265</v>
      </c>
      <c r="G362" s="55">
        <f t="shared" si="231"/>
        <v>28.475940028451049</v>
      </c>
      <c r="H362" s="55">
        <f t="shared" si="231"/>
        <v>27.059680631857375</v>
      </c>
      <c r="I362" s="55">
        <f t="shared" si="231"/>
        <v>19.228243588857396</v>
      </c>
      <c r="J362" s="55">
        <f t="shared" si="231"/>
        <v>68.173502508114495</v>
      </c>
      <c r="K362" s="1071"/>
      <c r="L362" s="45" t="s">
        <v>179</v>
      </c>
      <c r="M362" s="55">
        <v>25.718319996515831</v>
      </c>
      <c r="N362" s="55">
        <f t="shared" si="232"/>
        <v>23.235527359238702</v>
      </c>
      <c r="O362" s="55">
        <f t="shared" si="232"/>
        <v>-0.57946480890683461</v>
      </c>
      <c r="P362" s="55">
        <f t="shared" si="232"/>
        <v>33.353634317489735</v>
      </c>
      <c r="Q362" s="55">
        <f t="shared" si="232"/>
        <v>22.644773332601105</v>
      </c>
      <c r="R362" s="55">
        <f t="shared" si="232"/>
        <v>21.355488364559136</v>
      </c>
      <c r="S362" s="55">
        <f t="shared" si="232"/>
        <v>30.272939534634048</v>
      </c>
      <c r="T362" s="55">
        <f t="shared" si="232"/>
        <v>-3.3014196104318216E-2</v>
      </c>
      <c r="U362" s="55"/>
      <c r="V362" s="55"/>
    </row>
    <row r="363" spans="1:22" s="2" customFormat="1" ht="11.25" hidden="1" customHeight="1">
      <c r="A363" s="1071"/>
      <c r="B363" s="45" t="s">
        <v>180</v>
      </c>
      <c r="C363" s="55">
        <v>-4.9229668127622261</v>
      </c>
      <c r="D363" s="55">
        <f t="shared" si="231"/>
        <v>-27.411575562700961</v>
      </c>
      <c r="E363" s="55">
        <f t="shared" si="231"/>
        <v>-57.899295956356667</v>
      </c>
      <c r="F363" s="55">
        <f t="shared" si="231"/>
        <v>-39.586680988184753</v>
      </c>
      <c r="G363" s="55">
        <f t="shared" si="231"/>
        <v>0.99771077201550895</v>
      </c>
      <c r="H363" s="55">
        <f t="shared" si="231"/>
        <v>-0.99608583543303553</v>
      </c>
      <c r="I363" s="55">
        <f t="shared" si="231"/>
        <v>-1.4081981518893656</v>
      </c>
      <c r="J363" s="55">
        <f t="shared" si="231"/>
        <v>30.295728368017535</v>
      </c>
      <c r="K363" s="1071"/>
      <c r="L363" s="45" t="s">
        <v>180</v>
      </c>
      <c r="M363" s="55">
        <v>-0.72083284470791398</v>
      </c>
      <c r="N363" s="55">
        <f t="shared" si="232"/>
        <v>-3.3465573052303625</v>
      </c>
      <c r="O363" s="55">
        <f t="shared" si="232"/>
        <v>7.0075487822247595</v>
      </c>
      <c r="P363" s="55">
        <f t="shared" si="232"/>
        <v>14.902678945165349</v>
      </c>
      <c r="Q363" s="55">
        <f t="shared" si="232"/>
        <v>-6.6064670340614811</v>
      </c>
      <c r="R363" s="55">
        <f t="shared" si="232"/>
        <v>-7.8647478063332414</v>
      </c>
      <c r="S363" s="55">
        <f t="shared" si="232"/>
        <v>-9.9631889117397918</v>
      </c>
      <c r="T363" s="55">
        <f t="shared" si="232"/>
        <v>-11.174991016888242</v>
      </c>
      <c r="U363" s="55"/>
      <c r="V363" s="55"/>
    </row>
    <row r="364" spans="1:22" s="2" customFormat="1" ht="11.25" hidden="1" customHeight="1">
      <c r="A364" s="1071"/>
      <c r="B364" s="45" t="s">
        <v>181</v>
      </c>
      <c r="C364" s="55">
        <v>-0.5667979568829935</v>
      </c>
      <c r="D364" s="55">
        <f t="shared" si="231"/>
        <v>-18.818270209501236</v>
      </c>
      <c r="E364" s="55">
        <f t="shared" si="231"/>
        <v>-39.966987345148972</v>
      </c>
      <c r="F364" s="55">
        <f t="shared" si="231"/>
        <v>-26.117035211472597</v>
      </c>
      <c r="G364" s="55">
        <f t="shared" si="231"/>
        <v>4.6370964496098281</v>
      </c>
      <c r="H364" s="55">
        <f t="shared" si="231"/>
        <v>3.7517392831263976</v>
      </c>
      <c r="I364" s="55">
        <f t="shared" si="231"/>
        <v>-0.64336600726009863</v>
      </c>
      <c r="J364" s="55">
        <f t="shared" si="231"/>
        <v>28.151380449410709</v>
      </c>
      <c r="K364" s="1071"/>
      <c r="L364" s="45" t="s">
        <v>181</v>
      </c>
      <c r="M364" s="55">
        <v>2.4917155470655246</v>
      </c>
      <c r="N364" s="55">
        <f t="shared" si="232"/>
        <v>1.0141532941293718</v>
      </c>
      <c r="O364" s="55">
        <f t="shared" si="232"/>
        <v>4.2955822579570366</v>
      </c>
      <c r="P364" s="55">
        <f t="shared" si="232"/>
        <v>13.518505435056881</v>
      </c>
      <c r="Q364" s="55">
        <f t="shared" si="232"/>
        <v>-2.9807167837777087</v>
      </c>
      <c r="R364" s="55">
        <f t="shared" si="232"/>
        <v>2.6290877796901952</v>
      </c>
      <c r="S364" s="55">
        <f t="shared" si="232"/>
        <v>-8.3892722710162957</v>
      </c>
      <c r="T364" s="55">
        <f t="shared" si="232"/>
        <v>-24.049305009179136</v>
      </c>
      <c r="U364" s="55"/>
      <c r="V364" s="55"/>
    </row>
    <row r="365" spans="1:22" s="2" customFormat="1" ht="11.25" hidden="1" customHeight="1">
      <c r="A365" s="1071"/>
      <c r="B365" s="45" t="s">
        <v>182</v>
      </c>
      <c r="C365" s="55">
        <v>-0.16048280460653075</v>
      </c>
      <c r="D365" s="55">
        <f t="shared" si="231"/>
        <v>-17.940585034474481</v>
      </c>
      <c r="E365" s="55">
        <f t="shared" si="231"/>
        <v>-40.44377639395892</v>
      </c>
      <c r="F365" s="55">
        <f t="shared" si="231"/>
        <v>-29.073644764838519</v>
      </c>
      <c r="G365" s="55">
        <f t="shared" si="231"/>
        <v>4.8023960341503766</v>
      </c>
      <c r="H365" s="55">
        <f t="shared" si="231"/>
        <v>2.7298413471045393</v>
      </c>
      <c r="I365" s="55">
        <f t="shared" si="231"/>
        <v>4.4512965030102407</v>
      </c>
      <c r="J365" s="55">
        <f t="shared" si="231"/>
        <v>33.371235614361524</v>
      </c>
      <c r="K365" s="1071"/>
      <c r="L365" s="45" t="s">
        <v>182</v>
      </c>
      <c r="M365" s="55">
        <v>3.2343476312680934</v>
      </c>
      <c r="N365" s="55">
        <f t="shared" si="232"/>
        <v>-5.5679412481031108</v>
      </c>
      <c r="O365" s="55">
        <f t="shared" si="232"/>
        <v>-1.5178143473398364</v>
      </c>
      <c r="P365" s="55">
        <f t="shared" si="232"/>
        <v>18.03088939546555</v>
      </c>
      <c r="Q365" s="55">
        <f t="shared" si="232"/>
        <v>-1.7794821848875984</v>
      </c>
      <c r="R365" s="55">
        <f t="shared" si="232"/>
        <v>-0.41953065008522117</v>
      </c>
      <c r="S365" s="55">
        <f t="shared" si="232"/>
        <v>-4.0277043753998498</v>
      </c>
      <c r="T365" s="55">
        <f t="shared" si="232"/>
        <v>-26.811103588354783</v>
      </c>
      <c r="U365" s="55"/>
      <c r="V365" s="55"/>
    </row>
    <row r="366" spans="1:22" s="2" customFormat="1" ht="11.25" hidden="1" customHeight="1">
      <c r="A366" s="1071"/>
      <c r="B366" s="45" t="s">
        <v>183</v>
      </c>
      <c r="C366" s="55">
        <v>-0.37556583442773217</v>
      </c>
      <c r="D366" s="55">
        <f t="shared" si="231"/>
        <v>-12.029261134973041</v>
      </c>
      <c r="E366" s="55">
        <f t="shared" si="231"/>
        <v>-27.670811997073884</v>
      </c>
      <c r="F366" s="55">
        <f t="shared" si="231"/>
        <v>-22.679206148009612</v>
      </c>
      <c r="G366" s="55">
        <f t="shared" si="231"/>
        <v>4.8782674657402509</v>
      </c>
      <c r="H366" s="55">
        <f t="shared" si="231"/>
        <v>3.0844759516104716</v>
      </c>
      <c r="I366" s="55">
        <f t="shared" si="231"/>
        <v>6.0353636728586366</v>
      </c>
      <c r="J366" s="55">
        <f t="shared" si="231"/>
        <v>20.289952571563134</v>
      </c>
      <c r="K366" s="1071"/>
      <c r="L366" s="45" t="s">
        <v>183</v>
      </c>
      <c r="M366" s="55">
        <v>-0.83310174558307892</v>
      </c>
      <c r="N366" s="55">
        <f t="shared" si="232"/>
        <v>-5.7380219372205659</v>
      </c>
      <c r="O366" s="55">
        <f t="shared" si="232"/>
        <v>-0.57125834545360021</v>
      </c>
      <c r="P366" s="55">
        <f t="shared" si="232"/>
        <v>16.494302270773844</v>
      </c>
      <c r="Q366" s="55">
        <f t="shared" si="232"/>
        <v>-0.48359567608572718</v>
      </c>
      <c r="R366" s="55">
        <f t="shared" si="232"/>
        <v>-8.3712884967708305</v>
      </c>
      <c r="S366" s="55">
        <f t="shared" si="232"/>
        <v>-15.220048899755483</v>
      </c>
      <c r="T366" s="55">
        <f t="shared" si="232"/>
        <v>-21.773825809393514</v>
      </c>
      <c r="U366" s="55"/>
      <c r="V366" s="55"/>
    </row>
    <row r="367" spans="1:22" s="2" customFormat="1" ht="11.25" hidden="1" customHeight="1">
      <c r="A367" s="1071"/>
      <c r="B367" s="45" t="s">
        <v>184</v>
      </c>
      <c r="C367" s="55">
        <v>-0.85612361512332313</v>
      </c>
      <c r="D367" s="55">
        <f t="shared" si="231"/>
        <v>-14.628674948606445</v>
      </c>
      <c r="E367" s="55">
        <f t="shared" si="231"/>
        <v>-27.702351034246874</v>
      </c>
      <c r="F367" s="55">
        <f t="shared" si="231"/>
        <v>-23.163232568087835</v>
      </c>
      <c r="G367" s="55">
        <f t="shared" si="231"/>
        <v>3.6339251297375199</v>
      </c>
      <c r="H367" s="55">
        <f t="shared" si="231"/>
        <v>2.1368481097372012</v>
      </c>
      <c r="I367" s="55">
        <f t="shared" si="231"/>
        <v>2.0987244821035489</v>
      </c>
      <c r="J367" s="55">
        <f t="shared" si="231"/>
        <v>14.894548884846046</v>
      </c>
      <c r="K367" s="1071"/>
      <c r="L367" s="45" t="s">
        <v>184</v>
      </c>
      <c r="M367" s="55">
        <v>1.0094972104455877</v>
      </c>
      <c r="N367" s="55">
        <f t="shared" si="232"/>
        <v>-1.4281112423494022</v>
      </c>
      <c r="O367" s="55">
        <f t="shared" si="232"/>
        <v>3.1377924662936181</v>
      </c>
      <c r="P367" s="55">
        <f t="shared" si="232"/>
        <v>8.5706042698820113</v>
      </c>
      <c r="Q367" s="55">
        <f t="shared" si="232"/>
        <v>-17.970704635400097</v>
      </c>
      <c r="R367" s="55">
        <f t="shared" si="232"/>
        <v>6.5362323695936482</v>
      </c>
      <c r="S367" s="55">
        <f t="shared" si="232"/>
        <v>-8.8229475766567731</v>
      </c>
      <c r="T367" s="55">
        <f t="shared" si="232"/>
        <v>-10.111591892507406</v>
      </c>
      <c r="U367" s="55"/>
      <c r="V367" s="55"/>
    </row>
    <row r="368" spans="1:22" s="2" customFormat="1" ht="11.25" hidden="1" customHeight="1">
      <c r="A368" s="1071"/>
      <c r="B368" s="45" t="s">
        <v>185</v>
      </c>
      <c r="C368" s="55">
        <v>-2.2825574501765402</v>
      </c>
      <c r="D368" s="55">
        <f t="shared" si="231"/>
        <v>-13.377158372439808</v>
      </c>
      <c r="E368" s="55">
        <f t="shared" si="231"/>
        <v>-30.525513432664084</v>
      </c>
      <c r="F368" s="55">
        <f t="shared" si="231"/>
        <v>-20</v>
      </c>
      <c r="G368" s="55">
        <f t="shared" si="231"/>
        <v>0.82819839918069249</v>
      </c>
      <c r="H368" s="55">
        <f t="shared" si="231"/>
        <v>0.2302591714132376</v>
      </c>
      <c r="I368" s="55">
        <f t="shared" si="231"/>
        <v>-0.60786927752840825</v>
      </c>
      <c r="J368" s="55">
        <f t="shared" si="231"/>
        <v>9.7445351593363085</v>
      </c>
      <c r="K368" s="1071"/>
      <c r="L368" s="45" t="s">
        <v>185</v>
      </c>
      <c r="M368" s="55">
        <v>3.6452382963389596E-2</v>
      </c>
      <c r="N368" s="55">
        <f t="shared" si="232"/>
        <v>-13.875994098384254</v>
      </c>
      <c r="O368" s="55">
        <f t="shared" si="232"/>
        <v>-3.4486849240780941</v>
      </c>
      <c r="P368" s="55">
        <f t="shared" si="232"/>
        <v>10.456683742641104</v>
      </c>
      <c r="Q368" s="55">
        <f t="shared" si="232"/>
        <v>-8.7238200433323527</v>
      </c>
      <c r="R368" s="55">
        <f t="shared" si="232"/>
        <v>12.250777698013877</v>
      </c>
      <c r="S368" s="55">
        <f t="shared" si="232"/>
        <v>-15.349085344452391</v>
      </c>
      <c r="T368" s="55">
        <f t="shared" si="232"/>
        <v>-23.872324159021403</v>
      </c>
      <c r="U368" s="55"/>
      <c r="V368" s="55"/>
    </row>
    <row r="369" spans="1:22" s="2" customFormat="1" ht="11.25" hidden="1" customHeight="1">
      <c r="A369" s="1071"/>
      <c r="B369" s="45" t="s">
        <v>186</v>
      </c>
      <c r="C369" s="55">
        <v>-3.7605006031582917</v>
      </c>
      <c r="D369" s="55">
        <f t="shared" si="231"/>
        <v>-14.581859971711467</v>
      </c>
      <c r="E369" s="55">
        <f t="shared" si="231"/>
        <v>-26.828581881631166</v>
      </c>
      <c r="F369" s="55">
        <f t="shared" si="231"/>
        <v>-16.694391070252507</v>
      </c>
      <c r="G369" s="55">
        <f t="shared" si="231"/>
        <v>1.4807011324311929</v>
      </c>
      <c r="H369" s="55">
        <f t="shared" si="231"/>
        <v>-1.1078392217407043</v>
      </c>
      <c r="I369" s="55">
        <f t="shared" si="231"/>
        <v>3.5865105573901701</v>
      </c>
      <c r="J369" s="55">
        <f t="shared" si="231"/>
        <v>28.477101797252942</v>
      </c>
      <c r="K369" s="1071"/>
      <c r="L369" s="45" t="s">
        <v>186</v>
      </c>
      <c r="M369" s="55">
        <v>-2.6340380897892715</v>
      </c>
      <c r="N369" s="55">
        <f t="shared" si="232"/>
        <v>-5.3671977956151835</v>
      </c>
      <c r="O369" s="55">
        <f t="shared" si="232"/>
        <v>-0.19531998008503137</v>
      </c>
      <c r="P369" s="55">
        <f t="shared" si="232"/>
        <v>2.9193285659823545</v>
      </c>
      <c r="Q369" s="55">
        <f t="shared" si="232"/>
        <v>-17.870447202556448</v>
      </c>
      <c r="R369" s="55">
        <f t="shared" si="232"/>
        <v>11.078813708350992</v>
      </c>
      <c r="S369" s="55">
        <f t="shared" si="232"/>
        <v>-0.79661763985700418</v>
      </c>
      <c r="T369" s="55">
        <f t="shared" si="232"/>
        <v>-18.826352530541001</v>
      </c>
      <c r="U369" s="55"/>
      <c r="V369" s="55"/>
    </row>
    <row r="370" spans="1:22" s="2" customFormat="1" ht="11.25" hidden="1" customHeight="1">
      <c r="A370" s="1071"/>
      <c r="B370" s="45" t="s">
        <v>187</v>
      </c>
      <c r="C370" s="55">
        <v>0.30778286337864813</v>
      </c>
      <c r="D370" s="55">
        <f t="shared" si="231"/>
        <v>-13.009764830645366</v>
      </c>
      <c r="E370" s="55">
        <f t="shared" si="231"/>
        <v>-2.9566645731677994</v>
      </c>
      <c r="F370" s="55">
        <f t="shared" si="231"/>
        <v>-21.311513571395309</v>
      </c>
      <c r="G370" s="55">
        <f t="shared" si="231"/>
        <v>2.9140843874692308</v>
      </c>
      <c r="H370" s="55">
        <f t="shared" si="231"/>
        <v>-0.61767355393239143</v>
      </c>
      <c r="I370" s="55">
        <f t="shared" si="231"/>
        <v>3.7881191609377822</v>
      </c>
      <c r="J370" s="55">
        <f t="shared" si="231"/>
        <v>27.404171745902744</v>
      </c>
      <c r="K370" s="1071"/>
      <c r="L370" s="45" t="s">
        <v>187</v>
      </c>
      <c r="M370" s="55">
        <v>4.1231925100482414</v>
      </c>
      <c r="N370" s="55">
        <f t="shared" si="232"/>
        <v>3.5350057386456655</v>
      </c>
      <c r="O370" s="55">
        <f t="shared" si="232"/>
        <v>7.9426463588767433</v>
      </c>
      <c r="P370" s="55">
        <f t="shared" si="232"/>
        <v>5.4351012558777541</v>
      </c>
      <c r="Q370" s="55">
        <f t="shared" si="232"/>
        <v>-10.657790777817013</v>
      </c>
      <c r="R370" s="55">
        <f t="shared" si="232"/>
        <v>16.079839574686375</v>
      </c>
      <c r="S370" s="55">
        <f t="shared" si="232"/>
        <v>-1.3634920634920604</v>
      </c>
      <c r="T370" s="55">
        <f t="shared" si="232"/>
        <v>-15.811801002699582</v>
      </c>
      <c r="U370" s="55"/>
      <c r="V370" s="55"/>
    </row>
    <row r="371" spans="1:22" s="2" customFormat="1" ht="6" hidden="1" customHeight="1">
      <c r="A371" s="1071"/>
      <c r="B371" s="45"/>
      <c r="C371" s="55"/>
      <c r="D371" s="55"/>
      <c r="E371" s="55"/>
      <c r="F371" s="55"/>
      <c r="G371" s="55"/>
      <c r="H371" s="55"/>
      <c r="I371" s="55"/>
      <c r="J371" s="55"/>
      <c r="K371" s="1071"/>
      <c r="L371" s="45"/>
      <c r="M371" s="55"/>
      <c r="N371" s="55"/>
      <c r="O371" s="55"/>
      <c r="P371" s="55"/>
      <c r="Q371" s="55"/>
      <c r="R371" s="55"/>
      <c r="S371" s="55"/>
      <c r="T371" s="55"/>
      <c r="U371" s="55"/>
      <c r="V371" s="55"/>
    </row>
    <row r="372" spans="1:22" s="2" customFormat="1" ht="11.25" hidden="1" customHeight="1">
      <c r="A372" s="1202" t="s">
        <v>188</v>
      </c>
      <c r="B372" s="1203"/>
      <c r="C372" s="55">
        <f t="shared" ref="C372:J383" si="233">SUM(C161/C134*100-100)</f>
        <v>4.7220871208424313</v>
      </c>
      <c r="D372" s="55">
        <f t="shared" si="233"/>
        <v>4.8185703892324625</v>
      </c>
      <c r="E372" s="55">
        <f t="shared" si="233"/>
        <v>-39.683761696079586</v>
      </c>
      <c r="F372" s="55">
        <f t="shared" si="233"/>
        <v>6.6739134509061557</v>
      </c>
      <c r="G372" s="55">
        <f t="shared" si="233"/>
        <v>3.7770401739727504</v>
      </c>
      <c r="H372" s="55">
        <f t="shared" si="233"/>
        <v>2.7148545953578491</v>
      </c>
      <c r="I372" s="55">
        <f t="shared" si="233"/>
        <v>4.9577699503844315</v>
      </c>
      <c r="J372" s="55">
        <f t="shared" si="233"/>
        <v>10.417228493277349</v>
      </c>
      <c r="K372" s="1202" t="s">
        <v>188</v>
      </c>
      <c r="L372" s="1203"/>
      <c r="M372" s="55">
        <f t="shared" ref="M372:T383" si="234">SUM(M161/M134*100-100)</f>
        <v>5.4697156391746944</v>
      </c>
      <c r="N372" s="55">
        <f t="shared" si="234"/>
        <v>7.3978563945523206</v>
      </c>
      <c r="O372" s="55">
        <f t="shared" si="234"/>
        <v>21.729800613954069</v>
      </c>
      <c r="P372" s="55">
        <f t="shared" si="234"/>
        <v>0.85165057993347659</v>
      </c>
      <c r="Q372" s="55">
        <f t="shared" si="234"/>
        <v>2.21023174757444</v>
      </c>
      <c r="R372" s="55">
        <f t="shared" si="234"/>
        <v>2.7356427081743675</v>
      </c>
      <c r="S372" s="55">
        <f t="shared" si="234"/>
        <v>-4.1488841830917096</v>
      </c>
      <c r="T372" s="55">
        <f t="shared" si="234"/>
        <v>10.783280646294344</v>
      </c>
      <c r="U372" s="55"/>
      <c r="V372" s="55"/>
    </row>
    <row r="373" spans="1:22" s="2" customFormat="1" ht="11.25" hidden="1" customHeight="1">
      <c r="A373" s="1202" t="s">
        <v>189</v>
      </c>
      <c r="B373" s="1203"/>
      <c r="C373" s="55">
        <f t="shared" si="233"/>
        <v>0.98319719602268663</v>
      </c>
      <c r="D373" s="55">
        <f t="shared" si="233"/>
        <v>-21.021795065147543</v>
      </c>
      <c r="E373" s="55">
        <f t="shared" si="233"/>
        <v>-59.539607312119152</v>
      </c>
      <c r="F373" s="55">
        <f t="shared" si="233"/>
        <v>-42.291062314104209</v>
      </c>
      <c r="G373" s="55">
        <f t="shared" si="233"/>
        <v>5.2500594491511521</v>
      </c>
      <c r="H373" s="55">
        <f t="shared" si="233"/>
        <v>4.3019801190870623</v>
      </c>
      <c r="I373" s="55">
        <f t="shared" si="233"/>
        <v>0.35731180739384172</v>
      </c>
      <c r="J373" s="55">
        <f t="shared" si="233"/>
        <v>15.17350354491964</v>
      </c>
      <c r="K373" s="1202" t="s">
        <v>189</v>
      </c>
      <c r="L373" s="1203"/>
      <c r="M373" s="55">
        <f t="shared" si="234"/>
        <v>6.8253853134941664</v>
      </c>
      <c r="N373" s="55">
        <f t="shared" si="234"/>
        <v>10.437127603359997</v>
      </c>
      <c r="O373" s="55">
        <f t="shared" si="234"/>
        <v>22.325350010660244</v>
      </c>
      <c r="P373" s="55">
        <f t="shared" si="234"/>
        <v>4.774071655455316</v>
      </c>
      <c r="Q373" s="55">
        <f t="shared" si="234"/>
        <v>3.8757129723023098</v>
      </c>
      <c r="R373" s="55">
        <f t="shared" si="234"/>
        <v>4.2164010256926048</v>
      </c>
      <c r="S373" s="55">
        <f t="shared" si="234"/>
        <v>1.758922132518137E-2</v>
      </c>
      <c r="T373" s="55">
        <f t="shared" si="234"/>
        <v>1.7589096601897012</v>
      </c>
      <c r="U373" s="55"/>
      <c r="V373" s="55"/>
    </row>
    <row r="374" spans="1:22" s="2" customFormat="1" ht="11.25" hidden="1" customHeight="1">
      <c r="A374" s="1202" t="s">
        <v>190</v>
      </c>
      <c r="B374" s="1203"/>
      <c r="C374" s="55">
        <f t="shared" si="233"/>
        <v>-3.333142491740702</v>
      </c>
      <c r="D374" s="55">
        <f t="shared" si="233"/>
        <v>-25.814677337735958</v>
      </c>
      <c r="E374" s="55">
        <f t="shared" si="233"/>
        <v>-61.053734470887591</v>
      </c>
      <c r="F374" s="55">
        <f t="shared" si="233"/>
        <v>-44.996652746341923</v>
      </c>
      <c r="G374" s="55">
        <f t="shared" si="233"/>
        <v>2.6010349720994412</v>
      </c>
      <c r="H374" s="55">
        <f t="shared" si="233"/>
        <v>0.72497994254510445</v>
      </c>
      <c r="I374" s="55">
        <f t="shared" si="233"/>
        <v>-0.94729429068223681</v>
      </c>
      <c r="J374" s="55">
        <f t="shared" si="233"/>
        <v>14.391888158258297</v>
      </c>
      <c r="K374" s="1202" t="s">
        <v>190</v>
      </c>
      <c r="L374" s="1203"/>
      <c r="M374" s="55">
        <f t="shared" si="234"/>
        <v>1.4583143843418469</v>
      </c>
      <c r="N374" s="55">
        <f t="shared" si="234"/>
        <v>6.0437800320341637</v>
      </c>
      <c r="O374" s="55">
        <f t="shared" si="234"/>
        <v>9.2972927807486911</v>
      </c>
      <c r="P374" s="55">
        <f t="shared" si="234"/>
        <v>-0.37199718446106544</v>
      </c>
      <c r="Q374" s="55">
        <f t="shared" si="234"/>
        <v>1.1952503573086943</v>
      </c>
      <c r="R374" s="55">
        <f t="shared" si="234"/>
        <v>0.15247116835088548</v>
      </c>
      <c r="S374" s="55">
        <f t="shared" si="234"/>
        <v>-4.9648717437455332</v>
      </c>
      <c r="T374" s="55">
        <f t="shared" si="234"/>
        <v>-5.9861288802100887</v>
      </c>
      <c r="U374" s="55"/>
      <c r="V374" s="55"/>
    </row>
    <row r="375" spans="1:22" s="2" customFormat="1" ht="11.25" hidden="1" customHeight="1">
      <c r="A375" s="1202" t="s">
        <v>191</v>
      </c>
      <c r="B375" s="1203"/>
      <c r="C375" s="55">
        <f t="shared" si="233"/>
        <v>2.4485997397707848</v>
      </c>
      <c r="D375" s="55">
        <f t="shared" si="233"/>
        <v>-20.049449510913092</v>
      </c>
      <c r="E375" s="55">
        <f t="shared" si="233"/>
        <v>-49.402520708652062</v>
      </c>
      <c r="F375" s="55">
        <f t="shared" si="233"/>
        <v>-38.916225585374733</v>
      </c>
      <c r="G375" s="55">
        <f t="shared" si="233"/>
        <v>8.9110509091127881</v>
      </c>
      <c r="H375" s="55">
        <f t="shared" si="233"/>
        <v>7.4782204296979842</v>
      </c>
      <c r="I375" s="55">
        <f t="shared" si="233"/>
        <v>4.4003206229245535</v>
      </c>
      <c r="J375" s="55">
        <f t="shared" si="233"/>
        <v>24.593375348415506</v>
      </c>
      <c r="K375" s="1202" t="s">
        <v>191</v>
      </c>
      <c r="L375" s="1203"/>
      <c r="M375" s="55">
        <f t="shared" si="234"/>
        <v>6.7993623889524883</v>
      </c>
      <c r="N375" s="55">
        <f t="shared" si="234"/>
        <v>10.627501037612475</v>
      </c>
      <c r="O375" s="55">
        <f t="shared" si="234"/>
        <v>7.2800170215029567</v>
      </c>
      <c r="P375" s="55">
        <f t="shared" si="234"/>
        <v>7.3509927751316724</v>
      </c>
      <c r="Q375" s="55">
        <f t="shared" si="234"/>
        <v>5.0578020391412082</v>
      </c>
      <c r="R375" s="55">
        <f t="shared" si="234"/>
        <v>4.2608784351060081</v>
      </c>
      <c r="S375" s="55">
        <f t="shared" si="234"/>
        <v>1.3543235841928123</v>
      </c>
      <c r="T375" s="55">
        <f t="shared" si="234"/>
        <v>-4.9776286353467611</v>
      </c>
      <c r="U375" s="55"/>
      <c r="V375" s="55"/>
    </row>
    <row r="376" spans="1:22" s="2" customFormat="1" ht="11.25" hidden="1" customHeight="1">
      <c r="A376" s="1202" t="s">
        <v>192</v>
      </c>
      <c r="B376" s="1203"/>
      <c r="C376" s="55">
        <f t="shared" si="233"/>
        <v>0.87830267688804042</v>
      </c>
      <c r="D376" s="55">
        <f t="shared" si="233"/>
        <v>-21.659848012148103</v>
      </c>
      <c r="E376" s="55">
        <f t="shared" si="233"/>
        <v>-52.373342269077604</v>
      </c>
      <c r="F376" s="55">
        <f t="shared" si="233"/>
        <v>-39.053703798329288</v>
      </c>
      <c r="G376" s="55">
        <f t="shared" si="233"/>
        <v>6.9525291450683682</v>
      </c>
      <c r="H376" s="55">
        <f t="shared" si="233"/>
        <v>5.2617586524592639</v>
      </c>
      <c r="I376" s="55">
        <f t="shared" si="233"/>
        <v>2.7912629396843442</v>
      </c>
      <c r="J376" s="55">
        <f t="shared" si="233"/>
        <v>25.753847251199204</v>
      </c>
      <c r="K376" s="1202" t="s">
        <v>192</v>
      </c>
      <c r="L376" s="1203"/>
      <c r="M376" s="55">
        <f t="shared" si="234"/>
        <v>5.4614567720026912</v>
      </c>
      <c r="N376" s="55">
        <f t="shared" si="234"/>
        <v>7.2258033936866184</v>
      </c>
      <c r="O376" s="55">
        <f t="shared" si="234"/>
        <v>7.2203984957719598</v>
      </c>
      <c r="P376" s="55">
        <f t="shared" si="234"/>
        <v>9.0473985232479208</v>
      </c>
      <c r="Q376" s="55">
        <f t="shared" si="234"/>
        <v>3.5457299753834519</v>
      </c>
      <c r="R376" s="55">
        <f t="shared" si="234"/>
        <v>2.1602055114432517</v>
      </c>
      <c r="S376" s="55">
        <f t="shared" si="234"/>
        <v>-1.1108936086914127</v>
      </c>
      <c r="T376" s="55">
        <f t="shared" si="234"/>
        <v>-5.8123215409185462</v>
      </c>
      <c r="U376" s="55"/>
      <c r="V376" s="55"/>
    </row>
    <row r="377" spans="1:22" s="2" customFormat="1" ht="11.25" hidden="1" customHeight="1">
      <c r="A377" s="1202" t="s">
        <v>193</v>
      </c>
      <c r="B377" s="1203"/>
      <c r="C377" s="55">
        <f t="shared" si="233"/>
        <v>0.67739945859976558</v>
      </c>
      <c r="D377" s="55">
        <f t="shared" si="233"/>
        <v>-21.138418199191122</v>
      </c>
      <c r="E377" s="55">
        <f t="shared" si="233"/>
        <v>-48.9149884504018</v>
      </c>
      <c r="F377" s="55">
        <f t="shared" si="233"/>
        <v>-37.06550233968882</v>
      </c>
      <c r="G377" s="55">
        <f t="shared" si="233"/>
        <v>6.4809477436003249</v>
      </c>
      <c r="H377" s="55">
        <f t="shared" si="233"/>
        <v>4.9441224023766779</v>
      </c>
      <c r="I377" s="55">
        <f t="shared" si="233"/>
        <v>1.9654449919385115</v>
      </c>
      <c r="J377" s="55">
        <f t="shared" si="233"/>
        <v>26.183978519011703</v>
      </c>
      <c r="K377" s="1202" t="s">
        <v>193</v>
      </c>
      <c r="L377" s="1203"/>
      <c r="M377" s="55">
        <f t="shared" si="234"/>
        <v>5.1161374136543287</v>
      </c>
      <c r="N377" s="55">
        <f t="shared" si="234"/>
        <v>6.0325681135001759</v>
      </c>
      <c r="O377" s="55">
        <f t="shared" si="234"/>
        <v>6.6660492449915267</v>
      </c>
      <c r="P377" s="55">
        <f t="shared" si="234"/>
        <v>9.8920438078677222</v>
      </c>
      <c r="Q377" s="55">
        <f t="shared" si="234"/>
        <v>2.7738672110681364</v>
      </c>
      <c r="R377" s="55">
        <f t="shared" si="234"/>
        <v>2.221633444574735</v>
      </c>
      <c r="S377" s="55">
        <f t="shared" si="234"/>
        <v>-2.5197175487701884</v>
      </c>
      <c r="T377" s="55">
        <f t="shared" si="234"/>
        <v>-8.6533747344337257</v>
      </c>
      <c r="U377" s="55"/>
      <c r="V377" s="55"/>
    </row>
    <row r="378" spans="1:22" s="2" customFormat="1" ht="11.25" hidden="1" customHeight="1">
      <c r="A378" s="1202" t="s">
        <v>194</v>
      </c>
      <c r="B378" s="1203"/>
      <c r="C378" s="55">
        <f t="shared" si="233"/>
        <v>0.60491760019165497</v>
      </c>
      <c r="D378" s="55">
        <f t="shared" si="233"/>
        <v>-20.54824882954091</v>
      </c>
      <c r="E378" s="55">
        <f t="shared" si="233"/>
        <v>-46.838751780614288</v>
      </c>
      <c r="F378" s="55">
        <f t="shared" si="233"/>
        <v>-35.80178718938231</v>
      </c>
      <c r="G378" s="55">
        <f t="shared" si="233"/>
        <v>6.1581262562996955</v>
      </c>
      <c r="H378" s="55">
        <f t="shared" si="233"/>
        <v>4.507094580648527</v>
      </c>
      <c r="I378" s="55">
        <f t="shared" si="233"/>
        <v>2.5014648928803211</v>
      </c>
      <c r="J378" s="55">
        <f t="shared" si="233"/>
        <v>27.442803604082073</v>
      </c>
      <c r="K378" s="1202" t="s">
        <v>194</v>
      </c>
      <c r="L378" s="1203"/>
      <c r="M378" s="55">
        <f t="shared" si="234"/>
        <v>4.9600700165121907</v>
      </c>
      <c r="N378" s="55">
        <f t="shared" si="234"/>
        <v>3.6718478952926716</v>
      </c>
      <c r="O378" s="55">
        <f t="shared" si="234"/>
        <v>5.0973533234879795</v>
      </c>
      <c r="P378" s="55">
        <f t="shared" si="234"/>
        <v>11.336626676076222</v>
      </c>
      <c r="Q378" s="55">
        <f t="shared" si="234"/>
        <v>2.0564870610424464</v>
      </c>
      <c r="R378" s="55">
        <f t="shared" si="234"/>
        <v>1.7802310622540887</v>
      </c>
      <c r="S378" s="55">
        <f t="shared" si="234"/>
        <v>-2.7899049099934246</v>
      </c>
      <c r="T378" s="55">
        <f t="shared" si="234"/>
        <v>-12.184044233807256</v>
      </c>
      <c r="U378" s="55"/>
      <c r="V378" s="55"/>
    </row>
    <row r="379" spans="1:22" s="2" customFormat="1" ht="11.25" hidden="1" customHeight="1">
      <c r="A379" s="1202" t="s">
        <v>195</v>
      </c>
      <c r="B379" s="1203"/>
      <c r="C379" s="55">
        <f t="shared" si="233"/>
        <v>0.52851032493757089</v>
      </c>
      <c r="D379" s="55">
        <f t="shared" si="233"/>
        <v>-19.375910383914899</v>
      </c>
      <c r="E379" s="55">
        <f t="shared" si="233"/>
        <v>-43.131162201016515</v>
      </c>
      <c r="F379" s="55">
        <f t="shared" si="233"/>
        <v>-34.173800687285222</v>
      </c>
      <c r="G379" s="55">
        <f t="shared" si="233"/>
        <v>5.9573301311543219</v>
      </c>
      <c r="H379" s="55">
        <f t="shared" si="233"/>
        <v>4.280229406038714</v>
      </c>
      <c r="I379" s="55">
        <f t="shared" si="233"/>
        <v>3.1297701255703885</v>
      </c>
      <c r="J379" s="55">
        <f t="shared" si="233"/>
        <v>26.354705009466301</v>
      </c>
      <c r="K379" s="1202" t="s">
        <v>195</v>
      </c>
      <c r="L379" s="1203"/>
      <c r="M379" s="55">
        <f t="shared" si="234"/>
        <v>4.2873537834545914</v>
      </c>
      <c r="N379" s="55">
        <f t="shared" si="234"/>
        <v>1.8113858539390293</v>
      </c>
      <c r="O379" s="55">
        <f t="shared" si="234"/>
        <v>4.1755830685719957</v>
      </c>
      <c r="P379" s="55">
        <f t="shared" si="234"/>
        <v>12.084853409058923</v>
      </c>
      <c r="Q379" s="55">
        <f t="shared" si="234"/>
        <v>1.75465283000797</v>
      </c>
      <c r="R379" s="55">
        <f t="shared" si="234"/>
        <v>0.43384713540075381</v>
      </c>
      <c r="S379" s="55">
        <f t="shared" si="234"/>
        <v>-4.4191011527901622</v>
      </c>
      <c r="T379" s="55">
        <f t="shared" si="234"/>
        <v>-13.393730227207357</v>
      </c>
      <c r="U379" s="55"/>
      <c r="V379" s="55"/>
    </row>
    <row r="380" spans="1:22" s="2" customFormat="1" ht="11.25" hidden="1" customHeight="1">
      <c r="A380" s="1202" t="s">
        <v>196</v>
      </c>
      <c r="B380" s="1203"/>
      <c r="C380" s="55">
        <f t="shared" si="233"/>
        <v>0.40923465892998934</v>
      </c>
      <c r="D380" s="55">
        <f t="shared" si="233"/>
        <v>-18.798340573343353</v>
      </c>
      <c r="E380" s="55">
        <f t="shared" si="233"/>
        <v>-40.664414387640846</v>
      </c>
      <c r="F380" s="55">
        <f t="shared" si="233"/>
        <v>-32.964428734620682</v>
      </c>
      <c r="G380" s="55">
        <f t="shared" si="233"/>
        <v>5.6716805482036818</v>
      </c>
      <c r="H380" s="55">
        <f t="shared" si="233"/>
        <v>4.0162564208658296</v>
      </c>
      <c r="I380" s="55">
        <f t="shared" si="233"/>
        <v>2.9864963768723101</v>
      </c>
      <c r="J380" s="55">
        <f t="shared" si="233"/>
        <v>24.843633391378518</v>
      </c>
      <c r="K380" s="1202" t="s">
        <v>196</v>
      </c>
      <c r="L380" s="1203"/>
      <c r="M380" s="55">
        <f t="shared" si="234"/>
        <v>4.0232244814325071</v>
      </c>
      <c r="N380" s="55">
        <f t="shared" si="234"/>
        <v>1.4075079585645653</v>
      </c>
      <c r="O380" s="55">
        <f t="shared" si="234"/>
        <v>4.0388521495599861</v>
      </c>
      <c r="P380" s="55">
        <f t="shared" si="234"/>
        <v>11.667487821505745</v>
      </c>
      <c r="Q380" s="55">
        <f t="shared" si="234"/>
        <v>-0.41908438083541455</v>
      </c>
      <c r="R380" s="55">
        <f t="shared" si="234"/>
        <v>1.0952394784873576</v>
      </c>
      <c r="S380" s="55">
        <f t="shared" si="234"/>
        <v>-4.8923452142369683</v>
      </c>
      <c r="T380" s="55">
        <f t="shared" si="234"/>
        <v>-13.02571435867317</v>
      </c>
      <c r="U380" s="55"/>
      <c r="V380" s="55"/>
    </row>
    <row r="381" spans="1:22" s="2" customFormat="1" ht="11.25" hidden="1" customHeight="1">
      <c r="A381" s="1202" t="s">
        <v>197</v>
      </c>
      <c r="B381" s="1203"/>
      <c r="C381" s="55">
        <f t="shared" si="233"/>
        <v>0.13513906009275445</v>
      </c>
      <c r="D381" s="55">
        <f t="shared" si="233"/>
        <v>-18.15919661219813</v>
      </c>
      <c r="E381" s="55">
        <f t="shared" si="233"/>
        <v>-39.226103402476419</v>
      </c>
      <c r="F381" s="55">
        <f t="shared" si="233"/>
        <v>-31.525469747495492</v>
      </c>
      <c r="G381" s="55">
        <f t="shared" si="233"/>
        <v>5.1318346885401951</v>
      </c>
      <c r="H381" s="55">
        <f t="shared" si="233"/>
        <v>3.5872185016641964</v>
      </c>
      <c r="I381" s="55">
        <f t="shared" si="233"/>
        <v>2.6180963925803269</v>
      </c>
      <c r="J381" s="55">
        <f t="shared" si="233"/>
        <v>22.853616676629969</v>
      </c>
      <c r="K381" s="1202" t="s">
        <v>197</v>
      </c>
      <c r="L381" s="1203"/>
      <c r="M381" s="55">
        <f t="shared" si="234"/>
        <v>3.6459721422236697</v>
      </c>
      <c r="N381" s="55">
        <f t="shared" si="234"/>
        <v>-0.57216104410653656</v>
      </c>
      <c r="O381" s="55">
        <f t="shared" si="234"/>
        <v>3.0850138275112471</v>
      </c>
      <c r="P381" s="55">
        <f t="shared" si="234"/>
        <v>11.528334047915337</v>
      </c>
      <c r="Q381" s="55">
        <f t="shared" si="234"/>
        <v>-1.295614996760392</v>
      </c>
      <c r="R381" s="55">
        <f t="shared" si="234"/>
        <v>2.3475131811231904</v>
      </c>
      <c r="S381" s="55">
        <f t="shared" si="234"/>
        <v>-6.1576095265598667</v>
      </c>
      <c r="T381" s="55">
        <f t="shared" si="234"/>
        <v>-14.304056945914894</v>
      </c>
      <c r="U381" s="55"/>
      <c r="V381" s="55"/>
    </row>
    <row r="382" spans="1:22" s="2" customFormat="1" ht="11.25" hidden="1" customHeight="1">
      <c r="A382" s="1202" t="s">
        <v>198</v>
      </c>
      <c r="B382" s="1203"/>
      <c r="C382" s="55">
        <f t="shared" si="233"/>
        <v>-0.18323267940499477</v>
      </c>
      <c r="D382" s="55">
        <f t="shared" si="233"/>
        <v>-17.799805981773204</v>
      </c>
      <c r="E382" s="55">
        <f t="shared" si="233"/>
        <v>-38.388094567756568</v>
      </c>
      <c r="F382" s="55">
        <f t="shared" si="233"/>
        <v>-29.8405366816542</v>
      </c>
      <c r="G382" s="55">
        <f t="shared" si="233"/>
        <v>4.8415100432070517</v>
      </c>
      <c r="H382" s="55">
        <f t="shared" si="233"/>
        <v>3.2302689092310573</v>
      </c>
      <c r="I382" s="55">
        <f t="shared" si="233"/>
        <v>2.6751777199468592</v>
      </c>
      <c r="J382" s="55">
        <f t="shared" si="233"/>
        <v>23.407369804524251</v>
      </c>
      <c r="K382" s="1202" t="s">
        <v>198</v>
      </c>
      <c r="L382" s="1203"/>
      <c r="M382" s="55">
        <f t="shared" si="234"/>
        <v>3.1372572678925366</v>
      </c>
      <c r="N382" s="55">
        <f t="shared" si="234"/>
        <v>-0.91834373776930533</v>
      </c>
      <c r="O382" s="55">
        <f t="shared" si="234"/>
        <v>2.7526584650844086</v>
      </c>
      <c r="P382" s="55">
        <f t="shared" si="234"/>
        <v>10.813736837512494</v>
      </c>
      <c r="Q382" s="55">
        <f t="shared" si="234"/>
        <v>-3.1632198359207848</v>
      </c>
      <c r="R382" s="55">
        <f t="shared" si="234"/>
        <v>3.169099768532476</v>
      </c>
      <c r="S382" s="55">
        <f t="shared" si="234"/>
        <v>-5.6523097138302774</v>
      </c>
      <c r="T382" s="55">
        <f t="shared" si="234"/>
        <v>-14.727320987402265</v>
      </c>
      <c r="U382" s="55"/>
      <c r="V382" s="55"/>
    </row>
    <row r="383" spans="1:22" s="2" customFormat="1" ht="11.25" hidden="1" customHeight="1">
      <c r="A383" s="1202" t="s">
        <v>199</v>
      </c>
      <c r="B383" s="1203"/>
      <c r="C383" s="55">
        <f t="shared" si="233"/>
        <v>-0.12210696904462282</v>
      </c>
      <c r="D383" s="55">
        <f t="shared" si="233"/>
        <v>-17.404839833425612</v>
      </c>
      <c r="E383" s="55">
        <f t="shared" si="233"/>
        <v>-37.045801876000915</v>
      </c>
      <c r="F383" s="55">
        <f t="shared" si="233"/>
        <v>-29.06934402593167</v>
      </c>
      <c r="G383" s="55">
        <f t="shared" si="233"/>
        <v>4.6937752340387533</v>
      </c>
      <c r="H383" s="55">
        <f t="shared" si="233"/>
        <v>2.9485934517889234</v>
      </c>
      <c r="I383" s="55">
        <f t="shared" si="233"/>
        <v>2.744987903742981</v>
      </c>
      <c r="J383" s="55">
        <f t="shared" si="233"/>
        <v>23.779553380547299</v>
      </c>
      <c r="K383" s="1202" t="s">
        <v>199</v>
      </c>
      <c r="L383" s="1203"/>
      <c r="M383" s="55">
        <f t="shared" si="234"/>
        <v>3.2750377771596675</v>
      </c>
      <c r="N383" s="55">
        <f t="shared" si="234"/>
        <v>-0.64285395510368915</v>
      </c>
      <c r="O383" s="55">
        <f t="shared" si="234"/>
        <v>3.2151459831440263</v>
      </c>
      <c r="P383" s="55">
        <f t="shared" si="234"/>
        <v>10.407141147583118</v>
      </c>
      <c r="Q383" s="55">
        <f t="shared" si="234"/>
        <v>-3.9562695336472302</v>
      </c>
      <c r="R383" s="55">
        <f t="shared" si="234"/>
        <v>4.3891402316113641</v>
      </c>
      <c r="S383" s="55">
        <f t="shared" si="234"/>
        <v>-5.2733161366699903</v>
      </c>
      <c r="T383" s="55">
        <f t="shared" si="234"/>
        <v>-14.831157801451184</v>
      </c>
      <c r="U383" s="55"/>
      <c r="V383" s="55"/>
    </row>
    <row r="384" spans="1:22" s="2" customFormat="1" ht="11.25" hidden="1" customHeight="1">
      <c r="A384" s="1071"/>
      <c r="B384" s="45"/>
      <c r="C384" s="55"/>
      <c r="D384" s="55"/>
      <c r="E384" s="55"/>
      <c r="F384" s="55"/>
      <c r="G384" s="55"/>
      <c r="H384" s="55"/>
      <c r="I384" s="55"/>
      <c r="J384" s="55"/>
      <c r="K384" s="1071"/>
      <c r="L384" s="45"/>
      <c r="M384" s="55"/>
      <c r="N384" s="55"/>
      <c r="O384" s="55"/>
      <c r="P384" s="55"/>
      <c r="Q384" s="55"/>
      <c r="R384" s="55"/>
      <c r="S384" s="55"/>
      <c r="T384" s="55"/>
      <c r="U384" s="55"/>
      <c r="V384" s="55"/>
    </row>
    <row r="385" spans="1:22" s="2" customFormat="1" ht="11.25" hidden="1" customHeight="1">
      <c r="A385" s="1071">
        <v>2012</v>
      </c>
      <c r="B385" s="45"/>
      <c r="C385" s="55"/>
      <c r="D385" s="55"/>
      <c r="E385" s="55"/>
      <c r="F385" s="55"/>
      <c r="G385" s="55"/>
      <c r="H385" s="55"/>
      <c r="I385" s="55"/>
      <c r="J385" s="55"/>
      <c r="K385" s="1071">
        <v>2012</v>
      </c>
      <c r="L385" s="45"/>
      <c r="M385" s="55"/>
      <c r="N385" s="55"/>
      <c r="O385" s="55"/>
      <c r="P385" s="55"/>
      <c r="Q385" s="55"/>
      <c r="R385" s="55"/>
      <c r="S385" s="55"/>
      <c r="T385" s="55"/>
      <c r="U385" s="55"/>
      <c r="V385" s="55"/>
    </row>
    <row r="386" spans="1:22" s="2" customFormat="1" ht="11.25" hidden="1" customHeight="1">
      <c r="A386" s="1071"/>
      <c r="B386" s="45" t="s">
        <v>176</v>
      </c>
      <c r="C386" s="55">
        <f t="shared" ref="C386:J397" si="235">SUM(C175/C148*100-100)</f>
        <v>1.4009772693630964</v>
      </c>
      <c r="D386" s="55">
        <f t="shared" si="235"/>
        <v>-12.393879844002825</v>
      </c>
      <c r="E386" s="55">
        <f t="shared" si="235"/>
        <v>57.545409916543946</v>
      </c>
      <c r="F386" s="55">
        <f t="shared" si="235"/>
        <v>-23.951122667697391</v>
      </c>
      <c r="G386" s="55">
        <f t="shared" si="235"/>
        <v>5.1417635789534017</v>
      </c>
      <c r="H386" s="55">
        <f t="shared" si="235"/>
        <v>0.18905752353177263</v>
      </c>
      <c r="I386" s="55">
        <f t="shared" si="235"/>
        <v>6.3185623556582016</v>
      </c>
      <c r="J386" s="55">
        <f t="shared" si="235"/>
        <v>34.084644639056563</v>
      </c>
      <c r="K386" s="1071"/>
      <c r="L386" s="45" t="s">
        <v>176</v>
      </c>
      <c r="M386" s="55">
        <f t="shared" ref="M386:T397" si="236">SUM(M175/M148*100-100)</f>
        <v>3.9705294523783436</v>
      </c>
      <c r="N386" s="55">
        <f t="shared" si="236"/>
        <v>5.0799129586553562</v>
      </c>
      <c r="O386" s="55">
        <f t="shared" si="236"/>
        <v>5.4426598766036562</v>
      </c>
      <c r="P386" s="55">
        <f t="shared" si="236"/>
        <v>3.0067326914681018</v>
      </c>
      <c r="Q386" s="55">
        <f t="shared" si="236"/>
        <v>-9.443242179815087</v>
      </c>
      <c r="R386" s="55">
        <f t="shared" si="236"/>
        <v>16.236235443238527</v>
      </c>
      <c r="S386" s="55">
        <f t="shared" si="236"/>
        <v>-3.6469928453681746</v>
      </c>
      <c r="T386" s="55">
        <f t="shared" si="236"/>
        <v>-9.036144578313241</v>
      </c>
      <c r="U386" s="55"/>
      <c r="V386" s="55"/>
    </row>
    <row r="387" spans="1:22" s="2" customFormat="1" ht="11.25" hidden="1" customHeight="1">
      <c r="A387" s="1071"/>
      <c r="B387" s="45" t="s">
        <v>177</v>
      </c>
      <c r="C387" s="55">
        <f t="shared" si="235"/>
        <v>12.767304157173882</v>
      </c>
      <c r="D387" s="55">
        <f t="shared" si="235"/>
        <v>72.671120416301051</v>
      </c>
      <c r="E387" s="134" t="s">
        <v>238</v>
      </c>
      <c r="F387" s="134" t="s">
        <v>238</v>
      </c>
      <c r="G387" s="55">
        <f t="shared" si="235"/>
        <v>4.312637159234157</v>
      </c>
      <c r="H387" s="55">
        <f t="shared" si="235"/>
        <v>1.3417197103756848</v>
      </c>
      <c r="I387" s="55">
        <f t="shared" si="235"/>
        <v>-1.6394183000632268</v>
      </c>
      <c r="J387" s="55">
        <f t="shared" si="235"/>
        <v>28.491808184334531</v>
      </c>
      <c r="K387" s="1071"/>
      <c r="L387" s="45" t="s">
        <v>177</v>
      </c>
      <c r="M387" s="55">
        <f t="shared" si="236"/>
        <v>6.7290585618976877</v>
      </c>
      <c r="N387" s="55">
        <f t="shared" si="236"/>
        <v>-4.4558975114121608</v>
      </c>
      <c r="O387" s="55">
        <f t="shared" si="236"/>
        <v>10.71254810031401</v>
      </c>
      <c r="P387" s="55">
        <f t="shared" si="236"/>
        <v>5.1688208747235507</v>
      </c>
      <c r="Q387" s="55">
        <f t="shared" si="236"/>
        <v>-7.039023421275985</v>
      </c>
      <c r="R387" s="55">
        <f t="shared" si="236"/>
        <v>23.858804049222869</v>
      </c>
      <c r="S387" s="55">
        <f t="shared" si="236"/>
        <v>-8.05531767578303</v>
      </c>
      <c r="T387" s="55">
        <f t="shared" si="236"/>
        <v>-17.376634331505699</v>
      </c>
      <c r="U387" s="55"/>
      <c r="V387" s="55"/>
    </row>
    <row r="388" spans="1:22" s="2" customFormat="1" ht="11.25" hidden="1" customHeight="1">
      <c r="A388" s="1071"/>
      <c r="B388" s="45" t="s">
        <v>178</v>
      </c>
      <c r="C388" s="55">
        <f t="shared" si="235"/>
        <v>15.045713501985489</v>
      </c>
      <c r="D388" s="55">
        <f t="shared" si="235"/>
        <v>36.010914934934476</v>
      </c>
      <c r="E388" s="55">
        <f t="shared" si="235"/>
        <v>93.787457973980395</v>
      </c>
      <c r="F388" s="55">
        <f t="shared" si="235"/>
        <v>82.199884495918354</v>
      </c>
      <c r="G388" s="55">
        <f t="shared" si="235"/>
        <v>8.2926620845560848</v>
      </c>
      <c r="H388" s="55">
        <f t="shared" si="235"/>
        <v>8.3900207057324536</v>
      </c>
      <c r="I388" s="55">
        <f t="shared" si="235"/>
        <v>4.305323405764085</v>
      </c>
      <c r="J388" s="55">
        <f t="shared" si="235"/>
        <v>27.780817919813217</v>
      </c>
      <c r="K388" s="1071"/>
      <c r="L388" s="45" t="s">
        <v>178</v>
      </c>
      <c r="M388" s="55">
        <f t="shared" si="236"/>
        <v>14.502246393946578</v>
      </c>
      <c r="N388" s="55">
        <f t="shared" si="236"/>
        <v>2.8500555541200612</v>
      </c>
      <c r="O388" s="55">
        <f t="shared" si="236"/>
        <v>49.25019555257569</v>
      </c>
      <c r="P388" s="55">
        <f t="shared" si="236"/>
        <v>8.4177071509648158</v>
      </c>
      <c r="Q388" s="55">
        <f t="shared" si="236"/>
        <v>-7.8219785347643551</v>
      </c>
      <c r="R388" s="55">
        <f t="shared" si="236"/>
        <v>27.041173397470658</v>
      </c>
      <c r="S388" s="55">
        <f t="shared" si="236"/>
        <v>3.5819227744899251</v>
      </c>
      <c r="T388" s="55">
        <f t="shared" si="236"/>
        <v>21.531593406593402</v>
      </c>
      <c r="U388" s="55"/>
      <c r="V388" s="55"/>
    </row>
    <row r="389" spans="1:22" s="2" customFormat="1" ht="11.25" hidden="1" customHeight="1">
      <c r="A389" s="1071"/>
      <c r="B389" s="45" t="s">
        <v>179</v>
      </c>
      <c r="C389" s="55">
        <f t="shared" si="235"/>
        <v>1.3848819247852759</v>
      </c>
      <c r="D389" s="55">
        <f t="shared" si="235"/>
        <v>8.5387481335079514</v>
      </c>
      <c r="E389" s="55">
        <f t="shared" si="235"/>
        <v>25.010025397674099</v>
      </c>
      <c r="F389" s="55">
        <f t="shared" si="235"/>
        <v>27.91337389561042</v>
      </c>
      <c r="G389" s="55">
        <f t="shared" si="235"/>
        <v>-1.3720137830101748</v>
      </c>
      <c r="H389" s="55">
        <f t="shared" si="235"/>
        <v>-1.2087774171241676</v>
      </c>
      <c r="I389" s="55">
        <f t="shared" si="235"/>
        <v>-4.1220378288281836</v>
      </c>
      <c r="J389" s="55">
        <f t="shared" si="235"/>
        <v>3.768817770291605</v>
      </c>
      <c r="K389" s="1071"/>
      <c r="L389" s="45" t="s">
        <v>179</v>
      </c>
      <c r="M389" s="55">
        <f t="shared" si="236"/>
        <v>1.6119680560113778</v>
      </c>
      <c r="N389" s="55">
        <f t="shared" si="236"/>
        <v>-0.41470041470040542</v>
      </c>
      <c r="O389" s="55">
        <f t="shared" si="236"/>
        <v>53.159790438768823</v>
      </c>
      <c r="P389" s="55">
        <f t="shared" si="236"/>
        <v>-6.0364170687635266</v>
      </c>
      <c r="Q389" s="55">
        <f t="shared" si="236"/>
        <v>-15.264406931446743</v>
      </c>
      <c r="R389" s="55">
        <f t="shared" si="236"/>
        <v>18.778710861464873</v>
      </c>
      <c r="S389" s="55">
        <f t="shared" si="236"/>
        <v>-18.479223748995693</v>
      </c>
      <c r="T389" s="55">
        <f t="shared" si="236"/>
        <v>-7.3315719947159863</v>
      </c>
      <c r="U389" s="55"/>
      <c r="V389" s="55"/>
    </row>
    <row r="390" spans="1:22" s="2" customFormat="1" ht="11.25" hidden="1" customHeight="1">
      <c r="A390" s="1071"/>
      <c r="B390" s="45" t="s">
        <v>180</v>
      </c>
      <c r="C390" s="55">
        <f t="shared" si="235"/>
        <v>5.6266594771766449</v>
      </c>
      <c r="D390" s="55">
        <f t="shared" si="235"/>
        <v>17.201023556860079</v>
      </c>
      <c r="E390" s="55">
        <f t="shared" si="235"/>
        <v>76.77187759926457</v>
      </c>
      <c r="F390" s="55">
        <f t="shared" si="235"/>
        <v>29.495348903365283</v>
      </c>
      <c r="G390" s="55">
        <f t="shared" si="235"/>
        <v>2.048847502689128</v>
      </c>
      <c r="H390" s="55">
        <f t="shared" si="235"/>
        <v>2.6840204971543216</v>
      </c>
      <c r="I390" s="55">
        <f t="shared" si="235"/>
        <v>-2.3898150954834705</v>
      </c>
      <c r="J390" s="55">
        <f t="shared" si="235"/>
        <v>7.4008069939475405</v>
      </c>
      <c r="K390" s="1071"/>
      <c r="L390" s="45" t="s">
        <v>180</v>
      </c>
      <c r="M390" s="55">
        <f t="shared" si="236"/>
        <v>5.7448993394718428</v>
      </c>
      <c r="N390" s="55">
        <f t="shared" si="236"/>
        <v>0.92919016921837283</v>
      </c>
      <c r="O390" s="55">
        <f t="shared" si="236"/>
        <v>23.077776298859746</v>
      </c>
      <c r="P390" s="55">
        <f t="shared" si="236"/>
        <v>-7.0891886230544401</v>
      </c>
      <c r="Q390" s="55">
        <f t="shared" si="236"/>
        <v>-7.4719181003839026</v>
      </c>
      <c r="R390" s="55">
        <f t="shared" si="236"/>
        <v>37.638181424081495</v>
      </c>
      <c r="S390" s="55">
        <f t="shared" si="236"/>
        <v>-13.411263388229884</v>
      </c>
      <c r="T390" s="55">
        <f t="shared" si="236"/>
        <v>-11.812297734627819</v>
      </c>
      <c r="U390" s="55"/>
      <c r="V390" s="55"/>
    </row>
    <row r="391" spans="1:22" s="2" customFormat="1" ht="11.25" hidden="1" customHeight="1">
      <c r="A391" s="1071"/>
      <c r="B391" s="45" t="s">
        <v>181</v>
      </c>
      <c r="C391" s="55">
        <f t="shared" si="235"/>
        <v>6.0250896684454318</v>
      </c>
      <c r="D391" s="55">
        <f t="shared" si="235"/>
        <v>16.785421881213594</v>
      </c>
      <c r="E391" s="55">
        <f t="shared" si="235"/>
        <v>58.420818752430137</v>
      </c>
      <c r="F391" s="55">
        <f t="shared" si="235"/>
        <v>23.524544953116376</v>
      </c>
      <c r="G391" s="55">
        <f t="shared" si="235"/>
        <v>2.7373043298981656</v>
      </c>
      <c r="H391" s="55">
        <f t="shared" si="235"/>
        <v>3.1004098316755204</v>
      </c>
      <c r="I391" s="55">
        <f t="shared" si="235"/>
        <v>-3.4071765498652269</v>
      </c>
      <c r="J391" s="55">
        <f t="shared" si="235"/>
        <v>7.9684317718940747</v>
      </c>
      <c r="K391" s="1071"/>
      <c r="L391" s="45" t="s">
        <v>181</v>
      </c>
      <c r="M391" s="55">
        <f t="shared" si="236"/>
        <v>5.7045499815041296</v>
      </c>
      <c r="N391" s="55">
        <f t="shared" si="236"/>
        <v>-0.18500703026715826</v>
      </c>
      <c r="O391" s="55">
        <f t="shared" si="236"/>
        <v>20.318589347701078</v>
      </c>
      <c r="P391" s="55">
        <f t="shared" si="236"/>
        <v>-3.1358637184035274</v>
      </c>
      <c r="Q391" s="55">
        <f t="shared" si="236"/>
        <v>-15.483828295522187</v>
      </c>
      <c r="R391" s="55">
        <f t="shared" si="236"/>
        <v>26.031053904099082</v>
      </c>
      <c r="S391" s="55">
        <f t="shared" si="236"/>
        <v>-9.0736333909708833</v>
      </c>
      <c r="T391" s="55">
        <f t="shared" si="236"/>
        <v>11.94751381215471</v>
      </c>
      <c r="U391" s="55"/>
      <c r="V391" s="55"/>
    </row>
    <row r="392" spans="1:22" s="2" customFormat="1" ht="11.25" hidden="1" customHeight="1">
      <c r="A392" s="1071"/>
      <c r="B392" s="45" t="s">
        <v>182</v>
      </c>
      <c r="C392" s="55">
        <f t="shared" si="235"/>
        <v>5.8201740980971408</v>
      </c>
      <c r="D392" s="55">
        <f t="shared" si="235"/>
        <v>15.662316023326866</v>
      </c>
      <c r="E392" s="55">
        <f t="shared" si="235"/>
        <v>55.483979520707635</v>
      </c>
      <c r="F392" s="55">
        <f t="shared" si="235"/>
        <v>28.728620041192812</v>
      </c>
      <c r="G392" s="55">
        <f t="shared" si="235"/>
        <v>2.4293269388693517</v>
      </c>
      <c r="H392" s="55">
        <f t="shared" si="235"/>
        <v>2.4864654765540735</v>
      </c>
      <c r="I392" s="55">
        <f t="shared" si="235"/>
        <v>-3.7912034968771593</v>
      </c>
      <c r="J392" s="55">
        <f t="shared" si="235"/>
        <v>7.4095124912806511</v>
      </c>
      <c r="K392" s="1071"/>
      <c r="L392" s="45" t="s">
        <v>182</v>
      </c>
      <c r="M392" s="55">
        <f t="shared" si="236"/>
        <v>5.6884373975266271</v>
      </c>
      <c r="N392" s="55">
        <f t="shared" si="236"/>
        <v>12.123797242337048</v>
      </c>
      <c r="O392" s="55">
        <f t="shared" si="236"/>
        <v>12.106135986733008</v>
      </c>
      <c r="P392" s="55">
        <f t="shared" si="236"/>
        <v>-2.6103230153086088</v>
      </c>
      <c r="Q392" s="55">
        <f t="shared" si="236"/>
        <v>-17.460284669572573</v>
      </c>
      <c r="R392" s="55">
        <f t="shared" si="236"/>
        <v>42.456130451955119</v>
      </c>
      <c r="S392" s="55">
        <f t="shared" si="236"/>
        <v>-15.295771382198652</v>
      </c>
      <c r="T392" s="55">
        <f t="shared" si="236"/>
        <v>18.501387604070302</v>
      </c>
      <c r="U392" s="55"/>
      <c r="V392" s="55"/>
    </row>
    <row r="393" spans="1:22" s="2" customFormat="1" ht="11.25" hidden="1" customHeight="1">
      <c r="A393" s="1071"/>
      <c r="B393" s="45" t="s">
        <v>183</v>
      </c>
      <c r="C393" s="55">
        <f t="shared" si="235"/>
        <v>5.9222916957500473</v>
      </c>
      <c r="D393" s="55">
        <f t="shared" si="235"/>
        <v>16.434013748653882</v>
      </c>
      <c r="E393" s="55">
        <f t="shared" si="235"/>
        <v>38.732123713008463</v>
      </c>
      <c r="F393" s="55">
        <f t="shared" si="235"/>
        <v>20.062821703293565</v>
      </c>
      <c r="G393" s="55">
        <f t="shared" si="235"/>
        <v>2.6375854226487405</v>
      </c>
      <c r="H393" s="55">
        <f t="shared" si="235"/>
        <v>3.5614919084039798</v>
      </c>
      <c r="I393" s="55">
        <f t="shared" si="235"/>
        <v>-4.8021407859299927</v>
      </c>
      <c r="J393" s="55">
        <f t="shared" si="235"/>
        <v>3.5122060345068604</v>
      </c>
      <c r="K393" s="1071"/>
      <c r="L393" s="45" t="s">
        <v>183</v>
      </c>
      <c r="M393" s="55">
        <f t="shared" si="236"/>
        <v>5.6469131023804806</v>
      </c>
      <c r="N393" s="55">
        <f t="shared" si="236"/>
        <v>4.3952076152962434</v>
      </c>
      <c r="O393" s="55">
        <f t="shared" si="236"/>
        <v>8.6339683826510054</v>
      </c>
      <c r="P393" s="55">
        <f t="shared" si="236"/>
        <v>-1.3891533384107646</v>
      </c>
      <c r="Q393" s="55">
        <f t="shared" si="236"/>
        <v>-21.381610290614589</v>
      </c>
      <c r="R393" s="55">
        <f t="shared" si="236"/>
        <v>33.441311826996127</v>
      </c>
      <c r="S393" s="55">
        <f t="shared" si="236"/>
        <v>-11.958533876342088</v>
      </c>
      <c r="T393" s="55">
        <f t="shared" si="236"/>
        <v>6.4995628096764761</v>
      </c>
      <c r="U393" s="55"/>
      <c r="V393" s="55"/>
    </row>
    <row r="394" spans="1:22" s="2" customFormat="1" ht="11.25" hidden="1" customHeight="1">
      <c r="A394" s="1071"/>
      <c r="B394" s="45" t="s">
        <v>184</v>
      </c>
      <c r="C394" s="55">
        <f t="shared" si="235"/>
        <v>5.4852801975581684</v>
      </c>
      <c r="D394" s="55">
        <f t="shared" si="235"/>
        <v>16.01175402749513</v>
      </c>
      <c r="E394" s="55">
        <f t="shared" si="235"/>
        <v>37.623925295158159</v>
      </c>
      <c r="F394" s="55">
        <f t="shared" si="235"/>
        <v>21.342658640407336</v>
      </c>
      <c r="G394" s="55">
        <f t="shared" si="235"/>
        <v>1.9141741723279324</v>
      </c>
      <c r="H394" s="55">
        <f t="shared" si="235"/>
        <v>3.3049910179706359</v>
      </c>
      <c r="I394" s="55">
        <f t="shared" si="235"/>
        <v>-5.9993896256042092</v>
      </c>
      <c r="J394" s="55">
        <f t="shared" si="235"/>
        <v>-0.57472949593878297</v>
      </c>
      <c r="K394" s="1071"/>
      <c r="L394" s="45" t="s">
        <v>184</v>
      </c>
      <c r="M394" s="55">
        <f t="shared" si="236"/>
        <v>5.0618558922648162</v>
      </c>
      <c r="N394" s="55">
        <f t="shared" si="236"/>
        <v>0.14161220043573053</v>
      </c>
      <c r="O394" s="55">
        <f t="shared" si="236"/>
        <v>7.5393718707328361</v>
      </c>
      <c r="P394" s="55">
        <f t="shared" si="236"/>
        <v>-1.6411168024337286</v>
      </c>
      <c r="Q394" s="55">
        <f t="shared" si="236"/>
        <v>-21.183973381394694</v>
      </c>
      <c r="R394" s="55">
        <f t="shared" si="236"/>
        <v>39.587002096436038</v>
      </c>
      <c r="S394" s="55">
        <f t="shared" si="236"/>
        <v>-18.171956054360052</v>
      </c>
      <c r="T394" s="55">
        <f t="shared" si="236"/>
        <v>15.378768685077276</v>
      </c>
      <c r="U394" s="55"/>
      <c r="V394" s="55"/>
    </row>
    <row r="395" spans="1:22" s="2" customFormat="1" ht="11.25" hidden="1" customHeight="1">
      <c r="A395" s="1071"/>
      <c r="B395" s="45" t="s">
        <v>185</v>
      </c>
      <c r="C395" s="55">
        <f t="shared" si="235"/>
        <v>2.2321658244859606</v>
      </c>
      <c r="D395" s="55">
        <f t="shared" si="235"/>
        <v>7.2468618002260712</v>
      </c>
      <c r="E395" s="55">
        <f t="shared" si="235"/>
        <v>32.469414370588112</v>
      </c>
      <c r="F395" s="55">
        <f t="shared" si="235"/>
        <v>3.0802853894703901</v>
      </c>
      <c r="G395" s="55">
        <f t="shared" si="235"/>
        <v>0.61205972885427684</v>
      </c>
      <c r="H395" s="55">
        <f t="shared" si="235"/>
        <v>-1.6271116177842231</v>
      </c>
      <c r="I395" s="55">
        <f t="shared" si="235"/>
        <v>-6.3988974207504157E-2</v>
      </c>
      <c r="J395" s="55">
        <f t="shared" si="235"/>
        <v>5.3462389675492688</v>
      </c>
      <c r="K395" s="1071"/>
      <c r="L395" s="45" t="s">
        <v>185</v>
      </c>
      <c r="M395" s="55">
        <f t="shared" si="236"/>
        <v>1.688196842240913</v>
      </c>
      <c r="N395" s="55">
        <f t="shared" si="236"/>
        <v>11.720218944553551</v>
      </c>
      <c r="O395" s="55">
        <f t="shared" si="236"/>
        <v>10.511996910817416</v>
      </c>
      <c r="P395" s="55">
        <f t="shared" si="236"/>
        <v>-5.2119973968844988</v>
      </c>
      <c r="Q395" s="55">
        <f t="shared" si="236"/>
        <v>-18.444997789206667</v>
      </c>
      <c r="R395" s="55">
        <f t="shared" si="236"/>
        <v>18.475535924416334</v>
      </c>
      <c r="S395" s="55">
        <f t="shared" si="236"/>
        <v>-2.4164123656627368</v>
      </c>
      <c r="T395" s="55">
        <f t="shared" si="236"/>
        <v>18.528747175495866</v>
      </c>
      <c r="U395" s="55"/>
      <c r="V395" s="55"/>
    </row>
    <row r="396" spans="1:22" s="2" customFormat="1" ht="11.25" hidden="1" customHeight="1">
      <c r="A396" s="1071"/>
      <c r="B396" s="45" t="s">
        <v>186</v>
      </c>
      <c r="C396" s="55">
        <f t="shared" si="235"/>
        <v>1.5917712914652213</v>
      </c>
      <c r="D396" s="55">
        <f t="shared" si="235"/>
        <v>-0.47606727037515384</v>
      </c>
      <c r="E396" s="55">
        <f t="shared" si="235"/>
        <v>3.7153846153846075</v>
      </c>
      <c r="F396" s="55">
        <f t="shared" si="235"/>
        <v>-2.6895961530624675</v>
      </c>
      <c r="G396" s="55">
        <f t="shared" si="235"/>
        <v>2.1214557219559254</v>
      </c>
      <c r="H396" s="55">
        <f t="shared" si="235"/>
        <v>0.68113115994225382</v>
      </c>
      <c r="I396" s="55">
        <f t="shared" si="235"/>
        <v>-5.9837316691462092</v>
      </c>
      <c r="J396" s="55">
        <f t="shared" si="235"/>
        <v>6.5079975814873734</v>
      </c>
      <c r="K396" s="1071"/>
      <c r="L396" s="45" t="s">
        <v>186</v>
      </c>
      <c r="M396" s="55">
        <f t="shared" si="236"/>
        <v>2.1027346768708099</v>
      </c>
      <c r="N396" s="55">
        <f t="shared" si="236"/>
        <v>-10.257627547790861</v>
      </c>
      <c r="O396" s="55">
        <f t="shared" si="236"/>
        <v>-5.9478127398307379E-2</v>
      </c>
      <c r="P396" s="55">
        <f t="shared" si="236"/>
        <v>-5.0859823994252764</v>
      </c>
      <c r="Q396" s="55">
        <f t="shared" si="236"/>
        <v>-21.675014510200128</v>
      </c>
      <c r="R396" s="55">
        <f t="shared" si="236"/>
        <v>22.503981151227876</v>
      </c>
      <c r="S396" s="55">
        <f t="shared" si="236"/>
        <v>-2.6328347402543955</v>
      </c>
      <c r="T396" s="55">
        <f t="shared" si="236"/>
        <v>-7.6323568933082555</v>
      </c>
      <c r="U396" s="55"/>
      <c r="V396" s="55"/>
    </row>
    <row r="397" spans="1:22" s="2" customFormat="1" ht="11.25" hidden="1" customHeight="1">
      <c r="A397" s="1071"/>
      <c r="B397" s="45" t="s">
        <v>187</v>
      </c>
      <c r="C397" s="55">
        <f t="shared" si="235"/>
        <v>1.1860305342402739</v>
      </c>
      <c r="D397" s="55">
        <f t="shared" si="235"/>
        <v>6.2352529930962248</v>
      </c>
      <c r="E397" s="55">
        <f t="shared" si="235"/>
        <v>-2.4891721013590882</v>
      </c>
      <c r="F397" s="55">
        <f t="shared" si="235"/>
        <v>11.423049236261079</v>
      </c>
      <c r="G397" s="55">
        <f t="shared" si="235"/>
        <v>0.4192141047922604</v>
      </c>
      <c r="H397" s="55">
        <f t="shared" si="235"/>
        <v>-0.96099164869679043</v>
      </c>
      <c r="I397" s="55">
        <f t="shared" si="235"/>
        <v>-5.9325056471747075</v>
      </c>
      <c r="J397" s="55">
        <f t="shared" si="235"/>
        <v>0.60332225913619197</v>
      </c>
      <c r="K397" s="1071"/>
      <c r="L397" s="45" t="s">
        <v>187</v>
      </c>
      <c r="M397" s="55">
        <f t="shared" si="236"/>
        <v>-5.4723507023140883E-2</v>
      </c>
      <c r="N397" s="55">
        <f t="shared" si="236"/>
        <v>-4.9947740157729754</v>
      </c>
      <c r="O397" s="55">
        <f t="shared" si="236"/>
        <v>3.7443274724871003</v>
      </c>
      <c r="P397" s="55">
        <f t="shared" si="236"/>
        <v>-5.3395466779366956</v>
      </c>
      <c r="Q397" s="55">
        <f t="shared" si="236"/>
        <v>-20.456469791333475</v>
      </c>
      <c r="R397" s="55">
        <f t="shared" si="236"/>
        <v>20.134988550078361</v>
      </c>
      <c r="S397" s="55">
        <f t="shared" si="236"/>
        <v>-14.574918330892643</v>
      </c>
      <c r="T397" s="55">
        <f t="shared" si="236"/>
        <v>3.641777370590944</v>
      </c>
      <c r="U397" s="55"/>
      <c r="V397" s="55"/>
    </row>
    <row r="398" spans="1:22" s="2" customFormat="1" ht="6" hidden="1" customHeight="1">
      <c r="A398" s="1071"/>
      <c r="B398" s="45"/>
      <c r="C398" s="55"/>
      <c r="D398" s="55"/>
      <c r="E398" s="55"/>
      <c r="F398" s="55"/>
      <c r="G398" s="55"/>
      <c r="H398" s="55"/>
      <c r="I398" s="55"/>
      <c r="J398" s="55"/>
      <c r="K398" s="1071"/>
      <c r="L398" s="45"/>
      <c r="M398" s="55"/>
      <c r="N398" s="55"/>
      <c r="O398" s="55"/>
      <c r="P398" s="55"/>
      <c r="Q398" s="55"/>
      <c r="R398" s="55"/>
      <c r="S398" s="55"/>
      <c r="T398" s="55"/>
      <c r="U398" s="55"/>
      <c r="V398" s="55"/>
    </row>
    <row r="399" spans="1:22" s="2" customFormat="1" ht="11.25" hidden="1" customHeight="1">
      <c r="A399" s="1202" t="s">
        <v>188</v>
      </c>
      <c r="B399" s="1203"/>
      <c r="C399" s="55">
        <f t="shared" ref="C399:J410" si="237">SUM(C188/C161*100-100)</f>
        <v>1.4009772693630964</v>
      </c>
      <c r="D399" s="55">
        <f t="shared" si="237"/>
        <v>-12.393879844002825</v>
      </c>
      <c r="E399" s="55">
        <f t="shared" si="237"/>
        <v>57.545409916543946</v>
      </c>
      <c r="F399" s="55">
        <f t="shared" si="237"/>
        <v>-23.951122667697391</v>
      </c>
      <c r="G399" s="55">
        <f t="shared" si="237"/>
        <v>5.1417635789534017</v>
      </c>
      <c r="H399" s="55">
        <f t="shared" si="237"/>
        <v>0.18905752353177263</v>
      </c>
      <c r="I399" s="55">
        <f t="shared" si="237"/>
        <v>6.3185623556582016</v>
      </c>
      <c r="J399" s="55">
        <f t="shared" si="237"/>
        <v>34.084644639056563</v>
      </c>
      <c r="K399" s="1202" t="s">
        <v>188</v>
      </c>
      <c r="L399" s="1203"/>
      <c r="M399" s="55">
        <f t="shared" ref="M399:T410" si="238">SUM(M188/M161*100-100)</f>
        <v>3.9705294523783436</v>
      </c>
      <c r="N399" s="55">
        <f t="shared" si="238"/>
        <v>5.0799129586553562</v>
      </c>
      <c r="O399" s="55">
        <f t="shared" si="238"/>
        <v>5.4426598766036562</v>
      </c>
      <c r="P399" s="55">
        <f t="shared" si="238"/>
        <v>3.0067326914681018</v>
      </c>
      <c r="Q399" s="55">
        <f t="shared" si="238"/>
        <v>-9.443242179815087</v>
      </c>
      <c r="R399" s="55">
        <f t="shared" si="238"/>
        <v>-100</v>
      </c>
      <c r="S399" s="55">
        <f t="shared" si="238"/>
        <v>-3.6469928453681746</v>
      </c>
      <c r="T399" s="55">
        <f t="shared" si="238"/>
        <v>-9.036144578313241</v>
      </c>
      <c r="U399" s="55"/>
      <c r="V399" s="55"/>
    </row>
    <row r="400" spans="1:22" s="2" customFormat="1" ht="11.25" hidden="1" customHeight="1">
      <c r="A400" s="1202" t="s">
        <v>189</v>
      </c>
      <c r="B400" s="1203"/>
      <c r="C400" s="55">
        <f t="shared" si="237"/>
        <v>6.5905222698101227</v>
      </c>
      <c r="D400" s="55">
        <f t="shared" si="237"/>
        <v>15.93659041854491</v>
      </c>
      <c r="E400" s="55">
        <f t="shared" si="237"/>
        <v>119.57831325301203</v>
      </c>
      <c r="F400" s="55">
        <f t="shared" si="237"/>
        <v>40.935519021371704</v>
      </c>
      <c r="G400" s="55">
        <f t="shared" si="237"/>
        <v>4.7622422930176214</v>
      </c>
      <c r="H400" s="55">
        <f t="shared" si="237"/>
        <v>0.70794776677129789</v>
      </c>
      <c r="I400" s="55">
        <f t="shared" si="237"/>
        <v>2.7841296586031348</v>
      </c>
      <c r="J400" s="55">
        <f t="shared" si="237"/>
        <v>31.385504106868837</v>
      </c>
      <c r="K400" s="1202" t="s">
        <v>189</v>
      </c>
      <c r="L400" s="1203"/>
      <c r="M400" s="55">
        <f t="shared" si="238"/>
        <v>5.3361529569349955</v>
      </c>
      <c r="N400" s="55">
        <f t="shared" si="238"/>
        <v>-0.26233727664207152</v>
      </c>
      <c r="O400" s="55">
        <f t="shared" si="238"/>
        <v>8.2115219260532797</v>
      </c>
      <c r="P400" s="55">
        <f t="shared" si="238"/>
        <v>4.0300864713748865</v>
      </c>
      <c r="Q400" s="55">
        <f t="shared" si="238"/>
        <v>-8.2991759256872228</v>
      </c>
      <c r="R400" s="55">
        <f t="shared" si="238"/>
        <v>-100</v>
      </c>
      <c r="S400" s="55">
        <f t="shared" si="238"/>
        <v>-5.774405149218282</v>
      </c>
      <c r="T400" s="55">
        <f t="shared" si="238"/>
        <v>-12.615384615384613</v>
      </c>
      <c r="U400" s="55"/>
      <c r="V400" s="55"/>
    </row>
    <row r="401" spans="1:22" s="2" customFormat="1" ht="11.25" hidden="1" customHeight="1">
      <c r="A401" s="1202" t="s">
        <v>190</v>
      </c>
      <c r="B401" s="1203"/>
      <c r="C401" s="55">
        <f t="shared" si="237"/>
        <v>9.5217717479739292</v>
      </c>
      <c r="D401" s="55">
        <f t="shared" si="237"/>
        <v>22.790998990149205</v>
      </c>
      <c r="E401" s="55">
        <f t="shared" si="237"/>
        <v>107.24966808748516</v>
      </c>
      <c r="F401" s="55">
        <f t="shared" si="237"/>
        <v>54.864748095303355</v>
      </c>
      <c r="G401" s="55">
        <f t="shared" si="237"/>
        <v>6.0443668289820636</v>
      </c>
      <c r="H401" s="55">
        <f t="shared" si="237"/>
        <v>3.5479557501185752</v>
      </c>
      <c r="I401" s="55">
        <f t="shared" si="237"/>
        <v>3.3510132945758357</v>
      </c>
      <c r="J401" s="55">
        <f t="shared" si="237"/>
        <v>30.192256599763311</v>
      </c>
      <c r="K401" s="1202" t="s">
        <v>190</v>
      </c>
      <c r="L401" s="1203"/>
      <c r="M401" s="55">
        <f t="shared" si="238"/>
        <v>8.409330690654059</v>
      </c>
      <c r="N401" s="55">
        <f t="shared" si="238"/>
        <v>0.95055885610713631</v>
      </c>
      <c r="O401" s="55">
        <f t="shared" si="238"/>
        <v>22.249573799567287</v>
      </c>
      <c r="P401" s="55">
        <f t="shared" si="238"/>
        <v>5.5557967610920542</v>
      </c>
      <c r="Q401" s="55">
        <f t="shared" si="238"/>
        <v>-8.1529155865439122</v>
      </c>
      <c r="R401" s="55">
        <f t="shared" si="238"/>
        <v>-100</v>
      </c>
      <c r="S401" s="55">
        <f t="shared" si="238"/>
        <v>-2.9842272850689824</v>
      </c>
      <c r="T401" s="55">
        <f t="shared" si="238"/>
        <v>-5.493482309124758</v>
      </c>
      <c r="U401" s="55"/>
      <c r="V401" s="55"/>
    </row>
    <row r="402" spans="1:22" s="2" customFormat="1" ht="11.25" hidden="1" customHeight="1">
      <c r="A402" s="1202" t="s">
        <v>191</v>
      </c>
      <c r="B402" s="1203"/>
      <c r="C402" s="55">
        <f t="shared" si="237"/>
        <v>7.3237793599592891</v>
      </c>
      <c r="D402" s="55">
        <f t="shared" si="237"/>
        <v>18.760565151024451</v>
      </c>
      <c r="E402" s="55">
        <f t="shared" si="237"/>
        <v>71.105453833349657</v>
      </c>
      <c r="F402" s="55">
        <f t="shared" si="237"/>
        <v>46.474447363455624</v>
      </c>
      <c r="G402" s="55">
        <f t="shared" si="237"/>
        <v>3.9108623621826126</v>
      </c>
      <c r="H402" s="55">
        <f t="shared" si="237"/>
        <v>2.1059071037436041</v>
      </c>
      <c r="I402" s="55">
        <f t="shared" si="237"/>
        <v>1.0889212572170521</v>
      </c>
      <c r="J402" s="55">
        <f t="shared" si="237"/>
        <v>23.427041499330656</v>
      </c>
      <c r="K402" s="1202" t="s">
        <v>191</v>
      </c>
      <c r="L402" s="1203"/>
      <c r="M402" s="55">
        <f t="shared" si="238"/>
        <v>6.7056178337545447</v>
      </c>
      <c r="N402" s="55">
        <f t="shared" si="238"/>
        <v>0.54506328397090442</v>
      </c>
      <c r="O402" s="55">
        <f t="shared" si="238"/>
        <v>28.100305552628811</v>
      </c>
      <c r="P402" s="55">
        <f t="shared" si="238"/>
        <v>2.2582531017089309</v>
      </c>
      <c r="Q402" s="55">
        <f t="shared" si="238"/>
        <v>-9.647904890549782</v>
      </c>
      <c r="R402" s="55">
        <f t="shared" si="238"/>
        <v>-100</v>
      </c>
      <c r="S402" s="55">
        <f t="shared" si="238"/>
        <v>-6.5557734587569314</v>
      </c>
      <c r="T402" s="55">
        <f t="shared" si="238"/>
        <v>-5.821071218363727</v>
      </c>
      <c r="U402" s="55"/>
      <c r="V402" s="55"/>
    </row>
    <row r="403" spans="1:22" s="2" customFormat="1" ht="11.25" hidden="1" customHeight="1">
      <c r="A403" s="1202" t="s">
        <v>192</v>
      </c>
      <c r="B403" s="1203"/>
      <c r="C403" s="55">
        <f t="shared" si="237"/>
        <v>6.9651014273779026</v>
      </c>
      <c r="D403" s="55">
        <f t="shared" si="237"/>
        <v>18.444475678997435</v>
      </c>
      <c r="E403" s="55">
        <f t="shared" si="237"/>
        <v>72.856794934242544</v>
      </c>
      <c r="F403" s="55">
        <f t="shared" si="237"/>
        <v>43.023296154313215</v>
      </c>
      <c r="G403" s="55">
        <f t="shared" si="237"/>
        <v>3.4756791010357233</v>
      </c>
      <c r="H403" s="55">
        <f t="shared" si="237"/>
        <v>2.2481238915055002</v>
      </c>
      <c r="I403" s="55">
        <f t="shared" si="237"/>
        <v>0.16462257616612419</v>
      </c>
      <c r="J403" s="55">
        <f t="shared" si="237"/>
        <v>20.047786845146518</v>
      </c>
      <c r="K403" s="1202" t="s">
        <v>192</v>
      </c>
      <c r="L403" s="1203"/>
      <c r="M403" s="55">
        <f t="shared" si="238"/>
        <v>6.5197543910216353</v>
      </c>
      <c r="N403" s="55">
        <f t="shared" si="238"/>
        <v>0.62935130953695761</v>
      </c>
      <c r="O403" s="55">
        <f t="shared" si="238"/>
        <v>27.003512171490868</v>
      </c>
      <c r="P403" s="55">
        <f t="shared" si="238"/>
        <v>4.570147451927653E-2</v>
      </c>
      <c r="Q403" s="55">
        <f t="shared" si="238"/>
        <v>-9.3934822092825243</v>
      </c>
      <c r="R403" s="55">
        <f t="shared" si="238"/>
        <v>24.099050473493278</v>
      </c>
      <c r="S403" s="55">
        <f t="shared" si="238"/>
        <v>-7.9153834733584318</v>
      </c>
      <c r="T403" s="55">
        <f t="shared" si="238"/>
        <v>-6.5820573425136075</v>
      </c>
      <c r="U403" s="55"/>
      <c r="V403" s="55"/>
    </row>
    <row r="404" spans="1:22" s="2" customFormat="1" ht="11.25" hidden="1" customHeight="1">
      <c r="A404" s="1202" t="s">
        <v>193</v>
      </c>
      <c r="B404" s="1203"/>
      <c r="C404" s="55">
        <f t="shared" si="237"/>
        <v>6.7901355987179528</v>
      </c>
      <c r="D404" s="55">
        <f t="shared" si="237"/>
        <v>18.131082461653762</v>
      </c>
      <c r="E404" s="55">
        <f t="shared" si="237"/>
        <v>68.127809014320263</v>
      </c>
      <c r="F404" s="55">
        <f t="shared" si="237"/>
        <v>39.505260164913295</v>
      </c>
      <c r="G404" s="55">
        <f t="shared" si="237"/>
        <v>3.3278992826314209</v>
      </c>
      <c r="H404" s="55">
        <f t="shared" si="237"/>
        <v>2.4253673158608962</v>
      </c>
      <c r="I404" s="55">
        <f t="shared" si="237"/>
        <v>-0.67220381713096344</v>
      </c>
      <c r="J404" s="55">
        <f t="shared" si="237"/>
        <v>17.846892448990246</v>
      </c>
      <c r="K404" s="1202" t="s">
        <v>193</v>
      </c>
      <c r="L404" s="1203"/>
      <c r="M404" s="55">
        <f t="shared" si="238"/>
        <v>6.3798074178240967</v>
      </c>
      <c r="N404" s="55">
        <f t="shared" si="238"/>
        <v>0.48031997255316128</v>
      </c>
      <c r="O404" s="55">
        <f t="shared" si="238"/>
        <v>25.76465573718734</v>
      </c>
      <c r="P404" s="55">
        <f t="shared" si="238"/>
        <v>-0.57516834301199538</v>
      </c>
      <c r="Q404" s="55">
        <f t="shared" si="238"/>
        <v>-10.073437921141931</v>
      </c>
      <c r="R404" s="55">
        <f t="shared" si="238"/>
        <v>-100</v>
      </c>
      <c r="S404" s="55">
        <f t="shared" si="238"/>
        <v>-8.1260783177930875</v>
      </c>
      <c r="T404" s="55">
        <f t="shared" si="238"/>
        <v>-4.1819482959119796</v>
      </c>
      <c r="U404" s="55"/>
      <c r="V404" s="55"/>
    </row>
    <row r="405" spans="1:22" s="2" customFormat="1" ht="11.25" hidden="1" customHeight="1">
      <c r="A405" s="1202" t="s">
        <v>194</v>
      </c>
      <c r="B405" s="1203"/>
      <c r="C405" s="55">
        <f t="shared" si="237"/>
        <v>6.6086621348089238</v>
      </c>
      <c r="D405" s="55">
        <f t="shared" si="237"/>
        <v>17.660510756033972</v>
      </c>
      <c r="E405" s="55">
        <f t="shared" si="237"/>
        <v>64.656111195443401</v>
      </c>
      <c r="F405" s="55">
        <f t="shared" si="237"/>
        <v>37.622610368887109</v>
      </c>
      <c r="G405" s="55">
        <f t="shared" si="237"/>
        <v>3.1572915447902119</v>
      </c>
      <c r="H405" s="55">
        <f t="shared" si="237"/>
        <v>2.4372210537806751</v>
      </c>
      <c r="I405" s="55">
        <f t="shared" si="237"/>
        <v>-1.3575418349238362</v>
      </c>
      <c r="J405" s="55">
        <f t="shared" si="237"/>
        <v>15.933779726670892</v>
      </c>
      <c r="K405" s="1202" t="s">
        <v>194</v>
      </c>
      <c r="L405" s="1203"/>
      <c r="M405" s="55">
        <f t="shared" si="238"/>
        <v>6.2531044842217653</v>
      </c>
      <c r="N405" s="55">
        <f t="shared" si="238"/>
        <v>2.6386049043115207</v>
      </c>
      <c r="O405" s="55">
        <f t="shared" si="238"/>
        <v>23.311359912969735</v>
      </c>
      <c r="P405" s="55">
        <f t="shared" si="238"/>
        <v>-0.9581118351180038</v>
      </c>
      <c r="Q405" s="55">
        <f t="shared" si="238"/>
        <v>-11.193492206685718</v>
      </c>
      <c r="R405" s="55">
        <f t="shared" si="238"/>
        <v>-100</v>
      </c>
      <c r="S405" s="55">
        <f t="shared" si="238"/>
        <v>-9.3943215724875984</v>
      </c>
      <c r="T405" s="55">
        <f t="shared" si="238"/>
        <v>-0.50595907353272196</v>
      </c>
      <c r="U405" s="55"/>
      <c r="V405" s="55"/>
    </row>
    <row r="406" spans="1:22" s="2" customFormat="1" ht="11.25" hidden="1" customHeight="1">
      <c r="A406" s="1202" t="s">
        <v>195</v>
      </c>
      <c r="B406" s="1203"/>
      <c r="C406" s="55">
        <f t="shared" si="237"/>
        <v>6.5074587304526403</v>
      </c>
      <c r="D406" s="55">
        <f t="shared" si="237"/>
        <v>17.476346677106307</v>
      </c>
      <c r="E406" s="55">
        <f t="shared" si="237"/>
        <v>58.278511500144305</v>
      </c>
      <c r="F406" s="55">
        <f t="shared" si="237"/>
        <v>35.06373964888482</v>
      </c>
      <c r="G406" s="55">
        <f t="shared" si="237"/>
        <v>3.0765855857317774</v>
      </c>
      <c r="H406" s="55">
        <f t="shared" si="237"/>
        <v>2.6144528275976029</v>
      </c>
      <c r="I406" s="55">
        <f t="shared" si="237"/>
        <v>-1.9872247589895977</v>
      </c>
      <c r="J406" s="55">
        <f t="shared" si="237"/>
        <v>14.134893797963016</v>
      </c>
      <c r="K406" s="1202" t="s">
        <v>195</v>
      </c>
      <c r="L406" s="1203"/>
      <c r="M406" s="55">
        <f t="shared" si="238"/>
        <v>6.1690179745170326</v>
      </c>
      <c r="N406" s="55">
        <f t="shared" si="238"/>
        <v>2.9601567053423139</v>
      </c>
      <c r="O406" s="55">
        <f t="shared" si="238"/>
        <v>21.033427334319853</v>
      </c>
      <c r="P406" s="55">
        <f t="shared" si="238"/>
        <v>-1.0231032577100621</v>
      </c>
      <c r="Q406" s="55">
        <f t="shared" si="238"/>
        <v>-12.37750119038391</v>
      </c>
      <c r="R406" s="55">
        <f t="shared" si="238"/>
        <v>28.054729199133362</v>
      </c>
      <c r="S406" s="55">
        <f t="shared" si="238"/>
        <v>-9.6924293258001626</v>
      </c>
      <c r="T406" s="55">
        <f t="shared" si="238"/>
        <v>0.29223259057549456</v>
      </c>
      <c r="U406" s="55"/>
      <c r="V406" s="55"/>
    </row>
    <row r="407" spans="1:22" s="2" customFormat="1" ht="11.25" hidden="1" customHeight="1">
      <c r="A407" s="1202" t="s">
        <v>196</v>
      </c>
      <c r="B407" s="1203"/>
      <c r="C407" s="55">
        <f t="shared" si="237"/>
        <v>6.3856100746716891</v>
      </c>
      <c r="D407" s="55">
        <f t="shared" si="237"/>
        <v>17.289007899629482</v>
      </c>
      <c r="E407" s="55">
        <f t="shared" si="237"/>
        <v>54.254884362027781</v>
      </c>
      <c r="F407" s="55">
        <f t="shared" si="237"/>
        <v>33.336302466035079</v>
      </c>
      <c r="G407" s="55">
        <f t="shared" si="237"/>
        <v>2.9364295280819732</v>
      </c>
      <c r="H407" s="55">
        <f t="shared" si="237"/>
        <v>2.6979610004983101</v>
      </c>
      <c r="I407" s="55">
        <f t="shared" si="237"/>
        <v>-2.5399477580159839</v>
      </c>
      <c r="J407" s="55">
        <f t="shared" si="237"/>
        <v>12.349931326012836</v>
      </c>
      <c r="K407" s="1202" t="s">
        <v>196</v>
      </c>
      <c r="L407" s="1203"/>
      <c r="M407" s="55">
        <f t="shared" si="238"/>
        <v>6.0420271282603437</v>
      </c>
      <c r="N407" s="55">
        <f t="shared" si="238"/>
        <v>2.6185862063503151</v>
      </c>
      <c r="O407" s="55">
        <f t="shared" si="238"/>
        <v>19.270957186747964</v>
      </c>
      <c r="P407" s="55">
        <f t="shared" si="238"/>
        <v>-1.0944653530402064</v>
      </c>
      <c r="Q407" s="55">
        <f t="shared" si="238"/>
        <v>-13.176924838846887</v>
      </c>
      <c r="R407" s="55">
        <f t="shared" si="238"/>
        <v>29.371896928026104</v>
      </c>
      <c r="S407" s="55">
        <f t="shared" si="238"/>
        <v>-10.56599326188821</v>
      </c>
      <c r="T407" s="55">
        <f t="shared" si="238"/>
        <v>2.0405167351732274</v>
      </c>
      <c r="U407" s="55"/>
      <c r="V407" s="55"/>
    </row>
    <row r="408" spans="1:22" s="2" customFormat="1" ht="11.25" hidden="1" customHeight="1">
      <c r="A408" s="1202" t="s">
        <v>197</v>
      </c>
      <c r="B408" s="1203"/>
      <c r="C408" s="55">
        <f t="shared" si="237"/>
        <v>5.9184111597876381</v>
      </c>
      <c r="D408" s="55">
        <f t="shared" si="237"/>
        <v>16.035884717907777</v>
      </c>
      <c r="E408" s="55">
        <f t="shared" si="237"/>
        <v>50.721937430970286</v>
      </c>
      <c r="F408" s="55">
        <f t="shared" si="237"/>
        <v>29.412856162468557</v>
      </c>
      <c r="G408" s="55">
        <f t="shared" si="237"/>
        <v>2.6879646203716021</v>
      </c>
      <c r="H408" s="55">
        <f t="shared" si="237"/>
        <v>2.223717411180786</v>
      </c>
      <c r="I408" s="55">
        <f t="shared" si="237"/>
        <v>-2.2941551572070296</v>
      </c>
      <c r="J408" s="55">
        <f t="shared" si="237"/>
        <v>11.525360942547408</v>
      </c>
      <c r="K408" s="1202" t="s">
        <v>197</v>
      </c>
      <c r="L408" s="1203"/>
      <c r="M408" s="55">
        <f t="shared" si="238"/>
        <v>5.5467474499790228</v>
      </c>
      <c r="N408" s="55">
        <f t="shared" si="238"/>
        <v>3.6397731001828362</v>
      </c>
      <c r="O408" s="55">
        <f t="shared" si="238"/>
        <v>18.225873670410493</v>
      </c>
      <c r="P408" s="55">
        <f t="shared" si="238"/>
        <v>-1.5631329042711286</v>
      </c>
      <c r="Q408" s="55">
        <f t="shared" si="238"/>
        <v>-13.69110351970636</v>
      </c>
      <c r="R408" s="55">
        <f t="shared" si="238"/>
        <v>28.030361089093844</v>
      </c>
      <c r="S408" s="55">
        <f t="shared" si="238"/>
        <v>-9.6764792133550088</v>
      </c>
      <c r="T408" s="55">
        <f t="shared" si="238"/>
        <v>3.7667902110769376</v>
      </c>
      <c r="U408" s="55"/>
      <c r="V408" s="55"/>
    </row>
    <row r="409" spans="1:22" s="2" customFormat="1" ht="11.25" hidden="1" customHeight="1">
      <c r="A409" s="1202" t="s">
        <v>198</v>
      </c>
      <c r="B409" s="1203"/>
      <c r="C409" s="55">
        <f t="shared" si="237"/>
        <v>5.5496144791975297</v>
      </c>
      <c r="D409" s="55">
        <f t="shared" si="237"/>
        <v>14.312101593211608</v>
      </c>
      <c r="E409" s="55">
        <f t="shared" si="237"/>
        <v>46.948397395323553</v>
      </c>
      <c r="F409" s="55">
        <f t="shared" si="237"/>
        <v>25.082375447334158</v>
      </c>
      <c r="G409" s="55">
        <f t="shared" si="237"/>
        <v>2.6443619475380729</v>
      </c>
      <c r="H409" s="55">
        <f t="shared" si="237"/>
        <v>2.1113681506695059</v>
      </c>
      <c r="I409" s="55">
        <f t="shared" si="237"/>
        <v>-2.5135604963009399</v>
      </c>
      <c r="J409" s="55">
        <f t="shared" si="237"/>
        <v>11.010996627475492</v>
      </c>
      <c r="K409" s="1202" t="s">
        <v>198</v>
      </c>
      <c r="L409" s="1203"/>
      <c r="M409" s="55">
        <f t="shared" si="238"/>
        <v>5.2490078370902609</v>
      </c>
      <c r="N409" s="55">
        <f t="shared" si="238"/>
        <v>2.6814864605339181</v>
      </c>
      <c r="O409" s="55">
        <f t="shared" si="238"/>
        <v>16.426398699437541</v>
      </c>
      <c r="P409" s="55">
        <f t="shared" si="238"/>
        <v>-1.834717895465559</v>
      </c>
      <c r="Q409" s="55">
        <f t="shared" si="238"/>
        <v>-14.454079127660577</v>
      </c>
      <c r="R409" s="55">
        <f t="shared" si="238"/>
        <v>27.470478792659065</v>
      </c>
      <c r="S409" s="55">
        <f t="shared" si="238"/>
        <v>-8.9784129955821328</v>
      </c>
      <c r="T409" s="55">
        <f t="shared" si="238"/>
        <v>2.751173259266352</v>
      </c>
      <c r="U409" s="55"/>
      <c r="V409" s="55"/>
    </row>
    <row r="410" spans="1:22" s="2" customFormat="1" ht="11.25" hidden="1" customHeight="1">
      <c r="A410" s="1202" t="s">
        <v>199</v>
      </c>
      <c r="B410" s="1203"/>
      <c r="C410" s="55">
        <f t="shared" si="237"/>
        <v>5.1933917712014761</v>
      </c>
      <c r="D410" s="55">
        <f t="shared" si="237"/>
        <v>13.610681055811042</v>
      </c>
      <c r="E410" s="55">
        <f t="shared" si="237"/>
        <v>44.06133164324379</v>
      </c>
      <c r="F410" s="55">
        <f t="shared" si="237"/>
        <v>23.71221922838005</v>
      </c>
      <c r="G410" s="55">
        <f t="shared" si="237"/>
        <v>2.4767063625084518</v>
      </c>
      <c r="H410" s="55">
        <f t="shared" si="237"/>
        <v>1.8942574373762113</v>
      </c>
      <c r="I410" s="55">
        <f t="shared" si="237"/>
        <v>-2.7301939869010852</v>
      </c>
      <c r="J410" s="55">
        <f t="shared" si="237"/>
        <v>10.013450447329262</v>
      </c>
      <c r="K410" s="1202" t="s">
        <v>199</v>
      </c>
      <c r="L410" s="1203"/>
      <c r="M410" s="55">
        <f t="shared" si="238"/>
        <v>4.7934975604031536</v>
      </c>
      <c r="N410" s="55">
        <f t="shared" si="238"/>
        <v>2.1866558865144157</v>
      </c>
      <c r="O410" s="55">
        <f t="shared" si="238"/>
        <v>15.244518411221051</v>
      </c>
      <c r="P410" s="55">
        <f t="shared" si="238"/>
        <v>-2.087732454231741</v>
      </c>
      <c r="Q410" s="55">
        <f t="shared" si="238"/>
        <v>-15.044913229492735</v>
      </c>
      <c r="R410" s="55">
        <f t="shared" si="238"/>
        <v>26.699657455307516</v>
      </c>
      <c r="S410" s="55">
        <f t="shared" si="238"/>
        <v>-9.4933766106844928</v>
      </c>
      <c r="T410" s="55">
        <f t="shared" si="238"/>
        <v>2.835464990244958</v>
      </c>
      <c r="U410" s="55"/>
      <c r="V410" s="55"/>
    </row>
    <row r="411" spans="1:22" s="2" customFormat="1" ht="6" hidden="1" customHeight="1">
      <c r="A411" s="50"/>
      <c r="B411" s="51"/>
      <c r="C411" s="55"/>
      <c r="D411" s="55"/>
      <c r="E411" s="55"/>
      <c r="F411" s="55"/>
      <c r="G411" s="55"/>
      <c r="H411" s="55"/>
      <c r="I411" s="55"/>
      <c r="J411" s="55"/>
      <c r="K411" s="50"/>
      <c r="L411" s="51"/>
      <c r="M411" s="55"/>
      <c r="N411" s="55"/>
      <c r="O411" s="55"/>
      <c r="P411" s="55"/>
      <c r="Q411" s="55"/>
      <c r="R411" s="55"/>
      <c r="S411" s="55"/>
      <c r="T411" s="55"/>
      <c r="U411" s="55"/>
      <c r="V411" s="55"/>
    </row>
    <row r="412" spans="1:22" s="2" customFormat="1" ht="11.25" customHeight="1">
      <c r="A412" s="1071">
        <v>2013</v>
      </c>
      <c r="B412" s="45"/>
      <c r="C412" s="55"/>
      <c r="D412" s="55"/>
      <c r="E412" s="55"/>
      <c r="F412" s="55"/>
      <c r="G412" s="55"/>
      <c r="H412" s="55"/>
      <c r="I412" s="55"/>
      <c r="J412" s="55"/>
      <c r="K412" s="1071">
        <v>2013</v>
      </c>
      <c r="L412" s="45"/>
      <c r="M412" s="55"/>
      <c r="N412" s="55"/>
      <c r="O412" s="55"/>
      <c r="P412" s="55"/>
      <c r="Q412" s="55"/>
      <c r="R412" s="55"/>
      <c r="S412" s="55"/>
      <c r="T412" s="55"/>
      <c r="U412" s="55"/>
      <c r="V412" s="55"/>
    </row>
    <row r="413" spans="1:22" s="2" customFormat="1" ht="11.25" hidden="1" customHeight="1">
      <c r="A413" s="1071"/>
      <c r="B413" s="45" t="s">
        <v>176</v>
      </c>
      <c r="C413" s="55">
        <f t="shared" ref="C413:J424" si="239">SUM(C202/C175*100-100)</f>
        <v>0.59434113095508678</v>
      </c>
      <c r="D413" s="55">
        <f t="shared" si="239"/>
        <v>3.623723056049343</v>
      </c>
      <c r="E413" s="55">
        <f t="shared" si="239"/>
        <v>-4.0508537953383978</v>
      </c>
      <c r="F413" s="55">
        <f t="shared" si="239"/>
        <v>1.7222857538898637</v>
      </c>
      <c r="G413" s="55">
        <f t="shared" si="239"/>
        <v>-0.23601719526101306</v>
      </c>
      <c r="H413" s="55">
        <f t="shared" si="239"/>
        <v>0.14830893892816732</v>
      </c>
      <c r="I413" s="55">
        <f t="shared" si="239"/>
        <v>-12.337508060957816</v>
      </c>
      <c r="J413" s="55">
        <f t="shared" si="239"/>
        <v>-0.82747853239656877</v>
      </c>
      <c r="K413" s="1071"/>
      <c r="L413" s="45" t="s">
        <v>176</v>
      </c>
      <c r="M413" s="55">
        <f t="shared" ref="M413:S424" si="240">SUM(M202/M175*100-100)</f>
        <v>0.32137258773960298</v>
      </c>
      <c r="N413" s="55">
        <f t="shared" si="240"/>
        <v>-8.2797772065124207</v>
      </c>
      <c r="O413" s="55">
        <f t="shared" si="240"/>
        <v>4.639282977685923</v>
      </c>
      <c r="P413" s="55">
        <f t="shared" si="240"/>
        <v>-6.0197423456583579</v>
      </c>
      <c r="Q413" s="55">
        <f t="shared" si="240"/>
        <v>-22.161271634441306</v>
      </c>
      <c r="R413" s="55">
        <f t="shared" si="240"/>
        <v>21.472993695689226</v>
      </c>
      <c r="S413" s="55">
        <f t="shared" si="240"/>
        <v>1.0512020036333354</v>
      </c>
      <c r="T413" s="735" t="s">
        <v>238</v>
      </c>
      <c r="U413" s="55"/>
      <c r="V413" s="55"/>
    </row>
    <row r="414" spans="1:22" s="2" customFormat="1" ht="11.25" hidden="1" customHeight="1">
      <c r="A414" s="1071"/>
      <c r="B414" s="45" t="s">
        <v>177</v>
      </c>
      <c r="C414" s="528">
        <f t="shared" si="239"/>
        <v>-4.2985544457366132E-2</v>
      </c>
      <c r="D414" s="55">
        <f t="shared" si="239"/>
        <v>2.0637955323002757</v>
      </c>
      <c r="E414" s="55">
        <f t="shared" si="239"/>
        <v>-0.54895876842292068</v>
      </c>
      <c r="F414" s="55">
        <f t="shared" si="239"/>
        <v>1.2094060006841261</v>
      </c>
      <c r="G414" s="55">
        <f t="shared" si="239"/>
        <v>1.7169193799420697</v>
      </c>
      <c r="H414" s="55">
        <f t="shared" si="239"/>
        <v>0.91813142012517801</v>
      </c>
      <c r="I414" s="55">
        <f t="shared" si="239"/>
        <v>0.35584737591258886</v>
      </c>
      <c r="J414" s="55">
        <f t="shared" si="239"/>
        <v>-3.5952374021134688</v>
      </c>
      <c r="K414" s="1071"/>
      <c r="L414" s="45" t="s">
        <v>177</v>
      </c>
      <c r="M414" s="55">
        <f t="shared" si="240"/>
        <v>-2.1380076748102965</v>
      </c>
      <c r="N414" s="55">
        <f t="shared" si="240"/>
        <v>-8.9297823808643102</v>
      </c>
      <c r="O414" s="55">
        <f t="shared" si="240"/>
        <v>0.10187367664096314</v>
      </c>
      <c r="P414" s="55">
        <f t="shared" si="240"/>
        <v>-6.9363740244584307</v>
      </c>
      <c r="Q414" s="55">
        <f t="shared" si="240"/>
        <v>-23.852444686182707</v>
      </c>
      <c r="R414" s="55">
        <f t="shared" si="240"/>
        <v>9.0845562543675982</v>
      </c>
      <c r="S414" s="55">
        <f t="shared" si="240"/>
        <v>6.1313463596369502</v>
      </c>
      <c r="T414" s="735" t="s">
        <v>238</v>
      </c>
      <c r="U414" s="55"/>
      <c r="V414" s="55"/>
    </row>
    <row r="415" spans="1:22" s="2" customFormat="1" ht="11.25" hidden="1" customHeight="1">
      <c r="A415" s="1071"/>
      <c r="B415" s="45" t="s">
        <v>178</v>
      </c>
      <c r="C415" s="55">
        <f t="shared" si="239"/>
        <v>5.2667538126361677</v>
      </c>
      <c r="D415" s="55">
        <f t="shared" si="239"/>
        <v>7.0452988261938003</v>
      </c>
      <c r="E415" s="55">
        <f t="shared" si="239"/>
        <v>10.488798370672114</v>
      </c>
      <c r="F415" s="55">
        <f t="shared" si="239"/>
        <v>4.5506724920757193</v>
      </c>
      <c r="G415" s="55">
        <f t="shared" si="239"/>
        <v>5.58518651362985</v>
      </c>
      <c r="H415" s="55">
        <f t="shared" si="239"/>
        <v>5.4329966042101461</v>
      </c>
      <c r="I415" s="55">
        <f t="shared" si="239"/>
        <v>4.6520662360996425</v>
      </c>
      <c r="J415" s="55">
        <f t="shared" si="239"/>
        <v>-0.71375549591732579</v>
      </c>
      <c r="K415" s="1071"/>
      <c r="L415" s="45" t="s">
        <v>178</v>
      </c>
      <c r="M415" s="55">
        <f t="shared" si="240"/>
        <v>4.4506822091853877</v>
      </c>
      <c r="N415" s="55">
        <f t="shared" si="240"/>
        <v>8.5418550899406966</v>
      </c>
      <c r="O415" s="55">
        <f t="shared" si="240"/>
        <v>2.1577670629810513</v>
      </c>
      <c r="P415" s="55">
        <f t="shared" si="240"/>
        <v>-0.51405000209389584</v>
      </c>
      <c r="Q415" s="55">
        <f t="shared" si="240"/>
        <v>-14.303191377164666</v>
      </c>
      <c r="R415" s="55">
        <f t="shared" si="240"/>
        <v>17.84345370183577</v>
      </c>
      <c r="S415" s="55">
        <f t="shared" si="240"/>
        <v>8.576223105659551</v>
      </c>
      <c r="T415" s="735" t="s">
        <v>238</v>
      </c>
      <c r="U415" s="55"/>
      <c r="V415" s="55"/>
    </row>
    <row r="416" spans="1:22" s="2" customFormat="1" ht="11.25" hidden="1" customHeight="1">
      <c r="A416" s="1071"/>
      <c r="B416" s="45" t="s">
        <v>179</v>
      </c>
      <c r="C416" s="55">
        <f t="shared" si="239"/>
        <v>0.93163950619845082</v>
      </c>
      <c r="D416" s="55">
        <f t="shared" si="239"/>
        <v>3.0751216558552841</v>
      </c>
      <c r="E416" s="55">
        <f t="shared" si="239"/>
        <v>-5.5424864556601108</v>
      </c>
      <c r="F416" s="55">
        <f t="shared" si="239"/>
        <v>-3.4380638224198634</v>
      </c>
      <c r="G416" s="55">
        <f t="shared" si="239"/>
        <v>1.4217338104909771</v>
      </c>
      <c r="H416" s="55">
        <f t="shared" si="239"/>
        <v>-1.0462101038982041E-2</v>
      </c>
      <c r="I416" s="55">
        <f t="shared" si="239"/>
        <v>0.21768378406979139</v>
      </c>
      <c r="J416" s="55">
        <f t="shared" si="239"/>
        <v>-2.6782996855026937</v>
      </c>
      <c r="K416" s="1071"/>
      <c r="L416" s="45" t="s">
        <v>179</v>
      </c>
      <c r="M416" s="55">
        <f t="shared" si="240"/>
        <v>-8.7564888632911675E-2</v>
      </c>
      <c r="N416" s="55">
        <f t="shared" si="240"/>
        <v>-10.09477311889718</v>
      </c>
      <c r="O416" s="55">
        <f t="shared" si="240"/>
        <v>-0.50240513094601624</v>
      </c>
      <c r="P416" s="55">
        <f t="shared" si="240"/>
        <v>-3.1444813085099668</v>
      </c>
      <c r="Q416" s="55">
        <f t="shared" si="240"/>
        <v>-11.292538575354044</v>
      </c>
      <c r="R416" s="55">
        <f t="shared" si="240"/>
        <v>17.55440686219427</v>
      </c>
      <c r="S416" s="55">
        <f t="shared" si="240"/>
        <v>8.4101993884410291</v>
      </c>
      <c r="T416" s="735" t="s">
        <v>238</v>
      </c>
      <c r="U416" s="55"/>
      <c r="V416" s="55"/>
    </row>
    <row r="417" spans="1:22" s="2" customFormat="1" ht="11.25" hidden="1" customHeight="1">
      <c r="A417" s="1071"/>
      <c r="B417" s="45" t="s">
        <v>180</v>
      </c>
      <c r="C417" s="55">
        <f t="shared" si="239"/>
        <v>3.7174590587656553</v>
      </c>
      <c r="D417" s="55">
        <f t="shared" si="239"/>
        <v>11.48865903722222</v>
      </c>
      <c r="E417" s="55">
        <f t="shared" si="239"/>
        <v>24.705299653293707</v>
      </c>
      <c r="F417" s="55">
        <f t="shared" si="239"/>
        <v>3.0062717616950181</v>
      </c>
      <c r="G417" s="55">
        <f t="shared" si="239"/>
        <v>3.9147004653670621</v>
      </c>
      <c r="H417" s="55">
        <f t="shared" si="239"/>
        <v>3.3798965410506696</v>
      </c>
      <c r="I417" s="55">
        <f t="shared" si="239"/>
        <v>2.4768955579846903</v>
      </c>
      <c r="J417" s="55">
        <f t="shared" si="239"/>
        <v>2.9773645158260678</v>
      </c>
      <c r="K417" s="1071"/>
      <c r="L417" s="45" t="s">
        <v>180</v>
      </c>
      <c r="M417" s="55">
        <f t="shared" si="240"/>
        <v>0.85219543922296737</v>
      </c>
      <c r="N417" s="55">
        <f t="shared" si="240"/>
        <v>-1.1152416356877382</v>
      </c>
      <c r="O417" s="55">
        <f t="shared" si="240"/>
        <v>-1.0003424595807644</v>
      </c>
      <c r="P417" s="55">
        <f t="shared" si="240"/>
        <v>-2.0104492388523454</v>
      </c>
      <c r="Q417" s="55">
        <f t="shared" si="240"/>
        <v>-10.184402612370334</v>
      </c>
      <c r="R417" s="55">
        <f t="shared" si="240"/>
        <v>10.810145769151262</v>
      </c>
      <c r="S417" s="55">
        <f t="shared" si="240"/>
        <v>8.0800691627319452</v>
      </c>
      <c r="T417" s="735" t="s">
        <v>238</v>
      </c>
      <c r="U417" s="55"/>
      <c r="V417" s="55"/>
    </row>
    <row r="418" spans="1:22" s="2" customFormat="1" ht="11.25" hidden="1" customHeight="1">
      <c r="A418" s="1071"/>
      <c r="B418" s="45" t="s">
        <v>181</v>
      </c>
      <c r="C418" s="55">
        <f t="shared" si="239"/>
        <v>3.4136079621589062</v>
      </c>
      <c r="D418" s="55">
        <f t="shared" si="239"/>
        <v>2.2646150394795512</v>
      </c>
      <c r="E418" s="55">
        <f t="shared" si="239"/>
        <v>1.4568468294735339</v>
      </c>
      <c r="F418" s="55">
        <f t="shared" si="239"/>
        <v>-0.24027472118564219</v>
      </c>
      <c r="G418" s="55">
        <f t="shared" si="239"/>
        <v>6.1651518487068984</v>
      </c>
      <c r="H418" s="55">
        <f t="shared" si="239"/>
        <v>5.6170506328324876</v>
      </c>
      <c r="I418" s="55">
        <f t="shared" si="239"/>
        <v>4.4353608022672688</v>
      </c>
      <c r="J418" s="55">
        <f t="shared" si="239"/>
        <v>6.475477481726017</v>
      </c>
      <c r="K418" s="1071"/>
      <c r="L418" s="45" t="s">
        <v>181</v>
      </c>
      <c r="M418" s="55">
        <f t="shared" si="240"/>
        <v>1.3690263878700364</v>
      </c>
      <c r="N418" s="55">
        <f t="shared" si="240"/>
        <v>-8.8967971530252044E-2</v>
      </c>
      <c r="O418" s="55">
        <f t="shared" si="240"/>
        <v>3.1965733300293806</v>
      </c>
      <c r="P418" s="55">
        <f t="shared" si="240"/>
        <v>4.1451728379197021</v>
      </c>
      <c r="Q418" s="55">
        <f t="shared" si="240"/>
        <v>-10.291125371732676</v>
      </c>
      <c r="R418" s="55">
        <f t="shared" si="240"/>
        <v>15.394936736934312</v>
      </c>
      <c r="S418" s="55">
        <f t="shared" si="240"/>
        <v>8.0209372822955771</v>
      </c>
      <c r="T418" s="735" t="s">
        <v>238</v>
      </c>
      <c r="U418" s="55"/>
      <c r="V418" s="55"/>
    </row>
    <row r="419" spans="1:22" s="2" customFormat="1" ht="11.25" hidden="1" customHeight="1">
      <c r="A419" s="1071"/>
      <c r="B419" s="45" t="s">
        <v>182</v>
      </c>
      <c r="C419" s="55">
        <f t="shared" si="239"/>
        <v>-1.1480746149550782</v>
      </c>
      <c r="D419" s="55">
        <f t="shared" si="239"/>
        <v>-5.6474481684565774</v>
      </c>
      <c r="E419" s="55">
        <f t="shared" si="239"/>
        <v>1.0218594440837023</v>
      </c>
      <c r="F419" s="55">
        <f t="shared" si="239"/>
        <v>-18.196363509882516</v>
      </c>
      <c r="G419" s="55">
        <f t="shared" si="239"/>
        <v>3.6012437721598189</v>
      </c>
      <c r="H419" s="55">
        <f t="shared" si="239"/>
        <v>3.5693194562584836</v>
      </c>
      <c r="I419" s="55">
        <f t="shared" si="239"/>
        <v>1.4567836039005329</v>
      </c>
      <c r="J419" s="55">
        <f t="shared" si="239"/>
        <v>-0.69031870114253024</v>
      </c>
      <c r="K419" s="1071"/>
      <c r="L419" s="45" t="s">
        <v>182</v>
      </c>
      <c r="M419" s="55">
        <f t="shared" si="240"/>
        <v>-3.4771626538131812</v>
      </c>
      <c r="N419" s="55">
        <f t="shared" si="240"/>
        <v>-7.89510934956472</v>
      </c>
      <c r="O419" s="55">
        <f t="shared" si="240"/>
        <v>4.1661306920504302</v>
      </c>
      <c r="P419" s="55">
        <f t="shared" si="240"/>
        <v>3.0876723700594937</v>
      </c>
      <c r="Q419" s="55">
        <f t="shared" si="240"/>
        <v>-6.514829182830681</v>
      </c>
      <c r="R419" s="55">
        <f t="shared" si="240"/>
        <v>-1.9876555434531582</v>
      </c>
      <c r="S419" s="55">
        <f t="shared" si="240"/>
        <v>7.7244187439051473</v>
      </c>
      <c r="T419" s="735" t="s">
        <v>238</v>
      </c>
      <c r="U419" s="55"/>
      <c r="V419" s="55"/>
    </row>
    <row r="420" spans="1:22" s="2" customFormat="1" ht="11.25" hidden="1" customHeight="1">
      <c r="A420" s="1071"/>
      <c r="B420" s="45" t="s">
        <v>183</v>
      </c>
      <c r="C420" s="55">
        <f t="shared" si="239"/>
        <v>3.66771274034501</v>
      </c>
      <c r="D420" s="55">
        <f t="shared" si="239"/>
        <v>-9.7371687662335233</v>
      </c>
      <c r="E420" s="55">
        <f t="shared" si="239"/>
        <v>3.3753736239702619</v>
      </c>
      <c r="F420" s="55">
        <f t="shared" si="239"/>
        <v>-38.103922392392008</v>
      </c>
      <c r="G420" s="55">
        <f t="shared" si="239"/>
        <v>4.9960270294211426</v>
      </c>
      <c r="H420" s="55">
        <f t="shared" si="239"/>
        <v>5.7494733370513131</v>
      </c>
      <c r="I420" s="55">
        <f t="shared" si="239"/>
        <v>2.5687376850629988</v>
      </c>
      <c r="J420" s="55">
        <f t="shared" si="239"/>
        <v>-3.5632277061890534</v>
      </c>
      <c r="K420" s="1071"/>
      <c r="L420" s="45" t="s">
        <v>183</v>
      </c>
      <c r="M420" s="55">
        <f t="shared" si="240"/>
        <v>8.4004179691564644</v>
      </c>
      <c r="N420" s="55">
        <f t="shared" si="240"/>
        <v>-8.0194315180480515</v>
      </c>
      <c r="O420" s="55">
        <f t="shared" si="240"/>
        <v>0.99286177806618525</v>
      </c>
      <c r="P420" s="55">
        <f t="shared" si="240"/>
        <v>9.5392487348849926</v>
      </c>
      <c r="Q420" s="55">
        <f t="shared" si="240"/>
        <v>-0.85444188583201708</v>
      </c>
      <c r="R420" s="55">
        <f t="shared" si="240"/>
        <v>23.332105606803836</v>
      </c>
      <c r="S420" s="55">
        <f t="shared" si="240"/>
        <v>18.520649816298501</v>
      </c>
      <c r="T420" s="735" t="s">
        <v>238</v>
      </c>
      <c r="U420" s="55"/>
      <c r="V420" s="55"/>
    </row>
    <row r="421" spans="1:22" s="2" customFormat="1" ht="11.25" hidden="1" customHeight="1">
      <c r="A421" s="1071"/>
      <c r="B421" s="45" t="s">
        <v>184</v>
      </c>
      <c r="C421" s="55">
        <f t="shared" si="239"/>
        <v>-0.65748327518619476</v>
      </c>
      <c r="D421" s="55">
        <f t="shared" si="239"/>
        <v>-23.947526365429127</v>
      </c>
      <c r="E421" s="55">
        <f t="shared" si="239"/>
        <v>2.2268719175011285</v>
      </c>
      <c r="F421" s="55">
        <f t="shared" si="239"/>
        <v>-72.171136898048132</v>
      </c>
      <c r="G421" s="55">
        <f t="shared" si="239"/>
        <v>6.4731839885141085</v>
      </c>
      <c r="H421" s="55">
        <f t="shared" si="239"/>
        <v>7.3605659943638955</v>
      </c>
      <c r="I421" s="55">
        <f t="shared" si="239"/>
        <v>1.9301865253500381</v>
      </c>
      <c r="J421" s="55">
        <f t="shared" si="239"/>
        <v>-4.2262659627805448</v>
      </c>
      <c r="K421" s="1071"/>
      <c r="L421" s="45" t="s">
        <v>184</v>
      </c>
      <c r="M421" s="55">
        <f t="shared" si="240"/>
        <v>2.8821713082978135</v>
      </c>
      <c r="N421" s="55">
        <f t="shared" si="240"/>
        <v>0.21538126835633875</v>
      </c>
      <c r="O421" s="55">
        <f t="shared" si="240"/>
        <v>-3.2167405952663159</v>
      </c>
      <c r="P421" s="55">
        <f t="shared" si="240"/>
        <v>3.7115015557750013</v>
      </c>
      <c r="Q421" s="55">
        <f t="shared" si="240"/>
        <v>-4.2216358839050088</v>
      </c>
      <c r="R421" s="55">
        <f t="shared" si="240"/>
        <v>7.0919003349203251</v>
      </c>
      <c r="S421" s="55">
        <f t="shared" si="240"/>
        <v>13.421395169454769</v>
      </c>
      <c r="T421" s="735" t="s">
        <v>238</v>
      </c>
      <c r="U421" s="55"/>
      <c r="V421" s="55"/>
    </row>
    <row r="422" spans="1:22" s="2" customFormat="1" ht="11.25" hidden="1" customHeight="1">
      <c r="A422" s="1071"/>
      <c r="B422" s="45" t="s">
        <v>185</v>
      </c>
      <c r="C422" s="55">
        <f t="shared" si="239"/>
        <v>1.0401017272021988</v>
      </c>
      <c r="D422" s="55">
        <f t="shared" si="239"/>
        <v>-15.636506098448876</v>
      </c>
      <c r="E422" s="55">
        <f t="shared" si="239"/>
        <v>1.4079884985623181</v>
      </c>
      <c r="F422" s="55">
        <f t="shared" si="239"/>
        <v>-50.304718622538722</v>
      </c>
      <c r="G422" s="55">
        <f t="shared" si="239"/>
        <v>5.8337501250375112</v>
      </c>
      <c r="H422" s="55">
        <f t="shared" si="239"/>
        <v>6.279630214917816</v>
      </c>
      <c r="I422" s="55">
        <f t="shared" si="239"/>
        <v>2.9724671230852522</v>
      </c>
      <c r="J422" s="55">
        <f t="shared" si="239"/>
        <v>-5.0268300091120892</v>
      </c>
      <c r="K422" s="1071"/>
      <c r="L422" s="45" t="s">
        <v>185</v>
      </c>
      <c r="M422" s="55">
        <f t="shared" si="240"/>
        <v>4.2042488230084274</v>
      </c>
      <c r="N422" s="55">
        <f t="shared" si="240"/>
        <v>-9.7464283042860274</v>
      </c>
      <c r="O422" s="55">
        <f t="shared" si="240"/>
        <v>-4.9108986372732915</v>
      </c>
      <c r="P422" s="55">
        <f t="shared" si="240"/>
        <v>8.3708480350407513</v>
      </c>
      <c r="Q422" s="55">
        <f t="shared" si="240"/>
        <v>-7.7043800827510722E-2</v>
      </c>
      <c r="R422" s="55">
        <f t="shared" si="240"/>
        <v>12.336171468465011</v>
      </c>
      <c r="S422" s="55">
        <f t="shared" si="240"/>
        <v>4.6312819728411512</v>
      </c>
      <c r="T422" s="735" t="s">
        <v>238</v>
      </c>
      <c r="U422" s="55"/>
      <c r="V422" s="55"/>
    </row>
    <row r="423" spans="1:22" s="2" customFormat="1" ht="11.25" customHeight="1">
      <c r="A423" s="1071"/>
      <c r="B423" s="45" t="s">
        <v>186</v>
      </c>
      <c r="C423" s="55">
        <f t="shared" si="239"/>
        <v>-2.1370688177013051</v>
      </c>
      <c r="D423" s="55">
        <f t="shared" si="239"/>
        <v>-19.342956217078822</v>
      </c>
      <c r="E423" s="55">
        <f t="shared" si="239"/>
        <v>10.439071423273731</v>
      </c>
      <c r="F423" s="55">
        <f t="shared" si="239"/>
        <v>-43.415553415134632</v>
      </c>
      <c r="G423" s="55">
        <f t="shared" si="239"/>
        <v>3.4418349715156467</v>
      </c>
      <c r="H423" s="55">
        <f t="shared" si="239"/>
        <v>2.5977291572497165</v>
      </c>
      <c r="I423" s="55">
        <f t="shared" si="239"/>
        <v>5.5055487053021039</v>
      </c>
      <c r="J423" s="55">
        <f t="shared" si="239"/>
        <v>-16.070599163957255</v>
      </c>
      <c r="K423" s="1071"/>
      <c r="L423" s="45" t="s">
        <v>186</v>
      </c>
      <c r="M423" s="55">
        <f t="shared" si="240"/>
        <v>0.9462671626460093</v>
      </c>
      <c r="N423" s="55">
        <f t="shared" si="240"/>
        <v>7.6282842532181263</v>
      </c>
      <c r="O423" s="55">
        <f t="shared" si="240"/>
        <v>-6.8574939046631584</v>
      </c>
      <c r="P423" s="55">
        <f t="shared" si="240"/>
        <v>7.1703111510578594</v>
      </c>
      <c r="Q423" s="55">
        <f t="shared" si="240"/>
        <v>0.3952135250850688</v>
      </c>
      <c r="R423" s="55">
        <f t="shared" si="240"/>
        <v>1.5827163121645498</v>
      </c>
      <c r="S423" s="55">
        <f t="shared" si="240"/>
        <v>-0.60840614490206235</v>
      </c>
      <c r="T423" s="735" t="s">
        <v>238</v>
      </c>
      <c r="U423" s="55"/>
      <c r="V423" s="55"/>
    </row>
    <row r="424" spans="1:22" s="2" customFormat="1" ht="11.25" customHeight="1">
      <c r="A424" s="1071"/>
      <c r="B424" s="45" t="s">
        <v>187</v>
      </c>
      <c r="C424" s="55">
        <f t="shared" si="239"/>
        <v>-1.380988848592196</v>
      </c>
      <c r="D424" s="55">
        <f t="shared" si="239"/>
        <v>-19.309422942458767</v>
      </c>
      <c r="E424" s="55">
        <f t="shared" si="239"/>
        <v>7.0812273446673828</v>
      </c>
      <c r="F424" s="55">
        <f t="shared" si="239"/>
        <v>-42.07428778773906</v>
      </c>
      <c r="G424" s="55">
        <f t="shared" si="239"/>
        <v>5.0495225115054581</v>
      </c>
      <c r="H424" s="55">
        <f t="shared" si="239"/>
        <v>6.0297186694803599</v>
      </c>
      <c r="I424" s="55">
        <f t="shared" si="239"/>
        <v>6.6244177228902572</v>
      </c>
      <c r="J424" s="55">
        <f t="shared" si="239"/>
        <v>-21.639543485152686</v>
      </c>
      <c r="K424" s="1071"/>
      <c r="L424" s="45" t="s">
        <v>187</v>
      </c>
      <c r="M424" s="55">
        <f t="shared" si="240"/>
        <v>0.84999024601357576</v>
      </c>
      <c r="N424" s="55">
        <f t="shared" si="240"/>
        <v>6.6675556740898685</v>
      </c>
      <c r="O424" s="55">
        <f t="shared" si="240"/>
        <v>-12.862379797049613</v>
      </c>
      <c r="P424" s="55">
        <f t="shared" si="240"/>
        <v>1.4192896502296861</v>
      </c>
      <c r="Q424" s="55">
        <f t="shared" si="240"/>
        <v>-2.1856889414547567</v>
      </c>
      <c r="R424" s="55">
        <f t="shared" si="240"/>
        <v>3.8999692336503529</v>
      </c>
      <c r="S424" s="55">
        <f t="shared" si="240"/>
        <v>1.3318514053198669</v>
      </c>
      <c r="T424" s="735" t="s">
        <v>238</v>
      </c>
      <c r="U424" s="55"/>
      <c r="V424" s="55"/>
    </row>
    <row r="425" spans="1:22" s="2" customFormat="1" ht="6" customHeight="1">
      <c r="A425" s="1071"/>
      <c r="B425" s="45"/>
      <c r="C425" s="55"/>
      <c r="D425" s="55"/>
      <c r="E425" s="55"/>
      <c r="F425" s="55"/>
      <c r="G425" s="55"/>
      <c r="H425" s="55"/>
      <c r="I425" s="55"/>
      <c r="J425" s="55"/>
      <c r="K425" s="1071"/>
      <c r="L425" s="45"/>
      <c r="M425" s="55"/>
      <c r="N425" s="55"/>
      <c r="O425" s="55"/>
      <c r="P425" s="55"/>
      <c r="Q425" s="55"/>
      <c r="R425" s="55"/>
      <c r="S425" s="55"/>
      <c r="T425" s="55"/>
      <c r="U425" s="55"/>
      <c r="V425" s="55"/>
    </row>
    <row r="426" spans="1:22" s="2" customFormat="1" ht="11.25" hidden="1" customHeight="1">
      <c r="A426" s="1202" t="s">
        <v>188</v>
      </c>
      <c r="B426" s="1203"/>
      <c r="C426" s="55">
        <f t="shared" ref="C426:J437" si="241">SUM(C215/C188*100-100)</f>
        <v>0.59434113095508678</v>
      </c>
      <c r="D426" s="55">
        <f t="shared" si="241"/>
        <v>3.623723056049343</v>
      </c>
      <c r="E426" s="55">
        <f t="shared" si="241"/>
        <v>-4.0508537953383978</v>
      </c>
      <c r="F426" s="55">
        <f t="shared" si="241"/>
        <v>1.7222857538898637</v>
      </c>
      <c r="G426" s="55">
        <f t="shared" si="241"/>
        <v>-0.23601719526101306</v>
      </c>
      <c r="H426" s="55">
        <f t="shared" si="241"/>
        <v>0.14830893892816732</v>
      </c>
      <c r="I426" s="55">
        <f t="shared" si="241"/>
        <v>-12.337508060957816</v>
      </c>
      <c r="J426" s="55">
        <f t="shared" si="241"/>
        <v>-0.82747853239656877</v>
      </c>
      <c r="K426" s="1202" t="s">
        <v>188</v>
      </c>
      <c r="L426" s="1203"/>
      <c r="M426" s="55">
        <f t="shared" ref="M426:T437" si="242">SUM(M215/M188*100-100)</f>
        <v>0.32137258773960298</v>
      </c>
      <c r="N426" s="55">
        <f t="shared" si="242"/>
        <v>-8.2797772065124207</v>
      </c>
      <c r="O426" s="55">
        <f t="shared" si="242"/>
        <v>4.639282977685923</v>
      </c>
      <c r="P426" s="55">
        <f t="shared" si="242"/>
        <v>-6.0197423456583579</v>
      </c>
      <c r="Q426" s="55">
        <f t="shared" si="242"/>
        <v>-22.161271634441306</v>
      </c>
      <c r="R426" s="55" t="e">
        <f t="shared" si="242"/>
        <v>#DIV/0!</v>
      </c>
      <c r="S426" s="55">
        <f t="shared" si="242"/>
        <v>1.0512020036333354</v>
      </c>
      <c r="T426" s="55">
        <f t="shared" si="242"/>
        <v>-4.3046357615894095</v>
      </c>
      <c r="U426" s="55"/>
      <c r="V426" s="55"/>
    </row>
    <row r="427" spans="1:22" s="2" customFormat="1" ht="11.25" hidden="1" customHeight="1">
      <c r="A427" s="1202" t="s">
        <v>189</v>
      </c>
      <c r="B427" s="1203"/>
      <c r="C427" s="55">
        <f t="shared" si="241"/>
        <v>0.28649347952820392</v>
      </c>
      <c r="D427" s="55">
        <f t="shared" si="241"/>
        <v>2.8499626909437552</v>
      </c>
      <c r="E427" s="55">
        <f t="shared" si="241"/>
        <v>-2.261850327693935</v>
      </c>
      <c r="F427" s="55">
        <f t="shared" si="241"/>
        <v>1.4599817149564984</v>
      </c>
      <c r="G427" s="55">
        <f t="shared" si="241"/>
        <v>0.65407637480785752</v>
      </c>
      <c r="H427" s="55">
        <f t="shared" si="241"/>
        <v>0.49703834633130839</v>
      </c>
      <c r="I427" s="55">
        <f t="shared" si="241"/>
        <v>-6.9425471293079966</v>
      </c>
      <c r="J427" s="55">
        <f t="shared" si="241"/>
        <v>-2.1337986562426892</v>
      </c>
      <c r="K427" s="1202" t="s">
        <v>189</v>
      </c>
      <c r="L427" s="1203"/>
      <c r="M427" s="55">
        <f t="shared" si="242"/>
        <v>-0.91225570334010797</v>
      </c>
      <c r="N427" s="55">
        <f t="shared" si="242"/>
        <v>-8.6286186931348254</v>
      </c>
      <c r="O427" s="55">
        <f t="shared" si="242"/>
        <v>2.2001739522597745</v>
      </c>
      <c r="P427" s="55">
        <f t="shared" si="242"/>
        <v>-6.4583490870594602</v>
      </c>
      <c r="Q427" s="55">
        <f t="shared" si="242"/>
        <v>-22.977088506770386</v>
      </c>
      <c r="R427" s="55" t="e">
        <f t="shared" si="242"/>
        <v>#DIV/0!</v>
      </c>
      <c r="S427" s="55">
        <f t="shared" si="242"/>
        <v>3.4434811821685258</v>
      </c>
      <c r="T427" s="55">
        <f t="shared" si="242"/>
        <v>0.43496271748135484</v>
      </c>
      <c r="U427" s="55"/>
      <c r="V427" s="55"/>
    </row>
    <row r="428" spans="1:22" s="2" customFormat="1" ht="11.25" hidden="1" customHeight="1">
      <c r="A428" s="1202" t="s">
        <v>190</v>
      </c>
      <c r="B428" s="1203"/>
      <c r="C428" s="55">
        <f t="shared" si="241"/>
        <v>2.1001346858620593</v>
      </c>
      <c r="D428" s="55">
        <f t="shared" si="241"/>
        <v>4.4366927149605004</v>
      </c>
      <c r="E428" s="55">
        <f t="shared" si="241"/>
        <v>3.4373472243294714</v>
      </c>
      <c r="F428" s="55">
        <f t="shared" si="241"/>
        <v>2.6874294035192463</v>
      </c>
      <c r="G428" s="55">
        <f t="shared" si="241"/>
        <v>2.4828501763202553</v>
      </c>
      <c r="H428" s="55">
        <f t="shared" si="241"/>
        <v>2.4071571620731618</v>
      </c>
      <c r="I428" s="55">
        <f t="shared" si="241"/>
        <v>-2.5818352276532153</v>
      </c>
      <c r="J428" s="55">
        <f t="shared" si="241"/>
        <v>-1.6724331444154785</v>
      </c>
      <c r="K428" s="1202" t="s">
        <v>190</v>
      </c>
      <c r="L428" s="1203"/>
      <c r="M428" s="55">
        <f t="shared" si="242"/>
        <v>0.98686912212919253</v>
      </c>
      <c r="N428" s="55">
        <f t="shared" si="242"/>
        <v>-1.8113990464220961</v>
      </c>
      <c r="O428" s="55">
        <f t="shared" si="242"/>
        <v>2.1824639955975584</v>
      </c>
      <c r="P428" s="55">
        <f t="shared" si="242"/>
        <v>-4.3352914561777993</v>
      </c>
      <c r="Q428" s="55">
        <f t="shared" si="242"/>
        <v>-20.308971996574186</v>
      </c>
      <c r="R428" s="55" t="e">
        <f t="shared" si="242"/>
        <v>#DIV/0!</v>
      </c>
      <c r="S428" s="55">
        <f t="shared" si="242"/>
        <v>5.0777274577650928</v>
      </c>
      <c r="T428" s="55">
        <f t="shared" si="242"/>
        <v>-5.6460780598711722</v>
      </c>
      <c r="U428" s="55"/>
      <c r="V428" s="55"/>
    </row>
    <row r="429" spans="1:22" s="2" customFormat="1" ht="11.25" hidden="1" customHeight="1">
      <c r="A429" s="1202" t="s">
        <v>191</v>
      </c>
      <c r="B429" s="1203"/>
      <c r="C429" s="55">
        <f t="shared" si="241"/>
        <v>1.8019592136822666</v>
      </c>
      <c r="D429" s="55">
        <f t="shared" si="241"/>
        <v>4.08479114622466</v>
      </c>
      <c r="E429" s="55">
        <f t="shared" si="241"/>
        <v>0.55393419170243874</v>
      </c>
      <c r="F429" s="55">
        <f t="shared" si="241"/>
        <v>1.0221321587649044</v>
      </c>
      <c r="G429" s="55">
        <f t="shared" si="241"/>
        <v>2.1931132983632722</v>
      </c>
      <c r="H429" s="55">
        <f t="shared" si="241"/>
        <v>1.6980260812129728</v>
      </c>
      <c r="I429" s="55">
        <f t="shared" si="241"/>
        <v>-1.7781037610561867</v>
      </c>
      <c r="J429" s="55">
        <f t="shared" si="241"/>
        <v>-1.8889487399729177</v>
      </c>
      <c r="K429" s="1202" t="s">
        <v>191</v>
      </c>
      <c r="L429" s="1203"/>
      <c r="M429" s="55">
        <f t="shared" si="242"/>
        <v>0.73042468274384476</v>
      </c>
      <c r="N429" s="55">
        <f t="shared" si="242"/>
        <v>-4.2481589433813411</v>
      </c>
      <c r="O429" s="55">
        <f t="shared" si="242"/>
        <v>1.5748526750723357</v>
      </c>
      <c r="P429" s="55">
        <f t="shared" si="242"/>
        <v>-4.024028170959042</v>
      </c>
      <c r="Q429" s="55">
        <f t="shared" si="242"/>
        <v>-18.531348321630233</v>
      </c>
      <c r="R429" s="55" t="e">
        <f t="shared" si="242"/>
        <v>#DIV/0!</v>
      </c>
      <c r="S429" s="55">
        <f t="shared" si="242"/>
        <v>5.7478390340825314</v>
      </c>
      <c r="T429" s="55">
        <f t="shared" si="242"/>
        <v>-16.380226235860277</v>
      </c>
      <c r="U429" s="55"/>
      <c r="V429" s="55"/>
    </row>
    <row r="430" spans="1:22" s="2" customFormat="1" ht="11.25" hidden="1" customHeight="1">
      <c r="A430" s="1202" t="s">
        <v>192</v>
      </c>
      <c r="B430" s="1203"/>
      <c r="C430" s="55">
        <f t="shared" si="241"/>
        <v>2.201725066949848</v>
      </c>
      <c r="D430" s="55">
        <f t="shared" si="241"/>
        <v>5.5696607755908616</v>
      </c>
      <c r="E430" s="55">
        <f t="shared" si="241"/>
        <v>8.1875464756761005</v>
      </c>
      <c r="F430" s="55">
        <f t="shared" si="241"/>
        <v>1.3872801990665096</v>
      </c>
      <c r="G430" s="55">
        <f t="shared" si="241"/>
        <v>2.5899281110873602</v>
      </c>
      <c r="H430" s="55">
        <f t="shared" si="241"/>
        <v>2.1135326495077322</v>
      </c>
      <c r="I430" s="55">
        <f t="shared" si="241"/>
        <v>-0.67638412700455319</v>
      </c>
      <c r="J430" s="55">
        <f t="shared" si="241"/>
        <v>-0.97094832830337907</v>
      </c>
      <c r="K430" s="1202" t="s">
        <v>192</v>
      </c>
      <c r="L430" s="1203"/>
      <c r="M430" s="55">
        <f t="shared" si="242"/>
        <v>0.75381144506189912</v>
      </c>
      <c r="N430" s="55">
        <f t="shared" si="242"/>
        <v>-3.5586621934010196</v>
      </c>
      <c r="O430" s="55">
        <f t="shared" si="242"/>
        <v>1.0298779022531335</v>
      </c>
      <c r="P430" s="55">
        <f t="shared" si="242"/>
        <v>-3.5814019634038061</v>
      </c>
      <c r="Q430" s="55">
        <f t="shared" si="242"/>
        <v>-17.534701516499851</v>
      </c>
      <c r="R430" s="55">
        <f t="shared" si="242"/>
        <v>15.331885840208344</v>
      </c>
      <c r="S430" s="55">
        <f t="shared" si="242"/>
        <v>6.1827712506924399</v>
      </c>
      <c r="T430" s="55">
        <f t="shared" si="242"/>
        <v>-26.406688300973556</v>
      </c>
      <c r="U430" s="55"/>
      <c r="V430" s="55"/>
    </row>
    <row r="431" spans="1:22" s="2" customFormat="1" ht="11.25" hidden="1" customHeight="1">
      <c r="A431" s="1202" t="s">
        <v>193</v>
      </c>
      <c r="B431" s="1203"/>
      <c r="C431" s="55">
        <f t="shared" si="241"/>
        <v>2.4256787029640208</v>
      </c>
      <c r="D431" s="55">
        <f t="shared" si="241"/>
        <v>4.9524534840139012</v>
      </c>
      <c r="E431" s="55">
        <f t="shared" si="241"/>
        <v>6.1099807355137585</v>
      </c>
      <c r="F431" s="55">
        <f t="shared" si="241"/>
        <v>1.127269145062229</v>
      </c>
      <c r="G431" s="55">
        <f t="shared" si="241"/>
        <v>3.3013907039050707</v>
      </c>
      <c r="H431" s="55">
        <f t="shared" si="241"/>
        <v>2.8469345322501738</v>
      </c>
      <c r="I431" s="55">
        <f t="shared" si="241"/>
        <v>0.48825554192390541</v>
      </c>
      <c r="J431" s="55">
        <f t="shared" si="241"/>
        <v>0.27208273676855299</v>
      </c>
      <c r="K431" s="1202" t="s">
        <v>193</v>
      </c>
      <c r="L431" s="1203"/>
      <c r="M431" s="55">
        <f t="shared" si="242"/>
        <v>0.85875562229217905</v>
      </c>
      <c r="N431" s="55">
        <f t="shared" si="242"/>
        <v>-2.9278965599349362</v>
      </c>
      <c r="O431" s="55">
        <f t="shared" si="242"/>
        <v>1.4140241319254017</v>
      </c>
      <c r="P431" s="55">
        <f t="shared" si="242"/>
        <v>-2.1124253539904885</v>
      </c>
      <c r="Q431" s="55">
        <f t="shared" si="242"/>
        <v>-16.774649159543117</v>
      </c>
      <c r="R431" s="55" t="e">
        <f t="shared" si="242"/>
        <v>#DIV/0!</v>
      </c>
      <c r="S431" s="55">
        <f t="shared" si="242"/>
        <v>6.513699582046641</v>
      </c>
      <c r="T431" s="55">
        <f t="shared" si="242"/>
        <v>-37.543761377958283</v>
      </c>
      <c r="U431" s="55"/>
      <c r="V431" s="55"/>
    </row>
    <row r="432" spans="1:22" s="2" customFormat="1" ht="11.25" hidden="1" customHeight="1">
      <c r="A432" s="1202" t="s">
        <v>194</v>
      </c>
      <c r="B432" s="1203"/>
      <c r="C432" s="55">
        <f t="shared" si="241"/>
        <v>1.7619980124369334</v>
      </c>
      <c r="D432" s="55">
        <f t="shared" si="241"/>
        <v>2.9663183376993345</v>
      </c>
      <c r="E432" s="55">
        <f t="shared" si="241"/>
        <v>4.7907263850698598</v>
      </c>
      <c r="F432" s="55">
        <f t="shared" si="241"/>
        <v>-2.030353709811024</v>
      </c>
      <c r="G432" s="55">
        <f t="shared" si="241"/>
        <v>3.3579206487742965</v>
      </c>
      <c r="H432" s="55">
        <f t="shared" si="241"/>
        <v>2.9871527961571616</v>
      </c>
      <c r="I432" s="55">
        <f t="shared" si="241"/>
        <v>0.6958198127179287</v>
      </c>
      <c r="J432" s="55">
        <f t="shared" si="241"/>
        <v>0.10865036638864467</v>
      </c>
      <c r="K432" s="1202" t="s">
        <v>194</v>
      </c>
      <c r="L432" s="1203"/>
      <c r="M432" s="55">
        <f t="shared" si="242"/>
        <v>6.83626614548416E-2</v>
      </c>
      <c r="N432" s="55">
        <f t="shared" si="242"/>
        <v>-3.9337296084901823</v>
      </c>
      <c r="O432" s="55">
        <f t="shared" si="242"/>
        <v>1.8634290560499238</v>
      </c>
      <c r="P432" s="55">
        <f t="shared" si="242"/>
        <v>-1.1502753379147066</v>
      </c>
      <c r="Q432" s="55">
        <f t="shared" si="242"/>
        <v>-15.328750357126481</v>
      </c>
      <c r="R432" s="55" t="e">
        <f t="shared" si="242"/>
        <v>#DIV/0!</v>
      </c>
      <c r="S432" s="55">
        <f t="shared" si="242"/>
        <v>6.7139138799298053</v>
      </c>
      <c r="T432" s="55">
        <f t="shared" si="242"/>
        <v>-49.598824725957734</v>
      </c>
      <c r="U432" s="55"/>
      <c r="V432" s="55"/>
    </row>
    <row r="433" spans="1:22" s="2" customFormat="1" ht="11.25" hidden="1" customHeight="1">
      <c r="A433" s="1202" t="s">
        <v>195</v>
      </c>
      <c r="B433" s="1203"/>
      <c r="C433" s="55">
        <f t="shared" si="241"/>
        <v>2.0414465153235852</v>
      </c>
      <c r="D433" s="55">
        <f t="shared" si="241"/>
        <v>1.0757567917205648</v>
      </c>
      <c r="E433" s="55">
        <f t="shared" si="241"/>
        <v>4.4855329223088063</v>
      </c>
      <c r="F433" s="55">
        <f t="shared" si="241"/>
        <v>-6.70326938371133</v>
      </c>
      <c r="G433" s="55">
        <f t="shared" si="241"/>
        <v>3.6112212813457063</v>
      </c>
      <c r="H433" s="55">
        <f t="shared" si="241"/>
        <v>3.4266280941940295</v>
      </c>
      <c r="I433" s="55">
        <f t="shared" si="241"/>
        <v>1.0283617946261359</v>
      </c>
      <c r="J433" s="55">
        <f t="shared" si="241"/>
        <v>-0.37361756179946326</v>
      </c>
      <c r="K433" s="1202" t="s">
        <v>195</v>
      </c>
      <c r="L433" s="1203"/>
      <c r="M433" s="55">
        <f t="shared" si="242"/>
        <v>1.2184417951448978</v>
      </c>
      <c r="N433" s="55">
        <f t="shared" si="242"/>
        <v>-4.6920547289667383</v>
      </c>
      <c r="O433" s="55">
        <f t="shared" si="242"/>
        <v>1.7421587039008273</v>
      </c>
      <c r="P433" s="55">
        <f t="shared" si="242"/>
        <v>0.45550515872582764</v>
      </c>
      <c r="Q433" s="55">
        <f t="shared" si="242"/>
        <v>-13.819478890549348</v>
      </c>
      <c r="R433" s="55">
        <f t="shared" si="242"/>
        <v>13.57740490824095</v>
      </c>
      <c r="S433" s="55">
        <f t="shared" si="242"/>
        <v>8.0520868348041432</v>
      </c>
      <c r="T433" s="735" t="s">
        <v>238</v>
      </c>
      <c r="U433" s="55"/>
      <c r="V433" s="55"/>
    </row>
    <row r="434" spans="1:22" s="2" customFormat="1" ht="11.25" hidden="1" customHeight="1">
      <c r="A434" s="1202" t="s">
        <v>196</v>
      </c>
      <c r="B434" s="1203"/>
      <c r="C434" s="55">
        <f t="shared" si="241"/>
        <v>1.7224436779140149</v>
      </c>
      <c r="D434" s="55">
        <f t="shared" si="241"/>
        <v>-2.0901622301813632</v>
      </c>
      <c r="E434" s="55">
        <f t="shared" si="241"/>
        <v>4.0929717879249807</v>
      </c>
      <c r="F434" s="55">
        <f t="shared" si="241"/>
        <v>-14.204063216294898</v>
      </c>
      <c r="G434" s="55">
        <f t="shared" si="241"/>
        <v>3.9528713146508068</v>
      </c>
      <c r="H434" s="55">
        <f t="shared" si="241"/>
        <v>3.9051791322629583</v>
      </c>
      <c r="I434" s="55">
        <f t="shared" si="241"/>
        <v>1.1481888646136298</v>
      </c>
      <c r="J434" s="55">
        <f t="shared" si="241"/>
        <v>-0.78734172404401193</v>
      </c>
      <c r="K434" s="1202" t="s">
        <v>196</v>
      </c>
      <c r="L434" s="1203"/>
      <c r="M434" s="55">
        <f t="shared" si="242"/>
        <v>1.4075067264477639</v>
      </c>
      <c r="N434" s="55">
        <f t="shared" si="242"/>
        <v>-4.1116931500082359</v>
      </c>
      <c r="O434" s="55">
        <f t="shared" si="242"/>
        <v>1.1581795307867822</v>
      </c>
      <c r="P434" s="55">
        <f t="shared" si="242"/>
        <v>0.82939744858387598</v>
      </c>
      <c r="Q434" s="55">
        <f t="shared" si="242"/>
        <v>-13.02856712142912</v>
      </c>
      <c r="R434" s="55">
        <f t="shared" si="242"/>
        <v>12.778169023860059</v>
      </c>
      <c r="S434" s="55">
        <f t="shared" si="242"/>
        <v>8.5581921622800365</v>
      </c>
      <c r="T434" s="735" t="s">
        <v>238</v>
      </c>
      <c r="U434" s="55"/>
      <c r="V434" s="55"/>
    </row>
    <row r="435" spans="1:22" s="2" customFormat="1" ht="11.25" hidden="1" customHeight="1">
      <c r="A435" s="1202" t="s">
        <v>197</v>
      </c>
      <c r="B435" s="1203"/>
      <c r="C435" s="55">
        <f t="shared" si="241"/>
        <v>1.6483618624426128</v>
      </c>
      <c r="D435" s="55">
        <f t="shared" si="241"/>
        <v>-3.6525239858831782</v>
      </c>
      <c r="E435" s="55">
        <f t="shared" si="241"/>
        <v>3.7102784379322316</v>
      </c>
      <c r="F435" s="55">
        <f t="shared" si="241"/>
        <v>-17.932864446360469</v>
      </c>
      <c r="G435" s="55">
        <f t="shared" si="241"/>
        <v>4.1498644730049392</v>
      </c>
      <c r="H435" s="55">
        <f t="shared" si="241"/>
        <v>4.1557295003110397</v>
      </c>
      <c r="I435" s="55">
        <f t="shared" si="241"/>
        <v>1.3334216863251953</v>
      </c>
      <c r="J435" s="55">
        <f t="shared" si="241"/>
        <v>-1.2588176347064319</v>
      </c>
      <c r="K435" s="1202" t="s">
        <v>197</v>
      </c>
      <c r="L435" s="1203"/>
      <c r="M435" s="55">
        <f t="shared" si="242"/>
        <v>1.7140255317355582</v>
      </c>
      <c r="N435" s="55">
        <f t="shared" si="242"/>
        <v>-4.7931914200674868</v>
      </c>
      <c r="O435" s="55">
        <f t="shared" si="242"/>
        <v>0.48128957973518993</v>
      </c>
      <c r="P435" s="55">
        <f t="shared" si="242"/>
        <v>1.6559650461355915</v>
      </c>
      <c r="Q435" s="55">
        <f t="shared" si="242"/>
        <v>-11.834089060941565</v>
      </c>
      <c r="R435" s="55">
        <f t="shared" si="242"/>
        <v>12.727812426713811</v>
      </c>
      <c r="S435" s="55">
        <f t="shared" si="242"/>
        <v>8.0951245272733274</v>
      </c>
      <c r="T435" s="735" t="s">
        <v>238</v>
      </c>
      <c r="U435" s="55"/>
      <c r="V435" s="55"/>
    </row>
    <row r="436" spans="1:22" s="2" customFormat="1" ht="11.25" hidden="1" customHeight="1">
      <c r="A436" s="1202" t="s">
        <v>198</v>
      </c>
      <c r="B436" s="1203"/>
      <c r="C436" s="55">
        <f t="shared" si="241"/>
        <v>1.337796201465153</v>
      </c>
      <c r="D436" s="55">
        <f t="shared" si="241"/>
        <v>-5.0786386149861471</v>
      </c>
      <c r="E436" s="55">
        <f t="shared" si="241"/>
        <v>4.0915251032178617</v>
      </c>
      <c r="F436" s="55">
        <f t="shared" si="241"/>
        <v>-20.607140942240122</v>
      </c>
      <c r="G436" s="55">
        <f t="shared" si="241"/>
        <v>4.095646955583689</v>
      </c>
      <c r="H436" s="55">
        <f t="shared" si="241"/>
        <v>4.0438469642664785</v>
      </c>
      <c r="I436" s="55">
        <f t="shared" si="241"/>
        <v>1.5726909940340477</v>
      </c>
      <c r="J436" s="55">
        <f t="shared" si="241"/>
        <v>-2.7156808998801978</v>
      </c>
      <c r="K436" s="1202" t="s">
        <v>198</v>
      </c>
      <c r="L436" s="1203"/>
      <c r="M436" s="55">
        <f t="shared" si="242"/>
        <v>1.6496359225963459</v>
      </c>
      <c r="N436" s="55">
        <f t="shared" si="242"/>
        <v>-4.0446075795478436</v>
      </c>
      <c r="O436" s="55">
        <f t="shared" si="242"/>
        <v>-0.13866049100408873</v>
      </c>
      <c r="P436" s="55">
        <f t="shared" si="242"/>
        <v>2.0669994129044653</v>
      </c>
      <c r="Q436" s="55">
        <f t="shared" si="242"/>
        <v>-10.764054819258305</v>
      </c>
      <c r="R436" s="55">
        <f t="shared" si="242"/>
        <v>11.64268585131893</v>
      </c>
      <c r="S436" s="55">
        <f t="shared" si="242"/>
        <v>7.1724197241542385</v>
      </c>
      <c r="T436" s="735" t="s">
        <v>238</v>
      </c>
      <c r="U436" s="55"/>
      <c r="V436" s="55"/>
    </row>
    <row r="437" spans="1:22" s="2" customFormat="1" ht="11.25" hidden="1" customHeight="1">
      <c r="A437" s="1202" t="s">
        <v>199</v>
      </c>
      <c r="B437" s="1203"/>
      <c r="C437" s="55">
        <f t="shared" si="241"/>
        <v>1.1243024151155367</v>
      </c>
      <c r="D437" s="55">
        <f t="shared" si="241"/>
        <v>-6.2342581258214409</v>
      </c>
      <c r="E437" s="55">
        <f t="shared" si="241"/>
        <v>4.2097020919353696</v>
      </c>
      <c r="F437" s="55">
        <f t="shared" si="241"/>
        <v>-22.546586433365363</v>
      </c>
      <c r="G437" s="55">
        <f t="shared" si="241"/>
        <v>4.1660744978879762</v>
      </c>
      <c r="H437" s="55">
        <f t="shared" si="241"/>
        <v>4.180247772218209</v>
      </c>
      <c r="I437" s="55">
        <f t="shared" si="241"/>
        <v>1.8822438674673663</v>
      </c>
      <c r="J437" s="55">
        <f t="shared" si="241"/>
        <v>-4.3743342749965137</v>
      </c>
      <c r="K437" s="1202" t="s">
        <v>199</v>
      </c>
      <c r="L437" s="1203"/>
      <c r="M437" s="55">
        <f t="shared" si="242"/>
        <v>1.5841357877481386</v>
      </c>
      <c r="N437" s="55">
        <f t="shared" si="242"/>
        <v>-3.4026042010073922</v>
      </c>
      <c r="O437" s="55">
        <f t="shared" si="242"/>
        <v>-1.2060955516497813</v>
      </c>
      <c r="P437" s="55">
        <f t="shared" si="242"/>
        <v>2.021793981358087</v>
      </c>
      <c r="Q437" s="55">
        <f t="shared" si="242"/>
        <v>-9.9734465814108546</v>
      </c>
      <c r="R437" s="55">
        <f t="shared" si="242"/>
        <v>10.871228326915869</v>
      </c>
      <c r="S437" s="55">
        <f t="shared" si="242"/>
        <v>6.6651723923550037</v>
      </c>
      <c r="T437" s="55">
        <f t="shared" si="242"/>
        <v>-71.794763691555289</v>
      </c>
      <c r="U437" s="55"/>
      <c r="V437" s="55"/>
    </row>
    <row r="438" spans="1:22" s="2" customFormat="1" ht="11.25" hidden="1" customHeight="1">
      <c r="A438" s="50"/>
      <c r="B438" s="51"/>
      <c r="C438" s="55"/>
      <c r="D438" s="55"/>
      <c r="E438" s="55"/>
      <c r="F438" s="55"/>
      <c r="G438" s="55"/>
      <c r="H438" s="55"/>
      <c r="I438" s="55"/>
      <c r="J438" s="55"/>
      <c r="K438" s="50"/>
      <c r="L438" s="51"/>
      <c r="M438" s="55"/>
      <c r="N438" s="55"/>
      <c r="O438" s="55"/>
      <c r="P438" s="55"/>
      <c r="Q438" s="55"/>
      <c r="R438" s="55"/>
      <c r="S438" s="55"/>
      <c r="T438" s="55"/>
      <c r="U438" s="55"/>
      <c r="V438" s="55"/>
    </row>
    <row r="439" spans="1:22" s="2" customFormat="1" ht="11.25" customHeight="1">
      <c r="A439" s="1071">
        <v>2014</v>
      </c>
      <c r="B439" s="45"/>
      <c r="C439" s="55"/>
      <c r="D439" s="55"/>
      <c r="E439" s="55"/>
      <c r="F439" s="55"/>
      <c r="G439" s="55"/>
      <c r="H439" s="55"/>
      <c r="I439" s="55"/>
      <c r="J439" s="55"/>
      <c r="K439" s="1071">
        <v>2014</v>
      </c>
      <c r="L439" s="45"/>
      <c r="M439" s="55"/>
      <c r="N439" s="55"/>
      <c r="O439" s="55"/>
      <c r="P439" s="55"/>
      <c r="Q439" s="55"/>
      <c r="R439" s="55"/>
      <c r="S439" s="55"/>
      <c r="T439" s="55"/>
      <c r="U439" s="55"/>
      <c r="V439" s="55"/>
    </row>
    <row r="440" spans="1:22" s="2" customFormat="1" ht="11.25" customHeight="1">
      <c r="A440" s="1071"/>
      <c r="B440" s="45" t="s">
        <v>176</v>
      </c>
      <c r="C440" s="55">
        <f t="shared" ref="C440:J451" si="243">SUM(C229/C202*100-100)</f>
        <v>-0.86240388941696722</v>
      </c>
      <c r="D440" s="55">
        <f t="shared" si="243"/>
        <v>-16.189998327479515</v>
      </c>
      <c r="E440" s="55">
        <f t="shared" si="243"/>
        <v>5.8781501688750097</v>
      </c>
      <c r="F440" s="55">
        <f t="shared" si="243"/>
        <v>-36.678703640616838</v>
      </c>
      <c r="G440" s="55">
        <f t="shared" si="243"/>
        <v>5.2192656227486651</v>
      </c>
      <c r="H440" s="55">
        <f t="shared" si="243"/>
        <v>5.2801073878400615</v>
      </c>
      <c r="I440" s="55">
        <f t="shared" si="243"/>
        <v>8.8489236487532992</v>
      </c>
      <c r="J440" s="55">
        <f t="shared" si="243"/>
        <v>-11.683984047019308</v>
      </c>
      <c r="K440" s="1071"/>
      <c r="L440" s="45" t="s">
        <v>176</v>
      </c>
      <c r="M440" s="55">
        <f t="shared" ref="M440:S451" si="244">SUM(M229/M202*100-100)</f>
        <v>0.23237503309687213</v>
      </c>
      <c r="N440" s="55">
        <f t="shared" si="244"/>
        <v>3.1881349994160786</v>
      </c>
      <c r="O440" s="55">
        <f t="shared" si="244"/>
        <v>-12.98568734050815</v>
      </c>
      <c r="P440" s="55">
        <f t="shared" si="244"/>
        <v>7.0153575921574287</v>
      </c>
      <c r="Q440" s="55">
        <f t="shared" si="244"/>
        <v>-8.9731364112106036</v>
      </c>
      <c r="R440" s="55">
        <f t="shared" si="244"/>
        <v>1.7792895465862557</v>
      </c>
      <c r="S440" s="55">
        <f t="shared" si="244"/>
        <v>-2.4243799417031653</v>
      </c>
      <c r="T440" s="735" t="s">
        <v>238</v>
      </c>
      <c r="U440" s="55"/>
      <c r="V440" s="55"/>
    </row>
    <row r="441" spans="1:22" s="2" customFormat="1" ht="11.25" customHeight="1">
      <c r="A441" s="1071"/>
      <c r="B441" s="45" t="s">
        <v>177</v>
      </c>
      <c r="C441" s="55">
        <f t="shared" si="243"/>
        <v>-0.60974752499403451</v>
      </c>
      <c r="D441" s="55">
        <f t="shared" si="243"/>
        <v>-11.708944997091606</v>
      </c>
      <c r="E441" s="55">
        <f t="shared" si="243"/>
        <v>10.913781724365506</v>
      </c>
      <c r="F441" s="55">
        <f t="shared" si="243"/>
        <v>-30.386288555261174</v>
      </c>
      <c r="G441" s="55">
        <f t="shared" si="243"/>
        <v>3.3352868606663719</v>
      </c>
      <c r="H441" s="55">
        <f t="shared" si="243"/>
        <v>3.7029385180129282</v>
      </c>
      <c r="I441" s="55">
        <f t="shared" si="243"/>
        <v>2.4317708690778659</v>
      </c>
      <c r="J441" s="55">
        <f t="shared" si="243"/>
        <v>-14.893103031767112</v>
      </c>
      <c r="K441" s="1071"/>
      <c r="L441" s="45" t="s">
        <v>177</v>
      </c>
      <c r="M441" s="55">
        <f t="shared" si="244"/>
        <v>1.0576706405463625</v>
      </c>
      <c r="N441" s="55">
        <f t="shared" si="244"/>
        <v>10.783550516161782</v>
      </c>
      <c r="O441" s="55">
        <f t="shared" si="244"/>
        <v>-20.116536627222487</v>
      </c>
      <c r="P441" s="55">
        <f t="shared" si="244"/>
        <v>5.6377031192852485</v>
      </c>
      <c r="Q441" s="55">
        <f t="shared" si="244"/>
        <v>-6.6989795918367463</v>
      </c>
      <c r="R441" s="55">
        <f t="shared" si="244"/>
        <v>5.0295239952093311</v>
      </c>
      <c r="S441" s="55">
        <f t="shared" si="244"/>
        <v>-1.1670027634625484</v>
      </c>
      <c r="T441" s="735" t="s">
        <v>238</v>
      </c>
      <c r="U441" s="55"/>
      <c r="V441" s="55"/>
    </row>
    <row r="442" spans="1:22" s="2" customFormat="1" ht="11.25" customHeight="1">
      <c r="A442" s="1071"/>
      <c r="B442" s="45" t="s">
        <v>178</v>
      </c>
      <c r="C442" s="55">
        <f t="shared" si="243"/>
        <v>-9.2086997986648385</v>
      </c>
      <c r="D442" s="55">
        <f t="shared" si="243"/>
        <v>-19.059518836069273</v>
      </c>
      <c r="E442" s="55">
        <f t="shared" si="243"/>
        <v>4.5844000682710373</v>
      </c>
      <c r="F442" s="55">
        <f t="shared" si="243"/>
        <v>-36.078563117615246</v>
      </c>
      <c r="G442" s="55">
        <f t="shared" si="243"/>
        <v>-4.3616654465531042</v>
      </c>
      <c r="H442" s="55">
        <f t="shared" si="243"/>
        <v>-7.488938781922954</v>
      </c>
      <c r="I442" s="55">
        <f t="shared" si="243"/>
        <v>-4.978887290612974</v>
      </c>
      <c r="J442" s="55">
        <f t="shared" si="243"/>
        <v>-11.323901541292841</v>
      </c>
      <c r="K442" s="1071"/>
      <c r="L442" s="45" t="s">
        <v>178</v>
      </c>
      <c r="M442" s="55">
        <f t="shared" si="244"/>
        <v>-9.2598507108572221</v>
      </c>
      <c r="N442" s="55">
        <f t="shared" si="244"/>
        <v>-8.2932135913341369</v>
      </c>
      <c r="O442" s="55">
        <f t="shared" si="244"/>
        <v>-18.974539378215553</v>
      </c>
      <c r="P442" s="55">
        <f t="shared" si="244"/>
        <v>-2.1015522230991763</v>
      </c>
      <c r="Q442" s="55">
        <f t="shared" si="244"/>
        <v>-22.883233238160869</v>
      </c>
      <c r="R442" s="55">
        <f t="shared" si="244"/>
        <v>-8.2763252325864727</v>
      </c>
      <c r="S442" s="55">
        <f t="shared" si="244"/>
        <v>-12.229990800367986</v>
      </c>
      <c r="T442" s="735" t="s">
        <v>238</v>
      </c>
      <c r="U442" s="55"/>
      <c r="V442" s="55"/>
    </row>
    <row r="443" spans="1:22" s="2" customFormat="1" ht="11.25" customHeight="1">
      <c r="A443" s="1071"/>
      <c r="B443" s="45" t="s">
        <v>179</v>
      </c>
      <c r="C443" s="55">
        <f t="shared" si="243"/>
        <v>3.5930429853871431</v>
      </c>
      <c r="D443" s="55">
        <f t="shared" si="243"/>
        <v>-6.2319666891273187</v>
      </c>
      <c r="E443" s="55">
        <f t="shared" si="243"/>
        <v>46.768046488811734</v>
      </c>
      <c r="F443" s="55">
        <f t="shared" si="243"/>
        <v>-23.674848304692873</v>
      </c>
      <c r="G443" s="55">
        <f t="shared" si="243"/>
        <v>4.5097265530883703</v>
      </c>
      <c r="H443" s="55">
        <f t="shared" si="243"/>
        <v>1.8156135792350483</v>
      </c>
      <c r="I443" s="55">
        <f t="shared" si="243"/>
        <v>7.6023832868240362</v>
      </c>
      <c r="J443" s="55">
        <f t="shared" si="243"/>
        <v>11.094895583585256</v>
      </c>
      <c r="K443" s="1071"/>
      <c r="L443" s="45" t="s">
        <v>179</v>
      </c>
      <c r="M443" s="55">
        <f t="shared" si="244"/>
        <v>6.9082438808001996</v>
      </c>
      <c r="N443" s="55">
        <f t="shared" si="244"/>
        <v>35.678539104509412</v>
      </c>
      <c r="O443" s="55">
        <f t="shared" si="244"/>
        <v>-5.9733562526858748</v>
      </c>
      <c r="P443" s="55">
        <f t="shared" si="244"/>
        <v>8.4393341042480472</v>
      </c>
      <c r="Q443" s="55">
        <f t="shared" si="244"/>
        <v>-2.5525704414129962</v>
      </c>
      <c r="R443" s="55">
        <f t="shared" si="244"/>
        <v>10.262558350725698</v>
      </c>
      <c r="S443" s="55">
        <f t="shared" si="244"/>
        <v>-12.317303433646458</v>
      </c>
      <c r="T443" s="735" t="s">
        <v>238</v>
      </c>
      <c r="U443" s="55"/>
      <c r="V443" s="55"/>
    </row>
    <row r="444" spans="1:22" s="2" customFormat="1" ht="11.25" customHeight="1">
      <c r="A444" s="1071"/>
      <c r="B444" s="45" t="s">
        <v>180</v>
      </c>
      <c r="C444" s="55">
        <f t="shared" si="243"/>
        <v>0.10929135512984089</v>
      </c>
      <c r="D444" s="55">
        <f t="shared" si="243"/>
        <v>-11.670273428178817</v>
      </c>
      <c r="E444" s="55">
        <f t="shared" si="243"/>
        <v>-4.3172611009611614</v>
      </c>
      <c r="F444" s="55">
        <f t="shared" si="243"/>
        <v>-18.902751119641721</v>
      </c>
      <c r="G444" s="55">
        <f t="shared" si="243"/>
        <v>3.271545584322169</v>
      </c>
      <c r="H444" s="55">
        <f t="shared" si="243"/>
        <v>2.2778920613038451</v>
      </c>
      <c r="I444" s="55">
        <f t="shared" si="243"/>
        <v>6.1686343911367487</v>
      </c>
      <c r="J444" s="55">
        <f t="shared" si="243"/>
        <v>12.197494831569983</v>
      </c>
      <c r="K444" s="1071"/>
      <c r="L444" s="45" t="s">
        <v>180</v>
      </c>
      <c r="M444" s="55">
        <f t="shared" si="244"/>
        <v>1.5874462052961178</v>
      </c>
      <c r="N444" s="55">
        <f t="shared" si="244"/>
        <v>27.885149114396725</v>
      </c>
      <c r="O444" s="55">
        <f t="shared" si="244"/>
        <v>-5.5693114372064372</v>
      </c>
      <c r="P444" s="55">
        <f t="shared" si="244"/>
        <v>7.9497028989856631</v>
      </c>
      <c r="Q444" s="55">
        <f t="shared" si="244"/>
        <v>-13.238376320629627</v>
      </c>
      <c r="R444" s="55">
        <f t="shared" si="244"/>
        <v>-5.3241193085928415</v>
      </c>
      <c r="S444" s="55">
        <f t="shared" si="244"/>
        <v>-4.9142669620149348</v>
      </c>
      <c r="T444" s="735" t="s">
        <v>238</v>
      </c>
      <c r="U444" s="55"/>
      <c r="V444" s="55"/>
    </row>
    <row r="445" spans="1:22" s="2" customFormat="1" ht="11.25" customHeight="1">
      <c r="A445" s="1071"/>
      <c r="B445" s="45" t="s">
        <v>181</v>
      </c>
      <c r="C445" s="55">
        <f t="shared" si="243"/>
        <v>-1.4338592221390201</v>
      </c>
      <c r="D445" s="55">
        <f t="shared" si="243"/>
        <v>-10.785189363669133</v>
      </c>
      <c r="E445" s="55">
        <f t="shared" si="243"/>
        <v>-8.4669615703631962E-2</v>
      </c>
      <c r="F445" s="55">
        <f t="shared" si="243"/>
        <v>-12.657593810279963</v>
      </c>
      <c r="G445" s="55">
        <f t="shared" si="243"/>
        <v>1.1445837518197095</v>
      </c>
      <c r="H445" s="55">
        <f t="shared" si="243"/>
        <v>-0.22349841918152435</v>
      </c>
      <c r="I445" s="55">
        <f t="shared" si="243"/>
        <v>4.8888935277479106</v>
      </c>
      <c r="J445" s="55">
        <f t="shared" si="243"/>
        <v>10.089965397923891</v>
      </c>
      <c r="K445" s="1071"/>
      <c r="L445" s="45" t="s">
        <v>181</v>
      </c>
      <c r="M445" s="55">
        <f t="shared" si="244"/>
        <v>-0.50555932687247207</v>
      </c>
      <c r="N445" s="55">
        <f t="shared" si="244"/>
        <v>26.983773622242026</v>
      </c>
      <c r="O445" s="55">
        <f t="shared" si="244"/>
        <v>-12.405666849615812</v>
      </c>
      <c r="P445" s="55">
        <f t="shared" si="244"/>
        <v>-2.7480566180747843</v>
      </c>
      <c r="Q445" s="55">
        <f t="shared" si="244"/>
        <v>-18.202041350431813</v>
      </c>
      <c r="R445" s="55">
        <f t="shared" si="244"/>
        <v>1.6826507274509481</v>
      </c>
      <c r="S445" s="55">
        <f t="shared" si="244"/>
        <v>-1.3194819682418029</v>
      </c>
      <c r="T445" s="735" t="s">
        <v>238</v>
      </c>
      <c r="U445" s="55"/>
      <c r="V445" s="55"/>
    </row>
    <row r="446" spans="1:22" s="2" customFormat="1" ht="11.25" customHeight="1">
      <c r="A446" s="1071"/>
      <c r="B446" s="45" t="s">
        <v>182</v>
      </c>
      <c r="C446" s="55">
        <f t="shared" si="243"/>
        <v>-0.82442956259296807</v>
      </c>
      <c r="D446" s="55">
        <f t="shared" si="243"/>
        <v>-6.2114001182927296</v>
      </c>
      <c r="E446" s="55">
        <f t="shared" si="243"/>
        <v>-2.8218586928244491</v>
      </c>
      <c r="F446" s="55">
        <f t="shared" si="243"/>
        <v>-1.5275046505447705</v>
      </c>
      <c r="G446" s="55">
        <f t="shared" si="243"/>
        <v>1.9398542416280407</v>
      </c>
      <c r="H446" s="55">
        <f t="shared" si="243"/>
        <v>1.5154764831738703</v>
      </c>
      <c r="I446" s="55">
        <f t="shared" si="243"/>
        <v>6.4263983990092441</v>
      </c>
      <c r="J446" s="55">
        <f t="shared" si="243"/>
        <v>3.872795969773307</v>
      </c>
      <c r="K446" s="1071"/>
      <c r="L446" s="45" t="s">
        <v>182</v>
      </c>
      <c r="M446" s="55">
        <f t="shared" si="244"/>
        <v>-1.7127156566565986</v>
      </c>
      <c r="N446" s="55">
        <f t="shared" si="244"/>
        <v>-3.0583624697429599</v>
      </c>
      <c r="O446" s="55">
        <f t="shared" si="244"/>
        <v>-1.1036846086164616</v>
      </c>
      <c r="P446" s="55">
        <f t="shared" si="244"/>
        <v>-0.11109868396525258</v>
      </c>
      <c r="Q446" s="55">
        <f t="shared" si="244"/>
        <v>-3.0038552152495157</v>
      </c>
      <c r="R446" s="55">
        <f t="shared" si="244"/>
        <v>-5.8555706723062571</v>
      </c>
      <c r="S446" s="55">
        <f t="shared" si="244"/>
        <v>-2.4918209827525999</v>
      </c>
      <c r="T446" s="735" t="s">
        <v>238</v>
      </c>
      <c r="U446" s="55"/>
      <c r="V446" s="55"/>
    </row>
    <row r="447" spans="1:22" s="2" customFormat="1" ht="11.25" customHeight="1">
      <c r="A447" s="1071"/>
      <c r="B447" s="45" t="s">
        <v>183</v>
      </c>
      <c r="C447" s="55">
        <f t="shared" si="243"/>
        <v>7.1709162038149543</v>
      </c>
      <c r="D447" s="55">
        <f t="shared" si="243"/>
        <v>11.674724089447011</v>
      </c>
      <c r="E447" s="55">
        <f t="shared" si="243"/>
        <v>6.4739069111424499</v>
      </c>
      <c r="F447" s="55">
        <f t="shared" si="243"/>
        <v>51.392209795603549</v>
      </c>
      <c r="G447" s="55">
        <f t="shared" si="243"/>
        <v>3.5978135085481568</v>
      </c>
      <c r="H447" s="55">
        <f t="shared" si="243"/>
        <v>2.106000876040298</v>
      </c>
      <c r="I447" s="55">
        <f t="shared" si="243"/>
        <v>9.5364821995065086</v>
      </c>
      <c r="J447" s="55">
        <f t="shared" si="243"/>
        <v>17.902963751470665</v>
      </c>
      <c r="K447" s="1071"/>
      <c r="L447" s="45" t="s">
        <v>183</v>
      </c>
      <c r="M447" s="55">
        <f t="shared" si="244"/>
        <v>9.4265392399552894</v>
      </c>
      <c r="N447" s="55">
        <f t="shared" si="244"/>
        <v>4.857538414206843</v>
      </c>
      <c r="O447" s="55">
        <f t="shared" si="244"/>
        <v>4.5042729550857814</v>
      </c>
      <c r="P447" s="55">
        <f t="shared" si="244"/>
        <v>10.101062032698266</v>
      </c>
      <c r="Q447" s="55">
        <f t="shared" si="244"/>
        <v>10.50974879286106</v>
      </c>
      <c r="R447" s="55">
        <f t="shared" si="244"/>
        <v>16.698679879186869</v>
      </c>
      <c r="S447" s="55">
        <f t="shared" si="244"/>
        <v>-4.3660130718954093</v>
      </c>
      <c r="T447" s="735" t="s">
        <v>238</v>
      </c>
      <c r="U447" s="55"/>
      <c r="V447" s="55"/>
    </row>
    <row r="448" spans="1:22" s="2" customFormat="1" ht="11.25" customHeight="1">
      <c r="A448" s="1071"/>
      <c r="B448" s="45" t="s">
        <v>184</v>
      </c>
      <c r="C448" s="55">
        <f t="shared" si="243"/>
        <v>6.6674262987161939</v>
      </c>
      <c r="D448" s="55">
        <f t="shared" si="243"/>
        <v>26.04284103720407</v>
      </c>
      <c r="E448" s="55">
        <f t="shared" si="243"/>
        <v>5.8347953216374151</v>
      </c>
      <c r="F448" s="55">
        <f t="shared" si="243"/>
        <v>201.01325822628286</v>
      </c>
      <c r="G448" s="55">
        <f t="shared" si="243"/>
        <v>3.498603391520632</v>
      </c>
      <c r="H448" s="55">
        <f t="shared" si="243"/>
        <v>1.542990820959119</v>
      </c>
      <c r="I448" s="55">
        <f t="shared" si="243"/>
        <v>10.687791545938396</v>
      </c>
      <c r="J448" s="55">
        <f t="shared" si="243"/>
        <v>23.89911929543635</v>
      </c>
      <c r="K448" s="1071"/>
      <c r="L448" s="45" t="s">
        <v>184</v>
      </c>
      <c r="M448" s="55">
        <f t="shared" si="244"/>
        <v>3.7728123178848705</v>
      </c>
      <c r="N448" s="55">
        <f t="shared" si="244"/>
        <v>6.5821465786731608</v>
      </c>
      <c r="O448" s="55">
        <f t="shared" si="244"/>
        <v>13.245635517615369</v>
      </c>
      <c r="P448" s="55">
        <f t="shared" si="244"/>
        <v>8.6879974130032593</v>
      </c>
      <c r="Q448" s="55">
        <f t="shared" si="244"/>
        <v>-7.3388429752066173</v>
      </c>
      <c r="R448" s="55">
        <f t="shared" si="244"/>
        <v>3.8405441413645462</v>
      </c>
      <c r="S448" s="55">
        <f t="shared" si="244"/>
        <v>-3.8190164491860514</v>
      </c>
      <c r="T448" s="735" t="s">
        <v>238</v>
      </c>
      <c r="U448" s="55"/>
      <c r="V448" s="55"/>
    </row>
    <row r="449" spans="1:22" s="2" customFormat="1" ht="11.25" customHeight="1">
      <c r="A449" s="1071"/>
      <c r="B449" s="45" t="s">
        <v>185</v>
      </c>
      <c r="C449" s="55">
        <f t="shared" si="243"/>
        <v>3.7201075799135737</v>
      </c>
      <c r="D449" s="55">
        <f t="shared" si="243"/>
        <v>13.216045501432205</v>
      </c>
      <c r="E449" s="55">
        <f t="shared" si="243"/>
        <v>2.0541506788097479</v>
      </c>
      <c r="F449" s="55">
        <f t="shared" si="243"/>
        <v>74.751764908454334</v>
      </c>
      <c r="G449" s="55">
        <f t="shared" si="243"/>
        <v>6.2816901818067095E-2</v>
      </c>
      <c r="H449" s="55">
        <f t="shared" si="243"/>
        <v>-1.0559097282885972</v>
      </c>
      <c r="I449" s="55">
        <f t="shared" si="243"/>
        <v>3.7906871068806396</v>
      </c>
      <c r="J449" s="55">
        <f t="shared" si="243"/>
        <v>14.892596343478502</v>
      </c>
      <c r="K449" s="1071"/>
      <c r="L449" s="45" t="s">
        <v>185</v>
      </c>
      <c r="M449" s="55">
        <f t="shared" si="244"/>
        <v>4.0059662434752852</v>
      </c>
      <c r="N449" s="55">
        <f t="shared" si="244"/>
        <v>12.819078402121661</v>
      </c>
      <c r="O449" s="55">
        <f t="shared" si="244"/>
        <v>6.7379321864038815</v>
      </c>
      <c r="P449" s="55">
        <f t="shared" si="244"/>
        <v>7.8381369388442579</v>
      </c>
      <c r="Q449" s="55">
        <f t="shared" si="244"/>
        <v>-10.380375806727969</v>
      </c>
      <c r="R449" s="55">
        <f t="shared" si="244"/>
        <v>9.0863077504629075</v>
      </c>
      <c r="S449" s="55">
        <f t="shared" si="244"/>
        <v>-6.995971671756223</v>
      </c>
      <c r="T449" s="735" t="s">
        <v>238</v>
      </c>
      <c r="U449" s="55"/>
      <c r="V449" s="55"/>
    </row>
    <row r="450" spans="1:22" s="2" customFormat="1" ht="11.25" customHeight="1">
      <c r="A450" s="1071"/>
      <c r="B450" s="45" t="s">
        <v>186</v>
      </c>
      <c r="C450" s="55">
        <f t="shared" si="243"/>
        <v>7.1417471113061453</v>
      </c>
      <c r="D450" s="55">
        <f t="shared" si="243"/>
        <v>18.576259756230584</v>
      </c>
      <c r="E450" s="55">
        <f t="shared" si="243"/>
        <v>-8.0017460797152609</v>
      </c>
      <c r="F450" s="55">
        <f t="shared" si="243"/>
        <v>54.940126408028533</v>
      </c>
      <c r="G450" s="55">
        <f t="shared" si="243"/>
        <v>3.1228802651629621</v>
      </c>
      <c r="H450" s="55">
        <f t="shared" si="243"/>
        <v>0.37404555653137095</v>
      </c>
      <c r="I450" s="55">
        <f t="shared" si="243"/>
        <v>3.6366115428816386</v>
      </c>
      <c r="J450" s="55">
        <f t="shared" si="243"/>
        <v>9.8536555371087786</v>
      </c>
      <c r="K450" s="1071"/>
      <c r="L450" s="45" t="s">
        <v>186</v>
      </c>
      <c r="M450" s="55">
        <f t="shared" si="244"/>
        <v>6.853051895438611</v>
      </c>
      <c r="N450" s="55">
        <f t="shared" si="244"/>
        <v>22.386788125040951</v>
      </c>
      <c r="O450" s="55">
        <f t="shared" si="244"/>
        <v>4.0727992250139096</v>
      </c>
      <c r="P450" s="55">
        <f t="shared" si="244"/>
        <v>7.2015007724563986</v>
      </c>
      <c r="Q450" s="55">
        <f t="shared" si="244"/>
        <v>2.9387643521049824</v>
      </c>
      <c r="R450" s="55">
        <f t="shared" si="244"/>
        <v>15.606759062471951</v>
      </c>
      <c r="S450" s="55">
        <f t="shared" si="244"/>
        <v>2.0404346125724828</v>
      </c>
      <c r="T450" s="735" t="s">
        <v>238</v>
      </c>
      <c r="U450" s="55"/>
      <c r="V450" s="55"/>
    </row>
    <row r="451" spans="1:22" s="2" customFormat="1" ht="11.25" hidden="1" customHeight="1">
      <c r="A451" s="1071"/>
      <c r="B451" s="45" t="s">
        <v>187</v>
      </c>
      <c r="C451" s="55">
        <f t="shared" si="243"/>
        <v>-100</v>
      </c>
      <c r="D451" s="55">
        <f t="shared" si="243"/>
        <v>-100</v>
      </c>
      <c r="E451" s="55">
        <f t="shared" si="243"/>
        <v>-100</v>
      </c>
      <c r="F451" s="55">
        <f t="shared" si="243"/>
        <v>-100</v>
      </c>
      <c r="G451" s="55">
        <f t="shared" si="243"/>
        <v>-100</v>
      </c>
      <c r="H451" s="55">
        <f t="shared" si="243"/>
        <v>-100</v>
      </c>
      <c r="I451" s="55">
        <f t="shared" si="243"/>
        <v>-100</v>
      </c>
      <c r="J451" s="55">
        <f t="shared" si="243"/>
        <v>-100</v>
      </c>
      <c r="K451" s="1071"/>
      <c r="L451" s="45" t="s">
        <v>187</v>
      </c>
      <c r="M451" s="55">
        <f t="shared" si="244"/>
        <v>-100</v>
      </c>
      <c r="N451" s="55">
        <f t="shared" si="244"/>
        <v>-100</v>
      </c>
      <c r="O451" s="55">
        <f t="shared" si="244"/>
        <v>-100</v>
      </c>
      <c r="P451" s="55">
        <f t="shared" si="244"/>
        <v>-100</v>
      </c>
      <c r="Q451" s="55">
        <f t="shared" si="244"/>
        <v>-100</v>
      </c>
      <c r="R451" s="55">
        <f t="shared" si="244"/>
        <v>-100</v>
      </c>
      <c r="S451" s="55">
        <f t="shared" si="244"/>
        <v>-100</v>
      </c>
      <c r="T451" s="735" t="s">
        <v>238</v>
      </c>
      <c r="U451" s="55"/>
      <c r="V451" s="55"/>
    </row>
    <row r="452" spans="1:22" s="2" customFormat="1" ht="6.95" customHeight="1">
      <c r="A452" s="1071"/>
      <c r="B452" s="45"/>
      <c r="C452" s="55"/>
      <c r="D452" s="55"/>
      <c r="E452" s="55"/>
      <c r="F452" s="55"/>
      <c r="G452" s="55"/>
      <c r="H452" s="55"/>
      <c r="I452" s="55"/>
      <c r="J452" s="55"/>
      <c r="K452" s="1071"/>
      <c r="L452" s="45"/>
      <c r="M452" s="55"/>
      <c r="N452" s="55"/>
      <c r="O452" s="55"/>
      <c r="P452" s="55"/>
      <c r="Q452" s="55"/>
      <c r="R452" s="55"/>
      <c r="S452" s="55"/>
      <c r="T452" s="735"/>
      <c r="U452" s="55"/>
      <c r="V452" s="55"/>
    </row>
    <row r="453" spans="1:22" s="2" customFormat="1" ht="11.25" hidden="1" customHeight="1">
      <c r="A453" s="1202" t="s">
        <v>188</v>
      </c>
      <c r="B453" s="1203"/>
      <c r="C453" s="55">
        <f t="shared" ref="C453:J464" si="245">SUM(C242/C215*100-100)</f>
        <v>-0.86240388941696722</v>
      </c>
      <c r="D453" s="55">
        <f t="shared" si="245"/>
        <v>-16.189998327479515</v>
      </c>
      <c r="E453" s="55">
        <f t="shared" si="245"/>
        <v>5.8781501688750097</v>
      </c>
      <c r="F453" s="55">
        <f t="shared" si="245"/>
        <v>-36.678703640616838</v>
      </c>
      <c r="G453" s="55">
        <f t="shared" si="245"/>
        <v>5.2192656227486651</v>
      </c>
      <c r="H453" s="55">
        <f t="shared" si="245"/>
        <v>5.2801073878400615</v>
      </c>
      <c r="I453" s="55">
        <f t="shared" si="245"/>
        <v>8.8489236487532992</v>
      </c>
      <c r="J453" s="55">
        <f t="shared" si="245"/>
        <v>-11.683984047019308</v>
      </c>
      <c r="K453" s="1202" t="s">
        <v>188</v>
      </c>
      <c r="L453" s="1203"/>
      <c r="M453" s="55">
        <f t="shared" ref="M453:T464" si="246">SUM(M242/M215*100-100)</f>
        <v>0.23237503309687213</v>
      </c>
      <c r="N453" s="55">
        <f t="shared" si="246"/>
        <v>3.1881349994160786</v>
      </c>
      <c r="O453" s="55">
        <f t="shared" si="246"/>
        <v>-12.98568734050815</v>
      </c>
      <c r="P453" s="55">
        <f t="shared" si="246"/>
        <v>7.0153575921574287</v>
      </c>
      <c r="Q453" s="55">
        <f t="shared" si="246"/>
        <v>-8.9731364112106036</v>
      </c>
      <c r="R453" s="55">
        <f t="shared" si="246"/>
        <v>1.7792895465862557</v>
      </c>
      <c r="S453" s="55">
        <f t="shared" si="246"/>
        <v>-2.4243799417031653</v>
      </c>
      <c r="T453" s="735" t="s">
        <v>238</v>
      </c>
      <c r="U453" s="55"/>
      <c r="V453" s="55"/>
    </row>
    <row r="454" spans="1:22" s="2" customFormat="1" ht="11.25" hidden="1" customHeight="1">
      <c r="A454" s="1202" t="s">
        <v>189</v>
      </c>
      <c r="B454" s="1203"/>
      <c r="C454" s="55">
        <f t="shared" si="245"/>
        <v>-0.74076433501421945</v>
      </c>
      <c r="D454" s="55">
        <f t="shared" si="245"/>
        <v>-13.984281544281245</v>
      </c>
      <c r="E454" s="55">
        <f t="shared" si="245"/>
        <v>8.4957739450456842</v>
      </c>
      <c r="F454" s="55">
        <f t="shared" si="245"/>
        <v>-33.468497783414279</v>
      </c>
      <c r="G454" s="55">
        <f t="shared" si="245"/>
        <v>4.3515341334585287</v>
      </c>
      <c r="H454" s="55">
        <f t="shared" si="245"/>
        <v>4.5626566016457275</v>
      </c>
      <c r="I454" s="55">
        <f t="shared" si="245"/>
        <v>5.9075800312470506</v>
      </c>
      <c r="J454" s="55">
        <f t="shared" si="245"/>
        <v>-13.175998202953892</v>
      </c>
      <c r="K454" s="1202" t="s">
        <v>189</v>
      </c>
      <c r="L454" s="1203"/>
      <c r="M454" s="55">
        <f t="shared" si="246"/>
        <v>0.6412234138400521</v>
      </c>
      <c r="N454" s="55">
        <f t="shared" si="246"/>
        <v>7.2509686062932417</v>
      </c>
      <c r="O454" s="55">
        <f t="shared" si="246"/>
        <v>-16.740213074449969</v>
      </c>
      <c r="P454" s="55">
        <f t="shared" si="246"/>
        <v>6.3595209372318493</v>
      </c>
      <c r="Q454" s="55">
        <f t="shared" si="246"/>
        <v>-7.8885576981568164</v>
      </c>
      <c r="R454" s="55">
        <f t="shared" si="246"/>
        <v>3.4102384022194627</v>
      </c>
      <c r="S454" s="55">
        <f t="shared" si="246"/>
        <v>-1.8168860341545496</v>
      </c>
      <c r="T454" s="735" t="s">
        <v>238</v>
      </c>
      <c r="U454" s="55"/>
      <c r="V454" s="55"/>
    </row>
    <row r="455" spans="1:22" s="2" customFormat="1" ht="11.25" hidden="1" customHeight="1">
      <c r="A455" s="1202" t="s">
        <v>190</v>
      </c>
      <c r="B455" s="1203"/>
      <c r="C455" s="55">
        <f t="shared" si="245"/>
        <v>-3.9201395493986837</v>
      </c>
      <c r="D455" s="55">
        <f t="shared" si="245"/>
        <v>-15.951747009075277</v>
      </c>
      <c r="E455" s="55">
        <f t="shared" si="245"/>
        <v>6.62831252648391</v>
      </c>
      <c r="F455" s="55">
        <f t="shared" si="245"/>
        <v>-34.52387657666911</v>
      </c>
      <c r="G455" s="55">
        <f t="shared" si="245"/>
        <v>1.0222968710654783</v>
      </c>
      <c r="H455" s="55">
        <f t="shared" si="245"/>
        <v>-0.23887384008375534</v>
      </c>
      <c r="I455" s="55">
        <f t="shared" si="245"/>
        <v>1.5091674894702152</v>
      </c>
      <c r="J455" s="55">
        <f t="shared" si="245"/>
        <v>-12.568393645522818</v>
      </c>
      <c r="K455" s="1202" t="s">
        <v>190</v>
      </c>
      <c r="L455" s="1203"/>
      <c r="M455" s="55">
        <f t="shared" si="246"/>
        <v>-2.985207652693191</v>
      </c>
      <c r="N455" s="55">
        <f t="shared" si="246"/>
        <v>0.42869623519375466</v>
      </c>
      <c r="O455" s="55">
        <f t="shared" si="246"/>
        <v>-17.673086456019249</v>
      </c>
      <c r="P455" s="55">
        <f t="shared" si="246"/>
        <v>3.2168668576722155</v>
      </c>
      <c r="Q455" s="55">
        <f t="shared" si="246"/>
        <v>-12.848570707440786</v>
      </c>
      <c r="R455" s="55">
        <f t="shared" si="246"/>
        <v>-0.6414412111140706</v>
      </c>
      <c r="S455" s="55">
        <f t="shared" si="246"/>
        <v>-5.2427678133644662</v>
      </c>
      <c r="T455" s="55">
        <f t="shared" si="246"/>
        <v>-100</v>
      </c>
      <c r="U455" s="55"/>
      <c r="V455" s="55"/>
    </row>
    <row r="456" spans="1:22" s="2" customFormat="1" ht="11.25" hidden="1" customHeight="1">
      <c r="A456" s="1202" t="s">
        <v>191</v>
      </c>
      <c r="B456" s="1203"/>
      <c r="C456" s="55">
        <f t="shared" si="245"/>
        <v>-2.0193233592196691</v>
      </c>
      <c r="D456" s="55">
        <f t="shared" si="245"/>
        <v>-13.464013124729135</v>
      </c>
      <c r="E456" s="55">
        <f t="shared" si="245"/>
        <v>18.735701521756425</v>
      </c>
      <c r="F456" s="55">
        <f t="shared" si="245"/>
        <v>-31.704643543767403</v>
      </c>
      <c r="G456" s="55">
        <f t="shared" si="245"/>
        <v>1.9673486922349781</v>
      </c>
      <c r="H456" s="55">
        <f t="shared" si="245"/>
        <v>0.35362040623958535</v>
      </c>
      <c r="I456" s="55">
        <f t="shared" si="245"/>
        <v>3.2940521480931579</v>
      </c>
      <c r="J456" s="55">
        <f t="shared" si="245"/>
        <v>-7.5157846315930072</v>
      </c>
      <c r="K456" s="1202" t="s">
        <v>191</v>
      </c>
      <c r="L456" s="1203"/>
      <c r="M456" s="55">
        <f t="shared" si="246"/>
        <v>-0.64302775767667697</v>
      </c>
      <c r="N456" s="55">
        <f t="shared" si="246"/>
        <v>10.16514220169995</v>
      </c>
      <c r="O456" s="55">
        <f t="shared" si="246"/>
        <v>-15.079474709561268</v>
      </c>
      <c r="P456" s="55">
        <f t="shared" si="246"/>
        <v>4.5944662666724128</v>
      </c>
      <c r="Q456" s="55">
        <f t="shared" si="246"/>
        <v>-10.638311476562833</v>
      </c>
      <c r="R456" s="55">
        <f t="shared" si="246"/>
        <v>1.7872287574741392</v>
      </c>
      <c r="S456" s="55">
        <f t="shared" si="246"/>
        <v>-6.7011696412267128</v>
      </c>
      <c r="T456" s="55">
        <f t="shared" si="246"/>
        <v>-100</v>
      </c>
      <c r="U456" s="55"/>
      <c r="V456" s="55"/>
    </row>
    <row r="457" spans="1:22" s="2" customFormat="1" ht="11.25" hidden="1" customHeight="1">
      <c r="A457" s="1202" t="s">
        <v>192</v>
      </c>
      <c r="B457" s="1203"/>
      <c r="C457" s="55">
        <f t="shared" si="245"/>
        <v>-1.5684918349992927</v>
      </c>
      <c r="D457" s="55">
        <f t="shared" si="245"/>
        <v>-13.084103191491209</v>
      </c>
      <c r="E457" s="55">
        <f t="shared" si="245"/>
        <v>10.336794125094968</v>
      </c>
      <c r="F457" s="55">
        <f t="shared" si="245"/>
        <v>-29.311046071152305</v>
      </c>
      <c r="G457" s="55">
        <f t="shared" si="245"/>
        <v>2.2718395688063708</v>
      </c>
      <c r="H457" s="55">
        <f t="shared" si="245"/>
        <v>0.83490784334958335</v>
      </c>
      <c r="I457" s="55">
        <f t="shared" si="245"/>
        <v>4.0619788546540718</v>
      </c>
      <c r="J457" s="55">
        <f t="shared" si="245"/>
        <v>-3.6487252124645835</v>
      </c>
      <c r="K457" s="1202" t="s">
        <v>192</v>
      </c>
      <c r="L457" s="1203"/>
      <c r="M457" s="55">
        <f t="shared" si="246"/>
        <v>-0.21423432179452107</v>
      </c>
      <c r="N457" s="55">
        <f t="shared" si="246"/>
        <v>14.163791434655366</v>
      </c>
      <c r="O457" s="55">
        <f t="shared" si="246"/>
        <v>-13.107333114355527</v>
      </c>
      <c r="P457" s="55">
        <f t="shared" si="246"/>
        <v>5.3440334680906716</v>
      </c>
      <c r="Q457" s="55">
        <f t="shared" si="246"/>
        <v>-10.976437344250613</v>
      </c>
      <c r="R457" s="55">
        <f t="shared" si="246"/>
        <v>0.60323103497231045</v>
      </c>
      <c r="S457" s="55">
        <f t="shared" si="246"/>
        <v>-6.3619799574855591</v>
      </c>
      <c r="T457" s="735" t="s">
        <v>238</v>
      </c>
      <c r="U457" s="55"/>
      <c r="V457" s="55"/>
    </row>
    <row r="458" spans="1:22" s="2" customFormat="1" ht="11.25" hidden="1" customHeight="1">
      <c r="A458" s="1202" t="s">
        <v>193</v>
      </c>
      <c r="B458" s="1203"/>
      <c r="C458" s="55">
        <f t="shared" si="245"/>
        <v>-1.5433720119154941</v>
      </c>
      <c r="D458" s="55">
        <f t="shared" si="245"/>
        <v>-12.665782776981814</v>
      </c>
      <c r="E458" s="55">
        <f t="shared" si="245"/>
        <v>7.2610626915603973</v>
      </c>
      <c r="F458" s="55">
        <f t="shared" si="245"/>
        <v>-26.686541093877267</v>
      </c>
      <c r="G458" s="55">
        <f t="shared" si="245"/>
        <v>2.041299112908888</v>
      </c>
      <c r="H458" s="55">
        <f t="shared" si="245"/>
        <v>0.60738094090120853</v>
      </c>
      <c r="I458" s="55">
        <f t="shared" si="245"/>
        <v>4.2577800624777495</v>
      </c>
      <c r="J458" s="55">
        <f t="shared" si="245"/>
        <v>-1.2134445534837965</v>
      </c>
      <c r="K458" s="1202" t="s">
        <v>193</v>
      </c>
      <c r="L458" s="1203"/>
      <c r="M458" s="55">
        <f t="shared" si="246"/>
        <v>-0.26418034377593358</v>
      </c>
      <c r="N458" s="55">
        <f t="shared" si="246"/>
        <v>16.562531818981242</v>
      </c>
      <c r="O458" s="55">
        <f t="shared" si="246"/>
        <v>-12.980743940514472</v>
      </c>
      <c r="P458" s="55">
        <f t="shared" si="246"/>
        <v>3.7072163698694993</v>
      </c>
      <c r="Q458" s="55">
        <f t="shared" si="246"/>
        <v>-11.793667551380835</v>
      </c>
      <c r="R458" s="55">
        <f t="shared" si="246"/>
        <v>0.74719258087749552</v>
      </c>
      <c r="S458" s="55">
        <f t="shared" si="246"/>
        <v>-5.4413238921155198</v>
      </c>
      <c r="T458" s="735" t="s">
        <v>238</v>
      </c>
      <c r="U458" s="55"/>
      <c r="V458" s="55"/>
    </row>
    <row r="459" spans="1:22" s="2" customFormat="1" ht="11.25" hidden="1" customHeight="1">
      <c r="A459" s="1202" t="s">
        <v>194</v>
      </c>
      <c r="B459" s="1203"/>
      <c r="C459" s="55">
        <f t="shared" si="245"/>
        <v>-1.4136755153442664</v>
      </c>
      <c r="D459" s="55">
        <f t="shared" si="245"/>
        <v>-11.557577697033821</v>
      </c>
      <c r="E459" s="55">
        <f t="shared" si="245"/>
        <v>4.7407758745993505</v>
      </c>
      <c r="F459" s="55">
        <f t="shared" si="245"/>
        <v>-23.253756454139349</v>
      </c>
      <c r="G459" s="55">
        <f t="shared" si="245"/>
        <v>2.0221291458806689</v>
      </c>
      <c r="H459" s="55">
        <f t="shared" si="245"/>
        <v>0.78464289251800778</v>
      </c>
      <c r="I459" s="55">
        <f t="shared" si="245"/>
        <v>4.7260466423152394</v>
      </c>
      <c r="J459" s="55">
        <f t="shared" si="245"/>
        <v>-0.35660660660660426</v>
      </c>
      <c r="K459" s="1202" t="s">
        <v>194</v>
      </c>
      <c r="L459" s="1203"/>
      <c r="M459" s="55">
        <f t="shared" si="246"/>
        <v>-0.51887764829875493</v>
      </c>
      <c r="N459" s="55">
        <f t="shared" si="246"/>
        <v>12.753244815754144</v>
      </c>
      <c r="O459" s="55">
        <f t="shared" si="246"/>
        <v>-10.99743784056875</v>
      </c>
      <c r="P459" s="55">
        <f t="shared" si="246"/>
        <v>2.9704423291628785</v>
      </c>
      <c r="Q459" s="55">
        <f t="shared" si="246"/>
        <v>-10.425987486148941</v>
      </c>
      <c r="R459" s="55">
        <f t="shared" si="246"/>
        <v>-0.30837877182557349</v>
      </c>
      <c r="S459" s="55">
        <f t="shared" si="246"/>
        <v>-4.9489515921641782</v>
      </c>
      <c r="T459" s="55">
        <f t="shared" si="246"/>
        <v>-100</v>
      </c>
      <c r="U459" s="55"/>
      <c r="V459" s="55"/>
    </row>
    <row r="460" spans="1:22" s="2" customFormat="1" ht="11.25" hidden="1" customHeight="1">
      <c r="A460" s="1202" t="s">
        <v>195</v>
      </c>
      <c r="B460" s="1203"/>
      <c r="C460" s="55">
        <f t="shared" si="245"/>
        <v>-0.13479358190831192</v>
      </c>
      <c r="D460" s="55">
        <f t="shared" si="245"/>
        <v>-8.4699703935259976</v>
      </c>
      <c r="E460" s="55">
        <f t="shared" si="245"/>
        <v>5.1105213429863028</v>
      </c>
      <c r="F460" s="55">
        <f t="shared" si="245"/>
        <v>-16.838679314070575</v>
      </c>
      <c r="G460" s="55">
        <f t="shared" si="245"/>
        <v>2.269033910411494</v>
      </c>
      <c r="H460" s="55">
        <f t="shared" si="245"/>
        <v>0.9995875903161533</v>
      </c>
      <c r="I460" s="55">
        <f t="shared" si="245"/>
        <v>5.5931759155566994</v>
      </c>
      <c r="J460" s="55">
        <f t="shared" si="245"/>
        <v>1.9648415519292257</v>
      </c>
      <c r="K460" s="1202" t="s">
        <v>195</v>
      </c>
      <c r="L460" s="1203"/>
      <c r="M460" s="55">
        <f t="shared" si="246"/>
        <v>0.95130022355553479</v>
      </c>
      <c r="N460" s="55">
        <f t="shared" si="246"/>
        <v>11.338927890223417</v>
      </c>
      <c r="O460" s="55">
        <f t="shared" si="246"/>
        <v>-8.853946859881944</v>
      </c>
      <c r="P460" s="55">
        <f t="shared" si="246"/>
        <v>4.1384645368995905</v>
      </c>
      <c r="Q460" s="55">
        <f t="shared" si="246"/>
        <v>-7.9145525999354618</v>
      </c>
      <c r="R460" s="55">
        <f t="shared" si="246"/>
        <v>2.0202348747238688</v>
      </c>
      <c r="S460" s="55">
        <f t="shared" si="246"/>
        <v>-4.876480297905232</v>
      </c>
      <c r="T460" s="55">
        <f t="shared" si="246"/>
        <v>-100</v>
      </c>
      <c r="U460" s="55"/>
      <c r="V460" s="55"/>
    </row>
    <row r="461" spans="1:22" s="2" customFormat="1" ht="11.25" hidden="1" customHeight="1">
      <c r="A461" s="1202" t="s">
        <v>196</v>
      </c>
      <c r="B461" s="1203"/>
      <c r="C461" s="55">
        <f t="shared" si="245"/>
        <v>0.65039142594906707</v>
      </c>
      <c r="D461" s="55">
        <f t="shared" si="245"/>
        <v>-5.0782279683625688</v>
      </c>
      <c r="E461" s="55">
        <f t="shared" si="245"/>
        <v>5.2341453432950971</v>
      </c>
      <c r="F461" s="55">
        <f t="shared" si="245"/>
        <v>-8.7427034575367912</v>
      </c>
      <c r="G461" s="55">
        <f t="shared" si="245"/>
        <v>2.4193738335755484</v>
      </c>
      <c r="H461" s="55">
        <f t="shared" si="245"/>
        <v>1.0678891428653969</v>
      </c>
      <c r="I461" s="55">
        <f t="shared" si="245"/>
        <v>6.2753401269293363</v>
      </c>
      <c r="J461" s="55">
        <f t="shared" si="245"/>
        <v>4.2386515993105007</v>
      </c>
      <c r="K461" s="1202" t="s">
        <v>196</v>
      </c>
      <c r="L461" s="1203"/>
      <c r="M461" s="55">
        <f t="shared" si="246"/>
        <v>1.276597324699253</v>
      </c>
      <c r="N461" s="55">
        <f t="shared" si="246"/>
        <v>10.750997475120144</v>
      </c>
      <c r="O461" s="55">
        <f t="shared" si="246"/>
        <v>-6.363969631749498</v>
      </c>
      <c r="P461" s="55">
        <f t="shared" si="246"/>
        <v>4.6758292591838142</v>
      </c>
      <c r="Q461" s="55">
        <f t="shared" si="246"/>
        <v>-7.8623071256429142</v>
      </c>
      <c r="R461" s="55">
        <f t="shared" si="246"/>
        <v>2.2332487878208269</v>
      </c>
      <c r="S461" s="55">
        <f t="shared" si="246"/>
        <v>-4.7723396017120336</v>
      </c>
      <c r="T461" s="735" t="s">
        <v>238</v>
      </c>
      <c r="U461" s="55"/>
      <c r="V461" s="55"/>
    </row>
    <row r="462" spans="1:22" s="2" customFormat="1" ht="11.25" hidden="1" customHeight="1">
      <c r="A462" s="1202" t="s">
        <v>197</v>
      </c>
      <c r="B462" s="1203"/>
      <c r="C462" s="55">
        <f t="shared" si="245"/>
        <v>0.98167595464187229</v>
      </c>
      <c r="D462" s="55">
        <f t="shared" si="245"/>
        <v>-3.230709084283788</v>
      </c>
      <c r="E462" s="55">
        <f t="shared" si="245"/>
        <v>4.790959287154763</v>
      </c>
      <c r="F462" s="55">
        <f t="shared" si="245"/>
        <v>-3.5204526091077213</v>
      </c>
      <c r="G462" s="55">
        <f t="shared" si="245"/>
        <v>2.1685702475591455</v>
      </c>
      <c r="H462" s="55">
        <f t="shared" si="245"/>
        <v>0.83921762557133661</v>
      </c>
      <c r="I462" s="55">
        <f t="shared" si="245"/>
        <v>6.0189737774942529</v>
      </c>
      <c r="J462" s="55">
        <f t="shared" si="245"/>
        <v>5.3782691244134639</v>
      </c>
      <c r="K462" s="1202" t="s">
        <v>197</v>
      </c>
      <c r="L462" s="1203"/>
      <c r="M462" s="55">
        <f t="shared" si="246"/>
        <v>1.5830557254199249</v>
      </c>
      <c r="N462" s="55">
        <f t="shared" si="246"/>
        <v>10.988110368091597</v>
      </c>
      <c r="O462" s="55">
        <f t="shared" si="246"/>
        <v>-4.9811191695960559</v>
      </c>
      <c r="P462" s="55">
        <f t="shared" si="246"/>
        <v>5.0453231086948733</v>
      </c>
      <c r="Q462" s="55">
        <f t="shared" si="246"/>
        <v>-8.1255092994725828</v>
      </c>
      <c r="R462" s="55">
        <f t="shared" si="246"/>
        <v>3.0113023857359025</v>
      </c>
      <c r="S462" s="55">
        <f t="shared" si="246"/>
        <v>-5.0261514130662306</v>
      </c>
      <c r="T462" s="735" t="s">
        <v>238</v>
      </c>
      <c r="U462" s="55"/>
      <c r="V462" s="55"/>
    </row>
    <row r="463" spans="1:22" s="2" customFormat="1" ht="11.25" customHeight="1">
      <c r="A463" s="1202" t="s">
        <v>198</v>
      </c>
      <c r="B463" s="1203"/>
      <c r="C463" s="55">
        <f t="shared" si="245"/>
        <v>1.4697330486718414</v>
      </c>
      <c r="D463" s="55">
        <f t="shared" si="245"/>
        <v>-1.5465109866542406</v>
      </c>
      <c r="E463" s="55">
        <f t="shared" si="245"/>
        <v>4.0219374737590243</v>
      </c>
      <c r="F463" s="55">
        <f t="shared" si="245"/>
        <v>0.85214786210194404</v>
      </c>
      <c r="G463" s="55">
        <f t="shared" si="245"/>
        <v>2.2411877660327519</v>
      </c>
      <c r="H463" s="55">
        <f t="shared" si="245"/>
        <v>0.80627716025314555</v>
      </c>
      <c r="I463" s="55">
        <f t="shared" si="245"/>
        <v>5.8770563895728287</v>
      </c>
      <c r="J463" s="55">
        <f t="shared" si="245"/>
        <v>5.7580327047700735</v>
      </c>
      <c r="K463" s="1202" t="s">
        <v>198</v>
      </c>
      <c r="L463" s="1203"/>
      <c r="M463" s="55">
        <f t="shared" si="246"/>
        <v>2.0219763269660405</v>
      </c>
      <c r="N463" s="55">
        <f t="shared" si="246"/>
        <v>11.758621224303553</v>
      </c>
      <c r="O463" s="55">
        <f t="shared" si="246"/>
        <v>-4.2677411130003975</v>
      </c>
      <c r="P463" s="55">
        <f t="shared" si="246"/>
        <v>5.2140785562156111</v>
      </c>
      <c r="Q463" s="55">
        <f t="shared" si="246"/>
        <v>-7.0363483217123814</v>
      </c>
      <c r="R463" s="55">
        <f t="shared" si="246"/>
        <v>4.1271375553407381</v>
      </c>
      <c r="S463" s="55">
        <f t="shared" si="246"/>
        <v>-4.3313773676379554</v>
      </c>
      <c r="T463" s="55">
        <f t="shared" si="246"/>
        <v>-100</v>
      </c>
      <c r="U463" s="55"/>
      <c r="V463" s="55"/>
    </row>
    <row r="464" spans="1:22" s="2" customFormat="1" ht="6" hidden="1" customHeight="1">
      <c r="A464" s="1202" t="s">
        <v>199</v>
      </c>
      <c r="B464" s="1203"/>
      <c r="C464" s="55">
        <f t="shared" si="245"/>
        <v>-6.3008210623198551</v>
      </c>
      <c r="D464" s="55">
        <f t="shared" si="245"/>
        <v>-8.4266270943675892</v>
      </c>
      <c r="E464" s="55">
        <f t="shared" si="245"/>
        <v>-0.2031441839568231</v>
      </c>
      <c r="F464" s="55">
        <f t="shared" si="245"/>
        <v>-5.9621203283992372</v>
      </c>
      <c r="G464" s="55">
        <f t="shared" si="245"/>
        <v>-5.3716133552107976</v>
      </c>
      <c r="H464" s="55">
        <f t="shared" si="245"/>
        <v>-6.2405813911926629</v>
      </c>
      <c r="I464" s="55">
        <f t="shared" si="245"/>
        <v>-0.91271293467885073</v>
      </c>
      <c r="J464" s="55">
        <f t="shared" si="245"/>
        <v>-1.8379103516244442</v>
      </c>
      <c r="K464" s="1202" t="s">
        <v>199</v>
      </c>
      <c r="L464" s="1203"/>
      <c r="M464" s="55">
        <f t="shared" si="246"/>
        <v>-6.2743973166338947</v>
      </c>
      <c r="N464" s="55">
        <f t="shared" si="246"/>
        <v>4.3624306832495989</v>
      </c>
      <c r="O464" s="55">
        <f t="shared" si="246"/>
        <v>-11.351458652586686</v>
      </c>
      <c r="P464" s="55">
        <f t="shared" si="246"/>
        <v>-2.085732863835787</v>
      </c>
      <c r="Q464" s="55">
        <f t="shared" si="246"/>
        <v>-16.345320256689661</v>
      </c>
      <c r="R464" s="55">
        <f t="shared" si="246"/>
        <v>-5.5953891473781567</v>
      </c>
      <c r="S464" s="55">
        <f t="shared" si="246"/>
        <v>-12.224657609887714</v>
      </c>
      <c r="T464" s="55">
        <f t="shared" si="246"/>
        <v>-100</v>
      </c>
      <c r="U464" s="55"/>
      <c r="V464" s="55"/>
    </row>
    <row r="465" spans="1:22" s="2" customFormat="1" ht="6" customHeight="1">
      <c r="A465" s="1081"/>
      <c r="B465" s="1086"/>
      <c r="C465" s="55"/>
      <c r="D465" s="55"/>
      <c r="E465" s="55"/>
      <c r="F465" s="55"/>
      <c r="G465" s="55"/>
      <c r="H465" s="55"/>
      <c r="I465" s="55"/>
      <c r="J465" s="55"/>
      <c r="K465" s="1081"/>
      <c r="L465" s="1086"/>
      <c r="M465" s="55"/>
      <c r="N465" s="55"/>
      <c r="O465" s="55"/>
      <c r="P465" s="55"/>
      <c r="Q465" s="55"/>
      <c r="R465" s="55"/>
      <c r="S465" s="55"/>
      <c r="T465" s="55"/>
      <c r="U465" s="55"/>
      <c r="V465" s="55"/>
    </row>
    <row r="466" spans="1:22" ht="24" customHeight="1">
      <c r="A466" s="1206" t="s">
        <v>581</v>
      </c>
      <c r="B466" s="1257"/>
      <c r="C466" s="1257"/>
      <c r="D466" s="1257"/>
      <c r="E466" s="1257"/>
      <c r="F466" s="1257"/>
      <c r="G466" s="1257"/>
      <c r="H466" s="1257"/>
      <c r="I466" s="1257"/>
      <c r="J466" s="1257"/>
      <c r="K466" s="1257"/>
    </row>
  </sheetData>
  <mergeCells count="399">
    <mergeCell ref="O1:T1"/>
    <mergeCell ref="A2:H2"/>
    <mergeCell ref="A3:H3"/>
    <mergeCell ref="D8:J8"/>
    <mergeCell ref="M8:T8"/>
    <mergeCell ref="R11:R13"/>
    <mergeCell ref="A34:B34"/>
    <mergeCell ref="K34:L34"/>
    <mergeCell ref="A35:B35"/>
    <mergeCell ref="K35:L35"/>
    <mergeCell ref="A36:B36"/>
    <mergeCell ref="K36:L36"/>
    <mergeCell ref="C17:H17"/>
    <mergeCell ref="M17:R17"/>
    <mergeCell ref="A32:B32"/>
    <mergeCell ref="K32:L32"/>
    <mergeCell ref="A33:B33"/>
    <mergeCell ref="K33:L33"/>
    <mergeCell ref="A54:B54"/>
    <mergeCell ref="K54:L54"/>
    <mergeCell ref="A55:B55"/>
    <mergeCell ref="K55:L55"/>
    <mergeCell ref="A56:B56"/>
    <mergeCell ref="K56:L56"/>
    <mergeCell ref="A37:B37"/>
    <mergeCell ref="K37:L37"/>
    <mergeCell ref="A39:B39"/>
    <mergeCell ref="K39:L39"/>
    <mergeCell ref="A53:B53"/>
    <mergeCell ref="K53:L53"/>
    <mergeCell ref="A60:B60"/>
    <mergeCell ref="K60:L60"/>
    <mergeCell ref="A61:B61"/>
    <mergeCell ref="K61:L61"/>
    <mergeCell ref="A62:B62"/>
    <mergeCell ref="K62:L62"/>
    <mergeCell ref="A57:B57"/>
    <mergeCell ref="K57:L57"/>
    <mergeCell ref="A58:B58"/>
    <mergeCell ref="K58:L58"/>
    <mergeCell ref="A59:B59"/>
    <mergeCell ref="K59:L59"/>
    <mergeCell ref="A81:B81"/>
    <mergeCell ref="K81:L81"/>
    <mergeCell ref="A82:B82"/>
    <mergeCell ref="K82:L82"/>
    <mergeCell ref="A83:B83"/>
    <mergeCell ref="K83:L83"/>
    <mergeCell ref="A63:B63"/>
    <mergeCell ref="K63:L63"/>
    <mergeCell ref="A64:B64"/>
    <mergeCell ref="K64:L64"/>
    <mergeCell ref="A80:B80"/>
    <mergeCell ref="K80:L80"/>
    <mergeCell ref="A87:B87"/>
    <mergeCell ref="K87:L87"/>
    <mergeCell ref="A88:B88"/>
    <mergeCell ref="K88:L88"/>
    <mergeCell ref="A89:B89"/>
    <mergeCell ref="K89:L89"/>
    <mergeCell ref="A84:B84"/>
    <mergeCell ref="K84:L84"/>
    <mergeCell ref="A85:B85"/>
    <mergeCell ref="K85:L85"/>
    <mergeCell ref="A86:B86"/>
    <mergeCell ref="K86:L86"/>
    <mergeCell ref="A108:B108"/>
    <mergeCell ref="K108:L108"/>
    <mergeCell ref="A109:B109"/>
    <mergeCell ref="K109:L109"/>
    <mergeCell ref="A110:B110"/>
    <mergeCell ref="K110:L110"/>
    <mergeCell ref="A90:B90"/>
    <mergeCell ref="K90:L90"/>
    <mergeCell ref="A91:B91"/>
    <mergeCell ref="K91:L91"/>
    <mergeCell ref="A107:B107"/>
    <mergeCell ref="K107:L107"/>
    <mergeCell ref="A114:B114"/>
    <mergeCell ref="K114:L114"/>
    <mergeCell ref="A115:B115"/>
    <mergeCell ref="K115:L115"/>
    <mergeCell ref="A116:B116"/>
    <mergeCell ref="K116:L116"/>
    <mergeCell ref="A111:B111"/>
    <mergeCell ref="K111:L111"/>
    <mergeCell ref="A112:B112"/>
    <mergeCell ref="K112:L112"/>
    <mergeCell ref="A113:B113"/>
    <mergeCell ref="K113:L113"/>
    <mergeCell ref="A135:B135"/>
    <mergeCell ref="K135:L135"/>
    <mergeCell ref="A136:B136"/>
    <mergeCell ref="K136:L136"/>
    <mergeCell ref="A137:B137"/>
    <mergeCell ref="K137:L137"/>
    <mergeCell ref="A117:B117"/>
    <mergeCell ref="K117:L117"/>
    <mergeCell ref="A118:B118"/>
    <mergeCell ref="K118:L118"/>
    <mergeCell ref="A134:B134"/>
    <mergeCell ref="K134:L134"/>
    <mergeCell ref="A141:B141"/>
    <mergeCell ref="K141:L141"/>
    <mergeCell ref="A142:B142"/>
    <mergeCell ref="K142:L142"/>
    <mergeCell ref="A143:B143"/>
    <mergeCell ref="K143:L143"/>
    <mergeCell ref="A138:B138"/>
    <mergeCell ref="K138:L138"/>
    <mergeCell ref="A139:B139"/>
    <mergeCell ref="K139:L139"/>
    <mergeCell ref="A140:B140"/>
    <mergeCell ref="K140:L140"/>
    <mergeCell ref="A162:B162"/>
    <mergeCell ref="K162:L162"/>
    <mergeCell ref="A163:B163"/>
    <mergeCell ref="K163:L163"/>
    <mergeCell ref="A164:B164"/>
    <mergeCell ref="K164:L164"/>
    <mergeCell ref="A144:B144"/>
    <mergeCell ref="K144:L144"/>
    <mergeCell ref="A145:B145"/>
    <mergeCell ref="K145:L145"/>
    <mergeCell ref="A161:B161"/>
    <mergeCell ref="K161:L161"/>
    <mergeCell ref="A168:B168"/>
    <mergeCell ref="K168:L168"/>
    <mergeCell ref="A169:B169"/>
    <mergeCell ref="K169:L169"/>
    <mergeCell ref="A170:B170"/>
    <mergeCell ref="K170:L170"/>
    <mergeCell ref="A165:B165"/>
    <mergeCell ref="K165:L165"/>
    <mergeCell ref="A166:B166"/>
    <mergeCell ref="K166:L166"/>
    <mergeCell ref="A167:B167"/>
    <mergeCell ref="K167:L167"/>
    <mergeCell ref="A189:B189"/>
    <mergeCell ref="K189:L189"/>
    <mergeCell ref="A190:B190"/>
    <mergeCell ref="K190:L190"/>
    <mergeCell ref="A191:B191"/>
    <mergeCell ref="K191:L191"/>
    <mergeCell ref="A171:B171"/>
    <mergeCell ref="K171:L171"/>
    <mergeCell ref="A172:B172"/>
    <mergeCell ref="K172:L172"/>
    <mergeCell ref="A188:B188"/>
    <mergeCell ref="K188:L188"/>
    <mergeCell ref="A195:B195"/>
    <mergeCell ref="K195:L195"/>
    <mergeCell ref="A196:B196"/>
    <mergeCell ref="K196:L196"/>
    <mergeCell ref="A197:B197"/>
    <mergeCell ref="K197:L197"/>
    <mergeCell ref="A192:B192"/>
    <mergeCell ref="K192:L192"/>
    <mergeCell ref="A193:B193"/>
    <mergeCell ref="K193:L193"/>
    <mergeCell ref="A194:B194"/>
    <mergeCell ref="K194:L194"/>
    <mergeCell ref="A216:B216"/>
    <mergeCell ref="K216:L216"/>
    <mergeCell ref="A217:B217"/>
    <mergeCell ref="K217:L217"/>
    <mergeCell ref="A218:B218"/>
    <mergeCell ref="K218:L218"/>
    <mergeCell ref="A198:B198"/>
    <mergeCell ref="K198:L198"/>
    <mergeCell ref="A199:B199"/>
    <mergeCell ref="K199:L199"/>
    <mergeCell ref="A215:B215"/>
    <mergeCell ref="K215:L215"/>
    <mergeCell ref="A222:B222"/>
    <mergeCell ref="K222:L222"/>
    <mergeCell ref="A223:B223"/>
    <mergeCell ref="K223:L223"/>
    <mergeCell ref="A224:B224"/>
    <mergeCell ref="K224:L224"/>
    <mergeCell ref="A219:B219"/>
    <mergeCell ref="K219:L219"/>
    <mergeCell ref="A220:B220"/>
    <mergeCell ref="K220:L220"/>
    <mergeCell ref="A221:B221"/>
    <mergeCell ref="K221:L221"/>
    <mergeCell ref="A243:B243"/>
    <mergeCell ref="K243:L243"/>
    <mergeCell ref="A244:B244"/>
    <mergeCell ref="K244:L244"/>
    <mergeCell ref="A245:B245"/>
    <mergeCell ref="K245:L245"/>
    <mergeCell ref="A225:B225"/>
    <mergeCell ref="K225:L225"/>
    <mergeCell ref="A226:B226"/>
    <mergeCell ref="K226:L226"/>
    <mergeCell ref="A242:B242"/>
    <mergeCell ref="K242:L242"/>
    <mergeCell ref="A249:B249"/>
    <mergeCell ref="K249:L249"/>
    <mergeCell ref="A250:B250"/>
    <mergeCell ref="K250:L250"/>
    <mergeCell ref="A251:B251"/>
    <mergeCell ref="K251:L251"/>
    <mergeCell ref="A246:B246"/>
    <mergeCell ref="K246:L246"/>
    <mergeCell ref="A247:B247"/>
    <mergeCell ref="K247:L247"/>
    <mergeCell ref="A248:B248"/>
    <mergeCell ref="K248:L248"/>
    <mergeCell ref="C256:H256"/>
    <mergeCell ref="M256:R256"/>
    <mergeCell ref="A270:B270"/>
    <mergeCell ref="K270:L270"/>
    <mergeCell ref="A271:B271"/>
    <mergeCell ref="K271:L271"/>
    <mergeCell ref="A252:B252"/>
    <mergeCell ref="K252:L252"/>
    <mergeCell ref="A253:B253"/>
    <mergeCell ref="K253:L253"/>
    <mergeCell ref="C255:H255"/>
    <mergeCell ref="M255:R255"/>
    <mergeCell ref="A275:B275"/>
    <mergeCell ref="K275:L275"/>
    <mergeCell ref="A291:B291"/>
    <mergeCell ref="K291:L291"/>
    <mergeCell ref="A292:B292"/>
    <mergeCell ref="K292:L292"/>
    <mergeCell ref="A272:B272"/>
    <mergeCell ref="K272:L272"/>
    <mergeCell ref="A273:B273"/>
    <mergeCell ref="K273:L273"/>
    <mergeCell ref="A274:B274"/>
    <mergeCell ref="K274:L274"/>
    <mergeCell ref="A296:B296"/>
    <mergeCell ref="K296:L296"/>
    <mergeCell ref="A297:B297"/>
    <mergeCell ref="K297:L297"/>
    <mergeCell ref="A298:B298"/>
    <mergeCell ref="K298:L298"/>
    <mergeCell ref="A293:B293"/>
    <mergeCell ref="K293:L293"/>
    <mergeCell ref="A294:B294"/>
    <mergeCell ref="K294:L294"/>
    <mergeCell ref="A295:B295"/>
    <mergeCell ref="K295:L295"/>
    <mergeCell ref="A302:B302"/>
    <mergeCell ref="K302:L302"/>
    <mergeCell ref="A318:B318"/>
    <mergeCell ref="K318:L318"/>
    <mergeCell ref="A319:B319"/>
    <mergeCell ref="K319:L319"/>
    <mergeCell ref="A299:B299"/>
    <mergeCell ref="K299:L299"/>
    <mergeCell ref="A300:B300"/>
    <mergeCell ref="K300:L300"/>
    <mergeCell ref="A301:B301"/>
    <mergeCell ref="K301:L301"/>
    <mergeCell ref="A323:B323"/>
    <mergeCell ref="K323:L323"/>
    <mergeCell ref="A324:B324"/>
    <mergeCell ref="K324:L324"/>
    <mergeCell ref="A325:B325"/>
    <mergeCell ref="K325:L325"/>
    <mergeCell ref="A320:B320"/>
    <mergeCell ref="K320:L320"/>
    <mergeCell ref="A321:B321"/>
    <mergeCell ref="K321:L321"/>
    <mergeCell ref="A322:B322"/>
    <mergeCell ref="K322:L322"/>
    <mergeCell ref="A329:B329"/>
    <mergeCell ref="K329:L329"/>
    <mergeCell ref="A345:B345"/>
    <mergeCell ref="K345:L345"/>
    <mergeCell ref="A346:B346"/>
    <mergeCell ref="K346:L346"/>
    <mergeCell ref="A326:B326"/>
    <mergeCell ref="K326:L326"/>
    <mergeCell ref="A327:B327"/>
    <mergeCell ref="K327:L327"/>
    <mergeCell ref="A328:B328"/>
    <mergeCell ref="K328:L328"/>
    <mergeCell ref="A350:B350"/>
    <mergeCell ref="K350:L350"/>
    <mergeCell ref="A351:B351"/>
    <mergeCell ref="K351:L351"/>
    <mergeCell ref="A352:B352"/>
    <mergeCell ref="K352:L352"/>
    <mergeCell ref="A347:B347"/>
    <mergeCell ref="K347:L347"/>
    <mergeCell ref="A348:B348"/>
    <mergeCell ref="K348:L348"/>
    <mergeCell ref="A349:B349"/>
    <mergeCell ref="K349:L349"/>
    <mergeCell ref="A356:B356"/>
    <mergeCell ref="K356:L356"/>
    <mergeCell ref="A372:B372"/>
    <mergeCell ref="K372:L372"/>
    <mergeCell ref="A373:B373"/>
    <mergeCell ref="K373:L373"/>
    <mergeCell ref="A353:B353"/>
    <mergeCell ref="K353:L353"/>
    <mergeCell ref="A354:B354"/>
    <mergeCell ref="K354:L354"/>
    <mergeCell ref="A355:B355"/>
    <mergeCell ref="K355:L355"/>
    <mergeCell ref="A377:B377"/>
    <mergeCell ref="K377:L377"/>
    <mergeCell ref="A378:B378"/>
    <mergeCell ref="K378:L378"/>
    <mergeCell ref="A379:B379"/>
    <mergeCell ref="K379:L379"/>
    <mergeCell ref="A374:B374"/>
    <mergeCell ref="K374:L374"/>
    <mergeCell ref="A375:B375"/>
    <mergeCell ref="K375:L375"/>
    <mergeCell ref="A376:B376"/>
    <mergeCell ref="K376:L376"/>
    <mergeCell ref="A383:B383"/>
    <mergeCell ref="K383:L383"/>
    <mergeCell ref="A399:B399"/>
    <mergeCell ref="K399:L399"/>
    <mergeCell ref="A400:B400"/>
    <mergeCell ref="K400:L400"/>
    <mergeCell ref="A380:B380"/>
    <mergeCell ref="K380:L380"/>
    <mergeCell ref="A381:B381"/>
    <mergeCell ref="K381:L381"/>
    <mergeCell ref="A382:B382"/>
    <mergeCell ref="K382:L382"/>
    <mergeCell ref="A404:B404"/>
    <mergeCell ref="K404:L404"/>
    <mergeCell ref="A405:B405"/>
    <mergeCell ref="K405:L405"/>
    <mergeCell ref="A406:B406"/>
    <mergeCell ref="K406:L406"/>
    <mergeCell ref="A401:B401"/>
    <mergeCell ref="K401:L401"/>
    <mergeCell ref="A402:B402"/>
    <mergeCell ref="K402:L402"/>
    <mergeCell ref="A403:B403"/>
    <mergeCell ref="K403:L403"/>
    <mergeCell ref="A410:B410"/>
    <mergeCell ref="K410:L410"/>
    <mergeCell ref="A426:B426"/>
    <mergeCell ref="K426:L426"/>
    <mergeCell ref="A427:B427"/>
    <mergeCell ref="K427:L427"/>
    <mergeCell ref="A407:B407"/>
    <mergeCell ref="K407:L407"/>
    <mergeCell ref="A408:B408"/>
    <mergeCell ref="K408:L408"/>
    <mergeCell ref="A409:B409"/>
    <mergeCell ref="K409:L409"/>
    <mergeCell ref="A431:B431"/>
    <mergeCell ref="K431:L431"/>
    <mergeCell ref="A432:B432"/>
    <mergeCell ref="K432:L432"/>
    <mergeCell ref="A433:B433"/>
    <mergeCell ref="K433:L433"/>
    <mergeCell ref="A428:B428"/>
    <mergeCell ref="K428:L428"/>
    <mergeCell ref="A429:B429"/>
    <mergeCell ref="K429:L429"/>
    <mergeCell ref="A430:B430"/>
    <mergeCell ref="K430:L430"/>
    <mergeCell ref="A437:B437"/>
    <mergeCell ref="K437:L437"/>
    <mergeCell ref="A453:B453"/>
    <mergeCell ref="K453:L453"/>
    <mergeCell ref="A454:B454"/>
    <mergeCell ref="K454:L454"/>
    <mergeCell ref="A434:B434"/>
    <mergeCell ref="K434:L434"/>
    <mergeCell ref="A435:B435"/>
    <mergeCell ref="K435:L435"/>
    <mergeCell ref="A436:B436"/>
    <mergeCell ref="K436:L436"/>
    <mergeCell ref="A458:B458"/>
    <mergeCell ref="K458:L458"/>
    <mergeCell ref="A459:B459"/>
    <mergeCell ref="K459:L459"/>
    <mergeCell ref="A460:B460"/>
    <mergeCell ref="K460:L460"/>
    <mergeCell ref="A455:B455"/>
    <mergeCell ref="K455:L455"/>
    <mergeCell ref="A456:B456"/>
    <mergeCell ref="K456:L456"/>
    <mergeCell ref="A457:B457"/>
    <mergeCell ref="K457:L457"/>
    <mergeCell ref="A464:B464"/>
    <mergeCell ref="K464:L464"/>
    <mergeCell ref="A466:K466"/>
    <mergeCell ref="A461:B461"/>
    <mergeCell ref="K461:L461"/>
    <mergeCell ref="A462:B462"/>
    <mergeCell ref="K462:L462"/>
    <mergeCell ref="A463:B463"/>
    <mergeCell ref="K463:L463"/>
  </mergeCells>
  <printOptions horizontalCentered="1"/>
  <pageMargins left="0.34" right="0.23622047244094491" top="0.59055118110236227" bottom="0.46" header="0.31496062992125984" footer="0.31496062992125984"/>
  <pageSetup paperSize="9" scale="85" fitToWidth="2" orientation="portrait" horizontalDpi="300" verticalDpi="300" r:id="rId1"/>
  <headerFooter alignWithMargins="0"/>
  <colBreaks count="1" manualBreakCount="1">
    <brk id="10" max="1048575" man="1"/>
  </colBreaks>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AJ467"/>
  <sheetViews>
    <sheetView zoomScale="105" zoomScaleNormal="105" zoomScaleSheetLayoutView="55" workbookViewId="0"/>
  </sheetViews>
  <sheetFormatPr baseColWidth="10" defaultRowHeight="15.75"/>
  <cols>
    <col min="1" max="1" width="6.5703125" style="62" customWidth="1"/>
    <col min="2" max="2" width="4.28515625" style="62" customWidth="1"/>
    <col min="3" max="9" width="11.7109375" style="62" customWidth="1"/>
    <col min="10" max="10" width="5.85546875" style="62" customWidth="1"/>
    <col min="11" max="11" width="5.42578125" style="62" customWidth="1"/>
    <col min="12" max="18" width="11.7109375" style="62" customWidth="1"/>
    <col min="19" max="19" width="1.7109375" style="62" customWidth="1"/>
    <col min="20" max="16384" width="11.42578125" style="62"/>
  </cols>
  <sheetData>
    <row r="1" spans="1:19" s="59" customFormat="1" ht="15" customHeight="1">
      <c r="B1" s="385"/>
      <c r="C1" s="385"/>
      <c r="D1" s="385"/>
      <c r="E1" s="385"/>
      <c r="F1" s="385"/>
      <c r="G1" s="385"/>
      <c r="H1" s="385"/>
      <c r="I1" s="1085" t="s">
        <v>505</v>
      </c>
      <c r="J1" s="1085"/>
      <c r="K1" s="1085"/>
      <c r="M1" s="385"/>
      <c r="O1" s="1071"/>
      <c r="P1" s="1071"/>
      <c r="Q1" s="1071"/>
      <c r="R1" s="1085" t="s">
        <v>505</v>
      </c>
      <c r="S1" s="385"/>
    </row>
    <row r="2" spans="1:19" s="59" customFormat="1" ht="11.25" customHeight="1">
      <c r="A2" s="1213" t="s">
        <v>634</v>
      </c>
      <c r="B2" s="1213"/>
      <c r="C2" s="1213"/>
      <c r="D2" s="1213"/>
      <c r="E2" s="1213"/>
      <c r="F2" s="1213"/>
      <c r="G2" s="1213"/>
      <c r="H2" s="1213"/>
      <c r="I2" s="1089"/>
      <c r="J2" s="1213" t="s">
        <v>634</v>
      </c>
      <c r="K2" s="1213"/>
      <c r="L2" s="1213"/>
      <c r="M2" s="1213"/>
      <c r="N2" s="1213"/>
      <c r="O2" s="1213"/>
      <c r="P2" s="1213"/>
      <c r="Q2" s="1213"/>
      <c r="R2" s="1213"/>
      <c r="S2" s="138"/>
    </row>
    <row r="3" spans="1:19" ht="11.25" customHeight="1">
      <c r="A3" s="1212" t="s">
        <v>614</v>
      </c>
      <c r="B3" s="1212"/>
      <c r="C3" s="1212"/>
      <c r="D3" s="1212"/>
      <c r="E3" s="1212"/>
      <c r="F3" s="1212"/>
      <c r="G3" s="1212"/>
      <c r="H3" s="1212"/>
      <c r="I3" s="1088"/>
      <c r="J3" s="1212" t="s">
        <v>614</v>
      </c>
      <c r="K3" s="1212"/>
      <c r="L3" s="1212"/>
      <c r="M3" s="1212"/>
      <c r="N3" s="1212"/>
      <c r="O3" s="1212"/>
      <c r="P3" s="1212"/>
      <c r="Q3" s="1212"/>
      <c r="R3" s="1212"/>
      <c r="S3" s="63"/>
    </row>
    <row r="4" spans="1:19" s="60" customFormat="1" ht="11.25" customHeight="1">
      <c r="A4" s="139" t="s">
        <v>671</v>
      </c>
      <c r="B4" s="33"/>
      <c r="C4" s="33"/>
      <c r="D4" s="33"/>
      <c r="E4" s="33"/>
      <c r="F4" s="33"/>
      <c r="G4" s="33"/>
      <c r="H4" s="33"/>
      <c r="I4" s="33"/>
      <c r="J4" s="139" t="s">
        <v>671</v>
      </c>
      <c r="K4" s="33"/>
      <c r="L4" s="33"/>
      <c r="M4" s="33"/>
      <c r="N4" s="33"/>
      <c r="O4" s="33"/>
      <c r="P4" s="33"/>
      <c r="Q4" s="33"/>
      <c r="R4" s="33"/>
      <c r="S4" s="33"/>
    </row>
    <row r="5" spans="1:19" s="389" customFormat="1" ht="8.1" customHeight="1">
      <c r="K5" s="154"/>
      <c r="L5" s="154"/>
      <c r="M5" s="154"/>
      <c r="N5" s="154"/>
      <c r="O5" s="154"/>
      <c r="P5" s="154"/>
      <c r="Q5" s="154"/>
      <c r="R5" s="154"/>
      <c r="S5" s="154"/>
    </row>
    <row r="6" spans="1:19" s="389" customFormat="1" ht="12.6" customHeight="1">
      <c r="A6" s="1091" t="s">
        <v>672</v>
      </c>
      <c r="B6" s="154"/>
      <c r="C6" s="154"/>
      <c r="D6" s="154"/>
      <c r="E6" s="154"/>
      <c r="F6" s="154"/>
      <c r="G6" s="154"/>
      <c r="H6" s="154"/>
      <c r="I6" s="154"/>
      <c r="J6" s="1091" t="s">
        <v>672</v>
      </c>
      <c r="K6" s="154"/>
      <c r="L6" s="154"/>
      <c r="M6" s="154"/>
      <c r="N6" s="154"/>
      <c r="O6" s="154"/>
      <c r="P6" s="154"/>
      <c r="Q6" s="154"/>
      <c r="R6" s="154"/>
      <c r="S6" s="154"/>
    </row>
    <row r="7" spans="1:19" ht="11.25" customHeight="1"/>
    <row r="8" spans="1:19" ht="11.25" customHeight="1">
      <c r="A8" s="17"/>
      <c r="B8" s="177"/>
      <c r="C8" s="308"/>
      <c r="D8" s="1271" t="s">
        <v>673</v>
      </c>
      <c r="E8" s="1272"/>
      <c r="F8" s="1272"/>
      <c r="G8" s="1272"/>
      <c r="H8" s="1272"/>
      <c r="I8" s="1272"/>
      <c r="J8" s="17"/>
      <c r="K8" s="177"/>
      <c r="L8" s="1431" t="s">
        <v>673</v>
      </c>
      <c r="M8" s="1432"/>
      <c r="N8" s="1432"/>
      <c r="O8" s="1432"/>
      <c r="P8" s="1432"/>
      <c r="Q8" s="1432"/>
      <c r="R8" s="1432"/>
    </row>
    <row r="9" spans="1:19" ht="11.25" customHeight="1">
      <c r="A9" s="18" t="s">
        <v>153</v>
      </c>
      <c r="B9" s="27"/>
      <c r="C9" s="1092"/>
      <c r="D9" s="334"/>
      <c r="E9" s="334"/>
      <c r="F9" s="334"/>
      <c r="G9" s="334"/>
      <c r="H9" s="334"/>
      <c r="I9" s="1101"/>
      <c r="J9" s="1209" t="s">
        <v>153</v>
      </c>
      <c r="K9" s="1203"/>
      <c r="L9" s="386"/>
      <c r="M9" s="386"/>
      <c r="N9" s="386"/>
      <c r="O9" s="386"/>
      <c r="P9" s="386"/>
      <c r="Q9" s="386"/>
      <c r="R9" s="375"/>
      <c r="S9" s="63"/>
    </row>
    <row r="10" spans="1:19" ht="11.25" customHeight="1">
      <c r="A10" s="22" t="s">
        <v>155</v>
      </c>
      <c r="B10" s="27"/>
      <c r="C10" s="1092" t="s">
        <v>156</v>
      </c>
      <c r="D10" s="73" t="s">
        <v>507</v>
      </c>
      <c r="E10" s="73" t="s">
        <v>510</v>
      </c>
      <c r="F10" s="73" t="s">
        <v>512</v>
      </c>
      <c r="G10" s="73" t="s">
        <v>221</v>
      </c>
      <c r="H10" s="73" t="s">
        <v>224</v>
      </c>
      <c r="I10" s="448" t="s">
        <v>652</v>
      </c>
      <c r="J10" s="22" t="s">
        <v>155</v>
      </c>
      <c r="K10" s="27"/>
      <c r="L10" s="1102" t="s">
        <v>651</v>
      </c>
      <c r="M10" s="387" t="s">
        <v>221</v>
      </c>
      <c r="N10" s="387" t="s">
        <v>653</v>
      </c>
      <c r="O10" s="387" t="s">
        <v>654</v>
      </c>
      <c r="P10" s="448" t="s">
        <v>223</v>
      </c>
      <c r="Q10" s="387" t="s">
        <v>511</v>
      </c>
      <c r="R10" s="448" t="s">
        <v>655</v>
      </c>
      <c r="S10" s="63"/>
    </row>
    <row r="11" spans="1:19" ht="11.25" customHeight="1">
      <c r="A11" s="18"/>
      <c r="B11" s="27"/>
      <c r="C11" s="1092"/>
      <c r="D11" s="73"/>
      <c r="E11" s="73"/>
      <c r="F11" s="73"/>
      <c r="G11" s="73" t="s">
        <v>656</v>
      </c>
      <c r="H11" s="73"/>
      <c r="I11" s="1102"/>
      <c r="J11" s="18"/>
      <c r="K11" s="27"/>
      <c r="L11" s="387"/>
      <c r="M11" s="387" t="s">
        <v>657</v>
      </c>
      <c r="N11" s="387"/>
      <c r="O11" s="387"/>
      <c r="P11" s="387"/>
      <c r="Q11" s="387"/>
      <c r="R11" s="448"/>
      <c r="S11" s="63"/>
    </row>
    <row r="12" spans="1:19" ht="11.25" customHeight="1">
      <c r="A12" s="18" t="s">
        <v>163</v>
      </c>
      <c r="B12" s="27"/>
      <c r="C12" s="1110" t="s">
        <v>173</v>
      </c>
      <c r="D12" s="213"/>
      <c r="E12" s="388"/>
      <c r="F12" s="73"/>
      <c r="G12" s="73"/>
      <c r="H12" s="392"/>
      <c r="I12" s="549"/>
      <c r="J12" s="18" t="s">
        <v>163</v>
      </c>
      <c r="K12" s="27"/>
      <c r="L12" s="388"/>
      <c r="M12" s="388"/>
      <c r="N12" s="388"/>
      <c r="O12" s="388"/>
      <c r="P12" s="388"/>
      <c r="Q12" s="388"/>
      <c r="R12" s="445"/>
      <c r="S12" s="63"/>
    </row>
    <row r="13" spans="1:19" ht="11.25" customHeight="1">
      <c r="A13" s="22" t="s">
        <v>168</v>
      </c>
      <c r="B13" s="27"/>
      <c r="C13" s="1092"/>
      <c r="D13" s="390"/>
      <c r="E13" s="390"/>
      <c r="F13" s="390"/>
      <c r="G13" s="390"/>
      <c r="H13" s="390"/>
      <c r="I13" s="446"/>
      <c r="J13" s="22" t="s">
        <v>168</v>
      </c>
      <c r="K13" s="27"/>
      <c r="L13" s="390"/>
      <c r="M13" s="390"/>
      <c r="N13" s="390"/>
      <c r="O13" s="390"/>
      <c r="P13" s="390"/>
      <c r="Q13" s="390"/>
      <c r="R13" s="446"/>
      <c r="S13" s="63"/>
    </row>
    <row r="14" spans="1:19" ht="3.75" customHeight="1">
      <c r="A14" s="104"/>
      <c r="B14" s="105"/>
      <c r="C14" s="1093"/>
      <c r="D14" s="391"/>
      <c r="E14" s="391"/>
      <c r="F14" s="391"/>
      <c r="G14" s="391"/>
      <c r="H14" s="391"/>
      <c r="I14" s="447"/>
      <c r="J14" s="104"/>
      <c r="K14" s="105"/>
      <c r="L14" s="391"/>
      <c r="M14" s="391"/>
      <c r="N14" s="391"/>
      <c r="O14" s="391"/>
      <c r="P14" s="391"/>
      <c r="Q14" s="391"/>
      <c r="R14" s="447"/>
      <c r="S14" s="63"/>
    </row>
    <row r="15" spans="1:19">
      <c r="A15" s="33"/>
      <c r="B15" s="33"/>
      <c r="C15" s="33"/>
      <c r="D15" s="1106"/>
      <c r="E15" s="1106"/>
      <c r="F15" s="1106"/>
      <c r="G15" s="1106"/>
      <c r="H15" s="35"/>
      <c r="I15" s="35"/>
      <c r="J15" s="33"/>
      <c r="K15" s="33"/>
      <c r="L15" s="2"/>
      <c r="M15" s="2"/>
      <c r="N15" s="2"/>
      <c r="O15" s="2"/>
      <c r="P15" s="2"/>
      <c r="Q15" s="2"/>
      <c r="R15" s="2"/>
      <c r="S15" s="2"/>
    </row>
    <row r="16" spans="1:19" ht="8.1" customHeight="1">
      <c r="A16" s="33"/>
      <c r="B16" s="33"/>
      <c r="C16" s="33"/>
      <c r="D16" s="1086"/>
      <c r="E16" s="1086"/>
      <c r="F16" s="1106"/>
      <c r="G16" s="1106"/>
      <c r="H16" s="35"/>
      <c r="I16" s="35"/>
      <c r="J16" s="33"/>
      <c r="K16" s="33"/>
      <c r="L16" s="2"/>
      <c r="M16" s="2"/>
      <c r="N16" s="2"/>
      <c r="O16" s="2"/>
      <c r="P16" s="2"/>
      <c r="Q16" s="2"/>
      <c r="R16" s="2"/>
      <c r="S16" s="2"/>
    </row>
    <row r="17" spans="1:36">
      <c r="A17" s="33"/>
      <c r="B17" s="33"/>
      <c r="C17" s="1214" t="s">
        <v>676</v>
      </c>
      <c r="D17" s="1214"/>
      <c r="E17" s="1214"/>
      <c r="F17" s="1214"/>
      <c r="G17" s="1214"/>
      <c r="H17" s="1214"/>
      <c r="I17" s="1090"/>
      <c r="J17" s="33"/>
      <c r="K17" s="33"/>
      <c r="L17" s="1214" t="s">
        <v>676</v>
      </c>
      <c r="M17" s="1214"/>
      <c r="N17" s="1214"/>
      <c r="O17" s="1214"/>
      <c r="P17" s="1214"/>
      <c r="Q17" s="1214"/>
      <c r="R17" s="1214"/>
      <c r="S17" s="2"/>
    </row>
    <row r="18" spans="1:36" ht="8.1" customHeight="1">
      <c r="A18" s="1071"/>
      <c r="B18" s="33"/>
      <c r="C18" s="33"/>
      <c r="D18" s="38"/>
      <c r="E18" s="1086"/>
      <c r="F18" s="1086"/>
      <c r="G18" s="1086"/>
      <c r="H18" s="33"/>
      <c r="I18" s="33"/>
      <c r="J18" s="1071"/>
      <c r="K18" s="33"/>
      <c r="L18" s="2"/>
      <c r="M18" s="2"/>
      <c r="N18" s="2"/>
      <c r="O18" s="2"/>
      <c r="P18" s="2"/>
      <c r="Q18" s="2"/>
      <c r="R18" s="2"/>
      <c r="S18" s="2"/>
    </row>
    <row r="19" spans="1:36" s="2" customFormat="1" ht="11.25" hidden="1" customHeight="1">
      <c r="A19" s="18">
        <v>1996</v>
      </c>
      <c r="B19" s="27"/>
      <c r="C19" s="40">
        <v>109457.69</v>
      </c>
      <c r="D19" s="40">
        <v>38021.939000000006</v>
      </c>
      <c r="E19" s="40">
        <v>15365.566999999999</v>
      </c>
      <c r="F19" s="40">
        <v>14182.701000000003</v>
      </c>
      <c r="G19" s="40">
        <v>8259.9449999999979</v>
      </c>
      <c r="H19" s="40">
        <v>8074.2720000000008</v>
      </c>
      <c r="I19" s="441">
        <v>6326.3130000000001</v>
      </c>
      <c r="J19" s="18">
        <v>1996</v>
      </c>
      <c r="K19" s="27"/>
      <c r="L19" s="40">
        <v>5112.0619999999999</v>
      </c>
      <c r="M19" s="441">
        <v>1746.336</v>
      </c>
      <c r="N19" s="441">
        <v>4281.7570000000005</v>
      </c>
      <c r="O19" s="441">
        <v>2137.223</v>
      </c>
      <c r="P19" s="441"/>
      <c r="Q19" s="441">
        <v>10.316000000000001</v>
      </c>
      <c r="R19" s="906" t="s">
        <v>736</v>
      </c>
      <c r="T19" s="491"/>
      <c r="U19" s="491"/>
      <c r="V19" s="491"/>
      <c r="W19" s="491"/>
      <c r="X19" s="491"/>
      <c r="Y19" s="491"/>
      <c r="Z19" s="491"/>
      <c r="AA19" s="491"/>
      <c r="AB19" s="491"/>
      <c r="AC19" s="491"/>
      <c r="AD19" s="491"/>
      <c r="AE19" s="491"/>
      <c r="AF19" s="491"/>
      <c r="AG19" s="491"/>
      <c r="AH19" s="491"/>
      <c r="AI19" s="491"/>
      <c r="AJ19" s="491"/>
    </row>
    <row r="20" spans="1:36" s="2" customFormat="1" ht="11.25" hidden="1" customHeight="1">
      <c r="A20" s="18">
        <v>1997</v>
      </c>
      <c r="B20" s="27"/>
      <c r="C20" s="368">
        <v>118400</v>
      </c>
      <c r="D20" s="40">
        <v>39612.745000000003</v>
      </c>
      <c r="E20" s="40">
        <v>17574.907999999999</v>
      </c>
      <c r="F20" s="40">
        <v>15337.839</v>
      </c>
      <c r="G20" s="40">
        <v>8606.1759999999995</v>
      </c>
      <c r="H20" s="40">
        <v>8512.1239999999998</v>
      </c>
      <c r="I20" s="441">
        <v>6734.7849999999999</v>
      </c>
      <c r="J20" s="18">
        <v>1997</v>
      </c>
      <c r="K20" s="27"/>
      <c r="L20" s="40">
        <v>5219.6360000000004</v>
      </c>
      <c r="M20" s="441">
        <v>1868.268</v>
      </c>
      <c r="N20" s="441">
        <v>4667.3720000000003</v>
      </c>
      <c r="O20" s="441">
        <v>2331.5459999999998</v>
      </c>
      <c r="P20" s="441"/>
      <c r="Q20" s="441">
        <v>15.614000000000001</v>
      </c>
      <c r="R20" s="906" t="s">
        <v>736</v>
      </c>
      <c r="T20" s="491"/>
      <c r="U20" s="491"/>
      <c r="V20" s="491"/>
      <c r="W20" s="491"/>
      <c r="X20" s="491"/>
      <c r="Y20" s="491"/>
      <c r="Z20" s="491"/>
      <c r="AA20" s="491"/>
      <c r="AB20" s="491"/>
      <c r="AC20" s="491"/>
      <c r="AD20" s="491"/>
      <c r="AE20" s="491"/>
      <c r="AF20" s="491"/>
      <c r="AG20" s="491"/>
      <c r="AH20" s="491"/>
      <c r="AI20" s="491"/>
      <c r="AJ20" s="491"/>
    </row>
    <row r="21" spans="1:36" s="2" customFormat="1" ht="11.25" hidden="1" customHeight="1">
      <c r="A21" s="18">
        <v>1998</v>
      </c>
      <c r="B21" s="27"/>
      <c r="C21" s="40">
        <v>123918</v>
      </c>
      <c r="D21" s="40">
        <v>42062.519</v>
      </c>
      <c r="E21" s="40">
        <v>19042.896000000001</v>
      </c>
      <c r="F21" s="40">
        <v>15609.205</v>
      </c>
      <c r="G21" s="40">
        <v>8792.0789999999997</v>
      </c>
      <c r="H21" s="40">
        <v>8943.6450000000004</v>
      </c>
      <c r="I21" s="408">
        <v>7070.3990000000003</v>
      </c>
      <c r="J21" s="18">
        <v>1998</v>
      </c>
      <c r="K21" s="27"/>
      <c r="L21" s="40">
        <v>5305.3490000000002</v>
      </c>
      <c r="M21" s="408">
        <v>1828.768</v>
      </c>
      <c r="N21" s="408">
        <v>4718.1679999999997</v>
      </c>
      <c r="O21" s="408">
        <v>2434.8029999999999</v>
      </c>
      <c r="P21" s="441"/>
      <c r="Q21" s="441">
        <v>23.498000000000001</v>
      </c>
      <c r="R21" s="906" t="s">
        <v>736</v>
      </c>
      <c r="T21" s="491"/>
      <c r="U21" s="491"/>
      <c r="V21" s="491"/>
      <c r="W21" s="491"/>
      <c r="X21" s="491"/>
      <c r="Y21" s="491"/>
      <c r="Z21" s="491"/>
      <c r="AA21" s="491"/>
      <c r="AB21" s="491"/>
      <c r="AC21" s="491"/>
      <c r="AD21" s="491"/>
      <c r="AE21" s="491"/>
      <c r="AF21" s="491"/>
      <c r="AG21" s="491"/>
      <c r="AH21" s="491"/>
      <c r="AI21" s="491"/>
      <c r="AJ21" s="491"/>
    </row>
    <row r="22" spans="1:36" s="2" customFormat="1" ht="11.25" hidden="1" customHeight="1">
      <c r="A22" s="18">
        <v>1999</v>
      </c>
      <c r="B22" s="27"/>
      <c r="C22" s="40">
        <v>132620</v>
      </c>
      <c r="D22" s="40">
        <v>45349.123</v>
      </c>
      <c r="E22" s="40">
        <v>20983.218000000001</v>
      </c>
      <c r="F22" s="40">
        <v>15814.769</v>
      </c>
      <c r="G22" s="40">
        <v>9515.1319999999996</v>
      </c>
      <c r="H22" s="40">
        <v>9339.99</v>
      </c>
      <c r="I22" s="408">
        <v>7568.2389999999996</v>
      </c>
      <c r="J22" s="18">
        <v>1999</v>
      </c>
      <c r="K22" s="27"/>
      <c r="L22" s="40">
        <v>5881.5680000000002</v>
      </c>
      <c r="M22" s="408">
        <v>1818.585</v>
      </c>
      <c r="N22" s="408">
        <v>4976.54</v>
      </c>
      <c r="O22" s="408">
        <v>2679.2829999999999</v>
      </c>
      <c r="P22" s="441"/>
      <c r="Q22" s="441">
        <v>121.72199999999999</v>
      </c>
      <c r="R22" s="906" t="s">
        <v>736</v>
      </c>
      <c r="T22" s="491"/>
      <c r="U22" s="491"/>
      <c r="V22" s="491"/>
      <c r="W22" s="491"/>
      <c r="X22" s="491"/>
      <c r="Y22" s="491"/>
      <c r="Z22" s="491"/>
      <c r="AA22" s="491"/>
      <c r="AB22" s="491"/>
      <c r="AC22" s="491"/>
      <c r="AD22" s="491"/>
      <c r="AE22" s="491"/>
      <c r="AF22" s="491"/>
      <c r="AG22" s="491"/>
      <c r="AH22" s="491"/>
      <c r="AI22" s="491"/>
      <c r="AJ22" s="491"/>
    </row>
    <row r="23" spans="1:36" s="2" customFormat="1" ht="11.25" hidden="1" customHeight="1">
      <c r="A23" s="18">
        <v>2000</v>
      </c>
      <c r="B23" s="27"/>
      <c r="C23" s="40">
        <v>141942</v>
      </c>
      <c r="D23" s="40">
        <v>48964.607000000004</v>
      </c>
      <c r="E23" s="40">
        <v>22869.447</v>
      </c>
      <c r="F23" s="40">
        <v>15911.464</v>
      </c>
      <c r="G23" s="40">
        <v>10238</v>
      </c>
      <c r="H23" s="40">
        <v>9824.9789999999994</v>
      </c>
      <c r="I23" s="408">
        <v>7977.6509999999998</v>
      </c>
      <c r="J23" s="18">
        <v>2000</v>
      </c>
      <c r="K23" s="27"/>
      <c r="L23" s="40">
        <v>6192.3990000000003</v>
      </c>
      <c r="M23" s="408">
        <v>2090.6439999999998</v>
      </c>
      <c r="N23" s="408">
        <v>5389.232</v>
      </c>
      <c r="O23" s="408">
        <v>3052.7170000000001</v>
      </c>
      <c r="P23" s="441"/>
      <c r="Q23" s="441">
        <v>363</v>
      </c>
      <c r="R23" s="906" t="s">
        <v>736</v>
      </c>
      <c r="T23" s="491"/>
      <c r="U23" s="491"/>
      <c r="V23" s="491"/>
      <c r="W23" s="491"/>
      <c r="X23" s="491"/>
      <c r="Y23" s="491"/>
      <c r="Z23" s="491"/>
      <c r="AA23" s="491"/>
      <c r="AB23" s="491"/>
      <c r="AC23" s="491"/>
      <c r="AD23" s="491"/>
      <c r="AE23" s="491"/>
      <c r="AF23" s="491"/>
      <c r="AG23" s="491"/>
      <c r="AH23" s="491"/>
      <c r="AI23" s="491"/>
      <c r="AJ23" s="491"/>
    </row>
    <row r="24" spans="1:36" s="2" customFormat="1" ht="11.25" hidden="1" customHeight="1">
      <c r="A24" s="18">
        <v>2001</v>
      </c>
      <c r="B24" s="27"/>
      <c r="C24" s="41">
        <f>SUM(D24:I24,L24:R24,noch2.2.4!C24:I24,noch2.2.4!L24:S24)</f>
        <v>138310.45299999998</v>
      </c>
      <c r="D24" s="40">
        <v>48196.902000000002</v>
      </c>
      <c r="E24" s="40">
        <v>23413.776000000002</v>
      </c>
      <c r="F24" s="40">
        <v>15294.393</v>
      </c>
      <c r="G24" s="40">
        <v>9834.4920000000002</v>
      </c>
      <c r="H24" s="40">
        <v>9371.11</v>
      </c>
      <c r="I24" s="408">
        <v>7521.7</v>
      </c>
      <c r="J24" s="18">
        <v>2001</v>
      </c>
      <c r="K24" s="27"/>
      <c r="L24" s="40">
        <v>5631.0609999999997</v>
      </c>
      <c r="M24" s="408">
        <v>1782.12</v>
      </c>
      <c r="N24" s="408">
        <v>5032.1180000000004</v>
      </c>
      <c r="O24" s="408">
        <v>3163.9960000000001</v>
      </c>
      <c r="P24" s="408">
        <v>1796.481</v>
      </c>
      <c r="Q24" s="441">
        <v>429.92599999999999</v>
      </c>
      <c r="R24" s="906" t="s">
        <v>736</v>
      </c>
      <c r="T24" s="491"/>
      <c r="U24" s="491"/>
      <c r="V24" s="491"/>
      <c r="W24" s="491"/>
      <c r="X24" s="491"/>
      <c r="Y24" s="491"/>
      <c r="Z24" s="491"/>
      <c r="AA24" s="491"/>
      <c r="AB24" s="491"/>
      <c r="AC24" s="491"/>
      <c r="AD24" s="491"/>
      <c r="AE24" s="491"/>
      <c r="AF24" s="491"/>
      <c r="AG24" s="491"/>
      <c r="AH24" s="491"/>
      <c r="AI24" s="491"/>
      <c r="AJ24" s="491"/>
    </row>
    <row r="25" spans="1:36" s="2" customFormat="1" ht="11.25" hidden="1" customHeight="1">
      <c r="A25" s="18">
        <v>2002</v>
      </c>
      <c r="B25" s="27"/>
      <c r="C25" s="41">
        <f>SUM(D25:I25,L25:R25,noch2.2.4!C25:I25,noch2.2.4!L25:S25)</f>
        <v>134962.019</v>
      </c>
      <c r="D25" s="40">
        <v>48081.118000000002</v>
      </c>
      <c r="E25" s="40">
        <v>22878.901000000002</v>
      </c>
      <c r="F25" s="40">
        <v>14589.303</v>
      </c>
      <c r="G25" s="40">
        <v>9799.5419999999995</v>
      </c>
      <c r="H25" s="40">
        <v>8789.7199999999993</v>
      </c>
      <c r="I25" s="408">
        <v>7095.9790000000003</v>
      </c>
      <c r="J25" s="18">
        <v>2002</v>
      </c>
      <c r="K25" s="27"/>
      <c r="L25" s="40">
        <v>5290.97</v>
      </c>
      <c r="M25" s="408">
        <v>1579.8119999999999</v>
      </c>
      <c r="N25" s="408">
        <v>4583.6890000000003</v>
      </c>
      <c r="O25" s="408">
        <v>3110.9340000000002</v>
      </c>
      <c r="P25" s="408">
        <v>1651.4179999999999</v>
      </c>
      <c r="Q25" s="453">
        <v>1444</v>
      </c>
      <c r="R25" s="906" t="s">
        <v>736</v>
      </c>
      <c r="T25" s="491"/>
      <c r="U25" s="491"/>
      <c r="V25" s="491"/>
      <c r="W25" s="491"/>
      <c r="X25" s="491"/>
      <c r="Y25" s="491"/>
      <c r="Z25" s="491"/>
      <c r="AA25" s="491"/>
      <c r="AB25" s="491"/>
      <c r="AC25" s="491"/>
      <c r="AD25" s="491"/>
      <c r="AE25" s="491"/>
      <c r="AF25" s="491"/>
      <c r="AG25" s="491"/>
      <c r="AH25" s="491"/>
      <c r="AI25" s="491"/>
      <c r="AJ25" s="491"/>
    </row>
    <row r="26" spans="1:36" s="2" customFormat="1" ht="11.25" hidden="1" customHeight="1">
      <c r="A26" s="1302" t="s">
        <v>697</v>
      </c>
      <c r="B26" s="1303"/>
      <c r="C26" s="41">
        <f>SUM(D26:I26,L26:R26,noch2.2.4!C26:I26,noch2.2.4!L26:S26)</f>
        <v>141323.85499999998</v>
      </c>
      <c r="D26" s="40">
        <v>48024.692999999999</v>
      </c>
      <c r="E26" s="40">
        <v>23954.687000000002</v>
      </c>
      <c r="F26" s="40">
        <v>14125.444</v>
      </c>
      <c r="G26" s="40">
        <v>11026.95</v>
      </c>
      <c r="H26" s="40">
        <v>9365.9840000000004</v>
      </c>
      <c r="I26" s="408">
        <v>7417.951</v>
      </c>
      <c r="J26" s="1302" t="s">
        <v>697</v>
      </c>
      <c r="K26" s="1303"/>
      <c r="L26" s="40">
        <v>7675.4179999999997</v>
      </c>
      <c r="M26" s="408">
        <v>1648.393</v>
      </c>
      <c r="N26" s="408">
        <v>4904.6729999999998</v>
      </c>
      <c r="O26" s="408">
        <v>3212.799</v>
      </c>
      <c r="P26" s="408">
        <v>1600.6089999999999</v>
      </c>
      <c r="Q26" s="453">
        <v>2332.4760000000001</v>
      </c>
      <c r="R26" s="906" t="s">
        <v>736</v>
      </c>
      <c r="T26" s="491"/>
      <c r="U26" s="491"/>
      <c r="V26" s="491"/>
      <c r="W26" s="491"/>
      <c r="X26" s="491"/>
      <c r="Y26" s="491"/>
      <c r="Z26" s="491"/>
      <c r="AA26" s="491"/>
      <c r="AB26" s="491"/>
      <c r="AC26" s="491"/>
      <c r="AD26" s="491"/>
      <c r="AE26" s="491"/>
      <c r="AF26" s="491"/>
      <c r="AG26" s="491"/>
      <c r="AH26" s="491"/>
      <c r="AI26" s="491"/>
      <c r="AJ26" s="491"/>
    </row>
    <row r="27" spans="1:36" s="2" customFormat="1" ht="11.25" customHeight="1">
      <c r="A27" s="1302" t="s">
        <v>739</v>
      </c>
      <c r="B27" s="1303"/>
      <c r="C27" s="41">
        <f>SUM(D27:I27,L27:R27,noch2.2.4!C27:I27,noch2.2.4!L27:S27)</f>
        <v>156652.74299999996</v>
      </c>
      <c r="D27" s="40">
        <v>50702.512000000002</v>
      </c>
      <c r="E27" s="40">
        <v>26602.776000000002</v>
      </c>
      <c r="F27" s="40">
        <v>15093.402</v>
      </c>
      <c r="G27" s="40">
        <v>10975.886</v>
      </c>
      <c r="H27" s="40">
        <v>9764.527</v>
      </c>
      <c r="I27" s="408">
        <v>8651.15</v>
      </c>
      <c r="J27" s="1302" t="s">
        <v>739</v>
      </c>
      <c r="K27" s="1303"/>
      <c r="L27" s="40">
        <v>8251.9449999999997</v>
      </c>
      <c r="M27" s="408">
        <v>3294.0819999999999</v>
      </c>
      <c r="N27" s="408">
        <v>5123.2950000000001</v>
      </c>
      <c r="O27" s="408">
        <v>3548.9659999999999</v>
      </c>
      <c r="P27" s="408">
        <v>1637.2639999999999</v>
      </c>
      <c r="Q27" s="453">
        <v>2738.11</v>
      </c>
      <c r="R27" s="906" t="s">
        <v>736</v>
      </c>
      <c r="T27" s="491"/>
      <c r="U27" s="491"/>
      <c r="V27" s="491"/>
      <c r="W27" s="491"/>
      <c r="X27" s="491"/>
      <c r="Y27" s="491"/>
      <c r="Z27" s="491"/>
      <c r="AA27" s="491"/>
      <c r="AB27" s="491"/>
      <c r="AC27" s="491"/>
      <c r="AD27" s="491"/>
      <c r="AE27" s="491"/>
      <c r="AF27" s="491"/>
      <c r="AG27" s="491"/>
      <c r="AH27" s="491"/>
      <c r="AI27" s="491"/>
      <c r="AJ27" s="491"/>
    </row>
    <row r="28" spans="1:36" s="2" customFormat="1" ht="11.25" customHeight="1">
      <c r="A28" s="1302" t="s">
        <v>677</v>
      </c>
      <c r="B28" s="1303"/>
      <c r="C28" s="41">
        <f>SUM(D28:I28,L28:R28,noch2.2.4!C28:I28,noch2.2.4!L28:S28)</f>
        <v>167628.05700000003</v>
      </c>
      <c r="D28" s="40">
        <v>51791.03</v>
      </c>
      <c r="E28" s="40">
        <v>28451.022000000001</v>
      </c>
      <c r="F28" s="40">
        <v>15392.701999999999</v>
      </c>
      <c r="G28" s="40">
        <v>11474.687</v>
      </c>
      <c r="H28" s="40">
        <v>10574.554</v>
      </c>
      <c r="I28" s="408">
        <v>9248.4850000000006</v>
      </c>
      <c r="J28" s="1302" t="s">
        <v>677</v>
      </c>
      <c r="K28" s="1303"/>
      <c r="L28" s="40">
        <v>9387.3559999999998</v>
      </c>
      <c r="M28" s="408">
        <v>5002.9979999999996</v>
      </c>
      <c r="N28" s="408">
        <v>5534.51</v>
      </c>
      <c r="O28" s="408">
        <v>3882.739</v>
      </c>
      <c r="P28" s="408">
        <v>1710.0070000000001</v>
      </c>
      <c r="Q28" s="453">
        <v>2998.2089999999998</v>
      </c>
      <c r="R28" s="490">
        <v>584.05899999999997</v>
      </c>
      <c r="T28" s="491"/>
      <c r="U28" s="491"/>
      <c r="V28" s="491"/>
      <c r="W28" s="491"/>
      <c r="X28" s="491"/>
      <c r="Y28" s="491"/>
      <c r="Z28" s="491"/>
      <c r="AA28" s="491"/>
      <c r="AB28" s="491"/>
      <c r="AC28" s="491"/>
      <c r="AD28" s="491"/>
      <c r="AE28" s="491"/>
      <c r="AF28" s="491"/>
      <c r="AG28" s="491"/>
      <c r="AH28" s="491"/>
      <c r="AI28" s="491"/>
      <c r="AJ28" s="491"/>
    </row>
    <row r="29" spans="1:36" s="2" customFormat="1" ht="11.25" customHeight="1">
      <c r="A29" s="1302" t="s">
        <v>740</v>
      </c>
      <c r="B29" s="1303"/>
      <c r="C29" s="40">
        <v>176614</v>
      </c>
      <c r="D29" s="40">
        <v>52404</v>
      </c>
      <c r="E29" s="40">
        <v>30609</v>
      </c>
      <c r="F29" s="40">
        <v>16511</v>
      </c>
      <c r="G29" s="40">
        <v>11769</v>
      </c>
      <c r="H29" s="40">
        <v>11875</v>
      </c>
      <c r="I29" s="408">
        <v>10021</v>
      </c>
      <c r="J29" s="1302" t="s">
        <v>740</v>
      </c>
      <c r="K29" s="1303"/>
      <c r="L29" s="40">
        <v>9813</v>
      </c>
      <c r="M29" s="408">
        <v>6013</v>
      </c>
      <c r="N29" s="408">
        <v>5609</v>
      </c>
      <c r="O29" s="408">
        <v>4001</v>
      </c>
      <c r="P29" s="408">
        <v>1678</v>
      </c>
      <c r="Q29" s="453">
        <v>3509</v>
      </c>
      <c r="R29" s="490">
        <v>583</v>
      </c>
      <c r="T29" s="491"/>
      <c r="U29" s="491"/>
      <c r="V29" s="491"/>
      <c r="W29" s="491"/>
      <c r="X29" s="491"/>
      <c r="Y29" s="491"/>
      <c r="Z29" s="491"/>
      <c r="AA29" s="491"/>
      <c r="AB29" s="491"/>
      <c r="AC29" s="491"/>
      <c r="AD29" s="491"/>
      <c r="AE29" s="491"/>
      <c r="AF29" s="491"/>
      <c r="AG29" s="491"/>
      <c r="AH29" s="491"/>
      <c r="AI29" s="491"/>
      <c r="AJ29" s="491"/>
    </row>
    <row r="30" spans="1:36" s="429" customFormat="1" ht="11.25" customHeight="1">
      <c r="A30" s="1430">
        <v>2007</v>
      </c>
      <c r="B30" s="1219"/>
      <c r="C30" s="41">
        <f>SUM(D30:I30,L30:R30,noch2.2.4!C30:I30,noch2.2.4!L30:S30)</f>
        <v>187624.68399999992</v>
      </c>
      <c r="D30" s="417">
        <f t="shared" ref="D30:I30" si="0">SUM(D40:D51)</f>
        <v>53855.514999999999</v>
      </c>
      <c r="E30" s="417">
        <f t="shared" si="0"/>
        <v>33815.513999999996</v>
      </c>
      <c r="F30" s="417">
        <f t="shared" si="0"/>
        <v>17782.173000000003</v>
      </c>
      <c r="G30" s="417">
        <f t="shared" si="0"/>
        <v>13331.181999999999</v>
      </c>
      <c r="H30" s="417">
        <f t="shared" si="0"/>
        <v>12690.114</v>
      </c>
      <c r="I30" s="417">
        <f t="shared" si="0"/>
        <v>10270.885</v>
      </c>
      <c r="J30" s="1430">
        <v>2007</v>
      </c>
      <c r="K30" s="1219"/>
      <c r="L30" s="417">
        <f>SUM(L40:L51)</f>
        <v>10404.465999999999</v>
      </c>
      <c r="M30" s="417">
        <f t="shared" ref="M30:R30" si="1">SUM(M40:M51)</f>
        <v>6306.3529999999992</v>
      </c>
      <c r="N30" s="417">
        <f t="shared" si="1"/>
        <v>5587.3769999999995</v>
      </c>
      <c r="O30" s="417">
        <f t="shared" si="1"/>
        <v>4230.1559999999999</v>
      </c>
      <c r="P30" s="417">
        <f>SUM(P40:P51)</f>
        <v>2219.4850000000001</v>
      </c>
      <c r="Q30" s="417">
        <f t="shared" si="1"/>
        <v>3953.1559999999995</v>
      </c>
      <c r="R30" s="417">
        <f t="shared" si="1"/>
        <v>846.05399999999986</v>
      </c>
    </row>
    <row r="31" spans="1:36" s="2" customFormat="1" ht="11.25" customHeight="1">
      <c r="A31" s="1302" t="s">
        <v>694</v>
      </c>
      <c r="B31" s="1303"/>
      <c r="C31" s="41">
        <f>SUM(D31:I31,L31:R31,noch2.2.4!C31:I31,noch2.2.4!L31:S31)</f>
        <v>190361.67399999994</v>
      </c>
      <c r="D31" s="41">
        <f t="shared" ref="D31:I31" si="2">SUM(D67:D78)</f>
        <v>53189.273000000001</v>
      </c>
      <c r="E31" s="41">
        <f t="shared" si="2"/>
        <v>34402.130999999994</v>
      </c>
      <c r="F31" s="41">
        <f t="shared" si="2"/>
        <v>18104.387999999999</v>
      </c>
      <c r="G31" s="41">
        <f t="shared" si="2"/>
        <v>14454.014000000001</v>
      </c>
      <c r="H31" s="41">
        <f t="shared" si="2"/>
        <v>12782.351999999999</v>
      </c>
      <c r="I31" s="41">
        <f t="shared" si="2"/>
        <v>9876.7039999999997</v>
      </c>
      <c r="J31" s="1302" t="s">
        <v>694</v>
      </c>
      <c r="K31" s="1303"/>
      <c r="L31" s="41">
        <f>SUM(L67:L78)</f>
        <v>10297.756000000001</v>
      </c>
      <c r="M31" s="41">
        <f t="shared" ref="M31:R31" si="3">SUM(M67:M78)</f>
        <v>6615.7509999999993</v>
      </c>
      <c r="N31" s="41">
        <f t="shared" si="3"/>
        <v>5569.9809999999998</v>
      </c>
      <c r="O31" s="41">
        <f t="shared" si="3"/>
        <v>4229.5820000000003</v>
      </c>
      <c r="P31" s="41">
        <f>SUM(P67:P78)</f>
        <v>2476.7089999999994</v>
      </c>
      <c r="Q31" s="41">
        <f t="shared" si="3"/>
        <v>3885.259</v>
      </c>
      <c r="R31" s="417">
        <f t="shared" si="3"/>
        <v>1518.9989999999998</v>
      </c>
    </row>
    <row r="32" spans="1:36" s="2" customFormat="1" ht="11.25" customHeight="1">
      <c r="A32" s="1209">
        <v>2009</v>
      </c>
      <c r="B32" s="1203"/>
      <c r="C32" s="41">
        <f>SUM(D32:I32,L32:R32,noch2.2.4!C32:I32,noch2.2.4!L32:S32)</f>
        <v>181618.37999999995</v>
      </c>
      <c r="D32" s="41">
        <f t="shared" ref="D32:I32" si="4">SUM(D94:D105)</f>
        <v>50573.544000000002</v>
      </c>
      <c r="E32" s="41">
        <f t="shared" si="4"/>
        <v>32561.195999999996</v>
      </c>
      <c r="F32" s="41">
        <f t="shared" si="4"/>
        <v>17726.141</v>
      </c>
      <c r="G32" s="41">
        <f t="shared" si="4"/>
        <v>14133.481999999998</v>
      </c>
      <c r="H32" s="41">
        <f t="shared" si="4"/>
        <v>12178.558999999999</v>
      </c>
      <c r="I32" s="41">
        <f t="shared" si="4"/>
        <v>8878.7150000000001</v>
      </c>
      <c r="J32" s="1209">
        <v>2009</v>
      </c>
      <c r="K32" s="1203"/>
      <c r="L32" s="41">
        <f>SUM(L94:L105)</f>
        <v>9696.594000000001</v>
      </c>
      <c r="M32" s="41">
        <f t="shared" ref="M32:R32" si="5">SUM(M94:M105)</f>
        <v>6767.7030000000004</v>
      </c>
      <c r="N32" s="41">
        <f t="shared" si="5"/>
        <v>4906.7560000000003</v>
      </c>
      <c r="O32" s="41">
        <f t="shared" si="5"/>
        <v>3928.8820000000001</v>
      </c>
      <c r="P32" s="41">
        <f>SUM(P94:P105)</f>
        <v>2435.1219999999998</v>
      </c>
      <c r="Q32" s="41">
        <f t="shared" si="5"/>
        <v>3738.0129999999999</v>
      </c>
      <c r="R32" s="417">
        <f t="shared" si="5"/>
        <v>2390.1180000000004</v>
      </c>
    </row>
    <row r="33" spans="1:18" s="2" customFormat="1" ht="11.25" customHeight="1">
      <c r="A33" s="1209">
        <v>2010</v>
      </c>
      <c r="B33" s="1203"/>
      <c r="C33" s="41">
        <f>SUM(D33:I33,L33:R33,noch2.2.4!C33:I33,noch2.2.4!L33:S33)</f>
        <v>190009.56199999998</v>
      </c>
      <c r="D33" s="41">
        <f t="shared" ref="D33:I33" si="6">SUM(D121:D132)</f>
        <v>52646.222999999998</v>
      </c>
      <c r="E33" s="41">
        <f t="shared" si="6"/>
        <v>34518.696000000004</v>
      </c>
      <c r="F33" s="41">
        <f t="shared" si="6"/>
        <v>18909.702999999998</v>
      </c>
      <c r="G33" s="41">
        <f t="shared" si="6"/>
        <v>14966.099</v>
      </c>
      <c r="H33" s="41">
        <f t="shared" si="6"/>
        <v>12884.170000000002</v>
      </c>
      <c r="I33" s="41">
        <f t="shared" si="6"/>
        <v>9138.0649999999987</v>
      </c>
      <c r="J33" s="1209">
        <v>2010</v>
      </c>
      <c r="K33" s="1203"/>
      <c r="L33" s="41">
        <f>SUM(L121:L132)</f>
        <v>9787.4189999999999</v>
      </c>
      <c r="M33" s="41">
        <f t="shared" ref="M33:R33" si="7">SUM(M121:M132)</f>
        <v>7254.8980000000001</v>
      </c>
      <c r="N33" s="41">
        <f t="shared" si="7"/>
        <v>4995.9940000000006</v>
      </c>
      <c r="O33" s="41">
        <f t="shared" si="7"/>
        <v>4020.3609999999999</v>
      </c>
      <c r="P33" s="41">
        <f>SUM(P121:P132)</f>
        <v>2657.2850000000003</v>
      </c>
      <c r="Q33" s="41">
        <f t="shared" si="7"/>
        <v>3454.0929999999998</v>
      </c>
      <c r="R33" s="417">
        <f t="shared" si="7"/>
        <v>2881.6099999999997</v>
      </c>
    </row>
    <row r="34" spans="1:18" s="2" customFormat="1" ht="11.25" customHeight="1">
      <c r="A34" s="1209">
        <v>2011</v>
      </c>
      <c r="B34" s="1203"/>
      <c r="C34" s="41">
        <f>SUM(D34:I34,L34:R34,noch2.2.4!C34:I34,noch2.2.4!L34:S34)</f>
        <v>199621.58000000002</v>
      </c>
      <c r="D34" s="41">
        <f t="shared" ref="D34:I34" si="8">SUM(D148:D159)</f>
        <v>56276.005999999994</v>
      </c>
      <c r="E34" s="41">
        <f t="shared" si="8"/>
        <v>37593.829000000005</v>
      </c>
      <c r="F34" s="41">
        <f t="shared" si="8"/>
        <v>20298.97</v>
      </c>
      <c r="G34" s="41">
        <f t="shared" si="8"/>
        <v>16892.423999999999</v>
      </c>
      <c r="H34" s="41">
        <f t="shared" si="8"/>
        <v>13528.395</v>
      </c>
      <c r="I34" s="41">
        <f t="shared" si="8"/>
        <v>9536</v>
      </c>
      <c r="J34" s="1209">
        <v>2011</v>
      </c>
      <c r="K34" s="1203"/>
      <c r="L34" s="41">
        <f>SUM(L148:L159)</f>
        <v>9599.9760000000006</v>
      </c>
      <c r="M34" s="41">
        <f t="shared" ref="M34:R34" si="9">SUM(M148:M159)</f>
        <v>7098.8419999999987</v>
      </c>
      <c r="N34" s="41">
        <f t="shared" si="9"/>
        <v>5302.4870000000001</v>
      </c>
      <c r="O34" s="41">
        <f t="shared" si="9"/>
        <v>3933.6260000000002</v>
      </c>
      <c r="P34" s="41">
        <f>SUM(P148:P159)</f>
        <v>2552.6319999999996</v>
      </c>
      <c r="Q34" s="41">
        <f t="shared" si="9"/>
        <v>2829.5889999999999</v>
      </c>
      <c r="R34" s="41">
        <f t="shared" si="9"/>
        <v>2410.06</v>
      </c>
    </row>
    <row r="35" spans="1:18" s="2" customFormat="1" ht="11.25" customHeight="1">
      <c r="A35" s="1209">
        <v>2012</v>
      </c>
      <c r="B35" s="1203"/>
      <c r="C35" s="41">
        <f>SUM(D35:I35,L35:R35,noch2.2.4!C35:I35,noch2.2.4!L35:S35)</f>
        <v>202021.997</v>
      </c>
      <c r="D35" s="41">
        <f t="shared" ref="D35:I35" si="10">SUM(D175:D186)</f>
        <v>57260.90400000001</v>
      </c>
      <c r="E35" s="41">
        <f t="shared" si="10"/>
        <v>38187.454000000005</v>
      </c>
      <c r="F35" s="41">
        <f t="shared" si="10"/>
        <v>20800.064000000002</v>
      </c>
      <c r="G35" s="41">
        <f t="shared" si="10"/>
        <v>18148.767</v>
      </c>
      <c r="H35" s="41">
        <f t="shared" si="10"/>
        <v>13675.318000000001</v>
      </c>
      <c r="I35" s="41">
        <f t="shared" si="10"/>
        <v>9678.112000000001</v>
      </c>
      <c r="J35" s="1209">
        <v>2012</v>
      </c>
      <c r="K35" s="1203"/>
      <c r="L35" s="41">
        <f>SUM(L175:L186)</f>
        <v>9257.7420000000002</v>
      </c>
      <c r="M35" s="41">
        <f t="shared" ref="M35:R35" si="11">SUM(M175:M186)</f>
        <v>7082.9279999999999</v>
      </c>
      <c r="N35" s="41">
        <f t="shared" si="11"/>
        <v>5262.8499999999995</v>
      </c>
      <c r="O35" s="41">
        <f t="shared" si="11"/>
        <v>3569.5919999999996</v>
      </c>
      <c r="P35" s="41">
        <f>SUM(P175:P186)</f>
        <v>2441.9370000000004</v>
      </c>
      <c r="Q35" s="41">
        <f t="shared" si="11"/>
        <v>2651.42</v>
      </c>
      <c r="R35" s="41">
        <f t="shared" si="11"/>
        <v>2205.672</v>
      </c>
    </row>
    <row r="36" spans="1:18" s="2" customFormat="1" ht="11.25" customHeight="1">
      <c r="A36" s="1209">
        <v>2013</v>
      </c>
      <c r="B36" s="1203"/>
      <c r="C36" s="41">
        <f>SUM(D36:I36,L36:R36,noch2.2.4!C36:I36,noch2.2.4!L36:S36)</f>
        <v>203334.041</v>
      </c>
      <c r="D36" s="41">
        <f t="shared" ref="D36:I36" si="12">SUM(D202:D213)</f>
        <v>57877.987999999998</v>
      </c>
      <c r="E36" s="41">
        <f t="shared" si="12"/>
        <v>38517.813999999998</v>
      </c>
      <c r="F36" s="41">
        <f t="shared" si="12"/>
        <v>21196.360999999997</v>
      </c>
      <c r="G36" s="41">
        <f t="shared" si="12"/>
        <v>19576.465</v>
      </c>
      <c r="H36" s="41">
        <f t="shared" si="12"/>
        <v>13482.675999999999</v>
      </c>
      <c r="I36" s="41">
        <f t="shared" si="12"/>
        <v>9395.1400000000012</v>
      </c>
      <c r="J36" s="1209">
        <v>2013</v>
      </c>
      <c r="K36" s="1203"/>
      <c r="L36" s="41">
        <f>SUM(L202:L213)</f>
        <v>9202.0990000000002</v>
      </c>
      <c r="M36" s="41">
        <f t="shared" ref="M36:R36" si="13">SUM(M202:M213)</f>
        <v>6713.723</v>
      </c>
      <c r="N36" s="41">
        <f t="shared" si="13"/>
        <v>5210.0810000000001</v>
      </c>
      <c r="O36" s="41">
        <f t="shared" si="13"/>
        <v>3294.0479999999998</v>
      </c>
      <c r="P36" s="41">
        <f>SUM(P202:P213)</f>
        <v>2605.5939999999996</v>
      </c>
      <c r="Q36" s="41">
        <f t="shared" si="13"/>
        <v>2585.2780000000002</v>
      </c>
      <c r="R36" s="41">
        <f t="shared" si="13"/>
        <v>2475.4760000000001</v>
      </c>
    </row>
    <row r="37" spans="1:18" s="2" customFormat="1" ht="11.25" hidden="1" customHeight="1">
      <c r="A37" s="1209">
        <v>2014</v>
      </c>
      <c r="B37" s="1203"/>
      <c r="C37" s="41" t="e">
        <f>SUM(D37:I37,L37:R37,noch2.2.4!C37:I37,noch2.2.4!L37:S37)</f>
        <v>#REF!</v>
      </c>
      <c r="D37" s="41">
        <f t="shared" ref="D37:I37" si="14">SUM(D229:D240)</f>
        <v>55408.929000000004</v>
      </c>
      <c r="E37" s="41">
        <f t="shared" si="14"/>
        <v>36788.354999999996</v>
      </c>
      <c r="F37" s="41">
        <f t="shared" si="14"/>
        <v>20371.952000000001</v>
      </c>
      <c r="G37" s="41">
        <f t="shared" si="14"/>
        <v>19190.421999999999</v>
      </c>
      <c r="H37" s="41">
        <f t="shared" si="14"/>
        <v>13689.343000000003</v>
      </c>
      <c r="I37" s="41">
        <f t="shared" si="14"/>
        <v>9068.0619999999981</v>
      </c>
      <c r="J37" s="1209">
        <v>2014</v>
      </c>
      <c r="K37" s="1203"/>
      <c r="L37" s="41">
        <f>SUM(L229:L240)</f>
        <v>8811.3880000000008</v>
      </c>
      <c r="M37" s="41">
        <f t="shared" ref="M37:R37" si="15">SUM(M229:M240)</f>
        <v>6701.6</v>
      </c>
      <c r="N37" s="41">
        <f t="shared" si="15"/>
        <v>4966.6359999999995</v>
      </c>
      <c r="O37" s="41">
        <f t="shared" si="15"/>
        <v>3031.277</v>
      </c>
      <c r="P37" s="41">
        <f>SUM(P229:P240)</f>
        <v>2258.5299999999997</v>
      </c>
      <c r="Q37" s="41">
        <f t="shared" si="15"/>
        <v>2563.2419999999997</v>
      </c>
      <c r="R37" s="41">
        <f t="shared" si="15"/>
        <v>1700.5890000000002</v>
      </c>
    </row>
    <row r="38" spans="1:18" s="2" customFormat="1" ht="11.25" hidden="1" customHeight="1">
      <c r="A38" s="1071"/>
      <c r="B38" s="45"/>
      <c r="C38" s="622"/>
      <c r="D38" s="622"/>
      <c r="E38" s="622"/>
      <c r="F38" s="622"/>
      <c r="G38" s="622"/>
      <c r="H38" s="622"/>
      <c r="I38" s="622"/>
      <c r="J38" s="1071"/>
      <c r="K38" s="45"/>
      <c r="L38" s="622"/>
      <c r="M38" s="622"/>
      <c r="N38" s="622"/>
      <c r="O38" s="622"/>
      <c r="P38" s="622"/>
      <c r="Q38" s="622"/>
      <c r="R38" s="622"/>
    </row>
    <row r="39" spans="1:18" s="2" customFormat="1" ht="11.25" hidden="1" customHeight="1">
      <c r="A39" s="1204">
        <v>2007</v>
      </c>
      <c r="B39" s="1205"/>
      <c r="C39" s="622"/>
      <c r="D39" s="622"/>
      <c r="E39" s="622"/>
      <c r="F39" s="622"/>
      <c r="G39" s="622"/>
      <c r="H39" s="622"/>
      <c r="I39" s="622"/>
      <c r="J39" s="1204">
        <v>2007</v>
      </c>
      <c r="K39" s="1205"/>
      <c r="L39" s="622"/>
      <c r="M39" s="622"/>
      <c r="N39" s="622"/>
      <c r="O39" s="622"/>
      <c r="P39" s="622"/>
      <c r="Q39" s="622"/>
      <c r="R39" s="622"/>
    </row>
    <row r="40" spans="1:18" s="2" customFormat="1" ht="11.25" hidden="1" customHeight="1">
      <c r="A40" s="1071"/>
      <c r="B40" s="45" t="s">
        <v>176</v>
      </c>
      <c r="C40" s="533">
        <f>SUM(noch2.2.4!C40:S40,D40:R40)</f>
        <v>12060.926000000001</v>
      </c>
      <c r="D40" s="247">
        <v>3787.2860000000001</v>
      </c>
      <c r="E40" s="247">
        <v>2200.9</v>
      </c>
      <c r="F40" s="247">
        <v>1104.164</v>
      </c>
      <c r="G40" s="247">
        <v>809.82600000000002</v>
      </c>
      <c r="H40" s="247">
        <v>789.28499999999997</v>
      </c>
      <c r="I40" s="247">
        <v>619.81299999999999</v>
      </c>
      <c r="J40" s="1071"/>
      <c r="K40" s="45" t="s">
        <v>176</v>
      </c>
      <c r="L40" s="247">
        <v>652.77200000000005</v>
      </c>
      <c r="M40" s="247">
        <v>419.53500000000003</v>
      </c>
      <c r="N40" s="247">
        <v>311.51900000000001</v>
      </c>
      <c r="O40" s="247">
        <v>301.02100000000002</v>
      </c>
      <c r="P40" s="247">
        <v>113.303</v>
      </c>
      <c r="Q40" s="247">
        <v>254.667</v>
      </c>
      <c r="R40" s="400">
        <v>36.298999999999999</v>
      </c>
    </row>
    <row r="41" spans="1:18" s="2" customFormat="1" ht="11.25" hidden="1" customHeight="1">
      <c r="A41" s="1071"/>
      <c r="B41" s="45" t="s">
        <v>177</v>
      </c>
      <c r="C41" s="533">
        <f>SUM(noch2.2.4!C41:S41,D41:R41)</f>
        <v>11956.431</v>
      </c>
      <c r="D41" s="247">
        <v>3539.0129999999999</v>
      </c>
      <c r="E41" s="247">
        <v>2251.9450000000002</v>
      </c>
      <c r="F41" s="247">
        <v>1079.1849999999999</v>
      </c>
      <c r="G41" s="247">
        <v>861.58699999999999</v>
      </c>
      <c r="H41" s="247">
        <v>817.89099999999996</v>
      </c>
      <c r="I41" s="247">
        <v>636.54499999999996</v>
      </c>
      <c r="J41" s="1071"/>
      <c r="K41" s="45" t="s">
        <v>177</v>
      </c>
      <c r="L41" s="247">
        <v>623.44000000000005</v>
      </c>
      <c r="M41" s="247">
        <v>424.89699999999999</v>
      </c>
      <c r="N41" s="247">
        <v>307.661</v>
      </c>
      <c r="O41" s="247">
        <v>314.97699999999998</v>
      </c>
      <c r="P41" s="247">
        <v>114.149</v>
      </c>
      <c r="Q41" s="247">
        <v>250.732</v>
      </c>
      <c r="R41" s="400">
        <v>36.823</v>
      </c>
    </row>
    <row r="42" spans="1:18" s="2" customFormat="1" ht="11.25" hidden="1" customHeight="1">
      <c r="A42" s="1071"/>
      <c r="B42" s="45" t="s">
        <v>178</v>
      </c>
      <c r="C42" s="533">
        <f>SUM(noch2.2.4!C42:S42,D42:R42)</f>
        <v>14926.677999999998</v>
      </c>
      <c r="D42" s="247">
        <v>4422.9849999999997</v>
      </c>
      <c r="E42" s="247">
        <v>2750.3719999999998</v>
      </c>
      <c r="F42" s="247">
        <v>1363.0519999999999</v>
      </c>
      <c r="G42" s="247">
        <v>1072.498</v>
      </c>
      <c r="H42" s="247">
        <v>1046.2660000000001</v>
      </c>
      <c r="I42" s="247">
        <v>781.87900000000002</v>
      </c>
      <c r="J42" s="1071"/>
      <c r="K42" s="45" t="s">
        <v>178</v>
      </c>
      <c r="L42" s="247">
        <v>793.23900000000003</v>
      </c>
      <c r="M42" s="247">
        <v>503.10399999999998</v>
      </c>
      <c r="N42" s="247">
        <v>453.1</v>
      </c>
      <c r="O42" s="247">
        <v>366.14600000000002</v>
      </c>
      <c r="P42" s="247">
        <v>147.78399999999999</v>
      </c>
      <c r="Q42" s="247">
        <v>295.56099999999998</v>
      </c>
      <c r="R42" s="400">
        <v>44.073999999999998</v>
      </c>
    </row>
    <row r="43" spans="1:18" s="2" customFormat="1" ht="11.25" hidden="1" customHeight="1">
      <c r="A43" s="1071"/>
      <c r="B43" s="45" t="s">
        <v>179</v>
      </c>
      <c r="C43" s="533">
        <f>SUM(noch2.2.4!C43:S43,D43:R43)</f>
        <v>15002.986999999999</v>
      </c>
      <c r="D43" s="247">
        <v>4350.2520000000004</v>
      </c>
      <c r="E43" s="247">
        <v>2816.4430000000002</v>
      </c>
      <c r="F43" s="247">
        <v>1347.68</v>
      </c>
      <c r="G43" s="247">
        <v>1028.614</v>
      </c>
      <c r="H43" s="247">
        <v>1005.3390000000001</v>
      </c>
      <c r="I43" s="247">
        <v>820.26700000000005</v>
      </c>
      <c r="J43" s="1071"/>
      <c r="K43" s="45" t="s">
        <v>179</v>
      </c>
      <c r="L43" s="247">
        <v>841.33699999999999</v>
      </c>
      <c r="M43" s="247">
        <v>517.15899999999999</v>
      </c>
      <c r="N43" s="247">
        <v>439.49299999999999</v>
      </c>
      <c r="O43" s="247">
        <v>330.08</v>
      </c>
      <c r="P43" s="247">
        <v>175.07300000000001</v>
      </c>
      <c r="Q43" s="247">
        <v>357.94200000000001</v>
      </c>
      <c r="R43" s="487">
        <v>51.613</v>
      </c>
    </row>
    <row r="44" spans="1:18" s="2" customFormat="1" ht="11.25" hidden="1" customHeight="1">
      <c r="A44" s="1071"/>
      <c r="B44" s="45" t="s">
        <v>180</v>
      </c>
      <c r="C44" s="533">
        <f>SUM(noch2.2.4!C44:S44,D44:R44)</f>
        <v>16406.944</v>
      </c>
      <c r="D44" s="247">
        <v>4638.4260000000004</v>
      </c>
      <c r="E44" s="247">
        <v>2928.4459999999999</v>
      </c>
      <c r="F44" s="247">
        <v>1573.982</v>
      </c>
      <c r="G44" s="247">
        <v>1162.7739999999999</v>
      </c>
      <c r="H44" s="247">
        <v>1110.6289999999999</v>
      </c>
      <c r="I44" s="247">
        <v>922.74400000000003</v>
      </c>
      <c r="J44" s="1071"/>
      <c r="K44" s="45" t="s">
        <v>180</v>
      </c>
      <c r="L44" s="247">
        <v>958.08299999999997</v>
      </c>
      <c r="M44" s="247">
        <v>559.35799999999995</v>
      </c>
      <c r="N44" s="247">
        <v>500.82</v>
      </c>
      <c r="O44" s="247">
        <v>351.58499999999998</v>
      </c>
      <c r="P44" s="247">
        <v>193.55600000000001</v>
      </c>
      <c r="Q44" s="247">
        <v>357.56200000000001</v>
      </c>
      <c r="R44" s="400">
        <v>27.006</v>
      </c>
    </row>
    <row r="45" spans="1:18" s="2" customFormat="1" ht="11.25" hidden="1" customHeight="1">
      <c r="A45" s="1071"/>
      <c r="B45" s="45" t="s">
        <v>181</v>
      </c>
      <c r="C45" s="533">
        <f>SUM(noch2.2.4!C45:S45,D45:R45)</f>
        <v>16993.229999999996</v>
      </c>
      <c r="D45" s="247">
        <v>4797.6369999999997</v>
      </c>
      <c r="E45" s="247">
        <v>3020.6640000000002</v>
      </c>
      <c r="F45" s="247">
        <v>1683.8340000000001</v>
      </c>
      <c r="G45" s="247">
        <v>1157.1120000000001</v>
      </c>
      <c r="H45" s="247">
        <v>1114.9349999999999</v>
      </c>
      <c r="I45" s="247">
        <v>974.43399999999997</v>
      </c>
      <c r="J45" s="1071"/>
      <c r="K45" s="45" t="s">
        <v>181</v>
      </c>
      <c r="L45" s="247">
        <v>972.69899999999996</v>
      </c>
      <c r="M45" s="247">
        <v>568.86500000000001</v>
      </c>
      <c r="N45" s="247">
        <v>514.60699999999997</v>
      </c>
      <c r="O45" s="247">
        <v>375.06900000000002</v>
      </c>
      <c r="P45" s="247">
        <v>193.81299999999999</v>
      </c>
      <c r="Q45" s="247">
        <v>369.637</v>
      </c>
      <c r="R45" s="400">
        <v>75.566000000000003</v>
      </c>
    </row>
    <row r="46" spans="1:18" s="2" customFormat="1" ht="11.25" hidden="1" customHeight="1">
      <c r="A46" s="1071"/>
      <c r="B46" s="45" t="s">
        <v>182</v>
      </c>
      <c r="C46" s="533">
        <f>SUM(noch2.2.4!C46:S46,D46:R46)</f>
        <v>18216.75</v>
      </c>
      <c r="D46" s="247">
        <v>5162.4639999999999</v>
      </c>
      <c r="E46" s="247">
        <v>3162.6930000000002</v>
      </c>
      <c r="F46" s="247">
        <v>1848.2370000000001</v>
      </c>
      <c r="G46" s="247">
        <v>1165.82</v>
      </c>
      <c r="H46" s="247">
        <v>1201.5129999999999</v>
      </c>
      <c r="I46" s="247">
        <v>1004.304</v>
      </c>
      <c r="J46" s="1071"/>
      <c r="K46" s="45" t="s">
        <v>182</v>
      </c>
      <c r="L46" s="247">
        <v>1043.99</v>
      </c>
      <c r="M46" s="247">
        <v>619.12</v>
      </c>
      <c r="N46" s="247">
        <v>597.10299999999995</v>
      </c>
      <c r="O46" s="247">
        <v>378.64100000000002</v>
      </c>
      <c r="P46" s="247">
        <v>219.98099999999999</v>
      </c>
      <c r="Q46" s="247">
        <v>410.31700000000001</v>
      </c>
      <c r="R46" s="400">
        <v>90.144999999999996</v>
      </c>
    </row>
    <row r="47" spans="1:18" s="2" customFormat="1" ht="11.25" hidden="1" customHeight="1">
      <c r="A47" s="1071"/>
      <c r="B47" s="45" t="s">
        <v>183</v>
      </c>
      <c r="C47" s="533">
        <f>SUM(noch2.2.4!C47:S47,D47:R47)</f>
        <v>18062.367000000002</v>
      </c>
      <c r="D47" s="247">
        <v>5087.3710000000001</v>
      </c>
      <c r="E47" s="247">
        <v>3156.4409999999998</v>
      </c>
      <c r="F47" s="247">
        <v>1712.596</v>
      </c>
      <c r="G47" s="247">
        <v>1202.0309999999999</v>
      </c>
      <c r="H47" s="247">
        <v>1181.1479999999999</v>
      </c>
      <c r="I47" s="247">
        <v>1055.701</v>
      </c>
      <c r="J47" s="1071"/>
      <c r="K47" s="45" t="s">
        <v>183</v>
      </c>
      <c r="L47" s="247">
        <v>1011.373</v>
      </c>
      <c r="M47" s="247">
        <v>632.53099999999995</v>
      </c>
      <c r="N47" s="247">
        <v>570.649</v>
      </c>
      <c r="O47" s="247">
        <v>408.83</v>
      </c>
      <c r="P47" s="247">
        <v>213.94900000000001</v>
      </c>
      <c r="Q47" s="247">
        <v>413.339</v>
      </c>
      <c r="R47" s="400">
        <v>88.965999999999994</v>
      </c>
    </row>
    <row r="48" spans="1:18" s="2" customFormat="1" ht="11.25" hidden="1" customHeight="1">
      <c r="A48" s="1071"/>
      <c r="B48" s="45" t="s">
        <v>184</v>
      </c>
      <c r="C48" s="533">
        <f>SUM(noch2.2.4!C48:S48,D48:R48)</f>
        <v>18271.878000000004</v>
      </c>
      <c r="D48" s="247">
        <v>5008.74</v>
      </c>
      <c r="E48" s="247">
        <v>3218.556</v>
      </c>
      <c r="F48" s="247">
        <v>1809.5119999999999</v>
      </c>
      <c r="G48" s="247">
        <v>1288.0360000000001</v>
      </c>
      <c r="H48" s="247">
        <v>1216.4549999999999</v>
      </c>
      <c r="I48" s="247">
        <v>1058.7729999999999</v>
      </c>
      <c r="J48" s="1071"/>
      <c r="K48" s="45" t="s">
        <v>184</v>
      </c>
      <c r="L48" s="247">
        <v>1055.46</v>
      </c>
      <c r="M48" s="247">
        <v>594.21100000000001</v>
      </c>
      <c r="N48" s="247">
        <v>593.09799999999996</v>
      </c>
      <c r="O48" s="247">
        <v>402.07799999999997</v>
      </c>
      <c r="P48" s="247">
        <v>215.227</v>
      </c>
      <c r="Q48" s="247">
        <v>368.74099999999999</v>
      </c>
      <c r="R48" s="488">
        <v>80.236999999999995</v>
      </c>
    </row>
    <row r="49" spans="1:18" s="2" customFormat="1" ht="11.25" hidden="1" customHeight="1">
      <c r="A49" s="1071"/>
      <c r="B49" s="45" t="s">
        <v>185</v>
      </c>
      <c r="C49" s="533">
        <f>SUM(noch2.2.4!C49:S49,D49:R49)</f>
        <v>17988.834999999999</v>
      </c>
      <c r="D49" s="247">
        <v>4938.4809999999998</v>
      </c>
      <c r="E49" s="247">
        <v>3156.1849999999999</v>
      </c>
      <c r="F49" s="247">
        <v>1757.778</v>
      </c>
      <c r="G49" s="247">
        <v>1327.7629999999999</v>
      </c>
      <c r="H49" s="247">
        <v>1271.6220000000001</v>
      </c>
      <c r="I49" s="247">
        <v>982.21699999999998</v>
      </c>
      <c r="J49" s="1071"/>
      <c r="K49" s="45" t="s">
        <v>185</v>
      </c>
      <c r="L49" s="247">
        <v>1004.9930000000001</v>
      </c>
      <c r="M49" s="247">
        <v>587.11</v>
      </c>
      <c r="N49" s="247">
        <v>566.11</v>
      </c>
      <c r="O49" s="247">
        <v>368.03800000000001</v>
      </c>
      <c r="P49" s="247">
        <v>255.45</v>
      </c>
      <c r="Q49" s="247">
        <v>369.72699999999998</v>
      </c>
      <c r="R49" s="400">
        <v>118.721</v>
      </c>
    </row>
    <row r="50" spans="1:18" s="2" customFormat="1" ht="11.25" hidden="1" customHeight="1">
      <c r="A50" s="1071"/>
      <c r="B50" s="45" t="s">
        <v>186</v>
      </c>
      <c r="C50" s="533">
        <f>SUM(noch2.2.4!C50:S50,D50:R50)</f>
        <v>14538.298999999999</v>
      </c>
      <c r="D50" s="247">
        <v>4183.79</v>
      </c>
      <c r="E50" s="247">
        <v>2704.1689999999999</v>
      </c>
      <c r="F50" s="247">
        <v>1332.7750000000001</v>
      </c>
      <c r="G50" s="247">
        <v>1188.683</v>
      </c>
      <c r="H50" s="247">
        <v>1030.876</v>
      </c>
      <c r="I50" s="247">
        <v>747.08</v>
      </c>
      <c r="J50" s="1071"/>
      <c r="K50" s="45" t="s">
        <v>186</v>
      </c>
      <c r="L50" s="247">
        <v>756.87599999999998</v>
      </c>
      <c r="M50" s="247">
        <v>440.476</v>
      </c>
      <c r="N50" s="247">
        <v>407.70299999999997</v>
      </c>
      <c r="O50" s="247">
        <v>372.666</v>
      </c>
      <c r="P50" s="247">
        <v>198.215</v>
      </c>
      <c r="Q50" s="247">
        <v>245.64599999999999</v>
      </c>
      <c r="R50" s="489">
        <v>94.948999999999998</v>
      </c>
    </row>
    <row r="51" spans="1:18" s="2" customFormat="1" ht="11.25" hidden="1" customHeight="1">
      <c r="A51" s="1071"/>
      <c r="B51" s="45" t="s">
        <v>187</v>
      </c>
      <c r="C51" s="533">
        <f>SUM(noch2.2.4!C51:S51,D51:R51)</f>
        <v>13199.359</v>
      </c>
      <c r="D51" s="247">
        <v>3939.07</v>
      </c>
      <c r="E51" s="247">
        <v>2448.6999999999998</v>
      </c>
      <c r="F51" s="247">
        <v>1169.3779999999999</v>
      </c>
      <c r="G51" s="247">
        <v>1066.4380000000001</v>
      </c>
      <c r="H51" s="247">
        <v>904.15499999999997</v>
      </c>
      <c r="I51" s="247">
        <v>667.12800000000004</v>
      </c>
      <c r="J51" s="1071"/>
      <c r="K51" s="45" t="s">
        <v>187</v>
      </c>
      <c r="L51" s="247">
        <v>690.20399999999995</v>
      </c>
      <c r="M51" s="247">
        <v>439.98700000000002</v>
      </c>
      <c r="N51" s="247">
        <v>325.51400000000001</v>
      </c>
      <c r="O51" s="247">
        <v>261.02499999999998</v>
      </c>
      <c r="P51" s="247">
        <v>178.98500000000001</v>
      </c>
      <c r="Q51" s="247">
        <v>259.28500000000003</v>
      </c>
      <c r="R51" s="489">
        <v>101.655</v>
      </c>
    </row>
    <row r="52" spans="1:18" s="2" customFormat="1" ht="11.25" hidden="1" customHeight="1">
      <c r="A52" s="1071"/>
      <c r="B52" s="45"/>
      <c r="C52" s="450"/>
      <c r="D52" s="451"/>
      <c r="E52" s="451"/>
      <c r="F52" s="451"/>
      <c r="G52" s="451"/>
      <c r="H52" s="451"/>
      <c r="I52" s="622"/>
      <c r="J52" s="1071"/>
      <c r="K52" s="45"/>
      <c r="L52" s="622"/>
      <c r="M52" s="622"/>
      <c r="N52" s="622"/>
      <c r="O52" s="622"/>
      <c r="P52" s="622"/>
      <c r="Q52" s="622"/>
      <c r="R52" s="622"/>
    </row>
    <row r="53" spans="1:18" s="2" customFormat="1" ht="11.25" hidden="1" customHeight="1">
      <c r="A53" s="1202" t="s">
        <v>188</v>
      </c>
      <c r="B53" s="1203"/>
      <c r="C53" s="41">
        <f t="shared" ref="C53:I53" si="16">C40</f>
        <v>12060.926000000001</v>
      </c>
      <c r="D53" s="41">
        <f t="shared" si="16"/>
        <v>3787.2860000000001</v>
      </c>
      <c r="E53" s="41">
        <f t="shared" si="16"/>
        <v>2200.9</v>
      </c>
      <c r="F53" s="41">
        <f t="shared" si="16"/>
        <v>1104.164</v>
      </c>
      <c r="G53" s="41">
        <f t="shared" si="16"/>
        <v>809.82600000000002</v>
      </c>
      <c r="H53" s="41">
        <f t="shared" si="16"/>
        <v>789.28499999999997</v>
      </c>
      <c r="I53" s="41">
        <f t="shared" si="16"/>
        <v>619.81299999999999</v>
      </c>
      <c r="J53" s="1202" t="s">
        <v>188</v>
      </c>
      <c r="K53" s="1203"/>
      <c r="L53" s="41">
        <f>L40</f>
        <v>652.77200000000005</v>
      </c>
      <c r="M53" s="41">
        <f t="shared" ref="M53:R53" si="17">M40</f>
        <v>419.53500000000003</v>
      </c>
      <c r="N53" s="41">
        <f t="shared" si="17"/>
        <v>311.51900000000001</v>
      </c>
      <c r="O53" s="41">
        <f t="shared" si="17"/>
        <v>301.02100000000002</v>
      </c>
      <c r="P53" s="41">
        <f>P40</f>
        <v>113.303</v>
      </c>
      <c r="Q53" s="41">
        <f t="shared" si="17"/>
        <v>254.667</v>
      </c>
      <c r="R53" s="41">
        <f t="shared" si="17"/>
        <v>36.298999999999999</v>
      </c>
    </row>
    <row r="54" spans="1:18" s="2" customFormat="1" ht="11.25" hidden="1" customHeight="1">
      <c r="A54" s="1202" t="s">
        <v>189</v>
      </c>
      <c r="B54" s="1203"/>
      <c r="C54" s="41">
        <f t="shared" ref="C54:I54" si="18">SUM(C40:C41)</f>
        <v>24017.357000000004</v>
      </c>
      <c r="D54" s="41">
        <f t="shared" si="18"/>
        <v>7326.299</v>
      </c>
      <c r="E54" s="41">
        <f t="shared" si="18"/>
        <v>4452.8450000000003</v>
      </c>
      <c r="F54" s="41">
        <f t="shared" si="18"/>
        <v>2183.3490000000002</v>
      </c>
      <c r="G54" s="41">
        <f t="shared" si="18"/>
        <v>1671.413</v>
      </c>
      <c r="H54" s="41">
        <f t="shared" si="18"/>
        <v>1607.1759999999999</v>
      </c>
      <c r="I54" s="41">
        <f t="shared" si="18"/>
        <v>1256.3579999999999</v>
      </c>
      <c r="J54" s="1202" t="s">
        <v>189</v>
      </c>
      <c r="K54" s="1203"/>
      <c r="L54" s="41">
        <f>SUM(L40:L41)</f>
        <v>1276.212</v>
      </c>
      <c r="M54" s="41">
        <f t="shared" ref="M54:R54" si="19">SUM(M40:M41)</f>
        <v>844.43200000000002</v>
      </c>
      <c r="N54" s="41">
        <f t="shared" si="19"/>
        <v>619.18000000000006</v>
      </c>
      <c r="O54" s="41">
        <f t="shared" si="19"/>
        <v>615.99800000000005</v>
      </c>
      <c r="P54" s="41">
        <f>SUM(P40:P41)</f>
        <v>227.452</v>
      </c>
      <c r="Q54" s="41">
        <f t="shared" si="19"/>
        <v>505.399</v>
      </c>
      <c r="R54" s="41">
        <f t="shared" si="19"/>
        <v>73.122</v>
      </c>
    </row>
    <row r="55" spans="1:18" s="2" customFormat="1" ht="11.25" hidden="1" customHeight="1">
      <c r="A55" s="1202" t="s">
        <v>190</v>
      </c>
      <c r="B55" s="1203"/>
      <c r="C55" s="41">
        <f t="shared" ref="C55:I55" si="20">SUM(C40:C42)</f>
        <v>38944.035000000003</v>
      </c>
      <c r="D55" s="41">
        <f t="shared" si="20"/>
        <v>11749.284</v>
      </c>
      <c r="E55" s="41">
        <f t="shared" si="20"/>
        <v>7203.2170000000006</v>
      </c>
      <c r="F55" s="41">
        <f t="shared" si="20"/>
        <v>3546.4009999999998</v>
      </c>
      <c r="G55" s="41">
        <f t="shared" si="20"/>
        <v>2743.9110000000001</v>
      </c>
      <c r="H55" s="41">
        <f t="shared" si="20"/>
        <v>2653.442</v>
      </c>
      <c r="I55" s="41">
        <f t="shared" si="20"/>
        <v>2038.2370000000001</v>
      </c>
      <c r="J55" s="1202" t="s">
        <v>190</v>
      </c>
      <c r="K55" s="1203"/>
      <c r="L55" s="41">
        <f>SUM(L40:L42)</f>
        <v>2069.451</v>
      </c>
      <c r="M55" s="41">
        <f t="shared" ref="M55:R55" si="21">SUM(M40:M42)</f>
        <v>1347.5360000000001</v>
      </c>
      <c r="N55" s="41">
        <f t="shared" si="21"/>
        <v>1072.2800000000002</v>
      </c>
      <c r="O55" s="41">
        <f t="shared" si="21"/>
        <v>982.14400000000001</v>
      </c>
      <c r="P55" s="41">
        <f>SUM(P40:P42)</f>
        <v>375.23599999999999</v>
      </c>
      <c r="Q55" s="41">
        <f t="shared" si="21"/>
        <v>800.96</v>
      </c>
      <c r="R55" s="41">
        <f t="shared" si="21"/>
        <v>117.196</v>
      </c>
    </row>
    <row r="56" spans="1:18" s="2" customFormat="1" ht="11.25" hidden="1" customHeight="1">
      <c r="A56" s="1202" t="s">
        <v>191</v>
      </c>
      <c r="B56" s="1203"/>
      <c r="C56" s="41">
        <f t="shared" ref="C56:I56" si="22">SUM(C40:C43)</f>
        <v>53947.022000000004</v>
      </c>
      <c r="D56" s="41">
        <f t="shared" si="22"/>
        <v>16099.536</v>
      </c>
      <c r="E56" s="41">
        <f t="shared" si="22"/>
        <v>10019.66</v>
      </c>
      <c r="F56" s="41">
        <f t="shared" si="22"/>
        <v>4894.0810000000001</v>
      </c>
      <c r="G56" s="41">
        <f t="shared" si="22"/>
        <v>3772.5250000000001</v>
      </c>
      <c r="H56" s="41">
        <f t="shared" si="22"/>
        <v>3658.7809999999999</v>
      </c>
      <c r="I56" s="41">
        <f t="shared" si="22"/>
        <v>2858.5039999999999</v>
      </c>
      <c r="J56" s="1202" t="s">
        <v>191</v>
      </c>
      <c r="K56" s="1203"/>
      <c r="L56" s="41">
        <f>SUM(L40:L43)</f>
        <v>2910.788</v>
      </c>
      <c r="M56" s="41">
        <f t="shared" ref="M56:R56" si="23">SUM(M40:M43)</f>
        <v>1864.6950000000002</v>
      </c>
      <c r="N56" s="41">
        <f t="shared" si="23"/>
        <v>1511.7730000000001</v>
      </c>
      <c r="O56" s="41">
        <f t="shared" si="23"/>
        <v>1312.2239999999999</v>
      </c>
      <c r="P56" s="41">
        <f>SUM(P40:P43)</f>
        <v>550.30899999999997</v>
      </c>
      <c r="Q56" s="41">
        <f t="shared" si="23"/>
        <v>1158.902</v>
      </c>
      <c r="R56" s="41">
        <f t="shared" si="23"/>
        <v>168.809</v>
      </c>
    </row>
    <row r="57" spans="1:18" s="2" customFormat="1" ht="11.25" hidden="1" customHeight="1">
      <c r="A57" s="1202" t="s">
        <v>192</v>
      </c>
      <c r="B57" s="1203"/>
      <c r="C57" s="41">
        <f t="shared" ref="C57:I57" si="24">SUM(C40:C44)</f>
        <v>70353.966</v>
      </c>
      <c r="D57" s="41">
        <f t="shared" si="24"/>
        <v>20737.962</v>
      </c>
      <c r="E57" s="41">
        <f t="shared" si="24"/>
        <v>12948.106</v>
      </c>
      <c r="F57" s="41">
        <f t="shared" si="24"/>
        <v>6468.0630000000001</v>
      </c>
      <c r="G57" s="41">
        <f t="shared" si="24"/>
        <v>4935.299</v>
      </c>
      <c r="H57" s="41">
        <f t="shared" si="24"/>
        <v>4769.41</v>
      </c>
      <c r="I57" s="41">
        <f t="shared" si="24"/>
        <v>3781.248</v>
      </c>
      <c r="J57" s="1202" t="s">
        <v>192</v>
      </c>
      <c r="K57" s="1203"/>
      <c r="L57" s="41">
        <f>SUM(L40:L44)</f>
        <v>3868.8710000000001</v>
      </c>
      <c r="M57" s="41">
        <f t="shared" ref="M57:R57" si="25">SUM(M40:M44)</f>
        <v>2424.0529999999999</v>
      </c>
      <c r="N57" s="41">
        <f t="shared" si="25"/>
        <v>2012.5930000000001</v>
      </c>
      <c r="O57" s="41">
        <f t="shared" si="25"/>
        <v>1663.809</v>
      </c>
      <c r="P57" s="41">
        <f>SUM(P40:P44)</f>
        <v>743.86500000000001</v>
      </c>
      <c r="Q57" s="41">
        <f t="shared" si="25"/>
        <v>1516.4639999999999</v>
      </c>
      <c r="R57" s="41">
        <f t="shared" si="25"/>
        <v>195.815</v>
      </c>
    </row>
    <row r="58" spans="1:18" s="2" customFormat="1" ht="11.25" hidden="1" customHeight="1">
      <c r="A58" s="1202" t="s">
        <v>193</v>
      </c>
      <c r="B58" s="1203"/>
      <c r="C58" s="41">
        <f t="shared" ref="C58:I58" si="26">SUM(C40:C45)</f>
        <v>87347.195999999996</v>
      </c>
      <c r="D58" s="41">
        <f t="shared" si="26"/>
        <v>25535.598999999998</v>
      </c>
      <c r="E58" s="41">
        <f t="shared" si="26"/>
        <v>15968.77</v>
      </c>
      <c r="F58" s="41">
        <f t="shared" si="26"/>
        <v>8151.8969999999999</v>
      </c>
      <c r="G58" s="41">
        <f t="shared" si="26"/>
        <v>6092.4110000000001</v>
      </c>
      <c r="H58" s="41">
        <f t="shared" si="26"/>
        <v>5884.3449999999993</v>
      </c>
      <c r="I58" s="41">
        <f t="shared" si="26"/>
        <v>4755.6819999999998</v>
      </c>
      <c r="J58" s="1202" t="s">
        <v>193</v>
      </c>
      <c r="K58" s="1203"/>
      <c r="L58" s="41">
        <f>SUM(L40:L45)</f>
        <v>4841.57</v>
      </c>
      <c r="M58" s="41">
        <f t="shared" ref="M58:R58" si="27">SUM(M40:M45)</f>
        <v>2992.9179999999997</v>
      </c>
      <c r="N58" s="41">
        <f t="shared" si="27"/>
        <v>2527.1999999999998</v>
      </c>
      <c r="O58" s="41">
        <f t="shared" si="27"/>
        <v>2038.8779999999999</v>
      </c>
      <c r="P58" s="41">
        <f>SUM(P40:P45)</f>
        <v>937.678</v>
      </c>
      <c r="Q58" s="41">
        <f t="shared" si="27"/>
        <v>1886.1009999999999</v>
      </c>
      <c r="R58" s="41">
        <f t="shared" si="27"/>
        <v>271.38099999999997</v>
      </c>
    </row>
    <row r="59" spans="1:18" s="2" customFormat="1" ht="11.25" hidden="1" customHeight="1">
      <c r="A59" s="1202" t="s">
        <v>194</v>
      </c>
      <c r="B59" s="1203"/>
      <c r="C59" s="41">
        <f t="shared" ref="C59:I59" si="28">SUM(C40:C46)</f>
        <v>105563.946</v>
      </c>
      <c r="D59" s="41">
        <f t="shared" si="28"/>
        <v>30698.062999999998</v>
      </c>
      <c r="E59" s="41">
        <f t="shared" si="28"/>
        <v>19131.463</v>
      </c>
      <c r="F59" s="41">
        <f t="shared" si="28"/>
        <v>10000.134</v>
      </c>
      <c r="G59" s="41">
        <f t="shared" si="28"/>
        <v>7258.2309999999998</v>
      </c>
      <c r="H59" s="41">
        <f t="shared" si="28"/>
        <v>7085.8579999999993</v>
      </c>
      <c r="I59" s="41">
        <f t="shared" si="28"/>
        <v>5759.9859999999999</v>
      </c>
      <c r="J59" s="1202" t="s">
        <v>194</v>
      </c>
      <c r="K59" s="1203"/>
      <c r="L59" s="41">
        <f>SUM(L40:L46)</f>
        <v>5885.5599999999995</v>
      </c>
      <c r="M59" s="41">
        <f t="shared" ref="M59:R59" si="29">SUM(M40:M46)</f>
        <v>3612.0379999999996</v>
      </c>
      <c r="N59" s="41">
        <f t="shared" si="29"/>
        <v>3124.3029999999999</v>
      </c>
      <c r="O59" s="41">
        <f t="shared" si="29"/>
        <v>2417.5189999999998</v>
      </c>
      <c r="P59" s="41">
        <f>SUM(P40:P46)</f>
        <v>1157.6590000000001</v>
      </c>
      <c r="Q59" s="41">
        <f t="shared" si="29"/>
        <v>2296.4179999999997</v>
      </c>
      <c r="R59" s="41">
        <f t="shared" si="29"/>
        <v>361.52599999999995</v>
      </c>
    </row>
    <row r="60" spans="1:18" s="2" customFormat="1" ht="11.25" hidden="1" customHeight="1">
      <c r="A60" s="1202" t="s">
        <v>195</v>
      </c>
      <c r="B60" s="1203"/>
      <c r="C60" s="41">
        <f t="shared" ref="C60:I60" si="30">SUM(C40:C47)</f>
        <v>123626.31299999999</v>
      </c>
      <c r="D60" s="41">
        <f t="shared" si="30"/>
        <v>35785.434000000001</v>
      </c>
      <c r="E60" s="41">
        <f t="shared" si="30"/>
        <v>22287.903999999999</v>
      </c>
      <c r="F60" s="41">
        <f t="shared" si="30"/>
        <v>11712.73</v>
      </c>
      <c r="G60" s="41">
        <f t="shared" si="30"/>
        <v>8460.2619999999988</v>
      </c>
      <c r="H60" s="41">
        <f t="shared" si="30"/>
        <v>8267.0059999999994</v>
      </c>
      <c r="I60" s="41">
        <f t="shared" si="30"/>
        <v>6815.6869999999999</v>
      </c>
      <c r="J60" s="1202" t="s">
        <v>195</v>
      </c>
      <c r="K60" s="1203"/>
      <c r="L60" s="41">
        <f>SUM(L40:L47)</f>
        <v>6896.9329999999991</v>
      </c>
      <c r="M60" s="41">
        <f t="shared" ref="M60:R60" si="31">SUM(M40:M47)</f>
        <v>4244.5689999999995</v>
      </c>
      <c r="N60" s="41">
        <f t="shared" si="31"/>
        <v>3694.9519999999998</v>
      </c>
      <c r="O60" s="41">
        <f t="shared" si="31"/>
        <v>2826.3489999999997</v>
      </c>
      <c r="P60" s="41">
        <f>SUM(P40:P47)</f>
        <v>1371.6080000000002</v>
      </c>
      <c r="Q60" s="41">
        <f t="shared" si="31"/>
        <v>2709.7569999999996</v>
      </c>
      <c r="R60" s="41">
        <f t="shared" si="31"/>
        <v>450.49199999999996</v>
      </c>
    </row>
    <row r="61" spans="1:18" s="2" customFormat="1" ht="11.25" hidden="1" customHeight="1">
      <c r="A61" s="1202" t="s">
        <v>196</v>
      </c>
      <c r="B61" s="1203"/>
      <c r="C61" s="41">
        <f t="shared" ref="C61:I61" si="32">SUM(C40:C48)</f>
        <v>141898.19099999999</v>
      </c>
      <c r="D61" s="41">
        <f t="shared" si="32"/>
        <v>40794.173999999999</v>
      </c>
      <c r="E61" s="41">
        <f t="shared" si="32"/>
        <v>25506.46</v>
      </c>
      <c r="F61" s="41">
        <f t="shared" si="32"/>
        <v>13522.242</v>
      </c>
      <c r="G61" s="41">
        <f t="shared" si="32"/>
        <v>9748.2979999999989</v>
      </c>
      <c r="H61" s="41">
        <f t="shared" si="32"/>
        <v>9483.4609999999993</v>
      </c>
      <c r="I61" s="41">
        <f t="shared" si="32"/>
        <v>7874.46</v>
      </c>
      <c r="J61" s="1202" t="s">
        <v>196</v>
      </c>
      <c r="K61" s="1203"/>
      <c r="L61" s="41">
        <f>SUM(L40:L48)</f>
        <v>7952.3929999999991</v>
      </c>
      <c r="M61" s="41">
        <f t="shared" ref="M61:R61" si="33">SUM(M40:M48)</f>
        <v>4838.78</v>
      </c>
      <c r="N61" s="41">
        <f t="shared" si="33"/>
        <v>4288.0499999999993</v>
      </c>
      <c r="O61" s="41">
        <f t="shared" si="33"/>
        <v>3228.4269999999997</v>
      </c>
      <c r="P61" s="41">
        <f>SUM(P40:P48)</f>
        <v>1586.8350000000003</v>
      </c>
      <c r="Q61" s="41">
        <f t="shared" si="33"/>
        <v>3078.4979999999996</v>
      </c>
      <c r="R61" s="41">
        <f t="shared" si="33"/>
        <v>530.72899999999993</v>
      </c>
    </row>
    <row r="62" spans="1:18" s="2" customFormat="1" ht="11.25" hidden="1" customHeight="1">
      <c r="A62" s="1202" t="s">
        <v>197</v>
      </c>
      <c r="B62" s="1203"/>
      <c r="C62" s="41">
        <f t="shared" ref="C62:I62" si="34">SUM(C40:C49)</f>
        <v>159887.02599999998</v>
      </c>
      <c r="D62" s="41">
        <f t="shared" si="34"/>
        <v>45732.654999999999</v>
      </c>
      <c r="E62" s="41">
        <f t="shared" si="34"/>
        <v>28662.645</v>
      </c>
      <c r="F62" s="41">
        <f t="shared" si="34"/>
        <v>15280.02</v>
      </c>
      <c r="G62" s="41">
        <f t="shared" si="34"/>
        <v>11076.060999999998</v>
      </c>
      <c r="H62" s="41">
        <f t="shared" si="34"/>
        <v>10755.082999999999</v>
      </c>
      <c r="I62" s="41">
        <f t="shared" si="34"/>
        <v>8856.6769999999997</v>
      </c>
      <c r="J62" s="1202" t="s">
        <v>197</v>
      </c>
      <c r="K62" s="1203"/>
      <c r="L62" s="41">
        <f>SUM(L40:L49)</f>
        <v>8957.3859999999986</v>
      </c>
      <c r="M62" s="41">
        <f t="shared" ref="M62:R62" si="35">SUM(M40:M49)</f>
        <v>5425.8899999999994</v>
      </c>
      <c r="N62" s="41">
        <f t="shared" si="35"/>
        <v>4854.1599999999989</v>
      </c>
      <c r="O62" s="41">
        <f t="shared" si="35"/>
        <v>3596.4649999999997</v>
      </c>
      <c r="P62" s="41">
        <f>SUM(P40:P49)</f>
        <v>1842.2850000000003</v>
      </c>
      <c r="Q62" s="41">
        <f t="shared" si="35"/>
        <v>3448.2249999999995</v>
      </c>
      <c r="R62" s="41">
        <f t="shared" si="35"/>
        <v>649.44999999999993</v>
      </c>
    </row>
    <row r="63" spans="1:18" s="2" customFormat="1" ht="11.25" hidden="1" customHeight="1">
      <c r="A63" s="1202" t="s">
        <v>198</v>
      </c>
      <c r="B63" s="1203"/>
      <c r="C63" s="41">
        <f t="shared" ref="C63:I63" si="36">SUM(C40:C50)</f>
        <v>174425.32499999998</v>
      </c>
      <c r="D63" s="41">
        <f t="shared" si="36"/>
        <v>49916.445</v>
      </c>
      <c r="E63" s="41">
        <f t="shared" si="36"/>
        <v>31366.813999999998</v>
      </c>
      <c r="F63" s="41">
        <f t="shared" si="36"/>
        <v>16612.795000000002</v>
      </c>
      <c r="G63" s="41">
        <f t="shared" si="36"/>
        <v>12264.743999999999</v>
      </c>
      <c r="H63" s="41">
        <f t="shared" si="36"/>
        <v>11785.958999999999</v>
      </c>
      <c r="I63" s="41">
        <f t="shared" si="36"/>
        <v>9603.7569999999996</v>
      </c>
      <c r="J63" s="1202" t="s">
        <v>198</v>
      </c>
      <c r="K63" s="1203"/>
      <c r="L63" s="41">
        <f>SUM(L40:L50)</f>
        <v>9714.2619999999988</v>
      </c>
      <c r="M63" s="41">
        <f t="shared" ref="M63:R63" si="37">SUM(M40:M50)</f>
        <v>5866.3659999999991</v>
      </c>
      <c r="N63" s="41">
        <f t="shared" si="37"/>
        <v>5261.8629999999994</v>
      </c>
      <c r="O63" s="41">
        <f t="shared" si="37"/>
        <v>3969.1309999999999</v>
      </c>
      <c r="P63" s="41">
        <f>SUM(P40:P50)</f>
        <v>2040.5000000000002</v>
      </c>
      <c r="Q63" s="41">
        <f t="shared" si="37"/>
        <v>3693.8709999999996</v>
      </c>
      <c r="R63" s="41">
        <f t="shared" si="37"/>
        <v>744.39899999999989</v>
      </c>
    </row>
    <row r="64" spans="1:18" s="2" customFormat="1" ht="11.25" hidden="1" customHeight="1">
      <c r="A64" s="1202" t="s">
        <v>199</v>
      </c>
      <c r="B64" s="1203"/>
      <c r="C64" s="41">
        <f t="shared" ref="C64:I64" si="38">SUM(C40:C51)</f>
        <v>187624.68399999998</v>
      </c>
      <c r="D64" s="41">
        <f t="shared" si="38"/>
        <v>53855.514999999999</v>
      </c>
      <c r="E64" s="41">
        <f t="shared" si="38"/>
        <v>33815.513999999996</v>
      </c>
      <c r="F64" s="41">
        <f t="shared" si="38"/>
        <v>17782.173000000003</v>
      </c>
      <c r="G64" s="41">
        <f t="shared" si="38"/>
        <v>13331.181999999999</v>
      </c>
      <c r="H64" s="41">
        <f t="shared" si="38"/>
        <v>12690.114</v>
      </c>
      <c r="I64" s="41">
        <f t="shared" si="38"/>
        <v>10270.885</v>
      </c>
      <c r="J64" s="1202" t="s">
        <v>199</v>
      </c>
      <c r="K64" s="1203"/>
      <c r="L64" s="41">
        <f>SUM(L40:L51)</f>
        <v>10404.465999999999</v>
      </c>
      <c r="M64" s="41">
        <f t="shared" ref="M64:R64" si="39">SUM(M40:M51)</f>
        <v>6306.3529999999992</v>
      </c>
      <c r="N64" s="41">
        <f t="shared" si="39"/>
        <v>5587.3769999999995</v>
      </c>
      <c r="O64" s="41">
        <f t="shared" si="39"/>
        <v>4230.1559999999999</v>
      </c>
      <c r="P64" s="41">
        <f>SUM(P40:P51)</f>
        <v>2219.4850000000001</v>
      </c>
      <c r="Q64" s="41">
        <f t="shared" si="39"/>
        <v>3953.1559999999995</v>
      </c>
      <c r="R64" s="41">
        <f t="shared" si="39"/>
        <v>846.05399999999986</v>
      </c>
    </row>
    <row r="65" spans="1:18" s="2" customFormat="1" ht="11.25" hidden="1" customHeight="1">
      <c r="A65" s="1071"/>
      <c r="B65" s="45"/>
      <c r="C65" s="393"/>
      <c r="D65" s="393"/>
      <c r="E65" s="393"/>
      <c r="F65" s="393"/>
      <c r="G65" s="393"/>
      <c r="H65" s="393"/>
      <c r="I65" s="393"/>
      <c r="J65" s="1071"/>
      <c r="K65" s="45"/>
      <c r="L65" s="393"/>
      <c r="M65" s="393"/>
      <c r="N65" s="393"/>
      <c r="O65" s="393"/>
      <c r="P65" s="393"/>
      <c r="Q65" s="393"/>
      <c r="R65" s="393"/>
    </row>
    <row r="66" spans="1:18" s="2" customFormat="1" ht="11.25" hidden="1" customHeight="1">
      <c r="A66" s="1071">
        <v>2008</v>
      </c>
      <c r="B66" s="45"/>
      <c r="C66" s="393"/>
      <c r="D66" s="393"/>
      <c r="E66" s="393"/>
      <c r="F66" s="393"/>
      <c r="G66" s="393"/>
      <c r="H66" s="393"/>
      <c r="I66" s="393"/>
      <c r="J66" s="1071">
        <v>2008</v>
      </c>
      <c r="K66" s="45"/>
      <c r="L66" s="393"/>
      <c r="M66" s="393"/>
      <c r="N66" s="393"/>
      <c r="O66" s="393"/>
      <c r="P66" s="393"/>
      <c r="Q66" s="393"/>
      <c r="R66" s="393"/>
    </row>
    <row r="67" spans="1:18" s="2" customFormat="1" ht="11.25" hidden="1" customHeight="1">
      <c r="A67" s="1071"/>
      <c r="B67" s="45" t="s">
        <v>176</v>
      </c>
      <c r="C67" s="533">
        <f>SUM(noch2.2.4!C67:S67,D67:R67)</f>
        <v>12824.967000000001</v>
      </c>
      <c r="D67" s="247">
        <v>3928.5590000000002</v>
      </c>
      <c r="E67" s="247">
        <v>2387.8879999999999</v>
      </c>
      <c r="F67" s="247">
        <v>1169.1210000000001</v>
      </c>
      <c r="G67" s="247">
        <v>998.322</v>
      </c>
      <c r="H67" s="247">
        <v>860.29399999999998</v>
      </c>
      <c r="I67" s="219">
        <v>612.37199999999996</v>
      </c>
      <c r="J67" s="1071"/>
      <c r="K67" s="45" t="s">
        <v>176</v>
      </c>
      <c r="L67" s="247">
        <v>649.66800000000001</v>
      </c>
      <c r="M67" s="219">
        <v>392.01900000000001</v>
      </c>
      <c r="N67" s="219">
        <v>326.327</v>
      </c>
      <c r="O67" s="219">
        <v>322.19900000000001</v>
      </c>
      <c r="P67" s="219">
        <v>155.136</v>
      </c>
      <c r="Q67" s="219">
        <v>209.4</v>
      </c>
      <c r="R67" s="400">
        <v>85.331000000000003</v>
      </c>
    </row>
    <row r="68" spans="1:18" s="2" customFormat="1" ht="11.25" hidden="1" customHeight="1">
      <c r="A68" s="1071"/>
      <c r="B68" s="45" t="s">
        <v>177</v>
      </c>
      <c r="C68" s="533">
        <f>SUM(noch2.2.4!C68:S68,D68:R68)</f>
        <v>13230.050000000001</v>
      </c>
      <c r="D68" s="247">
        <v>3832.3270000000002</v>
      </c>
      <c r="E68" s="247">
        <v>2499.6149999999998</v>
      </c>
      <c r="F68" s="247">
        <v>1206.6289999999999</v>
      </c>
      <c r="G68" s="247">
        <v>1061.693</v>
      </c>
      <c r="H68" s="247">
        <v>916.81500000000005</v>
      </c>
      <c r="I68" s="219">
        <v>641.19600000000003</v>
      </c>
      <c r="J68" s="1071"/>
      <c r="K68" s="45" t="s">
        <v>177</v>
      </c>
      <c r="L68" s="247">
        <v>648.63599999999997</v>
      </c>
      <c r="M68" s="219">
        <v>424.61500000000001</v>
      </c>
      <c r="N68" s="219">
        <v>337.79300000000001</v>
      </c>
      <c r="O68" s="219">
        <v>352.745</v>
      </c>
      <c r="P68" s="219">
        <v>172.18199999999999</v>
      </c>
      <c r="Q68" s="219">
        <v>234.916</v>
      </c>
      <c r="R68" s="400">
        <v>96.091999999999999</v>
      </c>
    </row>
    <row r="69" spans="1:18" s="2" customFormat="1" ht="11.25" hidden="1" customHeight="1">
      <c r="A69" s="1071"/>
      <c r="B69" s="45" t="s">
        <v>178</v>
      </c>
      <c r="C69" s="533">
        <f>SUM(noch2.2.4!C69:S69,D69:R69)</f>
        <v>15128.196</v>
      </c>
      <c r="D69" s="247">
        <v>4415.8389999999999</v>
      </c>
      <c r="E69" s="247">
        <v>2781.913</v>
      </c>
      <c r="F69" s="247">
        <v>1335.155</v>
      </c>
      <c r="G69" s="247">
        <v>1165.636</v>
      </c>
      <c r="H69" s="247">
        <v>1051.0060000000001</v>
      </c>
      <c r="I69" s="219">
        <v>746.92</v>
      </c>
      <c r="J69" s="1071"/>
      <c r="K69" s="45" t="s">
        <v>178</v>
      </c>
      <c r="L69" s="247">
        <v>736.59</v>
      </c>
      <c r="M69" s="219">
        <v>502.21800000000002</v>
      </c>
      <c r="N69" s="219">
        <v>439.26600000000002</v>
      </c>
      <c r="O69" s="219">
        <v>362.815</v>
      </c>
      <c r="P69" s="219">
        <v>210.90600000000001</v>
      </c>
      <c r="Q69" s="219">
        <v>287.23700000000002</v>
      </c>
      <c r="R69" s="400">
        <v>113.746</v>
      </c>
    </row>
    <row r="70" spans="1:18" s="2" customFormat="1" ht="11.25" hidden="1" customHeight="1">
      <c r="A70" s="1071"/>
      <c r="B70" s="45" t="s">
        <v>179</v>
      </c>
      <c r="C70" s="533">
        <f>SUM(noch2.2.4!C70:S70,D70:R70)</f>
        <v>15850.399000000003</v>
      </c>
      <c r="D70" s="247">
        <v>4449.7889999999998</v>
      </c>
      <c r="E70" s="247">
        <v>2966.8290000000002</v>
      </c>
      <c r="F70" s="247">
        <v>1452.2809999999999</v>
      </c>
      <c r="G70" s="247">
        <v>1244.9659999999999</v>
      </c>
      <c r="H70" s="247">
        <v>1100.1780000000001</v>
      </c>
      <c r="I70" s="219">
        <v>817</v>
      </c>
      <c r="J70" s="1071"/>
      <c r="K70" s="45" t="s">
        <v>179</v>
      </c>
      <c r="L70" s="247">
        <v>831.81200000000001</v>
      </c>
      <c r="M70" s="219">
        <v>506.50299999999999</v>
      </c>
      <c r="N70" s="219">
        <v>438.41699999999997</v>
      </c>
      <c r="O70" s="219">
        <v>392.96600000000001</v>
      </c>
      <c r="P70" s="219">
        <v>208.36</v>
      </c>
      <c r="Q70" s="219">
        <v>312.98599999999999</v>
      </c>
      <c r="R70" s="400">
        <v>115.52800000000001</v>
      </c>
    </row>
    <row r="71" spans="1:18" s="2" customFormat="1" ht="11.25" hidden="1" customHeight="1">
      <c r="A71" s="1071"/>
      <c r="B71" s="45" t="s">
        <v>180</v>
      </c>
      <c r="C71" s="533">
        <f>SUM(noch2.2.4!C71:S71,D71:R71)</f>
        <v>17341.207999999999</v>
      </c>
      <c r="D71" s="247">
        <v>4717.8150000000005</v>
      </c>
      <c r="E71" s="247">
        <v>3149.047</v>
      </c>
      <c r="F71" s="247">
        <v>1682.8229999999999</v>
      </c>
      <c r="G71" s="247">
        <v>1297.538</v>
      </c>
      <c r="H71" s="247">
        <v>1155.6669999999999</v>
      </c>
      <c r="I71" s="219">
        <v>934.87099999999998</v>
      </c>
      <c r="J71" s="1071"/>
      <c r="K71" s="45" t="s">
        <v>180</v>
      </c>
      <c r="L71" s="247">
        <v>960.18599999999992</v>
      </c>
      <c r="M71" s="219">
        <v>596.78499999999997</v>
      </c>
      <c r="N71" s="219">
        <v>520.24800000000005</v>
      </c>
      <c r="O71" s="219">
        <v>342.00700000000001</v>
      </c>
      <c r="P71" s="219">
        <v>216.74599999999998</v>
      </c>
      <c r="Q71" s="219">
        <v>376.642</v>
      </c>
      <c r="R71" s="400">
        <v>126.15100000000001</v>
      </c>
    </row>
    <row r="72" spans="1:18" s="2" customFormat="1" ht="11.25" hidden="1" customHeight="1">
      <c r="A72" s="1071"/>
      <c r="B72" s="45" t="s">
        <v>181</v>
      </c>
      <c r="C72" s="533">
        <f>SUM(noch2.2.4!C72:S72,D72:R72)</f>
        <v>17556.138999999999</v>
      </c>
      <c r="D72" s="247">
        <v>4782.2759999999998</v>
      </c>
      <c r="E72" s="247">
        <v>3154.9229999999998</v>
      </c>
      <c r="F72" s="247">
        <v>1765.876</v>
      </c>
      <c r="G72" s="247">
        <v>1273.162</v>
      </c>
      <c r="H72" s="247">
        <v>1146.527</v>
      </c>
      <c r="I72" s="219">
        <v>937.36</v>
      </c>
      <c r="J72" s="1071"/>
      <c r="K72" s="45" t="s">
        <v>181</v>
      </c>
      <c r="L72" s="247">
        <v>1026.046</v>
      </c>
      <c r="M72" s="219">
        <v>602.34699999999998</v>
      </c>
      <c r="N72" s="219">
        <v>530.53899999999999</v>
      </c>
      <c r="O72" s="219">
        <v>341.51499999999999</v>
      </c>
      <c r="P72" s="219">
        <v>218.816</v>
      </c>
      <c r="Q72" s="219">
        <v>373.97800000000001</v>
      </c>
      <c r="R72" s="400">
        <v>123.416</v>
      </c>
    </row>
    <row r="73" spans="1:18" s="2" customFormat="1" ht="11.25" hidden="1" customHeight="1">
      <c r="A73" s="1071"/>
      <c r="B73" s="45" t="s">
        <v>182</v>
      </c>
      <c r="C73" s="533">
        <f>SUM(noch2.2.4!C73:S73,D73:R73)</f>
        <v>18379.718999999997</v>
      </c>
      <c r="D73" s="247">
        <v>5041.0910000000003</v>
      </c>
      <c r="E73" s="247">
        <v>3164.5859999999998</v>
      </c>
      <c r="F73" s="247">
        <v>1831.836</v>
      </c>
      <c r="G73" s="247">
        <v>1256.2560000000001</v>
      </c>
      <c r="H73" s="247">
        <v>1213.0809999999999</v>
      </c>
      <c r="I73" s="219">
        <v>982.17600000000004</v>
      </c>
      <c r="J73" s="1071"/>
      <c r="K73" s="45" t="s">
        <v>182</v>
      </c>
      <c r="L73" s="247">
        <v>1088.9949999999999</v>
      </c>
      <c r="M73" s="219">
        <v>659.30499999999995</v>
      </c>
      <c r="N73" s="219">
        <v>603.24199999999996</v>
      </c>
      <c r="O73" s="219">
        <v>343.59500000000003</v>
      </c>
      <c r="P73" s="219">
        <v>239.22499999999999</v>
      </c>
      <c r="Q73" s="219">
        <v>422.01600000000002</v>
      </c>
      <c r="R73" s="400">
        <v>144.131</v>
      </c>
    </row>
    <row r="74" spans="1:18" s="2" customFormat="1" ht="11.25" hidden="1" customHeight="1">
      <c r="A74" s="1071"/>
      <c r="B74" s="45" t="s">
        <v>183</v>
      </c>
      <c r="C74" s="533">
        <f>SUM(noch2.2.4!C74:S74,D74:R74)</f>
        <v>17926.682000000001</v>
      </c>
      <c r="D74" s="247">
        <v>4888.3760000000002</v>
      </c>
      <c r="E74" s="247">
        <v>3112.5520000000001</v>
      </c>
      <c r="F74" s="247">
        <v>1713.77</v>
      </c>
      <c r="G74" s="247">
        <v>1245.0820000000001</v>
      </c>
      <c r="H74" s="247">
        <v>1159.9010000000001</v>
      </c>
      <c r="I74" s="219">
        <v>1006.22</v>
      </c>
      <c r="J74" s="1071"/>
      <c r="K74" s="45" t="s">
        <v>183</v>
      </c>
      <c r="L74" s="247">
        <v>1041.337</v>
      </c>
      <c r="M74" s="219">
        <v>685.65</v>
      </c>
      <c r="N74" s="219">
        <v>556.03700000000003</v>
      </c>
      <c r="O74" s="219">
        <v>371.31299999999999</v>
      </c>
      <c r="P74" s="219">
        <v>225.80199999999999</v>
      </c>
      <c r="Q74" s="219">
        <v>421.68599999999998</v>
      </c>
      <c r="R74" s="400">
        <v>141.43100000000001</v>
      </c>
    </row>
    <row r="75" spans="1:18" s="2" customFormat="1" ht="11.25" hidden="1" customHeight="1">
      <c r="A75" s="1071"/>
      <c r="B75" s="45" t="s">
        <v>184</v>
      </c>
      <c r="C75" s="533">
        <f>SUM(noch2.2.4!C75:S75,D75:R75)</f>
        <v>18137.711000000003</v>
      </c>
      <c r="D75" s="247">
        <v>4813.576</v>
      </c>
      <c r="E75" s="247">
        <v>3241.9079999999999</v>
      </c>
      <c r="F75" s="247">
        <v>1779.7</v>
      </c>
      <c r="G75" s="247">
        <v>1361.412</v>
      </c>
      <c r="H75" s="247">
        <v>1200.5229999999999</v>
      </c>
      <c r="I75" s="219">
        <v>986.726</v>
      </c>
      <c r="J75" s="1071"/>
      <c r="K75" s="45" t="s">
        <v>184</v>
      </c>
      <c r="L75" s="247">
        <v>1043.2639999999999</v>
      </c>
      <c r="M75" s="219">
        <v>635.43700000000001</v>
      </c>
      <c r="N75" s="219">
        <v>569.07100000000003</v>
      </c>
      <c r="O75" s="219">
        <v>372.09199999999998</v>
      </c>
      <c r="P75" s="219">
        <v>232.28899999999999</v>
      </c>
      <c r="Q75" s="219">
        <v>383.34300000000002</v>
      </c>
      <c r="R75" s="400">
        <v>133.30699999999999</v>
      </c>
    </row>
    <row r="76" spans="1:18" s="2" customFormat="1" ht="11.25" hidden="1" customHeight="1">
      <c r="A76" s="1071"/>
      <c r="B76" s="45" t="s">
        <v>185</v>
      </c>
      <c r="C76" s="533">
        <f>SUM(noch2.2.4!C76:S76,D76:R76)</f>
        <v>17638.896999999997</v>
      </c>
      <c r="D76" s="247">
        <v>4698.3339999999998</v>
      </c>
      <c r="E76" s="247">
        <v>3101.2959999999998</v>
      </c>
      <c r="F76" s="247">
        <v>1717.9390000000001</v>
      </c>
      <c r="G76" s="247">
        <v>1362.559</v>
      </c>
      <c r="H76" s="247">
        <v>1217.7059999999999</v>
      </c>
      <c r="I76" s="219">
        <v>929.17399999999998</v>
      </c>
      <c r="J76" s="1071"/>
      <c r="K76" s="45" t="s">
        <v>185</v>
      </c>
      <c r="L76" s="247">
        <v>969.88199999999995</v>
      </c>
      <c r="M76" s="219">
        <v>654.09699999999998</v>
      </c>
      <c r="N76" s="219">
        <v>589.99800000000005</v>
      </c>
      <c r="O76" s="219">
        <v>334.39299999999997</v>
      </c>
      <c r="P76" s="219">
        <v>246.791</v>
      </c>
      <c r="Q76" s="219">
        <v>358.34300000000002</v>
      </c>
      <c r="R76" s="400">
        <v>136.92099999999999</v>
      </c>
    </row>
    <row r="77" spans="1:18" s="2" customFormat="1" ht="11.25" hidden="1" customHeight="1">
      <c r="A77" s="1071"/>
      <c r="B77" s="45" t="s">
        <v>186</v>
      </c>
      <c r="C77" s="533">
        <f>SUM(noch2.2.4!C77:S77,D77:R77)</f>
        <v>13708.166000000003</v>
      </c>
      <c r="D77" s="247">
        <v>3888.1590000000001</v>
      </c>
      <c r="E77" s="247">
        <v>2566.3719999999998</v>
      </c>
      <c r="F77" s="247">
        <v>1302.46</v>
      </c>
      <c r="G77" s="247">
        <v>1143.886</v>
      </c>
      <c r="H77" s="247">
        <v>929.26199999999994</v>
      </c>
      <c r="I77" s="219">
        <v>682.57100000000003</v>
      </c>
      <c r="J77" s="1071"/>
      <c r="K77" s="45" t="s">
        <v>186</v>
      </c>
      <c r="L77" s="247">
        <v>676.101</v>
      </c>
      <c r="M77" s="219">
        <v>482.05799999999999</v>
      </c>
      <c r="N77" s="219">
        <v>357.88200000000001</v>
      </c>
      <c r="O77" s="219">
        <v>353.21699999999998</v>
      </c>
      <c r="P77" s="219">
        <v>177.816</v>
      </c>
      <c r="Q77" s="219">
        <v>242.173</v>
      </c>
      <c r="R77" s="400">
        <v>145.35499999999999</v>
      </c>
    </row>
    <row r="78" spans="1:18" s="2" customFormat="1" ht="11.25" hidden="1" customHeight="1">
      <c r="A78" s="1071"/>
      <c r="B78" s="45" t="s">
        <v>187</v>
      </c>
      <c r="C78" s="533">
        <f>SUM(noch2.2.4!C78:S78,D78:R78)</f>
        <v>12639.54</v>
      </c>
      <c r="D78" s="247">
        <v>3733.1320000000001</v>
      </c>
      <c r="E78" s="247">
        <v>2275.2020000000002</v>
      </c>
      <c r="F78" s="247">
        <v>1146.798</v>
      </c>
      <c r="G78" s="247">
        <v>1043.502</v>
      </c>
      <c r="H78" s="247">
        <v>831.39200000000005</v>
      </c>
      <c r="I78" s="219">
        <v>600.11800000000005</v>
      </c>
      <c r="J78" s="1071"/>
      <c r="K78" s="45" t="s">
        <v>187</v>
      </c>
      <c r="L78" s="247">
        <v>625.23900000000003</v>
      </c>
      <c r="M78" s="219">
        <v>474.71699999999998</v>
      </c>
      <c r="N78" s="219">
        <v>301.161</v>
      </c>
      <c r="O78" s="219">
        <v>340.72500000000002</v>
      </c>
      <c r="P78" s="219">
        <v>172.64</v>
      </c>
      <c r="Q78" s="219">
        <v>262.53899999999999</v>
      </c>
      <c r="R78" s="400">
        <v>157.59</v>
      </c>
    </row>
    <row r="79" spans="1:18" s="2" customFormat="1" ht="11.25" hidden="1" customHeight="1">
      <c r="A79" s="1071"/>
      <c r="B79" s="45"/>
      <c r="C79" s="393"/>
      <c r="D79" s="393"/>
      <c r="E79" s="393"/>
      <c r="F79" s="393"/>
      <c r="G79" s="393"/>
      <c r="H79" s="393"/>
      <c r="I79" s="393"/>
      <c r="J79" s="1071"/>
      <c r="K79" s="45"/>
      <c r="L79" s="393"/>
      <c r="M79" s="393"/>
      <c r="N79" s="393"/>
      <c r="O79" s="393"/>
      <c r="P79" s="393"/>
      <c r="Q79" s="393"/>
      <c r="R79" s="393"/>
    </row>
    <row r="80" spans="1:18" s="2" customFormat="1" ht="11.25" hidden="1" customHeight="1">
      <c r="A80" s="1202" t="s">
        <v>188</v>
      </c>
      <c r="B80" s="1203"/>
      <c r="C80" s="41">
        <f t="shared" ref="C80:I80" si="40">C67</f>
        <v>12824.967000000001</v>
      </c>
      <c r="D80" s="41">
        <f t="shared" si="40"/>
        <v>3928.5590000000002</v>
      </c>
      <c r="E80" s="41">
        <f t="shared" si="40"/>
        <v>2387.8879999999999</v>
      </c>
      <c r="F80" s="41">
        <f t="shared" si="40"/>
        <v>1169.1210000000001</v>
      </c>
      <c r="G80" s="41">
        <f t="shared" si="40"/>
        <v>998.322</v>
      </c>
      <c r="H80" s="41">
        <f t="shared" si="40"/>
        <v>860.29399999999998</v>
      </c>
      <c r="I80" s="41">
        <f t="shared" si="40"/>
        <v>612.37199999999996</v>
      </c>
      <c r="J80" s="1202" t="s">
        <v>188</v>
      </c>
      <c r="K80" s="1203"/>
      <c r="L80" s="41">
        <f>L67</f>
        <v>649.66800000000001</v>
      </c>
      <c r="M80" s="41">
        <f t="shared" ref="M80:R80" si="41">M67</f>
        <v>392.01900000000001</v>
      </c>
      <c r="N80" s="41">
        <f t="shared" si="41"/>
        <v>326.327</v>
      </c>
      <c r="O80" s="41">
        <f t="shared" si="41"/>
        <v>322.19900000000001</v>
      </c>
      <c r="P80" s="41">
        <f>P67</f>
        <v>155.136</v>
      </c>
      <c r="Q80" s="41">
        <f t="shared" si="41"/>
        <v>209.4</v>
      </c>
      <c r="R80" s="41">
        <f t="shared" si="41"/>
        <v>85.331000000000003</v>
      </c>
    </row>
    <row r="81" spans="1:18" s="2" customFormat="1" ht="11.25" hidden="1" customHeight="1">
      <c r="A81" s="1202" t="s">
        <v>189</v>
      </c>
      <c r="B81" s="1203"/>
      <c r="C81" s="41">
        <f t="shared" ref="C81:I81" si="42">SUM(C67:C68)</f>
        <v>26055.017</v>
      </c>
      <c r="D81" s="41">
        <f t="shared" si="42"/>
        <v>7760.8860000000004</v>
      </c>
      <c r="E81" s="41">
        <f t="shared" si="42"/>
        <v>4887.5029999999997</v>
      </c>
      <c r="F81" s="41">
        <f t="shared" si="42"/>
        <v>2375.75</v>
      </c>
      <c r="G81" s="41">
        <f t="shared" si="42"/>
        <v>2060.0149999999999</v>
      </c>
      <c r="H81" s="41">
        <f t="shared" si="42"/>
        <v>1777.1089999999999</v>
      </c>
      <c r="I81" s="41">
        <f t="shared" si="42"/>
        <v>1253.568</v>
      </c>
      <c r="J81" s="1202" t="s">
        <v>189</v>
      </c>
      <c r="K81" s="1203"/>
      <c r="L81" s="41">
        <f>SUM(L67:L68)</f>
        <v>1298.3040000000001</v>
      </c>
      <c r="M81" s="41">
        <f t="shared" ref="M81:R81" si="43">SUM(M67:M68)</f>
        <v>816.63400000000001</v>
      </c>
      <c r="N81" s="41">
        <f t="shared" si="43"/>
        <v>664.12</v>
      </c>
      <c r="O81" s="41">
        <f t="shared" si="43"/>
        <v>674.94399999999996</v>
      </c>
      <c r="P81" s="41">
        <f>SUM(P67:P68)</f>
        <v>327.31799999999998</v>
      </c>
      <c r="Q81" s="41">
        <f t="shared" si="43"/>
        <v>444.31600000000003</v>
      </c>
      <c r="R81" s="41">
        <f t="shared" si="43"/>
        <v>181.423</v>
      </c>
    </row>
    <row r="82" spans="1:18" s="2" customFormat="1" ht="11.25" hidden="1" customHeight="1">
      <c r="A82" s="1202" t="s">
        <v>190</v>
      </c>
      <c r="B82" s="1203"/>
      <c r="C82" s="41">
        <f t="shared" ref="C82:I82" si="44">SUM(C67:C69)</f>
        <v>41183.213000000003</v>
      </c>
      <c r="D82" s="41">
        <f t="shared" si="44"/>
        <v>12176.725</v>
      </c>
      <c r="E82" s="41">
        <f t="shared" si="44"/>
        <v>7669.4159999999993</v>
      </c>
      <c r="F82" s="41">
        <f t="shared" si="44"/>
        <v>3710.9049999999997</v>
      </c>
      <c r="G82" s="41">
        <f t="shared" si="44"/>
        <v>3225.6509999999998</v>
      </c>
      <c r="H82" s="41">
        <f t="shared" si="44"/>
        <v>2828.1149999999998</v>
      </c>
      <c r="I82" s="41">
        <f t="shared" si="44"/>
        <v>2000.4879999999998</v>
      </c>
      <c r="J82" s="1202" t="s">
        <v>190</v>
      </c>
      <c r="K82" s="1203"/>
      <c r="L82" s="41">
        <f>SUM(L67:L69)</f>
        <v>2034.8940000000002</v>
      </c>
      <c r="M82" s="41">
        <f t="shared" ref="M82:R82" si="45">SUM(M67:M69)</f>
        <v>1318.8520000000001</v>
      </c>
      <c r="N82" s="41">
        <f t="shared" si="45"/>
        <v>1103.386</v>
      </c>
      <c r="O82" s="41">
        <f t="shared" si="45"/>
        <v>1037.759</v>
      </c>
      <c r="P82" s="41">
        <f>SUM(P67:P69)</f>
        <v>538.22399999999993</v>
      </c>
      <c r="Q82" s="41">
        <f t="shared" si="45"/>
        <v>731.55300000000011</v>
      </c>
      <c r="R82" s="41">
        <f t="shared" si="45"/>
        <v>295.16899999999998</v>
      </c>
    </row>
    <row r="83" spans="1:18" s="2" customFormat="1" ht="11.25" hidden="1" customHeight="1">
      <c r="A83" s="1202" t="s">
        <v>191</v>
      </c>
      <c r="B83" s="1203"/>
      <c r="C83" s="41">
        <f t="shared" ref="C83:I83" si="46">SUM(C67:C70)</f>
        <v>57033.612000000008</v>
      </c>
      <c r="D83" s="41">
        <f t="shared" si="46"/>
        <v>16626.513999999999</v>
      </c>
      <c r="E83" s="41">
        <f t="shared" si="46"/>
        <v>10636.244999999999</v>
      </c>
      <c r="F83" s="41">
        <f t="shared" si="46"/>
        <v>5163.1859999999997</v>
      </c>
      <c r="G83" s="41">
        <f t="shared" si="46"/>
        <v>4470.6170000000002</v>
      </c>
      <c r="H83" s="41">
        <f t="shared" si="46"/>
        <v>3928.2929999999997</v>
      </c>
      <c r="I83" s="41">
        <f t="shared" si="46"/>
        <v>2817.4879999999998</v>
      </c>
      <c r="J83" s="1202" t="s">
        <v>191</v>
      </c>
      <c r="K83" s="1203"/>
      <c r="L83" s="41">
        <f>SUM(L67:L70)</f>
        <v>2866.7060000000001</v>
      </c>
      <c r="M83" s="41">
        <f t="shared" ref="M83:R83" si="47">SUM(M67:M70)</f>
        <v>1825.355</v>
      </c>
      <c r="N83" s="41">
        <f t="shared" si="47"/>
        <v>1541.8029999999999</v>
      </c>
      <c r="O83" s="41">
        <f t="shared" si="47"/>
        <v>1430.7249999999999</v>
      </c>
      <c r="P83" s="41">
        <f>SUM(P67:P70)</f>
        <v>746.58399999999995</v>
      </c>
      <c r="Q83" s="41">
        <f t="shared" si="47"/>
        <v>1044.5390000000002</v>
      </c>
      <c r="R83" s="41">
        <f t="shared" si="47"/>
        <v>410.697</v>
      </c>
    </row>
    <row r="84" spans="1:18" s="2" customFormat="1" ht="11.25" hidden="1" customHeight="1">
      <c r="A84" s="1202" t="s">
        <v>192</v>
      </c>
      <c r="B84" s="1203"/>
      <c r="C84" s="41">
        <f t="shared" ref="C84:I84" si="48">SUM(C67:C71)</f>
        <v>74374.820000000007</v>
      </c>
      <c r="D84" s="41">
        <f t="shared" si="48"/>
        <v>21344.328999999998</v>
      </c>
      <c r="E84" s="41">
        <f t="shared" si="48"/>
        <v>13785.291999999999</v>
      </c>
      <c r="F84" s="41">
        <f t="shared" si="48"/>
        <v>6846.009</v>
      </c>
      <c r="G84" s="41">
        <f t="shared" si="48"/>
        <v>5768.1550000000007</v>
      </c>
      <c r="H84" s="41">
        <f t="shared" si="48"/>
        <v>5083.9599999999991</v>
      </c>
      <c r="I84" s="41">
        <f t="shared" si="48"/>
        <v>3752.3589999999999</v>
      </c>
      <c r="J84" s="1202" t="s">
        <v>192</v>
      </c>
      <c r="K84" s="1203"/>
      <c r="L84" s="41">
        <f>SUM(L67:L71)</f>
        <v>3826.8919999999998</v>
      </c>
      <c r="M84" s="41">
        <f t="shared" ref="M84:R84" si="49">SUM(M67:M71)</f>
        <v>2422.14</v>
      </c>
      <c r="N84" s="41">
        <f t="shared" si="49"/>
        <v>2062.0509999999999</v>
      </c>
      <c r="O84" s="41">
        <f t="shared" si="49"/>
        <v>1772.732</v>
      </c>
      <c r="P84" s="41">
        <f>SUM(P67:P71)</f>
        <v>963.32999999999993</v>
      </c>
      <c r="Q84" s="41">
        <f t="shared" si="49"/>
        <v>1421.1810000000003</v>
      </c>
      <c r="R84" s="41">
        <f t="shared" si="49"/>
        <v>536.84799999999996</v>
      </c>
    </row>
    <row r="85" spans="1:18" s="2" customFormat="1" ht="11.25" hidden="1" customHeight="1">
      <c r="A85" s="1202" t="s">
        <v>193</v>
      </c>
      <c r="B85" s="1203"/>
      <c r="C85" s="41">
        <f t="shared" ref="C85:I85" si="50">SUM(C67:C72)</f>
        <v>91930.959000000003</v>
      </c>
      <c r="D85" s="41">
        <f t="shared" si="50"/>
        <v>26126.604999999996</v>
      </c>
      <c r="E85" s="41">
        <f t="shared" si="50"/>
        <v>16940.215</v>
      </c>
      <c r="F85" s="41">
        <f t="shared" si="50"/>
        <v>8611.8850000000002</v>
      </c>
      <c r="G85" s="41">
        <f t="shared" si="50"/>
        <v>7041.3170000000009</v>
      </c>
      <c r="H85" s="41">
        <f t="shared" si="50"/>
        <v>6230.4869999999992</v>
      </c>
      <c r="I85" s="41">
        <f t="shared" si="50"/>
        <v>4689.7190000000001</v>
      </c>
      <c r="J85" s="1202" t="s">
        <v>193</v>
      </c>
      <c r="K85" s="1203"/>
      <c r="L85" s="41">
        <f>SUM(L67:L72)</f>
        <v>4852.9380000000001</v>
      </c>
      <c r="M85" s="41">
        <f t="shared" ref="M85:R85" si="51">SUM(M67:M72)</f>
        <v>3024.4870000000001</v>
      </c>
      <c r="N85" s="41">
        <f t="shared" si="51"/>
        <v>2592.59</v>
      </c>
      <c r="O85" s="41">
        <f t="shared" si="51"/>
        <v>2114.2469999999998</v>
      </c>
      <c r="P85" s="41">
        <f>SUM(P67:P72)</f>
        <v>1182.146</v>
      </c>
      <c r="Q85" s="41">
        <f t="shared" si="51"/>
        <v>1795.1590000000003</v>
      </c>
      <c r="R85" s="41">
        <f t="shared" si="51"/>
        <v>660.2639999999999</v>
      </c>
    </row>
    <row r="86" spans="1:18" s="2" customFormat="1" ht="11.25" hidden="1" customHeight="1">
      <c r="A86" s="1202" t="s">
        <v>194</v>
      </c>
      <c r="B86" s="1203"/>
      <c r="C86" s="41">
        <f t="shared" ref="C86:I86" si="52">SUM(C67:C73)</f>
        <v>110310.678</v>
      </c>
      <c r="D86" s="41">
        <f t="shared" si="52"/>
        <v>31167.695999999996</v>
      </c>
      <c r="E86" s="41">
        <f t="shared" si="52"/>
        <v>20104.800999999999</v>
      </c>
      <c r="F86" s="41">
        <f t="shared" si="52"/>
        <v>10443.721</v>
      </c>
      <c r="G86" s="41">
        <f t="shared" si="52"/>
        <v>8297.5730000000003</v>
      </c>
      <c r="H86" s="41">
        <f t="shared" si="52"/>
        <v>7443.5679999999993</v>
      </c>
      <c r="I86" s="41">
        <f t="shared" si="52"/>
        <v>5671.8950000000004</v>
      </c>
      <c r="J86" s="1202" t="s">
        <v>194</v>
      </c>
      <c r="K86" s="1203"/>
      <c r="L86" s="41">
        <f>SUM(L67:L73)</f>
        <v>5941.933</v>
      </c>
      <c r="M86" s="41">
        <f t="shared" ref="M86:R86" si="53">SUM(M67:M73)</f>
        <v>3683.7919999999999</v>
      </c>
      <c r="N86" s="41">
        <f t="shared" si="53"/>
        <v>3195.8320000000003</v>
      </c>
      <c r="O86" s="41">
        <f t="shared" si="53"/>
        <v>2457.8419999999996</v>
      </c>
      <c r="P86" s="41">
        <f>SUM(P67:P73)</f>
        <v>1421.3709999999999</v>
      </c>
      <c r="Q86" s="41">
        <f t="shared" si="53"/>
        <v>2217.1750000000002</v>
      </c>
      <c r="R86" s="41">
        <f t="shared" si="53"/>
        <v>804.39499999999987</v>
      </c>
    </row>
    <row r="87" spans="1:18" s="2" customFormat="1" ht="11.25" hidden="1" customHeight="1">
      <c r="A87" s="1202" t="s">
        <v>195</v>
      </c>
      <c r="B87" s="1203"/>
      <c r="C87" s="41">
        <f t="shared" ref="C87:I87" si="54">SUM(C67:C74)</f>
        <v>128237.36</v>
      </c>
      <c r="D87" s="41">
        <f t="shared" si="54"/>
        <v>36056.072</v>
      </c>
      <c r="E87" s="41">
        <f t="shared" si="54"/>
        <v>23217.352999999999</v>
      </c>
      <c r="F87" s="41">
        <f t="shared" si="54"/>
        <v>12157.491</v>
      </c>
      <c r="G87" s="41">
        <f t="shared" si="54"/>
        <v>9542.6550000000007</v>
      </c>
      <c r="H87" s="41">
        <f t="shared" si="54"/>
        <v>8603.4689999999991</v>
      </c>
      <c r="I87" s="41">
        <f t="shared" si="54"/>
        <v>6678.1150000000007</v>
      </c>
      <c r="J87" s="1202" t="s">
        <v>195</v>
      </c>
      <c r="K87" s="1203"/>
      <c r="L87" s="41">
        <f>SUM(L67:L74)</f>
        <v>6983.27</v>
      </c>
      <c r="M87" s="41">
        <f t="shared" ref="M87:R87" si="55">SUM(M67:M74)</f>
        <v>4369.442</v>
      </c>
      <c r="N87" s="41">
        <f t="shared" si="55"/>
        <v>3751.8690000000006</v>
      </c>
      <c r="O87" s="41">
        <f t="shared" si="55"/>
        <v>2829.1549999999997</v>
      </c>
      <c r="P87" s="41">
        <f>SUM(P67:P74)</f>
        <v>1647.1729999999998</v>
      </c>
      <c r="Q87" s="41">
        <f t="shared" si="55"/>
        <v>2638.8610000000003</v>
      </c>
      <c r="R87" s="41">
        <f t="shared" si="55"/>
        <v>945.82599999999991</v>
      </c>
    </row>
    <row r="88" spans="1:18" s="2" customFormat="1" ht="11.25" hidden="1" customHeight="1">
      <c r="A88" s="1202" t="s">
        <v>196</v>
      </c>
      <c r="B88" s="1203"/>
      <c r="C88" s="41">
        <f t="shared" ref="C88:I88" si="56">SUM(C67:C75)</f>
        <v>146375.071</v>
      </c>
      <c r="D88" s="41">
        <f t="shared" si="56"/>
        <v>40869.648000000001</v>
      </c>
      <c r="E88" s="41">
        <f t="shared" si="56"/>
        <v>26459.260999999999</v>
      </c>
      <c r="F88" s="41">
        <f t="shared" si="56"/>
        <v>13937.191000000001</v>
      </c>
      <c r="G88" s="41">
        <f t="shared" si="56"/>
        <v>10904.067000000001</v>
      </c>
      <c r="H88" s="41">
        <f t="shared" si="56"/>
        <v>9803.9919999999984</v>
      </c>
      <c r="I88" s="41">
        <f t="shared" si="56"/>
        <v>7664.8410000000003</v>
      </c>
      <c r="J88" s="1202" t="s">
        <v>196</v>
      </c>
      <c r="K88" s="1203"/>
      <c r="L88" s="41">
        <f>SUM(L67:L75)</f>
        <v>8026.5340000000006</v>
      </c>
      <c r="M88" s="41">
        <f t="shared" ref="M88:R88" si="57">SUM(M67:M75)</f>
        <v>5004.8789999999999</v>
      </c>
      <c r="N88" s="41">
        <f t="shared" si="57"/>
        <v>4320.9400000000005</v>
      </c>
      <c r="O88" s="41">
        <f t="shared" si="57"/>
        <v>3201.2469999999998</v>
      </c>
      <c r="P88" s="41">
        <f>SUM(P67:P75)</f>
        <v>1879.4619999999998</v>
      </c>
      <c r="Q88" s="41">
        <f t="shared" si="57"/>
        <v>3022.2040000000002</v>
      </c>
      <c r="R88" s="41">
        <f t="shared" si="57"/>
        <v>1079.1329999999998</v>
      </c>
    </row>
    <row r="89" spans="1:18" s="2" customFormat="1" ht="11.25" hidden="1" customHeight="1">
      <c r="A89" s="1202" t="s">
        <v>197</v>
      </c>
      <c r="B89" s="1203"/>
      <c r="C89" s="41">
        <f t="shared" ref="C89:I89" si="58">SUM(C67:C76)</f>
        <v>164013.96799999999</v>
      </c>
      <c r="D89" s="41">
        <f t="shared" si="58"/>
        <v>45567.982000000004</v>
      </c>
      <c r="E89" s="41">
        <f t="shared" si="58"/>
        <v>29560.556999999997</v>
      </c>
      <c r="F89" s="41">
        <f t="shared" si="58"/>
        <v>15655.130000000001</v>
      </c>
      <c r="G89" s="41">
        <f t="shared" si="58"/>
        <v>12266.626</v>
      </c>
      <c r="H89" s="41">
        <f t="shared" si="58"/>
        <v>11021.697999999999</v>
      </c>
      <c r="I89" s="41">
        <f t="shared" si="58"/>
        <v>8594.0149999999994</v>
      </c>
      <c r="J89" s="1202" t="s">
        <v>197</v>
      </c>
      <c r="K89" s="1203"/>
      <c r="L89" s="41">
        <f>SUM(L67:L76)</f>
        <v>8996.4160000000011</v>
      </c>
      <c r="M89" s="41">
        <f t="shared" ref="M89:R89" si="59">SUM(M67:M76)</f>
        <v>5658.9759999999997</v>
      </c>
      <c r="N89" s="41">
        <f t="shared" si="59"/>
        <v>4910.9380000000001</v>
      </c>
      <c r="O89" s="41">
        <f t="shared" si="59"/>
        <v>3535.64</v>
      </c>
      <c r="P89" s="41">
        <f>SUM(P67:P76)</f>
        <v>2126.2529999999997</v>
      </c>
      <c r="Q89" s="41">
        <f t="shared" si="59"/>
        <v>3380.547</v>
      </c>
      <c r="R89" s="41">
        <f t="shared" si="59"/>
        <v>1216.0539999999999</v>
      </c>
    </row>
    <row r="90" spans="1:18" s="2" customFormat="1" ht="11.25" hidden="1" customHeight="1">
      <c r="A90" s="1202" t="s">
        <v>198</v>
      </c>
      <c r="B90" s="1203"/>
      <c r="C90" s="41">
        <f t="shared" ref="C90:I90" si="60">SUM(C67:C77)</f>
        <v>177722.13399999999</v>
      </c>
      <c r="D90" s="41">
        <f t="shared" si="60"/>
        <v>49456.141000000003</v>
      </c>
      <c r="E90" s="41">
        <f t="shared" si="60"/>
        <v>32126.928999999996</v>
      </c>
      <c r="F90" s="41">
        <f t="shared" si="60"/>
        <v>16957.59</v>
      </c>
      <c r="G90" s="41">
        <f t="shared" si="60"/>
        <v>13410.512000000001</v>
      </c>
      <c r="H90" s="41">
        <f t="shared" si="60"/>
        <v>11950.96</v>
      </c>
      <c r="I90" s="41">
        <f t="shared" si="60"/>
        <v>9276.5859999999993</v>
      </c>
      <c r="J90" s="1202" t="s">
        <v>198</v>
      </c>
      <c r="K90" s="1203"/>
      <c r="L90" s="41">
        <f>SUM(L67:L77)</f>
        <v>9672.5170000000016</v>
      </c>
      <c r="M90" s="41">
        <f t="shared" ref="M90:R90" si="61">SUM(M67:M77)</f>
        <v>6141.0339999999997</v>
      </c>
      <c r="N90" s="41">
        <f t="shared" si="61"/>
        <v>5268.82</v>
      </c>
      <c r="O90" s="41">
        <f t="shared" si="61"/>
        <v>3888.857</v>
      </c>
      <c r="P90" s="41">
        <f>SUM(P67:P77)</f>
        <v>2304.0689999999995</v>
      </c>
      <c r="Q90" s="41">
        <f t="shared" si="61"/>
        <v>3622.7200000000003</v>
      </c>
      <c r="R90" s="41">
        <f t="shared" si="61"/>
        <v>1361.4089999999999</v>
      </c>
    </row>
    <row r="91" spans="1:18" s="2" customFormat="1" ht="11.25" hidden="1" customHeight="1">
      <c r="A91" s="1202" t="s">
        <v>199</v>
      </c>
      <c r="B91" s="1203"/>
      <c r="C91" s="41">
        <f t="shared" ref="C91:I91" si="62">SUM(C67:C78)</f>
        <v>190361.674</v>
      </c>
      <c r="D91" s="41">
        <f t="shared" si="62"/>
        <v>53189.273000000001</v>
      </c>
      <c r="E91" s="41">
        <f t="shared" si="62"/>
        <v>34402.130999999994</v>
      </c>
      <c r="F91" s="41">
        <f t="shared" si="62"/>
        <v>18104.387999999999</v>
      </c>
      <c r="G91" s="41">
        <f t="shared" si="62"/>
        <v>14454.014000000001</v>
      </c>
      <c r="H91" s="41">
        <f t="shared" si="62"/>
        <v>12782.351999999999</v>
      </c>
      <c r="I91" s="41">
        <f t="shared" si="62"/>
        <v>9876.7039999999997</v>
      </c>
      <c r="J91" s="1202" t="s">
        <v>199</v>
      </c>
      <c r="K91" s="1203"/>
      <c r="L91" s="41">
        <f>SUM(L67:L78)</f>
        <v>10297.756000000001</v>
      </c>
      <c r="M91" s="41">
        <f t="shared" ref="M91:R91" si="63">SUM(M67:M78)</f>
        <v>6615.7509999999993</v>
      </c>
      <c r="N91" s="41">
        <f t="shared" si="63"/>
        <v>5569.9809999999998</v>
      </c>
      <c r="O91" s="41">
        <f t="shared" si="63"/>
        <v>4229.5820000000003</v>
      </c>
      <c r="P91" s="41">
        <f>SUM(P67:P78)</f>
        <v>2476.7089999999994</v>
      </c>
      <c r="Q91" s="41">
        <f t="shared" si="63"/>
        <v>3885.259</v>
      </c>
      <c r="R91" s="41">
        <f t="shared" si="63"/>
        <v>1518.9989999999998</v>
      </c>
    </row>
    <row r="92" spans="1:18" s="2" customFormat="1" ht="11.25" hidden="1" customHeight="1">
      <c r="A92" s="50"/>
      <c r="B92" s="51"/>
      <c r="C92" s="622"/>
      <c r="D92" s="622"/>
      <c r="E92" s="622"/>
      <c r="F92" s="622"/>
      <c r="G92" s="622"/>
      <c r="H92" s="622"/>
      <c r="I92" s="622"/>
      <c r="J92" s="50"/>
      <c r="K92" s="51"/>
      <c r="L92" s="622"/>
      <c r="M92" s="622"/>
      <c r="N92" s="622"/>
      <c r="O92" s="622"/>
      <c r="P92" s="622"/>
      <c r="Q92" s="622"/>
      <c r="R92" s="622"/>
    </row>
    <row r="93" spans="1:18" s="2" customFormat="1" ht="11.25" hidden="1" customHeight="1">
      <c r="A93" s="1071">
        <v>2009</v>
      </c>
      <c r="B93" s="45"/>
      <c r="C93" s="393"/>
      <c r="D93" s="393"/>
      <c r="E93" s="393"/>
      <c r="F93" s="393"/>
      <c r="G93" s="393"/>
      <c r="H93" s="393"/>
      <c r="I93" s="393"/>
      <c r="J93" s="1071">
        <v>2009</v>
      </c>
      <c r="K93" s="45"/>
      <c r="L93" s="393"/>
      <c r="M93" s="393"/>
      <c r="N93" s="393"/>
      <c r="O93" s="393"/>
      <c r="P93" s="393"/>
      <c r="Q93" s="393"/>
      <c r="R93" s="393"/>
    </row>
    <row r="94" spans="1:18" s="2" customFormat="1" ht="11.25" hidden="1" customHeight="1">
      <c r="A94" s="1071"/>
      <c r="B94" s="45" t="s">
        <v>176</v>
      </c>
      <c r="C94" s="533">
        <f>SUM(noch2.2.4!C94:S94,D94:R94)</f>
        <v>11668.950999999999</v>
      </c>
      <c r="D94" s="622">
        <v>3519.3359999999998</v>
      </c>
      <c r="E94" s="622">
        <v>2162.5430000000001</v>
      </c>
      <c r="F94" s="622">
        <v>1080.347</v>
      </c>
      <c r="G94" s="622">
        <v>912.91800000000001</v>
      </c>
      <c r="H94" s="622">
        <v>770.90800000000002</v>
      </c>
      <c r="I94" s="622">
        <v>526.19399999999996</v>
      </c>
      <c r="J94" s="1071"/>
      <c r="K94" s="45" t="s">
        <v>176</v>
      </c>
      <c r="L94" s="622">
        <v>570.93899999999996</v>
      </c>
      <c r="M94" s="622">
        <v>413.11</v>
      </c>
      <c r="N94" s="622">
        <v>283.77600000000001</v>
      </c>
      <c r="O94" s="622">
        <v>308.25900000000001</v>
      </c>
      <c r="P94" s="622">
        <v>152.02799999999999</v>
      </c>
      <c r="Q94" s="622">
        <v>214.96299999999999</v>
      </c>
      <c r="R94" s="622">
        <v>134.714</v>
      </c>
    </row>
    <row r="95" spans="1:18" s="2" customFormat="1" ht="11.25" hidden="1" customHeight="1">
      <c r="A95" s="1071"/>
      <c r="B95" s="45" t="s">
        <v>177</v>
      </c>
      <c r="C95" s="533">
        <f>SUM(noch2.2.4!C95:S95,D95:R95)</f>
        <v>11640.203000000001</v>
      </c>
      <c r="D95" s="622">
        <v>3320.6460000000002</v>
      </c>
      <c r="E95" s="622">
        <v>2205.3130000000001</v>
      </c>
      <c r="F95" s="622">
        <v>1067.163</v>
      </c>
      <c r="G95" s="622">
        <v>947.94299999999998</v>
      </c>
      <c r="H95" s="622">
        <v>798.226</v>
      </c>
      <c r="I95" s="622">
        <v>524.01199999999994</v>
      </c>
      <c r="J95" s="1071"/>
      <c r="K95" s="45" t="s">
        <v>177</v>
      </c>
      <c r="L95" s="622">
        <v>561.16800000000001</v>
      </c>
      <c r="M95" s="622">
        <v>441.00200000000001</v>
      </c>
      <c r="N95" s="622">
        <v>277.47000000000003</v>
      </c>
      <c r="O95" s="622">
        <v>326.80900000000003</v>
      </c>
      <c r="P95" s="622">
        <v>160.86099999999999</v>
      </c>
      <c r="Q95" s="622">
        <v>222.411</v>
      </c>
      <c r="R95" s="622">
        <v>140</v>
      </c>
    </row>
    <row r="96" spans="1:18" s="2" customFormat="1" ht="11.25" hidden="1" customHeight="1">
      <c r="A96" s="1071"/>
      <c r="B96" s="45" t="s">
        <v>178</v>
      </c>
      <c r="C96" s="533">
        <f>SUM(noch2.2.4!C96:S96,D96:R96)</f>
        <v>14030.058999999999</v>
      </c>
      <c r="D96" s="622">
        <v>4004.9229999999998</v>
      </c>
      <c r="E96" s="622">
        <v>2573.2170000000001</v>
      </c>
      <c r="F96" s="622">
        <v>1312.809</v>
      </c>
      <c r="G96" s="622">
        <v>1154.1120000000001</v>
      </c>
      <c r="H96" s="622">
        <v>994.98</v>
      </c>
      <c r="I96" s="622">
        <v>634.31100000000004</v>
      </c>
      <c r="J96" s="1071"/>
      <c r="K96" s="45" t="s">
        <v>178</v>
      </c>
      <c r="L96" s="622">
        <v>678.12099999999998</v>
      </c>
      <c r="M96" s="622">
        <v>509.584</v>
      </c>
      <c r="N96" s="622">
        <v>379.19299999999998</v>
      </c>
      <c r="O96" s="622">
        <v>367.30799999999999</v>
      </c>
      <c r="P96" s="622">
        <v>194.62100000000001</v>
      </c>
      <c r="Q96" s="622">
        <v>253.023</v>
      </c>
      <c r="R96" s="622">
        <v>155.55699999999999</v>
      </c>
    </row>
    <row r="97" spans="1:18" s="2" customFormat="1" ht="11.25" hidden="1" customHeight="1">
      <c r="A97" s="1071"/>
      <c r="B97" s="45" t="s">
        <v>179</v>
      </c>
      <c r="C97" s="533">
        <f>SUM(noch2.2.4!C97:S97,D97:R97)</f>
        <v>14933.888000000001</v>
      </c>
      <c r="D97" s="622">
        <v>4231.741</v>
      </c>
      <c r="E97" s="622">
        <v>2713.799</v>
      </c>
      <c r="F97" s="622">
        <v>1389.758</v>
      </c>
      <c r="G97" s="622">
        <v>1176.181</v>
      </c>
      <c r="H97" s="622">
        <v>1000.573</v>
      </c>
      <c r="I97" s="622">
        <v>712.41099999999994</v>
      </c>
      <c r="J97" s="1071"/>
      <c r="K97" s="45" t="s">
        <v>179</v>
      </c>
      <c r="L97" s="622">
        <v>790.74199999999996</v>
      </c>
      <c r="M97" s="622">
        <v>534.96</v>
      </c>
      <c r="N97" s="622">
        <v>410.34</v>
      </c>
      <c r="O97" s="622">
        <v>368.99799999999999</v>
      </c>
      <c r="P97" s="622">
        <v>200.23099999999999</v>
      </c>
      <c r="Q97" s="622">
        <v>311.358</v>
      </c>
      <c r="R97" s="622">
        <v>191.15199999999999</v>
      </c>
    </row>
    <row r="98" spans="1:18" s="2" customFormat="1" ht="11.25" hidden="1" customHeight="1">
      <c r="A98" s="1071"/>
      <c r="B98" s="45" t="s">
        <v>180</v>
      </c>
      <c r="C98" s="533">
        <f>SUM(noch2.2.4!C98:S98,D98:R98)</f>
        <v>16026.404999999997</v>
      </c>
      <c r="D98" s="622">
        <v>4405.9780000000001</v>
      </c>
      <c r="E98" s="622">
        <v>2834.3069999999998</v>
      </c>
      <c r="F98" s="622">
        <v>1593.241</v>
      </c>
      <c r="G98" s="622">
        <v>1251.7929999999999</v>
      </c>
      <c r="H98" s="622">
        <v>1069.98</v>
      </c>
      <c r="I98" s="622">
        <v>827.971</v>
      </c>
      <c r="J98" s="1071"/>
      <c r="K98" s="45" t="s">
        <v>180</v>
      </c>
      <c r="L98" s="622">
        <v>903.95399999999995</v>
      </c>
      <c r="M98" s="622">
        <v>570.48299999999995</v>
      </c>
      <c r="N98" s="622">
        <v>448.92399999999998</v>
      </c>
      <c r="O98" s="622">
        <v>285.01400000000001</v>
      </c>
      <c r="P98" s="622">
        <v>212.10900000000001</v>
      </c>
      <c r="Q98" s="622">
        <v>350.91500000000002</v>
      </c>
      <c r="R98" s="622">
        <v>196.52699999999999</v>
      </c>
    </row>
    <row r="99" spans="1:18" s="2" customFormat="1" ht="11.25" hidden="1" customHeight="1">
      <c r="A99" s="1071"/>
      <c r="B99" s="45" t="s">
        <v>181</v>
      </c>
      <c r="C99" s="533">
        <f>SUM(noch2.2.4!C99:S99,D99:R99)</f>
        <v>16503.417999999998</v>
      </c>
      <c r="D99" s="622">
        <v>4501.1719999999996</v>
      </c>
      <c r="E99" s="622">
        <v>2863.9720000000002</v>
      </c>
      <c r="F99" s="622">
        <v>1640.2570000000001</v>
      </c>
      <c r="G99" s="622">
        <v>1255.355</v>
      </c>
      <c r="H99" s="622">
        <v>1078.3150000000001</v>
      </c>
      <c r="I99" s="622">
        <v>882.39</v>
      </c>
      <c r="J99" s="1071"/>
      <c r="K99" s="45" t="s">
        <v>181</v>
      </c>
      <c r="L99" s="622">
        <v>920.40300000000002</v>
      </c>
      <c r="M99" s="622">
        <v>601.44399999999996</v>
      </c>
      <c r="N99" s="622">
        <v>479.97399999999999</v>
      </c>
      <c r="O99" s="622">
        <v>319.077</v>
      </c>
      <c r="P99" s="622">
        <v>219.95400000000001</v>
      </c>
      <c r="Q99" s="622">
        <v>364.221</v>
      </c>
      <c r="R99" s="622">
        <v>204.404</v>
      </c>
    </row>
    <row r="100" spans="1:18" s="2" customFormat="1" ht="11.25" hidden="1" customHeight="1">
      <c r="A100" s="1071"/>
      <c r="B100" s="45" t="s">
        <v>182</v>
      </c>
      <c r="C100" s="533">
        <f>SUM(noch2.2.4!C100:S100,D100:R100)</f>
        <v>17855.291000000001</v>
      </c>
      <c r="D100" s="622">
        <v>4863.8729999999996</v>
      </c>
      <c r="E100" s="622">
        <v>3026.7429999999999</v>
      </c>
      <c r="F100" s="622">
        <v>1868.6659999999999</v>
      </c>
      <c r="G100" s="622">
        <v>1275.7819999999999</v>
      </c>
      <c r="H100" s="622">
        <v>1175.3789999999999</v>
      </c>
      <c r="I100" s="622">
        <v>883.58100000000002</v>
      </c>
      <c r="J100" s="1071"/>
      <c r="K100" s="45" t="s">
        <v>182</v>
      </c>
      <c r="L100" s="622">
        <v>1031.7570000000001</v>
      </c>
      <c r="M100" s="622">
        <v>680.75199999999995</v>
      </c>
      <c r="N100" s="622">
        <v>532.42700000000002</v>
      </c>
      <c r="O100" s="622">
        <v>311.70499999999998</v>
      </c>
      <c r="P100" s="622">
        <v>242.06</v>
      </c>
      <c r="Q100" s="622">
        <v>422.142</v>
      </c>
      <c r="R100" s="622">
        <v>263.31099999999998</v>
      </c>
    </row>
    <row r="101" spans="1:18" s="2" customFormat="1" ht="11.25" hidden="1" customHeight="1">
      <c r="A101" s="1071"/>
      <c r="B101" s="45" t="s">
        <v>183</v>
      </c>
      <c r="C101" s="533">
        <f>SUM(noch2.2.4!C101:S101,D101:R101)</f>
        <v>17483.141</v>
      </c>
      <c r="D101" s="622">
        <v>4860.6419999999998</v>
      </c>
      <c r="E101" s="622">
        <v>3019.85</v>
      </c>
      <c r="F101" s="622">
        <v>1717.2619999999999</v>
      </c>
      <c r="G101" s="622">
        <v>1221.5650000000001</v>
      </c>
      <c r="H101" s="622">
        <v>1084.6489999999999</v>
      </c>
      <c r="I101" s="622">
        <v>934.20799999999997</v>
      </c>
      <c r="J101" s="1071"/>
      <c r="K101" s="45" t="s">
        <v>183</v>
      </c>
      <c r="L101" s="622">
        <v>987.67200000000003</v>
      </c>
      <c r="M101" s="622">
        <v>679.65599999999995</v>
      </c>
      <c r="N101" s="622">
        <v>473.74400000000003</v>
      </c>
      <c r="O101" s="622">
        <v>334.471</v>
      </c>
      <c r="P101" s="622">
        <v>217.81700000000001</v>
      </c>
      <c r="Q101" s="622">
        <v>423.947</v>
      </c>
      <c r="R101" s="622">
        <v>289.89100000000002</v>
      </c>
    </row>
    <row r="102" spans="1:18" s="2" customFormat="1" ht="11.25" hidden="1" customHeight="1">
      <c r="A102" s="1071"/>
      <c r="B102" s="45" t="s">
        <v>184</v>
      </c>
      <c r="C102" s="533">
        <f>SUM(noch2.2.4!C102:S102,D102:R102)</f>
        <v>17339.473000000002</v>
      </c>
      <c r="D102" s="622">
        <v>4578.4210000000003</v>
      </c>
      <c r="E102" s="622">
        <v>3125.1770000000001</v>
      </c>
      <c r="F102" s="622">
        <v>1750.461</v>
      </c>
      <c r="G102" s="622">
        <v>1346.0050000000001</v>
      </c>
      <c r="H102" s="622">
        <v>1150.174</v>
      </c>
      <c r="I102" s="622">
        <v>901.51800000000003</v>
      </c>
      <c r="J102" s="1071"/>
      <c r="K102" s="45" t="s">
        <v>184</v>
      </c>
      <c r="L102" s="622">
        <v>969.351</v>
      </c>
      <c r="M102" s="622">
        <v>636.74900000000002</v>
      </c>
      <c r="N102" s="622">
        <v>483.47399999999999</v>
      </c>
      <c r="O102" s="622">
        <v>343.125</v>
      </c>
      <c r="P102" s="622">
        <v>223.32300000000001</v>
      </c>
      <c r="Q102" s="622">
        <v>364.91800000000001</v>
      </c>
      <c r="R102" s="622">
        <v>227.14099999999999</v>
      </c>
    </row>
    <row r="103" spans="1:18" s="2" customFormat="1" ht="11.25" hidden="1" customHeight="1">
      <c r="A103" s="1071"/>
      <c r="B103" s="45" t="s">
        <v>185</v>
      </c>
      <c r="C103" s="533">
        <f>SUM(noch2.2.4!C103:S103,D103:R103)</f>
        <v>17390.753999999997</v>
      </c>
      <c r="D103" s="622">
        <v>4597.9350000000004</v>
      </c>
      <c r="E103" s="622">
        <v>3104.694</v>
      </c>
      <c r="F103" s="622">
        <v>1783.1969999999999</v>
      </c>
      <c r="G103" s="622">
        <v>1369.5809999999999</v>
      </c>
      <c r="H103" s="622">
        <v>1199.077</v>
      </c>
      <c r="I103" s="622">
        <v>865.83299999999997</v>
      </c>
      <c r="J103" s="1071"/>
      <c r="K103" s="45" t="s">
        <v>185</v>
      </c>
      <c r="L103" s="622">
        <v>947.67399999999998</v>
      </c>
      <c r="M103" s="622">
        <v>666.86300000000006</v>
      </c>
      <c r="N103" s="622">
        <v>507.685</v>
      </c>
      <c r="O103" s="622">
        <v>306.197</v>
      </c>
      <c r="P103" s="622">
        <v>245.834</v>
      </c>
      <c r="Q103" s="622">
        <v>346.63799999999998</v>
      </c>
      <c r="R103" s="622">
        <v>239.142</v>
      </c>
    </row>
    <row r="104" spans="1:18" s="2" customFormat="1" ht="11.25" hidden="1" customHeight="1">
      <c r="A104" s="1071"/>
      <c r="B104" s="45" t="s">
        <v>186</v>
      </c>
      <c r="C104" s="533">
        <f>SUM(noch2.2.4!C104:S104,D104:R104)</f>
        <v>13801.612000000003</v>
      </c>
      <c r="D104" s="622">
        <v>3875.2310000000002</v>
      </c>
      <c r="E104" s="622">
        <v>2561.835</v>
      </c>
      <c r="F104" s="622">
        <v>1349.7860000000001</v>
      </c>
      <c r="G104" s="622">
        <v>1171.6300000000001</v>
      </c>
      <c r="H104" s="622">
        <v>963.80799999999999</v>
      </c>
      <c r="I104" s="622">
        <v>614.56200000000001</v>
      </c>
      <c r="J104" s="1071"/>
      <c r="K104" s="45" t="s">
        <v>186</v>
      </c>
      <c r="L104" s="622">
        <v>683.87699999999995</v>
      </c>
      <c r="M104" s="622">
        <v>518.28599999999994</v>
      </c>
      <c r="N104" s="622">
        <v>342.88900000000001</v>
      </c>
      <c r="O104" s="622">
        <v>340.815</v>
      </c>
      <c r="P104" s="622">
        <v>185.03700000000001</v>
      </c>
      <c r="Q104" s="622">
        <v>225.78899999999999</v>
      </c>
      <c r="R104" s="622">
        <v>174.096</v>
      </c>
    </row>
    <row r="105" spans="1:18" s="2" customFormat="1" ht="11.25" hidden="1" customHeight="1">
      <c r="A105" s="1071"/>
      <c r="B105" s="45" t="s">
        <v>187</v>
      </c>
      <c r="C105" s="533">
        <f>SUM(noch2.2.4!C105:S105,D105:R105)</f>
        <v>12945.185000000001</v>
      </c>
      <c r="D105" s="622">
        <v>3813.6460000000002</v>
      </c>
      <c r="E105" s="622">
        <v>2369.7460000000001</v>
      </c>
      <c r="F105" s="622">
        <v>1173.194</v>
      </c>
      <c r="G105" s="622">
        <v>1050.617</v>
      </c>
      <c r="H105" s="622">
        <v>892.49</v>
      </c>
      <c r="I105" s="622">
        <v>571.72400000000005</v>
      </c>
      <c r="J105" s="1071"/>
      <c r="K105" s="45" t="s">
        <v>187</v>
      </c>
      <c r="L105" s="622">
        <v>650.93600000000004</v>
      </c>
      <c r="M105" s="622">
        <v>514.81399999999996</v>
      </c>
      <c r="N105" s="622">
        <v>286.86</v>
      </c>
      <c r="O105" s="622">
        <v>317.10399999999998</v>
      </c>
      <c r="P105" s="622">
        <v>181.24700000000001</v>
      </c>
      <c r="Q105" s="622">
        <v>237.68799999999999</v>
      </c>
      <c r="R105" s="622">
        <v>174.18299999999999</v>
      </c>
    </row>
    <row r="106" spans="1:18" s="2" customFormat="1" ht="11.25" hidden="1" customHeight="1">
      <c r="A106" s="1071"/>
      <c r="B106" s="45"/>
      <c r="C106" s="393"/>
      <c r="D106" s="393"/>
      <c r="E106" s="393"/>
      <c r="F106" s="393"/>
      <c r="G106" s="393"/>
      <c r="H106" s="393"/>
      <c r="I106" s="393"/>
      <c r="J106" s="1071"/>
      <c r="K106" s="45"/>
      <c r="L106" s="393"/>
      <c r="M106" s="393"/>
      <c r="N106" s="393"/>
      <c r="O106" s="393"/>
      <c r="P106" s="393"/>
      <c r="Q106" s="393"/>
      <c r="R106" s="393"/>
    </row>
    <row r="107" spans="1:18" s="2" customFormat="1" ht="11.25" hidden="1" customHeight="1">
      <c r="A107" s="1202" t="s">
        <v>188</v>
      </c>
      <c r="B107" s="1203"/>
      <c r="C107" s="41">
        <f t="shared" ref="C107:I107" si="64">C94</f>
        <v>11668.950999999999</v>
      </c>
      <c r="D107" s="41">
        <f t="shared" si="64"/>
        <v>3519.3359999999998</v>
      </c>
      <c r="E107" s="41">
        <f t="shared" si="64"/>
        <v>2162.5430000000001</v>
      </c>
      <c r="F107" s="41">
        <f t="shared" si="64"/>
        <v>1080.347</v>
      </c>
      <c r="G107" s="41">
        <f t="shared" si="64"/>
        <v>912.91800000000001</v>
      </c>
      <c r="H107" s="41">
        <f t="shared" si="64"/>
        <v>770.90800000000002</v>
      </c>
      <c r="I107" s="41">
        <f t="shared" si="64"/>
        <v>526.19399999999996</v>
      </c>
      <c r="J107" s="1202" t="s">
        <v>188</v>
      </c>
      <c r="K107" s="1203"/>
      <c r="L107" s="41">
        <f>L94</f>
        <v>570.93899999999996</v>
      </c>
      <c r="M107" s="41">
        <f t="shared" ref="M107:R107" si="65">M94</f>
        <v>413.11</v>
      </c>
      <c r="N107" s="41">
        <f t="shared" si="65"/>
        <v>283.77600000000001</v>
      </c>
      <c r="O107" s="41">
        <f t="shared" si="65"/>
        <v>308.25900000000001</v>
      </c>
      <c r="P107" s="41">
        <f>P94</f>
        <v>152.02799999999999</v>
      </c>
      <c r="Q107" s="41">
        <f t="shared" si="65"/>
        <v>214.96299999999999</v>
      </c>
      <c r="R107" s="41">
        <f t="shared" si="65"/>
        <v>134.714</v>
      </c>
    </row>
    <row r="108" spans="1:18" s="2" customFormat="1" ht="11.25" hidden="1" customHeight="1">
      <c r="A108" s="1202" t="s">
        <v>189</v>
      </c>
      <c r="B108" s="1203"/>
      <c r="C108" s="41">
        <f t="shared" ref="C108:I108" si="66">SUM(C94:C95)</f>
        <v>23309.154000000002</v>
      </c>
      <c r="D108" s="41">
        <f t="shared" si="66"/>
        <v>6839.982</v>
      </c>
      <c r="E108" s="41">
        <f t="shared" si="66"/>
        <v>4367.8559999999998</v>
      </c>
      <c r="F108" s="41">
        <f t="shared" si="66"/>
        <v>2147.5100000000002</v>
      </c>
      <c r="G108" s="41">
        <f t="shared" si="66"/>
        <v>1860.8609999999999</v>
      </c>
      <c r="H108" s="41">
        <f t="shared" si="66"/>
        <v>1569.134</v>
      </c>
      <c r="I108" s="41">
        <f t="shared" si="66"/>
        <v>1050.2059999999999</v>
      </c>
      <c r="J108" s="1202" t="s">
        <v>189</v>
      </c>
      <c r="K108" s="1203"/>
      <c r="L108" s="41">
        <f>SUM(L94:L95)</f>
        <v>1132.107</v>
      </c>
      <c r="M108" s="41">
        <f t="shared" ref="M108:R108" si="67">SUM(M94:M95)</f>
        <v>854.11200000000008</v>
      </c>
      <c r="N108" s="41">
        <f t="shared" si="67"/>
        <v>561.24600000000009</v>
      </c>
      <c r="O108" s="41">
        <f t="shared" si="67"/>
        <v>635.06799999999998</v>
      </c>
      <c r="P108" s="41">
        <f>SUM(P94:P95)</f>
        <v>312.88900000000001</v>
      </c>
      <c r="Q108" s="41">
        <f t="shared" si="67"/>
        <v>437.37400000000002</v>
      </c>
      <c r="R108" s="41">
        <f t="shared" si="67"/>
        <v>274.714</v>
      </c>
    </row>
    <row r="109" spans="1:18" s="2" customFormat="1" ht="11.25" hidden="1" customHeight="1">
      <c r="A109" s="1202" t="s">
        <v>190</v>
      </c>
      <c r="B109" s="1203"/>
      <c r="C109" s="41">
        <f t="shared" ref="C109:I109" si="68">SUM(C94:C96)</f>
        <v>37339.213000000003</v>
      </c>
      <c r="D109" s="41">
        <f t="shared" si="68"/>
        <v>10844.904999999999</v>
      </c>
      <c r="E109" s="41">
        <f t="shared" si="68"/>
        <v>6941.0730000000003</v>
      </c>
      <c r="F109" s="41">
        <f t="shared" si="68"/>
        <v>3460.3190000000004</v>
      </c>
      <c r="G109" s="41">
        <f t="shared" si="68"/>
        <v>3014.973</v>
      </c>
      <c r="H109" s="41">
        <f t="shared" si="68"/>
        <v>2564.114</v>
      </c>
      <c r="I109" s="41">
        <f t="shared" si="68"/>
        <v>1684.5169999999998</v>
      </c>
      <c r="J109" s="1202" t="s">
        <v>190</v>
      </c>
      <c r="K109" s="1203"/>
      <c r="L109" s="41">
        <f>SUM(L94:L96)</f>
        <v>1810.2280000000001</v>
      </c>
      <c r="M109" s="41">
        <f t="shared" ref="M109:R109" si="69">SUM(M94:M96)</f>
        <v>1363.6960000000001</v>
      </c>
      <c r="N109" s="41">
        <f t="shared" si="69"/>
        <v>940.43900000000008</v>
      </c>
      <c r="O109" s="41">
        <f t="shared" si="69"/>
        <v>1002.376</v>
      </c>
      <c r="P109" s="41">
        <f>SUM(P94:P96)</f>
        <v>507.51</v>
      </c>
      <c r="Q109" s="41">
        <f t="shared" si="69"/>
        <v>690.39700000000005</v>
      </c>
      <c r="R109" s="41">
        <f t="shared" si="69"/>
        <v>430.27099999999996</v>
      </c>
    </row>
    <row r="110" spans="1:18" s="2" customFormat="1" ht="11.25" hidden="1" customHeight="1">
      <c r="A110" s="1202" t="s">
        <v>191</v>
      </c>
      <c r="B110" s="1203"/>
      <c r="C110" s="41">
        <f t="shared" ref="C110:I110" si="70">SUM(C94:C97)</f>
        <v>52273.101000000002</v>
      </c>
      <c r="D110" s="41">
        <f t="shared" si="70"/>
        <v>15076.645999999999</v>
      </c>
      <c r="E110" s="41">
        <f t="shared" si="70"/>
        <v>9654.8719999999994</v>
      </c>
      <c r="F110" s="41">
        <f t="shared" si="70"/>
        <v>4850.0770000000002</v>
      </c>
      <c r="G110" s="41">
        <f t="shared" si="70"/>
        <v>4191.1540000000005</v>
      </c>
      <c r="H110" s="41">
        <f t="shared" si="70"/>
        <v>3564.6869999999999</v>
      </c>
      <c r="I110" s="41">
        <f t="shared" si="70"/>
        <v>2396.9279999999999</v>
      </c>
      <c r="J110" s="1202" t="s">
        <v>191</v>
      </c>
      <c r="K110" s="1203"/>
      <c r="L110" s="41">
        <f>SUM(L94:L97)</f>
        <v>2600.9700000000003</v>
      </c>
      <c r="M110" s="41">
        <f t="shared" ref="M110:R110" si="71">SUM(M94:M97)</f>
        <v>1898.6560000000002</v>
      </c>
      <c r="N110" s="41">
        <f t="shared" si="71"/>
        <v>1350.779</v>
      </c>
      <c r="O110" s="41">
        <f t="shared" si="71"/>
        <v>1371.374</v>
      </c>
      <c r="P110" s="41">
        <f>SUM(P94:P97)</f>
        <v>707.74099999999999</v>
      </c>
      <c r="Q110" s="41">
        <f t="shared" si="71"/>
        <v>1001.7550000000001</v>
      </c>
      <c r="R110" s="41">
        <f t="shared" si="71"/>
        <v>621.423</v>
      </c>
    </row>
    <row r="111" spans="1:18" s="2" customFormat="1" ht="11.25" hidden="1" customHeight="1">
      <c r="A111" s="1202" t="s">
        <v>192</v>
      </c>
      <c r="B111" s="1203"/>
      <c r="C111" s="41">
        <f t="shared" ref="C111:I111" si="72">SUM(C94:C98)</f>
        <v>68299.505999999994</v>
      </c>
      <c r="D111" s="41">
        <f t="shared" si="72"/>
        <v>19482.624</v>
      </c>
      <c r="E111" s="41">
        <f t="shared" si="72"/>
        <v>12489.179</v>
      </c>
      <c r="F111" s="41">
        <f t="shared" si="72"/>
        <v>6443.3180000000002</v>
      </c>
      <c r="G111" s="41">
        <f t="shared" si="72"/>
        <v>5442.9470000000001</v>
      </c>
      <c r="H111" s="41">
        <f t="shared" si="72"/>
        <v>4634.6669999999995</v>
      </c>
      <c r="I111" s="41">
        <f t="shared" si="72"/>
        <v>3224.8989999999999</v>
      </c>
      <c r="J111" s="1202" t="s">
        <v>192</v>
      </c>
      <c r="K111" s="1203"/>
      <c r="L111" s="41">
        <f>SUM(L94:L98)</f>
        <v>3504.924</v>
      </c>
      <c r="M111" s="41">
        <f t="shared" ref="M111:R111" si="73">SUM(M94:M98)</f>
        <v>2469.1390000000001</v>
      </c>
      <c r="N111" s="41">
        <f t="shared" si="73"/>
        <v>1799.703</v>
      </c>
      <c r="O111" s="41">
        <f t="shared" si="73"/>
        <v>1656.3879999999999</v>
      </c>
      <c r="P111" s="41">
        <f>SUM(P94:P98)</f>
        <v>919.85</v>
      </c>
      <c r="Q111" s="41">
        <f t="shared" si="73"/>
        <v>1352.67</v>
      </c>
      <c r="R111" s="41">
        <f t="shared" si="73"/>
        <v>817.95</v>
      </c>
    </row>
    <row r="112" spans="1:18" s="2" customFormat="1" ht="11.25" hidden="1" customHeight="1">
      <c r="A112" s="1202" t="s">
        <v>193</v>
      </c>
      <c r="B112" s="1203"/>
      <c r="C112" s="41">
        <f t="shared" ref="C112:I112" si="74">SUM(C94:C99)</f>
        <v>84802.923999999999</v>
      </c>
      <c r="D112" s="41">
        <f t="shared" si="74"/>
        <v>23983.795999999998</v>
      </c>
      <c r="E112" s="41">
        <f t="shared" si="74"/>
        <v>15353.151</v>
      </c>
      <c r="F112" s="41">
        <f t="shared" si="74"/>
        <v>8083.5750000000007</v>
      </c>
      <c r="G112" s="41">
        <f t="shared" si="74"/>
        <v>6698.3019999999997</v>
      </c>
      <c r="H112" s="41">
        <f t="shared" si="74"/>
        <v>5712.982</v>
      </c>
      <c r="I112" s="41">
        <f t="shared" si="74"/>
        <v>4107.2889999999998</v>
      </c>
      <c r="J112" s="1202" t="s">
        <v>193</v>
      </c>
      <c r="K112" s="1203"/>
      <c r="L112" s="41">
        <f>SUM(L94:L99)</f>
        <v>4425.3270000000002</v>
      </c>
      <c r="M112" s="41">
        <f t="shared" ref="M112:R112" si="75">SUM(M94:M99)</f>
        <v>3070.5830000000001</v>
      </c>
      <c r="N112" s="41">
        <f t="shared" si="75"/>
        <v>2279.6770000000001</v>
      </c>
      <c r="O112" s="41">
        <f t="shared" si="75"/>
        <v>1975.4649999999999</v>
      </c>
      <c r="P112" s="41">
        <f>SUM(P94:P99)</f>
        <v>1139.8040000000001</v>
      </c>
      <c r="Q112" s="41">
        <f t="shared" si="75"/>
        <v>1716.8910000000001</v>
      </c>
      <c r="R112" s="41">
        <f t="shared" si="75"/>
        <v>1022.354</v>
      </c>
    </row>
    <row r="113" spans="1:18" s="2" customFormat="1" ht="11.25" hidden="1" customHeight="1">
      <c r="A113" s="1202" t="s">
        <v>194</v>
      </c>
      <c r="B113" s="1203"/>
      <c r="C113" s="41">
        <f t="shared" ref="C113:I113" si="76">SUM(C94:C100)</f>
        <v>102658.215</v>
      </c>
      <c r="D113" s="41">
        <f t="shared" si="76"/>
        <v>28847.668999999998</v>
      </c>
      <c r="E113" s="41">
        <f t="shared" si="76"/>
        <v>18379.894</v>
      </c>
      <c r="F113" s="41">
        <f t="shared" si="76"/>
        <v>9952.241</v>
      </c>
      <c r="G113" s="41">
        <f t="shared" si="76"/>
        <v>7974.0839999999998</v>
      </c>
      <c r="H113" s="41">
        <f t="shared" si="76"/>
        <v>6888.3609999999999</v>
      </c>
      <c r="I113" s="41">
        <f t="shared" si="76"/>
        <v>4990.87</v>
      </c>
      <c r="J113" s="1202" t="s">
        <v>194</v>
      </c>
      <c r="K113" s="1203"/>
      <c r="L113" s="41">
        <f>SUM(L94:L100)</f>
        <v>5457.0840000000007</v>
      </c>
      <c r="M113" s="41">
        <f t="shared" ref="M113:R113" si="77">SUM(M94:M100)</f>
        <v>3751.335</v>
      </c>
      <c r="N113" s="41">
        <f t="shared" si="77"/>
        <v>2812.1040000000003</v>
      </c>
      <c r="O113" s="41">
        <f t="shared" si="77"/>
        <v>2287.17</v>
      </c>
      <c r="P113" s="41">
        <f>SUM(P94:P100)</f>
        <v>1381.864</v>
      </c>
      <c r="Q113" s="41">
        <f t="shared" si="77"/>
        <v>2139.0329999999999</v>
      </c>
      <c r="R113" s="41">
        <f t="shared" si="77"/>
        <v>1285.665</v>
      </c>
    </row>
    <row r="114" spans="1:18" s="2" customFormat="1" ht="11.25" hidden="1" customHeight="1">
      <c r="A114" s="1202" t="s">
        <v>195</v>
      </c>
      <c r="B114" s="1203"/>
      <c r="C114" s="41">
        <f t="shared" ref="C114:I114" si="78">SUM(C94:C101)</f>
        <v>120141.356</v>
      </c>
      <c r="D114" s="41">
        <f t="shared" si="78"/>
        <v>33708.311000000002</v>
      </c>
      <c r="E114" s="41">
        <f t="shared" si="78"/>
        <v>21399.743999999999</v>
      </c>
      <c r="F114" s="41">
        <f t="shared" si="78"/>
        <v>11669.503000000001</v>
      </c>
      <c r="G114" s="41">
        <f t="shared" si="78"/>
        <v>9195.6489999999994</v>
      </c>
      <c r="H114" s="41">
        <f t="shared" si="78"/>
        <v>7973.01</v>
      </c>
      <c r="I114" s="41">
        <f t="shared" si="78"/>
        <v>5925.0779999999995</v>
      </c>
      <c r="J114" s="1202" t="s">
        <v>195</v>
      </c>
      <c r="K114" s="1203"/>
      <c r="L114" s="41">
        <f>SUM(L94:L101)</f>
        <v>6444.7560000000012</v>
      </c>
      <c r="M114" s="41">
        <f t="shared" ref="M114:R114" si="79">SUM(M94:M101)</f>
        <v>4430.991</v>
      </c>
      <c r="N114" s="41">
        <f t="shared" si="79"/>
        <v>3285.8480000000004</v>
      </c>
      <c r="O114" s="41">
        <f t="shared" si="79"/>
        <v>2621.6410000000001</v>
      </c>
      <c r="P114" s="41">
        <f>SUM(P94:P101)</f>
        <v>1599.681</v>
      </c>
      <c r="Q114" s="41">
        <f t="shared" si="79"/>
        <v>2562.98</v>
      </c>
      <c r="R114" s="41">
        <f t="shared" si="79"/>
        <v>1575.556</v>
      </c>
    </row>
    <row r="115" spans="1:18" s="2" customFormat="1" ht="11.25" hidden="1" customHeight="1">
      <c r="A115" s="1202" t="s">
        <v>196</v>
      </c>
      <c r="B115" s="1203"/>
      <c r="C115" s="41">
        <f t="shared" ref="C115:I115" si="80">SUM(C94:C102)</f>
        <v>137480.829</v>
      </c>
      <c r="D115" s="41">
        <f t="shared" si="80"/>
        <v>38286.732000000004</v>
      </c>
      <c r="E115" s="41">
        <f t="shared" si="80"/>
        <v>24524.920999999998</v>
      </c>
      <c r="F115" s="41">
        <f t="shared" si="80"/>
        <v>13419.964</v>
      </c>
      <c r="G115" s="41">
        <f t="shared" si="80"/>
        <v>10541.653999999999</v>
      </c>
      <c r="H115" s="41">
        <f t="shared" si="80"/>
        <v>9123.1840000000011</v>
      </c>
      <c r="I115" s="41">
        <f t="shared" si="80"/>
        <v>6826.5959999999995</v>
      </c>
      <c r="J115" s="1202" t="s">
        <v>196</v>
      </c>
      <c r="K115" s="1203"/>
      <c r="L115" s="41">
        <f>SUM(L94:L102)</f>
        <v>7414.1070000000009</v>
      </c>
      <c r="M115" s="41">
        <f t="shared" ref="M115:R115" si="81">SUM(M94:M102)</f>
        <v>5067.74</v>
      </c>
      <c r="N115" s="41">
        <f t="shared" si="81"/>
        <v>3769.3220000000006</v>
      </c>
      <c r="O115" s="41">
        <f t="shared" si="81"/>
        <v>2964.7660000000001</v>
      </c>
      <c r="P115" s="41">
        <f>SUM(P94:P102)</f>
        <v>1823.0040000000001</v>
      </c>
      <c r="Q115" s="41">
        <f t="shared" si="81"/>
        <v>2927.8980000000001</v>
      </c>
      <c r="R115" s="41">
        <f t="shared" si="81"/>
        <v>1802.6970000000001</v>
      </c>
    </row>
    <row r="116" spans="1:18" s="2" customFormat="1" ht="11.25" hidden="1" customHeight="1">
      <c r="A116" s="1202" t="s">
        <v>197</v>
      </c>
      <c r="B116" s="1203"/>
      <c r="C116" s="41">
        <f t="shared" ref="C116:I116" si="82">SUM(C94:C103)</f>
        <v>154871.58299999998</v>
      </c>
      <c r="D116" s="41">
        <f t="shared" si="82"/>
        <v>42884.667000000001</v>
      </c>
      <c r="E116" s="41">
        <f t="shared" si="82"/>
        <v>27629.614999999998</v>
      </c>
      <c r="F116" s="41">
        <f t="shared" si="82"/>
        <v>15203.161</v>
      </c>
      <c r="G116" s="41">
        <f t="shared" si="82"/>
        <v>11911.234999999999</v>
      </c>
      <c r="H116" s="41">
        <f t="shared" si="82"/>
        <v>10322.261</v>
      </c>
      <c r="I116" s="41">
        <f t="shared" si="82"/>
        <v>7692.4289999999992</v>
      </c>
      <c r="J116" s="1202" t="s">
        <v>197</v>
      </c>
      <c r="K116" s="1203"/>
      <c r="L116" s="41">
        <f>SUM(L94:L103)</f>
        <v>8361.7810000000009</v>
      </c>
      <c r="M116" s="41">
        <f t="shared" ref="M116:R116" si="83">SUM(M94:M103)</f>
        <v>5734.6030000000001</v>
      </c>
      <c r="N116" s="41">
        <f t="shared" si="83"/>
        <v>4277.0070000000005</v>
      </c>
      <c r="O116" s="41">
        <f t="shared" si="83"/>
        <v>3270.9630000000002</v>
      </c>
      <c r="P116" s="41">
        <f>SUM(P94:P103)</f>
        <v>2068.8380000000002</v>
      </c>
      <c r="Q116" s="41">
        <f t="shared" si="83"/>
        <v>3274.5360000000001</v>
      </c>
      <c r="R116" s="41">
        <f t="shared" si="83"/>
        <v>2041.8390000000002</v>
      </c>
    </row>
    <row r="117" spans="1:18" s="2" customFormat="1" ht="11.25" hidden="1" customHeight="1">
      <c r="A117" s="1202" t="s">
        <v>198</v>
      </c>
      <c r="B117" s="1203"/>
      <c r="C117" s="41">
        <f t="shared" ref="C117:I117" si="84">SUM(C94:C104)</f>
        <v>168673.19499999998</v>
      </c>
      <c r="D117" s="41">
        <f t="shared" si="84"/>
        <v>46759.898000000001</v>
      </c>
      <c r="E117" s="41">
        <f t="shared" si="84"/>
        <v>30191.449999999997</v>
      </c>
      <c r="F117" s="41">
        <f t="shared" si="84"/>
        <v>16552.947</v>
      </c>
      <c r="G117" s="41">
        <f t="shared" si="84"/>
        <v>13082.864999999998</v>
      </c>
      <c r="H117" s="41">
        <f t="shared" si="84"/>
        <v>11286.069</v>
      </c>
      <c r="I117" s="41">
        <f t="shared" si="84"/>
        <v>8306.991</v>
      </c>
      <c r="J117" s="1202" t="s">
        <v>198</v>
      </c>
      <c r="K117" s="1203"/>
      <c r="L117" s="41">
        <f>SUM(L94:L104)</f>
        <v>9045.6580000000013</v>
      </c>
      <c r="M117" s="41">
        <f t="shared" ref="M117:R117" si="85">SUM(M94:M104)</f>
        <v>6252.8890000000001</v>
      </c>
      <c r="N117" s="41">
        <f t="shared" si="85"/>
        <v>4619.8960000000006</v>
      </c>
      <c r="O117" s="41">
        <f t="shared" si="85"/>
        <v>3611.7780000000002</v>
      </c>
      <c r="P117" s="41">
        <f>SUM(P94:P104)</f>
        <v>2253.875</v>
      </c>
      <c r="Q117" s="41">
        <f t="shared" si="85"/>
        <v>3500.3249999999998</v>
      </c>
      <c r="R117" s="41">
        <f t="shared" si="85"/>
        <v>2215.9350000000004</v>
      </c>
    </row>
    <row r="118" spans="1:18" s="2" customFormat="1" ht="11.25" hidden="1" customHeight="1">
      <c r="A118" s="1202" t="s">
        <v>199</v>
      </c>
      <c r="B118" s="1203"/>
      <c r="C118" s="41">
        <f t="shared" ref="C118:I118" si="86">SUM(C94:C105)</f>
        <v>181618.37999999998</v>
      </c>
      <c r="D118" s="41">
        <f t="shared" si="86"/>
        <v>50573.544000000002</v>
      </c>
      <c r="E118" s="41">
        <f t="shared" si="86"/>
        <v>32561.195999999996</v>
      </c>
      <c r="F118" s="41">
        <f t="shared" si="86"/>
        <v>17726.141</v>
      </c>
      <c r="G118" s="41">
        <f t="shared" si="86"/>
        <v>14133.481999999998</v>
      </c>
      <c r="H118" s="41">
        <f t="shared" si="86"/>
        <v>12178.558999999999</v>
      </c>
      <c r="I118" s="41">
        <f t="shared" si="86"/>
        <v>8878.7150000000001</v>
      </c>
      <c r="J118" s="1202" t="s">
        <v>199</v>
      </c>
      <c r="K118" s="1203"/>
      <c r="L118" s="41">
        <f>SUM(L94:L105)</f>
        <v>9696.594000000001</v>
      </c>
      <c r="M118" s="41">
        <f t="shared" ref="M118:R118" si="87">SUM(M94:M105)</f>
        <v>6767.7030000000004</v>
      </c>
      <c r="N118" s="41">
        <f t="shared" si="87"/>
        <v>4906.7560000000003</v>
      </c>
      <c r="O118" s="41">
        <f t="shared" si="87"/>
        <v>3928.8820000000001</v>
      </c>
      <c r="P118" s="41">
        <f>SUM(P94:P105)</f>
        <v>2435.1219999999998</v>
      </c>
      <c r="Q118" s="41">
        <f t="shared" si="87"/>
        <v>3738.0129999999999</v>
      </c>
      <c r="R118" s="41">
        <f t="shared" si="87"/>
        <v>2390.1180000000004</v>
      </c>
    </row>
    <row r="119" spans="1:18" s="2" customFormat="1" ht="8.1" hidden="1" customHeight="1">
      <c r="A119" s="50"/>
      <c r="B119" s="51"/>
      <c r="C119" s="622"/>
      <c r="D119" s="622"/>
      <c r="E119" s="622"/>
      <c r="F119" s="622"/>
      <c r="G119" s="622"/>
      <c r="H119" s="622"/>
      <c r="I119" s="622"/>
      <c r="J119" s="50"/>
      <c r="K119" s="51"/>
      <c r="L119" s="622"/>
      <c r="M119" s="622"/>
      <c r="N119" s="622"/>
      <c r="O119" s="622"/>
      <c r="P119" s="622"/>
      <c r="Q119" s="622"/>
      <c r="R119" s="622"/>
    </row>
    <row r="120" spans="1:18" s="2" customFormat="1" ht="11.25" hidden="1" customHeight="1">
      <c r="A120" s="1071">
        <v>2010</v>
      </c>
      <c r="B120" s="45"/>
      <c r="C120" s="393"/>
      <c r="D120" s="393"/>
      <c r="E120" s="393"/>
      <c r="F120" s="393"/>
      <c r="G120" s="393"/>
      <c r="H120" s="393"/>
      <c r="I120" s="393"/>
      <c r="J120" s="1071">
        <v>2010</v>
      </c>
      <c r="K120" s="45"/>
      <c r="L120" s="393"/>
      <c r="M120" s="393"/>
      <c r="N120" s="393"/>
      <c r="O120" s="393"/>
      <c r="P120" s="393"/>
      <c r="Q120" s="393"/>
      <c r="R120" s="393"/>
    </row>
    <row r="121" spans="1:18" s="2" customFormat="1" ht="11.25" hidden="1" customHeight="1">
      <c r="A121" s="1071"/>
      <c r="B121" s="45" t="s">
        <v>176</v>
      </c>
      <c r="C121" s="533">
        <f>SUM(noch2.2.4!C121:S121,D121:R121)</f>
        <v>11896.344000000001</v>
      </c>
      <c r="D121" s="400">
        <v>3627.5010000000002</v>
      </c>
      <c r="E121" s="400">
        <v>2138.9470000000001</v>
      </c>
      <c r="F121" s="400">
        <v>1122.921</v>
      </c>
      <c r="G121" s="400">
        <v>947.70399999999995</v>
      </c>
      <c r="H121" s="400">
        <v>798.76</v>
      </c>
      <c r="I121" s="400">
        <v>504.49400000000003</v>
      </c>
      <c r="J121" s="1071"/>
      <c r="K121" s="45" t="s">
        <v>176</v>
      </c>
      <c r="L121" s="400">
        <v>581.30899999999997</v>
      </c>
      <c r="M121" s="400">
        <v>452.54</v>
      </c>
      <c r="N121" s="400">
        <v>267.97800000000001</v>
      </c>
      <c r="O121" s="400">
        <v>283.01499999999999</v>
      </c>
      <c r="P121" s="400">
        <v>158.93100000000001</v>
      </c>
      <c r="Q121" s="400">
        <v>205.56200000000001</v>
      </c>
      <c r="R121" s="455">
        <v>159.69900000000001</v>
      </c>
    </row>
    <row r="122" spans="1:18" s="2" customFormat="1" ht="11.25" hidden="1" customHeight="1">
      <c r="A122" s="1071"/>
      <c r="B122" s="45" t="s">
        <v>177</v>
      </c>
      <c r="C122" s="533">
        <f>SUM(noch2.2.4!C122:S122,D122:R122)</f>
        <v>11685.714000000002</v>
      </c>
      <c r="D122" s="400">
        <v>3276.7190000000001</v>
      </c>
      <c r="E122" s="400">
        <v>2155.0340000000001</v>
      </c>
      <c r="F122" s="400">
        <v>1131.5119999999999</v>
      </c>
      <c r="G122" s="400">
        <v>956.23900000000003</v>
      </c>
      <c r="H122" s="400">
        <v>831.31600000000003</v>
      </c>
      <c r="I122" s="400">
        <v>502.56599999999997</v>
      </c>
      <c r="J122" s="1071"/>
      <c r="K122" s="45" t="s">
        <v>177</v>
      </c>
      <c r="L122" s="400">
        <v>579.67200000000003</v>
      </c>
      <c r="M122" s="400">
        <v>469.30700000000002</v>
      </c>
      <c r="N122" s="400">
        <v>269.59399999999999</v>
      </c>
      <c r="O122" s="400">
        <v>316.12799999999999</v>
      </c>
      <c r="P122" s="400">
        <v>158.32300000000001</v>
      </c>
      <c r="Q122" s="400">
        <v>210.90799999999999</v>
      </c>
      <c r="R122" s="455">
        <v>161.911</v>
      </c>
    </row>
    <row r="123" spans="1:18" s="2" customFormat="1" ht="11.25" hidden="1" customHeight="1">
      <c r="A123" s="1071"/>
      <c r="B123" s="45" t="s">
        <v>178</v>
      </c>
      <c r="C123" s="533">
        <f>SUM(noch2.2.4!C123:S123,D123:R123)</f>
        <v>15309.630000000001</v>
      </c>
      <c r="D123" s="400">
        <v>4333.83</v>
      </c>
      <c r="E123" s="400">
        <v>2861.3679999999999</v>
      </c>
      <c r="F123" s="400">
        <v>1469.402</v>
      </c>
      <c r="G123" s="400">
        <v>1221.1089999999999</v>
      </c>
      <c r="H123" s="400">
        <v>1081.5050000000001</v>
      </c>
      <c r="I123" s="400">
        <v>668.89099999999996</v>
      </c>
      <c r="J123" s="1071"/>
      <c r="K123" s="45" t="s">
        <v>178</v>
      </c>
      <c r="L123" s="400">
        <v>730.58500000000004</v>
      </c>
      <c r="M123" s="400">
        <v>586.13499999999999</v>
      </c>
      <c r="N123" s="400">
        <v>390.55599999999998</v>
      </c>
      <c r="O123" s="400">
        <v>382.71800000000002</v>
      </c>
      <c r="P123" s="400">
        <v>219.42500000000001</v>
      </c>
      <c r="Q123" s="400">
        <v>258.923</v>
      </c>
      <c r="R123" s="455">
        <v>215.50299999999999</v>
      </c>
    </row>
    <row r="124" spans="1:18" s="2" customFormat="1" ht="11.25" hidden="1" customHeight="1">
      <c r="A124" s="1071"/>
      <c r="B124" s="45" t="s">
        <v>179</v>
      </c>
      <c r="C124" s="533">
        <f>SUM(noch2.2.4!C124:S124,D124:R124)</f>
        <v>12439.903999999999</v>
      </c>
      <c r="D124" s="400">
        <v>3516.9389999999999</v>
      </c>
      <c r="E124" s="400">
        <v>2323.0889999999999</v>
      </c>
      <c r="F124" s="400">
        <v>1183.3050000000001</v>
      </c>
      <c r="G124" s="400">
        <v>941.88300000000004</v>
      </c>
      <c r="H124" s="400">
        <v>836.07600000000002</v>
      </c>
      <c r="I124" s="400">
        <v>580.36500000000001</v>
      </c>
      <c r="J124" s="1071"/>
      <c r="K124" s="45" t="s">
        <v>179</v>
      </c>
      <c r="L124" s="400">
        <v>648.37599999999998</v>
      </c>
      <c r="M124" s="400">
        <v>483.88400000000001</v>
      </c>
      <c r="N124" s="400">
        <v>293.20299999999997</v>
      </c>
      <c r="O124" s="400">
        <v>294.70299999999997</v>
      </c>
      <c r="P124" s="400">
        <v>170.30699999999999</v>
      </c>
      <c r="Q124" s="400">
        <v>243.39500000000001</v>
      </c>
      <c r="R124" s="455">
        <v>185.17500000000001</v>
      </c>
    </row>
    <row r="125" spans="1:18" s="2" customFormat="1" ht="11.25" hidden="1" customHeight="1">
      <c r="A125" s="1071"/>
      <c r="B125" s="45" t="s">
        <v>180</v>
      </c>
      <c r="C125" s="533">
        <f>SUM(noch2.2.4!C125:S125,D125:R125)</f>
        <v>17216.492999999999</v>
      </c>
      <c r="D125" s="400">
        <v>4727.375</v>
      </c>
      <c r="E125" s="400">
        <v>3056.998</v>
      </c>
      <c r="F125" s="400">
        <v>1745.2249999999999</v>
      </c>
      <c r="G125" s="400">
        <v>1318.9459999999999</v>
      </c>
      <c r="H125" s="400">
        <v>1195.6590000000001</v>
      </c>
      <c r="I125" s="400">
        <v>853.53300000000002</v>
      </c>
      <c r="J125" s="1071"/>
      <c r="K125" s="45" t="s">
        <v>180</v>
      </c>
      <c r="L125" s="400">
        <v>942.86800000000005</v>
      </c>
      <c r="M125" s="400">
        <v>637.21600000000001</v>
      </c>
      <c r="N125" s="400">
        <v>465.459</v>
      </c>
      <c r="O125" s="400">
        <v>308.90199999999999</v>
      </c>
      <c r="P125" s="400">
        <v>237.91</v>
      </c>
      <c r="Q125" s="400">
        <v>325.24799999999999</v>
      </c>
      <c r="R125" s="455">
        <v>260.09100000000001</v>
      </c>
    </row>
    <row r="126" spans="1:18" s="2" customFormat="1" ht="11.25" hidden="1" customHeight="1">
      <c r="A126" s="1071"/>
      <c r="B126" s="45" t="s">
        <v>181</v>
      </c>
      <c r="C126" s="533">
        <f>SUM(noch2.2.4!C126:S126,D126:R126)</f>
        <v>17679.824000000001</v>
      </c>
      <c r="D126" s="400">
        <v>4815.2489999999998</v>
      </c>
      <c r="E126" s="400">
        <v>3198.4560000000001</v>
      </c>
      <c r="F126" s="400">
        <v>1745.1320000000001</v>
      </c>
      <c r="G126" s="400">
        <v>1399.8140000000001</v>
      </c>
      <c r="H126" s="400">
        <v>1156.9090000000001</v>
      </c>
      <c r="I126" s="400">
        <v>899.26900000000001</v>
      </c>
      <c r="J126" s="1071"/>
      <c r="K126" s="45" t="s">
        <v>181</v>
      </c>
      <c r="L126" s="400">
        <v>941.06100000000004</v>
      </c>
      <c r="M126" s="400">
        <v>659.24400000000003</v>
      </c>
      <c r="N126" s="400">
        <v>487.96300000000002</v>
      </c>
      <c r="O126" s="400">
        <v>333.52100000000002</v>
      </c>
      <c r="P126" s="400">
        <v>248.59700000000001</v>
      </c>
      <c r="Q126" s="400">
        <v>336.22500000000002</v>
      </c>
      <c r="R126" s="455">
        <v>250.64599999999999</v>
      </c>
    </row>
    <row r="127" spans="1:18" s="2" customFormat="1" ht="11.25" hidden="1" customHeight="1">
      <c r="A127" s="1071"/>
      <c r="B127" s="45" t="s">
        <v>182</v>
      </c>
      <c r="C127" s="533">
        <f>SUM(noch2.2.4!C127:S127,D127:R127)</f>
        <v>19102.813999999998</v>
      </c>
      <c r="D127" s="400">
        <v>5241.4480000000003</v>
      </c>
      <c r="E127" s="400">
        <v>3356.4250000000002</v>
      </c>
      <c r="F127" s="400">
        <v>1947.884</v>
      </c>
      <c r="G127" s="400">
        <v>1425.482</v>
      </c>
      <c r="H127" s="400">
        <v>1262.9549999999999</v>
      </c>
      <c r="I127" s="400">
        <v>940.52499999999998</v>
      </c>
      <c r="J127" s="1071"/>
      <c r="K127" s="45" t="s">
        <v>182</v>
      </c>
      <c r="L127" s="400">
        <v>1028.46</v>
      </c>
      <c r="M127" s="400">
        <v>727.69399999999996</v>
      </c>
      <c r="N127" s="400">
        <v>550.64</v>
      </c>
      <c r="O127" s="400">
        <v>335.49299999999999</v>
      </c>
      <c r="P127" s="400">
        <v>280.24299999999999</v>
      </c>
      <c r="Q127" s="400">
        <v>387.69799999999998</v>
      </c>
      <c r="R127" s="455">
        <v>326.04399999999998</v>
      </c>
    </row>
    <row r="128" spans="1:18" s="2" customFormat="1" ht="11.25" hidden="1" customHeight="1">
      <c r="A128" s="1071"/>
      <c r="B128" s="45" t="s">
        <v>183</v>
      </c>
      <c r="C128" s="533">
        <f>SUM(noch2.2.4!C128:S128,D128:R128)</f>
        <v>18793.752</v>
      </c>
      <c r="D128" s="400">
        <v>5185.8940000000002</v>
      </c>
      <c r="E128" s="400">
        <v>3246.6770000000001</v>
      </c>
      <c r="F128" s="400">
        <v>1915.787</v>
      </c>
      <c r="G128" s="400">
        <v>1351.95</v>
      </c>
      <c r="H128" s="400">
        <v>1183.9469999999999</v>
      </c>
      <c r="I128" s="400">
        <v>1005.25</v>
      </c>
      <c r="J128" s="1071"/>
      <c r="K128" s="45" t="s">
        <v>183</v>
      </c>
      <c r="L128" s="400">
        <v>1034.7159999999999</v>
      </c>
      <c r="M128" s="400">
        <v>711.94899999999996</v>
      </c>
      <c r="N128" s="400">
        <v>515.11300000000006</v>
      </c>
      <c r="O128" s="400">
        <v>363.53199999999998</v>
      </c>
      <c r="P128" s="400">
        <v>262.42399999999998</v>
      </c>
      <c r="Q128" s="400">
        <v>386.702</v>
      </c>
      <c r="R128" s="455">
        <v>347.59</v>
      </c>
    </row>
    <row r="129" spans="1:18" s="2" customFormat="1" ht="11.25" hidden="1" customHeight="1">
      <c r="A129" s="1071"/>
      <c r="B129" s="45" t="s">
        <v>184</v>
      </c>
      <c r="C129" s="533">
        <f>SUM(noch2.2.4!C129:S129,D129:R129)</f>
        <v>19076.352000000006</v>
      </c>
      <c r="D129" s="400">
        <v>5061.2920000000004</v>
      </c>
      <c r="E129" s="400">
        <v>3465.4140000000002</v>
      </c>
      <c r="F129" s="400">
        <v>1960.1010000000001</v>
      </c>
      <c r="G129" s="400">
        <v>1515.6079999999999</v>
      </c>
      <c r="H129" s="400">
        <v>1279.6279999999999</v>
      </c>
      <c r="I129" s="400">
        <v>993.97199999999998</v>
      </c>
      <c r="J129" s="1071"/>
      <c r="K129" s="45" t="s">
        <v>184</v>
      </c>
      <c r="L129" s="400">
        <v>1036.1120000000001</v>
      </c>
      <c r="M129" s="400">
        <v>694.91399999999999</v>
      </c>
      <c r="N129" s="400">
        <v>533.61400000000003</v>
      </c>
      <c r="O129" s="400">
        <v>373.42399999999998</v>
      </c>
      <c r="P129" s="400">
        <v>261.21199999999999</v>
      </c>
      <c r="Q129" s="400">
        <v>316.36599999999999</v>
      </c>
      <c r="R129" s="455">
        <v>288.05700000000002</v>
      </c>
    </row>
    <row r="130" spans="1:18" s="2" customFormat="1" ht="11.25" hidden="1" customHeight="1">
      <c r="A130" s="1071"/>
      <c r="B130" s="45" t="s">
        <v>185</v>
      </c>
      <c r="C130" s="533">
        <f>SUM(noch2.2.4!C130:S130,D130:R130)</f>
        <v>18957.383000000002</v>
      </c>
      <c r="D130" s="400">
        <v>4993.4070000000002</v>
      </c>
      <c r="E130" s="400">
        <v>3378.6469999999999</v>
      </c>
      <c r="F130" s="400">
        <v>1979.346</v>
      </c>
      <c r="G130" s="400">
        <v>1526.1279999999999</v>
      </c>
      <c r="H130" s="400">
        <v>1320.395</v>
      </c>
      <c r="I130" s="400">
        <v>932.41499999999996</v>
      </c>
      <c r="J130" s="1071"/>
      <c r="K130" s="45" t="s">
        <v>185</v>
      </c>
      <c r="L130" s="400">
        <v>988.80700000000002</v>
      </c>
      <c r="M130" s="400">
        <v>723.58500000000004</v>
      </c>
      <c r="N130" s="400">
        <v>548.67700000000002</v>
      </c>
      <c r="O130" s="400">
        <v>338.71100000000001</v>
      </c>
      <c r="P130" s="400">
        <v>281.428</v>
      </c>
      <c r="Q130" s="400">
        <v>352.81200000000001</v>
      </c>
      <c r="R130" s="455">
        <v>296.69900000000001</v>
      </c>
    </row>
    <row r="131" spans="1:18" s="2" customFormat="1" ht="11.25" hidden="1" customHeight="1">
      <c r="A131" s="1071"/>
      <c r="B131" s="45" t="s">
        <v>186</v>
      </c>
      <c r="C131" s="533">
        <f>SUM(noch2.2.4!C131:S131,D131:R131)</f>
        <v>14865.383000000002</v>
      </c>
      <c r="D131" s="400">
        <v>4108.4939999999997</v>
      </c>
      <c r="E131" s="400">
        <v>2835.6880000000001</v>
      </c>
      <c r="F131" s="400">
        <v>1488.914</v>
      </c>
      <c r="G131" s="400">
        <v>1295.364</v>
      </c>
      <c r="H131" s="400">
        <v>1045.377</v>
      </c>
      <c r="I131" s="400">
        <v>680.71</v>
      </c>
      <c r="J131" s="1071"/>
      <c r="K131" s="45" t="s">
        <v>186</v>
      </c>
      <c r="L131" s="400">
        <v>678.84</v>
      </c>
      <c r="M131" s="400">
        <v>566.55899999999997</v>
      </c>
      <c r="N131" s="400">
        <v>367.66500000000002</v>
      </c>
      <c r="O131" s="400">
        <v>377.22500000000002</v>
      </c>
      <c r="P131" s="400">
        <v>201.929</v>
      </c>
      <c r="Q131" s="400">
        <v>222.61600000000001</v>
      </c>
      <c r="R131" s="455">
        <v>203.29400000000001</v>
      </c>
    </row>
    <row r="132" spans="1:18" s="2" customFormat="1" ht="11.25" hidden="1" customHeight="1">
      <c r="A132" s="1071"/>
      <c r="B132" s="45" t="s">
        <v>187</v>
      </c>
      <c r="C132" s="533">
        <f>SUM(noch2.2.4!C132:S132,D132:R132)</f>
        <v>12985.968999999999</v>
      </c>
      <c r="D132" s="400">
        <v>3758.0749999999998</v>
      </c>
      <c r="E132" s="400">
        <v>2501.953</v>
      </c>
      <c r="F132" s="400">
        <v>1220.174</v>
      </c>
      <c r="G132" s="400">
        <v>1065.8720000000001</v>
      </c>
      <c r="H132" s="400">
        <v>891.64300000000003</v>
      </c>
      <c r="I132" s="400">
        <v>576.07500000000005</v>
      </c>
      <c r="J132" s="1071"/>
      <c r="K132" s="45" t="s">
        <v>187</v>
      </c>
      <c r="L132" s="400">
        <v>596.61300000000006</v>
      </c>
      <c r="M132" s="400">
        <v>541.87099999999998</v>
      </c>
      <c r="N132" s="400">
        <v>305.53199999999998</v>
      </c>
      <c r="O132" s="400">
        <v>312.98899999999998</v>
      </c>
      <c r="P132" s="400">
        <v>176.55600000000001</v>
      </c>
      <c r="Q132" s="400">
        <v>207.63800000000001</v>
      </c>
      <c r="R132" s="455">
        <v>186.90100000000001</v>
      </c>
    </row>
    <row r="133" spans="1:18" s="2" customFormat="1" ht="8.1" hidden="1" customHeight="1">
      <c r="A133" s="1071"/>
      <c r="B133" s="45"/>
      <c r="C133" s="393"/>
      <c r="D133" s="393"/>
      <c r="E133" s="393"/>
      <c r="F133" s="393"/>
      <c r="G133" s="393"/>
      <c r="H133" s="393"/>
      <c r="I133" s="393"/>
      <c r="J133" s="1071"/>
      <c r="K133" s="45"/>
      <c r="L133" s="393"/>
      <c r="M133" s="393"/>
      <c r="N133" s="393"/>
      <c r="O133" s="393"/>
      <c r="P133" s="393"/>
      <c r="Q133" s="393"/>
      <c r="R133" s="393"/>
    </row>
    <row r="134" spans="1:18" s="2" customFormat="1" ht="11.25" hidden="1" customHeight="1">
      <c r="A134" s="1202" t="s">
        <v>188</v>
      </c>
      <c r="B134" s="1203"/>
      <c r="C134" s="41">
        <f t="shared" ref="C134:I134" si="88">C121</f>
        <v>11896.344000000001</v>
      </c>
      <c r="D134" s="41">
        <f t="shared" si="88"/>
        <v>3627.5010000000002</v>
      </c>
      <c r="E134" s="41">
        <f t="shared" si="88"/>
        <v>2138.9470000000001</v>
      </c>
      <c r="F134" s="41">
        <f t="shared" si="88"/>
        <v>1122.921</v>
      </c>
      <c r="G134" s="41">
        <f t="shared" si="88"/>
        <v>947.70399999999995</v>
      </c>
      <c r="H134" s="41">
        <f t="shared" si="88"/>
        <v>798.76</v>
      </c>
      <c r="I134" s="41">
        <f t="shared" si="88"/>
        <v>504.49400000000003</v>
      </c>
      <c r="J134" s="1202" t="s">
        <v>188</v>
      </c>
      <c r="K134" s="1203"/>
      <c r="L134" s="41">
        <f>L121</f>
        <v>581.30899999999997</v>
      </c>
      <c r="M134" s="41">
        <f t="shared" ref="M134:R134" si="89">M121</f>
        <v>452.54</v>
      </c>
      <c r="N134" s="41">
        <f t="shared" si="89"/>
        <v>267.97800000000001</v>
      </c>
      <c r="O134" s="41">
        <f t="shared" si="89"/>
        <v>283.01499999999999</v>
      </c>
      <c r="P134" s="41">
        <f>P121</f>
        <v>158.93100000000001</v>
      </c>
      <c r="Q134" s="41">
        <f t="shared" si="89"/>
        <v>205.56200000000001</v>
      </c>
      <c r="R134" s="41">
        <f t="shared" si="89"/>
        <v>159.69900000000001</v>
      </c>
    </row>
    <row r="135" spans="1:18" s="2" customFormat="1" ht="11.25" hidden="1" customHeight="1">
      <c r="A135" s="1202" t="s">
        <v>189</v>
      </c>
      <c r="B135" s="1203"/>
      <c r="C135" s="41">
        <f t="shared" ref="C135:I135" si="90">SUM(C121:C122)</f>
        <v>23582.058000000005</v>
      </c>
      <c r="D135" s="41">
        <f t="shared" si="90"/>
        <v>6904.22</v>
      </c>
      <c r="E135" s="41">
        <f t="shared" si="90"/>
        <v>4293.9809999999998</v>
      </c>
      <c r="F135" s="41">
        <f t="shared" si="90"/>
        <v>2254.433</v>
      </c>
      <c r="G135" s="41">
        <f t="shared" si="90"/>
        <v>1903.943</v>
      </c>
      <c r="H135" s="41">
        <f t="shared" si="90"/>
        <v>1630.076</v>
      </c>
      <c r="I135" s="41">
        <f t="shared" si="90"/>
        <v>1007.06</v>
      </c>
      <c r="J135" s="1202" t="s">
        <v>189</v>
      </c>
      <c r="K135" s="1203"/>
      <c r="L135" s="41">
        <f>SUM(L121:L122)</f>
        <v>1160.981</v>
      </c>
      <c r="M135" s="41">
        <f t="shared" ref="M135:R135" si="91">SUM(M121:M122)</f>
        <v>921.84699999999998</v>
      </c>
      <c r="N135" s="41">
        <f t="shared" si="91"/>
        <v>537.572</v>
      </c>
      <c r="O135" s="41">
        <f t="shared" si="91"/>
        <v>599.14300000000003</v>
      </c>
      <c r="P135" s="41">
        <f>SUM(P121:P122)</f>
        <v>317.25400000000002</v>
      </c>
      <c r="Q135" s="41">
        <f t="shared" si="91"/>
        <v>416.47</v>
      </c>
      <c r="R135" s="41">
        <f t="shared" si="91"/>
        <v>321.61</v>
      </c>
    </row>
    <row r="136" spans="1:18" s="2" customFormat="1" ht="11.25" hidden="1" customHeight="1">
      <c r="A136" s="1202" t="s">
        <v>190</v>
      </c>
      <c r="B136" s="1203"/>
      <c r="C136" s="41">
        <f t="shared" ref="C136:I136" si="92">SUM(C121:C123)</f>
        <v>38891.688000000009</v>
      </c>
      <c r="D136" s="41">
        <f t="shared" si="92"/>
        <v>11238.05</v>
      </c>
      <c r="E136" s="41">
        <f t="shared" si="92"/>
        <v>7155.3490000000002</v>
      </c>
      <c r="F136" s="41">
        <f t="shared" si="92"/>
        <v>3723.835</v>
      </c>
      <c r="G136" s="41">
        <f t="shared" si="92"/>
        <v>3125.0519999999997</v>
      </c>
      <c r="H136" s="41">
        <f t="shared" si="92"/>
        <v>2711.5810000000001</v>
      </c>
      <c r="I136" s="41">
        <f t="shared" si="92"/>
        <v>1675.951</v>
      </c>
      <c r="J136" s="1202" t="s">
        <v>190</v>
      </c>
      <c r="K136" s="1203"/>
      <c r="L136" s="41">
        <f>SUM(L121:L123)</f>
        <v>1891.566</v>
      </c>
      <c r="M136" s="41">
        <f t="shared" ref="M136:R136" si="93">SUM(M121:M123)</f>
        <v>1507.982</v>
      </c>
      <c r="N136" s="41">
        <f t="shared" si="93"/>
        <v>928.12799999999993</v>
      </c>
      <c r="O136" s="41">
        <f t="shared" si="93"/>
        <v>981.8610000000001</v>
      </c>
      <c r="P136" s="41">
        <f>SUM(P121:P123)</f>
        <v>536.67900000000009</v>
      </c>
      <c r="Q136" s="41">
        <f t="shared" si="93"/>
        <v>675.39300000000003</v>
      </c>
      <c r="R136" s="41">
        <f t="shared" si="93"/>
        <v>537.11300000000006</v>
      </c>
    </row>
    <row r="137" spans="1:18" s="2" customFormat="1" ht="11.25" hidden="1" customHeight="1">
      <c r="A137" s="1202" t="s">
        <v>191</v>
      </c>
      <c r="B137" s="1203"/>
      <c r="C137" s="41">
        <f t="shared" ref="C137:I137" si="94">SUM(C121:C124)</f>
        <v>51331.592000000004</v>
      </c>
      <c r="D137" s="41">
        <f t="shared" si="94"/>
        <v>14754.989</v>
      </c>
      <c r="E137" s="41">
        <f t="shared" si="94"/>
        <v>9478.4380000000001</v>
      </c>
      <c r="F137" s="41">
        <f t="shared" si="94"/>
        <v>4907.1400000000003</v>
      </c>
      <c r="G137" s="41">
        <f t="shared" si="94"/>
        <v>4066.9349999999995</v>
      </c>
      <c r="H137" s="41">
        <f t="shared" si="94"/>
        <v>3547.6570000000002</v>
      </c>
      <c r="I137" s="41">
        <f t="shared" si="94"/>
        <v>2256.3159999999998</v>
      </c>
      <c r="J137" s="1202" t="s">
        <v>191</v>
      </c>
      <c r="K137" s="1203"/>
      <c r="L137" s="41">
        <f>SUM(L121:L124)</f>
        <v>2539.942</v>
      </c>
      <c r="M137" s="41">
        <f t="shared" ref="M137:R137" si="95">SUM(M121:M124)</f>
        <v>1991.866</v>
      </c>
      <c r="N137" s="41">
        <f t="shared" si="95"/>
        <v>1221.3309999999999</v>
      </c>
      <c r="O137" s="41">
        <f t="shared" si="95"/>
        <v>1276.5640000000001</v>
      </c>
      <c r="P137" s="41">
        <f>SUM(P121:P124)</f>
        <v>706.9860000000001</v>
      </c>
      <c r="Q137" s="41">
        <f t="shared" si="95"/>
        <v>918.78800000000001</v>
      </c>
      <c r="R137" s="41">
        <f t="shared" si="95"/>
        <v>722.28800000000001</v>
      </c>
    </row>
    <row r="138" spans="1:18" s="2" customFormat="1" ht="11.25" hidden="1" customHeight="1">
      <c r="A138" s="1202" t="s">
        <v>192</v>
      </c>
      <c r="B138" s="1203"/>
      <c r="C138" s="41">
        <f t="shared" ref="C138:I138" si="96">SUM(C121:C125)</f>
        <v>68548.085000000006</v>
      </c>
      <c r="D138" s="41">
        <f t="shared" si="96"/>
        <v>19482.364000000001</v>
      </c>
      <c r="E138" s="41">
        <f t="shared" si="96"/>
        <v>12535.436</v>
      </c>
      <c r="F138" s="41">
        <f t="shared" si="96"/>
        <v>6652.3649999999998</v>
      </c>
      <c r="G138" s="41">
        <f t="shared" si="96"/>
        <v>5385.8809999999994</v>
      </c>
      <c r="H138" s="41">
        <f t="shared" si="96"/>
        <v>4743.3160000000007</v>
      </c>
      <c r="I138" s="41">
        <f t="shared" si="96"/>
        <v>3109.8489999999997</v>
      </c>
      <c r="J138" s="1202" t="s">
        <v>192</v>
      </c>
      <c r="K138" s="1203"/>
      <c r="L138" s="41">
        <f>SUM(L121:L125)</f>
        <v>3482.81</v>
      </c>
      <c r="M138" s="41">
        <f t="shared" ref="M138:R138" si="97">SUM(M121:M125)</f>
        <v>2629.0819999999999</v>
      </c>
      <c r="N138" s="41">
        <f t="shared" si="97"/>
        <v>1686.79</v>
      </c>
      <c r="O138" s="41">
        <f t="shared" si="97"/>
        <v>1585.4660000000001</v>
      </c>
      <c r="P138" s="41">
        <f>SUM(P121:P125)</f>
        <v>944.89600000000007</v>
      </c>
      <c r="Q138" s="41">
        <f t="shared" si="97"/>
        <v>1244.0360000000001</v>
      </c>
      <c r="R138" s="41">
        <f t="shared" si="97"/>
        <v>982.37900000000002</v>
      </c>
    </row>
    <row r="139" spans="1:18" s="2" customFormat="1" ht="11.25" hidden="1" customHeight="1">
      <c r="A139" s="1202" t="s">
        <v>193</v>
      </c>
      <c r="B139" s="1203"/>
      <c r="C139" s="41">
        <f t="shared" ref="C139:I139" si="98">SUM(C121:C126)</f>
        <v>86227.909000000014</v>
      </c>
      <c r="D139" s="41">
        <f t="shared" si="98"/>
        <v>24297.613000000001</v>
      </c>
      <c r="E139" s="41">
        <f t="shared" si="98"/>
        <v>15733.892</v>
      </c>
      <c r="F139" s="41">
        <f t="shared" si="98"/>
        <v>8397.4969999999994</v>
      </c>
      <c r="G139" s="41">
        <f t="shared" si="98"/>
        <v>6785.6949999999997</v>
      </c>
      <c r="H139" s="41">
        <f t="shared" si="98"/>
        <v>5900.2250000000004</v>
      </c>
      <c r="I139" s="41">
        <f t="shared" si="98"/>
        <v>4009.1179999999995</v>
      </c>
      <c r="J139" s="1202" t="s">
        <v>193</v>
      </c>
      <c r="K139" s="1203"/>
      <c r="L139" s="41">
        <f>SUM(L121:L126)</f>
        <v>4423.8710000000001</v>
      </c>
      <c r="M139" s="41">
        <f t="shared" ref="M139:R139" si="99">SUM(M121:M126)</f>
        <v>3288.326</v>
      </c>
      <c r="N139" s="41">
        <f t="shared" si="99"/>
        <v>2174.7530000000002</v>
      </c>
      <c r="O139" s="41">
        <f t="shared" si="99"/>
        <v>1918.9870000000001</v>
      </c>
      <c r="P139" s="41">
        <f>SUM(P121:P126)</f>
        <v>1193.4930000000002</v>
      </c>
      <c r="Q139" s="41">
        <f t="shared" si="99"/>
        <v>1580.261</v>
      </c>
      <c r="R139" s="41">
        <f t="shared" si="99"/>
        <v>1233.0250000000001</v>
      </c>
    </row>
    <row r="140" spans="1:18" s="2" customFormat="1" ht="11.25" hidden="1" customHeight="1">
      <c r="A140" s="1202" t="s">
        <v>194</v>
      </c>
      <c r="B140" s="1203"/>
      <c r="C140" s="41">
        <f t="shared" ref="C140:I140" si="100">SUM(C121:C127)</f>
        <v>105330.72300000001</v>
      </c>
      <c r="D140" s="41">
        <f t="shared" si="100"/>
        <v>29539.061000000002</v>
      </c>
      <c r="E140" s="41">
        <f t="shared" si="100"/>
        <v>19090.316999999999</v>
      </c>
      <c r="F140" s="41">
        <f t="shared" si="100"/>
        <v>10345.380999999999</v>
      </c>
      <c r="G140" s="41">
        <f t="shared" si="100"/>
        <v>8211.1769999999997</v>
      </c>
      <c r="H140" s="41">
        <f t="shared" si="100"/>
        <v>7163.18</v>
      </c>
      <c r="I140" s="41">
        <f t="shared" si="100"/>
        <v>4949.6429999999991</v>
      </c>
      <c r="J140" s="1202" t="s">
        <v>194</v>
      </c>
      <c r="K140" s="1203"/>
      <c r="L140" s="41">
        <f>SUM(L121:L127)</f>
        <v>5452.3310000000001</v>
      </c>
      <c r="M140" s="41">
        <f t="shared" ref="M140:R140" si="101">SUM(M121:M127)</f>
        <v>4016.02</v>
      </c>
      <c r="N140" s="41">
        <f t="shared" si="101"/>
        <v>2725.393</v>
      </c>
      <c r="O140" s="41">
        <f t="shared" si="101"/>
        <v>2254.48</v>
      </c>
      <c r="P140" s="41">
        <f>SUM(P121:P127)</f>
        <v>1473.7360000000001</v>
      </c>
      <c r="Q140" s="41">
        <f t="shared" si="101"/>
        <v>1967.9589999999998</v>
      </c>
      <c r="R140" s="41">
        <f t="shared" si="101"/>
        <v>1559.069</v>
      </c>
    </row>
    <row r="141" spans="1:18" s="2" customFormat="1" ht="11.25" hidden="1" customHeight="1">
      <c r="A141" s="1202" t="s">
        <v>195</v>
      </c>
      <c r="B141" s="1203"/>
      <c r="C141" s="41">
        <f t="shared" ref="C141:I141" si="102">SUM(C121:C128)</f>
        <v>124124.47500000001</v>
      </c>
      <c r="D141" s="41">
        <f t="shared" si="102"/>
        <v>34724.955000000002</v>
      </c>
      <c r="E141" s="41">
        <f t="shared" si="102"/>
        <v>22336.993999999999</v>
      </c>
      <c r="F141" s="41">
        <f t="shared" si="102"/>
        <v>12261.168</v>
      </c>
      <c r="G141" s="41">
        <f t="shared" si="102"/>
        <v>9563.1270000000004</v>
      </c>
      <c r="H141" s="41">
        <f t="shared" si="102"/>
        <v>8347.1270000000004</v>
      </c>
      <c r="I141" s="41">
        <f t="shared" si="102"/>
        <v>5954.8929999999991</v>
      </c>
      <c r="J141" s="1202" t="s">
        <v>195</v>
      </c>
      <c r="K141" s="1203"/>
      <c r="L141" s="41">
        <f>SUM(L121:L128)</f>
        <v>6487.0470000000005</v>
      </c>
      <c r="M141" s="41">
        <f t="shared" ref="M141:R141" si="103">SUM(M121:M128)</f>
        <v>4727.9690000000001</v>
      </c>
      <c r="N141" s="41">
        <f t="shared" si="103"/>
        <v>3240.5060000000003</v>
      </c>
      <c r="O141" s="41">
        <f t="shared" si="103"/>
        <v>2618.0120000000002</v>
      </c>
      <c r="P141" s="41">
        <f>SUM(P121:P128)</f>
        <v>1736.16</v>
      </c>
      <c r="Q141" s="41">
        <f t="shared" si="103"/>
        <v>2354.6610000000001</v>
      </c>
      <c r="R141" s="41">
        <f t="shared" si="103"/>
        <v>1906.6589999999999</v>
      </c>
    </row>
    <row r="142" spans="1:18" s="2" customFormat="1" ht="11.25" hidden="1" customHeight="1">
      <c r="A142" s="1202" t="s">
        <v>196</v>
      </c>
      <c r="B142" s="1203"/>
      <c r="C142" s="41">
        <f t="shared" ref="C142:I142" si="104">SUM(C121:C129)</f>
        <v>143200.82700000002</v>
      </c>
      <c r="D142" s="41">
        <f t="shared" si="104"/>
        <v>39786.247000000003</v>
      </c>
      <c r="E142" s="41">
        <f t="shared" si="104"/>
        <v>25802.407999999999</v>
      </c>
      <c r="F142" s="41">
        <f t="shared" si="104"/>
        <v>14221.269</v>
      </c>
      <c r="G142" s="41">
        <f t="shared" si="104"/>
        <v>11078.735000000001</v>
      </c>
      <c r="H142" s="41">
        <f t="shared" si="104"/>
        <v>9626.755000000001</v>
      </c>
      <c r="I142" s="41">
        <f t="shared" si="104"/>
        <v>6948.8649999999989</v>
      </c>
      <c r="J142" s="1202" t="s">
        <v>196</v>
      </c>
      <c r="K142" s="1203"/>
      <c r="L142" s="41">
        <f>SUM(L121:L129)</f>
        <v>7523.1590000000006</v>
      </c>
      <c r="M142" s="41">
        <f t="shared" ref="M142:R142" si="105">SUM(M121:M129)</f>
        <v>5422.8829999999998</v>
      </c>
      <c r="N142" s="41">
        <f t="shared" si="105"/>
        <v>3774.1200000000003</v>
      </c>
      <c r="O142" s="41">
        <f t="shared" si="105"/>
        <v>2991.4360000000001</v>
      </c>
      <c r="P142" s="41">
        <f>SUM(P121:P129)</f>
        <v>1997.3720000000001</v>
      </c>
      <c r="Q142" s="41">
        <f t="shared" si="105"/>
        <v>2671.027</v>
      </c>
      <c r="R142" s="41">
        <f t="shared" si="105"/>
        <v>2194.7159999999999</v>
      </c>
    </row>
    <row r="143" spans="1:18" s="2" customFormat="1" ht="11.25" hidden="1" customHeight="1">
      <c r="A143" s="1202" t="s">
        <v>197</v>
      </c>
      <c r="B143" s="1203"/>
      <c r="C143" s="41">
        <f t="shared" ref="C143:I143" si="106">SUM(C121:C130)</f>
        <v>162158.21000000002</v>
      </c>
      <c r="D143" s="41">
        <f t="shared" si="106"/>
        <v>44779.654000000002</v>
      </c>
      <c r="E143" s="41">
        <f t="shared" si="106"/>
        <v>29181.055</v>
      </c>
      <c r="F143" s="41">
        <f t="shared" si="106"/>
        <v>16200.615</v>
      </c>
      <c r="G143" s="41">
        <f t="shared" si="106"/>
        <v>12604.863000000001</v>
      </c>
      <c r="H143" s="41">
        <f t="shared" si="106"/>
        <v>10947.150000000001</v>
      </c>
      <c r="I143" s="41">
        <f t="shared" si="106"/>
        <v>7881.2799999999988</v>
      </c>
      <c r="J143" s="1202" t="s">
        <v>197</v>
      </c>
      <c r="K143" s="1203"/>
      <c r="L143" s="41">
        <f>SUM(L121:L130)</f>
        <v>8511.9660000000003</v>
      </c>
      <c r="M143" s="41">
        <f t="shared" ref="M143:R143" si="107">SUM(M121:M130)</f>
        <v>6146.4679999999998</v>
      </c>
      <c r="N143" s="41">
        <f t="shared" si="107"/>
        <v>4322.7970000000005</v>
      </c>
      <c r="O143" s="41">
        <f t="shared" si="107"/>
        <v>3330.1469999999999</v>
      </c>
      <c r="P143" s="41">
        <f>SUM(P121:P130)</f>
        <v>2278.8000000000002</v>
      </c>
      <c r="Q143" s="41">
        <f t="shared" si="107"/>
        <v>3023.8389999999999</v>
      </c>
      <c r="R143" s="41">
        <f t="shared" si="107"/>
        <v>2491.415</v>
      </c>
    </row>
    <row r="144" spans="1:18" s="2" customFormat="1" ht="11.25" hidden="1" customHeight="1">
      <c r="A144" s="1202" t="s">
        <v>198</v>
      </c>
      <c r="B144" s="1203"/>
      <c r="C144" s="41">
        <f t="shared" ref="C144:I144" si="108">SUM(C121:C131)</f>
        <v>177023.59300000002</v>
      </c>
      <c r="D144" s="41">
        <f t="shared" si="108"/>
        <v>48888.148000000001</v>
      </c>
      <c r="E144" s="41">
        <f t="shared" si="108"/>
        <v>32016.743000000002</v>
      </c>
      <c r="F144" s="41">
        <f t="shared" si="108"/>
        <v>17689.528999999999</v>
      </c>
      <c r="G144" s="41">
        <f t="shared" si="108"/>
        <v>13900.227000000001</v>
      </c>
      <c r="H144" s="41">
        <f t="shared" si="108"/>
        <v>11992.527000000002</v>
      </c>
      <c r="I144" s="41">
        <f t="shared" si="108"/>
        <v>8561.989999999998</v>
      </c>
      <c r="J144" s="1202" t="s">
        <v>198</v>
      </c>
      <c r="K144" s="1203"/>
      <c r="L144" s="41">
        <f>SUM(L121:L131)</f>
        <v>9190.8060000000005</v>
      </c>
      <c r="M144" s="41">
        <f t="shared" ref="M144:R144" si="109">SUM(M121:M131)</f>
        <v>6713.027</v>
      </c>
      <c r="N144" s="41">
        <f t="shared" si="109"/>
        <v>4690.4620000000004</v>
      </c>
      <c r="O144" s="41">
        <f t="shared" si="109"/>
        <v>3707.3719999999998</v>
      </c>
      <c r="P144" s="41">
        <f>SUM(P121:P131)</f>
        <v>2480.7290000000003</v>
      </c>
      <c r="Q144" s="41">
        <f t="shared" si="109"/>
        <v>3246.4549999999999</v>
      </c>
      <c r="R144" s="41">
        <f t="shared" si="109"/>
        <v>2694.7089999999998</v>
      </c>
    </row>
    <row r="145" spans="1:18" s="2" customFormat="1" ht="11.25" hidden="1" customHeight="1">
      <c r="A145" s="1202" t="s">
        <v>199</v>
      </c>
      <c r="B145" s="1203"/>
      <c r="C145" s="41">
        <f t="shared" ref="C145:I145" si="110">SUM(C121:C132)</f>
        <v>190009.56200000003</v>
      </c>
      <c r="D145" s="41">
        <f t="shared" si="110"/>
        <v>52646.222999999998</v>
      </c>
      <c r="E145" s="41">
        <f t="shared" si="110"/>
        <v>34518.696000000004</v>
      </c>
      <c r="F145" s="41">
        <f t="shared" si="110"/>
        <v>18909.702999999998</v>
      </c>
      <c r="G145" s="41">
        <f t="shared" si="110"/>
        <v>14966.099</v>
      </c>
      <c r="H145" s="41">
        <f t="shared" si="110"/>
        <v>12884.170000000002</v>
      </c>
      <c r="I145" s="41">
        <f t="shared" si="110"/>
        <v>9138.0649999999987</v>
      </c>
      <c r="J145" s="1202" t="s">
        <v>199</v>
      </c>
      <c r="K145" s="1203"/>
      <c r="L145" s="41">
        <f>SUM(L121:L132)</f>
        <v>9787.4189999999999</v>
      </c>
      <c r="M145" s="41">
        <f t="shared" ref="M145:R145" si="111">SUM(M121:M132)</f>
        <v>7254.8980000000001</v>
      </c>
      <c r="N145" s="41">
        <f t="shared" si="111"/>
        <v>4995.9940000000006</v>
      </c>
      <c r="O145" s="41">
        <f t="shared" si="111"/>
        <v>4020.3609999999999</v>
      </c>
      <c r="P145" s="41">
        <f>SUM(P121:P132)</f>
        <v>2657.2850000000003</v>
      </c>
      <c r="Q145" s="41">
        <f t="shared" si="111"/>
        <v>3454.0929999999998</v>
      </c>
      <c r="R145" s="41">
        <f t="shared" si="111"/>
        <v>2881.6099999999997</v>
      </c>
    </row>
    <row r="146" spans="1:18" s="2" customFormat="1" ht="11.25" hidden="1" customHeight="1">
      <c r="A146" s="50"/>
      <c r="B146" s="51"/>
      <c r="C146" s="393"/>
      <c r="D146" s="393"/>
      <c r="E146" s="393"/>
      <c r="F146" s="393"/>
      <c r="G146" s="393"/>
      <c r="H146" s="393"/>
      <c r="I146" s="393"/>
      <c r="J146" s="50"/>
      <c r="K146" s="51"/>
      <c r="L146" s="393"/>
      <c r="M146" s="393"/>
      <c r="N146" s="393"/>
      <c r="O146" s="393"/>
      <c r="P146" s="393"/>
      <c r="Q146" s="393"/>
      <c r="R146" s="393"/>
    </row>
    <row r="147" spans="1:18" s="2" customFormat="1" ht="11.25" hidden="1" customHeight="1">
      <c r="A147" s="1071">
        <v>2011</v>
      </c>
      <c r="B147" s="45"/>
      <c r="C147" s="622"/>
      <c r="D147" s="622"/>
      <c r="E147" s="622"/>
      <c r="F147" s="622"/>
      <c r="G147" s="622"/>
      <c r="H147" s="622"/>
      <c r="I147" s="622"/>
      <c r="J147" s="1071">
        <v>2011</v>
      </c>
      <c r="K147" s="45"/>
      <c r="L147" s="622"/>
      <c r="M147" s="622"/>
      <c r="N147" s="622"/>
      <c r="O147" s="622"/>
      <c r="P147" s="622"/>
      <c r="Q147" s="622"/>
      <c r="R147" s="622"/>
    </row>
    <row r="148" spans="1:18" s="2" customFormat="1" ht="11.25" hidden="1" customHeight="1">
      <c r="A148" s="1071"/>
      <c r="B148" s="45" t="s">
        <v>176</v>
      </c>
      <c r="C148" s="533">
        <f>SUM(noch2.2.4!C148:S148,D148:R148)</f>
        <v>12841.017000000003</v>
      </c>
      <c r="D148" s="400">
        <v>3849.9430000000002</v>
      </c>
      <c r="E148" s="400">
        <v>2549.3789999999999</v>
      </c>
      <c r="F148" s="400">
        <v>1233.99</v>
      </c>
      <c r="G148" s="400">
        <v>1054.1379999999999</v>
      </c>
      <c r="H148" s="400">
        <v>849.30200000000002</v>
      </c>
      <c r="I148" s="400">
        <v>527.96799999999996</v>
      </c>
      <c r="J148" s="1071"/>
      <c r="K148" s="45" t="s">
        <v>176</v>
      </c>
      <c r="L148" s="400">
        <v>560.10599999999999</v>
      </c>
      <c r="M148" s="400">
        <v>489.48700000000002</v>
      </c>
      <c r="N148" s="400">
        <v>301.41500000000002</v>
      </c>
      <c r="O148" s="400">
        <v>286.02199999999999</v>
      </c>
      <c r="P148" s="400">
        <v>161.15600000000001</v>
      </c>
      <c r="Q148" s="400">
        <v>182.92</v>
      </c>
      <c r="R148" s="455">
        <v>168.18799999999999</v>
      </c>
    </row>
    <row r="149" spans="1:18" s="2" customFormat="1" ht="11.25" hidden="1" customHeight="1">
      <c r="A149" s="1071"/>
      <c r="B149" s="45" t="s">
        <v>177</v>
      </c>
      <c r="C149" s="533">
        <f>SUM(noch2.2.4!C149:S149,D149:R149)</f>
        <v>12527.897999999999</v>
      </c>
      <c r="D149" s="400">
        <v>3564.3760000000002</v>
      </c>
      <c r="E149" s="400">
        <v>2490.701</v>
      </c>
      <c r="F149" s="400">
        <v>1237.1279999999999</v>
      </c>
      <c r="G149" s="400">
        <v>1119.7460000000001</v>
      </c>
      <c r="H149" s="400">
        <v>884.90700000000004</v>
      </c>
      <c r="I149" s="400">
        <v>526.47299999999996</v>
      </c>
      <c r="J149" s="1071"/>
      <c r="K149" s="45" t="s">
        <v>177</v>
      </c>
      <c r="L149" s="400">
        <v>533.73800000000006</v>
      </c>
      <c r="M149" s="400">
        <v>465.50299999999999</v>
      </c>
      <c r="N149" s="400">
        <v>293.30399999999997</v>
      </c>
      <c r="O149" s="400">
        <v>294.07799999999997</v>
      </c>
      <c r="P149" s="400">
        <v>163.69900000000001</v>
      </c>
      <c r="Q149" s="400">
        <v>171.21799999999999</v>
      </c>
      <c r="R149" s="455">
        <v>168.62100000000001</v>
      </c>
    </row>
    <row r="150" spans="1:18" s="2" customFormat="1" ht="11.25" hidden="1" customHeight="1">
      <c r="A150" s="1071"/>
      <c r="B150" s="45" t="s">
        <v>178</v>
      </c>
      <c r="C150" s="533">
        <f>SUM(noch2.2.4!C150:S150,D150:R150)</f>
        <v>15296.505000000001</v>
      </c>
      <c r="D150" s="400">
        <v>4312.2560000000003</v>
      </c>
      <c r="E150" s="400">
        <v>2955.2069999999999</v>
      </c>
      <c r="F150" s="400">
        <v>1529.982</v>
      </c>
      <c r="G150" s="400">
        <v>1312.7819999999999</v>
      </c>
      <c r="H150" s="400">
        <v>1081.144</v>
      </c>
      <c r="I150" s="400">
        <v>655.76400000000001</v>
      </c>
      <c r="J150" s="1071"/>
      <c r="K150" s="45" t="s">
        <v>178</v>
      </c>
      <c r="L150" s="400">
        <v>689.18100000000004</v>
      </c>
      <c r="M150" s="400">
        <v>565.50199999999995</v>
      </c>
      <c r="N150" s="400">
        <v>390.38499999999999</v>
      </c>
      <c r="O150" s="400">
        <v>366.51900000000001</v>
      </c>
      <c r="P150" s="400">
        <v>209.047</v>
      </c>
      <c r="Q150" s="400">
        <v>227.32</v>
      </c>
      <c r="R150" s="455">
        <v>208.566</v>
      </c>
    </row>
    <row r="151" spans="1:18" s="2" customFormat="1" ht="11.25" hidden="1" customHeight="1">
      <c r="A151" s="1071"/>
      <c r="B151" s="45" t="s">
        <v>179</v>
      </c>
      <c r="C151" s="533">
        <f>SUM(noch2.2.4!C151:S151,D151:R151)</f>
        <v>16186.777</v>
      </c>
      <c r="D151" s="622">
        <v>4630.125</v>
      </c>
      <c r="E151" s="622">
        <v>3076.8229999999999</v>
      </c>
      <c r="F151" s="622">
        <v>1568.146</v>
      </c>
      <c r="G151" s="622">
        <v>1366.027</v>
      </c>
      <c r="H151" s="622">
        <v>1108.9880000000001</v>
      </c>
      <c r="I151" s="622">
        <v>728.76700000000005</v>
      </c>
      <c r="J151" s="1071"/>
      <c r="K151" s="45" t="s">
        <v>179</v>
      </c>
      <c r="L151" s="622">
        <v>736.24199999999996</v>
      </c>
      <c r="M151" s="622">
        <v>590.91600000000005</v>
      </c>
      <c r="N151" s="622">
        <v>433.62400000000002</v>
      </c>
      <c r="O151" s="622">
        <v>355.96800000000002</v>
      </c>
      <c r="P151" s="622">
        <v>212.77699999999999</v>
      </c>
      <c r="Q151" s="622">
        <v>252.66900000000001</v>
      </c>
      <c r="R151" s="622">
        <v>213.10599999999999</v>
      </c>
    </row>
    <row r="152" spans="1:18" s="2" customFormat="1" ht="11.25" hidden="1" customHeight="1">
      <c r="A152" s="1071"/>
      <c r="B152" s="45" t="s">
        <v>180</v>
      </c>
      <c r="C152" s="533">
        <f>SUM(noch2.2.4!C152:S152,D152:R152)</f>
        <v>18161.315999999999</v>
      </c>
      <c r="D152" s="622">
        <v>5024.8329999999996</v>
      </c>
      <c r="E152" s="622">
        <v>3400.95</v>
      </c>
      <c r="F152" s="622">
        <v>1906.4369999999999</v>
      </c>
      <c r="G152" s="622">
        <v>1556.3789999999999</v>
      </c>
      <c r="H152" s="622">
        <v>1234.4659999999999</v>
      </c>
      <c r="I152" s="622">
        <v>879.76400000000001</v>
      </c>
      <c r="J152" s="1071"/>
      <c r="K152" s="45" t="s">
        <v>180</v>
      </c>
      <c r="L152" s="622">
        <v>921.58299999999997</v>
      </c>
      <c r="M152" s="622">
        <v>604.12900000000002</v>
      </c>
      <c r="N152" s="622">
        <v>496.59399999999999</v>
      </c>
      <c r="O152" s="622">
        <v>310.70299999999997</v>
      </c>
      <c r="P152" s="622">
        <v>230.14400000000001</v>
      </c>
      <c r="Q152" s="622">
        <v>253.56700000000001</v>
      </c>
      <c r="R152" s="622">
        <v>219.42400000000001</v>
      </c>
    </row>
    <row r="153" spans="1:18" s="2" customFormat="1" ht="11.25" hidden="1" customHeight="1">
      <c r="A153" s="1071"/>
      <c r="B153" s="45" t="s">
        <v>181</v>
      </c>
      <c r="C153" s="533">
        <f>SUM(noch2.2.4!C153:S153,D153:R153)</f>
        <v>18242.418999999994</v>
      </c>
      <c r="D153" s="622">
        <v>5074.0159999999996</v>
      </c>
      <c r="E153" s="622">
        <v>3376.0610000000001</v>
      </c>
      <c r="F153" s="622">
        <v>1843.3979999999999</v>
      </c>
      <c r="G153" s="622">
        <v>1514.1510000000001</v>
      </c>
      <c r="H153" s="622">
        <v>1190.924</v>
      </c>
      <c r="I153" s="622">
        <v>956.03300000000002</v>
      </c>
      <c r="J153" s="1071"/>
      <c r="K153" s="45" t="s">
        <v>181</v>
      </c>
      <c r="L153" s="622">
        <v>916.17899999999997</v>
      </c>
      <c r="M153" s="622">
        <v>631.25199999999995</v>
      </c>
      <c r="N153" s="622">
        <v>484.58199999999999</v>
      </c>
      <c r="O153" s="622">
        <v>335.14</v>
      </c>
      <c r="P153" s="622">
        <v>226.21299999999999</v>
      </c>
      <c r="Q153" s="622">
        <v>278.76299999999998</v>
      </c>
      <c r="R153" s="622">
        <v>221.61199999999999</v>
      </c>
    </row>
    <row r="154" spans="1:18" s="2" customFormat="1" ht="11.25" hidden="1" customHeight="1">
      <c r="A154" s="1071"/>
      <c r="B154" s="45" t="s">
        <v>182</v>
      </c>
      <c r="C154" s="533">
        <f>SUM(noch2.2.4!C154:S154,D154:R154)</f>
        <v>19743.083000000002</v>
      </c>
      <c r="D154" s="622">
        <v>5539.9610000000002</v>
      </c>
      <c r="E154" s="622">
        <v>3614.85</v>
      </c>
      <c r="F154" s="622">
        <v>2050.7350000000001</v>
      </c>
      <c r="G154" s="622">
        <v>1584.489</v>
      </c>
      <c r="H154" s="622">
        <v>1303.163</v>
      </c>
      <c r="I154" s="622">
        <v>979.54399999999998</v>
      </c>
      <c r="J154" s="1071"/>
      <c r="K154" s="45" t="s">
        <v>182</v>
      </c>
      <c r="L154" s="622">
        <v>1006.239</v>
      </c>
      <c r="M154" s="622">
        <v>684.41499999999996</v>
      </c>
      <c r="N154" s="622">
        <v>554.77599999999995</v>
      </c>
      <c r="O154" s="622">
        <v>336.54700000000003</v>
      </c>
      <c r="P154" s="622">
        <v>251.161</v>
      </c>
      <c r="Q154" s="622">
        <v>304.06799999999998</v>
      </c>
      <c r="R154" s="622">
        <v>251.99700000000001</v>
      </c>
    </row>
    <row r="155" spans="1:18" s="2" customFormat="1" ht="11.25" hidden="1" customHeight="1">
      <c r="A155" s="1071"/>
      <c r="B155" s="45" t="s">
        <v>183</v>
      </c>
      <c r="C155" s="533">
        <f>SUM(noch2.2.4!C155:S155,D155:R155)</f>
        <v>19025.913999999997</v>
      </c>
      <c r="D155" s="622">
        <v>5338.7089999999998</v>
      </c>
      <c r="E155" s="622">
        <v>3406.2020000000002</v>
      </c>
      <c r="F155" s="622">
        <v>1970.1949999999999</v>
      </c>
      <c r="G155" s="622">
        <v>1481.664</v>
      </c>
      <c r="H155" s="622">
        <v>1200.2940000000001</v>
      </c>
      <c r="I155" s="622">
        <v>1019.308</v>
      </c>
      <c r="J155" s="1071"/>
      <c r="K155" s="45" t="s">
        <v>183</v>
      </c>
      <c r="L155" s="622">
        <v>994.86800000000005</v>
      </c>
      <c r="M155" s="622">
        <v>654.91</v>
      </c>
      <c r="N155" s="622">
        <v>524.65700000000004</v>
      </c>
      <c r="O155" s="622">
        <v>364.77300000000002</v>
      </c>
      <c r="P155" s="622">
        <v>237.14500000000001</v>
      </c>
      <c r="Q155" s="622">
        <v>304.49799999999999</v>
      </c>
      <c r="R155" s="622">
        <v>256.52800000000002</v>
      </c>
    </row>
    <row r="156" spans="1:18" s="2" customFormat="1" ht="11.25" hidden="1" customHeight="1">
      <c r="A156" s="1071"/>
      <c r="B156" s="45" t="s">
        <v>184</v>
      </c>
      <c r="C156" s="533">
        <f>SUM(noch2.2.4!C156:S156,D156:R156)</f>
        <v>19597.280999999999</v>
      </c>
      <c r="D156" s="622">
        <v>5290.5339999999997</v>
      </c>
      <c r="E156" s="622">
        <v>3555.5740000000001</v>
      </c>
      <c r="F156" s="622">
        <v>2067.404</v>
      </c>
      <c r="G156" s="622">
        <v>1654.9269999999999</v>
      </c>
      <c r="H156" s="622">
        <v>1322.4570000000001</v>
      </c>
      <c r="I156" s="622">
        <v>1020.581</v>
      </c>
      <c r="J156" s="1071"/>
      <c r="K156" s="45" t="s">
        <v>184</v>
      </c>
      <c r="L156" s="622">
        <v>1022.9349999999999</v>
      </c>
      <c r="M156" s="622">
        <v>667.03399999999999</v>
      </c>
      <c r="N156" s="622">
        <v>570.779</v>
      </c>
      <c r="O156" s="622">
        <v>372.77199999999999</v>
      </c>
      <c r="P156" s="622">
        <v>248.37799999999999</v>
      </c>
      <c r="Q156" s="622">
        <v>271.85199999999998</v>
      </c>
      <c r="R156" s="622">
        <v>226.37899999999999</v>
      </c>
    </row>
    <row r="157" spans="1:18" s="2" customFormat="1" ht="11.25" hidden="1" customHeight="1">
      <c r="A157" s="1071"/>
      <c r="B157" s="45" t="s">
        <v>185</v>
      </c>
      <c r="C157" s="533">
        <f>SUM(noch2.2.4!C157:S157,D157:R157)</f>
        <v>18970.449999999997</v>
      </c>
      <c r="D157" s="622">
        <v>5132.9939999999997</v>
      </c>
      <c r="E157" s="622">
        <v>3411.9009999999998</v>
      </c>
      <c r="F157" s="622">
        <v>1990.59</v>
      </c>
      <c r="G157" s="622">
        <v>1610.982</v>
      </c>
      <c r="H157" s="622">
        <v>1328.06</v>
      </c>
      <c r="I157" s="622">
        <v>925.86300000000006</v>
      </c>
      <c r="J157" s="1071"/>
      <c r="K157" s="45" t="s">
        <v>185</v>
      </c>
      <c r="L157" s="622">
        <v>958.76199999999994</v>
      </c>
      <c r="M157" s="622">
        <v>692.30399999999997</v>
      </c>
      <c r="N157" s="622">
        <v>561.75199999999995</v>
      </c>
      <c r="O157" s="622">
        <v>325.67099999999999</v>
      </c>
      <c r="P157" s="622">
        <v>263.815</v>
      </c>
      <c r="Q157" s="622">
        <v>280.31200000000001</v>
      </c>
      <c r="R157" s="622">
        <v>225.64099999999999</v>
      </c>
    </row>
    <row r="158" spans="1:18" s="2" customFormat="1" ht="11.25" hidden="1" customHeight="1">
      <c r="A158" s="1071"/>
      <c r="B158" s="45" t="s">
        <v>186</v>
      </c>
      <c r="C158" s="533">
        <f>SUM(noch2.2.4!C158:S158,D158:R158)</f>
        <v>15093.603000000003</v>
      </c>
      <c r="D158" s="622">
        <v>4288.6629999999996</v>
      </c>
      <c r="E158" s="622">
        <v>2983.2849999999999</v>
      </c>
      <c r="F158" s="622">
        <v>1559.7650000000001</v>
      </c>
      <c r="G158" s="622">
        <v>1380.1179999999999</v>
      </c>
      <c r="H158" s="622">
        <v>1076.3409999999999</v>
      </c>
      <c r="I158" s="622">
        <v>696.23400000000004</v>
      </c>
      <c r="J158" s="1071"/>
      <c r="K158" s="45" t="s">
        <v>186</v>
      </c>
      <c r="L158" s="622">
        <v>671.03599999999994</v>
      </c>
      <c r="M158" s="622">
        <v>519.44899999999996</v>
      </c>
      <c r="N158" s="622">
        <v>388.63299999999998</v>
      </c>
      <c r="O158" s="622">
        <v>315.298</v>
      </c>
      <c r="P158" s="622">
        <v>186.89500000000001</v>
      </c>
      <c r="Q158" s="622">
        <v>146.72200000000001</v>
      </c>
      <c r="R158" s="622">
        <v>127.744</v>
      </c>
    </row>
    <row r="159" spans="1:18" s="2" customFormat="1" ht="11.25" hidden="1" customHeight="1">
      <c r="A159" s="1071"/>
      <c r="B159" s="45" t="s">
        <v>187</v>
      </c>
      <c r="C159" s="533">
        <f>SUM(noch2.2.4!C159:S159,D159:R159)</f>
        <v>13935.317000000005</v>
      </c>
      <c r="D159" s="622">
        <v>4229.5959999999995</v>
      </c>
      <c r="E159" s="622">
        <v>2772.8960000000002</v>
      </c>
      <c r="F159" s="622">
        <v>1341.2</v>
      </c>
      <c r="G159" s="622">
        <v>1257.021</v>
      </c>
      <c r="H159" s="622">
        <v>948.34900000000005</v>
      </c>
      <c r="I159" s="622">
        <v>619.70100000000002</v>
      </c>
      <c r="J159" s="1071"/>
      <c r="K159" s="45" t="s">
        <v>187</v>
      </c>
      <c r="L159" s="622">
        <v>589.10699999999997</v>
      </c>
      <c r="M159" s="622">
        <v>533.94100000000003</v>
      </c>
      <c r="N159" s="622">
        <v>301.98599999999999</v>
      </c>
      <c r="O159" s="622">
        <v>270.13499999999999</v>
      </c>
      <c r="P159" s="622">
        <v>162.202</v>
      </c>
      <c r="Q159" s="622">
        <v>155.68</v>
      </c>
      <c r="R159" s="622">
        <v>122.254</v>
      </c>
    </row>
    <row r="160" spans="1:18" s="2" customFormat="1" ht="8.1" hidden="1" customHeight="1">
      <c r="A160" s="1071"/>
      <c r="B160" s="45"/>
      <c r="C160" s="622"/>
      <c r="D160" s="622"/>
      <c r="E160" s="622"/>
      <c r="F160" s="622"/>
      <c r="G160" s="622"/>
      <c r="H160" s="622"/>
      <c r="I160" s="622"/>
      <c r="J160" s="1071"/>
      <c r="K160" s="45"/>
      <c r="L160" s="622"/>
      <c r="M160" s="622"/>
      <c r="N160" s="622"/>
      <c r="O160" s="622"/>
      <c r="P160" s="622"/>
      <c r="Q160" s="622"/>
      <c r="R160" s="622"/>
    </row>
    <row r="161" spans="1:18" s="2" customFormat="1" ht="11.25" hidden="1" customHeight="1">
      <c r="A161" s="1202" t="s">
        <v>188</v>
      </c>
      <c r="B161" s="1203"/>
      <c r="C161" s="41">
        <f t="shared" ref="C161:I161" si="112">C148</f>
        <v>12841.017000000003</v>
      </c>
      <c r="D161" s="41">
        <f t="shared" si="112"/>
        <v>3849.9430000000002</v>
      </c>
      <c r="E161" s="41">
        <f t="shared" si="112"/>
        <v>2549.3789999999999</v>
      </c>
      <c r="F161" s="41">
        <f t="shared" si="112"/>
        <v>1233.99</v>
      </c>
      <c r="G161" s="41">
        <f t="shared" si="112"/>
        <v>1054.1379999999999</v>
      </c>
      <c r="H161" s="41">
        <f t="shared" si="112"/>
        <v>849.30200000000002</v>
      </c>
      <c r="I161" s="41">
        <f t="shared" si="112"/>
        <v>527.96799999999996</v>
      </c>
      <c r="J161" s="1202" t="s">
        <v>188</v>
      </c>
      <c r="K161" s="1203"/>
      <c r="L161" s="41">
        <f>L148</f>
        <v>560.10599999999999</v>
      </c>
      <c r="M161" s="41">
        <f t="shared" ref="M161:R161" si="113">M148</f>
        <v>489.48700000000002</v>
      </c>
      <c r="N161" s="41">
        <f t="shared" si="113"/>
        <v>301.41500000000002</v>
      </c>
      <c r="O161" s="41">
        <f t="shared" si="113"/>
        <v>286.02199999999999</v>
      </c>
      <c r="P161" s="41">
        <f>P148</f>
        <v>161.15600000000001</v>
      </c>
      <c r="Q161" s="41">
        <f t="shared" si="113"/>
        <v>182.92</v>
      </c>
      <c r="R161" s="41">
        <f t="shared" si="113"/>
        <v>168.18799999999999</v>
      </c>
    </row>
    <row r="162" spans="1:18" s="2" customFormat="1" ht="11.25" hidden="1" customHeight="1">
      <c r="A162" s="1202" t="s">
        <v>189</v>
      </c>
      <c r="B162" s="1203"/>
      <c r="C162" s="41">
        <f t="shared" ref="C162:I162" si="114">SUM(C148:C149)</f>
        <v>25368.915000000001</v>
      </c>
      <c r="D162" s="41">
        <f t="shared" si="114"/>
        <v>7414.3190000000004</v>
      </c>
      <c r="E162" s="41">
        <f t="shared" si="114"/>
        <v>5040.08</v>
      </c>
      <c r="F162" s="41">
        <f t="shared" si="114"/>
        <v>2471.1179999999999</v>
      </c>
      <c r="G162" s="41">
        <f t="shared" si="114"/>
        <v>2173.884</v>
      </c>
      <c r="H162" s="41">
        <f t="shared" si="114"/>
        <v>1734.2090000000001</v>
      </c>
      <c r="I162" s="41">
        <f t="shared" si="114"/>
        <v>1054.4409999999998</v>
      </c>
      <c r="J162" s="1202" t="s">
        <v>189</v>
      </c>
      <c r="K162" s="1203"/>
      <c r="L162" s="41">
        <f>SUM(L148:L149)</f>
        <v>1093.8440000000001</v>
      </c>
      <c r="M162" s="41">
        <f t="shared" ref="M162:R162" si="115">SUM(M148:M149)</f>
        <v>954.99</v>
      </c>
      <c r="N162" s="41">
        <f t="shared" si="115"/>
        <v>594.71900000000005</v>
      </c>
      <c r="O162" s="41">
        <f t="shared" si="115"/>
        <v>580.09999999999991</v>
      </c>
      <c r="P162" s="41">
        <f>SUM(P148:P149)</f>
        <v>324.85500000000002</v>
      </c>
      <c r="Q162" s="41">
        <f t="shared" si="115"/>
        <v>354.13799999999998</v>
      </c>
      <c r="R162" s="41">
        <f t="shared" si="115"/>
        <v>336.80899999999997</v>
      </c>
    </row>
    <row r="163" spans="1:18" s="2" customFormat="1" ht="11.25" hidden="1" customHeight="1">
      <c r="A163" s="1202" t="s">
        <v>190</v>
      </c>
      <c r="B163" s="1203"/>
      <c r="C163" s="41">
        <f t="shared" ref="C163:I163" si="116">SUM(C148:C150)</f>
        <v>40665.42</v>
      </c>
      <c r="D163" s="41">
        <f t="shared" si="116"/>
        <v>11726.575000000001</v>
      </c>
      <c r="E163" s="41">
        <f t="shared" si="116"/>
        <v>7995.2870000000003</v>
      </c>
      <c r="F163" s="41">
        <f t="shared" si="116"/>
        <v>4001.1</v>
      </c>
      <c r="G163" s="41">
        <f t="shared" si="116"/>
        <v>3486.6660000000002</v>
      </c>
      <c r="H163" s="41">
        <f t="shared" si="116"/>
        <v>2815.3530000000001</v>
      </c>
      <c r="I163" s="41">
        <f t="shared" si="116"/>
        <v>1710.2049999999999</v>
      </c>
      <c r="J163" s="1202" t="s">
        <v>190</v>
      </c>
      <c r="K163" s="1203"/>
      <c r="L163" s="41">
        <f>SUM(L148:L150)</f>
        <v>1783.0250000000001</v>
      </c>
      <c r="M163" s="41">
        <f t="shared" ref="M163:R163" si="117">SUM(M148:M150)</f>
        <v>1520.492</v>
      </c>
      <c r="N163" s="41">
        <f t="shared" si="117"/>
        <v>985.10400000000004</v>
      </c>
      <c r="O163" s="41">
        <f t="shared" si="117"/>
        <v>946.61899999999991</v>
      </c>
      <c r="P163" s="41">
        <f>SUM(P148:P150)</f>
        <v>533.90200000000004</v>
      </c>
      <c r="Q163" s="41">
        <f t="shared" si="117"/>
        <v>581.45799999999997</v>
      </c>
      <c r="R163" s="41">
        <f t="shared" si="117"/>
        <v>545.375</v>
      </c>
    </row>
    <row r="164" spans="1:18" s="2" customFormat="1" ht="11.25" hidden="1" customHeight="1">
      <c r="A164" s="1202" t="s">
        <v>191</v>
      </c>
      <c r="B164" s="1203"/>
      <c r="C164" s="41">
        <f t="shared" ref="C164:I164" si="118">SUM(C148:C151)</f>
        <v>56852.197</v>
      </c>
      <c r="D164" s="41">
        <f t="shared" si="118"/>
        <v>16356.7</v>
      </c>
      <c r="E164" s="41">
        <f t="shared" si="118"/>
        <v>11072.11</v>
      </c>
      <c r="F164" s="41">
        <f t="shared" si="118"/>
        <v>5569.2460000000001</v>
      </c>
      <c r="G164" s="41">
        <f t="shared" si="118"/>
        <v>4852.6930000000002</v>
      </c>
      <c r="H164" s="41">
        <f t="shared" si="118"/>
        <v>3924.3410000000003</v>
      </c>
      <c r="I164" s="41">
        <f t="shared" si="118"/>
        <v>2438.9719999999998</v>
      </c>
      <c r="J164" s="1202" t="s">
        <v>191</v>
      </c>
      <c r="K164" s="1203"/>
      <c r="L164" s="41">
        <f>SUM(L148:L151)</f>
        <v>2519.2669999999998</v>
      </c>
      <c r="M164" s="41">
        <f t="shared" ref="M164:R164" si="119">SUM(M148:M151)</f>
        <v>2111.4079999999999</v>
      </c>
      <c r="N164" s="41">
        <f t="shared" si="119"/>
        <v>1418.7280000000001</v>
      </c>
      <c r="O164" s="41">
        <f t="shared" si="119"/>
        <v>1302.587</v>
      </c>
      <c r="P164" s="41">
        <f>SUM(P148:P151)</f>
        <v>746.67900000000009</v>
      </c>
      <c r="Q164" s="41">
        <f t="shared" si="119"/>
        <v>834.12699999999995</v>
      </c>
      <c r="R164" s="41">
        <f t="shared" si="119"/>
        <v>758.48099999999999</v>
      </c>
    </row>
    <row r="165" spans="1:18" s="2" customFormat="1" ht="11.25" hidden="1" customHeight="1">
      <c r="A165" s="1202" t="s">
        <v>192</v>
      </c>
      <c r="B165" s="1203"/>
      <c r="C165" s="41">
        <f t="shared" ref="C165:I165" si="120">SUM(C148:C152)</f>
        <v>75013.513000000006</v>
      </c>
      <c r="D165" s="41">
        <f t="shared" si="120"/>
        <v>21381.532999999999</v>
      </c>
      <c r="E165" s="41">
        <f t="shared" si="120"/>
        <v>14473.060000000001</v>
      </c>
      <c r="F165" s="41">
        <f t="shared" si="120"/>
        <v>7475.683</v>
      </c>
      <c r="G165" s="41">
        <f t="shared" si="120"/>
        <v>6409.0720000000001</v>
      </c>
      <c r="H165" s="41">
        <f t="shared" si="120"/>
        <v>5158.8070000000007</v>
      </c>
      <c r="I165" s="41">
        <f t="shared" si="120"/>
        <v>3318.7359999999999</v>
      </c>
      <c r="J165" s="1202" t="s">
        <v>192</v>
      </c>
      <c r="K165" s="1203"/>
      <c r="L165" s="41">
        <f>SUM(L148:L152)</f>
        <v>3440.85</v>
      </c>
      <c r="M165" s="41">
        <f t="shared" ref="M165:R165" si="121">SUM(M148:M152)</f>
        <v>2715.5369999999998</v>
      </c>
      <c r="N165" s="41">
        <f t="shared" si="121"/>
        <v>1915.3220000000001</v>
      </c>
      <c r="O165" s="41">
        <f t="shared" si="121"/>
        <v>1613.29</v>
      </c>
      <c r="P165" s="41">
        <f>SUM(P148:P152)</f>
        <v>976.82300000000009</v>
      </c>
      <c r="Q165" s="41">
        <f t="shared" si="121"/>
        <v>1087.694</v>
      </c>
      <c r="R165" s="41">
        <f t="shared" si="121"/>
        <v>977.90499999999997</v>
      </c>
    </row>
    <row r="166" spans="1:18" s="2" customFormat="1" ht="11.25" hidden="1" customHeight="1">
      <c r="A166" s="1202" t="s">
        <v>193</v>
      </c>
      <c r="B166" s="1203"/>
      <c r="C166" s="41">
        <f t="shared" ref="C166:I166" si="122">SUM(C148:C153)</f>
        <v>93255.932000000001</v>
      </c>
      <c r="D166" s="41">
        <f t="shared" si="122"/>
        <v>26455.548999999999</v>
      </c>
      <c r="E166" s="41">
        <f t="shared" si="122"/>
        <v>17849.121000000003</v>
      </c>
      <c r="F166" s="41">
        <f t="shared" si="122"/>
        <v>9319.0810000000001</v>
      </c>
      <c r="G166" s="41">
        <f t="shared" si="122"/>
        <v>7923.223</v>
      </c>
      <c r="H166" s="41">
        <f t="shared" si="122"/>
        <v>6349.7310000000007</v>
      </c>
      <c r="I166" s="41">
        <f t="shared" si="122"/>
        <v>4274.7690000000002</v>
      </c>
      <c r="J166" s="1202" t="s">
        <v>193</v>
      </c>
      <c r="K166" s="1203"/>
      <c r="L166" s="41">
        <f>SUM(L148:L153)</f>
        <v>4357.0289999999995</v>
      </c>
      <c r="M166" s="41">
        <f t="shared" ref="M166:R166" si="123">SUM(M148:M153)</f>
        <v>3346.7889999999998</v>
      </c>
      <c r="N166" s="41">
        <f t="shared" si="123"/>
        <v>2399.904</v>
      </c>
      <c r="O166" s="41">
        <f t="shared" si="123"/>
        <v>1948.4299999999998</v>
      </c>
      <c r="P166" s="41">
        <f>SUM(P148:P153)</f>
        <v>1203.0360000000001</v>
      </c>
      <c r="Q166" s="41">
        <f t="shared" si="123"/>
        <v>1366.4569999999999</v>
      </c>
      <c r="R166" s="41">
        <f t="shared" si="123"/>
        <v>1199.5170000000001</v>
      </c>
    </row>
    <row r="167" spans="1:18" s="2" customFormat="1" ht="11.25" hidden="1" customHeight="1">
      <c r="A167" s="1202" t="s">
        <v>194</v>
      </c>
      <c r="B167" s="1203"/>
      <c r="C167" s="41">
        <f t="shared" ref="C167:I167" si="124">SUM(C148:C154)</f>
        <v>112999.015</v>
      </c>
      <c r="D167" s="41">
        <f t="shared" si="124"/>
        <v>31995.51</v>
      </c>
      <c r="E167" s="41">
        <f t="shared" si="124"/>
        <v>21463.971000000001</v>
      </c>
      <c r="F167" s="41">
        <f t="shared" si="124"/>
        <v>11369.816000000001</v>
      </c>
      <c r="G167" s="41">
        <f t="shared" si="124"/>
        <v>9507.7119999999995</v>
      </c>
      <c r="H167" s="41">
        <f t="shared" si="124"/>
        <v>7652.8940000000002</v>
      </c>
      <c r="I167" s="41">
        <f t="shared" si="124"/>
        <v>5254.3130000000001</v>
      </c>
      <c r="J167" s="1202" t="s">
        <v>194</v>
      </c>
      <c r="K167" s="1203"/>
      <c r="L167" s="41">
        <f>SUM(L148:L154)</f>
        <v>5363.268</v>
      </c>
      <c r="M167" s="41">
        <f t="shared" ref="M167:R167" si="125">SUM(M148:M154)</f>
        <v>4031.2039999999997</v>
      </c>
      <c r="N167" s="41">
        <f t="shared" si="125"/>
        <v>2954.68</v>
      </c>
      <c r="O167" s="41">
        <f t="shared" si="125"/>
        <v>2284.9769999999999</v>
      </c>
      <c r="P167" s="41">
        <f>SUM(P148:P154)</f>
        <v>1454.1970000000001</v>
      </c>
      <c r="Q167" s="41">
        <f t="shared" si="125"/>
        <v>1670.5249999999999</v>
      </c>
      <c r="R167" s="41">
        <f t="shared" si="125"/>
        <v>1451.5140000000001</v>
      </c>
    </row>
    <row r="168" spans="1:18" s="2" customFormat="1" ht="11.25" hidden="1" customHeight="1">
      <c r="A168" s="1202" t="s">
        <v>195</v>
      </c>
      <c r="B168" s="1203"/>
      <c r="C168" s="41">
        <f t="shared" ref="C168:I168" si="126">SUM(C148:C155)</f>
        <v>132024.929</v>
      </c>
      <c r="D168" s="41">
        <f t="shared" si="126"/>
        <v>37334.218999999997</v>
      </c>
      <c r="E168" s="41">
        <f t="shared" si="126"/>
        <v>24870.173000000003</v>
      </c>
      <c r="F168" s="41">
        <f t="shared" si="126"/>
        <v>13340.011</v>
      </c>
      <c r="G168" s="41">
        <f t="shared" si="126"/>
        <v>10989.376</v>
      </c>
      <c r="H168" s="41">
        <f t="shared" si="126"/>
        <v>8853.1880000000001</v>
      </c>
      <c r="I168" s="41">
        <f t="shared" si="126"/>
        <v>6273.6210000000001</v>
      </c>
      <c r="J168" s="1202" t="s">
        <v>195</v>
      </c>
      <c r="K168" s="1203"/>
      <c r="L168" s="41">
        <f>SUM(L148:L155)</f>
        <v>6358.1360000000004</v>
      </c>
      <c r="M168" s="41">
        <f t="shared" ref="M168:R168" si="127">SUM(M148:M155)</f>
        <v>4686.1139999999996</v>
      </c>
      <c r="N168" s="41">
        <f t="shared" si="127"/>
        <v>3479.337</v>
      </c>
      <c r="O168" s="41">
        <f t="shared" si="127"/>
        <v>2649.75</v>
      </c>
      <c r="P168" s="41">
        <f>SUM(P148:P155)</f>
        <v>1691.3420000000001</v>
      </c>
      <c r="Q168" s="41">
        <f t="shared" si="127"/>
        <v>1975.0229999999999</v>
      </c>
      <c r="R168" s="41">
        <f t="shared" si="127"/>
        <v>1708.0420000000001</v>
      </c>
    </row>
    <row r="169" spans="1:18" s="2" customFormat="1" ht="11.25" hidden="1" customHeight="1">
      <c r="A169" s="1202" t="s">
        <v>196</v>
      </c>
      <c r="B169" s="1203"/>
      <c r="C169" s="41">
        <f t="shared" ref="C169:I169" si="128">SUM(C148:C156)</f>
        <v>151622.21</v>
      </c>
      <c r="D169" s="41">
        <f t="shared" si="128"/>
        <v>42624.752999999997</v>
      </c>
      <c r="E169" s="41">
        <f t="shared" si="128"/>
        <v>28425.747000000003</v>
      </c>
      <c r="F169" s="41">
        <f t="shared" si="128"/>
        <v>15407.415000000001</v>
      </c>
      <c r="G169" s="41">
        <f t="shared" si="128"/>
        <v>12644.303</v>
      </c>
      <c r="H169" s="41">
        <f t="shared" si="128"/>
        <v>10175.645</v>
      </c>
      <c r="I169" s="41">
        <f t="shared" si="128"/>
        <v>7294.2020000000002</v>
      </c>
      <c r="J169" s="1202" t="s">
        <v>196</v>
      </c>
      <c r="K169" s="1203"/>
      <c r="L169" s="41">
        <f>SUM(L148:L156)</f>
        <v>7381.0709999999999</v>
      </c>
      <c r="M169" s="41">
        <f t="shared" ref="M169:R169" si="129">SUM(M148:M156)</f>
        <v>5353.1479999999992</v>
      </c>
      <c r="N169" s="41">
        <f t="shared" si="129"/>
        <v>4050.116</v>
      </c>
      <c r="O169" s="41">
        <f t="shared" si="129"/>
        <v>3022.5219999999999</v>
      </c>
      <c r="P169" s="41">
        <f>SUM(P148:P156)</f>
        <v>1939.72</v>
      </c>
      <c r="Q169" s="41">
        <f t="shared" si="129"/>
        <v>2246.875</v>
      </c>
      <c r="R169" s="41">
        <f t="shared" si="129"/>
        <v>1934.421</v>
      </c>
    </row>
    <row r="170" spans="1:18" s="2" customFormat="1" ht="11.25" hidden="1" customHeight="1">
      <c r="A170" s="1202" t="s">
        <v>197</v>
      </c>
      <c r="B170" s="1203"/>
      <c r="C170" s="41">
        <f t="shared" ref="C170:I170" si="130">SUM(C148:C157)</f>
        <v>170592.65999999997</v>
      </c>
      <c r="D170" s="41">
        <f t="shared" si="130"/>
        <v>47757.746999999996</v>
      </c>
      <c r="E170" s="41">
        <f t="shared" si="130"/>
        <v>31837.648000000001</v>
      </c>
      <c r="F170" s="41">
        <f t="shared" si="130"/>
        <v>17398.005000000001</v>
      </c>
      <c r="G170" s="41">
        <f t="shared" si="130"/>
        <v>14255.285</v>
      </c>
      <c r="H170" s="41">
        <f t="shared" si="130"/>
        <v>11503.705</v>
      </c>
      <c r="I170" s="41">
        <f t="shared" si="130"/>
        <v>8220.0650000000005</v>
      </c>
      <c r="J170" s="1202" t="s">
        <v>197</v>
      </c>
      <c r="K170" s="1203"/>
      <c r="L170" s="41">
        <f>SUM(L148:L157)</f>
        <v>8339.8330000000005</v>
      </c>
      <c r="M170" s="41">
        <f t="shared" ref="M170:R170" si="131">SUM(M148:M157)</f>
        <v>6045.4519999999993</v>
      </c>
      <c r="N170" s="41">
        <f t="shared" si="131"/>
        <v>4611.8680000000004</v>
      </c>
      <c r="O170" s="41">
        <f t="shared" si="131"/>
        <v>3348.1929999999998</v>
      </c>
      <c r="P170" s="41">
        <f>SUM(P148:P157)</f>
        <v>2203.5349999999999</v>
      </c>
      <c r="Q170" s="41">
        <f t="shared" si="131"/>
        <v>2527.1869999999999</v>
      </c>
      <c r="R170" s="41">
        <f t="shared" si="131"/>
        <v>2160.0619999999999</v>
      </c>
    </row>
    <row r="171" spans="1:18" s="2" customFormat="1" ht="11.25" hidden="1" customHeight="1">
      <c r="A171" s="1202" t="s">
        <v>198</v>
      </c>
      <c r="B171" s="1203"/>
      <c r="C171" s="41">
        <f t="shared" ref="C171:I171" si="132">SUM(C148:C158)</f>
        <v>185686.26299999998</v>
      </c>
      <c r="D171" s="41">
        <f t="shared" si="132"/>
        <v>52046.409999999996</v>
      </c>
      <c r="E171" s="41">
        <f t="shared" si="132"/>
        <v>34820.933000000005</v>
      </c>
      <c r="F171" s="41">
        <f t="shared" si="132"/>
        <v>18957.77</v>
      </c>
      <c r="G171" s="41">
        <f t="shared" si="132"/>
        <v>15635.403</v>
      </c>
      <c r="H171" s="41">
        <f t="shared" si="132"/>
        <v>12580.046</v>
      </c>
      <c r="I171" s="41">
        <f t="shared" si="132"/>
        <v>8916.2990000000009</v>
      </c>
      <c r="J171" s="1202" t="s">
        <v>198</v>
      </c>
      <c r="K171" s="1203"/>
      <c r="L171" s="41">
        <f>SUM(L148:L158)</f>
        <v>9010.8690000000006</v>
      </c>
      <c r="M171" s="41">
        <f t="shared" ref="M171:R171" si="133">SUM(M148:M158)</f>
        <v>6564.9009999999989</v>
      </c>
      <c r="N171" s="41">
        <f t="shared" si="133"/>
        <v>5000.5010000000002</v>
      </c>
      <c r="O171" s="41">
        <f t="shared" si="133"/>
        <v>3663.491</v>
      </c>
      <c r="P171" s="41">
        <f>SUM(P148:P158)</f>
        <v>2390.4299999999998</v>
      </c>
      <c r="Q171" s="41">
        <f t="shared" si="133"/>
        <v>2673.9090000000001</v>
      </c>
      <c r="R171" s="41">
        <f t="shared" si="133"/>
        <v>2287.806</v>
      </c>
    </row>
    <row r="172" spans="1:18" s="2" customFormat="1" ht="11.25" hidden="1" customHeight="1">
      <c r="A172" s="1202" t="s">
        <v>199</v>
      </c>
      <c r="B172" s="1203"/>
      <c r="C172" s="41">
        <f t="shared" ref="C172:I172" si="134">SUM(C148:C159)</f>
        <v>199621.58</v>
      </c>
      <c r="D172" s="41">
        <f t="shared" si="134"/>
        <v>56276.005999999994</v>
      </c>
      <c r="E172" s="41">
        <f t="shared" si="134"/>
        <v>37593.829000000005</v>
      </c>
      <c r="F172" s="41">
        <f t="shared" si="134"/>
        <v>20298.97</v>
      </c>
      <c r="G172" s="41">
        <f t="shared" si="134"/>
        <v>16892.423999999999</v>
      </c>
      <c r="H172" s="41">
        <f t="shared" si="134"/>
        <v>13528.395</v>
      </c>
      <c r="I172" s="41">
        <f t="shared" si="134"/>
        <v>9536</v>
      </c>
      <c r="J172" s="1202" t="s">
        <v>199</v>
      </c>
      <c r="K172" s="1203"/>
      <c r="L172" s="41">
        <f>SUM(L148:L159)</f>
        <v>9599.9760000000006</v>
      </c>
      <c r="M172" s="41">
        <f t="shared" ref="M172:R172" si="135">SUM(M148:M159)</f>
        <v>7098.8419999999987</v>
      </c>
      <c r="N172" s="41">
        <f t="shared" si="135"/>
        <v>5302.4870000000001</v>
      </c>
      <c r="O172" s="41">
        <f t="shared" si="135"/>
        <v>3933.6260000000002</v>
      </c>
      <c r="P172" s="41">
        <f>SUM(P148:P159)</f>
        <v>2552.6319999999996</v>
      </c>
      <c r="Q172" s="41">
        <f t="shared" si="135"/>
        <v>2829.5889999999999</v>
      </c>
      <c r="R172" s="41">
        <f t="shared" si="135"/>
        <v>2410.06</v>
      </c>
    </row>
    <row r="173" spans="1:18" s="2" customFormat="1" ht="6" customHeight="1">
      <c r="A173" s="1071"/>
      <c r="B173" s="45"/>
      <c r="C173" s="533"/>
      <c r="D173" s="533"/>
      <c r="E173" s="533"/>
      <c r="F173" s="533"/>
      <c r="G173" s="533"/>
      <c r="H173" s="533"/>
      <c r="I173" s="533"/>
      <c r="J173" s="1071"/>
      <c r="K173" s="45"/>
      <c r="L173" s="533"/>
      <c r="M173" s="533"/>
      <c r="N173" s="533"/>
      <c r="O173" s="533"/>
      <c r="P173" s="533"/>
      <c r="Q173" s="533"/>
      <c r="R173" s="533"/>
    </row>
    <row r="174" spans="1:18" s="2" customFormat="1" ht="11.25" hidden="1" customHeight="1">
      <c r="A174" s="1071">
        <v>2012</v>
      </c>
      <c r="B174" s="45"/>
      <c r="C174" s="393"/>
      <c r="D174" s="393"/>
      <c r="E174" s="393"/>
      <c r="F174" s="393"/>
      <c r="G174" s="393"/>
      <c r="H174" s="393"/>
      <c r="I174" s="393"/>
      <c r="J174" s="1071">
        <v>2012</v>
      </c>
      <c r="K174" s="45"/>
      <c r="L174" s="393"/>
      <c r="M174" s="393"/>
      <c r="N174" s="393"/>
      <c r="O174" s="393"/>
      <c r="P174" s="393"/>
      <c r="Q174" s="393"/>
      <c r="R174" s="393"/>
    </row>
    <row r="175" spans="1:18" s="2" customFormat="1" ht="11.25" hidden="1" customHeight="1">
      <c r="A175" s="1071"/>
      <c r="B175" s="45" t="s">
        <v>176</v>
      </c>
      <c r="C175" s="533">
        <f>SUM(noch2.2.4!C175:S175,D175:R175)</f>
        <v>13104.660999999998</v>
      </c>
      <c r="D175" s="622">
        <v>4060.79</v>
      </c>
      <c r="E175" s="622">
        <v>2639.3040000000001</v>
      </c>
      <c r="F175" s="622">
        <v>1279.1099999999999</v>
      </c>
      <c r="G175" s="622">
        <v>1141.9960000000001</v>
      </c>
      <c r="H175" s="622">
        <v>887.71</v>
      </c>
      <c r="I175" s="622">
        <v>560.23599999999999</v>
      </c>
      <c r="J175" s="1071"/>
      <c r="K175" s="45" t="s">
        <v>176</v>
      </c>
      <c r="L175" s="622">
        <v>531.66700000000003</v>
      </c>
      <c r="M175" s="622">
        <v>478.47199999999998</v>
      </c>
      <c r="N175" s="622">
        <v>297.73700000000002</v>
      </c>
      <c r="O175" s="622">
        <v>255.273</v>
      </c>
      <c r="P175" s="622">
        <v>149.38900000000001</v>
      </c>
      <c r="Q175" s="622">
        <v>136.40299999999999</v>
      </c>
      <c r="R175" s="622">
        <v>109.378</v>
      </c>
    </row>
    <row r="176" spans="1:18" s="2" customFormat="1" ht="11.25" hidden="1" customHeight="1">
      <c r="A176" s="1071"/>
      <c r="B176" s="45" t="s">
        <v>177</v>
      </c>
      <c r="C176" s="533">
        <f>SUM(noch2.2.4!C176:S176,D176:R176)</f>
        <v>12767.996000000001</v>
      </c>
      <c r="D176" s="622">
        <v>3586.0459999999998</v>
      </c>
      <c r="E176" s="622">
        <v>2643.29</v>
      </c>
      <c r="F176" s="622">
        <v>1306.039</v>
      </c>
      <c r="G176" s="622">
        <v>1193.0840000000001</v>
      </c>
      <c r="H176" s="622">
        <v>920.07799999999997</v>
      </c>
      <c r="I176" s="622">
        <v>567.57600000000002</v>
      </c>
      <c r="J176" s="1071"/>
      <c r="K176" s="45" t="s">
        <v>177</v>
      </c>
      <c r="L176" s="622">
        <v>524.26</v>
      </c>
      <c r="M176" s="622">
        <v>478.41899999999998</v>
      </c>
      <c r="N176" s="622">
        <v>285.00599999999997</v>
      </c>
      <c r="O176" s="622">
        <v>281.10000000000002</v>
      </c>
      <c r="P176" s="622">
        <v>152.78100000000001</v>
      </c>
      <c r="Q176" s="622">
        <v>133.49100000000001</v>
      </c>
      <c r="R176" s="622">
        <v>109.637</v>
      </c>
    </row>
    <row r="177" spans="1:18" s="2" customFormat="1" ht="11.25" hidden="1" customHeight="1">
      <c r="A177" s="1071"/>
      <c r="B177" s="45" t="s">
        <v>178</v>
      </c>
      <c r="C177" s="533">
        <f>SUM(noch2.2.4!C177:S177,D177:R177)</f>
        <v>15795.200999999999</v>
      </c>
      <c r="D177" s="622">
        <v>4488.817</v>
      </c>
      <c r="E177" s="622">
        <v>3128.8270000000002</v>
      </c>
      <c r="F177" s="622">
        <v>1649.2070000000001</v>
      </c>
      <c r="G177" s="622">
        <v>1430.4860000000001</v>
      </c>
      <c r="H177" s="622">
        <v>1157.5730000000001</v>
      </c>
      <c r="I177" s="622">
        <v>705.59500000000003</v>
      </c>
      <c r="J177" s="1071"/>
      <c r="K177" s="45" t="s">
        <v>178</v>
      </c>
      <c r="L177" s="622">
        <v>663.45</v>
      </c>
      <c r="M177" s="622">
        <v>564.67499999999995</v>
      </c>
      <c r="N177" s="622">
        <v>410.80200000000002</v>
      </c>
      <c r="O177" s="622">
        <v>316.97800000000001</v>
      </c>
      <c r="P177" s="622">
        <v>192.41</v>
      </c>
      <c r="Q177" s="622">
        <v>174.10499999999999</v>
      </c>
      <c r="R177" s="622">
        <v>135.786</v>
      </c>
    </row>
    <row r="178" spans="1:18" s="2" customFormat="1" ht="11.25" hidden="1" customHeight="1">
      <c r="A178" s="1071"/>
      <c r="B178" s="45" t="s">
        <v>179</v>
      </c>
      <c r="C178" s="533">
        <f>SUM(noch2.2.4!C178:S178,D178:R178)</f>
        <v>16469.087</v>
      </c>
      <c r="D178" s="622">
        <v>4757.567</v>
      </c>
      <c r="E178" s="622">
        <v>3150.498</v>
      </c>
      <c r="F178" s="622">
        <v>1621.001</v>
      </c>
      <c r="G178" s="622">
        <v>1432.154</v>
      </c>
      <c r="H178" s="622">
        <v>1118.249</v>
      </c>
      <c r="I178" s="622">
        <v>777.14700000000005</v>
      </c>
      <c r="J178" s="1071"/>
      <c r="K178" s="45" t="s">
        <v>179</v>
      </c>
      <c r="L178" s="622">
        <v>726.92499999999995</v>
      </c>
      <c r="M178" s="622">
        <v>618.23099999999999</v>
      </c>
      <c r="N178" s="622">
        <v>420.01900000000001</v>
      </c>
      <c r="O178" s="622">
        <v>293.666</v>
      </c>
      <c r="P178" s="622">
        <v>200.905</v>
      </c>
      <c r="Q178" s="622">
        <v>244.63499999999999</v>
      </c>
      <c r="R178" s="622">
        <v>177.489</v>
      </c>
    </row>
    <row r="179" spans="1:18" s="2" customFormat="1" ht="11.25" hidden="1" customHeight="1">
      <c r="A179" s="1071"/>
      <c r="B179" s="45" t="s">
        <v>180</v>
      </c>
      <c r="C179" s="533">
        <f>SUM(noch2.2.4!C179:S179,D179:R179)</f>
        <v>18188.263999999999</v>
      </c>
      <c r="D179" s="622">
        <v>5079.3379999999997</v>
      </c>
      <c r="E179" s="622">
        <v>3427.4960000000001</v>
      </c>
      <c r="F179" s="622">
        <v>1926.7940000000001</v>
      </c>
      <c r="G179" s="622">
        <v>1577.636</v>
      </c>
      <c r="H179" s="622">
        <v>1225.242</v>
      </c>
      <c r="I179" s="622">
        <v>893.39499999999998</v>
      </c>
      <c r="J179" s="1071"/>
      <c r="K179" s="45" t="s">
        <v>180</v>
      </c>
      <c r="L179" s="622">
        <v>867.45500000000004</v>
      </c>
      <c r="M179" s="622">
        <v>635.75300000000004</v>
      </c>
      <c r="N179" s="622">
        <v>462.44499999999999</v>
      </c>
      <c r="O179" s="622">
        <v>288.60300000000001</v>
      </c>
      <c r="P179" s="622">
        <v>215.43299999999999</v>
      </c>
      <c r="Q179" s="622">
        <v>252.37100000000001</v>
      </c>
      <c r="R179" s="622">
        <v>208.071</v>
      </c>
    </row>
    <row r="180" spans="1:18" s="2" customFormat="1" ht="11.25" hidden="1" customHeight="1">
      <c r="A180" s="1071"/>
      <c r="B180" s="45" t="s">
        <v>181</v>
      </c>
      <c r="C180" s="533">
        <f>SUM(noch2.2.4!C180:S180,D180:R180)</f>
        <v>18800.320000000003</v>
      </c>
      <c r="D180" s="622">
        <v>5325.7659999999996</v>
      </c>
      <c r="E180" s="622">
        <v>3448.7489999999998</v>
      </c>
      <c r="F180" s="622">
        <v>1918.6369999999999</v>
      </c>
      <c r="G180" s="622">
        <v>1667.2760000000001</v>
      </c>
      <c r="H180" s="622">
        <v>1253.8720000000001</v>
      </c>
      <c r="I180" s="622">
        <v>950.75599999999997</v>
      </c>
      <c r="J180" s="1071"/>
      <c r="K180" s="45" t="s">
        <v>181</v>
      </c>
      <c r="L180" s="622">
        <v>903.72</v>
      </c>
      <c r="M180" s="622">
        <v>639.447</v>
      </c>
      <c r="N180" s="622">
        <v>496.88200000000001</v>
      </c>
      <c r="O180" s="622">
        <v>310.32600000000002</v>
      </c>
      <c r="P180" s="622">
        <v>218.898</v>
      </c>
      <c r="Q180" s="622">
        <v>255.648</v>
      </c>
      <c r="R180" s="622">
        <v>207.875</v>
      </c>
    </row>
    <row r="181" spans="1:18" s="2" customFormat="1" ht="11.25" hidden="1" customHeight="1">
      <c r="A181" s="1071"/>
      <c r="B181" s="45" t="s">
        <v>182</v>
      </c>
      <c r="C181" s="533">
        <f>SUM(noch2.2.4!C181:S181,D181:R181)</f>
        <v>20139.886000000002</v>
      </c>
      <c r="D181" s="622">
        <v>5725.6930000000002</v>
      </c>
      <c r="E181" s="622">
        <v>3592.2339999999999</v>
      </c>
      <c r="F181" s="622">
        <v>2144.25</v>
      </c>
      <c r="G181" s="622">
        <v>1720.0319999999999</v>
      </c>
      <c r="H181" s="622">
        <v>1314.67</v>
      </c>
      <c r="I181" s="622">
        <v>982.22900000000004</v>
      </c>
      <c r="J181" s="1071"/>
      <c r="K181" s="45" t="s">
        <v>182</v>
      </c>
      <c r="L181" s="622">
        <v>988.80899999999997</v>
      </c>
      <c r="M181" s="622">
        <v>678.83500000000004</v>
      </c>
      <c r="N181" s="622">
        <v>555.76800000000003</v>
      </c>
      <c r="O181" s="622">
        <v>306.68</v>
      </c>
      <c r="P181" s="622">
        <v>250.59700000000001</v>
      </c>
      <c r="Q181" s="622">
        <v>308.20499999999998</v>
      </c>
      <c r="R181" s="622">
        <v>266.76100000000002</v>
      </c>
    </row>
    <row r="182" spans="1:18" s="2" customFormat="1" ht="11.25" hidden="1" customHeight="1">
      <c r="A182" s="1071"/>
      <c r="B182" s="45" t="s">
        <v>183</v>
      </c>
      <c r="C182" s="533">
        <f>SUM(noch2.2.4!C182:S182,D182:R182)</f>
        <v>19581.715000000004</v>
      </c>
      <c r="D182" s="622">
        <v>5556.9250000000002</v>
      </c>
      <c r="E182" s="622">
        <v>3444.826</v>
      </c>
      <c r="F182" s="622">
        <v>2011.9880000000001</v>
      </c>
      <c r="G182" s="622">
        <v>1672.2929999999999</v>
      </c>
      <c r="H182" s="622">
        <v>1236.866</v>
      </c>
      <c r="I182" s="622">
        <v>1030.3040000000001</v>
      </c>
      <c r="J182" s="1071"/>
      <c r="K182" s="45" t="s">
        <v>183</v>
      </c>
      <c r="L182" s="622">
        <v>979.45899999999995</v>
      </c>
      <c r="M182" s="622">
        <v>649.59500000000003</v>
      </c>
      <c r="N182" s="622">
        <v>543.024</v>
      </c>
      <c r="O182" s="622">
        <v>348.423</v>
      </c>
      <c r="P182" s="622">
        <v>186.94300000000001</v>
      </c>
      <c r="Q182" s="622">
        <v>314.34500000000003</v>
      </c>
      <c r="R182" s="622">
        <v>267.84699999999998</v>
      </c>
    </row>
    <row r="183" spans="1:18" s="2" customFormat="1" ht="11.25" hidden="1" customHeight="1">
      <c r="A183" s="1071"/>
      <c r="B183" s="45" t="s">
        <v>184</v>
      </c>
      <c r="C183" s="533">
        <f>SUM(noch2.2.4!C183:S183,D183:R183)</f>
        <v>19746.543999999998</v>
      </c>
      <c r="D183" s="622">
        <v>5340.0069999999996</v>
      </c>
      <c r="E183" s="622">
        <v>3554.8919999999998</v>
      </c>
      <c r="F183" s="622">
        <v>2065.886</v>
      </c>
      <c r="G183" s="622">
        <v>1790.425</v>
      </c>
      <c r="H183" s="622">
        <v>1318.682</v>
      </c>
      <c r="I183" s="622">
        <v>1021.126</v>
      </c>
      <c r="J183" s="1071"/>
      <c r="K183" s="45" t="s">
        <v>184</v>
      </c>
      <c r="L183" s="622">
        <v>980.91499999999996</v>
      </c>
      <c r="M183" s="622">
        <v>671.12599999999998</v>
      </c>
      <c r="N183" s="622">
        <v>561.16099999999994</v>
      </c>
      <c r="O183" s="622">
        <v>347.94099999999997</v>
      </c>
      <c r="P183" s="622">
        <v>246.32599999999999</v>
      </c>
      <c r="Q183" s="622">
        <v>273.27800000000002</v>
      </c>
      <c r="R183" s="622">
        <v>234.60300000000001</v>
      </c>
    </row>
    <row r="184" spans="1:18" s="2" customFormat="1" ht="11.25" hidden="1" customHeight="1">
      <c r="A184" s="1071"/>
      <c r="B184" s="45" t="s">
        <v>185</v>
      </c>
      <c r="C184" s="533">
        <f>SUM(noch2.2.4!C184:S184,D184:R184)</f>
        <v>19234.799999999996</v>
      </c>
      <c r="D184" s="622">
        <v>5199.6620000000003</v>
      </c>
      <c r="E184" s="622">
        <v>3473.0949999999998</v>
      </c>
      <c r="F184" s="622">
        <v>2029.971</v>
      </c>
      <c r="G184" s="622">
        <v>1737.9469999999999</v>
      </c>
      <c r="H184" s="622">
        <v>1320.364</v>
      </c>
      <c r="I184" s="622">
        <v>925.92499999999995</v>
      </c>
      <c r="J184" s="1071"/>
      <c r="K184" s="45" t="s">
        <v>185</v>
      </c>
      <c r="L184" s="622">
        <v>942.23500000000001</v>
      </c>
      <c r="M184" s="622">
        <v>677.47299999999996</v>
      </c>
      <c r="N184" s="622">
        <v>557.51900000000001</v>
      </c>
      <c r="O184" s="622">
        <v>299.12700000000001</v>
      </c>
      <c r="P184" s="622">
        <v>267.92200000000003</v>
      </c>
      <c r="Q184" s="622">
        <v>264.97800000000001</v>
      </c>
      <c r="R184" s="622">
        <v>245.05199999999999</v>
      </c>
    </row>
    <row r="185" spans="1:18" s="2" customFormat="1" ht="11.25" hidden="1" customHeight="1">
      <c r="A185" s="1071"/>
      <c r="B185" s="45" t="s">
        <v>186</v>
      </c>
      <c r="C185" s="533">
        <f>SUM(noch2.2.4!C185:S185,D185:R185)</f>
        <v>14826.770999999999</v>
      </c>
      <c r="D185" s="622">
        <v>4176.616</v>
      </c>
      <c r="E185" s="622">
        <v>2973.1329999999998</v>
      </c>
      <c r="F185" s="622">
        <v>1529.0319999999999</v>
      </c>
      <c r="G185" s="622">
        <v>1498.8589999999999</v>
      </c>
      <c r="H185" s="622">
        <v>1034.8399999999999</v>
      </c>
      <c r="I185" s="622">
        <v>676.447</v>
      </c>
      <c r="J185" s="1071"/>
      <c r="K185" s="45" t="s">
        <v>186</v>
      </c>
      <c r="L185" s="622">
        <v>612.55899999999997</v>
      </c>
      <c r="M185" s="622">
        <v>494.22300000000001</v>
      </c>
      <c r="N185" s="622">
        <v>377.31099999999998</v>
      </c>
      <c r="O185" s="622">
        <v>288.12900000000002</v>
      </c>
      <c r="P185" s="622">
        <v>190.61199999999999</v>
      </c>
      <c r="Q185" s="622">
        <v>145.755</v>
      </c>
      <c r="R185" s="622">
        <v>117.55200000000001</v>
      </c>
    </row>
    <row r="186" spans="1:18" s="2" customFormat="1" ht="11.25" hidden="1" customHeight="1">
      <c r="A186" s="1071"/>
      <c r="B186" s="45" t="s">
        <v>187</v>
      </c>
      <c r="C186" s="533">
        <f>SUM(noch2.2.4!C186:S186,D186:R186)</f>
        <v>13366.751999999999</v>
      </c>
      <c r="D186" s="622">
        <v>3963.6770000000001</v>
      </c>
      <c r="E186" s="622">
        <v>2711.11</v>
      </c>
      <c r="F186" s="622">
        <v>1318.1489999999999</v>
      </c>
      <c r="G186" s="622">
        <v>1286.579</v>
      </c>
      <c r="H186" s="622">
        <v>887.17200000000003</v>
      </c>
      <c r="I186" s="622">
        <v>587.37599999999998</v>
      </c>
      <c r="J186" s="1071"/>
      <c r="K186" s="45" t="s">
        <v>187</v>
      </c>
      <c r="L186" s="622">
        <v>536.28800000000001</v>
      </c>
      <c r="M186" s="622">
        <v>496.67899999999997</v>
      </c>
      <c r="N186" s="622">
        <v>295.17599999999999</v>
      </c>
      <c r="O186" s="622">
        <v>233.346</v>
      </c>
      <c r="P186" s="622">
        <v>169.721</v>
      </c>
      <c r="Q186" s="622">
        <v>148.20599999999999</v>
      </c>
      <c r="R186" s="622">
        <v>125.621</v>
      </c>
    </row>
    <row r="187" spans="1:18" s="2" customFormat="1" ht="6" hidden="1" customHeight="1">
      <c r="A187" s="1071"/>
      <c r="B187" s="45"/>
      <c r="C187" s="393"/>
      <c r="D187" s="393"/>
      <c r="E187" s="393"/>
      <c r="F187" s="393"/>
      <c r="G187" s="393"/>
      <c r="H187" s="393"/>
      <c r="I187" s="393"/>
      <c r="J187" s="1071"/>
      <c r="K187" s="45"/>
      <c r="L187" s="393"/>
      <c r="M187" s="393"/>
      <c r="N187" s="393"/>
      <c r="O187" s="393"/>
      <c r="P187" s="393"/>
      <c r="Q187" s="393"/>
      <c r="R187" s="393"/>
    </row>
    <row r="188" spans="1:18" s="2" customFormat="1" ht="11.25" hidden="1" customHeight="1">
      <c r="A188" s="1202" t="s">
        <v>188</v>
      </c>
      <c r="B188" s="1203"/>
      <c r="C188" s="41">
        <f t="shared" ref="C188:I188" si="136">C175</f>
        <v>13104.660999999998</v>
      </c>
      <c r="D188" s="41">
        <f t="shared" si="136"/>
        <v>4060.79</v>
      </c>
      <c r="E188" s="41">
        <f t="shared" si="136"/>
        <v>2639.3040000000001</v>
      </c>
      <c r="F188" s="41">
        <f t="shared" si="136"/>
        <v>1279.1099999999999</v>
      </c>
      <c r="G188" s="41">
        <f t="shared" si="136"/>
        <v>1141.9960000000001</v>
      </c>
      <c r="H188" s="41">
        <f t="shared" si="136"/>
        <v>887.71</v>
      </c>
      <c r="I188" s="41">
        <f t="shared" si="136"/>
        <v>560.23599999999999</v>
      </c>
      <c r="J188" s="1202" t="s">
        <v>188</v>
      </c>
      <c r="K188" s="1203"/>
      <c r="L188" s="41">
        <f>L175</f>
        <v>531.66700000000003</v>
      </c>
      <c r="M188" s="41">
        <f t="shared" ref="M188:R188" si="137">M175</f>
        <v>478.47199999999998</v>
      </c>
      <c r="N188" s="41">
        <f t="shared" si="137"/>
        <v>297.73700000000002</v>
      </c>
      <c r="O188" s="41">
        <f t="shared" si="137"/>
        <v>255.273</v>
      </c>
      <c r="P188" s="41">
        <f>P175</f>
        <v>149.38900000000001</v>
      </c>
      <c r="Q188" s="41">
        <f t="shared" si="137"/>
        <v>136.40299999999999</v>
      </c>
      <c r="R188" s="41">
        <f t="shared" si="137"/>
        <v>109.378</v>
      </c>
    </row>
    <row r="189" spans="1:18" s="2" customFormat="1" ht="11.25" hidden="1" customHeight="1">
      <c r="A189" s="1202" t="s">
        <v>189</v>
      </c>
      <c r="B189" s="1203"/>
      <c r="C189" s="41">
        <f t="shared" ref="C189:I189" si="138">SUM(C175:C176)</f>
        <v>25872.656999999999</v>
      </c>
      <c r="D189" s="41">
        <f t="shared" si="138"/>
        <v>7646.8359999999993</v>
      </c>
      <c r="E189" s="41">
        <f t="shared" si="138"/>
        <v>5282.5940000000001</v>
      </c>
      <c r="F189" s="41">
        <f t="shared" si="138"/>
        <v>2585.1489999999999</v>
      </c>
      <c r="G189" s="41">
        <f t="shared" si="138"/>
        <v>2335.08</v>
      </c>
      <c r="H189" s="41">
        <f t="shared" si="138"/>
        <v>1807.788</v>
      </c>
      <c r="I189" s="41">
        <f t="shared" si="138"/>
        <v>1127.8119999999999</v>
      </c>
      <c r="J189" s="1202" t="s">
        <v>189</v>
      </c>
      <c r="K189" s="1203"/>
      <c r="L189" s="41">
        <f>SUM(L175:L176)</f>
        <v>1055.9270000000001</v>
      </c>
      <c r="M189" s="41">
        <f t="shared" ref="M189:R189" si="139">SUM(M175:M176)</f>
        <v>956.89099999999996</v>
      </c>
      <c r="N189" s="41">
        <f t="shared" si="139"/>
        <v>582.74299999999994</v>
      </c>
      <c r="O189" s="41">
        <f t="shared" si="139"/>
        <v>536.37300000000005</v>
      </c>
      <c r="P189" s="41">
        <f>SUM(P175:P176)</f>
        <v>302.17</v>
      </c>
      <c r="Q189" s="41">
        <f t="shared" si="139"/>
        <v>269.89400000000001</v>
      </c>
      <c r="R189" s="41">
        <f t="shared" si="139"/>
        <v>219.01499999999999</v>
      </c>
    </row>
    <row r="190" spans="1:18" s="2" customFormat="1" ht="11.25" hidden="1" customHeight="1">
      <c r="A190" s="1202" t="s">
        <v>190</v>
      </c>
      <c r="B190" s="1203"/>
      <c r="C190" s="41">
        <f t="shared" ref="C190:I190" si="140">SUM(C175:C177)</f>
        <v>41667.858</v>
      </c>
      <c r="D190" s="41">
        <f t="shared" si="140"/>
        <v>12135.652999999998</v>
      </c>
      <c r="E190" s="41">
        <f t="shared" si="140"/>
        <v>8411.4210000000003</v>
      </c>
      <c r="F190" s="41">
        <f t="shared" si="140"/>
        <v>4234.3559999999998</v>
      </c>
      <c r="G190" s="41">
        <f t="shared" si="140"/>
        <v>3765.5659999999998</v>
      </c>
      <c r="H190" s="41">
        <f t="shared" si="140"/>
        <v>2965.3609999999999</v>
      </c>
      <c r="I190" s="41">
        <f t="shared" si="140"/>
        <v>1833.4069999999999</v>
      </c>
      <c r="J190" s="1202" t="s">
        <v>190</v>
      </c>
      <c r="K190" s="1203"/>
      <c r="L190" s="41">
        <f>SUM(L175:L177)</f>
        <v>1719.3770000000002</v>
      </c>
      <c r="M190" s="41">
        <f t="shared" ref="M190:R190" si="141">SUM(M175:M177)</f>
        <v>1521.5659999999998</v>
      </c>
      <c r="N190" s="41">
        <f t="shared" si="141"/>
        <v>993.54499999999996</v>
      </c>
      <c r="O190" s="41">
        <f t="shared" si="141"/>
        <v>853.35100000000011</v>
      </c>
      <c r="P190" s="41">
        <f>SUM(P175:P177)</f>
        <v>494.58000000000004</v>
      </c>
      <c r="Q190" s="41">
        <f t="shared" si="141"/>
        <v>443.99900000000002</v>
      </c>
      <c r="R190" s="41">
        <f t="shared" si="141"/>
        <v>354.80099999999999</v>
      </c>
    </row>
    <row r="191" spans="1:18" s="2" customFormat="1" ht="11.25" hidden="1" customHeight="1">
      <c r="A191" s="1202" t="s">
        <v>191</v>
      </c>
      <c r="B191" s="1203"/>
      <c r="C191" s="41">
        <f t="shared" ref="C191:I191" si="142">SUM(C175:C178)</f>
        <v>58136.945</v>
      </c>
      <c r="D191" s="41">
        <f t="shared" si="142"/>
        <v>16893.219999999998</v>
      </c>
      <c r="E191" s="41">
        <f t="shared" si="142"/>
        <v>11561.919</v>
      </c>
      <c r="F191" s="41">
        <f t="shared" si="142"/>
        <v>5855.357</v>
      </c>
      <c r="G191" s="41">
        <f t="shared" si="142"/>
        <v>5197.7199999999993</v>
      </c>
      <c r="H191" s="41">
        <f t="shared" si="142"/>
        <v>4083.6099999999997</v>
      </c>
      <c r="I191" s="41">
        <f t="shared" si="142"/>
        <v>2610.5540000000001</v>
      </c>
      <c r="J191" s="1202" t="s">
        <v>191</v>
      </c>
      <c r="K191" s="1203"/>
      <c r="L191" s="41">
        <f>SUM(L175:L178)</f>
        <v>2446.3020000000001</v>
      </c>
      <c r="M191" s="41">
        <f t="shared" ref="M191:R191" si="143">SUM(M175:M178)</f>
        <v>2139.7969999999996</v>
      </c>
      <c r="N191" s="41">
        <f t="shared" si="143"/>
        <v>1413.5639999999999</v>
      </c>
      <c r="O191" s="41">
        <f t="shared" si="143"/>
        <v>1147.0170000000001</v>
      </c>
      <c r="P191" s="41">
        <f>SUM(P175:P178)</f>
        <v>695.48500000000001</v>
      </c>
      <c r="Q191" s="41">
        <f t="shared" si="143"/>
        <v>688.63400000000001</v>
      </c>
      <c r="R191" s="41">
        <f t="shared" si="143"/>
        <v>532.29</v>
      </c>
    </row>
    <row r="192" spans="1:18" s="2" customFormat="1" ht="11.25" hidden="1" customHeight="1">
      <c r="A192" s="1202" t="s">
        <v>192</v>
      </c>
      <c r="B192" s="1203"/>
      <c r="C192" s="41">
        <f t="shared" ref="C192:I192" si="144">SUM(C175:C179)</f>
        <v>76325.209000000003</v>
      </c>
      <c r="D192" s="41">
        <f t="shared" si="144"/>
        <v>21972.557999999997</v>
      </c>
      <c r="E192" s="41">
        <f t="shared" si="144"/>
        <v>14989.415000000001</v>
      </c>
      <c r="F192" s="41">
        <f t="shared" si="144"/>
        <v>7782.1509999999998</v>
      </c>
      <c r="G192" s="41">
        <f t="shared" si="144"/>
        <v>6775.3559999999998</v>
      </c>
      <c r="H192" s="41">
        <f t="shared" si="144"/>
        <v>5308.8519999999999</v>
      </c>
      <c r="I192" s="41">
        <f t="shared" si="144"/>
        <v>3503.9490000000001</v>
      </c>
      <c r="J192" s="1202" t="s">
        <v>192</v>
      </c>
      <c r="K192" s="1203"/>
      <c r="L192" s="41">
        <f>SUM(L175:L179)</f>
        <v>3313.7570000000001</v>
      </c>
      <c r="M192" s="41">
        <f t="shared" ref="M192:R192" si="145">SUM(M175:M179)</f>
        <v>2775.5499999999997</v>
      </c>
      <c r="N192" s="41">
        <f t="shared" si="145"/>
        <v>1876.0089999999998</v>
      </c>
      <c r="O192" s="41">
        <f t="shared" si="145"/>
        <v>1435.6200000000001</v>
      </c>
      <c r="P192" s="41">
        <f>SUM(P175:P179)</f>
        <v>910.91800000000001</v>
      </c>
      <c r="Q192" s="41">
        <f t="shared" si="145"/>
        <v>941.005</v>
      </c>
      <c r="R192" s="41">
        <f t="shared" si="145"/>
        <v>740.36099999999999</v>
      </c>
    </row>
    <row r="193" spans="1:18" s="2" customFormat="1" ht="11.25" hidden="1" customHeight="1">
      <c r="A193" s="1202" t="s">
        <v>193</v>
      </c>
      <c r="B193" s="1203"/>
      <c r="C193" s="41">
        <f t="shared" ref="C193:I193" si="146">SUM(C175:C180)</f>
        <v>95125.52900000001</v>
      </c>
      <c r="D193" s="41">
        <f t="shared" si="146"/>
        <v>27298.323999999997</v>
      </c>
      <c r="E193" s="41">
        <f t="shared" si="146"/>
        <v>18438.164000000001</v>
      </c>
      <c r="F193" s="41">
        <f t="shared" si="146"/>
        <v>9700.7880000000005</v>
      </c>
      <c r="G193" s="41">
        <f t="shared" si="146"/>
        <v>8442.6319999999996</v>
      </c>
      <c r="H193" s="41">
        <f t="shared" si="146"/>
        <v>6562.7240000000002</v>
      </c>
      <c r="I193" s="41">
        <f t="shared" si="146"/>
        <v>4454.7049999999999</v>
      </c>
      <c r="J193" s="1202" t="s">
        <v>193</v>
      </c>
      <c r="K193" s="1203"/>
      <c r="L193" s="41">
        <f>SUM(L175:L180)</f>
        <v>4217.4769999999999</v>
      </c>
      <c r="M193" s="41">
        <f t="shared" ref="M193:R193" si="147">SUM(M175:M180)</f>
        <v>3414.9969999999998</v>
      </c>
      <c r="N193" s="41">
        <f t="shared" si="147"/>
        <v>2372.8909999999996</v>
      </c>
      <c r="O193" s="41">
        <f t="shared" si="147"/>
        <v>1745.9460000000001</v>
      </c>
      <c r="P193" s="41">
        <f>SUM(P175:P180)</f>
        <v>1129.816</v>
      </c>
      <c r="Q193" s="41">
        <f t="shared" si="147"/>
        <v>1196.653</v>
      </c>
      <c r="R193" s="41">
        <f t="shared" si="147"/>
        <v>948.23599999999999</v>
      </c>
    </row>
    <row r="194" spans="1:18" s="2" customFormat="1" ht="11.25" hidden="1" customHeight="1">
      <c r="A194" s="1202" t="s">
        <v>194</v>
      </c>
      <c r="B194" s="1203"/>
      <c r="C194" s="41">
        <f t="shared" ref="C194:I194" si="148">SUM(C175:C181)</f>
        <v>115265.41500000001</v>
      </c>
      <c r="D194" s="41">
        <f t="shared" si="148"/>
        <v>33024.017</v>
      </c>
      <c r="E194" s="41">
        <f t="shared" si="148"/>
        <v>22030.398000000001</v>
      </c>
      <c r="F194" s="41">
        <f t="shared" si="148"/>
        <v>11845.038</v>
      </c>
      <c r="G194" s="41">
        <f t="shared" si="148"/>
        <v>10162.663999999999</v>
      </c>
      <c r="H194" s="41">
        <f t="shared" si="148"/>
        <v>7877.3940000000002</v>
      </c>
      <c r="I194" s="41">
        <f t="shared" si="148"/>
        <v>5436.9340000000002</v>
      </c>
      <c r="J194" s="1202" t="s">
        <v>194</v>
      </c>
      <c r="K194" s="1203"/>
      <c r="L194" s="41">
        <f>SUM(L175:L181)</f>
        <v>5206.2860000000001</v>
      </c>
      <c r="M194" s="41">
        <f t="shared" ref="M194:R194" si="149">SUM(M175:M181)</f>
        <v>4093.8319999999999</v>
      </c>
      <c r="N194" s="41">
        <f t="shared" si="149"/>
        <v>2928.6589999999997</v>
      </c>
      <c r="O194" s="41">
        <f t="shared" si="149"/>
        <v>2052.6260000000002</v>
      </c>
      <c r="P194" s="41">
        <f>SUM(P175:P181)</f>
        <v>1380.413</v>
      </c>
      <c r="Q194" s="41">
        <f t="shared" si="149"/>
        <v>1504.8579999999999</v>
      </c>
      <c r="R194" s="41">
        <f t="shared" si="149"/>
        <v>1214.9970000000001</v>
      </c>
    </row>
    <row r="195" spans="1:18" s="2" customFormat="1" ht="11.25" hidden="1" customHeight="1">
      <c r="A195" s="1202" t="s">
        <v>195</v>
      </c>
      <c r="B195" s="1203"/>
      <c r="C195" s="41">
        <f t="shared" ref="C195:I195" si="150">SUM(C175:C182)</f>
        <v>134847.13</v>
      </c>
      <c r="D195" s="41">
        <f t="shared" si="150"/>
        <v>38580.942000000003</v>
      </c>
      <c r="E195" s="41">
        <f t="shared" si="150"/>
        <v>25475.224000000002</v>
      </c>
      <c r="F195" s="41">
        <f t="shared" si="150"/>
        <v>13857.026</v>
      </c>
      <c r="G195" s="41">
        <f t="shared" si="150"/>
        <v>11834.956999999999</v>
      </c>
      <c r="H195" s="41">
        <f t="shared" si="150"/>
        <v>9114.26</v>
      </c>
      <c r="I195" s="41">
        <f t="shared" si="150"/>
        <v>6467.2380000000003</v>
      </c>
      <c r="J195" s="1202" t="s">
        <v>195</v>
      </c>
      <c r="K195" s="1203"/>
      <c r="L195" s="41">
        <f>SUM(L175:L182)</f>
        <v>6185.7449999999999</v>
      </c>
      <c r="M195" s="41">
        <f t="shared" ref="M195:R195" si="151">SUM(M175:M182)</f>
        <v>4743.4269999999997</v>
      </c>
      <c r="N195" s="41">
        <f t="shared" si="151"/>
        <v>3471.6829999999995</v>
      </c>
      <c r="O195" s="41">
        <f t="shared" si="151"/>
        <v>2401.049</v>
      </c>
      <c r="P195" s="41">
        <f>SUM(P175:P182)</f>
        <v>1567.356</v>
      </c>
      <c r="Q195" s="41">
        <f t="shared" si="151"/>
        <v>1819.203</v>
      </c>
      <c r="R195" s="41">
        <f t="shared" si="151"/>
        <v>1482.8440000000001</v>
      </c>
    </row>
    <row r="196" spans="1:18" s="2" customFormat="1" ht="11.25" hidden="1" customHeight="1">
      <c r="A196" s="1202" t="s">
        <v>196</v>
      </c>
      <c r="B196" s="1203"/>
      <c r="C196" s="41">
        <f t="shared" ref="C196:I196" si="152">SUM(C175:C183)</f>
        <v>154593.674</v>
      </c>
      <c r="D196" s="41">
        <f t="shared" si="152"/>
        <v>43920.949000000001</v>
      </c>
      <c r="E196" s="41">
        <f t="shared" si="152"/>
        <v>29030.116000000002</v>
      </c>
      <c r="F196" s="41">
        <f t="shared" si="152"/>
        <v>15922.912</v>
      </c>
      <c r="G196" s="41">
        <f t="shared" si="152"/>
        <v>13625.381999999998</v>
      </c>
      <c r="H196" s="41">
        <f t="shared" si="152"/>
        <v>10432.942000000001</v>
      </c>
      <c r="I196" s="41">
        <f t="shared" si="152"/>
        <v>7488.3640000000005</v>
      </c>
      <c r="J196" s="1202" t="s">
        <v>196</v>
      </c>
      <c r="K196" s="1203"/>
      <c r="L196" s="41">
        <f>SUM(L175:L183)</f>
        <v>7166.66</v>
      </c>
      <c r="M196" s="41">
        <f t="shared" ref="M196:R196" si="153">SUM(M175:M183)</f>
        <v>5414.5529999999999</v>
      </c>
      <c r="N196" s="41">
        <f t="shared" si="153"/>
        <v>4032.8439999999996</v>
      </c>
      <c r="O196" s="41">
        <f t="shared" si="153"/>
        <v>2748.99</v>
      </c>
      <c r="P196" s="41">
        <f>SUM(P175:P183)</f>
        <v>1813.682</v>
      </c>
      <c r="Q196" s="41">
        <f t="shared" si="153"/>
        <v>2092.4809999999998</v>
      </c>
      <c r="R196" s="41">
        <f t="shared" si="153"/>
        <v>1717.4470000000001</v>
      </c>
    </row>
    <row r="197" spans="1:18" s="2" customFormat="1" ht="11.25" hidden="1" customHeight="1">
      <c r="A197" s="1202" t="s">
        <v>197</v>
      </c>
      <c r="B197" s="1203"/>
      <c r="C197" s="41">
        <f t="shared" ref="C197:I197" si="154">SUM(C175:C184)</f>
        <v>173828.47399999999</v>
      </c>
      <c r="D197" s="41">
        <f t="shared" si="154"/>
        <v>49120.611000000004</v>
      </c>
      <c r="E197" s="41">
        <f t="shared" si="154"/>
        <v>32503.211000000003</v>
      </c>
      <c r="F197" s="41">
        <f t="shared" si="154"/>
        <v>17952.883000000002</v>
      </c>
      <c r="G197" s="41">
        <f t="shared" si="154"/>
        <v>15363.328999999998</v>
      </c>
      <c r="H197" s="41">
        <f t="shared" si="154"/>
        <v>11753.306</v>
      </c>
      <c r="I197" s="41">
        <f t="shared" si="154"/>
        <v>8414.2890000000007</v>
      </c>
      <c r="J197" s="1202" t="s">
        <v>197</v>
      </c>
      <c r="K197" s="1203"/>
      <c r="L197" s="41">
        <f>SUM(L175:L184)</f>
        <v>8108.8949999999995</v>
      </c>
      <c r="M197" s="41">
        <f t="shared" ref="M197:R197" si="155">SUM(M175:M184)</f>
        <v>6092.0259999999998</v>
      </c>
      <c r="N197" s="41">
        <f t="shared" si="155"/>
        <v>4590.3629999999994</v>
      </c>
      <c r="O197" s="41">
        <f t="shared" si="155"/>
        <v>3048.1169999999997</v>
      </c>
      <c r="P197" s="41">
        <f>SUM(P175:P184)</f>
        <v>2081.6040000000003</v>
      </c>
      <c r="Q197" s="41">
        <f t="shared" si="155"/>
        <v>2357.4589999999998</v>
      </c>
      <c r="R197" s="41">
        <f t="shared" si="155"/>
        <v>1962.499</v>
      </c>
    </row>
    <row r="198" spans="1:18" s="2" customFormat="1" ht="11.25" hidden="1" customHeight="1">
      <c r="A198" s="1202" t="s">
        <v>198</v>
      </c>
      <c r="B198" s="1203"/>
      <c r="C198" s="41">
        <f t="shared" ref="C198:I198" si="156">SUM(C175:C185)</f>
        <v>188655.245</v>
      </c>
      <c r="D198" s="41">
        <f t="shared" si="156"/>
        <v>53297.227000000006</v>
      </c>
      <c r="E198" s="41">
        <f t="shared" si="156"/>
        <v>35476.344000000005</v>
      </c>
      <c r="F198" s="41">
        <f t="shared" si="156"/>
        <v>19481.915000000001</v>
      </c>
      <c r="G198" s="41">
        <f t="shared" si="156"/>
        <v>16862.187999999998</v>
      </c>
      <c r="H198" s="41">
        <f t="shared" si="156"/>
        <v>12788.146000000001</v>
      </c>
      <c r="I198" s="41">
        <f t="shared" si="156"/>
        <v>9090.7360000000008</v>
      </c>
      <c r="J198" s="1202" t="s">
        <v>198</v>
      </c>
      <c r="K198" s="1203"/>
      <c r="L198" s="41">
        <f>SUM(L175:L185)</f>
        <v>8721.4539999999997</v>
      </c>
      <c r="M198" s="41">
        <f t="shared" ref="M198:R198" si="157">SUM(M175:M185)</f>
        <v>6586.2489999999998</v>
      </c>
      <c r="N198" s="41">
        <f t="shared" si="157"/>
        <v>4967.6739999999991</v>
      </c>
      <c r="O198" s="41">
        <f t="shared" si="157"/>
        <v>3336.2459999999996</v>
      </c>
      <c r="P198" s="41">
        <f>SUM(P175:P185)</f>
        <v>2272.2160000000003</v>
      </c>
      <c r="Q198" s="41">
        <f t="shared" si="157"/>
        <v>2503.2139999999999</v>
      </c>
      <c r="R198" s="41">
        <f t="shared" si="157"/>
        <v>2080.0509999999999</v>
      </c>
    </row>
    <row r="199" spans="1:18" s="2" customFormat="1" ht="11.25" hidden="1" customHeight="1">
      <c r="A199" s="1202" t="s">
        <v>199</v>
      </c>
      <c r="B199" s="1203"/>
      <c r="C199" s="41">
        <f t="shared" ref="C199:I199" si="158">SUM(C175:C186)</f>
        <v>202021.997</v>
      </c>
      <c r="D199" s="41">
        <f t="shared" si="158"/>
        <v>57260.90400000001</v>
      </c>
      <c r="E199" s="41">
        <f t="shared" si="158"/>
        <v>38187.454000000005</v>
      </c>
      <c r="F199" s="41">
        <f t="shared" si="158"/>
        <v>20800.064000000002</v>
      </c>
      <c r="G199" s="41">
        <f t="shared" si="158"/>
        <v>18148.767</v>
      </c>
      <c r="H199" s="41">
        <f t="shared" si="158"/>
        <v>13675.318000000001</v>
      </c>
      <c r="I199" s="41">
        <f t="shared" si="158"/>
        <v>9678.112000000001</v>
      </c>
      <c r="J199" s="1202" t="s">
        <v>199</v>
      </c>
      <c r="K199" s="1203"/>
      <c r="L199" s="41">
        <f>SUM(L175:L186)</f>
        <v>9257.7420000000002</v>
      </c>
      <c r="M199" s="41">
        <f t="shared" ref="M199:R199" si="159">SUM(M175:M186)</f>
        <v>7082.9279999999999</v>
      </c>
      <c r="N199" s="41">
        <f t="shared" si="159"/>
        <v>5262.8499999999995</v>
      </c>
      <c r="O199" s="41">
        <f t="shared" si="159"/>
        <v>3569.5919999999996</v>
      </c>
      <c r="P199" s="41">
        <f>SUM(P175:P186)</f>
        <v>2441.9370000000004</v>
      </c>
      <c r="Q199" s="41">
        <f t="shared" si="159"/>
        <v>2651.42</v>
      </c>
      <c r="R199" s="41">
        <f t="shared" si="159"/>
        <v>2205.672</v>
      </c>
    </row>
    <row r="200" spans="1:18" s="2" customFormat="1" ht="6" hidden="1" customHeight="1">
      <c r="A200" s="50"/>
      <c r="B200" s="51"/>
      <c r="C200" s="622"/>
      <c r="D200" s="622"/>
      <c r="E200" s="622"/>
      <c r="F200" s="622"/>
      <c r="G200" s="622"/>
      <c r="H200" s="622"/>
      <c r="I200" s="622"/>
      <c r="J200" s="50"/>
      <c r="K200" s="51"/>
      <c r="L200" s="622"/>
      <c r="M200" s="622"/>
      <c r="N200" s="622"/>
      <c r="O200" s="622"/>
      <c r="P200" s="622"/>
      <c r="Q200" s="622"/>
      <c r="R200" s="622"/>
    </row>
    <row r="201" spans="1:18" s="2" customFormat="1" ht="11.25" customHeight="1">
      <c r="A201" s="1071">
        <v>2013</v>
      </c>
      <c r="B201" s="45"/>
      <c r="C201" s="393"/>
      <c r="D201" s="393"/>
      <c r="E201" s="393"/>
      <c r="F201" s="393"/>
      <c r="G201" s="393"/>
      <c r="H201" s="393"/>
      <c r="I201" s="393"/>
      <c r="J201" s="1071">
        <v>2013</v>
      </c>
      <c r="K201" s="45"/>
      <c r="L201" s="393"/>
      <c r="M201" s="393"/>
      <c r="N201" s="393"/>
      <c r="O201" s="393"/>
      <c r="P201" s="393"/>
      <c r="Q201" s="393"/>
      <c r="R201" s="393"/>
    </row>
    <row r="202" spans="1:18" s="2" customFormat="1" ht="11.25" hidden="1" customHeight="1">
      <c r="A202" s="1071"/>
      <c r="B202" s="45" t="s">
        <v>176</v>
      </c>
      <c r="C202" s="533">
        <f>SUM(noch2.2.4!C202:S202,D202:R202)</f>
        <v>12536.123</v>
      </c>
      <c r="D202" s="622">
        <v>3865.509</v>
      </c>
      <c r="E202" s="622">
        <v>2570.11</v>
      </c>
      <c r="F202" s="622">
        <v>1246.7280000000001</v>
      </c>
      <c r="G202" s="622">
        <v>1195.3399999999999</v>
      </c>
      <c r="H202" s="622">
        <v>818.10299999999995</v>
      </c>
      <c r="I202" s="622">
        <v>526.12800000000004</v>
      </c>
      <c r="J202" s="1071"/>
      <c r="K202" s="45" t="s">
        <v>176</v>
      </c>
      <c r="L202" s="622">
        <v>480.27499999999998</v>
      </c>
      <c r="M202" s="622">
        <v>431.11</v>
      </c>
      <c r="N202" s="622">
        <v>276.38600000000002</v>
      </c>
      <c r="O202" s="622">
        <v>222.815</v>
      </c>
      <c r="P202" s="622">
        <v>152.18299999999999</v>
      </c>
      <c r="Q202" s="622">
        <v>124.36499999999999</v>
      </c>
      <c r="R202" s="622">
        <v>109.995</v>
      </c>
    </row>
    <row r="203" spans="1:18" s="2" customFormat="1" ht="11.25" hidden="1" customHeight="1">
      <c r="A203" s="1071"/>
      <c r="B203" s="45" t="s">
        <v>177</v>
      </c>
      <c r="C203" s="533">
        <f>SUM(noch2.2.4!C203:S203,D203:R203)</f>
        <v>12395.021000000001</v>
      </c>
      <c r="D203" s="622">
        <v>3596.3409999999999</v>
      </c>
      <c r="E203" s="622">
        <v>2630.652</v>
      </c>
      <c r="F203" s="622">
        <v>1242.1790000000001</v>
      </c>
      <c r="G203" s="622">
        <v>1253.182</v>
      </c>
      <c r="H203" s="622">
        <v>815.60799999999995</v>
      </c>
      <c r="I203" s="622">
        <v>474.11200000000002</v>
      </c>
      <c r="J203" s="1071"/>
      <c r="K203" s="45" t="s">
        <v>177</v>
      </c>
      <c r="L203" s="622">
        <v>533.05499999999995</v>
      </c>
      <c r="M203" s="622">
        <v>440.596</v>
      </c>
      <c r="N203" s="622">
        <v>277.91300000000001</v>
      </c>
      <c r="O203" s="622">
        <v>239.43199999999999</v>
      </c>
      <c r="P203" s="622">
        <v>152.691</v>
      </c>
      <c r="Q203" s="622">
        <v>112.051</v>
      </c>
      <c r="R203" s="622">
        <v>106.20699999999999</v>
      </c>
    </row>
    <row r="204" spans="1:18" s="2" customFormat="1" ht="11.25" hidden="1" customHeight="1">
      <c r="A204" s="1071"/>
      <c r="B204" s="45" t="s">
        <v>178</v>
      </c>
      <c r="C204" s="533">
        <f>SUM(noch2.2.4!C204:S204,D204:R204)</f>
        <v>15611.946999999998</v>
      </c>
      <c r="D204" s="622">
        <v>4444.3220000000001</v>
      </c>
      <c r="E204" s="622">
        <v>3189.0279999999998</v>
      </c>
      <c r="F204" s="622">
        <v>1571.6289999999999</v>
      </c>
      <c r="G204" s="622">
        <v>1540.171</v>
      </c>
      <c r="H204" s="622">
        <v>1068.171</v>
      </c>
      <c r="I204" s="622">
        <v>612.78499999999997</v>
      </c>
      <c r="J204" s="1071"/>
      <c r="K204" s="45" t="s">
        <v>178</v>
      </c>
      <c r="L204" s="622">
        <v>704.62900000000002</v>
      </c>
      <c r="M204" s="622">
        <v>542.49800000000005</v>
      </c>
      <c r="N204" s="622">
        <v>403.22899999999998</v>
      </c>
      <c r="O204" s="622">
        <v>281.584</v>
      </c>
      <c r="P204" s="622">
        <v>200.06399999999999</v>
      </c>
      <c r="Q204" s="622">
        <v>172.37200000000001</v>
      </c>
      <c r="R204" s="622">
        <v>151.47</v>
      </c>
    </row>
    <row r="205" spans="1:18" s="2" customFormat="1" ht="11.25" hidden="1" customHeight="1">
      <c r="A205" s="1071"/>
      <c r="B205" s="45" t="s">
        <v>179</v>
      </c>
      <c r="C205" s="533">
        <v>16516.698</v>
      </c>
      <c r="D205" s="622">
        <v>4653.665</v>
      </c>
      <c r="E205" s="622">
        <v>3135.6109999999999</v>
      </c>
      <c r="F205" s="622">
        <v>1659.5889999999999</v>
      </c>
      <c r="G205" s="622">
        <v>1620.8389999999999</v>
      </c>
      <c r="H205" s="622">
        <v>1138.164</v>
      </c>
      <c r="I205" s="622">
        <v>767.53300000000002</v>
      </c>
      <c r="J205" s="1071"/>
      <c r="K205" s="45" t="s">
        <v>179</v>
      </c>
      <c r="L205" s="622">
        <v>698.09500000000003</v>
      </c>
      <c r="M205" s="622">
        <v>557.24900000000002</v>
      </c>
      <c r="N205" s="622">
        <v>419.18700000000001</v>
      </c>
      <c r="O205" s="622">
        <v>293.88299999999998</v>
      </c>
      <c r="P205" s="622">
        <v>214.965</v>
      </c>
      <c r="Q205" s="622">
        <v>241.84899999999999</v>
      </c>
      <c r="R205" s="622">
        <v>236.495</v>
      </c>
    </row>
    <row r="206" spans="1:18" s="2" customFormat="1" ht="11.25" hidden="1" customHeight="1">
      <c r="A206" s="1071"/>
      <c r="B206" s="45" t="s">
        <v>180</v>
      </c>
      <c r="C206" s="533">
        <f>SUM(noch2.2.4!C206:S206,D206:R206)</f>
        <v>18458.092999999997</v>
      </c>
      <c r="D206" s="622">
        <v>5112.5630000000001</v>
      </c>
      <c r="E206" s="622">
        <v>3434.9690000000001</v>
      </c>
      <c r="F206" s="622">
        <v>1929.761</v>
      </c>
      <c r="G206" s="622">
        <v>1731.538</v>
      </c>
      <c r="H206" s="622">
        <v>1216.175</v>
      </c>
      <c r="I206" s="622">
        <v>917.93499999999995</v>
      </c>
      <c r="J206" s="1071"/>
      <c r="K206" s="45" t="s">
        <v>180</v>
      </c>
      <c r="L206" s="622">
        <v>854.49599999999998</v>
      </c>
      <c r="M206" s="622">
        <v>602.12800000000004</v>
      </c>
      <c r="N206" s="622">
        <v>484.00099999999998</v>
      </c>
      <c r="O206" s="622">
        <v>281.31200000000001</v>
      </c>
      <c r="P206" s="622">
        <v>242.65600000000001</v>
      </c>
      <c r="Q206" s="622">
        <v>261.33300000000003</v>
      </c>
      <c r="R206" s="622">
        <v>257.995</v>
      </c>
    </row>
    <row r="207" spans="1:18" s="2" customFormat="1" ht="11.25" hidden="1" customHeight="1">
      <c r="A207" s="1071"/>
      <c r="B207" s="45" t="s">
        <v>181</v>
      </c>
      <c r="C207" s="622">
        <f>SUM(noch2.2.4!C207:S207,D207:R207)</f>
        <v>19212.655999999995</v>
      </c>
      <c r="D207" s="622">
        <v>5383.6059999999998</v>
      </c>
      <c r="E207" s="622">
        <v>3535.915</v>
      </c>
      <c r="F207" s="622">
        <v>2017.0029999999999</v>
      </c>
      <c r="G207" s="622">
        <v>1870.8489999999999</v>
      </c>
      <c r="H207" s="622">
        <v>1283.5239999999999</v>
      </c>
      <c r="I207" s="622">
        <v>955.84500000000003</v>
      </c>
      <c r="J207" s="1071"/>
      <c r="K207" s="45" t="s">
        <v>181</v>
      </c>
      <c r="L207" s="622">
        <v>887.51599999999996</v>
      </c>
      <c r="M207" s="622">
        <v>599.70899999999995</v>
      </c>
      <c r="N207" s="622">
        <v>513.88900000000001</v>
      </c>
      <c r="O207" s="622">
        <v>293.80200000000002</v>
      </c>
      <c r="P207" s="622">
        <v>244.11699999999999</v>
      </c>
      <c r="Q207" s="622">
        <v>244.50700000000001</v>
      </c>
      <c r="R207" s="622">
        <v>236.476</v>
      </c>
    </row>
    <row r="208" spans="1:18" s="2" customFormat="1" ht="11.25" hidden="1" customHeight="1">
      <c r="A208" s="1071"/>
      <c r="B208" s="45" t="s">
        <v>182</v>
      </c>
      <c r="C208" s="533">
        <f>SUM(noch2.2.4!C208:S208,D208:R208)</f>
        <v>20210.211000000003</v>
      </c>
      <c r="D208" s="622">
        <v>5711.7920000000004</v>
      </c>
      <c r="E208" s="622">
        <v>3613.4960000000001</v>
      </c>
      <c r="F208" s="622">
        <v>2172.4540000000002</v>
      </c>
      <c r="G208" s="622">
        <v>1869.328</v>
      </c>
      <c r="H208" s="622">
        <v>1363.75</v>
      </c>
      <c r="I208" s="622">
        <v>963.22900000000004</v>
      </c>
      <c r="J208" s="1071"/>
      <c r="K208" s="45" t="s">
        <v>182</v>
      </c>
      <c r="L208" s="622">
        <v>944.61</v>
      </c>
      <c r="M208" s="622">
        <v>629.38699999999994</v>
      </c>
      <c r="N208" s="622">
        <v>558.07600000000002</v>
      </c>
      <c r="O208" s="622">
        <v>295.45400000000001</v>
      </c>
      <c r="P208" s="622">
        <v>273.20400000000001</v>
      </c>
      <c r="Q208" s="622">
        <v>292.83199999999999</v>
      </c>
      <c r="R208" s="622">
        <v>287.73599999999999</v>
      </c>
    </row>
    <row r="209" spans="1:19" s="2" customFormat="1" ht="11.25" hidden="1" customHeight="1">
      <c r="A209" s="1071"/>
      <c r="B209" s="45" t="s">
        <v>183</v>
      </c>
      <c r="C209" s="533">
        <f>SUM(noch2.2.4!C209:S209,D209:R209)</f>
        <v>20003.057000000001</v>
      </c>
      <c r="D209" s="622">
        <v>5783.4009999999998</v>
      </c>
      <c r="E209" s="622">
        <v>3553.7570000000001</v>
      </c>
      <c r="F209" s="622">
        <v>2131.7930000000001</v>
      </c>
      <c r="G209" s="622">
        <v>1771.1469999999999</v>
      </c>
      <c r="H209" s="622">
        <v>1196.627</v>
      </c>
      <c r="I209" s="622">
        <v>1032.319</v>
      </c>
      <c r="J209" s="1071"/>
      <c r="K209" s="45" t="s">
        <v>183</v>
      </c>
      <c r="L209" s="622">
        <v>970.90800000000002</v>
      </c>
      <c r="M209" s="622">
        <v>606.25900000000001</v>
      </c>
      <c r="N209" s="622">
        <v>515.40200000000004</v>
      </c>
      <c r="O209" s="622">
        <v>330.67399999999998</v>
      </c>
      <c r="P209" s="622">
        <v>238.02</v>
      </c>
      <c r="Q209" s="622">
        <v>307.41800000000001</v>
      </c>
      <c r="R209" s="622">
        <v>298.38600000000002</v>
      </c>
    </row>
    <row r="210" spans="1:19" s="2" customFormat="1" ht="11.25" hidden="1" customHeight="1">
      <c r="A210" s="1071"/>
      <c r="B210" s="45" t="s">
        <v>184</v>
      </c>
      <c r="C210" s="533">
        <f>SUM(noch2.2.4!C210:S210,D210:R210)</f>
        <v>20169.855999999996</v>
      </c>
      <c r="D210" s="622">
        <v>5537.2479999999996</v>
      </c>
      <c r="E210" s="622">
        <v>3651.8009999999999</v>
      </c>
      <c r="F210" s="622">
        <v>2165.8249999999998</v>
      </c>
      <c r="G210" s="622">
        <v>1904.354</v>
      </c>
      <c r="H210" s="622">
        <v>1324.97</v>
      </c>
      <c r="I210" s="622">
        <v>1005.064</v>
      </c>
      <c r="J210" s="1071"/>
      <c r="K210" s="45" t="s">
        <v>184</v>
      </c>
      <c r="L210" s="622">
        <v>984.09900000000005</v>
      </c>
      <c r="M210" s="622">
        <v>633.35400000000004</v>
      </c>
      <c r="N210" s="622">
        <v>558.70899999999995</v>
      </c>
      <c r="O210" s="622">
        <v>332.45</v>
      </c>
      <c r="P210" s="622">
        <v>261.37200000000001</v>
      </c>
      <c r="Q210" s="622">
        <v>261.94099999999997</v>
      </c>
      <c r="R210" s="622">
        <v>259.64400000000001</v>
      </c>
      <c r="S210" s="622"/>
    </row>
    <row r="211" spans="1:19" s="2" customFormat="1" ht="11.25" hidden="1" customHeight="1">
      <c r="A211" s="1071"/>
      <c r="B211" s="45" t="s">
        <v>185</v>
      </c>
      <c r="C211" s="533">
        <v>19643.103000000003</v>
      </c>
      <c r="D211" s="622">
        <v>5386.0290000000005</v>
      </c>
      <c r="E211" s="622">
        <v>3527.1439999999998</v>
      </c>
      <c r="F211" s="622">
        <v>2124.1799999999998</v>
      </c>
      <c r="G211" s="622">
        <v>1861.692</v>
      </c>
      <c r="H211" s="622">
        <v>1315.6959999999999</v>
      </c>
      <c r="I211" s="622">
        <v>917.47699999999998</v>
      </c>
      <c r="J211" s="1071"/>
      <c r="K211" s="45" t="s">
        <v>185</v>
      </c>
      <c r="L211" s="622">
        <v>952.245</v>
      </c>
      <c r="M211" s="622">
        <v>655.16399999999999</v>
      </c>
      <c r="N211" s="622">
        <v>537.976</v>
      </c>
      <c r="O211" s="622">
        <v>303.26100000000002</v>
      </c>
      <c r="P211" s="622">
        <v>274.61500000000001</v>
      </c>
      <c r="Q211" s="622">
        <v>281.83199999999999</v>
      </c>
      <c r="R211" s="622">
        <v>281.16500000000002</v>
      </c>
    </row>
    <row r="212" spans="1:19" s="2" customFormat="1" ht="11.25" customHeight="1">
      <c r="A212" s="1071"/>
      <c r="B212" s="45" t="s">
        <v>186</v>
      </c>
      <c r="C212" s="533">
        <f>SUM(noch2.2.4!C212:S212,D212:R212)</f>
        <v>14948.895999999999</v>
      </c>
      <c r="D212" s="622">
        <v>4320.8969999999999</v>
      </c>
      <c r="E212" s="622">
        <v>2965.1509999999998</v>
      </c>
      <c r="F212" s="622">
        <v>1581.027</v>
      </c>
      <c r="G212" s="622">
        <v>1545.0360000000001</v>
      </c>
      <c r="H212" s="622">
        <v>1025.2529999999999</v>
      </c>
      <c r="I212" s="622">
        <v>645.827</v>
      </c>
      <c r="J212" s="1071"/>
      <c r="K212" s="45" t="s">
        <v>186</v>
      </c>
      <c r="L212" s="622">
        <v>631.98</v>
      </c>
      <c r="M212" s="622">
        <v>496.44099999999997</v>
      </c>
      <c r="N212" s="622">
        <v>371.51600000000002</v>
      </c>
      <c r="O212" s="622">
        <v>222.99799999999999</v>
      </c>
      <c r="P212" s="622">
        <v>180.83699999999999</v>
      </c>
      <c r="Q212" s="622">
        <v>144.34100000000001</v>
      </c>
      <c r="R212" s="622">
        <v>130.59899999999999</v>
      </c>
    </row>
    <row r="213" spans="1:19" s="2" customFormat="1" ht="11.25" customHeight="1">
      <c r="A213" s="1071"/>
      <c r="B213" s="45" t="s">
        <v>187</v>
      </c>
      <c r="C213" s="533">
        <f>SUM(noch2.2.4!C213:S213,D213:R213)</f>
        <v>13628.380000000001</v>
      </c>
      <c r="D213" s="622">
        <v>4082.6149999999998</v>
      </c>
      <c r="E213" s="622">
        <v>2710.18</v>
      </c>
      <c r="F213" s="622">
        <v>1354.193</v>
      </c>
      <c r="G213" s="622">
        <v>1412.989</v>
      </c>
      <c r="H213" s="622">
        <v>916.63499999999999</v>
      </c>
      <c r="I213" s="622">
        <v>576.88599999999997</v>
      </c>
      <c r="J213" s="1071"/>
      <c r="K213" s="45" t="s">
        <v>187</v>
      </c>
      <c r="L213" s="622">
        <v>560.19100000000003</v>
      </c>
      <c r="M213" s="622">
        <v>519.82799999999997</v>
      </c>
      <c r="N213" s="622">
        <v>293.79700000000003</v>
      </c>
      <c r="O213" s="622">
        <v>196.38300000000001</v>
      </c>
      <c r="P213" s="622">
        <v>170.87</v>
      </c>
      <c r="Q213" s="622">
        <v>140.43700000000001</v>
      </c>
      <c r="R213" s="622">
        <v>119.30800000000001</v>
      </c>
    </row>
    <row r="214" spans="1:19" s="2" customFormat="1" ht="6" customHeight="1">
      <c r="A214" s="1071"/>
      <c r="B214" s="45"/>
      <c r="C214" s="393"/>
      <c r="D214" s="393"/>
      <c r="E214" s="393"/>
      <c r="F214" s="393"/>
      <c r="G214" s="393"/>
      <c r="H214" s="393"/>
      <c r="I214" s="393"/>
      <c r="J214" s="1071"/>
      <c r="K214" s="45"/>
      <c r="L214" s="393"/>
      <c r="M214" s="393"/>
      <c r="N214" s="393"/>
      <c r="O214" s="393"/>
      <c r="P214" s="393"/>
      <c r="Q214" s="393"/>
      <c r="R214" s="393"/>
    </row>
    <row r="215" spans="1:19" s="2" customFormat="1" ht="11.25" hidden="1" customHeight="1">
      <c r="A215" s="1202" t="s">
        <v>188</v>
      </c>
      <c r="B215" s="1203"/>
      <c r="C215" s="41">
        <f t="shared" ref="C215:I215" si="160">C202</f>
        <v>12536.123</v>
      </c>
      <c r="D215" s="41">
        <f t="shared" si="160"/>
        <v>3865.509</v>
      </c>
      <c r="E215" s="41">
        <f t="shared" si="160"/>
        <v>2570.11</v>
      </c>
      <c r="F215" s="41">
        <f t="shared" si="160"/>
        <v>1246.7280000000001</v>
      </c>
      <c r="G215" s="41">
        <f t="shared" si="160"/>
        <v>1195.3399999999999</v>
      </c>
      <c r="H215" s="41">
        <f t="shared" si="160"/>
        <v>818.10299999999995</v>
      </c>
      <c r="I215" s="41">
        <f t="shared" si="160"/>
        <v>526.12800000000004</v>
      </c>
      <c r="J215" s="1202" t="s">
        <v>188</v>
      </c>
      <c r="K215" s="1203"/>
      <c r="L215" s="41">
        <f>L202</f>
        <v>480.27499999999998</v>
      </c>
      <c r="M215" s="41">
        <f t="shared" ref="M215:R215" si="161">M202</f>
        <v>431.11</v>
      </c>
      <c r="N215" s="41">
        <f t="shared" si="161"/>
        <v>276.38600000000002</v>
      </c>
      <c r="O215" s="41">
        <f t="shared" si="161"/>
        <v>222.815</v>
      </c>
      <c r="P215" s="41">
        <f>P202</f>
        <v>152.18299999999999</v>
      </c>
      <c r="Q215" s="41">
        <f t="shared" si="161"/>
        <v>124.36499999999999</v>
      </c>
      <c r="R215" s="41">
        <f t="shared" si="161"/>
        <v>109.995</v>
      </c>
    </row>
    <row r="216" spans="1:19" s="2" customFormat="1" ht="11.25" hidden="1" customHeight="1">
      <c r="A216" s="1202" t="s">
        <v>189</v>
      </c>
      <c r="B216" s="1203"/>
      <c r="C216" s="41">
        <f t="shared" ref="C216:I216" si="162">SUM(C202:C203)</f>
        <v>24931.144</v>
      </c>
      <c r="D216" s="41">
        <f t="shared" si="162"/>
        <v>7461.85</v>
      </c>
      <c r="E216" s="41">
        <f t="shared" si="162"/>
        <v>5200.7620000000006</v>
      </c>
      <c r="F216" s="41">
        <f t="shared" si="162"/>
        <v>2488.9070000000002</v>
      </c>
      <c r="G216" s="41">
        <f t="shared" si="162"/>
        <v>2448.5219999999999</v>
      </c>
      <c r="H216" s="41">
        <f t="shared" si="162"/>
        <v>1633.7109999999998</v>
      </c>
      <c r="I216" s="41">
        <f t="shared" si="162"/>
        <v>1000.24</v>
      </c>
      <c r="J216" s="1202" t="s">
        <v>189</v>
      </c>
      <c r="K216" s="1203"/>
      <c r="L216" s="41">
        <f>SUM(L202:L203)</f>
        <v>1013.3299999999999</v>
      </c>
      <c r="M216" s="41">
        <f t="shared" ref="M216:R216" si="163">SUM(M202:M203)</f>
        <v>871.70600000000002</v>
      </c>
      <c r="N216" s="41">
        <f t="shared" si="163"/>
        <v>554.29899999999998</v>
      </c>
      <c r="O216" s="41">
        <f t="shared" si="163"/>
        <v>462.24699999999996</v>
      </c>
      <c r="P216" s="41">
        <f>SUM(P202:P203)</f>
        <v>304.87400000000002</v>
      </c>
      <c r="Q216" s="41">
        <f t="shared" si="163"/>
        <v>236.416</v>
      </c>
      <c r="R216" s="41">
        <f t="shared" si="163"/>
        <v>216.202</v>
      </c>
    </row>
    <row r="217" spans="1:19" s="2" customFormat="1" ht="11.25" hidden="1" customHeight="1">
      <c r="A217" s="1202" t="s">
        <v>190</v>
      </c>
      <c r="B217" s="1203"/>
      <c r="C217" s="41">
        <f t="shared" ref="C217:I217" si="164">SUM(C202:C204)</f>
        <v>40543.091</v>
      </c>
      <c r="D217" s="41">
        <f t="shared" si="164"/>
        <v>11906.172</v>
      </c>
      <c r="E217" s="41">
        <f t="shared" si="164"/>
        <v>8389.7900000000009</v>
      </c>
      <c r="F217" s="41">
        <f t="shared" si="164"/>
        <v>4060.5360000000001</v>
      </c>
      <c r="G217" s="41">
        <f t="shared" si="164"/>
        <v>3988.6930000000002</v>
      </c>
      <c r="H217" s="41">
        <f t="shared" si="164"/>
        <v>2701.8819999999996</v>
      </c>
      <c r="I217" s="41">
        <f t="shared" si="164"/>
        <v>1613.0250000000001</v>
      </c>
      <c r="J217" s="1202" t="s">
        <v>190</v>
      </c>
      <c r="K217" s="1203"/>
      <c r="L217" s="41">
        <f>SUM(L202:L204)</f>
        <v>1717.9589999999998</v>
      </c>
      <c r="M217" s="41">
        <f t="shared" ref="M217:R217" si="165">SUM(M202:M204)</f>
        <v>1414.2040000000002</v>
      </c>
      <c r="N217" s="41">
        <f t="shared" si="165"/>
        <v>957.52800000000002</v>
      </c>
      <c r="O217" s="41">
        <f t="shared" si="165"/>
        <v>743.8309999999999</v>
      </c>
      <c r="P217" s="41">
        <f>SUM(P202:P204)</f>
        <v>504.93799999999999</v>
      </c>
      <c r="Q217" s="41">
        <f t="shared" si="165"/>
        <v>408.78800000000001</v>
      </c>
      <c r="R217" s="41">
        <f t="shared" si="165"/>
        <v>367.67200000000003</v>
      </c>
    </row>
    <row r="218" spans="1:19" s="2" customFormat="1" ht="11.25" hidden="1" customHeight="1">
      <c r="A218" s="1202" t="s">
        <v>191</v>
      </c>
      <c r="B218" s="1203"/>
      <c r="C218" s="41">
        <f t="shared" ref="C218:I218" si="166">SUM(C202:C205)</f>
        <v>57059.789000000004</v>
      </c>
      <c r="D218" s="41">
        <f t="shared" si="166"/>
        <v>16559.837</v>
      </c>
      <c r="E218" s="41">
        <f t="shared" si="166"/>
        <v>11525.401000000002</v>
      </c>
      <c r="F218" s="41">
        <f t="shared" si="166"/>
        <v>5720.125</v>
      </c>
      <c r="G218" s="41">
        <f t="shared" si="166"/>
        <v>5609.5320000000002</v>
      </c>
      <c r="H218" s="41">
        <f t="shared" si="166"/>
        <v>3840.0459999999994</v>
      </c>
      <c r="I218" s="41">
        <f t="shared" si="166"/>
        <v>2380.558</v>
      </c>
      <c r="J218" s="1202" t="s">
        <v>191</v>
      </c>
      <c r="K218" s="1203"/>
      <c r="L218" s="41">
        <f>SUM(L202:L205)</f>
        <v>2416.0540000000001</v>
      </c>
      <c r="M218" s="41">
        <f t="shared" ref="M218:R218" si="167">SUM(M202:M205)</f>
        <v>1971.4530000000002</v>
      </c>
      <c r="N218" s="41">
        <f t="shared" si="167"/>
        <v>1376.7150000000001</v>
      </c>
      <c r="O218" s="41">
        <f t="shared" si="167"/>
        <v>1037.7139999999999</v>
      </c>
      <c r="P218" s="41">
        <f>SUM(P202:P205)</f>
        <v>719.90300000000002</v>
      </c>
      <c r="Q218" s="41">
        <f t="shared" si="167"/>
        <v>650.63699999999994</v>
      </c>
      <c r="R218" s="41">
        <f t="shared" si="167"/>
        <v>604.16700000000003</v>
      </c>
    </row>
    <row r="219" spans="1:19" s="2" customFormat="1" ht="11.25" hidden="1" customHeight="1">
      <c r="A219" s="1202" t="s">
        <v>192</v>
      </c>
      <c r="B219" s="1203"/>
      <c r="C219" s="41">
        <f t="shared" ref="C219:I219" si="168">SUM(C202:C206)</f>
        <v>75517.881999999998</v>
      </c>
      <c r="D219" s="41">
        <f t="shared" si="168"/>
        <v>21672.400000000001</v>
      </c>
      <c r="E219" s="41">
        <f t="shared" si="168"/>
        <v>14960.370000000003</v>
      </c>
      <c r="F219" s="41">
        <f t="shared" si="168"/>
        <v>7649.8860000000004</v>
      </c>
      <c r="G219" s="41">
        <f t="shared" si="168"/>
        <v>7341.07</v>
      </c>
      <c r="H219" s="41">
        <f t="shared" si="168"/>
        <v>5056.2209999999995</v>
      </c>
      <c r="I219" s="41">
        <f t="shared" si="168"/>
        <v>3298.4929999999999</v>
      </c>
      <c r="J219" s="1202" t="s">
        <v>192</v>
      </c>
      <c r="K219" s="1203"/>
      <c r="L219" s="41">
        <f>SUM(L202:L206)</f>
        <v>3270.55</v>
      </c>
      <c r="M219" s="41">
        <f t="shared" ref="M219:R219" si="169">SUM(M202:M206)</f>
        <v>2573.5810000000001</v>
      </c>
      <c r="N219" s="41">
        <f t="shared" si="169"/>
        <v>1860.7160000000001</v>
      </c>
      <c r="O219" s="41">
        <f t="shared" si="169"/>
        <v>1319.0259999999998</v>
      </c>
      <c r="P219" s="41">
        <f>SUM(P202:P206)</f>
        <v>962.55899999999997</v>
      </c>
      <c r="Q219" s="41">
        <f t="shared" si="169"/>
        <v>911.97</v>
      </c>
      <c r="R219" s="41">
        <f t="shared" si="169"/>
        <v>862.16200000000003</v>
      </c>
    </row>
    <row r="220" spans="1:19" s="2" customFormat="1" ht="11.25" hidden="1" customHeight="1">
      <c r="A220" s="1202" t="s">
        <v>193</v>
      </c>
      <c r="B220" s="1203"/>
      <c r="C220" s="41">
        <f t="shared" ref="C220:I220" si="170">SUM(C202:C207)</f>
        <v>94730.538</v>
      </c>
      <c r="D220" s="41">
        <f t="shared" si="170"/>
        <v>27056.006000000001</v>
      </c>
      <c r="E220" s="41">
        <f t="shared" si="170"/>
        <v>18496.285000000003</v>
      </c>
      <c r="F220" s="41">
        <f t="shared" si="170"/>
        <v>9666.889000000001</v>
      </c>
      <c r="G220" s="41">
        <f t="shared" si="170"/>
        <v>9211.9189999999999</v>
      </c>
      <c r="H220" s="41">
        <f t="shared" si="170"/>
        <v>6339.744999999999</v>
      </c>
      <c r="I220" s="41">
        <f t="shared" si="170"/>
        <v>4254.3379999999997</v>
      </c>
      <c r="J220" s="1202" t="s">
        <v>193</v>
      </c>
      <c r="K220" s="1203"/>
      <c r="L220" s="41">
        <f>SUM(L202:L207)</f>
        <v>4158.0659999999998</v>
      </c>
      <c r="M220" s="41">
        <f t="shared" ref="M220:R220" si="171">SUM(M202:M207)</f>
        <v>3173.29</v>
      </c>
      <c r="N220" s="41">
        <f t="shared" si="171"/>
        <v>2374.605</v>
      </c>
      <c r="O220" s="41">
        <f t="shared" si="171"/>
        <v>1612.828</v>
      </c>
      <c r="P220" s="41">
        <f>SUM(P202:P207)</f>
        <v>1206.6759999999999</v>
      </c>
      <c r="Q220" s="41">
        <f t="shared" si="171"/>
        <v>1156.4770000000001</v>
      </c>
      <c r="R220" s="41">
        <f t="shared" si="171"/>
        <v>1098.6379999999999</v>
      </c>
    </row>
    <row r="221" spans="1:19" s="2" customFormat="1" ht="11.25" hidden="1" customHeight="1">
      <c r="A221" s="1202" t="s">
        <v>194</v>
      </c>
      <c r="B221" s="1203"/>
      <c r="C221" s="41">
        <f t="shared" ref="C221:I221" si="172">SUM(C202:C208)</f>
        <v>114940.74900000001</v>
      </c>
      <c r="D221" s="41">
        <f t="shared" si="172"/>
        <v>32767.798000000003</v>
      </c>
      <c r="E221" s="41">
        <f t="shared" si="172"/>
        <v>22109.781000000003</v>
      </c>
      <c r="F221" s="41">
        <f t="shared" si="172"/>
        <v>11839.343000000001</v>
      </c>
      <c r="G221" s="41">
        <f t="shared" si="172"/>
        <v>11081.246999999999</v>
      </c>
      <c r="H221" s="41">
        <f t="shared" si="172"/>
        <v>7703.494999999999</v>
      </c>
      <c r="I221" s="41">
        <f t="shared" si="172"/>
        <v>5217.567</v>
      </c>
      <c r="J221" s="1202" t="s">
        <v>194</v>
      </c>
      <c r="K221" s="1203"/>
      <c r="L221" s="41">
        <f>SUM(L202:L208)</f>
        <v>5102.6759999999995</v>
      </c>
      <c r="M221" s="41">
        <f t="shared" ref="M221:R221" si="173">SUM(M202:M208)</f>
        <v>3802.6769999999997</v>
      </c>
      <c r="N221" s="41">
        <f t="shared" si="173"/>
        <v>2932.681</v>
      </c>
      <c r="O221" s="41">
        <f t="shared" si="173"/>
        <v>1908.2819999999999</v>
      </c>
      <c r="P221" s="41">
        <f>SUM(P202:P208)</f>
        <v>1479.8799999999999</v>
      </c>
      <c r="Q221" s="41">
        <f t="shared" si="173"/>
        <v>1449.3090000000002</v>
      </c>
      <c r="R221" s="41">
        <f t="shared" si="173"/>
        <v>1386.3739999999998</v>
      </c>
    </row>
    <row r="222" spans="1:19" s="2" customFormat="1" ht="11.25" hidden="1" customHeight="1">
      <c r="A222" s="1202" t="s">
        <v>195</v>
      </c>
      <c r="B222" s="1203"/>
      <c r="C222" s="41">
        <f t="shared" ref="C222:I222" si="174">SUM(C202:C209)</f>
        <v>134943.80600000001</v>
      </c>
      <c r="D222" s="41">
        <f t="shared" si="174"/>
        <v>38551.199000000001</v>
      </c>
      <c r="E222" s="41">
        <f t="shared" si="174"/>
        <v>25663.538000000004</v>
      </c>
      <c r="F222" s="41">
        <f t="shared" si="174"/>
        <v>13971.136</v>
      </c>
      <c r="G222" s="41">
        <f t="shared" si="174"/>
        <v>12852.394</v>
      </c>
      <c r="H222" s="41">
        <f t="shared" si="174"/>
        <v>8900.1219999999994</v>
      </c>
      <c r="I222" s="41">
        <f t="shared" si="174"/>
        <v>6249.8860000000004</v>
      </c>
      <c r="J222" s="1202" t="s">
        <v>195</v>
      </c>
      <c r="K222" s="1203"/>
      <c r="L222" s="41">
        <f>SUM(L202:L209)</f>
        <v>6073.5839999999998</v>
      </c>
      <c r="M222" s="41">
        <f t="shared" ref="M222:R222" si="175">SUM(M202:M209)</f>
        <v>4408.9359999999997</v>
      </c>
      <c r="N222" s="41">
        <f t="shared" si="175"/>
        <v>3448.0830000000001</v>
      </c>
      <c r="O222" s="41">
        <f t="shared" si="175"/>
        <v>2238.9560000000001</v>
      </c>
      <c r="P222" s="41">
        <f>SUM(P202:P209)</f>
        <v>1717.8999999999999</v>
      </c>
      <c r="Q222" s="41">
        <f t="shared" si="175"/>
        <v>1756.7270000000003</v>
      </c>
      <c r="R222" s="41">
        <f t="shared" si="175"/>
        <v>1684.7599999999998</v>
      </c>
    </row>
    <row r="223" spans="1:19" s="2" customFormat="1" ht="11.25" hidden="1" customHeight="1">
      <c r="A223" s="1202" t="s">
        <v>196</v>
      </c>
      <c r="B223" s="1203"/>
      <c r="C223" s="41">
        <f t="shared" ref="C223:I223" si="176">SUM(C202:C210)</f>
        <v>155113.66200000001</v>
      </c>
      <c r="D223" s="41">
        <f t="shared" si="176"/>
        <v>44088.447</v>
      </c>
      <c r="E223" s="41">
        <f t="shared" si="176"/>
        <v>29315.339000000004</v>
      </c>
      <c r="F223" s="41">
        <f t="shared" si="176"/>
        <v>16136.960999999999</v>
      </c>
      <c r="G223" s="41">
        <f t="shared" si="176"/>
        <v>14756.748</v>
      </c>
      <c r="H223" s="41">
        <f t="shared" si="176"/>
        <v>10225.091999999999</v>
      </c>
      <c r="I223" s="41">
        <f t="shared" si="176"/>
        <v>7254.9500000000007</v>
      </c>
      <c r="J223" s="1202" t="s">
        <v>196</v>
      </c>
      <c r="K223" s="1203"/>
      <c r="L223" s="41">
        <f>SUM(L202:L210)</f>
        <v>7057.683</v>
      </c>
      <c r="M223" s="41">
        <f t="shared" ref="M223:R223" si="177">SUM(M202:M210)</f>
        <v>5042.29</v>
      </c>
      <c r="N223" s="41">
        <f t="shared" si="177"/>
        <v>4006.7919999999999</v>
      </c>
      <c r="O223" s="41">
        <f t="shared" si="177"/>
        <v>2571.4059999999999</v>
      </c>
      <c r="P223" s="41">
        <f>SUM(P202:P210)</f>
        <v>1979.2719999999999</v>
      </c>
      <c r="Q223" s="41">
        <f t="shared" si="177"/>
        <v>2018.6680000000003</v>
      </c>
      <c r="R223" s="41">
        <f t="shared" si="177"/>
        <v>1944.4039999999998</v>
      </c>
    </row>
    <row r="224" spans="1:19" s="2" customFormat="1" ht="11.25" hidden="1" customHeight="1">
      <c r="A224" s="1202" t="s">
        <v>197</v>
      </c>
      <c r="B224" s="1203"/>
      <c r="C224" s="41">
        <f t="shared" ref="C224:I224" si="178">SUM(C202:C211)</f>
        <v>174756.76500000001</v>
      </c>
      <c r="D224" s="41">
        <f t="shared" si="178"/>
        <v>49474.476000000002</v>
      </c>
      <c r="E224" s="41">
        <f t="shared" si="178"/>
        <v>32842.483</v>
      </c>
      <c r="F224" s="41">
        <f t="shared" si="178"/>
        <v>18261.141</v>
      </c>
      <c r="G224" s="41">
        <f t="shared" si="178"/>
        <v>16618.439999999999</v>
      </c>
      <c r="H224" s="41">
        <f t="shared" si="178"/>
        <v>11540.787999999999</v>
      </c>
      <c r="I224" s="41">
        <f t="shared" si="178"/>
        <v>8172.4270000000006</v>
      </c>
      <c r="J224" s="1202" t="s">
        <v>197</v>
      </c>
      <c r="K224" s="1203"/>
      <c r="L224" s="41">
        <f>SUM(L202:L211)</f>
        <v>8009.9279999999999</v>
      </c>
      <c r="M224" s="41">
        <f t="shared" ref="M224:R224" si="179">SUM(M202:M211)</f>
        <v>5697.4539999999997</v>
      </c>
      <c r="N224" s="41">
        <f t="shared" si="179"/>
        <v>4544.768</v>
      </c>
      <c r="O224" s="41">
        <f t="shared" si="179"/>
        <v>2874.6669999999999</v>
      </c>
      <c r="P224" s="41">
        <f>SUM(P202:P211)</f>
        <v>2253.8869999999997</v>
      </c>
      <c r="Q224" s="41">
        <f t="shared" si="179"/>
        <v>2300.5000000000005</v>
      </c>
      <c r="R224" s="41">
        <f t="shared" si="179"/>
        <v>2225.569</v>
      </c>
    </row>
    <row r="225" spans="1:19" s="2" customFormat="1" ht="11.25" hidden="1" customHeight="1">
      <c r="A225" s="1202" t="s">
        <v>198</v>
      </c>
      <c r="B225" s="1203"/>
      <c r="C225" s="41">
        <f t="shared" ref="C225:I225" si="180">SUM(C202:C212)</f>
        <v>189705.66100000002</v>
      </c>
      <c r="D225" s="41">
        <f t="shared" si="180"/>
        <v>53795.373</v>
      </c>
      <c r="E225" s="41">
        <f t="shared" si="180"/>
        <v>35807.633999999998</v>
      </c>
      <c r="F225" s="41">
        <f t="shared" si="180"/>
        <v>19842.167999999998</v>
      </c>
      <c r="G225" s="41">
        <f t="shared" si="180"/>
        <v>18163.475999999999</v>
      </c>
      <c r="H225" s="41">
        <f t="shared" si="180"/>
        <v>12566.040999999999</v>
      </c>
      <c r="I225" s="41">
        <f t="shared" si="180"/>
        <v>8818.2540000000008</v>
      </c>
      <c r="J225" s="1202" t="s">
        <v>198</v>
      </c>
      <c r="K225" s="1203"/>
      <c r="L225" s="41">
        <f>SUM(L202:L212)</f>
        <v>8641.9079999999994</v>
      </c>
      <c r="M225" s="41">
        <f t="shared" ref="M225:R225" si="181">SUM(M202:M212)</f>
        <v>6193.8949999999995</v>
      </c>
      <c r="N225" s="41">
        <f t="shared" si="181"/>
        <v>4916.2839999999997</v>
      </c>
      <c r="O225" s="41">
        <f t="shared" si="181"/>
        <v>3097.665</v>
      </c>
      <c r="P225" s="41">
        <f>SUM(P202:P212)</f>
        <v>2434.7239999999997</v>
      </c>
      <c r="Q225" s="41">
        <f t="shared" si="181"/>
        <v>2444.8410000000003</v>
      </c>
      <c r="R225" s="41">
        <f t="shared" si="181"/>
        <v>2356.1680000000001</v>
      </c>
    </row>
    <row r="226" spans="1:19" s="2" customFormat="1" ht="11.25" hidden="1" customHeight="1">
      <c r="A226" s="1202" t="s">
        <v>199</v>
      </c>
      <c r="B226" s="1203"/>
      <c r="C226" s="41">
        <f t="shared" ref="C226:I226" si="182">SUM(C202:C213)</f>
        <v>203334.04100000003</v>
      </c>
      <c r="D226" s="41">
        <f t="shared" si="182"/>
        <v>57877.987999999998</v>
      </c>
      <c r="E226" s="41">
        <f t="shared" si="182"/>
        <v>38517.813999999998</v>
      </c>
      <c r="F226" s="41">
        <f t="shared" si="182"/>
        <v>21196.360999999997</v>
      </c>
      <c r="G226" s="41">
        <f t="shared" si="182"/>
        <v>19576.465</v>
      </c>
      <c r="H226" s="41">
        <f t="shared" si="182"/>
        <v>13482.675999999999</v>
      </c>
      <c r="I226" s="41">
        <f t="shared" si="182"/>
        <v>9395.1400000000012</v>
      </c>
      <c r="J226" s="1202" t="s">
        <v>199</v>
      </c>
      <c r="K226" s="1203"/>
      <c r="L226" s="41">
        <f>SUM(L202:L213)</f>
        <v>9202.0990000000002</v>
      </c>
      <c r="M226" s="41">
        <f t="shared" ref="M226:R226" si="183">SUM(M202:M213)</f>
        <v>6713.723</v>
      </c>
      <c r="N226" s="41">
        <f t="shared" si="183"/>
        <v>5210.0810000000001</v>
      </c>
      <c r="O226" s="41">
        <f t="shared" si="183"/>
        <v>3294.0479999999998</v>
      </c>
      <c r="P226" s="41">
        <f>SUM(P202:P213)</f>
        <v>2605.5939999999996</v>
      </c>
      <c r="Q226" s="41">
        <f t="shared" si="183"/>
        <v>2585.2780000000002</v>
      </c>
      <c r="R226" s="41">
        <f t="shared" si="183"/>
        <v>2475.4760000000001</v>
      </c>
    </row>
    <row r="227" spans="1:19" s="2" customFormat="1" ht="11.25" hidden="1" customHeight="1">
      <c r="A227" s="50"/>
      <c r="B227" s="51"/>
      <c r="C227" s="622"/>
      <c r="D227" s="622"/>
      <c r="E227" s="622"/>
      <c r="F227" s="622"/>
      <c r="G227" s="622"/>
      <c r="H227" s="622"/>
      <c r="I227" s="622"/>
      <c r="J227" s="50"/>
      <c r="K227" s="51"/>
      <c r="L227" s="622"/>
      <c r="M227" s="622"/>
      <c r="N227" s="622"/>
      <c r="O227" s="622"/>
      <c r="P227" s="622"/>
      <c r="Q227" s="622"/>
      <c r="R227" s="622"/>
    </row>
    <row r="228" spans="1:19" s="2" customFormat="1" ht="11.25" customHeight="1">
      <c r="A228" s="1071">
        <v>2014</v>
      </c>
      <c r="B228" s="45"/>
      <c r="C228" s="393"/>
      <c r="D228" s="393"/>
      <c r="E228" s="393"/>
      <c r="F228" s="393"/>
      <c r="G228" s="393"/>
      <c r="H228" s="393"/>
      <c r="I228" s="393"/>
      <c r="J228" s="1071">
        <v>2014</v>
      </c>
      <c r="K228" s="45"/>
      <c r="L228" s="393"/>
      <c r="M228" s="393"/>
      <c r="N228" s="393"/>
      <c r="O228" s="393"/>
      <c r="P228" s="393"/>
      <c r="Q228" s="393"/>
      <c r="R228" s="393"/>
    </row>
    <row r="229" spans="1:19" s="2" customFormat="1" ht="11.25" customHeight="1">
      <c r="A229" s="1071"/>
      <c r="B229" s="45" t="s">
        <v>176</v>
      </c>
      <c r="C229" s="533">
        <v>12951.93</v>
      </c>
      <c r="D229" s="622">
        <v>3998.5030000000002</v>
      </c>
      <c r="E229" s="622">
        <v>2595.9960000000001</v>
      </c>
      <c r="F229" s="622">
        <v>1329.828</v>
      </c>
      <c r="G229" s="622">
        <v>1310.021</v>
      </c>
      <c r="H229" s="622">
        <v>879.64</v>
      </c>
      <c r="I229" s="622">
        <v>519.81600000000003</v>
      </c>
      <c r="J229" s="1071"/>
      <c r="K229" s="45" t="s">
        <v>176</v>
      </c>
      <c r="L229" s="622">
        <v>510.24200000000002</v>
      </c>
      <c r="M229" s="622">
        <v>445.87299999999999</v>
      </c>
      <c r="N229" s="622">
        <v>277.16399999999999</v>
      </c>
      <c r="O229" s="622">
        <v>184.417</v>
      </c>
      <c r="P229" s="622">
        <v>154.291</v>
      </c>
      <c r="Q229" s="622">
        <v>121.194</v>
      </c>
      <c r="R229" s="622">
        <v>98.081000000000003</v>
      </c>
    </row>
    <row r="230" spans="1:19" s="2" customFormat="1" ht="11.25" customHeight="1">
      <c r="A230" s="1071"/>
      <c r="B230" s="45" t="s">
        <v>177</v>
      </c>
      <c r="C230" s="533">
        <v>12792.656000000003</v>
      </c>
      <c r="D230" s="622">
        <v>3660.8020000000001</v>
      </c>
      <c r="E230" s="622">
        <v>2661.127</v>
      </c>
      <c r="F230" s="622">
        <v>1335.174</v>
      </c>
      <c r="G230" s="622">
        <v>1353.63</v>
      </c>
      <c r="H230" s="622">
        <v>924.22199999999998</v>
      </c>
      <c r="I230" s="622">
        <v>509.73500000000001</v>
      </c>
      <c r="J230" s="1071"/>
      <c r="K230" s="45" t="s">
        <v>177</v>
      </c>
      <c r="L230" s="622">
        <v>502.279</v>
      </c>
      <c r="M230" s="622">
        <v>475.16800000000001</v>
      </c>
      <c r="N230" s="622">
        <v>273.49599999999998</v>
      </c>
      <c r="O230" s="622">
        <v>197.78700000000001</v>
      </c>
      <c r="P230" s="622">
        <v>116.399</v>
      </c>
      <c r="Q230" s="622">
        <v>157.36099999999999</v>
      </c>
      <c r="R230" s="622">
        <v>90.233999999999995</v>
      </c>
      <c r="S230" s="622"/>
    </row>
    <row r="231" spans="1:19" s="2" customFormat="1" ht="11.25" customHeight="1">
      <c r="A231" s="1071"/>
      <c r="B231" s="45" t="s">
        <v>178</v>
      </c>
      <c r="C231" s="533">
        <v>15500.444999999998</v>
      </c>
      <c r="D231" s="622">
        <v>4483.7139999999999</v>
      </c>
      <c r="E231" s="622">
        <v>3159.3919999999998</v>
      </c>
      <c r="F231" s="622">
        <v>1600.4</v>
      </c>
      <c r="G231" s="622">
        <v>1588.0630000000001</v>
      </c>
      <c r="H231" s="622">
        <v>1122.519</v>
      </c>
      <c r="I231" s="622">
        <v>653.42700000000002</v>
      </c>
      <c r="J231" s="1071"/>
      <c r="K231" s="45" t="s">
        <v>178</v>
      </c>
      <c r="L231" s="622">
        <v>618.26400000000001</v>
      </c>
      <c r="M231" s="622">
        <v>551.32000000000005</v>
      </c>
      <c r="N231" s="622">
        <v>369.15899999999999</v>
      </c>
      <c r="O231" s="622">
        <v>235.22900000000001</v>
      </c>
      <c r="P231" s="622">
        <v>145.27699999999999</v>
      </c>
      <c r="Q231" s="622">
        <v>187.16</v>
      </c>
      <c r="R231" s="622">
        <v>109.855</v>
      </c>
      <c r="S231" s="622"/>
    </row>
    <row r="232" spans="1:19" s="2" customFormat="1" ht="11.25" customHeight="1">
      <c r="A232" s="1071"/>
      <c r="B232" s="45" t="s">
        <v>179</v>
      </c>
      <c r="C232" s="533">
        <v>16771.951000000005</v>
      </c>
      <c r="D232" s="622">
        <v>4697.29</v>
      </c>
      <c r="E232" s="622">
        <v>3125.13</v>
      </c>
      <c r="F232" s="622">
        <v>1769.606</v>
      </c>
      <c r="G232" s="622">
        <v>1707.155</v>
      </c>
      <c r="H232" s="622">
        <v>1213.2750000000001</v>
      </c>
      <c r="I232" s="622">
        <v>755.60900000000004</v>
      </c>
      <c r="J232" s="1071"/>
      <c r="K232" s="45" t="s">
        <v>179</v>
      </c>
      <c r="L232" s="622">
        <v>723.52800000000002</v>
      </c>
      <c r="M232" s="622">
        <v>628.78899999999999</v>
      </c>
      <c r="N232" s="622">
        <v>434.25200000000001</v>
      </c>
      <c r="O232" s="622">
        <v>227.46600000000001</v>
      </c>
      <c r="P232" s="622">
        <v>228.79400000000001</v>
      </c>
      <c r="Q232" s="622">
        <v>238.749</v>
      </c>
      <c r="R232" s="622">
        <v>171.02099999999999</v>
      </c>
    </row>
    <row r="233" spans="1:19" s="2" customFormat="1" ht="11.25" customHeight="1">
      <c r="A233" s="1071"/>
      <c r="B233" s="45" t="s">
        <v>180</v>
      </c>
      <c r="C233" s="533">
        <v>18873.653999999995</v>
      </c>
      <c r="D233" s="622">
        <v>5301.7889999999998</v>
      </c>
      <c r="E233" s="622">
        <v>3504.3380000000002</v>
      </c>
      <c r="F233" s="622">
        <v>2003.2280000000001</v>
      </c>
      <c r="G233" s="622">
        <v>1879.1469999999999</v>
      </c>
      <c r="H233" s="622">
        <v>1323.481</v>
      </c>
      <c r="I233" s="622">
        <v>891.89800000000002</v>
      </c>
      <c r="J233" s="1071"/>
      <c r="K233" s="45" t="s">
        <v>180</v>
      </c>
      <c r="L233" s="622">
        <v>877.77499999999998</v>
      </c>
      <c r="M233" s="622">
        <v>641.00300000000004</v>
      </c>
      <c r="N233" s="622">
        <v>473.17200000000003</v>
      </c>
      <c r="O233" s="622">
        <v>276.762</v>
      </c>
      <c r="P233" s="622">
        <v>226.92099999999999</v>
      </c>
      <c r="Q233" s="622">
        <v>254.93</v>
      </c>
      <c r="R233" s="622">
        <v>176.06399999999999</v>
      </c>
    </row>
    <row r="234" spans="1:19" s="2" customFormat="1" ht="11.25" customHeight="1">
      <c r="A234" s="1071"/>
      <c r="B234" s="45" t="s">
        <v>181</v>
      </c>
      <c r="C234" s="533">
        <v>19719.117999999999</v>
      </c>
      <c r="D234" s="622">
        <v>5565.8829999999998</v>
      </c>
      <c r="E234" s="622">
        <v>3638.02</v>
      </c>
      <c r="F234" s="622">
        <v>2043.4090000000001</v>
      </c>
      <c r="G234" s="622">
        <v>1907.578</v>
      </c>
      <c r="H234" s="622">
        <v>1339.2249999999999</v>
      </c>
      <c r="I234" s="622">
        <v>1002.885</v>
      </c>
      <c r="J234" s="1071"/>
      <c r="K234" s="45" t="s">
        <v>181</v>
      </c>
      <c r="L234" s="622">
        <v>927.83199999999999</v>
      </c>
      <c r="M234" s="622">
        <v>656.928</v>
      </c>
      <c r="N234" s="622">
        <v>494.29199999999997</v>
      </c>
      <c r="O234" s="622">
        <v>322.81799999999998</v>
      </c>
      <c r="P234" s="622">
        <v>233.53800000000001</v>
      </c>
      <c r="Q234" s="622">
        <v>254.696</v>
      </c>
      <c r="R234" s="622">
        <v>169.50399999999999</v>
      </c>
    </row>
    <row r="235" spans="1:19" s="2" customFormat="1" ht="11.25" customHeight="1">
      <c r="A235" s="1071"/>
      <c r="B235" s="45" t="s">
        <v>182</v>
      </c>
      <c r="C235" s="533">
        <v>20440.334999999995</v>
      </c>
      <c r="D235" s="622">
        <v>5841.8239999999996</v>
      </c>
      <c r="E235" s="622">
        <v>3767.7269999999999</v>
      </c>
      <c r="F235" s="622">
        <v>2164.7919999999999</v>
      </c>
      <c r="G235" s="622">
        <v>1941.0139999999999</v>
      </c>
      <c r="H235" s="622">
        <v>1410.4559999999999</v>
      </c>
      <c r="I235" s="622">
        <v>963.72400000000005</v>
      </c>
      <c r="J235" s="1071"/>
      <c r="K235" s="45" t="s">
        <v>182</v>
      </c>
      <c r="L235" s="622">
        <v>985.41899999999998</v>
      </c>
      <c r="M235" s="622">
        <v>655.52700000000004</v>
      </c>
      <c r="N235" s="622">
        <v>524.63599999999997</v>
      </c>
      <c r="O235" s="622">
        <v>296.12900000000002</v>
      </c>
      <c r="P235" s="622">
        <v>239.44499999999999</v>
      </c>
      <c r="Q235" s="622">
        <v>278.71600000000001</v>
      </c>
      <c r="R235" s="622">
        <v>186.32300000000001</v>
      </c>
    </row>
    <row r="236" spans="1:19" s="2" customFormat="1" ht="11.25" customHeight="1">
      <c r="A236" s="1071"/>
      <c r="B236" s="45" t="s">
        <v>183</v>
      </c>
      <c r="C236" s="533">
        <v>21164.787999999997</v>
      </c>
      <c r="D236" s="622">
        <v>6100.9570000000003</v>
      </c>
      <c r="E236" s="622">
        <v>3741.9470000000001</v>
      </c>
      <c r="F236" s="622">
        <v>2233.152</v>
      </c>
      <c r="G236" s="622">
        <v>1912.3150000000001</v>
      </c>
      <c r="H236" s="622">
        <v>1422.85</v>
      </c>
      <c r="I236" s="622">
        <v>1074.8499999999999</v>
      </c>
      <c r="J236" s="1071"/>
      <c r="K236" s="45" t="s">
        <v>183</v>
      </c>
      <c r="L236" s="622">
        <v>1021.2619999999999</v>
      </c>
      <c r="M236" s="622">
        <v>676.81899999999996</v>
      </c>
      <c r="N236" s="622">
        <v>566.23900000000003</v>
      </c>
      <c r="O236" s="622">
        <v>368.85700000000003</v>
      </c>
      <c r="P236" s="622">
        <v>269.69900000000001</v>
      </c>
      <c r="Q236" s="622">
        <v>278.67399999999998</v>
      </c>
      <c r="R236" s="622">
        <v>203.92500000000001</v>
      </c>
    </row>
    <row r="237" spans="1:19" s="2" customFormat="1" ht="11.25" customHeight="1">
      <c r="A237" s="1071"/>
      <c r="B237" s="45" t="s">
        <v>184</v>
      </c>
      <c r="C237" s="622">
        <v>21055.737000000001</v>
      </c>
      <c r="D237" s="622">
        <v>5864.4080000000004</v>
      </c>
      <c r="E237" s="622">
        <v>3830.1959999999999</v>
      </c>
      <c r="F237" s="622">
        <v>2191.8580000000002</v>
      </c>
      <c r="G237" s="622">
        <v>1994.635</v>
      </c>
      <c r="H237" s="622">
        <v>1447.8620000000001</v>
      </c>
      <c r="I237" s="622">
        <v>1058.164</v>
      </c>
      <c r="J237" s="1071"/>
      <c r="K237" s="45" t="s">
        <v>184</v>
      </c>
      <c r="L237" s="622">
        <v>1028.6849999999999</v>
      </c>
      <c r="M237" s="622">
        <v>688.43100000000004</v>
      </c>
      <c r="N237" s="622">
        <v>583.29899999999998</v>
      </c>
      <c r="O237" s="622">
        <v>363.71499999999997</v>
      </c>
      <c r="P237" s="622">
        <v>247.072</v>
      </c>
      <c r="Q237" s="622">
        <v>288.892</v>
      </c>
      <c r="R237" s="622">
        <v>187.36199999999999</v>
      </c>
    </row>
    <row r="238" spans="1:19" s="2" customFormat="1" ht="11.25" customHeight="1">
      <c r="A238" s="1071"/>
      <c r="B238" s="45" t="s">
        <v>185</v>
      </c>
      <c r="C238" s="533">
        <v>20123.191999999995</v>
      </c>
      <c r="D238" s="622">
        <v>5461.3249999999998</v>
      </c>
      <c r="E238" s="622">
        <v>3648.14</v>
      </c>
      <c r="F238" s="622">
        <v>2121.2849999999999</v>
      </c>
      <c r="G238" s="622">
        <v>1963.453</v>
      </c>
      <c r="H238" s="622">
        <v>1460.2170000000001</v>
      </c>
      <c r="I238" s="622">
        <v>958.17</v>
      </c>
      <c r="J238" s="1071"/>
      <c r="K238" s="45" t="s">
        <v>185</v>
      </c>
      <c r="L238" s="622">
        <v>952.54600000000005</v>
      </c>
      <c r="M238" s="622">
        <v>717.80899999999997</v>
      </c>
      <c r="N238" s="622">
        <v>570.24099999999999</v>
      </c>
      <c r="O238" s="622">
        <v>317.01299999999998</v>
      </c>
      <c r="P238" s="622">
        <v>245.42099999999999</v>
      </c>
      <c r="Q238" s="622">
        <v>296.92</v>
      </c>
      <c r="R238" s="622">
        <v>197.13200000000001</v>
      </c>
    </row>
    <row r="239" spans="1:19" s="2" customFormat="1" ht="11.25" customHeight="1">
      <c r="A239" s="1071"/>
      <c r="B239" s="45" t="s">
        <v>186</v>
      </c>
      <c r="C239" s="533">
        <v>15637.486000000003</v>
      </c>
      <c r="D239" s="622">
        <v>4432.4340000000002</v>
      </c>
      <c r="E239" s="622">
        <v>3116.3420000000001</v>
      </c>
      <c r="F239" s="622">
        <v>1579.22</v>
      </c>
      <c r="G239" s="622">
        <v>1633.4110000000001</v>
      </c>
      <c r="H239" s="622">
        <v>1145.596</v>
      </c>
      <c r="I239" s="622">
        <v>679.78399999999999</v>
      </c>
      <c r="J239" s="1071"/>
      <c r="K239" s="45" t="s">
        <v>186</v>
      </c>
      <c r="L239" s="622">
        <v>663.55600000000004</v>
      </c>
      <c r="M239" s="622">
        <v>563.93299999999999</v>
      </c>
      <c r="N239" s="622">
        <v>400.68599999999998</v>
      </c>
      <c r="O239" s="622">
        <v>241.084</v>
      </c>
      <c r="P239" s="622">
        <v>151.673</v>
      </c>
      <c r="Q239" s="622">
        <v>205.95</v>
      </c>
      <c r="R239" s="622">
        <v>111.08799999999999</v>
      </c>
      <c r="S239" s="622"/>
    </row>
    <row r="240" spans="1:19" s="2" customFormat="1" ht="11.25" hidden="1" customHeight="1">
      <c r="A240" s="1071"/>
      <c r="B240" s="45" t="s">
        <v>187</v>
      </c>
      <c r="C240" s="622"/>
      <c r="D240" s="622"/>
      <c r="E240" s="622"/>
      <c r="F240" s="622"/>
      <c r="G240" s="622"/>
      <c r="H240" s="622"/>
      <c r="I240" s="622"/>
      <c r="J240" s="1071"/>
      <c r="K240" s="45" t="s">
        <v>187</v>
      </c>
      <c r="L240" s="622"/>
      <c r="M240" s="622"/>
      <c r="N240" s="622"/>
      <c r="O240" s="622"/>
      <c r="P240" s="622"/>
      <c r="Q240" s="622"/>
      <c r="R240" s="622"/>
    </row>
    <row r="241" spans="1:18" s="2" customFormat="1" ht="6.95" customHeight="1">
      <c r="A241" s="1071"/>
      <c r="B241" s="45"/>
      <c r="C241" s="393"/>
      <c r="D241" s="393"/>
      <c r="E241" s="393"/>
      <c r="F241" s="393"/>
      <c r="G241" s="393"/>
      <c r="H241" s="393"/>
      <c r="I241" s="393"/>
      <c r="J241" s="1071"/>
      <c r="K241" s="45"/>
      <c r="L241" s="393"/>
      <c r="M241" s="393"/>
      <c r="N241" s="393"/>
      <c r="O241" s="393"/>
      <c r="P241" s="393"/>
      <c r="Q241" s="393"/>
      <c r="R241" s="393"/>
    </row>
    <row r="242" spans="1:18" s="2" customFormat="1" ht="11.25" hidden="1" customHeight="1">
      <c r="A242" s="1202" t="s">
        <v>188</v>
      </c>
      <c r="B242" s="1203"/>
      <c r="C242" s="41">
        <f t="shared" ref="C242:I242" si="184">C229</f>
        <v>12951.93</v>
      </c>
      <c r="D242" s="41">
        <f t="shared" si="184"/>
        <v>3998.5030000000002</v>
      </c>
      <c r="E242" s="41">
        <f t="shared" si="184"/>
        <v>2595.9960000000001</v>
      </c>
      <c r="F242" s="41">
        <f t="shared" si="184"/>
        <v>1329.828</v>
      </c>
      <c r="G242" s="41">
        <f t="shared" si="184"/>
        <v>1310.021</v>
      </c>
      <c r="H242" s="41">
        <f t="shared" si="184"/>
        <v>879.64</v>
      </c>
      <c r="I242" s="41">
        <f t="shared" si="184"/>
        <v>519.81600000000003</v>
      </c>
      <c r="J242" s="1202" t="s">
        <v>188</v>
      </c>
      <c r="K242" s="1203"/>
      <c r="L242" s="41">
        <f>L229</f>
        <v>510.24200000000002</v>
      </c>
      <c r="M242" s="41">
        <f t="shared" ref="M242:R242" si="185">M229</f>
        <v>445.87299999999999</v>
      </c>
      <c r="N242" s="41">
        <f t="shared" si="185"/>
        <v>277.16399999999999</v>
      </c>
      <c r="O242" s="41">
        <f t="shared" si="185"/>
        <v>184.417</v>
      </c>
      <c r="P242" s="41">
        <f>P229</f>
        <v>154.291</v>
      </c>
      <c r="Q242" s="41">
        <f t="shared" si="185"/>
        <v>121.194</v>
      </c>
      <c r="R242" s="41">
        <f t="shared" si="185"/>
        <v>98.081000000000003</v>
      </c>
    </row>
    <row r="243" spans="1:18" s="2" customFormat="1" ht="11.25" hidden="1" customHeight="1">
      <c r="A243" s="1202" t="s">
        <v>189</v>
      </c>
      <c r="B243" s="1203"/>
      <c r="C243" s="41">
        <f t="shared" ref="C243:I243" si="186">SUM(C229:C230)</f>
        <v>25744.586000000003</v>
      </c>
      <c r="D243" s="41">
        <f t="shared" si="186"/>
        <v>7659.3050000000003</v>
      </c>
      <c r="E243" s="41">
        <f t="shared" si="186"/>
        <v>5257.1229999999996</v>
      </c>
      <c r="F243" s="41">
        <f t="shared" si="186"/>
        <v>2665.002</v>
      </c>
      <c r="G243" s="41">
        <f t="shared" si="186"/>
        <v>2663.6509999999998</v>
      </c>
      <c r="H243" s="41">
        <f t="shared" si="186"/>
        <v>1803.8620000000001</v>
      </c>
      <c r="I243" s="41">
        <f t="shared" si="186"/>
        <v>1029.5509999999999</v>
      </c>
      <c r="J243" s="1202" t="s">
        <v>189</v>
      </c>
      <c r="K243" s="1203"/>
      <c r="L243" s="41">
        <f>SUM(L229:L230)</f>
        <v>1012.521</v>
      </c>
      <c r="M243" s="41">
        <f t="shared" ref="M243:R243" si="187">SUM(M229:M230)</f>
        <v>921.04099999999994</v>
      </c>
      <c r="N243" s="41">
        <f t="shared" si="187"/>
        <v>550.66</v>
      </c>
      <c r="O243" s="41">
        <f t="shared" si="187"/>
        <v>382.20400000000001</v>
      </c>
      <c r="P243" s="41">
        <f>SUM(P229:P230)</f>
        <v>270.69</v>
      </c>
      <c r="Q243" s="41">
        <f t="shared" si="187"/>
        <v>278.55500000000001</v>
      </c>
      <c r="R243" s="41">
        <f t="shared" si="187"/>
        <v>188.315</v>
      </c>
    </row>
    <row r="244" spans="1:18" s="2" customFormat="1" ht="11.25" hidden="1" customHeight="1">
      <c r="A244" s="1202" t="s">
        <v>190</v>
      </c>
      <c r="B244" s="1203"/>
      <c r="C244" s="41">
        <f t="shared" ref="C244:I244" si="188">SUM(C229:C231)</f>
        <v>41245.031000000003</v>
      </c>
      <c r="D244" s="41">
        <f t="shared" si="188"/>
        <v>12143.019</v>
      </c>
      <c r="E244" s="41">
        <f t="shared" si="188"/>
        <v>8416.5149999999994</v>
      </c>
      <c r="F244" s="41">
        <f t="shared" si="188"/>
        <v>4265.402</v>
      </c>
      <c r="G244" s="41">
        <f t="shared" si="188"/>
        <v>4251.7139999999999</v>
      </c>
      <c r="H244" s="41">
        <f t="shared" si="188"/>
        <v>2926.3810000000003</v>
      </c>
      <c r="I244" s="41">
        <f t="shared" si="188"/>
        <v>1682.9780000000001</v>
      </c>
      <c r="J244" s="1202" t="s">
        <v>190</v>
      </c>
      <c r="K244" s="1203"/>
      <c r="L244" s="41">
        <f>SUM(L229:L231)</f>
        <v>1630.7849999999999</v>
      </c>
      <c r="M244" s="41">
        <f t="shared" ref="M244:R244" si="189">SUM(M229:M231)</f>
        <v>1472.3609999999999</v>
      </c>
      <c r="N244" s="41">
        <f t="shared" si="189"/>
        <v>919.81899999999996</v>
      </c>
      <c r="O244" s="41">
        <f t="shared" si="189"/>
        <v>617.43299999999999</v>
      </c>
      <c r="P244" s="41">
        <f>SUM(P229:P231)</f>
        <v>415.96699999999998</v>
      </c>
      <c r="Q244" s="41">
        <f t="shared" si="189"/>
        <v>465.71500000000003</v>
      </c>
      <c r="R244" s="41">
        <f t="shared" si="189"/>
        <v>298.17</v>
      </c>
    </row>
    <row r="245" spans="1:18" s="2" customFormat="1" ht="11.25" hidden="1" customHeight="1">
      <c r="A245" s="1202" t="s">
        <v>191</v>
      </c>
      <c r="B245" s="1203"/>
      <c r="C245" s="41">
        <f t="shared" ref="C245:I245" si="190">SUM(C229:C232)</f>
        <v>58016.982000000004</v>
      </c>
      <c r="D245" s="41">
        <f t="shared" si="190"/>
        <v>16840.309000000001</v>
      </c>
      <c r="E245" s="41">
        <f t="shared" si="190"/>
        <v>11541.645</v>
      </c>
      <c r="F245" s="41">
        <f t="shared" si="190"/>
        <v>6035.0079999999998</v>
      </c>
      <c r="G245" s="41">
        <f t="shared" si="190"/>
        <v>5958.8689999999997</v>
      </c>
      <c r="H245" s="41">
        <f t="shared" si="190"/>
        <v>4139.6560000000009</v>
      </c>
      <c r="I245" s="41">
        <f t="shared" si="190"/>
        <v>2438.587</v>
      </c>
      <c r="J245" s="1202" t="s">
        <v>191</v>
      </c>
      <c r="K245" s="1203"/>
      <c r="L245" s="41">
        <f>SUM(L229:L232)</f>
        <v>2354.3130000000001</v>
      </c>
      <c r="M245" s="41">
        <f t="shared" ref="M245:R245" si="191">SUM(M229:M232)</f>
        <v>2101.1499999999996</v>
      </c>
      <c r="N245" s="41">
        <f t="shared" si="191"/>
        <v>1354.0709999999999</v>
      </c>
      <c r="O245" s="41">
        <f t="shared" si="191"/>
        <v>844.899</v>
      </c>
      <c r="P245" s="41">
        <f>SUM(P229:P232)</f>
        <v>644.76099999999997</v>
      </c>
      <c r="Q245" s="41">
        <f t="shared" si="191"/>
        <v>704.46400000000006</v>
      </c>
      <c r="R245" s="41">
        <f t="shared" si="191"/>
        <v>469.19100000000003</v>
      </c>
    </row>
    <row r="246" spans="1:18" s="2" customFormat="1" ht="11.25" hidden="1" customHeight="1">
      <c r="A246" s="1202" t="s">
        <v>192</v>
      </c>
      <c r="B246" s="1203"/>
      <c r="C246" s="41">
        <f t="shared" ref="C246:I246" si="192">SUM(C229:C233)</f>
        <v>76890.635999999999</v>
      </c>
      <c r="D246" s="41">
        <f t="shared" si="192"/>
        <v>22142.098000000002</v>
      </c>
      <c r="E246" s="41">
        <f t="shared" si="192"/>
        <v>15045.983</v>
      </c>
      <c r="F246" s="41">
        <f t="shared" si="192"/>
        <v>8038.2359999999999</v>
      </c>
      <c r="G246" s="41">
        <f t="shared" si="192"/>
        <v>7838.0159999999996</v>
      </c>
      <c r="H246" s="41">
        <f t="shared" si="192"/>
        <v>5463.1370000000006</v>
      </c>
      <c r="I246" s="41">
        <f t="shared" si="192"/>
        <v>3330.4850000000001</v>
      </c>
      <c r="J246" s="1202" t="s">
        <v>192</v>
      </c>
      <c r="K246" s="1203"/>
      <c r="L246" s="41">
        <f>SUM(L229:L233)</f>
        <v>3232.0880000000002</v>
      </c>
      <c r="M246" s="41">
        <f t="shared" ref="M246:R246" si="193">SUM(M229:M233)</f>
        <v>2742.1529999999998</v>
      </c>
      <c r="N246" s="41">
        <f t="shared" si="193"/>
        <v>1827.2429999999999</v>
      </c>
      <c r="O246" s="41">
        <f t="shared" si="193"/>
        <v>1121.6610000000001</v>
      </c>
      <c r="P246" s="41">
        <f>SUM(P229:P233)</f>
        <v>871.68200000000002</v>
      </c>
      <c r="Q246" s="41">
        <f t="shared" si="193"/>
        <v>959.39400000000001</v>
      </c>
      <c r="R246" s="41">
        <f t="shared" si="193"/>
        <v>645.255</v>
      </c>
    </row>
    <row r="247" spans="1:18" s="2" customFormat="1" ht="11.25" hidden="1" customHeight="1">
      <c r="A247" s="1202" t="s">
        <v>193</v>
      </c>
      <c r="B247" s="1203"/>
      <c r="C247" s="41">
        <f t="shared" ref="C247:I247" si="194">SUM(C229:C234)</f>
        <v>96609.754000000001</v>
      </c>
      <c r="D247" s="41">
        <f t="shared" si="194"/>
        <v>27707.981</v>
      </c>
      <c r="E247" s="41">
        <f t="shared" si="194"/>
        <v>18684.003000000001</v>
      </c>
      <c r="F247" s="41">
        <f t="shared" si="194"/>
        <v>10081.645</v>
      </c>
      <c r="G247" s="41">
        <f t="shared" si="194"/>
        <v>9745.5939999999991</v>
      </c>
      <c r="H247" s="41">
        <f t="shared" si="194"/>
        <v>6802.362000000001</v>
      </c>
      <c r="I247" s="41">
        <f t="shared" si="194"/>
        <v>4333.37</v>
      </c>
      <c r="J247" s="1202" t="s">
        <v>193</v>
      </c>
      <c r="K247" s="1203"/>
      <c r="L247" s="41">
        <f>SUM(L229:L234)</f>
        <v>4159.92</v>
      </c>
      <c r="M247" s="41">
        <f t="shared" ref="M247:R247" si="195">SUM(M229:M234)</f>
        <v>3399.0809999999997</v>
      </c>
      <c r="N247" s="41">
        <f t="shared" si="195"/>
        <v>2321.5349999999999</v>
      </c>
      <c r="O247" s="41">
        <f t="shared" si="195"/>
        <v>1444.479</v>
      </c>
      <c r="P247" s="41">
        <f>SUM(P229:P234)</f>
        <v>1105.22</v>
      </c>
      <c r="Q247" s="41">
        <f t="shared" si="195"/>
        <v>1214.0899999999999</v>
      </c>
      <c r="R247" s="41">
        <f t="shared" si="195"/>
        <v>814.75900000000001</v>
      </c>
    </row>
    <row r="248" spans="1:18" s="2" customFormat="1" ht="11.25" hidden="1" customHeight="1">
      <c r="A248" s="1202" t="s">
        <v>194</v>
      </c>
      <c r="B248" s="1203"/>
      <c r="C248" s="41">
        <f t="shared" ref="C248:I248" si="196">SUM(C229:C235)</f>
        <v>117050.08899999999</v>
      </c>
      <c r="D248" s="41">
        <f t="shared" si="196"/>
        <v>33549.805</v>
      </c>
      <c r="E248" s="41">
        <f t="shared" si="196"/>
        <v>22451.73</v>
      </c>
      <c r="F248" s="41">
        <f t="shared" si="196"/>
        <v>12246.437</v>
      </c>
      <c r="G248" s="41">
        <f t="shared" si="196"/>
        <v>11686.607999999998</v>
      </c>
      <c r="H248" s="41">
        <f t="shared" si="196"/>
        <v>8212.8180000000011</v>
      </c>
      <c r="I248" s="41">
        <f t="shared" si="196"/>
        <v>5297.0940000000001</v>
      </c>
      <c r="J248" s="1202" t="s">
        <v>194</v>
      </c>
      <c r="K248" s="1203"/>
      <c r="L248" s="41">
        <f>SUM(L229:L235)</f>
        <v>5145.3389999999999</v>
      </c>
      <c r="M248" s="41">
        <f t="shared" ref="M248:R248" si="197">SUM(M229:M235)</f>
        <v>4054.6079999999997</v>
      </c>
      <c r="N248" s="41">
        <f t="shared" si="197"/>
        <v>2846.1709999999998</v>
      </c>
      <c r="O248" s="41">
        <f t="shared" si="197"/>
        <v>1740.6080000000002</v>
      </c>
      <c r="P248" s="41">
        <f>SUM(P229:P235)</f>
        <v>1344.665</v>
      </c>
      <c r="Q248" s="41">
        <f t="shared" si="197"/>
        <v>1492.806</v>
      </c>
      <c r="R248" s="41">
        <f t="shared" si="197"/>
        <v>1001.082</v>
      </c>
    </row>
    <row r="249" spans="1:18" s="2" customFormat="1" ht="11.25" hidden="1" customHeight="1">
      <c r="A249" s="1202" t="s">
        <v>195</v>
      </c>
      <c r="B249" s="1203"/>
      <c r="C249" s="41">
        <f t="shared" ref="C249:I249" si="198">SUM(C229:C236)</f>
        <v>138214.87699999998</v>
      </c>
      <c r="D249" s="41">
        <f t="shared" si="198"/>
        <v>39650.762000000002</v>
      </c>
      <c r="E249" s="41">
        <f t="shared" si="198"/>
        <v>26193.677</v>
      </c>
      <c r="F249" s="41">
        <f t="shared" si="198"/>
        <v>14479.589</v>
      </c>
      <c r="G249" s="41">
        <f t="shared" si="198"/>
        <v>13598.922999999999</v>
      </c>
      <c r="H249" s="41">
        <f t="shared" si="198"/>
        <v>9635.6680000000015</v>
      </c>
      <c r="I249" s="41">
        <f t="shared" si="198"/>
        <v>6371.9439999999995</v>
      </c>
      <c r="J249" s="1202" t="s">
        <v>195</v>
      </c>
      <c r="K249" s="1203"/>
      <c r="L249" s="41">
        <f>SUM(L229:L236)</f>
        <v>6166.6009999999997</v>
      </c>
      <c r="M249" s="41">
        <f t="shared" ref="M249:R249" si="199">SUM(M229:M236)</f>
        <v>4731.4269999999997</v>
      </c>
      <c r="N249" s="41">
        <f t="shared" si="199"/>
        <v>3412.41</v>
      </c>
      <c r="O249" s="41">
        <f t="shared" si="199"/>
        <v>2109.4650000000001</v>
      </c>
      <c r="P249" s="41">
        <f>SUM(P229:P236)</f>
        <v>1614.364</v>
      </c>
      <c r="Q249" s="41">
        <f t="shared" si="199"/>
        <v>1771.48</v>
      </c>
      <c r="R249" s="41">
        <f t="shared" si="199"/>
        <v>1205.0070000000001</v>
      </c>
    </row>
    <row r="250" spans="1:18" s="2" customFormat="1" ht="11.25" hidden="1" customHeight="1">
      <c r="A250" s="1202" t="s">
        <v>196</v>
      </c>
      <c r="B250" s="1203"/>
      <c r="C250" s="41">
        <f t="shared" ref="C250:I250" si="200">SUM(C229:C237)</f>
        <v>159270.61399999997</v>
      </c>
      <c r="D250" s="41">
        <f t="shared" si="200"/>
        <v>45515.170000000006</v>
      </c>
      <c r="E250" s="41">
        <f t="shared" si="200"/>
        <v>30023.873</v>
      </c>
      <c r="F250" s="41">
        <f t="shared" si="200"/>
        <v>16671.447</v>
      </c>
      <c r="G250" s="41">
        <f t="shared" si="200"/>
        <v>15593.557999999999</v>
      </c>
      <c r="H250" s="41">
        <f t="shared" si="200"/>
        <v>11083.530000000002</v>
      </c>
      <c r="I250" s="41">
        <f t="shared" si="200"/>
        <v>7430.1079999999993</v>
      </c>
      <c r="J250" s="1202" t="s">
        <v>196</v>
      </c>
      <c r="K250" s="1203"/>
      <c r="L250" s="41">
        <f>SUM(L229:L237)</f>
        <v>7195.2860000000001</v>
      </c>
      <c r="M250" s="41">
        <f t="shared" ref="M250:R250" si="201">SUM(M229:M237)</f>
        <v>5419.8580000000002</v>
      </c>
      <c r="N250" s="41">
        <f t="shared" si="201"/>
        <v>3995.7089999999998</v>
      </c>
      <c r="O250" s="41">
        <f t="shared" si="201"/>
        <v>2473.1800000000003</v>
      </c>
      <c r="P250" s="41">
        <f>SUM(P229:P237)</f>
        <v>1861.4360000000001</v>
      </c>
      <c r="Q250" s="41">
        <f t="shared" si="201"/>
        <v>2060.3719999999998</v>
      </c>
      <c r="R250" s="41">
        <f t="shared" si="201"/>
        <v>1392.3690000000001</v>
      </c>
    </row>
    <row r="251" spans="1:18" s="2" customFormat="1" ht="11.25" hidden="1" customHeight="1">
      <c r="A251" s="1202" t="s">
        <v>197</v>
      </c>
      <c r="B251" s="1203"/>
      <c r="C251" s="41">
        <f t="shared" ref="C251:I251" si="202">SUM(C229:C238)</f>
        <v>179393.80599999998</v>
      </c>
      <c r="D251" s="41">
        <f t="shared" si="202"/>
        <v>50976.495000000003</v>
      </c>
      <c r="E251" s="41">
        <f t="shared" si="202"/>
        <v>33672.012999999999</v>
      </c>
      <c r="F251" s="41">
        <f t="shared" si="202"/>
        <v>18792.732</v>
      </c>
      <c r="G251" s="41">
        <f t="shared" si="202"/>
        <v>17557.010999999999</v>
      </c>
      <c r="H251" s="41">
        <f t="shared" si="202"/>
        <v>12543.747000000003</v>
      </c>
      <c r="I251" s="41">
        <f t="shared" si="202"/>
        <v>8388.2779999999984</v>
      </c>
      <c r="J251" s="1202" t="s">
        <v>197</v>
      </c>
      <c r="K251" s="1203"/>
      <c r="L251" s="41">
        <f>SUM(L229:L238)</f>
        <v>8147.8320000000003</v>
      </c>
      <c r="M251" s="41">
        <f t="shared" ref="M251:R251" si="203">SUM(M229:M238)</f>
        <v>6137.6670000000004</v>
      </c>
      <c r="N251" s="41">
        <f t="shared" si="203"/>
        <v>4565.95</v>
      </c>
      <c r="O251" s="41">
        <f t="shared" si="203"/>
        <v>2790.1930000000002</v>
      </c>
      <c r="P251" s="41">
        <f>SUM(P229:P238)</f>
        <v>2106.857</v>
      </c>
      <c r="Q251" s="41">
        <f t="shared" si="203"/>
        <v>2357.2919999999999</v>
      </c>
      <c r="R251" s="41">
        <f t="shared" si="203"/>
        <v>1589.5010000000002</v>
      </c>
    </row>
    <row r="252" spans="1:18" s="2" customFormat="1" ht="11.25" customHeight="1">
      <c r="A252" s="1202" t="s">
        <v>198</v>
      </c>
      <c r="B252" s="1203"/>
      <c r="C252" s="41">
        <f t="shared" ref="C252:I252" si="204">SUM(C229:C239)</f>
        <v>195031.29199999999</v>
      </c>
      <c r="D252" s="41">
        <f t="shared" si="204"/>
        <v>55408.929000000004</v>
      </c>
      <c r="E252" s="41">
        <f t="shared" si="204"/>
        <v>36788.354999999996</v>
      </c>
      <c r="F252" s="41">
        <f t="shared" si="204"/>
        <v>20371.952000000001</v>
      </c>
      <c r="G252" s="41">
        <f t="shared" si="204"/>
        <v>19190.421999999999</v>
      </c>
      <c r="H252" s="41">
        <f t="shared" si="204"/>
        <v>13689.343000000003</v>
      </c>
      <c r="I252" s="41">
        <f t="shared" si="204"/>
        <v>9068.0619999999981</v>
      </c>
      <c r="J252" s="1202" t="s">
        <v>198</v>
      </c>
      <c r="K252" s="1203"/>
      <c r="L252" s="41">
        <f>SUM(L229:L239)</f>
        <v>8811.3880000000008</v>
      </c>
      <c r="M252" s="41">
        <f t="shared" ref="M252:R252" si="205">SUM(M229:M239)</f>
        <v>6701.6</v>
      </c>
      <c r="N252" s="41">
        <f t="shared" si="205"/>
        <v>4966.6359999999995</v>
      </c>
      <c r="O252" s="41">
        <f t="shared" si="205"/>
        <v>3031.277</v>
      </c>
      <c r="P252" s="41">
        <f>SUM(P229:P239)</f>
        <v>2258.5299999999997</v>
      </c>
      <c r="Q252" s="41">
        <f t="shared" si="205"/>
        <v>2563.2419999999997</v>
      </c>
      <c r="R252" s="41">
        <f t="shared" si="205"/>
        <v>1700.5890000000002</v>
      </c>
    </row>
    <row r="253" spans="1:18" s="2" customFormat="1" ht="11.25" hidden="1" customHeight="1">
      <c r="A253" s="1202" t="s">
        <v>199</v>
      </c>
      <c r="B253" s="1203"/>
      <c r="C253" s="41">
        <f t="shared" ref="C253:I253" si="206">SUM(C229:C240)</f>
        <v>195031.29199999999</v>
      </c>
      <c r="D253" s="41">
        <f t="shared" si="206"/>
        <v>55408.929000000004</v>
      </c>
      <c r="E253" s="41">
        <f t="shared" si="206"/>
        <v>36788.354999999996</v>
      </c>
      <c r="F253" s="41">
        <f t="shared" si="206"/>
        <v>20371.952000000001</v>
      </c>
      <c r="G253" s="41">
        <f t="shared" si="206"/>
        <v>19190.421999999999</v>
      </c>
      <c r="H253" s="41">
        <f t="shared" si="206"/>
        <v>13689.343000000003</v>
      </c>
      <c r="I253" s="41">
        <f t="shared" si="206"/>
        <v>9068.0619999999981</v>
      </c>
      <c r="J253" s="1202" t="s">
        <v>199</v>
      </c>
      <c r="K253" s="1203"/>
      <c r="L253" s="41">
        <f>SUM(L229:L240)</f>
        <v>8811.3880000000008</v>
      </c>
      <c r="M253" s="41">
        <f t="shared" ref="M253:R253" si="207">SUM(M229:M240)</f>
        <v>6701.6</v>
      </c>
      <c r="N253" s="41">
        <f t="shared" si="207"/>
        <v>4966.6359999999995</v>
      </c>
      <c r="O253" s="41">
        <f t="shared" si="207"/>
        <v>3031.277</v>
      </c>
      <c r="P253" s="41">
        <f>SUM(P229:P240)</f>
        <v>2258.5299999999997</v>
      </c>
      <c r="Q253" s="41">
        <f t="shared" si="207"/>
        <v>2563.2419999999997</v>
      </c>
      <c r="R253" s="41">
        <f t="shared" si="207"/>
        <v>1700.5890000000002</v>
      </c>
    </row>
    <row r="254" spans="1:18" s="2" customFormat="1" ht="8.1" customHeight="1">
      <c r="A254" s="1071"/>
      <c r="B254" s="52"/>
      <c r="C254" s="53"/>
      <c r="D254" s="53"/>
      <c r="E254" s="53"/>
      <c r="F254" s="53"/>
      <c r="G254" s="53"/>
      <c r="H254" s="53"/>
      <c r="I254" s="53"/>
      <c r="J254" s="1071"/>
      <c r="K254" s="52"/>
    </row>
    <row r="255" spans="1:18" s="2" customFormat="1" ht="11.25" customHeight="1">
      <c r="A255" s="1071"/>
      <c r="B255" s="52"/>
      <c r="C255" s="1214" t="s">
        <v>200</v>
      </c>
      <c r="D255" s="1214"/>
      <c r="E255" s="1214"/>
      <c r="F255" s="1214"/>
      <c r="G255" s="1214"/>
      <c r="H255" s="1214"/>
      <c r="I255" s="1090"/>
      <c r="L255" s="1214" t="s">
        <v>200</v>
      </c>
      <c r="M255" s="1214"/>
      <c r="N255" s="1214"/>
      <c r="O255" s="1214"/>
      <c r="P255" s="1214"/>
      <c r="Q255" s="1214"/>
      <c r="R255" s="1214"/>
    </row>
    <row r="256" spans="1:18" s="2" customFormat="1" ht="11.25" customHeight="1">
      <c r="A256" s="1071"/>
      <c r="B256" s="52"/>
      <c r="C256" s="1210" t="s">
        <v>201</v>
      </c>
      <c r="D256" s="1210"/>
      <c r="E256" s="1210"/>
      <c r="F256" s="1210"/>
      <c r="G256" s="1210"/>
      <c r="H256" s="1210"/>
      <c r="I256" s="1087"/>
      <c r="L256" s="1210" t="s">
        <v>201</v>
      </c>
      <c r="M256" s="1210"/>
      <c r="N256" s="1210"/>
      <c r="O256" s="1210"/>
      <c r="P256" s="1210"/>
      <c r="Q256" s="1210"/>
      <c r="R256" s="1210"/>
    </row>
    <row r="257" spans="1:21" s="2" customFormat="1" ht="11.25" customHeight="1">
      <c r="A257" s="1071"/>
      <c r="B257" s="52"/>
      <c r="C257" s="53"/>
      <c r="D257" s="53"/>
      <c r="E257" s="53"/>
      <c r="F257" s="53"/>
      <c r="G257" s="53"/>
      <c r="H257" s="53"/>
      <c r="I257" s="53"/>
      <c r="J257" s="1071"/>
      <c r="K257" s="52"/>
    </row>
    <row r="258" spans="1:21" s="2" customFormat="1" ht="11.25" hidden="1" customHeight="1">
      <c r="A258" s="18">
        <v>1997</v>
      </c>
      <c r="B258" s="27"/>
      <c r="C258" s="55">
        <f t="shared" ref="C258:I273" si="208">C20/C19*100-100</f>
        <v>8.1696498436975844</v>
      </c>
      <c r="D258" s="55">
        <f t="shared" si="208"/>
        <v>4.1839160280594712</v>
      </c>
      <c r="E258" s="55">
        <f t="shared" si="208"/>
        <v>14.378519191644543</v>
      </c>
      <c r="F258" s="55">
        <f t="shared" si="208"/>
        <v>8.1446968387756158</v>
      </c>
      <c r="G258" s="55">
        <f t="shared" si="208"/>
        <v>4.1916865063871711</v>
      </c>
      <c r="H258" s="55">
        <f t="shared" si="208"/>
        <v>5.4228046813384481</v>
      </c>
      <c r="I258" s="55">
        <f t="shared" si="208"/>
        <v>6.4567149933934616</v>
      </c>
      <c r="J258" s="18">
        <v>1997</v>
      </c>
      <c r="K258" s="27"/>
      <c r="L258" s="55">
        <f t="shared" ref="L258:R273" si="209">L20/L19*100-100</f>
        <v>2.1043172011607112</v>
      </c>
      <c r="M258" s="55">
        <f t="shared" si="209"/>
        <v>6.9821615084382387</v>
      </c>
      <c r="N258" s="55">
        <f t="shared" si="209"/>
        <v>9.0059991727694921</v>
      </c>
      <c r="O258" s="55">
        <f t="shared" si="209"/>
        <v>9.0923127815862017</v>
      </c>
      <c r="P258" s="55"/>
      <c r="Q258" s="55">
        <f t="shared" si="209"/>
        <v>51.357115160915072</v>
      </c>
      <c r="R258" s="906" t="s">
        <v>238</v>
      </c>
      <c r="S258" s="55"/>
      <c r="T258" s="55"/>
      <c r="U258" s="55"/>
    </row>
    <row r="259" spans="1:21" s="2" customFormat="1" ht="11.25" hidden="1" customHeight="1">
      <c r="A259" s="18">
        <v>1998</v>
      </c>
      <c r="B259" s="27"/>
      <c r="C259" s="55">
        <f t="shared" si="208"/>
        <v>4.6604729729729684</v>
      </c>
      <c r="D259" s="55">
        <f t="shared" si="208"/>
        <v>6.1843076010006399</v>
      </c>
      <c r="E259" s="55">
        <f t="shared" si="208"/>
        <v>8.3527492718596221</v>
      </c>
      <c r="F259" s="55">
        <f t="shared" si="208"/>
        <v>1.7692583681443068</v>
      </c>
      <c r="G259" s="55">
        <f t="shared" si="208"/>
        <v>2.1601115292087911</v>
      </c>
      <c r="H259" s="55">
        <f t="shared" si="208"/>
        <v>5.0694867696946346</v>
      </c>
      <c r="I259" s="55">
        <f t="shared" si="208"/>
        <v>4.9832919684889845</v>
      </c>
      <c r="J259" s="18">
        <v>1998</v>
      </c>
      <c r="K259" s="27"/>
      <c r="L259" s="55">
        <f t="shared" si="209"/>
        <v>1.6421260026561129</v>
      </c>
      <c r="M259" s="55">
        <f t="shared" si="209"/>
        <v>-2.1142576975037883</v>
      </c>
      <c r="N259" s="55">
        <f t="shared" si="209"/>
        <v>1.0883212223066607</v>
      </c>
      <c r="O259" s="55">
        <f t="shared" si="209"/>
        <v>4.4286923783618306</v>
      </c>
      <c r="P259" s="55"/>
      <c r="Q259" s="55">
        <f t="shared" si="209"/>
        <v>50.493147175611654</v>
      </c>
      <c r="R259" s="906" t="s">
        <v>238</v>
      </c>
      <c r="S259" s="55"/>
      <c r="T259" s="55"/>
      <c r="U259" s="55"/>
    </row>
    <row r="260" spans="1:21" s="429" customFormat="1" ht="11.25" hidden="1" customHeight="1">
      <c r="A260" s="273">
        <v>1999</v>
      </c>
      <c r="B260" s="274"/>
      <c r="C260" s="457">
        <f t="shared" si="208"/>
        <v>7.0223857712358182</v>
      </c>
      <c r="D260" s="457">
        <f t="shared" si="208"/>
        <v>7.8136166785446051</v>
      </c>
      <c r="E260" s="457">
        <f t="shared" si="208"/>
        <v>10.189217018251838</v>
      </c>
      <c r="F260" s="457">
        <f t="shared" si="208"/>
        <v>1.316940869185828</v>
      </c>
      <c r="G260" s="457">
        <f t="shared" si="208"/>
        <v>8.2239138206105906</v>
      </c>
      <c r="H260" s="457">
        <f t="shared" si="208"/>
        <v>4.4315824252863223</v>
      </c>
      <c r="I260" s="457">
        <f t="shared" si="208"/>
        <v>7.0411867845081844</v>
      </c>
      <c r="J260" s="273">
        <v>1999</v>
      </c>
      <c r="K260" s="274"/>
      <c r="L260" s="457">
        <f t="shared" si="209"/>
        <v>10.861095094780751</v>
      </c>
      <c r="M260" s="457">
        <f t="shared" si="209"/>
        <v>-0.55682295403244098</v>
      </c>
      <c r="N260" s="457">
        <f t="shared" si="209"/>
        <v>5.4761085234777767</v>
      </c>
      <c r="O260" s="457">
        <f t="shared" si="209"/>
        <v>10.041058763275728</v>
      </c>
      <c r="P260" s="457"/>
      <c r="Q260" s="457">
        <f t="shared" si="209"/>
        <v>418.01004340794952</v>
      </c>
      <c r="R260" s="458" t="s">
        <v>238</v>
      </c>
      <c r="S260" s="457"/>
      <c r="T260" s="457"/>
      <c r="U260" s="457"/>
    </row>
    <row r="261" spans="1:21" s="2" customFormat="1" ht="11.25" hidden="1" customHeight="1">
      <c r="A261" s="18">
        <v>2000</v>
      </c>
      <c r="B261" s="27"/>
      <c r="C261" s="55">
        <f t="shared" si="208"/>
        <v>7.0291057155783534</v>
      </c>
      <c r="D261" s="55">
        <f t="shared" si="208"/>
        <v>7.9725555001361386</v>
      </c>
      <c r="E261" s="55">
        <f t="shared" si="208"/>
        <v>8.9892265333182024</v>
      </c>
      <c r="F261" s="55">
        <f t="shared" si="208"/>
        <v>0.61142214597001043</v>
      </c>
      <c r="G261" s="55">
        <f t="shared" si="208"/>
        <v>7.5970359633476363</v>
      </c>
      <c r="H261" s="55">
        <f t="shared" si="208"/>
        <v>5.192607272598778</v>
      </c>
      <c r="I261" s="55">
        <f t="shared" si="208"/>
        <v>5.4096071754605077</v>
      </c>
      <c r="J261" s="18">
        <v>2000</v>
      </c>
      <c r="K261" s="27"/>
      <c r="L261" s="55">
        <f t="shared" si="209"/>
        <v>5.2848322080098313</v>
      </c>
      <c r="M261" s="55">
        <f t="shared" si="209"/>
        <v>14.9599276360467</v>
      </c>
      <c r="N261" s="55">
        <f t="shared" si="209"/>
        <v>8.2927495810342151</v>
      </c>
      <c r="O261" s="55">
        <f t="shared" si="209"/>
        <v>13.937833368106325</v>
      </c>
      <c r="P261" s="55"/>
      <c r="Q261" s="55">
        <f t="shared" si="209"/>
        <v>198.22053531818409</v>
      </c>
      <c r="R261" s="906" t="s">
        <v>238</v>
      </c>
      <c r="S261" s="55"/>
      <c r="T261" s="55"/>
      <c r="U261" s="55"/>
    </row>
    <row r="262" spans="1:21" s="2" customFormat="1" ht="11.25" hidden="1" customHeight="1">
      <c r="A262" s="18">
        <v>2001</v>
      </c>
      <c r="B262" s="27"/>
      <c r="C262" s="55">
        <f t="shared" si="208"/>
        <v>-2.5584724746727687</v>
      </c>
      <c r="D262" s="55">
        <f t="shared" si="208"/>
        <v>-1.5678773853938992</v>
      </c>
      <c r="E262" s="55">
        <f t="shared" si="208"/>
        <v>2.3801581210074687</v>
      </c>
      <c r="F262" s="55">
        <f t="shared" si="208"/>
        <v>-3.8781535124611963</v>
      </c>
      <c r="G262" s="55">
        <f t="shared" si="208"/>
        <v>-3.9412775932799349</v>
      </c>
      <c r="H262" s="55">
        <f t="shared" si="208"/>
        <v>-4.6195416804453089</v>
      </c>
      <c r="I262" s="55">
        <f t="shared" si="208"/>
        <v>-5.7153540559746148</v>
      </c>
      <c r="J262" s="18">
        <v>2001</v>
      </c>
      <c r="K262" s="27"/>
      <c r="L262" s="55">
        <f t="shared" si="209"/>
        <v>-9.0649520484710422</v>
      </c>
      <c r="M262" s="55">
        <f t="shared" si="209"/>
        <v>-14.75736662961269</v>
      </c>
      <c r="N262" s="55">
        <f t="shared" si="209"/>
        <v>-6.6264358261065723</v>
      </c>
      <c r="O262" s="55">
        <f t="shared" si="209"/>
        <v>3.6452445477258379</v>
      </c>
      <c r="P262" s="55"/>
      <c r="Q262" s="55">
        <f t="shared" si="209"/>
        <v>18.436914600550963</v>
      </c>
      <c r="R262" s="906" t="s">
        <v>238</v>
      </c>
      <c r="S262" s="55"/>
      <c r="T262" s="55"/>
      <c r="U262" s="55"/>
    </row>
    <row r="263" spans="1:21" s="429" customFormat="1" ht="11.25" hidden="1" customHeight="1">
      <c r="A263" s="273">
        <v>2002</v>
      </c>
      <c r="B263" s="274"/>
      <c r="C263" s="457">
        <f t="shared" si="208"/>
        <v>-2.4209551247728029</v>
      </c>
      <c r="D263" s="457">
        <f t="shared" si="208"/>
        <v>-0.24023120822164401</v>
      </c>
      <c r="E263" s="457">
        <f t="shared" si="208"/>
        <v>-2.2844457041017279</v>
      </c>
      <c r="F263" s="457">
        <f t="shared" si="208"/>
        <v>-4.6101208462473835</v>
      </c>
      <c r="G263" s="457">
        <f t="shared" si="208"/>
        <v>-0.35538185398901589</v>
      </c>
      <c r="H263" s="457">
        <f t="shared" si="208"/>
        <v>-6.2040676077860724</v>
      </c>
      <c r="I263" s="457">
        <f t="shared" si="208"/>
        <v>-5.6599040110613288</v>
      </c>
      <c r="J263" s="273">
        <v>2002</v>
      </c>
      <c r="K263" s="274"/>
      <c r="L263" s="457">
        <f t="shared" si="209"/>
        <v>-6.0395545351044717</v>
      </c>
      <c r="M263" s="457">
        <f t="shared" si="209"/>
        <v>-11.35209750185173</v>
      </c>
      <c r="N263" s="457">
        <f t="shared" si="209"/>
        <v>-8.9113371347810215</v>
      </c>
      <c r="O263" s="457">
        <f t="shared" si="209"/>
        <v>-1.6770564817401805</v>
      </c>
      <c r="P263" s="457">
        <f t="shared" si="209"/>
        <v>-8.0748418714141792</v>
      </c>
      <c r="Q263" s="457">
        <f t="shared" si="209"/>
        <v>235.87175467406018</v>
      </c>
      <c r="R263" s="458" t="s">
        <v>238</v>
      </c>
      <c r="S263" s="457"/>
      <c r="T263" s="457"/>
      <c r="U263" s="457"/>
    </row>
    <row r="264" spans="1:21" s="2" customFormat="1" ht="11.25" hidden="1" customHeight="1">
      <c r="A264" s="1302" t="s">
        <v>697</v>
      </c>
      <c r="B264" s="1303"/>
      <c r="C264" s="55">
        <v>3.7264372462607014</v>
      </c>
      <c r="D264" s="55">
        <f t="shared" si="208"/>
        <v>-0.11735376036806144</v>
      </c>
      <c r="E264" s="55">
        <f t="shared" si="208"/>
        <v>4.7020877445118572</v>
      </c>
      <c r="F264" s="55">
        <f t="shared" si="208"/>
        <v>-3.1794459269233073</v>
      </c>
      <c r="G264" s="55">
        <f t="shared" si="208"/>
        <v>12.525156787939679</v>
      </c>
      <c r="H264" s="55">
        <f t="shared" si="208"/>
        <v>6.5561132777836093</v>
      </c>
      <c r="I264" s="55">
        <f t="shared" si="208"/>
        <v>4.5373865959862627</v>
      </c>
      <c r="J264" s="1302" t="s">
        <v>697</v>
      </c>
      <c r="K264" s="1303"/>
      <c r="L264" s="55">
        <f t="shared" si="209"/>
        <v>45.066367792673162</v>
      </c>
      <c r="M264" s="55">
        <f t="shared" si="209"/>
        <v>4.3410861545551143</v>
      </c>
      <c r="N264" s="55">
        <f t="shared" si="209"/>
        <v>7.0027438598037577</v>
      </c>
      <c r="O264" s="55">
        <f t="shared" si="209"/>
        <v>3.274418550827491</v>
      </c>
      <c r="P264" s="55">
        <f t="shared" si="209"/>
        <v>-3.0766892452425765</v>
      </c>
      <c r="Q264" s="55">
        <f t="shared" si="209"/>
        <v>61.528808864265926</v>
      </c>
      <c r="R264" s="906" t="s">
        <v>238</v>
      </c>
      <c r="S264" s="55"/>
      <c r="T264" s="55"/>
      <c r="U264" s="55"/>
    </row>
    <row r="265" spans="1:21" s="2" customFormat="1" ht="11.25" hidden="1" customHeight="1">
      <c r="A265" s="1302" t="s">
        <v>739</v>
      </c>
      <c r="B265" s="1303"/>
      <c r="C265" s="55">
        <v>7.9747492028150475</v>
      </c>
      <c r="D265" s="55">
        <f t="shared" si="208"/>
        <v>5.5759211204119623</v>
      </c>
      <c r="E265" s="55">
        <f t="shared" si="208"/>
        <v>11.05457566613164</v>
      </c>
      <c r="F265" s="55">
        <f t="shared" si="208"/>
        <v>6.8525845984027285</v>
      </c>
      <c r="G265" s="55">
        <f t="shared" si="208"/>
        <v>-0.46308362693220317</v>
      </c>
      <c r="H265" s="55">
        <f t="shared" si="208"/>
        <v>4.2552176044716674</v>
      </c>
      <c r="I265" s="55">
        <f t="shared" si="208"/>
        <v>16.624523402756353</v>
      </c>
      <c r="J265" s="1302" t="s">
        <v>739</v>
      </c>
      <c r="K265" s="1303"/>
      <c r="L265" s="55">
        <f t="shared" si="209"/>
        <v>7.5113433561533753</v>
      </c>
      <c r="M265" s="55">
        <f t="shared" si="209"/>
        <v>99.835961448513785</v>
      </c>
      <c r="N265" s="55">
        <f t="shared" si="209"/>
        <v>4.4574225437659152</v>
      </c>
      <c r="O265" s="55">
        <f t="shared" si="209"/>
        <v>10.46336854562017</v>
      </c>
      <c r="P265" s="55">
        <f t="shared" si="209"/>
        <v>2.2900658436882537</v>
      </c>
      <c r="Q265" s="55">
        <f t="shared" si="209"/>
        <v>17.390704127287918</v>
      </c>
      <c r="R265" s="906" t="s">
        <v>238</v>
      </c>
      <c r="S265" s="55"/>
      <c r="T265" s="55"/>
      <c r="U265" s="55"/>
    </row>
    <row r="266" spans="1:21" s="2" customFormat="1" ht="11.25" customHeight="1">
      <c r="A266" s="1302" t="s">
        <v>677</v>
      </c>
      <c r="B266" s="1303"/>
      <c r="C266" s="55">
        <v>6.632999175446102</v>
      </c>
      <c r="D266" s="55">
        <f t="shared" si="208"/>
        <v>2.1468719340769411</v>
      </c>
      <c r="E266" s="55">
        <f t="shared" si="208"/>
        <v>6.9475681785990986</v>
      </c>
      <c r="F266" s="55">
        <f t="shared" si="208"/>
        <v>1.9829856781128541</v>
      </c>
      <c r="G266" s="55">
        <f t="shared" si="208"/>
        <v>4.5445169528910867</v>
      </c>
      <c r="H266" s="55">
        <f t="shared" si="208"/>
        <v>8.2956091984793545</v>
      </c>
      <c r="I266" s="55">
        <f t="shared" si="208"/>
        <v>6.9046889719863884</v>
      </c>
      <c r="J266" s="1302" t="s">
        <v>677</v>
      </c>
      <c r="K266" s="1303"/>
      <c r="L266" s="55">
        <f t="shared" si="209"/>
        <v>13.759313713312451</v>
      </c>
      <c r="M266" s="55">
        <f t="shared" si="209"/>
        <v>51.878368540916711</v>
      </c>
      <c r="N266" s="55">
        <f t="shared" si="209"/>
        <v>8.0263775558502886</v>
      </c>
      <c r="O266" s="55">
        <f t="shared" si="209"/>
        <v>9.4047956503387127</v>
      </c>
      <c r="P266" s="55">
        <f t="shared" si="209"/>
        <v>4.4429609397140837</v>
      </c>
      <c r="Q266" s="55">
        <f t="shared" si="209"/>
        <v>9.4992166129191276</v>
      </c>
      <c r="R266" s="906" t="s">
        <v>238</v>
      </c>
      <c r="S266" s="55"/>
      <c r="T266" s="55"/>
      <c r="U266" s="55"/>
    </row>
    <row r="267" spans="1:21" s="2" customFormat="1" ht="11.25" customHeight="1">
      <c r="A267" s="1302" t="s">
        <v>740</v>
      </c>
      <c r="B267" s="1303"/>
      <c r="C267" s="55">
        <v>5.3</v>
      </c>
      <c r="D267" s="55">
        <f t="shared" si="208"/>
        <v>1.183544718071829</v>
      </c>
      <c r="E267" s="55">
        <f t="shared" si="208"/>
        <v>7.5848874602817489</v>
      </c>
      <c r="F267" s="55">
        <f t="shared" si="208"/>
        <v>7.2651182359016531</v>
      </c>
      <c r="G267" s="55">
        <f t="shared" si="208"/>
        <v>2.5648891337951056</v>
      </c>
      <c r="H267" s="55">
        <f t="shared" si="208"/>
        <v>12.297880364505204</v>
      </c>
      <c r="I267" s="55">
        <f t="shared" si="208"/>
        <v>8.3528815800641922</v>
      </c>
      <c r="J267" s="1302" t="s">
        <v>740</v>
      </c>
      <c r="K267" s="1303"/>
      <c r="L267" s="55">
        <f t="shared" si="209"/>
        <v>4.5342266768193298</v>
      </c>
      <c r="M267" s="55">
        <f t="shared" si="209"/>
        <v>20.187935313985747</v>
      </c>
      <c r="N267" s="55">
        <f t="shared" si="209"/>
        <v>1.3459186088741433</v>
      </c>
      <c r="O267" s="55">
        <f t="shared" si="209"/>
        <v>3.0458137927890476</v>
      </c>
      <c r="P267" s="55">
        <f t="shared" si="209"/>
        <v>-1.8717467238438275</v>
      </c>
      <c r="Q267" s="55">
        <f t="shared" si="209"/>
        <v>17.036537479541963</v>
      </c>
      <c r="R267" s="55">
        <f t="shared" si="209"/>
        <v>-0.18131729842360755</v>
      </c>
      <c r="S267" s="55"/>
      <c r="T267" s="55"/>
      <c r="U267" s="55"/>
    </row>
    <row r="268" spans="1:21" s="2" customFormat="1" ht="11.25" customHeight="1">
      <c r="A268" s="1202">
        <v>2007</v>
      </c>
      <c r="B268" s="1203"/>
      <c r="C268" s="55">
        <v>6.2343211749917913</v>
      </c>
      <c r="D268" s="55">
        <f t="shared" si="208"/>
        <v>2.7698553545531013</v>
      </c>
      <c r="E268" s="55">
        <f t="shared" si="208"/>
        <v>10.475722826619617</v>
      </c>
      <c r="F268" s="55">
        <f t="shared" si="208"/>
        <v>7.6989461571074003</v>
      </c>
      <c r="G268" s="55">
        <f t="shared" si="208"/>
        <v>13.273702098733949</v>
      </c>
      <c r="H268" s="55">
        <f t="shared" si="208"/>
        <v>6.864117894736836</v>
      </c>
      <c r="I268" s="55">
        <f t="shared" si="208"/>
        <v>2.4936134118351418</v>
      </c>
      <c r="J268" s="1202">
        <v>2007</v>
      </c>
      <c r="K268" s="1203"/>
      <c r="L268" s="55">
        <f t="shared" si="209"/>
        <v>6.0273718536634817</v>
      </c>
      <c r="M268" s="55">
        <f t="shared" si="209"/>
        <v>4.8786462664227344</v>
      </c>
      <c r="N268" s="55">
        <f t="shared" si="209"/>
        <v>-0.38550543768943157</v>
      </c>
      <c r="O268" s="55">
        <f t="shared" si="209"/>
        <v>5.7274681329667629</v>
      </c>
      <c r="P268" s="55">
        <f t="shared" si="209"/>
        <v>32.269666269368315</v>
      </c>
      <c r="Q268" s="55">
        <f t="shared" si="209"/>
        <v>12.657623254488442</v>
      </c>
      <c r="R268" s="55">
        <f t="shared" si="209"/>
        <v>45.120754716981111</v>
      </c>
      <c r="S268" s="55"/>
      <c r="T268" s="55"/>
      <c r="U268" s="55"/>
    </row>
    <row r="269" spans="1:21" s="2" customFormat="1" ht="11.25" customHeight="1">
      <c r="A269" s="1302" t="s">
        <v>694</v>
      </c>
      <c r="B269" s="1303"/>
      <c r="C269" s="55">
        <v>1.0509187586426663</v>
      </c>
      <c r="D269" s="55">
        <f t="shared" si="208"/>
        <v>-1.2370915030707579</v>
      </c>
      <c r="E269" s="55">
        <f t="shared" si="208"/>
        <v>1.7347570112345352</v>
      </c>
      <c r="F269" s="55">
        <f t="shared" si="208"/>
        <v>1.812011389159224</v>
      </c>
      <c r="G269" s="55">
        <f t="shared" si="208"/>
        <v>8.4225989863464719</v>
      </c>
      <c r="H269" s="55">
        <f t="shared" si="208"/>
        <v>0.72684926234704506</v>
      </c>
      <c r="I269" s="55">
        <f t="shared" si="208"/>
        <v>-3.8378484424662673</v>
      </c>
      <c r="J269" s="1302" t="s">
        <v>694</v>
      </c>
      <c r="K269" s="1303"/>
      <c r="L269" s="55">
        <f t="shared" si="209"/>
        <v>-1.0256172685844405</v>
      </c>
      <c r="M269" s="55">
        <f t="shared" si="209"/>
        <v>4.9061319593115087</v>
      </c>
      <c r="N269" s="55">
        <f t="shared" si="209"/>
        <v>-0.31134466136792582</v>
      </c>
      <c r="O269" s="55">
        <f t="shared" si="209"/>
        <v>-1.3569239526859178E-2</v>
      </c>
      <c r="P269" s="55">
        <f t="shared" si="209"/>
        <v>11.589355188253109</v>
      </c>
      <c r="Q269" s="55">
        <f t="shared" si="209"/>
        <v>-1.717539100404835</v>
      </c>
      <c r="R269" s="55">
        <f t="shared" si="209"/>
        <v>79.539249267777251</v>
      </c>
      <c r="S269" s="55"/>
      <c r="T269" s="55"/>
      <c r="U269" s="55"/>
    </row>
    <row r="270" spans="1:21" s="2" customFormat="1" ht="11.25" customHeight="1">
      <c r="A270" s="1209">
        <v>2009</v>
      </c>
      <c r="B270" s="1203"/>
      <c r="C270" s="55">
        <f t="shared" ref="C270:I275" si="210">C32/C31*100-100</f>
        <v>-4.5929907088335398</v>
      </c>
      <c r="D270" s="55">
        <f t="shared" si="208"/>
        <v>-4.9177754318995852</v>
      </c>
      <c r="E270" s="55">
        <f t="shared" si="208"/>
        <v>-5.3512237366923614</v>
      </c>
      <c r="F270" s="55">
        <f t="shared" si="208"/>
        <v>-2.0892559306616647</v>
      </c>
      <c r="G270" s="55">
        <f t="shared" si="208"/>
        <v>-2.2175985162322576</v>
      </c>
      <c r="H270" s="55">
        <f t="shared" si="208"/>
        <v>-4.7236455387865988</v>
      </c>
      <c r="I270" s="55">
        <f t="shared" si="208"/>
        <v>-10.104474124161257</v>
      </c>
      <c r="J270" s="1209">
        <v>2009</v>
      </c>
      <c r="K270" s="1203"/>
      <c r="L270" s="55">
        <f t="shared" si="209"/>
        <v>-5.8377961179115232</v>
      </c>
      <c r="M270" s="55">
        <f t="shared" si="209"/>
        <v>2.2968216306810945</v>
      </c>
      <c r="N270" s="55">
        <f t="shared" si="209"/>
        <v>-11.907132178727352</v>
      </c>
      <c r="O270" s="55">
        <f t="shared" si="209"/>
        <v>-7.1094495862711824</v>
      </c>
      <c r="P270" s="55">
        <f t="shared" si="209"/>
        <v>-1.6791233851049725</v>
      </c>
      <c r="Q270" s="55">
        <f t="shared" si="209"/>
        <v>-3.789863172570989</v>
      </c>
      <c r="R270" s="55">
        <f t="shared" si="209"/>
        <v>57.34822735235511</v>
      </c>
      <c r="S270" s="55"/>
      <c r="T270" s="55"/>
      <c r="U270" s="55"/>
    </row>
    <row r="271" spans="1:21" s="2" customFormat="1" ht="11.25" customHeight="1">
      <c r="A271" s="1209">
        <v>2010</v>
      </c>
      <c r="B271" s="1203"/>
      <c r="C271" s="55">
        <f t="shared" si="210"/>
        <v>4.6202273139976455</v>
      </c>
      <c r="D271" s="55">
        <f t="shared" si="208"/>
        <v>4.0983463606979882</v>
      </c>
      <c r="E271" s="55">
        <f t="shared" si="208"/>
        <v>6.0117570619949277</v>
      </c>
      <c r="F271" s="55">
        <f t="shared" si="208"/>
        <v>6.6769298517934459</v>
      </c>
      <c r="G271" s="55">
        <f t="shared" si="208"/>
        <v>5.8910960512066595</v>
      </c>
      <c r="H271" s="55">
        <f t="shared" si="208"/>
        <v>5.7938792265981789</v>
      </c>
      <c r="I271" s="55">
        <f t="shared" si="208"/>
        <v>2.9210308023176736</v>
      </c>
      <c r="J271" s="1209">
        <v>2010</v>
      </c>
      <c r="K271" s="1203"/>
      <c r="L271" s="55">
        <f t="shared" si="209"/>
        <v>0.93666910257353209</v>
      </c>
      <c r="M271" s="55">
        <f t="shared" si="209"/>
        <v>7.1988235890375165</v>
      </c>
      <c r="N271" s="55">
        <f t="shared" si="209"/>
        <v>1.8186761273640002</v>
      </c>
      <c r="O271" s="55">
        <f t="shared" si="209"/>
        <v>2.3283722952229198</v>
      </c>
      <c r="P271" s="55">
        <f t="shared" si="209"/>
        <v>9.1232800656394488</v>
      </c>
      <c r="Q271" s="55">
        <f t="shared" si="209"/>
        <v>-7.5954792024532765</v>
      </c>
      <c r="R271" s="55">
        <f t="shared" si="209"/>
        <v>20.563503559238455</v>
      </c>
      <c r="S271" s="55"/>
      <c r="T271" s="55"/>
      <c r="U271" s="55"/>
    </row>
    <row r="272" spans="1:21" s="2" customFormat="1" ht="11.25" customHeight="1">
      <c r="A272" s="1209">
        <v>2011</v>
      </c>
      <c r="B272" s="1203"/>
      <c r="C272" s="55">
        <f t="shared" si="210"/>
        <v>5.0587022562580444</v>
      </c>
      <c r="D272" s="55">
        <f t="shared" si="208"/>
        <v>6.8946693478846584</v>
      </c>
      <c r="E272" s="55">
        <f t="shared" si="208"/>
        <v>8.908601298264557</v>
      </c>
      <c r="F272" s="55">
        <f t="shared" si="208"/>
        <v>7.3468472772946427</v>
      </c>
      <c r="G272" s="55">
        <f t="shared" si="208"/>
        <v>12.871256564586389</v>
      </c>
      <c r="H272" s="55">
        <f t="shared" si="208"/>
        <v>5.0001280641282904</v>
      </c>
      <c r="I272" s="55">
        <f t="shared" si="208"/>
        <v>4.3546965358639937</v>
      </c>
      <c r="J272" s="1209">
        <v>2011</v>
      </c>
      <c r="K272" s="1203"/>
      <c r="L272" s="55">
        <f t="shared" si="209"/>
        <v>-1.9151422862350103</v>
      </c>
      <c r="M272" s="55">
        <f t="shared" si="209"/>
        <v>-2.1510433365155706</v>
      </c>
      <c r="N272" s="55">
        <f t="shared" si="209"/>
        <v>6.1347751818757104</v>
      </c>
      <c r="O272" s="55">
        <f t="shared" si="209"/>
        <v>-2.1573933286090323</v>
      </c>
      <c r="P272" s="55">
        <f t="shared" si="209"/>
        <v>-3.9383430832598236</v>
      </c>
      <c r="Q272" s="55">
        <f t="shared" si="209"/>
        <v>-18.080115387744328</v>
      </c>
      <c r="R272" s="55">
        <f t="shared" si="209"/>
        <v>-16.364115893545616</v>
      </c>
      <c r="S272" s="55"/>
      <c r="T272" s="55"/>
      <c r="U272" s="55"/>
    </row>
    <row r="273" spans="1:21" s="2" customFormat="1" ht="11.25" customHeight="1">
      <c r="A273" s="1209">
        <v>2012</v>
      </c>
      <c r="B273" s="1203"/>
      <c r="C273" s="55">
        <f t="shared" si="210"/>
        <v>1.2024837194455529</v>
      </c>
      <c r="D273" s="55">
        <f t="shared" si="208"/>
        <v>1.7501206464439036</v>
      </c>
      <c r="E273" s="55">
        <f t="shared" si="208"/>
        <v>1.5790490508428974</v>
      </c>
      <c r="F273" s="55">
        <f t="shared" si="208"/>
        <v>2.4685686022492916</v>
      </c>
      <c r="G273" s="55">
        <f t="shared" si="208"/>
        <v>7.4373162785873745</v>
      </c>
      <c r="H273" s="55">
        <f t="shared" si="208"/>
        <v>1.0860342265287386</v>
      </c>
      <c r="I273" s="55">
        <f t="shared" si="208"/>
        <v>1.4902684563758584</v>
      </c>
      <c r="J273" s="1209">
        <v>2012</v>
      </c>
      <c r="K273" s="1203"/>
      <c r="L273" s="55">
        <f t="shared" si="209"/>
        <v>-3.5649464123660266</v>
      </c>
      <c r="M273" s="55">
        <f t="shared" si="209"/>
        <v>-0.22417740808991482</v>
      </c>
      <c r="N273" s="55">
        <f t="shared" si="209"/>
        <v>-0.74751715562906895</v>
      </c>
      <c r="O273" s="55">
        <f t="shared" si="209"/>
        <v>-9.2544131038385586</v>
      </c>
      <c r="P273" s="55">
        <f t="shared" si="209"/>
        <v>-4.3365044393394498</v>
      </c>
      <c r="Q273" s="55">
        <f t="shared" si="209"/>
        <v>-6.2966388404817764</v>
      </c>
      <c r="R273" s="55">
        <f t="shared" si="209"/>
        <v>-8.4806187397824147</v>
      </c>
      <c r="S273" s="55"/>
      <c r="T273" s="55"/>
      <c r="U273" s="55"/>
    </row>
    <row r="274" spans="1:21" s="2" customFormat="1" ht="11.25" customHeight="1">
      <c r="A274" s="1209">
        <v>2013</v>
      </c>
      <c r="B274" s="1203"/>
      <c r="C274" s="55">
        <f t="shared" si="210"/>
        <v>0.64945600948593096</v>
      </c>
      <c r="D274" s="55">
        <f t="shared" si="210"/>
        <v>1.0776707262602656</v>
      </c>
      <c r="E274" s="55">
        <f t="shared" si="210"/>
        <v>0.86510087841938343</v>
      </c>
      <c r="F274" s="55">
        <f t="shared" si="210"/>
        <v>1.9052681760978913</v>
      </c>
      <c r="G274" s="55">
        <f t="shared" si="210"/>
        <v>7.8666390945456612</v>
      </c>
      <c r="H274" s="55">
        <f t="shared" si="210"/>
        <v>-1.4086838785028704</v>
      </c>
      <c r="I274" s="55">
        <f t="shared" si="210"/>
        <v>-2.9238347314021524</v>
      </c>
      <c r="J274" s="1209">
        <v>2013</v>
      </c>
      <c r="K274" s="1203"/>
      <c r="L274" s="55">
        <f t="shared" ref="L274:R275" si="211">L36/L35*100-100</f>
        <v>-0.60104288929201743</v>
      </c>
      <c r="M274" s="55">
        <f t="shared" si="211"/>
        <v>-5.2126041659607409</v>
      </c>
      <c r="N274" s="55">
        <f t="shared" si="211"/>
        <v>-1.0026696561748736</v>
      </c>
      <c r="O274" s="55">
        <f t="shared" si="211"/>
        <v>-7.7192015221907724</v>
      </c>
      <c r="P274" s="55">
        <f t="shared" si="211"/>
        <v>6.7019337517716195</v>
      </c>
      <c r="Q274" s="55">
        <f t="shared" si="211"/>
        <v>-2.4945878057795312</v>
      </c>
      <c r="R274" s="55">
        <f t="shared" si="211"/>
        <v>12.232281136995908</v>
      </c>
      <c r="S274" s="55"/>
      <c r="T274" s="55"/>
      <c r="U274" s="55"/>
    </row>
    <row r="275" spans="1:21" s="2" customFormat="1" ht="11.25" hidden="1" customHeight="1">
      <c r="A275" s="1209">
        <v>2014</v>
      </c>
      <c r="B275" s="1203"/>
      <c r="C275" s="55" t="e">
        <f t="shared" si="210"/>
        <v>#REF!</v>
      </c>
      <c r="D275" s="55">
        <f t="shared" si="210"/>
        <v>-4.2659724107893879</v>
      </c>
      <c r="E275" s="55">
        <f t="shared" si="210"/>
        <v>-4.4900237588768732</v>
      </c>
      <c r="F275" s="55">
        <f t="shared" si="210"/>
        <v>-3.8893893154584305</v>
      </c>
      <c r="G275" s="55">
        <f t="shared" si="210"/>
        <v>-1.97197502204817</v>
      </c>
      <c r="H275" s="55">
        <f t="shared" si="210"/>
        <v>1.5328336896918842</v>
      </c>
      <c r="I275" s="55">
        <f t="shared" si="210"/>
        <v>-3.4813531251264322</v>
      </c>
      <c r="J275" s="1209">
        <v>2014</v>
      </c>
      <c r="K275" s="1203"/>
      <c r="L275" s="55">
        <f t="shared" si="211"/>
        <v>-4.2458899866215205</v>
      </c>
      <c r="M275" s="55">
        <f t="shared" si="211"/>
        <v>-0.18057045248961856</v>
      </c>
      <c r="N275" s="55">
        <f t="shared" si="211"/>
        <v>-4.6725761077419037</v>
      </c>
      <c r="O275" s="55">
        <f t="shared" si="211"/>
        <v>-7.9771454453608328</v>
      </c>
      <c r="P275" s="55">
        <f t="shared" si="211"/>
        <v>-13.319956984856432</v>
      </c>
      <c r="Q275" s="55">
        <f t="shared" si="211"/>
        <v>-0.8523648133779318</v>
      </c>
      <c r="R275" s="55">
        <f t="shared" si="211"/>
        <v>-31.3025454498448</v>
      </c>
      <c r="S275" s="55"/>
      <c r="T275" s="55"/>
      <c r="U275" s="55"/>
    </row>
    <row r="276" spans="1:21" s="2" customFormat="1" ht="11.25" hidden="1" customHeight="1">
      <c r="A276" s="1071"/>
      <c r="B276" s="45"/>
      <c r="C276" s="57"/>
      <c r="D276" s="57"/>
      <c r="E276" s="57"/>
      <c r="F276" s="57"/>
      <c r="G276" s="57"/>
      <c r="H276" s="57"/>
      <c r="I276" s="57"/>
      <c r="J276" s="1071"/>
      <c r="K276" s="45"/>
      <c r="L276" s="57"/>
      <c r="M276" s="57"/>
      <c r="N276" s="57"/>
      <c r="O276" s="57"/>
      <c r="P276" s="57"/>
      <c r="Q276" s="57"/>
      <c r="R276" s="57"/>
      <c r="S276" s="57"/>
      <c r="T276" s="57"/>
      <c r="U276" s="57"/>
    </row>
    <row r="277" spans="1:21" s="2" customFormat="1" ht="11.25" hidden="1" customHeight="1">
      <c r="A277" s="1071">
        <v>2008</v>
      </c>
      <c r="B277" s="45"/>
      <c r="C277" s="57"/>
      <c r="D277" s="57"/>
      <c r="E277" s="57"/>
      <c r="F277" s="57"/>
      <c r="G277" s="57"/>
      <c r="H277" s="57"/>
      <c r="I277" s="57"/>
      <c r="J277" s="1071">
        <v>2008</v>
      </c>
      <c r="K277" s="45"/>
      <c r="L277" s="57"/>
      <c r="M277" s="57"/>
      <c r="N277" s="57"/>
      <c r="O277" s="57"/>
      <c r="P277" s="57"/>
      <c r="Q277" s="57"/>
      <c r="R277" s="57"/>
      <c r="S277" s="57"/>
      <c r="T277" s="57"/>
      <c r="U277" s="57"/>
    </row>
    <row r="278" spans="1:21" s="2" customFormat="1" ht="11.25" hidden="1" customHeight="1">
      <c r="A278" s="1071"/>
      <c r="B278" s="45" t="s">
        <v>176</v>
      </c>
      <c r="C278" s="55">
        <f t="shared" ref="C278:H289" si="212">SUM(C67/C40*100-100)</f>
        <v>6.3348452680996417</v>
      </c>
      <c r="D278" s="55">
        <f t="shared" si="212"/>
        <v>3.7301909599644745</v>
      </c>
      <c r="E278" s="55">
        <f t="shared" si="212"/>
        <v>8.4959789177154761</v>
      </c>
      <c r="F278" s="55">
        <f t="shared" si="212"/>
        <v>5.8829123209957999</v>
      </c>
      <c r="G278" s="55">
        <f t="shared" si="212"/>
        <v>23.276111164620545</v>
      </c>
      <c r="H278" s="55">
        <f t="shared" si="212"/>
        <v>8.9966235263561316</v>
      </c>
      <c r="I278" s="55">
        <f t="shared" ref="I278:I289" si="213">SUM(I67/I40*100-100)</f>
        <v>-1.2005233836657254</v>
      </c>
      <c r="J278" s="1071"/>
      <c r="K278" s="45" t="s">
        <v>176</v>
      </c>
      <c r="L278" s="55">
        <f t="shared" ref="L278:R289" si="214">SUM(L67/L40*100-100)</f>
        <v>-0.47551059175332</v>
      </c>
      <c r="M278" s="55">
        <f t="shared" si="214"/>
        <v>-6.5586899781901451</v>
      </c>
      <c r="N278" s="55">
        <f t="shared" si="214"/>
        <v>4.7534821311059545</v>
      </c>
      <c r="O278" s="55">
        <f t="shared" si="214"/>
        <v>7.0353895575391761</v>
      </c>
      <c r="P278" s="55">
        <f t="shared" si="214"/>
        <v>36.921352479634265</v>
      </c>
      <c r="Q278" s="55">
        <f t="shared" si="214"/>
        <v>-17.774976734323644</v>
      </c>
      <c r="R278" s="55">
        <f t="shared" si="214"/>
        <v>135.07810132510539</v>
      </c>
      <c r="S278" s="55"/>
      <c r="T278" s="55"/>
      <c r="U278" s="55"/>
    </row>
    <row r="279" spans="1:21" s="2" customFormat="1" ht="11.25" hidden="1" customHeight="1">
      <c r="A279" s="1071"/>
      <c r="B279" s="45" t="s">
        <v>177</v>
      </c>
      <c r="C279" s="55">
        <f t="shared" si="212"/>
        <v>10.652167022082097</v>
      </c>
      <c r="D279" s="55">
        <f t="shared" si="212"/>
        <v>8.2880170262160675</v>
      </c>
      <c r="E279" s="55">
        <f t="shared" si="212"/>
        <v>10.998048353756388</v>
      </c>
      <c r="F279" s="55">
        <f t="shared" si="212"/>
        <v>11.809282004475591</v>
      </c>
      <c r="G279" s="55">
        <f t="shared" si="212"/>
        <v>23.225280789984069</v>
      </c>
      <c r="H279" s="55">
        <f t="shared" si="212"/>
        <v>12.095010215297634</v>
      </c>
      <c r="I279" s="55">
        <f t="shared" si="213"/>
        <v>0.7306631895624065</v>
      </c>
      <c r="J279" s="1071"/>
      <c r="K279" s="45" t="s">
        <v>177</v>
      </c>
      <c r="L279" s="55">
        <f t="shared" si="214"/>
        <v>4.0414474528422772</v>
      </c>
      <c r="M279" s="55">
        <f t="shared" si="214"/>
        <v>-6.636902590510374E-2</v>
      </c>
      <c r="N279" s="55">
        <f t="shared" si="214"/>
        <v>9.7938965289718283</v>
      </c>
      <c r="O279" s="55">
        <f t="shared" si="214"/>
        <v>11.990716782495241</v>
      </c>
      <c r="P279" s="55">
        <f t="shared" si="214"/>
        <v>50.839691981532894</v>
      </c>
      <c r="Q279" s="55">
        <f t="shared" si="214"/>
        <v>-6.3079303798478037</v>
      </c>
      <c r="R279" s="55">
        <f t="shared" si="214"/>
        <v>160.95646742525054</v>
      </c>
      <c r="S279" s="55"/>
      <c r="T279" s="55"/>
      <c r="U279" s="55"/>
    </row>
    <row r="280" spans="1:21" s="2" customFormat="1" ht="11.25" hidden="1" customHeight="1">
      <c r="A280" s="1071"/>
      <c r="B280" s="45" t="s">
        <v>178</v>
      </c>
      <c r="C280" s="55">
        <f t="shared" si="212"/>
        <v>1.3500525703040012</v>
      </c>
      <c r="D280" s="55">
        <f t="shared" si="212"/>
        <v>-0.16156509687461096</v>
      </c>
      <c r="E280" s="55">
        <f t="shared" si="212"/>
        <v>1.1467903250905778</v>
      </c>
      <c r="F280" s="55">
        <f t="shared" si="212"/>
        <v>-2.0466570607724321</v>
      </c>
      <c r="G280" s="55">
        <f t="shared" si="212"/>
        <v>8.6842119985305288</v>
      </c>
      <c r="H280" s="55">
        <f t="shared" si="212"/>
        <v>0.45303966677690255</v>
      </c>
      <c r="I280" s="55">
        <f t="shared" si="213"/>
        <v>-4.4711521859520502</v>
      </c>
      <c r="J280" s="1071"/>
      <c r="K280" s="45" t="s">
        <v>178</v>
      </c>
      <c r="L280" s="55">
        <f t="shared" si="214"/>
        <v>-7.1414794280160123</v>
      </c>
      <c r="M280" s="55">
        <f t="shared" si="214"/>
        <v>-0.1761067294237364</v>
      </c>
      <c r="N280" s="55">
        <f t="shared" si="214"/>
        <v>-3.053189141469872</v>
      </c>
      <c r="O280" s="55">
        <f t="shared" si="214"/>
        <v>-0.9097463853217107</v>
      </c>
      <c r="P280" s="55">
        <f t="shared" si="214"/>
        <v>42.712336924159587</v>
      </c>
      <c r="Q280" s="55">
        <f t="shared" si="214"/>
        <v>-2.8163390975128522</v>
      </c>
      <c r="R280" s="55">
        <f t="shared" si="214"/>
        <v>158.07959341108136</v>
      </c>
      <c r="S280" s="55"/>
      <c r="T280" s="55"/>
      <c r="U280" s="55"/>
    </row>
    <row r="281" spans="1:21" s="2" customFormat="1" ht="11.25" hidden="1" customHeight="1">
      <c r="A281" s="1071"/>
      <c r="B281" s="45" t="s">
        <v>179</v>
      </c>
      <c r="C281" s="55">
        <f t="shared" si="212"/>
        <v>5.6482885708026203</v>
      </c>
      <c r="D281" s="55">
        <f t="shared" si="212"/>
        <v>2.2880743460378596</v>
      </c>
      <c r="E281" s="55">
        <f t="shared" si="212"/>
        <v>5.3395719352388795</v>
      </c>
      <c r="F281" s="55">
        <f t="shared" si="212"/>
        <v>7.7615606078594226</v>
      </c>
      <c r="G281" s="55">
        <f t="shared" si="212"/>
        <v>21.033351675166756</v>
      </c>
      <c r="H281" s="55">
        <f t="shared" si="212"/>
        <v>9.433534360051695</v>
      </c>
      <c r="I281" s="55">
        <f t="shared" si="213"/>
        <v>-0.39828494868135067</v>
      </c>
      <c r="J281" s="1071"/>
      <c r="K281" s="45" t="s">
        <v>179</v>
      </c>
      <c r="L281" s="55">
        <f t="shared" si="214"/>
        <v>-1.1321266032517201</v>
      </c>
      <c r="M281" s="55">
        <f t="shared" si="214"/>
        <v>-2.0604881670820703</v>
      </c>
      <c r="N281" s="55">
        <f t="shared" si="214"/>
        <v>-0.24482756266880301</v>
      </c>
      <c r="O281" s="55">
        <f t="shared" si="214"/>
        <v>19.051745031507522</v>
      </c>
      <c r="P281" s="55">
        <f t="shared" si="214"/>
        <v>19.013211631719344</v>
      </c>
      <c r="Q281" s="55">
        <f t="shared" si="214"/>
        <v>-12.559576691195787</v>
      </c>
      <c r="R281" s="55">
        <f t="shared" si="214"/>
        <v>123.83508030922442</v>
      </c>
      <c r="S281" s="55"/>
      <c r="T281" s="55"/>
      <c r="U281" s="55"/>
    </row>
    <row r="282" spans="1:21" s="2" customFormat="1" ht="11.25" hidden="1" customHeight="1">
      <c r="A282" s="1071"/>
      <c r="B282" s="45" t="s">
        <v>180</v>
      </c>
      <c r="C282" s="55">
        <f t="shared" si="212"/>
        <v>5.6943206486229201</v>
      </c>
      <c r="D282" s="55">
        <f t="shared" si="212"/>
        <v>1.7115504268042656</v>
      </c>
      <c r="E282" s="55">
        <f t="shared" si="212"/>
        <v>7.5330397077494382</v>
      </c>
      <c r="F282" s="55">
        <f t="shared" si="212"/>
        <v>6.9150091932436339</v>
      </c>
      <c r="G282" s="55">
        <f t="shared" si="212"/>
        <v>11.589870430539378</v>
      </c>
      <c r="H282" s="55">
        <f t="shared" si="212"/>
        <v>4.0551795424034367</v>
      </c>
      <c r="I282" s="55">
        <f t="shared" si="213"/>
        <v>1.314232333128146</v>
      </c>
      <c r="J282" s="1071"/>
      <c r="K282" s="45" t="s">
        <v>180</v>
      </c>
      <c r="L282" s="55">
        <f t="shared" si="214"/>
        <v>0.21950081569133317</v>
      </c>
      <c r="M282" s="55">
        <f t="shared" si="214"/>
        <v>6.6910636837231152</v>
      </c>
      <c r="N282" s="55">
        <f t="shared" si="214"/>
        <v>3.8792380495986691</v>
      </c>
      <c r="O282" s="55">
        <f t="shared" si="214"/>
        <v>-2.7242345378784592</v>
      </c>
      <c r="P282" s="55">
        <f t="shared" si="214"/>
        <v>11.981028746202639</v>
      </c>
      <c r="Q282" s="55">
        <f t="shared" si="214"/>
        <v>5.3361375090193945</v>
      </c>
      <c r="R282" s="55">
        <f t="shared" si="214"/>
        <v>367.12212101014592</v>
      </c>
      <c r="S282" s="55"/>
      <c r="T282" s="55"/>
      <c r="U282" s="55"/>
    </row>
    <row r="283" spans="1:21" s="2" customFormat="1" ht="11.25" hidden="1" customHeight="1">
      <c r="A283" s="1071"/>
      <c r="B283" s="45" t="s">
        <v>181</v>
      </c>
      <c r="C283" s="55">
        <f t="shared" si="212"/>
        <v>3.312548585524965</v>
      </c>
      <c r="D283" s="55">
        <f t="shared" si="212"/>
        <v>-0.32017845451834148</v>
      </c>
      <c r="E283" s="55">
        <f t="shared" si="212"/>
        <v>4.4446850096534973</v>
      </c>
      <c r="F283" s="55">
        <f t="shared" si="212"/>
        <v>4.8723330209509754</v>
      </c>
      <c r="G283" s="55">
        <f t="shared" si="212"/>
        <v>10.029279793140162</v>
      </c>
      <c r="H283" s="55">
        <f t="shared" si="212"/>
        <v>2.8335284119702209</v>
      </c>
      <c r="I283" s="55">
        <f t="shared" si="213"/>
        <v>-3.8046701982894575</v>
      </c>
      <c r="J283" s="1071"/>
      <c r="K283" s="45" t="s">
        <v>181</v>
      </c>
      <c r="L283" s="55">
        <f t="shared" si="214"/>
        <v>5.4844304353145219</v>
      </c>
      <c r="M283" s="55">
        <f t="shared" si="214"/>
        <v>5.8857549682262089</v>
      </c>
      <c r="N283" s="55">
        <f t="shared" si="214"/>
        <v>3.0959547771406193</v>
      </c>
      <c r="O283" s="55">
        <f t="shared" si="214"/>
        <v>-8.9460872532787334</v>
      </c>
      <c r="P283" s="55">
        <f t="shared" si="214"/>
        <v>12.900579424496826</v>
      </c>
      <c r="Q283" s="55">
        <f t="shared" si="214"/>
        <v>1.17439542037188</v>
      </c>
      <c r="R283" s="55">
        <f t="shared" si="214"/>
        <v>63.322128999814737</v>
      </c>
      <c r="S283" s="55"/>
      <c r="T283" s="55"/>
      <c r="U283" s="55"/>
    </row>
    <row r="284" spans="1:21" s="2" customFormat="1" ht="11.25" hidden="1" customHeight="1">
      <c r="A284" s="1071"/>
      <c r="B284" s="45" t="s">
        <v>182</v>
      </c>
      <c r="C284" s="55">
        <f t="shared" si="212"/>
        <v>0.89461072913663031</v>
      </c>
      <c r="D284" s="55">
        <f t="shared" si="212"/>
        <v>-2.3510672423090853</v>
      </c>
      <c r="E284" s="55">
        <f t="shared" si="212"/>
        <v>5.9854054756485198E-2</v>
      </c>
      <c r="F284" s="55">
        <f t="shared" si="212"/>
        <v>-0.8873861956015503</v>
      </c>
      <c r="G284" s="55">
        <f t="shared" si="212"/>
        <v>7.7572867166458224</v>
      </c>
      <c r="H284" s="55">
        <f t="shared" si="212"/>
        <v>0.96278608720837155</v>
      </c>
      <c r="I284" s="55">
        <f t="shared" si="213"/>
        <v>-2.203316923959278</v>
      </c>
      <c r="J284" s="1071"/>
      <c r="K284" s="45" t="s">
        <v>182</v>
      </c>
      <c r="L284" s="55">
        <f t="shared" si="214"/>
        <v>4.3108650466000569</v>
      </c>
      <c r="M284" s="55">
        <f t="shared" si="214"/>
        <v>6.4906641684972186</v>
      </c>
      <c r="N284" s="55">
        <f t="shared" si="214"/>
        <v>1.0281308250000336</v>
      </c>
      <c r="O284" s="55">
        <f t="shared" si="214"/>
        <v>-9.2557330030292491</v>
      </c>
      <c r="P284" s="55">
        <f t="shared" si="214"/>
        <v>8.7480282388024477</v>
      </c>
      <c r="Q284" s="55">
        <f t="shared" si="214"/>
        <v>2.8512101618992176</v>
      </c>
      <c r="R284" s="55">
        <f t="shared" si="214"/>
        <v>59.887958289422585</v>
      </c>
      <c r="S284" s="55"/>
      <c r="T284" s="55"/>
      <c r="U284" s="55"/>
    </row>
    <row r="285" spans="1:21" s="2" customFormat="1" ht="11.25" hidden="1" customHeight="1">
      <c r="A285" s="1071"/>
      <c r="B285" s="45" t="s">
        <v>183</v>
      </c>
      <c r="C285" s="55">
        <f t="shared" si="212"/>
        <v>-0.7512027631815954</v>
      </c>
      <c r="D285" s="55">
        <f t="shared" si="212"/>
        <v>-3.9115488137193068</v>
      </c>
      <c r="E285" s="55">
        <f t="shared" si="212"/>
        <v>-1.3904584308719734</v>
      </c>
      <c r="F285" s="55">
        <f t="shared" si="212"/>
        <v>6.8550901672082887E-2</v>
      </c>
      <c r="G285" s="55">
        <f t="shared" si="212"/>
        <v>3.5815216080117978</v>
      </c>
      <c r="H285" s="55">
        <f t="shared" si="212"/>
        <v>-1.7988431593669816</v>
      </c>
      <c r="I285" s="55">
        <f t="shared" si="213"/>
        <v>-4.6870278611083904</v>
      </c>
      <c r="J285" s="1071"/>
      <c r="K285" s="45" t="s">
        <v>183</v>
      </c>
      <c r="L285" s="55">
        <f t="shared" si="214"/>
        <v>2.9627051542803713</v>
      </c>
      <c r="M285" s="55">
        <f t="shared" si="214"/>
        <v>8.3978492753714846</v>
      </c>
      <c r="N285" s="55">
        <f t="shared" si="214"/>
        <v>-2.560593289395058</v>
      </c>
      <c r="O285" s="55">
        <f t="shared" si="214"/>
        <v>-9.1766749015483242</v>
      </c>
      <c r="P285" s="55">
        <f t="shared" si="214"/>
        <v>5.5401053522101051</v>
      </c>
      <c r="Q285" s="55">
        <f t="shared" si="214"/>
        <v>2.0194077984414776</v>
      </c>
      <c r="R285" s="55">
        <f t="shared" si="214"/>
        <v>58.97196681878475</v>
      </c>
      <c r="S285" s="55"/>
      <c r="T285" s="55"/>
      <c r="U285" s="55"/>
    </row>
    <row r="286" spans="1:21" s="2" customFormat="1" ht="11.25" hidden="1" customHeight="1">
      <c r="A286" s="1071"/>
      <c r="B286" s="45" t="s">
        <v>184</v>
      </c>
      <c r="C286" s="55">
        <f t="shared" si="212"/>
        <v>-0.73428139132715842</v>
      </c>
      <c r="D286" s="55">
        <f t="shared" si="212"/>
        <v>-3.8964689722365193</v>
      </c>
      <c r="E286" s="55">
        <f t="shared" si="212"/>
        <v>0.72554275892666453</v>
      </c>
      <c r="F286" s="55">
        <f t="shared" si="212"/>
        <v>-1.6475160153676711</v>
      </c>
      <c r="G286" s="55">
        <f t="shared" si="212"/>
        <v>5.6967351844203051</v>
      </c>
      <c r="H286" s="55">
        <f t="shared" si="212"/>
        <v>-1.3097073052435064</v>
      </c>
      <c r="I286" s="55">
        <f t="shared" si="213"/>
        <v>-6.8047636273308854</v>
      </c>
      <c r="J286" s="1071"/>
      <c r="K286" s="45" t="s">
        <v>184</v>
      </c>
      <c r="L286" s="55">
        <f t="shared" si="214"/>
        <v>-1.1555151308434262</v>
      </c>
      <c r="M286" s="55">
        <f t="shared" si="214"/>
        <v>6.9379395534582784</v>
      </c>
      <c r="N286" s="55">
        <f t="shared" si="214"/>
        <v>-4.0511011670921135</v>
      </c>
      <c r="O286" s="55">
        <f t="shared" si="214"/>
        <v>-7.4577569526310725</v>
      </c>
      <c r="P286" s="55">
        <f t="shared" si="214"/>
        <v>7.9274440474475654</v>
      </c>
      <c r="Q286" s="55">
        <f t="shared" si="214"/>
        <v>3.9599610566766472</v>
      </c>
      <c r="R286" s="55">
        <f t="shared" si="214"/>
        <v>66.14155564141231</v>
      </c>
      <c r="S286" s="55"/>
      <c r="T286" s="55"/>
      <c r="U286" s="55"/>
    </row>
    <row r="287" spans="1:21" s="2" customFormat="1" ht="11.25" hidden="1" customHeight="1">
      <c r="A287" s="1071"/>
      <c r="B287" s="45" t="s">
        <v>185</v>
      </c>
      <c r="C287" s="55">
        <f t="shared" si="212"/>
        <v>-1.9453066304738513</v>
      </c>
      <c r="D287" s="55">
        <f t="shared" si="212"/>
        <v>-4.8627705563714869</v>
      </c>
      <c r="E287" s="55">
        <f t="shared" si="212"/>
        <v>-1.7390932407320889</v>
      </c>
      <c r="F287" s="55">
        <f t="shared" si="212"/>
        <v>-2.2664409271250321</v>
      </c>
      <c r="G287" s="55">
        <f t="shared" si="212"/>
        <v>2.6206484139112263</v>
      </c>
      <c r="H287" s="55">
        <f t="shared" si="212"/>
        <v>-4.2399392272232035</v>
      </c>
      <c r="I287" s="55">
        <f t="shared" si="213"/>
        <v>-5.4003341420480382</v>
      </c>
      <c r="J287" s="1071"/>
      <c r="K287" s="45" t="s">
        <v>185</v>
      </c>
      <c r="L287" s="55">
        <f t="shared" si="214"/>
        <v>-3.4936561747196322</v>
      </c>
      <c r="M287" s="55">
        <f t="shared" si="214"/>
        <v>11.409616596549199</v>
      </c>
      <c r="N287" s="55">
        <f t="shared" si="214"/>
        <v>4.2196746215399799</v>
      </c>
      <c r="O287" s="55">
        <f t="shared" si="214"/>
        <v>-9.1417190616186446</v>
      </c>
      <c r="P287" s="55">
        <f t="shared" si="214"/>
        <v>-3.38970444313955</v>
      </c>
      <c r="Q287" s="55">
        <f t="shared" si="214"/>
        <v>-3.0790285805472593</v>
      </c>
      <c r="R287" s="55">
        <f t="shared" si="214"/>
        <v>15.330059551385176</v>
      </c>
      <c r="S287" s="55"/>
      <c r="T287" s="55"/>
      <c r="U287" s="55"/>
    </row>
    <row r="288" spans="1:21" s="2" customFormat="1" ht="11.25" hidden="1" customHeight="1">
      <c r="A288" s="1071"/>
      <c r="B288" s="45" t="s">
        <v>186</v>
      </c>
      <c r="C288" s="55">
        <f t="shared" si="212"/>
        <v>-5.709973360707437</v>
      </c>
      <c r="D288" s="55">
        <f t="shared" si="212"/>
        <v>-7.0661051343399208</v>
      </c>
      <c r="E288" s="55">
        <f t="shared" si="212"/>
        <v>-5.0957244166322369</v>
      </c>
      <c r="F288" s="55">
        <f t="shared" si="212"/>
        <v>-2.2745774793194755</v>
      </c>
      <c r="G288" s="55">
        <f t="shared" si="212"/>
        <v>-3.768624603868318</v>
      </c>
      <c r="H288" s="55">
        <f t="shared" si="212"/>
        <v>-9.8570536126556476</v>
      </c>
      <c r="I288" s="55">
        <f t="shared" si="213"/>
        <v>-8.6348182256251107</v>
      </c>
      <c r="J288" s="1071"/>
      <c r="K288" s="45" t="s">
        <v>186</v>
      </c>
      <c r="L288" s="55">
        <f t="shared" si="214"/>
        <v>-10.672157658586073</v>
      </c>
      <c r="M288" s="55">
        <f t="shared" si="214"/>
        <v>9.4402419201046257</v>
      </c>
      <c r="N288" s="55">
        <f t="shared" si="214"/>
        <v>-12.219924798198676</v>
      </c>
      <c r="O288" s="55">
        <f t="shared" si="214"/>
        <v>-5.2188823235819797</v>
      </c>
      <c r="P288" s="55">
        <f t="shared" si="214"/>
        <v>-10.29135030144036</v>
      </c>
      <c r="Q288" s="55">
        <f t="shared" si="214"/>
        <v>-1.4138231438736995</v>
      </c>
      <c r="R288" s="55">
        <f t="shared" si="214"/>
        <v>53.087446945202146</v>
      </c>
      <c r="S288" s="55"/>
      <c r="T288" s="55"/>
      <c r="U288" s="55"/>
    </row>
    <row r="289" spans="1:21" s="2" customFormat="1" ht="11.25" hidden="1" customHeight="1">
      <c r="A289" s="1071"/>
      <c r="B289" s="45" t="s">
        <v>187</v>
      </c>
      <c r="C289" s="55">
        <f t="shared" si="212"/>
        <v>-4.2412589884099674</v>
      </c>
      <c r="D289" s="55">
        <f t="shared" si="212"/>
        <v>-5.2280868326787839</v>
      </c>
      <c r="E289" s="55">
        <f t="shared" si="212"/>
        <v>-7.0853105729570558</v>
      </c>
      <c r="F289" s="55">
        <f t="shared" si="212"/>
        <v>-1.930941064394915</v>
      </c>
      <c r="G289" s="55">
        <f t="shared" si="212"/>
        <v>-2.1507110586832141</v>
      </c>
      <c r="H289" s="55">
        <f t="shared" si="212"/>
        <v>-8.0476245776443136</v>
      </c>
      <c r="I289" s="55">
        <f t="shared" si="213"/>
        <v>-10.044549171972989</v>
      </c>
      <c r="J289" s="1071"/>
      <c r="K289" s="45" t="s">
        <v>187</v>
      </c>
      <c r="L289" s="55">
        <f t="shared" si="214"/>
        <v>-9.4124345845575874</v>
      </c>
      <c r="M289" s="55">
        <f t="shared" si="214"/>
        <v>7.8934150327168737</v>
      </c>
      <c r="N289" s="55">
        <f t="shared" si="214"/>
        <v>-7.4813986495204574</v>
      </c>
      <c r="O289" s="55">
        <f t="shared" si="214"/>
        <v>30.533473805191079</v>
      </c>
      <c r="P289" s="55">
        <f t="shared" si="214"/>
        <v>-3.5449898036148397</v>
      </c>
      <c r="Q289" s="55">
        <f t="shared" si="214"/>
        <v>1.2549896831671532</v>
      </c>
      <c r="R289" s="55">
        <f t="shared" si="214"/>
        <v>55.024347056219568</v>
      </c>
      <c r="S289" s="55"/>
      <c r="T289" s="55"/>
      <c r="U289" s="55"/>
    </row>
    <row r="290" spans="1:21" s="2" customFormat="1" ht="11.25" hidden="1" customHeight="1">
      <c r="A290" s="1071"/>
      <c r="B290" s="45"/>
      <c r="C290" s="55"/>
      <c r="D290" s="55"/>
      <c r="E290" s="55"/>
      <c r="F290" s="55"/>
      <c r="G290" s="55"/>
      <c r="H290" s="55"/>
      <c r="I290" s="55"/>
      <c r="J290" s="1071"/>
      <c r="K290" s="45"/>
      <c r="L290" s="55"/>
      <c r="M290" s="55"/>
      <c r="N290" s="55"/>
      <c r="O290" s="55"/>
      <c r="P290" s="55"/>
      <c r="Q290" s="55"/>
      <c r="R290" s="55"/>
      <c r="S290" s="55"/>
      <c r="T290" s="55"/>
      <c r="U290" s="55"/>
    </row>
    <row r="291" spans="1:21" s="2" customFormat="1" ht="11.25" hidden="1" customHeight="1">
      <c r="A291" s="1202" t="s">
        <v>188</v>
      </c>
      <c r="B291" s="1203"/>
      <c r="C291" s="55">
        <f t="shared" ref="C291:I302" si="215">SUM(C80/C53*100-100)</f>
        <v>6.3348452680996417</v>
      </c>
      <c r="D291" s="55">
        <f t="shared" si="215"/>
        <v>3.7301909599644745</v>
      </c>
      <c r="E291" s="55">
        <f t="shared" si="215"/>
        <v>8.4959789177154761</v>
      </c>
      <c r="F291" s="55">
        <f t="shared" si="215"/>
        <v>5.8829123209957999</v>
      </c>
      <c r="G291" s="55">
        <f t="shared" si="215"/>
        <v>23.276111164620545</v>
      </c>
      <c r="H291" s="55">
        <f t="shared" si="215"/>
        <v>8.9966235263561316</v>
      </c>
      <c r="I291" s="55">
        <f t="shared" si="215"/>
        <v>-1.2005233836657254</v>
      </c>
      <c r="J291" s="1202" t="s">
        <v>188</v>
      </c>
      <c r="K291" s="1203"/>
      <c r="L291" s="55">
        <f t="shared" ref="L291:R302" si="216">SUM(L80/L53*100-100)</f>
        <v>-0.47551059175332</v>
      </c>
      <c r="M291" s="55">
        <f t="shared" si="216"/>
        <v>-6.5586899781901451</v>
      </c>
      <c r="N291" s="55">
        <f t="shared" si="216"/>
        <v>4.7534821311059545</v>
      </c>
      <c r="O291" s="55">
        <f t="shared" si="216"/>
        <v>7.0353895575391761</v>
      </c>
      <c r="P291" s="55">
        <f t="shared" si="216"/>
        <v>36.921352479634265</v>
      </c>
      <c r="Q291" s="55">
        <f t="shared" si="216"/>
        <v>-17.774976734323644</v>
      </c>
      <c r="R291" s="55">
        <f t="shared" si="216"/>
        <v>135.07810132510539</v>
      </c>
      <c r="S291" s="55"/>
      <c r="T291" s="55"/>
      <c r="U291" s="55"/>
    </row>
    <row r="292" spans="1:21" s="2" customFormat="1" ht="11.25" hidden="1" customHeight="1">
      <c r="A292" s="1202" t="s">
        <v>189</v>
      </c>
      <c r="B292" s="1203"/>
      <c r="C292" s="55">
        <f t="shared" si="215"/>
        <v>8.4841142178966606</v>
      </c>
      <c r="D292" s="55">
        <f t="shared" si="215"/>
        <v>5.9318763812397037</v>
      </c>
      <c r="E292" s="55">
        <f t="shared" si="215"/>
        <v>9.761354819222305</v>
      </c>
      <c r="F292" s="55">
        <f t="shared" si="215"/>
        <v>8.8121963094310587</v>
      </c>
      <c r="G292" s="55">
        <f t="shared" si="215"/>
        <v>23.249908909407793</v>
      </c>
      <c r="H292" s="55">
        <f t="shared" si="215"/>
        <v>10.573390842073294</v>
      </c>
      <c r="I292" s="55">
        <f t="shared" si="215"/>
        <v>-0.22207046080814052</v>
      </c>
      <c r="J292" s="1202" t="s">
        <v>189</v>
      </c>
      <c r="K292" s="1203"/>
      <c r="L292" s="55">
        <f t="shared" si="216"/>
        <v>1.7310603567432423</v>
      </c>
      <c r="M292" s="55">
        <f t="shared" si="216"/>
        <v>-3.2919169335127094</v>
      </c>
      <c r="N292" s="55">
        <f t="shared" si="216"/>
        <v>7.2579863690687603</v>
      </c>
      <c r="O292" s="55">
        <f t="shared" si="216"/>
        <v>9.5691869129445024</v>
      </c>
      <c r="P292" s="55">
        <f t="shared" si="216"/>
        <v>43.906406626453048</v>
      </c>
      <c r="Q292" s="55">
        <f t="shared" si="216"/>
        <v>-12.086094353174417</v>
      </c>
      <c r="R292" s="55">
        <f t="shared" si="216"/>
        <v>148.11000793194933</v>
      </c>
      <c r="S292" s="55"/>
      <c r="T292" s="55"/>
      <c r="U292" s="55"/>
    </row>
    <row r="293" spans="1:21" s="2" customFormat="1" ht="11.25" hidden="1" customHeight="1">
      <c r="A293" s="1202" t="s">
        <v>190</v>
      </c>
      <c r="B293" s="1203"/>
      <c r="C293" s="55">
        <f t="shared" si="215"/>
        <v>5.7497329180194185</v>
      </c>
      <c r="D293" s="55">
        <f t="shared" si="215"/>
        <v>3.6380174315303009</v>
      </c>
      <c r="E293" s="55">
        <f t="shared" si="215"/>
        <v>6.4720943434023894</v>
      </c>
      <c r="F293" s="55">
        <f t="shared" si="215"/>
        <v>4.6386181370916546</v>
      </c>
      <c r="G293" s="55">
        <f t="shared" si="215"/>
        <v>17.55669188978797</v>
      </c>
      <c r="H293" s="55">
        <f t="shared" si="215"/>
        <v>6.5828836658197218</v>
      </c>
      <c r="I293" s="55">
        <f t="shared" si="215"/>
        <v>-1.8520417399939362</v>
      </c>
      <c r="J293" s="1202" t="s">
        <v>190</v>
      </c>
      <c r="K293" s="1203"/>
      <c r="L293" s="55">
        <f t="shared" si="216"/>
        <v>-1.6698631666079393</v>
      </c>
      <c r="M293" s="55">
        <f t="shared" si="216"/>
        <v>-2.1286258771565372</v>
      </c>
      <c r="N293" s="55">
        <f t="shared" si="216"/>
        <v>2.9009214011265385</v>
      </c>
      <c r="O293" s="55">
        <f t="shared" si="216"/>
        <v>5.6626115925974148</v>
      </c>
      <c r="P293" s="55">
        <f t="shared" si="216"/>
        <v>43.436130861644386</v>
      </c>
      <c r="Q293" s="55">
        <f t="shared" si="216"/>
        <v>-8.6654764282860413</v>
      </c>
      <c r="R293" s="55">
        <f t="shared" si="216"/>
        <v>151.85927847366804</v>
      </c>
      <c r="S293" s="55"/>
      <c r="T293" s="55"/>
      <c r="U293" s="55"/>
    </row>
    <row r="294" spans="1:21" s="2" customFormat="1" ht="11.25" hidden="1" customHeight="1">
      <c r="A294" s="1202" t="s">
        <v>191</v>
      </c>
      <c r="B294" s="1203"/>
      <c r="C294" s="55">
        <f t="shared" si="215"/>
        <v>5.7215206429745109</v>
      </c>
      <c r="D294" s="55">
        <f t="shared" si="215"/>
        <v>3.2732496141503589</v>
      </c>
      <c r="E294" s="55">
        <f t="shared" si="215"/>
        <v>6.1537517241103927</v>
      </c>
      <c r="F294" s="55">
        <f t="shared" si="215"/>
        <v>5.49858083672909</v>
      </c>
      <c r="G294" s="55">
        <f t="shared" si="215"/>
        <v>18.504635489493097</v>
      </c>
      <c r="H294" s="55">
        <f t="shared" si="215"/>
        <v>7.3661692241213643</v>
      </c>
      <c r="I294" s="55">
        <f t="shared" si="215"/>
        <v>-1.4348764248711916</v>
      </c>
      <c r="J294" s="1202" t="s">
        <v>191</v>
      </c>
      <c r="K294" s="1203"/>
      <c r="L294" s="55">
        <f t="shared" si="216"/>
        <v>-1.5144352663265011</v>
      </c>
      <c r="M294" s="55">
        <f t="shared" si="216"/>
        <v>-2.1097284006231689</v>
      </c>
      <c r="N294" s="55">
        <f t="shared" si="216"/>
        <v>1.9864093352639429</v>
      </c>
      <c r="O294" s="55">
        <f t="shared" si="216"/>
        <v>9.0305466139927404</v>
      </c>
      <c r="P294" s="55">
        <f t="shared" si="216"/>
        <v>35.666325646136983</v>
      </c>
      <c r="Q294" s="55">
        <f t="shared" si="216"/>
        <v>-9.8682200910862008</v>
      </c>
      <c r="R294" s="55">
        <f t="shared" si="216"/>
        <v>143.29093827935714</v>
      </c>
      <c r="S294" s="55"/>
      <c r="T294" s="55"/>
      <c r="U294" s="55"/>
    </row>
    <row r="295" spans="1:21" s="2" customFormat="1" ht="11.25" hidden="1" customHeight="1">
      <c r="A295" s="1202" t="s">
        <v>192</v>
      </c>
      <c r="B295" s="1203"/>
      <c r="C295" s="55">
        <f t="shared" si="215"/>
        <v>5.7151774499820078</v>
      </c>
      <c r="D295" s="55">
        <f t="shared" si="215"/>
        <v>2.9239469143592629</v>
      </c>
      <c r="E295" s="55">
        <f t="shared" si="215"/>
        <v>6.465702396937445</v>
      </c>
      <c r="F295" s="55">
        <f t="shared" si="215"/>
        <v>5.8432640498399735</v>
      </c>
      <c r="G295" s="55">
        <f t="shared" si="215"/>
        <v>16.875492244745473</v>
      </c>
      <c r="H295" s="55">
        <f t="shared" si="215"/>
        <v>6.5951553756124781</v>
      </c>
      <c r="I295" s="55">
        <f t="shared" si="215"/>
        <v>-0.764007015673144</v>
      </c>
      <c r="J295" s="1202" t="s">
        <v>192</v>
      </c>
      <c r="K295" s="1203"/>
      <c r="L295" s="55">
        <f t="shared" si="216"/>
        <v>-1.0850452237875174</v>
      </c>
      <c r="M295" s="55">
        <f t="shared" si="216"/>
        <v>-7.8917416409623797E-2</v>
      </c>
      <c r="N295" s="55">
        <f t="shared" si="216"/>
        <v>2.4574268120777418</v>
      </c>
      <c r="O295" s="55">
        <f t="shared" si="216"/>
        <v>6.5466048086048261</v>
      </c>
      <c r="P295" s="55">
        <f t="shared" si="216"/>
        <v>29.503337299106676</v>
      </c>
      <c r="Q295" s="55">
        <f t="shared" si="216"/>
        <v>-6.2832352103313838</v>
      </c>
      <c r="R295" s="55">
        <f t="shared" si="216"/>
        <v>174.16081505502643</v>
      </c>
      <c r="S295" s="55"/>
      <c r="T295" s="55"/>
      <c r="U295" s="55"/>
    </row>
    <row r="296" spans="1:21" s="2" customFormat="1" ht="11.25" hidden="1" customHeight="1">
      <c r="A296" s="1202" t="s">
        <v>193</v>
      </c>
      <c r="B296" s="1203"/>
      <c r="C296" s="55">
        <f t="shared" si="215"/>
        <v>5.247750597512038</v>
      </c>
      <c r="D296" s="55">
        <f t="shared" si="215"/>
        <v>2.3144395398752948</v>
      </c>
      <c r="E296" s="55">
        <f t="shared" si="215"/>
        <v>6.0834052967135221</v>
      </c>
      <c r="F296" s="55">
        <f t="shared" si="215"/>
        <v>5.6427111382786137</v>
      </c>
      <c r="G296" s="55">
        <f t="shared" si="215"/>
        <v>15.575213162736404</v>
      </c>
      <c r="H296" s="55">
        <f t="shared" si="215"/>
        <v>5.8824219178175383</v>
      </c>
      <c r="I296" s="55">
        <f t="shared" si="215"/>
        <v>-1.3870355503164404</v>
      </c>
      <c r="J296" s="1202" t="s">
        <v>193</v>
      </c>
      <c r="K296" s="1203"/>
      <c r="L296" s="55">
        <f t="shared" si="216"/>
        <v>0.23479986863765134</v>
      </c>
      <c r="M296" s="55">
        <f t="shared" si="216"/>
        <v>1.0547900076113024</v>
      </c>
      <c r="N296" s="55">
        <f t="shared" si="216"/>
        <v>2.5874485596707899</v>
      </c>
      <c r="O296" s="55">
        <f t="shared" si="216"/>
        <v>3.6965919491014176</v>
      </c>
      <c r="P296" s="55">
        <f t="shared" si="216"/>
        <v>26.071636531943795</v>
      </c>
      <c r="Q296" s="55">
        <f t="shared" si="216"/>
        <v>-4.8216930058358258</v>
      </c>
      <c r="R296" s="55">
        <f t="shared" si="216"/>
        <v>143.29779903530459</v>
      </c>
      <c r="S296" s="55"/>
      <c r="T296" s="55"/>
      <c r="U296" s="55"/>
    </row>
    <row r="297" spans="1:21" s="2" customFormat="1" ht="11.25" hidden="1" customHeight="1">
      <c r="A297" s="1202" t="s">
        <v>194</v>
      </c>
      <c r="B297" s="1203"/>
      <c r="C297" s="55">
        <f t="shared" si="215"/>
        <v>4.4965465766124453</v>
      </c>
      <c r="D297" s="55">
        <f t="shared" si="215"/>
        <v>1.52984571046062</v>
      </c>
      <c r="E297" s="55">
        <f t="shared" si="215"/>
        <v>5.0876297332828102</v>
      </c>
      <c r="F297" s="55">
        <f t="shared" si="215"/>
        <v>4.4358105601384921</v>
      </c>
      <c r="G297" s="55">
        <f t="shared" si="215"/>
        <v>14.31949465372486</v>
      </c>
      <c r="H297" s="55">
        <f t="shared" si="215"/>
        <v>5.0482242235167689</v>
      </c>
      <c r="I297" s="55">
        <f t="shared" si="215"/>
        <v>-1.5293613560866248</v>
      </c>
      <c r="J297" s="1202" t="s">
        <v>194</v>
      </c>
      <c r="K297" s="1203"/>
      <c r="L297" s="55">
        <f t="shared" si="216"/>
        <v>0.9578187971917913</v>
      </c>
      <c r="M297" s="55">
        <f t="shared" si="216"/>
        <v>1.986523951298409</v>
      </c>
      <c r="N297" s="55">
        <f t="shared" si="216"/>
        <v>2.2894386363934842</v>
      </c>
      <c r="O297" s="55">
        <f t="shared" si="216"/>
        <v>1.667949662443192</v>
      </c>
      <c r="P297" s="55">
        <f t="shared" si="216"/>
        <v>22.77976502579773</v>
      </c>
      <c r="Q297" s="55">
        <f t="shared" si="216"/>
        <v>-3.4507219504462796</v>
      </c>
      <c r="R297" s="55">
        <f t="shared" si="216"/>
        <v>122.49990318815244</v>
      </c>
      <c r="S297" s="55"/>
      <c r="T297" s="55"/>
      <c r="U297" s="55"/>
    </row>
    <row r="298" spans="1:21" s="2" customFormat="1" ht="11.25" hidden="1" customHeight="1">
      <c r="A298" s="1202" t="s">
        <v>195</v>
      </c>
      <c r="B298" s="1203"/>
      <c r="C298" s="55">
        <f t="shared" si="215"/>
        <v>3.7298265135513873</v>
      </c>
      <c r="D298" s="55">
        <f t="shared" si="215"/>
        <v>0.75627977573221017</v>
      </c>
      <c r="E298" s="55">
        <f t="shared" si="215"/>
        <v>4.1701947388143878</v>
      </c>
      <c r="F298" s="55">
        <f t="shared" si="215"/>
        <v>3.7972445365000311</v>
      </c>
      <c r="G298" s="55">
        <f t="shared" si="215"/>
        <v>12.793847282743755</v>
      </c>
      <c r="H298" s="55">
        <f t="shared" si="215"/>
        <v>4.0699498706061092</v>
      </c>
      <c r="I298" s="55">
        <f t="shared" si="215"/>
        <v>-2.0184612350889921</v>
      </c>
      <c r="J298" s="1202" t="s">
        <v>195</v>
      </c>
      <c r="K298" s="1203"/>
      <c r="L298" s="55">
        <f t="shared" si="216"/>
        <v>1.2518172932809648</v>
      </c>
      <c r="M298" s="55">
        <f t="shared" si="216"/>
        <v>2.9419476983411101</v>
      </c>
      <c r="N298" s="55">
        <f t="shared" si="216"/>
        <v>1.5403989009870998</v>
      </c>
      <c r="O298" s="55">
        <f t="shared" si="216"/>
        <v>9.9280025219812273E-2</v>
      </c>
      <c r="P298" s="55">
        <f t="shared" si="216"/>
        <v>20.090652722935374</v>
      </c>
      <c r="Q298" s="55">
        <f t="shared" si="216"/>
        <v>-2.6163231610804729</v>
      </c>
      <c r="R298" s="55">
        <f t="shared" si="216"/>
        <v>109.95400584250109</v>
      </c>
      <c r="S298" s="55"/>
      <c r="T298" s="55"/>
      <c r="U298" s="55"/>
    </row>
    <row r="299" spans="1:21" s="2" customFormat="1" ht="11.25" hidden="1" customHeight="1">
      <c r="A299" s="1202" t="s">
        <v>196</v>
      </c>
      <c r="B299" s="1203"/>
      <c r="C299" s="55">
        <f t="shared" si="215"/>
        <v>3.1549944142698791</v>
      </c>
      <c r="D299" s="55">
        <f t="shared" si="215"/>
        <v>0.18501171270193595</v>
      </c>
      <c r="E299" s="55">
        <f t="shared" si="215"/>
        <v>3.7355281759993346</v>
      </c>
      <c r="F299" s="55">
        <f t="shared" si="215"/>
        <v>3.0686405405257631</v>
      </c>
      <c r="G299" s="55">
        <f t="shared" si="215"/>
        <v>11.856110676961265</v>
      </c>
      <c r="H299" s="55">
        <f t="shared" si="215"/>
        <v>3.3798947451779497</v>
      </c>
      <c r="I299" s="55">
        <f t="shared" si="215"/>
        <v>-2.6620111093332071</v>
      </c>
      <c r="J299" s="1202" t="s">
        <v>196</v>
      </c>
      <c r="K299" s="1203"/>
      <c r="L299" s="55">
        <f t="shared" si="216"/>
        <v>0.93231056362532172</v>
      </c>
      <c r="M299" s="55">
        <f t="shared" si="216"/>
        <v>3.4326627786342812</v>
      </c>
      <c r="N299" s="55">
        <f t="shared" si="216"/>
        <v>0.76701530998941791</v>
      </c>
      <c r="O299" s="55">
        <f t="shared" si="216"/>
        <v>-0.84189606889052016</v>
      </c>
      <c r="P299" s="55">
        <f t="shared" si="216"/>
        <v>18.440921708936301</v>
      </c>
      <c r="Q299" s="55">
        <f t="shared" si="216"/>
        <v>-1.8286190213539015</v>
      </c>
      <c r="R299" s="55">
        <f t="shared" si="216"/>
        <v>103.33032489274188</v>
      </c>
      <c r="S299" s="55"/>
      <c r="T299" s="55"/>
      <c r="U299" s="55"/>
    </row>
    <row r="300" spans="1:21" s="2" customFormat="1" ht="11.25" hidden="1" customHeight="1">
      <c r="A300" s="1202" t="s">
        <v>197</v>
      </c>
      <c r="B300" s="1203"/>
      <c r="C300" s="55">
        <f t="shared" si="215"/>
        <v>2.5811612757122617</v>
      </c>
      <c r="D300" s="55">
        <f t="shared" si="215"/>
        <v>-0.3600774982340198</v>
      </c>
      <c r="E300" s="55">
        <f t="shared" si="215"/>
        <v>3.1326906501475804</v>
      </c>
      <c r="F300" s="55">
        <f t="shared" si="215"/>
        <v>2.4549051637366972</v>
      </c>
      <c r="G300" s="55">
        <f t="shared" si="215"/>
        <v>10.74899280529425</v>
      </c>
      <c r="H300" s="55">
        <f t="shared" si="215"/>
        <v>2.4789673868625783</v>
      </c>
      <c r="I300" s="55">
        <f t="shared" si="215"/>
        <v>-2.9656946956516492</v>
      </c>
      <c r="J300" s="1202" t="s">
        <v>197</v>
      </c>
      <c r="K300" s="1203"/>
      <c r="L300" s="55">
        <f t="shared" si="216"/>
        <v>0.43572979884982033</v>
      </c>
      <c r="M300" s="55">
        <f t="shared" si="216"/>
        <v>4.2958113784098231</v>
      </c>
      <c r="N300" s="55">
        <f t="shared" si="216"/>
        <v>1.1696771429042627</v>
      </c>
      <c r="O300" s="55">
        <f t="shared" si="216"/>
        <v>-1.6912440410236087</v>
      </c>
      <c r="P300" s="55">
        <f t="shared" si="216"/>
        <v>15.413901757871301</v>
      </c>
      <c r="Q300" s="55">
        <f t="shared" si="216"/>
        <v>-1.9626909496914919</v>
      </c>
      <c r="R300" s="55">
        <f t="shared" si="216"/>
        <v>87.243667718839021</v>
      </c>
      <c r="S300" s="55"/>
      <c r="T300" s="55"/>
      <c r="U300" s="55"/>
    </row>
    <row r="301" spans="1:21" s="2" customFormat="1" ht="11.25" hidden="1" customHeight="1">
      <c r="A301" s="1202" t="s">
        <v>198</v>
      </c>
      <c r="B301" s="1203"/>
      <c r="C301" s="55">
        <f t="shared" si="215"/>
        <v>1.8900976678702079</v>
      </c>
      <c r="D301" s="55">
        <f t="shared" si="215"/>
        <v>-0.92214900319923743</v>
      </c>
      <c r="E301" s="55">
        <f t="shared" si="215"/>
        <v>2.4233095525736132</v>
      </c>
      <c r="F301" s="55">
        <f t="shared" si="215"/>
        <v>2.075478569379797</v>
      </c>
      <c r="G301" s="55">
        <f t="shared" si="215"/>
        <v>9.3419642513533176</v>
      </c>
      <c r="H301" s="55">
        <f t="shared" si="215"/>
        <v>1.3999794161849763</v>
      </c>
      <c r="I301" s="55">
        <f t="shared" si="215"/>
        <v>-3.4066980245335259</v>
      </c>
      <c r="J301" s="1202" t="s">
        <v>198</v>
      </c>
      <c r="K301" s="1203"/>
      <c r="L301" s="55">
        <f t="shared" si="216"/>
        <v>-0.42972899022075239</v>
      </c>
      <c r="M301" s="55">
        <f t="shared" si="216"/>
        <v>4.682080865735287</v>
      </c>
      <c r="N301" s="55">
        <f t="shared" si="216"/>
        <v>0.13221552898660605</v>
      </c>
      <c r="O301" s="55">
        <f t="shared" si="216"/>
        <v>-2.0224578125539239</v>
      </c>
      <c r="P301" s="55">
        <f t="shared" si="216"/>
        <v>12.916883116883085</v>
      </c>
      <c r="Q301" s="55">
        <f t="shared" si="216"/>
        <v>-1.9261907088796448</v>
      </c>
      <c r="R301" s="55">
        <f t="shared" si="216"/>
        <v>82.887000116872827</v>
      </c>
      <c r="S301" s="55"/>
      <c r="T301" s="55"/>
      <c r="U301" s="55"/>
    </row>
    <row r="302" spans="1:21" s="2" customFormat="1" ht="11.25" hidden="1" customHeight="1">
      <c r="A302" s="1202" t="s">
        <v>199</v>
      </c>
      <c r="B302" s="1203"/>
      <c r="C302" s="55">
        <f t="shared" si="215"/>
        <v>1.4587579531912809</v>
      </c>
      <c r="D302" s="55">
        <f t="shared" si="215"/>
        <v>-1.2370915030707579</v>
      </c>
      <c r="E302" s="55">
        <f t="shared" si="215"/>
        <v>1.7347570112345352</v>
      </c>
      <c r="F302" s="55">
        <f t="shared" si="215"/>
        <v>1.812011389159224</v>
      </c>
      <c r="G302" s="55">
        <f t="shared" si="215"/>
        <v>8.4225989863464719</v>
      </c>
      <c r="H302" s="55">
        <f t="shared" si="215"/>
        <v>0.72684926234704506</v>
      </c>
      <c r="I302" s="55">
        <f t="shared" si="215"/>
        <v>-3.8378484424662673</v>
      </c>
      <c r="J302" s="1202" t="s">
        <v>199</v>
      </c>
      <c r="K302" s="1203"/>
      <c r="L302" s="55">
        <f t="shared" si="216"/>
        <v>-1.0256172685844405</v>
      </c>
      <c r="M302" s="55">
        <f t="shared" si="216"/>
        <v>4.9061319593115087</v>
      </c>
      <c r="N302" s="55">
        <f t="shared" si="216"/>
        <v>-0.31134466136792582</v>
      </c>
      <c r="O302" s="55">
        <f t="shared" si="216"/>
        <v>-1.3569239526859178E-2</v>
      </c>
      <c r="P302" s="55">
        <f t="shared" si="216"/>
        <v>11.589355188253109</v>
      </c>
      <c r="Q302" s="55">
        <f t="shared" si="216"/>
        <v>-1.717539100404835</v>
      </c>
      <c r="R302" s="55">
        <f t="shared" si="216"/>
        <v>79.539249267777251</v>
      </c>
      <c r="S302" s="55"/>
      <c r="T302" s="55"/>
      <c r="U302" s="55"/>
    </row>
    <row r="303" spans="1:21" s="2" customFormat="1" ht="11.25" hidden="1" customHeight="1">
      <c r="A303" s="50"/>
      <c r="B303" s="51"/>
      <c r="C303" s="55"/>
      <c r="D303" s="55"/>
      <c r="E303" s="55"/>
      <c r="F303" s="55"/>
      <c r="G303" s="55"/>
      <c r="H303" s="55"/>
      <c r="I303" s="55"/>
      <c r="J303" s="50"/>
      <c r="K303" s="51"/>
      <c r="L303" s="55"/>
      <c r="M303" s="55"/>
      <c r="N303" s="55"/>
      <c r="O303" s="55"/>
      <c r="P303" s="55"/>
      <c r="Q303" s="55"/>
      <c r="R303" s="55"/>
      <c r="S303" s="55"/>
      <c r="T303" s="55"/>
      <c r="U303" s="55"/>
    </row>
    <row r="304" spans="1:21" s="2" customFormat="1" ht="11.25" hidden="1" customHeight="1">
      <c r="A304" s="1071">
        <v>2009</v>
      </c>
      <c r="B304" s="45"/>
      <c r="C304" s="55"/>
      <c r="D304" s="55"/>
      <c r="E304" s="55"/>
      <c r="F304" s="55"/>
      <c r="G304" s="55"/>
      <c r="H304" s="55"/>
      <c r="I304" s="55"/>
      <c r="J304" s="1071">
        <v>2009</v>
      </c>
      <c r="K304" s="45"/>
      <c r="L304" s="55"/>
      <c r="M304" s="55"/>
      <c r="N304" s="55"/>
      <c r="O304" s="55"/>
      <c r="P304" s="55"/>
      <c r="Q304" s="55"/>
      <c r="R304" s="55"/>
      <c r="S304" s="55"/>
      <c r="T304" s="55"/>
      <c r="U304" s="55"/>
    </row>
    <row r="305" spans="1:21" s="2" customFormat="1" ht="11.25" hidden="1" customHeight="1">
      <c r="A305" s="1071"/>
      <c r="B305" s="45" t="s">
        <v>176</v>
      </c>
      <c r="C305" s="55">
        <f t="shared" ref="C305:I316" si="217">SUM(C94/C67*100-100)</f>
        <v>-9.013793173892779</v>
      </c>
      <c r="D305" s="55">
        <f t="shared" si="217"/>
        <v>-10.416618408938248</v>
      </c>
      <c r="E305" s="55">
        <f t="shared" si="217"/>
        <v>-9.4370003953284254</v>
      </c>
      <c r="F305" s="55">
        <f t="shared" si="217"/>
        <v>-7.5932260219429963</v>
      </c>
      <c r="G305" s="55">
        <f t="shared" si="217"/>
        <v>-8.5547548786864382</v>
      </c>
      <c r="H305" s="55">
        <f t="shared" si="217"/>
        <v>-10.390168942245325</v>
      </c>
      <c r="I305" s="55">
        <f t="shared" si="217"/>
        <v>-14.072818482882951</v>
      </c>
      <c r="J305" s="1071"/>
      <c r="K305" s="45" t="s">
        <v>176</v>
      </c>
      <c r="L305" s="55">
        <f t="shared" ref="L305:R316" si="218">SUM(L94/L67*100-100)</f>
        <v>-12.118343523153371</v>
      </c>
      <c r="M305" s="55">
        <f t="shared" si="218"/>
        <v>5.3800963728798763</v>
      </c>
      <c r="N305" s="55">
        <f t="shared" si="218"/>
        <v>-13.039374615033381</v>
      </c>
      <c r="O305" s="55">
        <f t="shared" si="218"/>
        <v>-4.3265187042790387</v>
      </c>
      <c r="P305" s="55">
        <f t="shared" si="218"/>
        <v>-2.0034034653465369</v>
      </c>
      <c r="Q305" s="55">
        <f t="shared" si="218"/>
        <v>2.6566380133715199</v>
      </c>
      <c r="R305" s="55">
        <f t="shared" si="218"/>
        <v>57.872285570308549</v>
      </c>
      <c r="S305" s="55"/>
      <c r="T305" s="55"/>
      <c r="U305" s="55"/>
    </row>
    <row r="306" spans="1:21" s="2" customFormat="1" ht="11.25" hidden="1" customHeight="1">
      <c r="A306" s="1071"/>
      <c r="B306" s="45" t="s">
        <v>177</v>
      </c>
      <c r="C306" s="55">
        <f t="shared" si="217"/>
        <v>-12.016938711493907</v>
      </c>
      <c r="D306" s="55">
        <f t="shared" si="217"/>
        <v>-13.351705112846574</v>
      </c>
      <c r="E306" s="55">
        <f t="shared" si="217"/>
        <v>-11.773893179549646</v>
      </c>
      <c r="F306" s="55">
        <f t="shared" si="217"/>
        <v>-11.558316599385549</v>
      </c>
      <c r="G306" s="55">
        <f t="shared" si="217"/>
        <v>-10.714019966223759</v>
      </c>
      <c r="H306" s="55">
        <f t="shared" si="217"/>
        <v>-12.934888718007457</v>
      </c>
      <c r="I306" s="55">
        <f t="shared" si="217"/>
        <v>-18.275847010898389</v>
      </c>
      <c r="J306" s="1071"/>
      <c r="K306" s="45" t="s">
        <v>177</v>
      </c>
      <c r="L306" s="55">
        <f t="shared" si="218"/>
        <v>-13.484912955802628</v>
      </c>
      <c r="M306" s="55">
        <f t="shared" si="218"/>
        <v>3.8592607420840039</v>
      </c>
      <c r="N306" s="55">
        <f t="shared" si="218"/>
        <v>-17.857978110854873</v>
      </c>
      <c r="O306" s="55">
        <f t="shared" si="218"/>
        <v>-7.3526201647082132</v>
      </c>
      <c r="P306" s="55">
        <f t="shared" si="218"/>
        <v>-6.5750194561568662</v>
      </c>
      <c r="Q306" s="55">
        <f t="shared" si="218"/>
        <v>-5.3231793492141861</v>
      </c>
      <c r="R306" s="55">
        <f t="shared" si="218"/>
        <v>45.693710194397028</v>
      </c>
      <c r="S306" s="55"/>
      <c r="T306" s="55"/>
      <c r="U306" s="55"/>
    </row>
    <row r="307" spans="1:21" s="2" customFormat="1" ht="11.25" hidden="1" customHeight="1">
      <c r="A307" s="1071"/>
      <c r="B307" s="45" t="s">
        <v>178</v>
      </c>
      <c r="C307" s="55">
        <f t="shared" si="217"/>
        <v>-7.2588760748472652</v>
      </c>
      <c r="D307" s="55">
        <f t="shared" si="217"/>
        <v>-9.3055023065831932</v>
      </c>
      <c r="E307" s="55">
        <f t="shared" si="217"/>
        <v>-7.5018880892393014</v>
      </c>
      <c r="F307" s="55">
        <f t="shared" si="217"/>
        <v>-1.6736633574379027</v>
      </c>
      <c r="G307" s="55">
        <f t="shared" si="217"/>
        <v>-0.98864482565740275</v>
      </c>
      <c r="H307" s="55">
        <f t="shared" si="217"/>
        <v>-5.3307022034127414</v>
      </c>
      <c r="I307" s="55">
        <f t="shared" si="217"/>
        <v>-15.076447276816779</v>
      </c>
      <c r="J307" s="1071"/>
      <c r="K307" s="45" t="s">
        <v>178</v>
      </c>
      <c r="L307" s="55">
        <f t="shared" si="218"/>
        <v>-7.9377944310946447</v>
      </c>
      <c r="M307" s="55">
        <f t="shared" si="218"/>
        <v>1.4666937465403436</v>
      </c>
      <c r="N307" s="55">
        <f t="shared" si="218"/>
        <v>-13.675768213337719</v>
      </c>
      <c r="O307" s="55">
        <f t="shared" si="218"/>
        <v>1.2383721731460895</v>
      </c>
      <c r="P307" s="55">
        <f t="shared" si="218"/>
        <v>-7.7214493660682848</v>
      </c>
      <c r="Q307" s="55">
        <f t="shared" si="218"/>
        <v>-11.911418097250717</v>
      </c>
      <c r="R307" s="55">
        <f t="shared" si="218"/>
        <v>36.75821567351818</v>
      </c>
      <c r="S307" s="55"/>
      <c r="T307" s="55"/>
      <c r="U307" s="55"/>
    </row>
    <row r="308" spans="1:21" s="2" customFormat="1" ht="11.25" hidden="1" customHeight="1">
      <c r="A308" s="1071"/>
      <c r="B308" s="45" t="s">
        <v>179</v>
      </c>
      <c r="C308" s="55">
        <f t="shared" si="217"/>
        <v>-5.7822582258024084</v>
      </c>
      <c r="D308" s="55">
        <f t="shared" si="217"/>
        <v>-4.9001874021442262</v>
      </c>
      <c r="E308" s="55">
        <f t="shared" si="217"/>
        <v>-8.528634444384906</v>
      </c>
      <c r="F308" s="55">
        <f t="shared" si="217"/>
        <v>-4.3051585746835457</v>
      </c>
      <c r="G308" s="55">
        <f t="shared" si="217"/>
        <v>-5.5250504833063587</v>
      </c>
      <c r="H308" s="55">
        <f t="shared" si="217"/>
        <v>-9.0535349734315815</v>
      </c>
      <c r="I308" s="55">
        <f t="shared" si="217"/>
        <v>-12.801591187270517</v>
      </c>
      <c r="J308" s="1071"/>
      <c r="K308" s="45" t="s">
        <v>179</v>
      </c>
      <c r="L308" s="55">
        <f t="shared" si="218"/>
        <v>-4.9374137425283635</v>
      </c>
      <c r="M308" s="55">
        <f t="shared" si="218"/>
        <v>5.6183280256977923</v>
      </c>
      <c r="N308" s="55">
        <f t="shared" si="218"/>
        <v>-6.4041768453321879</v>
      </c>
      <c r="O308" s="55">
        <f t="shared" si="218"/>
        <v>-6.0992554063201538</v>
      </c>
      <c r="P308" s="55">
        <f t="shared" si="218"/>
        <v>-3.9014206181608841</v>
      </c>
      <c r="Q308" s="55">
        <f t="shared" si="218"/>
        <v>-0.52015106106981079</v>
      </c>
      <c r="R308" s="55">
        <f t="shared" si="218"/>
        <v>65.459455716363124</v>
      </c>
      <c r="S308" s="55"/>
      <c r="T308" s="55"/>
      <c r="U308" s="55"/>
    </row>
    <row r="309" spans="1:21" s="2" customFormat="1" ht="11.25" hidden="1" customHeight="1">
      <c r="A309" s="1071"/>
      <c r="B309" s="45" t="s">
        <v>180</v>
      </c>
      <c r="C309" s="55">
        <f t="shared" si="217"/>
        <v>-7.5819573815157639</v>
      </c>
      <c r="D309" s="55">
        <f t="shared" si="217"/>
        <v>-6.6097759238121938</v>
      </c>
      <c r="E309" s="55">
        <f t="shared" si="217"/>
        <v>-9.9947698462423773</v>
      </c>
      <c r="F309" s="55">
        <f t="shared" si="217"/>
        <v>-5.3233168313007297</v>
      </c>
      <c r="G309" s="55">
        <f t="shared" si="217"/>
        <v>-3.525522951928977</v>
      </c>
      <c r="H309" s="55">
        <f t="shared" si="217"/>
        <v>-7.4145060817692183</v>
      </c>
      <c r="I309" s="55">
        <f t="shared" si="217"/>
        <v>-11.434732706437572</v>
      </c>
      <c r="J309" s="1071"/>
      <c r="K309" s="45" t="s">
        <v>180</v>
      </c>
      <c r="L309" s="55">
        <f t="shared" si="218"/>
        <v>-5.8563653292174678</v>
      </c>
      <c r="M309" s="55">
        <f t="shared" si="218"/>
        <v>-4.4072823546168252</v>
      </c>
      <c r="N309" s="55">
        <f t="shared" si="218"/>
        <v>-13.709615414187098</v>
      </c>
      <c r="O309" s="55">
        <f t="shared" si="218"/>
        <v>-16.664278801311085</v>
      </c>
      <c r="P309" s="55">
        <f t="shared" si="218"/>
        <v>-2.1393705074141991</v>
      </c>
      <c r="Q309" s="55">
        <f t="shared" si="218"/>
        <v>-6.8306243063705097</v>
      </c>
      <c r="R309" s="55">
        <f t="shared" si="218"/>
        <v>55.787112270215829</v>
      </c>
      <c r="S309" s="55"/>
      <c r="T309" s="55"/>
      <c r="U309" s="55"/>
    </row>
    <row r="310" spans="1:21" s="2" customFormat="1" ht="11.25" hidden="1" customHeight="1">
      <c r="A310" s="1071"/>
      <c r="B310" s="45" t="s">
        <v>181</v>
      </c>
      <c r="C310" s="55">
        <f t="shared" si="217"/>
        <v>-5.9963127427961354</v>
      </c>
      <c r="D310" s="55">
        <f t="shared" si="217"/>
        <v>-5.8780379886062661</v>
      </c>
      <c r="E310" s="55">
        <f t="shared" si="217"/>
        <v>-9.2221268157733078</v>
      </c>
      <c r="F310" s="55">
        <f t="shared" si="217"/>
        <v>-7.1136931471971963</v>
      </c>
      <c r="G310" s="55">
        <f t="shared" si="217"/>
        <v>-1.3986436918475391</v>
      </c>
      <c r="H310" s="55">
        <f t="shared" si="217"/>
        <v>-5.9494455865409179</v>
      </c>
      <c r="I310" s="55">
        <f t="shared" si="217"/>
        <v>-5.8643424084663422</v>
      </c>
      <c r="J310" s="1071"/>
      <c r="K310" s="45" t="s">
        <v>181</v>
      </c>
      <c r="L310" s="55">
        <f t="shared" si="218"/>
        <v>-10.296127074224742</v>
      </c>
      <c r="M310" s="55">
        <f t="shared" si="218"/>
        <v>-0.14991358801488275</v>
      </c>
      <c r="N310" s="55">
        <f t="shared" si="218"/>
        <v>-9.5308733193978128</v>
      </c>
      <c r="O310" s="55">
        <f t="shared" si="218"/>
        <v>-6.5701360115953804</v>
      </c>
      <c r="P310" s="55">
        <f t="shared" si="218"/>
        <v>0.52007165837963498</v>
      </c>
      <c r="Q310" s="55">
        <f t="shared" si="218"/>
        <v>-2.6089769986469804</v>
      </c>
      <c r="R310" s="55">
        <f t="shared" si="218"/>
        <v>65.621961496078313</v>
      </c>
      <c r="S310" s="55"/>
      <c r="T310" s="55"/>
      <c r="U310" s="55"/>
    </row>
    <row r="311" spans="1:21" s="2" customFormat="1" ht="11.25" hidden="1" customHeight="1">
      <c r="A311" s="1071"/>
      <c r="B311" s="45" t="s">
        <v>182</v>
      </c>
      <c r="C311" s="55">
        <f t="shared" si="217"/>
        <v>-2.8532971586779752</v>
      </c>
      <c r="D311" s="55">
        <f t="shared" si="217"/>
        <v>-3.5154691712567967</v>
      </c>
      <c r="E311" s="55">
        <f t="shared" si="217"/>
        <v>-4.3557988311899152</v>
      </c>
      <c r="F311" s="55">
        <f t="shared" si="217"/>
        <v>2.0105511628770216</v>
      </c>
      <c r="G311" s="55">
        <f t="shared" si="217"/>
        <v>1.5543010341841068</v>
      </c>
      <c r="H311" s="55">
        <f t="shared" si="217"/>
        <v>-3.1079540442888884</v>
      </c>
      <c r="I311" s="55">
        <f t="shared" si="217"/>
        <v>-10.038424885152963</v>
      </c>
      <c r="J311" s="1071"/>
      <c r="K311" s="45" t="s">
        <v>182</v>
      </c>
      <c r="L311" s="55">
        <f t="shared" si="218"/>
        <v>-5.2560388247879786</v>
      </c>
      <c r="M311" s="55">
        <f t="shared" si="218"/>
        <v>3.2529709315112285</v>
      </c>
      <c r="N311" s="55">
        <f t="shared" si="218"/>
        <v>-11.739069892348326</v>
      </c>
      <c r="O311" s="55">
        <f t="shared" si="218"/>
        <v>-9.2812759207788247</v>
      </c>
      <c r="P311" s="55">
        <f t="shared" si="218"/>
        <v>1.1850768105340137</v>
      </c>
      <c r="Q311" s="55">
        <f t="shared" si="218"/>
        <v>2.9856687898075052E-2</v>
      </c>
      <c r="R311" s="55">
        <f t="shared" si="218"/>
        <v>82.688665172655419</v>
      </c>
      <c r="S311" s="55"/>
      <c r="T311" s="55"/>
      <c r="U311" s="55"/>
    </row>
    <row r="312" spans="1:21" s="2" customFormat="1" ht="11.25" hidden="1" customHeight="1">
      <c r="A312" s="1071"/>
      <c r="B312" s="45" t="s">
        <v>183</v>
      </c>
      <c r="C312" s="55">
        <f t="shared" si="217"/>
        <v>-2.47419461113887</v>
      </c>
      <c r="D312" s="55">
        <f t="shared" si="217"/>
        <v>-0.56734588337722869</v>
      </c>
      <c r="E312" s="55">
        <f t="shared" si="217"/>
        <v>-2.9783277516327473</v>
      </c>
      <c r="F312" s="55">
        <f t="shared" si="217"/>
        <v>0.20376129819052835</v>
      </c>
      <c r="G312" s="55">
        <f t="shared" si="217"/>
        <v>-1.8887912603346706</v>
      </c>
      <c r="H312" s="55">
        <f t="shared" si="217"/>
        <v>-6.4877950790627921</v>
      </c>
      <c r="I312" s="55">
        <f t="shared" si="217"/>
        <v>-7.1566854167080862</v>
      </c>
      <c r="J312" s="1071"/>
      <c r="K312" s="45" t="s">
        <v>183</v>
      </c>
      <c r="L312" s="55">
        <f t="shared" si="218"/>
        <v>-5.1534709704927337</v>
      </c>
      <c r="M312" s="55">
        <f t="shared" si="218"/>
        <v>-0.87420695690221351</v>
      </c>
      <c r="N312" s="55">
        <f t="shared" si="218"/>
        <v>-14.799914394186004</v>
      </c>
      <c r="O312" s="55">
        <f t="shared" si="218"/>
        <v>-9.9220872956239106</v>
      </c>
      <c r="P312" s="55">
        <f t="shared" si="218"/>
        <v>-3.5362840010274397</v>
      </c>
      <c r="Q312" s="55">
        <f t="shared" si="218"/>
        <v>0.53618094980625131</v>
      </c>
      <c r="R312" s="55">
        <f t="shared" si="218"/>
        <v>104.96991465803114</v>
      </c>
      <c r="S312" s="55"/>
      <c r="T312" s="55"/>
      <c r="U312" s="55"/>
    </row>
    <row r="313" spans="1:21" s="2" customFormat="1" ht="11.25" hidden="1" customHeight="1">
      <c r="A313" s="1071"/>
      <c r="B313" s="45" t="s">
        <v>184</v>
      </c>
      <c r="C313" s="55">
        <f t="shared" si="217"/>
        <v>-4.4009853283030083</v>
      </c>
      <c r="D313" s="55">
        <f t="shared" si="217"/>
        <v>-4.8852453976004426</v>
      </c>
      <c r="E313" s="55">
        <f t="shared" si="217"/>
        <v>-3.6006882366803694</v>
      </c>
      <c r="F313" s="55">
        <f t="shared" si="217"/>
        <v>-1.6429173456200488</v>
      </c>
      <c r="G313" s="55">
        <f t="shared" si="217"/>
        <v>-1.1316926837724282</v>
      </c>
      <c r="H313" s="55">
        <f t="shared" si="217"/>
        <v>-4.1939221489300849</v>
      </c>
      <c r="I313" s="55">
        <f t="shared" si="217"/>
        <v>-8.6354266533971895</v>
      </c>
      <c r="J313" s="1071"/>
      <c r="K313" s="45" t="s">
        <v>184</v>
      </c>
      <c r="L313" s="55">
        <f t="shared" si="218"/>
        <v>-7.0847839089626348</v>
      </c>
      <c r="M313" s="55">
        <f t="shared" si="218"/>
        <v>0.20647208141799922</v>
      </c>
      <c r="N313" s="55">
        <f t="shared" si="218"/>
        <v>-15.041532603137398</v>
      </c>
      <c r="O313" s="55">
        <f t="shared" si="218"/>
        <v>-7.7849026584823093</v>
      </c>
      <c r="P313" s="55">
        <f t="shared" si="218"/>
        <v>-3.8598470009341668</v>
      </c>
      <c r="Q313" s="55">
        <f t="shared" si="218"/>
        <v>-4.8064005342474019</v>
      </c>
      <c r="R313" s="55">
        <f t="shared" si="218"/>
        <v>70.389401906876628</v>
      </c>
      <c r="S313" s="55"/>
      <c r="T313" s="55"/>
      <c r="U313" s="55"/>
    </row>
    <row r="314" spans="1:21" s="2" customFormat="1" ht="11.25" hidden="1" customHeight="1">
      <c r="A314" s="1071"/>
      <c r="B314" s="45" t="s">
        <v>185</v>
      </c>
      <c r="C314" s="55">
        <f t="shared" si="217"/>
        <v>-1.4067943137260812</v>
      </c>
      <c r="D314" s="55">
        <f t="shared" si="217"/>
        <v>-2.1369064012903181</v>
      </c>
      <c r="E314" s="55">
        <f t="shared" si="217"/>
        <v>0.10956709711035728</v>
      </c>
      <c r="F314" s="55">
        <f t="shared" si="217"/>
        <v>3.7986214877245175</v>
      </c>
      <c r="G314" s="55">
        <f t="shared" si="217"/>
        <v>0.51535383054972783</v>
      </c>
      <c r="H314" s="55">
        <f t="shared" si="217"/>
        <v>-1.5298438210865299</v>
      </c>
      <c r="I314" s="55">
        <f t="shared" si="217"/>
        <v>-6.8169148082059934</v>
      </c>
      <c r="J314" s="1071"/>
      <c r="K314" s="45" t="s">
        <v>185</v>
      </c>
      <c r="L314" s="55">
        <f t="shared" si="218"/>
        <v>-2.2897630845814234</v>
      </c>
      <c r="M314" s="55">
        <f t="shared" si="218"/>
        <v>1.951698295512756</v>
      </c>
      <c r="N314" s="55">
        <f t="shared" si="218"/>
        <v>-13.951403225095689</v>
      </c>
      <c r="O314" s="55">
        <f t="shared" si="218"/>
        <v>-8.431994688884032</v>
      </c>
      <c r="P314" s="55">
        <f t="shared" si="218"/>
        <v>-0.38777751214590239</v>
      </c>
      <c r="Q314" s="55">
        <f t="shared" si="218"/>
        <v>-3.2664235104355441</v>
      </c>
      <c r="R314" s="55">
        <f t="shared" si="218"/>
        <v>74.656918953265034</v>
      </c>
      <c r="S314" s="55"/>
      <c r="T314" s="55"/>
      <c r="U314" s="55"/>
    </row>
    <row r="315" spans="1:21" s="2" customFormat="1" ht="11.25" hidden="1" customHeight="1">
      <c r="A315" s="1071"/>
      <c r="B315" s="45" t="s">
        <v>186</v>
      </c>
      <c r="C315" s="55">
        <f t="shared" si="217"/>
        <v>0.68168126939811202</v>
      </c>
      <c r="D315" s="55">
        <f t="shared" si="217"/>
        <v>-0.33249669059316034</v>
      </c>
      <c r="E315" s="55">
        <f t="shared" si="217"/>
        <v>-0.1767865297782123</v>
      </c>
      <c r="F315" s="55">
        <f t="shared" si="217"/>
        <v>3.6335856763355565</v>
      </c>
      <c r="G315" s="55">
        <f t="shared" si="217"/>
        <v>2.425416518778988</v>
      </c>
      <c r="H315" s="55">
        <f t="shared" si="217"/>
        <v>3.7175737305517771</v>
      </c>
      <c r="I315" s="55">
        <f t="shared" si="217"/>
        <v>-9.9636521328916814</v>
      </c>
      <c r="J315" s="1071"/>
      <c r="K315" s="45" t="s">
        <v>186</v>
      </c>
      <c r="L315" s="55">
        <f t="shared" si="218"/>
        <v>1.1501240199319369</v>
      </c>
      <c r="M315" s="55">
        <f t="shared" si="218"/>
        <v>7.5152782445265842</v>
      </c>
      <c r="N315" s="55">
        <f t="shared" si="218"/>
        <v>-4.1893696805092162</v>
      </c>
      <c r="O315" s="55">
        <f t="shared" si="218"/>
        <v>-3.5111560315613417</v>
      </c>
      <c r="P315" s="55">
        <f t="shared" si="218"/>
        <v>4.0609393980294328</v>
      </c>
      <c r="Q315" s="55">
        <f t="shared" si="218"/>
        <v>-6.7654115033467832</v>
      </c>
      <c r="R315" s="55">
        <f t="shared" si="218"/>
        <v>19.772969626087857</v>
      </c>
      <c r="S315" s="55"/>
      <c r="T315" s="55"/>
      <c r="U315" s="55"/>
    </row>
    <row r="316" spans="1:21" s="2" customFormat="1" ht="11.25" hidden="1" customHeight="1">
      <c r="A316" s="1071"/>
      <c r="B316" s="45" t="s">
        <v>187</v>
      </c>
      <c r="C316" s="55">
        <f t="shared" si="217"/>
        <v>2.4181655345052206</v>
      </c>
      <c r="D316" s="55">
        <f t="shared" si="217"/>
        <v>2.1567413099777895</v>
      </c>
      <c r="E316" s="55">
        <f t="shared" si="217"/>
        <v>4.1554112557917904</v>
      </c>
      <c r="F316" s="55">
        <f t="shared" si="217"/>
        <v>2.3017131177417411</v>
      </c>
      <c r="G316" s="55">
        <f t="shared" si="217"/>
        <v>0.68183865483726436</v>
      </c>
      <c r="H316" s="55">
        <f t="shared" si="217"/>
        <v>7.3488799507332061</v>
      </c>
      <c r="I316" s="55">
        <f t="shared" si="217"/>
        <v>-4.7314028241112567</v>
      </c>
      <c r="J316" s="1071"/>
      <c r="K316" s="45" t="s">
        <v>187</v>
      </c>
      <c r="L316" s="55">
        <f t="shared" si="218"/>
        <v>4.1099483557487559</v>
      </c>
      <c r="M316" s="55">
        <f t="shared" si="218"/>
        <v>8.4465060235887819</v>
      </c>
      <c r="N316" s="55">
        <f t="shared" si="218"/>
        <v>-4.7486228296492499</v>
      </c>
      <c r="O316" s="55">
        <f t="shared" si="218"/>
        <v>-6.9325702546041583</v>
      </c>
      <c r="P316" s="55">
        <f t="shared" si="218"/>
        <v>4.9855189990732214</v>
      </c>
      <c r="Q316" s="55">
        <f t="shared" si="218"/>
        <v>-9.46564129519804</v>
      </c>
      <c r="R316" s="55">
        <f t="shared" si="218"/>
        <v>10.529221397296766</v>
      </c>
      <c r="S316" s="55"/>
      <c r="T316" s="55"/>
      <c r="U316" s="55"/>
    </row>
    <row r="317" spans="1:21" s="2" customFormat="1" ht="11.25" hidden="1" customHeight="1">
      <c r="A317" s="1071"/>
      <c r="B317" s="45"/>
      <c r="C317" s="55"/>
      <c r="D317" s="55"/>
      <c r="E317" s="55"/>
      <c r="F317" s="55"/>
      <c r="G317" s="55"/>
      <c r="H317" s="55"/>
      <c r="I317" s="55"/>
      <c r="J317" s="1071"/>
      <c r="K317" s="45"/>
      <c r="L317" s="55"/>
      <c r="M317" s="55"/>
      <c r="N317" s="55"/>
      <c r="O317" s="55"/>
      <c r="P317" s="55"/>
      <c r="Q317" s="55"/>
      <c r="R317" s="55"/>
      <c r="S317" s="55"/>
      <c r="T317" s="55"/>
      <c r="U317" s="55"/>
    </row>
    <row r="318" spans="1:21" s="2" customFormat="1" ht="11.25" hidden="1" customHeight="1">
      <c r="A318" s="1202" t="s">
        <v>188</v>
      </c>
      <c r="B318" s="1203"/>
      <c r="C318" s="55">
        <f t="shared" ref="C318:I329" si="219">SUM(C107/C80*100-100)</f>
        <v>-9.013793173892779</v>
      </c>
      <c r="D318" s="55">
        <f t="shared" si="219"/>
        <v>-10.416618408938248</v>
      </c>
      <c r="E318" s="55">
        <f t="shared" si="219"/>
        <v>-9.4370003953284254</v>
      </c>
      <c r="F318" s="55">
        <f t="shared" si="219"/>
        <v>-7.5932260219429963</v>
      </c>
      <c r="G318" s="55">
        <f t="shared" si="219"/>
        <v>-8.5547548786864382</v>
      </c>
      <c r="H318" s="55">
        <f t="shared" si="219"/>
        <v>-10.390168942245325</v>
      </c>
      <c r="I318" s="55">
        <f t="shared" si="219"/>
        <v>-14.072818482882951</v>
      </c>
      <c r="J318" s="1202" t="s">
        <v>188</v>
      </c>
      <c r="K318" s="1203"/>
      <c r="L318" s="55">
        <f t="shared" ref="L318:R329" si="220">SUM(L107/L80*100-100)</f>
        <v>-12.118343523153371</v>
      </c>
      <c r="M318" s="55">
        <f t="shared" si="220"/>
        <v>5.3800963728798763</v>
      </c>
      <c r="N318" s="55">
        <f t="shared" si="220"/>
        <v>-13.039374615033381</v>
      </c>
      <c r="O318" s="55">
        <f t="shared" si="220"/>
        <v>-4.3265187042790387</v>
      </c>
      <c r="P318" s="55">
        <f t="shared" si="220"/>
        <v>-2.0034034653465369</v>
      </c>
      <c r="Q318" s="55">
        <f t="shared" si="220"/>
        <v>2.6566380133715199</v>
      </c>
      <c r="R318" s="55">
        <f t="shared" si="220"/>
        <v>57.872285570308549</v>
      </c>
      <c r="S318" s="55"/>
      <c r="T318" s="55"/>
      <c r="U318" s="55"/>
    </row>
    <row r="319" spans="1:21" s="2" customFormat="1" ht="11.25" hidden="1" customHeight="1">
      <c r="A319" s="1202" t="s">
        <v>189</v>
      </c>
      <c r="B319" s="1203"/>
      <c r="C319" s="55">
        <f t="shared" si="219"/>
        <v>-10.538711220184567</v>
      </c>
      <c r="D319" s="55">
        <f t="shared" si="219"/>
        <v>-11.865964788040955</v>
      </c>
      <c r="E319" s="55">
        <f t="shared" si="219"/>
        <v>-10.632157156732177</v>
      </c>
      <c r="F319" s="55">
        <f t="shared" si="219"/>
        <v>-9.6070714511206887</v>
      </c>
      <c r="G319" s="55">
        <f t="shared" si="219"/>
        <v>-9.667599507770575</v>
      </c>
      <c r="H319" s="55">
        <f t="shared" si="219"/>
        <v>-11.702996270909665</v>
      </c>
      <c r="I319" s="55">
        <f t="shared" si="219"/>
        <v>-16.222654056261803</v>
      </c>
      <c r="J319" s="1202" t="s">
        <v>189</v>
      </c>
      <c r="K319" s="1203"/>
      <c r="L319" s="55">
        <f t="shared" si="220"/>
        <v>-12.80108510795624</v>
      </c>
      <c r="M319" s="55">
        <f t="shared" si="220"/>
        <v>4.5893264302000745</v>
      </c>
      <c r="N319" s="55">
        <f t="shared" si="220"/>
        <v>-15.490272842257411</v>
      </c>
      <c r="O319" s="55">
        <f t="shared" si="220"/>
        <v>-5.9080457045325119</v>
      </c>
      <c r="P319" s="55">
        <f t="shared" si="220"/>
        <v>-4.4082513030141826</v>
      </c>
      <c r="Q319" s="55">
        <f t="shared" si="220"/>
        <v>-1.5624015340433459</v>
      </c>
      <c r="R319" s="55">
        <f t="shared" si="220"/>
        <v>51.421815315588418</v>
      </c>
      <c r="S319" s="55"/>
      <c r="T319" s="55"/>
      <c r="U319" s="55"/>
    </row>
    <row r="320" spans="1:21" s="2" customFormat="1" ht="11.25" hidden="1" customHeight="1">
      <c r="A320" s="1202" t="s">
        <v>190</v>
      </c>
      <c r="B320" s="1203"/>
      <c r="C320" s="55">
        <f t="shared" si="219"/>
        <v>-9.3339001986076227</v>
      </c>
      <c r="D320" s="55">
        <f t="shared" si="219"/>
        <v>-10.937423650447897</v>
      </c>
      <c r="E320" s="55">
        <f t="shared" si="219"/>
        <v>-9.4967204804120513</v>
      </c>
      <c r="F320" s="55">
        <f t="shared" si="219"/>
        <v>-6.7526924025271313</v>
      </c>
      <c r="G320" s="55">
        <f t="shared" si="219"/>
        <v>-6.5313327449249812</v>
      </c>
      <c r="H320" s="55">
        <f t="shared" si="219"/>
        <v>-9.334874996243073</v>
      </c>
      <c r="I320" s="55">
        <f t="shared" si="219"/>
        <v>-15.794696094153025</v>
      </c>
      <c r="J320" s="1202" t="s">
        <v>190</v>
      </c>
      <c r="K320" s="1203"/>
      <c r="L320" s="55">
        <f t="shared" si="220"/>
        <v>-11.040673371684235</v>
      </c>
      <c r="M320" s="55">
        <f t="shared" si="220"/>
        <v>3.4002298969103606</v>
      </c>
      <c r="N320" s="55">
        <f t="shared" si="220"/>
        <v>-14.767905338657542</v>
      </c>
      <c r="O320" s="55">
        <f t="shared" si="220"/>
        <v>-3.4095584813044297</v>
      </c>
      <c r="P320" s="55">
        <f t="shared" si="220"/>
        <v>-5.7065459734236867</v>
      </c>
      <c r="Q320" s="55">
        <f t="shared" si="220"/>
        <v>-5.6258398229520026</v>
      </c>
      <c r="R320" s="55">
        <f t="shared" si="220"/>
        <v>45.771066744813993</v>
      </c>
      <c r="S320" s="55"/>
      <c r="T320" s="55"/>
      <c r="U320" s="55"/>
    </row>
    <row r="321" spans="1:21" s="2" customFormat="1" ht="11.25" hidden="1" customHeight="1">
      <c r="A321" s="1202" t="s">
        <v>191</v>
      </c>
      <c r="B321" s="1203"/>
      <c r="C321" s="55">
        <f t="shared" si="219"/>
        <v>-8.3468516775686652</v>
      </c>
      <c r="D321" s="55">
        <f t="shared" si="219"/>
        <v>-9.3216653833750058</v>
      </c>
      <c r="E321" s="55">
        <f t="shared" si="219"/>
        <v>-9.2266866737274285</v>
      </c>
      <c r="F321" s="55">
        <f t="shared" si="219"/>
        <v>-6.0642595482711528</v>
      </c>
      <c r="G321" s="55">
        <f t="shared" si="219"/>
        <v>-6.2511058317006274</v>
      </c>
      <c r="H321" s="55">
        <f t="shared" si="219"/>
        <v>-9.2560814582822672</v>
      </c>
      <c r="I321" s="55">
        <f t="shared" si="219"/>
        <v>-14.926771649071796</v>
      </c>
      <c r="J321" s="1202" t="s">
        <v>191</v>
      </c>
      <c r="K321" s="1203"/>
      <c r="L321" s="55">
        <f t="shared" si="220"/>
        <v>-9.2697332757527278</v>
      </c>
      <c r="M321" s="55">
        <f t="shared" si="220"/>
        <v>4.0157120121839398</v>
      </c>
      <c r="N321" s="55">
        <f t="shared" si="220"/>
        <v>-12.389650299033008</v>
      </c>
      <c r="O321" s="55">
        <f t="shared" si="220"/>
        <v>-4.1483164130073789</v>
      </c>
      <c r="P321" s="55">
        <f t="shared" si="220"/>
        <v>-5.2027635202468758</v>
      </c>
      <c r="Q321" s="55">
        <f t="shared" si="220"/>
        <v>-4.0959696095598304</v>
      </c>
      <c r="R321" s="55">
        <f t="shared" si="220"/>
        <v>51.30935945478052</v>
      </c>
      <c r="S321" s="55"/>
      <c r="T321" s="55"/>
      <c r="U321" s="55"/>
    </row>
    <row r="322" spans="1:21" s="2" customFormat="1" ht="11.25" hidden="1" customHeight="1">
      <c r="A322" s="1202" t="s">
        <v>192</v>
      </c>
      <c r="B322" s="1203"/>
      <c r="C322" s="55">
        <f t="shared" si="219"/>
        <v>-8.1685091809297887</v>
      </c>
      <c r="D322" s="55">
        <f t="shared" si="219"/>
        <v>-8.7222465508285438</v>
      </c>
      <c r="E322" s="55">
        <f t="shared" si="219"/>
        <v>-9.4021439661923694</v>
      </c>
      <c r="F322" s="55">
        <f t="shared" si="219"/>
        <v>-5.8821278207492895</v>
      </c>
      <c r="G322" s="55">
        <f t="shared" si="219"/>
        <v>-5.6379899638619406</v>
      </c>
      <c r="H322" s="55">
        <f t="shared" si="219"/>
        <v>-8.8374613490271372</v>
      </c>
      <c r="I322" s="55">
        <f t="shared" si="219"/>
        <v>-14.056757362501827</v>
      </c>
      <c r="J322" s="1202" t="s">
        <v>192</v>
      </c>
      <c r="K322" s="1203"/>
      <c r="L322" s="55">
        <f t="shared" si="220"/>
        <v>-8.4133024919438526</v>
      </c>
      <c r="M322" s="55">
        <f t="shared" si="220"/>
        <v>1.9403915545757258</v>
      </c>
      <c r="N322" s="55">
        <f t="shared" si="220"/>
        <v>-12.722672717600091</v>
      </c>
      <c r="O322" s="55">
        <f t="shared" si="220"/>
        <v>-6.5629773705218781</v>
      </c>
      <c r="P322" s="55">
        <f t="shared" si="220"/>
        <v>-4.5135104273717133</v>
      </c>
      <c r="Q322" s="55">
        <f t="shared" si="220"/>
        <v>-4.8207089737338293</v>
      </c>
      <c r="R322" s="55">
        <f t="shared" si="220"/>
        <v>52.361562304413923</v>
      </c>
      <c r="S322" s="55"/>
      <c r="T322" s="55"/>
      <c r="U322" s="55"/>
    </row>
    <row r="323" spans="1:21" s="2" customFormat="1" ht="11.25" hidden="1" customHeight="1">
      <c r="A323" s="1202" t="s">
        <v>193</v>
      </c>
      <c r="B323" s="1203"/>
      <c r="C323" s="55">
        <f t="shared" si="219"/>
        <v>-7.7536828480164246</v>
      </c>
      <c r="D323" s="55">
        <f t="shared" si="219"/>
        <v>-8.2016358420850963</v>
      </c>
      <c r="E323" s="55">
        <f t="shared" si="219"/>
        <v>-9.3686178127019133</v>
      </c>
      <c r="F323" s="55">
        <f t="shared" si="219"/>
        <v>-6.1346615752532614</v>
      </c>
      <c r="G323" s="55">
        <f t="shared" si="219"/>
        <v>-4.8714608360907619</v>
      </c>
      <c r="H323" s="55">
        <f t="shared" si="219"/>
        <v>-8.306012034051264</v>
      </c>
      <c r="I323" s="55">
        <f t="shared" si="219"/>
        <v>-12.419294205047265</v>
      </c>
      <c r="J323" s="1202" t="s">
        <v>193</v>
      </c>
      <c r="K323" s="1203"/>
      <c r="L323" s="55">
        <f t="shared" si="220"/>
        <v>-8.8113839492694979</v>
      </c>
      <c r="M323" s="55">
        <f t="shared" si="220"/>
        <v>1.5240931767933006</v>
      </c>
      <c r="N323" s="55">
        <f t="shared" si="220"/>
        <v>-12.06951349808493</v>
      </c>
      <c r="O323" s="55">
        <f t="shared" si="220"/>
        <v>-6.5641337081239755</v>
      </c>
      <c r="P323" s="55">
        <f t="shared" si="220"/>
        <v>-3.5817910816430327</v>
      </c>
      <c r="Q323" s="55">
        <f t="shared" si="220"/>
        <v>-4.3599480603110976</v>
      </c>
      <c r="R323" s="55">
        <f t="shared" si="220"/>
        <v>54.840185138066005</v>
      </c>
      <c r="S323" s="55"/>
      <c r="T323" s="55"/>
      <c r="U323" s="55"/>
    </row>
    <row r="324" spans="1:21" s="2" customFormat="1" ht="11.25" hidden="1" customHeight="1">
      <c r="A324" s="1202" t="s">
        <v>194</v>
      </c>
      <c r="B324" s="1203"/>
      <c r="C324" s="55">
        <f t="shared" si="219"/>
        <v>-6.9371915201173948</v>
      </c>
      <c r="D324" s="55">
        <f t="shared" si="219"/>
        <v>-7.4436910575616366</v>
      </c>
      <c r="E324" s="55">
        <f t="shared" si="219"/>
        <v>-8.579577584478443</v>
      </c>
      <c r="F324" s="55">
        <f t="shared" si="219"/>
        <v>-4.7059855390621692</v>
      </c>
      <c r="G324" s="55">
        <f t="shared" si="219"/>
        <v>-3.8985978189044062</v>
      </c>
      <c r="H324" s="55">
        <f t="shared" si="219"/>
        <v>-7.4588826218823954</v>
      </c>
      <c r="I324" s="55">
        <f t="shared" si="219"/>
        <v>-12.007010002829759</v>
      </c>
      <c r="J324" s="1202" t="s">
        <v>194</v>
      </c>
      <c r="K324" s="1203"/>
      <c r="L324" s="55">
        <f t="shared" si="220"/>
        <v>-8.1597857128311517</v>
      </c>
      <c r="M324" s="55">
        <f t="shared" si="220"/>
        <v>1.833518287677478</v>
      </c>
      <c r="N324" s="55">
        <f t="shared" si="220"/>
        <v>-12.007139298936863</v>
      </c>
      <c r="O324" s="55">
        <f t="shared" si="220"/>
        <v>-6.9439776844890559</v>
      </c>
      <c r="P324" s="55">
        <f t="shared" si="220"/>
        <v>-2.7794995113872289</v>
      </c>
      <c r="Q324" s="55">
        <f t="shared" si="220"/>
        <v>-3.5243947816478283</v>
      </c>
      <c r="R324" s="55">
        <f t="shared" si="220"/>
        <v>59.830058615481221</v>
      </c>
      <c r="S324" s="55"/>
      <c r="T324" s="55"/>
      <c r="U324" s="55"/>
    </row>
    <row r="325" spans="1:21" s="2" customFormat="1" ht="11.25" hidden="1" customHeight="1">
      <c r="A325" s="1202" t="s">
        <v>195</v>
      </c>
      <c r="B325" s="1203"/>
      <c r="C325" s="55">
        <f t="shared" si="219"/>
        <v>-6.3132959069026384</v>
      </c>
      <c r="D325" s="55">
        <f t="shared" si="219"/>
        <v>-6.5114164404819235</v>
      </c>
      <c r="E325" s="55">
        <f t="shared" si="219"/>
        <v>-7.828665912087402</v>
      </c>
      <c r="F325" s="55">
        <f t="shared" si="219"/>
        <v>-4.0138874048929836</v>
      </c>
      <c r="G325" s="55">
        <f t="shared" si="219"/>
        <v>-3.6363674470050569</v>
      </c>
      <c r="H325" s="55">
        <f t="shared" si="219"/>
        <v>-7.3279627089956278</v>
      </c>
      <c r="I325" s="55">
        <f t="shared" si="219"/>
        <v>-11.276190961072118</v>
      </c>
      <c r="J325" s="1202" t="s">
        <v>195</v>
      </c>
      <c r="K325" s="1203"/>
      <c r="L325" s="55">
        <f t="shared" si="220"/>
        <v>-7.7114875982168769</v>
      </c>
      <c r="M325" s="55">
        <f t="shared" si="220"/>
        <v>1.4086238013915704</v>
      </c>
      <c r="N325" s="55">
        <f t="shared" si="220"/>
        <v>-12.421036022313146</v>
      </c>
      <c r="O325" s="55">
        <f t="shared" si="220"/>
        <v>-7.3348402614914932</v>
      </c>
      <c r="P325" s="55">
        <f t="shared" si="220"/>
        <v>-2.8832429866200897</v>
      </c>
      <c r="Q325" s="55">
        <f t="shared" si="220"/>
        <v>-2.8755209160315758</v>
      </c>
      <c r="R325" s="55">
        <f t="shared" si="220"/>
        <v>66.579899474110476</v>
      </c>
      <c r="S325" s="55"/>
      <c r="T325" s="55"/>
      <c r="U325" s="55"/>
    </row>
    <row r="326" spans="1:21" s="2" customFormat="1" ht="11.25" hidden="1" customHeight="1">
      <c r="A326" s="1202" t="s">
        <v>196</v>
      </c>
      <c r="B326" s="1203"/>
      <c r="C326" s="55">
        <f t="shared" si="219"/>
        <v>-6.0763365914951493</v>
      </c>
      <c r="D326" s="55">
        <f t="shared" si="219"/>
        <v>-6.3198880499288776</v>
      </c>
      <c r="E326" s="55">
        <f t="shared" si="219"/>
        <v>-7.3106350173574413</v>
      </c>
      <c r="F326" s="55">
        <f t="shared" si="219"/>
        <v>-3.7111280171162235</v>
      </c>
      <c r="G326" s="55">
        <f t="shared" si="219"/>
        <v>-3.3236497904864564</v>
      </c>
      <c r="H326" s="55">
        <f t="shared" si="219"/>
        <v>-6.9441917129267097</v>
      </c>
      <c r="I326" s="55">
        <f t="shared" si="219"/>
        <v>-10.936234685103059</v>
      </c>
      <c r="J326" s="1202" t="s">
        <v>196</v>
      </c>
      <c r="K326" s="1203"/>
      <c r="L326" s="55">
        <f t="shared" si="220"/>
        <v>-7.6300305960206458</v>
      </c>
      <c r="M326" s="55">
        <f t="shared" si="220"/>
        <v>1.2559944006638375</v>
      </c>
      <c r="N326" s="55">
        <f t="shared" si="220"/>
        <v>-12.766157363906927</v>
      </c>
      <c r="O326" s="55">
        <f t="shared" si="220"/>
        <v>-7.387152568983268</v>
      </c>
      <c r="P326" s="55">
        <f t="shared" si="220"/>
        <v>-3.0039447458900241</v>
      </c>
      <c r="Q326" s="55">
        <f t="shared" si="220"/>
        <v>-3.1204379320522264</v>
      </c>
      <c r="R326" s="55">
        <f t="shared" si="220"/>
        <v>67.050493312687166</v>
      </c>
      <c r="S326" s="55"/>
      <c r="T326" s="55"/>
      <c r="U326" s="55"/>
    </row>
    <row r="327" spans="1:21" s="2" customFormat="1" ht="11.25" hidden="1" customHeight="1">
      <c r="A327" s="1202" t="s">
        <v>197</v>
      </c>
      <c r="B327" s="1203"/>
      <c r="C327" s="55">
        <f t="shared" si="219"/>
        <v>-5.5741502455449563</v>
      </c>
      <c r="D327" s="55">
        <f t="shared" si="219"/>
        <v>-5.888597392792164</v>
      </c>
      <c r="E327" s="55">
        <f t="shared" si="219"/>
        <v>-6.5321570226163175</v>
      </c>
      <c r="F327" s="55">
        <f t="shared" si="219"/>
        <v>-2.8870344736837126</v>
      </c>
      <c r="G327" s="55">
        <f t="shared" si="219"/>
        <v>-2.8972188440407507</v>
      </c>
      <c r="H327" s="55">
        <f t="shared" si="219"/>
        <v>-6.3460004075596999</v>
      </c>
      <c r="I327" s="55">
        <f t="shared" si="219"/>
        <v>-10.490859045510163</v>
      </c>
      <c r="J327" s="1202" t="s">
        <v>197</v>
      </c>
      <c r="K327" s="1203"/>
      <c r="L327" s="55">
        <f t="shared" si="220"/>
        <v>-7.0543091826789777</v>
      </c>
      <c r="M327" s="55">
        <f t="shared" si="220"/>
        <v>1.3364078589483341</v>
      </c>
      <c r="N327" s="55">
        <f t="shared" si="220"/>
        <v>-12.908552296933891</v>
      </c>
      <c r="O327" s="55">
        <f t="shared" si="220"/>
        <v>-7.4859714224298699</v>
      </c>
      <c r="P327" s="55">
        <f t="shared" si="220"/>
        <v>-2.7002901348052006</v>
      </c>
      <c r="Q327" s="55">
        <f t="shared" si="220"/>
        <v>-3.1359126200582352</v>
      </c>
      <c r="R327" s="55">
        <f t="shared" si="220"/>
        <v>67.906935053870995</v>
      </c>
      <c r="S327" s="55"/>
      <c r="T327" s="55"/>
      <c r="U327" s="55"/>
    </row>
    <row r="328" spans="1:21" s="2" customFormat="1" ht="11.25" hidden="1" customHeight="1">
      <c r="A328" s="1202" t="s">
        <v>198</v>
      </c>
      <c r="B328" s="1203"/>
      <c r="C328" s="55">
        <f t="shared" si="219"/>
        <v>-5.0916218460442337</v>
      </c>
      <c r="D328" s="55">
        <f t="shared" si="219"/>
        <v>-5.4517860582773778</v>
      </c>
      <c r="E328" s="55">
        <f t="shared" si="219"/>
        <v>-6.0244756042508811</v>
      </c>
      <c r="F328" s="55">
        <f t="shared" si="219"/>
        <v>-2.3862058228793188</v>
      </c>
      <c r="G328" s="55">
        <f t="shared" si="219"/>
        <v>-2.4432102219512757</v>
      </c>
      <c r="H328" s="55">
        <f t="shared" si="219"/>
        <v>-5.5634944807781039</v>
      </c>
      <c r="I328" s="55">
        <f t="shared" si="219"/>
        <v>-10.452067172125595</v>
      </c>
      <c r="J328" s="1202" t="s">
        <v>198</v>
      </c>
      <c r="K328" s="1203"/>
      <c r="L328" s="55">
        <f t="shared" si="220"/>
        <v>-6.480826035250189</v>
      </c>
      <c r="M328" s="55">
        <f t="shared" si="220"/>
        <v>1.8214359340788633</v>
      </c>
      <c r="N328" s="55">
        <f t="shared" si="220"/>
        <v>-12.316306117878369</v>
      </c>
      <c r="O328" s="55">
        <f t="shared" si="220"/>
        <v>-7.1249469959939233</v>
      </c>
      <c r="P328" s="55">
        <f t="shared" si="220"/>
        <v>-2.1784937864273815</v>
      </c>
      <c r="Q328" s="55">
        <f t="shared" si="220"/>
        <v>-3.3785387774931621</v>
      </c>
      <c r="R328" s="55">
        <f t="shared" si="220"/>
        <v>62.767764867134019</v>
      </c>
      <c r="S328" s="55"/>
      <c r="T328" s="55"/>
      <c r="U328" s="55"/>
    </row>
    <row r="329" spans="1:21" s="2" customFormat="1" ht="11.25" hidden="1" customHeight="1">
      <c r="A329" s="1202" t="s">
        <v>199</v>
      </c>
      <c r="B329" s="1203"/>
      <c r="C329" s="55">
        <f t="shared" si="219"/>
        <v>-4.592990708833554</v>
      </c>
      <c r="D329" s="55">
        <f t="shared" si="219"/>
        <v>-4.9177754318995852</v>
      </c>
      <c r="E329" s="55">
        <f t="shared" si="219"/>
        <v>-5.3512237366923614</v>
      </c>
      <c r="F329" s="55">
        <f t="shared" si="219"/>
        <v>-2.0892559306616647</v>
      </c>
      <c r="G329" s="55">
        <f t="shared" si="219"/>
        <v>-2.2175985162322576</v>
      </c>
      <c r="H329" s="55">
        <f t="shared" si="219"/>
        <v>-4.7236455387865988</v>
      </c>
      <c r="I329" s="55">
        <f t="shared" si="219"/>
        <v>-10.104474124161257</v>
      </c>
      <c r="J329" s="1202" t="s">
        <v>199</v>
      </c>
      <c r="K329" s="1203"/>
      <c r="L329" s="55">
        <f t="shared" si="220"/>
        <v>-5.8377961179115232</v>
      </c>
      <c r="M329" s="55">
        <f t="shared" si="220"/>
        <v>2.2968216306810945</v>
      </c>
      <c r="N329" s="55">
        <f t="shared" si="220"/>
        <v>-11.907132178727352</v>
      </c>
      <c r="O329" s="55">
        <f t="shared" si="220"/>
        <v>-7.1094495862711824</v>
      </c>
      <c r="P329" s="55">
        <f t="shared" si="220"/>
        <v>-1.6791233851049725</v>
      </c>
      <c r="Q329" s="55">
        <f t="shared" si="220"/>
        <v>-3.789863172570989</v>
      </c>
      <c r="R329" s="55">
        <f t="shared" si="220"/>
        <v>57.34822735235511</v>
      </c>
      <c r="S329" s="55"/>
      <c r="T329" s="55"/>
      <c r="U329" s="55"/>
    </row>
    <row r="330" spans="1:21" s="2" customFormat="1" ht="8.1" hidden="1" customHeight="1">
      <c r="A330" s="50"/>
      <c r="B330" s="51"/>
      <c r="C330" s="55"/>
      <c r="D330" s="55"/>
      <c r="E330" s="55"/>
      <c r="F330" s="55"/>
      <c r="G330" s="55"/>
      <c r="H330" s="55"/>
      <c r="I330" s="55"/>
      <c r="J330" s="50"/>
      <c r="K330" s="51"/>
      <c r="L330" s="55"/>
      <c r="M330" s="55"/>
      <c r="N330" s="55"/>
      <c r="O330" s="55"/>
      <c r="P330" s="55"/>
      <c r="Q330" s="55"/>
      <c r="R330" s="55"/>
      <c r="S330" s="55"/>
      <c r="T330" s="55"/>
      <c r="U330" s="55"/>
    </row>
    <row r="331" spans="1:21" s="2" customFormat="1" ht="11.25" hidden="1" customHeight="1">
      <c r="A331" s="1071">
        <v>2010</v>
      </c>
      <c r="B331" s="45"/>
      <c r="C331" s="55"/>
      <c r="D331" s="55"/>
      <c r="E331" s="55"/>
      <c r="F331" s="55"/>
      <c r="G331" s="55"/>
      <c r="H331" s="55"/>
      <c r="I331" s="55"/>
      <c r="J331" s="1071">
        <v>2010</v>
      </c>
      <c r="K331" s="45"/>
      <c r="L331" s="55"/>
      <c r="M331" s="55"/>
      <c r="N331" s="55"/>
      <c r="O331" s="55"/>
      <c r="P331" s="55"/>
      <c r="Q331" s="55"/>
      <c r="R331" s="55"/>
      <c r="S331" s="55"/>
      <c r="T331" s="55"/>
      <c r="U331" s="55"/>
    </row>
    <row r="332" spans="1:21" s="2" customFormat="1" ht="11.25" hidden="1" customHeight="1">
      <c r="A332" s="1071"/>
      <c r="B332" s="45" t="s">
        <v>176</v>
      </c>
      <c r="C332" s="55">
        <f t="shared" ref="C332:I343" si="221">SUM(C121/C94*100-100)</f>
        <v>1.9487013014280592</v>
      </c>
      <c r="D332" s="55">
        <f t="shared" si="221"/>
        <v>3.0734490824405611</v>
      </c>
      <c r="E332" s="55">
        <f t="shared" si="221"/>
        <v>-1.0911228123556356</v>
      </c>
      <c r="F332" s="55">
        <f t="shared" si="221"/>
        <v>3.9407708819481257</v>
      </c>
      <c r="G332" s="55">
        <f t="shared" si="221"/>
        <v>3.8104188985210072</v>
      </c>
      <c r="H332" s="55">
        <f t="shared" si="221"/>
        <v>3.6128824710601037</v>
      </c>
      <c r="I332" s="55">
        <f t="shared" si="221"/>
        <v>-4.123954283021078</v>
      </c>
      <c r="J332" s="1071"/>
      <c r="K332" s="45" t="s">
        <v>176</v>
      </c>
      <c r="L332" s="55">
        <f t="shared" ref="L332:R343" si="222">SUM(L121/L94*100-100)</f>
        <v>1.8163061202685498</v>
      </c>
      <c r="M332" s="55">
        <f t="shared" si="222"/>
        <v>9.5446733315581724</v>
      </c>
      <c r="N332" s="55">
        <f t="shared" si="222"/>
        <v>-5.5670669824086616</v>
      </c>
      <c r="O332" s="55">
        <f t="shared" si="222"/>
        <v>-8.1892175086534422</v>
      </c>
      <c r="P332" s="55">
        <f t="shared" si="222"/>
        <v>4.5406109400899908</v>
      </c>
      <c r="Q332" s="55">
        <f t="shared" si="222"/>
        <v>-4.3733107558044821</v>
      </c>
      <c r="R332" s="55">
        <f t="shared" si="222"/>
        <v>18.546698932553426</v>
      </c>
      <c r="S332" s="55"/>
      <c r="T332" s="55"/>
      <c r="U332" s="55"/>
    </row>
    <row r="333" spans="1:21" s="2" customFormat="1" ht="11.25" hidden="1" customHeight="1">
      <c r="A333" s="1071"/>
      <c r="B333" s="45" t="s">
        <v>177</v>
      </c>
      <c r="C333" s="55">
        <f t="shared" si="221"/>
        <v>0.39098115385101551</v>
      </c>
      <c r="D333" s="55">
        <f t="shared" si="221"/>
        <v>-1.3228450126872957</v>
      </c>
      <c r="E333" s="55">
        <f t="shared" si="221"/>
        <v>-2.2799031248625425</v>
      </c>
      <c r="F333" s="55">
        <f t="shared" si="221"/>
        <v>6.0299129561276033</v>
      </c>
      <c r="G333" s="55">
        <f t="shared" si="221"/>
        <v>0.87515810549791695</v>
      </c>
      <c r="H333" s="55">
        <f t="shared" si="221"/>
        <v>4.1454425187854156</v>
      </c>
      <c r="I333" s="55">
        <f t="shared" si="221"/>
        <v>-4.0926543666938784</v>
      </c>
      <c r="J333" s="1071"/>
      <c r="K333" s="45" t="s">
        <v>177</v>
      </c>
      <c r="L333" s="55">
        <f t="shared" si="222"/>
        <v>3.2974082627662256</v>
      </c>
      <c r="M333" s="55">
        <f t="shared" si="222"/>
        <v>6.4183382388288521</v>
      </c>
      <c r="N333" s="55">
        <f t="shared" si="222"/>
        <v>-2.8385050636104978</v>
      </c>
      <c r="O333" s="55">
        <f t="shared" si="222"/>
        <v>-3.2682698456897015</v>
      </c>
      <c r="P333" s="55">
        <f t="shared" si="222"/>
        <v>-1.5777596807181311</v>
      </c>
      <c r="Q333" s="55">
        <f t="shared" si="222"/>
        <v>-5.1719564230186563</v>
      </c>
      <c r="R333" s="55">
        <f t="shared" si="222"/>
        <v>15.650714285714301</v>
      </c>
      <c r="S333" s="55"/>
      <c r="T333" s="55"/>
      <c r="U333" s="55"/>
    </row>
    <row r="334" spans="1:21" s="2" customFormat="1" ht="11.25" hidden="1" customHeight="1">
      <c r="A334" s="1071"/>
      <c r="B334" s="45" t="s">
        <v>178</v>
      </c>
      <c r="C334" s="55">
        <f t="shared" si="221"/>
        <v>9.1202111124408134</v>
      </c>
      <c r="D334" s="55">
        <f t="shared" si="221"/>
        <v>8.2125673826937629</v>
      </c>
      <c r="E334" s="55">
        <f t="shared" si="221"/>
        <v>11.198083954831645</v>
      </c>
      <c r="F334" s="55">
        <f t="shared" si="221"/>
        <v>11.928087025606928</v>
      </c>
      <c r="G334" s="55">
        <f t="shared" si="221"/>
        <v>5.8050691787278765</v>
      </c>
      <c r="H334" s="55">
        <f t="shared" si="221"/>
        <v>8.6961546965768264</v>
      </c>
      <c r="I334" s="55">
        <f t="shared" si="221"/>
        <v>5.4515844751233971</v>
      </c>
      <c r="J334" s="1071"/>
      <c r="K334" s="45" t="s">
        <v>178</v>
      </c>
      <c r="L334" s="55">
        <f t="shared" si="222"/>
        <v>7.736672363781679</v>
      </c>
      <c r="M334" s="55">
        <f t="shared" si="222"/>
        <v>15.022253445948081</v>
      </c>
      <c r="N334" s="55">
        <f t="shared" si="222"/>
        <v>2.9966270474402137</v>
      </c>
      <c r="O334" s="55">
        <f t="shared" si="222"/>
        <v>4.1953891556949543</v>
      </c>
      <c r="P334" s="55">
        <f t="shared" si="222"/>
        <v>12.744770605433132</v>
      </c>
      <c r="Q334" s="55">
        <f t="shared" si="222"/>
        <v>2.3318038281104947</v>
      </c>
      <c r="R334" s="55">
        <f t="shared" si="222"/>
        <v>38.53635644811871</v>
      </c>
      <c r="S334" s="55"/>
      <c r="T334" s="55"/>
      <c r="U334" s="55"/>
    </row>
    <row r="335" spans="1:21" s="2" customFormat="1" ht="11.25" hidden="1" customHeight="1">
      <c r="A335" s="1071"/>
      <c r="B335" s="45" t="s">
        <v>179</v>
      </c>
      <c r="C335" s="55">
        <f t="shared" si="221"/>
        <v>-16.700165422427176</v>
      </c>
      <c r="D335" s="55">
        <f t="shared" si="221"/>
        <v>-16.891440189746959</v>
      </c>
      <c r="E335" s="55">
        <f t="shared" si="221"/>
        <v>-14.397160585585013</v>
      </c>
      <c r="F335" s="55">
        <f t="shared" si="221"/>
        <v>-14.8553201348724</v>
      </c>
      <c r="G335" s="55">
        <f t="shared" si="221"/>
        <v>-19.920233365442911</v>
      </c>
      <c r="H335" s="55">
        <f t="shared" si="221"/>
        <v>-16.440279719720593</v>
      </c>
      <c r="I335" s="55">
        <f t="shared" si="221"/>
        <v>-18.535087189838436</v>
      </c>
      <c r="J335" s="1071"/>
      <c r="K335" s="45" t="s">
        <v>179</v>
      </c>
      <c r="L335" s="55">
        <f t="shared" si="222"/>
        <v>-18.004102475902386</v>
      </c>
      <c r="M335" s="55">
        <f t="shared" si="222"/>
        <v>-9.5476297293255641</v>
      </c>
      <c r="N335" s="55">
        <f t="shared" si="222"/>
        <v>-28.54632743578496</v>
      </c>
      <c r="O335" s="55">
        <f t="shared" si="222"/>
        <v>-20.134255470219358</v>
      </c>
      <c r="P335" s="55">
        <f t="shared" si="222"/>
        <v>-14.944738826655211</v>
      </c>
      <c r="Q335" s="55">
        <f t="shared" si="222"/>
        <v>-21.827927980010145</v>
      </c>
      <c r="R335" s="55">
        <f t="shared" si="222"/>
        <v>-3.1268310035992215</v>
      </c>
      <c r="S335" s="55"/>
      <c r="T335" s="55"/>
      <c r="U335" s="55"/>
    </row>
    <row r="336" spans="1:21" s="2" customFormat="1" ht="11.25" hidden="1" customHeight="1">
      <c r="A336" s="1071"/>
      <c r="B336" s="45" t="s">
        <v>180</v>
      </c>
      <c r="C336" s="55">
        <f t="shared" si="221"/>
        <v>7.42579511749517</v>
      </c>
      <c r="D336" s="55">
        <f t="shared" si="221"/>
        <v>7.2945666092749377</v>
      </c>
      <c r="E336" s="55">
        <f t="shared" si="221"/>
        <v>7.8569823240742807</v>
      </c>
      <c r="F336" s="55">
        <f t="shared" si="221"/>
        <v>9.5392975701730052</v>
      </c>
      <c r="G336" s="55">
        <f t="shared" si="221"/>
        <v>5.3645450965135666</v>
      </c>
      <c r="H336" s="55">
        <f t="shared" si="221"/>
        <v>11.745920484495059</v>
      </c>
      <c r="I336" s="55">
        <f t="shared" si="221"/>
        <v>3.0873061979223877</v>
      </c>
      <c r="J336" s="1071"/>
      <c r="K336" s="45" t="s">
        <v>180</v>
      </c>
      <c r="L336" s="55">
        <f t="shared" si="222"/>
        <v>4.3048650705677574</v>
      </c>
      <c r="M336" s="55">
        <f t="shared" si="222"/>
        <v>11.697631655982747</v>
      </c>
      <c r="N336" s="55">
        <f t="shared" si="222"/>
        <v>3.6832515080503612</v>
      </c>
      <c r="O336" s="55">
        <f t="shared" si="222"/>
        <v>8.3813426708863261</v>
      </c>
      <c r="P336" s="55">
        <f t="shared" si="222"/>
        <v>12.16402887194792</v>
      </c>
      <c r="Q336" s="55">
        <f t="shared" si="222"/>
        <v>-7.3143068834333178</v>
      </c>
      <c r="R336" s="55">
        <f t="shared" si="222"/>
        <v>32.343647437756658</v>
      </c>
      <c r="S336" s="55"/>
      <c r="T336" s="55"/>
      <c r="U336" s="55"/>
    </row>
    <row r="337" spans="1:21" s="2" customFormat="1" ht="11.25" hidden="1" customHeight="1">
      <c r="A337" s="1071"/>
      <c r="B337" s="45" t="s">
        <v>181</v>
      </c>
      <c r="C337" s="55">
        <f t="shared" si="221"/>
        <v>7.1282567041566836</v>
      </c>
      <c r="D337" s="55">
        <f t="shared" si="221"/>
        <v>6.9776715930873081</v>
      </c>
      <c r="E337" s="55">
        <f t="shared" si="221"/>
        <v>11.679024794935145</v>
      </c>
      <c r="F337" s="55">
        <f t="shared" si="221"/>
        <v>6.3938151155581266</v>
      </c>
      <c r="G337" s="55">
        <f t="shared" si="221"/>
        <v>11.507422203281152</v>
      </c>
      <c r="H337" s="55">
        <f t="shared" si="221"/>
        <v>7.2885937782559012</v>
      </c>
      <c r="I337" s="55">
        <f t="shared" si="221"/>
        <v>1.9128729926676442</v>
      </c>
      <c r="J337" s="1071"/>
      <c r="K337" s="45" t="s">
        <v>181</v>
      </c>
      <c r="L337" s="55">
        <f t="shared" si="222"/>
        <v>2.2444516152163771</v>
      </c>
      <c r="M337" s="55">
        <f t="shared" si="222"/>
        <v>9.6102047738442877</v>
      </c>
      <c r="N337" s="55">
        <f t="shared" si="222"/>
        <v>1.6644651585294241</v>
      </c>
      <c r="O337" s="55">
        <f t="shared" si="222"/>
        <v>4.526807008966486</v>
      </c>
      <c r="P337" s="55">
        <f t="shared" si="222"/>
        <v>13.022268292461163</v>
      </c>
      <c r="Q337" s="55">
        <f t="shared" si="222"/>
        <v>-7.6865419621603337</v>
      </c>
      <c r="R337" s="55">
        <f t="shared" si="222"/>
        <v>22.622844954110491</v>
      </c>
      <c r="S337" s="55"/>
      <c r="T337" s="55"/>
      <c r="U337" s="55"/>
    </row>
    <row r="338" spans="1:21" s="2" customFormat="1" ht="11.25" hidden="1" customHeight="1">
      <c r="A338" s="1071"/>
      <c r="B338" s="45" t="s">
        <v>182</v>
      </c>
      <c r="C338" s="55">
        <f t="shared" si="221"/>
        <v>6.9868533646413056</v>
      </c>
      <c r="D338" s="55">
        <f t="shared" si="221"/>
        <v>7.7628466039306687</v>
      </c>
      <c r="E338" s="55">
        <f t="shared" si="221"/>
        <v>10.892302385765845</v>
      </c>
      <c r="F338" s="55">
        <f t="shared" si="221"/>
        <v>4.2392808559689144</v>
      </c>
      <c r="G338" s="55">
        <f t="shared" si="221"/>
        <v>11.733979629748674</v>
      </c>
      <c r="H338" s="55">
        <f t="shared" si="221"/>
        <v>7.4508732927847063</v>
      </c>
      <c r="I338" s="55">
        <f t="shared" si="221"/>
        <v>6.4446836226672986</v>
      </c>
      <c r="J338" s="1071"/>
      <c r="K338" s="45" t="s">
        <v>182</v>
      </c>
      <c r="L338" s="55">
        <f t="shared" si="222"/>
        <v>-0.31955198753195191</v>
      </c>
      <c r="M338" s="55">
        <f t="shared" si="222"/>
        <v>6.8956095611911508</v>
      </c>
      <c r="N338" s="55">
        <f t="shared" si="222"/>
        <v>3.4207506381156492</v>
      </c>
      <c r="O338" s="55">
        <f t="shared" si="222"/>
        <v>7.6315747261032101</v>
      </c>
      <c r="P338" s="55">
        <f t="shared" si="222"/>
        <v>15.774188217797231</v>
      </c>
      <c r="Q338" s="55">
        <f t="shared" si="222"/>
        <v>-8.159339748236377</v>
      </c>
      <c r="R338" s="55">
        <f t="shared" si="222"/>
        <v>23.824678801873063</v>
      </c>
      <c r="S338" s="55"/>
      <c r="T338" s="55"/>
      <c r="U338" s="55"/>
    </row>
    <row r="339" spans="1:21" s="2" customFormat="1" ht="11.25" hidden="1" customHeight="1">
      <c r="A339" s="1071"/>
      <c r="B339" s="45" t="s">
        <v>183</v>
      </c>
      <c r="C339" s="55">
        <f t="shared" si="221"/>
        <v>7.4964275584118383</v>
      </c>
      <c r="D339" s="55">
        <f t="shared" si="221"/>
        <v>6.6915440388327454</v>
      </c>
      <c r="E339" s="55">
        <f t="shared" si="221"/>
        <v>7.5112008874613139</v>
      </c>
      <c r="F339" s="55">
        <f t="shared" si="221"/>
        <v>11.56055395158107</v>
      </c>
      <c r="G339" s="55">
        <f t="shared" si="221"/>
        <v>10.673603123861611</v>
      </c>
      <c r="H339" s="55">
        <f t="shared" si="221"/>
        <v>9.1548510163195687</v>
      </c>
      <c r="I339" s="55">
        <f t="shared" si="221"/>
        <v>7.6045163389737667</v>
      </c>
      <c r="J339" s="1071"/>
      <c r="K339" s="45" t="s">
        <v>183</v>
      </c>
      <c r="L339" s="55">
        <f t="shared" si="222"/>
        <v>4.7631197401566396</v>
      </c>
      <c r="M339" s="55">
        <f t="shared" si="222"/>
        <v>4.7513742246077442</v>
      </c>
      <c r="N339" s="55">
        <f t="shared" si="222"/>
        <v>8.7323533385119418</v>
      </c>
      <c r="O339" s="55">
        <f t="shared" si="222"/>
        <v>8.6886456523883879</v>
      </c>
      <c r="P339" s="55">
        <f t="shared" si="222"/>
        <v>20.479117791540588</v>
      </c>
      <c r="Q339" s="55">
        <f t="shared" si="222"/>
        <v>-8.7852962752419472</v>
      </c>
      <c r="R339" s="55">
        <f t="shared" si="222"/>
        <v>19.903687937880093</v>
      </c>
      <c r="S339" s="55"/>
      <c r="T339" s="55"/>
      <c r="U339" s="55"/>
    </row>
    <row r="340" spans="1:21" s="2" customFormat="1" ht="11.25" hidden="1" customHeight="1">
      <c r="A340" s="1071"/>
      <c r="B340" s="45" t="s">
        <v>184</v>
      </c>
      <c r="C340" s="55">
        <f t="shared" si="221"/>
        <v>10.01690766495615</v>
      </c>
      <c r="D340" s="55">
        <f t="shared" si="221"/>
        <v>10.546671002950589</v>
      </c>
      <c r="E340" s="55">
        <f t="shared" si="221"/>
        <v>10.886967362168605</v>
      </c>
      <c r="F340" s="55">
        <f t="shared" si="221"/>
        <v>11.976273678762354</v>
      </c>
      <c r="G340" s="55">
        <f t="shared" si="221"/>
        <v>12.600473252328186</v>
      </c>
      <c r="H340" s="55">
        <f t="shared" si="221"/>
        <v>11.255166609573848</v>
      </c>
      <c r="I340" s="55">
        <f t="shared" si="221"/>
        <v>10.255369277152539</v>
      </c>
      <c r="J340" s="1071"/>
      <c r="K340" s="45" t="s">
        <v>184</v>
      </c>
      <c r="L340" s="55">
        <f t="shared" si="222"/>
        <v>6.8871853435958741</v>
      </c>
      <c r="M340" s="55">
        <f t="shared" si="222"/>
        <v>9.1346825829329958</v>
      </c>
      <c r="N340" s="55">
        <f t="shared" si="222"/>
        <v>10.370774850353911</v>
      </c>
      <c r="O340" s="55">
        <f t="shared" si="222"/>
        <v>8.8303096539162027</v>
      </c>
      <c r="P340" s="55">
        <f t="shared" si="222"/>
        <v>16.966008875037502</v>
      </c>
      <c r="Q340" s="55">
        <f t="shared" si="222"/>
        <v>-13.304906855786783</v>
      </c>
      <c r="R340" s="55">
        <f t="shared" si="222"/>
        <v>26.818584051316165</v>
      </c>
      <c r="S340" s="55"/>
      <c r="T340" s="55"/>
      <c r="U340" s="55"/>
    </row>
    <row r="341" spans="1:21" s="2" customFormat="1" ht="11.25" hidden="1" customHeight="1">
      <c r="A341" s="1071"/>
      <c r="B341" s="45" t="s">
        <v>185</v>
      </c>
      <c r="C341" s="55">
        <f t="shared" si="221"/>
        <v>9.0084018208756618</v>
      </c>
      <c r="D341" s="55">
        <f t="shared" si="221"/>
        <v>8.6010785276433808</v>
      </c>
      <c r="E341" s="55">
        <f t="shared" si="221"/>
        <v>8.8238325580556278</v>
      </c>
      <c r="F341" s="55">
        <f t="shared" si="221"/>
        <v>10.999850268927119</v>
      </c>
      <c r="G341" s="55">
        <f t="shared" si="221"/>
        <v>11.430284152598503</v>
      </c>
      <c r="H341" s="55">
        <f t="shared" si="221"/>
        <v>10.117615465895852</v>
      </c>
      <c r="I341" s="55">
        <f t="shared" si="221"/>
        <v>7.6899355880406546</v>
      </c>
      <c r="J341" s="1071"/>
      <c r="K341" s="45" t="s">
        <v>185</v>
      </c>
      <c r="L341" s="55">
        <f t="shared" si="222"/>
        <v>4.3404166411656462</v>
      </c>
      <c r="M341" s="55">
        <f t="shared" si="222"/>
        <v>8.5057950433597256</v>
      </c>
      <c r="N341" s="55">
        <f t="shared" si="222"/>
        <v>8.0742980391384407</v>
      </c>
      <c r="O341" s="55">
        <f t="shared" si="222"/>
        <v>10.61865400379493</v>
      </c>
      <c r="P341" s="55">
        <f t="shared" si="222"/>
        <v>14.478875989488841</v>
      </c>
      <c r="Q341" s="55">
        <f t="shared" si="222"/>
        <v>1.7811088224603253</v>
      </c>
      <c r="R341" s="55">
        <f t="shared" si="222"/>
        <v>24.068126886954218</v>
      </c>
      <c r="S341" s="55"/>
      <c r="T341" s="55"/>
      <c r="U341" s="55"/>
    </row>
    <row r="342" spans="1:21" s="2" customFormat="1" ht="11.25" hidden="1" customHeight="1">
      <c r="A342" s="1071"/>
      <c r="B342" s="45" t="s">
        <v>186</v>
      </c>
      <c r="C342" s="55">
        <f t="shared" si="221"/>
        <v>7.7075851719349657</v>
      </c>
      <c r="D342" s="55">
        <f t="shared" si="221"/>
        <v>6.0193314927548585</v>
      </c>
      <c r="E342" s="55">
        <f t="shared" si="221"/>
        <v>10.689720454283758</v>
      </c>
      <c r="F342" s="55">
        <f t="shared" si="221"/>
        <v>10.307411693409165</v>
      </c>
      <c r="G342" s="55">
        <f t="shared" si="221"/>
        <v>10.560842586823483</v>
      </c>
      <c r="H342" s="55">
        <f t="shared" si="221"/>
        <v>8.4632001394468546</v>
      </c>
      <c r="I342" s="55">
        <f t="shared" si="221"/>
        <v>10.763438025780971</v>
      </c>
      <c r="J342" s="1071"/>
      <c r="K342" s="45" t="s">
        <v>186</v>
      </c>
      <c r="L342" s="55">
        <f t="shared" si="222"/>
        <v>-0.73653595602716848</v>
      </c>
      <c r="M342" s="55">
        <f t="shared" si="222"/>
        <v>9.3139695071833017</v>
      </c>
      <c r="N342" s="55">
        <f t="shared" si="222"/>
        <v>7.2256619489105844</v>
      </c>
      <c r="O342" s="55">
        <f t="shared" si="222"/>
        <v>10.68321523407127</v>
      </c>
      <c r="P342" s="55">
        <f t="shared" si="222"/>
        <v>9.1289850138080624</v>
      </c>
      <c r="Q342" s="55">
        <f t="shared" si="222"/>
        <v>-1.4052943234612769</v>
      </c>
      <c r="R342" s="55">
        <f t="shared" si="222"/>
        <v>16.771206690561542</v>
      </c>
      <c r="S342" s="55"/>
      <c r="T342" s="55"/>
      <c r="U342" s="55"/>
    </row>
    <row r="343" spans="1:21" s="2" customFormat="1" ht="11.25" hidden="1" customHeight="1">
      <c r="A343" s="1071"/>
      <c r="B343" s="45" t="s">
        <v>187</v>
      </c>
      <c r="C343" s="55">
        <f t="shared" si="221"/>
        <v>0.31505150370580282</v>
      </c>
      <c r="D343" s="55">
        <f t="shared" si="221"/>
        <v>-1.4571619914381273</v>
      </c>
      <c r="E343" s="55">
        <f t="shared" si="221"/>
        <v>5.5789523434156933</v>
      </c>
      <c r="F343" s="55">
        <f t="shared" si="221"/>
        <v>4.0044528014974645</v>
      </c>
      <c r="G343" s="55">
        <f t="shared" si="221"/>
        <v>1.4520039176978798</v>
      </c>
      <c r="H343" s="55">
        <f t="shared" si="221"/>
        <v>-9.4903024123510704E-2</v>
      </c>
      <c r="I343" s="55">
        <f t="shared" si="221"/>
        <v>0.76103154669036144</v>
      </c>
      <c r="J343" s="1071"/>
      <c r="K343" s="45" t="s">
        <v>187</v>
      </c>
      <c r="L343" s="55">
        <f t="shared" si="222"/>
        <v>-8.3453672864920634</v>
      </c>
      <c r="M343" s="55">
        <f t="shared" si="222"/>
        <v>5.2556845773424925</v>
      </c>
      <c r="N343" s="55">
        <f t="shared" si="222"/>
        <v>6.5090985149550278</v>
      </c>
      <c r="O343" s="55">
        <f t="shared" si="222"/>
        <v>-1.2976815177354979</v>
      </c>
      <c r="P343" s="55">
        <f t="shared" si="222"/>
        <v>-2.5881807698886092</v>
      </c>
      <c r="Q343" s="55">
        <f t="shared" si="222"/>
        <v>-12.642623943993797</v>
      </c>
      <c r="R343" s="55">
        <f t="shared" si="222"/>
        <v>7.3015162214452829</v>
      </c>
      <c r="S343" s="55"/>
      <c r="T343" s="55"/>
      <c r="U343" s="55"/>
    </row>
    <row r="344" spans="1:21" s="2" customFormat="1" ht="6" hidden="1" customHeight="1">
      <c r="A344" s="1071"/>
      <c r="B344" s="45"/>
      <c r="C344" s="55"/>
      <c r="D344" s="55"/>
      <c r="E344" s="55"/>
      <c r="F344" s="55"/>
      <c r="G344" s="55"/>
      <c r="H344" s="55"/>
      <c r="I344" s="55"/>
      <c r="J344" s="1071"/>
      <c r="K344" s="45"/>
      <c r="L344" s="55"/>
      <c r="M344" s="55"/>
      <c r="N344" s="55"/>
      <c r="O344" s="55"/>
      <c r="P344" s="55"/>
      <c r="Q344" s="55"/>
      <c r="R344" s="55"/>
      <c r="S344" s="55"/>
      <c r="T344" s="55"/>
      <c r="U344" s="55"/>
    </row>
    <row r="345" spans="1:21" s="2" customFormat="1" ht="11.25" hidden="1" customHeight="1">
      <c r="A345" s="1202" t="s">
        <v>188</v>
      </c>
      <c r="B345" s="1203"/>
      <c r="C345" s="55">
        <f t="shared" ref="C345:I356" si="223">SUM(C134/C107*100-100)</f>
        <v>1.9487013014280592</v>
      </c>
      <c r="D345" s="55">
        <f t="shared" si="223"/>
        <v>3.0734490824405611</v>
      </c>
      <c r="E345" s="55">
        <f t="shared" si="223"/>
        <v>-1.0911228123556356</v>
      </c>
      <c r="F345" s="55">
        <f t="shared" si="223"/>
        <v>3.9407708819481257</v>
      </c>
      <c r="G345" s="55">
        <f t="shared" si="223"/>
        <v>3.8104188985210072</v>
      </c>
      <c r="H345" s="55">
        <f t="shared" si="223"/>
        <v>3.6128824710601037</v>
      </c>
      <c r="I345" s="55">
        <f t="shared" si="223"/>
        <v>-4.123954283021078</v>
      </c>
      <c r="J345" s="1202" t="s">
        <v>188</v>
      </c>
      <c r="K345" s="1203"/>
      <c r="L345" s="55">
        <f t="shared" ref="L345:R356" si="224">SUM(L134/L107*100-100)</f>
        <v>1.8163061202685498</v>
      </c>
      <c r="M345" s="55">
        <f t="shared" si="224"/>
        <v>9.5446733315581724</v>
      </c>
      <c r="N345" s="55">
        <f t="shared" si="224"/>
        <v>-5.5670669824086616</v>
      </c>
      <c r="O345" s="55">
        <f t="shared" si="224"/>
        <v>-8.1892175086534422</v>
      </c>
      <c r="P345" s="55">
        <f t="shared" si="224"/>
        <v>4.5406109400899908</v>
      </c>
      <c r="Q345" s="55">
        <f t="shared" si="224"/>
        <v>-4.3733107558044821</v>
      </c>
      <c r="R345" s="55">
        <f t="shared" si="224"/>
        <v>18.546698932553426</v>
      </c>
      <c r="S345" s="55"/>
      <c r="T345" s="55"/>
      <c r="U345" s="55"/>
    </row>
    <row r="346" spans="1:21" s="2" customFormat="1" ht="11.25" hidden="1" customHeight="1">
      <c r="A346" s="1202" t="s">
        <v>189</v>
      </c>
      <c r="B346" s="1203"/>
      <c r="C346" s="55">
        <f t="shared" si="223"/>
        <v>1.1708018231807245</v>
      </c>
      <c r="D346" s="55">
        <f t="shared" si="223"/>
        <v>0.93915451824288709</v>
      </c>
      <c r="E346" s="55">
        <f t="shared" si="223"/>
        <v>-1.6913332307658493</v>
      </c>
      <c r="F346" s="55">
        <f t="shared" si="223"/>
        <v>4.9789290853127426</v>
      </c>
      <c r="G346" s="55">
        <f t="shared" si="223"/>
        <v>2.3151648618569709</v>
      </c>
      <c r="H346" s="55">
        <f t="shared" si="223"/>
        <v>3.8837983244260954</v>
      </c>
      <c r="I346" s="55">
        <f t="shared" si="223"/>
        <v>-4.1083368405817566</v>
      </c>
      <c r="J346" s="1202" t="s">
        <v>189</v>
      </c>
      <c r="K346" s="1203"/>
      <c r="L346" s="55">
        <f t="shared" si="224"/>
        <v>2.5504656361986946</v>
      </c>
      <c r="M346" s="55">
        <f t="shared" si="224"/>
        <v>7.9304587688733932</v>
      </c>
      <c r="N346" s="55">
        <f t="shared" si="224"/>
        <v>-4.218114694804072</v>
      </c>
      <c r="O346" s="55">
        <f t="shared" si="224"/>
        <v>-5.6568745394194053</v>
      </c>
      <c r="P346" s="55">
        <f t="shared" si="224"/>
        <v>1.395063425048491</v>
      </c>
      <c r="Q346" s="55">
        <f t="shared" si="224"/>
        <v>-4.7794336197396206</v>
      </c>
      <c r="R346" s="55">
        <f t="shared" si="224"/>
        <v>17.070844587461863</v>
      </c>
      <c r="S346" s="55"/>
      <c r="T346" s="55"/>
      <c r="U346" s="55"/>
    </row>
    <row r="347" spans="1:21" s="2" customFormat="1" ht="11.25" hidden="1" customHeight="1">
      <c r="A347" s="1202" t="s">
        <v>190</v>
      </c>
      <c r="B347" s="1203"/>
      <c r="C347" s="55">
        <f t="shared" si="223"/>
        <v>4.1577603684362714</v>
      </c>
      <c r="D347" s="55">
        <f t="shared" si="223"/>
        <v>3.6251585421910022</v>
      </c>
      <c r="E347" s="55">
        <f t="shared" si="223"/>
        <v>3.0870731369631272</v>
      </c>
      <c r="F347" s="55">
        <f t="shared" si="223"/>
        <v>7.6153672537127193</v>
      </c>
      <c r="G347" s="55">
        <f t="shared" si="223"/>
        <v>3.6510774723355723</v>
      </c>
      <c r="H347" s="55">
        <f t="shared" si="223"/>
        <v>5.7511873497044377</v>
      </c>
      <c r="I347" s="55">
        <f t="shared" si="223"/>
        <v>-0.50851371639465981</v>
      </c>
      <c r="J347" s="1202" t="s">
        <v>190</v>
      </c>
      <c r="K347" s="1203"/>
      <c r="L347" s="55">
        <f t="shared" si="224"/>
        <v>4.4932461546280251</v>
      </c>
      <c r="M347" s="55">
        <f t="shared" si="224"/>
        <v>10.580510612335871</v>
      </c>
      <c r="N347" s="55">
        <f t="shared" si="224"/>
        <v>-1.3090694877605102</v>
      </c>
      <c r="O347" s="55">
        <f t="shared" si="224"/>
        <v>-2.0466371900364635</v>
      </c>
      <c r="P347" s="55">
        <f t="shared" si="224"/>
        <v>5.7474729561979245</v>
      </c>
      <c r="Q347" s="55">
        <f t="shared" si="224"/>
        <v>-2.1732423518642179</v>
      </c>
      <c r="R347" s="55">
        <f t="shared" si="224"/>
        <v>24.831327233301835</v>
      </c>
      <c r="S347" s="55"/>
      <c r="T347" s="55"/>
      <c r="U347" s="55"/>
    </row>
    <row r="348" spans="1:21" s="2" customFormat="1" ht="11.25" hidden="1" customHeight="1">
      <c r="A348" s="1202" t="s">
        <v>191</v>
      </c>
      <c r="B348" s="1203"/>
      <c r="C348" s="55">
        <f t="shared" si="223"/>
        <v>-1.8011347748433764</v>
      </c>
      <c r="D348" s="55">
        <f t="shared" si="223"/>
        <v>-2.1334784938241427</v>
      </c>
      <c r="E348" s="55">
        <f t="shared" si="223"/>
        <v>-1.8274090013829181</v>
      </c>
      <c r="F348" s="55">
        <f t="shared" si="223"/>
        <v>1.1765380219736841</v>
      </c>
      <c r="G348" s="55">
        <f t="shared" si="223"/>
        <v>-2.9638376447155395</v>
      </c>
      <c r="H348" s="55">
        <f t="shared" si="223"/>
        <v>-0.47774180453991733</v>
      </c>
      <c r="I348" s="55">
        <f t="shared" si="223"/>
        <v>-5.8663422514151478</v>
      </c>
      <c r="J348" s="1202" t="s">
        <v>191</v>
      </c>
      <c r="K348" s="1203"/>
      <c r="L348" s="55">
        <f t="shared" si="224"/>
        <v>-2.3463553981783747</v>
      </c>
      <c r="M348" s="55">
        <f t="shared" si="224"/>
        <v>4.9092621306861162</v>
      </c>
      <c r="N348" s="55">
        <f t="shared" si="224"/>
        <v>-9.5832108731332255</v>
      </c>
      <c r="O348" s="55">
        <f t="shared" si="224"/>
        <v>-6.9135042665239439</v>
      </c>
      <c r="P348" s="55">
        <f t="shared" si="224"/>
        <v>-0.10667744273679602</v>
      </c>
      <c r="Q348" s="55">
        <f t="shared" si="224"/>
        <v>-8.2821648007746518</v>
      </c>
      <c r="R348" s="55">
        <f t="shared" si="224"/>
        <v>16.231294947242048</v>
      </c>
      <c r="S348" s="55"/>
      <c r="T348" s="55"/>
      <c r="U348" s="55"/>
    </row>
    <row r="349" spans="1:21" s="2" customFormat="1" ht="11.25" hidden="1" customHeight="1">
      <c r="A349" s="1202" t="s">
        <v>192</v>
      </c>
      <c r="B349" s="1203"/>
      <c r="C349" s="55">
        <f t="shared" si="223"/>
        <v>0.36395431615568441</v>
      </c>
      <c r="D349" s="55">
        <f t="shared" si="223"/>
        <v>-1.3345224955259027E-3</v>
      </c>
      <c r="E349" s="55">
        <f t="shared" si="223"/>
        <v>0.37037662763901835</v>
      </c>
      <c r="F349" s="55">
        <f t="shared" si="223"/>
        <v>3.2443998573405679</v>
      </c>
      <c r="G349" s="55">
        <f t="shared" si="223"/>
        <v>-1.0484393840322355</v>
      </c>
      <c r="H349" s="55">
        <f t="shared" si="223"/>
        <v>2.3442676679899819</v>
      </c>
      <c r="I349" s="55">
        <f t="shared" si="223"/>
        <v>-3.5675535884999761</v>
      </c>
      <c r="J349" s="1202" t="s">
        <v>192</v>
      </c>
      <c r="K349" s="1203"/>
      <c r="L349" s="55">
        <f t="shared" si="224"/>
        <v>-0.63094092767774157</v>
      </c>
      <c r="M349" s="55">
        <f t="shared" si="224"/>
        <v>6.4776831114003528</v>
      </c>
      <c r="N349" s="55">
        <f t="shared" si="224"/>
        <v>-6.2739796510868757</v>
      </c>
      <c r="O349" s="55">
        <f t="shared" si="224"/>
        <v>-4.2817262622042591</v>
      </c>
      <c r="P349" s="55">
        <f t="shared" si="224"/>
        <v>2.7228352448768902</v>
      </c>
      <c r="Q349" s="55">
        <f t="shared" si="224"/>
        <v>-8.0310792728455596</v>
      </c>
      <c r="R349" s="55">
        <f t="shared" si="224"/>
        <v>20.102573506938072</v>
      </c>
      <c r="S349" s="55"/>
      <c r="T349" s="55"/>
      <c r="U349" s="55"/>
    </row>
    <row r="350" spans="1:21" s="2" customFormat="1" ht="11.25" hidden="1" customHeight="1">
      <c r="A350" s="1202" t="s">
        <v>193</v>
      </c>
      <c r="B350" s="1203"/>
      <c r="C350" s="55">
        <f t="shared" si="223"/>
        <v>1.6803488992903368</v>
      </c>
      <c r="D350" s="55">
        <f t="shared" si="223"/>
        <v>1.3084542580332368</v>
      </c>
      <c r="E350" s="55">
        <f t="shared" si="223"/>
        <v>2.4798883304150365</v>
      </c>
      <c r="F350" s="55">
        <f t="shared" si="223"/>
        <v>3.8834550307258695</v>
      </c>
      <c r="G350" s="55">
        <f t="shared" si="223"/>
        <v>1.3047037891095385</v>
      </c>
      <c r="H350" s="55">
        <f t="shared" si="223"/>
        <v>3.2775002616847217</v>
      </c>
      <c r="I350" s="55">
        <f t="shared" si="223"/>
        <v>-2.3901653864629537</v>
      </c>
      <c r="J350" s="1202" t="s">
        <v>193</v>
      </c>
      <c r="K350" s="1203"/>
      <c r="L350" s="55">
        <f t="shared" si="224"/>
        <v>-3.2901523435441504E-2</v>
      </c>
      <c r="M350" s="55">
        <f t="shared" si="224"/>
        <v>7.0912592168979103</v>
      </c>
      <c r="N350" s="55">
        <f t="shared" si="224"/>
        <v>-4.6025818569911365</v>
      </c>
      <c r="O350" s="55">
        <f t="shared" si="224"/>
        <v>-2.858972444462438</v>
      </c>
      <c r="P350" s="55">
        <f t="shared" si="224"/>
        <v>4.7103712568125786</v>
      </c>
      <c r="Q350" s="55">
        <f t="shared" si="224"/>
        <v>-7.9579891792781297</v>
      </c>
      <c r="R350" s="55">
        <f t="shared" si="224"/>
        <v>20.606463123340845</v>
      </c>
      <c r="S350" s="55"/>
      <c r="T350" s="55"/>
      <c r="U350" s="55"/>
    </row>
    <row r="351" spans="1:21" s="2" customFormat="1" ht="11.25" hidden="1" customHeight="1">
      <c r="A351" s="1202" t="s">
        <v>194</v>
      </c>
      <c r="B351" s="1203"/>
      <c r="C351" s="55">
        <f t="shared" si="223"/>
        <v>2.6033065157035935</v>
      </c>
      <c r="D351" s="55">
        <f t="shared" si="223"/>
        <v>2.3966997125486955</v>
      </c>
      <c r="E351" s="55">
        <f t="shared" si="223"/>
        <v>3.8652181563179795</v>
      </c>
      <c r="F351" s="55">
        <f t="shared" si="223"/>
        <v>3.9502660757511734</v>
      </c>
      <c r="G351" s="55">
        <f t="shared" si="223"/>
        <v>2.9732944874922396</v>
      </c>
      <c r="H351" s="55">
        <f t="shared" si="223"/>
        <v>3.9896137847595554</v>
      </c>
      <c r="I351" s="55">
        <f t="shared" si="223"/>
        <v>-0.82604836431325168</v>
      </c>
      <c r="J351" s="1202" t="s">
        <v>194</v>
      </c>
      <c r="K351" s="1203"/>
      <c r="L351" s="55">
        <f t="shared" si="224"/>
        <v>-8.7097798018149319E-2</v>
      </c>
      <c r="M351" s="55">
        <f t="shared" si="224"/>
        <v>7.0557548179514669</v>
      </c>
      <c r="N351" s="55">
        <f t="shared" si="224"/>
        <v>-3.0834919334420192</v>
      </c>
      <c r="O351" s="55">
        <f t="shared" si="224"/>
        <v>-1.4292772290647378</v>
      </c>
      <c r="P351" s="55">
        <f t="shared" si="224"/>
        <v>6.6484111316309082</v>
      </c>
      <c r="Q351" s="55">
        <f t="shared" si="224"/>
        <v>-7.9977260752872894</v>
      </c>
      <c r="R351" s="55">
        <f t="shared" si="224"/>
        <v>21.265570735767085</v>
      </c>
      <c r="S351" s="55"/>
      <c r="T351" s="55"/>
      <c r="U351" s="55"/>
    </row>
    <row r="352" spans="1:21" s="2" customFormat="1" ht="11.25" hidden="1" customHeight="1">
      <c r="A352" s="1202" t="s">
        <v>195</v>
      </c>
      <c r="B352" s="1203"/>
      <c r="C352" s="55">
        <f t="shared" si="223"/>
        <v>3.3153604492361524</v>
      </c>
      <c r="D352" s="55">
        <f t="shared" si="223"/>
        <v>3.0160039759927599</v>
      </c>
      <c r="E352" s="55">
        <f t="shared" si="223"/>
        <v>4.3797252901717059</v>
      </c>
      <c r="F352" s="55">
        <f t="shared" si="223"/>
        <v>5.0701816521234662</v>
      </c>
      <c r="G352" s="55">
        <f t="shared" si="223"/>
        <v>3.99621603651903</v>
      </c>
      <c r="H352" s="55">
        <f t="shared" si="223"/>
        <v>4.6922931239268451</v>
      </c>
      <c r="I352" s="55">
        <f t="shared" si="223"/>
        <v>0.50320012664811031</v>
      </c>
      <c r="J352" s="1202" t="s">
        <v>195</v>
      </c>
      <c r="K352" s="1203"/>
      <c r="L352" s="55">
        <f t="shared" si="224"/>
        <v>0.65620793091312635</v>
      </c>
      <c r="M352" s="55">
        <f t="shared" si="224"/>
        <v>6.7022930084940242</v>
      </c>
      <c r="N352" s="55">
        <f t="shared" si="224"/>
        <v>-1.3799177563904408</v>
      </c>
      <c r="O352" s="55">
        <f t="shared" si="224"/>
        <v>-0.13842474999437115</v>
      </c>
      <c r="P352" s="55">
        <f t="shared" si="224"/>
        <v>8.531638495425014</v>
      </c>
      <c r="Q352" s="55">
        <f t="shared" si="224"/>
        <v>-8.1279994381540206</v>
      </c>
      <c r="R352" s="55">
        <f t="shared" si="224"/>
        <v>21.01499407193397</v>
      </c>
      <c r="S352" s="55"/>
      <c r="T352" s="55"/>
      <c r="U352" s="55"/>
    </row>
    <row r="353" spans="1:21" s="2" customFormat="1" ht="11.25" hidden="1" customHeight="1">
      <c r="A353" s="1202" t="s">
        <v>196</v>
      </c>
      <c r="B353" s="1203"/>
      <c r="C353" s="55">
        <f t="shared" si="223"/>
        <v>4.1605786360220662</v>
      </c>
      <c r="D353" s="55">
        <f t="shared" si="223"/>
        <v>3.9165395469114515</v>
      </c>
      <c r="E353" s="55">
        <f t="shared" si="223"/>
        <v>5.2089342102264169</v>
      </c>
      <c r="F353" s="55">
        <f t="shared" si="223"/>
        <v>5.9709921725572599</v>
      </c>
      <c r="G353" s="55">
        <f t="shared" si="223"/>
        <v>5.0948456475615984</v>
      </c>
      <c r="H353" s="55">
        <f t="shared" si="223"/>
        <v>5.5196847942560368</v>
      </c>
      <c r="I353" s="55">
        <f t="shared" si="223"/>
        <v>1.7910683450434135</v>
      </c>
      <c r="J353" s="1202" t="s">
        <v>196</v>
      </c>
      <c r="K353" s="1203"/>
      <c r="L353" s="55">
        <f t="shared" si="224"/>
        <v>1.4708716774656665</v>
      </c>
      <c r="M353" s="55">
        <f t="shared" si="224"/>
        <v>7.0079167439529328</v>
      </c>
      <c r="N353" s="55">
        <f t="shared" si="224"/>
        <v>0.1272907965941954</v>
      </c>
      <c r="O353" s="55">
        <f t="shared" si="224"/>
        <v>0.89956509215230085</v>
      </c>
      <c r="P353" s="55">
        <f t="shared" si="224"/>
        <v>9.5648720463586585</v>
      </c>
      <c r="Q353" s="55">
        <f t="shared" si="224"/>
        <v>-8.773222291213699</v>
      </c>
      <c r="R353" s="55">
        <f t="shared" si="224"/>
        <v>21.746250201780981</v>
      </c>
      <c r="S353" s="55"/>
      <c r="T353" s="55"/>
      <c r="U353" s="55"/>
    </row>
    <row r="354" spans="1:21" s="2" customFormat="1" ht="11.25" hidden="1" customHeight="1">
      <c r="A354" s="1202" t="s">
        <v>197</v>
      </c>
      <c r="B354" s="1203"/>
      <c r="C354" s="55">
        <f t="shared" si="223"/>
        <v>4.7049477114210418</v>
      </c>
      <c r="D354" s="55">
        <f t="shared" si="223"/>
        <v>4.4187984484058234</v>
      </c>
      <c r="E354" s="55">
        <f t="shared" si="223"/>
        <v>5.6151343404531815</v>
      </c>
      <c r="F354" s="55">
        <f t="shared" si="223"/>
        <v>6.5608329741426701</v>
      </c>
      <c r="G354" s="55">
        <f t="shared" si="223"/>
        <v>5.8233088340546004</v>
      </c>
      <c r="H354" s="55">
        <f t="shared" si="223"/>
        <v>6.053799647189706</v>
      </c>
      <c r="I354" s="55">
        <f t="shared" si="223"/>
        <v>2.4550242842670258</v>
      </c>
      <c r="J354" s="1202" t="s">
        <v>197</v>
      </c>
      <c r="K354" s="1203"/>
      <c r="L354" s="55">
        <f t="shared" si="224"/>
        <v>1.7960886562324418</v>
      </c>
      <c r="M354" s="55">
        <f t="shared" si="224"/>
        <v>7.1821013590652996</v>
      </c>
      <c r="N354" s="55">
        <f t="shared" si="224"/>
        <v>1.0706084885996177</v>
      </c>
      <c r="O354" s="55">
        <f t="shared" si="224"/>
        <v>1.809375404124097</v>
      </c>
      <c r="P354" s="55">
        <f t="shared" si="224"/>
        <v>10.148788837018657</v>
      </c>
      <c r="Q354" s="55">
        <f t="shared" si="224"/>
        <v>-7.6559549200253088</v>
      </c>
      <c r="R354" s="55">
        <f t="shared" si="224"/>
        <v>22.018190464576293</v>
      </c>
      <c r="S354" s="55"/>
      <c r="T354" s="55"/>
      <c r="U354" s="55"/>
    </row>
    <row r="355" spans="1:21" s="2" customFormat="1" ht="11.25" hidden="1" customHeight="1">
      <c r="A355" s="1202" t="s">
        <v>198</v>
      </c>
      <c r="B355" s="1203"/>
      <c r="C355" s="55">
        <f t="shared" si="223"/>
        <v>4.9506372366990803</v>
      </c>
      <c r="D355" s="55">
        <f t="shared" si="223"/>
        <v>4.5514427768854375</v>
      </c>
      <c r="E355" s="55">
        <f t="shared" si="223"/>
        <v>6.0457281780106769</v>
      </c>
      <c r="F355" s="55">
        <f t="shared" si="223"/>
        <v>6.8663422893820609</v>
      </c>
      <c r="G355" s="55">
        <f t="shared" si="223"/>
        <v>6.2475765056048829</v>
      </c>
      <c r="H355" s="55">
        <f t="shared" si="223"/>
        <v>6.2595576901045149</v>
      </c>
      <c r="I355" s="55">
        <f t="shared" si="223"/>
        <v>3.069691540534933</v>
      </c>
      <c r="J355" s="1202" t="s">
        <v>198</v>
      </c>
      <c r="K355" s="1203"/>
      <c r="L355" s="55">
        <f t="shared" si="224"/>
        <v>1.6046151645352893</v>
      </c>
      <c r="M355" s="55">
        <f t="shared" si="224"/>
        <v>7.358806465299466</v>
      </c>
      <c r="N355" s="55">
        <f t="shared" si="224"/>
        <v>1.5274369812653816</v>
      </c>
      <c r="O355" s="55">
        <f t="shared" si="224"/>
        <v>2.6467296716464688</v>
      </c>
      <c r="P355" s="55">
        <f t="shared" si="224"/>
        <v>10.065065720148652</v>
      </c>
      <c r="Q355" s="55">
        <f t="shared" si="224"/>
        <v>-7.2527551013120188</v>
      </c>
      <c r="R355" s="55">
        <f t="shared" si="224"/>
        <v>21.605958658534632</v>
      </c>
      <c r="S355" s="55"/>
      <c r="T355" s="55"/>
      <c r="U355" s="55"/>
    </row>
    <row r="356" spans="1:21" s="2" customFormat="1" ht="11.25" hidden="1" customHeight="1">
      <c r="A356" s="1202" t="s">
        <v>199</v>
      </c>
      <c r="B356" s="1203"/>
      <c r="C356" s="55">
        <f t="shared" si="223"/>
        <v>4.6202273139976455</v>
      </c>
      <c r="D356" s="55">
        <f t="shared" si="223"/>
        <v>4.0983463606979882</v>
      </c>
      <c r="E356" s="55">
        <f t="shared" si="223"/>
        <v>6.0117570619949277</v>
      </c>
      <c r="F356" s="55">
        <f t="shared" si="223"/>
        <v>6.6769298517934459</v>
      </c>
      <c r="G356" s="55">
        <f t="shared" si="223"/>
        <v>5.8910960512066595</v>
      </c>
      <c r="H356" s="55">
        <f t="shared" si="223"/>
        <v>5.7938792265981789</v>
      </c>
      <c r="I356" s="55">
        <f t="shared" si="223"/>
        <v>2.9210308023176736</v>
      </c>
      <c r="J356" s="1202" t="s">
        <v>199</v>
      </c>
      <c r="K356" s="1203"/>
      <c r="L356" s="55">
        <f t="shared" si="224"/>
        <v>0.93666910257353209</v>
      </c>
      <c r="M356" s="55">
        <f t="shared" si="224"/>
        <v>7.1988235890375165</v>
      </c>
      <c r="N356" s="55">
        <f t="shared" si="224"/>
        <v>1.8186761273640002</v>
      </c>
      <c r="O356" s="55">
        <f t="shared" si="224"/>
        <v>2.3283722952229198</v>
      </c>
      <c r="P356" s="55">
        <f t="shared" si="224"/>
        <v>9.1232800656394488</v>
      </c>
      <c r="Q356" s="55">
        <f t="shared" si="224"/>
        <v>-7.5954792024532765</v>
      </c>
      <c r="R356" s="55">
        <f t="shared" si="224"/>
        <v>20.563503559238455</v>
      </c>
      <c r="S356" s="55"/>
      <c r="T356" s="55"/>
      <c r="U356" s="55"/>
    </row>
    <row r="357" spans="1:21" s="2" customFormat="1" ht="11.25" hidden="1" customHeight="1">
      <c r="A357" s="50"/>
      <c r="B357" s="51"/>
      <c r="C357" s="55"/>
      <c r="D357" s="55"/>
      <c r="E357" s="55"/>
      <c r="F357" s="55"/>
      <c r="G357" s="55"/>
      <c r="H357" s="55"/>
      <c r="I357" s="55"/>
      <c r="J357" s="50"/>
      <c r="K357" s="51"/>
      <c r="L357" s="55"/>
      <c r="M357" s="55"/>
      <c r="N357" s="55"/>
      <c r="O357" s="55"/>
      <c r="P357" s="55"/>
      <c r="Q357" s="55"/>
      <c r="R357" s="55"/>
      <c r="S357" s="55"/>
      <c r="T357" s="55"/>
      <c r="U357" s="55"/>
    </row>
    <row r="358" spans="1:21" s="2" customFormat="1" ht="11.25" hidden="1" customHeight="1">
      <c r="A358" s="147">
        <v>2011</v>
      </c>
      <c r="B358" s="45"/>
      <c r="C358" s="55"/>
      <c r="D358" s="55"/>
      <c r="E358" s="55"/>
      <c r="F358" s="55"/>
      <c r="G358" s="55"/>
      <c r="H358" s="55"/>
      <c r="I358" s="55"/>
      <c r="J358" s="147">
        <v>2011</v>
      </c>
      <c r="K358" s="45"/>
      <c r="L358" s="55"/>
      <c r="M358" s="55"/>
      <c r="N358" s="55"/>
      <c r="O358" s="55"/>
      <c r="P358" s="55"/>
      <c r="Q358" s="55"/>
      <c r="R358" s="55"/>
      <c r="S358" s="55"/>
      <c r="T358" s="55"/>
      <c r="U358" s="55"/>
    </row>
    <row r="359" spans="1:21" s="2" customFormat="1" ht="11.25" hidden="1" customHeight="1">
      <c r="A359" s="1071"/>
      <c r="B359" s="45" t="s">
        <v>176</v>
      </c>
      <c r="C359" s="55">
        <f t="shared" ref="C359:I370" si="225">SUM(C148/C121*100-100)</f>
        <v>7.9408682196816329</v>
      </c>
      <c r="D359" s="55">
        <f t="shared" si="225"/>
        <v>6.132100308173591</v>
      </c>
      <c r="E359" s="55">
        <f t="shared" si="225"/>
        <v>19.188507242114923</v>
      </c>
      <c r="F359" s="55">
        <f t="shared" si="225"/>
        <v>9.8910787134624627</v>
      </c>
      <c r="G359" s="55">
        <f t="shared" si="225"/>
        <v>11.230721828756657</v>
      </c>
      <c r="H359" s="55">
        <f t="shared" si="225"/>
        <v>6.3275577144574129</v>
      </c>
      <c r="I359" s="55">
        <f t="shared" si="225"/>
        <v>4.6529790245275251</v>
      </c>
      <c r="J359" s="1071"/>
      <c r="K359" s="45" t="s">
        <v>176</v>
      </c>
      <c r="L359" s="55">
        <f t="shared" ref="L359:R370" si="226">SUM(L148/L121*100-100)</f>
        <v>-3.6474577204206327</v>
      </c>
      <c r="M359" s="55">
        <f t="shared" si="226"/>
        <v>8.1643611614443046</v>
      </c>
      <c r="N359" s="55">
        <f t="shared" si="226"/>
        <v>12.477516811081514</v>
      </c>
      <c r="O359" s="55">
        <f t="shared" si="226"/>
        <v>1.0624878540006648</v>
      </c>
      <c r="P359" s="55">
        <f t="shared" si="226"/>
        <v>1.3999786070684621</v>
      </c>
      <c r="Q359" s="55">
        <f t="shared" si="226"/>
        <v>-11.01468170187097</v>
      </c>
      <c r="R359" s="55">
        <f t="shared" si="226"/>
        <v>5.3156250195680315</v>
      </c>
      <c r="S359" s="55"/>
      <c r="T359" s="55"/>
      <c r="U359" s="55"/>
    </row>
    <row r="360" spans="1:21" s="2" customFormat="1" ht="11.25" hidden="1" customHeight="1">
      <c r="A360" s="1071"/>
      <c r="B360" s="45" t="s">
        <v>177</v>
      </c>
      <c r="C360" s="55">
        <f t="shared" si="225"/>
        <v>7.2069537214413799</v>
      </c>
      <c r="D360" s="55">
        <f t="shared" si="225"/>
        <v>8.7788119762481927</v>
      </c>
      <c r="E360" s="55">
        <f t="shared" si="225"/>
        <v>15.575949149758202</v>
      </c>
      <c r="F360" s="55">
        <f t="shared" si="225"/>
        <v>9.3340592057353291</v>
      </c>
      <c r="G360" s="55">
        <f t="shared" si="225"/>
        <v>17.098967935840321</v>
      </c>
      <c r="H360" s="55">
        <f t="shared" si="225"/>
        <v>6.4465257495344872</v>
      </c>
      <c r="I360" s="55">
        <f t="shared" si="225"/>
        <v>4.7569871419873095</v>
      </c>
      <c r="J360" s="1071"/>
      <c r="K360" s="45" t="s">
        <v>177</v>
      </c>
      <c r="L360" s="55">
        <f t="shared" si="226"/>
        <v>-7.9241364081756558</v>
      </c>
      <c r="M360" s="55">
        <f t="shared" si="226"/>
        <v>-0.81055684232283909</v>
      </c>
      <c r="N360" s="55">
        <f t="shared" si="226"/>
        <v>8.7947061136375311</v>
      </c>
      <c r="O360" s="55">
        <f t="shared" si="226"/>
        <v>-6.9750227755845771</v>
      </c>
      <c r="P360" s="55">
        <f t="shared" si="226"/>
        <v>3.3955900279807736</v>
      </c>
      <c r="Q360" s="55">
        <f t="shared" si="226"/>
        <v>-18.81863182050941</v>
      </c>
      <c r="R360" s="55">
        <f t="shared" si="226"/>
        <v>4.1442520891106938</v>
      </c>
      <c r="S360" s="55"/>
      <c r="T360" s="55"/>
      <c r="U360" s="55"/>
    </row>
    <row r="361" spans="1:21" s="2" customFormat="1" ht="11.25" hidden="1" customHeight="1">
      <c r="A361" s="1071"/>
      <c r="B361" s="45" t="s">
        <v>178</v>
      </c>
      <c r="C361" s="55">
        <f t="shared" si="225"/>
        <v>-8.5730354032065748E-2</v>
      </c>
      <c r="D361" s="55">
        <f t="shared" si="225"/>
        <v>-0.49780448240930752</v>
      </c>
      <c r="E361" s="55">
        <f t="shared" si="225"/>
        <v>3.2795152528440923</v>
      </c>
      <c r="F361" s="55">
        <f t="shared" si="225"/>
        <v>4.1227655876336087</v>
      </c>
      <c r="G361" s="55">
        <f t="shared" si="225"/>
        <v>7.507356018176921</v>
      </c>
      <c r="H361" s="55">
        <f t="shared" si="225"/>
        <v>-3.3379411098437117E-2</v>
      </c>
      <c r="I361" s="55">
        <f t="shared" si="225"/>
        <v>-1.9625021117042962</v>
      </c>
      <c r="J361" s="1071"/>
      <c r="K361" s="45" t="s">
        <v>178</v>
      </c>
      <c r="L361" s="55">
        <f t="shared" si="226"/>
        <v>-5.6672392671626142</v>
      </c>
      <c r="M361" s="55">
        <f t="shared" si="226"/>
        <v>-3.5201787983996979</v>
      </c>
      <c r="N361" s="55">
        <f t="shared" si="226"/>
        <v>-4.3783733958775883E-2</v>
      </c>
      <c r="O361" s="55">
        <f t="shared" si="226"/>
        <v>-4.2326203627736447</v>
      </c>
      <c r="P361" s="55">
        <f t="shared" si="226"/>
        <v>-4.7296342713911486</v>
      </c>
      <c r="Q361" s="55">
        <f t="shared" si="226"/>
        <v>-12.205559181687221</v>
      </c>
      <c r="R361" s="55">
        <f t="shared" si="226"/>
        <v>-3.2189807102453187</v>
      </c>
      <c r="S361" s="55"/>
      <c r="T361" s="55"/>
      <c r="U361" s="55"/>
    </row>
    <row r="362" spans="1:21" s="2" customFormat="1" ht="11.25" hidden="1" customHeight="1">
      <c r="A362" s="1071"/>
      <c r="B362" s="45" t="s">
        <v>179</v>
      </c>
      <c r="C362" s="55">
        <f t="shared" si="225"/>
        <v>30.119790313494377</v>
      </c>
      <c r="D362" s="55">
        <f t="shared" si="225"/>
        <v>31.652127034332977</v>
      </c>
      <c r="E362" s="55">
        <f t="shared" si="225"/>
        <v>32.445334638492113</v>
      </c>
      <c r="F362" s="55">
        <f t="shared" si="225"/>
        <v>32.522553356911345</v>
      </c>
      <c r="G362" s="55">
        <f t="shared" si="225"/>
        <v>45.031495419282436</v>
      </c>
      <c r="H362" s="55">
        <f t="shared" si="225"/>
        <v>32.642008621225813</v>
      </c>
      <c r="I362" s="55">
        <f t="shared" si="225"/>
        <v>25.570459969157341</v>
      </c>
      <c r="J362" s="1071"/>
      <c r="K362" s="45" t="s">
        <v>179</v>
      </c>
      <c r="L362" s="55">
        <f t="shared" si="226"/>
        <v>13.551704566486109</v>
      </c>
      <c r="M362" s="55">
        <f t="shared" si="226"/>
        <v>22.119350918815258</v>
      </c>
      <c r="N362" s="55">
        <f t="shared" si="226"/>
        <v>47.892074774132624</v>
      </c>
      <c r="O362" s="55">
        <f t="shared" si="226"/>
        <v>20.788726276963601</v>
      </c>
      <c r="P362" s="55">
        <f t="shared" si="226"/>
        <v>24.937319076726141</v>
      </c>
      <c r="Q362" s="55">
        <f t="shared" si="226"/>
        <v>3.8102672610365858</v>
      </c>
      <c r="R362" s="55">
        <f t="shared" si="226"/>
        <v>15.083569596327791</v>
      </c>
      <c r="S362" s="55"/>
      <c r="T362" s="55"/>
      <c r="U362" s="55"/>
    </row>
    <row r="363" spans="1:21" s="2" customFormat="1" ht="11.25" hidden="1" customHeight="1">
      <c r="A363" s="1071"/>
      <c r="B363" s="45" t="s">
        <v>180</v>
      </c>
      <c r="C363" s="55">
        <f t="shared" si="225"/>
        <v>5.487894660079732</v>
      </c>
      <c r="D363" s="55">
        <f t="shared" si="225"/>
        <v>6.2922446389380866</v>
      </c>
      <c r="E363" s="55">
        <f t="shared" si="225"/>
        <v>11.251299477461217</v>
      </c>
      <c r="F363" s="55">
        <f t="shared" si="225"/>
        <v>9.2373189703333338</v>
      </c>
      <c r="G363" s="55">
        <f t="shared" si="225"/>
        <v>18.001722587581298</v>
      </c>
      <c r="H363" s="55">
        <f t="shared" si="225"/>
        <v>3.2456578338807134</v>
      </c>
      <c r="I363" s="55">
        <f t="shared" si="225"/>
        <v>3.0732262255823741</v>
      </c>
      <c r="J363" s="1071"/>
      <c r="K363" s="45" t="s">
        <v>180</v>
      </c>
      <c r="L363" s="55">
        <f t="shared" si="226"/>
        <v>-2.2574740048448092</v>
      </c>
      <c r="M363" s="55">
        <f t="shared" si="226"/>
        <v>-5.1924308240847665</v>
      </c>
      <c r="N363" s="55">
        <f t="shared" si="226"/>
        <v>6.6890961395096156</v>
      </c>
      <c r="O363" s="55">
        <f t="shared" si="226"/>
        <v>0.5830328065211603</v>
      </c>
      <c r="P363" s="55">
        <f t="shared" si="226"/>
        <v>-3.2642595939640984</v>
      </c>
      <c r="Q363" s="55">
        <f t="shared" si="226"/>
        <v>-22.038874950806758</v>
      </c>
      <c r="R363" s="55">
        <f t="shared" si="226"/>
        <v>-15.635681357678649</v>
      </c>
      <c r="S363" s="55"/>
      <c r="T363" s="55"/>
      <c r="U363" s="55"/>
    </row>
    <row r="364" spans="1:21" s="2" customFormat="1" ht="11.25" hidden="1" customHeight="1">
      <c r="A364" s="1071"/>
      <c r="B364" s="45" t="s">
        <v>181</v>
      </c>
      <c r="C364" s="55">
        <f t="shared" si="225"/>
        <v>3.1821300936027086</v>
      </c>
      <c r="D364" s="55">
        <f t="shared" si="225"/>
        <v>5.3739069360691332</v>
      </c>
      <c r="E364" s="55">
        <f t="shared" si="225"/>
        <v>5.5528354931254427</v>
      </c>
      <c r="F364" s="55">
        <f t="shared" si="225"/>
        <v>5.6308634533089617</v>
      </c>
      <c r="G364" s="55">
        <f t="shared" si="225"/>
        <v>8.1680137503982593</v>
      </c>
      <c r="H364" s="55">
        <f t="shared" si="225"/>
        <v>2.9401621043660242</v>
      </c>
      <c r="I364" s="55">
        <f t="shared" si="225"/>
        <v>6.3122380511281904</v>
      </c>
      <c r="J364" s="1071"/>
      <c r="K364" s="45" t="s">
        <v>181</v>
      </c>
      <c r="L364" s="55">
        <f t="shared" si="226"/>
        <v>-2.6440368902759843</v>
      </c>
      <c r="M364" s="55">
        <f t="shared" si="226"/>
        <v>-4.2460758080467969</v>
      </c>
      <c r="N364" s="55">
        <f t="shared" si="226"/>
        <v>-0.6928804028174369</v>
      </c>
      <c r="O364" s="55">
        <f t="shared" si="226"/>
        <v>0.48542670476521721</v>
      </c>
      <c r="P364" s="55">
        <f t="shared" si="226"/>
        <v>-9.004131184205761</v>
      </c>
      <c r="Q364" s="55">
        <f t="shared" si="226"/>
        <v>-17.090341289315205</v>
      </c>
      <c r="R364" s="55">
        <f t="shared" si="226"/>
        <v>-11.583667802398594</v>
      </c>
      <c r="S364" s="55"/>
      <c r="T364" s="55"/>
      <c r="U364" s="55"/>
    </row>
    <row r="365" spans="1:21" s="2" customFormat="1" ht="11.25" hidden="1" customHeight="1">
      <c r="A365" s="1071"/>
      <c r="B365" s="45" t="s">
        <v>182</v>
      </c>
      <c r="C365" s="55">
        <f t="shared" si="225"/>
        <v>3.3516999118559312</v>
      </c>
      <c r="D365" s="55">
        <f t="shared" si="225"/>
        <v>5.6952391781812821</v>
      </c>
      <c r="E365" s="55">
        <f t="shared" si="225"/>
        <v>7.6994123211452603</v>
      </c>
      <c r="F365" s="55">
        <f t="shared" si="225"/>
        <v>5.2801398851266299</v>
      </c>
      <c r="G365" s="55">
        <f t="shared" si="225"/>
        <v>11.154612966000272</v>
      </c>
      <c r="H365" s="55">
        <f t="shared" si="225"/>
        <v>3.183644706264289</v>
      </c>
      <c r="I365" s="55">
        <f t="shared" si="225"/>
        <v>4.1486403870179061</v>
      </c>
      <c r="J365" s="1071"/>
      <c r="K365" s="45" t="s">
        <v>182</v>
      </c>
      <c r="L365" s="55">
        <f t="shared" si="226"/>
        <v>-2.1606090659821433</v>
      </c>
      <c r="M365" s="55">
        <f t="shared" si="226"/>
        <v>-5.9474174584372008</v>
      </c>
      <c r="N365" s="55">
        <f t="shared" si="226"/>
        <v>0.75112596251634045</v>
      </c>
      <c r="O365" s="55">
        <f t="shared" si="226"/>
        <v>0.3141645280229568</v>
      </c>
      <c r="P365" s="55">
        <f t="shared" si="226"/>
        <v>-10.377422451229819</v>
      </c>
      <c r="Q365" s="55">
        <f t="shared" si="226"/>
        <v>-21.570913442937538</v>
      </c>
      <c r="R365" s="55">
        <f t="shared" si="226"/>
        <v>-22.710738427942232</v>
      </c>
      <c r="S365" s="55"/>
      <c r="T365" s="55"/>
      <c r="U365" s="55"/>
    </row>
    <row r="366" spans="1:21" s="2" customFormat="1" ht="11.25" hidden="1" customHeight="1">
      <c r="A366" s="1071"/>
      <c r="B366" s="45" t="s">
        <v>183</v>
      </c>
      <c r="C366" s="55">
        <f t="shared" si="225"/>
        <v>1.2353148003655576</v>
      </c>
      <c r="D366" s="55">
        <f t="shared" si="225"/>
        <v>2.9467436087201122</v>
      </c>
      <c r="E366" s="55">
        <f t="shared" si="225"/>
        <v>4.9134853882908658</v>
      </c>
      <c r="F366" s="55">
        <f t="shared" si="225"/>
        <v>2.8399816889873364</v>
      </c>
      <c r="G366" s="55">
        <f t="shared" si="225"/>
        <v>9.5945855985798119</v>
      </c>
      <c r="H366" s="55">
        <f t="shared" si="225"/>
        <v>1.3807205896885648</v>
      </c>
      <c r="I366" s="55">
        <f t="shared" si="225"/>
        <v>1.3984580950012599</v>
      </c>
      <c r="J366" s="1071"/>
      <c r="K366" s="45" t="s">
        <v>183</v>
      </c>
      <c r="L366" s="55">
        <f t="shared" si="226"/>
        <v>-3.8511050375175273</v>
      </c>
      <c r="M366" s="55">
        <f t="shared" si="226"/>
        <v>-8.0116693751940034</v>
      </c>
      <c r="N366" s="55">
        <f t="shared" si="226"/>
        <v>1.8527973473781572</v>
      </c>
      <c r="O366" s="55">
        <f t="shared" si="226"/>
        <v>0.34137297404355138</v>
      </c>
      <c r="P366" s="55">
        <f t="shared" si="226"/>
        <v>-9.6328841874218796</v>
      </c>
      <c r="Q366" s="55">
        <f t="shared" si="226"/>
        <v>-21.257712657291663</v>
      </c>
      <c r="R366" s="55">
        <f t="shared" si="226"/>
        <v>-26.198106965102554</v>
      </c>
      <c r="S366" s="55"/>
      <c r="T366" s="55"/>
      <c r="U366" s="55"/>
    </row>
    <row r="367" spans="1:21" s="2" customFormat="1" ht="11.25" hidden="1" customHeight="1">
      <c r="A367" s="1071"/>
      <c r="B367" s="45" t="s">
        <v>184</v>
      </c>
      <c r="C367" s="55">
        <f t="shared" si="225"/>
        <v>2.7307579562381363</v>
      </c>
      <c r="D367" s="55">
        <f t="shared" si="225"/>
        <v>4.5293178105511203</v>
      </c>
      <c r="E367" s="55">
        <f t="shared" si="225"/>
        <v>2.6017093484357048</v>
      </c>
      <c r="F367" s="55">
        <f t="shared" si="225"/>
        <v>5.4743607599812378</v>
      </c>
      <c r="G367" s="55">
        <f t="shared" si="225"/>
        <v>9.1922845485112248</v>
      </c>
      <c r="H367" s="55">
        <f t="shared" si="225"/>
        <v>3.3469883434873395</v>
      </c>
      <c r="I367" s="55">
        <f t="shared" si="225"/>
        <v>2.6770371801217721</v>
      </c>
      <c r="J367" s="1071"/>
      <c r="K367" s="45" t="s">
        <v>184</v>
      </c>
      <c r="L367" s="55">
        <f t="shared" si="226"/>
        <v>-1.271773707861712</v>
      </c>
      <c r="M367" s="55">
        <f t="shared" si="226"/>
        <v>-4.0120072411837953</v>
      </c>
      <c r="N367" s="55">
        <f t="shared" si="226"/>
        <v>6.96477228858312</v>
      </c>
      <c r="O367" s="55">
        <f t="shared" si="226"/>
        <v>-0.17460045417540471</v>
      </c>
      <c r="P367" s="55">
        <f t="shared" si="226"/>
        <v>-4.9132505397914343</v>
      </c>
      <c r="Q367" s="55">
        <f t="shared" si="226"/>
        <v>-14.070412117610616</v>
      </c>
      <c r="R367" s="55">
        <f t="shared" si="226"/>
        <v>-21.411734483105789</v>
      </c>
      <c r="S367" s="55"/>
      <c r="T367" s="55"/>
      <c r="U367" s="55"/>
    </row>
    <row r="368" spans="1:21" s="2" customFormat="1" ht="11.25" hidden="1" customHeight="1">
      <c r="A368" s="1071"/>
      <c r="B368" s="45" t="s">
        <v>185</v>
      </c>
      <c r="C368" s="55">
        <f t="shared" si="225"/>
        <v>6.8928290365803946E-2</v>
      </c>
      <c r="D368" s="55">
        <f t="shared" si="225"/>
        <v>2.795426048787931</v>
      </c>
      <c r="E368" s="55">
        <f t="shared" si="225"/>
        <v>0.98424014109789937</v>
      </c>
      <c r="F368" s="55">
        <f t="shared" si="225"/>
        <v>0.56806642193936341</v>
      </c>
      <c r="G368" s="55">
        <f t="shared" si="225"/>
        <v>5.5600840820691388</v>
      </c>
      <c r="H368" s="55">
        <f t="shared" si="225"/>
        <v>0.58050810552903442</v>
      </c>
      <c r="I368" s="55">
        <f t="shared" si="225"/>
        <v>-0.70269139814351433</v>
      </c>
      <c r="J368" s="1071"/>
      <c r="K368" s="45" t="s">
        <v>185</v>
      </c>
      <c r="L368" s="55">
        <f t="shared" si="226"/>
        <v>-3.0385100429103034</v>
      </c>
      <c r="M368" s="55">
        <f t="shared" si="226"/>
        <v>-4.3230581065113398</v>
      </c>
      <c r="N368" s="55">
        <f t="shared" si="226"/>
        <v>2.3830049373310516</v>
      </c>
      <c r="O368" s="55">
        <f t="shared" si="226"/>
        <v>-3.8498897290020153</v>
      </c>
      <c r="P368" s="55">
        <f t="shared" si="226"/>
        <v>-6.2584391034296516</v>
      </c>
      <c r="Q368" s="55">
        <f t="shared" si="226"/>
        <v>-20.549187669353657</v>
      </c>
      <c r="R368" s="55">
        <f t="shared" si="226"/>
        <v>-23.949524602374808</v>
      </c>
      <c r="S368" s="55"/>
      <c r="T368" s="55"/>
      <c r="U368" s="55"/>
    </row>
    <row r="369" spans="1:21" s="2" customFormat="1" ht="11.25" hidden="1" customHeight="1">
      <c r="A369" s="1071"/>
      <c r="B369" s="45" t="s">
        <v>186</v>
      </c>
      <c r="C369" s="55">
        <f t="shared" si="225"/>
        <v>1.5352446687717531</v>
      </c>
      <c r="D369" s="55">
        <f t="shared" si="225"/>
        <v>4.3852808352647088</v>
      </c>
      <c r="E369" s="55">
        <f t="shared" si="225"/>
        <v>5.2049802376001821</v>
      </c>
      <c r="F369" s="55">
        <f t="shared" si="225"/>
        <v>4.7585689972691654</v>
      </c>
      <c r="G369" s="55">
        <f t="shared" si="225"/>
        <v>6.5428713473587408</v>
      </c>
      <c r="H369" s="55">
        <f t="shared" si="225"/>
        <v>2.9619936157003508</v>
      </c>
      <c r="I369" s="55">
        <f t="shared" si="225"/>
        <v>2.2805600035257214</v>
      </c>
      <c r="J369" s="1071"/>
      <c r="K369" s="45" t="s">
        <v>186</v>
      </c>
      <c r="L369" s="55">
        <f t="shared" si="226"/>
        <v>-1.149608155088103</v>
      </c>
      <c r="M369" s="55">
        <f t="shared" si="226"/>
        <v>-8.3151092825283826</v>
      </c>
      <c r="N369" s="55">
        <f t="shared" si="226"/>
        <v>5.7030176927365801</v>
      </c>
      <c r="O369" s="55">
        <f t="shared" si="226"/>
        <v>-16.416462323546952</v>
      </c>
      <c r="P369" s="55">
        <f t="shared" si="226"/>
        <v>-7.4451911315363333</v>
      </c>
      <c r="Q369" s="55">
        <f t="shared" si="226"/>
        <v>-34.09188917238653</v>
      </c>
      <c r="R369" s="55">
        <f t="shared" si="226"/>
        <v>-37.16292659891586</v>
      </c>
      <c r="S369" s="55"/>
      <c r="T369" s="55"/>
      <c r="U369" s="55"/>
    </row>
    <row r="370" spans="1:21" s="2" customFormat="1" ht="11.25" hidden="1" customHeight="1">
      <c r="A370" s="1071"/>
      <c r="B370" s="45" t="s">
        <v>187</v>
      </c>
      <c r="C370" s="55">
        <f t="shared" si="225"/>
        <v>7.3105672745715395</v>
      </c>
      <c r="D370" s="55">
        <f t="shared" si="225"/>
        <v>12.546875727599897</v>
      </c>
      <c r="E370" s="55">
        <f t="shared" si="225"/>
        <v>10.82926018194587</v>
      </c>
      <c r="F370" s="55">
        <f t="shared" si="225"/>
        <v>9.9187492931336152</v>
      </c>
      <c r="G370" s="55">
        <f t="shared" si="225"/>
        <v>17.933579266553565</v>
      </c>
      <c r="H370" s="55">
        <f t="shared" si="225"/>
        <v>6.359720201919373</v>
      </c>
      <c r="I370" s="55">
        <f t="shared" si="225"/>
        <v>7.5729722692357626</v>
      </c>
      <c r="J370" s="1071"/>
      <c r="K370" s="45" t="s">
        <v>187</v>
      </c>
      <c r="L370" s="55">
        <f t="shared" si="226"/>
        <v>-1.2581019857093452</v>
      </c>
      <c r="M370" s="55">
        <f t="shared" si="226"/>
        <v>-1.463447942406944</v>
      </c>
      <c r="N370" s="55">
        <f t="shared" si="226"/>
        <v>-1.16059856250736</v>
      </c>
      <c r="O370" s="55">
        <f t="shared" si="226"/>
        <v>-13.691854985318969</v>
      </c>
      <c r="P370" s="55">
        <f t="shared" si="226"/>
        <v>-8.1299984141009105</v>
      </c>
      <c r="Q370" s="55">
        <f t="shared" si="226"/>
        <v>-25.023357959525711</v>
      </c>
      <c r="R370" s="55">
        <f t="shared" si="226"/>
        <v>-34.588900005885463</v>
      </c>
      <c r="S370" s="55"/>
      <c r="T370" s="55"/>
      <c r="U370" s="55"/>
    </row>
    <row r="371" spans="1:21" s="2" customFormat="1" ht="6" hidden="1" customHeight="1">
      <c r="A371" s="1071"/>
      <c r="B371" s="45"/>
      <c r="C371" s="55"/>
      <c r="D371" s="55"/>
      <c r="E371" s="55"/>
      <c r="F371" s="55"/>
      <c r="G371" s="55"/>
      <c r="H371" s="55"/>
      <c r="I371" s="55"/>
      <c r="J371" s="1071"/>
      <c r="K371" s="45"/>
      <c r="L371" s="55"/>
      <c r="M371" s="55"/>
      <c r="N371" s="55"/>
      <c r="O371" s="55"/>
      <c r="P371" s="55"/>
      <c r="Q371" s="55"/>
      <c r="R371" s="55"/>
      <c r="S371" s="55"/>
      <c r="T371" s="55"/>
      <c r="U371" s="55"/>
    </row>
    <row r="372" spans="1:21" s="2" customFormat="1" ht="11.25" hidden="1" customHeight="1">
      <c r="A372" s="1202" t="s">
        <v>188</v>
      </c>
      <c r="B372" s="1203"/>
      <c r="C372" s="55">
        <f t="shared" ref="C372:H373" si="227">SUM(C161/C134*100-100)</f>
        <v>7.9408682196816329</v>
      </c>
      <c r="D372" s="55">
        <f t="shared" si="227"/>
        <v>6.132100308173591</v>
      </c>
      <c r="E372" s="55">
        <f t="shared" si="227"/>
        <v>19.188507242114923</v>
      </c>
      <c r="F372" s="55">
        <f t="shared" si="227"/>
        <v>9.8910787134624627</v>
      </c>
      <c r="G372" s="55">
        <f t="shared" si="227"/>
        <v>11.230721828756657</v>
      </c>
      <c r="H372" s="55">
        <f t="shared" si="227"/>
        <v>6.3275577144574129</v>
      </c>
      <c r="I372" s="55">
        <f>SUM(I161/I134*100-100)</f>
        <v>4.6529790245275251</v>
      </c>
      <c r="J372" s="1202" t="s">
        <v>188</v>
      </c>
      <c r="K372" s="1203"/>
      <c r="L372" s="55">
        <f t="shared" ref="L372:R373" si="228">SUM(L161/L134*100-100)</f>
        <v>-3.6474577204206327</v>
      </c>
      <c r="M372" s="55">
        <f t="shared" si="228"/>
        <v>8.1643611614443046</v>
      </c>
      <c r="N372" s="55">
        <f t="shared" si="228"/>
        <v>12.477516811081514</v>
      </c>
      <c r="O372" s="55">
        <f t="shared" si="228"/>
        <v>1.0624878540006648</v>
      </c>
      <c r="P372" s="55">
        <f>SUM(P161/P134*100-100)</f>
        <v>1.3999786070684621</v>
      </c>
      <c r="Q372" s="55">
        <f t="shared" si="228"/>
        <v>-11.01468170187097</v>
      </c>
      <c r="R372" s="55">
        <f t="shared" si="228"/>
        <v>5.3156250195680315</v>
      </c>
      <c r="S372" s="55"/>
      <c r="T372" s="55"/>
      <c r="U372" s="55"/>
    </row>
    <row r="373" spans="1:21" s="2" customFormat="1" ht="11.25" hidden="1" customHeight="1">
      <c r="A373" s="1202" t="s">
        <v>189</v>
      </c>
      <c r="B373" s="1203"/>
      <c r="C373" s="55">
        <f t="shared" si="227"/>
        <v>7.5771885558079504</v>
      </c>
      <c r="D373" s="55">
        <f t="shared" si="227"/>
        <v>7.3882205375842602</v>
      </c>
      <c r="E373" s="55">
        <f t="shared" si="227"/>
        <v>17.375461139674371</v>
      </c>
      <c r="F373" s="55">
        <f t="shared" si="227"/>
        <v>9.6115076385059979</v>
      </c>
      <c r="G373" s="55">
        <f t="shared" si="227"/>
        <v>14.177997975779746</v>
      </c>
      <c r="H373" s="55">
        <f t="shared" si="227"/>
        <v>6.3882297512508615</v>
      </c>
      <c r="I373" s="55">
        <f>SUM(I162/I135*100-100)</f>
        <v>4.7048835223323096</v>
      </c>
      <c r="J373" s="1202" t="s">
        <v>189</v>
      </c>
      <c r="K373" s="1203"/>
      <c r="L373" s="55">
        <f t="shared" si="228"/>
        <v>-5.7827819748988105</v>
      </c>
      <c r="M373" s="55">
        <f t="shared" si="228"/>
        <v>3.5952820804319998</v>
      </c>
      <c r="N373" s="55">
        <f t="shared" si="228"/>
        <v>10.630575997261786</v>
      </c>
      <c r="O373" s="55">
        <f t="shared" si="228"/>
        <v>-3.1783731095915471</v>
      </c>
      <c r="P373" s="55">
        <f>SUM(P162/P135*100-100)</f>
        <v>2.3958720772630215</v>
      </c>
      <c r="Q373" s="55">
        <f t="shared" si="228"/>
        <v>-14.966744303311174</v>
      </c>
      <c r="R373" s="55">
        <f t="shared" si="228"/>
        <v>4.7259102639843178</v>
      </c>
      <c r="S373" s="55"/>
      <c r="T373" s="55"/>
      <c r="U373" s="55"/>
    </row>
    <row r="374" spans="1:21" s="2" customFormat="1" ht="11.25" hidden="1" customHeight="1">
      <c r="A374" s="1202" t="s">
        <v>190</v>
      </c>
      <c r="B374" s="1203"/>
      <c r="C374" s="55">
        <v>4.3717553132945426</v>
      </c>
      <c r="D374" s="55">
        <v>4.1929701898882854</v>
      </c>
      <c r="E374" s="55">
        <v>11.579342974075175</v>
      </c>
      <c r="F374" s="55">
        <v>7.2672034548332078</v>
      </c>
      <c r="G374" s="55">
        <v>11.482663216885086</v>
      </c>
      <c r="H374" s="55">
        <v>3.6610964548120677</v>
      </c>
      <c r="I374" s="55">
        <v>4.6610964548120704</v>
      </c>
      <c r="J374" s="1202" t="s">
        <v>190</v>
      </c>
      <c r="K374" s="1203"/>
      <c r="L374" s="55">
        <v>1.7077720996093291</v>
      </c>
      <c r="M374" s="55">
        <v>0.60628757868073535</v>
      </c>
      <c r="N374" s="55">
        <v>5.7164565438553581</v>
      </c>
      <c r="O374" s="55">
        <v>-3.8875712249266172</v>
      </c>
      <c r="P374" s="55">
        <v>-0.61873401510722204</v>
      </c>
      <c r="Q374" s="55">
        <v>-13.970104116269326</v>
      </c>
      <c r="R374" s="55">
        <v>1.3553696276775753</v>
      </c>
      <c r="S374" s="55"/>
      <c r="T374" s="55"/>
      <c r="U374" s="55"/>
    </row>
    <row r="375" spans="1:21" s="2" customFormat="1" ht="11.25" hidden="1" customHeight="1">
      <c r="A375" s="1202" t="s">
        <v>191</v>
      </c>
      <c r="B375" s="1203"/>
      <c r="C375" s="55">
        <f t="shared" ref="C375:I383" si="229">SUM(C164/C137*100-100)</f>
        <v>10.7547901495048</v>
      </c>
      <c r="D375" s="55">
        <f t="shared" si="229"/>
        <v>10.855385930819736</v>
      </c>
      <c r="E375" s="55">
        <f t="shared" si="229"/>
        <v>16.813656427356506</v>
      </c>
      <c r="F375" s="55">
        <f t="shared" si="229"/>
        <v>13.492706545971785</v>
      </c>
      <c r="G375" s="55">
        <f t="shared" si="229"/>
        <v>19.320643187068413</v>
      </c>
      <c r="H375" s="55">
        <f t="shared" si="229"/>
        <v>10.61782466568782</v>
      </c>
      <c r="I375" s="55">
        <f t="shared" si="229"/>
        <v>8.0953199817755888</v>
      </c>
      <c r="J375" s="1202" t="s">
        <v>191</v>
      </c>
      <c r="K375" s="1203"/>
      <c r="L375" s="55">
        <f t="shared" ref="L375:R383" si="230">SUM(L164/L137*100-100)</f>
        <v>-0.81399496523937387</v>
      </c>
      <c r="M375" s="55">
        <f t="shared" si="230"/>
        <v>6.0015081335792644</v>
      </c>
      <c r="N375" s="55">
        <f t="shared" si="230"/>
        <v>16.162449000311966</v>
      </c>
      <c r="O375" s="55">
        <f t="shared" si="230"/>
        <v>2.0385190245063995</v>
      </c>
      <c r="P375" s="55">
        <f t="shared" si="230"/>
        <v>5.6143968904617765</v>
      </c>
      <c r="Q375" s="55">
        <f t="shared" si="230"/>
        <v>-9.2144216075961083</v>
      </c>
      <c r="R375" s="55">
        <f t="shared" si="230"/>
        <v>5.010882085816192</v>
      </c>
      <c r="S375" s="55"/>
      <c r="T375" s="55"/>
      <c r="U375" s="55"/>
    </row>
    <row r="376" spans="1:21" s="2" customFormat="1" ht="11.25" hidden="1" customHeight="1">
      <c r="A376" s="1202" t="s">
        <v>192</v>
      </c>
      <c r="B376" s="1203"/>
      <c r="C376" s="55">
        <f t="shared" si="229"/>
        <v>9.4319600613204528</v>
      </c>
      <c r="D376" s="55">
        <f t="shared" si="229"/>
        <v>9.7481445270193916</v>
      </c>
      <c r="E376" s="55">
        <f t="shared" si="229"/>
        <v>15.457172770057625</v>
      </c>
      <c r="F376" s="55">
        <f t="shared" si="229"/>
        <v>12.376320301125986</v>
      </c>
      <c r="G376" s="55">
        <f t="shared" si="229"/>
        <v>18.997653308715897</v>
      </c>
      <c r="H376" s="55">
        <f t="shared" si="229"/>
        <v>8.7595049539183094</v>
      </c>
      <c r="I376" s="55">
        <f t="shared" si="229"/>
        <v>6.7169499226489791</v>
      </c>
      <c r="J376" s="1202" t="s">
        <v>192</v>
      </c>
      <c r="K376" s="1203"/>
      <c r="L376" s="55">
        <f t="shared" si="230"/>
        <v>-1.2047743058048042</v>
      </c>
      <c r="M376" s="55">
        <f t="shared" si="230"/>
        <v>3.2884101751105419</v>
      </c>
      <c r="N376" s="55">
        <f t="shared" si="230"/>
        <v>13.548337374539827</v>
      </c>
      <c r="O376" s="55">
        <f t="shared" si="230"/>
        <v>1.7549414493908984</v>
      </c>
      <c r="P376" s="55">
        <f t="shared" si="230"/>
        <v>3.3788903752370629</v>
      </c>
      <c r="Q376" s="55">
        <f t="shared" si="230"/>
        <v>-12.567321202923395</v>
      </c>
      <c r="R376" s="55">
        <f t="shared" si="230"/>
        <v>-0.45542504471288225</v>
      </c>
      <c r="S376" s="55"/>
      <c r="T376" s="55"/>
      <c r="U376" s="55"/>
    </row>
    <row r="377" spans="1:21" s="2" customFormat="1" ht="11.25" hidden="1" customHeight="1">
      <c r="A377" s="1202" t="s">
        <v>193</v>
      </c>
      <c r="B377" s="1203"/>
      <c r="C377" s="55">
        <f t="shared" si="229"/>
        <v>8.1505200363840373</v>
      </c>
      <c r="D377" s="55">
        <f t="shared" si="229"/>
        <v>8.8812674726525387</v>
      </c>
      <c r="E377" s="55">
        <f t="shared" si="229"/>
        <v>13.443774750710148</v>
      </c>
      <c r="F377" s="55">
        <f t="shared" si="229"/>
        <v>10.974508237395028</v>
      </c>
      <c r="G377" s="55">
        <f t="shared" si="229"/>
        <v>16.763618170283223</v>
      </c>
      <c r="H377" s="55">
        <f t="shared" si="229"/>
        <v>7.6184552284023255</v>
      </c>
      <c r="I377" s="55">
        <f t="shared" si="229"/>
        <v>6.6261706440169803</v>
      </c>
      <c r="J377" s="1202" t="s">
        <v>193</v>
      </c>
      <c r="K377" s="1203"/>
      <c r="L377" s="55">
        <f t="shared" si="230"/>
        <v>-1.5109391752155688</v>
      </c>
      <c r="M377" s="55">
        <f t="shared" si="230"/>
        <v>1.7778955006285884</v>
      </c>
      <c r="N377" s="55">
        <f t="shared" si="230"/>
        <v>10.352945828790666</v>
      </c>
      <c r="O377" s="55">
        <f t="shared" si="230"/>
        <v>1.5342990859239762</v>
      </c>
      <c r="P377" s="55">
        <f t="shared" si="230"/>
        <v>0.79958575374969598</v>
      </c>
      <c r="Q377" s="55">
        <f t="shared" si="230"/>
        <v>-13.529663770731545</v>
      </c>
      <c r="R377" s="55">
        <f t="shared" si="230"/>
        <v>-2.7175442509275882</v>
      </c>
      <c r="S377" s="55"/>
      <c r="T377" s="55"/>
      <c r="U377" s="55"/>
    </row>
    <row r="378" spans="1:21" s="2" customFormat="1" ht="11.25" hidden="1" customHeight="1">
      <c r="A378" s="1202" t="s">
        <v>194</v>
      </c>
      <c r="B378" s="1203"/>
      <c r="C378" s="55">
        <f t="shared" si="229"/>
        <v>7.2802044660796383</v>
      </c>
      <c r="D378" s="55">
        <f t="shared" si="229"/>
        <v>8.3159346195872672</v>
      </c>
      <c r="E378" s="55">
        <f t="shared" si="229"/>
        <v>12.433811340063144</v>
      </c>
      <c r="F378" s="55">
        <f t="shared" si="229"/>
        <v>9.9023419243815312</v>
      </c>
      <c r="G378" s="55">
        <f t="shared" si="229"/>
        <v>15.789880062261474</v>
      </c>
      <c r="H378" s="55">
        <f t="shared" si="229"/>
        <v>6.8365446631244708</v>
      </c>
      <c r="I378" s="55">
        <f t="shared" si="229"/>
        <v>6.1553934293847306</v>
      </c>
      <c r="J378" s="1202" t="s">
        <v>194</v>
      </c>
      <c r="K378" s="1203"/>
      <c r="L378" s="55">
        <f t="shared" si="230"/>
        <v>-1.6334848342846442</v>
      </c>
      <c r="M378" s="55">
        <f t="shared" si="230"/>
        <v>0.37808576650513714</v>
      </c>
      <c r="N378" s="55">
        <f t="shared" si="230"/>
        <v>8.4129885121154899</v>
      </c>
      <c r="O378" s="55">
        <f t="shared" si="230"/>
        <v>1.3527287889003219</v>
      </c>
      <c r="P378" s="55">
        <f t="shared" si="230"/>
        <v>-1.3258141213894419</v>
      </c>
      <c r="Q378" s="55">
        <f t="shared" si="230"/>
        <v>-15.113831131644503</v>
      </c>
      <c r="R378" s="55">
        <f t="shared" si="230"/>
        <v>-6.8986683719578679</v>
      </c>
      <c r="S378" s="55"/>
      <c r="T378" s="55"/>
      <c r="U378" s="55"/>
    </row>
    <row r="379" spans="1:21" s="2" customFormat="1" ht="11.25" hidden="1" customHeight="1">
      <c r="A379" s="1202" t="s">
        <v>195</v>
      </c>
      <c r="B379" s="1203"/>
      <c r="C379" s="55">
        <f t="shared" si="229"/>
        <v>6.3649445445791457</v>
      </c>
      <c r="D379" s="55">
        <f t="shared" si="229"/>
        <v>7.5140889311447552</v>
      </c>
      <c r="E379" s="55">
        <f t="shared" si="229"/>
        <v>11.340733672579233</v>
      </c>
      <c r="F379" s="55">
        <f t="shared" si="229"/>
        <v>8.7988599454799044</v>
      </c>
      <c r="G379" s="55">
        <f t="shared" si="229"/>
        <v>14.914044328805829</v>
      </c>
      <c r="H379" s="55">
        <f t="shared" si="229"/>
        <v>6.062696781778925</v>
      </c>
      <c r="I379" s="55">
        <f t="shared" si="229"/>
        <v>5.3523715707402459</v>
      </c>
      <c r="J379" s="1202" t="s">
        <v>195</v>
      </c>
      <c r="K379" s="1203"/>
      <c r="L379" s="55">
        <f t="shared" si="230"/>
        <v>-1.987206197211151</v>
      </c>
      <c r="M379" s="55">
        <f t="shared" si="230"/>
        <v>-0.88526384161995963</v>
      </c>
      <c r="N379" s="55">
        <f t="shared" si="230"/>
        <v>7.3701761391585165</v>
      </c>
      <c r="O379" s="55">
        <f t="shared" si="230"/>
        <v>1.2122939085076752</v>
      </c>
      <c r="P379" s="55">
        <f t="shared" si="230"/>
        <v>-2.5814441065339651</v>
      </c>
      <c r="Q379" s="55">
        <f t="shared" si="230"/>
        <v>-16.122830420175134</v>
      </c>
      <c r="R379" s="55">
        <f t="shared" si="230"/>
        <v>-10.417017411083989</v>
      </c>
      <c r="S379" s="55"/>
      <c r="T379" s="55"/>
      <c r="U379" s="55"/>
    </row>
    <row r="380" spans="1:21" s="2" customFormat="1" ht="11.25" hidden="1" customHeight="1">
      <c r="A380" s="1202" t="s">
        <v>196</v>
      </c>
      <c r="B380" s="1203"/>
      <c r="C380" s="55">
        <f t="shared" si="229"/>
        <v>5.8808200877219434</v>
      </c>
      <c r="D380" s="55">
        <f t="shared" si="229"/>
        <v>7.1343899312744838</v>
      </c>
      <c r="E380" s="55">
        <f t="shared" si="229"/>
        <v>10.167031697196634</v>
      </c>
      <c r="F380" s="55">
        <f t="shared" si="229"/>
        <v>8.3406480814054049</v>
      </c>
      <c r="G380" s="55">
        <f t="shared" si="229"/>
        <v>14.131288454864205</v>
      </c>
      <c r="H380" s="55">
        <f t="shared" si="229"/>
        <v>5.7017136096223453</v>
      </c>
      <c r="I380" s="55">
        <f t="shared" si="229"/>
        <v>4.9696892945826505</v>
      </c>
      <c r="J380" s="1202" t="s">
        <v>196</v>
      </c>
      <c r="K380" s="1203"/>
      <c r="L380" s="55">
        <f t="shared" si="230"/>
        <v>-1.8886746910440166</v>
      </c>
      <c r="M380" s="55">
        <f t="shared" si="230"/>
        <v>-1.285939600762191</v>
      </c>
      <c r="N380" s="55">
        <f t="shared" si="230"/>
        <v>7.3128570368721739</v>
      </c>
      <c r="O380" s="55">
        <f t="shared" si="230"/>
        <v>1.0391664738941273</v>
      </c>
      <c r="P380" s="55">
        <f t="shared" si="230"/>
        <v>-2.8863927200341237</v>
      </c>
      <c r="Q380" s="55">
        <f t="shared" si="230"/>
        <v>-15.879734648882248</v>
      </c>
      <c r="R380" s="55">
        <f t="shared" si="230"/>
        <v>-11.860076656843063</v>
      </c>
      <c r="S380" s="55"/>
      <c r="T380" s="55"/>
      <c r="U380" s="55"/>
    </row>
    <row r="381" spans="1:21" s="2" customFormat="1" ht="11.25" hidden="1" customHeight="1">
      <c r="A381" s="1202" t="s">
        <v>197</v>
      </c>
      <c r="B381" s="1203"/>
      <c r="C381" s="55">
        <f t="shared" si="229"/>
        <v>5.2013709327452204</v>
      </c>
      <c r="D381" s="55">
        <f t="shared" si="229"/>
        <v>6.6505493767325561</v>
      </c>
      <c r="E381" s="55">
        <f t="shared" si="229"/>
        <v>9.1038278088300757</v>
      </c>
      <c r="F381" s="55">
        <f t="shared" si="229"/>
        <v>7.3910157114405877</v>
      </c>
      <c r="G381" s="55">
        <f t="shared" si="229"/>
        <v>13.093533821033972</v>
      </c>
      <c r="H381" s="55">
        <f t="shared" si="229"/>
        <v>5.0840173013067158</v>
      </c>
      <c r="I381" s="55">
        <f t="shared" si="229"/>
        <v>4.2986037800966557</v>
      </c>
      <c r="J381" s="1202" t="s">
        <v>197</v>
      </c>
      <c r="K381" s="1203"/>
      <c r="L381" s="55">
        <f t="shared" si="230"/>
        <v>-2.0222472693147466</v>
      </c>
      <c r="M381" s="55">
        <f t="shared" si="230"/>
        <v>-1.6434804508865994</v>
      </c>
      <c r="N381" s="55">
        <f t="shared" si="230"/>
        <v>6.6871287270718511</v>
      </c>
      <c r="O381" s="55">
        <f t="shared" si="230"/>
        <v>0.54189800029848811</v>
      </c>
      <c r="P381" s="55">
        <f t="shared" si="230"/>
        <v>-3.302834825346693</v>
      </c>
      <c r="Q381" s="55">
        <f t="shared" si="230"/>
        <v>-16.424551703976306</v>
      </c>
      <c r="R381" s="55">
        <f t="shared" si="230"/>
        <v>-13.2997914839559</v>
      </c>
      <c r="S381" s="55"/>
      <c r="T381" s="55"/>
      <c r="U381" s="55"/>
    </row>
    <row r="382" spans="1:21" s="2" customFormat="1" ht="11.25" hidden="1" customHeight="1">
      <c r="A382" s="1202" t="s">
        <v>198</v>
      </c>
      <c r="B382" s="1203"/>
      <c r="C382" s="55">
        <f t="shared" si="229"/>
        <v>4.8935115671276321</v>
      </c>
      <c r="D382" s="55">
        <f t="shared" si="229"/>
        <v>6.4601792647166718</v>
      </c>
      <c r="E382" s="55">
        <f t="shared" si="229"/>
        <v>8.7585111327532843</v>
      </c>
      <c r="F382" s="55">
        <f t="shared" si="229"/>
        <v>7.169444703700151</v>
      </c>
      <c r="G382" s="55">
        <f t="shared" si="229"/>
        <v>12.483076715221969</v>
      </c>
      <c r="H382" s="55">
        <f t="shared" si="229"/>
        <v>4.8990425454118025</v>
      </c>
      <c r="I382" s="55">
        <f t="shared" si="229"/>
        <v>4.1381618058419036</v>
      </c>
      <c r="J382" s="1202" t="s">
        <v>198</v>
      </c>
      <c r="K382" s="1203"/>
      <c r="L382" s="55">
        <f t="shared" si="230"/>
        <v>-1.9577934731730835</v>
      </c>
      <c r="M382" s="55">
        <f t="shared" si="230"/>
        <v>-2.206545571766668</v>
      </c>
      <c r="N382" s="55">
        <f t="shared" si="230"/>
        <v>6.6099885256505502</v>
      </c>
      <c r="O382" s="55">
        <f t="shared" si="230"/>
        <v>-1.1836147006558804</v>
      </c>
      <c r="P382" s="55">
        <f t="shared" si="230"/>
        <v>-3.6400187203036012</v>
      </c>
      <c r="Q382" s="55">
        <f t="shared" si="230"/>
        <v>-17.636036846344709</v>
      </c>
      <c r="R382" s="55">
        <f t="shared" si="230"/>
        <v>-15.10007203004109</v>
      </c>
      <c r="S382" s="55"/>
      <c r="T382" s="55"/>
      <c r="U382" s="55"/>
    </row>
    <row r="383" spans="1:21" s="2" customFormat="1" ht="11.25" hidden="1" customHeight="1">
      <c r="A383" s="1202" t="s">
        <v>199</v>
      </c>
      <c r="B383" s="1203"/>
      <c r="C383" s="55">
        <f t="shared" si="229"/>
        <v>5.0587022562580017</v>
      </c>
      <c r="D383" s="55">
        <f t="shared" si="229"/>
        <v>6.8946693478846584</v>
      </c>
      <c r="E383" s="55">
        <f t="shared" si="229"/>
        <v>8.908601298264557</v>
      </c>
      <c r="F383" s="55">
        <f t="shared" si="229"/>
        <v>7.3468472772946427</v>
      </c>
      <c r="G383" s="55">
        <f t="shared" si="229"/>
        <v>12.871256564586389</v>
      </c>
      <c r="H383" s="55">
        <f t="shared" si="229"/>
        <v>5.0001280641282904</v>
      </c>
      <c r="I383" s="55">
        <f t="shared" si="229"/>
        <v>4.3546965358639937</v>
      </c>
      <c r="J383" s="1202" t="s">
        <v>199</v>
      </c>
      <c r="K383" s="1203"/>
      <c r="L383" s="55">
        <f t="shared" si="230"/>
        <v>-1.9151422862350103</v>
      </c>
      <c r="M383" s="55">
        <f t="shared" si="230"/>
        <v>-2.1510433365155706</v>
      </c>
      <c r="N383" s="55">
        <f t="shared" si="230"/>
        <v>6.1347751818757104</v>
      </c>
      <c r="O383" s="55">
        <f t="shared" si="230"/>
        <v>-2.1573933286090323</v>
      </c>
      <c r="P383" s="55">
        <f t="shared" si="230"/>
        <v>-3.9383430832598236</v>
      </c>
      <c r="Q383" s="55">
        <f t="shared" si="230"/>
        <v>-18.080115387744328</v>
      </c>
      <c r="R383" s="55">
        <f t="shared" si="230"/>
        <v>-16.364115893545616</v>
      </c>
      <c r="S383" s="55"/>
      <c r="T383" s="55"/>
      <c r="U383" s="55"/>
    </row>
    <row r="384" spans="1:21" s="2" customFormat="1" ht="11.25" customHeight="1">
      <c r="A384" s="1071"/>
      <c r="B384" s="45"/>
      <c r="C384" s="55"/>
      <c r="D384" s="55"/>
      <c r="E384" s="55"/>
      <c r="F384" s="55"/>
      <c r="G384" s="55"/>
      <c r="H384" s="55"/>
      <c r="I384" s="55"/>
      <c r="J384" s="1071"/>
      <c r="K384" s="45"/>
      <c r="L384" s="55"/>
      <c r="M384" s="55"/>
      <c r="N384" s="55"/>
      <c r="O384" s="55"/>
      <c r="P384" s="55"/>
      <c r="Q384" s="55"/>
      <c r="R384" s="55"/>
      <c r="S384" s="55"/>
      <c r="T384" s="55"/>
      <c r="U384" s="55"/>
    </row>
    <row r="385" spans="1:21" s="2" customFormat="1" ht="11.25" hidden="1" customHeight="1">
      <c r="A385" s="1071">
        <v>2012</v>
      </c>
      <c r="B385" s="45"/>
      <c r="C385" s="55"/>
      <c r="D385" s="55"/>
      <c r="E385" s="55"/>
      <c r="F385" s="55"/>
      <c r="G385" s="55"/>
      <c r="H385" s="55"/>
      <c r="I385" s="55"/>
      <c r="J385" s="1071">
        <v>2012</v>
      </c>
      <c r="K385" s="45"/>
      <c r="L385" s="55"/>
      <c r="M385" s="55"/>
      <c r="N385" s="55"/>
      <c r="O385" s="55"/>
      <c r="P385" s="55"/>
      <c r="Q385" s="55"/>
      <c r="R385" s="55"/>
      <c r="S385" s="55"/>
      <c r="T385" s="55"/>
      <c r="U385" s="55"/>
    </row>
    <row r="386" spans="1:21" s="2" customFormat="1" ht="11.25" hidden="1" customHeight="1">
      <c r="A386" s="1071"/>
      <c r="B386" s="45" t="s">
        <v>176</v>
      </c>
      <c r="C386" s="55">
        <f t="shared" ref="C386:I397" si="231">SUM(C175/C148*100-100)</f>
        <v>2.0531395605191989</v>
      </c>
      <c r="D386" s="55">
        <f t="shared" si="231"/>
        <v>5.4766265370681992</v>
      </c>
      <c r="E386" s="55">
        <f t="shared" si="231"/>
        <v>3.5273295967370899</v>
      </c>
      <c r="F386" s="55">
        <f t="shared" si="231"/>
        <v>3.6564315756205445</v>
      </c>
      <c r="G386" s="55">
        <f t="shared" si="231"/>
        <v>8.3345823791572116</v>
      </c>
      <c r="H386" s="55">
        <f t="shared" si="231"/>
        <v>4.5223018431606192</v>
      </c>
      <c r="I386" s="55">
        <f t="shared" si="231"/>
        <v>6.1117340444875481</v>
      </c>
      <c r="J386" s="1071"/>
      <c r="K386" s="45" t="s">
        <v>176</v>
      </c>
      <c r="L386" s="55">
        <f t="shared" ref="L386:R397" si="232">SUM(L175/L148*100-100)</f>
        <v>-5.0774317718431803</v>
      </c>
      <c r="M386" s="55">
        <f t="shared" si="232"/>
        <v>-2.25031512583584</v>
      </c>
      <c r="N386" s="55">
        <f t="shared" si="232"/>
        <v>-1.2202445133785602</v>
      </c>
      <c r="O386" s="55">
        <f t="shared" si="232"/>
        <v>-10.750571634349797</v>
      </c>
      <c r="P386" s="55">
        <f t="shared" si="232"/>
        <v>-7.3016207897937448</v>
      </c>
      <c r="Q386" s="55">
        <f t="shared" si="232"/>
        <v>-25.430242729061874</v>
      </c>
      <c r="R386" s="55">
        <f t="shared" si="232"/>
        <v>-34.966822841106364</v>
      </c>
      <c r="S386" s="55"/>
      <c r="T386" s="55"/>
      <c r="U386" s="55"/>
    </row>
    <row r="387" spans="1:21" s="2" customFormat="1" ht="11.25" hidden="1" customHeight="1">
      <c r="A387" s="1071"/>
      <c r="B387" s="45" t="s">
        <v>177</v>
      </c>
      <c r="C387" s="55">
        <f t="shared" si="231"/>
        <v>1.9165066637675494</v>
      </c>
      <c r="D387" s="55">
        <f t="shared" si="231"/>
        <v>0.60796055186096964</v>
      </c>
      <c r="E387" s="55">
        <f t="shared" si="231"/>
        <v>6.1263475623930788</v>
      </c>
      <c r="F387" s="55">
        <f t="shared" si="231"/>
        <v>5.5702401045001153</v>
      </c>
      <c r="G387" s="55">
        <f t="shared" si="231"/>
        <v>6.5495210520957414</v>
      </c>
      <c r="H387" s="55">
        <f t="shared" si="231"/>
        <v>3.9745419575164362</v>
      </c>
      <c r="I387" s="55">
        <f t="shared" si="231"/>
        <v>7.8072379780159906</v>
      </c>
      <c r="J387" s="1071"/>
      <c r="K387" s="45" t="s">
        <v>177</v>
      </c>
      <c r="L387" s="55">
        <f t="shared" si="232"/>
        <v>-1.7757776287242137</v>
      </c>
      <c r="M387" s="55">
        <f t="shared" si="232"/>
        <v>2.774633031366065</v>
      </c>
      <c r="N387" s="55">
        <f t="shared" si="232"/>
        <v>-2.8291465510187379</v>
      </c>
      <c r="O387" s="55">
        <f t="shared" si="232"/>
        <v>-4.4131148878868771</v>
      </c>
      <c r="P387" s="55">
        <f t="shared" si="232"/>
        <v>-6.6695581524627556</v>
      </c>
      <c r="Q387" s="55">
        <f t="shared" si="232"/>
        <v>-22.034482355827052</v>
      </c>
      <c r="R387" s="55">
        <f t="shared" si="232"/>
        <v>-34.98022191779198</v>
      </c>
      <c r="S387" s="55"/>
      <c r="T387" s="55"/>
      <c r="U387" s="55"/>
    </row>
    <row r="388" spans="1:21" s="2" customFormat="1" ht="11.25" hidden="1" customHeight="1">
      <c r="A388" s="1071"/>
      <c r="B388" s="45" t="s">
        <v>178</v>
      </c>
      <c r="C388" s="55">
        <f t="shared" si="231"/>
        <v>3.2601957113732851</v>
      </c>
      <c r="D388" s="55">
        <f t="shared" si="231"/>
        <v>4.0943997758945585</v>
      </c>
      <c r="E388" s="55">
        <f t="shared" si="231"/>
        <v>5.8750537610394247</v>
      </c>
      <c r="F388" s="55">
        <f t="shared" si="231"/>
        <v>7.7925753374876479</v>
      </c>
      <c r="G388" s="55">
        <f t="shared" si="231"/>
        <v>8.9659974009394006</v>
      </c>
      <c r="H388" s="55">
        <f t="shared" si="231"/>
        <v>7.0692710684238307</v>
      </c>
      <c r="I388" s="55">
        <f t="shared" si="231"/>
        <v>7.5989227831964001</v>
      </c>
      <c r="J388" s="1071"/>
      <c r="K388" s="45" t="s">
        <v>178</v>
      </c>
      <c r="L388" s="55">
        <f t="shared" si="232"/>
        <v>-3.7335620105603624</v>
      </c>
      <c r="M388" s="55">
        <f t="shared" si="232"/>
        <v>-0.14624174627145692</v>
      </c>
      <c r="N388" s="55">
        <f t="shared" si="232"/>
        <v>5.2299652906745848</v>
      </c>
      <c r="O388" s="55">
        <f t="shared" si="232"/>
        <v>-13.516625331838185</v>
      </c>
      <c r="P388" s="55">
        <f t="shared" si="232"/>
        <v>-7.9584973714045191</v>
      </c>
      <c r="Q388" s="55">
        <f t="shared" si="232"/>
        <v>-23.409730775998597</v>
      </c>
      <c r="R388" s="55">
        <f t="shared" si="232"/>
        <v>-34.895428785132765</v>
      </c>
      <c r="S388" s="55"/>
      <c r="T388" s="55"/>
      <c r="U388" s="55"/>
    </row>
    <row r="389" spans="1:21" s="2" customFormat="1" ht="11.25" hidden="1" customHeight="1">
      <c r="A389" s="1071"/>
      <c r="B389" s="45" t="s">
        <v>179</v>
      </c>
      <c r="C389" s="55">
        <f t="shared" si="231"/>
        <v>1.7440778976568225</v>
      </c>
      <c r="D389" s="55">
        <f t="shared" si="231"/>
        <v>2.7524526875624389</v>
      </c>
      <c r="E389" s="55">
        <f t="shared" si="231"/>
        <v>2.3945153816127913</v>
      </c>
      <c r="F389" s="55">
        <f t="shared" si="231"/>
        <v>3.3705407532206806</v>
      </c>
      <c r="G389" s="55">
        <f t="shared" si="231"/>
        <v>4.8408267186519822</v>
      </c>
      <c r="H389" s="55">
        <f t="shared" si="231"/>
        <v>0.83508568172064201</v>
      </c>
      <c r="I389" s="55">
        <f t="shared" si="231"/>
        <v>6.6386101456295421</v>
      </c>
      <c r="J389" s="1071"/>
      <c r="K389" s="45" t="s">
        <v>179</v>
      </c>
      <c r="L389" s="55">
        <f t="shared" si="232"/>
        <v>-1.2654806435927242</v>
      </c>
      <c r="M389" s="55">
        <f t="shared" si="232"/>
        <v>4.6224844140283778</v>
      </c>
      <c r="N389" s="55">
        <f t="shared" si="232"/>
        <v>-3.1375108388834576</v>
      </c>
      <c r="O389" s="55">
        <f t="shared" si="232"/>
        <v>-17.502135023372887</v>
      </c>
      <c r="P389" s="55">
        <f t="shared" si="232"/>
        <v>-5.5795504213331242</v>
      </c>
      <c r="Q389" s="55">
        <f t="shared" si="232"/>
        <v>-3.1796540137492286</v>
      </c>
      <c r="R389" s="55">
        <f t="shared" si="232"/>
        <v>-16.713278837761479</v>
      </c>
      <c r="S389" s="55"/>
      <c r="T389" s="55"/>
      <c r="U389" s="55"/>
    </row>
    <row r="390" spans="1:21" s="2" customFormat="1" ht="11.25" hidden="1" customHeight="1">
      <c r="A390" s="1071"/>
      <c r="B390" s="45" t="s">
        <v>180</v>
      </c>
      <c r="C390" s="55">
        <f t="shared" si="231"/>
        <v>0.14838131774151009</v>
      </c>
      <c r="D390" s="55">
        <f t="shared" si="231"/>
        <v>1.08471266607269</v>
      </c>
      <c r="E390" s="55">
        <f t="shared" si="231"/>
        <v>0.78054661197606379</v>
      </c>
      <c r="F390" s="55">
        <f t="shared" si="231"/>
        <v>1.0678034469536755</v>
      </c>
      <c r="G390" s="55">
        <f t="shared" si="231"/>
        <v>1.3657984334149944</v>
      </c>
      <c r="H390" s="55">
        <f t="shared" si="231"/>
        <v>-0.74720567435635132</v>
      </c>
      <c r="I390" s="55">
        <f t="shared" si="231"/>
        <v>1.5493927917032266</v>
      </c>
      <c r="J390" s="1071"/>
      <c r="K390" s="45" t="s">
        <v>180</v>
      </c>
      <c r="L390" s="55">
        <f t="shared" si="232"/>
        <v>-5.8733722301735156</v>
      </c>
      <c r="M390" s="55">
        <f t="shared" si="232"/>
        <v>5.234643594331672</v>
      </c>
      <c r="N390" s="55">
        <f t="shared" si="232"/>
        <v>-6.8766436968630273</v>
      </c>
      <c r="O390" s="55">
        <f t="shared" si="232"/>
        <v>-7.1129020318439018</v>
      </c>
      <c r="P390" s="55">
        <f t="shared" si="232"/>
        <v>-6.392084955506121</v>
      </c>
      <c r="Q390" s="55">
        <f t="shared" si="232"/>
        <v>-0.47167020945154547</v>
      </c>
      <c r="R390" s="55">
        <f t="shared" si="232"/>
        <v>-5.1740010208546039</v>
      </c>
      <c r="S390" s="55"/>
      <c r="T390" s="55"/>
      <c r="U390" s="55"/>
    </row>
    <row r="391" spans="1:21" s="2" customFormat="1" ht="11.25" hidden="1" customHeight="1">
      <c r="A391" s="1071"/>
      <c r="B391" s="45" t="s">
        <v>181</v>
      </c>
      <c r="C391" s="55">
        <f t="shared" si="231"/>
        <v>3.0582621745504781</v>
      </c>
      <c r="D391" s="55">
        <f t="shared" si="231"/>
        <v>4.9615531366081598</v>
      </c>
      <c r="E391" s="55">
        <f t="shared" si="231"/>
        <v>2.1530416660125411</v>
      </c>
      <c r="F391" s="55">
        <f t="shared" si="231"/>
        <v>4.0815385500038559</v>
      </c>
      <c r="G391" s="55">
        <f t="shared" si="231"/>
        <v>10.112927970856276</v>
      </c>
      <c r="H391" s="55">
        <f t="shared" si="231"/>
        <v>5.285643752246159</v>
      </c>
      <c r="I391" s="55">
        <f t="shared" si="231"/>
        <v>-0.55196839439642531</v>
      </c>
      <c r="J391" s="1071"/>
      <c r="K391" s="45" t="s">
        <v>181</v>
      </c>
      <c r="L391" s="55">
        <f t="shared" si="232"/>
        <v>-1.3598870962988627</v>
      </c>
      <c r="M391" s="55">
        <f t="shared" si="232"/>
        <v>1.2982137086298309</v>
      </c>
      <c r="N391" s="55">
        <f t="shared" si="232"/>
        <v>2.5382700967019076</v>
      </c>
      <c r="O391" s="55">
        <f t="shared" si="232"/>
        <v>-7.4040699409201949</v>
      </c>
      <c r="P391" s="55">
        <f t="shared" si="232"/>
        <v>-3.2336779937492537</v>
      </c>
      <c r="Q391" s="55">
        <f t="shared" si="232"/>
        <v>-8.2919899699744946</v>
      </c>
      <c r="R391" s="55">
        <f t="shared" si="232"/>
        <v>-6.1986715520820184</v>
      </c>
      <c r="S391" s="55"/>
      <c r="T391" s="55"/>
      <c r="U391" s="55"/>
    </row>
    <row r="392" spans="1:21" s="2" customFormat="1" ht="11.25" hidden="1" customHeight="1">
      <c r="A392" s="1071"/>
      <c r="B392" s="45" t="s">
        <v>182</v>
      </c>
      <c r="C392" s="55">
        <f t="shared" si="231"/>
        <v>2.0098330134153741</v>
      </c>
      <c r="D392" s="55">
        <f t="shared" si="231"/>
        <v>3.3525867781379617</v>
      </c>
      <c r="E392" s="55">
        <f t="shared" si="231"/>
        <v>-0.62564145123586457</v>
      </c>
      <c r="F392" s="55">
        <f t="shared" si="231"/>
        <v>4.560072364298648</v>
      </c>
      <c r="G392" s="55">
        <f t="shared" si="231"/>
        <v>8.5543667390559222</v>
      </c>
      <c r="H392" s="55">
        <f t="shared" si="231"/>
        <v>0.8830054260288307</v>
      </c>
      <c r="I392" s="55">
        <f t="shared" si="231"/>
        <v>0.27410713556513144</v>
      </c>
      <c r="J392" s="1071"/>
      <c r="K392" s="45" t="s">
        <v>182</v>
      </c>
      <c r="L392" s="55">
        <f t="shared" si="232"/>
        <v>-1.7321928488162399</v>
      </c>
      <c r="M392" s="55">
        <f t="shared" si="232"/>
        <v>-0.81529481381909363</v>
      </c>
      <c r="N392" s="55">
        <f t="shared" si="232"/>
        <v>0.17881090746536188</v>
      </c>
      <c r="O392" s="55">
        <f t="shared" si="232"/>
        <v>-8.8745405545139278</v>
      </c>
      <c r="P392" s="55">
        <f t="shared" si="232"/>
        <v>-0.22455715656491293</v>
      </c>
      <c r="Q392" s="55">
        <f t="shared" si="232"/>
        <v>1.3605509293973768</v>
      </c>
      <c r="R392" s="55">
        <f t="shared" si="232"/>
        <v>5.8587999063480964</v>
      </c>
      <c r="S392" s="55"/>
      <c r="T392" s="55"/>
      <c r="U392" s="55"/>
    </row>
    <row r="393" spans="1:21" s="2" customFormat="1" ht="11.25" hidden="1" customHeight="1">
      <c r="A393" s="1071"/>
      <c r="B393" s="45" t="s">
        <v>183</v>
      </c>
      <c r="C393" s="55">
        <f t="shared" si="231"/>
        <v>2.9212840970478879</v>
      </c>
      <c r="D393" s="55">
        <f t="shared" si="231"/>
        <v>4.0874301258974981</v>
      </c>
      <c r="E393" s="55">
        <f t="shared" si="231"/>
        <v>1.133931575402741</v>
      </c>
      <c r="F393" s="55">
        <f t="shared" si="231"/>
        <v>2.1212621085730206</v>
      </c>
      <c r="G393" s="55">
        <f t="shared" si="231"/>
        <v>12.865872424517292</v>
      </c>
      <c r="H393" s="55">
        <f t="shared" si="231"/>
        <v>3.0469201712246985</v>
      </c>
      <c r="I393" s="55">
        <f t="shared" si="231"/>
        <v>1.0787710878360741</v>
      </c>
      <c r="J393" s="1071"/>
      <c r="K393" s="45" t="s">
        <v>183</v>
      </c>
      <c r="L393" s="55">
        <f t="shared" si="232"/>
        <v>-1.5488486914847073</v>
      </c>
      <c r="M393" s="55">
        <f t="shared" si="232"/>
        <v>-0.81156189400068968</v>
      </c>
      <c r="N393" s="55">
        <f t="shared" si="232"/>
        <v>3.5007633558686848</v>
      </c>
      <c r="O393" s="55">
        <f t="shared" si="232"/>
        <v>-4.4822396394470019</v>
      </c>
      <c r="P393" s="55">
        <f t="shared" si="232"/>
        <v>-21.169326783191721</v>
      </c>
      <c r="Q393" s="55">
        <f t="shared" si="232"/>
        <v>3.2338471845463772</v>
      </c>
      <c r="R393" s="55">
        <f t="shared" si="232"/>
        <v>4.4123838333436964</v>
      </c>
      <c r="S393" s="55"/>
      <c r="T393" s="55"/>
      <c r="U393" s="55"/>
    </row>
    <row r="394" spans="1:21" s="2" customFormat="1" ht="11.25" hidden="1" customHeight="1">
      <c r="A394" s="1071"/>
      <c r="B394" s="45" t="s">
        <v>184</v>
      </c>
      <c r="C394" s="55">
        <f t="shared" si="231"/>
        <v>0.76165157809391815</v>
      </c>
      <c r="D394" s="55">
        <f t="shared" si="231"/>
        <v>0.93512299514566166</v>
      </c>
      <c r="E394" s="55">
        <f t="shared" si="231"/>
        <v>-1.9181150497786348E-2</v>
      </c>
      <c r="F394" s="55">
        <f t="shared" si="231"/>
        <v>-7.3425416609424587E-2</v>
      </c>
      <c r="G394" s="55">
        <f t="shared" si="231"/>
        <v>8.1875514750801699</v>
      </c>
      <c r="H394" s="55">
        <f t="shared" si="231"/>
        <v>-0.28545351569087529</v>
      </c>
      <c r="I394" s="55">
        <f t="shared" si="231"/>
        <v>5.3400954946241086E-2</v>
      </c>
      <c r="J394" s="1071"/>
      <c r="K394" s="45" t="s">
        <v>184</v>
      </c>
      <c r="L394" s="55">
        <f t="shared" si="232"/>
        <v>-4.1077878848607128</v>
      </c>
      <c r="M394" s="55">
        <f t="shared" si="232"/>
        <v>0.61346198244767436</v>
      </c>
      <c r="N394" s="55">
        <f t="shared" si="232"/>
        <v>-1.6850654982050912</v>
      </c>
      <c r="O394" s="55">
        <f t="shared" si="232"/>
        <v>-6.6611762686038674</v>
      </c>
      <c r="P394" s="55">
        <f t="shared" si="232"/>
        <v>-0.82616012690334628</v>
      </c>
      <c r="Q394" s="55">
        <f t="shared" si="232"/>
        <v>0.52455012286098679</v>
      </c>
      <c r="R394" s="55">
        <f t="shared" si="232"/>
        <v>3.6328458028350781</v>
      </c>
      <c r="S394" s="55"/>
      <c r="T394" s="55"/>
      <c r="U394" s="55"/>
    </row>
    <row r="395" spans="1:21" s="2" customFormat="1" ht="11.25" hidden="1" customHeight="1">
      <c r="A395" s="1071"/>
      <c r="B395" s="45" t="s">
        <v>185</v>
      </c>
      <c r="C395" s="55">
        <f t="shared" si="231"/>
        <v>1.3934830222793693</v>
      </c>
      <c r="D395" s="55">
        <f t="shared" si="231"/>
        <v>1.2988131293354428</v>
      </c>
      <c r="E395" s="55">
        <f t="shared" si="231"/>
        <v>1.7935455923252022</v>
      </c>
      <c r="F395" s="55">
        <f t="shared" si="231"/>
        <v>1.9783581752143959</v>
      </c>
      <c r="G395" s="55">
        <f t="shared" si="231"/>
        <v>7.8812177913843726</v>
      </c>
      <c r="H395" s="55">
        <f t="shared" si="231"/>
        <v>-0.57949189042662397</v>
      </c>
      <c r="I395" s="55">
        <f t="shared" si="231"/>
        <v>6.6964550910881826E-3</v>
      </c>
      <c r="J395" s="1071"/>
      <c r="K395" s="45" t="s">
        <v>185</v>
      </c>
      <c r="L395" s="55">
        <f t="shared" si="232"/>
        <v>-1.7237854650059177</v>
      </c>
      <c r="M395" s="55">
        <f t="shared" si="232"/>
        <v>-2.142266980979457</v>
      </c>
      <c r="N395" s="55">
        <f t="shared" si="232"/>
        <v>-0.75353536792034959</v>
      </c>
      <c r="O395" s="55">
        <f t="shared" si="232"/>
        <v>-8.1505568503182531</v>
      </c>
      <c r="P395" s="55">
        <f t="shared" si="232"/>
        <v>1.5567727384720627</v>
      </c>
      <c r="Q395" s="55">
        <f t="shared" si="232"/>
        <v>-5.4703330574502758</v>
      </c>
      <c r="R395" s="55">
        <f t="shared" si="232"/>
        <v>8.6026032502958287</v>
      </c>
      <c r="S395" s="55"/>
      <c r="T395" s="55"/>
      <c r="U395" s="55"/>
    </row>
    <row r="396" spans="1:21" s="2" customFormat="1" ht="11.25" hidden="1" customHeight="1">
      <c r="A396" s="1071"/>
      <c r="B396" s="45" t="s">
        <v>186</v>
      </c>
      <c r="C396" s="55">
        <f t="shared" si="231"/>
        <v>-1.7678482732055585</v>
      </c>
      <c r="D396" s="55">
        <f t="shared" si="231"/>
        <v>-2.6126324218060404</v>
      </c>
      <c r="E396" s="55">
        <f t="shared" si="231"/>
        <v>-0.34029601596897407</v>
      </c>
      <c r="F396" s="55">
        <f t="shared" si="231"/>
        <v>-1.9703609197539436</v>
      </c>
      <c r="G396" s="55">
        <f t="shared" si="231"/>
        <v>8.6036846124751634</v>
      </c>
      <c r="H396" s="55">
        <f t="shared" si="231"/>
        <v>-3.8557483176799821</v>
      </c>
      <c r="I396" s="55">
        <f t="shared" si="231"/>
        <v>-2.8420042686797871</v>
      </c>
      <c r="J396" s="1071"/>
      <c r="K396" s="45" t="s">
        <v>186</v>
      </c>
      <c r="L396" s="55">
        <f t="shared" si="232"/>
        <v>-8.7144355891487209</v>
      </c>
      <c r="M396" s="55">
        <f t="shared" si="232"/>
        <v>-4.8562996559816156</v>
      </c>
      <c r="N396" s="55">
        <f t="shared" si="232"/>
        <v>-2.913288372320423</v>
      </c>
      <c r="O396" s="55">
        <f t="shared" si="232"/>
        <v>-8.6169274781317995</v>
      </c>
      <c r="P396" s="55">
        <f t="shared" si="232"/>
        <v>1.9888172503277133</v>
      </c>
      <c r="Q396" s="55">
        <f t="shared" si="232"/>
        <v>-0.65906953285806935</v>
      </c>
      <c r="R396" s="55">
        <f t="shared" si="232"/>
        <v>-7.9784569138276424</v>
      </c>
      <c r="S396" s="55"/>
      <c r="T396" s="55"/>
      <c r="U396" s="55"/>
    </row>
    <row r="397" spans="1:21" s="2" customFormat="1" ht="11.25" hidden="1" customHeight="1">
      <c r="A397" s="1071"/>
      <c r="B397" s="45" t="s">
        <v>187</v>
      </c>
      <c r="C397" s="55">
        <f t="shared" si="231"/>
        <v>-4.0800291805346518</v>
      </c>
      <c r="D397" s="55">
        <f t="shared" si="231"/>
        <v>-6.2871016522618106</v>
      </c>
      <c r="E397" s="55">
        <f t="shared" si="231"/>
        <v>-2.2282119488073135</v>
      </c>
      <c r="F397" s="55">
        <f t="shared" si="231"/>
        <v>-1.7186847599164992</v>
      </c>
      <c r="G397" s="55">
        <f t="shared" si="231"/>
        <v>2.3514324740795871</v>
      </c>
      <c r="H397" s="55">
        <f t="shared" si="231"/>
        <v>-6.4508951873202847</v>
      </c>
      <c r="I397" s="55">
        <f t="shared" si="231"/>
        <v>-5.2162252441096655</v>
      </c>
      <c r="J397" s="1071"/>
      <c r="K397" s="45" t="s">
        <v>187</v>
      </c>
      <c r="L397" s="55">
        <f t="shared" si="232"/>
        <v>-8.9659433685221757</v>
      </c>
      <c r="M397" s="55">
        <f t="shared" si="232"/>
        <v>-6.9786736736830619</v>
      </c>
      <c r="N397" s="55">
        <f t="shared" si="232"/>
        <v>-2.2550714271522594</v>
      </c>
      <c r="O397" s="55">
        <f t="shared" si="232"/>
        <v>-13.618746182464321</v>
      </c>
      <c r="P397" s="55">
        <f t="shared" si="232"/>
        <v>4.6355778597058048</v>
      </c>
      <c r="Q397" s="55">
        <f t="shared" si="232"/>
        <v>-4.8008735868448298</v>
      </c>
      <c r="R397" s="55">
        <f t="shared" si="232"/>
        <v>2.7541021152682106</v>
      </c>
      <c r="S397" s="55"/>
      <c r="T397" s="55"/>
      <c r="U397" s="55"/>
    </row>
    <row r="398" spans="1:21" s="2" customFormat="1" ht="6" hidden="1" customHeight="1">
      <c r="A398" s="1071"/>
      <c r="B398" s="45"/>
      <c r="C398" s="55"/>
      <c r="D398" s="55"/>
      <c r="E398" s="55"/>
      <c r="F398" s="55"/>
      <c r="G398" s="55"/>
      <c r="H398" s="55"/>
      <c r="I398" s="55"/>
      <c r="J398" s="1071"/>
      <c r="K398" s="45"/>
      <c r="L398" s="55"/>
      <c r="M398" s="55"/>
      <c r="N398" s="55"/>
      <c r="O398" s="55"/>
      <c r="P398" s="55"/>
      <c r="Q398" s="55"/>
      <c r="R398" s="55"/>
      <c r="S398" s="55"/>
      <c r="T398" s="55"/>
      <c r="U398" s="55"/>
    </row>
    <row r="399" spans="1:21" s="2" customFormat="1" ht="11.25" hidden="1" customHeight="1">
      <c r="A399" s="1202" t="s">
        <v>188</v>
      </c>
      <c r="B399" s="1203"/>
      <c r="C399" s="55">
        <f t="shared" ref="C399:I410" si="233">SUM(C188/C161*100-100)</f>
        <v>2.0531395605191989</v>
      </c>
      <c r="D399" s="55">
        <f t="shared" si="233"/>
        <v>5.4766265370681992</v>
      </c>
      <c r="E399" s="55">
        <f t="shared" si="233"/>
        <v>3.5273295967370899</v>
      </c>
      <c r="F399" s="55">
        <f t="shared" si="233"/>
        <v>3.6564315756205445</v>
      </c>
      <c r="G399" s="55">
        <f t="shared" si="233"/>
        <v>8.3345823791572116</v>
      </c>
      <c r="H399" s="55">
        <f t="shared" si="233"/>
        <v>4.5223018431606192</v>
      </c>
      <c r="I399" s="55">
        <f t="shared" si="233"/>
        <v>6.1117340444875481</v>
      </c>
      <c r="J399" s="1202" t="s">
        <v>188</v>
      </c>
      <c r="K399" s="1203"/>
      <c r="L399" s="55">
        <f t="shared" ref="L399:R410" si="234">SUM(L188/L161*100-100)</f>
        <v>-5.0774317718431803</v>
      </c>
      <c r="M399" s="55">
        <f t="shared" si="234"/>
        <v>-2.25031512583584</v>
      </c>
      <c r="N399" s="55">
        <f t="shared" si="234"/>
        <v>-1.2202445133785602</v>
      </c>
      <c r="O399" s="55">
        <f t="shared" si="234"/>
        <v>-10.750571634349797</v>
      </c>
      <c r="P399" s="55">
        <f t="shared" si="234"/>
        <v>-7.3016207897937448</v>
      </c>
      <c r="Q399" s="55">
        <f t="shared" si="234"/>
        <v>-25.430242729061874</v>
      </c>
      <c r="R399" s="55">
        <f t="shared" si="234"/>
        <v>-34.966822841106364</v>
      </c>
      <c r="S399" s="55"/>
      <c r="T399" s="55"/>
      <c r="U399" s="55"/>
    </row>
    <row r="400" spans="1:21" s="2" customFormat="1" ht="11.25" hidden="1" customHeight="1">
      <c r="A400" s="1202" t="s">
        <v>189</v>
      </c>
      <c r="B400" s="1203"/>
      <c r="C400" s="55">
        <f t="shared" si="233"/>
        <v>1.9856663164348873</v>
      </c>
      <c r="D400" s="55">
        <f t="shared" si="233"/>
        <v>3.1360533583731467</v>
      </c>
      <c r="E400" s="55">
        <f t="shared" si="233"/>
        <v>4.8117093379470077</v>
      </c>
      <c r="F400" s="55">
        <f t="shared" si="233"/>
        <v>4.6145509846150503</v>
      </c>
      <c r="G400" s="55">
        <f t="shared" si="233"/>
        <v>7.415115065937286</v>
      </c>
      <c r="H400" s="55">
        <f t="shared" si="233"/>
        <v>4.2427988783358757</v>
      </c>
      <c r="I400" s="55">
        <f t="shared" si="233"/>
        <v>6.9582840576191529</v>
      </c>
      <c r="J400" s="1202" t="s">
        <v>189</v>
      </c>
      <c r="K400" s="1203"/>
      <c r="L400" s="55">
        <f t="shared" si="234"/>
        <v>-3.4663992306032583</v>
      </c>
      <c r="M400" s="55">
        <f t="shared" si="234"/>
        <v>0.19905967601754071</v>
      </c>
      <c r="N400" s="55">
        <f t="shared" si="234"/>
        <v>-2.0137241285380298</v>
      </c>
      <c r="O400" s="55">
        <f t="shared" si="234"/>
        <v>-7.5378383037407133</v>
      </c>
      <c r="P400" s="55">
        <f t="shared" si="234"/>
        <v>-6.9831155438580339</v>
      </c>
      <c r="Q400" s="55">
        <f t="shared" si="234"/>
        <v>-23.7884666429471</v>
      </c>
      <c r="R400" s="55">
        <f t="shared" si="234"/>
        <v>-34.973530992342845</v>
      </c>
      <c r="S400" s="55"/>
      <c r="T400" s="55"/>
      <c r="U400" s="55"/>
    </row>
    <row r="401" spans="1:21" s="2" customFormat="1" ht="11.25" hidden="1" customHeight="1">
      <c r="A401" s="1202" t="s">
        <v>190</v>
      </c>
      <c r="B401" s="1203"/>
      <c r="C401" s="55">
        <f t="shared" si="233"/>
        <v>2.4650870444717015</v>
      </c>
      <c r="D401" s="55">
        <f t="shared" si="233"/>
        <v>3.4884695659218323</v>
      </c>
      <c r="E401" s="55">
        <f t="shared" si="233"/>
        <v>5.2047412431848841</v>
      </c>
      <c r="F401" s="55">
        <f t="shared" si="233"/>
        <v>5.829796805878388</v>
      </c>
      <c r="G401" s="55">
        <f t="shared" si="233"/>
        <v>7.9990455065096455</v>
      </c>
      <c r="H401" s="55">
        <f t="shared" si="233"/>
        <v>5.3282128386742187</v>
      </c>
      <c r="I401" s="55">
        <f t="shared" si="233"/>
        <v>7.2039316923994505</v>
      </c>
      <c r="J401" s="1202" t="s">
        <v>190</v>
      </c>
      <c r="K401" s="1203"/>
      <c r="L401" s="55">
        <f t="shared" si="234"/>
        <v>-3.5696639138542565</v>
      </c>
      <c r="M401" s="55">
        <f t="shared" si="234"/>
        <v>7.0635031292496819E-2</v>
      </c>
      <c r="N401" s="55">
        <f t="shared" si="234"/>
        <v>0.85686384381749292</v>
      </c>
      <c r="O401" s="55">
        <f t="shared" si="234"/>
        <v>-9.852749627886169</v>
      </c>
      <c r="P401" s="55">
        <f t="shared" si="234"/>
        <v>-7.3650220452442596</v>
      </c>
      <c r="Q401" s="55">
        <f t="shared" si="234"/>
        <v>-23.640400510440983</v>
      </c>
      <c r="R401" s="55">
        <f t="shared" si="234"/>
        <v>-34.943662617465051</v>
      </c>
      <c r="S401" s="55"/>
      <c r="T401" s="55"/>
      <c r="U401" s="55"/>
    </row>
    <row r="402" spans="1:21" s="2" customFormat="1" ht="11.25" hidden="1" customHeight="1">
      <c r="A402" s="1202" t="s">
        <v>191</v>
      </c>
      <c r="B402" s="1203"/>
      <c r="C402" s="55">
        <f t="shared" si="233"/>
        <v>2.259803609700441</v>
      </c>
      <c r="D402" s="55">
        <f t="shared" si="233"/>
        <v>3.2801237413414555</v>
      </c>
      <c r="E402" s="55">
        <f t="shared" si="233"/>
        <v>4.4238090120130664</v>
      </c>
      <c r="F402" s="55">
        <f t="shared" si="233"/>
        <v>5.1373381603182935</v>
      </c>
      <c r="G402" s="55">
        <f t="shared" si="233"/>
        <v>7.110010874374268</v>
      </c>
      <c r="H402" s="55">
        <f t="shared" si="233"/>
        <v>4.0584903299687625</v>
      </c>
      <c r="I402" s="55">
        <f t="shared" si="233"/>
        <v>7.035013112081657</v>
      </c>
      <c r="J402" s="1202" t="s">
        <v>191</v>
      </c>
      <c r="K402" s="1203"/>
      <c r="L402" s="55">
        <f t="shared" si="234"/>
        <v>-2.8962789573316172</v>
      </c>
      <c r="M402" s="55">
        <f t="shared" si="234"/>
        <v>1.344553018649151</v>
      </c>
      <c r="N402" s="55">
        <f t="shared" si="234"/>
        <v>-0.36398802307419942</v>
      </c>
      <c r="O402" s="55">
        <f t="shared" si="234"/>
        <v>-11.943156196092858</v>
      </c>
      <c r="P402" s="55">
        <f t="shared" si="234"/>
        <v>-6.8562260355520976</v>
      </c>
      <c r="Q402" s="55">
        <f t="shared" si="234"/>
        <v>-17.442547717553794</v>
      </c>
      <c r="R402" s="55">
        <f t="shared" si="234"/>
        <v>-29.821577600493626</v>
      </c>
      <c r="S402" s="55"/>
      <c r="T402" s="55"/>
      <c r="U402" s="55"/>
    </row>
    <row r="403" spans="1:21" s="2" customFormat="1" ht="11.25" hidden="1" customHeight="1">
      <c r="A403" s="1202" t="s">
        <v>192</v>
      </c>
      <c r="B403" s="1203"/>
      <c r="C403" s="55">
        <f t="shared" si="233"/>
        <v>1.7486129465767135</v>
      </c>
      <c r="D403" s="55">
        <f t="shared" si="233"/>
        <v>2.7641844015580972</v>
      </c>
      <c r="E403" s="55">
        <f t="shared" si="233"/>
        <v>3.5676975014267782</v>
      </c>
      <c r="F403" s="55">
        <f t="shared" si="233"/>
        <v>4.0995317752237526</v>
      </c>
      <c r="G403" s="55">
        <f t="shared" si="233"/>
        <v>5.7150863650774966</v>
      </c>
      <c r="H403" s="55">
        <f t="shared" si="233"/>
        <v>2.9085212918412964</v>
      </c>
      <c r="I403" s="55">
        <f t="shared" si="233"/>
        <v>5.5808295688479177</v>
      </c>
      <c r="J403" s="1202" t="s">
        <v>192</v>
      </c>
      <c r="K403" s="1203"/>
      <c r="L403" s="55">
        <f t="shared" si="234"/>
        <v>-3.6936512780272324</v>
      </c>
      <c r="M403" s="55">
        <f t="shared" si="234"/>
        <v>2.2099864594001133</v>
      </c>
      <c r="N403" s="55">
        <f t="shared" si="234"/>
        <v>-2.052553043300307</v>
      </c>
      <c r="O403" s="55">
        <f t="shared" si="234"/>
        <v>-11.01289910679418</v>
      </c>
      <c r="P403" s="55">
        <f t="shared" si="234"/>
        <v>-6.7468722583313507</v>
      </c>
      <c r="Q403" s="55">
        <f t="shared" si="234"/>
        <v>-13.486237857338551</v>
      </c>
      <c r="R403" s="55">
        <f t="shared" si="234"/>
        <v>-24.291112122343179</v>
      </c>
      <c r="S403" s="55"/>
      <c r="T403" s="55"/>
      <c r="U403" s="55"/>
    </row>
    <row r="404" spans="1:21" s="2" customFormat="1" ht="11.25" hidden="1" customHeight="1">
      <c r="A404" s="1202" t="s">
        <v>193</v>
      </c>
      <c r="B404" s="1203"/>
      <c r="C404" s="55">
        <f t="shared" si="233"/>
        <v>2.0048022253426296</v>
      </c>
      <c r="D404" s="55">
        <f t="shared" si="233"/>
        <v>3.1856265768667242</v>
      </c>
      <c r="E404" s="55">
        <f t="shared" si="233"/>
        <v>3.3001232945868679</v>
      </c>
      <c r="F404" s="55">
        <f t="shared" si="233"/>
        <v>4.0959725535168161</v>
      </c>
      <c r="G404" s="55">
        <f t="shared" si="233"/>
        <v>6.5555267092696852</v>
      </c>
      <c r="H404" s="55">
        <f t="shared" si="233"/>
        <v>3.3543625706348905</v>
      </c>
      <c r="I404" s="55">
        <f t="shared" si="233"/>
        <v>4.2092566873204191</v>
      </c>
      <c r="J404" s="1202" t="s">
        <v>193</v>
      </c>
      <c r="K404" s="1203"/>
      <c r="L404" s="55">
        <f t="shared" si="234"/>
        <v>-3.2029164827684156</v>
      </c>
      <c r="M404" s="55">
        <f t="shared" si="234"/>
        <v>2.0380131523080678</v>
      </c>
      <c r="N404" s="55">
        <f t="shared" si="234"/>
        <v>-1.1255866901342841</v>
      </c>
      <c r="O404" s="55">
        <f t="shared" si="234"/>
        <v>-10.392161894448336</v>
      </c>
      <c r="P404" s="55">
        <f t="shared" si="234"/>
        <v>-6.0862684075954547</v>
      </c>
      <c r="Q404" s="55">
        <f t="shared" si="234"/>
        <v>-12.426589347487692</v>
      </c>
      <c r="R404" s="55">
        <f t="shared" si="234"/>
        <v>-20.948515110665383</v>
      </c>
      <c r="S404" s="55"/>
      <c r="T404" s="55"/>
      <c r="U404" s="55"/>
    </row>
    <row r="405" spans="1:21" s="2" customFormat="1" ht="11.25" hidden="1" customHeight="1">
      <c r="A405" s="1202" t="s">
        <v>194</v>
      </c>
      <c r="B405" s="1203"/>
      <c r="C405" s="55">
        <f t="shared" si="233"/>
        <v>2.0056811999644424</v>
      </c>
      <c r="D405" s="55">
        <f t="shared" si="233"/>
        <v>3.2145354145003466</v>
      </c>
      <c r="E405" s="55">
        <f t="shared" si="233"/>
        <v>2.6389664801541102</v>
      </c>
      <c r="F405" s="55">
        <f t="shared" si="233"/>
        <v>4.1796806562216915</v>
      </c>
      <c r="G405" s="55">
        <f t="shared" si="233"/>
        <v>6.8886394539506455</v>
      </c>
      <c r="H405" s="55">
        <f t="shared" si="233"/>
        <v>2.933530766269584</v>
      </c>
      <c r="I405" s="55">
        <f t="shared" si="233"/>
        <v>3.4756399171499623</v>
      </c>
      <c r="J405" s="1202" t="s">
        <v>194</v>
      </c>
      <c r="K405" s="1203"/>
      <c r="L405" s="55">
        <f t="shared" si="234"/>
        <v>-2.9269840701602163</v>
      </c>
      <c r="M405" s="55">
        <f t="shared" si="234"/>
        <v>1.5535805183761511</v>
      </c>
      <c r="N405" s="55">
        <f t="shared" si="234"/>
        <v>-0.88067066484357781</v>
      </c>
      <c r="O405" s="55">
        <f t="shared" si="234"/>
        <v>-10.168636270737068</v>
      </c>
      <c r="P405" s="55">
        <f t="shared" si="234"/>
        <v>-5.0738655079057366</v>
      </c>
      <c r="Q405" s="55">
        <f t="shared" si="234"/>
        <v>-9.9170620014666042</v>
      </c>
      <c r="R405" s="55">
        <f t="shared" si="234"/>
        <v>-16.294503532174005</v>
      </c>
      <c r="S405" s="55"/>
      <c r="T405" s="55"/>
      <c r="U405" s="55"/>
    </row>
    <row r="406" spans="1:21" s="2" customFormat="1" ht="11.25" hidden="1" customHeight="1">
      <c r="A406" s="1202" t="s">
        <v>195</v>
      </c>
      <c r="B406" s="1203"/>
      <c r="C406" s="55">
        <f t="shared" si="233"/>
        <v>2.1376273567244226</v>
      </c>
      <c r="D406" s="55">
        <f t="shared" si="233"/>
        <v>3.3393573868520008</v>
      </c>
      <c r="E406" s="55">
        <f t="shared" si="233"/>
        <v>2.4328379219557377</v>
      </c>
      <c r="F406" s="55">
        <f t="shared" si="233"/>
        <v>3.8756714668376304</v>
      </c>
      <c r="G406" s="55">
        <f t="shared" si="233"/>
        <v>7.6945315184410674</v>
      </c>
      <c r="H406" s="55">
        <f t="shared" si="233"/>
        <v>2.9489038298972048</v>
      </c>
      <c r="I406" s="55">
        <f t="shared" si="233"/>
        <v>3.0862081085229818</v>
      </c>
      <c r="J406" s="1202" t="s">
        <v>195</v>
      </c>
      <c r="K406" s="1203"/>
      <c r="L406" s="55">
        <f t="shared" si="234"/>
        <v>-2.7113449602210551</v>
      </c>
      <c r="M406" s="55">
        <f t="shared" si="234"/>
        <v>1.2230389614934722</v>
      </c>
      <c r="N406" s="55">
        <f t="shared" si="234"/>
        <v>-0.21998443956421454</v>
      </c>
      <c r="O406" s="55">
        <f t="shared" si="234"/>
        <v>-9.38582885177847</v>
      </c>
      <c r="P406" s="55">
        <f t="shared" si="234"/>
        <v>-7.3306285777802458</v>
      </c>
      <c r="Q406" s="55">
        <f t="shared" si="234"/>
        <v>-7.8895283751125902</v>
      </c>
      <c r="R406" s="55">
        <f t="shared" si="234"/>
        <v>-13.184570402835533</v>
      </c>
      <c r="S406" s="55"/>
      <c r="T406" s="55"/>
      <c r="U406" s="55"/>
    </row>
    <row r="407" spans="1:21" s="2" customFormat="1" ht="11.25" hidden="1" customHeight="1">
      <c r="A407" s="1202" t="s">
        <v>196</v>
      </c>
      <c r="B407" s="1203"/>
      <c r="C407" s="55">
        <f t="shared" si="233"/>
        <v>1.9597814858390592</v>
      </c>
      <c r="D407" s="55">
        <f t="shared" si="233"/>
        <v>3.0409466536967358</v>
      </c>
      <c r="E407" s="55">
        <f t="shared" si="233"/>
        <v>2.1261323405150847</v>
      </c>
      <c r="F407" s="55">
        <f t="shared" si="233"/>
        <v>3.3457721493190178</v>
      </c>
      <c r="G407" s="55">
        <f t="shared" si="233"/>
        <v>7.7590595543304914</v>
      </c>
      <c r="H407" s="55">
        <f t="shared" si="233"/>
        <v>2.5285571578017993</v>
      </c>
      <c r="I407" s="55">
        <f t="shared" si="233"/>
        <v>2.6618676038859377</v>
      </c>
      <c r="J407" s="1202" t="s">
        <v>196</v>
      </c>
      <c r="K407" s="1203"/>
      <c r="L407" s="55">
        <f t="shared" si="234"/>
        <v>-2.9048765416292497</v>
      </c>
      <c r="M407" s="55">
        <f t="shared" si="234"/>
        <v>1.1470820534011068</v>
      </c>
      <c r="N407" s="55">
        <f t="shared" si="234"/>
        <v>-0.42645692123387846</v>
      </c>
      <c r="O407" s="55">
        <f t="shared" si="234"/>
        <v>-9.0497935168048542</v>
      </c>
      <c r="P407" s="55">
        <f t="shared" si="234"/>
        <v>-6.4977419421359883</v>
      </c>
      <c r="Q407" s="55">
        <f t="shared" si="234"/>
        <v>-6.8714993045897188</v>
      </c>
      <c r="R407" s="55">
        <f t="shared" si="234"/>
        <v>-11.216482864898595</v>
      </c>
      <c r="S407" s="55"/>
      <c r="T407" s="55"/>
      <c r="U407" s="55"/>
    </row>
    <row r="408" spans="1:21" s="2" customFormat="1" ht="11.25" hidden="1" customHeight="1">
      <c r="A408" s="1202" t="s">
        <v>197</v>
      </c>
      <c r="B408" s="1203"/>
      <c r="C408" s="55">
        <f t="shared" si="233"/>
        <v>1.8968072835021275</v>
      </c>
      <c r="D408" s="55">
        <f t="shared" si="233"/>
        <v>2.8537024579488985</v>
      </c>
      <c r="E408" s="55">
        <f t="shared" si="233"/>
        <v>2.0904904784423906</v>
      </c>
      <c r="F408" s="55">
        <f t="shared" si="233"/>
        <v>3.1893196949880149</v>
      </c>
      <c r="G408" s="55">
        <f t="shared" si="233"/>
        <v>7.7728645902203937</v>
      </c>
      <c r="H408" s="55">
        <f t="shared" si="233"/>
        <v>2.1697444432032995</v>
      </c>
      <c r="I408" s="55">
        <f t="shared" si="233"/>
        <v>2.3628037004573628</v>
      </c>
      <c r="J408" s="1202" t="s">
        <v>197</v>
      </c>
      <c r="K408" s="1203"/>
      <c r="L408" s="55">
        <f t="shared" si="234"/>
        <v>-2.7690962157156065</v>
      </c>
      <c r="M408" s="55">
        <f t="shared" si="234"/>
        <v>0.77039731685903234</v>
      </c>
      <c r="N408" s="55">
        <f t="shared" si="234"/>
        <v>-0.46629695385907155</v>
      </c>
      <c r="O408" s="55">
        <f t="shared" si="234"/>
        <v>-8.9623268431658545</v>
      </c>
      <c r="P408" s="55">
        <f t="shared" si="234"/>
        <v>-5.5334269707537942</v>
      </c>
      <c r="Q408" s="55">
        <f t="shared" si="234"/>
        <v>-6.716083930472891</v>
      </c>
      <c r="R408" s="55">
        <f t="shared" si="234"/>
        <v>-9.1461726561552439</v>
      </c>
      <c r="S408" s="55"/>
      <c r="T408" s="55"/>
      <c r="U408" s="55"/>
    </row>
    <row r="409" spans="1:21" s="2" customFormat="1" ht="11.25" hidden="1" customHeight="1">
      <c r="A409" s="1202" t="s">
        <v>198</v>
      </c>
      <c r="B409" s="1203"/>
      <c r="C409" s="55">
        <f t="shared" si="233"/>
        <v>1.5989238794686713</v>
      </c>
      <c r="D409" s="55">
        <f t="shared" si="233"/>
        <v>2.4032723870868438</v>
      </c>
      <c r="E409" s="55">
        <f t="shared" si="233"/>
        <v>1.8822327362681506</v>
      </c>
      <c r="F409" s="55">
        <f t="shared" si="233"/>
        <v>2.7648030332681657</v>
      </c>
      <c r="G409" s="55">
        <f t="shared" si="233"/>
        <v>7.8462000627677924</v>
      </c>
      <c r="H409" s="55">
        <f t="shared" si="233"/>
        <v>1.6542069877963854</v>
      </c>
      <c r="I409" s="55">
        <f t="shared" si="233"/>
        <v>1.9563834725596365</v>
      </c>
      <c r="J409" s="1202" t="s">
        <v>198</v>
      </c>
      <c r="K409" s="1203"/>
      <c r="L409" s="55">
        <f t="shared" si="234"/>
        <v>-3.2118433860263735</v>
      </c>
      <c r="M409" s="55">
        <f t="shared" si="234"/>
        <v>0.32518388319945757</v>
      </c>
      <c r="N409" s="55">
        <f t="shared" si="234"/>
        <v>-0.65647422128304811</v>
      </c>
      <c r="O409" s="55">
        <f t="shared" si="234"/>
        <v>-8.9326000800875534</v>
      </c>
      <c r="P409" s="55">
        <f t="shared" si="234"/>
        <v>-4.9453027279610495</v>
      </c>
      <c r="Q409" s="55">
        <f t="shared" si="234"/>
        <v>-6.3837251005924287</v>
      </c>
      <c r="R409" s="55">
        <f t="shared" si="234"/>
        <v>-9.0809710263894772</v>
      </c>
      <c r="S409" s="55"/>
      <c r="T409" s="55"/>
      <c r="U409" s="55"/>
    </row>
    <row r="410" spans="1:21" s="2" customFormat="1" ht="11.25" hidden="1" customHeight="1">
      <c r="A410" s="1202" t="s">
        <v>199</v>
      </c>
      <c r="B410" s="1203"/>
      <c r="C410" s="55">
        <f t="shared" si="233"/>
        <v>1.2024837194455813</v>
      </c>
      <c r="D410" s="55">
        <f t="shared" si="233"/>
        <v>1.7501206464439036</v>
      </c>
      <c r="E410" s="55">
        <f t="shared" si="233"/>
        <v>1.5790490508428974</v>
      </c>
      <c r="F410" s="55">
        <f t="shared" si="233"/>
        <v>2.4685686022492916</v>
      </c>
      <c r="G410" s="55">
        <f t="shared" si="233"/>
        <v>7.4373162785873745</v>
      </c>
      <c r="H410" s="55">
        <f t="shared" si="233"/>
        <v>1.0860342265287386</v>
      </c>
      <c r="I410" s="55">
        <f t="shared" si="233"/>
        <v>1.4902684563758584</v>
      </c>
      <c r="J410" s="1202" t="s">
        <v>199</v>
      </c>
      <c r="K410" s="1203"/>
      <c r="L410" s="55">
        <f t="shared" si="234"/>
        <v>-3.5649464123660266</v>
      </c>
      <c r="M410" s="55">
        <f t="shared" si="234"/>
        <v>-0.22417740808991482</v>
      </c>
      <c r="N410" s="55">
        <f t="shared" si="234"/>
        <v>-0.74751715562906895</v>
      </c>
      <c r="O410" s="55">
        <f t="shared" si="234"/>
        <v>-9.2544131038385586</v>
      </c>
      <c r="P410" s="55">
        <f t="shared" si="234"/>
        <v>-4.3365044393394498</v>
      </c>
      <c r="Q410" s="55">
        <f t="shared" si="234"/>
        <v>-6.2966388404817764</v>
      </c>
      <c r="R410" s="55">
        <f t="shared" si="234"/>
        <v>-8.4806187397824147</v>
      </c>
      <c r="S410" s="55"/>
      <c r="T410" s="55"/>
      <c r="U410" s="55"/>
    </row>
    <row r="411" spans="1:21" s="2" customFormat="1" ht="6" hidden="1" customHeight="1">
      <c r="A411" s="50"/>
      <c r="B411" s="51"/>
      <c r="C411" s="55"/>
      <c r="D411" s="55"/>
      <c r="E411" s="55"/>
      <c r="F411" s="55"/>
      <c r="G411" s="55"/>
      <c r="H411" s="55"/>
      <c r="I411" s="55"/>
      <c r="J411" s="50"/>
      <c r="K411" s="51"/>
      <c r="L411" s="55"/>
      <c r="M411" s="55"/>
      <c r="N411" s="55"/>
      <c r="O411" s="55"/>
      <c r="P411" s="55"/>
      <c r="Q411" s="55"/>
      <c r="R411" s="55"/>
      <c r="S411" s="55"/>
      <c r="T411" s="55"/>
      <c r="U411" s="55"/>
    </row>
    <row r="412" spans="1:21" s="2" customFormat="1" ht="11.25" customHeight="1">
      <c r="A412" s="1071">
        <v>2013</v>
      </c>
      <c r="B412" s="45"/>
      <c r="C412" s="55"/>
      <c r="D412" s="55"/>
      <c r="E412" s="55"/>
      <c r="F412" s="55"/>
      <c r="G412" s="55"/>
      <c r="H412" s="55"/>
      <c r="I412" s="55"/>
      <c r="J412" s="1071">
        <v>2013</v>
      </c>
      <c r="K412" s="45"/>
      <c r="L412" s="55"/>
      <c r="M412" s="55"/>
      <c r="N412" s="55"/>
      <c r="O412" s="55"/>
      <c r="P412" s="55"/>
      <c r="Q412" s="55"/>
      <c r="R412" s="55"/>
      <c r="S412" s="55"/>
      <c r="T412" s="55"/>
      <c r="U412" s="55"/>
    </row>
    <row r="413" spans="1:21" s="2" customFormat="1" ht="11.25" hidden="1" customHeight="1">
      <c r="A413" s="1071"/>
      <c r="B413" s="45" t="s">
        <v>176</v>
      </c>
      <c r="C413" s="55">
        <f t="shared" ref="C413:I424" si="235">SUM(C202/C175*100-100)</f>
        <v>-4.3384411088543118</v>
      </c>
      <c r="D413" s="55">
        <f t="shared" si="235"/>
        <v>-4.8089411173687751</v>
      </c>
      <c r="E413" s="55">
        <f t="shared" si="235"/>
        <v>-2.6216760176167639</v>
      </c>
      <c r="F413" s="55">
        <f t="shared" si="235"/>
        <v>-2.5316040059103528</v>
      </c>
      <c r="G413" s="55">
        <f t="shared" si="235"/>
        <v>4.6711196886854083</v>
      </c>
      <c r="H413" s="55">
        <f t="shared" si="235"/>
        <v>-7.8411868740917754</v>
      </c>
      <c r="I413" s="55">
        <f t="shared" si="235"/>
        <v>-6.0881485659614754</v>
      </c>
      <c r="J413" s="1071"/>
      <c r="K413" s="45" t="s">
        <v>176</v>
      </c>
      <c r="L413" s="55">
        <f t="shared" ref="L413:R424" si="236">SUM(L202/L175*100-100)</f>
        <v>-9.6662008362377208</v>
      </c>
      <c r="M413" s="55">
        <f t="shared" si="236"/>
        <v>-9.8985938571118055</v>
      </c>
      <c r="N413" s="55">
        <f t="shared" si="236"/>
        <v>-7.1710939520449273</v>
      </c>
      <c r="O413" s="55">
        <f t="shared" si="236"/>
        <v>-12.715014905610857</v>
      </c>
      <c r="P413" s="55">
        <f t="shared" si="236"/>
        <v>1.8702849607400651</v>
      </c>
      <c r="Q413" s="55">
        <f t="shared" si="236"/>
        <v>-8.8253190912223261</v>
      </c>
      <c r="R413" s="55">
        <f t="shared" si="236"/>
        <v>0.56409881328968936</v>
      </c>
      <c r="S413" s="55"/>
      <c r="T413" s="55"/>
      <c r="U413" s="55"/>
    </row>
    <row r="414" spans="1:21" s="2" customFormat="1" ht="11.25" hidden="1" customHeight="1">
      <c r="A414" s="1071"/>
      <c r="B414" s="45" t="s">
        <v>177</v>
      </c>
      <c r="C414" s="55">
        <f t="shared" si="235"/>
        <v>-2.9211710279357845</v>
      </c>
      <c r="D414" s="55">
        <f t="shared" si="235"/>
        <v>0.28708499556336164</v>
      </c>
      <c r="E414" s="55">
        <f t="shared" si="235"/>
        <v>-0.47811628690003261</v>
      </c>
      <c r="F414" s="55">
        <f t="shared" si="235"/>
        <v>-4.8895936491942393</v>
      </c>
      <c r="G414" s="55">
        <f t="shared" si="235"/>
        <v>5.0371977161708656</v>
      </c>
      <c r="H414" s="55">
        <f t="shared" si="235"/>
        <v>-11.354472120841933</v>
      </c>
      <c r="I414" s="55">
        <f t="shared" si="235"/>
        <v>-16.467222010796789</v>
      </c>
      <c r="J414" s="1071"/>
      <c r="K414" s="45" t="s">
        <v>177</v>
      </c>
      <c r="L414" s="55">
        <f t="shared" si="236"/>
        <v>1.6776027162095204</v>
      </c>
      <c r="M414" s="55">
        <f t="shared" si="236"/>
        <v>-7.90583149916705</v>
      </c>
      <c r="N414" s="55">
        <f t="shared" si="236"/>
        <v>-2.4887195357290608</v>
      </c>
      <c r="O414" s="55">
        <f t="shared" si="236"/>
        <v>-14.823194592671669</v>
      </c>
      <c r="P414" s="55">
        <f t="shared" si="236"/>
        <v>-5.8907848489013759E-2</v>
      </c>
      <c r="Q414" s="55">
        <f t="shared" si="236"/>
        <v>-16.061007858207674</v>
      </c>
      <c r="R414" s="55">
        <f t="shared" si="236"/>
        <v>-3.1285058876109417</v>
      </c>
      <c r="S414" s="55"/>
      <c r="T414" s="55"/>
      <c r="U414" s="55"/>
    </row>
    <row r="415" spans="1:21" s="2" customFormat="1" ht="11.25" hidden="1" customHeight="1">
      <c r="A415" s="1071"/>
      <c r="B415" s="45" t="s">
        <v>178</v>
      </c>
      <c r="C415" s="55">
        <f t="shared" si="235"/>
        <v>-1.1601878317344756</v>
      </c>
      <c r="D415" s="55">
        <f t="shared" si="235"/>
        <v>-0.99124112210409976</v>
      </c>
      <c r="E415" s="55">
        <f t="shared" si="235"/>
        <v>1.9240756999348179</v>
      </c>
      <c r="F415" s="55">
        <f t="shared" si="235"/>
        <v>-4.7039577202861835</v>
      </c>
      <c r="G415" s="55">
        <f t="shared" si="235"/>
        <v>7.6676737835952338</v>
      </c>
      <c r="H415" s="55">
        <f t="shared" si="235"/>
        <v>-7.7232278223490027</v>
      </c>
      <c r="I415" s="55">
        <f t="shared" si="235"/>
        <v>-13.153437878669777</v>
      </c>
      <c r="J415" s="1071"/>
      <c r="K415" s="45" t="s">
        <v>178</v>
      </c>
      <c r="L415" s="55">
        <f t="shared" si="236"/>
        <v>6.2067977993820307</v>
      </c>
      <c r="M415" s="55">
        <f t="shared" si="236"/>
        <v>-3.9273918625758029</v>
      </c>
      <c r="N415" s="55">
        <f t="shared" si="236"/>
        <v>-1.8434671690985027</v>
      </c>
      <c r="O415" s="55">
        <f t="shared" si="236"/>
        <v>-11.166074617165862</v>
      </c>
      <c r="P415" s="55">
        <f t="shared" si="236"/>
        <v>3.9779637232991973</v>
      </c>
      <c r="Q415" s="55">
        <f t="shared" si="236"/>
        <v>-0.99537635334996821</v>
      </c>
      <c r="R415" s="55">
        <f t="shared" si="236"/>
        <v>11.550528036763723</v>
      </c>
      <c r="S415" s="55"/>
      <c r="T415" s="55"/>
      <c r="U415" s="55"/>
    </row>
    <row r="416" spans="1:21" s="2" customFormat="1" ht="11.25" hidden="1" customHeight="1">
      <c r="A416" s="1071"/>
      <c r="B416" s="45" t="s">
        <v>179</v>
      </c>
      <c r="C416" s="55">
        <f t="shared" si="235"/>
        <v>0.28909313552112792</v>
      </c>
      <c r="D416" s="55">
        <f t="shared" si="235"/>
        <v>-2.1839314086380739</v>
      </c>
      <c r="E416" s="55">
        <f t="shared" si="235"/>
        <v>-0.47252847010219057</v>
      </c>
      <c r="F416" s="55">
        <f t="shared" si="235"/>
        <v>2.3805043920392279</v>
      </c>
      <c r="G416" s="55">
        <f t="shared" si="235"/>
        <v>13.174909960800306</v>
      </c>
      <c r="H416" s="55">
        <f t="shared" si="235"/>
        <v>1.7809092608175803</v>
      </c>
      <c r="I416" s="55">
        <f t="shared" si="235"/>
        <v>-1.2370889934594089</v>
      </c>
      <c r="J416" s="1071"/>
      <c r="K416" s="45" t="s">
        <v>179</v>
      </c>
      <c r="L416" s="55">
        <f t="shared" si="236"/>
        <v>-3.9660212539120181</v>
      </c>
      <c r="M416" s="55">
        <f t="shared" si="236"/>
        <v>-9.8639505298181263</v>
      </c>
      <c r="N416" s="55">
        <f t="shared" si="236"/>
        <v>-0.1980862770493701</v>
      </c>
      <c r="O416" s="55">
        <f t="shared" si="236"/>
        <v>7.3893470813771955E-2</v>
      </c>
      <c r="P416" s="55">
        <f t="shared" si="236"/>
        <v>6.9983325452328273</v>
      </c>
      <c r="Q416" s="55">
        <f t="shared" si="236"/>
        <v>-1.1388394955750414</v>
      </c>
      <c r="R416" s="55">
        <f t="shared" si="236"/>
        <v>33.244877147316174</v>
      </c>
      <c r="S416" s="55"/>
      <c r="T416" s="55"/>
      <c r="U416" s="55"/>
    </row>
    <row r="417" spans="1:21" s="2" customFormat="1" ht="11.25" hidden="1" customHeight="1">
      <c r="A417" s="1071"/>
      <c r="B417" s="45" t="s">
        <v>180</v>
      </c>
      <c r="C417" s="55">
        <f t="shared" si="235"/>
        <v>1.483533557683117</v>
      </c>
      <c r="D417" s="55">
        <f t="shared" si="235"/>
        <v>0.65412067478085589</v>
      </c>
      <c r="E417" s="55">
        <f t="shared" si="235"/>
        <v>0.21803088902218803</v>
      </c>
      <c r="F417" s="55">
        <f t="shared" si="235"/>
        <v>0.15398636283899236</v>
      </c>
      <c r="G417" s="55">
        <f t="shared" si="235"/>
        <v>9.755228709284026</v>
      </c>
      <c r="H417" s="55">
        <f t="shared" si="235"/>
        <v>-0.74001707417799878</v>
      </c>
      <c r="I417" s="55">
        <f t="shared" si="235"/>
        <v>2.7468253124317812</v>
      </c>
      <c r="J417" s="1071"/>
      <c r="K417" s="45" t="s">
        <v>180</v>
      </c>
      <c r="L417" s="55">
        <f t="shared" si="236"/>
        <v>-1.4939103469344417</v>
      </c>
      <c r="M417" s="55">
        <f t="shared" si="236"/>
        <v>-5.2890037483110603</v>
      </c>
      <c r="N417" s="55">
        <f t="shared" si="236"/>
        <v>4.6613110748305218</v>
      </c>
      <c r="O417" s="55">
        <f t="shared" si="236"/>
        <v>-2.5263077653385437</v>
      </c>
      <c r="P417" s="55">
        <f t="shared" si="236"/>
        <v>12.636411320456943</v>
      </c>
      <c r="Q417" s="55">
        <f t="shared" si="236"/>
        <v>3.5511211668535623</v>
      </c>
      <c r="R417" s="55">
        <f t="shared" si="236"/>
        <v>23.99373290847835</v>
      </c>
      <c r="S417" s="55"/>
      <c r="T417" s="55"/>
      <c r="U417" s="55"/>
    </row>
    <row r="418" spans="1:21" s="2" customFormat="1" ht="11.25" hidden="1" customHeight="1">
      <c r="A418" s="1071"/>
      <c r="B418" s="45" t="s">
        <v>181</v>
      </c>
      <c r="C418" s="55">
        <f t="shared" si="235"/>
        <v>2.1932392640124903</v>
      </c>
      <c r="D418" s="55">
        <f t="shared" si="235"/>
        <v>1.0860409563619555</v>
      </c>
      <c r="E418" s="55">
        <f t="shared" si="235"/>
        <v>2.5274672062246282</v>
      </c>
      <c r="F418" s="55">
        <f t="shared" si="235"/>
        <v>5.1268687094015064</v>
      </c>
      <c r="G418" s="55">
        <f t="shared" si="235"/>
        <v>12.209916054690396</v>
      </c>
      <c r="H418" s="55">
        <f t="shared" si="235"/>
        <v>2.364834688070232</v>
      </c>
      <c r="I418" s="55">
        <f t="shared" si="235"/>
        <v>0.53525825763918533</v>
      </c>
      <c r="J418" s="1071"/>
      <c r="K418" s="45" t="s">
        <v>181</v>
      </c>
      <c r="L418" s="55">
        <f t="shared" si="236"/>
        <v>-1.7930332403842044</v>
      </c>
      <c r="M418" s="55">
        <f t="shared" si="236"/>
        <v>-6.2144321577863479</v>
      </c>
      <c r="N418" s="55">
        <f t="shared" si="236"/>
        <v>3.4227442330372071</v>
      </c>
      <c r="O418" s="55">
        <f t="shared" si="236"/>
        <v>-5.3247230331973441</v>
      </c>
      <c r="P418" s="55">
        <f t="shared" si="236"/>
        <v>11.520891008597616</v>
      </c>
      <c r="Q418" s="55">
        <f t="shared" si="236"/>
        <v>-4.3579452997872039</v>
      </c>
      <c r="R418" s="55">
        <f t="shared" si="236"/>
        <v>13.758749248346362</v>
      </c>
      <c r="S418" s="55"/>
      <c r="T418" s="55"/>
      <c r="U418" s="55"/>
    </row>
    <row r="419" spans="1:21" s="2" customFormat="1" ht="11.25" hidden="1" customHeight="1">
      <c r="A419" s="1071"/>
      <c r="B419" s="45" t="s">
        <v>182</v>
      </c>
      <c r="C419" s="55">
        <f t="shared" si="235"/>
        <v>0.34918271136193368</v>
      </c>
      <c r="D419" s="55">
        <f t="shared" si="235"/>
        <v>-0.24278283868869721</v>
      </c>
      <c r="E419" s="55">
        <f t="shared" si="235"/>
        <v>0.59188794493900332</v>
      </c>
      <c r="F419" s="55">
        <f t="shared" si="235"/>
        <v>1.3153317010609982</v>
      </c>
      <c r="G419" s="55">
        <f t="shared" si="235"/>
        <v>8.6798385146322943</v>
      </c>
      <c r="H419" s="55">
        <f t="shared" si="235"/>
        <v>3.7332562544212493</v>
      </c>
      <c r="I419" s="55">
        <f t="shared" si="235"/>
        <v>-1.934375792203241</v>
      </c>
      <c r="J419" s="1071"/>
      <c r="K419" s="45" t="s">
        <v>182</v>
      </c>
      <c r="L419" s="55">
        <f t="shared" si="236"/>
        <v>-4.4699229072550821</v>
      </c>
      <c r="M419" s="55">
        <f t="shared" si="236"/>
        <v>-7.2842443303601101</v>
      </c>
      <c r="N419" s="55">
        <f t="shared" si="236"/>
        <v>0.4152811964704739</v>
      </c>
      <c r="O419" s="55">
        <f t="shared" si="236"/>
        <v>-3.660493022042516</v>
      </c>
      <c r="P419" s="55">
        <f t="shared" si="236"/>
        <v>9.0212572377163411</v>
      </c>
      <c r="Q419" s="55">
        <f t="shared" si="236"/>
        <v>-4.9879138884833054</v>
      </c>
      <c r="R419" s="55">
        <f t="shared" si="236"/>
        <v>7.8628435191051125</v>
      </c>
      <c r="S419" s="55"/>
      <c r="T419" s="55"/>
      <c r="U419" s="55"/>
    </row>
    <row r="420" spans="1:21" s="2" customFormat="1" ht="11.25" hidden="1" customHeight="1">
      <c r="A420" s="1071"/>
      <c r="B420" s="45" t="s">
        <v>183</v>
      </c>
      <c r="C420" s="55">
        <f t="shared" si="235"/>
        <v>2.1517114307914085</v>
      </c>
      <c r="D420" s="55">
        <f t="shared" si="235"/>
        <v>4.0755633736283983</v>
      </c>
      <c r="E420" s="55">
        <f t="shared" si="235"/>
        <v>3.162162617212033</v>
      </c>
      <c r="F420" s="55">
        <f t="shared" si="235"/>
        <v>5.9545583770877357</v>
      </c>
      <c r="G420" s="55">
        <f t="shared" si="235"/>
        <v>5.911284685159842</v>
      </c>
      <c r="H420" s="55">
        <f t="shared" si="235"/>
        <v>-3.2533031063995566</v>
      </c>
      <c r="I420" s="55">
        <f t="shared" si="235"/>
        <v>0.19557334534272286</v>
      </c>
      <c r="J420" s="1071"/>
      <c r="K420" s="45" t="s">
        <v>183</v>
      </c>
      <c r="L420" s="55">
        <f t="shared" si="236"/>
        <v>-0.87303297024172366</v>
      </c>
      <c r="M420" s="55">
        <f t="shared" si="236"/>
        <v>-6.6712336147907649</v>
      </c>
      <c r="N420" s="55">
        <f t="shared" si="236"/>
        <v>-5.0866996670497002</v>
      </c>
      <c r="O420" s="55">
        <f t="shared" si="236"/>
        <v>-5.0940953955393269</v>
      </c>
      <c r="P420" s="55">
        <f t="shared" si="236"/>
        <v>27.322231910261422</v>
      </c>
      <c r="Q420" s="55">
        <f t="shared" si="236"/>
        <v>-2.2036297698388836</v>
      </c>
      <c r="R420" s="55">
        <f t="shared" si="236"/>
        <v>11.401658409465114</v>
      </c>
      <c r="S420" s="55"/>
      <c r="T420" s="55"/>
      <c r="U420" s="55"/>
    </row>
    <row r="421" spans="1:21" s="2" customFormat="1" ht="11.25" hidden="1" customHeight="1">
      <c r="A421" s="1071"/>
      <c r="B421" s="45" t="s">
        <v>184</v>
      </c>
      <c r="C421" s="55">
        <f t="shared" si="235"/>
        <v>2.1437270238275516</v>
      </c>
      <c r="D421" s="55">
        <f t="shared" si="235"/>
        <v>3.6936468435341112</v>
      </c>
      <c r="E421" s="55">
        <f t="shared" si="235"/>
        <v>2.7260743786308979</v>
      </c>
      <c r="F421" s="55">
        <f t="shared" si="235"/>
        <v>4.8375854233970301</v>
      </c>
      <c r="G421" s="55">
        <f t="shared" si="235"/>
        <v>6.3632377787396877</v>
      </c>
      <c r="H421" s="55">
        <f t="shared" si="235"/>
        <v>0.4768397536328024</v>
      </c>
      <c r="I421" s="55">
        <f t="shared" si="235"/>
        <v>-1.5729694474531044</v>
      </c>
      <c r="J421" s="1071"/>
      <c r="K421" s="45" t="s">
        <v>184</v>
      </c>
      <c r="L421" s="55">
        <f t="shared" si="236"/>
        <v>0.32459489354327786</v>
      </c>
      <c r="M421" s="55">
        <f t="shared" si="236"/>
        <v>-5.6281532826920682</v>
      </c>
      <c r="N421" s="55">
        <f t="shared" si="236"/>
        <v>-0.43695124928497364</v>
      </c>
      <c r="O421" s="55">
        <f t="shared" si="236"/>
        <v>-4.4521916071977614</v>
      </c>
      <c r="P421" s="55">
        <f t="shared" si="236"/>
        <v>6.1081656016823302</v>
      </c>
      <c r="Q421" s="55">
        <f t="shared" si="236"/>
        <v>-4.1485227497274053</v>
      </c>
      <c r="R421" s="55">
        <f t="shared" si="236"/>
        <v>10.673776550171993</v>
      </c>
      <c r="S421" s="55"/>
      <c r="T421" s="55"/>
      <c r="U421" s="55"/>
    </row>
    <row r="422" spans="1:21" s="2" customFormat="1" ht="11.25" hidden="1" customHeight="1">
      <c r="A422" s="1071"/>
      <c r="B422" s="45" t="s">
        <v>185</v>
      </c>
      <c r="C422" s="55">
        <f t="shared" si="235"/>
        <v>2.1227306756504305</v>
      </c>
      <c r="D422" s="55">
        <f t="shared" si="235"/>
        <v>3.5842137431240815</v>
      </c>
      <c r="E422" s="55">
        <f t="shared" si="235"/>
        <v>1.5562200285336161</v>
      </c>
      <c r="F422" s="55">
        <f t="shared" si="235"/>
        <v>4.6409037370484612</v>
      </c>
      <c r="G422" s="55">
        <f t="shared" si="235"/>
        <v>7.120182606258993</v>
      </c>
      <c r="H422" s="55">
        <f t="shared" si="235"/>
        <v>-0.35353887261392458</v>
      </c>
      <c r="I422" s="55">
        <f t="shared" si="235"/>
        <v>-0.91238491238490838</v>
      </c>
      <c r="J422" s="1071"/>
      <c r="K422" s="45" t="s">
        <v>185</v>
      </c>
      <c r="L422" s="55">
        <f t="shared" si="236"/>
        <v>1.062367668362981</v>
      </c>
      <c r="M422" s="55">
        <f t="shared" si="236"/>
        <v>-3.2929725612681153</v>
      </c>
      <c r="N422" s="55">
        <f t="shared" si="236"/>
        <v>-3.5053513871276181</v>
      </c>
      <c r="O422" s="55">
        <f t="shared" si="236"/>
        <v>1.3820216830978183</v>
      </c>
      <c r="P422" s="55">
        <f t="shared" si="236"/>
        <v>2.4981151230581986</v>
      </c>
      <c r="Q422" s="55">
        <f t="shared" si="236"/>
        <v>6.3605280438376042</v>
      </c>
      <c r="R422" s="55">
        <f t="shared" si="236"/>
        <v>14.736872174069177</v>
      </c>
      <c r="S422" s="55"/>
      <c r="T422" s="55"/>
      <c r="U422" s="55"/>
    </row>
    <row r="423" spans="1:21" s="2" customFormat="1" ht="11.25" customHeight="1">
      <c r="A423" s="1071"/>
      <c r="B423" s="45" t="s">
        <v>186</v>
      </c>
      <c r="C423" s="55">
        <f t="shared" si="235"/>
        <v>0.82367900603577482</v>
      </c>
      <c r="D423" s="55">
        <f t="shared" si="235"/>
        <v>3.4544952181383195</v>
      </c>
      <c r="E423" s="55">
        <f t="shared" si="235"/>
        <v>-0.26847100348352626</v>
      </c>
      <c r="F423" s="55">
        <f t="shared" si="235"/>
        <v>3.4005174515641272</v>
      </c>
      <c r="G423" s="55">
        <f t="shared" si="235"/>
        <v>3.0808101362436418</v>
      </c>
      <c r="H423" s="55">
        <f t="shared" si="235"/>
        <v>-0.92642340844962234</v>
      </c>
      <c r="I423" s="55">
        <f t="shared" si="235"/>
        <v>-4.5265926229253779</v>
      </c>
      <c r="J423" s="1071"/>
      <c r="K423" s="45" t="s">
        <v>186</v>
      </c>
      <c r="L423" s="55">
        <f t="shared" si="236"/>
        <v>3.1704701098179839</v>
      </c>
      <c r="M423" s="55">
        <f t="shared" si="236"/>
        <v>0.44878526495124049</v>
      </c>
      <c r="N423" s="55">
        <f t="shared" si="236"/>
        <v>-1.5358682890241653</v>
      </c>
      <c r="O423" s="55">
        <f t="shared" si="236"/>
        <v>-22.604805486431431</v>
      </c>
      <c r="P423" s="55">
        <f t="shared" si="236"/>
        <v>-5.1282185801523497</v>
      </c>
      <c r="Q423" s="55">
        <f t="shared" si="236"/>
        <v>-0.97012109361600096</v>
      </c>
      <c r="R423" s="55">
        <f t="shared" si="236"/>
        <v>11.098917925683935</v>
      </c>
      <c r="S423" s="55"/>
      <c r="T423" s="55"/>
      <c r="U423" s="55"/>
    </row>
    <row r="424" spans="1:21" s="2" customFormat="1" ht="11.25" customHeight="1">
      <c r="A424" s="1071"/>
      <c r="B424" s="45" t="s">
        <v>187</v>
      </c>
      <c r="C424" s="55">
        <f t="shared" si="235"/>
        <v>1.9573042127212403</v>
      </c>
      <c r="D424" s="55">
        <f t="shared" si="235"/>
        <v>3.0006985937552315</v>
      </c>
      <c r="E424" s="55">
        <f t="shared" si="235"/>
        <v>-3.4303292747267733E-2</v>
      </c>
      <c r="F424" s="55">
        <f t="shared" si="235"/>
        <v>2.7344404919322614</v>
      </c>
      <c r="G424" s="55">
        <f t="shared" si="235"/>
        <v>9.8252808416739299</v>
      </c>
      <c r="H424" s="55">
        <f t="shared" si="235"/>
        <v>3.321002015392736</v>
      </c>
      <c r="I424" s="55">
        <f t="shared" si="235"/>
        <v>-1.7859088556563449</v>
      </c>
      <c r="J424" s="1071"/>
      <c r="K424" s="45" t="s">
        <v>187</v>
      </c>
      <c r="L424" s="55">
        <f t="shared" si="236"/>
        <v>4.4571200548958956</v>
      </c>
      <c r="M424" s="55">
        <f t="shared" si="236"/>
        <v>4.6607567463089907</v>
      </c>
      <c r="N424" s="55">
        <f t="shared" si="236"/>
        <v>-0.4671789034338758</v>
      </c>
      <c r="O424" s="55">
        <f t="shared" si="236"/>
        <v>-15.840425805456277</v>
      </c>
      <c r="P424" s="55">
        <f t="shared" si="236"/>
        <v>0.67699341861053597</v>
      </c>
      <c r="Q424" s="55">
        <f t="shared" si="236"/>
        <v>-5.242027988070646</v>
      </c>
      <c r="R424" s="55">
        <f t="shared" si="236"/>
        <v>-5.0254336456484197</v>
      </c>
      <c r="S424" s="55"/>
      <c r="T424" s="55"/>
      <c r="U424" s="55"/>
    </row>
    <row r="425" spans="1:21" s="2" customFormat="1" ht="6" customHeight="1">
      <c r="A425" s="1071"/>
      <c r="B425" s="45"/>
      <c r="C425" s="55"/>
      <c r="D425" s="55"/>
      <c r="E425" s="55"/>
      <c r="F425" s="55"/>
      <c r="G425" s="55"/>
      <c r="H425" s="55"/>
      <c r="I425" s="55"/>
      <c r="J425" s="1071"/>
      <c r="K425" s="45"/>
      <c r="L425" s="55"/>
      <c r="M425" s="55"/>
      <c r="N425" s="55"/>
      <c r="O425" s="55"/>
      <c r="P425" s="55"/>
      <c r="Q425" s="55"/>
      <c r="R425" s="55"/>
      <c r="S425" s="55"/>
      <c r="T425" s="55"/>
      <c r="U425" s="55"/>
    </row>
    <row r="426" spans="1:21" s="2" customFormat="1" ht="11.25" hidden="1" customHeight="1">
      <c r="A426" s="1202" t="s">
        <v>188</v>
      </c>
      <c r="B426" s="1203"/>
      <c r="C426" s="55">
        <f t="shared" ref="C426:I437" si="237">SUM(C215/C188*100-100)</f>
        <v>-4.3384411088543118</v>
      </c>
      <c r="D426" s="55">
        <f t="shared" si="237"/>
        <v>-4.8089411173687751</v>
      </c>
      <c r="E426" s="55">
        <f t="shared" si="237"/>
        <v>-2.6216760176167639</v>
      </c>
      <c r="F426" s="55">
        <f t="shared" si="237"/>
        <v>-2.5316040059103528</v>
      </c>
      <c r="G426" s="55">
        <f t="shared" si="237"/>
        <v>4.6711196886854083</v>
      </c>
      <c r="H426" s="55">
        <f t="shared" si="237"/>
        <v>-7.8411868740917754</v>
      </c>
      <c r="I426" s="55">
        <f t="shared" si="237"/>
        <v>-6.0881485659614754</v>
      </c>
      <c r="J426" s="1202" t="s">
        <v>188</v>
      </c>
      <c r="K426" s="1203"/>
      <c r="L426" s="55">
        <f t="shared" ref="L426:R437" si="238">SUM(L215/L188*100-100)</f>
        <v>-9.6662008362377208</v>
      </c>
      <c r="M426" s="55">
        <f t="shared" si="238"/>
        <v>-9.8985938571118055</v>
      </c>
      <c r="N426" s="55">
        <f t="shared" si="238"/>
        <v>-7.1710939520449273</v>
      </c>
      <c r="O426" s="55">
        <f t="shared" si="238"/>
        <v>-12.715014905610857</v>
      </c>
      <c r="P426" s="55">
        <f t="shared" si="238"/>
        <v>1.8702849607400651</v>
      </c>
      <c r="Q426" s="55">
        <f t="shared" si="238"/>
        <v>-8.8253190912223261</v>
      </c>
      <c r="R426" s="55">
        <f t="shared" si="238"/>
        <v>0.56409881328968936</v>
      </c>
      <c r="S426" s="55"/>
      <c r="T426" s="55"/>
      <c r="U426" s="55"/>
    </row>
    <row r="427" spans="1:21" s="2" customFormat="1" ht="11.25" hidden="1" customHeight="1">
      <c r="A427" s="1202" t="s">
        <v>189</v>
      </c>
      <c r="B427" s="1203"/>
      <c r="C427" s="55">
        <f t="shared" si="237"/>
        <v>-3.6390271010820356</v>
      </c>
      <c r="D427" s="55">
        <f t="shared" si="237"/>
        <v>-2.4191181816897682</v>
      </c>
      <c r="E427" s="55">
        <f t="shared" si="237"/>
        <v>-1.5490874369675112</v>
      </c>
      <c r="F427" s="55">
        <f t="shared" si="237"/>
        <v>-3.7228801898845916</v>
      </c>
      <c r="G427" s="55">
        <f t="shared" si="237"/>
        <v>4.8581633177449959</v>
      </c>
      <c r="H427" s="55">
        <f t="shared" si="237"/>
        <v>-9.6292817520638607</v>
      </c>
      <c r="I427" s="55">
        <f t="shared" si="237"/>
        <v>-11.311459711370333</v>
      </c>
      <c r="J427" s="1202" t="s">
        <v>189</v>
      </c>
      <c r="K427" s="1203"/>
      <c r="L427" s="55">
        <f t="shared" si="238"/>
        <v>-4.0340856896357593</v>
      </c>
      <c r="M427" s="55">
        <f t="shared" si="238"/>
        <v>-8.9022678654099536</v>
      </c>
      <c r="N427" s="55">
        <f t="shared" si="238"/>
        <v>-4.8810539122735008</v>
      </c>
      <c r="O427" s="55">
        <f t="shared" si="238"/>
        <v>-13.819860432944992</v>
      </c>
      <c r="P427" s="55">
        <f t="shared" si="238"/>
        <v>0.89486050898501901</v>
      </c>
      <c r="Q427" s="55">
        <f t="shared" si="238"/>
        <v>-12.404129028433388</v>
      </c>
      <c r="R427" s="55">
        <f t="shared" si="238"/>
        <v>-1.2843869141382953</v>
      </c>
      <c r="S427" s="55"/>
      <c r="T427" s="55"/>
      <c r="U427" s="55"/>
    </row>
    <row r="428" spans="1:21" s="2" customFormat="1" ht="11.25" hidden="1" customHeight="1">
      <c r="A428" s="1202" t="s">
        <v>190</v>
      </c>
      <c r="B428" s="1203"/>
      <c r="C428" s="55">
        <f t="shared" si="237"/>
        <v>-2.6993636197953776</v>
      </c>
      <c r="D428" s="55">
        <f t="shared" si="237"/>
        <v>-1.8909654058170418</v>
      </c>
      <c r="E428" s="55">
        <f t="shared" si="237"/>
        <v>-0.25716225593748732</v>
      </c>
      <c r="F428" s="55">
        <f t="shared" si="237"/>
        <v>-4.1049925891918377</v>
      </c>
      <c r="G428" s="55">
        <f t="shared" si="237"/>
        <v>5.9254571557104612</v>
      </c>
      <c r="H428" s="55">
        <f t="shared" si="237"/>
        <v>-8.8852251041273007</v>
      </c>
      <c r="I428" s="55">
        <f t="shared" si="237"/>
        <v>-12.020353363983006</v>
      </c>
      <c r="J428" s="1202" t="s">
        <v>190</v>
      </c>
      <c r="K428" s="1203"/>
      <c r="L428" s="55">
        <f t="shared" si="238"/>
        <v>-8.2471732493829109E-2</v>
      </c>
      <c r="M428" s="55">
        <f t="shared" si="238"/>
        <v>-7.0560199163230379</v>
      </c>
      <c r="N428" s="55">
        <f t="shared" si="238"/>
        <v>-3.6251000206331696</v>
      </c>
      <c r="O428" s="55">
        <f t="shared" si="238"/>
        <v>-12.834109293831048</v>
      </c>
      <c r="P428" s="55">
        <f t="shared" si="238"/>
        <v>2.0943022362408357</v>
      </c>
      <c r="Q428" s="55">
        <f t="shared" si="238"/>
        <v>-7.9304232667190604</v>
      </c>
      <c r="R428" s="55">
        <f t="shared" si="238"/>
        <v>3.6276673402837218</v>
      </c>
      <c r="S428" s="55"/>
      <c r="T428" s="55"/>
      <c r="U428" s="55"/>
    </row>
    <row r="429" spans="1:21" s="2" customFormat="1" ht="11.25" hidden="1" customHeight="1">
      <c r="A429" s="1202" t="s">
        <v>191</v>
      </c>
      <c r="B429" s="1203"/>
      <c r="C429" s="55">
        <f t="shared" si="237"/>
        <v>-1.8527908544214</v>
      </c>
      <c r="D429" s="55">
        <f t="shared" si="237"/>
        <v>-1.9734721977219181</v>
      </c>
      <c r="E429" s="55">
        <f t="shared" si="237"/>
        <v>-0.31584722224742734</v>
      </c>
      <c r="F429" s="55">
        <f t="shared" si="237"/>
        <v>-2.3095432097479289</v>
      </c>
      <c r="G429" s="55">
        <f t="shared" si="237"/>
        <v>7.9229354409241068</v>
      </c>
      <c r="H429" s="55">
        <f t="shared" si="237"/>
        <v>-5.9644285325973811</v>
      </c>
      <c r="I429" s="55">
        <f t="shared" si="237"/>
        <v>-8.8102372140166523</v>
      </c>
      <c r="J429" s="1202" t="s">
        <v>191</v>
      </c>
      <c r="K429" s="1203"/>
      <c r="L429" s="55">
        <f t="shared" si="238"/>
        <v>-1.2364785705117356</v>
      </c>
      <c r="M429" s="55">
        <f t="shared" si="238"/>
        <v>-7.8672883455766822</v>
      </c>
      <c r="N429" s="55">
        <f t="shared" si="238"/>
        <v>-2.6068151141370066</v>
      </c>
      <c r="O429" s="55">
        <f t="shared" si="238"/>
        <v>-9.5293269411002655</v>
      </c>
      <c r="P429" s="55">
        <f t="shared" si="238"/>
        <v>3.5109312206589749</v>
      </c>
      <c r="Q429" s="55">
        <f t="shared" si="238"/>
        <v>-5.5177351103779415</v>
      </c>
      <c r="R429" s="55">
        <f t="shared" si="238"/>
        <v>13.503353435157536</v>
      </c>
      <c r="S429" s="55"/>
      <c r="T429" s="55"/>
      <c r="U429" s="55"/>
    </row>
    <row r="430" spans="1:21" s="2" customFormat="1" ht="11.25" hidden="1" customHeight="1">
      <c r="A430" s="1202" t="s">
        <v>192</v>
      </c>
      <c r="B430" s="1203"/>
      <c r="C430" s="55">
        <f t="shared" si="237"/>
        <v>-1.0577462028305717</v>
      </c>
      <c r="D430" s="55">
        <f t="shared" si="237"/>
        <v>-1.3660585171739967</v>
      </c>
      <c r="E430" s="55">
        <f t="shared" si="237"/>
        <v>-0.19377007041300942</v>
      </c>
      <c r="F430" s="55">
        <f t="shared" si="237"/>
        <v>-1.6995943666474602</v>
      </c>
      <c r="G430" s="55">
        <f t="shared" si="237"/>
        <v>8.3495834019644093</v>
      </c>
      <c r="H430" s="55">
        <f t="shared" si="237"/>
        <v>-4.7586747568024208</v>
      </c>
      <c r="I430" s="55">
        <f t="shared" si="237"/>
        <v>-5.8635556624825398</v>
      </c>
      <c r="J430" s="1202" t="s">
        <v>192</v>
      </c>
      <c r="K430" s="1203"/>
      <c r="L430" s="55">
        <f t="shared" si="238"/>
        <v>-1.3038674833429269</v>
      </c>
      <c r="M430" s="55">
        <f t="shared" si="238"/>
        <v>-7.2767199293833471</v>
      </c>
      <c r="N430" s="55">
        <f t="shared" si="238"/>
        <v>-0.81518798683799787</v>
      </c>
      <c r="O430" s="55">
        <f t="shared" si="238"/>
        <v>-8.1215084771736485</v>
      </c>
      <c r="P430" s="55">
        <f t="shared" si="238"/>
        <v>5.6691162102406452</v>
      </c>
      <c r="Q430" s="55">
        <f t="shared" si="238"/>
        <v>-3.0855308951599625</v>
      </c>
      <c r="R430" s="55">
        <f t="shared" si="238"/>
        <v>16.451568896794953</v>
      </c>
      <c r="S430" s="55"/>
      <c r="T430" s="55"/>
      <c r="U430" s="55"/>
    </row>
    <row r="431" spans="1:21" s="2" customFormat="1" ht="11.25" hidden="1" customHeight="1">
      <c r="A431" s="1202" t="s">
        <v>193</v>
      </c>
      <c r="B431" s="1203"/>
      <c r="C431" s="55">
        <f t="shared" si="237"/>
        <v>-0.41523133080291075</v>
      </c>
      <c r="D431" s="55">
        <f t="shared" si="237"/>
        <v>-0.88766621716408167</v>
      </c>
      <c r="E431" s="55">
        <f t="shared" si="237"/>
        <v>0.31522119013587258</v>
      </c>
      <c r="F431" s="55">
        <f t="shared" si="237"/>
        <v>-0.34944583883287805</v>
      </c>
      <c r="G431" s="55">
        <f t="shared" si="237"/>
        <v>9.111933340219025</v>
      </c>
      <c r="H431" s="55">
        <f t="shared" si="237"/>
        <v>-3.3976592646590262</v>
      </c>
      <c r="I431" s="55">
        <f t="shared" si="237"/>
        <v>-4.4978735965681267</v>
      </c>
      <c r="J431" s="1202" t="s">
        <v>193</v>
      </c>
      <c r="K431" s="1203"/>
      <c r="L431" s="55">
        <f t="shared" si="238"/>
        <v>-1.408685809074953</v>
      </c>
      <c r="M431" s="55">
        <f t="shared" si="238"/>
        <v>-7.0778100244304767</v>
      </c>
      <c r="N431" s="55">
        <f t="shared" si="238"/>
        <v>7.2232563569102126E-2</v>
      </c>
      <c r="O431" s="55">
        <f t="shared" si="238"/>
        <v>-7.6244053367057347</v>
      </c>
      <c r="P431" s="55">
        <f t="shared" si="238"/>
        <v>6.8028776367125232</v>
      </c>
      <c r="Q431" s="55">
        <f t="shared" si="238"/>
        <v>-3.3573642484496276</v>
      </c>
      <c r="R431" s="55">
        <f t="shared" si="238"/>
        <v>15.861241294361307</v>
      </c>
      <c r="S431" s="55"/>
      <c r="T431" s="55"/>
      <c r="U431" s="55"/>
    </row>
    <row r="432" spans="1:21" s="2" customFormat="1" ht="11.25" hidden="1" customHeight="1">
      <c r="A432" s="1202" t="s">
        <v>194</v>
      </c>
      <c r="B432" s="1203"/>
      <c r="C432" s="55">
        <f t="shared" si="237"/>
        <v>-0.28166818294975826</v>
      </c>
      <c r="D432" s="55">
        <f t="shared" si="237"/>
        <v>-0.77585655312616097</v>
      </c>
      <c r="E432" s="55">
        <f t="shared" si="237"/>
        <v>0.36033393495659993</v>
      </c>
      <c r="F432" s="55">
        <f t="shared" si="237"/>
        <v>-4.807920413594502E-2</v>
      </c>
      <c r="G432" s="55">
        <f t="shared" si="237"/>
        <v>9.0388012434534915</v>
      </c>
      <c r="H432" s="55">
        <f t="shared" si="237"/>
        <v>-2.2075701685100597</v>
      </c>
      <c r="I432" s="55">
        <f t="shared" si="237"/>
        <v>-4.0347556177801778</v>
      </c>
      <c r="J432" s="1202" t="s">
        <v>194</v>
      </c>
      <c r="K432" s="1203"/>
      <c r="L432" s="55">
        <f t="shared" si="238"/>
        <v>-1.9900942821812038</v>
      </c>
      <c r="M432" s="55">
        <f t="shared" si="238"/>
        <v>-7.1120407481303687</v>
      </c>
      <c r="N432" s="55">
        <f t="shared" si="238"/>
        <v>0.13733247878980137</v>
      </c>
      <c r="O432" s="55">
        <f t="shared" si="238"/>
        <v>-7.0321627028012017</v>
      </c>
      <c r="P432" s="55">
        <f t="shared" si="238"/>
        <v>7.205597165485969</v>
      </c>
      <c r="Q432" s="55">
        <f t="shared" si="238"/>
        <v>-3.691311738383277</v>
      </c>
      <c r="R432" s="55">
        <f t="shared" si="238"/>
        <v>14.105137708158935</v>
      </c>
      <c r="S432" s="55"/>
      <c r="T432" s="55"/>
      <c r="U432" s="55"/>
    </row>
    <row r="433" spans="1:21" s="2" customFormat="1" ht="11.25" hidden="1" customHeight="1">
      <c r="A433" s="1202" t="s">
        <v>195</v>
      </c>
      <c r="B433" s="1203"/>
      <c r="C433" s="55">
        <f t="shared" si="237"/>
        <v>7.1693034920357945E-2</v>
      </c>
      <c r="D433" s="55">
        <f t="shared" si="237"/>
        <v>-7.7092467052779057E-2</v>
      </c>
      <c r="E433" s="55">
        <f t="shared" si="237"/>
        <v>0.73920449139133382</v>
      </c>
      <c r="F433" s="55">
        <f t="shared" si="237"/>
        <v>0.82348117121236442</v>
      </c>
      <c r="G433" s="55">
        <f t="shared" si="237"/>
        <v>8.5968795661868711</v>
      </c>
      <c r="H433" s="55">
        <f t="shared" si="237"/>
        <v>-2.3494831176639792</v>
      </c>
      <c r="I433" s="55">
        <f t="shared" si="237"/>
        <v>-3.3608164721941449</v>
      </c>
      <c r="J433" s="1202" t="s">
        <v>195</v>
      </c>
      <c r="K433" s="1203"/>
      <c r="L433" s="55">
        <f t="shared" si="238"/>
        <v>-1.8132173246714842</v>
      </c>
      <c r="M433" s="55">
        <f t="shared" si="238"/>
        <v>-7.0516738214796959</v>
      </c>
      <c r="N433" s="55">
        <f t="shared" si="238"/>
        <v>-0.67978556797955036</v>
      </c>
      <c r="O433" s="55">
        <f t="shared" si="238"/>
        <v>-6.7509242835110683</v>
      </c>
      <c r="P433" s="55">
        <f t="shared" si="238"/>
        <v>9.6049653046276688</v>
      </c>
      <c r="Q433" s="55">
        <f t="shared" si="238"/>
        <v>-3.4342511528399911</v>
      </c>
      <c r="R433" s="55">
        <f t="shared" si="238"/>
        <v>13.616806622948857</v>
      </c>
      <c r="S433" s="55"/>
      <c r="T433" s="55"/>
      <c r="U433" s="55"/>
    </row>
    <row r="434" spans="1:21" s="2" customFormat="1" ht="11.25" hidden="1" customHeight="1">
      <c r="A434" s="1202" t="s">
        <v>196</v>
      </c>
      <c r="B434" s="1203"/>
      <c r="C434" s="55">
        <f t="shared" si="237"/>
        <v>0.33635787710176146</v>
      </c>
      <c r="D434" s="55">
        <f t="shared" si="237"/>
        <v>0.38136243367601708</v>
      </c>
      <c r="E434" s="55">
        <f t="shared" si="237"/>
        <v>0.98250726934747945</v>
      </c>
      <c r="F434" s="55">
        <f t="shared" si="237"/>
        <v>1.3442830055205803</v>
      </c>
      <c r="G434" s="55">
        <f t="shared" si="237"/>
        <v>8.3033708706295499</v>
      </c>
      <c r="H434" s="55">
        <f t="shared" si="237"/>
        <v>-1.9922472491460326</v>
      </c>
      <c r="I434" s="55">
        <f t="shared" si="237"/>
        <v>-3.1170226233660685</v>
      </c>
      <c r="J434" s="1202" t="s">
        <v>196</v>
      </c>
      <c r="K434" s="1203"/>
      <c r="L434" s="55">
        <f t="shared" si="238"/>
        <v>-1.5206107168471874</v>
      </c>
      <c r="M434" s="55">
        <f t="shared" si="238"/>
        <v>-6.8752305130266507</v>
      </c>
      <c r="N434" s="55">
        <f t="shared" si="238"/>
        <v>-0.64599572906860203</v>
      </c>
      <c r="O434" s="55">
        <f t="shared" si="238"/>
        <v>-6.4599725717445153</v>
      </c>
      <c r="P434" s="55">
        <f t="shared" si="238"/>
        <v>9.1300459507234422</v>
      </c>
      <c r="Q434" s="55">
        <f t="shared" si="238"/>
        <v>-3.5275350170443431</v>
      </c>
      <c r="R434" s="55">
        <f t="shared" si="238"/>
        <v>13.214789160888202</v>
      </c>
      <c r="S434" s="55"/>
      <c r="T434" s="55"/>
      <c r="U434" s="55"/>
    </row>
    <row r="435" spans="1:21" s="2" customFormat="1" ht="11.25" hidden="1" customHeight="1">
      <c r="A435" s="1202" t="s">
        <v>197</v>
      </c>
      <c r="B435" s="1203"/>
      <c r="C435" s="55">
        <f t="shared" si="237"/>
        <v>0.53402700871667719</v>
      </c>
      <c r="D435" s="55">
        <f t="shared" si="237"/>
        <v>0.72040024094977184</v>
      </c>
      <c r="E435" s="55">
        <f t="shared" si="237"/>
        <v>1.0438107176549352</v>
      </c>
      <c r="F435" s="55">
        <f t="shared" si="237"/>
        <v>1.7170389847691752</v>
      </c>
      <c r="G435" s="55">
        <f t="shared" si="237"/>
        <v>8.169524977301478</v>
      </c>
      <c r="H435" s="55">
        <f t="shared" si="237"/>
        <v>-1.8081550841950502</v>
      </c>
      <c r="I435" s="55">
        <f t="shared" si="237"/>
        <v>-2.874419930192559</v>
      </c>
      <c r="J435" s="1202" t="s">
        <v>197</v>
      </c>
      <c r="K435" s="1203"/>
      <c r="L435" s="55">
        <f t="shared" si="238"/>
        <v>-1.2204745529446228</v>
      </c>
      <c r="M435" s="55">
        <f t="shared" si="238"/>
        <v>-6.476860079060728</v>
      </c>
      <c r="N435" s="55">
        <f t="shared" si="238"/>
        <v>-0.99327656658087449</v>
      </c>
      <c r="O435" s="55">
        <f t="shared" si="238"/>
        <v>-5.6903983672542608</v>
      </c>
      <c r="P435" s="55">
        <f t="shared" si="238"/>
        <v>8.2764541190351082</v>
      </c>
      <c r="Q435" s="55">
        <f t="shared" si="238"/>
        <v>-2.4161183715177827</v>
      </c>
      <c r="R435" s="55">
        <f t="shared" si="238"/>
        <v>13.404847594826805</v>
      </c>
      <c r="S435" s="55"/>
      <c r="T435" s="55"/>
      <c r="U435" s="55"/>
    </row>
    <row r="436" spans="1:21" s="2" customFormat="1" ht="11.25" hidden="1" customHeight="1">
      <c r="A436" s="1202" t="s">
        <v>198</v>
      </c>
      <c r="B436" s="1203"/>
      <c r="C436" s="55">
        <f t="shared" si="237"/>
        <v>0.55679130468915616</v>
      </c>
      <c r="D436" s="55">
        <f t="shared" si="237"/>
        <v>0.93465650661335076</v>
      </c>
      <c r="E436" s="55">
        <f t="shared" si="237"/>
        <v>0.93383354271227859</v>
      </c>
      <c r="F436" s="55">
        <f t="shared" si="237"/>
        <v>1.8491662652259606</v>
      </c>
      <c r="G436" s="55">
        <f t="shared" si="237"/>
        <v>7.7171954197165888</v>
      </c>
      <c r="H436" s="55">
        <f t="shared" si="237"/>
        <v>-1.7368037556030629</v>
      </c>
      <c r="I436" s="55">
        <f t="shared" si="237"/>
        <v>-2.9973590697166941</v>
      </c>
      <c r="J436" s="1202" t="s">
        <v>198</v>
      </c>
      <c r="K436" s="1203"/>
      <c r="L436" s="55">
        <f t="shared" si="238"/>
        <v>-0.91207268879708181</v>
      </c>
      <c r="M436" s="55">
        <f t="shared" si="238"/>
        <v>-5.9571692476248757</v>
      </c>
      <c r="N436" s="55">
        <f t="shared" si="238"/>
        <v>-1.034488172935653</v>
      </c>
      <c r="O436" s="55">
        <f t="shared" si="238"/>
        <v>-7.1511812977819886</v>
      </c>
      <c r="P436" s="55">
        <f t="shared" si="238"/>
        <v>7.1519609051251791</v>
      </c>
      <c r="Q436" s="55">
        <f t="shared" si="238"/>
        <v>-2.3319220809726744</v>
      </c>
      <c r="R436" s="55">
        <f t="shared" si="238"/>
        <v>13.27453028795928</v>
      </c>
      <c r="S436" s="55"/>
      <c r="T436" s="55"/>
      <c r="U436" s="55"/>
    </row>
    <row r="437" spans="1:21" s="2" customFormat="1" ht="11.25" hidden="1" customHeight="1">
      <c r="A437" s="1202" t="s">
        <v>199</v>
      </c>
      <c r="B437" s="1203"/>
      <c r="C437" s="55">
        <f t="shared" si="237"/>
        <v>0.64945600948593096</v>
      </c>
      <c r="D437" s="55">
        <f t="shared" si="237"/>
        <v>1.0776707262602656</v>
      </c>
      <c r="E437" s="55">
        <f t="shared" si="237"/>
        <v>0.86510087841938343</v>
      </c>
      <c r="F437" s="55">
        <f t="shared" si="237"/>
        <v>1.9052681760978913</v>
      </c>
      <c r="G437" s="55">
        <f t="shared" si="237"/>
        <v>7.8666390945456612</v>
      </c>
      <c r="H437" s="55">
        <f t="shared" si="237"/>
        <v>-1.4086838785028704</v>
      </c>
      <c r="I437" s="55">
        <f t="shared" si="237"/>
        <v>-2.9238347314021524</v>
      </c>
      <c r="J437" s="1202" t="s">
        <v>199</v>
      </c>
      <c r="K437" s="1203"/>
      <c r="L437" s="55">
        <f t="shared" si="238"/>
        <v>-0.60104288929201743</v>
      </c>
      <c r="M437" s="55">
        <f t="shared" si="238"/>
        <v>-5.2126041659607409</v>
      </c>
      <c r="N437" s="55">
        <f t="shared" si="238"/>
        <v>-1.0026696561748736</v>
      </c>
      <c r="O437" s="55">
        <f t="shared" si="238"/>
        <v>-7.7192015221907724</v>
      </c>
      <c r="P437" s="55">
        <f t="shared" si="238"/>
        <v>6.7019337517716195</v>
      </c>
      <c r="Q437" s="55">
        <f t="shared" si="238"/>
        <v>-2.4945878057795312</v>
      </c>
      <c r="R437" s="55">
        <f t="shared" si="238"/>
        <v>12.232281136995908</v>
      </c>
      <c r="S437" s="55"/>
      <c r="T437" s="55"/>
      <c r="U437" s="55"/>
    </row>
    <row r="438" spans="1:21" s="2" customFormat="1" ht="11.25" hidden="1" customHeight="1">
      <c r="A438" s="50"/>
      <c r="B438" s="51"/>
      <c r="C438" s="55"/>
      <c r="D438" s="55"/>
      <c r="E438" s="55"/>
      <c r="F438" s="55"/>
      <c r="G438" s="55"/>
      <c r="H438" s="55"/>
      <c r="I438" s="55"/>
      <c r="J438" s="50"/>
      <c r="K438" s="51"/>
      <c r="L438" s="55"/>
      <c r="M438" s="55"/>
      <c r="N438" s="55"/>
      <c r="O438" s="55"/>
      <c r="P438" s="55"/>
      <c r="Q438" s="55"/>
      <c r="R438" s="55"/>
      <c r="S438" s="55"/>
      <c r="T438" s="55"/>
      <c r="U438" s="55"/>
    </row>
    <row r="439" spans="1:21" s="2" customFormat="1" ht="11.25" customHeight="1">
      <c r="A439" s="1071">
        <v>2014</v>
      </c>
      <c r="B439" s="45"/>
      <c r="C439" s="55"/>
      <c r="D439" s="55"/>
      <c r="E439" s="55"/>
      <c r="F439" s="55"/>
      <c r="G439" s="55"/>
      <c r="H439" s="55"/>
      <c r="I439" s="55"/>
      <c r="J439" s="1071">
        <v>2014</v>
      </c>
      <c r="K439" s="45"/>
      <c r="L439" s="55"/>
      <c r="M439" s="55"/>
      <c r="N439" s="55"/>
      <c r="O439" s="55"/>
      <c r="P439" s="55"/>
      <c r="Q439" s="55"/>
      <c r="R439" s="55"/>
      <c r="S439" s="55"/>
      <c r="T439" s="55"/>
      <c r="U439" s="55"/>
    </row>
    <row r="440" spans="1:21" s="2" customFormat="1" ht="11.25" customHeight="1">
      <c r="A440" s="1071"/>
      <c r="B440" s="45" t="s">
        <v>176</v>
      </c>
      <c r="C440" s="55">
        <f t="shared" ref="C440:I451" si="239">SUM(C229/C202*100-100)</f>
        <v>3.3168707741620125</v>
      </c>
      <c r="D440" s="55">
        <f t="shared" si="239"/>
        <v>3.440530082842912</v>
      </c>
      <c r="E440" s="55">
        <f t="shared" si="239"/>
        <v>1.0071942446043209</v>
      </c>
      <c r="F440" s="55">
        <f t="shared" si="239"/>
        <v>6.6654474753113675</v>
      </c>
      <c r="G440" s="55">
        <f t="shared" si="239"/>
        <v>9.5940067261197584</v>
      </c>
      <c r="H440" s="55">
        <f t="shared" si="239"/>
        <v>7.5219134998893793</v>
      </c>
      <c r="I440" s="55">
        <f t="shared" si="239"/>
        <v>-1.1997080558343214</v>
      </c>
      <c r="J440" s="1071"/>
      <c r="K440" s="45" t="s">
        <v>176</v>
      </c>
      <c r="L440" s="55">
        <f t="shared" ref="L440:R451" si="240">SUM(L229/L202*100-100)</f>
        <v>6.239550257664888</v>
      </c>
      <c r="M440" s="55">
        <f t="shared" si="240"/>
        <v>3.4244160423093888</v>
      </c>
      <c r="N440" s="55">
        <f t="shared" si="240"/>
        <v>0.28149037939691368</v>
      </c>
      <c r="O440" s="55">
        <f t="shared" si="240"/>
        <v>-17.233130624060323</v>
      </c>
      <c r="P440" s="55">
        <f t="shared" si="240"/>
        <v>1.3851744281555796</v>
      </c>
      <c r="Q440" s="55">
        <f t="shared" si="240"/>
        <v>-2.5497527439392087</v>
      </c>
      <c r="R440" s="55">
        <f t="shared" si="240"/>
        <v>-10.83140142733761</v>
      </c>
      <c r="S440" s="55"/>
      <c r="T440" s="55"/>
      <c r="U440" s="55"/>
    </row>
    <row r="441" spans="1:21" s="2" customFormat="1" ht="11.25" customHeight="1">
      <c r="A441" s="1071"/>
      <c r="B441" s="45" t="s">
        <v>177</v>
      </c>
      <c r="C441" s="55">
        <f t="shared" si="239"/>
        <v>3.2080219952834454</v>
      </c>
      <c r="D441" s="55">
        <f t="shared" si="239"/>
        <v>1.7924051139755761</v>
      </c>
      <c r="E441" s="55">
        <f t="shared" si="239"/>
        <v>1.1584580552653705</v>
      </c>
      <c r="F441" s="55">
        <f t="shared" si="239"/>
        <v>7.4864411650816862</v>
      </c>
      <c r="G441" s="55">
        <f t="shared" si="239"/>
        <v>8.0154359063567853</v>
      </c>
      <c r="H441" s="55">
        <f t="shared" si="239"/>
        <v>13.316936567566785</v>
      </c>
      <c r="I441" s="55">
        <f t="shared" si="239"/>
        <v>7.5136254724621949</v>
      </c>
      <c r="J441" s="1071"/>
      <c r="K441" s="45" t="s">
        <v>177</v>
      </c>
      <c r="L441" s="55">
        <f t="shared" si="240"/>
        <v>-5.7735130521240734</v>
      </c>
      <c r="M441" s="55">
        <f t="shared" si="240"/>
        <v>7.8466440911855813</v>
      </c>
      <c r="N441" s="55">
        <f t="shared" si="240"/>
        <v>-1.5893463062181468</v>
      </c>
      <c r="O441" s="55">
        <f t="shared" si="240"/>
        <v>-17.393247352066552</v>
      </c>
      <c r="P441" s="55">
        <f t="shared" si="240"/>
        <v>-23.768264010321502</v>
      </c>
      <c r="Q441" s="55">
        <f t="shared" si="240"/>
        <v>40.436943891620757</v>
      </c>
      <c r="R441" s="55">
        <f t="shared" si="240"/>
        <v>-15.039498338150963</v>
      </c>
      <c r="S441" s="55"/>
      <c r="T441" s="55"/>
      <c r="U441" s="55"/>
    </row>
    <row r="442" spans="1:21" s="2" customFormat="1" ht="11.25" customHeight="1">
      <c r="A442" s="1071"/>
      <c r="B442" s="45" t="s">
        <v>178</v>
      </c>
      <c r="C442" s="55">
        <f t="shared" si="239"/>
        <v>-0.71420944485656435</v>
      </c>
      <c r="D442" s="55">
        <f t="shared" si="239"/>
        <v>0.88634441878873815</v>
      </c>
      <c r="E442" s="55">
        <f t="shared" si="239"/>
        <v>-0.92931137638177574</v>
      </c>
      <c r="F442" s="55">
        <f t="shared" si="239"/>
        <v>1.8306483273088077</v>
      </c>
      <c r="G442" s="55">
        <f t="shared" si="239"/>
        <v>3.1095248514613019</v>
      </c>
      <c r="H442" s="55">
        <f t="shared" si="239"/>
        <v>5.0879494013598787</v>
      </c>
      <c r="I442" s="55">
        <f t="shared" si="239"/>
        <v>6.6323425018562858</v>
      </c>
      <c r="J442" s="1071"/>
      <c r="K442" s="45" t="s">
        <v>178</v>
      </c>
      <c r="L442" s="55">
        <f t="shared" si="240"/>
        <v>-12.256804644713753</v>
      </c>
      <c r="M442" s="55">
        <f t="shared" si="240"/>
        <v>1.6261811103451151</v>
      </c>
      <c r="N442" s="55">
        <f t="shared" si="240"/>
        <v>-8.4492930815987961</v>
      </c>
      <c r="O442" s="55">
        <f t="shared" si="240"/>
        <v>-16.462227967498137</v>
      </c>
      <c r="P442" s="55">
        <f t="shared" si="240"/>
        <v>-27.384736884197054</v>
      </c>
      <c r="Q442" s="55">
        <f t="shared" si="240"/>
        <v>8.5791195785858321</v>
      </c>
      <c r="R442" s="55">
        <f t="shared" si="240"/>
        <v>-27.474087278008838</v>
      </c>
      <c r="S442" s="55"/>
      <c r="T442" s="55"/>
      <c r="U442" s="55"/>
    </row>
    <row r="443" spans="1:21" s="2" customFormat="1" ht="11.25" customHeight="1">
      <c r="A443" s="1071"/>
      <c r="B443" s="45" t="s">
        <v>179</v>
      </c>
      <c r="C443" s="55">
        <f t="shared" si="239"/>
        <v>1.5454239097911966</v>
      </c>
      <c r="D443" s="55">
        <f t="shared" si="239"/>
        <v>0.93743318438264112</v>
      </c>
      <c r="E443" s="55">
        <f t="shared" si="239"/>
        <v>-0.33425702359124898</v>
      </c>
      <c r="F443" s="55">
        <f t="shared" si="239"/>
        <v>6.6291714394347139</v>
      </c>
      <c r="G443" s="55">
        <f t="shared" si="239"/>
        <v>5.3253901220293898</v>
      </c>
      <c r="H443" s="55">
        <f t="shared" si="239"/>
        <v>6.5993125770978764</v>
      </c>
      <c r="I443" s="55">
        <f t="shared" si="239"/>
        <v>-1.5535488376395534</v>
      </c>
      <c r="J443" s="1071"/>
      <c r="K443" s="45" t="s">
        <v>179</v>
      </c>
      <c r="L443" s="55">
        <f t="shared" si="240"/>
        <v>3.6432004240110558</v>
      </c>
      <c r="M443" s="55">
        <f t="shared" si="240"/>
        <v>12.838067004157921</v>
      </c>
      <c r="N443" s="55">
        <f t="shared" si="240"/>
        <v>3.5938614508560534</v>
      </c>
      <c r="O443" s="55">
        <f t="shared" si="240"/>
        <v>-22.599810128520531</v>
      </c>
      <c r="P443" s="55">
        <f t="shared" si="240"/>
        <v>6.4331402786500007</v>
      </c>
      <c r="Q443" s="55">
        <f t="shared" si="240"/>
        <v>-1.2817915310793069</v>
      </c>
      <c r="R443" s="55">
        <f t="shared" si="240"/>
        <v>-27.685151905959955</v>
      </c>
      <c r="S443" s="55"/>
      <c r="T443" s="55"/>
      <c r="U443" s="55"/>
    </row>
    <row r="444" spans="1:21" s="2" customFormat="1" ht="11.25" customHeight="1">
      <c r="A444" s="1071"/>
      <c r="B444" s="45" t="s">
        <v>180</v>
      </c>
      <c r="C444" s="55">
        <f t="shared" si="239"/>
        <v>2.2513755890166891</v>
      </c>
      <c r="D444" s="55">
        <f t="shared" si="239"/>
        <v>3.701196444914217</v>
      </c>
      <c r="E444" s="55">
        <f t="shared" si="239"/>
        <v>2.0194942079535565</v>
      </c>
      <c r="F444" s="55">
        <f t="shared" si="239"/>
        <v>3.807051754077321</v>
      </c>
      <c r="G444" s="55">
        <f t="shared" si="239"/>
        <v>8.5247335028165736</v>
      </c>
      <c r="H444" s="55">
        <f t="shared" si="239"/>
        <v>8.8232367874689004</v>
      </c>
      <c r="I444" s="55">
        <f t="shared" si="239"/>
        <v>-2.8364753495617805</v>
      </c>
      <c r="J444" s="1071"/>
      <c r="K444" s="45" t="s">
        <v>180</v>
      </c>
      <c r="L444" s="55">
        <f t="shared" si="240"/>
        <v>2.7242959592555138</v>
      </c>
      <c r="M444" s="55">
        <f t="shared" si="240"/>
        <v>6.4562684346185506</v>
      </c>
      <c r="N444" s="55">
        <f t="shared" si="240"/>
        <v>-2.2373920715039759</v>
      </c>
      <c r="O444" s="55">
        <f t="shared" si="240"/>
        <v>-1.6174212262541232</v>
      </c>
      <c r="P444" s="55">
        <f t="shared" si="240"/>
        <v>-6.4844883291573296</v>
      </c>
      <c r="Q444" s="55">
        <f t="shared" si="240"/>
        <v>-2.4501306761870865</v>
      </c>
      <c r="R444" s="55">
        <f t="shared" si="240"/>
        <v>-31.75681699257737</v>
      </c>
      <c r="S444" s="55"/>
      <c r="T444" s="55"/>
      <c r="U444" s="55"/>
    </row>
    <row r="445" spans="1:21" s="2" customFormat="1" ht="11.25" customHeight="1">
      <c r="A445" s="1071"/>
      <c r="B445" s="45" t="s">
        <v>181</v>
      </c>
      <c r="C445" s="55">
        <f t="shared" si="239"/>
        <v>2.6360852971083517</v>
      </c>
      <c r="D445" s="55">
        <f t="shared" si="239"/>
        <v>3.385778974167124</v>
      </c>
      <c r="E445" s="55">
        <f t="shared" si="239"/>
        <v>2.8876542563947396</v>
      </c>
      <c r="F445" s="55">
        <f t="shared" si="239"/>
        <v>1.309170090475817</v>
      </c>
      <c r="G445" s="55">
        <f t="shared" si="239"/>
        <v>1.963226321311879</v>
      </c>
      <c r="H445" s="55">
        <f t="shared" si="239"/>
        <v>4.3396929079627711</v>
      </c>
      <c r="I445" s="55">
        <f t="shared" si="239"/>
        <v>4.9213000015692927</v>
      </c>
      <c r="J445" s="1071"/>
      <c r="K445" s="45" t="s">
        <v>181</v>
      </c>
      <c r="L445" s="55">
        <f t="shared" si="240"/>
        <v>4.542565993176467</v>
      </c>
      <c r="M445" s="55">
        <f t="shared" si="240"/>
        <v>9.5411274468117</v>
      </c>
      <c r="N445" s="55">
        <f t="shared" si="240"/>
        <v>-3.8134694457363452</v>
      </c>
      <c r="O445" s="55">
        <f t="shared" si="240"/>
        <v>9.8760389650172584</v>
      </c>
      <c r="P445" s="55">
        <f t="shared" si="240"/>
        <v>-4.333577751651859</v>
      </c>
      <c r="Q445" s="55">
        <f t="shared" si="240"/>
        <v>4.1671608583803419</v>
      </c>
      <c r="R445" s="55">
        <f t="shared" si="240"/>
        <v>-28.320844398585905</v>
      </c>
      <c r="S445" s="55"/>
      <c r="T445" s="55"/>
      <c r="U445" s="55"/>
    </row>
    <row r="446" spans="1:21" s="2" customFormat="1" ht="11.25" customHeight="1">
      <c r="A446" s="1071"/>
      <c r="B446" s="45" t="s">
        <v>182</v>
      </c>
      <c r="C446" s="55">
        <f t="shared" si="239"/>
        <v>1.1386521397524803</v>
      </c>
      <c r="D446" s="55">
        <f t="shared" si="239"/>
        <v>2.2765534879421381</v>
      </c>
      <c r="E446" s="55">
        <f t="shared" si="239"/>
        <v>4.268193461401367</v>
      </c>
      <c r="F446" s="55">
        <f t="shared" si="239"/>
        <v>-0.35268871055500028</v>
      </c>
      <c r="G446" s="55">
        <f t="shared" si="239"/>
        <v>3.8348540224080381</v>
      </c>
      <c r="H446" s="55">
        <f t="shared" si="239"/>
        <v>3.4248212648945895</v>
      </c>
      <c r="I446" s="55">
        <f t="shared" si="239"/>
        <v>5.1389648775113983E-2</v>
      </c>
      <c r="J446" s="1071"/>
      <c r="K446" s="45" t="s">
        <v>182</v>
      </c>
      <c r="L446" s="55">
        <f t="shared" si="240"/>
        <v>4.3201956362943292</v>
      </c>
      <c r="M446" s="55">
        <f t="shared" si="240"/>
        <v>4.153247524972727</v>
      </c>
      <c r="N446" s="55">
        <f t="shared" si="240"/>
        <v>-5.9920154244224904</v>
      </c>
      <c r="O446" s="55">
        <f t="shared" si="240"/>
        <v>0.22846196023746757</v>
      </c>
      <c r="P446" s="55">
        <f t="shared" si="240"/>
        <v>-12.356700487547769</v>
      </c>
      <c r="Q446" s="55">
        <f t="shared" si="240"/>
        <v>-4.8205114195169898</v>
      </c>
      <c r="R446" s="55">
        <f t="shared" si="240"/>
        <v>-35.245155281230012</v>
      </c>
      <c r="S446" s="55"/>
      <c r="T446" s="55"/>
      <c r="U446" s="55"/>
    </row>
    <row r="447" spans="1:21" s="2" customFormat="1" ht="11.25" customHeight="1">
      <c r="A447" s="1071"/>
      <c r="B447" s="45" t="s">
        <v>183</v>
      </c>
      <c r="C447" s="55">
        <f t="shared" si="239"/>
        <v>5.8077672827708113</v>
      </c>
      <c r="D447" s="55">
        <f t="shared" si="239"/>
        <v>5.4908176002321056</v>
      </c>
      <c r="E447" s="55">
        <f t="shared" si="239"/>
        <v>5.2955224569378316</v>
      </c>
      <c r="F447" s="55">
        <f t="shared" si="239"/>
        <v>4.7546361208616474</v>
      </c>
      <c r="G447" s="55">
        <f t="shared" si="239"/>
        <v>7.9704282027409477</v>
      </c>
      <c r="H447" s="55">
        <f t="shared" si="239"/>
        <v>18.905055627192098</v>
      </c>
      <c r="I447" s="55">
        <f t="shared" si="239"/>
        <v>4.1199474193538919</v>
      </c>
      <c r="J447" s="1071"/>
      <c r="K447" s="45" t="s">
        <v>183</v>
      </c>
      <c r="L447" s="55">
        <f t="shared" si="240"/>
        <v>5.1862792355197342</v>
      </c>
      <c r="M447" s="55">
        <f t="shared" si="240"/>
        <v>11.638590107528302</v>
      </c>
      <c r="N447" s="55">
        <f t="shared" si="240"/>
        <v>9.8635628111648685</v>
      </c>
      <c r="O447" s="55">
        <f t="shared" si="240"/>
        <v>11.5470221426541</v>
      </c>
      <c r="P447" s="55">
        <f t="shared" si="240"/>
        <v>13.309385765902022</v>
      </c>
      <c r="Q447" s="55">
        <f t="shared" si="240"/>
        <v>-9.3501356459283613</v>
      </c>
      <c r="R447" s="55">
        <f t="shared" si="240"/>
        <v>-31.657316362027714</v>
      </c>
      <c r="S447" s="55"/>
      <c r="T447" s="55"/>
      <c r="U447" s="55"/>
    </row>
    <row r="448" spans="1:21" s="2" customFormat="1" ht="11.25" customHeight="1">
      <c r="A448" s="1071"/>
      <c r="B448" s="45" t="s">
        <v>184</v>
      </c>
      <c r="C448" s="55">
        <f t="shared" si="239"/>
        <v>4.3921037413455366</v>
      </c>
      <c r="D448" s="55">
        <f t="shared" si="239"/>
        <v>5.9083501407197332</v>
      </c>
      <c r="E448" s="55">
        <f t="shared" si="239"/>
        <v>4.8851238060343434</v>
      </c>
      <c r="F448" s="55">
        <f t="shared" si="239"/>
        <v>1.2019900038091862</v>
      </c>
      <c r="G448" s="55">
        <f t="shared" si="239"/>
        <v>4.7407677354105431</v>
      </c>
      <c r="H448" s="55">
        <f t="shared" si="239"/>
        <v>9.2750779262926812</v>
      </c>
      <c r="I448" s="55">
        <f t="shared" si="239"/>
        <v>5.2832456440584821</v>
      </c>
      <c r="J448" s="1071"/>
      <c r="K448" s="45" t="s">
        <v>184</v>
      </c>
      <c r="L448" s="55">
        <f t="shared" si="240"/>
        <v>4.530641734215763</v>
      </c>
      <c r="M448" s="55">
        <f t="shared" si="240"/>
        <v>8.6960846540797121</v>
      </c>
      <c r="N448" s="55">
        <f t="shared" si="240"/>
        <v>4.4012178074811743</v>
      </c>
      <c r="O448" s="55">
        <f t="shared" si="240"/>
        <v>9.4044217175515143</v>
      </c>
      <c r="P448" s="55">
        <f t="shared" si="240"/>
        <v>-5.4711292716894064</v>
      </c>
      <c r="Q448" s="55">
        <f t="shared" si="240"/>
        <v>10.288958200510805</v>
      </c>
      <c r="R448" s="55">
        <f t="shared" si="240"/>
        <v>-27.838887091556131</v>
      </c>
      <c r="S448" s="55"/>
      <c r="T448" s="55"/>
      <c r="U448" s="55"/>
    </row>
    <row r="449" spans="1:21" s="2" customFormat="1" ht="11.25" customHeight="1">
      <c r="A449" s="1071"/>
      <c r="B449" s="45" t="s">
        <v>185</v>
      </c>
      <c r="C449" s="55">
        <f t="shared" si="239"/>
        <v>2.4440588638159397</v>
      </c>
      <c r="D449" s="55">
        <f t="shared" si="239"/>
        <v>1.3979872741123387</v>
      </c>
      <c r="E449" s="55">
        <f t="shared" si="239"/>
        <v>3.4304241618714713</v>
      </c>
      <c r="F449" s="55">
        <f t="shared" si="239"/>
        <v>-0.13628788520746582</v>
      </c>
      <c r="G449" s="55">
        <f t="shared" si="239"/>
        <v>5.4660491638788784</v>
      </c>
      <c r="H449" s="55">
        <f t="shared" si="239"/>
        <v>10.984376330094506</v>
      </c>
      <c r="I449" s="55">
        <f t="shared" si="239"/>
        <v>4.4353155446948449</v>
      </c>
      <c r="J449" s="1071"/>
      <c r="K449" s="45" t="s">
        <v>185</v>
      </c>
      <c r="L449" s="55">
        <f t="shared" si="240"/>
        <v>3.1609512257873007E-2</v>
      </c>
      <c r="M449" s="55">
        <f t="shared" si="240"/>
        <v>9.561728055876074</v>
      </c>
      <c r="N449" s="55">
        <f t="shared" si="240"/>
        <v>5.997479441462076</v>
      </c>
      <c r="O449" s="55">
        <f t="shared" si="240"/>
        <v>4.5347077270074152</v>
      </c>
      <c r="P449" s="55">
        <f t="shared" si="240"/>
        <v>-10.630883236531147</v>
      </c>
      <c r="Q449" s="55">
        <f t="shared" si="240"/>
        <v>5.3535439552641293</v>
      </c>
      <c r="R449" s="55">
        <f t="shared" si="240"/>
        <v>-29.887432646310884</v>
      </c>
      <c r="S449" s="55"/>
      <c r="T449" s="55"/>
      <c r="U449" s="55"/>
    </row>
    <row r="450" spans="1:21" s="2" customFormat="1" ht="11.25" customHeight="1">
      <c r="A450" s="1071"/>
      <c r="B450" s="45" t="s">
        <v>186</v>
      </c>
      <c r="C450" s="55">
        <f t="shared" si="239"/>
        <v>4.6062933343037855</v>
      </c>
      <c r="D450" s="55">
        <f t="shared" si="239"/>
        <v>2.5813390136353718</v>
      </c>
      <c r="E450" s="55">
        <f t="shared" si="239"/>
        <v>5.0989308807544802</v>
      </c>
      <c r="F450" s="55">
        <f t="shared" si="239"/>
        <v>-0.11429279828870165</v>
      </c>
      <c r="G450" s="55">
        <f t="shared" si="239"/>
        <v>5.7199314449630947</v>
      </c>
      <c r="H450" s="55">
        <f t="shared" si="239"/>
        <v>11.737883234674769</v>
      </c>
      <c r="I450" s="55">
        <f t="shared" si="239"/>
        <v>5.2579096259524505</v>
      </c>
      <c r="J450" s="1071"/>
      <c r="K450" s="45" t="s">
        <v>186</v>
      </c>
      <c r="L450" s="55">
        <f t="shared" si="240"/>
        <v>4.9963606443241844</v>
      </c>
      <c r="M450" s="55">
        <f t="shared" si="240"/>
        <v>13.595170423071437</v>
      </c>
      <c r="N450" s="55">
        <f t="shared" si="240"/>
        <v>7.8516133894636937</v>
      </c>
      <c r="O450" s="55">
        <f t="shared" si="240"/>
        <v>8.1103866402389286</v>
      </c>
      <c r="P450" s="55">
        <f t="shared" si="240"/>
        <v>-16.127230599932531</v>
      </c>
      <c r="Q450" s="55">
        <f t="shared" si="240"/>
        <v>42.682952175750472</v>
      </c>
      <c r="R450" s="55">
        <f t="shared" si="240"/>
        <v>-14.939624346281363</v>
      </c>
      <c r="S450" s="55"/>
      <c r="T450" s="55"/>
      <c r="U450" s="55"/>
    </row>
    <row r="451" spans="1:21" s="2" customFormat="1" ht="11.25" hidden="1" customHeight="1">
      <c r="A451" s="1071"/>
      <c r="B451" s="45" t="s">
        <v>187</v>
      </c>
      <c r="C451" s="55">
        <f t="shared" si="239"/>
        <v>-100</v>
      </c>
      <c r="D451" s="55">
        <f t="shared" si="239"/>
        <v>-100</v>
      </c>
      <c r="E451" s="55">
        <f t="shared" si="239"/>
        <v>-100</v>
      </c>
      <c r="F451" s="55">
        <f t="shared" si="239"/>
        <v>-100</v>
      </c>
      <c r="G451" s="55">
        <f t="shared" si="239"/>
        <v>-100</v>
      </c>
      <c r="H451" s="55">
        <f t="shared" si="239"/>
        <v>-100</v>
      </c>
      <c r="I451" s="55">
        <f t="shared" si="239"/>
        <v>-100</v>
      </c>
      <c r="J451" s="1071"/>
      <c r="K451" s="45" t="s">
        <v>187</v>
      </c>
      <c r="L451" s="55">
        <f t="shared" si="240"/>
        <v>-100</v>
      </c>
      <c r="M451" s="55">
        <f t="shared" si="240"/>
        <v>-100</v>
      </c>
      <c r="N451" s="55">
        <f t="shared" si="240"/>
        <v>-100</v>
      </c>
      <c r="O451" s="55">
        <f t="shared" si="240"/>
        <v>-100</v>
      </c>
      <c r="P451" s="55">
        <f t="shared" si="240"/>
        <v>-100</v>
      </c>
      <c r="Q451" s="55">
        <f t="shared" si="240"/>
        <v>-100</v>
      </c>
      <c r="R451" s="55">
        <f t="shared" si="240"/>
        <v>-100</v>
      </c>
      <c r="S451" s="55"/>
      <c r="T451" s="55"/>
      <c r="U451" s="55"/>
    </row>
    <row r="452" spans="1:21" s="2" customFormat="1" ht="6.95" customHeight="1">
      <c r="A452" s="1071"/>
      <c r="B452" s="45"/>
      <c r="C452" s="55"/>
      <c r="D452" s="55"/>
      <c r="E452" s="55"/>
      <c r="F452" s="55"/>
      <c r="G452" s="55"/>
      <c r="H452" s="55"/>
      <c r="I452" s="55"/>
      <c r="J452" s="1071"/>
      <c r="K452" s="45"/>
      <c r="L452" s="55"/>
      <c r="M452" s="55"/>
      <c r="N452" s="55"/>
      <c r="O452" s="55"/>
      <c r="P452" s="55"/>
      <c r="Q452" s="55"/>
      <c r="R452" s="55"/>
      <c r="S452" s="55"/>
      <c r="T452" s="55"/>
      <c r="U452" s="55"/>
    </row>
    <row r="453" spans="1:21" s="2" customFormat="1" ht="11.25" hidden="1" customHeight="1">
      <c r="A453" s="1202" t="s">
        <v>188</v>
      </c>
      <c r="B453" s="1203"/>
      <c r="C453" s="55">
        <f t="shared" ref="C453:I464" si="241">SUM(C242/C215*100-100)</f>
        <v>3.3168707741620125</v>
      </c>
      <c r="D453" s="55">
        <f t="shared" si="241"/>
        <v>3.440530082842912</v>
      </c>
      <c r="E453" s="55">
        <f t="shared" si="241"/>
        <v>1.0071942446043209</v>
      </c>
      <c r="F453" s="55">
        <f t="shared" si="241"/>
        <v>6.6654474753113675</v>
      </c>
      <c r="G453" s="55">
        <f t="shared" si="241"/>
        <v>9.5940067261197584</v>
      </c>
      <c r="H453" s="55">
        <f t="shared" si="241"/>
        <v>7.5219134998893793</v>
      </c>
      <c r="I453" s="55">
        <f t="shared" si="241"/>
        <v>-1.1997080558343214</v>
      </c>
      <c r="J453" s="1202" t="s">
        <v>188</v>
      </c>
      <c r="K453" s="1203"/>
      <c r="L453" s="55">
        <f t="shared" ref="L453:R464" si="242">SUM(L242/L215*100-100)</f>
        <v>6.239550257664888</v>
      </c>
      <c r="M453" s="55">
        <f t="shared" si="242"/>
        <v>3.4244160423093888</v>
      </c>
      <c r="N453" s="55">
        <f t="shared" si="242"/>
        <v>0.28149037939691368</v>
      </c>
      <c r="O453" s="55">
        <f t="shared" si="242"/>
        <v>-17.233130624060323</v>
      </c>
      <c r="P453" s="55">
        <f t="shared" si="242"/>
        <v>1.3851744281555796</v>
      </c>
      <c r="Q453" s="55">
        <f t="shared" si="242"/>
        <v>-2.5497527439392087</v>
      </c>
      <c r="R453" s="55">
        <f t="shared" si="242"/>
        <v>-10.83140142733761</v>
      </c>
      <c r="S453" s="55"/>
      <c r="T453" s="55"/>
      <c r="U453" s="55"/>
    </row>
    <row r="454" spans="1:21" s="2" customFormat="1" ht="11.25" hidden="1" customHeight="1">
      <c r="A454" s="1202" t="s">
        <v>189</v>
      </c>
      <c r="B454" s="1203"/>
      <c r="C454" s="55">
        <f t="shared" si="241"/>
        <v>3.2627544087026337</v>
      </c>
      <c r="D454" s="55">
        <f t="shared" si="241"/>
        <v>2.6461936383068547</v>
      </c>
      <c r="E454" s="55">
        <f t="shared" si="241"/>
        <v>1.0837065799203884</v>
      </c>
      <c r="F454" s="55">
        <f t="shared" si="241"/>
        <v>7.0751940510432831</v>
      </c>
      <c r="G454" s="55">
        <f t="shared" si="241"/>
        <v>8.7860758449382956</v>
      </c>
      <c r="H454" s="55">
        <f t="shared" si="241"/>
        <v>10.414999960213308</v>
      </c>
      <c r="I454" s="55">
        <f t="shared" si="241"/>
        <v>2.9303967047908515</v>
      </c>
      <c r="J454" s="1202" t="s">
        <v>189</v>
      </c>
      <c r="K454" s="1203"/>
      <c r="L454" s="55">
        <f t="shared" si="242"/>
        <v>-7.9835788933507956E-2</v>
      </c>
      <c r="M454" s="55">
        <f t="shared" si="242"/>
        <v>5.6595916513136189</v>
      </c>
      <c r="N454" s="55">
        <f t="shared" si="242"/>
        <v>-0.65650488274378915</v>
      </c>
      <c r="O454" s="55">
        <f t="shared" si="242"/>
        <v>-17.316066951218716</v>
      </c>
      <c r="P454" s="55">
        <f t="shared" si="242"/>
        <v>-11.212500902011996</v>
      </c>
      <c r="Q454" s="55">
        <f t="shared" si="242"/>
        <v>17.824089740119106</v>
      </c>
      <c r="R454" s="55">
        <f t="shared" si="242"/>
        <v>-12.898585582002013</v>
      </c>
      <c r="S454" s="55"/>
      <c r="T454" s="55"/>
      <c r="U454" s="55"/>
    </row>
    <row r="455" spans="1:21" s="2" customFormat="1" ht="11.25" hidden="1" customHeight="1">
      <c r="A455" s="1202" t="s">
        <v>190</v>
      </c>
      <c r="B455" s="1203"/>
      <c r="C455" s="55">
        <f t="shared" si="241"/>
        <v>1.7313430788984618</v>
      </c>
      <c r="D455" s="55">
        <f t="shared" si="241"/>
        <v>1.9892791738604103</v>
      </c>
      <c r="E455" s="55">
        <f t="shared" si="241"/>
        <v>0.31854194205097031</v>
      </c>
      <c r="F455" s="55">
        <f t="shared" si="241"/>
        <v>5.0452945128426308</v>
      </c>
      <c r="G455" s="55">
        <f t="shared" si="241"/>
        <v>6.5941650560722422</v>
      </c>
      <c r="H455" s="55">
        <f t="shared" si="241"/>
        <v>8.3089861067211928</v>
      </c>
      <c r="I455" s="55">
        <f t="shared" si="241"/>
        <v>4.3367585747276109</v>
      </c>
      <c r="J455" s="1202" t="s">
        <v>190</v>
      </c>
      <c r="K455" s="1203"/>
      <c r="L455" s="55">
        <f t="shared" si="242"/>
        <v>-5.0742770927594876</v>
      </c>
      <c r="M455" s="55">
        <f t="shared" si="242"/>
        <v>4.1123487134812109</v>
      </c>
      <c r="N455" s="55">
        <f t="shared" si="242"/>
        <v>-3.9381615994519308</v>
      </c>
      <c r="O455" s="55">
        <f t="shared" si="242"/>
        <v>-16.992838427008266</v>
      </c>
      <c r="P455" s="55">
        <f t="shared" si="242"/>
        <v>-17.620183071981117</v>
      </c>
      <c r="Q455" s="55">
        <f t="shared" si="242"/>
        <v>13.925800170259393</v>
      </c>
      <c r="R455" s="55">
        <f t="shared" si="242"/>
        <v>-18.903261602732869</v>
      </c>
      <c r="S455" s="55"/>
      <c r="T455" s="55"/>
      <c r="U455" s="55"/>
    </row>
    <row r="456" spans="1:21" s="2" customFormat="1" ht="11.25" hidden="1" customHeight="1">
      <c r="A456" s="1202" t="s">
        <v>191</v>
      </c>
      <c r="B456" s="1203"/>
      <c r="C456" s="55">
        <f t="shared" si="241"/>
        <v>1.6775263574844104</v>
      </c>
      <c r="D456" s="55">
        <f t="shared" si="241"/>
        <v>1.6936881685490022</v>
      </c>
      <c r="E456" s="55">
        <f t="shared" si="241"/>
        <v>0.1409408661789513</v>
      </c>
      <c r="F456" s="55">
        <f t="shared" si="241"/>
        <v>5.5048272546491575</v>
      </c>
      <c r="G456" s="55">
        <f t="shared" si="241"/>
        <v>6.2275605166348953</v>
      </c>
      <c r="H456" s="55">
        <f t="shared" si="241"/>
        <v>7.8022502855434936</v>
      </c>
      <c r="I456" s="55">
        <f t="shared" si="241"/>
        <v>2.4376217676695973</v>
      </c>
      <c r="J456" s="1202" t="s">
        <v>191</v>
      </c>
      <c r="K456" s="1203"/>
      <c r="L456" s="55">
        <f t="shared" si="242"/>
        <v>-2.5554478500894362</v>
      </c>
      <c r="M456" s="55">
        <f t="shared" si="242"/>
        <v>6.5787518140173518</v>
      </c>
      <c r="N456" s="55">
        <f t="shared" si="242"/>
        <v>-1.6447848683278892</v>
      </c>
      <c r="O456" s="55">
        <f t="shared" si="242"/>
        <v>-18.580745754610604</v>
      </c>
      <c r="P456" s="55">
        <f t="shared" si="242"/>
        <v>-10.437795091838765</v>
      </c>
      <c r="Q456" s="55">
        <f t="shared" si="242"/>
        <v>8.2729694130521523</v>
      </c>
      <c r="R456" s="55">
        <f t="shared" si="242"/>
        <v>-22.340842846431528</v>
      </c>
      <c r="S456" s="55"/>
      <c r="T456" s="55"/>
      <c r="U456" s="55"/>
    </row>
    <row r="457" spans="1:21" s="2" customFormat="1" ht="11.25" hidden="1" customHeight="1">
      <c r="A457" s="1202" t="s">
        <v>192</v>
      </c>
      <c r="B457" s="1203"/>
      <c r="C457" s="55">
        <f t="shared" si="241"/>
        <v>1.8177866799813103</v>
      </c>
      <c r="D457" s="55">
        <f t="shared" si="241"/>
        <v>2.1672634318303636</v>
      </c>
      <c r="E457" s="55">
        <f t="shared" si="241"/>
        <v>0.57226525814533602</v>
      </c>
      <c r="F457" s="55">
        <f t="shared" si="241"/>
        <v>5.0765462387282696</v>
      </c>
      <c r="G457" s="55">
        <f t="shared" si="241"/>
        <v>6.7693946522782085</v>
      </c>
      <c r="H457" s="55">
        <f t="shared" si="241"/>
        <v>8.0478286055930113</v>
      </c>
      <c r="I457" s="55">
        <f t="shared" si="241"/>
        <v>0.9698974652970378</v>
      </c>
      <c r="J457" s="1202" t="s">
        <v>192</v>
      </c>
      <c r="K457" s="1203"/>
      <c r="L457" s="55">
        <f t="shared" si="242"/>
        <v>-1.1760101511978149</v>
      </c>
      <c r="M457" s="55">
        <f t="shared" si="242"/>
        <v>6.5500949843816585</v>
      </c>
      <c r="N457" s="55">
        <f t="shared" si="242"/>
        <v>-1.7989311641325259</v>
      </c>
      <c r="O457" s="55">
        <f t="shared" si="242"/>
        <v>-14.962934771566268</v>
      </c>
      <c r="P457" s="55">
        <f t="shared" si="242"/>
        <v>-9.441187501233685</v>
      </c>
      <c r="Q457" s="55">
        <f t="shared" si="242"/>
        <v>5.2001710582584906</v>
      </c>
      <c r="R457" s="55">
        <f t="shared" si="242"/>
        <v>-25.158496895015091</v>
      </c>
      <c r="S457" s="55"/>
      <c r="T457" s="55"/>
      <c r="U457" s="55"/>
    </row>
    <row r="458" spans="1:21" s="2" customFormat="1" ht="11.25" hidden="1" customHeight="1">
      <c r="A458" s="1202" t="s">
        <v>193</v>
      </c>
      <c r="B458" s="1203"/>
      <c r="C458" s="55">
        <f t="shared" si="241"/>
        <v>1.9837488941527965</v>
      </c>
      <c r="D458" s="55">
        <f t="shared" si="241"/>
        <v>2.4097237411907741</v>
      </c>
      <c r="E458" s="55">
        <f t="shared" si="241"/>
        <v>1.0148956939190583</v>
      </c>
      <c r="F458" s="55">
        <f t="shared" si="241"/>
        <v>4.290480629290343</v>
      </c>
      <c r="G458" s="55">
        <f t="shared" si="241"/>
        <v>5.793309732749492</v>
      </c>
      <c r="H458" s="55">
        <f t="shared" si="241"/>
        <v>7.2970916022647998</v>
      </c>
      <c r="I458" s="55">
        <f t="shared" si="241"/>
        <v>1.8576803253526322</v>
      </c>
      <c r="J458" s="1202" t="s">
        <v>193</v>
      </c>
      <c r="K458" s="1203"/>
      <c r="L458" s="55">
        <f t="shared" si="242"/>
        <v>4.4588036842128531E-2</v>
      </c>
      <c r="M458" s="55">
        <f t="shared" si="242"/>
        <v>7.1153597685682541</v>
      </c>
      <c r="N458" s="55">
        <f t="shared" si="242"/>
        <v>-2.2348980146171726</v>
      </c>
      <c r="O458" s="55">
        <f t="shared" si="242"/>
        <v>-10.438124834142258</v>
      </c>
      <c r="P458" s="55">
        <f t="shared" si="242"/>
        <v>-8.4078907676957186</v>
      </c>
      <c r="Q458" s="55">
        <f t="shared" si="242"/>
        <v>4.9817679037282829</v>
      </c>
      <c r="R458" s="55">
        <f t="shared" si="242"/>
        <v>-25.839175415377952</v>
      </c>
      <c r="S458" s="55"/>
      <c r="T458" s="55"/>
      <c r="U458" s="55"/>
    </row>
    <row r="459" spans="1:21" s="2" customFormat="1" ht="11.25" hidden="1" customHeight="1">
      <c r="A459" s="1202" t="s">
        <v>194</v>
      </c>
      <c r="B459" s="1203"/>
      <c r="C459" s="55">
        <f t="shared" si="241"/>
        <v>1.8351542149773081</v>
      </c>
      <c r="D459" s="55">
        <f t="shared" si="241"/>
        <v>2.3865106834459766</v>
      </c>
      <c r="E459" s="55">
        <f t="shared" si="241"/>
        <v>1.5465960517654764</v>
      </c>
      <c r="F459" s="55">
        <f t="shared" si="241"/>
        <v>3.4384847199713704</v>
      </c>
      <c r="G459" s="55">
        <f t="shared" si="241"/>
        <v>5.4629321050239099</v>
      </c>
      <c r="H459" s="55">
        <f t="shared" si="241"/>
        <v>6.6115834436188123</v>
      </c>
      <c r="I459" s="55">
        <f t="shared" si="241"/>
        <v>1.5242161720204024</v>
      </c>
      <c r="J459" s="1202" t="s">
        <v>194</v>
      </c>
      <c r="K459" s="1203"/>
      <c r="L459" s="55">
        <f t="shared" si="242"/>
        <v>0.8360907100509678</v>
      </c>
      <c r="M459" s="55">
        <f t="shared" si="242"/>
        <v>6.6250959521410948</v>
      </c>
      <c r="N459" s="55">
        <f t="shared" si="242"/>
        <v>-2.9498605542164427</v>
      </c>
      <c r="O459" s="55">
        <f t="shared" si="242"/>
        <v>-8.7866468373122899</v>
      </c>
      <c r="P459" s="55">
        <f t="shared" si="242"/>
        <v>-9.1368894775252016</v>
      </c>
      <c r="Q459" s="55">
        <f t="shared" si="242"/>
        <v>3.0012233416062344</v>
      </c>
      <c r="R459" s="55">
        <f t="shared" si="242"/>
        <v>-27.791346346656809</v>
      </c>
      <c r="S459" s="55"/>
      <c r="T459" s="55"/>
      <c r="U459" s="55"/>
    </row>
    <row r="460" spans="1:21" s="2" customFormat="1" ht="11.25" hidden="1" customHeight="1">
      <c r="A460" s="1202" t="s">
        <v>195</v>
      </c>
      <c r="B460" s="1203"/>
      <c r="C460" s="55">
        <f t="shared" si="241"/>
        <v>2.424024560267668</v>
      </c>
      <c r="D460" s="55">
        <f t="shared" si="241"/>
        <v>2.8522147910367153</v>
      </c>
      <c r="E460" s="55">
        <f t="shared" si="241"/>
        <v>2.0657284276236538</v>
      </c>
      <c r="F460" s="55">
        <f t="shared" si="241"/>
        <v>3.6393103610185875</v>
      </c>
      <c r="G460" s="55">
        <f t="shared" si="241"/>
        <v>5.8084820617855257</v>
      </c>
      <c r="H460" s="55">
        <f t="shared" si="241"/>
        <v>8.264448509806968</v>
      </c>
      <c r="I460" s="55">
        <f t="shared" si="241"/>
        <v>1.9529636220564583</v>
      </c>
      <c r="J460" s="1202" t="s">
        <v>195</v>
      </c>
      <c r="K460" s="1203"/>
      <c r="L460" s="55">
        <f t="shared" si="242"/>
        <v>1.5315010050079252</v>
      </c>
      <c r="M460" s="55">
        <f t="shared" si="242"/>
        <v>7.3144858532761674</v>
      </c>
      <c r="N460" s="55">
        <f t="shared" si="242"/>
        <v>-1.0345748637721357</v>
      </c>
      <c r="O460" s="55">
        <f t="shared" si="242"/>
        <v>-5.7835437587875731</v>
      </c>
      <c r="P460" s="55">
        <f t="shared" si="242"/>
        <v>-6.0268932999592408</v>
      </c>
      <c r="Q460" s="55">
        <f t="shared" si="242"/>
        <v>0.83980037877256564</v>
      </c>
      <c r="R460" s="55">
        <f t="shared" si="242"/>
        <v>-28.476044065623569</v>
      </c>
      <c r="S460" s="55"/>
      <c r="T460" s="55"/>
      <c r="U460" s="55"/>
    </row>
    <row r="461" spans="1:21" s="2" customFormat="1" ht="11.25" hidden="1" customHeight="1">
      <c r="A461" s="1202" t="s">
        <v>196</v>
      </c>
      <c r="B461" s="1203"/>
      <c r="C461" s="55">
        <f t="shared" si="241"/>
        <v>2.6799393079894855</v>
      </c>
      <c r="D461" s="55">
        <f t="shared" si="241"/>
        <v>3.2360473028228967</v>
      </c>
      <c r="E461" s="55">
        <f t="shared" si="241"/>
        <v>2.4169394732225271</v>
      </c>
      <c r="F461" s="55">
        <f t="shared" si="241"/>
        <v>3.31218498947851</v>
      </c>
      <c r="G461" s="55">
        <f t="shared" si="241"/>
        <v>5.6706938412175845</v>
      </c>
      <c r="H461" s="55">
        <f t="shared" si="241"/>
        <v>8.3954061244632783</v>
      </c>
      <c r="I461" s="55">
        <f t="shared" si="241"/>
        <v>2.4143240132599004</v>
      </c>
      <c r="J461" s="1202" t="s">
        <v>196</v>
      </c>
      <c r="K461" s="1203"/>
      <c r="L461" s="55">
        <f t="shared" si="242"/>
        <v>1.9496908546331611</v>
      </c>
      <c r="M461" s="55">
        <f t="shared" si="242"/>
        <v>7.4880262737763985</v>
      </c>
      <c r="N461" s="55">
        <f t="shared" si="242"/>
        <v>-0.27660532415958983</v>
      </c>
      <c r="O461" s="55">
        <f t="shared" si="242"/>
        <v>-3.819933530527635</v>
      </c>
      <c r="P461" s="55">
        <f t="shared" si="242"/>
        <v>-5.953502095720026</v>
      </c>
      <c r="Q461" s="55">
        <f t="shared" si="242"/>
        <v>2.0659167332121626</v>
      </c>
      <c r="R461" s="55">
        <f t="shared" si="242"/>
        <v>-28.390961960580199</v>
      </c>
      <c r="S461" s="55"/>
      <c r="T461" s="55"/>
      <c r="U461" s="55"/>
    </row>
    <row r="462" spans="1:21" s="2" customFormat="1" ht="11.25" hidden="1" customHeight="1">
      <c r="A462" s="1202" t="s">
        <v>197</v>
      </c>
      <c r="B462" s="1203"/>
      <c r="C462" s="55">
        <f t="shared" si="241"/>
        <v>2.6534257486398047</v>
      </c>
      <c r="D462" s="55">
        <f t="shared" si="241"/>
        <v>3.0359472629886994</v>
      </c>
      <c r="E462" s="55">
        <f t="shared" si="241"/>
        <v>2.5257834494426135</v>
      </c>
      <c r="F462" s="55">
        <f t="shared" si="241"/>
        <v>2.9110503007451598</v>
      </c>
      <c r="G462" s="55">
        <f t="shared" si="241"/>
        <v>5.6477683825918632</v>
      </c>
      <c r="H462" s="55">
        <f t="shared" si="241"/>
        <v>8.6905590848736125</v>
      </c>
      <c r="I462" s="55">
        <f t="shared" si="241"/>
        <v>2.6412104996471442</v>
      </c>
      <c r="J462" s="1202" t="s">
        <v>197</v>
      </c>
      <c r="K462" s="1203"/>
      <c r="L462" s="55">
        <f t="shared" si="242"/>
        <v>1.7216634157011299</v>
      </c>
      <c r="M462" s="55">
        <f t="shared" si="242"/>
        <v>7.7264862515783506</v>
      </c>
      <c r="N462" s="55">
        <f t="shared" si="242"/>
        <v>0.4660743958767597</v>
      </c>
      <c r="O462" s="55">
        <f t="shared" si="242"/>
        <v>-2.9385664496096382</v>
      </c>
      <c r="P462" s="55">
        <f t="shared" si="242"/>
        <v>-6.5233971357037746</v>
      </c>
      <c r="Q462" s="55">
        <f t="shared" si="242"/>
        <v>2.4686807215822455</v>
      </c>
      <c r="R462" s="55">
        <f t="shared" si="242"/>
        <v>-28.580017065298804</v>
      </c>
      <c r="S462" s="55"/>
      <c r="T462" s="55"/>
      <c r="U462" s="55"/>
    </row>
    <row r="463" spans="1:21" s="2" customFormat="1" ht="11.25" customHeight="1">
      <c r="A463" s="1202" t="s">
        <v>198</v>
      </c>
      <c r="B463" s="1203"/>
      <c r="C463" s="55">
        <f t="shared" si="241"/>
        <v>2.8073126399743842</v>
      </c>
      <c r="D463" s="55">
        <f t="shared" si="241"/>
        <v>2.9994326835506939</v>
      </c>
      <c r="E463" s="55">
        <f t="shared" si="241"/>
        <v>2.7388600989386731</v>
      </c>
      <c r="F463" s="55">
        <f t="shared" si="241"/>
        <v>2.6699904970061823</v>
      </c>
      <c r="G463" s="55">
        <f t="shared" si="241"/>
        <v>5.6539067742319844</v>
      </c>
      <c r="H463" s="55">
        <f t="shared" si="241"/>
        <v>8.9391877680488534</v>
      </c>
      <c r="I463" s="55">
        <f t="shared" si="241"/>
        <v>2.8328510383120715</v>
      </c>
      <c r="J463" s="1202" t="s">
        <v>198</v>
      </c>
      <c r="K463" s="1203"/>
      <c r="L463" s="55">
        <f t="shared" si="242"/>
        <v>1.9611409887723994</v>
      </c>
      <c r="M463" s="55">
        <f t="shared" si="242"/>
        <v>8.196861587095043</v>
      </c>
      <c r="N463" s="55">
        <f t="shared" si="242"/>
        <v>1.0241881876636825</v>
      </c>
      <c r="O463" s="55">
        <f t="shared" si="242"/>
        <v>-2.1431626725291437</v>
      </c>
      <c r="P463" s="55">
        <f t="shared" si="242"/>
        <v>-7.2367134837460014</v>
      </c>
      <c r="Q463" s="55">
        <f t="shared" si="242"/>
        <v>4.8428916236270254</v>
      </c>
      <c r="R463" s="55">
        <f t="shared" si="242"/>
        <v>-27.82394973533296</v>
      </c>
      <c r="S463" s="55"/>
      <c r="T463" s="55"/>
      <c r="U463" s="55"/>
    </row>
    <row r="464" spans="1:21" s="2" customFormat="1" ht="11.25" hidden="1" customHeight="1">
      <c r="A464" s="1202" t="s">
        <v>199</v>
      </c>
      <c r="B464" s="1203"/>
      <c r="C464" s="55">
        <f t="shared" si="241"/>
        <v>-4.0833049690878056</v>
      </c>
      <c r="D464" s="55">
        <f t="shared" si="241"/>
        <v>-4.2659724107893879</v>
      </c>
      <c r="E464" s="55">
        <f t="shared" si="241"/>
        <v>-4.4900237588768732</v>
      </c>
      <c r="F464" s="55">
        <f t="shared" si="241"/>
        <v>-3.8893893154584305</v>
      </c>
      <c r="G464" s="55">
        <f t="shared" si="241"/>
        <v>-1.97197502204817</v>
      </c>
      <c r="H464" s="55">
        <f t="shared" si="241"/>
        <v>1.5328336896918842</v>
      </c>
      <c r="I464" s="55">
        <f t="shared" si="241"/>
        <v>-3.4813531251264322</v>
      </c>
      <c r="J464" s="1202" t="s">
        <v>199</v>
      </c>
      <c r="K464" s="1203"/>
      <c r="L464" s="55">
        <f t="shared" si="242"/>
        <v>-4.2458899866215205</v>
      </c>
      <c r="M464" s="55">
        <f t="shared" si="242"/>
        <v>-0.18057045248961856</v>
      </c>
      <c r="N464" s="55">
        <f t="shared" si="242"/>
        <v>-4.6725761077419037</v>
      </c>
      <c r="O464" s="55">
        <f t="shared" si="242"/>
        <v>-7.9771454453608328</v>
      </c>
      <c r="P464" s="55">
        <f t="shared" si="242"/>
        <v>-13.319956984856432</v>
      </c>
      <c r="Q464" s="55">
        <f t="shared" si="242"/>
        <v>-0.8523648133779318</v>
      </c>
      <c r="R464" s="55">
        <f t="shared" si="242"/>
        <v>-31.3025454498448</v>
      </c>
      <c r="S464" s="55"/>
      <c r="T464" s="55"/>
      <c r="U464" s="55"/>
    </row>
    <row r="465" spans="1:20" ht="6" customHeight="1"/>
    <row r="466" spans="1:20" ht="24" customHeight="1">
      <c r="A466" s="1217" t="s">
        <v>742</v>
      </c>
      <c r="B466" s="1217"/>
      <c r="C466" s="1217"/>
      <c r="D466" s="1217"/>
      <c r="E466" s="1217"/>
      <c r="F466" s="1217"/>
      <c r="G466" s="1217"/>
      <c r="H466" s="1217"/>
      <c r="I466" s="1217"/>
      <c r="J466" s="1217"/>
      <c r="K466" s="1217"/>
      <c r="L466" s="1217"/>
      <c r="M466" s="1217"/>
      <c r="N466" s="1217"/>
      <c r="O466" s="1217"/>
      <c r="P466" s="1217"/>
      <c r="Q466" s="1217"/>
      <c r="R466" s="1217"/>
      <c r="S466" s="1084"/>
      <c r="T466" s="1084"/>
    </row>
    <row r="467" spans="1:20" ht="24" customHeight="1">
      <c r="A467" s="1429" t="s">
        <v>756</v>
      </c>
      <c r="B467" s="1429"/>
      <c r="C467" s="1429"/>
      <c r="D467" s="1429"/>
      <c r="E467" s="1429"/>
      <c r="F467" s="1429"/>
      <c r="G467" s="1429"/>
      <c r="H467" s="1429"/>
      <c r="I467" s="1429"/>
      <c r="J467" s="1429"/>
      <c r="K467" s="1429"/>
      <c r="L467" s="1429"/>
      <c r="M467" s="1429"/>
      <c r="N467" s="1429"/>
      <c r="O467" s="1429"/>
      <c r="P467" s="1429"/>
      <c r="Q467" s="1429"/>
      <c r="R467" s="1429"/>
      <c r="S467" s="1105"/>
      <c r="T467" s="1105"/>
    </row>
  </sheetData>
  <mergeCells count="427">
    <mergeCell ref="A2:H2"/>
    <mergeCell ref="J2:R2"/>
    <mergeCell ref="A3:H3"/>
    <mergeCell ref="J3:R3"/>
    <mergeCell ref="D8:I8"/>
    <mergeCell ref="L8:R8"/>
    <mergeCell ref="A28:B28"/>
    <mergeCell ref="J28:K28"/>
    <mergeCell ref="A29:B29"/>
    <mergeCell ref="J29:K29"/>
    <mergeCell ref="A30:B30"/>
    <mergeCell ref="J30:K30"/>
    <mergeCell ref="J9:K9"/>
    <mergeCell ref="C17:H17"/>
    <mergeCell ref="L17:R17"/>
    <mergeCell ref="A26:B26"/>
    <mergeCell ref="J26:K26"/>
    <mergeCell ref="A27:B27"/>
    <mergeCell ref="J27:K27"/>
    <mergeCell ref="A34:B34"/>
    <mergeCell ref="J34:K34"/>
    <mergeCell ref="A35:B35"/>
    <mergeCell ref="J35:K35"/>
    <mergeCell ref="A36:B36"/>
    <mergeCell ref="J36:K36"/>
    <mergeCell ref="A31:B31"/>
    <mergeCell ref="J31:K31"/>
    <mergeCell ref="A32:B32"/>
    <mergeCell ref="J32:K32"/>
    <mergeCell ref="A33:B33"/>
    <mergeCell ref="J33:K33"/>
    <mergeCell ref="A54:B54"/>
    <mergeCell ref="J54:K54"/>
    <mergeCell ref="A55:B55"/>
    <mergeCell ref="J55:K55"/>
    <mergeCell ref="A56:B56"/>
    <mergeCell ref="J56:K56"/>
    <mergeCell ref="A37:B37"/>
    <mergeCell ref="J37:K37"/>
    <mergeCell ref="A39:B39"/>
    <mergeCell ref="J39:K39"/>
    <mergeCell ref="A53:B53"/>
    <mergeCell ref="J53:K53"/>
    <mergeCell ref="A60:B60"/>
    <mergeCell ref="J60:K60"/>
    <mergeCell ref="A61:B61"/>
    <mergeCell ref="J61:K61"/>
    <mergeCell ref="A62:B62"/>
    <mergeCell ref="J62:K62"/>
    <mergeCell ref="A57:B57"/>
    <mergeCell ref="J57:K57"/>
    <mergeCell ref="A58:B58"/>
    <mergeCell ref="J58:K58"/>
    <mergeCell ref="A59:B59"/>
    <mergeCell ref="J59:K59"/>
    <mergeCell ref="A81:B81"/>
    <mergeCell ref="J81:K81"/>
    <mergeCell ref="A82:B82"/>
    <mergeCell ref="J82:K82"/>
    <mergeCell ref="A83:B83"/>
    <mergeCell ref="J83:K83"/>
    <mergeCell ref="A63:B63"/>
    <mergeCell ref="J63:K63"/>
    <mergeCell ref="A64:B64"/>
    <mergeCell ref="J64:K64"/>
    <mergeCell ref="A80:B80"/>
    <mergeCell ref="J80:K80"/>
    <mergeCell ref="A87:B87"/>
    <mergeCell ref="J87:K87"/>
    <mergeCell ref="A88:B88"/>
    <mergeCell ref="J88:K88"/>
    <mergeCell ref="A89:B89"/>
    <mergeCell ref="J89:K89"/>
    <mergeCell ref="A84:B84"/>
    <mergeCell ref="J84:K84"/>
    <mergeCell ref="A85:B85"/>
    <mergeCell ref="J85:K85"/>
    <mergeCell ref="A86:B86"/>
    <mergeCell ref="J86:K86"/>
    <mergeCell ref="A108:B108"/>
    <mergeCell ref="J108:K108"/>
    <mergeCell ref="A109:B109"/>
    <mergeCell ref="J109:K109"/>
    <mergeCell ref="A110:B110"/>
    <mergeCell ref="J110:K110"/>
    <mergeCell ref="A90:B90"/>
    <mergeCell ref="J90:K90"/>
    <mergeCell ref="A91:B91"/>
    <mergeCell ref="J91:K91"/>
    <mergeCell ref="A107:B107"/>
    <mergeCell ref="J107:K107"/>
    <mergeCell ref="A114:B114"/>
    <mergeCell ref="J114:K114"/>
    <mergeCell ref="A115:B115"/>
    <mergeCell ref="J115:K115"/>
    <mergeCell ref="A116:B116"/>
    <mergeCell ref="J116:K116"/>
    <mergeCell ref="A111:B111"/>
    <mergeCell ref="J111:K111"/>
    <mergeCell ref="A112:B112"/>
    <mergeCell ref="J112:K112"/>
    <mergeCell ref="A113:B113"/>
    <mergeCell ref="J113:K113"/>
    <mergeCell ref="A135:B135"/>
    <mergeCell ref="J135:K135"/>
    <mergeCell ref="A136:B136"/>
    <mergeCell ref="J136:K136"/>
    <mergeCell ref="A137:B137"/>
    <mergeCell ref="J137:K137"/>
    <mergeCell ref="A117:B117"/>
    <mergeCell ref="J117:K117"/>
    <mergeCell ref="A118:B118"/>
    <mergeCell ref="J118:K118"/>
    <mergeCell ref="A134:B134"/>
    <mergeCell ref="J134:K134"/>
    <mergeCell ref="A141:B141"/>
    <mergeCell ref="J141:K141"/>
    <mergeCell ref="A142:B142"/>
    <mergeCell ref="J142:K142"/>
    <mergeCell ref="A143:B143"/>
    <mergeCell ref="J143:K143"/>
    <mergeCell ref="A138:B138"/>
    <mergeCell ref="J138:K138"/>
    <mergeCell ref="A139:B139"/>
    <mergeCell ref="J139:K139"/>
    <mergeCell ref="A140:B140"/>
    <mergeCell ref="J140:K140"/>
    <mergeCell ref="A162:B162"/>
    <mergeCell ref="J162:K162"/>
    <mergeCell ref="A163:B163"/>
    <mergeCell ref="J163:K163"/>
    <mergeCell ref="A164:B164"/>
    <mergeCell ref="J164:K164"/>
    <mergeCell ref="A144:B144"/>
    <mergeCell ref="J144:K144"/>
    <mergeCell ref="A145:B145"/>
    <mergeCell ref="J145:K145"/>
    <mergeCell ref="A161:B161"/>
    <mergeCell ref="J161:K161"/>
    <mergeCell ref="A168:B168"/>
    <mergeCell ref="J168:K168"/>
    <mergeCell ref="A169:B169"/>
    <mergeCell ref="J169:K169"/>
    <mergeCell ref="A170:B170"/>
    <mergeCell ref="J170:K170"/>
    <mergeCell ref="A165:B165"/>
    <mergeCell ref="J165:K165"/>
    <mergeCell ref="A166:B166"/>
    <mergeCell ref="J166:K166"/>
    <mergeCell ref="A167:B167"/>
    <mergeCell ref="J167:K167"/>
    <mergeCell ref="A189:B189"/>
    <mergeCell ref="J189:K189"/>
    <mergeCell ref="A190:B190"/>
    <mergeCell ref="J190:K190"/>
    <mergeCell ref="A191:B191"/>
    <mergeCell ref="J191:K191"/>
    <mergeCell ref="A171:B171"/>
    <mergeCell ref="J171:K171"/>
    <mergeCell ref="A172:B172"/>
    <mergeCell ref="J172:K172"/>
    <mergeCell ref="A188:B188"/>
    <mergeCell ref="J188:K188"/>
    <mergeCell ref="A195:B195"/>
    <mergeCell ref="J195:K195"/>
    <mergeCell ref="A196:B196"/>
    <mergeCell ref="J196:K196"/>
    <mergeCell ref="A197:B197"/>
    <mergeCell ref="J197:K197"/>
    <mergeCell ref="A192:B192"/>
    <mergeCell ref="J192:K192"/>
    <mergeCell ref="A193:B193"/>
    <mergeCell ref="J193:K193"/>
    <mergeCell ref="A194:B194"/>
    <mergeCell ref="J194:K194"/>
    <mergeCell ref="A216:B216"/>
    <mergeCell ref="J216:K216"/>
    <mergeCell ref="A217:B217"/>
    <mergeCell ref="J217:K217"/>
    <mergeCell ref="A218:B218"/>
    <mergeCell ref="J218:K218"/>
    <mergeCell ref="A198:B198"/>
    <mergeCell ref="J198:K198"/>
    <mergeCell ref="A199:B199"/>
    <mergeCell ref="J199:K199"/>
    <mergeCell ref="A215:B215"/>
    <mergeCell ref="J215:K215"/>
    <mergeCell ref="A222:B222"/>
    <mergeCell ref="J222:K222"/>
    <mergeCell ref="A223:B223"/>
    <mergeCell ref="J223:K223"/>
    <mergeCell ref="A224:B224"/>
    <mergeCell ref="J224:K224"/>
    <mergeCell ref="A219:B219"/>
    <mergeCell ref="J219:K219"/>
    <mergeCell ref="A220:B220"/>
    <mergeCell ref="J220:K220"/>
    <mergeCell ref="A221:B221"/>
    <mergeCell ref="J221:K221"/>
    <mergeCell ref="A243:B243"/>
    <mergeCell ref="J243:K243"/>
    <mergeCell ref="A244:B244"/>
    <mergeCell ref="J244:K244"/>
    <mergeCell ref="A245:B245"/>
    <mergeCell ref="J245:K245"/>
    <mergeCell ref="A225:B225"/>
    <mergeCell ref="J225:K225"/>
    <mergeCell ref="A226:B226"/>
    <mergeCell ref="J226:K226"/>
    <mergeCell ref="A242:B242"/>
    <mergeCell ref="J242:K242"/>
    <mergeCell ref="A249:B249"/>
    <mergeCell ref="J249:K249"/>
    <mergeCell ref="A250:B250"/>
    <mergeCell ref="J250:K250"/>
    <mergeCell ref="A251:B251"/>
    <mergeCell ref="J251:K251"/>
    <mergeCell ref="A246:B246"/>
    <mergeCell ref="J246:K246"/>
    <mergeCell ref="A247:B247"/>
    <mergeCell ref="J247:K247"/>
    <mergeCell ref="A248:B248"/>
    <mergeCell ref="J248:K248"/>
    <mergeCell ref="C256:H256"/>
    <mergeCell ref="L256:R256"/>
    <mergeCell ref="A264:B264"/>
    <mergeCell ref="J264:K264"/>
    <mergeCell ref="A265:B265"/>
    <mergeCell ref="J265:K265"/>
    <mergeCell ref="A252:B252"/>
    <mergeCell ref="J252:K252"/>
    <mergeCell ref="A253:B253"/>
    <mergeCell ref="J253:K253"/>
    <mergeCell ref="C255:H255"/>
    <mergeCell ref="L255:R255"/>
    <mergeCell ref="A269:B269"/>
    <mergeCell ref="J269:K269"/>
    <mergeCell ref="A270:B270"/>
    <mergeCell ref="J270:K270"/>
    <mergeCell ref="A271:B271"/>
    <mergeCell ref="J271:K271"/>
    <mergeCell ref="A266:B266"/>
    <mergeCell ref="J266:K266"/>
    <mergeCell ref="A267:B267"/>
    <mergeCell ref="J267:K267"/>
    <mergeCell ref="A268:B268"/>
    <mergeCell ref="J268:K268"/>
    <mergeCell ref="A275:B275"/>
    <mergeCell ref="J275:K275"/>
    <mergeCell ref="A291:B291"/>
    <mergeCell ref="J291:K291"/>
    <mergeCell ref="A292:B292"/>
    <mergeCell ref="J292:K292"/>
    <mergeCell ref="A272:B272"/>
    <mergeCell ref="J272:K272"/>
    <mergeCell ref="A273:B273"/>
    <mergeCell ref="J273:K273"/>
    <mergeCell ref="A274:B274"/>
    <mergeCell ref="J274:K274"/>
    <mergeCell ref="A296:B296"/>
    <mergeCell ref="J296:K296"/>
    <mergeCell ref="A297:B297"/>
    <mergeCell ref="J297:K297"/>
    <mergeCell ref="A298:B298"/>
    <mergeCell ref="J298:K298"/>
    <mergeCell ref="A293:B293"/>
    <mergeCell ref="J293:K293"/>
    <mergeCell ref="A294:B294"/>
    <mergeCell ref="J294:K294"/>
    <mergeCell ref="A295:B295"/>
    <mergeCell ref="J295:K295"/>
    <mergeCell ref="A302:B302"/>
    <mergeCell ref="J302:K302"/>
    <mergeCell ref="A318:B318"/>
    <mergeCell ref="J318:K318"/>
    <mergeCell ref="A319:B319"/>
    <mergeCell ref="J319:K319"/>
    <mergeCell ref="A299:B299"/>
    <mergeCell ref="J299:K299"/>
    <mergeCell ref="A300:B300"/>
    <mergeCell ref="J300:K300"/>
    <mergeCell ref="A301:B301"/>
    <mergeCell ref="J301:K301"/>
    <mergeCell ref="A323:B323"/>
    <mergeCell ref="J323:K323"/>
    <mergeCell ref="A324:B324"/>
    <mergeCell ref="J324:K324"/>
    <mergeCell ref="A325:B325"/>
    <mergeCell ref="J325:K325"/>
    <mergeCell ref="A320:B320"/>
    <mergeCell ref="J320:K320"/>
    <mergeCell ref="A321:B321"/>
    <mergeCell ref="J321:K321"/>
    <mergeCell ref="A322:B322"/>
    <mergeCell ref="J322:K322"/>
    <mergeCell ref="A329:B329"/>
    <mergeCell ref="J329:K329"/>
    <mergeCell ref="A345:B345"/>
    <mergeCell ref="J345:K345"/>
    <mergeCell ref="A346:B346"/>
    <mergeCell ref="J346:K346"/>
    <mergeCell ref="A326:B326"/>
    <mergeCell ref="J326:K326"/>
    <mergeCell ref="A327:B327"/>
    <mergeCell ref="J327:K327"/>
    <mergeCell ref="A328:B328"/>
    <mergeCell ref="J328:K328"/>
    <mergeCell ref="A350:B350"/>
    <mergeCell ref="J350:K350"/>
    <mergeCell ref="A351:B351"/>
    <mergeCell ref="J351:K351"/>
    <mergeCell ref="A352:B352"/>
    <mergeCell ref="J352:K352"/>
    <mergeCell ref="A347:B347"/>
    <mergeCell ref="J347:K347"/>
    <mergeCell ref="A348:B348"/>
    <mergeCell ref="J348:K348"/>
    <mergeCell ref="A349:B349"/>
    <mergeCell ref="J349:K349"/>
    <mergeCell ref="A356:B356"/>
    <mergeCell ref="J356:K356"/>
    <mergeCell ref="A372:B372"/>
    <mergeCell ref="J372:K372"/>
    <mergeCell ref="A373:B373"/>
    <mergeCell ref="J373:K373"/>
    <mergeCell ref="A353:B353"/>
    <mergeCell ref="J353:K353"/>
    <mergeCell ref="A354:B354"/>
    <mergeCell ref="J354:K354"/>
    <mergeCell ref="A355:B355"/>
    <mergeCell ref="J355:K355"/>
    <mergeCell ref="A377:B377"/>
    <mergeCell ref="J377:K377"/>
    <mergeCell ref="A378:B378"/>
    <mergeCell ref="J378:K378"/>
    <mergeCell ref="A379:B379"/>
    <mergeCell ref="J379:K379"/>
    <mergeCell ref="A374:B374"/>
    <mergeCell ref="J374:K374"/>
    <mergeCell ref="A375:B375"/>
    <mergeCell ref="J375:K375"/>
    <mergeCell ref="A376:B376"/>
    <mergeCell ref="J376:K376"/>
    <mergeCell ref="A383:B383"/>
    <mergeCell ref="J383:K383"/>
    <mergeCell ref="A399:B399"/>
    <mergeCell ref="J399:K399"/>
    <mergeCell ref="A400:B400"/>
    <mergeCell ref="J400:K400"/>
    <mergeCell ref="A380:B380"/>
    <mergeCell ref="J380:K380"/>
    <mergeCell ref="A381:B381"/>
    <mergeCell ref="J381:K381"/>
    <mergeCell ref="A382:B382"/>
    <mergeCell ref="J382:K382"/>
    <mergeCell ref="A404:B404"/>
    <mergeCell ref="J404:K404"/>
    <mergeCell ref="A405:B405"/>
    <mergeCell ref="J405:K405"/>
    <mergeCell ref="A406:B406"/>
    <mergeCell ref="J406:K406"/>
    <mergeCell ref="A401:B401"/>
    <mergeCell ref="J401:K401"/>
    <mergeCell ref="A402:B402"/>
    <mergeCell ref="J402:K402"/>
    <mergeCell ref="A403:B403"/>
    <mergeCell ref="J403:K403"/>
    <mergeCell ref="A410:B410"/>
    <mergeCell ref="J410:K410"/>
    <mergeCell ref="A426:B426"/>
    <mergeCell ref="J426:K426"/>
    <mergeCell ref="A427:B427"/>
    <mergeCell ref="J427:K427"/>
    <mergeCell ref="A407:B407"/>
    <mergeCell ref="J407:K407"/>
    <mergeCell ref="A408:B408"/>
    <mergeCell ref="J408:K408"/>
    <mergeCell ref="A409:B409"/>
    <mergeCell ref="J409:K409"/>
    <mergeCell ref="A431:B431"/>
    <mergeCell ref="J431:K431"/>
    <mergeCell ref="A432:B432"/>
    <mergeCell ref="J432:K432"/>
    <mergeCell ref="A433:B433"/>
    <mergeCell ref="J433:K433"/>
    <mergeCell ref="A428:B428"/>
    <mergeCell ref="J428:K428"/>
    <mergeCell ref="A429:B429"/>
    <mergeCell ref="J429:K429"/>
    <mergeCell ref="A430:B430"/>
    <mergeCell ref="J430:K430"/>
    <mergeCell ref="A437:B437"/>
    <mergeCell ref="J437:K437"/>
    <mergeCell ref="A453:B453"/>
    <mergeCell ref="J453:K453"/>
    <mergeCell ref="A454:B454"/>
    <mergeCell ref="J454:K454"/>
    <mergeCell ref="A434:B434"/>
    <mergeCell ref="J434:K434"/>
    <mergeCell ref="A435:B435"/>
    <mergeCell ref="J435:K435"/>
    <mergeCell ref="A436:B436"/>
    <mergeCell ref="J436:K436"/>
    <mergeCell ref="A458:B458"/>
    <mergeCell ref="J458:K458"/>
    <mergeCell ref="A459:B459"/>
    <mergeCell ref="J459:K459"/>
    <mergeCell ref="A460:B460"/>
    <mergeCell ref="J460:K460"/>
    <mergeCell ref="A455:B455"/>
    <mergeCell ref="J455:K455"/>
    <mergeCell ref="A456:B456"/>
    <mergeCell ref="J456:K456"/>
    <mergeCell ref="A457:B457"/>
    <mergeCell ref="J457:K457"/>
    <mergeCell ref="A464:B464"/>
    <mergeCell ref="J464:K464"/>
    <mergeCell ref="A466:I466"/>
    <mergeCell ref="J466:R466"/>
    <mergeCell ref="A467:I467"/>
    <mergeCell ref="J467:R467"/>
    <mergeCell ref="A461:B461"/>
    <mergeCell ref="J461:K461"/>
    <mergeCell ref="A462:B462"/>
    <mergeCell ref="J462:K462"/>
    <mergeCell ref="A463:B463"/>
    <mergeCell ref="J463:K463"/>
  </mergeCells>
  <printOptions horizontalCentered="1"/>
  <pageMargins left="0.59055118110236227" right="0.23622047244094491" top="0.59055118110236227" bottom="0.39370078740157483" header="0.31496062992125984" footer="0.31496062992125984"/>
  <pageSetup paperSize="9" scale="80" fitToWidth="2" orientation="portrait" horizontalDpi="300" verticalDpi="300" r:id="rId1"/>
  <headerFooter alignWithMargins="0"/>
  <colBreaks count="1" manualBreakCount="1">
    <brk id="9" max="466" man="1"/>
  </colBreaks>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theme="0" tint="-0.34998626667073579"/>
  </sheetPr>
  <dimension ref="A1:S464"/>
  <sheetViews>
    <sheetView zoomScale="105" zoomScaleNormal="105" zoomScaleSheetLayoutView="55" workbookViewId="0"/>
  </sheetViews>
  <sheetFormatPr baseColWidth="10" defaultRowHeight="15.75"/>
  <cols>
    <col min="1" max="2" width="5.42578125" style="62" customWidth="1"/>
    <col min="3" max="9" width="11.7109375" style="62" customWidth="1"/>
    <col min="10" max="10" width="6.7109375" style="62" customWidth="1"/>
    <col min="11" max="11" width="5.42578125" style="62" customWidth="1"/>
    <col min="12" max="16" width="11.7109375" style="62" customWidth="1"/>
    <col min="17" max="17" width="10.28515625" style="62" customWidth="1"/>
    <col min="18" max="18" width="10" style="62" customWidth="1"/>
    <col min="19" max="19" width="9.85546875" style="62" customWidth="1"/>
    <col min="20" max="16384" width="11.42578125" style="62"/>
  </cols>
  <sheetData>
    <row r="1" spans="1:19" s="59" customFormat="1" ht="11.25" customHeight="1">
      <c r="A1" s="1071"/>
      <c r="B1" s="1071"/>
      <c r="C1" s="1071"/>
      <c r="D1" s="1071"/>
      <c r="E1" s="1071"/>
      <c r="F1" s="1071"/>
      <c r="G1" s="1071"/>
      <c r="H1" s="1071"/>
      <c r="I1" s="1085" t="s">
        <v>505</v>
      </c>
      <c r="J1" s="1071"/>
      <c r="K1" s="1071"/>
      <c r="L1" s="1071"/>
      <c r="N1" s="385"/>
      <c r="O1" s="385"/>
      <c r="P1" s="1208" t="s">
        <v>505</v>
      </c>
      <c r="Q1" s="1208"/>
      <c r="R1" s="1208"/>
      <c r="S1" s="1208"/>
    </row>
    <row r="2" spans="1:19" s="59" customFormat="1" ht="11.25" customHeight="1">
      <c r="A2" s="1213" t="s">
        <v>634</v>
      </c>
      <c r="B2" s="1213"/>
      <c r="C2" s="1213"/>
      <c r="D2" s="1213"/>
      <c r="E2" s="1213"/>
      <c r="F2" s="1213"/>
      <c r="G2" s="1213"/>
      <c r="H2" s="1213"/>
      <c r="I2" s="1213"/>
      <c r="J2" s="1213" t="s">
        <v>634</v>
      </c>
      <c r="K2" s="1213"/>
      <c r="L2" s="1213"/>
      <c r="M2" s="1213"/>
      <c r="N2" s="1213"/>
      <c r="O2" s="1213"/>
      <c r="P2" s="1213"/>
      <c r="Q2" s="1213"/>
      <c r="R2" s="1213"/>
      <c r="S2" s="138"/>
    </row>
    <row r="3" spans="1:19" ht="11.25" customHeight="1">
      <c r="A3" s="1212" t="s">
        <v>614</v>
      </c>
      <c r="B3" s="1212"/>
      <c r="C3" s="1212"/>
      <c r="D3" s="1212"/>
      <c r="E3" s="1212"/>
      <c r="F3" s="1212"/>
      <c r="G3" s="1212"/>
      <c r="H3" s="1212"/>
      <c r="I3" s="1212"/>
      <c r="J3" s="1212" t="s">
        <v>614</v>
      </c>
      <c r="K3" s="1212"/>
      <c r="L3" s="1212"/>
      <c r="M3" s="1212"/>
      <c r="N3" s="1212"/>
      <c r="O3" s="1212"/>
      <c r="P3" s="1212"/>
      <c r="Q3" s="1212"/>
      <c r="R3" s="1212"/>
      <c r="S3" s="63"/>
    </row>
    <row r="4" spans="1:19" s="60" customFormat="1" ht="11.25" customHeight="1">
      <c r="A4" s="139" t="s">
        <v>671</v>
      </c>
      <c r="B4" s="33"/>
      <c r="C4" s="33"/>
      <c r="D4" s="33"/>
      <c r="E4" s="33"/>
      <c r="F4" s="33"/>
      <c r="G4" s="33"/>
      <c r="H4" s="33"/>
      <c r="I4" s="33"/>
      <c r="J4" s="139" t="s">
        <v>671</v>
      </c>
      <c r="K4" s="33"/>
      <c r="L4" s="33"/>
      <c r="M4" s="33"/>
      <c r="N4" s="33"/>
      <c r="O4" s="33"/>
      <c r="P4" s="33"/>
      <c r="Q4" s="33"/>
      <c r="R4" s="33"/>
      <c r="S4" s="33"/>
    </row>
    <row r="5" spans="1:19" s="389" customFormat="1" ht="8.1" customHeight="1">
      <c r="K5" s="154"/>
      <c r="L5" s="154"/>
      <c r="M5" s="154"/>
      <c r="N5" s="154"/>
      <c r="O5" s="154"/>
      <c r="P5" s="154"/>
      <c r="Q5" s="154"/>
      <c r="R5" s="154"/>
    </row>
    <row r="6" spans="1:19" s="389" customFormat="1" ht="11.25" customHeight="1">
      <c r="A6" s="1091" t="s">
        <v>672</v>
      </c>
      <c r="B6" s="154"/>
      <c r="C6" s="154"/>
      <c r="D6" s="154"/>
      <c r="E6" s="154"/>
      <c r="F6" s="154"/>
      <c r="G6" s="154"/>
      <c r="H6" s="154"/>
      <c r="I6" s="154"/>
      <c r="J6" s="1091" t="s">
        <v>672</v>
      </c>
      <c r="K6" s="154"/>
      <c r="L6" s="154"/>
      <c r="M6" s="154"/>
      <c r="N6" s="154"/>
      <c r="O6" s="154"/>
      <c r="P6" s="154"/>
      <c r="Q6" s="154"/>
      <c r="R6" s="154"/>
    </row>
    <row r="7" spans="1:19" ht="11.25" customHeight="1"/>
    <row r="8" spans="1:19" ht="11.25" customHeight="1">
      <c r="A8" s="17"/>
      <c r="B8" s="177"/>
      <c r="C8" s="1431" t="s">
        <v>673</v>
      </c>
      <c r="D8" s="1432"/>
      <c r="E8" s="1432"/>
      <c r="F8" s="1432"/>
      <c r="G8" s="1432"/>
      <c r="H8" s="1432"/>
      <c r="I8" s="1432"/>
      <c r="J8" s="17"/>
      <c r="K8" s="177"/>
      <c r="L8" s="1431" t="s">
        <v>673</v>
      </c>
      <c r="M8" s="1432"/>
      <c r="N8" s="1432"/>
      <c r="O8" s="1432"/>
      <c r="P8" s="1432"/>
      <c r="Q8" s="1432"/>
      <c r="R8" s="1432"/>
      <c r="S8" s="1432"/>
    </row>
    <row r="9" spans="1:19" ht="11.25" customHeight="1">
      <c r="A9" s="1209" t="s">
        <v>153</v>
      </c>
      <c r="B9" s="1203"/>
      <c r="C9" s="1082"/>
      <c r="D9" s="334"/>
      <c r="E9" s="334"/>
      <c r="F9" s="334"/>
      <c r="G9" s="334"/>
      <c r="H9" s="334"/>
      <c r="I9" s="1101"/>
      <c r="J9" s="1209" t="s">
        <v>153</v>
      </c>
      <c r="K9" s="1203"/>
      <c r="L9" s="386"/>
      <c r="M9" s="386"/>
      <c r="N9" s="386"/>
      <c r="O9" s="386"/>
      <c r="P9" s="386"/>
      <c r="Q9" s="386"/>
      <c r="R9" s="386"/>
      <c r="S9" s="375"/>
    </row>
    <row r="10" spans="1:19" ht="11.25" customHeight="1">
      <c r="A10" s="22" t="s">
        <v>155</v>
      </c>
      <c r="B10" s="27"/>
      <c r="C10" s="73" t="s">
        <v>509</v>
      </c>
      <c r="D10" s="73" t="s">
        <v>658</v>
      </c>
      <c r="E10" s="73" t="s">
        <v>659</v>
      </c>
      <c r="F10" s="73" t="s">
        <v>661</v>
      </c>
      <c r="G10" s="73" t="s">
        <v>660</v>
      </c>
      <c r="H10" s="73" t="s">
        <v>757</v>
      </c>
      <c r="I10" s="1102" t="s">
        <v>662</v>
      </c>
      <c r="J10" s="22" t="s">
        <v>155</v>
      </c>
      <c r="K10" s="27"/>
      <c r="L10" s="1102" t="s">
        <v>758</v>
      </c>
      <c r="M10" s="1102" t="s">
        <v>663</v>
      </c>
      <c r="N10" s="1102" t="s">
        <v>607</v>
      </c>
      <c r="O10" s="1102" t="s">
        <v>664</v>
      </c>
      <c r="P10" s="1102" t="s">
        <v>665</v>
      </c>
      <c r="Q10" s="1102" t="s">
        <v>699</v>
      </c>
      <c r="R10" s="1102" t="s">
        <v>608</v>
      </c>
      <c r="S10" s="448" t="s">
        <v>221</v>
      </c>
    </row>
    <row r="11" spans="1:19" ht="11.25" customHeight="1">
      <c r="A11" s="18"/>
      <c r="B11" s="27"/>
      <c r="C11" s="27"/>
      <c r="D11" s="73"/>
      <c r="E11" s="73"/>
      <c r="F11" s="73" t="s">
        <v>667</v>
      </c>
      <c r="G11" s="73" t="s">
        <v>666</v>
      </c>
      <c r="H11" s="73"/>
      <c r="I11" s="1102" t="s">
        <v>668</v>
      </c>
      <c r="J11" s="18"/>
      <c r="K11" s="27"/>
      <c r="L11" s="1102"/>
      <c r="M11" s="1102"/>
      <c r="N11" s="1102"/>
      <c r="O11" s="1102" t="s">
        <v>669</v>
      </c>
      <c r="P11" s="1102"/>
      <c r="Q11" s="1102" t="s">
        <v>700</v>
      </c>
      <c r="R11" s="1102" t="s">
        <v>670</v>
      </c>
      <c r="S11" s="448" t="s">
        <v>674</v>
      </c>
    </row>
    <row r="12" spans="1:19" ht="11.25" customHeight="1">
      <c r="A12" s="1209" t="s">
        <v>163</v>
      </c>
      <c r="B12" s="1203"/>
      <c r="C12" s="27"/>
      <c r="D12" s="73"/>
      <c r="E12" s="73"/>
      <c r="F12" s="73"/>
      <c r="G12" s="73"/>
      <c r="H12" s="73"/>
      <c r="I12" s="1102"/>
      <c r="J12" s="18" t="s">
        <v>163</v>
      </c>
      <c r="K12" s="27"/>
      <c r="L12" s="388"/>
      <c r="M12" s="388"/>
      <c r="N12" s="388"/>
      <c r="O12" s="388"/>
      <c r="P12" s="388"/>
      <c r="Q12" s="388"/>
      <c r="R12" s="388"/>
      <c r="S12" s="1102" t="s">
        <v>675</v>
      </c>
    </row>
    <row r="13" spans="1:19" ht="11.25" customHeight="1">
      <c r="A13" s="1433" t="s">
        <v>168</v>
      </c>
      <c r="B13" s="1434"/>
      <c r="C13" s="27"/>
      <c r="D13" s="390"/>
      <c r="E13" s="390"/>
      <c r="F13" s="390"/>
      <c r="G13" s="390"/>
      <c r="H13" s="390"/>
      <c r="I13" s="446"/>
      <c r="J13" s="22" t="s">
        <v>168</v>
      </c>
      <c r="K13" s="27"/>
      <c r="L13" s="390"/>
      <c r="M13" s="390"/>
      <c r="N13" s="390"/>
      <c r="O13" s="390"/>
      <c r="P13" s="390"/>
      <c r="Q13" s="390"/>
      <c r="R13" s="390"/>
      <c r="S13" s="446"/>
    </row>
    <row r="14" spans="1:19" ht="3.75" customHeight="1">
      <c r="A14" s="104"/>
      <c r="B14" s="105"/>
      <c r="C14" s="105"/>
      <c r="D14" s="391"/>
      <c r="E14" s="391"/>
      <c r="F14" s="391"/>
      <c r="G14" s="391"/>
      <c r="H14" s="391"/>
      <c r="I14" s="447"/>
      <c r="J14" s="104"/>
      <c r="K14" s="105"/>
      <c r="L14" s="391"/>
      <c r="M14" s="391"/>
      <c r="N14" s="391"/>
      <c r="O14" s="391"/>
      <c r="P14" s="391"/>
      <c r="Q14" s="391"/>
      <c r="R14" s="391"/>
      <c r="S14" s="447"/>
    </row>
    <row r="15" spans="1:19" ht="8.1" customHeight="1">
      <c r="A15" s="33"/>
      <c r="B15" s="33"/>
      <c r="C15" s="33"/>
      <c r="D15" s="1106"/>
      <c r="E15" s="1106"/>
      <c r="F15" s="1106"/>
      <c r="G15" s="1106"/>
      <c r="H15" s="1106"/>
      <c r="I15" s="1106"/>
      <c r="J15" s="33"/>
      <c r="K15" s="33"/>
      <c r="L15" s="2"/>
      <c r="M15" s="2"/>
      <c r="N15" s="2"/>
      <c r="O15" s="2"/>
      <c r="P15" s="2"/>
      <c r="Q15" s="2"/>
      <c r="R15" s="2"/>
      <c r="S15" s="2"/>
    </row>
    <row r="16" spans="1:19" ht="8.1" customHeight="1">
      <c r="A16" s="33"/>
      <c r="B16" s="33"/>
      <c r="C16" s="33"/>
      <c r="D16" s="1086"/>
      <c r="E16" s="1086"/>
      <c r="F16" s="1086"/>
      <c r="G16" s="1106"/>
      <c r="H16" s="1106"/>
      <c r="I16" s="1106"/>
      <c r="J16" s="33"/>
      <c r="K16" s="33"/>
      <c r="L16" s="2"/>
      <c r="M16" s="2"/>
      <c r="N16" s="2"/>
      <c r="O16" s="2"/>
      <c r="P16" s="2"/>
      <c r="Q16" s="2"/>
      <c r="R16" s="2"/>
      <c r="S16" s="2"/>
    </row>
    <row r="17" spans="1:19">
      <c r="A17" s="33"/>
      <c r="B17" s="33"/>
      <c r="C17" s="1090" t="s">
        <v>676</v>
      </c>
      <c r="D17" s="1090"/>
      <c r="E17" s="1090"/>
      <c r="F17" s="1090"/>
      <c r="G17" s="1090"/>
      <c r="H17" s="1090"/>
      <c r="I17" s="1090"/>
      <c r="J17" s="33"/>
      <c r="K17" s="33"/>
      <c r="L17" s="1214" t="s">
        <v>676</v>
      </c>
      <c r="M17" s="1214"/>
      <c r="N17" s="1214"/>
      <c r="O17" s="1214"/>
      <c r="P17" s="1214"/>
      <c r="Q17" s="1214"/>
      <c r="R17" s="1214"/>
      <c r="S17" s="2"/>
    </row>
    <row r="18" spans="1:19">
      <c r="A18" s="1071"/>
      <c r="B18" s="33"/>
      <c r="C18" s="33"/>
      <c r="D18" s="1086"/>
      <c r="E18" s="38"/>
      <c r="F18" s="1086"/>
      <c r="G18" s="1086"/>
      <c r="H18" s="33"/>
      <c r="I18" s="1086"/>
      <c r="J18" s="1071"/>
      <c r="K18" s="33"/>
      <c r="L18" s="2"/>
      <c r="M18" s="2"/>
      <c r="N18" s="2"/>
      <c r="O18" s="2"/>
      <c r="P18" s="2"/>
      <c r="Q18" s="2"/>
      <c r="R18" s="2"/>
      <c r="S18" s="2"/>
    </row>
    <row r="19" spans="1:19" s="2" customFormat="1" ht="11.25" hidden="1" customHeight="1">
      <c r="A19" s="18">
        <v>1996</v>
      </c>
      <c r="B19" s="27"/>
      <c r="C19" s="441">
        <v>2052.277</v>
      </c>
      <c r="D19" s="906" t="s">
        <v>736</v>
      </c>
      <c r="E19" s="441">
        <v>1602.519</v>
      </c>
      <c r="F19" s="906" t="s">
        <v>736</v>
      </c>
      <c r="G19" s="441">
        <v>961.58600000000013</v>
      </c>
      <c r="H19" s="906" t="s">
        <v>736</v>
      </c>
      <c r="I19" s="906" t="s">
        <v>736</v>
      </c>
      <c r="J19" s="18">
        <v>1996</v>
      </c>
      <c r="K19" s="27"/>
      <c r="L19" s="906" t="s">
        <v>736</v>
      </c>
      <c r="M19" s="441">
        <v>353.78399999999999</v>
      </c>
      <c r="N19" s="906" t="s">
        <v>736</v>
      </c>
      <c r="O19" s="906" t="s">
        <v>736</v>
      </c>
      <c r="P19" s="441">
        <v>265.33600000000001</v>
      </c>
      <c r="Q19" s="441"/>
      <c r="R19" s="906" t="s">
        <v>736</v>
      </c>
      <c r="S19" s="441">
        <v>703.75699999999995</v>
      </c>
    </row>
    <row r="20" spans="1:19" s="2" customFormat="1" ht="11.25" hidden="1" customHeight="1">
      <c r="A20" s="18">
        <v>1997</v>
      </c>
      <c r="B20" s="27"/>
      <c r="C20" s="441">
        <v>2133.34</v>
      </c>
      <c r="D20" s="906" t="s">
        <v>736</v>
      </c>
      <c r="E20" s="441">
        <v>1620.7329999999999</v>
      </c>
      <c r="F20" s="906" t="s">
        <v>736</v>
      </c>
      <c r="G20" s="441">
        <v>1042.3820000000001</v>
      </c>
      <c r="H20" s="906" t="s">
        <v>736</v>
      </c>
      <c r="I20" s="906" t="s">
        <v>736</v>
      </c>
      <c r="J20" s="18">
        <v>1997</v>
      </c>
      <c r="K20" s="27"/>
      <c r="L20" s="906" t="s">
        <v>736</v>
      </c>
      <c r="M20" s="441">
        <v>366.25400000000002</v>
      </c>
      <c r="N20" s="906" t="s">
        <v>736</v>
      </c>
      <c r="O20" s="906" t="s">
        <v>736</v>
      </c>
      <c r="P20" s="441">
        <v>304.14999999999998</v>
      </c>
      <c r="Q20" s="441"/>
      <c r="R20" s="906" t="s">
        <v>736</v>
      </c>
      <c r="S20" s="441">
        <v>872.81299999999999</v>
      </c>
    </row>
    <row r="21" spans="1:19" s="2" customFormat="1" ht="11.25" hidden="1" customHeight="1">
      <c r="A21" s="18">
        <v>1998</v>
      </c>
      <c r="B21" s="27"/>
      <c r="C21" s="408">
        <v>1973.3589999999999</v>
      </c>
      <c r="D21" s="906" t="s">
        <v>736</v>
      </c>
      <c r="E21" s="408">
        <v>1615.8240000000001</v>
      </c>
      <c r="F21" s="906" t="s">
        <v>736</v>
      </c>
      <c r="G21" s="408">
        <v>1191.7460000000001</v>
      </c>
      <c r="H21" s="906" t="s">
        <v>736</v>
      </c>
      <c r="I21" s="906" t="s">
        <v>736</v>
      </c>
      <c r="J21" s="18">
        <v>1998</v>
      </c>
      <c r="K21" s="27"/>
      <c r="L21" s="906" t="s">
        <v>736</v>
      </c>
      <c r="M21" s="408">
        <v>381.86200000000002</v>
      </c>
      <c r="N21" s="906" t="s">
        <v>736</v>
      </c>
      <c r="O21" s="906" t="s">
        <v>736</v>
      </c>
      <c r="P21" s="441">
        <v>295.15600000000001</v>
      </c>
      <c r="Q21" s="441"/>
      <c r="R21" s="906" t="s">
        <v>736</v>
      </c>
      <c r="S21" s="408">
        <v>940.63699999999994</v>
      </c>
    </row>
    <row r="22" spans="1:19" s="2" customFormat="1" ht="11.25" hidden="1" customHeight="1">
      <c r="A22" s="18">
        <v>1999</v>
      </c>
      <c r="B22" s="27"/>
      <c r="C22" s="408">
        <v>2036.8119999999999</v>
      </c>
      <c r="D22" s="906" t="s">
        <v>736</v>
      </c>
      <c r="E22" s="408">
        <v>1672.768</v>
      </c>
      <c r="F22" s="906" t="s">
        <v>736</v>
      </c>
      <c r="G22" s="408">
        <v>1466.2339999999999</v>
      </c>
      <c r="H22" s="906" t="s">
        <v>736</v>
      </c>
      <c r="I22" s="906" t="s">
        <v>736</v>
      </c>
      <c r="J22" s="18">
        <v>1999</v>
      </c>
      <c r="K22" s="27"/>
      <c r="L22" s="906" t="s">
        <v>736</v>
      </c>
      <c r="M22" s="408">
        <v>404.565</v>
      </c>
      <c r="N22" s="906" t="s">
        <v>736</v>
      </c>
      <c r="O22" s="906" t="s">
        <v>736</v>
      </c>
      <c r="P22" s="441">
        <v>332.12700000000001</v>
      </c>
      <c r="Q22" s="441"/>
      <c r="R22" s="906" t="s">
        <v>736</v>
      </c>
      <c r="S22" s="408">
        <v>836.67499999999995</v>
      </c>
    </row>
    <row r="23" spans="1:19" s="2" customFormat="1" ht="11.25" hidden="1" customHeight="1">
      <c r="A23" s="18">
        <v>2000</v>
      </c>
      <c r="B23" s="27"/>
      <c r="C23" s="408">
        <v>2158.1610000000001</v>
      </c>
      <c r="D23" s="906" t="s">
        <v>736</v>
      </c>
      <c r="E23" s="408">
        <v>1688.5840000000001</v>
      </c>
      <c r="F23" s="906" t="s">
        <v>736</v>
      </c>
      <c r="G23" s="408">
        <v>1667.1980000000001</v>
      </c>
      <c r="H23" s="906" t="s">
        <v>736</v>
      </c>
      <c r="I23" s="906" t="s">
        <v>736</v>
      </c>
      <c r="J23" s="18">
        <v>2000</v>
      </c>
      <c r="K23" s="27"/>
      <c r="L23" s="906" t="s">
        <v>736</v>
      </c>
      <c r="M23" s="408">
        <v>438.69200000000001</v>
      </c>
      <c r="N23" s="906" t="s">
        <v>736</v>
      </c>
      <c r="O23" s="906" t="s">
        <v>736</v>
      </c>
      <c r="P23" s="441">
        <v>441.721</v>
      </c>
      <c r="Q23" s="441"/>
      <c r="R23" s="906" t="s">
        <v>736</v>
      </c>
      <c r="S23" s="408">
        <v>786.09400000000005</v>
      </c>
    </row>
    <row r="24" spans="1:19" s="2" customFormat="1" ht="11.25" hidden="1" customHeight="1">
      <c r="A24" s="18">
        <v>2001</v>
      </c>
      <c r="B24" s="27"/>
      <c r="C24" s="408">
        <v>2073.4189999999999</v>
      </c>
      <c r="D24" s="906" t="s">
        <v>736</v>
      </c>
      <c r="E24" s="408">
        <v>1591.64</v>
      </c>
      <c r="F24" s="906" t="s">
        <v>736</v>
      </c>
      <c r="G24" s="408">
        <v>1536.2239999999999</v>
      </c>
      <c r="H24" s="906" t="s">
        <v>736</v>
      </c>
      <c r="I24" s="906" t="s">
        <v>736</v>
      </c>
      <c r="J24" s="18">
        <v>2001</v>
      </c>
      <c r="K24" s="27"/>
      <c r="L24" s="906" t="s">
        <v>736</v>
      </c>
      <c r="M24" s="408">
        <v>433.13099999999997</v>
      </c>
      <c r="N24" s="906" t="s">
        <v>736</v>
      </c>
      <c r="O24" s="906" t="s">
        <v>736</v>
      </c>
      <c r="P24" s="441">
        <v>436.61700000000002</v>
      </c>
      <c r="Q24" s="906" t="s">
        <v>736</v>
      </c>
      <c r="R24" s="906" t="s">
        <v>736</v>
      </c>
      <c r="S24" s="408">
        <v>771.34699999999998</v>
      </c>
    </row>
    <row r="25" spans="1:19" s="2" customFormat="1" ht="11.25" hidden="1" customHeight="1">
      <c r="A25" s="18">
        <v>2002</v>
      </c>
      <c r="B25" s="27"/>
      <c r="C25" s="408">
        <v>1824.479</v>
      </c>
      <c r="D25" s="906" t="s">
        <v>736</v>
      </c>
      <c r="E25" s="408">
        <v>1438.6579999999999</v>
      </c>
      <c r="F25" s="906" t="s">
        <v>736</v>
      </c>
      <c r="G25" s="408">
        <v>1402.682</v>
      </c>
      <c r="H25" s="906" t="s">
        <v>736</v>
      </c>
      <c r="I25" s="906" t="s">
        <v>736</v>
      </c>
      <c r="J25" s="18">
        <v>2002</v>
      </c>
      <c r="K25" s="27"/>
      <c r="L25" s="906" t="s">
        <v>736</v>
      </c>
      <c r="M25" s="408">
        <v>400.077</v>
      </c>
      <c r="N25" s="906" t="s">
        <v>736</v>
      </c>
      <c r="O25" s="906" t="s">
        <v>736</v>
      </c>
      <c r="P25" s="441">
        <v>391.947</v>
      </c>
      <c r="Q25" s="906" t="s">
        <v>736</v>
      </c>
      <c r="R25" s="906" t="s">
        <v>736</v>
      </c>
      <c r="S25" s="408">
        <v>608.79</v>
      </c>
    </row>
    <row r="26" spans="1:19" s="2" customFormat="1" ht="11.25" hidden="1" customHeight="1">
      <c r="A26" s="1302" t="s">
        <v>697</v>
      </c>
      <c r="B26" s="1303"/>
      <c r="C26" s="408">
        <v>1837.25</v>
      </c>
      <c r="D26" s="906" t="s">
        <v>736</v>
      </c>
      <c r="E26" s="408">
        <v>1497.394</v>
      </c>
      <c r="F26" s="906" t="s">
        <v>736</v>
      </c>
      <c r="G26" s="408">
        <v>1440.9549999999999</v>
      </c>
      <c r="H26" s="906" t="s">
        <v>736</v>
      </c>
      <c r="I26" s="906" t="s">
        <v>736</v>
      </c>
      <c r="J26" s="1302" t="s">
        <v>697</v>
      </c>
      <c r="K26" s="1303"/>
      <c r="L26" s="906" t="s">
        <v>736</v>
      </c>
      <c r="M26" s="408">
        <v>404.041</v>
      </c>
      <c r="N26" s="906" t="s">
        <v>736</v>
      </c>
      <c r="O26" s="906" t="s">
        <v>736</v>
      </c>
      <c r="P26" s="441">
        <v>405.29500000000002</v>
      </c>
      <c r="Q26" s="906" t="s">
        <v>736</v>
      </c>
      <c r="R26" s="906" t="s">
        <v>736</v>
      </c>
      <c r="S26" s="408">
        <v>448.84300000000002</v>
      </c>
    </row>
    <row r="27" spans="1:19" s="2" customFormat="1" ht="11.25" customHeight="1">
      <c r="A27" s="1302" t="s">
        <v>739</v>
      </c>
      <c r="B27" s="1303"/>
      <c r="C27" s="408">
        <v>1921.9059999999999</v>
      </c>
      <c r="D27" s="408">
        <v>1103.451</v>
      </c>
      <c r="E27" s="408">
        <v>1569.2539999999999</v>
      </c>
      <c r="F27" s="408">
        <v>625.24400000000003</v>
      </c>
      <c r="G27" s="408">
        <v>1395.644</v>
      </c>
      <c r="H27" s="906" t="s">
        <v>736</v>
      </c>
      <c r="I27" s="408">
        <v>1257.7739999999999</v>
      </c>
      <c r="J27" s="1302" t="s">
        <v>739</v>
      </c>
      <c r="K27" s="1303"/>
      <c r="L27" s="408">
        <v>501.65199999999999</v>
      </c>
      <c r="M27" s="408">
        <v>406.61</v>
      </c>
      <c r="N27" s="408">
        <v>570.54399999999998</v>
      </c>
      <c r="O27" s="906" t="s">
        <v>736</v>
      </c>
      <c r="P27" s="441">
        <v>476.166</v>
      </c>
      <c r="Q27" s="906" t="s">
        <v>736</v>
      </c>
      <c r="R27" s="906" t="s">
        <v>736</v>
      </c>
      <c r="S27" s="408">
        <v>440.58300000000003</v>
      </c>
    </row>
    <row r="28" spans="1:19" s="2" customFormat="1" ht="11.25" customHeight="1">
      <c r="A28" s="1302" t="s">
        <v>677</v>
      </c>
      <c r="B28" s="1303"/>
      <c r="C28" s="408">
        <v>2033.8720000000001</v>
      </c>
      <c r="D28" s="408">
        <v>1688.0160000000001</v>
      </c>
      <c r="E28" s="408">
        <v>1739.85</v>
      </c>
      <c r="F28" s="408">
        <v>686.06799999999998</v>
      </c>
      <c r="G28" s="408">
        <v>1479.664</v>
      </c>
      <c r="H28" s="906" t="s">
        <v>736</v>
      </c>
      <c r="I28" s="408">
        <v>1282.769</v>
      </c>
      <c r="J28" s="1302" t="s">
        <v>677</v>
      </c>
      <c r="K28" s="1303"/>
      <c r="L28" s="408">
        <v>574.99800000000005</v>
      </c>
      <c r="M28" s="408">
        <v>442.63499999999999</v>
      </c>
      <c r="N28" s="408">
        <v>699.72799999999995</v>
      </c>
      <c r="O28" s="906" t="s">
        <v>736</v>
      </c>
      <c r="P28" s="441">
        <v>424.44600000000003</v>
      </c>
      <c r="Q28" s="906" t="s">
        <v>736</v>
      </c>
      <c r="R28" s="906" t="s">
        <v>736</v>
      </c>
      <c r="S28" s="408">
        <v>543.65300000000002</v>
      </c>
    </row>
    <row r="29" spans="1:19" s="2" customFormat="1" ht="11.25" customHeight="1">
      <c r="A29" s="1302" t="s">
        <v>740</v>
      </c>
      <c r="B29" s="1303"/>
      <c r="C29" s="408">
        <v>2128</v>
      </c>
      <c r="D29" s="408">
        <v>1958</v>
      </c>
      <c r="E29" s="408">
        <v>1790</v>
      </c>
      <c r="F29" s="408">
        <v>814</v>
      </c>
      <c r="G29" s="408">
        <v>1502</v>
      </c>
      <c r="H29" s="906" t="s">
        <v>736</v>
      </c>
      <c r="I29" s="408">
        <v>1227</v>
      </c>
      <c r="J29" s="1302" t="s">
        <v>740</v>
      </c>
      <c r="K29" s="1303"/>
      <c r="L29" s="408">
        <v>630</v>
      </c>
      <c r="M29" s="408">
        <v>380</v>
      </c>
      <c r="N29" s="408">
        <v>658</v>
      </c>
      <c r="O29" s="906" t="s">
        <v>736</v>
      </c>
      <c r="P29" s="441">
        <v>349</v>
      </c>
      <c r="Q29" s="906" t="s">
        <v>736</v>
      </c>
      <c r="R29" s="906">
        <v>153.30000000000001</v>
      </c>
      <c r="S29" s="408">
        <v>633</v>
      </c>
    </row>
    <row r="30" spans="1:19" s="429" customFormat="1" ht="11.25" customHeight="1">
      <c r="A30" s="1430">
        <v>2007</v>
      </c>
      <c r="B30" s="1219"/>
      <c r="C30" s="417">
        <f t="shared" ref="C30:I30" si="0">SUM(C40:C51)</f>
        <v>2359.4189999999999</v>
      </c>
      <c r="D30" s="417">
        <f t="shared" si="0"/>
        <v>2090.3609999999999</v>
      </c>
      <c r="E30" s="417">
        <f>SUM(E40:E51)</f>
        <v>1804.18</v>
      </c>
      <c r="F30" s="417">
        <f t="shared" si="0"/>
        <v>960.6389999999999</v>
      </c>
      <c r="G30" s="417">
        <f t="shared" si="0"/>
        <v>1554.7240000000002</v>
      </c>
      <c r="H30" s="458" t="s">
        <v>736</v>
      </c>
      <c r="I30" s="417">
        <f t="shared" si="0"/>
        <v>1208.8129999999999</v>
      </c>
      <c r="J30" s="1430">
        <v>2007</v>
      </c>
      <c r="K30" s="1219"/>
      <c r="L30" s="417">
        <f>SUM(L40:L51)</f>
        <v>621.74200000000019</v>
      </c>
      <c r="M30" s="417">
        <f>SUM(M40:M51)</f>
        <v>309.52300000000002</v>
      </c>
      <c r="N30" s="417">
        <f>SUM(N40:N51)</f>
        <v>597.40300000000002</v>
      </c>
      <c r="O30" s="458" t="s">
        <v>736</v>
      </c>
      <c r="P30" s="417">
        <f>SUM(P40:P51)</f>
        <v>305.13499999999999</v>
      </c>
      <c r="Q30" s="906" t="s">
        <v>736</v>
      </c>
      <c r="R30" s="417">
        <f>SUM(R40:R51)</f>
        <v>171.14099999999996</v>
      </c>
      <c r="S30" s="417">
        <f>SUM(S40:S51)</f>
        <v>349.17399999999998</v>
      </c>
    </row>
    <row r="31" spans="1:19" s="2" customFormat="1" ht="11.25" customHeight="1">
      <c r="A31" s="1302" t="s">
        <v>694</v>
      </c>
      <c r="B31" s="1303"/>
      <c r="C31" s="41">
        <f>SUM(C67:C78)</f>
        <v>1980.36</v>
      </c>
      <c r="D31" s="41">
        <f t="shared" ref="D31:I31" si="1">SUM(D67:D78)</f>
        <v>2298.5319999999997</v>
      </c>
      <c r="E31" s="41">
        <f>SUM(E67:E78)</f>
        <v>1821.338</v>
      </c>
      <c r="F31" s="41">
        <f>SUM(F67:F78)</f>
        <v>1133.06</v>
      </c>
      <c r="G31" s="41">
        <f t="shared" si="1"/>
        <v>1521.5040000000001</v>
      </c>
      <c r="H31" s="41">
        <f>SUM(H67:H78)</f>
        <v>419.25399999999996</v>
      </c>
      <c r="I31" s="41">
        <f t="shared" si="1"/>
        <v>1116.489</v>
      </c>
      <c r="J31" s="1302" t="s">
        <v>694</v>
      </c>
      <c r="K31" s="1303"/>
      <c r="L31" s="41">
        <f t="shared" ref="L31:S31" si="2">SUM(L67:L78)</f>
        <v>618.32099999999991</v>
      </c>
      <c r="M31" s="41">
        <f>SUM(M67:M78)</f>
        <v>448.27899999999994</v>
      </c>
      <c r="N31" s="41">
        <f t="shared" si="2"/>
        <v>498.85799999999995</v>
      </c>
      <c r="O31" s="41">
        <f>SUM(O67:O78)</f>
        <v>345.95300000000003</v>
      </c>
      <c r="P31" s="41">
        <f t="shared" si="2"/>
        <v>298</v>
      </c>
      <c r="Q31" s="906" t="s">
        <v>736</v>
      </c>
      <c r="R31" s="41">
        <f t="shared" si="2"/>
        <v>151.07999999999998</v>
      </c>
      <c r="S31" s="41">
        <f t="shared" si="2"/>
        <v>307.74700000000001</v>
      </c>
    </row>
    <row r="32" spans="1:19" s="2" customFormat="1" ht="11.25" customHeight="1">
      <c r="A32" s="1209">
        <v>2009</v>
      </c>
      <c r="B32" s="1203"/>
      <c r="C32" s="41">
        <f>SUM(C94:C105)</f>
        <v>1834.9359999999999</v>
      </c>
      <c r="D32" s="41">
        <f t="shared" ref="D32:I32" si="3">SUM(D94:D105)</f>
        <v>1691.7260000000001</v>
      </c>
      <c r="E32" s="41">
        <f>SUM(E94:E105)</f>
        <v>1681.6289999999999</v>
      </c>
      <c r="F32" s="41">
        <f>SUM(F94:F105)</f>
        <v>1073.1119999999999</v>
      </c>
      <c r="G32" s="41">
        <f t="shared" si="3"/>
        <v>1345.3619999999999</v>
      </c>
      <c r="H32" s="41">
        <f>SUM(H94:H105)</f>
        <v>806.61199999999997</v>
      </c>
      <c r="I32" s="41">
        <f t="shared" si="3"/>
        <v>937.60400000000004</v>
      </c>
      <c r="J32" s="1209">
        <v>2009</v>
      </c>
      <c r="K32" s="1203"/>
      <c r="L32" s="41">
        <f t="shared" ref="L32:R32" si="4">SUM(L94:L105)</f>
        <v>544.20800000000008</v>
      </c>
      <c r="M32" s="41">
        <f>SUM(M94:M105)</f>
        <v>396.20699999999999</v>
      </c>
      <c r="N32" s="41">
        <f t="shared" si="4"/>
        <v>683.25000000000011</v>
      </c>
      <c r="O32" s="41">
        <f>SUM(O94:O105)</f>
        <v>314.52699999999999</v>
      </c>
      <c r="P32" s="41">
        <f t="shared" si="4"/>
        <v>256.09300000000002</v>
      </c>
      <c r="Q32" s="906" t="s">
        <v>736</v>
      </c>
      <c r="R32" s="41">
        <f t="shared" si="4"/>
        <v>138.28899999999999</v>
      </c>
      <c r="S32" s="456" t="s">
        <v>736</v>
      </c>
    </row>
    <row r="33" spans="1:19" s="2" customFormat="1" ht="11.25" customHeight="1">
      <c r="A33" s="1209">
        <v>2010</v>
      </c>
      <c r="B33" s="1203"/>
      <c r="C33" s="41">
        <f>SUM(C121:C132)</f>
        <v>1810.461</v>
      </c>
      <c r="D33" s="41">
        <f t="shared" ref="D33:I33" si="5">SUM(D121:D132)</f>
        <v>1732.329</v>
      </c>
      <c r="E33" s="41">
        <f>SUM(E121:E132)</f>
        <v>1795.5610000000001</v>
      </c>
      <c r="F33" s="41">
        <f>SUM(F121:F132)</f>
        <v>1163.7449999999999</v>
      </c>
      <c r="G33" s="41">
        <f t="shared" si="5"/>
        <v>1288.3919999999998</v>
      </c>
      <c r="H33" s="41">
        <f>SUM(H121:H132)</f>
        <v>902.56299999999999</v>
      </c>
      <c r="I33" s="41">
        <f t="shared" si="5"/>
        <v>977.11899999999991</v>
      </c>
      <c r="J33" s="1209">
        <v>2010</v>
      </c>
      <c r="K33" s="1203"/>
      <c r="L33" s="41">
        <f t="shared" ref="L33:R33" si="6">SUM(L121:L132)</f>
        <v>570.09900000000005</v>
      </c>
      <c r="M33" s="41">
        <f>SUM(M121:M132)</f>
        <v>417.28399999999999</v>
      </c>
      <c r="N33" s="41">
        <f t="shared" si="6"/>
        <v>531.47199999999998</v>
      </c>
      <c r="O33" s="41">
        <f>SUM(O121:O132)</f>
        <v>242.02500000000001</v>
      </c>
      <c r="P33" s="41">
        <f t="shared" si="6"/>
        <v>305.25600000000003</v>
      </c>
      <c r="Q33" s="906" t="s">
        <v>736</v>
      </c>
      <c r="R33" s="41">
        <f t="shared" si="6"/>
        <v>158.63999999999999</v>
      </c>
      <c r="S33" s="456" t="s">
        <v>736</v>
      </c>
    </row>
    <row r="34" spans="1:19" s="2" customFormat="1" ht="11.25" customHeight="1">
      <c r="A34" s="1209">
        <v>2011</v>
      </c>
      <c r="B34" s="1203"/>
      <c r="C34" s="41">
        <f>SUM(C148:C159)</f>
        <v>1834.4059999999999</v>
      </c>
      <c r="D34" s="41">
        <f t="shared" ref="D34:I34" si="7">SUM(D148:D159)</f>
        <v>1808.9560000000004</v>
      </c>
      <c r="E34" s="41">
        <f>SUM(E148:E159)</f>
        <v>1902.6619999999998</v>
      </c>
      <c r="F34" s="41">
        <f>SUM(F148:F159)</f>
        <v>1107.4960000000001</v>
      </c>
      <c r="G34" s="41">
        <f t="shared" si="7"/>
        <v>1293.3150000000001</v>
      </c>
      <c r="H34" s="41">
        <f>SUM(H148:H159)</f>
        <v>755.45800000000008</v>
      </c>
      <c r="I34" s="41">
        <f t="shared" si="7"/>
        <v>954.09499999999991</v>
      </c>
      <c r="J34" s="1209">
        <v>2011</v>
      </c>
      <c r="K34" s="1203"/>
      <c r="L34" s="41">
        <f t="shared" ref="L34:R34" si="8">SUM(L148:L159)</f>
        <v>539.37600000000009</v>
      </c>
      <c r="M34" s="41">
        <f>SUM(M148:M159)</f>
        <v>411.47300000000001</v>
      </c>
      <c r="N34" s="41">
        <f t="shared" si="8"/>
        <v>329.15899999999999</v>
      </c>
      <c r="O34" s="41">
        <f>SUM(O148:O159)</f>
        <v>207.95699999999999</v>
      </c>
      <c r="P34" s="41">
        <f t="shared" si="8"/>
        <v>264.726</v>
      </c>
      <c r="Q34" s="41">
        <f t="shared" si="8"/>
        <v>195.43799999999999</v>
      </c>
      <c r="R34" s="41">
        <f t="shared" si="8"/>
        <v>164.227</v>
      </c>
      <c r="S34" s="456" t="s">
        <v>736</v>
      </c>
    </row>
    <row r="35" spans="1:19" s="2" customFormat="1" ht="11.25" customHeight="1">
      <c r="A35" s="1209">
        <v>2012</v>
      </c>
      <c r="B35" s="1203"/>
      <c r="C35" s="41">
        <f>SUM(C175:C186)</f>
        <v>2089.09</v>
      </c>
      <c r="D35" s="41">
        <f t="shared" ref="D35:I35" si="9">SUM(D175:D186)</f>
        <v>1892.8940000000002</v>
      </c>
      <c r="E35" s="41">
        <f>SUM(E175:E186)</f>
        <v>1870.0180000000003</v>
      </c>
      <c r="F35" s="41">
        <f>SUM(F175:F186)</f>
        <v>1278.354</v>
      </c>
      <c r="G35" s="41">
        <f t="shared" si="9"/>
        <v>1002.737</v>
      </c>
      <c r="H35" s="41">
        <f>SUM(H175:H186)</f>
        <v>867.375</v>
      </c>
      <c r="I35" s="41">
        <f t="shared" si="9"/>
        <v>861.26600000000008</v>
      </c>
      <c r="J35" s="1209">
        <v>2012</v>
      </c>
      <c r="K35" s="1203"/>
      <c r="L35" s="41">
        <f t="shared" ref="L35:R35" si="10">SUM(L175:L186)</f>
        <v>507.26699999999994</v>
      </c>
      <c r="M35" s="41">
        <f t="shared" si="10"/>
        <v>386.42199999999997</v>
      </c>
      <c r="N35" s="41">
        <f t="shared" si="10"/>
        <v>343.59200000000004</v>
      </c>
      <c r="O35" s="41">
        <f>SUM(O175:O186)</f>
        <v>224.542</v>
      </c>
      <c r="P35" s="41">
        <f t="shared" si="10"/>
        <v>171.04300000000001</v>
      </c>
      <c r="Q35" s="41">
        <f>SUM(Q175:Q186)</f>
        <v>158.55100000000002</v>
      </c>
      <c r="R35" s="41">
        <f t="shared" si="10"/>
        <v>146.08599999999998</v>
      </c>
      <c r="S35" s="456" t="s">
        <v>736</v>
      </c>
    </row>
    <row r="36" spans="1:19" s="2" customFormat="1" ht="11.25" customHeight="1">
      <c r="A36" s="1209">
        <v>2013</v>
      </c>
      <c r="B36" s="1203"/>
      <c r="C36" s="41">
        <f>SUM(C202:C213)</f>
        <v>2114.395</v>
      </c>
      <c r="D36" s="41">
        <f t="shared" ref="D36:I36" si="11">SUM(D202:D213)</f>
        <v>1913.229</v>
      </c>
      <c r="E36" s="41">
        <f>SUM(E202:E213)</f>
        <v>1760.6460000000002</v>
      </c>
      <c r="F36" s="41">
        <f>SUM(F202:F213)</f>
        <v>1039.21</v>
      </c>
      <c r="G36" s="41">
        <f t="shared" si="11"/>
        <v>857.89100000000008</v>
      </c>
      <c r="H36" s="41">
        <f>SUM(H202:H213)</f>
        <v>837.11299999999983</v>
      </c>
      <c r="I36" s="41">
        <f t="shared" si="11"/>
        <v>784.05600000000004</v>
      </c>
      <c r="J36" s="1209">
        <v>2013</v>
      </c>
      <c r="K36" s="1203"/>
      <c r="L36" s="41">
        <f>SUM(L202:L213)</f>
        <v>496.66399999999999</v>
      </c>
      <c r="M36" s="41">
        <f t="shared" ref="M36:R36" si="12">SUM(M202:M213)</f>
        <v>354.07299999999998</v>
      </c>
      <c r="N36" s="41">
        <f t="shared" si="12"/>
        <v>350.82100000000003</v>
      </c>
      <c r="O36" s="41">
        <f t="shared" si="12"/>
        <v>213.40799999999999</v>
      </c>
      <c r="P36" s="41">
        <f t="shared" si="12"/>
        <v>201.48500000000001</v>
      </c>
      <c r="Q36" s="41">
        <f t="shared" si="12"/>
        <v>154.94799999999998</v>
      </c>
      <c r="R36" s="41">
        <f t="shared" si="12"/>
        <v>123.35900000000001</v>
      </c>
      <c r="S36" s="622" t="s">
        <v>736</v>
      </c>
    </row>
    <row r="37" spans="1:19" s="2" customFormat="1" ht="11.25" hidden="1" customHeight="1">
      <c r="A37" s="1209">
        <v>2014</v>
      </c>
      <c r="B37" s="1203"/>
      <c r="C37" s="41">
        <f>SUM(C229:C240)</f>
        <v>2177.9859999999999</v>
      </c>
      <c r="D37" s="41">
        <f t="shared" ref="D37:I37" si="13">SUM(D229:D240)</f>
        <v>1820.2459999999999</v>
      </c>
      <c r="E37" s="41">
        <f>SUM(E229:E240)</f>
        <v>1624.04</v>
      </c>
      <c r="F37" s="41">
        <f>SUM(F229:F240)</f>
        <v>902.38300000000004</v>
      </c>
      <c r="G37" s="41">
        <f t="shared" si="13"/>
        <v>841.5440000000001</v>
      </c>
      <c r="H37" s="41" t="e">
        <f>SUM(#REF!)</f>
        <v>#REF!</v>
      </c>
      <c r="I37" s="41">
        <f t="shared" si="13"/>
        <v>726.85399999999993</v>
      </c>
      <c r="J37" s="1209">
        <v>2014</v>
      </c>
      <c r="K37" s="1203"/>
      <c r="L37" s="41">
        <f>SUM(L229:L240)</f>
        <v>522.21600000000001</v>
      </c>
      <c r="M37" s="41">
        <f t="shared" ref="M37:S37" si="14">SUM(M229:M240)</f>
        <v>332.76500000000004</v>
      </c>
      <c r="N37" s="41">
        <f t="shared" si="14"/>
        <v>161.95600000000002</v>
      </c>
      <c r="O37" s="41">
        <f t="shared" si="14"/>
        <v>201.06900000000005</v>
      </c>
      <c r="P37" s="41">
        <f t="shared" si="14"/>
        <v>212.54600000000002</v>
      </c>
      <c r="Q37" s="41">
        <f t="shared" si="14"/>
        <v>146.68700000000001</v>
      </c>
      <c r="R37" s="41">
        <f t="shared" si="14"/>
        <v>106.30699999999999</v>
      </c>
      <c r="S37" s="41">
        <f t="shared" si="14"/>
        <v>0</v>
      </c>
    </row>
    <row r="38" spans="1:19" s="2" customFormat="1" ht="8.1" hidden="1" customHeight="1">
      <c r="A38" s="1071"/>
      <c r="B38" s="45"/>
      <c r="C38" s="622"/>
      <c r="D38" s="622"/>
      <c r="E38" s="622"/>
      <c r="F38" s="622"/>
      <c r="G38" s="622"/>
      <c r="H38" s="622"/>
      <c r="I38" s="622"/>
      <c r="J38" s="1071"/>
      <c r="K38" s="45"/>
      <c r="L38" s="622"/>
      <c r="M38" s="622"/>
      <c r="N38" s="622"/>
      <c r="O38" s="622"/>
      <c r="P38" s="622"/>
      <c r="Q38" s="622"/>
      <c r="R38" s="622"/>
      <c r="S38" s="622"/>
    </row>
    <row r="39" spans="1:19" s="2" customFormat="1" ht="11.25" hidden="1" customHeight="1">
      <c r="A39" s="1204">
        <v>2007</v>
      </c>
      <c r="B39" s="1205"/>
      <c r="C39" s="622"/>
      <c r="D39" s="622"/>
      <c r="E39" s="622"/>
      <c r="F39" s="622"/>
      <c r="G39" s="622"/>
      <c r="H39" s="622"/>
      <c r="I39" s="622"/>
      <c r="J39" s="1204">
        <v>2007</v>
      </c>
      <c r="K39" s="1205"/>
      <c r="L39" s="622"/>
      <c r="M39" s="622"/>
      <c r="N39" s="622"/>
      <c r="O39" s="622"/>
      <c r="P39" s="622"/>
      <c r="Q39" s="622"/>
      <c r="R39" s="622"/>
      <c r="S39" s="622"/>
    </row>
    <row r="40" spans="1:19" s="2" customFormat="1" ht="11.25" hidden="1" customHeight="1">
      <c r="A40" s="1071"/>
      <c r="B40" s="45" t="s">
        <v>176</v>
      </c>
      <c r="C40" s="247">
        <v>120.92100000000001</v>
      </c>
      <c r="D40" s="400">
        <v>112.02500000000001</v>
      </c>
      <c r="E40" s="400">
        <v>104.58199999999999</v>
      </c>
      <c r="F40" s="400">
        <v>51.359000000000002</v>
      </c>
      <c r="G40" s="400">
        <v>68.551000000000002</v>
      </c>
      <c r="H40" s="906" t="s">
        <v>736</v>
      </c>
      <c r="I40" s="400">
        <v>57.439</v>
      </c>
      <c r="J40" s="1071"/>
      <c r="K40" s="45" t="s">
        <v>176</v>
      </c>
      <c r="L40" s="400">
        <v>41.893000000000001</v>
      </c>
      <c r="M40" s="400">
        <v>15.214</v>
      </c>
      <c r="N40" s="400">
        <v>37.728000000000002</v>
      </c>
      <c r="O40" s="906" t="s">
        <v>736</v>
      </c>
      <c r="P40" s="400">
        <v>13.974</v>
      </c>
      <c r="Q40" s="400"/>
      <c r="R40" s="400">
        <v>10.218999999999999</v>
      </c>
      <c r="S40" s="400">
        <v>26.631</v>
      </c>
    </row>
    <row r="41" spans="1:19" s="2" customFormat="1" ht="11.25" hidden="1" customHeight="1">
      <c r="A41" s="1071"/>
      <c r="B41" s="45" t="s">
        <v>177</v>
      </c>
      <c r="C41" s="247">
        <v>128.40899999999999</v>
      </c>
      <c r="D41" s="400">
        <v>113.41800000000001</v>
      </c>
      <c r="E41" s="400">
        <v>119.932</v>
      </c>
      <c r="F41" s="400">
        <v>51.752000000000002</v>
      </c>
      <c r="G41" s="400">
        <v>71.617000000000004</v>
      </c>
      <c r="H41" s="906" t="s">
        <v>736</v>
      </c>
      <c r="I41" s="400">
        <v>56.527000000000001</v>
      </c>
      <c r="J41" s="1071"/>
      <c r="K41" s="45" t="s">
        <v>177</v>
      </c>
      <c r="L41" s="400">
        <v>44.567999999999998</v>
      </c>
      <c r="M41" s="400">
        <v>13.676</v>
      </c>
      <c r="N41" s="400">
        <v>40.454999999999998</v>
      </c>
      <c r="O41" s="906" t="s">
        <v>736</v>
      </c>
      <c r="P41" s="400">
        <v>14.581</v>
      </c>
      <c r="Q41" s="400"/>
      <c r="R41" s="400">
        <v>12.935</v>
      </c>
      <c r="S41" s="400">
        <v>29.716000000000001</v>
      </c>
    </row>
    <row r="42" spans="1:19" s="2" customFormat="1" ht="11.25" hidden="1" customHeight="1">
      <c r="A42" s="1071"/>
      <c r="B42" s="45" t="s">
        <v>178</v>
      </c>
      <c r="C42" s="247">
        <v>161.16900000000001</v>
      </c>
      <c r="D42" s="400">
        <v>140.73400000000001</v>
      </c>
      <c r="E42" s="400">
        <v>142.36500000000001</v>
      </c>
      <c r="F42" s="400">
        <v>65.995999999999995</v>
      </c>
      <c r="G42" s="400">
        <v>103.29</v>
      </c>
      <c r="H42" s="906" t="s">
        <v>736</v>
      </c>
      <c r="I42" s="400">
        <v>80.457999999999998</v>
      </c>
      <c r="J42" s="1071"/>
      <c r="K42" s="45" t="s">
        <v>178</v>
      </c>
      <c r="L42" s="400">
        <v>53.915999999999997</v>
      </c>
      <c r="M42" s="400">
        <v>20.327999999999999</v>
      </c>
      <c r="N42" s="400">
        <v>50.234999999999999</v>
      </c>
      <c r="O42" s="906" t="s">
        <v>736</v>
      </c>
      <c r="P42" s="400">
        <v>18.385999999999999</v>
      </c>
      <c r="Q42" s="400"/>
      <c r="R42" s="400">
        <v>15.398</v>
      </c>
      <c r="S42" s="400">
        <v>34.343000000000004</v>
      </c>
    </row>
    <row r="43" spans="1:19" s="2" customFormat="1" ht="11.25" hidden="1" customHeight="1">
      <c r="A43" s="1071"/>
      <c r="B43" s="45" t="s">
        <v>179</v>
      </c>
      <c r="C43" s="247">
        <v>165.392</v>
      </c>
      <c r="D43" s="400">
        <v>161.78899999999999</v>
      </c>
      <c r="E43" s="400">
        <v>140.36600000000001</v>
      </c>
      <c r="F43" s="400">
        <v>72.998999999999995</v>
      </c>
      <c r="G43" s="400">
        <v>110.899</v>
      </c>
      <c r="H43" s="906" t="s">
        <v>736</v>
      </c>
      <c r="I43" s="400">
        <v>83.802999999999997</v>
      </c>
      <c r="J43" s="1071"/>
      <c r="K43" s="45" t="s">
        <v>179</v>
      </c>
      <c r="L43" s="400">
        <v>52.02</v>
      </c>
      <c r="M43" s="400">
        <v>17.951000000000001</v>
      </c>
      <c r="N43" s="400">
        <v>57.228000000000002</v>
      </c>
      <c r="O43" s="906" t="s">
        <v>736</v>
      </c>
      <c r="P43" s="400">
        <v>19.940000000000001</v>
      </c>
      <c r="Q43" s="400"/>
      <c r="R43" s="400">
        <v>12.513</v>
      </c>
      <c r="S43" s="400">
        <v>26.795000000000002</v>
      </c>
    </row>
    <row r="44" spans="1:19" s="2" customFormat="1" ht="11.25" hidden="1" customHeight="1">
      <c r="A44" s="1071"/>
      <c r="B44" s="45" t="s">
        <v>180</v>
      </c>
      <c r="C44" s="247">
        <v>229.541</v>
      </c>
      <c r="D44" s="400">
        <v>180.113</v>
      </c>
      <c r="E44" s="400">
        <v>161.35499999999999</v>
      </c>
      <c r="F44" s="400">
        <v>84.691999999999993</v>
      </c>
      <c r="G44" s="400">
        <v>149.94399999999999</v>
      </c>
      <c r="H44" s="906" t="s">
        <v>736</v>
      </c>
      <c r="I44" s="400">
        <v>114.05500000000001</v>
      </c>
      <c r="J44" s="1071"/>
      <c r="K44" s="45" t="s">
        <v>180</v>
      </c>
      <c r="L44" s="400">
        <v>54.454999999999998</v>
      </c>
      <c r="M44" s="400">
        <v>21.488</v>
      </c>
      <c r="N44" s="400">
        <v>53.116999999999997</v>
      </c>
      <c r="O44" s="906" t="s">
        <v>736</v>
      </c>
      <c r="P44" s="400">
        <v>26.373999999999999</v>
      </c>
      <c r="Q44" s="400"/>
      <c r="R44" s="400">
        <v>14.725</v>
      </c>
      <c r="S44" s="400">
        <v>32.113999999999997</v>
      </c>
    </row>
    <row r="45" spans="1:19" s="2" customFormat="1" ht="11.25" hidden="1" customHeight="1">
      <c r="A45" s="1071"/>
      <c r="B45" s="45" t="s">
        <v>181</v>
      </c>
      <c r="C45" s="247">
        <v>253.99600000000001</v>
      </c>
      <c r="D45" s="400">
        <v>185.327</v>
      </c>
      <c r="E45" s="400">
        <v>132.821</v>
      </c>
      <c r="F45" s="400">
        <v>90.061999999999998</v>
      </c>
      <c r="G45" s="400">
        <v>163.364</v>
      </c>
      <c r="H45" s="906" t="s">
        <v>736</v>
      </c>
      <c r="I45" s="400">
        <v>130.142</v>
      </c>
      <c r="J45" s="1071"/>
      <c r="K45" s="45" t="s">
        <v>181</v>
      </c>
      <c r="L45" s="400">
        <v>56.845999999999997</v>
      </c>
      <c r="M45" s="400">
        <v>27.66</v>
      </c>
      <c r="N45" s="400">
        <v>53.323</v>
      </c>
      <c r="O45" s="906" t="s">
        <v>736</v>
      </c>
      <c r="P45" s="400">
        <v>34.588000000000001</v>
      </c>
      <c r="Q45" s="400"/>
      <c r="R45" s="400">
        <v>12.212</v>
      </c>
      <c r="S45" s="400">
        <v>34.017000000000003</v>
      </c>
    </row>
    <row r="46" spans="1:19" s="2" customFormat="1" ht="11.25" hidden="1" customHeight="1">
      <c r="A46" s="1071"/>
      <c r="B46" s="45" t="s">
        <v>182</v>
      </c>
      <c r="C46" s="247">
        <v>246.00899999999999</v>
      </c>
      <c r="D46" s="400">
        <v>227.88300000000001</v>
      </c>
      <c r="E46" s="400">
        <v>167.75</v>
      </c>
      <c r="F46" s="400">
        <v>99.762</v>
      </c>
      <c r="G46" s="400">
        <v>183.41399999999999</v>
      </c>
      <c r="H46" s="906" t="s">
        <v>736</v>
      </c>
      <c r="I46" s="400">
        <v>150.54499999999999</v>
      </c>
      <c r="J46" s="1071"/>
      <c r="K46" s="45" t="s">
        <v>182</v>
      </c>
      <c r="L46" s="400">
        <v>63.628999999999998</v>
      </c>
      <c r="M46" s="400">
        <v>32.457000000000001</v>
      </c>
      <c r="N46" s="400">
        <v>63.985999999999997</v>
      </c>
      <c r="O46" s="906" t="s">
        <v>736</v>
      </c>
      <c r="P46" s="400">
        <v>34.674999999999997</v>
      </c>
      <c r="Q46" s="400"/>
      <c r="R46" s="400">
        <v>16.317</v>
      </c>
      <c r="S46" s="400">
        <v>25.995000000000001</v>
      </c>
    </row>
    <row r="47" spans="1:19" s="2" customFormat="1" ht="11.25" hidden="1" customHeight="1">
      <c r="A47" s="1071"/>
      <c r="B47" s="45" t="s">
        <v>183</v>
      </c>
      <c r="C47" s="247">
        <v>272.15899999999999</v>
      </c>
      <c r="D47" s="400">
        <v>211.59</v>
      </c>
      <c r="E47" s="400">
        <v>186.46199999999999</v>
      </c>
      <c r="F47" s="400">
        <v>105.654</v>
      </c>
      <c r="G47" s="400">
        <v>170.679</v>
      </c>
      <c r="H47" s="906" t="s">
        <v>736</v>
      </c>
      <c r="I47" s="400">
        <v>140.983</v>
      </c>
      <c r="J47" s="1071"/>
      <c r="K47" s="45" t="s">
        <v>183</v>
      </c>
      <c r="L47" s="400">
        <v>62.814</v>
      </c>
      <c r="M47" s="400">
        <v>31.765999999999998</v>
      </c>
      <c r="N47" s="400">
        <v>64.986999999999995</v>
      </c>
      <c r="O47" s="906" t="s">
        <v>736</v>
      </c>
      <c r="P47" s="400">
        <v>40.811</v>
      </c>
      <c r="Q47" s="400"/>
      <c r="R47" s="400">
        <v>16.561</v>
      </c>
      <c r="S47" s="400">
        <v>22.975999999999999</v>
      </c>
    </row>
    <row r="48" spans="1:19" s="2" customFormat="1" ht="11.25" hidden="1" customHeight="1">
      <c r="A48" s="1071"/>
      <c r="B48" s="45" t="s">
        <v>184</v>
      </c>
      <c r="C48" s="247">
        <v>279.30900000000003</v>
      </c>
      <c r="D48" s="400">
        <v>216.05799999999999</v>
      </c>
      <c r="E48" s="400">
        <v>200.03200000000001</v>
      </c>
      <c r="F48" s="400">
        <v>98.290999999999997</v>
      </c>
      <c r="G48" s="400">
        <v>179.64</v>
      </c>
      <c r="H48" s="906" t="s">
        <v>736</v>
      </c>
      <c r="I48" s="400">
        <v>142.56899999999999</v>
      </c>
      <c r="J48" s="1071"/>
      <c r="K48" s="45" t="s">
        <v>184</v>
      </c>
      <c r="L48" s="400">
        <v>60.247999999999998</v>
      </c>
      <c r="M48" s="400">
        <v>39.308</v>
      </c>
      <c r="N48" s="400">
        <v>52.966999999999999</v>
      </c>
      <c r="O48" s="906" t="s">
        <v>736</v>
      </c>
      <c r="P48" s="400">
        <v>39.866</v>
      </c>
      <c r="Q48" s="400"/>
      <c r="R48" s="400">
        <v>18.992000000000001</v>
      </c>
      <c r="S48" s="400">
        <v>35.473999999999997</v>
      </c>
    </row>
    <row r="49" spans="1:19" s="2" customFormat="1" ht="11.25" hidden="1" customHeight="1">
      <c r="A49" s="1071"/>
      <c r="B49" s="45" t="s">
        <v>185</v>
      </c>
      <c r="C49" s="247">
        <v>256.03699999999998</v>
      </c>
      <c r="D49" s="422">
        <v>211.78899999999999</v>
      </c>
      <c r="E49" s="422">
        <v>187.63300000000001</v>
      </c>
      <c r="F49" s="422">
        <v>96.227999999999994</v>
      </c>
      <c r="G49" s="422">
        <v>172.839</v>
      </c>
      <c r="H49" s="906" t="s">
        <v>736</v>
      </c>
      <c r="I49" s="422">
        <v>132.55000000000001</v>
      </c>
      <c r="J49" s="1071"/>
      <c r="K49" s="45" t="s">
        <v>185</v>
      </c>
      <c r="L49" s="422">
        <v>53.423000000000002</v>
      </c>
      <c r="M49" s="422">
        <v>30.827999999999999</v>
      </c>
      <c r="N49" s="422">
        <v>55.613999999999997</v>
      </c>
      <c r="O49" s="906" t="s">
        <v>736</v>
      </c>
      <c r="P49" s="422">
        <v>35.686999999999998</v>
      </c>
      <c r="Q49" s="422"/>
      <c r="R49" s="422">
        <v>19.771999999999998</v>
      </c>
      <c r="S49" s="422">
        <v>32.24</v>
      </c>
    </row>
    <row r="50" spans="1:19" s="2" customFormat="1" ht="11.25" hidden="1" customHeight="1">
      <c r="A50" s="1071"/>
      <c r="B50" s="45" t="s">
        <v>186</v>
      </c>
      <c r="C50" s="247">
        <v>139.977</v>
      </c>
      <c r="D50" s="400">
        <v>164.64099999999999</v>
      </c>
      <c r="E50" s="400">
        <v>138.44</v>
      </c>
      <c r="F50" s="400">
        <v>72.528999999999996</v>
      </c>
      <c r="G50" s="400">
        <v>98.38</v>
      </c>
      <c r="H50" s="906" t="s">
        <v>736</v>
      </c>
      <c r="I50" s="400">
        <v>64.98</v>
      </c>
      <c r="J50" s="1071"/>
      <c r="K50" s="45" t="s">
        <v>186</v>
      </c>
      <c r="L50" s="400">
        <v>37.624000000000002</v>
      </c>
      <c r="M50" s="400">
        <v>30.651</v>
      </c>
      <c r="N50" s="400">
        <v>32.225000000000001</v>
      </c>
      <c r="O50" s="906" t="s">
        <v>736</v>
      </c>
      <c r="P50" s="400">
        <v>16.454000000000001</v>
      </c>
      <c r="Q50" s="400"/>
      <c r="R50" s="400">
        <v>13.207000000000001</v>
      </c>
      <c r="S50" s="400">
        <v>25.286999999999999</v>
      </c>
    </row>
    <row r="51" spans="1:19" s="2" customFormat="1" ht="11.25" hidden="1" customHeight="1">
      <c r="A51" s="1071"/>
      <c r="B51" s="45" t="s">
        <v>187</v>
      </c>
      <c r="C51" s="247">
        <v>106.5</v>
      </c>
      <c r="D51" s="400">
        <v>164.994</v>
      </c>
      <c r="E51" s="400">
        <v>122.44199999999999</v>
      </c>
      <c r="F51" s="400">
        <v>71.314999999999998</v>
      </c>
      <c r="G51" s="400">
        <v>82.106999999999999</v>
      </c>
      <c r="H51" s="906" t="s">
        <v>736</v>
      </c>
      <c r="I51" s="400">
        <v>54.762</v>
      </c>
      <c r="J51" s="1071"/>
      <c r="K51" s="45" t="s">
        <v>187</v>
      </c>
      <c r="L51" s="400">
        <v>40.305999999999997</v>
      </c>
      <c r="M51" s="400">
        <v>28.196000000000002</v>
      </c>
      <c r="N51" s="400">
        <v>35.537999999999997</v>
      </c>
      <c r="O51" s="906" t="s">
        <v>736</v>
      </c>
      <c r="P51" s="400">
        <v>9.7989999999999995</v>
      </c>
      <c r="Q51" s="400"/>
      <c r="R51" s="400">
        <v>8.2899999999999991</v>
      </c>
      <c r="S51" s="400">
        <v>23.585999999999999</v>
      </c>
    </row>
    <row r="52" spans="1:19" s="2" customFormat="1" ht="11.25" hidden="1" customHeight="1">
      <c r="A52" s="1071"/>
      <c r="B52" s="45"/>
      <c r="C52" s="622"/>
      <c r="D52" s="622"/>
      <c r="E52" s="622"/>
      <c r="F52" s="622"/>
      <c r="G52" s="622"/>
      <c r="H52" s="622"/>
      <c r="I52" s="622"/>
      <c r="J52" s="1071"/>
      <c r="K52" s="45"/>
      <c r="L52" s="622"/>
      <c r="M52" s="622"/>
      <c r="N52" s="622"/>
      <c r="O52" s="622"/>
      <c r="P52" s="622"/>
      <c r="Q52" s="622"/>
      <c r="R52" s="622"/>
      <c r="S52" s="622"/>
    </row>
    <row r="53" spans="1:19" s="2" customFormat="1" ht="11.25" hidden="1" customHeight="1">
      <c r="A53" s="1202" t="s">
        <v>188</v>
      </c>
      <c r="B53" s="1203"/>
      <c r="C53" s="41">
        <f>C40</f>
        <v>120.92100000000001</v>
      </c>
      <c r="D53" s="41">
        <f t="shared" ref="D53:I53" si="15">D40</f>
        <v>112.02500000000001</v>
      </c>
      <c r="E53" s="41">
        <f>E40</f>
        <v>104.58199999999999</v>
      </c>
      <c r="F53" s="41">
        <f>F40</f>
        <v>51.359000000000002</v>
      </c>
      <c r="G53" s="41">
        <f t="shared" si="15"/>
        <v>68.551000000000002</v>
      </c>
      <c r="H53" s="41" t="str">
        <f>H40</f>
        <v>-</v>
      </c>
      <c r="I53" s="41">
        <f t="shared" si="15"/>
        <v>57.439</v>
      </c>
      <c r="J53" s="1202" t="s">
        <v>188</v>
      </c>
      <c r="K53" s="1203"/>
      <c r="L53" s="41">
        <f t="shared" ref="L53:S53" si="16">L40</f>
        <v>41.893000000000001</v>
      </c>
      <c r="M53" s="41">
        <f>M40</f>
        <v>15.214</v>
      </c>
      <c r="N53" s="41">
        <f t="shared" si="16"/>
        <v>37.728000000000002</v>
      </c>
      <c r="O53" s="41" t="str">
        <f>O40</f>
        <v>-</v>
      </c>
      <c r="P53" s="41">
        <f t="shared" si="16"/>
        <v>13.974</v>
      </c>
      <c r="Q53" s="41"/>
      <c r="R53" s="41">
        <f t="shared" si="16"/>
        <v>10.218999999999999</v>
      </c>
      <c r="S53" s="41">
        <f t="shared" si="16"/>
        <v>26.631</v>
      </c>
    </row>
    <row r="54" spans="1:19" s="2" customFormat="1" ht="11.25" hidden="1" customHeight="1">
      <c r="A54" s="1202" t="s">
        <v>189</v>
      </c>
      <c r="B54" s="1203"/>
      <c r="C54" s="41">
        <f>SUM(C40:C41)</f>
        <v>249.32999999999998</v>
      </c>
      <c r="D54" s="41">
        <f t="shared" ref="D54:I54" si="17">SUM(D40:D41)</f>
        <v>225.44300000000001</v>
      </c>
      <c r="E54" s="41">
        <f>SUM(E40:E41)</f>
        <v>224.51400000000001</v>
      </c>
      <c r="F54" s="41">
        <f>SUM(F40:F41)</f>
        <v>103.111</v>
      </c>
      <c r="G54" s="41">
        <f t="shared" si="17"/>
        <v>140.16800000000001</v>
      </c>
      <c r="H54" s="41">
        <f>SUM(H40:H41)</f>
        <v>0</v>
      </c>
      <c r="I54" s="41">
        <f t="shared" si="17"/>
        <v>113.96600000000001</v>
      </c>
      <c r="J54" s="1202" t="s">
        <v>189</v>
      </c>
      <c r="K54" s="1203"/>
      <c r="L54" s="41">
        <f t="shared" ref="L54:S54" si="18">SUM(L40:L41)</f>
        <v>86.460999999999999</v>
      </c>
      <c r="M54" s="41">
        <f>SUM(M40:M41)</f>
        <v>28.89</v>
      </c>
      <c r="N54" s="41">
        <f t="shared" si="18"/>
        <v>78.182999999999993</v>
      </c>
      <c r="O54" s="41">
        <f>SUM(O40:O41)</f>
        <v>0</v>
      </c>
      <c r="P54" s="41">
        <f t="shared" si="18"/>
        <v>28.555</v>
      </c>
      <c r="Q54" s="41"/>
      <c r="R54" s="41">
        <f t="shared" si="18"/>
        <v>23.154</v>
      </c>
      <c r="S54" s="41">
        <f t="shared" si="18"/>
        <v>56.347000000000001</v>
      </c>
    </row>
    <row r="55" spans="1:19" s="2" customFormat="1" ht="11.25" hidden="1" customHeight="1">
      <c r="A55" s="1202" t="s">
        <v>190</v>
      </c>
      <c r="B55" s="1203"/>
      <c r="C55" s="41">
        <f>SUM(C40:C42)</f>
        <v>410.49900000000002</v>
      </c>
      <c r="D55" s="41">
        <f t="shared" ref="D55:I55" si="19">SUM(D40:D42)</f>
        <v>366.17700000000002</v>
      </c>
      <c r="E55" s="41">
        <f>SUM(E40:E42)</f>
        <v>366.87900000000002</v>
      </c>
      <c r="F55" s="41">
        <f>SUM(F40:F42)</f>
        <v>169.107</v>
      </c>
      <c r="G55" s="41">
        <f t="shared" si="19"/>
        <v>243.45800000000003</v>
      </c>
      <c r="H55" s="41">
        <f>SUM(H40:H42)</f>
        <v>0</v>
      </c>
      <c r="I55" s="41">
        <f t="shared" si="19"/>
        <v>194.42400000000001</v>
      </c>
      <c r="J55" s="1202" t="s">
        <v>190</v>
      </c>
      <c r="K55" s="1203"/>
      <c r="L55" s="41">
        <f t="shared" ref="L55:S55" si="20">SUM(L40:L42)</f>
        <v>140.37700000000001</v>
      </c>
      <c r="M55" s="41">
        <f>SUM(M40:M42)</f>
        <v>49.218000000000004</v>
      </c>
      <c r="N55" s="41">
        <f t="shared" si="20"/>
        <v>128.41800000000001</v>
      </c>
      <c r="O55" s="41">
        <f>SUM(O40:O42)</f>
        <v>0</v>
      </c>
      <c r="P55" s="41">
        <f t="shared" si="20"/>
        <v>46.941000000000003</v>
      </c>
      <c r="Q55" s="41"/>
      <c r="R55" s="41">
        <f t="shared" si="20"/>
        <v>38.552</v>
      </c>
      <c r="S55" s="41">
        <f t="shared" si="20"/>
        <v>90.69</v>
      </c>
    </row>
    <row r="56" spans="1:19" s="2" customFormat="1" ht="11.25" hidden="1" customHeight="1">
      <c r="A56" s="1202" t="s">
        <v>191</v>
      </c>
      <c r="B56" s="1203"/>
      <c r="C56" s="41">
        <f>SUM(C40:C43)</f>
        <v>575.89100000000008</v>
      </c>
      <c r="D56" s="41">
        <f t="shared" ref="D56:I56" si="21">SUM(D40:D43)</f>
        <v>527.96600000000001</v>
      </c>
      <c r="E56" s="41">
        <f>SUM(E40:E43)</f>
        <v>507.245</v>
      </c>
      <c r="F56" s="41">
        <f>SUM(F40:F43)</f>
        <v>242.10599999999999</v>
      </c>
      <c r="G56" s="41">
        <f t="shared" si="21"/>
        <v>354.35700000000003</v>
      </c>
      <c r="H56" s="41">
        <f>SUM(H40:H43)</f>
        <v>0</v>
      </c>
      <c r="I56" s="41">
        <f t="shared" si="21"/>
        <v>278.22699999999998</v>
      </c>
      <c r="J56" s="1202" t="s">
        <v>191</v>
      </c>
      <c r="K56" s="1203"/>
      <c r="L56" s="41">
        <f t="shared" ref="L56:S56" si="22">SUM(L40:L43)</f>
        <v>192.39700000000002</v>
      </c>
      <c r="M56" s="41">
        <f>SUM(M40:M43)</f>
        <v>67.169000000000011</v>
      </c>
      <c r="N56" s="41">
        <f t="shared" si="22"/>
        <v>185.64600000000002</v>
      </c>
      <c r="O56" s="41">
        <f>SUM(O40:O43)</f>
        <v>0</v>
      </c>
      <c r="P56" s="41">
        <f t="shared" si="22"/>
        <v>66.881</v>
      </c>
      <c r="Q56" s="41"/>
      <c r="R56" s="41">
        <f t="shared" si="22"/>
        <v>51.064999999999998</v>
      </c>
      <c r="S56" s="41">
        <f t="shared" si="22"/>
        <v>117.485</v>
      </c>
    </row>
    <row r="57" spans="1:19" s="2" customFormat="1" ht="11.25" hidden="1" customHeight="1">
      <c r="A57" s="1202" t="s">
        <v>192</v>
      </c>
      <c r="B57" s="1203"/>
      <c r="C57" s="41">
        <f>SUM(C40:C44)</f>
        <v>805.43200000000002</v>
      </c>
      <c r="D57" s="41">
        <f t="shared" ref="D57:I57" si="23">SUM(D40:D44)</f>
        <v>708.07899999999995</v>
      </c>
      <c r="E57" s="41">
        <f>SUM(E40:E44)</f>
        <v>668.6</v>
      </c>
      <c r="F57" s="41">
        <f>SUM(F40:F44)</f>
        <v>326.798</v>
      </c>
      <c r="G57" s="41">
        <f t="shared" si="23"/>
        <v>504.30100000000004</v>
      </c>
      <c r="H57" s="41">
        <f>SUM(H40:H44)</f>
        <v>0</v>
      </c>
      <c r="I57" s="41">
        <f t="shared" si="23"/>
        <v>392.28199999999998</v>
      </c>
      <c r="J57" s="1202" t="s">
        <v>192</v>
      </c>
      <c r="K57" s="1203"/>
      <c r="L57" s="41">
        <f t="shared" ref="L57:S57" si="24">SUM(L40:L44)</f>
        <v>246.85200000000003</v>
      </c>
      <c r="M57" s="41">
        <f>SUM(M40:M44)</f>
        <v>88.657000000000011</v>
      </c>
      <c r="N57" s="41">
        <f t="shared" si="24"/>
        <v>238.76300000000001</v>
      </c>
      <c r="O57" s="41">
        <f>SUM(O40:O44)</f>
        <v>0</v>
      </c>
      <c r="P57" s="41">
        <f t="shared" si="24"/>
        <v>93.254999999999995</v>
      </c>
      <c r="Q57" s="41"/>
      <c r="R57" s="41">
        <f t="shared" si="24"/>
        <v>65.789999999999992</v>
      </c>
      <c r="S57" s="41">
        <f t="shared" si="24"/>
        <v>149.59899999999999</v>
      </c>
    </row>
    <row r="58" spans="1:19" s="2" customFormat="1" ht="11.25" hidden="1" customHeight="1">
      <c r="A58" s="1202" t="s">
        <v>193</v>
      </c>
      <c r="B58" s="1203"/>
      <c r="C58" s="41">
        <f>SUM(C40:C45)</f>
        <v>1059.4280000000001</v>
      </c>
      <c r="D58" s="41">
        <f t="shared" ref="D58:I58" si="25">SUM(D40:D45)</f>
        <v>893.40599999999995</v>
      </c>
      <c r="E58" s="41">
        <f>SUM(E40:E45)</f>
        <v>801.42100000000005</v>
      </c>
      <c r="F58" s="41">
        <f>SUM(F40:F45)</f>
        <v>416.86</v>
      </c>
      <c r="G58" s="41">
        <f t="shared" si="25"/>
        <v>667.66500000000008</v>
      </c>
      <c r="H58" s="41">
        <f>SUM(H40:H45)</f>
        <v>0</v>
      </c>
      <c r="I58" s="41">
        <f t="shared" si="25"/>
        <v>522.42399999999998</v>
      </c>
      <c r="J58" s="1202" t="s">
        <v>193</v>
      </c>
      <c r="K58" s="1203"/>
      <c r="L58" s="41">
        <f t="shared" ref="L58:S58" si="26">SUM(L40:L45)</f>
        <v>303.69800000000004</v>
      </c>
      <c r="M58" s="41">
        <f>SUM(M40:M45)</f>
        <v>116.31700000000001</v>
      </c>
      <c r="N58" s="41">
        <f t="shared" si="26"/>
        <v>292.08600000000001</v>
      </c>
      <c r="O58" s="41">
        <f>SUM(O40:O45)</f>
        <v>0</v>
      </c>
      <c r="P58" s="41">
        <f t="shared" si="26"/>
        <v>127.84299999999999</v>
      </c>
      <c r="Q58" s="41"/>
      <c r="R58" s="41">
        <f t="shared" si="26"/>
        <v>78.001999999999995</v>
      </c>
      <c r="S58" s="41">
        <f t="shared" si="26"/>
        <v>183.61599999999999</v>
      </c>
    </row>
    <row r="59" spans="1:19" s="2" customFormat="1" ht="11.25" hidden="1" customHeight="1">
      <c r="A59" s="1202" t="s">
        <v>194</v>
      </c>
      <c r="B59" s="1203"/>
      <c r="C59" s="41">
        <f>SUM(C40:C46)</f>
        <v>1305.4370000000001</v>
      </c>
      <c r="D59" s="41">
        <f t="shared" ref="D59:I59" si="27">SUM(D40:D46)</f>
        <v>1121.289</v>
      </c>
      <c r="E59" s="41">
        <f>SUM(E40:E46)</f>
        <v>969.17100000000005</v>
      </c>
      <c r="F59" s="41">
        <f>SUM(F40:F46)</f>
        <v>516.62200000000007</v>
      </c>
      <c r="G59" s="41">
        <f t="shared" si="27"/>
        <v>851.07900000000006</v>
      </c>
      <c r="H59" s="41">
        <f>SUM(H40:H46)</f>
        <v>0</v>
      </c>
      <c r="I59" s="41">
        <f t="shared" si="27"/>
        <v>672.96899999999994</v>
      </c>
      <c r="J59" s="1202" t="s">
        <v>194</v>
      </c>
      <c r="K59" s="1203"/>
      <c r="L59" s="41">
        <f t="shared" ref="L59:S59" si="28">SUM(L40:L46)</f>
        <v>367.32700000000006</v>
      </c>
      <c r="M59" s="41">
        <f>SUM(M40:M46)</f>
        <v>148.774</v>
      </c>
      <c r="N59" s="41">
        <f t="shared" si="28"/>
        <v>356.072</v>
      </c>
      <c r="O59" s="41">
        <f>SUM(O40:O46)</f>
        <v>0</v>
      </c>
      <c r="P59" s="41">
        <f t="shared" si="28"/>
        <v>162.51799999999997</v>
      </c>
      <c r="Q59" s="41"/>
      <c r="R59" s="41">
        <f t="shared" si="28"/>
        <v>94.318999999999988</v>
      </c>
      <c r="S59" s="41">
        <f t="shared" si="28"/>
        <v>209.61099999999999</v>
      </c>
    </row>
    <row r="60" spans="1:19" s="2" customFormat="1" ht="11.25" hidden="1" customHeight="1">
      <c r="A60" s="1202" t="s">
        <v>195</v>
      </c>
      <c r="B60" s="1203"/>
      <c r="C60" s="41">
        <f>SUM(C40:C47)</f>
        <v>1577.596</v>
      </c>
      <c r="D60" s="41">
        <f t="shared" ref="D60:I60" si="29">SUM(D40:D47)</f>
        <v>1332.8789999999999</v>
      </c>
      <c r="E60" s="41">
        <f>SUM(E40:E47)</f>
        <v>1155.633</v>
      </c>
      <c r="F60" s="41">
        <f>SUM(F40:F47)</f>
        <v>622.27600000000007</v>
      </c>
      <c r="G60" s="41">
        <f t="shared" si="29"/>
        <v>1021.758</v>
      </c>
      <c r="H60" s="41">
        <f>SUM(H40:H47)</f>
        <v>0</v>
      </c>
      <c r="I60" s="41">
        <f t="shared" si="29"/>
        <v>813.952</v>
      </c>
      <c r="J60" s="1202" t="s">
        <v>195</v>
      </c>
      <c r="K60" s="1203"/>
      <c r="L60" s="41">
        <f t="shared" ref="L60:S60" si="30">SUM(L40:L47)</f>
        <v>430.14100000000008</v>
      </c>
      <c r="M60" s="41">
        <f>SUM(M40:M47)</f>
        <v>180.54</v>
      </c>
      <c r="N60" s="41">
        <f t="shared" si="30"/>
        <v>421.05899999999997</v>
      </c>
      <c r="O60" s="41">
        <f>SUM(O40:O47)</f>
        <v>0</v>
      </c>
      <c r="P60" s="41">
        <f t="shared" si="30"/>
        <v>203.32899999999998</v>
      </c>
      <c r="Q60" s="41"/>
      <c r="R60" s="41">
        <f t="shared" si="30"/>
        <v>110.88</v>
      </c>
      <c r="S60" s="41">
        <f t="shared" si="30"/>
        <v>232.58699999999999</v>
      </c>
    </row>
    <row r="61" spans="1:19" s="2" customFormat="1" ht="11.25" hidden="1" customHeight="1">
      <c r="A61" s="1202" t="s">
        <v>196</v>
      </c>
      <c r="B61" s="1203"/>
      <c r="C61" s="41">
        <f>SUM(C40:C48)</f>
        <v>1856.905</v>
      </c>
      <c r="D61" s="41">
        <f t="shared" ref="D61:I61" si="31">SUM(D40:D48)</f>
        <v>1548.9369999999999</v>
      </c>
      <c r="E61" s="41">
        <f>SUM(E40:E48)</f>
        <v>1355.665</v>
      </c>
      <c r="F61" s="41">
        <f>SUM(F40:F48)</f>
        <v>720.56700000000001</v>
      </c>
      <c r="G61" s="41">
        <f t="shared" si="31"/>
        <v>1201.3980000000001</v>
      </c>
      <c r="H61" s="41">
        <f>SUM(H40:H48)</f>
        <v>0</v>
      </c>
      <c r="I61" s="41">
        <f t="shared" si="31"/>
        <v>956.52099999999996</v>
      </c>
      <c r="J61" s="1202" t="s">
        <v>196</v>
      </c>
      <c r="K61" s="1203"/>
      <c r="L61" s="41">
        <f t="shared" ref="L61:S61" si="32">SUM(L40:L48)</f>
        <v>490.38900000000007</v>
      </c>
      <c r="M61" s="41">
        <f>SUM(M40:M48)</f>
        <v>219.84799999999998</v>
      </c>
      <c r="N61" s="41">
        <f t="shared" si="32"/>
        <v>474.02599999999995</v>
      </c>
      <c r="O61" s="41">
        <f>SUM(O40:O48)</f>
        <v>0</v>
      </c>
      <c r="P61" s="41">
        <f t="shared" si="32"/>
        <v>243.19499999999999</v>
      </c>
      <c r="Q61" s="41"/>
      <c r="R61" s="41">
        <f t="shared" si="32"/>
        <v>129.87199999999999</v>
      </c>
      <c r="S61" s="41">
        <f t="shared" si="32"/>
        <v>268.06099999999998</v>
      </c>
    </row>
    <row r="62" spans="1:19" s="2" customFormat="1" ht="11.25" hidden="1" customHeight="1">
      <c r="A62" s="1202" t="s">
        <v>197</v>
      </c>
      <c r="B62" s="1203"/>
      <c r="C62" s="41">
        <f>SUM(C40:C49)</f>
        <v>2112.942</v>
      </c>
      <c r="D62" s="41">
        <f t="shared" ref="D62:I62" si="33">SUM(D40:D49)</f>
        <v>1760.7259999999999</v>
      </c>
      <c r="E62" s="41">
        <f>SUM(E40:E49)</f>
        <v>1543.298</v>
      </c>
      <c r="F62" s="41">
        <f>SUM(F40:F49)</f>
        <v>816.79499999999996</v>
      </c>
      <c r="G62" s="41">
        <f t="shared" si="33"/>
        <v>1374.2370000000001</v>
      </c>
      <c r="H62" s="41">
        <f>SUM(H40:H49)</f>
        <v>0</v>
      </c>
      <c r="I62" s="41">
        <f t="shared" si="33"/>
        <v>1089.0709999999999</v>
      </c>
      <c r="J62" s="1202" t="s">
        <v>197</v>
      </c>
      <c r="K62" s="1203"/>
      <c r="L62" s="41">
        <f t="shared" ref="L62:S62" si="34">SUM(L40:L49)</f>
        <v>543.81200000000013</v>
      </c>
      <c r="M62" s="41">
        <f>SUM(M40:M49)</f>
        <v>250.67599999999999</v>
      </c>
      <c r="N62" s="41">
        <f t="shared" si="34"/>
        <v>529.64</v>
      </c>
      <c r="O62" s="41">
        <f>SUM(O40:O49)</f>
        <v>0</v>
      </c>
      <c r="P62" s="41">
        <f t="shared" si="34"/>
        <v>278.88200000000001</v>
      </c>
      <c r="Q62" s="41"/>
      <c r="R62" s="41">
        <f t="shared" si="34"/>
        <v>149.64399999999998</v>
      </c>
      <c r="S62" s="41">
        <f t="shared" si="34"/>
        <v>300.30099999999999</v>
      </c>
    </row>
    <row r="63" spans="1:19" s="2" customFormat="1" ht="11.25" hidden="1" customHeight="1">
      <c r="A63" s="1202" t="s">
        <v>198</v>
      </c>
      <c r="B63" s="1203"/>
      <c r="C63" s="41">
        <f>SUM(C40:C50)</f>
        <v>2252.9189999999999</v>
      </c>
      <c r="D63" s="41">
        <f t="shared" ref="D63:I63" si="35">SUM(D40:D50)</f>
        <v>1925.367</v>
      </c>
      <c r="E63" s="41">
        <f>SUM(E40:E50)</f>
        <v>1681.7380000000001</v>
      </c>
      <c r="F63" s="41">
        <f>SUM(F40:F50)</f>
        <v>889.32399999999996</v>
      </c>
      <c r="G63" s="41">
        <f t="shared" si="35"/>
        <v>1472.6170000000002</v>
      </c>
      <c r="H63" s="41">
        <f>SUM(H40:H50)</f>
        <v>0</v>
      </c>
      <c r="I63" s="41">
        <f t="shared" si="35"/>
        <v>1154.0509999999999</v>
      </c>
      <c r="J63" s="1202" t="s">
        <v>198</v>
      </c>
      <c r="K63" s="1203"/>
      <c r="L63" s="41">
        <f t="shared" ref="L63:S63" si="36">SUM(L40:L50)</f>
        <v>581.43600000000015</v>
      </c>
      <c r="M63" s="41">
        <f>SUM(M40:M50)</f>
        <v>281.327</v>
      </c>
      <c r="N63" s="41">
        <f t="shared" si="36"/>
        <v>561.86500000000001</v>
      </c>
      <c r="O63" s="41">
        <f>SUM(O40:O50)</f>
        <v>0</v>
      </c>
      <c r="P63" s="41">
        <f t="shared" si="36"/>
        <v>295.33600000000001</v>
      </c>
      <c r="Q63" s="41"/>
      <c r="R63" s="41">
        <f t="shared" si="36"/>
        <v>162.85099999999997</v>
      </c>
      <c r="S63" s="41">
        <f t="shared" si="36"/>
        <v>325.58799999999997</v>
      </c>
    </row>
    <row r="64" spans="1:19" s="2" customFormat="1" ht="11.25" hidden="1" customHeight="1">
      <c r="A64" s="1202" t="s">
        <v>199</v>
      </c>
      <c r="B64" s="1203"/>
      <c r="C64" s="41">
        <f>SUM(C40:C51)</f>
        <v>2359.4189999999999</v>
      </c>
      <c r="D64" s="41">
        <f t="shared" ref="D64:I64" si="37">SUM(D40:D51)</f>
        <v>2090.3609999999999</v>
      </c>
      <c r="E64" s="41">
        <f>SUM(E40:E51)</f>
        <v>1804.18</v>
      </c>
      <c r="F64" s="41">
        <f>SUM(F40:F51)</f>
        <v>960.6389999999999</v>
      </c>
      <c r="G64" s="41">
        <f t="shared" si="37"/>
        <v>1554.7240000000002</v>
      </c>
      <c r="H64" s="41">
        <f>SUM(H40:H51)</f>
        <v>0</v>
      </c>
      <c r="I64" s="41">
        <f t="shared" si="37"/>
        <v>1208.8129999999999</v>
      </c>
      <c r="J64" s="1202" t="s">
        <v>199</v>
      </c>
      <c r="K64" s="1203"/>
      <c r="L64" s="41">
        <f t="shared" ref="L64:S64" si="38">SUM(L40:L51)</f>
        <v>621.74200000000019</v>
      </c>
      <c r="M64" s="41">
        <f>SUM(M40:M51)</f>
        <v>309.52300000000002</v>
      </c>
      <c r="N64" s="41">
        <f t="shared" si="38"/>
        <v>597.40300000000002</v>
      </c>
      <c r="O64" s="41">
        <f>SUM(O40:O51)</f>
        <v>0</v>
      </c>
      <c r="P64" s="41">
        <f t="shared" si="38"/>
        <v>305.13499999999999</v>
      </c>
      <c r="Q64" s="41"/>
      <c r="R64" s="41">
        <f t="shared" si="38"/>
        <v>171.14099999999996</v>
      </c>
      <c r="S64" s="41">
        <f t="shared" si="38"/>
        <v>349.17399999999998</v>
      </c>
    </row>
    <row r="65" spans="1:19" s="2" customFormat="1" ht="11.25" hidden="1" customHeight="1">
      <c r="A65" s="1071"/>
      <c r="B65" s="45"/>
      <c r="C65" s="393"/>
      <c r="D65" s="393"/>
      <c r="E65" s="393"/>
      <c r="F65" s="393"/>
      <c r="G65" s="393"/>
      <c r="H65" s="393"/>
      <c r="I65" s="393"/>
      <c r="J65" s="1071"/>
      <c r="K65" s="45"/>
      <c r="L65" s="393"/>
      <c r="M65" s="393"/>
      <c r="N65" s="393"/>
      <c r="O65" s="393"/>
      <c r="P65" s="393"/>
      <c r="Q65" s="393"/>
      <c r="R65" s="393"/>
      <c r="S65" s="393"/>
    </row>
    <row r="66" spans="1:19" s="2" customFormat="1" ht="11.25" hidden="1" customHeight="1">
      <c r="A66" s="1071">
        <v>2008</v>
      </c>
      <c r="B66" s="45"/>
      <c r="C66" s="393"/>
      <c r="D66" s="393"/>
      <c r="E66" s="393"/>
      <c r="F66" s="393"/>
      <c r="G66" s="393"/>
      <c r="H66" s="393"/>
      <c r="I66" s="393"/>
      <c r="J66" s="1071">
        <v>2008</v>
      </c>
      <c r="K66" s="45"/>
      <c r="L66" s="393"/>
      <c r="M66" s="393"/>
      <c r="N66" s="393"/>
      <c r="O66" s="393"/>
      <c r="P66" s="393"/>
      <c r="Q66" s="393"/>
      <c r="R66" s="393"/>
      <c r="S66" s="393"/>
    </row>
    <row r="67" spans="1:19" s="2" customFormat="1" ht="11.25" hidden="1" customHeight="1">
      <c r="A67" s="1071"/>
      <c r="B67" s="45" t="s">
        <v>176</v>
      </c>
      <c r="C67" s="247">
        <v>102.687</v>
      </c>
      <c r="D67" s="400">
        <v>148.80000000000001</v>
      </c>
      <c r="E67" s="400">
        <v>110.43</v>
      </c>
      <c r="F67" s="400">
        <v>58.302999999999997</v>
      </c>
      <c r="G67" s="400">
        <v>74.263000000000005</v>
      </c>
      <c r="H67" s="400">
        <v>14.923</v>
      </c>
      <c r="I67" s="400">
        <v>54.887</v>
      </c>
      <c r="J67" s="1071"/>
      <c r="K67" s="45" t="s">
        <v>176</v>
      </c>
      <c r="L67" s="400">
        <v>41.167000000000002</v>
      </c>
      <c r="M67" s="400">
        <v>23.533000000000001</v>
      </c>
      <c r="N67" s="400">
        <v>25.215</v>
      </c>
      <c r="O67" s="400">
        <v>27.504000000000001</v>
      </c>
      <c r="P67" s="400">
        <v>11.536</v>
      </c>
      <c r="Q67" s="400"/>
      <c r="R67" s="400">
        <v>9.6120000000000001</v>
      </c>
      <c r="S67" s="400">
        <v>25.471</v>
      </c>
    </row>
    <row r="68" spans="1:19" s="2" customFormat="1" ht="11.25" hidden="1" customHeight="1">
      <c r="A68" s="1071"/>
      <c r="B68" s="45" t="s">
        <v>177</v>
      </c>
      <c r="C68" s="247">
        <v>118.98699999999999</v>
      </c>
      <c r="D68" s="400">
        <v>158.30000000000001</v>
      </c>
      <c r="E68" s="400">
        <v>124.75700000000001</v>
      </c>
      <c r="F68" s="400">
        <v>70.861999999999995</v>
      </c>
      <c r="G68" s="400">
        <v>69.608999999999995</v>
      </c>
      <c r="H68" s="400">
        <v>16.175000000000001</v>
      </c>
      <c r="I68" s="400">
        <v>60.963999999999999</v>
      </c>
      <c r="J68" s="1071"/>
      <c r="K68" s="45" t="s">
        <v>177</v>
      </c>
      <c r="L68" s="400">
        <v>48.201999999999998</v>
      </c>
      <c r="M68" s="400">
        <v>25.582999999999998</v>
      </c>
      <c r="N68" s="400">
        <v>27.841999999999999</v>
      </c>
      <c r="O68" s="400">
        <v>28.78</v>
      </c>
      <c r="P68" s="400">
        <v>14.507999999999999</v>
      </c>
      <c r="Q68" s="400"/>
      <c r="R68" s="400">
        <v>12.340999999999999</v>
      </c>
      <c r="S68" s="400">
        <v>27.885999999999999</v>
      </c>
    </row>
    <row r="69" spans="1:19" s="2" customFormat="1" ht="11.25" hidden="1" customHeight="1">
      <c r="A69" s="1071"/>
      <c r="B69" s="45" t="s">
        <v>178</v>
      </c>
      <c r="C69" s="247">
        <v>131.41499999999999</v>
      </c>
      <c r="D69" s="400">
        <v>205.63499999999999</v>
      </c>
      <c r="E69" s="400">
        <v>131.87</v>
      </c>
      <c r="F69" s="400">
        <v>86.643000000000001</v>
      </c>
      <c r="G69" s="400">
        <v>107.544</v>
      </c>
      <c r="H69" s="400">
        <v>20.082999999999998</v>
      </c>
      <c r="I69" s="400">
        <v>77.894999999999996</v>
      </c>
      <c r="J69" s="1071"/>
      <c r="K69" s="45" t="s">
        <v>178</v>
      </c>
      <c r="L69" s="400">
        <v>53.292999999999999</v>
      </c>
      <c r="M69" s="400">
        <v>28.643999999999998</v>
      </c>
      <c r="N69" s="400">
        <v>33.295000000000002</v>
      </c>
      <c r="O69" s="400">
        <v>35.521000000000001</v>
      </c>
      <c r="P69" s="400">
        <v>19.384</v>
      </c>
      <c r="Q69" s="400"/>
      <c r="R69" s="400">
        <v>13.571</v>
      </c>
      <c r="S69" s="400">
        <v>34.155999999999999</v>
      </c>
    </row>
    <row r="70" spans="1:19" s="2" customFormat="1" ht="11.25" hidden="1" customHeight="1">
      <c r="A70" s="1071"/>
      <c r="B70" s="45" t="s">
        <v>179</v>
      </c>
      <c r="C70" s="247">
        <v>140.32499999999999</v>
      </c>
      <c r="D70" s="400">
        <v>202.86</v>
      </c>
      <c r="E70" s="400">
        <v>148.84200000000001</v>
      </c>
      <c r="F70" s="400">
        <v>92.141000000000005</v>
      </c>
      <c r="G70" s="400">
        <v>111.872</v>
      </c>
      <c r="H70" s="400">
        <v>35.773000000000003</v>
      </c>
      <c r="I70" s="400">
        <v>79.305999999999997</v>
      </c>
      <c r="J70" s="1071"/>
      <c r="K70" s="45" t="s">
        <v>179</v>
      </c>
      <c r="L70" s="400">
        <v>43.741999999999997</v>
      </c>
      <c r="M70" s="400">
        <v>33.720999999999997</v>
      </c>
      <c r="N70" s="400">
        <v>35.241</v>
      </c>
      <c r="O70" s="400">
        <v>19.561</v>
      </c>
      <c r="P70" s="400">
        <v>19.984999999999999</v>
      </c>
      <c r="Q70" s="400"/>
      <c r="R70" s="400">
        <v>14.548999999999999</v>
      </c>
      <c r="S70" s="400">
        <v>34.866</v>
      </c>
    </row>
    <row r="71" spans="1:19" s="2" customFormat="1" ht="11.25" hidden="1" customHeight="1">
      <c r="A71" s="1071"/>
      <c r="B71" s="45" t="s">
        <v>180</v>
      </c>
      <c r="C71" s="247">
        <v>195.62799999999999</v>
      </c>
      <c r="D71" s="400">
        <v>230.309</v>
      </c>
      <c r="E71" s="400">
        <v>163.392</v>
      </c>
      <c r="F71" s="400">
        <v>107.43299999999999</v>
      </c>
      <c r="G71" s="400">
        <v>156.291</v>
      </c>
      <c r="H71" s="400">
        <v>44</v>
      </c>
      <c r="I71" s="400">
        <v>113.04900000000001</v>
      </c>
      <c r="J71" s="1071"/>
      <c r="K71" s="45" t="s">
        <v>180</v>
      </c>
      <c r="L71" s="400">
        <v>56.442</v>
      </c>
      <c r="M71" s="400">
        <v>42.277999999999999</v>
      </c>
      <c r="N71" s="400">
        <v>41.271999999999998</v>
      </c>
      <c r="O71" s="400">
        <v>31</v>
      </c>
      <c r="P71" s="400">
        <v>29.454999999999998</v>
      </c>
      <c r="Q71" s="400"/>
      <c r="R71" s="400">
        <v>13.466999999999999</v>
      </c>
      <c r="S71" s="400">
        <v>40.665999999999997</v>
      </c>
    </row>
    <row r="72" spans="1:19" s="2" customFormat="1" ht="11.25" hidden="1" customHeight="1">
      <c r="A72" s="1071"/>
      <c r="B72" s="45" t="s">
        <v>181</v>
      </c>
      <c r="C72" s="247">
        <v>198.208</v>
      </c>
      <c r="D72" s="400">
        <v>220.321</v>
      </c>
      <c r="E72" s="400">
        <v>171.08199999999999</v>
      </c>
      <c r="F72" s="400">
        <v>106.664</v>
      </c>
      <c r="G72" s="400">
        <v>154.13200000000001</v>
      </c>
      <c r="H72" s="400">
        <v>42</v>
      </c>
      <c r="I72" s="400">
        <v>121.538</v>
      </c>
      <c r="J72" s="1071"/>
      <c r="K72" s="45" t="s">
        <v>181</v>
      </c>
      <c r="L72" s="400">
        <v>57.546999999999997</v>
      </c>
      <c r="M72" s="400">
        <v>48.383000000000003</v>
      </c>
      <c r="N72" s="400">
        <v>47.81</v>
      </c>
      <c r="O72" s="400">
        <v>33</v>
      </c>
      <c r="P72" s="400">
        <v>33.823</v>
      </c>
      <c r="Q72" s="400"/>
      <c r="R72" s="400">
        <v>13.398999999999999</v>
      </c>
      <c r="S72" s="400">
        <v>31.451000000000001</v>
      </c>
    </row>
    <row r="73" spans="1:19" s="2" customFormat="1" ht="11.25" hidden="1" customHeight="1">
      <c r="A73" s="1071"/>
      <c r="B73" s="45" t="s">
        <v>182</v>
      </c>
      <c r="C73" s="247">
        <v>206.88900000000001</v>
      </c>
      <c r="D73" s="400">
        <v>246.196</v>
      </c>
      <c r="E73" s="400">
        <v>169.828</v>
      </c>
      <c r="F73" s="400">
        <v>121.27500000000001</v>
      </c>
      <c r="G73" s="400">
        <v>179.73500000000001</v>
      </c>
      <c r="H73" s="400">
        <v>46.502000000000002</v>
      </c>
      <c r="I73" s="400">
        <v>136.87799999999999</v>
      </c>
      <c r="J73" s="1071"/>
      <c r="K73" s="45" t="s">
        <v>182</v>
      </c>
      <c r="L73" s="400">
        <v>63.459000000000003</v>
      </c>
      <c r="M73" s="400">
        <v>50.850999999999999</v>
      </c>
      <c r="N73" s="400">
        <v>55.502000000000002</v>
      </c>
      <c r="O73" s="400">
        <v>36.15</v>
      </c>
      <c r="P73" s="400">
        <v>36.119</v>
      </c>
      <c r="Q73" s="400"/>
      <c r="R73" s="400">
        <v>16.405999999999999</v>
      </c>
      <c r="S73" s="400">
        <v>24.393999999999998</v>
      </c>
    </row>
    <row r="74" spans="1:19" s="2" customFormat="1" ht="11.25" hidden="1" customHeight="1">
      <c r="A74" s="1071"/>
      <c r="B74" s="45" t="s">
        <v>183</v>
      </c>
      <c r="C74" s="247">
        <v>217.11500000000001</v>
      </c>
      <c r="D74" s="400">
        <v>229.459</v>
      </c>
      <c r="E74" s="400">
        <v>173.09399999999999</v>
      </c>
      <c r="F74" s="400">
        <v>126.81</v>
      </c>
      <c r="G74" s="400">
        <v>157.56899999999999</v>
      </c>
      <c r="H74" s="400">
        <v>49.258000000000003</v>
      </c>
      <c r="I74" s="400">
        <v>119.577</v>
      </c>
      <c r="J74" s="1071"/>
      <c r="K74" s="45" t="s">
        <v>183</v>
      </c>
      <c r="L74" s="400">
        <v>66.197000000000003</v>
      </c>
      <c r="M74" s="400">
        <v>51.204999999999998</v>
      </c>
      <c r="N74" s="400">
        <v>56.517000000000003</v>
      </c>
      <c r="O74" s="400">
        <v>34.024999999999999</v>
      </c>
      <c r="P74" s="400">
        <v>38.156999999999996</v>
      </c>
      <c r="Q74" s="400"/>
      <c r="R74" s="400">
        <v>17.190000000000001</v>
      </c>
      <c r="S74" s="400">
        <v>21.352</v>
      </c>
    </row>
    <row r="75" spans="1:19" s="2" customFormat="1" ht="11.25" hidden="1" customHeight="1">
      <c r="A75" s="1071"/>
      <c r="B75" s="45" t="s">
        <v>184</v>
      </c>
      <c r="C75" s="247">
        <v>231.809</v>
      </c>
      <c r="D75" s="400">
        <v>221.99299999999999</v>
      </c>
      <c r="E75" s="400">
        <v>194.00700000000001</v>
      </c>
      <c r="F75" s="400">
        <v>112.95399999999999</v>
      </c>
      <c r="G75" s="400">
        <v>173.56299999999999</v>
      </c>
      <c r="H75" s="400">
        <v>46.405999999999999</v>
      </c>
      <c r="I75" s="400">
        <v>124.33</v>
      </c>
      <c r="J75" s="1071"/>
      <c r="K75" s="45" t="s">
        <v>184</v>
      </c>
      <c r="L75" s="400">
        <v>62.14</v>
      </c>
      <c r="M75" s="400">
        <v>53.81</v>
      </c>
      <c r="N75" s="400">
        <v>45.72</v>
      </c>
      <c r="O75" s="400">
        <v>33.451000000000001</v>
      </c>
      <c r="P75" s="400">
        <v>36.659999999999997</v>
      </c>
      <c r="Q75" s="400"/>
      <c r="R75" s="400">
        <v>15.227</v>
      </c>
      <c r="S75" s="400">
        <v>32.993000000000002</v>
      </c>
    </row>
    <row r="76" spans="1:19" s="2" customFormat="1" ht="11.25" hidden="1" customHeight="1">
      <c r="A76" s="1071"/>
      <c r="B76" s="45" t="s">
        <v>185</v>
      </c>
      <c r="C76" s="247">
        <v>223.74799999999999</v>
      </c>
      <c r="D76" s="400">
        <v>208.60300000000001</v>
      </c>
      <c r="E76" s="400">
        <v>187.32400000000001</v>
      </c>
      <c r="F76" s="400">
        <v>107.751</v>
      </c>
      <c r="G76" s="400">
        <v>167.208</v>
      </c>
      <c r="H76" s="400">
        <v>45.161000000000001</v>
      </c>
      <c r="I76" s="400">
        <v>117.33799999999999</v>
      </c>
      <c r="J76" s="1071"/>
      <c r="K76" s="45" t="s">
        <v>185</v>
      </c>
      <c r="L76" s="400">
        <v>56.677999999999997</v>
      </c>
      <c r="M76" s="400">
        <v>43.512999999999998</v>
      </c>
      <c r="N76" s="400">
        <v>48.808999999999997</v>
      </c>
      <c r="O76" s="400">
        <v>30.692</v>
      </c>
      <c r="P76" s="400">
        <v>34.927</v>
      </c>
      <c r="Q76" s="400"/>
      <c r="R76" s="400">
        <v>15.2</v>
      </c>
      <c r="S76" s="400">
        <v>34.512</v>
      </c>
    </row>
    <row r="77" spans="1:19" s="2" customFormat="1" ht="11.25" hidden="1" customHeight="1">
      <c r="A77" s="1071"/>
      <c r="B77" s="45" t="s">
        <v>186</v>
      </c>
      <c r="C77" s="247">
        <v>123.82599999999999</v>
      </c>
      <c r="D77" s="400">
        <v>112.342</v>
      </c>
      <c r="E77" s="400">
        <v>131.14400000000001</v>
      </c>
      <c r="F77" s="400">
        <v>74.95</v>
      </c>
      <c r="G77" s="400">
        <v>90.834000000000003</v>
      </c>
      <c r="H77" s="400">
        <v>30.077999999999999</v>
      </c>
      <c r="I77" s="400">
        <v>60.094999999999999</v>
      </c>
      <c r="J77" s="1071"/>
      <c r="K77" s="45" t="s">
        <v>186</v>
      </c>
      <c r="L77" s="400">
        <v>33.704000000000001</v>
      </c>
      <c r="M77" s="400">
        <v>26.058</v>
      </c>
      <c r="N77" s="400">
        <v>38.424999999999997</v>
      </c>
      <c r="O77" s="400">
        <v>19.094000000000001</v>
      </c>
      <c r="P77" s="400">
        <v>14.074</v>
      </c>
      <c r="Q77" s="400"/>
      <c r="R77" s="400">
        <v>6.23</v>
      </c>
      <c r="S77" s="454" t="s">
        <v>736</v>
      </c>
    </row>
    <row r="78" spans="1:19" s="2" customFormat="1" ht="11.25" hidden="1" customHeight="1">
      <c r="A78" s="1071"/>
      <c r="B78" s="45" t="s">
        <v>187</v>
      </c>
      <c r="C78" s="247">
        <v>89.722999999999999</v>
      </c>
      <c r="D78" s="400">
        <v>113.714</v>
      </c>
      <c r="E78" s="400">
        <v>115.568</v>
      </c>
      <c r="F78" s="400">
        <v>67.274000000000001</v>
      </c>
      <c r="G78" s="400">
        <v>78.884</v>
      </c>
      <c r="H78" s="400">
        <v>28.895</v>
      </c>
      <c r="I78" s="400">
        <v>50.631999999999998</v>
      </c>
      <c r="J78" s="1071"/>
      <c r="K78" s="45" t="s">
        <v>187</v>
      </c>
      <c r="L78" s="400">
        <v>35.75</v>
      </c>
      <c r="M78" s="400">
        <v>20.7</v>
      </c>
      <c r="N78" s="400">
        <v>43.21</v>
      </c>
      <c r="O78" s="400">
        <v>17.175000000000001</v>
      </c>
      <c r="P78" s="400">
        <v>9.3719999999999999</v>
      </c>
      <c r="Q78" s="400"/>
      <c r="R78" s="400">
        <v>3.8879999999999999</v>
      </c>
      <c r="S78" s="454" t="s">
        <v>736</v>
      </c>
    </row>
    <row r="79" spans="1:19" s="2" customFormat="1" ht="11.25" hidden="1" customHeight="1">
      <c r="A79" s="1071"/>
      <c r="B79" s="45"/>
      <c r="C79" s="393"/>
      <c r="D79" s="393"/>
      <c r="E79" s="393"/>
      <c r="F79" s="393"/>
      <c r="G79" s="393"/>
      <c r="H79" s="393"/>
      <c r="I79" s="393"/>
      <c r="J79" s="1071"/>
      <c r="K79" s="45"/>
      <c r="L79" s="393"/>
      <c r="M79" s="393"/>
      <c r="N79" s="393"/>
      <c r="O79" s="393"/>
      <c r="P79" s="393"/>
      <c r="Q79" s="393"/>
      <c r="R79" s="393"/>
      <c r="S79" s="393"/>
    </row>
    <row r="80" spans="1:19" s="2" customFormat="1" ht="11.25" hidden="1" customHeight="1">
      <c r="A80" s="1202" t="s">
        <v>188</v>
      </c>
      <c r="B80" s="1203"/>
      <c r="C80" s="41">
        <f>C67</f>
        <v>102.687</v>
      </c>
      <c r="D80" s="41">
        <f t="shared" ref="D80:I80" si="39">D67</f>
        <v>148.80000000000001</v>
      </c>
      <c r="E80" s="41">
        <f>E67</f>
        <v>110.43</v>
      </c>
      <c r="F80" s="41">
        <f>F67</f>
        <v>58.302999999999997</v>
      </c>
      <c r="G80" s="41">
        <f t="shared" si="39"/>
        <v>74.263000000000005</v>
      </c>
      <c r="H80" s="41">
        <f>H67</f>
        <v>14.923</v>
      </c>
      <c r="I80" s="41">
        <f t="shared" si="39"/>
        <v>54.887</v>
      </c>
      <c r="J80" s="1202" t="s">
        <v>188</v>
      </c>
      <c r="K80" s="1203"/>
      <c r="L80" s="41">
        <f t="shared" ref="L80:S80" si="40">L67</f>
        <v>41.167000000000002</v>
      </c>
      <c r="M80" s="41">
        <f>M67</f>
        <v>23.533000000000001</v>
      </c>
      <c r="N80" s="41">
        <f t="shared" si="40"/>
        <v>25.215</v>
      </c>
      <c r="O80" s="41">
        <f>O67</f>
        <v>27.504000000000001</v>
      </c>
      <c r="P80" s="41">
        <f t="shared" si="40"/>
        <v>11.536</v>
      </c>
      <c r="Q80" s="41"/>
      <c r="R80" s="41">
        <f t="shared" si="40"/>
        <v>9.6120000000000001</v>
      </c>
      <c r="S80" s="41">
        <f t="shared" si="40"/>
        <v>25.471</v>
      </c>
    </row>
    <row r="81" spans="1:19" s="2" customFormat="1" ht="11.25" hidden="1" customHeight="1">
      <c r="A81" s="1202" t="s">
        <v>189</v>
      </c>
      <c r="B81" s="1203"/>
      <c r="C81" s="41">
        <f>SUM(C67:C68)</f>
        <v>221.67399999999998</v>
      </c>
      <c r="D81" s="41">
        <f t="shared" ref="D81:I81" si="41">SUM(D67:D68)</f>
        <v>307.10000000000002</v>
      </c>
      <c r="E81" s="41">
        <f>SUM(E67:E68)</f>
        <v>235.18700000000001</v>
      </c>
      <c r="F81" s="41">
        <f>SUM(F67:F68)</f>
        <v>129.16499999999999</v>
      </c>
      <c r="G81" s="41">
        <f t="shared" si="41"/>
        <v>143.87200000000001</v>
      </c>
      <c r="H81" s="41">
        <f>SUM(H67:H68)</f>
        <v>31.097999999999999</v>
      </c>
      <c r="I81" s="41">
        <f t="shared" si="41"/>
        <v>115.851</v>
      </c>
      <c r="J81" s="1202" t="s">
        <v>189</v>
      </c>
      <c r="K81" s="1203"/>
      <c r="L81" s="41">
        <f t="shared" ref="L81:S81" si="42">SUM(L67:L68)</f>
        <v>89.369</v>
      </c>
      <c r="M81" s="41">
        <f>SUM(M67:M68)</f>
        <v>49.116</v>
      </c>
      <c r="N81" s="41">
        <f t="shared" si="42"/>
        <v>53.057000000000002</v>
      </c>
      <c r="O81" s="41">
        <f>SUM(O67:O68)</f>
        <v>56.284000000000006</v>
      </c>
      <c r="P81" s="41">
        <f t="shared" si="42"/>
        <v>26.043999999999997</v>
      </c>
      <c r="Q81" s="41"/>
      <c r="R81" s="41">
        <f t="shared" si="42"/>
        <v>21.952999999999999</v>
      </c>
      <c r="S81" s="41">
        <f t="shared" si="42"/>
        <v>53.356999999999999</v>
      </c>
    </row>
    <row r="82" spans="1:19" s="2" customFormat="1" ht="11.25" hidden="1" customHeight="1">
      <c r="A82" s="1202" t="s">
        <v>190</v>
      </c>
      <c r="B82" s="1203"/>
      <c r="C82" s="41">
        <f>SUM(C67:C69)</f>
        <v>353.08899999999994</v>
      </c>
      <c r="D82" s="41">
        <f t="shared" ref="D82:I82" si="43">SUM(D67:D69)</f>
        <v>512.73500000000001</v>
      </c>
      <c r="E82" s="41">
        <f>SUM(E67:E69)</f>
        <v>367.05700000000002</v>
      </c>
      <c r="F82" s="41">
        <f>SUM(F67:F69)</f>
        <v>215.80799999999999</v>
      </c>
      <c r="G82" s="41">
        <f t="shared" si="43"/>
        <v>251.416</v>
      </c>
      <c r="H82" s="41">
        <f>SUM(H67:H69)</f>
        <v>51.180999999999997</v>
      </c>
      <c r="I82" s="41">
        <f t="shared" si="43"/>
        <v>193.74599999999998</v>
      </c>
      <c r="J82" s="1202" t="s">
        <v>190</v>
      </c>
      <c r="K82" s="1203"/>
      <c r="L82" s="41">
        <f t="shared" ref="L82:S82" si="44">SUM(L67:L69)</f>
        <v>142.66200000000001</v>
      </c>
      <c r="M82" s="41">
        <f>SUM(M67:M69)</f>
        <v>77.759999999999991</v>
      </c>
      <c r="N82" s="41">
        <f t="shared" si="44"/>
        <v>86.352000000000004</v>
      </c>
      <c r="O82" s="41">
        <f>SUM(O67:O69)</f>
        <v>91.805000000000007</v>
      </c>
      <c r="P82" s="41">
        <f t="shared" si="44"/>
        <v>45.427999999999997</v>
      </c>
      <c r="Q82" s="41"/>
      <c r="R82" s="41">
        <f t="shared" si="44"/>
        <v>35.524000000000001</v>
      </c>
      <c r="S82" s="41">
        <f t="shared" si="44"/>
        <v>87.513000000000005</v>
      </c>
    </row>
    <row r="83" spans="1:19" s="2" customFormat="1" ht="11.25" hidden="1" customHeight="1">
      <c r="A83" s="1202" t="s">
        <v>191</v>
      </c>
      <c r="B83" s="1203"/>
      <c r="C83" s="41">
        <f>SUM(C67:C70)</f>
        <v>493.41399999999993</v>
      </c>
      <c r="D83" s="41">
        <f t="shared" ref="D83:I83" si="45">SUM(D67:D70)</f>
        <v>715.59500000000003</v>
      </c>
      <c r="E83" s="41">
        <f>SUM(E67:E70)</f>
        <v>515.899</v>
      </c>
      <c r="F83" s="41">
        <f>SUM(F67:F70)</f>
        <v>307.94900000000001</v>
      </c>
      <c r="G83" s="41">
        <f t="shared" si="45"/>
        <v>363.28800000000001</v>
      </c>
      <c r="H83" s="41">
        <f>SUM(H67:H70)</f>
        <v>86.954000000000008</v>
      </c>
      <c r="I83" s="41">
        <f t="shared" si="45"/>
        <v>273.05199999999996</v>
      </c>
      <c r="J83" s="1202" t="s">
        <v>191</v>
      </c>
      <c r="K83" s="1203"/>
      <c r="L83" s="41">
        <f t="shared" ref="L83:S83" si="46">SUM(L67:L70)</f>
        <v>186.404</v>
      </c>
      <c r="M83" s="41">
        <f>SUM(M67:M70)</f>
        <v>111.48099999999999</v>
      </c>
      <c r="N83" s="41">
        <f t="shared" si="46"/>
        <v>121.593</v>
      </c>
      <c r="O83" s="41">
        <f>SUM(O67:O70)</f>
        <v>111.36600000000001</v>
      </c>
      <c r="P83" s="41">
        <f t="shared" si="46"/>
        <v>65.412999999999997</v>
      </c>
      <c r="Q83" s="41"/>
      <c r="R83" s="41">
        <f t="shared" si="46"/>
        <v>50.073</v>
      </c>
      <c r="S83" s="41">
        <f t="shared" si="46"/>
        <v>122.379</v>
      </c>
    </row>
    <row r="84" spans="1:19" s="2" customFormat="1" ht="11.25" hidden="1" customHeight="1">
      <c r="A84" s="1202" t="s">
        <v>192</v>
      </c>
      <c r="B84" s="1203"/>
      <c r="C84" s="41">
        <f>SUM(C67:C71)</f>
        <v>689.04199999999992</v>
      </c>
      <c r="D84" s="41">
        <f t="shared" ref="D84:I84" si="47">SUM(D67:D71)</f>
        <v>945.904</v>
      </c>
      <c r="E84" s="41">
        <f>SUM(E67:E71)</f>
        <v>679.29099999999994</v>
      </c>
      <c r="F84" s="41">
        <f>SUM(F67:F71)</f>
        <v>415.38200000000001</v>
      </c>
      <c r="G84" s="41">
        <f t="shared" si="47"/>
        <v>519.57899999999995</v>
      </c>
      <c r="H84" s="41">
        <f>SUM(H67:H71)</f>
        <v>130.95400000000001</v>
      </c>
      <c r="I84" s="41">
        <f t="shared" si="47"/>
        <v>386.101</v>
      </c>
      <c r="J84" s="1202" t="s">
        <v>192</v>
      </c>
      <c r="K84" s="1203"/>
      <c r="L84" s="41">
        <f t="shared" ref="L84:S84" si="48">SUM(L67:L71)</f>
        <v>242.846</v>
      </c>
      <c r="M84" s="41">
        <f>SUM(M67:M71)</f>
        <v>153.75899999999999</v>
      </c>
      <c r="N84" s="41">
        <f t="shared" si="48"/>
        <v>162.86500000000001</v>
      </c>
      <c r="O84" s="41">
        <f>SUM(O67:O71)</f>
        <v>142.36600000000001</v>
      </c>
      <c r="P84" s="41">
        <f t="shared" si="48"/>
        <v>94.867999999999995</v>
      </c>
      <c r="Q84" s="41"/>
      <c r="R84" s="41">
        <f t="shared" si="48"/>
        <v>63.54</v>
      </c>
      <c r="S84" s="41">
        <f t="shared" si="48"/>
        <v>163.04500000000002</v>
      </c>
    </row>
    <row r="85" spans="1:19" s="2" customFormat="1" ht="11.25" hidden="1" customHeight="1">
      <c r="A85" s="1202" t="s">
        <v>193</v>
      </c>
      <c r="B85" s="1203"/>
      <c r="C85" s="41">
        <f>SUM(C67:C72)</f>
        <v>887.24999999999989</v>
      </c>
      <c r="D85" s="41">
        <f t="shared" ref="D85:I85" si="49">SUM(D67:D72)</f>
        <v>1166.2249999999999</v>
      </c>
      <c r="E85" s="41">
        <f>SUM(E67:E72)</f>
        <v>850.37299999999993</v>
      </c>
      <c r="F85" s="41">
        <f>SUM(F67:F72)</f>
        <v>522.04600000000005</v>
      </c>
      <c r="G85" s="41">
        <f t="shared" si="49"/>
        <v>673.71100000000001</v>
      </c>
      <c r="H85" s="41">
        <f>SUM(H67:H72)</f>
        <v>172.95400000000001</v>
      </c>
      <c r="I85" s="41">
        <f t="shared" si="49"/>
        <v>507.63900000000001</v>
      </c>
      <c r="J85" s="1202" t="s">
        <v>193</v>
      </c>
      <c r="K85" s="1203"/>
      <c r="L85" s="41">
        <f t="shared" ref="L85:S85" si="50">SUM(L67:L72)</f>
        <v>300.39300000000003</v>
      </c>
      <c r="M85" s="41">
        <f>SUM(M67:M72)</f>
        <v>202.142</v>
      </c>
      <c r="N85" s="41">
        <f t="shared" si="50"/>
        <v>210.67500000000001</v>
      </c>
      <c r="O85" s="41">
        <f>SUM(O67:O72)</f>
        <v>175.36600000000001</v>
      </c>
      <c r="P85" s="41">
        <f t="shared" si="50"/>
        <v>128.691</v>
      </c>
      <c r="Q85" s="41"/>
      <c r="R85" s="41">
        <f t="shared" si="50"/>
        <v>76.938999999999993</v>
      </c>
      <c r="S85" s="41">
        <f t="shared" si="50"/>
        <v>194.49600000000001</v>
      </c>
    </row>
    <row r="86" spans="1:19" s="2" customFormat="1" ht="11.25" hidden="1" customHeight="1">
      <c r="A86" s="1202" t="s">
        <v>194</v>
      </c>
      <c r="B86" s="1203"/>
      <c r="C86" s="41">
        <f>SUM(C67:C73)</f>
        <v>1094.1389999999999</v>
      </c>
      <c r="D86" s="41">
        <f t="shared" ref="D86:I86" si="51">SUM(D67:D73)</f>
        <v>1412.4209999999998</v>
      </c>
      <c r="E86" s="41">
        <f>SUM(E67:E73)</f>
        <v>1020.2009999999999</v>
      </c>
      <c r="F86" s="41">
        <f>SUM(F67:F73)</f>
        <v>643.32100000000003</v>
      </c>
      <c r="G86" s="41">
        <f t="shared" si="51"/>
        <v>853.44600000000003</v>
      </c>
      <c r="H86" s="41">
        <f>SUM(H67:H73)</f>
        <v>219.45600000000002</v>
      </c>
      <c r="I86" s="41">
        <f t="shared" si="51"/>
        <v>644.51700000000005</v>
      </c>
      <c r="J86" s="1202" t="s">
        <v>194</v>
      </c>
      <c r="K86" s="1203"/>
      <c r="L86" s="41">
        <f t="shared" ref="L86:S86" si="52">SUM(L67:L73)</f>
        <v>363.85200000000003</v>
      </c>
      <c r="M86" s="41">
        <f>SUM(M67:M73)</f>
        <v>252.99299999999999</v>
      </c>
      <c r="N86" s="41">
        <f t="shared" si="52"/>
        <v>266.17700000000002</v>
      </c>
      <c r="O86" s="41">
        <f>SUM(O67:O73)</f>
        <v>211.51600000000002</v>
      </c>
      <c r="P86" s="41">
        <f t="shared" si="52"/>
        <v>164.81</v>
      </c>
      <c r="Q86" s="41"/>
      <c r="R86" s="41">
        <f t="shared" si="52"/>
        <v>93.344999999999999</v>
      </c>
      <c r="S86" s="41">
        <f t="shared" si="52"/>
        <v>218.89000000000001</v>
      </c>
    </row>
    <row r="87" spans="1:19" s="2" customFormat="1" ht="11.25" hidden="1" customHeight="1">
      <c r="A87" s="1202" t="s">
        <v>195</v>
      </c>
      <c r="B87" s="1203"/>
      <c r="C87" s="41">
        <f>SUM(C67:C74)</f>
        <v>1311.2539999999999</v>
      </c>
      <c r="D87" s="41">
        <f t="shared" ref="D87:I87" si="53">SUM(D67:D74)</f>
        <v>1641.8799999999999</v>
      </c>
      <c r="E87" s="41">
        <f>SUM(E67:E74)</f>
        <v>1193.2949999999998</v>
      </c>
      <c r="F87" s="41">
        <f>SUM(F67:F74)</f>
        <v>770.13100000000009</v>
      </c>
      <c r="G87" s="41">
        <f t="shared" si="53"/>
        <v>1011.015</v>
      </c>
      <c r="H87" s="41">
        <f>SUM(H67:H74)</f>
        <v>268.714</v>
      </c>
      <c r="I87" s="41">
        <f t="shared" si="53"/>
        <v>764.09400000000005</v>
      </c>
      <c r="J87" s="1202" t="s">
        <v>195</v>
      </c>
      <c r="K87" s="1203"/>
      <c r="L87" s="41">
        <f t="shared" ref="L87:S87" si="54">SUM(L67:L74)</f>
        <v>430.04900000000004</v>
      </c>
      <c r="M87" s="41">
        <f>SUM(M67:M74)</f>
        <v>304.19799999999998</v>
      </c>
      <c r="N87" s="41">
        <f t="shared" si="54"/>
        <v>322.69400000000002</v>
      </c>
      <c r="O87" s="41">
        <f>SUM(O67:O74)</f>
        <v>245.54100000000003</v>
      </c>
      <c r="P87" s="41">
        <f t="shared" si="54"/>
        <v>202.96699999999998</v>
      </c>
      <c r="Q87" s="41"/>
      <c r="R87" s="41">
        <f t="shared" si="54"/>
        <v>110.535</v>
      </c>
      <c r="S87" s="41">
        <f t="shared" si="54"/>
        <v>240.24200000000002</v>
      </c>
    </row>
    <row r="88" spans="1:19" s="2" customFormat="1" ht="11.25" hidden="1" customHeight="1">
      <c r="A88" s="1202" t="s">
        <v>196</v>
      </c>
      <c r="B88" s="1203"/>
      <c r="C88" s="41">
        <f>SUM(C67:C75)</f>
        <v>1543.0629999999999</v>
      </c>
      <c r="D88" s="41">
        <f t="shared" ref="D88:I88" si="55">SUM(D67:D75)</f>
        <v>1863.8729999999998</v>
      </c>
      <c r="E88" s="41">
        <f>SUM(E67:E75)</f>
        <v>1387.3019999999999</v>
      </c>
      <c r="F88" s="41">
        <f>SUM(F67:F75)</f>
        <v>883.08500000000004</v>
      </c>
      <c r="G88" s="41">
        <f t="shared" si="55"/>
        <v>1184.578</v>
      </c>
      <c r="H88" s="41">
        <f>SUM(H67:H75)</f>
        <v>315.12</v>
      </c>
      <c r="I88" s="41">
        <f t="shared" si="55"/>
        <v>888.42400000000009</v>
      </c>
      <c r="J88" s="1202" t="s">
        <v>196</v>
      </c>
      <c r="K88" s="1203"/>
      <c r="L88" s="41">
        <f t="shared" ref="L88:S88" si="56">SUM(L67:L75)</f>
        <v>492.18900000000002</v>
      </c>
      <c r="M88" s="41">
        <f>SUM(M67:M75)</f>
        <v>358.00799999999998</v>
      </c>
      <c r="N88" s="41">
        <f t="shared" si="56"/>
        <v>368.41399999999999</v>
      </c>
      <c r="O88" s="41">
        <f>SUM(O67:O75)</f>
        <v>278.99200000000002</v>
      </c>
      <c r="P88" s="41">
        <f t="shared" si="56"/>
        <v>239.62699999999998</v>
      </c>
      <c r="Q88" s="41"/>
      <c r="R88" s="41">
        <f t="shared" si="56"/>
        <v>125.762</v>
      </c>
      <c r="S88" s="41">
        <f t="shared" si="56"/>
        <v>273.23500000000001</v>
      </c>
    </row>
    <row r="89" spans="1:19" s="2" customFormat="1" ht="11.25" hidden="1" customHeight="1">
      <c r="A89" s="1202" t="s">
        <v>197</v>
      </c>
      <c r="B89" s="1203"/>
      <c r="C89" s="41">
        <f>SUM(C67:C76)</f>
        <v>1766.8109999999999</v>
      </c>
      <c r="D89" s="41">
        <f t="shared" ref="D89:I89" si="57">SUM(D67:D76)</f>
        <v>2072.4759999999997</v>
      </c>
      <c r="E89" s="41">
        <f>SUM(E67:E76)</f>
        <v>1574.626</v>
      </c>
      <c r="F89" s="41">
        <f>SUM(F67:F76)</f>
        <v>990.83600000000001</v>
      </c>
      <c r="G89" s="41">
        <f t="shared" si="57"/>
        <v>1351.7860000000001</v>
      </c>
      <c r="H89" s="41">
        <f>SUM(H67:H76)</f>
        <v>360.28100000000001</v>
      </c>
      <c r="I89" s="41">
        <f t="shared" si="57"/>
        <v>1005.7620000000001</v>
      </c>
      <c r="J89" s="1202" t="s">
        <v>197</v>
      </c>
      <c r="K89" s="1203"/>
      <c r="L89" s="41">
        <f t="shared" ref="L89:S89" si="58">SUM(L67:L76)</f>
        <v>548.86699999999996</v>
      </c>
      <c r="M89" s="41">
        <f>SUM(M67:M76)</f>
        <v>401.52099999999996</v>
      </c>
      <c r="N89" s="41">
        <f t="shared" si="58"/>
        <v>417.22299999999996</v>
      </c>
      <c r="O89" s="41">
        <f>SUM(O67:O76)</f>
        <v>309.68400000000003</v>
      </c>
      <c r="P89" s="41">
        <f t="shared" si="58"/>
        <v>274.55399999999997</v>
      </c>
      <c r="Q89" s="41"/>
      <c r="R89" s="41">
        <f t="shared" si="58"/>
        <v>140.96199999999999</v>
      </c>
      <c r="S89" s="41">
        <f t="shared" si="58"/>
        <v>307.74700000000001</v>
      </c>
    </row>
    <row r="90" spans="1:19" s="2" customFormat="1" ht="11.25" hidden="1" customHeight="1">
      <c r="A90" s="1202" t="s">
        <v>198</v>
      </c>
      <c r="B90" s="1203"/>
      <c r="C90" s="41">
        <f>SUM(C67:C77)</f>
        <v>1890.6369999999999</v>
      </c>
      <c r="D90" s="41">
        <f t="shared" ref="D90:I90" si="59">SUM(D67:D77)</f>
        <v>2184.8179999999998</v>
      </c>
      <c r="E90" s="41">
        <f>SUM(E67:E77)</f>
        <v>1705.77</v>
      </c>
      <c r="F90" s="41">
        <f>SUM(F67:F77)</f>
        <v>1065.7860000000001</v>
      </c>
      <c r="G90" s="41">
        <f t="shared" si="59"/>
        <v>1442.6200000000001</v>
      </c>
      <c r="H90" s="41">
        <f>SUM(H67:H77)</f>
        <v>390.35899999999998</v>
      </c>
      <c r="I90" s="41">
        <f t="shared" si="59"/>
        <v>1065.857</v>
      </c>
      <c r="J90" s="1202" t="s">
        <v>198</v>
      </c>
      <c r="K90" s="1203"/>
      <c r="L90" s="41">
        <f t="shared" ref="L90:S90" si="60">SUM(L67:L77)</f>
        <v>582.57099999999991</v>
      </c>
      <c r="M90" s="41">
        <f>SUM(M67:M77)</f>
        <v>427.57899999999995</v>
      </c>
      <c r="N90" s="41">
        <f t="shared" si="60"/>
        <v>455.64799999999997</v>
      </c>
      <c r="O90" s="41">
        <f>SUM(O67:O77)</f>
        <v>328.77800000000002</v>
      </c>
      <c r="P90" s="41">
        <f t="shared" si="60"/>
        <v>288.62799999999999</v>
      </c>
      <c r="Q90" s="41"/>
      <c r="R90" s="41">
        <f t="shared" si="60"/>
        <v>147.19199999999998</v>
      </c>
      <c r="S90" s="41">
        <f t="shared" si="60"/>
        <v>307.74700000000001</v>
      </c>
    </row>
    <row r="91" spans="1:19" s="2" customFormat="1" ht="11.25" hidden="1" customHeight="1">
      <c r="A91" s="1202" t="s">
        <v>199</v>
      </c>
      <c r="B91" s="1203"/>
      <c r="C91" s="41">
        <f>SUM(C67:C78)</f>
        <v>1980.36</v>
      </c>
      <c r="D91" s="41">
        <f t="shared" ref="D91:I91" si="61">SUM(D67:D78)</f>
        <v>2298.5319999999997</v>
      </c>
      <c r="E91" s="41">
        <f>SUM(E67:E78)</f>
        <v>1821.338</v>
      </c>
      <c r="F91" s="41">
        <f>SUM(F67:F78)</f>
        <v>1133.06</v>
      </c>
      <c r="G91" s="41">
        <f t="shared" si="61"/>
        <v>1521.5040000000001</v>
      </c>
      <c r="H91" s="41">
        <f>SUM(H67:H78)</f>
        <v>419.25399999999996</v>
      </c>
      <c r="I91" s="41">
        <f t="shared" si="61"/>
        <v>1116.489</v>
      </c>
      <c r="J91" s="1202" t="s">
        <v>199</v>
      </c>
      <c r="K91" s="1203"/>
      <c r="L91" s="41">
        <f t="shared" ref="L91:S91" si="62">SUM(L67:L78)</f>
        <v>618.32099999999991</v>
      </c>
      <c r="M91" s="41">
        <f>SUM(M67:M78)</f>
        <v>448.27899999999994</v>
      </c>
      <c r="N91" s="41">
        <f t="shared" si="62"/>
        <v>498.85799999999995</v>
      </c>
      <c r="O91" s="41">
        <f>SUM(O67:O78)</f>
        <v>345.95300000000003</v>
      </c>
      <c r="P91" s="41">
        <f t="shared" si="62"/>
        <v>298</v>
      </c>
      <c r="Q91" s="41"/>
      <c r="R91" s="41">
        <f t="shared" si="62"/>
        <v>151.07999999999998</v>
      </c>
      <c r="S91" s="41">
        <f t="shared" si="62"/>
        <v>307.74700000000001</v>
      </c>
    </row>
    <row r="92" spans="1:19" s="2" customFormat="1" ht="11.25" hidden="1" customHeight="1">
      <c r="A92" s="50"/>
      <c r="B92" s="51"/>
      <c r="C92" s="622"/>
      <c r="D92" s="622"/>
      <c r="E92" s="622"/>
      <c r="F92" s="622"/>
      <c r="G92" s="622"/>
      <c r="H92" s="622"/>
      <c r="I92" s="622"/>
      <c r="J92" s="50"/>
      <c r="K92" s="51"/>
      <c r="L92" s="622"/>
      <c r="M92" s="622"/>
      <c r="N92" s="622"/>
      <c r="O92" s="622"/>
      <c r="P92" s="622"/>
      <c r="Q92" s="622"/>
      <c r="R92" s="622"/>
      <c r="S92" s="622"/>
    </row>
    <row r="93" spans="1:19" s="2" customFormat="1" ht="11.25" hidden="1" customHeight="1">
      <c r="A93" s="1071">
        <v>2009</v>
      </c>
      <c r="B93" s="45"/>
      <c r="C93" s="393"/>
      <c r="D93" s="393"/>
      <c r="E93" s="393"/>
      <c r="F93" s="393"/>
      <c r="G93" s="393"/>
      <c r="H93" s="393"/>
      <c r="I93" s="393"/>
      <c r="J93" s="1071">
        <v>2009</v>
      </c>
      <c r="K93" s="45"/>
      <c r="L93" s="393"/>
      <c r="M93" s="393"/>
      <c r="N93" s="393"/>
      <c r="O93" s="393"/>
      <c r="P93" s="393"/>
      <c r="Q93" s="393"/>
      <c r="R93" s="393"/>
      <c r="S93" s="393"/>
    </row>
    <row r="94" spans="1:19" s="2" customFormat="1" ht="11.25" hidden="1" customHeight="1">
      <c r="A94" s="1071"/>
      <c r="B94" s="45" t="s">
        <v>176</v>
      </c>
      <c r="C94" s="455">
        <v>91.432000000000002</v>
      </c>
      <c r="D94" s="400">
        <v>108.11799999999999</v>
      </c>
      <c r="E94" s="455">
        <v>99.221000000000004</v>
      </c>
      <c r="F94" s="455">
        <v>55.725000000000001</v>
      </c>
      <c r="G94" s="455">
        <v>69.248999999999995</v>
      </c>
      <c r="H94" s="455">
        <v>22.824999999999999</v>
      </c>
      <c r="I94" s="455">
        <v>49.927999999999997</v>
      </c>
      <c r="J94" s="1071"/>
      <c r="K94" s="45" t="s">
        <v>176</v>
      </c>
      <c r="L94" s="455">
        <v>39.844000000000001</v>
      </c>
      <c r="M94" s="455">
        <v>19.945</v>
      </c>
      <c r="N94" s="455">
        <v>32.206000000000003</v>
      </c>
      <c r="O94" s="455">
        <v>17.006</v>
      </c>
      <c r="P94" s="455">
        <v>10.853</v>
      </c>
      <c r="Q94" s="455"/>
      <c r="R94" s="455">
        <v>2.5640000000000001</v>
      </c>
      <c r="S94" s="456" t="s">
        <v>736</v>
      </c>
    </row>
    <row r="95" spans="1:19" s="2" customFormat="1" ht="11.25" hidden="1" customHeight="1">
      <c r="A95" s="1071"/>
      <c r="B95" s="45" t="s">
        <v>177</v>
      </c>
      <c r="C95" s="455">
        <v>94.22</v>
      </c>
      <c r="D95" s="400">
        <v>106.56100000000001</v>
      </c>
      <c r="E95" s="455">
        <v>107.06</v>
      </c>
      <c r="F95" s="455">
        <v>59</v>
      </c>
      <c r="G95" s="455">
        <v>74.337999999999994</v>
      </c>
      <c r="H95" s="455">
        <v>23</v>
      </c>
      <c r="I95" s="455">
        <v>50</v>
      </c>
      <c r="J95" s="1071"/>
      <c r="K95" s="45" t="s">
        <v>177</v>
      </c>
      <c r="L95" s="455">
        <v>42</v>
      </c>
      <c r="M95" s="455">
        <v>21</v>
      </c>
      <c r="N95" s="455">
        <v>34</v>
      </c>
      <c r="O95" s="455">
        <v>18</v>
      </c>
      <c r="P95" s="455">
        <v>14</v>
      </c>
      <c r="Q95" s="455"/>
      <c r="R95" s="455">
        <v>4</v>
      </c>
      <c r="S95" s="456" t="s">
        <v>736</v>
      </c>
    </row>
    <row r="96" spans="1:19" s="2" customFormat="1" ht="11.25" hidden="1" customHeight="1">
      <c r="A96" s="1071"/>
      <c r="B96" s="45" t="s">
        <v>178</v>
      </c>
      <c r="C96" s="455">
        <v>123.717</v>
      </c>
      <c r="D96" s="400">
        <v>131.76900000000001</v>
      </c>
      <c r="E96" s="455">
        <v>129.41499999999999</v>
      </c>
      <c r="F96" s="455">
        <v>76.141999999999996</v>
      </c>
      <c r="G96" s="455">
        <v>92.468999999999994</v>
      </c>
      <c r="H96" s="455">
        <v>33.673000000000002</v>
      </c>
      <c r="I96" s="455">
        <v>66.114999999999995</v>
      </c>
      <c r="J96" s="1071"/>
      <c r="K96" s="45" t="s">
        <v>178</v>
      </c>
      <c r="L96" s="455">
        <v>50.195999999999998</v>
      </c>
      <c r="M96" s="455">
        <v>28.936</v>
      </c>
      <c r="N96" s="455">
        <v>43.398000000000003</v>
      </c>
      <c r="O96" s="455">
        <v>21.882999999999999</v>
      </c>
      <c r="P96" s="455">
        <v>15.387</v>
      </c>
      <c r="Q96" s="455"/>
      <c r="R96" s="455">
        <v>5.2</v>
      </c>
      <c r="S96" s="456" t="s">
        <v>736</v>
      </c>
    </row>
    <row r="97" spans="1:19" s="2" customFormat="1" ht="11.25" hidden="1" customHeight="1">
      <c r="A97" s="1071"/>
      <c r="B97" s="45" t="s">
        <v>179</v>
      </c>
      <c r="C97" s="455">
        <v>132.72800000000001</v>
      </c>
      <c r="D97" s="400">
        <v>145.97499999999999</v>
      </c>
      <c r="E97" s="455">
        <v>133.27500000000001</v>
      </c>
      <c r="F97" s="455">
        <v>83.649000000000001</v>
      </c>
      <c r="G97" s="455">
        <v>99.058000000000007</v>
      </c>
      <c r="H97" s="455">
        <v>41.716999999999999</v>
      </c>
      <c r="I97" s="455">
        <v>72.165000000000006</v>
      </c>
      <c r="J97" s="1071"/>
      <c r="K97" s="45" t="s">
        <v>179</v>
      </c>
      <c r="L97" s="455">
        <v>45.27</v>
      </c>
      <c r="M97" s="455">
        <v>29.224</v>
      </c>
      <c r="N97" s="455">
        <v>61.923000000000002</v>
      </c>
      <c r="O97" s="455">
        <v>27.241</v>
      </c>
      <c r="P97" s="455">
        <v>17.687000000000001</v>
      </c>
      <c r="Q97" s="455"/>
      <c r="R97" s="455">
        <v>11.731999999999999</v>
      </c>
      <c r="S97" s="456" t="s">
        <v>736</v>
      </c>
    </row>
    <row r="98" spans="1:19" s="2" customFormat="1" ht="11.25" hidden="1" customHeight="1">
      <c r="A98" s="1071"/>
      <c r="B98" s="45" t="s">
        <v>180</v>
      </c>
      <c r="C98" s="455">
        <v>174.63300000000001</v>
      </c>
      <c r="D98" s="400">
        <v>154.673</v>
      </c>
      <c r="E98" s="455">
        <v>149.84700000000001</v>
      </c>
      <c r="F98" s="455">
        <v>93.213999999999999</v>
      </c>
      <c r="G98" s="455">
        <v>127.631</v>
      </c>
      <c r="H98" s="455">
        <v>66.149000000000001</v>
      </c>
      <c r="I98" s="455">
        <v>92.575999999999993</v>
      </c>
      <c r="J98" s="1071"/>
      <c r="K98" s="45" t="s">
        <v>180</v>
      </c>
      <c r="L98" s="455">
        <v>45.911000000000001</v>
      </c>
      <c r="M98" s="455">
        <v>34.838999999999999</v>
      </c>
      <c r="N98" s="455">
        <v>64.545000000000002</v>
      </c>
      <c r="O98" s="455">
        <v>33.582000000000001</v>
      </c>
      <c r="P98" s="455">
        <v>23.033000000000001</v>
      </c>
      <c r="Q98" s="455"/>
      <c r="R98" s="455">
        <v>14.576000000000001</v>
      </c>
      <c r="S98" s="456" t="s">
        <v>736</v>
      </c>
    </row>
    <row r="99" spans="1:19" s="2" customFormat="1" ht="11.25" hidden="1" customHeight="1">
      <c r="A99" s="1071"/>
      <c r="B99" s="45" t="s">
        <v>181</v>
      </c>
      <c r="C99" s="455">
        <v>200.36799999999999</v>
      </c>
      <c r="D99" s="400">
        <v>156.661</v>
      </c>
      <c r="E99" s="455">
        <v>165.47800000000001</v>
      </c>
      <c r="F99" s="455">
        <v>102.01</v>
      </c>
      <c r="G99" s="455">
        <v>133.48599999999999</v>
      </c>
      <c r="H99" s="455">
        <v>81.436000000000007</v>
      </c>
      <c r="I99" s="455">
        <v>100.776</v>
      </c>
      <c r="J99" s="1071"/>
      <c r="K99" s="45" t="s">
        <v>181</v>
      </c>
      <c r="L99" s="455">
        <v>47.786000000000001</v>
      </c>
      <c r="M99" s="455">
        <v>41.33</v>
      </c>
      <c r="N99" s="455">
        <v>65.462000000000003</v>
      </c>
      <c r="O99" s="455">
        <v>35.43</v>
      </c>
      <c r="P99" s="455">
        <v>28.439</v>
      </c>
      <c r="Q99" s="455"/>
      <c r="R99" s="455">
        <v>13.818</v>
      </c>
      <c r="S99" s="456" t="s">
        <v>736</v>
      </c>
    </row>
    <row r="100" spans="1:19" s="2" customFormat="1" ht="11.25" hidden="1" customHeight="1">
      <c r="A100" s="1071"/>
      <c r="B100" s="45" t="s">
        <v>182</v>
      </c>
      <c r="C100" s="455">
        <v>198.89</v>
      </c>
      <c r="D100" s="400">
        <v>178.524</v>
      </c>
      <c r="E100" s="455">
        <v>155.762</v>
      </c>
      <c r="F100" s="455">
        <v>112.42100000000001</v>
      </c>
      <c r="G100" s="455">
        <v>166.41399999999999</v>
      </c>
      <c r="H100" s="455">
        <v>90.471999999999994</v>
      </c>
      <c r="I100" s="455">
        <v>116.468</v>
      </c>
      <c r="J100" s="1071"/>
      <c r="K100" s="45" t="s">
        <v>182</v>
      </c>
      <c r="L100" s="455">
        <v>51.692</v>
      </c>
      <c r="M100" s="455">
        <v>43.765999999999998</v>
      </c>
      <c r="N100" s="455">
        <v>79.533000000000001</v>
      </c>
      <c r="O100" s="455">
        <v>37.353999999999999</v>
      </c>
      <c r="P100" s="455">
        <v>28.742000000000001</v>
      </c>
      <c r="Q100" s="455"/>
      <c r="R100" s="455">
        <v>17.074999999999999</v>
      </c>
      <c r="S100" s="456" t="s">
        <v>736</v>
      </c>
    </row>
    <row r="101" spans="1:19" s="2" customFormat="1" ht="11.25" hidden="1" customHeight="1">
      <c r="A101" s="1071"/>
      <c r="B101" s="45" t="s">
        <v>183</v>
      </c>
      <c r="C101" s="455">
        <v>191.97399999999999</v>
      </c>
      <c r="D101" s="400">
        <v>166.74199999999999</v>
      </c>
      <c r="E101" s="455">
        <v>147.84399999999999</v>
      </c>
      <c r="F101" s="455">
        <v>120.535</v>
      </c>
      <c r="G101" s="455">
        <v>138.733</v>
      </c>
      <c r="H101" s="455">
        <v>115.623</v>
      </c>
      <c r="I101" s="455">
        <v>95.891000000000005</v>
      </c>
      <c r="J101" s="1071"/>
      <c r="K101" s="45" t="s">
        <v>183</v>
      </c>
      <c r="L101" s="455">
        <v>53.472999999999999</v>
      </c>
      <c r="M101" s="455">
        <v>45.033000000000001</v>
      </c>
      <c r="N101" s="455">
        <v>78.876999999999995</v>
      </c>
      <c r="O101" s="455">
        <v>40.177999999999997</v>
      </c>
      <c r="P101" s="455">
        <v>27.434000000000001</v>
      </c>
      <c r="Q101" s="455"/>
      <c r="R101" s="455">
        <v>15.43</v>
      </c>
      <c r="S101" s="456" t="s">
        <v>736</v>
      </c>
    </row>
    <row r="102" spans="1:19" s="2" customFormat="1" ht="11.25" hidden="1" customHeight="1">
      <c r="A102" s="1071"/>
      <c r="B102" s="45" t="s">
        <v>184</v>
      </c>
      <c r="C102" s="455">
        <v>211.58</v>
      </c>
      <c r="D102" s="400">
        <v>154.75200000000001</v>
      </c>
      <c r="E102" s="455">
        <v>176.624</v>
      </c>
      <c r="F102" s="455">
        <v>108.485</v>
      </c>
      <c r="G102" s="455">
        <v>141.87799999999999</v>
      </c>
      <c r="H102" s="455">
        <v>101.121</v>
      </c>
      <c r="I102" s="455">
        <v>99.912000000000006</v>
      </c>
      <c r="J102" s="1071"/>
      <c r="K102" s="45" t="s">
        <v>184</v>
      </c>
      <c r="L102" s="455">
        <v>51.789000000000001</v>
      </c>
      <c r="M102" s="455">
        <v>41.432000000000002</v>
      </c>
      <c r="N102" s="455">
        <v>68.540000000000006</v>
      </c>
      <c r="O102" s="455">
        <v>32.798999999999999</v>
      </c>
      <c r="P102" s="455">
        <v>33.627000000000002</v>
      </c>
      <c r="Q102" s="455"/>
      <c r="R102" s="455">
        <v>17.097000000000001</v>
      </c>
      <c r="S102" s="456" t="s">
        <v>736</v>
      </c>
    </row>
    <row r="103" spans="1:19" s="2" customFormat="1" ht="11.25" hidden="1" customHeight="1">
      <c r="A103" s="1071"/>
      <c r="B103" s="45" t="s">
        <v>185</v>
      </c>
      <c r="C103" s="455">
        <v>204.95099999999999</v>
      </c>
      <c r="D103" s="400">
        <v>158.517</v>
      </c>
      <c r="E103" s="455">
        <v>169.90299999999999</v>
      </c>
      <c r="F103" s="455">
        <v>102.645</v>
      </c>
      <c r="G103" s="455">
        <v>146.14500000000001</v>
      </c>
      <c r="H103" s="455">
        <v>99.664000000000001</v>
      </c>
      <c r="I103" s="455">
        <v>97.762</v>
      </c>
      <c r="J103" s="1071"/>
      <c r="K103" s="45" t="s">
        <v>185</v>
      </c>
      <c r="L103" s="455">
        <v>47.375</v>
      </c>
      <c r="M103" s="455">
        <v>40.262999999999998</v>
      </c>
      <c r="N103" s="455">
        <v>67.938000000000002</v>
      </c>
      <c r="O103" s="455">
        <v>25.759</v>
      </c>
      <c r="P103" s="455">
        <v>29.474</v>
      </c>
      <c r="Q103" s="455"/>
      <c r="R103" s="455">
        <v>20.007999999999999</v>
      </c>
      <c r="S103" s="456" t="s">
        <v>736</v>
      </c>
    </row>
    <row r="104" spans="1:19" s="2" customFormat="1" ht="11.25" hidden="1" customHeight="1">
      <c r="A104" s="1071"/>
      <c r="B104" s="45" t="s">
        <v>186</v>
      </c>
      <c r="C104" s="455">
        <v>118.863</v>
      </c>
      <c r="D104" s="400">
        <v>115.119</v>
      </c>
      <c r="E104" s="455">
        <v>131.821</v>
      </c>
      <c r="F104" s="455">
        <v>81.650999999999996</v>
      </c>
      <c r="G104" s="455">
        <v>83.912999999999997</v>
      </c>
      <c r="H104" s="455">
        <v>63.628999999999998</v>
      </c>
      <c r="I104" s="455">
        <v>53.023000000000003</v>
      </c>
      <c r="J104" s="1071"/>
      <c r="K104" s="45" t="s">
        <v>186</v>
      </c>
      <c r="L104" s="455">
        <v>35.311999999999998</v>
      </c>
      <c r="M104" s="455">
        <v>28.175000000000001</v>
      </c>
      <c r="N104" s="455">
        <v>41.936</v>
      </c>
      <c r="O104" s="455">
        <v>13.782999999999999</v>
      </c>
      <c r="P104" s="455">
        <v>16.954000000000001</v>
      </c>
      <c r="Q104" s="455"/>
      <c r="R104" s="455">
        <v>9.7919999999999998</v>
      </c>
      <c r="S104" s="456" t="s">
        <v>736</v>
      </c>
    </row>
    <row r="105" spans="1:19" s="2" customFormat="1" ht="11.25" hidden="1" customHeight="1">
      <c r="A105" s="1071"/>
      <c r="B105" s="45" t="s">
        <v>187</v>
      </c>
      <c r="C105" s="455">
        <v>91.58</v>
      </c>
      <c r="D105" s="400">
        <v>114.315</v>
      </c>
      <c r="E105" s="455">
        <v>115.379</v>
      </c>
      <c r="F105" s="455">
        <v>77.635000000000005</v>
      </c>
      <c r="G105" s="455">
        <v>72.048000000000002</v>
      </c>
      <c r="H105" s="455">
        <v>67.302999999999997</v>
      </c>
      <c r="I105" s="455">
        <v>42.988</v>
      </c>
      <c r="J105" s="1071"/>
      <c r="K105" s="45" t="s">
        <v>187</v>
      </c>
      <c r="L105" s="455">
        <v>33.56</v>
      </c>
      <c r="M105" s="455">
        <v>22.263999999999999</v>
      </c>
      <c r="N105" s="455">
        <v>44.892000000000003</v>
      </c>
      <c r="O105" s="455">
        <v>11.512</v>
      </c>
      <c r="P105" s="455">
        <v>10.462999999999999</v>
      </c>
      <c r="Q105" s="455"/>
      <c r="R105" s="455">
        <v>6.9969999999999999</v>
      </c>
      <c r="S105" s="456" t="s">
        <v>736</v>
      </c>
    </row>
    <row r="106" spans="1:19" s="2" customFormat="1" ht="11.25" hidden="1" customHeight="1">
      <c r="A106" s="1071"/>
      <c r="B106" s="45"/>
      <c r="C106" s="393"/>
      <c r="D106" s="393"/>
      <c r="E106" s="393"/>
      <c r="F106" s="393"/>
      <c r="G106" s="393"/>
      <c r="H106" s="393"/>
      <c r="I106" s="393"/>
      <c r="J106" s="1071"/>
      <c r="K106" s="45"/>
      <c r="L106" s="393"/>
      <c r="M106" s="393"/>
      <c r="N106" s="393"/>
      <c r="O106" s="393"/>
      <c r="P106" s="393"/>
      <c r="Q106" s="393"/>
      <c r="R106" s="393"/>
      <c r="S106" s="393"/>
    </row>
    <row r="107" spans="1:19" s="2" customFormat="1" ht="11.25" hidden="1" customHeight="1">
      <c r="A107" s="1202" t="s">
        <v>188</v>
      </c>
      <c r="B107" s="1203"/>
      <c r="C107" s="41">
        <f>C94</f>
        <v>91.432000000000002</v>
      </c>
      <c r="D107" s="41">
        <f t="shared" ref="D107:I107" si="63">D94</f>
        <v>108.11799999999999</v>
      </c>
      <c r="E107" s="41">
        <f>E94</f>
        <v>99.221000000000004</v>
      </c>
      <c r="F107" s="41">
        <f>F94</f>
        <v>55.725000000000001</v>
      </c>
      <c r="G107" s="41">
        <f t="shared" si="63"/>
        <v>69.248999999999995</v>
      </c>
      <c r="H107" s="41">
        <f>H94</f>
        <v>22.824999999999999</v>
      </c>
      <c r="I107" s="41">
        <f t="shared" si="63"/>
        <v>49.927999999999997</v>
      </c>
      <c r="J107" s="1202" t="s">
        <v>188</v>
      </c>
      <c r="K107" s="1203"/>
      <c r="L107" s="41">
        <f t="shared" ref="L107:R107" si="64">L94</f>
        <v>39.844000000000001</v>
      </c>
      <c r="M107" s="41">
        <f>M94</f>
        <v>19.945</v>
      </c>
      <c r="N107" s="41">
        <f t="shared" si="64"/>
        <v>32.206000000000003</v>
      </c>
      <c r="O107" s="41">
        <f>O94</f>
        <v>17.006</v>
      </c>
      <c r="P107" s="41">
        <f t="shared" si="64"/>
        <v>10.853</v>
      </c>
      <c r="Q107" s="41"/>
      <c r="R107" s="41">
        <f t="shared" si="64"/>
        <v>2.5640000000000001</v>
      </c>
      <c r="S107" s="456" t="s">
        <v>736</v>
      </c>
    </row>
    <row r="108" spans="1:19" s="2" customFormat="1" ht="11.25" hidden="1" customHeight="1">
      <c r="A108" s="1202" t="s">
        <v>189</v>
      </c>
      <c r="B108" s="1203"/>
      <c r="C108" s="41">
        <f>SUM(C94:C95)</f>
        <v>185.65199999999999</v>
      </c>
      <c r="D108" s="41">
        <f t="shared" ref="D108:I108" si="65">SUM(D94:D95)</f>
        <v>214.679</v>
      </c>
      <c r="E108" s="41">
        <f>SUM(E94:E95)</f>
        <v>206.28100000000001</v>
      </c>
      <c r="F108" s="41">
        <f>SUM(F94:F95)</f>
        <v>114.72499999999999</v>
      </c>
      <c r="G108" s="41">
        <f t="shared" si="65"/>
        <v>143.58699999999999</v>
      </c>
      <c r="H108" s="41">
        <f>SUM(H94:H95)</f>
        <v>45.825000000000003</v>
      </c>
      <c r="I108" s="41">
        <f t="shared" si="65"/>
        <v>99.927999999999997</v>
      </c>
      <c r="J108" s="1202" t="s">
        <v>189</v>
      </c>
      <c r="K108" s="1203"/>
      <c r="L108" s="41">
        <f t="shared" ref="L108:R108" si="66">SUM(L94:L95)</f>
        <v>81.843999999999994</v>
      </c>
      <c r="M108" s="41">
        <f>SUM(M94:M95)</f>
        <v>40.945</v>
      </c>
      <c r="N108" s="41">
        <f t="shared" si="66"/>
        <v>66.206000000000003</v>
      </c>
      <c r="O108" s="41">
        <f>SUM(O94:O95)</f>
        <v>35.006</v>
      </c>
      <c r="P108" s="41">
        <f t="shared" si="66"/>
        <v>24.853000000000002</v>
      </c>
      <c r="Q108" s="41"/>
      <c r="R108" s="41">
        <f t="shared" si="66"/>
        <v>6.5640000000000001</v>
      </c>
      <c r="S108" s="456" t="s">
        <v>736</v>
      </c>
    </row>
    <row r="109" spans="1:19" s="2" customFormat="1" ht="11.25" hidden="1" customHeight="1">
      <c r="A109" s="1202" t="s">
        <v>190</v>
      </c>
      <c r="B109" s="1203"/>
      <c r="C109" s="41">
        <f>SUM(C94:C96)</f>
        <v>309.36899999999997</v>
      </c>
      <c r="D109" s="41">
        <f t="shared" ref="D109:I109" si="67">SUM(D94:D96)</f>
        <v>346.44799999999998</v>
      </c>
      <c r="E109" s="41">
        <f>SUM(E94:E96)</f>
        <v>335.69600000000003</v>
      </c>
      <c r="F109" s="41">
        <f>SUM(F94:F96)</f>
        <v>190.86699999999999</v>
      </c>
      <c r="G109" s="41">
        <f t="shared" si="67"/>
        <v>236.05599999999998</v>
      </c>
      <c r="H109" s="41">
        <f>SUM(H94:H96)</f>
        <v>79.498000000000005</v>
      </c>
      <c r="I109" s="41">
        <f t="shared" si="67"/>
        <v>166.04300000000001</v>
      </c>
      <c r="J109" s="1202" t="s">
        <v>190</v>
      </c>
      <c r="K109" s="1203"/>
      <c r="L109" s="41">
        <f t="shared" ref="L109:R109" si="68">SUM(L94:L96)</f>
        <v>132.04</v>
      </c>
      <c r="M109" s="41">
        <f>SUM(M94:M96)</f>
        <v>69.881</v>
      </c>
      <c r="N109" s="41">
        <f t="shared" si="68"/>
        <v>109.60400000000001</v>
      </c>
      <c r="O109" s="41">
        <f>SUM(O94:O96)</f>
        <v>56.888999999999996</v>
      </c>
      <c r="P109" s="41">
        <f t="shared" si="68"/>
        <v>40.24</v>
      </c>
      <c r="Q109" s="41"/>
      <c r="R109" s="41">
        <f t="shared" si="68"/>
        <v>11.763999999999999</v>
      </c>
      <c r="S109" s="456" t="s">
        <v>736</v>
      </c>
    </row>
    <row r="110" spans="1:19" s="2" customFormat="1" ht="11.25" hidden="1" customHeight="1">
      <c r="A110" s="1202" t="s">
        <v>191</v>
      </c>
      <c r="B110" s="1203"/>
      <c r="C110" s="41">
        <f>SUM(C94:C97)</f>
        <v>442.09699999999998</v>
      </c>
      <c r="D110" s="41">
        <f t="shared" ref="D110:I110" si="69">SUM(D94:D97)</f>
        <v>492.423</v>
      </c>
      <c r="E110" s="41">
        <f>SUM(E94:E97)</f>
        <v>468.971</v>
      </c>
      <c r="F110" s="41">
        <f>SUM(F94:F97)</f>
        <v>274.51599999999996</v>
      </c>
      <c r="G110" s="41">
        <f t="shared" si="69"/>
        <v>335.11399999999998</v>
      </c>
      <c r="H110" s="41">
        <f>SUM(H94:H97)</f>
        <v>121.215</v>
      </c>
      <c r="I110" s="41">
        <f t="shared" si="69"/>
        <v>238.20800000000003</v>
      </c>
      <c r="J110" s="1202" t="s">
        <v>191</v>
      </c>
      <c r="K110" s="1203"/>
      <c r="L110" s="41">
        <f t="shared" ref="L110:R110" si="70">SUM(L94:L97)</f>
        <v>177.31</v>
      </c>
      <c r="M110" s="41">
        <f>SUM(M94:M97)</f>
        <v>99.105000000000004</v>
      </c>
      <c r="N110" s="41">
        <f t="shared" si="70"/>
        <v>171.52700000000002</v>
      </c>
      <c r="O110" s="41">
        <f>SUM(O94:O97)</f>
        <v>84.13</v>
      </c>
      <c r="P110" s="41">
        <f t="shared" si="70"/>
        <v>57.927000000000007</v>
      </c>
      <c r="Q110" s="41"/>
      <c r="R110" s="41">
        <f t="shared" si="70"/>
        <v>23.495999999999999</v>
      </c>
      <c r="S110" s="456" t="s">
        <v>736</v>
      </c>
    </row>
    <row r="111" spans="1:19" s="2" customFormat="1" ht="11.25" hidden="1" customHeight="1">
      <c r="A111" s="1202" t="s">
        <v>192</v>
      </c>
      <c r="B111" s="1203"/>
      <c r="C111" s="41">
        <f>SUM(C94:C98)</f>
        <v>616.73</v>
      </c>
      <c r="D111" s="41">
        <f t="shared" ref="D111:I111" si="71">SUM(D94:D98)</f>
        <v>647.096</v>
      </c>
      <c r="E111" s="41">
        <f>SUM(E94:E98)</f>
        <v>618.81799999999998</v>
      </c>
      <c r="F111" s="41">
        <f>SUM(F94:F98)</f>
        <v>367.72999999999996</v>
      </c>
      <c r="G111" s="41">
        <f t="shared" si="71"/>
        <v>462.745</v>
      </c>
      <c r="H111" s="41">
        <f>SUM(H94:H98)</f>
        <v>187.364</v>
      </c>
      <c r="I111" s="41">
        <f t="shared" si="71"/>
        <v>330.78399999999999</v>
      </c>
      <c r="J111" s="1202" t="s">
        <v>192</v>
      </c>
      <c r="K111" s="1203"/>
      <c r="L111" s="41">
        <f t="shared" ref="L111:R111" si="72">SUM(L94:L98)</f>
        <v>223.221</v>
      </c>
      <c r="M111" s="41">
        <f>SUM(M94:M98)</f>
        <v>133.94400000000002</v>
      </c>
      <c r="N111" s="41">
        <f t="shared" si="72"/>
        <v>236.072</v>
      </c>
      <c r="O111" s="41">
        <f>SUM(O94:O98)</f>
        <v>117.71199999999999</v>
      </c>
      <c r="P111" s="41">
        <f t="shared" si="72"/>
        <v>80.960000000000008</v>
      </c>
      <c r="Q111" s="41"/>
      <c r="R111" s="41">
        <f t="shared" si="72"/>
        <v>38.072000000000003</v>
      </c>
      <c r="S111" s="456" t="s">
        <v>736</v>
      </c>
    </row>
    <row r="112" spans="1:19" s="2" customFormat="1" ht="11.25" hidden="1" customHeight="1">
      <c r="A112" s="1202" t="s">
        <v>193</v>
      </c>
      <c r="B112" s="1203"/>
      <c r="C112" s="41">
        <f>SUM(C94:C99)</f>
        <v>817.09799999999996</v>
      </c>
      <c r="D112" s="41">
        <f t="shared" ref="D112:I112" si="73">SUM(D94:D99)</f>
        <v>803.75700000000006</v>
      </c>
      <c r="E112" s="41">
        <f>SUM(E94:E99)</f>
        <v>784.29600000000005</v>
      </c>
      <c r="F112" s="41">
        <f>SUM(F94:F99)</f>
        <v>469.73999999999995</v>
      </c>
      <c r="G112" s="41">
        <f t="shared" si="73"/>
        <v>596.23099999999999</v>
      </c>
      <c r="H112" s="41">
        <f>SUM(H94:H99)</f>
        <v>268.8</v>
      </c>
      <c r="I112" s="41">
        <f t="shared" si="73"/>
        <v>431.56</v>
      </c>
      <c r="J112" s="1202" t="s">
        <v>193</v>
      </c>
      <c r="K112" s="1203"/>
      <c r="L112" s="41">
        <f t="shared" ref="L112:R112" si="74">SUM(L94:L99)</f>
        <v>271.00700000000001</v>
      </c>
      <c r="M112" s="41">
        <f>SUM(M94:M99)</f>
        <v>175.274</v>
      </c>
      <c r="N112" s="41">
        <f t="shared" si="74"/>
        <v>301.53399999999999</v>
      </c>
      <c r="O112" s="41">
        <f>SUM(O94:O99)</f>
        <v>153.142</v>
      </c>
      <c r="P112" s="41">
        <f t="shared" si="74"/>
        <v>109.399</v>
      </c>
      <c r="Q112" s="41"/>
      <c r="R112" s="41">
        <f t="shared" si="74"/>
        <v>51.89</v>
      </c>
      <c r="S112" s="456" t="s">
        <v>736</v>
      </c>
    </row>
    <row r="113" spans="1:19" s="2" customFormat="1" ht="11.25" hidden="1" customHeight="1">
      <c r="A113" s="1202" t="s">
        <v>194</v>
      </c>
      <c r="B113" s="1203"/>
      <c r="C113" s="41">
        <f>SUM(C94:C100)</f>
        <v>1015.9879999999999</v>
      </c>
      <c r="D113" s="41">
        <f t="shared" ref="D113:I113" si="75">SUM(D94:D100)</f>
        <v>982.28100000000006</v>
      </c>
      <c r="E113" s="41">
        <f>SUM(E94:E100)</f>
        <v>940.05799999999999</v>
      </c>
      <c r="F113" s="41">
        <f>SUM(F94:F100)</f>
        <v>582.16099999999994</v>
      </c>
      <c r="G113" s="41">
        <f t="shared" si="75"/>
        <v>762.64499999999998</v>
      </c>
      <c r="H113" s="41">
        <f>SUM(H94:H100)</f>
        <v>359.27199999999999</v>
      </c>
      <c r="I113" s="41">
        <f t="shared" si="75"/>
        <v>548.02800000000002</v>
      </c>
      <c r="J113" s="1202" t="s">
        <v>194</v>
      </c>
      <c r="K113" s="1203"/>
      <c r="L113" s="41">
        <f t="shared" ref="L113:R113" si="76">SUM(L94:L100)</f>
        <v>322.69900000000001</v>
      </c>
      <c r="M113" s="41">
        <f>SUM(M94:M100)</f>
        <v>219.04</v>
      </c>
      <c r="N113" s="41">
        <f t="shared" si="76"/>
        <v>381.06700000000001</v>
      </c>
      <c r="O113" s="41">
        <f>SUM(O94:O100)</f>
        <v>190.49599999999998</v>
      </c>
      <c r="P113" s="41">
        <f t="shared" si="76"/>
        <v>138.14099999999999</v>
      </c>
      <c r="Q113" s="41"/>
      <c r="R113" s="41">
        <f t="shared" si="76"/>
        <v>68.965000000000003</v>
      </c>
      <c r="S113" s="456" t="s">
        <v>736</v>
      </c>
    </row>
    <row r="114" spans="1:19" s="2" customFormat="1" ht="11.25" hidden="1" customHeight="1">
      <c r="A114" s="1202" t="s">
        <v>195</v>
      </c>
      <c r="B114" s="1203"/>
      <c r="C114" s="41">
        <f>SUM(C94:C101)</f>
        <v>1207.962</v>
      </c>
      <c r="D114" s="41">
        <f t="shared" ref="D114:I114" si="77">SUM(D94:D101)</f>
        <v>1149.0230000000001</v>
      </c>
      <c r="E114" s="41">
        <f>SUM(E94:E101)</f>
        <v>1087.902</v>
      </c>
      <c r="F114" s="41">
        <f>SUM(F94:F101)</f>
        <v>702.69599999999991</v>
      </c>
      <c r="G114" s="41">
        <f t="shared" si="77"/>
        <v>901.37799999999993</v>
      </c>
      <c r="H114" s="41">
        <f>SUM(H94:H101)</f>
        <v>474.89499999999998</v>
      </c>
      <c r="I114" s="41">
        <f t="shared" si="77"/>
        <v>643.91899999999998</v>
      </c>
      <c r="J114" s="1202" t="s">
        <v>195</v>
      </c>
      <c r="K114" s="1203"/>
      <c r="L114" s="41">
        <f t="shared" ref="L114:R114" si="78">SUM(L94:L101)</f>
        <v>376.17200000000003</v>
      </c>
      <c r="M114" s="41">
        <f>SUM(M94:M101)</f>
        <v>264.07299999999998</v>
      </c>
      <c r="N114" s="41">
        <f t="shared" si="78"/>
        <v>459.94400000000002</v>
      </c>
      <c r="O114" s="41">
        <f>SUM(O94:O101)</f>
        <v>230.67399999999998</v>
      </c>
      <c r="P114" s="41">
        <f t="shared" si="78"/>
        <v>165.57499999999999</v>
      </c>
      <c r="Q114" s="41"/>
      <c r="R114" s="41">
        <f t="shared" si="78"/>
        <v>84.39500000000001</v>
      </c>
      <c r="S114" s="456" t="s">
        <v>736</v>
      </c>
    </row>
    <row r="115" spans="1:19" s="2" customFormat="1" ht="11.25" hidden="1" customHeight="1">
      <c r="A115" s="1202" t="s">
        <v>196</v>
      </c>
      <c r="B115" s="1203"/>
      <c r="C115" s="41">
        <f>SUM(C94:C102)</f>
        <v>1419.5419999999999</v>
      </c>
      <c r="D115" s="41">
        <f t="shared" ref="D115:I115" si="79">SUM(D94:D102)</f>
        <v>1303.7750000000001</v>
      </c>
      <c r="E115" s="41">
        <f>SUM(E94:E102)</f>
        <v>1264.5260000000001</v>
      </c>
      <c r="F115" s="41">
        <f>SUM(F94:F102)</f>
        <v>811.18099999999993</v>
      </c>
      <c r="G115" s="41">
        <f t="shared" si="79"/>
        <v>1043.2559999999999</v>
      </c>
      <c r="H115" s="41">
        <f>SUM(H94:H102)</f>
        <v>576.01599999999996</v>
      </c>
      <c r="I115" s="41">
        <f t="shared" si="79"/>
        <v>743.83100000000002</v>
      </c>
      <c r="J115" s="1202" t="s">
        <v>196</v>
      </c>
      <c r="K115" s="1203"/>
      <c r="L115" s="41">
        <f t="shared" ref="L115:R115" si="80">SUM(L94:L102)</f>
        <v>427.96100000000001</v>
      </c>
      <c r="M115" s="41">
        <f>SUM(M94:M102)</f>
        <v>305.505</v>
      </c>
      <c r="N115" s="41">
        <f t="shared" si="80"/>
        <v>528.48400000000004</v>
      </c>
      <c r="O115" s="41">
        <f>SUM(O94:O102)</f>
        <v>263.47299999999996</v>
      </c>
      <c r="P115" s="41">
        <f t="shared" si="80"/>
        <v>199.202</v>
      </c>
      <c r="Q115" s="41"/>
      <c r="R115" s="41">
        <f t="shared" si="80"/>
        <v>101.49200000000002</v>
      </c>
      <c r="S115" s="456" t="s">
        <v>736</v>
      </c>
    </row>
    <row r="116" spans="1:19" s="2" customFormat="1" ht="11.25" hidden="1" customHeight="1">
      <c r="A116" s="1202" t="s">
        <v>197</v>
      </c>
      <c r="B116" s="1203"/>
      <c r="C116" s="41">
        <f>SUM(C94:C103)</f>
        <v>1624.4929999999999</v>
      </c>
      <c r="D116" s="41">
        <f t="shared" ref="D116:I116" si="81">SUM(D94:D103)</f>
        <v>1462.2920000000001</v>
      </c>
      <c r="E116" s="41">
        <f>SUM(E94:E103)</f>
        <v>1434.4290000000001</v>
      </c>
      <c r="F116" s="41">
        <f>SUM(F94:F103)</f>
        <v>913.82599999999991</v>
      </c>
      <c r="G116" s="41">
        <f t="shared" si="81"/>
        <v>1189.4009999999998</v>
      </c>
      <c r="H116" s="41">
        <f>SUM(H94:H103)</f>
        <v>675.68</v>
      </c>
      <c r="I116" s="41">
        <f t="shared" si="81"/>
        <v>841.59300000000007</v>
      </c>
      <c r="J116" s="1202" t="s">
        <v>197</v>
      </c>
      <c r="K116" s="1203"/>
      <c r="L116" s="41">
        <f t="shared" ref="L116:R116" si="82">SUM(L94:L103)</f>
        <v>475.33600000000001</v>
      </c>
      <c r="M116" s="41">
        <f>SUM(M94:M103)</f>
        <v>345.76799999999997</v>
      </c>
      <c r="N116" s="41">
        <f t="shared" si="82"/>
        <v>596.42200000000003</v>
      </c>
      <c r="O116" s="41">
        <f>SUM(O94:O103)</f>
        <v>289.23199999999997</v>
      </c>
      <c r="P116" s="41">
        <f t="shared" si="82"/>
        <v>228.67599999999999</v>
      </c>
      <c r="Q116" s="41"/>
      <c r="R116" s="41">
        <f t="shared" si="82"/>
        <v>121.50000000000001</v>
      </c>
      <c r="S116" s="456" t="s">
        <v>736</v>
      </c>
    </row>
    <row r="117" spans="1:19" s="2" customFormat="1" ht="11.25" hidden="1" customHeight="1">
      <c r="A117" s="1202" t="s">
        <v>198</v>
      </c>
      <c r="B117" s="1203"/>
      <c r="C117" s="41">
        <f>SUM(C94:C104)</f>
        <v>1743.356</v>
      </c>
      <c r="D117" s="41">
        <f t="shared" ref="D117:I117" si="83">SUM(D94:D104)</f>
        <v>1577.4110000000001</v>
      </c>
      <c r="E117" s="41">
        <f>SUM(E94:E104)</f>
        <v>1566.25</v>
      </c>
      <c r="F117" s="41">
        <f>SUM(F94:F104)</f>
        <v>995.47699999999986</v>
      </c>
      <c r="G117" s="41">
        <f t="shared" si="83"/>
        <v>1273.3139999999999</v>
      </c>
      <c r="H117" s="41">
        <f>SUM(H94:H104)</f>
        <v>739.30899999999997</v>
      </c>
      <c r="I117" s="41">
        <f t="shared" si="83"/>
        <v>894.6160000000001</v>
      </c>
      <c r="J117" s="1202" t="s">
        <v>198</v>
      </c>
      <c r="K117" s="1203"/>
      <c r="L117" s="41">
        <f t="shared" ref="L117:R117" si="84">SUM(L94:L104)</f>
        <v>510.64800000000002</v>
      </c>
      <c r="M117" s="41">
        <f>SUM(M94:M104)</f>
        <v>373.94299999999998</v>
      </c>
      <c r="N117" s="41">
        <f t="shared" si="84"/>
        <v>638.35800000000006</v>
      </c>
      <c r="O117" s="41">
        <f>SUM(O94:O104)</f>
        <v>303.01499999999999</v>
      </c>
      <c r="P117" s="41">
        <f t="shared" si="84"/>
        <v>245.63</v>
      </c>
      <c r="Q117" s="41"/>
      <c r="R117" s="41">
        <f t="shared" si="84"/>
        <v>131.292</v>
      </c>
      <c r="S117" s="456" t="s">
        <v>736</v>
      </c>
    </row>
    <row r="118" spans="1:19" s="2" customFormat="1" ht="11.25" hidden="1" customHeight="1">
      <c r="A118" s="1202" t="s">
        <v>199</v>
      </c>
      <c r="B118" s="1203"/>
      <c r="C118" s="41">
        <f>SUM(C94:C105)</f>
        <v>1834.9359999999999</v>
      </c>
      <c r="D118" s="41">
        <f t="shared" ref="D118:I118" si="85">SUM(D94:D105)</f>
        <v>1691.7260000000001</v>
      </c>
      <c r="E118" s="41">
        <f>SUM(E94:E105)</f>
        <v>1681.6289999999999</v>
      </c>
      <c r="F118" s="41">
        <f>SUM(F94:F105)</f>
        <v>1073.1119999999999</v>
      </c>
      <c r="G118" s="41">
        <f t="shared" si="85"/>
        <v>1345.3619999999999</v>
      </c>
      <c r="H118" s="41">
        <f>SUM(H94:H105)</f>
        <v>806.61199999999997</v>
      </c>
      <c r="I118" s="41">
        <f t="shared" si="85"/>
        <v>937.60400000000004</v>
      </c>
      <c r="J118" s="1202" t="s">
        <v>199</v>
      </c>
      <c r="K118" s="1203"/>
      <c r="L118" s="41">
        <f t="shared" ref="L118:R118" si="86">SUM(L94:L105)</f>
        <v>544.20800000000008</v>
      </c>
      <c r="M118" s="41">
        <f>SUM(M94:M105)</f>
        <v>396.20699999999999</v>
      </c>
      <c r="N118" s="41">
        <f t="shared" si="86"/>
        <v>683.25000000000011</v>
      </c>
      <c r="O118" s="41">
        <f>SUM(O94:O105)</f>
        <v>314.52699999999999</v>
      </c>
      <c r="P118" s="41">
        <f t="shared" si="86"/>
        <v>256.09300000000002</v>
      </c>
      <c r="Q118" s="41"/>
      <c r="R118" s="41">
        <f t="shared" si="86"/>
        <v>138.28899999999999</v>
      </c>
      <c r="S118" s="456" t="s">
        <v>736</v>
      </c>
    </row>
    <row r="119" spans="1:19" s="2" customFormat="1" ht="8.1" hidden="1" customHeight="1">
      <c r="A119" s="50"/>
      <c r="B119" s="51"/>
      <c r="C119" s="622"/>
      <c r="D119" s="622"/>
      <c r="E119" s="622"/>
      <c r="F119" s="622"/>
      <c r="G119" s="622"/>
      <c r="H119" s="622"/>
      <c r="I119" s="622"/>
      <c r="J119" s="50"/>
      <c r="K119" s="51"/>
      <c r="L119" s="622"/>
      <c r="M119" s="622"/>
      <c r="N119" s="622"/>
      <c r="O119" s="622"/>
      <c r="P119" s="622"/>
      <c r="Q119" s="622"/>
      <c r="R119" s="622"/>
      <c r="S119" s="622"/>
    </row>
    <row r="120" spans="1:19" s="2" customFormat="1" ht="11.25" hidden="1" customHeight="1">
      <c r="A120" s="1071">
        <v>2010</v>
      </c>
      <c r="B120" s="45"/>
      <c r="C120" s="393"/>
      <c r="D120" s="393"/>
      <c r="E120" s="393"/>
      <c r="F120" s="393"/>
      <c r="G120" s="393"/>
      <c r="H120" s="393"/>
      <c r="I120" s="393"/>
      <c r="J120" s="1071">
        <v>2010</v>
      </c>
      <c r="K120" s="45"/>
      <c r="L120" s="393"/>
      <c r="M120" s="393"/>
      <c r="N120" s="393"/>
      <c r="O120" s="393"/>
      <c r="P120" s="393"/>
      <c r="Q120" s="393"/>
      <c r="R120" s="393"/>
      <c r="S120" s="393"/>
    </row>
    <row r="121" spans="1:19" s="2" customFormat="1" ht="11.25" hidden="1" customHeight="1">
      <c r="A121" s="1071"/>
      <c r="B121" s="45" t="s">
        <v>176</v>
      </c>
      <c r="C121" s="455">
        <v>89.313000000000002</v>
      </c>
      <c r="D121" s="400">
        <v>102.003</v>
      </c>
      <c r="E121" s="455">
        <v>102.64</v>
      </c>
      <c r="F121" s="455">
        <v>72.635999999999996</v>
      </c>
      <c r="G121" s="455">
        <v>64.102999999999994</v>
      </c>
      <c r="H121" s="455">
        <v>59.273000000000003</v>
      </c>
      <c r="I121" s="455">
        <v>44.883000000000003</v>
      </c>
      <c r="J121" s="1071"/>
      <c r="K121" s="45" t="s">
        <v>176</v>
      </c>
      <c r="L121" s="455">
        <v>31.744</v>
      </c>
      <c r="M121" s="455">
        <v>20.454000000000001</v>
      </c>
      <c r="N121" s="455">
        <v>33.460999999999999</v>
      </c>
      <c r="O121" s="455">
        <v>9.6720000000000006</v>
      </c>
      <c r="P121" s="455">
        <v>10.622</v>
      </c>
      <c r="Q121" s="455"/>
      <c r="R121" s="455">
        <v>6.1790000000000003</v>
      </c>
      <c r="S121" s="456" t="s">
        <v>736</v>
      </c>
    </row>
    <row r="122" spans="1:19" s="2" customFormat="1" ht="11.25" hidden="1" customHeight="1">
      <c r="A122" s="1071"/>
      <c r="B122" s="45" t="s">
        <v>177</v>
      </c>
      <c r="C122" s="455">
        <v>89.465000000000003</v>
      </c>
      <c r="D122" s="400">
        <v>108.038</v>
      </c>
      <c r="E122" s="455">
        <v>106.593</v>
      </c>
      <c r="F122" s="455">
        <v>71.364999999999995</v>
      </c>
      <c r="G122" s="455">
        <v>67.98</v>
      </c>
      <c r="H122" s="455">
        <v>61.451999999999998</v>
      </c>
      <c r="I122" s="455">
        <v>40.872999999999998</v>
      </c>
      <c r="J122" s="1071"/>
      <c r="K122" s="45" t="s">
        <v>177</v>
      </c>
      <c r="L122" s="455">
        <v>31.986000000000001</v>
      </c>
      <c r="M122" s="455">
        <v>21.754999999999999</v>
      </c>
      <c r="N122" s="455">
        <v>34.843000000000004</v>
      </c>
      <c r="O122" s="455">
        <v>9.6809999999999992</v>
      </c>
      <c r="P122" s="455">
        <v>14.728</v>
      </c>
      <c r="Q122" s="455"/>
      <c r="R122" s="455">
        <v>7.726</v>
      </c>
      <c r="S122" s="456" t="s">
        <v>736</v>
      </c>
    </row>
    <row r="123" spans="1:19" s="2" customFormat="1" ht="11.25" hidden="1" customHeight="1">
      <c r="A123" s="1071"/>
      <c r="B123" s="45" t="s">
        <v>178</v>
      </c>
      <c r="C123" s="455">
        <v>134.91499999999999</v>
      </c>
      <c r="D123" s="400">
        <v>137.005</v>
      </c>
      <c r="E123" s="455">
        <v>144.52500000000001</v>
      </c>
      <c r="F123" s="455">
        <v>87.516999999999996</v>
      </c>
      <c r="G123" s="455">
        <v>93.745999999999995</v>
      </c>
      <c r="H123" s="455">
        <v>67.277000000000001</v>
      </c>
      <c r="I123" s="455">
        <v>64.137</v>
      </c>
      <c r="J123" s="1071"/>
      <c r="K123" s="45" t="s">
        <v>178</v>
      </c>
      <c r="L123" s="455">
        <v>40.688000000000002</v>
      </c>
      <c r="M123" s="455">
        <v>30.803000000000001</v>
      </c>
      <c r="N123" s="455">
        <v>47.216999999999999</v>
      </c>
      <c r="O123" s="455">
        <v>13.79</v>
      </c>
      <c r="P123" s="455">
        <v>18.021000000000001</v>
      </c>
      <c r="Q123" s="455"/>
      <c r="R123" s="455">
        <v>10.039</v>
      </c>
      <c r="S123" s="456" t="s">
        <v>736</v>
      </c>
    </row>
    <row r="124" spans="1:19" s="2" customFormat="1" ht="11.25" hidden="1" customHeight="1">
      <c r="A124" s="1071"/>
      <c r="B124" s="45" t="s">
        <v>179</v>
      </c>
      <c r="C124" s="455">
        <v>103.803</v>
      </c>
      <c r="D124" s="400">
        <v>120.789</v>
      </c>
      <c r="E124" s="455">
        <v>116.179</v>
      </c>
      <c r="F124" s="455">
        <v>78.358999999999995</v>
      </c>
      <c r="G124" s="455">
        <v>74.855000000000004</v>
      </c>
      <c r="H124" s="455">
        <v>48.817999999999998</v>
      </c>
      <c r="I124" s="455">
        <v>56.869</v>
      </c>
      <c r="J124" s="1071"/>
      <c r="K124" s="45" t="s">
        <v>179</v>
      </c>
      <c r="L124" s="455">
        <v>38.965000000000003</v>
      </c>
      <c r="M124" s="455">
        <v>23.805</v>
      </c>
      <c r="N124" s="455">
        <v>36.021999999999998</v>
      </c>
      <c r="O124" s="455">
        <v>14.35</v>
      </c>
      <c r="P124" s="455">
        <v>17.364999999999998</v>
      </c>
      <c r="Q124" s="455"/>
      <c r="R124" s="455">
        <v>9.0250000000000004</v>
      </c>
      <c r="S124" s="456" t="s">
        <v>736</v>
      </c>
    </row>
    <row r="125" spans="1:19" s="2" customFormat="1" ht="11.25" hidden="1" customHeight="1">
      <c r="A125" s="1071"/>
      <c r="B125" s="45" t="s">
        <v>180</v>
      </c>
      <c r="C125" s="455">
        <v>177.239</v>
      </c>
      <c r="D125" s="400">
        <v>167.47900000000001</v>
      </c>
      <c r="E125" s="455">
        <v>164.875</v>
      </c>
      <c r="F125" s="455">
        <v>108.256</v>
      </c>
      <c r="G125" s="455">
        <v>126.316</v>
      </c>
      <c r="H125" s="455">
        <v>82.956000000000003</v>
      </c>
      <c r="I125" s="455">
        <v>100.13800000000001</v>
      </c>
      <c r="J125" s="1071"/>
      <c r="K125" s="45" t="s">
        <v>180</v>
      </c>
      <c r="L125" s="455">
        <v>52.741999999999997</v>
      </c>
      <c r="M125" s="455">
        <v>39.978000000000002</v>
      </c>
      <c r="N125" s="455">
        <v>50.365000000000002</v>
      </c>
      <c r="O125" s="455">
        <v>26.256</v>
      </c>
      <c r="P125" s="455">
        <v>27.838000000000001</v>
      </c>
      <c r="Q125" s="455"/>
      <c r="R125" s="455">
        <v>16.625</v>
      </c>
      <c r="S125" s="456" t="s">
        <v>736</v>
      </c>
    </row>
    <row r="126" spans="1:19" s="2" customFormat="1" ht="11.25" hidden="1" customHeight="1">
      <c r="A126" s="1071"/>
      <c r="B126" s="45" t="s">
        <v>181</v>
      </c>
      <c r="C126" s="455">
        <v>202.011</v>
      </c>
      <c r="D126" s="400">
        <v>160.23099999999999</v>
      </c>
      <c r="E126" s="455">
        <v>180.131</v>
      </c>
      <c r="F126" s="455">
        <v>114.75700000000001</v>
      </c>
      <c r="G126" s="455">
        <v>128.16</v>
      </c>
      <c r="H126" s="455">
        <v>87.614999999999995</v>
      </c>
      <c r="I126" s="455">
        <v>106.858</v>
      </c>
      <c r="J126" s="1071"/>
      <c r="K126" s="45" t="s">
        <v>181</v>
      </c>
      <c r="L126" s="455">
        <v>55.192999999999998</v>
      </c>
      <c r="M126" s="455">
        <v>43.305</v>
      </c>
      <c r="N126" s="455">
        <v>52.277999999999999</v>
      </c>
      <c r="O126" s="455">
        <v>27.007000000000001</v>
      </c>
      <c r="P126" s="455">
        <v>34.591000000000001</v>
      </c>
      <c r="Q126" s="455"/>
      <c r="R126" s="455">
        <v>15.601000000000001</v>
      </c>
      <c r="S126" s="456" t="s">
        <v>736</v>
      </c>
    </row>
    <row r="127" spans="1:19" s="2" customFormat="1" ht="11.25" hidden="1" customHeight="1">
      <c r="A127" s="1071"/>
      <c r="B127" s="45" t="s">
        <v>182</v>
      </c>
      <c r="C127" s="455">
        <v>196.524</v>
      </c>
      <c r="D127" s="400">
        <v>182.852</v>
      </c>
      <c r="E127" s="455">
        <v>171.428</v>
      </c>
      <c r="F127" s="455">
        <v>121.59399999999999</v>
      </c>
      <c r="G127" s="455">
        <v>150.16499999999999</v>
      </c>
      <c r="H127" s="455">
        <v>96.215000000000003</v>
      </c>
      <c r="I127" s="455">
        <v>124.998</v>
      </c>
      <c r="J127" s="1071"/>
      <c r="K127" s="45" t="s">
        <v>182</v>
      </c>
      <c r="L127" s="455">
        <v>57.936999999999998</v>
      </c>
      <c r="M127" s="455">
        <v>47.381999999999998</v>
      </c>
      <c r="N127" s="455">
        <v>62.494999999999997</v>
      </c>
      <c r="O127" s="455">
        <v>26.925999999999998</v>
      </c>
      <c r="P127" s="455">
        <v>35.448</v>
      </c>
      <c r="Q127" s="455"/>
      <c r="R127" s="455">
        <v>17.859000000000002</v>
      </c>
      <c r="S127" s="456" t="s">
        <v>736</v>
      </c>
    </row>
    <row r="128" spans="1:19" s="2" customFormat="1" ht="11.25" hidden="1" customHeight="1">
      <c r="A128" s="1071"/>
      <c r="B128" s="45" t="s">
        <v>183</v>
      </c>
      <c r="C128" s="455">
        <v>185.42400000000001</v>
      </c>
      <c r="D128" s="400">
        <v>186.61500000000001</v>
      </c>
      <c r="E128" s="455">
        <v>163.018</v>
      </c>
      <c r="F128" s="455">
        <v>131.154</v>
      </c>
      <c r="G128" s="455">
        <v>143.27500000000001</v>
      </c>
      <c r="H128" s="455">
        <v>109.47799999999999</v>
      </c>
      <c r="I128" s="455">
        <v>113.82899999999999</v>
      </c>
      <c r="J128" s="1071"/>
      <c r="K128" s="45" t="s">
        <v>183</v>
      </c>
      <c r="L128" s="455">
        <v>55.932000000000002</v>
      </c>
      <c r="M128" s="455">
        <v>49.63</v>
      </c>
      <c r="N128" s="455">
        <v>59.963000000000001</v>
      </c>
      <c r="O128" s="455">
        <v>30.861999999999998</v>
      </c>
      <c r="P128" s="455">
        <v>36.027000000000001</v>
      </c>
      <c r="Q128" s="455"/>
      <c r="R128" s="455">
        <v>17.013999999999999</v>
      </c>
      <c r="S128" s="456" t="s">
        <v>736</v>
      </c>
    </row>
    <row r="129" spans="1:19" s="2" customFormat="1" ht="11.25" hidden="1" customHeight="1">
      <c r="A129" s="1071"/>
      <c r="B129" s="45" t="s">
        <v>184</v>
      </c>
      <c r="C129" s="455">
        <v>211.756</v>
      </c>
      <c r="D129" s="400">
        <v>163.93799999999999</v>
      </c>
      <c r="E129" s="455">
        <v>193.44800000000001</v>
      </c>
      <c r="F129" s="455">
        <v>123.252</v>
      </c>
      <c r="G129" s="455">
        <v>147.02600000000001</v>
      </c>
      <c r="H129" s="455">
        <v>102.36</v>
      </c>
      <c r="I129" s="455">
        <v>106.96599999999999</v>
      </c>
      <c r="J129" s="1071"/>
      <c r="K129" s="45" t="s">
        <v>184</v>
      </c>
      <c r="L129" s="455">
        <v>59.744</v>
      </c>
      <c r="M129" s="455">
        <v>47.872999999999998</v>
      </c>
      <c r="N129" s="455">
        <v>52.820999999999998</v>
      </c>
      <c r="O129" s="455">
        <v>30.102</v>
      </c>
      <c r="P129" s="455">
        <v>39.658999999999999</v>
      </c>
      <c r="Q129" s="906" t="s">
        <v>736</v>
      </c>
      <c r="R129" s="455">
        <v>17.693000000000001</v>
      </c>
      <c r="S129" s="456" t="s">
        <v>736</v>
      </c>
    </row>
    <row r="130" spans="1:19" s="2" customFormat="1" ht="11.25" hidden="1" customHeight="1">
      <c r="A130" s="1071"/>
      <c r="B130" s="45" t="s">
        <v>185</v>
      </c>
      <c r="C130" s="455">
        <v>216.392</v>
      </c>
      <c r="D130" s="400">
        <v>174.33600000000001</v>
      </c>
      <c r="E130" s="455">
        <v>191.304</v>
      </c>
      <c r="F130" s="455">
        <v>119.749</v>
      </c>
      <c r="G130" s="455">
        <v>144.357</v>
      </c>
      <c r="H130" s="455">
        <v>93.188000000000002</v>
      </c>
      <c r="I130" s="455">
        <v>109.55800000000001</v>
      </c>
      <c r="J130" s="1071"/>
      <c r="K130" s="45" t="s">
        <v>185</v>
      </c>
      <c r="L130" s="455">
        <v>58.536000000000001</v>
      </c>
      <c r="M130" s="455">
        <v>48.08</v>
      </c>
      <c r="N130" s="455">
        <v>54.383000000000003</v>
      </c>
      <c r="O130" s="455">
        <v>25.047999999999998</v>
      </c>
      <c r="P130" s="455">
        <v>41.838999999999999</v>
      </c>
      <c r="Q130" s="906" t="s">
        <v>736</v>
      </c>
      <c r="R130" s="455">
        <v>19.556000000000001</v>
      </c>
      <c r="S130" s="456" t="s">
        <v>736</v>
      </c>
    </row>
    <row r="131" spans="1:19" s="2" customFormat="1" ht="11.25" hidden="1" customHeight="1">
      <c r="A131" s="1071"/>
      <c r="B131" s="45" t="s">
        <v>186</v>
      </c>
      <c r="C131" s="455">
        <v>120.78100000000001</v>
      </c>
      <c r="D131" s="400">
        <v>122.39100000000001</v>
      </c>
      <c r="E131" s="455">
        <v>141.77699999999999</v>
      </c>
      <c r="F131" s="455">
        <v>73.531999999999996</v>
      </c>
      <c r="G131" s="455">
        <v>80.415000000000006</v>
      </c>
      <c r="H131" s="455">
        <v>47.378999999999998</v>
      </c>
      <c r="I131" s="455">
        <v>61.59</v>
      </c>
      <c r="J131" s="1071"/>
      <c r="K131" s="45" t="s">
        <v>186</v>
      </c>
      <c r="L131" s="455">
        <v>48.085000000000001</v>
      </c>
      <c r="M131" s="455">
        <v>24.99</v>
      </c>
      <c r="N131" s="455">
        <v>23.963999999999999</v>
      </c>
      <c r="O131" s="455">
        <v>15.081</v>
      </c>
      <c r="P131" s="455">
        <v>18.640999999999998</v>
      </c>
      <c r="Q131" s="906" t="s">
        <v>736</v>
      </c>
      <c r="R131" s="455">
        <v>14.082000000000001</v>
      </c>
      <c r="S131" s="456" t="s">
        <v>736</v>
      </c>
    </row>
    <row r="132" spans="1:19" s="2" customFormat="1" ht="11.25" hidden="1" customHeight="1">
      <c r="A132" s="1071"/>
      <c r="B132" s="45" t="s">
        <v>187</v>
      </c>
      <c r="C132" s="455">
        <v>82.837999999999994</v>
      </c>
      <c r="D132" s="400">
        <v>106.652</v>
      </c>
      <c r="E132" s="455">
        <v>119.643</v>
      </c>
      <c r="F132" s="455">
        <v>61.573999999999998</v>
      </c>
      <c r="G132" s="455">
        <v>67.994</v>
      </c>
      <c r="H132" s="455">
        <v>46.552</v>
      </c>
      <c r="I132" s="455">
        <v>46.42</v>
      </c>
      <c r="J132" s="1071"/>
      <c r="K132" s="45" t="s">
        <v>187</v>
      </c>
      <c r="L132" s="455">
        <v>38.546999999999997</v>
      </c>
      <c r="M132" s="455">
        <v>19.228999999999999</v>
      </c>
      <c r="N132" s="455">
        <v>23.66</v>
      </c>
      <c r="O132" s="455">
        <v>13.25</v>
      </c>
      <c r="P132" s="455">
        <v>10.477</v>
      </c>
      <c r="Q132" s="906" t="s">
        <v>736</v>
      </c>
      <c r="R132" s="455">
        <v>7.2409999999999997</v>
      </c>
      <c r="S132" s="456" t="s">
        <v>736</v>
      </c>
    </row>
    <row r="133" spans="1:19" s="2" customFormat="1" ht="8.1" hidden="1" customHeight="1">
      <c r="A133" s="1071"/>
      <c r="B133" s="45"/>
      <c r="C133" s="393"/>
      <c r="D133" s="393"/>
      <c r="E133" s="393"/>
      <c r="F133" s="393"/>
      <c r="G133" s="393"/>
      <c r="H133" s="393"/>
      <c r="I133" s="393"/>
      <c r="J133" s="1071"/>
      <c r="K133" s="45"/>
      <c r="L133" s="393"/>
      <c r="M133" s="393"/>
      <c r="N133" s="393"/>
      <c r="O133" s="393"/>
      <c r="P133" s="393"/>
      <c r="Q133" s="393"/>
      <c r="R133" s="393"/>
      <c r="S133" s="393"/>
    </row>
    <row r="134" spans="1:19" s="2" customFormat="1" ht="11.25" hidden="1" customHeight="1">
      <c r="A134" s="1202" t="s">
        <v>188</v>
      </c>
      <c r="B134" s="1203"/>
      <c r="C134" s="41">
        <f>C121</f>
        <v>89.313000000000002</v>
      </c>
      <c r="D134" s="41">
        <f t="shared" ref="D134:I134" si="87">D121</f>
        <v>102.003</v>
      </c>
      <c r="E134" s="41">
        <f>E121</f>
        <v>102.64</v>
      </c>
      <c r="F134" s="41">
        <f>F121</f>
        <v>72.635999999999996</v>
      </c>
      <c r="G134" s="41">
        <f t="shared" si="87"/>
        <v>64.102999999999994</v>
      </c>
      <c r="H134" s="41">
        <f>H121</f>
        <v>59.273000000000003</v>
      </c>
      <c r="I134" s="41">
        <f t="shared" si="87"/>
        <v>44.883000000000003</v>
      </c>
      <c r="J134" s="1202" t="s">
        <v>188</v>
      </c>
      <c r="K134" s="1203"/>
      <c r="L134" s="41">
        <f t="shared" ref="L134:R134" si="88">L121</f>
        <v>31.744</v>
      </c>
      <c r="M134" s="41">
        <f>M121</f>
        <v>20.454000000000001</v>
      </c>
      <c r="N134" s="41">
        <f t="shared" si="88"/>
        <v>33.460999999999999</v>
      </c>
      <c r="O134" s="41">
        <f>O121</f>
        <v>9.6720000000000006</v>
      </c>
      <c r="P134" s="41">
        <f t="shared" si="88"/>
        <v>10.622</v>
      </c>
      <c r="Q134" s="41"/>
      <c r="R134" s="41">
        <f t="shared" si="88"/>
        <v>6.1790000000000003</v>
      </c>
      <c r="S134" s="456" t="s">
        <v>736</v>
      </c>
    </row>
    <row r="135" spans="1:19" s="2" customFormat="1" ht="11.25" hidden="1" customHeight="1">
      <c r="A135" s="1202" t="s">
        <v>189</v>
      </c>
      <c r="B135" s="1203"/>
      <c r="C135" s="41">
        <f>SUM(C121:C122)</f>
        <v>178.77800000000002</v>
      </c>
      <c r="D135" s="41">
        <f t="shared" ref="D135:I135" si="89">SUM(D121:D122)</f>
        <v>210.041</v>
      </c>
      <c r="E135" s="41">
        <f>SUM(E121:E122)</f>
        <v>209.233</v>
      </c>
      <c r="F135" s="41">
        <f>SUM(F121:F122)</f>
        <v>144.00099999999998</v>
      </c>
      <c r="G135" s="41">
        <f t="shared" si="89"/>
        <v>132.083</v>
      </c>
      <c r="H135" s="41">
        <f>SUM(H121:H122)</f>
        <v>120.72499999999999</v>
      </c>
      <c r="I135" s="41">
        <f t="shared" si="89"/>
        <v>85.756</v>
      </c>
      <c r="J135" s="1202" t="s">
        <v>189</v>
      </c>
      <c r="K135" s="1203"/>
      <c r="L135" s="41">
        <f t="shared" ref="L135:R135" si="90">SUM(L121:L122)</f>
        <v>63.730000000000004</v>
      </c>
      <c r="M135" s="41">
        <f>SUM(M121:M122)</f>
        <v>42.209000000000003</v>
      </c>
      <c r="N135" s="41">
        <f t="shared" si="90"/>
        <v>68.304000000000002</v>
      </c>
      <c r="O135" s="41">
        <f>SUM(O121:O122)</f>
        <v>19.353000000000002</v>
      </c>
      <c r="P135" s="41">
        <f t="shared" si="90"/>
        <v>25.35</v>
      </c>
      <c r="Q135" s="41"/>
      <c r="R135" s="41">
        <f t="shared" si="90"/>
        <v>13.905000000000001</v>
      </c>
      <c r="S135" s="456" t="s">
        <v>736</v>
      </c>
    </row>
    <row r="136" spans="1:19" s="2" customFormat="1" ht="11.25" hidden="1" customHeight="1">
      <c r="A136" s="1202" t="s">
        <v>190</v>
      </c>
      <c r="B136" s="1203"/>
      <c r="C136" s="41">
        <f>SUM(C121:C123)</f>
        <v>313.69299999999998</v>
      </c>
      <c r="D136" s="41">
        <f t="shared" ref="D136:I136" si="91">SUM(D121:D123)</f>
        <v>347.04599999999999</v>
      </c>
      <c r="E136" s="41">
        <f>SUM(E121:E123)</f>
        <v>353.75800000000004</v>
      </c>
      <c r="F136" s="41">
        <f>SUM(F121:F123)</f>
        <v>231.51799999999997</v>
      </c>
      <c r="G136" s="41">
        <f t="shared" si="91"/>
        <v>225.82900000000001</v>
      </c>
      <c r="H136" s="41">
        <f>SUM(H121:H123)</f>
        <v>188.00200000000001</v>
      </c>
      <c r="I136" s="41">
        <f t="shared" si="91"/>
        <v>149.893</v>
      </c>
      <c r="J136" s="1202" t="s">
        <v>190</v>
      </c>
      <c r="K136" s="1203"/>
      <c r="L136" s="41">
        <f t="shared" ref="L136:R136" si="92">SUM(L121:L123)</f>
        <v>104.41800000000001</v>
      </c>
      <c r="M136" s="41">
        <f>SUM(M121:M123)</f>
        <v>73.012</v>
      </c>
      <c r="N136" s="41">
        <f t="shared" si="92"/>
        <v>115.521</v>
      </c>
      <c r="O136" s="41">
        <f>SUM(O121:O123)</f>
        <v>33.143000000000001</v>
      </c>
      <c r="P136" s="41">
        <f t="shared" si="92"/>
        <v>43.371000000000002</v>
      </c>
      <c r="Q136" s="41"/>
      <c r="R136" s="41">
        <f t="shared" si="92"/>
        <v>23.944000000000003</v>
      </c>
      <c r="S136" s="456" t="s">
        <v>736</v>
      </c>
    </row>
    <row r="137" spans="1:19" s="2" customFormat="1" ht="11.25" hidden="1" customHeight="1">
      <c r="A137" s="1202" t="s">
        <v>191</v>
      </c>
      <c r="B137" s="1203"/>
      <c r="C137" s="41">
        <f>SUM(C121:C124)</f>
        <v>417.49599999999998</v>
      </c>
      <c r="D137" s="41">
        <f t="shared" ref="D137:I137" si="93">SUM(D121:D124)</f>
        <v>467.83499999999998</v>
      </c>
      <c r="E137" s="41">
        <f>SUM(E121:E124)</f>
        <v>469.93700000000001</v>
      </c>
      <c r="F137" s="41">
        <f>SUM(F121:F124)</f>
        <v>309.87699999999995</v>
      </c>
      <c r="G137" s="41">
        <f t="shared" si="93"/>
        <v>300.68400000000003</v>
      </c>
      <c r="H137" s="41">
        <f>SUM(H121:H124)</f>
        <v>236.82</v>
      </c>
      <c r="I137" s="41">
        <f t="shared" si="93"/>
        <v>206.762</v>
      </c>
      <c r="J137" s="1202" t="s">
        <v>191</v>
      </c>
      <c r="K137" s="1203"/>
      <c r="L137" s="41">
        <f t="shared" ref="L137:R137" si="94">SUM(L121:L124)</f>
        <v>143.38300000000001</v>
      </c>
      <c r="M137" s="41">
        <f>SUM(M121:M124)</f>
        <v>96.817000000000007</v>
      </c>
      <c r="N137" s="41">
        <f t="shared" si="94"/>
        <v>151.54300000000001</v>
      </c>
      <c r="O137" s="41">
        <f>SUM(O121:O124)</f>
        <v>47.493000000000002</v>
      </c>
      <c r="P137" s="41">
        <f t="shared" si="94"/>
        <v>60.736000000000004</v>
      </c>
      <c r="Q137" s="41"/>
      <c r="R137" s="41">
        <f t="shared" si="94"/>
        <v>32.969000000000001</v>
      </c>
      <c r="S137" s="456" t="s">
        <v>736</v>
      </c>
    </row>
    <row r="138" spans="1:19" s="2" customFormat="1" ht="11.25" hidden="1" customHeight="1">
      <c r="A138" s="1202" t="s">
        <v>192</v>
      </c>
      <c r="B138" s="1203"/>
      <c r="C138" s="41">
        <f>SUM(C121:C125)</f>
        <v>594.73500000000001</v>
      </c>
      <c r="D138" s="41">
        <f t="shared" ref="D138:I138" si="95">SUM(D121:D125)</f>
        <v>635.31399999999996</v>
      </c>
      <c r="E138" s="41">
        <f>SUM(E121:E125)</f>
        <v>634.81200000000001</v>
      </c>
      <c r="F138" s="41">
        <f>SUM(F121:F125)</f>
        <v>418.13299999999992</v>
      </c>
      <c r="G138" s="41">
        <f t="shared" si="95"/>
        <v>427</v>
      </c>
      <c r="H138" s="41">
        <f>SUM(H121:H125)</f>
        <v>319.77600000000001</v>
      </c>
      <c r="I138" s="41">
        <f t="shared" si="95"/>
        <v>306.89999999999998</v>
      </c>
      <c r="J138" s="1202" t="s">
        <v>192</v>
      </c>
      <c r="K138" s="1203"/>
      <c r="L138" s="41">
        <f t="shared" ref="L138:R138" si="96">SUM(L121:L125)</f>
        <v>196.125</v>
      </c>
      <c r="M138" s="41">
        <f>SUM(M121:M125)</f>
        <v>136.79500000000002</v>
      </c>
      <c r="N138" s="41">
        <f t="shared" si="96"/>
        <v>201.90800000000002</v>
      </c>
      <c r="O138" s="41">
        <f>SUM(O121:O125)</f>
        <v>73.748999999999995</v>
      </c>
      <c r="P138" s="41">
        <f t="shared" si="96"/>
        <v>88.574000000000012</v>
      </c>
      <c r="Q138" s="41"/>
      <c r="R138" s="41">
        <f t="shared" si="96"/>
        <v>49.594000000000001</v>
      </c>
      <c r="S138" s="456" t="s">
        <v>736</v>
      </c>
    </row>
    <row r="139" spans="1:19" s="2" customFormat="1" ht="11.25" hidden="1" customHeight="1">
      <c r="A139" s="1202" t="s">
        <v>193</v>
      </c>
      <c r="B139" s="1203"/>
      <c r="C139" s="41">
        <f>SUM(C121:C126)</f>
        <v>796.74599999999998</v>
      </c>
      <c r="D139" s="41">
        <f t="shared" ref="D139:I139" si="97">SUM(D121:D126)</f>
        <v>795.54499999999996</v>
      </c>
      <c r="E139" s="41">
        <f>SUM(E121:E126)</f>
        <v>814.94299999999998</v>
      </c>
      <c r="F139" s="41">
        <f>SUM(F121:F126)</f>
        <v>532.88999999999987</v>
      </c>
      <c r="G139" s="41">
        <f t="shared" si="97"/>
        <v>555.16</v>
      </c>
      <c r="H139" s="41">
        <f>SUM(H121:H126)</f>
        <v>407.39100000000002</v>
      </c>
      <c r="I139" s="41">
        <f t="shared" si="97"/>
        <v>413.75799999999998</v>
      </c>
      <c r="J139" s="1202" t="s">
        <v>193</v>
      </c>
      <c r="K139" s="1203"/>
      <c r="L139" s="41">
        <f t="shared" ref="L139:R139" si="98">SUM(L121:L126)</f>
        <v>251.31799999999998</v>
      </c>
      <c r="M139" s="41">
        <f>SUM(M121:M126)</f>
        <v>180.10000000000002</v>
      </c>
      <c r="N139" s="41">
        <f t="shared" si="98"/>
        <v>254.18600000000001</v>
      </c>
      <c r="O139" s="41">
        <f>SUM(O121:O126)</f>
        <v>100.756</v>
      </c>
      <c r="P139" s="41">
        <f t="shared" si="98"/>
        <v>123.16500000000002</v>
      </c>
      <c r="Q139" s="41"/>
      <c r="R139" s="41">
        <f t="shared" si="98"/>
        <v>65.195000000000007</v>
      </c>
      <c r="S139" s="456" t="s">
        <v>736</v>
      </c>
    </row>
    <row r="140" spans="1:19" s="2" customFormat="1" ht="11.25" hidden="1" customHeight="1">
      <c r="A140" s="1202" t="s">
        <v>194</v>
      </c>
      <c r="B140" s="1203"/>
      <c r="C140" s="41">
        <f>SUM(C121:C127)</f>
        <v>993.27</v>
      </c>
      <c r="D140" s="41">
        <f t="shared" ref="D140:I140" si="99">SUM(D121:D127)</f>
        <v>978.39699999999993</v>
      </c>
      <c r="E140" s="41">
        <f>SUM(E121:E127)</f>
        <v>986.37099999999998</v>
      </c>
      <c r="F140" s="41">
        <f>SUM(F121:F127)</f>
        <v>654.48399999999992</v>
      </c>
      <c r="G140" s="41">
        <f t="shared" si="99"/>
        <v>705.32499999999993</v>
      </c>
      <c r="H140" s="41">
        <f>SUM(H121:H127)</f>
        <v>503.60599999999999</v>
      </c>
      <c r="I140" s="41">
        <f t="shared" si="99"/>
        <v>538.75599999999997</v>
      </c>
      <c r="J140" s="1202" t="s">
        <v>194</v>
      </c>
      <c r="K140" s="1203"/>
      <c r="L140" s="41">
        <f t="shared" ref="L140:R140" si="100">SUM(L121:L127)</f>
        <v>309.255</v>
      </c>
      <c r="M140" s="41">
        <f>SUM(M121:M127)</f>
        <v>227.48200000000003</v>
      </c>
      <c r="N140" s="41">
        <f t="shared" si="100"/>
        <v>316.68099999999998</v>
      </c>
      <c r="O140" s="41">
        <f>SUM(O121:O127)</f>
        <v>127.682</v>
      </c>
      <c r="P140" s="41">
        <f t="shared" si="100"/>
        <v>158.61300000000003</v>
      </c>
      <c r="Q140" s="41"/>
      <c r="R140" s="41">
        <f t="shared" si="100"/>
        <v>83.054000000000002</v>
      </c>
      <c r="S140" s="456" t="s">
        <v>736</v>
      </c>
    </row>
    <row r="141" spans="1:19" s="2" customFormat="1" ht="11.25" hidden="1" customHeight="1">
      <c r="A141" s="1202" t="s">
        <v>195</v>
      </c>
      <c r="B141" s="1203"/>
      <c r="C141" s="41">
        <f>SUM(C121:C128)</f>
        <v>1178.694</v>
      </c>
      <c r="D141" s="41">
        <f t="shared" ref="D141:I141" si="101">SUM(D121:D128)</f>
        <v>1165.0119999999999</v>
      </c>
      <c r="E141" s="41">
        <f>SUM(E121:E128)</f>
        <v>1149.3889999999999</v>
      </c>
      <c r="F141" s="41">
        <f>SUM(F121:F128)</f>
        <v>785.63799999999992</v>
      </c>
      <c r="G141" s="41">
        <f t="shared" si="101"/>
        <v>848.59999999999991</v>
      </c>
      <c r="H141" s="41">
        <f>SUM(H121:H128)</f>
        <v>613.08399999999995</v>
      </c>
      <c r="I141" s="41">
        <f t="shared" si="101"/>
        <v>652.58499999999992</v>
      </c>
      <c r="J141" s="1202" t="s">
        <v>195</v>
      </c>
      <c r="K141" s="1203"/>
      <c r="L141" s="41">
        <f t="shared" ref="L141:R141" si="102">SUM(L121:L128)</f>
        <v>365.18700000000001</v>
      </c>
      <c r="M141" s="41">
        <f>SUM(M121:M128)</f>
        <v>277.11200000000002</v>
      </c>
      <c r="N141" s="41">
        <f t="shared" si="102"/>
        <v>376.64400000000001</v>
      </c>
      <c r="O141" s="41">
        <f>SUM(O121:O128)</f>
        <v>158.54400000000001</v>
      </c>
      <c r="P141" s="41">
        <f t="shared" si="102"/>
        <v>194.64000000000004</v>
      </c>
      <c r="Q141" s="41"/>
      <c r="R141" s="41">
        <f t="shared" si="102"/>
        <v>100.068</v>
      </c>
      <c r="S141" s="456" t="s">
        <v>736</v>
      </c>
    </row>
    <row r="142" spans="1:19" s="2" customFormat="1" ht="11.25" hidden="1" customHeight="1">
      <c r="A142" s="1202" t="s">
        <v>196</v>
      </c>
      <c r="B142" s="1203"/>
      <c r="C142" s="41">
        <f>SUM(C121:C129)</f>
        <v>1390.45</v>
      </c>
      <c r="D142" s="41">
        <f t="shared" ref="D142:I142" si="103">SUM(D121:D129)</f>
        <v>1328.9499999999998</v>
      </c>
      <c r="E142" s="41">
        <f>SUM(E121:E129)</f>
        <v>1342.837</v>
      </c>
      <c r="F142" s="41">
        <f>SUM(F121:F129)</f>
        <v>908.88999999999987</v>
      </c>
      <c r="G142" s="41">
        <f t="shared" si="103"/>
        <v>995.62599999999998</v>
      </c>
      <c r="H142" s="41">
        <f>SUM(H121:H129)</f>
        <v>715.44399999999996</v>
      </c>
      <c r="I142" s="41">
        <f t="shared" si="103"/>
        <v>759.55099999999993</v>
      </c>
      <c r="J142" s="1202" t="s">
        <v>196</v>
      </c>
      <c r="K142" s="1203"/>
      <c r="L142" s="41">
        <f t="shared" ref="L142:R142" si="104">SUM(L121:L129)</f>
        <v>424.93100000000004</v>
      </c>
      <c r="M142" s="41">
        <f>SUM(M121:M129)</f>
        <v>324.98500000000001</v>
      </c>
      <c r="N142" s="41">
        <f t="shared" si="104"/>
        <v>429.46500000000003</v>
      </c>
      <c r="O142" s="41">
        <f>SUM(O121:O129)</f>
        <v>188.64600000000002</v>
      </c>
      <c r="P142" s="41">
        <f t="shared" si="104"/>
        <v>234.29900000000004</v>
      </c>
      <c r="Q142" s="41"/>
      <c r="R142" s="41">
        <f t="shared" si="104"/>
        <v>117.761</v>
      </c>
      <c r="S142" s="456" t="s">
        <v>736</v>
      </c>
    </row>
    <row r="143" spans="1:19" s="2" customFormat="1" ht="11.25" hidden="1" customHeight="1">
      <c r="A143" s="1202" t="s">
        <v>197</v>
      </c>
      <c r="B143" s="1203"/>
      <c r="C143" s="41">
        <f>SUM(C121:C130)</f>
        <v>1606.8420000000001</v>
      </c>
      <c r="D143" s="41">
        <f t="shared" ref="D143:I143" si="105">SUM(D121:D130)</f>
        <v>1503.2859999999998</v>
      </c>
      <c r="E143" s="41">
        <f>SUM(E121:E130)</f>
        <v>1534.1410000000001</v>
      </c>
      <c r="F143" s="41">
        <f>SUM(F121:F130)</f>
        <v>1028.6389999999999</v>
      </c>
      <c r="G143" s="41">
        <f t="shared" si="105"/>
        <v>1139.9829999999999</v>
      </c>
      <c r="H143" s="41">
        <f>SUM(H121:H130)</f>
        <v>808.63199999999995</v>
      </c>
      <c r="I143" s="41">
        <f t="shared" si="105"/>
        <v>869.10899999999992</v>
      </c>
      <c r="J143" s="1202" t="s">
        <v>197</v>
      </c>
      <c r="K143" s="1203"/>
      <c r="L143" s="41">
        <f t="shared" ref="L143:R143" si="106">SUM(L121:L130)</f>
        <v>483.46700000000004</v>
      </c>
      <c r="M143" s="41">
        <f>SUM(M121:M130)</f>
        <v>373.065</v>
      </c>
      <c r="N143" s="41">
        <f t="shared" si="106"/>
        <v>483.84800000000001</v>
      </c>
      <c r="O143" s="41">
        <f>SUM(O121:O130)</f>
        <v>213.69400000000002</v>
      </c>
      <c r="P143" s="41">
        <f t="shared" si="106"/>
        <v>276.13800000000003</v>
      </c>
      <c r="Q143" s="41"/>
      <c r="R143" s="41">
        <f t="shared" si="106"/>
        <v>137.31700000000001</v>
      </c>
      <c r="S143" s="456" t="s">
        <v>736</v>
      </c>
    </row>
    <row r="144" spans="1:19" s="2" customFormat="1" ht="11.25" hidden="1" customHeight="1">
      <c r="A144" s="1202" t="s">
        <v>198</v>
      </c>
      <c r="B144" s="1203"/>
      <c r="C144" s="41">
        <f>SUM(C121:C131)</f>
        <v>1727.623</v>
      </c>
      <c r="D144" s="41">
        <f t="shared" ref="D144:I144" si="107">SUM(D121:D131)</f>
        <v>1625.6769999999999</v>
      </c>
      <c r="E144" s="41">
        <f>SUM(E121:E131)</f>
        <v>1675.9180000000001</v>
      </c>
      <c r="F144" s="41">
        <f>SUM(F121:F131)</f>
        <v>1102.1709999999998</v>
      </c>
      <c r="G144" s="41">
        <f t="shared" si="107"/>
        <v>1220.3979999999999</v>
      </c>
      <c r="H144" s="41">
        <f>SUM(H121:H131)</f>
        <v>856.01099999999997</v>
      </c>
      <c r="I144" s="41">
        <f t="shared" si="107"/>
        <v>930.69899999999996</v>
      </c>
      <c r="J144" s="1202" t="s">
        <v>198</v>
      </c>
      <c r="K144" s="1203"/>
      <c r="L144" s="41">
        <f t="shared" ref="L144:R144" si="108">SUM(L121:L131)</f>
        <v>531.55200000000002</v>
      </c>
      <c r="M144" s="41">
        <f>SUM(M121:M131)</f>
        <v>398.05500000000001</v>
      </c>
      <c r="N144" s="41">
        <f t="shared" si="108"/>
        <v>507.81200000000001</v>
      </c>
      <c r="O144" s="41">
        <f>SUM(O121:O131)</f>
        <v>228.77500000000001</v>
      </c>
      <c r="P144" s="41">
        <f t="shared" si="108"/>
        <v>294.77900000000005</v>
      </c>
      <c r="Q144" s="41"/>
      <c r="R144" s="41">
        <f t="shared" si="108"/>
        <v>151.399</v>
      </c>
      <c r="S144" s="456" t="s">
        <v>736</v>
      </c>
    </row>
    <row r="145" spans="1:19" s="2" customFormat="1" ht="11.25" hidden="1" customHeight="1">
      <c r="A145" s="1202" t="s">
        <v>199</v>
      </c>
      <c r="B145" s="1203"/>
      <c r="C145" s="41">
        <f>SUM(C121:C132)</f>
        <v>1810.461</v>
      </c>
      <c r="D145" s="41">
        <f t="shared" ref="D145:I145" si="109">SUM(D121:D132)</f>
        <v>1732.329</v>
      </c>
      <c r="E145" s="41">
        <f>SUM(E121:E132)</f>
        <v>1795.5610000000001</v>
      </c>
      <c r="F145" s="41">
        <f>SUM(F121:F132)</f>
        <v>1163.7449999999999</v>
      </c>
      <c r="G145" s="41">
        <f t="shared" si="109"/>
        <v>1288.3919999999998</v>
      </c>
      <c r="H145" s="41">
        <f>SUM(H121:H132)</f>
        <v>902.56299999999999</v>
      </c>
      <c r="I145" s="41">
        <f t="shared" si="109"/>
        <v>977.11899999999991</v>
      </c>
      <c r="J145" s="1202" t="s">
        <v>199</v>
      </c>
      <c r="K145" s="1203"/>
      <c r="L145" s="41">
        <f t="shared" ref="L145:R145" si="110">SUM(L121:L132)</f>
        <v>570.09900000000005</v>
      </c>
      <c r="M145" s="41">
        <f>SUM(M121:M132)</f>
        <v>417.28399999999999</v>
      </c>
      <c r="N145" s="41">
        <f t="shared" si="110"/>
        <v>531.47199999999998</v>
      </c>
      <c r="O145" s="41">
        <f>SUM(O121:O132)</f>
        <v>242.02500000000001</v>
      </c>
      <c r="P145" s="41">
        <f t="shared" si="110"/>
        <v>305.25600000000003</v>
      </c>
      <c r="Q145" s="41"/>
      <c r="R145" s="41">
        <f t="shared" si="110"/>
        <v>158.63999999999999</v>
      </c>
      <c r="S145" s="456" t="s">
        <v>736</v>
      </c>
    </row>
    <row r="146" spans="1:19" s="2" customFormat="1" ht="11.25" hidden="1" customHeight="1">
      <c r="A146" s="50"/>
      <c r="B146" s="51"/>
      <c r="C146" s="393"/>
      <c r="D146" s="393"/>
      <c r="E146" s="393"/>
      <c r="F146" s="393"/>
      <c r="G146" s="393"/>
      <c r="H146" s="393"/>
      <c r="I146" s="393"/>
      <c r="J146" s="50"/>
      <c r="K146" s="51"/>
      <c r="L146" s="393"/>
      <c r="M146" s="393"/>
      <c r="N146" s="393"/>
      <c r="O146" s="393"/>
      <c r="P146" s="393"/>
      <c r="Q146" s="393"/>
      <c r="R146" s="393"/>
      <c r="S146" s="393"/>
    </row>
    <row r="147" spans="1:19" s="2" customFormat="1" ht="11.25" hidden="1" customHeight="1">
      <c r="A147" s="1071">
        <v>2011</v>
      </c>
      <c r="B147" s="45"/>
      <c r="C147" s="622"/>
      <c r="D147" s="622"/>
      <c r="E147" s="622"/>
      <c r="F147" s="622"/>
      <c r="G147" s="622"/>
      <c r="H147" s="622"/>
      <c r="I147" s="622"/>
      <c r="J147" s="1071">
        <v>2011</v>
      </c>
      <c r="K147" s="45"/>
      <c r="L147" s="622"/>
      <c r="M147" s="622"/>
      <c r="N147" s="622"/>
      <c r="O147" s="622"/>
      <c r="P147" s="622"/>
      <c r="Q147" s="622"/>
      <c r="R147" s="622"/>
      <c r="S147" s="622"/>
    </row>
    <row r="148" spans="1:19" s="2" customFormat="1" ht="11.25" hidden="1" customHeight="1">
      <c r="A148" s="1071"/>
      <c r="B148" s="45" t="s">
        <v>176</v>
      </c>
      <c r="C148" s="455">
        <v>89.182000000000002</v>
      </c>
      <c r="D148" s="455">
        <v>106.245</v>
      </c>
      <c r="E148" s="455">
        <v>108.51600000000001</v>
      </c>
      <c r="F148" s="455">
        <v>56.268999999999998</v>
      </c>
      <c r="G148" s="455">
        <v>61.597000000000001</v>
      </c>
      <c r="H148" s="455">
        <v>45.109000000000002</v>
      </c>
      <c r="I148" s="455">
        <v>50.131999999999998</v>
      </c>
      <c r="J148" s="1071"/>
      <c r="K148" s="45" t="s">
        <v>176</v>
      </c>
      <c r="L148" s="455">
        <v>38.807000000000002</v>
      </c>
      <c r="M148" s="455">
        <v>19.940999999999999</v>
      </c>
      <c r="N148" s="455">
        <v>19.411999999999999</v>
      </c>
      <c r="O148" s="455">
        <v>7.9569999999999999</v>
      </c>
      <c r="P148" s="455">
        <v>12.696</v>
      </c>
      <c r="Q148" s="455">
        <v>3.996</v>
      </c>
      <c r="R148" s="455">
        <v>7.1440000000000001</v>
      </c>
      <c r="S148" s="456" t="s">
        <v>736</v>
      </c>
    </row>
    <row r="149" spans="1:19" s="2" customFormat="1" ht="11.25" hidden="1" customHeight="1">
      <c r="A149" s="1071"/>
      <c r="B149" s="45" t="s">
        <v>177</v>
      </c>
      <c r="C149" s="455">
        <v>90.233999999999995</v>
      </c>
      <c r="D149" s="455">
        <v>100.81399999999999</v>
      </c>
      <c r="E149" s="455">
        <v>111.54600000000001</v>
      </c>
      <c r="F149" s="455">
        <v>57.314</v>
      </c>
      <c r="G149" s="455">
        <v>61.793999999999997</v>
      </c>
      <c r="H149" s="455">
        <v>44.59</v>
      </c>
      <c r="I149" s="455">
        <v>46.591999999999999</v>
      </c>
      <c r="J149" s="1071"/>
      <c r="K149" s="45" t="s">
        <v>177</v>
      </c>
      <c r="L149" s="455">
        <v>31.733000000000001</v>
      </c>
      <c r="M149" s="455">
        <v>20.657</v>
      </c>
      <c r="N149" s="455">
        <v>20.329000000000001</v>
      </c>
      <c r="O149" s="455">
        <v>4.1749999999999998</v>
      </c>
      <c r="P149" s="455">
        <v>13.871</v>
      </c>
      <c r="Q149" s="455">
        <v>3.5270000000000001</v>
      </c>
      <c r="R149" s="455">
        <v>7.23</v>
      </c>
      <c r="S149" s="456" t="s">
        <v>736</v>
      </c>
    </row>
    <row r="150" spans="1:19" s="2" customFormat="1" ht="11.25" hidden="1" customHeight="1">
      <c r="A150" s="1071"/>
      <c r="B150" s="45" t="s">
        <v>178</v>
      </c>
      <c r="C150" s="455">
        <v>116.65600000000001</v>
      </c>
      <c r="D150" s="455">
        <v>120.758</v>
      </c>
      <c r="E150" s="455">
        <v>137.44800000000001</v>
      </c>
      <c r="F150" s="455">
        <v>81.399000000000001</v>
      </c>
      <c r="G150" s="455">
        <v>85.695999999999998</v>
      </c>
      <c r="H150" s="455">
        <v>55.848999999999997</v>
      </c>
      <c r="I150" s="455">
        <v>63.192999999999998</v>
      </c>
      <c r="J150" s="1071"/>
      <c r="K150" s="45" t="s">
        <v>178</v>
      </c>
      <c r="L150" s="455">
        <v>38.42</v>
      </c>
      <c r="M150" s="455">
        <v>29.106000000000002</v>
      </c>
      <c r="N150" s="455">
        <v>25.994</v>
      </c>
      <c r="O150" s="455">
        <v>4.0860000000000003</v>
      </c>
      <c r="P150" s="455">
        <v>18.062000000000001</v>
      </c>
      <c r="Q150" s="455">
        <v>5.5609999999999999</v>
      </c>
      <c r="R150" s="455">
        <v>10.622</v>
      </c>
      <c r="S150" s="456" t="s">
        <v>736</v>
      </c>
    </row>
    <row r="151" spans="1:19" s="2" customFormat="1" ht="11.25" hidden="1" customHeight="1">
      <c r="A151" s="1071"/>
      <c r="B151" s="45" t="s">
        <v>179</v>
      </c>
      <c r="C151" s="622">
        <v>133.785</v>
      </c>
      <c r="D151" s="622">
        <v>148.59899999999999</v>
      </c>
      <c r="E151" s="622">
        <v>144.286</v>
      </c>
      <c r="F151" s="622">
        <v>98.94</v>
      </c>
      <c r="G151" s="622">
        <v>95.652000000000001</v>
      </c>
      <c r="H151" s="622">
        <v>63.956000000000003</v>
      </c>
      <c r="I151" s="622">
        <v>72.456000000000003</v>
      </c>
      <c r="J151" s="1071"/>
      <c r="K151" s="45" t="s">
        <v>179</v>
      </c>
      <c r="L151" s="622">
        <v>36.158999999999999</v>
      </c>
      <c r="M151" s="622">
        <v>31.077000000000002</v>
      </c>
      <c r="N151" s="622">
        <v>31.12</v>
      </c>
      <c r="O151" s="622">
        <v>7.82</v>
      </c>
      <c r="P151" s="622">
        <v>20.268000000000001</v>
      </c>
      <c r="Q151" s="622">
        <v>14.214</v>
      </c>
      <c r="R151" s="622">
        <v>14.266999999999999</v>
      </c>
      <c r="S151" s="622" t="s">
        <v>736</v>
      </c>
    </row>
    <row r="152" spans="1:19" s="2" customFormat="1" ht="11.25" hidden="1" customHeight="1">
      <c r="A152" s="1071"/>
      <c r="B152" s="45" t="s">
        <v>180</v>
      </c>
      <c r="C152" s="622">
        <v>170.86799999999999</v>
      </c>
      <c r="D152" s="622">
        <v>163.339</v>
      </c>
      <c r="E152" s="622">
        <v>179.16300000000001</v>
      </c>
      <c r="F152" s="622">
        <v>112.693</v>
      </c>
      <c r="G152" s="622">
        <v>133.43700000000001</v>
      </c>
      <c r="H152" s="622">
        <v>69.727000000000004</v>
      </c>
      <c r="I152" s="622">
        <v>88.617000000000004</v>
      </c>
      <c r="J152" s="1071"/>
      <c r="K152" s="45" t="s">
        <v>180</v>
      </c>
      <c r="L152" s="622">
        <v>48.526000000000003</v>
      </c>
      <c r="M152" s="622">
        <v>40.396999999999998</v>
      </c>
      <c r="N152" s="622">
        <v>31.503</v>
      </c>
      <c r="O152" s="622">
        <v>22.277999999999999</v>
      </c>
      <c r="P152" s="622">
        <v>22.44</v>
      </c>
      <c r="Q152" s="622">
        <v>23.231000000000002</v>
      </c>
      <c r="R152" s="622">
        <v>16.123999999999999</v>
      </c>
      <c r="S152" s="622" t="s">
        <v>736</v>
      </c>
    </row>
    <row r="153" spans="1:19" s="2" customFormat="1" ht="11.25" hidden="1" customHeight="1">
      <c r="A153" s="1071"/>
      <c r="B153" s="45" t="s">
        <v>181</v>
      </c>
      <c r="C153" s="622">
        <v>179.09700000000001</v>
      </c>
      <c r="D153" s="622">
        <v>169.95</v>
      </c>
      <c r="E153" s="622">
        <v>185.56899999999999</v>
      </c>
      <c r="F153" s="622">
        <v>120.023</v>
      </c>
      <c r="G153" s="622">
        <v>132.703</v>
      </c>
      <c r="H153" s="622">
        <v>75.085999999999999</v>
      </c>
      <c r="I153" s="622">
        <v>98.51</v>
      </c>
      <c r="J153" s="1071"/>
      <c r="K153" s="45" t="s">
        <v>181</v>
      </c>
      <c r="L153" s="622">
        <v>54.021000000000001</v>
      </c>
      <c r="M153" s="622">
        <v>42.234000000000002</v>
      </c>
      <c r="N153" s="622">
        <v>32.485999999999997</v>
      </c>
      <c r="O153" s="622">
        <v>29.821999999999999</v>
      </c>
      <c r="P153" s="622">
        <v>31.26</v>
      </c>
      <c r="Q153" s="622">
        <v>28.215</v>
      </c>
      <c r="R153" s="622">
        <v>15.119</v>
      </c>
      <c r="S153" s="622" t="s">
        <v>736</v>
      </c>
    </row>
    <row r="154" spans="1:19" s="2" customFormat="1" ht="11.25" hidden="1" customHeight="1">
      <c r="A154" s="1071"/>
      <c r="B154" s="45" t="s">
        <v>182</v>
      </c>
      <c r="C154" s="622">
        <v>194.279</v>
      </c>
      <c r="D154" s="622">
        <v>188.447</v>
      </c>
      <c r="E154" s="622">
        <v>186.01</v>
      </c>
      <c r="F154" s="622">
        <v>118.265</v>
      </c>
      <c r="G154" s="622">
        <v>149.834</v>
      </c>
      <c r="H154" s="622">
        <v>82.043999999999997</v>
      </c>
      <c r="I154" s="622">
        <v>113.721</v>
      </c>
      <c r="J154" s="1071"/>
      <c r="K154" s="45" t="s">
        <v>182</v>
      </c>
      <c r="L154" s="622">
        <v>57.6</v>
      </c>
      <c r="M154" s="622">
        <v>41.204999999999998</v>
      </c>
      <c r="N154" s="622">
        <v>37.548999999999999</v>
      </c>
      <c r="O154" s="622">
        <v>33.694000000000003</v>
      </c>
      <c r="P154" s="622">
        <v>30.25</v>
      </c>
      <c r="Q154" s="622">
        <v>29.478000000000002</v>
      </c>
      <c r="R154" s="622">
        <v>18.762</v>
      </c>
      <c r="S154" s="622" t="s">
        <v>736</v>
      </c>
    </row>
    <row r="155" spans="1:19" s="2" customFormat="1" ht="11.25" hidden="1" customHeight="1">
      <c r="A155" s="1071"/>
      <c r="B155" s="45" t="s">
        <v>183</v>
      </c>
      <c r="C155" s="622">
        <v>186.22900000000001</v>
      </c>
      <c r="D155" s="622">
        <v>193.72399999999999</v>
      </c>
      <c r="E155" s="622">
        <v>174.96199999999999</v>
      </c>
      <c r="F155" s="622">
        <v>122.06699999999999</v>
      </c>
      <c r="G155" s="622">
        <v>150.221</v>
      </c>
      <c r="H155" s="622">
        <v>91.308000000000007</v>
      </c>
      <c r="I155" s="622">
        <v>110.098</v>
      </c>
      <c r="J155" s="1071"/>
      <c r="K155" s="45" t="s">
        <v>183</v>
      </c>
      <c r="L155" s="622">
        <v>52.057000000000002</v>
      </c>
      <c r="M155" s="622">
        <v>42.488999999999997</v>
      </c>
      <c r="N155" s="622">
        <v>36.045999999999999</v>
      </c>
      <c r="O155" s="622">
        <v>34.793999999999997</v>
      </c>
      <c r="P155" s="622">
        <v>32.975999999999999</v>
      </c>
      <c r="Q155" s="622">
        <v>30.350999999999999</v>
      </c>
      <c r="R155" s="622">
        <v>14.840999999999999</v>
      </c>
      <c r="S155" s="622" t="s">
        <v>736</v>
      </c>
    </row>
    <row r="156" spans="1:19" s="2" customFormat="1" ht="11.25" hidden="1" customHeight="1">
      <c r="A156" s="1071"/>
      <c r="B156" s="45" t="s">
        <v>184</v>
      </c>
      <c r="C156" s="622">
        <v>215.26499999999999</v>
      </c>
      <c r="D156" s="622">
        <v>183.61099999999999</v>
      </c>
      <c r="E156" s="622">
        <v>202.821</v>
      </c>
      <c r="F156" s="622">
        <v>116.316</v>
      </c>
      <c r="G156" s="622">
        <v>150.96</v>
      </c>
      <c r="H156" s="622">
        <v>80.927000000000007</v>
      </c>
      <c r="I156" s="622">
        <v>107.627</v>
      </c>
      <c r="J156" s="1071"/>
      <c r="K156" s="45" t="s">
        <v>184</v>
      </c>
      <c r="L156" s="622">
        <v>56.655000000000001</v>
      </c>
      <c r="M156" s="622">
        <v>45.039000000000001</v>
      </c>
      <c r="N156" s="622">
        <v>32.917000000000002</v>
      </c>
      <c r="O156" s="622">
        <v>31.675000000000001</v>
      </c>
      <c r="P156" s="622">
        <v>35.744</v>
      </c>
      <c r="Q156" s="622">
        <v>26.536999999999999</v>
      </c>
      <c r="R156" s="622">
        <v>19.581</v>
      </c>
      <c r="S156" s="622" t="s">
        <v>736</v>
      </c>
    </row>
    <row r="157" spans="1:19" s="2" customFormat="1" ht="11.25" hidden="1" customHeight="1">
      <c r="A157" s="1071"/>
      <c r="B157" s="45" t="s">
        <v>185</v>
      </c>
      <c r="C157" s="622">
        <v>216.71299999999999</v>
      </c>
      <c r="D157" s="622">
        <v>181.072</v>
      </c>
      <c r="E157" s="622">
        <v>201.21199999999999</v>
      </c>
      <c r="F157" s="622">
        <v>107.592</v>
      </c>
      <c r="G157" s="622">
        <v>141.11199999999999</v>
      </c>
      <c r="H157" s="622">
        <v>70.108999999999995</v>
      </c>
      <c r="I157" s="622">
        <v>108.358</v>
      </c>
      <c r="J157" s="1071"/>
      <c r="K157" s="45" t="s">
        <v>185</v>
      </c>
      <c r="L157" s="622">
        <v>53.576000000000001</v>
      </c>
      <c r="M157" s="622">
        <v>44.478000000000002</v>
      </c>
      <c r="N157" s="622">
        <v>32.698999999999998</v>
      </c>
      <c r="O157" s="622">
        <v>23.594000000000001</v>
      </c>
      <c r="P157" s="622">
        <v>36.122999999999998</v>
      </c>
      <c r="Q157" s="622">
        <v>21.748000000000001</v>
      </c>
      <c r="R157" s="622">
        <v>23.417000000000002</v>
      </c>
      <c r="S157" s="622" t="s">
        <v>736</v>
      </c>
    </row>
    <row r="158" spans="1:19" s="2" customFormat="1" ht="11.25" hidden="1" customHeight="1">
      <c r="A158" s="1071"/>
      <c r="B158" s="45" t="s">
        <v>186</v>
      </c>
      <c r="C158" s="622">
        <v>140.006</v>
      </c>
      <c r="D158" s="622">
        <v>127.53400000000001</v>
      </c>
      <c r="E158" s="622">
        <v>146.82599999999999</v>
      </c>
      <c r="F158" s="622">
        <v>62.375999999999998</v>
      </c>
      <c r="G158" s="622">
        <v>75.727999999999994</v>
      </c>
      <c r="H158" s="622">
        <v>33.753999999999998</v>
      </c>
      <c r="I158" s="622">
        <v>57.802</v>
      </c>
      <c r="J158" s="1071"/>
      <c r="K158" s="45" t="s">
        <v>186</v>
      </c>
      <c r="L158" s="622">
        <v>38.908000000000001</v>
      </c>
      <c r="M158" s="622">
        <v>29.035</v>
      </c>
      <c r="N158" s="622">
        <v>13.125</v>
      </c>
      <c r="O158" s="622">
        <v>4.4039999999999999</v>
      </c>
      <c r="P158" s="622">
        <v>8.8130000000000006</v>
      </c>
      <c r="Q158" s="622">
        <v>4.343</v>
      </c>
      <c r="R158" s="622">
        <v>10.766</v>
      </c>
      <c r="S158" s="622" t="s">
        <v>736</v>
      </c>
    </row>
    <row r="159" spans="1:19" s="2" customFormat="1" ht="11.25" hidden="1" customHeight="1">
      <c r="A159" s="1071"/>
      <c r="B159" s="45" t="s">
        <v>187</v>
      </c>
      <c r="C159" s="622">
        <v>102.092</v>
      </c>
      <c r="D159" s="622">
        <v>124.863</v>
      </c>
      <c r="E159" s="622">
        <v>124.303</v>
      </c>
      <c r="F159" s="622">
        <v>54.241999999999997</v>
      </c>
      <c r="G159" s="622">
        <v>54.581000000000003</v>
      </c>
      <c r="H159" s="622">
        <v>42.999000000000002</v>
      </c>
      <c r="I159" s="622">
        <v>36.988999999999997</v>
      </c>
      <c r="J159" s="1071"/>
      <c r="K159" s="45" t="s">
        <v>187</v>
      </c>
      <c r="L159" s="622">
        <v>32.914000000000001</v>
      </c>
      <c r="M159" s="622">
        <v>25.815000000000001</v>
      </c>
      <c r="N159" s="622">
        <v>15.978999999999999</v>
      </c>
      <c r="O159" s="622">
        <v>3.6579999999999999</v>
      </c>
      <c r="P159" s="622">
        <v>2.2229999999999999</v>
      </c>
      <c r="Q159" s="622">
        <v>4.2370000000000001</v>
      </c>
      <c r="R159" s="622">
        <v>6.3540000000000001</v>
      </c>
      <c r="S159" s="622" t="s">
        <v>736</v>
      </c>
    </row>
    <row r="160" spans="1:19" s="2" customFormat="1" ht="11.25" hidden="1" customHeight="1">
      <c r="A160" s="1071"/>
      <c r="B160" s="45"/>
      <c r="C160" s="622"/>
      <c r="D160" s="622"/>
      <c r="E160" s="622"/>
      <c r="F160" s="622"/>
      <c r="G160" s="622"/>
      <c r="H160" s="622"/>
      <c r="I160" s="622"/>
      <c r="J160" s="1071"/>
      <c r="K160" s="45"/>
      <c r="L160" s="622"/>
      <c r="M160" s="622"/>
      <c r="N160" s="622"/>
      <c r="O160" s="622"/>
      <c r="P160" s="622"/>
      <c r="Q160" s="622"/>
      <c r="R160" s="622"/>
      <c r="S160" s="622"/>
    </row>
    <row r="161" spans="1:19" s="2" customFormat="1" ht="11.25" hidden="1" customHeight="1">
      <c r="A161" s="1202" t="s">
        <v>188</v>
      </c>
      <c r="B161" s="1203"/>
      <c r="C161" s="41">
        <f>C148</f>
        <v>89.182000000000002</v>
      </c>
      <c r="D161" s="41">
        <f t="shared" ref="D161:I161" si="111">D148</f>
        <v>106.245</v>
      </c>
      <c r="E161" s="41">
        <f>E148</f>
        <v>108.51600000000001</v>
      </c>
      <c r="F161" s="41">
        <f>F148</f>
        <v>56.268999999999998</v>
      </c>
      <c r="G161" s="41">
        <f t="shared" si="111"/>
        <v>61.597000000000001</v>
      </c>
      <c r="H161" s="41">
        <f>H148</f>
        <v>45.109000000000002</v>
      </c>
      <c r="I161" s="41">
        <f t="shared" si="111"/>
        <v>50.131999999999998</v>
      </c>
      <c r="J161" s="1202" t="s">
        <v>188</v>
      </c>
      <c r="K161" s="1203"/>
      <c r="L161" s="41">
        <f t="shared" ref="L161:R161" si="112">L148</f>
        <v>38.807000000000002</v>
      </c>
      <c r="M161" s="41">
        <f>M148</f>
        <v>19.940999999999999</v>
      </c>
      <c r="N161" s="41">
        <f t="shared" si="112"/>
        <v>19.411999999999999</v>
      </c>
      <c r="O161" s="41">
        <f>O148</f>
        <v>7.9569999999999999</v>
      </c>
      <c r="P161" s="41">
        <f t="shared" si="112"/>
        <v>12.696</v>
      </c>
      <c r="Q161" s="41">
        <f>Q148</f>
        <v>3.996</v>
      </c>
      <c r="R161" s="41">
        <f t="shared" si="112"/>
        <v>7.1440000000000001</v>
      </c>
      <c r="S161" s="456" t="s">
        <v>736</v>
      </c>
    </row>
    <row r="162" spans="1:19" s="2" customFormat="1" ht="11.25" hidden="1" customHeight="1">
      <c r="A162" s="1202" t="s">
        <v>189</v>
      </c>
      <c r="B162" s="1203"/>
      <c r="C162" s="41">
        <f>SUM(C148:C149)</f>
        <v>179.416</v>
      </c>
      <c r="D162" s="41">
        <f t="shared" ref="D162:I162" si="113">SUM(D148:D149)</f>
        <v>207.059</v>
      </c>
      <c r="E162" s="41">
        <f>SUM(E148:E149)</f>
        <v>220.06200000000001</v>
      </c>
      <c r="F162" s="41">
        <f>SUM(F148:F149)</f>
        <v>113.583</v>
      </c>
      <c r="G162" s="41">
        <f t="shared" si="113"/>
        <v>123.39099999999999</v>
      </c>
      <c r="H162" s="41">
        <f>SUM(H148:H149)</f>
        <v>89.699000000000012</v>
      </c>
      <c r="I162" s="41">
        <f t="shared" si="113"/>
        <v>96.72399999999999</v>
      </c>
      <c r="J162" s="1202" t="s">
        <v>189</v>
      </c>
      <c r="K162" s="1203"/>
      <c r="L162" s="41">
        <f t="shared" ref="L162:R162" si="114">SUM(L148:L149)</f>
        <v>70.540000000000006</v>
      </c>
      <c r="M162" s="41">
        <f>SUM(M148:M149)</f>
        <v>40.597999999999999</v>
      </c>
      <c r="N162" s="41">
        <f t="shared" si="114"/>
        <v>39.741</v>
      </c>
      <c r="O162" s="41">
        <f>SUM(O148:O149)</f>
        <v>12.132</v>
      </c>
      <c r="P162" s="41">
        <f t="shared" si="114"/>
        <v>26.567</v>
      </c>
      <c r="Q162" s="41">
        <f>SUM(Q148:Q149)</f>
        <v>7.5229999999999997</v>
      </c>
      <c r="R162" s="41">
        <f t="shared" si="114"/>
        <v>14.374000000000001</v>
      </c>
      <c r="S162" s="456" t="s">
        <v>736</v>
      </c>
    </row>
    <row r="163" spans="1:19" s="2" customFormat="1" ht="11.25" hidden="1" customHeight="1">
      <c r="A163" s="1202" t="s">
        <v>190</v>
      </c>
      <c r="B163" s="1203"/>
      <c r="C163" s="41">
        <f>SUM(C148:C150)</f>
        <v>296.072</v>
      </c>
      <c r="D163" s="41">
        <f t="shared" ref="D163:I163" si="115">SUM(D148:D150)</f>
        <v>327.81700000000001</v>
      </c>
      <c r="E163" s="41">
        <f>SUM(E148:E150)</f>
        <v>357.51</v>
      </c>
      <c r="F163" s="41">
        <f>SUM(F148:F150)</f>
        <v>194.982</v>
      </c>
      <c r="G163" s="41">
        <f t="shared" si="115"/>
        <v>209.08699999999999</v>
      </c>
      <c r="H163" s="41">
        <f>SUM(H148:H150)</f>
        <v>145.548</v>
      </c>
      <c r="I163" s="41">
        <f t="shared" si="115"/>
        <v>159.91699999999997</v>
      </c>
      <c r="J163" s="1202" t="s">
        <v>190</v>
      </c>
      <c r="K163" s="1203"/>
      <c r="L163" s="41">
        <f t="shared" ref="L163:R163" si="116">SUM(L148:L150)</f>
        <v>108.96000000000001</v>
      </c>
      <c r="M163" s="41">
        <f>SUM(M148:M150)</f>
        <v>69.704000000000008</v>
      </c>
      <c r="N163" s="41">
        <f t="shared" si="116"/>
        <v>65.734999999999999</v>
      </c>
      <c r="O163" s="41">
        <f>SUM(O148:O150)</f>
        <v>16.218</v>
      </c>
      <c r="P163" s="41">
        <f t="shared" si="116"/>
        <v>44.629000000000005</v>
      </c>
      <c r="Q163" s="41">
        <f>SUM(Q148:Q150)</f>
        <v>13.084</v>
      </c>
      <c r="R163" s="41">
        <f t="shared" si="116"/>
        <v>24.996000000000002</v>
      </c>
      <c r="S163" s="456" t="s">
        <v>736</v>
      </c>
    </row>
    <row r="164" spans="1:19" s="2" customFormat="1" ht="11.25" hidden="1" customHeight="1">
      <c r="A164" s="1202" t="s">
        <v>191</v>
      </c>
      <c r="B164" s="1203"/>
      <c r="C164" s="41">
        <f>SUM(C148:C151)</f>
        <v>429.85699999999997</v>
      </c>
      <c r="D164" s="41">
        <f t="shared" ref="D164:I164" si="117">SUM(D148:D151)</f>
        <v>476.416</v>
      </c>
      <c r="E164" s="41">
        <f>SUM(E148:E151)</f>
        <v>501.79599999999999</v>
      </c>
      <c r="F164" s="41">
        <f>SUM(F148:F151)</f>
        <v>293.92200000000003</v>
      </c>
      <c r="G164" s="41">
        <f t="shared" si="117"/>
        <v>304.73899999999998</v>
      </c>
      <c r="H164" s="41">
        <f>SUM(H148:H151)</f>
        <v>209.50400000000002</v>
      </c>
      <c r="I164" s="41">
        <f t="shared" si="117"/>
        <v>232.37299999999999</v>
      </c>
      <c r="J164" s="1202" t="s">
        <v>191</v>
      </c>
      <c r="K164" s="1203"/>
      <c r="L164" s="41">
        <f t="shared" ref="L164:R164" si="118">SUM(L148:L151)</f>
        <v>145.119</v>
      </c>
      <c r="M164" s="41">
        <f>SUM(M148:M151)</f>
        <v>100.78100000000001</v>
      </c>
      <c r="N164" s="41">
        <f t="shared" si="118"/>
        <v>96.855000000000004</v>
      </c>
      <c r="O164" s="41">
        <f>SUM(O148:O151)</f>
        <v>24.038</v>
      </c>
      <c r="P164" s="41">
        <f t="shared" si="118"/>
        <v>64.897000000000006</v>
      </c>
      <c r="Q164" s="41">
        <f>SUM(Q148:Q151)</f>
        <v>27.298000000000002</v>
      </c>
      <c r="R164" s="41">
        <f t="shared" si="118"/>
        <v>39.263000000000005</v>
      </c>
      <c r="S164" s="456" t="s">
        <v>736</v>
      </c>
    </row>
    <row r="165" spans="1:19" s="2" customFormat="1" ht="11.25" hidden="1" customHeight="1">
      <c r="A165" s="1202" t="s">
        <v>192</v>
      </c>
      <c r="B165" s="1203"/>
      <c r="C165" s="41">
        <f>SUM(C148:C152)</f>
        <v>600.72499999999991</v>
      </c>
      <c r="D165" s="41">
        <f t="shared" ref="D165:I165" si="119">SUM(D148:D152)</f>
        <v>639.755</v>
      </c>
      <c r="E165" s="41">
        <f>SUM(E148:E152)</f>
        <v>680.95900000000006</v>
      </c>
      <c r="F165" s="41">
        <f>SUM(F148:F152)</f>
        <v>406.61500000000001</v>
      </c>
      <c r="G165" s="41">
        <f t="shared" si="119"/>
        <v>438.17599999999999</v>
      </c>
      <c r="H165" s="41">
        <f>SUM(H148:H152)</f>
        <v>279.23099999999999</v>
      </c>
      <c r="I165" s="41">
        <f t="shared" si="119"/>
        <v>320.99</v>
      </c>
      <c r="J165" s="1202" t="s">
        <v>192</v>
      </c>
      <c r="K165" s="1203"/>
      <c r="L165" s="41">
        <f t="shared" ref="L165:R165" si="120">SUM(L148:L152)</f>
        <v>193.64500000000001</v>
      </c>
      <c r="M165" s="41">
        <f>SUM(M148:M152)</f>
        <v>141.178</v>
      </c>
      <c r="N165" s="41">
        <f t="shared" si="120"/>
        <v>128.358</v>
      </c>
      <c r="O165" s="41">
        <f>SUM(O148:O152)</f>
        <v>46.316000000000003</v>
      </c>
      <c r="P165" s="41">
        <f t="shared" si="120"/>
        <v>87.337000000000003</v>
      </c>
      <c r="Q165" s="41">
        <f>SUM(Q148:Q152)</f>
        <v>50.529000000000003</v>
      </c>
      <c r="R165" s="41">
        <f t="shared" si="120"/>
        <v>55.387</v>
      </c>
      <c r="S165" s="456" t="s">
        <v>736</v>
      </c>
    </row>
    <row r="166" spans="1:19" s="2" customFormat="1" ht="11.25" hidden="1" customHeight="1">
      <c r="A166" s="1202" t="s">
        <v>193</v>
      </c>
      <c r="B166" s="1203"/>
      <c r="C166" s="41">
        <f>SUM(C148:C153)</f>
        <v>779.82199999999989</v>
      </c>
      <c r="D166" s="41">
        <f t="shared" ref="D166:I166" si="121">SUM(D148:D153)</f>
        <v>809.70499999999993</v>
      </c>
      <c r="E166" s="41">
        <f>SUM(E148:E153)</f>
        <v>866.52800000000002</v>
      </c>
      <c r="F166" s="41">
        <f>SUM(F148:F153)</f>
        <v>526.63800000000003</v>
      </c>
      <c r="G166" s="41">
        <f t="shared" si="121"/>
        <v>570.87900000000002</v>
      </c>
      <c r="H166" s="41">
        <f>SUM(H148:H153)</f>
        <v>354.31700000000001</v>
      </c>
      <c r="I166" s="41">
        <f t="shared" si="121"/>
        <v>419.5</v>
      </c>
      <c r="J166" s="1202" t="s">
        <v>193</v>
      </c>
      <c r="K166" s="1203"/>
      <c r="L166" s="41">
        <f t="shared" ref="L166:R166" si="122">SUM(L148:L153)</f>
        <v>247.666</v>
      </c>
      <c r="M166" s="41">
        <f>SUM(M148:M153)</f>
        <v>183.41200000000001</v>
      </c>
      <c r="N166" s="41">
        <f t="shared" si="122"/>
        <v>160.84399999999999</v>
      </c>
      <c r="O166" s="41">
        <f>SUM(O148:O153)</f>
        <v>76.138000000000005</v>
      </c>
      <c r="P166" s="41">
        <f t="shared" si="122"/>
        <v>118.59700000000001</v>
      </c>
      <c r="Q166" s="41">
        <f>SUM(Q148:Q153)</f>
        <v>78.744</v>
      </c>
      <c r="R166" s="41">
        <f t="shared" si="122"/>
        <v>70.506</v>
      </c>
      <c r="S166" s="456" t="s">
        <v>736</v>
      </c>
    </row>
    <row r="167" spans="1:19" s="2" customFormat="1" ht="11.25" hidden="1" customHeight="1">
      <c r="A167" s="1202" t="s">
        <v>194</v>
      </c>
      <c r="B167" s="1203"/>
      <c r="C167" s="41">
        <f>SUM(C148:C154)</f>
        <v>974.10099999999989</v>
      </c>
      <c r="D167" s="41">
        <f t="shared" ref="D167:I167" si="123">SUM(D148:D154)</f>
        <v>998.15199999999993</v>
      </c>
      <c r="E167" s="41">
        <f>SUM(E148:E154)</f>
        <v>1052.538</v>
      </c>
      <c r="F167" s="41">
        <f>SUM(F148:F154)</f>
        <v>644.90300000000002</v>
      </c>
      <c r="G167" s="41">
        <f t="shared" si="123"/>
        <v>720.71299999999997</v>
      </c>
      <c r="H167" s="41">
        <f>SUM(H148:H154)</f>
        <v>436.36099999999999</v>
      </c>
      <c r="I167" s="41">
        <f t="shared" si="123"/>
        <v>533.221</v>
      </c>
      <c r="J167" s="1202" t="s">
        <v>194</v>
      </c>
      <c r="K167" s="1203"/>
      <c r="L167" s="41">
        <f t="shared" ref="L167:R167" si="124">SUM(L148:L154)</f>
        <v>305.26600000000002</v>
      </c>
      <c r="M167" s="41">
        <f>SUM(M148:M154)</f>
        <v>224.61700000000002</v>
      </c>
      <c r="N167" s="41">
        <f t="shared" si="124"/>
        <v>198.393</v>
      </c>
      <c r="O167" s="41">
        <f>SUM(O148:O154)</f>
        <v>109.83200000000001</v>
      </c>
      <c r="P167" s="41">
        <f t="shared" si="124"/>
        <v>148.84700000000001</v>
      </c>
      <c r="Q167" s="41">
        <f>SUM(Q148:Q154)</f>
        <v>108.22200000000001</v>
      </c>
      <c r="R167" s="41">
        <f t="shared" si="124"/>
        <v>89.268000000000001</v>
      </c>
      <c r="S167" s="456" t="s">
        <v>736</v>
      </c>
    </row>
    <row r="168" spans="1:19" s="2" customFormat="1" ht="11.25" hidden="1" customHeight="1">
      <c r="A168" s="1202" t="s">
        <v>195</v>
      </c>
      <c r="B168" s="1203"/>
      <c r="C168" s="41">
        <f>SUM(C148:C155)</f>
        <v>1160.33</v>
      </c>
      <c r="D168" s="41">
        <f t="shared" ref="D168:I168" si="125">SUM(D148:D155)</f>
        <v>1191.876</v>
      </c>
      <c r="E168" s="41">
        <f>SUM(E148:E155)</f>
        <v>1227.5</v>
      </c>
      <c r="F168" s="41">
        <f>SUM(F148:F155)</f>
        <v>766.97</v>
      </c>
      <c r="G168" s="41">
        <f t="shared" si="125"/>
        <v>870.93399999999997</v>
      </c>
      <c r="H168" s="41">
        <f>SUM(H148:H155)</f>
        <v>527.66899999999998</v>
      </c>
      <c r="I168" s="41">
        <f t="shared" si="125"/>
        <v>643.31899999999996</v>
      </c>
      <c r="J168" s="1202" t="s">
        <v>195</v>
      </c>
      <c r="K168" s="1203"/>
      <c r="L168" s="41">
        <f t="shared" ref="L168:R168" si="126">SUM(L148:L155)</f>
        <v>357.32300000000004</v>
      </c>
      <c r="M168" s="41">
        <f>SUM(M148:M155)</f>
        <v>267.10599999999999</v>
      </c>
      <c r="N168" s="41">
        <f t="shared" si="126"/>
        <v>234.43899999999999</v>
      </c>
      <c r="O168" s="41">
        <f>SUM(O148:O155)</f>
        <v>144.626</v>
      </c>
      <c r="P168" s="41">
        <f t="shared" si="126"/>
        <v>181.82300000000001</v>
      </c>
      <c r="Q168" s="41">
        <f>SUM(Q148:Q155)</f>
        <v>138.57300000000001</v>
      </c>
      <c r="R168" s="41">
        <f t="shared" si="126"/>
        <v>104.10899999999999</v>
      </c>
      <c r="S168" s="456" t="s">
        <v>736</v>
      </c>
    </row>
    <row r="169" spans="1:19" s="2" customFormat="1" ht="11.25" hidden="1" customHeight="1">
      <c r="A169" s="1202" t="s">
        <v>196</v>
      </c>
      <c r="B169" s="1203"/>
      <c r="C169" s="41">
        <f>SUM(C148:C156)</f>
        <v>1375.5949999999998</v>
      </c>
      <c r="D169" s="41">
        <f t="shared" ref="D169:I169" si="127">SUM(D148:D156)</f>
        <v>1375.4870000000001</v>
      </c>
      <c r="E169" s="41">
        <f>SUM(E148:E156)</f>
        <v>1430.3209999999999</v>
      </c>
      <c r="F169" s="41">
        <f>SUM(F148:F156)</f>
        <v>883.28600000000006</v>
      </c>
      <c r="G169" s="41">
        <f t="shared" si="127"/>
        <v>1021.894</v>
      </c>
      <c r="H169" s="41">
        <f>SUM(H148:H156)</f>
        <v>608.596</v>
      </c>
      <c r="I169" s="41">
        <f t="shared" si="127"/>
        <v>750.94599999999991</v>
      </c>
      <c r="J169" s="1202" t="s">
        <v>196</v>
      </c>
      <c r="K169" s="1203"/>
      <c r="L169" s="41">
        <f t="shared" ref="L169:R169" si="128">SUM(L148:L156)</f>
        <v>413.97800000000007</v>
      </c>
      <c r="M169" s="41">
        <f>SUM(M148:M156)</f>
        <v>312.14499999999998</v>
      </c>
      <c r="N169" s="41">
        <f t="shared" si="128"/>
        <v>267.35599999999999</v>
      </c>
      <c r="O169" s="41">
        <f>SUM(O148:O156)</f>
        <v>176.30100000000002</v>
      </c>
      <c r="P169" s="41">
        <f t="shared" si="128"/>
        <v>217.56700000000001</v>
      </c>
      <c r="Q169" s="41">
        <f>SUM(Q148:Q156)</f>
        <v>165.11</v>
      </c>
      <c r="R169" s="41">
        <f t="shared" si="128"/>
        <v>123.69</v>
      </c>
      <c r="S169" s="456" t="s">
        <v>736</v>
      </c>
    </row>
    <row r="170" spans="1:19" s="2" customFormat="1" ht="11.25" hidden="1" customHeight="1">
      <c r="A170" s="1202" t="s">
        <v>197</v>
      </c>
      <c r="B170" s="1203"/>
      <c r="C170" s="41">
        <f>SUM(C148:C157)</f>
        <v>1592.3079999999998</v>
      </c>
      <c r="D170" s="41">
        <f t="shared" ref="D170:I170" si="129">SUM(D148:D157)</f>
        <v>1556.5590000000002</v>
      </c>
      <c r="E170" s="41">
        <f>SUM(E148:E157)</f>
        <v>1631.5329999999999</v>
      </c>
      <c r="F170" s="41">
        <f>SUM(F148:F157)</f>
        <v>990.87800000000004</v>
      </c>
      <c r="G170" s="41">
        <f t="shared" si="129"/>
        <v>1163.0060000000001</v>
      </c>
      <c r="H170" s="41">
        <f>SUM(H148:H157)</f>
        <v>678.70500000000004</v>
      </c>
      <c r="I170" s="41">
        <f t="shared" si="129"/>
        <v>859.30399999999986</v>
      </c>
      <c r="J170" s="1202" t="s">
        <v>197</v>
      </c>
      <c r="K170" s="1203"/>
      <c r="L170" s="41">
        <f t="shared" ref="L170:R170" si="130">SUM(L148:L157)</f>
        <v>467.55400000000009</v>
      </c>
      <c r="M170" s="41">
        <f>SUM(M148:M157)</f>
        <v>356.62299999999999</v>
      </c>
      <c r="N170" s="41">
        <f t="shared" si="130"/>
        <v>300.05500000000001</v>
      </c>
      <c r="O170" s="41">
        <f>SUM(O148:O157)</f>
        <v>199.89500000000001</v>
      </c>
      <c r="P170" s="41">
        <f t="shared" si="130"/>
        <v>253.69</v>
      </c>
      <c r="Q170" s="41">
        <f>SUM(Q148:Q157)</f>
        <v>186.858</v>
      </c>
      <c r="R170" s="41">
        <f t="shared" si="130"/>
        <v>147.107</v>
      </c>
      <c r="S170" s="456" t="s">
        <v>736</v>
      </c>
    </row>
    <row r="171" spans="1:19" s="2" customFormat="1" ht="11.25" hidden="1" customHeight="1">
      <c r="A171" s="1202" t="s">
        <v>198</v>
      </c>
      <c r="B171" s="1203"/>
      <c r="C171" s="41">
        <f>SUM(C148:C158)</f>
        <v>1732.3139999999999</v>
      </c>
      <c r="D171" s="41">
        <f t="shared" ref="D171:I171" si="131">SUM(D148:D158)</f>
        <v>1684.0930000000003</v>
      </c>
      <c r="E171" s="41">
        <f>SUM(E148:E158)</f>
        <v>1778.3589999999999</v>
      </c>
      <c r="F171" s="41">
        <f>SUM(F148:F158)</f>
        <v>1053.2540000000001</v>
      </c>
      <c r="G171" s="41">
        <f t="shared" si="131"/>
        <v>1238.7340000000002</v>
      </c>
      <c r="H171" s="41">
        <f>SUM(H148:H158)</f>
        <v>712.45900000000006</v>
      </c>
      <c r="I171" s="41">
        <f t="shared" si="131"/>
        <v>917.10599999999988</v>
      </c>
      <c r="J171" s="1202" t="s">
        <v>198</v>
      </c>
      <c r="K171" s="1203"/>
      <c r="L171" s="41">
        <f t="shared" ref="L171:R171" si="132">SUM(L148:L158)</f>
        <v>506.4620000000001</v>
      </c>
      <c r="M171" s="41">
        <f>SUM(M148:M158)</f>
        <v>385.65800000000002</v>
      </c>
      <c r="N171" s="41">
        <f t="shared" si="132"/>
        <v>313.18</v>
      </c>
      <c r="O171" s="41">
        <f>SUM(O148:O158)</f>
        <v>204.29900000000001</v>
      </c>
      <c r="P171" s="41">
        <f t="shared" si="132"/>
        <v>262.50299999999999</v>
      </c>
      <c r="Q171" s="41">
        <f>SUM(Q148:Q158)</f>
        <v>191.20099999999999</v>
      </c>
      <c r="R171" s="41">
        <f t="shared" si="132"/>
        <v>157.87299999999999</v>
      </c>
      <c r="S171" s="456" t="s">
        <v>736</v>
      </c>
    </row>
    <row r="172" spans="1:19" s="2" customFormat="1" ht="11.25" hidden="1" customHeight="1">
      <c r="A172" s="1202" t="s">
        <v>199</v>
      </c>
      <c r="B172" s="1203"/>
      <c r="C172" s="41">
        <f>SUM(C148:C159)</f>
        <v>1834.4059999999999</v>
      </c>
      <c r="D172" s="41">
        <f t="shared" ref="D172:I172" si="133">SUM(D148:D159)</f>
        <v>1808.9560000000004</v>
      </c>
      <c r="E172" s="41">
        <f>SUM(E148:E159)</f>
        <v>1902.6619999999998</v>
      </c>
      <c r="F172" s="41">
        <f>SUM(F148:F159)</f>
        <v>1107.4960000000001</v>
      </c>
      <c r="G172" s="41">
        <f t="shared" si="133"/>
        <v>1293.3150000000001</v>
      </c>
      <c r="H172" s="41">
        <f>SUM(H148:H159)</f>
        <v>755.45800000000008</v>
      </c>
      <c r="I172" s="41">
        <f t="shared" si="133"/>
        <v>954.09499999999991</v>
      </c>
      <c r="J172" s="1202" t="s">
        <v>199</v>
      </c>
      <c r="K172" s="1203"/>
      <c r="L172" s="41">
        <f t="shared" ref="L172:R172" si="134">SUM(L148:L159)</f>
        <v>539.37600000000009</v>
      </c>
      <c r="M172" s="41">
        <f>SUM(M148:M159)</f>
        <v>411.47300000000001</v>
      </c>
      <c r="N172" s="41">
        <f t="shared" si="134"/>
        <v>329.15899999999999</v>
      </c>
      <c r="O172" s="41">
        <f>SUM(O148:O159)</f>
        <v>207.95699999999999</v>
      </c>
      <c r="P172" s="41">
        <f t="shared" si="134"/>
        <v>264.726</v>
      </c>
      <c r="Q172" s="41">
        <f>SUM(Q148:Q159)</f>
        <v>195.43799999999999</v>
      </c>
      <c r="R172" s="41">
        <f t="shared" si="134"/>
        <v>164.227</v>
      </c>
      <c r="S172" s="456" t="s">
        <v>736</v>
      </c>
    </row>
    <row r="173" spans="1:19" s="2" customFormat="1" ht="6" customHeight="1">
      <c r="A173" s="1071"/>
      <c r="B173" s="45"/>
      <c r="C173" s="533"/>
      <c r="D173" s="533"/>
      <c r="E173" s="533"/>
      <c r="F173" s="533"/>
      <c r="G173" s="533"/>
      <c r="H173" s="533"/>
      <c r="I173" s="533"/>
      <c r="J173" s="1071"/>
      <c r="K173" s="45"/>
      <c r="L173" s="533"/>
      <c r="M173" s="533"/>
      <c r="N173" s="533"/>
      <c r="O173" s="533"/>
      <c r="P173" s="533"/>
      <c r="Q173" s="533"/>
      <c r="R173" s="533"/>
      <c r="S173" s="533"/>
    </row>
    <row r="174" spans="1:19" s="2" customFormat="1" ht="11.25" hidden="1" customHeight="1">
      <c r="A174" s="1071">
        <v>2012</v>
      </c>
      <c r="B174" s="45"/>
      <c r="C174" s="393"/>
      <c r="D174" s="393"/>
      <c r="E174" s="393"/>
      <c r="F174" s="393"/>
      <c r="G174" s="393"/>
      <c r="H174" s="393"/>
      <c r="I174" s="393"/>
      <c r="J174" s="1071">
        <v>2012</v>
      </c>
      <c r="K174" s="45"/>
      <c r="L174" s="393"/>
      <c r="M174" s="393"/>
      <c r="N174" s="393"/>
      <c r="O174" s="393"/>
      <c r="P174" s="393"/>
      <c r="Q174" s="393"/>
      <c r="R174" s="393"/>
      <c r="S174" s="393"/>
    </row>
    <row r="175" spans="1:19" s="2" customFormat="1" ht="11.25" hidden="1" customHeight="1">
      <c r="A175" s="1071"/>
      <c r="B175" s="45" t="s">
        <v>176</v>
      </c>
      <c r="C175" s="622">
        <v>99.245000000000005</v>
      </c>
      <c r="D175" s="622">
        <v>112.252</v>
      </c>
      <c r="E175" s="622">
        <v>108.524</v>
      </c>
      <c r="F175" s="622">
        <v>50.911999999999999</v>
      </c>
      <c r="G175" s="622">
        <v>49.695999999999998</v>
      </c>
      <c r="H175" s="622">
        <v>37.979999999999997</v>
      </c>
      <c r="I175" s="622">
        <v>38.374000000000002</v>
      </c>
      <c r="J175" s="1071"/>
      <c r="K175" s="45" t="s">
        <v>176</v>
      </c>
      <c r="L175" s="622">
        <v>32.103000000000002</v>
      </c>
      <c r="M175" s="622">
        <v>20.847000000000001</v>
      </c>
      <c r="N175" s="622">
        <v>13.87</v>
      </c>
      <c r="O175" s="622">
        <v>4.2839999999999998</v>
      </c>
      <c r="P175" s="622">
        <v>1.1319999999999999</v>
      </c>
      <c r="Q175" s="622">
        <v>3.5830000000000002</v>
      </c>
      <c r="R175" s="622">
        <v>4.3940000000000001</v>
      </c>
      <c r="S175" s="622" t="s">
        <v>736</v>
      </c>
    </row>
    <row r="176" spans="1:19" s="2" customFormat="1" ht="11.25" hidden="1" customHeight="1">
      <c r="A176" s="1071"/>
      <c r="B176" s="45" t="s">
        <v>177</v>
      </c>
      <c r="C176" s="622">
        <v>105.727</v>
      </c>
      <c r="D176" s="622">
        <v>101.92100000000001</v>
      </c>
      <c r="E176" s="622">
        <v>116.85599999999999</v>
      </c>
      <c r="F176" s="622">
        <v>52.155999999999999</v>
      </c>
      <c r="G176" s="622">
        <v>52.012</v>
      </c>
      <c r="H176" s="622">
        <v>39.604999999999997</v>
      </c>
      <c r="I176" s="622">
        <v>39.101999999999997</v>
      </c>
      <c r="J176" s="1071"/>
      <c r="K176" s="45" t="s">
        <v>177</v>
      </c>
      <c r="L176" s="622">
        <v>31.317</v>
      </c>
      <c r="M176" s="622">
        <v>21.963999999999999</v>
      </c>
      <c r="N176" s="622">
        <v>13.234</v>
      </c>
      <c r="O176" s="622">
        <v>2.7559999999999998</v>
      </c>
      <c r="P176" s="622">
        <v>1.76</v>
      </c>
      <c r="Q176" s="622">
        <v>3.8929999999999998</v>
      </c>
      <c r="R176" s="622">
        <v>4.8860000000000001</v>
      </c>
      <c r="S176" s="622" t="s">
        <v>736</v>
      </c>
    </row>
    <row r="177" spans="1:19" s="2" customFormat="1" ht="11.25" hidden="1" customHeight="1">
      <c r="A177" s="1071"/>
      <c r="B177" s="45" t="s">
        <v>178</v>
      </c>
      <c r="C177" s="622">
        <v>134.19499999999999</v>
      </c>
      <c r="D177" s="622">
        <v>132.21</v>
      </c>
      <c r="E177" s="622">
        <v>145.35300000000001</v>
      </c>
      <c r="F177" s="622">
        <v>70.608999999999995</v>
      </c>
      <c r="G177" s="622">
        <v>70.908000000000001</v>
      </c>
      <c r="H177" s="622">
        <v>50.755000000000003</v>
      </c>
      <c r="I177" s="622">
        <v>60.176000000000002</v>
      </c>
      <c r="J177" s="1071"/>
      <c r="K177" s="45" t="s">
        <v>178</v>
      </c>
      <c r="L177" s="622">
        <v>36.344999999999999</v>
      </c>
      <c r="M177" s="622">
        <v>28.946999999999999</v>
      </c>
      <c r="N177" s="622">
        <v>21.375</v>
      </c>
      <c r="O177" s="622">
        <v>4.3179999999999996</v>
      </c>
      <c r="P177" s="622">
        <v>5.6630000000000003</v>
      </c>
      <c r="Q177" s="622">
        <v>5.492</v>
      </c>
      <c r="R177" s="622">
        <v>10.144</v>
      </c>
      <c r="S177" s="622" t="s">
        <v>736</v>
      </c>
    </row>
    <row r="178" spans="1:19" s="2" customFormat="1" ht="11.25" hidden="1" customHeight="1">
      <c r="A178" s="1071"/>
      <c r="B178" s="45" t="s">
        <v>179</v>
      </c>
      <c r="C178" s="622">
        <v>145.14599999999999</v>
      </c>
      <c r="D178" s="622">
        <v>164.79400000000001</v>
      </c>
      <c r="E178" s="622">
        <v>145.16800000000001</v>
      </c>
      <c r="F178" s="622">
        <v>112.218</v>
      </c>
      <c r="G178" s="622">
        <v>78.656000000000006</v>
      </c>
      <c r="H178" s="622">
        <v>76.385999999999996</v>
      </c>
      <c r="I178" s="622">
        <v>69.765000000000001</v>
      </c>
      <c r="J178" s="1071"/>
      <c r="K178" s="45" t="s">
        <v>179</v>
      </c>
      <c r="L178" s="622">
        <v>30.83</v>
      </c>
      <c r="M178" s="622">
        <v>31.329000000000001</v>
      </c>
      <c r="N178" s="622">
        <v>33.183999999999997</v>
      </c>
      <c r="O178" s="622">
        <v>13.746</v>
      </c>
      <c r="P178" s="622">
        <v>7.5309999999999997</v>
      </c>
      <c r="Q178" s="622">
        <v>9.1189999999999998</v>
      </c>
      <c r="R178" s="622">
        <v>12.728999999999999</v>
      </c>
      <c r="S178" s="622" t="s">
        <v>736</v>
      </c>
    </row>
    <row r="179" spans="1:19" s="2" customFormat="1" ht="11.25" hidden="1" customHeight="1">
      <c r="A179" s="1071"/>
      <c r="B179" s="45" t="s">
        <v>180</v>
      </c>
      <c r="C179" s="622">
        <v>193.77099999999999</v>
      </c>
      <c r="D179" s="622">
        <v>183.971</v>
      </c>
      <c r="E179" s="622">
        <v>171.488</v>
      </c>
      <c r="F179" s="622">
        <v>127.499</v>
      </c>
      <c r="G179" s="622">
        <v>93.103999999999999</v>
      </c>
      <c r="H179" s="622">
        <v>87.850999999999999</v>
      </c>
      <c r="I179" s="622">
        <v>83.766999999999996</v>
      </c>
      <c r="J179" s="1071"/>
      <c r="K179" s="45" t="s">
        <v>180</v>
      </c>
      <c r="L179" s="622">
        <v>44.258000000000003</v>
      </c>
      <c r="M179" s="622">
        <v>34.281999999999996</v>
      </c>
      <c r="N179" s="622">
        <v>35.622</v>
      </c>
      <c r="O179" s="622">
        <v>23.681000000000001</v>
      </c>
      <c r="P179" s="622">
        <v>13.303000000000001</v>
      </c>
      <c r="Q179" s="622">
        <v>20.376999999999999</v>
      </c>
      <c r="R179" s="622">
        <v>15.257999999999999</v>
      </c>
      <c r="S179" s="622" t="s">
        <v>736</v>
      </c>
    </row>
    <row r="180" spans="1:19" s="2" customFormat="1" ht="11.25" hidden="1" customHeight="1">
      <c r="A180" s="1071"/>
      <c r="B180" s="45" t="s">
        <v>181</v>
      </c>
      <c r="C180" s="622">
        <v>217.58799999999999</v>
      </c>
      <c r="D180" s="622">
        <v>188.58</v>
      </c>
      <c r="E180" s="622">
        <v>178.48400000000001</v>
      </c>
      <c r="F180" s="622">
        <v>137.096</v>
      </c>
      <c r="G180" s="622">
        <v>96.906999999999996</v>
      </c>
      <c r="H180" s="622">
        <v>89.941000000000003</v>
      </c>
      <c r="I180" s="622">
        <v>90.094999999999999</v>
      </c>
      <c r="J180" s="1071"/>
      <c r="K180" s="45" t="s">
        <v>181</v>
      </c>
      <c r="L180" s="622">
        <v>49.709000000000003</v>
      </c>
      <c r="M180" s="622">
        <v>35.667999999999999</v>
      </c>
      <c r="N180" s="622">
        <v>34.604999999999997</v>
      </c>
      <c r="O180" s="622">
        <v>30.652999999999999</v>
      </c>
      <c r="P180" s="622">
        <v>16.748999999999999</v>
      </c>
      <c r="Q180" s="622">
        <v>21.78</v>
      </c>
      <c r="R180" s="622">
        <v>14.613</v>
      </c>
      <c r="S180" s="622" t="s">
        <v>736</v>
      </c>
    </row>
    <row r="181" spans="1:19" s="2" customFormat="1" ht="11.25" hidden="1" customHeight="1">
      <c r="A181" s="1071"/>
      <c r="B181" s="45" t="s">
        <v>182</v>
      </c>
      <c r="C181" s="622">
        <v>221.37299999999999</v>
      </c>
      <c r="D181" s="622">
        <v>211.655</v>
      </c>
      <c r="E181" s="622">
        <v>169.114</v>
      </c>
      <c r="F181" s="622">
        <v>155.98599999999999</v>
      </c>
      <c r="G181" s="622">
        <v>114.13200000000001</v>
      </c>
      <c r="H181" s="622">
        <v>95.257999999999996</v>
      </c>
      <c r="I181" s="622">
        <v>109.803</v>
      </c>
      <c r="J181" s="1071"/>
      <c r="K181" s="45" t="s">
        <v>182</v>
      </c>
      <c r="L181" s="622">
        <v>53.881</v>
      </c>
      <c r="M181" s="622">
        <v>37.493000000000002</v>
      </c>
      <c r="N181" s="622">
        <v>39.518000000000001</v>
      </c>
      <c r="O181" s="622">
        <v>36.643000000000001</v>
      </c>
      <c r="P181" s="622">
        <v>16.510000000000002</v>
      </c>
      <c r="Q181" s="622">
        <v>25.872</v>
      </c>
      <c r="R181" s="622">
        <v>17.885000000000002</v>
      </c>
      <c r="S181" s="622" t="s">
        <v>736</v>
      </c>
    </row>
    <row r="182" spans="1:19" s="2" customFormat="1" ht="11.25" hidden="1" customHeight="1">
      <c r="A182" s="1071"/>
      <c r="B182" s="45" t="s">
        <v>183</v>
      </c>
      <c r="C182" s="622">
        <v>235.16200000000001</v>
      </c>
      <c r="D182" s="622">
        <v>203.39</v>
      </c>
      <c r="E182" s="622">
        <v>178.578</v>
      </c>
      <c r="F182" s="622">
        <v>165.45500000000001</v>
      </c>
      <c r="G182" s="622">
        <v>117.10599999999999</v>
      </c>
      <c r="H182" s="622">
        <v>109.842</v>
      </c>
      <c r="I182" s="622">
        <v>95.212999999999994</v>
      </c>
      <c r="J182" s="1071"/>
      <c r="K182" s="45" t="s">
        <v>183</v>
      </c>
      <c r="L182" s="622">
        <v>58.003999999999998</v>
      </c>
      <c r="M182" s="622">
        <v>34.883000000000003</v>
      </c>
      <c r="N182" s="622">
        <v>40.22</v>
      </c>
      <c r="O182" s="622">
        <v>37.25</v>
      </c>
      <c r="P182" s="622">
        <v>25.84</v>
      </c>
      <c r="Q182" s="622">
        <v>24.274000000000001</v>
      </c>
      <c r="R182" s="622">
        <v>13.66</v>
      </c>
      <c r="S182" s="622" t="s">
        <v>736</v>
      </c>
    </row>
    <row r="183" spans="1:19" s="2" customFormat="1" ht="11.25" hidden="1" customHeight="1">
      <c r="A183" s="1071"/>
      <c r="B183" s="45" t="s">
        <v>184</v>
      </c>
      <c r="C183" s="622">
        <v>257.25099999999998</v>
      </c>
      <c r="D183" s="622">
        <v>192.29</v>
      </c>
      <c r="E183" s="622">
        <v>202.91900000000001</v>
      </c>
      <c r="F183" s="622">
        <v>151.00200000000001</v>
      </c>
      <c r="G183" s="622">
        <v>118.139</v>
      </c>
      <c r="H183" s="622">
        <v>100.17400000000001</v>
      </c>
      <c r="I183" s="622">
        <v>94.816000000000003</v>
      </c>
      <c r="J183" s="1071"/>
      <c r="K183" s="45" t="s">
        <v>184</v>
      </c>
      <c r="L183" s="622">
        <v>57.207000000000001</v>
      </c>
      <c r="M183" s="622">
        <v>38.939</v>
      </c>
      <c r="N183" s="622">
        <v>37.023000000000003</v>
      </c>
      <c r="O183" s="622">
        <v>34.478999999999999</v>
      </c>
      <c r="P183" s="622">
        <v>22.114000000000001</v>
      </c>
      <c r="Q183" s="622">
        <v>20.498999999999999</v>
      </c>
      <c r="R183" s="622">
        <v>13.324</v>
      </c>
      <c r="S183" s="622" t="s">
        <v>736</v>
      </c>
    </row>
    <row r="184" spans="1:19" s="2" customFormat="1" ht="11.25" hidden="1" customHeight="1">
      <c r="A184" s="1071"/>
      <c r="B184" s="45" t="s">
        <v>185</v>
      </c>
      <c r="C184" s="622">
        <v>239.834</v>
      </c>
      <c r="D184" s="622">
        <v>191.54499999999999</v>
      </c>
      <c r="E184" s="622">
        <v>197.72800000000001</v>
      </c>
      <c r="F184" s="622">
        <v>133.86099999999999</v>
      </c>
      <c r="G184" s="622">
        <v>113.669</v>
      </c>
      <c r="H184" s="622">
        <v>93.331999999999994</v>
      </c>
      <c r="I184" s="622">
        <v>100.264</v>
      </c>
      <c r="J184" s="1071"/>
      <c r="K184" s="45" t="s">
        <v>185</v>
      </c>
      <c r="L184" s="622">
        <v>52.176000000000002</v>
      </c>
      <c r="M184" s="622">
        <v>42.045999999999999</v>
      </c>
      <c r="N184" s="622">
        <v>37.612000000000002</v>
      </c>
      <c r="O184" s="622">
        <v>24.933</v>
      </c>
      <c r="P184" s="622">
        <v>30.257999999999999</v>
      </c>
      <c r="Q184" s="622">
        <v>15.496</v>
      </c>
      <c r="R184" s="622">
        <v>20.776</v>
      </c>
      <c r="S184" s="622" t="s">
        <v>736</v>
      </c>
    </row>
    <row r="185" spans="1:19" s="2" customFormat="1" ht="11.25" hidden="1" customHeight="1">
      <c r="A185" s="1071"/>
      <c r="B185" s="45" t="s">
        <v>186</v>
      </c>
      <c r="C185" s="622">
        <v>140.298</v>
      </c>
      <c r="D185" s="622">
        <v>101.08499999999999</v>
      </c>
      <c r="E185" s="622">
        <v>140.358</v>
      </c>
      <c r="F185" s="622">
        <v>64.073999999999998</v>
      </c>
      <c r="G185" s="622">
        <v>58.034999999999997</v>
      </c>
      <c r="H185" s="622">
        <v>44.451999999999998</v>
      </c>
      <c r="I185" s="622">
        <v>46.835000000000001</v>
      </c>
      <c r="J185" s="1071"/>
      <c r="K185" s="45" t="s">
        <v>186</v>
      </c>
      <c r="L185" s="622">
        <v>31.907</v>
      </c>
      <c r="M185" s="622">
        <v>33.154000000000003</v>
      </c>
      <c r="N185" s="622">
        <v>19.338000000000001</v>
      </c>
      <c r="O185" s="622">
        <v>6.4370000000000003</v>
      </c>
      <c r="P185" s="622">
        <v>9.7319999999999993</v>
      </c>
      <c r="Q185" s="622">
        <v>4.585</v>
      </c>
      <c r="R185" s="622">
        <v>11.413</v>
      </c>
      <c r="S185" s="622" t="s">
        <v>736</v>
      </c>
    </row>
    <row r="186" spans="1:19" s="2" customFormat="1" ht="11.25" hidden="1" customHeight="1">
      <c r="A186" s="1071"/>
      <c r="B186" s="45" t="s">
        <v>187</v>
      </c>
      <c r="C186" s="622">
        <v>99.5</v>
      </c>
      <c r="D186" s="622">
        <v>109.20099999999999</v>
      </c>
      <c r="E186" s="622">
        <v>115.44799999999999</v>
      </c>
      <c r="F186" s="622">
        <v>57.485999999999997</v>
      </c>
      <c r="G186" s="622">
        <v>40.372999999999998</v>
      </c>
      <c r="H186" s="622">
        <v>41.798999999999999</v>
      </c>
      <c r="I186" s="622">
        <v>33.055999999999997</v>
      </c>
      <c r="J186" s="1071"/>
      <c r="K186" s="45" t="s">
        <v>187</v>
      </c>
      <c r="L186" s="622">
        <v>29.53</v>
      </c>
      <c r="M186" s="622">
        <v>26.87</v>
      </c>
      <c r="N186" s="622">
        <v>17.991</v>
      </c>
      <c r="O186" s="622">
        <v>5.3620000000000001</v>
      </c>
      <c r="P186" s="622">
        <v>20.451000000000001</v>
      </c>
      <c r="Q186" s="622">
        <v>3.581</v>
      </c>
      <c r="R186" s="622">
        <v>7.0039999999999996</v>
      </c>
      <c r="S186" s="622" t="s">
        <v>736</v>
      </c>
    </row>
    <row r="187" spans="1:19" s="2" customFormat="1" ht="6" hidden="1" customHeight="1">
      <c r="A187" s="1071"/>
      <c r="B187" s="45"/>
      <c r="C187" s="393"/>
      <c r="D187" s="393"/>
      <c r="E187" s="393"/>
      <c r="F187" s="393"/>
      <c r="G187" s="393"/>
      <c r="H187" s="393"/>
      <c r="I187" s="393"/>
      <c r="J187" s="1071"/>
      <c r="K187" s="45"/>
      <c r="L187" s="393"/>
      <c r="M187" s="393"/>
      <c r="N187" s="393"/>
      <c r="O187" s="393"/>
      <c r="P187" s="393"/>
      <c r="Q187" s="393"/>
      <c r="R187" s="393"/>
      <c r="S187" s="393"/>
    </row>
    <row r="188" spans="1:19" s="2" customFormat="1" ht="11.25" hidden="1" customHeight="1">
      <c r="A188" s="1202" t="s">
        <v>188</v>
      </c>
      <c r="B188" s="1203"/>
      <c r="C188" s="41">
        <f>C175</f>
        <v>99.245000000000005</v>
      </c>
      <c r="D188" s="41">
        <f t="shared" ref="D188:I188" si="135">D175</f>
        <v>112.252</v>
      </c>
      <c r="E188" s="41">
        <f>E175</f>
        <v>108.524</v>
      </c>
      <c r="F188" s="41">
        <f>F175</f>
        <v>50.911999999999999</v>
      </c>
      <c r="G188" s="41">
        <f t="shared" si="135"/>
        <v>49.695999999999998</v>
      </c>
      <c r="H188" s="41">
        <f>H175</f>
        <v>37.979999999999997</v>
      </c>
      <c r="I188" s="41">
        <f t="shared" si="135"/>
        <v>38.374000000000002</v>
      </c>
      <c r="J188" s="1202" t="s">
        <v>188</v>
      </c>
      <c r="K188" s="1203"/>
      <c r="L188" s="41">
        <f t="shared" ref="L188:R188" si="136">L175</f>
        <v>32.103000000000002</v>
      </c>
      <c r="M188" s="41">
        <f>M175</f>
        <v>20.847000000000001</v>
      </c>
      <c r="N188" s="41">
        <f t="shared" si="136"/>
        <v>13.87</v>
      </c>
      <c r="O188" s="41">
        <f>O175</f>
        <v>4.2839999999999998</v>
      </c>
      <c r="P188" s="41">
        <f t="shared" si="136"/>
        <v>1.1319999999999999</v>
      </c>
      <c r="Q188" s="41">
        <f>Q175</f>
        <v>3.5830000000000002</v>
      </c>
      <c r="R188" s="41">
        <f t="shared" si="136"/>
        <v>4.3940000000000001</v>
      </c>
      <c r="S188" s="456" t="s">
        <v>736</v>
      </c>
    </row>
    <row r="189" spans="1:19" s="2" customFormat="1" ht="11.25" hidden="1" customHeight="1">
      <c r="A189" s="1202" t="s">
        <v>189</v>
      </c>
      <c r="B189" s="1203"/>
      <c r="C189" s="41">
        <f>SUM(C175:C176)</f>
        <v>204.97200000000001</v>
      </c>
      <c r="D189" s="41">
        <f t="shared" ref="D189:I189" si="137">SUM(D175:D176)</f>
        <v>214.173</v>
      </c>
      <c r="E189" s="41">
        <f>SUM(E175:E176)</f>
        <v>225.38</v>
      </c>
      <c r="F189" s="41">
        <f>SUM(F175:F176)</f>
        <v>103.068</v>
      </c>
      <c r="G189" s="41">
        <f t="shared" si="137"/>
        <v>101.708</v>
      </c>
      <c r="H189" s="41">
        <f>SUM(H175:H176)</f>
        <v>77.584999999999994</v>
      </c>
      <c r="I189" s="41">
        <f t="shared" si="137"/>
        <v>77.475999999999999</v>
      </c>
      <c r="J189" s="1202" t="s">
        <v>189</v>
      </c>
      <c r="K189" s="1203"/>
      <c r="L189" s="41">
        <f t="shared" ref="L189:R189" si="138">SUM(L175:L176)</f>
        <v>63.42</v>
      </c>
      <c r="M189" s="41">
        <f>SUM(M175:M176)</f>
        <v>42.811</v>
      </c>
      <c r="N189" s="41">
        <f t="shared" si="138"/>
        <v>27.103999999999999</v>
      </c>
      <c r="O189" s="41">
        <f>SUM(O175:O176)</f>
        <v>7.0399999999999991</v>
      </c>
      <c r="P189" s="41">
        <f t="shared" si="138"/>
        <v>2.8919999999999999</v>
      </c>
      <c r="Q189" s="41">
        <f>SUM(Q175:Q176)</f>
        <v>7.476</v>
      </c>
      <c r="R189" s="41">
        <f t="shared" si="138"/>
        <v>9.2800000000000011</v>
      </c>
      <c r="S189" s="456" t="s">
        <v>736</v>
      </c>
    </row>
    <row r="190" spans="1:19" s="2" customFormat="1" ht="11.25" hidden="1" customHeight="1">
      <c r="A190" s="1202" t="s">
        <v>190</v>
      </c>
      <c r="B190" s="1203"/>
      <c r="C190" s="41">
        <f>SUM(C175:C177)</f>
        <v>339.16700000000003</v>
      </c>
      <c r="D190" s="41">
        <f t="shared" ref="D190:I190" si="139">SUM(D175:D177)</f>
        <v>346.38300000000004</v>
      </c>
      <c r="E190" s="41">
        <f>SUM(E175:E177)</f>
        <v>370.733</v>
      </c>
      <c r="F190" s="41">
        <f>SUM(F175:F177)</f>
        <v>173.67699999999999</v>
      </c>
      <c r="G190" s="41">
        <f t="shared" si="139"/>
        <v>172.61599999999999</v>
      </c>
      <c r="H190" s="41">
        <f>SUM(H175:H177)</f>
        <v>128.34</v>
      </c>
      <c r="I190" s="41">
        <f t="shared" si="139"/>
        <v>137.65199999999999</v>
      </c>
      <c r="J190" s="1202" t="s">
        <v>190</v>
      </c>
      <c r="K190" s="1203"/>
      <c r="L190" s="41">
        <f t="shared" ref="L190:R190" si="140">SUM(L175:L177)</f>
        <v>99.765000000000001</v>
      </c>
      <c r="M190" s="41">
        <f>SUM(M175:M177)</f>
        <v>71.757999999999996</v>
      </c>
      <c r="N190" s="41">
        <f t="shared" si="140"/>
        <v>48.478999999999999</v>
      </c>
      <c r="O190" s="41">
        <f>SUM(O175:O177)</f>
        <v>11.357999999999999</v>
      </c>
      <c r="P190" s="41">
        <f t="shared" si="140"/>
        <v>8.5549999999999997</v>
      </c>
      <c r="Q190" s="41">
        <f>SUM(Q175:Q177)</f>
        <v>12.968</v>
      </c>
      <c r="R190" s="41">
        <f t="shared" si="140"/>
        <v>19.423999999999999</v>
      </c>
      <c r="S190" s="456" t="s">
        <v>736</v>
      </c>
    </row>
    <row r="191" spans="1:19" s="2" customFormat="1" ht="11.25" hidden="1" customHeight="1">
      <c r="A191" s="1202" t="s">
        <v>191</v>
      </c>
      <c r="B191" s="1203"/>
      <c r="C191" s="41">
        <f>SUM(C175:C178)</f>
        <v>484.31299999999999</v>
      </c>
      <c r="D191" s="41">
        <f t="shared" ref="D191:I191" si="141">SUM(D175:D178)</f>
        <v>511.17700000000002</v>
      </c>
      <c r="E191" s="41">
        <f>SUM(E175:E178)</f>
        <v>515.90100000000007</v>
      </c>
      <c r="F191" s="41">
        <f>SUM(F175:F178)</f>
        <v>285.89499999999998</v>
      </c>
      <c r="G191" s="41">
        <f t="shared" si="141"/>
        <v>251.27199999999999</v>
      </c>
      <c r="H191" s="41">
        <f>SUM(H175:H178)</f>
        <v>204.726</v>
      </c>
      <c r="I191" s="41">
        <f t="shared" si="141"/>
        <v>207.41699999999997</v>
      </c>
      <c r="J191" s="1202" t="s">
        <v>191</v>
      </c>
      <c r="K191" s="1203"/>
      <c r="L191" s="41">
        <f t="shared" ref="L191:R191" si="142">SUM(L175:L178)</f>
        <v>130.595</v>
      </c>
      <c r="M191" s="41">
        <f>SUM(M175:M178)</f>
        <v>103.08699999999999</v>
      </c>
      <c r="N191" s="41">
        <f t="shared" si="142"/>
        <v>81.662999999999997</v>
      </c>
      <c r="O191" s="41">
        <f>SUM(O175:O178)</f>
        <v>25.103999999999999</v>
      </c>
      <c r="P191" s="41">
        <f t="shared" si="142"/>
        <v>16.085999999999999</v>
      </c>
      <c r="Q191" s="41">
        <f>SUM(Q175:Q178)</f>
        <v>22.087</v>
      </c>
      <c r="R191" s="41">
        <f t="shared" si="142"/>
        <v>32.152999999999999</v>
      </c>
      <c r="S191" s="456" t="s">
        <v>736</v>
      </c>
    </row>
    <row r="192" spans="1:19" s="2" customFormat="1" ht="11.25" hidden="1" customHeight="1">
      <c r="A192" s="1202" t="s">
        <v>192</v>
      </c>
      <c r="B192" s="1203"/>
      <c r="C192" s="41">
        <f>SUM(C175:C179)</f>
        <v>678.08399999999995</v>
      </c>
      <c r="D192" s="41">
        <f t="shared" ref="D192:I192" si="143">SUM(D175:D179)</f>
        <v>695.14800000000002</v>
      </c>
      <c r="E192" s="41">
        <f>SUM(E175:E179)</f>
        <v>687.38900000000012</v>
      </c>
      <c r="F192" s="41">
        <f>SUM(F175:F179)</f>
        <v>413.39400000000001</v>
      </c>
      <c r="G192" s="41">
        <f t="shared" si="143"/>
        <v>344.37599999999998</v>
      </c>
      <c r="H192" s="41">
        <f>SUM(H175:H179)</f>
        <v>292.577</v>
      </c>
      <c r="I192" s="41">
        <f t="shared" si="143"/>
        <v>291.18399999999997</v>
      </c>
      <c r="J192" s="1202" t="s">
        <v>192</v>
      </c>
      <c r="K192" s="1203"/>
      <c r="L192" s="41">
        <f t="shared" ref="L192:R192" si="144">SUM(L175:L179)</f>
        <v>174.85300000000001</v>
      </c>
      <c r="M192" s="41">
        <f>SUM(M175:M179)</f>
        <v>137.36899999999997</v>
      </c>
      <c r="N192" s="41">
        <f t="shared" si="144"/>
        <v>117.285</v>
      </c>
      <c r="O192" s="41">
        <f>SUM(O175:O179)</f>
        <v>48.784999999999997</v>
      </c>
      <c r="P192" s="41">
        <f t="shared" si="144"/>
        <v>29.388999999999999</v>
      </c>
      <c r="Q192" s="41">
        <f>SUM(Q175:Q179)</f>
        <v>42.463999999999999</v>
      </c>
      <c r="R192" s="41">
        <f t="shared" si="144"/>
        <v>47.411000000000001</v>
      </c>
      <c r="S192" s="456" t="s">
        <v>736</v>
      </c>
    </row>
    <row r="193" spans="1:19" s="2" customFormat="1" ht="11.25" hidden="1" customHeight="1">
      <c r="A193" s="1202" t="s">
        <v>193</v>
      </c>
      <c r="B193" s="1203"/>
      <c r="C193" s="41">
        <f>SUM(C175:C180)</f>
        <v>895.67199999999991</v>
      </c>
      <c r="D193" s="41">
        <f t="shared" ref="D193:I193" si="145">SUM(D175:D180)</f>
        <v>883.72800000000007</v>
      </c>
      <c r="E193" s="41">
        <f>SUM(E175:E180)</f>
        <v>865.87300000000016</v>
      </c>
      <c r="F193" s="41">
        <f>SUM(F175:F180)</f>
        <v>550.49</v>
      </c>
      <c r="G193" s="41">
        <f t="shared" si="145"/>
        <v>441.28299999999996</v>
      </c>
      <c r="H193" s="41">
        <f>SUM(H175:H180)</f>
        <v>382.51800000000003</v>
      </c>
      <c r="I193" s="41">
        <f t="shared" si="145"/>
        <v>381.279</v>
      </c>
      <c r="J193" s="1202" t="s">
        <v>193</v>
      </c>
      <c r="K193" s="1203"/>
      <c r="L193" s="41">
        <f t="shared" ref="L193:R193" si="146">SUM(L175:L180)</f>
        <v>224.56200000000001</v>
      </c>
      <c r="M193" s="41">
        <f>SUM(M175:M180)</f>
        <v>173.03699999999998</v>
      </c>
      <c r="N193" s="41">
        <f t="shared" si="146"/>
        <v>151.88999999999999</v>
      </c>
      <c r="O193" s="41">
        <f>SUM(O175:O180)</f>
        <v>79.437999999999988</v>
      </c>
      <c r="P193" s="41">
        <f t="shared" si="146"/>
        <v>46.137999999999998</v>
      </c>
      <c r="Q193" s="41">
        <f>SUM(Q175:Q180)</f>
        <v>64.244</v>
      </c>
      <c r="R193" s="41">
        <f t="shared" si="146"/>
        <v>62.024000000000001</v>
      </c>
      <c r="S193" s="456" t="s">
        <v>736</v>
      </c>
    </row>
    <row r="194" spans="1:19" s="2" customFormat="1" ht="11.25" hidden="1" customHeight="1">
      <c r="A194" s="1202" t="s">
        <v>194</v>
      </c>
      <c r="B194" s="1203"/>
      <c r="C194" s="41">
        <f>SUM(C175:C181)</f>
        <v>1117.0449999999998</v>
      </c>
      <c r="D194" s="41">
        <f t="shared" ref="D194:I194" si="147">SUM(D175:D181)</f>
        <v>1095.383</v>
      </c>
      <c r="E194" s="41">
        <f>SUM(E175:E181)</f>
        <v>1034.9870000000001</v>
      </c>
      <c r="F194" s="41">
        <f>SUM(F175:F181)</f>
        <v>706.476</v>
      </c>
      <c r="G194" s="41">
        <f t="shared" si="147"/>
        <v>555.41499999999996</v>
      </c>
      <c r="H194" s="41">
        <f>SUM(H175:H181)</f>
        <v>477.77600000000001</v>
      </c>
      <c r="I194" s="41">
        <f t="shared" si="147"/>
        <v>491.08199999999999</v>
      </c>
      <c r="J194" s="1202" t="s">
        <v>194</v>
      </c>
      <c r="K194" s="1203"/>
      <c r="L194" s="41">
        <f t="shared" ref="L194:R194" si="148">SUM(L175:L181)</f>
        <v>278.44299999999998</v>
      </c>
      <c r="M194" s="41">
        <f>SUM(M175:M181)</f>
        <v>210.52999999999997</v>
      </c>
      <c r="N194" s="41">
        <f t="shared" si="148"/>
        <v>191.40799999999999</v>
      </c>
      <c r="O194" s="41">
        <f>SUM(O175:O181)</f>
        <v>116.08099999999999</v>
      </c>
      <c r="P194" s="41">
        <f t="shared" si="148"/>
        <v>62.647999999999996</v>
      </c>
      <c r="Q194" s="41">
        <f>SUM(Q175:Q181)</f>
        <v>90.116</v>
      </c>
      <c r="R194" s="41">
        <f t="shared" si="148"/>
        <v>79.909000000000006</v>
      </c>
      <c r="S194" s="456" t="s">
        <v>736</v>
      </c>
    </row>
    <row r="195" spans="1:19" s="2" customFormat="1" ht="11.25" hidden="1" customHeight="1">
      <c r="A195" s="1202" t="s">
        <v>195</v>
      </c>
      <c r="B195" s="1203"/>
      <c r="C195" s="41">
        <f>SUM(C175:C182)</f>
        <v>1352.2069999999999</v>
      </c>
      <c r="D195" s="41">
        <f t="shared" ref="D195:I195" si="149">SUM(D175:D182)</f>
        <v>1298.7730000000001</v>
      </c>
      <c r="E195" s="41">
        <f>SUM(E175:E182)</f>
        <v>1213.5650000000001</v>
      </c>
      <c r="F195" s="41">
        <f>SUM(F175:F182)</f>
        <v>871.93100000000004</v>
      </c>
      <c r="G195" s="41">
        <f t="shared" si="149"/>
        <v>672.52099999999996</v>
      </c>
      <c r="H195" s="41">
        <f>SUM(H175:H182)</f>
        <v>587.61800000000005</v>
      </c>
      <c r="I195" s="41">
        <f t="shared" si="149"/>
        <v>586.29499999999996</v>
      </c>
      <c r="J195" s="1202" t="s">
        <v>195</v>
      </c>
      <c r="K195" s="1203"/>
      <c r="L195" s="41">
        <f t="shared" ref="L195:R195" si="150">SUM(L175:L182)</f>
        <v>336.447</v>
      </c>
      <c r="M195" s="41">
        <f>SUM(M175:M182)</f>
        <v>245.41299999999998</v>
      </c>
      <c r="N195" s="41">
        <f t="shared" si="150"/>
        <v>231.62799999999999</v>
      </c>
      <c r="O195" s="41">
        <f>SUM(O175:O182)</f>
        <v>153.33099999999999</v>
      </c>
      <c r="P195" s="41">
        <f t="shared" si="150"/>
        <v>88.488</v>
      </c>
      <c r="Q195" s="41">
        <f>SUM(Q175:Q182)</f>
        <v>114.39</v>
      </c>
      <c r="R195" s="41">
        <f t="shared" si="150"/>
        <v>93.569000000000003</v>
      </c>
      <c r="S195" s="456" t="s">
        <v>736</v>
      </c>
    </row>
    <row r="196" spans="1:19" s="2" customFormat="1" ht="11.25" hidden="1" customHeight="1">
      <c r="A196" s="1202" t="s">
        <v>196</v>
      </c>
      <c r="B196" s="1203"/>
      <c r="C196" s="41">
        <f>SUM(C175:C183)</f>
        <v>1609.4579999999999</v>
      </c>
      <c r="D196" s="41">
        <f t="shared" ref="D196:I196" si="151">SUM(D175:D183)</f>
        <v>1491.0630000000001</v>
      </c>
      <c r="E196" s="41">
        <f>SUM(E175:E183)</f>
        <v>1416.4840000000002</v>
      </c>
      <c r="F196" s="41">
        <f>SUM(F175:F183)</f>
        <v>1022.933</v>
      </c>
      <c r="G196" s="41">
        <f t="shared" si="151"/>
        <v>790.66</v>
      </c>
      <c r="H196" s="41">
        <f>SUM(H175:H183)</f>
        <v>687.79200000000003</v>
      </c>
      <c r="I196" s="41">
        <f t="shared" si="151"/>
        <v>681.11099999999999</v>
      </c>
      <c r="J196" s="1202" t="s">
        <v>196</v>
      </c>
      <c r="K196" s="1203"/>
      <c r="L196" s="41">
        <f t="shared" ref="L196:R196" si="152">SUM(L175:L183)</f>
        <v>393.654</v>
      </c>
      <c r="M196" s="41">
        <f>SUM(M175:M183)</f>
        <v>284.35199999999998</v>
      </c>
      <c r="N196" s="41">
        <f t="shared" si="152"/>
        <v>268.65100000000001</v>
      </c>
      <c r="O196" s="41">
        <f>SUM(O175:O183)</f>
        <v>187.81</v>
      </c>
      <c r="P196" s="41">
        <f t="shared" si="152"/>
        <v>110.602</v>
      </c>
      <c r="Q196" s="41">
        <f>SUM(Q175:Q183)</f>
        <v>134.88900000000001</v>
      </c>
      <c r="R196" s="41">
        <f t="shared" si="152"/>
        <v>106.893</v>
      </c>
      <c r="S196" s="456" t="s">
        <v>736</v>
      </c>
    </row>
    <row r="197" spans="1:19" s="2" customFormat="1" ht="11.25" hidden="1" customHeight="1">
      <c r="A197" s="1202" t="s">
        <v>197</v>
      </c>
      <c r="B197" s="1203"/>
      <c r="C197" s="41">
        <f>SUM(C175:C184)</f>
        <v>1849.2919999999999</v>
      </c>
      <c r="D197" s="41">
        <f t="shared" ref="D197:I197" si="153">SUM(D175:D184)</f>
        <v>1682.6080000000002</v>
      </c>
      <c r="E197" s="41">
        <f>SUM(E175:E184)</f>
        <v>1614.2120000000002</v>
      </c>
      <c r="F197" s="41">
        <f>SUM(F175:F184)</f>
        <v>1156.7939999999999</v>
      </c>
      <c r="G197" s="41">
        <f t="shared" si="153"/>
        <v>904.32899999999995</v>
      </c>
      <c r="H197" s="41">
        <f>SUM(H175:H184)</f>
        <v>781.12400000000002</v>
      </c>
      <c r="I197" s="41">
        <f t="shared" si="153"/>
        <v>781.375</v>
      </c>
      <c r="J197" s="1202" t="s">
        <v>197</v>
      </c>
      <c r="K197" s="1203"/>
      <c r="L197" s="41">
        <f t="shared" ref="L197:R197" si="154">SUM(L175:L184)</f>
        <v>445.83</v>
      </c>
      <c r="M197" s="41">
        <f>SUM(M175:M184)</f>
        <v>326.39799999999997</v>
      </c>
      <c r="N197" s="41">
        <f t="shared" si="154"/>
        <v>306.26300000000003</v>
      </c>
      <c r="O197" s="41">
        <f>SUM(O175:O184)</f>
        <v>212.74299999999999</v>
      </c>
      <c r="P197" s="41">
        <f t="shared" si="154"/>
        <v>140.86000000000001</v>
      </c>
      <c r="Q197" s="41">
        <f>SUM(Q175:Q184)</f>
        <v>150.38500000000002</v>
      </c>
      <c r="R197" s="41">
        <f t="shared" si="154"/>
        <v>127.669</v>
      </c>
      <c r="S197" s="456" t="s">
        <v>736</v>
      </c>
    </row>
    <row r="198" spans="1:19" s="2" customFormat="1" ht="11.25" hidden="1" customHeight="1">
      <c r="A198" s="1202" t="s">
        <v>198</v>
      </c>
      <c r="B198" s="1203"/>
      <c r="C198" s="41">
        <f>SUM(C175:C185)</f>
        <v>1989.59</v>
      </c>
      <c r="D198" s="41">
        <f t="shared" ref="D198:I198" si="155">SUM(D175:D185)</f>
        <v>1783.6930000000002</v>
      </c>
      <c r="E198" s="41">
        <f>SUM(E175:E185)</f>
        <v>1754.5700000000002</v>
      </c>
      <c r="F198" s="41">
        <f>SUM(F175:F185)</f>
        <v>1220.8679999999999</v>
      </c>
      <c r="G198" s="41">
        <f t="shared" si="155"/>
        <v>962.36399999999992</v>
      </c>
      <c r="H198" s="41">
        <f>SUM(H175:H185)</f>
        <v>825.57600000000002</v>
      </c>
      <c r="I198" s="41">
        <f t="shared" si="155"/>
        <v>828.21</v>
      </c>
      <c r="J198" s="1202" t="s">
        <v>198</v>
      </c>
      <c r="K198" s="1203"/>
      <c r="L198" s="41">
        <f t="shared" ref="L198:R198" si="156">SUM(L175:L185)</f>
        <v>477.73699999999997</v>
      </c>
      <c r="M198" s="41">
        <f>SUM(M175:M185)</f>
        <v>359.55199999999996</v>
      </c>
      <c r="N198" s="41">
        <f t="shared" si="156"/>
        <v>325.60100000000006</v>
      </c>
      <c r="O198" s="41">
        <f>SUM(O175:O185)</f>
        <v>219.18</v>
      </c>
      <c r="P198" s="41">
        <f t="shared" si="156"/>
        <v>150.59200000000001</v>
      </c>
      <c r="Q198" s="41">
        <f>SUM(Q175:Q185)</f>
        <v>154.97000000000003</v>
      </c>
      <c r="R198" s="41">
        <f t="shared" si="156"/>
        <v>139.08199999999999</v>
      </c>
      <c r="S198" s="456" t="s">
        <v>736</v>
      </c>
    </row>
    <row r="199" spans="1:19" s="2" customFormat="1" ht="11.25" hidden="1" customHeight="1">
      <c r="A199" s="1202" t="s">
        <v>199</v>
      </c>
      <c r="B199" s="1203"/>
      <c r="C199" s="41">
        <f>SUM(C175:C186)</f>
        <v>2089.09</v>
      </c>
      <c r="D199" s="41">
        <f t="shared" ref="D199:I199" si="157">SUM(D175:D186)</f>
        <v>1892.8940000000002</v>
      </c>
      <c r="E199" s="41">
        <f>SUM(E175:E186)</f>
        <v>1870.0180000000003</v>
      </c>
      <c r="F199" s="41">
        <f>SUM(F175:F186)</f>
        <v>1278.354</v>
      </c>
      <c r="G199" s="41">
        <f t="shared" si="157"/>
        <v>1002.737</v>
      </c>
      <c r="H199" s="41">
        <f>SUM(H175:H186)</f>
        <v>867.375</v>
      </c>
      <c r="I199" s="41">
        <f t="shared" si="157"/>
        <v>861.26600000000008</v>
      </c>
      <c r="J199" s="1202" t="s">
        <v>199</v>
      </c>
      <c r="K199" s="1203"/>
      <c r="L199" s="41">
        <f t="shared" ref="L199:R199" si="158">SUM(L175:L186)</f>
        <v>507.26699999999994</v>
      </c>
      <c r="M199" s="41">
        <f>SUM(M175:M186)</f>
        <v>386.42199999999997</v>
      </c>
      <c r="N199" s="41">
        <f t="shared" si="158"/>
        <v>343.59200000000004</v>
      </c>
      <c r="O199" s="41">
        <f>SUM(O175:O186)</f>
        <v>224.542</v>
      </c>
      <c r="P199" s="41">
        <f t="shared" si="158"/>
        <v>171.04300000000001</v>
      </c>
      <c r="Q199" s="41">
        <f>SUM(Q175:Q186)</f>
        <v>158.55100000000002</v>
      </c>
      <c r="R199" s="41">
        <f t="shared" si="158"/>
        <v>146.08599999999998</v>
      </c>
      <c r="S199" s="456" t="s">
        <v>736</v>
      </c>
    </row>
    <row r="200" spans="1:19" s="2" customFormat="1" ht="6" hidden="1" customHeight="1">
      <c r="A200" s="50"/>
      <c r="B200" s="51"/>
      <c r="C200" s="622"/>
      <c r="D200" s="622"/>
      <c r="E200" s="622"/>
      <c r="F200" s="622"/>
      <c r="G200" s="622"/>
      <c r="H200" s="622"/>
      <c r="I200" s="622"/>
      <c r="J200" s="50"/>
      <c r="K200" s="51"/>
      <c r="L200" s="622"/>
      <c r="M200" s="622"/>
      <c r="N200" s="622"/>
      <c r="O200" s="622"/>
      <c r="P200" s="622"/>
      <c r="Q200" s="622"/>
      <c r="R200" s="622"/>
      <c r="S200" s="622"/>
    </row>
    <row r="201" spans="1:19" s="2" customFormat="1" ht="11.25" customHeight="1">
      <c r="A201" s="1071">
        <v>2013</v>
      </c>
      <c r="B201" s="45"/>
      <c r="C201" s="393"/>
      <c r="D201" s="393"/>
      <c r="E201" s="393"/>
      <c r="F201" s="393"/>
      <c r="G201" s="393"/>
      <c r="H201" s="393"/>
      <c r="I201" s="393"/>
      <c r="J201" s="1071">
        <v>2013</v>
      </c>
      <c r="K201" s="45"/>
      <c r="L201" s="393"/>
      <c r="M201" s="393"/>
      <c r="N201" s="393"/>
      <c r="O201" s="393"/>
      <c r="P201" s="393"/>
      <c r="Q201" s="393"/>
      <c r="R201" s="393"/>
      <c r="S201" s="622"/>
    </row>
    <row r="202" spans="1:19" s="2" customFormat="1" ht="11.25" hidden="1" customHeight="1">
      <c r="A202" s="1071"/>
      <c r="B202" s="45" t="s">
        <v>176</v>
      </c>
      <c r="C202" s="622">
        <v>95.497</v>
      </c>
      <c r="D202" s="622">
        <v>96.373999999999995</v>
      </c>
      <c r="E202" s="622">
        <v>100.80800000000001</v>
      </c>
      <c r="F202" s="622">
        <v>46.631</v>
      </c>
      <c r="G202" s="622">
        <v>35.634</v>
      </c>
      <c r="H202" s="622">
        <v>35.985999999999997</v>
      </c>
      <c r="I202" s="622">
        <v>29.998999999999999</v>
      </c>
      <c r="J202" s="1071"/>
      <c r="K202" s="45" t="s">
        <v>176</v>
      </c>
      <c r="L202" s="622">
        <v>26.12</v>
      </c>
      <c r="M202" s="622">
        <v>21.456</v>
      </c>
      <c r="N202" s="622">
        <v>14.483000000000001</v>
      </c>
      <c r="O202" s="622">
        <v>3.5609999999999999</v>
      </c>
      <c r="P202" s="622">
        <v>2.786</v>
      </c>
      <c r="Q202" s="622">
        <v>2.665</v>
      </c>
      <c r="R202" s="622">
        <v>5.0759999999999996</v>
      </c>
      <c r="S202" s="622" t="s">
        <v>736</v>
      </c>
    </row>
    <row r="203" spans="1:19" s="2" customFormat="1" ht="11.25" hidden="1" customHeight="1">
      <c r="A203" s="1071"/>
      <c r="B203" s="45" t="s">
        <v>177</v>
      </c>
      <c r="C203" s="622">
        <v>103.81399999999999</v>
      </c>
      <c r="D203" s="622">
        <v>101.008</v>
      </c>
      <c r="E203" s="622">
        <v>86.909000000000006</v>
      </c>
      <c r="F203" s="622">
        <v>35.526000000000003</v>
      </c>
      <c r="G203" s="622">
        <v>40.091000000000001</v>
      </c>
      <c r="H203" s="622">
        <v>34.472999999999999</v>
      </c>
      <c r="I203" s="622">
        <v>36.975000000000001</v>
      </c>
      <c r="J203" s="1071"/>
      <c r="K203" s="45" t="s">
        <v>177</v>
      </c>
      <c r="L203" s="622">
        <v>30.97</v>
      </c>
      <c r="M203" s="622">
        <v>20.084</v>
      </c>
      <c r="N203" s="622">
        <v>14.071999999999999</v>
      </c>
      <c r="O203" s="622">
        <v>3.157</v>
      </c>
      <c r="P203" s="622">
        <v>4.1550000000000002</v>
      </c>
      <c r="Q203" s="622">
        <v>3.0470000000000002</v>
      </c>
      <c r="R203" s="622">
        <v>6.7210000000000001</v>
      </c>
      <c r="S203" s="622" t="s">
        <v>736</v>
      </c>
    </row>
    <row r="204" spans="1:19" s="2" customFormat="1" ht="11.25" hidden="1" customHeight="1">
      <c r="A204" s="1071"/>
      <c r="B204" s="45" t="s">
        <v>178</v>
      </c>
      <c r="C204" s="622">
        <v>130.65799999999999</v>
      </c>
      <c r="D204" s="622">
        <v>132.30600000000001</v>
      </c>
      <c r="E204" s="622">
        <v>133.83199999999999</v>
      </c>
      <c r="F204" s="622">
        <v>52.959000000000003</v>
      </c>
      <c r="G204" s="622">
        <v>63.829000000000001</v>
      </c>
      <c r="H204" s="622">
        <v>47.927</v>
      </c>
      <c r="I204" s="622">
        <v>57.243000000000002</v>
      </c>
      <c r="J204" s="1071"/>
      <c r="K204" s="45" t="s">
        <v>178</v>
      </c>
      <c r="L204" s="622">
        <v>36.234000000000002</v>
      </c>
      <c r="M204" s="622">
        <v>28.227</v>
      </c>
      <c r="N204" s="622">
        <v>19.527000000000001</v>
      </c>
      <c r="O204" s="622">
        <v>7.6310000000000002</v>
      </c>
      <c r="P204" s="622">
        <v>4.9429999999999996</v>
      </c>
      <c r="Q204" s="622">
        <v>4.6310000000000002</v>
      </c>
      <c r="R204" s="622">
        <v>10.048</v>
      </c>
      <c r="S204" s="622" t="s">
        <v>736</v>
      </c>
    </row>
    <row r="205" spans="1:19" s="2" customFormat="1" ht="11.25" hidden="1" customHeight="1">
      <c r="A205" s="1071"/>
      <c r="B205" s="45" t="s">
        <v>179</v>
      </c>
      <c r="C205" s="622">
        <v>137.47900000000001</v>
      </c>
      <c r="D205" s="622">
        <v>153.26599999999999</v>
      </c>
      <c r="E205" s="622">
        <v>169.39699999999999</v>
      </c>
      <c r="F205" s="622">
        <v>92.028999999999996</v>
      </c>
      <c r="G205" s="622">
        <v>62.405000000000001</v>
      </c>
      <c r="H205" s="622">
        <v>70.545000000000002</v>
      </c>
      <c r="I205" s="622">
        <v>52.494</v>
      </c>
      <c r="J205" s="1071"/>
      <c r="K205" s="45" t="s">
        <v>179</v>
      </c>
      <c r="L205" s="622">
        <v>35.433</v>
      </c>
      <c r="M205" s="622">
        <v>33.728999999999999</v>
      </c>
      <c r="N205" s="622">
        <v>33.689</v>
      </c>
      <c r="O205" s="622">
        <v>10.694000000000001</v>
      </c>
      <c r="P205" s="622">
        <v>7.6470000000000002</v>
      </c>
      <c r="Q205" s="622">
        <v>8.7870000000000008</v>
      </c>
      <c r="R205" s="622">
        <v>11.98</v>
      </c>
      <c r="S205" s="622" t="s">
        <v>736</v>
      </c>
    </row>
    <row r="206" spans="1:19" s="2" customFormat="1" ht="11.25" hidden="1" customHeight="1">
      <c r="A206" s="1071"/>
      <c r="B206" s="45" t="s">
        <v>180</v>
      </c>
      <c r="C206" s="622">
        <v>205.3</v>
      </c>
      <c r="D206" s="622">
        <v>199.40100000000001</v>
      </c>
      <c r="E206" s="622">
        <v>160.34299999999999</v>
      </c>
      <c r="F206" s="622">
        <v>109.301</v>
      </c>
      <c r="G206" s="622">
        <v>82.209000000000003</v>
      </c>
      <c r="H206" s="622">
        <v>91.346000000000004</v>
      </c>
      <c r="I206" s="622">
        <v>83.665999999999997</v>
      </c>
      <c r="J206" s="1071"/>
      <c r="K206" s="45" t="s">
        <v>180</v>
      </c>
      <c r="L206" s="622">
        <v>46.781999999999996</v>
      </c>
      <c r="M206" s="622">
        <v>34.564999999999998</v>
      </c>
      <c r="N206" s="622">
        <v>37.01</v>
      </c>
      <c r="O206" s="622">
        <v>23.88</v>
      </c>
      <c r="P206" s="622">
        <v>24.498000000000001</v>
      </c>
      <c r="Q206" s="622">
        <v>19.617999999999999</v>
      </c>
      <c r="R206" s="622">
        <v>13.311999999999999</v>
      </c>
      <c r="S206" s="622" t="s">
        <v>736</v>
      </c>
    </row>
    <row r="207" spans="1:19" s="2" customFormat="1" ht="11.25" hidden="1" customHeight="1">
      <c r="A207" s="1071"/>
      <c r="B207" s="45" t="s">
        <v>181</v>
      </c>
      <c r="C207" s="622">
        <v>217.62299999999999</v>
      </c>
      <c r="D207" s="622">
        <v>180.845</v>
      </c>
      <c r="E207" s="622">
        <v>169.84299999999999</v>
      </c>
      <c r="F207" s="622">
        <v>109.06399999999999</v>
      </c>
      <c r="G207" s="622">
        <v>90.134</v>
      </c>
      <c r="H207" s="622">
        <v>85.936000000000007</v>
      </c>
      <c r="I207" s="622">
        <v>85.326999999999998</v>
      </c>
      <c r="J207" s="1071"/>
      <c r="K207" s="45" t="s">
        <v>181</v>
      </c>
      <c r="L207" s="622">
        <v>51.219000000000001</v>
      </c>
      <c r="M207" s="622">
        <v>35.176000000000002</v>
      </c>
      <c r="N207" s="622">
        <v>35.753999999999998</v>
      </c>
      <c r="O207" s="622">
        <v>26.963999999999999</v>
      </c>
      <c r="P207" s="622">
        <v>23.969000000000001</v>
      </c>
      <c r="Q207" s="622">
        <v>21.216999999999999</v>
      </c>
      <c r="R207" s="622">
        <v>12.827</v>
      </c>
      <c r="S207" s="622" t="s">
        <v>736</v>
      </c>
    </row>
    <row r="208" spans="1:19" s="2" customFormat="1" ht="11.25" hidden="1" customHeight="1">
      <c r="A208" s="1071"/>
      <c r="B208" s="45" t="s">
        <v>182</v>
      </c>
      <c r="C208" s="622">
        <v>233.79300000000001</v>
      </c>
      <c r="D208" s="622">
        <v>201.37</v>
      </c>
      <c r="E208" s="622">
        <v>171.09899999999999</v>
      </c>
      <c r="F208" s="622">
        <v>120.523</v>
      </c>
      <c r="G208" s="622">
        <v>100.379</v>
      </c>
      <c r="H208" s="622">
        <v>92.587999999999994</v>
      </c>
      <c r="I208" s="622">
        <v>92.516999999999996</v>
      </c>
      <c r="J208" s="1071"/>
      <c r="K208" s="45" t="s">
        <v>182</v>
      </c>
      <c r="L208" s="622">
        <v>51.783000000000001</v>
      </c>
      <c r="M208" s="622">
        <v>33.411999999999999</v>
      </c>
      <c r="N208" s="622">
        <v>42.500999999999998</v>
      </c>
      <c r="O208" s="622">
        <v>33.085999999999999</v>
      </c>
      <c r="P208" s="622">
        <v>25.95</v>
      </c>
      <c r="Q208" s="622">
        <v>22.773</v>
      </c>
      <c r="R208" s="622">
        <v>13.089</v>
      </c>
      <c r="S208" s="622" t="s">
        <v>736</v>
      </c>
    </row>
    <row r="209" spans="1:19" s="2" customFormat="1" ht="11.25" hidden="1" customHeight="1">
      <c r="A209" s="1071"/>
      <c r="B209" s="45" t="s">
        <v>183</v>
      </c>
      <c r="C209" s="622">
        <v>231.20699999999999</v>
      </c>
      <c r="D209" s="622">
        <v>211.946</v>
      </c>
      <c r="E209" s="622">
        <v>163.18899999999999</v>
      </c>
      <c r="F209" s="622">
        <v>133.79400000000001</v>
      </c>
      <c r="G209" s="622">
        <v>95.605000000000004</v>
      </c>
      <c r="H209" s="622">
        <v>105.468</v>
      </c>
      <c r="I209" s="622">
        <v>87.977999999999994</v>
      </c>
      <c r="J209" s="1071"/>
      <c r="K209" s="45" t="s">
        <v>183</v>
      </c>
      <c r="L209" s="622">
        <v>56.892000000000003</v>
      </c>
      <c r="M209" s="622">
        <v>36.676000000000002</v>
      </c>
      <c r="N209" s="622">
        <v>38.427999999999997</v>
      </c>
      <c r="O209" s="622">
        <v>37.917999999999999</v>
      </c>
      <c r="P209" s="622">
        <v>29.774000000000001</v>
      </c>
      <c r="Q209" s="622">
        <v>26.841999999999999</v>
      </c>
      <c r="R209" s="622">
        <v>11.228999999999999</v>
      </c>
      <c r="S209" s="622" t="s">
        <v>736</v>
      </c>
    </row>
    <row r="210" spans="1:19" s="2" customFormat="1" ht="11.25" hidden="1" customHeight="1">
      <c r="A210" s="1071"/>
      <c r="B210" s="45" t="s">
        <v>184</v>
      </c>
      <c r="C210" s="622">
        <v>249.20500000000001</v>
      </c>
      <c r="D210" s="622">
        <v>197.76</v>
      </c>
      <c r="E210" s="622">
        <v>190.834</v>
      </c>
      <c r="F210" s="622">
        <v>126.468</v>
      </c>
      <c r="G210" s="622">
        <v>101.378</v>
      </c>
      <c r="H210" s="622">
        <v>100.76600000000001</v>
      </c>
      <c r="I210" s="622">
        <v>90.3</v>
      </c>
      <c r="J210" s="1071"/>
      <c r="K210" s="45" t="s">
        <v>184</v>
      </c>
      <c r="L210" s="622">
        <v>54.451000000000001</v>
      </c>
      <c r="M210" s="622">
        <v>37.795000000000002</v>
      </c>
      <c r="N210" s="622">
        <v>40.390999999999998</v>
      </c>
      <c r="O210" s="622">
        <v>33.765000000000001</v>
      </c>
      <c r="P210" s="622">
        <v>31.004999999999999</v>
      </c>
      <c r="Q210" s="622">
        <v>21.030999999999999</v>
      </c>
      <c r="R210" s="622">
        <v>13.875999999999999</v>
      </c>
      <c r="S210" s="622" t="s">
        <v>736</v>
      </c>
    </row>
    <row r="211" spans="1:19" s="2" customFormat="1" ht="11.25" hidden="1" customHeight="1">
      <c r="A211" s="1071"/>
      <c r="B211" s="45" t="s">
        <v>185</v>
      </c>
      <c r="C211" s="622">
        <v>250.39</v>
      </c>
      <c r="D211" s="622">
        <v>190.90199999999999</v>
      </c>
      <c r="E211" s="622">
        <v>183.58500000000001</v>
      </c>
      <c r="F211" s="622">
        <v>111.883</v>
      </c>
      <c r="G211" s="622">
        <v>103.673</v>
      </c>
      <c r="H211" s="622">
        <v>90.308000000000007</v>
      </c>
      <c r="I211" s="622">
        <v>92.114000000000004</v>
      </c>
      <c r="J211" s="1071"/>
      <c r="K211" s="45" t="s">
        <v>185</v>
      </c>
      <c r="L211" s="622">
        <v>46.948</v>
      </c>
      <c r="M211" s="622">
        <v>33.210999999999999</v>
      </c>
      <c r="N211" s="622">
        <v>39.962000000000003</v>
      </c>
      <c r="O211" s="622">
        <v>22.706</v>
      </c>
      <c r="P211" s="622">
        <v>28.859000000000002</v>
      </c>
      <c r="Q211" s="622">
        <v>16.785</v>
      </c>
      <c r="R211" s="622">
        <v>13.301</v>
      </c>
      <c r="S211" s="622" t="s">
        <v>736</v>
      </c>
    </row>
    <row r="212" spans="1:19" s="2" customFormat="1" ht="11.25" customHeight="1">
      <c r="A212" s="1071"/>
      <c r="B212" s="45" t="s">
        <v>186</v>
      </c>
      <c r="C212" s="622">
        <v>150.91399999999999</v>
      </c>
      <c r="D212" s="622">
        <v>120.818</v>
      </c>
      <c r="E212" s="622">
        <v>124.211</v>
      </c>
      <c r="F212" s="622">
        <v>56.14</v>
      </c>
      <c r="G212" s="622">
        <v>48.029000000000003</v>
      </c>
      <c r="H212" s="622">
        <v>42.668999999999997</v>
      </c>
      <c r="I212" s="622">
        <v>44.825000000000003</v>
      </c>
      <c r="J212" s="1071"/>
      <c r="K212" s="45" t="s">
        <v>186</v>
      </c>
      <c r="L212" s="622">
        <v>30.233000000000001</v>
      </c>
      <c r="M212" s="622">
        <v>22.798999999999999</v>
      </c>
      <c r="N212" s="622">
        <v>18.667000000000002</v>
      </c>
      <c r="O212" s="622">
        <v>5.8970000000000002</v>
      </c>
      <c r="P212" s="622">
        <v>11.989000000000001</v>
      </c>
      <c r="Q212" s="622">
        <v>4.0220000000000002</v>
      </c>
      <c r="R212" s="622">
        <v>5.78</v>
      </c>
      <c r="S212" s="622" t="s">
        <v>736</v>
      </c>
    </row>
    <row r="213" spans="1:19" s="2" customFormat="1" ht="11.25" customHeight="1">
      <c r="A213" s="1071"/>
      <c r="B213" s="45" t="s">
        <v>187</v>
      </c>
      <c r="C213" s="622">
        <v>108.515</v>
      </c>
      <c r="D213" s="622">
        <v>127.233</v>
      </c>
      <c r="E213" s="622">
        <v>106.596</v>
      </c>
      <c r="F213" s="622">
        <v>44.892000000000003</v>
      </c>
      <c r="G213" s="622">
        <v>34.524999999999999</v>
      </c>
      <c r="H213" s="622">
        <v>39.100999999999999</v>
      </c>
      <c r="I213" s="622">
        <v>30.617999999999999</v>
      </c>
      <c r="J213" s="1071"/>
      <c r="K213" s="45" t="s">
        <v>187</v>
      </c>
      <c r="L213" s="622">
        <v>29.599</v>
      </c>
      <c r="M213" s="622">
        <v>16.943000000000001</v>
      </c>
      <c r="N213" s="622">
        <v>16.337</v>
      </c>
      <c r="O213" s="622">
        <v>4.149</v>
      </c>
      <c r="P213" s="622">
        <v>5.91</v>
      </c>
      <c r="Q213" s="622">
        <v>3.53</v>
      </c>
      <c r="R213" s="622">
        <v>6.12</v>
      </c>
      <c r="S213" s="622" t="s">
        <v>736</v>
      </c>
    </row>
    <row r="214" spans="1:19" s="2" customFormat="1" ht="6" customHeight="1">
      <c r="A214" s="1071"/>
      <c r="B214" s="45"/>
      <c r="C214" s="393"/>
      <c r="D214" s="393"/>
      <c r="E214" s="393"/>
      <c r="F214" s="393"/>
      <c r="G214" s="393"/>
      <c r="H214" s="393"/>
      <c r="I214" s="393"/>
      <c r="J214" s="1071"/>
      <c r="K214" s="45"/>
      <c r="L214" s="393"/>
      <c r="M214" s="393"/>
      <c r="N214" s="393"/>
      <c r="O214" s="393"/>
      <c r="P214" s="393"/>
      <c r="Q214" s="393"/>
      <c r="R214" s="393"/>
      <c r="S214" s="622"/>
    </row>
    <row r="215" spans="1:19" s="2" customFormat="1" ht="11.25" hidden="1" customHeight="1">
      <c r="A215" s="1202" t="s">
        <v>188</v>
      </c>
      <c r="B215" s="1203"/>
      <c r="C215" s="41">
        <f>C202</f>
        <v>95.497</v>
      </c>
      <c r="D215" s="41">
        <f t="shared" ref="D215:I215" si="159">D202</f>
        <v>96.373999999999995</v>
      </c>
      <c r="E215" s="41">
        <f>E202</f>
        <v>100.80800000000001</v>
      </c>
      <c r="F215" s="41">
        <f>F202</f>
        <v>46.631</v>
      </c>
      <c r="G215" s="41">
        <f t="shared" si="159"/>
        <v>35.634</v>
      </c>
      <c r="H215" s="41">
        <f t="shared" si="159"/>
        <v>35.985999999999997</v>
      </c>
      <c r="I215" s="41">
        <f t="shared" si="159"/>
        <v>29.998999999999999</v>
      </c>
      <c r="J215" s="1202" t="s">
        <v>188</v>
      </c>
      <c r="K215" s="1203"/>
      <c r="L215" s="41">
        <f t="shared" ref="L215:R215" si="160">L202</f>
        <v>26.12</v>
      </c>
      <c r="M215" s="41">
        <f t="shared" si="160"/>
        <v>21.456</v>
      </c>
      <c r="N215" s="41">
        <f t="shared" si="160"/>
        <v>14.483000000000001</v>
      </c>
      <c r="O215" s="41">
        <f>O202</f>
        <v>3.5609999999999999</v>
      </c>
      <c r="P215" s="41">
        <f t="shared" si="160"/>
        <v>2.786</v>
      </c>
      <c r="Q215" s="41">
        <f t="shared" si="160"/>
        <v>2.665</v>
      </c>
      <c r="R215" s="41">
        <f t="shared" si="160"/>
        <v>5.0759999999999996</v>
      </c>
      <c r="S215" s="622" t="s">
        <v>736</v>
      </c>
    </row>
    <row r="216" spans="1:19" s="2" customFormat="1" ht="11.25" hidden="1" customHeight="1">
      <c r="A216" s="1202" t="s">
        <v>189</v>
      </c>
      <c r="B216" s="1203"/>
      <c r="C216" s="41">
        <f>SUM(C202:C203)</f>
        <v>199.31099999999998</v>
      </c>
      <c r="D216" s="41">
        <f t="shared" ref="D216:I216" si="161">SUM(D202:D203)</f>
        <v>197.38200000000001</v>
      </c>
      <c r="E216" s="41">
        <f>SUM(E202:E203)</f>
        <v>187.71700000000001</v>
      </c>
      <c r="F216" s="41">
        <f>SUM(F202:F203)</f>
        <v>82.157000000000011</v>
      </c>
      <c r="G216" s="41">
        <f t="shared" si="161"/>
        <v>75.724999999999994</v>
      </c>
      <c r="H216" s="41">
        <f t="shared" si="161"/>
        <v>70.459000000000003</v>
      </c>
      <c r="I216" s="41">
        <f t="shared" si="161"/>
        <v>66.974000000000004</v>
      </c>
      <c r="J216" s="1202" t="s">
        <v>189</v>
      </c>
      <c r="K216" s="1203"/>
      <c r="L216" s="41">
        <f t="shared" ref="L216:R216" si="162">SUM(L202:L203)</f>
        <v>57.09</v>
      </c>
      <c r="M216" s="41">
        <f t="shared" si="162"/>
        <v>41.54</v>
      </c>
      <c r="N216" s="41">
        <f t="shared" si="162"/>
        <v>28.555</v>
      </c>
      <c r="O216" s="41">
        <f>SUM(O202:O203)</f>
        <v>6.718</v>
      </c>
      <c r="P216" s="41">
        <f t="shared" si="162"/>
        <v>6.9410000000000007</v>
      </c>
      <c r="Q216" s="41">
        <f t="shared" si="162"/>
        <v>5.7119999999999997</v>
      </c>
      <c r="R216" s="41">
        <f t="shared" si="162"/>
        <v>11.797000000000001</v>
      </c>
      <c r="S216" s="622" t="s">
        <v>736</v>
      </c>
    </row>
    <row r="217" spans="1:19" s="2" customFormat="1" ht="11.25" hidden="1" customHeight="1">
      <c r="A217" s="1202" t="s">
        <v>190</v>
      </c>
      <c r="B217" s="1203"/>
      <c r="C217" s="41">
        <f>SUM(C202:C204)</f>
        <v>329.96899999999994</v>
      </c>
      <c r="D217" s="41">
        <f t="shared" ref="D217:I217" si="163">SUM(D202:D204)</f>
        <v>329.68799999999999</v>
      </c>
      <c r="E217" s="41">
        <f>SUM(E202:E204)</f>
        <v>321.54899999999998</v>
      </c>
      <c r="F217" s="41">
        <f>SUM(F202:F204)</f>
        <v>135.11600000000001</v>
      </c>
      <c r="G217" s="41">
        <f t="shared" si="163"/>
        <v>139.554</v>
      </c>
      <c r="H217" s="41">
        <f t="shared" si="163"/>
        <v>118.386</v>
      </c>
      <c r="I217" s="41">
        <f t="shared" si="163"/>
        <v>124.21700000000001</v>
      </c>
      <c r="J217" s="1202" t="s">
        <v>190</v>
      </c>
      <c r="K217" s="1203"/>
      <c r="L217" s="41">
        <f t="shared" ref="L217:R217" si="164">SUM(L202:L204)</f>
        <v>93.324000000000012</v>
      </c>
      <c r="M217" s="41">
        <f t="shared" si="164"/>
        <v>69.766999999999996</v>
      </c>
      <c r="N217" s="41">
        <f t="shared" si="164"/>
        <v>48.082000000000001</v>
      </c>
      <c r="O217" s="41">
        <f>SUM(O202:O204)</f>
        <v>14.349</v>
      </c>
      <c r="P217" s="41">
        <f t="shared" si="164"/>
        <v>11.884</v>
      </c>
      <c r="Q217" s="41">
        <f t="shared" si="164"/>
        <v>10.343</v>
      </c>
      <c r="R217" s="41">
        <f t="shared" si="164"/>
        <v>21.844999999999999</v>
      </c>
      <c r="S217" s="622" t="s">
        <v>736</v>
      </c>
    </row>
    <row r="218" spans="1:19" s="2" customFormat="1" ht="11.25" hidden="1" customHeight="1">
      <c r="A218" s="1202" t="s">
        <v>191</v>
      </c>
      <c r="B218" s="1203"/>
      <c r="C218" s="41">
        <f>SUM(C202:C205)</f>
        <v>467.44799999999998</v>
      </c>
      <c r="D218" s="41">
        <f t="shared" ref="D218:I218" si="165">SUM(D202:D205)</f>
        <v>482.95399999999995</v>
      </c>
      <c r="E218" s="41">
        <f>SUM(E202:E205)</f>
        <v>490.94599999999997</v>
      </c>
      <c r="F218" s="41">
        <f>SUM(F202:F205)</f>
        <v>227.14500000000001</v>
      </c>
      <c r="G218" s="41">
        <f t="shared" si="165"/>
        <v>201.959</v>
      </c>
      <c r="H218" s="41">
        <f t="shared" si="165"/>
        <v>188.93099999999998</v>
      </c>
      <c r="I218" s="41">
        <f t="shared" si="165"/>
        <v>176.71100000000001</v>
      </c>
      <c r="J218" s="1202" t="s">
        <v>191</v>
      </c>
      <c r="K218" s="1203"/>
      <c r="L218" s="41">
        <f t="shared" ref="L218:R218" si="166">SUM(L202:L205)</f>
        <v>128.75700000000001</v>
      </c>
      <c r="M218" s="41">
        <f t="shared" si="166"/>
        <v>103.496</v>
      </c>
      <c r="N218" s="41">
        <f t="shared" si="166"/>
        <v>81.771000000000001</v>
      </c>
      <c r="O218" s="41">
        <f>SUM(O202:O205)</f>
        <v>25.042999999999999</v>
      </c>
      <c r="P218" s="41">
        <f t="shared" si="166"/>
        <v>19.530999999999999</v>
      </c>
      <c r="Q218" s="41">
        <f t="shared" si="166"/>
        <v>19.130000000000003</v>
      </c>
      <c r="R218" s="41">
        <f t="shared" si="166"/>
        <v>33.825000000000003</v>
      </c>
      <c r="S218" s="622" t="s">
        <v>736</v>
      </c>
    </row>
    <row r="219" spans="1:19" s="2" customFormat="1" ht="11.25" hidden="1" customHeight="1">
      <c r="A219" s="1202" t="s">
        <v>192</v>
      </c>
      <c r="B219" s="1203"/>
      <c r="C219" s="41">
        <f>SUM(C202:C206)</f>
        <v>672.74800000000005</v>
      </c>
      <c r="D219" s="41">
        <f t="shared" ref="D219:I219" si="167">SUM(D202:D206)</f>
        <v>682.35500000000002</v>
      </c>
      <c r="E219" s="41">
        <f>SUM(E202:E206)</f>
        <v>651.28899999999999</v>
      </c>
      <c r="F219" s="41">
        <f>SUM(F202:F206)</f>
        <v>336.44600000000003</v>
      </c>
      <c r="G219" s="41">
        <f t="shared" si="167"/>
        <v>284.16800000000001</v>
      </c>
      <c r="H219" s="41">
        <f t="shared" si="167"/>
        <v>280.27699999999999</v>
      </c>
      <c r="I219" s="41">
        <f t="shared" si="167"/>
        <v>260.37700000000001</v>
      </c>
      <c r="J219" s="1202" t="s">
        <v>192</v>
      </c>
      <c r="K219" s="1203"/>
      <c r="L219" s="41">
        <f t="shared" ref="L219:R219" si="168">SUM(L202:L206)</f>
        <v>175.53899999999999</v>
      </c>
      <c r="M219" s="41">
        <f t="shared" si="168"/>
        <v>138.06099999999998</v>
      </c>
      <c r="N219" s="41">
        <f t="shared" si="168"/>
        <v>118.78100000000001</v>
      </c>
      <c r="O219" s="41">
        <f>SUM(O202:O206)</f>
        <v>48.923000000000002</v>
      </c>
      <c r="P219" s="41">
        <f t="shared" si="168"/>
        <v>44.028999999999996</v>
      </c>
      <c r="Q219" s="41">
        <f t="shared" si="168"/>
        <v>38.748000000000005</v>
      </c>
      <c r="R219" s="41">
        <f t="shared" si="168"/>
        <v>47.137</v>
      </c>
      <c r="S219" s="622" t="s">
        <v>736</v>
      </c>
    </row>
    <row r="220" spans="1:19" s="2" customFormat="1" ht="11.25" hidden="1" customHeight="1">
      <c r="A220" s="1202" t="s">
        <v>193</v>
      </c>
      <c r="B220" s="1203"/>
      <c r="C220" s="41">
        <f>SUM(C202:C207)</f>
        <v>890.37100000000009</v>
      </c>
      <c r="D220" s="41">
        <f t="shared" ref="D220:I220" si="169">SUM(D202:D207)</f>
        <v>863.2</v>
      </c>
      <c r="E220" s="41">
        <f>SUM(E202:E207)</f>
        <v>821.13199999999995</v>
      </c>
      <c r="F220" s="41">
        <f>SUM(F202:F207)</f>
        <v>445.51</v>
      </c>
      <c r="G220" s="41">
        <f t="shared" si="169"/>
        <v>374.30200000000002</v>
      </c>
      <c r="H220" s="41">
        <f t="shared" si="169"/>
        <v>366.21299999999997</v>
      </c>
      <c r="I220" s="41">
        <f t="shared" si="169"/>
        <v>345.70400000000001</v>
      </c>
      <c r="J220" s="1202" t="s">
        <v>193</v>
      </c>
      <c r="K220" s="1203"/>
      <c r="L220" s="41">
        <f t="shared" ref="L220:R220" si="170">SUM(L202:L207)</f>
        <v>226.75799999999998</v>
      </c>
      <c r="M220" s="41">
        <f t="shared" si="170"/>
        <v>173.23699999999997</v>
      </c>
      <c r="N220" s="41">
        <f t="shared" si="170"/>
        <v>154.535</v>
      </c>
      <c r="O220" s="41">
        <f>SUM(O202:O207)</f>
        <v>75.887</v>
      </c>
      <c r="P220" s="41">
        <f t="shared" si="170"/>
        <v>67.99799999999999</v>
      </c>
      <c r="Q220" s="41">
        <f t="shared" si="170"/>
        <v>59.965000000000003</v>
      </c>
      <c r="R220" s="41">
        <f t="shared" si="170"/>
        <v>59.963999999999999</v>
      </c>
      <c r="S220" s="622" t="s">
        <v>736</v>
      </c>
    </row>
    <row r="221" spans="1:19" s="2" customFormat="1" ht="11.25" hidden="1" customHeight="1">
      <c r="A221" s="1202" t="s">
        <v>194</v>
      </c>
      <c r="B221" s="1203"/>
      <c r="C221" s="41">
        <f>SUM(C202:C208)</f>
        <v>1124.1640000000002</v>
      </c>
      <c r="D221" s="41">
        <f t="shared" ref="D221:I221" si="171">SUM(D202:D208)</f>
        <v>1064.5700000000002</v>
      </c>
      <c r="E221" s="41">
        <f>SUM(E202:E208)</f>
        <v>992.23099999999999</v>
      </c>
      <c r="F221" s="41">
        <f>SUM(F202:F208)</f>
        <v>566.03300000000002</v>
      </c>
      <c r="G221" s="41">
        <f t="shared" si="171"/>
        <v>474.68100000000004</v>
      </c>
      <c r="H221" s="41">
        <f t="shared" si="171"/>
        <v>458.80099999999993</v>
      </c>
      <c r="I221" s="41">
        <f t="shared" si="171"/>
        <v>438.221</v>
      </c>
      <c r="J221" s="1202" t="s">
        <v>194</v>
      </c>
      <c r="K221" s="1203"/>
      <c r="L221" s="41">
        <f t="shared" ref="L221:R221" si="172">SUM(L202:L208)</f>
        <v>278.541</v>
      </c>
      <c r="M221" s="41">
        <f t="shared" si="172"/>
        <v>206.64899999999997</v>
      </c>
      <c r="N221" s="41">
        <f t="shared" si="172"/>
        <v>197.036</v>
      </c>
      <c r="O221" s="41">
        <f>SUM(O202:O208)</f>
        <v>108.973</v>
      </c>
      <c r="P221" s="41">
        <f t="shared" si="172"/>
        <v>93.947999999999993</v>
      </c>
      <c r="Q221" s="41">
        <f t="shared" si="172"/>
        <v>82.738</v>
      </c>
      <c r="R221" s="41">
        <f t="shared" si="172"/>
        <v>73.052999999999997</v>
      </c>
      <c r="S221" s="622" t="s">
        <v>736</v>
      </c>
    </row>
    <row r="222" spans="1:19" s="2" customFormat="1" ht="11.25" hidden="1" customHeight="1">
      <c r="A222" s="1202" t="s">
        <v>195</v>
      </c>
      <c r="B222" s="1203"/>
      <c r="C222" s="41">
        <f>SUM(C202:C209)</f>
        <v>1355.3710000000001</v>
      </c>
      <c r="D222" s="41">
        <f t="shared" ref="D222:I222" si="173">SUM(D202:D209)</f>
        <v>1276.5160000000001</v>
      </c>
      <c r="E222" s="41">
        <f>SUM(E202:E209)</f>
        <v>1155.42</v>
      </c>
      <c r="F222" s="41">
        <f>SUM(F202:F209)</f>
        <v>699.827</v>
      </c>
      <c r="G222" s="41">
        <f t="shared" si="173"/>
        <v>570.28600000000006</v>
      </c>
      <c r="H222" s="41">
        <f t="shared" si="173"/>
        <v>564.26899999999989</v>
      </c>
      <c r="I222" s="41">
        <f t="shared" si="173"/>
        <v>526.19899999999996</v>
      </c>
      <c r="J222" s="1202" t="s">
        <v>195</v>
      </c>
      <c r="K222" s="1203"/>
      <c r="L222" s="41">
        <f t="shared" ref="L222:R222" si="174">SUM(L202:L209)</f>
        <v>335.43299999999999</v>
      </c>
      <c r="M222" s="41">
        <f t="shared" si="174"/>
        <v>243.32499999999999</v>
      </c>
      <c r="N222" s="41">
        <f t="shared" si="174"/>
        <v>235.464</v>
      </c>
      <c r="O222" s="41">
        <f>SUM(O202:O209)</f>
        <v>146.89099999999999</v>
      </c>
      <c r="P222" s="41">
        <f t="shared" si="174"/>
        <v>123.72199999999999</v>
      </c>
      <c r="Q222" s="41">
        <f t="shared" si="174"/>
        <v>109.58</v>
      </c>
      <c r="R222" s="41">
        <f t="shared" si="174"/>
        <v>84.281999999999996</v>
      </c>
      <c r="S222" s="622" t="s">
        <v>736</v>
      </c>
    </row>
    <row r="223" spans="1:19" s="2" customFormat="1" ht="11.25" hidden="1" customHeight="1">
      <c r="A223" s="1202" t="s">
        <v>196</v>
      </c>
      <c r="B223" s="1203"/>
      <c r="C223" s="41">
        <f>SUM(C202:C210)</f>
        <v>1604.576</v>
      </c>
      <c r="D223" s="41">
        <f t="shared" ref="D223:I223" si="175">SUM(D202:D210)</f>
        <v>1474.2760000000001</v>
      </c>
      <c r="E223" s="41">
        <f>SUM(E202:E210)</f>
        <v>1346.2540000000001</v>
      </c>
      <c r="F223" s="41">
        <f>SUM(F202:F210)</f>
        <v>826.29499999999996</v>
      </c>
      <c r="G223" s="41">
        <f t="shared" si="175"/>
        <v>671.6640000000001</v>
      </c>
      <c r="H223" s="41">
        <f t="shared" si="175"/>
        <v>665.03499999999985</v>
      </c>
      <c r="I223" s="41">
        <f t="shared" si="175"/>
        <v>616.49899999999991</v>
      </c>
      <c r="J223" s="1202" t="s">
        <v>196</v>
      </c>
      <c r="K223" s="1203"/>
      <c r="L223" s="41">
        <f t="shared" ref="L223:R223" si="176">SUM(L202:L210)</f>
        <v>389.88400000000001</v>
      </c>
      <c r="M223" s="41">
        <f t="shared" si="176"/>
        <v>281.12</v>
      </c>
      <c r="N223" s="41">
        <f t="shared" si="176"/>
        <v>275.85500000000002</v>
      </c>
      <c r="O223" s="41">
        <f>SUM(O202:O210)</f>
        <v>180.65600000000001</v>
      </c>
      <c r="P223" s="41">
        <f t="shared" si="176"/>
        <v>154.727</v>
      </c>
      <c r="Q223" s="41">
        <f t="shared" si="176"/>
        <v>130.61099999999999</v>
      </c>
      <c r="R223" s="41">
        <f t="shared" si="176"/>
        <v>98.158000000000001</v>
      </c>
      <c r="S223" s="622" t="s">
        <v>736</v>
      </c>
    </row>
    <row r="224" spans="1:19" s="2" customFormat="1" ht="11.25" hidden="1" customHeight="1">
      <c r="A224" s="1202" t="s">
        <v>197</v>
      </c>
      <c r="B224" s="1203"/>
      <c r="C224" s="41">
        <f>SUM(C202:C211)</f>
        <v>1854.9659999999999</v>
      </c>
      <c r="D224" s="41">
        <f t="shared" ref="D224:I224" si="177">SUM(D202:D211)</f>
        <v>1665.1780000000001</v>
      </c>
      <c r="E224" s="41">
        <f>SUM(E202:E211)</f>
        <v>1529.8390000000002</v>
      </c>
      <c r="F224" s="41">
        <f>SUM(F202:F211)</f>
        <v>938.178</v>
      </c>
      <c r="G224" s="41">
        <f t="shared" si="177"/>
        <v>775.3370000000001</v>
      </c>
      <c r="H224" s="41">
        <f t="shared" si="177"/>
        <v>755.34299999999985</v>
      </c>
      <c r="I224" s="41">
        <f t="shared" si="177"/>
        <v>708.61299999999994</v>
      </c>
      <c r="J224" s="1202" t="s">
        <v>197</v>
      </c>
      <c r="K224" s="1203"/>
      <c r="L224" s="41">
        <f t="shared" ref="L224:R224" si="178">SUM(L202:L211)</f>
        <v>436.83199999999999</v>
      </c>
      <c r="M224" s="41">
        <f t="shared" si="178"/>
        <v>314.33100000000002</v>
      </c>
      <c r="N224" s="41">
        <f t="shared" si="178"/>
        <v>315.81700000000001</v>
      </c>
      <c r="O224" s="41">
        <f>SUM(O202:O211)</f>
        <v>203.36199999999999</v>
      </c>
      <c r="P224" s="41">
        <f t="shared" si="178"/>
        <v>183.58600000000001</v>
      </c>
      <c r="Q224" s="41">
        <f t="shared" si="178"/>
        <v>147.39599999999999</v>
      </c>
      <c r="R224" s="41">
        <f t="shared" si="178"/>
        <v>111.459</v>
      </c>
      <c r="S224" s="622" t="s">
        <v>736</v>
      </c>
    </row>
    <row r="225" spans="1:19" s="2" customFormat="1" ht="11.25" hidden="1" customHeight="1">
      <c r="A225" s="1202" t="s">
        <v>198</v>
      </c>
      <c r="B225" s="1203"/>
      <c r="C225" s="41">
        <f>SUM(C202:C212)</f>
        <v>2005.8799999999999</v>
      </c>
      <c r="D225" s="41">
        <f t="shared" ref="D225:I225" si="179">SUM(D202:D212)</f>
        <v>1785.9960000000001</v>
      </c>
      <c r="E225" s="41">
        <f>SUM(E202:E212)</f>
        <v>1654.0500000000002</v>
      </c>
      <c r="F225" s="41">
        <f>SUM(F202:F212)</f>
        <v>994.31799999999998</v>
      </c>
      <c r="G225" s="41">
        <f t="shared" si="179"/>
        <v>823.3660000000001</v>
      </c>
      <c r="H225" s="41">
        <f t="shared" si="179"/>
        <v>798.01199999999983</v>
      </c>
      <c r="I225" s="41">
        <f t="shared" si="179"/>
        <v>753.43799999999999</v>
      </c>
      <c r="J225" s="1202" t="s">
        <v>198</v>
      </c>
      <c r="K225" s="1203"/>
      <c r="L225" s="41">
        <f t="shared" ref="L225:R225" si="180">SUM(L202:L212)</f>
        <v>467.065</v>
      </c>
      <c r="M225" s="41">
        <f t="shared" si="180"/>
        <v>337.13</v>
      </c>
      <c r="N225" s="41">
        <f t="shared" si="180"/>
        <v>334.48400000000004</v>
      </c>
      <c r="O225" s="41">
        <f>SUM(O202:O212)</f>
        <v>209.25899999999999</v>
      </c>
      <c r="P225" s="41">
        <f t="shared" si="180"/>
        <v>195.57500000000002</v>
      </c>
      <c r="Q225" s="41">
        <f t="shared" si="180"/>
        <v>151.41799999999998</v>
      </c>
      <c r="R225" s="41">
        <f t="shared" si="180"/>
        <v>117.239</v>
      </c>
      <c r="S225" s="622" t="s">
        <v>736</v>
      </c>
    </row>
    <row r="226" spans="1:19" s="2" customFormat="1" ht="11.25" hidden="1" customHeight="1">
      <c r="A226" s="1202" t="s">
        <v>199</v>
      </c>
      <c r="B226" s="1203"/>
      <c r="C226" s="41">
        <f>SUM(C202:C213)</f>
        <v>2114.395</v>
      </c>
      <c r="D226" s="41">
        <f t="shared" ref="D226:I226" si="181">SUM(D202:D213)</f>
        <v>1913.229</v>
      </c>
      <c r="E226" s="41">
        <f>SUM(E202:E213)</f>
        <v>1760.6460000000002</v>
      </c>
      <c r="F226" s="41">
        <f>SUM(F202:F213)</f>
        <v>1039.21</v>
      </c>
      <c r="G226" s="41">
        <f t="shared" si="181"/>
        <v>857.89100000000008</v>
      </c>
      <c r="H226" s="41">
        <f t="shared" si="181"/>
        <v>837.11299999999983</v>
      </c>
      <c r="I226" s="41">
        <f t="shared" si="181"/>
        <v>784.05600000000004</v>
      </c>
      <c r="J226" s="1202" t="s">
        <v>199</v>
      </c>
      <c r="K226" s="1203"/>
      <c r="L226" s="41">
        <f t="shared" ref="L226:R226" si="182">SUM(L202:L213)</f>
        <v>496.66399999999999</v>
      </c>
      <c r="M226" s="41">
        <f t="shared" si="182"/>
        <v>354.07299999999998</v>
      </c>
      <c r="N226" s="41">
        <f t="shared" si="182"/>
        <v>350.82100000000003</v>
      </c>
      <c r="O226" s="41">
        <f>SUM(O202:O213)</f>
        <v>213.40799999999999</v>
      </c>
      <c r="P226" s="41">
        <f t="shared" si="182"/>
        <v>201.48500000000001</v>
      </c>
      <c r="Q226" s="41">
        <f t="shared" si="182"/>
        <v>154.94799999999998</v>
      </c>
      <c r="R226" s="41">
        <f t="shared" si="182"/>
        <v>123.35900000000001</v>
      </c>
      <c r="S226" s="622" t="s">
        <v>736</v>
      </c>
    </row>
    <row r="227" spans="1:19" s="2" customFormat="1" ht="11.25" hidden="1" customHeight="1">
      <c r="A227" s="50"/>
      <c r="B227" s="51"/>
      <c r="C227" s="622"/>
      <c r="D227" s="622"/>
      <c r="E227" s="622"/>
      <c r="F227" s="622"/>
      <c r="G227" s="622"/>
      <c r="H227" s="622"/>
      <c r="I227" s="622"/>
      <c r="J227" s="50"/>
      <c r="K227" s="51"/>
      <c r="L227" s="622"/>
      <c r="M227" s="622"/>
      <c r="N227" s="622"/>
      <c r="O227" s="622"/>
      <c r="P227" s="622"/>
      <c r="Q227" s="622"/>
      <c r="R227" s="622"/>
      <c r="S227" s="622" t="s">
        <v>736</v>
      </c>
    </row>
    <row r="228" spans="1:19" s="2" customFormat="1" ht="11.25" customHeight="1">
      <c r="A228" s="1071">
        <v>2014</v>
      </c>
      <c r="B228" s="45"/>
      <c r="C228" s="393"/>
      <c r="D228" s="393"/>
      <c r="E228" s="393"/>
      <c r="F228" s="393"/>
      <c r="G228" s="393"/>
      <c r="H228" s="393"/>
      <c r="I228" s="393"/>
      <c r="J228" s="1071">
        <v>2014</v>
      </c>
      <c r="K228" s="45"/>
      <c r="L228" s="393"/>
      <c r="M228" s="393"/>
      <c r="N228" s="393"/>
      <c r="O228" s="393"/>
      <c r="P228" s="393"/>
      <c r="Q228" s="393"/>
      <c r="R228" s="393"/>
      <c r="S228" s="622" t="s">
        <v>736</v>
      </c>
    </row>
    <row r="229" spans="1:19" s="2" customFormat="1" ht="11.25" customHeight="1">
      <c r="A229" s="1071"/>
      <c r="B229" s="45" t="s">
        <v>176</v>
      </c>
      <c r="C229" s="622">
        <v>109.327</v>
      </c>
      <c r="D229" s="622">
        <v>109.437</v>
      </c>
      <c r="E229" s="622">
        <v>91.058999999999997</v>
      </c>
      <c r="F229" s="622">
        <v>40.283999999999999</v>
      </c>
      <c r="G229" s="622">
        <v>32.097000000000001</v>
      </c>
      <c r="H229" s="622">
        <v>37.286000000000001</v>
      </c>
      <c r="I229" s="622">
        <v>30.83</v>
      </c>
      <c r="J229" s="1071"/>
      <c r="K229" s="45" t="s">
        <v>176</v>
      </c>
      <c r="L229" s="622">
        <v>30.638999999999999</v>
      </c>
      <c r="M229" s="622">
        <v>16.053000000000001</v>
      </c>
      <c r="N229" s="622">
        <v>12.811</v>
      </c>
      <c r="O229" s="622">
        <v>3.7090000000000001</v>
      </c>
      <c r="P229" s="622">
        <v>4.4530000000000003</v>
      </c>
      <c r="Q229" s="622">
        <v>3.4260000000000002</v>
      </c>
      <c r="R229" s="622">
        <v>5.4530000000000003</v>
      </c>
      <c r="S229" s="622" t="s">
        <v>736</v>
      </c>
    </row>
    <row r="230" spans="1:19" s="2" customFormat="1" ht="11.25" customHeight="1">
      <c r="A230" s="1071"/>
      <c r="B230" s="45" t="s">
        <v>177</v>
      </c>
      <c r="C230" s="622">
        <v>117.86</v>
      </c>
      <c r="D230" s="622">
        <v>104.602</v>
      </c>
      <c r="E230" s="622">
        <v>92.762</v>
      </c>
      <c r="F230" s="622">
        <v>37.99</v>
      </c>
      <c r="G230" s="622">
        <v>35.423999999999999</v>
      </c>
      <c r="H230" s="622">
        <v>35.414000000000001</v>
      </c>
      <c r="I230" s="622">
        <v>30.187999999999999</v>
      </c>
      <c r="J230" s="1071"/>
      <c r="K230" s="45" t="s">
        <v>177</v>
      </c>
      <c r="L230" s="622">
        <v>32.643999999999998</v>
      </c>
      <c r="M230" s="622">
        <v>17.425000000000001</v>
      </c>
      <c r="N230" s="622">
        <v>11.358000000000001</v>
      </c>
      <c r="O230" s="622">
        <v>2.5920000000000001</v>
      </c>
      <c r="P230" s="622">
        <v>6.9470000000000001</v>
      </c>
      <c r="Q230" s="622">
        <v>3.6440000000000001</v>
      </c>
      <c r="R230" s="622">
        <v>6.3920000000000003</v>
      </c>
      <c r="S230" s="622" t="s">
        <v>736</v>
      </c>
    </row>
    <row r="231" spans="1:19" s="2" customFormat="1" ht="11.25" customHeight="1">
      <c r="A231" s="1071"/>
      <c r="B231" s="45" t="s">
        <v>178</v>
      </c>
      <c r="C231" s="622">
        <v>144.90199999999999</v>
      </c>
      <c r="D231" s="622">
        <v>124.797</v>
      </c>
      <c r="E231" s="622">
        <v>121.386</v>
      </c>
      <c r="F231" s="622">
        <v>48.783999999999999</v>
      </c>
      <c r="G231" s="622">
        <v>49.353999999999999</v>
      </c>
      <c r="H231" s="622">
        <v>40.506999999999998</v>
      </c>
      <c r="I231" s="622">
        <v>43.46</v>
      </c>
      <c r="J231" s="1071"/>
      <c r="K231" s="45" t="s">
        <v>178</v>
      </c>
      <c r="L231" s="622">
        <v>38.473999999999997</v>
      </c>
      <c r="M231" s="622">
        <v>24.754000000000001</v>
      </c>
      <c r="N231" s="622">
        <v>13.945</v>
      </c>
      <c r="O231" s="622">
        <v>4.4710000000000001</v>
      </c>
      <c r="P231" s="622">
        <v>10.419</v>
      </c>
      <c r="Q231" s="622">
        <v>4.2409999999999997</v>
      </c>
      <c r="R231" s="622">
        <v>7.1719999999999997</v>
      </c>
      <c r="S231" s="622" t="s">
        <v>736</v>
      </c>
    </row>
    <row r="232" spans="1:19" s="2" customFormat="1" ht="11.25" customHeight="1">
      <c r="A232" s="1071"/>
      <c r="B232" s="45" t="s">
        <v>179</v>
      </c>
      <c r="C232" s="622">
        <v>163.66900000000001</v>
      </c>
      <c r="D232" s="622">
        <v>163.31100000000001</v>
      </c>
      <c r="E232" s="622">
        <v>123.97799999999999</v>
      </c>
      <c r="F232" s="622">
        <v>87.274000000000001</v>
      </c>
      <c r="G232" s="622">
        <v>61.408000000000001</v>
      </c>
      <c r="H232" s="622">
        <v>72.369</v>
      </c>
      <c r="I232" s="622">
        <v>55.2</v>
      </c>
      <c r="J232" s="1071"/>
      <c r="K232" s="45" t="s">
        <v>179</v>
      </c>
      <c r="L232" s="622">
        <v>33.616999999999997</v>
      </c>
      <c r="M232" s="622">
        <v>29.818999999999999</v>
      </c>
      <c r="N232" s="622">
        <v>21.018999999999998</v>
      </c>
      <c r="O232" s="622">
        <v>6.4420000000000002</v>
      </c>
      <c r="P232" s="622">
        <v>14.115</v>
      </c>
      <c r="Q232" s="622">
        <v>12.57</v>
      </c>
      <c r="R232" s="622">
        <v>6.4960000000000004</v>
      </c>
      <c r="S232" s="622" t="s">
        <v>736</v>
      </c>
    </row>
    <row r="233" spans="1:19" s="2" customFormat="1" ht="11.25" customHeight="1">
      <c r="A233" s="1071"/>
      <c r="B233" s="45" t="s">
        <v>180</v>
      </c>
      <c r="C233" s="622">
        <v>206.239</v>
      </c>
      <c r="D233" s="622">
        <v>182.71899999999999</v>
      </c>
      <c r="E233" s="622">
        <v>156.07</v>
      </c>
      <c r="F233" s="622">
        <v>94.956999999999994</v>
      </c>
      <c r="G233" s="622">
        <v>84.671000000000006</v>
      </c>
      <c r="H233" s="622">
        <v>77.275000000000006</v>
      </c>
      <c r="I233" s="622">
        <v>73.55</v>
      </c>
      <c r="J233" s="1071"/>
      <c r="K233" s="45" t="s">
        <v>180</v>
      </c>
      <c r="L233" s="622">
        <v>44.956000000000003</v>
      </c>
      <c r="M233" s="622">
        <v>34.606999999999999</v>
      </c>
      <c r="N233" s="622">
        <v>22.004000000000001</v>
      </c>
      <c r="O233" s="622">
        <v>21.158999999999999</v>
      </c>
      <c r="P233" s="622">
        <v>18.867000000000001</v>
      </c>
      <c r="Q233" s="622">
        <v>17.635000000000002</v>
      </c>
      <c r="R233" s="622">
        <v>8.4369999999999994</v>
      </c>
      <c r="S233" s="622" t="s">
        <v>736</v>
      </c>
    </row>
    <row r="234" spans="1:19" s="2" customFormat="1" ht="11.25" customHeight="1">
      <c r="A234" s="1071"/>
      <c r="B234" s="45" t="s">
        <v>181</v>
      </c>
      <c r="C234" s="622">
        <v>236.82900000000001</v>
      </c>
      <c r="D234" s="622">
        <v>187.761</v>
      </c>
      <c r="E234" s="622">
        <v>173.94</v>
      </c>
      <c r="F234" s="622">
        <v>102.36</v>
      </c>
      <c r="G234" s="622">
        <v>103.44</v>
      </c>
      <c r="H234" s="622">
        <v>75.685000000000002</v>
      </c>
      <c r="I234" s="622">
        <v>82.653000000000006</v>
      </c>
      <c r="J234" s="1071"/>
      <c r="K234" s="45" t="s">
        <v>181</v>
      </c>
      <c r="L234" s="622">
        <v>57.472999999999999</v>
      </c>
      <c r="M234" s="622">
        <v>37.378999999999998</v>
      </c>
      <c r="N234" s="622">
        <v>21.809000000000001</v>
      </c>
      <c r="O234" s="622">
        <v>29.385000000000002</v>
      </c>
      <c r="P234" s="622">
        <v>22.396999999999998</v>
      </c>
      <c r="Q234" s="622">
        <v>20.715</v>
      </c>
      <c r="R234" s="622">
        <v>10.683999999999999</v>
      </c>
      <c r="S234" s="622" t="s">
        <v>736</v>
      </c>
    </row>
    <row r="235" spans="1:19" s="2" customFormat="1" ht="11.25" customHeight="1">
      <c r="A235" s="1071"/>
      <c r="B235" s="45" t="s">
        <v>182</v>
      </c>
      <c r="C235" s="622">
        <v>230.875</v>
      </c>
      <c r="D235" s="622">
        <v>209.167</v>
      </c>
      <c r="E235" s="622">
        <v>164.11099999999999</v>
      </c>
      <c r="F235" s="622">
        <v>103.408</v>
      </c>
      <c r="G235" s="622">
        <v>101.41800000000001</v>
      </c>
      <c r="H235" s="622">
        <v>79.015000000000001</v>
      </c>
      <c r="I235" s="622">
        <v>89.611000000000004</v>
      </c>
      <c r="J235" s="1071"/>
      <c r="K235" s="45" t="s">
        <v>182</v>
      </c>
      <c r="L235" s="622">
        <v>62.091999999999999</v>
      </c>
      <c r="M235" s="622">
        <v>35.194000000000003</v>
      </c>
      <c r="N235" s="622">
        <v>25.645</v>
      </c>
      <c r="O235" s="622">
        <v>31.834</v>
      </c>
      <c r="P235" s="622">
        <v>20.109000000000002</v>
      </c>
      <c r="Q235" s="622">
        <v>21.675999999999998</v>
      </c>
      <c r="R235" s="622">
        <v>10.448</v>
      </c>
      <c r="S235" s="622" t="s">
        <v>736</v>
      </c>
    </row>
    <row r="236" spans="1:19" s="2" customFormat="1" ht="11.25" customHeight="1">
      <c r="A236" s="1071"/>
      <c r="B236" s="45" t="s">
        <v>183</v>
      </c>
      <c r="C236" s="622">
        <v>265.93400000000003</v>
      </c>
      <c r="D236" s="622">
        <v>212.358</v>
      </c>
      <c r="E236" s="622">
        <v>175.56299999999999</v>
      </c>
      <c r="F236" s="622">
        <v>116.556</v>
      </c>
      <c r="G236" s="622">
        <v>111.199</v>
      </c>
      <c r="H236" s="622">
        <v>87.400999999999996</v>
      </c>
      <c r="I236" s="622">
        <v>93.349000000000004</v>
      </c>
      <c r="J236" s="1071"/>
      <c r="K236" s="45" t="s">
        <v>183</v>
      </c>
      <c r="L236" s="622">
        <v>69.031000000000006</v>
      </c>
      <c r="M236" s="622">
        <v>39.960999999999999</v>
      </c>
      <c r="N236" s="622">
        <v>10.013999999999999</v>
      </c>
      <c r="O236" s="622">
        <v>40.72</v>
      </c>
      <c r="P236" s="622">
        <v>34.356000000000002</v>
      </c>
      <c r="Q236" s="622">
        <v>23.585999999999999</v>
      </c>
      <c r="R236" s="622">
        <v>13.214</v>
      </c>
      <c r="S236" s="622" t="s">
        <v>736</v>
      </c>
    </row>
    <row r="237" spans="1:19" s="2" customFormat="1" ht="11.25" customHeight="1">
      <c r="A237" s="1071"/>
      <c r="B237" s="45" t="s">
        <v>184</v>
      </c>
      <c r="C237" s="622">
        <v>271.11399999999998</v>
      </c>
      <c r="D237" s="622">
        <v>201.096</v>
      </c>
      <c r="E237" s="622">
        <v>197.38499999999999</v>
      </c>
      <c r="F237" s="622">
        <v>112.131</v>
      </c>
      <c r="G237" s="622">
        <v>108.71899999999999</v>
      </c>
      <c r="H237" s="622">
        <v>82.313999999999993</v>
      </c>
      <c r="I237" s="622">
        <v>94.891999999999996</v>
      </c>
      <c r="J237" s="1071"/>
      <c r="K237" s="45" t="s">
        <v>184</v>
      </c>
      <c r="L237" s="622">
        <v>65.198999999999998</v>
      </c>
      <c r="M237" s="622">
        <v>37.607999999999997</v>
      </c>
      <c r="N237" s="622">
        <v>8.6989999999999998</v>
      </c>
      <c r="O237" s="622">
        <v>35.581000000000003</v>
      </c>
      <c r="P237" s="622">
        <v>34.404000000000003</v>
      </c>
      <c r="Q237" s="622">
        <v>19.224</v>
      </c>
      <c r="R237" s="622">
        <v>12.792</v>
      </c>
      <c r="S237" s="622" t="s">
        <v>736</v>
      </c>
    </row>
    <row r="238" spans="1:19" s="2" customFormat="1" ht="11.25" customHeight="1">
      <c r="A238" s="1071"/>
      <c r="B238" s="45" t="s">
        <v>185</v>
      </c>
      <c r="C238" s="622">
        <v>268.23200000000003</v>
      </c>
      <c r="D238" s="622">
        <v>189.70400000000001</v>
      </c>
      <c r="E238" s="622">
        <v>194.642</v>
      </c>
      <c r="F238" s="622">
        <v>105.264</v>
      </c>
      <c r="G238" s="622">
        <v>103.03700000000001</v>
      </c>
      <c r="H238" s="622">
        <v>74.003</v>
      </c>
      <c r="I238" s="622">
        <v>88.433000000000007</v>
      </c>
      <c r="J238" s="1071"/>
      <c r="K238" s="45" t="s">
        <v>185</v>
      </c>
      <c r="L238" s="622">
        <v>55.674999999999997</v>
      </c>
      <c r="M238" s="622">
        <v>36.167999999999999</v>
      </c>
      <c r="N238" s="622">
        <v>8.2799999999999994</v>
      </c>
      <c r="O238" s="622">
        <v>24.097999999999999</v>
      </c>
      <c r="P238" s="622">
        <v>35.210999999999999</v>
      </c>
      <c r="Q238" s="622">
        <v>15.387</v>
      </c>
      <c r="R238" s="622">
        <v>15.385999999999999</v>
      </c>
      <c r="S238" s="622" t="s">
        <v>736</v>
      </c>
    </row>
    <row r="239" spans="1:19" s="2" customFormat="1" ht="11.25" customHeight="1">
      <c r="A239" s="1071"/>
      <c r="B239" s="45" t="s">
        <v>186</v>
      </c>
      <c r="C239" s="622">
        <v>163.005</v>
      </c>
      <c r="D239" s="622">
        <v>135.29400000000001</v>
      </c>
      <c r="E239" s="622">
        <v>133.14400000000001</v>
      </c>
      <c r="F239" s="622">
        <v>53.375</v>
      </c>
      <c r="G239" s="622">
        <v>50.777000000000001</v>
      </c>
      <c r="H239" s="622">
        <v>43.098999999999997</v>
      </c>
      <c r="I239" s="622">
        <v>44.688000000000002</v>
      </c>
      <c r="J239" s="1071"/>
      <c r="K239" s="45" t="s">
        <v>186</v>
      </c>
      <c r="L239" s="622">
        <v>32.415999999999997</v>
      </c>
      <c r="M239" s="622">
        <v>23.797000000000001</v>
      </c>
      <c r="N239" s="622">
        <v>6.3719999999999999</v>
      </c>
      <c r="O239" s="622">
        <v>1.0780000000000001</v>
      </c>
      <c r="P239" s="622">
        <v>11.268000000000001</v>
      </c>
      <c r="Q239" s="622">
        <v>4.5830000000000002</v>
      </c>
      <c r="R239" s="622">
        <v>9.8330000000000002</v>
      </c>
      <c r="S239" s="622" t="s">
        <v>736</v>
      </c>
    </row>
    <row r="240" spans="1:19" s="2" customFormat="1" ht="11.25" hidden="1" customHeight="1">
      <c r="A240" s="1071"/>
      <c r="B240" s="45" t="s">
        <v>187</v>
      </c>
      <c r="C240" s="622"/>
      <c r="D240" s="622"/>
      <c r="E240" s="622"/>
      <c r="F240" s="622"/>
      <c r="G240" s="622"/>
      <c r="H240" s="622"/>
      <c r="I240" s="622"/>
      <c r="J240" s="1071"/>
      <c r="K240" s="45" t="s">
        <v>187</v>
      </c>
      <c r="L240" s="622"/>
      <c r="M240" s="622"/>
      <c r="N240" s="622"/>
      <c r="O240" s="622"/>
      <c r="P240" s="622"/>
      <c r="Q240" s="622"/>
      <c r="R240" s="622"/>
      <c r="S240" s="622" t="s">
        <v>736</v>
      </c>
    </row>
    <row r="241" spans="1:19" s="2" customFormat="1" ht="6.95" customHeight="1">
      <c r="A241" s="1071"/>
      <c r="B241" s="45"/>
      <c r="C241" s="393"/>
      <c r="D241" s="393"/>
      <c r="E241" s="393"/>
      <c r="F241" s="393"/>
      <c r="G241" s="393"/>
      <c r="H241" s="393"/>
      <c r="I241" s="393"/>
      <c r="J241" s="1071"/>
      <c r="K241" s="45"/>
      <c r="L241" s="393"/>
      <c r="M241" s="393"/>
      <c r="N241" s="393"/>
      <c r="O241" s="393"/>
      <c r="P241" s="393"/>
      <c r="Q241" s="393"/>
      <c r="R241" s="393"/>
      <c r="S241" s="622"/>
    </row>
    <row r="242" spans="1:19" s="2" customFormat="1" ht="11.25" hidden="1" customHeight="1">
      <c r="A242" s="1202" t="s">
        <v>188</v>
      </c>
      <c r="B242" s="1203"/>
      <c r="C242" s="41">
        <f>C229</f>
        <v>109.327</v>
      </c>
      <c r="D242" s="41">
        <f t="shared" ref="D242:I242" si="183">D229</f>
        <v>109.437</v>
      </c>
      <c r="E242" s="41">
        <f>E229</f>
        <v>91.058999999999997</v>
      </c>
      <c r="F242" s="41">
        <f>F229</f>
        <v>40.283999999999999</v>
      </c>
      <c r="G242" s="41">
        <f t="shared" si="183"/>
        <v>32.097000000000001</v>
      </c>
      <c r="H242" s="41"/>
      <c r="I242" s="41">
        <f t="shared" si="183"/>
        <v>30.83</v>
      </c>
      <c r="J242" s="1202" t="s">
        <v>188</v>
      </c>
      <c r="K242" s="1203"/>
      <c r="L242" s="41">
        <f t="shared" ref="L242:R242" si="184">L229</f>
        <v>30.638999999999999</v>
      </c>
      <c r="M242" s="41"/>
      <c r="N242" s="41">
        <f t="shared" si="184"/>
        <v>12.811</v>
      </c>
      <c r="O242" s="41">
        <f>O229</f>
        <v>3.7090000000000001</v>
      </c>
      <c r="P242" s="41">
        <f t="shared" si="184"/>
        <v>4.4530000000000003</v>
      </c>
      <c r="Q242" s="41">
        <f>Q229</f>
        <v>3.4260000000000002</v>
      </c>
      <c r="R242" s="41">
        <f t="shared" si="184"/>
        <v>5.4530000000000003</v>
      </c>
      <c r="S242" s="622" t="s">
        <v>736</v>
      </c>
    </row>
    <row r="243" spans="1:19" s="2" customFormat="1" ht="11.25" hidden="1" customHeight="1">
      <c r="A243" s="1202" t="s">
        <v>189</v>
      </c>
      <c r="B243" s="1203"/>
      <c r="C243" s="41">
        <f>SUM(C229:C230)</f>
        <v>227.18700000000001</v>
      </c>
      <c r="D243" s="41">
        <f t="shared" ref="D243:I243" si="185">SUM(D229:D230)</f>
        <v>214.03899999999999</v>
      </c>
      <c r="E243" s="41">
        <f>SUM(E229:E230)</f>
        <v>183.821</v>
      </c>
      <c r="F243" s="41">
        <f>SUM(F229:F230)</f>
        <v>78.274000000000001</v>
      </c>
      <c r="G243" s="41">
        <f t="shared" si="185"/>
        <v>67.521000000000001</v>
      </c>
      <c r="H243" s="41">
        <f t="shared" si="185"/>
        <v>72.7</v>
      </c>
      <c r="I243" s="41">
        <f t="shared" si="185"/>
        <v>61.018000000000001</v>
      </c>
      <c r="J243" s="1202" t="s">
        <v>189</v>
      </c>
      <c r="K243" s="1203"/>
      <c r="L243" s="41">
        <f t="shared" ref="L243:R243" si="186">SUM(L229:L230)</f>
        <v>63.283000000000001</v>
      </c>
      <c r="M243" s="41">
        <f t="shared" si="186"/>
        <v>33.478000000000002</v>
      </c>
      <c r="N243" s="41">
        <f t="shared" si="186"/>
        <v>24.169</v>
      </c>
      <c r="O243" s="41">
        <f>SUM(O229:O230)</f>
        <v>6.3010000000000002</v>
      </c>
      <c r="P243" s="41">
        <f t="shared" si="186"/>
        <v>11.4</v>
      </c>
      <c r="Q243" s="41">
        <f>SUM(Q229:Q230)</f>
        <v>7.07</v>
      </c>
      <c r="R243" s="41">
        <f t="shared" si="186"/>
        <v>11.845000000000001</v>
      </c>
      <c r="S243" s="622" t="s">
        <v>736</v>
      </c>
    </row>
    <row r="244" spans="1:19" s="2" customFormat="1" ht="11.25" hidden="1" customHeight="1">
      <c r="A244" s="1202" t="s">
        <v>190</v>
      </c>
      <c r="B244" s="1203"/>
      <c r="C244" s="41">
        <f>SUM(C229:C231)</f>
        <v>372.089</v>
      </c>
      <c r="D244" s="41">
        <f t="shared" ref="D244:I244" si="187">SUM(D229:D231)</f>
        <v>338.83600000000001</v>
      </c>
      <c r="E244" s="41">
        <f t="shared" si="187"/>
        <v>305.20699999999999</v>
      </c>
      <c r="F244" s="41">
        <f t="shared" si="187"/>
        <v>127.05799999999999</v>
      </c>
      <c r="G244" s="41">
        <f t="shared" si="187"/>
        <v>116.875</v>
      </c>
      <c r="H244" s="41">
        <f t="shared" si="187"/>
        <v>113.20699999999999</v>
      </c>
      <c r="I244" s="41">
        <f t="shared" si="187"/>
        <v>104.47800000000001</v>
      </c>
      <c r="J244" s="1202" t="s">
        <v>190</v>
      </c>
      <c r="K244" s="1203"/>
      <c r="L244" s="41">
        <f t="shared" ref="L244:R244" si="188">SUM(L229:L231)</f>
        <v>101.75700000000001</v>
      </c>
      <c r="M244" s="41">
        <f t="shared" si="188"/>
        <v>58.231999999999999</v>
      </c>
      <c r="N244" s="41">
        <f t="shared" si="188"/>
        <v>38.114000000000004</v>
      </c>
      <c r="O244" s="41">
        <f t="shared" si="188"/>
        <v>10.772</v>
      </c>
      <c r="P244" s="41">
        <f t="shared" si="188"/>
        <v>21.819000000000003</v>
      </c>
      <c r="Q244" s="41">
        <f t="shared" si="188"/>
        <v>11.311</v>
      </c>
      <c r="R244" s="41">
        <f t="shared" si="188"/>
        <v>19.016999999999999</v>
      </c>
      <c r="S244" s="622" t="s">
        <v>736</v>
      </c>
    </row>
    <row r="245" spans="1:19" s="2" customFormat="1" ht="11.25" hidden="1" customHeight="1">
      <c r="A245" s="1202" t="s">
        <v>191</v>
      </c>
      <c r="B245" s="1203"/>
      <c r="C245" s="41">
        <f>SUM(C229:C232)</f>
        <v>535.75800000000004</v>
      </c>
      <c r="D245" s="41">
        <f t="shared" ref="D245:I245" si="189">SUM(D229:D232)</f>
        <v>502.14700000000005</v>
      </c>
      <c r="E245" s="41">
        <f>SUM(E229:E232)</f>
        <v>429.185</v>
      </c>
      <c r="F245" s="41">
        <f>SUM(F229:F232)</f>
        <v>214.33199999999999</v>
      </c>
      <c r="G245" s="41">
        <f t="shared" si="189"/>
        <v>178.28300000000002</v>
      </c>
      <c r="H245" s="41"/>
      <c r="I245" s="41">
        <f t="shared" si="189"/>
        <v>159.678</v>
      </c>
      <c r="J245" s="1202" t="s">
        <v>191</v>
      </c>
      <c r="K245" s="1203"/>
      <c r="L245" s="41">
        <f t="shared" ref="L245:R245" si="190">SUM(L229:L232)</f>
        <v>135.374</v>
      </c>
      <c r="M245" s="41"/>
      <c r="N245" s="41">
        <f t="shared" si="190"/>
        <v>59.133000000000003</v>
      </c>
      <c r="O245" s="41">
        <f>SUM(O229:O232)</f>
        <v>17.213999999999999</v>
      </c>
      <c r="P245" s="41">
        <f t="shared" si="190"/>
        <v>35.934000000000005</v>
      </c>
      <c r="Q245" s="41">
        <f>SUM(Q229:Q232)</f>
        <v>23.881</v>
      </c>
      <c r="R245" s="41">
        <f t="shared" si="190"/>
        <v>25.512999999999998</v>
      </c>
      <c r="S245" s="622" t="s">
        <v>736</v>
      </c>
    </row>
    <row r="246" spans="1:19" s="2" customFormat="1" ht="11.25" hidden="1" customHeight="1">
      <c r="A246" s="1202" t="s">
        <v>192</v>
      </c>
      <c r="B246" s="1203"/>
      <c r="C246" s="41">
        <f>SUM(C229:C233)</f>
        <v>741.99700000000007</v>
      </c>
      <c r="D246" s="41">
        <f t="shared" ref="D246:I246" si="191">SUM(D229:D233)</f>
        <v>684.86599999999999</v>
      </c>
      <c r="E246" s="41">
        <f>SUM(E229:E233)</f>
        <v>585.255</v>
      </c>
      <c r="F246" s="41">
        <f>SUM(F229:F233)</f>
        <v>309.28899999999999</v>
      </c>
      <c r="G246" s="41">
        <f t="shared" si="191"/>
        <v>262.95400000000001</v>
      </c>
      <c r="H246" s="41">
        <f t="shared" si="191"/>
        <v>262.851</v>
      </c>
      <c r="I246" s="41">
        <f t="shared" si="191"/>
        <v>233.22800000000001</v>
      </c>
      <c r="J246" s="1202" t="s">
        <v>192</v>
      </c>
      <c r="K246" s="1203"/>
      <c r="L246" s="41">
        <f t="shared" ref="L246:R246" si="192">SUM(L229:L233)</f>
        <v>180.32999999999998</v>
      </c>
      <c r="M246" s="41">
        <f t="shared" si="192"/>
        <v>122.658</v>
      </c>
      <c r="N246" s="41">
        <f t="shared" si="192"/>
        <v>81.137</v>
      </c>
      <c r="O246" s="41">
        <f>SUM(O229:O233)</f>
        <v>38.372999999999998</v>
      </c>
      <c r="P246" s="41">
        <f t="shared" si="192"/>
        <v>54.801000000000002</v>
      </c>
      <c r="Q246" s="41">
        <f>SUM(Q229:Q233)</f>
        <v>41.516000000000005</v>
      </c>
      <c r="R246" s="41">
        <f t="shared" si="192"/>
        <v>33.949999999999996</v>
      </c>
      <c r="S246" s="622" t="s">
        <v>736</v>
      </c>
    </row>
    <row r="247" spans="1:19" s="2" customFormat="1" ht="11.25" hidden="1" customHeight="1">
      <c r="A247" s="1202" t="s">
        <v>193</v>
      </c>
      <c r="B247" s="1203"/>
      <c r="C247" s="41">
        <f>SUM(C229:C234)</f>
        <v>978.82600000000002</v>
      </c>
      <c r="D247" s="41">
        <f t="shared" ref="D247:I247" si="193">SUM(D229:D234)</f>
        <v>872.62699999999995</v>
      </c>
      <c r="E247" s="41">
        <f>SUM(E229:E234)</f>
        <v>759.19499999999994</v>
      </c>
      <c r="F247" s="41">
        <f>SUM(F229:F234)</f>
        <v>411.649</v>
      </c>
      <c r="G247" s="41">
        <f t="shared" si="193"/>
        <v>366.39400000000001</v>
      </c>
      <c r="H247" s="41">
        <f t="shared" si="193"/>
        <v>338.536</v>
      </c>
      <c r="I247" s="41">
        <f t="shared" si="193"/>
        <v>315.88100000000003</v>
      </c>
      <c r="J247" s="1202" t="s">
        <v>193</v>
      </c>
      <c r="K247" s="1203"/>
      <c r="L247" s="41">
        <f t="shared" ref="L247:R247" si="194">SUM(L229:L234)</f>
        <v>237.803</v>
      </c>
      <c r="M247" s="41">
        <f t="shared" si="194"/>
        <v>160.03700000000001</v>
      </c>
      <c r="N247" s="41">
        <f t="shared" si="194"/>
        <v>102.946</v>
      </c>
      <c r="O247" s="41">
        <f>SUM(O229:O234)</f>
        <v>67.757999999999996</v>
      </c>
      <c r="P247" s="41">
        <f t="shared" si="194"/>
        <v>77.198000000000008</v>
      </c>
      <c r="Q247" s="41">
        <f>SUM(Q229:Q234)</f>
        <v>62.231000000000009</v>
      </c>
      <c r="R247" s="41">
        <f t="shared" si="194"/>
        <v>44.633999999999993</v>
      </c>
      <c r="S247" s="622" t="s">
        <v>736</v>
      </c>
    </row>
    <row r="248" spans="1:19" s="2" customFormat="1" ht="11.25" hidden="1" customHeight="1">
      <c r="A248" s="1202" t="s">
        <v>194</v>
      </c>
      <c r="B248" s="1203"/>
      <c r="C248" s="41">
        <f>SUM(C229:C235)</f>
        <v>1209.701</v>
      </c>
      <c r="D248" s="41">
        <f t="shared" ref="D248:I248" si="195">SUM(D229:D235)</f>
        <v>1081.7939999999999</v>
      </c>
      <c r="E248" s="41">
        <f>SUM(E229:E235)</f>
        <v>923.30599999999993</v>
      </c>
      <c r="F248" s="41">
        <f>SUM(F229:F235)</f>
        <v>515.05700000000002</v>
      </c>
      <c r="G248" s="41">
        <f t="shared" si="195"/>
        <v>467.81200000000001</v>
      </c>
      <c r="H248" s="41"/>
      <c r="I248" s="41">
        <f t="shared" si="195"/>
        <v>405.49200000000002</v>
      </c>
      <c r="J248" s="1202" t="s">
        <v>194</v>
      </c>
      <c r="K248" s="1203"/>
      <c r="L248" s="41">
        <f t="shared" ref="L248:R248" si="196">SUM(L229:L235)</f>
        <v>299.89499999999998</v>
      </c>
      <c r="M248" s="41"/>
      <c r="N248" s="41">
        <f t="shared" si="196"/>
        <v>128.59100000000001</v>
      </c>
      <c r="O248" s="41">
        <f>SUM(O229:O235)</f>
        <v>99.591999999999999</v>
      </c>
      <c r="P248" s="41">
        <f t="shared" si="196"/>
        <v>97.307000000000016</v>
      </c>
      <c r="Q248" s="41">
        <f>SUM(Q229:Q235)</f>
        <v>83.907000000000011</v>
      </c>
      <c r="R248" s="41">
        <f t="shared" si="196"/>
        <v>55.081999999999994</v>
      </c>
      <c r="S248" s="622" t="s">
        <v>736</v>
      </c>
    </row>
    <row r="249" spans="1:19" s="2" customFormat="1" ht="11.25" hidden="1" customHeight="1">
      <c r="A249" s="1202" t="s">
        <v>195</v>
      </c>
      <c r="B249" s="1203"/>
      <c r="C249" s="41">
        <f>SUM(C229:C236)</f>
        <v>1475.635</v>
      </c>
      <c r="D249" s="41">
        <f t="shared" ref="D249:I249" si="197">SUM(D229:D236)</f>
        <v>1294.1519999999998</v>
      </c>
      <c r="E249" s="41">
        <f>SUM(E229:E236)</f>
        <v>1098.8689999999999</v>
      </c>
      <c r="F249" s="41">
        <f>SUM(F229:F236)</f>
        <v>631.61300000000006</v>
      </c>
      <c r="G249" s="41">
        <f t="shared" si="197"/>
        <v>579.01099999999997</v>
      </c>
      <c r="H249" s="41">
        <f t="shared" si="197"/>
        <v>504.952</v>
      </c>
      <c r="I249" s="41">
        <f t="shared" si="197"/>
        <v>498.84100000000001</v>
      </c>
      <c r="J249" s="1202" t="s">
        <v>195</v>
      </c>
      <c r="K249" s="1203"/>
      <c r="L249" s="41">
        <f t="shared" ref="L249:R249" si="198">SUM(L229:L236)</f>
        <v>368.92599999999999</v>
      </c>
      <c r="M249" s="41">
        <f t="shared" si="198"/>
        <v>235.19200000000001</v>
      </c>
      <c r="N249" s="41">
        <f t="shared" si="198"/>
        <v>138.60500000000002</v>
      </c>
      <c r="O249" s="41">
        <f>SUM(O229:O236)</f>
        <v>140.31200000000001</v>
      </c>
      <c r="P249" s="41">
        <f t="shared" si="198"/>
        <v>131.66300000000001</v>
      </c>
      <c r="Q249" s="41">
        <f>SUM(Q229:Q236)</f>
        <v>107.49300000000001</v>
      </c>
      <c r="R249" s="41">
        <f t="shared" si="198"/>
        <v>68.295999999999992</v>
      </c>
      <c r="S249" s="622" t="s">
        <v>736</v>
      </c>
    </row>
    <row r="250" spans="1:19" s="2" customFormat="1" ht="11.25" hidden="1" customHeight="1">
      <c r="A250" s="1202" t="s">
        <v>196</v>
      </c>
      <c r="B250" s="1203"/>
      <c r="C250" s="41">
        <f>SUM(C229:C237)</f>
        <v>1746.749</v>
      </c>
      <c r="D250" s="41">
        <f t="shared" ref="D250:I250" si="199">SUM(D229:D237)</f>
        <v>1495.2479999999998</v>
      </c>
      <c r="E250" s="41">
        <f>SUM(E229:E237)</f>
        <v>1296.2539999999999</v>
      </c>
      <c r="F250" s="41">
        <f>SUM(F229:F237)</f>
        <v>743.74400000000003</v>
      </c>
      <c r="G250" s="41">
        <f t="shared" si="199"/>
        <v>687.73</v>
      </c>
      <c r="H250" s="41">
        <f t="shared" si="199"/>
        <v>587.26599999999996</v>
      </c>
      <c r="I250" s="41">
        <f t="shared" si="199"/>
        <v>593.73299999999995</v>
      </c>
      <c r="J250" s="1202" t="s">
        <v>196</v>
      </c>
      <c r="K250" s="1203"/>
      <c r="L250" s="41">
        <f t="shared" ref="L250:R250" si="200">SUM(L229:L237)</f>
        <v>434.125</v>
      </c>
      <c r="M250" s="41">
        <f t="shared" si="200"/>
        <v>272.8</v>
      </c>
      <c r="N250" s="41">
        <f t="shared" si="200"/>
        <v>147.30400000000003</v>
      </c>
      <c r="O250" s="41">
        <f>SUM(O229:O237)</f>
        <v>175.89300000000003</v>
      </c>
      <c r="P250" s="41">
        <f t="shared" si="200"/>
        <v>166.06700000000001</v>
      </c>
      <c r="Q250" s="41">
        <f>SUM(Q229:Q237)</f>
        <v>126.71700000000001</v>
      </c>
      <c r="R250" s="41">
        <f t="shared" si="200"/>
        <v>81.087999999999994</v>
      </c>
      <c r="S250" s="622" t="s">
        <v>736</v>
      </c>
    </row>
    <row r="251" spans="1:19" s="2" customFormat="1" ht="11.25" hidden="1" customHeight="1">
      <c r="A251" s="1202" t="s">
        <v>197</v>
      </c>
      <c r="B251" s="1203"/>
      <c r="C251" s="41">
        <f>SUM(C229:C238)</f>
        <v>2014.981</v>
      </c>
      <c r="D251" s="41">
        <f t="shared" ref="D251:I251" si="201">SUM(D229:D238)</f>
        <v>1684.9519999999998</v>
      </c>
      <c r="E251" s="41">
        <f>SUM(E229:E238)</f>
        <v>1490.896</v>
      </c>
      <c r="F251" s="41">
        <f>SUM(F229:F238)</f>
        <v>849.00800000000004</v>
      </c>
      <c r="G251" s="41">
        <f t="shared" si="201"/>
        <v>790.76700000000005</v>
      </c>
      <c r="H251" s="41">
        <f t="shared" si="201"/>
        <v>661.26900000000001</v>
      </c>
      <c r="I251" s="41">
        <f t="shared" si="201"/>
        <v>682.16599999999994</v>
      </c>
      <c r="J251" s="1202" t="s">
        <v>197</v>
      </c>
      <c r="K251" s="1203"/>
      <c r="L251" s="41">
        <f t="shared" ref="L251:R251" si="202">SUM(L229:L238)</f>
        <v>489.8</v>
      </c>
      <c r="M251" s="41"/>
      <c r="N251" s="41">
        <f t="shared" si="202"/>
        <v>155.58400000000003</v>
      </c>
      <c r="O251" s="41">
        <f>SUM(O229:O238)</f>
        <v>199.99100000000004</v>
      </c>
      <c r="P251" s="41">
        <f t="shared" si="202"/>
        <v>201.27800000000002</v>
      </c>
      <c r="Q251" s="41">
        <f>SUM(Q229:Q238)</f>
        <v>142.10400000000001</v>
      </c>
      <c r="R251" s="41">
        <f t="shared" si="202"/>
        <v>96.47399999999999</v>
      </c>
      <c r="S251" s="622" t="s">
        <v>736</v>
      </c>
    </row>
    <row r="252" spans="1:19" s="2" customFormat="1" ht="11.25" customHeight="1">
      <c r="A252" s="1202" t="s">
        <v>198</v>
      </c>
      <c r="B252" s="1203"/>
      <c r="C252" s="41">
        <f>SUM(C229:C239)</f>
        <v>2177.9859999999999</v>
      </c>
      <c r="D252" s="41">
        <f t="shared" ref="D252:I252" si="203">SUM(D229:D239)</f>
        <v>1820.2459999999999</v>
      </c>
      <c r="E252" s="41">
        <f t="shared" si="203"/>
        <v>1624.04</v>
      </c>
      <c r="F252" s="41">
        <f t="shared" si="203"/>
        <v>902.38300000000004</v>
      </c>
      <c r="G252" s="41">
        <f t="shared" si="203"/>
        <v>841.5440000000001</v>
      </c>
      <c r="H252" s="41">
        <f t="shared" si="203"/>
        <v>704.36800000000005</v>
      </c>
      <c r="I252" s="41">
        <f t="shared" si="203"/>
        <v>726.85399999999993</v>
      </c>
      <c r="J252" s="1202" t="s">
        <v>198</v>
      </c>
      <c r="K252" s="1203"/>
      <c r="L252" s="41">
        <f t="shared" ref="L252:R252" si="204">SUM(L229:L239)</f>
        <v>522.21600000000001</v>
      </c>
      <c r="M252" s="41">
        <f t="shared" si="204"/>
        <v>332.76500000000004</v>
      </c>
      <c r="N252" s="41">
        <f t="shared" si="204"/>
        <v>161.95600000000002</v>
      </c>
      <c r="O252" s="41">
        <f t="shared" si="204"/>
        <v>201.06900000000005</v>
      </c>
      <c r="P252" s="41">
        <f t="shared" si="204"/>
        <v>212.54600000000002</v>
      </c>
      <c r="Q252" s="41">
        <f t="shared" si="204"/>
        <v>146.68700000000001</v>
      </c>
      <c r="R252" s="41">
        <f t="shared" si="204"/>
        <v>106.30699999999999</v>
      </c>
      <c r="S252" s="622" t="s">
        <v>736</v>
      </c>
    </row>
    <row r="253" spans="1:19" s="2" customFormat="1" ht="11.25" hidden="1" customHeight="1">
      <c r="A253" s="1202" t="s">
        <v>199</v>
      </c>
      <c r="B253" s="1203"/>
      <c r="C253" s="41">
        <f>SUM(C229:C240)</f>
        <v>2177.9859999999999</v>
      </c>
      <c r="D253" s="41">
        <f t="shared" ref="D253:I253" si="205">SUM(D229:D240)</f>
        <v>1820.2459999999999</v>
      </c>
      <c r="E253" s="41">
        <f>SUM(E229:E240)</f>
        <v>1624.04</v>
      </c>
      <c r="F253" s="41">
        <f>SUM(F229:F240)</f>
        <v>902.38300000000004</v>
      </c>
      <c r="G253" s="41">
        <f t="shared" si="205"/>
        <v>841.5440000000001</v>
      </c>
      <c r="H253" s="41"/>
      <c r="I253" s="41">
        <f t="shared" si="205"/>
        <v>726.85399999999993</v>
      </c>
      <c r="J253" s="1202" t="s">
        <v>199</v>
      </c>
      <c r="K253" s="1203"/>
      <c r="L253" s="41">
        <f t="shared" ref="L253:R253" si="206">SUM(L229:L240)</f>
        <v>522.21600000000001</v>
      </c>
      <c r="M253" s="41"/>
      <c r="N253" s="41">
        <f t="shared" si="206"/>
        <v>161.95600000000002</v>
      </c>
      <c r="O253" s="41">
        <f>SUM(O229:O240)</f>
        <v>201.06900000000005</v>
      </c>
      <c r="P253" s="41">
        <f t="shared" si="206"/>
        <v>212.54600000000002</v>
      </c>
      <c r="Q253" s="41">
        <f>SUM(Q229:Q240)</f>
        <v>146.68700000000001</v>
      </c>
      <c r="R253" s="41">
        <f t="shared" si="206"/>
        <v>106.30699999999999</v>
      </c>
      <c r="S253" s="622" t="s">
        <v>736</v>
      </c>
    </row>
    <row r="254" spans="1:19" s="2" customFormat="1" ht="8.1" customHeight="1">
      <c r="A254" s="1071"/>
      <c r="B254" s="52"/>
      <c r="C254" s="52"/>
      <c r="D254" s="53"/>
      <c r="E254" s="53"/>
      <c r="F254" s="53"/>
      <c r="G254" s="53"/>
      <c r="H254" s="53"/>
      <c r="I254" s="53"/>
      <c r="J254" s="1071"/>
      <c r="K254" s="52"/>
      <c r="S254" s="622"/>
    </row>
    <row r="255" spans="1:19" s="2" customFormat="1" ht="11.25" customHeight="1">
      <c r="A255" s="1071"/>
      <c r="B255" s="52"/>
      <c r="C255" s="52"/>
      <c r="D255" s="1214"/>
      <c r="E255" s="1214"/>
      <c r="F255" s="1214"/>
      <c r="G255" s="1214"/>
      <c r="H255" s="1214"/>
      <c r="I255" s="1214"/>
      <c r="L255" s="1214" t="s">
        <v>200</v>
      </c>
      <c r="M255" s="1214"/>
      <c r="N255" s="1214"/>
      <c r="O255" s="1214"/>
      <c r="P255" s="1214"/>
      <c r="Q255" s="1214"/>
      <c r="R255" s="1214"/>
    </row>
    <row r="256" spans="1:19" s="2" customFormat="1" ht="11.25" customHeight="1">
      <c r="A256" s="1071"/>
      <c r="B256" s="52"/>
      <c r="C256" s="52"/>
      <c r="D256" s="1210"/>
      <c r="E256" s="1210"/>
      <c r="F256" s="1210"/>
      <c r="G256" s="1210"/>
      <c r="H256" s="1210"/>
      <c r="I256" s="1210"/>
      <c r="L256" s="1210" t="s">
        <v>201</v>
      </c>
      <c r="M256" s="1210"/>
      <c r="N256" s="1210"/>
      <c r="O256" s="1210"/>
      <c r="P256" s="1210"/>
      <c r="Q256" s="1210"/>
      <c r="R256" s="1210"/>
    </row>
    <row r="257" spans="1:19" s="2" customFormat="1" ht="8.1" customHeight="1">
      <c r="A257" s="1071"/>
      <c r="B257" s="52"/>
      <c r="C257" s="52"/>
      <c r="D257" s="53"/>
      <c r="E257" s="53"/>
      <c r="F257" s="53"/>
      <c r="G257" s="53"/>
      <c r="H257" s="53"/>
      <c r="I257" s="53"/>
      <c r="J257" s="1071"/>
      <c r="K257" s="52"/>
    </row>
    <row r="258" spans="1:19" s="2" customFormat="1" ht="11.25" hidden="1" customHeight="1">
      <c r="A258" s="18">
        <v>1997</v>
      </c>
      <c r="B258" s="27"/>
      <c r="C258" s="55">
        <f t="shared" ref="C258:H273" si="207">C20/C19*100-100</f>
        <v>3.9499053977606309</v>
      </c>
      <c r="D258" s="55" t="e">
        <f t="shared" si="207"/>
        <v>#VALUE!</v>
      </c>
      <c r="E258" s="55"/>
      <c r="F258" s="55" t="e">
        <f t="shared" si="207"/>
        <v>#VALUE!</v>
      </c>
      <c r="G258" s="55">
        <f t="shared" si="207"/>
        <v>8.4023685868970404</v>
      </c>
      <c r="H258" s="55"/>
      <c r="I258" s="906" t="s">
        <v>238</v>
      </c>
      <c r="J258" s="18">
        <v>1997</v>
      </c>
      <c r="K258" s="27"/>
      <c r="L258" s="906" t="s">
        <v>238</v>
      </c>
      <c r="M258" s="55">
        <f t="shared" ref="M258:S273" si="208">M20/M19*100-100</f>
        <v>3.5247495647061697</v>
      </c>
      <c r="N258" s="906" t="s">
        <v>238</v>
      </c>
      <c r="O258" s="906" t="s">
        <v>238</v>
      </c>
      <c r="P258" s="55">
        <f t="shared" ref="P258:P265" si="209">P20/P19*100-100</f>
        <v>14.628244942261873</v>
      </c>
      <c r="Q258" s="906" t="s">
        <v>238</v>
      </c>
      <c r="R258" s="906" t="s">
        <v>238</v>
      </c>
      <c r="S258" s="55">
        <f t="shared" ref="S258:S265" si="210">S20/S19*100-100</f>
        <v>24.021928023451295</v>
      </c>
    </row>
    <row r="259" spans="1:19" s="2" customFormat="1" ht="11.25" hidden="1" customHeight="1">
      <c r="A259" s="18">
        <v>1998</v>
      </c>
      <c r="B259" s="27"/>
      <c r="C259" s="55">
        <f t="shared" si="207"/>
        <v>-7.4990859403564372</v>
      </c>
      <c r="D259" s="55" t="e">
        <f t="shared" si="207"/>
        <v>#VALUE!</v>
      </c>
      <c r="E259" s="55"/>
      <c r="F259" s="55" t="e">
        <f t="shared" si="207"/>
        <v>#VALUE!</v>
      </c>
      <c r="G259" s="55">
        <f t="shared" si="207"/>
        <v>14.329103917757593</v>
      </c>
      <c r="H259" s="55"/>
      <c r="I259" s="906" t="s">
        <v>238</v>
      </c>
      <c r="J259" s="18">
        <v>1998</v>
      </c>
      <c r="K259" s="27"/>
      <c r="L259" s="906" t="s">
        <v>238</v>
      </c>
      <c r="M259" s="55">
        <f t="shared" si="208"/>
        <v>4.2615234236349693</v>
      </c>
      <c r="N259" s="906" t="s">
        <v>238</v>
      </c>
      <c r="O259" s="906" t="s">
        <v>238</v>
      </c>
      <c r="P259" s="55">
        <f t="shared" si="209"/>
        <v>-2.9570935393720106</v>
      </c>
      <c r="Q259" s="906" t="s">
        <v>238</v>
      </c>
      <c r="R259" s="906" t="s">
        <v>238</v>
      </c>
      <c r="S259" s="55">
        <f t="shared" si="210"/>
        <v>7.770736687010853</v>
      </c>
    </row>
    <row r="260" spans="1:19" s="2" customFormat="1" ht="11.25" hidden="1" customHeight="1">
      <c r="A260" s="18">
        <v>1999</v>
      </c>
      <c r="B260" s="27"/>
      <c r="C260" s="55">
        <f t="shared" si="207"/>
        <v>3.2154818256586992</v>
      </c>
      <c r="D260" s="55" t="e">
        <f t="shared" si="207"/>
        <v>#VALUE!</v>
      </c>
      <c r="E260" s="55"/>
      <c r="F260" s="55" t="e">
        <f t="shared" si="207"/>
        <v>#VALUE!</v>
      </c>
      <c r="G260" s="55">
        <f t="shared" si="207"/>
        <v>23.032424694523826</v>
      </c>
      <c r="H260" s="55"/>
      <c r="I260" s="906" t="s">
        <v>238</v>
      </c>
      <c r="J260" s="18">
        <v>1999</v>
      </c>
      <c r="K260" s="27"/>
      <c r="L260" s="906" t="s">
        <v>238</v>
      </c>
      <c r="M260" s="55">
        <f t="shared" si="208"/>
        <v>5.945341510807566</v>
      </c>
      <c r="N260" s="906" t="s">
        <v>238</v>
      </c>
      <c r="O260" s="906" t="s">
        <v>238</v>
      </c>
      <c r="P260" s="55">
        <f t="shared" si="209"/>
        <v>12.525918497337003</v>
      </c>
      <c r="Q260" s="906" t="s">
        <v>238</v>
      </c>
      <c r="R260" s="906" t="s">
        <v>238</v>
      </c>
      <c r="S260" s="55">
        <f t="shared" si="210"/>
        <v>-11.052297538795514</v>
      </c>
    </row>
    <row r="261" spans="1:19" s="2" customFormat="1" ht="11.25" hidden="1" customHeight="1">
      <c r="A261" s="18">
        <v>2000</v>
      </c>
      <c r="B261" s="27"/>
      <c r="C261" s="55">
        <f t="shared" si="207"/>
        <v>5.957790900682042</v>
      </c>
      <c r="D261" s="55" t="e">
        <f t="shared" si="207"/>
        <v>#VALUE!</v>
      </c>
      <c r="E261" s="55"/>
      <c r="F261" s="55" t="e">
        <f t="shared" si="207"/>
        <v>#VALUE!</v>
      </c>
      <c r="G261" s="55">
        <f t="shared" si="207"/>
        <v>13.706134218685435</v>
      </c>
      <c r="H261" s="55"/>
      <c r="I261" s="906" t="s">
        <v>238</v>
      </c>
      <c r="J261" s="18">
        <v>2000</v>
      </c>
      <c r="K261" s="27"/>
      <c r="L261" s="906" t="s">
        <v>238</v>
      </c>
      <c r="M261" s="55">
        <f t="shared" si="208"/>
        <v>8.4354800835465369</v>
      </c>
      <c r="N261" s="906" t="s">
        <v>238</v>
      </c>
      <c r="O261" s="906" t="s">
        <v>238</v>
      </c>
      <c r="P261" s="55">
        <f t="shared" si="209"/>
        <v>32.997618380920557</v>
      </c>
      <c r="Q261" s="906" t="s">
        <v>238</v>
      </c>
      <c r="R261" s="906" t="s">
        <v>238</v>
      </c>
      <c r="S261" s="55">
        <f t="shared" si="210"/>
        <v>-6.0454776346849002</v>
      </c>
    </row>
    <row r="262" spans="1:19" s="2" customFormat="1" ht="11.25" hidden="1" customHeight="1">
      <c r="A262" s="18">
        <v>2001</v>
      </c>
      <c r="B262" s="27"/>
      <c r="C262" s="55">
        <f t="shared" si="207"/>
        <v>-3.9265837905513195</v>
      </c>
      <c r="D262" s="55" t="e">
        <f t="shared" si="207"/>
        <v>#VALUE!</v>
      </c>
      <c r="E262" s="55"/>
      <c r="F262" s="55" t="e">
        <f t="shared" si="207"/>
        <v>#VALUE!</v>
      </c>
      <c r="G262" s="55">
        <f t="shared" si="207"/>
        <v>-7.8559355277537719</v>
      </c>
      <c r="H262" s="55"/>
      <c r="I262" s="906" t="s">
        <v>238</v>
      </c>
      <c r="J262" s="18">
        <v>2001</v>
      </c>
      <c r="K262" s="27"/>
      <c r="L262" s="906" t="s">
        <v>238</v>
      </c>
      <c r="M262" s="55">
        <f t="shared" si="208"/>
        <v>-1.2676319604642998</v>
      </c>
      <c r="N262" s="906" t="s">
        <v>238</v>
      </c>
      <c r="O262" s="906" t="s">
        <v>238</v>
      </c>
      <c r="P262" s="55">
        <f t="shared" si="209"/>
        <v>-1.1554804956069518</v>
      </c>
      <c r="Q262" s="906" t="s">
        <v>238</v>
      </c>
      <c r="R262" s="906" t="s">
        <v>238</v>
      </c>
      <c r="S262" s="55">
        <f t="shared" si="210"/>
        <v>-1.8759842970433596</v>
      </c>
    </row>
    <row r="263" spans="1:19" s="429" customFormat="1" ht="11.25" hidden="1" customHeight="1">
      <c r="A263" s="273">
        <v>2002</v>
      </c>
      <c r="B263" s="274"/>
      <c r="C263" s="457">
        <f t="shared" si="207"/>
        <v>-12.006256333138637</v>
      </c>
      <c r="D263" s="458" t="s">
        <v>238</v>
      </c>
      <c r="E263" s="55">
        <f t="shared" ref="E263:E275" si="211">E25/E24*100-100</f>
        <v>-9.6115955869417746</v>
      </c>
      <c r="F263" s="458" t="s">
        <v>238</v>
      </c>
      <c r="G263" s="457">
        <f t="shared" si="207"/>
        <v>-8.6928729143666459</v>
      </c>
      <c r="H263" s="457"/>
      <c r="I263" s="458" t="s">
        <v>238</v>
      </c>
      <c r="J263" s="273">
        <v>2002</v>
      </c>
      <c r="K263" s="274"/>
      <c r="L263" s="458" t="s">
        <v>238</v>
      </c>
      <c r="M263" s="457">
        <f t="shared" si="208"/>
        <v>-7.6314094350208137</v>
      </c>
      <c r="N263" s="458" t="s">
        <v>238</v>
      </c>
      <c r="O263" s="906" t="s">
        <v>238</v>
      </c>
      <c r="P263" s="457">
        <f t="shared" si="209"/>
        <v>-10.230934663560973</v>
      </c>
      <c r="Q263" s="906" t="s">
        <v>238</v>
      </c>
      <c r="R263" s="906" t="s">
        <v>238</v>
      </c>
      <c r="S263" s="457">
        <f t="shared" si="210"/>
        <v>-21.0744321297678</v>
      </c>
    </row>
    <row r="264" spans="1:19" s="2" customFormat="1" ht="11.25" hidden="1" customHeight="1">
      <c r="A264" s="1302" t="s">
        <v>697</v>
      </c>
      <c r="B264" s="1303"/>
      <c r="C264" s="55">
        <f t="shared" si="207"/>
        <v>0.69998065201079385</v>
      </c>
      <c r="D264" s="906" t="s">
        <v>238</v>
      </c>
      <c r="E264" s="55">
        <f t="shared" si="211"/>
        <v>4.0826937326313981</v>
      </c>
      <c r="F264" s="906" t="s">
        <v>238</v>
      </c>
      <c r="G264" s="55">
        <f t="shared" si="207"/>
        <v>2.7285585756429356</v>
      </c>
      <c r="H264" s="906" t="s">
        <v>238</v>
      </c>
      <c r="I264" s="906" t="s">
        <v>238</v>
      </c>
      <c r="J264" s="1302" t="s">
        <v>697</v>
      </c>
      <c r="K264" s="1303"/>
      <c r="L264" s="906" t="s">
        <v>238</v>
      </c>
      <c r="M264" s="55">
        <f t="shared" si="208"/>
        <v>0.99080926921568846</v>
      </c>
      <c r="N264" s="906" t="s">
        <v>238</v>
      </c>
      <c r="O264" s="906" t="s">
        <v>238</v>
      </c>
      <c r="P264" s="55">
        <f t="shared" si="209"/>
        <v>3.4055624867648078</v>
      </c>
      <c r="Q264" s="906" t="s">
        <v>238</v>
      </c>
      <c r="R264" s="906" t="s">
        <v>238</v>
      </c>
      <c r="S264" s="55">
        <f t="shared" si="210"/>
        <v>-26.272934837957251</v>
      </c>
    </row>
    <row r="265" spans="1:19" s="2" customFormat="1" ht="11.25" hidden="1" customHeight="1">
      <c r="A265" s="1302" t="s">
        <v>739</v>
      </c>
      <c r="B265" s="1303"/>
      <c r="C265" s="55">
        <f t="shared" si="207"/>
        <v>4.6077561573003152</v>
      </c>
      <c r="D265" s="906" t="s">
        <v>238</v>
      </c>
      <c r="E265" s="55">
        <f t="shared" si="211"/>
        <v>4.7990041365198408</v>
      </c>
      <c r="F265" s="906" t="s">
        <v>238</v>
      </c>
      <c r="G265" s="55">
        <f t="shared" si="207"/>
        <v>-3.144511799466315</v>
      </c>
      <c r="H265" s="906" t="s">
        <v>238</v>
      </c>
      <c r="I265" s="906" t="s">
        <v>238</v>
      </c>
      <c r="J265" s="1302" t="s">
        <v>739</v>
      </c>
      <c r="K265" s="1303"/>
      <c r="L265" s="906" t="s">
        <v>238</v>
      </c>
      <c r="M265" s="55">
        <f t="shared" si="208"/>
        <v>0.63582656215581324</v>
      </c>
      <c r="N265" s="906" t="s">
        <v>238</v>
      </c>
      <c r="O265" s="906" t="s">
        <v>238</v>
      </c>
      <c r="P265" s="55">
        <f t="shared" si="209"/>
        <v>17.486275429008487</v>
      </c>
      <c r="Q265" s="906" t="s">
        <v>238</v>
      </c>
      <c r="R265" s="906" t="s">
        <v>238</v>
      </c>
      <c r="S265" s="55">
        <f t="shared" si="210"/>
        <v>-1.8402871382643866</v>
      </c>
    </row>
    <row r="266" spans="1:19" s="2" customFormat="1" ht="11.25" customHeight="1">
      <c r="A266" s="1302" t="s">
        <v>677</v>
      </c>
      <c r="B266" s="1303"/>
      <c r="C266" s="55">
        <f t="shared" si="207"/>
        <v>5.8257792004395696</v>
      </c>
      <c r="D266" s="55">
        <f t="shared" si="207"/>
        <v>52.976072340321423</v>
      </c>
      <c r="E266" s="55">
        <f t="shared" si="211"/>
        <v>10.871152789796938</v>
      </c>
      <c r="F266" s="55">
        <f t="shared" si="207"/>
        <v>9.7280421723359183</v>
      </c>
      <c r="G266" s="55">
        <f t="shared" si="207"/>
        <v>6.0201598688490776</v>
      </c>
      <c r="H266" s="906" t="s">
        <v>238</v>
      </c>
      <c r="I266" s="55">
        <f t="shared" ref="I266:I275" si="212">I28/I27*100-100</f>
        <v>1.9872409510770694</v>
      </c>
      <c r="J266" s="1302" t="s">
        <v>677</v>
      </c>
      <c r="K266" s="1303"/>
      <c r="L266" s="55">
        <f t="shared" ref="L266:R275" si="213">L28/L27*100-100</f>
        <v>14.620892570945614</v>
      </c>
      <c r="M266" s="55">
        <f t="shared" si="208"/>
        <v>8.8598411254027241</v>
      </c>
      <c r="N266" s="55">
        <f t="shared" si="208"/>
        <v>22.642250203314717</v>
      </c>
      <c r="O266" s="906" t="s">
        <v>238</v>
      </c>
      <c r="P266" s="55">
        <f t="shared" si="208"/>
        <v>-10.86175829437633</v>
      </c>
      <c r="Q266" s="906" t="s">
        <v>238</v>
      </c>
      <c r="R266" s="906" t="s">
        <v>238</v>
      </c>
      <c r="S266" s="55">
        <f t="shared" si="208"/>
        <v>23.394002946096421</v>
      </c>
    </row>
    <row r="267" spans="1:19" s="2" customFormat="1" ht="11.25" customHeight="1">
      <c r="A267" s="1302" t="s">
        <v>740</v>
      </c>
      <c r="B267" s="1303"/>
      <c r="C267" s="55">
        <f t="shared" si="207"/>
        <v>4.6280198557234513</v>
      </c>
      <c r="D267" s="55">
        <f t="shared" si="207"/>
        <v>15.994161192784901</v>
      </c>
      <c r="E267" s="55">
        <f t="shared" si="211"/>
        <v>2.8824323935971563</v>
      </c>
      <c r="F267" s="55">
        <f t="shared" si="207"/>
        <v>18.647131188162106</v>
      </c>
      <c r="G267" s="55">
        <f t="shared" si="207"/>
        <v>1.5095318937272282</v>
      </c>
      <c r="H267" s="906" t="s">
        <v>238</v>
      </c>
      <c r="I267" s="55">
        <f t="shared" si="212"/>
        <v>-4.3475481555915394</v>
      </c>
      <c r="J267" s="1302" t="s">
        <v>740</v>
      </c>
      <c r="K267" s="1303"/>
      <c r="L267" s="55">
        <f t="shared" si="213"/>
        <v>9.5655984890382229</v>
      </c>
      <c r="M267" s="55">
        <f t="shared" si="208"/>
        <v>-14.150485162718724</v>
      </c>
      <c r="N267" s="55">
        <f t="shared" si="208"/>
        <v>-5.96346008734821</v>
      </c>
      <c r="O267" s="906" t="s">
        <v>238</v>
      </c>
      <c r="P267" s="55">
        <f t="shared" si="208"/>
        <v>-17.775170457490475</v>
      </c>
      <c r="Q267" s="906" t="s">
        <v>238</v>
      </c>
      <c r="R267" s="906" t="s">
        <v>238</v>
      </c>
      <c r="S267" s="55">
        <f t="shared" si="208"/>
        <v>16.434563958995895</v>
      </c>
    </row>
    <row r="268" spans="1:19" s="2" customFormat="1" ht="11.25" customHeight="1">
      <c r="A268" s="1202">
        <v>2007</v>
      </c>
      <c r="B268" s="1203"/>
      <c r="C268" s="55">
        <f t="shared" si="207"/>
        <v>10.874953007518798</v>
      </c>
      <c r="D268" s="55">
        <f t="shared" si="207"/>
        <v>6.7600102145045895</v>
      </c>
      <c r="E268" s="55">
        <f t="shared" si="211"/>
        <v>0.79217877094973232</v>
      </c>
      <c r="F268" s="55">
        <f t="shared" si="207"/>
        <v>18.014619164619148</v>
      </c>
      <c r="G268" s="55">
        <f t="shared" si="207"/>
        <v>3.5102529960053346</v>
      </c>
      <c r="H268" s="906" t="s">
        <v>238</v>
      </c>
      <c r="I268" s="55">
        <f t="shared" si="212"/>
        <v>-1.4822330888345618</v>
      </c>
      <c r="J268" s="1202">
        <v>2007</v>
      </c>
      <c r="K268" s="1203"/>
      <c r="L268" s="55">
        <f t="shared" si="213"/>
        <v>-1.3107936507936131</v>
      </c>
      <c r="M268" s="55">
        <f t="shared" si="208"/>
        <v>-18.546578947368417</v>
      </c>
      <c r="N268" s="55">
        <f t="shared" si="208"/>
        <v>-9.209270516717325</v>
      </c>
      <c r="O268" s="906" t="s">
        <v>238</v>
      </c>
      <c r="P268" s="55">
        <f t="shared" si="208"/>
        <v>-12.568767908309454</v>
      </c>
      <c r="Q268" s="906" t="s">
        <v>238</v>
      </c>
      <c r="R268" s="55">
        <f t="shared" si="208"/>
        <v>11.637964774951044</v>
      </c>
      <c r="S268" s="55">
        <f t="shared" si="208"/>
        <v>-44.838230647709324</v>
      </c>
    </row>
    <row r="269" spans="1:19" s="2" customFormat="1" ht="11.25" customHeight="1">
      <c r="A269" s="1302" t="s">
        <v>694</v>
      </c>
      <c r="B269" s="1303"/>
      <c r="C269" s="55">
        <f t="shared" si="207"/>
        <v>-16.065777210406466</v>
      </c>
      <c r="D269" s="55">
        <f t="shared" si="207"/>
        <v>9.9586148038544451</v>
      </c>
      <c r="E269" s="55">
        <f t="shared" si="211"/>
        <v>0.9510137569422028</v>
      </c>
      <c r="F269" s="55">
        <f t="shared" si="207"/>
        <v>17.948573813888487</v>
      </c>
      <c r="G269" s="55">
        <f t="shared" si="207"/>
        <v>-2.1367136546422358</v>
      </c>
      <c r="H269" s="906" t="s">
        <v>238</v>
      </c>
      <c r="I269" s="55">
        <f t="shared" si="212"/>
        <v>-7.637575042624448</v>
      </c>
      <c r="J269" s="1302" t="s">
        <v>694</v>
      </c>
      <c r="K269" s="1303"/>
      <c r="L269" s="55">
        <f t="shared" si="213"/>
        <v>-0.55022822971591268</v>
      </c>
      <c r="M269" s="55">
        <f t="shared" si="208"/>
        <v>44.828978783482938</v>
      </c>
      <c r="N269" s="55">
        <f t="shared" si="208"/>
        <v>-16.495564970380144</v>
      </c>
      <c r="O269" s="906" t="s">
        <v>238</v>
      </c>
      <c r="P269" s="55">
        <f t="shared" si="208"/>
        <v>-2.3383092729447554</v>
      </c>
      <c r="Q269" s="906" t="s">
        <v>238</v>
      </c>
      <c r="R269" s="55">
        <f t="shared" si="208"/>
        <v>-11.721913509912866</v>
      </c>
      <c r="S269" s="55">
        <f t="shared" si="208"/>
        <v>-11.864285427895538</v>
      </c>
    </row>
    <row r="270" spans="1:19" s="2" customFormat="1" ht="11.25" customHeight="1">
      <c r="A270" s="1209">
        <v>2009</v>
      </c>
      <c r="B270" s="1203"/>
      <c r="C270" s="55">
        <f t="shared" si="207"/>
        <v>-7.3433113171342654</v>
      </c>
      <c r="D270" s="55">
        <f t="shared" si="207"/>
        <v>-26.399719473124577</v>
      </c>
      <c r="E270" s="55">
        <f t="shared" si="211"/>
        <v>-7.6706794675123575</v>
      </c>
      <c r="F270" s="55">
        <f t="shared" si="207"/>
        <v>-5.2908054295447755</v>
      </c>
      <c r="G270" s="55">
        <f t="shared" si="207"/>
        <v>-11.576834500599418</v>
      </c>
      <c r="H270" s="55">
        <f t="shared" si="207"/>
        <v>92.392201386271836</v>
      </c>
      <c r="I270" s="55">
        <f t="shared" si="212"/>
        <v>-16.022101426883737</v>
      </c>
      <c r="J270" s="1209">
        <v>2009</v>
      </c>
      <c r="K270" s="1203"/>
      <c r="L270" s="55">
        <f t="shared" si="213"/>
        <v>-11.986168996362707</v>
      </c>
      <c r="M270" s="55">
        <f t="shared" si="208"/>
        <v>-11.615980226599945</v>
      </c>
      <c r="N270" s="55">
        <f t="shared" si="208"/>
        <v>36.96282308793289</v>
      </c>
      <c r="O270" s="55">
        <f t="shared" si="208"/>
        <v>-9.0838928987463703</v>
      </c>
      <c r="P270" s="55">
        <f t="shared" si="208"/>
        <v>-14.062751677852347</v>
      </c>
      <c r="Q270" s="906" t="s">
        <v>238</v>
      </c>
      <c r="R270" s="55">
        <f t="shared" si="208"/>
        <v>-8.4663754302356438</v>
      </c>
      <c r="S270" s="906" t="s">
        <v>238</v>
      </c>
    </row>
    <row r="271" spans="1:19" s="2" customFormat="1" ht="11.25" customHeight="1">
      <c r="A271" s="1209">
        <v>2010</v>
      </c>
      <c r="B271" s="1203"/>
      <c r="C271" s="55">
        <f t="shared" si="207"/>
        <v>-1.3338339865804585</v>
      </c>
      <c r="D271" s="55">
        <f t="shared" si="207"/>
        <v>2.4000931592941015</v>
      </c>
      <c r="E271" s="55">
        <f t="shared" si="211"/>
        <v>6.7750972420194984</v>
      </c>
      <c r="F271" s="55">
        <f t="shared" si="207"/>
        <v>8.4458099434169043</v>
      </c>
      <c r="G271" s="55">
        <f t="shared" si="207"/>
        <v>-4.2345480249925345</v>
      </c>
      <c r="H271" s="55">
        <f t="shared" si="207"/>
        <v>11.895558211382934</v>
      </c>
      <c r="I271" s="55">
        <f t="shared" si="212"/>
        <v>4.2144658085929478</v>
      </c>
      <c r="J271" s="1209">
        <v>2010</v>
      </c>
      <c r="K271" s="1203"/>
      <c r="L271" s="55">
        <f t="shared" si="213"/>
        <v>4.7575559344956275</v>
      </c>
      <c r="M271" s="55">
        <f t="shared" si="208"/>
        <v>5.3196939983392468</v>
      </c>
      <c r="N271" s="55">
        <f t="shared" si="208"/>
        <v>-22.214123673618744</v>
      </c>
      <c r="O271" s="55">
        <f t="shared" si="208"/>
        <v>-23.051121207400314</v>
      </c>
      <c r="P271" s="55">
        <f t="shared" si="208"/>
        <v>19.197322847559278</v>
      </c>
      <c r="Q271" s="906" t="s">
        <v>238</v>
      </c>
      <c r="R271" s="55">
        <f t="shared" si="208"/>
        <v>14.716282567666255</v>
      </c>
      <c r="S271" s="906" t="s">
        <v>238</v>
      </c>
    </row>
    <row r="272" spans="1:19" s="2" customFormat="1" ht="11.25" customHeight="1">
      <c r="A272" s="1209">
        <v>2011</v>
      </c>
      <c r="B272" s="1203"/>
      <c r="C272" s="55">
        <f t="shared" si="207"/>
        <v>1.3225913179019102</v>
      </c>
      <c r="D272" s="55">
        <f t="shared" si="207"/>
        <v>4.4233514534479497</v>
      </c>
      <c r="E272" s="55">
        <f t="shared" si="211"/>
        <v>5.96476532961006</v>
      </c>
      <c r="F272" s="55">
        <f t="shared" si="207"/>
        <v>-4.8334471898912312</v>
      </c>
      <c r="G272" s="55">
        <f t="shared" si="207"/>
        <v>0.38210420431050807</v>
      </c>
      <c r="H272" s="55">
        <f t="shared" si="207"/>
        <v>-16.298585251112655</v>
      </c>
      <c r="I272" s="55">
        <f t="shared" si="212"/>
        <v>-2.3563148398506257</v>
      </c>
      <c r="J272" s="1209">
        <v>2011</v>
      </c>
      <c r="K272" s="1203"/>
      <c r="L272" s="55">
        <f t="shared" si="213"/>
        <v>-5.3890640046728606</v>
      </c>
      <c r="M272" s="55">
        <f t="shared" si="208"/>
        <v>-1.3925767582749273</v>
      </c>
      <c r="N272" s="55">
        <f t="shared" si="208"/>
        <v>-38.066539723635486</v>
      </c>
      <c r="O272" s="55">
        <f t="shared" si="208"/>
        <v>-14.076231794236136</v>
      </c>
      <c r="P272" s="55">
        <f t="shared" si="208"/>
        <v>-13.27738029719319</v>
      </c>
      <c r="Q272" s="906" t="s">
        <v>238</v>
      </c>
      <c r="R272" s="55">
        <f t="shared" si="208"/>
        <v>3.5218103883005654</v>
      </c>
      <c r="S272" s="906" t="s">
        <v>238</v>
      </c>
    </row>
    <row r="273" spans="1:19" s="2" customFormat="1" ht="11.25" customHeight="1">
      <c r="A273" s="1209">
        <v>2012</v>
      </c>
      <c r="B273" s="1203"/>
      <c r="C273" s="55">
        <f t="shared" si="207"/>
        <v>13.883731300486389</v>
      </c>
      <c r="D273" s="55">
        <f t="shared" si="207"/>
        <v>4.6401349728793804</v>
      </c>
      <c r="E273" s="55">
        <f t="shared" si="211"/>
        <v>-1.7157014750911941</v>
      </c>
      <c r="F273" s="55">
        <f t="shared" si="207"/>
        <v>15.427414636260536</v>
      </c>
      <c r="G273" s="55">
        <f t="shared" si="207"/>
        <v>-22.467689619311614</v>
      </c>
      <c r="H273" s="55">
        <f t="shared" si="207"/>
        <v>14.814456925467724</v>
      </c>
      <c r="I273" s="55">
        <f t="shared" si="212"/>
        <v>-9.7295342706962913</v>
      </c>
      <c r="J273" s="1209">
        <v>2012</v>
      </c>
      <c r="K273" s="1203"/>
      <c r="L273" s="55">
        <f t="shared" si="213"/>
        <v>-5.9529901219186883</v>
      </c>
      <c r="M273" s="55">
        <f t="shared" si="208"/>
        <v>-6.088127289032343</v>
      </c>
      <c r="N273" s="55">
        <f t="shared" si="208"/>
        <v>4.3848109880027692</v>
      </c>
      <c r="O273" s="55">
        <f t="shared" si="208"/>
        <v>7.9752064128641962</v>
      </c>
      <c r="P273" s="55">
        <f t="shared" si="208"/>
        <v>-35.388666016938259</v>
      </c>
      <c r="Q273" s="55">
        <f t="shared" si="208"/>
        <v>-18.874016312078496</v>
      </c>
      <c r="R273" s="55">
        <f t="shared" si="208"/>
        <v>-11.046295676106865</v>
      </c>
      <c r="S273" s="906" t="s">
        <v>238</v>
      </c>
    </row>
    <row r="274" spans="1:19" s="2" customFormat="1" ht="11.25" customHeight="1">
      <c r="A274" s="1209">
        <v>2013</v>
      </c>
      <c r="B274" s="1203"/>
      <c r="C274" s="55">
        <f t="shared" ref="C274:H275" si="214">C36/C35*100-100</f>
        <v>1.2112929553058933</v>
      </c>
      <c r="D274" s="55">
        <f t="shared" si="214"/>
        <v>1.0742809687177299</v>
      </c>
      <c r="E274" s="55">
        <f t="shared" si="211"/>
        <v>-5.8487137556964797</v>
      </c>
      <c r="F274" s="55">
        <f t="shared" si="214"/>
        <v>-18.707181265909128</v>
      </c>
      <c r="G274" s="55">
        <f t="shared" si="214"/>
        <v>-14.445063860214574</v>
      </c>
      <c r="H274" s="55">
        <f t="shared" si="214"/>
        <v>-3.4889177114858256</v>
      </c>
      <c r="I274" s="55">
        <f t="shared" si="212"/>
        <v>-8.9647100895658269</v>
      </c>
      <c r="J274" s="1209">
        <v>2013</v>
      </c>
      <c r="K274" s="1203"/>
      <c r="L274" s="55">
        <f t="shared" si="213"/>
        <v>-2.090220731882809</v>
      </c>
      <c r="M274" s="55">
        <f t="shared" si="213"/>
        <v>-8.3714177764205999</v>
      </c>
      <c r="N274" s="55">
        <f t="shared" si="213"/>
        <v>2.1039488695895159</v>
      </c>
      <c r="O274" s="55">
        <f t="shared" si="213"/>
        <v>-4.958537823658844</v>
      </c>
      <c r="P274" s="55">
        <f t="shared" si="213"/>
        <v>17.797863695094222</v>
      </c>
      <c r="Q274" s="55">
        <f t="shared" si="213"/>
        <v>-2.2724549198680819</v>
      </c>
      <c r="R274" s="55">
        <f t="shared" si="213"/>
        <v>-15.557274482154341</v>
      </c>
      <c r="S274" s="906" t="s">
        <v>238</v>
      </c>
    </row>
    <row r="275" spans="1:19" s="2" customFormat="1" ht="11.25" hidden="1" customHeight="1">
      <c r="A275" s="1209">
        <v>2014</v>
      </c>
      <c r="B275" s="1203"/>
      <c r="C275" s="55">
        <f t="shared" si="214"/>
        <v>3.0075269758015821</v>
      </c>
      <c r="D275" s="55">
        <f t="shared" si="214"/>
        <v>-4.8600036900967041</v>
      </c>
      <c r="E275" s="55">
        <f t="shared" si="211"/>
        <v>-7.7588566923731435</v>
      </c>
      <c r="F275" s="55">
        <f t="shared" si="214"/>
        <v>-13.166443740918581</v>
      </c>
      <c r="G275" s="55">
        <f t="shared" si="214"/>
        <v>-1.9054868275806598</v>
      </c>
      <c r="H275" s="55"/>
      <c r="I275" s="55">
        <f t="shared" si="212"/>
        <v>-7.2956523513626621</v>
      </c>
      <c r="J275" s="1209">
        <v>2014</v>
      </c>
      <c r="K275" s="1203"/>
      <c r="L275" s="55">
        <f t="shared" si="213"/>
        <v>5.1447256092650235</v>
      </c>
      <c r="M275" s="55">
        <f t="shared" si="213"/>
        <v>-6.017968046137355</v>
      </c>
      <c r="N275" s="55">
        <f t="shared" si="213"/>
        <v>-53.835146698743799</v>
      </c>
      <c r="O275" s="55">
        <f t="shared" si="213"/>
        <v>-5.781882591093094</v>
      </c>
      <c r="P275" s="55">
        <f t="shared" si="213"/>
        <v>5.4897386902250815</v>
      </c>
      <c r="Q275" s="55">
        <f t="shared" si="213"/>
        <v>-5.3314660402199223</v>
      </c>
      <c r="R275" s="55">
        <f t="shared" si="213"/>
        <v>-13.823069253155438</v>
      </c>
      <c r="S275" s="906" t="s">
        <v>238</v>
      </c>
    </row>
    <row r="276" spans="1:19" s="2" customFormat="1" ht="11.25" hidden="1" customHeight="1">
      <c r="A276" s="1071"/>
      <c r="B276" s="45"/>
      <c r="C276" s="57"/>
      <c r="D276" s="57"/>
      <c r="E276" s="57"/>
      <c r="F276" s="57"/>
      <c r="G276" s="57"/>
      <c r="H276" s="57"/>
      <c r="I276" s="57"/>
      <c r="J276" s="1071"/>
      <c r="K276" s="45"/>
      <c r="L276" s="57"/>
      <c r="M276" s="57"/>
      <c r="N276" s="57"/>
      <c r="O276" s="57"/>
      <c r="P276" s="57"/>
      <c r="Q276" s="57"/>
      <c r="R276" s="57"/>
      <c r="S276" s="57"/>
    </row>
    <row r="277" spans="1:19" s="2" customFormat="1" ht="11.25" hidden="1" customHeight="1">
      <c r="A277" s="1071">
        <v>2008</v>
      </c>
      <c r="B277" s="45"/>
      <c r="C277" s="57"/>
      <c r="D277" s="57"/>
      <c r="E277" s="57"/>
      <c r="F277" s="57"/>
      <c r="G277" s="57"/>
      <c r="H277" s="57"/>
      <c r="I277" s="57"/>
      <c r="J277" s="1071">
        <v>2008</v>
      </c>
      <c r="K277" s="45"/>
      <c r="L277" s="57"/>
      <c r="M277" s="57"/>
      <c r="N277" s="57"/>
      <c r="O277" s="57"/>
      <c r="P277" s="57"/>
      <c r="Q277" s="57"/>
      <c r="R277" s="57"/>
      <c r="S277" s="57"/>
    </row>
    <row r="278" spans="1:19" s="2" customFormat="1" ht="11.25" hidden="1" customHeight="1">
      <c r="A278" s="1071"/>
      <c r="B278" s="45" t="s">
        <v>176</v>
      </c>
      <c r="C278" s="55">
        <f t="shared" ref="C278:I289" si="215">SUM(C67/C40*100-100)</f>
        <v>-15.079266628625305</v>
      </c>
      <c r="D278" s="55">
        <f t="shared" si="215"/>
        <v>32.827493862977008</v>
      </c>
      <c r="E278" s="55">
        <f t="shared" si="215"/>
        <v>5.5917844370924286</v>
      </c>
      <c r="F278" s="55">
        <f t="shared" si="215"/>
        <v>13.520512471037208</v>
      </c>
      <c r="G278" s="55">
        <f t="shared" si="215"/>
        <v>8.3324823853773182</v>
      </c>
      <c r="H278" s="55"/>
      <c r="I278" s="55">
        <f t="shared" si="215"/>
        <v>-4.4429742857640235</v>
      </c>
      <c r="J278" s="1071"/>
      <c r="K278" s="45" t="s">
        <v>176</v>
      </c>
      <c r="L278" s="55">
        <f t="shared" ref="L278:S289" si="216">SUM(L67/L40*100-100)</f>
        <v>-1.7329864177786192</v>
      </c>
      <c r="M278" s="55">
        <f t="shared" si="216"/>
        <v>54.679900092020517</v>
      </c>
      <c r="N278" s="55">
        <f t="shared" si="216"/>
        <v>-33.166348600508911</v>
      </c>
      <c r="O278" s="906" t="s">
        <v>238</v>
      </c>
      <c r="P278" s="55">
        <f t="shared" si="216"/>
        <v>-17.44668670387864</v>
      </c>
      <c r="Q278" s="906" t="s">
        <v>238</v>
      </c>
      <c r="R278" s="55">
        <f t="shared" si="216"/>
        <v>-5.9399158430374683</v>
      </c>
      <c r="S278" s="55">
        <f t="shared" si="216"/>
        <v>-4.3558259171641964</v>
      </c>
    </row>
    <row r="279" spans="1:19" s="2" customFormat="1" ht="11.25" hidden="1" customHeight="1">
      <c r="A279" s="1071"/>
      <c r="B279" s="45" t="s">
        <v>177</v>
      </c>
      <c r="C279" s="55">
        <f t="shared" si="215"/>
        <v>-7.3374919203482563</v>
      </c>
      <c r="D279" s="55">
        <f t="shared" si="215"/>
        <v>39.572201943254157</v>
      </c>
      <c r="E279" s="55">
        <f t="shared" si="215"/>
        <v>4.0231130974218701</v>
      </c>
      <c r="F279" s="55">
        <f t="shared" si="215"/>
        <v>36.926109135878789</v>
      </c>
      <c r="G279" s="55">
        <f t="shared" si="215"/>
        <v>-2.8038035661923999</v>
      </c>
      <c r="H279" s="55"/>
      <c r="I279" s="55">
        <f t="shared" si="215"/>
        <v>7.8493463300723505</v>
      </c>
      <c r="J279" s="1071"/>
      <c r="K279" s="45" t="s">
        <v>177</v>
      </c>
      <c r="L279" s="55">
        <f t="shared" si="216"/>
        <v>8.1538323460778912</v>
      </c>
      <c r="M279" s="55">
        <f t="shared" si="216"/>
        <v>87.064931266452163</v>
      </c>
      <c r="N279" s="55">
        <f t="shared" si="216"/>
        <v>-31.17785193424794</v>
      </c>
      <c r="O279" s="906" t="s">
        <v>238</v>
      </c>
      <c r="P279" s="55">
        <f t="shared" si="216"/>
        <v>-0.50065153281668984</v>
      </c>
      <c r="Q279" s="906" t="s">
        <v>238</v>
      </c>
      <c r="R279" s="55">
        <f t="shared" si="216"/>
        <v>-4.5921917278701301</v>
      </c>
      <c r="S279" s="55">
        <f t="shared" si="216"/>
        <v>-6.1582985596984798</v>
      </c>
    </row>
    <row r="280" spans="1:19" s="2" customFormat="1" ht="11.25" hidden="1" customHeight="1">
      <c r="A280" s="1071"/>
      <c r="B280" s="45" t="s">
        <v>178</v>
      </c>
      <c r="C280" s="55">
        <f t="shared" si="215"/>
        <v>-18.461366639986608</v>
      </c>
      <c r="D280" s="55">
        <f t="shared" si="215"/>
        <v>46.116077138431365</v>
      </c>
      <c r="E280" s="55">
        <f t="shared" si="215"/>
        <v>-7.3718961823481948</v>
      </c>
      <c r="F280" s="55">
        <f t="shared" si="215"/>
        <v>31.285229407842905</v>
      </c>
      <c r="G280" s="55">
        <f t="shared" si="215"/>
        <v>4.1185013069997183</v>
      </c>
      <c r="H280" s="55"/>
      <c r="I280" s="55">
        <f t="shared" si="215"/>
        <v>-3.1855129384275074</v>
      </c>
      <c r="J280" s="1071"/>
      <c r="K280" s="45" t="s">
        <v>178</v>
      </c>
      <c r="L280" s="55">
        <f t="shared" si="216"/>
        <v>-1.1555011499369385</v>
      </c>
      <c r="M280" s="55">
        <f t="shared" si="216"/>
        <v>40.909090909090907</v>
      </c>
      <c r="N280" s="55">
        <f t="shared" si="216"/>
        <v>-33.721508908131781</v>
      </c>
      <c r="O280" s="906" t="s">
        <v>238</v>
      </c>
      <c r="P280" s="55">
        <f t="shared" si="216"/>
        <v>5.4280430762536866</v>
      </c>
      <c r="Q280" s="906" t="s">
        <v>238</v>
      </c>
      <c r="R280" s="55">
        <f t="shared" si="216"/>
        <v>-11.865177295752687</v>
      </c>
      <c r="S280" s="55">
        <f t="shared" si="216"/>
        <v>-0.54450688641063039</v>
      </c>
    </row>
    <row r="281" spans="1:19" s="2" customFormat="1" ht="11.25" hidden="1" customHeight="1">
      <c r="A281" s="1071"/>
      <c r="B281" s="45" t="s">
        <v>179</v>
      </c>
      <c r="C281" s="55">
        <f t="shared" si="215"/>
        <v>-15.156113959562745</v>
      </c>
      <c r="D281" s="55">
        <f t="shared" si="215"/>
        <v>25.385533009042675</v>
      </c>
      <c r="E281" s="55">
        <f t="shared" si="215"/>
        <v>6.0384993516948526</v>
      </c>
      <c r="F281" s="55">
        <f t="shared" si="215"/>
        <v>26.222277017493397</v>
      </c>
      <c r="G281" s="55">
        <f t="shared" si="215"/>
        <v>0.87737490870070189</v>
      </c>
      <c r="H281" s="55"/>
      <c r="I281" s="55">
        <f t="shared" si="215"/>
        <v>-5.3661563428516956</v>
      </c>
      <c r="J281" s="1071"/>
      <c r="K281" s="45" t="s">
        <v>179</v>
      </c>
      <c r="L281" s="55">
        <f t="shared" si="216"/>
        <v>-15.913110342176097</v>
      </c>
      <c r="M281" s="55">
        <f t="shared" si="216"/>
        <v>87.850259038493675</v>
      </c>
      <c r="N281" s="55">
        <f t="shared" si="216"/>
        <v>-38.420004193751311</v>
      </c>
      <c r="O281" s="906" t="s">
        <v>238</v>
      </c>
      <c r="P281" s="55">
        <f t="shared" si="216"/>
        <v>0.22567703109326942</v>
      </c>
      <c r="Q281" s="906" t="s">
        <v>238</v>
      </c>
      <c r="R281" s="55">
        <f t="shared" si="216"/>
        <v>16.271078078798041</v>
      </c>
      <c r="S281" s="55">
        <f t="shared" si="216"/>
        <v>30.121291285687619</v>
      </c>
    </row>
    <row r="282" spans="1:19" s="2" customFormat="1" ht="11.25" hidden="1" customHeight="1">
      <c r="A282" s="1071"/>
      <c r="B282" s="45" t="s">
        <v>180</v>
      </c>
      <c r="C282" s="55">
        <f t="shared" si="215"/>
        <v>-14.774266906565714</v>
      </c>
      <c r="D282" s="55">
        <f t="shared" si="215"/>
        <v>27.869171020414953</v>
      </c>
      <c r="E282" s="55">
        <f t="shared" si="215"/>
        <v>1.2624337640606171</v>
      </c>
      <c r="F282" s="55">
        <f t="shared" si="215"/>
        <v>26.85141453738251</v>
      </c>
      <c r="G282" s="55">
        <f t="shared" si="215"/>
        <v>4.232913621085217</v>
      </c>
      <c r="H282" s="55"/>
      <c r="I282" s="55">
        <f t="shared" si="215"/>
        <v>-0.88203059927226946</v>
      </c>
      <c r="J282" s="1071"/>
      <c r="K282" s="45" t="s">
        <v>180</v>
      </c>
      <c r="L282" s="55">
        <f t="shared" si="216"/>
        <v>3.648884399963265</v>
      </c>
      <c r="M282" s="55">
        <f t="shared" si="216"/>
        <v>96.751675353685783</v>
      </c>
      <c r="N282" s="55">
        <f t="shared" si="216"/>
        <v>-22.299828680083593</v>
      </c>
      <c r="O282" s="906" t="s">
        <v>238</v>
      </c>
      <c r="P282" s="55">
        <f t="shared" si="216"/>
        <v>11.681959505573673</v>
      </c>
      <c r="Q282" s="906" t="s">
        <v>238</v>
      </c>
      <c r="R282" s="55">
        <f t="shared" si="216"/>
        <v>-8.5432937181663959</v>
      </c>
      <c r="S282" s="55">
        <f t="shared" si="216"/>
        <v>26.630130161300357</v>
      </c>
    </row>
    <row r="283" spans="1:19" s="2" customFormat="1" ht="11.25" hidden="1" customHeight="1">
      <c r="A283" s="1071"/>
      <c r="B283" s="45" t="s">
        <v>181</v>
      </c>
      <c r="C283" s="55">
        <f t="shared" si="215"/>
        <v>-21.964125419297943</v>
      </c>
      <c r="D283" s="55">
        <f t="shared" si="215"/>
        <v>18.882299934710005</v>
      </c>
      <c r="E283" s="55">
        <f t="shared" si="215"/>
        <v>28.806438740861751</v>
      </c>
      <c r="F283" s="55">
        <f t="shared" si="215"/>
        <v>18.433967711132325</v>
      </c>
      <c r="G283" s="55">
        <f t="shared" si="215"/>
        <v>-5.6511838593570189</v>
      </c>
      <c r="H283" s="55"/>
      <c r="I283" s="55">
        <f t="shared" si="215"/>
        <v>-6.6112400301209391</v>
      </c>
      <c r="J283" s="1071"/>
      <c r="K283" s="45" t="s">
        <v>181</v>
      </c>
      <c r="L283" s="55">
        <f t="shared" si="216"/>
        <v>1.2331562467016113</v>
      </c>
      <c r="M283" s="55">
        <f t="shared" si="216"/>
        <v>74.920462762111356</v>
      </c>
      <c r="N283" s="55">
        <f t="shared" si="216"/>
        <v>-10.338878157643038</v>
      </c>
      <c r="O283" s="906" t="s">
        <v>238</v>
      </c>
      <c r="P283" s="55">
        <f t="shared" si="216"/>
        <v>-2.2117497397941435</v>
      </c>
      <c r="Q283" s="906" t="s">
        <v>238</v>
      </c>
      <c r="R283" s="55">
        <f t="shared" si="216"/>
        <v>9.7199475925319376</v>
      </c>
      <c r="S283" s="55">
        <f t="shared" si="216"/>
        <v>-7.5432871799394547</v>
      </c>
    </row>
    <row r="284" spans="1:19" s="2" customFormat="1" ht="11.25" hidden="1" customHeight="1">
      <c r="A284" s="1071"/>
      <c r="B284" s="45" t="s">
        <v>182</v>
      </c>
      <c r="C284" s="55">
        <f t="shared" si="215"/>
        <v>-15.90185724912503</v>
      </c>
      <c r="D284" s="55">
        <f t="shared" si="215"/>
        <v>8.0361413532382642</v>
      </c>
      <c r="E284" s="55">
        <f t="shared" si="215"/>
        <v>1.2387481371088001</v>
      </c>
      <c r="F284" s="55">
        <f t="shared" si="215"/>
        <v>21.56432308895171</v>
      </c>
      <c r="G284" s="55">
        <f t="shared" si="215"/>
        <v>-2.0058447010587912</v>
      </c>
      <c r="H284" s="55"/>
      <c r="I284" s="55">
        <f t="shared" si="215"/>
        <v>-9.0783486665116726</v>
      </c>
      <c r="J284" s="1071"/>
      <c r="K284" s="45" t="s">
        <v>182</v>
      </c>
      <c r="L284" s="55">
        <f t="shared" si="216"/>
        <v>-0.2671737729651511</v>
      </c>
      <c r="M284" s="55">
        <f t="shared" si="216"/>
        <v>56.671904365776243</v>
      </c>
      <c r="N284" s="55">
        <f t="shared" si="216"/>
        <v>-13.25915043915856</v>
      </c>
      <c r="O284" s="906" t="s">
        <v>238</v>
      </c>
      <c r="P284" s="55">
        <f t="shared" si="216"/>
        <v>4.1643835616438309</v>
      </c>
      <c r="Q284" s="906" t="s">
        <v>238</v>
      </c>
      <c r="R284" s="55">
        <f t="shared" si="216"/>
        <v>0.54544340258624402</v>
      </c>
      <c r="S284" s="55">
        <f t="shared" si="216"/>
        <v>-6.1588767070590507</v>
      </c>
    </row>
    <row r="285" spans="1:19" s="2" customFormat="1" ht="11.25" hidden="1" customHeight="1">
      <c r="A285" s="1071"/>
      <c r="B285" s="45" t="s">
        <v>183</v>
      </c>
      <c r="C285" s="55">
        <f t="shared" si="215"/>
        <v>-20.224942037558918</v>
      </c>
      <c r="D285" s="55">
        <f t="shared" si="215"/>
        <v>8.4451061014225672</v>
      </c>
      <c r="E285" s="55">
        <f t="shared" si="215"/>
        <v>-7.1692891849277629</v>
      </c>
      <c r="F285" s="55">
        <f t="shared" si="215"/>
        <v>20.023851439604741</v>
      </c>
      <c r="G285" s="55">
        <f t="shared" si="215"/>
        <v>-7.6810855465523105</v>
      </c>
      <c r="H285" s="55"/>
      <c r="I285" s="55">
        <f t="shared" si="215"/>
        <v>-15.183390905286458</v>
      </c>
      <c r="J285" s="1071"/>
      <c r="K285" s="45" t="s">
        <v>183</v>
      </c>
      <c r="L285" s="55">
        <f t="shared" si="216"/>
        <v>5.3857420320310894</v>
      </c>
      <c r="M285" s="55">
        <f t="shared" si="216"/>
        <v>61.194358748347298</v>
      </c>
      <c r="N285" s="55">
        <f t="shared" si="216"/>
        <v>-13.033375905950408</v>
      </c>
      <c r="O285" s="906" t="s">
        <v>238</v>
      </c>
      <c r="P285" s="55">
        <f t="shared" si="216"/>
        <v>-6.5031486609002656</v>
      </c>
      <c r="Q285" s="906" t="s">
        <v>238</v>
      </c>
      <c r="R285" s="55">
        <f t="shared" si="216"/>
        <v>3.7980798260974495</v>
      </c>
      <c r="S285" s="55">
        <f t="shared" si="216"/>
        <v>-7.0682451253481844</v>
      </c>
    </row>
    <row r="286" spans="1:19" s="2" customFormat="1" ht="11.25" hidden="1" customHeight="1">
      <c r="A286" s="1071"/>
      <c r="B286" s="45" t="s">
        <v>184</v>
      </c>
      <c r="C286" s="55">
        <f t="shared" si="215"/>
        <v>-17.006254721473354</v>
      </c>
      <c r="D286" s="55">
        <f t="shared" si="215"/>
        <v>2.7469475788908397</v>
      </c>
      <c r="E286" s="55">
        <f t="shared" si="215"/>
        <v>-3.012018077107669</v>
      </c>
      <c r="F286" s="55">
        <f t="shared" si="215"/>
        <v>14.917947726648435</v>
      </c>
      <c r="G286" s="55">
        <f t="shared" si="215"/>
        <v>-3.3828768648407959</v>
      </c>
      <c r="H286" s="55"/>
      <c r="I286" s="55">
        <f t="shared" si="215"/>
        <v>-12.793103690143013</v>
      </c>
      <c r="J286" s="1071"/>
      <c r="K286" s="45" t="s">
        <v>184</v>
      </c>
      <c r="L286" s="55">
        <f t="shared" si="216"/>
        <v>3.1403532067454591</v>
      </c>
      <c r="M286" s="55">
        <f t="shared" si="216"/>
        <v>36.893253281774719</v>
      </c>
      <c r="N286" s="55">
        <f t="shared" si="216"/>
        <v>-13.682103951516979</v>
      </c>
      <c r="O286" s="906" t="s">
        <v>238</v>
      </c>
      <c r="P286" s="55">
        <f t="shared" si="216"/>
        <v>-8.0419405006772848</v>
      </c>
      <c r="Q286" s="906" t="s">
        <v>238</v>
      </c>
      <c r="R286" s="55">
        <f t="shared" si="216"/>
        <v>-19.824136478517275</v>
      </c>
      <c r="S286" s="55">
        <f t="shared" si="216"/>
        <v>-6.9938546541128517</v>
      </c>
    </row>
    <row r="287" spans="1:19" s="2" customFormat="1" ht="11.25" hidden="1" customHeight="1">
      <c r="A287" s="1071"/>
      <c r="B287" s="45" t="s">
        <v>185</v>
      </c>
      <c r="C287" s="55">
        <f t="shared" si="215"/>
        <v>-12.611067931588011</v>
      </c>
      <c r="D287" s="55">
        <f t="shared" si="215"/>
        <v>-1.5043274202153896</v>
      </c>
      <c r="E287" s="55">
        <f t="shared" si="215"/>
        <v>-0.16468318472763599</v>
      </c>
      <c r="F287" s="55">
        <f t="shared" si="215"/>
        <v>11.974685122833279</v>
      </c>
      <c r="G287" s="55">
        <f t="shared" si="215"/>
        <v>-3.2579452554111157</v>
      </c>
      <c r="H287" s="55"/>
      <c r="I287" s="55">
        <f t="shared" si="215"/>
        <v>-11.476423990946827</v>
      </c>
      <c r="J287" s="1071"/>
      <c r="K287" s="45" t="s">
        <v>185</v>
      </c>
      <c r="L287" s="55">
        <f t="shared" si="216"/>
        <v>6.0928813432416575</v>
      </c>
      <c r="M287" s="55">
        <f t="shared" si="216"/>
        <v>41.147657973271038</v>
      </c>
      <c r="N287" s="55">
        <f t="shared" si="216"/>
        <v>-12.236127593771357</v>
      </c>
      <c r="O287" s="906" t="s">
        <v>238</v>
      </c>
      <c r="P287" s="55">
        <f t="shared" si="216"/>
        <v>-2.1296270350547815</v>
      </c>
      <c r="Q287" s="906" t="s">
        <v>238</v>
      </c>
      <c r="R287" s="55">
        <f t="shared" si="216"/>
        <v>-23.123609144244384</v>
      </c>
      <c r="S287" s="55">
        <f t="shared" si="216"/>
        <v>7.0471464019851169</v>
      </c>
    </row>
    <row r="288" spans="1:19" s="2" customFormat="1" ht="11.25" hidden="1" customHeight="1">
      <c r="A288" s="1071"/>
      <c r="B288" s="45" t="s">
        <v>186</v>
      </c>
      <c r="C288" s="55">
        <f t="shared" si="215"/>
        <v>-11.538324153253754</v>
      </c>
      <c r="D288" s="55">
        <f t="shared" si="215"/>
        <v>-31.765477614931882</v>
      </c>
      <c r="E288" s="55">
        <f t="shared" si="215"/>
        <v>-5.2701531349321016</v>
      </c>
      <c r="F288" s="55">
        <f t="shared" si="215"/>
        <v>3.3379751547656866</v>
      </c>
      <c r="G288" s="55">
        <f t="shared" si="215"/>
        <v>-7.6702581825574185</v>
      </c>
      <c r="H288" s="55"/>
      <c r="I288" s="55">
        <f t="shared" si="215"/>
        <v>-7.5176977531548346</v>
      </c>
      <c r="J288" s="1071"/>
      <c r="K288" s="45" t="s">
        <v>186</v>
      </c>
      <c r="L288" s="55">
        <f t="shared" si="216"/>
        <v>-10.418881564958539</v>
      </c>
      <c r="M288" s="55">
        <f t="shared" si="216"/>
        <v>-14.984829206224916</v>
      </c>
      <c r="N288" s="55">
        <f t="shared" si="216"/>
        <v>19.239720713731572</v>
      </c>
      <c r="O288" s="906" t="s">
        <v>238</v>
      </c>
      <c r="P288" s="55">
        <f t="shared" si="216"/>
        <v>-14.464567886228281</v>
      </c>
      <c r="Q288" s="906" t="s">
        <v>238</v>
      </c>
      <c r="R288" s="55">
        <f t="shared" si="216"/>
        <v>-52.828045733323236</v>
      </c>
      <c r="S288" s="55" t="e">
        <f t="shared" si="216"/>
        <v>#VALUE!</v>
      </c>
    </row>
    <row r="289" spans="1:19" s="2" customFormat="1" ht="11.25" hidden="1" customHeight="1">
      <c r="A289" s="1071"/>
      <c r="B289" s="45" t="s">
        <v>187</v>
      </c>
      <c r="C289" s="55">
        <f t="shared" si="215"/>
        <v>-15.753051643192478</v>
      </c>
      <c r="D289" s="55">
        <f t="shared" si="215"/>
        <v>-31.079918057626344</v>
      </c>
      <c r="E289" s="55">
        <f t="shared" si="215"/>
        <v>-5.6140866696068343</v>
      </c>
      <c r="F289" s="55">
        <f t="shared" si="215"/>
        <v>-5.6664095912500869</v>
      </c>
      <c r="G289" s="55">
        <f t="shared" si="215"/>
        <v>-3.9253656813669977</v>
      </c>
      <c r="H289" s="55"/>
      <c r="I289" s="55">
        <f t="shared" si="215"/>
        <v>-7.5417260143895533</v>
      </c>
      <c r="J289" s="1071"/>
      <c r="K289" s="45" t="s">
        <v>187</v>
      </c>
      <c r="L289" s="55">
        <f t="shared" si="216"/>
        <v>-11.303528010717997</v>
      </c>
      <c r="M289" s="55">
        <f t="shared" si="216"/>
        <v>-26.585331252659955</v>
      </c>
      <c r="N289" s="55">
        <f t="shared" si="216"/>
        <v>21.588159153582097</v>
      </c>
      <c r="O289" s="906" t="s">
        <v>238</v>
      </c>
      <c r="P289" s="55">
        <f t="shared" si="216"/>
        <v>-4.357587508929484</v>
      </c>
      <c r="Q289" s="906" t="s">
        <v>238</v>
      </c>
      <c r="R289" s="55">
        <f t="shared" si="216"/>
        <v>-53.100120627261759</v>
      </c>
      <c r="S289" s="55" t="e">
        <f t="shared" si="216"/>
        <v>#VALUE!</v>
      </c>
    </row>
    <row r="290" spans="1:19" s="2" customFormat="1" ht="11.25" hidden="1" customHeight="1">
      <c r="A290" s="1071"/>
      <c r="B290" s="45"/>
      <c r="C290" s="55"/>
      <c r="D290" s="55"/>
      <c r="E290" s="55"/>
      <c r="F290" s="55"/>
      <c r="G290" s="55"/>
      <c r="H290" s="55"/>
      <c r="I290" s="55"/>
      <c r="J290" s="1071"/>
      <c r="K290" s="45"/>
      <c r="L290" s="55"/>
      <c r="M290" s="55"/>
      <c r="N290" s="55"/>
      <c r="O290" s="55"/>
      <c r="P290" s="55"/>
      <c r="Q290" s="55"/>
      <c r="R290" s="55"/>
      <c r="S290" s="55"/>
    </row>
    <row r="291" spans="1:19" s="2" customFormat="1" ht="11.25" hidden="1" customHeight="1">
      <c r="A291" s="1202" t="s">
        <v>188</v>
      </c>
      <c r="B291" s="1203"/>
      <c r="C291" s="55">
        <f t="shared" ref="C291:I302" si="217">SUM(C80/C53*100-100)</f>
        <v>-15.079266628625305</v>
      </c>
      <c r="D291" s="55">
        <f t="shared" si="217"/>
        <v>32.827493862977008</v>
      </c>
      <c r="E291" s="55">
        <f t="shared" si="217"/>
        <v>5.5917844370924286</v>
      </c>
      <c r="F291" s="55">
        <f t="shared" si="217"/>
        <v>13.520512471037208</v>
      </c>
      <c r="G291" s="55">
        <f t="shared" si="217"/>
        <v>8.3324823853773182</v>
      </c>
      <c r="H291" s="55"/>
      <c r="I291" s="55">
        <f t="shared" si="217"/>
        <v>-4.4429742857640235</v>
      </c>
      <c r="J291" s="1202" t="s">
        <v>188</v>
      </c>
      <c r="K291" s="1203"/>
      <c r="L291" s="55">
        <f t="shared" ref="L291:S302" si="218">SUM(L80/L53*100-100)</f>
        <v>-1.7329864177786192</v>
      </c>
      <c r="M291" s="55">
        <f t="shared" si="218"/>
        <v>54.679900092020517</v>
      </c>
      <c r="N291" s="55">
        <f t="shared" si="218"/>
        <v>-33.166348600508911</v>
      </c>
      <c r="O291" s="906" t="s">
        <v>238</v>
      </c>
      <c r="P291" s="55">
        <f t="shared" si="218"/>
        <v>-17.44668670387864</v>
      </c>
      <c r="Q291" s="906" t="s">
        <v>238</v>
      </c>
      <c r="R291" s="55">
        <f t="shared" si="218"/>
        <v>-5.9399158430374683</v>
      </c>
      <c r="S291" s="55">
        <f t="shared" si="218"/>
        <v>-4.3558259171641964</v>
      </c>
    </row>
    <row r="292" spans="1:19" s="2" customFormat="1" ht="11.25" hidden="1" customHeight="1">
      <c r="A292" s="1202" t="s">
        <v>189</v>
      </c>
      <c r="B292" s="1203"/>
      <c r="C292" s="55">
        <f t="shared" si="217"/>
        <v>-11.092126900092254</v>
      </c>
      <c r="D292" s="55">
        <f t="shared" si="217"/>
        <v>36.220685494781378</v>
      </c>
      <c r="E292" s="55">
        <f t="shared" si="217"/>
        <v>4.7538238149959398</v>
      </c>
      <c r="F292" s="55">
        <f t="shared" si="217"/>
        <v>25.267915159391336</v>
      </c>
      <c r="G292" s="55">
        <f t="shared" si="217"/>
        <v>2.6425432338336776</v>
      </c>
      <c r="H292" s="55"/>
      <c r="I292" s="55">
        <f t="shared" si="217"/>
        <v>1.6540020707930267</v>
      </c>
      <c r="J292" s="1202" t="s">
        <v>189</v>
      </c>
      <c r="K292" s="1203"/>
      <c r="L292" s="55">
        <f t="shared" si="218"/>
        <v>3.3633661419599576</v>
      </c>
      <c r="M292" s="55">
        <f t="shared" si="218"/>
        <v>70.010384215991678</v>
      </c>
      <c r="N292" s="55">
        <f t="shared" si="218"/>
        <v>-32.137421178517059</v>
      </c>
      <c r="O292" s="906" t="s">
        <v>238</v>
      </c>
      <c r="P292" s="55">
        <f t="shared" si="218"/>
        <v>-8.7935562948695605</v>
      </c>
      <c r="Q292" s="906" t="s">
        <v>238</v>
      </c>
      <c r="R292" s="55">
        <f t="shared" si="218"/>
        <v>-5.1870087241945271</v>
      </c>
      <c r="S292" s="55">
        <f t="shared" si="218"/>
        <v>-5.3064049550109189</v>
      </c>
    </row>
    <row r="293" spans="1:19" s="2" customFormat="1" ht="11.25" hidden="1" customHeight="1">
      <c r="A293" s="1202" t="s">
        <v>190</v>
      </c>
      <c r="B293" s="1203"/>
      <c r="C293" s="55">
        <f t="shared" si="217"/>
        <v>-13.985417747668109</v>
      </c>
      <c r="D293" s="55">
        <f t="shared" si="217"/>
        <v>40.023813620189145</v>
      </c>
      <c r="E293" s="55">
        <f t="shared" si="217"/>
        <v>4.8517358584149406E-2</v>
      </c>
      <c r="F293" s="55">
        <f t="shared" si="217"/>
        <v>27.616242970426995</v>
      </c>
      <c r="G293" s="55">
        <f t="shared" si="217"/>
        <v>3.2687362912699314</v>
      </c>
      <c r="H293" s="55"/>
      <c r="I293" s="55">
        <f t="shared" si="217"/>
        <v>-0.34872237995310229</v>
      </c>
      <c r="J293" s="1202" t="s">
        <v>190</v>
      </c>
      <c r="K293" s="1203"/>
      <c r="L293" s="55">
        <f t="shared" si="218"/>
        <v>1.6277595332568637</v>
      </c>
      <c r="M293" s="55">
        <f t="shared" si="218"/>
        <v>57.99097891015478</v>
      </c>
      <c r="N293" s="55">
        <f t="shared" si="218"/>
        <v>-32.757090127552217</v>
      </c>
      <c r="O293" s="906" t="s">
        <v>238</v>
      </c>
      <c r="P293" s="55">
        <f t="shared" si="218"/>
        <v>-3.2231950746682116</v>
      </c>
      <c r="Q293" s="906" t="s">
        <v>238</v>
      </c>
      <c r="R293" s="55">
        <f t="shared" si="218"/>
        <v>-7.8543266237808638</v>
      </c>
      <c r="S293" s="55">
        <f t="shared" si="218"/>
        <v>-3.5031425736023749</v>
      </c>
    </row>
    <row r="294" spans="1:19" s="2" customFormat="1" ht="11.25" hidden="1" customHeight="1">
      <c r="A294" s="1202" t="s">
        <v>191</v>
      </c>
      <c r="B294" s="1203"/>
      <c r="C294" s="55">
        <f t="shared" si="217"/>
        <v>-14.321633781392677</v>
      </c>
      <c r="D294" s="55">
        <f t="shared" si="217"/>
        <v>35.538083891765751</v>
      </c>
      <c r="E294" s="55">
        <f t="shared" si="217"/>
        <v>1.7060789164999193</v>
      </c>
      <c r="F294" s="55">
        <f t="shared" si="217"/>
        <v>27.195938968881421</v>
      </c>
      <c r="G294" s="55">
        <f t="shared" si="217"/>
        <v>2.5203396574640777</v>
      </c>
      <c r="H294" s="55"/>
      <c r="I294" s="55">
        <f t="shared" si="217"/>
        <v>-1.8599920209038032</v>
      </c>
      <c r="J294" s="1202" t="s">
        <v>191</v>
      </c>
      <c r="K294" s="1203"/>
      <c r="L294" s="55">
        <f t="shared" si="218"/>
        <v>-3.1149134342011706</v>
      </c>
      <c r="M294" s="55">
        <f t="shared" si="218"/>
        <v>65.970909199184121</v>
      </c>
      <c r="N294" s="55">
        <f t="shared" si="218"/>
        <v>-34.502763323745199</v>
      </c>
      <c r="O294" s="906" t="s">
        <v>238</v>
      </c>
      <c r="P294" s="55">
        <f t="shared" si="218"/>
        <v>-2.1949432574273686</v>
      </c>
      <c r="Q294" s="906" t="s">
        <v>238</v>
      </c>
      <c r="R294" s="55">
        <f t="shared" si="218"/>
        <v>-1.9426221482424353</v>
      </c>
      <c r="S294" s="55">
        <f t="shared" si="218"/>
        <v>4.1656381665744675</v>
      </c>
    </row>
    <row r="295" spans="1:19" s="2" customFormat="1" ht="11.25" hidden="1" customHeight="1">
      <c r="A295" s="1202" t="s">
        <v>192</v>
      </c>
      <c r="B295" s="1203"/>
      <c r="C295" s="55">
        <f t="shared" si="217"/>
        <v>-14.450630220800775</v>
      </c>
      <c r="D295" s="55">
        <f t="shared" si="217"/>
        <v>33.587353953443056</v>
      </c>
      <c r="E295" s="55">
        <f t="shared" si="217"/>
        <v>1.5990128626981743</v>
      </c>
      <c r="F295" s="55">
        <f t="shared" si="217"/>
        <v>27.106653039492286</v>
      </c>
      <c r="G295" s="55">
        <f t="shared" si="217"/>
        <v>3.0295398977991113</v>
      </c>
      <c r="H295" s="55"/>
      <c r="I295" s="55">
        <f t="shared" si="217"/>
        <v>-1.5756522093799816</v>
      </c>
      <c r="J295" s="1202" t="s">
        <v>192</v>
      </c>
      <c r="K295" s="1203"/>
      <c r="L295" s="55">
        <f t="shared" si="218"/>
        <v>-1.6228347349829164</v>
      </c>
      <c r="M295" s="55">
        <f t="shared" si="218"/>
        <v>73.431313940241552</v>
      </c>
      <c r="N295" s="55">
        <f t="shared" si="218"/>
        <v>-31.788007354573367</v>
      </c>
      <c r="O295" s="906" t="s">
        <v>238</v>
      </c>
      <c r="P295" s="55">
        <f t="shared" si="218"/>
        <v>1.729665969653098</v>
      </c>
      <c r="Q295" s="906" t="s">
        <v>238</v>
      </c>
      <c r="R295" s="55">
        <f t="shared" si="218"/>
        <v>-3.419972640218873</v>
      </c>
      <c r="S295" s="55">
        <f t="shared" si="218"/>
        <v>8.9880279948395554</v>
      </c>
    </row>
    <row r="296" spans="1:19" s="2" customFormat="1" ht="11.25" hidden="1" customHeight="1">
      <c r="A296" s="1202" t="s">
        <v>193</v>
      </c>
      <c r="B296" s="1203"/>
      <c r="C296" s="55">
        <f t="shared" si="217"/>
        <v>-16.251977482188522</v>
      </c>
      <c r="D296" s="55">
        <f t="shared" si="217"/>
        <v>30.536956322209619</v>
      </c>
      <c r="E296" s="55">
        <f t="shared" si="217"/>
        <v>6.1081503978557947</v>
      </c>
      <c r="F296" s="55">
        <f t="shared" si="217"/>
        <v>25.232931919589305</v>
      </c>
      <c r="G296" s="55">
        <f t="shared" si="217"/>
        <v>0.90554394793795723</v>
      </c>
      <c r="H296" s="55"/>
      <c r="I296" s="55">
        <f t="shared" si="217"/>
        <v>-2.830076719293146</v>
      </c>
      <c r="J296" s="1202" t="s">
        <v>193</v>
      </c>
      <c r="K296" s="1203"/>
      <c r="L296" s="55">
        <f t="shared" si="218"/>
        <v>-1.0882521452232083</v>
      </c>
      <c r="M296" s="55">
        <f t="shared" si="218"/>
        <v>73.785431192345044</v>
      </c>
      <c r="N296" s="55">
        <f t="shared" si="218"/>
        <v>-27.872270495675934</v>
      </c>
      <c r="O296" s="906" t="s">
        <v>238</v>
      </c>
      <c r="P296" s="55">
        <f t="shared" si="218"/>
        <v>0.66331359558209613</v>
      </c>
      <c r="Q296" s="906" t="s">
        <v>238</v>
      </c>
      <c r="R296" s="55">
        <f t="shared" si="218"/>
        <v>-1.3627855696007742</v>
      </c>
      <c r="S296" s="55">
        <f t="shared" si="218"/>
        <v>5.9254095503659983</v>
      </c>
    </row>
    <row r="297" spans="1:19" s="2" customFormat="1" ht="11.25" hidden="1" customHeight="1">
      <c r="A297" s="1202" t="s">
        <v>194</v>
      </c>
      <c r="B297" s="1203"/>
      <c r="C297" s="55">
        <f t="shared" si="217"/>
        <v>-16.185997485899378</v>
      </c>
      <c r="D297" s="55">
        <f t="shared" si="217"/>
        <v>25.964046735498144</v>
      </c>
      <c r="E297" s="55">
        <f t="shared" si="217"/>
        <v>5.2653246950228549</v>
      </c>
      <c r="F297" s="55">
        <f t="shared" si="217"/>
        <v>24.524507279984192</v>
      </c>
      <c r="G297" s="55">
        <f t="shared" si="217"/>
        <v>0.2781175425547957</v>
      </c>
      <c r="H297" s="55"/>
      <c r="I297" s="55">
        <f t="shared" si="217"/>
        <v>-4.2278321884068788</v>
      </c>
      <c r="J297" s="1202" t="s">
        <v>194</v>
      </c>
      <c r="K297" s="1203"/>
      <c r="L297" s="55">
        <f t="shared" si="218"/>
        <v>-0.94602357027935113</v>
      </c>
      <c r="M297" s="55">
        <f t="shared" si="218"/>
        <v>70.051890787368762</v>
      </c>
      <c r="N297" s="55">
        <f t="shared" si="218"/>
        <v>-25.246298501426665</v>
      </c>
      <c r="O297" s="906" t="s">
        <v>238</v>
      </c>
      <c r="P297" s="55">
        <f t="shared" si="218"/>
        <v>1.4103053200261115</v>
      </c>
      <c r="Q297" s="906" t="s">
        <v>238</v>
      </c>
      <c r="R297" s="55">
        <f t="shared" si="218"/>
        <v>-1.0326657407309057</v>
      </c>
      <c r="S297" s="55">
        <f t="shared" si="218"/>
        <v>4.4267714957707511</v>
      </c>
    </row>
    <row r="298" spans="1:19" s="2" customFormat="1" ht="11.25" hidden="1" customHeight="1">
      <c r="A298" s="1202" t="s">
        <v>195</v>
      </c>
      <c r="B298" s="1203"/>
      <c r="C298" s="55">
        <f t="shared" si="217"/>
        <v>-16.882776071947447</v>
      </c>
      <c r="D298" s="55">
        <f t="shared" si="217"/>
        <v>23.18297459859447</v>
      </c>
      <c r="E298" s="55">
        <f t="shared" si="217"/>
        <v>3.2589931232493115</v>
      </c>
      <c r="F298" s="55">
        <f t="shared" si="217"/>
        <v>23.76035714056141</v>
      </c>
      <c r="G298" s="55">
        <f t="shared" si="217"/>
        <v>-1.0514231354195545</v>
      </c>
      <c r="H298" s="55"/>
      <c r="I298" s="55">
        <f t="shared" si="217"/>
        <v>-6.1254226293442287</v>
      </c>
      <c r="J298" s="1202" t="s">
        <v>195</v>
      </c>
      <c r="K298" s="1203"/>
      <c r="L298" s="55">
        <f t="shared" si="218"/>
        <v>-2.1388335452797946E-2</v>
      </c>
      <c r="M298" s="55">
        <f t="shared" si="218"/>
        <v>68.49340866290018</v>
      </c>
      <c r="N298" s="55">
        <f t="shared" si="218"/>
        <v>-23.361334159820828</v>
      </c>
      <c r="O298" s="906" t="s">
        <v>238</v>
      </c>
      <c r="P298" s="55">
        <f t="shared" si="218"/>
        <v>-0.17803658110746312</v>
      </c>
      <c r="Q298" s="906" t="s">
        <v>238</v>
      </c>
      <c r="R298" s="55">
        <f t="shared" si="218"/>
        <v>-0.31114718614718129</v>
      </c>
      <c r="S298" s="55">
        <f t="shared" si="218"/>
        <v>3.2912415569227988</v>
      </c>
    </row>
    <row r="299" spans="1:19" s="2" customFormat="1" ht="11.25" hidden="1" customHeight="1">
      <c r="A299" s="1202" t="s">
        <v>196</v>
      </c>
      <c r="B299" s="1203"/>
      <c r="C299" s="55">
        <f t="shared" si="217"/>
        <v>-16.901349288197295</v>
      </c>
      <c r="D299" s="55">
        <f t="shared" si="217"/>
        <v>20.332395701051738</v>
      </c>
      <c r="E299" s="55">
        <f t="shared" si="217"/>
        <v>2.3336886325161572</v>
      </c>
      <c r="F299" s="55">
        <f t="shared" si="217"/>
        <v>22.554183025312028</v>
      </c>
      <c r="G299" s="55">
        <f t="shared" si="217"/>
        <v>-1.400035625163369</v>
      </c>
      <c r="H299" s="55"/>
      <c r="I299" s="55">
        <f t="shared" si="217"/>
        <v>-7.1192373194106437</v>
      </c>
      <c r="J299" s="1202" t="s">
        <v>196</v>
      </c>
      <c r="K299" s="1203"/>
      <c r="L299" s="55">
        <f t="shared" si="218"/>
        <v>0.3670555416210135</v>
      </c>
      <c r="M299" s="55">
        <f t="shared" si="218"/>
        <v>62.843419089552782</v>
      </c>
      <c r="N299" s="55">
        <f t="shared" si="218"/>
        <v>-22.279790560011463</v>
      </c>
      <c r="O299" s="906" t="s">
        <v>238</v>
      </c>
      <c r="P299" s="55">
        <f t="shared" si="218"/>
        <v>-1.4671354263039973</v>
      </c>
      <c r="Q299" s="906" t="s">
        <v>238</v>
      </c>
      <c r="R299" s="55">
        <f t="shared" si="218"/>
        <v>-3.1646544289762062</v>
      </c>
      <c r="S299" s="55">
        <f t="shared" si="218"/>
        <v>1.9301576879889382</v>
      </c>
    </row>
    <row r="300" spans="1:19" s="2" customFormat="1" ht="11.25" hidden="1" customHeight="1">
      <c r="A300" s="1202" t="s">
        <v>197</v>
      </c>
      <c r="B300" s="1203"/>
      <c r="C300" s="55">
        <f t="shared" si="217"/>
        <v>-16.381471900317194</v>
      </c>
      <c r="D300" s="55">
        <f t="shared" si="217"/>
        <v>17.705764553939659</v>
      </c>
      <c r="E300" s="55">
        <f t="shared" si="217"/>
        <v>2.0299384823929074</v>
      </c>
      <c r="F300" s="55">
        <f t="shared" si="217"/>
        <v>21.307794489437384</v>
      </c>
      <c r="G300" s="55">
        <f t="shared" si="217"/>
        <v>-1.633706558621256</v>
      </c>
      <c r="H300" s="55"/>
      <c r="I300" s="55">
        <f t="shared" si="217"/>
        <v>-7.6495471828742012</v>
      </c>
      <c r="J300" s="1202" t="s">
        <v>197</v>
      </c>
      <c r="K300" s="1203"/>
      <c r="L300" s="55">
        <f t="shared" si="218"/>
        <v>0.92954918243802354</v>
      </c>
      <c r="M300" s="55">
        <f t="shared" si="218"/>
        <v>60.175286026584104</v>
      </c>
      <c r="N300" s="55">
        <f t="shared" si="218"/>
        <v>-21.225171814817628</v>
      </c>
      <c r="O300" s="906" t="s">
        <v>238</v>
      </c>
      <c r="P300" s="55">
        <f t="shared" si="218"/>
        <v>-1.5519108440128946</v>
      </c>
      <c r="Q300" s="906" t="s">
        <v>238</v>
      </c>
      <c r="R300" s="55">
        <f t="shared" si="218"/>
        <v>-5.8017695330250376</v>
      </c>
      <c r="S300" s="55">
        <f t="shared" si="218"/>
        <v>2.4795122227365312</v>
      </c>
    </row>
    <row r="301" spans="1:19" s="2" customFormat="1" ht="11.25" hidden="1" customHeight="1">
      <c r="A301" s="1202" t="s">
        <v>198</v>
      </c>
      <c r="B301" s="1203"/>
      <c r="C301" s="55">
        <f t="shared" si="217"/>
        <v>-16.080560375228757</v>
      </c>
      <c r="D301" s="55">
        <f t="shared" si="217"/>
        <v>13.475404948770802</v>
      </c>
      <c r="E301" s="55">
        <f t="shared" si="217"/>
        <v>1.4289978581681453</v>
      </c>
      <c r="F301" s="55">
        <f t="shared" si="217"/>
        <v>19.842262212646929</v>
      </c>
      <c r="G301" s="55">
        <f t="shared" si="217"/>
        <v>-2.0369858557927785</v>
      </c>
      <c r="H301" s="55"/>
      <c r="I301" s="55">
        <f t="shared" si="217"/>
        <v>-7.6421232683824201</v>
      </c>
      <c r="J301" s="1202" t="s">
        <v>198</v>
      </c>
      <c r="K301" s="1203"/>
      <c r="L301" s="55">
        <f t="shared" si="218"/>
        <v>0.19520635117189045</v>
      </c>
      <c r="M301" s="55">
        <f t="shared" si="218"/>
        <v>51.986478368588848</v>
      </c>
      <c r="N301" s="55">
        <f t="shared" si="218"/>
        <v>-18.904363147731232</v>
      </c>
      <c r="O301" s="906" t="s">
        <v>238</v>
      </c>
      <c r="P301" s="55">
        <f t="shared" si="218"/>
        <v>-2.2713113199880866</v>
      </c>
      <c r="Q301" s="906" t="s">
        <v>238</v>
      </c>
      <c r="R301" s="55">
        <f t="shared" si="218"/>
        <v>-9.615538129946998</v>
      </c>
      <c r="S301" s="55">
        <f t="shared" si="218"/>
        <v>-5.4796245561875594</v>
      </c>
    </row>
    <row r="302" spans="1:19" s="2" customFormat="1" ht="11.25" hidden="1" customHeight="1">
      <c r="A302" s="1202" t="s">
        <v>199</v>
      </c>
      <c r="B302" s="1203"/>
      <c r="C302" s="55">
        <f t="shared" si="217"/>
        <v>-16.065777210406466</v>
      </c>
      <c r="D302" s="55">
        <f t="shared" si="217"/>
        <v>9.9586148038544451</v>
      </c>
      <c r="E302" s="55">
        <f t="shared" si="217"/>
        <v>0.9510137569422028</v>
      </c>
      <c r="F302" s="55">
        <f t="shared" si="217"/>
        <v>17.948573813888487</v>
      </c>
      <c r="G302" s="55">
        <f t="shared" si="217"/>
        <v>-2.1367136546422358</v>
      </c>
      <c r="H302" s="55"/>
      <c r="I302" s="55">
        <f t="shared" si="217"/>
        <v>-7.637575042624448</v>
      </c>
      <c r="J302" s="1202" t="s">
        <v>199</v>
      </c>
      <c r="K302" s="1203"/>
      <c r="L302" s="55">
        <f t="shared" si="218"/>
        <v>-0.55022822971591268</v>
      </c>
      <c r="M302" s="55">
        <f t="shared" si="218"/>
        <v>44.828978783482938</v>
      </c>
      <c r="N302" s="55">
        <f t="shared" si="218"/>
        <v>-16.495564970380144</v>
      </c>
      <c r="O302" s="906" t="s">
        <v>238</v>
      </c>
      <c r="P302" s="55">
        <f t="shared" si="218"/>
        <v>-2.3383092729447554</v>
      </c>
      <c r="Q302" s="906" t="s">
        <v>238</v>
      </c>
      <c r="R302" s="55">
        <f t="shared" si="218"/>
        <v>-11.721913509912866</v>
      </c>
      <c r="S302" s="55">
        <f t="shared" si="218"/>
        <v>-11.864285427895538</v>
      </c>
    </row>
    <row r="303" spans="1:19" s="2" customFormat="1" ht="11.25" hidden="1" customHeight="1">
      <c r="A303" s="50"/>
      <c r="B303" s="51"/>
      <c r="C303" s="55"/>
      <c r="D303" s="55"/>
      <c r="E303" s="55"/>
      <c r="F303" s="55"/>
      <c r="G303" s="55"/>
      <c r="H303" s="55"/>
      <c r="I303" s="55"/>
      <c r="J303" s="50"/>
      <c r="K303" s="51"/>
      <c r="L303" s="55"/>
      <c r="M303" s="55"/>
      <c r="N303" s="55"/>
      <c r="O303" s="55"/>
      <c r="P303" s="55"/>
      <c r="Q303" s="55"/>
      <c r="R303" s="55"/>
      <c r="S303" s="55"/>
    </row>
    <row r="304" spans="1:19" s="2" customFormat="1" ht="11.25" hidden="1" customHeight="1">
      <c r="A304" s="1071">
        <v>2009</v>
      </c>
      <c r="B304" s="45"/>
      <c r="C304" s="55"/>
      <c r="D304" s="55"/>
      <c r="E304" s="55"/>
      <c r="F304" s="55"/>
      <c r="G304" s="55"/>
      <c r="H304" s="55"/>
      <c r="I304" s="55"/>
      <c r="J304" s="1071">
        <v>2009</v>
      </c>
      <c r="K304" s="45"/>
      <c r="L304" s="55"/>
      <c r="M304" s="55"/>
      <c r="N304" s="55"/>
      <c r="O304" s="55"/>
      <c r="P304" s="55"/>
      <c r="Q304" s="55"/>
      <c r="R304" s="55"/>
      <c r="S304" s="55"/>
    </row>
    <row r="305" spans="1:19" s="2" customFormat="1" ht="11.25" hidden="1" customHeight="1">
      <c r="A305" s="1071"/>
      <c r="B305" s="45" t="s">
        <v>176</v>
      </c>
      <c r="C305" s="55">
        <f t="shared" ref="C305:I316" si="219">SUM(C94/C67*100-100)</f>
        <v>-10.960491590951136</v>
      </c>
      <c r="D305" s="55">
        <f t="shared" si="219"/>
        <v>-27.340053763440864</v>
      </c>
      <c r="E305" s="55">
        <f t="shared" si="219"/>
        <v>-10.15032147061487</v>
      </c>
      <c r="F305" s="55">
        <f t="shared" si="219"/>
        <v>-4.4217278699209146</v>
      </c>
      <c r="G305" s="55">
        <f t="shared" si="219"/>
        <v>-6.751679840566652</v>
      </c>
      <c r="H305" s="55"/>
      <c r="I305" s="55">
        <f t="shared" si="219"/>
        <v>-9.0349263031318969</v>
      </c>
      <c r="J305" s="1071"/>
      <c r="K305" s="45" t="s">
        <v>176</v>
      </c>
      <c r="L305" s="55">
        <f t="shared" ref="L305:R316" si="220">SUM(L94/L67*100-100)</f>
        <v>-3.2137391600067957</v>
      </c>
      <c r="M305" s="55">
        <f t="shared" si="220"/>
        <v>-15.246674882080498</v>
      </c>
      <c r="N305" s="55">
        <f t="shared" si="220"/>
        <v>27.72556018243111</v>
      </c>
      <c r="O305" s="55">
        <f t="shared" si="220"/>
        <v>-38.168993600930776</v>
      </c>
      <c r="P305" s="55">
        <f t="shared" si="220"/>
        <v>-5.9205963938973554</v>
      </c>
      <c r="Q305" s="906" t="s">
        <v>238</v>
      </c>
      <c r="R305" s="55">
        <f t="shared" si="220"/>
        <v>-73.325010403662091</v>
      </c>
      <c r="S305" s="906" t="s">
        <v>238</v>
      </c>
    </row>
    <row r="306" spans="1:19" s="2" customFormat="1" ht="11.25" hidden="1" customHeight="1">
      <c r="A306" s="1071"/>
      <c r="B306" s="45" t="s">
        <v>177</v>
      </c>
      <c r="C306" s="55">
        <f t="shared" si="219"/>
        <v>-20.81487893635439</v>
      </c>
      <c r="D306" s="55">
        <f t="shared" si="219"/>
        <v>-32.684144030322173</v>
      </c>
      <c r="E306" s="55">
        <f t="shared" si="219"/>
        <v>-14.185175982109229</v>
      </c>
      <c r="F306" s="55">
        <f t="shared" si="219"/>
        <v>-16.739578335356043</v>
      </c>
      <c r="G306" s="55">
        <f t="shared" si="219"/>
        <v>6.7936617391429337</v>
      </c>
      <c r="H306" s="55"/>
      <c r="I306" s="55">
        <f t="shared" si="219"/>
        <v>-17.984384226756774</v>
      </c>
      <c r="J306" s="1071"/>
      <c r="K306" s="45" t="s">
        <v>177</v>
      </c>
      <c r="L306" s="55">
        <f t="shared" si="220"/>
        <v>-12.866686029625313</v>
      </c>
      <c r="M306" s="55">
        <f t="shared" si="220"/>
        <v>-17.914239924950152</v>
      </c>
      <c r="N306" s="55">
        <f t="shared" si="220"/>
        <v>22.117663960922357</v>
      </c>
      <c r="O306" s="55">
        <f t="shared" si="220"/>
        <v>-37.456567060458653</v>
      </c>
      <c r="P306" s="55">
        <f t="shared" si="220"/>
        <v>-3.5015164047422047</v>
      </c>
      <c r="Q306" s="906" t="s">
        <v>238</v>
      </c>
      <c r="R306" s="55">
        <f t="shared" si="220"/>
        <v>-67.587715744267072</v>
      </c>
      <c r="S306" s="906" t="s">
        <v>238</v>
      </c>
    </row>
    <row r="307" spans="1:19" s="2" customFormat="1" ht="11.25" hidden="1" customHeight="1">
      <c r="A307" s="1071"/>
      <c r="B307" s="45" t="s">
        <v>178</v>
      </c>
      <c r="C307" s="55">
        <f t="shared" si="219"/>
        <v>-5.8577787923752851</v>
      </c>
      <c r="D307" s="55">
        <f t="shared" si="219"/>
        <v>-35.920927857611787</v>
      </c>
      <c r="E307" s="55">
        <f t="shared" si="219"/>
        <v>-1.8616819595055745</v>
      </c>
      <c r="F307" s="55">
        <f t="shared" si="219"/>
        <v>-12.119848112369141</v>
      </c>
      <c r="G307" s="55">
        <f t="shared" si="219"/>
        <v>-14.017518411068963</v>
      </c>
      <c r="H307" s="55"/>
      <c r="I307" s="55">
        <f t="shared" si="219"/>
        <v>-15.122921882020663</v>
      </c>
      <c r="J307" s="1071"/>
      <c r="K307" s="45" t="s">
        <v>178</v>
      </c>
      <c r="L307" s="55">
        <f t="shared" si="220"/>
        <v>-5.8112697727656553</v>
      </c>
      <c r="M307" s="55">
        <f t="shared" si="220"/>
        <v>1.0194106968300503</v>
      </c>
      <c r="N307" s="55">
        <f t="shared" si="220"/>
        <v>30.343895479801773</v>
      </c>
      <c r="O307" s="55">
        <f t="shared" si="220"/>
        <v>-38.394189352777232</v>
      </c>
      <c r="P307" s="55">
        <f t="shared" si="220"/>
        <v>-20.620099050763514</v>
      </c>
      <c r="Q307" s="906" t="s">
        <v>238</v>
      </c>
      <c r="R307" s="55">
        <f t="shared" si="220"/>
        <v>-61.683000515805759</v>
      </c>
      <c r="S307" s="906" t="s">
        <v>238</v>
      </c>
    </row>
    <row r="308" spans="1:19" s="2" customFormat="1" ht="11.25" hidden="1" customHeight="1">
      <c r="A308" s="1071"/>
      <c r="B308" s="45" t="s">
        <v>179</v>
      </c>
      <c r="C308" s="55">
        <f t="shared" si="219"/>
        <v>-5.4138606805629621</v>
      </c>
      <c r="D308" s="55">
        <f t="shared" si="219"/>
        <v>-28.04150645765553</v>
      </c>
      <c r="E308" s="55">
        <f t="shared" si="219"/>
        <v>-10.458741484258482</v>
      </c>
      <c r="F308" s="55">
        <f t="shared" si="219"/>
        <v>-9.2163097860887149</v>
      </c>
      <c r="G308" s="55">
        <f t="shared" si="219"/>
        <v>-11.454161899313505</v>
      </c>
      <c r="H308" s="55"/>
      <c r="I308" s="55">
        <f t="shared" si="219"/>
        <v>-9.0043628477038169</v>
      </c>
      <c r="J308" s="1071"/>
      <c r="K308" s="45" t="s">
        <v>179</v>
      </c>
      <c r="L308" s="55">
        <f t="shared" si="220"/>
        <v>3.49321018700563</v>
      </c>
      <c r="M308" s="55">
        <f t="shared" si="220"/>
        <v>-13.335903442958383</v>
      </c>
      <c r="N308" s="55">
        <f t="shared" si="220"/>
        <v>75.712947986720025</v>
      </c>
      <c r="O308" s="55">
        <f t="shared" si="220"/>
        <v>39.261796431675265</v>
      </c>
      <c r="P308" s="55">
        <f t="shared" si="220"/>
        <v>-11.498623967975973</v>
      </c>
      <c r="Q308" s="906" t="s">
        <v>238</v>
      </c>
      <c r="R308" s="55">
        <f t="shared" si="220"/>
        <v>-19.362155474603071</v>
      </c>
      <c r="S308" s="906" t="s">
        <v>238</v>
      </c>
    </row>
    <row r="309" spans="1:19" s="2" customFormat="1" ht="11.25" hidden="1" customHeight="1">
      <c r="A309" s="1071"/>
      <c r="B309" s="45" t="s">
        <v>180</v>
      </c>
      <c r="C309" s="55">
        <f t="shared" si="219"/>
        <v>-10.732103788823679</v>
      </c>
      <c r="D309" s="55">
        <f t="shared" si="219"/>
        <v>-32.841096092640754</v>
      </c>
      <c r="E309" s="55">
        <f t="shared" si="219"/>
        <v>-8.2898795534665055</v>
      </c>
      <c r="F309" s="55">
        <f t="shared" si="219"/>
        <v>-13.235225675537308</v>
      </c>
      <c r="G309" s="55">
        <f t="shared" si="219"/>
        <v>-18.337588216851898</v>
      </c>
      <c r="H309" s="55"/>
      <c r="I309" s="55">
        <f t="shared" si="219"/>
        <v>-18.109846172898486</v>
      </c>
      <c r="J309" s="1071"/>
      <c r="K309" s="45" t="s">
        <v>180</v>
      </c>
      <c r="L309" s="55">
        <f t="shared" si="220"/>
        <v>-18.658091492151229</v>
      </c>
      <c r="M309" s="55">
        <f t="shared" si="220"/>
        <v>-17.595439708595478</v>
      </c>
      <c r="N309" s="55">
        <f t="shared" si="220"/>
        <v>56.389319635588322</v>
      </c>
      <c r="O309" s="55">
        <f t="shared" si="220"/>
        <v>8.3290322580645153</v>
      </c>
      <c r="P309" s="55">
        <f t="shared" si="220"/>
        <v>-21.802749957562369</v>
      </c>
      <c r="Q309" s="906" t="s">
        <v>238</v>
      </c>
      <c r="R309" s="55">
        <f t="shared" si="220"/>
        <v>8.2349446795871444</v>
      </c>
      <c r="S309" s="906" t="s">
        <v>238</v>
      </c>
    </row>
    <row r="310" spans="1:19" s="2" customFormat="1" ht="11.25" hidden="1" customHeight="1">
      <c r="A310" s="1071"/>
      <c r="B310" s="45" t="s">
        <v>181</v>
      </c>
      <c r="C310" s="55">
        <f t="shared" si="219"/>
        <v>1.0897642880206604</v>
      </c>
      <c r="D310" s="55">
        <f t="shared" si="219"/>
        <v>-28.894204365448601</v>
      </c>
      <c r="E310" s="55">
        <f t="shared" si="219"/>
        <v>-3.2756222162471715</v>
      </c>
      <c r="F310" s="55">
        <f t="shared" si="219"/>
        <v>-4.363234080852024</v>
      </c>
      <c r="G310" s="55">
        <f t="shared" si="219"/>
        <v>-13.395012067578449</v>
      </c>
      <c r="H310" s="55"/>
      <c r="I310" s="55">
        <f t="shared" si="219"/>
        <v>-17.082723098948478</v>
      </c>
      <c r="J310" s="1071"/>
      <c r="K310" s="45" t="s">
        <v>181</v>
      </c>
      <c r="L310" s="55">
        <f t="shared" si="220"/>
        <v>-16.961787756095021</v>
      </c>
      <c r="M310" s="55">
        <f t="shared" si="220"/>
        <v>-14.577434222764211</v>
      </c>
      <c r="N310" s="55">
        <f t="shared" si="220"/>
        <v>36.921146203723055</v>
      </c>
      <c r="O310" s="55">
        <f t="shared" si="220"/>
        <v>7.363636363636374</v>
      </c>
      <c r="P310" s="55">
        <f t="shared" si="220"/>
        <v>-15.918162197321351</v>
      </c>
      <c r="Q310" s="906" t="s">
        <v>238</v>
      </c>
      <c r="R310" s="55">
        <f t="shared" si="220"/>
        <v>3.1270990372415923</v>
      </c>
      <c r="S310" s="906" t="s">
        <v>238</v>
      </c>
    </row>
    <row r="311" spans="1:19" s="2" customFormat="1" ht="11.25" hidden="1" customHeight="1">
      <c r="A311" s="1071"/>
      <c r="B311" s="45" t="s">
        <v>182</v>
      </c>
      <c r="C311" s="55">
        <f t="shared" si="219"/>
        <v>-3.8663244541759241</v>
      </c>
      <c r="D311" s="55">
        <f t="shared" si="219"/>
        <v>-27.487042843912974</v>
      </c>
      <c r="E311" s="55">
        <f t="shared" si="219"/>
        <v>-8.282497585792683</v>
      </c>
      <c r="F311" s="55">
        <f t="shared" si="219"/>
        <v>-7.3007627293341528</v>
      </c>
      <c r="G311" s="55">
        <f t="shared" si="219"/>
        <v>-7.4114668817982192</v>
      </c>
      <c r="H311" s="55"/>
      <c r="I311" s="55">
        <f t="shared" si="219"/>
        <v>-14.911088706731533</v>
      </c>
      <c r="J311" s="1071"/>
      <c r="K311" s="45" t="s">
        <v>182</v>
      </c>
      <c r="L311" s="55">
        <f t="shared" si="220"/>
        <v>-18.542681101183447</v>
      </c>
      <c r="M311" s="55">
        <f t="shared" si="220"/>
        <v>-13.932862677233487</v>
      </c>
      <c r="N311" s="55">
        <f t="shared" si="220"/>
        <v>43.297538827429634</v>
      </c>
      <c r="O311" s="55">
        <f t="shared" si="220"/>
        <v>3.3305670816044142</v>
      </c>
      <c r="P311" s="55">
        <f t="shared" si="220"/>
        <v>-20.424153492621613</v>
      </c>
      <c r="Q311" s="906" t="s">
        <v>238</v>
      </c>
      <c r="R311" s="55">
        <f t="shared" si="220"/>
        <v>4.0777764232597917</v>
      </c>
      <c r="S311" s="906" t="s">
        <v>238</v>
      </c>
    </row>
    <row r="312" spans="1:19" s="2" customFormat="1" ht="11.25" hidden="1" customHeight="1">
      <c r="A312" s="1071"/>
      <c r="B312" s="45" t="s">
        <v>183</v>
      </c>
      <c r="C312" s="55">
        <f t="shared" si="219"/>
        <v>-11.579577643184493</v>
      </c>
      <c r="D312" s="55">
        <f t="shared" si="219"/>
        <v>-27.332551784850452</v>
      </c>
      <c r="E312" s="55">
        <f t="shared" si="219"/>
        <v>-14.587449593862289</v>
      </c>
      <c r="F312" s="55">
        <f t="shared" si="219"/>
        <v>-4.9483479220881748</v>
      </c>
      <c r="G312" s="55">
        <f t="shared" si="219"/>
        <v>-11.954128032798323</v>
      </c>
      <c r="H312" s="55"/>
      <c r="I312" s="55">
        <f t="shared" si="219"/>
        <v>-19.80815708706524</v>
      </c>
      <c r="J312" s="1071"/>
      <c r="K312" s="45" t="s">
        <v>183</v>
      </c>
      <c r="L312" s="55">
        <f t="shared" si="220"/>
        <v>-19.221414867743263</v>
      </c>
      <c r="M312" s="55">
        <f t="shared" si="220"/>
        <v>-12.053510399375057</v>
      </c>
      <c r="N312" s="55">
        <f t="shared" si="220"/>
        <v>39.563317231983262</v>
      </c>
      <c r="O312" s="55">
        <f t="shared" si="220"/>
        <v>18.08376193975019</v>
      </c>
      <c r="P312" s="55">
        <f t="shared" si="220"/>
        <v>-28.102314123227714</v>
      </c>
      <c r="Q312" s="906" t="s">
        <v>238</v>
      </c>
      <c r="R312" s="55">
        <f t="shared" si="220"/>
        <v>-10.238510762070987</v>
      </c>
      <c r="S312" s="906" t="s">
        <v>238</v>
      </c>
    </row>
    <row r="313" spans="1:19" s="2" customFormat="1" ht="11.25" hidden="1" customHeight="1">
      <c r="A313" s="1071"/>
      <c r="B313" s="45" t="s">
        <v>184</v>
      </c>
      <c r="C313" s="55">
        <f t="shared" si="219"/>
        <v>-8.7265809351664529</v>
      </c>
      <c r="D313" s="55">
        <f t="shared" si="219"/>
        <v>-30.289693819174474</v>
      </c>
      <c r="E313" s="55">
        <f t="shared" si="219"/>
        <v>-8.9599859798873354</v>
      </c>
      <c r="F313" s="55">
        <f t="shared" si="219"/>
        <v>-3.9564778582431614</v>
      </c>
      <c r="G313" s="55">
        <f t="shared" si="219"/>
        <v>-18.255618997136494</v>
      </c>
      <c r="H313" s="55"/>
      <c r="I313" s="55">
        <f t="shared" si="219"/>
        <v>-19.639668623823695</v>
      </c>
      <c r="J313" s="1071"/>
      <c r="K313" s="45" t="s">
        <v>184</v>
      </c>
      <c r="L313" s="55">
        <f t="shared" si="220"/>
        <v>-16.657547473447053</v>
      </c>
      <c r="M313" s="55">
        <f t="shared" si="220"/>
        <v>-23.003159264077311</v>
      </c>
      <c r="N313" s="55">
        <f t="shared" si="220"/>
        <v>49.912510936133003</v>
      </c>
      <c r="O313" s="55">
        <f t="shared" si="220"/>
        <v>-1.9491196077845245</v>
      </c>
      <c r="P313" s="55">
        <f t="shared" si="220"/>
        <v>-8.2733224222585733</v>
      </c>
      <c r="Q313" s="906" t="s">
        <v>238</v>
      </c>
      <c r="R313" s="55">
        <f t="shared" si="220"/>
        <v>12.28081696985619</v>
      </c>
      <c r="S313" s="906" t="s">
        <v>238</v>
      </c>
    </row>
    <row r="314" spans="1:19" s="2" customFormat="1" ht="11.25" hidden="1" customHeight="1">
      <c r="A314" s="1071"/>
      <c r="B314" s="45" t="s">
        <v>185</v>
      </c>
      <c r="C314" s="55">
        <f t="shared" si="219"/>
        <v>-8.4009689472084688</v>
      </c>
      <c r="D314" s="55">
        <f t="shared" si="219"/>
        <v>-24.010201195572449</v>
      </c>
      <c r="E314" s="55">
        <f t="shared" si="219"/>
        <v>-9.2999295338557886</v>
      </c>
      <c r="F314" s="55">
        <f t="shared" si="219"/>
        <v>-4.7387031210847255</v>
      </c>
      <c r="G314" s="55">
        <f t="shared" si="219"/>
        <v>-12.59688531649202</v>
      </c>
      <c r="H314" s="55"/>
      <c r="I314" s="55">
        <f t="shared" si="219"/>
        <v>-16.683427363684388</v>
      </c>
      <c r="J314" s="1071"/>
      <c r="K314" s="45" t="s">
        <v>185</v>
      </c>
      <c r="L314" s="55">
        <f t="shared" si="220"/>
        <v>-16.413776068315741</v>
      </c>
      <c r="M314" s="55">
        <f t="shared" si="220"/>
        <v>-7.469032243237649</v>
      </c>
      <c r="N314" s="55">
        <f t="shared" si="220"/>
        <v>39.191542543383406</v>
      </c>
      <c r="O314" s="55">
        <f t="shared" si="220"/>
        <v>-16.072592206438159</v>
      </c>
      <c r="P314" s="55">
        <f t="shared" si="220"/>
        <v>-15.612563346408223</v>
      </c>
      <c r="Q314" s="906" t="s">
        <v>238</v>
      </c>
      <c r="R314" s="55">
        <f t="shared" si="220"/>
        <v>31.631578947368411</v>
      </c>
      <c r="S314" s="906" t="s">
        <v>238</v>
      </c>
    </row>
    <row r="315" spans="1:19" s="2" customFormat="1" ht="11.25" hidden="1" customHeight="1">
      <c r="A315" s="1071"/>
      <c r="B315" s="45" t="s">
        <v>186</v>
      </c>
      <c r="C315" s="55">
        <f t="shared" si="219"/>
        <v>-4.0080435449743987</v>
      </c>
      <c r="D315" s="55">
        <f t="shared" si="219"/>
        <v>2.471916113296885</v>
      </c>
      <c r="E315" s="55">
        <f t="shared" si="219"/>
        <v>0.51622643811381863</v>
      </c>
      <c r="F315" s="55">
        <f t="shared" si="219"/>
        <v>8.9406270847231468</v>
      </c>
      <c r="G315" s="55">
        <f t="shared" si="219"/>
        <v>-7.6193936191294114</v>
      </c>
      <c r="H315" s="55"/>
      <c r="I315" s="55">
        <f t="shared" si="219"/>
        <v>-11.768033946251762</v>
      </c>
      <c r="J315" s="1071"/>
      <c r="K315" s="45" t="s">
        <v>186</v>
      </c>
      <c r="L315" s="55">
        <f t="shared" si="220"/>
        <v>4.7709470685971951</v>
      </c>
      <c r="M315" s="55">
        <f t="shared" si="220"/>
        <v>8.1241845114744109</v>
      </c>
      <c r="N315" s="55">
        <f t="shared" si="220"/>
        <v>9.1372804163955834</v>
      </c>
      <c r="O315" s="55">
        <f t="shared" si="220"/>
        <v>-27.815020425264493</v>
      </c>
      <c r="P315" s="55">
        <f t="shared" si="220"/>
        <v>20.463265596134718</v>
      </c>
      <c r="Q315" s="906" t="s">
        <v>238</v>
      </c>
      <c r="R315" s="55">
        <f t="shared" si="220"/>
        <v>57.174959871589067</v>
      </c>
      <c r="S315" s="906" t="s">
        <v>238</v>
      </c>
    </row>
    <row r="316" spans="1:19" s="2" customFormat="1" ht="11.25" hidden="1" customHeight="1">
      <c r="A316" s="1071"/>
      <c r="B316" s="45" t="s">
        <v>187</v>
      </c>
      <c r="C316" s="55">
        <f t="shared" si="219"/>
        <v>2.0697034205276168</v>
      </c>
      <c r="D316" s="55">
        <f t="shared" si="219"/>
        <v>0.52851891587665989</v>
      </c>
      <c r="E316" s="55">
        <f t="shared" si="219"/>
        <v>-0.16354008029904321</v>
      </c>
      <c r="F316" s="55">
        <f t="shared" si="219"/>
        <v>15.401195112524917</v>
      </c>
      <c r="G316" s="55">
        <f t="shared" si="219"/>
        <v>-8.6658891536940246</v>
      </c>
      <c r="H316" s="55"/>
      <c r="I316" s="55">
        <f t="shared" si="219"/>
        <v>-15.097171749091473</v>
      </c>
      <c r="J316" s="1071"/>
      <c r="K316" s="45" t="s">
        <v>187</v>
      </c>
      <c r="L316" s="55">
        <f t="shared" si="220"/>
        <v>-6.1258741258741196</v>
      </c>
      <c r="M316" s="55">
        <f t="shared" si="220"/>
        <v>7.5555555555555571</v>
      </c>
      <c r="N316" s="55">
        <f t="shared" si="220"/>
        <v>3.8926174496644279</v>
      </c>
      <c r="O316" s="55">
        <f t="shared" si="220"/>
        <v>-32.972343522561857</v>
      </c>
      <c r="P316" s="55">
        <f t="shared" si="220"/>
        <v>11.641058472044378</v>
      </c>
      <c r="Q316" s="906" t="s">
        <v>238</v>
      </c>
      <c r="R316" s="55">
        <f t="shared" si="220"/>
        <v>79.963991769547306</v>
      </c>
      <c r="S316" s="906" t="s">
        <v>238</v>
      </c>
    </row>
    <row r="317" spans="1:19" s="2" customFormat="1" ht="11.25" hidden="1" customHeight="1">
      <c r="A317" s="1071"/>
      <c r="B317" s="45"/>
      <c r="C317" s="55"/>
      <c r="D317" s="55"/>
      <c r="E317" s="55"/>
      <c r="F317" s="55"/>
      <c r="G317" s="55"/>
      <c r="H317" s="55"/>
      <c r="I317" s="55"/>
      <c r="J317" s="1071"/>
      <c r="K317" s="45"/>
      <c r="L317" s="55"/>
      <c r="M317" s="55"/>
      <c r="N317" s="55"/>
      <c r="O317" s="55"/>
      <c r="P317" s="55"/>
      <c r="Q317" s="55"/>
      <c r="R317" s="55"/>
      <c r="S317" s="55"/>
    </row>
    <row r="318" spans="1:19" s="2" customFormat="1" ht="11.25" hidden="1" customHeight="1">
      <c r="A318" s="1202" t="s">
        <v>188</v>
      </c>
      <c r="B318" s="1203"/>
      <c r="C318" s="55">
        <f t="shared" ref="C318:I329" si="221">SUM(C107/C80*100-100)</f>
        <v>-10.960491590951136</v>
      </c>
      <c r="D318" s="55">
        <f t="shared" si="221"/>
        <v>-27.340053763440864</v>
      </c>
      <c r="E318" s="55">
        <f t="shared" si="221"/>
        <v>-10.15032147061487</v>
      </c>
      <c r="F318" s="55">
        <f t="shared" si="221"/>
        <v>-4.4217278699209146</v>
      </c>
      <c r="G318" s="55">
        <f t="shared" si="221"/>
        <v>-6.751679840566652</v>
      </c>
      <c r="H318" s="55"/>
      <c r="I318" s="55">
        <f t="shared" si="221"/>
        <v>-9.0349263031318969</v>
      </c>
      <c r="J318" s="1202" t="s">
        <v>188</v>
      </c>
      <c r="K318" s="1203"/>
      <c r="L318" s="55">
        <f t="shared" ref="L318:R329" si="222">SUM(L107/L80*100-100)</f>
        <v>-3.2137391600067957</v>
      </c>
      <c r="M318" s="55">
        <f t="shared" si="222"/>
        <v>-15.246674882080498</v>
      </c>
      <c r="N318" s="55">
        <f t="shared" si="222"/>
        <v>27.72556018243111</v>
      </c>
      <c r="O318" s="55">
        <f t="shared" si="222"/>
        <v>-38.168993600930776</v>
      </c>
      <c r="P318" s="55">
        <f t="shared" si="222"/>
        <v>-5.9205963938973554</v>
      </c>
      <c r="Q318" s="906" t="s">
        <v>238</v>
      </c>
      <c r="R318" s="55">
        <f t="shared" si="222"/>
        <v>-73.325010403662091</v>
      </c>
      <c r="S318" s="906" t="s">
        <v>238</v>
      </c>
    </row>
    <row r="319" spans="1:19" s="2" customFormat="1" ht="11.25" hidden="1" customHeight="1">
      <c r="A319" s="1202" t="s">
        <v>189</v>
      </c>
      <c r="B319" s="1203"/>
      <c r="C319" s="55">
        <f t="shared" si="221"/>
        <v>-16.249988722177605</v>
      </c>
      <c r="D319" s="55">
        <f t="shared" si="221"/>
        <v>-30.094757408010423</v>
      </c>
      <c r="E319" s="55">
        <f t="shared" si="221"/>
        <v>-12.290645316280234</v>
      </c>
      <c r="F319" s="55">
        <f t="shared" si="221"/>
        <v>-11.179499090310841</v>
      </c>
      <c r="G319" s="55">
        <f t="shared" si="221"/>
        <v>-0.19809274911033015</v>
      </c>
      <c r="H319" s="55"/>
      <c r="I319" s="55">
        <f t="shared" si="221"/>
        <v>-13.74437855521316</v>
      </c>
      <c r="J319" s="1202" t="s">
        <v>189</v>
      </c>
      <c r="K319" s="1203"/>
      <c r="L319" s="55">
        <f t="shared" si="222"/>
        <v>-8.4201456881021386</v>
      </c>
      <c r="M319" s="55">
        <f t="shared" si="222"/>
        <v>-16.636126720416968</v>
      </c>
      <c r="N319" s="55">
        <f t="shared" si="222"/>
        <v>24.782780782931567</v>
      </c>
      <c r="O319" s="55">
        <f t="shared" si="222"/>
        <v>-37.804704711818637</v>
      </c>
      <c r="P319" s="55">
        <f t="shared" si="222"/>
        <v>-4.5730302564889911</v>
      </c>
      <c r="Q319" s="906" t="s">
        <v>238</v>
      </c>
      <c r="R319" s="55">
        <f t="shared" si="222"/>
        <v>-70.099758575137798</v>
      </c>
      <c r="S319" s="906" t="s">
        <v>238</v>
      </c>
    </row>
    <row r="320" spans="1:19" s="2" customFormat="1" ht="11.25" hidden="1" customHeight="1">
      <c r="A320" s="1202" t="s">
        <v>190</v>
      </c>
      <c r="B320" s="1203"/>
      <c r="C320" s="55">
        <f t="shared" si="221"/>
        <v>-12.38214727731534</v>
      </c>
      <c r="D320" s="55">
        <f t="shared" si="221"/>
        <v>-32.431372931436314</v>
      </c>
      <c r="E320" s="55">
        <f t="shared" si="221"/>
        <v>-8.5439046251672153</v>
      </c>
      <c r="F320" s="55">
        <f t="shared" si="221"/>
        <v>-11.557032176749701</v>
      </c>
      <c r="G320" s="55">
        <f t="shared" si="221"/>
        <v>-6.1093963789098638</v>
      </c>
      <c r="H320" s="55"/>
      <c r="I320" s="55">
        <f t="shared" si="221"/>
        <v>-14.298617777915396</v>
      </c>
      <c r="J320" s="1202" t="s">
        <v>190</v>
      </c>
      <c r="K320" s="1203"/>
      <c r="L320" s="55">
        <f t="shared" si="222"/>
        <v>-7.445570649507232</v>
      </c>
      <c r="M320" s="55">
        <f t="shared" si="222"/>
        <v>-10.132458847736615</v>
      </c>
      <c r="N320" s="55">
        <f t="shared" si="222"/>
        <v>26.926996479525684</v>
      </c>
      <c r="O320" s="55">
        <f t="shared" si="222"/>
        <v>-38.032786885245905</v>
      </c>
      <c r="P320" s="55">
        <f t="shared" si="222"/>
        <v>-11.420269437351408</v>
      </c>
      <c r="Q320" s="906" t="s">
        <v>238</v>
      </c>
      <c r="R320" s="55">
        <f t="shared" si="222"/>
        <v>-66.88435986938407</v>
      </c>
      <c r="S320" s="906" t="s">
        <v>238</v>
      </c>
    </row>
    <row r="321" spans="1:19" s="2" customFormat="1" ht="11.25" hidden="1" customHeight="1">
      <c r="A321" s="1202" t="s">
        <v>191</v>
      </c>
      <c r="B321" s="1203"/>
      <c r="C321" s="55">
        <f t="shared" si="221"/>
        <v>-10.400393989631425</v>
      </c>
      <c r="D321" s="55">
        <f t="shared" si="221"/>
        <v>-31.186914385930592</v>
      </c>
      <c r="E321" s="55">
        <f t="shared" si="221"/>
        <v>-9.096354131331907</v>
      </c>
      <c r="F321" s="55">
        <f t="shared" si="221"/>
        <v>-10.856667824867117</v>
      </c>
      <c r="G321" s="55">
        <f t="shared" si="221"/>
        <v>-7.7552795578163938</v>
      </c>
      <c r="H321" s="55"/>
      <c r="I321" s="55">
        <f t="shared" si="221"/>
        <v>-12.760939308263602</v>
      </c>
      <c r="J321" s="1202" t="s">
        <v>191</v>
      </c>
      <c r="K321" s="1203"/>
      <c r="L321" s="55">
        <f t="shared" si="222"/>
        <v>-4.8786506727323484</v>
      </c>
      <c r="M321" s="55">
        <f t="shared" si="222"/>
        <v>-11.101443295270045</v>
      </c>
      <c r="N321" s="55">
        <f t="shared" si="222"/>
        <v>41.066508762839959</v>
      </c>
      <c r="O321" s="55">
        <f t="shared" si="222"/>
        <v>-24.456297254099113</v>
      </c>
      <c r="P321" s="55">
        <f t="shared" si="222"/>
        <v>-11.444208337792176</v>
      </c>
      <c r="Q321" s="906" t="s">
        <v>238</v>
      </c>
      <c r="R321" s="55">
        <f t="shared" si="222"/>
        <v>-53.076508297885091</v>
      </c>
      <c r="S321" s="906" t="s">
        <v>238</v>
      </c>
    </row>
    <row r="322" spans="1:19" s="2" customFormat="1" ht="11.25" hidden="1" customHeight="1">
      <c r="A322" s="1202" t="s">
        <v>192</v>
      </c>
      <c r="B322" s="1203"/>
      <c r="C322" s="55">
        <f t="shared" si="221"/>
        <v>-10.49457072282965</v>
      </c>
      <c r="D322" s="55">
        <f t="shared" si="221"/>
        <v>-31.589675062162755</v>
      </c>
      <c r="E322" s="55">
        <f t="shared" si="221"/>
        <v>-8.9023702654679653</v>
      </c>
      <c r="F322" s="55">
        <f t="shared" si="221"/>
        <v>-11.471850007944511</v>
      </c>
      <c r="G322" s="55">
        <f t="shared" si="221"/>
        <v>-10.938471339295845</v>
      </c>
      <c r="H322" s="55"/>
      <c r="I322" s="55">
        <f t="shared" si="221"/>
        <v>-14.327080219942459</v>
      </c>
      <c r="J322" s="1202" t="s">
        <v>192</v>
      </c>
      <c r="K322" s="1203"/>
      <c r="L322" s="55">
        <f t="shared" si="222"/>
        <v>-8.0812531398499488</v>
      </c>
      <c r="M322" s="55">
        <f t="shared" si="222"/>
        <v>-12.887050514116225</v>
      </c>
      <c r="N322" s="55">
        <f t="shared" si="222"/>
        <v>44.94949805053264</v>
      </c>
      <c r="O322" s="55">
        <f t="shared" si="222"/>
        <v>-17.317337004621905</v>
      </c>
      <c r="P322" s="55">
        <f t="shared" si="222"/>
        <v>-14.660370198591707</v>
      </c>
      <c r="Q322" s="906" t="s">
        <v>238</v>
      </c>
      <c r="R322" s="55">
        <f t="shared" si="222"/>
        <v>-40.081838212149826</v>
      </c>
      <c r="S322" s="906" t="s">
        <v>238</v>
      </c>
    </row>
    <row r="323" spans="1:19" s="2" customFormat="1" ht="11.25" hidden="1" customHeight="1">
      <c r="A323" s="1202" t="s">
        <v>193</v>
      </c>
      <c r="B323" s="1203"/>
      <c r="C323" s="55">
        <f t="shared" si="221"/>
        <v>-7.9066779374471565</v>
      </c>
      <c r="D323" s="55">
        <f t="shared" si="221"/>
        <v>-31.080451885356581</v>
      </c>
      <c r="E323" s="55">
        <f t="shared" si="221"/>
        <v>-7.7703548913241463</v>
      </c>
      <c r="F323" s="55">
        <f t="shared" si="221"/>
        <v>-10.019423575700245</v>
      </c>
      <c r="G323" s="55">
        <f t="shared" si="221"/>
        <v>-11.500480176217991</v>
      </c>
      <c r="H323" s="55"/>
      <c r="I323" s="55">
        <f t="shared" si="221"/>
        <v>-14.986831193032842</v>
      </c>
      <c r="J323" s="1202" t="s">
        <v>193</v>
      </c>
      <c r="K323" s="1203"/>
      <c r="L323" s="55">
        <f t="shared" si="222"/>
        <v>-9.7825182344462149</v>
      </c>
      <c r="M323" s="55">
        <f t="shared" si="222"/>
        <v>-13.291646466345441</v>
      </c>
      <c r="N323" s="55">
        <f t="shared" si="222"/>
        <v>43.127566156402025</v>
      </c>
      <c r="O323" s="55">
        <f t="shared" si="222"/>
        <v>-12.672924055974363</v>
      </c>
      <c r="P323" s="55">
        <f t="shared" si="222"/>
        <v>-14.990947307892554</v>
      </c>
      <c r="Q323" s="906" t="s">
        <v>238</v>
      </c>
      <c r="R323" s="55">
        <f t="shared" si="222"/>
        <v>-32.556960709133193</v>
      </c>
      <c r="S323" s="906" t="s">
        <v>238</v>
      </c>
    </row>
    <row r="324" spans="1:19" s="2" customFormat="1" ht="11.25" hidden="1" customHeight="1">
      <c r="A324" s="1202" t="s">
        <v>194</v>
      </c>
      <c r="B324" s="1203"/>
      <c r="C324" s="55">
        <f t="shared" si="221"/>
        <v>-7.1426939355968386</v>
      </c>
      <c r="D324" s="55">
        <f t="shared" si="221"/>
        <v>-30.454092653677606</v>
      </c>
      <c r="E324" s="55">
        <f t="shared" si="221"/>
        <v>-7.8556088457078488</v>
      </c>
      <c r="F324" s="55">
        <f t="shared" si="221"/>
        <v>-9.50691800827272</v>
      </c>
      <c r="G324" s="55">
        <f t="shared" si="221"/>
        <v>-10.639337462475666</v>
      </c>
      <c r="H324" s="55"/>
      <c r="I324" s="55">
        <f t="shared" si="221"/>
        <v>-14.970745535028556</v>
      </c>
      <c r="J324" s="1202" t="s">
        <v>194</v>
      </c>
      <c r="K324" s="1203"/>
      <c r="L324" s="55">
        <f t="shared" si="222"/>
        <v>-11.310367951804594</v>
      </c>
      <c r="M324" s="55">
        <f t="shared" si="222"/>
        <v>-13.420529421762666</v>
      </c>
      <c r="N324" s="55">
        <f t="shared" si="222"/>
        <v>43.163008073575099</v>
      </c>
      <c r="O324" s="55">
        <f t="shared" si="222"/>
        <v>-9.9377824845401932</v>
      </c>
      <c r="P324" s="55">
        <f t="shared" si="222"/>
        <v>-16.181663733996729</v>
      </c>
      <c r="Q324" s="906" t="s">
        <v>238</v>
      </c>
      <c r="R324" s="55">
        <f t="shared" si="222"/>
        <v>-26.11816380095344</v>
      </c>
      <c r="S324" s="906" t="s">
        <v>238</v>
      </c>
    </row>
    <row r="325" spans="1:19" s="2" customFormat="1" ht="11.25" hidden="1" customHeight="1">
      <c r="A325" s="1202" t="s">
        <v>195</v>
      </c>
      <c r="B325" s="1203"/>
      <c r="C325" s="55">
        <f t="shared" si="221"/>
        <v>-7.8773448927515091</v>
      </c>
      <c r="D325" s="55">
        <f t="shared" si="221"/>
        <v>-30.017845396740313</v>
      </c>
      <c r="E325" s="55">
        <f t="shared" si="221"/>
        <v>-8.8320993551468661</v>
      </c>
      <c r="F325" s="55">
        <f t="shared" si="221"/>
        <v>-8.7563024991852245</v>
      </c>
      <c r="G325" s="55">
        <f t="shared" si="221"/>
        <v>-10.844250579862816</v>
      </c>
      <c r="H325" s="55"/>
      <c r="I325" s="55">
        <f t="shared" si="221"/>
        <v>-15.727776948909437</v>
      </c>
      <c r="J325" s="1202" t="s">
        <v>195</v>
      </c>
      <c r="K325" s="1203"/>
      <c r="L325" s="55">
        <f t="shared" si="222"/>
        <v>-12.528107262195704</v>
      </c>
      <c r="M325" s="55">
        <f t="shared" si="222"/>
        <v>-13.190422027758245</v>
      </c>
      <c r="N325" s="55">
        <f t="shared" si="222"/>
        <v>42.532554060503145</v>
      </c>
      <c r="O325" s="55">
        <f t="shared" si="222"/>
        <v>-6.0547932931771271</v>
      </c>
      <c r="P325" s="55">
        <f t="shared" si="222"/>
        <v>-18.422699256529384</v>
      </c>
      <c r="Q325" s="906" t="s">
        <v>238</v>
      </c>
      <c r="R325" s="55">
        <f t="shared" si="222"/>
        <v>-23.648618084769524</v>
      </c>
      <c r="S325" s="906" t="s">
        <v>238</v>
      </c>
    </row>
    <row r="326" spans="1:19" s="2" customFormat="1" ht="11.25" hidden="1" customHeight="1">
      <c r="A326" s="1202" t="s">
        <v>196</v>
      </c>
      <c r="B326" s="1203"/>
      <c r="C326" s="55">
        <f t="shared" si="221"/>
        <v>-8.0049226765206498</v>
      </c>
      <c r="D326" s="55">
        <f t="shared" si="221"/>
        <v>-30.050223378953376</v>
      </c>
      <c r="E326" s="55">
        <f t="shared" si="221"/>
        <v>-8.8499836373046321</v>
      </c>
      <c r="F326" s="55">
        <f t="shared" si="221"/>
        <v>-8.1423645515437499</v>
      </c>
      <c r="G326" s="55">
        <f t="shared" si="221"/>
        <v>-11.930155717901243</v>
      </c>
      <c r="H326" s="55"/>
      <c r="I326" s="55">
        <f t="shared" si="221"/>
        <v>-16.275224442383376</v>
      </c>
      <c r="J326" s="1202" t="s">
        <v>196</v>
      </c>
      <c r="K326" s="1203"/>
      <c r="L326" s="55">
        <f t="shared" si="222"/>
        <v>-13.049458642919703</v>
      </c>
      <c r="M326" s="55">
        <f t="shared" si="222"/>
        <v>-14.665314741570015</v>
      </c>
      <c r="N326" s="55">
        <f t="shared" si="222"/>
        <v>43.448403155146138</v>
      </c>
      <c r="O326" s="55">
        <f t="shared" si="222"/>
        <v>-5.5625250903251811</v>
      </c>
      <c r="P326" s="55">
        <f t="shared" si="222"/>
        <v>-16.869968743088208</v>
      </c>
      <c r="Q326" s="906" t="s">
        <v>238</v>
      </c>
      <c r="R326" s="55">
        <f t="shared" si="222"/>
        <v>-19.298357214420875</v>
      </c>
      <c r="S326" s="906" t="s">
        <v>238</v>
      </c>
    </row>
    <row r="327" spans="1:19" s="2" customFormat="1" ht="11.25" hidden="1" customHeight="1">
      <c r="A327" s="1202" t="s">
        <v>197</v>
      </c>
      <c r="B327" s="1203"/>
      <c r="C327" s="55">
        <f t="shared" si="221"/>
        <v>-8.0550777644015028</v>
      </c>
      <c r="D327" s="55">
        <f t="shared" si="221"/>
        <v>-29.442270984078931</v>
      </c>
      <c r="E327" s="55">
        <f t="shared" si="221"/>
        <v>-8.9035110559586741</v>
      </c>
      <c r="F327" s="55">
        <f t="shared" si="221"/>
        <v>-7.772224666846995</v>
      </c>
      <c r="G327" s="55">
        <f t="shared" si="221"/>
        <v>-12.012626258890108</v>
      </c>
      <c r="H327" s="55"/>
      <c r="I327" s="55">
        <f t="shared" si="221"/>
        <v>-16.322847751257257</v>
      </c>
      <c r="J327" s="1202" t="s">
        <v>197</v>
      </c>
      <c r="K327" s="1203"/>
      <c r="L327" s="55">
        <f t="shared" si="222"/>
        <v>-13.396870280049626</v>
      </c>
      <c r="M327" s="55">
        <f t="shared" si="222"/>
        <v>-13.885450574191637</v>
      </c>
      <c r="N327" s="55">
        <f t="shared" si="222"/>
        <v>42.950412609084367</v>
      </c>
      <c r="O327" s="55">
        <f t="shared" si="222"/>
        <v>-6.6041513284509534</v>
      </c>
      <c r="P327" s="55">
        <f t="shared" si="222"/>
        <v>-16.710009688440152</v>
      </c>
      <c r="Q327" s="906" t="s">
        <v>238</v>
      </c>
      <c r="R327" s="55">
        <f t="shared" si="222"/>
        <v>-13.806557795717978</v>
      </c>
      <c r="S327" s="906" t="s">
        <v>238</v>
      </c>
    </row>
    <row r="328" spans="1:19" s="2" customFormat="1" ht="11.25" hidden="1" customHeight="1">
      <c r="A328" s="1202" t="s">
        <v>198</v>
      </c>
      <c r="B328" s="1203"/>
      <c r="C328" s="55">
        <f t="shared" si="221"/>
        <v>-7.7900199773938539</v>
      </c>
      <c r="D328" s="55">
        <f t="shared" si="221"/>
        <v>-27.801263080036861</v>
      </c>
      <c r="E328" s="55">
        <f t="shared" si="221"/>
        <v>-8.1792973261342325</v>
      </c>
      <c r="F328" s="55">
        <f t="shared" si="221"/>
        <v>-6.5969153282178752</v>
      </c>
      <c r="G328" s="55">
        <f t="shared" si="221"/>
        <v>-11.736008096380218</v>
      </c>
      <c r="H328" s="55"/>
      <c r="I328" s="55">
        <f t="shared" si="221"/>
        <v>-16.066038877635549</v>
      </c>
      <c r="J328" s="1202" t="s">
        <v>198</v>
      </c>
      <c r="K328" s="1203"/>
      <c r="L328" s="55">
        <f t="shared" si="222"/>
        <v>-12.345791328438921</v>
      </c>
      <c r="M328" s="55">
        <f t="shared" si="222"/>
        <v>-12.54411465483571</v>
      </c>
      <c r="N328" s="55">
        <f t="shared" si="222"/>
        <v>40.098936020787988</v>
      </c>
      <c r="O328" s="55">
        <f t="shared" si="222"/>
        <v>-7.835986592776905</v>
      </c>
      <c r="P328" s="55">
        <f t="shared" si="222"/>
        <v>-14.8973765539033</v>
      </c>
      <c r="Q328" s="906" t="s">
        <v>238</v>
      </c>
      <c r="R328" s="55">
        <f t="shared" si="222"/>
        <v>-10.802217511821283</v>
      </c>
      <c r="S328" s="906" t="s">
        <v>238</v>
      </c>
    </row>
    <row r="329" spans="1:19" s="2" customFormat="1" ht="11.25" hidden="1" customHeight="1">
      <c r="A329" s="1202" t="s">
        <v>199</v>
      </c>
      <c r="B329" s="1203"/>
      <c r="C329" s="55">
        <f t="shared" si="221"/>
        <v>-7.3433113171342654</v>
      </c>
      <c r="D329" s="55">
        <f t="shared" si="221"/>
        <v>-26.399719473124577</v>
      </c>
      <c r="E329" s="55">
        <f t="shared" si="221"/>
        <v>-7.6706794675123575</v>
      </c>
      <c r="F329" s="55">
        <f t="shared" si="221"/>
        <v>-5.2908054295447755</v>
      </c>
      <c r="G329" s="55">
        <f t="shared" si="221"/>
        <v>-11.576834500599418</v>
      </c>
      <c r="H329" s="55"/>
      <c r="I329" s="55">
        <f t="shared" si="221"/>
        <v>-16.022101426883737</v>
      </c>
      <c r="J329" s="1202" t="s">
        <v>199</v>
      </c>
      <c r="K329" s="1203"/>
      <c r="L329" s="55">
        <f t="shared" si="222"/>
        <v>-11.986168996362707</v>
      </c>
      <c r="M329" s="55">
        <f t="shared" si="222"/>
        <v>-11.615980226599945</v>
      </c>
      <c r="N329" s="55">
        <f t="shared" si="222"/>
        <v>36.96282308793289</v>
      </c>
      <c r="O329" s="55">
        <f t="shared" si="222"/>
        <v>-9.0838928987463703</v>
      </c>
      <c r="P329" s="55">
        <f t="shared" si="222"/>
        <v>-14.062751677852347</v>
      </c>
      <c r="Q329" s="906" t="s">
        <v>238</v>
      </c>
      <c r="R329" s="55">
        <f t="shared" si="222"/>
        <v>-8.4663754302356438</v>
      </c>
      <c r="S329" s="906" t="s">
        <v>238</v>
      </c>
    </row>
    <row r="330" spans="1:19" s="2" customFormat="1" ht="8.1" hidden="1" customHeight="1">
      <c r="A330" s="50"/>
      <c r="B330" s="51"/>
      <c r="C330" s="55"/>
      <c r="D330" s="55"/>
      <c r="E330" s="55"/>
      <c r="F330" s="55"/>
      <c r="G330" s="55"/>
      <c r="H330" s="55"/>
      <c r="I330" s="55"/>
      <c r="J330" s="50"/>
      <c r="K330" s="51"/>
      <c r="L330" s="55"/>
      <c r="M330" s="55"/>
      <c r="N330" s="55"/>
      <c r="O330" s="55"/>
      <c r="P330" s="55"/>
      <c r="Q330" s="55"/>
      <c r="R330" s="55"/>
      <c r="S330" s="55"/>
    </row>
    <row r="331" spans="1:19" s="2" customFormat="1" ht="11.25" hidden="1" customHeight="1">
      <c r="A331" s="1071">
        <v>2010</v>
      </c>
      <c r="B331" s="45"/>
      <c r="C331" s="55"/>
      <c r="D331" s="55"/>
      <c r="E331" s="55"/>
      <c r="F331" s="55"/>
      <c r="G331" s="55"/>
      <c r="H331" s="55"/>
      <c r="I331" s="55"/>
      <c r="J331" s="1071">
        <v>2010</v>
      </c>
      <c r="K331" s="45"/>
      <c r="L331" s="55"/>
      <c r="M331" s="55"/>
      <c r="N331" s="55"/>
      <c r="O331" s="55"/>
      <c r="P331" s="55"/>
      <c r="Q331" s="55"/>
      <c r="R331" s="55"/>
      <c r="S331" s="55"/>
    </row>
    <row r="332" spans="1:19" s="2" customFormat="1" ht="11.25" hidden="1" customHeight="1">
      <c r="A332" s="1071"/>
      <c r="B332" s="45" t="s">
        <v>176</v>
      </c>
      <c r="C332" s="55">
        <f t="shared" ref="C332:I343" si="223">SUM(C121/C94*100-100)</f>
        <v>-2.3175693411497065</v>
      </c>
      <c r="D332" s="55">
        <f t="shared" si="223"/>
        <v>-5.6558574890397466</v>
      </c>
      <c r="E332" s="55">
        <f t="shared" si="223"/>
        <v>3.4458431178883302</v>
      </c>
      <c r="F332" s="55">
        <f t="shared" si="223"/>
        <v>30.347240915208602</v>
      </c>
      <c r="G332" s="55">
        <f t="shared" si="223"/>
        <v>-7.4311542404944504</v>
      </c>
      <c r="H332" s="55"/>
      <c r="I332" s="55">
        <f t="shared" si="223"/>
        <v>-10.104550552796027</v>
      </c>
      <c r="J332" s="1071"/>
      <c r="K332" s="45" t="s">
        <v>176</v>
      </c>
      <c r="L332" s="55">
        <f t="shared" ref="L332:R343" si="224">SUM(L121/L94*100-100)</f>
        <v>-20.329284208412815</v>
      </c>
      <c r="M332" s="55">
        <f t="shared" si="224"/>
        <v>2.5520180496365015</v>
      </c>
      <c r="N332" s="55">
        <f t="shared" si="224"/>
        <v>3.8967894181208322</v>
      </c>
      <c r="O332" s="55">
        <f t="shared" si="224"/>
        <v>-43.125955545101725</v>
      </c>
      <c r="P332" s="55">
        <f t="shared" si="224"/>
        <v>-2.1284437482723746</v>
      </c>
      <c r="Q332" s="906" t="s">
        <v>238</v>
      </c>
      <c r="R332" s="55">
        <f t="shared" si="224"/>
        <v>140.99063962558503</v>
      </c>
      <c r="S332" s="906" t="s">
        <v>238</v>
      </c>
    </row>
    <row r="333" spans="1:19" s="2" customFormat="1" ht="11.25" hidden="1" customHeight="1">
      <c r="A333" s="1071"/>
      <c r="B333" s="45" t="s">
        <v>177</v>
      </c>
      <c r="C333" s="55">
        <f t="shared" si="223"/>
        <v>-5.0466992146041179</v>
      </c>
      <c r="D333" s="55">
        <f t="shared" si="223"/>
        <v>1.3860605662484318</v>
      </c>
      <c r="E333" s="55">
        <f t="shared" si="223"/>
        <v>-0.43620399775826968</v>
      </c>
      <c r="F333" s="55">
        <f t="shared" si="223"/>
        <v>20.957627118644069</v>
      </c>
      <c r="G333" s="55">
        <f t="shared" si="223"/>
        <v>-8.5528262799644779</v>
      </c>
      <c r="H333" s="55"/>
      <c r="I333" s="55">
        <f t="shared" si="223"/>
        <v>-18.254000000000005</v>
      </c>
      <c r="J333" s="1071"/>
      <c r="K333" s="45" t="s">
        <v>177</v>
      </c>
      <c r="L333" s="55">
        <f t="shared" si="224"/>
        <v>-23.842857142857142</v>
      </c>
      <c r="M333" s="55">
        <f t="shared" si="224"/>
        <v>3.595238095238102</v>
      </c>
      <c r="N333" s="55">
        <f t="shared" si="224"/>
        <v>2.4794117647059011</v>
      </c>
      <c r="O333" s="55">
        <f t="shared" si="224"/>
        <v>-46.216666666666676</v>
      </c>
      <c r="P333" s="55">
        <f t="shared" si="224"/>
        <v>5.2000000000000028</v>
      </c>
      <c r="Q333" s="906" t="s">
        <v>238</v>
      </c>
      <c r="R333" s="55">
        <f t="shared" si="224"/>
        <v>93.15</v>
      </c>
      <c r="S333" s="906" t="s">
        <v>238</v>
      </c>
    </row>
    <row r="334" spans="1:19" s="2" customFormat="1" ht="11.25" hidden="1" customHeight="1">
      <c r="A334" s="1071"/>
      <c r="B334" s="45" t="s">
        <v>178</v>
      </c>
      <c r="C334" s="55">
        <f t="shared" si="223"/>
        <v>9.0513025695740907</v>
      </c>
      <c r="D334" s="55">
        <f t="shared" si="223"/>
        <v>3.9736205025461118</v>
      </c>
      <c r="E334" s="55">
        <f t="shared" si="223"/>
        <v>11.675617200479095</v>
      </c>
      <c r="F334" s="55">
        <f t="shared" si="223"/>
        <v>14.939192561267106</v>
      </c>
      <c r="G334" s="55">
        <f t="shared" si="223"/>
        <v>1.3810033632893237</v>
      </c>
      <c r="H334" s="55"/>
      <c r="I334" s="55">
        <f t="shared" si="223"/>
        <v>-2.9917567874158522</v>
      </c>
      <c r="J334" s="1071"/>
      <c r="K334" s="45" t="s">
        <v>178</v>
      </c>
      <c r="L334" s="55">
        <f t="shared" si="224"/>
        <v>-18.941748346481774</v>
      </c>
      <c r="M334" s="55">
        <f t="shared" si="224"/>
        <v>6.4521703068841703</v>
      </c>
      <c r="N334" s="55">
        <f t="shared" si="224"/>
        <v>8.7999446979123377</v>
      </c>
      <c r="O334" s="55">
        <f t="shared" si="224"/>
        <v>-36.983046200246775</v>
      </c>
      <c r="P334" s="55">
        <f t="shared" si="224"/>
        <v>17.118346656268272</v>
      </c>
      <c r="Q334" s="906" t="s">
        <v>238</v>
      </c>
      <c r="R334" s="55">
        <f t="shared" si="224"/>
        <v>93.057692307692292</v>
      </c>
      <c r="S334" s="906" t="s">
        <v>238</v>
      </c>
    </row>
    <row r="335" spans="1:19" s="2" customFormat="1" ht="11.25" hidden="1" customHeight="1">
      <c r="A335" s="1071"/>
      <c r="B335" s="45" t="s">
        <v>179</v>
      </c>
      <c r="C335" s="55">
        <f t="shared" si="223"/>
        <v>-21.792688807184618</v>
      </c>
      <c r="D335" s="55">
        <f t="shared" si="223"/>
        <v>-17.253639321801671</v>
      </c>
      <c r="E335" s="55">
        <f t="shared" si="223"/>
        <v>-12.827612080285121</v>
      </c>
      <c r="F335" s="55">
        <f t="shared" si="223"/>
        <v>-6.3240445193606689</v>
      </c>
      <c r="G335" s="55">
        <f t="shared" si="223"/>
        <v>-24.433160370691922</v>
      </c>
      <c r="H335" s="55"/>
      <c r="I335" s="55">
        <f t="shared" si="223"/>
        <v>-21.195870574378176</v>
      </c>
      <c r="J335" s="1071"/>
      <c r="K335" s="45" t="s">
        <v>179</v>
      </c>
      <c r="L335" s="55">
        <f t="shared" si="224"/>
        <v>-13.927545836094552</v>
      </c>
      <c r="M335" s="55">
        <f t="shared" si="224"/>
        <v>-18.542978373939235</v>
      </c>
      <c r="N335" s="55">
        <f t="shared" si="224"/>
        <v>-41.827753823296675</v>
      </c>
      <c r="O335" s="55">
        <f t="shared" si="224"/>
        <v>-47.32205131970192</v>
      </c>
      <c r="P335" s="55">
        <f t="shared" si="224"/>
        <v>-1.8205461638491727</v>
      </c>
      <c r="Q335" s="906" t="s">
        <v>238</v>
      </c>
      <c r="R335" s="55">
        <f t="shared" si="224"/>
        <v>-23.073644732355945</v>
      </c>
      <c r="S335" s="906" t="s">
        <v>238</v>
      </c>
    </row>
    <row r="336" spans="1:19" s="2" customFormat="1" ht="11.25" hidden="1" customHeight="1">
      <c r="A336" s="1071"/>
      <c r="B336" s="45" t="s">
        <v>180</v>
      </c>
      <c r="C336" s="55">
        <f t="shared" si="223"/>
        <v>1.4922723654750172</v>
      </c>
      <c r="D336" s="55">
        <f t="shared" si="223"/>
        <v>8.2794023520588667</v>
      </c>
      <c r="E336" s="55">
        <f t="shared" si="223"/>
        <v>10.028896140730211</v>
      </c>
      <c r="F336" s="55">
        <f t="shared" si="223"/>
        <v>16.137060956508691</v>
      </c>
      <c r="G336" s="55">
        <f t="shared" si="223"/>
        <v>-1.0303139519395756</v>
      </c>
      <c r="H336" s="55"/>
      <c r="I336" s="55">
        <f t="shared" si="223"/>
        <v>8.1684237815416623</v>
      </c>
      <c r="J336" s="1071"/>
      <c r="K336" s="45" t="s">
        <v>180</v>
      </c>
      <c r="L336" s="55">
        <f t="shared" si="224"/>
        <v>14.878787218749309</v>
      </c>
      <c r="M336" s="55">
        <f t="shared" si="224"/>
        <v>14.750710410746578</v>
      </c>
      <c r="N336" s="55">
        <f t="shared" si="224"/>
        <v>-21.969168796963359</v>
      </c>
      <c r="O336" s="55">
        <f t="shared" si="224"/>
        <v>-21.815258174021807</v>
      </c>
      <c r="P336" s="55">
        <f t="shared" si="224"/>
        <v>20.861372812920592</v>
      </c>
      <c r="Q336" s="906" t="s">
        <v>238</v>
      </c>
      <c r="R336" s="55">
        <f t="shared" si="224"/>
        <v>14.057354555433577</v>
      </c>
      <c r="S336" s="906" t="s">
        <v>238</v>
      </c>
    </row>
    <row r="337" spans="1:19" s="2" customFormat="1" ht="11.25" hidden="1" customHeight="1">
      <c r="A337" s="1071"/>
      <c r="B337" s="45" t="s">
        <v>181</v>
      </c>
      <c r="C337" s="55">
        <f t="shared" si="223"/>
        <v>0.81999121616225068</v>
      </c>
      <c r="D337" s="55">
        <f t="shared" si="223"/>
        <v>2.2788058291470179</v>
      </c>
      <c r="E337" s="55">
        <f t="shared" si="223"/>
        <v>8.8549535285657299</v>
      </c>
      <c r="F337" s="55">
        <f t="shared" si="223"/>
        <v>12.495833741790022</v>
      </c>
      <c r="G337" s="55">
        <f t="shared" si="223"/>
        <v>-3.9899315283999783</v>
      </c>
      <c r="H337" s="55"/>
      <c r="I337" s="55">
        <f t="shared" si="223"/>
        <v>6.0351671032785532</v>
      </c>
      <c r="J337" s="1071"/>
      <c r="K337" s="45" t="s">
        <v>181</v>
      </c>
      <c r="L337" s="55">
        <f t="shared" si="224"/>
        <v>15.500355752730925</v>
      </c>
      <c r="M337" s="55">
        <f t="shared" si="224"/>
        <v>4.7786111783208298</v>
      </c>
      <c r="N337" s="55">
        <f t="shared" si="224"/>
        <v>-20.139928508142134</v>
      </c>
      <c r="O337" s="55">
        <f t="shared" si="224"/>
        <v>-23.773638159751613</v>
      </c>
      <c r="P337" s="55">
        <f t="shared" si="224"/>
        <v>21.632265550828095</v>
      </c>
      <c r="Q337" s="906" t="s">
        <v>238</v>
      </c>
      <c r="R337" s="55">
        <f t="shared" si="224"/>
        <v>12.903459256042865</v>
      </c>
      <c r="S337" s="906" t="s">
        <v>238</v>
      </c>
    </row>
    <row r="338" spans="1:19" s="2" customFormat="1" ht="11.25" hidden="1" customHeight="1">
      <c r="A338" s="1071"/>
      <c r="B338" s="45" t="s">
        <v>182</v>
      </c>
      <c r="C338" s="55">
        <f t="shared" si="223"/>
        <v>-1.189602292724615</v>
      </c>
      <c r="D338" s="55">
        <f t="shared" si="223"/>
        <v>2.4243239004279502</v>
      </c>
      <c r="E338" s="55">
        <f t="shared" si="223"/>
        <v>10.057652058910378</v>
      </c>
      <c r="F338" s="55">
        <f t="shared" si="223"/>
        <v>8.1595075653125235</v>
      </c>
      <c r="G338" s="55">
        <f t="shared" si="223"/>
        <v>-9.7642025310370428</v>
      </c>
      <c r="H338" s="55"/>
      <c r="I338" s="55">
        <f t="shared" si="223"/>
        <v>7.3239001270735287</v>
      </c>
      <c r="J338" s="1071"/>
      <c r="K338" s="45" t="s">
        <v>182</v>
      </c>
      <c r="L338" s="55">
        <f t="shared" si="224"/>
        <v>12.081173102220831</v>
      </c>
      <c r="M338" s="55">
        <f t="shared" si="224"/>
        <v>8.2621212813599669</v>
      </c>
      <c r="N338" s="55">
        <f t="shared" si="224"/>
        <v>-21.422554159908472</v>
      </c>
      <c r="O338" s="55">
        <f t="shared" si="224"/>
        <v>-27.916688975745572</v>
      </c>
      <c r="P338" s="55">
        <f t="shared" si="224"/>
        <v>23.331709693132012</v>
      </c>
      <c r="Q338" s="906" t="s">
        <v>238</v>
      </c>
      <c r="R338" s="55">
        <f t="shared" si="224"/>
        <v>4.5915080527086474</v>
      </c>
      <c r="S338" s="906" t="s">
        <v>238</v>
      </c>
    </row>
    <row r="339" spans="1:19" s="2" customFormat="1" ht="11.25" hidden="1" customHeight="1">
      <c r="A339" s="1071"/>
      <c r="B339" s="45" t="s">
        <v>183</v>
      </c>
      <c r="C339" s="55">
        <f t="shared" si="223"/>
        <v>-3.4119203642159874</v>
      </c>
      <c r="D339" s="55">
        <f t="shared" si="223"/>
        <v>11.918412877379453</v>
      </c>
      <c r="E339" s="55">
        <f t="shared" si="223"/>
        <v>10.263521008630732</v>
      </c>
      <c r="F339" s="55">
        <f t="shared" si="223"/>
        <v>8.8098892437881204</v>
      </c>
      <c r="G339" s="55">
        <f t="shared" si="223"/>
        <v>3.2739146417939367</v>
      </c>
      <c r="H339" s="55"/>
      <c r="I339" s="55">
        <f t="shared" si="223"/>
        <v>18.706656516252806</v>
      </c>
      <c r="J339" s="1071"/>
      <c r="K339" s="45" t="s">
        <v>183</v>
      </c>
      <c r="L339" s="55">
        <f t="shared" si="224"/>
        <v>4.5985824621771769</v>
      </c>
      <c r="M339" s="55">
        <f t="shared" si="224"/>
        <v>10.208069637821154</v>
      </c>
      <c r="N339" s="55">
        <f t="shared" si="224"/>
        <v>-23.979106710447908</v>
      </c>
      <c r="O339" s="55">
        <f t="shared" si="224"/>
        <v>-23.186818656976442</v>
      </c>
      <c r="P339" s="55">
        <f t="shared" si="224"/>
        <v>31.322446599110577</v>
      </c>
      <c r="Q339" s="906" t="s">
        <v>238</v>
      </c>
      <c r="R339" s="55">
        <f t="shared" si="224"/>
        <v>10.265716137394691</v>
      </c>
      <c r="S339" s="906" t="s">
        <v>238</v>
      </c>
    </row>
    <row r="340" spans="1:19" s="2" customFormat="1" ht="11.25" hidden="1" customHeight="1">
      <c r="A340" s="1071"/>
      <c r="B340" s="45" t="s">
        <v>184</v>
      </c>
      <c r="C340" s="55">
        <f t="shared" si="223"/>
        <v>8.3183665752912361E-2</v>
      </c>
      <c r="D340" s="55">
        <f t="shared" si="223"/>
        <v>5.9359491315136239</v>
      </c>
      <c r="E340" s="55">
        <f t="shared" si="223"/>
        <v>9.525319322402396</v>
      </c>
      <c r="F340" s="55">
        <f t="shared" si="223"/>
        <v>13.612020094944</v>
      </c>
      <c r="G340" s="55">
        <f t="shared" si="223"/>
        <v>3.6284695301597338</v>
      </c>
      <c r="H340" s="55"/>
      <c r="I340" s="55">
        <f t="shared" si="223"/>
        <v>7.0602129874289119</v>
      </c>
      <c r="J340" s="1071"/>
      <c r="K340" s="45" t="s">
        <v>184</v>
      </c>
      <c r="L340" s="55">
        <f t="shared" si="224"/>
        <v>15.36040471914886</v>
      </c>
      <c r="M340" s="55">
        <f t="shared" si="224"/>
        <v>15.545954817532333</v>
      </c>
      <c r="N340" s="55">
        <f t="shared" si="224"/>
        <v>-22.934053107674359</v>
      </c>
      <c r="O340" s="55">
        <f t="shared" si="224"/>
        <v>-8.222811671087527</v>
      </c>
      <c r="P340" s="55">
        <f t="shared" si="224"/>
        <v>17.937966515002813</v>
      </c>
      <c r="Q340" s="906" t="s">
        <v>238</v>
      </c>
      <c r="R340" s="55">
        <f t="shared" si="224"/>
        <v>3.485991694449325</v>
      </c>
      <c r="S340" s="906" t="s">
        <v>238</v>
      </c>
    </row>
    <row r="341" spans="1:19" s="2" customFormat="1" ht="11.25" hidden="1" customHeight="1">
      <c r="A341" s="1071"/>
      <c r="B341" s="45" t="s">
        <v>185</v>
      </c>
      <c r="C341" s="55">
        <f t="shared" si="223"/>
        <v>5.5823099179803819</v>
      </c>
      <c r="D341" s="55">
        <f t="shared" si="223"/>
        <v>9.9793712977157156</v>
      </c>
      <c r="E341" s="55">
        <f t="shared" si="223"/>
        <v>12.596010664908803</v>
      </c>
      <c r="F341" s="55">
        <f t="shared" si="223"/>
        <v>16.663256856154703</v>
      </c>
      <c r="G341" s="55">
        <f t="shared" si="223"/>
        <v>-1.2234424715180268</v>
      </c>
      <c r="H341" s="55"/>
      <c r="I341" s="55">
        <f t="shared" si="223"/>
        <v>12.066037928847621</v>
      </c>
      <c r="J341" s="1071"/>
      <c r="K341" s="45" t="s">
        <v>185</v>
      </c>
      <c r="L341" s="55">
        <f t="shared" si="224"/>
        <v>23.558839050131922</v>
      </c>
      <c r="M341" s="55">
        <f t="shared" si="224"/>
        <v>19.414847378486442</v>
      </c>
      <c r="N341" s="55">
        <f t="shared" si="224"/>
        <v>-19.952015072566169</v>
      </c>
      <c r="O341" s="55">
        <f t="shared" si="224"/>
        <v>-2.7602003183353503</v>
      </c>
      <c r="P341" s="55">
        <f t="shared" si="224"/>
        <v>41.952229083259823</v>
      </c>
      <c r="Q341" s="906" t="s">
        <v>238</v>
      </c>
      <c r="R341" s="55">
        <f t="shared" si="224"/>
        <v>-2.2590963614554056</v>
      </c>
      <c r="S341" s="906" t="s">
        <v>238</v>
      </c>
    </row>
    <row r="342" spans="1:19" s="2" customFormat="1" ht="11.25" hidden="1" customHeight="1">
      <c r="A342" s="1071"/>
      <c r="B342" s="45" t="s">
        <v>186</v>
      </c>
      <c r="C342" s="55">
        <f t="shared" si="223"/>
        <v>1.613622405626657</v>
      </c>
      <c r="D342" s="55">
        <f t="shared" si="223"/>
        <v>6.3169415995621989</v>
      </c>
      <c r="E342" s="55">
        <f t="shared" si="223"/>
        <v>7.5526661154140697</v>
      </c>
      <c r="F342" s="55">
        <f t="shared" si="223"/>
        <v>-9.9435401893424427</v>
      </c>
      <c r="G342" s="55">
        <f t="shared" si="223"/>
        <v>-4.168603196167453</v>
      </c>
      <c r="H342" s="55"/>
      <c r="I342" s="55">
        <f t="shared" si="223"/>
        <v>16.157139354619687</v>
      </c>
      <c r="J342" s="1071"/>
      <c r="K342" s="45" t="s">
        <v>186</v>
      </c>
      <c r="L342" s="55">
        <f t="shared" si="224"/>
        <v>36.171839601268715</v>
      </c>
      <c r="M342" s="55">
        <f t="shared" si="224"/>
        <v>-11.304347826086968</v>
      </c>
      <c r="N342" s="55">
        <f t="shared" si="224"/>
        <v>-42.855780236550935</v>
      </c>
      <c r="O342" s="55">
        <f t="shared" si="224"/>
        <v>9.4173982442138851</v>
      </c>
      <c r="P342" s="55">
        <f t="shared" si="224"/>
        <v>9.950454170107335</v>
      </c>
      <c r="Q342" s="906" t="s">
        <v>238</v>
      </c>
      <c r="R342" s="55">
        <f t="shared" si="224"/>
        <v>43.811274509803923</v>
      </c>
      <c r="S342" s="906" t="s">
        <v>238</v>
      </c>
    </row>
    <row r="343" spans="1:19" s="2" customFormat="1" ht="11.25" hidden="1" customHeight="1">
      <c r="A343" s="1071"/>
      <c r="B343" s="45" t="s">
        <v>187</v>
      </c>
      <c r="C343" s="55">
        <f t="shared" si="223"/>
        <v>-9.5457523476741812</v>
      </c>
      <c r="D343" s="55">
        <f t="shared" si="223"/>
        <v>-6.7034072518917043</v>
      </c>
      <c r="E343" s="55">
        <f t="shared" si="223"/>
        <v>3.6956465214640417</v>
      </c>
      <c r="F343" s="55">
        <f t="shared" si="223"/>
        <v>-20.687834095446647</v>
      </c>
      <c r="G343" s="55">
        <f t="shared" si="223"/>
        <v>-5.6268043526537923</v>
      </c>
      <c r="H343" s="55"/>
      <c r="I343" s="55">
        <f t="shared" si="223"/>
        <v>7.9836233367451399</v>
      </c>
      <c r="J343" s="1071"/>
      <c r="K343" s="45" t="s">
        <v>187</v>
      </c>
      <c r="L343" s="55">
        <f t="shared" si="224"/>
        <v>14.859952324195461</v>
      </c>
      <c r="M343" s="55">
        <f t="shared" si="224"/>
        <v>-13.631872080488677</v>
      </c>
      <c r="N343" s="55">
        <f t="shared" si="224"/>
        <v>-47.295731978971759</v>
      </c>
      <c r="O343" s="55">
        <f t="shared" si="224"/>
        <v>15.09728978457261</v>
      </c>
      <c r="P343" s="55">
        <f t="shared" si="224"/>
        <v>0.13380483608909799</v>
      </c>
      <c r="Q343" s="906" t="s">
        <v>238</v>
      </c>
      <c r="R343" s="55">
        <f t="shared" si="224"/>
        <v>3.4872088037730435</v>
      </c>
      <c r="S343" s="906" t="s">
        <v>238</v>
      </c>
    </row>
    <row r="344" spans="1:19" s="2" customFormat="1" ht="6" hidden="1" customHeight="1">
      <c r="A344" s="1071"/>
      <c r="B344" s="45"/>
      <c r="C344" s="55"/>
      <c r="D344" s="55"/>
      <c r="E344" s="55"/>
      <c r="F344" s="55"/>
      <c r="G344" s="55"/>
      <c r="H344" s="55"/>
      <c r="I344" s="55"/>
      <c r="J344" s="1071"/>
      <c r="K344" s="45"/>
      <c r="L344" s="55"/>
      <c r="M344" s="55"/>
      <c r="N344" s="55"/>
      <c r="O344" s="55"/>
      <c r="P344" s="55"/>
      <c r="Q344" s="55"/>
      <c r="R344" s="55"/>
      <c r="S344" s="55"/>
    </row>
    <row r="345" spans="1:19" s="2" customFormat="1" ht="11.25" hidden="1" customHeight="1">
      <c r="A345" s="1202" t="s">
        <v>188</v>
      </c>
      <c r="B345" s="1203"/>
      <c r="C345" s="55">
        <f t="shared" ref="C345:I356" si="225">SUM(C134/C107*100-100)</f>
        <v>-2.3175693411497065</v>
      </c>
      <c r="D345" s="55">
        <f t="shared" si="225"/>
        <v>-5.6558574890397466</v>
      </c>
      <c r="E345" s="55">
        <f t="shared" si="225"/>
        <v>3.4458431178883302</v>
      </c>
      <c r="F345" s="55">
        <f t="shared" si="225"/>
        <v>30.347240915208602</v>
      </c>
      <c r="G345" s="55">
        <f t="shared" si="225"/>
        <v>-7.4311542404944504</v>
      </c>
      <c r="H345" s="55"/>
      <c r="I345" s="55">
        <f t="shared" si="225"/>
        <v>-10.104550552796027</v>
      </c>
      <c r="J345" s="1202" t="s">
        <v>188</v>
      </c>
      <c r="K345" s="1203"/>
      <c r="L345" s="55">
        <f t="shared" ref="L345:R356" si="226">SUM(L134/L107*100-100)</f>
        <v>-20.329284208412815</v>
      </c>
      <c r="M345" s="55">
        <f t="shared" si="226"/>
        <v>2.5520180496365015</v>
      </c>
      <c r="N345" s="55">
        <f t="shared" si="226"/>
        <v>3.8967894181208322</v>
      </c>
      <c r="O345" s="55">
        <f t="shared" si="226"/>
        <v>-43.125955545101725</v>
      </c>
      <c r="P345" s="55">
        <f t="shared" si="226"/>
        <v>-2.1284437482723746</v>
      </c>
      <c r="Q345" s="906" t="s">
        <v>238</v>
      </c>
      <c r="R345" s="55">
        <f t="shared" si="226"/>
        <v>140.99063962558503</v>
      </c>
      <c r="S345" s="906" t="s">
        <v>238</v>
      </c>
    </row>
    <row r="346" spans="1:19" s="2" customFormat="1" ht="11.25" hidden="1" customHeight="1">
      <c r="A346" s="1202" t="s">
        <v>189</v>
      </c>
      <c r="B346" s="1203"/>
      <c r="C346" s="55">
        <f t="shared" si="225"/>
        <v>-3.7026264193221579</v>
      </c>
      <c r="D346" s="55">
        <f t="shared" si="225"/>
        <v>-2.1604348818468537</v>
      </c>
      <c r="E346" s="55">
        <f t="shared" si="225"/>
        <v>1.4310576349736408</v>
      </c>
      <c r="F346" s="55">
        <f t="shared" si="225"/>
        <v>25.518413597733698</v>
      </c>
      <c r="G346" s="55">
        <f t="shared" si="225"/>
        <v>-8.011867369608666</v>
      </c>
      <c r="H346" s="55"/>
      <c r="I346" s="55">
        <f t="shared" si="225"/>
        <v>-14.182211192058276</v>
      </c>
      <c r="J346" s="1202" t="s">
        <v>189</v>
      </c>
      <c r="K346" s="1203"/>
      <c r="L346" s="55">
        <f t="shared" si="226"/>
        <v>-22.132349347539218</v>
      </c>
      <c r="M346" s="55">
        <f t="shared" si="226"/>
        <v>3.0870680180730403</v>
      </c>
      <c r="N346" s="55">
        <f t="shared" si="226"/>
        <v>3.1688970788146094</v>
      </c>
      <c r="O346" s="55">
        <f t="shared" si="226"/>
        <v>-44.715191681426035</v>
      </c>
      <c r="P346" s="55">
        <f t="shared" si="226"/>
        <v>1.9997585804530758</v>
      </c>
      <c r="Q346" s="906" t="s">
        <v>238</v>
      </c>
      <c r="R346" s="55">
        <f t="shared" si="226"/>
        <v>111.83729433272399</v>
      </c>
      <c r="S346" s="906" t="s">
        <v>238</v>
      </c>
    </row>
    <row r="347" spans="1:19" s="2" customFormat="1" ht="11.25" hidden="1" customHeight="1">
      <c r="A347" s="1202" t="s">
        <v>190</v>
      </c>
      <c r="B347" s="1203"/>
      <c r="C347" s="55">
        <f t="shared" si="225"/>
        <v>1.397683672249002</v>
      </c>
      <c r="D347" s="55">
        <f t="shared" si="225"/>
        <v>0.17260887636818723</v>
      </c>
      <c r="E347" s="55">
        <f t="shared" si="225"/>
        <v>5.3804632762976041</v>
      </c>
      <c r="F347" s="55">
        <f t="shared" si="225"/>
        <v>21.298076671189875</v>
      </c>
      <c r="G347" s="55">
        <f t="shared" si="225"/>
        <v>-4.3324465381095933</v>
      </c>
      <c r="H347" s="55"/>
      <c r="I347" s="55">
        <f t="shared" si="225"/>
        <v>-9.7263961744849325</v>
      </c>
      <c r="J347" s="1202" t="s">
        <v>190</v>
      </c>
      <c r="K347" s="1203"/>
      <c r="L347" s="55">
        <f t="shared" si="226"/>
        <v>-20.919418358073301</v>
      </c>
      <c r="M347" s="55">
        <f t="shared" si="226"/>
        <v>4.480473948569724</v>
      </c>
      <c r="N347" s="55">
        <f t="shared" si="226"/>
        <v>5.3985256012554146</v>
      </c>
      <c r="O347" s="55">
        <f t="shared" si="226"/>
        <v>-41.740934099738084</v>
      </c>
      <c r="P347" s="55">
        <f t="shared" si="226"/>
        <v>7.7808151093439477</v>
      </c>
      <c r="Q347" s="906" t="s">
        <v>238</v>
      </c>
      <c r="R347" s="55">
        <f t="shared" si="226"/>
        <v>103.53621217273039</v>
      </c>
      <c r="S347" s="906" t="s">
        <v>238</v>
      </c>
    </row>
    <row r="348" spans="1:19" s="2" customFormat="1" ht="11.25" hidden="1" customHeight="1">
      <c r="A348" s="1202" t="s">
        <v>191</v>
      </c>
      <c r="B348" s="1203"/>
      <c r="C348" s="55">
        <f t="shared" si="225"/>
        <v>-5.5646159100830772</v>
      </c>
      <c r="D348" s="55">
        <f t="shared" si="225"/>
        <v>-4.9932679830146043</v>
      </c>
      <c r="E348" s="55">
        <f t="shared" si="225"/>
        <v>0.20598288593538427</v>
      </c>
      <c r="F348" s="55">
        <f t="shared" si="225"/>
        <v>12.881216395401367</v>
      </c>
      <c r="G348" s="55">
        <f t="shared" si="225"/>
        <v>-10.274115674069108</v>
      </c>
      <c r="H348" s="55"/>
      <c r="I348" s="55">
        <f t="shared" si="225"/>
        <v>-13.201067974207419</v>
      </c>
      <c r="J348" s="1202" t="s">
        <v>191</v>
      </c>
      <c r="K348" s="1203"/>
      <c r="L348" s="55">
        <f t="shared" si="226"/>
        <v>-19.134284586317733</v>
      </c>
      <c r="M348" s="55">
        <f t="shared" si="226"/>
        <v>-2.3086625296402872</v>
      </c>
      <c r="N348" s="55">
        <f t="shared" si="226"/>
        <v>-11.650643921948159</v>
      </c>
      <c r="O348" s="55">
        <f t="shared" si="226"/>
        <v>-43.54808035183644</v>
      </c>
      <c r="P348" s="55">
        <f t="shared" si="226"/>
        <v>4.849206760232704</v>
      </c>
      <c r="Q348" s="906" t="s">
        <v>238</v>
      </c>
      <c r="R348" s="55">
        <f t="shared" si="226"/>
        <v>40.317500851208735</v>
      </c>
      <c r="S348" s="906" t="s">
        <v>238</v>
      </c>
    </row>
    <row r="349" spans="1:19" s="2" customFormat="1" ht="11.25" hidden="1" customHeight="1">
      <c r="A349" s="1202" t="s">
        <v>192</v>
      </c>
      <c r="B349" s="1203"/>
      <c r="C349" s="55">
        <f t="shared" si="225"/>
        <v>-3.5663904788156913</v>
      </c>
      <c r="D349" s="55">
        <f t="shared" si="225"/>
        <v>-1.8207499350946392</v>
      </c>
      <c r="E349" s="55">
        <f t="shared" si="225"/>
        <v>2.5846048434273143</v>
      </c>
      <c r="F349" s="55">
        <f t="shared" si="225"/>
        <v>13.706523808228852</v>
      </c>
      <c r="G349" s="55">
        <f t="shared" si="225"/>
        <v>-7.7245567213043813</v>
      </c>
      <c r="H349" s="55"/>
      <c r="I349" s="55">
        <f t="shared" si="225"/>
        <v>-7.2204217858179476</v>
      </c>
      <c r="J349" s="1202" t="s">
        <v>192</v>
      </c>
      <c r="K349" s="1203"/>
      <c r="L349" s="55">
        <f t="shared" si="226"/>
        <v>-12.138642869622487</v>
      </c>
      <c r="M349" s="55">
        <f t="shared" si="226"/>
        <v>2.1285014632981074</v>
      </c>
      <c r="N349" s="55">
        <f t="shared" si="226"/>
        <v>-14.471856043918791</v>
      </c>
      <c r="O349" s="55">
        <f t="shared" si="226"/>
        <v>-37.347933940464863</v>
      </c>
      <c r="P349" s="55">
        <f t="shared" si="226"/>
        <v>9.4046442687747032</v>
      </c>
      <c r="Q349" s="906" t="s">
        <v>238</v>
      </c>
      <c r="R349" s="55">
        <f t="shared" si="226"/>
        <v>30.263710863626812</v>
      </c>
      <c r="S349" s="906" t="s">
        <v>238</v>
      </c>
    </row>
    <row r="350" spans="1:19" s="2" customFormat="1" ht="11.25" hidden="1" customHeight="1">
      <c r="A350" s="1202" t="s">
        <v>193</v>
      </c>
      <c r="B350" s="1203"/>
      <c r="C350" s="55">
        <f t="shared" si="225"/>
        <v>-2.4907661014957796</v>
      </c>
      <c r="D350" s="55">
        <f t="shared" si="225"/>
        <v>-1.0217018327678744</v>
      </c>
      <c r="E350" s="55">
        <f t="shared" si="225"/>
        <v>3.9075808113263122</v>
      </c>
      <c r="F350" s="55">
        <f t="shared" si="225"/>
        <v>13.443607101800993</v>
      </c>
      <c r="G350" s="55">
        <f t="shared" si="225"/>
        <v>-6.888437535116438</v>
      </c>
      <c r="H350" s="55"/>
      <c r="I350" s="55">
        <f t="shared" si="225"/>
        <v>-4.12503475762351</v>
      </c>
      <c r="J350" s="1202" t="s">
        <v>193</v>
      </c>
      <c r="K350" s="1203"/>
      <c r="L350" s="55">
        <f t="shared" si="226"/>
        <v>-7.2651259930555341</v>
      </c>
      <c r="M350" s="55">
        <f t="shared" si="226"/>
        <v>2.7534032429225306</v>
      </c>
      <c r="N350" s="55">
        <f t="shared" si="226"/>
        <v>-15.702375188204314</v>
      </c>
      <c r="O350" s="55">
        <f t="shared" si="226"/>
        <v>-34.20746757910959</v>
      </c>
      <c r="P350" s="55">
        <f t="shared" si="226"/>
        <v>12.583296008190217</v>
      </c>
      <c r="Q350" s="906" t="s">
        <v>238</v>
      </c>
      <c r="R350" s="55">
        <f t="shared" si="226"/>
        <v>25.640778570052049</v>
      </c>
      <c r="S350" s="906" t="s">
        <v>238</v>
      </c>
    </row>
    <row r="351" spans="1:19" s="2" customFormat="1" ht="11.25" hidden="1" customHeight="1">
      <c r="A351" s="1202" t="s">
        <v>194</v>
      </c>
      <c r="B351" s="1203"/>
      <c r="C351" s="55">
        <f t="shared" si="225"/>
        <v>-2.2360500320869932</v>
      </c>
      <c r="D351" s="55">
        <f t="shared" si="225"/>
        <v>-0.39540620250214431</v>
      </c>
      <c r="E351" s="55">
        <f t="shared" si="225"/>
        <v>4.926610911241653</v>
      </c>
      <c r="F351" s="55">
        <f t="shared" si="225"/>
        <v>12.423195645190944</v>
      </c>
      <c r="G351" s="55">
        <f t="shared" si="225"/>
        <v>-7.5159477869782165</v>
      </c>
      <c r="H351" s="55"/>
      <c r="I351" s="55">
        <f t="shared" si="225"/>
        <v>-1.6918843562737749</v>
      </c>
      <c r="J351" s="1202" t="s">
        <v>194</v>
      </c>
      <c r="K351" s="1203"/>
      <c r="L351" s="55">
        <f t="shared" si="226"/>
        <v>-4.1661114537076429</v>
      </c>
      <c r="M351" s="55">
        <f t="shared" si="226"/>
        <v>3.854090577063559</v>
      </c>
      <c r="N351" s="55">
        <f t="shared" si="226"/>
        <v>-16.89624134338581</v>
      </c>
      <c r="O351" s="55">
        <f t="shared" si="226"/>
        <v>-32.973920712245913</v>
      </c>
      <c r="P351" s="55">
        <f t="shared" si="226"/>
        <v>14.819640801789504</v>
      </c>
      <c r="Q351" s="906" t="s">
        <v>238</v>
      </c>
      <c r="R351" s="55">
        <f t="shared" si="226"/>
        <v>20.429203219024146</v>
      </c>
      <c r="S351" s="906" t="s">
        <v>238</v>
      </c>
    </row>
    <row r="352" spans="1:19" s="2" customFormat="1" ht="11.25" hidden="1" customHeight="1">
      <c r="A352" s="1202" t="s">
        <v>195</v>
      </c>
      <c r="B352" s="1203"/>
      <c r="C352" s="55">
        <f t="shared" si="225"/>
        <v>-2.4229238999240152</v>
      </c>
      <c r="D352" s="55">
        <f t="shared" si="225"/>
        <v>1.3915300215922457</v>
      </c>
      <c r="E352" s="55">
        <f t="shared" si="225"/>
        <v>5.6518877619491406</v>
      </c>
      <c r="F352" s="55">
        <f t="shared" si="225"/>
        <v>11.803397201634851</v>
      </c>
      <c r="G352" s="55">
        <f t="shared" si="225"/>
        <v>-5.8552571729063629</v>
      </c>
      <c r="H352" s="55"/>
      <c r="I352" s="55">
        <f t="shared" si="225"/>
        <v>1.3458214464862692</v>
      </c>
      <c r="J352" s="1202" t="s">
        <v>195</v>
      </c>
      <c r="K352" s="1203"/>
      <c r="L352" s="55">
        <f t="shared" si="226"/>
        <v>-2.9202067139500087</v>
      </c>
      <c r="M352" s="55">
        <f t="shared" si="226"/>
        <v>4.9376498165280225</v>
      </c>
      <c r="N352" s="55">
        <f t="shared" si="226"/>
        <v>-18.110900457447002</v>
      </c>
      <c r="O352" s="55">
        <f t="shared" si="226"/>
        <v>-31.269237105178732</v>
      </c>
      <c r="P352" s="55">
        <f t="shared" si="226"/>
        <v>17.553978559565181</v>
      </c>
      <c r="Q352" s="906" t="s">
        <v>238</v>
      </c>
      <c r="R352" s="55">
        <f t="shared" si="226"/>
        <v>18.571005391314642</v>
      </c>
      <c r="S352" s="906" t="s">
        <v>238</v>
      </c>
    </row>
    <row r="353" spans="1:19" s="2" customFormat="1" ht="11.25" hidden="1" customHeight="1">
      <c r="A353" s="1202" t="s">
        <v>196</v>
      </c>
      <c r="B353" s="1203"/>
      <c r="C353" s="55">
        <f t="shared" si="225"/>
        <v>-2.0493933958981074</v>
      </c>
      <c r="D353" s="55">
        <f t="shared" si="225"/>
        <v>1.9309313340108361</v>
      </c>
      <c r="E353" s="55">
        <f t="shared" si="225"/>
        <v>6.1929133920536117</v>
      </c>
      <c r="F353" s="55">
        <f t="shared" si="225"/>
        <v>12.045277194608843</v>
      </c>
      <c r="G353" s="55">
        <f t="shared" si="225"/>
        <v>-4.5655141211744592</v>
      </c>
      <c r="H353" s="55"/>
      <c r="I353" s="55">
        <f t="shared" si="225"/>
        <v>2.1133832819551657</v>
      </c>
      <c r="J353" s="1202" t="s">
        <v>196</v>
      </c>
      <c r="K353" s="1203"/>
      <c r="L353" s="55">
        <f t="shared" si="226"/>
        <v>-0.70800844002140195</v>
      </c>
      <c r="M353" s="55">
        <f t="shared" si="226"/>
        <v>6.3763277196772634</v>
      </c>
      <c r="N353" s="55">
        <f t="shared" si="226"/>
        <v>-18.736423430037618</v>
      </c>
      <c r="O353" s="55">
        <f t="shared" si="226"/>
        <v>-28.400253536415477</v>
      </c>
      <c r="P353" s="55">
        <f t="shared" si="226"/>
        <v>17.618799008042103</v>
      </c>
      <c r="Q353" s="906" t="s">
        <v>238</v>
      </c>
      <c r="R353" s="55">
        <f t="shared" si="226"/>
        <v>16.02983486383161</v>
      </c>
      <c r="S353" s="906" t="s">
        <v>238</v>
      </c>
    </row>
    <row r="354" spans="1:19" s="2" customFormat="1" ht="11.25" hidden="1" customHeight="1">
      <c r="A354" s="1202" t="s">
        <v>197</v>
      </c>
      <c r="B354" s="1203"/>
      <c r="C354" s="55">
        <f t="shared" si="225"/>
        <v>-1.0865543895849328</v>
      </c>
      <c r="D354" s="55">
        <f t="shared" si="225"/>
        <v>2.8034072538179515</v>
      </c>
      <c r="E354" s="55">
        <f t="shared" si="225"/>
        <v>6.9513374311311225</v>
      </c>
      <c r="F354" s="55">
        <f t="shared" si="225"/>
        <v>12.563989205822551</v>
      </c>
      <c r="G354" s="55">
        <f t="shared" si="225"/>
        <v>-4.1548645074285275</v>
      </c>
      <c r="H354" s="55"/>
      <c r="I354" s="55">
        <f t="shared" si="225"/>
        <v>3.2695138861658535</v>
      </c>
      <c r="J354" s="1202" t="s">
        <v>197</v>
      </c>
      <c r="K354" s="1203"/>
      <c r="L354" s="55">
        <f t="shared" si="226"/>
        <v>1.7105794637898271</v>
      </c>
      <c r="M354" s="55">
        <f t="shared" si="226"/>
        <v>7.8945998472964618</v>
      </c>
      <c r="N354" s="55">
        <f t="shared" si="226"/>
        <v>-18.874890597597002</v>
      </c>
      <c r="O354" s="55">
        <f t="shared" si="226"/>
        <v>-26.116750567018855</v>
      </c>
      <c r="P354" s="55">
        <f t="shared" si="226"/>
        <v>20.755129528240857</v>
      </c>
      <c r="Q354" s="906" t="s">
        <v>238</v>
      </c>
      <c r="R354" s="55">
        <f t="shared" si="226"/>
        <v>13.018106995884764</v>
      </c>
      <c r="S354" s="906" t="s">
        <v>238</v>
      </c>
    </row>
    <row r="355" spans="1:19" s="2" customFormat="1" ht="11.25" hidden="1" customHeight="1">
      <c r="A355" s="1202" t="s">
        <v>198</v>
      </c>
      <c r="B355" s="1203"/>
      <c r="C355" s="55">
        <f t="shared" si="225"/>
        <v>-0.90245480555893209</v>
      </c>
      <c r="D355" s="55">
        <f t="shared" si="225"/>
        <v>3.059823977390792</v>
      </c>
      <c r="E355" s="55">
        <f t="shared" si="225"/>
        <v>7.0019473264166123</v>
      </c>
      <c r="F355" s="55">
        <f t="shared" si="225"/>
        <v>10.71787695747868</v>
      </c>
      <c r="G355" s="55">
        <f t="shared" si="225"/>
        <v>-4.1557699043598006</v>
      </c>
      <c r="H355" s="55"/>
      <c r="I355" s="55">
        <f t="shared" si="225"/>
        <v>4.0333506219428159</v>
      </c>
      <c r="J355" s="1202" t="s">
        <v>198</v>
      </c>
      <c r="K355" s="1203"/>
      <c r="L355" s="55">
        <f t="shared" si="226"/>
        <v>4.093622221177796</v>
      </c>
      <c r="M355" s="55">
        <f t="shared" si="226"/>
        <v>6.4480415464389012</v>
      </c>
      <c r="N355" s="55">
        <f t="shared" si="226"/>
        <v>-20.450280250267099</v>
      </c>
      <c r="O355" s="55">
        <f t="shared" si="226"/>
        <v>-24.500437272082237</v>
      </c>
      <c r="P355" s="55">
        <f t="shared" si="226"/>
        <v>20.009363677075314</v>
      </c>
      <c r="Q355" s="906" t="s">
        <v>238</v>
      </c>
      <c r="R355" s="55">
        <f t="shared" si="226"/>
        <v>15.314718337750975</v>
      </c>
      <c r="S355" s="906" t="s">
        <v>238</v>
      </c>
    </row>
    <row r="356" spans="1:19" s="2" customFormat="1" ht="11.25" hidden="1" customHeight="1">
      <c r="A356" s="1202" t="s">
        <v>199</v>
      </c>
      <c r="B356" s="1203"/>
      <c r="C356" s="55">
        <f t="shared" si="225"/>
        <v>-1.3338339865804585</v>
      </c>
      <c r="D356" s="55">
        <f t="shared" si="225"/>
        <v>2.4000931592941015</v>
      </c>
      <c r="E356" s="55">
        <f t="shared" si="225"/>
        <v>6.7750972420194984</v>
      </c>
      <c r="F356" s="55">
        <f t="shared" si="225"/>
        <v>8.4458099434169043</v>
      </c>
      <c r="G356" s="55">
        <f t="shared" si="225"/>
        <v>-4.2345480249925345</v>
      </c>
      <c r="H356" s="55"/>
      <c r="I356" s="55">
        <f t="shared" si="225"/>
        <v>4.2144658085929478</v>
      </c>
      <c r="J356" s="1202" t="s">
        <v>199</v>
      </c>
      <c r="K356" s="1203"/>
      <c r="L356" s="55">
        <f t="shared" si="226"/>
        <v>4.7575559344956275</v>
      </c>
      <c r="M356" s="55">
        <f t="shared" si="226"/>
        <v>5.3196939983392468</v>
      </c>
      <c r="N356" s="55">
        <f t="shared" si="226"/>
        <v>-22.214123673618744</v>
      </c>
      <c r="O356" s="55">
        <f t="shared" si="226"/>
        <v>-23.051121207400314</v>
      </c>
      <c r="P356" s="55">
        <f t="shared" si="226"/>
        <v>19.197322847559278</v>
      </c>
      <c r="Q356" s="906" t="s">
        <v>238</v>
      </c>
      <c r="R356" s="55">
        <f t="shared" si="226"/>
        <v>14.716282567666255</v>
      </c>
      <c r="S356" s="906" t="s">
        <v>238</v>
      </c>
    </row>
    <row r="357" spans="1:19" s="2" customFormat="1" ht="11.25" hidden="1" customHeight="1">
      <c r="A357" s="50"/>
      <c r="B357" s="51"/>
      <c r="C357" s="55"/>
      <c r="D357" s="55"/>
      <c r="E357" s="55"/>
      <c r="F357" s="55"/>
      <c r="G357" s="55"/>
      <c r="H357" s="55"/>
      <c r="I357" s="55"/>
      <c r="J357" s="50"/>
      <c r="K357" s="51"/>
      <c r="L357" s="55"/>
      <c r="M357" s="55"/>
      <c r="N357" s="55"/>
      <c r="O357" s="55"/>
      <c r="P357" s="55"/>
      <c r="Q357" s="55"/>
      <c r="R357" s="55"/>
      <c r="S357" s="55"/>
    </row>
    <row r="358" spans="1:19" s="2" customFormat="1" ht="11.25" hidden="1" customHeight="1">
      <c r="A358" s="147">
        <v>2011</v>
      </c>
      <c r="B358" s="45"/>
      <c r="C358" s="55"/>
      <c r="D358" s="55"/>
      <c r="E358" s="55"/>
      <c r="F358" s="55"/>
      <c r="G358" s="55"/>
      <c r="H358" s="55"/>
      <c r="I358" s="55"/>
      <c r="J358" s="147">
        <v>2011</v>
      </c>
      <c r="K358" s="45"/>
      <c r="L358" s="55"/>
      <c r="M358" s="55"/>
      <c r="N358" s="55"/>
      <c r="O358" s="55"/>
      <c r="P358" s="55"/>
      <c r="Q358" s="55"/>
      <c r="R358" s="55"/>
      <c r="S358" s="55"/>
    </row>
    <row r="359" spans="1:19" s="2" customFormat="1" ht="11.25" hidden="1" customHeight="1">
      <c r="A359" s="1071"/>
      <c r="B359" s="45" t="s">
        <v>176</v>
      </c>
      <c r="C359" s="55">
        <f t="shared" ref="C359:I370" si="227">SUM(C148/C121*100-100)</f>
        <v>-0.1466751760661964</v>
      </c>
      <c r="D359" s="55">
        <f t="shared" si="227"/>
        <v>4.1587012146701738</v>
      </c>
      <c r="E359" s="55">
        <f t="shared" si="227"/>
        <v>5.724863600935322</v>
      </c>
      <c r="F359" s="55">
        <f t="shared" si="227"/>
        <v>-22.532903794261799</v>
      </c>
      <c r="G359" s="55">
        <f t="shared" si="227"/>
        <v>-3.9093334165327605</v>
      </c>
      <c r="H359" s="55"/>
      <c r="I359" s="55">
        <f t="shared" si="227"/>
        <v>11.694851057193148</v>
      </c>
      <c r="J359" s="1071"/>
      <c r="K359" s="45" t="s">
        <v>176</v>
      </c>
      <c r="L359" s="55">
        <f t="shared" ref="L359:R370" si="228">SUM(L148/L121*100-100)</f>
        <v>22.249873991935502</v>
      </c>
      <c r="M359" s="55">
        <f t="shared" si="228"/>
        <v>-2.5080668817835203</v>
      </c>
      <c r="N359" s="55">
        <f t="shared" si="228"/>
        <v>-41.986192881264763</v>
      </c>
      <c r="O359" s="55">
        <f t="shared" si="228"/>
        <v>-17.731596360628615</v>
      </c>
      <c r="P359" s="55">
        <f t="shared" si="228"/>
        <v>19.525513086047823</v>
      </c>
      <c r="Q359" s="906" t="s">
        <v>238</v>
      </c>
      <c r="R359" s="55">
        <f t="shared" si="228"/>
        <v>15.617413821006636</v>
      </c>
      <c r="S359" s="906" t="s">
        <v>238</v>
      </c>
    </row>
    <row r="360" spans="1:19" s="2" customFormat="1" ht="11.25" hidden="1" customHeight="1">
      <c r="A360" s="1071"/>
      <c r="B360" s="45" t="s">
        <v>177</v>
      </c>
      <c r="C360" s="55">
        <f t="shared" si="227"/>
        <v>0.85955401553678712</v>
      </c>
      <c r="D360" s="55">
        <f t="shared" si="227"/>
        <v>-6.6865362187378565</v>
      </c>
      <c r="E360" s="55">
        <f t="shared" si="227"/>
        <v>4.6466465903014296</v>
      </c>
      <c r="F360" s="55">
        <f t="shared" si="227"/>
        <v>-19.688923141596021</v>
      </c>
      <c r="G360" s="55">
        <f t="shared" si="227"/>
        <v>-9.0997352162400773</v>
      </c>
      <c r="H360" s="55"/>
      <c r="I360" s="55">
        <f t="shared" si="227"/>
        <v>13.992121938688129</v>
      </c>
      <c r="J360" s="1071"/>
      <c r="K360" s="45" t="s">
        <v>177</v>
      </c>
      <c r="L360" s="55">
        <f t="shared" si="228"/>
        <v>-0.79097104983429745</v>
      </c>
      <c r="M360" s="55">
        <f t="shared" si="228"/>
        <v>-5.0471156056078996</v>
      </c>
      <c r="N360" s="55">
        <f t="shared" si="228"/>
        <v>-41.655425767012034</v>
      </c>
      <c r="O360" s="55">
        <f t="shared" si="228"/>
        <v>-56.874289846090278</v>
      </c>
      <c r="P360" s="55">
        <f t="shared" si="228"/>
        <v>-5.8188484519282895</v>
      </c>
      <c r="Q360" s="906" t="s">
        <v>238</v>
      </c>
      <c r="R360" s="55">
        <f t="shared" si="228"/>
        <v>-6.4198809215635464</v>
      </c>
      <c r="S360" s="906" t="s">
        <v>238</v>
      </c>
    </row>
    <row r="361" spans="1:19" s="2" customFormat="1" ht="11.25" hidden="1" customHeight="1">
      <c r="A361" s="1071"/>
      <c r="B361" s="45" t="s">
        <v>178</v>
      </c>
      <c r="C361" s="55">
        <f t="shared" si="227"/>
        <v>-13.533706407738194</v>
      </c>
      <c r="D361" s="55">
        <f t="shared" si="227"/>
        <v>-11.858691288639108</v>
      </c>
      <c r="E361" s="55">
        <f t="shared" si="227"/>
        <v>-4.896730669434362</v>
      </c>
      <c r="F361" s="55">
        <f t="shared" si="227"/>
        <v>-6.9906418181610377</v>
      </c>
      <c r="G361" s="55">
        <f t="shared" si="227"/>
        <v>-8.5870330467433149</v>
      </c>
      <c r="H361" s="55"/>
      <c r="I361" s="55">
        <f t="shared" si="227"/>
        <v>-1.4718493225439317</v>
      </c>
      <c r="J361" s="1071"/>
      <c r="K361" s="45" t="s">
        <v>178</v>
      </c>
      <c r="L361" s="55">
        <f t="shared" si="228"/>
        <v>-5.5741250491545458</v>
      </c>
      <c r="M361" s="55">
        <f t="shared" si="228"/>
        <v>-5.509203648995225</v>
      </c>
      <c r="N361" s="55">
        <f t="shared" si="228"/>
        <v>-44.94779422665566</v>
      </c>
      <c r="O361" s="55">
        <f t="shared" si="228"/>
        <v>-70.369833212472798</v>
      </c>
      <c r="P361" s="55">
        <f t="shared" si="228"/>
        <v>0.22751234670661802</v>
      </c>
      <c r="Q361" s="906" t="s">
        <v>238</v>
      </c>
      <c r="R361" s="55">
        <f t="shared" si="228"/>
        <v>5.8073513298137414</v>
      </c>
      <c r="S361" s="906" t="s">
        <v>238</v>
      </c>
    </row>
    <row r="362" spans="1:19" s="2" customFormat="1" ht="11.25" hidden="1" customHeight="1">
      <c r="A362" s="1071"/>
      <c r="B362" s="45" t="s">
        <v>179</v>
      </c>
      <c r="C362" s="55">
        <f t="shared" si="227"/>
        <v>28.883558278662463</v>
      </c>
      <c r="D362" s="55">
        <f t="shared" si="227"/>
        <v>23.023619700469396</v>
      </c>
      <c r="E362" s="55">
        <f t="shared" si="227"/>
        <v>24.192840358412454</v>
      </c>
      <c r="F362" s="55">
        <f t="shared" si="227"/>
        <v>26.265011038936194</v>
      </c>
      <c r="G362" s="55">
        <f t="shared" si="227"/>
        <v>27.783047224634288</v>
      </c>
      <c r="H362" s="55"/>
      <c r="I362" s="55">
        <f t="shared" si="227"/>
        <v>27.408605743023443</v>
      </c>
      <c r="J362" s="1071"/>
      <c r="K362" s="45" t="s">
        <v>179</v>
      </c>
      <c r="L362" s="55">
        <f t="shared" si="228"/>
        <v>-7.2013345309893566</v>
      </c>
      <c r="M362" s="55">
        <f t="shared" si="228"/>
        <v>30.548204158790185</v>
      </c>
      <c r="N362" s="55">
        <f t="shared" si="228"/>
        <v>-13.608350452501242</v>
      </c>
      <c r="O362" s="55">
        <f t="shared" si="228"/>
        <v>-45.505226480836235</v>
      </c>
      <c r="P362" s="55">
        <f t="shared" si="228"/>
        <v>16.71753527209907</v>
      </c>
      <c r="Q362" s="906" t="s">
        <v>238</v>
      </c>
      <c r="R362" s="55">
        <f t="shared" si="228"/>
        <v>58.08310249307479</v>
      </c>
      <c r="S362" s="906" t="s">
        <v>238</v>
      </c>
    </row>
    <row r="363" spans="1:19" s="2" customFormat="1" ht="11.25" hidden="1" customHeight="1">
      <c r="A363" s="1071"/>
      <c r="B363" s="45" t="s">
        <v>180</v>
      </c>
      <c r="C363" s="55">
        <f t="shared" si="227"/>
        <v>-3.5945813280372789</v>
      </c>
      <c r="D363" s="55">
        <f t="shared" si="227"/>
        <v>-2.4719517073782526</v>
      </c>
      <c r="E363" s="55">
        <f t="shared" si="227"/>
        <v>8.6659590598938649</v>
      </c>
      <c r="F363" s="55">
        <f t="shared" si="227"/>
        <v>4.0986180904522627</v>
      </c>
      <c r="G363" s="55">
        <f t="shared" si="227"/>
        <v>5.6374489375851056</v>
      </c>
      <c r="H363" s="55"/>
      <c r="I363" s="55">
        <f t="shared" si="227"/>
        <v>-11.505122930356109</v>
      </c>
      <c r="J363" s="1071"/>
      <c r="K363" s="45" t="s">
        <v>180</v>
      </c>
      <c r="L363" s="55">
        <f t="shared" si="228"/>
        <v>-7.9936293655909765</v>
      </c>
      <c r="M363" s="55">
        <f t="shared" si="228"/>
        <v>1.0480764420431257</v>
      </c>
      <c r="N363" s="55">
        <f t="shared" si="228"/>
        <v>-37.450610543035843</v>
      </c>
      <c r="O363" s="55">
        <f t="shared" si="228"/>
        <v>-15.150822669104215</v>
      </c>
      <c r="P363" s="55">
        <f t="shared" si="228"/>
        <v>-19.390760830519426</v>
      </c>
      <c r="Q363" s="906" t="s">
        <v>238</v>
      </c>
      <c r="R363" s="55">
        <f t="shared" si="228"/>
        <v>-3.0135338345864682</v>
      </c>
      <c r="S363" s="906" t="s">
        <v>238</v>
      </c>
    </row>
    <row r="364" spans="1:19" s="2" customFormat="1" ht="11.25" hidden="1" customHeight="1">
      <c r="A364" s="1071"/>
      <c r="B364" s="45" t="s">
        <v>181</v>
      </c>
      <c r="C364" s="55">
        <f t="shared" si="227"/>
        <v>-11.342946671220872</v>
      </c>
      <c r="D364" s="55">
        <f t="shared" si="227"/>
        <v>6.0656177643527087</v>
      </c>
      <c r="E364" s="55">
        <f t="shared" si="227"/>
        <v>3.018914012579728</v>
      </c>
      <c r="F364" s="55">
        <f t="shared" si="227"/>
        <v>4.5888268253788453</v>
      </c>
      <c r="G364" s="55">
        <f t="shared" si="227"/>
        <v>3.5447877652933926</v>
      </c>
      <c r="H364" s="55"/>
      <c r="I364" s="55">
        <f t="shared" si="227"/>
        <v>-7.8122368002395746</v>
      </c>
      <c r="J364" s="1071"/>
      <c r="K364" s="45" t="s">
        <v>181</v>
      </c>
      <c r="L364" s="55">
        <f t="shared" si="228"/>
        <v>-2.1234576848513314</v>
      </c>
      <c r="M364" s="55">
        <f t="shared" si="228"/>
        <v>-2.4731555247661845</v>
      </c>
      <c r="N364" s="55">
        <f t="shared" si="228"/>
        <v>-37.85913768698115</v>
      </c>
      <c r="O364" s="55">
        <f t="shared" si="228"/>
        <v>10.42322360869403</v>
      </c>
      <c r="P364" s="55">
        <f t="shared" si="228"/>
        <v>-9.6296724581538484</v>
      </c>
      <c r="Q364" s="906" t="s">
        <v>238</v>
      </c>
      <c r="R364" s="55">
        <f t="shared" si="228"/>
        <v>-3.0895455419524467</v>
      </c>
      <c r="S364" s="906" t="s">
        <v>238</v>
      </c>
    </row>
    <row r="365" spans="1:19" s="2" customFormat="1" ht="11.25" hidden="1" customHeight="1">
      <c r="A365" s="1071"/>
      <c r="B365" s="45" t="s">
        <v>182</v>
      </c>
      <c r="C365" s="55">
        <f t="shared" si="227"/>
        <v>-1.1423541145101979</v>
      </c>
      <c r="D365" s="55">
        <f t="shared" si="227"/>
        <v>3.0598516833285885</v>
      </c>
      <c r="E365" s="55">
        <f t="shared" si="227"/>
        <v>8.5061950206500683</v>
      </c>
      <c r="F365" s="55">
        <f t="shared" si="227"/>
        <v>-2.7377995624784006</v>
      </c>
      <c r="G365" s="55">
        <f t="shared" si="227"/>
        <v>-0.22042420004660812</v>
      </c>
      <c r="H365" s="55"/>
      <c r="I365" s="55">
        <f t="shared" si="227"/>
        <v>-9.0217443479095607</v>
      </c>
      <c r="J365" s="1071"/>
      <c r="K365" s="45" t="s">
        <v>182</v>
      </c>
      <c r="L365" s="55">
        <f t="shared" si="228"/>
        <v>-0.58166629269723558</v>
      </c>
      <c r="M365" s="55">
        <f t="shared" si="228"/>
        <v>-13.036596175762952</v>
      </c>
      <c r="N365" s="55">
        <f t="shared" si="228"/>
        <v>-39.916793343467475</v>
      </c>
      <c r="O365" s="55">
        <f t="shared" si="228"/>
        <v>25.135556710985682</v>
      </c>
      <c r="P365" s="55">
        <f t="shared" si="228"/>
        <v>-14.663732791694883</v>
      </c>
      <c r="Q365" s="906" t="s">
        <v>238</v>
      </c>
      <c r="R365" s="55">
        <f t="shared" si="228"/>
        <v>5.056274147488665</v>
      </c>
      <c r="S365" s="906" t="s">
        <v>238</v>
      </c>
    </row>
    <row r="366" spans="1:19" s="2" customFormat="1" ht="11.25" hidden="1" customHeight="1">
      <c r="A366" s="1071"/>
      <c r="B366" s="45" t="s">
        <v>183</v>
      </c>
      <c r="C366" s="55">
        <f t="shared" si="227"/>
        <v>0.43414013288463593</v>
      </c>
      <c r="D366" s="55">
        <f t="shared" si="227"/>
        <v>3.8094472577231215</v>
      </c>
      <c r="E366" s="55">
        <f t="shared" si="227"/>
        <v>7.3267982676759544</v>
      </c>
      <c r="F366" s="55">
        <f t="shared" si="227"/>
        <v>-6.9284962715586289</v>
      </c>
      <c r="G366" s="55">
        <f t="shared" si="227"/>
        <v>4.848019542837207</v>
      </c>
      <c r="H366" s="55"/>
      <c r="I366" s="55">
        <f t="shared" si="227"/>
        <v>-3.277723602948285</v>
      </c>
      <c r="J366" s="1071"/>
      <c r="K366" s="45" t="s">
        <v>183</v>
      </c>
      <c r="L366" s="55">
        <f t="shared" si="228"/>
        <v>-6.9280554959593843</v>
      </c>
      <c r="M366" s="55">
        <f t="shared" si="228"/>
        <v>-14.388474712875293</v>
      </c>
      <c r="N366" s="55">
        <f t="shared" si="228"/>
        <v>-39.886263195637319</v>
      </c>
      <c r="O366" s="55">
        <f t="shared" si="228"/>
        <v>12.740587129803643</v>
      </c>
      <c r="P366" s="55">
        <f t="shared" si="228"/>
        <v>-8.4686485136147951</v>
      </c>
      <c r="Q366" s="906" t="s">
        <v>238</v>
      </c>
      <c r="R366" s="55">
        <f t="shared" si="228"/>
        <v>-12.771834959445158</v>
      </c>
      <c r="S366" s="906" t="s">
        <v>238</v>
      </c>
    </row>
    <row r="367" spans="1:19" s="2" customFormat="1" ht="11.25" hidden="1" customHeight="1">
      <c r="A367" s="1071"/>
      <c r="B367" s="45" t="s">
        <v>184</v>
      </c>
      <c r="C367" s="55">
        <f t="shared" si="227"/>
        <v>1.6570959028315571</v>
      </c>
      <c r="D367" s="55">
        <f t="shared" si="227"/>
        <v>12.000268394149003</v>
      </c>
      <c r="E367" s="55">
        <f t="shared" si="227"/>
        <v>4.8452297258177737</v>
      </c>
      <c r="F367" s="55">
        <f t="shared" si="227"/>
        <v>-5.6274948885210847</v>
      </c>
      <c r="G367" s="55">
        <f t="shared" si="227"/>
        <v>2.6757172200835271</v>
      </c>
      <c r="H367" s="55"/>
      <c r="I367" s="55">
        <f t="shared" si="227"/>
        <v>0.61795336836003401</v>
      </c>
      <c r="J367" s="1071"/>
      <c r="K367" s="45" t="s">
        <v>184</v>
      </c>
      <c r="L367" s="55">
        <f t="shared" si="228"/>
        <v>-5.1703936797000409</v>
      </c>
      <c r="M367" s="55">
        <f t="shared" si="228"/>
        <v>-5.9198295490151054</v>
      </c>
      <c r="N367" s="55">
        <f t="shared" si="228"/>
        <v>-37.681982544821182</v>
      </c>
      <c r="O367" s="55">
        <f t="shared" si="228"/>
        <v>5.2255664075476744</v>
      </c>
      <c r="P367" s="55">
        <f t="shared" si="228"/>
        <v>-9.8716558662598715</v>
      </c>
      <c r="Q367" s="906" t="s">
        <v>238</v>
      </c>
      <c r="R367" s="55">
        <f t="shared" si="228"/>
        <v>10.670886791386408</v>
      </c>
      <c r="S367" s="906" t="s">
        <v>238</v>
      </c>
    </row>
    <row r="368" spans="1:19" s="2" customFormat="1" ht="11.25" hidden="1" customHeight="1">
      <c r="A368" s="1071"/>
      <c r="B368" s="45" t="s">
        <v>185</v>
      </c>
      <c r="C368" s="55">
        <f t="shared" si="227"/>
        <v>0.14834189803690379</v>
      </c>
      <c r="D368" s="55">
        <f t="shared" si="227"/>
        <v>3.8638032305433114</v>
      </c>
      <c r="E368" s="55">
        <f t="shared" si="227"/>
        <v>5.179191234893139</v>
      </c>
      <c r="F368" s="55">
        <f t="shared" si="227"/>
        <v>-10.152068075725055</v>
      </c>
      <c r="G368" s="55">
        <f t="shared" si="227"/>
        <v>-2.247899305194764</v>
      </c>
      <c r="H368" s="55"/>
      <c r="I368" s="55">
        <f t="shared" si="227"/>
        <v>-1.0953102466273634</v>
      </c>
      <c r="J368" s="1071"/>
      <c r="K368" s="45" t="s">
        <v>185</v>
      </c>
      <c r="L368" s="55">
        <f t="shared" si="228"/>
        <v>-8.4734180675140038</v>
      </c>
      <c r="M368" s="55">
        <f t="shared" si="228"/>
        <v>-7.4916805324459261</v>
      </c>
      <c r="N368" s="55">
        <f t="shared" si="228"/>
        <v>-39.872754353382497</v>
      </c>
      <c r="O368" s="55">
        <f t="shared" si="228"/>
        <v>-5.8048546790162732</v>
      </c>
      <c r="P368" s="55">
        <f t="shared" si="228"/>
        <v>-13.661894404741986</v>
      </c>
      <c r="Q368" s="906" t="s">
        <v>238</v>
      </c>
      <c r="R368" s="55">
        <f t="shared" si="228"/>
        <v>19.743301288607086</v>
      </c>
      <c r="S368" s="906" t="s">
        <v>238</v>
      </c>
    </row>
    <row r="369" spans="1:19" s="2" customFormat="1" ht="11.25" hidden="1" customHeight="1">
      <c r="A369" s="1071"/>
      <c r="B369" s="45" t="s">
        <v>186</v>
      </c>
      <c r="C369" s="55">
        <f t="shared" si="227"/>
        <v>15.917238638527593</v>
      </c>
      <c r="D369" s="55">
        <f t="shared" si="227"/>
        <v>4.202106364030044</v>
      </c>
      <c r="E369" s="55">
        <f t="shared" si="227"/>
        <v>3.5612264330603836</v>
      </c>
      <c r="F369" s="55">
        <f t="shared" si="227"/>
        <v>-15.171625958766256</v>
      </c>
      <c r="G369" s="55">
        <f t="shared" si="227"/>
        <v>-5.8285145806130885</v>
      </c>
      <c r="H369" s="55"/>
      <c r="I369" s="55">
        <f t="shared" si="227"/>
        <v>-6.1503490826432881</v>
      </c>
      <c r="J369" s="1071"/>
      <c r="K369" s="45" t="s">
        <v>186</v>
      </c>
      <c r="L369" s="55">
        <f t="shared" si="228"/>
        <v>-19.084953727773737</v>
      </c>
      <c r="M369" s="55">
        <f t="shared" si="228"/>
        <v>16.186474589835953</v>
      </c>
      <c r="N369" s="55">
        <f t="shared" si="228"/>
        <v>-45.230345518277417</v>
      </c>
      <c r="O369" s="55">
        <f t="shared" si="228"/>
        <v>-70.797692460712156</v>
      </c>
      <c r="P369" s="55">
        <f t="shared" si="228"/>
        <v>-52.722493428464126</v>
      </c>
      <c r="Q369" s="906" t="s">
        <v>238</v>
      </c>
      <c r="R369" s="55">
        <f t="shared" si="228"/>
        <v>-23.547791506888231</v>
      </c>
      <c r="S369" s="906" t="s">
        <v>238</v>
      </c>
    </row>
    <row r="370" spans="1:19" s="2" customFormat="1" ht="11.25" hidden="1" customHeight="1">
      <c r="A370" s="1071"/>
      <c r="B370" s="45" t="s">
        <v>187</v>
      </c>
      <c r="C370" s="55">
        <f t="shared" si="227"/>
        <v>23.242956131244114</v>
      </c>
      <c r="D370" s="55">
        <f t="shared" si="227"/>
        <v>17.075160334545984</v>
      </c>
      <c r="E370" s="55">
        <f t="shared" si="227"/>
        <v>3.8949207224827234</v>
      </c>
      <c r="F370" s="55">
        <f t="shared" si="227"/>
        <v>-11.907623347516818</v>
      </c>
      <c r="G370" s="55">
        <f t="shared" si="227"/>
        <v>-19.726740594758354</v>
      </c>
      <c r="H370" s="55"/>
      <c r="I370" s="55">
        <f t="shared" si="227"/>
        <v>-20.316673847479535</v>
      </c>
      <c r="J370" s="1071"/>
      <c r="K370" s="45" t="s">
        <v>187</v>
      </c>
      <c r="L370" s="55">
        <f t="shared" si="228"/>
        <v>-14.613329182556342</v>
      </c>
      <c r="M370" s="55">
        <f t="shared" si="228"/>
        <v>34.250351032294986</v>
      </c>
      <c r="N370" s="55">
        <f t="shared" si="228"/>
        <v>-32.464074387151314</v>
      </c>
      <c r="O370" s="55">
        <f t="shared" si="228"/>
        <v>-72.392452830188688</v>
      </c>
      <c r="P370" s="55">
        <f t="shared" si="228"/>
        <v>-78.782094110909611</v>
      </c>
      <c r="Q370" s="906" t="s">
        <v>238</v>
      </c>
      <c r="R370" s="55">
        <f t="shared" si="228"/>
        <v>-12.249689269437908</v>
      </c>
      <c r="S370" s="906" t="s">
        <v>238</v>
      </c>
    </row>
    <row r="371" spans="1:19" s="2" customFormat="1" ht="6" hidden="1" customHeight="1">
      <c r="A371" s="1071"/>
      <c r="B371" s="45"/>
      <c r="C371" s="55"/>
      <c r="D371" s="55"/>
      <c r="E371" s="55"/>
      <c r="F371" s="55"/>
      <c r="G371" s="55"/>
      <c r="H371" s="55"/>
      <c r="I371" s="55"/>
      <c r="J371" s="1071"/>
      <c r="K371" s="45"/>
      <c r="L371" s="55"/>
      <c r="M371" s="55"/>
      <c r="N371" s="55"/>
      <c r="O371" s="55"/>
      <c r="P371" s="55"/>
      <c r="Q371" s="55"/>
      <c r="R371" s="55"/>
      <c r="S371" s="55"/>
    </row>
    <row r="372" spans="1:19" s="2" customFormat="1" ht="11.25" hidden="1" customHeight="1">
      <c r="A372" s="1202" t="s">
        <v>188</v>
      </c>
      <c r="B372" s="1203"/>
      <c r="C372" s="55">
        <f t="shared" ref="C372:I373" si="229">SUM(C161/C134*100-100)</f>
        <v>-0.1466751760661964</v>
      </c>
      <c r="D372" s="55">
        <f t="shared" si="229"/>
        <v>4.1587012146701738</v>
      </c>
      <c r="E372" s="55">
        <f t="shared" si="229"/>
        <v>5.724863600935322</v>
      </c>
      <c r="F372" s="55">
        <f t="shared" si="229"/>
        <v>-22.532903794261799</v>
      </c>
      <c r="G372" s="55">
        <f t="shared" si="229"/>
        <v>-3.9093334165327605</v>
      </c>
      <c r="H372" s="55"/>
      <c r="I372" s="55">
        <f t="shared" si="229"/>
        <v>11.694851057193148</v>
      </c>
      <c r="J372" s="1202" t="s">
        <v>188</v>
      </c>
      <c r="K372" s="1203"/>
      <c r="L372" s="55">
        <f>SUM(L161/L134*100-100)</f>
        <v>22.249873991935502</v>
      </c>
      <c r="M372" s="55">
        <f t="shared" ref="M372:R373" si="230">SUM(M161/M134*100-100)</f>
        <v>-2.5080668817835203</v>
      </c>
      <c r="N372" s="55">
        <f t="shared" si="230"/>
        <v>-41.986192881264763</v>
      </c>
      <c r="O372" s="55">
        <f t="shared" si="230"/>
        <v>-17.731596360628615</v>
      </c>
      <c r="P372" s="55">
        <f t="shared" si="230"/>
        <v>19.525513086047823</v>
      </c>
      <c r="Q372" s="906" t="s">
        <v>238</v>
      </c>
      <c r="R372" s="55">
        <f t="shared" si="230"/>
        <v>15.617413821006636</v>
      </c>
      <c r="S372" s="906" t="s">
        <v>238</v>
      </c>
    </row>
    <row r="373" spans="1:19" s="2" customFormat="1" ht="11.25" hidden="1" customHeight="1">
      <c r="A373" s="1202" t="s">
        <v>189</v>
      </c>
      <c r="B373" s="1203"/>
      <c r="C373" s="55">
        <f t="shared" si="229"/>
        <v>0.35686717605072715</v>
      </c>
      <c r="D373" s="55">
        <f t="shared" si="229"/>
        <v>-1.4197228160216326</v>
      </c>
      <c r="E373" s="55">
        <f t="shared" si="229"/>
        <v>5.1755698192923631</v>
      </c>
      <c r="F373" s="55">
        <f t="shared" si="229"/>
        <v>-21.123464420385957</v>
      </c>
      <c r="G373" s="55">
        <f t="shared" si="229"/>
        <v>-6.5807106137807381</v>
      </c>
      <c r="H373" s="55"/>
      <c r="I373" s="55">
        <f t="shared" si="229"/>
        <v>12.789775642520624</v>
      </c>
      <c r="J373" s="1202" t="s">
        <v>189</v>
      </c>
      <c r="K373" s="1203"/>
      <c r="L373" s="55">
        <f>SUM(L162/L135*100-100)</f>
        <v>10.685705319315872</v>
      </c>
      <c r="M373" s="55">
        <f t="shared" si="230"/>
        <v>-3.8167215522755953</v>
      </c>
      <c r="N373" s="55">
        <f t="shared" si="230"/>
        <v>-41.817463106113848</v>
      </c>
      <c r="O373" s="55">
        <f t="shared" si="230"/>
        <v>-37.312044644241205</v>
      </c>
      <c r="P373" s="55">
        <f t="shared" si="230"/>
        <v>4.8007889546350953</v>
      </c>
      <c r="Q373" s="906" t="s">
        <v>238</v>
      </c>
      <c r="R373" s="55">
        <f t="shared" si="230"/>
        <v>3.372887450557343</v>
      </c>
      <c r="S373" s="906" t="s">
        <v>238</v>
      </c>
    </row>
    <row r="374" spans="1:19" s="2" customFormat="1" ht="11.25" hidden="1" customHeight="1">
      <c r="A374" s="1202" t="s">
        <v>190</v>
      </c>
      <c r="B374" s="1203"/>
      <c r="C374" s="55">
        <v>6.0612056829796798E-2</v>
      </c>
      <c r="D374" s="55">
        <v>2.0606120568297999</v>
      </c>
      <c r="E374" s="55">
        <v>3.0606120568297999</v>
      </c>
      <c r="F374" s="55">
        <v>3.0606120568297999</v>
      </c>
      <c r="G374" s="55">
        <v>-7.413573987397541</v>
      </c>
      <c r="H374" s="55"/>
      <c r="I374" s="55">
        <v>6.6874370384207111</v>
      </c>
      <c r="J374" s="1202" t="s">
        <v>190</v>
      </c>
      <c r="K374" s="1203"/>
      <c r="L374" s="55">
        <v>-4.5307620665096096</v>
      </c>
      <c r="M374" s="55">
        <v>-3.53076206650961</v>
      </c>
      <c r="N374" s="55">
        <v>-2.53076206650961</v>
      </c>
      <c r="O374" s="55">
        <v>-1.53076206650961</v>
      </c>
      <c r="P374" s="55">
        <v>-0.53076206650961</v>
      </c>
      <c r="Q374" s="906" t="s">
        <v>238</v>
      </c>
      <c r="R374" s="55">
        <v>1.46923793349039</v>
      </c>
      <c r="S374" s="906" t="s">
        <v>238</v>
      </c>
    </row>
    <row r="375" spans="1:19" s="2" customFormat="1" ht="11.25" hidden="1" customHeight="1">
      <c r="A375" s="1202" t="s">
        <v>191</v>
      </c>
      <c r="B375" s="1203"/>
      <c r="C375" s="55">
        <f t="shared" ref="C375:I383" si="231">SUM(C164/C137*100-100)</f>
        <v>2.9607469293118953</v>
      </c>
      <c r="D375" s="55">
        <f t="shared" si="231"/>
        <v>1.8341936793955256</v>
      </c>
      <c r="E375" s="55">
        <f t="shared" si="231"/>
        <v>6.7794193689792337</v>
      </c>
      <c r="F375" s="55">
        <f t="shared" si="231"/>
        <v>-5.1488171113054193</v>
      </c>
      <c r="G375" s="55">
        <f t="shared" si="231"/>
        <v>1.3485918771866494</v>
      </c>
      <c r="H375" s="55"/>
      <c r="I375" s="55">
        <f t="shared" si="231"/>
        <v>12.386705487468674</v>
      </c>
      <c r="J375" s="1202" t="s">
        <v>191</v>
      </c>
      <c r="K375" s="1203"/>
      <c r="L375" s="55">
        <f t="shared" ref="L375:R383" si="232">SUM(L164/L137*100-100)</f>
        <v>1.21074325408172</v>
      </c>
      <c r="M375" s="55">
        <f t="shared" si="232"/>
        <v>4.0943222781123012</v>
      </c>
      <c r="N375" s="55">
        <f t="shared" si="232"/>
        <v>-36.08744712721802</v>
      </c>
      <c r="O375" s="55">
        <f t="shared" si="232"/>
        <v>-49.386225338470936</v>
      </c>
      <c r="P375" s="55">
        <f t="shared" si="232"/>
        <v>6.8509615384615472</v>
      </c>
      <c r="Q375" s="906" t="s">
        <v>238</v>
      </c>
      <c r="R375" s="55">
        <f t="shared" si="232"/>
        <v>19.090660923898213</v>
      </c>
      <c r="S375" s="906" t="s">
        <v>238</v>
      </c>
    </row>
    <row r="376" spans="1:19" s="2" customFormat="1" ht="11.25" hidden="1" customHeight="1">
      <c r="A376" s="1202" t="s">
        <v>192</v>
      </c>
      <c r="B376" s="1203"/>
      <c r="C376" s="55">
        <f t="shared" si="231"/>
        <v>1.0071712611499066</v>
      </c>
      <c r="D376" s="55">
        <f t="shared" si="231"/>
        <v>0.69902441942095095</v>
      </c>
      <c r="E376" s="55">
        <f t="shared" si="231"/>
        <v>7.2693962937058672</v>
      </c>
      <c r="F376" s="55">
        <f t="shared" si="231"/>
        <v>-2.7546259204606969</v>
      </c>
      <c r="G376" s="55">
        <f t="shared" si="231"/>
        <v>2.6173302107728347</v>
      </c>
      <c r="H376" s="55"/>
      <c r="I376" s="55">
        <f t="shared" si="231"/>
        <v>4.5910720104268563</v>
      </c>
      <c r="J376" s="1202" t="s">
        <v>192</v>
      </c>
      <c r="K376" s="1203"/>
      <c r="L376" s="55">
        <f t="shared" si="232"/>
        <v>-1.2644996813256881</v>
      </c>
      <c r="M376" s="55">
        <f t="shared" si="232"/>
        <v>3.2040644760407844</v>
      </c>
      <c r="N376" s="55">
        <f t="shared" si="232"/>
        <v>-36.427481823404719</v>
      </c>
      <c r="O376" s="55">
        <f t="shared" si="232"/>
        <v>-37.197792512440842</v>
      </c>
      <c r="P376" s="55">
        <f t="shared" si="232"/>
        <v>-1.3965723575767299</v>
      </c>
      <c r="Q376" s="906" t="s">
        <v>238</v>
      </c>
      <c r="R376" s="55">
        <f t="shared" si="232"/>
        <v>11.680848489736647</v>
      </c>
      <c r="S376" s="906" t="s">
        <v>238</v>
      </c>
    </row>
    <row r="377" spans="1:19" s="2" customFormat="1" ht="11.25" hidden="1" customHeight="1">
      <c r="A377" s="1202" t="s">
        <v>193</v>
      </c>
      <c r="B377" s="1203"/>
      <c r="C377" s="55">
        <f t="shared" si="231"/>
        <v>-2.1241399392027205</v>
      </c>
      <c r="D377" s="55">
        <f t="shared" si="231"/>
        <v>1.7799118843057329</v>
      </c>
      <c r="E377" s="55">
        <f t="shared" si="231"/>
        <v>6.3298905567628765</v>
      </c>
      <c r="F377" s="55">
        <f t="shared" si="231"/>
        <v>-1.1732252434836141</v>
      </c>
      <c r="G377" s="55">
        <f t="shared" si="231"/>
        <v>2.8314359824194781</v>
      </c>
      <c r="H377" s="55"/>
      <c r="I377" s="55">
        <f t="shared" si="231"/>
        <v>1.3877677289623449</v>
      </c>
      <c r="J377" s="1202" t="s">
        <v>193</v>
      </c>
      <c r="K377" s="1203"/>
      <c r="L377" s="55">
        <f t="shared" si="232"/>
        <v>-1.4531390509235251</v>
      </c>
      <c r="M377" s="55">
        <f t="shared" si="232"/>
        <v>1.8389783453636852</v>
      </c>
      <c r="N377" s="55">
        <f t="shared" si="232"/>
        <v>-36.721928036949322</v>
      </c>
      <c r="O377" s="55">
        <f t="shared" si="232"/>
        <v>-24.433284370161573</v>
      </c>
      <c r="P377" s="55">
        <f t="shared" si="232"/>
        <v>-3.7088458571834622</v>
      </c>
      <c r="Q377" s="906" t="s">
        <v>238</v>
      </c>
      <c r="R377" s="55">
        <f t="shared" si="232"/>
        <v>8.1463302400490676</v>
      </c>
      <c r="S377" s="906" t="s">
        <v>238</v>
      </c>
    </row>
    <row r="378" spans="1:19" s="2" customFormat="1" ht="11.25" hidden="1" customHeight="1">
      <c r="A378" s="1202" t="s">
        <v>194</v>
      </c>
      <c r="B378" s="1203"/>
      <c r="C378" s="55">
        <f t="shared" si="231"/>
        <v>-1.9298881472308693</v>
      </c>
      <c r="D378" s="55">
        <f t="shared" si="231"/>
        <v>2.0191190283698575</v>
      </c>
      <c r="E378" s="55">
        <f t="shared" si="231"/>
        <v>6.708125036117238</v>
      </c>
      <c r="F378" s="55">
        <f t="shared" si="231"/>
        <v>-1.4639013329584714</v>
      </c>
      <c r="G378" s="55">
        <f t="shared" si="231"/>
        <v>2.1816892921702902</v>
      </c>
      <c r="H378" s="55"/>
      <c r="I378" s="55">
        <f t="shared" si="231"/>
        <v>-1.0273667485837734</v>
      </c>
      <c r="J378" s="1202" t="s">
        <v>194</v>
      </c>
      <c r="K378" s="1203"/>
      <c r="L378" s="55">
        <f t="shared" si="232"/>
        <v>-1.289874052157586</v>
      </c>
      <c r="M378" s="55">
        <f t="shared" si="232"/>
        <v>-1.2594403073649829</v>
      </c>
      <c r="N378" s="55">
        <f t="shared" si="232"/>
        <v>-37.352414574919237</v>
      </c>
      <c r="O378" s="55">
        <f t="shared" si="232"/>
        <v>-13.980044172240397</v>
      </c>
      <c r="P378" s="55">
        <f t="shared" si="232"/>
        <v>-6.1571245736478204</v>
      </c>
      <c r="Q378" s="906" t="s">
        <v>238</v>
      </c>
      <c r="R378" s="55">
        <f t="shared" si="232"/>
        <v>7.4818792592771075</v>
      </c>
      <c r="S378" s="906" t="s">
        <v>238</v>
      </c>
    </row>
    <row r="379" spans="1:19" s="2" customFormat="1" ht="11.25" hidden="1" customHeight="1">
      <c r="A379" s="1202" t="s">
        <v>195</v>
      </c>
      <c r="B379" s="1203"/>
      <c r="C379" s="55">
        <f t="shared" si="231"/>
        <v>-1.5579955442209865</v>
      </c>
      <c r="D379" s="55">
        <f t="shared" si="231"/>
        <v>2.3058989950318249</v>
      </c>
      <c r="E379" s="55">
        <f t="shared" si="231"/>
        <v>6.7958715456646956</v>
      </c>
      <c r="F379" s="55">
        <f t="shared" si="231"/>
        <v>-2.3761579760653007</v>
      </c>
      <c r="G379" s="55">
        <f t="shared" si="231"/>
        <v>2.6318642469950646</v>
      </c>
      <c r="H379" s="55"/>
      <c r="I379" s="55">
        <f t="shared" si="231"/>
        <v>-1.4198916616226143</v>
      </c>
      <c r="J379" s="1202" t="s">
        <v>195</v>
      </c>
      <c r="K379" s="1203"/>
      <c r="L379" s="55">
        <f t="shared" si="232"/>
        <v>-2.1534172903197515</v>
      </c>
      <c r="M379" s="55">
        <f t="shared" si="232"/>
        <v>-3.6108143999538242</v>
      </c>
      <c r="N379" s="55">
        <f t="shared" si="232"/>
        <v>-37.755811854164676</v>
      </c>
      <c r="O379" s="55">
        <f t="shared" si="232"/>
        <v>-8.7786355838127008</v>
      </c>
      <c r="P379" s="55">
        <f t="shared" si="232"/>
        <v>-6.5849773941636016</v>
      </c>
      <c r="Q379" s="906" t="s">
        <v>238</v>
      </c>
      <c r="R379" s="55">
        <f t="shared" si="232"/>
        <v>4.0382539872886269</v>
      </c>
      <c r="S379" s="906" t="s">
        <v>238</v>
      </c>
    </row>
    <row r="380" spans="1:19" s="2" customFormat="1" ht="11.25" hidden="1" customHeight="1">
      <c r="A380" s="1202" t="s">
        <v>196</v>
      </c>
      <c r="B380" s="1203"/>
      <c r="C380" s="55">
        <f t="shared" si="231"/>
        <v>-1.068359164299352</v>
      </c>
      <c r="D380" s="55">
        <f t="shared" si="231"/>
        <v>3.5017871251740331</v>
      </c>
      <c r="E380" s="55">
        <f t="shared" si="231"/>
        <v>6.5148636804020157</v>
      </c>
      <c r="F380" s="55">
        <f t="shared" si="231"/>
        <v>-2.8170625708281278</v>
      </c>
      <c r="G380" s="55">
        <f t="shared" si="231"/>
        <v>2.6383400995956237</v>
      </c>
      <c r="H380" s="55"/>
      <c r="I380" s="55">
        <f t="shared" si="231"/>
        <v>-1.1329061511340228</v>
      </c>
      <c r="J380" s="1202" t="s">
        <v>196</v>
      </c>
      <c r="K380" s="1203"/>
      <c r="L380" s="55">
        <f t="shared" si="232"/>
        <v>-2.5775949507096385</v>
      </c>
      <c r="M380" s="55">
        <f t="shared" si="232"/>
        <v>-3.9509515823807391</v>
      </c>
      <c r="N380" s="55">
        <f t="shared" si="232"/>
        <v>-37.746731398367736</v>
      </c>
      <c r="O380" s="55">
        <f t="shared" si="232"/>
        <v>-6.5440030533380025</v>
      </c>
      <c r="P380" s="55">
        <f t="shared" si="232"/>
        <v>-7.1413023529763251</v>
      </c>
      <c r="Q380" s="906" t="s">
        <v>238</v>
      </c>
      <c r="R380" s="55">
        <f t="shared" si="232"/>
        <v>5.0347738215538129</v>
      </c>
      <c r="S380" s="906" t="s">
        <v>238</v>
      </c>
    </row>
    <row r="381" spans="1:19" s="2" customFormat="1" ht="11.25" hidden="1" customHeight="1">
      <c r="A381" s="1202" t="s">
        <v>197</v>
      </c>
      <c r="B381" s="1203"/>
      <c r="C381" s="55">
        <f t="shared" si="231"/>
        <v>-0.90450710150720681</v>
      </c>
      <c r="D381" s="55">
        <f t="shared" si="231"/>
        <v>3.5437701142696909</v>
      </c>
      <c r="E381" s="55">
        <f t="shared" si="231"/>
        <v>6.3483082715343357</v>
      </c>
      <c r="F381" s="55">
        <f t="shared" si="231"/>
        <v>-3.6709671711844294</v>
      </c>
      <c r="G381" s="55">
        <f t="shared" si="231"/>
        <v>2.0195915202244379</v>
      </c>
      <c r="H381" s="55"/>
      <c r="I381" s="55">
        <f t="shared" si="231"/>
        <v>-1.1281668927602908</v>
      </c>
      <c r="J381" s="1202" t="s">
        <v>197</v>
      </c>
      <c r="K381" s="1203"/>
      <c r="L381" s="55">
        <f t="shared" si="232"/>
        <v>-3.2914345756794035</v>
      </c>
      <c r="M381" s="55">
        <f t="shared" si="232"/>
        <v>-4.4072748716711629</v>
      </c>
      <c r="N381" s="55">
        <f t="shared" si="232"/>
        <v>-37.985689720738748</v>
      </c>
      <c r="O381" s="55">
        <f t="shared" si="232"/>
        <v>-6.4573642685335102</v>
      </c>
      <c r="P381" s="55">
        <f t="shared" si="232"/>
        <v>-8.1292686989838501</v>
      </c>
      <c r="Q381" s="906" t="s">
        <v>238</v>
      </c>
      <c r="R381" s="55">
        <f t="shared" si="232"/>
        <v>7.1294887013261246</v>
      </c>
      <c r="S381" s="906" t="s">
        <v>238</v>
      </c>
    </row>
    <row r="382" spans="1:19" s="2" customFormat="1" ht="11.25" hidden="1" customHeight="1">
      <c r="A382" s="1202" t="s">
        <v>198</v>
      </c>
      <c r="B382" s="1203"/>
      <c r="C382" s="55">
        <f t="shared" si="231"/>
        <v>0.27152914727344069</v>
      </c>
      <c r="D382" s="55">
        <f t="shared" si="231"/>
        <v>3.5933337311163456</v>
      </c>
      <c r="E382" s="55">
        <f t="shared" si="231"/>
        <v>6.1125305653379201</v>
      </c>
      <c r="F382" s="55">
        <f t="shared" si="231"/>
        <v>-4.4382405271051084</v>
      </c>
      <c r="G382" s="55">
        <f t="shared" si="231"/>
        <v>1.5024606726658192</v>
      </c>
      <c r="H382" s="55"/>
      <c r="I382" s="55">
        <f t="shared" si="231"/>
        <v>-1.4605151611853131</v>
      </c>
      <c r="J382" s="1202" t="s">
        <v>198</v>
      </c>
      <c r="K382" s="1203"/>
      <c r="L382" s="55">
        <f t="shared" si="232"/>
        <v>-4.7201402684967633</v>
      </c>
      <c r="M382" s="55">
        <f t="shared" si="232"/>
        <v>-3.1143937395585937</v>
      </c>
      <c r="N382" s="55">
        <f t="shared" si="232"/>
        <v>-38.32757004560743</v>
      </c>
      <c r="O382" s="55">
        <f t="shared" si="232"/>
        <v>-10.698721451207518</v>
      </c>
      <c r="P382" s="55">
        <f t="shared" si="232"/>
        <v>-10.949219584841543</v>
      </c>
      <c r="Q382" s="906" t="s">
        <v>238</v>
      </c>
      <c r="R382" s="55">
        <f t="shared" si="232"/>
        <v>4.2761180721140732</v>
      </c>
      <c r="S382" s="906" t="s">
        <v>238</v>
      </c>
    </row>
    <row r="383" spans="1:19" s="2" customFormat="1" ht="11.25" hidden="1" customHeight="1">
      <c r="A383" s="1202" t="s">
        <v>199</v>
      </c>
      <c r="B383" s="1203"/>
      <c r="C383" s="55">
        <f t="shared" si="231"/>
        <v>1.3225913179019102</v>
      </c>
      <c r="D383" s="55">
        <f t="shared" si="231"/>
        <v>4.4233514534479497</v>
      </c>
      <c r="E383" s="55">
        <f t="shared" si="231"/>
        <v>5.96476532961006</v>
      </c>
      <c r="F383" s="55">
        <f t="shared" si="231"/>
        <v>-4.8334471898912312</v>
      </c>
      <c r="G383" s="55">
        <f t="shared" si="231"/>
        <v>0.38210420431050807</v>
      </c>
      <c r="H383" s="55"/>
      <c r="I383" s="55">
        <f t="shared" si="231"/>
        <v>-2.3563148398506257</v>
      </c>
      <c r="J383" s="1202" t="s">
        <v>199</v>
      </c>
      <c r="K383" s="1203"/>
      <c r="L383" s="55">
        <f t="shared" si="232"/>
        <v>-5.3890640046728606</v>
      </c>
      <c r="M383" s="55">
        <f t="shared" si="232"/>
        <v>-1.3925767582749273</v>
      </c>
      <c r="N383" s="55">
        <f t="shared" si="232"/>
        <v>-38.066539723635486</v>
      </c>
      <c r="O383" s="55">
        <f t="shared" si="232"/>
        <v>-14.076231794236136</v>
      </c>
      <c r="P383" s="55">
        <f t="shared" si="232"/>
        <v>-13.27738029719319</v>
      </c>
      <c r="Q383" s="906" t="s">
        <v>238</v>
      </c>
      <c r="R383" s="55">
        <f t="shared" si="232"/>
        <v>3.5218103883005654</v>
      </c>
      <c r="S383" s="906" t="s">
        <v>238</v>
      </c>
    </row>
    <row r="384" spans="1:19" s="2" customFormat="1" ht="11.25" customHeight="1">
      <c r="A384" s="1071"/>
      <c r="B384" s="45"/>
      <c r="C384" s="55"/>
      <c r="D384" s="55"/>
      <c r="E384" s="55"/>
      <c r="F384" s="55"/>
      <c r="G384" s="55"/>
      <c r="H384" s="55"/>
      <c r="I384" s="55"/>
      <c r="J384" s="1071"/>
      <c r="K384" s="45"/>
      <c r="L384" s="55"/>
      <c r="M384" s="55"/>
      <c r="N384" s="55"/>
      <c r="O384" s="55"/>
      <c r="P384" s="55"/>
      <c r="Q384" s="55"/>
      <c r="R384" s="55"/>
      <c r="S384" s="55"/>
    </row>
    <row r="385" spans="1:19" s="2" customFormat="1" ht="11.25" hidden="1" customHeight="1">
      <c r="A385" s="1071">
        <v>2012</v>
      </c>
      <c r="B385" s="45"/>
      <c r="C385" s="55"/>
      <c r="D385" s="55"/>
      <c r="E385" s="55"/>
      <c r="F385" s="55"/>
      <c r="G385" s="55"/>
      <c r="H385" s="55"/>
      <c r="I385" s="55"/>
      <c r="J385" s="1071">
        <v>2012</v>
      </c>
      <c r="K385" s="45"/>
      <c r="L385" s="55"/>
      <c r="M385" s="55"/>
      <c r="N385" s="55"/>
      <c r="O385" s="55"/>
      <c r="P385" s="55"/>
      <c r="Q385" s="55"/>
      <c r="R385" s="55"/>
      <c r="S385" s="55"/>
    </row>
    <row r="386" spans="1:19" s="2" customFormat="1" ht="11.25" hidden="1" customHeight="1">
      <c r="A386" s="1071"/>
      <c r="B386" s="45" t="s">
        <v>176</v>
      </c>
      <c r="C386" s="528">
        <f t="shared" ref="C386:I397" si="233">SUM(C175/C148*100-100)</f>
        <v>11.283667107712319</v>
      </c>
      <c r="D386" s="528">
        <f t="shared" si="233"/>
        <v>5.6539131253235269</v>
      </c>
      <c r="E386" s="528">
        <f t="shared" si="233"/>
        <v>7.3721847469556678E-3</v>
      </c>
      <c r="F386" s="528">
        <f t="shared" si="233"/>
        <v>-9.5203397963354632</v>
      </c>
      <c r="G386" s="55">
        <f t="shared" si="233"/>
        <v>-19.320746140234107</v>
      </c>
      <c r="H386" s="55">
        <f t="shared" si="233"/>
        <v>-15.803941563767779</v>
      </c>
      <c r="I386" s="55">
        <f t="shared" si="233"/>
        <v>-23.454081225564508</v>
      </c>
      <c r="J386" s="1071"/>
      <c r="K386" s="45" t="s">
        <v>176</v>
      </c>
      <c r="L386" s="55">
        <f t="shared" ref="L386:R397" si="234">SUM(L175/L148*100-100)</f>
        <v>-17.275233849563222</v>
      </c>
      <c r="M386" s="55">
        <f t="shared" si="234"/>
        <v>4.5434030389649678</v>
      </c>
      <c r="N386" s="55">
        <f t="shared" si="234"/>
        <v>-28.549350916958588</v>
      </c>
      <c r="O386" s="55">
        <f t="shared" si="234"/>
        <v>-46.160613296468526</v>
      </c>
      <c r="P386" s="55">
        <f t="shared" si="234"/>
        <v>-91.083805923125396</v>
      </c>
      <c r="Q386" s="55">
        <f t="shared" si="234"/>
        <v>-10.33533533533533</v>
      </c>
      <c r="R386" s="55">
        <f t="shared" si="234"/>
        <v>-38.493840985442333</v>
      </c>
      <c r="S386" s="906" t="s">
        <v>238</v>
      </c>
    </row>
    <row r="387" spans="1:19" s="2" customFormat="1" ht="11.25" hidden="1" customHeight="1">
      <c r="A387" s="1071"/>
      <c r="B387" s="45" t="s">
        <v>177</v>
      </c>
      <c r="C387" s="55">
        <f t="shared" si="233"/>
        <v>17.169802956756897</v>
      </c>
      <c r="D387" s="55">
        <f t="shared" si="233"/>
        <v>1.0980617771341343</v>
      </c>
      <c r="E387" s="55">
        <f t="shared" si="233"/>
        <v>4.7603679199612543</v>
      </c>
      <c r="F387" s="55">
        <f t="shared" si="233"/>
        <v>-8.9995463586558344</v>
      </c>
      <c r="G387" s="55">
        <f t="shared" si="233"/>
        <v>-15.830015859144893</v>
      </c>
      <c r="H387" s="55">
        <f t="shared" si="233"/>
        <v>-11.179636689840791</v>
      </c>
      <c r="I387" s="55">
        <f t="shared" si="233"/>
        <v>-16.07572115384616</v>
      </c>
      <c r="J387" s="1071"/>
      <c r="K387" s="45" t="s">
        <v>177</v>
      </c>
      <c r="L387" s="55">
        <f t="shared" si="234"/>
        <v>-1.310938140106515</v>
      </c>
      <c r="M387" s="55">
        <f t="shared" si="234"/>
        <v>6.3271530231882451</v>
      </c>
      <c r="N387" s="55">
        <f t="shared" si="234"/>
        <v>-34.900880515519702</v>
      </c>
      <c r="O387" s="55">
        <f t="shared" si="234"/>
        <v>-33.988023952095816</v>
      </c>
      <c r="P387" s="55">
        <f t="shared" si="234"/>
        <v>-87.311657414750201</v>
      </c>
      <c r="Q387" s="55">
        <f t="shared" si="234"/>
        <v>10.37709101219167</v>
      </c>
      <c r="R387" s="55">
        <f t="shared" si="234"/>
        <v>-32.420470262793927</v>
      </c>
      <c r="S387" s="906" t="s">
        <v>238</v>
      </c>
    </row>
    <row r="388" spans="1:19" s="2" customFormat="1" ht="11.25" hidden="1" customHeight="1">
      <c r="A388" s="1071"/>
      <c r="B388" s="45" t="s">
        <v>178</v>
      </c>
      <c r="C388" s="55">
        <f t="shared" si="233"/>
        <v>15.034803182005206</v>
      </c>
      <c r="D388" s="55">
        <f t="shared" si="233"/>
        <v>9.4834296692558837</v>
      </c>
      <c r="E388" s="55">
        <f t="shared" si="233"/>
        <v>5.7512659332984271</v>
      </c>
      <c r="F388" s="55">
        <f t="shared" si="233"/>
        <v>-13.255691101856286</v>
      </c>
      <c r="G388" s="55">
        <f t="shared" si="233"/>
        <v>-17.256348020911133</v>
      </c>
      <c r="H388" s="55">
        <f t="shared" si="233"/>
        <v>-9.1210227577933267</v>
      </c>
      <c r="I388" s="55">
        <f t="shared" si="233"/>
        <v>-4.7742629721646352</v>
      </c>
      <c r="J388" s="1071"/>
      <c r="K388" s="45" t="s">
        <v>178</v>
      </c>
      <c r="L388" s="55">
        <f t="shared" si="234"/>
        <v>-5.4008328995315082</v>
      </c>
      <c r="M388" s="55">
        <f t="shared" si="234"/>
        <v>-0.54627911770769799</v>
      </c>
      <c r="N388" s="55">
        <f t="shared" si="234"/>
        <v>-17.769485265830582</v>
      </c>
      <c r="O388" s="55">
        <f t="shared" si="234"/>
        <v>5.6779246206558867</v>
      </c>
      <c r="P388" s="55">
        <f t="shared" si="234"/>
        <v>-68.646882958697816</v>
      </c>
      <c r="Q388" s="55">
        <f t="shared" si="234"/>
        <v>-1.2407840316489853</v>
      </c>
      <c r="R388" s="55">
        <f t="shared" si="234"/>
        <v>-4.5000941442289673</v>
      </c>
      <c r="S388" s="906" t="s">
        <v>238</v>
      </c>
    </row>
    <row r="389" spans="1:19" s="2" customFormat="1" ht="11.25" hidden="1" customHeight="1">
      <c r="A389" s="1071"/>
      <c r="B389" s="45" t="s">
        <v>179</v>
      </c>
      <c r="C389" s="55">
        <f t="shared" si="233"/>
        <v>8.4919834062114461</v>
      </c>
      <c r="D389" s="55">
        <f t="shared" si="233"/>
        <v>10.898458266879345</v>
      </c>
      <c r="E389" s="55">
        <f t="shared" si="233"/>
        <v>0.61128591824571288</v>
      </c>
      <c r="F389" s="55">
        <f t="shared" si="233"/>
        <v>13.420254699818074</v>
      </c>
      <c r="G389" s="55">
        <f t="shared" si="233"/>
        <v>-17.76857776105048</v>
      </c>
      <c r="H389" s="55">
        <f t="shared" si="233"/>
        <v>19.4352367252486</v>
      </c>
      <c r="I389" s="55">
        <f t="shared" si="233"/>
        <v>-3.7139781384564401</v>
      </c>
      <c r="J389" s="1071"/>
      <c r="K389" s="45" t="s">
        <v>179</v>
      </c>
      <c r="L389" s="55">
        <f t="shared" si="234"/>
        <v>-14.737686329821059</v>
      </c>
      <c r="M389" s="55">
        <f t="shared" si="234"/>
        <v>0.81088908195772547</v>
      </c>
      <c r="N389" s="55">
        <f t="shared" si="234"/>
        <v>6.6323907455012829</v>
      </c>
      <c r="O389" s="55">
        <f t="shared" si="234"/>
        <v>75.780051150895133</v>
      </c>
      <c r="P389" s="55">
        <f t="shared" si="234"/>
        <v>-62.842905072034739</v>
      </c>
      <c r="Q389" s="55">
        <f t="shared" si="234"/>
        <v>-35.84494160686647</v>
      </c>
      <c r="R389" s="55">
        <f t="shared" si="234"/>
        <v>-10.7801219597673</v>
      </c>
      <c r="S389" s="906" t="s">
        <v>238</v>
      </c>
    </row>
    <row r="390" spans="1:19" s="2" customFormat="1" ht="11.25" hidden="1" customHeight="1">
      <c r="A390" s="1071"/>
      <c r="B390" s="45" t="s">
        <v>180</v>
      </c>
      <c r="C390" s="55">
        <f t="shared" si="233"/>
        <v>13.40391413254676</v>
      </c>
      <c r="D390" s="55">
        <f t="shared" si="233"/>
        <v>12.631398502500943</v>
      </c>
      <c r="E390" s="55">
        <f t="shared" si="233"/>
        <v>-4.2838085988736623</v>
      </c>
      <c r="F390" s="55">
        <f t="shared" si="233"/>
        <v>13.138349320720891</v>
      </c>
      <c r="G390" s="55">
        <f t="shared" si="233"/>
        <v>-30.226249091331496</v>
      </c>
      <c r="H390" s="55">
        <f t="shared" si="233"/>
        <v>25.992800493352647</v>
      </c>
      <c r="I390" s="55">
        <f t="shared" si="233"/>
        <v>-5.472990509721626</v>
      </c>
      <c r="J390" s="1071"/>
      <c r="K390" s="45" t="s">
        <v>180</v>
      </c>
      <c r="L390" s="55">
        <f t="shared" si="234"/>
        <v>-8.7952850018546798</v>
      </c>
      <c r="M390" s="55">
        <f t="shared" si="234"/>
        <v>-15.137262668019915</v>
      </c>
      <c r="N390" s="55">
        <f t="shared" si="234"/>
        <v>13.074945243310168</v>
      </c>
      <c r="O390" s="55">
        <f t="shared" si="234"/>
        <v>6.297692791094363</v>
      </c>
      <c r="P390" s="55">
        <f t="shared" si="234"/>
        <v>-40.717468805704101</v>
      </c>
      <c r="Q390" s="55">
        <f t="shared" si="234"/>
        <v>-12.285308424088512</v>
      </c>
      <c r="R390" s="55">
        <f t="shared" si="234"/>
        <v>-5.3708757132225173</v>
      </c>
      <c r="S390" s="906" t="s">
        <v>238</v>
      </c>
    </row>
    <row r="391" spans="1:19" s="2" customFormat="1" ht="11.25" hidden="1" customHeight="1">
      <c r="A391" s="1071"/>
      <c r="B391" s="45" t="s">
        <v>181</v>
      </c>
      <c r="C391" s="55">
        <f t="shared" si="233"/>
        <v>21.491705612042637</v>
      </c>
      <c r="D391" s="55">
        <f t="shared" si="233"/>
        <v>10.962047661076795</v>
      </c>
      <c r="E391" s="55">
        <f t="shared" si="233"/>
        <v>-3.8179868404744184</v>
      </c>
      <c r="F391" s="55">
        <f t="shared" si="233"/>
        <v>14.224773585062863</v>
      </c>
      <c r="G391" s="55">
        <f t="shared" si="233"/>
        <v>-26.974522053005586</v>
      </c>
      <c r="H391" s="55">
        <f t="shared" si="233"/>
        <v>19.78398103507979</v>
      </c>
      <c r="I391" s="55">
        <f t="shared" si="233"/>
        <v>-8.542279971576491</v>
      </c>
      <c r="J391" s="1071"/>
      <c r="K391" s="45" t="s">
        <v>181</v>
      </c>
      <c r="L391" s="55">
        <f t="shared" si="234"/>
        <v>-7.9820810425575246</v>
      </c>
      <c r="M391" s="55">
        <f t="shared" si="234"/>
        <v>-15.546715916086569</v>
      </c>
      <c r="N391" s="55">
        <f t="shared" si="234"/>
        <v>6.5228098257710911</v>
      </c>
      <c r="O391" s="55">
        <f t="shared" si="234"/>
        <v>2.7865334316947212</v>
      </c>
      <c r="P391" s="55">
        <f t="shared" si="234"/>
        <v>-46.420345489443385</v>
      </c>
      <c r="Q391" s="55">
        <f t="shared" si="234"/>
        <v>-22.807017543859644</v>
      </c>
      <c r="R391" s="55">
        <f t="shared" si="234"/>
        <v>-3.3467821945895935</v>
      </c>
      <c r="S391" s="906" t="s">
        <v>238</v>
      </c>
    </row>
    <row r="392" spans="1:19" s="2" customFormat="1" ht="11.25" hidden="1" customHeight="1">
      <c r="A392" s="1071"/>
      <c r="B392" s="45" t="s">
        <v>182</v>
      </c>
      <c r="C392" s="55">
        <f t="shared" si="233"/>
        <v>13.945923131167021</v>
      </c>
      <c r="D392" s="55">
        <f t="shared" si="233"/>
        <v>12.315399024659456</v>
      </c>
      <c r="E392" s="55">
        <f t="shared" si="233"/>
        <v>-9.083382613837955</v>
      </c>
      <c r="F392" s="55">
        <f t="shared" si="233"/>
        <v>31.895319832579361</v>
      </c>
      <c r="G392" s="55">
        <f t="shared" si="233"/>
        <v>-23.827702657607759</v>
      </c>
      <c r="H392" s="55">
        <f t="shared" si="233"/>
        <v>16.105991906781725</v>
      </c>
      <c r="I392" s="55">
        <f t="shared" si="233"/>
        <v>-3.4452739599546334</v>
      </c>
      <c r="J392" s="1071"/>
      <c r="K392" s="45" t="s">
        <v>182</v>
      </c>
      <c r="L392" s="55">
        <f t="shared" si="234"/>
        <v>-6.4565972222222285</v>
      </c>
      <c r="M392" s="55">
        <f t="shared" si="234"/>
        <v>-9.0086154592889187</v>
      </c>
      <c r="N392" s="55">
        <f t="shared" si="234"/>
        <v>5.243814748728326</v>
      </c>
      <c r="O392" s="55">
        <f t="shared" si="234"/>
        <v>8.7523001127797215</v>
      </c>
      <c r="P392" s="55">
        <f t="shared" si="234"/>
        <v>-45.421487603305778</v>
      </c>
      <c r="Q392" s="55">
        <f t="shared" si="234"/>
        <v>-12.232851618155919</v>
      </c>
      <c r="R392" s="55">
        <f t="shared" si="234"/>
        <v>-4.6743417546103814</v>
      </c>
      <c r="S392" s="906" t="s">
        <v>238</v>
      </c>
    </row>
    <row r="393" spans="1:19" s="2" customFormat="1" ht="11.25" hidden="1" customHeight="1">
      <c r="A393" s="1071"/>
      <c r="B393" s="45" t="s">
        <v>183</v>
      </c>
      <c r="C393" s="55">
        <f t="shared" si="233"/>
        <v>26.275714308727416</v>
      </c>
      <c r="D393" s="55">
        <f t="shared" si="233"/>
        <v>4.9895727942846406</v>
      </c>
      <c r="E393" s="55">
        <f t="shared" si="233"/>
        <v>2.0667344909180372</v>
      </c>
      <c r="F393" s="55">
        <f t="shared" si="233"/>
        <v>35.544414133221949</v>
      </c>
      <c r="G393" s="55">
        <f t="shared" si="233"/>
        <v>-22.044188229342112</v>
      </c>
      <c r="H393" s="55">
        <f t="shared" si="233"/>
        <v>20.298330923905894</v>
      </c>
      <c r="I393" s="55">
        <f t="shared" si="233"/>
        <v>-13.519773292884523</v>
      </c>
      <c r="J393" s="1071"/>
      <c r="K393" s="45" t="s">
        <v>183</v>
      </c>
      <c r="L393" s="55">
        <f t="shared" si="234"/>
        <v>11.424015982480725</v>
      </c>
      <c r="M393" s="55">
        <f t="shared" si="234"/>
        <v>-17.901103815105074</v>
      </c>
      <c r="N393" s="55">
        <f t="shared" si="234"/>
        <v>11.579648227265153</v>
      </c>
      <c r="O393" s="55">
        <f t="shared" si="234"/>
        <v>7.0586882795884378</v>
      </c>
      <c r="P393" s="55">
        <f t="shared" si="234"/>
        <v>-21.639980591945658</v>
      </c>
      <c r="Q393" s="55">
        <f t="shared" si="234"/>
        <v>-20.022404533623273</v>
      </c>
      <c r="R393" s="55">
        <f t="shared" si="234"/>
        <v>-7.9576847921299105</v>
      </c>
      <c r="S393" s="906" t="s">
        <v>238</v>
      </c>
    </row>
    <row r="394" spans="1:19" s="2" customFormat="1" ht="11.25" hidden="1" customHeight="1">
      <c r="A394" s="1071"/>
      <c r="B394" s="45" t="s">
        <v>184</v>
      </c>
      <c r="C394" s="55">
        <f t="shared" si="233"/>
        <v>19.504331870020678</v>
      </c>
      <c r="D394" s="55">
        <f t="shared" si="233"/>
        <v>4.7268409844726023</v>
      </c>
      <c r="E394" s="55">
        <f t="shared" si="233"/>
        <v>4.831846800874473E-2</v>
      </c>
      <c r="F394" s="55">
        <f t="shared" si="233"/>
        <v>29.820489012689563</v>
      </c>
      <c r="G394" s="55">
        <f t="shared" si="233"/>
        <v>-21.741520932697412</v>
      </c>
      <c r="H394" s="55">
        <f t="shared" si="233"/>
        <v>23.783162603333864</v>
      </c>
      <c r="I394" s="55">
        <f t="shared" si="233"/>
        <v>-11.903146979847051</v>
      </c>
      <c r="J394" s="1071"/>
      <c r="K394" s="45" t="s">
        <v>184</v>
      </c>
      <c r="L394" s="55">
        <f t="shared" si="234"/>
        <v>0.97431824199098571</v>
      </c>
      <c r="M394" s="55">
        <f t="shared" si="234"/>
        <v>-13.543817580319285</v>
      </c>
      <c r="N394" s="55">
        <f t="shared" si="234"/>
        <v>12.473797733693843</v>
      </c>
      <c r="O394" s="55">
        <f t="shared" si="234"/>
        <v>8.8524072612470377</v>
      </c>
      <c r="P394" s="55">
        <f t="shared" si="234"/>
        <v>-38.132273948075202</v>
      </c>
      <c r="Q394" s="55">
        <f t="shared" si="234"/>
        <v>-22.753137129291176</v>
      </c>
      <c r="R394" s="55">
        <f t="shared" si="234"/>
        <v>-31.954445636075789</v>
      </c>
      <c r="S394" s="906" t="s">
        <v>238</v>
      </c>
    </row>
    <row r="395" spans="1:19" s="2" customFormat="1" ht="11.25" hidden="1" customHeight="1">
      <c r="A395" s="1071"/>
      <c r="B395" s="45" t="s">
        <v>185</v>
      </c>
      <c r="C395" s="55">
        <f t="shared" si="233"/>
        <v>10.668949255466913</v>
      </c>
      <c r="D395" s="55">
        <f t="shared" si="233"/>
        <v>5.7838870725457099</v>
      </c>
      <c r="E395" s="55">
        <f t="shared" si="233"/>
        <v>-1.7315070671729273</v>
      </c>
      <c r="F395" s="55">
        <f t="shared" si="233"/>
        <v>24.415384043423288</v>
      </c>
      <c r="G395" s="55">
        <f t="shared" si="233"/>
        <v>-19.447672770565234</v>
      </c>
      <c r="H395" s="55">
        <f t="shared" si="233"/>
        <v>33.124135275071666</v>
      </c>
      <c r="I395" s="55">
        <f t="shared" si="233"/>
        <v>-7.469683825836583</v>
      </c>
      <c r="J395" s="1071"/>
      <c r="K395" s="45" t="s">
        <v>185</v>
      </c>
      <c r="L395" s="55">
        <f t="shared" si="234"/>
        <v>-2.6131103479169866</v>
      </c>
      <c r="M395" s="55">
        <f t="shared" si="234"/>
        <v>-5.4678717568236124</v>
      </c>
      <c r="N395" s="55">
        <f t="shared" si="234"/>
        <v>15.024924309611933</v>
      </c>
      <c r="O395" s="55">
        <f t="shared" si="234"/>
        <v>5.6751716538102812</v>
      </c>
      <c r="P395" s="55">
        <f t="shared" si="234"/>
        <v>-16.23619300722531</v>
      </c>
      <c r="Q395" s="55">
        <f t="shared" si="234"/>
        <v>-28.747471031819018</v>
      </c>
      <c r="R395" s="55">
        <f t="shared" si="234"/>
        <v>-11.27813127215272</v>
      </c>
      <c r="S395" s="906" t="s">
        <v>238</v>
      </c>
    </row>
    <row r="396" spans="1:19" s="2" customFormat="1" ht="11.25" hidden="1" customHeight="1">
      <c r="A396" s="1071"/>
      <c r="B396" s="45" t="s">
        <v>186</v>
      </c>
      <c r="C396" s="55">
        <f t="shared" si="233"/>
        <v>0.20856249017899131</v>
      </c>
      <c r="D396" s="55">
        <f t="shared" si="233"/>
        <v>-20.73878338325467</v>
      </c>
      <c r="E396" s="55">
        <f t="shared" si="233"/>
        <v>-4.4052143353356996</v>
      </c>
      <c r="F396" s="55">
        <f t="shared" si="233"/>
        <v>2.7222008464794101</v>
      </c>
      <c r="G396" s="55">
        <f t="shared" si="233"/>
        <v>-23.363881259243612</v>
      </c>
      <c r="H396" s="55">
        <f t="shared" si="233"/>
        <v>31.694021449309702</v>
      </c>
      <c r="I396" s="55">
        <f t="shared" si="233"/>
        <v>-18.973391924154868</v>
      </c>
      <c r="J396" s="1071"/>
      <c r="K396" s="45" t="s">
        <v>186</v>
      </c>
      <c r="L396" s="55">
        <f t="shared" si="234"/>
        <v>-17.993728796134477</v>
      </c>
      <c r="M396" s="55">
        <f t="shared" si="234"/>
        <v>14.186326846908926</v>
      </c>
      <c r="N396" s="55">
        <f t="shared" si="234"/>
        <v>47.337142857142851</v>
      </c>
      <c r="O396" s="55">
        <f t="shared" si="234"/>
        <v>46.162579473206193</v>
      </c>
      <c r="P396" s="55">
        <f t="shared" si="234"/>
        <v>10.427777147395872</v>
      </c>
      <c r="Q396" s="55">
        <f t="shared" si="234"/>
        <v>5.5721851254892982</v>
      </c>
      <c r="R396" s="55">
        <f t="shared" si="234"/>
        <v>6.0096600408694059</v>
      </c>
      <c r="S396" s="906" t="s">
        <v>238</v>
      </c>
    </row>
    <row r="397" spans="1:19" s="2" customFormat="1" ht="11.25" hidden="1" customHeight="1">
      <c r="A397" s="1071"/>
      <c r="B397" s="45" t="s">
        <v>187</v>
      </c>
      <c r="C397" s="55">
        <f t="shared" si="233"/>
        <v>-2.5388864945343386</v>
      </c>
      <c r="D397" s="55">
        <f t="shared" si="233"/>
        <v>-12.543347508869729</v>
      </c>
      <c r="E397" s="55">
        <f t="shared" si="233"/>
        <v>-7.1237218731647687</v>
      </c>
      <c r="F397" s="55">
        <f t="shared" si="233"/>
        <v>5.9806054349028415</v>
      </c>
      <c r="G397" s="55">
        <f t="shared" si="233"/>
        <v>-26.031036441252468</v>
      </c>
      <c r="H397" s="55">
        <f t="shared" si="233"/>
        <v>-2.7907625758738561</v>
      </c>
      <c r="I397" s="55">
        <f t="shared" si="233"/>
        <v>-10.6328908594447</v>
      </c>
      <c r="J397" s="1071"/>
      <c r="K397" s="45" t="s">
        <v>187</v>
      </c>
      <c r="L397" s="55">
        <f t="shared" si="234"/>
        <v>-10.281339247736526</v>
      </c>
      <c r="M397" s="55">
        <f t="shared" si="234"/>
        <v>4.0867712570210983</v>
      </c>
      <c r="N397" s="55">
        <f t="shared" si="234"/>
        <v>12.591526378371626</v>
      </c>
      <c r="O397" s="55">
        <f t="shared" si="234"/>
        <v>46.582832148715141</v>
      </c>
      <c r="P397" s="55">
        <f t="shared" si="234"/>
        <v>819.97300944669382</v>
      </c>
      <c r="Q397" s="55">
        <f t="shared" si="234"/>
        <v>-15.482652820391792</v>
      </c>
      <c r="R397" s="55">
        <f t="shared" si="234"/>
        <v>10.229776518728357</v>
      </c>
      <c r="S397" s="906" t="s">
        <v>238</v>
      </c>
    </row>
    <row r="398" spans="1:19" s="2" customFormat="1" ht="6" hidden="1" customHeight="1">
      <c r="A398" s="1071"/>
      <c r="B398" s="45"/>
      <c r="C398" s="55"/>
      <c r="D398" s="55"/>
      <c r="E398" s="55"/>
      <c r="F398" s="55"/>
      <c r="G398" s="55"/>
      <c r="H398" s="55"/>
      <c r="I398" s="55"/>
      <c r="J398" s="1071"/>
      <c r="K398" s="45"/>
      <c r="L398" s="55"/>
      <c r="M398" s="55"/>
      <c r="N398" s="55"/>
      <c r="O398" s="55"/>
      <c r="P398" s="55"/>
      <c r="Q398" s="55"/>
      <c r="R398" s="55"/>
      <c r="S398" s="55"/>
    </row>
    <row r="399" spans="1:19" s="2" customFormat="1" ht="11.25" hidden="1" customHeight="1">
      <c r="A399" s="1202" t="s">
        <v>188</v>
      </c>
      <c r="B399" s="1203"/>
      <c r="C399" s="55">
        <f t="shared" ref="C399:I410" si="235">SUM(C188/C161*100-100)</f>
        <v>11.283667107712319</v>
      </c>
      <c r="D399" s="55">
        <f t="shared" si="235"/>
        <v>5.6539131253235269</v>
      </c>
      <c r="E399" s="55">
        <f t="shared" si="235"/>
        <v>7.3721847469556678E-3</v>
      </c>
      <c r="F399" s="55">
        <f t="shared" si="235"/>
        <v>-9.5203397963354632</v>
      </c>
      <c r="G399" s="55">
        <f t="shared" si="235"/>
        <v>-19.320746140234107</v>
      </c>
      <c r="H399" s="55">
        <f t="shared" si="235"/>
        <v>-15.803941563767779</v>
      </c>
      <c r="I399" s="55">
        <f t="shared" si="235"/>
        <v>-23.454081225564508</v>
      </c>
      <c r="J399" s="1202" t="s">
        <v>188</v>
      </c>
      <c r="K399" s="1203"/>
      <c r="L399" s="55">
        <f t="shared" ref="L399:R410" si="236">SUM(L188/L161*100-100)</f>
        <v>-17.275233849563222</v>
      </c>
      <c r="M399" s="55">
        <f t="shared" si="236"/>
        <v>4.5434030389649678</v>
      </c>
      <c r="N399" s="55">
        <f t="shared" si="236"/>
        <v>-28.549350916958588</v>
      </c>
      <c r="O399" s="55">
        <f t="shared" si="236"/>
        <v>-46.160613296468526</v>
      </c>
      <c r="P399" s="55">
        <f t="shared" si="236"/>
        <v>-91.083805923125396</v>
      </c>
      <c r="Q399" s="55">
        <f t="shared" si="236"/>
        <v>-10.33533533533533</v>
      </c>
      <c r="R399" s="55">
        <f t="shared" si="236"/>
        <v>-38.493840985442333</v>
      </c>
      <c r="S399" s="906" t="s">
        <v>238</v>
      </c>
    </row>
    <row r="400" spans="1:19" s="2" customFormat="1" ht="11.25" hidden="1" customHeight="1">
      <c r="A400" s="1202" t="s">
        <v>189</v>
      </c>
      <c r="B400" s="1203"/>
      <c r="C400" s="55">
        <f t="shared" si="235"/>
        <v>14.243991617247076</v>
      </c>
      <c r="D400" s="55">
        <f t="shared" si="235"/>
        <v>3.4357357081797915</v>
      </c>
      <c r="E400" s="55">
        <f t="shared" si="235"/>
        <v>2.4165916877970659</v>
      </c>
      <c r="F400" s="55">
        <f t="shared" si="235"/>
        <v>-9.2575473442328473</v>
      </c>
      <c r="G400" s="55">
        <f t="shared" si="235"/>
        <v>-17.572594435574715</v>
      </c>
      <c r="H400" s="55">
        <f t="shared" si="235"/>
        <v>-13.505167281686553</v>
      </c>
      <c r="I400" s="55">
        <f t="shared" si="235"/>
        <v>-19.899921425912908</v>
      </c>
      <c r="J400" s="1202" t="s">
        <v>189</v>
      </c>
      <c r="K400" s="1203"/>
      <c r="L400" s="55">
        <f t="shared" si="236"/>
        <v>-10.093563935355832</v>
      </c>
      <c r="M400" s="55">
        <f t="shared" si="236"/>
        <v>5.4510074387901</v>
      </c>
      <c r="N400" s="55">
        <f t="shared" si="236"/>
        <v>-31.798394605067813</v>
      </c>
      <c r="O400" s="55">
        <f t="shared" si="236"/>
        <v>-41.971645235740198</v>
      </c>
      <c r="P400" s="55">
        <f t="shared" si="236"/>
        <v>-89.11431475138329</v>
      </c>
      <c r="Q400" s="55">
        <f t="shared" si="236"/>
        <v>-0.62475076432274079</v>
      </c>
      <c r="R400" s="55">
        <f t="shared" si="236"/>
        <v>-35.438987059969378</v>
      </c>
      <c r="S400" s="906" t="s">
        <v>238</v>
      </c>
    </row>
    <row r="401" spans="1:19" s="2" customFormat="1" ht="11.25" hidden="1" customHeight="1">
      <c r="A401" s="1202" t="s">
        <v>190</v>
      </c>
      <c r="B401" s="1203"/>
      <c r="C401" s="55">
        <f t="shared" si="235"/>
        <v>14.555581074873686</v>
      </c>
      <c r="D401" s="55">
        <f t="shared" si="235"/>
        <v>5.6635256865873487</v>
      </c>
      <c r="E401" s="55">
        <f t="shared" si="235"/>
        <v>3.6986378003412597</v>
      </c>
      <c r="F401" s="55">
        <f t="shared" si="235"/>
        <v>-10.926649639453899</v>
      </c>
      <c r="G401" s="55">
        <f t="shared" si="235"/>
        <v>-17.442978281767878</v>
      </c>
      <c r="H401" s="55">
        <f t="shared" si="235"/>
        <v>-11.822903784318569</v>
      </c>
      <c r="I401" s="55">
        <f t="shared" si="235"/>
        <v>-13.922847477128755</v>
      </c>
      <c r="J401" s="1202" t="s">
        <v>190</v>
      </c>
      <c r="K401" s="1203"/>
      <c r="L401" s="55">
        <f t="shared" si="236"/>
        <v>-8.4388766519823832</v>
      </c>
      <c r="M401" s="55">
        <f t="shared" si="236"/>
        <v>2.9467462412486896</v>
      </c>
      <c r="N401" s="55">
        <f t="shared" si="236"/>
        <v>-26.250855708526672</v>
      </c>
      <c r="O401" s="55">
        <f t="shared" si="236"/>
        <v>-29.966703662597126</v>
      </c>
      <c r="P401" s="55">
        <f t="shared" si="236"/>
        <v>-80.83084989580766</v>
      </c>
      <c r="Q401" s="55">
        <f t="shared" si="236"/>
        <v>-0.88657902782023257</v>
      </c>
      <c r="R401" s="55">
        <f t="shared" si="236"/>
        <v>-22.291566650664123</v>
      </c>
      <c r="S401" s="906" t="s">
        <v>238</v>
      </c>
    </row>
    <row r="402" spans="1:19" s="2" customFormat="1" ht="11.25" hidden="1" customHeight="1">
      <c r="A402" s="1202" t="s">
        <v>191</v>
      </c>
      <c r="B402" s="1203"/>
      <c r="C402" s="55">
        <f t="shared" si="235"/>
        <v>12.668399025722522</v>
      </c>
      <c r="D402" s="55">
        <f t="shared" si="235"/>
        <v>7.2963544465341386</v>
      </c>
      <c r="E402" s="55">
        <f t="shared" si="235"/>
        <v>2.8109032355778254</v>
      </c>
      <c r="F402" s="55">
        <f t="shared" si="235"/>
        <v>-2.730996658977574</v>
      </c>
      <c r="G402" s="55">
        <f t="shared" si="235"/>
        <v>-17.545178004784418</v>
      </c>
      <c r="H402" s="55">
        <f t="shared" si="235"/>
        <v>-2.280624713609285</v>
      </c>
      <c r="I402" s="55">
        <f t="shared" si="235"/>
        <v>-10.739629819299154</v>
      </c>
      <c r="J402" s="1202" t="s">
        <v>191</v>
      </c>
      <c r="K402" s="1203"/>
      <c r="L402" s="55">
        <f t="shared" si="236"/>
        <v>-10.008337984688438</v>
      </c>
      <c r="M402" s="55">
        <f t="shared" si="236"/>
        <v>2.2881297069883999</v>
      </c>
      <c r="N402" s="55">
        <f t="shared" si="236"/>
        <v>-15.685302772185224</v>
      </c>
      <c r="O402" s="55">
        <f t="shared" si="236"/>
        <v>4.4346451451867921</v>
      </c>
      <c r="P402" s="55">
        <f t="shared" si="236"/>
        <v>-75.213029878114554</v>
      </c>
      <c r="Q402" s="55">
        <f t="shared" si="236"/>
        <v>-19.089310572203104</v>
      </c>
      <c r="R402" s="55">
        <f t="shared" si="236"/>
        <v>-18.108651911468826</v>
      </c>
      <c r="S402" s="906" t="s">
        <v>238</v>
      </c>
    </row>
    <row r="403" spans="1:19" s="2" customFormat="1" ht="11.25" hidden="1" customHeight="1">
      <c r="A403" s="1202" t="s">
        <v>192</v>
      </c>
      <c r="B403" s="1203"/>
      <c r="C403" s="55">
        <f t="shared" si="235"/>
        <v>12.877606225810496</v>
      </c>
      <c r="D403" s="55">
        <f t="shared" si="235"/>
        <v>8.6584708208611119</v>
      </c>
      <c r="E403" s="55">
        <f t="shared" si="235"/>
        <v>0.94425655582787726</v>
      </c>
      <c r="F403" s="55">
        <f t="shared" si="235"/>
        <v>1.66717902684357</v>
      </c>
      <c r="G403" s="55">
        <f t="shared" si="235"/>
        <v>-21.406923245453882</v>
      </c>
      <c r="H403" s="55">
        <f t="shared" si="235"/>
        <v>4.7795552786044482</v>
      </c>
      <c r="I403" s="55">
        <f t="shared" si="235"/>
        <v>-9.2856475279603785</v>
      </c>
      <c r="J403" s="1202" t="s">
        <v>192</v>
      </c>
      <c r="K403" s="1203"/>
      <c r="L403" s="55">
        <f t="shared" si="236"/>
        <v>-9.7043559090087541</v>
      </c>
      <c r="M403" s="55">
        <f t="shared" si="236"/>
        <v>-2.698012438198603</v>
      </c>
      <c r="N403" s="55">
        <f t="shared" si="236"/>
        <v>-8.6266535782732632</v>
      </c>
      <c r="O403" s="55">
        <f t="shared" si="236"/>
        <v>5.3307712237671439</v>
      </c>
      <c r="P403" s="55">
        <f t="shared" si="236"/>
        <v>-66.349886073485465</v>
      </c>
      <c r="Q403" s="55">
        <f t="shared" si="236"/>
        <v>-15.961131231570008</v>
      </c>
      <c r="R403" s="55">
        <f t="shared" si="236"/>
        <v>-14.400491089966962</v>
      </c>
      <c r="S403" s="906" t="s">
        <v>238</v>
      </c>
    </row>
    <row r="404" spans="1:19" s="2" customFormat="1" ht="11.25" hidden="1" customHeight="1">
      <c r="A404" s="1202" t="s">
        <v>193</v>
      </c>
      <c r="B404" s="1203"/>
      <c r="C404" s="55">
        <f t="shared" si="235"/>
        <v>14.855954307521472</v>
      </c>
      <c r="D404" s="55">
        <f t="shared" si="235"/>
        <v>9.1419714587411534</v>
      </c>
      <c r="E404" s="55">
        <f t="shared" si="235"/>
        <v>-7.5589017319671825E-2</v>
      </c>
      <c r="F404" s="55">
        <f t="shared" si="235"/>
        <v>4.5291072805228509</v>
      </c>
      <c r="G404" s="55">
        <f t="shared" si="235"/>
        <v>-22.701132814484339</v>
      </c>
      <c r="H404" s="55">
        <f t="shared" si="235"/>
        <v>7.9592568236917884</v>
      </c>
      <c r="I404" s="55">
        <f t="shared" si="235"/>
        <v>-9.1110846245530439</v>
      </c>
      <c r="J404" s="1202" t="s">
        <v>193</v>
      </c>
      <c r="K404" s="1203"/>
      <c r="L404" s="55">
        <f t="shared" si="236"/>
        <v>-9.3286926748120464</v>
      </c>
      <c r="M404" s="55">
        <f t="shared" si="236"/>
        <v>-5.6566636861274304</v>
      </c>
      <c r="N404" s="55">
        <f t="shared" si="236"/>
        <v>-5.5668846832956262</v>
      </c>
      <c r="O404" s="55">
        <f t="shared" si="236"/>
        <v>4.3342352044970767</v>
      </c>
      <c r="P404" s="55">
        <f t="shared" si="236"/>
        <v>-61.096823697058113</v>
      </c>
      <c r="Q404" s="55">
        <f t="shared" si="236"/>
        <v>-18.414101391852071</v>
      </c>
      <c r="R404" s="55">
        <f t="shared" si="236"/>
        <v>-12.030181828496865</v>
      </c>
      <c r="S404" s="906" t="s">
        <v>238</v>
      </c>
    </row>
    <row r="405" spans="1:19" s="2" customFormat="1" ht="11.25" hidden="1" customHeight="1">
      <c r="A405" s="1202" t="s">
        <v>194</v>
      </c>
      <c r="B405" s="1203"/>
      <c r="C405" s="55">
        <f t="shared" si="235"/>
        <v>14.674453675748197</v>
      </c>
      <c r="D405" s="55">
        <f t="shared" si="235"/>
        <v>9.7411015556748879</v>
      </c>
      <c r="E405" s="55">
        <f t="shared" si="235"/>
        <v>-1.6674932401490423</v>
      </c>
      <c r="F405" s="55">
        <f t="shared" si="235"/>
        <v>9.5476373966317425</v>
      </c>
      <c r="G405" s="55">
        <f t="shared" si="235"/>
        <v>-22.935343194863975</v>
      </c>
      <c r="H405" s="55">
        <f t="shared" si="235"/>
        <v>9.4909948414271668</v>
      </c>
      <c r="I405" s="55">
        <f t="shared" si="235"/>
        <v>-7.9027270118768769</v>
      </c>
      <c r="J405" s="1202" t="s">
        <v>194</v>
      </c>
      <c r="K405" s="1203"/>
      <c r="L405" s="55">
        <f t="shared" si="236"/>
        <v>-8.7867630197925877</v>
      </c>
      <c r="M405" s="55">
        <f t="shared" si="236"/>
        <v>-6.2715644853239212</v>
      </c>
      <c r="N405" s="55">
        <f t="shared" si="236"/>
        <v>-3.5207895439859414</v>
      </c>
      <c r="O405" s="55">
        <f t="shared" si="236"/>
        <v>5.6895986597712778</v>
      </c>
      <c r="P405" s="55">
        <f t="shared" si="236"/>
        <v>-57.911143657581285</v>
      </c>
      <c r="Q405" s="55">
        <f t="shared" si="236"/>
        <v>-16.730424497791589</v>
      </c>
      <c r="R405" s="55">
        <f t="shared" si="236"/>
        <v>-10.484160057355368</v>
      </c>
      <c r="S405" s="906" t="s">
        <v>238</v>
      </c>
    </row>
    <row r="406" spans="1:19" s="2" customFormat="1" ht="11.25" hidden="1" customHeight="1">
      <c r="A406" s="1202" t="s">
        <v>195</v>
      </c>
      <c r="B406" s="1203"/>
      <c r="C406" s="55">
        <f t="shared" si="235"/>
        <v>16.536416364310156</v>
      </c>
      <c r="D406" s="55">
        <f t="shared" si="235"/>
        <v>8.9688021237108728</v>
      </c>
      <c r="E406" s="55">
        <f t="shared" si="235"/>
        <v>-1.1352342158859443</v>
      </c>
      <c r="F406" s="55">
        <f t="shared" si="235"/>
        <v>13.685150657783225</v>
      </c>
      <c r="G406" s="55">
        <f t="shared" si="235"/>
        <v>-22.781634429244917</v>
      </c>
      <c r="H406" s="55">
        <f t="shared" si="235"/>
        <v>11.361099477134346</v>
      </c>
      <c r="I406" s="55">
        <f t="shared" si="235"/>
        <v>-8.8640316856800467</v>
      </c>
      <c r="J406" s="1202" t="s">
        <v>195</v>
      </c>
      <c r="K406" s="1203"/>
      <c r="L406" s="55">
        <f t="shared" si="236"/>
        <v>-5.8423331271706616</v>
      </c>
      <c r="M406" s="55">
        <f t="shared" si="236"/>
        <v>-8.121494837255625</v>
      </c>
      <c r="N406" s="55">
        <f t="shared" si="236"/>
        <v>-1.1990325841690179</v>
      </c>
      <c r="O406" s="55">
        <f t="shared" si="236"/>
        <v>6.0189730753806145</v>
      </c>
      <c r="P406" s="55">
        <f t="shared" si="236"/>
        <v>-51.332889678423527</v>
      </c>
      <c r="Q406" s="55">
        <f t="shared" si="236"/>
        <v>-17.451451581476917</v>
      </c>
      <c r="R406" s="55">
        <f t="shared" si="236"/>
        <v>-10.124004648973667</v>
      </c>
      <c r="S406" s="906" t="s">
        <v>238</v>
      </c>
    </row>
    <row r="407" spans="1:19" s="2" customFormat="1" ht="11.25" hidden="1" customHeight="1">
      <c r="A407" s="1202" t="s">
        <v>196</v>
      </c>
      <c r="B407" s="1203"/>
      <c r="C407" s="55">
        <f t="shared" si="235"/>
        <v>17.000861445410905</v>
      </c>
      <c r="D407" s="55">
        <f t="shared" si="235"/>
        <v>8.4025512418510715</v>
      </c>
      <c r="E407" s="55">
        <f t="shared" si="235"/>
        <v>-0.96740521882848896</v>
      </c>
      <c r="F407" s="55">
        <f t="shared" si="235"/>
        <v>15.809941513847164</v>
      </c>
      <c r="G407" s="55">
        <f t="shared" si="235"/>
        <v>-22.627982941479246</v>
      </c>
      <c r="H407" s="55">
        <f t="shared" si="235"/>
        <v>13.012901826499032</v>
      </c>
      <c r="I407" s="55">
        <f t="shared" si="235"/>
        <v>-9.2996034335358218</v>
      </c>
      <c r="J407" s="1202" t="s">
        <v>196</v>
      </c>
      <c r="K407" s="1203"/>
      <c r="L407" s="55">
        <f t="shared" si="236"/>
        <v>-4.9094396320577545</v>
      </c>
      <c r="M407" s="55">
        <f t="shared" si="236"/>
        <v>-8.903874801774819</v>
      </c>
      <c r="N407" s="55">
        <f t="shared" si="236"/>
        <v>0.4843728960636895</v>
      </c>
      <c r="O407" s="55">
        <f t="shared" si="236"/>
        <v>6.528040113215468</v>
      </c>
      <c r="P407" s="55">
        <f t="shared" si="236"/>
        <v>-49.164165521425588</v>
      </c>
      <c r="Q407" s="55">
        <f t="shared" si="236"/>
        <v>-18.303555205620498</v>
      </c>
      <c r="R407" s="55">
        <f t="shared" si="236"/>
        <v>-13.579917535774925</v>
      </c>
      <c r="S407" s="906" t="s">
        <v>238</v>
      </c>
    </row>
    <row r="408" spans="1:19" s="2" customFormat="1" ht="11.25" hidden="1" customHeight="1">
      <c r="A408" s="1202" t="s">
        <v>197</v>
      </c>
      <c r="B408" s="1203"/>
      <c r="C408" s="55">
        <f t="shared" si="235"/>
        <v>16.139088668775159</v>
      </c>
      <c r="D408" s="55">
        <f t="shared" si="235"/>
        <v>8.0979262591395411</v>
      </c>
      <c r="E408" s="55">
        <f t="shared" si="235"/>
        <v>-1.0616395745596208</v>
      </c>
      <c r="F408" s="55">
        <f t="shared" si="235"/>
        <v>16.744341886690364</v>
      </c>
      <c r="G408" s="55">
        <f t="shared" si="235"/>
        <v>-22.242103652087792</v>
      </c>
      <c r="H408" s="55">
        <f t="shared" si="235"/>
        <v>15.090355898365274</v>
      </c>
      <c r="I408" s="55">
        <f t="shared" si="235"/>
        <v>-9.0688510701684066</v>
      </c>
      <c r="J408" s="1202" t="s">
        <v>197</v>
      </c>
      <c r="K408" s="1203"/>
      <c r="L408" s="55">
        <f t="shared" si="236"/>
        <v>-4.6463082339152493</v>
      </c>
      <c r="M408" s="55">
        <f t="shared" si="236"/>
        <v>-8.4753367001006836</v>
      </c>
      <c r="N408" s="55">
        <f t="shared" si="236"/>
        <v>2.0689540250954224</v>
      </c>
      <c r="O408" s="55">
        <f t="shared" si="236"/>
        <v>6.4273743715450564</v>
      </c>
      <c r="P408" s="55">
        <f t="shared" si="236"/>
        <v>-44.475541014624142</v>
      </c>
      <c r="Q408" s="55">
        <f t="shared" si="236"/>
        <v>-19.519100065290203</v>
      </c>
      <c r="R408" s="55">
        <f t="shared" si="236"/>
        <v>-13.213511253713278</v>
      </c>
      <c r="S408" s="906" t="s">
        <v>238</v>
      </c>
    </row>
    <row r="409" spans="1:19" s="2" customFormat="1" ht="11.25" hidden="1" customHeight="1">
      <c r="A409" s="1202" t="s">
        <v>198</v>
      </c>
      <c r="B409" s="1203"/>
      <c r="C409" s="55">
        <f t="shared" si="235"/>
        <v>14.851580025330293</v>
      </c>
      <c r="D409" s="55">
        <f t="shared" si="235"/>
        <v>5.9141626976657307</v>
      </c>
      <c r="E409" s="55">
        <f t="shared" si="235"/>
        <v>-1.3376939076980392</v>
      </c>
      <c r="F409" s="55">
        <f t="shared" si="235"/>
        <v>15.913920099045413</v>
      </c>
      <c r="G409" s="55">
        <f t="shared" si="235"/>
        <v>-22.31068171213515</v>
      </c>
      <c r="H409" s="55">
        <f t="shared" si="235"/>
        <v>15.876983798365927</v>
      </c>
      <c r="I409" s="55">
        <f t="shared" si="235"/>
        <v>-9.6930998161608244</v>
      </c>
      <c r="J409" s="1202" t="s">
        <v>198</v>
      </c>
      <c r="K409" s="1203"/>
      <c r="L409" s="55">
        <f t="shared" si="236"/>
        <v>-5.6716989626072802</v>
      </c>
      <c r="M409" s="55">
        <f t="shared" si="236"/>
        <v>-6.7692100254629963</v>
      </c>
      <c r="N409" s="55">
        <f t="shared" si="236"/>
        <v>3.966089788619982</v>
      </c>
      <c r="O409" s="55">
        <f t="shared" si="236"/>
        <v>7.2839318841501921</v>
      </c>
      <c r="P409" s="55">
        <f t="shared" si="236"/>
        <v>-42.632274678765569</v>
      </c>
      <c r="Q409" s="55">
        <f t="shared" si="236"/>
        <v>-18.949168675896033</v>
      </c>
      <c r="R409" s="55">
        <f t="shared" si="236"/>
        <v>-11.902605258657275</v>
      </c>
      <c r="S409" s="906" t="s">
        <v>238</v>
      </c>
    </row>
    <row r="410" spans="1:19" s="2" customFormat="1" ht="11.25" hidden="1" customHeight="1">
      <c r="A410" s="1202" t="s">
        <v>199</v>
      </c>
      <c r="B410" s="1203"/>
      <c r="C410" s="55">
        <f t="shared" si="235"/>
        <v>13.883731300486389</v>
      </c>
      <c r="D410" s="55">
        <f t="shared" si="235"/>
        <v>4.6401349728793804</v>
      </c>
      <c r="E410" s="55">
        <f t="shared" si="235"/>
        <v>-1.7157014750911941</v>
      </c>
      <c r="F410" s="55">
        <f t="shared" si="235"/>
        <v>15.427414636260536</v>
      </c>
      <c r="G410" s="55">
        <f t="shared" si="235"/>
        <v>-22.467689619311614</v>
      </c>
      <c r="H410" s="55">
        <f t="shared" si="235"/>
        <v>14.814456925467724</v>
      </c>
      <c r="I410" s="55">
        <f t="shared" si="235"/>
        <v>-9.7295342706962913</v>
      </c>
      <c r="J410" s="1202" t="s">
        <v>199</v>
      </c>
      <c r="K410" s="1203"/>
      <c r="L410" s="55">
        <f t="shared" si="236"/>
        <v>-5.9529901219186883</v>
      </c>
      <c r="M410" s="55">
        <f t="shared" si="236"/>
        <v>-6.088127289032343</v>
      </c>
      <c r="N410" s="55">
        <f t="shared" si="236"/>
        <v>4.3848109880027692</v>
      </c>
      <c r="O410" s="55">
        <f t="shared" si="236"/>
        <v>7.9752064128641962</v>
      </c>
      <c r="P410" s="55">
        <f t="shared" si="236"/>
        <v>-35.388666016938259</v>
      </c>
      <c r="Q410" s="55">
        <f t="shared" si="236"/>
        <v>-18.874016312078496</v>
      </c>
      <c r="R410" s="55">
        <f t="shared" si="236"/>
        <v>-11.046295676106865</v>
      </c>
      <c r="S410" s="906" t="s">
        <v>238</v>
      </c>
    </row>
    <row r="411" spans="1:19" s="2" customFormat="1" ht="6" hidden="1" customHeight="1">
      <c r="A411" s="50"/>
      <c r="B411" s="51"/>
      <c r="C411" s="55"/>
      <c r="D411" s="55"/>
      <c r="E411" s="55"/>
      <c r="F411" s="55"/>
      <c r="G411" s="55"/>
      <c r="H411" s="55"/>
      <c r="I411" s="55"/>
      <c r="J411" s="50"/>
      <c r="K411" s="51"/>
      <c r="L411" s="55"/>
      <c r="M411" s="55"/>
      <c r="N411" s="55"/>
      <c r="O411" s="55"/>
      <c r="P411" s="55"/>
      <c r="Q411" s="55"/>
      <c r="R411" s="55"/>
      <c r="S411" s="55"/>
    </row>
    <row r="412" spans="1:19" s="2" customFormat="1" ht="11.25" customHeight="1">
      <c r="A412" s="1071">
        <v>2013</v>
      </c>
      <c r="B412" s="45"/>
      <c r="C412" s="55"/>
      <c r="D412" s="55"/>
      <c r="E412" s="55"/>
      <c r="F412" s="55"/>
      <c r="G412" s="55"/>
      <c r="H412" s="55"/>
      <c r="I412" s="55"/>
      <c r="J412" s="1071">
        <v>2013</v>
      </c>
      <c r="K412" s="45"/>
      <c r="L412" s="55"/>
      <c r="M412" s="55"/>
      <c r="N412" s="55"/>
      <c r="O412" s="55"/>
      <c r="P412" s="55"/>
      <c r="Q412" s="55"/>
      <c r="R412" s="55"/>
      <c r="S412" s="55"/>
    </row>
    <row r="413" spans="1:19" s="2" customFormat="1" ht="11.25" hidden="1" customHeight="1">
      <c r="A413" s="1071"/>
      <c r="B413" s="45" t="s">
        <v>176</v>
      </c>
      <c r="C413" s="55">
        <f t="shared" ref="C413:I424" si="237">SUM(C202/C175*100-100)</f>
        <v>-3.7765126706635073</v>
      </c>
      <c r="D413" s="55">
        <f t="shared" si="237"/>
        <v>-14.14495955528632</v>
      </c>
      <c r="E413" s="55">
        <f t="shared" si="237"/>
        <v>-7.1099480299288587</v>
      </c>
      <c r="F413" s="55">
        <f t="shared" si="237"/>
        <v>-8.4086266499057132</v>
      </c>
      <c r="G413" s="55">
        <f t="shared" si="237"/>
        <v>-28.296039922730202</v>
      </c>
      <c r="H413" s="55">
        <f t="shared" si="237"/>
        <v>-5.2501316482359073</v>
      </c>
      <c r="I413" s="55">
        <f t="shared" si="237"/>
        <v>-21.82467295564706</v>
      </c>
      <c r="J413" s="1071"/>
      <c r="K413" s="45" t="s">
        <v>176</v>
      </c>
      <c r="L413" s="55">
        <f t="shared" ref="L413:R424" si="238">SUM(L202/L175*100-100)</f>
        <v>-18.636887518300469</v>
      </c>
      <c r="M413" s="55">
        <f t="shared" si="238"/>
        <v>2.921283637933513</v>
      </c>
      <c r="N413" s="55">
        <f t="shared" si="238"/>
        <v>4.4196106705119149</v>
      </c>
      <c r="O413" s="55">
        <f t="shared" si="238"/>
        <v>-16.876750700280112</v>
      </c>
      <c r="P413" s="55">
        <f t="shared" si="238"/>
        <v>146.11307420494703</v>
      </c>
      <c r="Q413" s="55">
        <f t="shared" si="238"/>
        <v>-25.620987998883621</v>
      </c>
      <c r="R413" s="55">
        <f t="shared" si="238"/>
        <v>15.521165225307215</v>
      </c>
      <c r="S413" s="906" t="s">
        <v>238</v>
      </c>
    </row>
    <row r="414" spans="1:19" s="2" customFormat="1" ht="11.25" hidden="1" customHeight="1">
      <c r="A414" s="1071"/>
      <c r="B414" s="45" t="s">
        <v>177</v>
      </c>
      <c r="C414" s="55">
        <f t="shared" si="237"/>
        <v>-1.8093769803361681</v>
      </c>
      <c r="D414" s="55">
        <f t="shared" si="237"/>
        <v>-0.89579183877710022</v>
      </c>
      <c r="E414" s="55">
        <f t="shared" si="237"/>
        <v>-25.627267748339833</v>
      </c>
      <c r="F414" s="55">
        <f t="shared" si="237"/>
        <v>-31.885113889101916</v>
      </c>
      <c r="G414" s="55">
        <f t="shared" si="237"/>
        <v>-22.919710835960927</v>
      </c>
      <c r="H414" s="55">
        <f t="shared" si="237"/>
        <v>-12.957959853553831</v>
      </c>
      <c r="I414" s="55">
        <f t="shared" si="237"/>
        <v>-5.4396194568052607</v>
      </c>
      <c r="J414" s="1071"/>
      <c r="K414" s="45" t="s">
        <v>177</v>
      </c>
      <c r="L414" s="55">
        <f t="shared" si="238"/>
        <v>-1.1080243956956224</v>
      </c>
      <c r="M414" s="55">
        <f t="shared" si="238"/>
        <v>-8.5594609360772154</v>
      </c>
      <c r="N414" s="55">
        <f t="shared" si="238"/>
        <v>6.3321747015263554</v>
      </c>
      <c r="O414" s="55">
        <f t="shared" si="238"/>
        <v>14.550072568940493</v>
      </c>
      <c r="P414" s="55">
        <f t="shared" si="238"/>
        <v>136.07954545454547</v>
      </c>
      <c r="Q414" s="55">
        <f t="shared" si="238"/>
        <v>-21.731312612381188</v>
      </c>
      <c r="R414" s="55">
        <f t="shared" si="238"/>
        <v>37.556283258289</v>
      </c>
      <c r="S414" s="906" t="s">
        <v>238</v>
      </c>
    </row>
    <row r="415" spans="1:19" s="2" customFormat="1" ht="11.25" hidden="1" customHeight="1">
      <c r="A415" s="1071"/>
      <c r="B415" s="45" t="s">
        <v>178</v>
      </c>
      <c r="C415" s="55">
        <f t="shared" si="237"/>
        <v>-2.6357166809493719</v>
      </c>
      <c r="D415" s="55">
        <f t="shared" si="237"/>
        <v>7.2611754027690267E-2</v>
      </c>
      <c r="E415" s="55">
        <f t="shared" si="237"/>
        <v>-7.9262209930307677</v>
      </c>
      <c r="F415" s="55">
        <f t="shared" si="237"/>
        <v>-24.996813437380496</v>
      </c>
      <c r="G415" s="55">
        <f t="shared" si="237"/>
        <v>-9.9833587183392467</v>
      </c>
      <c r="H415" s="55">
        <f t="shared" si="237"/>
        <v>-5.5718648409023785</v>
      </c>
      <c r="I415" s="55">
        <f t="shared" si="237"/>
        <v>-4.8740361605955798</v>
      </c>
      <c r="J415" s="1071"/>
      <c r="K415" s="45" t="s">
        <v>178</v>
      </c>
      <c r="L415" s="55">
        <f t="shared" si="238"/>
        <v>-0.30540652084192743</v>
      </c>
      <c r="M415" s="55">
        <f t="shared" si="238"/>
        <v>-2.4873043838739619</v>
      </c>
      <c r="N415" s="55">
        <f t="shared" si="238"/>
        <v>-8.6456140350877178</v>
      </c>
      <c r="O415" s="55">
        <f t="shared" si="238"/>
        <v>76.725335803612808</v>
      </c>
      <c r="P415" s="55">
        <f t="shared" si="238"/>
        <v>-12.714109129436707</v>
      </c>
      <c r="Q415" s="55">
        <f t="shared" si="238"/>
        <v>-15.677348871085201</v>
      </c>
      <c r="R415" s="55">
        <f t="shared" si="238"/>
        <v>-0.94637223974764595</v>
      </c>
      <c r="S415" s="906" t="s">
        <v>238</v>
      </c>
    </row>
    <row r="416" spans="1:19" s="2" customFormat="1" ht="11.25" hidden="1" customHeight="1">
      <c r="A416" s="1071"/>
      <c r="B416" s="45" t="s">
        <v>179</v>
      </c>
      <c r="C416" s="55">
        <f t="shared" si="237"/>
        <v>-5.2822675099554743</v>
      </c>
      <c r="D416" s="55">
        <f t="shared" si="237"/>
        <v>-6.9954003179727522</v>
      </c>
      <c r="E416" s="55">
        <f t="shared" si="237"/>
        <v>16.690317425327891</v>
      </c>
      <c r="F416" s="55">
        <f t="shared" si="237"/>
        <v>-17.990874904204318</v>
      </c>
      <c r="G416" s="55">
        <f t="shared" si="237"/>
        <v>-20.660852318958518</v>
      </c>
      <c r="H416" s="55">
        <f t="shared" si="237"/>
        <v>-7.6466891838818611</v>
      </c>
      <c r="I416" s="55">
        <f t="shared" si="237"/>
        <v>-24.755966458826066</v>
      </c>
      <c r="J416" s="1071"/>
      <c r="K416" s="45" t="s">
        <v>179</v>
      </c>
      <c r="L416" s="55">
        <f t="shared" si="238"/>
        <v>14.930262731106069</v>
      </c>
      <c r="M416" s="55">
        <f t="shared" si="238"/>
        <v>7.6606339174566642</v>
      </c>
      <c r="N416" s="55">
        <f t="shared" si="238"/>
        <v>1.5218177434908569</v>
      </c>
      <c r="O416" s="55">
        <f t="shared" si="238"/>
        <v>-22.20282263931324</v>
      </c>
      <c r="P416" s="55">
        <f t="shared" si="238"/>
        <v>1.5403000929491384</v>
      </c>
      <c r="Q416" s="55">
        <f t="shared" si="238"/>
        <v>-3.6407500822458445</v>
      </c>
      <c r="R416" s="55">
        <f t="shared" si="238"/>
        <v>-5.8842014298059411</v>
      </c>
      <c r="S416" s="906" t="s">
        <v>238</v>
      </c>
    </row>
    <row r="417" spans="1:19" s="2" customFormat="1" ht="11.25" hidden="1" customHeight="1">
      <c r="A417" s="1071"/>
      <c r="B417" s="45" t="s">
        <v>180</v>
      </c>
      <c r="C417" s="55">
        <f t="shared" si="237"/>
        <v>5.9498067306253262</v>
      </c>
      <c r="D417" s="55">
        <f t="shared" si="237"/>
        <v>8.3871914595235069</v>
      </c>
      <c r="E417" s="55">
        <f t="shared" si="237"/>
        <v>-6.4989970143683564</v>
      </c>
      <c r="F417" s="55">
        <f t="shared" si="237"/>
        <v>-14.273053121985271</v>
      </c>
      <c r="G417" s="55">
        <f t="shared" si="237"/>
        <v>-11.701967692043297</v>
      </c>
      <c r="H417" s="55">
        <f t="shared" si="237"/>
        <v>3.9783269399323871</v>
      </c>
      <c r="I417" s="55">
        <f t="shared" si="237"/>
        <v>-0.12057254049923927</v>
      </c>
      <c r="J417" s="1071"/>
      <c r="K417" s="45" t="s">
        <v>180</v>
      </c>
      <c r="L417" s="55">
        <f t="shared" si="238"/>
        <v>5.7029237651949956</v>
      </c>
      <c r="M417" s="55">
        <f t="shared" si="238"/>
        <v>0.82550609649378259</v>
      </c>
      <c r="N417" s="55">
        <f t="shared" si="238"/>
        <v>3.8964684745381959</v>
      </c>
      <c r="O417" s="55">
        <f t="shared" si="238"/>
        <v>0.84033613445377853</v>
      </c>
      <c r="P417" s="55">
        <f t="shared" si="238"/>
        <v>84.153950236788688</v>
      </c>
      <c r="Q417" s="55">
        <f t="shared" si="238"/>
        <v>-3.7247877508956151</v>
      </c>
      <c r="R417" s="55">
        <f t="shared" si="238"/>
        <v>-12.753965133044971</v>
      </c>
      <c r="S417" s="906" t="s">
        <v>238</v>
      </c>
    </row>
    <row r="418" spans="1:19" s="2" customFormat="1" ht="11.25" hidden="1" customHeight="1">
      <c r="A418" s="1071"/>
      <c r="B418" s="45" t="s">
        <v>181</v>
      </c>
      <c r="C418" s="55">
        <f t="shared" si="237"/>
        <v>1.6085445888563754E-2</v>
      </c>
      <c r="D418" s="55">
        <f t="shared" si="237"/>
        <v>-4.1017074981440373</v>
      </c>
      <c r="E418" s="55">
        <f t="shared" si="237"/>
        <v>-4.841330315322395</v>
      </c>
      <c r="F418" s="55">
        <f t="shared" si="237"/>
        <v>-20.44698605356831</v>
      </c>
      <c r="G418" s="55">
        <f t="shared" si="237"/>
        <v>-6.9891751885828626</v>
      </c>
      <c r="H418" s="55">
        <f t="shared" si="237"/>
        <v>-4.4529191358779627</v>
      </c>
      <c r="I418" s="55">
        <f t="shared" si="237"/>
        <v>-5.29219157555913</v>
      </c>
      <c r="J418" s="1071"/>
      <c r="K418" s="45" t="s">
        <v>181</v>
      </c>
      <c r="L418" s="55">
        <f t="shared" si="238"/>
        <v>3.0376792934881109</v>
      </c>
      <c r="M418" s="55">
        <f t="shared" si="238"/>
        <v>-1.3793876864416177</v>
      </c>
      <c r="N418" s="55">
        <f t="shared" si="238"/>
        <v>3.3203294321629784</v>
      </c>
      <c r="O418" s="55">
        <f t="shared" si="238"/>
        <v>-12.034711121260571</v>
      </c>
      <c r="P418" s="55">
        <f t="shared" si="238"/>
        <v>43.107051167233891</v>
      </c>
      <c r="Q418" s="55">
        <f t="shared" si="238"/>
        <v>-2.5849403122130497</v>
      </c>
      <c r="R418" s="55">
        <f t="shared" si="238"/>
        <v>-12.221994114829258</v>
      </c>
      <c r="S418" s="906" t="s">
        <v>238</v>
      </c>
    </row>
    <row r="419" spans="1:19" s="2" customFormat="1" ht="11.25" hidden="1" customHeight="1">
      <c r="A419" s="1071"/>
      <c r="B419" s="45" t="s">
        <v>182</v>
      </c>
      <c r="C419" s="55">
        <f t="shared" si="237"/>
        <v>5.6104402975972789</v>
      </c>
      <c r="D419" s="55">
        <f t="shared" si="237"/>
        <v>-4.8593229548085333</v>
      </c>
      <c r="E419" s="55">
        <f t="shared" si="237"/>
        <v>1.1737644429201453</v>
      </c>
      <c r="F419" s="55">
        <f t="shared" si="237"/>
        <v>-22.734732604208062</v>
      </c>
      <c r="G419" s="55">
        <f t="shared" si="237"/>
        <v>-12.050082360775235</v>
      </c>
      <c r="H419" s="55">
        <f t="shared" si="237"/>
        <v>-2.8029141909340893</v>
      </c>
      <c r="I419" s="55">
        <f t="shared" si="237"/>
        <v>-15.742739269418877</v>
      </c>
      <c r="J419" s="1071"/>
      <c r="K419" s="45" t="s">
        <v>182</v>
      </c>
      <c r="L419" s="55">
        <f t="shared" si="238"/>
        <v>-3.8937658915016442</v>
      </c>
      <c r="M419" s="55">
        <f t="shared" si="238"/>
        <v>-10.884698477049056</v>
      </c>
      <c r="N419" s="55">
        <f t="shared" si="238"/>
        <v>7.5484589301077847</v>
      </c>
      <c r="O419" s="55">
        <f t="shared" si="238"/>
        <v>-9.7071746308981233</v>
      </c>
      <c r="P419" s="55">
        <f t="shared" si="238"/>
        <v>57.177468201090221</v>
      </c>
      <c r="Q419" s="55">
        <f t="shared" si="238"/>
        <v>-11.978200371057511</v>
      </c>
      <c r="R419" s="55">
        <f t="shared" si="238"/>
        <v>-26.815767402851549</v>
      </c>
      <c r="S419" s="906" t="s">
        <v>238</v>
      </c>
    </row>
    <row r="420" spans="1:19" s="2" customFormat="1" ht="11.25" hidden="1" customHeight="1">
      <c r="A420" s="1071"/>
      <c r="B420" s="45" t="s">
        <v>183</v>
      </c>
      <c r="C420" s="55">
        <f t="shared" si="237"/>
        <v>-1.6818193415602849</v>
      </c>
      <c r="D420" s="55">
        <f t="shared" si="237"/>
        <v>4.206696494419603</v>
      </c>
      <c r="E420" s="55">
        <f t="shared" si="237"/>
        <v>-8.6175228751582011</v>
      </c>
      <c r="F420" s="55">
        <f t="shared" si="237"/>
        <v>-19.135716660119058</v>
      </c>
      <c r="G420" s="55">
        <f t="shared" si="237"/>
        <v>-18.360288968968277</v>
      </c>
      <c r="H420" s="55">
        <f t="shared" si="237"/>
        <v>-3.982083356093284</v>
      </c>
      <c r="I420" s="55">
        <f t="shared" si="237"/>
        <v>-7.5987522712234608</v>
      </c>
      <c r="J420" s="1071"/>
      <c r="K420" s="45" t="s">
        <v>183</v>
      </c>
      <c r="L420" s="55">
        <f t="shared" si="238"/>
        <v>-1.9171091648851615</v>
      </c>
      <c r="M420" s="55">
        <f t="shared" si="238"/>
        <v>5.1400395608175842</v>
      </c>
      <c r="N420" s="55">
        <f t="shared" si="238"/>
        <v>-4.4554947787170676</v>
      </c>
      <c r="O420" s="55">
        <f t="shared" si="238"/>
        <v>1.7932885906040212</v>
      </c>
      <c r="P420" s="55">
        <f t="shared" si="238"/>
        <v>15.224458204334383</v>
      </c>
      <c r="Q420" s="55">
        <f t="shared" si="238"/>
        <v>10.579220565213802</v>
      </c>
      <c r="R420" s="55">
        <f t="shared" si="238"/>
        <v>-17.796486090776</v>
      </c>
      <c r="S420" s="906" t="s">
        <v>238</v>
      </c>
    </row>
    <row r="421" spans="1:19" s="2" customFormat="1" ht="11.25" hidden="1" customHeight="1">
      <c r="A421" s="1071"/>
      <c r="B421" s="45" t="s">
        <v>184</v>
      </c>
      <c r="C421" s="55">
        <f t="shared" si="237"/>
        <v>-3.1276846348507661</v>
      </c>
      <c r="D421" s="55">
        <f t="shared" si="237"/>
        <v>2.8446617088772115</v>
      </c>
      <c r="E421" s="55">
        <f t="shared" si="237"/>
        <v>-5.9555783342121771</v>
      </c>
      <c r="F421" s="55">
        <f t="shared" si="237"/>
        <v>-16.247466920967938</v>
      </c>
      <c r="G421" s="55">
        <f t="shared" si="237"/>
        <v>-14.187524864777927</v>
      </c>
      <c r="H421" s="55">
        <f t="shared" si="237"/>
        <v>0.5909717092259541</v>
      </c>
      <c r="I421" s="55">
        <f t="shared" si="237"/>
        <v>-4.7629092136348419</v>
      </c>
      <c r="J421" s="1071"/>
      <c r="K421" s="45" t="s">
        <v>184</v>
      </c>
      <c r="L421" s="55">
        <f t="shared" si="238"/>
        <v>-4.8175922526963433</v>
      </c>
      <c r="M421" s="55">
        <f t="shared" si="238"/>
        <v>-2.9379285549192389</v>
      </c>
      <c r="N421" s="55">
        <f t="shared" si="238"/>
        <v>9.0970477811090262</v>
      </c>
      <c r="O421" s="55">
        <f t="shared" si="238"/>
        <v>-2.0708257200034836</v>
      </c>
      <c r="P421" s="55">
        <f t="shared" si="238"/>
        <v>40.205299810075047</v>
      </c>
      <c r="Q421" s="55">
        <f t="shared" si="238"/>
        <v>2.5952485487096908</v>
      </c>
      <c r="R421" s="55">
        <f t="shared" si="238"/>
        <v>4.1429000300209964</v>
      </c>
      <c r="S421" s="906" t="s">
        <v>238</v>
      </c>
    </row>
    <row r="422" spans="1:19" s="2" customFormat="1" ht="11.25" hidden="1" customHeight="1">
      <c r="A422" s="1071"/>
      <c r="B422" s="45" t="s">
        <v>185</v>
      </c>
      <c r="C422" s="55">
        <f t="shared" si="237"/>
        <v>4.4013776195201473</v>
      </c>
      <c r="D422" s="55">
        <f t="shared" si="237"/>
        <v>-0.33569135190164445</v>
      </c>
      <c r="E422" s="55">
        <f t="shared" si="237"/>
        <v>-7.1527553002103872</v>
      </c>
      <c r="F422" s="55">
        <f t="shared" si="237"/>
        <v>-16.418523692486971</v>
      </c>
      <c r="G422" s="55">
        <f t="shared" si="237"/>
        <v>-8.7939543763031196</v>
      </c>
      <c r="H422" s="55">
        <f t="shared" si="237"/>
        <v>-3.2400462863755024</v>
      </c>
      <c r="I422" s="55">
        <f t="shared" si="237"/>
        <v>-8.1285406526769322</v>
      </c>
      <c r="J422" s="1071"/>
      <c r="K422" s="45" t="s">
        <v>185</v>
      </c>
      <c r="L422" s="55">
        <f t="shared" si="238"/>
        <v>-10.019932536031888</v>
      </c>
      <c r="M422" s="55">
        <f t="shared" si="238"/>
        <v>-21.01270037577892</v>
      </c>
      <c r="N422" s="55">
        <f t="shared" si="238"/>
        <v>6.2480059555461054</v>
      </c>
      <c r="O422" s="55">
        <f t="shared" si="238"/>
        <v>-8.931937592748568</v>
      </c>
      <c r="P422" s="55">
        <f t="shared" si="238"/>
        <v>-4.6235706259501512</v>
      </c>
      <c r="Q422" s="55">
        <f t="shared" si="238"/>
        <v>8.3182756840475065</v>
      </c>
      <c r="R422" s="55">
        <f t="shared" si="238"/>
        <v>-35.979014247208312</v>
      </c>
      <c r="S422" s="906" t="s">
        <v>238</v>
      </c>
    </row>
    <row r="423" spans="1:19" s="2" customFormat="1" ht="11.25" customHeight="1">
      <c r="A423" s="1071"/>
      <c r="B423" s="45" t="s">
        <v>186</v>
      </c>
      <c r="C423" s="55">
        <f t="shared" si="237"/>
        <v>7.5667507733538457</v>
      </c>
      <c r="D423" s="55">
        <f t="shared" si="237"/>
        <v>19.521195033882393</v>
      </c>
      <c r="E423" s="55">
        <f t="shared" si="237"/>
        <v>-11.504153664201539</v>
      </c>
      <c r="F423" s="55">
        <f t="shared" si="237"/>
        <v>-12.38255766769673</v>
      </c>
      <c r="G423" s="55">
        <f t="shared" si="237"/>
        <v>-17.241319893167912</v>
      </c>
      <c r="H423" s="55">
        <f t="shared" si="237"/>
        <v>-4.0110681184198711</v>
      </c>
      <c r="I423" s="55">
        <f t="shared" si="237"/>
        <v>-4.2916622184263815</v>
      </c>
      <c r="J423" s="1071"/>
      <c r="K423" s="45" t="s">
        <v>186</v>
      </c>
      <c r="L423" s="55">
        <f t="shared" si="238"/>
        <v>-5.2464976337480778</v>
      </c>
      <c r="M423" s="55">
        <f t="shared" si="238"/>
        <v>-31.233033721421251</v>
      </c>
      <c r="N423" s="55">
        <f t="shared" si="238"/>
        <v>-3.4698521046643833</v>
      </c>
      <c r="O423" s="55">
        <f t="shared" si="238"/>
        <v>-8.3890010874631002</v>
      </c>
      <c r="P423" s="55">
        <f t="shared" si="238"/>
        <v>23.191533086724235</v>
      </c>
      <c r="Q423" s="55">
        <f t="shared" si="238"/>
        <v>-12.279171210468917</v>
      </c>
      <c r="R423" s="55">
        <f t="shared" si="238"/>
        <v>-49.355997546657314</v>
      </c>
      <c r="S423" s="906" t="s">
        <v>238</v>
      </c>
    </row>
    <row r="424" spans="1:19" s="2" customFormat="1" ht="11.25" customHeight="1">
      <c r="A424" s="1071"/>
      <c r="B424" s="45" t="s">
        <v>187</v>
      </c>
      <c r="C424" s="55">
        <f t="shared" si="237"/>
        <v>9.0603015075376874</v>
      </c>
      <c r="D424" s="55">
        <f t="shared" si="237"/>
        <v>16.512669297900203</v>
      </c>
      <c r="E424" s="55">
        <f t="shared" si="237"/>
        <v>-7.6675213082946385</v>
      </c>
      <c r="F424" s="55">
        <f t="shared" si="237"/>
        <v>-21.90794280346519</v>
      </c>
      <c r="G424" s="55">
        <f t="shared" si="237"/>
        <v>-14.484928045971316</v>
      </c>
      <c r="H424" s="55">
        <f t="shared" si="237"/>
        <v>-6.4546998732027134</v>
      </c>
      <c r="I424" s="55">
        <f t="shared" si="237"/>
        <v>-7.3753630203291465</v>
      </c>
      <c r="J424" s="1071"/>
      <c r="K424" s="45" t="s">
        <v>187</v>
      </c>
      <c r="L424" s="55">
        <f t="shared" si="238"/>
        <v>0.23366068405010765</v>
      </c>
      <c r="M424" s="55">
        <f t="shared" si="238"/>
        <v>-36.944547822850758</v>
      </c>
      <c r="N424" s="55">
        <f t="shared" si="238"/>
        <v>-9.1934856317047462</v>
      </c>
      <c r="O424" s="55">
        <f t="shared" si="238"/>
        <v>-22.622155911973138</v>
      </c>
      <c r="P424" s="55">
        <f t="shared" si="238"/>
        <v>-71.101657620654251</v>
      </c>
      <c r="Q424" s="55">
        <f t="shared" si="238"/>
        <v>-1.4241831890533376</v>
      </c>
      <c r="R424" s="55">
        <f t="shared" si="238"/>
        <v>-12.621359223300971</v>
      </c>
      <c r="S424" s="906" t="s">
        <v>238</v>
      </c>
    </row>
    <row r="425" spans="1:19" s="2" customFormat="1" ht="6" customHeight="1">
      <c r="A425" s="1071"/>
      <c r="B425" s="45"/>
      <c r="C425" s="55"/>
      <c r="D425" s="55"/>
      <c r="E425" s="55"/>
      <c r="F425" s="55"/>
      <c r="G425" s="55"/>
      <c r="H425" s="55"/>
      <c r="I425" s="55"/>
      <c r="J425" s="1071"/>
      <c r="K425" s="45"/>
      <c r="L425" s="55"/>
      <c r="M425" s="55"/>
      <c r="N425" s="55"/>
      <c r="O425" s="55"/>
      <c r="P425" s="55"/>
      <c r="Q425" s="55"/>
      <c r="R425" s="55"/>
      <c r="S425" s="55"/>
    </row>
    <row r="426" spans="1:19" s="2" customFormat="1" ht="11.25" hidden="1" customHeight="1">
      <c r="A426" s="1202" t="s">
        <v>188</v>
      </c>
      <c r="B426" s="1203"/>
      <c r="C426" s="55">
        <f t="shared" ref="C426:I437" si="239">SUM(C215/C188*100-100)</f>
        <v>-3.7765126706635073</v>
      </c>
      <c r="D426" s="55">
        <f t="shared" si="239"/>
        <v>-14.14495955528632</v>
      </c>
      <c r="E426" s="55">
        <f t="shared" si="239"/>
        <v>-7.1099480299288587</v>
      </c>
      <c r="F426" s="55">
        <f t="shared" si="239"/>
        <v>-8.4086266499057132</v>
      </c>
      <c r="G426" s="55">
        <f t="shared" si="239"/>
        <v>-28.296039922730202</v>
      </c>
      <c r="H426" s="55"/>
      <c r="I426" s="55">
        <f t="shared" si="239"/>
        <v>-21.82467295564706</v>
      </c>
      <c r="J426" s="1202" t="s">
        <v>188</v>
      </c>
      <c r="K426" s="1203"/>
      <c r="L426" s="55">
        <f t="shared" ref="L426:R437" si="240">SUM(L215/L188*100-100)</f>
        <v>-18.636887518300469</v>
      </c>
      <c r="M426" s="55">
        <f t="shared" si="240"/>
        <v>2.921283637933513</v>
      </c>
      <c r="N426" s="55">
        <f t="shared" si="240"/>
        <v>4.4196106705119149</v>
      </c>
      <c r="O426" s="55">
        <f>SUM(O215/O188*100-100)</f>
        <v>-16.876750700280112</v>
      </c>
      <c r="P426" s="55">
        <f t="shared" si="240"/>
        <v>146.11307420494703</v>
      </c>
      <c r="Q426" s="55">
        <f t="shared" si="240"/>
        <v>-25.620987998883621</v>
      </c>
      <c r="R426" s="55">
        <f t="shared" si="240"/>
        <v>15.521165225307215</v>
      </c>
      <c r="S426" s="906" t="s">
        <v>238</v>
      </c>
    </row>
    <row r="427" spans="1:19" s="2" customFormat="1" ht="11.25" hidden="1" customHeight="1">
      <c r="A427" s="1202" t="s">
        <v>189</v>
      </c>
      <c r="B427" s="1203"/>
      <c r="C427" s="55">
        <f t="shared" si="239"/>
        <v>-2.7618406416486323</v>
      </c>
      <c r="D427" s="55">
        <f t="shared" si="239"/>
        <v>-7.8399237999187505</v>
      </c>
      <c r="E427" s="55">
        <f t="shared" si="239"/>
        <v>-16.710888277575648</v>
      </c>
      <c r="F427" s="55">
        <f t="shared" si="239"/>
        <v>-20.288547366786972</v>
      </c>
      <c r="G427" s="55">
        <f t="shared" si="239"/>
        <v>-25.546662996027848</v>
      </c>
      <c r="H427" s="55"/>
      <c r="I427" s="55">
        <f t="shared" si="239"/>
        <v>-13.555165470597345</v>
      </c>
      <c r="J427" s="1202" t="s">
        <v>189</v>
      </c>
      <c r="K427" s="1203"/>
      <c r="L427" s="55">
        <f t="shared" si="240"/>
        <v>-9.9810785241248823</v>
      </c>
      <c r="M427" s="55">
        <f t="shared" si="240"/>
        <v>-2.9688631426502639</v>
      </c>
      <c r="N427" s="55">
        <f t="shared" si="240"/>
        <v>5.3534533648169997</v>
      </c>
      <c r="O427" s="55">
        <f>SUM(O216/O189*100-100)</f>
        <v>-4.573863636363626</v>
      </c>
      <c r="P427" s="55">
        <f t="shared" si="240"/>
        <v>140.00691562932229</v>
      </c>
      <c r="Q427" s="55">
        <f t="shared" si="240"/>
        <v>-23.595505617977537</v>
      </c>
      <c r="R427" s="55">
        <f t="shared" si="240"/>
        <v>27.122844827586206</v>
      </c>
      <c r="S427" s="906" t="s">
        <v>238</v>
      </c>
    </row>
    <row r="428" spans="1:19" s="2" customFormat="1" ht="11.25" hidden="1" customHeight="1">
      <c r="A428" s="1202" t="s">
        <v>190</v>
      </c>
      <c r="B428" s="1203"/>
      <c r="C428" s="55">
        <f t="shared" si="239"/>
        <v>-2.71193836664537</v>
      </c>
      <c r="D428" s="55">
        <f t="shared" si="239"/>
        <v>-4.8198092862525215</v>
      </c>
      <c r="E428" s="55">
        <f t="shared" si="239"/>
        <v>-13.266690583249954</v>
      </c>
      <c r="F428" s="55">
        <f t="shared" si="239"/>
        <v>-22.202709627642108</v>
      </c>
      <c r="G428" s="55">
        <f t="shared" si="239"/>
        <v>-19.153496778977612</v>
      </c>
      <c r="H428" s="55"/>
      <c r="I428" s="55">
        <f t="shared" si="239"/>
        <v>-9.7601197221979845</v>
      </c>
      <c r="J428" s="1202" t="s">
        <v>190</v>
      </c>
      <c r="K428" s="1203"/>
      <c r="L428" s="55">
        <f t="shared" si="240"/>
        <v>-6.4561720042098756</v>
      </c>
      <c r="M428" s="55">
        <f t="shared" si="240"/>
        <v>-2.774603528526427</v>
      </c>
      <c r="N428" s="55">
        <f t="shared" si="240"/>
        <v>-0.81891128117328549</v>
      </c>
      <c r="O428" s="55">
        <f>SUM(O217/O190*100-100)</f>
        <v>26.333861595351323</v>
      </c>
      <c r="P428" s="55">
        <f t="shared" si="240"/>
        <v>38.912916423144367</v>
      </c>
      <c r="Q428" s="55">
        <f t="shared" si="240"/>
        <v>-20.242134484885881</v>
      </c>
      <c r="R428" s="55">
        <f t="shared" si="240"/>
        <v>12.463962108731465</v>
      </c>
      <c r="S428" s="906" t="s">
        <v>238</v>
      </c>
    </row>
    <row r="429" spans="1:19" s="2" customFormat="1" ht="11.25" hidden="1" customHeight="1">
      <c r="A429" s="1202" t="s">
        <v>191</v>
      </c>
      <c r="B429" s="1203"/>
      <c r="C429" s="55">
        <f t="shared" si="239"/>
        <v>-3.4822521798919297</v>
      </c>
      <c r="D429" s="55">
        <f t="shared" si="239"/>
        <v>-5.5211795522881744</v>
      </c>
      <c r="E429" s="55">
        <f t="shared" si="239"/>
        <v>-4.8371683714511278</v>
      </c>
      <c r="F429" s="55">
        <f t="shared" si="239"/>
        <v>-20.549502439706885</v>
      </c>
      <c r="G429" s="55">
        <f t="shared" si="239"/>
        <v>-19.625346238339318</v>
      </c>
      <c r="H429" s="55"/>
      <c r="I429" s="55">
        <f t="shared" si="239"/>
        <v>-14.803993886711297</v>
      </c>
      <c r="J429" s="1202" t="s">
        <v>191</v>
      </c>
      <c r="K429" s="1203"/>
      <c r="L429" s="55">
        <f t="shared" si="240"/>
        <v>-1.4074045713848022</v>
      </c>
      <c r="M429" s="55">
        <f t="shared" si="240"/>
        <v>0.39675225780166556</v>
      </c>
      <c r="N429" s="55">
        <f t="shared" si="240"/>
        <v>0.13225083575181884</v>
      </c>
      <c r="O429" s="55">
        <f>SUM(O218/O191*100-100)</f>
        <v>-0.24298916507329693</v>
      </c>
      <c r="P429" s="55">
        <f t="shared" si="240"/>
        <v>21.416138256869317</v>
      </c>
      <c r="Q429" s="55">
        <f t="shared" si="240"/>
        <v>-13.387965771720914</v>
      </c>
      <c r="R429" s="55">
        <f t="shared" si="240"/>
        <v>5.2001368457064814</v>
      </c>
      <c r="S429" s="906" t="s">
        <v>238</v>
      </c>
    </row>
    <row r="430" spans="1:19" s="2" customFormat="1" ht="11.25" hidden="1" customHeight="1">
      <c r="A430" s="1202" t="s">
        <v>192</v>
      </c>
      <c r="B430" s="1203"/>
      <c r="C430" s="55">
        <f t="shared" si="239"/>
        <v>-0.78692315406348712</v>
      </c>
      <c r="D430" s="55">
        <f t="shared" si="239"/>
        <v>-1.8403275273754645</v>
      </c>
      <c r="E430" s="55">
        <f t="shared" si="239"/>
        <v>-5.2517570109501577</v>
      </c>
      <c r="F430" s="55">
        <f t="shared" si="239"/>
        <v>-18.613719599220119</v>
      </c>
      <c r="G430" s="55">
        <f t="shared" si="239"/>
        <v>-17.483216019699384</v>
      </c>
      <c r="H430" s="55"/>
      <c r="I430" s="55">
        <f t="shared" si="239"/>
        <v>-10.579908236716292</v>
      </c>
      <c r="J430" s="1202" t="s">
        <v>192</v>
      </c>
      <c r="K430" s="1203"/>
      <c r="L430" s="55">
        <f t="shared" si="240"/>
        <v>0.39232955682773252</v>
      </c>
      <c r="M430" s="55">
        <f t="shared" si="240"/>
        <v>0.50375266617650993</v>
      </c>
      <c r="N430" s="55">
        <f t="shared" si="240"/>
        <v>1.2755254295093295</v>
      </c>
      <c r="O430" s="55">
        <f t="shared" si="240"/>
        <v>0.28287383417035983</v>
      </c>
      <c r="P430" s="55">
        <f t="shared" si="240"/>
        <v>49.814556466705227</v>
      </c>
      <c r="Q430" s="55">
        <f t="shared" si="240"/>
        <v>-8.7509419743782786</v>
      </c>
      <c r="R430" s="55">
        <f t="shared" si="240"/>
        <v>-0.57792495412456901</v>
      </c>
      <c r="S430" s="906" t="s">
        <v>238</v>
      </c>
    </row>
    <row r="431" spans="1:19" s="2" customFormat="1" ht="11.25" hidden="1" customHeight="1">
      <c r="A431" s="1202" t="s">
        <v>193</v>
      </c>
      <c r="B431" s="1203"/>
      <c r="C431" s="55">
        <f t="shared" si="239"/>
        <v>-0.59184612224115085</v>
      </c>
      <c r="D431" s="55">
        <f t="shared" si="239"/>
        <v>-2.3228866800644568</v>
      </c>
      <c r="E431" s="55">
        <f t="shared" si="239"/>
        <v>-5.1671549984813225</v>
      </c>
      <c r="F431" s="55">
        <f t="shared" si="239"/>
        <v>-19.070282838925323</v>
      </c>
      <c r="G431" s="55">
        <f t="shared" si="239"/>
        <v>-15.178694851149928</v>
      </c>
      <c r="H431" s="55"/>
      <c r="I431" s="55">
        <f t="shared" si="239"/>
        <v>-9.330437815877616</v>
      </c>
      <c r="J431" s="1202" t="s">
        <v>193</v>
      </c>
      <c r="K431" s="1203"/>
      <c r="L431" s="55">
        <f t="shared" si="240"/>
        <v>0.97790365244341615</v>
      </c>
      <c r="M431" s="55">
        <f t="shared" si="240"/>
        <v>0.11558221652015277</v>
      </c>
      <c r="N431" s="55">
        <f t="shared" si="240"/>
        <v>1.7413917966949839</v>
      </c>
      <c r="O431" s="55">
        <f t="shared" si="240"/>
        <v>-4.4701528235856642</v>
      </c>
      <c r="P431" s="55">
        <f t="shared" si="240"/>
        <v>47.379600329446447</v>
      </c>
      <c r="Q431" s="55">
        <f t="shared" si="240"/>
        <v>-6.6605441753315375</v>
      </c>
      <c r="R431" s="55">
        <f t="shared" si="240"/>
        <v>-3.3212949825873892</v>
      </c>
      <c r="S431" s="906" t="s">
        <v>238</v>
      </c>
    </row>
    <row r="432" spans="1:19" s="2" customFormat="1" ht="11.25" hidden="1" customHeight="1">
      <c r="A432" s="1202" t="s">
        <v>194</v>
      </c>
      <c r="B432" s="1203"/>
      <c r="C432" s="55">
        <f t="shared" si="239"/>
        <v>0.63730646482463271</v>
      </c>
      <c r="D432" s="55">
        <f t="shared" si="239"/>
        <v>-2.8129886989299564</v>
      </c>
      <c r="E432" s="55">
        <f t="shared" si="239"/>
        <v>-4.1310663805439134</v>
      </c>
      <c r="F432" s="55">
        <f t="shared" si="239"/>
        <v>-19.87937311387789</v>
      </c>
      <c r="G432" s="55">
        <f t="shared" si="239"/>
        <v>-14.535797556781844</v>
      </c>
      <c r="H432" s="55"/>
      <c r="I432" s="55">
        <f t="shared" si="239"/>
        <v>-10.764190094525958</v>
      </c>
      <c r="J432" s="1202" t="s">
        <v>194</v>
      </c>
      <c r="K432" s="1203"/>
      <c r="L432" s="55">
        <f t="shared" si="240"/>
        <v>3.5195713305768095E-2</v>
      </c>
      <c r="M432" s="55">
        <f t="shared" si="240"/>
        <v>-1.8434427397520494</v>
      </c>
      <c r="N432" s="55">
        <f t="shared" si="240"/>
        <v>2.9403159742539486</v>
      </c>
      <c r="O432" s="55">
        <f t="shared" si="240"/>
        <v>-6.1233104470154416</v>
      </c>
      <c r="P432" s="55">
        <f t="shared" si="240"/>
        <v>49.9616907163836</v>
      </c>
      <c r="Q432" s="55">
        <f t="shared" si="240"/>
        <v>-8.1872253539881967</v>
      </c>
      <c r="R432" s="55">
        <f t="shared" si="240"/>
        <v>-8.5797594764044192</v>
      </c>
      <c r="S432" s="906" t="s">
        <v>238</v>
      </c>
    </row>
    <row r="433" spans="1:19" s="2" customFormat="1" ht="11.25" hidden="1" customHeight="1">
      <c r="A433" s="1202" t="s">
        <v>195</v>
      </c>
      <c r="B433" s="1203"/>
      <c r="C433" s="55">
        <f t="shared" si="239"/>
        <v>0.23398784357722491</v>
      </c>
      <c r="D433" s="55">
        <f t="shared" si="239"/>
        <v>-1.7136943869329002</v>
      </c>
      <c r="E433" s="55">
        <f t="shared" si="239"/>
        <v>-4.79125551577377</v>
      </c>
      <c r="F433" s="55">
        <f t="shared" si="239"/>
        <v>-19.738259105365003</v>
      </c>
      <c r="G433" s="55">
        <f t="shared" si="239"/>
        <v>-15.201755781603836</v>
      </c>
      <c r="H433" s="55"/>
      <c r="I433" s="55">
        <f t="shared" si="239"/>
        <v>-10.250130053983071</v>
      </c>
      <c r="J433" s="1202" t="s">
        <v>195</v>
      </c>
      <c r="K433" s="1203"/>
      <c r="L433" s="55">
        <f t="shared" si="240"/>
        <v>-0.30138476491097776</v>
      </c>
      <c r="M433" s="55">
        <f t="shared" si="240"/>
        <v>-0.85081067425115009</v>
      </c>
      <c r="N433" s="55">
        <f t="shared" si="240"/>
        <v>1.6561037525687681</v>
      </c>
      <c r="O433" s="55">
        <f t="shared" si="240"/>
        <v>-4.2000639140160843</v>
      </c>
      <c r="P433" s="55">
        <f t="shared" si="240"/>
        <v>39.817828406111573</v>
      </c>
      <c r="Q433" s="55">
        <f t="shared" si="240"/>
        <v>-4.2049130168720978</v>
      </c>
      <c r="R433" s="55">
        <f t="shared" si="240"/>
        <v>-9.9252957710352803</v>
      </c>
      <c r="S433" s="906" t="s">
        <v>238</v>
      </c>
    </row>
    <row r="434" spans="1:19" s="2" customFormat="1" ht="12" hidden="1" customHeight="1">
      <c r="A434" s="1202" t="s">
        <v>196</v>
      </c>
      <c r="B434" s="1203"/>
      <c r="C434" s="55">
        <f t="shared" si="239"/>
        <v>-0.30333192913390405</v>
      </c>
      <c r="D434" s="55">
        <f t="shared" si="239"/>
        <v>-1.1258410945748096</v>
      </c>
      <c r="E434" s="55">
        <f t="shared" si="239"/>
        <v>-4.9580510616427773</v>
      </c>
      <c r="F434" s="55">
        <f t="shared" si="239"/>
        <v>-19.222959861496321</v>
      </c>
      <c r="G434" s="55">
        <f t="shared" si="239"/>
        <v>-15.050211215946149</v>
      </c>
      <c r="H434" s="55"/>
      <c r="I434" s="55">
        <f t="shared" si="239"/>
        <v>-9.4862658215768221</v>
      </c>
      <c r="J434" s="1202" t="s">
        <v>196</v>
      </c>
      <c r="K434" s="1203"/>
      <c r="L434" s="55">
        <f t="shared" si="240"/>
        <v>-0.95769381233264994</v>
      </c>
      <c r="M434" s="55">
        <f t="shared" si="240"/>
        <v>-1.1366194013054098</v>
      </c>
      <c r="N434" s="55">
        <f t="shared" si="240"/>
        <v>2.6815459462276294</v>
      </c>
      <c r="O434" s="55">
        <f t="shared" si="240"/>
        <v>-3.809168840849793</v>
      </c>
      <c r="P434" s="55">
        <f t="shared" si="240"/>
        <v>39.89530026581798</v>
      </c>
      <c r="Q434" s="55">
        <f t="shared" si="240"/>
        <v>-3.1714965638413872</v>
      </c>
      <c r="R434" s="55">
        <f t="shared" si="240"/>
        <v>-8.1717231249941591</v>
      </c>
      <c r="S434" s="906" t="s">
        <v>238</v>
      </c>
    </row>
    <row r="435" spans="1:19" s="2" customFormat="1" ht="11.25" hidden="1" customHeight="1">
      <c r="A435" s="1202" t="s">
        <v>197</v>
      </c>
      <c r="B435" s="1203"/>
      <c r="C435" s="55">
        <f t="shared" si="239"/>
        <v>0.30682012359324062</v>
      </c>
      <c r="D435" s="55">
        <f t="shared" si="239"/>
        <v>-1.0358919011439411</v>
      </c>
      <c r="E435" s="55">
        <f t="shared" si="239"/>
        <v>-5.2268846966817222</v>
      </c>
      <c r="F435" s="55">
        <f t="shared" si="239"/>
        <v>-18.898438269908027</v>
      </c>
      <c r="G435" s="55">
        <f t="shared" si="239"/>
        <v>-14.263835396188767</v>
      </c>
      <c r="H435" s="55"/>
      <c r="I435" s="55">
        <f t="shared" si="239"/>
        <v>-9.3120460726283909</v>
      </c>
      <c r="J435" s="1202" t="s">
        <v>197</v>
      </c>
      <c r="K435" s="1203"/>
      <c r="L435" s="55">
        <f t="shared" si="240"/>
        <v>-2.0182580804342365</v>
      </c>
      <c r="M435" s="55">
        <f t="shared" si="240"/>
        <v>-3.6970202023296537</v>
      </c>
      <c r="N435" s="55">
        <f t="shared" si="240"/>
        <v>3.1195410480534491</v>
      </c>
      <c r="O435" s="55">
        <f t="shared" si="240"/>
        <v>-4.4095457899907444</v>
      </c>
      <c r="P435" s="55">
        <f t="shared" si="240"/>
        <v>30.332244782053095</v>
      </c>
      <c r="Q435" s="55">
        <f t="shared" si="240"/>
        <v>-1.9875652491937501</v>
      </c>
      <c r="R435" s="55">
        <f t="shared" si="240"/>
        <v>-12.696895879187593</v>
      </c>
      <c r="S435" s="906" t="s">
        <v>238</v>
      </c>
    </row>
    <row r="436" spans="1:19" s="2" customFormat="1" ht="11.25" hidden="1" customHeight="1">
      <c r="A436" s="1202" t="s">
        <v>198</v>
      </c>
      <c r="B436" s="1203"/>
      <c r="C436" s="55">
        <f t="shared" si="239"/>
        <v>0.81876165441121884</v>
      </c>
      <c r="D436" s="55">
        <f t="shared" si="239"/>
        <v>0.12911414688514355</v>
      </c>
      <c r="E436" s="55">
        <f t="shared" si="239"/>
        <v>-5.7290390238064077</v>
      </c>
      <c r="F436" s="55">
        <f t="shared" si="239"/>
        <v>-18.556469659291579</v>
      </c>
      <c r="G436" s="55">
        <f t="shared" si="239"/>
        <v>-14.443391481809371</v>
      </c>
      <c r="H436" s="55"/>
      <c r="I436" s="55">
        <f t="shared" si="239"/>
        <v>-9.0281450356793584</v>
      </c>
      <c r="J436" s="1202" t="s">
        <v>198</v>
      </c>
      <c r="K436" s="1203"/>
      <c r="L436" s="55">
        <f t="shared" si="240"/>
        <v>-2.2338650763913961</v>
      </c>
      <c r="M436" s="55">
        <f t="shared" si="240"/>
        <v>-6.2360938056247619</v>
      </c>
      <c r="N436" s="55">
        <f t="shared" si="240"/>
        <v>2.7281857242453071</v>
      </c>
      <c r="O436" s="55">
        <f t="shared" si="240"/>
        <v>-4.5264166438543754</v>
      </c>
      <c r="P436" s="55">
        <f t="shared" si="240"/>
        <v>29.870776668083295</v>
      </c>
      <c r="Q436" s="55">
        <f t="shared" si="240"/>
        <v>-2.2920565270697892</v>
      </c>
      <c r="R436" s="55">
        <f t="shared" si="240"/>
        <v>-15.705123596151907</v>
      </c>
      <c r="S436" s="906" t="s">
        <v>238</v>
      </c>
    </row>
    <row r="437" spans="1:19" s="2" customFormat="1" ht="11.25" hidden="1" customHeight="1">
      <c r="A437" s="1202" t="s">
        <v>199</v>
      </c>
      <c r="B437" s="1203"/>
      <c r="C437" s="55">
        <f t="shared" si="239"/>
        <v>1.2112929553058933</v>
      </c>
      <c r="D437" s="55">
        <f t="shared" si="239"/>
        <v>1.0742809687177299</v>
      </c>
      <c r="E437" s="55">
        <f t="shared" si="239"/>
        <v>-5.8487137556964797</v>
      </c>
      <c r="F437" s="55">
        <f t="shared" si="239"/>
        <v>-18.707181265909128</v>
      </c>
      <c r="G437" s="55">
        <f t="shared" si="239"/>
        <v>-14.445063860214574</v>
      </c>
      <c r="H437" s="55"/>
      <c r="I437" s="55">
        <f t="shared" si="239"/>
        <v>-8.9647100895658269</v>
      </c>
      <c r="J437" s="1202" t="s">
        <v>199</v>
      </c>
      <c r="K437" s="1203"/>
      <c r="L437" s="55">
        <f t="shared" si="240"/>
        <v>-2.090220731882809</v>
      </c>
      <c r="M437" s="55">
        <f t="shared" si="240"/>
        <v>-8.3714177764205999</v>
      </c>
      <c r="N437" s="55">
        <f t="shared" si="240"/>
        <v>2.1039488695895159</v>
      </c>
      <c r="O437" s="55">
        <f t="shared" si="240"/>
        <v>-4.958537823658844</v>
      </c>
      <c r="P437" s="55">
        <f t="shared" si="240"/>
        <v>17.797863695094222</v>
      </c>
      <c r="Q437" s="55">
        <f t="shared" si="240"/>
        <v>-2.2724549198680819</v>
      </c>
      <c r="R437" s="55">
        <f t="shared" si="240"/>
        <v>-15.557274482154341</v>
      </c>
      <c r="S437" s="906" t="s">
        <v>238</v>
      </c>
    </row>
    <row r="438" spans="1:19" s="2" customFormat="1" ht="11.25" hidden="1" customHeight="1">
      <c r="A438" s="50"/>
      <c r="B438" s="51"/>
      <c r="C438" s="55"/>
      <c r="D438" s="55"/>
      <c r="E438" s="55"/>
      <c r="F438" s="55"/>
      <c r="G438" s="55"/>
      <c r="H438" s="55"/>
      <c r="I438" s="55"/>
      <c r="J438" s="50"/>
      <c r="K438" s="51"/>
      <c r="L438" s="55"/>
      <c r="M438" s="55"/>
      <c r="N438" s="55"/>
      <c r="O438" s="55"/>
      <c r="P438" s="55"/>
      <c r="Q438" s="55"/>
      <c r="R438" s="55"/>
      <c r="S438" s="55"/>
    </row>
    <row r="439" spans="1:19" s="2" customFormat="1" ht="11.25" customHeight="1">
      <c r="A439" s="1071">
        <v>2014</v>
      </c>
      <c r="B439" s="45"/>
      <c r="C439" s="55"/>
      <c r="D439" s="55"/>
      <c r="E439" s="55"/>
      <c r="F439" s="55"/>
      <c r="G439" s="55"/>
      <c r="H439" s="55"/>
      <c r="I439" s="55"/>
      <c r="J439" s="1071">
        <v>2014</v>
      </c>
      <c r="K439" s="45"/>
      <c r="L439" s="55"/>
      <c r="M439" s="55"/>
      <c r="N439" s="55"/>
      <c r="O439" s="55"/>
      <c r="P439" s="55"/>
      <c r="Q439" s="55"/>
      <c r="R439" s="55"/>
      <c r="S439" s="55"/>
    </row>
    <row r="440" spans="1:19" s="2" customFormat="1" ht="11.25" customHeight="1">
      <c r="A440" s="1071"/>
      <c r="B440" s="45" t="s">
        <v>176</v>
      </c>
      <c r="C440" s="55">
        <f t="shared" ref="C440:I451" si="241">SUM(C229/C202*100-100)</f>
        <v>14.48213032870143</v>
      </c>
      <c r="D440" s="55">
        <f t="shared" si="241"/>
        <v>13.554485649656556</v>
      </c>
      <c r="E440" s="55">
        <f t="shared" si="241"/>
        <v>-9.670859455598773</v>
      </c>
      <c r="F440" s="55">
        <f t="shared" si="241"/>
        <v>-13.611117068044862</v>
      </c>
      <c r="G440" s="55">
        <f t="shared" si="241"/>
        <v>-9.9259134534433429</v>
      </c>
      <c r="H440" s="55">
        <f t="shared" si="241"/>
        <v>3.612515978436079</v>
      </c>
      <c r="I440" s="55">
        <f t="shared" si="241"/>
        <v>2.77009233641121</v>
      </c>
      <c r="J440" s="1071"/>
      <c r="K440" s="45" t="s">
        <v>176</v>
      </c>
      <c r="L440" s="55">
        <f t="shared" ref="L440:R451" si="242">SUM(L229/L202*100-100)</f>
        <v>17.300918836140895</v>
      </c>
      <c r="M440" s="55">
        <f t="shared" si="242"/>
        <v>-25.181767337807599</v>
      </c>
      <c r="N440" s="55">
        <f t="shared" si="242"/>
        <v>-11.544569495270324</v>
      </c>
      <c r="O440" s="55">
        <f t="shared" si="242"/>
        <v>4.1561359168772896</v>
      </c>
      <c r="P440" s="55">
        <f t="shared" si="242"/>
        <v>59.834888729361097</v>
      </c>
      <c r="Q440" s="55">
        <f t="shared" si="242"/>
        <v>28.555347091932447</v>
      </c>
      <c r="R440" s="55">
        <f t="shared" si="242"/>
        <v>7.4271079590228624</v>
      </c>
      <c r="S440" s="906" t="s">
        <v>238</v>
      </c>
    </row>
    <row r="441" spans="1:19" s="2" customFormat="1" ht="11.25" customHeight="1">
      <c r="A441" s="1071"/>
      <c r="B441" s="45" t="s">
        <v>177</v>
      </c>
      <c r="C441" s="55">
        <f t="shared" si="241"/>
        <v>13.52996705646639</v>
      </c>
      <c r="D441" s="55">
        <f t="shared" si="241"/>
        <v>3.5581340091874125</v>
      </c>
      <c r="E441" s="55">
        <f t="shared" si="241"/>
        <v>6.7346304755548942</v>
      </c>
      <c r="F441" s="55">
        <f t="shared" si="241"/>
        <v>6.9357653549513003</v>
      </c>
      <c r="G441" s="55">
        <f t="shared" si="241"/>
        <v>-11.641016687036995</v>
      </c>
      <c r="H441" s="55">
        <f t="shared" si="241"/>
        <v>2.7296724973167557</v>
      </c>
      <c r="I441" s="55">
        <f t="shared" si="241"/>
        <v>-18.355645706558491</v>
      </c>
      <c r="J441" s="1071"/>
      <c r="K441" s="45" t="s">
        <v>177</v>
      </c>
      <c r="L441" s="55">
        <f t="shared" si="242"/>
        <v>5.4052308685824926</v>
      </c>
      <c r="M441" s="55">
        <f t="shared" si="242"/>
        <v>-13.23939454291974</v>
      </c>
      <c r="N441" s="55">
        <f t="shared" si="242"/>
        <v>-19.286526435474698</v>
      </c>
      <c r="O441" s="55">
        <f t="shared" si="242"/>
        <v>-17.896737408932523</v>
      </c>
      <c r="P441" s="55">
        <f t="shared" si="242"/>
        <v>67.196149217809847</v>
      </c>
      <c r="Q441" s="55">
        <f t="shared" si="242"/>
        <v>19.59304233672465</v>
      </c>
      <c r="R441" s="55">
        <f t="shared" si="242"/>
        <v>-4.8951048951048932</v>
      </c>
      <c r="S441" s="906" t="s">
        <v>238</v>
      </c>
    </row>
    <row r="442" spans="1:19" s="2" customFormat="1" ht="11.25" customHeight="1">
      <c r="A442" s="1071"/>
      <c r="B442" s="45" t="s">
        <v>178</v>
      </c>
      <c r="C442" s="55">
        <f t="shared" si="241"/>
        <v>10.90174348298612</v>
      </c>
      <c r="D442" s="55">
        <f t="shared" si="241"/>
        <v>-5.675479570087532</v>
      </c>
      <c r="E442" s="55">
        <f t="shared" si="241"/>
        <v>-9.2997190507501841</v>
      </c>
      <c r="F442" s="55">
        <f t="shared" si="241"/>
        <v>-7.8834570139164271</v>
      </c>
      <c r="G442" s="55">
        <f t="shared" si="241"/>
        <v>-22.677779692616213</v>
      </c>
      <c r="H442" s="55">
        <f t="shared" si="241"/>
        <v>-15.481878690508495</v>
      </c>
      <c r="I442" s="55">
        <f t="shared" si="241"/>
        <v>-24.078053211746422</v>
      </c>
      <c r="J442" s="1071"/>
      <c r="K442" s="45" t="s">
        <v>178</v>
      </c>
      <c r="L442" s="55">
        <f t="shared" si="242"/>
        <v>6.1820389689242035</v>
      </c>
      <c r="M442" s="55">
        <f t="shared" si="242"/>
        <v>-12.303822581216565</v>
      </c>
      <c r="N442" s="55">
        <f t="shared" si="242"/>
        <v>-28.586060326727107</v>
      </c>
      <c r="O442" s="55">
        <f t="shared" si="242"/>
        <v>-41.410038002882978</v>
      </c>
      <c r="P442" s="55">
        <f t="shared" si="242"/>
        <v>110.78292534897841</v>
      </c>
      <c r="Q442" s="55">
        <f t="shared" si="242"/>
        <v>-8.4215072338587902</v>
      </c>
      <c r="R442" s="55">
        <f t="shared" si="242"/>
        <v>-28.622611464968145</v>
      </c>
      <c r="S442" s="906" t="s">
        <v>238</v>
      </c>
    </row>
    <row r="443" spans="1:19" s="2" customFormat="1" ht="11.25" customHeight="1">
      <c r="A443" s="1071"/>
      <c r="B443" s="45" t="s">
        <v>179</v>
      </c>
      <c r="C443" s="55">
        <f t="shared" si="241"/>
        <v>19.050182209646565</v>
      </c>
      <c r="D443" s="55">
        <f t="shared" si="241"/>
        <v>6.5539650020226361</v>
      </c>
      <c r="E443" s="55">
        <f t="shared" si="241"/>
        <v>-26.812163143385064</v>
      </c>
      <c r="F443" s="55">
        <f t="shared" si="241"/>
        <v>-5.1668495800236798</v>
      </c>
      <c r="G443" s="55">
        <f t="shared" si="241"/>
        <v>-1.5976283951606405</v>
      </c>
      <c r="H443" s="55">
        <f t="shared" si="241"/>
        <v>2.585583669997888</v>
      </c>
      <c r="I443" s="55">
        <f t="shared" si="241"/>
        <v>5.1548748428391917</v>
      </c>
      <c r="J443" s="1071"/>
      <c r="K443" s="45" t="s">
        <v>179</v>
      </c>
      <c r="L443" s="55">
        <f t="shared" si="242"/>
        <v>-5.1251658058871783</v>
      </c>
      <c r="M443" s="55">
        <f t="shared" si="242"/>
        <v>-11.592398232974588</v>
      </c>
      <c r="N443" s="55">
        <f t="shared" si="242"/>
        <v>-37.608715010834402</v>
      </c>
      <c r="O443" s="55">
        <f t="shared" si="242"/>
        <v>-39.760613428090522</v>
      </c>
      <c r="P443" s="55">
        <f t="shared" si="242"/>
        <v>84.582189093762253</v>
      </c>
      <c r="Q443" s="55">
        <f t="shared" si="242"/>
        <v>43.052236258108564</v>
      </c>
      <c r="R443" s="55">
        <f t="shared" si="242"/>
        <v>-45.776293823038394</v>
      </c>
      <c r="S443" s="906" t="s">
        <v>238</v>
      </c>
    </row>
    <row r="444" spans="1:19" s="2" customFormat="1" ht="11.25" customHeight="1">
      <c r="A444" s="1071"/>
      <c r="B444" s="45" t="s">
        <v>180</v>
      </c>
      <c r="C444" s="55">
        <f t="shared" si="241"/>
        <v>0.45737944471504477</v>
      </c>
      <c r="D444" s="55">
        <f t="shared" si="241"/>
        <v>-8.3660563387345235</v>
      </c>
      <c r="E444" s="55">
        <f t="shared" si="241"/>
        <v>-2.6649120946969873</v>
      </c>
      <c r="F444" s="55">
        <f t="shared" si="241"/>
        <v>-13.123393198598379</v>
      </c>
      <c r="G444" s="55">
        <f t="shared" si="241"/>
        <v>2.994805921492798</v>
      </c>
      <c r="H444" s="55">
        <f t="shared" si="241"/>
        <v>-15.404068048956702</v>
      </c>
      <c r="I444" s="55">
        <f t="shared" si="241"/>
        <v>-12.090932995482035</v>
      </c>
      <c r="J444" s="1071"/>
      <c r="K444" s="45" t="s">
        <v>180</v>
      </c>
      <c r="L444" s="55">
        <f t="shared" si="242"/>
        <v>-3.9032106365696109</v>
      </c>
      <c r="M444" s="55">
        <f t="shared" si="242"/>
        <v>0.12151019817734721</v>
      </c>
      <c r="N444" s="55">
        <f t="shared" si="242"/>
        <v>-40.545798432855975</v>
      </c>
      <c r="O444" s="55">
        <f t="shared" si="242"/>
        <v>-11.394472361809051</v>
      </c>
      <c r="P444" s="55">
        <f t="shared" si="242"/>
        <v>-22.98554984080333</v>
      </c>
      <c r="Q444" s="55">
        <f t="shared" si="242"/>
        <v>-10.10806402283616</v>
      </c>
      <c r="R444" s="55">
        <f t="shared" si="242"/>
        <v>-36.62109375</v>
      </c>
      <c r="S444" s="906" t="s">
        <v>238</v>
      </c>
    </row>
    <row r="445" spans="1:19" s="2" customFormat="1" ht="11.25" customHeight="1">
      <c r="A445" s="1071"/>
      <c r="B445" s="45" t="s">
        <v>181</v>
      </c>
      <c r="C445" s="55">
        <f t="shared" si="241"/>
        <v>8.82535393777313</v>
      </c>
      <c r="D445" s="55">
        <f t="shared" si="241"/>
        <v>3.824269401974064</v>
      </c>
      <c r="E445" s="55">
        <f t="shared" si="241"/>
        <v>2.4122277632872624</v>
      </c>
      <c r="F445" s="55">
        <f t="shared" si="241"/>
        <v>-6.1468495562238701</v>
      </c>
      <c r="G445" s="55">
        <f t="shared" si="241"/>
        <v>14.762464774668828</v>
      </c>
      <c r="H445" s="55">
        <f t="shared" si="241"/>
        <v>-11.928644572705267</v>
      </c>
      <c r="I445" s="55">
        <f t="shared" si="241"/>
        <v>-3.1338263386735576</v>
      </c>
      <c r="J445" s="1071"/>
      <c r="K445" s="45" t="s">
        <v>181</v>
      </c>
      <c r="L445" s="55">
        <f t="shared" si="242"/>
        <v>12.210312579316266</v>
      </c>
      <c r="M445" s="55">
        <f t="shared" si="242"/>
        <v>6.2627928132817772</v>
      </c>
      <c r="N445" s="55">
        <f t="shared" si="242"/>
        <v>-39.002629076466967</v>
      </c>
      <c r="O445" s="55">
        <f t="shared" si="242"/>
        <v>8.9786381842456677</v>
      </c>
      <c r="P445" s="55">
        <f t="shared" si="242"/>
        <v>-6.5584713588385171</v>
      </c>
      <c r="Q445" s="55">
        <f t="shared" si="242"/>
        <v>-2.3660272423056909</v>
      </c>
      <c r="R445" s="55">
        <f t="shared" si="242"/>
        <v>-16.706946285179697</v>
      </c>
      <c r="S445" s="906" t="s">
        <v>238</v>
      </c>
    </row>
    <row r="446" spans="1:19" s="2" customFormat="1" ht="11.25" customHeight="1">
      <c r="A446" s="1071"/>
      <c r="B446" s="45" t="s">
        <v>182</v>
      </c>
      <c r="C446" s="55">
        <f t="shared" si="241"/>
        <v>-1.2481126466575176</v>
      </c>
      <c r="D446" s="55">
        <f t="shared" si="241"/>
        <v>3.871976957838811</v>
      </c>
      <c r="E446" s="55">
        <f t="shared" si="241"/>
        <v>-4.0841851793406221</v>
      </c>
      <c r="F446" s="55">
        <f t="shared" si="241"/>
        <v>-14.200609012387673</v>
      </c>
      <c r="G446" s="55">
        <f t="shared" si="241"/>
        <v>1.0350770579503603</v>
      </c>
      <c r="H446" s="55">
        <f t="shared" si="241"/>
        <v>-14.659567114528869</v>
      </c>
      <c r="I446" s="55">
        <f t="shared" si="241"/>
        <v>-3.1410443486061865</v>
      </c>
      <c r="J446" s="1071"/>
      <c r="K446" s="45" t="s">
        <v>182</v>
      </c>
      <c r="L446" s="55">
        <f t="shared" si="242"/>
        <v>19.908077940636886</v>
      </c>
      <c r="M446" s="55">
        <f t="shared" si="242"/>
        <v>5.3334131449778681</v>
      </c>
      <c r="N446" s="55">
        <f t="shared" si="242"/>
        <v>-39.660243288393218</v>
      </c>
      <c r="O446" s="55">
        <f t="shared" si="242"/>
        <v>-3.7840778577041618</v>
      </c>
      <c r="P446" s="55">
        <f t="shared" si="242"/>
        <v>-22.508670520231206</v>
      </c>
      <c r="Q446" s="55">
        <f t="shared" si="242"/>
        <v>-4.8171079787467761</v>
      </c>
      <c r="R446" s="55">
        <f t="shared" si="242"/>
        <v>-20.177248070899225</v>
      </c>
      <c r="S446" s="906" t="s">
        <v>238</v>
      </c>
    </row>
    <row r="447" spans="1:19" s="2" customFormat="1" ht="11.25" customHeight="1">
      <c r="A447" s="1071"/>
      <c r="B447" s="45" t="s">
        <v>183</v>
      </c>
      <c r="C447" s="55">
        <f t="shared" si="241"/>
        <v>15.019873965753632</v>
      </c>
      <c r="D447" s="55">
        <f t="shared" si="241"/>
        <v>0.19438913685560522</v>
      </c>
      <c r="E447" s="55">
        <f t="shared" si="241"/>
        <v>7.5826189265207944</v>
      </c>
      <c r="F447" s="55">
        <f t="shared" si="241"/>
        <v>-12.883985828960959</v>
      </c>
      <c r="G447" s="55">
        <f t="shared" si="241"/>
        <v>16.310862402594012</v>
      </c>
      <c r="H447" s="55">
        <f t="shared" si="241"/>
        <v>-17.130314408161723</v>
      </c>
      <c r="I447" s="55">
        <f t="shared" si="241"/>
        <v>6.104935324740282</v>
      </c>
      <c r="J447" s="1071"/>
      <c r="K447" s="45" t="s">
        <v>183</v>
      </c>
      <c r="L447" s="55">
        <f t="shared" si="242"/>
        <v>21.33691907473812</v>
      </c>
      <c r="M447" s="55">
        <f t="shared" si="242"/>
        <v>8.95681099356527</v>
      </c>
      <c r="N447" s="55">
        <f t="shared" si="242"/>
        <v>-73.940876444259402</v>
      </c>
      <c r="O447" s="55">
        <f t="shared" si="242"/>
        <v>7.3896302547602772</v>
      </c>
      <c r="P447" s="55">
        <f t="shared" si="242"/>
        <v>15.389265802377921</v>
      </c>
      <c r="Q447" s="55">
        <f t="shared" si="242"/>
        <v>-12.1302436480143</v>
      </c>
      <c r="R447" s="55">
        <f t="shared" si="242"/>
        <v>17.677442336806507</v>
      </c>
      <c r="S447" s="906" t="s">
        <v>238</v>
      </c>
    </row>
    <row r="448" spans="1:19" s="2" customFormat="1" ht="11.25" customHeight="1">
      <c r="A448" s="1071"/>
      <c r="B448" s="45" t="s">
        <v>184</v>
      </c>
      <c r="C448" s="55">
        <f t="shared" si="241"/>
        <v>8.7915571517425377</v>
      </c>
      <c r="D448" s="55">
        <f t="shared" si="241"/>
        <v>1.686893203883514</v>
      </c>
      <c r="E448" s="55">
        <f t="shared" si="241"/>
        <v>3.4328264355408322</v>
      </c>
      <c r="F448" s="55">
        <f t="shared" si="241"/>
        <v>-11.336464560204945</v>
      </c>
      <c r="G448" s="55">
        <f t="shared" si="241"/>
        <v>7.2412160429284427</v>
      </c>
      <c r="H448" s="55">
        <f t="shared" si="241"/>
        <v>-18.311732131869888</v>
      </c>
      <c r="I448" s="55">
        <f t="shared" si="241"/>
        <v>5.0852713178294522</v>
      </c>
      <c r="J448" s="1071"/>
      <c r="K448" s="45" t="s">
        <v>184</v>
      </c>
      <c r="L448" s="55">
        <f t="shared" si="242"/>
        <v>19.738847771390795</v>
      </c>
      <c r="M448" s="55">
        <f t="shared" si="242"/>
        <v>-0.49477444106365454</v>
      </c>
      <c r="N448" s="55">
        <f t="shared" si="242"/>
        <v>-78.463023940976953</v>
      </c>
      <c r="O448" s="55">
        <f t="shared" si="242"/>
        <v>5.3783503628017257</v>
      </c>
      <c r="P448" s="55">
        <f t="shared" si="242"/>
        <v>10.962747943880032</v>
      </c>
      <c r="Q448" s="55">
        <f t="shared" si="242"/>
        <v>-8.5920783605154156</v>
      </c>
      <c r="R448" s="55">
        <f t="shared" si="242"/>
        <v>-7.8120495820121079</v>
      </c>
      <c r="S448" s="906" t="s">
        <v>238</v>
      </c>
    </row>
    <row r="449" spans="1:19" s="2" customFormat="1" ht="11.25" customHeight="1">
      <c r="A449" s="1071"/>
      <c r="B449" s="45" t="s">
        <v>185</v>
      </c>
      <c r="C449" s="55">
        <f t="shared" si="241"/>
        <v>7.1256839330644368</v>
      </c>
      <c r="D449" s="55">
        <f t="shared" si="241"/>
        <v>-0.62754711841677135</v>
      </c>
      <c r="E449" s="55">
        <f t="shared" si="241"/>
        <v>6.0228232154043013</v>
      </c>
      <c r="F449" s="55">
        <f t="shared" si="241"/>
        <v>-5.9160015373202413</v>
      </c>
      <c r="G449" s="55">
        <f t="shared" si="241"/>
        <v>-0.61346734443876016</v>
      </c>
      <c r="H449" s="55">
        <f t="shared" si="241"/>
        <v>-18.054878859015815</v>
      </c>
      <c r="I449" s="55">
        <f t="shared" si="241"/>
        <v>-3.9961352237444885</v>
      </c>
      <c r="J449" s="1071"/>
      <c r="K449" s="45" t="s">
        <v>185</v>
      </c>
      <c r="L449" s="55">
        <f t="shared" si="242"/>
        <v>18.588651273749662</v>
      </c>
      <c r="M449" s="55">
        <f t="shared" si="242"/>
        <v>8.903676492728323</v>
      </c>
      <c r="N449" s="55">
        <f t="shared" si="242"/>
        <v>-79.280316300485467</v>
      </c>
      <c r="O449" s="55">
        <f t="shared" si="242"/>
        <v>6.1305381837399864</v>
      </c>
      <c r="P449" s="55">
        <f t="shared" si="242"/>
        <v>22.01046467306557</v>
      </c>
      <c r="Q449" s="55">
        <f t="shared" si="242"/>
        <v>-8.3288650580875725</v>
      </c>
      <c r="R449" s="55">
        <f t="shared" si="242"/>
        <v>15.675513119314317</v>
      </c>
      <c r="S449" s="906" t="s">
        <v>238</v>
      </c>
    </row>
    <row r="450" spans="1:19" s="2" customFormat="1" ht="11.25" customHeight="1">
      <c r="A450" s="1071"/>
      <c r="B450" s="45" t="s">
        <v>186</v>
      </c>
      <c r="C450" s="55">
        <f t="shared" si="241"/>
        <v>8.011847807360482</v>
      </c>
      <c r="D450" s="55">
        <f t="shared" si="241"/>
        <v>11.98165836216458</v>
      </c>
      <c r="E450" s="55">
        <f t="shared" si="241"/>
        <v>7.1917946075629402</v>
      </c>
      <c r="F450" s="55">
        <f t="shared" si="241"/>
        <v>-4.9251870324189611</v>
      </c>
      <c r="G450" s="55">
        <f t="shared" si="241"/>
        <v>5.7215432342959502</v>
      </c>
      <c r="H450" s="55">
        <f t="shared" si="241"/>
        <v>1.0077573882678337</v>
      </c>
      <c r="I450" s="55">
        <f t="shared" si="241"/>
        <v>-0.30563301728946612</v>
      </c>
      <c r="J450" s="1071"/>
      <c r="K450" s="45" t="s">
        <v>186</v>
      </c>
      <c r="L450" s="55">
        <f t="shared" si="242"/>
        <v>7.2205867760394113</v>
      </c>
      <c r="M450" s="55">
        <f t="shared" si="242"/>
        <v>4.37738497302513</v>
      </c>
      <c r="N450" s="55">
        <f t="shared" si="242"/>
        <v>-65.864895269727327</v>
      </c>
      <c r="O450" s="55">
        <f t="shared" si="242"/>
        <v>-81.719518399186029</v>
      </c>
      <c r="P450" s="55">
        <f t="shared" si="242"/>
        <v>-6.0138460255233923</v>
      </c>
      <c r="Q450" s="55">
        <f t="shared" si="242"/>
        <v>13.94828443560418</v>
      </c>
      <c r="R450" s="55">
        <f t="shared" si="242"/>
        <v>70.121107266435985</v>
      </c>
      <c r="S450" s="906" t="s">
        <v>238</v>
      </c>
    </row>
    <row r="451" spans="1:19" s="2" customFormat="1" ht="11.25" hidden="1" customHeight="1">
      <c r="A451" s="1071"/>
      <c r="B451" s="45" t="s">
        <v>187</v>
      </c>
      <c r="C451" s="55">
        <f t="shared" si="241"/>
        <v>-100</v>
      </c>
      <c r="D451" s="55">
        <f t="shared" si="241"/>
        <v>-100</v>
      </c>
      <c r="E451" s="55">
        <f t="shared" si="241"/>
        <v>-100</v>
      </c>
      <c r="F451" s="55">
        <f t="shared" si="241"/>
        <v>-100</v>
      </c>
      <c r="G451" s="55">
        <f t="shared" si="241"/>
        <v>-100</v>
      </c>
      <c r="H451" s="55">
        <f t="shared" si="241"/>
        <v>-100</v>
      </c>
      <c r="I451" s="55">
        <f t="shared" si="241"/>
        <v>-100</v>
      </c>
      <c r="J451" s="1071"/>
      <c r="K451" s="45" t="s">
        <v>187</v>
      </c>
      <c r="L451" s="55">
        <f t="shared" si="242"/>
        <v>-100</v>
      </c>
      <c r="M451" s="55">
        <f t="shared" si="242"/>
        <v>-100</v>
      </c>
      <c r="N451" s="55">
        <f t="shared" si="242"/>
        <v>-100</v>
      </c>
      <c r="O451" s="55">
        <f t="shared" si="242"/>
        <v>-100</v>
      </c>
      <c r="P451" s="55">
        <f t="shared" si="242"/>
        <v>-100</v>
      </c>
      <c r="Q451" s="55">
        <f t="shared" si="242"/>
        <v>-100</v>
      </c>
      <c r="R451" s="55">
        <f t="shared" si="242"/>
        <v>-100</v>
      </c>
      <c r="S451" s="906" t="s">
        <v>238</v>
      </c>
    </row>
    <row r="452" spans="1:19" s="2" customFormat="1" ht="6.95" customHeight="1">
      <c r="A452" s="1071"/>
      <c r="B452" s="45"/>
      <c r="C452" s="55"/>
      <c r="D452" s="55"/>
      <c r="E452" s="55"/>
      <c r="F452" s="55"/>
      <c r="G452" s="55"/>
      <c r="H452" s="55"/>
      <c r="I452" s="55"/>
      <c r="J452" s="1071"/>
      <c r="K452" s="45"/>
      <c r="L452" s="55"/>
      <c r="M452" s="55"/>
      <c r="N452" s="55"/>
      <c r="O452" s="55"/>
      <c r="P452" s="55"/>
      <c r="Q452" s="55"/>
      <c r="R452" s="55"/>
      <c r="S452" s="55"/>
    </row>
    <row r="453" spans="1:19" s="2" customFormat="1" ht="11.25" hidden="1" customHeight="1">
      <c r="A453" s="1202" t="s">
        <v>188</v>
      </c>
      <c r="B453" s="1203"/>
      <c r="C453" s="55">
        <f t="shared" ref="C453:I464" si="243">SUM(C242/C215*100-100)</f>
        <v>14.48213032870143</v>
      </c>
      <c r="D453" s="55">
        <f t="shared" si="243"/>
        <v>13.554485649656556</v>
      </c>
      <c r="E453" s="55">
        <f t="shared" si="243"/>
        <v>-9.670859455598773</v>
      </c>
      <c r="F453" s="55">
        <f t="shared" si="243"/>
        <v>-13.611117068044862</v>
      </c>
      <c r="G453" s="55">
        <f t="shared" si="243"/>
        <v>-9.9259134534433429</v>
      </c>
      <c r="H453" s="55">
        <f t="shared" si="243"/>
        <v>-100</v>
      </c>
      <c r="I453" s="55">
        <f t="shared" si="243"/>
        <v>2.77009233641121</v>
      </c>
      <c r="J453" s="1202" t="s">
        <v>188</v>
      </c>
      <c r="K453" s="1203"/>
      <c r="L453" s="55">
        <f t="shared" ref="L453:R464" si="244">SUM(L242/L215*100-100)</f>
        <v>17.300918836140895</v>
      </c>
      <c r="M453" s="55">
        <f t="shared" si="244"/>
        <v>-100</v>
      </c>
      <c r="N453" s="55">
        <f t="shared" si="244"/>
        <v>-11.544569495270324</v>
      </c>
      <c r="O453" s="55">
        <f t="shared" si="244"/>
        <v>4.1561359168772896</v>
      </c>
      <c r="P453" s="55">
        <f t="shared" si="244"/>
        <v>59.834888729361097</v>
      </c>
      <c r="Q453" s="55">
        <f t="shared" si="244"/>
        <v>28.555347091932447</v>
      </c>
      <c r="R453" s="55">
        <f t="shared" si="244"/>
        <v>7.4271079590228624</v>
      </c>
      <c r="S453" s="906" t="s">
        <v>238</v>
      </c>
    </row>
    <row r="454" spans="1:19" s="2" customFormat="1" ht="11.25" hidden="1" customHeight="1">
      <c r="A454" s="1202" t="s">
        <v>189</v>
      </c>
      <c r="B454" s="1203"/>
      <c r="C454" s="55">
        <f t="shared" si="243"/>
        <v>13.986182398362374</v>
      </c>
      <c r="D454" s="55">
        <f t="shared" si="243"/>
        <v>8.4389660658013241</v>
      </c>
      <c r="E454" s="55">
        <f t="shared" si="243"/>
        <v>-2.0754646622309139</v>
      </c>
      <c r="F454" s="55">
        <f t="shared" si="243"/>
        <v>-4.7263166863444468</v>
      </c>
      <c r="G454" s="55">
        <f t="shared" si="243"/>
        <v>-10.833938593595235</v>
      </c>
      <c r="H454" s="55">
        <f t="shared" si="243"/>
        <v>3.1805730992492158</v>
      </c>
      <c r="I454" s="55">
        <f t="shared" si="243"/>
        <v>-8.8930032549944826</v>
      </c>
      <c r="J454" s="1202" t="s">
        <v>189</v>
      </c>
      <c r="K454" s="1203"/>
      <c r="L454" s="55">
        <f t="shared" si="244"/>
        <v>10.847784200385348</v>
      </c>
      <c r="M454" s="55">
        <f t="shared" si="244"/>
        <v>-19.407799711121811</v>
      </c>
      <c r="N454" s="55">
        <f t="shared" si="244"/>
        <v>-15.359831903344428</v>
      </c>
      <c r="O454" s="55">
        <f t="shared" si="244"/>
        <v>-6.2072045251562997</v>
      </c>
      <c r="P454" s="55">
        <f t="shared" si="244"/>
        <v>64.24146376602792</v>
      </c>
      <c r="Q454" s="55">
        <f t="shared" si="244"/>
        <v>23.774509803921575</v>
      </c>
      <c r="R454" s="55">
        <f t="shared" si="244"/>
        <v>0.40688310587438536</v>
      </c>
      <c r="S454" s="906" t="s">
        <v>238</v>
      </c>
    </row>
    <row r="455" spans="1:19" s="2" customFormat="1" ht="11.25" hidden="1" customHeight="1">
      <c r="A455" s="1202" t="s">
        <v>190</v>
      </c>
      <c r="B455" s="1203"/>
      <c r="C455" s="55">
        <f t="shared" si="243"/>
        <v>12.764835484545543</v>
      </c>
      <c r="D455" s="55">
        <f t="shared" si="243"/>
        <v>2.7747446070223987</v>
      </c>
      <c r="E455" s="55">
        <f t="shared" si="243"/>
        <v>-5.0822736192617555</v>
      </c>
      <c r="F455" s="55">
        <f t="shared" si="243"/>
        <v>-5.9637644690488401</v>
      </c>
      <c r="G455" s="55">
        <f t="shared" si="243"/>
        <v>-16.251056938532756</v>
      </c>
      <c r="H455" s="55">
        <f t="shared" si="243"/>
        <v>-4.3746726808913223</v>
      </c>
      <c r="I455" s="55">
        <f t="shared" si="243"/>
        <v>-15.890739592809354</v>
      </c>
      <c r="J455" s="1202" t="s">
        <v>190</v>
      </c>
      <c r="K455" s="1203"/>
      <c r="L455" s="55">
        <f t="shared" si="244"/>
        <v>9.036260768934028</v>
      </c>
      <c r="M455" s="55">
        <f t="shared" si="244"/>
        <v>-16.533604712829842</v>
      </c>
      <c r="N455" s="55">
        <f t="shared" si="244"/>
        <v>-20.73125077991763</v>
      </c>
      <c r="O455" s="55">
        <f t="shared" si="244"/>
        <v>-24.928566450623734</v>
      </c>
      <c r="P455" s="55">
        <f t="shared" si="244"/>
        <v>83.599798047795389</v>
      </c>
      <c r="Q455" s="55">
        <f t="shared" si="244"/>
        <v>9.3589867543266081</v>
      </c>
      <c r="R455" s="55">
        <f t="shared" si="244"/>
        <v>-12.945754177157241</v>
      </c>
      <c r="S455" s="906" t="s">
        <v>238</v>
      </c>
    </row>
    <row r="456" spans="1:19" s="2" customFormat="1" ht="11.25" hidden="1" customHeight="1">
      <c r="A456" s="1202" t="s">
        <v>191</v>
      </c>
      <c r="B456" s="1203"/>
      <c r="C456" s="55">
        <f t="shared" si="243"/>
        <v>14.613390152487568</v>
      </c>
      <c r="D456" s="55">
        <f t="shared" si="243"/>
        <v>3.9740844883777982</v>
      </c>
      <c r="E456" s="55">
        <f t="shared" si="243"/>
        <v>-12.579998614918935</v>
      </c>
      <c r="F456" s="55">
        <f t="shared" si="243"/>
        <v>-5.6408901802813176</v>
      </c>
      <c r="G456" s="55">
        <f t="shared" si="243"/>
        <v>-11.723171534816473</v>
      </c>
      <c r="H456" s="55">
        <f t="shared" si="243"/>
        <v>-100</v>
      </c>
      <c r="I456" s="55">
        <f t="shared" si="243"/>
        <v>-9.6389019359292831</v>
      </c>
      <c r="J456" s="1202" t="s">
        <v>191</v>
      </c>
      <c r="K456" s="1203"/>
      <c r="L456" s="55">
        <f t="shared" si="244"/>
        <v>5.1391380662798838</v>
      </c>
      <c r="M456" s="55">
        <f t="shared" si="244"/>
        <v>-100</v>
      </c>
      <c r="N456" s="55">
        <f t="shared" si="244"/>
        <v>-27.684631470814836</v>
      </c>
      <c r="O456" s="55">
        <f t="shared" si="244"/>
        <v>-31.262228966178171</v>
      </c>
      <c r="P456" s="55">
        <f t="shared" si="244"/>
        <v>83.98443500076803</v>
      </c>
      <c r="Q456" s="55">
        <f t="shared" si="244"/>
        <v>24.835337166753774</v>
      </c>
      <c r="R456" s="55">
        <f t="shared" si="244"/>
        <v>-24.573540280857358</v>
      </c>
      <c r="S456" s="906" t="s">
        <v>238</v>
      </c>
    </row>
    <row r="457" spans="1:19" s="2" customFormat="1" ht="11.25" hidden="1" customHeight="1">
      <c r="A457" s="1202" t="s">
        <v>192</v>
      </c>
      <c r="B457" s="1203"/>
      <c r="C457" s="55">
        <f t="shared" si="243"/>
        <v>10.293453120633586</v>
      </c>
      <c r="D457" s="55">
        <f t="shared" si="243"/>
        <v>0.3679902689948733</v>
      </c>
      <c r="E457" s="55">
        <f t="shared" si="243"/>
        <v>-10.138970564526645</v>
      </c>
      <c r="F457" s="55">
        <f t="shared" si="243"/>
        <v>-8.0717262205524918</v>
      </c>
      <c r="G457" s="55">
        <f t="shared" si="243"/>
        <v>-7.4653022155907678</v>
      </c>
      <c r="H457" s="55">
        <f t="shared" si="243"/>
        <v>-6.2174206231692182</v>
      </c>
      <c r="I457" s="55">
        <f t="shared" si="243"/>
        <v>-10.42680421081738</v>
      </c>
      <c r="J457" s="1202" t="s">
        <v>192</v>
      </c>
      <c r="K457" s="1203"/>
      <c r="L457" s="55">
        <f t="shared" si="244"/>
        <v>2.7293080170218502</v>
      </c>
      <c r="M457" s="55">
        <f t="shared" si="244"/>
        <v>-11.156662634632511</v>
      </c>
      <c r="N457" s="55">
        <f t="shared" si="244"/>
        <v>-31.691937262693543</v>
      </c>
      <c r="O457" s="55">
        <f t="shared" si="244"/>
        <v>-21.564499315250501</v>
      </c>
      <c r="P457" s="55">
        <f t="shared" si="244"/>
        <v>24.46569306593382</v>
      </c>
      <c r="Q457" s="55">
        <f t="shared" si="244"/>
        <v>7.1435945081036465</v>
      </c>
      <c r="R457" s="55">
        <f t="shared" si="244"/>
        <v>-27.975900036065099</v>
      </c>
      <c r="S457" s="906" t="s">
        <v>238</v>
      </c>
    </row>
    <row r="458" spans="1:19" s="2" customFormat="1" ht="11.25" hidden="1" customHeight="1">
      <c r="A458" s="1202" t="s">
        <v>193</v>
      </c>
      <c r="B458" s="1203"/>
      <c r="C458" s="55">
        <f t="shared" si="243"/>
        <v>9.9346227583782394</v>
      </c>
      <c r="D458" s="55">
        <f t="shared" si="243"/>
        <v>1.0920991658943393</v>
      </c>
      <c r="E458" s="55">
        <f t="shared" si="243"/>
        <v>-7.5428798293088164</v>
      </c>
      <c r="F458" s="55">
        <f t="shared" si="243"/>
        <v>-7.6005027945500672</v>
      </c>
      <c r="G458" s="55">
        <f t="shared" si="243"/>
        <v>-2.1127324994256043</v>
      </c>
      <c r="H458" s="55">
        <f t="shared" si="243"/>
        <v>-7.5576235687973963</v>
      </c>
      <c r="I458" s="55">
        <f t="shared" si="243"/>
        <v>-8.626744266771567</v>
      </c>
      <c r="J458" s="1202" t="s">
        <v>193</v>
      </c>
      <c r="K458" s="1203"/>
      <c r="L458" s="55">
        <f t="shared" si="244"/>
        <v>4.8708314590885493</v>
      </c>
      <c r="M458" s="55">
        <f t="shared" si="244"/>
        <v>-7.6196193653780426</v>
      </c>
      <c r="N458" s="55">
        <f t="shared" si="244"/>
        <v>-33.383375934254374</v>
      </c>
      <c r="O458" s="55">
        <f t="shared" si="244"/>
        <v>-10.711979653959176</v>
      </c>
      <c r="P458" s="55">
        <f t="shared" si="244"/>
        <v>13.529809700285327</v>
      </c>
      <c r="Q458" s="55">
        <f t="shared" si="244"/>
        <v>3.7788710080880747</v>
      </c>
      <c r="R458" s="55">
        <f t="shared" si="244"/>
        <v>-25.565339203522115</v>
      </c>
      <c r="S458" s="906" t="s">
        <v>238</v>
      </c>
    </row>
    <row r="459" spans="1:19" s="2" customFormat="1" ht="11.25" hidden="1" customHeight="1">
      <c r="A459" s="1202" t="s">
        <v>194</v>
      </c>
      <c r="B459" s="1203"/>
      <c r="C459" s="55">
        <f t="shared" si="243"/>
        <v>7.608943179109076</v>
      </c>
      <c r="D459" s="55">
        <f t="shared" si="243"/>
        <v>1.6179302441361045</v>
      </c>
      <c r="E459" s="55">
        <f t="shared" si="243"/>
        <v>-6.946467102922611</v>
      </c>
      <c r="F459" s="55">
        <f t="shared" si="243"/>
        <v>-9.0058353488224157</v>
      </c>
      <c r="G459" s="55">
        <f t="shared" si="243"/>
        <v>-1.4470770896665357</v>
      </c>
      <c r="H459" s="55">
        <f t="shared" si="243"/>
        <v>-100</v>
      </c>
      <c r="I459" s="55">
        <f t="shared" si="243"/>
        <v>-7.4686060229883964</v>
      </c>
      <c r="J459" s="1202" t="s">
        <v>194</v>
      </c>
      <c r="K459" s="1203"/>
      <c r="L459" s="55">
        <f t="shared" si="244"/>
        <v>7.6663758656714691</v>
      </c>
      <c r="M459" s="55">
        <f t="shared" si="244"/>
        <v>-100</v>
      </c>
      <c r="N459" s="55">
        <f t="shared" si="244"/>
        <v>-34.737306888081363</v>
      </c>
      <c r="O459" s="55">
        <f t="shared" si="244"/>
        <v>-8.6085544125609061</v>
      </c>
      <c r="P459" s="55">
        <f t="shared" si="244"/>
        <v>3.5753821262826619</v>
      </c>
      <c r="Q459" s="55">
        <f t="shared" si="244"/>
        <v>1.4128937126834273</v>
      </c>
      <c r="R459" s="55">
        <f t="shared" si="244"/>
        <v>-24.599947982971273</v>
      </c>
      <c r="S459" s="906" t="s">
        <v>238</v>
      </c>
    </row>
    <row r="460" spans="1:19" s="2" customFormat="1" ht="11.25" hidden="1" customHeight="1">
      <c r="A460" s="1202" t="s">
        <v>195</v>
      </c>
      <c r="B460" s="1203"/>
      <c r="C460" s="55">
        <f t="shared" si="243"/>
        <v>8.8731424827593202</v>
      </c>
      <c r="D460" s="55">
        <f t="shared" si="243"/>
        <v>1.381572968924786</v>
      </c>
      <c r="E460" s="55">
        <f t="shared" si="243"/>
        <v>-4.894410690484861</v>
      </c>
      <c r="F460" s="55">
        <f t="shared" si="243"/>
        <v>-9.7472661100529052</v>
      </c>
      <c r="G460" s="55">
        <f t="shared" si="243"/>
        <v>1.5299341032394125</v>
      </c>
      <c r="H460" s="55">
        <f t="shared" si="243"/>
        <v>-10.512184791296335</v>
      </c>
      <c r="I460" s="55">
        <f t="shared" si="243"/>
        <v>-5.1991736966432711</v>
      </c>
      <c r="J460" s="1202" t="s">
        <v>195</v>
      </c>
      <c r="K460" s="1203"/>
      <c r="L460" s="55">
        <f t="shared" si="244"/>
        <v>9.9850044569258216</v>
      </c>
      <c r="M460" s="55">
        <f t="shared" si="244"/>
        <v>-3.3424432343573329</v>
      </c>
      <c r="N460" s="55">
        <f t="shared" si="244"/>
        <v>-41.135375259062947</v>
      </c>
      <c r="O460" s="55">
        <f t="shared" si="244"/>
        <v>-4.4788312422136016</v>
      </c>
      <c r="P460" s="55">
        <f t="shared" si="244"/>
        <v>6.4184219459756662</v>
      </c>
      <c r="Q460" s="55">
        <f t="shared" si="244"/>
        <v>-1.9045446249315461</v>
      </c>
      <c r="R460" s="55">
        <f t="shared" si="244"/>
        <v>-18.96727652405022</v>
      </c>
      <c r="S460" s="906" t="s">
        <v>238</v>
      </c>
    </row>
    <row r="461" spans="1:19" s="2" customFormat="1" ht="11.25" hidden="1" customHeight="1">
      <c r="A461" s="1202" t="s">
        <v>196</v>
      </c>
      <c r="B461" s="1203"/>
      <c r="C461" s="55">
        <f t="shared" si="243"/>
        <v>8.8604715513630907</v>
      </c>
      <c r="D461" s="55">
        <f t="shared" si="243"/>
        <v>1.422528753096401</v>
      </c>
      <c r="E461" s="55">
        <f t="shared" si="243"/>
        <v>-3.714009391986977</v>
      </c>
      <c r="F461" s="55">
        <f t="shared" si="243"/>
        <v>-9.9904997609812369</v>
      </c>
      <c r="G461" s="55">
        <f t="shared" si="243"/>
        <v>2.3919697944210014</v>
      </c>
      <c r="H461" s="55">
        <f t="shared" si="243"/>
        <v>-11.693970994007813</v>
      </c>
      <c r="I461" s="55">
        <f t="shared" si="243"/>
        <v>-3.6927878228512867</v>
      </c>
      <c r="J461" s="1202" t="s">
        <v>196</v>
      </c>
      <c r="K461" s="1203"/>
      <c r="L461" s="55">
        <f t="shared" si="244"/>
        <v>11.347221224774543</v>
      </c>
      <c r="M461" s="55">
        <f t="shared" si="244"/>
        <v>-2.959590210586228</v>
      </c>
      <c r="N461" s="55">
        <f t="shared" si="244"/>
        <v>-46.600931648873498</v>
      </c>
      <c r="O461" s="55">
        <f t="shared" si="244"/>
        <v>-2.6365025241342579</v>
      </c>
      <c r="P461" s="55">
        <f t="shared" si="244"/>
        <v>7.3290375952484084</v>
      </c>
      <c r="Q461" s="55">
        <f t="shared" si="244"/>
        <v>-2.9813721662034425</v>
      </c>
      <c r="R461" s="55">
        <f t="shared" si="244"/>
        <v>-17.390329876321857</v>
      </c>
      <c r="S461" s="906" t="s">
        <v>238</v>
      </c>
    </row>
    <row r="462" spans="1:19" s="2" customFormat="1" ht="11.25" hidden="1" customHeight="1">
      <c r="A462" s="1202" t="s">
        <v>197</v>
      </c>
      <c r="B462" s="1203"/>
      <c r="C462" s="55">
        <f t="shared" si="243"/>
        <v>8.6263036627086507</v>
      </c>
      <c r="D462" s="55">
        <f t="shared" si="243"/>
        <v>1.187500675603431</v>
      </c>
      <c r="E462" s="55">
        <f t="shared" si="243"/>
        <v>-2.5455619839734851</v>
      </c>
      <c r="F462" s="55">
        <f t="shared" si="243"/>
        <v>-9.5045929450488131</v>
      </c>
      <c r="G462" s="55">
        <f t="shared" si="243"/>
        <v>1.9901023683894721</v>
      </c>
      <c r="H462" s="55">
        <f>SUM(H251/H224*100-100)</f>
        <v>-12.454474324909327</v>
      </c>
      <c r="I462" s="55">
        <f t="shared" si="243"/>
        <v>-3.7322205491572902</v>
      </c>
      <c r="J462" s="1202" t="s">
        <v>197</v>
      </c>
      <c r="K462" s="1203"/>
      <c r="L462" s="55">
        <f t="shared" si="244"/>
        <v>12.125485312431337</v>
      </c>
      <c r="M462" s="55">
        <f t="shared" si="244"/>
        <v>-100</v>
      </c>
      <c r="N462" s="55">
        <f t="shared" si="244"/>
        <v>-50.736027509602074</v>
      </c>
      <c r="O462" s="55">
        <f t="shared" si="244"/>
        <v>-1.6576351530767539</v>
      </c>
      <c r="P462" s="55">
        <f t="shared" si="244"/>
        <v>9.6369004172431403</v>
      </c>
      <c r="Q462" s="55">
        <f t="shared" si="244"/>
        <v>-3.5903280957420662</v>
      </c>
      <c r="R462" s="55">
        <f t="shared" si="244"/>
        <v>-13.444405566172321</v>
      </c>
      <c r="S462" s="906" t="s">
        <v>238</v>
      </c>
    </row>
    <row r="463" spans="1:19" s="2" customFormat="1" ht="11.25" customHeight="1">
      <c r="A463" s="1202" t="s">
        <v>198</v>
      </c>
      <c r="B463" s="1203"/>
      <c r="C463" s="55">
        <f t="shared" si="243"/>
        <v>8.5800745807326422</v>
      </c>
      <c r="D463" s="55">
        <f t="shared" si="243"/>
        <v>1.9176974640480609</v>
      </c>
      <c r="E463" s="55">
        <f t="shared" si="243"/>
        <v>-1.8143345122578154</v>
      </c>
      <c r="F463" s="55">
        <f t="shared" si="243"/>
        <v>-9.2460359764179998</v>
      </c>
      <c r="G463" s="55">
        <f t="shared" si="243"/>
        <v>2.2077666554120441</v>
      </c>
      <c r="H463" s="55">
        <f t="shared" si="243"/>
        <v>-11.734660631669669</v>
      </c>
      <c r="I463" s="55">
        <f t="shared" si="243"/>
        <v>-3.5283593341456196</v>
      </c>
      <c r="J463" s="1202" t="s">
        <v>198</v>
      </c>
      <c r="K463" s="1203"/>
      <c r="L463" s="55">
        <f t="shared" si="244"/>
        <v>11.807992463575729</v>
      </c>
      <c r="M463" s="55">
        <f t="shared" si="244"/>
        <v>-1.2947527659952982</v>
      </c>
      <c r="N463" s="55">
        <f t="shared" si="244"/>
        <v>-51.580344650267278</v>
      </c>
      <c r="O463" s="55">
        <f t="shared" si="244"/>
        <v>-3.9138101587028302</v>
      </c>
      <c r="P463" s="55">
        <f t="shared" si="244"/>
        <v>8.6774894541735961</v>
      </c>
      <c r="Q463" s="55">
        <f t="shared" si="244"/>
        <v>-3.124463405935856</v>
      </c>
      <c r="R463" s="55">
        <f t="shared" si="244"/>
        <v>-9.3245421745323824</v>
      </c>
      <c r="S463" s="906" t="s">
        <v>238</v>
      </c>
    </row>
    <row r="464" spans="1:19" s="2" customFormat="1" ht="11.25" hidden="1" customHeight="1">
      <c r="A464" s="1202" t="s">
        <v>199</v>
      </c>
      <c r="B464" s="1203"/>
      <c r="C464" s="55">
        <f t="shared" si="243"/>
        <v>3.0075269758015821</v>
      </c>
      <c r="D464" s="55">
        <f t="shared" si="243"/>
        <v>-4.8600036900967041</v>
      </c>
      <c r="E464" s="55">
        <f t="shared" si="243"/>
        <v>-7.7588566923731435</v>
      </c>
      <c r="F464" s="55">
        <f t="shared" si="243"/>
        <v>-13.166443740918581</v>
      </c>
      <c r="G464" s="55">
        <f t="shared" si="243"/>
        <v>-1.9054868275806598</v>
      </c>
      <c r="H464" s="55">
        <f t="shared" si="243"/>
        <v>-100</v>
      </c>
      <c r="I464" s="55">
        <f t="shared" si="243"/>
        <v>-7.2956523513626621</v>
      </c>
      <c r="J464" s="1202" t="s">
        <v>199</v>
      </c>
      <c r="K464" s="1203"/>
      <c r="L464" s="55">
        <f t="shared" si="244"/>
        <v>5.1447256092650235</v>
      </c>
      <c r="M464" s="55">
        <f t="shared" si="244"/>
        <v>-100</v>
      </c>
      <c r="N464" s="55">
        <f t="shared" si="244"/>
        <v>-53.835146698743799</v>
      </c>
      <c r="O464" s="55">
        <f t="shared" si="244"/>
        <v>-5.781882591093094</v>
      </c>
      <c r="P464" s="55">
        <f t="shared" si="244"/>
        <v>5.4897386902250815</v>
      </c>
      <c r="Q464" s="55">
        <f t="shared" si="244"/>
        <v>-5.3314660402199223</v>
      </c>
      <c r="R464" s="55">
        <f t="shared" si="244"/>
        <v>-13.823069253155438</v>
      </c>
      <c r="S464" s="906" t="s">
        <v>238</v>
      </c>
    </row>
  </sheetData>
  <mergeCells count="426">
    <mergeCell ref="L17:R17"/>
    <mergeCell ref="A26:B26"/>
    <mergeCell ref="J26:K26"/>
    <mergeCell ref="P1:S1"/>
    <mergeCell ref="A2:I2"/>
    <mergeCell ref="J2:R2"/>
    <mergeCell ref="A3:I3"/>
    <mergeCell ref="J3:R3"/>
    <mergeCell ref="C8:I8"/>
    <mergeCell ref="L8:S8"/>
    <mergeCell ref="A27:B27"/>
    <mergeCell ref="J27:K27"/>
    <mergeCell ref="A28:B28"/>
    <mergeCell ref="J28:K28"/>
    <mergeCell ref="A29:B29"/>
    <mergeCell ref="J29:K29"/>
    <mergeCell ref="A9:B9"/>
    <mergeCell ref="J9:K9"/>
    <mergeCell ref="A12:B12"/>
    <mergeCell ref="A13:B13"/>
    <mergeCell ref="A33:B33"/>
    <mergeCell ref="J33:K33"/>
    <mergeCell ref="A34:B34"/>
    <mergeCell ref="J34:K34"/>
    <mergeCell ref="A35:B35"/>
    <mergeCell ref="J35:K35"/>
    <mergeCell ref="A30:B30"/>
    <mergeCell ref="J30:K30"/>
    <mergeCell ref="A31:B31"/>
    <mergeCell ref="J31:K31"/>
    <mergeCell ref="A32:B32"/>
    <mergeCell ref="J32:K32"/>
    <mergeCell ref="A53:B53"/>
    <mergeCell ref="J53:K53"/>
    <mergeCell ref="A54:B54"/>
    <mergeCell ref="J54:K54"/>
    <mergeCell ref="A55:B55"/>
    <mergeCell ref="J55:K55"/>
    <mergeCell ref="A36:B36"/>
    <mergeCell ref="J36:K36"/>
    <mergeCell ref="A37:B37"/>
    <mergeCell ref="J37:K37"/>
    <mergeCell ref="A39:B39"/>
    <mergeCell ref="J39:K39"/>
    <mergeCell ref="A59:B59"/>
    <mergeCell ref="J59:K59"/>
    <mergeCell ref="A60:B60"/>
    <mergeCell ref="J60:K60"/>
    <mergeCell ref="A61:B61"/>
    <mergeCell ref="J61:K61"/>
    <mergeCell ref="A56:B56"/>
    <mergeCell ref="J56:K56"/>
    <mergeCell ref="A57:B57"/>
    <mergeCell ref="J57:K57"/>
    <mergeCell ref="A58:B58"/>
    <mergeCell ref="J58:K58"/>
    <mergeCell ref="A80:B80"/>
    <mergeCell ref="J80:K80"/>
    <mergeCell ref="A81:B81"/>
    <mergeCell ref="J81:K81"/>
    <mergeCell ref="A82:B82"/>
    <mergeCell ref="J82:K82"/>
    <mergeCell ref="A62:B62"/>
    <mergeCell ref="J62:K62"/>
    <mergeCell ref="A63:B63"/>
    <mergeCell ref="J63:K63"/>
    <mergeCell ref="A64:B64"/>
    <mergeCell ref="J64:K64"/>
    <mergeCell ref="A86:B86"/>
    <mergeCell ref="J86:K86"/>
    <mergeCell ref="A87:B87"/>
    <mergeCell ref="J87:K87"/>
    <mergeCell ref="A88:B88"/>
    <mergeCell ref="J88:K88"/>
    <mergeCell ref="A83:B83"/>
    <mergeCell ref="J83:K83"/>
    <mergeCell ref="A84:B84"/>
    <mergeCell ref="J84:K84"/>
    <mergeCell ref="A85:B85"/>
    <mergeCell ref="J85:K85"/>
    <mergeCell ref="A107:B107"/>
    <mergeCell ref="J107:K107"/>
    <mergeCell ref="A108:B108"/>
    <mergeCell ref="J108:K108"/>
    <mergeCell ref="A109:B109"/>
    <mergeCell ref="J109:K109"/>
    <mergeCell ref="A89:B89"/>
    <mergeCell ref="J89:K89"/>
    <mergeCell ref="A90:B90"/>
    <mergeCell ref="J90:K90"/>
    <mergeCell ref="A91:B91"/>
    <mergeCell ref="J91:K91"/>
    <mergeCell ref="A113:B113"/>
    <mergeCell ref="J113:K113"/>
    <mergeCell ref="A114:B114"/>
    <mergeCell ref="J114:K114"/>
    <mergeCell ref="A115:B115"/>
    <mergeCell ref="J115:K115"/>
    <mergeCell ref="A110:B110"/>
    <mergeCell ref="J110:K110"/>
    <mergeCell ref="A111:B111"/>
    <mergeCell ref="J111:K111"/>
    <mergeCell ref="A112:B112"/>
    <mergeCell ref="J112:K112"/>
    <mergeCell ref="A134:B134"/>
    <mergeCell ref="J134:K134"/>
    <mergeCell ref="A135:B135"/>
    <mergeCell ref="J135:K135"/>
    <mergeCell ref="A136:B136"/>
    <mergeCell ref="J136:K136"/>
    <mergeCell ref="A116:B116"/>
    <mergeCell ref="J116:K116"/>
    <mergeCell ref="A117:B117"/>
    <mergeCell ref="J117:K117"/>
    <mergeCell ref="A118:B118"/>
    <mergeCell ref="J118:K118"/>
    <mergeCell ref="A140:B140"/>
    <mergeCell ref="J140:K140"/>
    <mergeCell ref="A141:B141"/>
    <mergeCell ref="J141:K141"/>
    <mergeCell ref="A142:B142"/>
    <mergeCell ref="J142:K142"/>
    <mergeCell ref="A137:B137"/>
    <mergeCell ref="J137:K137"/>
    <mergeCell ref="A138:B138"/>
    <mergeCell ref="J138:K138"/>
    <mergeCell ref="A139:B139"/>
    <mergeCell ref="J139:K139"/>
    <mergeCell ref="A161:B161"/>
    <mergeCell ref="J161:K161"/>
    <mergeCell ref="A162:B162"/>
    <mergeCell ref="J162:K162"/>
    <mergeCell ref="A163:B163"/>
    <mergeCell ref="J163:K163"/>
    <mergeCell ref="A143:B143"/>
    <mergeCell ref="J143:K143"/>
    <mergeCell ref="A144:B144"/>
    <mergeCell ref="J144:K144"/>
    <mergeCell ref="A145:B145"/>
    <mergeCell ref="J145:K145"/>
    <mergeCell ref="A167:B167"/>
    <mergeCell ref="J167:K167"/>
    <mergeCell ref="A168:B168"/>
    <mergeCell ref="J168:K168"/>
    <mergeCell ref="A169:B169"/>
    <mergeCell ref="J169:K169"/>
    <mergeCell ref="A164:B164"/>
    <mergeCell ref="J164:K164"/>
    <mergeCell ref="A165:B165"/>
    <mergeCell ref="J165:K165"/>
    <mergeCell ref="A166:B166"/>
    <mergeCell ref="J166:K166"/>
    <mergeCell ref="A188:B188"/>
    <mergeCell ref="J188:K188"/>
    <mergeCell ref="A189:B189"/>
    <mergeCell ref="J189:K189"/>
    <mergeCell ref="A190:B190"/>
    <mergeCell ref="J190:K190"/>
    <mergeCell ref="A170:B170"/>
    <mergeCell ref="J170:K170"/>
    <mergeCell ref="A171:B171"/>
    <mergeCell ref="J171:K171"/>
    <mergeCell ref="A172:B172"/>
    <mergeCell ref="J172:K172"/>
    <mergeCell ref="A194:B194"/>
    <mergeCell ref="J194:K194"/>
    <mergeCell ref="A195:B195"/>
    <mergeCell ref="J195:K195"/>
    <mergeCell ref="A196:B196"/>
    <mergeCell ref="J196:K196"/>
    <mergeCell ref="A191:B191"/>
    <mergeCell ref="J191:K191"/>
    <mergeCell ref="A192:B192"/>
    <mergeCell ref="J192:K192"/>
    <mergeCell ref="A193:B193"/>
    <mergeCell ref="J193:K193"/>
    <mergeCell ref="A215:B215"/>
    <mergeCell ref="J215:K215"/>
    <mergeCell ref="A216:B216"/>
    <mergeCell ref="J216:K216"/>
    <mergeCell ref="A217:B217"/>
    <mergeCell ref="J217:K217"/>
    <mergeCell ref="A197:B197"/>
    <mergeCell ref="J197:K197"/>
    <mergeCell ref="A198:B198"/>
    <mergeCell ref="J198:K198"/>
    <mergeCell ref="A199:B199"/>
    <mergeCell ref="J199:K199"/>
    <mergeCell ref="A221:B221"/>
    <mergeCell ref="J221:K221"/>
    <mergeCell ref="A222:B222"/>
    <mergeCell ref="J222:K222"/>
    <mergeCell ref="A223:B223"/>
    <mergeCell ref="J223:K223"/>
    <mergeCell ref="A218:B218"/>
    <mergeCell ref="J218:K218"/>
    <mergeCell ref="A219:B219"/>
    <mergeCell ref="J219:K219"/>
    <mergeCell ref="A220:B220"/>
    <mergeCell ref="J220:K220"/>
    <mergeCell ref="A242:B242"/>
    <mergeCell ref="J242:K242"/>
    <mergeCell ref="A243:B243"/>
    <mergeCell ref="J243:K243"/>
    <mergeCell ref="A244:B244"/>
    <mergeCell ref="J244:K244"/>
    <mergeCell ref="A224:B224"/>
    <mergeCell ref="J224:K224"/>
    <mergeCell ref="A225:B225"/>
    <mergeCell ref="J225:K225"/>
    <mergeCell ref="A226:B226"/>
    <mergeCell ref="J226:K226"/>
    <mergeCell ref="A248:B248"/>
    <mergeCell ref="J248:K248"/>
    <mergeCell ref="A249:B249"/>
    <mergeCell ref="J249:K249"/>
    <mergeCell ref="A250:B250"/>
    <mergeCell ref="J250:K250"/>
    <mergeCell ref="A245:B245"/>
    <mergeCell ref="J245:K245"/>
    <mergeCell ref="A246:B246"/>
    <mergeCell ref="J246:K246"/>
    <mergeCell ref="A247:B247"/>
    <mergeCell ref="J247:K247"/>
    <mergeCell ref="D255:I255"/>
    <mergeCell ref="L255:R255"/>
    <mergeCell ref="D256:I256"/>
    <mergeCell ref="L256:R256"/>
    <mergeCell ref="A264:B264"/>
    <mergeCell ref="J264:K264"/>
    <mergeCell ref="A251:B251"/>
    <mergeCell ref="J251:K251"/>
    <mergeCell ref="A252:B252"/>
    <mergeCell ref="J252:K252"/>
    <mergeCell ref="A253:B253"/>
    <mergeCell ref="J253:K253"/>
    <mergeCell ref="A268:B268"/>
    <mergeCell ref="J268:K268"/>
    <mergeCell ref="A269:B269"/>
    <mergeCell ref="J269:K269"/>
    <mergeCell ref="A270:B270"/>
    <mergeCell ref="J270:K270"/>
    <mergeCell ref="A265:B265"/>
    <mergeCell ref="J265:K265"/>
    <mergeCell ref="A266:B266"/>
    <mergeCell ref="J266:K266"/>
    <mergeCell ref="A267:B267"/>
    <mergeCell ref="J267:K267"/>
    <mergeCell ref="A274:B274"/>
    <mergeCell ref="J274:K274"/>
    <mergeCell ref="A275:B275"/>
    <mergeCell ref="J275:K275"/>
    <mergeCell ref="A291:B291"/>
    <mergeCell ref="J291:K291"/>
    <mergeCell ref="A271:B271"/>
    <mergeCell ref="J271:K271"/>
    <mergeCell ref="A272:B272"/>
    <mergeCell ref="J272:K272"/>
    <mergeCell ref="A273:B273"/>
    <mergeCell ref="J273:K273"/>
    <mergeCell ref="A295:B295"/>
    <mergeCell ref="J295:K295"/>
    <mergeCell ref="A296:B296"/>
    <mergeCell ref="J296:K296"/>
    <mergeCell ref="A297:B297"/>
    <mergeCell ref="J297:K297"/>
    <mergeCell ref="A292:B292"/>
    <mergeCell ref="J292:K292"/>
    <mergeCell ref="A293:B293"/>
    <mergeCell ref="J293:K293"/>
    <mergeCell ref="A294:B294"/>
    <mergeCell ref="J294:K294"/>
    <mergeCell ref="A301:B301"/>
    <mergeCell ref="J301:K301"/>
    <mergeCell ref="A302:B302"/>
    <mergeCell ref="J302:K302"/>
    <mergeCell ref="A318:B318"/>
    <mergeCell ref="J318:K318"/>
    <mergeCell ref="A298:B298"/>
    <mergeCell ref="J298:K298"/>
    <mergeCell ref="A299:B299"/>
    <mergeCell ref="J299:K299"/>
    <mergeCell ref="A300:B300"/>
    <mergeCell ref="J300:K300"/>
    <mergeCell ref="A322:B322"/>
    <mergeCell ref="J322:K322"/>
    <mergeCell ref="A323:B323"/>
    <mergeCell ref="J323:K323"/>
    <mergeCell ref="A324:B324"/>
    <mergeCell ref="J324:K324"/>
    <mergeCell ref="A319:B319"/>
    <mergeCell ref="J319:K319"/>
    <mergeCell ref="A320:B320"/>
    <mergeCell ref="J320:K320"/>
    <mergeCell ref="A321:B321"/>
    <mergeCell ref="J321:K321"/>
    <mergeCell ref="A328:B328"/>
    <mergeCell ref="J328:K328"/>
    <mergeCell ref="A329:B329"/>
    <mergeCell ref="J329:K329"/>
    <mergeCell ref="A345:B345"/>
    <mergeCell ref="J345:K345"/>
    <mergeCell ref="A325:B325"/>
    <mergeCell ref="J325:K325"/>
    <mergeCell ref="A326:B326"/>
    <mergeCell ref="J326:K326"/>
    <mergeCell ref="A327:B327"/>
    <mergeCell ref="J327:K327"/>
    <mergeCell ref="A349:B349"/>
    <mergeCell ref="J349:K349"/>
    <mergeCell ref="A350:B350"/>
    <mergeCell ref="J350:K350"/>
    <mergeCell ref="A351:B351"/>
    <mergeCell ref="J351:K351"/>
    <mergeCell ref="A346:B346"/>
    <mergeCell ref="J346:K346"/>
    <mergeCell ref="A347:B347"/>
    <mergeCell ref="J347:K347"/>
    <mergeCell ref="A348:B348"/>
    <mergeCell ref="J348:K348"/>
    <mergeCell ref="A355:B355"/>
    <mergeCell ref="J355:K355"/>
    <mergeCell ref="A356:B356"/>
    <mergeCell ref="J356:K356"/>
    <mergeCell ref="A372:B372"/>
    <mergeCell ref="J372:K372"/>
    <mergeCell ref="A352:B352"/>
    <mergeCell ref="J352:K352"/>
    <mergeCell ref="A353:B353"/>
    <mergeCell ref="J353:K353"/>
    <mergeCell ref="A354:B354"/>
    <mergeCell ref="J354:K354"/>
    <mergeCell ref="A376:B376"/>
    <mergeCell ref="J376:K376"/>
    <mergeCell ref="A377:B377"/>
    <mergeCell ref="J377:K377"/>
    <mergeCell ref="A378:B378"/>
    <mergeCell ref="J378:K378"/>
    <mergeCell ref="A373:B373"/>
    <mergeCell ref="J373:K373"/>
    <mergeCell ref="A374:B374"/>
    <mergeCell ref="J374:K374"/>
    <mergeCell ref="A375:B375"/>
    <mergeCell ref="J375:K375"/>
    <mergeCell ref="A382:B382"/>
    <mergeCell ref="J382:K382"/>
    <mergeCell ref="A383:B383"/>
    <mergeCell ref="J383:K383"/>
    <mergeCell ref="A399:B399"/>
    <mergeCell ref="J399:K399"/>
    <mergeCell ref="A379:B379"/>
    <mergeCell ref="J379:K379"/>
    <mergeCell ref="A380:B380"/>
    <mergeCell ref="J380:K380"/>
    <mergeCell ref="A381:B381"/>
    <mergeCell ref="J381:K381"/>
    <mergeCell ref="A403:B403"/>
    <mergeCell ref="J403:K403"/>
    <mergeCell ref="A404:B404"/>
    <mergeCell ref="J404:K404"/>
    <mergeCell ref="A405:B405"/>
    <mergeCell ref="J405:K405"/>
    <mergeCell ref="A400:B400"/>
    <mergeCell ref="J400:K400"/>
    <mergeCell ref="A401:B401"/>
    <mergeCell ref="J401:K401"/>
    <mergeCell ref="A402:B402"/>
    <mergeCell ref="J402:K402"/>
    <mergeCell ref="A409:B409"/>
    <mergeCell ref="J409:K409"/>
    <mergeCell ref="A410:B410"/>
    <mergeCell ref="J410:K410"/>
    <mergeCell ref="A426:B426"/>
    <mergeCell ref="J426:K426"/>
    <mergeCell ref="A406:B406"/>
    <mergeCell ref="J406:K406"/>
    <mergeCell ref="A407:B407"/>
    <mergeCell ref="J407:K407"/>
    <mergeCell ref="A408:B408"/>
    <mergeCell ref="J408:K408"/>
    <mergeCell ref="A430:B430"/>
    <mergeCell ref="J430:K430"/>
    <mergeCell ref="A431:B431"/>
    <mergeCell ref="J431:K431"/>
    <mergeCell ref="A432:B432"/>
    <mergeCell ref="J432:K432"/>
    <mergeCell ref="A427:B427"/>
    <mergeCell ref="J427:K427"/>
    <mergeCell ref="A428:B428"/>
    <mergeCell ref="J428:K428"/>
    <mergeCell ref="A429:B429"/>
    <mergeCell ref="J429:K429"/>
    <mergeCell ref="A436:B436"/>
    <mergeCell ref="J436:K436"/>
    <mergeCell ref="A437:B437"/>
    <mergeCell ref="J437:K437"/>
    <mergeCell ref="A453:B453"/>
    <mergeCell ref="J453:K453"/>
    <mergeCell ref="A433:B433"/>
    <mergeCell ref="J433:K433"/>
    <mergeCell ref="A434:B434"/>
    <mergeCell ref="J434:K434"/>
    <mergeCell ref="A435:B435"/>
    <mergeCell ref="J435:K435"/>
    <mergeCell ref="A457:B457"/>
    <mergeCell ref="J457:K457"/>
    <mergeCell ref="A458:B458"/>
    <mergeCell ref="J458:K458"/>
    <mergeCell ref="A459:B459"/>
    <mergeCell ref="J459:K459"/>
    <mergeCell ref="A454:B454"/>
    <mergeCell ref="J454:K454"/>
    <mergeCell ref="A455:B455"/>
    <mergeCell ref="J455:K455"/>
    <mergeCell ref="A456:B456"/>
    <mergeCell ref="J456:K456"/>
    <mergeCell ref="A463:B463"/>
    <mergeCell ref="J463:K463"/>
    <mergeCell ref="A464:B464"/>
    <mergeCell ref="J464:K464"/>
    <mergeCell ref="A460:B460"/>
    <mergeCell ref="J460:K460"/>
    <mergeCell ref="A461:B461"/>
    <mergeCell ref="J461:K461"/>
    <mergeCell ref="A462:B462"/>
    <mergeCell ref="J462:K462"/>
  </mergeCells>
  <printOptions horizontalCentered="1"/>
  <pageMargins left="0.59055118110236227" right="0.23622047244094491" top="0.35433070866141736" bottom="0.35433070866141736" header="0.31496062992125984" footer="0.31496062992125984"/>
  <pageSetup paperSize="9" scale="89" fitToWidth="2" orientation="portrait" horizontalDpi="300" verticalDpi="300" r:id="rId1"/>
  <headerFooter alignWithMargins="0"/>
  <colBreaks count="1" manualBreakCount="1">
    <brk id="9" max="46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1">
    <tabColor theme="0" tint="-0.34998626667073579"/>
    <pageSetUpPr fitToPage="1"/>
  </sheetPr>
  <dimension ref="A1:Q532"/>
  <sheetViews>
    <sheetView zoomScale="105" zoomScaleNormal="105" zoomScaleSheetLayoutView="55" workbookViewId="0"/>
  </sheetViews>
  <sheetFormatPr baseColWidth="10" defaultRowHeight="11.25" customHeight="1"/>
  <cols>
    <col min="1" max="2" width="5.28515625" style="62" customWidth="1"/>
    <col min="3" max="4" width="14.7109375" style="62" customWidth="1"/>
    <col min="5" max="5" width="1.7109375" style="62" customWidth="1"/>
    <col min="6" max="6" width="13.7109375" style="62" customWidth="1"/>
    <col min="7" max="9" width="14.7109375" style="62" customWidth="1"/>
    <col min="10" max="16384" width="11.42578125" style="62"/>
  </cols>
  <sheetData>
    <row r="1" spans="1:9" s="59" customFormat="1" ht="11.25" customHeight="1">
      <c r="B1" s="306"/>
      <c r="C1" s="306"/>
      <c r="D1" s="306"/>
      <c r="E1" s="306"/>
      <c r="F1" s="306"/>
      <c r="G1" s="306"/>
      <c r="H1" s="306"/>
      <c r="I1" s="902" t="s">
        <v>268</v>
      </c>
    </row>
    <row r="2" spans="1:9" s="59" customFormat="1" ht="8.1" customHeight="1">
      <c r="A2" s="172"/>
      <c r="B2" s="173"/>
      <c r="C2" s="95"/>
      <c r="D2" s="95"/>
      <c r="E2" s="95"/>
      <c r="F2" s="95"/>
      <c r="G2" s="95"/>
      <c r="H2" s="95"/>
      <c r="I2" s="95"/>
    </row>
    <row r="3" spans="1:9" s="59" customFormat="1" ht="11.25" customHeight="1">
      <c r="A3" s="174" t="s">
        <v>269</v>
      </c>
      <c r="B3" s="175"/>
      <c r="C3" s="97"/>
      <c r="D3" s="97"/>
      <c r="E3" s="97"/>
      <c r="F3" s="97"/>
      <c r="G3" s="97"/>
      <c r="H3" s="97"/>
      <c r="I3" s="97"/>
    </row>
    <row r="4" spans="1:9" s="59" customFormat="1" ht="11.25" customHeight="1">
      <c r="A4" s="176"/>
      <c r="B4" s="173"/>
      <c r="C4" s="95"/>
      <c r="D4" s="95"/>
      <c r="E4" s="95"/>
      <c r="F4" s="95"/>
      <c r="G4" s="95"/>
      <c r="H4" s="95"/>
      <c r="I4" s="95"/>
    </row>
    <row r="5" spans="1:9" s="155" customFormat="1" ht="11.25" customHeight="1">
      <c r="A5" s="1185" t="s">
        <v>270</v>
      </c>
      <c r="B5" s="1185"/>
      <c r="C5" s="1185"/>
      <c r="D5" s="1185"/>
      <c r="E5" s="1185"/>
      <c r="F5" s="1185"/>
      <c r="G5" s="1185"/>
      <c r="H5" s="1185"/>
      <c r="I5" s="1185"/>
    </row>
    <row r="6" spans="1:9" ht="8.1" customHeight="1">
      <c r="A6" s="160"/>
      <c r="B6" s="154"/>
      <c r="C6" s="155"/>
      <c r="D6" s="155"/>
      <c r="E6" s="155"/>
      <c r="F6" s="155"/>
      <c r="G6" s="155"/>
      <c r="H6" s="155"/>
      <c r="I6" s="155"/>
    </row>
    <row r="7" spans="1:9" s="37" customFormat="1" ht="11.25" customHeight="1">
      <c r="B7" s="177"/>
      <c r="C7" s="17" t="s">
        <v>271</v>
      </c>
      <c r="D7" s="17"/>
      <c r="E7" s="17"/>
      <c r="F7" s="17"/>
      <c r="G7" s="17"/>
      <c r="H7" s="17"/>
      <c r="I7" s="24"/>
    </row>
    <row r="8" spans="1:9" s="37" customFormat="1" ht="11.25" customHeight="1">
      <c r="B8" s="27"/>
      <c r="C8" s="178" t="s">
        <v>272</v>
      </c>
      <c r="D8" s="104"/>
      <c r="E8" s="104"/>
      <c r="F8" s="104"/>
      <c r="G8" s="104"/>
      <c r="H8" s="104"/>
      <c r="I8" s="23" t="s">
        <v>273</v>
      </c>
    </row>
    <row r="9" spans="1:9" s="37" customFormat="1" ht="11.25" customHeight="1">
      <c r="A9" s="18" t="s">
        <v>153</v>
      </c>
      <c r="B9" s="27"/>
      <c r="C9" s="133"/>
      <c r="D9" s="459" t="s">
        <v>726</v>
      </c>
      <c r="E9" s="104" t="s">
        <v>288</v>
      </c>
      <c r="F9" s="104"/>
      <c r="G9" s="104"/>
      <c r="H9" s="104"/>
      <c r="I9" s="23" t="s">
        <v>274</v>
      </c>
    </row>
    <row r="10" spans="1:9" s="37" customFormat="1" ht="11.25" customHeight="1">
      <c r="A10" s="22" t="s">
        <v>155</v>
      </c>
      <c r="B10" s="27"/>
      <c r="C10" s="101"/>
      <c r="D10" s="1267" t="s">
        <v>732</v>
      </c>
      <c r="E10" s="33"/>
      <c r="F10" s="18"/>
      <c r="G10" s="180" t="s">
        <v>289</v>
      </c>
      <c r="H10" s="104"/>
      <c r="I10" s="23" t="s">
        <v>275</v>
      </c>
    </row>
    <row r="11" spans="1:9" s="37" customFormat="1" ht="11.25" customHeight="1">
      <c r="A11" s="18"/>
      <c r="B11" s="27"/>
      <c r="C11" s="36" t="s">
        <v>276</v>
      </c>
      <c r="D11" s="1311"/>
      <c r="E11" s="18" t="s">
        <v>276</v>
      </c>
      <c r="F11" s="18"/>
      <c r="G11" s="23" t="s">
        <v>277</v>
      </c>
      <c r="H11" s="23" t="s">
        <v>278</v>
      </c>
      <c r="I11" s="23"/>
    </row>
    <row r="12" spans="1:9" s="37" customFormat="1" ht="11.25" customHeight="1">
      <c r="A12" s="18" t="s">
        <v>163</v>
      </c>
      <c r="B12" s="27"/>
      <c r="C12" s="36"/>
      <c r="D12" s="1311"/>
      <c r="E12" s="33"/>
      <c r="F12" s="36"/>
      <c r="G12" s="25" t="s">
        <v>279</v>
      </c>
      <c r="H12" s="25" t="s">
        <v>280</v>
      </c>
      <c r="I12" s="25" t="s">
        <v>281</v>
      </c>
    </row>
    <row r="13" spans="1:9" s="37" customFormat="1" ht="11.25" customHeight="1">
      <c r="A13" s="22" t="s">
        <v>168</v>
      </c>
      <c r="B13" s="27"/>
      <c r="C13" s="34" t="s">
        <v>173</v>
      </c>
      <c r="D13" s="1311"/>
      <c r="E13" s="22" t="s">
        <v>173</v>
      </c>
      <c r="F13" s="22"/>
      <c r="G13" s="25" t="s">
        <v>282</v>
      </c>
      <c r="H13" s="25" t="s">
        <v>283</v>
      </c>
      <c r="I13" s="25" t="s">
        <v>284</v>
      </c>
    </row>
    <row r="14" spans="1:9" s="37" customFormat="1" ht="11.25" customHeight="1">
      <c r="B14" s="27"/>
      <c r="C14" s="34"/>
      <c r="D14" s="1312"/>
      <c r="E14" s="35"/>
      <c r="F14" s="34"/>
      <c r="G14" s="25" t="s">
        <v>285</v>
      </c>
      <c r="H14" s="25"/>
      <c r="I14" s="25" t="s">
        <v>286</v>
      </c>
    </row>
    <row r="15" spans="1:9" s="37" customFormat="1" ht="11.25" customHeight="1">
      <c r="A15" s="104"/>
      <c r="B15" s="105"/>
      <c r="C15" s="182" t="s">
        <v>287</v>
      </c>
      <c r="D15" s="182"/>
      <c r="E15" s="182"/>
      <c r="F15" s="182"/>
      <c r="G15" s="182"/>
      <c r="H15" s="182"/>
      <c r="I15" s="182"/>
    </row>
    <row r="16" spans="1:9" s="37" customFormat="1" ht="11.25" hidden="1" customHeight="1">
      <c r="A16" s="18"/>
      <c r="B16" s="27"/>
      <c r="C16" s="18"/>
      <c r="D16" s="18"/>
      <c r="E16" s="18"/>
      <c r="F16" s="18"/>
      <c r="G16" s="18"/>
      <c r="H16" s="18"/>
      <c r="I16" s="18"/>
    </row>
    <row r="17" spans="1:17" s="37" customFormat="1" ht="11.25" hidden="1" customHeight="1">
      <c r="A17" s="18"/>
      <c r="B17" s="18"/>
      <c r="C17" s="179"/>
      <c r="D17" s="18"/>
      <c r="E17" s="18"/>
      <c r="F17" s="18"/>
      <c r="G17" s="18"/>
      <c r="H17" s="18"/>
      <c r="I17" s="18"/>
    </row>
    <row r="18" spans="1:17" s="37" customFormat="1" ht="8.1" customHeight="1">
      <c r="A18" s="18"/>
      <c r="B18" s="18"/>
      <c r="C18" s="179"/>
      <c r="D18" s="18"/>
      <c r="E18" s="18"/>
      <c r="F18" s="18"/>
      <c r="G18" s="18"/>
      <c r="H18" s="18"/>
      <c r="I18" s="18"/>
    </row>
    <row r="19" spans="1:17" s="37" customFormat="1" ht="11.25" hidden="1" customHeight="1">
      <c r="A19" s="1209">
        <v>1996</v>
      </c>
      <c r="B19" s="1203"/>
      <c r="C19" s="460">
        <v>2269570</v>
      </c>
      <c r="D19" s="188">
        <v>373082</v>
      </c>
      <c r="E19" s="461"/>
      <c r="F19" s="188">
        <v>501916</v>
      </c>
      <c r="G19" s="188">
        <v>116456</v>
      </c>
      <c r="H19" s="188">
        <v>8758</v>
      </c>
      <c r="I19" s="188">
        <v>107</v>
      </c>
    </row>
    <row r="20" spans="1:17" s="37" customFormat="1" ht="11.25" hidden="1" customHeight="1">
      <c r="A20" s="18">
        <v>1997</v>
      </c>
      <c r="B20" s="18"/>
      <c r="C20" s="460">
        <v>2232379</v>
      </c>
      <c r="D20" s="188">
        <v>380835</v>
      </c>
      <c r="E20" s="461"/>
      <c r="F20" s="188">
        <v>509643</v>
      </c>
      <c r="G20" s="187">
        <v>115414</v>
      </c>
      <c r="H20" s="188">
        <v>8549</v>
      </c>
      <c r="I20" s="188">
        <v>104</v>
      </c>
    </row>
    <row r="21" spans="1:17" s="37" customFormat="1" ht="11.25" hidden="1" customHeight="1">
      <c r="A21" s="18">
        <v>1998</v>
      </c>
      <c r="B21" s="18"/>
      <c r="C21" s="460">
        <v>2257649</v>
      </c>
      <c r="D21" s="188">
        <v>377257</v>
      </c>
      <c r="E21" s="461"/>
      <c r="F21" s="188">
        <v>505111</v>
      </c>
      <c r="G21" s="187">
        <v>108890</v>
      </c>
      <c r="H21" s="188">
        <v>7792</v>
      </c>
      <c r="I21" s="188">
        <v>95</v>
      </c>
    </row>
    <row r="22" spans="1:17" s="37" customFormat="1" ht="11.25" hidden="1" customHeight="1">
      <c r="A22" s="184">
        <v>1999</v>
      </c>
      <c r="B22" s="18"/>
      <c r="C22" s="460">
        <v>2413473</v>
      </c>
      <c r="D22" s="188">
        <v>395689</v>
      </c>
      <c r="E22" s="461"/>
      <c r="F22" s="188">
        <v>528899</v>
      </c>
      <c r="G22" s="187">
        <v>109550</v>
      </c>
      <c r="H22" s="188">
        <v>7772</v>
      </c>
      <c r="I22" s="188">
        <v>95</v>
      </c>
    </row>
    <row r="23" spans="1:17" s="37" customFormat="1" ht="11.25" hidden="1" customHeight="1">
      <c r="A23" s="18">
        <v>5</v>
      </c>
      <c r="B23" s="185"/>
      <c r="C23" s="186">
        <v>2350227</v>
      </c>
      <c r="D23" s="186">
        <v>382949</v>
      </c>
      <c r="E23" s="186"/>
      <c r="F23" s="186">
        <v>511577</v>
      </c>
      <c r="G23" s="187">
        <v>102416</v>
      </c>
      <c r="H23" s="186">
        <v>7503</v>
      </c>
      <c r="I23" s="188">
        <v>91</v>
      </c>
    </row>
    <row r="24" spans="1:17" s="37" customFormat="1" ht="11.25" hidden="1" customHeight="1">
      <c r="A24" s="1202">
        <v>2001</v>
      </c>
      <c r="B24" s="1203"/>
      <c r="C24" s="186">
        <v>2373556</v>
      </c>
      <c r="D24" s="186">
        <v>375345</v>
      </c>
      <c r="E24" s="186">
        <v>0</v>
      </c>
      <c r="F24" s="186">
        <v>501752</v>
      </c>
      <c r="G24" s="187">
        <v>95040</v>
      </c>
      <c r="H24" s="186">
        <v>6977</v>
      </c>
      <c r="I24" s="188">
        <v>85</v>
      </c>
    </row>
    <row r="25" spans="1:17" s="37" customFormat="1" ht="11.25" hidden="1" customHeight="1">
      <c r="A25" s="18">
        <v>2002</v>
      </c>
      <c r="B25" s="27"/>
      <c r="C25" s="186">
        <v>2289474</v>
      </c>
      <c r="D25" s="186">
        <v>362054</v>
      </c>
      <c r="E25" s="186">
        <v>0</v>
      </c>
      <c r="F25" s="186">
        <v>483255</v>
      </c>
      <c r="G25" s="187">
        <v>88382</v>
      </c>
      <c r="H25" s="186">
        <v>6842</v>
      </c>
      <c r="I25" s="188">
        <v>83</v>
      </c>
    </row>
    <row r="26" spans="1:17" s="37" customFormat="1" ht="11.25" hidden="1" customHeight="1">
      <c r="A26" s="18">
        <v>2003</v>
      </c>
      <c r="B26" s="27"/>
      <c r="C26" s="186">
        <v>2259567</v>
      </c>
      <c r="D26" s="186">
        <v>354534</v>
      </c>
      <c r="E26" s="186"/>
      <c r="F26" s="186">
        <v>468783</v>
      </c>
      <c r="G26" s="187">
        <v>85577</v>
      </c>
      <c r="H26" s="186">
        <v>6613</v>
      </c>
      <c r="I26" s="188">
        <v>80</v>
      </c>
    </row>
    <row r="27" spans="1:17" s="37" customFormat="1" ht="11.25" customHeight="1">
      <c r="A27" s="18">
        <v>2004</v>
      </c>
      <c r="B27" s="27"/>
      <c r="C27" s="186">
        <v>2261689</v>
      </c>
      <c r="D27" s="186">
        <v>339310</v>
      </c>
      <c r="E27" s="186"/>
      <c r="F27" s="186">
        <v>445968</v>
      </c>
      <c r="G27" s="187">
        <v>80801</v>
      </c>
      <c r="H27" s="186">
        <v>5842</v>
      </c>
      <c r="I27" s="188">
        <v>71</v>
      </c>
    </row>
    <row r="28" spans="1:17" s="37" customFormat="1" ht="11.25" customHeight="1">
      <c r="A28" s="18">
        <v>2005</v>
      </c>
      <c r="B28" s="27"/>
      <c r="C28" s="186">
        <v>2253992</v>
      </c>
      <c r="D28" s="186">
        <v>336619</v>
      </c>
      <c r="E28" s="186"/>
      <c r="F28" s="186">
        <v>438804</v>
      </c>
      <c r="G28" s="187">
        <v>76952</v>
      </c>
      <c r="H28" s="186">
        <v>5361</v>
      </c>
      <c r="I28" s="188">
        <v>65</v>
      </c>
      <c r="J28" s="247"/>
      <c r="K28" s="247"/>
      <c r="L28" s="247"/>
      <c r="M28" s="247"/>
      <c r="N28" s="247"/>
      <c r="O28" s="247"/>
      <c r="P28" s="247"/>
      <c r="Q28" s="247"/>
    </row>
    <row r="29" spans="1:17" s="37" customFormat="1" ht="11.25" customHeight="1">
      <c r="A29" s="18">
        <v>2006</v>
      </c>
      <c r="B29" s="27"/>
      <c r="C29" s="186">
        <v>2235318</v>
      </c>
      <c r="D29" s="186">
        <v>327984</v>
      </c>
      <c r="E29" s="186"/>
      <c r="F29" s="186">
        <v>427428</v>
      </c>
      <c r="G29" s="187">
        <v>74502</v>
      </c>
      <c r="H29" s="186">
        <v>5091</v>
      </c>
      <c r="I29" s="188">
        <v>62</v>
      </c>
      <c r="J29" s="247"/>
      <c r="K29" s="247"/>
      <c r="L29" s="247"/>
      <c r="M29" s="247"/>
      <c r="N29" s="247"/>
      <c r="O29" s="247"/>
      <c r="P29" s="247"/>
      <c r="Q29" s="247"/>
    </row>
    <row r="30" spans="1:17" s="37" customFormat="1" ht="11.25" customHeight="1">
      <c r="A30" s="18">
        <v>2007</v>
      </c>
      <c r="B30" s="27"/>
      <c r="C30" s="162">
        <v>2335005</v>
      </c>
      <c r="D30" s="162">
        <v>335845</v>
      </c>
      <c r="E30" s="162"/>
      <c r="F30" s="162">
        <v>436368</v>
      </c>
      <c r="G30" s="189">
        <v>75443</v>
      </c>
      <c r="H30" s="162">
        <v>4949</v>
      </c>
      <c r="I30" s="183">
        <v>60</v>
      </c>
      <c r="J30" s="247"/>
      <c r="K30" s="247"/>
      <c r="L30" s="247"/>
      <c r="M30" s="247"/>
      <c r="N30" s="247"/>
      <c r="O30" s="247"/>
      <c r="P30" s="247"/>
      <c r="Q30" s="247"/>
    </row>
    <row r="31" spans="1:17" s="37" customFormat="1" ht="11.25" customHeight="1">
      <c r="A31" s="18">
        <v>2008</v>
      </c>
      <c r="B31" s="27"/>
      <c r="C31" s="186">
        <v>2293663</v>
      </c>
      <c r="D31" s="186">
        <v>320614</v>
      </c>
      <c r="E31" s="186"/>
      <c r="F31" s="186">
        <v>413524</v>
      </c>
      <c r="G31" s="186">
        <v>70644</v>
      </c>
      <c r="H31" s="186">
        <v>4477</v>
      </c>
      <c r="I31" s="186">
        <v>54</v>
      </c>
      <c r="J31" s="247"/>
      <c r="K31" s="247"/>
      <c r="L31" s="247"/>
      <c r="M31" s="247"/>
      <c r="N31" s="247"/>
      <c r="O31" s="247"/>
      <c r="P31" s="247"/>
      <c r="Q31" s="247"/>
    </row>
    <row r="32" spans="1:17" s="37" customFormat="1" ht="11.25" customHeight="1">
      <c r="A32" s="18">
        <v>2009</v>
      </c>
      <c r="B32" s="27"/>
      <c r="C32" s="186">
        <v>2313453</v>
      </c>
      <c r="D32" s="186">
        <v>310806</v>
      </c>
      <c r="E32" s="186"/>
      <c r="F32" s="186">
        <v>401823</v>
      </c>
      <c r="G32" s="186">
        <v>68567</v>
      </c>
      <c r="H32" s="186">
        <v>4152</v>
      </c>
      <c r="I32" s="186">
        <v>51</v>
      </c>
      <c r="J32" s="247"/>
      <c r="K32" s="247"/>
      <c r="L32" s="247"/>
      <c r="M32" s="247"/>
      <c r="N32" s="247"/>
      <c r="O32" s="247"/>
      <c r="P32" s="247"/>
      <c r="Q32" s="247"/>
    </row>
    <row r="33" spans="1:10" s="37" customFormat="1" ht="11.25" customHeight="1">
      <c r="A33" s="18">
        <v>2010</v>
      </c>
      <c r="B33" s="27"/>
      <c r="C33" s="186">
        <v>2411271</v>
      </c>
      <c r="D33" s="186">
        <v>288297</v>
      </c>
      <c r="E33" s="186"/>
      <c r="F33" s="186">
        <v>374818</v>
      </c>
      <c r="G33" s="188">
        <v>62620</v>
      </c>
      <c r="H33" s="186">
        <v>3648</v>
      </c>
      <c r="I33" s="186">
        <v>45</v>
      </c>
      <c r="J33" s="247"/>
    </row>
    <row r="34" spans="1:10" s="37" customFormat="1" ht="11.25" customHeight="1">
      <c r="A34" s="18">
        <v>2011</v>
      </c>
      <c r="B34" s="27"/>
      <c r="C34" s="186">
        <v>2361457</v>
      </c>
      <c r="D34" s="186">
        <v>306266</v>
      </c>
      <c r="E34" s="186"/>
      <c r="F34" s="186">
        <v>396374</v>
      </c>
      <c r="G34" s="188">
        <v>68985</v>
      </c>
      <c r="H34" s="186">
        <v>4009</v>
      </c>
      <c r="I34" s="1067" t="s">
        <v>1078</v>
      </c>
    </row>
    <row r="35" spans="1:10" s="37" customFormat="1" ht="11.25" customHeight="1">
      <c r="A35" s="18">
        <v>2012</v>
      </c>
      <c r="B35" s="27"/>
      <c r="C35" s="186">
        <f>SUM(C175:C186)</f>
        <v>2401843</v>
      </c>
      <c r="D35" s="186">
        <f>SUM(D175:D186)</f>
        <v>299637</v>
      </c>
      <c r="E35" s="186"/>
      <c r="F35" s="186">
        <f t="shared" ref="F35:H35" si="0">SUM(F175:F186)</f>
        <v>387978</v>
      </c>
      <c r="G35" s="186">
        <f t="shared" si="0"/>
        <v>66279</v>
      </c>
      <c r="H35" s="186">
        <f t="shared" si="0"/>
        <v>3600</v>
      </c>
      <c r="I35" s="188" t="s">
        <v>1075</v>
      </c>
    </row>
    <row r="36" spans="1:10" s="37" customFormat="1" ht="11.25" customHeight="1">
      <c r="A36" s="18">
        <v>2013</v>
      </c>
      <c r="B36" s="27"/>
      <c r="C36" s="1041">
        <v>2414011</v>
      </c>
      <c r="D36" s="1041">
        <v>291105</v>
      </c>
      <c r="E36" s="1042"/>
      <c r="F36" s="1041">
        <v>377481</v>
      </c>
      <c r="G36" s="1043">
        <v>64057</v>
      </c>
      <c r="H36" s="1043">
        <v>3339</v>
      </c>
      <c r="I36" s="188" t="s">
        <v>1076</v>
      </c>
    </row>
    <row r="37" spans="1:10" s="37" customFormat="1" ht="11.25" hidden="1" customHeight="1">
      <c r="A37" s="18">
        <v>2014</v>
      </c>
      <c r="B37" s="27"/>
      <c r="C37" s="186">
        <f>SUM(C229:C240)</f>
        <v>2182922</v>
      </c>
      <c r="D37" s="186">
        <f>SUM(D229:D240)</f>
        <v>278512</v>
      </c>
      <c r="E37" s="186"/>
      <c r="F37" s="186">
        <f>SUM(F229:F240)</f>
        <v>360838</v>
      </c>
      <c r="G37" s="186">
        <f>SUM(G229:G240)</f>
        <v>57739</v>
      </c>
      <c r="H37" s="186">
        <f>SUM(H229:H240)</f>
        <v>3062</v>
      </c>
      <c r="I37" s="186">
        <f>SUM(I229:I240)</f>
        <v>0</v>
      </c>
    </row>
    <row r="38" spans="1:10" s="37" customFormat="1" ht="11.25" hidden="1" customHeight="1">
      <c r="A38" s="18"/>
      <c r="B38" s="27"/>
      <c r="C38" s="186"/>
      <c r="D38" s="186"/>
      <c r="E38" s="186"/>
      <c r="F38" s="186"/>
      <c r="G38" s="186"/>
      <c r="H38" s="186"/>
      <c r="I38" s="186"/>
    </row>
    <row r="39" spans="1:10" s="37" customFormat="1" ht="11.25" hidden="1" customHeight="1">
      <c r="A39" s="37">
        <v>2007</v>
      </c>
      <c r="B39" s="45"/>
      <c r="C39" s="162"/>
      <c r="D39" s="162"/>
      <c r="E39" s="162"/>
      <c r="F39" s="162"/>
      <c r="G39" s="162"/>
      <c r="H39" s="162"/>
      <c r="I39" s="183"/>
    </row>
    <row r="40" spans="1:10" s="37" customFormat="1" ht="11.25" hidden="1" customHeight="1">
      <c r="B40" s="45" t="s">
        <v>176</v>
      </c>
      <c r="C40" s="186">
        <v>181419</v>
      </c>
      <c r="D40" s="186">
        <v>22111</v>
      </c>
      <c r="E40" s="186"/>
      <c r="F40" s="186">
        <v>29044</v>
      </c>
      <c r="G40" s="188">
        <v>4769</v>
      </c>
      <c r="H40" s="186">
        <v>362</v>
      </c>
      <c r="I40" s="188" t="s">
        <v>733</v>
      </c>
    </row>
    <row r="41" spans="1:10" s="37" customFormat="1" ht="11.25" hidden="1" customHeight="1">
      <c r="B41" s="45" t="s">
        <v>177</v>
      </c>
      <c r="C41" s="186">
        <v>166513</v>
      </c>
      <c r="D41" s="186">
        <v>20953</v>
      </c>
      <c r="E41" s="186"/>
      <c r="F41" s="186">
        <v>27481</v>
      </c>
      <c r="G41" s="188">
        <v>4577</v>
      </c>
      <c r="H41" s="186">
        <v>281</v>
      </c>
      <c r="I41" s="188" t="s">
        <v>238</v>
      </c>
    </row>
    <row r="42" spans="1:10" s="37" customFormat="1" ht="11.25" hidden="1" customHeight="1">
      <c r="B42" s="45" t="s">
        <v>178</v>
      </c>
      <c r="C42" s="186">
        <v>196797</v>
      </c>
      <c r="D42" s="186">
        <v>26225</v>
      </c>
      <c r="E42" s="186"/>
      <c r="F42" s="186">
        <v>34219</v>
      </c>
      <c r="G42" s="188">
        <v>5800</v>
      </c>
      <c r="H42" s="186">
        <v>420</v>
      </c>
      <c r="I42" s="188" t="s">
        <v>238</v>
      </c>
    </row>
    <row r="43" spans="1:10" s="37" customFormat="1" ht="11.25" hidden="1" customHeight="1">
      <c r="B43" s="45" t="s">
        <v>179</v>
      </c>
      <c r="C43" s="186">
        <v>191440</v>
      </c>
      <c r="D43" s="186">
        <v>31093</v>
      </c>
      <c r="E43" s="186"/>
      <c r="F43" s="186">
        <v>39976</v>
      </c>
      <c r="G43" s="188">
        <v>7432</v>
      </c>
      <c r="H43" s="186">
        <v>472</v>
      </c>
      <c r="I43" s="188" t="s">
        <v>238</v>
      </c>
    </row>
    <row r="44" spans="1:10" s="37" customFormat="1" ht="11.25" hidden="1" customHeight="1">
      <c r="B44" s="45" t="s">
        <v>180</v>
      </c>
      <c r="C44" s="186">
        <v>206581</v>
      </c>
      <c r="D44" s="186">
        <v>32275</v>
      </c>
      <c r="E44" s="186"/>
      <c r="F44" s="186">
        <v>41454</v>
      </c>
      <c r="G44" s="188">
        <v>7244</v>
      </c>
      <c r="H44" s="186">
        <v>486</v>
      </c>
      <c r="I44" s="188" t="s">
        <v>238</v>
      </c>
    </row>
    <row r="45" spans="1:10" s="37" customFormat="1" ht="11.25" hidden="1" customHeight="1">
      <c r="B45" s="45" t="s">
        <v>181</v>
      </c>
      <c r="C45" s="186">
        <v>193129</v>
      </c>
      <c r="D45" s="186">
        <v>32042</v>
      </c>
      <c r="E45" s="186"/>
      <c r="F45" s="186">
        <v>41276</v>
      </c>
      <c r="G45" s="188">
        <v>7228</v>
      </c>
      <c r="H45" s="186">
        <v>447</v>
      </c>
      <c r="I45" s="188" t="s">
        <v>238</v>
      </c>
    </row>
    <row r="46" spans="1:10" s="37" customFormat="1" ht="11.25" hidden="1" customHeight="1">
      <c r="B46" s="45" t="s">
        <v>182</v>
      </c>
      <c r="C46" s="186">
        <v>198917</v>
      </c>
      <c r="D46" s="186">
        <v>32012</v>
      </c>
      <c r="E46" s="186"/>
      <c r="F46" s="186">
        <v>41558</v>
      </c>
      <c r="G46" s="188">
        <v>7497</v>
      </c>
      <c r="H46" s="186">
        <v>450</v>
      </c>
      <c r="I46" s="188" t="s">
        <v>238</v>
      </c>
    </row>
    <row r="47" spans="1:10" s="37" customFormat="1" ht="11.25" hidden="1" customHeight="1">
      <c r="B47" s="45" t="s">
        <v>183</v>
      </c>
      <c r="C47" s="186">
        <v>190143</v>
      </c>
      <c r="D47" s="186">
        <v>30979</v>
      </c>
      <c r="E47" s="186"/>
      <c r="F47" s="186">
        <v>40286</v>
      </c>
      <c r="G47" s="188">
        <v>7385</v>
      </c>
      <c r="H47" s="186">
        <v>461</v>
      </c>
      <c r="I47" s="188" t="s">
        <v>238</v>
      </c>
    </row>
    <row r="48" spans="1:10" s="37" customFormat="1" ht="11.25" hidden="1" customHeight="1">
      <c r="B48" s="45" t="s">
        <v>184</v>
      </c>
      <c r="C48" s="186">
        <v>194330</v>
      </c>
      <c r="D48" s="186">
        <v>29943</v>
      </c>
      <c r="E48" s="186"/>
      <c r="F48" s="186">
        <v>38658</v>
      </c>
      <c r="G48" s="188">
        <v>6614</v>
      </c>
      <c r="H48" s="186">
        <v>427</v>
      </c>
      <c r="I48" s="188" t="s">
        <v>238</v>
      </c>
    </row>
    <row r="49" spans="1:9" s="37" customFormat="1" ht="11.25" hidden="1" customHeight="1">
      <c r="B49" s="45" t="s">
        <v>185</v>
      </c>
      <c r="C49" s="186">
        <v>204773</v>
      </c>
      <c r="D49" s="186">
        <v>27993</v>
      </c>
      <c r="E49" s="186"/>
      <c r="F49" s="186">
        <v>36211</v>
      </c>
      <c r="G49" s="188">
        <v>6054</v>
      </c>
      <c r="H49" s="188">
        <v>397</v>
      </c>
      <c r="I49" s="188" t="s">
        <v>238</v>
      </c>
    </row>
    <row r="50" spans="1:9" s="37" customFormat="1" ht="11.25" hidden="1" customHeight="1">
      <c r="B50" s="45" t="s">
        <v>186</v>
      </c>
      <c r="C50" s="186">
        <v>213127</v>
      </c>
      <c r="D50" s="186">
        <v>26315</v>
      </c>
      <c r="E50" s="186"/>
      <c r="F50" s="186">
        <v>34392</v>
      </c>
      <c r="G50" s="188">
        <v>5499</v>
      </c>
      <c r="H50" s="186">
        <v>330</v>
      </c>
      <c r="I50" s="188" t="s">
        <v>238</v>
      </c>
    </row>
    <row r="51" spans="1:9" s="37" customFormat="1" ht="11.25" hidden="1" customHeight="1">
      <c r="B51" s="45" t="s">
        <v>187</v>
      </c>
      <c r="C51" s="186">
        <v>197836</v>
      </c>
      <c r="D51" s="186">
        <v>23904</v>
      </c>
      <c r="E51" s="186"/>
      <c r="F51" s="188">
        <v>31813</v>
      </c>
      <c r="G51" s="188">
        <v>5344</v>
      </c>
      <c r="H51" s="186">
        <v>416</v>
      </c>
      <c r="I51" s="188" t="s">
        <v>238</v>
      </c>
    </row>
    <row r="52" spans="1:9" s="37" customFormat="1" ht="11.25" hidden="1" customHeight="1">
      <c r="B52" s="45"/>
      <c r="C52" s="186">
        <f>SUM(C35:C47)</f>
        <v>8523715</v>
      </c>
      <c r="D52" s="186">
        <f>SUM(D35:D47)</f>
        <v>1096944</v>
      </c>
      <c r="E52" s="186"/>
      <c r="F52" s="186">
        <f>SUM(F35:F47)</f>
        <v>1421591</v>
      </c>
      <c r="G52" s="188">
        <f>SUM(G35:G47)</f>
        <v>240007</v>
      </c>
      <c r="H52" s="186">
        <f>SUM(H35:H47)</f>
        <v>13380</v>
      </c>
      <c r="I52" s="187"/>
    </row>
    <row r="53" spans="1:9" s="37" customFormat="1" ht="11.25" hidden="1" customHeight="1">
      <c r="A53" s="1202" t="s">
        <v>188</v>
      </c>
      <c r="B53" s="1203"/>
      <c r="C53" s="186">
        <f t="shared" ref="C53:H53" si="1">C40</f>
        <v>181419</v>
      </c>
      <c r="D53" s="186">
        <f t="shared" si="1"/>
        <v>22111</v>
      </c>
      <c r="E53" s="186">
        <f t="shared" si="1"/>
        <v>0</v>
      </c>
      <c r="F53" s="186">
        <f t="shared" si="1"/>
        <v>29044</v>
      </c>
      <c r="G53" s="186">
        <f t="shared" si="1"/>
        <v>4769</v>
      </c>
      <c r="H53" s="186">
        <f t="shared" si="1"/>
        <v>362</v>
      </c>
      <c r="I53" s="187" t="s">
        <v>238</v>
      </c>
    </row>
    <row r="54" spans="1:9" s="37" customFormat="1" ht="11.25" hidden="1" customHeight="1">
      <c r="A54" s="1202" t="s">
        <v>189</v>
      </c>
      <c r="B54" s="1203"/>
      <c r="C54" s="186">
        <f>SUM(C40:C41)</f>
        <v>347932</v>
      </c>
      <c r="D54" s="186">
        <f>SUM(D40:D41)</f>
        <v>43064</v>
      </c>
      <c r="E54" s="186"/>
      <c r="F54" s="186">
        <f>SUM(F40:F41)</f>
        <v>56525</v>
      </c>
      <c r="G54" s="186">
        <f>SUM(G40:G41)</f>
        <v>9346</v>
      </c>
      <c r="H54" s="186">
        <f>SUM(H40:H41)</f>
        <v>643</v>
      </c>
      <c r="I54" s="187" t="s">
        <v>238</v>
      </c>
    </row>
    <row r="55" spans="1:9" s="37" customFormat="1" ht="11.25" hidden="1" customHeight="1">
      <c r="A55" s="1202" t="s">
        <v>190</v>
      </c>
      <c r="B55" s="1203"/>
      <c r="C55" s="186">
        <f>SUM(C40:C42)</f>
        <v>544729</v>
      </c>
      <c r="D55" s="186">
        <f>SUM(D40:D42)</f>
        <v>69289</v>
      </c>
      <c r="E55" s="186"/>
      <c r="F55" s="186">
        <f>SUM(F40:F42)</f>
        <v>90744</v>
      </c>
      <c r="G55" s="186">
        <f>SUM(G40:G42)</f>
        <v>15146</v>
      </c>
      <c r="H55" s="186">
        <f>SUM(H40:H42)</f>
        <v>1063</v>
      </c>
      <c r="I55" s="187" t="s">
        <v>238</v>
      </c>
    </row>
    <row r="56" spans="1:9" s="37" customFormat="1" ht="11.25" hidden="1" customHeight="1">
      <c r="A56" s="1202" t="s">
        <v>191</v>
      </c>
      <c r="B56" s="1203"/>
      <c r="C56" s="186">
        <f>SUM(C40:C43)</f>
        <v>736169</v>
      </c>
      <c r="D56" s="186">
        <f>SUM(D40:D43)</f>
        <v>100382</v>
      </c>
      <c r="E56" s="186"/>
      <c r="F56" s="186">
        <f>SUM(F40:F43)</f>
        <v>130720</v>
      </c>
      <c r="G56" s="186">
        <f>SUM(G40:G43)</f>
        <v>22578</v>
      </c>
      <c r="H56" s="186">
        <f>SUM(H40:H43)</f>
        <v>1535</v>
      </c>
      <c r="I56" s="187" t="s">
        <v>238</v>
      </c>
    </row>
    <row r="57" spans="1:9" s="37" customFormat="1" ht="11.25" hidden="1" customHeight="1">
      <c r="A57" s="1202" t="s">
        <v>192</v>
      </c>
      <c r="B57" s="1203"/>
      <c r="C57" s="186">
        <f>SUM(C40:C44)</f>
        <v>942750</v>
      </c>
      <c r="D57" s="186">
        <f>SUM(D40:D44)</f>
        <v>132657</v>
      </c>
      <c r="E57" s="191"/>
      <c r="F57" s="186">
        <f>SUM(F40:F44)</f>
        <v>172174</v>
      </c>
      <c r="G57" s="186">
        <f>SUM(G40:G44)</f>
        <v>29822</v>
      </c>
      <c r="H57" s="186">
        <f>SUM(H40:H44)</f>
        <v>2021</v>
      </c>
      <c r="I57" s="187" t="s">
        <v>238</v>
      </c>
    </row>
    <row r="58" spans="1:9" s="37" customFormat="1" ht="11.25" hidden="1" customHeight="1">
      <c r="A58" s="1202" t="s">
        <v>193</v>
      </c>
      <c r="B58" s="1203"/>
      <c r="C58" s="186">
        <f>SUM(C40:C45)</f>
        <v>1135879</v>
      </c>
      <c r="D58" s="186">
        <f>SUM(D40:D45)</f>
        <v>164699</v>
      </c>
      <c r="E58" s="191"/>
      <c r="F58" s="186">
        <f>SUM(F40:F45)</f>
        <v>213450</v>
      </c>
      <c r="G58" s="186">
        <f>SUM(G40:G45)</f>
        <v>37050</v>
      </c>
      <c r="H58" s="186">
        <f>SUM(H40:H45)</f>
        <v>2468</v>
      </c>
      <c r="I58" s="187" t="s">
        <v>238</v>
      </c>
    </row>
    <row r="59" spans="1:9" s="37" customFormat="1" ht="11.25" hidden="1" customHeight="1">
      <c r="A59" s="1202" t="s">
        <v>194</v>
      </c>
      <c r="B59" s="1203"/>
      <c r="C59" s="186">
        <f>SUM(C40:C46)</f>
        <v>1334796</v>
      </c>
      <c r="D59" s="186">
        <f>SUM(D40:D46)</f>
        <v>196711</v>
      </c>
      <c r="E59" s="186"/>
      <c r="F59" s="186">
        <f>SUM(F40:F46)</f>
        <v>255008</v>
      </c>
      <c r="G59" s="186">
        <f>SUM(G40:G46)</f>
        <v>44547</v>
      </c>
      <c r="H59" s="186">
        <f>SUM(H40:H46)</f>
        <v>2918</v>
      </c>
      <c r="I59" s="187" t="s">
        <v>238</v>
      </c>
    </row>
    <row r="60" spans="1:9" s="37" customFormat="1" ht="11.25" hidden="1" customHeight="1">
      <c r="A60" s="1202" t="s">
        <v>195</v>
      </c>
      <c r="B60" s="1203"/>
      <c r="C60" s="186">
        <f>SUM(C40:C47)</f>
        <v>1524939</v>
      </c>
      <c r="D60" s="186">
        <f>SUM(D40:D47)</f>
        <v>227690</v>
      </c>
      <c r="E60" s="186"/>
      <c r="F60" s="186">
        <f>SUM(F40:F47)</f>
        <v>295294</v>
      </c>
      <c r="G60" s="186">
        <f>SUM(G40:G47)</f>
        <v>51932</v>
      </c>
      <c r="H60" s="186">
        <f>SUM(H40:H47)</f>
        <v>3379</v>
      </c>
      <c r="I60" s="187" t="s">
        <v>238</v>
      </c>
    </row>
    <row r="61" spans="1:9" s="37" customFormat="1" ht="11.25" hidden="1" customHeight="1">
      <c r="A61" s="1202" t="s">
        <v>196</v>
      </c>
      <c r="B61" s="1203"/>
      <c r="C61" s="186">
        <f>SUM(C40:C48)</f>
        <v>1719269</v>
      </c>
      <c r="D61" s="186">
        <f>SUM(D40:D48)</f>
        <v>257633</v>
      </c>
      <c r="E61" s="186"/>
      <c r="F61" s="186">
        <f>SUM(F40:F48)</f>
        <v>333952</v>
      </c>
      <c r="G61" s="186">
        <f>SUM(G40:G48)</f>
        <v>58546</v>
      </c>
      <c r="H61" s="186">
        <f>SUM(H40:H48)</f>
        <v>3806</v>
      </c>
      <c r="I61" s="187" t="s">
        <v>238</v>
      </c>
    </row>
    <row r="62" spans="1:9" s="37" customFormat="1" ht="11.25" hidden="1" customHeight="1">
      <c r="A62" s="1202" t="s">
        <v>197</v>
      </c>
      <c r="B62" s="1203"/>
      <c r="C62" s="186">
        <f>SUM(C40:C49)</f>
        <v>1924042</v>
      </c>
      <c r="D62" s="186">
        <f>SUM(D40:D49)</f>
        <v>285626</v>
      </c>
      <c r="E62" s="186"/>
      <c r="F62" s="186">
        <f>SUM(F40:F49)</f>
        <v>370163</v>
      </c>
      <c r="G62" s="186">
        <f>SUM(G40:G49)</f>
        <v>64600</v>
      </c>
      <c r="H62" s="186">
        <f>SUM(H40:H49)</f>
        <v>4203</v>
      </c>
      <c r="I62" s="187" t="s">
        <v>238</v>
      </c>
    </row>
    <row r="63" spans="1:9" s="37" customFormat="1" ht="11.25" hidden="1" customHeight="1">
      <c r="A63" s="1202" t="s">
        <v>198</v>
      </c>
      <c r="B63" s="1203"/>
      <c r="C63" s="186">
        <f>SUM(C40:C50)</f>
        <v>2137169</v>
      </c>
      <c r="D63" s="186">
        <f>SUM(D40:D50)</f>
        <v>311941</v>
      </c>
      <c r="E63" s="186"/>
      <c r="F63" s="186">
        <f>SUM(F40:F50)</f>
        <v>404555</v>
      </c>
      <c r="G63" s="186">
        <f>SUM(G40:G50)</f>
        <v>70099</v>
      </c>
      <c r="H63" s="186">
        <f>SUM(H40:H50)</f>
        <v>4533</v>
      </c>
      <c r="I63" s="187" t="s">
        <v>238</v>
      </c>
    </row>
    <row r="64" spans="1:9" s="37" customFormat="1" ht="11.25" hidden="1" customHeight="1">
      <c r="A64" s="1202" t="s">
        <v>199</v>
      </c>
      <c r="B64" s="1203"/>
      <c r="C64" s="186">
        <f>SUM(C40:C51)</f>
        <v>2335005</v>
      </c>
      <c r="D64" s="186">
        <f>SUM(D40:D51)</f>
        <v>335845</v>
      </c>
      <c r="E64" s="186"/>
      <c r="F64" s="186">
        <f>SUM(F40:F51)</f>
        <v>436368</v>
      </c>
      <c r="G64" s="186">
        <f>SUM(G40:G51)</f>
        <v>75443</v>
      </c>
      <c r="H64" s="186">
        <f>SUM(H40:H51)</f>
        <v>4949</v>
      </c>
      <c r="I64" s="187" t="s">
        <v>238</v>
      </c>
    </row>
    <row r="65" spans="1:10" s="37" customFormat="1" ht="11.25" hidden="1" customHeight="1">
      <c r="B65" s="45"/>
      <c r="C65" s="186"/>
      <c r="D65" s="186"/>
      <c r="E65" s="186"/>
      <c r="F65" s="186"/>
      <c r="G65" s="188"/>
      <c r="H65" s="186"/>
      <c r="I65" s="187"/>
    </row>
    <row r="66" spans="1:10" s="37" customFormat="1" ht="11.25" hidden="1" customHeight="1">
      <c r="A66" s="37">
        <v>2008</v>
      </c>
      <c r="B66" s="45"/>
      <c r="C66" s="186"/>
      <c r="D66" s="186"/>
      <c r="E66" s="186"/>
      <c r="F66" s="186"/>
      <c r="G66" s="188"/>
      <c r="H66" s="186"/>
      <c r="I66" s="187"/>
    </row>
    <row r="67" spans="1:10" s="37" customFormat="1" ht="11.25" hidden="1" customHeight="1">
      <c r="B67" s="45" t="s">
        <v>176</v>
      </c>
      <c r="C67" s="186">
        <v>178193</v>
      </c>
      <c r="D67" s="186">
        <v>22134</v>
      </c>
      <c r="E67" s="191"/>
      <c r="F67" s="186">
        <v>28632</v>
      </c>
      <c r="G67" s="188">
        <v>4867</v>
      </c>
      <c r="H67" s="186">
        <v>355</v>
      </c>
      <c r="I67" s="187" t="s">
        <v>238</v>
      </c>
    </row>
    <row r="68" spans="1:10" s="37" customFormat="1" ht="11.25" hidden="1" customHeight="1">
      <c r="B68" s="45" t="s">
        <v>177</v>
      </c>
      <c r="C68" s="186">
        <v>169194</v>
      </c>
      <c r="D68" s="186">
        <v>21167</v>
      </c>
      <c r="E68" s="191"/>
      <c r="F68" s="186">
        <v>27530</v>
      </c>
      <c r="G68" s="188">
        <v>4425</v>
      </c>
      <c r="H68" s="186">
        <v>295</v>
      </c>
      <c r="I68" s="187" t="s">
        <v>238</v>
      </c>
    </row>
    <row r="69" spans="1:10" s="37" customFormat="1" ht="11.25" hidden="1" customHeight="1">
      <c r="B69" s="45" t="s">
        <v>178</v>
      </c>
      <c r="C69" s="186">
        <v>182582</v>
      </c>
      <c r="D69" s="186">
        <v>21799</v>
      </c>
      <c r="E69" s="191"/>
      <c r="F69" s="186">
        <v>29132</v>
      </c>
      <c r="G69" s="188">
        <v>4813</v>
      </c>
      <c r="H69" s="186">
        <v>323</v>
      </c>
      <c r="I69" s="187" t="s">
        <v>238</v>
      </c>
    </row>
    <row r="70" spans="1:10" s="37" customFormat="1" ht="11.25" hidden="1" customHeight="1">
      <c r="B70" s="45" t="s">
        <v>179</v>
      </c>
      <c r="C70" s="186">
        <v>195382</v>
      </c>
      <c r="D70" s="186">
        <v>25678</v>
      </c>
      <c r="E70" s="191"/>
      <c r="F70" s="186">
        <v>33169</v>
      </c>
      <c r="G70" s="188">
        <v>5575</v>
      </c>
      <c r="H70" s="186">
        <v>362</v>
      </c>
      <c r="I70" s="187" t="s">
        <v>238</v>
      </c>
    </row>
    <row r="71" spans="1:10" s="37" customFormat="1" ht="11.25" hidden="1" customHeight="1">
      <c r="B71" s="45" t="s">
        <v>180</v>
      </c>
      <c r="C71" s="186">
        <v>197113</v>
      </c>
      <c r="D71" s="186">
        <v>31880</v>
      </c>
      <c r="E71" s="191"/>
      <c r="F71" s="186">
        <v>40570</v>
      </c>
      <c r="G71" s="188">
        <v>7421</v>
      </c>
      <c r="H71" s="186">
        <v>436</v>
      </c>
      <c r="I71" s="187" t="s">
        <v>238</v>
      </c>
    </row>
    <row r="72" spans="1:10" s="37" customFormat="1" ht="11.25" hidden="1" customHeight="1">
      <c r="B72" s="45" t="s">
        <v>181</v>
      </c>
      <c r="C72" s="186">
        <v>191295</v>
      </c>
      <c r="D72" s="186">
        <v>32147</v>
      </c>
      <c r="E72" s="191"/>
      <c r="F72" s="186">
        <v>40549</v>
      </c>
      <c r="G72" s="188">
        <v>7193</v>
      </c>
      <c r="H72" s="186">
        <v>429</v>
      </c>
      <c r="I72" s="187" t="s">
        <v>238</v>
      </c>
    </row>
    <row r="73" spans="1:10" s="37" customFormat="1" ht="11.25" hidden="1" customHeight="1">
      <c r="B73" s="45" t="s">
        <v>182</v>
      </c>
      <c r="C73" s="186">
        <v>188394</v>
      </c>
      <c r="D73" s="186">
        <v>31086</v>
      </c>
      <c r="E73" s="191"/>
      <c r="F73" s="186">
        <v>39824</v>
      </c>
      <c r="G73" s="188">
        <v>7211</v>
      </c>
      <c r="H73" s="186">
        <v>440</v>
      </c>
      <c r="I73" s="187" t="s">
        <v>238</v>
      </c>
    </row>
    <row r="74" spans="1:10" s="37" customFormat="1" ht="11.25" hidden="1" customHeight="1">
      <c r="B74" s="45" t="s">
        <v>183</v>
      </c>
      <c r="C74" s="186">
        <v>181487</v>
      </c>
      <c r="D74" s="186">
        <v>29483</v>
      </c>
      <c r="E74" s="191"/>
      <c r="F74" s="186">
        <v>38099</v>
      </c>
      <c r="G74" s="188">
        <v>7113</v>
      </c>
      <c r="H74" s="186">
        <v>413</v>
      </c>
      <c r="I74" s="187" t="s">
        <v>238</v>
      </c>
    </row>
    <row r="75" spans="1:10" s="37" customFormat="1" ht="11.25" hidden="1" customHeight="1">
      <c r="B75" s="45" t="s">
        <v>184</v>
      </c>
      <c r="C75" s="186">
        <v>193475</v>
      </c>
      <c r="D75" s="186">
        <v>29160</v>
      </c>
      <c r="E75" s="191"/>
      <c r="F75" s="186">
        <v>37150</v>
      </c>
      <c r="G75" s="188">
        <v>6365</v>
      </c>
      <c r="H75" s="186">
        <v>388</v>
      </c>
      <c r="I75" s="187" t="s">
        <v>238</v>
      </c>
    </row>
    <row r="76" spans="1:10" s="37" customFormat="1" ht="11.25" hidden="1" customHeight="1">
      <c r="B76" s="45" t="s">
        <v>185</v>
      </c>
      <c r="C76" s="186">
        <v>212236</v>
      </c>
      <c r="D76" s="186">
        <v>28874</v>
      </c>
      <c r="E76" s="191"/>
      <c r="F76" s="186">
        <v>37306</v>
      </c>
      <c r="G76" s="188">
        <v>5967</v>
      </c>
      <c r="H76" s="186">
        <v>411</v>
      </c>
      <c r="I76" s="187" t="s">
        <v>238</v>
      </c>
    </row>
    <row r="77" spans="1:10" s="37" customFormat="1" ht="11.25" hidden="1" customHeight="1">
      <c r="B77" s="45" t="s">
        <v>186</v>
      </c>
      <c r="C77" s="186">
        <v>200703</v>
      </c>
      <c r="D77" s="186">
        <v>24194</v>
      </c>
      <c r="E77" s="191"/>
      <c r="F77" s="186">
        <v>31346</v>
      </c>
      <c r="G77" s="188">
        <v>4898</v>
      </c>
      <c r="H77" s="186">
        <v>292</v>
      </c>
      <c r="I77" s="187" t="s">
        <v>238</v>
      </c>
    </row>
    <row r="78" spans="1:10" s="37" customFormat="1" ht="11.25" hidden="1" customHeight="1">
      <c r="B78" s="45" t="s">
        <v>187</v>
      </c>
      <c r="C78" s="186">
        <v>203609</v>
      </c>
      <c r="D78" s="186">
        <v>23012</v>
      </c>
      <c r="E78" s="191"/>
      <c r="F78" s="186">
        <v>30217</v>
      </c>
      <c r="G78" s="188">
        <v>4796</v>
      </c>
      <c r="H78" s="186">
        <v>333</v>
      </c>
      <c r="I78" s="187" t="s">
        <v>238</v>
      </c>
    </row>
    <row r="79" spans="1:10" s="37" customFormat="1" ht="11.25" hidden="1" customHeight="1">
      <c r="B79" s="45"/>
      <c r="C79" s="186"/>
      <c r="D79" s="186"/>
      <c r="E79" s="186"/>
      <c r="F79" s="186"/>
      <c r="G79" s="188"/>
      <c r="H79" s="186"/>
      <c r="I79" s="187"/>
    </row>
    <row r="80" spans="1:10" s="37" customFormat="1" ht="11.25" hidden="1" customHeight="1">
      <c r="A80" s="1202" t="s">
        <v>188</v>
      </c>
      <c r="B80" s="1203"/>
      <c r="C80" s="186">
        <f t="shared" ref="C80:H80" si="2">C67</f>
        <v>178193</v>
      </c>
      <c r="D80" s="186">
        <f t="shared" si="2"/>
        <v>22134</v>
      </c>
      <c r="E80" s="186">
        <f t="shared" si="2"/>
        <v>0</v>
      </c>
      <c r="F80" s="186">
        <f t="shared" si="2"/>
        <v>28632</v>
      </c>
      <c r="G80" s="186">
        <f t="shared" si="2"/>
        <v>4867</v>
      </c>
      <c r="H80" s="186">
        <f t="shared" si="2"/>
        <v>355</v>
      </c>
      <c r="I80" s="187" t="s">
        <v>238</v>
      </c>
      <c r="J80" s="186">
        <f>J67</f>
        <v>0</v>
      </c>
    </row>
    <row r="81" spans="1:9" s="37" customFormat="1" ht="11.25" hidden="1" customHeight="1">
      <c r="A81" s="1202" t="s">
        <v>189</v>
      </c>
      <c r="B81" s="1203"/>
      <c r="C81" s="186">
        <f>SUM(C67:C68)</f>
        <v>347387</v>
      </c>
      <c r="D81" s="186">
        <f>SUM(D67:D68)</f>
        <v>43301</v>
      </c>
      <c r="E81" s="186"/>
      <c r="F81" s="186">
        <f>SUM(F67:F68)</f>
        <v>56162</v>
      </c>
      <c r="G81" s="186">
        <f>SUM(G67:G68)</f>
        <v>9292</v>
      </c>
      <c r="H81" s="186">
        <f>SUM(H67:H68)</f>
        <v>650</v>
      </c>
      <c r="I81" s="187" t="s">
        <v>238</v>
      </c>
    </row>
    <row r="82" spans="1:9" s="37" customFormat="1" ht="11.25" hidden="1" customHeight="1">
      <c r="A82" s="1202" t="s">
        <v>190</v>
      </c>
      <c r="B82" s="1203"/>
      <c r="C82" s="186">
        <f>SUM(C67:C69)</f>
        <v>529969</v>
      </c>
      <c r="D82" s="186">
        <f>SUM(D67:D69)</f>
        <v>65100</v>
      </c>
      <c r="E82" s="186"/>
      <c r="F82" s="186">
        <f>SUM(F67:F69)</f>
        <v>85294</v>
      </c>
      <c r="G82" s="186">
        <f>SUM(G67:G69)</f>
        <v>14105</v>
      </c>
      <c r="H82" s="186">
        <f>SUM(H67:H69)</f>
        <v>973</v>
      </c>
      <c r="I82" s="187" t="s">
        <v>238</v>
      </c>
    </row>
    <row r="83" spans="1:9" s="37" customFormat="1" ht="11.25" hidden="1" customHeight="1">
      <c r="A83" s="1202" t="s">
        <v>191</v>
      </c>
      <c r="B83" s="1203"/>
      <c r="C83" s="186">
        <f>SUM(C67:C70)</f>
        <v>725351</v>
      </c>
      <c r="D83" s="186">
        <f>SUM(D67:D70)</f>
        <v>90778</v>
      </c>
      <c r="E83" s="186"/>
      <c r="F83" s="186">
        <f>SUM(F67:F70)</f>
        <v>118463</v>
      </c>
      <c r="G83" s="186">
        <f>SUM(G67:G70)</f>
        <v>19680</v>
      </c>
      <c r="H83" s="186">
        <f>SUM(H67:H70)</f>
        <v>1335</v>
      </c>
      <c r="I83" s="187" t="s">
        <v>238</v>
      </c>
    </row>
    <row r="84" spans="1:9" s="37" customFormat="1" ht="11.25" hidden="1" customHeight="1">
      <c r="A84" s="1202" t="s">
        <v>192</v>
      </c>
      <c r="B84" s="1203"/>
      <c r="C84" s="186">
        <f>SUM(C67:C71)</f>
        <v>922464</v>
      </c>
      <c r="D84" s="186">
        <f>SUM(D67:D71)</f>
        <v>122658</v>
      </c>
      <c r="E84" s="191"/>
      <c r="F84" s="186">
        <f>SUM(F67:F71)</f>
        <v>159033</v>
      </c>
      <c r="G84" s="186">
        <f>SUM(G67:G71)</f>
        <v>27101</v>
      </c>
      <c r="H84" s="186">
        <f>SUM(H67:H71)</f>
        <v>1771</v>
      </c>
      <c r="I84" s="187" t="s">
        <v>238</v>
      </c>
    </row>
    <row r="85" spans="1:9" s="37" customFormat="1" ht="11.25" hidden="1" customHeight="1">
      <c r="A85" s="1202" t="s">
        <v>193</v>
      </c>
      <c r="B85" s="1203"/>
      <c r="C85" s="186">
        <f>SUM(C67:C72)</f>
        <v>1113759</v>
      </c>
      <c r="D85" s="186">
        <f>SUM(D67:D72)</f>
        <v>154805</v>
      </c>
      <c r="E85" s="191"/>
      <c r="F85" s="186">
        <f>SUM(F67:F72)</f>
        <v>199582</v>
      </c>
      <c r="G85" s="186">
        <f>SUM(G67:G72)</f>
        <v>34294</v>
      </c>
      <c r="H85" s="186">
        <f>SUM(H67:H72)</f>
        <v>2200</v>
      </c>
      <c r="I85" s="187" t="s">
        <v>238</v>
      </c>
    </row>
    <row r="86" spans="1:9" s="37" customFormat="1" ht="11.25" hidden="1" customHeight="1">
      <c r="A86" s="1202" t="s">
        <v>194</v>
      </c>
      <c r="B86" s="1203"/>
      <c r="C86" s="186">
        <f>SUM(C67:C73)</f>
        <v>1302153</v>
      </c>
      <c r="D86" s="186">
        <f>SUM(D67:D73)</f>
        <v>185891</v>
      </c>
      <c r="E86" s="186"/>
      <c r="F86" s="186">
        <f>SUM(F67:F73)</f>
        <v>239406</v>
      </c>
      <c r="G86" s="186">
        <f>SUM(G67:G73)</f>
        <v>41505</v>
      </c>
      <c r="H86" s="186">
        <f>SUM(H67:H73)</f>
        <v>2640</v>
      </c>
      <c r="I86" s="187" t="s">
        <v>238</v>
      </c>
    </row>
    <row r="87" spans="1:9" s="37" customFormat="1" ht="11.25" hidden="1" customHeight="1">
      <c r="A87" s="1202" t="s">
        <v>195</v>
      </c>
      <c r="B87" s="1203"/>
      <c r="C87" s="186">
        <f>SUM(C67:C74)</f>
        <v>1483640</v>
      </c>
      <c r="D87" s="186">
        <f>SUM(D67:D74)</f>
        <v>215374</v>
      </c>
      <c r="E87" s="186"/>
      <c r="F87" s="186">
        <f>SUM(F67:F74)</f>
        <v>277505</v>
      </c>
      <c r="G87" s="186">
        <f>SUM(G67:G74)</f>
        <v>48618</v>
      </c>
      <c r="H87" s="186">
        <f>SUM(H67:H74)</f>
        <v>3053</v>
      </c>
      <c r="I87" s="187" t="s">
        <v>238</v>
      </c>
    </row>
    <row r="88" spans="1:9" s="37" customFormat="1" ht="11.25" hidden="1" customHeight="1">
      <c r="A88" s="1202" t="s">
        <v>196</v>
      </c>
      <c r="B88" s="1203"/>
      <c r="C88" s="186">
        <f>SUM(C67:C75)</f>
        <v>1677115</v>
      </c>
      <c r="D88" s="186">
        <f>SUM(D67:D75)</f>
        <v>244534</v>
      </c>
      <c r="E88" s="186"/>
      <c r="F88" s="186">
        <f>SUM(F67:F75)</f>
        <v>314655</v>
      </c>
      <c r="G88" s="186">
        <f>SUM(G67:G75)</f>
        <v>54983</v>
      </c>
      <c r="H88" s="186">
        <f>SUM(H67:H75)</f>
        <v>3441</v>
      </c>
      <c r="I88" s="187" t="s">
        <v>238</v>
      </c>
    </row>
    <row r="89" spans="1:9" s="37" customFormat="1" ht="11.25" hidden="1" customHeight="1">
      <c r="A89" s="1202" t="s">
        <v>197</v>
      </c>
      <c r="B89" s="1203"/>
      <c r="C89" s="186">
        <f>SUM(C67:C76)</f>
        <v>1889351</v>
      </c>
      <c r="D89" s="186">
        <f>SUM(D67:D76)</f>
        <v>273408</v>
      </c>
      <c r="E89" s="186"/>
      <c r="F89" s="186">
        <f>SUM(F67:F76)</f>
        <v>351961</v>
      </c>
      <c r="G89" s="186">
        <f>SUM(G67:G76)</f>
        <v>60950</v>
      </c>
      <c r="H89" s="186">
        <f>SUM(H67:H76)</f>
        <v>3852</v>
      </c>
      <c r="I89" s="187" t="s">
        <v>238</v>
      </c>
    </row>
    <row r="90" spans="1:9" s="37" customFormat="1" ht="11.25" hidden="1" customHeight="1">
      <c r="A90" s="1202" t="s">
        <v>198</v>
      </c>
      <c r="B90" s="1203"/>
      <c r="C90" s="186">
        <f>SUM(C67:C77)</f>
        <v>2090054</v>
      </c>
      <c r="D90" s="186">
        <f>SUM(D67:D77)</f>
        <v>297602</v>
      </c>
      <c r="E90" s="186"/>
      <c r="F90" s="186">
        <f>SUM(F67:F77)</f>
        <v>383307</v>
      </c>
      <c r="G90" s="186">
        <f>SUM(G67:G77)</f>
        <v>65848</v>
      </c>
      <c r="H90" s="186">
        <f>SUM(H67:H77)</f>
        <v>4144</v>
      </c>
      <c r="I90" s="187" t="s">
        <v>238</v>
      </c>
    </row>
    <row r="91" spans="1:9" s="37" customFormat="1" ht="11.25" hidden="1" customHeight="1">
      <c r="A91" s="1202" t="s">
        <v>199</v>
      </c>
      <c r="B91" s="1203"/>
      <c r="C91" s="186">
        <f>SUM(C67:C78)</f>
        <v>2293663</v>
      </c>
      <c r="D91" s="186">
        <f>SUM(D67:D78)</f>
        <v>320614</v>
      </c>
      <c r="E91" s="186"/>
      <c r="F91" s="186">
        <f>SUM(F67:F78)</f>
        <v>413524</v>
      </c>
      <c r="G91" s="186">
        <f>SUM(G67:G78)</f>
        <v>70644</v>
      </c>
      <c r="H91" s="186">
        <f>SUM(H67:H78)</f>
        <v>4477</v>
      </c>
      <c r="I91" s="187" t="s">
        <v>238</v>
      </c>
    </row>
    <row r="92" spans="1:9" s="37" customFormat="1" ht="11.25" hidden="1" customHeight="1">
      <c r="A92"/>
      <c r="B92" s="125"/>
      <c r="C92" s="186"/>
      <c r="D92" s="186"/>
      <c r="E92" s="186"/>
      <c r="F92" s="186"/>
      <c r="G92" s="186"/>
      <c r="H92" s="186"/>
      <c r="I92" s="188"/>
    </row>
    <row r="93" spans="1:9" s="37" customFormat="1" ht="11.25" hidden="1" customHeight="1">
      <c r="A93" s="37">
        <v>2009</v>
      </c>
      <c r="B93" s="45"/>
      <c r="C93" s="186"/>
      <c r="D93" s="186"/>
      <c r="E93" s="186"/>
      <c r="F93" s="186"/>
      <c r="G93" s="186"/>
      <c r="H93" s="186"/>
      <c r="I93" s="188"/>
    </row>
    <row r="94" spans="1:9" s="37" customFormat="1" ht="11.25" hidden="1" customHeight="1">
      <c r="B94" s="45" t="s">
        <v>176</v>
      </c>
      <c r="C94" s="186">
        <v>191730</v>
      </c>
      <c r="D94" s="186">
        <v>19653</v>
      </c>
      <c r="E94" s="191"/>
      <c r="F94" s="186">
        <v>25790</v>
      </c>
      <c r="G94" s="186">
        <v>4095</v>
      </c>
      <c r="H94" s="186">
        <v>279</v>
      </c>
      <c r="I94" s="187" t="s">
        <v>238</v>
      </c>
    </row>
    <row r="95" spans="1:9" s="37" customFormat="1" ht="11.25" hidden="1" customHeight="1">
      <c r="B95" s="45" t="s">
        <v>177</v>
      </c>
      <c r="C95" s="186">
        <v>166774</v>
      </c>
      <c r="D95" s="186">
        <v>17369</v>
      </c>
      <c r="E95" s="191"/>
      <c r="F95" s="186">
        <v>22708</v>
      </c>
      <c r="G95" s="186">
        <v>3456</v>
      </c>
      <c r="H95" s="186">
        <v>249</v>
      </c>
      <c r="I95" s="187" t="s">
        <v>238</v>
      </c>
    </row>
    <row r="96" spans="1:9" s="37" customFormat="1" ht="11.25" hidden="1" customHeight="1">
      <c r="B96" s="45" t="s">
        <v>178</v>
      </c>
      <c r="C96" s="186">
        <v>181912</v>
      </c>
      <c r="D96" s="186">
        <v>21323</v>
      </c>
      <c r="E96" s="186"/>
      <c r="F96" s="186">
        <v>27696</v>
      </c>
      <c r="G96" s="186">
        <v>4386</v>
      </c>
      <c r="H96" s="186">
        <v>284</v>
      </c>
      <c r="I96" s="187" t="s">
        <v>238</v>
      </c>
    </row>
    <row r="97" spans="1:9" s="37" customFormat="1" ht="11.25" hidden="1" customHeight="1">
      <c r="B97" s="45" t="s">
        <v>179</v>
      </c>
      <c r="C97" s="186">
        <v>187744</v>
      </c>
      <c r="D97" s="186">
        <v>27560</v>
      </c>
      <c r="E97" s="186"/>
      <c r="F97" s="186">
        <v>35501</v>
      </c>
      <c r="G97" s="186">
        <v>6272</v>
      </c>
      <c r="H97" s="186">
        <v>380</v>
      </c>
      <c r="I97" s="187" t="s">
        <v>238</v>
      </c>
    </row>
    <row r="98" spans="1:9" s="37" customFormat="1" ht="11.25" hidden="1" customHeight="1">
      <c r="B98" s="45" t="s">
        <v>180</v>
      </c>
      <c r="C98" s="186">
        <v>195253</v>
      </c>
      <c r="D98" s="186">
        <v>29728</v>
      </c>
      <c r="E98" s="186"/>
      <c r="F98" s="186">
        <v>38294</v>
      </c>
      <c r="G98" s="186">
        <v>6997</v>
      </c>
      <c r="H98" s="186">
        <v>399</v>
      </c>
      <c r="I98" s="187" t="s">
        <v>238</v>
      </c>
    </row>
    <row r="99" spans="1:9" s="37" customFormat="1" ht="11.25" hidden="1" customHeight="1">
      <c r="B99" s="45" t="s">
        <v>181</v>
      </c>
      <c r="C99" s="186">
        <v>189149</v>
      </c>
      <c r="D99" s="186">
        <v>28626</v>
      </c>
      <c r="E99" s="186"/>
      <c r="F99" s="186">
        <v>36893</v>
      </c>
      <c r="G99" s="186">
        <v>6446</v>
      </c>
      <c r="H99" s="186">
        <v>375</v>
      </c>
      <c r="I99" s="187" t="s">
        <v>238</v>
      </c>
    </row>
    <row r="100" spans="1:9" s="37" customFormat="1" ht="11.25" hidden="1" customHeight="1">
      <c r="B100" s="45" t="s">
        <v>182</v>
      </c>
      <c r="C100" s="186">
        <v>195269</v>
      </c>
      <c r="D100" s="186">
        <v>30812</v>
      </c>
      <c r="E100" s="186"/>
      <c r="F100" s="186">
        <v>39656</v>
      </c>
      <c r="G100" s="186">
        <v>6956</v>
      </c>
      <c r="H100" s="186">
        <v>360</v>
      </c>
      <c r="I100" s="187" t="s">
        <v>238</v>
      </c>
    </row>
    <row r="101" spans="1:9" s="37" customFormat="1" ht="11.25" hidden="1" customHeight="1">
      <c r="B101" s="45" t="s">
        <v>183</v>
      </c>
      <c r="C101" s="186">
        <v>186495</v>
      </c>
      <c r="D101" s="186">
        <v>31003</v>
      </c>
      <c r="E101" s="186"/>
      <c r="F101" s="186">
        <v>40032</v>
      </c>
      <c r="G101" s="186">
        <v>7429</v>
      </c>
      <c r="H101" s="186">
        <v>386</v>
      </c>
      <c r="I101" s="187" t="s">
        <v>238</v>
      </c>
    </row>
    <row r="102" spans="1:9" s="37" customFormat="1" ht="11.25" hidden="1" customHeight="1">
      <c r="B102" s="45" t="s">
        <v>184</v>
      </c>
      <c r="C102" s="186">
        <v>194774</v>
      </c>
      <c r="D102" s="186">
        <v>30339</v>
      </c>
      <c r="E102" s="186"/>
      <c r="F102" s="186">
        <v>38535</v>
      </c>
      <c r="G102" s="186">
        <v>6899</v>
      </c>
      <c r="H102" s="186">
        <v>392</v>
      </c>
      <c r="I102" s="187" t="s">
        <v>238</v>
      </c>
    </row>
    <row r="103" spans="1:9" s="37" customFormat="1" ht="11.25" hidden="1" customHeight="1">
      <c r="B103" s="45" t="s">
        <v>185</v>
      </c>
      <c r="C103" s="186">
        <v>209635</v>
      </c>
      <c r="D103" s="186">
        <v>26848</v>
      </c>
      <c r="E103" s="186"/>
      <c r="F103" s="186">
        <v>35022</v>
      </c>
      <c r="G103" s="186">
        <v>5658</v>
      </c>
      <c r="H103" s="186">
        <v>383</v>
      </c>
      <c r="I103" s="187" t="s">
        <v>238</v>
      </c>
    </row>
    <row r="104" spans="1:9" s="37" customFormat="1" ht="11.25" hidden="1" customHeight="1">
      <c r="B104" s="45" t="s">
        <v>186</v>
      </c>
      <c r="C104" s="186">
        <v>205647</v>
      </c>
      <c r="D104" s="186">
        <v>25235</v>
      </c>
      <c r="E104" s="186"/>
      <c r="F104" s="186">
        <v>32611</v>
      </c>
      <c r="G104" s="186">
        <v>5288</v>
      </c>
      <c r="H104" s="186">
        <v>362</v>
      </c>
      <c r="I104" s="187" t="s">
        <v>238</v>
      </c>
    </row>
    <row r="105" spans="1:9" s="37" customFormat="1" ht="11.25" hidden="1" customHeight="1">
      <c r="B105" s="45" t="s">
        <v>187</v>
      </c>
      <c r="C105" s="186">
        <v>209071</v>
      </c>
      <c r="D105" s="186">
        <v>22310</v>
      </c>
      <c r="E105" s="186"/>
      <c r="F105" s="186">
        <v>29085</v>
      </c>
      <c r="G105" s="186">
        <v>4685</v>
      </c>
      <c r="H105" s="186">
        <v>303</v>
      </c>
      <c r="I105" s="187" t="s">
        <v>238</v>
      </c>
    </row>
    <row r="106" spans="1:9" s="37" customFormat="1" ht="11.25" hidden="1" customHeight="1">
      <c r="B106" s="45"/>
      <c r="C106" s="186"/>
      <c r="D106" s="186"/>
      <c r="E106" s="186"/>
      <c r="F106" s="186"/>
      <c r="G106" s="188"/>
      <c r="H106" s="186"/>
      <c r="I106" s="187"/>
    </row>
    <row r="107" spans="1:9" s="37" customFormat="1" ht="11.25" hidden="1" customHeight="1">
      <c r="A107" s="1202" t="s">
        <v>188</v>
      </c>
      <c r="B107" s="1203"/>
      <c r="C107" s="186">
        <f t="shared" ref="C107:H107" si="3">C94</f>
        <v>191730</v>
      </c>
      <c r="D107" s="186">
        <f t="shared" si="3"/>
        <v>19653</v>
      </c>
      <c r="E107" s="186">
        <f t="shared" si="3"/>
        <v>0</v>
      </c>
      <c r="F107" s="186">
        <f t="shared" si="3"/>
        <v>25790</v>
      </c>
      <c r="G107" s="186">
        <f t="shared" si="3"/>
        <v>4095</v>
      </c>
      <c r="H107" s="186">
        <f t="shared" si="3"/>
        <v>279</v>
      </c>
      <c r="I107" s="187" t="s">
        <v>238</v>
      </c>
    </row>
    <row r="108" spans="1:9" s="37" customFormat="1" ht="11.25" hidden="1" customHeight="1">
      <c r="A108" s="1202" t="s">
        <v>189</v>
      </c>
      <c r="B108" s="1203"/>
      <c r="C108" s="186">
        <f>SUM(C94:C95)</f>
        <v>358504</v>
      </c>
      <c r="D108" s="186">
        <f>SUM(D94:D95)</f>
        <v>37022</v>
      </c>
      <c r="E108" s="186"/>
      <c r="F108" s="186">
        <f>SUM(F94:F95)</f>
        <v>48498</v>
      </c>
      <c r="G108" s="186">
        <f>SUM(G94:G95)</f>
        <v>7551</v>
      </c>
      <c r="H108" s="186">
        <f>SUM(H94:H95)</f>
        <v>528</v>
      </c>
      <c r="I108" s="187" t="s">
        <v>238</v>
      </c>
    </row>
    <row r="109" spans="1:9" s="37" customFormat="1" ht="11.25" hidden="1" customHeight="1">
      <c r="A109" s="1202" t="s">
        <v>190</v>
      </c>
      <c r="B109" s="1203"/>
      <c r="C109" s="186">
        <f>SUM(C94:C96)</f>
        <v>540416</v>
      </c>
      <c r="D109" s="186">
        <f>SUM(D94:D96)</f>
        <v>58345</v>
      </c>
      <c r="E109" s="186"/>
      <c r="F109" s="186">
        <f>SUM(F94:F96)</f>
        <v>76194</v>
      </c>
      <c r="G109" s="186">
        <f>SUM(G94:G96)</f>
        <v>11937</v>
      </c>
      <c r="H109" s="186">
        <f>SUM(H94:H96)</f>
        <v>812</v>
      </c>
      <c r="I109" s="187" t="s">
        <v>238</v>
      </c>
    </row>
    <row r="110" spans="1:9" s="37" customFormat="1" ht="11.25" hidden="1" customHeight="1">
      <c r="A110" s="1202" t="s">
        <v>191</v>
      </c>
      <c r="B110" s="1203"/>
      <c r="C110" s="186">
        <f>SUM(C94:C97)</f>
        <v>728160</v>
      </c>
      <c r="D110" s="186">
        <f>SUM(D94:D97)</f>
        <v>85905</v>
      </c>
      <c r="E110" s="186"/>
      <c r="F110" s="186">
        <f>SUM(F94:F97)</f>
        <v>111695</v>
      </c>
      <c r="G110" s="186">
        <f>SUM(G94:G97)</f>
        <v>18209</v>
      </c>
      <c r="H110" s="186">
        <f>SUM(H94:H97)</f>
        <v>1192</v>
      </c>
      <c r="I110" s="187" t="s">
        <v>238</v>
      </c>
    </row>
    <row r="111" spans="1:9" s="37" customFormat="1" ht="11.25" hidden="1" customHeight="1">
      <c r="A111" s="1202" t="s">
        <v>192</v>
      </c>
      <c r="B111" s="1203"/>
      <c r="C111" s="186">
        <f>SUM(C94:C98)</f>
        <v>923413</v>
      </c>
      <c r="D111" s="186">
        <f>SUM(D94:D98)</f>
        <v>115633</v>
      </c>
      <c r="E111" s="191"/>
      <c r="F111" s="186">
        <f>SUM(F94:F98)</f>
        <v>149989</v>
      </c>
      <c r="G111" s="186">
        <f>SUM(G94:G98)</f>
        <v>25206</v>
      </c>
      <c r="H111" s="186">
        <f>SUM(H94:H98)</f>
        <v>1591</v>
      </c>
      <c r="I111" s="187" t="s">
        <v>238</v>
      </c>
    </row>
    <row r="112" spans="1:9" s="37" customFormat="1" ht="11.25" hidden="1" customHeight="1">
      <c r="A112" s="1202" t="s">
        <v>193</v>
      </c>
      <c r="B112" s="1203"/>
      <c r="C112" s="186">
        <f>SUM(C94:C99)</f>
        <v>1112562</v>
      </c>
      <c r="D112" s="186">
        <f>SUM(D94:D99)</f>
        <v>144259</v>
      </c>
      <c r="E112" s="191"/>
      <c r="F112" s="186">
        <f>SUM(F94:F99)</f>
        <v>186882</v>
      </c>
      <c r="G112" s="186">
        <f>SUM(G94:G99)</f>
        <v>31652</v>
      </c>
      <c r="H112" s="186">
        <f>SUM(H94:H99)</f>
        <v>1966</v>
      </c>
      <c r="I112" s="187" t="s">
        <v>238</v>
      </c>
    </row>
    <row r="113" spans="1:9" s="37" customFormat="1" ht="11.25" hidden="1" customHeight="1">
      <c r="A113" s="1202" t="s">
        <v>194</v>
      </c>
      <c r="B113" s="1203"/>
      <c r="C113" s="186">
        <f>SUM(C94:C100)</f>
        <v>1307831</v>
      </c>
      <c r="D113" s="186">
        <f>SUM(D94:D100)</f>
        <v>175071</v>
      </c>
      <c r="E113" s="186"/>
      <c r="F113" s="186">
        <f>SUM(F94:F100)</f>
        <v>226538</v>
      </c>
      <c r="G113" s="186">
        <f>SUM(G94:G100)</f>
        <v>38608</v>
      </c>
      <c r="H113" s="186">
        <f>SUM(H94:H100)</f>
        <v>2326</v>
      </c>
      <c r="I113" s="187" t="s">
        <v>238</v>
      </c>
    </row>
    <row r="114" spans="1:9" s="37" customFormat="1" ht="11.25" hidden="1" customHeight="1">
      <c r="A114" s="1202" t="s">
        <v>195</v>
      </c>
      <c r="B114" s="1203"/>
      <c r="C114" s="186">
        <f>SUM(C94:C101)</f>
        <v>1494326</v>
      </c>
      <c r="D114" s="186">
        <f>SUM(D94:D101)</f>
        <v>206074</v>
      </c>
      <c r="E114" s="186"/>
      <c r="F114" s="186">
        <f>SUM(F94:F101)</f>
        <v>266570</v>
      </c>
      <c r="G114" s="186">
        <f>SUM(G94:G101)</f>
        <v>46037</v>
      </c>
      <c r="H114" s="186">
        <f>SUM(H94:H101)</f>
        <v>2712</v>
      </c>
      <c r="I114" s="187" t="s">
        <v>238</v>
      </c>
    </row>
    <row r="115" spans="1:9" s="37" customFormat="1" ht="11.25" hidden="1" customHeight="1">
      <c r="A115" s="1202" t="s">
        <v>196</v>
      </c>
      <c r="B115" s="1203"/>
      <c r="C115" s="186">
        <f>SUM(C94:C102)</f>
        <v>1689100</v>
      </c>
      <c r="D115" s="186">
        <f>SUM(D94:D102)</f>
        <v>236413</v>
      </c>
      <c r="E115" s="186"/>
      <c r="F115" s="186">
        <f>SUM(F94:F102)</f>
        <v>305105</v>
      </c>
      <c r="G115" s="186">
        <f>SUM(G94:G102)</f>
        <v>52936</v>
      </c>
      <c r="H115" s="186">
        <f>SUM(H94:H102)</f>
        <v>3104</v>
      </c>
      <c r="I115" s="187" t="s">
        <v>238</v>
      </c>
    </row>
    <row r="116" spans="1:9" s="37" customFormat="1" ht="11.25" hidden="1" customHeight="1">
      <c r="A116" s="1202" t="s">
        <v>197</v>
      </c>
      <c r="B116" s="1203"/>
      <c r="C116" s="186">
        <f>SUM(C94:C103)</f>
        <v>1898735</v>
      </c>
      <c r="D116" s="186">
        <f>SUM(D94:D103)</f>
        <v>263261</v>
      </c>
      <c r="E116" s="186"/>
      <c r="F116" s="186">
        <f>SUM(F94:F103)</f>
        <v>340127</v>
      </c>
      <c r="G116" s="186">
        <f>SUM(G94:G103)</f>
        <v>58594</v>
      </c>
      <c r="H116" s="186">
        <f>SUM(H94:H103)</f>
        <v>3487</v>
      </c>
      <c r="I116" s="187" t="s">
        <v>238</v>
      </c>
    </row>
    <row r="117" spans="1:9" s="37" customFormat="1" ht="11.25" hidden="1" customHeight="1">
      <c r="A117" s="1202" t="s">
        <v>198</v>
      </c>
      <c r="B117" s="1203"/>
      <c r="C117" s="186">
        <f>SUM(C94:C104)</f>
        <v>2104382</v>
      </c>
      <c r="D117" s="186">
        <f>SUM(D94:D104)</f>
        <v>288496</v>
      </c>
      <c r="E117" s="186"/>
      <c r="F117" s="186">
        <f>SUM(F94:F104)</f>
        <v>372738</v>
      </c>
      <c r="G117" s="186">
        <f>SUM(G94:G104)</f>
        <v>63882</v>
      </c>
      <c r="H117" s="186">
        <f>SUM(H94:H104)</f>
        <v>3849</v>
      </c>
      <c r="I117" s="187" t="s">
        <v>238</v>
      </c>
    </row>
    <row r="118" spans="1:9" s="37" customFormat="1" ht="11.25" hidden="1" customHeight="1">
      <c r="A118" s="1202" t="s">
        <v>199</v>
      </c>
      <c r="B118" s="1203"/>
      <c r="C118" s="186">
        <f>SUM(C94:C105)</f>
        <v>2313453</v>
      </c>
      <c r="D118" s="186">
        <f>SUM(D94:D105)</f>
        <v>310806</v>
      </c>
      <c r="E118" s="186"/>
      <c r="F118" s="186">
        <f>SUM(F94:F105)</f>
        <v>401823</v>
      </c>
      <c r="G118" s="186">
        <f>SUM(G94:G105)</f>
        <v>68567</v>
      </c>
      <c r="H118" s="186">
        <f>SUM(H94:H105)</f>
        <v>4152</v>
      </c>
      <c r="I118" s="187" t="s">
        <v>238</v>
      </c>
    </row>
    <row r="119" spans="1:9" s="37" customFormat="1" ht="8.1" hidden="1" customHeight="1">
      <c r="A119"/>
      <c r="B119" s="125"/>
      <c r="C119"/>
      <c r="D119"/>
      <c r="E119"/>
      <c r="F119"/>
      <c r="G119"/>
      <c r="H119"/>
      <c r="I119"/>
    </row>
    <row r="120" spans="1:9" s="37" customFormat="1" ht="11.25" hidden="1" customHeight="1">
      <c r="A120" s="37">
        <v>2010</v>
      </c>
      <c r="B120" s="45"/>
      <c r="C120"/>
      <c r="D120"/>
      <c r="E120"/>
      <c r="F120"/>
      <c r="G120"/>
      <c r="H120"/>
      <c r="I120"/>
    </row>
    <row r="121" spans="1:9" s="37" customFormat="1" ht="11.25" hidden="1" customHeight="1">
      <c r="B121" s="45" t="s">
        <v>176</v>
      </c>
      <c r="C121" s="186">
        <v>195343</v>
      </c>
      <c r="D121" s="186">
        <v>15682</v>
      </c>
      <c r="E121" s="186"/>
      <c r="F121" s="186">
        <v>20802</v>
      </c>
      <c r="G121" s="188">
        <v>3119</v>
      </c>
      <c r="H121" s="186">
        <v>193</v>
      </c>
      <c r="I121" s="187" t="s">
        <v>238</v>
      </c>
    </row>
    <row r="122" spans="1:9" s="37" customFormat="1" ht="11.25" hidden="1" customHeight="1">
      <c r="B122" s="45" t="s">
        <v>177</v>
      </c>
      <c r="C122" s="186">
        <v>185727</v>
      </c>
      <c r="D122" s="186">
        <v>14874</v>
      </c>
      <c r="E122" s="186"/>
      <c r="F122" s="186">
        <v>19635</v>
      </c>
      <c r="G122" s="188">
        <v>2803</v>
      </c>
      <c r="H122" s="186">
        <v>184</v>
      </c>
      <c r="I122" s="187" t="s">
        <v>238</v>
      </c>
    </row>
    <row r="123" spans="1:9" s="37" customFormat="1" ht="11.25" hidden="1" customHeight="1">
      <c r="B123" s="45" t="s">
        <v>178</v>
      </c>
      <c r="C123" s="186">
        <v>192722</v>
      </c>
      <c r="D123" s="186">
        <v>21048</v>
      </c>
      <c r="E123" s="186"/>
      <c r="F123" s="186">
        <v>27753</v>
      </c>
      <c r="G123" s="188">
        <v>4453</v>
      </c>
      <c r="H123" s="186">
        <v>260</v>
      </c>
      <c r="I123" s="187" t="s">
        <v>238</v>
      </c>
    </row>
    <row r="124" spans="1:9" s="37" customFormat="1" ht="11.25" hidden="1" customHeight="1">
      <c r="B124" s="45" t="s">
        <v>179</v>
      </c>
      <c r="C124" s="186">
        <v>185624</v>
      </c>
      <c r="D124" s="186">
        <v>24581</v>
      </c>
      <c r="E124" s="186"/>
      <c r="F124" s="186">
        <v>31815</v>
      </c>
      <c r="G124" s="188">
        <v>5827</v>
      </c>
      <c r="H124" s="186">
        <v>363</v>
      </c>
      <c r="I124" s="187" t="s">
        <v>238</v>
      </c>
    </row>
    <row r="125" spans="1:9" s="37" customFormat="1" ht="11.25" hidden="1" customHeight="1">
      <c r="B125" s="45" t="s">
        <v>180</v>
      </c>
      <c r="C125" s="186">
        <v>189715</v>
      </c>
      <c r="D125" s="186">
        <v>24453</v>
      </c>
      <c r="E125" s="186"/>
      <c r="F125" s="186">
        <v>31794</v>
      </c>
      <c r="G125" s="188">
        <v>5441</v>
      </c>
      <c r="H125" s="186">
        <v>312</v>
      </c>
      <c r="I125" s="187" t="s">
        <v>238</v>
      </c>
    </row>
    <row r="126" spans="1:9" s="37" customFormat="1" ht="11.25" hidden="1" customHeight="1">
      <c r="B126" s="45" t="s">
        <v>181</v>
      </c>
      <c r="C126" s="186">
        <v>197643</v>
      </c>
      <c r="D126" s="186">
        <v>30728</v>
      </c>
      <c r="E126" s="186"/>
      <c r="F126" s="186">
        <v>38902</v>
      </c>
      <c r="G126" s="188">
        <v>7132</v>
      </c>
      <c r="H126" s="186">
        <v>356</v>
      </c>
      <c r="I126" s="187" t="s">
        <v>238</v>
      </c>
    </row>
    <row r="127" spans="1:9" s="37" customFormat="1" ht="11.25" hidden="1" customHeight="1">
      <c r="B127" s="45" t="s">
        <v>182</v>
      </c>
      <c r="C127" s="186">
        <v>198464</v>
      </c>
      <c r="D127" s="186">
        <v>31527</v>
      </c>
      <c r="E127" s="186"/>
      <c r="F127" s="186">
        <v>40580</v>
      </c>
      <c r="G127" s="188">
        <v>7179</v>
      </c>
      <c r="H127" s="186">
        <v>431</v>
      </c>
      <c r="I127" s="187" t="s">
        <v>238</v>
      </c>
    </row>
    <row r="128" spans="1:9" s="37" customFormat="1" ht="11.25" hidden="1" customHeight="1">
      <c r="B128" s="45" t="s">
        <v>183</v>
      </c>
      <c r="C128" s="186">
        <v>188517</v>
      </c>
      <c r="D128" s="186">
        <v>27246</v>
      </c>
      <c r="E128" s="186"/>
      <c r="F128" s="186">
        <v>35349</v>
      </c>
      <c r="G128" s="188">
        <v>6166</v>
      </c>
      <c r="H128" s="186">
        <v>300</v>
      </c>
      <c r="I128" s="187" t="s">
        <v>238</v>
      </c>
    </row>
    <row r="129" spans="1:9" s="37" customFormat="1" ht="11.25" hidden="1" customHeight="1">
      <c r="B129" s="45" t="s">
        <v>184</v>
      </c>
      <c r="C129" s="186">
        <v>200401</v>
      </c>
      <c r="D129" s="186">
        <v>28541</v>
      </c>
      <c r="E129" s="186"/>
      <c r="F129" s="186">
        <v>36727</v>
      </c>
      <c r="G129" s="188">
        <v>6191</v>
      </c>
      <c r="H129" s="186">
        <v>375</v>
      </c>
      <c r="I129" s="187" t="s">
        <v>238</v>
      </c>
    </row>
    <row r="130" spans="1:9" s="37" customFormat="1" ht="11.25" hidden="1" customHeight="1">
      <c r="B130" s="45" t="s">
        <v>185</v>
      </c>
      <c r="C130" s="186">
        <v>209096</v>
      </c>
      <c r="D130" s="186">
        <v>26949</v>
      </c>
      <c r="E130" s="186"/>
      <c r="F130" s="186">
        <v>35398</v>
      </c>
      <c r="G130" s="188">
        <v>6012</v>
      </c>
      <c r="H130" s="186">
        <v>339</v>
      </c>
      <c r="I130" s="187" t="s">
        <v>238</v>
      </c>
    </row>
    <row r="131" spans="1:9" s="37" customFormat="1" ht="11.25" hidden="1" customHeight="1">
      <c r="B131" s="45" t="s">
        <v>186</v>
      </c>
      <c r="C131" s="186">
        <v>219957</v>
      </c>
      <c r="D131" s="186">
        <v>25145</v>
      </c>
      <c r="E131" s="186"/>
      <c r="F131" s="186">
        <v>32674</v>
      </c>
      <c r="G131" s="188">
        <v>5136</v>
      </c>
      <c r="H131" s="186">
        <v>354</v>
      </c>
      <c r="I131" s="187" t="s">
        <v>238</v>
      </c>
    </row>
    <row r="132" spans="1:9" s="37" customFormat="1" ht="11.25" hidden="1" customHeight="1">
      <c r="B132" s="45" t="s">
        <v>187</v>
      </c>
      <c r="C132" s="186">
        <v>248062</v>
      </c>
      <c r="D132" s="186">
        <v>17523</v>
      </c>
      <c r="E132" s="186"/>
      <c r="F132" s="186">
        <v>23389</v>
      </c>
      <c r="G132" s="43">
        <v>3161</v>
      </c>
      <c r="H132" s="186">
        <v>181</v>
      </c>
      <c r="I132" s="187" t="s">
        <v>238</v>
      </c>
    </row>
    <row r="133" spans="1:9" s="37" customFormat="1" ht="11.25" hidden="1" customHeight="1">
      <c r="B133" s="45"/>
      <c r="C133"/>
      <c r="D133"/>
      <c r="E133"/>
      <c r="F133"/>
      <c r="G133"/>
      <c r="H133"/>
      <c r="I133"/>
    </row>
    <row r="134" spans="1:9" s="37" customFormat="1" ht="11.25" hidden="1" customHeight="1">
      <c r="A134" s="1202" t="s">
        <v>188</v>
      </c>
      <c r="B134" s="1203"/>
      <c r="C134" s="186">
        <f t="shared" ref="C134:H134" si="4">C121</f>
        <v>195343</v>
      </c>
      <c r="D134" s="186">
        <f t="shared" si="4"/>
        <v>15682</v>
      </c>
      <c r="E134" s="186">
        <f t="shared" si="4"/>
        <v>0</v>
      </c>
      <c r="F134" s="186">
        <f t="shared" si="4"/>
        <v>20802</v>
      </c>
      <c r="G134" s="186">
        <f t="shared" si="4"/>
        <v>3119</v>
      </c>
      <c r="H134" s="186">
        <f t="shared" si="4"/>
        <v>193</v>
      </c>
      <c r="I134" s="187" t="s">
        <v>238</v>
      </c>
    </row>
    <row r="135" spans="1:9" s="37" customFormat="1" ht="11.25" hidden="1" customHeight="1">
      <c r="A135" s="1202" t="s">
        <v>189</v>
      </c>
      <c r="B135" s="1203"/>
      <c r="C135" s="186">
        <f>SUM(C121:C122)</f>
        <v>381070</v>
      </c>
      <c r="D135" s="186">
        <f>SUM(D121:D122)</f>
        <v>30556</v>
      </c>
      <c r="E135" s="186"/>
      <c r="F135" s="186">
        <f>SUM(F121:F122)</f>
        <v>40437</v>
      </c>
      <c r="G135" s="186">
        <f>SUM(G121:G122)</f>
        <v>5922</v>
      </c>
      <c r="H135" s="186">
        <f>SUM(H121:H122)</f>
        <v>377</v>
      </c>
      <c r="I135" s="187" t="s">
        <v>238</v>
      </c>
    </row>
    <row r="136" spans="1:9" s="37" customFormat="1" ht="11.25" hidden="1" customHeight="1">
      <c r="A136" s="1202" t="s">
        <v>190</v>
      </c>
      <c r="B136" s="1203"/>
      <c r="C136" s="186">
        <f>SUM(C121:C123)</f>
        <v>573792</v>
      </c>
      <c r="D136" s="186">
        <f>SUM(D121:D123)</f>
        <v>51604</v>
      </c>
      <c r="E136" s="186"/>
      <c r="F136" s="186">
        <f>SUM(F121:F123)</f>
        <v>68190</v>
      </c>
      <c r="G136" s="186">
        <f>SUM(G121:G123)</f>
        <v>10375</v>
      </c>
      <c r="H136" s="186">
        <f>SUM(H121:H123)</f>
        <v>637</v>
      </c>
      <c r="I136" s="187" t="s">
        <v>238</v>
      </c>
    </row>
    <row r="137" spans="1:9" s="37" customFormat="1" ht="11.25" hidden="1" customHeight="1">
      <c r="A137" s="1202" t="s">
        <v>191</v>
      </c>
      <c r="B137" s="1203"/>
      <c r="C137" s="186">
        <f>SUM(C121:C124)</f>
        <v>759416</v>
      </c>
      <c r="D137" s="186">
        <f>SUM(D121:D124)</f>
        <v>76185</v>
      </c>
      <c r="E137" s="186"/>
      <c r="F137" s="186">
        <f>SUM(F121:F124)</f>
        <v>100005</v>
      </c>
      <c r="G137" s="186">
        <f>SUM(G121:G124)</f>
        <v>16202</v>
      </c>
      <c r="H137" s="186">
        <f>SUM(H121:H124)</f>
        <v>1000</v>
      </c>
      <c r="I137" s="187" t="s">
        <v>238</v>
      </c>
    </row>
    <row r="138" spans="1:9" s="37" customFormat="1" ht="11.25" hidden="1" customHeight="1">
      <c r="A138" s="1202" t="s">
        <v>192</v>
      </c>
      <c r="B138" s="1203"/>
      <c r="C138" s="186">
        <f>SUM(C121:C125)</f>
        <v>949131</v>
      </c>
      <c r="D138" s="186">
        <f>SUM(D121:D125)</f>
        <v>100638</v>
      </c>
      <c r="E138" s="191"/>
      <c r="F138" s="186">
        <f>SUM(F121:F125)</f>
        <v>131799</v>
      </c>
      <c r="G138" s="186">
        <f>SUM(G121:G125)</f>
        <v>21643</v>
      </c>
      <c r="H138" s="186">
        <f>SUM(H121:H125)</f>
        <v>1312</v>
      </c>
      <c r="I138" s="187" t="s">
        <v>238</v>
      </c>
    </row>
    <row r="139" spans="1:9" s="37" customFormat="1" ht="11.25" hidden="1" customHeight="1">
      <c r="A139" s="1202" t="s">
        <v>193</v>
      </c>
      <c r="B139" s="1203"/>
      <c r="C139" s="186">
        <f>SUM(C121:C126)</f>
        <v>1146774</v>
      </c>
      <c r="D139" s="186">
        <f>SUM(D121:D126)</f>
        <v>131366</v>
      </c>
      <c r="E139" s="191"/>
      <c r="F139" s="186">
        <f>SUM(F121:F126)</f>
        <v>170701</v>
      </c>
      <c r="G139" s="186">
        <f>SUM(G121:G126)</f>
        <v>28775</v>
      </c>
      <c r="H139" s="186">
        <f>SUM(H121:H126)</f>
        <v>1668</v>
      </c>
      <c r="I139" s="187" t="s">
        <v>238</v>
      </c>
    </row>
    <row r="140" spans="1:9" s="37" customFormat="1" ht="11.25" hidden="1" customHeight="1">
      <c r="A140" s="1202" t="s">
        <v>194</v>
      </c>
      <c r="B140" s="1203"/>
      <c r="C140" s="186">
        <f>SUM(C121:C127)</f>
        <v>1345238</v>
      </c>
      <c r="D140" s="186">
        <f>SUM(D121:D127)</f>
        <v>162893</v>
      </c>
      <c r="E140" s="186"/>
      <c r="F140" s="186">
        <f>SUM(F121:F127)</f>
        <v>211281</v>
      </c>
      <c r="G140" s="186">
        <f>SUM(G121:G127)</f>
        <v>35954</v>
      </c>
      <c r="H140" s="186">
        <f>SUM(H121:H127)</f>
        <v>2099</v>
      </c>
      <c r="I140" s="187" t="s">
        <v>238</v>
      </c>
    </row>
    <row r="141" spans="1:9" s="37" customFormat="1" ht="11.25" hidden="1" customHeight="1">
      <c r="A141" s="1202" t="s">
        <v>195</v>
      </c>
      <c r="B141" s="1203"/>
      <c r="C141" s="186">
        <f>SUM(C121:C128)</f>
        <v>1533755</v>
      </c>
      <c r="D141" s="186">
        <f>SUM(D121:D128)</f>
        <v>190139</v>
      </c>
      <c r="E141" s="186"/>
      <c r="F141" s="186">
        <f>SUM(F121:F128)</f>
        <v>246630</v>
      </c>
      <c r="G141" s="186">
        <f>SUM(G121:G128)</f>
        <v>42120</v>
      </c>
      <c r="H141" s="186">
        <f>SUM(H121:H128)</f>
        <v>2399</v>
      </c>
      <c r="I141" s="187" t="s">
        <v>238</v>
      </c>
    </row>
    <row r="142" spans="1:9" s="37" customFormat="1" ht="11.25" hidden="1" customHeight="1">
      <c r="A142" s="1202" t="s">
        <v>196</v>
      </c>
      <c r="B142" s="1203"/>
      <c r="C142" s="186">
        <f>SUM(C121:C129)</f>
        <v>1734156</v>
      </c>
      <c r="D142" s="186">
        <f>SUM(D121:D129)</f>
        <v>218680</v>
      </c>
      <c r="E142" s="186"/>
      <c r="F142" s="186">
        <f>SUM(F121:F129)</f>
        <v>283357</v>
      </c>
      <c r="G142" s="186">
        <f>SUM(G121:G129)</f>
        <v>48311</v>
      </c>
      <c r="H142" s="186">
        <f>SUM(H121:H129)</f>
        <v>2774</v>
      </c>
      <c r="I142" s="187" t="s">
        <v>238</v>
      </c>
    </row>
    <row r="143" spans="1:9" s="37" customFormat="1" ht="11.25" hidden="1" customHeight="1">
      <c r="A143" s="1202" t="s">
        <v>197</v>
      </c>
      <c r="B143" s="1203"/>
      <c r="C143" s="186">
        <f>SUM(C121:C130)</f>
        <v>1943252</v>
      </c>
      <c r="D143" s="186">
        <f>SUM(D121:D130)</f>
        <v>245629</v>
      </c>
      <c r="E143" s="186"/>
      <c r="F143" s="186">
        <f>SUM(F121:F130)</f>
        <v>318755</v>
      </c>
      <c r="G143" s="186">
        <f>SUM(G121:G130)</f>
        <v>54323</v>
      </c>
      <c r="H143" s="186">
        <f>SUM(H121:H130)</f>
        <v>3113</v>
      </c>
      <c r="I143" s="187" t="s">
        <v>238</v>
      </c>
    </row>
    <row r="144" spans="1:9" s="37" customFormat="1" ht="11.25" hidden="1" customHeight="1">
      <c r="A144" s="1202" t="s">
        <v>198</v>
      </c>
      <c r="B144" s="1203"/>
      <c r="C144" s="186">
        <f>SUM(C121:C131)</f>
        <v>2163209</v>
      </c>
      <c r="D144" s="186">
        <f>SUM(D121:D131)</f>
        <v>270774</v>
      </c>
      <c r="E144" s="186"/>
      <c r="F144" s="186">
        <f>SUM(F121:F131)</f>
        <v>351429</v>
      </c>
      <c r="G144" s="186">
        <f>SUM(G121:G131)</f>
        <v>59459</v>
      </c>
      <c r="H144" s="186">
        <f>SUM(H121:H131)</f>
        <v>3467</v>
      </c>
      <c r="I144" s="187" t="s">
        <v>238</v>
      </c>
    </row>
    <row r="145" spans="1:9" s="37" customFormat="1" ht="11.25" hidden="1" customHeight="1">
      <c r="A145" s="1202" t="s">
        <v>199</v>
      </c>
      <c r="B145" s="1203"/>
      <c r="C145" s="186">
        <f>SUM(C121:C132)</f>
        <v>2411271</v>
      </c>
      <c r="D145" s="186">
        <f>SUM(D121:D132)</f>
        <v>288297</v>
      </c>
      <c r="E145" s="186"/>
      <c r="F145" s="186">
        <f>SUM(F121:F132)</f>
        <v>374818</v>
      </c>
      <c r="G145" s="186">
        <f>SUM(G121:G132)</f>
        <v>62620</v>
      </c>
      <c r="H145" s="186">
        <f>SUM(H121:H132)</f>
        <v>3648</v>
      </c>
      <c r="I145" s="187" t="s">
        <v>238</v>
      </c>
    </row>
    <row r="146" spans="1:9" s="37" customFormat="1" ht="8.1" hidden="1" customHeight="1">
      <c r="A146"/>
      <c r="B146" s="125"/>
      <c r="C146"/>
      <c r="D146"/>
      <c r="E146"/>
      <c r="F146"/>
      <c r="G146"/>
      <c r="H146"/>
      <c r="I146"/>
    </row>
    <row r="147" spans="1:9" s="37" customFormat="1" ht="11.25" hidden="1" customHeight="1">
      <c r="A147" s="37">
        <v>2011</v>
      </c>
      <c r="B147" s="45"/>
      <c r="C147"/>
      <c r="D147"/>
      <c r="E147"/>
      <c r="F147"/>
      <c r="G147"/>
      <c r="H147"/>
      <c r="I147"/>
    </row>
    <row r="148" spans="1:9" s="37" customFormat="1" ht="11.25" hidden="1" customHeight="1">
      <c r="B148" s="45" t="s">
        <v>176</v>
      </c>
      <c r="C148" s="186">
        <v>180051</v>
      </c>
      <c r="D148" s="186">
        <v>16840</v>
      </c>
      <c r="E148" s="186"/>
      <c r="F148" s="186">
        <v>22228</v>
      </c>
      <c r="G148" s="188">
        <v>3703</v>
      </c>
      <c r="H148" s="186">
        <v>246</v>
      </c>
      <c r="I148" s="192" t="s">
        <v>238</v>
      </c>
    </row>
    <row r="149" spans="1:9" s="37" customFormat="1" ht="11.25" hidden="1" customHeight="1">
      <c r="B149" s="45" t="s">
        <v>177</v>
      </c>
      <c r="C149" s="186">
        <v>163650</v>
      </c>
      <c r="D149" s="186">
        <v>16579</v>
      </c>
      <c r="E149" s="186"/>
      <c r="F149" s="186">
        <v>21715</v>
      </c>
      <c r="G149" s="188">
        <v>3669</v>
      </c>
      <c r="H149" s="186">
        <v>196</v>
      </c>
      <c r="I149" s="192" t="s">
        <v>238</v>
      </c>
    </row>
    <row r="150" spans="1:9" s="37" customFormat="1" ht="11.25" hidden="1" customHeight="1">
      <c r="B150" s="45" t="s">
        <v>178</v>
      </c>
      <c r="C150" s="186">
        <v>185965</v>
      </c>
      <c r="D150" s="186">
        <v>22069</v>
      </c>
      <c r="E150" s="186"/>
      <c r="F150" s="186">
        <v>28704</v>
      </c>
      <c r="G150" s="188">
        <v>4967</v>
      </c>
      <c r="H150" s="186">
        <v>305</v>
      </c>
      <c r="I150" s="192" t="s">
        <v>238</v>
      </c>
    </row>
    <row r="151" spans="1:9" s="37" customFormat="1" ht="11.25" hidden="1" customHeight="1">
      <c r="B151" s="45" t="s">
        <v>179</v>
      </c>
      <c r="C151" s="186">
        <v>194448</v>
      </c>
      <c r="D151" s="186">
        <v>27104</v>
      </c>
      <c r="E151" s="186"/>
      <c r="F151" s="186">
        <v>35201</v>
      </c>
      <c r="G151" s="188">
        <v>6334</v>
      </c>
      <c r="H151" s="186">
        <v>346</v>
      </c>
      <c r="I151" s="192" t="s">
        <v>238</v>
      </c>
    </row>
    <row r="152" spans="1:9" s="37" customFormat="1" ht="11.25" hidden="1" customHeight="1">
      <c r="B152" s="45" t="s">
        <v>180</v>
      </c>
      <c r="C152" s="186">
        <v>211809</v>
      </c>
      <c r="D152" s="186">
        <v>31735</v>
      </c>
      <c r="E152" s="186"/>
      <c r="F152" s="186">
        <v>40146</v>
      </c>
      <c r="G152" s="188">
        <v>7191</v>
      </c>
      <c r="H152" s="186">
        <v>374</v>
      </c>
      <c r="I152" s="192" t="s">
        <v>238</v>
      </c>
    </row>
    <row r="153" spans="1:9" s="37" customFormat="1" ht="11.25" hidden="1" customHeight="1">
      <c r="B153" s="45" t="s">
        <v>181</v>
      </c>
      <c r="C153" s="186">
        <v>193799</v>
      </c>
      <c r="D153" s="186">
        <v>28799</v>
      </c>
      <c r="E153" s="186"/>
      <c r="F153" s="186">
        <v>36984</v>
      </c>
      <c r="G153" s="188">
        <v>6575</v>
      </c>
      <c r="H153" s="186">
        <v>352</v>
      </c>
      <c r="I153" s="192" t="s">
        <v>238</v>
      </c>
    </row>
    <row r="154" spans="1:9" s="37" customFormat="1" ht="11.25" hidden="1" customHeight="1">
      <c r="B154" s="45" t="s">
        <v>182</v>
      </c>
      <c r="C154" s="186">
        <v>197166</v>
      </c>
      <c r="D154" s="186">
        <v>27740</v>
      </c>
      <c r="E154" s="186"/>
      <c r="F154" s="186">
        <v>36063</v>
      </c>
      <c r="G154" s="188">
        <v>6349</v>
      </c>
      <c r="H154" s="186">
        <v>355</v>
      </c>
      <c r="I154" s="192" t="s">
        <v>238</v>
      </c>
    </row>
    <row r="155" spans="1:9" s="37" customFormat="1" ht="11.25" hidden="1" customHeight="1">
      <c r="B155" s="45" t="s">
        <v>183</v>
      </c>
      <c r="C155" s="186">
        <v>194523</v>
      </c>
      <c r="D155" s="186">
        <v>28583</v>
      </c>
      <c r="E155" s="186"/>
      <c r="F155" s="186">
        <v>36916</v>
      </c>
      <c r="G155" s="188">
        <v>6697</v>
      </c>
      <c r="H155" s="186">
        <v>381</v>
      </c>
      <c r="I155" s="192" t="s">
        <v>238</v>
      </c>
    </row>
    <row r="156" spans="1:9" s="37" customFormat="1" ht="11.25" hidden="1" customHeight="1">
      <c r="B156" s="45" t="s">
        <v>184</v>
      </c>
      <c r="C156" s="186">
        <v>203968</v>
      </c>
      <c r="D156" s="186">
        <v>30494</v>
      </c>
      <c r="E156" s="186"/>
      <c r="F156" s="186">
        <v>38973</v>
      </c>
      <c r="G156" s="188">
        <v>6857</v>
      </c>
      <c r="H156" s="186">
        <v>392</v>
      </c>
      <c r="I156" s="187" t="s">
        <v>238</v>
      </c>
    </row>
    <row r="157" spans="1:9" s="37" customFormat="1" ht="11.25" hidden="1" customHeight="1">
      <c r="B157" s="45" t="s">
        <v>185</v>
      </c>
      <c r="C157" s="186">
        <v>217228</v>
      </c>
      <c r="D157" s="186">
        <v>28341</v>
      </c>
      <c r="E157" s="186"/>
      <c r="F157" s="186">
        <v>37078</v>
      </c>
      <c r="G157" s="188">
        <v>6428</v>
      </c>
      <c r="H157" s="186">
        <v>369</v>
      </c>
      <c r="I157" s="187" t="s">
        <v>238</v>
      </c>
    </row>
    <row r="158" spans="1:9" s="37" customFormat="1" ht="11.25" hidden="1" customHeight="1">
      <c r="B158" s="45" t="s">
        <v>186</v>
      </c>
      <c r="C158" s="186">
        <v>203426</v>
      </c>
      <c r="D158" s="186">
        <v>23589</v>
      </c>
      <c r="E158" s="186"/>
      <c r="F158" s="186">
        <v>30467</v>
      </c>
      <c r="G158" s="188">
        <v>4977</v>
      </c>
      <c r="H158" s="186">
        <v>321</v>
      </c>
      <c r="I158" s="187" t="s">
        <v>238</v>
      </c>
    </row>
    <row r="159" spans="1:9" s="37" customFormat="1" ht="11.25" hidden="1" customHeight="1">
      <c r="B159" s="45" t="s">
        <v>187</v>
      </c>
      <c r="C159" s="186">
        <v>215424</v>
      </c>
      <c r="D159" s="186">
        <v>24393</v>
      </c>
      <c r="E159" s="186"/>
      <c r="F159" s="186">
        <v>31899</v>
      </c>
      <c r="G159" s="188">
        <v>5238</v>
      </c>
      <c r="H159" s="186">
        <v>372</v>
      </c>
      <c r="I159" s="187" t="s">
        <v>238</v>
      </c>
    </row>
    <row r="160" spans="1:9" s="37" customFormat="1" ht="8.1" hidden="1" customHeight="1">
      <c r="B160" s="45"/>
      <c r="C160" s="510"/>
      <c r="D160" s="510"/>
      <c r="E160" s="510"/>
      <c r="F160" s="510"/>
      <c r="G160" s="510"/>
      <c r="H160" s="510"/>
      <c r="I160" s="510"/>
    </row>
    <row r="161" spans="1:9" s="37" customFormat="1" ht="11.25" hidden="1" customHeight="1">
      <c r="A161" s="1202" t="s">
        <v>188</v>
      </c>
      <c r="B161" s="1203"/>
      <c r="C161" s="186">
        <f t="shared" ref="C161:H161" si="5">C148</f>
        <v>180051</v>
      </c>
      <c r="D161" s="186">
        <f t="shared" si="5"/>
        <v>16840</v>
      </c>
      <c r="E161" s="186">
        <f t="shared" si="5"/>
        <v>0</v>
      </c>
      <c r="F161" s="186">
        <f t="shared" si="5"/>
        <v>22228</v>
      </c>
      <c r="G161" s="186">
        <f t="shared" si="5"/>
        <v>3703</v>
      </c>
      <c r="H161" s="186">
        <f t="shared" si="5"/>
        <v>246</v>
      </c>
      <c r="I161" s="187" t="s">
        <v>238</v>
      </c>
    </row>
    <row r="162" spans="1:9" s="37" customFormat="1" ht="11.25" hidden="1" customHeight="1">
      <c r="A162" s="1202" t="s">
        <v>189</v>
      </c>
      <c r="B162" s="1203"/>
      <c r="C162" s="186">
        <f>SUM(C$148:C149)</f>
        <v>343701</v>
      </c>
      <c r="D162" s="186">
        <f>SUM(D$148:D149)</f>
        <v>33419</v>
      </c>
      <c r="E162" s="186"/>
      <c r="F162" s="186">
        <f>SUM(F$148:F149)</f>
        <v>43943</v>
      </c>
      <c r="G162" s="186">
        <f>SUM(G$148:G149)</f>
        <v>7372</v>
      </c>
      <c r="H162" s="186">
        <f>SUM(H$148:H149)</f>
        <v>442</v>
      </c>
      <c r="I162" s="187" t="s">
        <v>238</v>
      </c>
    </row>
    <row r="163" spans="1:9" s="37" customFormat="1" ht="11.25" hidden="1" customHeight="1">
      <c r="A163" s="1202" t="s">
        <v>190</v>
      </c>
      <c r="B163" s="1203"/>
      <c r="C163" s="186">
        <f>SUM(C$148:C150)</f>
        <v>529666</v>
      </c>
      <c r="D163" s="186">
        <f>SUM(D$148:D150)</f>
        <v>55488</v>
      </c>
      <c r="E163" s="186"/>
      <c r="F163" s="186">
        <f>SUM(F$148:F150)</f>
        <v>72647</v>
      </c>
      <c r="G163" s="186">
        <f>SUM(G$148:G150)</f>
        <v>12339</v>
      </c>
      <c r="H163" s="186">
        <f>SUM(H$148:H150)</f>
        <v>747</v>
      </c>
      <c r="I163" s="187" t="s">
        <v>238</v>
      </c>
    </row>
    <row r="164" spans="1:9" s="37" customFormat="1" ht="11.25" hidden="1" customHeight="1">
      <c r="A164" s="1202" t="s">
        <v>191</v>
      </c>
      <c r="B164" s="1203"/>
      <c r="C164" s="186">
        <f>SUM(C$148:C151)</f>
        <v>724114</v>
      </c>
      <c r="D164" s="186">
        <f>SUM(D$148:D151)</f>
        <v>82592</v>
      </c>
      <c r="E164" s="186"/>
      <c r="F164" s="186">
        <f>SUM(F$148:F151)</f>
        <v>107848</v>
      </c>
      <c r="G164" s="186">
        <f>SUM(G$148:G151)</f>
        <v>18673</v>
      </c>
      <c r="H164" s="186">
        <f>SUM(H$148:H151)</f>
        <v>1093</v>
      </c>
      <c r="I164" s="187" t="s">
        <v>238</v>
      </c>
    </row>
    <row r="165" spans="1:9" s="37" customFormat="1" ht="11.25" hidden="1" customHeight="1">
      <c r="A165" s="1202" t="s">
        <v>192</v>
      </c>
      <c r="B165" s="1203"/>
      <c r="C165" s="186">
        <f>SUM(C$148:C152)</f>
        <v>935923</v>
      </c>
      <c r="D165" s="186">
        <f>SUM(D$148:D152)</f>
        <v>114327</v>
      </c>
      <c r="E165" s="191"/>
      <c r="F165" s="186">
        <f>SUM(F$148:F152)</f>
        <v>147994</v>
      </c>
      <c r="G165" s="186">
        <f>SUM(G$148:G152)</f>
        <v>25864</v>
      </c>
      <c r="H165" s="186">
        <f>SUM(H$148:H152)</f>
        <v>1467</v>
      </c>
      <c r="I165" s="187" t="s">
        <v>238</v>
      </c>
    </row>
    <row r="166" spans="1:9" s="37" customFormat="1" ht="11.25" hidden="1" customHeight="1">
      <c r="A166" s="1202" t="s">
        <v>193</v>
      </c>
      <c r="B166" s="1203"/>
      <c r="C166" s="186">
        <f>SUM(C$148:C153)</f>
        <v>1129722</v>
      </c>
      <c r="D166" s="186">
        <f>SUM(D$148:D153)</f>
        <v>143126</v>
      </c>
      <c r="E166" s="191"/>
      <c r="F166" s="186">
        <f>SUM(F$148:F153)</f>
        <v>184978</v>
      </c>
      <c r="G166" s="186">
        <f>SUM(G$148:G153)</f>
        <v>32439</v>
      </c>
      <c r="H166" s="186">
        <f>SUM(H$148:H153)</f>
        <v>1819</v>
      </c>
      <c r="I166" s="187" t="s">
        <v>238</v>
      </c>
    </row>
    <row r="167" spans="1:9" s="37" customFormat="1" ht="11.25" hidden="1" customHeight="1">
      <c r="A167" s="1202" t="s">
        <v>194</v>
      </c>
      <c r="B167" s="1203"/>
      <c r="C167" s="186">
        <f>SUM(C$148:C154)</f>
        <v>1326888</v>
      </c>
      <c r="D167" s="186">
        <f>SUM(D$148:D154)</f>
        <v>170866</v>
      </c>
      <c r="E167" s="186"/>
      <c r="F167" s="186">
        <f>SUM(F$148:F154)</f>
        <v>221041</v>
      </c>
      <c r="G167" s="186">
        <f>SUM(G$148:G154)</f>
        <v>38788</v>
      </c>
      <c r="H167" s="186">
        <f>SUM(H$148:H154)</f>
        <v>2174</v>
      </c>
      <c r="I167" s="187" t="s">
        <v>238</v>
      </c>
    </row>
    <row r="168" spans="1:9" s="37" customFormat="1" ht="11.25" hidden="1" customHeight="1">
      <c r="A168" s="1202" t="s">
        <v>195</v>
      </c>
      <c r="B168" s="1203"/>
      <c r="C168" s="186">
        <f>SUM(C$148:C155)</f>
        <v>1521411</v>
      </c>
      <c r="D168" s="186">
        <f>SUM(D$148:D155)</f>
        <v>199449</v>
      </c>
      <c r="E168" s="186"/>
      <c r="F168" s="186">
        <f>SUM(F$148:F155)</f>
        <v>257957</v>
      </c>
      <c r="G168" s="186">
        <f>SUM(G$148:G155)</f>
        <v>45485</v>
      </c>
      <c r="H168" s="186">
        <f>SUM(H$148:H155)</f>
        <v>2555</v>
      </c>
      <c r="I168" s="187" t="s">
        <v>238</v>
      </c>
    </row>
    <row r="169" spans="1:9" s="37" customFormat="1" ht="11.25" hidden="1" customHeight="1">
      <c r="A169" s="1202" t="s">
        <v>196</v>
      </c>
      <c r="B169" s="1203"/>
      <c r="C169" s="186">
        <f>SUM(C$148:C156)</f>
        <v>1725379</v>
      </c>
      <c r="D169" s="186">
        <f>SUM(D$148:D156)</f>
        <v>229943</v>
      </c>
      <c r="E169" s="186"/>
      <c r="F169" s="186">
        <f>SUM(F$148:F156)</f>
        <v>296930</v>
      </c>
      <c r="G169" s="186">
        <f>SUM(G$148:G156)</f>
        <v>52342</v>
      </c>
      <c r="H169" s="186">
        <f>SUM(H$148:H156)</f>
        <v>2947</v>
      </c>
      <c r="I169" s="187" t="s">
        <v>238</v>
      </c>
    </row>
    <row r="170" spans="1:9" s="37" customFormat="1" ht="11.25" hidden="1" customHeight="1">
      <c r="A170" s="1202" t="s">
        <v>197</v>
      </c>
      <c r="B170" s="1203"/>
      <c r="C170" s="186">
        <f>SUM(C$148:C157)</f>
        <v>1942607</v>
      </c>
      <c r="D170" s="186">
        <f>SUM(D$148:D157)</f>
        <v>258284</v>
      </c>
      <c r="E170" s="186"/>
      <c r="F170" s="186">
        <f>SUM(F$148:F157)</f>
        <v>334008</v>
      </c>
      <c r="G170" s="186">
        <f>SUM(G$148:G157)</f>
        <v>58770</v>
      </c>
      <c r="H170" s="186">
        <f>SUM(H$148:H157)</f>
        <v>3316</v>
      </c>
      <c r="I170" s="187" t="s">
        <v>238</v>
      </c>
    </row>
    <row r="171" spans="1:9" s="37" customFormat="1" ht="11.25" hidden="1" customHeight="1">
      <c r="A171" s="1202" t="s">
        <v>198</v>
      </c>
      <c r="B171" s="1203"/>
      <c r="C171" s="186">
        <f>SUM(C$148:C158)</f>
        <v>2146033</v>
      </c>
      <c r="D171" s="186">
        <f>SUM(D$148:D158)</f>
        <v>281873</v>
      </c>
      <c r="E171" s="186"/>
      <c r="F171" s="186">
        <f>SUM(F$148:F158)</f>
        <v>364475</v>
      </c>
      <c r="G171" s="186">
        <f>SUM(G$148:G158)</f>
        <v>63747</v>
      </c>
      <c r="H171" s="186">
        <f>SUM(H$148:H158)</f>
        <v>3637</v>
      </c>
      <c r="I171" s="187" t="s">
        <v>238</v>
      </c>
    </row>
    <row r="172" spans="1:9" s="37" customFormat="1" ht="11.25" hidden="1" customHeight="1">
      <c r="A172" s="1202" t="s">
        <v>199</v>
      </c>
      <c r="B172" s="1203"/>
      <c r="C172" s="186">
        <f>SUM(C$148:C159)</f>
        <v>2361457</v>
      </c>
      <c r="D172" s="186">
        <f>SUM(D$148:D159)</f>
        <v>306266</v>
      </c>
      <c r="E172" s="186"/>
      <c r="F172" s="186">
        <f>SUM(F$148:F159)</f>
        <v>396374</v>
      </c>
      <c r="G172" s="186">
        <f>SUM(G$148:G159)</f>
        <v>68985</v>
      </c>
      <c r="H172" s="186">
        <f>SUM(H$148:H159)</f>
        <v>4009</v>
      </c>
      <c r="I172" s="187" t="s">
        <v>238</v>
      </c>
    </row>
    <row r="173" spans="1:9" s="37" customFormat="1" ht="11.25" hidden="1" customHeight="1">
      <c r="A173"/>
      <c r="B173" s="125"/>
      <c r="C173"/>
      <c r="D173"/>
      <c r="E173"/>
      <c r="F173"/>
      <c r="G173"/>
      <c r="H173"/>
      <c r="I173"/>
    </row>
    <row r="174" spans="1:9" s="37" customFormat="1" ht="11.25" hidden="1" customHeight="1">
      <c r="A174" s="37">
        <v>2012</v>
      </c>
      <c r="B174" s="45"/>
      <c r="C174"/>
      <c r="D174"/>
      <c r="E174"/>
      <c r="F174"/>
      <c r="G174"/>
      <c r="H174"/>
      <c r="I174"/>
    </row>
    <row r="175" spans="1:9" s="37" customFormat="1" ht="11.25" hidden="1" customHeight="1">
      <c r="B175" s="45" t="s">
        <v>176</v>
      </c>
      <c r="C175" s="618">
        <v>191364</v>
      </c>
      <c r="D175" s="618">
        <v>20940</v>
      </c>
      <c r="E175" s="619"/>
      <c r="F175" s="618">
        <v>27321</v>
      </c>
      <c r="G175" s="618">
        <v>4442</v>
      </c>
      <c r="H175" s="618">
        <v>264</v>
      </c>
      <c r="I175" s="187" t="s">
        <v>238</v>
      </c>
    </row>
    <row r="176" spans="1:9" s="37" customFormat="1" ht="11.25" hidden="1" customHeight="1">
      <c r="B176" s="45" t="s">
        <v>177</v>
      </c>
      <c r="C176" s="618">
        <v>181651</v>
      </c>
      <c r="D176" s="618">
        <v>18062</v>
      </c>
      <c r="E176" s="619"/>
      <c r="F176" s="618">
        <v>24019</v>
      </c>
      <c r="G176" s="618">
        <v>3801</v>
      </c>
      <c r="H176" s="618">
        <v>255</v>
      </c>
      <c r="I176" s="187" t="s">
        <v>238</v>
      </c>
    </row>
    <row r="177" spans="1:9" s="37" customFormat="1" ht="11.25" hidden="1" customHeight="1">
      <c r="B177" s="45" t="s">
        <v>178</v>
      </c>
      <c r="C177" s="618">
        <v>193043</v>
      </c>
      <c r="D177" s="618">
        <v>23559</v>
      </c>
      <c r="E177" s="619"/>
      <c r="F177" s="618">
        <v>30503</v>
      </c>
      <c r="G177" s="618">
        <v>5290</v>
      </c>
      <c r="H177" s="618">
        <v>249</v>
      </c>
      <c r="I177" s="187" t="s">
        <v>238</v>
      </c>
    </row>
    <row r="178" spans="1:9" s="37" customFormat="1" ht="11.25" hidden="1" customHeight="1">
      <c r="B178" s="45" t="s">
        <v>179</v>
      </c>
      <c r="C178" s="618">
        <v>185969</v>
      </c>
      <c r="D178" s="618">
        <v>22193</v>
      </c>
      <c r="E178" s="619"/>
      <c r="F178" s="618">
        <v>28861</v>
      </c>
      <c r="G178" s="618">
        <v>5018</v>
      </c>
      <c r="H178" s="618">
        <v>251</v>
      </c>
      <c r="I178" s="187" t="s">
        <v>238</v>
      </c>
    </row>
    <row r="179" spans="1:9" s="37" customFormat="1" ht="11.25" hidden="1" customHeight="1">
      <c r="B179" s="45" t="s">
        <v>180</v>
      </c>
      <c r="C179" s="618">
        <v>213639</v>
      </c>
      <c r="D179" s="618">
        <v>30255</v>
      </c>
      <c r="E179" s="619"/>
      <c r="F179" s="618">
        <v>38835</v>
      </c>
      <c r="G179" s="618">
        <v>6901</v>
      </c>
      <c r="H179" s="618">
        <v>340</v>
      </c>
      <c r="I179" s="187" t="s">
        <v>238</v>
      </c>
    </row>
    <row r="180" spans="1:9" s="37" customFormat="1" ht="11.25" hidden="1" customHeight="1">
      <c r="B180" s="45" t="s">
        <v>181</v>
      </c>
      <c r="C180" s="618">
        <v>203252</v>
      </c>
      <c r="D180" s="618">
        <v>28420</v>
      </c>
      <c r="E180" s="619"/>
      <c r="F180" s="618">
        <v>36130</v>
      </c>
      <c r="G180" s="618">
        <v>6273</v>
      </c>
      <c r="H180" s="618">
        <v>334</v>
      </c>
      <c r="I180" s="187" t="s">
        <v>238</v>
      </c>
    </row>
    <row r="181" spans="1:9" s="37" customFormat="1" ht="11.25" hidden="1" customHeight="1">
      <c r="B181" s="45" t="s">
        <v>182</v>
      </c>
      <c r="C181" s="618">
        <v>202481</v>
      </c>
      <c r="D181" s="618">
        <v>28817</v>
      </c>
      <c r="E181" s="619"/>
      <c r="F181" s="618">
        <v>37104</v>
      </c>
      <c r="G181" s="618">
        <v>6562</v>
      </c>
      <c r="H181" s="618">
        <v>369</v>
      </c>
      <c r="I181" s="187" t="s">
        <v>238</v>
      </c>
    </row>
    <row r="182" spans="1:9" s="37" customFormat="1" ht="11.25" hidden="1" customHeight="1">
      <c r="B182" s="45" t="s">
        <v>183</v>
      </c>
      <c r="C182" s="618">
        <v>195260</v>
      </c>
      <c r="D182" s="618">
        <v>29538</v>
      </c>
      <c r="E182" s="619"/>
      <c r="F182" s="618">
        <v>38032</v>
      </c>
      <c r="G182" s="620">
        <v>6999</v>
      </c>
      <c r="H182" s="618">
        <v>358</v>
      </c>
      <c r="I182" s="187" t="s">
        <v>238</v>
      </c>
    </row>
    <row r="183" spans="1:9" s="37" customFormat="1" ht="11.25" hidden="1" customHeight="1">
      <c r="B183" s="45" t="s">
        <v>184</v>
      </c>
      <c r="C183" s="618">
        <v>198002</v>
      </c>
      <c r="D183" s="618">
        <v>28272</v>
      </c>
      <c r="E183" s="619"/>
      <c r="F183" s="618">
        <v>36505</v>
      </c>
      <c r="G183" s="620">
        <v>6311</v>
      </c>
      <c r="H183" s="618">
        <v>329</v>
      </c>
      <c r="I183" s="187" t="s">
        <v>238</v>
      </c>
    </row>
    <row r="184" spans="1:9" s="37" customFormat="1" ht="11.25" hidden="1" customHeight="1">
      <c r="B184" s="45" t="s">
        <v>185</v>
      </c>
      <c r="C184" s="618">
        <v>216128</v>
      </c>
      <c r="D184" s="618">
        <v>26662</v>
      </c>
      <c r="E184" s="619"/>
      <c r="F184" s="618">
        <v>34631</v>
      </c>
      <c r="G184" s="620">
        <v>5756</v>
      </c>
      <c r="H184" s="618">
        <v>332</v>
      </c>
      <c r="I184" s="187" t="s">
        <v>238</v>
      </c>
    </row>
    <row r="185" spans="1:9" s="37" customFormat="1" ht="11.25" hidden="1" customHeight="1">
      <c r="B185" s="45" t="s">
        <v>186</v>
      </c>
      <c r="C185" s="618">
        <v>210442</v>
      </c>
      <c r="D185" s="618">
        <v>23201</v>
      </c>
      <c r="E185" s="619"/>
      <c r="F185" s="618">
        <v>29967</v>
      </c>
      <c r="G185" s="620">
        <v>4784</v>
      </c>
      <c r="H185" s="618">
        <v>275</v>
      </c>
      <c r="I185" s="187" t="s">
        <v>238</v>
      </c>
    </row>
    <row r="186" spans="1:9" s="37" customFormat="1" ht="11.25" hidden="1" customHeight="1">
      <c r="B186" s="45" t="s">
        <v>187</v>
      </c>
      <c r="C186" s="618">
        <v>210612</v>
      </c>
      <c r="D186" s="618">
        <v>19718</v>
      </c>
      <c r="E186" s="619"/>
      <c r="F186" s="618">
        <v>26070</v>
      </c>
      <c r="G186" s="620">
        <v>4142</v>
      </c>
      <c r="H186" s="618">
        <v>244</v>
      </c>
      <c r="I186" s="187" t="s">
        <v>238</v>
      </c>
    </row>
    <row r="187" spans="1:9" s="37" customFormat="1" ht="6" hidden="1" customHeight="1">
      <c r="B187" s="45"/>
      <c r="C187"/>
      <c r="D187"/>
      <c r="E187"/>
      <c r="F187"/>
      <c r="G187"/>
      <c r="H187"/>
      <c r="I187"/>
    </row>
    <row r="188" spans="1:9" s="37" customFormat="1" ht="11.25" hidden="1" customHeight="1">
      <c r="A188" s="1202" t="s">
        <v>188</v>
      </c>
      <c r="B188" s="1203"/>
      <c r="C188" s="186">
        <f t="shared" ref="C188:H188" si="6">C175</f>
        <v>191364</v>
      </c>
      <c r="D188" s="186">
        <f t="shared" si="6"/>
        <v>20940</v>
      </c>
      <c r="E188" s="186">
        <f t="shared" si="6"/>
        <v>0</v>
      </c>
      <c r="F188" s="186">
        <f t="shared" si="6"/>
        <v>27321</v>
      </c>
      <c r="G188" s="186">
        <f t="shared" si="6"/>
        <v>4442</v>
      </c>
      <c r="H188" s="186">
        <f t="shared" si="6"/>
        <v>264</v>
      </c>
      <c r="I188" s="187" t="s">
        <v>238</v>
      </c>
    </row>
    <row r="189" spans="1:9" s="37" customFormat="1" ht="11.25" hidden="1" customHeight="1">
      <c r="A189" s="1202" t="s">
        <v>189</v>
      </c>
      <c r="B189" s="1203"/>
      <c r="C189" s="186">
        <f>SUM(C175:C176)</f>
        <v>373015</v>
      </c>
      <c r="D189" s="186">
        <f>SUM(D175:D176)</f>
        <v>39002</v>
      </c>
      <c r="E189" s="186"/>
      <c r="F189" s="186">
        <f>SUM(F175:F176)</f>
        <v>51340</v>
      </c>
      <c r="G189" s="186">
        <f>SUM(G175:G176)</f>
        <v>8243</v>
      </c>
      <c r="H189" s="186">
        <f>SUM(H175:H176)</f>
        <v>519</v>
      </c>
      <c r="I189" s="187" t="s">
        <v>238</v>
      </c>
    </row>
    <row r="190" spans="1:9" s="37" customFormat="1" ht="11.25" hidden="1" customHeight="1">
      <c r="A190" s="1202" t="s">
        <v>190</v>
      </c>
      <c r="B190" s="1203"/>
      <c r="C190" s="186">
        <f>SUM(C175:C177)</f>
        <v>566058</v>
      </c>
      <c r="D190" s="186">
        <f>SUM(D175:D177)</f>
        <v>62561</v>
      </c>
      <c r="E190" s="186"/>
      <c r="F190" s="186">
        <f>SUM(F175:F177)</f>
        <v>81843</v>
      </c>
      <c r="G190" s="186">
        <f>SUM(G175:G177)</f>
        <v>13533</v>
      </c>
      <c r="H190" s="186">
        <f>SUM(H175:H177)</f>
        <v>768</v>
      </c>
      <c r="I190" s="187" t="s">
        <v>238</v>
      </c>
    </row>
    <row r="191" spans="1:9" ht="11.25" hidden="1" customHeight="1">
      <c r="A191" s="1202" t="s">
        <v>191</v>
      </c>
      <c r="B191" s="1203"/>
      <c r="C191" s="186">
        <f>SUM(C175:C178)</f>
        <v>752027</v>
      </c>
      <c r="D191" s="186">
        <f>SUM(D175:D178)</f>
        <v>84754</v>
      </c>
      <c r="E191" s="186"/>
      <c r="F191" s="186">
        <f>SUM(F175:F178)</f>
        <v>110704</v>
      </c>
      <c r="G191" s="186">
        <f>SUM(G175:G178)</f>
        <v>18551</v>
      </c>
      <c r="H191" s="186">
        <f>SUM(H175:H178)</f>
        <v>1019</v>
      </c>
      <c r="I191" s="187" t="s">
        <v>238</v>
      </c>
    </row>
    <row r="192" spans="1:9" ht="11.25" hidden="1" customHeight="1">
      <c r="A192" s="1202" t="s">
        <v>192</v>
      </c>
      <c r="B192" s="1203"/>
      <c r="C192" s="186">
        <f>SUM(C175:C179)</f>
        <v>965666</v>
      </c>
      <c r="D192" s="186">
        <f>SUM(D175:D179)</f>
        <v>115009</v>
      </c>
      <c r="E192" s="191"/>
      <c r="F192" s="186">
        <f>SUM(F175:F179)</f>
        <v>149539</v>
      </c>
      <c r="G192" s="186">
        <f>SUM(G175:G179)</f>
        <v>25452</v>
      </c>
      <c r="H192" s="186">
        <f>SUM(H175:H179)</f>
        <v>1359</v>
      </c>
      <c r="I192" s="187" t="s">
        <v>238</v>
      </c>
    </row>
    <row r="193" spans="1:9" ht="11.25" hidden="1" customHeight="1">
      <c r="A193" s="1202" t="s">
        <v>193</v>
      </c>
      <c r="B193" s="1203"/>
      <c r="C193" s="186">
        <f>SUM(C175:C180)</f>
        <v>1168918</v>
      </c>
      <c r="D193" s="186">
        <f>SUM(D175:D180)</f>
        <v>143429</v>
      </c>
      <c r="E193" s="191"/>
      <c r="F193" s="186">
        <f>SUM(F175:F180)</f>
        <v>185669</v>
      </c>
      <c r="G193" s="186">
        <f>SUM(G175:G180)</f>
        <v>31725</v>
      </c>
      <c r="H193" s="186">
        <f>SUM(H175:H180)</f>
        <v>1693</v>
      </c>
      <c r="I193" s="187" t="s">
        <v>238</v>
      </c>
    </row>
    <row r="194" spans="1:9" ht="11.25" hidden="1" customHeight="1">
      <c r="A194" s="1202" t="s">
        <v>194</v>
      </c>
      <c r="B194" s="1203"/>
      <c r="C194" s="186">
        <f>SUM(C175:C181)</f>
        <v>1371399</v>
      </c>
      <c r="D194" s="186">
        <f>SUM(D175:D181)</f>
        <v>172246</v>
      </c>
      <c r="E194" s="186"/>
      <c r="F194" s="186">
        <f>SUM(F175:F181)</f>
        <v>222773</v>
      </c>
      <c r="G194" s="186">
        <f>SUM(G175:G181)</f>
        <v>38287</v>
      </c>
      <c r="H194" s="186">
        <f>SUM(H175:H181)</f>
        <v>2062</v>
      </c>
      <c r="I194" s="187" t="s">
        <v>238</v>
      </c>
    </row>
    <row r="195" spans="1:9" ht="11.25" hidden="1" customHeight="1">
      <c r="A195" s="1202" t="s">
        <v>195</v>
      </c>
      <c r="B195" s="1203"/>
      <c r="C195" s="186">
        <f>SUM(C175:C182)</f>
        <v>1566659</v>
      </c>
      <c r="D195" s="186">
        <f>SUM(D175:D182)</f>
        <v>201784</v>
      </c>
      <c r="E195" s="186"/>
      <c r="F195" s="186">
        <f>SUM(F175:F182)</f>
        <v>260805</v>
      </c>
      <c r="G195" s="186">
        <f>SUM(G175:G182)</f>
        <v>45286</v>
      </c>
      <c r="H195" s="186">
        <f>SUM(H175:H182)</f>
        <v>2420</v>
      </c>
      <c r="I195" s="187" t="s">
        <v>238</v>
      </c>
    </row>
    <row r="196" spans="1:9" ht="11.25" hidden="1" customHeight="1">
      <c r="A196" s="1202" t="s">
        <v>196</v>
      </c>
      <c r="B196" s="1203"/>
      <c r="C196" s="186">
        <f>SUM(C175:C183)</f>
        <v>1764661</v>
      </c>
      <c r="D196" s="186">
        <f>SUM(D175:D183)</f>
        <v>230056</v>
      </c>
      <c r="E196" s="186"/>
      <c r="F196" s="186">
        <f>SUM(F175:F183)</f>
        <v>297310</v>
      </c>
      <c r="G196" s="186">
        <f>SUM(G175:G183)</f>
        <v>51597</v>
      </c>
      <c r="H196" s="186">
        <f>SUM(H175:H183)</f>
        <v>2749</v>
      </c>
      <c r="I196" s="187" t="s">
        <v>238</v>
      </c>
    </row>
    <row r="197" spans="1:9" ht="11.25" hidden="1" customHeight="1">
      <c r="A197" s="1202" t="s">
        <v>197</v>
      </c>
      <c r="B197" s="1203"/>
      <c r="C197" s="186">
        <f>SUM(C175:C184)</f>
        <v>1980789</v>
      </c>
      <c r="D197" s="186">
        <f>SUM(D175:D184)</f>
        <v>256718</v>
      </c>
      <c r="E197" s="186"/>
      <c r="F197" s="186">
        <f>SUM(F175:F184)</f>
        <v>331941</v>
      </c>
      <c r="G197" s="186">
        <f>SUM(G175:G184)</f>
        <v>57353</v>
      </c>
      <c r="H197" s="186">
        <f>SUM(H175:H184)</f>
        <v>3081</v>
      </c>
      <c r="I197" s="187" t="s">
        <v>238</v>
      </c>
    </row>
    <row r="198" spans="1:9" ht="11.25" hidden="1" customHeight="1">
      <c r="A198" s="1202" t="s">
        <v>198</v>
      </c>
      <c r="B198" s="1203"/>
      <c r="C198" s="186">
        <f>SUM(C175:C185)</f>
        <v>2191231</v>
      </c>
      <c r="D198" s="186">
        <f>SUM(D175:D185)</f>
        <v>279919</v>
      </c>
      <c r="E198" s="186"/>
      <c r="F198" s="186">
        <f>SUM(F175:F185)</f>
        <v>361908</v>
      </c>
      <c r="G198" s="186">
        <f>SUM(G175:G185)</f>
        <v>62137</v>
      </c>
      <c r="H198" s="186">
        <f>SUM(H175:H185)</f>
        <v>3356</v>
      </c>
      <c r="I198" s="187" t="s">
        <v>238</v>
      </c>
    </row>
    <row r="199" spans="1:9" ht="11.25" hidden="1" customHeight="1">
      <c r="A199" s="1202" t="s">
        <v>199</v>
      </c>
      <c r="B199" s="1203"/>
      <c r="C199" s="186">
        <f>SUM(C175:C186)</f>
        <v>2401843</v>
      </c>
      <c r="D199" s="186">
        <f>SUM(D175:D186)</f>
        <v>299637</v>
      </c>
      <c r="E199" s="186"/>
      <c r="F199" s="186">
        <f>SUM(F175:F186)</f>
        <v>387978</v>
      </c>
      <c r="G199" s="188" t="s">
        <v>759</v>
      </c>
      <c r="H199" s="186">
        <f>SUM(H175:H186)</f>
        <v>3600</v>
      </c>
      <c r="I199" s="187" t="s">
        <v>238</v>
      </c>
    </row>
    <row r="200" spans="1:9" ht="6.75" customHeight="1">
      <c r="A200" s="155"/>
      <c r="B200" s="462"/>
      <c r="C200" s="155"/>
      <c r="D200" s="155"/>
      <c r="E200" s="155"/>
      <c r="F200" s="155"/>
      <c r="G200" s="155"/>
      <c r="H200" s="155"/>
      <c r="I200" s="155"/>
    </row>
    <row r="201" spans="1:9" ht="11.25" customHeight="1">
      <c r="A201" s="37">
        <v>2013</v>
      </c>
      <c r="B201" s="45"/>
      <c r="C201" s="155"/>
      <c r="D201" s="155"/>
      <c r="E201" s="155"/>
      <c r="F201" s="155"/>
      <c r="G201" s="155"/>
      <c r="H201" s="155"/>
      <c r="I201" s="155"/>
    </row>
    <row r="202" spans="1:9" ht="11.25" hidden="1" customHeight="1">
      <c r="A202" s="37"/>
      <c r="B202" s="45" t="s">
        <v>176</v>
      </c>
      <c r="C202" s="186">
        <v>189441</v>
      </c>
      <c r="D202" s="186">
        <v>17641</v>
      </c>
      <c r="E202" s="1044"/>
      <c r="F202" s="186">
        <v>23170</v>
      </c>
      <c r="G202" s="188">
        <v>3710</v>
      </c>
      <c r="H202" s="186">
        <v>208</v>
      </c>
      <c r="I202" s="187" t="s">
        <v>238</v>
      </c>
    </row>
    <row r="203" spans="1:9" ht="11.25" hidden="1" customHeight="1">
      <c r="A203" s="37"/>
      <c r="B203" s="45" t="s">
        <v>177</v>
      </c>
      <c r="C203" s="186">
        <v>177928</v>
      </c>
      <c r="D203" s="186">
        <v>16240</v>
      </c>
      <c r="E203" s="1044"/>
      <c r="F203" s="186">
        <v>21576</v>
      </c>
      <c r="G203" s="188">
        <v>3343</v>
      </c>
      <c r="H203" s="186">
        <v>181</v>
      </c>
      <c r="I203" s="187" t="s">
        <v>238</v>
      </c>
    </row>
    <row r="204" spans="1:9" ht="11.25" hidden="1" customHeight="1">
      <c r="A204" s="37"/>
      <c r="B204" s="45" t="s">
        <v>178</v>
      </c>
      <c r="C204" s="186">
        <v>199252</v>
      </c>
      <c r="D204" s="186">
        <v>19069</v>
      </c>
      <c r="E204" s="1044"/>
      <c r="F204" s="186">
        <v>25623</v>
      </c>
      <c r="G204" s="188">
        <v>3925</v>
      </c>
      <c r="H204" s="186">
        <v>226</v>
      </c>
      <c r="I204" s="187" t="s">
        <v>238</v>
      </c>
    </row>
    <row r="205" spans="1:9" ht="11.25" hidden="1" customHeight="1">
      <c r="A205" s="37"/>
      <c r="B205" s="45" t="s">
        <v>179</v>
      </c>
      <c r="C205" s="186">
        <v>192449</v>
      </c>
      <c r="D205" s="186">
        <v>21980</v>
      </c>
      <c r="E205" s="1044"/>
      <c r="F205" s="186">
        <v>28368</v>
      </c>
      <c r="G205" s="188">
        <v>4911</v>
      </c>
      <c r="H205" s="186">
        <v>240</v>
      </c>
      <c r="I205" s="1045" t="s">
        <v>238</v>
      </c>
    </row>
    <row r="206" spans="1:9" ht="11.25" hidden="1" customHeight="1">
      <c r="A206" s="37"/>
      <c r="B206" s="45" t="s">
        <v>180</v>
      </c>
      <c r="C206" s="186">
        <v>203186</v>
      </c>
      <c r="D206" s="186">
        <v>25293</v>
      </c>
      <c r="E206" s="1044"/>
      <c r="F206" s="186">
        <v>32525</v>
      </c>
      <c r="G206" s="188">
        <v>5644</v>
      </c>
      <c r="H206" s="186">
        <v>279</v>
      </c>
      <c r="I206" s="187" t="s">
        <v>238</v>
      </c>
    </row>
    <row r="207" spans="1:9" ht="11.25" hidden="1" customHeight="1">
      <c r="A207" s="37"/>
      <c r="B207" s="45" t="s">
        <v>181</v>
      </c>
      <c r="C207" s="186">
        <v>205531</v>
      </c>
      <c r="D207" s="186">
        <v>29628</v>
      </c>
      <c r="E207" s="1044"/>
      <c r="F207" s="186">
        <v>37936</v>
      </c>
      <c r="G207" s="188">
        <v>6721</v>
      </c>
      <c r="H207" s="186">
        <v>305</v>
      </c>
      <c r="I207" s="187" t="s">
        <v>238</v>
      </c>
    </row>
    <row r="208" spans="1:9" ht="11.25" hidden="1" customHeight="1">
      <c r="A208" s="37"/>
      <c r="B208" s="45" t="s">
        <v>182</v>
      </c>
      <c r="C208" s="186">
        <v>209726</v>
      </c>
      <c r="D208" s="186">
        <v>32511</v>
      </c>
      <c r="E208" s="1044"/>
      <c r="F208" s="186">
        <v>41289</v>
      </c>
      <c r="G208" s="188">
        <v>7656</v>
      </c>
      <c r="H208" s="186">
        <v>374</v>
      </c>
      <c r="I208" s="187" t="s">
        <v>238</v>
      </c>
    </row>
    <row r="209" spans="1:9" ht="11.25" hidden="1" customHeight="1">
      <c r="A209" s="37"/>
      <c r="B209" s="45" t="s">
        <v>183</v>
      </c>
      <c r="C209" s="186">
        <v>194419</v>
      </c>
      <c r="D209" s="186">
        <v>29237</v>
      </c>
      <c r="E209" s="1044"/>
      <c r="F209" s="186">
        <v>37864</v>
      </c>
      <c r="G209" s="188">
        <v>6960</v>
      </c>
      <c r="H209" s="186">
        <v>323</v>
      </c>
      <c r="I209" s="187" t="s">
        <v>238</v>
      </c>
    </row>
    <row r="210" spans="1:9" ht="11.25" hidden="1" customHeight="1">
      <c r="A210" s="37"/>
      <c r="B210" s="45" t="s">
        <v>184</v>
      </c>
      <c r="C210" s="186">
        <v>203762</v>
      </c>
      <c r="D210" s="186">
        <v>27610</v>
      </c>
      <c r="E210" s="1044"/>
      <c r="F210" s="186">
        <v>35434</v>
      </c>
      <c r="G210" s="188">
        <v>6001</v>
      </c>
      <c r="H210" s="186">
        <v>338</v>
      </c>
      <c r="I210" s="187" t="s">
        <v>238</v>
      </c>
    </row>
    <row r="211" spans="1:9" ht="11.25" hidden="1" customHeight="1">
      <c r="A211" s="37"/>
      <c r="B211" s="45" t="s">
        <v>185</v>
      </c>
      <c r="C211" s="186">
        <v>217206</v>
      </c>
      <c r="D211" s="186">
        <v>26230</v>
      </c>
      <c r="E211" s="1044"/>
      <c r="F211" s="186">
        <v>33948</v>
      </c>
      <c r="G211" s="188">
        <v>5657</v>
      </c>
      <c r="H211" s="186">
        <v>310</v>
      </c>
      <c r="I211" s="187" t="s">
        <v>238</v>
      </c>
    </row>
    <row r="212" spans="1:9" ht="11.25" customHeight="1">
      <c r="A212" s="37"/>
      <c r="B212" s="45" t="s">
        <v>186</v>
      </c>
      <c r="C212" s="186">
        <v>216642</v>
      </c>
      <c r="D212" s="186">
        <v>23889</v>
      </c>
      <c r="E212" s="1044"/>
      <c r="F212" s="186">
        <v>31100</v>
      </c>
      <c r="G212" s="188">
        <v>4893</v>
      </c>
      <c r="H212" s="188">
        <v>257</v>
      </c>
      <c r="I212" s="187" t="s">
        <v>238</v>
      </c>
    </row>
    <row r="213" spans="1:9" ht="11.25" customHeight="1">
      <c r="A213" s="37"/>
      <c r="B213" s="45" t="s">
        <v>187</v>
      </c>
      <c r="C213" s="186">
        <v>204469</v>
      </c>
      <c r="D213" s="186">
        <v>21777</v>
      </c>
      <c r="E213" s="1044"/>
      <c r="F213" s="186">
        <v>28648</v>
      </c>
      <c r="G213" s="188">
        <v>4636</v>
      </c>
      <c r="H213" s="186">
        <v>298</v>
      </c>
      <c r="I213" s="187" t="s">
        <v>238</v>
      </c>
    </row>
    <row r="214" spans="1:9" ht="4.5" customHeight="1">
      <c r="A214" s="37"/>
      <c r="B214" s="45"/>
      <c r="I214" s="1046"/>
    </row>
    <row r="215" spans="1:9" ht="11.25" hidden="1" customHeight="1">
      <c r="A215" s="1202" t="s">
        <v>188</v>
      </c>
      <c r="B215" s="1203"/>
      <c r="C215" s="186">
        <f t="shared" ref="C215:H215" si="7">C202</f>
        <v>189441</v>
      </c>
      <c r="D215" s="186">
        <f t="shared" si="7"/>
        <v>17641</v>
      </c>
      <c r="E215" s="186">
        <f t="shared" si="7"/>
        <v>0</v>
      </c>
      <c r="F215" s="186">
        <f t="shared" si="7"/>
        <v>23170</v>
      </c>
      <c r="G215" s="186">
        <f t="shared" si="7"/>
        <v>3710</v>
      </c>
      <c r="H215" s="186">
        <f t="shared" si="7"/>
        <v>208</v>
      </c>
      <c r="I215" s="1045" t="s">
        <v>238</v>
      </c>
    </row>
    <row r="216" spans="1:9" ht="11.25" hidden="1" customHeight="1">
      <c r="A216" s="1202" t="s">
        <v>189</v>
      </c>
      <c r="B216" s="1203"/>
      <c r="C216" s="186">
        <f>SUM(C202:C203)</f>
        <v>367369</v>
      </c>
      <c r="D216" s="186">
        <f>SUM(D202:D203)</f>
        <v>33881</v>
      </c>
      <c r="E216" s="186"/>
      <c r="F216" s="186">
        <f>SUM(F202:F203)</f>
        <v>44746</v>
      </c>
      <c r="G216" s="186">
        <f>SUM(G202:G203)</f>
        <v>7053</v>
      </c>
      <c r="H216" s="186">
        <f>SUM(H202:H203)</f>
        <v>389</v>
      </c>
      <c r="I216" s="1045" t="s">
        <v>238</v>
      </c>
    </row>
    <row r="217" spans="1:9" ht="11.25" hidden="1" customHeight="1">
      <c r="A217" s="1202" t="s">
        <v>190</v>
      </c>
      <c r="B217" s="1203"/>
      <c r="C217" s="186">
        <f>SUM(C202:C204)</f>
        <v>566621</v>
      </c>
      <c r="D217" s="186">
        <f>SUM(D202:D204)</f>
        <v>52950</v>
      </c>
      <c r="E217" s="186"/>
      <c r="F217" s="186">
        <f>SUM(F202:F204)</f>
        <v>70369</v>
      </c>
      <c r="G217" s="186">
        <f>SUM(G202:G204)</f>
        <v>10978</v>
      </c>
      <c r="H217" s="186">
        <f>SUM(H202:H204)</f>
        <v>615</v>
      </c>
      <c r="I217" s="1045" t="s">
        <v>238</v>
      </c>
    </row>
    <row r="218" spans="1:9" ht="11.25" hidden="1" customHeight="1">
      <c r="A218" s="1202" t="s">
        <v>191</v>
      </c>
      <c r="B218" s="1203"/>
      <c r="C218" s="186">
        <f>SUM(C202:C205)</f>
        <v>759070</v>
      </c>
      <c r="D218" s="186">
        <f>SUM(D202:D205)</f>
        <v>74930</v>
      </c>
      <c r="E218" s="186"/>
      <c r="F218" s="186">
        <f>SUM(F202:F205)</f>
        <v>98737</v>
      </c>
      <c r="G218" s="186">
        <f>SUM(G202:G205)</f>
        <v>15889</v>
      </c>
      <c r="H218" s="186">
        <f>SUM(H202:H205)</f>
        <v>855</v>
      </c>
      <c r="I218" s="1045" t="s">
        <v>238</v>
      </c>
    </row>
    <row r="219" spans="1:9" ht="11.25" hidden="1" customHeight="1">
      <c r="A219" s="1202" t="s">
        <v>192</v>
      </c>
      <c r="B219" s="1203"/>
      <c r="C219" s="186">
        <f>SUM(C202:C206)</f>
        <v>962256</v>
      </c>
      <c r="D219" s="186">
        <f>SUM(D202:D206)</f>
        <v>100223</v>
      </c>
      <c r="E219" s="191"/>
      <c r="F219" s="186">
        <f>SUM(F202:F206)</f>
        <v>131262</v>
      </c>
      <c r="G219" s="186">
        <f>SUM(G202:G206)</f>
        <v>21533</v>
      </c>
      <c r="H219" s="186">
        <f>SUM(H202:H206)</f>
        <v>1134</v>
      </c>
      <c r="I219" s="1045" t="s">
        <v>238</v>
      </c>
    </row>
    <row r="220" spans="1:9" ht="11.25" hidden="1" customHeight="1">
      <c r="A220" s="1202" t="s">
        <v>193</v>
      </c>
      <c r="B220" s="1203"/>
      <c r="C220" s="186">
        <f>SUM(C202:C207)</f>
        <v>1167787</v>
      </c>
      <c r="D220" s="186">
        <f>SUM(D202:D207)</f>
        <v>129851</v>
      </c>
      <c r="E220" s="191"/>
      <c r="F220" s="186">
        <f>SUM(F202:F207)</f>
        <v>169198</v>
      </c>
      <c r="G220" s="186">
        <f>SUM(G202:G207)</f>
        <v>28254</v>
      </c>
      <c r="H220" s="186">
        <f>SUM(H202:H207)</f>
        <v>1439</v>
      </c>
      <c r="I220" s="1045" t="s">
        <v>238</v>
      </c>
    </row>
    <row r="221" spans="1:9" ht="11.25" hidden="1" customHeight="1">
      <c r="A221" s="1202" t="s">
        <v>194</v>
      </c>
      <c r="B221" s="1203"/>
      <c r="C221" s="186">
        <f>SUM(C202:C208)</f>
        <v>1377513</v>
      </c>
      <c r="D221" s="186">
        <f>SUM(D202:D208)</f>
        <v>162362</v>
      </c>
      <c r="E221" s="186"/>
      <c r="F221" s="186">
        <f>SUM(F202:F208)</f>
        <v>210487</v>
      </c>
      <c r="G221" s="186">
        <f>SUM(G202:G208)</f>
        <v>35910</v>
      </c>
      <c r="H221" s="186">
        <f>SUM(H202:H208)</f>
        <v>1813</v>
      </c>
      <c r="I221" s="1045" t="s">
        <v>238</v>
      </c>
    </row>
    <row r="222" spans="1:9" ht="11.25" hidden="1" customHeight="1">
      <c r="A222" s="1202" t="s">
        <v>195</v>
      </c>
      <c r="B222" s="1203"/>
      <c r="C222" s="186">
        <f>SUM(C202:C209)</f>
        <v>1571932</v>
      </c>
      <c r="D222" s="186">
        <f>SUM(D202:D209)</f>
        <v>191599</v>
      </c>
      <c r="E222" s="186"/>
      <c r="F222" s="186">
        <f>SUM(F202:F209)</f>
        <v>248351</v>
      </c>
      <c r="G222" s="186">
        <f>SUM(G202:G209)</f>
        <v>42870</v>
      </c>
      <c r="H222" s="186">
        <f>SUM(H202:H209)</f>
        <v>2136</v>
      </c>
      <c r="I222" s="1045" t="s">
        <v>238</v>
      </c>
    </row>
    <row r="223" spans="1:9" ht="11.25" hidden="1" customHeight="1">
      <c r="A223" s="1202" t="s">
        <v>196</v>
      </c>
      <c r="B223" s="1203"/>
      <c r="C223" s="186">
        <f>SUM(C202:C210)</f>
        <v>1775694</v>
      </c>
      <c r="D223" s="186">
        <f>SUM(D202:D210)</f>
        <v>219209</v>
      </c>
      <c r="E223" s="186"/>
      <c r="F223" s="186">
        <f>SUM(F202:F210)</f>
        <v>283785</v>
      </c>
      <c r="G223" s="186">
        <f>SUM(G202:G210)</f>
        <v>48871</v>
      </c>
      <c r="H223" s="186">
        <f>SUM(H202:H210)</f>
        <v>2474</v>
      </c>
      <c r="I223" s="1045" t="s">
        <v>238</v>
      </c>
    </row>
    <row r="224" spans="1:9" ht="11.25" hidden="1" customHeight="1">
      <c r="A224" s="1202" t="s">
        <v>197</v>
      </c>
      <c r="B224" s="1203"/>
      <c r="C224" s="186">
        <f>SUM(C202:C211)</f>
        <v>1992900</v>
      </c>
      <c r="D224" s="186">
        <f>SUM(D202:D211)</f>
        <v>245439</v>
      </c>
      <c r="E224" s="186"/>
      <c r="F224" s="186">
        <f>SUM(F202:F211)</f>
        <v>317733</v>
      </c>
      <c r="G224" s="186">
        <f>SUM(G202:G211)</f>
        <v>54528</v>
      </c>
      <c r="H224" s="186">
        <f>SUM(H202:H211)</f>
        <v>2784</v>
      </c>
      <c r="I224" s="1045" t="s">
        <v>238</v>
      </c>
    </row>
    <row r="225" spans="1:9" ht="11.25" hidden="1" customHeight="1">
      <c r="A225" s="1202" t="s">
        <v>198</v>
      </c>
      <c r="B225" s="1203"/>
      <c r="C225" s="186">
        <f>SUM(C202:C212)</f>
        <v>2209542</v>
      </c>
      <c r="D225" s="186">
        <f>SUM(D202:D212)</f>
        <v>269328</v>
      </c>
      <c r="E225" s="186"/>
      <c r="F225" s="186">
        <f>SUM(F202:F212)</f>
        <v>348833</v>
      </c>
      <c r="G225" s="186">
        <f>SUM(G202:G212)</f>
        <v>59421</v>
      </c>
      <c r="H225" s="186">
        <f>SUM(H202:H212)</f>
        <v>3041</v>
      </c>
      <c r="I225" s="1045" t="s">
        <v>238</v>
      </c>
    </row>
    <row r="226" spans="1:9" ht="11.25" hidden="1" customHeight="1">
      <c r="A226" s="1202" t="s">
        <v>199</v>
      </c>
      <c r="B226" s="1203"/>
      <c r="C226" s="186">
        <f>SUM(C202:C213)</f>
        <v>2414011</v>
      </c>
      <c r="D226" s="186">
        <f>SUM(D202:D213)</f>
        <v>291105</v>
      </c>
      <c r="E226" s="186"/>
      <c r="F226" s="186">
        <f>SUM(F202:F213)</f>
        <v>377481</v>
      </c>
      <c r="G226" s="186">
        <f>SUM(G202:G213)</f>
        <v>64057</v>
      </c>
      <c r="H226" s="186">
        <f>SUM(H202:H213)</f>
        <v>3339</v>
      </c>
      <c r="I226" s="1045" t="s">
        <v>238</v>
      </c>
    </row>
    <row r="227" spans="1:9" ht="11.25" hidden="1" customHeight="1">
      <c r="B227" s="463"/>
      <c r="I227" s="1046"/>
    </row>
    <row r="228" spans="1:9" ht="11.25" customHeight="1">
      <c r="A228" s="37">
        <v>2014</v>
      </c>
      <c r="B228" s="45"/>
      <c r="I228" s="1046"/>
    </row>
    <row r="229" spans="1:9" ht="11.25" customHeight="1">
      <c r="A229" s="37"/>
      <c r="B229" s="45" t="s">
        <v>176</v>
      </c>
      <c r="C229" s="186">
        <v>184698</v>
      </c>
      <c r="D229" s="186">
        <v>19574</v>
      </c>
      <c r="E229" s="1044"/>
      <c r="F229" s="186">
        <v>25541</v>
      </c>
      <c r="G229" s="188">
        <v>4207</v>
      </c>
      <c r="H229" s="186">
        <v>219</v>
      </c>
      <c r="I229" s="187" t="s">
        <v>238</v>
      </c>
    </row>
    <row r="230" spans="1:9" ht="11.25" customHeight="1">
      <c r="A230" s="37"/>
      <c r="B230" s="45" t="s">
        <v>177</v>
      </c>
      <c r="C230" s="186">
        <v>172334</v>
      </c>
      <c r="D230" s="186">
        <v>18731</v>
      </c>
      <c r="E230" s="1044"/>
      <c r="F230" s="186">
        <v>24563</v>
      </c>
      <c r="G230" s="188">
        <v>3992</v>
      </c>
      <c r="H230" s="186">
        <v>186</v>
      </c>
      <c r="I230" s="187" t="s">
        <v>238</v>
      </c>
    </row>
    <row r="231" spans="1:9" ht="11.25" customHeight="1">
      <c r="A231" s="37"/>
      <c r="B231" s="45" t="s">
        <v>178</v>
      </c>
      <c r="C231" s="186">
        <v>196577</v>
      </c>
      <c r="D231" s="186">
        <v>23902</v>
      </c>
      <c r="E231" s="1044"/>
      <c r="F231" s="186">
        <v>31161</v>
      </c>
      <c r="G231" s="188">
        <v>5364</v>
      </c>
      <c r="H231" s="186">
        <v>245</v>
      </c>
      <c r="I231" s="187" t="s">
        <v>238</v>
      </c>
    </row>
    <row r="232" spans="1:9" ht="11.25" customHeight="1">
      <c r="A232" s="37"/>
      <c r="B232" s="45" t="s">
        <v>179</v>
      </c>
      <c r="C232" s="186">
        <v>200223</v>
      </c>
      <c r="D232" s="186">
        <v>24790</v>
      </c>
      <c r="E232" s="1044"/>
      <c r="F232" s="186">
        <v>32107</v>
      </c>
      <c r="G232" s="188">
        <v>5691</v>
      </c>
      <c r="H232" s="186">
        <v>297</v>
      </c>
      <c r="I232" s="187" t="s">
        <v>238</v>
      </c>
    </row>
    <row r="233" spans="1:9" ht="11.25" customHeight="1">
      <c r="A233" s="37"/>
      <c r="B233" s="45" t="s">
        <v>180</v>
      </c>
      <c r="C233" s="186">
        <v>214616</v>
      </c>
      <c r="D233" s="186">
        <v>28556</v>
      </c>
      <c r="E233" s="1044"/>
      <c r="F233" s="186">
        <v>36686</v>
      </c>
      <c r="G233" s="188">
        <v>6387</v>
      </c>
      <c r="H233" s="186">
        <v>286</v>
      </c>
      <c r="I233" s="187" t="s">
        <v>238</v>
      </c>
    </row>
    <row r="234" spans="1:9" ht="11.25" customHeight="1">
      <c r="A234" s="37"/>
      <c r="B234" s="45" t="s">
        <v>181</v>
      </c>
      <c r="C234" s="186">
        <v>197614</v>
      </c>
      <c r="D234" s="186">
        <v>29049</v>
      </c>
      <c r="E234" s="1044"/>
      <c r="F234" s="186">
        <v>37228</v>
      </c>
      <c r="G234" s="188">
        <v>6852</v>
      </c>
      <c r="H234" s="186">
        <v>339</v>
      </c>
      <c r="I234" s="187" t="s">
        <v>238</v>
      </c>
    </row>
    <row r="235" spans="1:9" ht="11.25" customHeight="1">
      <c r="A235" s="37"/>
      <c r="B235" s="45" t="s">
        <v>182</v>
      </c>
      <c r="C235" s="186">
        <v>211715</v>
      </c>
      <c r="D235" s="186">
        <v>30511</v>
      </c>
      <c r="E235" s="1044"/>
      <c r="F235" s="186">
        <v>39539</v>
      </c>
      <c r="G235" s="188">
        <v>7151</v>
      </c>
      <c r="H235" s="186">
        <v>344</v>
      </c>
      <c r="I235" s="187" t="s">
        <v>238</v>
      </c>
    </row>
    <row r="236" spans="1:9" ht="11.25" customHeight="1">
      <c r="A236" s="37"/>
      <c r="B236" s="45" t="s">
        <v>183</v>
      </c>
      <c r="C236" s="186">
        <v>189614</v>
      </c>
      <c r="D236" s="186">
        <v>25712</v>
      </c>
      <c r="E236" s="1044"/>
      <c r="F236" s="186">
        <v>33704</v>
      </c>
      <c r="G236" s="188">
        <v>6025</v>
      </c>
      <c r="H236" s="186">
        <v>286</v>
      </c>
      <c r="I236" s="187" t="s">
        <v>238</v>
      </c>
    </row>
    <row r="237" spans="1:9" ht="11.25" customHeight="1">
      <c r="A237" s="37"/>
      <c r="B237" s="45" t="s">
        <v>184</v>
      </c>
      <c r="C237" s="186">
        <v>198837</v>
      </c>
      <c r="D237" s="186">
        <v>27286</v>
      </c>
      <c r="E237" s="186"/>
      <c r="F237" s="186">
        <v>35104</v>
      </c>
      <c r="G237" s="188">
        <v>6178</v>
      </c>
      <c r="H237" s="186">
        <v>328</v>
      </c>
      <c r="I237" s="187" t="s">
        <v>238</v>
      </c>
    </row>
    <row r="238" spans="1:9" ht="11.25" customHeight="1">
      <c r="A238" s="37"/>
      <c r="B238" s="45" t="s">
        <v>185</v>
      </c>
      <c r="C238" s="186">
        <v>211528</v>
      </c>
      <c r="D238" s="186">
        <v>26927</v>
      </c>
      <c r="E238" s="186"/>
      <c r="F238" s="186">
        <v>34784</v>
      </c>
      <c r="G238" s="186">
        <v>5892</v>
      </c>
      <c r="H238" s="186">
        <v>282</v>
      </c>
      <c r="I238" s="187" t="s">
        <v>238</v>
      </c>
    </row>
    <row r="239" spans="1:9" ht="11.25" customHeight="1">
      <c r="A239" s="37"/>
      <c r="B239" s="45" t="s">
        <v>186</v>
      </c>
      <c r="C239" s="186">
        <v>205166</v>
      </c>
      <c r="D239" s="186">
        <v>23474</v>
      </c>
      <c r="E239" s="186"/>
      <c r="F239" s="186">
        <v>30421</v>
      </c>
      <c r="G239" s="188" t="s">
        <v>759</v>
      </c>
      <c r="H239" s="186">
        <v>250</v>
      </c>
      <c r="I239" s="187" t="s">
        <v>238</v>
      </c>
    </row>
    <row r="240" spans="1:9" ht="11.25" hidden="1" customHeight="1">
      <c r="A240" s="37"/>
      <c r="B240" s="45" t="s">
        <v>187</v>
      </c>
      <c r="C240" s="186"/>
      <c r="D240" s="186"/>
      <c r="E240" s="186"/>
      <c r="F240" s="186"/>
      <c r="G240" s="186"/>
      <c r="H240" s="186"/>
      <c r="I240" s="187" t="s">
        <v>238</v>
      </c>
    </row>
    <row r="241" spans="1:9" ht="4.5" customHeight="1">
      <c r="A241" s="37"/>
      <c r="B241" s="45"/>
      <c r="I241" s="187"/>
    </row>
    <row r="242" spans="1:9" ht="11.25" hidden="1" customHeight="1">
      <c r="A242" s="1202" t="s">
        <v>188</v>
      </c>
      <c r="B242" s="1203"/>
      <c r="C242" s="186">
        <f t="shared" ref="C242:H242" si="8">C229</f>
        <v>184698</v>
      </c>
      <c r="D242" s="186">
        <f t="shared" si="8"/>
        <v>19574</v>
      </c>
      <c r="E242" s="186">
        <f t="shared" si="8"/>
        <v>0</v>
      </c>
      <c r="F242" s="186">
        <f t="shared" si="8"/>
        <v>25541</v>
      </c>
      <c r="G242" s="186">
        <f t="shared" si="8"/>
        <v>4207</v>
      </c>
      <c r="H242" s="186">
        <f t="shared" si="8"/>
        <v>219</v>
      </c>
      <c r="I242" s="187" t="s">
        <v>238</v>
      </c>
    </row>
    <row r="243" spans="1:9" ht="11.25" hidden="1" customHeight="1">
      <c r="A243" s="1202" t="s">
        <v>189</v>
      </c>
      <c r="B243" s="1203"/>
      <c r="C243" s="186">
        <f>SUM(C229:C230)</f>
        <v>357032</v>
      </c>
      <c r="D243" s="186">
        <f>SUM(D229:D230)</f>
        <v>38305</v>
      </c>
      <c r="E243" s="186"/>
      <c r="F243" s="186">
        <f>SUM(F229:F230)</f>
        <v>50104</v>
      </c>
      <c r="G243" s="186">
        <f>SUM(G229:G230)</f>
        <v>8199</v>
      </c>
      <c r="H243" s="186">
        <f>SUM(H229:H230)</f>
        <v>405</v>
      </c>
      <c r="I243" s="187" t="s">
        <v>238</v>
      </c>
    </row>
    <row r="244" spans="1:9" ht="11.25" hidden="1" customHeight="1">
      <c r="A244" s="1202" t="s">
        <v>190</v>
      </c>
      <c r="B244" s="1203"/>
      <c r="C244" s="186">
        <f>SUM(C229:C231)</f>
        <v>553609</v>
      </c>
      <c r="D244" s="186">
        <f>SUM(D229:D231)</f>
        <v>62207</v>
      </c>
      <c r="E244" s="186"/>
      <c r="F244" s="186">
        <f>SUM(F229:F231)</f>
        <v>81265</v>
      </c>
      <c r="G244" s="186">
        <f>SUM(G229:G231)</f>
        <v>13563</v>
      </c>
      <c r="H244" s="186">
        <f>SUM(H229:H231)</f>
        <v>650</v>
      </c>
      <c r="I244" s="187" t="s">
        <v>238</v>
      </c>
    </row>
    <row r="245" spans="1:9" ht="11.25" hidden="1" customHeight="1">
      <c r="A245" s="1202" t="s">
        <v>191</v>
      </c>
      <c r="B245" s="1203"/>
      <c r="C245" s="186">
        <f>SUM(C229:C232)</f>
        <v>753832</v>
      </c>
      <c r="D245" s="186">
        <f>SUM(D229:D232)</f>
        <v>86997</v>
      </c>
      <c r="E245" s="186"/>
      <c r="F245" s="186">
        <f>SUM(F229:F232)</f>
        <v>113372</v>
      </c>
      <c r="G245" s="186">
        <f>SUM(G229:G232)</f>
        <v>19254</v>
      </c>
      <c r="H245" s="186">
        <f>SUM(H229:H232)</f>
        <v>947</v>
      </c>
      <c r="I245" s="187" t="s">
        <v>238</v>
      </c>
    </row>
    <row r="246" spans="1:9" ht="11.25" hidden="1" customHeight="1">
      <c r="A246" s="1202" t="s">
        <v>192</v>
      </c>
      <c r="B246" s="1203"/>
      <c r="C246" s="186">
        <f>SUM(C229:C233)</f>
        <v>968448</v>
      </c>
      <c r="D246" s="186">
        <f>SUM(D229:D233)</f>
        <v>115553</v>
      </c>
      <c r="E246" s="191"/>
      <c r="F246" s="186">
        <f>SUM(F229:F233)</f>
        <v>150058</v>
      </c>
      <c r="G246" s="186">
        <f>SUM(G229:G233)</f>
        <v>25641</v>
      </c>
      <c r="H246" s="186">
        <f>SUM(H229:H233)</f>
        <v>1233</v>
      </c>
      <c r="I246" s="187" t="s">
        <v>238</v>
      </c>
    </row>
    <row r="247" spans="1:9" ht="11.25" hidden="1" customHeight="1">
      <c r="A247" s="1202" t="s">
        <v>193</v>
      </c>
      <c r="B247" s="1203"/>
      <c r="C247" s="186">
        <f>SUM(C229:C234)</f>
        <v>1166062</v>
      </c>
      <c r="D247" s="186">
        <f>SUM(D229:D234)</f>
        <v>144602</v>
      </c>
      <c r="E247" s="191"/>
      <c r="F247" s="186">
        <f>SUM(F229:F234)</f>
        <v>187286</v>
      </c>
      <c r="G247" s="186">
        <f>SUM(G229:G234)</f>
        <v>32493</v>
      </c>
      <c r="H247" s="186">
        <f>SUM(H229:H234)</f>
        <v>1572</v>
      </c>
      <c r="I247" s="187" t="s">
        <v>238</v>
      </c>
    </row>
    <row r="248" spans="1:9" ht="11.25" hidden="1" customHeight="1">
      <c r="A248" s="1202" t="s">
        <v>194</v>
      </c>
      <c r="B248" s="1203"/>
      <c r="C248" s="186">
        <f>SUM(C229:C235)</f>
        <v>1377777</v>
      </c>
      <c r="D248" s="186">
        <f>SUM(D229:D235)</f>
        <v>175113</v>
      </c>
      <c r="E248" s="186"/>
      <c r="F248" s="186">
        <f>SUM(F229:F235)</f>
        <v>226825</v>
      </c>
      <c r="G248" s="186">
        <f>SUM(G229:G235)</f>
        <v>39644</v>
      </c>
      <c r="H248" s="186">
        <f>SUM(H229:H235)</f>
        <v>1916</v>
      </c>
      <c r="I248" s="187" t="s">
        <v>238</v>
      </c>
    </row>
    <row r="249" spans="1:9" ht="11.25" hidden="1" customHeight="1">
      <c r="A249" s="1202" t="s">
        <v>195</v>
      </c>
      <c r="B249" s="1203"/>
      <c r="C249" s="186">
        <f>SUM(C229:C236)</f>
        <v>1567391</v>
      </c>
      <c r="D249" s="186">
        <f>SUM(D229:D236)</f>
        <v>200825</v>
      </c>
      <c r="E249" s="186"/>
      <c r="F249" s="186">
        <f>SUM(F229:F236)</f>
        <v>260529</v>
      </c>
      <c r="G249" s="186">
        <f>SUM(G229:G236)</f>
        <v>45669</v>
      </c>
      <c r="H249" s="186">
        <f>SUM(H229:H236)</f>
        <v>2202</v>
      </c>
      <c r="I249" s="1045" t="s">
        <v>238</v>
      </c>
    </row>
    <row r="250" spans="1:9" ht="11.25" hidden="1" customHeight="1">
      <c r="A250" s="1202" t="s">
        <v>196</v>
      </c>
      <c r="B250" s="1203"/>
      <c r="C250" s="186">
        <f>SUM(C229:C237)</f>
        <v>1766228</v>
      </c>
      <c r="D250" s="186">
        <f>SUM(D229:D237)</f>
        <v>228111</v>
      </c>
      <c r="E250" s="186"/>
      <c r="F250" s="186">
        <f>SUM(F229:F237)</f>
        <v>295633</v>
      </c>
      <c r="G250" s="186">
        <f t="shared" ref="G250" si="9">SUM(G230:G237)</f>
        <v>47640</v>
      </c>
      <c r="H250" s="186">
        <f>SUM(H229:H237)</f>
        <v>2530</v>
      </c>
      <c r="I250" s="1045" t="s">
        <v>238</v>
      </c>
    </row>
    <row r="251" spans="1:9" ht="11.25" customHeight="1">
      <c r="A251" s="1202" t="s">
        <v>197</v>
      </c>
      <c r="B251" s="1203"/>
      <c r="C251" s="186">
        <f>SUM(C229:C238)</f>
        <v>1977756</v>
      </c>
      <c r="D251" s="186">
        <f>SUM(D229:D238)</f>
        <v>255038</v>
      </c>
      <c r="E251" s="186"/>
      <c r="F251" s="186">
        <f>SUM(F229:F238)</f>
        <v>330417</v>
      </c>
      <c r="G251" s="186">
        <f>SUM(G229:G238)</f>
        <v>57739</v>
      </c>
      <c r="H251" s="186">
        <f>SUM(H229:H238)</f>
        <v>2812</v>
      </c>
      <c r="I251" s="1045" t="s">
        <v>238</v>
      </c>
    </row>
    <row r="252" spans="1:9" ht="11.25" customHeight="1">
      <c r="A252" s="1202" t="s">
        <v>198</v>
      </c>
      <c r="B252" s="1203"/>
      <c r="C252" s="186">
        <f>SUM(C229:C239)</f>
        <v>2182922</v>
      </c>
      <c r="D252" s="186">
        <f>SUM(D229:D239)</f>
        <v>278512</v>
      </c>
      <c r="E252" s="186"/>
      <c r="F252" s="186">
        <f>SUM(F229:F239)</f>
        <v>360838</v>
      </c>
      <c r="G252" s="188" t="s">
        <v>759</v>
      </c>
      <c r="H252" s="186">
        <f>SUM(H229:H239)</f>
        <v>3062</v>
      </c>
      <c r="I252" s="1045" t="s">
        <v>238</v>
      </c>
    </row>
    <row r="253" spans="1:9" ht="11.25" hidden="1" customHeight="1">
      <c r="A253" s="1202" t="s">
        <v>199</v>
      </c>
      <c r="B253" s="1203"/>
      <c r="C253" s="186">
        <f>SUM(C229:C240)</f>
        <v>2182922</v>
      </c>
      <c r="D253" s="186">
        <f>SUM(D229:D240)</f>
        <v>278512</v>
      </c>
      <c r="E253" s="186"/>
      <c r="F253" s="186">
        <f>SUM(F229:F240)</f>
        <v>360838</v>
      </c>
      <c r="G253" s="188" t="s">
        <v>759</v>
      </c>
      <c r="H253" s="186">
        <f>SUM(H229:H240)</f>
        <v>3062</v>
      </c>
      <c r="I253" s="1045" t="s">
        <v>238</v>
      </c>
    </row>
    <row r="254" spans="1:9" ht="6" customHeight="1">
      <c r="I254" s="1046"/>
    </row>
    <row r="255" spans="1:9" ht="11.25" customHeight="1">
      <c r="C255" s="1233" t="s">
        <v>200</v>
      </c>
      <c r="D255" s="1233"/>
      <c r="E255" s="1233"/>
      <c r="F255" s="1233"/>
      <c r="G255" s="1233"/>
      <c r="H255" s="1233"/>
      <c r="I255" s="1233"/>
    </row>
    <row r="256" spans="1:9" ht="11.25" customHeight="1">
      <c r="C256" s="1240" t="s">
        <v>201</v>
      </c>
      <c r="D256" s="1240"/>
      <c r="E256" s="1240"/>
      <c r="F256" s="1240"/>
      <c r="G256" s="1240"/>
      <c r="H256" s="1240"/>
      <c r="I256" s="1240"/>
    </row>
    <row r="257" spans="1:9" ht="8.1" customHeight="1"/>
    <row r="258" spans="1:9" ht="11.25" hidden="1" customHeight="1">
      <c r="A258" s="18">
        <v>1997</v>
      </c>
      <c r="B258" s="27"/>
      <c r="C258" s="55">
        <f t="shared" ref="C258:I260" si="10">C21/C20*100-100</f>
        <v>1.1319762459689855</v>
      </c>
      <c r="D258" s="55">
        <f t="shared" si="10"/>
        <v>-0.93951448790157599</v>
      </c>
      <c r="E258" s="55" t="e">
        <f t="shared" si="10"/>
        <v>#DIV/0!</v>
      </c>
      <c r="F258" s="55">
        <f t="shared" si="10"/>
        <v>-0.88924992592853869</v>
      </c>
      <c r="G258" s="55">
        <f t="shared" si="10"/>
        <v>-5.6526937806505373</v>
      </c>
      <c r="H258" s="55">
        <f t="shared" si="10"/>
        <v>-8.8548368230202357</v>
      </c>
      <c r="I258" s="55">
        <f t="shared" si="10"/>
        <v>-8.6538461538461604</v>
      </c>
    </row>
    <row r="259" spans="1:9" ht="11.25" hidden="1" customHeight="1">
      <c r="A259" s="18">
        <v>1998</v>
      </c>
      <c r="B259" s="27"/>
      <c r="C259" s="55">
        <f t="shared" si="10"/>
        <v>6.9020472181459525</v>
      </c>
      <c r="D259" s="55">
        <f t="shared" si="10"/>
        <v>4.8857940343055333</v>
      </c>
      <c r="E259" s="55" t="e">
        <f t="shared" si="10"/>
        <v>#DIV/0!</v>
      </c>
      <c r="F259" s="55">
        <f t="shared" si="10"/>
        <v>4.7094599008930658</v>
      </c>
      <c r="G259" s="55">
        <f t="shared" si="10"/>
        <v>0.60611626411974839</v>
      </c>
      <c r="H259" s="55">
        <f t="shared" si="10"/>
        <v>-0.25667351129364135</v>
      </c>
      <c r="I259" s="55">
        <f t="shared" si="10"/>
        <v>0</v>
      </c>
    </row>
    <row r="260" spans="1:9" ht="11.25" hidden="1" customHeight="1">
      <c r="A260" s="184">
        <v>1999</v>
      </c>
      <c r="B260" s="27"/>
      <c r="C260" s="55">
        <f t="shared" si="10"/>
        <v>-2.6205389494723903</v>
      </c>
      <c r="D260" s="55">
        <f t="shared" si="10"/>
        <v>-3.2197003202009711</v>
      </c>
      <c r="E260" s="55" t="e">
        <f t="shared" si="10"/>
        <v>#DIV/0!</v>
      </c>
      <c r="F260" s="55">
        <f t="shared" si="10"/>
        <v>-3.2751054549167264</v>
      </c>
      <c r="G260" s="55">
        <f t="shared" si="10"/>
        <v>-6.5120949338201797</v>
      </c>
      <c r="H260" s="55">
        <f t="shared" si="10"/>
        <v>-3.4611425630468347</v>
      </c>
      <c r="I260" s="55">
        <f t="shared" si="10"/>
        <v>-4.2105263157894797</v>
      </c>
    </row>
    <row r="261" spans="1:9" ht="11.25" hidden="1" customHeight="1">
      <c r="A261" s="18">
        <v>2000</v>
      </c>
      <c r="B261" s="185"/>
      <c r="C261" s="55">
        <f t="shared" ref="C261:D274" si="11">C23/C22*100-100</f>
        <v>-2.6205389494723903</v>
      </c>
      <c r="D261" s="55">
        <f t="shared" si="11"/>
        <v>-3.2197003202009711</v>
      </c>
      <c r="E261" s="55"/>
      <c r="F261" s="55">
        <f t="shared" ref="F261:I271" si="12">F23/F22*100-100</f>
        <v>-3.2751054549167264</v>
      </c>
      <c r="G261" s="55">
        <f t="shared" si="12"/>
        <v>-6.5120949338201797</v>
      </c>
      <c r="H261" s="55">
        <f t="shared" si="12"/>
        <v>-3.4611425630468347</v>
      </c>
      <c r="I261" s="55">
        <f t="shared" si="12"/>
        <v>-4.2105263157894797</v>
      </c>
    </row>
    <row r="262" spans="1:9" ht="11.25" hidden="1" customHeight="1">
      <c r="A262" s="1202">
        <v>2001</v>
      </c>
      <c r="B262" s="1203"/>
      <c r="C262" s="55">
        <f t="shared" si="11"/>
        <v>0.99262752066076132</v>
      </c>
      <c r="D262" s="55">
        <f t="shared" si="11"/>
        <v>-1.9856429968481422</v>
      </c>
      <c r="E262" s="55"/>
      <c r="F262" s="55">
        <f t="shared" si="12"/>
        <v>-1.9205320020251122</v>
      </c>
      <c r="G262" s="55">
        <f t="shared" si="12"/>
        <v>-7.2019996875488204</v>
      </c>
      <c r="H262" s="55">
        <f t="shared" si="12"/>
        <v>-7.0105291216846553</v>
      </c>
      <c r="I262" s="55">
        <f t="shared" si="12"/>
        <v>-6.5934065934065984</v>
      </c>
    </row>
    <row r="263" spans="1:9" ht="11.25" hidden="1" customHeight="1">
      <c r="A263" s="18">
        <v>2002</v>
      </c>
      <c r="B263" s="27"/>
      <c r="C263" s="55">
        <f t="shared" si="11"/>
        <v>-3.5424485455578036</v>
      </c>
      <c r="D263" s="55">
        <f t="shared" si="11"/>
        <v>-3.5410089384432979</v>
      </c>
      <c r="E263" s="55"/>
      <c r="F263" s="55">
        <f t="shared" si="12"/>
        <v>-3.6864825650919215</v>
      </c>
      <c r="G263" s="55">
        <f t="shared" si="12"/>
        <v>-7.0054713804713913</v>
      </c>
      <c r="H263" s="55">
        <f t="shared" si="12"/>
        <v>-1.9349290526014045</v>
      </c>
      <c r="I263" s="55">
        <f t="shared" si="12"/>
        <v>-2.3529411764705941</v>
      </c>
    </row>
    <row r="264" spans="1:9" ht="11.25" hidden="1" customHeight="1">
      <c r="A264" s="18">
        <v>2003</v>
      </c>
      <c r="B264" s="27"/>
      <c r="C264" s="55">
        <f t="shared" si="11"/>
        <v>-1.3062825784437848</v>
      </c>
      <c r="D264" s="55">
        <f t="shared" si="11"/>
        <v>-2.0770382318659699</v>
      </c>
      <c r="E264" s="55"/>
      <c r="F264" s="55">
        <f t="shared" si="12"/>
        <v>-2.9946922432256287</v>
      </c>
      <c r="G264" s="55">
        <f t="shared" si="12"/>
        <v>-3.1737231562987915</v>
      </c>
      <c r="H264" s="55">
        <f t="shared" si="12"/>
        <v>-3.3469745688395278</v>
      </c>
      <c r="I264" s="55">
        <f t="shared" si="12"/>
        <v>-3.6144578313252964</v>
      </c>
    </row>
    <row r="265" spans="1:9" ht="11.25" hidden="1" customHeight="1">
      <c r="A265" s="18">
        <v>2004</v>
      </c>
      <c r="B265" s="27"/>
      <c r="C265" s="55">
        <f t="shared" si="11"/>
        <v>9.3911798145398961E-2</v>
      </c>
      <c r="D265" s="55">
        <f t="shared" si="11"/>
        <v>-4.2940874500047954</v>
      </c>
      <c r="E265" s="55"/>
      <c r="F265" s="55">
        <f t="shared" si="12"/>
        <v>-4.8668573732409328</v>
      </c>
      <c r="G265" s="55">
        <f t="shared" si="12"/>
        <v>-5.5809388036505112</v>
      </c>
      <c r="H265" s="55">
        <f t="shared" si="12"/>
        <v>-11.658853772871609</v>
      </c>
      <c r="I265" s="55">
        <f t="shared" si="12"/>
        <v>-11.25</v>
      </c>
    </row>
    <row r="266" spans="1:9" ht="11.25" customHeight="1">
      <c r="A266" s="18">
        <v>2005</v>
      </c>
      <c r="B266" s="27"/>
      <c r="C266" s="55">
        <f t="shared" si="11"/>
        <v>-0.34032088408264372</v>
      </c>
      <c r="D266" s="55">
        <f t="shared" si="11"/>
        <v>-0.79308007426837435</v>
      </c>
      <c r="E266" s="55"/>
      <c r="F266" s="55">
        <f t="shared" si="12"/>
        <v>-1.6063932838230528</v>
      </c>
      <c r="G266" s="55">
        <f t="shared" si="12"/>
        <v>-4.7635549064986833</v>
      </c>
      <c r="H266" s="55">
        <f t="shared" si="12"/>
        <v>-8.2334816843546719</v>
      </c>
      <c r="I266" s="55">
        <f t="shared" si="12"/>
        <v>-8.4507042253521121</v>
      </c>
    </row>
    <row r="267" spans="1:9" ht="11.25" customHeight="1">
      <c r="A267" s="18">
        <v>2006</v>
      </c>
      <c r="B267" s="27"/>
      <c r="C267" s="55">
        <f t="shared" si="11"/>
        <v>-0.82848563792595087</v>
      </c>
      <c r="D267" s="55">
        <f t="shared" si="11"/>
        <v>-2.5652146789099817</v>
      </c>
      <c r="E267" s="55"/>
      <c r="F267" s="55">
        <f t="shared" si="12"/>
        <v>-2.5925014357207345</v>
      </c>
      <c r="G267" s="55">
        <f t="shared" si="12"/>
        <v>-3.1838028901133129</v>
      </c>
      <c r="H267" s="55">
        <f t="shared" si="12"/>
        <v>-5.0363738108561904</v>
      </c>
      <c r="I267" s="55">
        <f t="shared" si="12"/>
        <v>-4.6153846153846132</v>
      </c>
    </row>
    <row r="268" spans="1:9" ht="11.25" customHeight="1">
      <c r="A268" s="18">
        <v>2007</v>
      </c>
      <c r="B268" s="27"/>
      <c r="C268" s="55">
        <f t="shared" si="11"/>
        <v>4.4596339312795692</v>
      </c>
      <c r="D268" s="55">
        <f t="shared" si="11"/>
        <v>2.3967632567442223</v>
      </c>
      <c r="E268" s="55"/>
      <c r="F268" s="55">
        <f t="shared" si="12"/>
        <v>2.0915803363373442</v>
      </c>
      <c r="G268" s="55">
        <f t="shared" si="12"/>
        <v>1.2630533408499076</v>
      </c>
      <c r="H268" s="55">
        <f t="shared" si="12"/>
        <v>-2.7892359065016734</v>
      </c>
      <c r="I268" s="55">
        <f t="shared" si="12"/>
        <v>-3.2258064516128968</v>
      </c>
    </row>
    <row r="269" spans="1:9" ht="11.25" customHeight="1">
      <c r="A269" s="18">
        <v>2008</v>
      </c>
      <c r="B269" s="27"/>
      <c r="C269" s="55">
        <f t="shared" si="11"/>
        <v>-1.7705315406176823</v>
      </c>
      <c r="D269" s="55">
        <f t="shared" si="11"/>
        <v>-4.5351278119370591</v>
      </c>
      <c r="E269" s="55"/>
      <c r="F269" s="55">
        <f t="shared" si="12"/>
        <v>-5.2350309830235062</v>
      </c>
      <c r="G269" s="55">
        <f t="shared" si="12"/>
        <v>-6.3610938059197082</v>
      </c>
      <c r="H269" s="55">
        <f t="shared" si="12"/>
        <v>-9.5372802586381056</v>
      </c>
      <c r="I269" s="55">
        <f t="shared" si="12"/>
        <v>-10</v>
      </c>
    </row>
    <row r="270" spans="1:9" ht="11.25" customHeight="1">
      <c r="A270" s="18">
        <v>2009</v>
      </c>
      <c r="B270" s="27"/>
      <c r="C270" s="55">
        <f t="shared" si="11"/>
        <v>0.86281201728415624</v>
      </c>
      <c r="D270" s="55">
        <f t="shared" si="11"/>
        <v>-3.0591302937488649</v>
      </c>
      <c r="E270" s="55"/>
      <c r="F270" s="55">
        <f t="shared" si="12"/>
        <v>-2.829581838055347</v>
      </c>
      <c r="G270" s="55">
        <f t="shared" si="12"/>
        <v>-2.9400939924126561</v>
      </c>
      <c r="H270" s="55">
        <f t="shared" si="12"/>
        <v>-7.2593254411436305</v>
      </c>
      <c r="I270" s="55">
        <f t="shared" si="12"/>
        <v>-5.5555555555555571</v>
      </c>
    </row>
    <row r="271" spans="1:9" ht="11.25" customHeight="1">
      <c r="A271" s="18">
        <v>2010</v>
      </c>
      <c r="B271" s="27"/>
      <c r="C271" s="55">
        <f t="shared" si="11"/>
        <v>4.2282250817284819</v>
      </c>
      <c r="D271" s="55">
        <f t="shared" si="11"/>
        <v>-7.2421381826605682</v>
      </c>
      <c r="E271" s="55"/>
      <c r="F271" s="55">
        <f t="shared" si="12"/>
        <v>-6.7206207708369163</v>
      </c>
      <c r="G271" s="55">
        <f t="shared" si="12"/>
        <v>-8.6732684819227899</v>
      </c>
      <c r="H271" s="55">
        <f t="shared" si="12"/>
        <v>-12.138728323699425</v>
      </c>
      <c r="I271" s="55">
        <f t="shared" si="12"/>
        <v>-11.764705882352942</v>
      </c>
    </row>
    <row r="272" spans="1:9" ht="11.25" customHeight="1">
      <c r="A272" s="18">
        <v>2011</v>
      </c>
      <c r="B272" s="27"/>
      <c r="C272" s="55">
        <f t="shared" si="11"/>
        <v>-2.0658814376318588</v>
      </c>
      <c r="D272" s="55">
        <f t="shared" si="11"/>
        <v>6.2328085273173173</v>
      </c>
      <c r="E272" s="55"/>
      <c r="F272" s="55">
        <f t="shared" ref="F272:H274" si="13">F34/F33*100-100</f>
        <v>5.7510578467416167</v>
      </c>
      <c r="G272" s="55">
        <f t="shared" si="13"/>
        <v>10.164484190354514</v>
      </c>
      <c r="H272" s="55">
        <f t="shared" si="13"/>
        <v>9.8958333333333286</v>
      </c>
      <c r="I272" s="1045" t="s">
        <v>238</v>
      </c>
    </row>
    <row r="273" spans="1:9" ht="11.25" customHeight="1">
      <c r="A273" s="18">
        <v>2012</v>
      </c>
      <c r="B273" s="27"/>
      <c r="C273" s="55">
        <f t="shared" si="11"/>
        <v>1.7102153458648672</v>
      </c>
      <c r="D273" s="55">
        <f t="shared" si="11"/>
        <v>-2.1644583466659668</v>
      </c>
      <c r="E273" s="55"/>
      <c r="F273" s="55">
        <f t="shared" si="13"/>
        <v>-2.1182014965663711</v>
      </c>
      <c r="G273" s="55">
        <f t="shared" si="13"/>
        <v>-3.9225918677973368</v>
      </c>
      <c r="H273" s="55">
        <f t="shared" si="13"/>
        <v>-10.202045397854832</v>
      </c>
      <c r="I273" s="55">
        <v>-10</v>
      </c>
    </row>
    <row r="274" spans="1:9" ht="11.25" customHeight="1">
      <c r="A274" s="18">
        <v>2013</v>
      </c>
      <c r="B274" s="27"/>
      <c r="C274" s="55">
        <f t="shared" si="11"/>
        <v>0.50661096499646874</v>
      </c>
      <c r="D274" s="55">
        <f t="shared" si="11"/>
        <v>-2.8474454089448216</v>
      </c>
      <c r="E274" s="55"/>
      <c r="F274" s="55">
        <f t="shared" si="13"/>
        <v>-2.7055657795029617</v>
      </c>
      <c r="G274" s="55">
        <f t="shared" si="13"/>
        <v>-3.3524947570120247</v>
      </c>
      <c r="H274" s="55">
        <f t="shared" si="13"/>
        <v>-7.25</v>
      </c>
      <c r="I274" s="55">
        <v>-7.5</v>
      </c>
    </row>
    <row r="275" spans="1:9" ht="11.25" hidden="1" customHeight="1">
      <c r="A275" s="18">
        <v>2014</v>
      </c>
      <c r="B275" s="27"/>
      <c r="C275" s="55">
        <f>C38/C37*100-100</f>
        <v>-100</v>
      </c>
      <c r="D275" s="55">
        <f>D38/D37*100-100</f>
        <v>-100</v>
      </c>
      <c r="E275" s="55"/>
      <c r="F275" s="55">
        <f>F38/F37*100-100</f>
        <v>-100</v>
      </c>
      <c r="G275" s="55">
        <f>G38/G37*100-100</f>
        <v>-100</v>
      </c>
      <c r="H275" s="55">
        <f>H38/H37*100-100</f>
        <v>-100</v>
      </c>
      <c r="I275" s="55" t="e">
        <f>I38/I37*100-100</f>
        <v>#DIV/0!</v>
      </c>
    </row>
    <row r="276" spans="1:9" ht="11.25" hidden="1" customHeight="1">
      <c r="A276" s="37"/>
      <c r="B276" s="45"/>
      <c r="C276" s="55"/>
      <c r="D276" s="55"/>
      <c r="E276" s="55"/>
      <c r="F276" s="55"/>
      <c r="G276" s="55"/>
      <c r="H276" s="55"/>
      <c r="I276" s="55"/>
    </row>
    <row r="277" spans="1:9" ht="11.25" hidden="1" customHeight="1">
      <c r="A277" s="37">
        <v>2008</v>
      </c>
      <c r="B277" s="45"/>
      <c r="C277" s="55"/>
      <c r="D277" s="55"/>
      <c r="E277" s="55"/>
      <c r="F277" s="55"/>
      <c r="G277" s="55"/>
      <c r="H277" s="55"/>
      <c r="I277" s="55"/>
    </row>
    <row r="278" spans="1:9" ht="11.25" hidden="1" customHeight="1">
      <c r="A278" s="37"/>
      <c r="B278" s="45" t="s">
        <v>176</v>
      </c>
      <c r="C278" s="55">
        <f t="shared" ref="C278:D289" si="14">C67/C40*100-100</f>
        <v>-1.7782040469851523</v>
      </c>
      <c r="D278" s="55">
        <f t="shared" si="14"/>
        <v>0.10402062321921335</v>
      </c>
      <c r="E278" s="55"/>
      <c r="F278" s="55">
        <f t="shared" ref="F278:H289" si="15">F67/F40*100-100</f>
        <v>-1.4185373915438646</v>
      </c>
      <c r="G278" s="55">
        <f t="shared" si="15"/>
        <v>2.0549381421681687</v>
      </c>
      <c r="H278" s="55">
        <f t="shared" si="15"/>
        <v>-1.9337016574585704</v>
      </c>
      <c r="I278" s="187" t="s">
        <v>238</v>
      </c>
    </row>
    <row r="279" spans="1:9" ht="11.25" hidden="1" customHeight="1">
      <c r="A279" s="37"/>
      <c r="B279" s="45" t="s">
        <v>177</v>
      </c>
      <c r="C279" s="55">
        <f t="shared" si="14"/>
        <v>1.6100844979070672</v>
      </c>
      <c r="D279" s="55">
        <f t="shared" si="14"/>
        <v>1.0213334606022926</v>
      </c>
      <c r="E279" s="55"/>
      <c r="F279" s="55">
        <f t="shared" si="15"/>
        <v>0.17830501073467531</v>
      </c>
      <c r="G279" s="55">
        <f t="shared" si="15"/>
        <v>-3.3209525890321174</v>
      </c>
      <c r="H279" s="55">
        <f t="shared" si="15"/>
        <v>4.9822064056939581</v>
      </c>
      <c r="I279" s="187" t="s">
        <v>238</v>
      </c>
    </row>
    <row r="280" spans="1:9" ht="11.25" hidden="1" customHeight="1">
      <c r="A280" s="37"/>
      <c r="B280" s="45" t="s">
        <v>178</v>
      </c>
      <c r="C280" s="55">
        <f t="shared" si="14"/>
        <v>-7.2231792151303154</v>
      </c>
      <c r="D280" s="55">
        <f t="shared" si="14"/>
        <v>-16.877025738798864</v>
      </c>
      <c r="E280" s="55"/>
      <c r="F280" s="55">
        <f t="shared" si="15"/>
        <v>-14.866010111341652</v>
      </c>
      <c r="G280" s="55">
        <f t="shared" si="15"/>
        <v>-17.017241379310349</v>
      </c>
      <c r="H280" s="55">
        <f t="shared" si="15"/>
        <v>-23.095238095238088</v>
      </c>
      <c r="I280" s="187" t="s">
        <v>238</v>
      </c>
    </row>
    <row r="281" spans="1:9" ht="11.25" hidden="1" customHeight="1">
      <c r="A281" s="37"/>
      <c r="B281" s="45" t="s">
        <v>179</v>
      </c>
      <c r="C281" s="55">
        <f t="shared" si="14"/>
        <v>2.0591307981613056</v>
      </c>
      <c r="D281" s="55">
        <f t="shared" si="14"/>
        <v>-17.415495449136458</v>
      </c>
      <c r="E281" s="55"/>
      <c r="F281" s="55">
        <f t="shared" si="15"/>
        <v>-17.027716629977988</v>
      </c>
      <c r="G281" s="55">
        <f t="shared" si="15"/>
        <v>-24.986544671689998</v>
      </c>
      <c r="H281" s="55">
        <f t="shared" si="15"/>
        <v>-23.305084745762713</v>
      </c>
      <c r="I281" s="187" t="s">
        <v>238</v>
      </c>
    </row>
    <row r="282" spans="1:9" ht="11.25" hidden="1" customHeight="1">
      <c r="A282" s="37"/>
      <c r="B282" s="45" t="s">
        <v>180</v>
      </c>
      <c r="C282" s="55">
        <f t="shared" si="14"/>
        <v>-4.5831901288114523</v>
      </c>
      <c r="D282" s="55">
        <f t="shared" si="14"/>
        <v>-1.2238574748257207</v>
      </c>
      <c r="E282" s="55"/>
      <c r="F282" s="55">
        <f t="shared" si="15"/>
        <v>-2.1324841993534989</v>
      </c>
      <c r="G282" s="55">
        <f t="shared" si="15"/>
        <v>2.4434014356708929</v>
      </c>
      <c r="H282" s="55">
        <f t="shared" si="15"/>
        <v>-10.288065843621396</v>
      </c>
      <c r="I282" s="187" t="s">
        <v>238</v>
      </c>
    </row>
    <row r="283" spans="1:9" ht="11.25" hidden="1" customHeight="1">
      <c r="A283" s="37"/>
      <c r="B283" s="45" t="s">
        <v>181</v>
      </c>
      <c r="C283" s="55">
        <f t="shared" si="14"/>
        <v>-0.94962434435015552</v>
      </c>
      <c r="D283" s="55">
        <f t="shared" si="14"/>
        <v>0.32769490044317706</v>
      </c>
      <c r="E283" s="55"/>
      <c r="F283" s="55">
        <f t="shared" si="15"/>
        <v>-1.7613140808217906</v>
      </c>
      <c r="G283" s="55">
        <f t="shared" si="15"/>
        <v>-0.48422800221361229</v>
      </c>
      <c r="H283" s="55">
        <f t="shared" si="15"/>
        <v>-4.0268456375839037</v>
      </c>
      <c r="I283" s="187" t="s">
        <v>238</v>
      </c>
    </row>
    <row r="284" spans="1:9" ht="11.25" hidden="1" customHeight="1">
      <c r="A284" s="37"/>
      <c r="B284" s="45" t="s">
        <v>182</v>
      </c>
      <c r="C284" s="55">
        <f t="shared" si="14"/>
        <v>-5.29014614135545</v>
      </c>
      <c r="D284" s="55">
        <f t="shared" si="14"/>
        <v>-2.8926652505310528</v>
      </c>
      <c r="E284" s="55"/>
      <c r="F284" s="55">
        <f t="shared" si="15"/>
        <v>-4.1724818326194679</v>
      </c>
      <c r="G284" s="55">
        <f t="shared" si="15"/>
        <v>-3.8148592770441496</v>
      </c>
      <c r="H284" s="55">
        <f t="shared" si="15"/>
        <v>-2.2222222222222285</v>
      </c>
      <c r="I284" s="187" t="s">
        <v>238</v>
      </c>
    </row>
    <row r="285" spans="1:9" ht="11.25" hidden="1" customHeight="1">
      <c r="A285" s="37"/>
      <c r="B285" s="45" t="s">
        <v>183</v>
      </c>
      <c r="C285" s="55">
        <f t="shared" si="14"/>
        <v>-4.5523632213649705</v>
      </c>
      <c r="D285" s="55">
        <f t="shared" si="14"/>
        <v>-4.8290777623551406</v>
      </c>
      <c r="E285" s="55"/>
      <c r="F285" s="55">
        <f t="shared" si="15"/>
        <v>-5.4286849029439423</v>
      </c>
      <c r="G285" s="55">
        <f t="shared" si="15"/>
        <v>-3.6831415030467127</v>
      </c>
      <c r="H285" s="55">
        <f t="shared" si="15"/>
        <v>-10.412147505422993</v>
      </c>
      <c r="I285" s="187" t="s">
        <v>238</v>
      </c>
    </row>
    <row r="286" spans="1:9" ht="11.25" hidden="1" customHeight="1">
      <c r="A286" s="37"/>
      <c r="B286" s="45" t="s">
        <v>184</v>
      </c>
      <c r="C286" s="55">
        <f t="shared" si="14"/>
        <v>-0.4399732413935169</v>
      </c>
      <c r="D286" s="55">
        <f t="shared" si="14"/>
        <v>-2.6149684400360655</v>
      </c>
      <c r="E286" s="55"/>
      <c r="F286" s="55">
        <f t="shared" si="15"/>
        <v>-3.9008743339024221</v>
      </c>
      <c r="G286" s="55">
        <f t="shared" si="15"/>
        <v>-3.7647414575143614</v>
      </c>
      <c r="H286" s="55">
        <f t="shared" si="15"/>
        <v>-9.1334894613583089</v>
      </c>
      <c r="I286" s="187" t="s">
        <v>238</v>
      </c>
    </row>
    <row r="287" spans="1:9" ht="11.25" hidden="1" customHeight="1">
      <c r="A287" s="37"/>
      <c r="B287" s="45" t="s">
        <v>185</v>
      </c>
      <c r="C287" s="55">
        <f t="shared" si="14"/>
        <v>3.6445234479155033</v>
      </c>
      <c r="D287" s="55">
        <f t="shared" si="14"/>
        <v>3.1472153752723813</v>
      </c>
      <c r="E287" s="55"/>
      <c r="F287" s="55">
        <f t="shared" si="15"/>
        <v>3.0239430007456178</v>
      </c>
      <c r="G287" s="55">
        <f t="shared" si="15"/>
        <v>-1.4370664023785906</v>
      </c>
      <c r="H287" s="55">
        <f t="shared" si="15"/>
        <v>3.5264483627204015</v>
      </c>
      <c r="I287" s="187" t="s">
        <v>238</v>
      </c>
    </row>
    <row r="288" spans="1:9" ht="11.25" hidden="1" customHeight="1">
      <c r="A288" s="37"/>
      <c r="B288" s="45" t="s">
        <v>186</v>
      </c>
      <c r="C288" s="55">
        <f t="shared" si="14"/>
        <v>-5.8293881113139179</v>
      </c>
      <c r="D288" s="55">
        <f t="shared" si="14"/>
        <v>-8.0600418012540302</v>
      </c>
      <c r="E288" s="55"/>
      <c r="F288" s="55">
        <f t="shared" si="15"/>
        <v>-8.8567108629913918</v>
      </c>
      <c r="G288" s="55">
        <f t="shared" si="15"/>
        <v>-10.929259865430069</v>
      </c>
      <c r="H288" s="55">
        <f t="shared" si="15"/>
        <v>-11.515151515151516</v>
      </c>
      <c r="I288" s="187" t="s">
        <v>238</v>
      </c>
    </row>
    <row r="289" spans="1:9" ht="11.25" hidden="1" customHeight="1">
      <c r="A289" s="37"/>
      <c r="B289" s="45" t="s">
        <v>187</v>
      </c>
      <c r="C289" s="55">
        <f t="shared" si="14"/>
        <v>2.918073555874571</v>
      </c>
      <c r="D289" s="55">
        <f t="shared" si="14"/>
        <v>-3.7315930388219556</v>
      </c>
      <c r="E289" s="55"/>
      <c r="F289" s="55">
        <f t="shared" si="15"/>
        <v>-5.0168170244868406</v>
      </c>
      <c r="G289" s="55">
        <f t="shared" si="15"/>
        <v>-10.254491017964071</v>
      </c>
      <c r="H289" s="55">
        <f t="shared" si="15"/>
        <v>-19.951923076923066</v>
      </c>
      <c r="I289" s="187" t="s">
        <v>238</v>
      </c>
    </row>
    <row r="290" spans="1:9" ht="11.25" hidden="1" customHeight="1">
      <c r="A290" s="37"/>
      <c r="B290" s="45"/>
    </row>
    <row r="291" spans="1:9" ht="11.25" hidden="1" customHeight="1">
      <c r="A291" s="1202" t="s">
        <v>188</v>
      </c>
      <c r="B291" s="1203"/>
      <c r="C291" s="55">
        <f>C80/C40*100-100</f>
        <v>-1.7782040469851523</v>
      </c>
      <c r="D291" s="55">
        <f>D80/D40*100-100</f>
        <v>0.10402062321921335</v>
      </c>
      <c r="E291" s="55"/>
      <c r="F291" s="55">
        <f>F80/F40*100-100</f>
        <v>-1.4185373915438646</v>
      </c>
      <c r="G291" s="55">
        <f>G80/G40*100-100</f>
        <v>2.0549381421681687</v>
      </c>
      <c r="H291" s="55">
        <f>H80/H40*100-100</f>
        <v>-1.9337016574585704</v>
      </c>
      <c r="I291" s="187" t="s">
        <v>238</v>
      </c>
    </row>
    <row r="292" spans="1:9" ht="11.25" hidden="1" customHeight="1">
      <c r="A292" s="1202" t="s">
        <v>189</v>
      </c>
      <c r="B292" s="1203"/>
      <c r="C292" s="55">
        <f t="shared" ref="C292:D302" si="16">C81/C54*100-100</f>
        <v>-0.15663980317994231</v>
      </c>
      <c r="D292" s="55">
        <f t="shared" si="16"/>
        <v>0.55034367453092159</v>
      </c>
      <c r="E292" s="55"/>
      <c r="F292" s="55">
        <f t="shared" ref="F292:H302" si="17">F81/F54*100-100</f>
        <v>-0.64219371959309512</v>
      </c>
      <c r="G292" s="55">
        <f t="shared" si="17"/>
        <v>-0.57778728867965867</v>
      </c>
      <c r="H292" s="55">
        <f t="shared" si="17"/>
        <v>1.0886469673405941</v>
      </c>
      <c r="I292" s="187" t="s">
        <v>238</v>
      </c>
    </row>
    <row r="293" spans="1:9" ht="11.25" hidden="1" customHeight="1">
      <c r="A293" s="1202" t="s">
        <v>190</v>
      </c>
      <c r="B293" s="1203"/>
      <c r="C293" s="55">
        <f t="shared" si="16"/>
        <v>-2.7096042252202466</v>
      </c>
      <c r="D293" s="55">
        <f t="shared" si="16"/>
        <v>-6.0456926784915339</v>
      </c>
      <c r="E293" s="55"/>
      <c r="F293" s="55">
        <f t="shared" si="17"/>
        <v>-6.0059067266155353</v>
      </c>
      <c r="G293" s="55">
        <f t="shared" si="17"/>
        <v>-6.8731018090584968</v>
      </c>
      <c r="H293" s="55">
        <f t="shared" si="17"/>
        <v>-8.4666039510818365</v>
      </c>
      <c r="I293" s="187" t="s">
        <v>238</v>
      </c>
    </row>
    <row r="294" spans="1:9" ht="11.25" hidden="1" customHeight="1">
      <c r="A294" s="1202" t="s">
        <v>191</v>
      </c>
      <c r="B294" s="1203"/>
      <c r="C294" s="55">
        <f t="shared" si="16"/>
        <v>-1.4694995306784193</v>
      </c>
      <c r="D294" s="55">
        <f t="shared" si="16"/>
        <v>-9.5674523320914062</v>
      </c>
      <c r="E294" s="55"/>
      <c r="F294" s="55">
        <f t="shared" si="17"/>
        <v>-9.3765299877600938</v>
      </c>
      <c r="G294" s="55">
        <f t="shared" si="17"/>
        <v>-12.83550358756311</v>
      </c>
      <c r="H294" s="55">
        <f t="shared" si="17"/>
        <v>-13.029315960912044</v>
      </c>
      <c r="I294" s="187" t="s">
        <v>238</v>
      </c>
    </row>
    <row r="295" spans="1:9" ht="11.25" hidden="1" customHeight="1">
      <c r="A295" s="1202" t="s">
        <v>192</v>
      </c>
      <c r="B295" s="1203"/>
      <c r="C295" s="55">
        <f t="shared" si="16"/>
        <v>-2.1517899761336565</v>
      </c>
      <c r="D295" s="55">
        <f t="shared" si="16"/>
        <v>-7.5374838870168901</v>
      </c>
      <c r="E295" s="55"/>
      <c r="F295" s="55">
        <f t="shared" si="17"/>
        <v>-7.6323951351539705</v>
      </c>
      <c r="G295" s="55">
        <f t="shared" si="17"/>
        <v>-9.1241365434913746</v>
      </c>
      <c r="H295" s="55">
        <f t="shared" si="17"/>
        <v>-12.370113805047012</v>
      </c>
      <c r="I295" s="187" t="s">
        <v>238</v>
      </c>
    </row>
    <row r="296" spans="1:9" ht="11.25" hidden="1" customHeight="1">
      <c r="A296" s="1202" t="s">
        <v>193</v>
      </c>
      <c r="B296" s="1203"/>
      <c r="C296" s="55">
        <f t="shared" si="16"/>
        <v>-1.9473905231102862</v>
      </c>
      <c r="D296" s="55">
        <f t="shared" si="16"/>
        <v>-6.0073224488309052</v>
      </c>
      <c r="E296" s="55"/>
      <c r="F296" s="55">
        <f t="shared" si="17"/>
        <v>-6.4970719137971429</v>
      </c>
      <c r="G296" s="55">
        <f t="shared" si="17"/>
        <v>-7.4385964912280684</v>
      </c>
      <c r="H296" s="55">
        <f t="shared" si="17"/>
        <v>-10.858995137763372</v>
      </c>
      <c r="I296" s="187" t="s">
        <v>238</v>
      </c>
    </row>
    <row r="297" spans="1:9" ht="11.25" hidden="1" customHeight="1">
      <c r="A297" s="1202" t="s">
        <v>194</v>
      </c>
      <c r="B297" s="1203"/>
      <c r="C297" s="55">
        <f t="shared" si="16"/>
        <v>-2.4455422401625526</v>
      </c>
      <c r="D297" s="55">
        <f t="shared" si="16"/>
        <v>-5.5004549821819779</v>
      </c>
      <c r="E297" s="55"/>
      <c r="F297" s="55">
        <f t="shared" si="17"/>
        <v>-6.1182394277826546</v>
      </c>
      <c r="G297" s="55">
        <f t="shared" si="17"/>
        <v>-6.8287426762745014</v>
      </c>
      <c r="H297" s="55">
        <f t="shared" si="17"/>
        <v>-9.5270733379026638</v>
      </c>
      <c r="I297" s="187" t="s">
        <v>238</v>
      </c>
    </row>
    <row r="298" spans="1:9" ht="11.25" hidden="1" customHeight="1">
      <c r="A298" s="1202" t="s">
        <v>195</v>
      </c>
      <c r="B298" s="1203"/>
      <c r="C298" s="55">
        <f t="shared" si="16"/>
        <v>-2.7082394771200597</v>
      </c>
      <c r="D298" s="55">
        <f t="shared" si="16"/>
        <v>-5.409108876103474</v>
      </c>
      <c r="E298" s="55"/>
      <c r="F298" s="55">
        <f t="shared" si="17"/>
        <v>-6.0241657466795715</v>
      </c>
      <c r="G298" s="55">
        <f t="shared" si="17"/>
        <v>-6.3814218593545462</v>
      </c>
      <c r="H298" s="55">
        <f t="shared" si="17"/>
        <v>-9.6478248002367621</v>
      </c>
      <c r="I298" s="187" t="s">
        <v>238</v>
      </c>
    </row>
    <row r="299" spans="1:9" ht="11.25" hidden="1" customHeight="1">
      <c r="A299" s="1202" t="s">
        <v>196</v>
      </c>
      <c r="B299" s="1203"/>
      <c r="C299" s="55">
        <f t="shared" si="16"/>
        <v>-2.4518559922850898</v>
      </c>
      <c r="D299" s="55">
        <f t="shared" si="16"/>
        <v>-5.0843641924753484</v>
      </c>
      <c r="E299" s="55"/>
      <c r="F299" s="55">
        <f t="shared" si="17"/>
        <v>-5.7783753353775325</v>
      </c>
      <c r="G299" s="55">
        <f t="shared" si="17"/>
        <v>-6.0858128650975232</v>
      </c>
      <c r="H299" s="55">
        <f t="shared" si="17"/>
        <v>-9.5901208617971605</v>
      </c>
      <c r="I299" s="187" t="s">
        <v>238</v>
      </c>
    </row>
    <row r="300" spans="1:9" ht="11.25" hidden="1" customHeight="1">
      <c r="A300" s="1202" t="s">
        <v>197</v>
      </c>
      <c r="B300" s="1203"/>
      <c r="C300" s="55">
        <f t="shared" si="16"/>
        <v>-1.8030271688455883</v>
      </c>
      <c r="D300" s="55">
        <f t="shared" si="16"/>
        <v>-4.2776217851316005</v>
      </c>
      <c r="E300" s="55"/>
      <c r="F300" s="55">
        <f t="shared" si="17"/>
        <v>-4.9172931924584589</v>
      </c>
      <c r="G300" s="55">
        <f t="shared" si="17"/>
        <v>-5.650154798761605</v>
      </c>
      <c r="H300" s="55">
        <f t="shared" si="17"/>
        <v>-8.3511777301927168</v>
      </c>
      <c r="I300" s="187" t="s">
        <v>238</v>
      </c>
    </row>
    <row r="301" spans="1:9" ht="11.25" hidden="1" customHeight="1">
      <c r="A301" s="1202" t="s">
        <v>198</v>
      </c>
      <c r="B301" s="1203"/>
      <c r="C301" s="55">
        <f t="shared" si="16"/>
        <v>-2.2045519095588588</v>
      </c>
      <c r="D301" s="55">
        <f t="shared" si="16"/>
        <v>-4.5967025815779294</v>
      </c>
      <c r="E301" s="55"/>
      <c r="F301" s="55">
        <f t="shared" si="17"/>
        <v>-5.2521906786469117</v>
      </c>
      <c r="G301" s="55">
        <f t="shared" si="17"/>
        <v>-6.0642805175537404</v>
      </c>
      <c r="H301" s="55">
        <f t="shared" si="17"/>
        <v>-8.5815133465696078</v>
      </c>
      <c r="I301" s="187" t="s">
        <v>238</v>
      </c>
    </row>
    <row r="302" spans="1:9" ht="11.25" hidden="1" customHeight="1">
      <c r="A302" s="1202" t="s">
        <v>199</v>
      </c>
      <c r="B302" s="1203"/>
      <c r="C302" s="55">
        <f t="shared" si="16"/>
        <v>-1.7705315406176823</v>
      </c>
      <c r="D302" s="55">
        <f t="shared" si="16"/>
        <v>-4.5351278119370591</v>
      </c>
      <c r="E302" s="55"/>
      <c r="F302" s="55">
        <f t="shared" si="17"/>
        <v>-5.2350309830235062</v>
      </c>
      <c r="G302" s="55">
        <f t="shared" si="17"/>
        <v>-6.3610938059197082</v>
      </c>
      <c r="H302" s="55">
        <f t="shared" si="17"/>
        <v>-9.5372802586381056</v>
      </c>
      <c r="I302" s="187" t="s">
        <v>238</v>
      </c>
    </row>
    <row r="303" spans="1:9" ht="11.25" hidden="1" customHeight="1">
      <c r="A303"/>
      <c r="B303" s="125"/>
    </row>
    <row r="304" spans="1:9" ht="11.25" hidden="1" customHeight="1">
      <c r="A304" s="37">
        <v>2009</v>
      </c>
      <c r="B304" s="45"/>
    </row>
    <row r="305" spans="1:9" ht="11.25" hidden="1" customHeight="1">
      <c r="A305" s="37"/>
      <c r="B305" s="45" t="s">
        <v>176</v>
      </c>
      <c r="C305" s="55">
        <f t="shared" ref="C305:D316" si="18">C94/C67*100-100</f>
        <v>7.5968191792045587</v>
      </c>
      <c r="D305" s="55">
        <f t="shared" si="18"/>
        <v>-11.208999728923828</v>
      </c>
      <c r="E305" s="55"/>
      <c r="F305" s="55">
        <f t="shared" ref="F305:H316" si="19">F94/F67*100-100</f>
        <v>-9.9259569712210123</v>
      </c>
      <c r="G305" s="55">
        <f t="shared" si="19"/>
        <v>-15.861927265255801</v>
      </c>
      <c r="H305" s="55">
        <f t="shared" si="19"/>
        <v>-21.408450704225359</v>
      </c>
      <c r="I305" s="187" t="s">
        <v>238</v>
      </c>
    </row>
    <row r="306" spans="1:9" ht="11.25" hidden="1" customHeight="1">
      <c r="A306" s="37"/>
      <c r="B306" s="45" t="s">
        <v>177</v>
      </c>
      <c r="C306" s="55">
        <f t="shared" si="18"/>
        <v>-1.4303107675213056</v>
      </c>
      <c r="D306" s="55">
        <f t="shared" si="18"/>
        <v>-17.943024519298916</v>
      </c>
      <c r="E306" s="55"/>
      <c r="F306" s="55">
        <f t="shared" si="19"/>
        <v>-17.515437704322551</v>
      </c>
      <c r="G306" s="55">
        <f t="shared" si="19"/>
        <v>-21.898305084745758</v>
      </c>
      <c r="H306" s="55">
        <f t="shared" si="19"/>
        <v>-15.593220338983045</v>
      </c>
      <c r="I306" s="187" t="s">
        <v>238</v>
      </c>
    </row>
    <row r="307" spans="1:9" ht="11.25" hidden="1" customHeight="1">
      <c r="A307" s="37"/>
      <c r="B307" s="45" t="s">
        <v>178</v>
      </c>
      <c r="C307" s="55">
        <f t="shared" si="18"/>
        <v>-0.36695840772912902</v>
      </c>
      <c r="D307" s="55">
        <f t="shared" si="18"/>
        <v>-2.1835864030460073</v>
      </c>
      <c r="E307" s="55"/>
      <c r="F307" s="55">
        <f t="shared" si="19"/>
        <v>-4.9292873815735305</v>
      </c>
      <c r="G307" s="55">
        <f t="shared" si="19"/>
        <v>-8.8718055266985232</v>
      </c>
      <c r="H307" s="55">
        <f t="shared" si="19"/>
        <v>-12.074303405572749</v>
      </c>
      <c r="I307" s="187" t="s">
        <v>238</v>
      </c>
    </row>
    <row r="308" spans="1:9" ht="11.25" hidden="1" customHeight="1">
      <c r="A308" s="37"/>
      <c r="B308" s="45" t="s">
        <v>179</v>
      </c>
      <c r="C308" s="55">
        <f t="shared" si="18"/>
        <v>-3.9092649271683229</v>
      </c>
      <c r="D308" s="55">
        <f t="shared" si="18"/>
        <v>7.3292312485396138</v>
      </c>
      <c r="E308" s="55"/>
      <c r="F308" s="55">
        <f t="shared" si="19"/>
        <v>7.030661159516427</v>
      </c>
      <c r="G308" s="55">
        <f t="shared" si="19"/>
        <v>12.502242152466351</v>
      </c>
      <c r="H308" s="55">
        <f t="shared" si="19"/>
        <v>4.9723756906077341</v>
      </c>
      <c r="I308" s="187" t="s">
        <v>238</v>
      </c>
    </row>
    <row r="309" spans="1:9" ht="11.25" hidden="1" customHeight="1">
      <c r="A309" s="37"/>
      <c r="B309" s="45" t="s">
        <v>180</v>
      </c>
      <c r="C309" s="55">
        <f t="shared" si="18"/>
        <v>-0.94362117161222159</v>
      </c>
      <c r="D309" s="55">
        <f t="shared" si="18"/>
        <v>-6.7503136762860692</v>
      </c>
      <c r="E309" s="55"/>
      <c r="F309" s="55">
        <f t="shared" si="19"/>
        <v>-5.61005669213705</v>
      </c>
      <c r="G309" s="55">
        <f t="shared" si="19"/>
        <v>-5.7135156986929019</v>
      </c>
      <c r="H309" s="55">
        <f t="shared" si="19"/>
        <v>-8.486238532110093</v>
      </c>
      <c r="I309" s="187" t="s">
        <v>238</v>
      </c>
    </row>
    <row r="310" spans="1:9" ht="11.25" hidden="1" customHeight="1">
      <c r="A310" s="37"/>
      <c r="B310" s="45" t="s">
        <v>181</v>
      </c>
      <c r="C310" s="55">
        <f t="shared" si="18"/>
        <v>-1.1218275438458818</v>
      </c>
      <c r="D310" s="55">
        <f t="shared" si="18"/>
        <v>-10.952810526643233</v>
      </c>
      <c r="E310" s="55"/>
      <c r="F310" s="55">
        <f t="shared" si="19"/>
        <v>-9.0162519420947405</v>
      </c>
      <c r="G310" s="55">
        <f t="shared" si="19"/>
        <v>-10.385096621715562</v>
      </c>
      <c r="H310" s="55">
        <f t="shared" si="19"/>
        <v>-12.587412587412587</v>
      </c>
      <c r="I310" s="187" t="s">
        <v>238</v>
      </c>
    </row>
    <row r="311" spans="1:9" ht="11.25" hidden="1" customHeight="1">
      <c r="A311" s="37"/>
      <c r="B311" s="45" t="s">
        <v>182</v>
      </c>
      <c r="C311" s="55">
        <f t="shared" si="18"/>
        <v>3.649266961792847</v>
      </c>
      <c r="D311" s="55">
        <f t="shared" si="18"/>
        <v>-0.88142572219005899</v>
      </c>
      <c r="E311" s="55"/>
      <c r="F311" s="55">
        <f t="shared" si="19"/>
        <v>-0.4218561671353882</v>
      </c>
      <c r="G311" s="55">
        <f t="shared" si="19"/>
        <v>-3.5362640410483976</v>
      </c>
      <c r="H311" s="55">
        <f t="shared" si="19"/>
        <v>-18.181818181818173</v>
      </c>
      <c r="I311" s="187" t="s">
        <v>238</v>
      </c>
    </row>
    <row r="312" spans="1:9" ht="11.25" hidden="1" customHeight="1">
      <c r="A312" s="37"/>
      <c r="B312" s="45" t="s">
        <v>183</v>
      </c>
      <c r="C312" s="55">
        <f t="shared" si="18"/>
        <v>2.7594262949963309</v>
      </c>
      <c r="D312" s="55">
        <f t="shared" si="18"/>
        <v>5.1555133466743399</v>
      </c>
      <c r="E312" s="55"/>
      <c r="F312" s="55">
        <f t="shared" si="19"/>
        <v>5.0736239796320035</v>
      </c>
      <c r="G312" s="55">
        <f t="shared" si="19"/>
        <v>4.4425699423590572</v>
      </c>
      <c r="H312" s="55">
        <f t="shared" si="19"/>
        <v>-6.5375302663438219</v>
      </c>
      <c r="I312" s="187" t="s">
        <v>238</v>
      </c>
    </row>
    <row r="313" spans="1:9" ht="11.25" hidden="1" customHeight="1">
      <c r="A313" s="37"/>
      <c r="B313" s="45" t="s">
        <v>184</v>
      </c>
      <c r="C313" s="55">
        <f t="shared" si="18"/>
        <v>0.67140457423440125</v>
      </c>
      <c r="D313" s="55">
        <f t="shared" si="18"/>
        <v>4.0432098765432016</v>
      </c>
      <c r="E313" s="55"/>
      <c r="F313" s="55">
        <f t="shared" si="19"/>
        <v>3.7281292059219311</v>
      </c>
      <c r="G313" s="55">
        <f t="shared" si="19"/>
        <v>8.3896307934014089</v>
      </c>
      <c r="H313" s="55">
        <f t="shared" si="19"/>
        <v>1.0309278350515427</v>
      </c>
      <c r="I313" s="187" t="s">
        <v>238</v>
      </c>
    </row>
    <row r="314" spans="1:9" ht="11.25" hidden="1" customHeight="1">
      <c r="A314" s="37"/>
      <c r="B314" s="45" t="s">
        <v>185</v>
      </c>
      <c r="C314" s="55">
        <f t="shared" si="18"/>
        <v>-1.2255225315215199</v>
      </c>
      <c r="D314" s="55">
        <f t="shared" si="18"/>
        <v>-7.016693218812776</v>
      </c>
      <c r="E314" s="55"/>
      <c r="F314" s="55">
        <f t="shared" si="19"/>
        <v>-6.1223395700423566</v>
      </c>
      <c r="G314" s="55">
        <f t="shared" si="19"/>
        <v>-5.1784816490698944</v>
      </c>
      <c r="H314" s="55">
        <f t="shared" si="19"/>
        <v>-6.8126520681265248</v>
      </c>
      <c r="I314" s="187" t="s">
        <v>238</v>
      </c>
    </row>
    <row r="315" spans="1:9" ht="11.25" hidden="1" customHeight="1">
      <c r="A315" s="37"/>
      <c r="B315" s="45" t="s">
        <v>186</v>
      </c>
      <c r="C315" s="55">
        <f t="shared" si="18"/>
        <v>2.4633413551367056</v>
      </c>
      <c r="D315" s="55">
        <f t="shared" si="18"/>
        <v>4.3027196825659217</v>
      </c>
      <c r="E315" s="55"/>
      <c r="F315" s="55">
        <f t="shared" si="19"/>
        <v>4.0356026287245612</v>
      </c>
      <c r="G315" s="55">
        <f t="shared" si="19"/>
        <v>7.9624336463862875</v>
      </c>
      <c r="H315" s="55">
        <f t="shared" si="19"/>
        <v>23.972602739726028</v>
      </c>
      <c r="I315" s="187" t="s">
        <v>238</v>
      </c>
    </row>
    <row r="316" spans="1:9" ht="11.25" hidden="1" customHeight="1">
      <c r="A316" s="37"/>
      <c r="B316" s="45" t="s">
        <v>187</v>
      </c>
      <c r="C316" s="55">
        <f t="shared" si="18"/>
        <v>2.6825926162399583</v>
      </c>
      <c r="D316" s="55">
        <f t="shared" si="18"/>
        <v>-3.050582304884415</v>
      </c>
      <c r="E316" s="55"/>
      <c r="F316" s="55">
        <f t="shared" si="19"/>
        <v>-3.7462355627626778</v>
      </c>
      <c r="G316" s="55">
        <f t="shared" si="19"/>
        <v>-2.3144286905754825</v>
      </c>
      <c r="H316" s="55">
        <f t="shared" si="19"/>
        <v>-9.0090090090090058</v>
      </c>
      <c r="I316" s="187" t="s">
        <v>238</v>
      </c>
    </row>
    <row r="317" spans="1:9" ht="11.25" hidden="1" customHeight="1">
      <c r="A317" s="37"/>
      <c r="B317" s="45"/>
    </row>
    <row r="318" spans="1:9" ht="11.25" hidden="1" customHeight="1">
      <c r="A318" s="1202" t="s">
        <v>188</v>
      </c>
      <c r="B318" s="1203"/>
      <c r="C318" s="55">
        <f t="shared" ref="C318:D329" si="20">C107/C80*100-100</f>
        <v>7.5968191792045587</v>
      </c>
      <c r="D318" s="55">
        <f t="shared" si="20"/>
        <v>-11.208999728923828</v>
      </c>
      <c r="E318" s="55"/>
      <c r="F318" s="55">
        <f t="shared" ref="F318:H329" si="21">F107/F80*100-100</f>
        <v>-9.9259569712210123</v>
      </c>
      <c r="G318" s="55">
        <f t="shared" si="21"/>
        <v>-15.861927265255801</v>
      </c>
      <c r="H318" s="55">
        <f t="shared" si="21"/>
        <v>-21.408450704225359</v>
      </c>
      <c r="I318" s="187" t="s">
        <v>238</v>
      </c>
    </row>
    <row r="319" spans="1:9" ht="11.25" hidden="1" customHeight="1">
      <c r="A319" s="1202" t="s">
        <v>189</v>
      </c>
      <c r="B319" s="1203"/>
      <c r="C319" s="55">
        <f t="shared" si="20"/>
        <v>3.2001773238491893</v>
      </c>
      <c r="D319" s="55">
        <f t="shared" si="20"/>
        <v>-14.500819842497862</v>
      </c>
      <c r="E319" s="55"/>
      <c r="F319" s="55">
        <f t="shared" si="21"/>
        <v>-13.646237669598662</v>
      </c>
      <c r="G319" s="55">
        <f t="shared" si="21"/>
        <v>-18.736547567800258</v>
      </c>
      <c r="H319" s="55">
        <f t="shared" si="21"/>
        <v>-18.769230769230774</v>
      </c>
      <c r="I319" s="187" t="s">
        <v>238</v>
      </c>
    </row>
    <row r="320" spans="1:9" ht="11.25" hidden="1" customHeight="1">
      <c r="A320" s="1202" t="s">
        <v>190</v>
      </c>
      <c r="B320" s="1203"/>
      <c r="C320" s="55">
        <f t="shared" si="20"/>
        <v>1.9712473748464561</v>
      </c>
      <c r="D320" s="55">
        <f t="shared" si="20"/>
        <v>-10.376344086021504</v>
      </c>
      <c r="E320" s="55"/>
      <c r="F320" s="55">
        <f t="shared" si="21"/>
        <v>-10.668980233076184</v>
      </c>
      <c r="G320" s="55">
        <f t="shared" si="21"/>
        <v>-15.370436015597306</v>
      </c>
      <c r="H320" s="55">
        <f t="shared" si="21"/>
        <v>-16.546762589928051</v>
      </c>
      <c r="I320" s="187" t="s">
        <v>238</v>
      </c>
    </row>
    <row r="321" spans="1:9" ht="11.25" hidden="1" customHeight="1">
      <c r="A321" s="1202" t="s">
        <v>191</v>
      </c>
      <c r="B321" s="1203"/>
      <c r="C321" s="55">
        <f t="shared" si="20"/>
        <v>0.38726078822529075</v>
      </c>
      <c r="D321" s="55">
        <f t="shared" si="20"/>
        <v>-5.3680407147106024</v>
      </c>
      <c r="E321" s="55"/>
      <c r="F321" s="55">
        <f t="shared" si="21"/>
        <v>-5.7131762660070962</v>
      </c>
      <c r="G321" s="55">
        <f t="shared" si="21"/>
        <v>-7.474593495934954</v>
      </c>
      <c r="H321" s="55">
        <f t="shared" si="21"/>
        <v>-10.711610486891388</v>
      </c>
      <c r="I321" s="187" t="s">
        <v>238</v>
      </c>
    </row>
    <row r="322" spans="1:9" ht="11.25" hidden="1" customHeight="1">
      <c r="A322" s="1202" t="s">
        <v>192</v>
      </c>
      <c r="B322" s="1203"/>
      <c r="C322" s="55">
        <f t="shared" si="20"/>
        <v>0.10287664342456537</v>
      </c>
      <c r="D322" s="55">
        <f t="shared" si="20"/>
        <v>-5.7273068205905844</v>
      </c>
      <c r="E322" s="55"/>
      <c r="F322" s="55">
        <f t="shared" si="21"/>
        <v>-5.686870020687536</v>
      </c>
      <c r="G322" s="55">
        <f t="shared" si="21"/>
        <v>-6.9923619054647332</v>
      </c>
      <c r="H322" s="55">
        <f t="shared" si="21"/>
        <v>-10.163749294184072</v>
      </c>
      <c r="I322" s="187" t="s">
        <v>238</v>
      </c>
    </row>
    <row r="323" spans="1:9" ht="11.25" hidden="1" customHeight="1">
      <c r="A323" s="1202" t="s">
        <v>193</v>
      </c>
      <c r="B323" s="1203"/>
      <c r="C323" s="55">
        <f t="shared" si="20"/>
        <v>-0.10747387899895955</v>
      </c>
      <c r="D323" s="55">
        <f t="shared" si="20"/>
        <v>-6.8124414586092144</v>
      </c>
      <c r="E323" s="55"/>
      <c r="F323" s="55">
        <f t="shared" si="21"/>
        <v>-6.3632992955276535</v>
      </c>
      <c r="G323" s="55">
        <f t="shared" si="21"/>
        <v>-7.7039715402111142</v>
      </c>
      <c r="H323" s="55">
        <f t="shared" si="21"/>
        <v>-10.636363636363626</v>
      </c>
      <c r="I323" s="187" t="s">
        <v>238</v>
      </c>
    </row>
    <row r="324" spans="1:9" ht="11.25" hidden="1" customHeight="1">
      <c r="A324" s="1202" t="s">
        <v>194</v>
      </c>
      <c r="B324" s="1203"/>
      <c r="C324" s="55">
        <f t="shared" si="20"/>
        <v>0.43604706973758312</v>
      </c>
      <c r="D324" s="55">
        <f t="shared" si="20"/>
        <v>-5.8206153068195903</v>
      </c>
      <c r="E324" s="55"/>
      <c r="F324" s="55">
        <f t="shared" si="21"/>
        <v>-5.3749697167155404</v>
      </c>
      <c r="G324" s="55">
        <f t="shared" si="21"/>
        <v>-6.9798819419347069</v>
      </c>
      <c r="H324" s="55">
        <f t="shared" si="21"/>
        <v>-11.893939393939391</v>
      </c>
      <c r="I324" s="187" t="s">
        <v>238</v>
      </c>
    </row>
    <row r="325" spans="1:9" ht="11.25" hidden="1" customHeight="1">
      <c r="A325" s="1202" t="s">
        <v>195</v>
      </c>
      <c r="B325" s="1203"/>
      <c r="C325" s="55">
        <f t="shared" si="20"/>
        <v>0.72025558760886099</v>
      </c>
      <c r="D325" s="55">
        <f t="shared" si="20"/>
        <v>-4.3180699620195497</v>
      </c>
      <c r="E325" s="55"/>
      <c r="F325" s="55">
        <f t="shared" si="21"/>
        <v>-3.9404695410893567</v>
      </c>
      <c r="G325" s="55">
        <f t="shared" si="21"/>
        <v>-5.3087333909251697</v>
      </c>
      <c r="H325" s="55">
        <f t="shared" si="21"/>
        <v>-11.169341631182434</v>
      </c>
      <c r="I325" s="187" t="s">
        <v>238</v>
      </c>
    </row>
    <row r="326" spans="1:9" ht="11.25" hidden="1" customHeight="1">
      <c r="A326" s="1202" t="s">
        <v>196</v>
      </c>
      <c r="B326" s="1203"/>
      <c r="C326" s="55">
        <f t="shared" si="20"/>
        <v>0.71462004692581615</v>
      </c>
      <c r="D326" s="55">
        <f t="shared" si="20"/>
        <v>-3.3210105752165333</v>
      </c>
      <c r="E326" s="55"/>
      <c r="F326" s="55">
        <f t="shared" si="21"/>
        <v>-3.0350701562028206</v>
      </c>
      <c r="G326" s="55">
        <f t="shared" si="21"/>
        <v>-3.7229689176654546</v>
      </c>
      <c r="H326" s="55">
        <f t="shared" si="21"/>
        <v>-9.7936646323743162</v>
      </c>
      <c r="I326" s="187" t="s">
        <v>238</v>
      </c>
    </row>
    <row r="327" spans="1:9" ht="11.25" hidden="1" customHeight="1">
      <c r="A327" s="1202" t="s">
        <v>197</v>
      </c>
      <c r="B327" s="1203"/>
      <c r="C327" s="55">
        <f t="shared" si="20"/>
        <v>0.49667848906847212</v>
      </c>
      <c r="D327" s="55">
        <f t="shared" si="20"/>
        <v>-3.7113032537453279</v>
      </c>
      <c r="E327" s="55"/>
      <c r="F327" s="55">
        <f t="shared" si="21"/>
        <v>-3.3623043462201849</v>
      </c>
      <c r="G327" s="55">
        <f t="shared" si="21"/>
        <v>-3.8654634946677646</v>
      </c>
      <c r="H327" s="55">
        <f t="shared" si="21"/>
        <v>-9.4755970924195196</v>
      </c>
      <c r="I327" s="187" t="s">
        <v>238</v>
      </c>
    </row>
    <row r="328" spans="1:9" ht="11.25" hidden="1" customHeight="1">
      <c r="A328" s="1202" t="s">
        <v>198</v>
      </c>
      <c r="B328" s="1203"/>
      <c r="C328" s="55">
        <f t="shared" si="20"/>
        <v>0.68553252691079081</v>
      </c>
      <c r="D328" s="55">
        <f t="shared" si="20"/>
        <v>-3.0597912648436534</v>
      </c>
      <c r="E328" s="55"/>
      <c r="F328" s="55">
        <f t="shared" si="21"/>
        <v>-2.7573198506680114</v>
      </c>
      <c r="G328" s="55">
        <f t="shared" si="21"/>
        <v>-2.9856639533470997</v>
      </c>
      <c r="H328" s="55">
        <f t="shared" si="21"/>
        <v>-7.1187258687258748</v>
      </c>
      <c r="I328" s="187" t="s">
        <v>238</v>
      </c>
    </row>
    <row r="329" spans="1:9" ht="11.25" hidden="1" customHeight="1">
      <c r="A329" s="1202" t="s">
        <v>199</v>
      </c>
      <c r="B329" s="1203"/>
      <c r="C329" s="55">
        <f t="shared" si="20"/>
        <v>0.86281201728415624</v>
      </c>
      <c r="D329" s="55">
        <f t="shared" si="20"/>
        <v>-3.0591302937488649</v>
      </c>
      <c r="E329" s="55"/>
      <c r="F329" s="55">
        <f t="shared" si="21"/>
        <v>-2.829581838055347</v>
      </c>
      <c r="G329" s="55">
        <f t="shared" si="21"/>
        <v>-2.9400939924126561</v>
      </c>
      <c r="H329" s="55">
        <f t="shared" si="21"/>
        <v>-7.2593254411436305</v>
      </c>
      <c r="I329" s="187" t="s">
        <v>238</v>
      </c>
    </row>
    <row r="330" spans="1:9" ht="3.75" customHeight="1">
      <c r="A330"/>
      <c r="B330" s="125"/>
    </row>
    <row r="331" spans="1:9" ht="11.25" hidden="1" customHeight="1">
      <c r="A331" s="37">
        <v>2010</v>
      </c>
      <c r="B331" s="45"/>
    </row>
    <row r="332" spans="1:9" ht="11.25" hidden="1" customHeight="1">
      <c r="A332" s="37"/>
      <c r="B332" s="45" t="s">
        <v>176</v>
      </c>
      <c r="C332" s="55">
        <f t="shared" ref="C332:D343" si="22">C121/C94*100-100</f>
        <v>1.884420800083447</v>
      </c>
      <c r="D332" s="55">
        <f t="shared" si="22"/>
        <v>-20.205566580165879</v>
      </c>
      <c r="E332" s="55"/>
      <c r="F332" s="55">
        <f t="shared" ref="F332:H343" si="23">F121/F94*100-100</f>
        <v>-19.340829778984101</v>
      </c>
      <c r="G332" s="55">
        <f t="shared" si="23"/>
        <v>-23.833943833943835</v>
      </c>
      <c r="H332" s="55">
        <f t="shared" si="23"/>
        <v>-30.82437275985663</v>
      </c>
      <c r="I332" s="187" t="s">
        <v>238</v>
      </c>
    </row>
    <row r="333" spans="1:9" ht="11.25" hidden="1" customHeight="1">
      <c r="A333" s="37"/>
      <c r="B333" s="45" t="s">
        <v>177</v>
      </c>
      <c r="C333" s="55">
        <f t="shared" si="22"/>
        <v>11.364481274059514</v>
      </c>
      <c r="D333" s="55">
        <f t="shared" si="22"/>
        <v>-14.364672692728419</v>
      </c>
      <c r="E333" s="55"/>
      <c r="F333" s="55">
        <f t="shared" si="23"/>
        <v>-13.532675709001225</v>
      </c>
      <c r="G333" s="55">
        <f t="shared" si="23"/>
        <v>-18.894675925925924</v>
      </c>
      <c r="H333" s="55">
        <f t="shared" si="23"/>
        <v>-26.104417670682736</v>
      </c>
      <c r="I333" s="187" t="s">
        <v>238</v>
      </c>
    </row>
    <row r="334" spans="1:9" ht="11.25" hidden="1" customHeight="1">
      <c r="A334" s="37"/>
      <c r="B334" s="45" t="s">
        <v>178</v>
      </c>
      <c r="C334" s="55">
        <f t="shared" si="22"/>
        <v>5.9424337042086393</v>
      </c>
      <c r="D334" s="55">
        <f t="shared" si="22"/>
        <v>-1.2896871922337283</v>
      </c>
      <c r="E334" s="55"/>
      <c r="F334" s="55">
        <f t="shared" si="23"/>
        <v>0.20580589254765869</v>
      </c>
      <c r="G334" s="55">
        <f t="shared" si="23"/>
        <v>1.527587779297761</v>
      </c>
      <c r="H334" s="55">
        <f t="shared" si="23"/>
        <v>-8.4507042253521121</v>
      </c>
      <c r="I334" s="187" t="s">
        <v>238</v>
      </c>
    </row>
    <row r="335" spans="1:9" ht="11.25" hidden="1" customHeight="1">
      <c r="A335" s="37"/>
      <c r="B335" s="45" t="s">
        <v>179</v>
      </c>
      <c r="C335" s="55">
        <f t="shared" si="22"/>
        <v>-1.1291972047042833</v>
      </c>
      <c r="D335" s="55">
        <f t="shared" si="22"/>
        <v>-10.809143686502182</v>
      </c>
      <c r="E335" s="55"/>
      <c r="F335" s="55">
        <f t="shared" si="23"/>
        <v>-10.382806118137523</v>
      </c>
      <c r="G335" s="55">
        <f t="shared" si="23"/>
        <v>-7.0950255102040813</v>
      </c>
      <c r="H335" s="55">
        <f t="shared" si="23"/>
        <v>-4.473684210526315</v>
      </c>
      <c r="I335" s="187" t="s">
        <v>238</v>
      </c>
    </row>
    <row r="336" spans="1:9" ht="11.25" hidden="1" customHeight="1">
      <c r="A336" s="37"/>
      <c r="B336" s="45" t="s">
        <v>180</v>
      </c>
      <c r="C336" s="55">
        <f t="shared" si="22"/>
        <v>-2.8363200565420357</v>
      </c>
      <c r="D336" s="55">
        <f t="shared" si="22"/>
        <v>-17.744214208826691</v>
      </c>
      <c r="E336" s="55"/>
      <c r="F336" s="55">
        <f t="shared" si="23"/>
        <v>-16.973938476001464</v>
      </c>
      <c r="G336" s="55">
        <f t="shared" si="23"/>
        <v>-22.238102043733036</v>
      </c>
      <c r="H336" s="55">
        <f t="shared" si="23"/>
        <v>-21.804511278195491</v>
      </c>
      <c r="I336" s="187" t="s">
        <v>238</v>
      </c>
    </row>
    <row r="337" spans="1:9" ht="11.25" hidden="1" customHeight="1">
      <c r="A337" s="37"/>
      <c r="B337" s="45" t="s">
        <v>181</v>
      </c>
      <c r="C337" s="55">
        <f t="shared" si="22"/>
        <v>4.4906396544523091</v>
      </c>
      <c r="D337" s="55">
        <f t="shared" si="22"/>
        <v>7.3429749179068153</v>
      </c>
      <c r="E337" s="55"/>
      <c r="F337" s="55">
        <f t="shared" si="23"/>
        <v>5.4454774618491371</v>
      </c>
      <c r="G337" s="55">
        <f t="shared" si="23"/>
        <v>10.642258765125661</v>
      </c>
      <c r="H337" s="55">
        <f t="shared" si="23"/>
        <v>-5.0666666666666629</v>
      </c>
      <c r="I337" s="187" t="s">
        <v>238</v>
      </c>
    </row>
    <row r="338" spans="1:9" ht="11.25" hidden="1" customHeight="1">
      <c r="A338" s="37"/>
      <c r="B338" s="45" t="s">
        <v>182</v>
      </c>
      <c r="C338" s="55">
        <f t="shared" si="22"/>
        <v>1.6362044154474091</v>
      </c>
      <c r="D338" s="55">
        <f t="shared" si="22"/>
        <v>2.3205244709853474</v>
      </c>
      <c r="E338" s="55"/>
      <c r="F338" s="55">
        <f t="shared" si="23"/>
        <v>2.3300383296348599</v>
      </c>
      <c r="G338" s="55">
        <f t="shared" si="23"/>
        <v>3.2058654399079956</v>
      </c>
      <c r="H338" s="55">
        <f t="shared" si="23"/>
        <v>19.722222222222214</v>
      </c>
      <c r="I338" s="187" t="s">
        <v>238</v>
      </c>
    </row>
    <row r="339" spans="1:9" ht="11.25" hidden="1" customHeight="1">
      <c r="A339" s="37"/>
      <c r="B339" s="45" t="s">
        <v>183</v>
      </c>
      <c r="C339" s="55">
        <f t="shared" si="22"/>
        <v>1.0842113729590608</v>
      </c>
      <c r="D339" s="55">
        <f t="shared" si="22"/>
        <v>-12.118182111408572</v>
      </c>
      <c r="E339" s="55"/>
      <c r="F339" s="55">
        <f t="shared" si="23"/>
        <v>-11.698141486810556</v>
      </c>
      <c r="G339" s="55">
        <f t="shared" si="23"/>
        <v>-17.000942253331544</v>
      </c>
      <c r="H339" s="55">
        <f t="shared" si="23"/>
        <v>-22.279792746113998</v>
      </c>
      <c r="I339" s="187" t="s">
        <v>238</v>
      </c>
    </row>
    <row r="340" spans="1:9" ht="11.25" hidden="1" customHeight="1">
      <c r="A340" s="37"/>
      <c r="B340" s="45" t="s">
        <v>184</v>
      </c>
      <c r="C340" s="55">
        <f t="shared" si="22"/>
        <v>2.8889892901516703</v>
      </c>
      <c r="D340" s="55">
        <f t="shared" si="22"/>
        <v>-5.9263654042651268</v>
      </c>
      <c r="E340" s="55"/>
      <c r="F340" s="55">
        <f t="shared" si="23"/>
        <v>-4.6918385882963491</v>
      </c>
      <c r="G340" s="55">
        <f t="shared" si="23"/>
        <v>-10.262356863313528</v>
      </c>
      <c r="H340" s="55">
        <f t="shared" si="23"/>
        <v>-4.3367346938775597</v>
      </c>
      <c r="I340" s="187" t="s">
        <v>238</v>
      </c>
    </row>
    <row r="341" spans="1:9" ht="11.25" hidden="1" customHeight="1">
      <c r="A341" s="37"/>
      <c r="B341" s="45" t="s">
        <v>185</v>
      </c>
      <c r="C341" s="55">
        <f t="shared" si="22"/>
        <v>-0.25711355451140605</v>
      </c>
      <c r="D341" s="55">
        <f t="shared" si="22"/>
        <v>0.37619189511322304</v>
      </c>
      <c r="E341" s="55"/>
      <c r="F341" s="55">
        <f t="shared" si="23"/>
        <v>1.0736108731654497</v>
      </c>
      <c r="G341" s="55">
        <f t="shared" si="23"/>
        <v>6.2566277836691313</v>
      </c>
      <c r="H341" s="55">
        <f t="shared" si="23"/>
        <v>-11.488250652741513</v>
      </c>
      <c r="I341" s="187" t="s">
        <v>238</v>
      </c>
    </row>
    <row r="342" spans="1:9" ht="11.25" hidden="1" customHeight="1">
      <c r="A342" s="37"/>
      <c r="B342" s="45" t="s">
        <v>186</v>
      </c>
      <c r="C342" s="55">
        <f t="shared" si="22"/>
        <v>6.9585260178850206</v>
      </c>
      <c r="D342" s="55">
        <f t="shared" si="22"/>
        <v>-0.35664751337428413</v>
      </c>
      <c r="E342" s="55"/>
      <c r="F342" s="55">
        <f t="shared" si="23"/>
        <v>0.19318634816471558</v>
      </c>
      <c r="G342" s="55">
        <f t="shared" si="23"/>
        <v>-2.8744326777609643</v>
      </c>
      <c r="H342" s="55">
        <f t="shared" si="23"/>
        <v>-2.2099447513812152</v>
      </c>
      <c r="I342" s="187" t="s">
        <v>238</v>
      </c>
    </row>
    <row r="343" spans="1:9" ht="11.25" hidden="1" customHeight="1">
      <c r="A343" s="37"/>
      <c r="B343" s="45" t="s">
        <v>187</v>
      </c>
      <c r="C343" s="55">
        <f t="shared" si="22"/>
        <v>18.649645335795</v>
      </c>
      <c r="D343" s="55">
        <f t="shared" si="22"/>
        <v>-21.456745853877194</v>
      </c>
      <c r="E343" s="55"/>
      <c r="F343" s="55">
        <f t="shared" si="23"/>
        <v>-19.583977995530347</v>
      </c>
      <c r="G343" s="55">
        <f t="shared" si="23"/>
        <v>-32.529348986125939</v>
      </c>
      <c r="H343" s="55">
        <f t="shared" si="23"/>
        <v>-40.264026402640262</v>
      </c>
      <c r="I343" s="187" t="s">
        <v>238</v>
      </c>
    </row>
    <row r="344" spans="1:9" ht="11.25" hidden="1" customHeight="1">
      <c r="A344" s="37"/>
      <c r="B344" s="45"/>
      <c r="G344" s="55" t="e">
        <f t="shared" ref="G344:G356" si="24">G133/G106*100-100</f>
        <v>#DIV/0!</v>
      </c>
    </row>
    <row r="345" spans="1:9" ht="11.25" hidden="1" customHeight="1">
      <c r="A345" s="1202" t="s">
        <v>188</v>
      </c>
      <c r="B345" s="1203"/>
      <c r="C345" s="55">
        <f t="shared" ref="C345:D356" si="25">C134/C107*100-100</f>
        <v>1.884420800083447</v>
      </c>
      <c r="D345" s="55">
        <f t="shared" si="25"/>
        <v>-20.205566580165879</v>
      </c>
      <c r="E345" s="55"/>
      <c r="F345" s="55">
        <f t="shared" ref="F345:F356" si="26">F134/F107*100-100</f>
        <v>-19.340829778984101</v>
      </c>
      <c r="G345" s="55">
        <f t="shared" si="24"/>
        <v>-23.833943833943835</v>
      </c>
      <c r="H345" s="55">
        <f t="shared" ref="H345:H356" si="27">H134/H107*100-100</f>
        <v>-30.82437275985663</v>
      </c>
      <c r="I345" s="187" t="s">
        <v>238</v>
      </c>
    </row>
    <row r="346" spans="1:9" ht="11.25" hidden="1" customHeight="1">
      <c r="A346" s="1202" t="s">
        <v>189</v>
      </c>
      <c r="B346" s="1203"/>
      <c r="C346" s="55">
        <f t="shared" si="25"/>
        <v>6.2944904380425299</v>
      </c>
      <c r="D346" s="55">
        <f t="shared" si="25"/>
        <v>-17.465290908108685</v>
      </c>
      <c r="E346" s="55"/>
      <c r="F346" s="55">
        <f t="shared" si="26"/>
        <v>-16.621303971297792</v>
      </c>
      <c r="G346" s="55">
        <f t="shared" si="24"/>
        <v>-21.57330154946365</v>
      </c>
      <c r="H346" s="55">
        <f t="shared" si="27"/>
        <v>-28.598484848484844</v>
      </c>
      <c r="I346" s="187" t="s">
        <v>238</v>
      </c>
    </row>
    <row r="347" spans="1:9" ht="11.25" hidden="1" customHeight="1">
      <c r="A347" s="1202" t="s">
        <v>190</v>
      </c>
      <c r="B347" s="1203"/>
      <c r="C347" s="55">
        <f t="shared" si="25"/>
        <v>6.1759829464708531</v>
      </c>
      <c r="D347" s="55">
        <f t="shared" si="25"/>
        <v>-11.553689262147572</v>
      </c>
      <c r="E347" s="55"/>
      <c r="F347" s="55">
        <f t="shared" si="26"/>
        <v>-10.504764154657835</v>
      </c>
      <c r="G347" s="55">
        <f t="shared" si="24"/>
        <v>-13.085364832034855</v>
      </c>
      <c r="H347" s="55">
        <f t="shared" si="27"/>
        <v>-21.551724137931032</v>
      </c>
      <c r="I347" s="187" t="s">
        <v>238</v>
      </c>
    </row>
    <row r="348" spans="1:9" ht="11.25" hidden="1" customHeight="1">
      <c r="A348" s="1202" t="s">
        <v>191</v>
      </c>
      <c r="B348" s="1203"/>
      <c r="C348" s="55">
        <f t="shared" si="25"/>
        <v>4.2924631949022114</v>
      </c>
      <c r="D348" s="55">
        <f t="shared" si="25"/>
        <v>-11.314824515453111</v>
      </c>
      <c r="E348" s="55"/>
      <c r="F348" s="55">
        <f t="shared" si="26"/>
        <v>-10.466001163883789</v>
      </c>
      <c r="G348" s="55">
        <f t="shared" si="24"/>
        <v>-11.022022076994901</v>
      </c>
      <c r="H348" s="55">
        <f t="shared" si="27"/>
        <v>-16.107382550335572</v>
      </c>
      <c r="I348" s="187" t="s">
        <v>238</v>
      </c>
    </row>
    <row r="349" spans="1:9" ht="11.25" hidden="1" customHeight="1">
      <c r="A349" s="1202" t="s">
        <v>192</v>
      </c>
      <c r="B349" s="1203"/>
      <c r="C349" s="55">
        <f t="shared" si="25"/>
        <v>2.7851026572075455</v>
      </c>
      <c r="D349" s="55">
        <f t="shared" si="25"/>
        <v>-12.967751420442269</v>
      </c>
      <c r="E349" s="55"/>
      <c r="F349" s="55">
        <f t="shared" si="26"/>
        <v>-12.127556020774861</v>
      </c>
      <c r="G349" s="55">
        <f t="shared" si="24"/>
        <v>-14.135523288106015</v>
      </c>
      <c r="H349" s="55">
        <f t="shared" si="27"/>
        <v>-17.53614079195475</v>
      </c>
      <c r="I349" s="187" t="s">
        <v>238</v>
      </c>
    </row>
    <row r="350" spans="1:9" ht="11.25" hidden="1" customHeight="1">
      <c r="A350" s="1202" t="s">
        <v>193</v>
      </c>
      <c r="B350" s="1203"/>
      <c r="C350" s="55">
        <f t="shared" si="25"/>
        <v>3.0750645806705563</v>
      </c>
      <c r="D350" s="55">
        <f t="shared" si="25"/>
        <v>-8.9373973200978867</v>
      </c>
      <c r="E350" s="55"/>
      <c r="F350" s="55">
        <f t="shared" si="26"/>
        <v>-8.6584047687845782</v>
      </c>
      <c r="G350" s="55">
        <f t="shared" si="24"/>
        <v>-9.0894730190825328</v>
      </c>
      <c r="H350" s="55">
        <f t="shared" si="27"/>
        <v>-15.157680569684644</v>
      </c>
      <c r="I350" s="187" t="s">
        <v>238</v>
      </c>
    </row>
    <row r="351" spans="1:9" ht="11.25" hidden="1" customHeight="1">
      <c r="A351" s="1202" t="s">
        <v>194</v>
      </c>
      <c r="B351" s="1203"/>
      <c r="C351" s="55">
        <f t="shared" si="25"/>
        <v>2.8602319412829331</v>
      </c>
      <c r="D351" s="55">
        <f t="shared" si="25"/>
        <v>-6.95603498009379</v>
      </c>
      <c r="E351" s="55"/>
      <c r="F351" s="55">
        <f t="shared" si="26"/>
        <v>-6.7348524309387443</v>
      </c>
      <c r="G351" s="55">
        <f t="shared" si="24"/>
        <v>-6.8742229589722257</v>
      </c>
      <c r="H351" s="55">
        <f t="shared" si="27"/>
        <v>-9.7592433361994892</v>
      </c>
      <c r="I351" s="187" t="s">
        <v>238</v>
      </c>
    </row>
    <row r="352" spans="1:9" ht="11.25" hidden="1" customHeight="1">
      <c r="A352" s="1202" t="s">
        <v>195</v>
      </c>
      <c r="B352" s="1203"/>
      <c r="C352" s="55">
        <f t="shared" si="25"/>
        <v>2.6385808719114863</v>
      </c>
      <c r="D352" s="55">
        <f t="shared" si="25"/>
        <v>-7.7326591418616601</v>
      </c>
      <c r="E352" s="55"/>
      <c r="F352" s="55">
        <f t="shared" si="26"/>
        <v>-7.4802115766965471</v>
      </c>
      <c r="G352" s="55">
        <f t="shared" si="24"/>
        <v>-8.5083736994156851</v>
      </c>
      <c r="H352" s="55">
        <f t="shared" si="27"/>
        <v>-11.541297935103245</v>
      </c>
      <c r="I352" s="187" t="s">
        <v>238</v>
      </c>
    </row>
    <row r="353" spans="1:9" ht="11.25" hidden="1" customHeight="1">
      <c r="A353" s="1202" t="s">
        <v>196</v>
      </c>
      <c r="B353" s="1203"/>
      <c r="C353" s="55">
        <f t="shared" si="25"/>
        <v>2.6674560416789888</v>
      </c>
      <c r="D353" s="55">
        <f t="shared" si="25"/>
        <v>-7.5008565518816681</v>
      </c>
      <c r="E353" s="55"/>
      <c r="F353" s="55">
        <f t="shared" si="26"/>
        <v>-7.1280378885957276</v>
      </c>
      <c r="G353" s="55">
        <f t="shared" si="24"/>
        <v>-8.7369653921716832</v>
      </c>
      <c r="H353" s="55">
        <f t="shared" si="27"/>
        <v>-10.631443298969074</v>
      </c>
      <c r="I353" s="187" t="s">
        <v>238</v>
      </c>
    </row>
    <row r="354" spans="1:9" ht="11.25" hidden="1" customHeight="1">
      <c r="A354" s="1202" t="s">
        <v>197</v>
      </c>
      <c r="B354" s="1203"/>
      <c r="C354" s="55">
        <f t="shared" si="25"/>
        <v>2.3445609840235875</v>
      </c>
      <c r="D354" s="55">
        <f t="shared" si="25"/>
        <v>-6.6975359054322468</v>
      </c>
      <c r="E354" s="55"/>
      <c r="F354" s="55">
        <f t="shared" si="26"/>
        <v>-6.2835352677088281</v>
      </c>
      <c r="G354" s="55">
        <f t="shared" si="24"/>
        <v>-7.289142232993143</v>
      </c>
      <c r="H354" s="55">
        <f t="shared" si="27"/>
        <v>-10.725552050473183</v>
      </c>
      <c r="I354" s="187" t="s">
        <v>238</v>
      </c>
    </row>
    <row r="355" spans="1:9" ht="11.25" hidden="1" customHeight="1">
      <c r="A355" s="1202" t="s">
        <v>198</v>
      </c>
      <c r="B355" s="1203"/>
      <c r="C355" s="55">
        <f t="shared" si="25"/>
        <v>2.7954525366592264</v>
      </c>
      <c r="D355" s="55">
        <f t="shared" si="25"/>
        <v>-6.1428927957406785</v>
      </c>
      <c r="E355" s="55"/>
      <c r="F355" s="55">
        <f t="shared" si="26"/>
        <v>-5.7168842457704869</v>
      </c>
      <c r="G355" s="55">
        <f t="shared" si="24"/>
        <v>-6.9237030775492201</v>
      </c>
      <c r="H355" s="55">
        <f t="shared" si="27"/>
        <v>-9.9246557547414938</v>
      </c>
      <c r="I355" s="187" t="s">
        <v>238</v>
      </c>
    </row>
    <row r="356" spans="1:9" ht="11.25" hidden="1" customHeight="1">
      <c r="A356" s="1202" t="s">
        <v>199</v>
      </c>
      <c r="B356" s="1203"/>
      <c r="C356" s="55">
        <f t="shared" si="25"/>
        <v>4.2282250817284819</v>
      </c>
      <c r="D356" s="55">
        <f t="shared" si="25"/>
        <v>-7.2421381826605682</v>
      </c>
      <c r="E356" s="55"/>
      <c r="F356" s="55">
        <f t="shared" si="26"/>
        <v>-6.7206207708369163</v>
      </c>
      <c r="G356" s="55">
        <f t="shared" si="24"/>
        <v>-8.6732684819227899</v>
      </c>
      <c r="H356" s="55">
        <f t="shared" si="27"/>
        <v>-12.138728323699425</v>
      </c>
      <c r="I356" s="187" t="s">
        <v>238</v>
      </c>
    </row>
    <row r="357" spans="1:9" ht="8.1" hidden="1" customHeight="1">
      <c r="A357"/>
      <c r="B357" s="125"/>
    </row>
    <row r="358" spans="1:9" ht="11.25" hidden="1" customHeight="1">
      <c r="A358" s="37">
        <v>2011</v>
      </c>
      <c r="B358" s="45"/>
    </row>
    <row r="359" spans="1:9" ht="11.25" hidden="1" customHeight="1">
      <c r="A359" s="37"/>
      <c r="B359" s="45" t="s">
        <v>176</v>
      </c>
      <c r="C359" s="55">
        <f t="shared" ref="C359:D370" si="28">C148/C121*100-100</f>
        <v>-7.828281535555405</v>
      </c>
      <c r="D359" s="55">
        <f t="shared" si="28"/>
        <v>7.3842622114526364</v>
      </c>
      <c r="E359" s="55"/>
      <c r="F359" s="55">
        <f t="shared" ref="F359:H370" si="29">F148/F121*100-100</f>
        <v>6.8551100855686968</v>
      </c>
      <c r="G359" s="55">
        <f t="shared" si="29"/>
        <v>18.72394998396922</v>
      </c>
      <c r="H359" s="55">
        <f t="shared" si="29"/>
        <v>27.461139896373069</v>
      </c>
      <c r="I359" s="187" t="s">
        <v>238</v>
      </c>
    </row>
    <row r="360" spans="1:9" ht="11.25" hidden="1" customHeight="1">
      <c r="A360" s="37"/>
      <c r="B360" s="45" t="s">
        <v>177</v>
      </c>
      <c r="C360" s="55">
        <f t="shared" si="28"/>
        <v>-11.886801595890745</v>
      </c>
      <c r="D360" s="55">
        <f t="shared" si="28"/>
        <v>11.462955492806245</v>
      </c>
      <c r="E360" s="55"/>
      <c r="F360" s="55">
        <f t="shared" si="29"/>
        <v>10.593328240387052</v>
      </c>
      <c r="G360" s="55">
        <f t="shared" si="29"/>
        <v>30.895469140206899</v>
      </c>
      <c r="H360" s="55">
        <f t="shared" si="29"/>
        <v>6.5217391304347956</v>
      </c>
      <c r="I360" s="187" t="s">
        <v>238</v>
      </c>
    </row>
    <row r="361" spans="1:9" ht="11.25" hidden="1" customHeight="1">
      <c r="A361" s="37"/>
      <c r="B361" s="45" t="s">
        <v>178</v>
      </c>
      <c r="C361" s="55">
        <f t="shared" si="28"/>
        <v>-3.5060864872718156</v>
      </c>
      <c r="D361" s="55">
        <f t="shared" si="28"/>
        <v>4.8508171797795541</v>
      </c>
      <c r="E361" s="55"/>
      <c r="F361" s="55">
        <f t="shared" si="29"/>
        <v>3.4266565776672735</v>
      </c>
      <c r="G361" s="55">
        <f t="shared" si="29"/>
        <v>11.542780148214689</v>
      </c>
      <c r="H361" s="55">
        <f t="shared" si="29"/>
        <v>17.307692307692307</v>
      </c>
      <c r="I361" s="187" t="s">
        <v>238</v>
      </c>
    </row>
    <row r="362" spans="1:9" ht="11.25" hidden="1" customHeight="1">
      <c r="A362" s="37"/>
      <c r="B362" s="45" t="s">
        <v>179</v>
      </c>
      <c r="C362" s="55">
        <f t="shared" si="28"/>
        <v>4.7536956428048143</v>
      </c>
      <c r="D362" s="55">
        <f t="shared" si="28"/>
        <v>10.264025060005693</v>
      </c>
      <c r="E362" s="55"/>
      <c r="F362" s="55">
        <f t="shared" si="29"/>
        <v>10.64277856357063</v>
      </c>
      <c r="G362" s="55">
        <f t="shared" si="29"/>
        <v>8.7008752359704715</v>
      </c>
      <c r="H362" s="55">
        <f t="shared" si="29"/>
        <v>-4.6831955922865092</v>
      </c>
      <c r="I362" s="187" t="s">
        <v>238</v>
      </c>
    </row>
    <row r="363" spans="1:9" ht="11.25" hidden="1" customHeight="1">
      <c r="A363" s="37"/>
      <c r="B363" s="45" t="s">
        <v>180</v>
      </c>
      <c r="C363" s="55">
        <f t="shared" si="28"/>
        <v>11.645889887462772</v>
      </c>
      <c r="D363" s="55">
        <f t="shared" si="28"/>
        <v>29.779577147998197</v>
      </c>
      <c r="E363" s="55"/>
      <c r="F363" s="55">
        <f t="shared" si="29"/>
        <v>26.269107378750704</v>
      </c>
      <c r="G363" s="55">
        <f t="shared" si="29"/>
        <v>32.163205293144642</v>
      </c>
      <c r="H363" s="55">
        <f t="shared" si="29"/>
        <v>19.871794871794862</v>
      </c>
      <c r="I363" s="187" t="s">
        <v>238</v>
      </c>
    </row>
    <row r="364" spans="1:9" ht="11.25" hidden="1" customHeight="1">
      <c r="A364" s="37"/>
      <c r="B364" s="45" t="s">
        <v>181</v>
      </c>
      <c r="C364" s="55">
        <f t="shared" si="28"/>
        <v>-1.9449208927207167</v>
      </c>
      <c r="D364" s="55">
        <f t="shared" si="28"/>
        <v>-6.277662067170013</v>
      </c>
      <c r="E364" s="55"/>
      <c r="F364" s="55">
        <f t="shared" si="29"/>
        <v>-4.9303377718369177</v>
      </c>
      <c r="G364" s="55">
        <f t="shared" si="29"/>
        <v>-7.8098710039259771</v>
      </c>
      <c r="H364" s="55">
        <f t="shared" si="29"/>
        <v>-1.1235955056179847</v>
      </c>
      <c r="I364" s="187" t="s">
        <v>238</v>
      </c>
    </row>
    <row r="365" spans="1:9" ht="11.25" hidden="1" customHeight="1">
      <c r="A365" s="37"/>
      <c r="B365" s="45" t="s">
        <v>182</v>
      </c>
      <c r="C365" s="55">
        <f t="shared" si="28"/>
        <v>-0.65402289584005757</v>
      </c>
      <c r="D365" s="55">
        <f t="shared" si="28"/>
        <v>-12.011926285406162</v>
      </c>
      <c r="E365" s="55"/>
      <c r="F365" s="55">
        <f t="shared" si="29"/>
        <v>-11.13109906357812</v>
      </c>
      <c r="G365" s="55">
        <f t="shared" si="29"/>
        <v>-11.561498815991087</v>
      </c>
      <c r="H365" s="55">
        <f t="shared" si="29"/>
        <v>-17.633410672853827</v>
      </c>
      <c r="I365" s="187" t="s">
        <v>238</v>
      </c>
    </row>
    <row r="366" spans="1:9" ht="11.25" hidden="1" customHeight="1">
      <c r="A366" s="37"/>
      <c r="B366" s="45" t="s">
        <v>183</v>
      </c>
      <c r="C366" s="55">
        <f t="shared" si="28"/>
        <v>3.1859195722401665</v>
      </c>
      <c r="D366" s="55">
        <f t="shared" si="28"/>
        <v>4.9071423328195038</v>
      </c>
      <c r="E366" s="55"/>
      <c r="F366" s="55">
        <f t="shared" si="29"/>
        <v>4.4329401114599989</v>
      </c>
      <c r="G366" s="55">
        <f t="shared" si="29"/>
        <v>8.6117418099253911</v>
      </c>
      <c r="H366" s="55">
        <f t="shared" si="29"/>
        <v>27</v>
      </c>
      <c r="I366" s="187" t="s">
        <v>238</v>
      </c>
    </row>
    <row r="367" spans="1:9" ht="11.25" hidden="1" customHeight="1">
      <c r="A367" s="37"/>
      <c r="B367" s="45" t="s">
        <v>184</v>
      </c>
      <c r="C367" s="528">
        <f t="shared" si="28"/>
        <v>1.7799312378680838</v>
      </c>
      <c r="D367" s="55">
        <f t="shared" si="28"/>
        <v>6.8427875687607269</v>
      </c>
      <c r="E367" s="55"/>
      <c r="F367" s="55">
        <f t="shared" si="29"/>
        <v>6.1153919459797805</v>
      </c>
      <c r="G367" s="55">
        <f t="shared" si="29"/>
        <v>10.757551284122101</v>
      </c>
      <c r="H367" s="55">
        <f t="shared" si="29"/>
        <v>4.5333333333333172</v>
      </c>
      <c r="I367" s="187" t="s">
        <v>238</v>
      </c>
    </row>
    <row r="368" spans="1:9" ht="11.25" hidden="1" customHeight="1">
      <c r="A368" s="37"/>
      <c r="B368" s="45" t="s">
        <v>185</v>
      </c>
      <c r="C368" s="55">
        <f t="shared" si="28"/>
        <v>3.8891226996212254</v>
      </c>
      <c r="D368" s="55">
        <f t="shared" si="28"/>
        <v>5.1653122564844693</v>
      </c>
      <c r="E368" s="55"/>
      <c r="F368" s="55">
        <f t="shared" si="29"/>
        <v>4.7460308492005083</v>
      </c>
      <c r="G368" s="55">
        <f t="shared" si="29"/>
        <v>6.9194943446440504</v>
      </c>
      <c r="H368" s="55">
        <f t="shared" si="29"/>
        <v>8.849557522123888</v>
      </c>
      <c r="I368" s="187" t="s">
        <v>238</v>
      </c>
    </row>
    <row r="369" spans="1:9" ht="11.25" hidden="1" customHeight="1">
      <c r="A369" s="37"/>
      <c r="B369" s="45" t="s">
        <v>186</v>
      </c>
      <c r="C369" s="55">
        <f t="shared" si="28"/>
        <v>-7.5155598594270714</v>
      </c>
      <c r="D369" s="55">
        <f t="shared" si="28"/>
        <v>-6.1881089679856842</v>
      </c>
      <c r="E369" s="55"/>
      <c r="F369" s="55">
        <f t="shared" si="29"/>
        <v>-6.7546061088327036</v>
      </c>
      <c r="G369" s="55">
        <f t="shared" si="29"/>
        <v>-3.0957943925233593</v>
      </c>
      <c r="H369" s="55">
        <f t="shared" si="29"/>
        <v>-9.3220338983050794</v>
      </c>
      <c r="I369" s="187" t="s">
        <v>238</v>
      </c>
    </row>
    <row r="370" spans="1:9" ht="11.25" hidden="1" customHeight="1">
      <c r="A370" s="37"/>
      <c r="B370" s="45" t="s">
        <v>187</v>
      </c>
      <c r="C370" s="55">
        <f t="shared" si="28"/>
        <v>-13.157194572324656</v>
      </c>
      <c r="D370" s="55">
        <f t="shared" si="28"/>
        <v>39.205615476801938</v>
      </c>
      <c r="E370" s="55"/>
      <c r="F370" s="55">
        <f t="shared" si="29"/>
        <v>36.384625251186463</v>
      </c>
      <c r="G370" s="55">
        <f t="shared" si="29"/>
        <v>65.70705472951596</v>
      </c>
      <c r="H370" s="55">
        <f t="shared" si="29"/>
        <v>105.52486187845304</v>
      </c>
      <c r="I370" s="187" t="s">
        <v>238</v>
      </c>
    </row>
    <row r="371" spans="1:9" ht="8.1" hidden="1" customHeight="1">
      <c r="A371" s="37"/>
      <c r="B371" s="45"/>
    </row>
    <row r="372" spans="1:9" ht="11.25" hidden="1" customHeight="1">
      <c r="A372" s="1202" t="s">
        <v>188</v>
      </c>
      <c r="B372" s="1203"/>
      <c r="C372" s="55">
        <f>C161/C134*100-100</f>
        <v>-7.828281535555405</v>
      </c>
      <c r="D372" s="55">
        <f>D161/D134*100-100</f>
        <v>7.3842622114526364</v>
      </c>
      <c r="E372" s="55"/>
      <c r="F372" s="55">
        <f t="shared" ref="F372:H373" si="30">F161/F134*100-100</f>
        <v>6.8551100855686968</v>
      </c>
      <c r="G372" s="55">
        <f t="shared" si="30"/>
        <v>18.72394998396922</v>
      </c>
      <c r="H372" s="55">
        <f t="shared" si="30"/>
        <v>27.461139896373069</v>
      </c>
      <c r="I372" s="187" t="s">
        <v>238</v>
      </c>
    </row>
    <row r="373" spans="1:9" ht="11.25" hidden="1" customHeight="1">
      <c r="A373" s="1202" t="s">
        <v>189</v>
      </c>
      <c r="B373" s="1203"/>
      <c r="C373" s="55">
        <f>C162/C135*100-100</f>
        <v>-9.8063347941323116</v>
      </c>
      <c r="D373" s="55">
        <f>D162/D135*100-100</f>
        <v>9.3696818955360612</v>
      </c>
      <c r="E373" s="55"/>
      <c r="F373" s="55">
        <f t="shared" si="30"/>
        <v>8.6702772213566703</v>
      </c>
      <c r="G373" s="55">
        <f t="shared" si="30"/>
        <v>24.484971293481934</v>
      </c>
      <c r="H373" s="55">
        <f t="shared" si="30"/>
        <v>17.241379310344811</v>
      </c>
      <c r="I373" s="187" t="s">
        <v>238</v>
      </c>
    </row>
    <row r="374" spans="1:9" ht="11.25" hidden="1" customHeight="1">
      <c r="A374" s="1202" t="s">
        <v>193</v>
      </c>
      <c r="B374" s="1203"/>
      <c r="C374" s="55">
        <f>C163/C139*100-100</f>
        <v>-53.812521037275005</v>
      </c>
      <c r="D374" s="55">
        <f>D163/D139*100-100</f>
        <v>-57.760760014006671</v>
      </c>
      <c r="E374" s="55"/>
      <c r="F374" s="55">
        <f t="shared" ref="F374:H375" si="31">F163/F139*100-100</f>
        <v>-57.441959918219574</v>
      </c>
      <c r="G374" s="55">
        <f t="shared" si="31"/>
        <v>-57.119026933101651</v>
      </c>
      <c r="H374" s="55">
        <f t="shared" si="31"/>
        <v>-55.2158273381295</v>
      </c>
      <c r="I374" s="187" t="s">
        <v>238</v>
      </c>
    </row>
    <row r="375" spans="1:9" ht="11.25" hidden="1" customHeight="1">
      <c r="A375" s="1202" t="s">
        <v>194</v>
      </c>
      <c r="B375" s="1203"/>
      <c r="C375" s="55">
        <f>C164/C140*100-100</f>
        <v>-46.172052826340028</v>
      </c>
      <c r="D375" s="55">
        <f>D164/D140*100-100</f>
        <v>-49.296777639309241</v>
      </c>
      <c r="E375" s="55"/>
      <c r="F375" s="55">
        <f t="shared" si="31"/>
        <v>-48.955182908070292</v>
      </c>
      <c r="G375" s="55">
        <f t="shared" si="31"/>
        <v>-48.064193135673364</v>
      </c>
      <c r="H375" s="55">
        <f t="shared" si="31"/>
        <v>-47.927584564078131</v>
      </c>
      <c r="I375" s="187" t="s">
        <v>238</v>
      </c>
    </row>
    <row r="376" spans="1:9" ht="11.25" hidden="1" customHeight="1">
      <c r="A376" s="1202" t="s">
        <v>192</v>
      </c>
      <c r="B376" s="1203"/>
      <c r="C376" s="55">
        <f t="shared" ref="C376:H378" si="32">C165/C138*100-100</f>
        <v>-1.3915887269512837</v>
      </c>
      <c r="D376" s="55">
        <f t="shared" si="32"/>
        <v>13.602217850116261</v>
      </c>
      <c r="E376" s="55" t="e">
        <f t="shared" si="32"/>
        <v>#DIV/0!</v>
      </c>
      <c r="F376" s="55">
        <f t="shared" si="32"/>
        <v>12.287650133916046</v>
      </c>
      <c r="G376" s="55">
        <f t="shared" si="32"/>
        <v>19.502841565402207</v>
      </c>
      <c r="H376" s="55">
        <f t="shared" si="32"/>
        <v>11.814024390243901</v>
      </c>
      <c r="I376" s="187" t="s">
        <v>238</v>
      </c>
    </row>
    <row r="377" spans="1:9" ht="11.25" hidden="1" customHeight="1">
      <c r="A377" s="1202" t="s">
        <v>193</v>
      </c>
      <c r="B377" s="1203"/>
      <c r="C377" s="55">
        <f t="shared" si="32"/>
        <v>-1.4869538374605611</v>
      </c>
      <c r="D377" s="55">
        <f t="shared" si="32"/>
        <v>8.9520880593152015</v>
      </c>
      <c r="E377" s="55" t="e">
        <f t="shared" si="32"/>
        <v>#DIV/0!</v>
      </c>
      <c r="F377" s="55">
        <f t="shared" si="32"/>
        <v>8.3637471368064524</v>
      </c>
      <c r="G377" s="55">
        <f t="shared" si="32"/>
        <v>12.733275412684634</v>
      </c>
      <c r="H377" s="55">
        <f t="shared" si="32"/>
        <v>9.0527577937649966</v>
      </c>
      <c r="I377" s="187" t="s">
        <v>238</v>
      </c>
    </row>
    <row r="378" spans="1:9" ht="11.25" hidden="1" customHeight="1">
      <c r="A378" s="1202" t="s">
        <v>194</v>
      </c>
      <c r="B378" s="1203"/>
      <c r="C378" s="55">
        <f t="shared" si="32"/>
        <v>-1.3640708930315668</v>
      </c>
      <c r="D378" s="55">
        <f t="shared" si="32"/>
        <v>4.8946240783827477</v>
      </c>
      <c r="E378" s="55" t="e">
        <f t="shared" si="32"/>
        <v>#DIV/0!</v>
      </c>
      <c r="F378" s="55">
        <f t="shared" si="32"/>
        <v>4.6194404608081072</v>
      </c>
      <c r="G378" s="55">
        <f t="shared" si="32"/>
        <v>7.8822940423874996</v>
      </c>
      <c r="H378" s="55">
        <f t="shared" si="32"/>
        <v>3.5731300619342505</v>
      </c>
      <c r="I378" s="187" t="s">
        <v>238</v>
      </c>
    </row>
    <row r="379" spans="1:9" ht="11.25" hidden="1" customHeight="1">
      <c r="A379" s="1202" t="s">
        <v>195</v>
      </c>
      <c r="B379" s="1203"/>
      <c r="C379" s="55">
        <f t="shared" ref="C379:D383" si="33">C168/C141*100-100</f>
        <v>-0.80482215216902375</v>
      </c>
      <c r="D379" s="55">
        <f t="shared" si="33"/>
        <v>4.8964178837587156</v>
      </c>
      <c r="E379" s="55"/>
      <c r="F379" s="55">
        <f t="shared" ref="F379:H382" si="34">F168/F141*100-100</f>
        <v>4.5927097271216013</v>
      </c>
      <c r="G379" s="55">
        <f t="shared" si="34"/>
        <v>7.9890788224121536</v>
      </c>
      <c r="H379" s="55">
        <f t="shared" si="34"/>
        <v>6.5027094622759591</v>
      </c>
      <c r="I379" s="187" t="s">
        <v>238</v>
      </c>
    </row>
    <row r="380" spans="1:9" ht="11.25" hidden="1" customHeight="1">
      <c r="A380" s="1202" t="s">
        <v>196</v>
      </c>
      <c r="B380" s="1203"/>
      <c r="C380" s="55">
        <f t="shared" si="33"/>
        <v>-0.50612516982324962</v>
      </c>
      <c r="D380" s="55">
        <f t="shared" si="33"/>
        <v>5.1504481434058818</v>
      </c>
      <c r="E380" s="55"/>
      <c r="F380" s="55">
        <f t="shared" si="34"/>
        <v>4.7900704764660844</v>
      </c>
      <c r="G380" s="55">
        <f t="shared" si="34"/>
        <v>8.3438554366500455</v>
      </c>
      <c r="H380" s="55">
        <f t="shared" si="34"/>
        <v>6.2364816149963929</v>
      </c>
      <c r="I380" s="187" t="s">
        <v>238</v>
      </c>
    </row>
    <row r="381" spans="1:9" ht="11.25" hidden="1" customHeight="1">
      <c r="A381" s="1202" t="s">
        <v>197</v>
      </c>
      <c r="B381" s="1203"/>
      <c r="C381" s="55">
        <f t="shared" si="33"/>
        <v>-3.3191783669849428E-2</v>
      </c>
      <c r="D381" s="55">
        <f t="shared" si="33"/>
        <v>5.1520789483326439</v>
      </c>
      <c r="E381" s="55"/>
      <c r="F381" s="55">
        <f t="shared" si="34"/>
        <v>4.785179840316232</v>
      </c>
      <c r="G381" s="55">
        <f t="shared" si="34"/>
        <v>8.1862194650516216</v>
      </c>
      <c r="H381" s="55">
        <f t="shared" si="34"/>
        <v>6.5210407966591646</v>
      </c>
      <c r="I381" s="187" t="s">
        <v>238</v>
      </c>
    </row>
    <row r="382" spans="1:9" ht="11.25" hidden="1" customHeight="1">
      <c r="A382" s="1202" t="s">
        <v>198</v>
      </c>
      <c r="B382" s="1203"/>
      <c r="C382" s="55">
        <f t="shared" si="33"/>
        <v>-0.79400557227711488</v>
      </c>
      <c r="D382" s="55">
        <f t="shared" si="33"/>
        <v>4.0989903018753751</v>
      </c>
      <c r="E382" s="55"/>
      <c r="F382" s="55">
        <f t="shared" si="34"/>
        <v>3.7122718956033651</v>
      </c>
      <c r="G382" s="55">
        <f t="shared" si="34"/>
        <v>7.2116920903479809</v>
      </c>
      <c r="H382" s="55">
        <f t="shared" si="34"/>
        <v>4.9033746755119694</v>
      </c>
      <c r="I382" s="187" t="s">
        <v>238</v>
      </c>
    </row>
    <row r="383" spans="1:9" ht="11.25" hidden="1" customHeight="1">
      <c r="A383" s="1202" t="s">
        <v>199</v>
      </c>
      <c r="B383" s="1203"/>
      <c r="C383" s="55">
        <f t="shared" si="33"/>
        <v>-2.0658814376318588</v>
      </c>
      <c r="D383" s="55">
        <f t="shared" si="33"/>
        <v>6.2328085273173173</v>
      </c>
      <c r="E383" s="55"/>
      <c r="F383" s="55">
        <f>F172/F145*100-100</f>
        <v>5.7510578467416167</v>
      </c>
      <c r="G383" s="188" t="s">
        <v>759</v>
      </c>
      <c r="H383" s="55">
        <f>H172/H145*100-100</f>
        <v>9.8958333333333286</v>
      </c>
      <c r="I383" s="187" t="s">
        <v>238</v>
      </c>
    </row>
    <row r="384" spans="1:9" ht="11.25" hidden="1" customHeight="1">
      <c r="A384"/>
      <c r="B384" s="125"/>
    </row>
    <row r="385" spans="1:9" ht="11.25" hidden="1" customHeight="1">
      <c r="A385" s="37">
        <v>2012</v>
      </c>
      <c r="B385" s="45"/>
    </row>
    <row r="386" spans="1:9" ht="11.25" hidden="1" customHeight="1">
      <c r="A386" s="37"/>
      <c r="B386" s="45" t="s">
        <v>176</v>
      </c>
      <c r="C386" s="55">
        <f t="shared" ref="C386:D397" si="35">C175/C148*100-100</f>
        <v>6.2832197544029071</v>
      </c>
      <c r="D386" s="55">
        <f t="shared" si="35"/>
        <v>24.346793349168649</v>
      </c>
      <c r="E386" s="55"/>
      <c r="F386" s="55">
        <f t="shared" ref="F386:H397" si="36">F175/F148*100-100</f>
        <v>22.912542738887893</v>
      </c>
      <c r="G386" s="55">
        <f t="shared" si="36"/>
        <v>19.956791790440192</v>
      </c>
      <c r="H386" s="55">
        <f t="shared" si="36"/>
        <v>7.3170731707317174</v>
      </c>
      <c r="I386" s="187" t="s">
        <v>238</v>
      </c>
    </row>
    <row r="387" spans="1:9" ht="11.25" hidden="1" customHeight="1">
      <c r="A387" s="37"/>
      <c r="B387" s="45" t="s">
        <v>177</v>
      </c>
      <c r="C387" s="55">
        <f t="shared" si="35"/>
        <v>10.999694469905293</v>
      </c>
      <c r="D387" s="55">
        <f t="shared" si="35"/>
        <v>8.9450509680921755</v>
      </c>
      <c r="E387" s="55"/>
      <c r="F387" s="55">
        <f t="shared" si="36"/>
        <v>10.610177296799449</v>
      </c>
      <c r="G387" s="55">
        <f t="shared" si="36"/>
        <v>3.5977105478332021</v>
      </c>
      <c r="H387" s="55">
        <f t="shared" si="36"/>
        <v>30.102040816326536</v>
      </c>
      <c r="I387" s="187" t="s">
        <v>238</v>
      </c>
    </row>
    <row r="388" spans="1:9" ht="11.25" hidden="1" customHeight="1">
      <c r="A388" s="37"/>
      <c r="B388" s="45" t="s">
        <v>178</v>
      </c>
      <c r="C388" s="55">
        <f t="shared" si="35"/>
        <v>3.8060925442959785</v>
      </c>
      <c r="D388" s="55">
        <f t="shared" si="35"/>
        <v>6.7515519507000761</v>
      </c>
      <c r="E388" s="55"/>
      <c r="F388" s="55">
        <f t="shared" si="36"/>
        <v>6.2674191750278681</v>
      </c>
      <c r="G388" s="55">
        <f t="shared" si="36"/>
        <v>6.5029192671632927</v>
      </c>
      <c r="H388" s="55">
        <f t="shared" si="36"/>
        <v>-18.360655737704917</v>
      </c>
      <c r="I388" s="187" t="s">
        <v>238</v>
      </c>
    </row>
    <row r="389" spans="1:9" ht="11.25" hidden="1" customHeight="1">
      <c r="A389" s="37"/>
      <c r="B389" s="45" t="s">
        <v>179</v>
      </c>
      <c r="C389" s="55">
        <f t="shared" si="35"/>
        <v>-4.3605488356784292</v>
      </c>
      <c r="D389" s="55">
        <f t="shared" si="35"/>
        <v>-18.119096812278627</v>
      </c>
      <c r="E389" s="55"/>
      <c r="F389" s="55">
        <f t="shared" si="36"/>
        <v>-18.010851964432831</v>
      </c>
      <c r="G389" s="55">
        <f t="shared" si="36"/>
        <v>-20.776760341016725</v>
      </c>
      <c r="H389" s="55">
        <f t="shared" si="36"/>
        <v>-27.456647398843927</v>
      </c>
      <c r="I389" s="187" t="s">
        <v>238</v>
      </c>
    </row>
    <row r="390" spans="1:9" ht="11.25" hidden="1" customHeight="1">
      <c r="A390" s="37"/>
      <c r="B390" s="45" t="s">
        <v>180</v>
      </c>
      <c r="C390" s="528">
        <f t="shared" si="35"/>
        <v>0.86398594960554931</v>
      </c>
      <c r="D390" s="55">
        <f t="shared" si="35"/>
        <v>-4.6636206081613381</v>
      </c>
      <c r="E390" s="55"/>
      <c r="F390" s="55">
        <f t="shared" si="36"/>
        <v>-3.2655806306979542</v>
      </c>
      <c r="G390" s="55">
        <f t="shared" si="36"/>
        <v>-4.032818801279376</v>
      </c>
      <c r="H390" s="55">
        <f t="shared" si="36"/>
        <v>-9.0909090909090935</v>
      </c>
      <c r="I390" s="187" t="s">
        <v>238</v>
      </c>
    </row>
    <row r="391" spans="1:9" ht="11.25" hidden="1" customHeight="1">
      <c r="A391" s="37"/>
      <c r="B391" s="45" t="s">
        <v>181</v>
      </c>
      <c r="C391" s="55">
        <f t="shared" si="35"/>
        <v>4.8777341472350315</v>
      </c>
      <c r="D391" s="55">
        <f t="shared" si="35"/>
        <v>-1.3160179172887894</v>
      </c>
      <c r="E391" s="55"/>
      <c r="F391" s="55">
        <f t="shared" si="36"/>
        <v>-2.3091066407094871</v>
      </c>
      <c r="G391" s="55">
        <f t="shared" si="36"/>
        <v>-4.593155893536121</v>
      </c>
      <c r="H391" s="55">
        <f t="shared" si="36"/>
        <v>-5.1136363636363598</v>
      </c>
      <c r="I391" s="187" t="s">
        <v>238</v>
      </c>
    </row>
    <row r="392" spans="1:9" ht="11.25" hidden="1" customHeight="1">
      <c r="A392" s="37"/>
      <c r="B392" s="45" t="s">
        <v>182</v>
      </c>
      <c r="C392" s="55">
        <f t="shared" si="35"/>
        <v>2.6956980412444267</v>
      </c>
      <c r="D392" s="55">
        <f t="shared" si="35"/>
        <v>3.8824801730353187</v>
      </c>
      <c r="E392" s="55"/>
      <c r="F392" s="55">
        <f t="shared" si="36"/>
        <v>2.8866150902587151</v>
      </c>
      <c r="G392" s="55">
        <f t="shared" si="36"/>
        <v>3.3548590329185686</v>
      </c>
      <c r="H392" s="55">
        <f t="shared" si="36"/>
        <v>3.9436619718309771</v>
      </c>
      <c r="I392" s="187" t="s">
        <v>238</v>
      </c>
    </row>
    <row r="393" spans="1:9" ht="11.25" hidden="1" customHeight="1">
      <c r="A393" s="37"/>
      <c r="B393" s="45" t="s">
        <v>183</v>
      </c>
      <c r="C393" s="55">
        <f t="shared" si="35"/>
        <v>0.37887550572426676</v>
      </c>
      <c r="D393" s="55">
        <f t="shared" si="35"/>
        <v>3.3411468355316174</v>
      </c>
      <c r="E393" s="55"/>
      <c r="F393" s="55">
        <f t="shared" si="36"/>
        <v>3.0230794235561689</v>
      </c>
      <c r="G393" s="55">
        <f t="shared" si="36"/>
        <v>4.5094818575481526</v>
      </c>
      <c r="H393" s="55">
        <f t="shared" si="36"/>
        <v>-6.0367454068241528</v>
      </c>
      <c r="I393" s="187" t="s">
        <v>238</v>
      </c>
    </row>
    <row r="394" spans="1:9" ht="11.25" hidden="1" customHeight="1">
      <c r="A394" s="37"/>
      <c r="B394" s="45" t="s">
        <v>184</v>
      </c>
      <c r="C394" s="55">
        <f t="shared" si="35"/>
        <v>-2.9249686225290219</v>
      </c>
      <c r="D394" s="55">
        <f t="shared" si="35"/>
        <v>-7.2866793467567419</v>
      </c>
      <c r="E394" s="55"/>
      <c r="F394" s="55">
        <f t="shared" si="36"/>
        <v>-6.3325892284401988</v>
      </c>
      <c r="G394" s="55">
        <f t="shared" si="36"/>
        <v>-7.9626658888726922</v>
      </c>
      <c r="H394" s="55">
        <f t="shared" si="36"/>
        <v>-16.071428571428569</v>
      </c>
      <c r="I394" s="187" t="s">
        <v>238</v>
      </c>
    </row>
    <row r="395" spans="1:9" ht="11.25" hidden="1" customHeight="1">
      <c r="A395" s="37"/>
      <c r="B395" s="45" t="s">
        <v>185</v>
      </c>
      <c r="C395" s="55">
        <f t="shared" si="35"/>
        <v>-0.50638039295118631</v>
      </c>
      <c r="D395" s="55">
        <f t="shared" si="35"/>
        <v>-5.92427931265658</v>
      </c>
      <c r="E395" s="55"/>
      <c r="F395" s="55">
        <f t="shared" si="36"/>
        <v>-6.5996008414693392</v>
      </c>
      <c r="G395" s="55">
        <f t="shared" si="36"/>
        <v>-10.454262601120107</v>
      </c>
      <c r="H395" s="55">
        <f t="shared" si="36"/>
        <v>-10.027100271002709</v>
      </c>
      <c r="I395" s="187" t="s">
        <v>238</v>
      </c>
    </row>
    <row r="396" spans="1:9" ht="11.25" hidden="1" customHeight="1">
      <c r="A396" s="37"/>
      <c r="B396" s="45" t="s">
        <v>186</v>
      </c>
      <c r="C396" s="55">
        <f t="shared" si="35"/>
        <v>3.4489200003932723</v>
      </c>
      <c r="D396" s="55">
        <f t="shared" si="35"/>
        <v>-1.6448344567383089</v>
      </c>
      <c r="E396" s="55"/>
      <c r="F396" s="55">
        <f t="shared" si="36"/>
        <v>-1.6411199002199055</v>
      </c>
      <c r="G396" s="55">
        <f t="shared" si="36"/>
        <v>-3.8778380550532461</v>
      </c>
      <c r="H396" s="55">
        <f t="shared" si="36"/>
        <v>-14.330218068535828</v>
      </c>
      <c r="I396" s="187" t="s">
        <v>238</v>
      </c>
    </row>
    <row r="397" spans="1:9" ht="11.25" hidden="1" customHeight="1">
      <c r="A397" s="37"/>
      <c r="B397" s="45" t="s">
        <v>187</v>
      </c>
      <c r="C397" s="55">
        <f t="shared" si="35"/>
        <v>-2.2337344028520505</v>
      </c>
      <c r="D397" s="55">
        <f t="shared" si="35"/>
        <v>-19.165334317222147</v>
      </c>
      <c r="E397" s="55"/>
      <c r="F397" s="55">
        <f t="shared" si="36"/>
        <v>-18.273300103451518</v>
      </c>
      <c r="G397" s="55">
        <f t="shared" si="36"/>
        <v>-20.924016800305452</v>
      </c>
      <c r="H397" s="55">
        <f t="shared" si="36"/>
        <v>-34.408602150537632</v>
      </c>
      <c r="I397" s="187" t="s">
        <v>238</v>
      </c>
    </row>
    <row r="398" spans="1:9" ht="6" hidden="1" customHeight="1">
      <c r="A398" s="37"/>
      <c r="B398" s="45"/>
    </row>
    <row r="399" spans="1:9" ht="11.25" hidden="1" customHeight="1">
      <c r="A399" s="1202" t="s">
        <v>188</v>
      </c>
      <c r="B399" s="1203"/>
      <c r="C399" s="55">
        <f t="shared" ref="C399:D410" si="37">C188/C161*100-100</f>
        <v>6.2832197544029071</v>
      </c>
      <c r="D399" s="55">
        <f t="shared" si="37"/>
        <v>24.346793349168649</v>
      </c>
      <c r="E399" s="55"/>
      <c r="F399" s="55">
        <f t="shared" ref="F399:H405" si="38">F188/F161*100-100</f>
        <v>22.912542738887893</v>
      </c>
      <c r="G399" s="55">
        <f t="shared" si="38"/>
        <v>19.956791790440192</v>
      </c>
      <c r="H399" s="55">
        <f t="shared" si="38"/>
        <v>7.3170731707317174</v>
      </c>
      <c r="I399" s="187" t="s">
        <v>238</v>
      </c>
    </row>
    <row r="400" spans="1:9" ht="11.25" hidden="1" customHeight="1">
      <c r="A400" s="1202" t="s">
        <v>189</v>
      </c>
      <c r="B400" s="1203"/>
      <c r="C400" s="55">
        <f t="shared" si="37"/>
        <v>8.5289248503786865</v>
      </c>
      <c r="D400" s="55">
        <f t="shared" si="37"/>
        <v>16.70606541189143</v>
      </c>
      <c r="E400" s="55"/>
      <c r="F400" s="55">
        <f t="shared" si="38"/>
        <v>16.833170243269691</v>
      </c>
      <c r="G400" s="55">
        <f t="shared" si="38"/>
        <v>11.814975583288117</v>
      </c>
      <c r="H400" s="55">
        <f t="shared" si="38"/>
        <v>17.420814479638011</v>
      </c>
      <c r="I400" s="187" t="s">
        <v>238</v>
      </c>
    </row>
    <row r="401" spans="1:9" ht="11.25" hidden="1" customHeight="1">
      <c r="A401" s="1202" t="s">
        <v>190</v>
      </c>
      <c r="B401" s="1203"/>
      <c r="C401" s="55">
        <f t="shared" si="37"/>
        <v>6.8707449600314163</v>
      </c>
      <c r="D401" s="55">
        <f t="shared" si="37"/>
        <v>12.746900230680495</v>
      </c>
      <c r="E401" s="55"/>
      <c r="F401" s="55">
        <f t="shared" si="38"/>
        <v>12.65847178823627</v>
      </c>
      <c r="G401" s="55">
        <f t="shared" si="38"/>
        <v>9.6766350595672179</v>
      </c>
      <c r="H401" s="55">
        <f t="shared" si="38"/>
        <v>2.8112449799196639</v>
      </c>
      <c r="I401" s="187" t="s">
        <v>238</v>
      </c>
    </row>
    <row r="402" spans="1:9" ht="11.25" hidden="1" customHeight="1">
      <c r="A402" s="1202" t="s">
        <v>191</v>
      </c>
      <c r="B402" s="1203"/>
      <c r="C402" s="55">
        <f t="shared" si="37"/>
        <v>3.8547797722457915</v>
      </c>
      <c r="D402" s="55">
        <f t="shared" si="37"/>
        <v>2.6176869430453422</v>
      </c>
      <c r="E402" s="55"/>
      <c r="F402" s="55">
        <f t="shared" si="38"/>
        <v>2.6481715006305251</v>
      </c>
      <c r="G402" s="55">
        <f t="shared" si="38"/>
        <v>-0.65334975633267334</v>
      </c>
      <c r="H402" s="55">
        <f t="shared" si="38"/>
        <v>-6.7703568161024776</v>
      </c>
      <c r="I402" s="187" t="s">
        <v>238</v>
      </c>
    </row>
    <row r="403" spans="1:9" ht="11.25" hidden="1" customHeight="1">
      <c r="A403" s="1202" t="s">
        <v>192</v>
      </c>
      <c r="B403" s="1203"/>
      <c r="C403" s="55">
        <f t="shared" si="37"/>
        <v>3.177932372641763</v>
      </c>
      <c r="D403" s="55">
        <f t="shared" si="37"/>
        <v>0.59653450191119362</v>
      </c>
      <c r="E403" s="55"/>
      <c r="F403" s="55">
        <f t="shared" si="38"/>
        <v>1.0439612416719655</v>
      </c>
      <c r="G403" s="55">
        <f t="shared" si="38"/>
        <v>-1.5929477265697471</v>
      </c>
      <c r="H403" s="55">
        <f t="shared" si="38"/>
        <v>-7.3619631901840563</v>
      </c>
      <c r="I403" s="187" t="s">
        <v>238</v>
      </c>
    </row>
    <row r="404" spans="1:9" ht="11.25" hidden="1" customHeight="1">
      <c r="A404" s="1202" t="s">
        <v>193</v>
      </c>
      <c r="B404" s="1203"/>
      <c r="C404" s="55">
        <f t="shared" si="37"/>
        <v>3.4695261312075019</v>
      </c>
      <c r="D404" s="55">
        <f t="shared" si="37"/>
        <v>0.21170157763090458</v>
      </c>
      <c r="E404" s="55"/>
      <c r="F404" s="55">
        <f t="shared" si="38"/>
        <v>0.373557936619477</v>
      </c>
      <c r="G404" s="55">
        <f t="shared" si="38"/>
        <v>-2.201054286506988</v>
      </c>
      <c r="H404" s="55">
        <f t="shared" si="38"/>
        <v>-6.9268829026937908</v>
      </c>
      <c r="I404" s="187" t="s">
        <v>238</v>
      </c>
    </row>
    <row r="405" spans="1:9" ht="11.25" hidden="1" customHeight="1">
      <c r="A405" s="1202" t="s">
        <v>194</v>
      </c>
      <c r="B405" s="1203"/>
      <c r="C405" s="55">
        <f t="shared" si="37"/>
        <v>3.3545408504711816</v>
      </c>
      <c r="D405" s="55">
        <f t="shared" si="37"/>
        <v>0.80765043952570181</v>
      </c>
      <c r="E405" s="55"/>
      <c r="F405" s="55">
        <f t="shared" si="38"/>
        <v>0.78356503996997162</v>
      </c>
      <c r="G405" s="55">
        <f t="shared" si="38"/>
        <v>-1.2916365886356544</v>
      </c>
      <c r="H405" s="55">
        <f t="shared" si="38"/>
        <v>-5.1517939282428671</v>
      </c>
      <c r="I405" s="187" t="s">
        <v>238</v>
      </c>
    </row>
    <row r="406" spans="1:9" ht="11.25" hidden="1" customHeight="1">
      <c r="A406" s="1202" t="s">
        <v>195</v>
      </c>
      <c r="B406" s="1203"/>
      <c r="C406" s="55">
        <f t="shared" si="37"/>
        <v>2.9740812969013604</v>
      </c>
      <c r="D406" s="55">
        <f t="shared" si="37"/>
        <v>1.1707253483346705</v>
      </c>
      <c r="E406" s="55"/>
      <c r="F406" s="55">
        <f>F195/F168*100-100</f>
        <v>1.1040599789887438</v>
      </c>
      <c r="G406" s="188" t="s">
        <v>759</v>
      </c>
      <c r="H406" s="55">
        <f>H195/H168*100-100</f>
        <v>-5.2837573385518652</v>
      </c>
      <c r="I406" s="187" t="s">
        <v>238</v>
      </c>
    </row>
    <row r="407" spans="1:9" ht="11.25" hidden="1" customHeight="1">
      <c r="A407" s="1202" t="s">
        <v>196</v>
      </c>
      <c r="B407" s="1203"/>
      <c r="C407" s="55">
        <f t="shared" si="37"/>
        <v>2.2767171734442258</v>
      </c>
      <c r="D407" s="55">
        <f t="shared" si="37"/>
        <v>4.9142613604246321E-2</v>
      </c>
      <c r="E407" s="55"/>
      <c r="F407" s="55">
        <f>F196/F169*100-100</f>
        <v>0.12797629070824712</v>
      </c>
      <c r="G407" s="55">
        <f>G196/G169*100-100</f>
        <v>-1.4233311680868184</v>
      </c>
      <c r="H407" s="55">
        <f>H196/H169*100-100</f>
        <v>-6.7186969799796401</v>
      </c>
      <c r="I407" s="187" t="s">
        <v>238</v>
      </c>
    </row>
    <row r="408" spans="1:9" ht="11.25" hidden="1" customHeight="1">
      <c r="A408" s="1202" t="s">
        <v>197</v>
      </c>
      <c r="B408" s="1203"/>
      <c r="C408" s="55">
        <f t="shared" si="37"/>
        <v>1.9655030585187916</v>
      </c>
      <c r="D408" s="55">
        <f t="shared" si="37"/>
        <v>-0.60630933391149711</v>
      </c>
      <c r="E408" s="55"/>
      <c r="F408" s="55">
        <f>F197/F170*100-100</f>
        <v>-0.6188474527556167</v>
      </c>
      <c r="G408" s="55">
        <f>G197/G170*100-100</f>
        <v>-2.4110940956270213</v>
      </c>
      <c r="H408" s="55">
        <f>H197/H170*100-100</f>
        <v>-7.0868516284680396</v>
      </c>
      <c r="I408" s="187" t="s">
        <v>238</v>
      </c>
    </row>
    <row r="409" spans="1:9" ht="11.25" hidden="1" customHeight="1">
      <c r="A409" s="1202" t="s">
        <v>198</v>
      </c>
      <c r="B409" s="1203"/>
      <c r="C409" s="55">
        <f t="shared" si="37"/>
        <v>2.1061185918389782</v>
      </c>
      <c r="D409" s="55">
        <f t="shared" si="37"/>
        <v>-0.69321999623943498</v>
      </c>
      <c r="E409" s="55"/>
      <c r="F409" s="55">
        <f>F198/F171*100-100</f>
        <v>-0.70430070649564414</v>
      </c>
      <c r="G409" s="55">
        <f>G198/G171*100-100</f>
        <v>-2.5256090482689331</v>
      </c>
      <c r="H409" s="55">
        <f>H198/H171*100-100</f>
        <v>-7.7261479241132776</v>
      </c>
      <c r="I409" s="187" t="s">
        <v>238</v>
      </c>
    </row>
    <row r="410" spans="1:9" ht="11.25" hidden="1" customHeight="1">
      <c r="A410" s="1202" t="s">
        <v>199</v>
      </c>
      <c r="B410" s="1203"/>
      <c r="C410" s="55">
        <f t="shared" si="37"/>
        <v>1.7102153458648672</v>
      </c>
      <c r="D410" s="55">
        <f t="shared" si="37"/>
        <v>-2.1644583466659668</v>
      </c>
      <c r="E410" s="55"/>
      <c r="F410" s="55">
        <f>F199/F172*100-100</f>
        <v>-2.1182014965663711</v>
      </c>
      <c r="G410" s="188" t="s">
        <v>759</v>
      </c>
      <c r="H410" s="55">
        <f>H199/H172*100-100</f>
        <v>-10.202045397854832</v>
      </c>
      <c r="I410" s="187" t="s">
        <v>238</v>
      </c>
    </row>
    <row r="411" spans="1:9" ht="6.75" hidden="1" customHeight="1">
      <c r="A411" s="155"/>
      <c r="B411" s="462"/>
    </row>
    <row r="412" spans="1:9" ht="11.25" customHeight="1">
      <c r="A412" s="37">
        <v>2013</v>
      </c>
      <c r="B412" s="45"/>
    </row>
    <row r="413" spans="1:9" ht="11.25" hidden="1" customHeight="1">
      <c r="A413" s="37"/>
      <c r="B413" s="45" t="s">
        <v>176</v>
      </c>
      <c r="C413" s="55">
        <f t="shared" ref="C413:D424" si="39">C202/C175*100-100</f>
        <v>-1.0048912021069896</v>
      </c>
      <c r="D413" s="55">
        <f t="shared" si="39"/>
        <v>-15.754536771728738</v>
      </c>
      <c r="E413" s="55"/>
      <c r="F413" s="55">
        <f t="shared" ref="F413:H424" si="40">F202/F175*100-100</f>
        <v>-15.19344094286447</v>
      </c>
      <c r="G413" s="55">
        <f t="shared" si="40"/>
        <v>-16.479063484916708</v>
      </c>
      <c r="H413" s="55">
        <f t="shared" si="40"/>
        <v>-21.212121212121218</v>
      </c>
      <c r="I413" s="187" t="s">
        <v>238</v>
      </c>
    </row>
    <row r="414" spans="1:9" ht="11.25" hidden="1" customHeight="1">
      <c r="A414" s="37"/>
      <c r="B414" s="45" t="s">
        <v>177</v>
      </c>
      <c r="C414" s="55">
        <f t="shared" si="39"/>
        <v>-2.0495345470159805</v>
      </c>
      <c r="D414" s="55">
        <f t="shared" si="39"/>
        <v>-10.087476469936888</v>
      </c>
      <c r="E414" s="55"/>
      <c r="F414" s="55">
        <f t="shared" si="40"/>
        <v>-10.171114534326989</v>
      </c>
      <c r="G414" s="55">
        <f t="shared" si="40"/>
        <v>-12.049460668245189</v>
      </c>
      <c r="H414" s="55">
        <f t="shared" si="40"/>
        <v>-29.019607843137251</v>
      </c>
      <c r="I414" s="187" t="s">
        <v>238</v>
      </c>
    </row>
    <row r="415" spans="1:9" ht="11.25" hidden="1" customHeight="1">
      <c r="A415" s="37"/>
      <c r="B415" s="45" t="s">
        <v>178</v>
      </c>
      <c r="C415" s="55">
        <f t="shared" si="39"/>
        <v>3.2163818423874346</v>
      </c>
      <c r="D415" s="55">
        <f t="shared" si="39"/>
        <v>-19.058533893628763</v>
      </c>
      <c r="E415" s="55"/>
      <c r="F415" s="55">
        <f t="shared" si="40"/>
        <v>-15.99842638429007</v>
      </c>
      <c r="G415" s="55">
        <f t="shared" si="40"/>
        <v>-25.803402646502832</v>
      </c>
      <c r="H415" s="55">
        <f t="shared" si="40"/>
        <v>-9.2369477911646669</v>
      </c>
      <c r="I415" s="187" t="s">
        <v>238</v>
      </c>
    </row>
    <row r="416" spans="1:9" ht="11.25" hidden="1" customHeight="1">
      <c r="A416" s="37"/>
      <c r="B416" s="45" t="s">
        <v>179</v>
      </c>
      <c r="C416" s="55">
        <f t="shared" si="39"/>
        <v>3.484451709693559</v>
      </c>
      <c r="D416" s="55">
        <f t="shared" si="39"/>
        <v>-0.95976208714459688</v>
      </c>
      <c r="E416" s="55"/>
      <c r="F416" s="55">
        <f t="shared" si="40"/>
        <v>-1.7081875194899681</v>
      </c>
      <c r="G416" s="55">
        <f t="shared" si="40"/>
        <v>-2.1323236349143144</v>
      </c>
      <c r="H416" s="55">
        <f t="shared" si="40"/>
        <v>-4.382470119521912</v>
      </c>
      <c r="I416" s="187" t="s">
        <v>238</v>
      </c>
    </row>
    <row r="417" spans="1:9" ht="11.25" hidden="1" customHeight="1">
      <c r="A417" s="37"/>
      <c r="B417" s="45" t="s">
        <v>180</v>
      </c>
      <c r="C417" s="55">
        <f t="shared" si="39"/>
        <v>-4.8928332373770758</v>
      </c>
      <c r="D417" s="55">
        <f t="shared" si="39"/>
        <v>-16.400594942984625</v>
      </c>
      <c r="E417" s="55"/>
      <c r="F417" s="55">
        <f t="shared" si="40"/>
        <v>-16.248229689712886</v>
      </c>
      <c r="G417" s="55">
        <f t="shared" si="40"/>
        <v>-18.214751485291998</v>
      </c>
      <c r="H417" s="55">
        <f t="shared" si="40"/>
        <v>-17.941176470588232</v>
      </c>
      <c r="I417" s="187" t="s">
        <v>238</v>
      </c>
    </row>
    <row r="418" spans="1:9" ht="11.25" hidden="1" customHeight="1">
      <c r="A418" s="37"/>
      <c r="B418" s="45" t="s">
        <v>181</v>
      </c>
      <c r="C418" s="55">
        <f t="shared" si="39"/>
        <v>1.1212681794029038</v>
      </c>
      <c r="D418" s="55">
        <f t="shared" si="39"/>
        <v>4.250527797325816</v>
      </c>
      <c r="E418" s="55"/>
      <c r="F418" s="55">
        <f t="shared" si="40"/>
        <v>4.998616108497103</v>
      </c>
      <c r="G418" s="55">
        <f t="shared" si="40"/>
        <v>7.141718476008279</v>
      </c>
      <c r="H418" s="55">
        <f t="shared" si="40"/>
        <v>-8.682634730538922</v>
      </c>
      <c r="I418" s="187" t="s">
        <v>238</v>
      </c>
    </row>
    <row r="419" spans="1:9" ht="11.25" hidden="1" customHeight="1">
      <c r="A419" s="37"/>
      <c r="B419" s="45" t="s">
        <v>182</v>
      </c>
      <c r="C419" s="55">
        <f t="shared" si="39"/>
        <v>3.5781135020075823</v>
      </c>
      <c r="D419" s="55">
        <f t="shared" si="39"/>
        <v>12.818822222993376</v>
      </c>
      <c r="E419" s="55"/>
      <c r="F419" s="55">
        <f t="shared" si="40"/>
        <v>11.27910737386803</v>
      </c>
      <c r="G419" s="55">
        <f t="shared" si="40"/>
        <v>16.671746418774759</v>
      </c>
      <c r="H419" s="55">
        <f t="shared" si="40"/>
        <v>1.3550135501354958</v>
      </c>
      <c r="I419" s="187" t="s">
        <v>238</v>
      </c>
    </row>
    <row r="420" spans="1:9" ht="11.25" hidden="1" customHeight="1">
      <c r="A420" s="37"/>
      <c r="B420" s="45" t="s">
        <v>183</v>
      </c>
      <c r="C420" s="55">
        <f t="shared" si="39"/>
        <v>-0.43070777424971141</v>
      </c>
      <c r="D420" s="55">
        <f t="shared" si="39"/>
        <v>-1.0190263389532106</v>
      </c>
      <c r="E420" s="55"/>
      <c r="F420" s="55">
        <f t="shared" si="40"/>
        <v>-0.4417332772402176</v>
      </c>
      <c r="G420" s="55">
        <f t="shared" si="40"/>
        <v>-0.5572224603514826</v>
      </c>
      <c r="H420" s="55">
        <f t="shared" si="40"/>
        <v>-9.77653631284916</v>
      </c>
      <c r="I420" s="187" t="s">
        <v>238</v>
      </c>
    </row>
    <row r="421" spans="1:9" ht="11.25" hidden="1" customHeight="1">
      <c r="A421" s="37"/>
      <c r="B421" s="45" t="s">
        <v>184</v>
      </c>
      <c r="C421" s="55">
        <f t="shared" si="39"/>
        <v>2.9090615246310563</v>
      </c>
      <c r="D421" s="55">
        <f t="shared" si="39"/>
        <v>-2.3415393322014637</v>
      </c>
      <c r="E421" s="55"/>
      <c r="F421" s="55">
        <f t="shared" si="40"/>
        <v>-2.933844678811127</v>
      </c>
      <c r="G421" s="55">
        <f t="shared" si="40"/>
        <v>-4.9120583108857545</v>
      </c>
      <c r="H421" s="55">
        <f t="shared" si="40"/>
        <v>2.735562310030403</v>
      </c>
      <c r="I421" s="187" t="s">
        <v>238</v>
      </c>
    </row>
    <row r="422" spans="1:9" ht="11.25" hidden="1" customHeight="1">
      <c r="A422" s="37"/>
      <c r="B422" s="45" t="s">
        <v>185</v>
      </c>
      <c r="C422" s="55">
        <f t="shared" si="39"/>
        <v>0.49877850162867787</v>
      </c>
      <c r="D422" s="55">
        <f t="shared" si="39"/>
        <v>-1.6202835496211776</v>
      </c>
      <c r="E422" s="55"/>
      <c r="F422" s="55">
        <f t="shared" si="40"/>
        <v>-1.9722214201149342</v>
      </c>
      <c r="G422" s="55">
        <f t="shared" si="40"/>
        <v>-1.7199444058373956</v>
      </c>
      <c r="H422" s="55">
        <f t="shared" si="40"/>
        <v>-6.6265060240963862</v>
      </c>
      <c r="I422" s="187" t="s">
        <v>238</v>
      </c>
    </row>
    <row r="423" spans="1:9" ht="11.25" customHeight="1">
      <c r="A423" s="37"/>
      <c r="B423" s="45" t="s">
        <v>186</v>
      </c>
      <c r="C423" s="55">
        <f t="shared" si="39"/>
        <v>2.9461799450680104</v>
      </c>
      <c r="D423" s="55">
        <f t="shared" si="39"/>
        <v>2.9653894228697055</v>
      </c>
      <c r="E423" s="55"/>
      <c r="F423" s="55">
        <f t="shared" si="40"/>
        <v>3.7808255747989534</v>
      </c>
      <c r="G423" s="55">
        <f t="shared" si="40"/>
        <v>2.2784280936454877</v>
      </c>
      <c r="H423" s="55">
        <f t="shared" si="40"/>
        <v>-6.5454545454545467</v>
      </c>
      <c r="I423" s="187" t="s">
        <v>238</v>
      </c>
    </row>
    <row r="424" spans="1:9" ht="11.25" customHeight="1">
      <c r="A424" s="37"/>
      <c r="B424" s="45" t="s">
        <v>187</v>
      </c>
      <c r="C424" s="55">
        <f t="shared" si="39"/>
        <v>-2.9167378876797159</v>
      </c>
      <c r="D424" s="55">
        <f t="shared" si="39"/>
        <v>10.442235520843894</v>
      </c>
      <c r="E424" s="55"/>
      <c r="F424" s="55">
        <f t="shared" si="40"/>
        <v>9.8887610280015394</v>
      </c>
      <c r="G424" s="55">
        <f t="shared" si="40"/>
        <v>11.926605504587144</v>
      </c>
      <c r="H424" s="55">
        <f t="shared" si="40"/>
        <v>22.131147540983591</v>
      </c>
      <c r="I424" s="187" t="s">
        <v>238</v>
      </c>
    </row>
    <row r="425" spans="1:9" ht="3" customHeight="1">
      <c r="A425" s="37"/>
      <c r="B425" s="45"/>
    </row>
    <row r="426" spans="1:9" ht="11.25" hidden="1" customHeight="1">
      <c r="A426" s="1202" t="s">
        <v>188</v>
      </c>
      <c r="B426" s="1203"/>
      <c r="C426" s="55">
        <f t="shared" ref="C426:D437" si="41">C215/C188*100-100</f>
        <v>-1.0048912021069896</v>
      </c>
      <c r="D426" s="55">
        <f t="shared" si="41"/>
        <v>-15.754536771728738</v>
      </c>
      <c r="E426" s="55"/>
      <c r="F426" s="55">
        <f t="shared" ref="F426:H436" si="42">F215/F188*100-100</f>
        <v>-15.19344094286447</v>
      </c>
      <c r="G426" s="55">
        <f t="shared" si="42"/>
        <v>-16.479063484916708</v>
      </c>
      <c r="H426" s="55">
        <f t="shared" si="42"/>
        <v>-21.212121212121218</v>
      </c>
      <c r="I426" s="187" t="s">
        <v>238</v>
      </c>
    </row>
    <row r="427" spans="1:9" ht="11.25" hidden="1" customHeight="1">
      <c r="A427" s="1202" t="s">
        <v>189</v>
      </c>
      <c r="B427" s="1203"/>
      <c r="C427" s="55">
        <f t="shared" si="41"/>
        <v>-1.5136120531345938</v>
      </c>
      <c r="D427" s="55">
        <f t="shared" si="41"/>
        <v>-13.130095892518341</v>
      </c>
      <c r="E427" s="55"/>
      <c r="F427" s="55">
        <f t="shared" si="42"/>
        <v>-12.84378652123101</v>
      </c>
      <c r="G427" s="55">
        <f t="shared" si="42"/>
        <v>-14.436491568603657</v>
      </c>
      <c r="H427" s="55">
        <f t="shared" si="42"/>
        <v>-25.048169556840065</v>
      </c>
      <c r="I427" s="187" t="s">
        <v>238</v>
      </c>
    </row>
    <row r="428" spans="1:9" ht="11.25" hidden="1" customHeight="1">
      <c r="A428" s="1202" t="s">
        <v>190</v>
      </c>
      <c r="B428" s="1203"/>
      <c r="C428" s="55">
        <f t="shared" si="41"/>
        <v>9.9459772673469615E-2</v>
      </c>
      <c r="D428" s="55">
        <f t="shared" si="41"/>
        <v>-15.362606096449866</v>
      </c>
      <c r="E428" s="55"/>
      <c r="F428" s="55">
        <f t="shared" si="42"/>
        <v>-14.01952518847061</v>
      </c>
      <c r="G428" s="55">
        <f t="shared" si="42"/>
        <v>-18.879775363925219</v>
      </c>
      <c r="H428" s="55">
        <f t="shared" si="42"/>
        <v>-19.921875</v>
      </c>
      <c r="I428" s="187" t="s">
        <v>238</v>
      </c>
    </row>
    <row r="429" spans="1:9" ht="11.25" hidden="1" customHeight="1">
      <c r="A429" s="1202" t="s">
        <v>191</v>
      </c>
      <c r="B429" s="1203"/>
      <c r="C429" s="55">
        <f t="shared" si="41"/>
        <v>0.93653552332561674</v>
      </c>
      <c r="D429" s="55">
        <f t="shared" si="41"/>
        <v>-11.591193336007748</v>
      </c>
      <c r="E429" s="55"/>
      <c r="F429" s="55">
        <f t="shared" si="42"/>
        <v>-10.80990750108397</v>
      </c>
      <c r="G429" s="55">
        <f t="shared" si="42"/>
        <v>-14.349630747668584</v>
      </c>
      <c r="H429" s="55">
        <f t="shared" si="42"/>
        <v>-16.094210009813551</v>
      </c>
      <c r="I429" s="187" t="s">
        <v>238</v>
      </c>
    </row>
    <row r="430" spans="1:9" ht="11.25" hidden="1" customHeight="1">
      <c r="A430" s="1202" t="s">
        <v>192</v>
      </c>
      <c r="B430" s="1203"/>
      <c r="C430" s="55">
        <f t="shared" si="41"/>
        <v>-0.35312416508399735</v>
      </c>
      <c r="D430" s="55">
        <f t="shared" si="41"/>
        <v>-12.856385152466331</v>
      </c>
      <c r="E430" s="55"/>
      <c r="F430" s="55">
        <f t="shared" si="42"/>
        <v>-12.222229652465245</v>
      </c>
      <c r="G430" s="55">
        <f t="shared" si="42"/>
        <v>-15.397611189690394</v>
      </c>
      <c r="H430" s="55">
        <f t="shared" si="42"/>
        <v>-16.556291390728475</v>
      </c>
      <c r="I430" s="187" t="s">
        <v>238</v>
      </c>
    </row>
    <row r="431" spans="1:9" ht="11.25" hidden="1" customHeight="1">
      <c r="A431" s="1202" t="s">
        <v>193</v>
      </c>
      <c r="B431" s="1203"/>
      <c r="C431" s="55">
        <f t="shared" si="41"/>
        <v>-9.6756145426795115E-2</v>
      </c>
      <c r="D431" s="55">
        <f t="shared" si="41"/>
        <v>-9.4667047807625977</v>
      </c>
      <c r="E431" s="55"/>
      <c r="F431" s="55">
        <f t="shared" si="42"/>
        <v>-8.8711631990262276</v>
      </c>
      <c r="G431" s="55">
        <f t="shared" si="42"/>
        <v>-10.940898345153656</v>
      </c>
      <c r="H431" s="55">
        <f t="shared" si="42"/>
        <v>-15.002953337271123</v>
      </c>
      <c r="I431" s="187" t="s">
        <v>238</v>
      </c>
    </row>
    <row r="432" spans="1:9" ht="11.25" hidden="1" customHeight="1">
      <c r="A432" s="1202" t="s">
        <v>194</v>
      </c>
      <c r="B432" s="1203"/>
      <c r="C432" s="55">
        <f t="shared" si="41"/>
        <v>0.44582211303931274</v>
      </c>
      <c r="D432" s="55">
        <f t="shared" si="41"/>
        <v>-5.7383045179568768</v>
      </c>
      <c r="E432" s="55"/>
      <c r="F432" s="55">
        <f t="shared" si="42"/>
        <v>-5.5150309956772219</v>
      </c>
      <c r="G432" s="55">
        <f t="shared" si="42"/>
        <v>-6.2083735993940508</v>
      </c>
      <c r="H432" s="55">
        <f t="shared" si="42"/>
        <v>-12.075654704170717</v>
      </c>
      <c r="I432" s="187" t="s">
        <v>238</v>
      </c>
    </row>
    <row r="433" spans="1:9" ht="11.25" hidden="1" customHeight="1">
      <c r="A433" s="1202" t="s">
        <v>195</v>
      </c>
      <c r="B433" s="1203"/>
      <c r="C433" s="55">
        <f t="shared" si="41"/>
        <v>0.33657611515971553</v>
      </c>
      <c r="D433" s="55">
        <f t="shared" si="41"/>
        <v>-5.0474765095349454</v>
      </c>
      <c r="E433" s="55"/>
      <c r="F433" s="55">
        <f t="shared" si="42"/>
        <v>-4.7752151990951006</v>
      </c>
      <c r="G433" s="55">
        <f t="shared" si="42"/>
        <v>-5.334982113677512</v>
      </c>
      <c r="H433" s="55">
        <f t="shared" si="42"/>
        <v>-11.735537190082653</v>
      </c>
      <c r="I433" s="187" t="s">
        <v>238</v>
      </c>
    </row>
    <row r="434" spans="1:9" ht="11.25" hidden="1" customHeight="1">
      <c r="A434" s="1202" t="s">
        <v>196</v>
      </c>
      <c r="B434" s="1203"/>
      <c r="C434" s="55">
        <f t="shared" si="41"/>
        <v>0.62521923474254493</v>
      </c>
      <c r="D434" s="55">
        <f t="shared" si="41"/>
        <v>-4.7149389713808745</v>
      </c>
      <c r="E434" s="55"/>
      <c r="F434" s="55">
        <f t="shared" si="42"/>
        <v>-4.549123810164474</v>
      </c>
      <c r="G434" s="55">
        <f t="shared" si="42"/>
        <v>-5.2832529023005179</v>
      </c>
      <c r="H434" s="55">
        <f t="shared" si="42"/>
        <v>-10.003637686431432</v>
      </c>
      <c r="I434" s="187" t="s">
        <v>238</v>
      </c>
    </row>
    <row r="435" spans="1:9" ht="11.25" hidden="1" customHeight="1">
      <c r="A435" s="1202" t="s">
        <v>197</v>
      </c>
      <c r="B435" s="1203"/>
      <c r="C435" s="55">
        <f t="shared" si="41"/>
        <v>0.61142302385563596</v>
      </c>
      <c r="D435" s="55">
        <f t="shared" si="41"/>
        <v>-4.3935368770401766</v>
      </c>
      <c r="E435" s="55"/>
      <c r="F435" s="55">
        <f t="shared" si="42"/>
        <v>-4.2802787242311098</v>
      </c>
      <c r="G435" s="55">
        <f t="shared" si="42"/>
        <v>-4.9256359737067044</v>
      </c>
      <c r="H435" s="55">
        <f t="shared" si="42"/>
        <v>-9.6397273612463579</v>
      </c>
      <c r="I435" s="187" t="s">
        <v>238</v>
      </c>
    </row>
    <row r="436" spans="1:9" ht="11.25" hidden="1" customHeight="1">
      <c r="A436" s="1202" t="s">
        <v>198</v>
      </c>
      <c r="B436" s="1203"/>
      <c r="C436" s="55">
        <f t="shared" si="41"/>
        <v>0.83564900277515619</v>
      </c>
      <c r="D436" s="55">
        <f t="shared" si="41"/>
        <v>-3.7835945398490196</v>
      </c>
      <c r="E436" s="55"/>
      <c r="F436" s="55">
        <f t="shared" si="42"/>
        <v>-3.6127966223460106</v>
      </c>
      <c r="G436" s="55">
        <f t="shared" si="42"/>
        <v>-4.3709866906995813</v>
      </c>
      <c r="H436" s="55">
        <f t="shared" si="42"/>
        <v>-9.3861740166865388</v>
      </c>
      <c r="I436" s="187" t="s">
        <v>238</v>
      </c>
    </row>
    <row r="437" spans="1:9" ht="11.25" hidden="1" customHeight="1">
      <c r="A437" s="1202" t="s">
        <v>199</v>
      </c>
      <c r="B437" s="1203"/>
      <c r="C437" s="55">
        <f t="shared" si="41"/>
        <v>0.50661096499646874</v>
      </c>
      <c r="D437" s="55">
        <f t="shared" si="41"/>
        <v>-2.8474454089448216</v>
      </c>
      <c r="E437" s="55"/>
      <c r="F437" s="55">
        <f>F226/F199*100-100</f>
        <v>-2.7055657795029617</v>
      </c>
      <c r="G437" s="188" t="s">
        <v>759</v>
      </c>
      <c r="H437" s="55">
        <f>H226/H199*100-100</f>
        <v>-7.25</v>
      </c>
      <c r="I437" s="187" t="s">
        <v>238</v>
      </c>
    </row>
    <row r="438" spans="1:9" ht="11.25" hidden="1" customHeight="1">
      <c r="B438" s="463"/>
      <c r="G438" s="188" t="s">
        <v>759</v>
      </c>
    </row>
    <row r="439" spans="1:9" ht="11.25" customHeight="1">
      <c r="A439" s="37">
        <v>2014</v>
      </c>
      <c r="B439" s="45"/>
      <c r="G439" s="188"/>
    </row>
    <row r="440" spans="1:9" ht="11.25" customHeight="1">
      <c r="A440" s="37"/>
      <c r="B440" s="45" t="s">
        <v>176</v>
      </c>
      <c r="C440" s="55">
        <f t="shared" ref="C440:D451" si="43">C229/C202*100-100</f>
        <v>-2.5036818851251894</v>
      </c>
      <c r="D440" s="55">
        <f t="shared" si="43"/>
        <v>10.957428717192897</v>
      </c>
      <c r="E440" s="55"/>
      <c r="F440" s="55">
        <f t="shared" ref="F440:H447" si="44">F229/F202*100-100</f>
        <v>10.233059991368137</v>
      </c>
      <c r="G440" s="55">
        <f t="shared" si="44"/>
        <v>13.396226415094347</v>
      </c>
      <c r="H440" s="55">
        <f t="shared" si="44"/>
        <v>5.2884615384615472</v>
      </c>
      <c r="I440" s="187" t="s">
        <v>238</v>
      </c>
    </row>
    <row r="441" spans="1:9" ht="11.25" customHeight="1">
      <c r="A441" s="37"/>
      <c r="B441" s="45" t="s">
        <v>177</v>
      </c>
      <c r="C441" s="55">
        <f t="shared" si="43"/>
        <v>-3.1439683467469877</v>
      </c>
      <c r="D441" s="55">
        <f t="shared" si="43"/>
        <v>15.338669950738918</v>
      </c>
      <c r="E441" s="55"/>
      <c r="F441" s="55">
        <f t="shared" si="44"/>
        <v>13.844086021505376</v>
      </c>
      <c r="G441" s="55">
        <f t="shared" si="44"/>
        <v>19.413700269219277</v>
      </c>
      <c r="H441" s="55">
        <f t="shared" si="44"/>
        <v>2.7624309392265189</v>
      </c>
      <c r="I441" s="187" t="s">
        <v>238</v>
      </c>
    </row>
    <row r="442" spans="1:9" ht="11.25" customHeight="1">
      <c r="A442" s="37"/>
      <c r="B442" s="45" t="s">
        <v>178</v>
      </c>
      <c r="C442" s="55">
        <f t="shared" si="43"/>
        <v>-1.3425210286471412</v>
      </c>
      <c r="D442" s="55">
        <f t="shared" si="43"/>
        <v>25.344800461481981</v>
      </c>
      <c r="E442" s="55"/>
      <c r="F442" s="55">
        <f t="shared" si="44"/>
        <v>21.613394216133955</v>
      </c>
      <c r="G442" s="55">
        <f t="shared" si="44"/>
        <v>36.662420382165607</v>
      </c>
      <c r="H442" s="55">
        <f t="shared" si="44"/>
        <v>8.4070796460177064</v>
      </c>
      <c r="I442" s="187" t="s">
        <v>238</v>
      </c>
    </row>
    <row r="443" spans="1:9" ht="11.25" customHeight="1">
      <c r="A443" s="37"/>
      <c r="B443" s="45" t="s">
        <v>179</v>
      </c>
      <c r="C443" s="55">
        <f t="shared" si="43"/>
        <v>4.0395117667537903</v>
      </c>
      <c r="D443" s="55">
        <f t="shared" si="43"/>
        <v>12.784349408553226</v>
      </c>
      <c r="E443" s="55"/>
      <c r="F443" s="55">
        <f t="shared" si="44"/>
        <v>13.180344049633391</v>
      </c>
      <c r="G443" s="55">
        <f t="shared" si="44"/>
        <v>15.88271227855833</v>
      </c>
      <c r="H443" s="55">
        <f t="shared" si="44"/>
        <v>23.75</v>
      </c>
      <c r="I443" s="187" t="s">
        <v>238</v>
      </c>
    </row>
    <row r="444" spans="1:9" ht="11.25" customHeight="1">
      <c r="A444" s="37"/>
      <c r="B444" s="45" t="s">
        <v>180</v>
      </c>
      <c r="C444" s="55">
        <f t="shared" si="43"/>
        <v>5.6253875759156671</v>
      </c>
      <c r="D444" s="55">
        <f t="shared" si="43"/>
        <v>12.900802593602975</v>
      </c>
      <c r="E444" s="55"/>
      <c r="F444" s="55">
        <f t="shared" si="44"/>
        <v>12.793235972328972</v>
      </c>
      <c r="G444" s="55">
        <f t="shared" si="44"/>
        <v>13.1644223954642</v>
      </c>
      <c r="H444" s="55">
        <f t="shared" si="44"/>
        <v>2.5089605734766991</v>
      </c>
      <c r="I444" s="187" t="s">
        <v>238</v>
      </c>
    </row>
    <row r="445" spans="1:9" ht="11.25" customHeight="1">
      <c r="A445" s="37"/>
      <c r="B445" s="45" t="s">
        <v>181</v>
      </c>
      <c r="C445" s="55">
        <f t="shared" si="43"/>
        <v>-3.8519736682057726</v>
      </c>
      <c r="D445" s="55">
        <f t="shared" si="43"/>
        <v>-1.9542324827865514</v>
      </c>
      <c r="E445" s="55"/>
      <c r="F445" s="55">
        <f t="shared" si="44"/>
        <v>-1.8663011387600221</v>
      </c>
      <c r="G445" s="55">
        <f t="shared" si="44"/>
        <v>1.9491147150721559</v>
      </c>
      <c r="H445" s="55">
        <f t="shared" si="44"/>
        <v>11.147540983606547</v>
      </c>
      <c r="I445" s="187" t="s">
        <v>238</v>
      </c>
    </row>
    <row r="446" spans="1:9" ht="11.25" customHeight="1">
      <c r="A446" s="37"/>
      <c r="B446" s="45" t="s">
        <v>182</v>
      </c>
      <c r="C446" s="55">
        <f t="shared" si="43"/>
        <v>0.9483802675872397</v>
      </c>
      <c r="D446" s="55">
        <f t="shared" si="43"/>
        <v>-6.1517640183322584</v>
      </c>
      <c r="E446" s="55"/>
      <c r="F446" s="55">
        <f t="shared" si="44"/>
        <v>-4.2384170117949083</v>
      </c>
      <c r="G446" s="55">
        <f t="shared" si="44"/>
        <v>-6.5961337513061693</v>
      </c>
      <c r="H446" s="55">
        <f t="shared" si="44"/>
        <v>-8.0213903743315456</v>
      </c>
      <c r="I446" s="187" t="s">
        <v>238</v>
      </c>
    </row>
    <row r="447" spans="1:9" ht="11.25" customHeight="1">
      <c r="A447" s="37"/>
      <c r="B447" s="45" t="s">
        <v>183</v>
      </c>
      <c r="C447" s="55">
        <f t="shared" si="43"/>
        <v>-2.4714662661571225</v>
      </c>
      <c r="D447" s="55">
        <f t="shared" si="43"/>
        <v>-12.056640558196804</v>
      </c>
      <c r="E447" s="55"/>
      <c r="F447" s="55">
        <f t="shared" si="44"/>
        <v>-10.986689203465033</v>
      </c>
      <c r="G447" s="55">
        <f t="shared" si="44"/>
        <v>-13.43390804597702</v>
      </c>
      <c r="H447" s="55">
        <f t="shared" si="44"/>
        <v>-11.455108359133121</v>
      </c>
      <c r="I447" s="187" t="s">
        <v>238</v>
      </c>
    </row>
    <row r="448" spans="1:9" ht="11.25" customHeight="1">
      <c r="A448" s="37"/>
      <c r="B448" s="45" t="s">
        <v>184</v>
      </c>
      <c r="C448" s="55">
        <f t="shared" si="43"/>
        <v>-2.417035561095787</v>
      </c>
      <c r="D448" s="55">
        <f t="shared" si="43"/>
        <v>-1.1734878667149644</v>
      </c>
      <c r="E448" s="55"/>
      <c r="F448" s="55">
        <f>F237/F210*100-100</f>
        <v>-0.93130891234407898</v>
      </c>
      <c r="G448" s="55">
        <f t="shared" ref="G448" si="45">G237/G210*100-100</f>
        <v>2.9495084152641198</v>
      </c>
      <c r="H448" s="55">
        <f>H237/H210*100-100</f>
        <v>-2.958579881656803</v>
      </c>
      <c r="I448" s="187" t="s">
        <v>238</v>
      </c>
    </row>
    <row r="449" spans="1:9" ht="11.25" customHeight="1">
      <c r="A449" s="37"/>
      <c r="B449" s="45" t="s">
        <v>185</v>
      </c>
      <c r="C449" s="55">
        <f t="shared" si="43"/>
        <v>-2.6141082658858465</v>
      </c>
      <c r="D449" s="55">
        <f t="shared" si="43"/>
        <v>2.6572626763248195</v>
      </c>
      <c r="E449" s="55"/>
      <c r="F449" s="55">
        <f>F238/F211*100-100</f>
        <v>2.4625898432897344</v>
      </c>
      <c r="G449" s="55">
        <f t="shared" ref="G449" si="46">G238/G211*100-100</f>
        <v>4.154145306699661</v>
      </c>
      <c r="H449" s="55">
        <f>H238/H211*100-100</f>
        <v>-9.0322580645161281</v>
      </c>
      <c r="I449" s="187" t="s">
        <v>238</v>
      </c>
    </row>
    <row r="450" spans="1:9" ht="11.25" customHeight="1">
      <c r="A450" s="37"/>
      <c r="B450" s="45" t="s">
        <v>186</v>
      </c>
      <c r="C450" s="55">
        <f t="shared" si="43"/>
        <v>-5.2972184525622907</v>
      </c>
      <c r="D450" s="55">
        <f t="shared" si="43"/>
        <v>-1.7372012223198965</v>
      </c>
      <c r="E450" s="55"/>
      <c r="F450" s="55">
        <f>F239/F212*100-100</f>
        <v>-2.1832797427652793</v>
      </c>
      <c r="G450" s="188" t="s">
        <v>759</v>
      </c>
      <c r="H450" s="55">
        <f>H239/H212*100-100</f>
        <v>-2.7237354085603158</v>
      </c>
      <c r="I450" s="187" t="s">
        <v>238</v>
      </c>
    </row>
    <row r="451" spans="1:9" ht="11.25" hidden="1" customHeight="1">
      <c r="A451" s="37"/>
      <c r="B451" s="45" t="s">
        <v>187</v>
      </c>
      <c r="C451" s="55">
        <f t="shared" si="43"/>
        <v>-100</v>
      </c>
      <c r="D451" s="55">
        <f t="shared" si="43"/>
        <v>-100</v>
      </c>
      <c r="E451" s="55"/>
      <c r="F451" s="55">
        <f>F240/F213*100-100</f>
        <v>-100</v>
      </c>
      <c r="G451" s="188" t="s">
        <v>759</v>
      </c>
      <c r="H451" s="55">
        <f>H240/H213*100-100</f>
        <v>-100</v>
      </c>
      <c r="I451" s="187" t="s">
        <v>238</v>
      </c>
    </row>
    <row r="452" spans="1:9" s="37" customFormat="1" ht="6.75" customHeight="1">
      <c r="B452" s="45"/>
      <c r="C452" s="62"/>
      <c r="D452" s="62"/>
      <c r="E452" s="62"/>
      <c r="F452" s="62"/>
      <c r="G452" s="188"/>
      <c r="H452" s="62"/>
      <c r="I452" s="195"/>
    </row>
    <row r="453" spans="1:9" s="37" customFormat="1" ht="11.25" hidden="1" customHeight="1">
      <c r="A453" s="1202" t="s">
        <v>188</v>
      </c>
      <c r="B453" s="1203"/>
      <c r="C453" s="55">
        <f t="shared" ref="C453:D464" si="47">C242/C215*100-100</f>
        <v>-2.5036818851251894</v>
      </c>
      <c r="D453" s="55">
        <f t="shared" si="47"/>
        <v>10.957428717192897</v>
      </c>
      <c r="E453" s="55"/>
      <c r="F453" s="55">
        <f t="shared" ref="F453:G464" si="48">F242/F215*100-100</f>
        <v>10.233059991368137</v>
      </c>
      <c r="G453" s="55">
        <f t="shared" ref="G453:G456" si="49">G242/G215*100-100</f>
        <v>13.396226415094347</v>
      </c>
      <c r="H453" s="55">
        <f t="shared" ref="H453:H464" si="50">H242/H215*100-100</f>
        <v>5.2884615384615472</v>
      </c>
      <c r="I453" s="187" t="s">
        <v>238</v>
      </c>
    </row>
    <row r="454" spans="1:9" s="37" customFormat="1" ht="11.25" hidden="1" customHeight="1">
      <c r="A454" s="1202" t="s">
        <v>189</v>
      </c>
      <c r="B454" s="1203"/>
      <c r="C454" s="55">
        <f t="shared" si="47"/>
        <v>-2.8137921272616921</v>
      </c>
      <c r="D454" s="55">
        <f t="shared" si="47"/>
        <v>13.057465836309447</v>
      </c>
      <c r="E454" s="55"/>
      <c r="F454" s="55">
        <f t="shared" si="48"/>
        <v>11.974254681982742</v>
      </c>
      <c r="G454" s="55">
        <f t="shared" si="49"/>
        <v>16.248404934070606</v>
      </c>
      <c r="H454" s="55">
        <f t="shared" si="50"/>
        <v>4.1131105398457493</v>
      </c>
      <c r="I454" s="187" t="s">
        <v>238</v>
      </c>
    </row>
    <row r="455" spans="1:9" s="37" customFormat="1" ht="11.25" hidden="1" customHeight="1">
      <c r="A455" s="1202" t="s">
        <v>190</v>
      </c>
      <c r="B455" s="1203"/>
      <c r="C455" s="55">
        <f t="shared" si="47"/>
        <v>-2.296420358581841</v>
      </c>
      <c r="D455" s="55">
        <f t="shared" si="47"/>
        <v>17.48253068932955</v>
      </c>
      <c r="E455" s="55"/>
      <c r="F455" s="55">
        <f t="shared" si="48"/>
        <v>15.484091005982762</v>
      </c>
      <c r="G455" s="55">
        <f t="shared" si="49"/>
        <v>23.547094188376747</v>
      </c>
      <c r="H455" s="55">
        <f t="shared" si="50"/>
        <v>5.6910569105691025</v>
      </c>
      <c r="I455" s="187" t="s">
        <v>238</v>
      </c>
    </row>
    <row r="456" spans="1:9" s="37" customFormat="1" ht="11.25" hidden="1" customHeight="1">
      <c r="A456" s="1202" t="s">
        <v>191</v>
      </c>
      <c r="B456" s="1203"/>
      <c r="C456" s="55">
        <f t="shared" si="47"/>
        <v>-0.69005493564493747</v>
      </c>
      <c r="D456" s="55">
        <f t="shared" si="47"/>
        <v>16.104364073134931</v>
      </c>
      <c r="E456" s="55"/>
      <c r="F456" s="55">
        <f t="shared" si="48"/>
        <v>14.822204442103782</v>
      </c>
      <c r="G456" s="55">
        <f t="shared" si="49"/>
        <v>21.178173579205748</v>
      </c>
      <c r="H456" s="55">
        <f t="shared" si="50"/>
        <v>10.760233918128662</v>
      </c>
      <c r="I456" s="187" t="s">
        <v>238</v>
      </c>
    </row>
    <row r="457" spans="1:9" s="37" customFormat="1" ht="11.25" hidden="1" customHeight="1">
      <c r="A457" s="1202" t="s">
        <v>192</v>
      </c>
      <c r="B457" s="1203"/>
      <c r="C457" s="55">
        <f t="shared" si="47"/>
        <v>0.64348780366138669</v>
      </c>
      <c r="D457" s="55">
        <f t="shared" si="47"/>
        <v>15.295890164932203</v>
      </c>
      <c r="E457" s="55"/>
      <c r="F457" s="55">
        <f t="shared" si="48"/>
        <v>14.319452697658107</v>
      </c>
      <c r="G457" s="55">
        <f>G246/G219*100-100</f>
        <v>19.077694701156361</v>
      </c>
      <c r="H457" s="55">
        <f t="shared" si="50"/>
        <v>8.7301587301587205</v>
      </c>
      <c r="I457" s="187" t="s">
        <v>238</v>
      </c>
    </row>
    <row r="458" spans="1:9" s="1071" customFormat="1" ht="11.25" hidden="1" customHeight="1">
      <c r="A458" s="1202" t="s">
        <v>193</v>
      </c>
      <c r="B458" s="1203"/>
      <c r="C458" s="55">
        <f t="shared" si="47"/>
        <v>-0.14771529397056327</v>
      </c>
      <c r="D458" s="55">
        <f t="shared" si="47"/>
        <v>11.359943319650981</v>
      </c>
      <c r="E458" s="55"/>
      <c r="F458" s="55">
        <f t="shared" si="48"/>
        <v>10.69043369306965</v>
      </c>
      <c r="G458" s="55">
        <f>G247/G220*100-100</f>
        <v>15.003185389679331</v>
      </c>
      <c r="H458" s="55">
        <f t="shared" si="50"/>
        <v>9.2425295343988836</v>
      </c>
      <c r="I458" s="187" t="s">
        <v>238</v>
      </c>
    </row>
    <row r="459" spans="1:9" s="37" customFormat="1" ht="11.25" hidden="1" customHeight="1">
      <c r="A459" s="1202" t="s">
        <v>194</v>
      </c>
      <c r="B459" s="1203"/>
      <c r="C459" s="55">
        <f t="shared" si="47"/>
        <v>1.9164973397707286E-2</v>
      </c>
      <c r="D459" s="55">
        <f t="shared" si="47"/>
        <v>7.8534386124832167</v>
      </c>
      <c r="E459" s="55"/>
      <c r="F459" s="55">
        <f t="shared" si="48"/>
        <v>7.7619995534166151</v>
      </c>
      <c r="G459" s="55">
        <f>G248/G221*100-100</f>
        <v>10.398217766638822</v>
      </c>
      <c r="H459" s="55">
        <f t="shared" si="50"/>
        <v>5.6811913954771143</v>
      </c>
      <c r="I459" s="187" t="s">
        <v>238</v>
      </c>
    </row>
    <row r="460" spans="1:9" s="37" customFormat="1" ht="11.25" hidden="1" customHeight="1">
      <c r="A460" s="1202" t="s">
        <v>195</v>
      </c>
      <c r="B460" s="1203"/>
      <c r="C460" s="55">
        <f t="shared" si="47"/>
        <v>-0.28888018056760245</v>
      </c>
      <c r="D460" s="55">
        <f t="shared" si="47"/>
        <v>4.8152652153716815</v>
      </c>
      <c r="E460" s="55"/>
      <c r="F460" s="55">
        <f t="shared" si="48"/>
        <v>4.903543774738182</v>
      </c>
      <c r="G460" s="55">
        <f>G249/G222*100-100</f>
        <v>6.5290412876137083</v>
      </c>
      <c r="H460" s="55">
        <f t="shared" si="50"/>
        <v>3.0898876404494331</v>
      </c>
      <c r="I460" s="187" t="s">
        <v>238</v>
      </c>
    </row>
    <row r="461" spans="1:9" s="37" customFormat="1" ht="11.25" hidden="1" customHeight="1">
      <c r="A461" s="1202" t="s">
        <v>196</v>
      </c>
      <c r="B461" s="1203"/>
      <c r="C461" s="55">
        <f t="shared" si="47"/>
        <v>-0.53308734500426169</v>
      </c>
      <c r="D461" s="55">
        <f t="shared" si="47"/>
        <v>4.0609646501740286</v>
      </c>
      <c r="E461" s="55"/>
      <c r="F461" s="55">
        <f t="shared" si="48"/>
        <v>4.1749916309882451</v>
      </c>
      <c r="G461" s="55">
        <f t="shared" si="48"/>
        <v>-2.5188762251642061</v>
      </c>
      <c r="H461" s="55">
        <f t="shared" si="50"/>
        <v>2.2635408245755855</v>
      </c>
      <c r="I461" s="187" t="s">
        <v>238</v>
      </c>
    </row>
    <row r="462" spans="1:9" s="37" customFormat="1" ht="11.25" customHeight="1">
      <c r="A462" s="1202" t="s">
        <v>197</v>
      </c>
      <c r="B462" s="1203"/>
      <c r="C462" s="55">
        <f>C251/C224*100-100</f>
        <v>-0.75989763660996346</v>
      </c>
      <c r="D462" s="55">
        <f t="shared" si="47"/>
        <v>3.9109513972922088</v>
      </c>
      <c r="E462" s="55"/>
      <c r="F462" s="55">
        <f t="shared" si="48"/>
        <v>3.9920310449339524</v>
      </c>
      <c r="G462" s="55">
        <f t="shared" si="48"/>
        <v>5.888717723004703</v>
      </c>
      <c r="H462" s="55">
        <f t="shared" si="50"/>
        <v>1.0057471264367734</v>
      </c>
      <c r="I462" s="187" t="s">
        <v>238</v>
      </c>
    </row>
    <row r="463" spans="1:9" s="37" customFormat="1" ht="11.25" customHeight="1">
      <c r="A463" s="1202" t="s">
        <v>198</v>
      </c>
      <c r="B463" s="1203"/>
      <c r="C463" s="55">
        <f t="shared" si="47"/>
        <v>-1.2047745641404362</v>
      </c>
      <c r="D463" s="55">
        <f t="shared" si="47"/>
        <v>3.4099685142280123</v>
      </c>
      <c r="E463" s="55"/>
      <c r="F463" s="55">
        <f t="shared" si="48"/>
        <v>3.4414748604633161</v>
      </c>
      <c r="G463" s="188" t="s">
        <v>759</v>
      </c>
      <c r="H463" s="55">
        <f t="shared" si="50"/>
        <v>0.69056231502796095</v>
      </c>
      <c r="I463" s="187" t="s">
        <v>238</v>
      </c>
    </row>
    <row r="464" spans="1:9" s="37" customFormat="1" ht="11.25" hidden="1" customHeight="1">
      <c r="A464" s="1202" t="s">
        <v>199</v>
      </c>
      <c r="B464" s="1203"/>
      <c r="C464" s="55">
        <f t="shared" si="47"/>
        <v>-9.5728229904503337</v>
      </c>
      <c r="D464" s="55">
        <f t="shared" si="47"/>
        <v>-4.3259305061747426</v>
      </c>
      <c r="E464" s="55"/>
      <c r="F464" s="55">
        <f t="shared" si="48"/>
        <v>-4.4089636299575261</v>
      </c>
      <c r="G464" s="188" t="s">
        <v>759</v>
      </c>
      <c r="H464" s="55">
        <f t="shared" si="50"/>
        <v>-8.2958969751422558</v>
      </c>
      <c r="I464" s="187" t="s">
        <v>238</v>
      </c>
    </row>
    <row r="465" spans="1:9" s="37" customFormat="1" ht="3.75" customHeight="1">
      <c r="A465"/>
      <c r="B465"/>
      <c r="C465"/>
      <c r="D465" s="148"/>
      <c r="E465" s="148"/>
      <c r="F465" s="148"/>
      <c r="G465" s="148"/>
      <c r="H465" s="148"/>
      <c r="I465" s="148"/>
    </row>
    <row r="466" spans="1:9" s="37" customFormat="1" ht="11.25" hidden="1" customHeight="1">
      <c r="A466" s="401" t="s">
        <v>0</v>
      </c>
      <c r="B466"/>
      <c r="C466"/>
      <c r="D466" s="193"/>
      <c r="E466" s="193"/>
      <c r="F466" s="193"/>
      <c r="G466" s="193"/>
      <c r="H466" s="193"/>
      <c r="I466" s="192"/>
    </row>
    <row r="467" spans="1:9" s="37" customFormat="1" ht="11.25" customHeight="1">
      <c r="A467" s="978" t="s">
        <v>1077</v>
      </c>
      <c r="B467"/>
      <c r="C467"/>
      <c r="D467" s="196"/>
      <c r="E467" s="193"/>
      <c r="F467" s="196"/>
      <c r="G467" s="196"/>
      <c r="H467" s="196"/>
      <c r="I467" s="192"/>
    </row>
    <row r="468" spans="1:9" s="37" customFormat="1" ht="11.25" hidden="1" customHeight="1">
      <c r="A468" s="978" t="s">
        <v>1080</v>
      </c>
      <c r="B468"/>
      <c r="C468"/>
      <c r="D468" s="196"/>
      <c r="E468" s="193"/>
      <c r="F468" s="196"/>
      <c r="G468" s="196"/>
      <c r="H468" s="196"/>
      <c r="I468" s="192"/>
    </row>
    <row r="469" spans="1:9" s="37" customFormat="1" ht="11.25" customHeight="1">
      <c r="A469"/>
      <c r="B469"/>
      <c r="C469"/>
      <c r="D469" s="196"/>
      <c r="E469" s="193"/>
      <c r="F469" s="196"/>
      <c r="G469" s="196"/>
      <c r="H469" s="196"/>
      <c r="I469" s="192"/>
    </row>
    <row r="470" spans="1:9" s="37" customFormat="1" ht="11.25" customHeight="1">
      <c r="A470"/>
      <c r="B470"/>
      <c r="C470"/>
      <c r="D470" s="196"/>
      <c r="E470" s="193"/>
      <c r="F470" s="196"/>
      <c r="G470" s="196"/>
      <c r="H470" s="196"/>
      <c r="I470" s="192"/>
    </row>
    <row r="471" spans="1:9" s="37" customFormat="1" ht="11.25" customHeight="1">
      <c r="A471"/>
      <c r="B471"/>
      <c r="C471"/>
      <c r="D471" s="196"/>
      <c r="E471" s="193"/>
      <c r="F471" s="196"/>
      <c r="G471" s="196"/>
      <c r="H471" s="196"/>
      <c r="I471" s="192"/>
    </row>
    <row r="472" spans="1:9" s="37" customFormat="1" ht="11.25" customHeight="1">
      <c r="A472"/>
      <c r="B472"/>
      <c r="C472"/>
      <c r="D472" s="196"/>
      <c r="E472" s="193"/>
      <c r="F472" s="196"/>
      <c r="G472" s="196"/>
      <c r="H472" s="196"/>
      <c r="I472" s="192"/>
    </row>
    <row r="473" spans="1:9" s="37" customFormat="1" ht="11.25" customHeight="1">
      <c r="A473"/>
      <c r="B473"/>
      <c r="C473"/>
      <c r="D473" s="196"/>
      <c r="E473" s="193"/>
      <c r="F473" s="196"/>
      <c r="G473" s="196"/>
      <c r="H473" s="196"/>
      <c r="I473" s="192"/>
    </row>
    <row r="474" spans="1:9" s="37" customFormat="1" ht="11.25" customHeight="1">
      <c r="A474"/>
      <c r="B474"/>
      <c r="C474"/>
      <c r="D474" s="196"/>
      <c r="E474" s="193"/>
      <c r="F474" s="196"/>
      <c r="G474" s="196"/>
      <c r="H474" s="196"/>
      <c r="I474" s="192"/>
    </row>
    <row r="475" spans="1:9" s="37" customFormat="1" ht="11.25" customHeight="1">
      <c r="A475"/>
      <c r="B475"/>
      <c r="C475"/>
      <c r="D475" s="196"/>
      <c r="E475" s="193"/>
      <c r="F475" s="196"/>
      <c r="G475" s="196"/>
      <c r="H475" s="196"/>
      <c r="I475" s="192"/>
    </row>
    <row r="476" spans="1:9" s="37" customFormat="1" ht="11.25" customHeight="1">
      <c r="A476"/>
      <c r="B476"/>
      <c r="C476"/>
      <c r="D476" s="196"/>
      <c r="E476" s="193"/>
      <c r="F476" s="196"/>
      <c r="G476" s="196"/>
      <c r="H476" s="196"/>
      <c r="I476" s="192"/>
    </row>
    <row r="477" spans="1:9" s="37" customFormat="1" ht="11.25" customHeight="1">
      <c r="A477"/>
      <c r="B477"/>
      <c r="C477"/>
      <c r="D477" s="196"/>
      <c r="E477" s="193"/>
      <c r="F477" s="196"/>
      <c r="G477" s="196"/>
      <c r="H477" s="196"/>
      <c r="I477" s="192"/>
    </row>
    <row r="478" spans="1:9" s="37" customFormat="1" ht="11.25" customHeight="1">
      <c r="A478"/>
      <c r="B478"/>
      <c r="C478"/>
      <c r="D478" s="196"/>
      <c r="E478" s="193"/>
      <c r="F478" s="196"/>
      <c r="G478" s="196"/>
      <c r="H478" s="196"/>
      <c r="I478" s="192"/>
    </row>
    <row r="479" spans="1:9" s="37" customFormat="1" ht="11.25" customHeight="1">
      <c r="A479"/>
      <c r="B479"/>
      <c r="C479"/>
      <c r="D479" s="196"/>
      <c r="E479" s="193"/>
      <c r="F479" s="196"/>
      <c r="G479" s="196"/>
      <c r="H479" s="196"/>
      <c r="I479" s="192"/>
    </row>
    <row r="480" spans="1:9" s="37" customFormat="1" ht="11.25" customHeight="1">
      <c r="A480"/>
      <c r="B480"/>
      <c r="C480"/>
      <c r="D480" s="196"/>
      <c r="E480" s="196"/>
      <c r="F480" s="196"/>
      <c r="G480" s="196"/>
      <c r="H480" s="196"/>
      <c r="I480" s="192"/>
    </row>
    <row r="481" spans="1:9" s="37" customFormat="1" ht="11.25" customHeight="1">
      <c r="A481"/>
      <c r="B481"/>
      <c r="C481"/>
      <c r="D481" s="196"/>
      <c r="E481" s="196"/>
      <c r="F481" s="196"/>
      <c r="G481" s="196"/>
      <c r="H481" s="196"/>
      <c r="I481" s="192"/>
    </row>
    <row r="482" spans="1:9" s="37" customFormat="1" ht="11.25" customHeight="1">
      <c r="A482"/>
      <c r="B482"/>
      <c r="C482"/>
      <c r="D482" s="196"/>
      <c r="E482" s="196"/>
      <c r="F482" s="196"/>
      <c r="G482" s="196"/>
      <c r="H482" s="196"/>
      <c r="I482" s="192"/>
    </row>
    <row r="483" spans="1:9" s="37" customFormat="1" ht="11.25" customHeight="1">
      <c r="A483"/>
      <c r="B483"/>
      <c r="C483"/>
      <c r="D483" s="196"/>
      <c r="E483" s="196"/>
      <c r="F483" s="196"/>
      <c r="G483" s="196"/>
      <c r="H483" s="196"/>
      <c r="I483" s="192"/>
    </row>
    <row r="484" spans="1:9" s="37" customFormat="1" ht="11.25" customHeight="1">
      <c r="A484"/>
      <c r="B484"/>
      <c r="C484"/>
      <c r="D484" s="196"/>
      <c r="E484" s="196"/>
      <c r="F484" s="196"/>
      <c r="G484" s="196"/>
      <c r="H484" s="196"/>
      <c r="I484" s="192"/>
    </row>
    <row r="485" spans="1:9" s="37" customFormat="1" ht="11.25" customHeight="1">
      <c r="A485"/>
      <c r="B485"/>
      <c r="C485"/>
      <c r="D485" s="196"/>
      <c r="E485" s="196"/>
      <c r="F485" s="196"/>
      <c r="G485" s="196"/>
      <c r="H485" s="196"/>
      <c r="I485" s="192"/>
    </row>
    <row r="486" spans="1:9" s="37" customFormat="1" ht="11.25" customHeight="1">
      <c r="A486"/>
      <c r="B486"/>
      <c r="C486"/>
      <c r="D486" s="196"/>
      <c r="E486" s="196"/>
      <c r="F486" s="196"/>
      <c r="G486" s="196"/>
      <c r="H486" s="196"/>
      <c r="I486" s="192"/>
    </row>
    <row r="487" spans="1:9" s="37" customFormat="1" ht="11.25" customHeight="1">
      <c r="A487"/>
      <c r="B487"/>
      <c r="C487"/>
      <c r="D487" s="196"/>
      <c r="E487" s="196"/>
      <c r="F487" s="196"/>
      <c r="G487" s="196"/>
      <c r="H487" s="196"/>
      <c r="I487" s="192"/>
    </row>
    <row r="488" spans="1:9" s="37" customFormat="1" ht="11.25" customHeight="1">
      <c r="A488"/>
      <c r="B488"/>
      <c r="C488"/>
      <c r="D488" s="196"/>
      <c r="E488" s="196"/>
      <c r="F488" s="196"/>
      <c r="G488" s="196"/>
      <c r="H488" s="196"/>
      <c r="I488" s="192"/>
    </row>
    <row r="489" spans="1:9" s="37" customFormat="1" ht="11.25" customHeight="1">
      <c r="A489"/>
      <c r="B489"/>
      <c r="C489"/>
      <c r="D489" s="196"/>
      <c r="E489" s="196"/>
      <c r="F489" s="196"/>
      <c r="G489" s="196"/>
      <c r="H489" s="196"/>
      <c r="I489" s="192"/>
    </row>
    <row r="490" spans="1:9" s="37" customFormat="1" ht="11.25" customHeight="1">
      <c r="A490"/>
      <c r="B490"/>
      <c r="C490"/>
      <c r="D490" s="196"/>
      <c r="E490" s="196"/>
      <c r="F490" s="196"/>
      <c r="G490" s="196"/>
      <c r="H490" s="196"/>
      <c r="I490" s="192"/>
    </row>
    <row r="491" spans="1:9" s="37" customFormat="1" ht="11.25" customHeight="1">
      <c r="A491"/>
      <c r="B491"/>
      <c r="C491"/>
      <c r="D491" s="196"/>
      <c r="E491" s="196"/>
      <c r="F491" s="196"/>
      <c r="G491" s="196"/>
      <c r="H491" s="196"/>
      <c r="I491" s="192"/>
    </row>
    <row r="492" spans="1:9" s="37" customFormat="1" ht="11.25" customHeight="1">
      <c r="A492"/>
      <c r="B492"/>
      <c r="C492"/>
      <c r="D492" s="196"/>
      <c r="E492" s="196"/>
      <c r="F492" s="196"/>
      <c r="G492" s="196"/>
      <c r="H492" s="196"/>
      <c r="I492" s="192"/>
    </row>
    <row r="493" spans="1:9" s="37" customFormat="1" ht="11.25" customHeight="1">
      <c r="A493"/>
      <c r="B493"/>
      <c r="C493"/>
      <c r="D493" s="196"/>
      <c r="E493" s="196"/>
      <c r="F493" s="196"/>
      <c r="G493" s="196"/>
      <c r="H493" s="196"/>
      <c r="I493" s="192"/>
    </row>
    <row r="494" spans="1:9" s="37" customFormat="1" ht="11.25" customHeight="1">
      <c r="A494"/>
      <c r="B494"/>
      <c r="C494"/>
      <c r="D494" s="197"/>
      <c r="E494" s="197"/>
      <c r="F494" s="197"/>
      <c r="G494" s="188"/>
      <c r="H494" s="188"/>
      <c r="I494" s="192"/>
    </row>
    <row r="495" spans="1:9" s="37" customFormat="1" ht="11.25" customHeight="1">
      <c r="A495"/>
      <c r="B495"/>
      <c r="C495"/>
      <c r="D495" s="197"/>
      <c r="E495" s="197"/>
      <c r="F495" s="197"/>
      <c r="G495" s="188"/>
      <c r="H495" s="188"/>
      <c r="I495" s="192"/>
    </row>
    <row r="496" spans="1:9" s="37" customFormat="1" ht="11.25" customHeight="1">
      <c r="A496"/>
      <c r="B496"/>
      <c r="C496"/>
      <c r="D496" s="196"/>
      <c r="E496" s="197"/>
      <c r="F496" s="196"/>
      <c r="G496" s="196"/>
      <c r="H496" s="196"/>
      <c r="I496" s="192"/>
    </row>
    <row r="497" spans="1:9" s="37" customFormat="1" ht="11.25" customHeight="1">
      <c r="A497"/>
      <c r="B497"/>
      <c r="C497"/>
      <c r="D497" s="196"/>
      <c r="E497" s="197"/>
      <c r="F497" s="196"/>
      <c r="G497" s="196"/>
      <c r="H497" s="196"/>
      <c r="I497" s="192"/>
    </row>
    <row r="498" spans="1:9" s="37" customFormat="1" ht="11.25" customHeight="1">
      <c r="A498"/>
      <c r="B498"/>
      <c r="C498"/>
      <c r="D498" s="196"/>
      <c r="E498" s="197"/>
      <c r="F498" s="196"/>
      <c r="G498" s="196"/>
      <c r="H498" s="196"/>
      <c r="I498" s="192"/>
    </row>
    <row r="499" spans="1:9" s="37" customFormat="1" ht="11.25" customHeight="1">
      <c r="A499"/>
      <c r="B499"/>
      <c r="C499"/>
      <c r="D499" s="196"/>
      <c r="E499" s="197"/>
      <c r="F499" s="196"/>
      <c r="G499" s="196"/>
      <c r="H499" s="196"/>
      <c r="I499" s="192"/>
    </row>
    <row r="500" spans="1:9" s="37" customFormat="1" ht="11.25" customHeight="1">
      <c r="A500"/>
      <c r="B500"/>
      <c r="C500"/>
      <c r="D500" s="196"/>
      <c r="E500" s="197"/>
      <c r="F500" s="196"/>
      <c r="G500" s="196"/>
      <c r="H500" s="196"/>
      <c r="I500" s="192"/>
    </row>
    <row r="501" spans="1:9" s="37" customFormat="1" ht="11.25" customHeight="1">
      <c r="A501"/>
      <c r="B501"/>
      <c r="C501"/>
      <c r="D501" s="196"/>
      <c r="E501" s="197"/>
      <c r="F501" s="196"/>
      <c r="G501" s="196"/>
      <c r="H501" s="196"/>
      <c r="I501" s="192"/>
    </row>
    <row r="502" spans="1:9" s="37" customFormat="1" ht="11.25" customHeight="1">
      <c r="A502"/>
      <c r="B502"/>
      <c r="C502"/>
      <c r="D502" s="196"/>
      <c r="E502" s="197"/>
      <c r="F502" s="196"/>
      <c r="G502" s="196"/>
      <c r="H502" s="196"/>
      <c r="I502" s="192"/>
    </row>
    <row r="503" spans="1:9" s="37" customFormat="1" ht="11.25" customHeight="1">
      <c r="A503"/>
      <c r="B503"/>
      <c r="C503"/>
      <c r="D503" s="196"/>
      <c r="E503" s="197"/>
      <c r="F503" s="196"/>
      <c r="G503" s="196"/>
      <c r="H503" s="196"/>
      <c r="I503" s="192"/>
    </row>
    <row r="504" spans="1:9" s="37" customFormat="1" ht="11.25" customHeight="1">
      <c r="A504"/>
      <c r="B504"/>
      <c r="C504"/>
      <c r="D504" s="196"/>
      <c r="E504" s="197"/>
      <c r="F504" s="196"/>
      <c r="G504" s="196"/>
      <c r="H504" s="196"/>
      <c r="I504" s="192"/>
    </row>
    <row r="505" spans="1:9" s="37" customFormat="1" ht="11.25" customHeight="1">
      <c r="A505"/>
      <c r="B505"/>
      <c r="C505"/>
      <c r="D505" s="196"/>
      <c r="E505" s="197"/>
      <c r="F505" s="196"/>
      <c r="G505" s="196"/>
      <c r="H505" s="196"/>
      <c r="I505" s="192"/>
    </row>
    <row r="506" spans="1:9" s="37" customFormat="1" ht="11.25" customHeight="1">
      <c r="A506"/>
      <c r="B506"/>
      <c r="C506"/>
      <c r="D506" s="196"/>
      <c r="E506" s="197"/>
      <c r="F506" s="196"/>
      <c r="G506" s="196"/>
      <c r="H506" s="196"/>
      <c r="I506" s="192"/>
    </row>
    <row r="507" spans="1:9" s="37" customFormat="1" ht="11.25" customHeight="1">
      <c r="A507"/>
      <c r="B507"/>
      <c r="C507"/>
      <c r="D507" s="196"/>
      <c r="E507" s="197"/>
      <c r="F507" s="196"/>
      <c r="G507" s="196"/>
      <c r="H507" s="196"/>
      <c r="I507" s="192"/>
    </row>
    <row r="508" spans="1:9" s="37" customFormat="1" ht="11.25" customHeight="1">
      <c r="A508"/>
      <c r="B508"/>
      <c r="C508"/>
      <c r="D508" s="197"/>
      <c r="E508" s="197"/>
      <c r="F508" s="197"/>
      <c r="G508" s="188"/>
      <c r="H508" s="188"/>
      <c r="I508" s="192"/>
    </row>
    <row r="509" spans="1:9" s="37" customFormat="1" ht="11.25" customHeight="1">
      <c r="A509"/>
      <c r="B509"/>
      <c r="C509"/>
      <c r="D509" s="197"/>
      <c r="E509" s="197"/>
      <c r="F509" s="197"/>
      <c r="G509" s="188"/>
      <c r="H509" s="188"/>
      <c r="I509" s="192"/>
    </row>
    <row r="510" spans="1:9" s="37" customFormat="1" ht="11.25" customHeight="1">
      <c r="A510"/>
      <c r="B510"/>
      <c r="C510"/>
      <c r="D510" s="197"/>
      <c r="E510" s="197"/>
      <c r="F510" s="197"/>
      <c r="G510" s="197"/>
      <c r="H510" s="197"/>
      <c r="I510" s="192"/>
    </row>
    <row r="511" spans="1:9" s="37" customFormat="1" ht="11.25" customHeight="1">
      <c r="A511"/>
      <c r="B511"/>
      <c r="C511"/>
      <c r="D511" s="197"/>
      <c r="E511" s="197"/>
      <c r="F511" s="197"/>
      <c r="G511" s="197"/>
      <c r="H511" s="197"/>
      <c r="I511" s="192"/>
    </row>
    <row r="512" spans="1:9" s="37" customFormat="1" ht="11.25" customHeight="1">
      <c r="A512"/>
      <c r="B512"/>
      <c r="C512"/>
      <c r="D512" s="197"/>
      <c r="E512" s="197"/>
      <c r="F512" s="197"/>
      <c r="G512" s="197"/>
      <c r="H512" s="197"/>
      <c r="I512" s="192"/>
    </row>
    <row r="513" spans="1:9" s="37" customFormat="1" ht="11.25" customHeight="1">
      <c r="A513"/>
      <c r="B513"/>
      <c r="C513"/>
      <c r="D513" s="197"/>
      <c r="E513" s="197"/>
      <c r="F513" s="197"/>
      <c r="G513" s="197"/>
      <c r="H513" s="197"/>
      <c r="I513" s="192"/>
    </row>
    <row r="514" spans="1:9" s="37" customFormat="1" ht="11.25" customHeight="1">
      <c r="A514"/>
      <c r="B514"/>
      <c r="C514"/>
      <c r="D514" s="197"/>
      <c r="E514" s="197"/>
      <c r="F514" s="197"/>
      <c r="G514" s="197"/>
      <c r="H514" s="197"/>
      <c r="I514" s="192"/>
    </row>
    <row r="515" spans="1:9" s="37" customFormat="1" ht="11.25" customHeight="1">
      <c r="A515"/>
      <c r="B515"/>
      <c r="C515"/>
      <c r="D515" s="197"/>
      <c r="E515" s="197"/>
      <c r="F515" s="197"/>
      <c r="G515" s="197"/>
      <c r="H515" s="197"/>
      <c r="I515" s="192"/>
    </row>
    <row r="516" spans="1:9" s="37" customFormat="1" ht="11.25" customHeight="1">
      <c r="A516"/>
      <c r="B516"/>
      <c r="C516"/>
      <c r="D516" s="197"/>
      <c r="E516" s="197"/>
      <c r="F516" s="197"/>
      <c r="G516" s="197"/>
      <c r="H516" s="197"/>
      <c r="I516" s="192"/>
    </row>
    <row r="517" spans="1:9" s="37" customFormat="1" ht="11.25" customHeight="1">
      <c r="A517"/>
      <c r="B517"/>
      <c r="C517"/>
      <c r="D517" s="197"/>
      <c r="E517" s="197"/>
      <c r="F517" s="197"/>
      <c r="G517" s="197"/>
      <c r="H517" s="197"/>
      <c r="I517" s="192"/>
    </row>
    <row r="518" spans="1:9" s="37" customFormat="1" ht="11.25" customHeight="1">
      <c r="A518"/>
      <c r="B518"/>
      <c r="C518"/>
      <c r="D518" s="197"/>
      <c r="E518" s="197"/>
      <c r="F518" s="197"/>
      <c r="G518" s="197"/>
      <c r="H518" s="197"/>
      <c r="I518" s="192"/>
    </row>
    <row r="519" spans="1:9" s="37" customFormat="1" ht="11.25" customHeight="1">
      <c r="A519"/>
      <c r="B519"/>
      <c r="C519"/>
      <c r="D519" s="197"/>
      <c r="E519" s="197"/>
      <c r="F519" s="197"/>
      <c r="G519" s="197"/>
      <c r="H519" s="197"/>
      <c r="I519" s="192"/>
    </row>
    <row r="520" spans="1:9" s="37" customFormat="1" ht="11.25" customHeight="1">
      <c r="A520"/>
      <c r="B520"/>
      <c r="C520"/>
      <c r="D520" s="197"/>
      <c r="E520" s="197"/>
      <c r="F520" s="197"/>
      <c r="G520" s="197"/>
      <c r="H520" s="197"/>
      <c r="I520" s="192"/>
    </row>
    <row r="521" spans="1:9" s="37" customFormat="1" ht="11.25" customHeight="1">
      <c r="A521"/>
      <c r="B521"/>
      <c r="C521"/>
      <c r="D521" s="197"/>
      <c r="E521" s="197"/>
      <c r="F521" s="197"/>
      <c r="G521" s="197"/>
      <c r="H521" s="197"/>
      <c r="I521" s="192"/>
    </row>
    <row r="522" spans="1:9" s="37" customFormat="1" ht="11.25" customHeight="1">
      <c r="A522"/>
      <c r="B522"/>
      <c r="C522"/>
      <c r="D522" s="197"/>
      <c r="E522" s="197"/>
      <c r="F522" s="197"/>
      <c r="G522" s="188"/>
      <c r="H522" s="188"/>
      <c r="I522" s="192"/>
    </row>
    <row r="523" spans="1:9" s="37" customFormat="1" ht="11.25" customHeight="1">
      <c r="A523"/>
      <c r="B523"/>
      <c r="C523"/>
      <c r="D523" s="193"/>
      <c r="E523" s="193"/>
      <c r="F523" s="193"/>
      <c r="G523" s="193"/>
      <c r="H523" s="193"/>
      <c r="I523" s="192"/>
    </row>
    <row r="524" spans="1:9" s="37" customFormat="1" ht="11.25" customHeight="1">
      <c r="A524"/>
      <c r="B524"/>
      <c r="C524"/>
      <c r="D524" s="197"/>
      <c r="E524" s="193"/>
      <c r="F524" s="197"/>
      <c r="G524" s="197"/>
      <c r="H524" s="197"/>
      <c r="I524" s="192"/>
    </row>
    <row r="525" spans="1:9" s="37" customFormat="1" ht="11.25" customHeight="1">
      <c r="A525"/>
      <c r="B525"/>
      <c r="C525"/>
      <c r="D525" s="197"/>
      <c r="E525" s="193"/>
      <c r="F525" s="197"/>
      <c r="G525" s="197"/>
      <c r="H525" s="197"/>
      <c r="I525" s="192"/>
    </row>
    <row r="526" spans="1:9" s="37" customFormat="1" ht="11.25" customHeight="1">
      <c r="A526"/>
      <c r="B526"/>
      <c r="C526"/>
      <c r="D526" s="197"/>
      <c r="E526" s="193"/>
      <c r="F526" s="197"/>
      <c r="G526" s="197"/>
      <c r="H526" s="197"/>
      <c r="I526" s="192"/>
    </row>
    <row r="527" spans="1:9" s="37" customFormat="1" ht="11.25" customHeight="1">
      <c r="A527"/>
      <c r="B527"/>
      <c r="C527"/>
      <c r="D527" s="197"/>
      <c r="E527" s="193"/>
      <c r="F527" s="197"/>
      <c r="G527" s="197"/>
      <c r="H527" s="197"/>
      <c r="I527" s="192"/>
    </row>
    <row r="528" spans="1:9" s="37" customFormat="1" ht="11.25" customHeight="1">
      <c r="A528"/>
      <c r="B528"/>
      <c r="C528"/>
      <c r="D528" s="197"/>
      <c r="E528" s="193"/>
      <c r="F528" s="197"/>
      <c r="G528" s="43"/>
      <c r="H528" s="197"/>
      <c r="I528" s="192"/>
    </row>
    <row r="529" spans="1:9" s="37" customFormat="1" ht="11.25" customHeight="1">
      <c r="A529"/>
      <c r="B529"/>
      <c r="C529"/>
      <c r="D529" s="197"/>
      <c r="E529" s="193"/>
      <c r="F529" s="197"/>
      <c r="G529" s="43"/>
      <c r="H529" s="197"/>
      <c r="I529" s="192"/>
    </row>
    <row r="530" spans="1:9" s="37" customFormat="1" ht="11.25" customHeight="1">
      <c r="A530"/>
      <c r="B530"/>
      <c r="C530"/>
      <c r="D530" s="197"/>
      <c r="E530" s="197"/>
      <c r="F530" s="197"/>
      <c r="G530" s="197"/>
      <c r="H530" s="197"/>
      <c r="I530" s="192"/>
    </row>
    <row r="531" spans="1:9" s="37" customFormat="1" ht="11.25" customHeight="1">
      <c r="A531"/>
      <c r="B531"/>
      <c r="C531"/>
      <c r="D531" s="197"/>
      <c r="E531" s="193"/>
      <c r="F531" s="197"/>
      <c r="G531" s="43"/>
      <c r="H531" s="197"/>
      <c r="I531" s="192"/>
    </row>
    <row r="532" spans="1:9" s="37" customFormat="1" ht="11.25" customHeight="1">
      <c r="A532"/>
      <c r="B532"/>
      <c r="C532"/>
      <c r="D532" s="193"/>
      <c r="E532" s="192"/>
      <c r="F532" s="193"/>
      <c r="G532" s="192"/>
      <c r="H532" s="193"/>
      <c r="I532" s="192"/>
    </row>
  </sheetData>
  <mergeCells count="187">
    <mergeCell ref="A463:B463"/>
    <mergeCell ref="A464:B464"/>
    <mergeCell ref="A459:B459"/>
    <mergeCell ref="A460:B460"/>
    <mergeCell ref="A461:B461"/>
    <mergeCell ref="A462:B462"/>
    <mergeCell ref="A455:B455"/>
    <mergeCell ref="A456:B456"/>
    <mergeCell ref="A457:B457"/>
    <mergeCell ref="A436:B436"/>
    <mergeCell ref="A437:B437"/>
    <mergeCell ref="A453:B453"/>
    <mergeCell ref="A454:B454"/>
    <mergeCell ref="A432:B432"/>
    <mergeCell ref="A433:B433"/>
    <mergeCell ref="A434:B434"/>
    <mergeCell ref="A435:B435"/>
    <mergeCell ref="A428:B428"/>
    <mergeCell ref="A429:B429"/>
    <mergeCell ref="A430:B430"/>
    <mergeCell ref="A431:B431"/>
    <mergeCell ref="A409:B409"/>
    <mergeCell ref="A410:B410"/>
    <mergeCell ref="A426:B426"/>
    <mergeCell ref="A427:B427"/>
    <mergeCell ref="A405:B405"/>
    <mergeCell ref="A406:B406"/>
    <mergeCell ref="A407:B407"/>
    <mergeCell ref="A408:B408"/>
    <mergeCell ref="A401:B401"/>
    <mergeCell ref="A402:B402"/>
    <mergeCell ref="A403:B403"/>
    <mergeCell ref="A404:B404"/>
    <mergeCell ref="A382:B382"/>
    <mergeCell ref="A383:B383"/>
    <mergeCell ref="A399:B399"/>
    <mergeCell ref="A400:B400"/>
    <mergeCell ref="A378:B378"/>
    <mergeCell ref="A379:B379"/>
    <mergeCell ref="A380:B380"/>
    <mergeCell ref="A381:B381"/>
    <mergeCell ref="A374:B374"/>
    <mergeCell ref="A375:B375"/>
    <mergeCell ref="A376:B376"/>
    <mergeCell ref="A377:B377"/>
    <mergeCell ref="A355:B355"/>
    <mergeCell ref="A356:B356"/>
    <mergeCell ref="A372:B372"/>
    <mergeCell ref="A373:B373"/>
    <mergeCell ref="A351:B351"/>
    <mergeCell ref="A352:B352"/>
    <mergeCell ref="A353:B353"/>
    <mergeCell ref="A354:B354"/>
    <mergeCell ref="A347:B347"/>
    <mergeCell ref="A348:B348"/>
    <mergeCell ref="A349:B349"/>
    <mergeCell ref="A350:B350"/>
    <mergeCell ref="A328:B328"/>
    <mergeCell ref="A329:B329"/>
    <mergeCell ref="A345:B345"/>
    <mergeCell ref="A346:B346"/>
    <mergeCell ref="A324:B324"/>
    <mergeCell ref="A325:B325"/>
    <mergeCell ref="A326:B326"/>
    <mergeCell ref="A327:B327"/>
    <mergeCell ref="A320:B320"/>
    <mergeCell ref="A321:B321"/>
    <mergeCell ref="A322:B322"/>
    <mergeCell ref="A323:B323"/>
    <mergeCell ref="A301:B301"/>
    <mergeCell ref="A302:B302"/>
    <mergeCell ref="A318:B318"/>
    <mergeCell ref="A319:B319"/>
    <mergeCell ref="A297:B297"/>
    <mergeCell ref="A298:B298"/>
    <mergeCell ref="A299:B299"/>
    <mergeCell ref="A300:B300"/>
    <mergeCell ref="A293:B293"/>
    <mergeCell ref="A294:B294"/>
    <mergeCell ref="A295:B295"/>
    <mergeCell ref="A296:B296"/>
    <mergeCell ref="C256:I256"/>
    <mergeCell ref="A262:B262"/>
    <mergeCell ref="A291:B291"/>
    <mergeCell ref="A292:B292"/>
    <mergeCell ref="A251:B251"/>
    <mergeCell ref="A252:B252"/>
    <mergeCell ref="A253:B253"/>
    <mergeCell ref="C255:I255"/>
    <mergeCell ref="A248:B248"/>
    <mergeCell ref="A249:B249"/>
    <mergeCell ref="A250:B250"/>
    <mergeCell ref="A243:B243"/>
    <mergeCell ref="A244:B244"/>
    <mergeCell ref="A245:B245"/>
    <mergeCell ref="A246:B246"/>
    <mergeCell ref="A224:B224"/>
    <mergeCell ref="A225:B225"/>
    <mergeCell ref="A226:B226"/>
    <mergeCell ref="A242:B242"/>
    <mergeCell ref="A220:B220"/>
    <mergeCell ref="A221:B221"/>
    <mergeCell ref="A222:B222"/>
    <mergeCell ref="A223:B223"/>
    <mergeCell ref="A216:B216"/>
    <mergeCell ref="A217:B217"/>
    <mergeCell ref="A218:B218"/>
    <mergeCell ref="A219:B219"/>
    <mergeCell ref="A197:B197"/>
    <mergeCell ref="A198:B198"/>
    <mergeCell ref="A199:B199"/>
    <mergeCell ref="A215:B215"/>
    <mergeCell ref="A193:B193"/>
    <mergeCell ref="A194:B194"/>
    <mergeCell ref="A195:B195"/>
    <mergeCell ref="A196:B196"/>
    <mergeCell ref="A189:B189"/>
    <mergeCell ref="A190:B190"/>
    <mergeCell ref="A191:B191"/>
    <mergeCell ref="A192:B192"/>
    <mergeCell ref="A170:B170"/>
    <mergeCell ref="A171:B171"/>
    <mergeCell ref="A172:B172"/>
    <mergeCell ref="A188:B188"/>
    <mergeCell ref="A166:B166"/>
    <mergeCell ref="A167:B167"/>
    <mergeCell ref="A168:B168"/>
    <mergeCell ref="A169:B169"/>
    <mergeCell ref="A162:B162"/>
    <mergeCell ref="A163:B163"/>
    <mergeCell ref="A164:B164"/>
    <mergeCell ref="A165:B165"/>
    <mergeCell ref="A143:B143"/>
    <mergeCell ref="A144:B144"/>
    <mergeCell ref="A145:B145"/>
    <mergeCell ref="A161:B161"/>
    <mergeCell ref="A139:B139"/>
    <mergeCell ref="A140:B140"/>
    <mergeCell ref="A141:B141"/>
    <mergeCell ref="A142:B142"/>
    <mergeCell ref="A135:B135"/>
    <mergeCell ref="A136:B136"/>
    <mergeCell ref="A137:B137"/>
    <mergeCell ref="A138:B138"/>
    <mergeCell ref="A116:B116"/>
    <mergeCell ref="A117:B117"/>
    <mergeCell ref="A118:B118"/>
    <mergeCell ref="A134:B134"/>
    <mergeCell ref="A112:B112"/>
    <mergeCell ref="A113:B113"/>
    <mergeCell ref="A114:B114"/>
    <mergeCell ref="A115:B115"/>
    <mergeCell ref="A111:B111"/>
    <mergeCell ref="A63:B63"/>
    <mergeCell ref="A64:B64"/>
    <mergeCell ref="A89:B89"/>
    <mergeCell ref="A90:B90"/>
    <mergeCell ref="A91:B91"/>
    <mergeCell ref="A107:B107"/>
    <mergeCell ref="A85:B85"/>
    <mergeCell ref="A86:B86"/>
    <mergeCell ref="A87:B87"/>
    <mergeCell ref="A88:B88"/>
    <mergeCell ref="A247:B247"/>
    <mergeCell ref="A458:B458"/>
    <mergeCell ref="A24:B24"/>
    <mergeCell ref="A55:B55"/>
    <mergeCell ref="A84:B84"/>
    <mergeCell ref="A5:I5"/>
    <mergeCell ref="A80:B80"/>
    <mergeCell ref="D10:D14"/>
    <mergeCell ref="A53:B53"/>
    <mergeCell ref="A54:B54"/>
    <mergeCell ref="A62:B62"/>
    <mergeCell ref="A56:B56"/>
    <mergeCell ref="A57:B57"/>
    <mergeCell ref="A81:B81"/>
    <mergeCell ref="A82:B82"/>
    <mergeCell ref="A83:B83"/>
    <mergeCell ref="A19:B19"/>
    <mergeCell ref="A58:B58"/>
    <mergeCell ref="A59:B59"/>
    <mergeCell ref="A60:B60"/>
    <mergeCell ref="A61:B61"/>
    <mergeCell ref="A108:B108"/>
    <mergeCell ref="A109:B109"/>
    <mergeCell ref="A110:B110"/>
  </mergeCells>
  <phoneticPr fontId="5" type="noConversion"/>
  <printOptions horizontalCentered="1"/>
  <pageMargins left="0.59055118110236227" right="0.23622047244094491" top="0.43" bottom="0.45" header="0.31496062992125984" footer="0.31496062992125984"/>
  <pageSetup paperSize="9" scale="95" fitToWidth="2" orientation="portrait" horizontalDpi="300" verticalDpi="300" r:id="rId1"/>
  <headerFooter alignWithMargins="0"/>
  <drawing r:id="rId2"/>
</worksheet>
</file>

<file path=xl/worksheets/sheet5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3">
    <tabColor theme="0" tint="-0.34998626667073579"/>
    <pageSetUpPr fitToPage="1"/>
  </sheetPr>
  <dimension ref="A1:P107"/>
  <sheetViews>
    <sheetView zoomScaleNormal="100" zoomScaleSheetLayoutView="55" workbookViewId="0"/>
  </sheetViews>
  <sheetFormatPr baseColWidth="10" defaultRowHeight="11.25" customHeight="1"/>
  <cols>
    <col min="1" max="2" width="5.28515625" style="2" customWidth="1"/>
    <col min="3" max="7" width="10.7109375" style="2" customWidth="1"/>
    <col min="8" max="10" width="9.7109375" style="2" customWidth="1"/>
    <col min="11" max="11" width="19.140625" style="2" customWidth="1"/>
    <col min="12" max="12" width="13.28515625" style="2" customWidth="1"/>
    <col min="13" max="16384" width="11.42578125" style="2"/>
  </cols>
  <sheetData>
    <row r="1" spans="1:12" s="200" customFormat="1" ht="11.25" customHeight="1">
      <c r="A1" s="198"/>
      <c r="B1" s="199"/>
      <c r="C1" s="199"/>
      <c r="D1" s="199"/>
      <c r="E1" s="199"/>
      <c r="F1" s="199"/>
      <c r="G1" s="199"/>
      <c r="H1" s="199"/>
      <c r="I1" s="199"/>
      <c r="J1" s="1" t="s">
        <v>236</v>
      </c>
    </row>
    <row r="2" spans="1:12" ht="14.25" customHeight="1">
      <c r="A2" s="201" t="s">
        <v>290</v>
      </c>
      <c r="B2" s="202"/>
      <c r="C2" s="202"/>
      <c r="D2" s="202"/>
      <c r="E2" s="202"/>
      <c r="F2" s="202"/>
      <c r="G2" s="202"/>
      <c r="H2" s="202"/>
      <c r="I2" s="202"/>
      <c r="J2" s="202"/>
    </row>
    <row r="3" spans="1:12" ht="14.25" customHeight="1">
      <c r="A3" s="12" t="s">
        <v>291</v>
      </c>
      <c r="B3" s="202"/>
      <c r="C3" s="202"/>
      <c r="D3" s="202"/>
      <c r="E3" s="202"/>
      <c r="F3" s="202"/>
      <c r="G3" s="202"/>
      <c r="H3" s="202"/>
      <c r="I3" s="202"/>
      <c r="J3" s="202"/>
    </row>
    <row r="4" spans="1:12" s="4" customFormat="1" ht="11.25" customHeight="1">
      <c r="A4" s="203"/>
      <c r="B4" s="204"/>
      <c r="C4" s="204"/>
      <c r="D4" s="204"/>
      <c r="E4" s="204"/>
      <c r="F4" s="204"/>
      <c r="G4" s="204"/>
      <c r="H4" s="204"/>
      <c r="I4" s="204"/>
      <c r="J4" s="204"/>
    </row>
    <row r="5" spans="1:12" s="207" customFormat="1" ht="11.25" customHeight="1">
      <c r="A5" s="205" t="s">
        <v>292</v>
      </c>
      <c r="B5" s="206"/>
      <c r="C5" s="206"/>
      <c r="D5" s="206"/>
      <c r="E5" s="206"/>
      <c r="F5" s="206"/>
      <c r="G5" s="206"/>
      <c r="H5" s="206"/>
      <c r="I5" s="206"/>
      <c r="J5" s="206"/>
    </row>
    <row r="6" spans="1:12" ht="11.25" customHeight="1">
      <c r="A6" s="208"/>
      <c r="B6" s="208"/>
      <c r="C6" s="208"/>
      <c r="D6" s="208"/>
      <c r="E6" s="208"/>
      <c r="F6" s="208"/>
      <c r="G6" s="208"/>
      <c r="H6" s="208"/>
      <c r="I6" s="208"/>
      <c r="J6" s="208"/>
    </row>
    <row r="7" spans="1:12" s="207" customFormat="1" ht="11.25" customHeight="1">
      <c r="A7" s="209"/>
      <c r="B7" s="209"/>
      <c r="C7" s="72" t="s">
        <v>293</v>
      </c>
      <c r="D7" s="180" t="s">
        <v>429</v>
      </c>
      <c r="E7" s="210"/>
      <c r="F7" s="210"/>
      <c r="G7" s="210"/>
      <c r="H7" s="210"/>
      <c r="I7" s="210"/>
      <c r="J7" s="72"/>
    </row>
    <row r="8" spans="1:12" s="207" customFormat="1" ht="11.25" customHeight="1">
      <c r="A8" s="68"/>
      <c r="B8" s="211"/>
      <c r="C8" s="72" t="s">
        <v>294</v>
      </c>
      <c r="D8" s="73" t="s">
        <v>295</v>
      </c>
      <c r="E8" s="70" t="s">
        <v>296</v>
      </c>
      <c r="F8" s="70" t="s">
        <v>297</v>
      </c>
      <c r="G8" s="70" t="s">
        <v>298</v>
      </c>
      <c r="H8" s="70" t="s">
        <v>299</v>
      </c>
      <c r="I8" s="70" t="s">
        <v>300</v>
      </c>
      <c r="J8" s="72" t="s">
        <v>293</v>
      </c>
      <c r="L8" s="212"/>
    </row>
    <row r="9" spans="1:12" s="207" customFormat="1" ht="11.25" customHeight="1">
      <c r="A9" s="68" t="s">
        <v>301</v>
      </c>
      <c r="B9" s="211"/>
      <c r="C9" s="72" t="s">
        <v>164</v>
      </c>
      <c r="D9" s="73" t="s">
        <v>302</v>
      </c>
      <c r="E9" s="73" t="s">
        <v>444</v>
      </c>
      <c r="F9" s="70" t="s">
        <v>303</v>
      </c>
      <c r="G9" s="70" t="s">
        <v>304</v>
      </c>
      <c r="H9" s="70" t="s">
        <v>305</v>
      </c>
      <c r="I9" s="70" t="s">
        <v>293</v>
      </c>
      <c r="J9" s="72" t="s">
        <v>306</v>
      </c>
    </row>
    <row r="10" spans="1:12" s="207" customFormat="1" ht="11.25" customHeight="1">
      <c r="A10" s="68"/>
      <c r="B10" s="211"/>
      <c r="C10" s="72"/>
      <c r="D10" s="73"/>
      <c r="E10" s="73"/>
      <c r="F10" s="70" t="s">
        <v>307</v>
      </c>
      <c r="G10" s="70"/>
      <c r="H10" s="70"/>
      <c r="I10" s="73" t="s">
        <v>445</v>
      </c>
      <c r="J10" s="71" t="s">
        <v>308</v>
      </c>
    </row>
    <row r="11" spans="1:12" s="207" customFormat="1" ht="11.25" customHeight="1">
      <c r="A11" s="74" t="s">
        <v>309</v>
      </c>
      <c r="B11" s="211"/>
      <c r="C11" s="76" t="s">
        <v>310</v>
      </c>
      <c r="D11" s="213" t="s">
        <v>311</v>
      </c>
      <c r="E11" s="80" t="s">
        <v>312</v>
      </c>
      <c r="F11" s="76" t="s">
        <v>313</v>
      </c>
      <c r="G11" s="76" t="s">
        <v>314</v>
      </c>
      <c r="H11" s="76" t="s">
        <v>475</v>
      </c>
      <c r="I11" s="213" t="s">
        <v>316</v>
      </c>
      <c r="J11" s="77"/>
    </row>
    <row r="12" spans="1:12" s="207" customFormat="1" ht="11.25" customHeight="1">
      <c r="A12" s="68"/>
      <c r="B12" s="211"/>
      <c r="C12" s="76" t="s">
        <v>317</v>
      </c>
      <c r="D12" s="213" t="s">
        <v>318</v>
      </c>
      <c r="E12" s="213" t="s">
        <v>319</v>
      </c>
      <c r="F12" s="76" t="s">
        <v>320</v>
      </c>
      <c r="G12" s="76"/>
      <c r="H12" s="76" t="s">
        <v>217</v>
      </c>
      <c r="I12" s="76" t="s">
        <v>311</v>
      </c>
      <c r="J12" s="76" t="s">
        <v>322</v>
      </c>
    </row>
    <row r="13" spans="1:12" s="207" customFormat="1" ht="11.25" customHeight="1">
      <c r="A13" s="68"/>
      <c r="B13" s="211"/>
      <c r="C13" s="78" t="s">
        <v>173</v>
      </c>
      <c r="D13" s="78"/>
      <c r="E13" s="78"/>
      <c r="F13" s="78" t="s">
        <v>323</v>
      </c>
      <c r="G13" s="78"/>
      <c r="H13" s="78" t="s">
        <v>133</v>
      </c>
      <c r="I13" s="78" t="s">
        <v>317</v>
      </c>
      <c r="J13" s="78"/>
    </row>
    <row r="14" spans="1:12" s="207" customFormat="1" ht="11.25" customHeight="1">
      <c r="A14" s="210"/>
      <c r="B14" s="210"/>
      <c r="C14" s="214" t="s">
        <v>446</v>
      </c>
      <c r="D14" s="210"/>
      <c r="E14" s="210"/>
      <c r="F14" s="210"/>
      <c r="G14" s="210"/>
      <c r="H14" s="210"/>
      <c r="I14" s="210"/>
      <c r="J14" s="210"/>
    </row>
    <row r="15" spans="1:12" s="207" customFormat="1" ht="11.25" customHeight="1">
      <c r="A15" s="68"/>
      <c r="B15" s="68"/>
      <c r="C15" s="68"/>
      <c r="D15" s="68"/>
      <c r="E15" s="68"/>
      <c r="F15" s="68"/>
      <c r="G15" s="68"/>
      <c r="H15" s="68"/>
      <c r="I15" s="68"/>
      <c r="J15" s="68"/>
    </row>
    <row r="16" spans="1:12" s="207" customFormat="1" ht="11.25" hidden="1" customHeight="1">
      <c r="A16" s="194"/>
      <c r="B16" s="209"/>
      <c r="C16" s="215" t="s">
        <v>324</v>
      </c>
      <c r="D16" s="206"/>
      <c r="E16" s="206"/>
      <c r="F16" s="206"/>
      <c r="G16" s="206"/>
      <c r="H16" s="206"/>
      <c r="I16" s="206"/>
      <c r="J16" s="206"/>
    </row>
    <row r="17" spans="1:12" s="207" customFormat="1" ht="11.25" hidden="1" customHeight="1">
      <c r="A17" s="194"/>
      <c r="B17" s="209"/>
      <c r="C17" s="216" t="s">
        <v>327</v>
      </c>
      <c r="D17" s="206"/>
      <c r="E17" s="206"/>
      <c r="F17" s="206"/>
      <c r="G17" s="206"/>
      <c r="H17" s="206"/>
      <c r="I17" s="206"/>
      <c r="J17" s="206"/>
    </row>
    <row r="18" spans="1:12" s="207" customFormat="1" ht="11.25" hidden="1" customHeight="1">
      <c r="B18" s="209"/>
      <c r="C18" s="68"/>
      <c r="D18" s="206"/>
      <c r="E18" s="206"/>
      <c r="F18" s="206"/>
      <c r="G18" s="206"/>
      <c r="H18" s="206"/>
      <c r="I18" s="206"/>
      <c r="J18" s="206"/>
    </row>
    <row r="19" spans="1:12" s="207" customFormat="1" ht="11.25" hidden="1" customHeight="1">
      <c r="A19" s="217" t="s">
        <v>328</v>
      </c>
      <c r="B19" s="211"/>
      <c r="C19" s="218">
        <f>SUM(D19:I19)</f>
        <v>35748278</v>
      </c>
      <c r="D19" s="219">
        <v>1413674</v>
      </c>
      <c r="E19" s="219">
        <v>30684811</v>
      </c>
      <c r="F19" s="219">
        <v>70370</v>
      </c>
      <c r="G19" s="219">
        <v>1388505</v>
      </c>
      <c r="H19" s="219">
        <v>1756488</v>
      </c>
      <c r="I19" s="219">
        <v>434430</v>
      </c>
      <c r="J19" s="219">
        <v>2245616</v>
      </c>
      <c r="K19" s="212"/>
      <c r="L19" s="212"/>
    </row>
    <row r="20" spans="1:12" s="207" customFormat="1" ht="11.25" hidden="1" customHeight="1">
      <c r="A20" s="217" t="s">
        <v>329</v>
      </c>
      <c r="B20" s="211"/>
      <c r="C20" s="218">
        <f>SUM(D20:I20)</f>
        <v>35769407</v>
      </c>
      <c r="D20" s="219">
        <v>1396083</v>
      </c>
      <c r="E20" s="219">
        <v>30695082</v>
      </c>
      <c r="F20" s="219">
        <v>70258</v>
      </c>
      <c r="G20" s="219">
        <v>1408952</v>
      </c>
      <c r="H20" s="219">
        <v>79459</v>
      </c>
      <c r="I20" s="219">
        <f>1675573+444000</f>
        <v>2119573</v>
      </c>
      <c r="J20" s="219">
        <v>2288235</v>
      </c>
      <c r="K20" s="212"/>
      <c r="L20" s="212"/>
    </row>
    <row r="21" spans="1:12" s="207" customFormat="1" ht="11.25" hidden="1" customHeight="1">
      <c r="A21" s="217" t="s">
        <v>330</v>
      </c>
      <c r="B21" s="211"/>
      <c r="C21" s="218">
        <f>SUM(D21:I21)</f>
        <v>36529360</v>
      </c>
      <c r="D21" s="212">
        <v>1480489</v>
      </c>
      <c r="E21" s="212">
        <v>31321733</v>
      </c>
      <c r="F21" s="212">
        <v>69590</v>
      </c>
      <c r="G21" s="212">
        <v>1440105</v>
      </c>
      <c r="H21" s="212">
        <v>82761</v>
      </c>
      <c r="I21" s="212">
        <f>1671922+462760</f>
        <v>2134682</v>
      </c>
      <c r="J21" s="212">
        <v>2365012</v>
      </c>
      <c r="K21" s="212"/>
    </row>
    <row r="22" spans="1:12" s="207" customFormat="1" ht="11.25" hidden="1" customHeight="1">
      <c r="A22" s="1435" t="s">
        <v>331</v>
      </c>
      <c r="B22" s="1436"/>
      <c r="C22" s="218">
        <f>SUM(D22:I22)</f>
        <v>36582268</v>
      </c>
      <c r="D22" s="212">
        <v>1481561</v>
      </c>
      <c r="E22" s="212">
        <v>31309165</v>
      </c>
      <c r="F22" s="212">
        <v>69710</v>
      </c>
      <c r="G22" s="212">
        <v>1499748</v>
      </c>
      <c r="H22" s="212">
        <v>1749161</v>
      </c>
      <c r="I22" s="212">
        <v>472923</v>
      </c>
      <c r="J22" s="212">
        <v>2414150</v>
      </c>
      <c r="K22" s="212"/>
      <c r="L22" s="212"/>
    </row>
    <row r="23" spans="1:12" s="207" customFormat="1" ht="11.25" hidden="1" customHeight="1">
      <c r="A23" s="1435" t="s">
        <v>332</v>
      </c>
      <c r="B23" s="1436"/>
      <c r="C23" s="218">
        <f>SUM(D23:I23)</f>
        <v>37799017</v>
      </c>
      <c r="D23" s="212">
        <v>1617940</v>
      </c>
      <c r="E23" s="212">
        <v>32286345</v>
      </c>
      <c r="F23" s="212">
        <v>70428</v>
      </c>
      <c r="G23" s="212">
        <v>1575298</v>
      </c>
      <c r="H23" s="212">
        <v>1746711</v>
      </c>
      <c r="I23" s="212">
        <v>502295</v>
      </c>
      <c r="J23" s="212">
        <v>2554412</v>
      </c>
      <c r="K23" s="212"/>
      <c r="L23" s="212"/>
    </row>
    <row r="24" spans="1:12" s="207" customFormat="1" ht="11.25" hidden="1" customHeight="1">
      <c r="A24" s="1435" t="s">
        <v>333</v>
      </c>
      <c r="B24" s="1436"/>
      <c r="C24" s="218">
        <v>38325721</v>
      </c>
      <c r="D24" s="212">
        <v>1751956</v>
      </c>
      <c r="E24" s="212">
        <v>32652041</v>
      </c>
      <c r="F24" s="212">
        <v>71405</v>
      </c>
      <c r="G24" s="212">
        <v>1590071</v>
      </c>
      <c r="H24" s="187" t="s">
        <v>238</v>
      </c>
      <c r="I24" s="187" t="s">
        <v>238</v>
      </c>
      <c r="J24" s="212">
        <v>2647999</v>
      </c>
      <c r="K24" s="212"/>
      <c r="L24" s="212"/>
    </row>
    <row r="25" spans="1:12" s="207" customFormat="1" ht="11.25" hidden="1" customHeight="1">
      <c r="A25" s="217" t="s">
        <v>334</v>
      </c>
      <c r="B25" s="211"/>
      <c r="C25" s="218">
        <v>38452717</v>
      </c>
      <c r="D25" s="212">
        <v>1781463</v>
      </c>
      <c r="E25" s="212">
        <v>32731531</v>
      </c>
      <c r="F25" s="212">
        <v>71732</v>
      </c>
      <c r="G25" s="212">
        <v>1603504</v>
      </c>
      <c r="H25" s="187" t="s">
        <v>238</v>
      </c>
      <c r="I25" s="187" t="s">
        <v>238</v>
      </c>
      <c r="J25" s="212">
        <v>2732447</v>
      </c>
      <c r="K25" s="212"/>
      <c r="L25" s="212"/>
    </row>
    <row r="26" spans="1:12" s="207" customFormat="1" ht="11.25" hidden="1" customHeight="1">
      <c r="A26" s="217" t="s">
        <v>335</v>
      </c>
      <c r="B26" s="220"/>
      <c r="C26" s="218">
        <v>38962348</v>
      </c>
      <c r="D26" s="212">
        <v>1913368</v>
      </c>
      <c r="E26" s="212">
        <v>33081432</v>
      </c>
      <c r="F26" s="212">
        <v>71641</v>
      </c>
      <c r="G26" s="212">
        <v>1622192</v>
      </c>
      <c r="H26" s="187" t="s">
        <v>238</v>
      </c>
      <c r="I26" s="187" t="s">
        <v>238</v>
      </c>
      <c r="J26" s="212">
        <v>2943251</v>
      </c>
      <c r="K26" s="212"/>
      <c r="L26" s="212"/>
    </row>
    <row r="27" spans="1:12" s="207" customFormat="1" ht="11.25" hidden="1" customHeight="1">
      <c r="A27" s="217" t="s">
        <v>336</v>
      </c>
      <c r="B27" s="220"/>
      <c r="C27" s="218">
        <v>39533916</v>
      </c>
      <c r="D27" s="212">
        <v>1954663</v>
      </c>
      <c r="E27" s="212">
        <v>33552565</v>
      </c>
      <c r="F27" s="212">
        <v>71369</v>
      </c>
      <c r="G27" s="212">
        <v>1676672</v>
      </c>
      <c r="H27" s="187" t="s">
        <v>238</v>
      </c>
      <c r="I27" s="187" t="s">
        <v>238</v>
      </c>
      <c r="J27" s="212">
        <v>3083618</v>
      </c>
      <c r="K27" s="212"/>
      <c r="L27" s="212"/>
    </row>
    <row r="28" spans="1:12" s="207" customFormat="1" ht="11.25" hidden="1" customHeight="1">
      <c r="A28" s="217" t="s">
        <v>337</v>
      </c>
      <c r="B28" s="220"/>
      <c r="C28" s="218">
        <v>39527899</v>
      </c>
      <c r="D28" s="212">
        <v>2077528</v>
      </c>
      <c r="E28" s="212">
        <v>33517645</v>
      </c>
      <c r="F28" s="212">
        <v>70460</v>
      </c>
      <c r="G28" s="212">
        <v>1597092</v>
      </c>
      <c r="H28" s="187" t="s">
        <v>238</v>
      </c>
      <c r="I28" s="187" t="s">
        <v>238</v>
      </c>
      <c r="J28" s="212">
        <v>3143860</v>
      </c>
      <c r="K28" s="212"/>
      <c r="L28" s="212"/>
    </row>
    <row r="29" spans="1:12" s="207" customFormat="1" ht="11.25" hidden="1" customHeight="1">
      <c r="A29" s="217" t="s">
        <v>338</v>
      </c>
      <c r="B29" s="220"/>
      <c r="C29" s="218">
        <v>39631917</v>
      </c>
      <c r="D29" s="212">
        <v>2110009</v>
      </c>
      <c r="E29" s="212">
        <v>33565302</v>
      </c>
      <c r="F29" s="212">
        <v>70024</v>
      </c>
      <c r="G29" s="212">
        <v>1618796</v>
      </c>
      <c r="H29" s="187" t="s">
        <v>238</v>
      </c>
      <c r="I29" s="187" t="s">
        <v>238</v>
      </c>
      <c r="J29" s="212">
        <v>3213935</v>
      </c>
      <c r="K29" s="212"/>
      <c r="L29" s="212"/>
    </row>
    <row r="30" spans="1:12" s="207" customFormat="1" ht="11.25" hidden="1" customHeight="1">
      <c r="A30" s="217" t="s">
        <v>339</v>
      </c>
      <c r="B30" s="220"/>
      <c r="C30" s="218">
        <v>40187279</v>
      </c>
      <c r="D30" s="212">
        <v>2257933</v>
      </c>
      <c r="E30" s="212">
        <v>33951061</v>
      </c>
      <c r="F30" s="212">
        <v>69607</v>
      </c>
      <c r="G30" s="212">
        <v>1636179</v>
      </c>
      <c r="H30" s="187" t="s">
        <v>238</v>
      </c>
      <c r="I30" s="187" t="s">
        <v>238</v>
      </c>
      <c r="J30" s="212">
        <v>3301681</v>
      </c>
      <c r="K30" s="212"/>
      <c r="L30" s="212"/>
    </row>
    <row r="31" spans="1:12" s="207" customFormat="1" ht="11.25" hidden="1" customHeight="1">
      <c r="A31" s="217" t="s">
        <v>340</v>
      </c>
      <c r="B31" s="220"/>
      <c r="C31" s="218">
        <v>40292306</v>
      </c>
      <c r="D31" s="212">
        <v>2313497</v>
      </c>
      <c r="E31" s="212">
        <v>33988292</v>
      </c>
      <c r="F31" s="212">
        <v>69266</v>
      </c>
      <c r="G31" s="212">
        <v>1649625</v>
      </c>
      <c r="H31" s="187" t="s">
        <v>238</v>
      </c>
      <c r="I31" s="187" t="s">
        <v>238</v>
      </c>
      <c r="J31" s="212">
        <v>3363662</v>
      </c>
      <c r="K31" s="212"/>
      <c r="L31" s="212"/>
    </row>
    <row r="32" spans="1:12" s="207" customFormat="1" ht="11.25" hidden="1" customHeight="1">
      <c r="A32" s="217" t="s">
        <v>341</v>
      </c>
      <c r="B32" s="220"/>
      <c r="C32" s="218">
        <v>40723439</v>
      </c>
      <c r="D32" s="212">
        <v>2472661</v>
      </c>
      <c r="E32" s="212">
        <v>34230190</v>
      </c>
      <c r="F32" s="212">
        <v>69002</v>
      </c>
      <c r="G32" s="212">
        <v>1673657</v>
      </c>
      <c r="H32" s="187" t="s">
        <v>238</v>
      </c>
      <c r="I32" s="187" t="s">
        <v>238</v>
      </c>
      <c r="J32" s="212">
        <v>3441389</v>
      </c>
      <c r="K32" s="212"/>
      <c r="L32" s="212"/>
    </row>
    <row r="33" spans="1:13" s="207" customFormat="1" ht="11.25" hidden="1" customHeight="1">
      <c r="A33" s="217"/>
      <c r="B33" s="221"/>
      <c r="C33" s="218"/>
      <c r="D33" s="212"/>
      <c r="E33" s="212"/>
      <c r="F33" s="212"/>
      <c r="G33" s="212"/>
      <c r="H33" s="212"/>
      <c r="I33" s="212"/>
      <c r="J33" s="212"/>
      <c r="K33" s="212"/>
      <c r="L33" s="212"/>
    </row>
    <row r="34" spans="1:13" s="207" customFormat="1" ht="11.25" hidden="1" customHeight="1">
      <c r="A34" s="222"/>
      <c r="B34" s="221"/>
      <c r="C34" s="223" t="s">
        <v>342</v>
      </c>
      <c r="D34" s="224"/>
      <c r="E34" s="224"/>
      <c r="F34" s="224"/>
      <c r="G34" s="224"/>
      <c r="H34" s="224"/>
      <c r="I34" s="224"/>
      <c r="J34" s="224"/>
      <c r="K34" s="212"/>
      <c r="L34" s="212"/>
    </row>
    <row r="35" spans="1:13" s="207" customFormat="1" ht="11.25" hidden="1" customHeight="1">
      <c r="A35" s="222"/>
      <c r="B35" s="221"/>
      <c r="C35" s="225" t="s">
        <v>343</v>
      </c>
      <c r="D35" s="224"/>
      <c r="E35" s="224"/>
      <c r="F35" s="224"/>
      <c r="G35" s="224"/>
      <c r="H35" s="224"/>
      <c r="I35" s="224"/>
      <c r="J35" s="224"/>
      <c r="K35" s="212"/>
      <c r="L35" s="212"/>
    </row>
    <row r="36" spans="1:13" s="207" customFormat="1" ht="11.25" hidden="1" customHeight="1">
      <c r="A36" s="217"/>
      <c r="B36" s="221"/>
      <c r="C36" s="226"/>
      <c r="D36" s="224"/>
      <c r="E36" s="224"/>
      <c r="F36" s="224"/>
      <c r="G36" s="224"/>
      <c r="H36" s="224"/>
      <c r="I36" s="224"/>
      <c r="J36" s="224"/>
      <c r="K36" s="212"/>
      <c r="L36" s="212"/>
    </row>
    <row r="37" spans="1:13" s="207" customFormat="1" ht="11.25" customHeight="1">
      <c r="A37" s="1435" t="s">
        <v>334</v>
      </c>
      <c r="B37" s="1436"/>
      <c r="C37" s="218">
        <f t="shared" ref="C37:C57" si="0">SUM(D37:I37)</f>
        <v>45770294</v>
      </c>
      <c r="D37" s="212">
        <v>1935105</v>
      </c>
      <c r="E37" s="212">
        <v>39202066</v>
      </c>
      <c r="F37" s="212">
        <v>88746</v>
      </c>
      <c r="G37" s="212">
        <v>2068554</v>
      </c>
      <c r="H37" s="212">
        <v>1894001</v>
      </c>
      <c r="I37" s="212">
        <v>581822</v>
      </c>
      <c r="J37" s="212">
        <v>3628509</v>
      </c>
      <c r="K37" s="212"/>
      <c r="L37" s="212"/>
      <c r="M37" s="227"/>
    </row>
    <row r="38" spans="1:13" s="207" customFormat="1" ht="11.25" customHeight="1">
      <c r="A38" s="1435" t="s">
        <v>336</v>
      </c>
      <c r="B38" s="1436"/>
      <c r="C38" s="218">
        <f t="shared" si="0"/>
        <v>46794956</v>
      </c>
      <c r="D38" s="212">
        <v>2121099</v>
      </c>
      <c r="E38" s="212">
        <v>39917577</v>
      </c>
      <c r="F38" s="212">
        <v>87421</v>
      </c>
      <c r="G38" s="212">
        <v>2167898</v>
      </c>
      <c r="H38" s="212">
        <v>1898909</v>
      </c>
      <c r="I38" s="212">
        <v>602052</v>
      </c>
      <c r="J38" s="212">
        <v>3987548</v>
      </c>
      <c r="K38" s="212"/>
      <c r="L38" s="212"/>
      <c r="M38" s="227"/>
    </row>
    <row r="39" spans="1:13" s="207" customFormat="1" ht="11.25" customHeight="1">
      <c r="A39" s="1435" t="s">
        <v>338</v>
      </c>
      <c r="B39" s="1436"/>
      <c r="C39" s="218">
        <f t="shared" si="0"/>
        <v>47658853</v>
      </c>
      <c r="D39" s="212">
        <v>2304253</v>
      </c>
      <c r="E39" s="212">
        <v>40499442</v>
      </c>
      <c r="F39" s="212">
        <v>85434</v>
      </c>
      <c r="G39" s="212">
        <v>2251326</v>
      </c>
      <c r="H39" s="212">
        <v>1901760</v>
      </c>
      <c r="I39" s="212">
        <v>616638</v>
      </c>
      <c r="J39" s="212">
        <v>4174588</v>
      </c>
      <c r="K39" s="212"/>
      <c r="L39" s="212"/>
      <c r="M39" s="227"/>
    </row>
    <row r="40" spans="1:13" s="207" customFormat="1" ht="11.25" customHeight="1">
      <c r="A40" s="1435" t="s">
        <v>340</v>
      </c>
      <c r="B40" s="1436"/>
      <c r="C40" s="218">
        <f t="shared" si="0"/>
        <v>48487975</v>
      </c>
      <c r="D40" s="212">
        <v>2534206</v>
      </c>
      <c r="E40" s="212">
        <v>41045217</v>
      </c>
      <c r="F40" s="212">
        <v>84654</v>
      </c>
      <c r="G40" s="212">
        <v>2296799</v>
      </c>
      <c r="H40" s="212">
        <v>1900362</v>
      </c>
      <c r="I40" s="212">
        <v>626737</v>
      </c>
      <c r="J40" s="212">
        <v>4328944</v>
      </c>
      <c r="K40" s="212"/>
      <c r="L40" s="212"/>
      <c r="M40" s="227"/>
    </row>
    <row r="41" spans="1:13" s="207" customFormat="1" ht="11.25" customHeight="1">
      <c r="A41" s="1435" t="s">
        <v>344</v>
      </c>
      <c r="B41" s="1436"/>
      <c r="C41" s="218">
        <f t="shared" si="0"/>
        <v>49041044</v>
      </c>
      <c r="D41" s="212">
        <v>2759163</v>
      </c>
      <c r="E41" s="212">
        <v>41326876</v>
      </c>
      <c r="F41" s="212">
        <v>83718</v>
      </c>
      <c r="G41" s="212">
        <v>2344562</v>
      </c>
      <c r="H41" s="212">
        <v>1899516</v>
      </c>
      <c r="I41" s="212">
        <v>627209</v>
      </c>
      <c r="J41" s="212">
        <v>4449818</v>
      </c>
      <c r="K41" s="212"/>
      <c r="L41" s="212"/>
      <c r="M41" s="227"/>
    </row>
    <row r="42" spans="1:13" s="207" customFormat="1" ht="11.25" customHeight="1">
      <c r="A42" s="1437" t="s">
        <v>345</v>
      </c>
      <c r="B42" s="1436"/>
      <c r="C42" s="464">
        <f t="shared" si="0"/>
        <v>49763225</v>
      </c>
      <c r="D42" s="465">
        <v>3007150</v>
      </c>
      <c r="E42" s="465">
        <v>41716738</v>
      </c>
      <c r="F42" s="465">
        <v>83989</v>
      </c>
      <c r="G42" s="465">
        <v>2414812</v>
      </c>
      <c r="H42" s="465">
        <v>1905139</v>
      </c>
      <c r="I42" s="465">
        <v>635397</v>
      </c>
      <c r="J42" s="465">
        <v>4573079</v>
      </c>
      <c r="K42" s="212"/>
      <c r="L42" s="212"/>
      <c r="M42" s="227"/>
    </row>
    <row r="43" spans="1:13" s="207" customFormat="1" ht="11.25" customHeight="1">
      <c r="A43" s="1437" t="s">
        <v>447</v>
      </c>
      <c r="B43" s="1436"/>
      <c r="C43" s="218">
        <f t="shared" si="0"/>
        <v>45711162</v>
      </c>
      <c r="D43" s="212">
        <v>2646497</v>
      </c>
      <c r="E43" s="212">
        <v>38426776</v>
      </c>
      <c r="F43" s="212">
        <v>76630</v>
      </c>
      <c r="G43" s="212">
        <v>2205130</v>
      </c>
      <c r="H43" s="212">
        <v>1815285</v>
      </c>
      <c r="I43" s="212">
        <v>540844</v>
      </c>
      <c r="J43" s="212">
        <v>4566642</v>
      </c>
      <c r="L43" s="212"/>
      <c r="M43" s="227"/>
    </row>
    <row r="44" spans="1:13" s="207" customFormat="1" ht="11.25" customHeight="1">
      <c r="A44" s="1437" t="s">
        <v>346</v>
      </c>
      <c r="B44" s="1436"/>
      <c r="C44" s="218">
        <f t="shared" si="0"/>
        <v>46606496</v>
      </c>
      <c r="D44" s="212">
        <v>2843333</v>
      </c>
      <c r="E44" s="212">
        <v>39058937</v>
      </c>
      <c r="F44" s="212">
        <v>77183</v>
      </c>
      <c r="G44" s="212">
        <v>2247983</v>
      </c>
      <c r="H44" s="212">
        <v>1822626</v>
      </c>
      <c r="I44" s="212">
        <v>556434</v>
      </c>
      <c r="J44" s="212">
        <v>4719439</v>
      </c>
      <c r="L44" s="212"/>
      <c r="M44" s="227"/>
    </row>
    <row r="45" spans="1:13" s="207" customFormat="1" ht="11.25" customHeight="1">
      <c r="A45" s="1435" t="s">
        <v>347</v>
      </c>
      <c r="B45" s="1436"/>
      <c r="C45" s="218">
        <f t="shared" si="0"/>
        <v>47093908</v>
      </c>
      <c r="D45" s="212">
        <v>2984626</v>
      </c>
      <c r="E45" s="212">
        <v>39388319</v>
      </c>
      <c r="F45" s="212">
        <v>77089</v>
      </c>
      <c r="G45" s="212">
        <v>2249802</v>
      </c>
      <c r="H45" s="212">
        <v>1825778</v>
      </c>
      <c r="I45" s="212">
        <v>568294</v>
      </c>
      <c r="J45" s="212">
        <v>4845843</v>
      </c>
      <c r="L45" s="212"/>
      <c r="M45" s="227"/>
    </row>
    <row r="46" spans="1:13" s="207" customFormat="1" ht="11.25" customHeight="1">
      <c r="A46" s="1435" t="s">
        <v>348</v>
      </c>
      <c r="B46" s="1436"/>
      <c r="C46" s="218">
        <f t="shared" si="0"/>
        <v>47515877</v>
      </c>
      <c r="D46" s="212">
        <v>3093968</v>
      </c>
      <c r="E46" s="212">
        <v>39720951</v>
      </c>
      <c r="F46" s="212">
        <v>77060</v>
      </c>
      <c r="G46" s="212">
        <v>2219508</v>
      </c>
      <c r="H46" s="212">
        <v>1826720</v>
      </c>
      <c r="I46" s="212">
        <v>577670</v>
      </c>
      <c r="J46" s="212">
        <v>4949250</v>
      </c>
      <c r="L46" s="212"/>
      <c r="M46" s="227"/>
    </row>
    <row r="47" spans="1:13" s="207" customFormat="1" ht="11.25" customHeight="1">
      <c r="A47" s="1435" t="s">
        <v>349</v>
      </c>
      <c r="B47" s="1436"/>
      <c r="C47" s="218">
        <f t="shared" si="0"/>
        <v>47914216</v>
      </c>
      <c r="D47" s="212">
        <v>3201042</v>
      </c>
      <c r="E47" s="212">
        <v>40017482</v>
      </c>
      <c r="F47" s="212">
        <v>76664</v>
      </c>
      <c r="G47" s="212">
        <v>2205856</v>
      </c>
      <c r="H47" s="212">
        <v>1828732</v>
      </c>
      <c r="I47" s="212">
        <v>584440</v>
      </c>
      <c r="J47" s="212">
        <v>5060306</v>
      </c>
      <c r="L47" s="212"/>
      <c r="M47" s="227"/>
    </row>
    <row r="48" spans="1:13" s="207" customFormat="1" ht="11.25" customHeight="1">
      <c r="A48" s="1435" t="s">
        <v>350</v>
      </c>
      <c r="B48" s="1436"/>
      <c r="C48" s="218">
        <f t="shared" si="0"/>
        <v>48180546</v>
      </c>
      <c r="D48" s="212">
        <v>3292362</v>
      </c>
      <c r="E48" s="212">
        <v>40179477</v>
      </c>
      <c r="F48" s="212">
        <v>76028</v>
      </c>
      <c r="G48" s="212">
        <v>2199922</v>
      </c>
      <c r="H48" s="212">
        <v>1839466</v>
      </c>
      <c r="I48" s="212">
        <v>593291</v>
      </c>
      <c r="J48" s="212">
        <v>5190841</v>
      </c>
      <c r="L48" s="212"/>
      <c r="M48" s="227"/>
    </row>
    <row r="49" spans="1:13" s="207" customFormat="1" ht="11.25" customHeight="1">
      <c r="A49" s="1435" t="s">
        <v>351</v>
      </c>
      <c r="B49" s="1436"/>
      <c r="C49" s="218">
        <f t="shared" si="0"/>
        <v>48444904</v>
      </c>
      <c r="D49" s="212">
        <v>3384272</v>
      </c>
      <c r="E49" s="212">
        <v>40659500</v>
      </c>
      <c r="F49" s="212">
        <v>75203</v>
      </c>
      <c r="G49" s="212">
        <v>2212781</v>
      </c>
      <c r="H49" s="212">
        <v>1856363</v>
      </c>
      <c r="I49" s="212">
        <v>256785</v>
      </c>
      <c r="J49" s="212">
        <v>5318142</v>
      </c>
      <c r="L49" s="212"/>
      <c r="M49" s="227"/>
    </row>
    <row r="50" spans="1:13" s="207" customFormat="1" ht="11.25" customHeight="1">
      <c r="A50" s="1435" t="s">
        <v>352</v>
      </c>
      <c r="B50" s="1436"/>
      <c r="C50" s="218">
        <f t="shared" si="0"/>
        <v>48989016</v>
      </c>
      <c r="D50" s="441">
        <v>3475715</v>
      </c>
      <c r="E50" s="441">
        <v>41019700</v>
      </c>
      <c r="F50" s="441">
        <v>75085</v>
      </c>
      <c r="G50" s="441">
        <v>2270949</v>
      </c>
      <c r="H50" s="441">
        <v>1889755</v>
      </c>
      <c r="I50" s="441">
        <v>257812</v>
      </c>
      <c r="J50" s="212">
        <v>5486704</v>
      </c>
      <c r="L50" s="212"/>
      <c r="M50" s="227"/>
    </row>
    <row r="51" spans="1:13" s="207" customFormat="1" ht="11.25" customHeight="1">
      <c r="A51" s="1435" t="s">
        <v>353</v>
      </c>
      <c r="B51" s="1436"/>
      <c r="C51" s="218">
        <f t="shared" si="0"/>
        <v>49330037</v>
      </c>
      <c r="D51" s="212">
        <v>3566122</v>
      </c>
      <c r="E51" s="212">
        <v>41183594</v>
      </c>
      <c r="F51" s="212">
        <v>75068</v>
      </c>
      <c r="G51" s="212">
        <v>2323064</v>
      </c>
      <c r="H51" s="212">
        <v>1923235</v>
      </c>
      <c r="I51" s="212">
        <v>258954</v>
      </c>
      <c r="J51" s="212">
        <v>5642301</v>
      </c>
      <c r="L51" s="212"/>
      <c r="M51" s="227"/>
    </row>
    <row r="52" spans="1:13" s="207" customFormat="1" ht="11.25" customHeight="1">
      <c r="A52" s="1435" t="s">
        <v>354</v>
      </c>
      <c r="B52" s="1436"/>
      <c r="C52" s="218">
        <f t="shared" si="0"/>
        <v>49602623</v>
      </c>
      <c r="D52" s="212">
        <v>3658590</v>
      </c>
      <c r="E52" s="212">
        <v>41321171</v>
      </c>
      <c r="F52" s="212">
        <v>75270</v>
      </c>
      <c r="G52" s="212">
        <v>2346678</v>
      </c>
      <c r="H52" s="212">
        <f>176883+1763514</f>
        <v>1940397</v>
      </c>
      <c r="I52" s="212">
        <v>260517</v>
      </c>
      <c r="J52" s="212">
        <v>5774838</v>
      </c>
      <c r="L52" s="212"/>
      <c r="M52" s="227"/>
    </row>
    <row r="53" spans="1:13" s="207" customFormat="1" ht="11.25" customHeight="1">
      <c r="A53" s="1435" t="s">
        <v>355</v>
      </c>
      <c r="B53" s="1436"/>
      <c r="C53" s="218">
        <f t="shared" si="0"/>
        <v>50184419</v>
      </c>
      <c r="D53" s="212">
        <v>3762561</v>
      </c>
      <c r="E53" s="212">
        <v>41737627</v>
      </c>
      <c r="F53" s="212">
        <v>76433</v>
      </c>
      <c r="G53" s="212">
        <v>2385099</v>
      </c>
      <c r="H53" s="212">
        <v>1959861</v>
      </c>
      <c r="I53" s="212">
        <v>262838</v>
      </c>
      <c r="J53" s="212">
        <v>5910737</v>
      </c>
      <c r="L53" s="212"/>
      <c r="M53" s="227"/>
    </row>
    <row r="54" spans="1:13" s="207" customFormat="1" ht="11.25" customHeight="1">
      <c r="A54" s="1435" t="s">
        <v>356</v>
      </c>
      <c r="B54" s="1436"/>
      <c r="C54" s="218">
        <f t="shared" si="0"/>
        <v>50902131</v>
      </c>
      <c r="D54" s="212">
        <v>3827894</v>
      </c>
      <c r="E54" s="212">
        <v>42301563</v>
      </c>
      <c r="F54" s="212">
        <v>76463</v>
      </c>
      <c r="G54" s="212">
        <v>2441377</v>
      </c>
      <c r="H54" s="212">
        <v>1991099</v>
      </c>
      <c r="I54" s="212">
        <v>263735</v>
      </c>
      <c r="J54" s="212">
        <v>6057273</v>
      </c>
      <c r="L54" s="212"/>
      <c r="M54" s="227"/>
    </row>
    <row r="55" spans="1:13" s="207" customFormat="1" ht="11.25" customHeight="1">
      <c r="A55" s="1435" t="s">
        <v>357</v>
      </c>
      <c r="B55" s="1436"/>
      <c r="C55" s="218">
        <f t="shared" si="0"/>
        <v>51735177</v>
      </c>
      <c r="D55" s="219">
        <v>3908072</v>
      </c>
      <c r="E55" s="219">
        <v>42927647</v>
      </c>
      <c r="F55" s="219">
        <v>75988</v>
      </c>
      <c r="G55" s="219">
        <v>2528656</v>
      </c>
      <c r="H55" s="219">
        <v>2028071</v>
      </c>
      <c r="I55" s="219">
        <v>266743</v>
      </c>
      <c r="J55" s="219">
        <v>6213903</v>
      </c>
      <c r="L55" s="212"/>
      <c r="M55" s="227"/>
    </row>
    <row r="56" spans="1:13" s="207" customFormat="1" ht="11.25" customHeight="1">
      <c r="A56" s="1435" t="s">
        <v>358</v>
      </c>
      <c r="B56" s="1436"/>
      <c r="C56" s="218">
        <f t="shared" si="0"/>
        <v>52391012</v>
      </c>
      <c r="D56" s="219">
        <v>3982978</v>
      </c>
      <c r="E56" s="219">
        <v>43431124</v>
      </c>
      <c r="F56" s="219">
        <v>76023</v>
      </c>
      <c r="G56" s="219">
        <v>2578567</v>
      </c>
      <c r="H56" s="219">
        <v>2052739</v>
      </c>
      <c r="I56" s="219">
        <v>269581</v>
      </c>
      <c r="J56" s="219">
        <v>6358577</v>
      </c>
      <c r="L56" s="212"/>
      <c r="M56" s="227"/>
    </row>
    <row r="57" spans="1:13" s="207" customFormat="1" ht="11.25" customHeight="1">
      <c r="A57" s="1435" t="s">
        <v>359</v>
      </c>
      <c r="B57" s="1436"/>
      <c r="C57" s="218">
        <f t="shared" si="0"/>
        <v>52966819</v>
      </c>
      <c r="D57" s="219">
        <v>4054946</v>
      </c>
      <c r="E57" s="219">
        <v>43851230</v>
      </c>
      <c r="F57" s="219">
        <v>76794</v>
      </c>
      <c r="G57" s="219">
        <v>2629209</v>
      </c>
      <c r="H57" s="219">
        <v>2081763</v>
      </c>
      <c r="I57" s="219">
        <v>272877</v>
      </c>
      <c r="J57" s="219">
        <v>6500419</v>
      </c>
      <c r="L57" s="212"/>
      <c r="M57" s="227"/>
    </row>
    <row r="58" spans="1:13" s="207" customFormat="1" ht="11.25" customHeight="1">
      <c r="A58" s="217"/>
      <c r="B58" s="221"/>
      <c r="C58" s="218"/>
      <c r="D58" s="212"/>
      <c r="E58" s="212"/>
      <c r="F58" s="212"/>
      <c r="G58" s="212"/>
      <c r="H58" s="212"/>
      <c r="I58" s="212"/>
      <c r="J58" s="212"/>
      <c r="K58" s="212"/>
    </row>
    <row r="59" spans="1:13" s="207" customFormat="1" ht="11.25" customHeight="1">
      <c r="A59" s="194"/>
      <c r="B59" s="228"/>
      <c r="C59" s="229" t="s">
        <v>200</v>
      </c>
      <c r="D59" s="206"/>
      <c r="E59" s="230"/>
      <c r="F59" s="230"/>
      <c r="G59" s="230"/>
      <c r="H59" s="230"/>
      <c r="I59" s="230"/>
      <c r="J59" s="224"/>
      <c r="K59" s="212">
        <f>SUM(C59:I59)</f>
        <v>0</v>
      </c>
    </row>
    <row r="60" spans="1:13" s="207" customFormat="1" ht="11.25" customHeight="1">
      <c r="A60" s="194"/>
      <c r="B60" s="231"/>
      <c r="C60" s="232" t="s">
        <v>201</v>
      </c>
      <c r="D60" s="206"/>
      <c r="E60" s="230"/>
      <c r="F60" s="230"/>
      <c r="G60" s="230"/>
      <c r="H60" s="230"/>
      <c r="I60" s="230"/>
      <c r="J60" s="224"/>
    </row>
    <row r="61" spans="1:13" s="207" customFormat="1" ht="11.25" customHeight="1">
      <c r="B61" s="231"/>
      <c r="C61" s="231"/>
      <c r="D61" s="206"/>
      <c r="E61" s="230"/>
      <c r="F61" s="230"/>
      <c r="G61" s="230"/>
      <c r="H61" s="230"/>
      <c r="I61" s="230"/>
      <c r="J61" s="224"/>
    </row>
    <row r="62" spans="1:13" s="207" customFormat="1" ht="11.25" hidden="1" customHeight="1">
      <c r="A62" s="233"/>
      <c r="B62" s="234"/>
      <c r="C62" s="215" t="s">
        <v>324</v>
      </c>
      <c r="D62" s="206"/>
      <c r="E62" s="206"/>
      <c r="F62" s="206"/>
      <c r="G62" s="206"/>
      <c r="H62" s="206"/>
      <c r="I62" s="206"/>
      <c r="J62" s="206"/>
    </row>
    <row r="63" spans="1:13" s="207" customFormat="1" ht="11.25" hidden="1" customHeight="1">
      <c r="B63" s="209"/>
      <c r="C63" s="216" t="s">
        <v>327</v>
      </c>
      <c r="D63" s="206"/>
      <c r="E63" s="206"/>
      <c r="F63" s="206"/>
      <c r="G63" s="206"/>
      <c r="H63" s="206"/>
      <c r="I63" s="206"/>
      <c r="J63" s="206"/>
    </row>
    <row r="64" spans="1:13" s="207" customFormat="1" ht="11.25" hidden="1" customHeight="1">
      <c r="A64" s="233"/>
      <c r="B64" s="234"/>
      <c r="C64" s="68"/>
      <c r="D64" s="206"/>
      <c r="E64" s="206"/>
      <c r="F64" s="206"/>
      <c r="G64" s="206"/>
      <c r="H64" s="206"/>
      <c r="I64" s="206"/>
      <c r="J64" s="206"/>
    </row>
    <row r="65" spans="1:11" s="207" customFormat="1" ht="11.25" hidden="1" customHeight="1">
      <c r="A65" s="217" t="s">
        <v>330</v>
      </c>
      <c r="B65" s="211"/>
      <c r="C65" s="483">
        <f t="shared" ref="C65:G67" si="1">C21/C19*100-100</f>
        <v>2.1849499995496302</v>
      </c>
      <c r="D65" s="483">
        <f t="shared" si="1"/>
        <v>4.7263371894793238</v>
      </c>
      <c r="E65" s="483">
        <f t="shared" si="1"/>
        <v>2.0756914552936223</v>
      </c>
      <c r="F65" s="483">
        <f t="shared" si="1"/>
        <v>-1.1084268864572948</v>
      </c>
      <c r="G65" s="483">
        <f t="shared" si="1"/>
        <v>3.7162271651884708</v>
      </c>
      <c r="H65" s="371" t="s">
        <v>238</v>
      </c>
      <c r="I65" s="371" t="s">
        <v>238</v>
      </c>
      <c r="J65" s="483">
        <f>J21/J19*100-100</f>
        <v>5.3168484727575986</v>
      </c>
    </row>
    <row r="66" spans="1:11" s="207" customFormat="1" ht="11.25" hidden="1" customHeight="1">
      <c r="A66" s="217" t="s">
        <v>331</v>
      </c>
      <c r="B66" s="211"/>
      <c r="C66" s="483">
        <f t="shared" si="1"/>
        <v>2.2725034273003217</v>
      </c>
      <c r="D66" s="483">
        <f t="shared" si="1"/>
        <v>6.1227018737424714</v>
      </c>
      <c r="E66" s="483">
        <f t="shared" si="1"/>
        <v>2.0005908438361502</v>
      </c>
      <c r="F66" s="483">
        <f t="shared" si="1"/>
        <v>-0.7799823507643282</v>
      </c>
      <c r="G66" s="483">
        <f t="shared" si="1"/>
        <v>6.4442223723732326</v>
      </c>
      <c r="H66" s="371" t="s">
        <v>238</v>
      </c>
      <c r="I66" s="371" t="s">
        <v>238</v>
      </c>
      <c r="J66" s="483">
        <f>J22/J20*100-100</f>
        <v>5.5027127895517651</v>
      </c>
    </row>
    <row r="67" spans="1:11" s="207" customFormat="1" ht="11.25" hidden="1" customHeight="1">
      <c r="A67" s="217" t="s">
        <v>360</v>
      </c>
      <c r="B67" s="211"/>
      <c r="C67" s="483">
        <f t="shared" si="1"/>
        <v>3.4757165195338615</v>
      </c>
      <c r="D67" s="483">
        <f t="shared" si="1"/>
        <v>9.2841621923567033</v>
      </c>
      <c r="E67" s="483">
        <f t="shared" si="1"/>
        <v>3.0796891091562628</v>
      </c>
      <c r="F67" s="483">
        <f t="shared" si="1"/>
        <v>1.2041960051731593</v>
      </c>
      <c r="G67" s="483">
        <f t="shared" si="1"/>
        <v>9.3877182566548925</v>
      </c>
      <c r="H67" s="371" t="s">
        <v>238</v>
      </c>
      <c r="I67" s="371" t="s">
        <v>238</v>
      </c>
      <c r="J67" s="483">
        <f>J23/J21*100-100</f>
        <v>8.0084160249503924</v>
      </c>
    </row>
    <row r="68" spans="1:11" s="207" customFormat="1" ht="11.25" hidden="1" customHeight="1">
      <c r="A68" s="1435" t="s">
        <v>332</v>
      </c>
      <c r="B68" s="1436"/>
      <c r="C68" s="483">
        <f t="shared" ref="C68:J68" si="2">C23/C22*100-100</f>
        <v>3.3260622332109051</v>
      </c>
      <c r="D68" s="483">
        <f t="shared" si="2"/>
        <v>9.2050884168792209</v>
      </c>
      <c r="E68" s="483">
        <f t="shared" si="2"/>
        <v>3.1210669463717693</v>
      </c>
      <c r="F68" s="483">
        <f t="shared" si="2"/>
        <v>1.0299813513125855</v>
      </c>
      <c r="G68" s="483">
        <f t="shared" si="2"/>
        <v>5.0375129688454194</v>
      </c>
      <c r="H68" s="483">
        <f t="shared" si="2"/>
        <v>-0.1400671521946748</v>
      </c>
      <c r="I68" s="483">
        <f t="shared" si="2"/>
        <v>6.2107362086428566</v>
      </c>
      <c r="J68" s="483">
        <f t="shared" si="2"/>
        <v>5.8099952364186151</v>
      </c>
    </row>
    <row r="69" spans="1:11" s="207" customFormat="1" ht="11.25" hidden="1" customHeight="1">
      <c r="A69" s="1435" t="s">
        <v>333</v>
      </c>
      <c r="B69" s="1436"/>
      <c r="C69" s="483">
        <f t="shared" ref="C69:G77" si="3">C24/C22*100-100</f>
        <v>4.765841746061227</v>
      </c>
      <c r="D69" s="483">
        <f t="shared" si="3"/>
        <v>18.250682894595641</v>
      </c>
      <c r="E69" s="483">
        <f t="shared" si="3"/>
        <v>4.2890827653819628</v>
      </c>
      <c r="F69" s="483">
        <f t="shared" si="3"/>
        <v>2.4315019365944721</v>
      </c>
      <c r="G69" s="483">
        <f t="shared" si="3"/>
        <v>6.022545120913648</v>
      </c>
      <c r="H69" s="371" t="s">
        <v>238</v>
      </c>
      <c r="I69" s="371" t="s">
        <v>238</v>
      </c>
      <c r="J69" s="483">
        <f t="shared" ref="J69:J77" si="4">J24/J22*100-100</f>
        <v>9.6865977673301131</v>
      </c>
    </row>
    <row r="70" spans="1:11" s="207" customFormat="1" ht="11.25" hidden="1" customHeight="1">
      <c r="A70" s="217" t="s">
        <v>334</v>
      </c>
      <c r="B70" s="211"/>
      <c r="C70" s="483">
        <f t="shared" si="3"/>
        <v>1.7294100531767782</v>
      </c>
      <c r="D70" s="483">
        <f t="shared" si="3"/>
        <v>10.106864284213259</v>
      </c>
      <c r="E70" s="483">
        <f t="shared" si="3"/>
        <v>1.3788677535348199</v>
      </c>
      <c r="F70" s="483">
        <f t="shared" si="3"/>
        <v>1.8515363207815057</v>
      </c>
      <c r="G70" s="483">
        <f t="shared" si="3"/>
        <v>1.7905183654140444</v>
      </c>
      <c r="H70" s="371" t="s">
        <v>238</v>
      </c>
      <c r="I70" s="371" t="s">
        <v>238</v>
      </c>
      <c r="J70" s="483">
        <f t="shared" si="4"/>
        <v>6.9697057483287779</v>
      </c>
    </row>
    <row r="71" spans="1:11" s="207" customFormat="1" ht="11.25" hidden="1" customHeight="1">
      <c r="A71" s="217" t="s">
        <v>335</v>
      </c>
      <c r="B71" s="220"/>
      <c r="C71" s="483">
        <f t="shared" si="3"/>
        <v>1.6610959517238939</v>
      </c>
      <c r="D71" s="483">
        <f t="shared" si="3"/>
        <v>9.213245081497476</v>
      </c>
      <c r="E71" s="483">
        <f t="shared" si="3"/>
        <v>1.3150510254473744</v>
      </c>
      <c r="F71" s="483">
        <f t="shared" si="3"/>
        <v>0.33050906799243762</v>
      </c>
      <c r="G71" s="483">
        <f t="shared" si="3"/>
        <v>2.020098473590167</v>
      </c>
      <c r="H71" s="371" t="s">
        <v>238</v>
      </c>
      <c r="I71" s="371" t="s">
        <v>238</v>
      </c>
      <c r="J71" s="483">
        <f t="shared" si="4"/>
        <v>11.150004210726678</v>
      </c>
    </row>
    <row r="72" spans="1:11" s="207" customFormat="1" ht="11.25" hidden="1" customHeight="1">
      <c r="A72" s="217" t="s">
        <v>336</v>
      </c>
      <c r="B72" s="220"/>
      <c r="C72" s="483">
        <f t="shared" si="3"/>
        <v>2.8117623001776337</v>
      </c>
      <c r="D72" s="483">
        <f t="shared" si="3"/>
        <v>9.7223461840071792</v>
      </c>
      <c r="E72" s="483">
        <f t="shared" si="3"/>
        <v>2.5083886238013235</v>
      </c>
      <c r="F72" s="483">
        <f t="shared" si="3"/>
        <v>-0.50605029833268134</v>
      </c>
      <c r="G72" s="483">
        <f t="shared" si="3"/>
        <v>4.5630070146379467</v>
      </c>
      <c r="H72" s="371" t="s">
        <v>238</v>
      </c>
      <c r="I72" s="371" t="s">
        <v>238</v>
      </c>
      <c r="J72" s="483">
        <f t="shared" si="4"/>
        <v>12.851886971641164</v>
      </c>
    </row>
    <row r="73" spans="1:11" s="207" customFormat="1" ht="11.25" hidden="1" customHeight="1">
      <c r="A73" s="217" t="s">
        <v>337</v>
      </c>
      <c r="B73" s="220"/>
      <c r="C73" s="483">
        <f t="shared" si="3"/>
        <v>1.4515321304557887</v>
      </c>
      <c r="D73" s="483">
        <f t="shared" si="3"/>
        <v>8.5796354909249146</v>
      </c>
      <c r="E73" s="483">
        <f t="shared" si="3"/>
        <v>1.3186037412165348</v>
      </c>
      <c r="F73" s="483">
        <f t="shared" si="3"/>
        <v>-1.6484973688251188</v>
      </c>
      <c r="G73" s="483">
        <f t="shared" si="3"/>
        <v>-1.5472891001804925</v>
      </c>
      <c r="H73" s="371" t="s">
        <v>238</v>
      </c>
      <c r="I73" s="371" t="s">
        <v>238</v>
      </c>
      <c r="J73" s="483">
        <f t="shared" si="4"/>
        <v>6.8158984741702398</v>
      </c>
    </row>
    <row r="74" spans="1:11" s="207" customFormat="1" ht="11.25" hidden="1" customHeight="1">
      <c r="A74" s="217" t="s">
        <v>338</v>
      </c>
      <c r="B74" s="220"/>
      <c r="C74" s="483">
        <f t="shared" si="3"/>
        <v>0.24789095014013185</v>
      </c>
      <c r="D74" s="483">
        <f t="shared" si="3"/>
        <v>7.9474569273578055</v>
      </c>
      <c r="E74" s="483">
        <f t="shared" si="3"/>
        <v>3.7961330229151713E-2</v>
      </c>
      <c r="F74" s="483">
        <f t="shared" si="3"/>
        <v>-1.8845717328251794</v>
      </c>
      <c r="G74" s="483">
        <f t="shared" si="3"/>
        <v>-3.4518379265592785</v>
      </c>
      <c r="H74" s="371" t="s">
        <v>238</v>
      </c>
      <c r="I74" s="371" t="s">
        <v>238</v>
      </c>
      <c r="J74" s="483">
        <f t="shared" si="4"/>
        <v>4.2261071248124864</v>
      </c>
    </row>
    <row r="75" spans="1:11" s="207" customFormat="1" ht="11.25" hidden="1" customHeight="1">
      <c r="A75" s="217" t="s">
        <v>339</v>
      </c>
      <c r="B75" s="220"/>
      <c r="C75" s="483">
        <f t="shared" si="3"/>
        <v>1.668138243320243</v>
      </c>
      <c r="D75" s="483">
        <f t="shared" si="3"/>
        <v>8.6836374768474798</v>
      </c>
      <c r="E75" s="483">
        <f t="shared" si="3"/>
        <v>1.293098008526556</v>
      </c>
      <c r="F75" s="483">
        <f t="shared" si="3"/>
        <v>-1.2106159523133613</v>
      </c>
      <c r="G75" s="483">
        <f t="shared" si="3"/>
        <v>2.4473856233704794</v>
      </c>
      <c r="H75" s="371" t="s">
        <v>238</v>
      </c>
      <c r="I75" s="371" t="s">
        <v>238</v>
      </c>
      <c r="J75" s="483">
        <f t="shared" si="4"/>
        <v>5.0199754441991615</v>
      </c>
    </row>
    <row r="76" spans="1:11" s="207" customFormat="1" ht="11.25" hidden="1" customHeight="1">
      <c r="A76" s="217" t="s">
        <v>340</v>
      </c>
      <c r="B76" s="220"/>
      <c r="C76" s="483">
        <f t="shared" si="3"/>
        <v>1.6663059725321858</v>
      </c>
      <c r="D76" s="483">
        <f t="shared" si="3"/>
        <v>9.643939907365322</v>
      </c>
      <c r="E76" s="483">
        <f t="shared" si="3"/>
        <v>1.2602001912570273</v>
      </c>
      <c r="F76" s="483">
        <f t="shared" si="3"/>
        <v>-1.0824860047983549</v>
      </c>
      <c r="G76" s="483">
        <f t="shared" si="3"/>
        <v>1.9044400900422289</v>
      </c>
      <c r="H76" s="371" t="s">
        <v>238</v>
      </c>
      <c r="I76" s="371" t="s">
        <v>238</v>
      </c>
      <c r="J76" s="483">
        <f t="shared" si="4"/>
        <v>4.6586816472641743</v>
      </c>
    </row>
    <row r="77" spans="1:11" s="207" customFormat="1" ht="11.25" hidden="1" customHeight="1">
      <c r="A77" s="217" t="s">
        <v>341</v>
      </c>
      <c r="B77" s="220"/>
      <c r="C77" s="483">
        <f t="shared" si="3"/>
        <v>1.3341535265425648</v>
      </c>
      <c r="D77" s="483">
        <f t="shared" si="3"/>
        <v>9.5099367430300248</v>
      </c>
      <c r="E77" s="483">
        <f t="shared" si="3"/>
        <v>0.82215103675258661</v>
      </c>
      <c r="F77" s="483">
        <f t="shared" si="3"/>
        <v>-0.86916545749708973</v>
      </c>
      <c r="G77" s="483">
        <f t="shared" si="3"/>
        <v>2.2905806760751659</v>
      </c>
      <c r="H77" s="371" t="s">
        <v>238</v>
      </c>
      <c r="I77" s="371" t="s">
        <v>238</v>
      </c>
      <c r="J77" s="483">
        <f t="shared" si="4"/>
        <v>4.2314202977210726</v>
      </c>
    </row>
    <row r="78" spans="1:11" s="207" customFormat="1" ht="11.25" hidden="1" customHeight="1">
      <c r="A78" s="217"/>
      <c r="B78" s="221"/>
      <c r="C78" s="235"/>
      <c r="D78" s="235"/>
      <c r="E78" s="235"/>
      <c r="F78" s="235"/>
      <c r="G78" s="235"/>
      <c r="H78" s="235"/>
      <c r="I78" s="235"/>
      <c r="J78" s="235"/>
    </row>
    <row r="79" spans="1:11" s="207" customFormat="1" ht="11.25" hidden="1" customHeight="1">
      <c r="A79" s="222"/>
      <c r="B79" s="221"/>
      <c r="C79" s="223" t="s">
        <v>342</v>
      </c>
      <c r="D79" s="224"/>
      <c r="E79" s="224"/>
      <c r="F79" s="224"/>
      <c r="G79" s="224"/>
      <c r="H79" s="224"/>
      <c r="I79" s="224"/>
      <c r="J79" s="224"/>
    </row>
    <row r="80" spans="1:11" s="207" customFormat="1" ht="11.25" hidden="1" customHeight="1">
      <c r="A80" s="222"/>
      <c r="B80" s="221"/>
      <c r="C80" s="225" t="s">
        <v>343</v>
      </c>
      <c r="D80" s="224"/>
      <c r="E80" s="224"/>
      <c r="F80" s="224"/>
      <c r="G80" s="224"/>
      <c r="H80" s="224"/>
      <c r="I80" s="224"/>
      <c r="J80" s="224"/>
      <c r="K80" s="212"/>
    </row>
    <row r="81" spans="1:16" s="207" customFormat="1" ht="11.25" hidden="1" customHeight="1">
      <c r="A81" s="217"/>
      <c r="B81" s="221"/>
      <c r="C81" s="226"/>
      <c r="D81" s="224"/>
      <c r="E81" s="224"/>
      <c r="F81" s="224"/>
      <c r="G81" s="224"/>
      <c r="H81" s="224"/>
      <c r="I81" s="224"/>
      <c r="J81" s="224"/>
    </row>
    <row r="82" spans="1:16" s="207" customFormat="1" ht="11.25" customHeight="1">
      <c r="A82" s="1435" t="s">
        <v>336</v>
      </c>
      <c r="B82" s="1436"/>
      <c r="C82" s="483">
        <f t="shared" ref="C82:J86" si="5">C38/C37*100-100</f>
        <v>2.2387053052357544</v>
      </c>
      <c r="D82" s="483">
        <f t="shared" si="5"/>
        <v>9.611571465114281</v>
      </c>
      <c r="E82" s="483">
        <f t="shared" si="5"/>
        <v>1.8251869684623188</v>
      </c>
      <c r="F82" s="483">
        <f t="shared" si="5"/>
        <v>-1.4930250377481826</v>
      </c>
      <c r="G82" s="483">
        <f t="shared" si="5"/>
        <v>4.8025819002066186</v>
      </c>
      <c r="H82" s="483">
        <f t="shared" si="5"/>
        <v>0.25913397089018986</v>
      </c>
      <c r="I82" s="483">
        <f t="shared" si="5"/>
        <v>3.4770084321321661</v>
      </c>
      <c r="J82" s="483">
        <f t="shared" si="5"/>
        <v>9.8949458303672344</v>
      </c>
    </row>
    <row r="83" spans="1:16" s="207" customFormat="1" ht="11.25" customHeight="1">
      <c r="A83" s="1435" t="s">
        <v>338</v>
      </c>
      <c r="B83" s="1436"/>
      <c r="C83" s="483">
        <f t="shared" si="5"/>
        <v>1.8461327327671881</v>
      </c>
      <c r="D83" s="483">
        <f t="shared" si="5"/>
        <v>8.6348633420693801</v>
      </c>
      <c r="E83" s="483">
        <f t="shared" si="5"/>
        <v>1.4576661303866274</v>
      </c>
      <c r="F83" s="483">
        <f t="shared" si="5"/>
        <v>-2.2729092552132784</v>
      </c>
      <c r="G83" s="483">
        <f t="shared" si="5"/>
        <v>3.8483360379501192</v>
      </c>
      <c r="H83" s="483">
        <f t="shared" si="5"/>
        <v>0.15013884288292445</v>
      </c>
      <c r="I83" s="483">
        <f t="shared" si="5"/>
        <v>2.4227143170357408</v>
      </c>
      <c r="J83" s="483">
        <f t="shared" si="5"/>
        <v>4.6906018435389285</v>
      </c>
    </row>
    <row r="84" spans="1:16" s="207" customFormat="1" ht="11.25" customHeight="1">
      <c r="A84" s="1435" t="s">
        <v>340</v>
      </c>
      <c r="B84" s="1436"/>
      <c r="C84" s="483">
        <f t="shared" si="5"/>
        <v>1.7397019605150774</v>
      </c>
      <c r="D84" s="483">
        <f t="shared" si="5"/>
        <v>9.9795031187981635</v>
      </c>
      <c r="E84" s="483">
        <f t="shared" si="5"/>
        <v>1.3476111596796727</v>
      </c>
      <c r="F84" s="483">
        <f t="shared" si="5"/>
        <v>-0.91298546246225953</v>
      </c>
      <c r="G84" s="483">
        <f t="shared" si="5"/>
        <v>2.0198318679747018</v>
      </c>
      <c r="H84" s="483">
        <f t="shared" si="5"/>
        <v>-7.3510853104494345E-2</v>
      </c>
      <c r="I84" s="483">
        <f t="shared" si="5"/>
        <v>1.6377518090030065</v>
      </c>
      <c r="J84" s="483">
        <f t="shared" si="5"/>
        <v>3.6975145810796022</v>
      </c>
    </row>
    <row r="85" spans="1:16" s="207" customFormat="1" ht="11.25" customHeight="1">
      <c r="A85" s="1435" t="s">
        <v>344</v>
      </c>
      <c r="B85" s="1436"/>
      <c r="C85" s="483">
        <f t="shared" si="5"/>
        <v>1.1406312596061241</v>
      </c>
      <c r="D85" s="483">
        <f t="shared" si="5"/>
        <v>8.8768237467672435</v>
      </c>
      <c r="E85" s="483">
        <f t="shared" si="5"/>
        <v>0.68621637449255957</v>
      </c>
      <c r="F85" s="483">
        <f t="shared" si="5"/>
        <v>-1.1056772273017259</v>
      </c>
      <c r="G85" s="483">
        <f t="shared" si="5"/>
        <v>2.0795463599557564</v>
      </c>
      <c r="H85" s="621">
        <f t="shared" si="5"/>
        <v>-4.4517833970587617E-2</v>
      </c>
      <c r="I85" s="483">
        <f t="shared" si="5"/>
        <v>7.5310696512246977E-2</v>
      </c>
      <c r="J85" s="483">
        <f t="shared" si="5"/>
        <v>2.7922283124937763</v>
      </c>
    </row>
    <row r="86" spans="1:16" s="207" customFormat="1" ht="11.25" customHeight="1">
      <c r="A86" s="1435" t="s">
        <v>345</v>
      </c>
      <c r="B86" s="1436"/>
      <c r="C86" s="483">
        <f t="shared" si="5"/>
        <v>1.4726052732482628</v>
      </c>
      <c r="D86" s="483">
        <f t="shared" si="5"/>
        <v>8.9877618683636911</v>
      </c>
      <c r="E86" s="483">
        <f t="shared" si="5"/>
        <v>0.94336189360164724</v>
      </c>
      <c r="F86" s="483">
        <f t="shared" si="5"/>
        <v>0.32370577414653212</v>
      </c>
      <c r="G86" s="483">
        <f t="shared" si="5"/>
        <v>2.9962952568539407</v>
      </c>
      <c r="H86" s="483">
        <f t="shared" si="5"/>
        <v>0.29602277632827168</v>
      </c>
      <c r="I86" s="483">
        <f t="shared" si="5"/>
        <v>1.3054659611070605</v>
      </c>
      <c r="J86" s="483">
        <f t="shared" si="5"/>
        <v>2.7700234032043625</v>
      </c>
    </row>
    <row r="87" spans="1:16" s="207" customFormat="1" ht="11.25" customHeight="1">
      <c r="A87" s="1435" t="s">
        <v>447</v>
      </c>
      <c r="B87" s="1436"/>
      <c r="C87" s="371" t="s">
        <v>238</v>
      </c>
      <c r="D87" s="371" t="s">
        <v>238</v>
      </c>
      <c r="E87" s="371" t="s">
        <v>238</v>
      </c>
      <c r="F87" s="371" t="s">
        <v>238</v>
      </c>
      <c r="G87" s="371" t="s">
        <v>238</v>
      </c>
      <c r="H87" s="371" t="s">
        <v>238</v>
      </c>
      <c r="I87" s="371" t="s">
        <v>238</v>
      </c>
      <c r="J87" s="371" t="s">
        <v>238</v>
      </c>
    </row>
    <row r="88" spans="1:16" s="207" customFormat="1" ht="11.25" customHeight="1">
      <c r="A88" s="1435" t="s">
        <v>346</v>
      </c>
      <c r="B88" s="1436"/>
      <c r="C88" s="483">
        <f t="shared" ref="C88:J101" si="6">C44/C43*100-100</f>
        <v>1.9586769638452779</v>
      </c>
      <c r="D88" s="483">
        <f t="shared" si="6"/>
        <v>7.437605257062458</v>
      </c>
      <c r="E88" s="483">
        <f t="shared" si="6"/>
        <v>1.645105485820622</v>
      </c>
      <c r="F88" s="483">
        <f t="shared" si="6"/>
        <v>0.7216494845360728</v>
      </c>
      <c r="G88" s="483">
        <f t="shared" si="6"/>
        <v>1.9433321391482536</v>
      </c>
      <c r="H88" s="483">
        <f t="shared" si="6"/>
        <v>0.40439930919937694</v>
      </c>
      <c r="I88" s="483">
        <f t="shared" si="6"/>
        <v>2.8825317466774152</v>
      </c>
      <c r="J88" s="483">
        <f t="shared" si="6"/>
        <v>3.3459377809778061</v>
      </c>
    </row>
    <row r="89" spans="1:16" s="207" customFormat="1" ht="11.25" customHeight="1">
      <c r="A89" s="1435" t="s">
        <v>347</v>
      </c>
      <c r="B89" s="1436"/>
      <c r="C89" s="483">
        <f t="shared" si="6"/>
        <v>1.0458027138534618</v>
      </c>
      <c r="D89" s="483">
        <f t="shared" si="6"/>
        <v>4.9692737361399537</v>
      </c>
      <c r="E89" s="483">
        <f t="shared" si="6"/>
        <v>0.84329483928351578</v>
      </c>
      <c r="F89" s="483">
        <f t="shared" si="6"/>
        <v>-0.12178847673710891</v>
      </c>
      <c r="G89" s="483">
        <f t="shared" si="6"/>
        <v>8.0916982023438777E-2</v>
      </c>
      <c r="H89" s="483">
        <f t="shared" si="6"/>
        <v>0.17293728938356878</v>
      </c>
      <c r="I89" s="483">
        <f t="shared" si="6"/>
        <v>2.1314297832267641</v>
      </c>
      <c r="J89" s="483">
        <f t="shared" si="6"/>
        <v>2.6783691875241971</v>
      </c>
    </row>
    <row r="90" spans="1:16" s="207" customFormat="1" ht="11.25" customHeight="1">
      <c r="A90" s="1435" t="s">
        <v>348</v>
      </c>
      <c r="B90" s="1436"/>
      <c r="C90" s="483">
        <f t="shared" si="6"/>
        <v>0.89601610467325088</v>
      </c>
      <c r="D90" s="483">
        <f t="shared" si="6"/>
        <v>3.6635075885554897</v>
      </c>
      <c r="E90" s="483">
        <f t="shared" si="6"/>
        <v>0.84449402372312932</v>
      </c>
      <c r="F90" s="483">
        <f t="shared" si="6"/>
        <v>-3.7618856127323852E-2</v>
      </c>
      <c r="G90" s="483">
        <f t="shared" si="6"/>
        <v>-1.3465184936274284</v>
      </c>
      <c r="H90" s="483">
        <f t="shared" si="6"/>
        <v>5.1594443574188631E-2</v>
      </c>
      <c r="I90" s="483">
        <f t="shared" si="6"/>
        <v>1.6498502535659441</v>
      </c>
      <c r="J90" s="483">
        <f t="shared" si="6"/>
        <v>2.133932114598025</v>
      </c>
    </row>
    <row r="91" spans="1:16" s="207" customFormat="1" ht="11.25" customHeight="1">
      <c r="A91" s="1435" t="s">
        <v>349</v>
      </c>
      <c r="B91" s="1436"/>
      <c r="C91" s="483">
        <f t="shared" si="6"/>
        <v>0.83832820764308735</v>
      </c>
      <c r="D91" s="483">
        <f t="shared" si="6"/>
        <v>3.4607339183856993</v>
      </c>
      <c r="E91" s="483">
        <f t="shared" si="6"/>
        <v>0.74653549961580268</v>
      </c>
      <c r="F91" s="483">
        <f t="shared" si="6"/>
        <v>-0.51388528419413149</v>
      </c>
      <c r="G91" s="483">
        <f t="shared" si="6"/>
        <v>-0.61509127248019979</v>
      </c>
      <c r="H91" s="483">
        <f t="shared" si="6"/>
        <v>0.11014276955417301</v>
      </c>
      <c r="I91" s="483">
        <f t="shared" si="6"/>
        <v>1.1719493828656482</v>
      </c>
      <c r="J91" s="483">
        <f t="shared" si="6"/>
        <v>2.2438955397282427</v>
      </c>
      <c r="K91" s="235"/>
      <c r="L91" s="235"/>
      <c r="M91" s="235"/>
      <c r="N91" s="235"/>
      <c r="O91" s="235"/>
      <c r="P91" s="235"/>
    </row>
    <row r="92" spans="1:16" s="207" customFormat="1" ht="11.25" customHeight="1">
      <c r="A92" s="1435" t="s">
        <v>350</v>
      </c>
      <c r="B92" s="1436"/>
      <c r="C92" s="483">
        <f t="shared" si="6"/>
        <v>0.55584755889567816</v>
      </c>
      <c r="D92" s="483">
        <f t="shared" si="6"/>
        <v>2.8528210501455504</v>
      </c>
      <c r="E92" s="483">
        <f t="shared" si="6"/>
        <v>0.40481057753709138</v>
      </c>
      <c r="F92" s="483">
        <f t="shared" si="6"/>
        <v>-0.82959407283730968</v>
      </c>
      <c r="G92" s="483">
        <f t="shared" si="6"/>
        <v>-0.26901121378729442</v>
      </c>
      <c r="H92" s="483">
        <f t="shared" si="6"/>
        <v>0.58696408221652518</v>
      </c>
      <c r="I92" s="483">
        <f t="shared" si="6"/>
        <v>1.5144411744576018</v>
      </c>
      <c r="J92" s="483">
        <f t="shared" si="6"/>
        <v>2.5795870842593445</v>
      </c>
      <c r="K92" s="235"/>
      <c r="L92" s="235"/>
      <c r="M92" s="235"/>
      <c r="N92" s="235"/>
      <c r="O92" s="235"/>
      <c r="P92" s="235"/>
    </row>
    <row r="93" spans="1:16" s="207" customFormat="1" ht="11.25" customHeight="1">
      <c r="A93" s="1435" t="s">
        <v>351</v>
      </c>
      <c r="B93" s="1436"/>
      <c r="C93" s="483">
        <f t="shared" si="6"/>
        <v>0.54868203444601704</v>
      </c>
      <c r="D93" s="483">
        <f t="shared" si="6"/>
        <v>2.7916128299378897</v>
      </c>
      <c r="E93" s="483">
        <f t="shared" si="6"/>
        <v>1.194696984234028</v>
      </c>
      <c r="F93" s="483">
        <f t="shared" si="6"/>
        <v>-1.0851265323301931</v>
      </c>
      <c r="G93" s="483">
        <f t="shared" si="6"/>
        <v>0.58452072391656884</v>
      </c>
      <c r="H93" s="483">
        <f t="shared" si="6"/>
        <v>0.91858180580668147</v>
      </c>
      <c r="I93" s="371" t="s">
        <v>238</v>
      </c>
      <c r="J93" s="483">
        <f t="shared" si="6"/>
        <v>2.4524157068189965</v>
      </c>
      <c r="K93" s="235"/>
      <c r="L93" s="235"/>
      <c r="M93" s="235"/>
      <c r="N93" s="235"/>
      <c r="O93" s="235"/>
      <c r="P93" s="235"/>
    </row>
    <row r="94" spans="1:16" s="207" customFormat="1" ht="11.25" customHeight="1">
      <c r="A94" s="1435" t="s">
        <v>352</v>
      </c>
      <c r="B94" s="1436"/>
      <c r="C94" s="483">
        <f t="shared" si="6"/>
        <v>1.1231563179483288</v>
      </c>
      <c r="D94" s="483">
        <f t="shared" si="6"/>
        <v>2.7019991300935686</v>
      </c>
      <c r="E94" s="483">
        <f t="shared" si="6"/>
        <v>0.88589382555122143</v>
      </c>
      <c r="F94" s="483">
        <f t="shared" si="6"/>
        <v>-0.15690863396406485</v>
      </c>
      <c r="G94" s="483">
        <f t="shared" si="6"/>
        <v>2.6287282835490799</v>
      </c>
      <c r="H94" s="483">
        <f t="shared" si="6"/>
        <v>1.7987861210334302</v>
      </c>
      <c r="I94" s="483">
        <f t="shared" si="6"/>
        <v>0.399945479681449</v>
      </c>
      <c r="J94" s="483">
        <f t="shared" si="6"/>
        <v>3.1695656114485047</v>
      </c>
      <c r="K94" s="235"/>
      <c r="L94" s="235"/>
      <c r="M94" s="235"/>
      <c r="N94" s="235"/>
      <c r="O94" s="235"/>
      <c r="P94" s="235"/>
    </row>
    <row r="95" spans="1:16" s="207" customFormat="1" ht="11.25" customHeight="1">
      <c r="A95" s="1435" t="s">
        <v>353</v>
      </c>
      <c r="B95" s="1436"/>
      <c r="C95" s="483">
        <f t="shared" si="6"/>
        <v>0.6961172684097221</v>
      </c>
      <c r="D95" s="483">
        <f t="shared" si="6"/>
        <v>2.601105096361465</v>
      </c>
      <c r="E95" s="483">
        <f t="shared" si="6"/>
        <v>0.39954948475975982</v>
      </c>
      <c r="F95" s="621">
        <f t="shared" si="6"/>
        <v>-2.2641006858890478E-2</v>
      </c>
      <c r="G95" s="483">
        <f t="shared" si="6"/>
        <v>2.2948555868053404</v>
      </c>
      <c r="H95" s="483">
        <f t="shared" si="6"/>
        <v>1.771658230828848</v>
      </c>
      <c r="I95" s="483">
        <f t="shared" si="6"/>
        <v>0.4429584348284834</v>
      </c>
      <c r="J95" s="483">
        <f t="shared" si="6"/>
        <v>2.8358920036509971</v>
      </c>
      <c r="K95" s="235"/>
      <c r="L95" s="235"/>
      <c r="M95" s="235"/>
      <c r="N95" s="235"/>
      <c r="O95" s="235"/>
      <c r="P95" s="235"/>
    </row>
    <row r="96" spans="1:16" s="207" customFormat="1" ht="11.25" customHeight="1">
      <c r="A96" s="1435" t="s">
        <v>354</v>
      </c>
      <c r="B96" s="1436"/>
      <c r="C96" s="483">
        <f t="shared" si="6"/>
        <v>0.55257611098082293</v>
      </c>
      <c r="D96" s="483">
        <f t="shared" si="6"/>
        <v>2.5929567188110809</v>
      </c>
      <c r="E96" s="483">
        <f t="shared" si="6"/>
        <v>0.33405778038701328</v>
      </c>
      <c r="F96" s="483">
        <f t="shared" si="6"/>
        <v>0.2690893589812049</v>
      </c>
      <c r="G96" s="483">
        <f t="shared" si="6"/>
        <v>1.016502343456736</v>
      </c>
      <c r="H96" s="483">
        <f t="shared" si="6"/>
        <v>0.89235064877667014</v>
      </c>
      <c r="I96" s="483">
        <f t="shared" si="6"/>
        <v>0.60358210338516471</v>
      </c>
      <c r="J96" s="483">
        <f t="shared" si="6"/>
        <v>2.3489884711928681</v>
      </c>
      <c r="K96" s="235"/>
      <c r="L96" s="235"/>
      <c r="M96" s="235"/>
      <c r="N96" s="235"/>
      <c r="O96" s="235"/>
      <c r="P96" s="235"/>
    </row>
    <row r="97" spans="1:16" s="207" customFormat="1" ht="11.25" customHeight="1">
      <c r="A97" s="1435" t="s">
        <v>355</v>
      </c>
      <c r="B97" s="1436"/>
      <c r="C97" s="483">
        <f t="shared" si="6"/>
        <v>1.172913779176568</v>
      </c>
      <c r="D97" s="483">
        <f t="shared" si="6"/>
        <v>2.8418325092453642</v>
      </c>
      <c r="E97" s="483">
        <f t="shared" si="6"/>
        <v>1.0078513989838314</v>
      </c>
      <c r="F97" s="483">
        <f t="shared" si="6"/>
        <v>1.54510429121828</v>
      </c>
      <c r="G97" s="483">
        <f t="shared" si="6"/>
        <v>1.6372506155509967</v>
      </c>
      <c r="H97" s="483">
        <f t="shared" si="6"/>
        <v>1.0030936968053368</v>
      </c>
      <c r="I97" s="483">
        <f t="shared" si="6"/>
        <v>0.89092074605497373</v>
      </c>
      <c r="J97" s="483">
        <f t="shared" si="6"/>
        <v>2.3532954517512081</v>
      </c>
      <c r="K97" s="235"/>
      <c r="L97" s="235"/>
      <c r="M97" s="235"/>
      <c r="N97" s="235"/>
      <c r="O97" s="235"/>
      <c r="P97" s="235"/>
    </row>
    <row r="98" spans="1:16" s="207" customFormat="1" ht="11.25" customHeight="1">
      <c r="A98" s="1435" t="s">
        <v>356</v>
      </c>
      <c r="B98" s="1436"/>
      <c r="C98" s="483">
        <f t="shared" si="6"/>
        <v>1.4301490667850487</v>
      </c>
      <c r="D98" s="483">
        <f t="shared" si="6"/>
        <v>1.7363970976151677</v>
      </c>
      <c r="E98" s="483">
        <f t="shared" si="6"/>
        <v>1.3511453346401368</v>
      </c>
      <c r="F98" s="483">
        <f t="shared" si="6"/>
        <v>3.9250062145939069E-2</v>
      </c>
      <c r="G98" s="483">
        <f t="shared" si="6"/>
        <v>2.3595666259555799</v>
      </c>
      <c r="H98" s="483">
        <f t="shared" si="6"/>
        <v>1.5938885461774959</v>
      </c>
      <c r="I98" s="483">
        <f t="shared" si="6"/>
        <v>0.34127485371217858</v>
      </c>
      <c r="J98" s="483">
        <f t="shared" si="6"/>
        <v>2.4791493852627866</v>
      </c>
    </row>
    <row r="99" spans="1:16" s="207" customFormat="1" ht="11.25" customHeight="1">
      <c r="A99" s="1435" t="s">
        <v>357</v>
      </c>
      <c r="B99" s="1436"/>
      <c r="C99" s="483">
        <f t="shared" si="6"/>
        <v>1.6365640959118224</v>
      </c>
      <c r="D99" s="483">
        <f t="shared" si="6"/>
        <v>2.09457210675113</v>
      </c>
      <c r="E99" s="483">
        <f t="shared" si="6"/>
        <v>1.4800493305649098</v>
      </c>
      <c r="F99" s="483">
        <f t="shared" si="6"/>
        <v>-0.62121548984475794</v>
      </c>
      <c r="G99" s="483">
        <f t="shared" si="6"/>
        <v>3.57499067124823</v>
      </c>
      <c r="H99" s="483">
        <f t="shared" si="6"/>
        <v>1.8568639731123255</v>
      </c>
      <c r="I99" s="483">
        <f t="shared" si="6"/>
        <v>1.140538798415065</v>
      </c>
      <c r="J99" s="483">
        <f t="shared" si="6"/>
        <v>2.5858170830338878</v>
      </c>
    </row>
    <row r="100" spans="1:16" s="207" customFormat="1" ht="11.25" customHeight="1">
      <c r="A100" s="1435" t="s">
        <v>358</v>
      </c>
      <c r="B100" s="1436"/>
      <c r="C100" s="483">
        <f t="shared" si="6"/>
        <v>1.26767711648111</v>
      </c>
      <c r="D100" s="483">
        <f t="shared" si="6"/>
        <v>1.9166995899768438</v>
      </c>
      <c r="E100" s="483">
        <f t="shared" si="6"/>
        <v>1.1728502146879833</v>
      </c>
      <c r="F100" s="483">
        <f t="shared" si="6"/>
        <v>4.6059904195388413E-2</v>
      </c>
      <c r="G100" s="483">
        <f t="shared" si="6"/>
        <v>1.9738153390575803</v>
      </c>
      <c r="H100" s="483">
        <f t="shared" si="6"/>
        <v>1.2163282251952694</v>
      </c>
      <c r="I100" s="483">
        <f t="shared" si="6"/>
        <v>1.0639454456161843</v>
      </c>
      <c r="J100" s="483">
        <f t="shared" si="6"/>
        <v>2.3282307432221074</v>
      </c>
    </row>
    <row r="101" spans="1:16" s="207" customFormat="1" ht="11.25" customHeight="1">
      <c r="A101" s="1435" t="s">
        <v>359</v>
      </c>
      <c r="B101" s="1436"/>
      <c r="C101" s="483">
        <f t="shared" si="6"/>
        <v>1.0990568382225518</v>
      </c>
      <c r="D101" s="483">
        <f t="shared" si="6"/>
        <v>1.8068892170632296</v>
      </c>
      <c r="E101" s="483">
        <f t="shared" si="6"/>
        <v>0.96729248821651481</v>
      </c>
      <c r="F101" s="483">
        <f t="shared" si="6"/>
        <v>1.014166765321022</v>
      </c>
      <c r="G101" s="483">
        <f t="shared" si="6"/>
        <v>1.9639590516748342</v>
      </c>
      <c r="H101" s="483">
        <f t="shared" si="6"/>
        <v>1.4139157486655591</v>
      </c>
      <c r="I101" s="483">
        <f t="shared" si="6"/>
        <v>1.2226380939309536</v>
      </c>
      <c r="J101" s="483">
        <f t="shared" si="6"/>
        <v>2.230719231677142</v>
      </c>
    </row>
    <row r="102" spans="1:16" s="207" customFormat="1" ht="11.25" customHeight="1">
      <c r="C102" s="235"/>
    </row>
    <row r="103" spans="1:16" s="207" customFormat="1" ht="23.25" customHeight="1">
      <c r="A103" s="1217" t="s">
        <v>760</v>
      </c>
      <c r="B103" s="1217"/>
      <c r="C103" s="1217"/>
      <c r="D103" s="1217"/>
      <c r="E103" s="1217"/>
      <c r="F103" s="1217"/>
      <c r="G103" s="1217"/>
      <c r="H103" s="1217"/>
      <c r="I103" s="1217"/>
      <c r="J103" s="1217"/>
    </row>
    <row r="104" spans="1:16" s="207" customFormat="1" ht="11.25" customHeight="1">
      <c r="A104" s="1217" t="s">
        <v>761</v>
      </c>
      <c r="B104" s="1217"/>
      <c r="C104" s="1217"/>
      <c r="D104" s="1217"/>
      <c r="E104" s="1217"/>
      <c r="F104" s="1217"/>
      <c r="G104" s="1217"/>
      <c r="H104" s="1217"/>
      <c r="I104" s="1217"/>
      <c r="J104" s="1217"/>
    </row>
    <row r="105" spans="1:16" s="86" customFormat="1" ht="11.25" customHeight="1">
      <c r="A105" s="46" t="s">
        <v>239</v>
      </c>
      <c r="B105" s="207"/>
      <c r="C105" s="207"/>
      <c r="D105" s="207"/>
      <c r="E105" s="207"/>
      <c r="G105" s="207"/>
      <c r="H105" s="207"/>
      <c r="I105" s="207"/>
      <c r="J105" s="207"/>
    </row>
    <row r="106" spans="1:16" s="86" customFormat="1" ht="11.25" customHeight="1"/>
    <row r="107" spans="1:16" ht="11.25" customHeight="1">
      <c r="A107" s="236"/>
      <c r="B107" s="238"/>
      <c r="C107" s="238"/>
      <c r="D107" s="238"/>
      <c r="E107" s="238"/>
      <c r="F107" s="238"/>
      <c r="G107" s="238"/>
      <c r="H107" s="238"/>
    </row>
  </sheetData>
  <mergeCells count="48">
    <mergeCell ref="A98:B98"/>
    <mergeCell ref="A99:B99"/>
    <mergeCell ref="A100:B100"/>
    <mergeCell ref="A101:B101"/>
    <mergeCell ref="A88:B88"/>
    <mergeCell ref="A97:B97"/>
    <mergeCell ref="A90:B90"/>
    <mergeCell ref="A92:B92"/>
    <mergeCell ref="A91:B91"/>
    <mergeCell ref="A95:B95"/>
    <mergeCell ref="A93:B93"/>
    <mergeCell ref="A49:B49"/>
    <mergeCell ref="A50:B50"/>
    <mergeCell ref="A83:B83"/>
    <mergeCell ref="A84:B84"/>
    <mergeCell ref="A85:B85"/>
    <mergeCell ref="A51:B51"/>
    <mergeCell ref="A69:B69"/>
    <mergeCell ref="A54:B54"/>
    <mergeCell ref="A87:B87"/>
    <mergeCell ref="A52:B52"/>
    <mergeCell ref="A53:B53"/>
    <mergeCell ref="A82:B82"/>
    <mergeCell ref="A55:B55"/>
    <mergeCell ref="A56:B56"/>
    <mergeCell ref="A57:B57"/>
    <mergeCell ref="A86:B86"/>
    <mergeCell ref="A40:B40"/>
    <mergeCell ref="A47:B47"/>
    <mergeCell ref="A48:B48"/>
    <mergeCell ref="A46:B46"/>
    <mergeCell ref="A45:B45"/>
    <mergeCell ref="A103:J103"/>
    <mergeCell ref="A104:J104"/>
    <mergeCell ref="A22:B22"/>
    <mergeCell ref="A68:B68"/>
    <mergeCell ref="A41:B41"/>
    <mergeCell ref="A42:B42"/>
    <mergeCell ref="A43:B43"/>
    <mergeCell ref="A44:B44"/>
    <mergeCell ref="A37:B37"/>
    <mergeCell ref="A38:B38"/>
    <mergeCell ref="A23:B23"/>
    <mergeCell ref="A24:B24"/>
    <mergeCell ref="A94:B94"/>
    <mergeCell ref="A96:B96"/>
    <mergeCell ref="A89:B89"/>
    <mergeCell ref="A39:B39"/>
  </mergeCells>
  <phoneticPr fontId="5" type="noConversion"/>
  <printOptions horizontalCentered="1"/>
  <pageMargins left="0.59055118110236227" right="0.23622047244094491" top="0.59055118110236227" bottom="0.59055118110236227" header="0.31496062992125984" footer="0.31496062992125984"/>
  <pageSetup paperSize="9" fitToWidth="2" orientation="portrait" verticalDpi="599" r:id="rId1"/>
  <headerFooter alignWithMargins="0"/>
  <drawing r:id="rId2"/>
</worksheet>
</file>

<file path=xl/worksheets/sheet5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5">
    <tabColor theme="0" tint="-0.34998626667073579"/>
    <pageSetUpPr fitToPage="1"/>
  </sheetPr>
  <dimension ref="A1:M97"/>
  <sheetViews>
    <sheetView zoomScale="105" zoomScaleNormal="105" zoomScaleSheetLayoutView="55" workbookViewId="0"/>
  </sheetViews>
  <sheetFormatPr baseColWidth="10" defaultRowHeight="11.25" customHeight="1"/>
  <cols>
    <col min="1" max="1" width="4.28515625" style="62" customWidth="1"/>
    <col min="2" max="2" width="7.85546875" style="62" customWidth="1"/>
    <col min="3" max="3" width="10" style="62" bestFit="1" customWidth="1"/>
    <col min="4" max="4" width="9.7109375" style="62" customWidth="1"/>
    <col min="5" max="7" width="9.140625" style="62" customWidth="1"/>
    <col min="8" max="8" width="8.7109375" style="62" customWidth="1"/>
    <col min="9" max="9" width="9" style="62" customWidth="1"/>
    <col min="10" max="10" width="9.140625" style="62" customWidth="1"/>
    <col min="11" max="11" width="10.28515625" style="62" customWidth="1"/>
    <col min="12" max="12" width="12.7109375" style="62" bestFit="1" customWidth="1"/>
    <col min="13" max="16384" width="11.42578125" style="62"/>
  </cols>
  <sheetData>
    <row r="1" spans="1:12" s="59" customFormat="1" ht="11.25" customHeight="1">
      <c r="A1" s="239"/>
      <c r="B1" s="95"/>
      <c r="C1" s="95"/>
      <c r="D1" s="95"/>
      <c r="E1" s="95"/>
      <c r="F1" s="95"/>
      <c r="G1" s="95"/>
      <c r="H1" s="95"/>
      <c r="I1" s="95"/>
      <c r="J1" s="95"/>
      <c r="K1" s="1" t="s">
        <v>236</v>
      </c>
    </row>
    <row r="2" spans="1:12" s="59" customFormat="1" ht="11.25" customHeight="1">
      <c r="A2" s="239"/>
      <c r="B2" s="95"/>
      <c r="C2" s="95"/>
      <c r="D2" s="95"/>
      <c r="E2" s="95"/>
      <c r="F2" s="95"/>
      <c r="G2" s="95"/>
      <c r="H2" s="95"/>
      <c r="I2" s="95"/>
      <c r="J2" s="95"/>
      <c r="K2" s="95"/>
    </row>
    <row r="3" spans="1:12" s="241" customFormat="1" ht="14.25" customHeight="1">
      <c r="A3" s="3" t="s">
        <v>290</v>
      </c>
      <c r="B3" s="240"/>
      <c r="C3" s="240"/>
      <c r="D3" s="240"/>
      <c r="E3" s="240"/>
      <c r="F3" s="240"/>
      <c r="G3" s="240"/>
      <c r="H3" s="240"/>
      <c r="I3" s="240"/>
      <c r="J3" s="240"/>
      <c r="K3" s="240"/>
    </row>
    <row r="4" spans="1:12" s="241" customFormat="1" ht="14.25" customHeight="1">
      <c r="A4" s="12" t="s">
        <v>361</v>
      </c>
      <c r="B4" s="240"/>
      <c r="C4" s="240"/>
      <c r="D4" s="240"/>
      <c r="E4" s="240"/>
      <c r="F4" s="240"/>
      <c r="G4" s="240"/>
      <c r="H4" s="240"/>
      <c r="I4" s="240"/>
      <c r="J4" s="240"/>
      <c r="K4" s="240"/>
      <c r="L4" s="242"/>
    </row>
    <row r="5" spans="1:12" s="138" customFormat="1" ht="11.25" customHeight="1">
      <c r="A5" s="242"/>
      <c r="B5" s="242"/>
      <c r="C5" s="242"/>
      <c r="D5" s="242"/>
      <c r="E5" s="242"/>
      <c r="F5" s="242"/>
      <c r="G5" s="242"/>
      <c r="H5" s="242"/>
      <c r="I5" s="242"/>
      <c r="J5" s="242"/>
      <c r="K5" s="242"/>
    </row>
    <row r="6" spans="1:12" s="60" customFormat="1" ht="11.25" customHeight="1">
      <c r="A6" s="61" t="s">
        <v>704</v>
      </c>
      <c r="B6" s="243"/>
      <c r="C6" s="243"/>
      <c r="D6" s="243"/>
      <c r="E6" s="243"/>
      <c r="F6" s="243"/>
      <c r="G6" s="243"/>
      <c r="H6" s="243"/>
      <c r="I6" s="243"/>
      <c r="J6" s="243"/>
      <c r="K6" s="243"/>
    </row>
    <row r="7" spans="1:12" ht="11.25" customHeight="1">
      <c r="A7" s="64"/>
      <c r="B7" s="64"/>
      <c r="C7" s="64"/>
      <c r="D7" s="64"/>
      <c r="E7" s="64"/>
      <c r="F7" s="64"/>
      <c r="G7" s="64"/>
      <c r="H7" s="64"/>
      <c r="I7" s="64"/>
      <c r="J7" s="64"/>
      <c r="K7" s="64"/>
    </row>
    <row r="8" spans="1:12" s="37" customFormat="1" ht="11.25" customHeight="1">
      <c r="A8" s="18"/>
      <c r="B8" s="27"/>
      <c r="C8" s="244"/>
      <c r="D8" s="104" t="s">
        <v>448</v>
      </c>
      <c r="E8" s="104"/>
      <c r="F8" s="104"/>
      <c r="G8" s="104"/>
      <c r="H8" s="104"/>
      <c r="I8" s="104"/>
      <c r="J8" s="104"/>
      <c r="K8" s="104"/>
    </row>
    <row r="9" spans="1:12" s="37" customFormat="1" ht="11.25" customHeight="1">
      <c r="A9" s="18"/>
      <c r="B9" s="27"/>
      <c r="C9" s="44" t="s">
        <v>449</v>
      </c>
      <c r="D9" s="1253" t="s">
        <v>219</v>
      </c>
      <c r="E9" s="1247" t="s">
        <v>220</v>
      </c>
      <c r="F9" s="1247" t="s">
        <v>221</v>
      </c>
      <c r="G9" s="1253" t="s">
        <v>362</v>
      </c>
      <c r="H9" s="1247" t="s">
        <v>223</v>
      </c>
      <c r="I9" s="1247" t="s">
        <v>224</v>
      </c>
      <c r="J9" s="1250" t="s">
        <v>225</v>
      </c>
      <c r="K9" s="1230" t="s">
        <v>363</v>
      </c>
    </row>
    <row r="10" spans="1:12" s="37" customFormat="1" ht="11.25" customHeight="1">
      <c r="A10" s="18" t="s">
        <v>301</v>
      </c>
      <c r="B10" s="27"/>
      <c r="C10" s="44"/>
      <c r="D10" s="1313"/>
      <c r="E10" s="1269"/>
      <c r="F10" s="1269"/>
      <c r="G10" s="1267"/>
      <c r="H10" s="1269"/>
      <c r="I10" s="1269"/>
      <c r="J10" s="1231"/>
      <c r="K10" s="1309"/>
    </row>
    <row r="11" spans="1:12" s="37" customFormat="1" ht="11.25" customHeight="1">
      <c r="A11" s="18"/>
      <c r="B11" s="27"/>
      <c r="C11" s="44"/>
      <c r="D11" s="1313"/>
      <c r="E11" s="1269"/>
      <c r="F11" s="1269"/>
      <c r="G11" s="1267"/>
      <c r="H11" s="1269"/>
      <c r="I11" s="1269"/>
      <c r="J11" s="1231"/>
      <c r="K11" s="1309"/>
    </row>
    <row r="12" spans="1:12" s="37" customFormat="1" ht="11.25" customHeight="1">
      <c r="A12" s="22" t="s">
        <v>309</v>
      </c>
      <c r="B12" s="27"/>
      <c r="C12" s="128" t="s">
        <v>169</v>
      </c>
      <c r="D12" s="1313"/>
      <c r="E12" s="1269"/>
      <c r="F12" s="1269"/>
      <c r="G12" s="1267"/>
      <c r="H12" s="1269"/>
      <c r="I12" s="1269"/>
      <c r="J12" s="1231"/>
      <c r="K12" s="1309"/>
    </row>
    <row r="13" spans="1:12" s="37" customFormat="1" ht="11.25" customHeight="1">
      <c r="A13" s="18"/>
      <c r="B13" s="27"/>
      <c r="C13" s="128"/>
      <c r="D13" s="1313"/>
      <c r="E13" s="1269"/>
      <c r="F13" s="1269"/>
      <c r="G13" s="1267"/>
      <c r="H13" s="1269"/>
      <c r="I13" s="1269"/>
      <c r="J13" s="1231"/>
      <c r="K13" s="1309"/>
    </row>
    <row r="14" spans="1:12" s="37" customFormat="1" ht="11.25" customHeight="1">
      <c r="A14" s="18"/>
      <c r="B14" s="27"/>
      <c r="C14" s="127"/>
      <c r="D14" s="1314"/>
      <c r="E14" s="1270"/>
      <c r="F14" s="1270"/>
      <c r="G14" s="1268"/>
      <c r="H14" s="1270"/>
      <c r="I14" s="1270"/>
      <c r="J14" s="1232"/>
      <c r="K14" s="1310"/>
    </row>
    <row r="15" spans="1:12" s="37" customFormat="1" ht="11.25" customHeight="1">
      <c r="A15" s="104"/>
      <c r="B15" s="105"/>
      <c r="C15" s="104" t="s">
        <v>446</v>
      </c>
      <c r="D15" s="104"/>
      <c r="E15" s="104"/>
      <c r="F15" s="104"/>
      <c r="G15" s="104"/>
      <c r="H15" s="104"/>
      <c r="I15" s="104"/>
      <c r="J15" s="104"/>
      <c r="K15" s="104"/>
    </row>
    <row r="16" spans="1:12" s="37" customFormat="1" ht="11.25" customHeight="1">
      <c r="C16" s="20"/>
      <c r="D16" s="33"/>
    </row>
    <row r="17" spans="1:13" s="37" customFormat="1" ht="11.25" hidden="1" customHeight="1">
      <c r="A17" s="245">
        <v>36526</v>
      </c>
      <c r="B17" s="246"/>
      <c r="C17" s="441">
        <v>38426776</v>
      </c>
      <c r="D17" s="441">
        <v>5136974</v>
      </c>
      <c r="E17" s="441">
        <v>6017211</v>
      </c>
      <c r="F17" s="441">
        <v>1101221</v>
      </c>
      <c r="G17" s="441">
        <v>1209020</v>
      </c>
      <c r="H17" s="441">
        <v>258296</v>
      </c>
      <c r="I17" s="441">
        <v>680151</v>
      </c>
      <c r="J17" s="441">
        <v>3028595</v>
      </c>
      <c r="K17" s="441">
        <v>771880</v>
      </c>
      <c r="L17" s="247"/>
      <c r="M17" s="247"/>
    </row>
    <row r="18" spans="1:13" s="37" customFormat="1" ht="11.25" hidden="1" customHeight="1">
      <c r="A18" s="245">
        <v>36892</v>
      </c>
      <c r="B18" s="246"/>
      <c r="C18" s="441">
        <v>39058937</v>
      </c>
      <c r="D18" s="441">
        <v>5243433</v>
      </c>
      <c r="E18" s="441">
        <v>6126815</v>
      </c>
      <c r="F18" s="441">
        <v>1108994</v>
      </c>
      <c r="G18" s="441">
        <v>1226724</v>
      </c>
      <c r="H18" s="441">
        <v>259445</v>
      </c>
      <c r="I18" s="441">
        <v>693964</v>
      </c>
      <c r="J18" s="441">
        <v>3078868</v>
      </c>
      <c r="K18" s="441">
        <v>780783</v>
      </c>
      <c r="L18" s="247"/>
      <c r="M18" s="247"/>
    </row>
    <row r="19" spans="1:13" s="37" customFormat="1" ht="11.25" customHeight="1">
      <c r="A19" s="245">
        <v>37257</v>
      </c>
      <c r="B19" s="246"/>
      <c r="C19" s="441">
        <v>39388319</v>
      </c>
      <c r="D19" s="441">
        <v>5311693</v>
      </c>
      <c r="E19" s="441">
        <v>6222067</v>
      </c>
      <c r="F19" s="441">
        <v>1105373</v>
      </c>
      <c r="G19" s="441">
        <v>1234825</v>
      </c>
      <c r="H19" s="441">
        <v>259791</v>
      </c>
      <c r="I19" s="441">
        <v>690847</v>
      </c>
      <c r="J19" s="441">
        <v>3110138</v>
      </c>
      <c r="K19" s="441">
        <v>782009</v>
      </c>
      <c r="L19" s="247"/>
      <c r="M19" s="247"/>
    </row>
    <row r="20" spans="1:13" s="37" customFormat="1" ht="11.25" customHeight="1">
      <c r="A20" s="245">
        <v>37622</v>
      </c>
      <c r="B20" s="246"/>
      <c r="C20" s="441">
        <v>39720951</v>
      </c>
      <c r="D20" s="441">
        <v>5374564</v>
      </c>
      <c r="E20" s="441">
        <v>6300112</v>
      </c>
      <c r="F20" s="441">
        <v>1103327</v>
      </c>
      <c r="G20" s="441">
        <v>1245974</v>
      </c>
      <c r="H20" s="441">
        <v>259506</v>
      </c>
      <c r="I20" s="441">
        <v>689861</v>
      </c>
      <c r="J20" s="441">
        <v>3139695</v>
      </c>
      <c r="K20" s="441">
        <v>784285</v>
      </c>
      <c r="L20" s="247"/>
      <c r="M20" s="247"/>
    </row>
    <row r="21" spans="1:13" s="37" customFormat="1" ht="11.25" customHeight="1">
      <c r="A21" s="245">
        <v>37987</v>
      </c>
      <c r="B21" s="246"/>
      <c r="C21" s="441">
        <v>40017482</v>
      </c>
      <c r="D21" s="441">
        <v>5428480</v>
      </c>
      <c r="E21" s="441">
        <v>6370560</v>
      </c>
      <c r="F21" s="441">
        <v>1095194</v>
      </c>
      <c r="G21" s="441">
        <v>1259506</v>
      </c>
      <c r="H21" s="441">
        <v>259171</v>
      </c>
      <c r="I21" s="441">
        <v>698098</v>
      </c>
      <c r="J21" s="441">
        <v>3154591</v>
      </c>
      <c r="K21" s="441">
        <v>787266</v>
      </c>
      <c r="L21" s="247"/>
      <c r="M21" s="247"/>
    </row>
    <row r="22" spans="1:13" s="37" customFormat="1" ht="11.25" customHeight="1">
      <c r="A22" s="245">
        <v>38353</v>
      </c>
      <c r="B22" s="246"/>
      <c r="C22" s="441">
        <v>40179477</v>
      </c>
      <c r="D22" s="441">
        <v>5475997</v>
      </c>
      <c r="E22" s="441">
        <v>6438300</v>
      </c>
      <c r="F22" s="441">
        <v>1081067</v>
      </c>
      <c r="G22" s="441">
        <v>1268280</v>
      </c>
      <c r="H22" s="441">
        <v>257359</v>
      </c>
      <c r="I22" s="441">
        <v>692167</v>
      </c>
      <c r="J22" s="441">
        <v>3157663</v>
      </c>
      <c r="K22" s="441">
        <v>788675</v>
      </c>
      <c r="L22" s="247"/>
      <c r="M22" s="247"/>
    </row>
    <row r="23" spans="1:13" s="37" customFormat="1" ht="11.25" customHeight="1">
      <c r="A23" s="1438" t="s">
        <v>450</v>
      </c>
      <c r="B23" s="1439"/>
      <c r="C23" s="441">
        <v>40659500</v>
      </c>
      <c r="D23" s="441">
        <v>5558412</v>
      </c>
      <c r="E23" s="441">
        <v>6558403</v>
      </c>
      <c r="F23" s="441">
        <v>1083044</v>
      </c>
      <c r="G23" s="441">
        <v>1280158</v>
      </c>
      <c r="H23" s="441">
        <v>258632</v>
      </c>
      <c r="I23" s="441">
        <v>699861</v>
      </c>
      <c r="J23" s="441">
        <v>3191979</v>
      </c>
      <c r="K23" s="441">
        <v>794256</v>
      </c>
      <c r="L23" s="247"/>
      <c r="M23" s="247"/>
    </row>
    <row r="24" spans="1:13" s="37" customFormat="1" ht="11.25" customHeight="1">
      <c r="A24" s="1438" t="s">
        <v>352</v>
      </c>
      <c r="B24" s="1439"/>
      <c r="C24" s="441">
        <v>41019700</v>
      </c>
      <c r="D24" s="441">
        <v>5620231</v>
      </c>
      <c r="E24" s="441">
        <v>6649126</v>
      </c>
      <c r="F24" s="441">
        <v>1086229</v>
      </c>
      <c r="G24" s="441">
        <v>1292333</v>
      </c>
      <c r="H24" s="441">
        <v>258180</v>
      </c>
      <c r="I24" s="441">
        <v>703304</v>
      </c>
      <c r="J24" s="441">
        <v>3199898</v>
      </c>
      <c r="K24" s="441">
        <v>800636</v>
      </c>
      <c r="L24" s="247"/>
      <c r="M24" s="247"/>
    </row>
    <row r="25" spans="1:13" s="37" customFormat="1" ht="11.25" customHeight="1">
      <c r="A25" s="1438" t="s">
        <v>353</v>
      </c>
      <c r="B25" s="1439"/>
      <c r="C25" s="441">
        <v>41183594</v>
      </c>
      <c r="D25" s="441">
        <v>5629358</v>
      </c>
      <c r="E25" s="441">
        <v>6717050</v>
      </c>
      <c r="F25" s="441">
        <v>1091164</v>
      </c>
      <c r="G25" s="441">
        <v>1293427</v>
      </c>
      <c r="H25" s="441">
        <v>258846</v>
      </c>
      <c r="I25" s="441">
        <v>712833</v>
      </c>
      <c r="J25" s="441">
        <v>3247373</v>
      </c>
      <c r="K25" s="441">
        <v>800300</v>
      </c>
      <c r="L25" s="247"/>
      <c r="M25" s="247"/>
    </row>
    <row r="26" spans="1:13" s="37" customFormat="1" ht="11.25" customHeight="1">
      <c r="A26" s="1438" t="s">
        <v>354</v>
      </c>
      <c r="B26" s="1439"/>
      <c r="C26" s="441">
        <v>41321171</v>
      </c>
      <c r="D26" s="441">
        <v>5663963</v>
      </c>
      <c r="E26" s="441">
        <v>6772212</v>
      </c>
      <c r="F26" s="441">
        <v>1088221</v>
      </c>
      <c r="G26" s="441">
        <v>1295571</v>
      </c>
      <c r="H26" s="441">
        <v>259335</v>
      </c>
      <c r="I26" s="441">
        <v>711450</v>
      </c>
      <c r="J26" s="441">
        <v>3243845</v>
      </c>
      <c r="K26" s="441">
        <v>801800</v>
      </c>
      <c r="L26" s="247"/>
      <c r="M26" s="247"/>
    </row>
    <row r="27" spans="1:13" s="37" customFormat="1" ht="11.25" customHeight="1">
      <c r="A27" s="1438" t="s">
        <v>355</v>
      </c>
      <c r="B27" s="1439"/>
      <c r="C27" s="441">
        <v>41737627</v>
      </c>
      <c r="D27" s="441">
        <v>5718717</v>
      </c>
      <c r="E27" s="441">
        <v>6862802</v>
      </c>
      <c r="F27" s="441">
        <v>1105732</v>
      </c>
      <c r="G27" s="441">
        <v>1308910</v>
      </c>
      <c r="H27" s="441">
        <v>261172</v>
      </c>
      <c r="I27" s="441">
        <v>715480</v>
      </c>
      <c r="J27" s="441">
        <v>3279051</v>
      </c>
      <c r="K27" s="441">
        <v>809762</v>
      </c>
      <c r="L27" s="247"/>
      <c r="M27" s="247"/>
    </row>
    <row r="28" spans="1:13" s="37" customFormat="1" ht="11.25" customHeight="1">
      <c r="A28" s="1438" t="s">
        <v>356</v>
      </c>
      <c r="B28" s="1439"/>
      <c r="C28" s="441">
        <v>42301563</v>
      </c>
      <c r="D28" s="441">
        <v>5794361</v>
      </c>
      <c r="E28" s="441">
        <v>6958119</v>
      </c>
      <c r="F28" s="441">
        <v>1120360</v>
      </c>
      <c r="G28" s="441">
        <v>1321092</v>
      </c>
      <c r="H28" s="441">
        <v>265066</v>
      </c>
      <c r="I28" s="441">
        <v>725845</v>
      </c>
      <c r="J28" s="441">
        <v>3325303</v>
      </c>
      <c r="K28" s="441">
        <v>815906</v>
      </c>
      <c r="L28" s="247"/>
      <c r="M28" s="247"/>
    </row>
    <row r="29" spans="1:13" s="37" customFormat="1" ht="11.25" customHeight="1">
      <c r="A29" s="1438" t="s">
        <v>357</v>
      </c>
      <c r="B29" s="1439"/>
      <c r="C29" s="164">
        <v>42927647</v>
      </c>
      <c r="D29" s="164">
        <v>5897054</v>
      </c>
      <c r="E29" s="164">
        <v>7110701</v>
      </c>
      <c r="F29" s="164">
        <v>1135704</v>
      </c>
      <c r="G29" s="164">
        <v>1330774</v>
      </c>
      <c r="H29" s="164">
        <v>269995</v>
      </c>
      <c r="I29" s="164">
        <v>731283</v>
      </c>
      <c r="J29" s="164">
        <v>3372935</v>
      </c>
      <c r="K29" s="247">
        <v>819575</v>
      </c>
      <c r="M29" s="247"/>
    </row>
    <row r="30" spans="1:13" s="37" customFormat="1" ht="11.25" customHeight="1">
      <c r="A30" s="1438" t="s">
        <v>358</v>
      </c>
      <c r="B30" s="1439"/>
      <c r="C30" s="164">
        <v>43431124</v>
      </c>
      <c r="D30" s="164">
        <v>5989716</v>
      </c>
      <c r="E30" s="164">
        <v>7214493</v>
      </c>
      <c r="F30" s="164">
        <v>1149520</v>
      </c>
      <c r="G30" s="164">
        <v>1337091</v>
      </c>
      <c r="H30" s="164">
        <v>273406</v>
      </c>
      <c r="I30" s="164">
        <v>738610</v>
      </c>
      <c r="J30" s="164">
        <v>3414865</v>
      </c>
      <c r="K30" s="164">
        <v>820717</v>
      </c>
      <c r="L30" s="247"/>
      <c r="M30" s="247"/>
    </row>
    <row r="31" spans="1:13" s="37" customFormat="1" ht="11.25" customHeight="1">
      <c r="A31" s="1438" t="s">
        <v>359</v>
      </c>
      <c r="B31" s="1439"/>
      <c r="C31" s="219">
        <v>43851230</v>
      </c>
      <c r="D31" s="164">
        <v>6070405</v>
      </c>
      <c r="E31" s="164">
        <v>7311093</v>
      </c>
      <c r="F31" s="164">
        <v>1154106</v>
      </c>
      <c r="G31" s="164">
        <v>1343315</v>
      </c>
      <c r="H31" s="164">
        <v>276270</v>
      </c>
      <c r="I31" s="164">
        <v>742320</v>
      </c>
      <c r="J31" s="164">
        <v>3441406</v>
      </c>
      <c r="K31" s="164">
        <v>821255</v>
      </c>
      <c r="L31" s="247"/>
      <c r="M31" s="247"/>
    </row>
    <row r="32" spans="1:13" s="37" customFormat="1" ht="11.25" customHeight="1">
      <c r="A32" s="248"/>
      <c r="B32" s="52"/>
      <c r="C32" s="247"/>
      <c r="D32" s="247"/>
      <c r="E32" s="183"/>
      <c r="F32" s="183"/>
      <c r="G32" s="183"/>
      <c r="H32" s="247"/>
      <c r="I32" s="247"/>
      <c r="J32" s="247"/>
      <c r="K32" s="247"/>
    </row>
    <row r="33" spans="1:11" s="37" customFormat="1" ht="11.25" customHeight="1">
      <c r="A33" s="248"/>
      <c r="B33" s="52"/>
      <c r="C33" s="145" t="s">
        <v>200</v>
      </c>
      <c r="D33" s="249"/>
      <c r="E33" s="249"/>
      <c r="F33" s="249"/>
      <c r="G33" s="249"/>
      <c r="H33" s="249"/>
      <c r="I33" s="249"/>
      <c r="J33" s="249"/>
      <c r="K33" s="249"/>
    </row>
    <row r="34" spans="1:11" s="120" customFormat="1" ht="11.25" customHeight="1">
      <c r="A34" s="250"/>
      <c r="B34" s="251"/>
      <c r="C34" s="126" t="s">
        <v>201</v>
      </c>
      <c r="D34" s="252"/>
      <c r="E34" s="252"/>
      <c r="F34" s="252"/>
      <c r="G34" s="252"/>
      <c r="H34" s="252"/>
      <c r="I34" s="252"/>
      <c r="J34" s="252"/>
      <c r="K34" s="252"/>
    </row>
    <row r="35" spans="1:11" s="37" customFormat="1" ht="11.25" customHeight="1">
      <c r="A35" s="248"/>
      <c r="B35" s="132"/>
      <c r="C35" s="247"/>
      <c r="D35" s="247"/>
      <c r="E35" s="183"/>
      <c r="F35" s="183"/>
      <c r="G35" s="183"/>
      <c r="H35" s="247"/>
      <c r="I35" s="247"/>
      <c r="J35" s="247"/>
      <c r="K35" s="247"/>
    </row>
    <row r="36" spans="1:11" s="37" customFormat="1" ht="11.25" hidden="1" customHeight="1">
      <c r="A36" s="245">
        <v>36892</v>
      </c>
      <c r="B36" s="246"/>
      <c r="C36" s="480">
        <f t="shared" ref="C36:K36" si="0">C18/C17*100-100</f>
        <v>1.645105485820622</v>
      </c>
      <c r="D36" s="480">
        <f t="shared" si="0"/>
        <v>2.072406829390232</v>
      </c>
      <c r="E36" s="480">
        <f t="shared" si="0"/>
        <v>1.8215083366695808</v>
      </c>
      <c r="F36" s="480">
        <f t="shared" si="0"/>
        <v>0.70585286695403227</v>
      </c>
      <c r="G36" s="480">
        <f t="shared" si="0"/>
        <v>1.4643264792972843</v>
      </c>
      <c r="H36" s="480">
        <f t="shared" si="0"/>
        <v>0.44483847988354341</v>
      </c>
      <c r="I36" s="480">
        <f t="shared" si="0"/>
        <v>2.0308725562411922</v>
      </c>
      <c r="J36" s="480">
        <f t="shared" si="0"/>
        <v>1.659944627789443</v>
      </c>
      <c r="K36" s="480">
        <f t="shared" si="0"/>
        <v>1.1534176296833749</v>
      </c>
    </row>
    <row r="37" spans="1:11" s="37" customFormat="1" ht="11.25" hidden="1" customHeight="1">
      <c r="A37" s="245">
        <v>37257</v>
      </c>
      <c r="B37" s="246"/>
      <c r="C37" s="480">
        <f t="shared" ref="C37:K37" si="1">C19/C18*100-100</f>
        <v>0.84329483928351578</v>
      </c>
      <c r="D37" s="480">
        <f t="shared" si="1"/>
        <v>1.3018188656172498</v>
      </c>
      <c r="E37" s="480">
        <f t="shared" si="1"/>
        <v>1.5546740027240844</v>
      </c>
      <c r="F37" s="480">
        <f t="shared" si="1"/>
        <v>-0.32651213622436615</v>
      </c>
      <c r="G37" s="480">
        <f t="shared" si="1"/>
        <v>0.66037674326091178</v>
      </c>
      <c r="H37" s="480">
        <f t="shared" si="1"/>
        <v>0.13336159879744969</v>
      </c>
      <c r="I37" s="480">
        <f t="shared" si="1"/>
        <v>-0.44915874598682137</v>
      </c>
      <c r="J37" s="480">
        <f t="shared" si="1"/>
        <v>1.0156330183690869</v>
      </c>
      <c r="K37" s="480">
        <f t="shared" si="1"/>
        <v>0.15702186138786089</v>
      </c>
    </row>
    <row r="38" spans="1:11" s="37" customFormat="1" ht="11.25" customHeight="1">
      <c r="A38" s="245">
        <v>37622</v>
      </c>
      <c r="B38" s="246"/>
      <c r="C38" s="480">
        <f t="shared" ref="C38:K38" si="2">C20/C19*100-100</f>
        <v>0.84449402372312932</v>
      </c>
      <c r="D38" s="480">
        <f t="shared" si="2"/>
        <v>1.1836339186018563</v>
      </c>
      <c r="E38" s="480">
        <f t="shared" si="2"/>
        <v>1.2543259338094543</v>
      </c>
      <c r="F38" s="480">
        <f t="shared" si="2"/>
        <v>-0.18509589070838217</v>
      </c>
      <c r="G38" s="480">
        <f t="shared" si="2"/>
        <v>0.90288097503695042</v>
      </c>
      <c r="H38" s="480">
        <f t="shared" si="2"/>
        <v>-0.10970356940771353</v>
      </c>
      <c r="I38" s="480">
        <f t="shared" si="2"/>
        <v>-0.14272335263814284</v>
      </c>
      <c r="J38" s="480">
        <f t="shared" si="2"/>
        <v>0.95034368249898193</v>
      </c>
      <c r="K38" s="480">
        <f t="shared" si="2"/>
        <v>0.29104524372480967</v>
      </c>
    </row>
    <row r="39" spans="1:11" s="37" customFormat="1" ht="11.25" customHeight="1">
      <c r="A39" s="245">
        <v>37987</v>
      </c>
      <c r="B39" s="246"/>
      <c r="C39" s="480">
        <f t="shared" ref="C39:K39" si="3">C21/C20*100-100</f>
        <v>0.74653549961580268</v>
      </c>
      <c r="D39" s="480">
        <f t="shared" si="3"/>
        <v>1.0031697454900552</v>
      </c>
      <c r="E39" s="480">
        <f t="shared" si="3"/>
        <v>1.1182023430694557</v>
      </c>
      <c r="F39" s="480">
        <f t="shared" si="3"/>
        <v>-0.73713414064914673</v>
      </c>
      <c r="G39" s="480">
        <f t="shared" si="3"/>
        <v>1.0860579755275808</v>
      </c>
      <c r="H39" s="480">
        <f t="shared" si="3"/>
        <v>-0.12909142755852088</v>
      </c>
      <c r="I39" s="480">
        <f t="shared" si="3"/>
        <v>1.1940086481189667</v>
      </c>
      <c r="J39" s="480">
        <f t="shared" si="3"/>
        <v>0.47444098869475226</v>
      </c>
      <c r="K39" s="480">
        <f t="shared" si="3"/>
        <v>0.38009142084828795</v>
      </c>
    </row>
    <row r="40" spans="1:11" s="37" customFormat="1" ht="11.25" customHeight="1">
      <c r="A40" s="245">
        <v>38353</v>
      </c>
      <c r="B40" s="246"/>
      <c r="C40" s="480">
        <f t="shared" ref="C40:K40" si="4">C22/C21*100-100</f>
        <v>0.40481057753709138</v>
      </c>
      <c r="D40" s="480">
        <f t="shared" si="4"/>
        <v>0.87532790025936436</v>
      </c>
      <c r="E40" s="480">
        <f t="shared" si="4"/>
        <v>1.0633288125376765</v>
      </c>
      <c r="F40" s="480">
        <f t="shared" si="4"/>
        <v>-1.2899084545751691</v>
      </c>
      <c r="G40" s="480">
        <f t="shared" si="4"/>
        <v>0.69662232653119815</v>
      </c>
      <c r="H40" s="480">
        <f t="shared" si="4"/>
        <v>-0.69915229713201654</v>
      </c>
      <c r="I40" s="480">
        <f t="shared" si="4"/>
        <v>-0.84959418305166423</v>
      </c>
      <c r="J40" s="480">
        <f t="shared" si="4"/>
        <v>9.7381879299092589E-2</v>
      </c>
      <c r="K40" s="480">
        <f t="shared" si="4"/>
        <v>0.17897381571158633</v>
      </c>
    </row>
    <row r="41" spans="1:11" s="37" customFormat="1" ht="11.25" customHeight="1">
      <c r="A41" s="1438" t="s">
        <v>450</v>
      </c>
      <c r="B41" s="1439"/>
      <c r="C41" s="480">
        <f t="shared" ref="C41:K41" si="5">C23/C22*100-100</f>
        <v>1.194696984234028</v>
      </c>
      <c r="D41" s="480">
        <f t="shared" si="5"/>
        <v>1.5050227383250956</v>
      </c>
      <c r="E41" s="480">
        <f t="shared" si="5"/>
        <v>1.8654458475063223</v>
      </c>
      <c r="F41" s="480">
        <f t="shared" si="5"/>
        <v>0.18287488194532386</v>
      </c>
      <c r="G41" s="480">
        <f t="shared" si="5"/>
        <v>0.9365439808244389</v>
      </c>
      <c r="H41" s="480">
        <f t="shared" si="5"/>
        <v>0.494639783337675</v>
      </c>
      <c r="I41" s="480">
        <f t="shared" si="5"/>
        <v>1.1115814536087498</v>
      </c>
      <c r="J41" s="480">
        <f t="shared" si="5"/>
        <v>1.0867530828970757</v>
      </c>
      <c r="K41" s="480">
        <f t="shared" si="5"/>
        <v>0.70764256506166134</v>
      </c>
    </row>
    <row r="42" spans="1:11" s="37" customFormat="1" ht="11.25" customHeight="1">
      <c r="A42" s="1438" t="s">
        <v>352</v>
      </c>
      <c r="B42" s="1439"/>
      <c r="C42" s="480">
        <f t="shared" ref="C42:K42" si="6">C24/C23*100-100</f>
        <v>0.88589382555122143</v>
      </c>
      <c r="D42" s="480">
        <f t="shared" si="6"/>
        <v>1.1121701665871626</v>
      </c>
      <c r="E42" s="480">
        <f t="shared" si="6"/>
        <v>1.3833093208819349</v>
      </c>
      <c r="F42" s="480">
        <f t="shared" si="6"/>
        <v>0.29407854159202884</v>
      </c>
      <c r="G42" s="480">
        <f t="shared" si="6"/>
        <v>0.95105447921272912</v>
      </c>
      <c r="H42" s="480">
        <f t="shared" si="6"/>
        <v>-0.17476569024714195</v>
      </c>
      <c r="I42" s="480">
        <f t="shared" si="6"/>
        <v>0.4919548310307249</v>
      </c>
      <c r="J42" s="480">
        <f t="shared" si="6"/>
        <v>0.2480906046061051</v>
      </c>
      <c r="K42" s="480">
        <f t="shared" si="6"/>
        <v>0.80326746036543284</v>
      </c>
    </row>
    <row r="43" spans="1:11" s="37" customFormat="1" ht="11.25" customHeight="1">
      <c r="A43" s="1438" t="s">
        <v>353</v>
      </c>
      <c r="B43" s="1439"/>
      <c r="C43" s="480">
        <f t="shared" ref="C43:K43" si="7">C25/C24*100-100</f>
        <v>0.39954948475975982</v>
      </c>
      <c r="D43" s="480">
        <f t="shared" si="7"/>
        <v>0.16239546025778395</v>
      </c>
      <c r="E43" s="480">
        <f t="shared" si="7"/>
        <v>1.0215477944018403</v>
      </c>
      <c r="F43" s="480">
        <f t="shared" si="7"/>
        <v>0.45432408819871739</v>
      </c>
      <c r="G43" s="480">
        <f t="shared" si="7"/>
        <v>8.4653104114806865E-2</v>
      </c>
      <c r="H43" s="480">
        <f t="shared" si="7"/>
        <v>0.25795956309551116</v>
      </c>
      <c r="I43" s="480">
        <f t="shared" si="7"/>
        <v>1.3548906305097148</v>
      </c>
      <c r="J43" s="480">
        <f t="shared" si="7"/>
        <v>1.4836410410581777</v>
      </c>
      <c r="K43" s="396">
        <f t="shared" si="7"/>
        <v>-4.1966636523966372E-2</v>
      </c>
    </row>
    <row r="44" spans="1:11" s="37" customFormat="1" ht="11.25" customHeight="1">
      <c r="A44" s="1438" t="s">
        <v>354</v>
      </c>
      <c r="B44" s="1439"/>
      <c r="C44" s="480">
        <f t="shared" ref="C44:K44" si="8">C26/C25*100-100</f>
        <v>0.33405778038701328</v>
      </c>
      <c r="D44" s="480">
        <f t="shared" si="8"/>
        <v>0.61472373936778979</v>
      </c>
      <c r="E44" s="480">
        <f t="shared" si="8"/>
        <v>0.82122360262317784</v>
      </c>
      <c r="F44" s="480">
        <f t="shared" si="8"/>
        <v>-0.26971197730129859</v>
      </c>
      <c r="G44" s="480">
        <f t="shared" si="8"/>
        <v>0.1657611910065242</v>
      </c>
      <c r="H44" s="480">
        <f t="shared" si="8"/>
        <v>0.1889154168888183</v>
      </c>
      <c r="I44" s="480">
        <f t="shared" si="8"/>
        <v>-0.1940145868667571</v>
      </c>
      <c r="J44" s="480">
        <f t="shared" si="8"/>
        <v>-0.10864166204498815</v>
      </c>
      <c r="K44" s="396">
        <f t="shared" si="8"/>
        <v>0.18742971385729845</v>
      </c>
    </row>
    <row r="45" spans="1:11" s="37" customFormat="1" ht="11.25" customHeight="1">
      <c r="A45" s="1438" t="s">
        <v>355</v>
      </c>
      <c r="B45" s="1439"/>
      <c r="C45" s="480">
        <f t="shared" ref="C45:K45" si="9">C27/C26*100-100</f>
        <v>1.0078513989838314</v>
      </c>
      <c r="D45" s="480">
        <f t="shared" si="9"/>
        <v>0.96670829240939327</v>
      </c>
      <c r="E45" s="480">
        <f t="shared" si="9"/>
        <v>1.3376722406209325</v>
      </c>
      <c r="F45" s="480">
        <f t="shared" si="9"/>
        <v>1.6091400551909913</v>
      </c>
      <c r="G45" s="480">
        <f t="shared" si="9"/>
        <v>1.0295846387422927</v>
      </c>
      <c r="H45" s="480">
        <f t="shared" si="9"/>
        <v>0.70835020340487631</v>
      </c>
      <c r="I45" s="480">
        <f t="shared" si="9"/>
        <v>0.56644880174292211</v>
      </c>
      <c r="J45" s="480">
        <f t="shared" si="9"/>
        <v>1.08531696181538</v>
      </c>
      <c r="K45" s="396">
        <f t="shared" si="9"/>
        <v>0.99301571464205551</v>
      </c>
    </row>
    <row r="46" spans="1:11" s="37" customFormat="1" ht="11.25" customHeight="1">
      <c r="A46" s="1438" t="s">
        <v>356</v>
      </c>
      <c r="B46" s="1439"/>
      <c r="C46" s="480">
        <f t="shared" ref="C46:K46" si="10">C28/C27*100-100</f>
        <v>1.3511453346401368</v>
      </c>
      <c r="D46" s="480">
        <f t="shared" si="10"/>
        <v>1.3227442449066871</v>
      </c>
      <c r="E46" s="480">
        <f t="shared" si="10"/>
        <v>1.3888933412329294</v>
      </c>
      <c r="F46" s="480">
        <f t="shared" si="10"/>
        <v>1.322924542294146</v>
      </c>
      <c r="G46" s="480">
        <f t="shared" si="10"/>
        <v>0.93069806174604253</v>
      </c>
      <c r="H46" s="480">
        <f t="shared" si="10"/>
        <v>1.4909714670791772</v>
      </c>
      <c r="I46" s="480">
        <f t="shared" si="10"/>
        <v>1.4486778107005023</v>
      </c>
      <c r="J46" s="480">
        <f t="shared" si="10"/>
        <v>1.4105300588493463</v>
      </c>
      <c r="K46" s="396">
        <f t="shared" si="10"/>
        <v>0.75874145736649723</v>
      </c>
    </row>
    <row r="47" spans="1:11" s="37" customFormat="1" ht="11.25" customHeight="1">
      <c r="A47" s="1438" t="s">
        <v>357</v>
      </c>
      <c r="B47" s="1439"/>
      <c r="C47" s="480">
        <f t="shared" ref="C47:K47" si="11">C29/C28*100-100</f>
        <v>1.4800493305649098</v>
      </c>
      <c r="D47" s="480">
        <f t="shared" si="11"/>
        <v>1.7722920611953583</v>
      </c>
      <c r="E47" s="480">
        <f t="shared" si="11"/>
        <v>2.1928627550060469</v>
      </c>
      <c r="F47" s="480">
        <f t="shared" si="11"/>
        <v>1.3695597843550189</v>
      </c>
      <c r="G47" s="480">
        <f t="shared" si="11"/>
        <v>0.73287855804137791</v>
      </c>
      <c r="H47" s="480">
        <f t="shared" si="11"/>
        <v>1.8595368700625556</v>
      </c>
      <c r="I47" s="480">
        <f t="shared" si="11"/>
        <v>0.74919576493603302</v>
      </c>
      <c r="J47" s="480">
        <f t="shared" si="11"/>
        <v>1.4324108209086575</v>
      </c>
      <c r="K47" s="396">
        <f t="shared" si="11"/>
        <v>0.4496841547923367</v>
      </c>
    </row>
    <row r="48" spans="1:11" s="37" customFormat="1" ht="11.25" customHeight="1">
      <c r="A48" s="1438" t="s">
        <v>358</v>
      </c>
      <c r="B48" s="1439"/>
      <c r="C48" s="480">
        <f t="shared" ref="C48:K48" si="12">C30/C29*100-100</f>
        <v>1.1728502146879833</v>
      </c>
      <c r="D48" s="480">
        <f t="shared" si="12"/>
        <v>1.5713269710604578</v>
      </c>
      <c r="E48" s="480">
        <f t="shared" si="12"/>
        <v>1.459659181281836</v>
      </c>
      <c r="F48" s="480">
        <f t="shared" si="12"/>
        <v>1.2165141621408395</v>
      </c>
      <c r="G48" s="480">
        <f t="shared" si="12"/>
        <v>0.47468616008427489</v>
      </c>
      <c r="H48" s="480">
        <f t="shared" si="12"/>
        <v>1.2633567288283132</v>
      </c>
      <c r="I48" s="480">
        <f t="shared" si="12"/>
        <v>1.0019376903332926</v>
      </c>
      <c r="J48" s="480">
        <f t="shared" si="12"/>
        <v>1.243130982364022</v>
      </c>
      <c r="K48" s="396">
        <f t="shared" si="12"/>
        <v>0.13934051185064789</v>
      </c>
    </row>
    <row r="49" spans="1:11" s="37" customFormat="1" ht="11.25" customHeight="1">
      <c r="A49" s="1438" t="s">
        <v>359</v>
      </c>
      <c r="B49" s="1439"/>
      <c r="C49" s="480">
        <f t="shared" ref="C49:K49" si="13">C31/C30*100-100</f>
        <v>0.96729248821651481</v>
      </c>
      <c r="D49" s="480">
        <f t="shared" si="13"/>
        <v>1.347125640013644</v>
      </c>
      <c r="E49" s="480">
        <f t="shared" si="13"/>
        <v>1.3389714287615107</v>
      </c>
      <c r="F49" s="480">
        <f t="shared" si="13"/>
        <v>0.39894912659197246</v>
      </c>
      <c r="G49" s="480">
        <f t="shared" si="13"/>
        <v>0.46548813805493694</v>
      </c>
      <c r="H49" s="480">
        <f t="shared" si="13"/>
        <v>1.0475263893257676</v>
      </c>
      <c r="I49" s="480">
        <f t="shared" si="13"/>
        <v>0.50229485113931105</v>
      </c>
      <c r="J49" s="480">
        <f t="shared" si="13"/>
        <v>0.77721959726079604</v>
      </c>
      <c r="K49" s="396">
        <f t="shared" si="13"/>
        <v>6.5552437685582277E-2</v>
      </c>
    </row>
    <row r="50" spans="1:11" s="37" customFormat="1" ht="11.25" customHeight="1">
      <c r="A50" s="28"/>
      <c r="B50" s="28"/>
      <c r="C50" s="28"/>
      <c r="J50" s="189"/>
    </row>
    <row r="51" spans="1:11" s="37" customFormat="1" ht="11.25" customHeight="1">
      <c r="A51" s="18"/>
      <c r="B51" s="27"/>
      <c r="C51" s="104" t="s">
        <v>448</v>
      </c>
      <c r="D51" s="182"/>
      <c r="E51" s="182"/>
      <c r="F51" s="182"/>
      <c r="G51" s="182"/>
      <c r="H51" s="182"/>
      <c r="I51" s="182"/>
      <c r="J51" s="182"/>
    </row>
    <row r="52" spans="1:11" s="37" customFormat="1" ht="11.25" customHeight="1">
      <c r="A52" s="18"/>
      <c r="B52" s="27"/>
      <c r="C52" s="1253" t="s">
        <v>227</v>
      </c>
      <c r="D52" s="1253" t="s">
        <v>228</v>
      </c>
      <c r="E52" s="1253" t="s">
        <v>229</v>
      </c>
      <c r="F52" s="1247" t="s">
        <v>230</v>
      </c>
      <c r="G52" s="1247" t="s">
        <v>231</v>
      </c>
      <c r="H52" s="1253" t="s">
        <v>232</v>
      </c>
      <c r="I52" s="1253" t="s">
        <v>233</v>
      </c>
      <c r="J52" s="1230" t="s">
        <v>234</v>
      </c>
      <c r="K52" s="37" t="s">
        <v>364</v>
      </c>
    </row>
    <row r="53" spans="1:11" s="37" customFormat="1" ht="11.25" customHeight="1">
      <c r="A53" s="18" t="s">
        <v>301</v>
      </c>
      <c r="B53" s="27"/>
      <c r="C53" s="1313"/>
      <c r="D53" s="1313"/>
      <c r="E53" s="1313"/>
      <c r="F53" s="1269"/>
      <c r="G53" s="1269"/>
      <c r="H53" s="1313"/>
      <c r="I53" s="1313"/>
      <c r="J53" s="1309"/>
    </row>
    <row r="54" spans="1:11" s="37" customFormat="1" ht="11.25" customHeight="1">
      <c r="A54" s="18"/>
      <c r="B54" s="27"/>
      <c r="C54" s="1313"/>
      <c r="D54" s="1313"/>
      <c r="E54" s="1313"/>
      <c r="F54" s="1269"/>
      <c r="G54" s="1269"/>
      <c r="H54" s="1313"/>
      <c r="I54" s="1313"/>
      <c r="J54" s="1309"/>
    </row>
    <row r="55" spans="1:11" s="37" customFormat="1" ht="11.25" customHeight="1">
      <c r="A55" s="22" t="s">
        <v>309</v>
      </c>
      <c r="B55" s="27"/>
      <c r="C55" s="1313"/>
      <c r="D55" s="1313"/>
      <c r="E55" s="1313"/>
      <c r="F55" s="1269"/>
      <c r="G55" s="1269"/>
      <c r="H55" s="1313"/>
      <c r="I55" s="1313"/>
      <c r="J55" s="1309"/>
    </row>
    <row r="56" spans="1:11" s="37" customFormat="1" ht="11.25" customHeight="1">
      <c r="A56" s="18"/>
      <c r="B56" s="27"/>
      <c r="C56" s="1313"/>
      <c r="D56" s="1313"/>
      <c r="E56" s="1313"/>
      <c r="F56" s="1269"/>
      <c r="G56" s="1269"/>
      <c r="H56" s="1313"/>
      <c r="I56" s="1313"/>
      <c r="J56" s="1309"/>
    </row>
    <row r="57" spans="1:11" s="37" customFormat="1" ht="11.25" customHeight="1">
      <c r="A57" s="18"/>
      <c r="B57" s="27"/>
      <c r="C57" s="1314"/>
      <c r="D57" s="1314"/>
      <c r="E57" s="1314"/>
      <c r="F57" s="1270"/>
      <c r="G57" s="1270"/>
      <c r="H57" s="1314"/>
      <c r="I57" s="1314"/>
      <c r="J57" s="1310"/>
    </row>
    <row r="58" spans="1:11" s="37" customFormat="1" ht="11.25" customHeight="1">
      <c r="A58" s="104"/>
      <c r="B58" s="105"/>
      <c r="C58" s="104" t="s">
        <v>446</v>
      </c>
      <c r="D58" s="104"/>
      <c r="E58" s="104"/>
      <c r="F58" s="104"/>
      <c r="G58" s="104"/>
      <c r="H58" s="104"/>
      <c r="I58" s="104"/>
      <c r="J58" s="104"/>
    </row>
    <row r="59" spans="1:11" s="37" customFormat="1" ht="11.25" customHeight="1">
      <c r="B59" s="253"/>
    </row>
    <row r="60" spans="1:11" s="37" customFormat="1" ht="11.25" hidden="1" customHeight="1">
      <c r="A60" s="245">
        <v>36526</v>
      </c>
      <c r="B60" s="246"/>
      <c r="C60" s="441">
        <v>3793710</v>
      </c>
      <c r="D60" s="441">
        <v>8281663</v>
      </c>
      <c r="E60" s="441">
        <v>2025114</v>
      </c>
      <c r="F60" s="441">
        <v>539876</v>
      </c>
      <c r="G60" s="441">
        <v>1993112</v>
      </c>
      <c r="H60" s="441">
        <v>1156352</v>
      </c>
      <c r="I60" s="441">
        <v>1326274</v>
      </c>
      <c r="J60" s="441">
        <v>1107327</v>
      </c>
    </row>
    <row r="61" spans="1:11" s="37" customFormat="1" ht="11.25" hidden="1" customHeight="1">
      <c r="A61" s="245">
        <v>36892</v>
      </c>
      <c r="B61" s="246"/>
      <c r="C61" s="441">
        <v>3871041</v>
      </c>
      <c r="D61" s="441">
        <v>8415387</v>
      </c>
      <c r="E61" s="441">
        <v>2060171</v>
      </c>
      <c r="F61" s="441">
        <v>548161</v>
      </c>
      <c r="G61" s="441">
        <v>2009417</v>
      </c>
      <c r="H61" s="441">
        <v>1165754</v>
      </c>
      <c r="I61" s="441">
        <v>1349034</v>
      </c>
      <c r="J61" s="441">
        <v>1117321</v>
      </c>
    </row>
    <row r="62" spans="1:11" s="37" customFormat="1" ht="11.25" customHeight="1">
      <c r="A62" s="245">
        <v>37257</v>
      </c>
      <c r="B62" s="246"/>
      <c r="C62" s="441">
        <v>3875488</v>
      </c>
      <c r="D62" s="441">
        <v>8498490</v>
      </c>
      <c r="E62" s="441">
        <v>2080539</v>
      </c>
      <c r="F62" s="441">
        <v>553162</v>
      </c>
      <c r="G62" s="441">
        <v>2008166</v>
      </c>
      <c r="H62" s="441">
        <v>1165716</v>
      </c>
      <c r="I62" s="441">
        <v>1364547</v>
      </c>
      <c r="J62" s="441">
        <v>1121699</v>
      </c>
    </row>
    <row r="63" spans="1:11" s="37" customFormat="1" ht="11.25" customHeight="1">
      <c r="A63" s="245">
        <v>37622</v>
      </c>
      <c r="B63" s="246"/>
      <c r="C63" s="441">
        <v>3913594</v>
      </c>
      <c r="D63" s="441">
        <v>8557282</v>
      </c>
      <c r="E63" s="441">
        <v>2101783</v>
      </c>
      <c r="F63" s="441">
        <v>558317</v>
      </c>
      <c r="G63" s="441">
        <v>2018498</v>
      </c>
      <c r="H63" s="441">
        <v>1169699</v>
      </c>
      <c r="I63" s="441">
        <v>1371548</v>
      </c>
      <c r="J63" s="441">
        <v>1128418</v>
      </c>
    </row>
    <row r="64" spans="1:11" s="37" customFormat="1" ht="11.25" customHeight="1">
      <c r="A64" s="245">
        <v>37987</v>
      </c>
      <c r="B64" s="246"/>
      <c r="C64" s="441">
        <v>3940934</v>
      </c>
      <c r="D64" s="441">
        <v>8628539</v>
      </c>
      <c r="E64" s="441">
        <v>2111813</v>
      </c>
      <c r="F64" s="441">
        <v>561800</v>
      </c>
      <c r="G64" s="441">
        <v>2029729</v>
      </c>
      <c r="H64" s="441">
        <v>1174710</v>
      </c>
      <c r="I64" s="441">
        <v>1379402</v>
      </c>
      <c r="J64" s="441">
        <v>1132892</v>
      </c>
    </row>
    <row r="65" spans="1:11" s="37" customFormat="1" ht="11.25" customHeight="1">
      <c r="A65" s="1438" t="s">
        <v>350</v>
      </c>
      <c r="B65" s="1439"/>
      <c r="C65" s="441">
        <v>3951494</v>
      </c>
      <c r="D65" s="441">
        <v>8644694</v>
      </c>
      <c r="E65" s="441">
        <v>2126002</v>
      </c>
      <c r="F65" s="441">
        <v>563274</v>
      </c>
      <c r="G65" s="441">
        <v>2031533</v>
      </c>
      <c r="H65" s="441">
        <v>1175234</v>
      </c>
      <c r="I65" s="441">
        <v>1387532</v>
      </c>
      <c r="J65" s="441">
        <v>1135608</v>
      </c>
    </row>
    <row r="66" spans="1:11" s="37" customFormat="1" ht="11.25" customHeight="1">
      <c r="A66" s="1438" t="s">
        <v>450</v>
      </c>
      <c r="B66" s="1439"/>
      <c r="C66" s="441">
        <v>3999780</v>
      </c>
      <c r="D66" s="441">
        <v>8736168</v>
      </c>
      <c r="E66" s="441">
        <v>2156503</v>
      </c>
      <c r="F66" s="441">
        <v>568451</v>
      </c>
      <c r="G66" s="441">
        <v>2037953</v>
      </c>
      <c r="H66" s="441">
        <v>1177611</v>
      </c>
      <c r="I66" s="441">
        <v>1413618</v>
      </c>
      <c r="J66" s="441">
        <v>1139552</v>
      </c>
    </row>
    <row r="67" spans="1:11" s="37" customFormat="1" ht="11.25" customHeight="1">
      <c r="A67" s="1438" t="s">
        <v>352</v>
      </c>
      <c r="B67" s="1439"/>
      <c r="C67" s="441">
        <v>4031257</v>
      </c>
      <c r="D67" s="441">
        <v>8814851</v>
      </c>
      <c r="E67" s="441">
        <v>2178685</v>
      </c>
      <c r="F67" s="441">
        <v>572347</v>
      </c>
      <c r="G67" s="441">
        <v>2050076</v>
      </c>
      <c r="H67" s="441">
        <v>1184323</v>
      </c>
      <c r="I67" s="441">
        <v>1425921</v>
      </c>
      <c r="J67" s="441">
        <v>1146964</v>
      </c>
      <c r="K67" s="254"/>
    </row>
    <row r="68" spans="1:11" s="37" customFormat="1" ht="11.25" customHeight="1">
      <c r="A68" s="1438" t="s">
        <v>353</v>
      </c>
      <c r="B68" s="1439"/>
      <c r="C68" s="441">
        <v>4044777</v>
      </c>
      <c r="D68" s="441">
        <v>8809659</v>
      </c>
      <c r="E68" s="441">
        <v>2188548</v>
      </c>
      <c r="F68" s="441">
        <v>574200</v>
      </c>
      <c r="G68" s="441">
        <v>2050604</v>
      </c>
      <c r="H68" s="441">
        <v>1184174</v>
      </c>
      <c r="I68" s="441">
        <v>1427095</v>
      </c>
      <c r="J68" s="441">
        <v>1147465</v>
      </c>
      <c r="K68" s="254"/>
    </row>
    <row r="69" spans="1:11" s="37" customFormat="1" ht="11.25" customHeight="1">
      <c r="A69" s="1438" t="s">
        <v>354</v>
      </c>
      <c r="B69" s="1439"/>
      <c r="C69" s="441">
        <v>4058368</v>
      </c>
      <c r="D69" s="441">
        <v>8820040</v>
      </c>
      <c r="E69" s="441">
        <v>2195226</v>
      </c>
      <c r="F69" s="441">
        <v>575317</v>
      </c>
      <c r="G69" s="441">
        <v>2049158</v>
      </c>
      <c r="H69" s="441">
        <v>1180629</v>
      </c>
      <c r="I69" s="441">
        <v>1432290</v>
      </c>
      <c r="J69" s="441">
        <v>1146044</v>
      </c>
      <c r="K69" s="254"/>
    </row>
    <row r="70" spans="1:11" s="37" customFormat="1" ht="11.25" customHeight="1">
      <c r="A70" s="1438" t="s">
        <v>355</v>
      </c>
      <c r="B70" s="1439"/>
      <c r="C70" s="441">
        <v>4110328</v>
      </c>
      <c r="D70" s="441">
        <v>8902315</v>
      </c>
      <c r="E70" s="441">
        <v>2223969</v>
      </c>
      <c r="F70" s="441">
        <v>582159</v>
      </c>
      <c r="G70" s="441">
        <v>2061040</v>
      </c>
      <c r="H70" s="441">
        <v>1185187</v>
      </c>
      <c r="I70" s="441">
        <v>1452553</v>
      </c>
      <c r="J70" s="441">
        <v>1151673</v>
      </c>
      <c r="K70" s="254"/>
    </row>
    <row r="71" spans="1:11" s="37" customFormat="1" ht="11.25" customHeight="1">
      <c r="A71" s="1438" t="s">
        <v>356</v>
      </c>
      <c r="B71" s="1439"/>
      <c r="C71" s="164">
        <v>4175413</v>
      </c>
      <c r="D71" s="164">
        <v>9029180</v>
      </c>
      <c r="E71" s="164">
        <v>2256812</v>
      </c>
      <c r="F71" s="164">
        <v>587008</v>
      </c>
      <c r="G71" s="164">
        <v>2072636</v>
      </c>
      <c r="H71" s="164">
        <v>1190052</v>
      </c>
      <c r="I71" s="164">
        <v>1476405</v>
      </c>
      <c r="J71" s="164">
        <v>1157305</v>
      </c>
      <c r="K71" s="254"/>
    </row>
    <row r="72" spans="1:11" s="37" customFormat="1" ht="11.25" customHeight="1">
      <c r="A72" s="1438" t="s">
        <v>357</v>
      </c>
      <c r="B72" s="1439"/>
      <c r="C72" s="164">
        <v>4255217</v>
      </c>
      <c r="D72" s="164">
        <v>9153264</v>
      </c>
      <c r="E72" s="164">
        <v>2290720</v>
      </c>
      <c r="F72" s="164">
        <v>594513</v>
      </c>
      <c r="G72" s="164">
        <v>2081384</v>
      </c>
      <c r="H72" s="164">
        <v>1191910</v>
      </c>
      <c r="I72" s="164">
        <v>1499358</v>
      </c>
      <c r="J72" s="164">
        <v>1160958</v>
      </c>
      <c r="K72" s="254"/>
    </row>
    <row r="73" spans="1:11" s="37" customFormat="1" ht="11.25" customHeight="1">
      <c r="A73" s="1438" t="s">
        <v>358</v>
      </c>
      <c r="B73" s="1439"/>
      <c r="C73" s="164">
        <v>4320354</v>
      </c>
      <c r="D73" s="164">
        <v>9264268</v>
      </c>
      <c r="E73" s="164">
        <v>2320090</v>
      </c>
      <c r="F73" s="164">
        <v>599509</v>
      </c>
      <c r="G73" s="164">
        <v>2084165</v>
      </c>
      <c r="H73" s="164">
        <v>1190580</v>
      </c>
      <c r="I73" s="164">
        <v>1517779</v>
      </c>
      <c r="J73" s="164">
        <v>1162296</v>
      </c>
      <c r="K73" s="254"/>
    </row>
    <row r="74" spans="1:11" s="37" customFormat="1" ht="11.25" customHeight="1">
      <c r="A74" s="1438" t="s">
        <v>359</v>
      </c>
      <c r="B74" s="1439"/>
      <c r="C74" s="164">
        <v>4383401</v>
      </c>
      <c r="D74" s="164">
        <v>9354668</v>
      </c>
      <c r="E74" s="164">
        <v>2343457</v>
      </c>
      <c r="F74" s="164">
        <v>603331</v>
      </c>
      <c r="G74" s="164">
        <v>2086828</v>
      </c>
      <c r="H74" s="164">
        <v>1188376</v>
      </c>
      <c r="I74" s="164">
        <v>1534917</v>
      </c>
      <c r="J74" s="164">
        <v>1161592</v>
      </c>
      <c r="K74" s="254"/>
    </row>
    <row r="75" spans="1:11" s="37" customFormat="1" ht="11.25" customHeight="1">
      <c r="B75" s="255"/>
      <c r="C75" s="247"/>
      <c r="D75" s="247"/>
      <c r="E75" s="247"/>
      <c r="F75" s="247"/>
      <c r="G75" s="247"/>
      <c r="H75" s="247"/>
      <c r="I75" s="247"/>
      <c r="J75" s="247"/>
    </row>
    <row r="76" spans="1:11" s="37" customFormat="1" ht="11.25" customHeight="1">
      <c r="B76" s="255"/>
      <c r="C76" s="145" t="s">
        <v>200</v>
      </c>
      <c r="D76" s="249"/>
      <c r="E76" s="249"/>
      <c r="F76" s="249"/>
      <c r="G76" s="249"/>
      <c r="H76" s="249"/>
      <c r="I76" s="249"/>
      <c r="J76" s="249"/>
    </row>
    <row r="77" spans="1:11" s="120" customFormat="1" ht="11.25" customHeight="1">
      <c r="B77" s="256"/>
      <c r="C77" s="126" t="s">
        <v>201</v>
      </c>
      <c r="D77" s="252"/>
      <c r="E77" s="252"/>
      <c r="F77" s="252"/>
      <c r="G77" s="252"/>
      <c r="H77" s="252"/>
      <c r="I77" s="252"/>
      <c r="J77" s="252"/>
    </row>
    <row r="78" spans="1:11" s="37" customFormat="1" ht="11.25" customHeight="1">
      <c r="A78" s="46"/>
      <c r="B78" s="33"/>
      <c r="C78" s="247"/>
      <c r="D78" s="247"/>
      <c r="E78" s="247"/>
      <c r="F78" s="247"/>
      <c r="G78" s="247"/>
      <c r="H78" s="247"/>
      <c r="I78" s="247"/>
      <c r="J78" s="247"/>
    </row>
    <row r="79" spans="1:11" s="37" customFormat="1" ht="11.25" hidden="1" customHeight="1">
      <c r="A79" s="257">
        <v>36892</v>
      </c>
      <c r="B79" s="246"/>
      <c r="C79" s="480">
        <f>C61/C60*100-100</f>
        <v>2.0384004048807043</v>
      </c>
      <c r="D79" s="480">
        <f t="shared" ref="C79:J92" si="14">D61/D60*100-100</f>
        <v>1.6146998495350573</v>
      </c>
      <c r="E79" s="480">
        <f t="shared" si="14"/>
        <v>1.7311124213254203</v>
      </c>
      <c r="F79" s="480">
        <f t="shared" si="14"/>
        <v>1.5346116515644326</v>
      </c>
      <c r="G79" s="480">
        <f t="shared" si="14"/>
        <v>0.81806742420897649</v>
      </c>
      <c r="H79" s="480">
        <f t="shared" si="14"/>
        <v>0.81307421961479065</v>
      </c>
      <c r="I79" s="480">
        <f t="shared" si="14"/>
        <v>1.7160858163546919</v>
      </c>
      <c r="J79" s="480">
        <f t="shared" si="14"/>
        <v>0.90253375922377188</v>
      </c>
    </row>
    <row r="80" spans="1:11" s="37" customFormat="1" ht="11.25" hidden="1" customHeight="1">
      <c r="A80" s="257">
        <v>37257</v>
      </c>
      <c r="B80" s="246"/>
      <c r="C80" s="480">
        <f t="shared" si="14"/>
        <v>0.11487865925469976</v>
      </c>
      <c r="D80" s="480">
        <f t="shared" si="14"/>
        <v>0.98751251724964106</v>
      </c>
      <c r="E80" s="480">
        <f t="shared" si="14"/>
        <v>0.98865579604799336</v>
      </c>
      <c r="F80" s="480">
        <f t="shared" si="14"/>
        <v>0.91232320431406322</v>
      </c>
      <c r="G80" s="480">
        <f t="shared" si="14"/>
        <v>-6.2256863557934139E-2</v>
      </c>
      <c r="H80" s="480">
        <f t="shared" si="14"/>
        <v>-3.2596928683119586E-3</v>
      </c>
      <c r="I80" s="480">
        <f t="shared" si="14"/>
        <v>1.1499339527395307</v>
      </c>
      <c r="J80" s="480">
        <f t="shared" si="14"/>
        <v>0.39183010074992808</v>
      </c>
    </row>
    <row r="81" spans="1:11" s="37" customFormat="1" ht="11.25" customHeight="1">
      <c r="A81" s="257">
        <v>37622</v>
      </c>
      <c r="B81" s="246"/>
      <c r="C81" s="480">
        <f t="shared" si="14"/>
        <v>0.98325681823811806</v>
      </c>
      <c r="D81" s="480">
        <f t="shared" si="14"/>
        <v>0.6917934833129209</v>
      </c>
      <c r="E81" s="480">
        <f t="shared" si="14"/>
        <v>1.0210815562697917</v>
      </c>
      <c r="F81" s="480">
        <f t="shared" si="14"/>
        <v>0.93191506285681669</v>
      </c>
      <c r="G81" s="480">
        <f t="shared" si="14"/>
        <v>0.51449929936072181</v>
      </c>
      <c r="H81" s="480">
        <f t="shared" si="14"/>
        <v>0.34167841910036145</v>
      </c>
      <c r="I81" s="480">
        <f t="shared" si="14"/>
        <v>0.51306404249909576</v>
      </c>
      <c r="J81" s="480">
        <f t="shared" si="14"/>
        <v>0.59900204956943526</v>
      </c>
    </row>
    <row r="82" spans="1:11" s="37" customFormat="1" ht="11.25" customHeight="1">
      <c r="A82" s="245">
        <v>37987</v>
      </c>
      <c r="B82" s="246"/>
      <c r="C82" s="480">
        <f t="shared" si="14"/>
        <v>0.69859060495289782</v>
      </c>
      <c r="D82" s="480">
        <f t="shared" si="14"/>
        <v>0.83270599239338594</v>
      </c>
      <c r="E82" s="480">
        <f t="shared" si="14"/>
        <v>0.47721387031867835</v>
      </c>
      <c r="F82" s="480">
        <f t="shared" si="14"/>
        <v>0.62383914514514061</v>
      </c>
      <c r="G82" s="480">
        <f t="shared" si="14"/>
        <v>0.5564038210590212</v>
      </c>
      <c r="H82" s="480">
        <f t="shared" si="14"/>
        <v>0.42840081080687753</v>
      </c>
      <c r="I82" s="480">
        <f t="shared" si="14"/>
        <v>0.5726376328061491</v>
      </c>
      <c r="J82" s="480">
        <f t="shared" si="14"/>
        <v>0.39648428153395798</v>
      </c>
    </row>
    <row r="83" spans="1:11" s="37" customFormat="1" ht="11.25" customHeight="1">
      <c r="A83" s="245">
        <v>38353</v>
      </c>
      <c r="B83" s="246"/>
      <c r="C83" s="480">
        <f t="shared" si="14"/>
        <v>0.26795678384870314</v>
      </c>
      <c r="D83" s="480">
        <f t="shared" si="14"/>
        <v>0.18722752484517002</v>
      </c>
      <c r="E83" s="480">
        <f t="shared" si="14"/>
        <v>0.67188714152246121</v>
      </c>
      <c r="F83" s="480">
        <f t="shared" si="14"/>
        <v>0.26237095051619974</v>
      </c>
      <c r="G83" s="480">
        <f t="shared" si="14"/>
        <v>8.8878860182802555E-2</v>
      </c>
      <c r="H83" s="480">
        <f t="shared" si="14"/>
        <v>4.4606754007375571E-2</v>
      </c>
      <c r="I83" s="480">
        <f t="shared" si="14"/>
        <v>0.58938583531124777</v>
      </c>
      <c r="J83" s="480">
        <f t="shared" si="14"/>
        <v>0.23974041656219924</v>
      </c>
    </row>
    <row r="84" spans="1:11" s="37" customFormat="1" ht="11.25" customHeight="1">
      <c r="A84" s="1438" t="s">
        <v>450</v>
      </c>
      <c r="B84" s="1439"/>
      <c r="C84" s="480">
        <f t="shared" si="14"/>
        <v>1.221968197345106</v>
      </c>
      <c r="D84" s="480">
        <f t="shared" si="14"/>
        <v>1.0581519716024559</v>
      </c>
      <c r="E84" s="480">
        <f t="shared" si="14"/>
        <v>1.4346646898733013</v>
      </c>
      <c r="F84" s="480">
        <f t="shared" si="14"/>
        <v>0.91909088649573789</v>
      </c>
      <c r="G84" s="480">
        <f t="shared" si="14"/>
        <v>0.31601750992969357</v>
      </c>
      <c r="H84" s="480">
        <f t="shared" si="14"/>
        <v>0.20225759295595935</v>
      </c>
      <c r="I84" s="480">
        <f t="shared" si="14"/>
        <v>1.8800287128513133</v>
      </c>
      <c r="J84" s="480">
        <f t="shared" si="14"/>
        <v>0.34730294256468142</v>
      </c>
    </row>
    <row r="85" spans="1:11" s="37" customFormat="1" ht="11.25" customHeight="1">
      <c r="A85" s="1438" t="s">
        <v>352</v>
      </c>
      <c r="B85" s="1439"/>
      <c r="C85" s="480">
        <f t="shared" si="14"/>
        <v>0.78696828325557533</v>
      </c>
      <c r="D85" s="480">
        <f t="shared" si="14"/>
        <v>0.90065804595333532</v>
      </c>
      <c r="E85" s="480">
        <f t="shared" si="14"/>
        <v>1.0286097445725773</v>
      </c>
      <c r="F85" s="480">
        <f t="shared" si="14"/>
        <v>0.68537129849362088</v>
      </c>
      <c r="G85" s="480">
        <f t="shared" si="14"/>
        <v>0.59486160868283378</v>
      </c>
      <c r="H85" s="480">
        <f t="shared" si="14"/>
        <v>0.56996750200192992</v>
      </c>
      <c r="I85" s="480">
        <f t="shared" si="14"/>
        <v>0.87031998743650263</v>
      </c>
      <c r="J85" s="480">
        <f t="shared" si="14"/>
        <v>0.65043104658673201</v>
      </c>
    </row>
    <row r="86" spans="1:11" s="37" customFormat="1" ht="11.25" customHeight="1">
      <c r="A86" s="1438" t="s">
        <v>353</v>
      </c>
      <c r="B86" s="1439"/>
      <c r="C86" s="480">
        <f t="shared" si="14"/>
        <v>0.33537926259725737</v>
      </c>
      <c r="D86" s="480">
        <f t="shared" si="14"/>
        <v>-5.8900598546713923E-2</v>
      </c>
      <c r="E86" s="480">
        <f t="shared" si="14"/>
        <v>0.45270426885942072</v>
      </c>
      <c r="F86" s="480">
        <f t="shared" si="14"/>
        <v>0.32375464534626985</v>
      </c>
      <c r="G86" s="480">
        <f t="shared" si="14"/>
        <v>2.5755142736173298E-2</v>
      </c>
      <c r="H86" s="396">
        <f t="shared" si="14"/>
        <v>-1.2581027304207737E-2</v>
      </c>
      <c r="I86" s="480">
        <f t="shared" si="14"/>
        <v>8.2332751954709238E-2</v>
      </c>
      <c r="J86" s="480">
        <f t="shared" si="14"/>
        <v>4.3680534001083515E-2</v>
      </c>
    </row>
    <row r="87" spans="1:11" s="37" customFormat="1" ht="11.25" customHeight="1">
      <c r="A87" s="1438" t="s">
        <v>354</v>
      </c>
      <c r="B87" s="1439"/>
      <c r="C87" s="480">
        <f t="shared" si="14"/>
        <v>0.33601357998227854</v>
      </c>
      <c r="D87" s="480">
        <f t="shared" si="14"/>
        <v>0.11783657006473902</v>
      </c>
      <c r="E87" s="480">
        <f t="shared" si="14"/>
        <v>0.30513381474841594</v>
      </c>
      <c r="F87" s="480">
        <f t="shared" si="14"/>
        <v>0.19453152211772817</v>
      </c>
      <c r="G87" s="480">
        <f t="shared" si="14"/>
        <v>-7.0515809000653462E-2</v>
      </c>
      <c r="H87" s="396">
        <f t="shared" si="14"/>
        <v>-0.29936478929616328</v>
      </c>
      <c r="I87" s="480">
        <f t="shared" si="14"/>
        <v>0.36402622109949334</v>
      </c>
      <c r="J87" s="480">
        <f t="shared" si="14"/>
        <v>-0.12383819985795697</v>
      </c>
    </row>
    <row r="88" spans="1:11" s="37" customFormat="1" ht="11.25" customHeight="1">
      <c r="A88" s="1438" t="s">
        <v>355</v>
      </c>
      <c r="B88" s="1439"/>
      <c r="C88" s="480">
        <f t="shared" si="14"/>
        <v>1.2803176055005423</v>
      </c>
      <c r="D88" s="480">
        <f t="shared" si="14"/>
        <v>0.9328188987804964</v>
      </c>
      <c r="E88" s="480">
        <f t="shared" si="14"/>
        <v>1.3093412705571126</v>
      </c>
      <c r="F88" s="480">
        <f t="shared" si="14"/>
        <v>1.1892574007025729</v>
      </c>
      <c r="G88" s="480">
        <f t="shared" si="14"/>
        <v>0.57984791802292079</v>
      </c>
      <c r="H88" s="396">
        <f t="shared" si="14"/>
        <v>0.38606539395524919</v>
      </c>
      <c r="I88" s="480">
        <f t="shared" si="14"/>
        <v>1.4147274644101344</v>
      </c>
      <c r="J88" s="480">
        <f t="shared" si="14"/>
        <v>0.49116787837115794</v>
      </c>
    </row>
    <row r="89" spans="1:11" s="37" customFormat="1" ht="11.25" customHeight="1">
      <c r="A89" s="1438" t="s">
        <v>356</v>
      </c>
      <c r="B89" s="1439"/>
      <c r="C89" s="480">
        <f t="shared" si="14"/>
        <v>1.5834502745279764</v>
      </c>
      <c r="D89" s="480">
        <f t="shared" si="14"/>
        <v>1.4250787576040693</v>
      </c>
      <c r="E89" s="480">
        <f t="shared" si="14"/>
        <v>1.4767741816545055</v>
      </c>
      <c r="F89" s="480">
        <f t="shared" si="14"/>
        <v>0.83293395790498437</v>
      </c>
      <c r="G89" s="480">
        <f t="shared" si="14"/>
        <v>0.56262857586462189</v>
      </c>
      <c r="H89" s="396">
        <f t="shared" si="14"/>
        <v>0.4104837464467721</v>
      </c>
      <c r="I89" s="480">
        <f t="shared" si="14"/>
        <v>1.6420743339485568</v>
      </c>
      <c r="J89" s="480">
        <f t="shared" si="14"/>
        <v>0.48902770143955365</v>
      </c>
    </row>
    <row r="90" spans="1:11" s="37" customFormat="1" ht="11.25" customHeight="1">
      <c r="A90" s="1438" t="s">
        <v>357</v>
      </c>
      <c r="B90" s="1439"/>
      <c r="C90" s="480">
        <f t="shared" si="14"/>
        <v>1.9112839855602459</v>
      </c>
      <c r="D90" s="480">
        <f t="shared" si="14"/>
        <v>1.3742554694889293</v>
      </c>
      <c r="E90" s="480">
        <f t="shared" si="14"/>
        <v>1.502473400531386</v>
      </c>
      <c r="F90" s="480">
        <f t="shared" si="14"/>
        <v>1.2785174989097214</v>
      </c>
      <c r="G90" s="480">
        <f t="shared" si="14"/>
        <v>0.42207121752201715</v>
      </c>
      <c r="H90" s="396">
        <f t="shared" si="14"/>
        <v>0.15612763139762365</v>
      </c>
      <c r="I90" s="480">
        <f t="shared" si="14"/>
        <v>1.5546547187255584</v>
      </c>
      <c r="J90" s="480">
        <f t="shared" si="14"/>
        <v>0.31564712845792542</v>
      </c>
      <c r="K90" s="1"/>
    </row>
    <row r="91" spans="1:11" s="37" customFormat="1" ht="11.25" customHeight="1">
      <c r="A91" s="1438" t="s">
        <v>358</v>
      </c>
      <c r="B91" s="1439"/>
      <c r="C91" s="480">
        <f t="shared" si="14"/>
        <v>1.5307562458036728</v>
      </c>
      <c r="D91" s="480">
        <f t="shared" si="14"/>
        <v>1.212725864784403</v>
      </c>
      <c r="E91" s="480">
        <f t="shared" si="14"/>
        <v>1.2821296360969541</v>
      </c>
      <c r="F91" s="480">
        <f t="shared" si="14"/>
        <v>0.84035168280591677</v>
      </c>
      <c r="G91" s="480">
        <f t="shared" si="14"/>
        <v>0.13361301902965295</v>
      </c>
      <c r="H91" s="396">
        <f t="shared" si="14"/>
        <v>-0.11158560629577607</v>
      </c>
      <c r="I91" s="480">
        <f t="shared" si="14"/>
        <v>1.2285925042584864</v>
      </c>
      <c r="J91" s="480">
        <f t="shared" si="14"/>
        <v>0.11524964727405518</v>
      </c>
    </row>
    <row r="92" spans="1:11" s="37" customFormat="1" ht="11.25" customHeight="1">
      <c r="A92" s="1438" t="s">
        <v>359</v>
      </c>
      <c r="B92" s="1439"/>
      <c r="C92" s="480">
        <f t="shared" si="14"/>
        <v>1.459301714628026</v>
      </c>
      <c r="D92" s="480">
        <f t="shared" si="14"/>
        <v>0.97579215109063</v>
      </c>
      <c r="E92" s="480">
        <f t="shared" si="14"/>
        <v>1.0071592050308453</v>
      </c>
      <c r="F92" s="480">
        <f t="shared" si="14"/>
        <v>0.63752170526214513</v>
      </c>
      <c r="G92" s="480">
        <f t="shared" si="14"/>
        <v>0.12777299302118195</v>
      </c>
      <c r="H92" s="396">
        <f t="shared" si="14"/>
        <v>-0.18511985754841476</v>
      </c>
      <c r="I92" s="480">
        <f t="shared" si="14"/>
        <v>1.1291498959993476</v>
      </c>
      <c r="J92" s="480">
        <f t="shared" si="14"/>
        <v>-6.0569768802437807E-2</v>
      </c>
    </row>
    <row r="93" spans="1:11" s="37" customFormat="1" ht="11.25" customHeight="1"/>
    <row r="94" spans="1:11" s="37" customFormat="1" ht="11.25" customHeight="1">
      <c r="A94" s="401" t="s">
        <v>762</v>
      </c>
      <c r="B94" s="207"/>
      <c r="C94" s="207"/>
      <c r="D94" s="207"/>
      <c r="E94" s="207"/>
      <c r="F94" s="207"/>
      <c r="G94" s="207"/>
      <c r="H94" s="207"/>
      <c r="I94" s="207"/>
      <c r="J94" s="207"/>
      <c r="K94" s="207"/>
    </row>
    <row r="95" spans="1:11" s="37" customFormat="1" ht="24" customHeight="1">
      <c r="A95" s="1217" t="s">
        <v>763</v>
      </c>
      <c r="B95" s="1217"/>
      <c r="C95" s="1217"/>
      <c r="D95" s="1217"/>
      <c r="E95" s="1217"/>
      <c r="F95" s="1217"/>
      <c r="G95" s="1217"/>
      <c r="H95" s="1217"/>
      <c r="I95" s="1217"/>
      <c r="J95" s="1217"/>
      <c r="K95" s="1217"/>
    </row>
    <row r="96" spans="1:11" s="37" customFormat="1" ht="11.25" customHeight="1">
      <c r="A96" s="372"/>
      <c r="B96" s="372"/>
      <c r="C96" s="372"/>
      <c r="D96" s="372"/>
      <c r="E96" s="372"/>
      <c r="F96" s="372"/>
      <c r="G96" s="372"/>
      <c r="H96" s="372"/>
      <c r="I96" s="372"/>
      <c r="J96" s="372"/>
      <c r="K96" s="372"/>
    </row>
    <row r="97" spans="1:11" s="37" customFormat="1" ht="11.25" customHeight="1">
      <c r="A97" s="207" t="s">
        <v>239</v>
      </c>
      <c r="B97" s="207"/>
      <c r="C97" s="207"/>
      <c r="D97" s="207"/>
      <c r="E97" s="207"/>
      <c r="F97" s="466"/>
      <c r="G97" s="207"/>
      <c r="H97" s="207"/>
      <c r="I97" s="207"/>
      <c r="J97" s="207"/>
      <c r="K97" s="207"/>
    </row>
  </sheetData>
  <mergeCells count="54">
    <mergeCell ref="A92:B92"/>
    <mergeCell ref="A74:B74"/>
    <mergeCell ref="A89:B89"/>
    <mergeCell ref="A90:B90"/>
    <mergeCell ref="A91:B91"/>
    <mergeCell ref="A87:B87"/>
    <mergeCell ref="A88:B88"/>
    <mergeCell ref="A85:B85"/>
    <mergeCell ref="A84:B84"/>
    <mergeCell ref="A67:B67"/>
    <mergeCell ref="A71:B71"/>
    <mergeCell ref="A28:B28"/>
    <mergeCell ref="A29:B29"/>
    <mergeCell ref="A30:B30"/>
    <mergeCell ref="A31:B31"/>
    <mergeCell ref="A46:B46"/>
    <mergeCell ref="A72:B72"/>
    <mergeCell ref="A73:B73"/>
    <mergeCell ref="A70:B70"/>
    <mergeCell ref="A66:B66"/>
    <mergeCell ref="A24:B24"/>
    <mergeCell ref="A42:B42"/>
    <mergeCell ref="A25:B25"/>
    <mergeCell ref="A43:B43"/>
    <mergeCell ref="A26:B26"/>
    <mergeCell ref="A44:B44"/>
    <mergeCell ref="A48:B48"/>
    <mergeCell ref="A45:B45"/>
    <mergeCell ref="A27:B27"/>
    <mergeCell ref="A47:B47"/>
    <mergeCell ref="A49:B49"/>
    <mergeCell ref="A69:B69"/>
    <mergeCell ref="E52:E57"/>
    <mergeCell ref="F52:F57"/>
    <mergeCell ref="H9:H14"/>
    <mergeCell ref="I9:I14"/>
    <mergeCell ref="A23:B23"/>
    <mergeCell ref="A41:B41"/>
    <mergeCell ref="A95:K95"/>
    <mergeCell ref="J9:J14"/>
    <mergeCell ref="D9:D14"/>
    <mergeCell ref="E9:E14"/>
    <mergeCell ref="F9:F14"/>
    <mergeCell ref="G9:G14"/>
    <mergeCell ref="G52:G57"/>
    <mergeCell ref="A65:B65"/>
    <mergeCell ref="A68:B68"/>
    <mergeCell ref="A86:B86"/>
    <mergeCell ref="K9:K14"/>
    <mergeCell ref="C52:C57"/>
    <mergeCell ref="H52:H57"/>
    <mergeCell ref="I52:I57"/>
    <mergeCell ref="J52:J57"/>
    <mergeCell ref="D52:D57"/>
  </mergeCells>
  <phoneticPr fontId="5" type="noConversion"/>
  <printOptions horizontalCentered="1"/>
  <pageMargins left="0.59055118110236227" right="0.23622047244094491" top="0.47" bottom="0.59055118110236227" header="0.31496062992125984" footer="0.31496062992125984"/>
  <pageSetup paperSize="9" scale="77" fitToWidth="2" orientation="portrait" horizontalDpi="300" verticalDpi="300" r:id="rId1"/>
  <headerFooter alignWithMargins="0"/>
  <drawing r:id="rId2"/>
</worksheet>
</file>

<file path=xl/worksheets/sheet5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4">
    <tabColor theme="0" tint="-0.34998626667073579"/>
    <pageSetUpPr fitToPage="1"/>
  </sheetPr>
  <dimension ref="A1:R662"/>
  <sheetViews>
    <sheetView zoomScale="105" zoomScaleNormal="105" zoomScaleSheetLayoutView="40" workbookViewId="0"/>
  </sheetViews>
  <sheetFormatPr baseColWidth="10" defaultRowHeight="11.25" customHeight="1"/>
  <cols>
    <col min="1" max="2" width="5.28515625" style="62" customWidth="1"/>
    <col min="3" max="3" width="10.7109375" style="62" customWidth="1"/>
    <col min="4" max="4" width="9.7109375" style="62" customWidth="1"/>
    <col min="5" max="5" width="10.140625" style="62" customWidth="1"/>
    <col min="6" max="6" width="11" style="62" customWidth="1"/>
    <col min="7" max="10" width="9.7109375" style="62" customWidth="1"/>
    <col min="11" max="11" width="15.5703125" style="62" customWidth="1"/>
    <col min="12" max="12" width="11.5703125" style="62" bestFit="1" customWidth="1"/>
    <col min="13" max="16384" width="11.42578125" style="62"/>
  </cols>
  <sheetData>
    <row r="1" spans="1:11" s="59" customFormat="1" ht="11.25" customHeight="1">
      <c r="A1" s="239"/>
      <c r="B1" s="240"/>
      <c r="C1" s="240"/>
      <c r="D1" s="240"/>
      <c r="E1" s="240"/>
      <c r="F1" s="240"/>
      <c r="G1" s="240"/>
      <c r="H1" s="240"/>
      <c r="I1" s="240"/>
      <c r="J1" s="1" t="s">
        <v>236</v>
      </c>
      <c r="K1" s="62"/>
    </row>
    <row r="2" spans="1:11" s="59" customFormat="1" ht="11.25" customHeight="1">
      <c r="A2" s="3" t="s">
        <v>290</v>
      </c>
      <c r="B2" s="240"/>
      <c r="C2" s="240"/>
      <c r="D2" s="240"/>
      <c r="E2" s="240"/>
      <c r="F2" s="240"/>
      <c r="G2" s="240"/>
      <c r="H2" s="240"/>
      <c r="I2" s="240"/>
      <c r="J2" s="240"/>
      <c r="K2" s="62"/>
    </row>
    <row r="3" spans="1:11" s="59" customFormat="1" ht="11.25" customHeight="1">
      <c r="A3" s="1442" t="s">
        <v>368</v>
      </c>
      <c r="B3" s="1442"/>
      <c r="C3" s="1442"/>
      <c r="D3" s="1442"/>
      <c r="E3" s="1442"/>
      <c r="F3" s="1442"/>
      <c r="G3" s="1442"/>
      <c r="H3" s="1442"/>
      <c r="I3" s="1442"/>
      <c r="J3" s="1442"/>
      <c r="K3" s="62"/>
    </row>
    <row r="4" spans="1:11" s="59" customFormat="1" ht="11.25" customHeight="1">
      <c r="A4" s="1442" t="s">
        <v>766</v>
      </c>
      <c r="B4" s="1442"/>
      <c r="C4" s="1442"/>
      <c r="D4" s="1442"/>
      <c r="E4" s="1442"/>
      <c r="F4" s="1442"/>
      <c r="G4" s="1442"/>
      <c r="H4" s="1442"/>
      <c r="I4" s="258"/>
      <c r="J4" s="258"/>
      <c r="K4" s="62"/>
    </row>
    <row r="5" spans="1:11" ht="8.1" customHeight="1">
      <c r="A5" s="259"/>
      <c r="B5" s="260"/>
      <c r="C5" s="260"/>
      <c r="D5" s="260"/>
      <c r="E5" s="260"/>
      <c r="F5" s="260"/>
      <c r="G5" s="260"/>
      <c r="H5" s="260"/>
      <c r="I5" s="260"/>
      <c r="J5" s="260"/>
    </row>
    <row r="6" spans="1:11" s="60" customFormat="1" ht="12.6" customHeight="1">
      <c r="A6" s="61" t="s">
        <v>370</v>
      </c>
      <c r="B6" s="261"/>
      <c r="C6" s="261"/>
      <c r="D6" s="261"/>
      <c r="E6" s="261"/>
      <c r="F6" s="261"/>
      <c r="G6" s="261"/>
      <c r="H6" s="261"/>
      <c r="I6" s="260"/>
      <c r="J6" s="260"/>
      <c r="K6" s="62"/>
    </row>
    <row r="7" spans="1:11" ht="8.1" customHeight="1">
      <c r="A7" s="259"/>
      <c r="B7" s="260"/>
      <c r="C7" s="160"/>
      <c r="D7" s="160"/>
      <c r="E7" s="160"/>
      <c r="F7" s="160"/>
      <c r="G7" s="160"/>
      <c r="H7" s="160"/>
      <c r="I7" s="160"/>
      <c r="J7" s="160"/>
    </row>
    <row r="8" spans="1:11" s="37" customFormat="1" ht="11.25" customHeight="1">
      <c r="A8" s="131"/>
      <c r="B8" s="131"/>
      <c r="C8" s="179" t="s">
        <v>293</v>
      </c>
      <c r="D8" s="180" t="s">
        <v>429</v>
      </c>
      <c r="E8" s="104"/>
      <c r="F8" s="104"/>
      <c r="G8" s="104"/>
      <c r="H8" s="104"/>
      <c r="I8" s="104"/>
      <c r="J8" s="23"/>
    </row>
    <row r="9" spans="1:11" s="37" customFormat="1" ht="11.25" customHeight="1">
      <c r="A9" s="18" t="s">
        <v>153</v>
      </c>
      <c r="B9" s="27"/>
      <c r="C9" s="23" t="s">
        <v>294</v>
      </c>
      <c r="D9" s="101" t="s">
        <v>295</v>
      </c>
      <c r="E9" s="44" t="s">
        <v>296</v>
      </c>
      <c r="F9" s="44" t="s">
        <v>297</v>
      </c>
      <c r="G9" s="44" t="s">
        <v>298</v>
      </c>
      <c r="H9" s="44" t="s">
        <v>36</v>
      </c>
      <c r="I9" s="44" t="s">
        <v>300</v>
      </c>
      <c r="J9" s="23" t="s">
        <v>293</v>
      </c>
    </row>
    <row r="10" spans="1:11" s="37" customFormat="1" ht="12.6" customHeight="1">
      <c r="A10" s="22" t="s">
        <v>155</v>
      </c>
      <c r="B10" s="27"/>
      <c r="C10" s="23" t="s">
        <v>164</v>
      </c>
      <c r="D10" s="101" t="s">
        <v>381</v>
      </c>
      <c r="E10" s="101" t="s">
        <v>384</v>
      </c>
      <c r="F10" s="44" t="s">
        <v>303</v>
      </c>
      <c r="G10" s="44" t="s">
        <v>304</v>
      </c>
      <c r="H10" s="44" t="s">
        <v>305</v>
      </c>
      <c r="I10" s="44" t="s">
        <v>293</v>
      </c>
      <c r="J10" s="23" t="s">
        <v>306</v>
      </c>
    </row>
    <row r="11" spans="1:11" s="37" customFormat="1" ht="11.25" customHeight="1">
      <c r="A11" s="18"/>
      <c r="B11" s="27"/>
      <c r="C11" s="23"/>
      <c r="D11" s="101"/>
      <c r="E11" s="101"/>
      <c r="F11" s="44" t="s">
        <v>307</v>
      </c>
      <c r="G11" s="44"/>
      <c r="H11" s="44"/>
      <c r="I11" s="44" t="s">
        <v>372</v>
      </c>
      <c r="J11" s="36" t="s">
        <v>308</v>
      </c>
    </row>
    <row r="12" spans="1:11" s="37" customFormat="1" ht="11.25" customHeight="1">
      <c r="A12" s="18" t="s">
        <v>163</v>
      </c>
      <c r="B12" s="27"/>
      <c r="C12" s="25" t="s">
        <v>310</v>
      </c>
      <c r="D12" s="102" t="s">
        <v>311</v>
      </c>
      <c r="E12" s="128" t="s">
        <v>373</v>
      </c>
      <c r="F12" s="25" t="s">
        <v>313</v>
      </c>
      <c r="G12" s="25" t="s">
        <v>314</v>
      </c>
      <c r="H12" s="25" t="s">
        <v>315</v>
      </c>
      <c r="I12" s="102" t="s">
        <v>316</v>
      </c>
      <c r="J12" s="34"/>
    </row>
    <row r="13" spans="1:11" s="37" customFormat="1" ht="12.6" customHeight="1">
      <c r="A13" s="22" t="s">
        <v>168</v>
      </c>
      <c r="B13" s="27"/>
      <c r="C13" s="25" t="s">
        <v>317</v>
      </c>
      <c r="D13" s="102" t="s">
        <v>382</v>
      </c>
      <c r="E13" s="102" t="s">
        <v>383</v>
      </c>
      <c r="F13" s="25" t="s">
        <v>320</v>
      </c>
      <c r="G13" s="25"/>
      <c r="H13" s="25" t="s">
        <v>321</v>
      </c>
      <c r="I13" s="25" t="s">
        <v>311</v>
      </c>
      <c r="J13" s="25" t="s">
        <v>322</v>
      </c>
    </row>
    <row r="14" spans="1:11" s="37" customFormat="1" ht="11.25" customHeight="1">
      <c r="A14" s="18"/>
      <c r="B14" s="27"/>
      <c r="C14" s="31" t="s">
        <v>173</v>
      </c>
      <c r="D14" s="31"/>
      <c r="E14" s="31"/>
      <c r="F14" s="31" t="s">
        <v>323</v>
      </c>
      <c r="G14" s="31"/>
      <c r="H14" s="31"/>
      <c r="I14" s="31" t="s">
        <v>317</v>
      </c>
      <c r="J14" s="31"/>
    </row>
    <row r="15" spans="1:11" s="37" customFormat="1" ht="11.25" customHeight="1">
      <c r="A15" s="104"/>
      <c r="B15" s="104"/>
      <c r="C15" s="180" t="s">
        <v>446</v>
      </c>
      <c r="D15" s="104"/>
      <c r="E15" s="104"/>
      <c r="F15" s="104"/>
      <c r="G15" s="104"/>
      <c r="H15" s="104"/>
      <c r="I15" s="104"/>
      <c r="J15" s="104"/>
    </row>
    <row r="16" spans="1:11" s="37" customFormat="1" ht="11.25" customHeight="1">
      <c r="A16" s="18"/>
      <c r="B16" s="27"/>
      <c r="C16" s="36"/>
      <c r="D16" s="36"/>
      <c r="E16" s="36"/>
      <c r="F16" s="36"/>
      <c r="G16" s="36"/>
      <c r="H16" s="36"/>
      <c r="I16" s="36"/>
      <c r="J16" s="36"/>
    </row>
    <row r="17" spans="1:13" s="37" customFormat="1" ht="11.25" hidden="1" customHeight="1">
      <c r="A17" s="194">
        <v>1991</v>
      </c>
      <c r="B17" s="194"/>
      <c r="C17" s="262">
        <f t="shared" ref="C17:C34" si="0">SUM(D17:I17)</f>
        <v>4668192</v>
      </c>
      <c r="D17" s="164">
        <v>144063</v>
      </c>
      <c r="E17" s="247">
        <v>4158674</v>
      </c>
      <c r="F17" s="247">
        <v>6048</v>
      </c>
      <c r="G17" s="247">
        <v>267241</v>
      </c>
      <c r="H17" s="247">
        <v>20039</v>
      </c>
      <c r="I17" s="247">
        <v>72127</v>
      </c>
      <c r="J17" s="247">
        <v>212921</v>
      </c>
      <c r="K17" s="247"/>
    </row>
    <row r="18" spans="1:13" s="37" customFormat="1" ht="11.25" hidden="1" customHeight="1">
      <c r="A18" s="194">
        <v>1992</v>
      </c>
      <c r="B18" s="194"/>
      <c r="C18" s="262">
        <f t="shared" si="0"/>
        <v>4475297</v>
      </c>
      <c r="D18" s="164">
        <v>175896</v>
      </c>
      <c r="E18" s="247">
        <v>3929558</v>
      </c>
      <c r="F18" s="247">
        <v>7491</v>
      </c>
      <c r="G18" s="247">
        <v>271279</v>
      </c>
      <c r="H18" s="247">
        <v>17632</v>
      </c>
      <c r="I18" s="247">
        <v>73441</v>
      </c>
      <c r="J18" s="247">
        <v>223087</v>
      </c>
      <c r="K18" s="193"/>
      <c r="L18" s="193"/>
      <c r="M18" s="110"/>
    </row>
    <row r="19" spans="1:13" s="37" customFormat="1" ht="11.25" hidden="1" customHeight="1">
      <c r="A19" s="194">
        <v>1993</v>
      </c>
      <c r="B19" s="194"/>
      <c r="C19" s="262">
        <f t="shared" si="0"/>
        <v>3690110</v>
      </c>
      <c r="D19" s="164">
        <v>204571</v>
      </c>
      <c r="E19" s="247">
        <v>3194204</v>
      </c>
      <c r="F19" s="247">
        <v>7679</v>
      </c>
      <c r="G19" s="247">
        <v>209917</v>
      </c>
      <c r="H19" s="247">
        <v>11468</v>
      </c>
      <c r="I19" s="247">
        <v>62271</v>
      </c>
      <c r="J19" s="247">
        <v>228296</v>
      </c>
      <c r="K19" s="247"/>
      <c r="L19" s="247"/>
      <c r="M19" s="110"/>
    </row>
    <row r="20" spans="1:13" s="37" customFormat="1" ht="11.25" hidden="1" customHeight="1">
      <c r="A20" s="194">
        <v>1994</v>
      </c>
      <c r="B20" s="194"/>
      <c r="C20" s="262">
        <f t="shared" si="0"/>
        <v>3711900</v>
      </c>
      <c r="D20" s="164">
        <v>212847</v>
      </c>
      <c r="E20" s="164">
        <v>3209224</v>
      </c>
      <c r="F20" s="183">
        <v>6184</v>
      </c>
      <c r="G20" s="183">
        <v>216625</v>
      </c>
      <c r="H20" s="183">
        <v>11480</v>
      </c>
      <c r="I20" s="247">
        <v>55540</v>
      </c>
      <c r="J20" s="183">
        <v>247755</v>
      </c>
      <c r="K20" s="247"/>
      <c r="L20" s="247"/>
      <c r="M20" s="110"/>
    </row>
    <row r="21" spans="1:13" s="37" customFormat="1" ht="11.25" hidden="1" customHeight="1">
      <c r="A21" s="194">
        <v>1995</v>
      </c>
      <c r="B21" s="194"/>
      <c r="C21" s="262">
        <f t="shared" si="0"/>
        <v>3820111</v>
      </c>
      <c r="D21" s="164">
        <v>217791</v>
      </c>
      <c r="E21" s="183">
        <v>3314061</v>
      </c>
      <c r="F21" s="183">
        <v>5352</v>
      </c>
      <c r="G21" s="183">
        <v>212200</v>
      </c>
      <c r="H21" s="247">
        <v>15903</v>
      </c>
      <c r="I21" s="247">
        <v>54804</v>
      </c>
      <c r="J21" s="247">
        <v>218719</v>
      </c>
      <c r="K21" s="247"/>
      <c r="L21" s="247"/>
      <c r="M21" s="110"/>
    </row>
    <row r="22" spans="1:13" s="37" customFormat="1" ht="11.25" hidden="1" customHeight="1">
      <c r="A22" s="194">
        <v>1996</v>
      </c>
      <c r="B22" s="194"/>
      <c r="C22" s="262">
        <f t="shared" si="0"/>
        <v>4045726</v>
      </c>
      <c r="D22" s="164">
        <v>271723</v>
      </c>
      <c r="E22" s="247">
        <v>3496320</v>
      </c>
      <c r="F22" s="247">
        <v>5876</v>
      </c>
      <c r="G22" s="247">
        <v>199828</v>
      </c>
      <c r="H22" s="247">
        <v>17093</v>
      </c>
      <c r="I22" s="247">
        <v>54886</v>
      </c>
      <c r="J22" s="247">
        <v>217352</v>
      </c>
      <c r="K22" s="247"/>
      <c r="L22" s="247"/>
      <c r="M22" s="110"/>
    </row>
    <row r="23" spans="1:13" s="37" customFormat="1" ht="11.25" hidden="1" customHeight="1">
      <c r="A23" s="194">
        <v>1997</v>
      </c>
      <c r="B23" s="194"/>
      <c r="C23" s="262">
        <f t="shared" si="0"/>
        <v>4132804</v>
      </c>
      <c r="D23" s="164">
        <v>313973</v>
      </c>
      <c r="E23" s="247">
        <v>3528179</v>
      </c>
      <c r="F23" s="247">
        <v>5514</v>
      </c>
      <c r="G23" s="247">
        <v>212954</v>
      </c>
      <c r="H23" s="247">
        <v>19344</v>
      </c>
      <c r="I23" s="247">
        <v>52840</v>
      </c>
      <c r="J23" s="247">
        <v>223536</v>
      </c>
      <c r="K23" s="247"/>
      <c r="L23" s="247"/>
      <c r="M23" s="110"/>
    </row>
    <row r="24" spans="1:13" s="37" customFormat="1" ht="11.25" hidden="1" customHeight="1">
      <c r="A24" s="194">
        <v>1998</v>
      </c>
      <c r="B24" s="194"/>
      <c r="C24" s="262">
        <f t="shared" si="0"/>
        <v>4350355</v>
      </c>
      <c r="D24" s="164">
        <v>289982</v>
      </c>
      <c r="E24" s="164">
        <v>3735987</v>
      </c>
      <c r="F24" s="164">
        <v>5802</v>
      </c>
      <c r="G24" s="164">
        <v>237184</v>
      </c>
      <c r="H24" s="164">
        <v>24972</v>
      </c>
      <c r="I24" s="164">
        <v>56428</v>
      </c>
      <c r="J24" s="164">
        <v>234180</v>
      </c>
      <c r="K24" s="247"/>
      <c r="L24" s="247"/>
      <c r="M24" s="110"/>
    </row>
    <row r="25" spans="1:13" s="37" customFormat="1" ht="11.25" hidden="1" customHeight="1">
      <c r="A25" s="194">
        <v>1999</v>
      </c>
      <c r="B25" s="194"/>
      <c r="C25" s="262">
        <f t="shared" si="0"/>
        <v>4437586</v>
      </c>
      <c r="D25" s="164">
        <v>282462</v>
      </c>
      <c r="E25" s="164">
        <v>3802176</v>
      </c>
      <c r="F25" s="164">
        <v>6321</v>
      </c>
      <c r="G25" s="164">
        <v>258215</v>
      </c>
      <c r="H25" s="164">
        <v>28457</v>
      </c>
      <c r="I25" s="164">
        <v>59955</v>
      </c>
      <c r="J25" s="164">
        <v>250512</v>
      </c>
      <c r="K25" s="247"/>
      <c r="L25" s="247"/>
      <c r="M25" s="110"/>
    </row>
    <row r="26" spans="1:13" s="37" customFormat="1" ht="11.25" hidden="1" customHeight="1">
      <c r="A26" s="194">
        <v>2000</v>
      </c>
      <c r="B26" s="194"/>
      <c r="C26" s="262">
        <f t="shared" si="0"/>
        <v>3972262</v>
      </c>
      <c r="D26" s="164">
        <v>253138</v>
      </c>
      <c r="E26" s="164">
        <v>3378343</v>
      </c>
      <c r="F26" s="164">
        <v>6243</v>
      </c>
      <c r="G26" s="164">
        <v>246797</v>
      </c>
      <c r="H26" s="164">
        <v>27895</v>
      </c>
      <c r="I26" s="164">
        <v>59846</v>
      </c>
      <c r="J26" s="164">
        <v>254836</v>
      </c>
      <c r="K26" s="247"/>
      <c r="L26" s="247"/>
      <c r="M26" s="110"/>
    </row>
    <row r="27" spans="1:13" s="37" customFormat="1" ht="11.25" hidden="1" customHeight="1">
      <c r="A27" s="194">
        <v>2001</v>
      </c>
      <c r="B27" s="194"/>
      <c r="C27" s="262">
        <f t="shared" si="0"/>
        <v>3891817</v>
      </c>
      <c r="D27" s="164">
        <v>228703</v>
      </c>
      <c r="E27" s="164">
        <v>3341718</v>
      </c>
      <c r="F27" s="164">
        <v>6121</v>
      </c>
      <c r="G27" s="164">
        <v>229223</v>
      </c>
      <c r="H27" s="164">
        <v>25967</v>
      </c>
      <c r="I27" s="164">
        <v>60085</v>
      </c>
      <c r="J27" s="164">
        <v>236216</v>
      </c>
      <c r="K27" s="247"/>
      <c r="L27" s="247"/>
      <c r="M27" s="110"/>
    </row>
    <row r="28" spans="1:13" s="37" customFormat="1" ht="11.25" hidden="1" customHeight="1">
      <c r="A28" s="194">
        <v>2002</v>
      </c>
      <c r="B28" s="194"/>
      <c r="C28" s="262">
        <f t="shared" si="0"/>
        <v>3757366</v>
      </c>
      <c r="D28" s="164">
        <v>208252</v>
      </c>
      <c r="E28" s="164">
        <v>3252898</v>
      </c>
      <c r="F28" s="164">
        <v>5737</v>
      </c>
      <c r="G28" s="164">
        <v>207788</v>
      </c>
      <c r="H28" s="164">
        <v>23751</v>
      </c>
      <c r="I28" s="164">
        <v>58940</v>
      </c>
      <c r="J28" s="164">
        <v>214904</v>
      </c>
      <c r="K28" s="247"/>
      <c r="L28" s="247"/>
      <c r="M28" s="110"/>
    </row>
    <row r="29" spans="1:13" s="37" customFormat="1" ht="11.25" hidden="1" customHeight="1">
      <c r="A29" s="194">
        <v>2003</v>
      </c>
      <c r="B29" s="194"/>
      <c r="C29" s="262">
        <f t="shared" si="0"/>
        <v>3732815</v>
      </c>
      <c r="D29" s="164">
        <v>207420</v>
      </c>
      <c r="E29" s="164">
        <v>3236938</v>
      </c>
      <c r="F29" s="164">
        <v>5669</v>
      </c>
      <c r="G29" s="164">
        <v>202417</v>
      </c>
      <c r="H29" s="164">
        <v>25630</v>
      </c>
      <c r="I29" s="164">
        <v>54741</v>
      </c>
      <c r="J29" s="164">
        <v>220535</v>
      </c>
      <c r="K29" s="247"/>
      <c r="L29" s="247"/>
      <c r="M29" s="110"/>
    </row>
    <row r="30" spans="1:13" s="37" customFormat="1" ht="11.25" hidden="1" customHeight="1">
      <c r="A30" s="194">
        <v>2004</v>
      </c>
      <c r="B30" s="194"/>
      <c r="C30" s="262">
        <f t="shared" si="0"/>
        <v>3774631</v>
      </c>
      <c r="D30" s="164">
        <v>198683</v>
      </c>
      <c r="E30" s="164">
        <v>3266826</v>
      </c>
      <c r="F30" s="164">
        <v>5398</v>
      </c>
      <c r="G30" s="164">
        <v>215023</v>
      </c>
      <c r="H30" s="164">
        <v>30682</v>
      </c>
      <c r="I30" s="164">
        <v>58019</v>
      </c>
      <c r="J30" s="164">
        <v>240304</v>
      </c>
      <c r="K30" s="247"/>
      <c r="L30" s="247"/>
      <c r="M30" s="110"/>
    </row>
    <row r="31" spans="1:13" s="37" customFormat="1" ht="11.25" customHeight="1">
      <c r="A31" s="194">
        <v>2005</v>
      </c>
      <c r="B31" s="194"/>
      <c r="C31" s="262">
        <f t="shared" si="0"/>
        <v>3832413</v>
      </c>
      <c r="D31" s="164">
        <v>189264</v>
      </c>
      <c r="E31" s="164">
        <v>3342122</v>
      </c>
      <c r="F31" s="164">
        <v>5426</v>
      </c>
      <c r="G31" s="164">
        <v>222933</v>
      </c>
      <c r="H31" s="164">
        <v>32460</v>
      </c>
      <c r="I31" s="164">
        <v>40208</v>
      </c>
      <c r="J31" s="164">
        <v>235990</v>
      </c>
      <c r="K31" s="247"/>
      <c r="L31" s="247"/>
      <c r="M31" s="110"/>
    </row>
    <row r="32" spans="1:13" s="37" customFormat="1" ht="11.25" customHeight="1">
      <c r="A32" s="194">
        <v>2006</v>
      </c>
      <c r="B32" s="194"/>
      <c r="C32" s="262">
        <f t="shared" si="0"/>
        <v>3990973</v>
      </c>
      <c r="D32" s="164">
        <v>184617</v>
      </c>
      <c r="E32" s="164">
        <v>3467961</v>
      </c>
      <c r="F32" s="164">
        <v>5710</v>
      </c>
      <c r="G32" s="164">
        <v>249497</v>
      </c>
      <c r="H32" s="164">
        <v>35689</v>
      </c>
      <c r="I32" s="164">
        <v>47499</v>
      </c>
      <c r="J32" s="164">
        <v>270029</v>
      </c>
      <c r="K32" s="247"/>
      <c r="L32" s="247"/>
      <c r="M32" s="110"/>
    </row>
    <row r="33" spans="1:13" s="37" customFormat="1" ht="11.25" customHeight="1">
      <c r="A33" s="194">
        <v>2007</v>
      </c>
      <c r="B33" s="27"/>
      <c r="C33" s="262">
        <f t="shared" si="0"/>
        <v>3704084</v>
      </c>
      <c r="D33" s="164">
        <v>187284</v>
      </c>
      <c r="E33" s="164">
        <v>3148163</v>
      </c>
      <c r="F33" s="164">
        <v>5471</v>
      </c>
      <c r="G33" s="164">
        <v>274747</v>
      </c>
      <c r="H33" s="164">
        <v>39782</v>
      </c>
      <c r="I33" s="164">
        <v>48637</v>
      </c>
      <c r="J33" s="164">
        <v>265516</v>
      </c>
      <c r="K33" s="247"/>
      <c r="L33" s="247"/>
      <c r="M33" s="110"/>
    </row>
    <row r="34" spans="1:13" s="37" customFormat="1" ht="11.25" customHeight="1">
      <c r="A34" s="194">
        <v>2008</v>
      </c>
      <c r="B34" s="27"/>
      <c r="C34" s="262">
        <f t="shared" si="0"/>
        <v>3650180</v>
      </c>
      <c r="D34" s="164">
        <v>187420</v>
      </c>
      <c r="E34" s="164">
        <v>3090040</v>
      </c>
      <c r="F34" s="164">
        <v>5886</v>
      </c>
      <c r="G34" s="164">
        <v>275050</v>
      </c>
      <c r="H34" s="164">
        <v>39024</v>
      </c>
      <c r="I34" s="164">
        <v>52760</v>
      </c>
      <c r="J34" s="164">
        <v>260241</v>
      </c>
      <c r="K34" s="247"/>
      <c r="L34" s="247"/>
      <c r="M34" s="110"/>
    </row>
    <row r="35" spans="1:13" s="37" customFormat="1" ht="11.25" customHeight="1">
      <c r="A35" s="194">
        <v>2009</v>
      </c>
      <c r="B35" s="27"/>
      <c r="C35" s="262">
        <f>SUM(C198:C209)</f>
        <v>4240885</v>
      </c>
      <c r="D35" s="164">
        <v>155058</v>
      </c>
      <c r="E35" s="164">
        <v>3807175</v>
      </c>
      <c r="F35" s="164">
        <v>5612</v>
      </c>
      <c r="G35" s="164">
        <v>204171</v>
      </c>
      <c r="H35" s="1445" t="s">
        <v>764</v>
      </c>
      <c r="I35" s="1445"/>
      <c r="J35" s="164">
        <v>226243</v>
      </c>
      <c r="K35" s="247"/>
      <c r="L35" s="247"/>
      <c r="M35" s="110"/>
    </row>
    <row r="36" spans="1:13" s="37" customFormat="1" ht="11.25" customHeight="1">
      <c r="A36" s="194">
        <v>2010</v>
      </c>
      <c r="B36" s="27"/>
      <c r="C36" s="262">
        <f>SUM(D36:I36)</f>
        <v>3374227</v>
      </c>
      <c r="D36" s="164">
        <v>138878</v>
      </c>
      <c r="E36" s="164">
        <v>2916260</v>
      </c>
      <c r="F36" s="164">
        <v>5219</v>
      </c>
      <c r="G36" s="164">
        <v>236388</v>
      </c>
      <c r="H36" s="164">
        <v>27973</v>
      </c>
      <c r="I36" s="164">
        <v>49509</v>
      </c>
      <c r="J36" s="164">
        <v>239128</v>
      </c>
      <c r="K36" s="247"/>
      <c r="L36" s="247"/>
      <c r="M36" s="110"/>
    </row>
    <row r="37" spans="1:13" s="37" customFormat="1" ht="11.25" customHeight="1">
      <c r="A37" s="194">
        <v>2011</v>
      </c>
      <c r="B37" s="27"/>
      <c r="C37" s="164">
        <f>SUM(C268:C279)</f>
        <v>3697290</v>
      </c>
      <c r="D37" s="164">
        <f>SUM(D268:D279)</f>
        <v>141465</v>
      </c>
      <c r="E37" s="164">
        <f>SUM(E268:E279)</f>
        <v>3173634</v>
      </c>
      <c r="F37" s="164">
        <f>SUM(F268:F279)</f>
        <v>5042</v>
      </c>
      <c r="G37" s="164">
        <v>280088</v>
      </c>
      <c r="H37" s="164">
        <f>SUM(H268:H279)</f>
        <v>35664</v>
      </c>
      <c r="I37" s="164">
        <f>83033-35664+14028</f>
        <v>61397</v>
      </c>
      <c r="J37" s="164">
        <f>SUM(J268:J279)</f>
        <v>258744</v>
      </c>
      <c r="K37" s="247"/>
      <c r="L37" s="247"/>
      <c r="M37" s="110"/>
    </row>
    <row r="38" spans="1:13" s="37" customFormat="1" ht="11.25" customHeight="1">
      <c r="A38" s="194">
        <v>2012</v>
      </c>
      <c r="B38" s="27"/>
      <c r="C38" s="262">
        <f>SUM(C296:C307)</f>
        <v>3581547</v>
      </c>
      <c r="D38" s="164">
        <f t="shared" ref="D38:J38" si="1">SUM(D296:D307)</f>
        <v>140889</v>
      </c>
      <c r="E38" s="164">
        <f t="shared" si="1"/>
        <v>3082504</v>
      </c>
      <c r="F38" s="164">
        <f t="shared" si="1"/>
        <v>5139</v>
      </c>
      <c r="G38" s="164">
        <f t="shared" si="1"/>
        <v>260320</v>
      </c>
      <c r="H38" s="164">
        <f t="shared" si="1"/>
        <v>31234</v>
      </c>
      <c r="I38" s="164">
        <f t="shared" si="1"/>
        <v>61461</v>
      </c>
      <c r="J38" s="164">
        <f t="shared" si="1"/>
        <v>253000</v>
      </c>
      <c r="K38" s="247"/>
      <c r="L38" s="247"/>
      <c r="M38" s="110"/>
    </row>
    <row r="39" spans="1:13" s="37" customFormat="1" ht="11.25" customHeight="1">
      <c r="A39" s="194">
        <v>2013</v>
      </c>
      <c r="B39" s="27"/>
      <c r="C39" s="186">
        <f t="shared" ref="C39:J39" si="2">SUM(C324:C335)</f>
        <v>3443921</v>
      </c>
      <c r="D39" s="186">
        <f t="shared" si="2"/>
        <v>138632</v>
      </c>
      <c r="E39" s="186">
        <f t="shared" si="2"/>
        <v>2952431</v>
      </c>
      <c r="F39" s="186">
        <f t="shared" si="2"/>
        <v>5824</v>
      </c>
      <c r="G39" s="186">
        <f t="shared" si="2"/>
        <v>254263</v>
      </c>
      <c r="H39" s="186">
        <f t="shared" si="2"/>
        <v>30069</v>
      </c>
      <c r="I39" s="186">
        <f t="shared" si="2"/>
        <v>62702</v>
      </c>
      <c r="J39" s="186">
        <f t="shared" si="2"/>
        <v>247905</v>
      </c>
      <c r="K39" s="247"/>
      <c r="L39" s="247"/>
      <c r="M39" s="110"/>
    </row>
    <row r="40" spans="1:13" s="37" customFormat="1" ht="11.25" customHeight="1">
      <c r="A40" s="194">
        <v>2014</v>
      </c>
      <c r="B40" s="27"/>
      <c r="C40" s="186">
        <f t="shared" ref="C40:J40" si="3">SUM(C352:C363)</f>
        <v>3551475</v>
      </c>
      <c r="D40" s="186">
        <f t="shared" si="3"/>
        <v>148849</v>
      </c>
      <c r="E40" s="186">
        <f t="shared" si="3"/>
        <v>3036773</v>
      </c>
      <c r="F40" s="186">
        <f t="shared" si="3"/>
        <v>5651</v>
      </c>
      <c r="G40" s="186">
        <f t="shared" si="3"/>
        <v>264615</v>
      </c>
      <c r="H40" s="186">
        <f t="shared" si="3"/>
        <v>34330</v>
      </c>
      <c r="I40" s="186">
        <f t="shared" si="3"/>
        <v>61257</v>
      </c>
      <c r="J40" s="186">
        <f t="shared" si="3"/>
        <v>271340</v>
      </c>
      <c r="K40" s="247"/>
      <c r="L40" s="247"/>
      <c r="M40" s="110"/>
    </row>
    <row r="41" spans="1:13" s="1071" customFormat="1" ht="11.25" hidden="1" customHeight="1">
      <c r="A41" s="194">
        <v>2015</v>
      </c>
      <c r="B41" s="27"/>
      <c r="C41" s="262"/>
      <c r="D41" s="164"/>
      <c r="E41" s="247"/>
      <c r="F41" s="247"/>
      <c r="G41" s="247"/>
      <c r="H41" s="247"/>
      <c r="I41" s="247"/>
      <c r="J41" s="247"/>
      <c r="K41" s="247"/>
      <c r="L41" s="247"/>
      <c r="M41" s="110"/>
    </row>
    <row r="42" spans="1:13" s="37" customFormat="1" ht="11.25" hidden="1" customHeight="1">
      <c r="A42" s="194"/>
      <c r="B42" s="194"/>
      <c r="C42" s="262"/>
      <c r="D42" s="164"/>
      <c r="E42" s="164"/>
      <c r="F42" s="164"/>
      <c r="G42" s="164"/>
      <c r="H42" s="164"/>
      <c r="I42" s="164"/>
      <c r="J42" s="164"/>
      <c r="K42" s="247"/>
      <c r="L42" s="247"/>
      <c r="M42" s="110"/>
    </row>
    <row r="43" spans="1:13" s="37" customFormat="1" ht="11.25" hidden="1" customHeight="1">
      <c r="A43" s="37">
        <v>1998</v>
      </c>
      <c r="B43" s="45"/>
      <c r="C43" s="247"/>
      <c r="D43" s="247"/>
      <c r="E43" s="247"/>
      <c r="F43" s="247"/>
      <c r="G43" s="247"/>
      <c r="H43" s="247"/>
      <c r="I43" s="247"/>
      <c r="J43" s="247"/>
      <c r="K43" s="247"/>
    </row>
    <row r="44" spans="1:13" s="37" customFormat="1" ht="11.25" hidden="1" customHeight="1">
      <c r="B44" s="45" t="s">
        <v>176</v>
      </c>
      <c r="C44" s="262">
        <f t="shared" ref="C44:C55" si="4">SUM(D44:I44)</f>
        <v>292799</v>
      </c>
      <c r="D44" s="247">
        <v>8970</v>
      </c>
      <c r="E44" s="183">
        <v>261646</v>
      </c>
      <c r="F44" s="183">
        <v>438</v>
      </c>
      <c r="G44" s="183">
        <v>16880</v>
      </c>
      <c r="H44" s="247">
        <v>2179</v>
      </c>
      <c r="I44" s="247">
        <f>1234+1452</f>
        <v>2686</v>
      </c>
      <c r="J44" s="247">
        <v>12170</v>
      </c>
      <c r="K44" s="247"/>
      <c r="L44" s="247"/>
    </row>
    <row r="45" spans="1:13" s="37" customFormat="1" ht="11.25" hidden="1" customHeight="1">
      <c r="B45" s="45" t="s">
        <v>177</v>
      </c>
      <c r="C45" s="262">
        <f t="shared" si="4"/>
        <v>322240</v>
      </c>
      <c r="D45" s="247">
        <v>21120</v>
      </c>
      <c r="E45" s="183">
        <v>280249</v>
      </c>
      <c r="F45" s="183">
        <v>318</v>
      </c>
      <c r="G45" s="183">
        <v>15285</v>
      </c>
      <c r="H45" s="247">
        <v>1675</v>
      </c>
      <c r="I45" s="247">
        <f>1824+1769</f>
        <v>3593</v>
      </c>
      <c r="J45" s="247">
        <v>15579</v>
      </c>
      <c r="K45" s="247"/>
      <c r="L45" s="247"/>
    </row>
    <row r="46" spans="1:13" s="37" customFormat="1" ht="11.25" hidden="1" customHeight="1">
      <c r="B46" s="45" t="s">
        <v>178</v>
      </c>
      <c r="C46" s="262">
        <f t="shared" si="4"/>
        <v>515752</v>
      </c>
      <c r="D46" s="247">
        <v>48413</v>
      </c>
      <c r="E46" s="183">
        <v>435821</v>
      </c>
      <c r="F46" s="183">
        <v>468</v>
      </c>
      <c r="G46" s="183">
        <v>20678</v>
      </c>
      <c r="H46" s="247">
        <v>2388</v>
      </c>
      <c r="I46" s="247">
        <f>3948+4036</f>
        <v>7984</v>
      </c>
      <c r="J46" s="247">
        <v>26200</v>
      </c>
      <c r="K46" s="247"/>
      <c r="L46" s="247"/>
    </row>
    <row r="47" spans="1:13" s="37" customFormat="1" ht="11.25" hidden="1" customHeight="1">
      <c r="B47" s="45" t="s">
        <v>179</v>
      </c>
      <c r="C47" s="262">
        <f t="shared" si="4"/>
        <v>374585</v>
      </c>
      <c r="D47" s="247">
        <v>47525</v>
      </c>
      <c r="E47" s="183">
        <v>299220</v>
      </c>
      <c r="F47" s="183">
        <v>623</v>
      </c>
      <c r="G47" s="183">
        <v>18148</v>
      </c>
      <c r="H47" s="247">
        <v>2243</v>
      </c>
      <c r="I47" s="247">
        <f>3068+3758</f>
        <v>6826</v>
      </c>
      <c r="J47" s="247">
        <v>26583</v>
      </c>
      <c r="K47" s="247"/>
      <c r="L47" s="247"/>
    </row>
    <row r="48" spans="1:13" s="37" customFormat="1" ht="11.25" hidden="1" customHeight="1">
      <c r="B48" s="45" t="s">
        <v>180</v>
      </c>
      <c r="C48" s="262">
        <f t="shared" si="4"/>
        <v>385249</v>
      </c>
      <c r="D48" s="247">
        <v>39091</v>
      </c>
      <c r="E48" s="183">
        <v>318830</v>
      </c>
      <c r="F48" s="183">
        <v>486</v>
      </c>
      <c r="G48" s="183">
        <v>18799</v>
      </c>
      <c r="H48" s="247">
        <v>2074</v>
      </c>
      <c r="I48" s="247">
        <f>2631+3338</f>
        <v>5969</v>
      </c>
      <c r="J48" s="247">
        <v>24315</v>
      </c>
      <c r="K48" s="247"/>
      <c r="L48" s="247"/>
    </row>
    <row r="49" spans="1:12" s="37" customFormat="1" ht="11.25" hidden="1" customHeight="1">
      <c r="B49" s="45" t="s">
        <v>181</v>
      </c>
      <c r="C49" s="262">
        <f t="shared" si="4"/>
        <v>409713</v>
      </c>
      <c r="D49" s="247">
        <v>37087</v>
      </c>
      <c r="E49" s="183">
        <v>343477</v>
      </c>
      <c r="F49" s="183">
        <v>497</v>
      </c>
      <c r="G49" s="183">
        <v>20883</v>
      </c>
      <c r="H49" s="247">
        <v>2302</v>
      </c>
      <c r="I49" s="247">
        <f>2835+2632</f>
        <v>5467</v>
      </c>
      <c r="J49" s="247">
        <v>23642</v>
      </c>
      <c r="K49" s="247"/>
      <c r="L49" s="247"/>
    </row>
    <row r="50" spans="1:12" s="37" customFormat="1" ht="11.25" hidden="1" customHeight="1">
      <c r="B50" s="45" t="s">
        <v>182</v>
      </c>
      <c r="C50" s="262">
        <f t="shared" si="4"/>
        <v>385716</v>
      </c>
      <c r="D50" s="247">
        <v>32226</v>
      </c>
      <c r="E50" s="183">
        <v>323079</v>
      </c>
      <c r="F50" s="183">
        <v>353</v>
      </c>
      <c r="G50" s="183">
        <v>22104</v>
      </c>
      <c r="H50" s="247">
        <v>2087</v>
      </c>
      <c r="I50" s="247">
        <f>2921+2946</f>
        <v>5867</v>
      </c>
      <c r="J50" s="247">
        <v>24730</v>
      </c>
      <c r="K50" s="247"/>
      <c r="L50" s="247"/>
    </row>
    <row r="51" spans="1:12" s="37" customFormat="1" ht="11.25" hidden="1" customHeight="1">
      <c r="B51" s="45" t="s">
        <v>183</v>
      </c>
      <c r="C51" s="262">
        <f t="shared" si="4"/>
        <v>301295</v>
      </c>
      <c r="D51" s="247">
        <v>21698</v>
      </c>
      <c r="E51" s="183">
        <v>256002</v>
      </c>
      <c r="F51" s="183">
        <v>364</v>
      </c>
      <c r="G51" s="183">
        <v>18162</v>
      </c>
      <c r="H51" s="247">
        <v>1545</v>
      </c>
      <c r="I51" s="247">
        <f>1976+1548</f>
        <v>3524</v>
      </c>
      <c r="J51" s="247">
        <v>17523</v>
      </c>
      <c r="K51" s="247"/>
      <c r="L51" s="247"/>
    </row>
    <row r="52" spans="1:12" s="37" customFormat="1" ht="11.25" hidden="1" customHeight="1">
      <c r="B52" s="45" t="s">
        <v>184</v>
      </c>
      <c r="C52" s="262">
        <f t="shared" si="4"/>
        <v>345146</v>
      </c>
      <c r="D52" s="247">
        <v>15881</v>
      </c>
      <c r="E52" s="183">
        <v>302567</v>
      </c>
      <c r="F52" s="183">
        <v>453</v>
      </c>
      <c r="G52" s="183">
        <v>20570</v>
      </c>
      <c r="H52" s="247">
        <v>2019</v>
      </c>
      <c r="I52" s="247">
        <f>1817+1839</f>
        <v>3656</v>
      </c>
      <c r="J52" s="247">
        <v>19014</v>
      </c>
      <c r="K52" s="247"/>
      <c r="L52" s="247"/>
    </row>
    <row r="53" spans="1:12" s="37" customFormat="1" ht="11.25" hidden="1" customHeight="1">
      <c r="B53" s="45" t="s">
        <v>185</v>
      </c>
      <c r="C53" s="262">
        <f t="shared" si="4"/>
        <v>362980</v>
      </c>
      <c r="D53" s="247">
        <v>8059</v>
      </c>
      <c r="E53" s="183">
        <v>327296</v>
      </c>
      <c r="F53" s="183">
        <v>477</v>
      </c>
      <c r="G53" s="183">
        <v>21003</v>
      </c>
      <c r="H53" s="247">
        <v>2492</v>
      </c>
      <c r="I53" s="247">
        <f>1783+1870</f>
        <v>3653</v>
      </c>
      <c r="J53" s="247">
        <v>18575</v>
      </c>
      <c r="K53" s="247"/>
      <c r="L53" s="247"/>
    </row>
    <row r="54" spans="1:12" s="37" customFormat="1" ht="11.25" hidden="1" customHeight="1">
      <c r="B54" s="45" t="s">
        <v>186</v>
      </c>
      <c r="C54" s="262">
        <f t="shared" si="4"/>
        <v>329581</v>
      </c>
      <c r="D54" s="247">
        <v>4627</v>
      </c>
      <c r="E54" s="183">
        <v>297152</v>
      </c>
      <c r="F54" s="183">
        <v>576</v>
      </c>
      <c r="G54" s="183">
        <v>21751</v>
      </c>
      <c r="H54" s="247">
        <v>2272</v>
      </c>
      <c r="I54" s="247">
        <f>1452+1751</f>
        <v>3203</v>
      </c>
      <c r="J54" s="247">
        <v>14555</v>
      </c>
      <c r="K54" s="247"/>
      <c r="L54" s="247"/>
    </row>
    <row r="55" spans="1:12" s="37" customFormat="1" ht="11.25" hidden="1" customHeight="1">
      <c r="A55" s="52"/>
      <c r="B55" s="45" t="s">
        <v>187</v>
      </c>
      <c r="C55" s="262">
        <f t="shared" si="4"/>
        <v>325299</v>
      </c>
      <c r="D55" s="247">
        <v>5285</v>
      </c>
      <c r="E55" s="183">
        <v>290648</v>
      </c>
      <c r="F55" s="183">
        <v>749</v>
      </c>
      <c r="G55" s="183">
        <v>22921</v>
      </c>
      <c r="H55" s="247">
        <v>1696</v>
      </c>
      <c r="I55" s="247">
        <f>2025+1975</f>
        <v>4000</v>
      </c>
      <c r="J55" s="247">
        <v>11294</v>
      </c>
      <c r="K55" s="247"/>
      <c r="L55" s="247"/>
    </row>
    <row r="56" spans="1:12" s="37" customFormat="1" ht="11.25" hidden="1" customHeight="1">
      <c r="A56" s="52"/>
      <c r="B56" s="45"/>
      <c r="C56" s="247"/>
      <c r="D56" s="247"/>
      <c r="E56" s="183"/>
      <c r="F56" s="183"/>
      <c r="G56" s="183"/>
      <c r="H56" s="247"/>
      <c r="I56" s="247"/>
      <c r="J56" s="247"/>
      <c r="K56" s="247">
        <f>SUM(D56:I56)</f>
        <v>0</v>
      </c>
      <c r="L56" s="247">
        <v>0</v>
      </c>
    </row>
    <row r="57" spans="1:12" s="37" customFormat="1" ht="11.25" hidden="1" customHeight="1">
      <c r="A57" s="37">
        <v>1999</v>
      </c>
      <c r="B57" s="45"/>
      <c r="C57" s="247"/>
      <c r="D57" s="247"/>
      <c r="E57" s="247"/>
      <c r="F57" s="247"/>
      <c r="G57" s="247"/>
      <c r="H57" s="247"/>
      <c r="I57" s="247"/>
      <c r="J57" s="247"/>
      <c r="K57" s="247">
        <f>SUM(D57:I57)</f>
        <v>0</v>
      </c>
      <c r="L57" s="247">
        <v>0</v>
      </c>
    </row>
    <row r="58" spans="1:12" s="37" customFormat="1" ht="11.25" hidden="1" customHeight="1">
      <c r="B58" s="45" t="s">
        <v>176</v>
      </c>
      <c r="C58" s="262">
        <f t="shared" ref="C58:C69" si="5">SUM(D58:I58)</f>
        <v>306878</v>
      </c>
      <c r="D58" s="247">
        <v>9863</v>
      </c>
      <c r="E58" s="183">
        <v>273341</v>
      </c>
      <c r="F58" s="183">
        <v>385</v>
      </c>
      <c r="G58" s="183">
        <v>17714</v>
      </c>
      <c r="H58" s="247">
        <v>2767</v>
      </c>
      <c r="I58" s="247">
        <f>1314+1494</f>
        <v>2808</v>
      </c>
      <c r="J58" s="247">
        <v>13742</v>
      </c>
      <c r="K58" s="247"/>
      <c r="L58" s="247"/>
    </row>
    <row r="59" spans="1:12" s="37" customFormat="1" ht="11.25" hidden="1" customHeight="1">
      <c r="B59" s="45" t="s">
        <v>177</v>
      </c>
      <c r="C59" s="262">
        <f t="shared" si="5"/>
        <v>305777</v>
      </c>
      <c r="D59" s="247">
        <v>13618</v>
      </c>
      <c r="E59" s="183">
        <v>269260</v>
      </c>
      <c r="F59" s="183">
        <v>384</v>
      </c>
      <c r="G59" s="183">
        <v>16869</v>
      </c>
      <c r="H59" s="247">
        <v>1993</v>
      </c>
      <c r="I59" s="247">
        <f>1838+1815</f>
        <v>3653</v>
      </c>
      <c r="J59" s="247">
        <v>14801</v>
      </c>
      <c r="K59" s="247"/>
      <c r="L59" s="247"/>
    </row>
    <row r="60" spans="1:12" s="37" customFormat="1" ht="11.25" hidden="1" customHeight="1">
      <c r="B60" s="45" t="s">
        <v>178</v>
      </c>
      <c r="C60" s="262">
        <f t="shared" si="5"/>
        <v>524706</v>
      </c>
      <c r="D60" s="247">
        <v>57007</v>
      </c>
      <c r="E60" s="183">
        <v>429896</v>
      </c>
      <c r="F60" s="183">
        <v>653</v>
      </c>
      <c r="G60" s="183">
        <v>25372</v>
      </c>
      <c r="H60" s="247">
        <v>3251</v>
      </c>
      <c r="I60" s="247">
        <v>8527</v>
      </c>
      <c r="J60" s="247">
        <v>27419</v>
      </c>
      <c r="K60" s="247"/>
      <c r="L60" s="247"/>
    </row>
    <row r="61" spans="1:12" s="37" customFormat="1" ht="11.25" hidden="1" customHeight="1">
      <c r="B61" s="45" t="s">
        <v>179</v>
      </c>
      <c r="C61" s="262">
        <f t="shared" si="5"/>
        <v>446269</v>
      </c>
      <c r="D61" s="247">
        <v>45730</v>
      </c>
      <c r="E61" s="183">
        <v>368130</v>
      </c>
      <c r="F61" s="183">
        <v>660</v>
      </c>
      <c r="G61" s="183">
        <v>22376</v>
      </c>
      <c r="H61" s="247">
        <v>2909</v>
      </c>
      <c r="I61" s="247">
        <f>3135+3329</f>
        <v>6464</v>
      </c>
      <c r="J61" s="247">
        <v>27769</v>
      </c>
      <c r="K61" s="247"/>
      <c r="L61" s="247"/>
    </row>
    <row r="62" spans="1:12" s="37" customFormat="1" ht="11.25" hidden="1" customHeight="1">
      <c r="B62" s="45" t="s">
        <v>180</v>
      </c>
      <c r="C62" s="262">
        <f t="shared" si="5"/>
        <v>397239</v>
      </c>
      <c r="D62" s="247">
        <v>34164</v>
      </c>
      <c r="E62" s="183">
        <v>333676</v>
      </c>
      <c r="F62" s="183">
        <v>509</v>
      </c>
      <c r="G62" s="183">
        <v>19981</v>
      </c>
      <c r="H62" s="247">
        <v>2295</v>
      </c>
      <c r="I62" s="247">
        <f>2628+3986</f>
        <v>6614</v>
      </c>
      <c r="J62" s="247">
        <v>26237</v>
      </c>
      <c r="K62" s="247"/>
      <c r="L62" s="247"/>
    </row>
    <row r="63" spans="1:12" s="37" customFormat="1" ht="11.25" hidden="1" customHeight="1">
      <c r="B63" s="45" t="s">
        <v>181</v>
      </c>
      <c r="C63" s="262">
        <f t="shared" si="5"/>
        <v>430318</v>
      </c>
      <c r="D63" s="247">
        <v>33314</v>
      </c>
      <c r="E63" s="183">
        <v>363223</v>
      </c>
      <c r="F63" s="183">
        <v>563</v>
      </c>
      <c r="G63" s="183">
        <v>24475</v>
      </c>
      <c r="H63" s="247">
        <v>2318</v>
      </c>
      <c r="I63" s="247">
        <f>2978+3447</f>
        <v>6425</v>
      </c>
      <c r="J63" s="247">
        <v>27040</v>
      </c>
      <c r="K63" s="247"/>
      <c r="L63" s="247"/>
    </row>
    <row r="64" spans="1:12" s="37" customFormat="1" ht="11.25" hidden="1" customHeight="1">
      <c r="B64" s="45" t="s">
        <v>182</v>
      </c>
      <c r="C64" s="262">
        <f t="shared" si="5"/>
        <v>399305</v>
      </c>
      <c r="D64" s="247">
        <v>29738</v>
      </c>
      <c r="E64" s="183">
        <v>341045</v>
      </c>
      <c r="F64" s="183">
        <v>389</v>
      </c>
      <c r="G64" s="183">
        <v>19744</v>
      </c>
      <c r="H64" s="247">
        <v>2071</v>
      </c>
      <c r="I64" s="247">
        <f>3139+3179</f>
        <v>6318</v>
      </c>
      <c r="J64" s="247">
        <v>25811</v>
      </c>
      <c r="K64" s="247"/>
      <c r="L64" s="247"/>
    </row>
    <row r="65" spans="1:12" s="37" customFormat="1" ht="11.25" hidden="1" customHeight="1">
      <c r="B65" s="45" t="s">
        <v>183</v>
      </c>
      <c r="C65" s="262">
        <f t="shared" si="5"/>
        <v>308560</v>
      </c>
      <c r="D65" s="247">
        <v>22223</v>
      </c>
      <c r="E65" s="183">
        <v>262766</v>
      </c>
      <c r="F65" s="183">
        <v>420</v>
      </c>
      <c r="G65" s="183">
        <v>17575</v>
      </c>
      <c r="H65" s="247">
        <v>1669</v>
      </c>
      <c r="I65" s="247">
        <f>1957+1950</f>
        <v>3907</v>
      </c>
      <c r="J65" s="247">
        <v>19356</v>
      </c>
      <c r="K65" s="247"/>
      <c r="L65" s="247"/>
    </row>
    <row r="66" spans="1:12" s="37" customFormat="1" ht="11.25" hidden="1" customHeight="1">
      <c r="B66" s="45" t="s">
        <v>184</v>
      </c>
      <c r="C66" s="262">
        <f t="shared" si="5"/>
        <v>355142</v>
      </c>
      <c r="D66" s="247">
        <v>17345</v>
      </c>
      <c r="E66" s="183">
        <v>308979</v>
      </c>
      <c r="F66" s="183">
        <v>637</v>
      </c>
      <c r="G66" s="183">
        <v>21877</v>
      </c>
      <c r="H66" s="247">
        <v>2257</v>
      </c>
      <c r="I66" s="247">
        <f>2105+1942</f>
        <v>4047</v>
      </c>
      <c r="J66" s="247">
        <v>20362</v>
      </c>
      <c r="K66" s="247"/>
      <c r="L66" s="247"/>
    </row>
    <row r="67" spans="1:12" s="37" customFormat="1" ht="11.25" hidden="1" customHeight="1">
      <c r="B67" s="45" t="s">
        <v>185</v>
      </c>
      <c r="C67" s="262">
        <f t="shared" si="5"/>
        <v>329589</v>
      </c>
      <c r="D67" s="247">
        <v>8268</v>
      </c>
      <c r="E67" s="183">
        <v>292985</v>
      </c>
      <c r="F67" s="183">
        <v>383</v>
      </c>
      <c r="G67" s="183">
        <v>21979</v>
      </c>
      <c r="H67" s="247">
        <v>2385</v>
      </c>
      <c r="I67" s="247">
        <f>1638+1951</f>
        <v>3589</v>
      </c>
      <c r="J67" s="247">
        <v>19312</v>
      </c>
      <c r="K67" s="247"/>
      <c r="L67" s="247"/>
    </row>
    <row r="68" spans="1:12" s="37" customFormat="1" ht="11.25" hidden="1" customHeight="1">
      <c r="B68" s="45" t="s">
        <v>186</v>
      </c>
      <c r="C68" s="262">
        <f t="shared" si="5"/>
        <v>312316</v>
      </c>
      <c r="D68" s="247">
        <v>5848</v>
      </c>
      <c r="E68" s="183">
        <v>274378</v>
      </c>
      <c r="F68" s="183">
        <v>512</v>
      </c>
      <c r="G68" s="183">
        <v>25858</v>
      </c>
      <c r="H68" s="247">
        <v>2275</v>
      </c>
      <c r="I68" s="247">
        <f>1521+1924</f>
        <v>3445</v>
      </c>
      <c r="J68" s="247">
        <v>16238</v>
      </c>
      <c r="K68" s="247"/>
      <c r="L68" s="247"/>
    </row>
    <row r="69" spans="1:12" s="37" customFormat="1" ht="11.25" hidden="1" customHeight="1">
      <c r="A69" s="52"/>
      <c r="B69" s="45" t="s">
        <v>187</v>
      </c>
      <c r="C69" s="262">
        <f t="shared" si="5"/>
        <v>321487</v>
      </c>
      <c r="D69" s="247">
        <v>5344</v>
      </c>
      <c r="E69" s="183">
        <v>284497</v>
      </c>
      <c r="F69" s="183">
        <v>826</v>
      </c>
      <c r="G69" s="183">
        <v>24395</v>
      </c>
      <c r="H69" s="247">
        <v>2267</v>
      </c>
      <c r="I69" s="247">
        <f>2201+1957</f>
        <v>4158</v>
      </c>
      <c r="J69" s="247">
        <v>12425</v>
      </c>
      <c r="K69" s="247"/>
      <c r="L69" s="247"/>
    </row>
    <row r="70" spans="1:12" s="37" customFormat="1" ht="11.25" hidden="1" customHeight="1">
      <c r="A70" s="52"/>
      <c r="B70" s="45"/>
      <c r="C70" s="247"/>
      <c r="D70" s="247"/>
      <c r="E70" s="183"/>
      <c r="F70" s="183"/>
      <c r="G70" s="183"/>
      <c r="H70" s="247"/>
      <c r="I70" s="247"/>
      <c r="J70" s="247"/>
      <c r="K70" s="247"/>
      <c r="L70" s="247"/>
    </row>
    <row r="71" spans="1:12" s="37" customFormat="1" ht="11.25" hidden="1" customHeight="1">
      <c r="A71" s="37">
        <v>2000</v>
      </c>
      <c r="B71" s="45"/>
      <c r="C71" s="247"/>
      <c r="D71" s="247"/>
      <c r="E71" s="183"/>
      <c r="F71" s="183"/>
      <c r="G71" s="183"/>
      <c r="H71" s="247"/>
      <c r="I71" s="247"/>
      <c r="J71" s="247"/>
      <c r="K71" s="247"/>
    </row>
    <row r="72" spans="1:12" s="37" customFormat="1" ht="11.25" hidden="1" customHeight="1">
      <c r="B72" s="45" t="s">
        <v>176</v>
      </c>
      <c r="C72" s="262">
        <f t="shared" ref="C72:C83" si="6">SUM(D72:I72)</f>
        <v>263911</v>
      </c>
      <c r="D72" s="247">
        <v>7087</v>
      </c>
      <c r="E72" s="183">
        <v>234310</v>
      </c>
      <c r="F72" s="183">
        <v>446</v>
      </c>
      <c r="G72" s="183">
        <v>16909</v>
      </c>
      <c r="H72" s="247">
        <v>2332</v>
      </c>
      <c r="I72" s="247">
        <f>1168+1659</f>
        <v>2827</v>
      </c>
      <c r="J72" s="247">
        <v>14200</v>
      </c>
      <c r="K72" s="247"/>
    </row>
    <row r="73" spans="1:12" s="37" customFormat="1" ht="11.25" hidden="1" customHeight="1">
      <c r="B73" s="45" t="s">
        <v>177</v>
      </c>
      <c r="C73" s="262">
        <f t="shared" si="6"/>
        <v>315790</v>
      </c>
      <c r="D73" s="247">
        <v>17672</v>
      </c>
      <c r="E73" s="183">
        <v>273186</v>
      </c>
      <c r="F73" s="183">
        <v>410</v>
      </c>
      <c r="G73" s="183">
        <v>18348</v>
      </c>
      <c r="H73" s="247">
        <v>2089</v>
      </c>
      <c r="I73" s="247">
        <f>1747+2338</f>
        <v>4085</v>
      </c>
      <c r="J73" s="247">
        <v>18542</v>
      </c>
      <c r="K73" s="247"/>
    </row>
    <row r="74" spans="1:12" s="37" customFormat="1" ht="11.25" hidden="1" customHeight="1">
      <c r="B74" s="45" t="s">
        <v>178</v>
      </c>
      <c r="C74" s="262">
        <f t="shared" si="6"/>
        <v>468403</v>
      </c>
      <c r="D74" s="247">
        <v>47875</v>
      </c>
      <c r="E74" s="183">
        <v>386127</v>
      </c>
      <c r="F74" s="183">
        <v>491</v>
      </c>
      <c r="G74" s="183">
        <v>24162</v>
      </c>
      <c r="H74" s="247">
        <v>2759</v>
      </c>
      <c r="I74" s="247">
        <f>3176+3813</f>
        <v>6989</v>
      </c>
      <c r="J74" s="247">
        <v>27362</v>
      </c>
      <c r="K74" s="247"/>
    </row>
    <row r="75" spans="1:12" s="37" customFormat="1" ht="11.25" hidden="1" customHeight="1">
      <c r="B75" s="45" t="s">
        <v>179</v>
      </c>
      <c r="C75" s="262">
        <f t="shared" si="6"/>
        <v>346045</v>
      </c>
      <c r="D75" s="247">
        <v>39936</v>
      </c>
      <c r="E75" s="183">
        <v>275491</v>
      </c>
      <c r="F75" s="183">
        <v>625</v>
      </c>
      <c r="G75" s="183">
        <v>19618</v>
      </c>
      <c r="H75" s="247">
        <v>2364</v>
      </c>
      <c r="I75" s="247">
        <f>2581+5430</f>
        <v>8011</v>
      </c>
      <c r="J75" s="247">
        <v>27803</v>
      </c>
      <c r="K75" s="247"/>
    </row>
    <row r="76" spans="1:12" s="37" customFormat="1" ht="11.25" hidden="1" customHeight="1">
      <c r="B76" s="45" t="s">
        <v>180</v>
      </c>
      <c r="C76" s="262">
        <f t="shared" si="6"/>
        <v>423557</v>
      </c>
      <c r="D76" s="247">
        <v>37625</v>
      </c>
      <c r="E76" s="183">
        <v>351647</v>
      </c>
      <c r="F76" s="183">
        <v>713</v>
      </c>
      <c r="G76" s="183">
        <v>23633</v>
      </c>
      <c r="H76" s="247">
        <v>2617</v>
      </c>
      <c r="I76" s="247">
        <f>2791+4531</f>
        <v>7322</v>
      </c>
      <c r="J76" s="247">
        <v>30046</v>
      </c>
      <c r="K76" s="247"/>
    </row>
    <row r="77" spans="1:12" s="37" customFormat="1" ht="11.25" hidden="1" customHeight="1">
      <c r="B77" s="45" t="s">
        <v>181</v>
      </c>
      <c r="C77" s="262">
        <f t="shared" si="6"/>
        <v>352484</v>
      </c>
      <c r="D77" s="247">
        <v>29651</v>
      </c>
      <c r="E77" s="183">
        <v>292878</v>
      </c>
      <c r="F77" s="183">
        <v>459</v>
      </c>
      <c r="G77" s="183">
        <v>21129</v>
      </c>
      <c r="H77" s="247">
        <v>2551</v>
      </c>
      <c r="I77" s="247">
        <f>2618+3198</f>
        <v>5816</v>
      </c>
      <c r="J77" s="247">
        <v>24167</v>
      </c>
      <c r="K77" s="247"/>
    </row>
    <row r="78" spans="1:12" s="37" customFormat="1" ht="11.25" hidden="1" customHeight="1">
      <c r="B78" s="45" t="s">
        <v>182</v>
      </c>
      <c r="C78" s="262">
        <f t="shared" si="6"/>
        <v>326429</v>
      </c>
      <c r="D78" s="247">
        <v>22420</v>
      </c>
      <c r="E78" s="183">
        <v>276542</v>
      </c>
      <c r="F78" s="183">
        <v>343</v>
      </c>
      <c r="G78" s="183">
        <v>19493</v>
      </c>
      <c r="H78" s="247">
        <v>2063</v>
      </c>
      <c r="I78" s="247">
        <f>2537+3031</f>
        <v>5568</v>
      </c>
      <c r="J78" s="247">
        <v>23671</v>
      </c>
      <c r="K78" s="247"/>
    </row>
    <row r="79" spans="1:12" s="37" customFormat="1" ht="11.25" hidden="1" customHeight="1">
      <c r="B79" s="45" t="s">
        <v>183</v>
      </c>
      <c r="C79" s="262">
        <f t="shared" si="6"/>
        <v>296671</v>
      </c>
      <c r="D79" s="247">
        <v>20073</v>
      </c>
      <c r="E79" s="183">
        <v>251320</v>
      </c>
      <c r="F79" s="183">
        <v>442</v>
      </c>
      <c r="G79" s="183">
        <v>19189</v>
      </c>
      <c r="H79" s="247">
        <v>1737</v>
      </c>
      <c r="I79" s="247">
        <f>1842+2068</f>
        <v>3910</v>
      </c>
      <c r="J79" s="247">
        <v>20613</v>
      </c>
      <c r="K79" s="247"/>
    </row>
    <row r="80" spans="1:12" s="37" customFormat="1" ht="11.25" hidden="1" customHeight="1">
      <c r="B80" s="45" t="s">
        <v>184</v>
      </c>
      <c r="C80" s="262">
        <f t="shared" si="6"/>
        <v>309725</v>
      </c>
      <c r="D80" s="247">
        <v>12801</v>
      </c>
      <c r="E80" s="183">
        <v>270393</v>
      </c>
      <c r="F80" s="183">
        <v>459</v>
      </c>
      <c r="G80" s="183">
        <v>20048</v>
      </c>
      <c r="H80" s="247">
        <v>2447</v>
      </c>
      <c r="I80" s="247">
        <f>1696+1881</f>
        <v>3577</v>
      </c>
      <c r="J80" s="247">
        <v>20503</v>
      </c>
      <c r="K80" s="247"/>
    </row>
    <row r="81" spans="1:13" s="37" customFormat="1" ht="11.25" hidden="1" customHeight="1">
      <c r="B81" s="45" t="s">
        <v>185</v>
      </c>
      <c r="C81" s="262">
        <f t="shared" si="6"/>
        <v>294572</v>
      </c>
      <c r="D81" s="247">
        <v>8142</v>
      </c>
      <c r="E81" s="183">
        <v>259474</v>
      </c>
      <c r="F81" s="183">
        <v>474</v>
      </c>
      <c r="G81" s="183">
        <v>20719</v>
      </c>
      <c r="H81" s="247">
        <v>2283</v>
      </c>
      <c r="I81" s="247">
        <f>1644+1836</f>
        <v>3480</v>
      </c>
      <c r="J81" s="247">
        <v>18958</v>
      </c>
      <c r="K81" s="247"/>
    </row>
    <row r="82" spans="1:13" s="37" customFormat="1" ht="11.25" hidden="1" customHeight="1">
      <c r="B82" s="45" t="s">
        <v>186</v>
      </c>
      <c r="C82" s="262">
        <f t="shared" si="6"/>
        <v>299848</v>
      </c>
      <c r="D82" s="247">
        <v>4925</v>
      </c>
      <c r="E82" s="183">
        <v>266114</v>
      </c>
      <c r="F82" s="183">
        <v>606</v>
      </c>
      <c r="G82" s="183">
        <v>22142</v>
      </c>
      <c r="H82" s="247">
        <v>2462</v>
      </c>
      <c r="I82" s="247">
        <f>1568+2031</f>
        <v>3599</v>
      </c>
      <c r="J82" s="247">
        <v>16983</v>
      </c>
      <c r="K82" s="247"/>
    </row>
    <row r="83" spans="1:13" s="37" customFormat="1" ht="11.25" hidden="1" customHeight="1">
      <c r="A83" s="52"/>
      <c r="B83" s="45" t="s">
        <v>187</v>
      </c>
      <c r="C83" s="262">
        <f t="shared" si="6"/>
        <v>274827</v>
      </c>
      <c r="D83" s="247">
        <v>4931</v>
      </c>
      <c r="E83" s="183">
        <v>240861</v>
      </c>
      <c r="F83" s="183">
        <v>775</v>
      </c>
      <c r="G83" s="183">
        <v>21407</v>
      </c>
      <c r="H83" s="247">
        <v>2191</v>
      </c>
      <c r="I83" s="247">
        <f>2596+2066</f>
        <v>4662</v>
      </c>
      <c r="J83" s="247">
        <v>11988</v>
      </c>
      <c r="K83" s="247"/>
    </row>
    <row r="84" spans="1:13" s="37" customFormat="1" ht="11.25" hidden="1" customHeight="1">
      <c r="A84" s="52"/>
      <c r="B84" s="45"/>
      <c r="C84" s="247"/>
      <c r="D84" s="247"/>
      <c r="E84" s="183"/>
      <c r="F84" s="183"/>
      <c r="G84" s="183"/>
      <c r="H84" s="247"/>
      <c r="I84" s="247"/>
      <c r="J84" s="247"/>
      <c r="L84" s="263"/>
      <c r="M84" s="263"/>
    </row>
    <row r="85" spans="1:13" s="37" customFormat="1" ht="11.25" hidden="1" customHeight="1">
      <c r="A85" s="37">
        <v>2001</v>
      </c>
      <c r="B85" s="45"/>
      <c r="C85" s="247"/>
      <c r="D85" s="247"/>
      <c r="E85" s="183"/>
      <c r="F85" s="183"/>
      <c r="G85" s="183"/>
      <c r="H85" s="247"/>
      <c r="I85" s="247"/>
      <c r="J85" s="247"/>
    </row>
    <row r="86" spans="1:13" s="37" customFormat="1" ht="11.25" hidden="1" customHeight="1">
      <c r="B86" s="45" t="s">
        <v>176</v>
      </c>
      <c r="C86" s="262">
        <f t="shared" ref="C86:C97" si="7">SUM(D86:I86)</f>
        <v>272111</v>
      </c>
      <c r="D86" s="247">
        <v>6070</v>
      </c>
      <c r="E86" s="183">
        <v>242242</v>
      </c>
      <c r="F86" s="183">
        <v>458</v>
      </c>
      <c r="G86" s="183">
        <v>17709</v>
      </c>
      <c r="H86" s="247">
        <v>2574</v>
      </c>
      <c r="I86" s="247">
        <f>1265+1793</f>
        <v>3058</v>
      </c>
      <c r="J86" s="247">
        <v>13351</v>
      </c>
    </row>
    <row r="87" spans="1:13" s="37" customFormat="1" ht="11.25" hidden="1" customHeight="1">
      <c r="B87" s="45" t="s">
        <v>177</v>
      </c>
      <c r="C87" s="262">
        <f t="shared" si="7"/>
        <v>275494</v>
      </c>
      <c r="D87" s="247">
        <v>17164</v>
      </c>
      <c r="E87" s="183">
        <v>236150</v>
      </c>
      <c r="F87" s="183">
        <v>332</v>
      </c>
      <c r="G87" s="183">
        <v>16351</v>
      </c>
      <c r="H87" s="247">
        <v>2052</v>
      </c>
      <c r="I87" s="247">
        <f>1549+1896</f>
        <v>3445</v>
      </c>
      <c r="J87" s="247">
        <v>15641</v>
      </c>
    </row>
    <row r="88" spans="1:13" s="37" customFormat="1" ht="11.25" hidden="1" customHeight="1">
      <c r="B88" s="45" t="s">
        <v>178</v>
      </c>
      <c r="C88" s="262">
        <f t="shared" si="7"/>
        <v>424712</v>
      </c>
      <c r="D88" s="247">
        <v>36374</v>
      </c>
      <c r="E88" s="183">
        <v>356024</v>
      </c>
      <c r="F88" s="183">
        <v>602</v>
      </c>
      <c r="G88" s="183">
        <v>22219</v>
      </c>
      <c r="H88" s="247">
        <v>2628</v>
      </c>
      <c r="I88" s="247">
        <f>2699+4166</f>
        <v>6865</v>
      </c>
      <c r="J88" s="247">
        <v>25181</v>
      </c>
    </row>
    <row r="89" spans="1:13" s="37" customFormat="1" ht="11.25" hidden="1" customHeight="1">
      <c r="B89" s="45" t="s">
        <v>179</v>
      </c>
      <c r="C89" s="262">
        <f t="shared" si="7"/>
        <v>363132</v>
      </c>
      <c r="D89" s="247">
        <v>38495</v>
      </c>
      <c r="E89" s="183">
        <v>295013</v>
      </c>
      <c r="F89" s="183">
        <v>625</v>
      </c>
      <c r="G89" s="183">
        <v>18909</v>
      </c>
      <c r="H89" s="247">
        <v>2457</v>
      </c>
      <c r="I89" s="247">
        <f>2634+4999</f>
        <v>7633</v>
      </c>
      <c r="J89" s="247">
        <v>26032</v>
      </c>
    </row>
    <row r="90" spans="1:13" s="37" customFormat="1" ht="11.25" hidden="1" customHeight="1">
      <c r="B90" s="45" t="s">
        <v>180</v>
      </c>
      <c r="C90" s="262">
        <f t="shared" si="7"/>
        <v>394937</v>
      </c>
      <c r="D90" s="247">
        <v>33640</v>
      </c>
      <c r="E90" s="183">
        <v>330325</v>
      </c>
      <c r="F90" s="183">
        <v>529</v>
      </c>
      <c r="G90" s="183">
        <v>20853</v>
      </c>
      <c r="H90" s="247">
        <v>2411</v>
      </c>
      <c r="I90" s="247">
        <f>2349+4830</f>
        <v>7179</v>
      </c>
      <c r="J90" s="247">
        <v>27831</v>
      </c>
    </row>
    <row r="91" spans="1:13" s="37" customFormat="1" ht="11.25" hidden="1" customHeight="1">
      <c r="B91" s="45" t="s">
        <v>181</v>
      </c>
      <c r="C91" s="262">
        <f t="shared" si="7"/>
        <v>359810</v>
      </c>
      <c r="D91" s="247">
        <v>28991</v>
      </c>
      <c r="E91" s="183">
        <v>302643</v>
      </c>
      <c r="F91" s="183">
        <v>509</v>
      </c>
      <c r="G91" s="183">
        <v>19815</v>
      </c>
      <c r="H91" s="247">
        <v>2138</v>
      </c>
      <c r="I91" s="247">
        <f>2457+3257</f>
        <v>5714</v>
      </c>
      <c r="J91" s="247">
        <v>22551</v>
      </c>
    </row>
    <row r="92" spans="1:13" s="37" customFormat="1" ht="11.25" hidden="1" customHeight="1">
      <c r="B92" s="45" t="s">
        <v>182</v>
      </c>
      <c r="C92" s="262">
        <f t="shared" si="7"/>
        <v>326958</v>
      </c>
      <c r="D92" s="247">
        <v>24091</v>
      </c>
      <c r="E92" s="183">
        <v>277252</v>
      </c>
      <c r="F92" s="183">
        <v>416</v>
      </c>
      <c r="G92" s="183">
        <v>17589</v>
      </c>
      <c r="H92" s="247">
        <v>1937</v>
      </c>
      <c r="I92" s="247">
        <f>2456+3217</f>
        <v>5673</v>
      </c>
      <c r="J92" s="247">
        <v>23296</v>
      </c>
    </row>
    <row r="93" spans="1:13" s="37" customFormat="1" ht="11.25" hidden="1" customHeight="1">
      <c r="B93" s="45" t="s">
        <v>183</v>
      </c>
      <c r="C93" s="262">
        <f t="shared" si="7"/>
        <v>300016</v>
      </c>
      <c r="D93" s="247">
        <v>19132</v>
      </c>
      <c r="E93" s="183">
        <v>256418</v>
      </c>
      <c r="F93" s="183">
        <v>537</v>
      </c>
      <c r="G93" s="183">
        <v>17699</v>
      </c>
      <c r="H93" s="247">
        <v>1845</v>
      </c>
      <c r="I93" s="247">
        <f>2013+2372</f>
        <v>4385</v>
      </c>
      <c r="J93" s="247">
        <v>19209</v>
      </c>
      <c r="K93" s="247"/>
    </row>
    <row r="94" spans="1:13" s="37" customFormat="1" ht="11.25" hidden="1" customHeight="1">
      <c r="B94" s="45" t="s">
        <v>184</v>
      </c>
      <c r="C94" s="262">
        <f t="shared" si="7"/>
        <v>294620</v>
      </c>
      <c r="D94" s="247">
        <v>10392</v>
      </c>
      <c r="E94" s="183">
        <v>257918</v>
      </c>
      <c r="F94" s="183">
        <v>754</v>
      </c>
      <c r="G94" s="183">
        <v>19458</v>
      </c>
      <c r="H94" s="247">
        <v>2212</v>
      </c>
      <c r="I94" s="247">
        <f>1793+2093</f>
        <v>3886</v>
      </c>
      <c r="J94" s="247">
        <v>17904</v>
      </c>
    </row>
    <row r="95" spans="1:13" s="37" customFormat="1" ht="11.25" hidden="1" customHeight="1">
      <c r="B95" s="45" t="s">
        <v>185</v>
      </c>
      <c r="C95" s="262">
        <f t="shared" si="7"/>
        <v>318473</v>
      </c>
      <c r="D95" s="247">
        <v>7389</v>
      </c>
      <c r="E95" s="183">
        <v>284317</v>
      </c>
      <c r="F95" s="183">
        <v>280</v>
      </c>
      <c r="G95" s="183">
        <v>20218</v>
      </c>
      <c r="H95" s="247">
        <v>2437</v>
      </c>
      <c r="I95" s="247">
        <f>1706+2126</f>
        <v>3832</v>
      </c>
      <c r="J95" s="247">
        <v>19261</v>
      </c>
    </row>
    <row r="96" spans="1:13" s="37" customFormat="1" ht="11.25" hidden="1" customHeight="1">
      <c r="B96" s="45" t="s">
        <v>186</v>
      </c>
      <c r="C96" s="262">
        <f t="shared" si="7"/>
        <v>308010</v>
      </c>
      <c r="D96" s="247">
        <v>4179</v>
      </c>
      <c r="E96" s="183">
        <v>277242</v>
      </c>
      <c r="F96" s="183">
        <v>516</v>
      </c>
      <c r="G96" s="183">
        <v>20268</v>
      </c>
      <c r="H96" s="247">
        <v>2037</v>
      </c>
      <c r="I96" s="247">
        <f>1474+2294</f>
        <v>3768</v>
      </c>
      <c r="J96" s="247">
        <v>15440</v>
      </c>
    </row>
    <row r="97" spans="1:11" s="37" customFormat="1" ht="11.25" hidden="1" customHeight="1">
      <c r="A97" s="52"/>
      <c r="B97" s="45" t="s">
        <v>187</v>
      </c>
      <c r="C97" s="262">
        <f t="shared" si="7"/>
        <v>253544</v>
      </c>
      <c r="D97" s="247">
        <v>2786</v>
      </c>
      <c r="E97" s="183">
        <v>226174</v>
      </c>
      <c r="F97" s="183">
        <v>563</v>
      </c>
      <c r="G97" s="183">
        <v>18135</v>
      </c>
      <c r="H97" s="247">
        <v>1239</v>
      </c>
      <c r="I97" s="247">
        <f>2400+2247</f>
        <v>4647</v>
      </c>
      <c r="J97" s="247">
        <v>10519</v>
      </c>
    </row>
    <row r="98" spans="1:11" s="37" customFormat="1" ht="11.25" hidden="1" customHeight="1">
      <c r="B98" s="45"/>
      <c r="C98" s="247"/>
      <c r="D98" s="247"/>
      <c r="E98" s="183"/>
      <c r="F98" s="183"/>
      <c r="G98" s="183"/>
      <c r="H98" s="247"/>
      <c r="I98" s="247"/>
      <c r="J98" s="247"/>
      <c r="K98" s="247"/>
    </row>
    <row r="99" spans="1:11" s="37" customFormat="1" ht="11.25" hidden="1" customHeight="1">
      <c r="A99" s="37">
        <v>2002</v>
      </c>
      <c r="B99" s="45"/>
      <c r="C99" s="247"/>
      <c r="D99" s="247"/>
      <c r="E99" s="183"/>
      <c r="F99" s="183"/>
      <c r="G99" s="183"/>
      <c r="H99" s="247"/>
      <c r="I99" s="247"/>
      <c r="J99" s="247"/>
      <c r="K99" s="247"/>
    </row>
    <row r="100" spans="1:11" s="37" customFormat="1" ht="11.25" hidden="1" customHeight="1">
      <c r="B100" s="45" t="s">
        <v>176</v>
      </c>
      <c r="C100" s="262">
        <f t="shared" ref="C100:C111" si="8">SUM(D100:I100)</f>
        <v>270078</v>
      </c>
      <c r="D100" s="247">
        <v>4916</v>
      </c>
      <c r="E100" s="183">
        <v>243400</v>
      </c>
      <c r="F100" s="183">
        <v>361</v>
      </c>
      <c r="G100" s="183">
        <v>15838</v>
      </c>
      <c r="H100" s="247">
        <v>2422</v>
      </c>
      <c r="I100" s="247">
        <f>1366+1775</f>
        <v>3141</v>
      </c>
      <c r="J100" s="247">
        <v>11868</v>
      </c>
      <c r="K100" s="247"/>
    </row>
    <row r="101" spans="1:11" s="37" customFormat="1" ht="11.25" hidden="1" customHeight="1">
      <c r="B101" s="45" t="s">
        <v>177</v>
      </c>
      <c r="C101" s="262">
        <f t="shared" si="8"/>
        <v>268756</v>
      </c>
      <c r="D101" s="247">
        <v>16597</v>
      </c>
      <c r="E101" s="183">
        <v>233281</v>
      </c>
      <c r="F101" s="183">
        <v>270</v>
      </c>
      <c r="G101" s="183">
        <v>13240</v>
      </c>
      <c r="H101" s="247">
        <v>1608</v>
      </c>
      <c r="I101" s="247">
        <f>1707+2053</f>
        <v>3760</v>
      </c>
      <c r="J101" s="247">
        <v>14443</v>
      </c>
      <c r="K101" s="247"/>
    </row>
    <row r="102" spans="1:11" s="37" customFormat="1" ht="11.25" hidden="1" customHeight="1">
      <c r="B102" s="45" t="s">
        <v>178</v>
      </c>
      <c r="C102" s="262">
        <f t="shared" si="8"/>
        <v>387303</v>
      </c>
      <c r="D102" s="247">
        <v>37859</v>
      </c>
      <c r="E102" s="183">
        <v>321840</v>
      </c>
      <c r="F102" s="183">
        <v>466</v>
      </c>
      <c r="G102" s="183">
        <v>17003</v>
      </c>
      <c r="H102" s="247">
        <v>2199</v>
      </c>
      <c r="I102" s="247">
        <f>3012+4924</f>
        <v>7936</v>
      </c>
      <c r="J102" s="247">
        <v>22162</v>
      </c>
      <c r="K102" s="247"/>
    </row>
    <row r="103" spans="1:11" s="37" customFormat="1" ht="11.25" hidden="1" customHeight="1">
      <c r="B103" s="45" t="s">
        <v>179</v>
      </c>
      <c r="C103" s="262">
        <f t="shared" si="8"/>
        <v>366822</v>
      </c>
      <c r="D103" s="247">
        <v>33388</v>
      </c>
      <c r="E103" s="183">
        <v>304326</v>
      </c>
      <c r="F103" s="183">
        <v>487</v>
      </c>
      <c r="G103" s="183">
        <v>19327</v>
      </c>
      <c r="H103" s="247">
        <v>2521</v>
      </c>
      <c r="I103" s="247">
        <f>2944+3829</f>
        <v>6773</v>
      </c>
      <c r="J103" s="247">
        <v>25111</v>
      </c>
      <c r="K103" s="247"/>
    </row>
    <row r="104" spans="1:11" s="37" customFormat="1" ht="11.25" hidden="1" customHeight="1">
      <c r="B104" s="45" t="s">
        <v>180</v>
      </c>
      <c r="C104" s="262">
        <f t="shared" si="8"/>
        <v>333533</v>
      </c>
      <c r="D104" s="247">
        <v>25449</v>
      </c>
      <c r="E104" s="183">
        <v>282632</v>
      </c>
      <c r="F104" s="183">
        <v>392</v>
      </c>
      <c r="G104" s="183">
        <v>16430</v>
      </c>
      <c r="H104" s="247">
        <v>1952</v>
      </c>
      <c r="I104" s="247">
        <f>2582+4096</f>
        <v>6678</v>
      </c>
      <c r="J104" s="247">
        <v>22964</v>
      </c>
      <c r="K104" s="247"/>
    </row>
    <row r="105" spans="1:11" s="37" customFormat="1" ht="11.25" hidden="1" customHeight="1">
      <c r="B105" s="45" t="s">
        <v>181</v>
      </c>
      <c r="C105" s="262">
        <f t="shared" si="8"/>
        <v>361947</v>
      </c>
      <c r="D105" s="247">
        <v>25822</v>
      </c>
      <c r="E105" s="183">
        <v>308450</v>
      </c>
      <c r="F105" s="183">
        <v>392</v>
      </c>
      <c r="G105" s="183">
        <v>19105</v>
      </c>
      <c r="H105" s="247">
        <v>1966</v>
      </c>
      <c r="I105" s="247">
        <f>2875+3337</f>
        <v>6212</v>
      </c>
      <c r="J105" s="247">
        <v>20869</v>
      </c>
      <c r="K105" s="247"/>
    </row>
    <row r="106" spans="1:11" s="37" customFormat="1" ht="11.25" hidden="1" customHeight="1">
      <c r="B106" s="45" t="s">
        <v>182</v>
      </c>
      <c r="C106" s="262">
        <f t="shared" si="8"/>
        <v>330503</v>
      </c>
      <c r="D106" s="247">
        <v>22140</v>
      </c>
      <c r="E106" s="183">
        <v>282560</v>
      </c>
      <c r="F106" s="183">
        <v>360</v>
      </c>
      <c r="G106" s="183">
        <v>17678</v>
      </c>
      <c r="H106" s="247">
        <v>1828</v>
      </c>
      <c r="I106" s="247">
        <f>2851+3086</f>
        <v>5937</v>
      </c>
      <c r="J106" s="247">
        <v>21884</v>
      </c>
      <c r="K106" s="247"/>
    </row>
    <row r="107" spans="1:11" s="37" customFormat="1" ht="11.25" hidden="1" customHeight="1">
      <c r="B107" s="45" t="s">
        <v>183</v>
      </c>
      <c r="C107" s="262">
        <f t="shared" si="8"/>
        <v>283369</v>
      </c>
      <c r="D107" s="247">
        <v>17077</v>
      </c>
      <c r="E107" s="183">
        <v>244287</v>
      </c>
      <c r="F107" s="183">
        <v>440</v>
      </c>
      <c r="G107" s="183">
        <v>15942</v>
      </c>
      <c r="H107" s="247">
        <v>1597</v>
      </c>
      <c r="I107" s="247">
        <f>1877+2149</f>
        <v>4026</v>
      </c>
      <c r="J107" s="247">
        <v>17689</v>
      </c>
      <c r="K107" s="247"/>
    </row>
    <row r="108" spans="1:11" s="37" customFormat="1" ht="11.25" hidden="1" customHeight="1">
      <c r="B108" s="45" t="s">
        <v>184</v>
      </c>
      <c r="C108" s="262">
        <f t="shared" si="8"/>
        <v>301693</v>
      </c>
      <c r="D108" s="247">
        <v>10893</v>
      </c>
      <c r="E108" s="183">
        <v>266005</v>
      </c>
      <c r="F108" s="183">
        <v>637</v>
      </c>
      <c r="G108" s="183">
        <v>18459</v>
      </c>
      <c r="H108" s="247">
        <v>1948</v>
      </c>
      <c r="I108" s="247">
        <f>1629+2122</f>
        <v>3751</v>
      </c>
      <c r="J108" s="247">
        <v>17281</v>
      </c>
      <c r="K108" s="247"/>
    </row>
    <row r="109" spans="1:11" s="37" customFormat="1" ht="11.25" hidden="1" customHeight="1">
      <c r="B109" s="45" t="s">
        <v>185</v>
      </c>
      <c r="C109" s="262">
        <f t="shared" si="8"/>
        <v>313353</v>
      </c>
      <c r="D109" s="247">
        <v>6688</v>
      </c>
      <c r="E109" s="183">
        <v>281057</v>
      </c>
      <c r="F109" s="183">
        <v>522</v>
      </c>
      <c r="G109" s="183">
        <v>19463</v>
      </c>
      <c r="H109" s="247">
        <v>2139</v>
      </c>
      <c r="I109" s="247">
        <f>1523+1961</f>
        <v>3484</v>
      </c>
      <c r="J109" s="247">
        <v>17359</v>
      </c>
      <c r="K109" s="247"/>
    </row>
    <row r="110" spans="1:11" s="37" customFormat="1" ht="11.25" hidden="1" customHeight="1">
      <c r="B110" s="45" t="s">
        <v>186</v>
      </c>
      <c r="C110" s="262">
        <f t="shared" si="8"/>
        <v>283777</v>
      </c>
      <c r="D110" s="247">
        <v>3677</v>
      </c>
      <c r="E110" s="183">
        <v>256564</v>
      </c>
      <c r="F110" s="183">
        <v>541</v>
      </c>
      <c r="G110" s="183">
        <v>17607</v>
      </c>
      <c r="H110" s="247">
        <v>2131</v>
      </c>
      <c r="I110" s="247">
        <f>1336+1921</f>
        <v>3257</v>
      </c>
      <c r="J110" s="247">
        <v>13505</v>
      </c>
      <c r="K110" s="247"/>
    </row>
    <row r="111" spans="1:11" s="37" customFormat="1" ht="11.25" hidden="1" customHeight="1">
      <c r="A111" s="52"/>
      <c r="B111" s="45" t="s">
        <v>187</v>
      </c>
      <c r="C111" s="262">
        <f t="shared" si="8"/>
        <v>256232</v>
      </c>
      <c r="D111" s="247">
        <v>3746</v>
      </c>
      <c r="E111" s="247">
        <v>228496</v>
      </c>
      <c r="F111" s="247">
        <v>869</v>
      </c>
      <c r="G111" s="247">
        <v>17696</v>
      </c>
      <c r="H111" s="247">
        <v>1440</v>
      </c>
      <c r="I111" s="247">
        <f>1947+2038</f>
        <v>3985</v>
      </c>
      <c r="J111" s="247">
        <v>9769</v>
      </c>
      <c r="K111" s="247"/>
    </row>
    <row r="112" spans="1:11" s="37" customFormat="1" ht="11.25" hidden="1" customHeight="1">
      <c r="A112" s="52"/>
      <c r="B112" s="45"/>
      <c r="C112" s="247"/>
      <c r="D112" s="247"/>
      <c r="E112" s="183"/>
      <c r="F112" s="183"/>
      <c r="G112" s="183"/>
      <c r="H112" s="247"/>
      <c r="I112" s="247"/>
      <c r="J112" s="247"/>
      <c r="K112" s="247"/>
    </row>
    <row r="113" spans="1:11" s="37" customFormat="1" ht="11.25" hidden="1" customHeight="1">
      <c r="A113" s="37">
        <v>2003</v>
      </c>
      <c r="B113" s="45"/>
      <c r="C113" s="247"/>
      <c r="D113" s="247"/>
      <c r="E113" s="183"/>
      <c r="F113" s="183"/>
      <c r="G113" s="183"/>
      <c r="H113" s="247"/>
      <c r="I113" s="247"/>
      <c r="J113" s="247"/>
      <c r="K113" s="247"/>
    </row>
    <row r="114" spans="1:11" s="37" customFormat="1" ht="11.25" hidden="1" customHeight="1">
      <c r="B114" s="45" t="s">
        <v>176</v>
      </c>
      <c r="C114" s="262">
        <f t="shared" ref="C114:C125" si="9">SUM(D114:I114)</f>
        <v>263673</v>
      </c>
      <c r="D114" s="247">
        <v>4948</v>
      </c>
      <c r="E114" s="183">
        <v>237778</v>
      </c>
      <c r="F114" s="183">
        <v>415</v>
      </c>
      <c r="G114" s="183">
        <v>15298</v>
      </c>
      <c r="H114" s="247">
        <v>2246</v>
      </c>
      <c r="I114" s="247">
        <f>1354+1634</f>
        <v>2988</v>
      </c>
      <c r="J114" s="247">
        <v>11526</v>
      </c>
      <c r="K114" s="247"/>
    </row>
    <row r="115" spans="1:11" s="37" customFormat="1" ht="11.25" hidden="1" customHeight="1">
      <c r="B115" s="45" t="s">
        <v>177</v>
      </c>
      <c r="C115" s="262">
        <f t="shared" si="9"/>
        <v>262214</v>
      </c>
      <c r="D115" s="247">
        <v>12231</v>
      </c>
      <c r="E115" s="183">
        <v>230417</v>
      </c>
      <c r="F115" s="183">
        <v>286</v>
      </c>
      <c r="G115" s="183">
        <v>13623</v>
      </c>
      <c r="H115" s="247">
        <v>1926</v>
      </c>
      <c r="I115" s="247">
        <f>1629+2102</f>
        <v>3731</v>
      </c>
      <c r="J115" s="247">
        <v>13338</v>
      </c>
      <c r="K115" s="247"/>
    </row>
    <row r="116" spans="1:11" s="37" customFormat="1" ht="11.25" hidden="1" customHeight="1">
      <c r="B116" s="45" t="s">
        <v>178</v>
      </c>
      <c r="C116" s="262">
        <f t="shared" si="9"/>
        <v>382183</v>
      </c>
      <c r="D116" s="247">
        <v>37717</v>
      </c>
      <c r="E116" s="183">
        <v>318659</v>
      </c>
      <c r="F116" s="183">
        <v>466</v>
      </c>
      <c r="G116" s="183">
        <v>16728</v>
      </c>
      <c r="H116" s="247">
        <v>2343</v>
      </c>
      <c r="I116" s="247">
        <f>2952+3318</f>
        <v>6270</v>
      </c>
      <c r="J116" s="247">
        <v>23359</v>
      </c>
      <c r="K116" s="247"/>
    </row>
    <row r="117" spans="1:11" s="37" customFormat="1" ht="11.25" hidden="1" customHeight="1">
      <c r="B117" s="45" t="s">
        <v>179</v>
      </c>
      <c r="C117" s="262">
        <f t="shared" si="9"/>
        <v>349199</v>
      </c>
      <c r="D117" s="247">
        <v>34918</v>
      </c>
      <c r="E117" s="183">
        <v>287350</v>
      </c>
      <c r="F117" s="183">
        <v>496</v>
      </c>
      <c r="G117" s="183">
        <v>16320</v>
      </c>
      <c r="H117" s="247">
        <v>2313</v>
      </c>
      <c r="I117" s="247">
        <f>2703+5099</f>
        <v>7802</v>
      </c>
      <c r="J117" s="247">
        <v>26816</v>
      </c>
      <c r="K117" s="247"/>
    </row>
    <row r="118" spans="1:11" s="37" customFormat="1" ht="11.25" hidden="1" customHeight="1">
      <c r="B118" s="45" t="s">
        <v>180</v>
      </c>
      <c r="C118" s="262">
        <f t="shared" si="9"/>
        <v>358964</v>
      </c>
      <c r="D118" s="247">
        <v>28101</v>
      </c>
      <c r="E118" s="183">
        <v>304953</v>
      </c>
      <c r="F118" s="183">
        <v>436</v>
      </c>
      <c r="G118" s="183">
        <v>16632</v>
      </c>
      <c r="H118" s="247">
        <v>2309</v>
      </c>
      <c r="I118" s="247">
        <f>2389+4144</f>
        <v>6533</v>
      </c>
      <c r="J118" s="247">
        <v>23990</v>
      </c>
      <c r="K118" s="247"/>
    </row>
    <row r="119" spans="1:11" s="37" customFormat="1" ht="11.25" hidden="1" customHeight="1">
      <c r="B119" s="45" t="s">
        <v>181</v>
      </c>
      <c r="C119" s="262">
        <f t="shared" si="9"/>
        <v>349587</v>
      </c>
      <c r="D119" s="247">
        <v>25066</v>
      </c>
      <c r="E119" s="183">
        <v>299174</v>
      </c>
      <c r="F119" s="183">
        <v>385</v>
      </c>
      <c r="G119" s="183">
        <v>17370</v>
      </c>
      <c r="H119" s="247">
        <v>2062</v>
      </c>
      <c r="I119" s="247">
        <f>2346+3184</f>
        <v>5530</v>
      </c>
      <c r="J119" s="247">
        <v>20432</v>
      </c>
      <c r="K119" s="247"/>
    </row>
    <row r="120" spans="1:11" s="37" customFormat="1" ht="11.25" hidden="1" customHeight="1">
      <c r="B120" s="45" t="s">
        <v>182</v>
      </c>
      <c r="C120" s="262">
        <f t="shared" si="9"/>
        <v>335905</v>
      </c>
      <c r="D120" s="247">
        <v>21119</v>
      </c>
      <c r="E120" s="183">
        <v>288084</v>
      </c>
      <c r="F120" s="183">
        <v>470</v>
      </c>
      <c r="G120" s="183">
        <v>18601</v>
      </c>
      <c r="H120" s="247">
        <v>2038</v>
      </c>
      <c r="I120" s="247">
        <f>2608+2985</f>
        <v>5593</v>
      </c>
      <c r="J120" s="247">
        <v>23200</v>
      </c>
      <c r="K120" s="247"/>
    </row>
    <row r="121" spans="1:11" s="37" customFormat="1" ht="11.25" hidden="1" customHeight="1">
      <c r="B121" s="45" t="s">
        <v>183</v>
      </c>
      <c r="C121" s="262">
        <f t="shared" si="9"/>
        <v>265344</v>
      </c>
      <c r="D121" s="247">
        <v>16576</v>
      </c>
      <c r="E121" s="183">
        <v>228001</v>
      </c>
      <c r="F121" s="183">
        <v>429</v>
      </c>
      <c r="G121" s="183">
        <v>15540</v>
      </c>
      <c r="H121" s="247">
        <v>1529</v>
      </c>
      <c r="I121" s="247">
        <f>1646+1623</f>
        <v>3269</v>
      </c>
      <c r="J121" s="247">
        <v>16050</v>
      </c>
      <c r="K121" s="247"/>
    </row>
    <row r="122" spans="1:11" s="37" customFormat="1" ht="11.25" hidden="1" customHeight="1">
      <c r="B122" s="45" t="s">
        <v>184</v>
      </c>
      <c r="C122" s="262">
        <f t="shared" si="9"/>
        <v>321222</v>
      </c>
      <c r="D122" s="247">
        <v>10869</v>
      </c>
      <c r="E122" s="183">
        <v>285208</v>
      </c>
      <c r="F122" s="183">
        <v>509</v>
      </c>
      <c r="G122" s="183">
        <v>18775</v>
      </c>
      <c r="H122" s="247">
        <v>2448</v>
      </c>
      <c r="I122" s="247">
        <f>1634+1779</f>
        <v>3413</v>
      </c>
      <c r="J122" s="247">
        <v>17971</v>
      </c>
      <c r="K122" s="247"/>
    </row>
    <row r="123" spans="1:11" s="37" customFormat="1" ht="11.25" hidden="1" customHeight="1">
      <c r="B123" s="45" t="s">
        <v>185</v>
      </c>
      <c r="C123" s="262">
        <f t="shared" si="9"/>
        <v>300393</v>
      </c>
      <c r="D123" s="247">
        <v>6298</v>
      </c>
      <c r="E123" s="183">
        <v>269124</v>
      </c>
      <c r="F123" s="183">
        <v>478</v>
      </c>
      <c r="G123" s="183">
        <v>18617</v>
      </c>
      <c r="H123" s="247">
        <v>2622</v>
      </c>
      <c r="I123" s="247">
        <f>1529+1725</f>
        <v>3254</v>
      </c>
      <c r="J123" s="247">
        <v>18835</v>
      </c>
      <c r="K123" s="247"/>
    </row>
    <row r="124" spans="1:11" s="37" customFormat="1" ht="11.25" hidden="1" customHeight="1">
      <c r="B124" s="45" t="s">
        <v>186</v>
      </c>
      <c r="C124" s="262">
        <f t="shared" si="9"/>
        <v>283153</v>
      </c>
      <c r="D124" s="247">
        <v>4685</v>
      </c>
      <c r="E124" s="183">
        <v>256205</v>
      </c>
      <c r="F124" s="183">
        <v>593</v>
      </c>
      <c r="G124" s="183">
        <v>16662</v>
      </c>
      <c r="H124" s="247">
        <v>2270</v>
      </c>
      <c r="I124" s="247">
        <f>1150+1588</f>
        <v>2738</v>
      </c>
      <c r="J124" s="247">
        <v>14023</v>
      </c>
      <c r="K124" s="247"/>
    </row>
    <row r="125" spans="1:11" s="37" customFormat="1" ht="11.25" hidden="1" customHeight="1">
      <c r="A125" s="52"/>
      <c r="B125" s="45" t="s">
        <v>187</v>
      </c>
      <c r="C125" s="262">
        <f t="shared" si="9"/>
        <v>260978</v>
      </c>
      <c r="D125" s="247">
        <v>4892</v>
      </c>
      <c r="E125" s="247">
        <v>231985</v>
      </c>
      <c r="F125" s="183">
        <v>706</v>
      </c>
      <c r="G125" s="183">
        <v>18251</v>
      </c>
      <c r="H125" s="247">
        <v>1524</v>
      </c>
      <c r="I125" s="247">
        <f>1848+1772</f>
        <v>3620</v>
      </c>
      <c r="J125" s="247">
        <v>10995</v>
      </c>
      <c r="K125" s="247"/>
    </row>
    <row r="126" spans="1:11" s="37" customFormat="1" ht="11.25" hidden="1" customHeight="1">
      <c r="A126" s="52"/>
      <c r="B126" s="45"/>
      <c r="C126" s="247"/>
      <c r="D126" s="247"/>
      <c r="E126" s="183"/>
      <c r="F126" s="183"/>
      <c r="G126" s="183"/>
      <c r="H126" s="247"/>
      <c r="I126" s="247"/>
      <c r="J126" s="247"/>
      <c r="K126" s="247"/>
    </row>
    <row r="127" spans="1:11" s="37" customFormat="1" ht="11.25" hidden="1" customHeight="1">
      <c r="A127" s="37">
        <v>2004</v>
      </c>
      <c r="B127" s="45"/>
      <c r="C127" s="247"/>
      <c r="D127" s="247"/>
      <c r="E127" s="183"/>
      <c r="F127" s="183"/>
      <c r="G127" s="183"/>
      <c r="H127" s="247"/>
      <c r="I127" s="247"/>
      <c r="J127" s="247"/>
      <c r="K127" s="247"/>
    </row>
    <row r="128" spans="1:11" s="37" customFormat="1" ht="11.25" hidden="1" customHeight="1">
      <c r="B128" s="45" t="s">
        <v>176</v>
      </c>
      <c r="C128" s="262">
        <f t="shared" ref="C128:C139" si="10">SUM(D128:I128)</f>
        <v>234004</v>
      </c>
      <c r="D128" s="247">
        <v>4527</v>
      </c>
      <c r="E128" s="183">
        <v>208212</v>
      </c>
      <c r="F128" s="37">
        <v>471</v>
      </c>
      <c r="G128" s="183">
        <v>15106</v>
      </c>
      <c r="H128" s="183">
        <v>2768</v>
      </c>
      <c r="I128" s="247">
        <f>1334+1586</f>
        <v>2920</v>
      </c>
      <c r="J128" s="247">
        <v>13150</v>
      </c>
      <c r="K128" s="247"/>
    </row>
    <row r="129" spans="1:11" s="37" customFormat="1" ht="11.25" hidden="1" customHeight="1">
      <c r="B129" s="45" t="s">
        <v>177</v>
      </c>
      <c r="C129" s="262">
        <f t="shared" si="10"/>
        <v>255051</v>
      </c>
      <c r="D129" s="247">
        <v>10992</v>
      </c>
      <c r="E129" s="183">
        <v>224092</v>
      </c>
      <c r="F129" s="183">
        <v>247</v>
      </c>
      <c r="G129" s="183">
        <v>14227</v>
      </c>
      <c r="H129" s="247">
        <v>2052</v>
      </c>
      <c r="I129" s="247">
        <f>1643+1798</f>
        <v>3441</v>
      </c>
      <c r="J129" s="247">
        <v>14681</v>
      </c>
      <c r="K129" s="247"/>
    </row>
    <row r="130" spans="1:11" s="37" customFormat="1" ht="11.25" hidden="1" customHeight="1">
      <c r="B130" s="45" t="s">
        <v>178</v>
      </c>
      <c r="C130" s="262">
        <f t="shared" si="10"/>
        <v>398108</v>
      </c>
      <c r="D130" s="247">
        <v>34635</v>
      </c>
      <c r="E130" s="183">
        <v>332963</v>
      </c>
      <c r="F130" s="183">
        <v>458</v>
      </c>
      <c r="G130" s="183">
        <v>19811</v>
      </c>
      <c r="H130" s="247">
        <v>3000</v>
      </c>
      <c r="I130" s="247">
        <f>3072+4169</f>
        <v>7241</v>
      </c>
      <c r="J130" s="247">
        <v>26775</v>
      </c>
      <c r="K130" s="247"/>
    </row>
    <row r="131" spans="1:11" s="37" customFormat="1" ht="11.25" hidden="1" customHeight="1">
      <c r="B131" s="45" t="s">
        <v>179</v>
      </c>
      <c r="C131" s="262">
        <f t="shared" si="10"/>
        <v>360431</v>
      </c>
      <c r="D131" s="247">
        <v>33880</v>
      </c>
      <c r="E131" s="183">
        <v>297126</v>
      </c>
      <c r="F131" s="183">
        <v>577</v>
      </c>
      <c r="G131" s="183">
        <v>18353</v>
      </c>
      <c r="H131" s="247">
        <v>3075</v>
      </c>
      <c r="I131" s="247">
        <f>3019+4401</f>
        <v>7420</v>
      </c>
      <c r="J131" s="247">
        <v>28081</v>
      </c>
      <c r="K131" s="247"/>
    </row>
    <row r="132" spans="1:11" s="37" customFormat="1" ht="11.25" hidden="1" customHeight="1">
      <c r="B132" s="45" t="s">
        <v>180</v>
      </c>
      <c r="C132" s="262">
        <f t="shared" si="10"/>
        <v>334383</v>
      </c>
      <c r="D132" s="247">
        <v>24559</v>
      </c>
      <c r="E132" s="183">
        <v>282562</v>
      </c>
      <c r="F132" s="183">
        <v>481</v>
      </c>
      <c r="G132" s="183">
        <v>17326</v>
      </c>
      <c r="H132" s="247">
        <v>2460</v>
      </c>
      <c r="I132" s="247">
        <f>2468+4527</f>
        <v>6995</v>
      </c>
      <c r="J132" s="247">
        <v>25710</v>
      </c>
      <c r="K132" s="247"/>
    </row>
    <row r="133" spans="1:11" s="37" customFormat="1" ht="11.25" hidden="1" customHeight="1">
      <c r="B133" s="45" t="s">
        <v>181</v>
      </c>
      <c r="C133" s="262">
        <f t="shared" si="10"/>
        <v>367939</v>
      </c>
      <c r="D133" s="247">
        <v>28003</v>
      </c>
      <c r="E133" s="183">
        <v>311162</v>
      </c>
      <c r="F133" s="183">
        <v>345</v>
      </c>
      <c r="G133" s="183">
        <v>19572</v>
      </c>
      <c r="H133" s="247">
        <v>2815</v>
      </c>
      <c r="I133" s="247">
        <f>2646+3396</f>
        <v>6042</v>
      </c>
      <c r="J133" s="247">
        <v>24308</v>
      </c>
      <c r="K133" s="247"/>
    </row>
    <row r="134" spans="1:11" s="37" customFormat="1" ht="11.25" hidden="1" customHeight="1">
      <c r="B134" s="45" t="s">
        <v>182</v>
      </c>
      <c r="C134" s="262">
        <f t="shared" si="10"/>
        <v>313942</v>
      </c>
      <c r="D134" s="247">
        <v>19956</v>
      </c>
      <c r="E134" s="183">
        <v>267620</v>
      </c>
      <c r="F134" s="183">
        <v>318</v>
      </c>
      <c r="G134" s="183">
        <v>17546</v>
      </c>
      <c r="H134" s="247">
        <v>2738</v>
      </c>
      <c r="I134" s="247">
        <f>2704+3060</f>
        <v>5764</v>
      </c>
      <c r="J134" s="247">
        <v>25698</v>
      </c>
      <c r="K134" s="247"/>
    </row>
    <row r="135" spans="1:11" s="37" customFormat="1" ht="11.25" hidden="1" customHeight="1">
      <c r="B135" s="45" t="s">
        <v>183</v>
      </c>
      <c r="C135" s="262">
        <f t="shared" si="10"/>
        <v>258390</v>
      </c>
      <c r="D135" s="247">
        <v>15225</v>
      </c>
      <c r="E135" s="183">
        <v>220862</v>
      </c>
      <c r="F135" s="183">
        <v>338</v>
      </c>
      <c r="G135" s="183">
        <v>16112</v>
      </c>
      <c r="H135" s="247">
        <v>1948</v>
      </c>
      <c r="I135" s="247">
        <f>2057+1848</f>
        <v>3905</v>
      </c>
      <c r="J135" s="247">
        <v>17081</v>
      </c>
      <c r="K135" s="247"/>
    </row>
    <row r="136" spans="1:11" s="37" customFormat="1" ht="11.25" hidden="1" customHeight="1">
      <c r="B136" s="45" t="s">
        <v>184</v>
      </c>
      <c r="C136" s="262">
        <f t="shared" si="10"/>
        <v>311097</v>
      </c>
      <c r="D136" s="247">
        <v>11251</v>
      </c>
      <c r="E136" s="183">
        <v>274538</v>
      </c>
      <c r="F136" s="183">
        <v>437</v>
      </c>
      <c r="G136" s="183">
        <v>18501</v>
      </c>
      <c r="H136" s="247">
        <v>2682</v>
      </c>
      <c r="I136" s="247">
        <f>1851+1837</f>
        <v>3688</v>
      </c>
      <c r="J136" s="247">
        <v>19417</v>
      </c>
      <c r="K136" s="247"/>
    </row>
    <row r="137" spans="1:11" s="37" customFormat="1" ht="11.25" hidden="1" customHeight="1">
      <c r="B137" s="45" t="s">
        <v>185</v>
      </c>
      <c r="C137" s="262">
        <f t="shared" si="10"/>
        <v>314813</v>
      </c>
      <c r="D137" s="247">
        <v>6830</v>
      </c>
      <c r="E137" s="183">
        <v>281180</v>
      </c>
      <c r="F137" s="183">
        <v>389</v>
      </c>
      <c r="G137" s="183">
        <v>20079</v>
      </c>
      <c r="H137" s="247">
        <v>2914</v>
      </c>
      <c r="I137" s="247">
        <f>1606+1815</f>
        <v>3421</v>
      </c>
      <c r="J137" s="247">
        <v>19095</v>
      </c>
      <c r="K137" s="247"/>
    </row>
    <row r="138" spans="1:11" s="37" customFormat="1" ht="11.25" hidden="1" customHeight="1">
      <c r="B138" s="45" t="s">
        <v>186</v>
      </c>
      <c r="C138" s="262">
        <f t="shared" si="10"/>
        <v>314475</v>
      </c>
      <c r="D138" s="247">
        <v>4088</v>
      </c>
      <c r="E138" s="183">
        <v>284761</v>
      </c>
      <c r="F138" s="183">
        <v>578</v>
      </c>
      <c r="G138" s="183">
        <v>18963</v>
      </c>
      <c r="H138" s="247">
        <v>2631</v>
      </c>
      <c r="I138" s="247">
        <f>1617+1837</f>
        <v>3454</v>
      </c>
      <c r="J138" s="247">
        <v>14819</v>
      </c>
      <c r="K138" s="247"/>
    </row>
    <row r="139" spans="1:11" s="37" customFormat="1" ht="11.25" hidden="1" customHeight="1">
      <c r="A139" s="52"/>
      <c r="B139" s="45" t="s">
        <v>187</v>
      </c>
      <c r="C139" s="262">
        <f t="shared" si="10"/>
        <v>311998</v>
      </c>
      <c r="D139" s="247">
        <v>4737</v>
      </c>
      <c r="E139" s="183">
        <v>281748</v>
      </c>
      <c r="F139" s="183">
        <v>759</v>
      </c>
      <c r="G139" s="183">
        <v>19427</v>
      </c>
      <c r="H139" s="247">
        <v>1599</v>
      </c>
      <c r="I139" s="247">
        <f>1704+2024</f>
        <v>3728</v>
      </c>
      <c r="J139" s="247">
        <v>11489</v>
      </c>
      <c r="K139" s="247"/>
    </row>
    <row r="140" spans="1:11" s="37" customFormat="1" ht="11.25" hidden="1" customHeight="1">
      <c r="B140" s="45"/>
      <c r="C140" s="247"/>
      <c r="D140" s="247"/>
      <c r="E140" s="183"/>
      <c r="F140" s="183"/>
      <c r="G140" s="183"/>
      <c r="H140" s="247"/>
      <c r="I140" s="247"/>
      <c r="J140" s="247"/>
      <c r="K140" s="247"/>
    </row>
    <row r="141" spans="1:11" s="37" customFormat="1" ht="11.25" hidden="1" customHeight="1">
      <c r="A141" s="37">
        <v>2005</v>
      </c>
      <c r="B141" s="45"/>
      <c r="C141" s="247"/>
      <c r="D141" s="247"/>
      <c r="E141" s="183"/>
      <c r="F141" s="183"/>
      <c r="G141" s="183"/>
      <c r="H141" s="247"/>
      <c r="I141" s="247"/>
      <c r="J141" s="247"/>
      <c r="K141" s="247"/>
    </row>
    <row r="142" spans="1:11" s="37" customFormat="1" ht="11.25" hidden="1" customHeight="1">
      <c r="B142" s="45" t="s">
        <v>176</v>
      </c>
      <c r="C142" s="262">
        <f t="shared" ref="C142:C153" si="11">SUM(D142:I142)</f>
        <v>227507</v>
      </c>
      <c r="D142" s="247">
        <v>5521</v>
      </c>
      <c r="E142" s="183">
        <v>200419</v>
      </c>
      <c r="F142" s="183">
        <v>565</v>
      </c>
      <c r="G142" s="183">
        <v>15139</v>
      </c>
      <c r="H142" s="247">
        <v>2736</v>
      </c>
      <c r="I142" s="247">
        <f>1497+1630</f>
        <v>3127</v>
      </c>
      <c r="J142" s="247">
        <v>13436</v>
      </c>
      <c r="K142" s="247"/>
    </row>
    <row r="143" spans="1:11" s="37" customFormat="1" ht="11.25" hidden="1" customHeight="1">
      <c r="B143" s="45" t="s">
        <v>177</v>
      </c>
      <c r="C143" s="262">
        <f t="shared" si="11"/>
        <v>247069</v>
      </c>
      <c r="D143" s="247">
        <v>7912</v>
      </c>
      <c r="E143" s="183">
        <v>218841</v>
      </c>
      <c r="F143" s="183">
        <v>497</v>
      </c>
      <c r="G143" s="183">
        <v>14126</v>
      </c>
      <c r="H143" s="247">
        <v>2102</v>
      </c>
      <c r="I143" s="247">
        <f>1595+1996</f>
        <v>3591</v>
      </c>
      <c r="J143" s="247">
        <v>13442</v>
      </c>
      <c r="K143" s="247"/>
    </row>
    <row r="144" spans="1:11" s="37" customFormat="1" ht="11.25" hidden="1" customHeight="1">
      <c r="B144" s="45" t="s">
        <v>178</v>
      </c>
      <c r="C144" s="262">
        <f t="shared" si="11"/>
        <v>394818</v>
      </c>
      <c r="D144" s="247">
        <v>31698</v>
      </c>
      <c r="E144" s="183">
        <v>331538</v>
      </c>
      <c r="F144" s="183">
        <v>368</v>
      </c>
      <c r="G144" s="183">
        <v>20682</v>
      </c>
      <c r="H144" s="247">
        <v>2891</v>
      </c>
      <c r="I144" s="247">
        <f>3244+4397</f>
        <v>7641</v>
      </c>
      <c r="J144" s="247">
        <v>22852</v>
      </c>
      <c r="K144" s="247"/>
    </row>
    <row r="145" spans="1:11" s="37" customFormat="1" ht="11.25" hidden="1" customHeight="1">
      <c r="B145" s="45" t="s">
        <v>179</v>
      </c>
      <c r="C145" s="262">
        <f t="shared" si="11"/>
        <v>370755</v>
      </c>
      <c r="D145" s="247">
        <v>29743</v>
      </c>
      <c r="E145" s="183">
        <v>309378</v>
      </c>
      <c r="F145" s="183">
        <v>438</v>
      </c>
      <c r="G145" s="183">
        <v>19879</v>
      </c>
      <c r="H145" s="247">
        <v>3549</v>
      </c>
      <c r="I145" s="247">
        <f>3372+4396</f>
        <v>7768</v>
      </c>
      <c r="J145" s="247">
        <v>28078</v>
      </c>
      <c r="K145" s="247"/>
    </row>
    <row r="146" spans="1:11" s="37" customFormat="1" ht="11.25" hidden="1" customHeight="1">
      <c r="B146" s="45" t="s">
        <v>180</v>
      </c>
      <c r="C146" s="262">
        <f t="shared" si="11"/>
        <v>354039</v>
      </c>
      <c r="D146" s="247">
        <v>24263</v>
      </c>
      <c r="E146" s="183">
        <v>299992</v>
      </c>
      <c r="F146" s="183">
        <v>403</v>
      </c>
      <c r="G146" s="183">
        <v>19057</v>
      </c>
      <c r="H146" s="247">
        <v>2746</v>
      </c>
      <c r="I146" s="247">
        <f>2816+4762</f>
        <v>7578</v>
      </c>
      <c r="J146" s="247">
        <v>24818</v>
      </c>
      <c r="K146" s="247"/>
    </row>
    <row r="147" spans="1:11" s="37" customFormat="1" ht="11.25" hidden="1" customHeight="1">
      <c r="B147" s="45" t="s">
        <v>181</v>
      </c>
      <c r="C147" s="262">
        <f t="shared" si="11"/>
        <v>394619</v>
      </c>
      <c r="D147" s="247">
        <v>27569</v>
      </c>
      <c r="E147" s="183">
        <v>336629</v>
      </c>
      <c r="F147" s="183">
        <v>336</v>
      </c>
      <c r="G147" s="183">
        <v>20452</v>
      </c>
      <c r="H147" s="247">
        <v>2809</v>
      </c>
      <c r="I147" s="247">
        <f>2925+3899</f>
        <v>6824</v>
      </c>
      <c r="J147" s="247">
        <v>24433</v>
      </c>
      <c r="K147" s="247"/>
    </row>
    <row r="148" spans="1:11" s="37" customFormat="1" ht="11.25" hidden="1" customHeight="1">
      <c r="B148" s="45" t="s">
        <v>182</v>
      </c>
      <c r="C148" s="262">
        <f t="shared" si="11"/>
        <v>315172</v>
      </c>
      <c r="D148" s="247">
        <v>18075</v>
      </c>
      <c r="E148" s="183">
        <v>270936</v>
      </c>
      <c r="F148" s="183">
        <v>352</v>
      </c>
      <c r="G148" s="183">
        <v>17034</v>
      </c>
      <c r="H148" s="247">
        <v>2540</v>
      </c>
      <c r="I148" s="247">
        <f>2922+3313</f>
        <v>6235</v>
      </c>
      <c r="J148" s="247">
        <v>22629</v>
      </c>
      <c r="K148" s="247"/>
    </row>
    <row r="149" spans="1:11" s="37" customFormat="1" ht="11.25" hidden="1" customHeight="1">
      <c r="B149" s="45" t="s">
        <v>183</v>
      </c>
      <c r="C149" s="262">
        <f t="shared" si="11"/>
        <v>284432</v>
      </c>
      <c r="D149" s="247">
        <v>14407</v>
      </c>
      <c r="E149" s="183">
        <v>246666</v>
      </c>
      <c r="F149" s="183">
        <v>346</v>
      </c>
      <c r="G149" s="183">
        <v>16410</v>
      </c>
      <c r="H149" s="247">
        <v>2076</v>
      </c>
      <c r="I149" s="247">
        <f>2340+2187</f>
        <v>4527</v>
      </c>
      <c r="J149" s="247">
        <v>18734</v>
      </c>
      <c r="K149" s="247"/>
    </row>
    <row r="150" spans="1:11" s="37" customFormat="1" ht="11.25" hidden="1" customHeight="1">
      <c r="B150" s="45" t="s">
        <v>184</v>
      </c>
      <c r="C150" s="262">
        <f t="shared" si="11"/>
        <v>323098</v>
      </c>
      <c r="D150" s="247">
        <v>12144</v>
      </c>
      <c r="E150" s="183">
        <v>284172</v>
      </c>
      <c r="F150" s="183">
        <v>470</v>
      </c>
      <c r="G150" s="183">
        <v>19171</v>
      </c>
      <c r="H150" s="247">
        <v>2902</v>
      </c>
      <c r="I150" s="247">
        <f>2185+2054</f>
        <v>4239</v>
      </c>
      <c r="J150" s="247">
        <v>18898</v>
      </c>
      <c r="K150" s="247"/>
    </row>
    <row r="151" spans="1:11" s="37" customFormat="1" ht="11.25" hidden="1" customHeight="1">
      <c r="B151" s="45" t="s">
        <v>185</v>
      </c>
      <c r="C151" s="262">
        <f t="shared" si="11"/>
        <v>323833</v>
      </c>
      <c r="D151" s="247">
        <v>7036</v>
      </c>
      <c r="E151" s="247">
        <v>289653</v>
      </c>
      <c r="F151" s="183">
        <v>399</v>
      </c>
      <c r="G151" s="183">
        <v>20212</v>
      </c>
      <c r="H151" s="247">
        <v>2662</v>
      </c>
      <c r="I151" s="247">
        <f>1003+1813+1055</f>
        <v>3871</v>
      </c>
      <c r="J151" s="247">
        <v>19395</v>
      </c>
      <c r="K151" s="247"/>
    </row>
    <row r="152" spans="1:11" s="37" customFormat="1" ht="11.25" hidden="1" customHeight="1">
      <c r="B152" s="45" t="s">
        <v>186</v>
      </c>
      <c r="C152" s="262">
        <f t="shared" si="11"/>
        <v>309266</v>
      </c>
      <c r="D152" s="247">
        <v>5137</v>
      </c>
      <c r="E152" s="183">
        <v>276144</v>
      </c>
      <c r="F152" s="183">
        <v>555</v>
      </c>
      <c r="G152" s="183">
        <v>20719</v>
      </c>
      <c r="H152" s="247">
        <v>3047</v>
      </c>
      <c r="I152" s="247">
        <f>1659+1078+927</f>
        <v>3664</v>
      </c>
      <c r="J152" s="247">
        <v>16378</v>
      </c>
      <c r="K152" s="247"/>
    </row>
    <row r="153" spans="1:11" s="37" customFormat="1" ht="11.25" hidden="1" customHeight="1">
      <c r="A153" s="52"/>
      <c r="B153" s="45" t="s">
        <v>187</v>
      </c>
      <c r="C153" s="262">
        <f t="shared" si="11"/>
        <v>289787</v>
      </c>
      <c r="D153" s="247">
        <v>5759</v>
      </c>
      <c r="E153" s="183">
        <v>257761</v>
      </c>
      <c r="F153" s="183">
        <v>697</v>
      </c>
      <c r="G153" s="183">
        <v>20052</v>
      </c>
      <c r="H153" s="247">
        <v>2400</v>
      </c>
      <c r="I153" s="247">
        <f>1883+1235</f>
        <v>3118</v>
      </c>
      <c r="J153" s="247">
        <v>12897</v>
      </c>
      <c r="K153" s="247"/>
    </row>
    <row r="154" spans="1:11" s="37" customFormat="1" ht="11.25" hidden="1" customHeight="1">
      <c r="B154" s="45"/>
      <c r="C154" s="247"/>
      <c r="D154" s="247"/>
      <c r="E154" s="183"/>
      <c r="F154" s="183"/>
      <c r="G154" s="183"/>
      <c r="H154" s="247"/>
      <c r="I154" s="247"/>
      <c r="J154" s="247"/>
      <c r="K154" s="247"/>
    </row>
    <row r="155" spans="1:11" s="37" customFormat="1" ht="11.25" hidden="1" customHeight="1">
      <c r="A155" s="37">
        <v>2006</v>
      </c>
      <c r="B155" s="45"/>
      <c r="C155" s="247"/>
      <c r="D155" s="247"/>
      <c r="E155" s="183"/>
      <c r="F155" s="183"/>
      <c r="G155" s="183"/>
      <c r="H155" s="247"/>
      <c r="I155" s="247"/>
      <c r="J155" s="247"/>
      <c r="K155" s="247"/>
    </row>
    <row r="156" spans="1:11" s="37" customFormat="1" ht="11.25" hidden="1" customHeight="1">
      <c r="B156" s="45" t="s">
        <v>176</v>
      </c>
      <c r="C156" s="262">
        <f t="shared" ref="C156:C167" si="12">SUM(D156:I156)</f>
        <v>251840</v>
      </c>
      <c r="D156" s="247">
        <v>4328</v>
      </c>
      <c r="E156" s="183">
        <v>223108</v>
      </c>
      <c r="F156" s="183">
        <v>401</v>
      </c>
      <c r="G156" s="183">
        <v>18288</v>
      </c>
      <c r="H156" s="247">
        <v>3082</v>
      </c>
      <c r="I156" s="247">
        <f>1758+875</f>
        <v>2633</v>
      </c>
      <c r="J156" s="247">
        <v>14265</v>
      </c>
      <c r="K156" s="247"/>
    </row>
    <row r="157" spans="1:11" s="37" customFormat="1" ht="11.25" hidden="1" customHeight="1">
      <c r="B157" s="45" t="s">
        <v>177</v>
      </c>
      <c r="C157" s="262">
        <f t="shared" si="12"/>
        <v>246714</v>
      </c>
      <c r="D157" s="247">
        <v>8637</v>
      </c>
      <c r="E157" s="183">
        <v>215963</v>
      </c>
      <c r="F157" s="183">
        <v>310</v>
      </c>
      <c r="G157" s="183">
        <v>16324</v>
      </c>
      <c r="H157" s="247">
        <v>2693</v>
      </c>
      <c r="I157" s="247">
        <f>2001+786</f>
        <v>2787</v>
      </c>
      <c r="J157" s="247">
        <v>16065</v>
      </c>
      <c r="K157" s="247"/>
    </row>
    <row r="158" spans="1:11" s="37" customFormat="1" ht="11.25" hidden="1" customHeight="1">
      <c r="B158" s="45" t="s">
        <v>178</v>
      </c>
      <c r="C158" s="262">
        <f t="shared" si="12"/>
        <v>419926</v>
      </c>
      <c r="D158" s="247">
        <v>29357</v>
      </c>
      <c r="E158" s="183">
        <v>358072</v>
      </c>
      <c r="F158" s="183">
        <v>510</v>
      </c>
      <c r="G158" s="183">
        <v>22997</v>
      </c>
      <c r="H158" s="247">
        <v>4153</v>
      </c>
      <c r="I158" s="247">
        <f>1150+3687</f>
        <v>4837</v>
      </c>
      <c r="J158" s="247">
        <v>25164</v>
      </c>
      <c r="K158" s="247"/>
    </row>
    <row r="159" spans="1:11" s="37" customFormat="1" ht="11.25" hidden="1" customHeight="1">
      <c r="B159" s="45" t="s">
        <v>179</v>
      </c>
      <c r="C159" s="262">
        <f t="shared" si="12"/>
        <v>353742</v>
      </c>
      <c r="D159" s="247">
        <v>25551</v>
      </c>
      <c r="E159" s="183">
        <v>284873</v>
      </c>
      <c r="F159" s="183">
        <v>1211</v>
      </c>
      <c r="G159" s="183">
        <v>28098</v>
      </c>
      <c r="H159" s="247">
        <v>9134</v>
      </c>
      <c r="I159" s="247">
        <f>3527+1348</f>
        <v>4875</v>
      </c>
      <c r="J159" s="247">
        <v>26882</v>
      </c>
      <c r="K159" s="247"/>
    </row>
    <row r="160" spans="1:11" s="37" customFormat="1" ht="11.25" hidden="1" customHeight="1">
      <c r="B160" s="45" t="s">
        <v>180</v>
      </c>
      <c r="C160" s="262">
        <f t="shared" si="12"/>
        <v>382153</v>
      </c>
      <c r="D160" s="247">
        <v>26964</v>
      </c>
      <c r="E160" s="183">
        <v>330102</v>
      </c>
      <c r="F160" s="183">
        <v>214</v>
      </c>
      <c r="G160" s="183">
        <v>19544</v>
      </c>
      <c r="H160" s="247">
        <v>683</v>
      </c>
      <c r="I160" s="247">
        <f>3383+1263</f>
        <v>4646</v>
      </c>
      <c r="J160" s="247">
        <v>31090</v>
      </c>
      <c r="K160" s="247"/>
    </row>
    <row r="161" spans="1:11" s="37" customFormat="1" ht="11.25" hidden="1" customHeight="1">
      <c r="B161" s="45" t="s">
        <v>181</v>
      </c>
      <c r="C161" s="262">
        <f t="shared" si="12"/>
        <v>370504</v>
      </c>
      <c r="D161" s="247">
        <v>21184</v>
      </c>
      <c r="E161" s="183">
        <v>323776</v>
      </c>
      <c r="F161" s="183">
        <v>304</v>
      </c>
      <c r="G161" s="183">
        <v>19438</v>
      </c>
      <c r="H161" s="247">
        <v>1572</v>
      </c>
      <c r="I161" s="247">
        <f>3170+1060</f>
        <v>4230</v>
      </c>
      <c r="J161" s="247">
        <v>25981</v>
      </c>
      <c r="K161" s="247"/>
    </row>
    <row r="162" spans="1:11" s="37" customFormat="1" ht="11.25" hidden="1" customHeight="1">
      <c r="B162" s="45" t="s">
        <v>182</v>
      </c>
      <c r="C162" s="262">
        <f t="shared" si="12"/>
        <v>309300</v>
      </c>
      <c r="D162" s="247">
        <v>18284</v>
      </c>
      <c r="E162" s="183">
        <v>265845</v>
      </c>
      <c r="F162" s="183">
        <v>260</v>
      </c>
      <c r="G162" s="183">
        <v>18643</v>
      </c>
      <c r="H162" s="247">
        <v>1704</v>
      </c>
      <c r="I162" s="247">
        <f>3462+1102</f>
        <v>4564</v>
      </c>
      <c r="J162" s="247">
        <v>24820</v>
      </c>
      <c r="K162" s="247"/>
    </row>
    <row r="163" spans="1:11" s="37" customFormat="1" ht="11.25" hidden="1" customHeight="1">
      <c r="B163" s="45" t="s">
        <v>183</v>
      </c>
      <c r="C163" s="262">
        <f t="shared" si="12"/>
        <v>283438</v>
      </c>
      <c r="D163" s="247">
        <v>16318</v>
      </c>
      <c r="E163" s="183">
        <v>244757</v>
      </c>
      <c r="F163" s="183">
        <v>407</v>
      </c>
      <c r="G163" s="183">
        <v>16809</v>
      </c>
      <c r="H163" s="247">
        <v>1632</v>
      </c>
      <c r="I163" s="247">
        <f>2555+960</f>
        <v>3515</v>
      </c>
      <c r="J163" s="247">
        <v>22003</v>
      </c>
      <c r="K163" s="247"/>
    </row>
    <row r="164" spans="1:11" s="37" customFormat="1" ht="11.25" hidden="1" customHeight="1">
      <c r="B164" s="45" t="s">
        <v>184</v>
      </c>
      <c r="C164" s="262">
        <f t="shared" si="12"/>
        <v>341139</v>
      </c>
      <c r="D164" s="247">
        <v>13430</v>
      </c>
      <c r="E164" s="183">
        <v>298179</v>
      </c>
      <c r="F164" s="183">
        <v>636</v>
      </c>
      <c r="G164" s="183">
        <v>22077</v>
      </c>
      <c r="H164" s="247">
        <v>3177</v>
      </c>
      <c r="I164" s="247">
        <f>2292+1348</f>
        <v>3640</v>
      </c>
      <c r="J164" s="247">
        <v>24228</v>
      </c>
      <c r="K164" s="247"/>
    </row>
    <row r="165" spans="1:11" s="37" customFormat="1" ht="11.25" hidden="1" customHeight="1">
      <c r="B165" s="45" t="s">
        <v>185</v>
      </c>
      <c r="C165" s="262">
        <f t="shared" si="12"/>
        <v>327468</v>
      </c>
      <c r="D165" s="247">
        <v>8515</v>
      </c>
      <c r="E165" s="183">
        <v>293832</v>
      </c>
      <c r="F165" s="183">
        <v>354</v>
      </c>
      <c r="G165" s="183">
        <v>19193</v>
      </c>
      <c r="H165" s="247">
        <v>2478</v>
      </c>
      <c r="I165" s="247">
        <f>2219+877</f>
        <v>3096</v>
      </c>
      <c r="J165" s="247">
        <v>22364</v>
      </c>
      <c r="K165" s="247"/>
    </row>
    <row r="166" spans="1:11" s="37" customFormat="1" ht="11.25" hidden="1" customHeight="1">
      <c r="B166" s="45" t="s">
        <v>186</v>
      </c>
      <c r="C166" s="262">
        <f t="shared" si="12"/>
        <v>363093</v>
      </c>
      <c r="D166" s="247">
        <v>5623</v>
      </c>
      <c r="E166" s="183">
        <v>326038</v>
      </c>
      <c r="F166" s="183">
        <v>449</v>
      </c>
      <c r="G166" s="183">
        <v>23842</v>
      </c>
      <c r="H166" s="247">
        <v>3411</v>
      </c>
      <c r="I166" s="247">
        <f>2466+1264</f>
        <v>3730</v>
      </c>
      <c r="J166" s="247">
        <v>20211</v>
      </c>
      <c r="K166" s="247"/>
    </row>
    <row r="167" spans="1:11" s="37" customFormat="1" ht="11.25" hidden="1" customHeight="1">
      <c r="A167" s="52"/>
      <c r="B167" s="45" t="s">
        <v>187</v>
      </c>
      <c r="C167" s="262">
        <f t="shared" si="12"/>
        <v>341656</v>
      </c>
      <c r="D167" s="247">
        <v>6426</v>
      </c>
      <c r="E167" s="183">
        <v>303416</v>
      </c>
      <c r="F167" s="183">
        <v>654</v>
      </c>
      <c r="G167" s="183">
        <v>24244</v>
      </c>
      <c r="H167" s="247">
        <v>1970</v>
      </c>
      <c r="I167" s="247">
        <f>3442+1504</f>
        <v>4946</v>
      </c>
      <c r="J167" s="247">
        <v>16956</v>
      </c>
      <c r="K167" s="247"/>
    </row>
    <row r="168" spans="1:11" s="37" customFormat="1" ht="11.25" hidden="1" customHeight="1">
      <c r="A168" s="52"/>
      <c r="B168" s="45"/>
      <c r="C168" s="247"/>
      <c r="D168" s="247"/>
      <c r="E168" s="183"/>
      <c r="F168" s="183"/>
      <c r="G168" s="183"/>
      <c r="H168" s="247"/>
      <c r="I168" s="247"/>
      <c r="J168" s="247"/>
      <c r="K168" s="247"/>
    </row>
    <row r="169" spans="1:11" s="37" customFormat="1" ht="11.25" hidden="1" customHeight="1">
      <c r="A169" s="37">
        <v>2007</v>
      </c>
      <c r="B169" s="45"/>
      <c r="C169" s="247"/>
      <c r="D169" s="247"/>
      <c r="E169" s="183"/>
      <c r="F169" s="183"/>
      <c r="G169" s="183"/>
      <c r="H169" s="247"/>
      <c r="I169" s="247"/>
      <c r="J169" s="247"/>
      <c r="K169" s="247"/>
    </row>
    <row r="170" spans="1:11" s="37" customFormat="1" ht="11.25" hidden="1" customHeight="1">
      <c r="B170" s="45" t="s">
        <v>176</v>
      </c>
      <c r="C170" s="262">
        <f t="shared" ref="C170:C181" si="13">SUM(D170:I170)</f>
        <v>233127</v>
      </c>
      <c r="D170" s="247">
        <v>5647</v>
      </c>
      <c r="E170" s="183">
        <v>199686</v>
      </c>
      <c r="F170" s="183">
        <v>556</v>
      </c>
      <c r="G170" s="183">
        <v>20567</v>
      </c>
      <c r="H170" s="247">
        <v>3209</v>
      </c>
      <c r="I170" s="247">
        <f>2389+1073</f>
        <v>3462</v>
      </c>
      <c r="J170" s="247">
        <v>17234</v>
      </c>
      <c r="K170" s="247"/>
    </row>
    <row r="171" spans="1:11" s="37" customFormat="1" ht="11.25" hidden="1" customHeight="1">
      <c r="B171" s="45" t="s">
        <v>177</v>
      </c>
      <c r="C171" s="262">
        <f t="shared" si="13"/>
        <v>215460</v>
      </c>
      <c r="D171" s="247">
        <v>9936</v>
      </c>
      <c r="E171" s="183">
        <v>183258</v>
      </c>
      <c r="F171" s="183">
        <v>304</v>
      </c>
      <c r="G171" s="183">
        <v>16041</v>
      </c>
      <c r="H171" s="247">
        <v>2948</v>
      </c>
      <c r="I171" s="247">
        <f>2072+901</f>
        <v>2973</v>
      </c>
      <c r="J171" s="247">
        <v>17648</v>
      </c>
      <c r="K171" s="247"/>
    </row>
    <row r="172" spans="1:11" s="37" customFormat="1" ht="11.25" hidden="1" customHeight="1">
      <c r="B172" s="45" t="s">
        <v>178</v>
      </c>
      <c r="C172" s="262">
        <f t="shared" si="13"/>
        <v>403191</v>
      </c>
      <c r="D172" s="247">
        <v>32610</v>
      </c>
      <c r="E172" s="183">
        <v>334592</v>
      </c>
      <c r="F172" s="183">
        <v>480</v>
      </c>
      <c r="G172" s="183">
        <v>25962</v>
      </c>
      <c r="H172" s="247">
        <v>4458</v>
      </c>
      <c r="I172" s="247">
        <f>3791+1298</f>
        <v>5089</v>
      </c>
      <c r="J172" s="247">
        <v>27757</v>
      </c>
      <c r="K172" s="247"/>
    </row>
    <row r="173" spans="1:11" s="37" customFormat="1" ht="11.25" hidden="1" customHeight="1">
      <c r="B173" s="45" t="s">
        <v>179</v>
      </c>
      <c r="C173" s="262">
        <f t="shared" si="13"/>
        <v>321507</v>
      </c>
      <c r="D173" s="247">
        <v>26829</v>
      </c>
      <c r="E173" s="183">
        <v>264871</v>
      </c>
      <c r="F173" s="183">
        <v>476</v>
      </c>
      <c r="G173" s="183">
        <v>21470</v>
      </c>
      <c r="H173" s="247">
        <v>3465</v>
      </c>
      <c r="I173" s="247">
        <f>3244+1152</f>
        <v>4396</v>
      </c>
      <c r="J173" s="247">
        <v>26825</v>
      </c>
      <c r="K173" s="247"/>
    </row>
    <row r="174" spans="1:11" s="37" customFormat="1" ht="11.25" hidden="1" customHeight="1">
      <c r="B174" s="45" t="s">
        <v>180</v>
      </c>
      <c r="C174" s="262">
        <f t="shared" si="13"/>
        <v>348232</v>
      </c>
      <c r="D174" s="247">
        <v>22810</v>
      </c>
      <c r="E174" s="183">
        <v>293484</v>
      </c>
      <c r="F174" s="183">
        <v>459</v>
      </c>
      <c r="G174" s="183">
        <v>23714</v>
      </c>
      <c r="H174" s="247">
        <v>3465</v>
      </c>
      <c r="I174" s="247">
        <f>3093+1207</f>
        <v>4300</v>
      </c>
      <c r="J174" s="247">
        <v>28356</v>
      </c>
      <c r="K174" s="247"/>
    </row>
    <row r="175" spans="1:11" s="37" customFormat="1" ht="11.25" hidden="1" customHeight="1">
      <c r="B175" s="45" t="s">
        <v>181</v>
      </c>
      <c r="C175" s="262">
        <f t="shared" si="13"/>
        <v>352297</v>
      </c>
      <c r="D175" s="247">
        <v>19315</v>
      </c>
      <c r="E175" s="183">
        <v>301108</v>
      </c>
      <c r="F175" s="183">
        <v>294</v>
      </c>
      <c r="G175" s="183">
        <v>24048</v>
      </c>
      <c r="H175" s="247">
        <v>3026</v>
      </c>
      <c r="I175" s="247">
        <f>3424+1082</f>
        <v>4506</v>
      </c>
      <c r="J175" s="247">
        <v>25445</v>
      </c>
      <c r="K175" s="247"/>
    </row>
    <row r="176" spans="1:11" s="37" customFormat="1" ht="11.25" hidden="1" customHeight="1">
      <c r="B176" s="45" t="s">
        <v>182</v>
      </c>
      <c r="C176" s="262">
        <f t="shared" si="13"/>
        <v>308424</v>
      </c>
      <c r="D176" s="247">
        <v>19066</v>
      </c>
      <c r="E176" s="183">
        <v>258639</v>
      </c>
      <c r="F176" s="183">
        <v>357</v>
      </c>
      <c r="G176" s="183">
        <v>22688</v>
      </c>
      <c r="H176" s="247">
        <v>2795</v>
      </c>
      <c r="I176" s="247">
        <f>3727+1152</f>
        <v>4879</v>
      </c>
      <c r="J176" s="247">
        <v>25356</v>
      </c>
      <c r="K176" s="247"/>
    </row>
    <row r="177" spans="1:11" s="37" customFormat="1" ht="11.25" hidden="1" customHeight="1">
      <c r="B177" s="45" t="s">
        <v>183</v>
      </c>
      <c r="C177" s="262">
        <f t="shared" si="13"/>
        <v>285377</v>
      </c>
      <c r="D177" s="247">
        <v>16032</v>
      </c>
      <c r="E177" s="183">
        <v>239381</v>
      </c>
      <c r="F177" s="183">
        <v>459</v>
      </c>
      <c r="G177" s="183">
        <v>22980</v>
      </c>
      <c r="H177" s="247">
        <v>2716</v>
      </c>
      <c r="I177" s="247">
        <f>2656+1153</f>
        <v>3809</v>
      </c>
      <c r="J177" s="247">
        <v>23044</v>
      </c>
      <c r="K177" s="247"/>
    </row>
    <row r="178" spans="1:11" s="37" customFormat="1" ht="11.25" hidden="1" customHeight="1">
      <c r="B178" s="45" t="s">
        <v>184</v>
      </c>
      <c r="C178" s="262">
        <f t="shared" si="13"/>
        <v>308349</v>
      </c>
      <c r="D178" s="247">
        <v>11402</v>
      </c>
      <c r="E178" s="183">
        <v>265473</v>
      </c>
      <c r="F178" s="183">
        <v>474</v>
      </c>
      <c r="G178" s="183">
        <v>23111</v>
      </c>
      <c r="H178" s="247">
        <v>4286</v>
      </c>
      <c r="I178" s="247">
        <f>2386+1217</f>
        <v>3603</v>
      </c>
      <c r="J178" s="247">
        <v>21525</v>
      </c>
      <c r="K178" s="247"/>
    </row>
    <row r="179" spans="1:11" s="37" customFormat="1" ht="11.25" hidden="1" customHeight="1">
      <c r="B179" s="45" t="s">
        <v>185</v>
      </c>
      <c r="C179" s="262">
        <f t="shared" si="13"/>
        <v>323028</v>
      </c>
      <c r="D179" s="247">
        <v>8285</v>
      </c>
      <c r="E179" s="183">
        <v>281845</v>
      </c>
      <c r="F179" s="183">
        <v>314</v>
      </c>
      <c r="G179" s="183">
        <v>25241</v>
      </c>
      <c r="H179" s="247">
        <v>3562</v>
      </c>
      <c r="I179" s="247">
        <f>2443+1338</f>
        <v>3781</v>
      </c>
      <c r="J179" s="247">
        <v>21840</v>
      </c>
      <c r="K179" s="247"/>
    </row>
    <row r="180" spans="1:11" s="37" customFormat="1" ht="11.25" hidden="1" customHeight="1">
      <c r="B180" s="45" t="s">
        <v>186</v>
      </c>
      <c r="C180" s="262">
        <f t="shared" si="13"/>
        <v>325248</v>
      </c>
      <c r="D180" s="247">
        <v>5877</v>
      </c>
      <c r="E180" s="183">
        <v>283921</v>
      </c>
      <c r="F180" s="183">
        <v>583</v>
      </c>
      <c r="G180" s="183">
        <v>27724</v>
      </c>
      <c r="H180" s="247">
        <v>3738</v>
      </c>
      <c r="I180" s="247">
        <f>2191+1214</f>
        <v>3405</v>
      </c>
      <c r="J180" s="247">
        <v>17930</v>
      </c>
      <c r="K180" s="247"/>
    </row>
    <row r="181" spans="1:11" s="37" customFormat="1" ht="11.25" hidden="1" customHeight="1">
      <c r="A181" s="52"/>
      <c r="B181" s="45" t="s">
        <v>187</v>
      </c>
      <c r="C181" s="262">
        <f t="shared" si="13"/>
        <v>279844</v>
      </c>
      <c r="D181" s="247">
        <v>9475</v>
      </c>
      <c r="E181" s="183">
        <v>241905</v>
      </c>
      <c r="F181" s="183">
        <v>715</v>
      </c>
      <c r="G181" s="183">
        <v>21201</v>
      </c>
      <c r="H181" s="247">
        <v>2114</v>
      </c>
      <c r="I181" s="247">
        <f>3105+1329</f>
        <v>4434</v>
      </c>
      <c r="J181" s="247">
        <v>12556</v>
      </c>
      <c r="K181" s="247"/>
    </row>
    <row r="182" spans="1:11" s="37" customFormat="1" ht="11.25" hidden="1" customHeight="1">
      <c r="A182" s="52"/>
      <c r="B182" s="45"/>
      <c r="C182" s="247"/>
      <c r="D182" s="247"/>
      <c r="E182" s="183"/>
      <c r="F182" s="183"/>
      <c r="G182" s="183"/>
      <c r="H182" s="247"/>
      <c r="I182" s="247"/>
      <c r="J182" s="247"/>
      <c r="K182" s="247"/>
    </row>
    <row r="183" spans="1:11" s="37" customFormat="1" ht="11.25" hidden="1" customHeight="1">
      <c r="A183" s="37">
        <v>2008</v>
      </c>
      <c r="B183" s="45"/>
      <c r="C183" s="247"/>
      <c r="D183" s="247"/>
      <c r="E183" s="183"/>
      <c r="F183" s="183"/>
      <c r="G183" s="183"/>
      <c r="H183" s="247"/>
      <c r="I183" s="247"/>
      <c r="J183" s="247"/>
      <c r="K183" s="247"/>
    </row>
    <row r="184" spans="1:11" s="37" customFormat="1" ht="11.25" hidden="1" customHeight="1">
      <c r="B184" s="45" t="s">
        <v>176</v>
      </c>
      <c r="C184" s="262">
        <f t="shared" ref="C184:C195" si="14">SUM(D184:I184)</f>
        <v>257947</v>
      </c>
      <c r="D184" s="247">
        <v>8580</v>
      </c>
      <c r="E184" s="183">
        <v>220742</v>
      </c>
      <c r="F184" s="183">
        <v>522</v>
      </c>
      <c r="G184" s="183">
        <v>21256</v>
      </c>
      <c r="H184" s="247">
        <v>3659</v>
      </c>
      <c r="I184" s="247">
        <f>2092+1096</f>
        <v>3188</v>
      </c>
      <c r="J184" s="247">
        <v>16810</v>
      </c>
      <c r="K184" s="247"/>
    </row>
    <row r="185" spans="1:11" s="37" customFormat="1" ht="11.25" hidden="1" customHeight="1">
      <c r="B185" s="45" t="s">
        <v>177</v>
      </c>
      <c r="C185" s="262">
        <f t="shared" si="14"/>
        <v>267961</v>
      </c>
      <c r="D185" s="247">
        <v>11855</v>
      </c>
      <c r="E185" s="183">
        <v>228623</v>
      </c>
      <c r="F185" s="183">
        <v>327</v>
      </c>
      <c r="G185" s="183">
        <v>20121</v>
      </c>
      <c r="H185" s="247">
        <v>3398</v>
      </c>
      <c r="I185" s="247">
        <f>2562+1075</f>
        <v>3637</v>
      </c>
      <c r="J185" s="247">
        <v>20439</v>
      </c>
      <c r="K185" s="247"/>
    </row>
    <row r="186" spans="1:11" s="37" customFormat="1" ht="11.25" hidden="1" customHeight="1">
      <c r="B186" s="45" t="s">
        <v>178</v>
      </c>
      <c r="C186" s="262">
        <f t="shared" si="14"/>
        <v>341917</v>
      </c>
      <c r="D186" s="247">
        <v>24251</v>
      </c>
      <c r="E186" s="183">
        <v>286549</v>
      </c>
      <c r="F186" s="183">
        <v>500</v>
      </c>
      <c r="G186" s="183">
        <v>22956</v>
      </c>
      <c r="H186" s="247">
        <v>3104</v>
      </c>
      <c r="I186" s="247">
        <f>3502+1055</f>
        <v>4557</v>
      </c>
      <c r="J186" s="247">
        <v>23209</v>
      </c>
      <c r="K186" s="247"/>
    </row>
    <row r="187" spans="1:11" s="37" customFormat="1" ht="11.25" hidden="1" customHeight="1">
      <c r="B187" s="45" t="s">
        <v>179</v>
      </c>
      <c r="C187" s="262">
        <f t="shared" si="14"/>
        <v>378805</v>
      </c>
      <c r="D187" s="247">
        <v>24402</v>
      </c>
      <c r="E187" s="183">
        <v>317960</v>
      </c>
      <c r="F187" s="183">
        <v>618</v>
      </c>
      <c r="G187" s="183">
        <v>26035</v>
      </c>
      <c r="H187" s="247">
        <v>3721</v>
      </c>
      <c r="I187" s="247">
        <f>4629+1440</f>
        <v>6069</v>
      </c>
      <c r="J187" s="247">
        <v>30670</v>
      </c>
      <c r="K187" s="264"/>
    </row>
    <row r="188" spans="1:11" s="37" customFormat="1" ht="11.25" hidden="1" customHeight="1">
      <c r="B188" s="45" t="s">
        <v>180</v>
      </c>
      <c r="C188" s="262">
        <f t="shared" si="14"/>
        <v>331010</v>
      </c>
      <c r="D188" s="247">
        <v>23288</v>
      </c>
      <c r="E188" s="183">
        <v>275259</v>
      </c>
      <c r="F188" s="183">
        <v>499</v>
      </c>
      <c r="G188" s="183">
        <v>23651</v>
      </c>
      <c r="H188" s="247">
        <v>3351</v>
      </c>
      <c r="I188" s="247">
        <f>3672+1290</f>
        <v>4962</v>
      </c>
      <c r="J188" s="247">
        <v>26945</v>
      </c>
      <c r="K188" s="247"/>
    </row>
    <row r="189" spans="1:11" s="37" customFormat="1" ht="11.25" hidden="1" customHeight="1">
      <c r="B189" s="45" t="s">
        <v>181</v>
      </c>
      <c r="C189" s="262">
        <f t="shared" si="14"/>
        <v>361583</v>
      </c>
      <c r="D189" s="247">
        <v>23325</v>
      </c>
      <c r="E189" s="183">
        <v>304036</v>
      </c>
      <c r="F189" s="183">
        <v>446</v>
      </c>
      <c r="G189" s="183">
        <v>25339</v>
      </c>
      <c r="H189" s="247">
        <v>3253</v>
      </c>
      <c r="I189" s="247">
        <f>3897+1287</f>
        <v>5184</v>
      </c>
      <c r="J189" s="247">
        <v>24818</v>
      </c>
      <c r="K189" s="247"/>
    </row>
    <row r="190" spans="1:11" s="37" customFormat="1" ht="11.25" hidden="1" customHeight="1">
      <c r="B190" s="45" t="s">
        <v>182</v>
      </c>
      <c r="C190" s="262">
        <f t="shared" si="14"/>
        <v>317084</v>
      </c>
      <c r="D190" s="247">
        <v>21533</v>
      </c>
      <c r="E190" s="183">
        <v>262534</v>
      </c>
      <c r="F190" s="183">
        <v>385</v>
      </c>
      <c r="G190" s="183">
        <v>23749</v>
      </c>
      <c r="H190" s="247">
        <v>3189</v>
      </c>
      <c r="I190" s="247">
        <f>4289+1405</f>
        <v>5694</v>
      </c>
      <c r="J190" s="247">
        <v>26131</v>
      </c>
      <c r="K190" s="247"/>
    </row>
    <row r="191" spans="1:11" s="37" customFormat="1" ht="11.25" hidden="1" customHeight="1">
      <c r="B191" s="45" t="s">
        <v>183</v>
      </c>
      <c r="C191" s="262">
        <f t="shared" si="14"/>
        <v>258339</v>
      </c>
      <c r="D191" s="247">
        <v>15665</v>
      </c>
      <c r="E191" s="183">
        <v>214386</v>
      </c>
      <c r="F191" s="183">
        <v>384</v>
      </c>
      <c r="G191" s="183">
        <v>20671</v>
      </c>
      <c r="H191" s="247">
        <v>3604</v>
      </c>
      <c r="I191" s="247">
        <f>2651+978</f>
        <v>3629</v>
      </c>
      <c r="J191" s="247">
        <v>20370</v>
      </c>
      <c r="K191" s="247"/>
    </row>
    <row r="192" spans="1:11" s="37" customFormat="1" ht="11.25" hidden="1" customHeight="1">
      <c r="B192" s="45" t="s">
        <v>184</v>
      </c>
      <c r="C192" s="262">
        <f t="shared" si="14"/>
        <v>309268</v>
      </c>
      <c r="D192" s="247">
        <v>12757</v>
      </c>
      <c r="E192" s="183">
        <v>261384</v>
      </c>
      <c r="F192" s="183">
        <v>466</v>
      </c>
      <c r="G192" s="183">
        <v>25539</v>
      </c>
      <c r="H192" s="247">
        <v>5081</v>
      </c>
      <c r="I192" s="247">
        <f>2607+1434</f>
        <v>4041</v>
      </c>
      <c r="J192" s="247">
        <v>23769</v>
      </c>
      <c r="K192" s="247"/>
    </row>
    <row r="193" spans="1:11" s="37" customFormat="1" ht="11.25" hidden="1" customHeight="1">
      <c r="B193" s="45" t="s">
        <v>185</v>
      </c>
      <c r="C193" s="262">
        <f t="shared" si="14"/>
        <v>298454</v>
      </c>
      <c r="D193" s="247">
        <v>8311</v>
      </c>
      <c r="E193" s="183">
        <v>258814</v>
      </c>
      <c r="F193" s="183">
        <v>530</v>
      </c>
      <c r="G193" s="183">
        <v>24287</v>
      </c>
      <c r="H193" s="247">
        <v>2863</v>
      </c>
      <c r="I193" s="247">
        <f>1277+2372</f>
        <v>3649</v>
      </c>
      <c r="J193" s="247">
        <v>20778</v>
      </c>
      <c r="K193" s="247"/>
    </row>
    <row r="194" spans="1:11" s="37" customFormat="1" ht="11.25" hidden="1" customHeight="1">
      <c r="B194" s="45" t="s">
        <v>186</v>
      </c>
      <c r="C194" s="262">
        <f t="shared" si="14"/>
        <v>267584</v>
      </c>
      <c r="D194" s="183">
        <v>6103</v>
      </c>
      <c r="E194" s="183">
        <v>233772</v>
      </c>
      <c r="F194" s="183">
        <v>573</v>
      </c>
      <c r="G194" s="183">
        <v>21716</v>
      </c>
      <c r="H194" s="247">
        <v>2054</v>
      </c>
      <c r="I194" s="247">
        <f>2025+1341</f>
        <v>3366</v>
      </c>
      <c r="J194" s="247">
        <v>14915</v>
      </c>
      <c r="K194" s="247"/>
    </row>
    <row r="195" spans="1:11" s="37" customFormat="1" ht="11.25" hidden="1" customHeight="1">
      <c r="A195" s="52"/>
      <c r="B195" s="45" t="s">
        <v>187</v>
      </c>
      <c r="C195" s="262">
        <f t="shared" si="14"/>
        <v>260228</v>
      </c>
      <c r="D195" s="247">
        <v>7350</v>
      </c>
      <c r="E195" s="183">
        <v>225981</v>
      </c>
      <c r="F195" s="183">
        <v>636</v>
      </c>
      <c r="G195" s="183">
        <v>19730</v>
      </c>
      <c r="H195" s="247">
        <v>1747</v>
      </c>
      <c r="I195" s="247">
        <f>3423+1361</f>
        <v>4784</v>
      </c>
      <c r="J195" s="247">
        <v>11387</v>
      </c>
      <c r="K195" s="247"/>
    </row>
    <row r="196" spans="1:11" s="37" customFormat="1" ht="11.25" hidden="1" customHeight="1">
      <c r="A196" s="52"/>
      <c r="B196" s="45"/>
      <c r="C196" s="247"/>
      <c r="D196" s="247"/>
      <c r="E196" s="183"/>
      <c r="F196" s="183"/>
      <c r="G196" s="183"/>
      <c r="H196" s="247"/>
      <c r="I196" s="247"/>
      <c r="J196" s="247"/>
      <c r="K196" s="247"/>
    </row>
    <row r="197" spans="1:11" s="37" customFormat="1" ht="11.25" hidden="1" customHeight="1">
      <c r="A197" s="37">
        <v>2009</v>
      </c>
      <c r="B197" s="45"/>
      <c r="C197" s="247"/>
      <c r="D197" s="247"/>
      <c r="E197" s="183"/>
      <c r="F197" s="183"/>
      <c r="G197" s="183"/>
      <c r="H197" s="247"/>
      <c r="I197" s="247"/>
      <c r="J197" s="247"/>
      <c r="K197" s="247"/>
    </row>
    <row r="198" spans="1:11" s="37" customFormat="1" ht="11.25" hidden="1" customHeight="1">
      <c r="B198" s="45" t="s">
        <v>176</v>
      </c>
      <c r="C198" s="247">
        <v>214898</v>
      </c>
      <c r="D198" s="247">
        <v>4850</v>
      </c>
      <c r="E198" s="183">
        <v>189385</v>
      </c>
      <c r="F198" s="183">
        <v>424</v>
      </c>
      <c r="G198" s="183">
        <v>14766</v>
      </c>
      <c r="H198" s="247">
        <v>2609</v>
      </c>
      <c r="I198" s="247">
        <f>1889+975</f>
        <v>2864</v>
      </c>
      <c r="J198" s="247">
        <v>11746</v>
      </c>
      <c r="K198" s="247"/>
    </row>
    <row r="199" spans="1:11" s="37" customFormat="1" ht="11.25" hidden="1" customHeight="1">
      <c r="B199" s="45" t="s">
        <v>177</v>
      </c>
      <c r="C199" s="247">
        <v>307472</v>
      </c>
      <c r="D199" s="247">
        <v>10521</v>
      </c>
      <c r="E199" s="183">
        <v>277740</v>
      </c>
      <c r="F199" s="183">
        <v>340</v>
      </c>
      <c r="G199" s="183">
        <v>13872</v>
      </c>
      <c r="H199" s="247">
        <v>1761</v>
      </c>
      <c r="I199" s="247">
        <f>2276+962</f>
        <v>3238</v>
      </c>
      <c r="J199" s="247">
        <v>13499</v>
      </c>
      <c r="K199" s="247"/>
    </row>
    <row r="200" spans="1:11" s="37" customFormat="1" ht="11.25" hidden="1" customHeight="1">
      <c r="B200" s="45" t="s">
        <v>178</v>
      </c>
      <c r="C200" s="247">
        <v>452419</v>
      </c>
      <c r="D200" s="247">
        <v>23767</v>
      </c>
      <c r="E200" s="183">
        <v>400965</v>
      </c>
      <c r="F200" s="183">
        <v>502</v>
      </c>
      <c r="G200" s="183">
        <v>19272</v>
      </c>
      <c r="H200" s="247">
        <v>2231</v>
      </c>
      <c r="I200" s="247">
        <f>4388+1294</f>
        <v>5682</v>
      </c>
      <c r="J200" s="247">
        <v>23668</v>
      </c>
      <c r="K200" s="247"/>
    </row>
    <row r="201" spans="1:11" s="37" customFormat="1" ht="11.25" hidden="1" customHeight="1">
      <c r="B201" s="45" t="s">
        <v>179</v>
      </c>
      <c r="C201" s="247">
        <v>432381</v>
      </c>
      <c r="D201" s="247">
        <v>26700</v>
      </c>
      <c r="E201" s="183">
        <v>379626</v>
      </c>
      <c r="F201" s="183">
        <v>531</v>
      </c>
      <c r="G201" s="183">
        <v>17835</v>
      </c>
      <c r="H201" s="1445">
        <v>7689</v>
      </c>
      <c r="I201" s="1445"/>
      <c r="J201" s="247">
        <v>26056</v>
      </c>
      <c r="K201" s="247"/>
    </row>
    <row r="202" spans="1:11" s="37" customFormat="1" ht="11.25" hidden="1" customHeight="1">
      <c r="B202" s="45" t="s">
        <v>180</v>
      </c>
      <c r="C202" s="247">
        <v>426690</v>
      </c>
      <c r="D202" s="247">
        <v>18782</v>
      </c>
      <c r="E202" s="183">
        <v>384578</v>
      </c>
      <c r="F202" s="183">
        <v>375</v>
      </c>
      <c r="G202" s="183">
        <v>16806</v>
      </c>
      <c r="H202" s="1445">
        <v>6149</v>
      </c>
      <c r="I202" s="1445"/>
      <c r="J202" s="247">
        <v>22719</v>
      </c>
      <c r="K202" s="247"/>
    </row>
    <row r="203" spans="1:11" s="37" customFormat="1" ht="11.25" hidden="1" customHeight="1">
      <c r="B203" s="45" t="s">
        <v>181</v>
      </c>
      <c r="C203" s="247">
        <v>468802</v>
      </c>
      <c r="D203" s="247">
        <v>17294</v>
      </c>
      <c r="E203" s="183">
        <v>427111</v>
      </c>
      <c r="F203" s="183">
        <v>373</v>
      </c>
      <c r="G203" s="183">
        <v>17568</v>
      </c>
      <c r="H203" s="1445">
        <f>5433+1023</f>
        <v>6456</v>
      </c>
      <c r="I203" s="1445"/>
      <c r="J203" s="247">
        <v>22883</v>
      </c>
      <c r="K203" s="247"/>
    </row>
    <row r="204" spans="1:11" s="37" customFormat="1" ht="11.25" hidden="1" customHeight="1">
      <c r="B204" s="45" t="s">
        <v>182</v>
      </c>
      <c r="C204" s="247">
        <v>381813</v>
      </c>
      <c r="D204" s="247">
        <v>16874</v>
      </c>
      <c r="E204" s="183">
        <v>339976</v>
      </c>
      <c r="F204" s="183">
        <v>489</v>
      </c>
      <c r="G204" s="183">
        <v>17976</v>
      </c>
      <c r="H204" s="1445">
        <f>5432+1066</f>
        <v>6498</v>
      </c>
      <c r="I204" s="1445"/>
      <c r="J204" s="247">
        <v>23660</v>
      </c>
      <c r="K204" s="247"/>
    </row>
    <row r="205" spans="1:11" s="37" customFormat="1" ht="11.25" hidden="1" customHeight="1">
      <c r="B205" s="45" t="s">
        <v>183</v>
      </c>
      <c r="C205" s="247">
        <v>307635</v>
      </c>
      <c r="D205" s="247">
        <v>12442</v>
      </c>
      <c r="E205" s="183">
        <v>275219</v>
      </c>
      <c r="F205" s="183">
        <v>358</v>
      </c>
      <c r="G205" s="183">
        <v>15240</v>
      </c>
      <c r="H205" s="1445">
        <f>3584+792</f>
        <v>4376</v>
      </c>
      <c r="I205" s="1445"/>
      <c r="J205" s="247">
        <v>17944</v>
      </c>
      <c r="K205" s="247"/>
    </row>
    <row r="206" spans="1:11" s="37" customFormat="1" ht="11.25" hidden="1" customHeight="1">
      <c r="B206" s="45" t="s">
        <v>184</v>
      </c>
      <c r="C206" s="247">
        <v>350724</v>
      </c>
      <c r="D206" s="247">
        <v>10575</v>
      </c>
      <c r="E206" s="183">
        <v>316166</v>
      </c>
      <c r="F206" s="183">
        <v>434</v>
      </c>
      <c r="G206" s="183">
        <v>18143</v>
      </c>
      <c r="H206" s="1445">
        <f>4369+1037</f>
        <v>5406</v>
      </c>
      <c r="I206" s="1445"/>
      <c r="J206" s="247">
        <v>20454</v>
      </c>
      <c r="K206" s="247"/>
    </row>
    <row r="207" spans="1:11" s="37" customFormat="1" ht="11.25" hidden="1" customHeight="1">
      <c r="B207" s="45" t="s">
        <v>185</v>
      </c>
      <c r="C207" s="247">
        <v>350706</v>
      </c>
      <c r="D207" s="247">
        <v>6496</v>
      </c>
      <c r="E207" s="183">
        <v>321120</v>
      </c>
      <c r="F207" s="183">
        <v>402</v>
      </c>
      <c r="G207" s="183">
        <v>18188</v>
      </c>
      <c r="H207" s="1445">
        <f>3535+965</f>
        <v>4500</v>
      </c>
      <c r="I207" s="1445"/>
      <c r="J207" s="247">
        <v>18367</v>
      </c>
      <c r="K207" s="247"/>
    </row>
    <row r="208" spans="1:11" s="37" customFormat="1" ht="11.25" hidden="1" customHeight="1">
      <c r="B208" s="45" t="s">
        <v>186</v>
      </c>
      <c r="C208" s="247">
        <v>306095</v>
      </c>
      <c r="D208" s="247">
        <v>3811</v>
      </c>
      <c r="E208" s="183">
        <v>279725</v>
      </c>
      <c r="F208" s="183">
        <v>606</v>
      </c>
      <c r="G208" s="183">
        <v>18059</v>
      </c>
      <c r="H208" s="1445">
        <f>2895+999</f>
        <v>3894</v>
      </c>
      <c r="I208" s="1445"/>
      <c r="J208" s="247">
        <v>14289</v>
      </c>
      <c r="K208" s="247"/>
    </row>
    <row r="209" spans="1:11" s="37" customFormat="1" ht="11.25" hidden="1" customHeight="1">
      <c r="A209" s="52"/>
      <c r="B209" s="45" t="s">
        <v>187</v>
      </c>
      <c r="C209" s="247">
        <v>241250</v>
      </c>
      <c r="D209" s="247">
        <v>2946</v>
      </c>
      <c r="E209" s="183">
        <v>215564</v>
      </c>
      <c r="F209" s="183">
        <v>778</v>
      </c>
      <c r="G209" s="183">
        <v>16446</v>
      </c>
      <c r="H209" s="1445">
        <f>4458+1058</f>
        <v>5516</v>
      </c>
      <c r="I209" s="1445"/>
      <c r="J209" s="247">
        <v>10958</v>
      </c>
      <c r="K209" s="247"/>
    </row>
    <row r="210" spans="1:11" s="37" customFormat="1" ht="11.25" hidden="1" customHeight="1">
      <c r="A210" s="52"/>
      <c r="B210" s="45"/>
      <c r="C210" s="247"/>
      <c r="D210" s="247"/>
      <c r="E210" s="183"/>
      <c r="F210" s="183"/>
      <c r="G210" s="183"/>
      <c r="H210" s="467"/>
      <c r="I210" s="467"/>
      <c r="J210" s="247"/>
      <c r="K210" s="247"/>
    </row>
    <row r="211" spans="1:11" s="37" customFormat="1" ht="11.25" hidden="1" customHeight="1">
      <c r="A211" s="1202" t="s">
        <v>188</v>
      </c>
      <c r="B211" s="1203"/>
      <c r="C211" s="186">
        <f t="shared" ref="C211:J211" si="15">C198</f>
        <v>214898</v>
      </c>
      <c r="D211" s="186">
        <f t="shared" si="15"/>
        <v>4850</v>
      </c>
      <c r="E211" s="186">
        <f t="shared" si="15"/>
        <v>189385</v>
      </c>
      <c r="F211" s="186">
        <f t="shared" si="15"/>
        <v>424</v>
      </c>
      <c r="G211" s="186">
        <f t="shared" si="15"/>
        <v>14766</v>
      </c>
      <c r="H211" s="186">
        <f t="shared" si="15"/>
        <v>2609</v>
      </c>
      <c r="I211" s="186">
        <f t="shared" si="15"/>
        <v>2864</v>
      </c>
      <c r="J211" s="186">
        <f t="shared" si="15"/>
        <v>11746</v>
      </c>
      <c r="K211" s="247"/>
    </row>
    <row r="212" spans="1:11" s="37" customFormat="1" ht="11.25" hidden="1" customHeight="1">
      <c r="A212" s="1202" t="s">
        <v>189</v>
      </c>
      <c r="B212" s="1203"/>
      <c r="C212" s="186">
        <f t="shared" ref="C212:J212" si="16">SUM(C198:C199)</f>
        <v>522370</v>
      </c>
      <c r="D212" s="186">
        <f t="shared" si="16"/>
        <v>15371</v>
      </c>
      <c r="E212" s="186">
        <f t="shared" si="16"/>
        <v>467125</v>
      </c>
      <c r="F212" s="186">
        <f t="shared" si="16"/>
        <v>764</v>
      </c>
      <c r="G212" s="186">
        <f t="shared" si="16"/>
        <v>28638</v>
      </c>
      <c r="H212" s="186">
        <f t="shared" si="16"/>
        <v>4370</v>
      </c>
      <c r="I212" s="186">
        <f t="shared" si="16"/>
        <v>6102</v>
      </c>
      <c r="J212" s="186">
        <f t="shared" si="16"/>
        <v>25245</v>
      </c>
      <c r="K212" s="247"/>
    </row>
    <row r="213" spans="1:11" s="37" customFormat="1" ht="11.25" hidden="1" customHeight="1">
      <c r="A213" s="1202" t="s">
        <v>190</v>
      </c>
      <c r="B213" s="1203"/>
      <c r="C213" s="186">
        <f t="shared" ref="C213:J213" si="17">SUM(C198:C200)</f>
        <v>974789</v>
      </c>
      <c r="D213" s="186">
        <f t="shared" si="17"/>
        <v>39138</v>
      </c>
      <c r="E213" s="186">
        <f t="shared" si="17"/>
        <v>868090</v>
      </c>
      <c r="F213" s="186">
        <f t="shared" si="17"/>
        <v>1266</v>
      </c>
      <c r="G213" s="186">
        <f t="shared" si="17"/>
        <v>47910</v>
      </c>
      <c r="H213" s="186">
        <f t="shared" si="17"/>
        <v>6601</v>
      </c>
      <c r="I213" s="186">
        <f t="shared" si="17"/>
        <v>11784</v>
      </c>
      <c r="J213" s="186">
        <f t="shared" si="17"/>
        <v>48913</v>
      </c>
      <c r="K213" s="247"/>
    </row>
    <row r="214" spans="1:11" s="37" customFormat="1" ht="11.25" hidden="1" customHeight="1">
      <c r="A214" s="1202" t="s">
        <v>191</v>
      </c>
      <c r="B214" s="1203"/>
      <c r="C214" s="186">
        <f t="shared" ref="C214:J214" si="18">SUM(C198:C201)</f>
        <v>1407170</v>
      </c>
      <c r="D214" s="186">
        <f t="shared" si="18"/>
        <v>65838</v>
      </c>
      <c r="E214" s="186">
        <f t="shared" si="18"/>
        <v>1247716</v>
      </c>
      <c r="F214" s="186">
        <f t="shared" si="18"/>
        <v>1797</v>
      </c>
      <c r="G214" s="186">
        <f t="shared" si="18"/>
        <v>65745</v>
      </c>
      <c r="H214" s="186">
        <f t="shared" si="18"/>
        <v>14290</v>
      </c>
      <c r="I214" s="186">
        <f t="shared" si="18"/>
        <v>11784</v>
      </c>
      <c r="J214" s="186">
        <f t="shared" si="18"/>
        <v>74969</v>
      </c>
      <c r="K214" s="247"/>
    </row>
    <row r="215" spans="1:11" s="37" customFormat="1" ht="11.25" hidden="1" customHeight="1">
      <c r="A215" s="1202" t="s">
        <v>192</v>
      </c>
      <c r="B215" s="1203"/>
      <c r="C215" s="186">
        <f t="shared" ref="C215:J215" si="19">SUM(C198:C202)</f>
        <v>1833860</v>
      </c>
      <c r="D215" s="186">
        <f t="shared" si="19"/>
        <v>84620</v>
      </c>
      <c r="E215" s="186">
        <f t="shared" si="19"/>
        <v>1632294</v>
      </c>
      <c r="F215" s="186">
        <f t="shared" si="19"/>
        <v>2172</v>
      </c>
      <c r="G215" s="186">
        <f t="shared" si="19"/>
        <v>82551</v>
      </c>
      <c r="H215" s="186">
        <f t="shared" si="19"/>
        <v>20439</v>
      </c>
      <c r="I215" s="186">
        <f t="shared" si="19"/>
        <v>11784</v>
      </c>
      <c r="J215" s="186">
        <f t="shared" si="19"/>
        <v>97688</v>
      </c>
      <c r="K215" s="247"/>
    </row>
    <row r="216" spans="1:11" s="37" customFormat="1" ht="11.25" hidden="1" customHeight="1">
      <c r="A216" s="1202" t="s">
        <v>193</v>
      </c>
      <c r="B216" s="1203"/>
      <c r="C216" s="186">
        <f t="shared" ref="C216:J216" si="20">SUM(C198:C203)</f>
        <v>2302662</v>
      </c>
      <c r="D216" s="186">
        <f t="shared" si="20"/>
        <v>101914</v>
      </c>
      <c r="E216" s="186">
        <f t="shared" si="20"/>
        <v>2059405</v>
      </c>
      <c r="F216" s="186">
        <f t="shared" si="20"/>
        <v>2545</v>
      </c>
      <c r="G216" s="186">
        <f t="shared" si="20"/>
        <v>100119</v>
      </c>
      <c r="H216" s="186">
        <f t="shared" si="20"/>
        <v>26895</v>
      </c>
      <c r="I216" s="186">
        <f t="shared" si="20"/>
        <v>11784</v>
      </c>
      <c r="J216" s="186">
        <f t="shared" si="20"/>
        <v>120571</v>
      </c>
      <c r="K216" s="247"/>
    </row>
    <row r="217" spans="1:11" s="37" customFormat="1" ht="11.25" hidden="1" customHeight="1">
      <c r="A217" s="1202" t="s">
        <v>194</v>
      </c>
      <c r="B217" s="1203"/>
      <c r="C217" s="186">
        <f t="shared" ref="C217:J217" si="21">SUM(C198:C204)</f>
        <v>2684475</v>
      </c>
      <c r="D217" s="186">
        <f t="shared" si="21"/>
        <v>118788</v>
      </c>
      <c r="E217" s="186">
        <f t="shared" si="21"/>
        <v>2399381</v>
      </c>
      <c r="F217" s="186">
        <f t="shared" si="21"/>
        <v>3034</v>
      </c>
      <c r="G217" s="186">
        <f t="shared" si="21"/>
        <v>118095</v>
      </c>
      <c r="H217" s="186">
        <f t="shared" si="21"/>
        <v>33393</v>
      </c>
      <c r="I217" s="186">
        <f t="shared" si="21"/>
        <v>11784</v>
      </c>
      <c r="J217" s="186">
        <f t="shared" si="21"/>
        <v>144231</v>
      </c>
      <c r="K217" s="247"/>
    </row>
    <row r="218" spans="1:11" s="37" customFormat="1" ht="11.25" hidden="1" customHeight="1">
      <c r="A218" s="1202" t="s">
        <v>195</v>
      </c>
      <c r="B218" s="1203"/>
      <c r="C218" s="186">
        <f t="shared" ref="C218:J218" si="22">SUM(C198:C205)</f>
        <v>2992110</v>
      </c>
      <c r="D218" s="186">
        <f t="shared" si="22"/>
        <v>131230</v>
      </c>
      <c r="E218" s="186">
        <f t="shared" si="22"/>
        <v>2674600</v>
      </c>
      <c r="F218" s="186">
        <f t="shared" si="22"/>
        <v>3392</v>
      </c>
      <c r="G218" s="186">
        <f t="shared" si="22"/>
        <v>133335</v>
      </c>
      <c r="H218" s="186">
        <f t="shared" si="22"/>
        <v>37769</v>
      </c>
      <c r="I218" s="186">
        <f t="shared" si="22"/>
        <v>11784</v>
      </c>
      <c r="J218" s="186">
        <f t="shared" si="22"/>
        <v>162175</v>
      </c>
      <c r="K218" s="247"/>
    </row>
    <row r="219" spans="1:11" s="37" customFormat="1" ht="11.25" hidden="1" customHeight="1">
      <c r="A219" s="1202" t="s">
        <v>196</v>
      </c>
      <c r="B219" s="1203"/>
      <c r="C219" s="186">
        <f t="shared" ref="C219:J219" si="23">SUM(C198:C206)</f>
        <v>3342834</v>
      </c>
      <c r="D219" s="186">
        <f t="shared" si="23"/>
        <v>141805</v>
      </c>
      <c r="E219" s="186">
        <f t="shared" si="23"/>
        <v>2990766</v>
      </c>
      <c r="F219" s="186">
        <f t="shared" si="23"/>
        <v>3826</v>
      </c>
      <c r="G219" s="186">
        <f t="shared" si="23"/>
        <v>151478</v>
      </c>
      <c r="H219" s="186">
        <f t="shared" si="23"/>
        <v>43175</v>
      </c>
      <c r="I219" s="186">
        <f t="shared" si="23"/>
        <v>11784</v>
      </c>
      <c r="J219" s="186">
        <f t="shared" si="23"/>
        <v>182629</v>
      </c>
      <c r="K219" s="247"/>
    </row>
    <row r="220" spans="1:11" s="37" customFormat="1" ht="11.25" hidden="1" customHeight="1">
      <c r="A220" s="1202" t="s">
        <v>197</v>
      </c>
      <c r="B220" s="1203"/>
      <c r="C220" s="186">
        <f t="shared" ref="C220:J220" si="24">SUM(C198:C207)</f>
        <v>3693540</v>
      </c>
      <c r="D220" s="186">
        <f t="shared" si="24"/>
        <v>148301</v>
      </c>
      <c r="E220" s="186">
        <f t="shared" si="24"/>
        <v>3311886</v>
      </c>
      <c r="F220" s="186">
        <f t="shared" si="24"/>
        <v>4228</v>
      </c>
      <c r="G220" s="186">
        <f t="shared" si="24"/>
        <v>169666</v>
      </c>
      <c r="H220" s="186">
        <f t="shared" si="24"/>
        <v>47675</v>
      </c>
      <c r="I220" s="186">
        <f t="shared" si="24"/>
        <v>11784</v>
      </c>
      <c r="J220" s="186">
        <f t="shared" si="24"/>
        <v>200996</v>
      </c>
      <c r="K220" s="247"/>
    </row>
    <row r="221" spans="1:11" s="37" customFormat="1" ht="11.25" hidden="1" customHeight="1">
      <c r="A221" s="1202" t="s">
        <v>198</v>
      </c>
      <c r="B221" s="1203"/>
      <c r="C221" s="186">
        <f t="shared" ref="C221:J221" si="25">SUM(C198:C208)</f>
        <v>3999635</v>
      </c>
      <c r="D221" s="186">
        <f t="shared" si="25"/>
        <v>152112</v>
      </c>
      <c r="E221" s="186">
        <f t="shared" si="25"/>
        <v>3591611</v>
      </c>
      <c r="F221" s="186">
        <f t="shared" si="25"/>
        <v>4834</v>
      </c>
      <c r="G221" s="186">
        <f t="shared" si="25"/>
        <v>187725</v>
      </c>
      <c r="H221" s="186">
        <f t="shared" si="25"/>
        <v>51569</v>
      </c>
      <c r="I221" s="186">
        <f t="shared" si="25"/>
        <v>11784</v>
      </c>
      <c r="J221" s="186">
        <f t="shared" si="25"/>
        <v>215285</v>
      </c>
      <c r="K221" s="247"/>
    </row>
    <row r="222" spans="1:11" s="37" customFormat="1" ht="11.25" hidden="1" customHeight="1">
      <c r="A222" s="1202" t="s">
        <v>199</v>
      </c>
      <c r="B222" s="1203"/>
      <c r="C222" s="186">
        <f t="shared" ref="C222:J222" si="26">SUM(C198:C209)</f>
        <v>4240885</v>
      </c>
      <c r="D222" s="186">
        <f t="shared" si="26"/>
        <v>155058</v>
      </c>
      <c r="E222" s="186">
        <f t="shared" si="26"/>
        <v>3807175</v>
      </c>
      <c r="F222" s="186">
        <f t="shared" si="26"/>
        <v>5612</v>
      </c>
      <c r="G222" s="186">
        <f t="shared" si="26"/>
        <v>204171</v>
      </c>
      <c r="H222" s="186">
        <f t="shared" si="26"/>
        <v>57085</v>
      </c>
      <c r="I222" s="186">
        <f t="shared" si="26"/>
        <v>11784</v>
      </c>
      <c r="J222" s="186">
        <f t="shared" si="26"/>
        <v>226243</v>
      </c>
      <c r="K222" s="247"/>
    </row>
    <row r="223" spans="1:11" s="37" customFormat="1" ht="8.1" hidden="1" customHeight="1">
      <c r="A223" s="52"/>
      <c r="B223" s="45"/>
      <c r="C223" s="247"/>
      <c r="D223" s="247"/>
      <c r="E223" s="183"/>
      <c r="F223" s="183"/>
      <c r="G223" s="183"/>
      <c r="H223" s="1444"/>
      <c r="I223" s="1444"/>
      <c r="J223" s="247"/>
      <c r="K223" s="247"/>
    </row>
    <row r="224" spans="1:11" s="37" customFormat="1" ht="11.25" hidden="1" customHeight="1">
      <c r="A224" s="37">
        <v>2010</v>
      </c>
      <c r="B224" s="45"/>
      <c r="C224" s="247"/>
      <c r="D224" s="247"/>
      <c r="E224" s="183"/>
      <c r="F224" s="183"/>
      <c r="G224" s="183"/>
      <c r="H224" s="247"/>
      <c r="I224" s="247"/>
      <c r="J224" s="247"/>
      <c r="K224" s="247"/>
    </row>
    <row r="225" spans="1:11" s="37" customFormat="1" ht="11.25" hidden="1" customHeight="1">
      <c r="B225" s="45" t="s">
        <v>176</v>
      </c>
      <c r="C225" s="262">
        <f t="shared" ref="C225:C236" si="27">SUM(D225:I225)</f>
        <v>201763</v>
      </c>
      <c r="D225" s="247">
        <v>2994</v>
      </c>
      <c r="E225" s="183">
        <v>181189</v>
      </c>
      <c r="F225" s="183">
        <v>339</v>
      </c>
      <c r="G225" s="183">
        <v>13943</v>
      </c>
      <c r="H225" s="247">
        <v>1438</v>
      </c>
      <c r="I225" s="247">
        <f>(2768+530)-H225</f>
        <v>1860</v>
      </c>
      <c r="J225" s="247">
        <v>9208</v>
      </c>
      <c r="K225" s="247"/>
    </row>
    <row r="226" spans="1:11" s="37" customFormat="1" ht="11.25" hidden="1" customHeight="1">
      <c r="B226" s="45" t="s">
        <v>177</v>
      </c>
      <c r="C226" s="262">
        <f t="shared" si="27"/>
        <v>218229</v>
      </c>
      <c r="D226" s="247">
        <v>5327</v>
      </c>
      <c r="E226" s="183">
        <v>194846</v>
      </c>
      <c r="F226" s="183">
        <v>295</v>
      </c>
      <c r="G226" s="183">
        <v>14097</v>
      </c>
      <c r="H226" s="247">
        <v>1298</v>
      </c>
      <c r="I226" s="247">
        <f>(2943+721)-H226</f>
        <v>2366</v>
      </c>
      <c r="J226" s="247">
        <v>11491</v>
      </c>
      <c r="K226" s="247"/>
    </row>
    <row r="227" spans="1:11" s="37" customFormat="1" ht="11.25" hidden="1" customHeight="1">
      <c r="B227" s="45" t="s">
        <v>178</v>
      </c>
      <c r="C227" s="262">
        <f t="shared" si="27"/>
        <v>350606</v>
      </c>
      <c r="D227" s="247">
        <v>26752</v>
      </c>
      <c r="E227" s="183">
        <v>294375</v>
      </c>
      <c r="F227" s="183">
        <v>456</v>
      </c>
      <c r="G227" s="183">
        <v>21706</v>
      </c>
      <c r="H227" s="247">
        <v>2294</v>
      </c>
      <c r="I227" s="247">
        <f>(6033+1284)-H227</f>
        <v>5023</v>
      </c>
      <c r="J227" s="247">
        <v>26899</v>
      </c>
      <c r="K227" s="247"/>
    </row>
    <row r="228" spans="1:11" s="37" customFormat="1" ht="11.25" hidden="1" customHeight="1">
      <c r="B228" s="45" t="s">
        <v>179</v>
      </c>
      <c r="C228" s="262">
        <f t="shared" si="27"/>
        <v>310091</v>
      </c>
      <c r="D228" s="247">
        <v>23338</v>
      </c>
      <c r="E228" s="183">
        <v>259414</v>
      </c>
      <c r="F228" s="183">
        <v>432</v>
      </c>
      <c r="G228" s="183">
        <v>20057</v>
      </c>
      <c r="H228" s="247">
        <v>2108</v>
      </c>
      <c r="I228" s="247">
        <f>(5753+1097)-H228</f>
        <v>4742</v>
      </c>
      <c r="J228" s="247">
        <v>26368</v>
      </c>
      <c r="K228" s="247"/>
    </row>
    <row r="229" spans="1:11" s="37" customFormat="1" ht="11.25" hidden="1" customHeight="1">
      <c r="B229" s="45" t="s">
        <v>180</v>
      </c>
      <c r="C229" s="262">
        <f t="shared" si="27"/>
        <v>291883</v>
      </c>
      <c r="D229" s="247">
        <v>16516</v>
      </c>
      <c r="E229" s="183">
        <v>249708</v>
      </c>
      <c r="F229" s="183">
        <v>327</v>
      </c>
      <c r="G229" s="183">
        <v>18712</v>
      </c>
      <c r="H229" s="247">
        <v>2157</v>
      </c>
      <c r="I229" s="247">
        <f>(5535+1085)-H229</f>
        <v>4463</v>
      </c>
      <c r="J229" s="247">
        <v>25367</v>
      </c>
      <c r="K229" s="247"/>
    </row>
    <row r="230" spans="1:11" s="37" customFormat="1" ht="11.25" hidden="1" customHeight="1">
      <c r="B230" s="45" t="s">
        <v>181</v>
      </c>
      <c r="C230" s="262">
        <f t="shared" si="27"/>
        <v>334035</v>
      </c>
      <c r="D230" s="247">
        <v>16517</v>
      </c>
      <c r="E230" s="183">
        <v>289259</v>
      </c>
      <c r="F230" s="183">
        <v>322</v>
      </c>
      <c r="G230" s="183">
        <v>20990</v>
      </c>
      <c r="H230" s="247">
        <v>2424</v>
      </c>
      <c r="I230" s="247">
        <f>(5987+960)-H230</f>
        <v>4523</v>
      </c>
      <c r="J230" s="247">
        <v>25059</v>
      </c>
      <c r="K230" s="247"/>
    </row>
    <row r="231" spans="1:11" s="37" customFormat="1" ht="11.25" hidden="1" customHeight="1">
      <c r="B231" s="45" t="s">
        <v>182</v>
      </c>
      <c r="C231" s="262">
        <f t="shared" si="27"/>
        <v>280892</v>
      </c>
      <c r="D231" s="247">
        <v>16046</v>
      </c>
      <c r="E231" s="183">
        <v>237428</v>
      </c>
      <c r="F231" s="183">
        <v>347</v>
      </c>
      <c r="G231" s="183">
        <v>19300</v>
      </c>
      <c r="H231" s="247">
        <v>2650</v>
      </c>
      <c r="I231" s="247">
        <f>(6648+1123)-H231</f>
        <v>5121</v>
      </c>
      <c r="J231" s="247">
        <v>23379</v>
      </c>
      <c r="K231" s="247"/>
    </row>
    <row r="232" spans="1:11" s="37" customFormat="1" ht="11.25" hidden="1" customHeight="1">
      <c r="B232" s="45" t="s">
        <v>183</v>
      </c>
      <c r="C232" s="262">
        <f t="shared" si="27"/>
        <v>235640</v>
      </c>
      <c r="D232" s="247">
        <v>11128</v>
      </c>
      <c r="E232" s="183">
        <v>200885</v>
      </c>
      <c r="F232" s="183">
        <v>422</v>
      </c>
      <c r="G232" s="183">
        <v>17490</v>
      </c>
      <c r="H232" s="247">
        <v>2140</v>
      </c>
      <c r="I232" s="247">
        <f>(4839+876)-H232</f>
        <v>3575</v>
      </c>
      <c r="J232" s="247">
        <v>21362</v>
      </c>
      <c r="K232" s="247"/>
    </row>
    <row r="233" spans="1:11" s="37" customFormat="1" ht="11.25" hidden="1" customHeight="1">
      <c r="B233" s="45" t="s">
        <v>184</v>
      </c>
      <c r="C233" s="262">
        <f t="shared" si="27"/>
        <v>298807</v>
      </c>
      <c r="D233" s="247">
        <v>9448</v>
      </c>
      <c r="E233" s="183">
        <v>259748</v>
      </c>
      <c r="F233" s="183">
        <v>548</v>
      </c>
      <c r="G233" s="183">
        <v>22201</v>
      </c>
      <c r="H233" s="247">
        <v>2929</v>
      </c>
      <c r="I233" s="247">
        <f>(5661-H233)+1201</f>
        <v>3933</v>
      </c>
      <c r="J233" s="247">
        <v>22450</v>
      </c>
      <c r="K233" s="247"/>
    </row>
    <row r="234" spans="1:11" s="37" customFormat="1" ht="11.25" hidden="1" customHeight="1">
      <c r="B234" s="45" t="s">
        <v>185</v>
      </c>
      <c r="C234" s="262">
        <f t="shared" si="27"/>
        <v>291848</v>
      </c>
      <c r="D234" s="247">
        <v>5445</v>
      </c>
      <c r="E234" s="183">
        <v>256775</v>
      </c>
      <c r="F234" s="183">
        <v>480</v>
      </c>
      <c r="G234" s="183">
        <v>21996</v>
      </c>
      <c r="H234" s="247">
        <v>3044</v>
      </c>
      <c r="I234" s="247">
        <f>(5982-3044)+1170</f>
        <v>4108</v>
      </c>
      <c r="J234" s="247">
        <v>19493</v>
      </c>
      <c r="K234" s="247"/>
    </row>
    <row r="235" spans="1:11" s="37" customFormat="1" ht="11.25" hidden="1" customHeight="1">
      <c r="B235" s="45" t="s">
        <v>186</v>
      </c>
      <c r="C235" s="262">
        <f t="shared" si="27"/>
        <v>297045</v>
      </c>
      <c r="D235" s="247">
        <v>3365</v>
      </c>
      <c r="E235" s="183">
        <v>262262</v>
      </c>
      <c r="F235" s="183">
        <v>614</v>
      </c>
      <c r="G235" s="183">
        <v>23963</v>
      </c>
      <c r="H235" s="247">
        <v>2773</v>
      </c>
      <c r="I235" s="247">
        <f>5514-2773+1327</f>
        <v>4068</v>
      </c>
      <c r="J235" s="247">
        <v>17426</v>
      </c>
      <c r="K235" s="247"/>
    </row>
    <row r="236" spans="1:11" s="37" customFormat="1" ht="11.25" hidden="1" customHeight="1">
      <c r="A236" s="52"/>
      <c r="B236" s="45" t="s">
        <v>187</v>
      </c>
      <c r="C236" s="262">
        <f t="shared" si="27"/>
        <v>263388</v>
      </c>
      <c r="D236" s="247">
        <v>2002</v>
      </c>
      <c r="E236" s="183">
        <v>230371</v>
      </c>
      <c r="F236" s="183">
        <v>637</v>
      </c>
      <c r="G236" s="183">
        <v>21933</v>
      </c>
      <c r="H236" s="247">
        <v>2718</v>
      </c>
      <c r="I236" s="247">
        <f>7206+1239-H236</f>
        <v>5727</v>
      </c>
      <c r="J236" s="247">
        <v>10626</v>
      </c>
      <c r="K236" s="247"/>
    </row>
    <row r="237" spans="1:11" s="37" customFormat="1" ht="11.25" hidden="1" customHeight="1">
      <c r="A237" s="52"/>
      <c r="B237" s="45"/>
      <c r="C237" s="247"/>
      <c r="D237" s="247"/>
      <c r="E237" s="183"/>
      <c r="F237" s="183"/>
      <c r="G237" s="183"/>
      <c r="H237" s="247"/>
      <c r="I237" s="247"/>
      <c r="J237" s="247"/>
      <c r="K237" s="247"/>
    </row>
    <row r="238" spans="1:11" s="37" customFormat="1" ht="11.25" hidden="1" customHeight="1">
      <c r="A238" s="1202" t="s">
        <v>188</v>
      </c>
      <c r="B238" s="1203"/>
      <c r="C238" s="186">
        <f t="shared" ref="C238:J238" si="28">C225</f>
        <v>201763</v>
      </c>
      <c r="D238" s="186">
        <f t="shared" si="28"/>
        <v>2994</v>
      </c>
      <c r="E238" s="186">
        <f t="shared" si="28"/>
        <v>181189</v>
      </c>
      <c r="F238" s="186">
        <f t="shared" si="28"/>
        <v>339</v>
      </c>
      <c r="G238" s="186">
        <f t="shared" si="28"/>
        <v>13943</v>
      </c>
      <c r="H238" s="186">
        <f t="shared" si="28"/>
        <v>1438</v>
      </c>
      <c r="I238" s="186">
        <f t="shared" si="28"/>
        <v>1860</v>
      </c>
      <c r="J238" s="186">
        <f t="shared" si="28"/>
        <v>9208</v>
      </c>
      <c r="K238" s="247"/>
    </row>
    <row r="239" spans="1:11" s="37" customFormat="1" ht="11.25" hidden="1" customHeight="1">
      <c r="A239" s="1202" t="s">
        <v>189</v>
      </c>
      <c r="B239" s="1203"/>
      <c r="C239" s="186">
        <f t="shared" ref="C239:J239" si="29">SUM(C225:C226)</f>
        <v>419992</v>
      </c>
      <c r="D239" s="186">
        <f t="shared" si="29"/>
        <v>8321</v>
      </c>
      <c r="E239" s="186">
        <f t="shared" si="29"/>
        <v>376035</v>
      </c>
      <c r="F239" s="186">
        <f t="shared" si="29"/>
        <v>634</v>
      </c>
      <c r="G239" s="186">
        <f t="shared" si="29"/>
        <v>28040</v>
      </c>
      <c r="H239" s="186">
        <f t="shared" si="29"/>
        <v>2736</v>
      </c>
      <c r="I239" s="186">
        <f t="shared" si="29"/>
        <v>4226</v>
      </c>
      <c r="J239" s="186">
        <f t="shared" si="29"/>
        <v>20699</v>
      </c>
      <c r="K239" s="247"/>
    </row>
    <row r="240" spans="1:11" s="37" customFormat="1" ht="11.25" hidden="1" customHeight="1">
      <c r="A240" s="1202" t="s">
        <v>190</v>
      </c>
      <c r="B240" s="1203"/>
      <c r="C240" s="186">
        <f t="shared" ref="C240:J240" si="30">SUM(C225:C227)</f>
        <v>770598</v>
      </c>
      <c r="D240" s="186">
        <f t="shared" si="30"/>
        <v>35073</v>
      </c>
      <c r="E240" s="186">
        <f t="shared" si="30"/>
        <v>670410</v>
      </c>
      <c r="F240" s="186">
        <f t="shared" si="30"/>
        <v>1090</v>
      </c>
      <c r="G240" s="186">
        <f t="shared" si="30"/>
        <v>49746</v>
      </c>
      <c r="H240" s="186">
        <f t="shared" si="30"/>
        <v>5030</v>
      </c>
      <c r="I240" s="186">
        <f t="shared" si="30"/>
        <v>9249</v>
      </c>
      <c r="J240" s="186">
        <f t="shared" si="30"/>
        <v>47598</v>
      </c>
      <c r="K240" s="247"/>
    </row>
    <row r="241" spans="1:11" s="37" customFormat="1" ht="11.25" hidden="1" customHeight="1">
      <c r="A241" s="1202" t="s">
        <v>191</v>
      </c>
      <c r="B241" s="1203"/>
      <c r="C241" s="186">
        <f t="shared" ref="C241:J241" si="31">SUM(C225:C228)</f>
        <v>1080689</v>
      </c>
      <c r="D241" s="186">
        <f t="shared" si="31"/>
        <v>58411</v>
      </c>
      <c r="E241" s="186">
        <f t="shared" si="31"/>
        <v>929824</v>
      </c>
      <c r="F241" s="186">
        <f t="shared" si="31"/>
        <v>1522</v>
      </c>
      <c r="G241" s="186">
        <f t="shared" si="31"/>
        <v>69803</v>
      </c>
      <c r="H241" s="186">
        <f t="shared" si="31"/>
        <v>7138</v>
      </c>
      <c r="I241" s="186">
        <f t="shared" si="31"/>
        <v>13991</v>
      </c>
      <c r="J241" s="186">
        <f t="shared" si="31"/>
        <v>73966</v>
      </c>
      <c r="K241" s="247"/>
    </row>
    <row r="242" spans="1:11" s="37" customFormat="1" ht="11.25" hidden="1" customHeight="1">
      <c r="A242" s="1202" t="s">
        <v>192</v>
      </c>
      <c r="B242" s="1203"/>
      <c r="C242" s="186">
        <f t="shared" ref="C242:J242" si="32">SUM(C225:C229)</f>
        <v>1372572</v>
      </c>
      <c r="D242" s="186">
        <f t="shared" si="32"/>
        <v>74927</v>
      </c>
      <c r="E242" s="186">
        <f t="shared" si="32"/>
        <v>1179532</v>
      </c>
      <c r="F242" s="186">
        <f t="shared" si="32"/>
        <v>1849</v>
      </c>
      <c r="G242" s="186">
        <f t="shared" si="32"/>
        <v>88515</v>
      </c>
      <c r="H242" s="186">
        <f t="shared" si="32"/>
        <v>9295</v>
      </c>
      <c r="I242" s="186">
        <f t="shared" si="32"/>
        <v>18454</v>
      </c>
      <c r="J242" s="186">
        <f t="shared" si="32"/>
        <v>99333</v>
      </c>
      <c r="K242" s="247"/>
    </row>
    <row r="243" spans="1:11" s="37" customFormat="1" ht="11.25" hidden="1" customHeight="1">
      <c r="A243" s="1202" t="s">
        <v>193</v>
      </c>
      <c r="B243" s="1203"/>
      <c r="C243" s="186">
        <f t="shared" ref="C243:J243" si="33">SUM(C225:C230)</f>
        <v>1706607</v>
      </c>
      <c r="D243" s="186">
        <f t="shared" si="33"/>
        <v>91444</v>
      </c>
      <c r="E243" s="186">
        <f t="shared" si="33"/>
        <v>1468791</v>
      </c>
      <c r="F243" s="186">
        <f t="shared" si="33"/>
        <v>2171</v>
      </c>
      <c r="G243" s="186">
        <f t="shared" si="33"/>
        <v>109505</v>
      </c>
      <c r="H243" s="186">
        <f t="shared" si="33"/>
        <v>11719</v>
      </c>
      <c r="I243" s="186">
        <f t="shared" si="33"/>
        <v>22977</v>
      </c>
      <c r="J243" s="186">
        <f t="shared" si="33"/>
        <v>124392</v>
      </c>
      <c r="K243" s="247"/>
    </row>
    <row r="244" spans="1:11" s="37" customFormat="1" ht="11.25" hidden="1" customHeight="1">
      <c r="A244" s="1202" t="s">
        <v>194</v>
      </c>
      <c r="B244" s="1203"/>
      <c r="C244" s="186">
        <f t="shared" ref="C244:J244" si="34">SUM(C225:C231)</f>
        <v>1987499</v>
      </c>
      <c r="D244" s="186">
        <f t="shared" si="34"/>
        <v>107490</v>
      </c>
      <c r="E244" s="186">
        <f t="shared" si="34"/>
        <v>1706219</v>
      </c>
      <c r="F244" s="186">
        <f t="shared" si="34"/>
        <v>2518</v>
      </c>
      <c r="G244" s="186">
        <f t="shared" si="34"/>
        <v>128805</v>
      </c>
      <c r="H244" s="186">
        <f t="shared" si="34"/>
        <v>14369</v>
      </c>
      <c r="I244" s="186">
        <f t="shared" si="34"/>
        <v>28098</v>
      </c>
      <c r="J244" s="186">
        <f t="shared" si="34"/>
        <v>147771</v>
      </c>
      <c r="K244" s="247"/>
    </row>
    <row r="245" spans="1:11" s="37" customFormat="1" ht="11.25" hidden="1" customHeight="1">
      <c r="A245" s="1202" t="s">
        <v>195</v>
      </c>
      <c r="B245" s="1203"/>
      <c r="C245" s="186">
        <f t="shared" ref="C245:J245" si="35">SUM(C225:C232)</f>
        <v>2223139</v>
      </c>
      <c r="D245" s="186">
        <f t="shared" si="35"/>
        <v>118618</v>
      </c>
      <c r="E245" s="186">
        <f t="shared" si="35"/>
        <v>1907104</v>
      </c>
      <c r="F245" s="186">
        <f t="shared" si="35"/>
        <v>2940</v>
      </c>
      <c r="G245" s="186">
        <f t="shared" si="35"/>
        <v>146295</v>
      </c>
      <c r="H245" s="186">
        <f t="shared" si="35"/>
        <v>16509</v>
      </c>
      <c r="I245" s="186">
        <f t="shared" si="35"/>
        <v>31673</v>
      </c>
      <c r="J245" s="186">
        <f t="shared" si="35"/>
        <v>169133</v>
      </c>
      <c r="K245" s="247"/>
    </row>
    <row r="246" spans="1:11" s="37" customFormat="1" ht="11.25" hidden="1" customHeight="1">
      <c r="A246" s="1202" t="s">
        <v>196</v>
      </c>
      <c r="B246" s="1203"/>
      <c r="C246" s="186">
        <f t="shared" ref="C246:J246" si="36">SUM(C225:C233)</f>
        <v>2521946</v>
      </c>
      <c r="D246" s="186">
        <f t="shared" si="36"/>
        <v>128066</v>
      </c>
      <c r="E246" s="186">
        <f t="shared" si="36"/>
        <v>2166852</v>
      </c>
      <c r="F246" s="186">
        <f t="shared" si="36"/>
        <v>3488</v>
      </c>
      <c r="G246" s="186">
        <f t="shared" si="36"/>
        <v>168496</v>
      </c>
      <c r="H246" s="186">
        <f t="shared" si="36"/>
        <v>19438</v>
      </c>
      <c r="I246" s="186">
        <f t="shared" si="36"/>
        <v>35606</v>
      </c>
      <c r="J246" s="186">
        <f t="shared" si="36"/>
        <v>191583</v>
      </c>
      <c r="K246" s="247"/>
    </row>
    <row r="247" spans="1:11" s="37" customFormat="1" ht="11.25" hidden="1" customHeight="1">
      <c r="A247" s="1202" t="s">
        <v>197</v>
      </c>
      <c r="B247" s="1203"/>
      <c r="C247" s="186">
        <f t="shared" ref="C247:J247" si="37">SUM(C225:C234)</f>
        <v>2813794</v>
      </c>
      <c r="D247" s="186">
        <f t="shared" si="37"/>
        <v>133511</v>
      </c>
      <c r="E247" s="186">
        <f t="shared" si="37"/>
        <v>2423627</v>
      </c>
      <c r="F247" s="186">
        <f t="shared" si="37"/>
        <v>3968</v>
      </c>
      <c r="G247" s="186">
        <f t="shared" si="37"/>
        <v>190492</v>
      </c>
      <c r="H247" s="186">
        <f t="shared" si="37"/>
        <v>22482</v>
      </c>
      <c r="I247" s="186">
        <f t="shared" si="37"/>
        <v>39714</v>
      </c>
      <c r="J247" s="186">
        <f t="shared" si="37"/>
        <v>211076</v>
      </c>
      <c r="K247" s="247"/>
    </row>
    <row r="248" spans="1:11" s="37" customFormat="1" ht="11.25" hidden="1" customHeight="1">
      <c r="A248" s="1202" t="s">
        <v>198</v>
      </c>
      <c r="B248" s="1203"/>
      <c r="C248" s="186">
        <f t="shared" ref="C248:J248" si="38">SUM(C225:C235)</f>
        <v>3110839</v>
      </c>
      <c r="D248" s="186">
        <f t="shared" si="38"/>
        <v>136876</v>
      </c>
      <c r="E248" s="186">
        <f t="shared" si="38"/>
        <v>2685889</v>
      </c>
      <c r="F248" s="186">
        <f t="shared" si="38"/>
        <v>4582</v>
      </c>
      <c r="G248" s="186">
        <f t="shared" si="38"/>
        <v>214455</v>
      </c>
      <c r="H248" s="186">
        <f t="shared" si="38"/>
        <v>25255</v>
      </c>
      <c r="I248" s="186">
        <f t="shared" si="38"/>
        <v>43782</v>
      </c>
      <c r="J248" s="186">
        <f t="shared" si="38"/>
        <v>228502</v>
      </c>
      <c r="K248" s="247"/>
    </row>
    <row r="249" spans="1:11" s="37" customFormat="1" ht="11.25" hidden="1" customHeight="1">
      <c r="A249" s="1202" t="s">
        <v>199</v>
      </c>
      <c r="B249" s="1203"/>
      <c r="C249" s="186">
        <f t="shared" ref="C249:J249" si="39">SUM(C225:C236)</f>
        <v>3374227</v>
      </c>
      <c r="D249" s="186">
        <f t="shared" si="39"/>
        <v>138878</v>
      </c>
      <c r="E249" s="186">
        <f t="shared" si="39"/>
        <v>2916260</v>
      </c>
      <c r="F249" s="186">
        <f t="shared" si="39"/>
        <v>5219</v>
      </c>
      <c r="G249" s="186">
        <f t="shared" si="39"/>
        <v>236388</v>
      </c>
      <c r="H249" s="186">
        <f t="shared" si="39"/>
        <v>27973</v>
      </c>
      <c r="I249" s="186">
        <f t="shared" si="39"/>
        <v>49509</v>
      </c>
      <c r="J249" s="186">
        <f t="shared" si="39"/>
        <v>239128</v>
      </c>
      <c r="K249" s="247"/>
    </row>
    <row r="250" spans="1:11" s="37" customFormat="1" ht="11.25" hidden="1" customHeight="1">
      <c r="A250" s="47"/>
      <c r="B250" s="44"/>
      <c r="C250" s="186"/>
      <c r="D250" s="186"/>
      <c r="E250" s="186"/>
      <c r="F250" s="186"/>
      <c r="G250" s="186"/>
      <c r="H250" s="186"/>
      <c r="I250" s="186"/>
      <c r="J250" s="186"/>
      <c r="K250" s="247"/>
    </row>
    <row r="251" spans="1:11" s="37" customFormat="1" ht="11.25" hidden="1" customHeight="1">
      <c r="A251" s="47"/>
      <c r="B251" s="44"/>
      <c r="C251" s="186"/>
      <c r="D251" s="186"/>
      <c r="E251" s="186"/>
      <c r="F251" s="186"/>
      <c r="G251" s="186"/>
      <c r="H251" s="186"/>
      <c r="I251" s="186"/>
      <c r="J251" s="186"/>
      <c r="K251" s="247"/>
    </row>
    <row r="252" spans="1:11" s="37" customFormat="1" ht="11.25" hidden="1" customHeight="1">
      <c r="A252" s="47"/>
      <c r="B252" s="44"/>
      <c r="C252" s="186"/>
      <c r="D252" s="186"/>
      <c r="E252" s="186"/>
      <c r="F252" s="186"/>
      <c r="G252" s="186"/>
      <c r="H252" s="186"/>
      <c r="I252" s="186"/>
      <c r="J252" s="186"/>
      <c r="K252" s="247"/>
    </row>
    <row r="253" spans="1:11" s="37" customFormat="1" ht="11.25" hidden="1" customHeight="1">
      <c r="A253" s="47"/>
      <c r="B253" s="44"/>
      <c r="C253" s="186"/>
      <c r="D253" s="186"/>
      <c r="E253" s="186"/>
      <c r="F253" s="186"/>
      <c r="G253" s="186"/>
      <c r="H253" s="186"/>
      <c r="I253" s="186"/>
      <c r="J253" s="186"/>
      <c r="K253" s="247"/>
    </row>
    <row r="254" spans="1:11" s="37" customFormat="1" ht="11.25" hidden="1" customHeight="1">
      <c r="A254" s="47"/>
      <c r="B254" s="44"/>
      <c r="C254" s="186"/>
      <c r="D254" s="186"/>
      <c r="E254" s="186"/>
      <c r="F254" s="186"/>
      <c r="G254" s="186"/>
      <c r="H254" s="186"/>
      <c r="I254" s="186"/>
      <c r="J254" s="186"/>
      <c r="K254" s="247"/>
    </row>
    <row r="255" spans="1:11" s="37" customFormat="1" ht="11.25" hidden="1" customHeight="1">
      <c r="A255" s="47"/>
      <c r="B255" s="44"/>
      <c r="C255" s="186"/>
      <c r="D255" s="186"/>
      <c r="E255" s="186"/>
      <c r="F255" s="186"/>
      <c r="G255" s="186"/>
      <c r="H255" s="186"/>
      <c r="I255" s="186"/>
      <c r="J255" s="186"/>
      <c r="K255" s="247"/>
    </row>
    <row r="256" spans="1:11" s="37" customFormat="1" ht="11.25" hidden="1" customHeight="1">
      <c r="A256" s="47"/>
      <c r="B256" s="44"/>
      <c r="C256" s="186"/>
      <c r="D256" s="186"/>
      <c r="E256" s="186"/>
      <c r="F256" s="186"/>
      <c r="G256" s="186"/>
      <c r="H256" s="186"/>
      <c r="I256" s="186"/>
      <c r="J256" s="186"/>
      <c r="K256" s="247"/>
    </row>
    <row r="257" spans="1:18" s="37" customFormat="1" ht="11.25" hidden="1" customHeight="1">
      <c r="A257" s="47"/>
      <c r="B257" s="44"/>
      <c r="C257" s="186"/>
      <c r="D257" s="186"/>
      <c r="E257" s="186"/>
      <c r="F257" s="186"/>
      <c r="G257" s="186"/>
      <c r="H257" s="186"/>
      <c r="I257" s="186"/>
      <c r="J257" s="186"/>
      <c r="K257" s="247"/>
    </row>
    <row r="258" spans="1:18" s="37" customFormat="1" ht="11.25" hidden="1" customHeight="1">
      <c r="A258" s="47"/>
      <c r="B258" s="44"/>
      <c r="C258" s="186"/>
      <c r="D258" s="186"/>
      <c r="E258" s="186"/>
      <c r="F258" s="186"/>
      <c r="G258" s="186"/>
      <c r="H258" s="186"/>
      <c r="I258" s="186"/>
      <c r="J258" s="186"/>
      <c r="K258" s="247"/>
    </row>
    <row r="259" spans="1:18" s="37" customFormat="1" ht="11.25" hidden="1" customHeight="1">
      <c r="A259" s="47"/>
      <c r="B259" s="44"/>
      <c r="C259" s="186"/>
      <c r="D259" s="186"/>
      <c r="E259" s="186"/>
      <c r="F259" s="186"/>
      <c r="G259" s="186"/>
      <c r="H259" s="186"/>
      <c r="I259" s="186"/>
      <c r="J259" s="186"/>
      <c r="K259" s="247"/>
    </row>
    <row r="260" spans="1:18" s="37" customFormat="1" ht="11.25" hidden="1" customHeight="1">
      <c r="A260" s="47"/>
      <c r="B260" s="44"/>
      <c r="C260" s="186"/>
      <c r="D260" s="186"/>
      <c r="E260" s="186"/>
      <c r="F260" s="186"/>
      <c r="G260" s="186"/>
      <c r="H260" s="186"/>
      <c r="I260" s="186"/>
      <c r="J260" s="186"/>
      <c r="K260" s="247"/>
    </row>
    <row r="261" spans="1:18" s="37" customFormat="1" ht="11.25" hidden="1" customHeight="1">
      <c r="A261" s="47"/>
      <c r="B261" s="44"/>
      <c r="C261" s="186"/>
      <c r="D261" s="186"/>
      <c r="E261" s="186"/>
      <c r="F261" s="186"/>
      <c r="G261" s="186"/>
      <c r="H261" s="186"/>
      <c r="I261" s="186"/>
      <c r="J261" s="186"/>
      <c r="K261" s="247"/>
    </row>
    <row r="262" spans="1:18" s="37" customFormat="1" ht="11.25" hidden="1" customHeight="1">
      <c r="A262" s="47"/>
      <c r="B262" s="44"/>
      <c r="C262" s="186"/>
      <c r="D262" s="186"/>
      <c r="E262" s="186"/>
      <c r="F262" s="186"/>
      <c r="G262" s="186"/>
      <c r="H262" s="186"/>
      <c r="I262" s="186"/>
      <c r="J262" s="186"/>
      <c r="K262" s="247"/>
    </row>
    <row r="263" spans="1:18" s="37" customFormat="1" ht="11.25" hidden="1" customHeight="1">
      <c r="A263" s="47"/>
      <c r="B263" s="44"/>
      <c r="C263" s="186"/>
      <c r="D263" s="186"/>
      <c r="E263" s="186"/>
      <c r="F263" s="186"/>
      <c r="G263" s="186"/>
      <c r="H263" s="186"/>
      <c r="I263" s="186"/>
      <c r="J263" s="186"/>
      <c r="K263" s="247"/>
    </row>
    <row r="264" spans="1:18" s="37" customFormat="1" ht="11.25" hidden="1" customHeight="1">
      <c r="A264" s="47"/>
      <c r="B264" s="44"/>
      <c r="C264" s="186"/>
      <c r="D264" s="186"/>
      <c r="E264" s="186"/>
      <c r="F264" s="186"/>
      <c r="G264" s="186"/>
      <c r="H264" s="186"/>
      <c r="I264" s="186"/>
      <c r="J264" s="186"/>
      <c r="K264" s="247"/>
    </row>
    <row r="265" spans="1:18" s="37" customFormat="1" ht="11.25" hidden="1" customHeight="1">
      <c r="A265" s="47"/>
      <c r="B265" s="44"/>
      <c r="C265" s="186"/>
      <c r="D265" s="186"/>
      <c r="E265" s="186"/>
      <c r="F265" s="186"/>
      <c r="G265" s="186"/>
      <c r="H265" s="186"/>
      <c r="I265" s="186"/>
      <c r="J265" s="186"/>
      <c r="K265" s="247"/>
    </row>
    <row r="266" spans="1:18" s="37" customFormat="1" ht="8.1" hidden="1" customHeight="1">
      <c r="A266" s="52"/>
      <c r="B266" s="45"/>
      <c r="C266" s="247"/>
      <c r="D266" s="247"/>
      <c r="E266" s="183"/>
      <c r="F266" s="183"/>
      <c r="G266" s="183"/>
      <c r="H266" s="247"/>
      <c r="I266" s="247"/>
      <c r="J266" s="247"/>
      <c r="K266" s="247"/>
    </row>
    <row r="267" spans="1:18" s="37" customFormat="1" ht="11.25" hidden="1" customHeight="1">
      <c r="A267" s="37">
        <v>2011</v>
      </c>
      <c r="B267" s="45"/>
      <c r="C267" s="247"/>
      <c r="D267" s="247"/>
      <c r="E267" s="183"/>
      <c r="F267" s="183"/>
      <c r="G267" s="183"/>
      <c r="H267" s="247"/>
      <c r="I267" s="247"/>
      <c r="J267" s="247"/>
      <c r="K267" s="247"/>
    </row>
    <row r="268" spans="1:18" s="37" customFormat="1" ht="11.25" hidden="1" customHeight="1">
      <c r="B268" s="45" t="s">
        <v>176</v>
      </c>
      <c r="C268" s="247">
        <v>239414</v>
      </c>
      <c r="D268" s="247">
        <v>3235</v>
      </c>
      <c r="E268" s="183">
        <v>211056</v>
      </c>
      <c r="F268" s="183">
        <v>419</v>
      </c>
      <c r="G268" s="183">
        <v>18704</v>
      </c>
      <c r="H268" s="247">
        <v>2881</v>
      </c>
      <c r="I268" s="247">
        <f>5163-2881+837</f>
        <v>3119</v>
      </c>
      <c r="J268" s="247">
        <v>12376</v>
      </c>
      <c r="K268" s="164"/>
      <c r="L268" s="33"/>
      <c r="M268" s="33"/>
      <c r="N268" s="33"/>
      <c r="O268" s="33"/>
      <c r="P268" s="33"/>
      <c r="Q268" s="33"/>
      <c r="R268" s="33"/>
    </row>
    <row r="269" spans="1:18" s="37" customFormat="1" ht="11.25" hidden="1" customHeight="1">
      <c r="B269" s="45" t="s">
        <v>177</v>
      </c>
      <c r="C269" s="247">
        <v>258013</v>
      </c>
      <c r="D269" s="247">
        <v>8051</v>
      </c>
      <c r="E269" s="183">
        <v>224426</v>
      </c>
      <c r="F269" s="183">
        <v>245</v>
      </c>
      <c r="G269" s="183">
        <v>19072</v>
      </c>
      <c r="H269" s="247">
        <v>2655</v>
      </c>
      <c r="I269" s="247">
        <f>5336-2655+883</f>
        <v>3564</v>
      </c>
      <c r="J269" s="247">
        <v>17082</v>
      </c>
      <c r="K269" s="164"/>
      <c r="L269" s="33"/>
      <c r="M269" s="33"/>
      <c r="N269" s="33"/>
      <c r="O269" s="33"/>
      <c r="P269" s="33"/>
      <c r="Q269" s="33"/>
      <c r="R269" s="33"/>
    </row>
    <row r="270" spans="1:18" s="37" customFormat="1" ht="11.25" hidden="1" customHeight="1">
      <c r="B270" s="45" t="s">
        <v>178</v>
      </c>
      <c r="C270" s="247">
        <v>390194</v>
      </c>
      <c r="D270" s="247">
        <v>26690</v>
      </c>
      <c r="E270" s="183">
        <v>327921</v>
      </c>
      <c r="F270" s="183">
        <v>372</v>
      </c>
      <c r="G270" s="183">
        <v>25768</v>
      </c>
      <c r="H270" s="247">
        <v>3428</v>
      </c>
      <c r="I270" s="247">
        <f>8281-3428+1162</f>
        <v>6015</v>
      </c>
      <c r="J270" s="247">
        <v>29791</v>
      </c>
      <c r="K270" s="164"/>
      <c r="L270" s="33"/>
      <c r="M270" s="33"/>
      <c r="N270" s="33"/>
      <c r="O270" s="33"/>
      <c r="P270" s="33"/>
      <c r="Q270" s="33"/>
      <c r="R270" s="33"/>
    </row>
    <row r="271" spans="1:18" s="37" customFormat="1" ht="11.25" hidden="1" customHeight="1">
      <c r="B271" s="45" t="s">
        <v>179</v>
      </c>
      <c r="C271" s="247">
        <v>319507</v>
      </c>
      <c r="D271" s="247">
        <v>22184</v>
      </c>
      <c r="E271" s="183">
        <v>266251</v>
      </c>
      <c r="F271" s="183">
        <v>494</v>
      </c>
      <c r="G271" s="183">
        <v>21979</v>
      </c>
      <c r="H271" s="247">
        <v>3131</v>
      </c>
      <c r="I271" s="247">
        <f>7609-3131+990</f>
        <v>5468</v>
      </c>
      <c r="J271" s="247">
        <v>27689</v>
      </c>
      <c r="K271" s="164"/>
      <c r="L271" s="33"/>
      <c r="M271" s="33"/>
      <c r="N271" s="33"/>
      <c r="O271" s="33"/>
      <c r="P271" s="33"/>
      <c r="Q271" s="33"/>
      <c r="R271" s="33"/>
    </row>
    <row r="272" spans="1:18" s="37" customFormat="1" ht="11.25" hidden="1" customHeight="1">
      <c r="B272" s="45" t="s">
        <v>180</v>
      </c>
      <c r="C272" s="247">
        <v>359926</v>
      </c>
      <c r="D272" s="247">
        <v>19857</v>
      </c>
      <c r="E272" s="183">
        <v>304543</v>
      </c>
      <c r="F272" s="183">
        <v>443</v>
      </c>
      <c r="G272" s="183">
        <v>25795</v>
      </c>
      <c r="H272" s="247">
        <v>3225</v>
      </c>
      <c r="I272" s="247">
        <f>7923-3225+1365</f>
        <v>6063</v>
      </c>
      <c r="J272" s="247">
        <v>29217</v>
      </c>
      <c r="K272" s="164"/>
      <c r="L272" s="33"/>
      <c r="M272" s="33"/>
      <c r="N272" s="33"/>
      <c r="O272" s="33"/>
      <c r="P272" s="33"/>
      <c r="Q272" s="33"/>
      <c r="R272" s="33"/>
    </row>
    <row r="273" spans="1:18" s="37" customFormat="1" ht="11.25" hidden="1" customHeight="1">
      <c r="B273" s="45" t="s">
        <v>181</v>
      </c>
      <c r="C273" s="247">
        <v>334688</v>
      </c>
      <c r="D273" s="247">
        <v>15202</v>
      </c>
      <c r="E273" s="183">
        <v>288382</v>
      </c>
      <c r="F273" s="183">
        <v>277</v>
      </c>
      <c r="G273" s="183">
        <v>22740</v>
      </c>
      <c r="H273" s="247">
        <v>2638</v>
      </c>
      <c r="I273" s="247">
        <f>6894-2638+1193</f>
        <v>5449</v>
      </c>
      <c r="J273" s="247">
        <v>23959</v>
      </c>
      <c r="K273" s="164"/>
      <c r="L273" s="33"/>
      <c r="M273" s="33"/>
      <c r="N273" s="33"/>
      <c r="O273" s="33"/>
      <c r="P273" s="33"/>
      <c r="Q273" s="33"/>
      <c r="R273" s="33"/>
    </row>
    <row r="274" spans="1:18" s="37" customFormat="1" ht="11.25" hidden="1" customHeight="1">
      <c r="B274" s="45" t="s">
        <v>182</v>
      </c>
      <c r="C274" s="247">
        <v>306725</v>
      </c>
      <c r="D274" s="247">
        <v>13902</v>
      </c>
      <c r="E274" s="183">
        <v>260907</v>
      </c>
      <c r="F274" s="183">
        <v>362</v>
      </c>
      <c r="G274" s="183">
        <v>23216</v>
      </c>
      <c r="H274" s="247">
        <v>2927</v>
      </c>
      <c r="I274" s="247">
        <f>7161-H274+1177</f>
        <v>5411</v>
      </c>
      <c r="J274" s="247">
        <v>23472</v>
      </c>
      <c r="K274" s="164"/>
      <c r="L274" s="33"/>
      <c r="M274" s="33"/>
      <c r="N274" s="33"/>
      <c r="O274" s="33"/>
      <c r="P274" s="33"/>
      <c r="Q274" s="33"/>
      <c r="R274" s="33"/>
    </row>
    <row r="275" spans="1:18" s="37" customFormat="1" ht="11.25" hidden="1" customHeight="1">
      <c r="B275" s="45" t="s">
        <v>183</v>
      </c>
      <c r="C275" s="247">
        <v>278357</v>
      </c>
      <c r="D275" s="247">
        <v>11763</v>
      </c>
      <c r="E275" s="183">
        <v>237561</v>
      </c>
      <c r="F275" s="183">
        <v>362</v>
      </c>
      <c r="G275" s="183">
        <v>21408</v>
      </c>
      <c r="H275" s="247">
        <v>2392</v>
      </c>
      <c r="I275" s="247">
        <f>6042-H275+1221</f>
        <v>4871</v>
      </c>
      <c r="J275" s="247">
        <v>21501</v>
      </c>
      <c r="K275" s="164"/>
      <c r="L275" s="33"/>
      <c r="M275" s="33"/>
      <c r="N275" s="33"/>
      <c r="O275" s="33"/>
      <c r="P275" s="33"/>
      <c r="Q275" s="33"/>
      <c r="R275" s="33"/>
    </row>
    <row r="276" spans="1:18" s="37" customFormat="1" ht="11.25" hidden="1" customHeight="1">
      <c r="B276" s="45" t="s">
        <v>184</v>
      </c>
      <c r="C276" s="262">
        <f>SUM(D276:I276)</f>
        <v>322863</v>
      </c>
      <c r="D276" s="164">
        <v>9481</v>
      </c>
      <c r="E276" s="247">
        <v>280689</v>
      </c>
      <c r="F276" s="247">
        <v>464</v>
      </c>
      <c r="G276" s="247">
        <v>23764</v>
      </c>
      <c r="H276" s="247">
        <v>3426</v>
      </c>
      <c r="I276" s="247">
        <f>7173-3426+1292</f>
        <v>5039</v>
      </c>
      <c r="J276" s="247">
        <v>23182</v>
      </c>
      <c r="K276" s="164"/>
      <c r="L276" s="164"/>
      <c r="M276" s="164"/>
      <c r="N276" s="164"/>
      <c r="O276" s="164"/>
      <c r="P276" s="164"/>
      <c r="Q276" s="164"/>
      <c r="R276" s="164"/>
    </row>
    <row r="277" spans="1:18" s="37" customFormat="1" ht="11.25" hidden="1" customHeight="1">
      <c r="B277" s="45" t="s">
        <v>185</v>
      </c>
      <c r="C277" s="262">
        <f>SUM(D277:I277)</f>
        <v>295970</v>
      </c>
      <c r="D277" s="164">
        <v>5454</v>
      </c>
      <c r="E277" s="247">
        <v>258253</v>
      </c>
      <c r="F277" s="247">
        <v>389</v>
      </c>
      <c r="G277" s="247">
        <v>24206</v>
      </c>
      <c r="H277" s="247">
        <v>2853</v>
      </c>
      <c r="I277" s="247">
        <f>6505-2853+1163</f>
        <v>4815</v>
      </c>
      <c r="J277" s="247">
        <v>19489</v>
      </c>
      <c r="K277" s="164"/>
      <c r="L277" s="164"/>
      <c r="M277" s="164"/>
      <c r="N277" s="164"/>
      <c r="O277" s="164"/>
      <c r="P277" s="164"/>
      <c r="Q277" s="164"/>
      <c r="R277" s="164"/>
    </row>
    <row r="278" spans="1:18" s="37" customFormat="1" ht="11.25" hidden="1" customHeight="1">
      <c r="B278" s="45" t="s">
        <v>186</v>
      </c>
      <c r="C278" s="262">
        <f>SUM(D278:I278)</f>
        <v>308713</v>
      </c>
      <c r="D278" s="164">
        <v>3252</v>
      </c>
      <c r="E278" s="247">
        <v>269144</v>
      </c>
      <c r="F278" s="247">
        <v>510</v>
      </c>
      <c r="G278" s="247">
        <v>27437</v>
      </c>
      <c r="H278" s="247">
        <v>3401</v>
      </c>
      <c r="I278" s="247">
        <f>7061-3401+1309</f>
        <v>4969</v>
      </c>
      <c r="J278" s="247">
        <v>17906</v>
      </c>
      <c r="K278" s="164"/>
      <c r="L278" s="164"/>
      <c r="M278" s="164"/>
      <c r="N278" s="164"/>
      <c r="O278" s="164"/>
      <c r="P278" s="164"/>
      <c r="Q278" s="164"/>
      <c r="R278" s="164"/>
    </row>
    <row r="279" spans="1:18" s="37" customFormat="1" ht="11.25" hidden="1" customHeight="1">
      <c r="A279" s="52"/>
      <c r="B279" s="45" t="s">
        <v>187</v>
      </c>
      <c r="C279" s="262">
        <f>SUM(D279:I279)</f>
        <v>282920</v>
      </c>
      <c r="D279" s="164">
        <v>2394</v>
      </c>
      <c r="E279" s="247">
        <v>244501</v>
      </c>
      <c r="F279" s="247">
        <v>705</v>
      </c>
      <c r="G279" s="247">
        <v>25996</v>
      </c>
      <c r="H279" s="247">
        <v>2707</v>
      </c>
      <c r="I279" s="247">
        <f>7885-2707+1439</f>
        <v>6617</v>
      </c>
      <c r="J279" s="247">
        <v>13080</v>
      </c>
      <c r="K279" s="164"/>
      <c r="L279" s="164"/>
      <c r="M279" s="164"/>
      <c r="N279" s="164"/>
      <c r="O279" s="164"/>
      <c r="P279" s="164"/>
      <c r="Q279" s="164"/>
      <c r="R279" s="164"/>
    </row>
    <row r="280" spans="1:18" s="37" customFormat="1" ht="7.5" hidden="1" customHeight="1">
      <c r="A280" s="52"/>
      <c r="B280" s="45"/>
      <c r="C280" s="164"/>
      <c r="D280" s="164"/>
      <c r="E280" s="247"/>
      <c r="F280" s="247"/>
      <c r="G280" s="247"/>
      <c r="H280" s="247"/>
      <c r="I280" s="247"/>
      <c r="J280" s="247"/>
      <c r="K280" s="164"/>
      <c r="L280" s="33"/>
      <c r="M280" s="33"/>
      <c r="N280" s="33"/>
      <c r="O280" s="33"/>
      <c r="P280" s="33"/>
      <c r="Q280" s="33"/>
      <c r="R280" s="33"/>
    </row>
    <row r="281" spans="1:18" s="37" customFormat="1" ht="11.25" hidden="1" customHeight="1">
      <c r="A281" s="37">
        <v>2011</v>
      </c>
      <c r="B281" s="45"/>
      <c r="C281" s="164"/>
      <c r="D281" s="164"/>
      <c r="E281" s="247"/>
      <c r="F281" s="247"/>
      <c r="G281" s="247"/>
      <c r="H281" s="247"/>
      <c r="I281" s="247"/>
      <c r="J281" s="247"/>
      <c r="K281" s="164"/>
      <c r="L281" s="33"/>
      <c r="M281" s="33"/>
      <c r="N281" s="33"/>
      <c r="O281" s="33"/>
      <c r="P281" s="33"/>
      <c r="Q281" s="33"/>
      <c r="R281" s="33"/>
    </row>
    <row r="282" spans="1:18" s="37" customFormat="1" ht="11.25" hidden="1" customHeight="1">
      <c r="A282" s="1209" t="s">
        <v>188</v>
      </c>
      <c r="B282" s="1203"/>
      <c r="C282" s="186">
        <f>C268</f>
        <v>239414</v>
      </c>
      <c r="D282" s="186">
        <f t="shared" ref="D282:J282" si="40">D268</f>
        <v>3235</v>
      </c>
      <c r="E282" s="186">
        <f t="shared" si="40"/>
        <v>211056</v>
      </c>
      <c r="F282" s="186">
        <f t="shared" si="40"/>
        <v>419</v>
      </c>
      <c r="G282" s="186">
        <f t="shared" si="40"/>
        <v>18704</v>
      </c>
      <c r="H282" s="186">
        <f t="shared" si="40"/>
        <v>2881</v>
      </c>
      <c r="I282" s="186">
        <f t="shared" si="40"/>
        <v>3119</v>
      </c>
      <c r="J282" s="186">
        <f t="shared" si="40"/>
        <v>12376</v>
      </c>
      <c r="K282" s="164"/>
      <c r="L282" s="33"/>
      <c r="M282" s="33"/>
      <c r="N282" s="33"/>
      <c r="O282" s="33"/>
      <c r="P282" s="33"/>
      <c r="Q282" s="33"/>
      <c r="R282" s="33"/>
    </row>
    <row r="283" spans="1:18" s="37" customFormat="1" ht="11.25" hidden="1" customHeight="1">
      <c r="A283" s="1209" t="s">
        <v>189</v>
      </c>
      <c r="B283" s="1203"/>
      <c r="C283" s="186">
        <f>SUM(C268:C269)</f>
        <v>497427</v>
      </c>
      <c r="D283" s="186">
        <f t="shared" ref="D283:J283" si="41">SUM(D268:D269)</f>
        <v>11286</v>
      </c>
      <c r="E283" s="186">
        <f t="shared" si="41"/>
        <v>435482</v>
      </c>
      <c r="F283" s="186">
        <f t="shared" si="41"/>
        <v>664</v>
      </c>
      <c r="G283" s="186">
        <f t="shared" si="41"/>
        <v>37776</v>
      </c>
      <c r="H283" s="186">
        <f t="shared" si="41"/>
        <v>5536</v>
      </c>
      <c r="I283" s="186">
        <f t="shared" si="41"/>
        <v>6683</v>
      </c>
      <c r="J283" s="186">
        <f t="shared" si="41"/>
        <v>29458</v>
      </c>
      <c r="K283" s="164"/>
      <c r="L283" s="33"/>
      <c r="M283" s="33"/>
      <c r="N283" s="33"/>
      <c r="O283" s="33"/>
      <c r="P283" s="33"/>
      <c r="Q283" s="33"/>
      <c r="R283" s="33"/>
    </row>
    <row r="284" spans="1:18" s="37" customFormat="1" ht="11.25" hidden="1" customHeight="1">
      <c r="A284" s="1209" t="s">
        <v>190</v>
      </c>
      <c r="B284" s="1203"/>
      <c r="C284" s="186">
        <f>SUM(C268:C270)</f>
        <v>887621</v>
      </c>
      <c r="D284" s="186">
        <f t="shared" ref="D284:J284" si="42">SUM(D268:D270)</f>
        <v>37976</v>
      </c>
      <c r="E284" s="186">
        <f t="shared" si="42"/>
        <v>763403</v>
      </c>
      <c r="F284" s="186">
        <f t="shared" si="42"/>
        <v>1036</v>
      </c>
      <c r="G284" s="186">
        <f t="shared" si="42"/>
        <v>63544</v>
      </c>
      <c r="H284" s="186">
        <f t="shared" si="42"/>
        <v>8964</v>
      </c>
      <c r="I284" s="186">
        <f t="shared" si="42"/>
        <v>12698</v>
      </c>
      <c r="J284" s="186">
        <f t="shared" si="42"/>
        <v>59249</v>
      </c>
      <c r="K284" s="164"/>
      <c r="L284" s="33"/>
      <c r="M284" s="33"/>
      <c r="N284" s="33"/>
      <c r="O284" s="33"/>
      <c r="P284" s="33"/>
      <c r="Q284" s="33"/>
      <c r="R284" s="33"/>
    </row>
    <row r="285" spans="1:18" s="37" customFormat="1" ht="11.25" hidden="1" customHeight="1">
      <c r="A285" s="1209" t="s">
        <v>191</v>
      </c>
      <c r="B285" s="1203"/>
      <c r="C285" s="186">
        <f>SUM(C268:C271)</f>
        <v>1207128</v>
      </c>
      <c r="D285" s="186">
        <f t="shared" ref="D285:J285" si="43">SUM(D268:D271)</f>
        <v>60160</v>
      </c>
      <c r="E285" s="186">
        <f t="shared" si="43"/>
        <v>1029654</v>
      </c>
      <c r="F285" s="186">
        <f t="shared" si="43"/>
        <v>1530</v>
      </c>
      <c r="G285" s="186">
        <f t="shared" si="43"/>
        <v>85523</v>
      </c>
      <c r="H285" s="186">
        <f t="shared" si="43"/>
        <v>12095</v>
      </c>
      <c r="I285" s="186">
        <f t="shared" si="43"/>
        <v>18166</v>
      </c>
      <c r="J285" s="186">
        <f t="shared" si="43"/>
        <v>86938</v>
      </c>
      <c r="K285" s="164"/>
      <c r="L285" s="33"/>
      <c r="M285" s="33"/>
      <c r="N285" s="33"/>
      <c r="O285" s="33"/>
      <c r="P285" s="33"/>
      <c r="Q285" s="33"/>
      <c r="R285" s="33"/>
    </row>
    <row r="286" spans="1:18" s="37" customFormat="1" ht="11.25" hidden="1" customHeight="1">
      <c r="A286" s="1209" t="s">
        <v>192</v>
      </c>
      <c r="B286" s="1203"/>
      <c r="C286" s="186">
        <f>SUM(C268:C272)</f>
        <v>1567054</v>
      </c>
      <c r="D286" s="186">
        <f t="shared" ref="D286:J286" si="44">SUM(D268:D272)</f>
        <v>80017</v>
      </c>
      <c r="E286" s="186">
        <f t="shared" si="44"/>
        <v>1334197</v>
      </c>
      <c r="F286" s="186">
        <f t="shared" si="44"/>
        <v>1973</v>
      </c>
      <c r="G286" s="186">
        <f t="shared" si="44"/>
        <v>111318</v>
      </c>
      <c r="H286" s="186">
        <f t="shared" si="44"/>
        <v>15320</v>
      </c>
      <c r="I286" s="186">
        <f t="shared" si="44"/>
        <v>24229</v>
      </c>
      <c r="J286" s="186">
        <f t="shared" si="44"/>
        <v>116155</v>
      </c>
      <c r="K286" s="164"/>
      <c r="L286" s="33"/>
      <c r="M286" s="33"/>
      <c r="N286" s="33"/>
      <c r="O286" s="33"/>
      <c r="P286" s="33"/>
      <c r="Q286" s="33"/>
      <c r="R286" s="33"/>
    </row>
    <row r="287" spans="1:18" s="37" customFormat="1" ht="11.25" hidden="1" customHeight="1">
      <c r="A287" s="1209" t="s">
        <v>193</v>
      </c>
      <c r="B287" s="1203"/>
      <c r="C287" s="186">
        <f>SUM(C268:C273)</f>
        <v>1901742</v>
      </c>
      <c r="D287" s="186">
        <f t="shared" ref="D287:J287" si="45">SUM(D268:D273)</f>
        <v>95219</v>
      </c>
      <c r="E287" s="186">
        <f t="shared" si="45"/>
        <v>1622579</v>
      </c>
      <c r="F287" s="186">
        <f t="shared" si="45"/>
        <v>2250</v>
      </c>
      <c r="G287" s="186">
        <f t="shared" si="45"/>
        <v>134058</v>
      </c>
      <c r="H287" s="186">
        <f t="shared" si="45"/>
        <v>17958</v>
      </c>
      <c r="I287" s="186">
        <f t="shared" si="45"/>
        <v>29678</v>
      </c>
      <c r="J287" s="186">
        <f t="shared" si="45"/>
        <v>140114</v>
      </c>
      <c r="K287" s="164"/>
      <c r="L287" s="33"/>
      <c r="M287" s="33"/>
      <c r="N287" s="33"/>
      <c r="O287" s="33"/>
      <c r="P287" s="33"/>
      <c r="Q287" s="33"/>
      <c r="R287" s="33"/>
    </row>
    <row r="288" spans="1:18" s="37" customFormat="1" ht="11.25" hidden="1" customHeight="1">
      <c r="A288" s="1209" t="s">
        <v>194</v>
      </c>
      <c r="B288" s="1203"/>
      <c r="C288" s="186">
        <f>SUM(C268:C274)</f>
        <v>2208467</v>
      </c>
      <c r="D288" s="186">
        <f t="shared" ref="D288:J288" si="46">SUM(D268:D274)</f>
        <v>109121</v>
      </c>
      <c r="E288" s="186">
        <f t="shared" si="46"/>
        <v>1883486</v>
      </c>
      <c r="F288" s="186">
        <f t="shared" si="46"/>
        <v>2612</v>
      </c>
      <c r="G288" s="186">
        <f t="shared" si="46"/>
        <v>157274</v>
      </c>
      <c r="H288" s="186">
        <f t="shared" si="46"/>
        <v>20885</v>
      </c>
      <c r="I288" s="186">
        <f t="shared" si="46"/>
        <v>35089</v>
      </c>
      <c r="J288" s="186">
        <f t="shared" si="46"/>
        <v>163586</v>
      </c>
      <c r="K288" s="164"/>
      <c r="L288" s="33"/>
      <c r="M288" s="33"/>
      <c r="N288" s="33"/>
      <c r="O288" s="33"/>
      <c r="P288" s="33"/>
      <c r="Q288" s="33"/>
      <c r="R288" s="33"/>
    </row>
    <row r="289" spans="1:18" s="37" customFormat="1" ht="11.25" hidden="1" customHeight="1">
      <c r="A289" s="1209" t="s">
        <v>195</v>
      </c>
      <c r="B289" s="1203"/>
      <c r="C289" s="186">
        <f>SUM(C268:C275)</f>
        <v>2486824</v>
      </c>
      <c r="D289" s="186">
        <f t="shared" ref="D289:J289" si="47">SUM(D268:D275)</f>
        <v>120884</v>
      </c>
      <c r="E289" s="186">
        <f t="shared" si="47"/>
        <v>2121047</v>
      </c>
      <c r="F289" s="186">
        <f t="shared" si="47"/>
        <v>2974</v>
      </c>
      <c r="G289" s="186">
        <f t="shared" si="47"/>
        <v>178682</v>
      </c>
      <c r="H289" s="186">
        <f t="shared" si="47"/>
        <v>23277</v>
      </c>
      <c r="I289" s="186">
        <f t="shared" si="47"/>
        <v>39960</v>
      </c>
      <c r="J289" s="186">
        <f t="shared" si="47"/>
        <v>185087</v>
      </c>
      <c r="K289" s="164"/>
      <c r="L289" s="33"/>
      <c r="M289" s="33"/>
      <c r="N289" s="33"/>
      <c r="O289" s="33"/>
      <c r="P289" s="33"/>
      <c r="Q289" s="33"/>
      <c r="R289" s="33"/>
    </row>
    <row r="290" spans="1:18" s="37" customFormat="1" ht="11.25" hidden="1" customHeight="1">
      <c r="A290" s="1209" t="s">
        <v>196</v>
      </c>
      <c r="B290" s="1203"/>
      <c r="C290" s="186">
        <f>SUM(C268:C276)</f>
        <v>2809687</v>
      </c>
      <c r="D290" s="186">
        <f t="shared" ref="D290:J290" si="48">SUM(D268:D276)</f>
        <v>130365</v>
      </c>
      <c r="E290" s="186">
        <f t="shared" si="48"/>
        <v>2401736</v>
      </c>
      <c r="F290" s="186">
        <f t="shared" si="48"/>
        <v>3438</v>
      </c>
      <c r="G290" s="186">
        <f t="shared" si="48"/>
        <v>202446</v>
      </c>
      <c r="H290" s="186">
        <f t="shared" si="48"/>
        <v>26703</v>
      </c>
      <c r="I290" s="186">
        <f t="shared" si="48"/>
        <v>44999</v>
      </c>
      <c r="J290" s="186">
        <f t="shared" si="48"/>
        <v>208269</v>
      </c>
      <c r="K290" s="164"/>
      <c r="L290" s="33"/>
      <c r="M290" s="33"/>
      <c r="N290" s="33"/>
      <c r="O290" s="33"/>
      <c r="P290" s="33"/>
      <c r="Q290" s="33"/>
      <c r="R290" s="33"/>
    </row>
    <row r="291" spans="1:18" s="37" customFormat="1" ht="11.25" hidden="1" customHeight="1">
      <c r="A291" s="1209" t="s">
        <v>197</v>
      </c>
      <c r="B291" s="1203"/>
      <c r="C291" s="186">
        <f>SUM(C268:C277)</f>
        <v>3105657</v>
      </c>
      <c r="D291" s="186">
        <f t="shared" ref="D291:J291" si="49">SUM(D268:D277)</f>
        <v>135819</v>
      </c>
      <c r="E291" s="186">
        <f t="shared" si="49"/>
        <v>2659989</v>
      </c>
      <c r="F291" s="186">
        <f t="shared" si="49"/>
        <v>3827</v>
      </c>
      <c r="G291" s="186">
        <f t="shared" si="49"/>
        <v>226652</v>
      </c>
      <c r="H291" s="186">
        <f t="shared" si="49"/>
        <v>29556</v>
      </c>
      <c r="I291" s="186">
        <f t="shared" si="49"/>
        <v>49814</v>
      </c>
      <c r="J291" s="186">
        <f t="shared" si="49"/>
        <v>227758</v>
      </c>
      <c r="K291" s="164"/>
      <c r="L291" s="33"/>
      <c r="M291" s="33"/>
      <c r="N291" s="33"/>
      <c r="O291" s="33"/>
      <c r="P291" s="33"/>
      <c r="Q291" s="33"/>
      <c r="R291" s="33"/>
    </row>
    <row r="292" spans="1:18" s="37" customFormat="1" ht="11.25" hidden="1" customHeight="1">
      <c r="A292" s="1209" t="s">
        <v>198</v>
      </c>
      <c r="B292" s="1203"/>
      <c r="C292" s="186">
        <f>SUM(C268:C278)</f>
        <v>3414370</v>
      </c>
      <c r="D292" s="186">
        <f t="shared" ref="D292:J292" si="50">SUM(D268:D278)</f>
        <v>139071</v>
      </c>
      <c r="E292" s="186">
        <f t="shared" si="50"/>
        <v>2929133</v>
      </c>
      <c r="F292" s="186">
        <f t="shared" si="50"/>
        <v>4337</v>
      </c>
      <c r="G292" s="186">
        <f t="shared" si="50"/>
        <v>254089</v>
      </c>
      <c r="H292" s="186">
        <f t="shared" si="50"/>
        <v>32957</v>
      </c>
      <c r="I292" s="186">
        <f t="shared" si="50"/>
        <v>54783</v>
      </c>
      <c r="J292" s="186">
        <f t="shared" si="50"/>
        <v>245664</v>
      </c>
      <c r="K292" s="164"/>
      <c r="L292" s="33"/>
      <c r="M292" s="33"/>
      <c r="N292" s="33"/>
      <c r="O292" s="33"/>
      <c r="P292" s="33"/>
      <c r="Q292" s="33"/>
      <c r="R292" s="33"/>
    </row>
    <row r="293" spans="1:18" s="37" customFormat="1" ht="11.25" hidden="1" customHeight="1">
      <c r="A293" s="1209" t="s">
        <v>199</v>
      </c>
      <c r="B293" s="1203"/>
      <c r="C293" s="186">
        <f>SUM(C268:C279)</f>
        <v>3697290</v>
      </c>
      <c r="D293" s="186">
        <f t="shared" ref="D293:J293" si="51">SUM(D268:D279)</f>
        <v>141465</v>
      </c>
      <c r="E293" s="186">
        <f t="shared" si="51"/>
        <v>3173634</v>
      </c>
      <c r="F293" s="186">
        <f t="shared" si="51"/>
        <v>5042</v>
      </c>
      <c r="G293" s="186">
        <f t="shared" si="51"/>
        <v>280085</v>
      </c>
      <c r="H293" s="186">
        <f t="shared" si="51"/>
        <v>35664</v>
      </c>
      <c r="I293" s="186">
        <f t="shared" si="51"/>
        <v>61400</v>
      </c>
      <c r="J293" s="186">
        <f t="shared" si="51"/>
        <v>258744</v>
      </c>
      <c r="K293" s="164"/>
      <c r="L293" s="164"/>
      <c r="M293" s="164"/>
      <c r="N293" s="164"/>
      <c r="O293" s="164"/>
      <c r="P293" s="164"/>
      <c r="Q293" s="164"/>
      <c r="R293" s="164"/>
    </row>
    <row r="294" spans="1:18" s="37" customFormat="1" ht="11.25" hidden="1" customHeight="1">
      <c r="A294" s="52"/>
      <c r="B294" s="45"/>
      <c r="C294" s="247"/>
      <c r="D294" s="247"/>
      <c r="E294" s="183"/>
      <c r="F294" s="183"/>
      <c r="G294" s="183"/>
      <c r="H294" s="247"/>
      <c r="I294" s="247"/>
      <c r="J294" s="247"/>
      <c r="K294" s="247"/>
    </row>
    <row r="295" spans="1:18" s="37" customFormat="1" ht="11.25" hidden="1" customHeight="1">
      <c r="A295" s="37">
        <v>2012</v>
      </c>
      <c r="B295" s="45"/>
      <c r="C295" s="247"/>
      <c r="D295" s="247"/>
      <c r="E295" s="183"/>
      <c r="F295" s="183"/>
      <c r="G295" s="183"/>
      <c r="H295" s="247"/>
      <c r="I295" s="247"/>
      <c r="J295" s="247"/>
      <c r="K295" s="247"/>
    </row>
    <row r="296" spans="1:18" s="37" customFormat="1" ht="11.25" hidden="1" customHeight="1">
      <c r="B296" s="45" t="s">
        <v>176</v>
      </c>
      <c r="C296" s="262">
        <f t="shared" ref="C296:C301" si="52">SUM(D296:I296)</f>
        <v>240049</v>
      </c>
      <c r="D296" s="164">
        <v>3872</v>
      </c>
      <c r="E296" s="247">
        <v>210195</v>
      </c>
      <c r="F296" s="247">
        <v>498</v>
      </c>
      <c r="G296" s="247">
        <v>19375</v>
      </c>
      <c r="H296" s="247">
        <v>2620</v>
      </c>
      <c r="I296" s="247">
        <f>5044-2620+1065</f>
        <v>3489</v>
      </c>
      <c r="J296" s="247">
        <v>13619</v>
      </c>
      <c r="K296" s="188"/>
    </row>
    <row r="297" spans="1:18" s="37" customFormat="1" ht="11.25" hidden="1" customHeight="1">
      <c r="B297" s="45" t="s">
        <v>177</v>
      </c>
      <c r="C297" s="262">
        <f t="shared" si="52"/>
        <v>254468</v>
      </c>
      <c r="D297" s="164">
        <v>6223</v>
      </c>
      <c r="E297" s="247">
        <v>224318</v>
      </c>
      <c r="F297" s="247">
        <v>277</v>
      </c>
      <c r="G297" s="247">
        <v>18027</v>
      </c>
      <c r="H297" s="247">
        <v>2018</v>
      </c>
      <c r="I297" s="247">
        <f>4665-2018+958</f>
        <v>3605</v>
      </c>
      <c r="J297" s="247">
        <v>15058</v>
      </c>
      <c r="K297" s="188"/>
    </row>
    <row r="298" spans="1:18" s="37" customFormat="1" ht="11.25" hidden="1" customHeight="1">
      <c r="B298" s="45" t="s">
        <v>178</v>
      </c>
      <c r="C298" s="262">
        <f t="shared" si="52"/>
        <v>403921</v>
      </c>
      <c r="D298" s="164">
        <v>28429</v>
      </c>
      <c r="E298" s="247">
        <v>339123</v>
      </c>
      <c r="F298" s="247">
        <v>456</v>
      </c>
      <c r="G298" s="247">
        <v>25086</v>
      </c>
      <c r="H298" s="247">
        <v>4012</v>
      </c>
      <c r="I298" s="247">
        <f>9570-4012+1257</f>
        <v>6815</v>
      </c>
      <c r="J298" s="247">
        <v>29767</v>
      </c>
      <c r="K298" s="188"/>
    </row>
    <row r="299" spans="1:18" s="37" customFormat="1" ht="11.25" hidden="1" customHeight="1">
      <c r="B299" s="45" t="s">
        <v>179</v>
      </c>
      <c r="C299" s="262">
        <f t="shared" si="52"/>
        <v>325147</v>
      </c>
      <c r="D299" s="164">
        <v>20375</v>
      </c>
      <c r="E299" s="247">
        <v>274066</v>
      </c>
      <c r="F299" s="247">
        <v>402</v>
      </c>
      <c r="G299" s="247">
        <v>21298</v>
      </c>
      <c r="H299" s="247">
        <v>3377</v>
      </c>
      <c r="I299" s="247">
        <f>7920-3377+1086</f>
        <v>5629</v>
      </c>
      <c r="J299" s="247">
        <v>26595</v>
      </c>
      <c r="K299" s="188"/>
    </row>
    <row r="300" spans="1:18" s="37" customFormat="1" ht="11.25" hidden="1" customHeight="1">
      <c r="B300" s="45" t="s">
        <v>180</v>
      </c>
      <c r="C300" s="262">
        <f t="shared" si="52"/>
        <v>339396</v>
      </c>
      <c r="D300" s="164">
        <v>18508</v>
      </c>
      <c r="E300" s="247">
        <v>289977</v>
      </c>
      <c r="F300" s="247">
        <v>391</v>
      </c>
      <c r="G300" s="247">
        <v>22167</v>
      </c>
      <c r="H300" s="247">
        <v>2782</v>
      </c>
      <c r="I300" s="247">
        <f>7045-2782+1308</f>
        <v>5571</v>
      </c>
      <c r="J300" s="247">
        <v>27729</v>
      </c>
      <c r="K300" s="187"/>
    </row>
    <row r="301" spans="1:18" s="37" customFormat="1" ht="11.25" hidden="1" customHeight="1">
      <c r="B301" s="45" t="s">
        <v>181</v>
      </c>
      <c r="C301" s="262">
        <f t="shared" si="52"/>
        <v>345914</v>
      </c>
      <c r="D301" s="164">
        <v>15585</v>
      </c>
      <c r="E301" s="247">
        <v>296722</v>
      </c>
      <c r="F301" s="247">
        <v>385</v>
      </c>
      <c r="G301" s="247">
        <v>24918</v>
      </c>
      <c r="H301" s="247">
        <v>2636</v>
      </c>
      <c r="I301" s="247">
        <f>7031-2636+1273</f>
        <v>5668</v>
      </c>
      <c r="J301" s="247">
        <v>24794</v>
      </c>
      <c r="K301" s="187"/>
    </row>
    <row r="302" spans="1:18" s="37" customFormat="1" ht="11.25" hidden="1" customHeight="1">
      <c r="B302" s="45" t="s">
        <v>182</v>
      </c>
      <c r="C302" s="262">
        <v>293647</v>
      </c>
      <c r="D302" s="164">
        <v>14428</v>
      </c>
      <c r="E302" s="247">
        <v>247860</v>
      </c>
      <c r="F302" s="247">
        <v>358</v>
      </c>
      <c r="G302" s="247">
        <v>22551</v>
      </c>
      <c r="H302" s="247">
        <v>2493</v>
      </c>
      <c r="I302" s="247">
        <f>6976-2493+1474</f>
        <v>5957</v>
      </c>
      <c r="J302" s="247">
        <v>25266</v>
      </c>
      <c r="K302" s="187"/>
    </row>
    <row r="303" spans="1:18" s="37" customFormat="1" ht="11.25" hidden="1" customHeight="1">
      <c r="B303" s="45" t="s">
        <v>183</v>
      </c>
      <c r="C303" s="262">
        <v>267788</v>
      </c>
      <c r="D303" s="164">
        <v>13424</v>
      </c>
      <c r="E303" s="247">
        <v>226455</v>
      </c>
      <c r="F303" s="247">
        <v>405</v>
      </c>
      <c r="G303" s="247">
        <v>20189</v>
      </c>
      <c r="H303" s="247">
        <v>2166</v>
      </c>
      <c r="I303" s="247">
        <f>6217-2166+1098</f>
        <v>5149</v>
      </c>
      <c r="J303" s="247">
        <v>22441</v>
      </c>
      <c r="K303" s="187"/>
    </row>
    <row r="304" spans="1:18" s="37" customFormat="1" ht="11.25" hidden="1" customHeight="1">
      <c r="B304" s="45" t="s">
        <v>184</v>
      </c>
      <c r="C304" s="262">
        <v>286312</v>
      </c>
      <c r="D304" s="164">
        <v>9029</v>
      </c>
      <c r="E304" s="247">
        <v>250082</v>
      </c>
      <c r="F304" s="247">
        <v>342</v>
      </c>
      <c r="G304" s="247">
        <v>19937</v>
      </c>
      <c r="H304" s="247">
        <v>2541</v>
      </c>
      <c r="I304" s="247">
        <f>1318+(5604-2541)</f>
        <v>4381</v>
      </c>
      <c r="J304" s="247">
        <v>19860</v>
      </c>
      <c r="K304" s="187"/>
    </row>
    <row r="305" spans="1:11" s="37" customFormat="1" ht="11.25" hidden="1" customHeight="1">
      <c r="B305" s="45" t="s">
        <v>185</v>
      </c>
      <c r="C305" s="262">
        <v>296271</v>
      </c>
      <c r="D305" s="164">
        <v>5663</v>
      </c>
      <c r="E305" s="247">
        <v>259529</v>
      </c>
      <c r="F305" s="247">
        <v>344</v>
      </c>
      <c r="G305" s="247">
        <v>23517</v>
      </c>
      <c r="H305" s="247">
        <v>2492</v>
      </c>
      <c r="I305" s="247">
        <f>6053-2492+1165</f>
        <v>4726</v>
      </c>
      <c r="J305" s="247">
        <v>21648</v>
      </c>
      <c r="K305" s="187"/>
    </row>
    <row r="306" spans="1:11" s="37" customFormat="1" ht="11.25" hidden="1" customHeight="1">
      <c r="B306" s="45" t="s">
        <v>186</v>
      </c>
      <c r="C306" s="262">
        <v>294312</v>
      </c>
      <c r="D306" s="164">
        <v>3253</v>
      </c>
      <c r="E306" s="247">
        <v>259846</v>
      </c>
      <c r="F306" s="247">
        <v>577</v>
      </c>
      <c r="G306" s="247">
        <v>23919</v>
      </c>
      <c r="H306" s="247">
        <v>2309</v>
      </c>
      <c r="I306" s="247">
        <f>5310-2309+1407</f>
        <v>4408</v>
      </c>
      <c r="J306" s="247">
        <v>16403</v>
      </c>
      <c r="K306" s="192"/>
    </row>
    <row r="307" spans="1:11" s="37" customFormat="1" ht="11.25" hidden="1" customHeight="1">
      <c r="B307" s="45" t="s">
        <v>187</v>
      </c>
      <c r="C307" s="262">
        <v>234322</v>
      </c>
      <c r="D307" s="164">
        <v>2100</v>
      </c>
      <c r="E307" s="247">
        <v>204331</v>
      </c>
      <c r="F307" s="247">
        <v>704</v>
      </c>
      <c r="G307" s="247">
        <v>19336</v>
      </c>
      <c r="H307" s="247">
        <v>1788</v>
      </c>
      <c r="I307" s="247">
        <f>6455-1788+1396</f>
        <v>6063</v>
      </c>
      <c r="J307" s="247">
        <v>9820</v>
      </c>
      <c r="K307" s="192"/>
    </row>
    <row r="308" spans="1:11" s="37" customFormat="1" ht="11.25" hidden="1" customHeight="1">
      <c r="B308" s="45"/>
      <c r="C308" s="164"/>
      <c r="D308" s="164"/>
      <c r="E308" s="247"/>
      <c r="F308" s="247"/>
      <c r="G308" s="247"/>
      <c r="H308" s="247"/>
      <c r="I308" s="247"/>
      <c r="J308" s="247"/>
      <c r="K308" s="192"/>
    </row>
    <row r="309" spans="1:11" s="37" customFormat="1" ht="11.25" hidden="1" customHeight="1">
      <c r="A309" s="37">
        <v>2012</v>
      </c>
      <c r="B309" s="45"/>
      <c r="C309" s="164"/>
      <c r="D309" s="164"/>
      <c r="E309" s="247"/>
      <c r="F309" s="247"/>
      <c r="G309" s="247"/>
      <c r="H309" s="247"/>
      <c r="I309" s="247"/>
      <c r="J309" s="247"/>
      <c r="K309" s="192"/>
    </row>
    <row r="310" spans="1:11" s="37" customFormat="1" ht="11.25" hidden="1" customHeight="1">
      <c r="A310" s="1202" t="s">
        <v>188</v>
      </c>
      <c r="B310" s="1203"/>
      <c r="C310" s="186">
        <f t="shared" ref="C310:J310" si="53">C296</f>
        <v>240049</v>
      </c>
      <c r="D310" s="186">
        <f t="shared" si="53"/>
        <v>3872</v>
      </c>
      <c r="E310" s="186">
        <f t="shared" si="53"/>
        <v>210195</v>
      </c>
      <c r="F310" s="186">
        <f t="shared" si="53"/>
        <v>498</v>
      </c>
      <c r="G310" s="186">
        <f t="shared" si="53"/>
        <v>19375</v>
      </c>
      <c r="H310" s="186">
        <f t="shared" si="53"/>
        <v>2620</v>
      </c>
      <c r="I310" s="186">
        <f t="shared" si="53"/>
        <v>3489</v>
      </c>
      <c r="J310" s="186">
        <f t="shared" si="53"/>
        <v>13619</v>
      </c>
      <c r="K310" s="192"/>
    </row>
    <row r="311" spans="1:11" s="37" customFormat="1" ht="11.25" hidden="1" customHeight="1">
      <c r="A311" s="1202" t="s">
        <v>189</v>
      </c>
      <c r="B311" s="1203"/>
      <c r="C311" s="186">
        <f t="shared" ref="C311:J311" si="54">SUM(C296:C297)</f>
        <v>494517</v>
      </c>
      <c r="D311" s="186">
        <f t="shared" si="54"/>
        <v>10095</v>
      </c>
      <c r="E311" s="186">
        <f t="shared" si="54"/>
        <v>434513</v>
      </c>
      <c r="F311" s="186">
        <f t="shared" si="54"/>
        <v>775</v>
      </c>
      <c r="G311" s="186">
        <f t="shared" si="54"/>
        <v>37402</v>
      </c>
      <c r="H311" s="186">
        <f t="shared" si="54"/>
        <v>4638</v>
      </c>
      <c r="I311" s="186">
        <f t="shared" si="54"/>
        <v>7094</v>
      </c>
      <c r="J311" s="186">
        <f t="shared" si="54"/>
        <v>28677</v>
      </c>
      <c r="K311" s="192"/>
    </row>
    <row r="312" spans="1:11" s="37" customFormat="1" ht="11.25" hidden="1" customHeight="1">
      <c r="A312" s="1202" t="s">
        <v>190</v>
      </c>
      <c r="B312" s="1203"/>
      <c r="C312" s="186">
        <f t="shared" ref="C312:J312" si="55">SUM(C296:C298)</f>
        <v>898438</v>
      </c>
      <c r="D312" s="186">
        <f t="shared" si="55"/>
        <v>38524</v>
      </c>
      <c r="E312" s="186">
        <f t="shared" si="55"/>
        <v>773636</v>
      </c>
      <c r="F312" s="186">
        <f t="shared" si="55"/>
        <v>1231</v>
      </c>
      <c r="G312" s="186">
        <f t="shared" si="55"/>
        <v>62488</v>
      </c>
      <c r="H312" s="186">
        <f t="shared" si="55"/>
        <v>8650</v>
      </c>
      <c r="I312" s="186">
        <f t="shared" si="55"/>
        <v>13909</v>
      </c>
      <c r="J312" s="186">
        <f t="shared" si="55"/>
        <v>58444</v>
      </c>
      <c r="K312" s="192"/>
    </row>
    <row r="313" spans="1:11" s="37" customFormat="1" ht="11.25" hidden="1" customHeight="1">
      <c r="A313" s="1202" t="s">
        <v>191</v>
      </c>
      <c r="B313" s="1203"/>
      <c r="C313" s="186">
        <f>SUM(C296:C299)</f>
        <v>1223585</v>
      </c>
      <c r="D313" s="186">
        <f t="shared" ref="D313:J313" si="56">SUM(D296:D299)</f>
        <v>58899</v>
      </c>
      <c r="E313" s="186">
        <f t="shared" si="56"/>
        <v>1047702</v>
      </c>
      <c r="F313" s="186">
        <f t="shared" si="56"/>
        <v>1633</v>
      </c>
      <c r="G313" s="186">
        <f t="shared" si="56"/>
        <v>83786</v>
      </c>
      <c r="H313" s="186">
        <f t="shared" si="56"/>
        <v>12027</v>
      </c>
      <c r="I313" s="186">
        <f t="shared" si="56"/>
        <v>19538</v>
      </c>
      <c r="J313" s="186">
        <f t="shared" si="56"/>
        <v>85039</v>
      </c>
      <c r="K313" s="192"/>
    </row>
    <row r="314" spans="1:11" s="37" customFormat="1" ht="11.25" hidden="1" customHeight="1">
      <c r="A314" s="1202" t="s">
        <v>192</v>
      </c>
      <c r="B314" s="1203"/>
      <c r="C314" s="186">
        <f t="shared" ref="C314:J314" si="57">SUM(C296:C300)</f>
        <v>1562981</v>
      </c>
      <c r="D314" s="186">
        <f t="shared" si="57"/>
        <v>77407</v>
      </c>
      <c r="E314" s="186">
        <f t="shared" si="57"/>
        <v>1337679</v>
      </c>
      <c r="F314" s="186">
        <f t="shared" si="57"/>
        <v>2024</v>
      </c>
      <c r="G314" s="186">
        <f t="shared" si="57"/>
        <v>105953</v>
      </c>
      <c r="H314" s="186">
        <f t="shared" si="57"/>
        <v>14809</v>
      </c>
      <c r="I314" s="186">
        <f t="shared" si="57"/>
        <v>25109</v>
      </c>
      <c r="J314" s="186">
        <f t="shared" si="57"/>
        <v>112768</v>
      </c>
      <c r="K314" s="192"/>
    </row>
    <row r="315" spans="1:11" s="37" customFormat="1" ht="11.25" hidden="1" customHeight="1">
      <c r="A315" s="1202" t="s">
        <v>193</v>
      </c>
      <c r="B315" s="1203"/>
      <c r="C315" s="186">
        <f t="shared" ref="C315:J315" si="58">SUM(C296:C301)</f>
        <v>1908895</v>
      </c>
      <c r="D315" s="186">
        <f t="shared" si="58"/>
        <v>92992</v>
      </c>
      <c r="E315" s="186">
        <f t="shared" si="58"/>
        <v>1634401</v>
      </c>
      <c r="F315" s="186">
        <f t="shared" si="58"/>
        <v>2409</v>
      </c>
      <c r="G315" s="186">
        <f t="shared" si="58"/>
        <v>130871</v>
      </c>
      <c r="H315" s="186">
        <f t="shared" si="58"/>
        <v>17445</v>
      </c>
      <c r="I315" s="186">
        <f t="shared" si="58"/>
        <v>30777</v>
      </c>
      <c r="J315" s="186">
        <f t="shared" si="58"/>
        <v>137562</v>
      </c>
      <c r="K315" s="192"/>
    </row>
    <row r="316" spans="1:11" s="37" customFormat="1" ht="11.25" hidden="1" customHeight="1">
      <c r="A316" s="1202" t="s">
        <v>194</v>
      </c>
      <c r="B316" s="1203"/>
      <c r="C316" s="186">
        <f t="shared" ref="C316:J316" si="59">SUM(C296:C302)</f>
        <v>2202542</v>
      </c>
      <c r="D316" s="186">
        <f t="shared" si="59"/>
        <v>107420</v>
      </c>
      <c r="E316" s="186">
        <f t="shared" si="59"/>
        <v>1882261</v>
      </c>
      <c r="F316" s="186">
        <f t="shared" si="59"/>
        <v>2767</v>
      </c>
      <c r="G316" s="186">
        <f t="shared" si="59"/>
        <v>153422</v>
      </c>
      <c r="H316" s="186">
        <f t="shared" si="59"/>
        <v>19938</v>
      </c>
      <c r="I316" s="186">
        <f t="shared" si="59"/>
        <v>36734</v>
      </c>
      <c r="J316" s="186">
        <f t="shared" si="59"/>
        <v>162828</v>
      </c>
      <c r="K316" s="192"/>
    </row>
    <row r="317" spans="1:11" s="37" customFormat="1" ht="11.25" hidden="1" customHeight="1">
      <c r="A317" s="1202" t="s">
        <v>195</v>
      </c>
      <c r="B317" s="1203"/>
      <c r="C317" s="186">
        <f t="shared" ref="C317:J317" si="60">SUM(C296:C303)</f>
        <v>2470330</v>
      </c>
      <c r="D317" s="186">
        <f t="shared" si="60"/>
        <v>120844</v>
      </c>
      <c r="E317" s="186">
        <f t="shared" si="60"/>
        <v>2108716</v>
      </c>
      <c r="F317" s="186">
        <f t="shared" si="60"/>
        <v>3172</v>
      </c>
      <c r="G317" s="186">
        <f t="shared" si="60"/>
        <v>173611</v>
      </c>
      <c r="H317" s="186">
        <f t="shared" si="60"/>
        <v>22104</v>
      </c>
      <c r="I317" s="186">
        <f t="shared" si="60"/>
        <v>41883</v>
      </c>
      <c r="J317" s="186">
        <f t="shared" si="60"/>
        <v>185269</v>
      </c>
      <c r="K317" s="192"/>
    </row>
    <row r="318" spans="1:11" s="37" customFormat="1" ht="11.25" hidden="1" customHeight="1">
      <c r="A318" s="1202" t="s">
        <v>196</v>
      </c>
      <c r="B318" s="1203"/>
      <c r="C318" s="186">
        <f t="shared" ref="C318:J318" si="61">SUM(C296:C304)</f>
        <v>2756642</v>
      </c>
      <c r="D318" s="186">
        <f t="shared" si="61"/>
        <v>129873</v>
      </c>
      <c r="E318" s="186">
        <f t="shared" si="61"/>
        <v>2358798</v>
      </c>
      <c r="F318" s="186">
        <f t="shared" si="61"/>
        <v>3514</v>
      </c>
      <c r="G318" s="186">
        <f t="shared" si="61"/>
        <v>193548</v>
      </c>
      <c r="H318" s="186">
        <f t="shared" si="61"/>
        <v>24645</v>
      </c>
      <c r="I318" s="186">
        <f t="shared" si="61"/>
        <v>46264</v>
      </c>
      <c r="J318" s="186">
        <f t="shared" si="61"/>
        <v>205129</v>
      </c>
      <c r="K318" s="192"/>
    </row>
    <row r="319" spans="1:11" s="37" customFormat="1" ht="11.25" hidden="1" customHeight="1">
      <c r="A319" s="1202" t="s">
        <v>197</v>
      </c>
      <c r="B319" s="1203"/>
      <c r="C319" s="186">
        <f>SUM(C296:C305)</f>
        <v>3052913</v>
      </c>
      <c r="D319" s="186">
        <f t="shared" ref="D319:J319" si="62">SUM(D296:D305)</f>
        <v>135536</v>
      </c>
      <c r="E319" s="186">
        <f t="shared" si="62"/>
        <v>2618327</v>
      </c>
      <c r="F319" s="186">
        <f t="shared" si="62"/>
        <v>3858</v>
      </c>
      <c r="G319" s="186">
        <f t="shared" si="62"/>
        <v>217065</v>
      </c>
      <c r="H319" s="186">
        <f t="shared" si="62"/>
        <v>27137</v>
      </c>
      <c r="I319" s="186">
        <f t="shared" si="62"/>
        <v>50990</v>
      </c>
      <c r="J319" s="186">
        <f t="shared" si="62"/>
        <v>226777</v>
      </c>
      <c r="K319" s="192"/>
    </row>
    <row r="320" spans="1:11" s="37" customFormat="1" ht="11.25" hidden="1" customHeight="1">
      <c r="A320" s="1202" t="s">
        <v>198</v>
      </c>
      <c r="B320" s="1203"/>
      <c r="C320" s="186">
        <f>SUM(C296:C306)</f>
        <v>3347225</v>
      </c>
      <c r="D320" s="186">
        <f t="shared" ref="D320:J320" si="63">SUM(D296:D306)</f>
        <v>138789</v>
      </c>
      <c r="E320" s="186">
        <f t="shared" si="63"/>
        <v>2878173</v>
      </c>
      <c r="F320" s="186">
        <f t="shared" si="63"/>
        <v>4435</v>
      </c>
      <c r="G320" s="186">
        <f t="shared" si="63"/>
        <v>240984</v>
      </c>
      <c r="H320" s="186">
        <f t="shared" si="63"/>
        <v>29446</v>
      </c>
      <c r="I320" s="186">
        <f t="shared" si="63"/>
        <v>55398</v>
      </c>
      <c r="J320" s="186">
        <f t="shared" si="63"/>
        <v>243180</v>
      </c>
      <c r="K320" s="192"/>
    </row>
    <row r="321" spans="1:11" s="37" customFormat="1" ht="11.25" hidden="1" customHeight="1">
      <c r="A321" s="1202" t="s">
        <v>199</v>
      </c>
      <c r="B321" s="1203"/>
      <c r="C321" s="186">
        <f>SUM(C296:C307)</f>
        <v>3581547</v>
      </c>
      <c r="D321" s="186">
        <f t="shared" ref="D321:J321" si="64">SUM(D296:D307)</f>
        <v>140889</v>
      </c>
      <c r="E321" s="186">
        <f t="shared" si="64"/>
        <v>3082504</v>
      </c>
      <c r="F321" s="186">
        <f t="shared" si="64"/>
        <v>5139</v>
      </c>
      <c r="G321" s="186">
        <f t="shared" si="64"/>
        <v>260320</v>
      </c>
      <c r="H321" s="186">
        <f t="shared" si="64"/>
        <v>31234</v>
      </c>
      <c r="I321" s="186">
        <f t="shared" si="64"/>
        <v>61461</v>
      </c>
      <c r="J321" s="186">
        <f t="shared" si="64"/>
        <v>253000</v>
      </c>
      <c r="K321" s="192"/>
    </row>
    <row r="322" spans="1:11" s="37" customFormat="1" ht="8.1" hidden="1" customHeight="1">
      <c r="A322" s="52"/>
      <c r="B322" s="45"/>
      <c r="C322" s="247"/>
      <c r="D322" s="247"/>
      <c r="E322" s="183"/>
      <c r="F322" s="183"/>
      <c r="G322" s="183"/>
      <c r="H322" s="247"/>
      <c r="I322" s="247"/>
      <c r="J322" s="247"/>
      <c r="K322" s="247"/>
    </row>
    <row r="323" spans="1:11" s="37" customFormat="1" ht="11.25" hidden="1" customHeight="1">
      <c r="A323" s="37">
        <v>2013</v>
      </c>
      <c r="B323" s="45"/>
      <c r="C323" s="247"/>
      <c r="D323" s="247"/>
      <c r="E323" s="183"/>
      <c r="F323" s="183"/>
      <c r="G323" s="183"/>
      <c r="H323" s="247"/>
      <c r="I323" s="247"/>
      <c r="J323" s="247"/>
      <c r="K323" s="247"/>
    </row>
    <row r="324" spans="1:11" s="37" customFormat="1" ht="11.25" hidden="1" customHeight="1">
      <c r="B324" s="45" t="s">
        <v>176</v>
      </c>
      <c r="C324" s="262">
        <f t="shared" ref="C324:C329" si="65">SUM(D324:I324)</f>
        <v>217661</v>
      </c>
      <c r="D324" s="164">
        <v>3361</v>
      </c>
      <c r="E324" s="247">
        <v>192090</v>
      </c>
      <c r="F324" s="247">
        <v>422</v>
      </c>
      <c r="G324" s="247">
        <v>16538</v>
      </c>
      <c r="H324" s="247">
        <v>2017</v>
      </c>
      <c r="I324" s="247">
        <v>3233</v>
      </c>
      <c r="J324" s="247">
        <v>13423</v>
      </c>
      <c r="K324" s="247"/>
    </row>
    <row r="325" spans="1:11" s="37" customFormat="1" ht="11.25" hidden="1" customHeight="1">
      <c r="B325" s="45" t="s">
        <v>177</v>
      </c>
      <c r="C325" s="262">
        <f t="shared" si="65"/>
        <v>228004</v>
      </c>
      <c r="D325" s="164">
        <v>6405</v>
      </c>
      <c r="E325" s="247">
        <v>200683</v>
      </c>
      <c r="F325" s="247">
        <v>277</v>
      </c>
      <c r="G325" s="247">
        <v>15070</v>
      </c>
      <c r="H325" s="247">
        <v>1958</v>
      </c>
      <c r="I325" s="247">
        <f>4654-1958+915</f>
        <v>3611</v>
      </c>
      <c r="J325" s="247">
        <v>14689</v>
      </c>
      <c r="K325" s="247"/>
    </row>
    <row r="326" spans="1:11" s="37" customFormat="1" ht="11.25" hidden="1" customHeight="1">
      <c r="B326" s="45" t="s">
        <v>178</v>
      </c>
      <c r="C326" s="262">
        <f t="shared" si="65"/>
        <v>333467</v>
      </c>
      <c r="D326" s="164">
        <v>22590</v>
      </c>
      <c r="E326" s="247">
        <v>281184</v>
      </c>
      <c r="F326" s="247">
        <v>377</v>
      </c>
      <c r="G326" s="247">
        <v>20837</v>
      </c>
      <c r="H326" s="247">
        <v>2780</v>
      </c>
      <c r="I326" s="247">
        <f>7352-2780+1127</f>
        <v>5699</v>
      </c>
      <c r="J326" s="247">
        <v>22630</v>
      </c>
      <c r="K326" s="247"/>
    </row>
    <row r="327" spans="1:11" s="37" customFormat="1" ht="11.25" hidden="1" customHeight="1">
      <c r="B327" s="45" t="s">
        <v>179</v>
      </c>
      <c r="C327" s="262">
        <f t="shared" si="65"/>
        <v>340012</v>
      </c>
      <c r="D327" s="164">
        <v>23251</v>
      </c>
      <c r="E327" s="247">
        <v>284444</v>
      </c>
      <c r="F327" s="247">
        <v>507</v>
      </c>
      <c r="G327" s="247">
        <v>22407</v>
      </c>
      <c r="H327" s="247">
        <v>2974</v>
      </c>
      <c r="I327" s="247">
        <f>8156-2974+1247</f>
        <v>6429</v>
      </c>
      <c r="J327" s="247">
        <v>27746</v>
      </c>
      <c r="K327" s="247"/>
    </row>
    <row r="328" spans="1:11" s="37" customFormat="1" ht="11.25" hidden="1" customHeight="1">
      <c r="B328" s="45" t="s">
        <v>180</v>
      </c>
      <c r="C328" s="262">
        <f t="shared" si="65"/>
        <v>307975</v>
      </c>
      <c r="D328" s="164">
        <v>18270</v>
      </c>
      <c r="E328" s="247">
        <v>261316</v>
      </c>
      <c r="F328" s="247">
        <v>394</v>
      </c>
      <c r="G328" s="247">
        <v>20068</v>
      </c>
      <c r="H328" s="247">
        <v>2322</v>
      </c>
      <c r="I328" s="247">
        <f>6617-2322+1310</f>
        <v>5605</v>
      </c>
      <c r="J328" s="247">
        <v>27145</v>
      </c>
      <c r="K328" s="247"/>
    </row>
    <row r="329" spans="1:11" s="37" customFormat="1" ht="11.25" hidden="1" customHeight="1">
      <c r="B329" s="45" t="s">
        <v>181</v>
      </c>
      <c r="C329" s="262">
        <f t="shared" si="65"/>
        <v>329748</v>
      </c>
      <c r="D329" s="164">
        <v>15384</v>
      </c>
      <c r="E329" s="247">
        <v>282913</v>
      </c>
      <c r="F329" s="247">
        <v>322</v>
      </c>
      <c r="G329" s="247">
        <v>23298</v>
      </c>
      <c r="H329" s="247">
        <v>2242</v>
      </c>
      <c r="I329" s="247">
        <f>6545-2242+1286</f>
        <v>5589</v>
      </c>
      <c r="J329" s="247">
        <v>24490</v>
      </c>
      <c r="K329" s="247"/>
    </row>
    <row r="330" spans="1:11" s="37" customFormat="1" ht="11.25" hidden="1" customHeight="1">
      <c r="B330" s="45" t="s">
        <v>182</v>
      </c>
      <c r="C330" s="262">
        <v>302584</v>
      </c>
      <c r="D330" s="164">
        <v>16305</v>
      </c>
      <c r="E330" s="247">
        <v>253146</v>
      </c>
      <c r="F330" s="247">
        <v>426</v>
      </c>
      <c r="G330" s="247">
        <v>23305</v>
      </c>
      <c r="H330" s="247">
        <v>2546</v>
      </c>
      <c r="I330" s="247">
        <f>7733-2546+1669</f>
        <v>6856</v>
      </c>
      <c r="J330" s="247">
        <v>26660</v>
      </c>
      <c r="K330" s="247"/>
    </row>
    <row r="331" spans="1:11" s="37" customFormat="1" ht="11.25" hidden="1" customHeight="1">
      <c r="B331" s="45" t="s">
        <v>183</v>
      </c>
      <c r="C331" s="262">
        <v>252357</v>
      </c>
      <c r="D331" s="164">
        <v>12769</v>
      </c>
      <c r="E331" s="247">
        <v>214044</v>
      </c>
      <c r="F331" s="247">
        <v>422</v>
      </c>
      <c r="G331" s="247">
        <v>18438</v>
      </c>
      <c r="H331" s="247">
        <v>1932</v>
      </c>
      <c r="I331" s="247">
        <f>5641-1932+1043</f>
        <v>4752</v>
      </c>
      <c r="J331" s="247">
        <v>20239</v>
      </c>
      <c r="K331" s="247"/>
    </row>
    <row r="332" spans="1:11" s="37" customFormat="1" ht="11.25" hidden="1" customHeight="1">
      <c r="B332" s="45" t="s">
        <v>184</v>
      </c>
      <c r="C332" s="262">
        <f>SUM(D332:I332)</f>
        <v>284577</v>
      </c>
      <c r="D332" s="164">
        <v>8846</v>
      </c>
      <c r="E332" s="247">
        <v>247199</v>
      </c>
      <c r="F332" s="247">
        <v>474</v>
      </c>
      <c r="G332" s="247">
        <v>20901</v>
      </c>
      <c r="H332" s="247">
        <v>2548</v>
      </c>
      <c r="I332" s="247">
        <f>5926-2548+1231</f>
        <v>4609</v>
      </c>
      <c r="J332" s="247">
        <v>21608</v>
      </c>
      <c r="K332" s="247"/>
    </row>
    <row r="333" spans="1:11" s="37" customFormat="1" ht="11.25" hidden="1" customHeight="1">
      <c r="B333" s="45" t="s">
        <v>185</v>
      </c>
      <c r="C333" s="262">
        <f>SUM(D333:I333)</f>
        <v>303381</v>
      </c>
      <c r="D333" s="164">
        <v>5953</v>
      </c>
      <c r="E333" s="247">
        <v>265441</v>
      </c>
      <c r="F333" s="247">
        <v>551</v>
      </c>
      <c r="G333" s="247">
        <v>23773</v>
      </c>
      <c r="H333" s="247">
        <v>2587</v>
      </c>
      <c r="I333" s="247">
        <f>6385-2587+1278</f>
        <v>5076</v>
      </c>
      <c r="J333" s="247">
        <v>21194</v>
      </c>
      <c r="K333" s="247"/>
    </row>
    <row r="334" spans="1:11" s="37" customFormat="1" ht="11.25" hidden="1" customHeight="1">
      <c r="B334" s="45" t="s">
        <v>186</v>
      </c>
      <c r="C334" s="262">
        <f>SUM(D334:I334)</f>
        <v>292135</v>
      </c>
      <c r="D334" s="164">
        <v>3216</v>
      </c>
      <c r="E334" s="247">
        <v>254651</v>
      </c>
      <c r="F334" s="247">
        <v>565</v>
      </c>
      <c r="G334" s="247">
        <v>26192</v>
      </c>
      <c r="H334" s="247">
        <v>2941</v>
      </c>
      <c r="I334" s="247">
        <f>6173-2941+1338</f>
        <v>4570</v>
      </c>
      <c r="J334" s="247">
        <v>16222</v>
      </c>
      <c r="K334" s="247"/>
    </row>
    <row r="335" spans="1:11" s="37" customFormat="1" ht="11.25" hidden="1" customHeight="1">
      <c r="A335" s="52"/>
      <c r="B335" s="45" t="s">
        <v>187</v>
      </c>
      <c r="C335" s="262">
        <f>SUM(D335:I335)</f>
        <v>252020</v>
      </c>
      <c r="D335" s="164">
        <v>2282</v>
      </c>
      <c r="E335" s="247">
        <v>215320</v>
      </c>
      <c r="F335" s="247">
        <v>1087</v>
      </c>
      <c r="G335" s="247">
        <v>23436</v>
      </c>
      <c r="H335" s="247">
        <v>3222</v>
      </c>
      <c r="I335" s="247">
        <f>8144-3222+1751</f>
        <v>6673</v>
      </c>
      <c r="J335" s="247">
        <v>11859</v>
      </c>
      <c r="K335" s="247"/>
    </row>
    <row r="336" spans="1:11" s="37" customFormat="1" ht="11.25" hidden="1" customHeight="1">
      <c r="A336" s="52"/>
      <c r="B336" s="45"/>
      <c r="C336" s="164"/>
      <c r="D336" s="164"/>
      <c r="E336" s="247"/>
      <c r="F336" s="247"/>
      <c r="G336" s="247"/>
      <c r="H336" s="247"/>
      <c r="I336" s="247"/>
      <c r="J336" s="247"/>
      <c r="K336" s="247"/>
    </row>
    <row r="337" spans="1:11" s="37" customFormat="1" ht="11.25" hidden="1" customHeight="1">
      <c r="A337" s="37">
        <v>2013</v>
      </c>
      <c r="B337" s="45"/>
      <c r="C337" s="164"/>
      <c r="D337" s="164"/>
      <c r="E337" s="247"/>
      <c r="F337" s="247"/>
      <c r="G337" s="247"/>
      <c r="H337" s="247"/>
      <c r="I337" s="247"/>
      <c r="J337" s="247"/>
      <c r="K337" s="247"/>
    </row>
    <row r="338" spans="1:11" s="37" customFormat="1" ht="11.25" hidden="1" customHeight="1">
      <c r="A338" s="1202" t="s">
        <v>188</v>
      </c>
      <c r="B338" s="1203"/>
      <c r="C338" s="186">
        <f t="shared" ref="C338:J338" si="66">C324</f>
        <v>217661</v>
      </c>
      <c r="D338" s="186">
        <f t="shared" si="66"/>
        <v>3361</v>
      </c>
      <c r="E338" s="186">
        <f t="shared" si="66"/>
        <v>192090</v>
      </c>
      <c r="F338" s="186">
        <f t="shared" si="66"/>
        <v>422</v>
      </c>
      <c r="G338" s="186">
        <f t="shared" si="66"/>
        <v>16538</v>
      </c>
      <c r="H338" s="186">
        <f t="shared" si="66"/>
        <v>2017</v>
      </c>
      <c r="I338" s="186">
        <f>H324</f>
        <v>2017</v>
      </c>
      <c r="J338" s="186">
        <f t="shared" si="66"/>
        <v>13423</v>
      </c>
      <c r="K338" s="247"/>
    </row>
    <row r="339" spans="1:11" s="37" customFormat="1" ht="11.25" hidden="1" customHeight="1">
      <c r="A339" s="1202" t="s">
        <v>189</v>
      </c>
      <c r="B339" s="1203"/>
      <c r="C339" s="186">
        <f t="shared" ref="C339:J339" si="67">SUM(C324:C325)</f>
        <v>445665</v>
      </c>
      <c r="D339" s="186">
        <f t="shared" si="67"/>
        <v>9766</v>
      </c>
      <c r="E339" s="186">
        <f t="shared" si="67"/>
        <v>392773</v>
      </c>
      <c r="F339" s="186">
        <f t="shared" si="67"/>
        <v>699</v>
      </c>
      <c r="G339" s="186">
        <f t="shared" si="67"/>
        <v>31608</v>
      </c>
      <c r="H339" s="186">
        <f>SUM(H324:H325)</f>
        <v>3975</v>
      </c>
      <c r="I339" s="186">
        <f t="shared" si="67"/>
        <v>6844</v>
      </c>
      <c r="J339" s="186">
        <f t="shared" si="67"/>
        <v>28112</v>
      </c>
      <c r="K339" s="247"/>
    </row>
    <row r="340" spans="1:11" s="37" customFormat="1" ht="11.25" hidden="1" customHeight="1">
      <c r="A340" s="1202" t="s">
        <v>190</v>
      </c>
      <c r="B340" s="1203"/>
      <c r="C340" s="186">
        <f t="shared" ref="C340:J340" si="68">SUM(C324:C326)</f>
        <v>779132</v>
      </c>
      <c r="D340" s="186">
        <f t="shared" si="68"/>
        <v>32356</v>
      </c>
      <c r="E340" s="186">
        <f t="shared" si="68"/>
        <v>673957</v>
      </c>
      <c r="F340" s="186">
        <f t="shared" si="68"/>
        <v>1076</v>
      </c>
      <c r="G340" s="186">
        <f t="shared" si="68"/>
        <v>52445</v>
      </c>
      <c r="H340" s="186">
        <f>SUM(H324:H326)</f>
        <v>6755</v>
      </c>
      <c r="I340" s="186">
        <f t="shared" si="68"/>
        <v>12543</v>
      </c>
      <c r="J340" s="186">
        <f t="shared" si="68"/>
        <v>50742</v>
      </c>
      <c r="K340" s="247"/>
    </row>
    <row r="341" spans="1:11" s="37" customFormat="1" ht="11.25" hidden="1" customHeight="1">
      <c r="A341" s="1202" t="s">
        <v>191</v>
      </c>
      <c r="B341" s="1203"/>
      <c r="C341" s="186">
        <f t="shared" ref="C341:J341" si="69">SUM(C324:C327)</f>
        <v>1119144</v>
      </c>
      <c r="D341" s="186">
        <f t="shared" si="69"/>
        <v>55607</v>
      </c>
      <c r="E341" s="186">
        <f t="shared" si="69"/>
        <v>958401</v>
      </c>
      <c r="F341" s="186">
        <f t="shared" si="69"/>
        <v>1583</v>
      </c>
      <c r="G341" s="186">
        <f t="shared" si="69"/>
        <v>74852</v>
      </c>
      <c r="H341" s="186">
        <f>SUM(H324:H327)</f>
        <v>9729</v>
      </c>
      <c r="I341" s="186">
        <f t="shared" si="69"/>
        <v>18972</v>
      </c>
      <c r="J341" s="186">
        <f t="shared" si="69"/>
        <v>78488</v>
      </c>
      <c r="K341" s="247"/>
    </row>
    <row r="342" spans="1:11" s="37" customFormat="1" ht="11.25" hidden="1" customHeight="1">
      <c r="A342" s="1202" t="s">
        <v>192</v>
      </c>
      <c r="B342" s="1203"/>
      <c r="C342" s="186">
        <f t="shared" ref="C342:J342" si="70">SUM(C324:C328)</f>
        <v>1427119</v>
      </c>
      <c r="D342" s="186">
        <f t="shared" si="70"/>
        <v>73877</v>
      </c>
      <c r="E342" s="186">
        <f t="shared" si="70"/>
        <v>1219717</v>
      </c>
      <c r="F342" s="186">
        <f t="shared" si="70"/>
        <v>1977</v>
      </c>
      <c r="G342" s="186">
        <f t="shared" si="70"/>
        <v>94920</v>
      </c>
      <c r="H342" s="186">
        <f>SUM(H324:H328)</f>
        <v>12051</v>
      </c>
      <c r="I342" s="186">
        <f t="shared" si="70"/>
        <v>24577</v>
      </c>
      <c r="J342" s="186">
        <f t="shared" si="70"/>
        <v>105633</v>
      </c>
      <c r="K342" s="247"/>
    </row>
    <row r="343" spans="1:11" s="37" customFormat="1" ht="11.25" hidden="1" customHeight="1">
      <c r="A343" s="1202" t="s">
        <v>193</v>
      </c>
      <c r="B343" s="1203"/>
      <c r="C343" s="186">
        <f t="shared" ref="C343:J343" si="71">SUM(C324:C329)</f>
        <v>1756867</v>
      </c>
      <c r="D343" s="186">
        <f t="shared" si="71"/>
        <v>89261</v>
      </c>
      <c r="E343" s="186">
        <f t="shared" si="71"/>
        <v>1502630</v>
      </c>
      <c r="F343" s="186">
        <f t="shared" si="71"/>
        <v>2299</v>
      </c>
      <c r="G343" s="186">
        <f t="shared" si="71"/>
        <v>118218</v>
      </c>
      <c r="H343" s="186">
        <f>SUM(H324:H329)</f>
        <v>14293</v>
      </c>
      <c r="I343" s="186">
        <f t="shared" si="71"/>
        <v>30166</v>
      </c>
      <c r="J343" s="186">
        <f t="shared" si="71"/>
        <v>130123</v>
      </c>
      <c r="K343" s="247"/>
    </row>
    <row r="344" spans="1:11" s="37" customFormat="1" ht="11.25" hidden="1" customHeight="1">
      <c r="A344" s="1202" t="s">
        <v>194</v>
      </c>
      <c r="B344" s="1203"/>
      <c r="C344" s="186">
        <f t="shared" ref="C344:J344" si="72">SUM(C324:C330)</f>
        <v>2059451</v>
      </c>
      <c r="D344" s="186">
        <f t="shared" si="72"/>
        <v>105566</v>
      </c>
      <c r="E344" s="186">
        <f t="shared" si="72"/>
        <v>1755776</v>
      </c>
      <c r="F344" s="186">
        <f t="shared" si="72"/>
        <v>2725</v>
      </c>
      <c r="G344" s="186">
        <f t="shared" si="72"/>
        <v>141523</v>
      </c>
      <c r="H344" s="186">
        <f>SUM(H324:H330)</f>
        <v>16839</v>
      </c>
      <c r="I344" s="186">
        <f t="shared" si="72"/>
        <v>37022</v>
      </c>
      <c r="J344" s="186">
        <f t="shared" si="72"/>
        <v>156783</v>
      </c>
      <c r="K344" s="247"/>
    </row>
    <row r="345" spans="1:11" s="37" customFormat="1" ht="11.25" hidden="1" customHeight="1">
      <c r="A345" s="1202" t="s">
        <v>195</v>
      </c>
      <c r="B345" s="1203"/>
      <c r="C345" s="186">
        <f t="shared" ref="C345:J345" si="73">SUM(C324:C331)</f>
        <v>2311808</v>
      </c>
      <c r="D345" s="186">
        <f t="shared" si="73"/>
        <v>118335</v>
      </c>
      <c r="E345" s="186">
        <f t="shared" si="73"/>
        <v>1969820</v>
      </c>
      <c r="F345" s="186">
        <f t="shared" si="73"/>
        <v>3147</v>
      </c>
      <c r="G345" s="186">
        <f t="shared" si="73"/>
        <v>159961</v>
      </c>
      <c r="H345" s="186">
        <f>SUM(H324:H331)</f>
        <v>18771</v>
      </c>
      <c r="I345" s="186">
        <f t="shared" si="73"/>
        <v>41774</v>
      </c>
      <c r="J345" s="186">
        <f t="shared" si="73"/>
        <v>177022</v>
      </c>
      <c r="K345" s="247"/>
    </row>
    <row r="346" spans="1:11" s="37" customFormat="1" ht="11.25" hidden="1" customHeight="1">
      <c r="A346" s="1202" t="s">
        <v>196</v>
      </c>
      <c r="B346" s="1203"/>
      <c r="C346" s="186">
        <f t="shared" ref="C346:J346" si="74">SUM(C324:C332)</f>
        <v>2596385</v>
      </c>
      <c r="D346" s="186">
        <f t="shared" si="74"/>
        <v>127181</v>
      </c>
      <c r="E346" s="186">
        <f t="shared" si="74"/>
        <v>2217019</v>
      </c>
      <c r="F346" s="186">
        <f t="shared" si="74"/>
        <v>3621</v>
      </c>
      <c r="G346" s="186">
        <f t="shared" si="74"/>
        <v>180862</v>
      </c>
      <c r="H346" s="186">
        <f>SUM(H324:H332)</f>
        <v>21319</v>
      </c>
      <c r="I346" s="186">
        <f t="shared" si="74"/>
        <v>46383</v>
      </c>
      <c r="J346" s="186">
        <f t="shared" si="74"/>
        <v>198630</v>
      </c>
      <c r="K346" s="247"/>
    </row>
    <row r="347" spans="1:11" s="37" customFormat="1" ht="11.25" hidden="1" customHeight="1">
      <c r="A347" s="1202" t="s">
        <v>197</v>
      </c>
      <c r="B347" s="1203"/>
      <c r="C347" s="186">
        <f t="shared" ref="C347:J347" si="75">SUM(C324:C333)</f>
        <v>2899766</v>
      </c>
      <c r="D347" s="186">
        <f t="shared" si="75"/>
        <v>133134</v>
      </c>
      <c r="E347" s="186">
        <f t="shared" si="75"/>
        <v>2482460</v>
      </c>
      <c r="F347" s="186">
        <f t="shared" si="75"/>
        <v>4172</v>
      </c>
      <c r="G347" s="186">
        <f t="shared" si="75"/>
        <v>204635</v>
      </c>
      <c r="H347" s="186">
        <f>SUM(H324:H333)</f>
        <v>23906</v>
      </c>
      <c r="I347" s="186">
        <f t="shared" si="75"/>
        <v>51459</v>
      </c>
      <c r="J347" s="186">
        <f t="shared" si="75"/>
        <v>219824</v>
      </c>
      <c r="K347" s="247"/>
    </row>
    <row r="348" spans="1:11" s="37" customFormat="1" ht="11.25" hidden="1" customHeight="1">
      <c r="A348" s="1202" t="s">
        <v>198</v>
      </c>
      <c r="B348" s="1203"/>
      <c r="C348" s="186">
        <f t="shared" ref="C348:J348" si="76">SUM(C324:C334)</f>
        <v>3191901</v>
      </c>
      <c r="D348" s="186">
        <f t="shared" si="76"/>
        <v>136350</v>
      </c>
      <c r="E348" s="186">
        <f t="shared" si="76"/>
        <v>2737111</v>
      </c>
      <c r="F348" s="186">
        <f t="shared" si="76"/>
        <v>4737</v>
      </c>
      <c r="G348" s="186">
        <f t="shared" si="76"/>
        <v>230827</v>
      </c>
      <c r="H348" s="186">
        <f>SUM(H324:H334)</f>
        <v>26847</v>
      </c>
      <c r="I348" s="186">
        <f t="shared" si="76"/>
        <v>56029</v>
      </c>
      <c r="J348" s="186">
        <f t="shared" si="76"/>
        <v>236046</v>
      </c>
      <c r="K348" s="247"/>
    </row>
    <row r="349" spans="1:11" s="37" customFormat="1" ht="11.25" hidden="1" customHeight="1">
      <c r="A349" s="1202" t="s">
        <v>199</v>
      </c>
      <c r="B349" s="1203"/>
      <c r="C349" s="186">
        <f t="shared" ref="C349:J349" si="77">SUM(C324:C335)</f>
        <v>3443921</v>
      </c>
      <c r="D349" s="186">
        <f t="shared" si="77"/>
        <v>138632</v>
      </c>
      <c r="E349" s="186">
        <f t="shared" si="77"/>
        <v>2952431</v>
      </c>
      <c r="F349" s="186">
        <f t="shared" si="77"/>
        <v>5824</v>
      </c>
      <c r="G349" s="186">
        <f t="shared" si="77"/>
        <v>254263</v>
      </c>
      <c r="H349" s="186">
        <f>SUM(H324:H335)</f>
        <v>30069</v>
      </c>
      <c r="I349" s="186">
        <f t="shared" si="77"/>
        <v>62702</v>
      </c>
      <c r="J349" s="186">
        <f t="shared" si="77"/>
        <v>247905</v>
      </c>
      <c r="K349" s="247"/>
    </row>
    <row r="350" spans="1:11" s="37" customFormat="1" ht="8.1" customHeight="1">
      <c r="A350" s="52"/>
      <c r="B350" s="45"/>
      <c r="C350" s="247"/>
      <c r="D350" s="247"/>
      <c r="E350" s="183"/>
      <c r="F350" s="183"/>
      <c r="G350" s="183"/>
      <c r="H350" s="247"/>
      <c r="I350" s="247"/>
      <c r="J350" s="247"/>
      <c r="K350" s="247"/>
    </row>
    <row r="351" spans="1:11" s="37" customFormat="1" ht="11.25" customHeight="1">
      <c r="A351" s="37">
        <v>2014</v>
      </c>
      <c r="B351" s="45"/>
      <c r="C351" s="247"/>
      <c r="D351" s="247"/>
      <c r="E351" s="183"/>
      <c r="F351" s="183"/>
      <c r="G351" s="183"/>
      <c r="H351" s="247"/>
      <c r="I351" s="247"/>
      <c r="J351" s="247"/>
      <c r="K351" s="247"/>
    </row>
    <row r="352" spans="1:11" s="37" customFormat="1" ht="11.25" customHeight="1">
      <c r="B352" s="45" t="s">
        <v>176</v>
      </c>
      <c r="C352" s="262">
        <f>SUM(D352:I352)</f>
        <v>233086</v>
      </c>
      <c r="D352" s="164">
        <v>4291</v>
      </c>
      <c r="E352" s="247">
        <v>205996</v>
      </c>
      <c r="F352" s="247">
        <v>375</v>
      </c>
      <c r="G352" s="247">
        <v>16857</v>
      </c>
      <c r="H352" s="247">
        <v>2446</v>
      </c>
      <c r="I352" s="247">
        <f>4729-2446+838</f>
        <v>3121</v>
      </c>
      <c r="J352" s="247">
        <v>15008</v>
      </c>
      <c r="K352" s="247"/>
    </row>
    <row r="353" spans="1:11" s="37" customFormat="1" ht="11.25" customHeight="1">
      <c r="B353" s="45" t="s">
        <v>177</v>
      </c>
      <c r="C353" s="262">
        <v>243814</v>
      </c>
      <c r="D353" s="164">
        <v>9563</v>
      </c>
      <c r="E353" s="247">
        <v>209349</v>
      </c>
      <c r="F353" s="247">
        <v>382</v>
      </c>
      <c r="G353" s="247">
        <v>17524</v>
      </c>
      <c r="H353" s="247">
        <v>2919</v>
      </c>
      <c r="I353" s="247">
        <f>6026-2919+970</f>
        <v>4077</v>
      </c>
      <c r="J353" s="247">
        <v>18582</v>
      </c>
      <c r="K353" s="247"/>
    </row>
    <row r="354" spans="1:11" s="37" customFormat="1" ht="11.25" customHeight="1">
      <c r="B354" s="45" t="s">
        <v>178</v>
      </c>
      <c r="C354" s="262">
        <v>355322</v>
      </c>
      <c r="D354" s="164">
        <v>26311</v>
      </c>
      <c r="E354" s="247">
        <v>296408</v>
      </c>
      <c r="F354" s="247">
        <v>434</v>
      </c>
      <c r="G354" s="247">
        <v>22325</v>
      </c>
      <c r="H354" s="247">
        <v>3494</v>
      </c>
      <c r="I354" s="247">
        <f>8514-3494+1330</f>
        <v>6350</v>
      </c>
      <c r="J354" s="247">
        <v>29306</v>
      </c>
      <c r="K354" s="247"/>
    </row>
    <row r="355" spans="1:11" s="37" customFormat="1" ht="11.25" customHeight="1">
      <c r="B355" s="45" t="s">
        <v>179</v>
      </c>
      <c r="C355" s="262">
        <v>327819</v>
      </c>
      <c r="D355" s="164">
        <v>22334</v>
      </c>
      <c r="E355" s="247">
        <v>274097</v>
      </c>
      <c r="F355" s="247">
        <v>528</v>
      </c>
      <c r="G355" s="247">
        <v>21519</v>
      </c>
      <c r="H355" s="247">
        <v>3133</v>
      </c>
      <c r="I355" s="247">
        <f>7967-3133+1374</f>
        <v>6208</v>
      </c>
      <c r="J355" s="247">
        <v>30602</v>
      </c>
      <c r="K355" s="247"/>
    </row>
    <row r="356" spans="1:11" s="37" customFormat="1" ht="11.25" customHeight="1">
      <c r="B356" s="45" t="s">
        <v>180</v>
      </c>
      <c r="C356" s="262">
        <f>SUM(D356:I356)</f>
        <v>324281</v>
      </c>
      <c r="D356" s="164">
        <v>17636</v>
      </c>
      <c r="E356" s="247">
        <v>274804</v>
      </c>
      <c r="F356" s="247">
        <v>477</v>
      </c>
      <c r="G356" s="247">
        <v>23034</v>
      </c>
      <c r="H356" s="247">
        <v>3081</v>
      </c>
      <c r="I356" s="247">
        <f>6944+1386-3081</f>
        <v>5249</v>
      </c>
      <c r="J356" s="247">
        <v>27140</v>
      </c>
      <c r="K356" s="247"/>
    </row>
    <row r="357" spans="1:11" s="37" customFormat="1" ht="11.25" customHeight="1">
      <c r="B357" s="45" t="s">
        <v>181</v>
      </c>
      <c r="C357" s="262">
        <f>SUM(D357:I357)</f>
        <v>326921</v>
      </c>
      <c r="D357" s="164">
        <v>16334</v>
      </c>
      <c r="E357" s="247">
        <v>277614</v>
      </c>
      <c r="F357" s="247">
        <v>368</v>
      </c>
      <c r="G357" s="247">
        <v>23981</v>
      </c>
      <c r="H357" s="247">
        <v>3150</v>
      </c>
      <c r="I357" s="247">
        <f>7220+1404-3150</f>
        <v>5474</v>
      </c>
      <c r="J357" s="247">
        <v>24905</v>
      </c>
      <c r="K357" s="247"/>
    </row>
    <row r="358" spans="1:11" s="37" customFormat="1" ht="11.25" customHeight="1">
      <c r="B358" s="45" t="s">
        <v>182</v>
      </c>
      <c r="C358" s="262">
        <f>SUM(D358:I358)</f>
        <v>319791</v>
      </c>
      <c r="D358" s="164">
        <v>16041</v>
      </c>
      <c r="E358" s="247">
        <v>270249</v>
      </c>
      <c r="F358" s="247">
        <v>353</v>
      </c>
      <c r="G358" s="247">
        <v>24071</v>
      </c>
      <c r="H358" s="247">
        <v>2838</v>
      </c>
      <c r="I358" s="247">
        <f>7454-H358+1623</f>
        <v>6239</v>
      </c>
      <c r="J358" s="247">
        <v>27151</v>
      </c>
      <c r="K358" s="247"/>
    </row>
    <row r="359" spans="1:11" s="37" customFormat="1" ht="11.25" customHeight="1">
      <c r="B359" s="45" t="s">
        <v>183</v>
      </c>
      <c r="C359" s="262">
        <f>SUM(D359:I359)</f>
        <v>251885</v>
      </c>
      <c r="D359" s="164">
        <v>11915</v>
      </c>
      <c r="E359" s="247">
        <v>213092</v>
      </c>
      <c r="F359" s="247">
        <v>339</v>
      </c>
      <c r="G359" s="247">
        <v>19970</v>
      </c>
      <c r="H359" s="247">
        <v>2188</v>
      </c>
      <c r="I359" s="247">
        <f>5557-2188+1012</f>
        <v>4381</v>
      </c>
      <c r="J359" s="247">
        <v>20283</v>
      </c>
      <c r="K359" s="247"/>
    </row>
    <row r="360" spans="1:11" s="37" customFormat="1" ht="11.25" customHeight="1">
      <c r="B360" s="45" t="s">
        <v>184</v>
      </c>
      <c r="C360" s="262">
        <f>SUM(D360:I360)</f>
        <v>301391</v>
      </c>
      <c r="D360" s="164">
        <v>10162</v>
      </c>
      <c r="E360" s="247">
        <v>260062</v>
      </c>
      <c r="F360" s="247">
        <v>425</v>
      </c>
      <c r="G360" s="247">
        <v>22370</v>
      </c>
      <c r="H360" s="247">
        <v>3013</v>
      </c>
      <c r="I360" s="247">
        <f>7047-H360+1325</f>
        <v>5359</v>
      </c>
      <c r="J360" s="247">
        <v>24430</v>
      </c>
      <c r="K360" s="247"/>
    </row>
    <row r="361" spans="1:11" s="37" customFormat="1" ht="11.25" customHeight="1">
      <c r="B361" s="45" t="s">
        <v>185</v>
      </c>
      <c r="C361" s="262">
        <v>316802</v>
      </c>
      <c r="D361" s="164">
        <v>7046</v>
      </c>
      <c r="E361" s="247">
        <v>275320</v>
      </c>
      <c r="F361" s="247">
        <v>513</v>
      </c>
      <c r="G361" s="247">
        <v>25777</v>
      </c>
      <c r="H361" s="247">
        <v>3264</v>
      </c>
      <c r="I361" s="247">
        <f>6803-3264+1343</f>
        <v>4882</v>
      </c>
      <c r="J361" s="247">
        <v>23833</v>
      </c>
      <c r="K361" s="247"/>
    </row>
    <row r="362" spans="1:11" s="37" customFormat="1" ht="11.25" customHeight="1">
      <c r="B362" s="45" t="s">
        <v>186</v>
      </c>
      <c r="C362" s="262">
        <v>284648</v>
      </c>
      <c r="D362" s="164">
        <v>3776</v>
      </c>
      <c r="E362" s="247">
        <v>250082</v>
      </c>
      <c r="F362" s="247">
        <v>626</v>
      </c>
      <c r="G362" s="247">
        <v>23717</v>
      </c>
      <c r="H362" s="247">
        <v>2619</v>
      </c>
      <c r="I362" s="247">
        <f>5187-2619+1260</f>
        <v>3828</v>
      </c>
      <c r="J362" s="247">
        <v>16900</v>
      </c>
      <c r="K362" s="247"/>
    </row>
    <row r="363" spans="1:11" s="37" customFormat="1" ht="11.25" customHeight="1">
      <c r="B363" s="45" t="s">
        <v>187</v>
      </c>
      <c r="C363" s="262">
        <v>265715</v>
      </c>
      <c r="D363" s="164">
        <v>3440</v>
      </c>
      <c r="E363" s="247">
        <v>229700</v>
      </c>
      <c r="F363" s="247">
        <v>831</v>
      </c>
      <c r="G363" s="247">
        <v>23470</v>
      </c>
      <c r="H363" s="247">
        <v>2185</v>
      </c>
      <c r="I363" s="247">
        <f>6790+1484-2185</f>
        <v>6089</v>
      </c>
      <c r="J363" s="247">
        <v>13200</v>
      </c>
      <c r="K363" s="247"/>
    </row>
    <row r="364" spans="1:11" s="37" customFormat="1" ht="8.1" hidden="1" customHeight="1">
      <c r="B364" s="45"/>
      <c r="C364" s="164"/>
      <c r="D364" s="164"/>
      <c r="E364" s="247"/>
      <c r="F364" s="247"/>
      <c r="G364" s="247"/>
      <c r="H364" s="247"/>
      <c r="I364" s="247"/>
      <c r="J364" s="247"/>
      <c r="K364" s="247"/>
    </row>
    <row r="365" spans="1:11" s="37" customFormat="1" ht="11.25" hidden="1" customHeight="1">
      <c r="A365" s="37">
        <v>2014</v>
      </c>
      <c r="B365" s="45"/>
      <c r="C365" s="164"/>
      <c r="D365" s="164"/>
      <c r="E365" s="247"/>
      <c r="F365" s="247"/>
      <c r="G365" s="247"/>
      <c r="H365" s="247"/>
      <c r="I365" s="247"/>
      <c r="J365" s="247"/>
      <c r="K365" s="247"/>
    </row>
    <row r="366" spans="1:11" s="37" customFormat="1" ht="11.25" hidden="1" customHeight="1">
      <c r="A366" s="1202" t="s">
        <v>188</v>
      </c>
      <c r="B366" s="1203"/>
      <c r="C366" s="186">
        <f t="shared" ref="C366:J366" si="78">C352</f>
        <v>233086</v>
      </c>
      <c r="D366" s="186">
        <f t="shared" si="78"/>
        <v>4291</v>
      </c>
      <c r="E366" s="186">
        <f t="shared" si="78"/>
        <v>205996</v>
      </c>
      <c r="F366" s="186">
        <f t="shared" si="78"/>
        <v>375</v>
      </c>
      <c r="G366" s="186">
        <f t="shared" si="78"/>
        <v>16857</v>
      </c>
      <c r="H366" s="186">
        <f t="shared" si="78"/>
        <v>2446</v>
      </c>
      <c r="I366" s="186">
        <f t="shared" si="78"/>
        <v>3121</v>
      </c>
      <c r="J366" s="186">
        <f t="shared" si="78"/>
        <v>15008</v>
      </c>
      <c r="K366" s="247"/>
    </row>
    <row r="367" spans="1:11" s="37" customFormat="1" ht="11.25" hidden="1" customHeight="1">
      <c r="A367" s="1202" t="s">
        <v>189</v>
      </c>
      <c r="B367" s="1203"/>
      <c r="C367" s="186">
        <f t="shared" ref="C367:J367" si="79">SUM(C352:C353)</f>
        <v>476900</v>
      </c>
      <c r="D367" s="186">
        <f t="shared" si="79"/>
        <v>13854</v>
      </c>
      <c r="E367" s="186">
        <f t="shared" si="79"/>
        <v>415345</v>
      </c>
      <c r="F367" s="186">
        <f t="shared" si="79"/>
        <v>757</v>
      </c>
      <c r="G367" s="186">
        <f t="shared" si="79"/>
        <v>34381</v>
      </c>
      <c r="H367" s="186">
        <f t="shared" si="79"/>
        <v>5365</v>
      </c>
      <c r="I367" s="186">
        <f t="shared" si="79"/>
        <v>7198</v>
      </c>
      <c r="J367" s="186">
        <f t="shared" si="79"/>
        <v>33590</v>
      </c>
      <c r="K367" s="247"/>
    </row>
    <row r="368" spans="1:11" s="37" customFormat="1" ht="11.25" hidden="1" customHeight="1">
      <c r="A368" s="1202" t="s">
        <v>190</v>
      </c>
      <c r="B368" s="1203"/>
      <c r="C368" s="186">
        <f t="shared" ref="C368:J368" si="80">SUM(C352:C354)</f>
        <v>832222</v>
      </c>
      <c r="D368" s="186">
        <f t="shared" si="80"/>
        <v>40165</v>
      </c>
      <c r="E368" s="186">
        <f t="shared" si="80"/>
        <v>711753</v>
      </c>
      <c r="F368" s="186">
        <f t="shared" si="80"/>
        <v>1191</v>
      </c>
      <c r="G368" s="186">
        <f t="shared" si="80"/>
        <v>56706</v>
      </c>
      <c r="H368" s="186">
        <f t="shared" si="80"/>
        <v>8859</v>
      </c>
      <c r="I368" s="186">
        <f t="shared" si="80"/>
        <v>13548</v>
      </c>
      <c r="J368" s="186">
        <f t="shared" si="80"/>
        <v>62896</v>
      </c>
      <c r="K368" s="247"/>
    </row>
    <row r="369" spans="1:11" s="37" customFormat="1" ht="11.25" hidden="1" customHeight="1">
      <c r="A369" s="1202" t="s">
        <v>191</v>
      </c>
      <c r="B369" s="1203"/>
      <c r="C369" s="186">
        <f t="shared" ref="C369:J369" si="81">SUM(C352:C355)</f>
        <v>1160041</v>
      </c>
      <c r="D369" s="186">
        <f t="shared" si="81"/>
        <v>62499</v>
      </c>
      <c r="E369" s="186">
        <f t="shared" si="81"/>
        <v>985850</v>
      </c>
      <c r="F369" s="186">
        <f t="shared" si="81"/>
        <v>1719</v>
      </c>
      <c r="G369" s="186">
        <f t="shared" si="81"/>
        <v>78225</v>
      </c>
      <c r="H369" s="186">
        <f t="shared" si="81"/>
        <v>11992</v>
      </c>
      <c r="I369" s="186">
        <f t="shared" si="81"/>
        <v>19756</v>
      </c>
      <c r="J369" s="186">
        <f t="shared" si="81"/>
        <v>93498</v>
      </c>
      <c r="K369" s="247"/>
    </row>
    <row r="370" spans="1:11" s="37" customFormat="1" ht="11.25" hidden="1" customHeight="1">
      <c r="A370" s="1202" t="s">
        <v>192</v>
      </c>
      <c r="B370" s="1203"/>
      <c r="C370" s="186">
        <f t="shared" ref="C370:J370" si="82">SUM(C352:C356)</f>
        <v>1484322</v>
      </c>
      <c r="D370" s="186">
        <f t="shared" si="82"/>
        <v>80135</v>
      </c>
      <c r="E370" s="186">
        <f t="shared" si="82"/>
        <v>1260654</v>
      </c>
      <c r="F370" s="186">
        <f t="shared" si="82"/>
        <v>2196</v>
      </c>
      <c r="G370" s="186">
        <f t="shared" si="82"/>
        <v>101259</v>
      </c>
      <c r="H370" s="186">
        <f t="shared" si="82"/>
        <v>15073</v>
      </c>
      <c r="I370" s="186">
        <f t="shared" si="82"/>
        <v>25005</v>
      </c>
      <c r="J370" s="186">
        <f t="shared" si="82"/>
        <v>120638</v>
      </c>
      <c r="K370" s="247"/>
    </row>
    <row r="371" spans="1:11" s="37" customFormat="1" ht="11.25" hidden="1" customHeight="1">
      <c r="A371" s="1202" t="s">
        <v>193</v>
      </c>
      <c r="B371" s="1203"/>
      <c r="C371" s="186">
        <f t="shared" ref="C371:J371" si="83">SUM(C352:C357)</f>
        <v>1811243</v>
      </c>
      <c r="D371" s="186">
        <f t="shared" si="83"/>
        <v>96469</v>
      </c>
      <c r="E371" s="186">
        <f t="shared" si="83"/>
        <v>1538268</v>
      </c>
      <c r="F371" s="186">
        <f t="shared" si="83"/>
        <v>2564</v>
      </c>
      <c r="G371" s="186">
        <f t="shared" si="83"/>
        <v>125240</v>
      </c>
      <c r="H371" s="186">
        <f t="shared" si="83"/>
        <v>18223</v>
      </c>
      <c r="I371" s="186">
        <f t="shared" si="83"/>
        <v>30479</v>
      </c>
      <c r="J371" s="186">
        <f t="shared" si="83"/>
        <v>145543</v>
      </c>
      <c r="K371" s="247"/>
    </row>
    <row r="372" spans="1:11" s="37" customFormat="1" ht="11.25" hidden="1" customHeight="1">
      <c r="A372" s="1202" t="s">
        <v>194</v>
      </c>
      <c r="B372" s="1203"/>
      <c r="C372" s="186">
        <f t="shared" ref="C372:J372" si="84">SUM(C352:C358)</f>
        <v>2131034</v>
      </c>
      <c r="D372" s="186">
        <f t="shared" si="84"/>
        <v>112510</v>
      </c>
      <c r="E372" s="186">
        <f t="shared" si="84"/>
        <v>1808517</v>
      </c>
      <c r="F372" s="186">
        <f t="shared" si="84"/>
        <v>2917</v>
      </c>
      <c r="G372" s="186">
        <f t="shared" si="84"/>
        <v>149311</v>
      </c>
      <c r="H372" s="186">
        <f t="shared" si="84"/>
        <v>21061</v>
      </c>
      <c r="I372" s="186">
        <f t="shared" si="84"/>
        <v>36718</v>
      </c>
      <c r="J372" s="186">
        <f t="shared" si="84"/>
        <v>172694</v>
      </c>
      <c r="K372" s="247"/>
    </row>
    <row r="373" spans="1:11" s="37" customFormat="1" ht="11.25" hidden="1" customHeight="1">
      <c r="A373" s="1202" t="s">
        <v>195</v>
      </c>
      <c r="B373" s="1203"/>
      <c r="C373" s="186">
        <f t="shared" ref="C373:J373" si="85">SUM(C352:C359)</f>
        <v>2382919</v>
      </c>
      <c r="D373" s="186">
        <f t="shared" si="85"/>
        <v>124425</v>
      </c>
      <c r="E373" s="186">
        <f t="shared" si="85"/>
        <v>2021609</v>
      </c>
      <c r="F373" s="186">
        <f t="shared" si="85"/>
        <v>3256</v>
      </c>
      <c r="G373" s="186">
        <f t="shared" si="85"/>
        <v>169281</v>
      </c>
      <c r="H373" s="186">
        <f t="shared" si="85"/>
        <v>23249</v>
      </c>
      <c r="I373" s="186">
        <f t="shared" si="85"/>
        <v>41099</v>
      </c>
      <c r="J373" s="186">
        <f t="shared" si="85"/>
        <v>192977</v>
      </c>
      <c r="K373" s="247"/>
    </row>
    <row r="374" spans="1:11" s="37" customFormat="1" ht="11.25" hidden="1" customHeight="1">
      <c r="A374" s="1202" t="s">
        <v>196</v>
      </c>
      <c r="B374" s="1203"/>
      <c r="C374" s="186">
        <f t="shared" ref="C374:J374" si="86">SUM(C352:C360)</f>
        <v>2684310</v>
      </c>
      <c r="D374" s="186">
        <f t="shared" si="86"/>
        <v>134587</v>
      </c>
      <c r="E374" s="186">
        <f t="shared" si="86"/>
        <v>2281671</v>
      </c>
      <c r="F374" s="186">
        <f t="shared" si="86"/>
        <v>3681</v>
      </c>
      <c r="G374" s="186">
        <f t="shared" si="86"/>
        <v>191651</v>
      </c>
      <c r="H374" s="186">
        <f t="shared" si="86"/>
        <v>26262</v>
      </c>
      <c r="I374" s="186">
        <f t="shared" si="86"/>
        <v>46458</v>
      </c>
      <c r="J374" s="186">
        <f t="shared" si="86"/>
        <v>217407</v>
      </c>
      <c r="K374" s="247"/>
    </row>
    <row r="375" spans="1:11" s="37" customFormat="1" ht="11.25" hidden="1" customHeight="1">
      <c r="A375" s="1202" t="s">
        <v>197</v>
      </c>
      <c r="B375" s="1203"/>
      <c r="C375" s="186">
        <f t="shared" ref="C375:J375" si="87">SUM(C352:C361)</f>
        <v>3001112</v>
      </c>
      <c r="D375" s="186">
        <f t="shared" si="87"/>
        <v>141633</v>
      </c>
      <c r="E375" s="186">
        <f t="shared" si="87"/>
        <v>2556991</v>
      </c>
      <c r="F375" s="186">
        <f t="shared" si="87"/>
        <v>4194</v>
      </c>
      <c r="G375" s="186">
        <f t="shared" si="87"/>
        <v>217428</v>
      </c>
      <c r="H375" s="186">
        <f t="shared" si="87"/>
        <v>29526</v>
      </c>
      <c r="I375" s="186">
        <f t="shared" si="87"/>
        <v>51340</v>
      </c>
      <c r="J375" s="186">
        <f t="shared" si="87"/>
        <v>241240</v>
      </c>
      <c r="K375" s="247"/>
    </row>
    <row r="376" spans="1:11" s="37" customFormat="1" ht="11.25" hidden="1" customHeight="1">
      <c r="A376" s="1202" t="s">
        <v>198</v>
      </c>
      <c r="B376" s="1203"/>
      <c r="C376" s="186">
        <f t="shared" ref="C376:J376" si="88">SUM(C352:C362)</f>
        <v>3285760</v>
      </c>
      <c r="D376" s="186">
        <f t="shared" si="88"/>
        <v>145409</v>
      </c>
      <c r="E376" s="186">
        <f t="shared" si="88"/>
        <v>2807073</v>
      </c>
      <c r="F376" s="186">
        <f t="shared" si="88"/>
        <v>4820</v>
      </c>
      <c r="G376" s="186">
        <f t="shared" si="88"/>
        <v>241145</v>
      </c>
      <c r="H376" s="186">
        <f t="shared" si="88"/>
        <v>32145</v>
      </c>
      <c r="I376" s="186">
        <f t="shared" si="88"/>
        <v>55168</v>
      </c>
      <c r="J376" s="186">
        <f t="shared" si="88"/>
        <v>258140</v>
      </c>
      <c r="K376" s="247"/>
    </row>
    <row r="377" spans="1:11" s="37" customFormat="1" ht="11.25" hidden="1" customHeight="1">
      <c r="A377" s="1202" t="s">
        <v>199</v>
      </c>
      <c r="B377" s="1203"/>
      <c r="C377" s="186">
        <f t="shared" ref="C377:J377" si="89">SUM(C352:C363)</f>
        <v>3551475</v>
      </c>
      <c r="D377" s="186">
        <f t="shared" si="89"/>
        <v>148849</v>
      </c>
      <c r="E377" s="186">
        <f t="shared" si="89"/>
        <v>3036773</v>
      </c>
      <c r="F377" s="186">
        <f t="shared" si="89"/>
        <v>5651</v>
      </c>
      <c r="G377" s="186">
        <f t="shared" si="89"/>
        <v>264615</v>
      </c>
      <c r="H377" s="186">
        <f t="shared" si="89"/>
        <v>34330</v>
      </c>
      <c r="I377" s="186">
        <f t="shared" si="89"/>
        <v>61257</v>
      </c>
      <c r="J377" s="186">
        <f t="shared" si="89"/>
        <v>271340</v>
      </c>
      <c r="K377" s="247"/>
    </row>
    <row r="378" spans="1:11" s="1071" customFormat="1" ht="11.25" hidden="1" customHeight="1">
      <c r="A378" s="1170"/>
      <c r="B378" s="1169"/>
      <c r="C378" s="186"/>
      <c r="D378" s="186"/>
      <c r="E378" s="186"/>
      <c r="F378" s="186"/>
      <c r="G378" s="186"/>
      <c r="H378" s="186"/>
      <c r="I378" s="186"/>
      <c r="J378" s="186"/>
      <c r="K378" s="247"/>
    </row>
    <row r="379" spans="1:11" s="1071" customFormat="1" ht="11.25" hidden="1" customHeight="1">
      <c r="A379" s="33">
        <v>2015</v>
      </c>
      <c r="B379" s="45"/>
      <c r="C379" s="164"/>
      <c r="D379" s="186"/>
      <c r="E379" s="186"/>
      <c r="F379" s="186"/>
      <c r="G379" s="186"/>
      <c r="H379" s="186"/>
      <c r="I379" s="186"/>
      <c r="J379" s="186"/>
      <c r="K379" s="247"/>
    </row>
    <row r="380" spans="1:11" s="1071" customFormat="1" ht="11.25" hidden="1" customHeight="1">
      <c r="A380" s="33"/>
      <c r="B380" s="45" t="s">
        <v>176</v>
      </c>
      <c r="C380" s="164">
        <f t="shared" ref="C380:C390" si="90">SUM(D380:I380)</f>
        <v>0</v>
      </c>
      <c r="D380" s="186"/>
      <c r="E380" s="186"/>
      <c r="F380" s="186"/>
      <c r="G380" s="186"/>
      <c r="H380" s="186"/>
      <c r="I380" s="186"/>
      <c r="J380" s="186"/>
      <c r="K380" s="247"/>
    </row>
    <row r="381" spans="1:11" s="1071" customFormat="1" ht="11.25" hidden="1" customHeight="1">
      <c r="A381" s="33"/>
      <c r="B381" s="45" t="s">
        <v>177</v>
      </c>
      <c r="C381" s="164">
        <f t="shared" si="90"/>
        <v>0</v>
      </c>
      <c r="D381" s="186"/>
      <c r="E381" s="186"/>
      <c r="F381" s="186"/>
      <c r="G381" s="186"/>
      <c r="H381" s="186"/>
      <c r="I381" s="186"/>
      <c r="J381" s="186"/>
      <c r="K381" s="247"/>
    </row>
    <row r="382" spans="1:11" s="1071" customFormat="1" ht="11.25" hidden="1" customHeight="1">
      <c r="A382" s="33"/>
      <c r="B382" s="45" t="s">
        <v>178</v>
      </c>
      <c r="C382" s="164">
        <f t="shared" si="90"/>
        <v>0</v>
      </c>
      <c r="D382" s="186"/>
      <c r="E382" s="186"/>
      <c r="F382" s="186"/>
      <c r="G382" s="186"/>
      <c r="H382" s="186"/>
      <c r="I382" s="186"/>
      <c r="J382" s="186"/>
      <c r="K382" s="247"/>
    </row>
    <row r="383" spans="1:11" s="1071" customFormat="1" ht="11.25" hidden="1" customHeight="1">
      <c r="A383" s="33"/>
      <c r="B383" s="45" t="s">
        <v>179</v>
      </c>
      <c r="C383" s="164">
        <f t="shared" si="90"/>
        <v>0</v>
      </c>
      <c r="D383" s="186"/>
      <c r="E383" s="186"/>
      <c r="F383" s="186"/>
      <c r="G383" s="186"/>
      <c r="H383" s="186"/>
      <c r="I383" s="186"/>
      <c r="J383" s="186"/>
      <c r="K383" s="247"/>
    </row>
    <row r="384" spans="1:11" s="1071" customFormat="1" ht="11.25" hidden="1" customHeight="1">
      <c r="A384" s="33"/>
      <c r="B384" s="45" t="s">
        <v>180</v>
      </c>
      <c r="C384" s="164">
        <f t="shared" si="90"/>
        <v>0</v>
      </c>
      <c r="D384" s="186"/>
      <c r="E384" s="186"/>
      <c r="F384" s="186"/>
      <c r="G384" s="186"/>
      <c r="H384" s="186"/>
      <c r="I384" s="186"/>
      <c r="J384" s="186"/>
      <c r="K384" s="247"/>
    </row>
    <row r="385" spans="1:11" s="1071" customFormat="1" ht="11.25" hidden="1" customHeight="1">
      <c r="A385" s="33"/>
      <c r="B385" s="45" t="s">
        <v>181</v>
      </c>
      <c r="C385" s="164">
        <f>SUM(D385:I385)</f>
        <v>0</v>
      </c>
      <c r="D385" s="186"/>
      <c r="E385" s="186"/>
      <c r="F385" s="186"/>
      <c r="G385" s="186"/>
      <c r="H385" s="186"/>
      <c r="I385" s="186"/>
      <c r="J385" s="186"/>
      <c r="K385" s="247"/>
    </row>
    <row r="386" spans="1:11" s="1071" customFormat="1" ht="11.25" hidden="1" customHeight="1">
      <c r="A386" s="33"/>
      <c r="B386" s="45" t="s">
        <v>182</v>
      </c>
      <c r="C386" s="164">
        <f t="shared" si="90"/>
        <v>0</v>
      </c>
      <c r="D386" s="186"/>
      <c r="E386" s="186"/>
      <c r="F386" s="186"/>
      <c r="G386" s="186"/>
      <c r="H386" s="186"/>
      <c r="I386" s="186"/>
      <c r="J386" s="186"/>
      <c r="K386" s="247"/>
    </row>
    <row r="387" spans="1:11" s="1071" customFormat="1" ht="11.25" hidden="1" customHeight="1">
      <c r="A387" s="33"/>
      <c r="B387" s="45" t="s">
        <v>183</v>
      </c>
      <c r="C387" s="164">
        <f t="shared" si="90"/>
        <v>0</v>
      </c>
      <c r="D387" s="186"/>
      <c r="E387" s="186"/>
      <c r="F387" s="186"/>
      <c r="G387" s="186"/>
      <c r="H387" s="186"/>
      <c r="I387" s="186"/>
      <c r="J387" s="186"/>
      <c r="K387" s="247"/>
    </row>
    <row r="388" spans="1:11" s="1071" customFormat="1" ht="11.25" hidden="1" customHeight="1">
      <c r="A388" s="33"/>
      <c r="B388" s="45" t="s">
        <v>184</v>
      </c>
      <c r="C388" s="164">
        <f t="shared" si="90"/>
        <v>0</v>
      </c>
      <c r="D388" s="186"/>
      <c r="E388" s="186"/>
      <c r="F388" s="186"/>
      <c r="G388" s="186"/>
      <c r="H388" s="186"/>
      <c r="I388" s="186"/>
      <c r="J388" s="186"/>
      <c r="K388" s="247"/>
    </row>
    <row r="389" spans="1:11" s="1071" customFormat="1" ht="11.25" hidden="1" customHeight="1">
      <c r="A389" s="33"/>
      <c r="B389" s="45" t="s">
        <v>185</v>
      </c>
      <c r="C389" s="164">
        <f t="shared" si="90"/>
        <v>0</v>
      </c>
      <c r="D389" s="186"/>
      <c r="E389" s="186"/>
      <c r="F389" s="186"/>
      <c r="G389" s="186"/>
      <c r="H389" s="186"/>
      <c r="I389" s="186"/>
      <c r="J389" s="186"/>
      <c r="K389" s="247"/>
    </row>
    <row r="390" spans="1:11" s="1071" customFormat="1" ht="11.25" hidden="1" customHeight="1">
      <c r="A390" s="33"/>
      <c r="B390" s="45" t="s">
        <v>186</v>
      </c>
      <c r="C390" s="164">
        <f t="shared" si="90"/>
        <v>0</v>
      </c>
      <c r="D390" s="186"/>
      <c r="E390" s="186"/>
      <c r="F390" s="186"/>
      <c r="G390" s="186"/>
      <c r="H390" s="186"/>
      <c r="I390" s="186"/>
      <c r="J390" s="186"/>
      <c r="K390" s="247"/>
    </row>
    <row r="391" spans="1:11" s="1071" customFormat="1" ht="11.25" hidden="1" customHeight="1">
      <c r="A391" s="33"/>
      <c r="B391" s="45" t="s">
        <v>187</v>
      </c>
      <c r="C391" s="164">
        <f>SUM(D391:I391)</f>
        <v>0</v>
      </c>
      <c r="D391" s="186"/>
      <c r="E391" s="186"/>
      <c r="F391" s="186"/>
      <c r="G391" s="186"/>
      <c r="H391" s="186"/>
      <c r="I391" s="186"/>
      <c r="J391" s="186"/>
      <c r="K391" s="247"/>
    </row>
    <row r="392" spans="1:11" s="1071" customFormat="1" ht="11.25" hidden="1" customHeight="1">
      <c r="A392" s="33"/>
      <c r="B392" s="45"/>
      <c r="C392" s="164"/>
      <c r="D392" s="186"/>
      <c r="E392" s="186"/>
      <c r="F392" s="186"/>
      <c r="G392" s="186"/>
      <c r="H392" s="186"/>
      <c r="I392" s="186"/>
      <c r="J392" s="186"/>
      <c r="K392" s="247"/>
    </row>
    <row r="393" spans="1:11" s="1071" customFormat="1" ht="11.25" hidden="1" customHeight="1">
      <c r="A393" s="33">
        <v>2015</v>
      </c>
      <c r="B393" s="45"/>
      <c r="C393" s="164"/>
      <c r="D393" s="186"/>
      <c r="E393" s="186"/>
      <c r="F393" s="186"/>
      <c r="G393" s="186"/>
      <c r="H393" s="186"/>
      <c r="I393" s="186"/>
      <c r="J393" s="186"/>
      <c r="K393" s="247"/>
    </row>
    <row r="394" spans="1:11" s="1071" customFormat="1" ht="11.25" hidden="1" customHeight="1">
      <c r="A394" s="1209" t="s">
        <v>188</v>
      </c>
      <c r="B394" s="1203"/>
      <c r="C394" s="186">
        <f t="shared" ref="C394" si="91">C380</f>
        <v>0</v>
      </c>
      <c r="D394" s="186"/>
      <c r="E394" s="186"/>
      <c r="F394" s="186"/>
      <c r="G394" s="186"/>
      <c r="H394" s="186"/>
      <c r="I394" s="186"/>
      <c r="J394" s="186"/>
      <c r="K394" s="247"/>
    </row>
    <row r="395" spans="1:11" s="1071" customFormat="1" ht="11.25" hidden="1" customHeight="1">
      <c r="A395" s="1209" t="s">
        <v>189</v>
      </c>
      <c r="B395" s="1203"/>
      <c r="C395" s="186">
        <f t="shared" ref="C395" si="92">SUM(C380:C381)</f>
        <v>0</v>
      </c>
      <c r="D395" s="186"/>
      <c r="E395" s="186"/>
      <c r="F395" s="186"/>
      <c r="G395" s="186"/>
      <c r="H395" s="186"/>
      <c r="I395" s="186"/>
      <c r="J395" s="186"/>
      <c r="K395" s="247"/>
    </row>
    <row r="396" spans="1:11" s="1071" customFormat="1" ht="11.25" hidden="1" customHeight="1">
      <c r="A396" s="1209" t="s">
        <v>190</v>
      </c>
      <c r="B396" s="1203"/>
      <c r="C396" s="186">
        <f t="shared" ref="C396" si="93">SUM(C380:C382)</f>
        <v>0</v>
      </c>
      <c r="D396" s="186"/>
      <c r="E396" s="186"/>
      <c r="F396" s="186"/>
      <c r="G396" s="186"/>
      <c r="H396" s="186"/>
      <c r="I396" s="186"/>
      <c r="J396" s="186"/>
      <c r="K396" s="247"/>
    </row>
    <row r="397" spans="1:11" s="1071" customFormat="1" ht="11.25" hidden="1" customHeight="1">
      <c r="A397" s="1209" t="s">
        <v>191</v>
      </c>
      <c r="B397" s="1203"/>
      <c r="C397" s="186">
        <f t="shared" ref="C397" si="94">SUM(C380:C383)</f>
        <v>0</v>
      </c>
      <c r="D397" s="186"/>
      <c r="E397" s="186"/>
      <c r="F397" s="186"/>
      <c r="G397" s="186"/>
      <c r="H397" s="186"/>
      <c r="I397" s="186"/>
      <c r="J397" s="186"/>
      <c r="K397" s="247"/>
    </row>
    <row r="398" spans="1:11" s="1071" customFormat="1" ht="11.25" hidden="1" customHeight="1">
      <c r="A398" s="1209" t="s">
        <v>192</v>
      </c>
      <c r="B398" s="1203"/>
      <c r="C398" s="186">
        <f t="shared" ref="C398" si="95">SUM(C380:C384)</f>
        <v>0</v>
      </c>
      <c r="D398" s="186"/>
      <c r="E398" s="186"/>
      <c r="F398" s="186"/>
      <c r="G398" s="186"/>
      <c r="H398" s="186"/>
      <c r="I398" s="186"/>
      <c r="J398" s="186"/>
      <c r="K398" s="247"/>
    </row>
    <row r="399" spans="1:11" s="1071" customFormat="1" ht="11.25" hidden="1" customHeight="1">
      <c r="A399" s="1209" t="s">
        <v>193</v>
      </c>
      <c r="B399" s="1203"/>
      <c r="C399" s="186">
        <f t="shared" ref="C399" si="96">SUM(C380:C385)</f>
        <v>0</v>
      </c>
      <c r="D399" s="186"/>
      <c r="E399" s="186"/>
      <c r="F399" s="186"/>
      <c r="G399" s="186"/>
      <c r="H399" s="186"/>
      <c r="I399" s="186"/>
      <c r="J399" s="186"/>
      <c r="K399" s="247"/>
    </row>
    <row r="400" spans="1:11" s="1071" customFormat="1" ht="11.25" hidden="1" customHeight="1">
      <c r="A400" s="1209" t="s">
        <v>194</v>
      </c>
      <c r="B400" s="1203"/>
      <c r="C400" s="186">
        <f t="shared" ref="C400" si="97">SUM(C380:C386)</f>
        <v>0</v>
      </c>
      <c r="D400" s="186"/>
      <c r="E400" s="186"/>
      <c r="F400" s="186"/>
      <c r="G400" s="186"/>
      <c r="H400" s="186"/>
      <c r="I400" s="186"/>
      <c r="J400" s="186"/>
      <c r="K400" s="247"/>
    </row>
    <row r="401" spans="1:11" s="1071" customFormat="1" ht="11.25" hidden="1" customHeight="1">
      <c r="A401" s="1209" t="s">
        <v>195</v>
      </c>
      <c r="B401" s="1203"/>
      <c r="C401" s="186">
        <f t="shared" ref="C401" si="98">SUM(C380:C387)</f>
        <v>0</v>
      </c>
      <c r="D401" s="186"/>
      <c r="E401" s="186"/>
      <c r="F401" s="186"/>
      <c r="G401" s="186"/>
      <c r="H401" s="186"/>
      <c r="I401" s="186"/>
      <c r="J401" s="186"/>
      <c r="K401" s="247"/>
    </row>
    <row r="402" spans="1:11" s="1071" customFormat="1" ht="11.25" hidden="1" customHeight="1">
      <c r="A402" s="1209" t="s">
        <v>196</v>
      </c>
      <c r="B402" s="1203"/>
      <c r="C402" s="186">
        <f t="shared" ref="C402" si="99">SUM(C380:C388)</f>
        <v>0</v>
      </c>
      <c r="D402" s="186"/>
      <c r="E402" s="186"/>
      <c r="F402" s="186"/>
      <c r="G402" s="186"/>
      <c r="H402" s="186"/>
      <c r="I402" s="186"/>
      <c r="J402" s="186"/>
      <c r="K402" s="247"/>
    </row>
    <row r="403" spans="1:11" s="1071" customFormat="1" ht="11.25" hidden="1" customHeight="1">
      <c r="A403" s="1209" t="s">
        <v>197</v>
      </c>
      <c r="B403" s="1203"/>
      <c r="C403" s="186">
        <f t="shared" ref="C403" si="100">SUM(C380:C389)</f>
        <v>0</v>
      </c>
      <c r="D403" s="186"/>
      <c r="E403" s="186"/>
      <c r="F403" s="186"/>
      <c r="G403" s="186"/>
      <c r="H403" s="186"/>
      <c r="I403" s="186"/>
      <c r="J403" s="186"/>
      <c r="K403" s="247"/>
    </row>
    <row r="404" spans="1:11" s="1071" customFormat="1" ht="11.25" hidden="1" customHeight="1">
      <c r="A404" s="1209" t="s">
        <v>198</v>
      </c>
      <c r="B404" s="1203"/>
      <c r="C404" s="186">
        <f t="shared" ref="C404" si="101">SUM(C380:C390)</f>
        <v>0</v>
      </c>
      <c r="D404" s="186"/>
      <c r="E404" s="186"/>
      <c r="F404" s="186"/>
      <c r="G404" s="186"/>
      <c r="H404" s="186"/>
      <c r="I404" s="186"/>
      <c r="J404" s="186"/>
      <c r="K404" s="247"/>
    </row>
    <row r="405" spans="1:11" s="1071" customFormat="1" ht="11.25" hidden="1" customHeight="1">
      <c r="A405" s="1209" t="s">
        <v>199</v>
      </c>
      <c r="B405" s="1203"/>
      <c r="C405" s="186">
        <f t="shared" ref="C405" si="102">SUM(C380:C391)</f>
        <v>0</v>
      </c>
      <c r="D405" s="186"/>
      <c r="E405" s="186"/>
      <c r="F405" s="186"/>
      <c r="G405" s="186"/>
      <c r="H405" s="186"/>
      <c r="I405" s="186"/>
      <c r="J405" s="186"/>
      <c r="K405" s="247"/>
    </row>
    <row r="406" spans="1:11" s="37" customFormat="1" ht="8.1" customHeight="1">
      <c r="B406" s="52"/>
      <c r="C406" s="247"/>
      <c r="D406" s="247"/>
      <c r="E406" s="247"/>
      <c r="F406" s="247"/>
      <c r="G406" s="247"/>
      <c r="H406" s="247"/>
      <c r="I406" s="247"/>
      <c r="J406" s="247"/>
      <c r="K406" s="247"/>
    </row>
    <row r="407" spans="1:11" s="37" customFormat="1" ht="11.25" customHeight="1">
      <c r="B407" s="52"/>
      <c r="C407" s="145" t="s">
        <v>200</v>
      </c>
      <c r="D407" s="195"/>
      <c r="E407" s="195"/>
      <c r="F407" s="195"/>
      <c r="G407" s="195"/>
      <c r="H407" s="195"/>
      <c r="I407" s="249"/>
      <c r="J407" s="249"/>
      <c r="K407" s="247"/>
    </row>
    <row r="408" spans="1:11" s="37" customFormat="1" ht="11.25" customHeight="1">
      <c r="B408" s="147"/>
      <c r="C408" s="126" t="s">
        <v>201</v>
      </c>
      <c r="D408" s="195"/>
      <c r="E408" s="195"/>
      <c r="F408" s="195"/>
      <c r="G408" s="195"/>
      <c r="H408" s="195"/>
      <c r="I408" s="249"/>
      <c r="J408" s="249"/>
      <c r="K408" s="247"/>
    </row>
    <row r="409" spans="1:11" s="37" customFormat="1" ht="8.1" customHeight="1">
      <c r="B409" s="147"/>
      <c r="C409" s="194"/>
      <c r="D409" s="195"/>
      <c r="E409" s="195"/>
      <c r="F409" s="195"/>
      <c r="G409" s="195"/>
      <c r="H409" s="195"/>
      <c r="I409" s="249"/>
      <c r="J409" s="249"/>
      <c r="K409" s="247"/>
    </row>
    <row r="410" spans="1:11" s="37" customFormat="1" ht="11.25" hidden="1" customHeight="1">
      <c r="A410" s="194">
        <v>1997</v>
      </c>
      <c r="B410" s="27"/>
      <c r="C410" s="480">
        <f t="shared" ref="C410:J413" si="103">C23/C22*100-100</f>
        <v>2.1523454628415379</v>
      </c>
      <c r="D410" s="480">
        <f t="shared" si="103"/>
        <v>15.548922984068341</v>
      </c>
      <c r="E410" s="480">
        <f t="shared" si="103"/>
        <v>0.91121522057477478</v>
      </c>
      <c r="F410" s="480">
        <f t="shared" si="103"/>
        <v>-6.1606535057862573</v>
      </c>
      <c r="G410" s="480">
        <f t="shared" si="103"/>
        <v>6.568649038172822</v>
      </c>
      <c r="H410" s="480">
        <f t="shared" si="103"/>
        <v>13.169133563447019</v>
      </c>
      <c r="I410" s="480">
        <f t="shared" si="103"/>
        <v>-3.7277265605072358</v>
      </c>
      <c r="J410" s="480">
        <f t="shared" si="103"/>
        <v>2.84515440391624</v>
      </c>
      <c r="K410" s="197"/>
    </row>
    <row r="411" spans="1:11" s="37" customFormat="1" ht="11.25" hidden="1" customHeight="1">
      <c r="A411" s="194">
        <v>1998</v>
      </c>
      <c r="B411" s="27"/>
      <c r="C411" s="480">
        <f t="shared" si="103"/>
        <v>5.2640047773860061</v>
      </c>
      <c r="D411" s="480">
        <f t="shared" si="103"/>
        <v>-7.6411028973829076</v>
      </c>
      <c r="E411" s="480">
        <f t="shared" si="103"/>
        <v>5.8899505949102888</v>
      </c>
      <c r="F411" s="480">
        <f t="shared" si="103"/>
        <v>5.2230685527747482</v>
      </c>
      <c r="G411" s="480">
        <f t="shared" si="103"/>
        <v>11.378044084638006</v>
      </c>
      <c r="H411" s="480">
        <f t="shared" si="103"/>
        <v>29.094292803970234</v>
      </c>
      <c r="I411" s="480">
        <f t="shared" si="103"/>
        <v>6.7903103709311239</v>
      </c>
      <c r="J411" s="480">
        <f t="shared" si="103"/>
        <v>4.761649130341425</v>
      </c>
      <c r="K411" s="197"/>
    </row>
    <row r="412" spans="1:11" s="37" customFormat="1" ht="11.25" hidden="1" customHeight="1">
      <c r="A412" s="194">
        <v>1999</v>
      </c>
      <c r="B412" s="27"/>
      <c r="C412" s="480">
        <f t="shared" si="103"/>
        <v>2.005146706418202</v>
      </c>
      <c r="D412" s="480">
        <f t="shared" si="103"/>
        <v>-2.5932644095150721</v>
      </c>
      <c r="E412" s="480">
        <f t="shared" si="103"/>
        <v>1.7716603403598441</v>
      </c>
      <c r="F412" s="480">
        <f t="shared" si="103"/>
        <v>8.9451913133402172</v>
      </c>
      <c r="G412" s="480">
        <f t="shared" si="103"/>
        <v>8.8669556125202433</v>
      </c>
      <c r="H412" s="480">
        <f t="shared" si="103"/>
        <v>13.955630305942648</v>
      </c>
      <c r="I412" s="480">
        <f t="shared" si="103"/>
        <v>6.2504430424611854</v>
      </c>
      <c r="J412" s="480">
        <f t="shared" si="103"/>
        <v>6.9741224698949509</v>
      </c>
      <c r="K412" s="197"/>
    </row>
    <row r="413" spans="1:11" s="37" customFormat="1" ht="11.25" hidden="1" customHeight="1">
      <c r="A413" s="194">
        <v>2000</v>
      </c>
      <c r="B413" s="27"/>
      <c r="C413" s="480">
        <f t="shared" si="103"/>
        <v>-10.485971426807268</v>
      </c>
      <c r="D413" s="480">
        <f t="shared" si="103"/>
        <v>-10.38157345058805</v>
      </c>
      <c r="E413" s="480">
        <f t="shared" si="103"/>
        <v>-11.147116808901004</v>
      </c>
      <c r="F413" s="480">
        <f t="shared" si="103"/>
        <v>-1.2339819648789785</v>
      </c>
      <c r="G413" s="480">
        <f t="shared" si="103"/>
        <v>-4.4218964816141693</v>
      </c>
      <c r="H413" s="480">
        <f t="shared" si="103"/>
        <v>-1.9749095125979608</v>
      </c>
      <c r="I413" s="480">
        <f t="shared" si="103"/>
        <v>-0.18180301893086437</v>
      </c>
      <c r="J413" s="480">
        <f t="shared" si="103"/>
        <v>1.7260650188414104</v>
      </c>
      <c r="K413" s="197"/>
    </row>
    <row r="414" spans="1:11" s="37" customFormat="1" ht="11.25" hidden="1" customHeight="1">
      <c r="A414" s="194"/>
      <c r="B414" s="27"/>
      <c r="C414" s="480"/>
      <c r="D414" s="480"/>
      <c r="E414" s="480"/>
      <c r="F414" s="480"/>
      <c r="G414" s="480"/>
      <c r="H414" s="480"/>
      <c r="I414" s="480"/>
      <c r="J414" s="480"/>
      <c r="K414" s="197"/>
    </row>
    <row r="415" spans="1:11" s="37" customFormat="1" ht="11.25" hidden="1" customHeight="1">
      <c r="A415" s="194"/>
      <c r="B415" s="27"/>
      <c r="C415" s="480"/>
      <c r="D415" s="480"/>
      <c r="E415" s="480"/>
      <c r="F415" s="480"/>
      <c r="G415" s="480"/>
      <c r="H415" s="480"/>
      <c r="I415" s="480"/>
      <c r="J415" s="480"/>
      <c r="K415" s="197"/>
    </row>
    <row r="416" spans="1:11" s="37" customFormat="1" ht="11.25" hidden="1" customHeight="1">
      <c r="A416" s="194">
        <v>2001</v>
      </c>
      <c r="B416" s="27"/>
      <c r="C416" s="480">
        <f t="shared" ref="C416:J423" si="104">C27/C26*100-100</f>
        <v>-2.0251685311794603</v>
      </c>
      <c r="D416" s="480">
        <f t="shared" si="104"/>
        <v>-9.6528375826624142</v>
      </c>
      <c r="E416" s="480">
        <f t="shared" si="104"/>
        <v>-1.0841113528140909</v>
      </c>
      <c r="F416" s="480">
        <f t="shared" si="104"/>
        <v>-1.954188691334295</v>
      </c>
      <c r="G416" s="480">
        <f t="shared" si="104"/>
        <v>-7.1208321008764273</v>
      </c>
      <c r="H416" s="480">
        <f t="shared" si="104"/>
        <v>-6.9116329091234974</v>
      </c>
      <c r="I416" s="480">
        <f t="shared" si="104"/>
        <v>0.39935835310632228</v>
      </c>
      <c r="J416" s="480">
        <f t="shared" si="104"/>
        <v>-7.3066599695490453</v>
      </c>
      <c r="K416" s="197"/>
    </row>
    <row r="417" spans="1:10" s="37" customFormat="1" ht="11.25" hidden="1" customHeight="1">
      <c r="A417" s="194">
        <v>2002</v>
      </c>
      <c r="B417" s="27"/>
      <c r="C417" s="480">
        <f t="shared" si="104"/>
        <v>-3.4547102291808756</v>
      </c>
      <c r="D417" s="480">
        <f t="shared" si="104"/>
        <v>-8.942165166176224</v>
      </c>
      <c r="E417" s="480">
        <f t="shared" si="104"/>
        <v>-2.6579142824140263</v>
      </c>
      <c r="F417" s="480">
        <f t="shared" si="104"/>
        <v>-6.2734847247181875</v>
      </c>
      <c r="G417" s="480">
        <f t="shared" si="104"/>
        <v>-9.351155861322809</v>
      </c>
      <c r="H417" s="480">
        <f t="shared" si="104"/>
        <v>-8.5339084222282082</v>
      </c>
      <c r="I417" s="480">
        <f t="shared" si="104"/>
        <v>-1.9056336856120453</v>
      </c>
      <c r="J417" s="480">
        <f t="shared" si="104"/>
        <v>-9.0222508212822135</v>
      </c>
    </row>
    <row r="418" spans="1:10" s="37" customFormat="1" ht="11.25" hidden="1" customHeight="1">
      <c r="A418" s="194">
        <v>2003</v>
      </c>
      <c r="B418" s="27"/>
      <c r="C418" s="480">
        <f t="shared" si="104"/>
        <v>-0.65340986212150654</v>
      </c>
      <c r="D418" s="480">
        <f t="shared" si="104"/>
        <v>-0.39951597103508618</v>
      </c>
      <c r="E418" s="480">
        <f t="shared" si="104"/>
        <v>-0.49063942367698132</v>
      </c>
      <c r="F418" s="480">
        <f t="shared" si="104"/>
        <v>-1.1852884782987587</v>
      </c>
      <c r="G418" s="480">
        <f t="shared" si="104"/>
        <v>-2.5848460931333932</v>
      </c>
      <c r="H418" s="480">
        <f t="shared" si="104"/>
        <v>7.9112458422803371</v>
      </c>
      <c r="I418" s="480">
        <f t="shared" si="104"/>
        <v>-7.1241940956905268</v>
      </c>
      <c r="J418" s="480">
        <f t="shared" si="104"/>
        <v>2.6202397349514257</v>
      </c>
    </row>
    <row r="419" spans="1:10" s="37" customFormat="1" ht="11.25" hidden="1" customHeight="1">
      <c r="A419" s="194">
        <v>2004</v>
      </c>
      <c r="B419" s="27"/>
      <c r="C419" s="480">
        <f t="shared" si="104"/>
        <v>1.1202269600824053</v>
      </c>
      <c r="D419" s="480">
        <f t="shared" si="104"/>
        <v>-4.2122264005399614</v>
      </c>
      <c r="E419" s="480">
        <f t="shared" si="104"/>
        <v>0.92334175075332325</v>
      </c>
      <c r="F419" s="480">
        <f t="shared" si="104"/>
        <v>-4.7803845475392563</v>
      </c>
      <c r="G419" s="480">
        <f t="shared" si="104"/>
        <v>6.2277377888220826</v>
      </c>
      <c r="H419" s="480">
        <f t="shared" si="104"/>
        <v>19.711275848614889</v>
      </c>
      <c r="I419" s="480">
        <f t="shared" si="104"/>
        <v>5.9881989733472096</v>
      </c>
      <c r="J419" s="480">
        <f t="shared" si="104"/>
        <v>8.964110005214593</v>
      </c>
    </row>
    <row r="420" spans="1:10" s="37" customFormat="1" ht="11.25" hidden="1" customHeight="1">
      <c r="A420" s="194">
        <v>2005</v>
      </c>
      <c r="B420" s="27"/>
      <c r="C420" s="480">
        <f t="shared" si="104"/>
        <v>1.530798639655103</v>
      </c>
      <c r="D420" s="480">
        <f t="shared" si="104"/>
        <v>-4.7407176255643435</v>
      </c>
      <c r="E420" s="480">
        <f t="shared" si="104"/>
        <v>2.3048671707645241</v>
      </c>
      <c r="F420" s="480">
        <f t="shared" si="104"/>
        <v>0.51871063356799141</v>
      </c>
      <c r="G420" s="480">
        <f t="shared" si="104"/>
        <v>3.6786762346353612</v>
      </c>
      <c r="H420" s="480">
        <f t="shared" si="104"/>
        <v>5.7949286226451875</v>
      </c>
      <c r="I420" s="480">
        <f t="shared" si="104"/>
        <v>-30.698564263430953</v>
      </c>
      <c r="J420" s="480">
        <f t="shared" si="104"/>
        <v>-1.7952260470071195</v>
      </c>
    </row>
    <row r="421" spans="1:10" s="37" customFormat="1" ht="11.25" customHeight="1">
      <c r="A421" s="194">
        <v>2006</v>
      </c>
      <c r="B421" s="27"/>
      <c r="C421" s="480">
        <f t="shared" si="104"/>
        <v>4.1373411477312061</v>
      </c>
      <c r="D421" s="480">
        <f t="shared" si="104"/>
        <v>-2.4553005325894048</v>
      </c>
      <c r="E421" s="480">
        <f t="shared" si="104"/>
        <v>3.7652425614624434</v>
      </c>
      <c r="F421" s="480">
        <f t="shared" si="104"/>
        <v>5.2340582381127803</v>
      </c>
      <c r="G421" s="480">
        <f t="shared" si="104"/>
        <v>11.915687672977967</v>
      </c>
      <c r="H421" s="480">
        <f t="shared" si="104"/>
        <v>9.9476278496611172</v>
      </c>
      <c r="I421" s="480">
        <f t="shared" si="104"/>
        <v>18.13320732192598</v>
      </c>
      <c r="J421" s="480">
        <f t="shared" si="104"/>
        <v>14.423916267638461</v>
      </c>
    </row>
    <row r="422" spans="1:10" s="37" customFormat="1" ht="11.25" customHeight="1">
      <c r="A422" s="194">
        <v>2007</v>
      </c>
      <c r="B422" s="27"/>
      <c r="C422" s="480">
        <f t="shared" si="104"/>
        <v>-7.1884475289609782</v>
      </c>
      <c r="D422" s="480">
        <f t="shared" si="104"/>
        <v>1.4446123596418659</v>
      </c>
      <c r="E422" s="480">
        <f t="shared" si="104"/>
        <v>-9.2214993190523131</v>
      </c>
      <c r="F422" s="480">
        <f t="shared" si="104"/>
        <v>-4.1856392294220655</v>
      </c>
      <c r="G422" s="480">
        <f t="shared" si="104"/>
        <v>10.1203621686834</v>
      </c>
      <c r="H422" s="480">
        <f t="shared" si="104"/>
        <v>11.468519711956063</v>
      </c>
      <c r="I422" s="480">
        <f t="shared" si="104"/>
        <v>2.3958399124192056</v>
      </c>
      <c r="J422" s="480">
        <f t="shared" si="104"/>
        <v>-1.6713019712697559</v>
      </c>
    </row>
    <row r="423" spans="1:10" s="37" customFormat="1" ht="11.25" customHeight="1">
      <c r="A423" s="194">
        <v>2008</v>
      </c>
      <c r="B423" s="27"/>
      <c r="C423" s="480">
        <f t="shared" si="104"/>
        <v>-1.4552585740496085</v>
      </c>
      <c r="D423" s="480">
        <f t="shared" si="104"/>
        <v>7.2616988103632707E-2</v>
      </c>
      <c r="E423" s="480">
        <f t="shared" si="104"/>
        <v>-1.8462512900380403</v>
      </c>
      <c r="F423" s="480">
        <f t="shared" si="104"/>
        <v>7.5854505574849185</v>
      </c>
      <c r="G423" s="480">
        <f t="shared" si="104"/>
        <v>0.11028327879832034</v>
      </c>
      <c r="H423" s="480">
        <f t="shared" si="104"/>
        <v>-1.9053843446784953</v>
      </c>
      <c r="I423" s="480">
        <f t="shared" si="104"/>
        <v>8.4770853465468718</v>
      </c>
      <c r="J423" s="480">
        <f t="shared" si="104"/>
        <v>-1.9866976001446233</v>
      </c>
    </row>
    <row r="424" spans="1:10" s="37" customFormat="1" ht="11.25" customHeight="1">
      <c r="A424" s="194">
        <v>2009</v>
      </c>
      <c r="B424" s="27"/>
      <c r="C424" s="480">
        <f t="shared" ref="C424:G430" si="105">C35/C34*100-100</f>
        <v>16.182900569287</v>
      </c>
      <c r="D424" s="480">
        <f t="shared" si="105"/>
        <v>-17.267100629601956</v>
      </c>
      <c r="E424" s="480">
        <f t="shared" si="105"/>
        <v>23.207952000621361</v>
      </c>
      <c r="F424" s="480">
        <f t="shared" si="105"/>
        <v>-4.6551138294257584</v>
      </c>
      <c r="G424" s="480">
        <f t="shared" si="105"/>
        <v>-25.769496455189966</v>
      </c>
      <c r="H424" s="1443">
        <v>-25</v>
      </c>
      <c r="I424" s="1443"/>
      <c r="J424" s="480">
        <f t="shared" ref="J424:J430" si="106">J35/J34*100-100</f>
        <v>-13.06404448184567</v>
      </c>
    </row>
    <row r="425" spans="1:10" s="37" customFormat="1" ht="11.25" customHeight="1">
      <c r="A425" s="194">
        <v>2010</v>
      </c>
      <c r="B425" s="27"/>
      <c r="C425" s="480">
        <f t="shared" si="105"/>
        <v>-20.43578168236111</v>
      </c>
      <c r="D425" s="480">
        <f t="shared" si="105"/>
        <v>-10.434805040694457</v>
      </c>
      <c r="E425" s="480">
        <f t="shared" si="105"/>
        <v>-23.400946896320761</v>
      </c>
      <c r="F425" s="480">
        <f t="shared" si="105"/>
        <v>-7.0028510334996525</v>
      </c>
      <c r="G425" s="480">
        <f t="shared" si="105"/>
        <v>15.77942019189797</v>
      </c>
      <c r="H425" s="1443">
        <v>12.5</v>
      </c>
      <c r="I425" s="1443"/>
      <c r="J425" s="480">
        <f t="shared" si="106"/>
        <v>5.6952038295107457</v>
      </c>
    </row>
    <row r="426" spans="1:10" s="37" customFormat="1" ht="11.25" customHeight="1">
      <c r="A426" s="194">
        <v>2011</v>
      </c>
      <c r="B426" s="27"/>
      <c r="C426" s="480">
        <f t="shared" si="105"/>
        <v>9.5744299361009126</v>
      </c>
      <c r="D426" s="480">
        <f t="shared" si="105"/>
        <v>1.8627860424257392</v>
      </c>
      <c r="E426" s="480">
        <f t="shared" si="105"/>
        <v>8.8254819529122841</v>
      </c>
      <c r="F426" s="480">
        <f t="shared" si="105"/>
        <v>-3.3914543015903433</v>
      </c>
      <c r="G426" s="480">
        <f t="shared" si="105"/>
        <v>18.48655600115066</v>
      </c>
      <c r="H426" s="480">
        <f t="shared" ref="H426:I430" si="107">H37/H36*100-100</f>
        <v>27.494369570657426</v>
      </c>
      <c r="I426" s="480">
        <f t="shared" si="107"/>
        <v>24.011795835100685</v>
      </c>
      <c r="J426" s="480">
        <f t="shared" si="106"/>
        <v>8.2031380683148711</v>
      </c>
    </row>
    <row r="427" spans="1:10" s="37" customFormat="1" ht="11.25" customHeight="1">
      <c r="A427" s="194">
        <v>2012</v>
      </c>
      <c r="B427" s="27"/>
      <c r="C427" s="480">
        <f t="shared" si="105"/>
        <v>-3.1304820557759854</v>
      </c>
      <c r="D427" s="480">
        <f t="shared" si="105"/>
        <v>-0.40716785070512174</v>
      </c>
      <c r="E427" s="480">
        <f t="shared" si="105"/>
        <v>-2.8714716315744084</v>
      </c>
      <c r="F427" s="480">
        <f t="shared" si="105"/>
        <v>1.9238397461324865</v>
      </c>
      <c r="G427" s="480">
        <f t="shared" si="105"/>
        <v>-7.0577818399931544</v>
      </c>
      <c r="H427" s="480">
        <f t="shared" si="107"/>
        <v>-12.421489457155673</v>
      </c>
      <c r="I427" s="480">
        <f t="shared" si="107"/>
        <v>0.10423962082836624</v>
      </c>
      <c r="J427" s="480">
        <f t="shared" si="106"/>
        <v>-2.2199548588566387</v>
      </c>
    </row>
    <row r="428" spans="1:10" s="37" customFormat="1" ht="11.25" customHeight="1">
      <c r="A428" s="194">
        <v>2013</v>
      </c>
      <c r="B428" s="27"/>
      <c r="C428" s="480">
        <f t="shared" si="105"/>
        <v>-3.8426411827068137</v>
      </c>
      <c r="D428" s="480">
        <f t="shared" si="105"/>
        <v>-1.60197034544926</v>
      </c>
      <c r="E428" s="480">
        <f t="shared" si="105"/>
        <v>-4.2197187740875535</v>
      </c>
      <c r="F428" s="480">
        <f t="shared" si="105"/>
        <v>13.329441525588635</v>
      </c>
      <c r="G428" s="480">
        <f t="shared" si="105"/>
        <v>-2.326751690227411</v>
      </c>
      <c r="H428" s="480">
        <f t="shared" si="107"/>
        <v>-3.729909713773452</v>
      </c>
      <c r="I428" s="480">
        <f t="shared" si="107"/>
        <v>2.019166625990465</v>
      </c>
      <c r="J428" s="480">
        <f t="shared" si="106"/>
        <v>-2.0138339920948596</v>
      </c>
    </row>
    <row r="429" spans="1:10" s="37" customFormat="1" ht="11.25" customHeight="1">
      <c r="A429" s="194">
        <v>2014</v>
      </c>
      <c r="B429" s="27"/>
      <c r="C429" s="480">
        <f t="shared" si="105"/>
        <v>3.1230100806609613</v>
      </c>
      <c r="D429" s="480">
        <f t="shared" si="105"/>
        <v>7.369871313982344</v>
      </c>
      <c r="E429" s="480">
        <f t="shared" si="105"/>
        <v>2.8566967356730828</v>
      </c>
      <c r="F429" s="480">
        <f t="shared" si="105"/>
        <v>-2.9704670329670222</v>
      </c>
      <c r="G429" s="480">
        <f t="shared" si="105"/>
        <v>4.0713749149502689</v>
      </c>
      <c r="H429" s="480">
        <f t="shared" si="107"/>
        <v>14.170740629884591</v>
      </c>
      <c r="I429" s="480">
        <f t="shared" si="107"/>
        <v>-2.3045516889413307</v>
      </c>
      <c r="J429" s="480">
        <f t="shared" si="106"/>
        <v>9.4532179665597766</v>
      </c>
    </row>
    <row r="430" spans="1:10" s="1071" customFormat="1" ht="11.25" hidden="1" customHeight="1">
      <c r="A430" s="194">
        <v>2015</v>
      </c>
      <c r="B430" s="27"/>
      <c r="C430" s="480">
        <f t="shared" si="105"/>
        <v>-100</v>
      </c>
      <c r="D430" s="480">
        <f t="shared" si="105"/>
        <v>-100</v>
      </c>
      <c r="E430" s="480">
        <f t="shared" si="105"/>
        <v>-100</v>
      </c>
      <c r="F430" s="480">
        <f t="shared" si="105"/>
        <v>-100</v>
      </c>
      <c r="G430" s="480">
        <f t="shared" si="105"/>
        <v>-100</v>
      </c>
      <c r="H430" s="480">
        <f t="shared" si="107"/>
        <v>-100</v>
      </c>
      <c r="I430" s="480">
        <f t="shared" si="107"/>
        <v>-100</v>
      </c>
      <c r="J430" s="480">
        <f t="shared" si="106"/>
        <v>-100</v>
      </c>
    </row>
    <row r="431" spans="1:10" s="37" customFormat="1" ht="11.25" customHeight="1">
      <c r="B431" s="45"/>
      <c r="C431" s="379"/>
      <c r="D431" s="379"/>
      <c r="E431" s="379"/>
      <c r="F431" s="379"/>
      <c r="G431" s="379"/>
      <c r="H431" s="379"/>
      <c r="I431" s="379"/>
      <c r="J431" s="379"/>
    </row>
    <row r="432" spans="1:10" s="37" customFormat="1" ht="11.25" hidden="1" customHeight="1">
      <c r="A432" s="37">
        <v>2006</v>
      </c>
      <c r="B432" s="45"/>
      <c r="C432" s="379"/>
      <c r="D432" s="379"/>
      <c r="E432" s="379"/>
      <c r="F432" s="379"/>
      <c r="G432" s="379"/>
      <c r="H432" s="379"/>
      <c r="I432" s="379"/>
      <c r="J432" s="379"/>
    </row>
    <row r="433" spans="1:10" s="37" customFormat="1" ht="11.25" hidden="1" customHeight="1">
      <c r="B433" s="45" t="s">
        <v>176</v>
      </c>
      <c r="C433" s="379">
        <f t="shared" ref="C433:D444" si="108">C156/C142*100-100</f>
        <v>10.695495083667765</v>
      </c>
      <c r="D433" s="379">
        <f t="shared" si="108"/>
        <v>-21.60840427458794</v>
      </c>
      <c r="E433" s="379">
        <v>10.8</v>
      </c>
      <c r="F433" s="379">
        <f t="shared" ref="F433:J444" si="109">F156/F142*100-100</f>
        <v>-29.026548672566378</v>
      </c>
      <c r="G433" s="379">
        <f t="shared" si="109"/>
        <v>20.800581280137393</v>
      </c>
      <c r="H433" s="379">
        <f t="shared" si="109"/>
        <v>12.646198830409361</v>
      </c>
      <c r="I433" s="379">
        <f t="shared" si="109"/>
        <v>-15.797889350815481</v>
      </c>
      <c r="J433" s="379">
        <f t="shared" si="109"/>
        <v>6.1699910687704715</v>
      </c>
    </row>
    <row r="434" spans="1:10" s="37" customFormat="1" ht="11.25" hidden="1" customHeight="1">
      <c r="B434" s="45" t="s">
        <v>177</v>
      </c>
      <c r="C434" s="379">
        <f t="shared" si="108"/>
        <v>-0.14368455775512246</v>
      </c>
      <c r="D434" s="379">
        <f t="shared" si="108"/>
        <v>9.1632962588473248</v>
      </c>
      <c r="E434" s="379">
        <v>-1.9</v>
      </c>
      <c r="F434" s="379">
        <f t="shared" si="109"/>
        <v>-37.625754527162982</v>
      </c>
      <c r="G434" s="379">
        <f t="shared" si="109"/>
        <v>15.559960356788906</v>
      </c>
      <c r="H434" s="379">
        <f t="shared" si="109"/>
        <v>28.116079923882012</v>
      </c>
      <c r="I434" s="379">
        <f t="shared" si="109"/>
        <v>-22.389306599832921</v>
      </c>
      <c r="J434" s="379">
        <f t="shared" si="109"/>
        <v>19.513465258146098</v>
      </c>
    </row>
    <row r="435" spans="1:10" s="37" customFormat="1" ht="11.25" hidden="1" customHeight="1">
      <c r="B435" s="45" t="s">
        <v>178</v>
      </c>
      <c r="C435" s="379">
        <f t="shared" si="108"/>
        <v>6.3593858436038886</v>
      </c>
      <c r="D435" s="379">
        <f t="shared" si="108"/>
        <v>-7.3853239952047431</v>
      </c>
      <c r="E435" s="379">
        <v>6.9</v>
      </c>
      <c r="F435" s="379">
        <f t="shared" si="109"/>
        <v>38.586956521739125</v>
      </c>
      <c r="G435" s="379">
        <f t="shared" si="109"/>
        <v>11.193308190697209</v>
      </c>
      <c r="H435" s="379">
        <f t="shared" si="109"/>
        <v>43.65271532341751</v>
      </c>
      <c r="I435" s="379">
        <f t="shared" si="109"/>
        <v>-36.696767438816913</v>
      </c>
      <c r="J435" s="379">
        <f t="shared" si="109"/>
        <v>10.117276387187118</v>
      </c>
    </row>
    <row r="436" spans="1:10" s="37" customFormat="1" ht="11.25" hidden="1" customHeight="1">
      <c r="B436" s="45" t="s">
        <v>179</v>
      </c>
      <c r="C436" s="379">
        <f t="shared" si="108"/>
        <v>-4.5887445887445892</v>
      </c>
      <c r="D436" s="379">
        <f t="shared" si="108"/>
        <v>-14.094072554886864</v>
      </c>
      <c r="E436" s="379">
        <v>-8.9</v>
      </c>
      <c r="F436" s="379">
        <f t="shared" si="109"/>
        <v>176.48401826484019</v>
      </c>
      <c r="G436" s="379">
        <f t="shared" si="109"/>
        <v>41.345138085416778</v>
      </c>
      <c r="H436" s="379">
        <f t="shared" si="109"/>
        <v>157.36827275288812</v>
      </c>
      <c r="I436" s="379">
        <f t="shared" si="109"/>
        <v>-37.242533470648823</v>
      </c>
      <c r="J436" s="379">
        <f t="shared" si="109"/>
        <v>-4.2595626469121726</v>
      </c>
    </row>
    <row r="437" spans="1:10" s="37" customFormat="1" ht="11.25" hidden="1" customHeight="1">
      <c r="B437" s="45" t="s">
        <v>180</v>
      </c>
      <c r="C437" s="379">
        <f t="shared" si="108"/>
        <v>7.9409330610469482</v>
      </c>
      <c r="D437" s="379">
        <f t="shared" si="108"/>
        <v>11.132176565140341</v>
      </c>
      <c r="E437" s="379">
        <v>8.6999999999999993</v>
      </c>
      <c r="F437" s="379">
        <f t="shared" si="109"/>
        <v>-46.898263027295286</v>
      </c>
      <c r="G437" s="379">
        <f t="shared" si="109"/>
        <v>2.5554914204754198</v>
      </c>
      <c r="H437" s="379">
        <f t="shared" si="109"/>
        <v>-75.127458120903128</v>
      </c>
      <c r="I437" s="379">
        <f t="shared" si="109"/>
        <v>-38.690947479546054</v>
      </c>
      <c r="J437" s="379">
        <f t="shared" si="109"/>
        <v>25.271980014505587</v>
      </c>
    </row>
    <row r="438" spans="1:10" s="37" customFormat="1" ht="11.25" hidden="1" customHeight="1">
      <c r="B438" s="45" t="s">
        <v>181</v>
      </c>
      <c r="C438" s="379">
        <f t="shared" si="108"/>
        <v>-6.1109576578927971</v>
      </c>
      <c r="D438" s="379">
        <f t="shared" si="108"/>
        <v>-23.160071094345099</v>
      </c>
      <c r="E438" s="379">
        <v>-4.5999999999999996</v>
      </c>
      <c r="F438" s="379">
        <f t="shared" si="109"/>
        <v>-9.5238095238095184</v>
      </c>
      <c r="G438" s="379">
        <f t="shared" si="109"/>
        <v>-4.9579503227068216</v>
      </c>
      <c r="H438" s="379">
        <f t="shared" si="109"/>
        <v>-44.037023851904586</v>
      </c>
      <c r="I438" s="379">
        <f t="shared" si="109"/>
        <v>-38.012895662368116</v>
      </c>
      <c r="J438" s="379">
        <f t="shared" si="109"/>
        <v>6.3356935292432297</v>
      </c>
    </row>
    <row r="439" spans="1:10" s="37" customFormat="1" ht="11.25" hidden="1" customHeight="1">
      <c r="B439" s="45" t="s">
        <v>182</v>
      </c>
      <c r="C439" s="379">
        <f t="shared" si="108"/>
        <v>-1.8631096671024068</v>
      </c>
      <c r="D439" s="379">
        <f t="shared" si="108"/>
        <v>1.1562932226832743</v>
      </c>
      <c r="E439" s="379">
        <v>-2.7</v>
      </c>
      <c r="F439" s="379">
        <f t="shared" si="109"/>
        <v>-26.13636363636364</v>
      </c>
      <c r="G439" s="379">
        <f t="shared" si="109"/>
        <v>9.4458142538452563</v>
      </c>
      <c r="H439" s="379">
        <f t="shared" si="109"/>
        <v>-32.913385826771659</v>
      </c>
      <c r="I439" s="379">
        <f t="shared" si="109"/>
        <v>-26.80032076984763</v>
      </c>
      <c r="J439" s="379">
        <f t="shared" si="109"/>
        <v>9.6822661186972425</v>
      </c>
    </row>
    <row r="440" spans="1:10" s="37" customFormat="1" ht="11.25" hidden="1" customHeight="1">
      <c r="B440" s="45" t="s">
        <v>183</v>
      </c>
      <c r="C440" s="379">
        <f t="shared" si="108"/>
        <v>-0.3494684142431197</v>
      </c>
      <c r="D440" s="379">
        <f t="shared" si="108"/>
        <v>13.264385368223785</v>
      </c>
      <c r="E440" s="379">
        <v>-1.3</v>
      </c>
      <c r="F440" s="379">
        <f t="shared" si="109"/>
        <v>17.630057803468205</v>
      </c>
      <c r="G440" s="379">
        <f t="shared" si="109"/>
        <v>2.4314442413162709</v>
      </c>
      <c r="H440" s="379">
        <f t="shared" si="109"/>
        <v>-21.387283236994222</v>
      </c>
      <c r="I440" s="379">
        <f t="shared" si="109"/>
        <v>-22.35476032692732</v>
      </c>
      <c r="J440" s="379">
        <f t="shared" si="109"/>
        <v>17.449556955268491</v>
      </c>
    </row>
    <row r="441" spans="1:10" s="37" customFormat="1" ht="11.25" hidden="1" customHeight="1">
      <c r="B441" s="45" t="s">
        <v>184</v>
      </c>
      <c r="C441" s="379">
        <f t="shared" si="108"/>
        <v>5.5837547740933218</v>
      </c>
      <c r="D441" s="379">
        <f t="shared" si="108"/>
        <v>10.589591567852437</v>
      </c>
      <c r="E441" s="379">
        <v>4.5</v>
      </c>
      <c r="F441" s="379">
        <f t="shared" si="109"/>
        <v>35.319148936170222</v>
      </c>
      <c r="G441" s="379">
        <f t="shared" si="109"/>
        <v>15.158312033801053</v>
      </c>
      <c r="H441" s="379">
        <f t="shared" si="109"/>
        <v>9.4762232942798192</v>
      </c>
      <c r="I441" s="379">
        <f t="shared" si="109"/>
        <v>-14.130691200754896</v>
      </c>
      <c r="J441" s="379">
        <f t="shared" si="109"/>
        <v>28.204042755847183</v>
      </c>
    </row>
    <row r="442" spans="1:10" s="37" customFormat="1" ht="11.25" hidden="1" customHeight="1">
      <c r="B442" s="45" t="s">
        <v>185</v>
      </c>
      <c r="C442" s="379">
        <f t="shared" si="108"/>
        <v>1.1224921487309985</v>
      </c>
      <c r="D442" s="379">
        <f t="shared" si="108"/>
        <v>21.020466173962475</v>
      </c>
      <c r="E442" s="379">
        <f>E165/E151*100-100</f>
        <v>1.4427608207061553</v>
      </c>
      <c r="F442" s="379">
        <f t="shared" si="109"/>
        <v>-11.278195488721806</v>
      </c>
      <c r="G442" s="379">
        <f t="shared" si="109"/>
        <v>-5.0415594696220012</v>
      </c>
      <c r="H442" s="379">
        <f t="shared" si="109"/>
        <v>-6.9120961682945108</v>
      </c>
      <c r="I442" s="379">
        <f t="shared" si="109"/>
        <v>-20.020666494445877</v>
      </c>
      <c r="J442" s="379">
        <f t="shared" si="109"/>
        <v>15.308069089971639</v>
      </c>
    </row>
    <row r="443" spans="1:10" s="37" customFormat="1" ht="11.25" hidden="1" customHeight="1">
      <c r="B443" s="45" t="s">
        <v>186</v>
      </c>
      <c r="C443" s="379">
        <f t="shared" si="108"/>
        <v>17.404758363350652</v>
      </c>
      <c r="D443" s="379">
        <f t="shared" si="108"/>
        <v>9.4607747712672818</v>
      </c>
      <c r="E443" s="379">
        <f>E166/E152*100-100</f>
        <v>18.06810939220118</v>
      </c>
      <c r="F443" s="379">
        <f t="shared" si="109"/>
        <v>-19.099099099099107</v>
      </c>
      <c r="G443" s="379">
        <f t="shared" si="109"/>
        <v>15.073121289637541</v>
      </c>
      <c r="H443" s="379">
        <f t="shared" si="109"/>
        <v>11.946176567115188</v>
      </c>
      <c r="I443" s="379">
        <f t="shared" si="109"/>
        <v>1.8013100436681242</v>
      </c>
      <c r="J443" s="379">
        <f t="shared" si="109"/>
        <v>23.403345951886664</v>
      </c>
    </row>
    <row r="444" spans="1:10" s="37" customFormat="1" ht="11.25" hidden="1" customHeight="1">
      <c r="A444" s="52"/>
      <c r="B444" s="45" t="s">
        <v>187</v>
      </c>
      <c r="C444" s="379">
        <f t="shared" si="108"/>
        <v>17.899008582165536</v>
      </c>
      <c r="D444" s="379">
        <f t="shared" si="108"/>
        <v>11.581871852752215</v>
      </c>
      <c r="E444" s="379">
        <f>E167/E153*100-100</f>
        <v>17.712144195592032</v>
      </c>
      <c r="F444" s="379">
        <f t="shared" si="109"/>
        <v>-6.1692969870875203</v>
      </c>
      <c r="G444" s="379">
        <f t="shared" si="109"/>
        <v>20.905645322162371</v>
      </c>
      <c r="H444" s="379">
        <f t="shared" si="109"/>
        <v>-17.916666666666671</v>
      </c>
      <c r="I444" s="379">
        <f t="shared" si="109"/>
        <v>58.627325208466971</v>
      </c>
      <c r="J444" s="379">
        <f t="shared" si="109"/>
        <v>31.472435450104683</v>
      </c>
    </row>
    <row r="445" spans="1:10" s="37" customFormat="1" ht="11.25" hidden="1" customHeight="1">
      <c r="B445" s="45"/>
      <c r="C445" s="379"/>
      <c r="D445" s="379"/>
      <c r="E445" s="379"/>
      <c r="F445" s="379"/>
      <c r="G445" s="379"/>
      <c r="H445" s="379"/>
      <c r="I445" s="379"/>
      <c r="J445" s="379"/>
    </row>
    <row r="446" spans="1:10" s="37" customFormat="1" ht="11.25" hidden="1" customHeight="1">
      <c r="A446" s="37">
        <v>2007</v>
      </c>
      <c r="B446" s="45"/>
      <c r="C446" s="379"/>
      <c r="D446" s="379"/>
      <c r="E446" s="379"/>
      <c r="F446" s="379"/>
      <c r="G446" s="379"/>
      <c r="H446" s="379"/>
      <c r="I446" s="166"/>
      <c r="J446" s="379"/>
    </row>
    <row r="447" spans="1:10" s="37" customFormat="1" ht="11.25" hidden="1" customHeight="1">
      <c r="B447" s="45" t="s">
        <v>176</v>
      </c>
      <c r="C447" s="379">
        <f t="shared" ref="C447:J458" si="110">C170/C156*100-100</f>
        <v>-7.4305114358322726</v>
      </c>
      <c r="D447" s="379">
        <f t="shared" si="110"/>
        <v>30.475970425138627</v>
      </c>
      <c r="E447" s="379">
        <f t="shared" si="110"/>
        <v>-10.498054753751546</v>
      </c>
      <c r="F447" s="379">
        <f t="shared" si="110"/>
        <v>38.653366583541157</v>
      </c>
      <c r="G447" s="379">
        <f t="shared" si="110"/>
        <v>12.461723534558189</v>
      </c>
      <c r="H447" s="379">
        <f t="shared" si="110"/>
        <v>4.1207008436080486</v>
      </c>
      <c r="I447" s="379">
        <f t="shared" si="110"/>
        <v>31.48499810102544</v>
      </c>
      <c r="J447" s="379">
        <f t="shared" si="110"/>
        <v>20.813179109709083</v>
      </c>
    </row>
    <row r="448" spans="1:10" s="37" customFormat="1" ht="11.25" hidden="1" customHeight="1">
      <c r="B448" s="45" t="s">
        <v>177</v>
      </c>
      <c r="C448" s="379">
        <f t="shared" si="110"/>
        <v>-12.668109633016371</v>
      </c>
      <c r="D448" s="379">
        <f t="shared" si="110"/>
        <v>15.039944425147624</v>
      </c>
      <c r="E448" s="379">
        <f t="shared" si="110"/>
        <v>-15.143797780175305</v>
      </c>
      <c r="F448" s="379">
        <f t="shared" si="110"/>
        <v>-1.9354838709677438</v>
      </c>
      <c r="G448" s="379">
        <f t="shared" si="110"/>
        <v>-1.7336437147757948</v>
      </c>
      <c r="H448" s="379">
        <f t="shared" si="110"/>
        <v>9.4689936873375302</v>
      </c>
      <c r="I448" s="379">
        <f t="shared" si="110"/>
        <v>6.6738428417653353</v>
      </c>
      <c r="J448" s="379">
        <f t="shared" si="110"/>
        <v>9.8537192654839743</v>
      </c>
    </row>
    <row r="449" spans="1:10" s="37" customFormat="1" ht="11.25" hidden="1" customHeight="1">
      <c r="B449" s="45" t="s">
        <v>178</v>
      </c>
      <c r="C449" s="379">
        <f t="shared" si="110"/>
        <v>-3.9852259683849098</v>
      </c>
      <c r="D449" s="379">
        <f t="shared" si="110"/>
        <v>11.080832510133874</v>
      </c>
      <c r="E449" s="379">
        <f t="shared" si="110"/>
        <v>-6.5573404231551251</v>
      </c>
      <c r="F449" s="379">
        <f t="shared" si="110"/>
        <v>-5.8823529411764781</v>
      </c>
      <c r="G449" s="379">
        <f t="shared" si="110"/>
        <v>12.892986041657608</v>
      </c>
      <c r="H449" s="379">
        <f t="shared" si="110"/>
        <v>7.3440886106429133</v>
      </c>
      <c r="I449" s="379">
        <f t="shared" si="110"/>
        <v>5.209840810419692</v>
      </c>
      <c r="J449" s="379">
        <f t="shared" si="110"/>
        <v>10.304403115561911</v>
      </c>
    </row>
    <row r="450" spans="1:10" s="37" customFormat="1" ht="11.25" hidden="1" customHeight="1">
      <c r="B450" s="45" t="s">
        <v>179</v>
      </c>
      <c r="C450" s="379">
        <f t="shared" si="110"/>
        <v>-9.1125735705683866</v>
      </c>
      <c r="D450" s="379">
        <f t="shared" si="110"/>
        <v>5.0017611835153133</v>
      </c>
      <c r="E450" s="379">
        <f t="shared" si="110"/>
        <v>-7.0213744370298343</v>
      </c>
      <c r="F450" s="379">
        <f t="shared" si="110"/>
        <v>-60.693641618497111</v>
      </c>
      <c r="G450" s="379">
        <f t="shared" si="110"/>
        <v>-23.588867535055883</v>
      </c>
      <c r="H450" s="379">
        <f t="shared" si="110"/>
        <v>-62.06481278738778</v>
      </c>
      <c r="I450" s="379">
        <f t="shared" si="110"/>
        <v>-9.8256410256410334</v>
      </c>
      <c r="J450" s="379">
        <f t="shared" si="110"/>
        <v>-0.21203779480693186</v>
      </c>
    </row>
    <row r="451" spans="1:10" s="37" customFormat="1" ht="11.25" hidden="1" customHeight="1">
      <c r="B451" s="45" t="s">
        <v>180</v>
      </c>
      <c r="C451" s="379">
        <f t="shared" si="110"/>
        <v>-8.8762877695582603</v>
      </c>
      <c r="D451" s="379">
        <f t="shared" si="110"/>
        <v>-15.405726153389708</v>
      </c>
      <c r="E451" s="379">
        <f t="shared" si="110"/>
        <v>-11.092934911027498</v>
      </c>
      <c r="F451" s="379">
        <f t="shared" si="110"/>
        <v>114.48598130841123</v>
      </c>
      <c r="G451" s="379">
        <f t="shared" si="110"/>
        <v>21.336471551371261</v>
      </c>
      <c r="H451" s="379">
        <f t="shared" si="110"/>
        <v>407.32064421669111</v>
      </c>
      <c r="I451" s="379">
        <f t="shared" si="110"/>
        <v>-7.4472664657770196</v>
      </c>
      <c r="J451" s="379">
        <f t="shared" si="110"/>
        <v>-8.7938243808298466</v>
      </c>
    </row>
    <row r="452" spans="1:10" s="37" customFormat="1" ht="11.25" hidden="1" customHeight="1">
      <c r="B452" s="45" t="s">
        <v>181</v>
      </c>
      <c r="C452" s="379">
        <f t="shared" si="110"/>
        <v>-4.9141169865912389</v>
      </c>
      <c r="D452" s="379">
        <f t="shared" si="110"/>
        <v>-8.8226963746223532</v>
      </c>
      <c r="E452" s="379">
        <f t="shared" si="110"/>
        <v>-7.0011365882585466</v>
      </c>
      <c r="F452" s="379">
        <f t="shared" si="110"/>
        <v>-3.2894736842105345</v>
      </c>
      <c r="G452" s="379">
        <f t="shared" si="110"/>
        <v>23.716431731659625</v>
      </c>
      <c r="H452" s="379">
        <f t="shared" si="110"/>
        <v>92.493638676844796</v>
      </c>
      <c r="I452" s="379">
        <f t="shared" si="110"/>
        <v>6.5248226950354677</v>
      </c>
      <c r="J452" s="379">
        <f t="shared" si="110"/>
        <v>-2.0630460721296373</v>
      </c>
    </row>
    <row r="453" spans="1:10" s="37" customFormat="1" ht="11.25" hidden="1" customHeight="1">
      <c r="B453" s="45" t="s">
        <v>182</v>
      </c>
      <c r="C453" s="379">
        <f t="shared" si="110"/>
        <v>-0.28322017458778248</v>
      </c>
      <c r="D453" s="379">
        <f t="shared" si="110"/>
        <v>4.2769634653248687</v>
      </c>
      <c r="E453" s="379">
        <f t="shared" si="110"/>
        <v>-2.7106020425435844</v>
      </c>
      <c r="F453" s="379">
        <f t="shared" si="110"/>
        <v>37.307692307692321</v>
      </c>
      <c r="G453" s="379">
        <f t="shared" si="110"/>
        <v>21.697151745963623</v>
      </c>
      <c r="H453" s="379">
        <f t="shared" si="110"/>
        <v>64.025821596244128</v>
      </c>
      <c r="I453" s="379">
        <f t="shared" si="110"/>
        <v>6.9018404907975395</v>
      </c>
      <c r="J453" s="379">
        <f t="shared" si="110"/>
        <v>2.1595487510072502</v>
      </c>
    </row>
    <row r="454" spans="1:10" s="37" customFormat="1" ht="11.25" hidden="1" customHeight="1">
      <c r="B454" s="45" t="s">
        <v>183</v>
      </c>
      <c r="C454" s="379">
        <f t="shared" si="110"/>
        <v>0.6841002265045546</v>
      </c>
      <c r="D454" s="379">
        <f t="shared" si="110"/>
        <v>-1.7526657678637036</v>
      </c>
      <c r="E454" s="379">
        <f t="shared" si="110"/>
        <v>-2.1964642482135304</v>
      </c>
      <c r="F454" s="379">
        <f t="shared" si="110"/>
        <v>12.776412776412769</v>
      </c>
      <c r="G454" s="379">
        <f t="shared" si="110"/>
        <v>36.712475459575245</v>
      </c>
      <c r="H454" s="379">
        <f t="shared" si="110"/>
        <v>66.421568627450995</v>
      </c>
      <c r="I454" s="379">
        <f t="shared" si="110"/>
        <v>8.3641536273115378</v>
      </c>
      <c r="J454" s="379">
        <f t="shared" si="110"/>
        <v>4.7311730218606556</v>
      </c>
    </row>
    <row r="455" spans="1:10" s="37" customFormat="1" ht="11.25" hidden="1" customHeight="1">
      <c r="B455" s="45" t="s">
        <v>184</v>
      </c>
      <c r="C455" s="379">
        <f t="shared" si="110"/>
        <v>-9.6119177226878207</v>
      </c>
      <c r="D455" s="379">
        <f t="shared" si="110"/>
        <v>-15.100521221146693</v>
      </c>
      <c r="E455" s="379">
        <f t="shared" si="110"/>
        <v>-10.968579276206569</v>
      </c>
      <c r="F455" s="379">
        <f t="shared" si="110"/>
        <v>-25.471698113207552</v>
      </c>
      <c r="G455" s="379">
        <f t="shared" si="110"/>
        <v>4.6836073741903306</v>
      </c>
      <c r="H455" s="379">
        <f t="shared" si="110"/>
        <v>34.90714510544538</v>
      </c>
      <c r="I455" s="379">
        <f t="shared" si="110"/>
        <v>-1.0164835164835182</v>
      </c>
      <c r="J455" s="379">
        <f t="shared" si="110"/>
        <v>-11.156513125309559</v>
      </c>
    </row>
    <row r="456" spans="1:10" s="37" customFormat="1" ht="11.25" hidden="1" customHeight="1">
      <c r="B456" s="45" t="s">
        <v>185</v>
      </c>
      <c r="C456" s="379">
        <f t="shared" si="110"/>
        <v>-1.3558576715892912</v>
      </c>
      <c r="D456" s="379">
        <f t="shared" si="110"/>
        <v>-2.7011156782149186</v>
      </c>
      <c r="E456" s="379">
        <f t="shared" si="110"/>
        <v>-4.0795420512401535</v>
      </c>
      <c r="F456" s="379">
        <f t="shared" si="110"/>
        <v>-11.299435028248581</v>
      </c>
      <c r="G456" s="379">
        <f t="shared" si="110"/>
        <v>31.511488563538791</v>
      </c>
      <c r="H456" s="379">
        <f t="shared" si="110"/>
        <v>43.744955609362393</v>
      </c>
      <c r="I456" s="379">
        <f t="shared" si="110"/>
        <v>22.125322997416035</v>
      </c>
      <c r="J456" s="379">
        <f t="shared" si="110"/>
        <v>-2.3430513324986606</v>
      </c>
    </row>
    <row r="457" spans="1:10" s="37" customFormat="1" ht="11.25" hidden="1" customHeight="1">
      <c r="B457" s="45" t="s">
        <v>186</v>
      </c>
      <c r="C457" s="379">
        <f t="shared" si="110"/>
        <v>-10.422949492278832</v>
      </c>
      <c r="D457" s="379">
        <f t="shared" si="110"/>
        <v>4.5171616574782263</v>
      </c>
      <c r="E457" s="379">
        <f t="shared" si="110"/>
        <v>-12.917819395285207</v>
      </c>
      <c r="F457" s="379">
        <f t="shared" si="110"/>
        <v>29.844097995545667</v>
      </c>
      <c r="G457" s="379">
        <f t="shared" si="110"/>
        <v>16.282191091351407</v>
      </c>
      <c r="H457" s="379">
        <f t="shared" si="110"/>
        <v>9.5866314863676223</v>
      </c>
      <c r="I457" s="379">
        <f t="shared" si="110"/>
        <v>-8.7131367292225121</v>
      </c>
      <c r="J457" s="379">
        <f t="shared" si="110"/>
        <v>-11.285933402602538</v>
      </c>
    </row>
    <row r="458" spans="1:10" s="37" customFormat="1" ht="11.25" hidden="1" customHeight="1">
      <c r="A458" s="52"/>
      <c r="B458" s="45" t="s">
        <v>187</v>
      </c>
      <c r="C458" s="379">
        <f t="shared" si="110"/>
        <v>-18.091881892898115</v>
      </c>
      <c r="D458" s="379">
        <f t="shared" si="110"/>
        <v>47.44786803610333</v>
      </c>
      <c r="E458" s="379">
        <f t="shared" si="110"/>
        <v>-20.272826746117545</v>
      </c>
      <c r="F458" s="379">
        <f t="shared" si="110"/>
        <v>9.3272171253822762</v>
      </c>
      <c r="G458" s="379">
        <f t="shared" si="110"/>
        <v>-12.551559148655329</v>
      </c>
      <c r="H458" s="379">
        <f t="shared" si="110"/>
        <v>7.3096446700507585</v>
      </c>
      <c r="I458" s="379">
        <f t="shared" si="110"/>
        <v>-10.351799433885972</v>
      </c>
      <c r="J458" s="379">
        <f t="shared" si="110"/>
        <v>-25.949516395376264</v>
      </c>
    </row>
    <row r="459" spans="1:10" s="37" customFormat="1" ht="11.25" hidden="1" customHeight="1">
      <c r="A459" s="52"/>
      <c r="B459" s="45"/>
      <c r="C459" s="379"/>
      <c r="D459" s="379"/>
      <c r="E459" s="379"/>
      <c r="F459" s="379"/>
      <c r="G459" s="379"/>
      <c r="H459" s="379"/>
      <c r="I459" s="379"/>
      <c r="J459" s="379"/>
    </row>
    <row r="460" spans="1:10" s="37" customFormat="1" ht="11.25" hidden="1" customHeight="1">
      <c r="A460" s="37">
        <v>2008</v>
      </c>
      <c r="B460" s="45"/>
      <c r="C460" s="399"/>
      <c r="D460" s="399"/>
      <c r="E460" s="399"/>
      <c r="F460" s="399"/>
      <c r="G460" s="399"/>
      <c r="H460" s="399"/>
      <c r="I460" s="399"/>
      <c r="J460" s="399"/>
    </row>
    <row r="461" spans="1:10" s="37" customFormat="1" ht="11.25" hidden="1" customHeight="1">
      <c r="B461" s="45" t="s">
        <v>176</v>
      </c>
      <c r="C461" s="379">
        <f t="shared" ref="C461:J472" si="111">C184/C170*100-100</f>
        <v>10.646557455807354</v>
      </c>
      <c r="D461" s="379">
        <f t="shared" si="111"/>
        <v>51.939082698778122</v>
      </c>
      <c r="E461" s="379">
        <f t="shared" si="111"/>
        <v>10.544554951273511</v>
      </c>
      <c r="F461" s="379">
        <f t="shared" si="111"/>
        <v>-6.115107913669064</v>
      </c>
      <c r="G461" s="379">
        <f t="shared" si="111"/>
        <v>3.3500267418680352</v>
      </c>
      <c r="H461" s="379">
        <f t="shared" si="111"/>
        <v>14.023060143346839</v>
      </c>
      <c r="I461" s="379">
        <f t="shared" si="111"/>
        <v>-7.9145002888503768</v>
      </c>
      <c r="J461" s="379">
        <f t="shared" si="111"/>
        <v>-2.4602529882789952</v>
      </c>
    </row>
    <row r="462" spans="1:10" s="37" customFormat="1" ht="11.25" hidden="1" customHeight="1">
      <c r="B462" s="45" t="s">
        <v>177</v>
      </c>
      <c r="C462" s="379">
        <f t="shared" si="111"/>
        <v>24.366935858163913</v>
      </c>
      <c r="D462" s="379">
        <f t="shared" si="111"/>
        <v>19.31360708534622</v>
      </c>
      <c r="E462" s="379">
        <f t="shared" si="111"/>
        <v>24.754717392965105</v>
      </c>
      <c r="F462" s="379">
        <f t="shared" si="111"/>
        <v>7.5657894736842053</v>
      </c>
      <c r="G462" s="379">
        <f t="shared" si="111"/>
        <v>25.434823265382462</v>
      </c>
      <c r="H462" s="379">
        <f t="shared" si="111"/>
        <v>15.26458616010855</v>
      </c>
      <c r="I462" s="379">
        <f t="shared" si="111"/>
        <v>22.33434241506896</v>
      </c>
      <c r="J462" s="379">
        <f t="shared" si="111"/>
        <v>15.814823209428837</v>
      </c>
    </row>
    <row r="463" spans="1:10" s="37" customFormat="1" ht="11.25" hidden="1" customHeight="1">
      <c r="B463" s="45" t="s">
        <v>178</v>
      </c>
      <c r="C463" s="379">
        <f t="shared" si="111"/>
        <v>-15.197263827813615</v>
      </c>
      <c r="D463" s="379">
        <f t="shared" si="111"/>
        <v>-25.633241337013189</v>
      </c>
      <c r="E463" s="379">
        <f t="shared" si="111"/>
        <v>-14.358681618209644</v>
      </c>
      <c r="F463" s="379">
        <f t="shared" si="111"/>
        <v>4.1666666666666714</v>
      </c>
      <c r="G463" s="379">
        <f t="shared" si="111"/>
        <v>-11.578460827363074</v>
      </c>
      <c r="H463" s="379">
        <f t="shared" si="111"/>
        <v>-30.372364288918803</v>
      </c>
      <c r="I463" s="379">
        <f t="shared" si="111"/>
        <v>-10.453920220082537</v>
      </c>
      <c r="J463" s="379">
        <f t="shared" si="111"/>
        <v>-16.38505602190439</v>
      </c>
    </row>
    <row r="464" spans="1:10" s="37" customFormat="1" ht="11.25" hidden="1" customHeight="1">
      <c r="B464" s="45" t="s">
        <v>179</v>
      </c>
      <c r="C464" s="379">
        <f t="shared" si="111"/>
        <v>17.821695950632503</v>
      </c>
      <c r="D464" s="379">
        <f t="shared" si="111"/>
        <v>-9.0461813709046197</v>
      </c>
      <c r="E464" s="379">
        <f t="shared" si="111"/>
        <v>20.043341853204026</v>
      </c>
      <c r="F464" s="379">
        <f t="shared" si="111"/>
        <v>29.831932773109259</v>
      </c>
      <c r="G464" s="379">
        <f t="shared" si="111"/>
        <v>21.262226362366093</v>
      </c>
      <c r="H464" s="379">
        <f t="shared" si="111"/>
        <v>7.388167388167389</v>
      </c>
      <c r="I464" s="379">
        <f t="shared" si="111"/>
        <v>38.057324840764352</v>
      </c>
      <c r="J464" s="379">
        <f t="shared" si="111"/>
        <v>14.333643988816405</v>
      </c>
    </row>
    <row r="465" spans="1:10" s="37" customFormat="1" ht="11.25" hidden="1" customHeight="1">
      <c r="B465" s="45" t="s">
        <v>180</v>
      </c>
      <c r="C465" s="379">
        <f t="shared" si="111"/>
        <v>-4.9455535390199685</v>
      </c>
      <c r="D465" s="379">
        <f t="shared" si="111"/>
        <v>2.0955721174923099</v>
      </c>
      <c r="E465" s="379">
        <f t="shared" si="111"/>
        <v>-6.209878562374783</v>
      </c>
      <c r="F465" s="379">
        <f t="shared" si="111"/>
        <v>8.7145969498910745</v>
      </c>
      <c r="G465" s="379">
        <f t="shared" si="111"/>
        <v>-0.26566585139579502</v>
      </c>
      <c r="H465" s="379">
        <f t="shared" si="111"/>
        <v>-3.2900432900432861</v>
      </c>
      <c r="I465" s="379">
        <f t="shared" si="111"/>
        <v>15.395348837209298</v>
      </c>
      <c r="J465" s="379">
        <f t="shared" si="111"/>
        <v>-4.9760191846522872</v>
      </c>
    </row>
    <row r="466" spans="1:10" s="37" customFormat="1" ht="11.25" hidden="1" customHeight="1">
      <c r="B466" s="45" t="s">
        <v>181</v>
      </c>
      <c r="C466" s="379">
        <f t="shared" si="111"/>
        <v>2.6358441882843096</v>
      </c>
      <c r="D466" s="379">
        <f t="shared" si="111"/>
        <v>20.761066528604715</v>
      </c>
      <c r="E466" s="379">
        <f t="shared" si="111"/>
        <v>0.9724085710110586</v>
      </c>
      <c r="F466" s="379">
        <f t="shared" si="111"/>
        <v>51.700680272108826</v>
      </c>
      <c r="G466" s="379">
        <f t="shared" si="111"/>
        <v>5.3684298070525642</v>
      </c>
      <c r="H466" s="379">
        <f t="shared" si="111"/>
        <v>7.5016523463317952</v>
      </c>
      <c r="I466" s="379">
        <f t="shared" si="111"/>
        <v>15.046604527296935</v>
      </c>
      <c r="J466" s="379">
        <f t="shared" si="111"/>
        <v>-2.4641383375908816</v>
      </c>
    </row>
    <row r="467" spans="1:10" s="37" customFormat="1" ht="11.25" hidden="1" customHeight="1">
      <c r="B467" s="45" t="s">
        <v>182</v>
      </c>
      <c r="C467" s="379">
        <f t="shared" si="111"/>
        <v>2.8078229969133304</v>
      </c>
      <c r="D467" s="379">
        <f t="shared" si="111"/>
        <v>12.939263610615754</v>
      </c>
      <c r="E467" s="379">
        <f t="shared" si="111"/>
        <v>1.5059600446954988</v>
      </c>
      <c r="F467" s="379">
        <f t="shared" si="111"/>
        <v>7.8431372549019613</v>
      </c>
      <c r="G467" s="379">
        <f t="shared" si="111"/>
        <v>4.6764809590973186</v>
      </c>
      <c r="H467" s="379">
        <f t="shared" si="111"/>
        <v>14.096601073345255</v>
      </c>
      <c r="I467" s="379">
        <f t="shared" si="111"/>
        <v>16.704242672678831</v>
      </c>
      <c r="J467" s="379">
        <f t="shared" si="111"/>
        <v>3.0564757848241015</v>
      </c>
    </row>
    <row r="468" spans="1:10" s="37" customFormat="1" ht="11.25" hidden="1" customHeight="1">
      <c r="B468" s="45" t="s">
        <v>183</v>
      </c>
      <c r="C468" s="379">
        <f t="shared" si="111"/>
        <v>-9.4744846291046656</v>
      </c>
      <c r="D468" s="379">
        <f t="shared" si="111"/>
        <v>-2.2891716566866336</v>
      </c>
      <c r="E468" s="379">
        <f t="shared" si="111"/>
        <v>-10.441513737514668</v>
      </c>
      <c r="F468" s="379">
        <f t="shared" si="111"/>
        <v>-16.33986928104575</v>
      </c>
      <c r="G468" s="379">
        <f t="shared" si="111"/>
        <v>-10.047867711053087</v>
      </c>
      <c r="H468" s="379">
        <f t="shared" si="111"/>
        <v>32.695139911634755</v>
      </c>
      <c r="I468" s="379">
        <f t="shared" si="111"/>
        <v>-4.7256497768443211</v>
      </c>
      <c r="J468" s="379">
        <f t="shared" si="111"/>
        <v>-11.603888213851761</v>
      </c>
    </row>
    <row r="469" spans="1:10" s="37" customFormat="1" ht="11.25" hidden="1" customHeight="1">
      <c r="B469" s="45" t="s">
        <v>184</v>
      </c>
      <c r="C469" s="379">
        <f t="shared" si="111"/>
        <v>0.29803891045536091</v>
      </c>
      <c r="D469" s="379">
        <f t="shared" si="111"/>
        <v>11.883880021048938</v>
      </c>
      <c r="E469" s="379">
        <f t="shared" si="111"/>
        <v>-1.540269631939978</v>
      </c>
      <c r="F469" s="379">
        <f t="shared" si="111"/>
        <v>-1.687763713080173</v>
      </c>
      <c r="G469" s="379">
        <f t="shared" si="111"/>
        <v>10.505819739517989</v>
      </c>
      <c r="H469" s="379">
        <f t="shared" si="111"/>
        <v>18.548763415772271</v>
      </c>
      <c r="I469" s="379">
        <f t="shared" si="111"/>
        <v>12.156536219816829</v>
      </c>
      <c r="J469" s="379">
        <f t="shared" si="111"/>
        <v>10.425087108013926</v>
      </c>
    </row>
    <row r="470" spans="1:10" s="37" customFormat="1" ht="11.25" hidden="1" customHeight="1">
      <c r="B470" s="45" t="s">
        <v>185</v>
      </c>
      <c r="C470" s="379">
        <f t="shared" si="111"/>
        <v>-7.6073900714489184</v>
      </c>
      <c r="D470" s="379">
        <f t="shared" si="111"/>
        <v>0.31382015691008291</v>
      </c>
      <c r="E470" s="379">
        <f t="shared" si="111"/>
        <v>-8.1715127108871854</v>
      </c>
      <c r="F470" s="379">
        <f t="shared" si="111"/>
        <v>68.789808917197462</v>
      </c>
      <c r="G470" s="379">
        <f t="shared" si="111"/>
        <v>-3.779564993463012</v>
      </c>
      <c r="H470" s="379">
        <f t="shared" si="111"/>
        <v>-19.623806850084222</v>
      </c>
      <c r="I470" s="379">
        <f t="shared" si="111"/>
        <v>-3.4911399100766971</v>
      </c>
      <c r="J470" s="379">
        <f t="shared" si="111"/>
        <v>-4.862637362637372</v>
      </c>
    </row>
    <row r="471" spans="1:10" s="37" customFormat="1" ht="11.25" hidden="1" customHeight="1">
      <c r="B471" s="45" t="s">
        <v>186</v>
      </c>
      <c r="C471" s="379">
        <f t="shared" si="111"/>
        <v>-17.729240456513182</v>
      </c>
      <c r="D471" s="379">
        <f t="shared" si="111"/>
        <v>3.8454994044580673</v>
      </c>
      <c r="E471" s="379">
        <f t="shared" si="111"/>
        <v>-17.663011894153655</v>
      </c>
      <c r="F471" s="379">
        <f t="shared" si="111"/>
        <v>-1.7152658662092648</v>
      </c>
      <c r="G471" s="379">
        <f t="shared" si="111"/>
        <v>-21.670754580868561</v>
      </c>
      <c r="H471" s="379">
        <f t="shared" si="111"/>
        <v>-45.050829320492248</v>
      </c>
      <c r="I471" s="379">
        <f t="shared" si="111"/>
        <v>-1.1453744493392151</v>
      </c>
      <c r="J471" s="379">
        <f t="shared" si="111"/>
        <v>-16.815393195761303</v>
      </c>
    </row>
    <row r="472" spans="1:10" s="37" customFormat="1" ht="11.25" hidden="1" customHeight="1">
      <c r="A472" s="52"/>
      <c r="B472" s="45" t="s">
        <v>187</v>
      </c>
      <c r="C472" s="379">
        <f t="shared" si="111"/>
        <v>-7.009619645230913</v>
      </c>
      <c r="D472" s="379">
        <f t="shared" si="111"/>
        <v>-22.427440633245382</v>
      </c>
      <c r="E472" s="379">
        <f t="shared" si="111"/>
        <v>-6.5827494264277249</v>
      </c>
      <c r="F472" s="379">
        <f t="shared" si="111"/>
        <v>-11.048951048951054</v>
      </c>
      <c r="G472" s="379">
        <f t="shared" si="111"/>
        <v>-6.9383519645299714</v>
      </c>
      <c r="H472" s="379">
        <f t="shared" si="111"/>
        <v>-17.360454115420993</v>
      </c>
      <c r="I472" s="379">
        <f t="shared" si="111"/>
        <v>7.8935498421290049</v>
      </c>
      <c r="J472" s="379">
        <f t="shared" si="111"/>
        <v>-9.3102899012424274</v>
      </c>
    </row>
    <row r="473" spans="1:10" s="37" customFormat="1" ht="11.25" hidden="1" customHeight="1">
      <c r="A473" s="52"/>
      <c r="B473" s="45"/>
      <c r="C473" s="399"/>
      <c r="D473" s="399"/>
      <c r="E473" s="399"/>
      <c r="F473" s="399"/>
      <c r="G473" s="399"/>
      <c r="H473" s="399"/>
      <c r="I473" s="399"/>
      <c r="J473" s="399"/>
    </row>
    <row r="474" spans="1:10" s="37" customFormat="1" ht="11.25" hidden="1" customHeight="1">
      <c r="A474" s="37">
        <v>2009</v>
      </c>
      <c r="B474" s="45"/>
      <c r="C474" s="399"/>
      <c r="D474" s="470"/>
      <c r="E474" s="470"/>
      <c r="F474" s="470"/>
      <c r="G474" s="470"/>
      <c r="H474" s="470"/>
      <c r="I474" s="470"/>
      <c r="J474" s="470"/>
    </row>
    <row r="475" spans="1:10" s="37" customFormat="1" ht="11.25" hidden="1" customHeight="1">
      <c r="B475" s="45" t="s">
        <v>176</v>
      </c>
      <c r="C475" s="379">
        <f t="shared" ref="C475:G486" si="112">C198/C184*100-100</f>
        <v>-16.689087293126107</v>
      </c>
      <c r="D475" s="379">
        <f t="shared" si="112"/>
        <v>-43.473193473193476</v>
      </c>
      <c r="E475" s="379">
        <f t="shared" si="112"/>
        <v>-14.205271312210627</v>
      </c>
      <c r="F475" s="379">
        <f t="shared" si="112"/>
        <v>-18.773946360153261</v>
      </c>
      <c r="G475" s="379">
        <f t="shared" si="112"/>
        <v>-30.532555513737307</v>
      </c>
      <c r="H475" s="1440"/>
      <c r="I475" s="1440"/>
      <c r="J475" s="379">
        <f t="shared" ref="J475:J486" si="113">J198/J184*100-100</f>
        <v>-30.124925639500304</v>
      </c>
    </row>
    <row r="476" spans="1:10" s="37" customFormat="1" ht="11.25" hidden="1" customHeight="1">
      <c r="B476" s="45" t="s">
        <v>177</v>
      </c>
      <c r="C476" s="379">
        <f t="shared" si="112"/>
        <v>14.745056183549082</v>
      </c>
      <c r="D476" s="379">
        <f t="shared" si="112"/>
        <v>-11.252636018557567</v>
      </c>
      <c r="E476" s="379">
        <f t="shared" si="112"/>
        <v>21.483840208552934</v>
      </c>
      <c r="F476" s="379">
        <f t="shared" si="112"/>
        <v>3.9755351681957052</v>
      </c>
      <c r="G476" s="379">
        <f t="shared" si="112"/>
        <v>-31.057104517668108</v>
      </c>
      <c r="H476" s="1440"/>
      <c r="I476" s="1440"/>
      <c r="J476" s="379">
        <f t="shared" si="113"/>
        <v>-33.954694456675966</v>
      </c>
    </row>
    <row r="477" spans="1:10" s="37" customFormat="1" ht="11.25" hidden="1" customHeight="1">
      <c r="B477" s="45" t="s">
        <v>178</v>
      </c>
      <c r="C477" s="379">
        <f t="shared" si="112"/>
        <v>32.318369662812898</v>
      </c>
      <c r="D477" s="379">
        <f t="shared" si="112"/>
        <v>-1.9957939878767945</v>
      </c>
      <c r="E477" s="379">
        <f t="shared" si="112"/>
        <v>39.928947579646064</v>
      </c>
      <c r="F477" s="379">
        <f t="shared" si="112"/>
        <v>0.40000000000000568</v>
      </c>
      <c r="G477" s="379">
        <f t="shared" si="112"/>
        <v>-16.048092002090954</v>
      </c>
      <c r="H477" s="1440">
        <f t="shared" ref="H477:H485" si="114">H200/SUM(H186:I186)*100-100</f>
        <v>-70.878475394857062</v>
      </c>
      <c r="I477" s="1440"/>
      <c r="J477" s="379">
        <f t="shared" si="113"/>
        <v>1.9776810719979352</v>
      </c>
    </row>
    <row r="478" spans="1:10" s="37" customFormat="1" ht="11.25" hidden="1" customHeight="1">
      <c r="B478" s="45" t="s">
        <v>179</v>
      </c>
      <c r="C478" s="379">
        <f t="shared" si="112"/>
        <v>14.143424717202777</v>
      </c>
      <c r="D478" s="379">
        <f t="shared" si="112"/>
        <v>9.4172608802557249</v>
      </c>
      <c r="E478" s="379">
        <f t="shared" si="112"/>
        <v>19.394263429362184</v>
      </c>
      <c r="F478" s="379">
        <f t="shared" si="112"/>
        <v>-14.077669902912632</v>
      </c>
      <c r="G478" s="379">
        <f t="shared" si="112"/>
        <v>-31.496062992125985</v>
      </c>
      <c r="H478" s="1440">
        <f t="shared" si="114"/>
        <v>-21.460674157303373</v>
      </c>
      <c r="I478" s="1440"/>
      <c r="J478" s="379">
        <f t="shared" si="113"/>
        <v>-15.044016954678838</v>
      </c>
    </row>
    <row r="479" spans="1:10" s="37" customFormat="1" ht="11.25" hidden="1" customHeight="1">
      <c r="B479" s="45" t="s">
        <v>180</v>
      </c>
      <c r="C479" s="379">
        <f t="shared" si="112"/>
        <v>28.905471133802592</v>
      </c>
      <c r="D479" s="379">
        <f t="shared" si="112"/>
        <v>-19.349020954998281</v>
      </c>
      <c r="E479" s="379">
        <f t="shared" si="112"/>
        <v>39.714959365542995</v>
      </c>
      <c r="F479" s="379">
        <f t="shared" si="112"/>
        <v>-24.849699398797597</v>
      </c>
      <c r="G479" s="379">
        <f t="shared" si="112"/>
        <v>-28.941693797302435</v>
      </c>
      <c r="H479" s="1440">
        <f t="shared" si="114"/>
        <v>-26.03151690123903</v>
      </c>
      <c r="I479" s="1440"/>
      <c r="J479" s="379">
        <f t="shared" si="113"/>
        <v>-15.683800334013725</v>
      </c>
    </row>
    <row r="480" spans="1:10" s="37" customFormat="1" ht="11.25" hidden="1" customHeight="1">
      <c r="B480" s="45" t="s">
        <v>181</v>
      </c>
      <c r="C480" s="379">
        <f t="shared" si="112"/>
        <v>29.652666192824341</v>
      </c>
      <c r="D480" s="379">
        <f t="shared" si="112"/>
        <v>-25.856377277599137</v>
      </c>
      <c r="E480" s="379">
        <f t="shared" si="112"/>
        <v>40.480403636411467</v>
      </c>
      <c r="F480" s="379">
        <f t="shared" si="112"/>
        <v>-16.367713004484301</v>
      </c>
      <c r="G480" s="379">
        <f t="shared" si="112"/>
        <v>-30.668140021311018</v>
      </c>
      <c r="H480" s="1440">
        <f t="shared" si="114"/>
        <v>-23.479909920587886</v>
      </c>
      <c r="I480" s="1440"/>
      <c r="J480" s="379">
        <f t="shared" si="113"/>
        <v>-7.7967604158272223</v>
      </c>
    </row>
    <row r="481" spans="1:10" s="37" customFormat="1" ht="11.25" hidden="1" customHeight="1">
      <c r="B481" s="45" t="s">
        <v>182</v>
      </c>
      <c r="C481" s="379">
        <f t="shared" si="112"/>
        <v>20.413833558299999</v>
      </c>
      <c r="D481" s="379">
        <f t="shared" si="112"/>
        <v>-21.636557841452657</v>
      </c>
      <c r="E481" s="379">
        <f t="shared" si="112"/>
        <v>29.497893606161483</v>
      </c>
      <c r="F481" s="379">
        <f t="shared" si="112"/>
        <v>27.012987012987026</v>
      </c>
      <c r="G481" s="379">
        <f t="shared" si="112"/>
        <v>-24.308391932291883</v>
      </c>
      <c r="H481" s="1440">
        <f t="shared" si="114"/>
        <v>-26.849037487335352</v>
      </c>
      <c r="I481" s="1440"/>
      <c r="J481" s="379">
        <f t="shared" si="113"/>
        <v>-9.4562014465577278</v>
      </c>
    </row>
    <row r="482" spans="1:10" s="37" customFormat="1" ht="11.25" hidden="1" customHeight="1">
      <c r="B482" s="45" t="s">
        <v>183</v>
      </c>
      <c r="C482" s="379">
        <f t="shared" si="112"/>
        <v>19.081904009847534</v>
      </c>
      <c r="D482" s="379">
        <f t="shared" si="112"/>
        <v>-20.574529205234597</v>
      </c>
      <c r="E482" s="379">
        <f t="shared" si="112"/>
        <v>28.375453621038673</v>
      </c>
      <c r="F482" s="379">
        <f t="shared" si="112"/>
        <v>-6.7708333333333428</v>
      </c>
      <c r="G482" s="379">
        <f t="shared" si="112"/>
        <v>-26.273523293502976</v>
      </c>
      <c r="H482" s="1440">
        <f t="shared" si="114"/>
        <v>-39.499516106733033</v>
      </c>
      <c r="I482" s="1440"/>
      <c r="J482" s="379">
        <f t="shared" si="113"/>
        <v>-11.909671084928817</v>
      </c>
    </row>
    <row r="483" spans="1:10" s="37" customFormat="1" ht="11.25" hidden="1" customHeight="1">
      <c r="B483" s="45" t="s">
        <v>184</v>
      </c>
      <c r="C483" s="379">
        <f t="shared" si="112"/>
        <v>13.404555272449798</v>
      </c>
      <c r="D483" s="379">
        <f t="shared" si="112"/>
        <v>-17.104334874970604</v>
      </c>
      <c r="E483" s="379">
        <f t="shared" si="112"/>
        <v>20.958436629633042</v>
      </c>
      <c r="F483" s="379">
        <f t="shared" si="112"/>
        <v>-6.8669527896995817</v>
      </c>
      <c r="G483" s="379">
        <f t="shared" si="112"/>
        <v>-28.959630369239193</v>
      </c>
      <c r="H483" s="1440">
        <f t="shared" si="114"/>
        <v>-40.736680552510421</v>
      </c>
      <c r="I483" s="1440"/>
      <c r="J483" s="379">
        <f t="shared" si="113"/>
        <v>-13.946737346964539</v>
      </c>
    </row>
    <row r="484" spans="1:10" s="37" customFormat="1" ht="11.25" hidden="1" customHeight="1">
      <c r="B484" s="45" t="s">
        <v>185</v>
      </c>
      <c r="C484" s="379">
        <f t="shared" si="112"/>
        <v>17.50755560320853</v>
      </c>
      <c r="D484" s="379">
        <f t="shared" si="112"/>
        <v>-21.838527253038137</v>
      </c>
      <c r="E484" s="379">
        <f t="shared" si="112"/>
        <v>24.073659075629593</v>
      </c>
      <c r="F484" s="379">
        <f t="shared" si="112"/>
        <v>-24.15094339622641</v>
      </c>
      <c r="G484" s="379">
        <f t="shared" si="112"/>
        <v>-25.112199942356</v>
      </c>
      <c r="H484" s="1440">
        <f t="shared" si="114"/>
        <v>-30.896805896805901</v>
      </c>
      <c r="I484" s="1440"/>
      <c r="J484" s="379">
        <f t="shared" si="113"/>
        <v>-11.603619212628743</v>
      </c>
    </row>
    <row r="485" spans="1:10" s="37" customFormat="1" ht="11.25" hidden="1" customHeight="1">
      <c r="B485" s="45" t="s">
        <v>186</v>
      </c>
      <c r="C485" s="379">
        <f t="shared" si="112"/>
        <v>14.392116120545325</v>
      </c>
      <c r="D485" s="379">
        <f t="shared" si="112"/>
        <v>-37.555300671800751</v>
      </c>
      <c r="E485" s="379">
        <f t="shared" si="112"/>
        <v>19.657187344934385</v>
      </c>
      <c r="F485" s="379">
        <f t="shared" si="112"/>
        <v>5.7591623036649082</v>
      </c>
      <c r="G485" s="379">
        <f t="shared" si="112"/>
        <v>-16.840117885430089</v>
      </c>
      <c r="H485" s="1440">
        <f t="shared" si="114"/>
        <v>-28.154981549815489</v>
      </c>
      <c r="I485" s="1440"/>
      <c r="J485" s="379">
        <f t="shared" si="113"/>
        <v>-4.1971169963124311</v>
      </c>
    </row>
    <row r="486" spans="1:10" s="37" customFormat="1" ht="11.25" hidden="1" customHeight="1">
      <c r="A486" s="52"/>
      <c r="B486" s="45" t="s">
        <v>187</v>
      </c>
      <c r="C486" s="379">
        <f t="shared" si="112"/>
        <v>-7.2928355134728093</v>
      </c>
      <c r="D486" s="379">
        <f t="shared" si="112"/>
        <v>-59.91836734693878</v>
      </c>
      <c r="E486" s="379">
        <f t="shared" si="112"/>
        <v>-4.6096795748315174</v>
      </c>
      <c r="F486" s="379">
        <f t="shared" si="112"/>
        <v>22.327044025157235</v>
      </c>
      <c r="G486" s="379">
        <f t="shared" si="112"/>
        <v>-16.644703497212362</v>
      </c>
      <c r="H486" s="1440">
        <f>H209/I195*100-100</f>
        <v>15.301003344481614</v>
      </c>
      <c r="I486" s="1440"/>
      <c r="J486" s="379">
        <f t="shared" si="113"/>
        <v>-3.7674541143409215</v>
      </c>
    </row>
    <row r="487" spans="1:10" s="37" customFormat="1" ht="8.1" hidden="1" customHeight="1">
      <c r="A487" s="52"/>
      <c r="B487" s="45"/>
      <c r="C487" s="399"/>
      <c r="D487" s="399"/>
      <c r="E487" s="399"/>
      <c r="F487" s="399"/>
      <c r="G487" s="399"/>
      <c r="H487" s="1440"/>
      <c r="I487" s="1440"/>
      <c r="J487" s="399"/>
    </row>
    <row r="488" spans="1:10" s="37" customFormat="1" ht="11.25" hidden="1" customHeight="1">
      <c r="A488" s="37">
        <v>2010</v>
      </c>
      <c r="B488" s="45"/>
      <c r="C488" s="399"/>
      <c r="D488" s="470"/>
      <c r="E488" s="470"/>
      <c r="F488" s="470"/>
      <c r="G488" s="470"/>
      <c r="H488" s="1440"/>
      <c r="I488" s="1440"/>
      <c r="J488" s="470"/>
    </row>
    <row r="489" spans="1:10" s="37" customFormat="1" ht="11.25" hidden="1" customHeight="1">
      <c r="B489" s="45" t="s">
        <v>176</v>
      </c>
      <c r="C489" s="379">
        <f t="shared" ref="C489:H491" si="115">C225/C198*100-100</f>
        <v>-6.11220206795781</v>
      </c>
      <c r="D489" s="379">
        <f t="shared" si="115"/>
        <v>-38.268041237113401</v>
      </c>
      <c r="E489" s="379">
        <f t="shared" si="115"/>
        <v>-4.327692267074994</v>
      </c>
      <c r="F489" s="379">
        <f t="shared" si="115"/>
        <v>-20.047169811320757</v>
      </c>
      <c r="G489" s="379">
        <f t="shared" si="115"/>
        <v>-5.5736150616280611</v>
      </c>
      <c r="H489" s="1441">
        <f t="shared" si="115"/>
        <v>-44.883096972019928</v>
      </c>
      <c r="I489" s="1441"/>
      <c r="J489" s="379">
        <f t="shared" ref="J489:J500" si="116">J225/J198*100-100</f>
        <v>-21.607355695555924</v>
      </c>
    </row>
    <row r="490" spans="1:10" s="37" customFormat="1" ht="11.25" hidden="1" customHeight="1">
      <c r="B490" s="45" t="s">
        <v>177</v>
      </c>
      <c r="C490" s="379">
        <f t="shared" si="115"/>
        <v>-29.024756725815678</v>
      </c>
      <c r="D490" s="379">
        <f t="shared" si="115"/>
        <v>-49.36793080505656</v>
      </c>
      <c r="E490" s="379">
        <f t="shared" si="115"/>
        <v>-29.84589904226975</v>
      </c>
      <c r="F490" s="379">
        <f t="shared" si="115"/>
        <v>-13.235294117647058</v>
      </c>
      <c r="G490" s="379">
        <f t="shared" si="115"/>
        <v>1.6219723183390897</v>
      </c>
      <c r="H490" s="1441">
        <f t="shared" si="115"/>
        <v>-26.291879613855755</v>
      </c>
      <c r="I490" s="1441"/>
      <c r="J490" s="379">
        <f t="shared" si="116"/>
        <v>-14.875175938958435</v>
      </c>
    </row>
    <row r="491" spans="1:10" s="37" customFormat="1" ht="11.25" hidden="1" customHeight="1">
      <c r="B491" s="45" t="s">
        <v>178</v>
      </c>
      <c r="C491" s="379">
        <f t="shared" si="115"/>
        <v>-22.504138862426203</v>
      </c>
      <c r="D491" s="379">
        <f t="shared" si="115"/>
        <v>12.559431144023222</v>
      </c>
      <c r="E491" s="379">
        <f t="shared" si="115"/>
        <v>-26.583367625603231</v>
      </c>
      <c r="F491" s="379">
        <f t="shared" si="115"/>
        <v>-9.1633466135458264</v>
      </c>
      <c r="G491" s="379">
        <f t="shared" si="115"/>
        <v>12.629721876297225</v>
      </c>
      <c r="H491" s="1441">
        <f t="shared" si="115"/>
        <v>2.8238458090542338</v>
      </c>
      <c r="I491" s="1441"/>
      <c r="J491" s="379">
        <f t="shared" si="116"/>
        <v>13.651343586276823</v>
      </c>
    </row>
    <row r="492" spans="1:10" s="37" customFormat="1" ht="11.25" hidden="1" customHeight="1">
      <c r="B492" s="45" t="s">
        <v>179</v>
      </c>
      <c r="C492" s="379">
        <f t="shared" ref="C492:G500" si="117">C228/C201*100-100</f>
        <v>-28.282926400558765</v>
      </c>
      <c r="D492" s="379">
        <f t="shared" si="117"/>
        <v>-12.591760299625463</v>
      </c>
      <c r="E492" s="379">
        <f t="shared" si="117"/>
        <v>-31.665902756923927</v>
      </c>
      <c r="F492" s="379">
        <f t="shared" si="117"/>
        <v>-18.644067796610159</v>
      </c>
      <c r="G492" s="379">
        <f t="shared" si="117"/>
        <v>12.458648724418282</v>
      </c>
      <c r="H492" s="1441" t="s">
        <v>238</v>
      </c>
      <c r="I492" s="1441"/>
      <c r="J492" s="379">
        <f t="shared" si="116"/>
        <v>1.1974209395148989</v>
      </c>
    </row>
    <row r="493" spans="1:10" s="37" customFormat="1" ht="11.25" hidden="1" customHeight="1">
      <c r="B493" s="45" t="s">
        <v>180</v>
      </c>
      <c r="C493" s="379">
        <f t="shared" si="117"/>
        <v>-31.593662846563078</v>
      </c>
      <c r="D493" s="379">
        <f t="shared" si="117"/>
        <v>-12.064742838888293</v>
      </c>
      <c r="E493" s="379">
        <f t="shared" si="117"/>
        <v>-35.069608765972049</v>
      </c>
      <c r="F493" s="379">
        <f t="shared" si="117"/>
        <v>-12.799999999999997</v>
      </c>
      <c r="G493" s="379">
        <f t="shared" si="117"/>
        <v>11.341187671069861</v>
      </c>
      <c r="H493" s="1441" t="s">
        <v>238</v>
      </c>
      <c r="I493" s="1441"/>
      <c r="J493" s="379">
        <f t="shared" si="116"/>
        <v>11.655442581099521</v>
      </c>
    </row>
    <row r="494" spans="1:10" s="37" customFormat="1" ht="11.25" hidden="1" customHeight="1">
      <c r="B494" s="45" t="s">
        <v>181</v>
      </c>
      <c r="C494" s="379">
        <f t="shared" si="117"/>
        <v>-28.747104321227297</v>
      </c>
      <c r="D494" s="379">
        <f t="shared" si="117"/>
        <v>-4.4928877067191024</v>
      </c>
      <c r="E494" s="379">
        <f t="shared" si="117"/>
        <v>-32.275450643977805</v>
      </c>
      <c r="F494" s="379">
        <f t="shared" si="117"/>
        <v>-13.672922252010721</v>
      </c>
      <c r="G494" s="379">
        <f t="shared" si="117"/>
        <v>19.478597449908918</v>
      </c>
      <c r="H494" s="1441" t="s">
        <v>238</v>
      </c>
      <c r="I494" s="1441"/>
      <c r="J494" s="379">
        <f t="shared" si="116"/>
        <v>9.5092426692304315</v>
      </c>
    </row>
    <row r="495" spans="1:10" s="37" customFormat="1" ht="11.25" hidden="1" customHeight="1">
      <c r="B495" s="45" t="s">
        <v>182</v>
      </c>
      <c r="C495" s="379">
        <f t="shared" si="117"/>
        <v>-26.432049196858145</v>
      </c>
      <c r="D495" s="379">
        <f t="shared" si="117"/>
        <v>-4.906957449330335</v>
      </c>
      <c r="E495" s="379">
        <f t="shared" si="117"/>
        <v>-30.163305645104373</v>
      </c>
      <c r="F495" s="379">
        <f t="shared" si="117"/>
        <v>-29.038854805725961</v>
      </c>
      <c r="G495" s="379">
        <f t="shared" si="117"/>
        <v>7.3653760569648341</v>
      </c>
      <c r="H495" s="1441" t="s">
        <v>238</v>
      </c>
      <c r="I495" s="1441"/>
      <c r="J495" s="379">
        <f t="shared" si="116"/>
        <v>-1.1876584953508029</v>
      </c>
    </row>
    <row r="496" spans="1:10" s="37" customFormat="1" ht="11.25" hidden="1" customHeight="1">
      <c r="B496" s="45" t="s">
        <v>183</v>
      </c>
      <c r="C496" s="379">
        <f t="shared" si="117"/>
        <v>-23.402733759162643</v>
      </c>
      <c r="D496" s="379">
        <f t="shared" si="117"/>
        <v>-10.561003054171351</v>
      </c>
      <c r="E496" s="379">
        <f t="shared" si="117"/>
        <v>-27.00903644007137</v>
      </c>
      <c r="F496" s="379">
        <f t="shared" si="117"/>
        <v>17.877094972067042</v>
      </c>
      <c r="G496" s="379">
        <f t="shared" si="117"/>
        <v>14.763779527559052</v>
      </c>
      <c r="H496" s="1441" t="s">
        <v>238</v>
      </c>
      <c r="I496" s="1441"/>
      <c r="J496" s="379">
        <f t="shared" si="116"/>
        <v>19.048149799375835</v>
      </c>
    </row>
    <row r="497" spans="1:10" s="37" customFormat="1" ht="11.25" hidden="1" customHeight="1">
      <c r="B497" s="45" t="s">
        <v>184</v>
      </c>
      <c r="C497" s="379">
        <f t="shared" si="117"/>
        <v>-14.802807905931729</v>
      </c>
      <c r="D497" s="379">
        <f t="shared" si="117"/>
        <v>-10.657210401891248</v>
      </c>
      <c r="E497" s="379">
        <f t="shared" si="117"/>
        <v>-17.844423499047963</v>
      </c>
      <c r="F497" s="379">
        <f t="shared" si="117"/>
        <v>26.26728110599079</v>
      </c>
      <c r="G497" s="379">
        <f t="shared" si="117"/>
        <v>22.366753017692773</v>
      </c>
      <c r="H497" s="1441" t="s">
        <v>238</v>
      </c>
      <c r="I497" s="1441"/>
      <c r="J497" s="379">
        <f t="shared" si="116"/>
        <v>9.7584824484208639</v>
      </c>
    </row>
    <row r="498" spans="1:10" s="37" customFormat="1" ht="11.25" hidden="1" customHeight="1">
      <c r="B498" s="45" t="s">
        <v>185</v>
      </c>
      <c r="C498" s="379">
        <f t="shared" si="117"/>
        <v>-16.782718288252838</v>
      </c>
      <c r="D498" s="379">
        <f t="shared" si="117"/>
        <v>-16.179187192118221</v>
      </c>
      <c r="E498" s="379">
        <f t="shared" si="117"/>
        <v>-20.037680617837566</v>
      </c>
      <c r="F498" s="379">
        <f t="shared" si="117"/>
        <v>19.402985074626855</v>
      </c>
      <c r="G498" s="379">
        <f t="shared" si="117"/>
        <v>20.936881460303496</v>
      </c>
      <c r="H498" s="1441" t="s">
        <v>238</v>
      </c>
      <c r="I498" s="1441"/>
      <c r="J498" s="379">
        <f t="shared" si="116"/>
        <v>6.1305602439157099</v>
      </c>
    </row>
    <row r="499" spans="1:10" s="37" customFormat="1" ht="11.25" hidden="1" customHeight="1">
      <c r="B499" s="45" t="s">
        <v>186</v>
      </c>
      <c r="C499" s="379">
        <f t="shared" si="117"/>
        <v>-2.956598441660276</v>
      </c>
      <c r="D499" s="379">
        <f t="shared" si="117"/>
        <v>-11.702965101023352</v>
      </c>
      <c r="E499" s="379">
        <f t="shared" si="117"/>
        <v>-6.2429171507730814</v>
      </c>
      <c r="F499" s="379">
        <f t="shared" si="117"/>
        <v>1.3201320132013166</v>
      </c>
      <c r="G499" s="379">
        <f t="shared" si="117"/>
        <v>32.692840135112675</v>
      </c>
      <c r="H499" s="1441" t="s">
        <v>238</v>
      </c>
      <c r="I499" s="1441"/>
      <c r="J499" s="379">
        <f t="shared" si="116"/>
        <v>21.953950591363977</v>
      </c>
    </row>
    <row r="500" spans="1:10" s="37" customFormat="1" ht="11.25" hidden="1" customHeight="1">
      <c r="A500" s="52"/>
      <c r="B500" s="45" t="s">
        <v>187</v>
      </c>
      <c r="C500" s="379">
        <f t="shared" si="117"/>
        <v>9.1763730569948194</v>
      </c>
      <c r="D500" s="379">
        <f t="shared" si="117"/>
        <v>-32.043448744059745</v>
      </c>
      <c r="E500" s="379">
        <f t="shared" si="117"/>
        <v>6.8689577109350353</v>
      </c>
      <c r="F500" s="379">
        <f t="shared" si="117"/>
        <v>-18.123393316195376</v>
      </c>
      <c r="G500" s="379">
        <f t="shared" si="117"/>
        <v>33.363735862823802</v>
      </c>
      <c r="H500" s="1441" t="s">
        <v>238</v>
      </c>
      <c r="I500" s="1441"/>
      <c r="J500" s="379">
        <f t="shared" si="116"/>
        <v>-3.0297499543712263</v>
      </c>
    </row>
    <row r="501" spans="1:10" s="37" customFormat="1" ht="8.1" hidden="1" customHeight="1">
      <c r="A501" s="52"/>
      <c r="B501" s="45"/>
      <c r="C501" s="399"/>
      <c r="D501" s="399"/>
      <c r="E501" s="399"/>
      <c r="F501" s="399"/>
      <c r="G501" s="399"/>
      <c r="H501" s="399"/>
      <c r="I501" s="399"/>
      <c r="J501" s="399"/>
    </row>
    <row r="502" spans="1:10" s="37" customFormat="1" ht="11.25" hidden="1" customHeight="1">
      <c r="A502" s="37">
        <v>2011</v>
      </c>
      <c r="B502" s="45"/>
      <c r="C502" s="399"/>
      <c r="D502" s="470"/>
      <c r="E502" s="470"/>
      <c r="F502" s="470"/>
      <c r="G502" s="470"/>
      <c r="H502" s="1440"/>
      <c r="I502" s="1440"/>
      <c r="J502" s="470"/>
    </row>
    <row r="503" spans="1:10" s="37" customFormat="1" ht="11.25" hidden="1" customHeight="1">
      <c r="B503" s="45" t="s">
        <v>176</v>
      </c>
      <c r="C503" s="379">
        <f t="shared" ref="C503:J514" si="118">C268/C225*100-100</f>
        <v>18.661003256295757</v>
      </c>
      <c r="D503" s="379">
        <f t="shared" si="118"/>
        <v>8.0494321977288052</v>
      </c>
      <c r="E503" s="379">
        <f t="shared" si="118"/>
        <v>16.483892510030969</v>
      </c>
      <c r="F503" s="379">
        <f t="shared" si="118"/>
        <v>23.598820058997049</v>
      </c>
      <c r="G503" s="379">
        <f t="shared" si="118"/>
        <v>34.146166535178935</v>
      </c>
      <c r="H503" s="379">
        <f t="shared" si="118"/>
        <v>100.34770514603616</v>
      </c>
      <c r="I503" s="379">
        <f t="shared" si="118"/>
        <v>67.688172043010752</v>
      </c>
      <c r="J503" s="379">
        <f t="shared" si="118"/>
        <v>34.404865334491745</v>
      </c>
    </row>
    <row r="504" spans="1:10" s="37" customFormat="1" ht="11.25" hidden="1" customHeight="1">
      <c r="B504" s="45" t="s">
        <v>177</v>
      </c>
      <c r="C504" s="379">
        <f t="shared" si="118"/>
        <v>18.230391011277149</v>
      </c>
      <c r="D504" s="379">
        <f t="shared" si="118"/>
        <v>51.135723671860347</v>
      </c>
      <c r="E504" s="379">
        <f t="shared" si="118"/>
        <v>15.181220040442199</v>
      </c>
      <c r="F504" s="379">
        <f t="shared" si="118"/>
        <v>-16.949152542372886</v>
      </c>
      <c r="G504" s="379">
        <f t="shared" si="118"/>
        <v>35.29119670851955</v>
      </c>
      <c r="H504" s="379">
        <f t="shared" si="118"/>
        <v>104.54545454545453</v>
      </c>
      <c r="I504" s="379">
        <f t="shared" si="118"/>
        <v>50.633981403212175</v>
      </c>
      <c r="J504" s="379">
        <f t="shared" si="118"/>
        <v>48.655469497867898</v>
      </c>
    </row>
    <row r="505" spans="1:10" s="37" customFormat="1" ht="11.25" hidden="1" customHeight="1">
      <c r="B505" s="45" t="s">
        <v>178</v>
      </c>
      <c r="C505" s="379">
        <f t="shared" si="118"/>
        <v>11.291307051219874</v>
      </c>
      <c r="D505" s="379">
        <f t="shared" si="118"/>
        <v>-0.23175837320573578</v>
      </c>
      <c r="E505" s="379">
        <f t="shared" si="118"/>
        <v>11.395668789808909</v>
      </c>
      <c r="F505" s="379">
        <f t="shared" si="118"/>
        <v>-18.421052631578945</v>
      </c>
      <c r="G505" s="379">
        <f t="shared" si="118"/>
        <v>18.713719708836265</v>
      </c>
      <c r="H505" s="379">
        <f t="shared" si="118"/>
        <v>49.43330427201397</v>
      </c>
      <c r="I505" s="379">
        <f t="shared" si="118"/>
        <v>19.749153892096345</v>
      </c>
      <c r="J505" s="379">
        <f t="shared" si="118"/>
        <v>10.751329045689431</v>
      </c>
    </row>
    <row r="506" spans="1:10" s="37" customFormat="1" ht="11.25" hidden="1" customHeight="1">
      <c r="B506" s="45" t="s">
        <v>179</v>
      </c>
      <c r="C506" s="379">
        <f t="shared" si="118"/>
        <v>3.0365279869457567</v>
      </c>
      <c r="D506" s="379">
        <f t="shared" si="118"/>
        <v>-4.9447253406461584</v>
      </c>
      <c r="E506" s="379">
        <f t="shared" si="118"/>
        <v>2.6355555212902857</v>
      </c>
      <c r="F506" s="379">
        <f t="shared" si="118"/>
        <v>14.351851851851862</v>
      </c>
      <c r="G506" s="379">
        <f t="shared" si="118"/>
        <v>9.5826893353941216</v>
      </c>
      <c r="H506" s="379">
        <f t="shared" si="118"/>
        <v>48.529411764705884</v>
      </c>
      <c r="I506" s="379">
        <f t="shared" si="118"/>
        <v>15.309995782370308</v>
      </c>
      <c r="J506" s="379">
        <f t="shared" si="118"/>
        <v>5.0098604368932058</v>
      </c>
    </row>
    <row r="507" spans="1:10" s="37" customFormat="1" ht="11.25" hidden="1" customHeight="1">
      <c r="B507" s="45" t="s">
        <v>180</v>
      </c>
      <c r="C507" s="379">
        <f t="shared" si="118"/>
        <v>23.311737922386698</v>
      </c>
      <c r="D507" s="379">
        <f t="shared" si="118"/>
        <v>20.228868975538859</v>
      </c>
      <c r="E507" s="379">
        <f t="shared" si="118"/>
        <v>21.959648869880027</v>
      </c>
      <c r="F507" s="379">
        <f t="shared" si="118"/>
        <v>35.474006116207931</v>
      </c>
      <c r="G507" s="379">
        <f t="shared" si="118"/>
        <v>37.852714835399723</v>
      </c>
      <c r="H507" s="379">
        <f t="shared" si="118"/>
        <v>49.513212795549379</v>
      </c>
      <c r="I507" s="379">
        <f t="shared" si="118"/>
        <v>35.850324893569336</v>
      </c>
      <c r="J507" s="379">
        <f t="shared" si="118"/>
        <v>15.177198722750035</v>
      </c>
    </row>
    <row r="508" spans="1:10" s="37" customFormat="1" ht="11.25" hidden="1" customHeight="1">
      <c r="B508" s="45" t="s">
        <v>181</v>
      </c>
      <c r="C508" s="379">
        <f t="shared" si="118"/>
        <v>0.19548849671441815</v>
      </c>
      <c r="D508" s="379">
        <f t="shared" si="118"/>
        <v>-7.961494218078343</v>
      </c>
      <c r="E508" s="379">
        <f t="shared" si="118"/>
        <v>-0.30318849197431064</v>
      </c>
      <c r="F508" s="379">
        <f t="shared" si="118"/>
        <v>-13.975155279503099</v>
      </c>
      <c r="G508" s="379">
        <f t="shared" si="118"/>
        <v>8.3373034778466035</v>
      </c>
      <c r="H508" s="379">
        <f t="shared" si="118"/>
        <v>8.8283828382838152</v>
      </c>
      <c r="I508" s="379">
        <f t="shared" si="118"/>
        <v>20.473137298253377</v>
      </c>
      <c r="J508" s="379">
        <f t="shared" si="118"/>
        <v>-4.3896404485414422</v>
      </c>
    </row>
    <row r="509" spans="1:10" s="37" customFormat="1" ht="11.25" hidden="1" customHeight="1">
      <c r="B509" s="45" t="s">
        <v>182</v>
      </c>
      <c r="C509" s="379">
        <f t="shared" si="118"/>
        <v>9.196773137006403</v>
      </c>
      <c r="D509" s="379">
        <f t="shared" si="118"/>
        <v>-13.361585441854672</v>
      </c>
      <c r="E509" s="379">
        <f t="shared" si="118"/>
        <v>9.8888926327139046</v>
      </c>
      <c r="F509" s="379">
        <f t="shared" si="118"/>
        <v>4.3227665706051965</v>
      </c>
      <c r="G509" s="379">
        <f t="shared" si="118"/>
        <v>20.290155440414509</v>
      </c>
      <c r="H509" s="379">
        <f t="shared" si="118"/>
        <v>10.452830188679243</v>
      </c>
      <c r="I509" s="379">
        <f t="shared" si="118"/>
        <v>5.6629564538176282</v>
      </c>
      <c r="J509" s="379">
        <f t="shared" si="118"/>
        <v>0.39779289105608484</v>
      </c>
    </row>
    <row r="510" spans="1:10" s="37" customFormat="1" ht="11.25" hidden="1" customHeight="1">
      <c r="B510" s="45" t="s">
        <v>183</v>
      </c>
      <c r="C510" s="379">
        <f t="shared" si="118"/>
        <v>18.128076727210996</v>
      </c>
      <c r="D510" s="379">
        <f t="shared" si="118"/>
        <v>5.7063263838964815</v>
      </c>
      <c r="E510" s="379">
        <f t="shared" si="118"/>
        <v>18.257211837618541</v>
      </c>
      <c r="F510" s="379">
        <f t="shared" si="118"/>
        <v>-14.218009478672982</v>
      </c>
      <c r="G510" s="379">
        <f t="shared" si="118"/>
        <v>22.401372212692962</v>
      </c>
      <c r="H510" s="379">
        <f t="shared" si="118"/>
        <v>11.775700934579447</v>
      </c>
      <c r="I510" s="379">
        <f t="shared" si="118"/>
        <v>36.251748251748268</v>
      </c>
      <c r="J510" s="379">
        <f t="shared" si="118"/>
        <v>0.65068813781481083</v>
      </c>
    </row>
    <row r="511" spans="1:10" s="37" customFormat="1" ht="11.25" hidden="1" customHeight="1">
      <c r="B511" s="45" t="s">
        <v>184</v>
      </c>
      <c r="C511" s="379">
        <f t="shared" si="118"/>
        <v>8.0506815436050658</v>
      </c>
      <c r="D511" s="379">
        <f t="shared" si="118"/>
        <v>0.34928027095682523</v>
      </c>
      <c r="E511" s="379">
        <f t="shared" si="118"/>
        <v>8.0620447510664235</v>
      </c>
      <c r="F511" s="379">
        <f t="shared" si="118"/>
        <v>-15.328467153284677</v>
      </c>
      <c r="G511" s="379">
        <f t="shared" si="118"/>
        <v>7.0402234133597688</v>
      </c>
      <c r="H511" s="379">
        <f t="shared" si="118"/>
        <v>16.968248548992833</v>
      </c>
      <c r="I511" s="379">
        <f t="shared" si="118"/>
        <v>28.121027205695412</v>
      </c>
      <c r="J511" s="379">
        <f t="shared" si="118"/>
        <v>3.2605790645879722</v>
      </c>
    </row>
    <row r="512" spans="1:10" s="37" customFormat="1" ht="11.25" hidden="1" customHeight="1">
      <c r="B512" s="45" t="s">
        <v>185</v>
      </c>
      <c r="C512" s="379">
        <f t="shared" si="118"/>
        <v>1.4123790466270094</v>
      </c>
      <c r="D512" s="379">
        <f t="shared" si="118"/>
        <v>0.16528925619834922</v>
      </c>
      <c r="E512" s="379">
        <f t="shared" si="118"/>
        <v>0.57560120728264508</v>
      </c>
      <c r="F512" s="379">
        <f t="shared" si="118"/>
        <v>-18.958333333333329</v>
      </c>
      <c r="G512" s="379">
        <f t="shared" si="118"/>
        <v>10.047281323877073</v>
      </c>
      <c r="H512" s="379">
        <f t="shared" si="118"/>
        <v>-6.2746386333771369</v>
      </c>
      <c r="I512" s="379">
        <f t="shared" si="118"/>
        <v>17.210321324245385</v>
      </c>
      <c r="J512" s="379">
        <f t="shared" si="118"/>
        <v>-2.0520186733691048E-2</v>
      </c>
    </row>
    <row r="513" spans="1:10" s="37" customFormat="1" ht="11.25" hidden="1" customHeight="1">
      <c r="B513" s="45" t="s">
        <v>186</v>
      </c>
      <c r="C513" s="379">
        <f t="shared" si="118"/>
        <v>3.9280243734114464</v>
      </c>
      <c r="D513" s="379">
        <f t="shared" si="118"/>
        <v>-3.3580980683506709</v>
      </c>
      <c r="E513" s="379">
        <f t="shared" si="118"/>
        <v>2.6240934637881139</v>
      </c>
      <c r="F513" s="379">
        <f t="shared" si="118"/>
        <v>-16.938110749185668</v>
      </c>
      <c r="G513" s="379">
        <f t="shared" si="118"/>
        <v>14.497350081375444</v>
      </c>
      <c r="H513" s="379">
        <f t="shared" si="118"/>
        <v>22.646952758745044</v>
      </c>
      <c r="I513" s="379">
        <f t="shared" si="118"/>
        <v>22.148475909537851</v>
      </c>
      <c r="J513" s="379">
        <f t="shared" si="118"/>
        <v>2.7545047629978114</v>
      </c>
    </row>
    <row r="514" spans="1:10" s="37" customFormat="1" ht="11.25" hidden="1" customHeight="1">
      <c r="A514" s="52"/>
      <c r="B514" s="45" t="s">
        <v>187</v>
      </c>
      <c r="C514" s="379">
        <f t="shared" si="118"/>
        <v>7.4156757331389542</v>
      </c>
      <c r="D514" s="379">
        <f t="shared" si="118"/>
        <v>19.580419580419587</v>
      </c>
      <c r="E514" s="379">
        <f t="shared" si="118"/>
        <v>6.1335845223574097</v>
      </c>
      <c r="F514" s="379">
        <f t="shared" si="118"/>
        <v>10.675039246467819</v>
      </c>
      <c r="G514" s="379">
        <f t="shared" si="118"/>
        <v>18.52459763826198</v>
      </c>
      <c r="H514" s="379">
        <f t="shared" si="118"/>
        <v>-0.40470934510669565</v>
      </c>
      <c r="I514" s="379">
        <f t="shared" si="118"/>
        <v>15.540422559804441</v>
      </c>
      <c r="J514" s="379">
        <f t="shared" si="118"/>
        <v>23.094297007340487</v>
      </c>
    </row>
    <row r="515" spans="1:10" s="37" customFormat="1" ht="8.1" hidden="1" customHeight="1">
      <c r="A515" s="52"/>
      <c r="B515" s="45"/>
      <c r="C515" s="379"/>
      <c r="D515" s="379"/>
      <c r="E515" s="379"/>
      <c r="F515" s="379"/>
      <c r="G515" s="379"/>
      <c r="H515" s="481"/>
      <c r="I515" s="481"/>
      <c r="J515" s="379"/>
    </row>
    <row r="516" spans="1:10" s="37" customFormat="1" ht="11.25" hidden="1" customHeight="1">
      <c r="A516" s="1202" t="s">
        <v>188</v>
      </c>
      <c r="B516" s="1203"/>
      <c r="C516" s="55">
        <f t="shared" ref="C516:J527" si="119">C282/C238*100-100</f>
        <v>18.661003256295757</v>
      </c>
      <c r="D516" s="55">
        <f t="shared" si="119"/>
        <v>8.0494321977288052</v>
      </c>
      <c r="E516" s="55">
        <f t="shared" si="119"/>
        <v>16.483892510030969</v>
      </c>
      <c r="F516" s="55">
        <f t="shared" si="119"/>
        <v>23.598820058997049</v>
      </c>
      <c r="G516" s="55">
        <f t="shared" si="119"/>
        <v>34.146166535178935</v>
      </c>
      <c r="H516" s="55">
        <f t="shared" si="119"/>
        <v>100.34770514603616</v>
      </c>
      <c r="I516" s="55">
        <f t="shared" si="119"/>
        <v>67.688172043010752</v>
      </c>
      <c r="J516" s="55">
        <f t="shared" si="119"/>
        <v>34.404865334491745</v>
      </c>
    </row>
    <row r="517" spans="1:10" s="37" customFormat="1" ht="11.25" hidden="1" customHeight="1">
      <c r="A517" s="1202" t="s">
        <v>189</v>
      </c>
      <c r="B517" s="1203"/>
      <c r="C517" s="55">
        <f t="shared" si="119"/>
        <v>18.437255947732339</v>
      </c>
      <c r="D517" s="55">
        <f t="shared" si="119"/>
        <v>35.632736449945924</v>
      </c>
      <c r="E517" s="55">
        <f t="shared" si="119"/>
        <v>15.808900767215817</v>
      </c>
      <c r="F517" s="55">
        <f t="shared" si="119"/>
        <v>4.7318611987381587</v>
      </c>
      <c r="G517" s="55">
        <f t="shared" si="119"/>
        <v>34.721825962910145</v>
      </c>
      <c r="H517" s="55">
        <f t="shared" si="119"/>
        <v>102.33918128654972</v>
      </c>
      <c r="I517" s="55">
        <f t="shared" si="119"/>
        <v>58.140085186937995</v>
      </c>
      <c r="J517" s="55">
        <f t="shared" si="119"/>
        <v>42.316053915648098</v>
      </c>
    </row>
    <row r="518" spans="1:10" s="37" customFormat="1" ht="11.25" hidden="1" customHeight="1">
      <c r="A518" s="1202" t="s">
        <v>190</v>
      </c>
      <c r="B518" s="1203"/>
      <c r="C518" s="55">
        <f t="shared" si="119"/>
        <v>15.185998406432404</v>
      </c>
      <c r="D518" s="55">
        <f t="shared" si="119"/>
        <v>8.2770222108174352</v>
      </c>
      <c r="E518" s="55">
        <f t="shared" si="119"/>
        <v>13.871063975776025</v>
      </c>
      <c r="F518" s="55">
        <f t="shared" si="119"/>
        <v>-4.9541284403669721</v>
      </c>
      <c r="G518" s="55">
        <f t="shared" si="119"/>
        <v>27.736903469625702</v>
      </c>
      <c r="H518" s="55">
        <f t="shared" si="119"/>
        <v>78.210735586481093</v>
      </c>
      <c r="I518" s="55">
        <f t="shared" si="119"/>
        <v>37.290517893826348</v>
      </c>
      <c r="J518" s="55">
        <f t="shared" si="119"/>
        <v>24.477919240304232</v>
      </c>
    </row>
    <row r="519" spans="1:10" s="37" customFormat="1" ht="11.25" hidden="1" customHeight="1">
      <c r="A519" s="1202" t="s">
        <v>191</v>
      </c>
      <c r="B519" s="1203"/>
      <c r="C519" s="55">
        <f t="shared" si="119"/>
        <v>11.699850743368344</v>
      </c>
      <c r="D519" s="55">
        <f t="shared" si="119"/>
        <v>2.9942990190204029</v>
      </c>
      <c r="E519" s="55">
        <f t="shared" si="119"/>
        <v>10.736440444643279</v>
      </c>
      <c r="F519" s="55">
        <f t="shared" si="119"/>
        <v>0.52562417871222067</v>
      </c>
      <c r="G519" s="55">
        <f t="shared" si="119"/>
        <v>22.520522040599971</v>
      </c>
      <c r="H519" s="55">
        <f t="shared" si="119"/>
        <v>69.445222751470993</v>
      </c>
      <c r="I519" s="55">
        <f t="shared" si="119"/>
        <v>29.840611821885489</v>
      </c>
      <c r="J519" s="55">
        <f t="shared" si="119"/>
        <v>17.537787632155329</v>
      </c>
    </row>
    <row r="520" spans="1:10" s="37" customFormat="1" ht="11.25" hidden="1" customHeight="1">
      <c r="A520" s="1202" t="s">
        <v>192</v>
      </c>
      <c r="B520" s="1203"/>
      <c r="C520" s="55">
        <f t="shared" si="119"/>
        <v>14.169165624826974</v>
      </c>
      <c r="D520" s="55">
        <f t="shared" si="119"/>
        <v>6.7932787913569115</v>
      </c>
      <c r="E520" s="55">
        <f t="shared" si="119"/>
        <v>13.112403902564736</v>
      </c>
      <c r="F520" s="55">
        <f t="shared" si="119"/>
        <v>6.7063277447268774</v>
      </c>
      <c r="G520" s="55">
        <f t="shared" si="119"/>
        <v>25.761735299101844</v>
      </c>
      <c r="H520" s="55">
        <f t="shared" si="119"/>
        <v>64.819795589026342</v>
      </c>
      <c r="I520" s="55">
        <f t="shared" si="119"/>
        <v>31.294028394927921</v>
      </c>
      <c r="J520" s="55">
        <f t="shared" si="119"/>
        <v>16.934956157570994</v>
      </c>
    </row>
    <row r="521" spans="1:10" s="37" customFormat="1" ht="11.25" hidden="1" customHeight="1">
      <c r="A521" s="1202" t="s">
        <v>193</v>
      </c>
      <c r="B521" s="1203"/>
      <c r="C521" s="55">
        <f t="shared" si="119"/>
        <v>11.434091152796171</v>
      </c>
      <c r="D521" s="55">
        <f t="shared" si="119"/>
        <v>4.1282096146275364</v>
      </c>
      <c r="E521" s="55">
        <f t="shared" si="119"/>
        <v>10.470380060880018</v>
      </c>
      <c r="F521" s="55">
        <f t="shared" si="119"/>
        <v>3.6388760939659193</v>
      </c>
      <c r="G521" s="55">
        <f t="shared" si="119"/>
        <v>22.421807223414447</v>
      </c>
      <c r="H521" s="55">
        <f t="shared" si="119"/>
        <v>53.238330915607122</v>
      </c>
      <c r="I521" s="55">
        <f t="shared" si="119"/>
        <v>29.163946555250902</v>
      </c>
      <c r="J521" s="55">
        <f t="shared" si="119"/>
        <v>12.639076467940072</v>
      </c>
    </row>
    <row r="522" spans="1:10" s="37" customFormat="1" ht="11.25" hidden="1" customHeight="1">
      <c r="A522" s="1202" t="s">
        <v>194</v>
      </c>
      <c r="B522" s="1203"/>
      <c r="C522" s="55">
        <f t="shared" si="119"/>
        <v>11.117892386360936</v>
      </c>
      <c r="D522" s="55">
        <f t="shared" si="119"/>
        <v>1.5173504512047629</v>
      </c>
      <c r="E522" s="55">
        <f t="shared" si="119"/>
        <v>10.38946348622305</v>
      </c>
      <c r="F522" s="55">
        <f t="shared" si="119"/>
        <v>3.7331215250198539</v>
      </c>
      <c r="G522" s="55">
        <f t="shared" si="119"/>
        <v>22.102402857031962</v>
      </c>
      <c r="H522" s="55">
        <f t="shared" si="119"/>
        <v>45.347623355835481</v>
      </c>
      <c r="I522" s="55">
        <f t="shared" si="119"/>
        <v>24.880774432343927</v>
      </c>
      <c r="J522" s="55">
        <f t="shared" si="119"/>
        <v>10.702370559852753</v>
      </c>
    </row>
    <row r="523" spans="1:10" s="37" customFormat="1" ht="11.25" hidden="1" customHeight="1">
      <c r="A523" s="1202" t="s">
        <v>195</v>
      </c>
      <c r="B523" s="1203"/>
      <c r="C523" s="55">
        <f t="shared" si="119"/>
        <v>11.860931772597212</v>
      </c>
      <c r="D523" s="55">
        <f t="shared" si="119"/>
        <v>1.9103340133875122</v>
      </c>
      <c r="E523" s="55">
        <f t="shared" si="119"/>
        <v>11.218213584576404</v>
      </c>
      <c r="F523" s="55">
        <f t="shared" si="119"/>
        <v>1.1564625850340065</v>
      </c>
      <c r="G523" s="55">
        <f t="shared" si="119"/>
        <v>22.138145527871771</v>
      </c>
      <c r="H523" s="55">
        <f t="shared" si="119"/>
        <v>40.99582046156641</v>
      </c>
      <c r="I523" s="55">
        <f t="shared" si="119"/>
        <v>26.164240836043319</v>
      </c>
      <c r="J523" s="55">
        <f t="shared" si="119"/>
        <v>9.432813229825058</v>
      </c>
    </row>
    <row r="524" spans="1:10" s="37" customFormat="1" ht="11.25" hidden="1" customHeight="1">
      <c r="A524" s="1202" t="s">
        <v>196</v>
      </c>
      <c r="B524" s="1203"/>
      <c r="C524" s="55">
        <f t="shared" si="119"/>
        <v>11.409482994481237</v>
      </c>
      <c r="D524" s="55">
        <f t="shared" si="119"/>
        <v>1.7951681164399531</v>
      </c>
      <c r="E524" s="55">
        <f t="shared" si="119"/>
        <v>10.839872773959641</v>
      </c>
      <c r="F524" s="55">
        <f t="shared" si="119"/>
        <v>-1.4334862385321117</v>
      </c>
      <c r="G524" s="55">
        <f t="shared" si="119"/>
        <v>20.148846263412779</v>
      </c>
      <c r="H524" s="55">
        <f t="shared" si="119"/>
        <v>37.375244366704379</v>
      </c>
      <c r="I524" s="55">
        <f t="shared" si="119"/>
        <v>26.380385328315455</v>
      </c>
      <c r="J524" s="55">
        <f t="shared" si="119"/>
        <v>8.7095410344341531</v>
      </c>
    </row>
    <row r="525" spans="1:10" s="37" customFormat="1" ht="11.25" hidden="1" customHeight="1">
      <c r="A525" s="1202" t="s">
        <v>197</v>
      </c>
      <c r="B525" s="1203"/>
      <c r="C525" s="55">
        <f t="shared" si="119"/>
        <v>10.372578802854804</v>
      </c>
      <c r="D525" s="55">
        <f t="shared" si="119"/>
        <v>1.7286965118978799</v>
      </c>
      <c r="E525" s="55">
        <f t="shared" si="119"/>
        <v>9.7524082707446382</v>
      </c>
      <c r="F525" s="55">
        <f t="shared" si="119"/>
        <v>-3.5534274193548328</v>
      </c>
      <c r="G525" s="55">
        <f t="shared" si="119"/>
        <v>18.982424458769913</v>
      </c>
      <c r="H525" s="55">
        <f t="shared" si="119"/>
        <v>31.465172137710169</v>
      </c>
      <c r="I525" s="55">
        <f t="shared" si="119"/>
        <v>25.431837639119721</v>
      </c>
      <c r="J525" s="55">
        <f t="shared" si="119"/>
        <v>7.9033144459815361</v>
      </c>
    </row>
    <row r="526" spans="1:10" s="37" customFormat="1" ht="11.25" hidden="1" customHeight="1">
      <c r="A526" s="1202" t="s">
        <v>198</v>
      </c>
      <c r="B526" s="1203"/>
      <c r="C526" s="55">
        <f t="shared" si="119"/>
        <v>9.7572069785675239</v>
      </c>
      <c r="D526" s="55">
        <f t="shared" si="119"/>
        <v>1.6036412519360681</v>
      </c>
      <c r="E526" s="55">
        <f t="shared" si="119"/>
        <v>9.0563683011472165</v>
      </c>
      <c r="F526" s="55">
        <f t="shared" si="119"/>
        <v>-5.3470100392841573</v>
      </c>
      <c r="G526" s="55">
        <f t="shared" si="119"/>
        <v>18.481266466158402</v>
      </c>
      <c r="H526" s="55">
        <f t="shared" si="119"/>
        <v>30.496931300732513</v>
      </c>
      <c r="I526" s="55">
        <f t="shared" si="119"/>
        <v>25.126764423735779</v>
      </c>
      <c r="J526" s="55">
        <f t="shared" si="119"/>
        <v>7.5106563618699198</v>
      </c>
    </row>
    <row r="527" spans="1:10" s="37" customFormat="1" ht="11.25" hidden="1" customHeight="1">
      <c r="A527" s="1202" t="s">
        <v>199</v>
      </c>
      <c r="B527" s="1203"/>
      <c r="C527" s="55">
        <f t="shared" si="119"/>
        <v>9.5744299361009126</v>
      </c>
      <c r="D527" s="55">
        <f t="shared" si="119"/>
        <v>1.8627860424257392</v>
      </c>
      <c r="E527" s="55">
        <f t="shared" si="119"/>
        <v>8.8254819529122841</v>
      </c>
      <c r="F527" s="55">
        <f t="shared" si="119"/>
        <v>-3.3914543015903433</v>
      </c>
      <c r="G527" s="55">
        <f t="shared" si="119"/>
        <v>18.485286901196332</v>
      </c>
      <c r="H527" s="55">
        <f t="shared" si="119"/>
        <v>27.494369570657426</v>
      </c>
      <c r="I527" s="55">
        <f t="shared" si="119"/>
        <v>24.01785533943324</v>
      </c>
      <c r="J527" s="55">
        <f t="shared" si="119"/>
        <v>8.2031380683148711</v>
      </c>
    </row>
    <row r="528" spans="1:10" s="37" customFormat="1" ht="11.25" hidden="1" customHeight="1">
      <c r="B528" s="253"/>
      <c r="C528" s="120"/>
      <c r="D528" s="120"/>
      <c r="E528" s="120"/>
      <c r="F528" s="120"/>
      <c r="G528" s="120"/>
      <c r="H528" s="120"/>
      <c r="I528" s="482"/>
      <c r="J528" s="120"/>
    </row>
    <row r="529" spans="1:10" s="37" customFormat="1" ht="11.25" hidden="1" customHeight="1">
      <c r="A529" s="37">
        <v>2012</v>
      </c>
      <c r="B529" s="45"/>
      <c r="C529" s="399"/>
      <c r="D529" s="470"/>
      <c r="E529" s="470"/>
      <c r="F529" s="470"/>
      <c r="G529" s="470"/>
      <c r="H529" s="1440"/>
      <c r="I529" s="1440"/>
      <c r="J529" s="470"/>
    </row>
    <row r="530" spans="1:10" s="37" customFormat="1" ht="11.25" hidden="1" customHeight="1">
      <c r="B530" s="45" t="s">
        <v>176</v>
      </c>
      <c r="C530" s="379">
        <f t="shared" ref="C530:J541" si="120">C296/C268*100-100</f>
        <v>0.2652309388757601</v>
      </c>
      <c r="D530" s="379">
        <f t="shared" si="120"/>
        <v>19.69088098918084</v>
      </c>
      <c r="E530" s="379">
        <f t="shared" si="120"/>
        <v>-0.40794860131909161</v>
      </c>
      <c r="F530" s="379">
        <f t="shared" si="120"/>
        <v>18.854415274463008</v>
      </c>
      <c r="G530" s="379">
        <f t="shared" si="120"/>
        <v>3.5874679213002452</v>
      </c>
      <c r="H530" s="379">
        <f t="shared" si="120"/>
        <v>-9.0593543908365177</v>
      </c>
      <c r="I530" s="379">
        <f t="shared" si="120"/>
        <v>11.862776530939414</v>
      </c>
      <c r="J530" s="379">
        <f t="shared" si="120"/>
        <v>10.043632837750494</v>
      </c>
    </row>
    <row r="531" spans="1:10" s="37" customFormat="1" ht="11.25" hidden="1" customHeight="1">
      <c r="B531" s="45" t="s">
        <v>177</v>
      </c>
      <c r="C531" s="379">
        <f t="shared" si="120"/>
        <v>-1.3739617771197601</v>
      </c>
      <c r="D531" s="379">
        <f t="shared" si="120"/>
        <v>-22.70525400571357</v>
      </c>
      <c r="E531" s="540">
        <f t="shared" si="120"/>
        <v>-4.8122766524372196E-2</v>
      </c>
      <c r="F531" s="379">
        <f t="shared" si="120"/>
        <v>13.061224489795919</v>
      </c>
      <c r="G531" s="379">
        <f t="shared" si="120"/>
        <v>-5.4792365771812115</v>
      </c>
      <c r="H531" s="379">
        <f t="shared" si="120"/>
        <v>-23.992467043314505</v>
      </c>
      <c r="I531" s="379">
        <f t="shared" si="120"/>
        <v>1.1503928170594833</v>
      </c>
      <c r="J531" s="379">
        <f t="shared" si="120"/>
        <v>-11.848729656948834</v>
      </c>
    </row>
    <row r="532" spans="1:10" s="37" customFormat="1" ht="11.25" hidden="1" customHeight="1">
      <c r="B532" s="45" t="s">
        <v>178</v>
      </c>
      <c r="C532" s="379">
        <f t="shared" si="120"/>
        <v>3.517993613433319</v>
      </c>
      <c r="D532" s="379">
        <f t="shared" si="120"/>
        <v>6.5155488947171278</v>
      </c>
      <c r="E532" s="379">
        <f t="shared" si="120"/>
        <v>3.4160666745953989</v>
      </c>
      <c r="F532" s="379">
        <f t="shared" si="120"/>
        <v>22.58064516129032</v>
      </c>
      <c r="G532" s="379">
        <f t="shared" si="120"/>
        <v>-2.6466935734244004</v>
      </c>
      <c r="H532" s="379">
        <f t="shared" si="120"/>
        <v>17.036172695449238</v>
      </c>
      <c r="I532" s="379">
        <f t="shared" si="120"/>
        <v>13.300083125519535</v>
      </c>
      <c r="J532" s="379">
        <f t="shared" si="120"/>
        <v>-8.0561243328531873E-2</v>
      </c>
    </row>
    <row r="533" spans="1:10" s="37" customFormat="1" ht="11.25" hidden="1" customHeight="1">
      <c r="B533" s="45" t="s">
        <v>179</v>
      </c>
      <c r="C533" s="379">
        <f t="shared" si="120"/>
        <v>1.7652195413559184</v>
      </c>
      <c r="D533" s="379">
        <f t="shared" si="120"/>
        <v>-8.1545257843490759</v>
      </c>
      <c r="E533" s="379">
        <f t="shared" si="120"/>
        <v>2.93520024337937</v>
      </c>
      <c r="F533" s="379">
        <f t="shared" si="120"/>
        <v>-18.623481781376512</v>
      </c>
      <c r="G533" s="379">
        <f t="shared" si="120"/>
        <v>-3.0984121206606261</v>
      </c>
      <c r="H533" s="379">
        <f t="shared" si="120"/>
        <v>7.8569147237304406</v>
      </c>
      <c r="I533" s="379">
        <f t="shared" si="120"/>
        <v>2.9444038039502516</v>
      </c>
      <c r="J533" s="379">
        <f t="shared" si="120"/>
        <v>-3.9510274838383452</v>
      </c>
    </row>
    <row r="534" spans="1:10" s="37" customFormat="1" ht="11.25" hidden="1" customHeight="1">
      <c r="B534" s="45" t="s">
        <v>180</v>
      </c>
      <c r="C534" s="379">
        <f t="shared" si="120"/>
        <v>-5.7039502564416011</v>
      </c>
      <c r="D534" s="379">
        <f t="shared" si="120"/>
        <v>-6.7935740544896106</v>
      </c>
      <c r="E534" s="379">
        <f t="shared" si="120"/>
        <v>-4.7829042204220826</v>
      </c>
      <c r="F534" s="379">
        <f t="shared" si="120"/>
        <v>-11.738148984198645</v>
      </c>
      <c r="G534" s="379">
        <f t="shared" si="120"/>
        <v>-14.064741228920326</v>
      </c>
      <c r="H534" s="379">
        <f t="shared" si="120"/>
        <v>-13.736434108527135</v>
      </c>
      <c r="I534" s="379">
        <f t="shared" si="120"/>
        <v>-8.1147946561108313</v>
      </c>
      <c r="J534" s="379">
        <f t="shared" si="120"/>
        <v>-5.0929253516788151</v>
      </c>
    </row>
    <row r="535" spans="1:10" s="37" customFormat="1" ht="11.25" hidden="1" customHeight="1">
      <c r="B535" s="45" t="s">
        <v>181</v>
      </c>
      <c r="C535" s="379">
        <f t="shared" si="120"/>
        <v>3.3541686585715667</v>
      </c>
      <c r="D535" s="379">
        <f t="shared" si="120"/>
        <v>2.5194053414024467</v>
      </c>
      <c r="E535" s="379">
        <f t="shared" si="120"/>
        <v>2.8919974200886287</v>
      </c>
      <c r="F535" s="379">
        <f t="shared" si="120"/>
        <v>38.989169675090238</v>
      </c>
      <c r="G535" s="379">
        <f t="shared" si="120"/>
        <v>9.5778364116094963</v>
      </c>
      <c r="H535" s="379">
        <f t="shared" si="120"/>
        <v>-7.5815011372242225E-2</v>
      </c>
      <c r="I535" s="379">
        <f t="shared" si="120"/>
        <v>4.0190860708386964</v>
      </c>
      <c r="J535" s="379">
        <f t="shared" si="120"/>
        <v>3.4851204140406509</v>
      </c>
    </row>
    <row r="536" spans="1:10" s="37" customFormat="1" ht="11.25" hidden="1" customHeight="1">
      <c r="B536" s="45" t="s">
        <v>182</v>
      </c>
      <c r="C536" s="379">
        <f t="shared" si="120"/>
        <v>-4.2637541771945564</v>
      </c>
      <c r="D536" s="379">
        <f t="shared" si="120"/>
        <v>3.7836282549273506</v>
      </c>
      <c r="E536" s="379">
        <f t="shared" si="120"/>
        <v>-5.0006324092492775</v>
      </c>
      <c r="F536" s="379">
        <f t="shared" si="120"/>
        <v>-1.1049723756906076</v>
      </c>
      <c r="G536" s="379">
        <f t="shared" si="120"/>
        <v>-2.8644038594073038</v>
      </c>
      <c r="H536" s="379">
        <f t="shared" si="120"/>
        <v>-14.827468397676796</v>
      </c>
      <c r="I536" s="379">
        <f t="shared" si="120"/>
        <v>10.090556274256144</v>
      </c>
      <c r="J536" s="379">
        <f t="shared" si="120"/>
        <v>7.6431492842535818</v>
      </c>
    </row>
    <row r="537" spans="1:10" s="37" customFormat="1" ht="11.25" hidden="1" customHeight="1">
      <c r="B537" s="45" t="s">
        <v>183</v>
      </c>
      <c r="C537" s="379">
        <f>C303/C275*100-100</f>
        <v>-3.7969226568758785</v>
      </c>
      <c r="D537" s="379">
        <f t="shared" si="120"/>
        <v>14.120547479384513</v>
      </c>
      <c r="E537" s="379">
        <f t="shared" si="120"/>
        <v>-4.6750097869599756</v>
      </c>
      <c r="F537" s="379">
        <f t="shared" si="120"/>
        <v>11.878453038674024</v>
      </c>
      <c r="G537" s="379">
        <f t="shared" si="120"/>
        <v>-5.6941330343796608</v>
      </c>
      <c r="H537" s="379">
        <f t="shared" si="120"/>
        <v>-9.4481605351170543</v>
      </c>
      <c r="I537" s="379">
        <f t="shared" si="120"/>
        <v>5.707246971874369</v>
      </c>
      <c r="J537" s="379">
        <f t="shared" si="120"/>
        <v>4.3718896795497812</v>
      </c>
    </row>
    <row r="538" spans="1:10" s="37" customFormat="1" ht="11.25" hidden="1" customHeight="1">
      <c r="B538" s="45" t="s">
        <v>184</v>
      </c>
      <c r="C538" s="379">
        <f t="shared" si="120"/>
        <v>-11.320900815516183</v>
      </c>
      <c r="D538" s="379">
        <f t="shared" si="120"/>
        <v>-4.7674295960341766</v>
      </c>
      <c r="E538" s="379">
        <f t="shared" si="120"/>
        <v>-10.904239211369173</v>
      </c>
      <c r="F538" s="379">
        <f t="shared" si="120"/>
        <v>-26.293103448275872</v>
      </c>
      <c r="G538" s="379">
        <f t="shared" si="120"/>
        <v>-16.104191213600402</v>
      </c>
      <c r="H538" s="379">
        <f t="shared" si="120"/>
        <v>-25.831873905429063</v>
      </c>
      <c r="I538" s="379">
        <f t="shared" si="120"/>
        <v>-13.058146457630485</v>
      </c>
      <c r="J538" s="379">
        <f t="shared" si="120"/>
        <v>-14.330083685618149</v>
      </c>
    </row>
    <row r="539" spans="1:10" s="37" customFormat="1" ht="11.25" hidden="1" customHeight="1">
      <c r="B539" s="45" t="s">
        <v>185</v>
      </c>
      <c r="C539" s="379">
        <f t="shared" si="120"/>
        <v>0.10169949657058908</v>
      </c>
      <c r="D539" s="379">
        <f t="shared" si="120"/>
        <v>3.8320498716538367</v>
      </c>
      <c r="E539" s="379">
        <f t="shared" si="120"/>
        <v>0.49408912965192542</v>
      </c>
      <c r="F539" s="379">
        <f t="shared" si="120"/>
        <v>-11.568123393316199</v>
      </c>
      <c r="G539" s="379">
        <f t="shared" si="120"/>
        <v>-2.8464017185821717</v>
      </c>
      <c r="H539" s="379">
        <f t="shared" si="120"/>
        <v>-12.653347353662809</v>
      </c>
      <c r="I539" s="379">
        <f t="shared" si="120"/>
        <v>-1.848390446521293</v>
      </c>
      <c r="J539" s="379">
        <f t="shared" si="120"/>
        <v>11.078044024834526</v>
      </c>
    </row>
    <row r="540" spans="1:10" s="37" customFormat="1" ht="11.25" hidden="1" customHeight="1">
      <c r="B540" s="45" t="s">
        <v>186</v>
      </c>
      <c r="C540" s="379">
        <f t="shared" si="120"/>
        <v>-4.66485052459727</v>
      </c>
      <c r="D540" s="379">
        <f t="shared" si="120"/>
        <v>3.0750307503083718E-2</v>
      </c>
      <c r="E540" s="379">
        <f t="shared" si="120"/>
        <v>-3.4546562434978938</v>
      </c>
      <c r="F540" s="379">
        <f t="shared" si="120"/>
        <v>13.137254901960787</v>
      </c>
      <c r="G540" s="379">
        <f t="shared" si="120"/>
        <v>-12.822101541713749</v>
      </c>
      <c r="H540" s="379">
        <f t="shared" si="120"/>
        <v>-32.108203469567769</v>
      </c>
      <c r="I540" s="379">
        <f t="shared" si="120"/>
        <v>-11.289997987522639</v>
      </c>
      <c r="J540" s="379">
        <f t="shared" si="120"/>
        <v>-8.3938344688931181</v>
      </c>
    </row>
    <row r="541" spans="1:10" s="37" customFormat="1" ht="11.25" hidden="1" customHeight="1">
      <c r="A541" s="52"/>
      <c r="B541" s="45" t="s">
        <v>187</v>
      </c>
      <c r="C541" s="379">
        <f t="shared" si="120"/>
        <v>-17.177293934681188</v>
      </c>
      <c r="D541" s="379">
        <f t="shared" si="120"/>
        <v>-12.280701754385973</v>
      </c>
      <c r="E541" s="379">
        <f t="shared" si="120"/>
        <v>-16.429380656929823</v>
      </c>
      <c r="F541" s="379">
        <f t="shared" si="120"/>
        <v>-0.14184397163120366</v>
      </c>
      <c r="G541" s="379">
        <f t="shared" si="120"/>
        <v>-25.619326050161561</v>
      </c>
      <c r="H541" s="379">
        <f t="shared" si="120"/>
        <v>-33.949021056520138</v>
      </c>
      <c r="I541" s="379">
        <f t="shared" si="120"/>
        <v>-8.3723741876983553</v>
      </c>
      <c r="J541" s="379">
        <f t="shared" si="120"/>
        <v>-24.923547400611625</v>
      </c>
    </row>
    <row r="542" spans="1:10" s="37" customFormat="1" ht="11.25" hidden="1" customHeight="1">
      <c r="A542" s="52"/>
      <c r="B542" s="45"/>
      <c r="C542" s="379"/>
      <c r="D542" s="379"/>
      <c r="E542" s="379"/>
      <c r="F542" s="379"/>
      <c r="G542" s="379"/>
      <c r="H542" s="481"/>
      <c r="I542" s="481"/>
      <c r="J542" s="379"/>
    </row>
    <row r="543" spans="1:10" s="37" customFormat="1" ht="11.25" hidden="1" customHeight="1">
      <c r="A543" s="1202" t="s">
        <v>188</v>
      </c>
      <c r="B543" s="1203"/>
      <c r="C543" s="55">
        <f t="shared" ref="C543:J554" si="121">C310/C282*100-100</f>
        <v>0.2652309388757601</v>
      </c>
      <c r="D543" s="55">
        <f t="shared" si="121"/>
        <v>19.69088098918084</v>
      </c>
      <c r="E543" s="55">
        <f t="shared" si="121"/>
        <v>-0.40794860131909161</v>
      </c>
      <c r="F543" s="55">
        <f t="shared" si="121"/>
        <v>18.854415274463008</v>
      </c>
      <c r="G543" s="55">
        <f t="shared" si="121"/>
        <v>3.5874679213002452</v>
      </c>
      <c r="H543" s="55">
        <f t="shared" si="121"/>
        <v>-9.0593543908365177</v>
      </c>
      <c r="I543" s="55">
        <f t="shared" si="121"/>
        <v>11.862776530939414</v>
      </c>
      <c r="J543" s="55">
        <f t="shared" si="121"/>
        <v>10.043632837750494</v>
      </c>
    </row>
    <row r="544" spans="1:10" s="37" customFormat="1" ht="11.25" hidden="1" customHeight="1">
      <c r="A544" s="1202" t="s">
        <v>189</v>
      </c>
      <c r="B544" s="1203"/>
      <c r="C544" s="55">
        <f t="shared" si="121"/>
        <v>-0.58501046384695599</v>
      </c>
      <c r="D544" s="55">
        <f t="shared" si="121"/>
        <v>-10.55289739500266</v>
      </c>
      <c r="E544" s="55">
        <f t="shared" si="121"/>
        <v>-0.22251206708887139</v>
      </c>
      <c r="F544" s="55">
        <f t="shared" si="121"/>
        <v>16.716867469879531</v>
      </c>
      <c r="G544" s="55">
        <f t="shared" si="121"/>
        <v>-0.99004659042778087</v>
      </c>
      <c r="H544" s="55">
        <f t="shared" si="121"/>
        <v>-16.221098265895947</v>
      </c>
      <c r="I544" s="55">
        <f t="shared" si="121"/>
        <v>6.1499326649708195</v>
      </c>
      <c r="J544" s="55">
        <f t="shared" si="121"/>
        <v>-2.6512322628827576</v>
      </c>
    </row>
    <row r="545" spans="1:10" s="37" customFormat="1" ht="11.25" hidden="1" customHeight="1">
      <c r="A545" s="1202" t="s">
        <v>190</v>
      </c>
      <c r="B545" s="1203"/>
      <c r="C545" s="55">
        <f t="shared" si="121"/>
        <v>1.2186507529677613</v>
      </c>
      <c r="D545" s="55">
        <f t="shared" si="121"/>
        <v>1.443016642089745</v>
      </c>
      <c r="E545" s="55">
        <f t="shared" si="121"/>
        <v>1.3404453480009977</v>
      </c>
      <c r="F545" s="55">
        <f t="shared" si="121"/>
        <v>18.822393822393806</v>
      </c>
      <c r="G545" s="55">
        <f t="shared" si="121"/>
        <v>-1.6618406143774394</v>
      </c>
      <c r="H545" s="55">
        <f t="shared" si="121"/>
        <v>-3.5029004908522978</v>
      </c>
      <c r="I545" s="55">
        <f t="shared" si="121"/>
        <v>9.5369349503858842</v>
      </c>
      <c r="J545" s="55">
        <f t="shared" si="121"/>
        <v>-1.3586727202146847</v>
      </c>
    </row>
    <row r="546" spans="1:10" s="37" customFormat="1" ht="11.25" hidden="1" customHeight="1">
      <c r="A546" s="1202" t="s">
        <v>191</v>
      </c>
      <c r="B546" s="1203"/>
      <c r="C546" s="55">
        <f t="shared" si="121"/>
        <v>1.3633185544532154</v>
      </c>
      <c r="D546" s="55">
        <f t="shared" si="121"/>
        <v>-2.0960771276595835</v>
      </c>
      <c r="E546" s="55">
        <f t="shared" si="121"/>
        <v>1.7528218216993423</v>
      </c>
      <c r="F546" s="55">
        <f t="shared" si="121"/>
        <v>6.7320261437908471</v>
      </c>
      <c r="G546" s="55">
        <f t="shared" si="121"/>
        <v>-2.0310325877249369</v>
      </c>
      <c r="H546" s="55">
        <f t="shared" si="121"/>
        <v>-0.56221579164945013</v>
      </c>
      <c r="I546" s="55">
        <f t="shared" si="121"/>
        <v>7.5525707365407868</v>
      </c>
      <c r="J546" s="55">
        <f t="shared" si="121"/>
        <v>-2.1843152591501962</v>
      </c>
    </row>
    <row r="547" spans="1:10" s="37" customFormat="1" ht="11.25" hidden="1" customHeight="1">
      <c r="A547" s="1202" t="s">
        <v>192</v>
      </c>
      <c r="B547" s="1203"/>
      <c r="C547" s="55">
        <f t="shared" si="121"/>
        <v>-0.2599144637006674</v>
      </c>
      <c r="D547" s="55">
        <f t="shared" si="121"/>
        <v>-3.2618068660409563</v>
      </c>
      <c r="E547" s="55">
        <f t="shared" si="121"/>
        <v>0.26098094958990714</v>
      </c>
      <c r="F547" s="55">
        <f t="shared" si="121"/>
        <v>2.5848960973137309</v>
      </c>
      <c r="G547" s="55">
        <f t="shared" si="121"/>
        <v>-4.8195260425088549</v>
      </c>
      <c r="H547" s="55">
        <f t="shared" si="121"/>
        <v>-3.3355091383811981</v>
      </c>
      <c r="I547" s="55">
        <f t="shared" si="121"/>
        <v>3.6320112262165196</v>
      </c>
      <c r="J547" s="55">
        <f t="shared" si="121"/>
        <v>-2.9159312986957104</v>
      </c>
    </row>
    <row r="548" spans="1:10" s="37" customFormat="1" ht="11.25" hidden="1" customHeight="1">
      <c r="A548" s="1202" t="s">
        <v>193</v>
      </c>
      <c r="B548" s="1203"/>
      <c r="C548" s="55">
        <f t="shared" si="121"/>
        <v>0.37612883345900627</v>
      </c>
      <c r="D548" s="55">
        <f t="shared" si="121"/>
        <v>-2.3388189331961087</v>
      </c>
      <c r="E548" s="55">
        <f t="shared" si="121"/>
        <v>0.72859318406068496</v>
      </c>
      <c r="F548" s="55">
        <f t="shared" si="121"/>
        <v>7.0666666666666629</v>
      </c>
      <c r="G548" s="55">
        <f t="shared" si="121"/>
        <v>-2.3773292157125923</v>
      </c>
      <c r="H548" s="55">
        <f t="shared" si="121"/>
        <v>-2.8566655529568976</v>
      </c>
      <c r="I548" s="55">
        <f t="shared" si="121"/>
        <v>3.7030797223532659</v>
      </c>
      <c r="J548" s="55">
        <f t="shared" si="121"/>
        <v>-1.8213740240090317</v>
      </c>
    </row>
    <row r="549" spans="1:10" s="37" customFormat="1" ht="11.25" hidden="1" customHeight="1">
      <c r="A549" s="1202" t="s">
        <v>194</v>
      </c>
      <c r="B549" s="1203"/>
      <c r="C549" s="55">
        <f t="shared" si="121"/>
        <v>-0.26828564791776444</v>
      </c>
      <c r="D549" s="55">
        <f t="shared" si="121"/>
        <v>-1.558820025476308</v>
      </c>
      <c r="E549" s="55">
        <f t="shared" si="121"/>
        <v>-6.5038975601623861E-2</v>
      </c>
      <c r="F549" s="55">
        <f t="shared" si="121"/>
        <v>5.9341500765696793</v>
      </c>
      <c r="G549" s="55">
        <f t="shared" si="121"/>
        <v>-2.4492287345651533</v>
      </c>
      <c r="H549" s="55">
        <f t="shared" si="121"/>
        <v>-4.5343548000957696</v>
      </c>
      <c r="I549" s="55">
        <f t="shared" si="121"/>
        <v>4.6880788851206887</v>
      </c>
      <c r="J549" s="55">
        <f t="shared" si="121"/>
        <v>-0.46336483562163266</v>
      </c>
    </row>
    <row r="550" spans="1:10" s="37" customFormat="1" ht="11.25" hidden="1" customHeight="1">
      <c r="A550" s="1202" t="s">
        <v>195</v>
      </c>
      <c r="B550" s="1203"/>
      <c r="C550" s="55">
        <f t="shared" si="121"/>
        <v>-0.66325562243247305</v>
      </c>
      <c r="D550" s="540">
        <f t="shared" si="121"/>
        <v>-3.3089573475393763E-2</v>
      </c>
      <c r="E550" s="55">
        <f t="shared" si="121"/>
        <v>-0.58136382644985929</v>
      </c>
      <c r="F550" s="55">
        <f t="shared" si="121"/>
        <v>6.6577000672495075</v>
      </c>
      <c r="G550" s="55">
        <f t="shared" si="121"/>
        <v>-2.8380027087227688</v>
      </c>
      <c r="H550" s="55">
        <f t="shared" si="121"/>
        <v>-5.0393091893285202</v>
      </c>
      <c r="I550" s="55">
        <f t="shared" si="121"/>
        <v>4.812312312312315</v>
      </c>
      <c r="J550" s="55">
        <f t="shared" si="121"/>
        <v>9.8332135698342427E-2</v>
      </c>
    </row>
    <row r="551" spans="1:10" s="37" customFormat="1" ht="11.25" hidden="1" customHeight="1">
      <c r="A551" s="1202" t="s">
        <v>196</v>
      </c>
      <c r="B551" s="1203"/>
      <c r="C551" s="55">
        <f t="shared" si="121"/>
        <v>-1.8879327127897199</v>
      </c>
      <c r="D551" s="55">
        <f t="shared" si="121"/>
        <v>-0.37740191002185952</v>
      </c>
      <c r="E551" s="55">
        <f t="shared" si="121"/>
        <v>-1.7877901651139041</v>
      </c>
      <c r="F551" s="55">
        <f t="shared" si="121"/>
        <v>2.2105875509016926</v>
      </c>
      <c r="G551" s="55">
        <f t="shared" si="121"/>
        <v>-4.3952461397113325</v>
      </c>
      <c r="H551" s="55">
        <f t="shared" si="121"/>
        <v>-7.7069992135715069</v>
      </c>
      <c r="I551" s="55">
        <f t="shared" si="121"/>
        <v>2.8111735816351455</v>
      </c>
      <c r="J551" s="55">
        <f t="shared" si="121"/>
        <v>-1.5076655671271197</v>
      </c>
    </row>
    <row r="552" spans="1:10" s="37" customFormat="1" ht="11.25" hidden="1" customHeight="1">
      <c r="A552" s="1202" t="s">
        <v>197</v>
      </c>
      <c r="B552" s="1203"/>
      <c r="C552" s="55">
        <f t="shared" si="121"/>
        <v>-1.6983201944065343</v>
      </c>
      <c r="D552" s="55">
        <f t="shared" si="121"/>
        <v>-0.20836554532134244</v>
      </c>
      <c r="E552" s="55">
        <f t="shared" si="121"/>
        <v>-1.5662470784653664</v>
      </c>
      <c r="F552" s="55">
        <f t="shared" si="121"/>
        <v>0.81003396916645443</v>
      </c>
      <c r="G552" s="55">
        <f t="shared" si="121"/>
        <v>-4.2298325185747245</v>
      </c>
      <c r="H552" s="55">
        <f t="shared" si="121"/>
        <v>-8.1844633915279559</v>
      </c>
      <c r="I552" s="55">
        <f t="shared" si="121"/>
        <v>2.3607821094471433</v>
      </c>
      <c r="J552" s="55">
        <f t="shared" si="121"/>
        <v>-0.43072032596001009</v>
      </c>
    </row>
    <row r="553" spans="1:10" s="37" customFormat="1" ht="11.25" hidden="1" customHeight="1">
      <c r="A553" s="1202" t="s">
        <v>198</v>
      </c>
      <c r="B553" s="1203"/>
      <c r="C553" s="55">
        <f t="shared" si="121"/>
        <v>-1.9665414117392146</v>
      </c>
      <c r="D553" s="55">
        <f t="shared" si="121"/>
        <v>-0.20277412257047445</v>
      </c>
      <c r="E553" s="55">
        <f t="shared" si="121"/>
        <v>-1.7397639506297651</v>
      </c>
      <c r="F553" s="55">
        <f t="shared" si="121"/>
        <v>2.2596264699100743</v>
      </c>
      <c r="G553" s="55">
        <f t="shared" si="121"/>
        <v>-5.1576416137652501</v>
      </c>
      <c r="H553" s="55">
        <f t="shared" si="121"/>
        <v>-10.653275480171132</v>
      </c>
      <c r="I553" s="55">
        <f t="shared" si="121"/>
        <v>1.1226110289688478</v>
      </c>
      <c r="J553" s="55">
        <f t="shared" si="121"/>
        <v>-1.0111371629542845</v>
      </c>
    </row>
    <row r="554" spans="1:10" s="37" customFormat="1" ht="11.25" hidden="1" customHeight="1">
      <c r="A554" s="1202" t="s">
        <v>199</v>
      </c>
      <c r="B554" s="1203"/>
      <c r="C554" s="55">
        <f t="shared" si="121"/>
        <v>-3.1304820557759854</v>
      </c>
      <c r="D554" s="55">
        <f t="shared" si="121"/>
        <v>-0.40716785070512174</v>
      </c>
      <c r="E554" s="55">
        <f t="shared" si="121"/>
        <v>-2.8714716315744084</v>
      </c>
      <c r="F554" s="55">
        <f t="shared" si="121"/>
        <v>1.9238397461324865</v>
      </c>
      <c r="G554" s="55">
        <f t="shared" si="121"/>
        <v>-7.0567863327204208</v>
      </c>
      <c r="H554" s="55">
        <f t="shared" si="121"/>
        <v>-12.421489457155673</v>
      </c>
      <c r="I554" s="55">
        <f t="shared" si="121"/>
        <v>9.9348534201951111E-2</v>
      </c>
      <c r="J554" s="55">
        <f t="shared" si="121"/>
        <v>-2.2199548588566387</v>
      </c>
    </row>
    <row r="555" spans="1:10" s="37" customFormat="1" ht="8.1" hidden="1" customHeight="1">
      <c r="B555" s="253"/>
      <c r="C555" s="35"/>
      <c r="D555" s="120"/>
      <c r="E555" s="120"/>
      <c r="F555" s="120"/>
      <c r="G555" s="120"/>
      <c r="H555" s="120"/>
      <c r="I555" s="120"/>
      <c r="J555" s="120"/>
    </row>
    <row r="556" spans="1:10" s="37" customFormat="1" ht="11.25" hidden="1" customHeight="1">
      <c r="A556" s="37">
        <v>2013</v>
      </c>
      <c r="B556" s="45"/>
      <c r="C556" s="399"/>
      <c r="D556" s="470"/>
      <c r="E556" s="470"/>
      <c r="F556" s="470"/>
      <c r="G556" s="470"/>
      <c r="H556" s="1440"/>
      <c r="I556" s="1440"/>
      <c r="J556" s="470"/>
    </row>
    <row r="557" spans="1:10" s="37" customFormat="1" ht="11.25" hidden="1" customHeight="1">
      <c r="B557" s="45" t="s">
        <v>176</v>
      </c>
      <c r="C557" s="379">
        <f t="shared" ref="C557:J568" si="122">C324/C296*100-100</f>
        <v>-9.3264291873742451</v>
      </c>
      <c r="D557" s="379">
        <f t="shared" si="122"/>
        <v>-13.197314049586765</v>
      </c>
      <c r="E557" s="379">
        <f t="shared" si="122"/>
        <v>-8.6134303860700783</v>
      </c>
      <c r="F557" s="379">
        <f t="shared" si="122"/>
        <v>-15.261044176706832</v>
      </c>
      <c r="G557" s="379">
        <f t="shared" si="122"/>
        <v>-14.642580645161289</v>
      </c>
      <c r="H557" s="379">
        <f t="shared" si="122"/>
        <v>-23.015267175572518</v>
      </c>
      <c r="I557" s="379">
        <f t="shared" si="122"/>
        <v>-7.3373459443966738</v>
      </c>
      <c r="J557" s="379">
        <f t="shared" si="122"/>
        <v>-1.4391658712093403</v>
      </c>
    </row>
    <row r="558" spans="1:10" s="37" customFormat="1" ht="11.25" hidden="1" customHeight="1">
      <c r="B558" s="45" t="s">
        <v>177</v>
      </c>
      <c r="C558" s="379">
        <f t="shared" si="122"/>
        <v>-10.399735919644115</v>
      </c>
      <c r="D558" s="379">
        <f t="shared" si="122"/>
        <v>2.9246344206974157</v>
      </c>
      <c r="E558" s="379">
        <f t="shared" si="122"/>
        <v>-10.536381387137908</v>
      </c>
      <c r="F558" s="379">
        <f t="shared" si="122"/>
        <v>0</v>
      </c>
      <c r="G558" s="379">
        <f t="shared" si="122"/>
        <v>-16.403173018250399</v>
      </c>
      <c r="H558" s="379">
        <f t="shared" si="122"/>
        <v>-2.9732408325074289</v>
      </c>
      <c r="I558" s="379">
        <f t="shared" si="122"/>
        <v>0.16643550624134207</v>
      </c>
      <c r="J558" s="379">
        <f t="shared" si="122"/>
        <v>-2.4505246380661418</v>
      </c>
    </row>
    <row r="559" spans="1:10" s="37" customFormat="1" ht="11.25" hidden="1" customHeight="1">
      <c r="B559" s="45" t="s">
        <v>178</v>
      </c>
      <c r="C559" s="379">
        <f t="shared" si="122"/>
        <v>-17.442519700634534</v>
      </c>
      <c r="D559" s="379">
        <f t="shared" si="122"/>
        <v>-20.538886348447008</v>
      </c>
      <c r="E559" s="379">
        <f t="shared" si="122"/>
        <v>-17.084951477782397</v>
      </c>
      <c r="F559" s="379">
        <f t="shared" si="122"/>
        <v>-17.324561403508781</v>
      </c>
      <c r="G559" s="379">
        <f t="shared" si="122"/>
        <v>-16.937734194371373</v>
      </c>
      <c r="H559" s="379">
        <f t="shared" si="122"/>
        <v>-30.707876370887334</v>
      </c>
      <c r="I559" s="379">
        <f t="shared" si="122"/>
        <v>-16.375641966250924</v>
      </c>
      <c r="J559" s="379">
        <f t="shared" si="122"/>
        <v>-23.976215271945449</v>
      </c>
    </row>
    <row r="560" spans="1:10" s="37" customFormat="1" ht="11.25" hidden="1" customHeight="1">
      <c r="B560" s="45" t="s">
        <v>179</v>
      </c>
      <c r="C560" s="379">
        <f t="shared" si="122"/>
        <v>4.5717783033520192</v>
      </c>
      <c r="D560" s="379">
        <f t="shared" si="122"/>
        <v>14.11533742331288</v>
      </c>
      <c r="E560" s="379">
        <f t="shared" si="122"/>
        <v>3.7866791210876158</v>
      </c>
      <c r="F560" s="379">
        <f t="shared" si="122"/>
        <v>26.119402985074629</v>
      </c>
      <c r="G560" s="379">
        <f t="shared" si="122"/>
        <v>5.207061695933902</v>
      </c>
      <c r="H560" s="379">
        <f t="shared" si="122"/>
        <v>-11.933668936926267</v>
      </c>
      <c r="I560" s="379">
        <f t="shared" si="122"/>
        <v>14.212115828744004</v>
      </c>
      <c r="J560" s="379">
        <f t="shared" si="122"/>
        <v>4.3278811806730602</v>
      </c>
    </row>
    <row r="561" spans="1:10" s="37" customFormat="1" ht="11.25" hidden="1" customHeight="1">
      <c r="B561" s="45" t="s">
        <v>180</v>
      </c>
      <c r="C561" s="379">
        <f t="shared" si="122"/>
        <v>-9.2579170055038844</v>
      </c>
      <c r="D561" s="379">
        <f t="shared" si="122"/>
        <v>-1.2859304084720122</v>
      </c>
      <c r="E561" s="379">
        <f t="shared" si="122"/>
        <v>-9.8838873427892509</v>
      </c>
      <c r="F561" s="379">
        <f t="shared" si="122"/>
        <v>0.76726342710998097</v>
      </c>
      <c r="G561" s="379">
        <f t="shared" si="122"/>
        <v>-9.4690305408941242</v>
      </c>
      <c r="H561" s="379">
        <f t="shared" si="122"/>
        <v>-16.534867002156716</v>
      </c>
      <c r="I561" s="379">
        <f t="shared" si="122"/>
        <v>0.61030335666845303</v>
      </c>
      <c r="J561" s="379">
        <f t="shared" si="122"/>
        <v>-2.106098308629953</v>
      </c>
    </row>
    <row r="562" spans="1:10" s="37" customFormat="1" ht="11.25" hidden="1" customHeight="1">
      <c r="B562" s="45" t="s">
        <v>181</v>
      </c>
      <c r="C562" s="379">
        <f t="shared" si="122"/>
        <v>-4.6734159357528284</v>
      </c>
      <c r="D562" s="379">
        <f t="shared" si="122"/>
        <v>-1.2897016361886386</v>
      </c>
      <c r="E562" s="379">
        <f t="shared" si="122"/>
        <v>-4.6538510794615746</v>
      </c>
      <c r="F562" s="379">
        <f t="shared" si="122"/>
        <v>-16.363636363636374</v>
      </c>
      <c r="G562" s="379">
        <f t="shared" si="122"/>
        <v>-6.501324343847827</v>
      </c>
      <c r="H562" s="379">
        <f t="shared" si="122"/>
        <v>-14.94688922610014</v>
      </c>
      <c r="I562" s="379">
        <f t="shared" si="122"/>
        <v>-1.3937896965419867</v>
      </c>
      <c r="J562" s="379">
        <f t="shared" si="122"/>
        <v>-1.2261030894571263</v>
      </c>
    </row>
    <row r="563" spans="1:10" s="37" customFormat="1" ht="11.25" hidden="1" customHeight="1">
      <c r="B563" s="45" t="s">
        <v>182</v>
      </c>
      <c r="C563" s="379">
        <f t="shared" si="122"/>
        <v>3.0434501288962679</v>
      </c>
      <c r="D563" s="379">
        <f t="shared" si="122"/>
        <v>13.009426115885788</v>
      </c>
      <c r="E563" s="379">
        <f t="shared" si="122"/>
        <v>2.132655531348334</v>
      </c>
      <c r="F563" s="379">
        <f t="shared" si="122"/>
        <v>18.994413407821213</v>
      </c>
      <c r="G563" s="379">
        <f t="shared" si="122"/>
        <v>3.343532437585921</v>
      </c>
      <c r="H563" s="379">
        <f t="shared" si="122"/>
        <v>2.1259526674689084</v>
      </c>
      <c r="I563" s="379">
        <f t="shared" si="122"/>
        <v>15.091489004532477</v>
      </c>
      <c r="J563" s="379">
        <f t="shared" si="122"/>
        <v>5.5172959708699381</v>
      </c>
    </row>
    <row r="564" spans="1:10" s="37" customFormat="1" ht="11.25" hidden="1" customHeight="1">
      <c r="B564" s="45" t="s">
        <v>183</v>
      </c>
      <c r="C564" s="379">
        <f t="shared" si="122"/>
        <v>-5.7623941326721138</v>
      </c>
      <c r="D564" s="379">
        <f t="shared" si="122"/>
        <v>-4.8793206197854602</v>
      </c>
      <c r="E564" s="379">
        <f t="shared" si="122"/>
        <v>-5.480559051467182</v>
      </c>
      <c r="F564" s="379">
        <f t="shared" si="122"/>
        <v>4.197530864197546</v>
      </c>
      <c r="G564" s="379">
        <f t="shared" si="122"/>
        <v>-8.6730397741344234</v>
      </c>
      <c r="H564" s="379">
        <f t="shared" si="122"/>
        <v>-10.803324099722985</v>
      </c>
      <c r="I564" s="379">
        <f t="shared" si="122"/>
        <v>-7.7102349970868147</v>
      </c>
      <c r="J564" s="379">
        <f t="shared" si="122"/>
        <v>-9.8123969520074894</v>
      </c>
    </row>
    <row r="565" spans="1:10" s="37" customFormat="1" ht="11.25" hidden="1" customHeight="1">
      <c r="B565" s="45" t="s">
        <v>184</v>
      </c>
      <c r="C565" s="379">
        <f t="shared" si="122"/>
        <v>-0.60598228505965324</v>
      </c>
      <c r="D565" s="379">
        <f t="shared" si="122"/>
        <v>-2.0268025251965867</v>
      </c>
      <c r="E565" s="379">
        <f t="shared" si="122"/>
        <v>-1.1528218744251859</v>
      </c>
      <c r="F565" s="379">
        <f t="shared" si="122"/>
        <v>38.596491228070192</v>
      </c>
      <c r="G565" s="379">
        <f t="shared" si="122"/>
        <v>4.8352309775793856</v>
      </c>
      <c r="H565" s="379">
        <f t="shared" si="122"/>
        <v>0.27548209366389642</v>
      </c>
      <c r="I565" s="379">
        <f t="shared" si="122"/>
        <v>5.2042912577037157</v>
      </c>
      <c r="J565" s="379">
        <f t="shared" si="122"/>
        <v>8.801611278952663</v>
      </c>
    </row>
    <row r="566" spans="1:10" s="37" customFormat="1" ht="11.25" hidden="1" customHeight="1">
      <c r="B566" s="45" t="s">
        <v>185</v>
      </c>
      <c r="C566" s="379">
        <f t="shared" si="122"/>
        <v>2.3998298854764641</v>
      </c>
      <c r="D566" s="379">
        <f t="shared" si="122"/>
        <v>5.1209606215786749</v>
      </c>
      <c r="E566" s="379">
        <f t="shared" si="122"/>
        <v>2.2779727891680608</v>
      </c>
      <c r="F566" s="379">
        <f t="shared" si="122"/>
        <v>60.174418604651152</v>
      </c>
      <c r="G566" s="379">
        <f t="shared" si="122"/>
        <v>1.0885742229025794</v>
      </c>
      <c r="H566" s="379">
        <f t="shared" si="122"/>
        <v>3.8121990369181447</v>
      </c>
      <c r="I566" s="379">
        <f t="shared" si="122"/>
        <v>7.4058400338552701</v>
      </c>
      <c r="J566" s="379">
        <f t="shared" si="122"/>
        <v>-2.097191426459716</v>
      </c>
    </row>
    <row r="567" spans="1:10" s="37" customFormat="1" ht="11.25" hidden="1" customHeight="1">
      <c r="B567" s="45" t="s">
        <v>186</v>
      </c>
      <c r="C567" s="379">
        <f t="shared" si="122"/>
        <v>-0.73969121204707733</v>
      </c>
      <c r="D567" s="379">
        <f t="shared" si="122"/>
        <v>-1.1374116200430393</v>
      </c>
      <c r="E567" s="379">
        <f t="shared" si="122"/>
        <v>-1.9992611008058532</v>
      </c>
      <c r="F567" s="379">
        <f t="shared" si="122"/>
        <v>-2.0797227036395185</v>
      </c>
      <c r="G567" s="379">
        <f t="shared" si="122"/>
        <v>9.5029056398678904</v>
      </c>
      <c r="H567" s="379">
        <f t="shared" si="122"/>
        <v>27.371156344737983</v>
      </c>
      <c r="I567" s="379">
        <f t="shared" si="122"/>
        <v>3.6751361161524443</v>
      </c>
      <c r="J567" s="379">
        <f t="shared" si="122"/>
        <v>-1.1034566847527856</v>
      </c>
    </row>
    <row r="568" spans="1:10" s="37" customFormat="1" ht="11.25" hidden="1" customHeight="1">
      <c r="A568" s="52"/>
      <c r="B568" s="45" t="s">
        <v>187</v>
      </c>
      <c r="C568" s="379">
        <f t="shared" si="122"/>
        <v>7.5528546188578218</v>
      </c>
      <c r="D568" s="379">
        <f t="shared" si="122"/>
        <v>8.6666666666666714</v>
      </c>
      <c r="E568" s="379">
        <f t="shared" si="122"/>
        <v>5.3780385746656094</v>
      </c>
      <c r="F568" s="379">
        <f t="shared" si="122"/>
        <v>54.403409090909093</v>
      </c>
      <c r="G568" s="379">
        <f t="shared" si="122"/>
        <v>21.203971865949541</v>
      </c>
      <c r="H568" s="379">
        <f t="shared" si="122"/>
        <v>80.201342281879192</v>
      </c>
      <c r="I568" s="379">
        <f t="shared" si="122"/>
        <v>10.061025894771561</v>
      </c>
      <c r="J568" s="379">
        <f t="shared" si="122"/>
        <v>20.763747454175146</v>
      </c>
    </row>
    <row r="569" spans="1:10" s="37" customFormat="1" ht="11.25" hidden="1" customHeight="1">
      <c r="A569" s="52"/>
      <c r="B569" s="45"/>
      <c r="C569" s="379"/>
      <c r="D569" s="379"/>
      <c r="E569" s="379"/>
      <c r="F569" s="379"/>
      <c r="G569" s="379"/>
      <c r="H569" s="481"/>
      <c r="I569" s="481"/>
      <c r="J569" s="379"/>
    </row>
    <row r="570" spans="1:10" s="37" customFormat="1" ht="11.25" hidden="1" customHeight="1">
      <c r="A570" s="37">
        <v>2013</v>
      </c>
      <c r="B570" s="45"/>
      <c r="C570" s="379"/>
      <c r="D570" s="379"/>
      <c r="E570" s="379"/>
      <c r="F570" s="379"/>
      <c r="G570" s="379"/>
      <c r="H570" s="481"/>
      <c r="I570" s="481"/>
      <c r="J570" s="379"/>
    </row>
    <row r="571" spans="1:10" s="37" customFormat="1" ht="11.25" hidden="1" customHeight="1">
      <c r="A571" s="1202" t="s">
        <v>188</v>
      </c>
      <c r="B571" s="1203"/>
      <c r="C571" s="55">
        <f t="shared" ref="C571:J582" si="123">C338/C310*100-100</f>
        <v>-9.3264291873742451</v>
      </c>
      <c r="D571" s="55">
        <f t="shared" si="123"/>
        <v>-13.197314049586765</v>
      </c>
      <c r="E571" s="55">
        <f t="shared" si="123"/>
        <v>-8.6134303860700783</v>
      </c>
      <c r="F571" s="55">
        <f t="shared" si="123"/>
        <v>-15.261044176706832</v>
      </c>
      <c r="G571" s="55">
        <f t="shared" si="123"/>
        <v>-14.642580645161289</v>
      </c>
      <c r="H571" s="55">
        <f t="shared" si="123"/>
        <v>-23.015267175572518</v>
      </c>
      <c r="I571" s="55">
        <f t="shared" si="123"/>
        <v>-42.189739180280881</v>
      </c>
      <c r="J571" s="55">
        <f t="shared" si="123"/>
        <v>-1.4391658712093403</v>
      </c>
    </row>
    <row r="572" spans="1:10" s="37" customFormat="1" ht="11.25" hidden="1" customHeight="1">
      <c r="A572" s="1202" t="s">
        <v>189</v>
      </c>
      <c r="B572" s="1203"/>
      <c r="C572" s="55">
        <f t="shared" si="123"/>
        <v>-9.8787301548783972</v>
      </c>
      <c r="D572" s="55">
        <f t="shared" si="123"/>
        <v>-3.25903912828133</v>
      </c>
      <c r="E572" s="55">
        <f t="shared" si="123"/>
        <v>-9.6061567778179153</v>
      </c>
      <c r="F572" s="55">
        <f t="shared" si="123"/>
        <v>-9.8064516129032171</v>
      </c>
      <c r="G572" s="55">
        <f t="shared" si="123"/>
        <v>-15.491150205871335</v>
      </c>
      <c r="H572" s="55">
        <f t="shared" si="123"/>
        <v>-14.294954721862879</v>
      </c>
      <c r="I572" s="55">
        <f t="shared" si="123"/>
        <v>-3.5241048773611396</v>
      </c>
      <c r="J572" s="55">
        <f t="shared" si="123"/>
        <v>-1.9702200369634255</v>
      </c>
    </row>
    <row r="573" spans="1:10" s="37" customFormat="1" ht="11.25" hidden="1" customHeight="1">
      <c r="A573" s="1202" t="s">
        <v>190</v>
      </c>
      <c r="B573" s="1203"/>
      <c r="C573" s="55">
        <f t="shared" si="123"/>
        <v>-13.279269131537177</v>
      </c>
      <c r="D573" s="55">
        <f t="shared" si="123"/>
        <v>-16.0107984632956</v>
      </c>
      <c r="E573" s="55">
        <f t="shared" si="123"/>
        <v>-12.884483141942724</v>
      </c>
      <c r="F573" s="55">
        <f t="shared" si="123"/>
        <v>-12.591389114541016</v>
      </c>
      <c r="G573" s="55">
        <f t="shared" si="123"/>
        <v>-16.071885802073993</v>
      </c>
      <c r="H573" s="55">
        <f t="shared" si="123"/>
        <v>-21.907514450867055</v>
      </c>
      <c r="I573" s="55">
        <f t="shared" si="123"/>
        <v>-9.8209792220864216</v>
      </c>
      <c r="J573" s="55">
        <f t="shared" si="123"/>
        <v>-13.178427212374245</v>
      </c>
    </row>
    <row r="574" spans="1:10" s="37" customFormat="1" ht="11.25" hidden="1" customHeight="1">
      <c r="A574" s="1202" t="s">
        <v>191</v>
      </c>
      <c r="B574" s="1203"/>
      <c r="C574" s="55">
        <f t="shared" si="123"/>
        <v>-8.5356554714220891</v>
      </c>
      <c r="D574" s="55">
        <f t="shared" si="123"/>
        <v>-5.589229019168414</v>
      </c>
      <c r="E574" s="55">
        <f t="shared" si="123"/>
        <v>-8.5235114565019359</v>
      </c>
      <c r="F574" s="55">
        <f t="shared" si="123"/>
        <v>-3.0618493570116385</v>
      </c>
      <c r="G574" s="55">
        <f t="shared" si="123"/>
        <v>-10.66287923996849</v>
      </c>
      <c r="H574" s="55">
        <f t="shared" si="123"/>
        <v>-19.107009229234222</v>
      </c>
      <c r="I574" s="55">
        <f t="shared" si="123"/>
        <v>-2.89691882485414</v>
      </c>
      <c r="J574" s="55">
        <f t="shared" si="123"/>
        <v>-7.7035242653370801</v>
      </c>
    </row>
    <row r="575" spans="1:10" s="37" customFormat="1" ht="11.25" hidden="1" customHeight="1">
      <c r="A575" s="1202" t="s">
        <v>192</v>
      </c>
      <c r="B575" s="1203"/>
      <c r="C575" s="55">
        <f t="shared" si="123"/>
        <v>-8.692492103230947</v>
      </c>
      <c r="D575" s="55">
        <f t="shared" si="123"/>
        <v>-4.5603110829769804</v>
      </c>
      <c r="E575" s="55">
        <f t="shared" si="123"/>
        <v>-8.8184086017646877</v>
      </c>
      <c r="F575" s="55">
        <f t="shared" si="123"/>
        <v>-2.322134387351781</v>
      </c>
      <c r="G575" s="55">
        <f t="shared" si="123"/>
        <v>-10.413107698696592</v>
      </c>
      <c r="H575" s="55">
        <f t="shared" si="123"/>
        <v>-18.623809845364306</v>
      </c>
      <c r="I575" s="55">
        <f t="shared" si="123"/>
        <v>-2.118762196821848</v>
      </c>
      <c r="J575" s="55">
        <f t="shared" si="123"/>
        <v>-6.3271495459704852</v>
      </c>
    </row>
    <row r="576" spans="1:10" s="37" customFormat="1" ht="11.25" hidden="1" customHeight="1">
      <c r="A576" s="1202" t="s">
        <v>193</v>
      </c>
      <c r="B576" s="1203"/>
      <c r="C576" s="55">
        <f t="shared" si="123"/>
        <v>-7.9641887060315071</v>
      </c>
      <c r="D576" s="55">
        <f t="shared" si="123"/>
        <v>-4.012173090158285</v>
      </c>
      <c r="E576" s="55">
        <f t="shared" si="123"/>
        <v>-8.0623421057622977</v>
      </c>
      <c r="F576" s="55">
        <f t="shared" si="123"/>
        <v>-4.5662100456621033</v>
      </c>
      <c r="G576" s="55">
        <f t="shared" si="123"/>
        <v>-9.6682993176486747</v>
      </c>
      <c r="H576" s="55">
        <f t="shared" si="123"/>
        <v>-18.068214388076811</v>
      </c>
      <c r="I576" s="55">
        <f t="shared" si="123"/>
        <v>-1.9852487246970156</v>
      </c>
      <c r="J576" s="55">
        <f t="shared" si="123"/>
        <v>-5.4077434175135579</v>
      </c>
    </row>
    <row r="577" spans="1:10" s="37" customFormat="1" ht="11.25" hidden="1" customHeight="1">
      <c r="A577" s="1202" t="s">
        <v>194</v>
      </c>
      <c r="B577" s="1203"/>
      <c r="C577" s="55">
        <f t="shared" si="123"/>
        <v>-6.496629803200122</v>
      </c>
      <c r="D577" s="55">
        <f t="shared" si="123"/>
        <v>-1.7259355799664888</v>
      </c>
      <c r="E577" s="55">
        <f t="shared" si="123"/>
        <v>-6.7198438473729141</v>
      </c>
      <c r="F577" s="55">
        <f t="shared" si="123"/>
        <v>-1.5178894109143499</v>
      </c>
      <c r="G577" s="55">
        <f t="shared" si="123"/>
        <v>-7.7557325546531786</v>
      </c>
      <c r="H577" s="55">
        <f t="shared" si="123"/>
        <v>-15.543183869996994</v>
      </c>
      <c r="I577" s="55">
        <f t="shared" si="123"/>
        <v>0.78401480916861033</v>
      </c>
      <c r="J577" s="55">
        <f t="shared" si="123"/>
        <v>-3.7125064485223618</v>
      </c>
    </row>
    <row r="578" spans="1:10" s="37" customFormat="1" ht="11.25" hidden="1" customHeight="1">
      <c r="A578" s="1202" t="s">
        <v>195</v>
      </c>
      <c r="B578" s="1203"/>
      <c r="C578" s="55">
        <f t="shared" si="123"/>
        <v>-6.417037399861556</v>
      </c>
      <c r="D578" s="55">
        <f t="shared" si="123"/>
        <v>-2.0762305120651519</v>
      </c>
      <c r="E578" s="55">
        <f t="shared" si="123"/>
        <v>-6.5867570597463043</v>
      </c>
      <c r="F578" s="55">
        <f t="shared" si="123"/>
        <v>-0.78814627994955799</v>
      </c>
      <c r="G578" s="55">
        <f t="shared" si="123"/>
        <v>-7.8624050319392182</v>
      </c>
      <c r="H578" s="55">
        <f t="shared" si="123"/>
        <v>-15.078718783930512</v>
      </c>
      <c r="I578" s="55">
        <f t="shared" si="123"/>
        <v>-0.26024878829119302</v>
      </c>
      <c r="J578" s="55">
        <f t="shared" si="123"/>
        <v>-4.4513653120597638</v>
      </c>
    </row>
    <row r="579" spans="1:10" s="37" customFormat="1" ht="11.25" hidden="1" customHeight="1">
      <c r="A579" s="1202" t="s">
        <v>196</v>
      </c>
      <c r="B579" s="1203"/>
      <c r="C579" s="55">
        <f t="shared" si="123"/>
        <v>-5.8134861182554687</v>
      </c>
      <c r="D579" s="55">
        <f t="shared" si="123"/>
        <v>-2.0727941912483772</v>
      </c>
      <c r="E579" s="55">
        <f t="shared" si="123"/>
        <v>-6.0106461002595495</v>
      </c>
      <c r="F579" s="55">
        <f t="shared" si="123"/>
        <v>3.0449630051223551</v>
      </c>
      <c r="G579" s="55">
        <f t="shared" si="123"/>
        <v>-6.5544464422262081</v>
      </c>
      <c r="H579" s="55">
        <f t="shared" si="123"/>
        <v>-13.495638060458518</v>
      </c>
      <c r="I579" s="55">
        <f t="shared" si="123"/>
        <v>0.25721943627874566</v>
      </c>
      <c r="J579" s="55">
        <f t="shared" si="123"/>
        <v>-3.1682502230303839</v>
      </c>
    </row>
    <row r="580" spans="1:10" s="37" customFormat="1" ht="11.25" hidden="1" customHeight="1">
      <c r="A580" s="1202" t="s">
        <v>197</v>
      </c>
      <c r="B580" s="1203"/>
      <c r="C580" s="55">
        <f t="shared" si="123"/>
        <v>-5.0164220205423504</v>
      </c>
      <c r="D580" s="55">
        <f t="shared" si="123"/>
        <v>-1.772222878054535</v>
      </c>
      <c r="E580" s="55">
        <f t="shared" si="123"/>
        <v>-5.1890768418153925</v>
      </c>
      <c r="F580" s="55">
        <f t="shared" si="123"/>
        <v>8.1389320891653654</v>
      </c>
      <c r="G580" s="55">
        <f t="shared" si="123"/>
        <v>-5.726395319374376</v>
      </c>
      <c r="H580" s="55">
        <f t="shared" si="123"/>
        <v>-11.906253454692845</v>
      </c>
      <c r="I580" s="55">
        <f t="shared" si="123"/>
        <v>0.91978819376348042</v>
      </c>
      <c r="J580" s="55">
        <f t="shared" si="123"/>
        <v>-3.0660075757241714</v>
      </c>
    </row>
    <row r="581" spans="1:10" s="37" customFormat="1" ht="11.25" hidden="1" customHeight="1">
      <c r="A581" s="1202" t="s">
        <v>198</v>
      </c>
      <c r="B581" s="1203"/>
      <c r="C581" s="55">
        <f t="shared" si="123"/>
        <v>-4.6403812113019001</v>
      </c>
      <c r="D581" s="55">
        <f t="shared" si="123"/>
        <v>-1.7573438817197342</v>
      </c>
      <c r="E581" s="55">
        <f t="shared" si="123"/>
        <v>-4.9010952434061466</v>
      </c>
      <c r="F581" s="55">
        <f t="shared" si="123"/>
        <v>6.8094701240135436</v>
      </c>
      <c r="G581" s="55">
        <f t="shared" si="123"/>
        <v>-4.2148026424990803</v>
      </c>
      <c r="H581" s="55">
        <f t="shared" si="123"/>
        <v>-8.8263261563539999</v>
      </c>
      <c r="I581" s="55">
        <f t="shared" si="123"/>
        <v>1.1390302899021663</v>
      </c>
      <c r="J581" s="55">
        <f t="shared" si="123"/>
        <v>-2.933629410313344</v>
      </c>
    </row>
    <row r="582" spans="1:10" s="37" customFormat="1" ht="11.25" hidden="1" customHeight="1">
      <c r="A582" s="1202" t="s">
        <v>199</v>
      </c>
      <c r="B582" s="1203"/>
      <c r="C582" s="55">
        <f t="shared" si="123"/>
        <v>-3.8426411827068137</v>
      </c>
      <c r="D582" s="55">
        <f t="shared" si="123"/>
        <v>-1.60197034544926</v>
      </c>
      <c r="E582" s="55">
        <f t="shared" si="123"/>
        <v>-4.2197187740875535</v>
      </c>
      <c r="F582" s="55">
        <f t="shared" si="123"/>
        <v>13.329441525588635</v>
      </c>
      <c r="G582" s="55">
        <f t="shared" si="123"/>
        <v>-2.326751690227411</v>
      </c>
      <c r="H582" s="55">
        <f t="shared" si="123"/>
        <v>-3.729909713773452</v>
      </c>
      <c r="I582" s="55">
        <f t="shared" si="123"/>
        <v>2.019166625990465</v>
      </c>
      <c r="J582" s="55">
        <f t="shared" si="123"/>
        <v>-2.0138339920948596</v>
      </c>
    </row>
    <row r="583" spans="1:10" s="37" customFormat="1" ht="8.1" hidden="1" customHeight="1">
      <c r="B583" s="253"/>
      <c r="C583" s="120"/>
      <c r="D583" s="120"/>
      <c r="E583" s="120"/>
      <c r="F583" s="120"/>
      <c r="G583" s="120"/>
      <c r="H583" s="120"/>
      <c r="I583" s="120"/>
      <c r="J583" s="120"/>
    </row>
    <row r="584" spans="1:10" s="37" customFormat="1" ht="11.25" customHeight="1">
      <c r="A584" s="37">
        <v>2014</v>
      </c>
      <c r="B584" s="45"/>
      <c r="C584" s="399"/>
      <c r="D584" s="470"/>
      <c r="E584" s="470"/>
      <c r="F584" s="470"/>
      <c r="G584" s="470"/>
      <c r="H584" s="1440"/>
      <c r="I584" s="1440"/>
      <c r="J584" s="470"/>
    </row>
    <row r="585" spans="1:10" s="37" customFormat="1" ht="11.25" customHeight="1">
      <c r="B585" s="45" t="s">
        <v>176</v>
      </c>
      <c r="C585" s="379">
        <f t="shared" ref="C585:J596" si="124">C352/C324*100-100</f>
        <v>7.0867082297701529</v>
      </c>
      <c r="D585" s="379">
        <f t="shared" si="124"/>
        <v>27.670336209461468</v>
      </c>
      <c r="E585" s="379">
        <f t="shared" si="124"/>
        <v>7.2393149044718683</v>
      </c>
      <c r="F585" s="379">
        <f t="shared" si="124"/>
        <v>-11.137440758293835</v>
      </c>
      <c r="G585" s="379">
        <f t="shared" si="124"/>
        <v>1.9288910388196854</v>
      </c>
      <c r="H585" s="379">
        <f t="shared" si="124"/>
        <v>21.26921170054537</v>
      </c>
      <c r="I585" s="379">
        <f>I352/H324*100-100</f>
        <v>54.734754586018852</v>
      </c>
      <c r="J585" s="379">
        <f t="shared" si="124"/>
        <v>11.808090590777027</v>
      </c>
    </row>
    <row r="586" spans="1:10" s="37" customFormat="1" ht="11.25" customHeight="1">
      <c r="B586" s="45" t="s">
        <v>177</v>
      </c>
      <c r="C586" s="379">
        <f t="shared" si="124"/>
        <v>6.934088875633762</v>
      </c>
      <c r="D586" s="379">
        <f t="shared" si="124"/>
        <v>49.305230288836839</v>
      </c>
      <c r="E586" s="379">
        <f t="shared" si="124"/>
        <v>4.3182531654400123</v>
      </c>
      <c r="F586" s="379">
        <f t="shared" si="124"/>
        <v>37.906137184115522</v>
      </c>
      <c r="G586" s="379">
        <f t="shared" si="124"/>
        <v>16.284007962840093</v>
      </c>
      <c r="H586" s="379">
        <f t="shared" si="124"/>
        <v>49.080694586312575</v>
      </c>
      <c r="I586" s="379">
        <f t="shared" si="124"/>
        <v>12.905012461921899</v>
      </c>
      <c r="J586" s="379">
        <f t="shared" si="124"/>
        <v>26.502825243379391</v>
      </c>
    </row>
    <row r="587" spans="1:10" s="37" customFormat="1" ht="11.25" customHeight="1">
      <c r="B587" s="45" t="s">
        <v>178</v>
      </c>
      <c r="C587" s="379">
        <f t="shared" si="124"/>
        <v>6.553871897369163</v>
      </c>
      <c r="D587" s="379">
        <f t="shared" si="124"/>
        <v>16.47189021691014</v>
      </c>
      <c r="E587" s="379">
        <f t="shared" si="124"/>
        <v>5.4142483213838659</v>
      </c>
      <c r="F587" s="379">
        <f t="shared" si="124"/>
        <v>15.119363395225463</v>
      </c>
      <c r="G587" s="379">
        <f t="shared" si="124"/>
        <v>7.1411431588040557</v>
      </c>
      <c r="H587" s="379">
        <f t="shared" si="124"/>
        <v>25.683453237410077</v>
      </c>
      <c r="I587" s="379">
        <f t="shared" si="124"/>
        <v>11.423056676609917</v>
      </c>
      <c r="J587" s="379">
        <f t="shared" si="124"/>
        <v>29.500662836942098</v>
      </c>
    </row>
    <row r="588" spans="1:10" s="37" customFormat="1" ht="11.25" customHeight="1">
      <c r="B588" s="45" t="s">
        <v>179</v>
      </c>
      <c r="C588" s="379">
        <f t="shared" si="124"/>
        <v>-3.5860499041210403</v>
      </c>
      <c r="D588" s="379">
        <f t="shared" si="124"/>
        <v>-3.9439163906928627</v>
      </c>
      <c r="E588" s="379">
        <f t="shared" si="124"/>
        <v>-3.6376228712857426</v>
      </c>
      <c r="F588" s="379">
        <f t="shared" si="124"/>
        <v>4.1420118343195327</v>
      </c>
      <c r="G588" s="379">
        <f t="shared" si="124"/>
        <v>-3.9630472620163459</v>
      </c>
      <c r="H588" s="379">
        <f t="shared" si="124"/>
        <v>5.3463349024882376</v>
      </c>
      <c r="I588" s="379">
        <f t="shared" si="124"/>
        <v>-3.4375486078705819</v>
      </c>
      <c r="J588" s="379">
        <f t="shared" si="124"/>
        <v>10.293375621711249</v>
      </c>
    </row>
    <row r="589" spans="1:10" s="37" customFormat="1" ht="11.25" customHeight="1">
      <c r="B589" s="45" t="s">
        <v>180</v>
      </c>
      <c r="C589" s="379">
        <f t="shared" si="124"/>
        <v>5.2945855994804845</v>
      </c>
      <c r="D589" s="379">
        <f t="shared" si="124"/>
        <v>-3.4701696770662238</v>
      </c>
      <c r="E589" s="379">
        <f t="shared" si="124"/>
        <v>5.1615668386168352</v>
      </c>
      <c r="F589" s="379">
        <f t="shared" si="124"/>
        <v>21.065989847715727</v>
      </c>
      <c r="G589" s="379">
        <f t="shared" si="124"/>
        <v>14.779748853896749</v>
      </c>
      <c r="H589" s="379">
        <f t="shared" si="124"/>
        <v>32.687338501292004</v>
      </c>
      <c r="I589" s="379">
        <f t="shared" si="124"/>
        <v>-6.3514719000891944</v>
      </c>
      <c r="J589" s="540">
        <f t="shared" si="124"/>
        <v>-1.8419598452751984E-2</v>
      </c>
    </row>
    <row r="590" spans="1:10" s="37" customFormat="1" ht="11.25" customHeight="1">
      <c r="B590" s="45" t="s">
        <v>181</v>
      </c>
      <c r="C590" s="379">
        <f t="shared" si="124"/>
        <v>-0.85732134842363905</v>
      </c>
      <c r="D590" s="379">
        <f t="shared" si="124"/>
        <v>6.175247009880394</v>
      </c>
      <c r="E590" s="379">
        <f t="shared" si="124"/>
        <v>-1.8730139654239935</v>
      </c>
      <c r="F590" s="379">
        <f t="shared" si="124"/>
        <v>14.285714285714278</v>
      </c>
      <c r="G590" s="379">
        <f t="shared" si="124"/>
        <v>2.9315821100523607</v>
      </c>
      <c r="H590" s="379">
        <f t="shared" si="124"/>
        <v>40.499553969669932</v>
      </c>
      <c r="I590" s="379">
        <f t="shared" si="124"/>
        <v>-2.0576131687242878</v>
      </c>
      <c r="J590" s="379">
        <f t="shared" si="124"/>
        <v>1.6945692119232376</v>
      </c>
    </row>
    <row r="591" spans="1:10" s="37" customFormat="1" ht="11.25" customHeight="1">
      <c r="B591" s="45" t="s">
        <v>182</v>
      </c>
      <c r="C591" s="379">
        <f t="shared" si="124"/>
        <v>5.6866853501837511</v>
      </c>
      <c r="D591" s="379">
        <f t="shared" si="124"/>
        <v>-1.6191352345906154</v>
      </c>
      <c r="E591" s="379">
        <f t="shared" si="124"/>
        <v>6.7561802280107202</v>
      </c>
      <c r="F591" s="379">
        <f t="shared" si="124"/>
        <v>-17.136150234741791</v>
      </c>
      <c r="G591" s="379">
        <f t="shared" si="124"/>
        <v>3.2868483158120512</v>
      </c>
      <c r="H591" s="379">
        <f t="shared" si="124"/>
        <v>11.468970934799685</v>
      </c>
      <c r="I591" s="379">
        <f t="shared" si="124"/>
        <v>-8.9994165694282486</v>
      </c>
      <c r="J591" s="379">
        <f t="shared" si="124"/>
        <v>1.8417104276068983</v>
      </c>
    </row>
    <row r="592" spans="1:10" s="37" customFormat="1" ht="11.25" customHeight="1">
      <c r="B592" s="45" t="s">
        <v>183</v>
      </c>
      <c r="C592" s="379">
        <f t="shared" si="124"/>
        <v>-0.18703661875835564</v>
      </c>
      <c r="D592" s="379">
        <f t="shared" si="124"/>
        <v>-6.6880726760122116</v>
      </c>
      <c r="E592" s="379">
        <f t="shared" si="124"/>
        <v>-0.44476836538281361</v>
      </c>
      <c r="F592" s="379">
        <f t="shared" si="124"/>
        <v>-19.66824644549763</v>
      </c>
      <c r="G592" s="379">
        <f t="shared" si="124"/>
        <v>8.3089272155331315</v>
      </c>
      <c r="H592" s="379">
        <f t="shared" si="124"/>
        <v>13.250517598343677</v>
      </c>
      <c r="I592" s="379">
        <f t="shared" si="124"/>
        <v>-7.8072390572390589</v>
      </c>
      <c r="J592" s="379">
        <f t="shared" si="124"/>
        <v>0.21740204555560183</v>
      </c>
    </row>
    <row r="593" spans="1:10" s="37" customFormat="1" ht="11.25" customHeight="1">
      <c r="B593" s="45" t="s">
        <v>184</v>
      </c>
      <c r="C593" s="379">
        <f t="shared" si="124"/>
        <v>5.9084184596787566</v>
      </c>
      <c r="D593" s="379">
        <f t="shared" si="124"/>
        <v>14.876780465747231</v>
      </c>
      <c r="E593" s="379">
        <f t="shared" si="124"/>
        <v>5.2035000141586352</v>
      </c>
      <c r="F593" s="379">
        <f t="shared" si="124"/>
        <v>-10.337552742616026</v>
      </c>
      <c r="G593" s="379">
        <f t="shared" si="124"/>
        <v>7.0283718482369295</v>
      </c>
      <c r="H593" s="379">
        <f t="shared" si="124"/>
        <v>18.249607535321815</v>
      </c>
      <c r="I593" s="379">
        <f t="shared" si="124"/>
        <v>16.272510305923205</v>
      </c>
      <c r="J593" s="379">
        <f t="shared" si="124"/>
        <v>13.059977786005177</v>
      </c>
    </row>
    <row r="594" spans="1:10" s="37" customFormat="1" ht="11.25" customHeight="1">
      <c r="B594" s="45" t="s">
        <v>185</v>
      </c>
      <c r="C594" s="379">
        <f t="shared" si="124"/>
        <v>4.423810324311674</v>
      </c>
      <c r="D594" s="379">
        <f t="shared" si="124"/>
        <v>18.36049050898707</v>
      </c>
      <c r="E594" s="379">
        <f t="shared" si="124"/>
        <v>3.7217310061369488</v>
      </c>
      <c r="F594" s="379">
        <f t="shared" si="124"/>
        <v>-6.8965517241379359</v>
      </c>
      <c r="G594" s="379">
        <f t="shared" si="124"/>
        <v>8.4297312076725603</v>
      </c>
      <c r="H594" s="379">
        <f t="shared" si="124"/>
        <v>26.169308078855821</v>
      </c>
      <c r="I594" s="379">
        <f t="shared" si="124"/>
        <v>-3.8219070133963697</v>
      </c>
      <c r="J594" s="379">
        <f t="shared" si="124"/>
        <v>12.451637255827123</v>
      </c>
    </row>
    <row r="595" spans="1:10" s="37" customFormat="1" ht="11.25" customHeight="1">
      <c r="B595" s="45" t="s">
        <v>186</v>
      </c>
      <c r="C595" s="379">
        <f t="shared" si="124"/>
        <v>-2.5628562137367936</v>
      </c>
      <c r="D595" s="379">
        <f t="shared" si="124"/>
        <v>17.412935323383081</v>
      </c>
      <c r="E595" s="379">
        <f t="shared" si="124"/>
        <v>-1.7942203250723452</v>
      </c>
      <c r="F595" s="379">
        <f t="shared" si="124"/>
        <v>10.796460176991147</v>
      </c>
      <c r="G595" s="379">
        <f t="shared" si="124"/>
        <v>-9.449450213805747</v>
      </c>
      <c r="H595" s="379">
        <f t="shared" si="124"/>
        <v>-10.948656919415171</v>
      </c>
      <c r="I595" s="379">
        <f t="shared" si="124"/>
        <v>-16.236323851203508</v>
      </c>
      <c r="J595" s="379">
        <f t="shared" si="124"/>
        <v>4.1795093083466952</v>
      </c>
    </row>
    <row r="596" spans="1:10" s="37" customFormat="1" ht="11.25" customHeight="1">
      <c r="A596" s="52"/>
      <c r="B596" s="45" t="s">
        <v>187</v>
      </c>
      <c r="C596" s="379">
        <f t="shared" si="124"/>
        <v>5.4340925323387097</v>
      </c>
      <c r="D596" s="379">
        <f t="shared" si="124"/>
        <v>50.744960560911494</v>
      </c>
      <c r="E596" s="379">
        <f t="shared" si="124"/>
        <v>6.6784321010588883</v>
      </c>
      <c r="F596" s="379">
        <f t="shared" si="124"/>
        <v>-23.551057957681692</v>
      </c>
      <c r="G596" s="379">
        <f t="shared" si="124"/>
        <v>0.14507595152757347</v>
      </c>
      <c r="H596" s="379">
        <f t="shared" si="124"/>
        <v>-32.184978274363758</v>
      </c>
      <c r="I596" s="379">
        <f t="shared" si="124"/>
        <v>-8.7516858983965164</v>
      </c>
      <c r="J596" s="379">
        <f t="shared" si="124"/>
        <v>11.307867442448782</v>
      </c>
    </row>
    <row r="597" spans="1:10" s="37" customFormat="1" ht="8.1" hidden="1" customHeight="1">
      <c r="A597" s="52"/>
      <c r="B597" s="45"/>
      <c r="C597" s="379"/>
      <c r="D597" s="379"/>
      <c r="E597" s="379"/>
      <c r="F597" s="379"/>
      <c r="G597" s="379"/>
      <c r="H597" s="481"/>
      <c r="I597" s="481"/>
      <c r="J597" s="379"/>
    </row>
    <row r="598" spans="1:10" s="37" customFormat="1" ht="11.25" hidden="1" customHeight="1">
      <c r="A598" s="1202" t="s">
        <v>188</v>
      </c>
      <c r="B598" s="1203"/>
      <c r="C598" s="55">
        <f t="shared" ref="C598:J609" si="125">C366/C338*100-100</f>
        <v>7.0867082297701529</v>
      </c>
      <c r="D598" s="55">
        <f t="shared" si="125"/>
        <v>27.670336209461468</v>
      </c>
      <c r="E598" s="55">
        <f t="shared" si="125"/>
        <v>7.2393149044718683</v>
      </c>
      <c r="F598" s="55">
        <f t="shared" si="125"/>
        <v>-11.137440758293835</v>
      </c>
      <c r="G598" s="55">
        <f t="shared" si="125"/>
        <v>1.9288910388196854</v>
      </c>
      <c r="H598" s="55">
        <f t="shared" si="125"/>
        <v>21.26921170054537</v>
      </c>
      <c r="I598" s="55">
        <f t="shared" si="125"/>
        <v>54.734754586018852</v>
      </c>
      <c r="J598" s="55">
        <f t="shared" si="125"/>
        <v>11.808090590777027</v>
      </c>
    </row>
    <row r="599" spans="1:10" s="37" customFormat="1" ht="11.25" hidden="1" customHeight="1">
      <c r="A599" s="1202" t="s">
        <v>189</v>
      </c>
      <c r="B599" s="1203"/>
      <c r="C599" s="55">
        <f t="shared" si="125"/>
        <v>7.0086275565727618</v>
      </c>
      <c r="D599" s="55">
        <f t="shared" si="125"/>
        <v>41.859512594716364</v>
      </c>
      <c r="E599" s="55">
        <f t="shared" si="125"/>
        <v>5.7468308666838226</v>
      </c>
      <c r="F599" s="55">
        <f t="shared" si="125"/>
        <v>8.2975679542203125</v>
      </c>
      <c r="G599" s="55">
        <f t="shared" si="125"/>
        <v>8.7730954188812973</v>
      </c>
      <c r="H599" s="55">
        <f t="shared" si="125"/>
        <v>34.968553459119477</v>
      </c>
      <c r="I599" s="55">
        <f t="shared" si="125"/>
        <v>5.1724137931034448</v>
      </c>
      <c r="J599" s="55">
        <f t="shared" si="125"/>
        <v>19.486340352874223</v>
      </c>
    </row>
    <row r="600" spans="1:10" s="37" customFormat="1" ht="11.25" hidden="1" customHeight="1">
      <c r="A600" s="1202" t="s">
        <v>190</v>
      </c>
      <c r="B600" s="1203"/>
      <c r="C600" s="55">
        <f t="shared" si="125"/>
        <v>6.8139930076033295</v>
      </c>
      <c r="D600" s="55">
        <f t="shared" si="125"/>
        <v>24.134627271603406</v>
      </c>
      <c r="E600" s="55">
        <f t="shared" si="125"/>
        <v>5.6080729185986655</v>
      </c>
      <c r="F600" s="55">
        <f t="shared" si="125"/>
        <v>10.687732342007436</v>
      </c>
      <c r="G600" s="55">
        <f t="shared" si="125"/>
        <v>8.1247020688340257</v>
      </c>
      <c r="H600" s="55">
        <f t="shared" si="125"/>
        <v>31.14729829755737</v>
      </c>
      <c r="I600" s="55">
        <f t="shared" si="125"/>
        <v>8.0124372159770445</v>
      </c>
      <c r="J600" s="55">
        <f t="shared" si="125"/>
        <v>23.952544243427539</v>
      </c>
    </row>
    <row r="601" spans="1:10" s="37" customFormat="1" ht="11.25" hidden="1" customHeight="1">
      <c r="A601" s="1202" t="s">
        <v>191</v>
      </c>
      <c r="B601" s="1203"/>
      <c r="C601" s="55">
        <f t="shared" si="125"/>
        <v>3.6543107946787927</v>
      </c>
      <c r="D601" s="55">
        <f t="shared" si="125"/>
        <v>12.394123042063043</v>
      </c>
      <c r="E601" s="55">
        <f t="shared" si="125"/>
        <v>2.8640412520437621</v>
      </c>
      <c r="F601" s="55">
        <f t="shared" si="125"/>
        <v>8.5912823752369007</v>
      </c>
      <c r="G601" s="55">
        <f t="shared" si="125"/>
        <v>4.5062256185539411</v>
      </c>
      <c r="H601" s="55">
        <f t="shared" si="125"/>
        <v>23.260355637783945</v>
      </c>
      <c r="I601" s="55">
        <f t="shared" si="125"/>
        <v>4.1324056504322186</v>
      </c>
      <c r="J601" s="55">
        <f t="shared" si="125"/>
        <v>19.123942513505241</v>
      </c>
    </row>
    <row r="602" spans="1:10" s="37" customFormat="1" ht="11.25" hidden="1" customHeight="1">
      <c r="A602" s="1202" t="s">
        <v>192</v>
      </c>
      <c r="B602" s="1203"/>
      <c r="C602" s="55">
        <f t="shared" si="125"/>
        <v>4.0082852235868245</v>
      </c>
      <c r="D602" s="55">
        <f t="shared" si="125"/>
        <v>8.4708366609364134</v>
      </c>
      <c r="E602" s="55">
        <f t="shared" si="125"/>
        <v>3.3562703479577607</v>
      </c>
      <c r="F602" s="55">
        <f t="shared" si="125"/>
        <v>11.077389984825501</v>
      </c>
      <c r="G602" s="55">
        <f t="shared" si="125"/>
        <v>6.6782553729456424</v>
      </c>
      <c r="H602" s="55">
        <f t="shared" si="125"/>
        <v>25.076757115592073</v>
      </c>
      <c r="I602" s="55">
        <f t="shared" si="125"/>
        <v>1.7414655979167435</v>
      </c>
      <c r="J602" s="55">
        <f t="shared" si="125"/>
        <v>14.204841290127135</v>
      </c>
    </row>
    <row r="603" spans="1:10" s="37" customFormat="1" ht="11.25" hidden="1" customHeight="1">
      <c r="A603" s="1202" t="s">
        <v>193</v>
      </c>
      <c r="B603" s="1203"/>
      <c r="C603" s="55">
        <f t="shared" si="125"/>
        <v>3.0950550041636689</v>
      </c>
      <c r="D603" s="55">
        <f t="shared" si="125"/>
        <v>8.075195214035233</v>
      </c>
      <c r="E603" s="55">
        <f t="shared" si="125"/>
        <v>2.3717082714973117</v>
      </c>
      <c r="F603" s="55">
        <f t="shared" si="125"/>
        <v>11.526750761200532</v>
      </c>
      <c r="G603" s="55">
        <f t="shared" si="125"/>
        <v>5.9398737924850593</v>
      </c>
      <c r="H603" s="55">
        <f t="shared" si="125"/>
        <v>27.495977051703633</v>
      </c>
      <c r="I603" s="55">
        <f t="shared" si="125"/>
        <v>1.0375919909832305</v>
      </c>
      <c r="J603" s="55">
        <f t="shared" si="125"/>
        <v>11.850326229797957</v>
      </c>
    </row>
    <row r="604" spans="1:10" s="37" customFormat="1" ht="11.25" hidden="1" customHeight="1">
      <c r="A604" s="1202" t="s">
        <v>194</v>
      </c>
      <c r="B604" s="1203"/>
      <c r="C604" s="55">
        <f t="shared" si="125"/>
        <v>3.4758292379862326</v>
      </c>
      <c r="D604" s="55">
        <f t="shared" si="125"/>
        <v>6.5778754523236671</v>
      </c>
      <c r="E604" s="55">
        <f t="shared" si="125"/>
        <v>3.0038569840343996</v>
      </c>
      <c r="F604" s="55">
        <f t="shared" si="125"/>
        <v>7.0458715596330279</v>
      </c>
      <c r="G604" s="55">
        <f t="shared" si="125"/>
        <v>5.5029924464574691</v>
      </c>
      <c r="H604" s="55">
        <f t="shared" si="125"/>
        <v>25.072747787873382</v>
      </c>
      <c r="I604" s="55">
        <f t="shared" si="125"/>
        <v>-0.82113338015233239</v>
      </c>
      <c r="J604" s="55">
        <f t="shared" si="125"/>
        <v>10.148421703883699</v>
      </c>
    </row>
    <row r="605" spans="1:10" s="37" customFormat="1" ht="11.25" hidden="1" customHeight="1">
      <c r="A605" s="1202" t="s">
        <v>195</v>
      </c>
      <c r="B605" s="1203"/>
      <c r="C605" s="55">
        <f t="shared" si="125"/>
        <v>3.075990739715408</v>
      </c>
      <c r="D605" s="55">
        <f t="shared" si="125"/>
        <v>5.1464063886424043</v>
      </c>
      <c r="E605" s="55">
        <f t="shared" si="125"/>
        <v>2.629123473210754</v>
      </c>
      <c r="F605" s="55">
        <f t="shared" si="125"/>
        <v>3.4636161423577931</v>
      </c>
      <c r="G605" s="55">
        <f t="shared" si="125"/>
        <v>5.8264201899212935</v>
      </c>
      <c r="H605" s="55">
        <f t="shared" si="125"/>
        <v>23.85594800490118</v>
      </c>
      <c r="I605" s="55">
        <f t="shared" si="125"/>
        <v>-1.6158376023363843</v>
      </c>
      <c r="J605" s="55">
        <f t="shared" si="125"/>
        <v>9.0130040333969816</v>
      </c>
    </row>
    <row r="606" spans="1:10" s="37" customFormat="1" ht="11.25" hidden="1" customHeight="1">
      <c r="A606" s="1202" t="s">
        <v>196</v>
      </c>
      <c r="B606" s="1203"/>
      <c r="C606" s="55">
        <f t="shared" si="125"/>
        <v>3.3864392222262722</v>
      </c>
      <c r="D606" s="55">
        <f t="shared" si="125"/>
        <v>5.823196861166366</v>
      </c>
      <c r="E606" s="55">
        <f t="shared" si="125"/>
        <v>2.9161680617080918</v>
      </c>
      <c r="F606" s="55">
        <f t="shared" si="125"/>
        <v>1.657000828500415</v>
      </c>
      <c r="G606" s="55">
        <f t="shared" si="125"/>
        <v>5.9653216264334219</v>
      </c>
      <c r="H606" s="55">
        <f t="shared" si="125"/>
        <v>23.185890520193269</v>
      </c>
      <c r="I606" s="55">
        <f t="shared" si="125"/>
        <v>0.16169717353339763</v>
      </c>
      <c r="J606" s="55">
        <f t="shared" si="125"/>
        <v>9.4532547953481298</v>
      </c>
    </row>
    <row r="607" spans="1:10" s="37" customFormat="1" ht="11.25" hidden="1" customHeight="1">
      <c r="A607" s="1202" t="s">
        <v>197</v>
      </c>
      <c r="B607" s="1203"/>
      <c r="C607" s="55">
        <f t="shared" si="125"/>
        <v>3.494971663230757</v>
      </c>
      <c r="D607" s="55">
        <f t="shared" si="125"/>
        <v>6.3837937716886728</v>
      </c>
      <c r="E607" s="55">
        <f t="shared" si="125"/>
        <v>3.0023041660288641</v>
      </c>
      <c r="F607" s="55">
        <f t="shared" si="125"/>
        <v>0.52732502396932546</v>
      </c>
      <c r="G607" s="55">
        <f t="shared" si="125"/>
        <v>6.2516187357978907</v>
      </c>
      <c r="H607" s="55">
        <f t="shared" si="125"/>
        <v>23.508742575085748</v>
      </c>
      <c r="I607" s="55">
        <f t="shared" si="125"/>
        <v>-0.2312520647505778</v>
      </c>
      <c r="J607" s="55">
        <f t="shared" si="125"/>
        <v>9.7423393260062596</v>
      </c>
    </row>
    <row r="608" spans="1:10" s="37" customFormat="1" ht="11.25" hidden="1" customHeight="1">
      <c r="A608" s="1202" t="s">
        <v>198</v>
      </c>
      <c r="B608" s="1203"/>
      <c r="C608" s="55">
        <f t="shared" si="125"/>
        <v>2.9405360629919386</v>
      </c>
      <c r="D608" s="55">
        <f t="shared" si="125"/>
        <v>6.6439310597726404</v>
      </c>
      <c r="E608" s="55">
        <f t="shared" si="125"/>
        <v>2.5560527139746938</v>
      </c>
      <c r="F608" s="55">
        <f t="shared" si="125"/>
        <v>1.7521638167616658</v>
      </c>
      <c r="G608" s="55">
        <f t="shared" si="125"/>
        <v>4.4700143397436136</v>
      </c>
      <c r="H608" s="55">
        <f t="shared" si="125"/>
        <v>19.734048497038771</v>
      </c>
      <c r="I608" s="55">
        <f t="shared" si="125"/>
        <v>-1.5367042067500734</v>
      </c>
      <c r="J608" s="55">
        <f t="shared" si="125"/>
        <v>9.3600399922049178</v>
      </c>
    </row>
    <row r="609" spans="1:10" s="37" customFormat="1" ht="11.25" hidden="1" customHeight="1">
      <c r="A609" s="1202" t="s">
        <v>199</v>
      </c>
      <c r="B609" s="1203"/>
      <c r="C609" s="55">
        <f t="shared" si="125"/>
        <v>3.1230100806609613</v>
      </c>
      <c r="D609" s="55">
        <f t="shared" si="125"/>
        <v>7.369871313982344</v>
      </c>
      <c r="E609" s="55">
        <f t="shared" si="125"/>
        <v>2.8566967356730828</v>
      </c>
      <c r="F609" s="55">
        <f t="shared" si="125"/>
        <v>-2.9704670329670222</v>
      </c>
      <c r="G609" s="55">
        <f t="shared" si="125"/>
        <v>4.0713749149502689</v>
      </c>
      <c r="H609" s="55">
        <f t="shared" si="125"/>
        <v>14.170740629884591</v>
      </c>
      <c r="I609" s="55">
        <f t="shared" si="125"/>
        <v>-2.3045516889413307</v>
      </c>
      <c r="J609" s="55">
        <f t="shared" si="125"/>
        <v>9.4532179665597766</v>
      </c>
    </row>
    <row r="610" spans="1:10" s="1071" customFormat="1" ht="11.25" hidden="1" customHeight="1">
      <c r="B610" s="253"/>
      <c r="C610" s="120"/>
      <c r="D610" s="55"/>
      <c r="E610" s="55"/>
      <c r="F610" s="55"/>
      <c r="G610" s="55"/>
      <c r="H610" s="55"/>
      <c r="I610" s="55"/>
      <c r="J610" s="55"/>
    </row>
    <row r="611" spans="1:10" s="1071" customFormat="1" ht="11.25" hidden="1" customHeight="1">
      <c r="A611" s="1071">
        <v>2015</v>
      </c>
      <c r="B611" s="45"/>
      <c r="C611" s="399"/>
      <c r="D611" s="55"/>
      <c r="E611" s="55"/>
      <c r="F611" s="55"/>
      <c r="G611" s="55"/>
      <c r="H611" s="55"/>
      <c r="I611" s="55"/>
      <c r="J611" s="55"/>
    </row>
    <row r="612" spans="1:10" s="1071" customFormat="1" ht="11.25" hidden="1" customHeight="1">
      <c r="A612" s="33"/>
      <c r="B612" s="45" t="s">
        <v>176</v>
      </c>
      <c r="C612" s="379">
        <f>C380/C352*100-100</f>
        <v>-100</v>
      </c>
      <c r="D612" s="379">
        <f t="shared" ref="D612:J612" si="126">D380/D352*100-100</f>
        <v>-100</v>
      </c>
      <c r="E612" s="379">
        <f t="shared" si="126"/>
        <v>-100</v>
      </c>
      <c r="F612" s="379">
        <f t="shared" si="126"/>
        <v>-100</v>
      </c>
      <c r="G612" s="379">
        <f t="shared" si="126"/>
        <v>-100</v>
      </c>
      <c r="H612" s="379">
        <f t="shared" si="126"/>
        <v>-100</v>
      </c>
      <c r="I612" s="379">
        <f t="shared" si="126"/>
        <v>-100</v>
      </c>
      <c r="J612" s="379">
        <f t="shared" si="126"/>
        <v>-100</v>
      </c>
    </row>
    <row r="613" spans="1:10" s="1071" customFormat="1" ht="11.25" hidden="1" customHeight="1">
      <c r="A613" s="33"/>
      <c r="B613" s="45" t="s">
        <v>177</v>
      </c>
      <c r="C613" s="379">
        <f t="shared" ref="C613:J623" si="127">C381/C353*100-100</f>
        <v>-100</v>
      </c>
      <c r="D613" s="379">
        <f t="shared" si="127"/>
        <v>-100</v>
      </c>
      <c r="E613" s="379">
        <f t="shared" si="127"/>
        <v>-100</v>
      </c>
      <c r="F613" s="379">
        <f t="shared" si="127"/>
        <v>-100</v>
      </c>
      <c r="G613" s="379">
        <f t="shared" si="127"/>
        <v>-100</v>
      </c>
      <c r="H613" s="379">
        <f t="shared" si="127"/>
        <v>-100</v>
      </c>
      <c r="I613" s="379">
        <f t="shared" si="127"/>
        <v>-100</v>
      </c>
      <c r="J613" s="379">
        <f t="shared" si="127"/>
        <v>-100</v>
      </c>
    </row>
    <row r="614" spans="1:10" s="1071" customFormat="1" ht="11.25" hidden="1" customHeight="1">
      <c r="A614" s="33"/>
      <c r="B614" s="45" t="s">
        <v>178</v>
      </c>
      <c r="C614" s="379">
        <f t="shared" si="127"/>
        <v>-100</v>
      </c>
      <c r="D614" s="379">
        <f t="shared" si="127"/>
        <v>-100</v>
      </c>
      <c r="E614" s="379">
        <f t="shared" si="127"/>
        <v>-100</v>
      </c>
      <c r="F614" s="379">
        <f t="shared" si="127"/>
        <v>-100</v>
      </c>
      <c r="G614" s="379">
        <f t="shared" si="127"/>
        <v>-100</v>
      </c>
      <c r="H614" s="379">
        <f t="shared" si="127"/>
        <v>-100</v>
      </c>
      <c r="I614" s="379">
        <f t="shared" si="127"/>
        <v>-100</v>
      </c>
      <c r="J614" s="379">
        <f t="shared" si="127"/>
        <v>-100</v>
      </c>
    </row>
    <row r="615" spans="1:10" s="1071" customFormat="1" ht="11.25" hidden="1" customHeight="1">
      <c r="A615" s="33"/>
      <c r="B615" s="45" t="s">
        <v>179</v>
      </c>
      <c r="C615" s="379">
        <f t="shared" si="127"/>
        <v>-100</v>
      </c>
      <c r="D615" s="379">
        <f t="shared" si="127"/>
        <v>-100</v>
      </c>
      <c r="E615" s="379">
        <f t="shared" si="127"/>
        <v>-100</v>
      </c>
      <c r="F615" s="379">
        <f t="shared" si="127"/>
        <v>-100</v>
      </c>
      <c r="G615" s="379">
        <f t="shared" si="127"/>
        <v>-100</v>
      </c>
      <c r="H615" s="379">
        <f t="shared" si="127"/>
        <v>-100</v>
      </c>
      <c r="I615" s="379">
        <f t="shared" si="127"/>
        <v>-100</v>
      </c>
      <c r="J615" s="379">
        <f t="shared" si="127"/>
        <v>-100</v>
      </c>
    </row>
    <row r="616" spans="1:10" s="1071" customFormat="1" ht="11.25" hidden="1" customHeight="1">
      <c r="A616" s="33"/>
      <c r="B616" s="45" t="s">
        <v>180</v>
      </c>
      <c r="C616" s="379">
        <f t="shared" si="127"/>
        <v>-100</v>
      </c>
      <c r="D616" s="379">
        <f t="shared" si="127"/>
        <v>-100</v>
      </c>
      <c r="E616" s="379">
        <f t="shared" si="127"/>
        <v>-100</v>
      </c>
      <c r="F616" s="379">
        <f t="shared" si="127"/>
        <v>-100</v>
      </c>
      <c r="G616" s="379">
        <f t="shared" si="127"/>
        <v>-100</v>
      </c>
      <c r="H616" s="379">
        <f t="shared" si="127"/>
        <v>-100</v>
      </c>
      <c r="I616" s="379">
        <f t="shared" si="127"/>
        <v>-100</v>
      </c>
      <c r="J616" s="379">
        <f t="shared" si="127"/>
        <v>-100</v>
      </c>
    </row>
    <row r="617" spans="1:10" s="1071" customFormat="1" ht="11.25" hidden="1" customHeight="1">
      <c r="A617" s="33"/>
      <c r="B617" s="45" t="s">
        <v>181</v>
      </c>
      <c r="C617" s="379">
        <f t="shared" si="127"/>
        <v>-100</v>
      </c>
      <c r="D617" s="379">
        <f t="shared" si="127"/>
        <v>-100</v>
      </c>
      <c r="E617" s="379">
        <f t="shared" si="127"/>
        <v>-100</v>
      </c>
      <c r="F617" s="379">
        <f t="shared" si="127"/>
        <v>-100</v>
      </c>
      <c r="G617" s="379">
        <f t="shared" si="127"/>
        <v>-100</v>
      </c>
      <c r="H617" s="379">
        <f t="shared" si="127"/>
        <v>-100</v>
      </c>
      <c r="I617" s="379">
        <f t="shared" si="127"/>
        <v>-100</v>
      </c>
      <c r="J617" s="379">
        <f t="shared" si="127"/>
        <v>-100</v>
      </c>
    </row>
    <row r="618" spans="1:10" s="1071" customFormat="1" ht="11.25" hidden="1" customHeight="1">
      <c r="A618" s="33"/>
      <c r="B618" s="45" t="s">
        <v>182</v>
      </c>
      <c r="C618" s="379">
        <f t="shared" si="127"/>
        <v>-100</v>
      </c>
      <c r="D618" s="379">
        <f t="shared" si="127"/>
        <v>-100</v>
      </c>
      <c r="E618" s="379">
        <f t="shared" si="127"/>
        <v>-100</v>
      </c>
      <c r="F618" s="379">
        <f t="shared" si="127"/>
        <v>-100</v>
      </c>
      <c r="G618" s="379">
        <f t="shared" si="127"/>
        <v>-100</v>
      </c>
      <c r="H618" s="379">
        <f t="shared" si="127"/>
        <v>-100</v>
      </c>
      <c r="I618" s="379">
        <f t="shared" si="127"/>
        <v>-100</v>
      </c>
      <c r="J618" s="379">
        <f t="shared" si="127"/>
        <v>-100</v>
      </c>
    </row>
    <row r="619" spans="1:10" s="1071" customFormat="1" ht="11.25" hidden="1" customHeight="1">
      <c r="A619" s="33"/>
      <c r="B619" s="45" t="s">
        <v>183</v>
      </c>
      <c r="C619" s="379">
        <f t="shared" si="127"/>
        <v>-100</v>
      </c>
      <c r="D619" s="379">
        <f t="shared" si="127"/>
        <v>-100</v>
      </c>
      <c r="E619" s="379">
        <f t="shared" si="127"/>
        <v>-100</v>
      </c>
      <c r="F619" s="379">
        <f t="shared" si="127"/>
        <v>-100</v>
      </c>
      <c r="G619" s="379">
        <f t="shared" si="127"/>
        <v>-100</v>
      </c>
      <c r="H619" s="379">
        <f t="shared" si="127"/>
        <v>-100</v>
      </c>
      <c r="I619" s="379">
        <f t="shared" si="127"/>
        <v>-100</v>
      </c>
      <c r="J619" s="379">
        <f t="shared" si="127"/>
        <v>-100</v>
      </c>
    </row>
    <row r="620" spans="1:10" s="1071" customFormat="1" ht="11.25" hidden="1" customHeight="1">
      <c r="A620" s="33"/>
      <c r="B620" s="45" t="s">
        <v>184</v>
      </c>
      <c r="C620" s="379">
        <f t="shared" si="127"/>
        <v>-100</v>
      </c>
      <c r="D620" s="379">
        <f t="shared" si="127"/>
        <v>-100</v>
      </c>
      <c r="E620" s="379">
        <f t="shared" si="127"/>
        <v>-100</v>
      </c>
      <c r="F620" s="379">
        <f t="shared" si="127"/>
        <v>-100</v>
      </c>
      <c r="G620" s="379">
        <f t="shared" si="127"/>
        <v>-100</v>
      </c>
      <c r="H620" s="379">
        <f t="shared" si="127"/>
        <v>-100</v>
      </c>
      <c r="I620" s="379">
        <f t="shared" si="127"/>
        <v>-100</v>
      </c>
      <c r="J620" s="379">
        <f t="shared" si="127"/>
        <v>-100</v>
      </c>
    </row>
    <row r="621" spans="1:10" s="1071" customFormat="1" ht="11.25" hidden="1" customHeight="1">
      <c r="A621" s="33"/>
      <c r="B621" s="45" t="s">
        <v>185</v>
      </c>
      <c r="C621" s="379">
        <f t="shared" si="127"/>
        <v>-100</v>
      </c>
      <c r="D621" s="379">
        <f t="shared" si="127"/>
        <v>-100</v>
      </c>
      <c r="E621" s="379">
        <f t="shared" si="127"/>
        <v>-100</v>
      </c>
      <c r="F621" s="379">
        <f t="shared" si="127"/>
        <v>-100</v>
      </c>
      <c r="G621" s="379">
        <f t="shared" si="127"/>
        <v>-100</v>
      </c>
      <c r="H621" s="379">
        <f t="shared" si="127"/>
        <v>-100</v>
      </c>
      <c r="I621" s="379">
        <f t="shared" si="127"/>
        <v>-100</v>
      </c>
      <c r="J621" s="379">
        <f t="shared" si="127"/>
        <v>-100</v>
      </c>
    </row>
    <row r="622" spans="1:10" s="1071" customFormat="1" ht="11.25" hidden="1" customHeight="1">
      <c r="A622" s="33"/>
      <c r="B622" s="45" t="s">
        <v>186</v>
      </c>
      <c r="C622" s="379">
        <f t="shared" si="127"/>
        <v>-100</v>
      </c>
      <c r="D622" s="379">
        <f t="shared" si="127"/>
        <v>-100</v>
      </c>
      <c r="E622" s="379">
        <f t="shared" si="127"/>
        <v>-100</v>
      </c>
      <c r="F622" s="379">
        <f t="shared" si="127"/>
        <v>-100</v>
      </c>
      <c r="G622" s="379">
        <f t="shared" si="127"/>
        <v>-100</v>
      </c>
      <c r="H622" s="379">
        <f t="shared" si="127"/>
        <v>-100</v>
      </c>
      <c r="I622" s="379">
        <f t="shared" si="127"/>
        <v>-100</v>
      </c>
      <c r="J622" s="379">
        <f t="shared" si="127"/>
        <v>-100</v>
      </c>
    </row>
    <row r="623" spans="1:10" s="1071" customFormat="1" ht="11.25" hidden="1" customHeight="1">
      <c r="A623" s="52"/>
      <c r="B623" s="45" t="s">
        <v>187</v>
      </c>
      <c r="C623" s="379">
        <f t="shared" si="127"/>
        <v>-100</v>
      </c>
      <c r="D623" s="379">
        <f t="shared" si="127"/>
        <v>-100</v>
      </c>
      <c r="E623" s="379">
        <f t="shared" si="127"/>
        <v>-100</v>
      </c>
      <c r="F623" s="379">
        <f t="shared" si="127"/>
        <v>-100</v>
      </c>
      <c r="G623" s="379">
        <f t="shared" si="127"/>
        <v>-100</v>
      </c>
      <c r="H623" s="379">
        <f t="shared" si="127"/>
        <v>-100</v>
      </c>
      <c r="I623" s="379">
        <f t="shared" si="127"/>
        <v>-100</v>
      </c>
      <c r="J623" s="379">
        <f t="shared" si="127"/>
        <v>-100</v>
      </c>
    </row>
    <row r="624" spans="1:10" s="1071" customFormat="1" ht="11.25" hidden="1" customHeight="1">
      <c r="A624" s="52"/>
      <c r="B624" s="45"/>
      <c r="C624" s="379"/>
      <c r="D624" s="379"/>
      <c r="E624" s="379"/>
      <c r="F624" s="379"/>
      <c r="G624" s="379"/>
      <c r="H624" s="379"/>
      <c r="I624" s="379"/>
      <c r="J624" s="379"/>
    </row>
    <row r="625" spans="1:10" s="1071" customFormat="1" ht="11.25" hidden="1" customHeight="1">
      <c r="A625" s="1209" t="s">
        <v>188</v>
      </c>
      <c r="B625" s="1203"/>
      <c r="C625" s="55">
        <f>C394/C366*100-100</f>
        <v>-100</v>
      </c>
      <c r="D625" s="55">
        <f t="shared" ref="D625:J625" si="128">D394/D366*100-100</f>
        <v>-100</v>
      </c>
      <c r="E625" s="55">
        <f t="shared" si="128"/>
        <v>-100</v>
      </c>
      <c r="F625" s="55">
        <f t="shared" si="128"/>
        <v>-100</v>
      </c>
      <c r="G625" s="55">
        <f t="shared" si="128"/>
        <v>-100</v>
      </c>
      <c r="H625" s="55">
        <f t="shared" si="128"/>
        <v>-100</v>
      </c>
      <c r="I625" s="55">
        <f t="shared" si="128"/>
        <v>-100</v>
      </c>
      <c r="J625" s="55">
        <f t="shared" si="128"/>
        <v>-100</v>
      </c>
    </row>
    <row r="626" spans="1:10" s="1071" customFormat="1" ht="11.25" hidden="1" customHeight="1">
      <c r="A626" s="1209" t="s">
        <v>189</v>
      </c>
      <c r="B626" s="1203"/>
      <c r="C626" s="55">
        <f t="shared" ref="C626:J636" si="129">C395/C367*100-100</f>
        <v>-100</v>
      </c>
      <c r="D626" s="55">
        <f t="shared" si="129"/>
        <v>-100</v>
      </c>
      <c r="E626" s="55">
        <f t="shared" si="129"/>
        <v>-100</v>
      </c>
      <c r="F626" s="55">
        <f t="shared" si="129"/>
        <v>-100</v>
      </c>
      <c r="G626" s="55">
        <f t="shared" si="129"/>
        <v>-100</v>
      </c>
      <c r="H626" s="55">
        <f t="shared" si="129"/>
        <v>-100</v>
      </c>
      <c r="I626" s="55">
        <f t="shared" si="129"/>
        <v>-100</v>
      </c>
      <c r="J626" s="55">
        <f t="shared" si="129"/>
        <v>-100</v>
      </c>
    </row>
    <row r="627" spans="1:10" s="1071" customFormat="1" ht="11.25" hidden="1" customHeight="1">
      <c r="A627" s="1209" t="s">
        <v>190</v>
      </c>
      <c r="B627" s="1203"/>
      <c r="C627" s="55">
        <f t="shared" si="129"/>
        <v>-100</v>
      </c>
      <c r="D627" s="55">
        <f t="shared" si="129"/>
        <v>-100</v>
      </c>
      <c r="E627" s="55">
        <f t="shared" si="129"/>
        <v>-100</v>
      </c>
      <c r="F627" s="55">
        <f t="shared" si="129"/>
        <v>-100</v>
      </c>
      <c r="G627" s="55">
        <f t="shared" si="129"/>
        <v>-100</v>
      </c>
      <c r="H627" s="55">
        <f t="shared" si="129"/>
        <v>-100</v>
      </c>
      <c r="I627" s="55">
        <f t="shared" si="129"/>
        <v>-100</v>
      </c>
      <c r="J627" s="55">
        <f t="shared" si="129"/>
        <v>-100</v>
      </c>
    </row>
    <row r="628" spans="1:10" s="1071" customFormat="1" ht="11.25" hidden="1" customHeight="1">
      <c r="A628" s="1209" t="s">
        <v>191</v>
      </c>
      <c r="B628" s="1203"/>
      <c r="C628" s="55">
        <f t="shared" si="129"/>
        <v>-100</v>
      </c>
      <c r="D628" s="55">
        <f t="shared" si="129"/>
        <v>-100</v>
      </c>
      <c r="E628" s="55">
        <f t="shared" si="129"/>
        <v>-100</v>
      </c>
      <c r="F628" s="55">
        <f t="shared" si="129"/>
        <v>-100</v>
      </c>
      <c r="G628" s="55">
        <f t="shared" si="129"/>
        <v>-100</v>
      </c>
      <c r="H628" s="55">
        <f t="shared" si="129"/>
        <v>-100</v>
      </c>
      <c r="I628" s="55">
        <f t="shared" si="129"/>
        <v>-100</v>
      </c>
      <c r="J628" s="55">
        <f t="shared" si="129"/>
        <v>-100</v>
      </c>
    </row>
    <row r="629" spans="1:10" s="1071" customFormat="1" ht="11.25" hidden="1" customHeight="1">
      <c r="A629" s="1209" t="s">
        <v>192</v>
      </c>
      <c r="B629" s="1203"/>
      <c r="C629" s="55">
        <f t="shared" si="129"/>
        <v>-100</v>
      </c>
      <c r="D629" s="55">
        <f t="shared" si="129"/>
        <v>-100</v>
      </c>
      <c r="E629" s="55">
        <f t="shared" si="129"/>
        <v>-100</v>
      </c>
      <c r="F629" s="55">
        <f t="shared" si="129"/>
        <v>-100</v>
      </c>
      <c r="G629" s="55">
        <f t="shared" si="129"/>
        <v>-100</v>
      </c>
      <c r="H629" s="55">
        <f t="shared" si="129"/>
        <v>-100</v>
      </c>
      <c r="I629" s="55">
        <f t="shared" si="129"/>
        <v>-100</v>
      </c>
      <c r="J629" s="55">
        <f t="shared" si="129"/>
        <v>-100</v>
      </c>
    </row>
    <row r="630" spans="1:10" s="1071" customFormat="1" ht="11.25" hidden="1" customHeight="1">
      <c r="A630" s="1209" t="s">
        <v>193</v>
      </c>
      <c r="B630" s="1203"/>
      <c r="C630" s="55">
        <f t="shared" si="129"/>
        <v>-100</v>
      </c>
      <c r="D630" s="55">
        <f t="shared" si="129"/>
        <v>-100</v>
      </c>
      <c r="E630" s="55">
        <f t="shared" si="129"/>
        <v>-100</v>
      </c>
      <c r="F630" s="55">
        <f t="shared" si="129"/>
        <v>-100</v>
      </c>
      <c r="G630" s="55">
        <f t="shared" si="129"/>
        <v>-100</v>
      </c>
      <c r="H630" s="55">
        <f t="shared" si="129"/>
        <v>-100</v>
      </c>
      <c r="I630" s="55">
        <f t="shared" si="129"/>
        <v>-100</v>
      </c>
      <c r="J630" s="55">
        <f t="shared" si="129"/>
        <v>-100</v>
      </c>
    </row>
    <row r="631" spans="1:10" s="1071" customFormat="1" ht="11.25" hidden="1" customHeight="1">
      <c r="A631" s="1209" t="s">
        <v>194</v>
      </c>
      <c r="B631" s="1203"/>
      <c r="C631" s="55">
        <f t="shared" si="129"/>
        <v>-100</v>
      </c>
      <c r="D631" s="55">
        <f t="shared" si="129"/>
        <v>-100</v>
      </c>
      <c r="E631" s="55">
        <f t="shared" si="129"/>
        <v>-100</v>
      </c>
      <c r="F631" s="55">
        <f t="shared" si="129"/>
        <v>-100</v>
      </c>
      <c r="G631" s="55">
        <f t="shared" si="129"/>
        <v>-100</v>
      </c>
      <c r="H631" s="55">
        <f t="shared" si="129"/>
        <v>-100</v>
      </c>
      <c r="I631" s="55">
        <f t="shared" si="129"/>
        <v>-100</v>
      </c>
      <c r="J631" s="55">
        <f t="shared" si="129"/>
        <v>-100</v>
      </c>
    </row>
    <row r="632" spans="1:10" s="1071" customFormat="1" ht="11.25" hidden="1" customHeight="1">
      <c r="A632" s="1209" t="s">
        <v>195</v>
      </c>
      <c r="B632" s="1203"/>
      <c r="C632" s="55">
        <f t="shared" si="129"/>
        <v>-100</v>
      </c>
      <c r="D632" s="55">
        <f t="shared" si="129"/>
        <v>-100</v>
      </c>
      <c r="E632" s="55">
        <f t="shared" si="129"/>
        <v>-100</v>
      </c>
      <c r="F632" s="55">
        <f t="shared" si="129"/>
        <v>-100</v>
      </c>
      <c r="G632" s="55">
        <f t="shared" si="129"/>
        <v>-100</v>
      </c>
      <c r="H632" s="55">
        <f t="shared" si="129"/>
        <v>-100</v>
      </c>
      <c r="I632" s="55">
        <f t="shared" si="129"/>
        <v>-100</v>
      </c>
      <c r="J632" s="55">
        <f t="shared" si="129"/>
        <v>-100</v>
      </c>
    </row>
    <row r="633" spans="1:10" s="1071" customFormat="1" ht="11.25" hidden="1" customHeight="1">
      <c r="A633" s="1209" t="s">
        <v>196</v>
      </c>
      <c r="B633" s="1203"/>
      <c r="C633" s="55">
        <f t="shared" si="129"/>
        <v>-100</v>
      </c>
      <c r="D633" s="55">
        <f t="shared" si="129"/>
        <v>-100</v>
      </c>
      <c r="E633" s="55">
        <f t="shared" si="129"/>
        <v>-100</v>
      </c>
      <c r="F633" s="55">
        <f t="shared" si="129"/>
        <v>-100</v>
      </c>
      <c r="G633" s="55">
        <f t="shared" si="129"/>
        <v>-100</v>
      </c>
      <c r="H633" s="55">
        <f t="shared" si="129"/>
        <v>-100</v>
      </c>
      <c r="I633" s="55">
        <f t="shared" si="129"/>
        <v>-100</v>
      </c>
      <c r="J633" s="55">
        <f t="shared" si="129"/>
        <v>-100</v>
      </c>
    </row>
    <row r="634" spans="1:10" s="1071" customFormat="1" ht="11.25" hidden="1" customHeight="1">
      <c r="A634" s="1209" t="s">
        <v>197</v>
      </c>
      <c r="B634" s="1203"/>
      <c r="C634" s="55">
        <f t="shared" si="129"/>
        <v>-100</v>
      </c>
      <c r="D634" s="55">
        <f t="shared" si="129"/>
        <v>-100</v>
      </c>
      <c r="E634" s="55">
        <f t="shared" si="129"/>
        <v>-100</v>
      </c>
      <c r="F634" s="55">
        <f t="shared" si="129"/>
        <v>-100</v>
      </c>
      <c r="G634" s="55">
        <f t="shared" si="129"/>
        <v>-100</v>
      </c>
      <c r="H634" s="55">
        <f t="shared" si="129"/>
        <v>-100</v>
      </c>
      <c r="I634" s="55">
        <f t="shared" si="129"/>
        <v>-100</v>
      </c>
      <c r="J634" s="55">
        <f t="shared" si="129"/>
        <v>-100</v>
      </c>
    </row>
    <row r="635" spans="1:10" s="1071" customFormat="1" ht="11.25" hidden="1" customHeight="1">
      <c r="A635" s="1209" t="s">
        <v>198</v>
      </c>
      <c r="B635" s="1203"/>
      <c r="C635" s="55">
        <f t="shared" si="129"/>
        <v>-100</v>
      </c>
      <c r="D635" s="55">
        <f t="shared" si="129"/>
        <v>-100</v>
      </c>
      <c r="E635" s="55">
        <f t="shared" si="129"/>
        <v>-100</v>
      </c>
      <c r="F635" s="55">
        <f t="shared" si="129"/>
        <v>-100</v>
      </c>
      <c r="G635" s="55">
        <f t="shared" si="129"/>
        <v>-100</v>
      </c>
      <c r="H635" s="55">
        <f t="shared" si="129"/>
        <v>-100</v>
      </c>
      <c r="I635" s="55">
        <f t="shared" si="129"/>
        <v>-100</v>
      </c>
      <c r="J635" s="55">
        <f t="shared" si="129"/>
        <v>-100</v>
      </c>
    </row>
    <row r="636" spans="1:10" s="1071" customFormat="1" ht="11.25" hidden="1" customHeight="1">
      <c r="A636" s="1209" t="s">
        <v>199</v>
      </c>
      <c r="B636" s="1203"/>
      <c r="C636" s="55">
        <f t="shared" si="129"/>
        <v>-100</v>
      </c>
      <c r="D636" s="55">
        <f t="shared" si="129"/>
        <v>-100</v>
      </c>
      <c r="E636" s="55">
        <f t="shared" si="129"/>
        <v>-100</v>
      </c>
      <c r="F636" s="55">
        <f t="shared" si="129"/>
        <v>-100</v>
      </c>
      <c r="G636" s="55">
        <f t="shared" si="129"/>
        <v>-100</v>
      </c>
      <c r="H636" s="55">
        <f t="shared" si="129"/>
        <v>-100</v>
      </c>
      <c r="I636" s="55">
        <f t="shared" si="129"/>
        <v>-100</v>
      </c>
      <c r="J636" s="55">
        <f t="shared" si="129"/>
        <v>-100</v>
      </c>
    </row>
    <row r="637" spans="1:10" s="37" customFormat="1" ht="8.1" customHeight="1"/>
    <row r="638" spans="1:10" s="37" customFormat="1" ht="11.25" customHeight="1">
      <c r="A638" s="1257" t="s">
        <v>35</v>
      </c>
      <c r="B638" s="1257"/>
      <c r="C638" s="1257"/>
      <c r="D638" s="1257"/>
      <c r="E638" s="1257"/>
      <c r="F638" s="1257"/>
      <c r="G638" s="1257"/>
      <c r="H638" s="1257"/>
      <c r="I638" s="1257"/>
      <c r="J638" s="1257"/>
    </row>
    <row r="639" spans="1:10" s="37" customFormat="1" ht="11.25" customHeight="1">
      <c r="A639" s="1257"/>
      <c r="B639" s="1257"/>
      <c r="C639" s="1257"/>
      <c r="D639" s="1257"/>
      <c r="E639" s="1257"/>
      <c r="F639" s="1257"/>
      <c r="G639" s="1257"/>
      <c r="H639" s="1257"/>
      <c r="I639" s="1257"/>
      <c r="J639" s="1257"/>
    </row>
    <row r="640" spans="1:10" s="37" customFormat="1" ht="11.25" customHeight="1">
      <c r="A640" s="1257"/>
      <c r="B640" s="1257"/>
      <c r="C640" s="1257"/>
      <c r="D640" s="1257"/>
      <c r="E640" s="1257"/>
      <c r="F640" s="1257"/>
      <c r="G640" s="1257"/>
      <c r="H640" s="1257"/>
      <c r="I640" s="1257"/>
      <c r="J640" s="1257"/>
    </row>
    <row r="641" spans="1:6" s="37" customFormat="1" ht="8.1" customHeight="1">
      <c r="A641" s="150"/>
    </row>
    <row r="642" spans="1:6" s="37" customFormat="1" ht="11.25" customHeight="1">
      <c r="A642" s="37" t="s">
        <v>765</v>
      </c>
      <c r="B642" s="255"/>
      <c r="F642" s="135"/>
    </row>
    <row r="643" spans="1:6" s="37" customFormat="1" ht="11.25" customHeight="1"/>
    <row r="644" spans="1:6" s="37" customFormat="1" ht="11.25" customHeight="1"/>
    <row r="645" spans="1:6" s="37" customFormat="1" ht="11.25" customHeight="1"/>
    <row r="646" spans="1:6" s="37" customFormat="1" ht="11.25" customHeight="1"/>
    <row r="647" spans="1:6" s="37" customFormat="1" ht="11.25" customHeight="1"/>
    <row r="648" spans="1:6" s="37" customFormat="1" ht="11.25" customHeight="1"/>
    <row r="649" spans="1:6" s="37" customFormat="1" ht="11.25" customHeight="1"/>
    <row r="650" spans="1:6" s="37" customFormat="1" ht="11.25" customHeight="1"/>
    <row r="651" spans="1:6" s="37" customFormat="1" ht="11.25" customHeight="1"/>
    <row r="652" spans="1:6" s="37" customFormat="1" ht="11.25" customHeight="1"/>
    <row r="653" spans="1:6" s="37" customFormat="1" ht="11.25" customHeight="1"/>
    <row r="654" spans="1:6" s="37" customFormat="1" ht="11.25" customHeight="1"/>
    <row r="655" spans="1:6" s="37" customFormat="1" ht="11.25" customHeight="1"/>
    <row r="656" spans="1:6" s="37" customFormat="1" ht="11.25" customHeight="1"/>
    <row r="657" s="37" customFormat="1" ht="11.25" customHeight="1"/>
    <row r="658" s="37" customFormat="1" ht="11.25" customHeight="1"/>
    <row r="659" s="37" customFormat="1" ht="11.25" customHeight="1"/>
    <row r="660" s="37" customFormat="1" ht="11.25" customHeight="1"/>
    <row r="661" s="37" customFormat="1" ht="11.25" customHeight="1"/>
    <row r="662" s="37" customFormat="1" ht="11.25" customHeight="1"/>
  </sheetData>
  <mergeCells count="190">
    <mergeCell ref="A550:B550"/>
    <mergeCell ref="A551:B551"/>
    <mergeCell ref="A552:B552"/>
    <mergeCell ref="A553:B553"/>
    <mergeCell ref="A546:B546"/>
    <mergeCell ref="A626:B626"/>
    <mergeCell ref="A627:B627"/>
    <mergeCell ref="A628:B628"/>
    <mergeCell ref="A629:B629"/>
    <mergeCell ref="A547:B547"/>
    <mergeCell ref="A548:B548"/>
    <mergeCell ref="A549:B549"/>
    <mergeCell ref="A630:B630"/>
    <mergeCell ref="A554:B554"/>
    <mergeCell ref="A571:B571"/>
    <mergeCell ref="A578:B578"/>
    <mergeCell ref="A579:B579"/>
    <mergeCell ref="A572:B572"/>
    <mergeCell ref="A573:B573"/>
    <mergeCell ref="A574:B574"/>
    <mergeCell ref="A575:B575"/>
    <mergeCell ref="A576:B576"/>
    <mergeCell ref="A577:B577"/>
    <mergeCell ref="A638:J640"/>
    <mergeCell ref="A607:B607"/>
    <mergeCell ref="A608:B608"/>
    <mergeCell ref="A609:B609"/>
    <mergeCell ref="A580:B580"/>
    <mergeCell ref="A581:B581"/>
    <mergeCell ref="A582:B582"/>
    <mergeCell ref="A598:B598"/>
    <mergeCell ref="A605:B605"/>
    <mergeCell ref="A606:B606"/>
    <mergeCell ref="H584:I584"/>
    <mergeCell ref="A631:B631"/>
    <mergeCell ref="A632:B632"/>
    <mergeCell ref="A633:B633"/>
    <mergeCell ref="A634:B634"/>
    <mergeCell ref="A635:B635"/>
    <mergeCell ref="A636:B636"/>
    <mergeCell ref="A604:B604"/>
    <mergeCell ref="A599:B599"/>
    <mergeCell ref="A600:B600"/>
    <mergeCell ref="A601:B601"/>
    <mergeCell ref="A602:B602"/>
    <mergeCell ref="A603:B603"/>
    <mergeCell ref="A625:B625"/>
    <mergeCell ref="A527:B527"/>
    <mergeCell ref="A543:B543"/>
    <mergeCell ref="A544:B544"/>
    <mergeCell ref="A545:B545"/>
    <mergeCell ref="A523:B523"/>
    <mergeCell ref="A524:B524"/>
    <mergeCell ref="A525:B525"/>
    <mergeCell ref="A526:B526"/>
    <mergeCell ref="A519:B519"/>
    <mergeCell ref="A520:B520"/>
    <mergeCell ref="A521:B521"/>
    <mergeCell ref="A522:B522"/>
    <mergeCell ref="A516:B516"/>
    <mergeCell ref="A517:B517"/>
    <mergeCell ref="A518:B518"/>
    <mergeCell ref="A377:B377"/>
    <mergeCell ref="A373:B373"/>
    <mergeCell ref="A374:B374"/>
    <mergeCell ref="A375:B375"/>
    <mergeCell ref="A376:B376"/>
    <mergeCell ref="A394:B394"/>
    <mergeCell ref="A395:B395"/>
    <mergeCell ref="A396:B396"/>
    <mergeCell ref="A397:B397"/>
    <mergeCell ref="A398:B398"/>
    <mergeCell ref="A399:B399"/>
    <mergeCell ref="A400:B400"/>
    <mergeCell ref="A401:B401"/>
    <mergeCell ref="A402:B402"/>
    <mergeCell ref="A403:B403"/>
    <mergeCell ref="A404:B404"/>
    <mergeCell ref="A405:B405"/>
    <mergeCell ref="A369:B369"/>
    <mergeCell ref="A370:B370"/>
    <mergeCell ref="A371:B371"/>
    <mergeCell ref="A372:B372"/>
    <mergeCell ref="A349:B349"/>
    <mergeCell ref="A366:B366"/>
    <mergeCell ref="A367:B367"/>
    <mergeCell ref="A368:B368"/>
    <mergeCell ref="A345:B345"/>
    <mergeCell ref="A346:B346"/>
    <mergeCell ref="A347:B347"/>
    <mergeCell ref="A348:B348"/>
    <mergeCell ref="A341:B341"/>
    <mergeCell ref="A342:B342"/>
    <mergeCell ref="A343:B343"/>
    <mergeCell ref="A344:B344"/>
    <mergeCell ref="A321:B321"/>
    <mergeCell ref="A338:B338"/>
    <mergeCell ref="A339:B339"/>
    <mergeCell ref="A340:B340"/>
    <mergeCell ref="A317:B317"/>
    <mergeCell ref="A318:B318"/>
    <mergeCell ref="A319:B319"/>
    <mergeCell ref="A320:B320"/>
    <mergeCell ref="A313:B313"/>
    <mergeCell ref="A314:B314"/>
    <mergeCell ref="A315:B315"/>
    <mergeCell ref="A316:B316"/>
    <mergeCell ref="A293:B293"/>
    <mergeCell ref="A310:B310"/>
    <mergeCell ref="A311:B311"/>
    <mergeCell ref="A312:B312"/>
    <mergeCell ref="A289:B289"/>
    <mergeCell ref="A290:B290"/>
    <mergeCell ref="A291:B291"/>
    <mergeCell ref="A292:B292"/>
    <mergeCell ref="A285:B285"/>
    <mergeCell ref="A286:B286"/>
    <mergeCell ref="A287:B287"/>
    <mergeCell ref="A288:B288"/>
    <mergeCell ref="A249:B249"/>
    <mergeCell ref="A282:B282"/>
    <mergeCell ref="A283:B283"/>
    <mergeCell ref="A284:B284"/>
    <mergeCell ref="A245:B245"/>
    <mergeCell ref="A246:B246"/>
    <mergeCell ref="A247:B247"/>
    <mergeCell ref="A248:B248"/>
    <mergeCell ref="A241:B241"/>
    <mergeCell ref="A242:B242"/>
    <mergeCell ref="A243:B243"/>
    <mergeCell ref="A244:B244"/>
    <mergeCell ref="A222:B222"/>
    <mergeCell ref="A238:B238"/>
    <mergeCell ref="A239:B239"/>
    <mergeCell ref="A240:B240"/>
    <mergeCell ref="A218:B218"/>
    <mergeCell ref="A219:B219"/>
    <mergeCell ref="A220:B220"/>
    <mergeCell ref="A221:B221"/>
    <mergeCell ref="A214:B214"/>
    <mergeCell ref="A215:B215"/>
    <mergeCell ref="A216:B216"/>
    <mergeCell ref="A217:B217"/>
    <mergeCell ref="A211:B211"/>
    <mergeCell ref="A212:B212"/>
    <mergeCell ref="A213:B213"/>
    <mergeCell ref="H35:I35"/>
    <mergeCell ref="H201:I201"/>
    <mergeCell ref="H203:I203"/>
    <mergeCell ref="H204:I204"/>
    <mergeCell ref="H208:I208"/>
    <mergeCell ref="H209:I209"/>
    <mergeCell ref="H202:I202"/>
    <mergeCell ref="H477:I477"/>
    <mergeCell ref="H491:I491"/>
    <mergeCell ref="H492:I492"/>
    <mergeCell ref="H484:I484"/>
    <mergeCell ref="H485:I485"/>
    <mergeCell ref="H486:I486"/>
    <mergeCell ref="H489:I489"/>
    <mergeCell ref="H487:I487"/>
    <mergeCell ref="H490:I490"/>
    <mergeCell ref="H482:I482"/>
    <mergeCell ref="H483:I483"/>
    <mergeCell ref="H478:I478"/>
    <mergeCell ref="H479:I479"/>
    <mergeCell ref="H556:I556"/>
    <mergeCell ref="H497:I497"/>
    <mergeCell ref="H499:I499"/>
    <mergeCell ref="H498:I498"/>
    <mergeCell ref="A3:J3"/>
    <mergeCell ref="A4:H4"/>
    <mergeCell ref="H529:I529"/>
    <mergeCell ref="H502:I502"/>
    <mergeCell ref="H476:I476"/>
    <mergeCell ref="H500:I500"/>
    <mergeCell ref="H494:I494"/>
    <mergeCell ref="H495:I495"/>
    <mergeCell ref="H496:I496"/>
    <mergeCell ref="H480:I480"/>
    <mergeCell ref="H424:I424"/>
    <mergeCell ref="H223:I223"/>
    <mergeCell ref="H205:I205"/>
    <mergeCell ref="H206:I206"/>
    <mergeCell ref="H207:I207"/>
    <mergeCell ref="H493:I493"/>
    <mergeCell ref="H425:I425"/>
    <mergeCell ref="H475:I475"/>
    <mergeCell ref="H488:I488"/>
    <mergeCell ref="H481:I481"/>
  </mergeCells>
  <phoneticPr fontId="5" type="noConversion"/>
  <printOptions horizontalCentered="1"/>
  <pageMargins left="0.59055118110236227" right="0.98425196850393704" top="0.39370078740157483" bottom="0.35433070866141736" header="0.31496062992125984" footer="0.31496062992125984"/>
  <pageSetup paperSize="9" scale="96" orientation="portrait" horizontalDpi="300" verticalDpi="300" r:id="rId1"/>
  <headerFooter alignWithMargins="0"/>
  <ignoredErrors>
    <ignoredError sqref="C288" formulaRange="1"/>
  </ignoredErrors>
  <drawing r:id="rId2"/>
</worksheet>
</file>

<file path=xl/worksheets/sheet6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45">
    <tabColor theme="0" tint="-0.34998626667073579"/>
  </sheetPr>
  <dimension ref="A1:X644"/>
  <sheetViews>
    <sheetView zoomScale="105" zoomScaleNormal="105" zoomScaleSheetLayoutView="75" workbookViewId="0"/>
  </sheetViews>
  <sheetFormatPr baseColWidth="10" defaultRowHeight="11.25" customHeight="1"/>
  <cols>
    <col min="1" max="2" width="4.28515625" style="265" customWidth="1"/>
    <col min="3" max="3" width="10.7109375" style="265" customWidth="1"/>
    <col min="4" max="4" width="10.5703125" style="265" customWidth="1"/>
    <col min="5" max="5" width="8.7109375" style="265" customWidth="1"/>
    <col min="6" max="6" width="8.5703125" style="265" customWidth="1"/>
    <col min="7" max="7" width="8.7109375" style="265" customWidth="1"/>
    <col min="8" max="8" width="8.28515625" style="265" customWidth="1"/>
    <col min="9" max="10" width="8.7109375" style="265" customWidth="1"/>
    <col min="11" max="11" width="10" style="265" customWidth="1"/>
    <col min="12" max="12" width="5.5703125" style="265" customWidth="1"/>
    <col min="13" max="13" width="9.7109375" style="265" customWidth="1"/>
    <col min="14" max="20" width="9.85546875" style="265" customWidth="1"/>
    <col min="21" max="21" width="9.7109375" style="265" customWidth="1"/>
    <col min="22" max="22" width="4.28515625" style="265" customWidth="1"/>
    <col min="23" max="25" width="14.7109375" style="265" customWidth="1"/>
    <col min="26" max="16384" width="11.42578125" style="265"/>
  </cols>
  <sheetData>
    <row r="1" spans="1:22" ht="11.25" customHeight="1">
      <c r="C1" s="1473" t="s">
        <v>236</v>
      </c>
      <c r="D1" s="1473"/>
      <c r="E1" s="1473"/>
      <c r="F1" s="1473"/>
      <c r="G1" s="1473"/>
      <c r="H1" s="1473"/>
      <c r="I1" s="1473"/>
      <c r="J1" s="1473"/>
      <c r="K1" s="1473"/>
      <c r="L1" s="1473" t="s">
        <v>236</v>
      </c>
      <c r="M1" s="1473"/>
      <c r="N1" s="1473"/>
      <c r="O1" s="1473"/>
      <c r="P1" s="1473"/>
      <c r="Q1" s="1473"/>
      <c r="R1" s="1473"/>
      <c r="S1" s="1473"/>
      <c r="T1" s="1473"/>
      <c r="U1" s="1473"/>
    </row>
    <row r="2" spans="1:22" s="266" customFormat="1" ht="11.25" customHeight="1">
      <c r="A2" s="1474" t="s">
        <v>290</v>
      </c>
      <c r="B2" s="1474"/>
      <c r="C2" s="1474"/>
      <c r="D2" s="1474"/>
      <c r="E2" s="1474"/>
      <c r="F2" s="1474"/>
      <c r="G2" s="1474"/>
      <c r="H2" s="1474"/>
      <c r="I2" s="1474"/>
      <c r="J2" s="1474"/>
      <c r="K2" s="1474"/>
      <c r="L2" s="1474" t="s">
        <v>290</v>
      </c>
      <c r="M2" s="1474"/>
      <c r="N2" s="1474"/>
      <c r="O2" s="1474"/>
      <c r="P2" s="1474"/>
      <c r="Q2" s="1474"/>
      <c r="R2" s="1474"/>
      <c r="S2" s="1474"/>
      <c r="T2" s="1474"/>
      <c r="U2" s="1474"/>
    </row>
    <row r="3" spans="1:22" s="266" customFormat="1" ht="11.25" customHeight="1">
      <c r="A3" s="1475" t="s">
        <v>374</v>
      </c>
      <c r="B3" s="1475"/>
      <c r="C3" s="1475"/>
      <c r="D3" s="1475"/>
      <c r="E3" s="1475"/>
      <c r="F3" s="1475"/>
      <c r="G3" s="1475"/>
      <c r="H3" s="1475"/>
      <c r="I3" s="1475"/>
      <c r="J3" s="1475"/>
      <c r="K3" s="1475"/>
      <c r="L3" s="1475" t="s">
        <v>374</v>
      </c>
      <c r="M3" s="1475"/>
      <c r="N3" s="1475"/>
      <c r="O3" s="1475"/>
      <c r="P3" s="1475"/>
      <c r="Q3" s="1475"/>
      <c r="R3" s="1475"/>
      <c r="S3" s="1475"/>
      <c r="T3" s="1475"/>
      <c r="U3" s="1475"/>
    </row>
    <row r="4" spans="1:22" ht="8.1" customHeight="1">
      <c r="A4" s="268"/>
      <c r="B4" s="269"/>
      <c r="C4" s="269"/>
      <c r="D4" s="269"/>
      <c r="E4" s="269"/>
      <c r="F4" s="269"/>
      <c r="G4" s="269"/>
      <c r="H4" s="269"/>
      <c r="I4" s="269"/>
      <c r="L4" s="268"/>
      <c r="M4" s="269"/>
      <c r="N4" s="267"/>
    </row>
    <row r="5" spans="1:22" s="271" customFormat="1" ht="11.25" customHeight="1">
      <c r="A5" s="1467" t="s">
        <v>710</v>
      </c>
      <c r="B5" s="1467"/>
      <c r="C5" s="1467"/>
      <c r="D5" s="1467"/>
      <c r="E5" s="1467"/>
      <c r="F5" s="1467"/>
      <c r="G5" s="1467"/>
      <c r="H5" s="1467"/>
      <c r="I5" s="1467"/>
      <c r="J5" s="1467"/>
      <c r="K5" s="1467"/>
      <c r="L5" s="1467" t="s">
        <v>710</v>
      </c>
      <c r="M5" s="1467"/>
      <c r="N5" s="1467"/>
      <c r="O5" s="1467"/>
      <c r="P5" s="1467"/>
      <c r="Q5" s="1467"/>
      <c r="R5" s="1467"/>
      <c r="S5" s="1467"/>
      <c r="T5" s="1467"/>
      <c r="U5" s="1467"/>
      <c r="V5" s="1467"/>
    </row>
    <row r="6" spans="1:22" ht="8.1" customHeight="1">
      <c r="A6" s="272"/>
      <c r="B6" s="272"/>
      <c r="C6" s="272"/>
      <c r="D6" s="272"/>
      <c r="E6" s="272"/>
      <c r="F6" s="272"/>
      <c r="G6" s="272"/>
      <c r="H6" s="272"/>
      <c r="I6" s="272"/>
      <c r="J6" s="272"/>
      <c r="K6" s="272"/>
      <c r="L6" s="272"/>
      <c r="M6" s="272"/>
      <c r="N6" s="270"/>
      <c r="O6" s="270"/>
      <c r="P6" s="270"/>
      <c r="Q6" s="270"/>
      <c r="R6" s="270"/>
      <c r="S6" s="270"/>
      <c r="T6" s="270"/>
      <c r="U6" s="270"/>
      <c r="V6" s="270"/>
    </row>
    <row r="7" spans="1:22" s="190" customFormat="1" ht="11.25" customHeight="1">
      <c r="A7" s="273"/>
      <c r="B7" s="274"/>
      <c r="C7" s="275"/>
      <c r="D7" s="1471" t="s">
        <v>686</v>
      </c>
      <c r="E7" s="1472"/>
      <c r="F7" s="1472"/>
      <c r="G7" s="1472"/>
      <c r="H7" s="1472"/>
      <c r="I7" s="1472"/>
      <c r="J7" s="1472"/>
      <c r="K7" s="1472"/>
      <c r="L7" s="273"/>
      <c r="M7" s="274"/>
      <c r="N7" s="1449" t="s">
        <v>686</v>
      </c>
      <c r="O7" s="1450"/>
      <c r="P7" s="1450"/>
      <c r="Q7" s="1450"/>
      <c r="R7" s="1450"/>
      <c r="S7" s="1450"/>
      <c r="T7" s="1450"/>
      <c r="U7" s="1450"/>
      <c r="V7" s="273"/>
    </row>
    <row r="8" spans="1:22" s="190" customFormat="1" ht="11.25" customHeight="1">
      <c r="A8" s="273" t="s">
        <v>153</v>
      </c>
      <c r="B8" s="274"/>
      <c r="C8" s="276" t="s">
        <v>451</v>
      </c>
      <c r="D8" s="1451" t="s">
        <v>219</v>
      </c>
      <c r="E8" s="1454" t="s">
        <v>220</v>
      </c>
      <c r="F8" s="1454" t="s">
        <v>221</v>
      </c>
      <c r="G8" s="1451" t="s">
        <v>362</v>
      </c>
      <c r="H8" s="1454" t="s">
        <v>223</v>
      </c>
      <c r="I8" s="1454" t="s">
        <v>224</v>
      </c>
      <c r="J8" s="1461" t="s">
        <v>225</v>
      </c>
      <c r="K8" s="1464" t="s">
        <v>386</v>
      </c>
      <c r="L8" s="273" t="s">
        <v>153</v>
      </c>
      <c r="M8" s="274"/>
      <c r="N8" s="1457" t="s">
        <v>227</v>
      </c>
      <c r="O8" s="1451" t="s">
        <v>228</v>
      </c>
      <c r="P8" s="1451" t="s">
        <v>229</v>
      </c>
      <c r="Q8" s="1454" t="s">
        <v>230</v>
      </c>
      <c r="R8" s="1454" t="s">
        <v>231</v>
      </c>
      <c r="S8" s="1451" t="s">
        <v>232</v>
      </c>
      <c r="T8" s="1451" t="s">
        <v>233</v>
      </c>
      <c r="U8" s="1461" t="s">
        <v>234</v>
      </c>
      <c r="V8" s="273"/>
    </row>
    <row r="9" spans="1:22" s="190" customFormat="1" ht="11.25" customHeight="1">
      <c r="A9" s="277" t="s">
        <v>155</v>
      </c>
      <c r="B9" s="274"/>
      <c r="C9" s="276" t="s">
        <v>387</v>
      </c>
      <c r="D9" s="1452"/>
      <c r="E9" s="1455"/>
      <c r="F9" s="1455"/>
      <c r="G9" s="1469"/>
      <c r="H9" s="1455"/>
      <c r="I9" s="1455"/>
      <c r="J9" s="1462"/>
      <c r="K9" s="1465"/>
      <c r="L9" s="277" t="s">
        <v>155</v>
      </c>
      <c r="M9" s="274"/>
      <c r="N9" s="1458"/>
      <c r="O9" s="1452"/>
      <c r="P9" s="1452"/>
      <c r="Q9" s="1455"/>
      <c r="R9" s="1455"/>
      <c r="S9" s="1452"/>
      <c r="T9" s="1452"/>
      <c r="U9" s="1462"/>
      <c r="V9" s="273"/>
    </row>
    <row r="10" spans="1:22" s="190" customFormat="1" ht="11.25" customHeight="1">
      <c r="A10" s="273"/>
      <c r="B10" s="274"/>
      <c r="C10" s="276"/>
      <c r="D10" s="1452"/>
      <c r="E10" s="1455"/>
      <c r="F10" s="1455"/>
      <c r="G10" s="1469"/>
      <c r="H10" s="1455"/>
      <c r="I10" s="1455"/>
      <c r="J10" s="1462"/>
      <c r="K10" s="1465"/>
      <c r="L10" s="273"/>
      <c r="M10" s="274"/>
      <c r="N10" s="1458"/>
      <c r="O10" s="1452"/>
      <c r="P10" s="1452"/>
      <c r="Q10" s="1455"/>
      <c r="R10" s="1455"/>
      <c r="S10" s="1452"/>
      <c r="T10" s="1452"/>
      <c r="U10" s="1462"/>
      <c r="V10" s="273"/>
    </row>
    <row r="11" spans="1:22" s="190" customFormat="1" ht="11.25" customHeight="1">
      <c r="A11" s="273" t="s">
        <v>163</v>
      </c>
      <c r="B11" s="274"/>
      <c r="C11" s="279" t="s">
        <v>452</v>
      </c>
      <c r="D11" s="1452"/>
      <c r="E11" s="1455"/>
      <c r="F11" s="1455"/>
      <c r="G11" s="1469"/>
      <c r="H11" s="1455"/>
      <c r="I11" s="1455"/>
      <c r="J11" s="1462"/>
      <c r="K11" s="1465"/>
      <c r="L11" s="273" t="s">
        <v>163</v>
      </c>
      <c r="M11" s="274"/>
      <c r="N11" s="1458"/>
      <c r="O11" s="1452"/>
      <c r="P11" s="1452"/>
      <c r="Q11" s="1455"/>
      <c r="R11" s="1455"/>
      <c r="S11" s="1452"/>
      <c r="T11" s="1452"/>
      <c r="U11" s="1462"/>
      <c r="V11" s="273"/>
    </row>
    <row r="12" spans="1:22" s="190" customFormat="1" ht="11.25" customHeight="1">
      <c r="A12" s="277" t="s">
        <v>168</v>
      </c>
      <c r="B12" s="274"/>
      <c r="C12" s="279" t="s">
        <v>388</v>
      </c>
      <c r="D12" s="1452"/>
      <c r="E12" s="1455"/>
      <c r="F12" s="1455"/>
      <c r="G12" s="1469"/>
      <c r="H12" s="1455"/>
      <c r="I12" s="1455"/>
      <c r="J12" s="1462"/>
      <c r="K12" s="1465"/>
      <c r="L12" s="277" t="s">
        <v>168</v>
      </c>
      <c r="M12" s="274"/>
      <c r="N12" s="1458"/>
      <c r="O12" s="1452"/>
      <c r="P12" s="1452"/>
      <c r="Q12" s="1455"/>
      <c r="R12" s="1455"/>
      <c r="S12" s="1452"/>
      <c r="T12" s="1452"/>
      <c r="U12" s="1462"/>
      <c r="V12" s="273"/>
    </row>
    <row r="13" spans="1:22" s="190" customFormat="1" ht="11.25" customHeight="1">
      <c r="A13" s="280"/>
      <c r="B13" s="281"/>
      <c r="C13" s="282"/>
      <c r="D13" s="1453"/>
      <c r="E13" s="1456"/>
      <c r="F13" s="1456"/>
      <c r="G13" s="1470"/>
      <c r="H13" s="1456"/>
      <c r="I13" s="1456"/>
      <c r="J13" s="1463"/>
      <c r="K13" s="1466"/>
      <c r="L13" s="280"/>
      <c r="M13" s="281"/>
      <c r="N13" s="1459"/>
      <c r="O13" s="1453"/>
      <c r="P13" s="1453"/>
      <c r="Q13" s="1456"/>
      <c r="R13" s="1456"/>
      <c r="S13" s="1453"/>
      <c r="T13" s="1453"/>
      <c r="U13" s="1463"/>
      <c r="V13" s="273"/>
    </row>
    <row r="14" spans="1:22" s="190" customFormat="1" ht="8.1" customHeight="1">
      <c r="A14" s="273"/>
      <c r="B14" s="273"/>
      <c r="C14" s="283"/>
      <c r="D14" s="283"/>
      <c r="E14" s="283"/>
      <c r="F14" s="283"/>
      <c r="G14" s="283"/>
      <c r="H14" s="283"/>
      <c r="I14" s="283"/>
      <c r="J14" s="283"/>
      <c r="K14" s="283"/>
      <c r="L14" s="273"/>
      <c r="M14" s="273"/>
      <c r="N14" s="283"/>
      <c r="O14" s="283"/>
      <c r="P14" s="283"/>
      <c r="Q14" s="283"/>
      <c r="R14" s="283"/>
      <c r="S14" s="283"/>
      <c r="T14" s="283"/>
      <c r="U14" s="283"/>
      <c r="V14" s="273"/>
    </row>
    <row r="15" spans="1:22" s="190" customFormat="1" ht="11.25" customHeight="1">
      <c r="A15" s="273"/>
      <c r="B15" s="273"/>
      <c r="C15" s="1468" t="s">
        <v>446</v>
      </c>
      <c r="D15" s="1468"/>
      <c r="E15" s="1468"/>
      <c r="F15" s="1468"/>
      <c r="G15" s="1468"/>
      <c r="H15" s="1468"/>
      <c r="I15" s="1468"/>
      <c r="J15" s="1468"/>
      <c r="K15" s="1468"/>
      <c r="L15" s="273"/>
      <c r="M15" s="273"/>
      <c r="N15" s="284" t="s">
        <v>453</v>
      </c>
      <c r="O15" s="283"/>
      <c r="P15" s="283"/>
      <c r="Q15" s="283"/>
      <c r="R15" s="283"/>
      <c r="S15" s="283"/>
      <c r="T15" s="283"/>
      <c r="U15" s="283"/>
      <c r="V15" s="273"/>
    </row>
    <row r="16" spans="1:22" s="190" customFormat="1" ht="11.25" customHeight="1">
      <c r="B16" s="285"/>
      <c r="C16" s="285"/>
      <c r="D16" s="285"/>
      <c r="M16" s="285"/>
    </row>
    <row r="17" spans="1:23" s="190" customFormat="1" ht="11.25" hidden="1" customHeight="1">
      <c r="A17" s="286">
        <v>1991</v>
      </c>
      <c r="B17" s="287"/>
      <c r="C17" s="186">
        <v>4158674</v>
      </c>
      <c r="D17" s="186">
        <v>526107</v>
      </c>
      <c r="E17" s="288">
        <v>659196</v>
      </c>
      <c r="F17" s="288">
        <f>77049+66583</f>
        <v>143632</v>
      </c>
      <c r="G17" s="288">
        <v>124805</v>
      </c>
      <c r="H17" s="288">
        <v>31528</v>
      </c>
      <c r="I17" s="288">
        <v>83094</v>
      </c>
      <c r="J17" s="288">
        <v>379774</v>
      </c>
      <c r="K17" s="288">
        <v>81475</v>
      </c>
      <c r="L17" s="286">
        <v>1991</v>
      </c>
      <c r="M17" s="287"/>
      <c r="N17" s="288">
        <v>433070</v>
      </c>
      <c r="O17" s="288">
        <v>861597</v>
      </c>
      <c r="P17" s="288">
        <v>185464</v>
      </c>
      <c r="Q17" s="288">
        <v>54966</v>
      </c>
      <c r="R17" s="288">
        <v>219025</v>
      </c>
      <c r="S17" s="288">
        <v>124483</v>
      </c>
      <c r="T17" s="288">
        <v>134028</v>
      </c>
      <c r="U17" s="288">
        <v>113220</v>
      </c>
      <c r="V17" s="286"/>
    </row>
    <row r="18" spans="1:23" s="190" customFormat="1" ht="11.25" hidden="1" customHeight="1">
      <c r="A18" s="286">
        <v>1992</v>
      </c>
      <c r="B18" s="287"/>
      <c r="C18" s="186">
        <v>3929558</v>
      </c>
      <c r="D18" s="186">
        <v>472935</v>
      </c>
      <c r="E18" s="288">
        <v>609974</v>
      </c>
      <c r="F18" s="288">
        <f>70361+56802</f>
        <v>127163</v>
      </c>
      <c r="G18" s="288">
        <v>129538</v>
      </c>
      <c r="H18" s="288">
        <v>28944</v>
      </c>
      <c r="I18" s="288">
        <v>77452</v>
      </c>
      <c r="J18" s="288">
        <v>352235</v>
      </c>
      <c r="K18" s="288">
        <v>88112</v>
      </c>
      <c r="L18" s="286">
        <v>1992</v>
      </c>
      <c r="M18" s="287"/>
      <c r="N18" s="288">
        <v>409294</v>
      </c>
      <c r="O18" s="288">
        <v>785649</v>
      </c>
      <c r="P18" s="288">
        <v>167553</v>
      </c>
      <c r="Q18" s="288">
        <v>50341</v>
      </c>
      <c r="R18" s="288">
        <v>239581</v>
      </c>
      <c r="S18" s="288">
        <v>137621</v>
      </c>
      <c r="T18" s="288">
        <v>125324</v>
      </c>
      <c r="U18" s="288">
        <v>125389</v>
      </c>
      <c r="V18" s="286"/>
    </row>
    <row r="19" spans="1:23" s="190" customFormat="1" ht="11.25" hidden="1" customHeight="1">
      <c r="A19" s="286">
        <v>1993</v>
      </c>
      <c r="B19" s="287"/>
      <c r="C19" s="186">
        <v>3194204</v>
      </c>
      <c r="D19" s="186">
        <v>377586</v>
      </c>
      <c r="E19" s="288">
        <v>504996</v>
      </c>
      <c r="F19" s="288">
        <f>54574+39620</f>
        <v>94194</v>
      </c>
      <c r="G19" s="288">
        <v>106391</v>
      </c>
      <c r="H19" s="288">
        <v>22577</v>
      </c>
      <c r="I19" s="288">
        <v>60999</v>
      </c>
      <c r="J19" s="288">
        <v>289693</v>
      </c>
      <c r="K19" s="288">
        <v>72021</v>
      </c>
      <c r="L19" s="286">
        <v>1993</v>
      </c>
      <c r="M19" s="287"/>
      <c r="N19" s="288">
        <v>330638</v>
      </c>
      <c r="O19" s="288">
        <v>639173</v>
      </c>
      <c r="P19" s="288">
        <v>138025</v>
      </c>
      <c r="Q19" s="288">
        <v>39618</v>
      </c>
      <c r="R19" s="288">
        <v>197518</v>
      </c>
      <c r="S19" s="288">
        <v>111788</v>
      </c>
      <c r="T19" s="288">
        <v>100254</v>
      </c>
      <c r="U19" s="288">
        <v>107270</v>
      </c>
      <c r="V19" s="286"/>
    </row>
    <row r="20" spans="1:23" s="190" customFormat="1" ht="11.25" hidden="1" customHeight="1">
      <c r="A20" s="286">
        <v>1994</v>
      </c>
      <c r="B20" s="287"/>
      <c r="C20" s="186">
        <v>3209224</v>
      </c>
      <c r="D20" s="186">
        <v>392818</v>
      </c>
      <c r="E20" s="186">
        <v>503973</v>
      </c>
      <c r="F20" s="187">
        <v>90785</v>
      </c>
      <c r="G20" s="187">
        <v>101479</v>
      </c>
      <c r="H20" s="187">
        <v>23210</v>
      </c>
      <c r="I20" s="187">
        <v>62343</v>
      </c>
      <c r="J20" s="288">
        <v>296967</v>
      </c>
      <c r="K20" s="187">
        <v>67684</v>
      </c>
      <c r="L20" s="286">
        <v>1994</v>
      </c>
      <c r="M20" s="287"/>
      <c r="N20" s="288">
        <v>321246</v>
      </c>
      <c r="O20" s="288">
        <v>654976</v>
      </c>
      <c r="P20" s="288">
        <v>140688</v>
      </c>
      <c r="Q20" s="288">
        <v>42998</v>
      </c>
      <c r="R20" s="288">
        <v>194122</v>
      </c>
      <c r="S20" s="288">
        <v>110904</v>
      </c>
      <c r="T20" s="288">
        <v>102892</v>
      </c>
      <c r="U20" s="288">
        <v>101689</v>
      </c>
      <c r="V20" s="286"/>
    </row>
    <row r="21" spans="1:23" s="190" customFormat="1" ht="11.25" hidden="1" customHeight="1">
      <c r="A21" s="286">
        <v>1995</v>
      </c>
      <c r="B21" s="287"/>
      <c r="C21" s="186">
        <v>3314061</v>
      </c>
      <c r="D21" s="186">
        <v>421380</v>
      </c>
      <c r="E21" s="187">
        <v>522081</v>
      </c>
      <c r="F21" s="187">
        <v>85987</v>
      </c>
      <c r="G21" s="187">
        <v>97777</v>
      </c>
      <c r="H21" s="288">
        <v>24042</v>
      </c>
      <c r="I21" s="288">
        <v>63124</v>
      </c>
      <c r="J21" s="288">
        <v>320156</v>
      </c>
      <c r="K21" s="288">
        <v>66733</v>
      </c>
      <c r="L21" s="286">
        <v>1995</v>
      </c>
      <c r="M21" s="287"/>
      <c r="N21" s="288">
        <v>324987</v>
      </c>
      <c r="O21" s="288">
        <v>685569</v>
      </c>
      <c r="P21" s="288">
        <v>147490</v>
      </c>
      <c r="Q21" s="288">
        <v>47877</v>
      </c>
      <c r="R21" s="288">
        <v>193131</v>
      </c>
      <c r="S21" s="288">
        <v>107726</v>
      </c>
      <c r="T21" s="288">
        <v>105401</v>
      </c>
      <c r="U21" s="288">
        <v>99778</v>
      </c>
      <c r="V21" s="286"/>
    </row>
    <row r="22" spans="1:23" s="190" customFormat="1" ht="11.25" hidden="1" customHeight="1">
      <c r="A22" s="286">
        <v>1996</v>
      </c>
      <c r="B22" s="287"/>
      <c r="C22" s="186">
        <f t="shared" ref="C22:K22" si="0">SUM(C44:C55)</f>
        <v>3496320</v>
      </c>
      <c r="D22" s="186">
        <f t="shared" si="0"/>
        <v>443186</v>
      </c>
      <c r="E22" s="186">
        <f t="shared" si="0"/>
        <v>573253</v>
      </c>
      <c r="F22" s="186">
        <f t="shared" si="0"/>
        <v>84014</v>
      </c>
      <c r="G22" s="186">
        <f t="shared" si="0"/>
        <v>96612</v>
      </c>
      <c r="H22" s="186">
        <f t="shared" si="0"/>
        <v>26165</v>
      </c>
      <c r="I22" s="186">
        <f t="shared" si="0"/>
        <v>64936</v>
      </c>
      <c r="J22" s="186">
        <f t="shared" si="0"/>
        <v>350891</v>
      </c>
      <c r="K22" s="186">
        <f t="shared" si="0"/>
        <v>66628</v>
      </c>
      <c r="L22" s="286">
        <v>1996</v>
      </c>
      <c r="M22" s="287"/>
      <c r="N22" s="186">
        <f t="shared" ref="N22:U22" si="1">SUM(N44:N55)</f>
        <v>344208</v>
      </c>
      <c r="O22" s="186">
        <f t="shared" si="1"/>
        <v>725677</v>
      </c>
      <c r="P22" s="186">
        <f t="shared" si="1"/>
        <v>159760</v>
      </c>
      <c r="Q22" s="186">
        <f t="shared" si="1"/>
        <v>50749</v>
      </c>
      <c r="R22" s="186">
        <f t="shared" si="1"/>
        <v>191124</v>
      </c>
      <c r="S22" s="186">
        <f t="shared" si="1"/>
        <v>108579</v>
      </c>
      <c r="T22" s="186">
        <f t="shared" si="1"/>
        <v>111472</v>
      </c>
      <c r="U22" s="186">
        <f t="shared" si="1"/>
        <v>97586</v>
      </c>
      <c r="V22" s="286"/>
    </row>
    <row r="23" spans="1:23" s="190" customFormat="1" ht="11.25" hidden="1" customHeight="1">
      <c r="A23" s="273">
        <v>1997</v>
      </c>
      <c r="B23" s="287"/>
      <c r="C23" s="186">
        <f t="shared" ref="C23:K23" si="2">SUM(C58:C69)</f>
        <v>3528179</v>
      </c>
      <c r="D23" s="186">
        <f t="shared" si="2"/>
        <v>431137</v>
      </c>
      <c r="E23" s="186">
        <f t="shared" si="2"/>
        <v>598288</v>
      </c>
      <c r="F23" s="186">
        <f t="shared" si="2"/>
        <v>83215</v>
      </c>
      <c r="G23" s="186">
        <f t="shared" si="2"/>
        <v>92497</v>
      </c>
      <c r="H23" s="186">
        <f t="shared" si="2"/>
        <v>26767</v>
      </c>
      <c r="I23" s="186">
        <f t="shared" si="2"/>
        <v>64616</v>
      </c>
      <c r="J23" s="186">
        <f t="shared" si="2"/>
        <v>354512</v>
      </c>
      <c r="K23" s="186">
        <f t="shared" si="2"/>
        <v>65890</v>
      </c>
      <c r="L23" s="273">
        <v>1997</v>
      </c>
      <c r="M23" s="287"/>
      <c r="N23" s="186">
        <f t="shared" ref="N23:U23" si="3">SUM(N58:N69)</f>
        <v>393966</v>
      </c>
      <c r="O23" s="186">
        <f t="shared" si="3"/>
        <v>724109</v>
      </c>
      <c r="P23" s="186">
        <f t="shared" si="3"/>
        <v>158819</v>
      </c>
      <c r="Q23" s="186">
        <f t="shared" si="3"/>
        <v>48420</v>
      </c>
      <c r="R23" s="186">
        <f t="shared" si="3"/>
        <v>174113</v>
      </c>
      <c r="S23" s="186">
        <f t="shared" si="3"/>
        <v>103527</v>
      </c>
      <c r="T23" s="186">
        <f t="shared" si="3"/>
        <v>112197</v>
      </c>
      <c r="U23" s="186">
        <f t="shared" si="3"/>
        <v>95984</v>
      </c>
      <c r="V23" s="286"/>
    </row>
    <row r="24" spans="1:23" s="190" customFormat="1" ht="11.25" hidden="1" customHeight="1">
      <c r="A24" s="273">
        <v>1998</v>
      </c>
      <c r="B24" s="287"/>
      <c r="C24" s="186">
        <f t="shared" ref="C24:K24" si="4">SUM(C72:C83)</f>
        <v>3735987</v>
      </c>
      <c r="D24" s="186">
        <f t="shared" si="4"/>
        <v>465454</v>
      </c>
      <c r="E24" s="186">
        <f t="shared" si="4"/>
        <v>628815</v>
      </c>
      <c r="F24" s="186">
        <f t="shared" si="4"/>
        <v>87347</v>
      </c>
      <c r="G24" s="186">
        <f t="shared" si="4"/>
        <v>94720</v>
      </c>
      <c r="H24" s="186">
        <f t="shared" si="4"/>
        <v>28037</v>
      </c>
      <c r="I24" s="186">
        <f t="shared" si="4"/>
        <v>68753</v>
      </c>
      <c r="J24" s="186">
        <f t="shared" si="4"/>
        <v>383734</v>
      </c>
      <c r="K24" s="186">
        <f t="shared" si="4"/>
        <v>66865</v>
      </c>
      <c r="L24" s="273">
        <v>1998</v>
      </c>
      <c r="M24" s="287"/>
      <c r="N24" s="186">
        <f t="shared" ref="N24:U24" si="5">SUM(N72:N83)</f>
        <v>447023</v>
      </c>
      <c r="O24" s="186">
        <f t="shared" si="5"/>
        <v>751316</v>
      </c>
      <c r="P24" s="186">
        <f t="shared" si="5"/>
        <v>164736</v>
      </c>
      <c r="Q24" s="186">
        <f t="shared" si="5"/>
        <v>50778</v>
      </c>
      <c r="R24" s="186">
        <f t="shared" si="5"/>
        <v>181044</v>
      </c>
      <c r="S24" s="186">
        <f t="shared" si="5"/>
        <v>105790</v>
      </c>
      <c r="T24" s="186">
        <f t="shared" si="5"/>
        <v>111069</v>
      </c>
      <c r="U24" s="186">
        <f t="shared" si="5"/>
        <v>100506</v>
      </c>
      <c r="V24" s="286"/>
    </row>
    <row r="25" spans="1:23" s="190" customFormat="1" ht="11.25" hidden="1" customHeight="1">
      <c r="A25" s="273">
        <v>1999</v>
      </c>
      <c r="B25" s="287"/>
      <c r="C25" s="186">
        <f t="shared" ref="C25:K25" si="6">SUM(C86:C97)</f>
        <v>3802176</v>
      </c>
      <c r="D25" s="186">
        <f t="shared" si="6"/>
        <v>503140</v>
      </c>
      <c r="E25" s="186">
        <f t="shared" si="6"/>
        <v>647091</v>
      </c>
      <c r="F25" s="186">
        <f t="shared" si="6"/>
        <v>87449</v>
      </c>
      <c r="G25" s="186">
        <f t="shared" si="6"/>
        <v>92456</v>
      </c>
      <c r="H25" s="186">
        <f t="shared" si="6"/>
        <v>29255</v>
      </c>
      <c r="I25" s="186">
        <f t="shared" si="6"/>
        <v>134855</v>
      </c>
      <c r="J25" s="186">
        <f t="shared" si="6"/>
        <v>357109</v>
      </c>
      <c r="K25" s="186">
        <f t="shared" si="6"/>
        <v>65347</v>
      </c>
      <c r="L25" s="273">
        <v>1999</v>
      </c>
      <c r="M25" s="287"/>
      <c r="N25" s="186">
        <f t="shared" ref="N25:U25" si="7">SUM(N86:N97)</f>
        <v>387701</v>
      </c>
      <c r="O25" s="186">
        <f t="shared" si="7"/>
        <v>754480</v>
      </c>
      <c r="P25" s="186">
        <f t="shared" si="7"/>
        <v>196435</v>
      </c>
      <c r="Q25" s="186">
        <f t="shared" si="7"/>
        <v>50949</v>
      </c>
      <c r="R25" s="186">
        <f t="shared" si="7"/>
        <v>181478</v>
      </c>
      <c r="S25" s="186">
        <f t="shared" si="7"/>
        <v>101664</v>
      </c>
      <c r="T25" s="186">
        <f t="shared" si="7"/>
        <v>111955</v>
      </c>
      <c r="U25" s="186">
        <f t="shared" si="7"/>
        <v>100812</v>
      </c>
      <c r="V25" s="286"/>
    </row>
    <row r="26" spans="1:23" s="190" customFormat="1" ht="11.25" hidden="1" customHeight="1">
      <c r="A26" s="273">
        <v>2000</v>
      </c>
      <c r="B26" s="287"/>
      <c r="C26" s="186">
        <f t="shared" ref="C26:K26" si="8">SUM(C100:C111)</f>
        <v>3378343</v>
      </c>
      <c r="D26" s="186">
        <f t="shared" si="8"/>
        <v>463234</v>
      </c>
      <c r="E26" s="186">
        <f t="shared" si="8"/>
        <v>531331</v>
      </c>
      <c r="F26" s="186">
        <f t="shared" si="8"/>
        <v>80543</v>
      </c>
      <c r="G26" s="186">
        <f t="shared" si="8"/>
        <v>75611</v>
      </c>
      <c r="H26" s="186">
        <f t="shared" si="8"/>
        <v>25605</v>
      </c>
      <c r="I26" s="186">
        <f t="shared" si="8"/>
        <v>133580</v>
      </c>
      <c r="J26" s="186">
        <f t="shared" si="8"/>
        <v>313741</v>
      </c>
      <c r="K26" s="186">
        <f t="shared" si="8"/>
        <v>53503</v>
      </c>
      <c r="L26" s="273">
        <v>2000</v>
      </c>
      <c r="M26" s="287"/>
      <c r="N26" s="186">
        <f t="shared" ref="N26:U26" si="9">SUM(N100:N111)</f>
        <v>381028</v>
      </c>
      <c r="O26" s="186">
        <f t="shared" si="9"/>
        <v>673618</v>
      </c>
      <c r="P26" s="186">
        <f t="shared" si="9"/>
        <v>183178</v>
      </c>
      <c r="Q26" s="186">
        <f t="shared" si="9"/>
        <v>46782</v>
      </c>
      <c r="R26" s="186">
        <f t="shared" si="9"/>
        <v>151333</v>
      </c>
      <c r="S26" s="186">
        <f t="shared" si="9"/>
        <v>83518</v>
      </c>
      <c r="T26" s="186">
        <f t="shared" si="9"/>
        <v>97622</v>
      </c>
      <c r="U26" s="186">
        <f t="shared" si="9"/>
        <v>84116</v>
      </c>
      <c r="V26" s="286"/>
    </row>
    <row r="27" spans="1:23" s="190" customFormat="1" ht="11.25" hidden="1" customHeight="1">
      <c r="A27" s="273">
        <v>2001</v>
      </c>
      <c r="B27" s="287"/>
      <c r="C27" s="186">
        <f t="shared" ref="C27:K27" si="10">SUM(C114:C125)</f>
        <v>3341718</v>
      </c>
      <c r="D27" s="186">
        <f t="shared" si="10"/>
        <v>462143</v>
      </c>
      <c r="E27" s="186">
        <f t="shared" si="10"/>
        <v>530111</v>
      </c>
      <c r="F27" s="186">
        <f t="shared" si="10"/>
        <v>79565</v>
      </c>
      <c r="G27" s="186">
        <f t="shared" si="10"/>
        <v>73393</v>
      </c>
      <c r="H27" s="186">
        <f t="shared" si="10"/>
        <v>26963</v>
      </c>
      <c r="I27" s="186">
        <f t="shared" si="10"/>
        <v>131402</v>
      </c>
      <c r="J27" s="186">
        <f t="shared" si="10"/>
        <v>312474</v>
      </c>
      <c r="K27" s="186">
        <f t="shared" si="10"/>
        <v>50997</v>
      </c>
      <c r="L27" s="273">
        <v>2001</v>
      </c>
      <c r="M27" s="287"/>
      <c r="N27" s="186">
        <f t="shared" ref="N27:U27" si="11">SUM(N114:N125)</f>
        <v>336577</v>
      </c>
      <c r="O27" s="186">
        <f t="shared" si="11"/>
        <v>711670</v>
      </c>
      <c r="P27" s="186">
        <f t="shared" si="11"/>
        <v>174294</v>
      </c>
      <c r="Q27" s="186">
        <f t="shared" si="11"/>
        <v>46292</v>
      </c>
      <c r="R27" s="186">
        <f t="shared" si="11"/>
        <v>143289</v>
      </c>
      <c r="S27" s="186">
        <f t="shared" si="11"/>
        <v>79518</v>
      </c>
      <c r="T27" s="186">
        <f t="shared" si="11"/>
        <v>100506</v>
      </c>
      <c r="U27" s="186">
        <f t="shared" si="11"/>
        <v>82198</v>
      </c>
      <c r="V27" s="286"/>
    </row>
    <row r="28" spans="1:23" s="190" customFormat="1" ht="11.25" hidden="1" customHeight="1">
      <c r="A28" s="273">
        <v>2002</v>
      </c>
      <c r="B28" s="287"/>
      <c r="C28" s="186">
        <f t="shared" ref="C28:K28" si="12">SUM(C128:C139)</f>
        <v>3252898</v>
      </c>
      <c r="D28" s="186">
        <f t="shared" si="12"/>
        <v>447466</v>
      </c>
      <c r="E28" s="186">
        <f t="shared" si="12"/>
        <v>518618</v>
      </c>
      <c r="F28" s="186">
        <f t="shared" si="12"/>
        <v>81668</v>
      </c>
      <c r="G28" s="186">
        <f t="shared" si="12"/>
        <v>72217</v>
      </c>
      <c r="H28" s="186">
        <f t="shared" si="12"/>
        <v>23840</v>
      </c>
      <c r="I28" s="186">
        <f t="shared" si="12"/>
        <v>125046</v>
      </c>
      <c r="J28" s="186">
        <f t="shared" si="12"/>
        <v>306579</v>
      </c>
      <c r="K28" s="186">
        <f t="shared" si="12"/>
        <v>50905</v>
      </c>
      <c r="L28" s="273">
        <v>2002</v>
      </c>
      <c r="M28" s="287"/>
      <c r="N28" s="186">
        <f t="shared" ref="N28:U28" si="13">SUM(N128:N139)</f>
        <v>323444</v>
      </c>
      <c r="O28" s="186">
        <f t="shared" si="13"/>
        <v>696748</v>
      </c>
      <c r="P28" s="186">
        <f t="shared" si="13"/>
        <v>165307</v>
      </c>
      <c r="Q28" s="186">
        <f t="shared" si="13"/>
        <v>44598</v>
      </c>
      <c r="R28" s="186">
        <f t="shared" si="13"/>
        <v>143025</v>
      </c>
      <c r="S28" s="186">
        <f t="shared" si="13"/>
        <v>77857</v>
      </c>
      <c r="T28" s="186">
        <f t="shared" si="13"/>
        <v>93722</v>
      </c>
      <c r="U28" s="186">
        <f t="shared" si="13"/>
        <v>81036</v>
      </c>
      <c r="V28" s="286"/>
    </row>
    <row r="29" spans="1:23" s="190" customFormat="1" ht="11.25" hidden="1" customHeight="1">
      <c r="A29" s="273">
        <v>2003</v>
      </c>
      <c r="B29" s="287"/>
      <c r="C29" s="186">
        <f t="shared" ref="C29:K29" si="14">SUM(C142:C153)</f>
        <v>3236938</v>
      </c>
      <c r="D29" s="186">
        <f t="shared" si="14"/>
        <v>429763</v>
      </c>
      <c r="E29" s="186">
        <f t="shared" si="14"/>
        <v>521059</v>
      </c>
      <c r="F29" s="186">
        <f t="shared" si="14"/>
        <v>82804</v>
      </c>
      <c r="G29" s="186">
        <f t="shared" si="14"/>
        <v>72369</v>
      </c>
      <c r="H29" s="186">
        <f t="shared" si="14"/>
        <v>24099</v>
      </c>
      <c r="I29" s="186">
        <f t="shared" si="14"/>
        <v>132858</v>
      </c>
      <c r="J29" s="186">
        <f t="shared" si="14"/>
        <v>290607</v>
      </c>
      <c r="K29" s="186">
        <f t="shared" si="14"/>
        <v>49188</v>
      </c>
      <c r="L29" s="273">
        <v>2003</v>
      </c>
      <c r="M29" s="287"/>
      <c r="N29" s="186">
        <f t="shared" ref="N29:U29" si="15">SUM(N142:N153)</f>
        <v>331532</v>
      </c>
      <c r="O29" s="186">
        <f t="shared" si="15"/>
        <v>718688</v>
      </c>
      <c r="P29" s="186">
        <f t="shared" si="15"/>
        <v>142762</v>
      </c>
      <c r="Q29" s="186">
        <f t="shared" si="15"/>
        <v>43796</v>
      </c>
      <c r="R29" s="186">
        <f t="shared" si="15"/>
        <v>145650</v>
      </c>
      <c r="S29" s="186">
        <f t="shared" si="15"/>
        <v>78874</v>
      </c>
      <c r="T29" s="186">
        <f t="shared" si="15"/>
        <v>90636</v>
      </c>
      <c r="U29" s="186">
        <f t="shared" si="15"/>
        <v>81431</v>
      </c>
      <c r="V29" s="286"/>
    </row>
    <row r="30" spans="1:23" s="190" customFormat="1" ht="11.25" hidden="1" customHeight="1">
      <c r="A30" s="273">
        <v>2004</v>
      </c>
      <c r="B30" s="287"/>
      <c r="C30" s="186">
        <f t="shared" ref="C30:K30" si="16">SUM(C156:C167)</f>
        <v>3266826</v>
      </c>
      <c r="D30" s="186">
        <f t="shared" si="16"/>
        <v>443747</v>
      </c>
      <c r="E30" s="186">
        <f t="shared" si="16"/>
        <v>555111</v>
      </c>
      <c r="F30" s="186">
        <f t="shared" si="16"/>
        <v>83426</v>
      </c>
      <c r="G30" s="186">
        <f t="shared" si="16"/>
        <v>71339</v>
      </c>
      <c r="H30" s="186">
        <f t="shared" si="16"/>
        <v>24322</v>
      </c>
      <c r="I30" s="186">
        <f t="shared" si="16"/>
        <v>139141</v>
      </c>
      <c r="J30" s="186">
        <f t="shared" si="16"/>
        <v>292538</v>
      </c>
      <c r="K30" s="186">
        <f t="shared" si="16"/>
        <v>48287</v>
      </c>
      <c r="L30" s="273">
        <v>2004</v>
      </c>
      <c r="M30" s="287"/>
      <c r="N30" s="186">
        <f t="shared" ref="N30:U30" si="17">SUM(N156:N167)</f>
        <v>313431</v>
      </c>
      <c r="O30" s="186">
        <f t="shared" si="17"/>
        <v>725159</v>
      </c>
      <c r="P30" s="186">
        <f t="shared" si="17"/>
        <v>138992</v>
      </c>
      <c r="Q30" s="186">
        <f t="shared" si="17"/>
        <v>41496</v>
      </c>
      <c r="R30" s="186">
        <f t="shared" si="17"/>
        <v>139027</v>
      </c>
      <c r="S30" s="186">
        <f t="shared" si="17"/>
        <v>75726</v>
      </c>
      <c r="T30" s="186">
        <f t="shared" si="17"/>
        <v>95096</v>
      </c>
      <c r="U30" s="186">
        <f t="shared" si="17"/>
        <v>79782</v>
      </c>
      <c r="V30" s="286"/>
      <c r="W30" s="288"/>
    </row>
    <row r="31" spans="1:23" s="190" customFormat="1" ht="11.25" customHeight="1">
      <c r="A31" s="273">
        <v>2005</v>
      </c>
      <c r="B31" s="287"/>
      <c r="C31" s="186">
        <v>3342122</v>
      </c>
      <c r="D31" s="186">
        <v>442203</v>
      </c>
      <c r="E31" s="186">
        <v>611356</v>
      </c>
      <c r="F31" s="186">
        <v>85150</v>
      </c>
      <c r="G31" s="186">
        <v>72924</v>
      </c>
      <c r="H31" s="186">
        <v>22963</v>
      </c>
      <c r="I31" s="186">
        <v>141842</v>
      </c>
      <c r="J31" s="186">
        <v>301780</v>
      </c>
      <c r="K31" s="186">
        <v>48952</v>
      </c>
      <c r="L31" s="273">
        <v>2005</v>
      </c>
      <c r="M31" s="287"/>
      <c r="N31" s="186">
        <v>326422</v>
      </c>
      <c r="O31" s="186">
        <v>702364</v>
      </c>
      <c r="P31" s="186">
        <v>141019</v>
      </c>
      <c r="Q31" s="186">
        <v>43468</v>
      </c>
      <c r="R31" s="186">
        <v>142865</v>
      </c>
      <c r="S31" s="186">
        <v>75705</v>
      </c>
      <c r="T31" s="186">
        <v>103426</v>
      </c>
      <c r="U31" s="186">
        <v>79181</v>
      </c>
      <c r="V31" s="286"/>
      <c r="W31" s="288"/>
    </row>
    <row r="32" spans="1:23" s="190" customFormat="1" ht="11.25" customHeight="1">
      <c r="A32" s="273">
        <v>2006</v>
      </c>
      <c r="B32" s="287"/>
      <c r="C32" s="186">
        <f t="shared" ref="C32:K32" si="18">SUM(C184:C195)</f>
        <v>3467961</v>
      </c>
      <c r="D32" s="186">
        <f t="shared" si="18"/>
        <v>457359</v>
      </c>
      <c r="E32" s="186">
        <f t="shared" si="18"/>
        <v>649379</v>
      </c>
      <c r="F32" s="186">
        <f t="shared" si="18"/>
        <v>90701</v>
      </c>
      <c r="G32" s="186">
        <f t="shared" si="18"/>
        <v>75548</v>
      </c>
      <c r="H32" s="186">
        <f t="shared" si="18"/>
        <v>22529</v>
      </c>
      <c r="I32" s="186">
        <f t="shared" si="18"/>
        <v>141011</v>
      </c>
      <c r="J32" s="186">
        <f t="shared" si="18"/>
        <v>286273</v>
      </c>
      <c r="K32" s="186">
        <f t="shared" si="18"/>
        <v>50668</v>
      </c>
      <c r="L32" s="273">
        <v>2006</v>
      </c>
      <c r="M32" s="287"/>
      <c r="N32" s="186">
        <f t="shared" ref="N32:U32" si="19">SUM(N184:N195)</f>
        <v>341399</v>
      </c>
      <c r="O32" s="186">
        <f t="shared" si="19"/>
        <v>748103</v>
      </c>
      <c r="P32" s="186">
        <f t="shared" si="19"/>
        <v>146961</v>
      </c>
      <c r="Q32" s="186">
        <f t="shared" si="19"/>
        <v>44396</v>
      </c>
      <c r="R32" s="186">
        <f t="shared" si="19"/>
        <v>150039</v>
      </c>
      <c r="S32" s="186">
        <f t="shared" si="19"/>
        <v>77008</v>
      </c>
      <c r="T32" s="186">
        <f t="shared" si="19"/>
        <v>103215</v>
      </c>
      <c r="U32" s="186">
        <f t="shared" si="19"/>
        <v>82730</v>
      </c>
      <c r="V32" s="286"/>
      <c r="W32" s="288"/>
    </row>
    <row r="33" spans="1:23" s="190" customFormat="1" ht="11.25" customHeight="1">
      <c r="A33" s="273">
        <v>2007</v>
      </c>
      <c r="B33" s="287"/>
      <c r="C33" s="186">
        <f t="shared" ref="C33:K33" si="20">SUM(C198:C209)</f>
        <v>3148163</v>
      </c>
      <c r="D33" s="186">
        <f t="shared" si="20"/>
        <v>416133</v>
      </c>
      <c r="E33" s="186">
        <f t="shared" si="20"/>
        <v>608019</v>
      </c>
      <c r="F33" s="186">
        <f t="shared" si="20"/>
        <v>83896</v>
      </c>
      <c r="G33" s="186">
        <f t="shared" si="20"/>
        <v>61947</v>
      </c>
      <c r="H33" s="186">
        <f t="shared" si="20"/>
        <v>21405</v>
      </c>
      <c r="I33" s="186">
        <f t="shared" si="20"/>
        <v>150703</v>
      </c>
      <c r="J33" s="186">
        <f t="shared" si="20"/>
        <v>330255</v>
      </c>
      <c r="K33" s="186">
        <f t="shared" si="20"/>
        <v>40784</v>
      </c>
      <c r="L33" s="273">
        <v>2007</v>
      </c>
      <c r="M33" s="287"/>
      <c r="N33" s="186">
        <f t="shared" ref="N33:U33" si="21">SUM(N198:N209)</f>
        <v>323042</v>
      </c>
      <c r="O33" s="186">
        <f t="shared" si="21"/>
        <v>610193</v>
      </c>
      <c r="P33" s="186">
        <f t="shared" si="21"/>
        <v>128073</v>
      </c>
      <c r="Q33" s="186">
        <f t="shared" si="21"/>
        <v>37603</v>
      </c>
      <c r="R33" s="186">
        <f t="shared" si="21"/>
        <v>122478</v>
      </c>
      <c r="S33" s="186">
        <f t="shared" si="21"/>
        <v>63553</v>
      </c>
      <c r="T33" s="186">
        <f t="shared" si="21"/>
        <v>80155</v>
      </c>
      <c r="U33" s="186">
        <f t="shared" si="21"/>
        <v>69525</v>
      </c>
      <c r="V33" s="286"/>
      <c r="W33" s="288"/>
    </row>
    <row r="34" spans="1:23" s="190" customFormat="1" ht="11.25" customHeight="1">
      <c r="A34" s="273">
        <v>2008</v>
      </c>
      <c r="B34" s="287"/>
      <c r="C34" s="186">
        <f t="shared" ref="C34:K34" si="22">SUM(C212:C223)</f>
        <v>3090040</v>
      </c>
      <c r="D34" s="186">
        <f t="shared" si="22"/>
        <v>428638</v>
      </c>
      <c r="E34" s="186">
        <f t="shared" si="22"/>
        <v>599021</v>
      </c>
      <c r="F34" s="186">
        <f t="shared" si="22"/>
        <v>77664</v>
      </c>
      <c r="G34" s="186">
        <f t="shared" si="22"/>
        <v>59186</v>
      </c>
      <c r="H34" s="186">
        <f t="shared" si="22"/>
        <v>20946</v>
      </c>
      <c r="I34" s="186">
        <f t="shared" si="22"/>
        <v>149394</v>
      </c>
      <c r="J34" s="186">
        <f t="shared" si="22"/>
        <v>306342</v>
      </c>
      <c r="K34" s="186">
        <f t="shared" si="22"/>
        <v>39391</v>
      </c>
      <c r="L34" s="273">
        <v>2008</v>
      </c>
      <c r="M34" s="287"/>
      <c r="N34" s="186">
        <f t="shared" ref="N34:U34" si="23">SUM(N212:N223)</f>
        <v>335262</v>
      </c>
      <c r="O34" s="186">
        <f t="shared" si="23"/>
        <v>588901</v>
      </c>
      <c r="P34" s="186">
        <f t="shared" si="23"/>
        <v>122916</v>
      </c>
      <c r="Q34" s="186">
        <f t="shared" si="23"/>
        <v>38631</v>
      </c>
      <c r="R34" s="186">
        <f t="shared" si="23"/>
        <v>117298</v>
      </c>
      <c r="S34" s="186">
        <f t="shared" si="23"/>
        <v>59576</v>
      </c>
      <c r="T34" s="186">
        <f t="shared" si="23"/>
        <v>79943</v>
      </c>
      <c r="U34" s="186">
        <f t="shared" si="23"/>
        <v>66687</v>
      </c>
      <c r="V34" s="286"/>
      <c r="W34" s="288"/>
    </row>
    <row r="35" spans="1:23" s="190" customFormat="1" ht="11.25" customHeight="1">
      <c r="A35" s="273">
        <v>2009</v>
      </c>
      <c r="B35" s="287"/>
      <c r="C35" s="186">
        <f t="shared" ref="C35:K35" si="24">SUM(C226:C237)</f>
        <v>3807175</v>
      </c>
      <c r="D35" s="186">
        <f t="shared" si="24"/>
        <v>522611</v>
      </c>
      <c r="E35" s="186">
        <f t="shared" si="24"/>
        <v>706095</v>
      </c>
      <c r="F35" s="186">
        <f t="shared" si="24"/>
        <v>93381</v>
      </c>
      <c r="G35" s="186">
        <f t="shared" si="24"/>
        <v>90588</v>
      </c>
      <c r="H35" s="186">
        <f t="shared" si="24"/>
        <v>23369</v>
      </c>
      <c r="I35" s="186">
        <f t="shared" si="24"/>
        <v>134521</v>
      </c>
      <c r="J35" s="186">
        <f t="shared" si="24"/>
        <v>355883</v>
      </c>
      <c r="K35" s="186">
        <f t="shared" si="24"/>
        <v>58604</v>
      </c>
      <c r="L35" s="273">
        <v>2009</v>
      </c>
      <c r="M35" s="287"/>
      <c r="N35" s="186">
        <f t="shared" ref="N35:U35" si="25">SUM(N226:N237)</f>
        <v>390118</v>
      </c>
      <c r="O35" s="186">
        <f t="shared" si="25"/>
        <v>745980</v>
      </c>
      <c r="P35" s="186">
        <f t="shared" si="25"/>
        <v>176102</v>
      </c>
      <c r="Q35" s="186">
        <f t="shared" si="25"/>
        <v>55032</v>
      </c>
      <c r="R35" s="186">
        <f t="shared" si="25"/>
        <v>169206</v>
      </c>
      <c r="S35" s="186">
        <f t="shared" si="25"/>
        <v>86474</v>
      </c>
      <c r="T35" s="186">
        <f t="shared" si="25"/>
        <v>105125</v>
      </c>
      <c r="U35" s="186">
        <f t="shared" si="25"/>
        <v>93618</v>
      </c>
      <c r="V35" s="286"/>
      <c r="W35" s="288"/>
    </row>
    <row r="36" spans="1:23" s="190" customFormat="1" ht="11.25" customHeight="1">
      <c r="A36" s="273">
        <v>2010</v>
      </c>
      <c r="B36" s="287"/>
      <c r="C36" s="186">
        <f>SUM(C240:C251)</f>
        <v>2916260</v>
      </c>
      <c r="D36" s="186">
        <f t="shared" ref="D36:K36" si="26">SUM(D240:D251)</f>
        <v>391769</v>
      </c>
      <c r="E36" s="186">
        <f t="shared" si="26"/>
        <v>544668</v>
      </c>
      <c r="F36" s="186">
        <f t="shared" si="26"/>
        <v>72927</v>
      </c>
      <c r="G36" s="186">
        <f t="shared" si="26"/>
        <v>58999</v>
      </c>
      <c r="H36" s="186">
        <f t="shared" si="26"/>
        <v>19899</v>
      </c>
      <c r="I36" s="186">
        <f t="shared" si="26"/>
        <v>133032</v>
      </c>
      <c r="J36" s="186">
        <f t="shared" si="26"/>
        <v>299739</v>
      </c>
      <c r="K36" s="186">
        <f t="shared" si="26"/>
        <v>39501</v>
      </c>
      <c r="L36" s="273">
        <v>2010</v>
      </c>
      <c r="M36" s="287"/>
      <c r="N36" s="186">
        <f t="shared" ref="N36:U36" si="27">SUM(N240:N251)</f>
        <v>301287</v>
      </c>
      <c r="O36" s="186">
        <f t="shared" si="27"/>
        <v>584925</v>
      </c>
      <c r="P36" s="186">
        <f t="shared" si="27"/>
        <v>121842</v>
      </c>
      <c r="Q36" s="186">
        <f t="shared" si="27"/>
        <v>37783</v>
      </c>
      <c r="R36" s="186">
        <f t="shared" si="27"/>
        <v>112282</v>
      </c>
      <c r="S36" s="186">
        <f t="shared" si="27"/>
        <v>56997</v>
      </c>
      <c r="T36" s="186">
        <f t="shared" si="27"/>
        <v>76682</v>
      </c>
      <c r="U36" s="186">
        <f t="shared" si="27"/>
        <v>63296</v>
      </c>
      <c r="V36" s="286"/>
      <c r="W36" s="288"/>
    </row>
    <row r="37" spans="1:23" s="190" customFormat="1" ht="11.25" customHeight="1">
      <c r="A37" s="273">
        <v>2011</v>
      </c>
      <c r="B37" s="287"/>
      <c r="C37" s="186">
        <f>SUM(C268:C279)</f>
        <v>3173634</v>
      </c>
      <c r="D37" s="186">
        <f t="shared" ref="D37:K37" si="28">SUM(D268:D279)</f>
        <v>430096</v>
      </c>
      <c r="E37" s="186">
        <f t="shared" si="28"/>
        <v>622917</v>
      </c>
      <c r="F37" s="186">
        <f t="shared" si="28"/>
        <v>79107</v>
      </c>
      <c r="G37" s="186">
        <f t="shared" si="28"/>
        <v>61097</v>
      </c>
      <c r="H37" s="186">
        <f t="shared" si="28"/>
        <v>22894</v>
      </c>
      <c r="I37" s="186">
        <f t="shared" si="28"/>
        <v>133011</v>
      </c>
      <c r="J37" s="186">
        <f t="shared" si="28"/>
        <v>324112</v>
      </c>
      <c r="K37" s="186">
        <f t="shared" si="28"/>
        <v>40703</v>
      </c>
      <c r="L37" s="273">
        <v>2011</v>
      </c>
      <c r="M37" s="287"/>
      <c r="N37" s="186">
        <f t="shared" ref="N37:U37" si="29">SUM(N268:N279)</f>
        <v>343388</v>
      </c>
      <c r="O37" s="186">
        <f t="shared" si="29"/>
        <v>612291</v>
      </c>
      <c r="P37" s="186">
        <f t="shared" si="29"/>
        <v>128385</v>
      </c>
      <c r="Q37" s="186">
        <f t="shared" si="29"/>
        <v>42205</v>
      </c>
      <c r="R37" s="186">
        <f t="shared" si="29"/>
        <v>121297</v>
      </c>
      <c r="S37" s="186">
        <f t="shared" si="29"/>
        <v>60854</v>
      </c>
      <c r="T37" s="186">
        <f t="shared" si="29"/>
        <v>82608</v>
      </c>
      <c r="U37" s="186">
        <f t="shared" si="29"/>
        <v>68245</v>
      </c>
      <c r="V37" s="286"/>
      <c r="W37" s="288"/>
    </row>
    <row r="38" spans="1:23" s="190" customFormat="1" ht="11.25" customHeight="1">
      <c r="A38" s="273">
        <v>2012</v>
      </c>
      <c r="B38" s="287"/>
      <c r="C38" s="186">
        <f t="shared" ref="C38:K38" si="30">SUM(C296:C307)</f>
        <v>3082504</v>
      </c>
      <c r="D38" s="186">
        <f t="shared" si="30"/>
        <v>423894</v>
      </c>
      <c r="E38" s="186">
        <f t="shared" si="30"/>
        <v>602494</v>
      </c>
      <c r="F38" s="186">
        <f t="shared" si="30"/>
        <v>77890</v>
      </c>
      <c r="G38" s="186">
        <f t="shared" si="30"/>
        <v>58514</v>
      </c>
      <c r="H38" s="186">
        <f t="shared" si="30"/>
        <v>23172</v>
      </c>
      <c r="I38" s="186">
        <f t="shared" si="30"/>
        <v>133193</v>
      </c>
      <c r="J38" s="186">
        <f t="shared" si="30"/>
        <v>315803</v>
      </c>
      <c r="K38" s="186">
        <f t="shared" si="30"/>
        <v>38236</v>
      </c>
      <c r="L38" s="273">
        <v>2012</v>
      </c>
      <c r="M38" s="287"/>
      <c r="N38" s="186">
        <f t="shared" ref="N38:U38" si="31">SUM(N296:N307)</f>
        <v>341867</v>
      </c>
      <c r="O38" s="186">
        <f t="shared" si="31"/>
        <v>589615</v>
      </c>
      <c r="P38" s="186">
        <f t="shared" si="31"/>
        <v>123851</v>
      </c>
      <c r="Q38" s="186">
        <f t="shared" si="31"/>
        <v>36687</v>
      </c>
      <c r="R38" s="186">
        <f t="shared" si="31"/>
        <v>114685</v>
      </c>
      <c r="S38" s="186">
        <f t="shared" si="31"/>
        <v>57274</v>
      </c>
      <c r="T38" s="186">
        <f t="shared" si="31"/>
        <v>80426</v>
      </c>
      <c r="U38" s="186">
        <f t="shared" si="31"/>
        <v>64449</v>
      </c>
      <c r="V38" s="286"/>
      <c r="W38" s="288"/>
    </row>
    <row r="39" spans="1:23" s="190" customFormat="1" ht="11.25" customHeight="1">
      <c r="A39" s="273">
        <v>2013</v>
      </c>
      <c r="B39" s="287"/>
      <c r="C39" s="186">
        <f t="shared" ref="C39:K39" si="32">SUM(C324:C335)</f>
        <v>2952431</v>
      </c>
      <c r="D39" s="186">
        <f t="shared" si="32"/>
        <v>412214</v>
      </c>
      <c r="E39" s="186">
        <f t="shared" si="32"/>
        <v>587541</v>
      </c>
      <c r="F39" s="186">
        <f t="shared" si="32"/>
        <v>72739</v>
      </c>
      <c r="G39" s="186">
        <f t="shared" si="32"/>
        <v>54791</v>
      </c>
      <c r="H39" s="186">
        <f t="shared" si="32"/>
        <v>21918</v>
      </c>
      <c r="I39" s="186">
        <f t="shared" si="32"/>
        <v>124637</v>
      </c>
      <c r="J39" s="186">
        <f t="shared" si="32"/>
        <v>305307</v>
      </c>
      <c r="K39" s="186">
        <f t="shared" si="32"/>
        <v>35350</v>
      </c>
      <c r="L39" s="273">
        <v>2013</v>
      </c>
      <c r="M39" s="287"/>
      <c r="N39" s="186">
        <f t="shared" ref="N39:U39" si="33">SUM(N324:N335)</f>
        <v>323664</v>
      </c>
      <c r="O39" s="186">
        <f t="shared" si="33"/>
        <v>561074</v>
      </c>
      <c r="P39" s="186">
        <f t="shared" si="33"/>
        <v>119672</v>
      </c>
      <c r="Q39" s="186">
        <f t="shared" si="33"/>
        <v>32301</v>
      </c>
      <c r="R39" s="186">
        <f t="shared" si="33"/>
        <v>108967</v>
      </c>
      <c r="S39" s="186">
        <f t="shared" si="33"/>
        <v>53669</v>
      </c>
      <c r="T39" s="186">
        <f t="shared" si="33"/>
        <v>77579</v>
      </c>
      <c r="U39" s="186">
        <f t="shared" si="33"/>
        <v>60385</v>
      </c>
      <c r="V39" s="286"/>
      <c r="W39" s="288"/>
    </row>
    <row r="40" spans="1:23" s="190" customFormat="1" ht="11.25" customHeight="1">
      <c r="A40" s="273">
        <v>2014</v>
      </c>
      <c r="B40" s="287"/>
      <c r="C40" s="186">
        <f t="shared" ref="C40:K41" si="34">SUM(C352:C363)</f>
        <v>3036773</v>
      </c>
      <c r="D40" s="186">
        <f t="shared" si="34"/>
        <v>416293</v>
      </c>
      <c r="E40" s="186">
        <f t="shared" si="34"/>
        <v>601690</v>
      </c>
      <c r="F40" s="186">
        <f t="shared" si="34"/>
        <v>74897</v>
      </c>
      <c r="G40" s="186">
        <f t="shared" si="34"/>
        <v>56810</v>
      </c>
      <c r="H40" s="186">
        <f t="shared" si="34"/>
        <v>22286</v>
      </c>
      <c r="I40" s="186">
        <f t="shared" si="34"/>
        <v>127684</v>
      </c>
      <c r="J40" s="186">
        <f t="shared" si="34"/>
        <v>315433</v>
      </c>
      <c r="K40" s="186">
        <f t="shared" si="34"/>
        <v>35184</v>
      </c>
      <c r="L40" s="273">
        <v>2014</v>
      </c>
      <c r="M40" s="287"/>
      <c r="N40" s="186">
        <f t="shared" ref="N40:U40" si="35">SUM(N352:N363)</f>
        <v>349826</v>
      </c>
      <c r="O40" s="186">
        <f t="shared" si="35"/>
        <v>582713</v>
      </c>
      <c r="P40" s="186">
        <f t="shared" si="35"/>
        <v>120597</v>
      </c>
      <c r="Q40" s="186">
        <f t="shared" si="35"/>
        <v>33086</v>
      </c>
      <c r="R40" s="186">
        <f t="shared" si="35"/>
        <v>111126</v>
      </c>
      <c r="S40" s="186">
        <f t="shared" si="35"/>
        <v>53893</v>
      </c>
      <c r="T40" s="186">
        <f t="shared" si="35"/>
        <v>74406</v>
      </c>
      <c r="U40" s="186">
        <f t="shared" si="35"/>
        <v>60223</v>
      </c>
      <c r="V40" s="286"/>
      <c r="W40" s="288"/>
    </row>
    <row r="41" spans="1:23" s="190" customFormat="1" ht="11.25" hidden="1" customHeight="1">
      <c r="A41" s="273">
        <v>2015</v>
      </c>
      <c r="B41" s="287"/>
      <c r="C41" s="186">
        <f t="shared" si="34"/>
        <v>2830777</v>
      </c>
      <c r="D41" s="186">
        <f t="shared" si="34"/>
        <v>387470</v>
      </c>
      <c r="E41" s="186">
        <f t="shared" si="34"/>
        <v>560272</v>
      </c>
      <c r="F41" s="186">
        <f t="shared" si="34"/>
        <v>69894</v>
      </c>
      <c r="G41" s="186">
        <f t="shared" si="34"/>
        <v>53109</v>
      </c>
      <c r="H41" s="186">
        <f t="shared" si="34"/>
        <v>20870</v>
      </c>
      <c r="I41" s="186">
        <f t="shared" si="34"/>
        <v>119071</v>
      </c>
      <c r="J41" s="186">
        <f t="shared" si="34"/>
        <v>294214</v>
      </c>
      <c r="K41" s="186"/>
      <c r="L41" s="273"/>
      <c r="M41" s="287"/>
      <c r="N41" s="186"/>
      <c r="O41" s="186"/>
      <c r="P41" s="186"/>
      <c r="Q41" s="186"/>
      <c r="R41" s="186"/>
      <c r="S41" s="186"/>
      <c r="T41" s="186"/>
      <c r="U41" s="186"/>
      <c r="V41" s="286"/>
      <c r="W41" s="288"/>
    </row>
    <row r="42" spans="1:23" s="190" customFormat="1" ht="11.25" hidden="1" customHeight="1">
      <c r="A42" s="286"/>
      <c r="B42" s="286"/>
      <c r="C42" s="289"/>
      <c r="D42" s="186"/>
      <c r="E42" s="288"/>
      <c r="F42" s="288"/>
      <c r="G42" s="288"/>
      <c r="H42" s="288"/>
      <c r="I42" s="288"/>
      <c r="J42" s="288"/>
      <c r="K42" s="288"/>
      <c r="L42" s="273"/>
      <c r="M42" s="274"/>
      <c r="N42" s="288"/>
      <c r="O42" s="288"/>
      <c r="P42" s="288"/>
      <c r="Q42" s="288"/>
      <c r="R42" s="288"/>
      <c r="S42" s="288"/>
      <c r="T42" s="288"/>
      <c r="U42" s="288"/>
      <c r="V42" s="286"/>
    </row>
    <row r="43" spans="1:23" s="190" customFormat="1" ht="11.25" hidden="1" customHeight="1">
      <c r="A43" s="1447">
        <v>1996</v>
      </c>
      <c r="B43" s="1460"/>
      <c r="C43" s="289"/>
      <c r="D43" s="186"/>
      <c r="E43" s="187"/>
      <c r="F43" s="187"/>
      <c r="G43" s="187"/>
      <c r="H43" s="187"/>
      <c r="I43" s="187"/>
      <c r="J43" s="187"/>
      <c r="K43" s="288"/>
      <c r="L43" s="1447">
        <v>1996</v>
      </c>
      <c r="M43" s="1460"/>
      <c r="N43" s="288" t="s">
        <v>389</v>
      </c>
      <c r="O43" s="288"/>
      <c r="P43" s="288"/>
      <c r="Q43" s="288"/>
      <c r="R43" s="288"/>
      <c r="S43" s="288"/>
      <c r="T43" s="288"/>
      <c r="U43" s="288"/>
      <c r="V43" s="290"/>
    </row>
    <row r="44" spans="1:23" s="190" customFormat="1" ht="11.25" hidden="1" customHeight="1">
      <c r="B44" s="291" t="s">
        <v>176</v>
      </c>
      <c r="C44" s="289">
        <v>275607</v>
      </c>
      <c r="D44" s="186">
        <v>34371</v>
      </c>
      <c r="E44" s="187">
        <v>40080</v>
      </c>
      <c r="F44" s="187">
        <v>6280</v>
      </c>
      <c r="G44" s="187">
        <v>7115</v>
      </c>
      <c r="H44" s="187">
        <v>2193</v>
      </c>
      <c r="I44" s="187">
        <v>5067</v>
      </c>
      <c r="J44" s="187">
        <v>28376</v>
      </c>
      <c r="K44" s="288">
        <v>5013</v>
      </c>
      <c r="L44" s="285"/>
      <c r="M44" s="292" t="s">
        <v>176</v>
      </c>
      <c r="N44" s="288">
        <v>30112</v>
      </c>
      <c r="O44" s="288">
        <v>62587</v>
      </c>
      <c r="P44" s="288">
        <v>13744</v>
      </c>
      <c r="Q44" s="288">
        <v>3759</v>
      </c>
      <c r="R44" s="288">
        <v>13218</v>
      </c>
      <c r="S44" s="288">
        <v>8081</v>
      </c>
      <c r="T44" s="288">
        <v>8625</v>
      </c>
      <c r="U44" s="288">
        <v>6951</v>
      </c>
      <c r="V44" s="291"/>
    </row>
    <row r="45" spans="1:23" s="190" customFormat="1" ht="11.25" hidden="1" customHeight="1">
      <c r="B45" s="291" t="s">
        <v>177</v>
      </c>
      <c r="C45" s="289">
        <v>266700</v>
      </c>
      <c r="D45" s="186">
        <v>33373</v>
      </c>
      <c r="E45" s="187">
        <v>41750</v>
      </c>
      <c r="F45" s="187">
        <v>6477</v>
      </c>
      <c r="G45" s="187">
        <v>7645</v>
      </c>
      <c r="H45" s="288">
        <v>1940</v>
      </c>
      <c r="I45" s="187">
        <v>5101</v>
      </c>
      <c r="J45" s="187">
        <v>27000</v>
      </c>
      <c r="K45" s="288">
        <v>5146</v>
      </c>
      <c r="L45" s="285"/>
      <c r="M45" s="292" t="s">
        <v>177</v>
      </c>
      <c r="N45" s="288">
        <v>27160</v>
      </c>
      <c r="O45" s="288">
        <v>55483</v>
      </c>
      <c r="P45" s="288">
        <v>11985</v>
      </c>
      <c r="Q45" s="288">
        <v>4147</v>
      </c>
      <c r="R45" s="288">
        <v>14122</v>
      </c>
      <c r="S45" s="288">
        <v>8840</v>
      </c>
      <c r="T45" s="288">
        <v>8747</v>
      </c>
      <c r="U45" s="288">
        <v>7564</v>
      </c>
      <c r="V45" s="291"/>
    </row>
    <row r="46" spans="1:23" s="190" customFormat="1" ht="11.25" hidden="1" customHeight="1">
      <c r="B46" s="291" t="s">
        <v>178</v>
      </c>
      <c r="C46" s="289">
        <v>375378</v>
      </c>
      <c r="D46" s="186">
        <v>48534</v>
      </c>
      <c r="E46" s="187">
        <v>59897</v>
      </c>
      <c r="F46" s="187">
        <v>8832</v>
      </c>
      <c r="G46" s="187">
        <v>10407</v>
      </c>
      <c r="H46" s="288">
        <v>2581</v>
      </c>
      <c r="I46" s="187">
        <v>6468</v>
      </c>
      <c r="J46" s="187">
        <v>36485</v>
      </c>
      <c r="K46" s="288">
        <v>7148</v>
      </c>
      <c r="L46" s="285"/>
      <c r="M46" s="292" t="s">
        <v>178</v>
      </c>
      <c r="N46" s="288">
        <v>36342</v>
      </c>
      <c r="O46" s="288">
        <v>77299</v>
      </c>
      <c r="P46" s="288">
        <v>17194</v>
      </c>
      <c r="Q46" s="288">
        <v>5284</v>
      </c>
      <c r="R46" s="288">
        <v>24389</v>
      </c>
      <c r="S46" s="288">
        <v>11737</v>
      </c>
      <c r="T46" s="288">
        <v>11756</v>
      </c>
      <c r="U46" s="288">
        <v>10686</v>
      </c>
      <c r="V46" s="291"/>
    </row>
    <row r="47" spans="1:23" s="190" customFormat="1" ht="11.25" hidden="1" customHeight="1">
      <c r="B47" s="291" t="s">
        <v>179</v>
      </c>
      <c r="C47" s="289">
        <v>336525</v>
      </c>
      <c r="D47" s="186">
        <v>44096</v>
      </c>
      <c r="E47" s="187">
        <v>56758</v>
      </c>
      <c r="F47" s="187">
        <v>8079</v>
      </c>
      <c r="G47" s="187">
        <v>8975</v>
      </c>
      <c r="H47" s="288">
        <v>2422</v>
      </c>
      <c r="I47" s="187">
        <v>6200</v>
      </c>
      <c r="J47" s="187">
        <v>34852</v>
      </c>
      <c r="K47" s="288">
        <v>6001</v>
      </c>
      <c r="L47" s="285"/>
      <c r="M47" s="292" t="s">
        <v>179</v>
      </c>
      <c r="N47" s="288">
        <v>34000</v>
      </c>
      <c r="O47" s="288">
        <v>66883</v>
      </c>
      <c r="P47" s="288">
        <v>15091</v>
      </c>
      <c r="Q47" s="288">
        <v>5317</v>
      </c>
      <c r="R47" s="288">
        <v>17880</v>
      </c>
      <c r="S47" s="288">
        <v>10027</v>
      </c>
      <c r="T47" s="288">
        <v>10486</v>
      </c>
      <c r="U47" s="288">
        <v>9171</v>
      </c>
      <c r="V47" s="291"/>
    </row>
    <row r="48" spans="1:23" s="190" customFormat="1" ht="11.25" hidden="1" customHeight="1">
      <c r="B48" s="291" t="s">
        <v>180</v>
      </c>
      <c r="C48" s="289">
        <v>338790</v>
      </c>
      <c r="D48" s="186">
        <v>42529</v>
      </c>
      <c r="E48" s="187">
        <v>57469</v>
      </c>
      <c r="F48" s="187">
        <v>8173</v>
      </c>
      <c r="G48" s="187">
        <v>9176</v>
      </c>
      <c r="H48" s="288">
        <v>2368</v>
      </c>
      <c r="I48" s="187">
        <v>6097</v>
      </c>
      <c r="J48" s="187">
        <v>33072</v>
      </c>
      <c r="K48" s="288">
        <v>6291</v>
      </c>
      <c r="L48" s="285"/>
      <c r="M48" s="292" t="s">
        <v>180</v>
      </c>
      <c r="N48" s="288">
        <v>33943</v>
      </c>
      <c r="O48" s="288">
        <v>68184</v>
      </c>
      <c r="P48" s="288">
        <v>16014</v>
      </c>
      <c r="Q48" s="288">
        <v>5007</v>
      </c>
      <c r="R48" s="288">
        <v>19126</v>
      </c>
      <c r="S48" s="288">
        <v>10558</v>
      </c>
      <c r="T48" s="288">
        <v>10648</v>
      </c>
      <c r="U48" s="288">
        <v>10129</v>
      </c>
      <c r="V48" s="291"/>
    </row>
    <row r="49" spans="1:22" s="190" customFormat="1" ht="11.25" hidden="1" customHeight="1">
      <c r="B49" s="291" t="s">
        <v>181</v>
      </c>
      <c r="C49" s="289">
        <v>316540</v>
      </c>
      <c r="D49" s="186">
        <v>39839</v>
      </c>
      <c r="E49" s="187">
        <v>52958</v>
      </c>
      <c r="F49" s="187">
        <v>7620</v>
      </c>
      <c r="G49" s="187">
        <v>8790</v>
      </c>
      <c r="H49" s="187">
        <v>2098</v>
      </c>
      <c r="I49" s="187">
        <v>5788</v>
      </c>
      <c r="J49" s="187">
        <v>31609</v>
      </c>
      <c r="K49" s="288">
        <v>5844</v>
      </c>
      <c r="L49" s="285"/>
      <c r="M49" s="292" t="s">
        <v>181</v>
      </c>
      <c r="N49" s="288">
        <v>31127</v>
      </c>
      <c r="O49" s="288">
        <v>63902</v>
      </c>
      <c r="P49" s="288">
        <v>14340</v>
      </c>
      <c r="Q49" s="288">
        <v>4700</v>
      </c>
      <c r="R49" s="288">
        <v>18315</v>
      </c>
      <c r="S49" s="288">
        <v>9846</v>
      </c>
      <c r="T49" s="288">
        <v>10735</v>
      </c>
      <c r="U49" s="288">
        <v>9017</v>
      </c>
      <c r="V49" s="291"/>
    </row>
    <row r="50" spans="1:22" s="190" customFormat="1" ht="11.25" hidden="1" customHeight="1">
      <c r="B50" s="291" t="s">
        <v>182</v>
      </c>
      <c r="C50" s="289">
        <v>304859</v>
      </c>
      <c r="D50" s="186">
        <v>40283</v>
      </c>
      <c r="E50" s="187">
        <v>55178</v>
      </c>
      <c r="F50" s="187">
        <v>7031</v>
      </c>
      <c r="G50" s="187">
        <v>7679</v>
      </c>
      <c r="H50" s="288">
        <v>2132</v>
      </c>
      <c r="I50" s="187">
        <v>5447</v>
      </c>
      <c r="J50" s="187">
        <v>31237</v>
      </c>
      <c r="K50" s="288">
        <v>5244</v>
      </c>
      <c r="L50" s="285"/>
      <c r="M50" s="292" t="s">
        <v>182</v>
      </c>
      <c r="N50" s="288">
        <v>26645</v>
      </c>
      <c r="O50" s="288">
        <v>62725</v>
      </c>
      <c r="P50" s="288">
        <v>14747</v>
      </c>
      <c r="Q50" s="288">
        <v>4639</v>
      </c>
      <c r="R50" s="288">
        <v>15724</v>
      </c>
      <c r="S50" s="288">
        <v>8739</v>
      </c>
      <c r="T50" s="288">
        <v>9291</v>
      </c>
      <c r="U50" s="288">
        <v>8105</v>
      </c>
      <c r="V50" s="291"/>
    </row>
    <row r="51" spans="1:22" s="190" customFormat="1" ht="11.25" hidden="1" customHeight="1">
      <c r="B51" s="291" t="s">
        <v>183</v>
      </c>
      <c r="C51" s="289">
        <v>228316</v>
      </c>
      <c r="D51" s="186">
        <v>27381</v>
      </c>
      <c r="E51" s="187">
        <v>35316</v>
      </c>
      <c r="F51" s="187">
        <v>5712</v>
      </c>
      <c r="G51" s="187">
        <v>6853</v>
      </c>
      <c r="H51" s="288">
        <v>1813</v>
      </c>
      <c r="I51" s="187">
        <v>4177</v>
      </c>
      <c r="J51" s="187">
        <v>22791</v>
      </c>
      <c r="K51" s="288">
        <v>4759</v>
      </c>
      <c r="L51" s="285"/>
      <c r="M51" s="292" t="s">
        <v>183</v>
      </c>
      <c r="N51" s="288">
        <v>23126</v>
      </c>
      <c r="O51" s="288">
        <v>48032</v>
      </c>
      <c r="P51" s="288">
        <v>10003</v>
      </c>
      <c r="Q51" s="288">
        <v>3659</v>
      </c>
      <c r="R51" s="288">
        <v>12773</v>
      </c>
      <c r="S51" s="288">
        <v>7783</v>
      </c>
      <c r="T51" s="288">
        <v>7227</v>
      </c>
      <c r="U51" s="288">
        <v>6796</v>
      </c>
      <c r="V51" s="291"/>
    </row>
    <row r="52" spans="1:22" s="190" customFormat="1" ht="11.25" hidden="1" customHeight="1">
      <c r="B52" s="291" t="s">
        <v>184</v>
      </c>
      <c r="C52" s="289">
        <v>274624</v>
      </c>
      <c r="D52" s="186">
        <v>38196</v>
      </c>
      <c r="E52" s="187">
        <v>45489</v>
      </c>
      <c r="F52" s="187">
        <v>6281</v>
      </c>
      <c r="G52" s="187">
        <v>7301</v>
      </c>
      <c r="H52" s="187">
        <v>2344</v>
      </c>
      <c r="I52" s="288">
        <v>5246</v>
      </c>
      <c r="J52" s="187">
        <v>27590</v>
      </c>
      <c r="K52" s="288">
        <v>5254</v>
      </c>
      <c r="L52" s="285"/>
      <c r="M52" s="292" t="s">
        <v>184</v>
      </c>
      <c r="N52" s="288">
        <v>26708</v>
      </c>
      <c r="O52" s="288">
        <v>56460</v>
      </c>
      <c r="P52" s="288">
        <v>12094</v>
      </c>
      <c r="Q52" s="288">
        <v>3558</v>
      </c>
      <c r="R52" s="288">
        <v>14119</v>
      </c>
      <c r="S52" s="288">
        <v>8411</v>
      </c>
      <c r="T52" s="288">
        <v>7937</v>
      </c>
      <c r="U52" s="288">
        <v>7570</v>
      </c>
      <c r="V52" s="291"/>
    </row>
    <row r="53" spans="1:22" s="190" customFormat="1" ht="11.25" hidden="1" customHeight="1">
      <c r="B53" s="291" t="s">
        <v>185</v>
      </c>
      <c r="C53" s="289">
        <v>285918</v>
      </c>
      <c r="D53" s="186">
        <v>36070</v>
      </c>
      <c r="E53" s="187">
        <v>47925</v>
      </c>
      <c r="F53" s="187">
        <v>6878</v>
      </c>
      <c r="G53" s="187">
        <v>7526</v>
      </c>
      <c r="H53" s="288">
        <v>2493</v>
      </c>
      <c r="I53" s="288">
        <v>5555</v>
      </c>
      <c r="J53" s="288">
        <v>28432</v>
      </c>
      <c r="K53" s="288">
        <v>5220</v>
      </c>
      <c r="L53" s="285"/>
      <c r="M53" s="292" t="s">
        <v>185</v>
      </c>
      <c r="N53" s="288">
        <v>27607</v>
      </c>
      <c r="O53" s="288">
        <v>61107</v>
      </c>
      <c r="P53" s="288">
        <v>13069</v>
      </c>
      <c r="Q53" s="288">
        <v>4271</v>
      </c>
      <c r="R53" s="288">
        <v>14314</v>
      </c>
      <c r="S53" s="288">
        <v>8409</v>
      </c>
      <c r="T53" s="288">
        <v>9489</v>
      </c>
      <c r="U53" s="288">
        <v>7464</v>
      </c>
      <c r="V53" s="291"/>
    </row>
    <row r="54" spans="1:22" s="190" customFormat="1" ht="11.25" hidden="1" customHeight="1">
      <c r="B54" s="291" t="s">
        <v>186</v>
      </c>
      <c r="C54" s="289">
        <v>260066</v>
      </c>
      <c r="D54" s="186">
        <v>31038</v>
      </c>
      <c r="E54" s="187">
        <v>42841</v>
      </c>
      <c r="F54" s="187">
        <v>6599</v>
      </c>
      <c r="G54" s="187">
        <v>7855</v>
      </c>
      <c r="H54" s="288">
        <v>1976</v>
      </c>
      <c r="I54" s="288">
        <v>4992</v>
      </c>
      <c r="J54" s="288">
        <v>26962</v>
      </c>
      <c r="K54" s="288">
        <v>5576</v>
      </c>
      <c r="L54" s="285"/>
      <c r="M54" s="292" t="s">
        <v>186</v>
      </c>
      <c r="N54" s="288">
        <v>24359</v>
      </c>
      <c r="O54" s="288">
        <v>54561</v>
      </c>
      <c r="P54" s="288">
        <v>11771</v>
      </c>
      <c r="Q54" s="288">
        <v>2315</v>
      </c>
      <c r="R54" s="288">
        <v>14197</v>
      </c>
      <c r="S54" s="288">
        <v>8506</v>
      </c>
      <c r="T54" s="288">
        <v>9039</v>
      </c>
      <c r="U54" s="288">
        <v>7242</v>
      </c>
      <c r="V54" s="291"/>
    </row>
    <row r="55" spans="1:22" s="190" customFormat="1" ht="11.25" hidden="1" customHeight="1">
      <c r="A55" s="291"/>
      <c r="B55" s="291" t="s">
        <v>187</v>
      </c>
      <c r="C55" s="289">
        <v>232997</v>
      </c>
      <c r="D55" s="186">
        <v>27476</v>
      </c>
      <c r="E55" s="187">
        <v>37592</v>
      </c>
      <c r="F55" s="187">
        <v>6052</v>
      </c>
      <c r="G55" s="187">
        <v>7290</v>
      </c>
      <c r="H55" s="288">
        <v>1805</v>
      </c>
      <c r="I55" s="288">
        <v>4798</v>
      </c>
      <c r="J55" s="288">
        <v>22485</v>
      </c>
      <c r="K55" s="288">
        <v>5132</v>
      </c>
      <c r="L55" s="291"/>
      <c r="M55" s="292" t="s">
        <v>187</v>
      </c>
      <c r="N55" s="288">
        <v>23079</v>
      </c>
      <c r="O55" s="288">
        <v>48454</v>
      </c>
      <c r="P55" s="288">
        <v>9708</v>
      </c>
      <c r="Q55" s="288">
        <v>4093</v>
      </c>
      <c r="R55" s="288">
        <v>12947</v>
      </c>
      <c r="S55" s="288">
        <v>7642</v>
      </c>
      <c r="T55" s="288">
        <v>7492</v>
      </c>
      <c r="U55" s="288">
        <v>6891</v>
      </c>
      <c r="V55" s="291"/>
    </row>
    <row r="56" spans="1:22" s="190" customFormat="1" ht="11.25" hidden="1" customHeight="1">
      <c r="A56" s="291"/>
      <c r="B56" s="291"/>
      <c r="C56" s="186"/>
      <c r="D56" s="186"/>
      <c r="E56" s="187"/>
      <c r="F56" s="187"/>
      <c r="G56" s="187"/>
      <c r="H56" s="288"/>
      <c r="I56" s="288"/>
      <c r="J56" s="288"/>
      <c r="K56" s="288"/>
      <c r="L56" s="291"/>
      <c r="M56" s="292"/>
      <c r="N56" s="288"/>
      <c r="O56" s="288"/>
      <c r="P56" s="288"/>
      <c r="Q56" s="288"/>
      <c r="R56" s="288"/>
      <c r="S56" s="288"/>
      <c r="T56" s="288"/>
      <c r="U56" s="288"/>
      <c r="V56" s="291"/>
    </row>
    <row r="57" spans="1:22" s="190" customFormat="1" ht="11.25" hidden="1" customHeight="1">
      <c r="A57" s="1447">
        <v>1997</v>
      </c>
      <c r="B57" s="1460"/>
      <c r="C57" s="186"/>
      <c r="D57" s="186"/>
      <c r="E57" s="186"/>
      <c r="F57" s="186"/>
      <c r="G57" s="186"/>
      <c r="H57" s="186"/>
      <c r="I57" s="186"/>
      <c r="J57" s="186"/>
      <c r="K57" s="186"/>
      <c r="L57" s="1447">
        <v>1997</v>
      </c>
      <c r="M57" s="1460"/>
      <c r="N57" s="186"/>
      <c r="O57" s="186"/>
      <c r="P57" s="186"/>
      <c r="Q57" s="186"/>
      <c r="R57" s="186"/>
      <c r="S57" s="186"/>
      <c r="T57" s="186"/>
      <c r="U57" s="288"/>
      <c r="V57" s="290"/>
    </row>
    <row r="58" spans="1:22" s="190" customFormat="1" ht="11.25" hidden="1" customHeight="1">
      <c r="B58" s="292" t="s">
        <v>176</v>
      </c>
      <c r="C58" s="288">
        <v>266069</v>
      </c>
      <c r="D58" s="288">
        <v>31259</v>
      </c>
      <c r="E58" s="288">
        <v>42388</v>
      </c>
      <c r="F58" s="187">
        <v>5856</v>
      </c>
      <c r="G58" s="187">
        <v>7035</v>
      </c>
      <c r="H58" s="187">
        <v>1991</v>
      </c>
      <c r="I58" s="288">
        <v>4965</v>
      </c>
      <c r="J58" s="288">
        <v>26864</v>
      </c>
      <c r="K58" s="288">
        <v>5257</v>
      </c>
      <c r="L58" s="285"/>
      <c r="M58" s="292" t="s">
        <v>176</v>
      </c>
      <c r="N58" s="288">
        <v>27897</v>
      </c>
      <c r="O58" s="288">
        <v>60079</v>
      </c>
      <c r="P58" s="288">
        <v>12221</v>
      </c>
      <c r="Q58" s="288">
        <v>3976</v>
      </c>
      <c r="R58" s="288">
        <v>12281</v>
      </c>
      <c r="S58" s="288">
        <v>8279</v>
      </c>
      <c r="T58" s="288">
        <v>9036</v>
      </c>
      <c r="U58" s="288">
        <v>6657</v>
      </c>
      <c r="V58" s="291"/>
    </row>
    <row r="59" spans="1:22" s="190" customFormat="1" ht="11.25" hidden="1" customHeight="1">
      <c r="B59" s="292" t="s">
        <v>177</v>
      </c>
      <c r="C59" s="288">
        <v>259584</v>
      </c>
      <c r="D59" s="288">
        <v>31440</v>
      </c>
      <c r="E59" s="288">
        <v>43071</v>
      </c>
      <c r="F59" s="187">
        <v>6423</v>
      </c>
      <c r="G59" s="187">
        <v>7269</v>
      </c>
      <c r="H59" s="187">
        <v>1848</v>
      </c>
      <c r="I59" s="288">
        <v>4680</v>
      </c>
      <c r="J59" s="288">
        <v>29934</v>
      </c>
      <c r="K59" s="288">
        <v>5071</v>
      </c>
      <c r="L59" s="285"/>
      <c r="M59" s="292" t="s">
        <v>177</v>
      </c>
      <c r="N59" s="288">
        <v>25796</v>
      </c>
      <c r="O59" s="288">
        <v>52945</v>
      </c>
      <c r="P59" s="288">
        <v>11591</v>
      </c>
      <c r="Q59" s="288">
        <v>2331</v>
      </c>
      <c r="R59" s="288">
        <v>12985</v>
      </c>
      <c r="S59" s="288">
        <v>8030</v>
      </c>
      <c r="T59" s="288">
        <v>8842</v>
      </c>
      <c r="U59" s="288">
        <v>7298</v>
      </c>
      <c r="V59" s="291"/>
    </row>
    <row r="60" spans="1:22" s="190" customFormat="1" ht="11.25" hidden="1" customHeight="1">
      <c r="B60" s="292" t="s">
        <v>178</v>
      </c>
      <c r="C60" s="288">
        <v>343427</v>
      </c>
      <c r="D60" s="288">
        <v>42463</v>
      </c>
      <c r="E60" s="288">
        <v>58818</v>
      </c>
      <c r="F60" s="187">
        <v>8235</v>
      </c>
      <c r="G60" s="187">
        <v>9114</v>
      </c>
      <c r="H60" s="187">
        <v>2554</v>
      </c>
      <c r="I60" s="288">
        <v>5972</v>
      </c>
      <c r="J60" s="288">
        <v>33187</v>
      </c>
      <c r="K60" s="288">
        <v>6214</v>
      </c>
      <c r="L60" s="285"/>
      <c r="M60" s="292" t="s">
        <v>178</v>
      </c>
      <c r="N60" s="288">
        <v>37938</v>
      </c>
      <c r="O60" s="288">
        <v>69103</v>
      </c>
      <c r="P60" s="288">
        <v>16001</v>
      </c>
      <c r="Q60" s="288">
        <v>6075</v>
      </c>
      <c r="R60" s="288">
        <v>17428</v>
      </c>
      <c r="S60" s="288">
        <v>10104</v>
      </c>
      <c r="T60" s="288">
        <v>10618</v>
      </c>
      <c r="U60" s="288">
        <v>9581</v>
      </c>
      <c r="V60" s="291"/>
    </row>
    <row r="61" spans="1:22" s="190" customFormat="1" ht="11.25" hidden="1" customHeight="1">
      <c r="B61" s="292" t="s">
        <v>179</v>
      </c>
      <c r="C61" s="288">
        <v>350773</v>
      </c>
      <c r="D61" s="288">
        <v>44633</v>
      </c>
      <c r="E61" s="288">
        <v>61055</v>
      </c>
      <c r="F61" s="187">
        <v>8247</v>
      </c>
      <c r="G61" s="187">
        <v>8070</v>
      </c>
      <c r="H61" s="187">
        <v>2807</v>
      </c>
      <c r="I61" s="288">
        <v>6419</v>
      </c>
      <c r="J61" s="288">
        <v>34553</v>
      </c>
      <c r="K61" s="288">
        <v>5945</v>
      </c>
      <c r="L61" s="285"/>
      <c r="M61" s="292" t="s">
        <v>179</v>
      </c>
      <c r="N61" s="288">
        <v>39076</v>
      </c>
      <c r="O61" s="288">
        <v>71921</v>
      </c>
      <c r="P61" s="288">
        <v>16130</v>
      </c>
      <c r="Q61" s="288">
        <v>4821</v>
      </c>
      <c r="R61" s="288">
        <v>16730</v>
      </c>
      <c r="S61" s="288">
        <v>9593</v>
      </c>
      <c r="T61" s="288">
        <v>11743</v>
      </c>
      <c r="U61" s="288">
        <v>9024</v>
      </c>
      <c r="V61" s="291"/>
    </row>
    <row r="62" spans="1:22" s="190" customFormat="1" ht="11.25" hidden="1" customHeight="1">
      <c r="B62" s="292" t="s">
        <v>180</v>
      </c>
      <c r="C62" s="288">
        <v>292660</v>
      </c>
      <c r="D62" s="288">
        <v>35809</v>
      </c>
      <c r="E62" s="288">
        <v>50429</v>
      </c>
      <c r="F62" s="187">
        <v>7192</v>
      </c>
      <c r="G62" s="187">
        <v>7798</v>
      </c>
      <c r="H62" s="187">
        <v>2177</v>
      </c>
      <c r="I62" s="288">
        <v>5213</v>
      </c>
      <c r="J62" s="288">
        <v>28645</v>
      </c>
      <c r="K62" s="288">
        <v>5406</v>
      </c>
      <c r="L62" s="285"/>
      <c r="M62" s="292" t="s">
        <v>180</v>
      </c>
      <c r="N62" s="288">
        <v>31253</v>
      </c>
      <c r="O62" s="288">
        <v>58021</v>
      </c>
      <c r="P62" s="288">
        <v>14001</v>
      </c>
      <c r="Q62" s="288">
        <v>4246</v>
      </c>
      <c r="R62" s="288">
        <v>15140</v>
      </c>
      <c r="S62" s="288">
        <v>9148</v>
      </c>
      <c r="T62" s="288">
        <v>9813</v>
      </c>
      <c r="U62" s="288">
        <v>8368</v>
      </c>
      <c r="V62" s="291"/>
    </row>
    <row r="63" spans="1:22" s="190" customFormat="1" ht="11.25" hidden="1" customHeight="1">
      <c r="B63" s="292" t="s">
        <v>181</v>
      </c>
      <c r="C63" s="288">
        <v>344194</v>
      </c>
      <c r="D63" s="288">
        <v>42534</v>
      </c>
      <c r="E63" s="288">
        <v>62041</v>
      </c>
      <c r="F63" s="187">
        <v>7749</v>
      </c>
      <c r="G63" s="187">
        <v>8666</v>
      </c>
      <c r="H63" s="187">
        <v>2583</v>
      </c>
      <c r="I63" s="288">
        <v>6132</v>
      </c>
      <c r="J63" s="288">
        <v>33983</v>
      </c>
      <c r="K63" s="288">
        <v>6298</v>
      </c>
      <c r="L63" s="285"/>
      <c r="M63" s="292" t="s">
        <v>181</v>
      </c>
      <c r="N63" s="288">
        <v>36001</v>
      </c>
      <c r="O63" s="288">
        <v>71464</v>
      </c>
      <c r="P63" s="288">
        <v>16163</v>
      </c>
      <c r="Q63" s="288">
        <v>4459</v>
      </c>
      <c r="R63" s="288">
        <v>16936</v>
      </c>
      <c r="S63" s="288">
        <v>9242</v>
      </c>
      <c r="T63" s="288">
        <v>10468</v>
      </c>
      <c r="U63" s="288">
        <v>9463</v>
      </c>
      <c r="V63" s="291"/>
    </row>
    <row r="64" spans="1:22" s="190" customFormat="1" ht="11.25" hidden="1" customHeight="1">
      <c r="B64" s="292" t="s">
        <v>182</v>
      </c>
      <c r="C64" s="288">
        <v>326394</v>
      </c>
      <c r="D64" s="288">
        <v>41988</v>
      </c>
      <c r="E64" s="288">
        <v>59697</v>
      </c>
      <c r="F64" s="187">
        <v>7549</v>
      </c>
      <c r="G64" s="187">
        <v>7898</v>
      </c>
      <c r="H64" s="187">
        <v>2779</v>
      </c>
      <c r="I64" s="288">
        <v>5648</v>
      </c>
      <c r="J64" s="288">
        <v>31623</v>
      </c>
      <c r="K64" s="288">
        <v>5563</v>
      </c>
      <c r="L64" s="285"/>
      <c r="M64" s="292" t="s">
        <v>182</v>
      </c>
      <c r="N64" s="288">
        <v>36892</v>
      </c>
      <c r="O64" s="288">
        <v>64787</v>
      </c>
      <c r="P64" s="288">
        <v>14885</v>
      </c>
      <c r="Q64" s="288">
        <v>4649</v>
      </c>
      <c r="R64" s="288">
        <v>15271</v>
      </c>
      <c r="S64" s="288">
        <v>9047</v>
      </c>
      <c r="T64" s="288">
        <v>9516</v>
      </c>
      <c r="U64" s="288">
        <v>8579</v>
      </c>
      <c r="V64" s="291"/>
    </row>
    <row r="65" spans="1:23" s="190" customFormat="1" ht="11.25" hidden="1" customHeight="1">
      <c r="B65" s="292" t="s">
        <v>183</v>
      </c>
      <c r="C65" s="288">
        <v>243320</v>
      </c>
      <c r="D65" s="288">
        <v>27778</v>
      </c>
      <c r="E65" s="288">
        <v>37548</v>
      </c>
      <c r="F65" s="187">
        <v>6030</v>
      </c>
      <c r="G65" s="187">
        <v>6607</v>
      </c>
      <c r="H65" s="187">
        <v>1880</v>
      </c>
      <c r="I65" s="288">
        <v>4691</v>
      </c>
      <c r="J65" s="288">
        <v>23961</v>
      </c>
      <c r="K65" s="288">
        <v>4899</v>
      </c>
      <c r="L65" s="285"/>
      <c r="M65" s="292" t="s">
        <v>183</v>
      </c>
      <c r="N65" s="288">
        <v>33202</v>
      </c>
      <c r="O65" s="288">
        <v>49071</v>
      </c>
      <c r="P65" s="288">
        <v>10618</v>
      </c>
      <c r="Q65" s="288">
        <v>3233</v>
      </c>
      <c r="R65" s="288">
        <v>12464</v>
      </c>
      <c r="S65" s="288">
        <v>7101</v>
      </c>
      <c r="T65" s="288">
        <v>7583</v>
      </c>
      <c r="U65" s="288">
        <v>6654</v>
      </c>
      <c r="V65" s="291"/>
    </row>
    <row r="66" spans="1:23" s="190" customFormat="1" ht="11.25" hidden="1" customHeight="1">
      <c r="B66" s="292" t="s">
        <v>184</v>
      </c>
      <c r="C66" s="288">
        <v>277608</v>
      </c>
      <c r="D66" s="288">
        <v>33958</v>
      </c>
      <c r="E66" s="288">
        <v>46032</v>
      </c>
      <c r="F66" s="187">
        <v>6361</v>
      </c>
      <c r="G66" s="187">
        <v>7471</v>
      </c>
      <c r="H66" s="187">
        <v>2182</v>
      </c>
      <c r="I66" s="288">
        <v>5461</v>
      </c>
      <c r="J66" s="288">
        <v>28932</v>
      </c>
      <c r="K66" s="288">
        <v>5226</v>
      </c>
      <c r="L66" s="285"/>
      <c r="M66" s="292" t="s">
        <v>184</v>
      </c>
      <c r="N66" s="288">
        <v>32872</v>
      </c>
      <c r="O66" s="288">
        <v>55597</v>
      </c>
      <c r="P66" s="288">
        <v>12198</v>
      </c>
      <c r="Q66" s="288">
        <v>3405</v>
      </c>
      <c r="R66" s="288">
        <v>13497</v>
      </c>
      <c r="S66" s="288">
        <v>8344</v>
      </c>
      <c r="T66" s="288">
        <v>8450</v>
      </c>
      <c r="U66" s="288">
        <v>7622</v>
      </c>
      <c r="V66" s="291"/>
    </row>
    <row r="67" spans="1:23" s="190" customFormat="1" ht="11.25" hidden="1" customHeight="1">
      <c r="B67" s="292" t="s">
        <v>185</v>
      </c>
      <c r="C67" s="288">
        <v>308505</v>
      </c>
      <c r="D67" s="288">
        <v>39175</v>
      </c>
      <c r="E67" s="288">
        <v>52029</v>
      </c>
      <c r="F67" s="187">
        <v>7077</v>
      </c>
      <c r="G67" s="187">
        <v>7369</v>
      </c>
      <c r="H67" s="187">
        <v>2291</v>
      </c>
      <c r="I67" s="288">
        <v>5976</v>
      </c>
      <c r="J67" s="288">
        <v>30780</v>
      </c>
      <c r="K67" s="288">
        <v>5690</v>
      </c>
      <c r="L67" s="285"/>
      <c r="M67" s="292" t="s">
        <v>185</v>
      </c>
      <c r="N67" s="288">
        <v>33626</v>
      </c>
      <c r="O67" s="288">
        <v>65383</v>
      </c>
      <c r="P67" s="288">
        <v>13698</v>
      </c>
      <c r="Q67" s="288">
        <v>4431</v>
      </c>
      <c r="R67" s="288">
        <v>14323</v>
      </c>
      <c r="S67" s="288">
        <v>8551</v>
      </c>
      <c r="T67" s="288">
        <v>9858</v>
      </c>
      <c r="U67" s="288">
        <v>8248</v>
      </c>
      <c r="V67" s="291"/>
    </row>
    <row r="68" spans="1:23" s="190" customFormat="1" ht="11.25" hidden="1" customHeight="1">
      <c r="B68" s="292" t="s">
        <v>186</v>
      </c>
      <c r="C68" s="288">
        <v>250689</v>
      </c>
      <c r="D68" s="288">
        <v>29635</v>
      </c>
      <c r="E68" s="288">
        <v>40052</v>
      </c>
      <c r="F68" s="187">
        <v>5982</v>
      </c>
      <c r="G68" s="187">
        <v>7234</v>
      </c>
      <c r="H68" s="187">
        <v>1805</v>
      </c>
      <c r="I68" s="288">
        <v>4520</v>
      </c>
      <c r="J68" s="288">
        <v>24544</v>
      </c>
      <c r="K68" s="288">
        <v>4938</v>
      </c>
      <c r="L68" s="285"/>
      <c r="M68" s="292" t="s">
        <v>186</v>
      </c>
      <c r="N68" s="288">
        <v>29633</v>
      </c>
      <c r="O68" s="288">
        <v>52022</v>
      </c>
      <c r="P68" s="288">
        <v>10711</v>
      </c>
      <c r="Q68" s="288">
        <v>3309</v>
      </c>
      <c r="R68" s="288">
        <v>12895</v>
      </c>
      <c r="S68" s="288">
        <v>7973</v>
      </c>
      <c r="T68" s="288">
        <v>8106</v>
      </c>
      <c r="U68" s="288">
        <v>7330</v>
      </c>
      <c r="V68" s="291"/>
    </row>
    <row r="69" spans="1:23" s="190" customFormat="1" ht="11.25" hidden="1" customHeight="1">
      <c r="B69" s="292" t="s">
        <v>187</v>
      </c>
      <c r="C69" s="288">
        <v>264956</v>
      </c>
      <c r="D69" s="288">
        <v>30465</v>
      </c>
      <c r="E69" s="288">
        <v>45128</v>
      </c>
      <c r="F69" s="187">
        <v>6514</v>
      </c>
      <c r="G69" s="187">
        <v>7966</v>
      </c>
      <c r="H69" s="187">
        <v>1870</v>
      </c>
      <c r="I69" s="288">
        <v>4939</v>
      </c>
      <c r="J69" s="288">
        <v>27506</v>
      </c>
      <c r="K69" s="288">
        <v>5383</v>
      </c>
      <c r="L69" s="285"/>
      <c r="M69" s="292" t="s">
        <v>187</v>
      </c>
      <c r="N69" s="288">
        <v>29780</v>
      </c>
      <c r="O69" s="288">
        <v>53716</v>
      </c>
      <c r="P69" s="288">
        <v>10602</v>
      </c>
      <c r="Q69" s="288">
        <v>3485</v>
      </c>
      <c r="R69" s="288">
        <v>14163</v>
      </c>
      <c r="S69" s="288">
        <v>8115</v>
      </c>
      <c r="T69" s="288">
        <v>8164</v>
      </c>
      <c r="U69" s="288">
        <v>7160</v>
      </c>
      <c r="V69" s="291"/>
    </row>
    <row r="70" spans="1:23" s="190" customFormat="1" ht="11.25" hidden="1" customHeight="1">
      <c r="B70" s="292"/>
      <c r="C70" s="186"/>
      <c r="D70" s="186"/>
      <c r="E70" s="188"/>
      <c r="F70" s="188"/>
      <c r="G70" s="188"/>
      <c r="H70" s="186"/>
      <c r="I70" s="186"/>
      <c r="J70" s="186"/>
      <c r="K70" s="186"/>
      <c r="L70" s="285"/>
      <c r="M70" s="292"/>
      <c r="N70" s="186"/>
      <c r="O70" s="186"/>
      <c r="P70" s="186"/>
      <c r="Q70" s="186"/>
      <c r="R70" s="186"/>
      <c r="S70" s="186"/>
      <c r="T70" s="186"/>
      <c r="U70" s="288"/>
      <c r="V70" s="293"/>
    </row>
    <row r="71" spans="1:23" s="190" customFormat="1" ht="11.25" hidden="1" customHeight="1">
      <c r="A71" s="1447">
        <v>1998</v>
      </c>
      <c r="B71" s="1460"/>
      <c r="C71" s="186"/>
      <c r="D71" s="186"/>
      <c r="E71" s="188"/>
      <c r="F71" s="188"/>
      <c r="G71" s="188"/>
      <c r="H71" s="186"/>
      <c r="I71" s="186"/>
      <c r="J71" s="186"/>
      <c r="K71" s="186"/>
      <c r="L71" s="1447">
        <v>1998</v>
      </c>
      <c r="M71" s="1460"/>
      <c r="N71" s="186"/>
      <c r="O71" s="186"/>
      <c r="P71" s="186"/>
      <c r="Q71" s="186"/>
      <c r="R71" s="186"/>
      <c r="S71" s="186"/>
      <c r="T71" s="186"/>
      <c r="U71" s="288"/>
      <c r="V71" s="290"/>
    </row>
    <row r="72" spans="1:23" s="190" customFormat="1" ht="11.25" hidden="1" customHeight="1">
      <c r="B72" s="292" t="s">
        <v>176</v>
      </c>
      <c r="C72" s="186">
        <v>261646</v>
      </c>
      <c r="D72" s="186">
        <v>31286</v>
      </c>
      <c r="E72" s="188">
        <v>39331</v>
      </c>
      <c r="F72" s="188">
        <v>6056</v>
      </c>
      <c r="G72" s="188">
        <v>6457</v>
      </c>
      <c r="H72" s="186">
        <v>2061</v>
      </c>
      <c r="I72" s="186">
        <v>4785</v>
      </c>
      <c r="J72" s="186">
        <v>27153</v>
      </c>
      <c r="K72" s="186">
        <v>4769</v>
      </c>
      <c r="L72" s="285"/>
      <c r="M72" s="292" t="s">
        <v>176</v>
      </c>
      <c r="N72" s="186">
        <v>30945</v>
      </c>
      <c r="O72" s="186">
        <v>58111</v>
      </c>
      <c r="P72" s="186">
        <v>12241</v>
      </c>
      <c r="Q72" s="186">
        <v>4111</v>
      </c>
      <c r="R72" s="186">
        <v>11251</v>
      </c>
      <c r="S72" s="186">
        <v>7681</v>
      </c>
      <c r="T72" s="186">
        <v>8496</v>
      </c>
      <c r="U72" s="288">
        <v>6912</v>
      </c>
      <c r="V72" s="291"/>
    </row>
    <row r="73" spans="1:23" s="190" customFormat="1" ht="11.25" hidden="1" customHeight="1">
      <c r="B73" s="292" t="s">
        <v>177</v>
      </c>
      <c r="C73" s="186">
        <v>280249</v>
      </c>
      <c r="D73" s="186">
        <v>33008</v>
      </c>
      <c r="E73" s="188">
        <v>44031</v>
      </c>
      <c r="F73" s="188">
        <v>6465</v>
      </c>
      <c r="G73" s="186">
        <v>7562</v>
      </c>
      <c r="H73" s="186">
        <v>2132</v>
      </c>
      <c r="I73" s="186">
        <v>4867</v>
      </c>
      <c r="J73" s="186">
        <v>28910</v>
      </c>
      <c r="K73" s="186">
        <v>5262</v>
      </c>
      <c r="L73" s="285"/>
      <c r="M73" s="292" t="s">
        <v>177</v>
      </c>
      <c r="N73" s="186">
        <v>37383</v>
      </c>
      <c r="O73" s="186">
        <v>56353</v>
      </c>
      <c r="P73" s="186">
        <v>12255</v>
      </c>
      <c r="Q73" s="186">
        <v>3888</v>
      </c>
      <c r="R73" s="186">
        <v>13349</v>
      </c>
      <c r="S73" s="186">
        <v>8453</v>
      </c>
      <c r="T73" s="186">
        <v>8885</v>
      </c>
      <c r="U73" s="288">
        <v>7446</v>
      </c>
      <c r="V73" s="291"/>
    </row>
    <row r="74" spans="1:23" s="190" customFormat="1" ht="11.25" hidden="1" customHeight="1">
      <c r="B74" s="292" t="s">
        <v>178</v>
      </c>
      <c r="C74" s="186">
        <v>435821</v>
      </c>
      <c r="D74" s="186">
        <v>55383</v>
      </c>
      <c r="E74" s="188">
        <v>75419</v>
      </c>
      <c r="F74" s="188">
        <v>10142</v>
      </c>
      <c r="G74" s="188">
        <v>10753</v>
      </c>
      <c r="H74" s="186">
        <v>3189</v>
      </c>
      <c r="I74" s="186">
        <v>7258</v>
      </c>
      <c r="J74" s="186">
        <v>41659</v>
      </c>
      <c r="K74" s="186">
        <v>7570</v>
      </c>
      <c r="L74" s="285"/>
      <c r="M74" s="292" t="s">
        <v>178</v>
      </c>
      <c r="N74" s="186">
        <v>52003</v>
      </c>
      <c r="O74" s="186">
        <v>87298</v>
      </c>
      <c r="P74" s="186">
        <v>19731</v>
      </c>
      <c r="Q74" s="186">
        <v>6091</v>
      </c>
      <c r="R74" s="186">
        <v>22100</v>
      </c>
      <c r="S74" s="186">
        <v>12365</v>
      </c>
      <c r="T74" s="186">
        <v>12568</v>
      </c>
      <c r="U74" s="288">
        <v>12292</v>
      </c>
      <c r="V74" s="291"/>
    </row>
    <row r="75" spans="1:23" s="190" customFormat="1" ht="11.25" hidden="1" customHeight="1">
      <c r="B75" s="292" t="s">
        <v>179</v>
      </c>
      <c r="C75" s="186">
        <v>299220</v>
      </c>
      <c r="D75" s="186">
        <v>36675</v>
      </c>
      <c r="E75" s="188">
        <v>53471</v>
      </c>
      <c r="F75" s="188">
        <v>6784</v>
      </c>
      <c r="G75" s="188">
        <v>7709</v>
      </c>
      <c r="H75" s="186">
        <v>2234</v>
      </c>
      <c r="I75" s="186">
        <v>5373</v>
      </c>
      <c r="J75" s="186">
        <v>30055</v>
      </c>
      <c r="K75" s="186">
        <v>5360</v>
      </c>
      <c r="L75" s="285"/>
      <c r="M75" s="292" t="s">
        <v>179</v>
      </c>
      <c r="N75" s="186">
        <v>36099</v>
      </c>
      <c r="O75" s="186">
        <v>58404</v>
      </c>
      <c r="P75" s="186">
        <v>13140</v>
      </c>
      <c r="Q75" s="186">
        <v>4101</v>
      </c>
      <c r="R75" s="186">
        <v>14444</v>
      </c>
      <c r="S75" s="186">
        <v>8582</v>
      </c>
      <c r="T75" s="186">
        <v>8951</v>
      </c>
      <c r="U75" s="288">
        <v>7838</v>
      </c>
      <c r="V75" s="291"/>
    </row>
    <row r="76" spans="1:23" s="190" customFormat="1" ht="11.25" hidden="1" customHeight="1">
      <c r="B76" s="292" t="s">
        <v>180</v>
      </c>
      <c r="C76" s="186">
        <v>318830</v>
      </c>
      <c r="D76" s="186">
        <v>39010</v>
      </c>
      <c r="E76" s="188">
        <v>55617</v>
      </c>
      <c r="F76" s="188">
        <v>7814</v>
      </c>
      <c r="G76" s="188">
        <v>7619</v>
      </c>
      <c r="H76" s="186">
        <v>2854</v>
      </c>
      <c r="I76" s="186">
        <v>5738</v>
      </c>
      <c r="J76" s="186">
        <v>34170</v>
      </c>
      <c r="K76" s="186">
        <v>5724</v>
      </c>
      <c r="L76" s="285"/>
      <c r="M76" s="292" t="s">
        <v>180</v>
      </c>
      <c r="N76" s="186">
        <v>36610</v>
      </c>
      <c r="O76" s="186">
        <v>62878</v>
      </c>
      <c r="P76" s="186">
        <v>14371</v>
      </c>
      <c r="Q76" s="186">
        <v>4437</v>
      </c>
      <c r="R76" s="186">
        <v>15282</v>
      </c>
      <c r="S76" s="186">
        <v>9024</v>
      </c>
      <c r="T76" s="186">
        <v>9261</v>
      </c>
      <c r="U76" s="288">
        <v>8421</v>
      </c>
      <c r="V76" s="291"/>
    </row>
    <row r="77" spans="1:23" s="190" customFormat="1" ht="11.25" hidden="1" customHeight="1">
      <c r="B77" s="292" t="s">
        <v>181</v>
      </c>
      <c r="C77" s="186">
        <v>343477</v>
      </c>
      <c r="D77" s="186">
        <v>44187</v>
      </c>
      <c r="E77" s="188">
        <v>56915</v>
      </c>
      <c r="F77" s="188">
        <v>7790</v>
      </c>
      <c r="G77" s="188">
        <v>8599</v>
      </c>
      <c r="H77" s="186">
        <v>2517</v>
      </c>
      <c r="I77" s="186">
        <v>6484</v>
      </c>
      <c r="J77" s="186">
        <v>36488</v>
      </c>
      <c r="K77" s="186">
        <v>6117</v>
      </c>
      <c r="L77" s="285"/>
      <c r="M77" s="292" t="s">
        <v>181</v>
      </c>
      <c r="N77" s="186">
        <v>40760</v>
      </c>
      <c r="O77" s="186">
        <v>68938</v>
      </c>
      <c r="P77" s="186">
        <v>15270</v>
      </c>
      <c r="Q77" s="186">
        <v>4431</v>
      </c>
      <c r="R77" s="186">
        <v>16020</v>
      </c>
      <c r="S77" s="186">
        <v>9319</v>
      </c>
      <c r="T77" s="186">
        <v>10107</v>
      </c>
      <c r="U77" s="288">
        <v>9535</v>
      </c>
      <c r="V77" s="291"/>
    </row>
    <row r="78" spans="1:23" s="190" customFormat="1" ht="11.25" hidden="1" customHeight="1">
      <c r="B78" s="292" t="s">
        <v>182</v>
      </c>
      <c r="C78" s="186">
        <v>323079</v>
      </c>
      <c r="D78" s="186">
        <v>43710</v>
      </c>
      <c r="E78" s="188">
        <v>55865</v>
      </c>
      <c r="F78" s="188">
        <v>7615</v>
      </c>
      <c r="G78" s="188">
        <v>7742</v>
      </c>
      <c r="H78" s="186">
        <v>2559</v>
      </c>
      <c r="I78" s="186">
        <v>6141</v>
      </c>
      <c r="J78" s="186">
        <v>32102</v>
      </c>
      <c r="K78" s="186">
        <v>5357</v>
      </c>
      <c r="L78" s="285"/>
      <c r="M78" s="292" t="s">
        <v>182</v>
      </c>
      <c r="N78" s="186">
        <v>38227</v>
      </c>
      <c r="O78" s="186">
        <v>61931</v>
      </c>
      <c r="P78" s="186">
        <v>14655</v>
      </c>
      <c r="Q78" s="186">
        <v>4552</v>
      </c>
      <c r="R78" s="186">
        <v>15292</v>
      </c>
      <c r="S78" s="186">
        <v>9092</v>
      </c>
      <c r="T78" s="186">
        <v>9607</v>
      </c>
      <c r="U78" s="288">
        <v>8632</v>
      </c>
      <c r="V78" s="291"/>
    </row>
    <row r="79" spans="1:23" s="190" customFormat="1" ht="11.25" hidden="1" customHeight="1">
      <c r="B79" s="292" t="s">
        <v>183</v>
      </c>
      <c r="C79" s="186">
        <v>256002</v>
      </c>
      <c r="D79" s="186">
        <v>30080</v>
      </c>
      <c r="E79" s="188">
        <v>39278</v>
      </c>
      <c r="F79" s="188">
        <v>6221</v>
      </c>
      <c r="G79" s="188">
        <v>6400</v>
      </c>
      <c r="H79" s="186">
        <v>2009</v>
      </c>
      <c r="I79" s="186">
        <v>4691</v>
      </c>
      <c r="J79" s="186">
        <v>29388</v>
      </c>
      <c r="K79" s="186">
        <v>4801</v>
      </c>
      <c r="L79" s="285"/>
      <c r="M79" s="292" t="s">
        <v>183</v>
      </c>
      <c r="N79" s="186">
        <v>32247</v>
      </c>
      <c r="O79" s="186">
        <v>52958</v>
      </c>
      <c r="P79" s="186">
        <v>11240</v>
      </c>
      <c r="Q79" s="186">
        <v>3510</v>
      </c>
      <c r="R79" s="186">
        <v>11835</v>
      </c>
      <c r="S79" s="186">
        <v>6975</v>
      </c>
      <c r="T79" s="186">
        <v>7611</v>
      </c>
      <c r="U79" s="288">
        <v>6758</v>
      </c>
      <c r="V79" s="291"/>
      <c r="W79" s="288"/>
    </row>
    <row r="80" spans="1:23" s="190" customFormat="1" ht="11.25" hidden="1" customHeight="1">
      <c r="B80" s="292" t="s">
        <v>184</v>
      </c>
      <c r="C80" s="186">
        <v>302567</v>
      </c>
      <c r="D80" s="186">
        <v>37340</v>
      </c>
      <c r="E80" s="188">
        <v>52627</v>
      </c>
      <c r="F80" s="188">
        <v>6934</v>
      </c>
      <c r="G80" s="188">
        <v>7610</v>
      </c>
      <c r="H80" s="186">
        <v>2218</v>
      </c>
      <c r="I80" s="186">
        <v>5702</v>
      </c>
      <c r="J80" s="186">
        <v>33473</v>
      </c>
      <c r="K80" s="186">
        <v>5519</v>
      </c>
      <c r="L80" s="285"/>
      <c r="M80" s="292" t="s">
        <v>184</v>
      </c>
      <c r="N80" s="186">
        <v>36582</v>
      </c>
      <c r="O80" s="186">
        <v>58556</v>
      </c>
      <c r="P80" s="186">
        <v>13110</v>
      </c>
      <c r="Q80" s="186">
        <v>3870</v>
      </c>
      <c r="R80" s="186">
        <v>14267</v>
      </c>
      <c r="S80" s="186">
        <v>8271</v>
      </c>
      <c r="T80" s="186">
        <v>8358</v>
      </c>
      <c r="U80" s="288">
        <v>8130</v>
      </c>
      <c r="V80" s="291"/>
    </row>
    <row r="81" spans="1:24" s="190" customFormat="1" ht="11.25" hidden="1" customHeight="1">
      <c r="B81" s="292" t="s">
        <v>185</v>
      </c>
      <c r="C81" s="186">
        <v>327296</v>
      </c>
      <c r="D81" s="186">
        <v>41996</v>
      </c>
      <c r="E81" s="188">
        <v>57288</v>
      </c>
      <c r="F81" s="188">
        <v>7246</v>
      </c>
      <c r="G81" s="188">
        <v>8615</v>
      </c>
      <c r="H81" s="186">
        <v>2192</v>
      </c>
      <c r="I81" s="186">
        <v>6010</v>
      </c>
      <c r="J81" s="186">
        <v>31720</v>
      </c>
      <c r="K81" s="186">
        <v>5746</v>
      </c>
      <c r="L81" s="285"/>
      <c r="M81" s="292" t="s">
        <v>185</v>
      </c>
      <c r="N81" s="186">
        <v>37441</v>
      </c>
      <c r="O81" s="186">
        <v>66996</v>
      </c>
      <c r="P81" s="186">
        <v>14054</v>
      </c>
      <c r="Q81" s="186">
        <v>4246</v>
      </c>
      <c r="R81" s="186">
        <v>16572</v>
      </c>
      <c r="S81" s="186">
        <v>9063</v>
      </c>
      <c r="T81" s="186">
        <v>9244</v>
      </c>
      <c r="U81" s="288">
        <v>8867</v>
      </c>
      <c r="V81" s="291"/>
    </row>
    <row r="82" spans="1:24" s="190" customFormat="1" ht="11.25" hidden="1" customHeight="1">
      <c r="B82" s="292" t="s">
        <v>186</v>
      </c>
      <c r="C82" s="186">
        <v>297152</v>
      </c>
      <c r="D82" s="186">
        <v>37141</v>
      </c>
      <c r="E82" s="188">
        <v>48588</v>
      </c>
      <c r="F82" s="188">
        <v>6895</v>
      </c>
      <c r="G82" s="188">
        <v>7484</v>
      </c>
      <c r="H82" s="186">
        <v>2102</v>
      </c>
      <c r="I82" s="186">
        <v>5775</v>
      </c>
      <c r="J82" s="186">
        <v>29215</v>
      </c>
      <c r="K82" s="186">
        <v>5368</v>
      </c>
      <c r="L82" s="285"/>
      <c r="M82" s="292" t="s">
        <v>186</v>
      </c>
      <c r="N82" s="186">
        <v>36127</v>
      </c>
      <c r="O82" s="186">
        <v>60191</v>
      </c>
      <c r="P82" s="186">
        <v>12990</v>
      </c>
      <c r="Q82" s="186">
        <v>4167</v>
      </c>
      <c r="R82" s="186">
        <v>15167</v>
      </c>
      <c r="S82" s="186">
        <v>8613</v>
      </c>
      <c r="T82" s="186">
        <v>9346</v>
      </c>
      <c r="U82" s="288">
        <v>7983</v>
      </c>
      <c r="V82" s="291"/>
    </row>
    <row r="83" spans="1:24" s="190" customFormat="1" ht="11.25" hidden="1" customHeight="1">
      <c r="B83" s="292" t="s">
        <v>187</v>
      </c>
      <c r="C83" s="186">
        <v>290648</v>
      </c>
      <c r="D83" s="186">
        <v>35638</v>
      </c>
      <c r="E83" s="188">
        <v>50385</v>
      </c>
      <c r="F83" s="188">
        <v>7385</v>
      </c>
      <c r="G83" s="188">
        <v>8170</v>
      </c>
      <c r="H83" s="186">
        <v>1970</v>
      </c>
      <c r="I83" s="186">
        <v>5929</v>
      </c>
      <c r="J83" s="186">
        <v>29401</v>
      </c>
      <c r="K83" s="186">
        <v>5272</v>
      </c>
      <c r="L83" s="285"/>
      <c r="M83" s="292" t="s">
        <v>187</v>
      </c>
      <c r="N83" s="186">
        <v>32599</v>
      </c>
      <c r="O83" s="186">
        <v>58702</v>
      </c>
      <c r="P83" s="186">
        <v>11679</v>
      </c>
      <c r="Q83" s="186">
        <v>3374</v>
      </c>
      <c r="R83" s="186">
        <v>15465</v>
      </c>
      <c r="S83" s="186">
        <v>8352</v>
      </c>
      <c r="T83" s="186">
        <v>8635</v>
      </c>
      <c r="U83" s="288">
        <v>7692</v>
      </c>
      <c r="V83" s="291"/>
    </row>
    <row r="84" spans="1:24" s="190" customFormat="1" ht="11.25" hidden="1" customHeight="1">
      <c r="B84" s="292"/>
      <c r="C84" s="186"/>
      <c r="D84" s="186"/>
      <c r="E84" s="188"/>
      <c r="F84" s="188"/>
      <c r="G84" s="188"/>
      <c r="H84" s="186"/>
      <c r="I84" s="186"/>
      <c r="J84" s="186"/>
      <c r="K84" s="186"/>
      <c r="L84" s="285"/>
      <c r="M84" s="292"/>
      <c r="N84" s="186"/>
      <c r="O84" s="186"/>
      <c r="P84" s="186"/>
      <c r="Q84" s="186"/>
      <c r="R84" s="186"/>
      <c r="S84" s="186"/>
      <c r="T84" s="186"/>
      <c r="U84" s="288"/>
      <c r="V84" s="293"/>
    </row>
    <row r="85" spans="1:24" s="190" customFormat="1" ht="11.25" hidden="1" customHeight="1">
      <c r="A85" s="1447">
        <v>1999</v>
      </c>
      <c r="B85" s="1460"/>
      <c r="C85" s="186"/>
      <c r="D85" s="186"/>
      <c r="E85" s="188"/>
      <c r="F85" s="188"/>
      <c r="G85" s="188"/>
      <c r="H85" s="186"/>
      <c r="I85" s="186"/>
      <c r="J85" s="186"/>
      <c r="K85" s="186"/>
      <c r="L85" s="1447">
        <v>1999</v>
      </c>
      <c r="M85" s="1460"/>
      <c r="N85" s="186"/>
      <c r="O85" s="186"/>
      <c r="P85" s="186"/>
      <c r="Q85" s="186"/>
      <c r="R85" s="186"/>
      <c r="S85" s="186"/>
      <c r="T85" s="186"/>
      <c r="U85" s="288"/>
      <c r="V85" s="290"/>
    </row>
    <row r="86" spans="1:24" s="190" customFormat="1" ht="11.25" hidden="1" customHeight="1">
      <c r="B86" s="292" t="s">
        <v>176</v>
      </c>
      <c r="C86" s="186">
        <v>273341</v>
      </c>
      <c r="D86" s="186">
        <v>34550</v>
      </c>
      <c r="E86" s="188">
        <v>42460</v>
      </c>
      <c r="F86" s="188">
        <v>5749</v>
      </c>
      <c r="G86" s="188">
        <v>6604</v>
      </c>
      <c r="H86" s="186">
        <v>2059</v>
      </c>
      <c r="I86" s="186">
        <v>5774</v>
      </c>
      <c r="J86" s="186">
        <v>28561</v>
      </c>
      <c r="K86" s="186">
        <v>4749</v>
      </c>
      <c r="L86" s="285"/>
      <c r="M86" s="292" t="s">
        <v>176</v>
      </c>
      <c r="N86" s="186">
        <v>30807</v>
      </c>
      <c r="O86" s="186">
        <v>61034</v>
      </c>
      <c r="P86" s="186">
        <v>12820</v>
      </c>
      <c r="Q86" s="186">
        <v>4200</v>
      </c>
      <c r="R86" s="186">
        <v>11375</v>
      </c>
      <c r="S86" s="186">
        <v>7356</v>
      </c>
      <c r="T86" s="186">
        <v>8338</v>
      </c>
      <c r="U86" s="288">
        <v>6905</v>
      </c>
      <c r="V86" s="291"/>
    </row>
    <row r="87" spans="1:24" s="190" customFormat="1" ht="11.25" hidden="1" customHeight="1">
      <c r="B87" s="292" t="s">
        <v>177</v>
      </c>
      <c r="C87" s="186">
        <v>269260</v>
      </c>
      <c r="D87" s="186">
        <v>33949</v>
      </c>
      <c r="E87" s="188">
        <v>43531</v>
      </c>
      <c r="F87" s="188">
        <v>6305</v>
      </c>
      <c r="G87" s="188">
        <v>6742</v>
      </c>
      <c r="H87" s="186">
        <v>2013</v>
      </c>
      <c r="I87" s="186">
        <v>10247</v>
      </c>
      <c r="J87" s="186">
        <v>26862</v>
      </c>
      <c r="K87" s="186">
        <v>4841</v>
      </c>
      <c r="L87" s="285"/>
      <c r="M87" s="292" t="s">
        <v>177</v>
      </c>
      <c r="N87" s="186">
        <v>28184</v>
      </c>
      <c r="O87" s="186">
        <v>56148</v>
      </c>
      <c r="P87" s="186">
        <v>11701</v>
      </c>
      <c r="Q87" s="186">
        <v>3858</v>
      </c>
      <c r="R87" s="186">
        <v>11881</v>
      </c>
      <c r="S87" s="186">
        <v>7713</v>
      </c>
      <c r="T87" s="186">
        <v>8325</v>
      </c>
      <c r="U87" s="288">
        <v>6960</v>
      </c>
      <c r="V87" s="291"/>
    </row>
    <row r="88" spans="1:24" s="190" customFormat="1" ht="11.25" hidden="1" customHeight="1">
      <c r="B88" s="292" t="s">
        <v>178</v>
      </c>
      <c r="C88" s="186">
        <v>429896</v>
      </c>
      <c r="D88" s="186">
        <v>55818</v>
      </c>
      <c r="E88" s="188">
        <v>75978</v>
      </c>
      <c r="F88" s="188">
        <v>9763</v>
      </c>
      <c r="G88" s="188">
        <v>10437</v>
      </c>
      <c r="H88" s="186">
        <v>2855</v>
      </c>
      <c r="I88" s="186">
        <v>14111</v>
      </c>
      <c r="J88" s="186">
        <v>42120</v>
      </c>
      <c r="K88" s="186">
        <v>7501</v>
      </c>
      <c r="L88" s="285"/>
      <c r="M88" s="292" t="s">
        <v>178</v>
      </c>
      <c r="N88" s="186">
        <v>42957</v>
      </c>
      <c r="O88" s="186">
        <v>85946</v>
      </c>
      <c r="P88" s="186">
        <v>19404</v>
      </c>
      <c r="Q88" s="186">
        <v>5886</v>
      </c>
      <c r="R88" s="186">
        <v>21353</v>
      </c>
      <c r="S88" s="186">
        <v>11388</v>
      </c>
      <c r="T88" s="186">
        <v>12711</v>
      </c>
      <c r="U88" s="288">
        <v>11668</v>
      </c>
      <c r="V88" s="291"/>
      <c r="X88" s="288"/>
    </row>
    <row r="89" spans="1:24" s="190" customFormat="1" ht="11.25" hidden="1" customHeight="1">
      <c r="B89" s="292" t="s">
        <v>179</v>
      </c>
      <c r="C89" s="186">
        <v>368130</v>
      </c>
      <c r="D89" s="186">
        <v>46525</v>
      </c>
      <c r="E89" s="188">
        <v>68083</v>
      </c>
      <c r="F89" s="188">
        <v>7653</v>
      </c>
      <c r="G89" s="188">
        <v>8505</v>
      </c>
      <c r="H89" s="186">
        <v>2477</v>
      </c>
      <c r="I89" s="186">
        <v>14534</v>
      </c>
      <c r="J89" s="186">
        <v>34781</v>
      </c>
      <c r="K89" s="186">
        <v>6098</v>
      </c>
      <c r="L89" s="285"/>
      <c r="M89" s="292" t="s">
        <v>179</v>
      </c>
      <c r="N89" s="186">
        <v>38046</v>
      </c>
      <c r="O89" s="186">
        <v>69662</v>
      </c>
      <c r="P89" s="186">
        <v>19152</v>
      </c>
      <c r="Q89" s="186">
        <v>5211</v>
      </c>
      <c r="R89" s="186">
        <v>17857</v>
      </c>
      <c r="S89" s="186">
        <v>9709</v>
      </c>
      <c r="T89" s="186">
        <v>10271</v>
      </c>
      <c r="U89" s="288">
        <v>9566</v>
      </c>
      <c r="V89" s="291"/>
    </row>
    <row r="90" spans="1:24" s="190" customFormat="1" ht="11.25" hidden="1" customHeight="1">
      <c r="B90" s="292" t="s">
        <v>180</v>
      </c>
      <c r="C90" s="186">
        <v>333676</v>
      </c>
      <c r="D90" s="186">
        <v>45204</v>
      </c>
      <c r="E90" s="188">
        <v>60481</v>
      </c>
      <c r="F90" s="188">
        <v>7359</v>
      </c>
      <c r="G90" s="188">
        <v>7795</v>
      </c>
      <c r="H90" s="186">
        <v>2263</v>
      </c>
      <c r="I90" s="186">
        <v>11334</v>
      </c>
      <c r="J90" s="186">
        <v>28854</v>
      </c>
      <c r="K90" s="186">
        <v>5448</v>
      </c>
      <c r="L90" s="285"/>
      <c r="M90" s="292" t="s">
        <v>180</v>
      </c>
      <c r="N90" s="186">
        <v>33573</v>
      </c>
      <c r="O90" s="186">
        <v>64801</v>
      </c>
      <c r="P90" s="186">
        <v>18557</v>
      </c>
      <c r="Q90" s="186">
        <v>4582</v>
      </c>
      <c r="R90" s="186">
        <v>16334</v>
      </c>
      <c r="S90" s="186">
        <v>8586</v>
      </c>
      <c r="T90" s="186">
        <v>9614</v>
      </c>
      <c r="U90" s="288">
        <v>8891</v>
      </c>
      <c r="V90" s="291"/>
    </row>
    <row r="91" spans="1:24" s="190" customFormat="1" ht="11.25" hidden="1" customHeight="1">
      <c r="B91" s="292" t="s">
        <v>181</v>
      </c>
      <c r="C91" s="186">
        <v>363223</v>
      </c>
      <c r="D91" s="186">
        <v>49925</v>
      </c>
      <c r="E91" s="188">
        <v>62979</v>
      </c>
      <c r="F91" s="188">
        <v>8359</v>
      </c>
      <c r="G91" s="188">
        <v>8474</v>
      </c>
      <c r="H91" s="186">
        <v>2885</v>
      </c>
      <c r="I91" s="186">
        <v>12314</v>
      </c>
      <c r="J91" s="186">
        <v>34575</v>
      </c>
      <c r="K91" s="186">
        <v>5981</v>
      </c>
      <c r="L91" s="285"/>
      <c r="M91" s="292" t="s">
        <v>181</v>
      </c>
      <c r="N91" s="186">
        <v>36122</v>
      </c>
      <c r="O91" s="186">
        <v>70834</v>
      </c>
      <c r="P91" s="186">
        <v>19569</v>
      </c>
      <c r="Q91" s="186">
        <v>4533</v>
      </c>
      <c r="R91" s="186">
        <v>17295</v>
      </c>
      <c r="S91" s="186">
        <v>9516</v>
      </c>
      <c r="T91" s="186">
        <v>10430</v>
      </c>
      <c r="U91" s="288">
        <v>9432</v>
      </c>
      <c r="V91" s="291"/>
    </row>
    <row r="92" spans="1:24" s="190" customFormat="1" ht="11.25" hidden="1" customHeight="1">
      <c r="B92" s="292" t="s">
        <v>182</v>
      </c>
      <c r="C92" s="186">
        <v>341045</v>
      </c>
      <c r="D92" s="186">
        <v>48559</v>
      </c>
      <c r="E92" s="188">
        <v>59233</v>
      </c>
      <c r="F92" s="188">
        <v>8037</v>
      </c>
      <c r="G92" s="188">
        <v>8042</v>
      </c>
      <c r="H92" s="186">
        <v>2906</v>
      </c>
      <c r="I92" s="186">
        <v>10622</v>
      </c>
      <c r="J92" s="186">
        <v>32120</v>
      </c>
      <c r="K92" s="186">
        <v>5601</v>
      </c>
      <c r="L92" s="285"/>
      <c r="M92" s="292" t="s">
        <v>182</v>
      </c>
      <c r="N92" s="186">
        <v>34930</v>
      </c>
      <c r="O92" s="186">
        <v>63928</v>
      </c>
      <c r="P92" s="186">
        <v>18438</v>
      </c>
      <c r="Q92" s="186">
        <v>4605</v>
      </c>
      <c r="R92" s="186">
        <v>16008</v>
      </c>
      <c r="S92" s="186">
        <v>8949</v>
      </c>
      <c r="T92" s="186">
        <v>9755</v>
      </c>
      <c r="U92" s="288">
        <v>9312</v>
      </c>
      <c r="V92" s="291"/>
    </row>
    <row r="93" spans="1:24" s="190" customFormat="1" ht="11.25" hidden="1" customHeight="1">
      <c r="B93" s="292" t="s">
        <v>183</v>
      </c>
      <c r="C93" s="186">
        <v>262766</v>
      </c>
      <c r="D93" s="186">
        <v>33822</v>
      </c>
      <c r="E93" s="188">
        <v>42849</v>
      </c>
      <c r="F93" s="188">
        <v>6359</v>
      </c>
      <c r="G93" s="188">
        <v>6511</v>
      </c>
      <c r="H93" s="186">
        <v>2168</v>
      </c>
      <c r="I93" s="186">
        <v>10381</v>
      </c>
      <c r="J93" s="186">
        <v>24465</v>
      </c>
      <c r="K93" s="186">
        <v>4587</v>
      </c>
      <c r="L93" s="285"/>
      <c r="M93" s="292" t="s">
        <v>183</v>
      </c>
      <c r="N93" s="186">
        <v>25913</v>
      </c>
      <c r="O93" s="186">
        <v>52068</v>
      </c>
      <c r="P93" s="186">
        <v>15477</v>
      </c>
      <c r="Q93" s="186">
        <v>3772</v>
      </c>
      <c r="R93" s="186">
        <v>12480</v>
      </c>
      <c r="S93" s="186">
        <v>6959</v>
      </c>
      <c r="T93" s="186">
        <v>7714</v>
      </c>
      <c r="U93" s="288">
        <v>7241</v>
      </c>
      <c r="V93" s="291"/>
    </row>
    <row r="94" spans="1:24" s="190" customFormat="1" ht="11.25" hidden="1" customHeight="1">
      <c r="B94" s="292" t="s">
        <v>184</v>
      </c>
      <c r="C94" s="186">
        <v>308979</v>
      </c>
      <c r="D94" s="186">
        <v>42161</v>
      </c>
      <c r="E94" s="188">
        <v>52547</v>
      </c>
      <c r="F94" s="188">
        <v>6909</v>
      </c>
      <c r="G94" s="188">
        <v>7506</v>
      </c>
      <c r="H94" s="186">
        <v>3454</v>
      </c>
      <c r="I94" s="186">
        <v>14168</v>
      </c>
      <c r="J94" s="186">
        <v>27786</v>
      </c>
      <c r="K94" s="186">
        <v>5514</v>
      </c>
      <c r="L94" s="285"/>
      <c r="M94" s="292" t="s">
        <v>184</v>
      </c>
      <c r="N94" s="186">
        <v>30608</v>
      </c>
      <c r="O94" s="186">
        <v>57158</v>
      </c>
      <c r="P94" s="186">
        <v>17263</v>
      </c>
      <c r="Q94" s="186">
        <v>3529</v>
      </c>
      <c r="R94" s="186">
        <v>14682</v>
      </c>
      <c r="S94" s="186">
        <v>7954</v>
      </c>
      <c r="T94" s="186">
        <v>9096</v>
      </c>
      <c r="U94" s="288">
        <v>8644</v>
      </c>
      <c r="V94" s="291"/>
    </row>
    <row r="95" spans="1:24" s="190" customFormat="1" ht="11.25" hidden="1" customHeight="1">
      <c r="B95" s="292" t="s">
        <v>185</v>
      </c>
      <c r="C95" s="186">
        <v>292985</v>
      </c>
      <c r="D95" s="186">
        <v>40858</v>
      </c>
      <c r="E95" s="188">
        <v>50968</v>
      </c>
      <c r="F95" s="188">
        <v>6970</v>
      </c>
      <c r="G95" s="188">
        <v>7504</v>
      </c>
      <c r="H95" s="186">
        <v>2166</v>
      </c>
      <c r="I95" s="186">
        <v>8342</v>
      </c>
      <c r="J95" s="186">
        <v>26140</v>
      </c>
      <c r="K95" s="186">
        <v>4914</v>
      </c>
      <c r="L95" s="285"/>
      <c r="M95" s="292" t="s">
        <v>185</v>
      </c>
      <c r="N95" s="186">
        <v>28105</v>
      </c>
      <c r="O95" s="186">
        <v>59038</v>
      </c>
      <c r="P95" s="186">
        <v>15625</v>
      </c>
      <c r="Q95" s="186">
        <v>3771</v>
      </c>
      <c r="R95" s="186">
        <v>14581</v>
      </c>
      <c r="S95" s="186">
        <v>7914</v>
      </c>
      <c r="T95" s="186">
        <v>8797</v>
      </c>
      <c r="U95" s="288">
        <v>7292</v>
      </c>
      <c r="V95" s="291"/>
    </row>
    <row r="96" spans="1:24" s="190" customFormat="1" ht="11.25" hidden="1" customHeight="1">
      <c r="B96" s="292" t="s">
        <v>186</v>
      </c>
      <c r="C96" s="186">
        <v>274378</v>
      </c>
      <c r="D96" s="186">
        <v>34975</v>
      </c>
      <c r="E96" s="188">
        <v>44423</v>
      </c>
      <c r="F96" s="188">
        <v>6446</v>
      </c>
      <c r="G96" s="188">
        <v>6504</v>
      </c>
      <c r="H96" s="186">
        <v>1911</v>
      </c>
      <c r="I96" s="186">
        <v>14071</v>
      </c>
      <c r="J96" s="186">
        <v>25583</v>
      </c>
      <c r="K96" s="186">
        <v>4798</v>
      </c>
      <c r="L96" s="285"/>
      <c r="M96" s="292" t="s">
        <v>186</v>
      </c>
      <c r="N96" s="186">
        <v>27492</v>
      </c>
      <c r="O96" s="186">
        <v>55178</v>
      </c>
      <c r="P96" s="186">
        <v>13829</v>
      </c>
      <c r="Q96" s="186">
        <v>3551</v>
      </c>
      <c r="R96" s="186">
        <v>13081</v>
      </c>
      <c r="S96" s="186">
        <v>7322</v>
      </c>
      <c r="T96" s="186">
        <v>8131</v>
      </c>
      <c r="U96" s="288">
        <v>7083</v>
      </c>
      <c r="V96" s="291"/>
    </row>
    <row r="97" spans="1:24" s="190" customFormat="1" ht="11.25" hidden="1" customHeight="1">
      <c r="B97" s="292" t="s">
        <v>187</v>
      </c>
      <c r="C97" s="186">
        <v>284497</v>
      </c>
      <c r="D97" s="186">
        <v>36794</v>
      </c>
      <c r="E97" s="188">
        <v>43559</v>
      </c>
      <c r="F97" s="188">
        <v>7540</v>
      </c>
      <c r="G97" s="188">
        <v>7832</v>
      </c>
      <c r="H97" s="186">
        <v>2098</v>
      </c>
      <c r="I97" s="186">
        <v>8957</v>
      </c>
      <c r="J97" s="186">
        <v>25262</v>
      </c>
      <c r="K97" s="186">
        <v>5315</v>
      </c>
      <c r="L97" s="285"/>
      <c r="M97" s="292" t="s">
        <v>187</v>
      </c>
      <c r="N97" s="186">
        <v>30964</v>
      </c>
      <c r="O97" s="186">
        <v>58685</v>
      </c>
      <c r="P97" s="186">
        <v>14600</v>
      </c>
      <c r="Q97" s="186">
        <v>3451</v>
      </c>
      <c r="R97" s="186">
        <v>14551</v>
      </c>
      <c r="S97" s="186">
        <v>8298</v>
      </c>
      <c r="T97" s="186">
        <v>8773</v>
      </c>
      <c r="U97" s="288">
        <v>7818</v>
      </c>
      <c r="V97" s="291"/>
    </row>
    <row r="98" spans="1:24" s="190" customFormat="1" ht="11.25" hidden="1" customHeight="1">
      <c r="A98" s="1447"/>
      <c r="B98" s="1448"/>
      <c r="C98" s="186"/>
      <c r="D98" s="186"/>
      <c r="E98" s="186"/>
      <c r="F98" s="186"/>
      <c r="G98" s="186"/>
      <c r="H98" s="186"/>
      <c r="I98" s="186"/>
      <c r="J98" s="186"/>
      <c r="K98" s="186"/>
      <c r="L98" s="1447"/>
      <c r="M98" s="1448"/>
      <c r="N98" s="186"/>
      <c r="O98" s="186"/>
      <c r="P98" s="186"/>
      <c r="Q98" s="186"/>
      <c r="R98" s="186"/>
      <c r="S98" s="186"/>
      <c r="T98" s="186"/>
      <c r="U98" s="288"/>
      <c r="V98" s="290"/>
    </row>
    <row r="99" spans="1:24" s="190" customFormat="1" ht="11.25" hidden="1" customHeight="1">
      <c r="A99" s="1447">
        <v>2000</v>
      </c>
      <c r="B99" s="1448"/>
      <c r="C99" s="186"/>
      <c r="D99" s="186"/>
      <c r="E99" s="186"/>
      <c r="F99" s="186"/>
      <c r="G99" s="186"/>
      <c r="H99" s="186"/>
      <c r="I99" s="186"/>
      <c r="J99" s="186"/>
      <c r="K99" s="186"/>
      <c r="L99" s="1447">
        <v>2000</v>
      </c>
      <c r="M99" s="1448"/>
      <c r="N99" s="186"/>
      <c r="O99" s="186"/>
      <c r="P99" s="186"/>
      <c r="Q99" s="186"/>
      <c r="R99" s="186"/>
      <c r="S99" s="186"/>
      <c r="T99" s="186"/>
      <c r="U99" s="288"/>
      <c r="V99" s="290"/>
    </row>
    <row r="100" spans="1:24" s="190" customFormat="1" ht="11.25" hidden="1" customHeight="1">
      <c r="B100" s="292" t="s">
        <v>176</v>
      </c>
      <c r="C100" s="186">
        <v>234310</v>
      </c>
      <c r="D100" s="186">
        <v>32295</v>
      </c>
      <c r="E100" s="186">
        <v>35490</v>
      </c>
      <c r="F100" s="186">
        <v>5507</v>
      </c>
      <c r="G100" s="186">
        <v>5565</v>
      </c>
      <c r="H100" s="186">
        <v>1716</v>
      </c>
      <c r="I100" s="186">
        <v>6167</v>
      </c>
      <c r="J100" s="186">
        <v>23464</v>
      </c>
      <c r="K100" s="186">
        <v>3952</v>
      </c>
      <c r="L100" s="285"/>
      <c r="M100" s="292" t="s">
        <v>176</v>
      </c>
      <c r="N100" s="186">
        <v>24208</v>
      </c>
      <c r="O100" s="186">
        <v>51376</v>
      </c>
      <c r="P100" s="186">
        <v>12357</v>
      </c>
      <c r="Q100" s="186">
        <v>3610</v>
      </c>
      <c r="R100" s="186">
        <v>10031</v>
      </c>
      <c r="S100" s="186">
        <v>5975</v>
      </c>
      <c r="T100" s="186">
        <v>7026</v>
      </c>
      <c r="U100" s="288">
        <v>5571</v>
      </c>
      <c r="V100" s="291"/>
    </row>
    <row r="101" spans="1:24" s="190" customFormat="1" ht="11.25" hidden="1" customHeight="1">
      <c r="B101" s="292" t="s">
        <v>177</v>
      </c>
      <c r="C101" s="186">
        <v>273186</v>
      </c>
      <c r="D101" s="186">
        <v>37171</v>
      </c>
      <c r="E101" s="186">
        <v>41189</v>
      </c>
      <c r="F101" s="186">
        <v>6068</v>
      </c>
      <c r="G101" s="186">
        <v>6318</v>
      </c>
      <c r="H101" s="186">
        <v>2136</v>
      </c>
      <c r="I101" s="186">
        <v>10906</v>
      </c>
      <c r="J101" s="186">
        <v>26381</v>
      </c>
      <c r="K101" s="186">
        <v>4538</v>
      </c>
      <c r="L101" s="285"/>
      <c r="M101" s="292" t="s">
        <v>177</v>
      </c>
      <c r="N101" s="186">
        <v>29820</v>
      </c>
      <c r="O101" s="186">
        <v>54924</v>
      </c>
      <c r="P101" s="186">
        <v>15970</v>
      </c>
      <c r="Q101" s="186">
        <v>4176</v>
      </c>
      <c r="R101" s="186">
        <v>11739</v>
      </c>
      <c r="S101" s="186">
        <v>6872</v>
      </c>
      <c r="T101" s="186">
        <v>7931</v>
      </c>
      <c r="U101" s="288">
        <v>7047</v>
      </c>
      <c r="V101" s="291"/>
    </row>
    <row r="102" spans="1:24" s="190" customFormat="1" ht="11.25" hidden="1" customHeight="1">
      <c r="B102" s="292" t="s">
        <v>178</v>
      </c>
      <c r="C102" s="186">
        <v>386127</v>
      </c>
      <c r="D102" s="186">
        <v>52498</v>
      </c>
      <c r="E102" s="186">
        <v>62604</v>
      </c>
      <c r="F102" s="186">
        <v>8775</v>
      </c>
      <c r="G102" s="186">
        <v>8751</v>
      </c>
      <c r="H102" s="186">
        <v>2844</v>
      </c>
      <c r="I102" s="186">
        <v>14323</v>
      </c>
      <c r="J102" s="186">
        <v>34530</v>
      </c>
      <c r="K102" s="186">
        <v>6031</v>
      </c>
      <c r="L102" s="285"/>
      <c r="M102" s="292" t="s">
        <v>178</v>
      </c>
      <c r="N102" s="186">
        <v>42672</v>
      </c>
      <c r="O102" s="186">
        <v>76146</v>
      </c>
      <c r="P102" s="186">
        <v>22121</v>
      </c>
      <c r="Q102" s="186">
        <v>5472</v>
      </c>
      <c r="R102" s="186">
        <v>18237</v>
      </c>
      <c r="S102" s="186">
        <v>9633</v>
      </c>
      <c r="T102" s="186">
        <v>11315</v>
      </c>
      <c r="U102" s="288">
        <v>10175</v>
      </c>
      <c r="V102" s="291"/>
    </row>
    <row r="103" spans="1:24" s="190" customFormat="1" ht="11.25" hidden="1" customHeight="1">
      <c r="B103" s="292" t="s">
        <v>179</v>
      </c>
      <c r="C103" s="186">
        <v>275491</v>
      </c>
      <c r="D103" s="186">
        <v>37533</v>
      </c>
      <c r="E103" s="186">
        <v>45844</v>
      </c>
      <c r="F103" s="186">
        <v>6344</v>
      </c>
      <c r="G103" s="186">
        <v>5965</v>
      </c>
      <c r="H103" s="186">
        <v>2102</v>
      </c>
      <c r="I103" s="186">
        <v>10012</v>
      </c>
      <c r="J103" s="186">
        <v>23588</v>
      </c>
      <c r="K103" s="186">
        <v>4447</v>
      </c>
      <c r="L103" s="285"/>
      <c r="M103" s="292" t="s">
        <v>179</v>
      </c>
      <c r="N103" s="186">
        <v>31133</v>
      </c>
      <c r="O103" s="186">
        <v>54547</v>
      </c>
      <c r="P103" s="186">
        <v>14918</v>
      </c>
      <c r="Q103" s="186">
        <v>3804</v>
      </c>
      <c r="R103" s="186">
        <v>12561</v>
      </c>
      <c r="S103" s="186">
        <v>7082</v>
      </c>
      <c r="T103" s="186">
        <v>8124</v>
      </c>
      <c r="U103" s="288">
        <v>7487</v>
      </c>
      <c r="V103" s="291"/>
    </row>
    <row r="104" spans="1:24" s="190" customFormat="1" ht="11.25" hidden="1" customHeight="1">
      <c r="B104" s="292" t="s">
        <v>180</v>
      </c>
      <c r="C104" s="186">
        <v>351647</v>
      </c>
      <c r="D104" s="186">
        <v>49735</v>
      </c>
      <c r="E104" s="186">
        <v>57506</v>
      </c>
      <c r="F104" s="186">
        <v>7987</v>
      </c>
      <c r="G104" s="186">
        <v>7741</v>
      </c>
      <c r="H104" s="186">
        <v>2889</v>
      </c>
      <c r="I104" s="186">
        <v>10861</v>
      </c>
      <c r="J104" s="186">
        <v>32794</v>
      </c>
      <c r="K104" s="186">
        <v>5233</v>
      </c>
      <c r="L104" s="285"/>
      <c r="M104" s="292" t="s">
        <v>180</v>
      </c>
      <c r="N104" s="186">
        <v>40907</v>
      </c>
      <c r="O104" s="186">
        <v>68598</v>
      </c>
      <c r="P104" s="186">
        <v>19832</v>
      </c>
      <c r="Q104" s="186">
        <v>4619</v>
      </c>
      <c r="R104" s="186">
        <v>16849</v>
      </c>
      <c r="S104" s="186">
        <v>8255</v>
      </c>
      <c r="T104" s="186">
        <v>9615</v>
      </c>
      <c r="U104" s="288">
        <v>8226</v>
      </c>
      <c r="V104" s="291"/>
    </row>
    <row r="105" spans="1:24" s="190" customFormat="1" ht="11.25" hidden="1" customHeight="1">
      <c r="B105" s="292" t="s">
        <v>181</v>
      </c>
      <c r="C105" s="186">
        <v>292878</v>
      </c>
      <c r="D105" s="186">
        <v>39704</v>
      </c>
      <c r="E105" s="186">
        <v>46031</v>
      </c>
      <c r="F105" s="186">
        <v>6874</v>
      </c>
      <c r="G105" s="186">
        <v>6657</v>
      </c>
      <c r="H105" s="186">
        <v>2255</v>
      </c>
      <c r="I105" s="186">
        <v>12673</v>
      </c>
      <c r="J105" s="186">
        <v>27284</v>
      </c>
      <c r="K105" s="186">
        <v>4736</v>
      </c>
      <c r="L105" s="285"/>
      <c r="M105" s="292" t="s">
        <v>181</v>
      </c>
      <c r="N105" s="186">
        <v>32939</v>
      </c>
      <c r="O105" s="186">
        <v>56000</v>
      </c>
      <c r="P105" s="186">
        <v>16109</v>
      </c>
      <c r="Q105" s="186">
        <v>3936</v>
      </c>
      <c r="R105" s="186">
        <v>13553</v>
      </c>
      <c r="S105" s="186">
        <v>7373</v>
      </c>
      <c r="T105" s="186">
        <v>8706</v>
      </c>
      <c r="U105" s="288">
        <v>8048</v>
      </c>
      <c r="V105" s="291"/>
      <c r="W105" s="288"/>
      <c r="X105" s="288"/>
    </row>
    <row r="106" spans="1:24" s="190" customFormat="1" ht="11.25" hidden="1" customHeight="1">
      <c r="B106" s="292" t="s">
        <v>182</v>
      </c>
      <c r="C106" s="186">
        <v>276542</v>
      </c>
      <c r="D106" s="186">
        <v>40839</v>
      </c>
      <c r="E106" s="186">
        <v>46409</v>
      </c>
      <c r="F106" s="186">
        <v>6599</v>
      </c>
      <c r="G106" s="186">
        <v>5875</v>
      </c>
      <c r="H106" s="186">
        <v>1973</v>
      </c>
      <c r="I106" s="186">
        <v>13863</v>
      </c>
      <c r="J106" s="186">
        <v>26552</v>
      </c>
      <c r="K106" s="186">
        <v>3961</v>
      </c>
      <c r="L106" s="285"/>
      <c r="M106" s="292" t="s">
        <v>182</v>
      </c>
      <c r="N106" s="186">
        <v>27218</v>
      </c>
      <c r="O106" s="186">
        <v>52531</v>
      </c>
      <c r="P106" s="186">
        <v>15391</v>
      </c>
      <c r="Q106" s="186">
        <v>3671</v>
      </c>
      <c r="R106" s="186">
        <v>11305</v>
      </c>
      <c r="S106" s="186">
        <v>6316</v>
      </c>
      <c r="T106" s="186">
        <v>7933</v>
      </c>
      <c r="U106" s="288">
        <v>6106</v>
      </c>
      <c r="V106" s="291"/>
    </row>
    <row r="107" spans="1:24" s="190" customFormat="1" ht="11.25" hidden="1" customHeight="1">
      <c r="B107" s="292" t="s">
        <v>183</v>
      </c>
      <c r="C107" s="186">
        <v>251320</v>
      </c>
      <c r="D107" s="186">
        <v>34169</v>
      </c>
      <c r="E107" s="186">
        <v>35677</v>
      </c>
      <c r="F107" s="186">
        <v>6146</v>
      </c>
      <c r="G107" s="186">
        <v>5265</v>
      </c>
      <c r="H107" s="186">
        <v>1793</v>
      </c>
      <c r="I107" s="186">
        <v>7961</v>
      </c>
      <c r="J107" s="186">
        <v>24738</v>
      </c>
      <c r="K107" s="186">
        <v>4054</v>
      </c>
      <c r="L107" s="285"/>
      <c r="M107" s="292" t="s">
        <v>183</v>
      </c>
      <c r="N107" s="186">
        <v>31849</v>
      </c>
      <c r="O107" s="186">
        <v>51701</v>
      </c>
      <c r="P107" s="186">
        <v>13959</v>
      </c>
      <c r="Q107" s="186">
        <v>3511</v>
      </c>
      <c r="R107" s="186">
        <v>10928</v>
      </c>
      <c r="S107" s="186">
        <v>6261</v>
      </c>
      <c r="T107" s="186">
        <v>6980</v>
      </c>
      <c r="U107" s="288">
        <v>6328</v>
      </c>
      <c r="V107" s="291"/>
    </row>
    <row r="108" spans="1:24" s="190" customFormat="1" ht="11.25" hidden="1" customHeight="1">
      <c r="B108" s="292" t="s">
        <v>184</v>
      </c>
      <c r="C108" s="186">
        <v>270393</v>
      </c>
      <c r="D108" s="186">
        <v>36366</v>
      </c>
      <c r="E108" s="186">
        <v>40588</v>
      </c>
      <c r="F108" s="186">
        <v>6643</v>
      </c>
      <c r="G108" s="186">
        <v>6159</v>
      </c>
      <c r="H108" s="186">
        <v>2509</v>
      </c>
      <c r="I108" s="186">
        <v>13598</v>
      </c>
      <c r="J108" s="186">
        <v>25206</v>
      </c>
      <c r="K108" s="186">
        <v>4416</v>
      </c>
      <c r="L108" s="285"/>
      <c r="M108" s="292" t="s">
        <v>184</v>
      </c>
      <c r="N108" s="186">
        <v>32329</v>
      </c>
      <c r="O108" s="186">
        <v>52894</v>
      </c>
      <c r="P108" s="186">
        <v>13663</v>
      </c>
      <c r="Q108" s="186">
        <v>3641</v>
      </c>
      <c r="R108" s="186">
        <v>11803</v>
      </c>
      <c r="S108" s="186">
        <v>6577</v>
      </c>
      <c r="T108" s="186">
        <v>7595</v>
      </c>
      <c r="U108" s="288">
        <v>6406</v>
      </c>
      <c r="V108" s="291"/>
    </row>
    <row r="109" spans="1:24" s="190" customFormat="1" ht="11.25" hidden="1" customHeight="1">
      <c r="B109" s="292" t="s">
        <v>185</v>
      </c>
      <c r="C109" s="186">
        <v>259474</v>
      </c>
      <c r="D109" s="186">
        <v>37233</v>
      </c>
      <c r="E109" s="186">
        <v>43177</v>
      </c>
      <c r="F109" s="186">
        <v>5892</v>
      </c>
      <c r="G109" s="186">
        <v>5221</v>
      </c>
      <c r="H109" s="186">
        <v>1854</v>
      </c>
      <c r="I109" s="186">
        <v>10209</v>
      </c>
      <c r="J109" s="186">
        <v>23703</v>
      </c>
      <c r="K109" s="186">
        <v>3577</v>
      </c>
      <c r="L109" s="285"/>
      <c r="M109" s="292" t="s">
        <v>185</v>
      </c>
      <c r="N109" s="186">
        <v>29684</v>
      </c>
      <c r="O109" s="186">
        <v>50893</v>
      </c>
      <c r="P109" s="186">
        <v>14073</v>
      </c>
      <c r="Q109" s="186">
        <v>3571</v>
      </c>
      <c r="R109" s="186">
        <v>10828</v>
      </c>
      <c r="S109" s="186">
        <v>6054</v>
      </c>
      <c r="T109" s="186">
        <v>7431</v>
      </c>
      <c r="U109" s="288">
        <v>6074</v>
      </c>
      <c r="V109" s="291"/>
    </row>
    <row r="110" spans="1:24" s="190" customFormat="1" ht="11.25" hidden="1" customHeight="1">
      <c r="B110" s="292" t="s">
        <v>186</v>
      </c>
      <c r="C110" s="186">
        <v>266114</v>
      </c>
      <c r="D110" s="186">
        <v>35916</v>
      </c>
      <c r="E110" s="186">
        <v>40761</v>
      </c>
      <c r="F110" s="186">
        <v>7465</v>
      </c>
      <c r="G110" s="186">
        <v>6149</v>
      </c>
      <c r="H110" s="186">
        <v>1953</v>
      </c>
      <c r="I110" s="186">
        <v>10238</v>
      </c>
      <c r="J110" s="186">
        <v>24225</v>
      </c>
      <c r="K110" s="186">
        <v>4444</v>
      </c>
      <c r="L110" s="285"/>
      <c r="M110" s="292" t="s">
        <v>186</v>
      </c>
      <c r="N110" s="186">
        <v>32511</v>
      </c>
      <c r="O110" s="186">
        <v>53008</v>
      </c>
      <c r="P110" s="186">
        <v>13623</v>
      </c>
      <c r="Q110" s="186">
        <v>3454</v>
      </c>
      <c r="R110" s="186">
        <v>11651</v>
      </c>
      <c r="S110" s="186">
        <v>6591</v>
      </c>
      <c r="T110" s="186">
        <v>7817</v>
      </c>
      <c r="U110" s="288">
        <v>6308</v>
      </c>
      <c r="V110" s="291"/>
    </row>
    <row r="111" spans="1:24" s="190" customFormat="1" ht="11.25" hidden="1" customHeight="1">
      <c r="B111" s="292" t="s">
        <v>187</v>
      </c>
      <c r="C111" s="186">
        <v>240861</v>
      </c>
      <c r="D111" s="186">
        <v>29775</v>
      </c>
      <c r="E111" s="186">
        <v>36055</v>
      </c>
      <c r="F111" s="186">
        <v>6243</v>
      </c>
      <c r="G111" s="186">
        <v>5945</v>
      </c>
      <c r="H111" s="186">
        <v>1581</v>
      </c>
      <c r="I111" s="186">
        <v>12769</v>
      </c>
      <c r="J111" s="186">
        <v>21276</v>
      </c>
      <c r="K111" s="186">
        <v>4114</v>
      </c>
      <c r="L111" s="285"/>
      <c r="M111" s="292" t="s">
        <v>187</v>
      </c>
      <c r="N111" s="186">
        <v>25758</v>
      </c>
      <c r="O111" s="186">
        <v>51000</v>
      </c>
      <c r="P111" s="186">
        <v>11162</v>
      </c>
      <c r="Q111" s="186">
        <v>3317</v>
      </c>
      <c r="R111" s="186">
        <v>11848</v>
      </c>
      <c r="S111" s="186">
        <v>6529</v>
      </c>
      <c r="T111" s="186">
        <v>7149</v>
      </c>
      <c r="U111" s="288">
        <v>6340</v>
      </c>
      <c r="V111" s="291"/>
    </row>
    <row r="112" spans="1:24" s="190" customFormat="1" ht="11.25" hidden="1" customHeight="1">
      <c r="B112" s="292"/>
      <c r="C112" s="186"/>
      <c r="D112" s="186"/>
      <c r="E112" s="186"/>
      <c r="F112" s="186"/>
      <c r="G112" s="186"/>
      <c r="H112" s="186"/>
      <c r="I112" s="186"/>
      <c r="J112" s="186"/>
      <c r="K112" s="186"/>
      <c r="L112" s="285"/>
      <c r="M112" s="292"/>
      <c r="N112" s="186"/>
      <c r="O112" s="186"/>
      <c r="P112" s="186"/>
      <c r="Q112" s="186"/>
      <c r="R112" s="186"/>
      <c r="S112" s="186"/>
      <c r="T112" s="186"/>
      <c r="U112" s="288"/>
      <c r="V112" s="291"/>
      <c r="X112" s="186"/>
    </row>
    <row r="113" spans="1:24" s="190" customFormat="1" ht="11.25" hidden="1" customHeight="1">
      <c r="A113" s="1447">
        <v>2001</v>
      </c>
      <c r="B113" s="1448"/>
      <c r="C113" s="186"/>
      <c r="D113" s="186"/>
      <c r="E113" s="186"/>
      <c r="F113" s="186"/>
      <c r="G113" s="186"/>
      <c r="H113" s="186"/>
      <c r="I113" s="186"/>
      <c r="J113" s="186"/>
      <c r="K113" s="186"/>
      <c r="L113" s="1447">
        <v>2001</v>
      </c>
      <c r="M113" s="1448"/>
      <c r="N113" s="186"/>
      <c r="O113" s="186"/>
      <c r="P113" s="186"/>
      <c r="Q113" s="186"/>
      <c r="R113" s="186"/>
      <c r="S113" s="186"/>
      <c r="T113" s="186"/>
      <c r="U113" s="288"/>
      <c r="V113" s="291"/>
      <c r="X113" s="186"/>
    </row>
    <row r="114" spans="1:24" s="190" customFormat="1" ht="11.25" hidden="1" customHeight="1">
      <c r="B114" s="292" t="s">
        <v>176</v>
      </c>
      <c r="C114" s="186">
        <v>242242</v>
      </c>
      <c r="D114" s="186">
        <v>35337</v>
      </c>
      <c r="E114" s="186">
        <v>36953</v>
      </c>
      <c r="F114" s="186">
        <v>5371</v>
      </c>
      <c r="G114" s="186">
        <v>4950</v>
      </c>
      <c r="H114" s="186">
        <v>1774</v>
      </c>
      <c r="I114" s="186">
        <v>9825</v>
      </c>
      <c r="J114" s="186">
        <v>22922</v>
      </c>
      <c r="K114" s="186">
        <v>3527</v>
      </c>
      <c r="L114" s="285"/>
      <c r="M114" s="292" t="s">
        <v>176</v>
      </c>
      <c r="N114" s="186">
        <v>25796</v>
      </c>
      <c r="O114" s="186">
        <v>51808</v>
      </c>
      <c r="P114" s="186">
        <v>13002</v>
      </c>
      <c r="Q114" s="186">
        <v>3451</v>
      </c>
      <c r="R114" s="186">
        <v>8639</v>
      </c>
      <c r="S114" s="186">
        <v>5292</v>
      </c>
      <c r="T114" s="186">
        <v>8272</v>
      </c>
      <c r="U114" s="288">
        <v>5268</v>
      </c>
      <c r="V114" s="291"/>
      <c r="X114" s="186"/>
    </row>
    <row r="115" spans="1:24" s="190" customFormat="1" ht="11.25" hidden="1" customHeight="1">
      <c r="B115" s="292" t="s">
        <v>177</v>
      </c>
      <c r="C115" s="186">
        <v>236150</v>
      </c>
      <c r="D115" s="186">
        <v>32984</v>
      </c>
      <c r="E115" s="186">
        <v>36460</v>
      </c>
      <c r="F115" s="186">
        <v>5906</v>
      </c>
      <c r="G115" s="186">
        <v>5250</v>
      </c>
      <c r="H115" s="186">
        <v>1850</v>
      </c>
      <c r="I115" s="186">
        <v>8051</v>
      </c>
      <c r="J115" s="186">
        <v>23393</v>
      </c>
      <c r="K115" s="186">
        <v>3968</v>
      </c>
      <c r="L115" s="285"/>
      <c r="M115" s="292" t="s">
        <v>177</v>
      </c>
      <c r="N115" s="186">
        <v>26591</v>
      </c>
      <c r="O115" s="186">
        <v>48027</v>
      </c>
      <c r="P115" s="186">
        <v>11708</v>
      </c>
      <c r="Q115" s="186">
        <v>3315</v>
      </c>
      <c r="R115" s="186">
        <v>9803</v>
      </c>
      <c r="S115" s="186">
        <v>5938</v>
      </c>
      <c r="T115" s="186">
        <v>6953</v>
      </c>
      <c r="U115" s="288">
        <v>5918</v>
      </c>
      <c r="V115" s="291"/>
      <c r="X115" s="186"/>
    </row>
    <row r="116" spans="1:24" s="190" customFormat="1" ht="11.25" hidden="1" customHeight="1">
      <c r="B116" s="292" t="s">
        <v>178</v>
      </c>
      <c r="C116" s="186">
        <v>356024</v>
      </c>
      <c r="D116" s="186">
        <v>46786</v>
      </c>
      <c r="E116" s="186">
        <v>56327</v>
      </c>
      <c r="F116" s="186">
        <v>7863</v>
      </c>
      <c r="G116" s="186">
        <v>7805</v>
      </c>
      <c r="H116" s="186">
        <v>2567</v>
      </c>
      <c r="I116" s="186">
        <v>16711</v>
      </c>
      <c r="J116" s="186">
        <v>33386</v>
      </c>
      <c r="K116" s="186">
        <v>5587</v>
      </c>
      <c r="L116" s="285"/>
      <c r="M116" s="292" t="s">
        <v>178</v>
      </c>
      <c r="N116" s="186">
        <v>36823</v>
      </c>
      <c r="O116" s="186">
        <v>75647</v>
      </c>
      <c r="P116" s="186">
        <v>19687</v>
      </c>
      <c r="Q116" s="186">
        <v>4764</v>
      </c>
      <c r="R116" s="186">
        <v>15161</v>
      </c>
      <c r="S116" s="186">
        <v>8304</v>
      </c>
      <c r="T116" s="186">
        <v>9594</v>
      </c>
      <c r="U116" s="288">
        <v>8975</v>
      </c>
      <c r="V116" s="291"/>
      <c r="X116" s="186"/>
    </row>
    <row r="117" spans="1:24" s="190" customFormat="1" ht="11.25" hidden="1" customHeight="1">
      <c r="B117" s="292" t="s">
        <v>179</v>
      </c>
      <c r="C117" s="186">
        <v>295013</v>
      </c>
      <c r="D117" s="186">
        <v>42184</v>
      </c>
      <c r="E117" s="186">
        <v>47797</v>
      </c>
      <c r="F117" s="186">
        <v>6914</v>
      </c>
      <c r="G117" s="186">
        <v>6055</v>
      </c>
      <c r="H117" s="186">
        <v>2184</v>
      </c>
      <c r="I117" s="186">
        <v>9713</v>
      </c>
      <c r="J117" s="186">
        <v>27477</v>
      </c>
      <c r="K117" s="186">
        <v>4037</v>
      </c>
      <c r="L117" s="285"/>
      <c r="M117" s="292" t="s">
        <v>179</v>
      </c>
      <c r="N117" s="186">
        <v>31802</v>
      </c>
      <c r="O117" s="186">
        <v>60614</v>
      </c>
      <c r="P117" s="186">
        <v>16930</v>
      </c>
      <c r="Q117" s="186">
        <v>3990</v>
      </c>
      <c r="R117" s="186">
        <v>13232</v>
      </c>
      <c r="S117" s="186">
        <v>6401</v>
      </c>
      <c r="T117" s="186">
        <v>8636</v>
      </c>
      <c r="U117" s="288">
        <v>7012</v>
      </c>
      <c r="V117" s="291"/>
      <c r="X117" s="186"/>
    </row>
    <row r="118" spans="1:24" s="190" customFormat="1" ht="11.25" hidden="1" customHeight="1">
      <c r="B118" s="292" t="s">
        <v>180</v>
      </c>
      <c r="C118" s="186">
        <v>330325</v>
      </c>
      <c r="D118" s="186">
        <v>45242</v>
      </c>
      <c r="E118" s="186">
        <v>54250</v>
      </c>
      <c r="F118" s="186">
        <v>7383</v>
      </c>
      <c r="G118" s="186">
        <v>6767</v>
      </c>
      <c r="H118" s="186">
        <v>3841</v>
      </c>
      <c r="I118" s="186">
        <v>14599</v>
      </c>
      <c r="J118" s="186">
        <v>31219</v>
      </c>
      <c r="K118" s="186">
        <v>5002</v>
      </c>
      <c r="L118" s="285"/>
      <c r="M118" s="292" t="s">
        <v>180</v>
      </c>
      <c r="N118" s="186">
        <v>31588</v>
      </c>
      <c r="O118" s="186">
        <v>69654</v>
      </c>
      <c r="P118" s="186">
        <v>19091</v>
      </c>
      <c r="Q118" s="186">
        <v>4160</v>
      </c>
      <c r="R118" s="186">
        <v>13682</v>
      </c>
      <c r="S118" s="186">
        <v>7428</v>
      </c>
      <c r="T118" s="186">
        <v>8637</v>
      </c>
      <c r="U118" s="288">
        <v>7730</v>
      </c>
      <c r="V118" s="291"/>
      <c r="W118" s="288"/>
      <c r="X118" s="186"/>
    </row>
    <row r="119" spans="1:24" s="190" customFormat="1" ht="11.25" hidden="1" customHeight="1">
      <c r="B119" s="292" t="s">
        <v>181</v>
      </c>
      <c r="C119" s="186">
        <v>302643</v>
      </c>
      <c r="D119" s="186">
        <v>40399</v>
      </c>
      <c r="E119" s="186">
        <v>47907</v>
      </c>
      <c r="F119" s="186">
        <v>6998</v>
      </c>
      <c r="G119" s="186">
        <v>6625</v>
      </c>
      <c r="H119" s="186">
        <v>2367</v>
      </c>
      <c r="I119" s="186">
        <v>13086</v>
      </c>
      <c r="J119" s="186">
        <v>27351</v>
      </c>
      <c r="K119" s="186">
        <v>4627</v>
      </c>
      <c r="L119" s="285"/>
      <c r="M119" s="292" t="s">
        <v>181</v>
      </c>
      <c r="N119" s="186">
        <v>30175</v>
      </c>
      <c r="O119" s="186">
        <v>66513</v>
      </c>
      <c r="P119" s="186">
        <v>14906</v>
      </c>
      <c r="Q119" s="186">
        <v>4090</v>
      </c>
      <c r="R119" s="186">
        <v>13504</v>
      </c>
      <c r="S119" s="186">
        <v>7444</v>
      </c>
      <c r="T119" s="186">
        <v>9052</v>
      </c>
      <c r="U119" s="288">
        <v>7572</v>
      </c>
      <c r="V119" s="291"/>
      <c r="X119" s="186"/>
    </row>
    <row r="120" spans="1:24" s="190" customFormat="1" ht="11.25" hidden="1" customHeight="1">
      <c r="B120" s="292" t="s">
        <v>182</v>
      </c>
      <c r="C120" s="186">
        <v>277252</v>
      </c>
      <c r="D120" s="186">
        <v>43021</v>
      </c>
      <c r="E120" s="186">
        <v>48382</v>
      </c>
      <c r="F120" s="186">
        <v>6834</v>
      </c>
      <c r="G120" s="186">
        <v>6146</v>
      </c>
      <c r="H120" s="186">
        <v>2103</v>
      </c>
      <c r="I120" s="186">
        <v>9435</v>
      </c>
      <c r="J120" s="186">
        <v>26437</v>
      </c>
      <c r="K120" s="186">
        <v>4115</v>
      </c>
      <c r="L120" s="285"/>
      <c r="M120" s="292" t="s">
        <v>182</v>
      </c>
      <c r="N120" s="186">
        <v>24338</v>
      </c>
      <c r="O120" s="186">
        <v>56885</v>
      </c>
      <c r="P120" s="186">
        <v>13197</v>
      </c>
      <c r="Q120" s="186">
        <v>3881</v>
      </c>
      <c r="R120" s="186">
        <v>11409</v>
      </c>
      <c r="S120" s="186">
        <v>6281</v>
      </c>
      <c r="T120" s="186">
        <v>8216</v>
      </c>
      <c r="U120" s="288">
        <v>6557</v>
      </c>
      <c r="V120" s="291"/>
      <c r="X120" s="186"/>
    </row>
    <row r="121" spans="1:24" s="190" customFormat="1" ht="11.25" hidden="1" customHeight="1">
      <c r="B121" s="292" t="s">
        <v>183</v>
      </c>
      <c r="C121" s="186">
        <v>256418</v>
      </c>
      <c r="D121" s="186">
        <v>34054</v>
      </c>
      <c r="E121" s="186">
        <v>38184</v>
      </c>
      <c r="F121" s="186">
        <v>6696</v>
      </c>
      <c r="G121" s="186">
        <v>5806</v>
      </c>
      <c r="H121" s="186">
        <v>2149</v>
      </c>
      <c r="I121" s="186">
        <v>8476</v>
      </c>
      <c r="J121" s="186">
        <v>25908</v>
      </c>
      <c r="K121" s="186">
        <v>3800</v>
      </c>
      <c r="L121" s="285"/>
      <c r="M121" s="292" t="s">
        <v>183</v>
      </c>
      <c r="N121" s="186">
        <v>27410</v>
      </c>
      <c r="O121" s="186">
        <v>54956</v>
      </c>
      <c r="P121" s="186">
        <v>13138</v>
      </c>
      <c r="Q121" s="186">
        <v>3596</v>
      </c>
      <c r="R121" s="186">
        <v>11410</v>
      </c>
      <c r="S121" s="186">
        <v>6451</v>
      </c>
      <c r="T121" s="186">
        <v>7754</v>
      </c>
      <c r="U121" s="288">
        <v>6627</v>
      </c>
      <c r="V121" s="291"/>
      <c r="X121" s="186"/>
    </row>
    <row r="122" spans="1:24" s="190" customFormat="1" ht="11.25" hidden="1" customHeight="1">
      <c r="B122" s="292" t="s">
        <v>184</v>
      </c>
      <c r="C122" s="186">
        <v>257918</v>
      </c>
      <c r="D122" s="186">
        <v>35403</v>
      </c>
      <c r="E122" s="186">
        <v>39923</v>
      </c>
      <c r="F122" s="186">
        <v>5889</v>
      </c>
      <c r="G122" s="186">
        <v>5975</v>
      </c>
      <c r="H122" s="186">
        <v>2236</v>
      </c>
      <c r="I122" s="186">
        <v>11398</v>
      </c>
      <c r="J122" s="186">
        <v>24049</v>
      </c>
      <c r="K122" s="186">
        <v>3903</v>
      </c>
      <c r="L122" s="285"/>
      <c r="M122" s="292" t="s">
        <v>184</v>
      </c>
      <c r="N122" s="186">
        <v>24390</v>
      </c>
      <c r="O122" s="186">
        <v>54672</v>
      </c>
      <c r="P122" s="186">
        <v>13893</v>
      </c>
      <c r="Q122" s="186">
        <v>3643</v>
      </c>
      <c r="R122" s="186">
        <v>11052</v>
      </c>
      <c r="S122" s="186">
        <v>6676</v>
      </c>
      <c r="T122" s="186">
        <v>8085</v>
      </c>
      <c r="U122" s="288">
        <v>6727</v>
      </c>
      <c r="V122" s="291"/>
      <c r="X122" s="186"/>
    </row>
    <row r="123" spans="1:24" s="190" customFormat="1" ht="11.25" hidden="1" customHeight="1">
      <c r="B123" s="292" t="s">
        <v>185</v>
      </c>
      <c r="C123" s="186">
        <v>284317</v>
      </c>
      <c r="D123" s="186">
        <v>41488</v>
      </c>
      <c r="E123" s="186">
        <v>45786</v>
      </c>
      <c r="F123" s="186">
        <v>6825</v>
      </c>
      <c r="G123" s="186">
        <v>5830</v>
      </c>
      <c r="H123" s="186">
        <v>2036</v>
      </c>
      <c r="I123" s="186">
        <v>9579</v>
      </c>
      <c r="J123" s="186">
        <v>25845</v>
      </c>
      <c r="K123" s="186">
        <v>4523</v>
      </c>
      <c r="L123" s="285"/>
      <c r="M123" s="292" t="s">
        <v>185</v>
      </c>
      <c r="N123" s="186">
        <v>28033</v>
      </c>
      <c r="O123" s="186">
        <v>62440</v>
      </c>
      <c r="P123" s="186">
        <v>14972</v>
      </c>
      <c r="Q123" s="186">
        <v>3995</v>
      </c>
      <c r="R123" s="186">
        <v>11847</v>
      </c>
      <c r="S123" s="186">
        <v>6380</v>
      </c>
      <c r="T123" s="186">
        <v>7858</v>
      </c>
      <c r="U123" s="288">
        <v>6855</v>
      </c>
      <c r="V123" s="291"/>
      <c r="X123" s="186"/>
    </row>
    <row r="124" spans="1:24" s="190" customFormat="1" ht="11.25" hidden="1" customHeight="1">
      <c r="B124" s="292" t="s">
        <v>186</v>
      </c>
      <c r="C124" s="186">
        <v>277242</v>
      </c>
      <c r="D124" s="186">
        <v>36525</v>
      </c>
      <c r="E124" s="186">
        <v>42951</v>
      </c>
      <c r="F124" s="186">
        <v>6738</v>
      </c>
      <c r="G124" s="186">
        <v>6104</v>
      </c>
      <c r="H124" s="186">
        <v>2095</v>
      </c>
      <c r="I124" s="186">
        <v>12719</v>
      </c>
      <c r="J124" s="186">
        <v>24882</v>
      </c>
      <c r="K124" s="186">
        <v>4201</v>
      </c>
      <c r="L124" s="285"/>
      <c r="M124" s="292" t="s">
        <v>186</v>
      </c>
      <c r="N124" s="186">
        <v>27772</v>
      </c>
      <c r="O124" s="186">
        <v>60827</v>
      </c>
      <c r="P124" s="186">
        <v>13454</v>
      </c>
      <c r="Q124" s="186">
        <v>3755</v>
      </c>
      <c r="R124" s="186">
        <v>12003</v>
      </c>
      <c r="S124" s="186">
        <v>6806</v>
      </c>
      <c r="T124" s="186">
        <v>9550</v>
      </c>
      <c r="U124" s="288">
        <v>6846</v>
      </c>
      <c r="V124" s="291"/>
      <c r="X124" s="186"/>
    </row>
    <row r="125" spans="1:24" s="190" customFormat="1" ht="11.25" hidden="1" customHeight="1">
      <c r="B125" s="292" t="s">
        <v>187</v>
      </c>
      <c r="C125" s="186">
        <v>226174</v>
      </c>
      <c r="D125" s="186">
        <v>28720</v>
      </c>
      <c r="E125" s="186">
        <v>35191</v>
      </c>
      <c r="F125" s="186">
        <v>6148</v>
      </c>
      <c r="G125" s="186">
        <v>6080</v>
      </c>
      <c r="H125" s="186">
        <v>1761</v>
      </c>
      <c r="I125" s="186">
        <v>7810</v>
      </c>
      <c r="J125" s="186">
        <v>19605</v>
      </c>
      <c r="K125" s="186">
        <v>3707</v>
      </c>
      <c r="L125" s="285"/>
      <c r="M125" s="292" t="s">
        <v>187</v>
      </c>
      <c r="N125" s="186">
        <v>21859</v>
      </c>
      <c r="O125" s="186">
        <v>49627</v>
      </c>
      <c r="P125" s="186">
        <v>10316</v>
      </c>
      <c r="Q125" s="186">
        <v>3652</v>
      </c>
      <c r="R125" s="186">
        <v>11547</v>
      </c>
      <c r="S125" s="186">
        <v>6117</v>
      </c>
      <c r="T125" s="186">
        <v>7899</v>
      </c>
      <c r="U125" s="288">
        <v>6111</v>
      </c>
      <c r="V125" s="291"/>
      <c r="X125" s="186"/>
    </row>
    <row r="126" spans="1:24" s="190" customFormat="1" ht="11.25" hidden="1" customHeight="1">
      <c r="B126" s="292"/>
      <c r="C126" s="186"/>
      <c r="D126" s="186"/>
      <c r="E126" s="186"/>
      <c r="F126" s="186"/>
      <c r="G126" s="186"/>
      <c r="H126" s="186"/>
      <c r="I126" s="186"/>
      <c r="J126" s="186"/>
      <c r="K126" s="186"/>
      <c r="L126" s="285"/>
      <c r="M126" s="292"/>
      <c r="N126" s="186"/>
      <c r="O126" s="186"/>
      <c r="P126" s="186"/>
      <c r="Q126" s="186"/>
      <c r="R126" s="186"/>
      <c r="S126" s="186"/>
      <c r="T126" s="186"/>
      <c r="U126" s="288"/>
      <c r="V126" s="291"/>
      <c r="X126" s="186"/>
    </row>
    <row r="127" spans="1:24" s="190" customFormat="1" ht="11.25" hidden="1" customHeight="1">
      <c r="A127" s="1447">
        <v>2002</v>
      </c>
      <c r="B127" s="1448"/>
      <c r="C127" s="186"/>
      <c r="D127" s="186"/>
      <c r="E127" s="186"/>
      <c r="F127" s="186"/>
      <c r="G127" s="186"/>
      <c r="H127" s="186"/>
      <c r="I127" s="186"/>
      <c r="J127" s="186"/>
      <c r="K127" s="186"/>
      <c r="L127" s="1447">
        <v>2002</v>
      </c>
      <c r="M127" s="1448"/>
      <c r="N127" s="186"/>
      <c r="O127" s="186"/>
      <c r="P127" s="186"/>
      <c r="Q127" s="186"/>
      <c r="R127" s="186"/>
      <c r="S127" s="186"/>
      <c r="T127" s="186"/>
      <c r="U127" s="288"/>
      <c r="V127" s="291"/>
      <c r="X127" s="186"/>
    </row>
    <row r="128" spans="1:24" s="190" customFormat="1" ht="11.25" hidden="1" customHeight="1">
      <c r="B128" s="292" t="s">
        <v>176</v>
      </c>
      <c r="C128" s="186">
        <v>243400</v>
      </c>
      <c r="D128" s="186">
        <v>35672</v>
      </c>
      <c r="E128" s="186">
        <v>38519</v>
      </c>
      <c r="F128" s="186">
        <v>5874</v>
      </c>
      <c r="G128" s="186">
        <v>5033</v>
      </c>
      <c r="H128" s="186">
        <v>1743</v>
      </c>
      <c r="I128" s="186">
        <v>7142</v>
      </c>
      <c r="J128" s="186">
        <v>25506</v>
      </c>
      <c r="K128" s="186">
        <v>3879</v>
      </c>
      <c r="L128" s="285"/>
      <c r="M128" s="292" t="s">
        <v>176</v>
      </c>
      <c r="N128" s="186">
        <v>23757</v>
      </c>
      <c r="O128" s="186">
        <v>53340</v>
      </c>
      <c r="P128" s="186">
        <v>12676</v>
      </c>
      <c r="Q128" s="186">
        <v>3246</v>
      </c>
      <c r="R128" s="186">
        <v>8561</v>
      </c>
      <c r="S128" s="186">
        <v>5330</v>
      </c>
      <c r="T128" s="186">
        <v>7382</v>
      </c>
      <c r="U128" s="288">
        <v>5734</v>
      </c>
      <c r="V128" s="291"/>
      <c r="X128" s="186"/>
    </row>
    <row r="129" spans="1:24" s="190" customFormat="1" ht="11.25" hidden="1" customHeight="1">
      <c r="B129" s="292" t="s">
        <v>177</v>
      </c>
      <c r="C129" s="186">
        <v>233281</v>
      </c>
      <c r="D129" s="186">
        <v>32139</v>
      </c>
      <c r="E129" s="186">
        <v>36613</v>
      </c>
      <c r="F129" s="186">
        <v>5570</v>
      </c>
      <c r="G129" s="186">
        <v>4860</v>
      </c>
      <c r="H129" s="186">
        <v>1815</v>
      </c>
      <c r="I129" s="186">
        <v>9109</v>
      </c>
      <c r="J129" s="186">
        <v>23789</v>
      </c>
      <c r="K129" s="186">
        <v>3451</v>
      </c>
      <c r="L129" s="285"/>
      <c r="M129" s="292" t="s">
        <v>177</v>
      </c>
      <c r="N129" s="186">
        <v>23413</v>
      </c>
      <c r="O129" s="186">
        <v>51071</v>
      </c>
      <c r="P129" s="186">
        <v>11328</v>
      </c>
      <c r="Q129" s="186">
        <v>3112</v>
      </c>
      <c r="R129" s="186">
        <v>9257</v>
      </c>
      <c r="S129" s="186">
        <v>5287</v>
      </c>
      <c r="T129" s="186">
        <v>7018</v>
      </c>
      <c r="U129" s="288">
        <v>5442</v>
      </c>
      <c r="V129" s="291"/>
      <c r="X129" s="186"/>
    </row>
    <row r="130" spans="1:24" s="190" customFormat="1" ht="11.25" hidden="1" customHeight="1">
      <c r="B130" s="292" t="s">
        <v>178</v>
      </c>
      <c r="C130" s="186">
        <v>321840</v>
      </c>
      <c r="D130" s="186">
        <v>43659</v>
      </c>
      <c r="E130" s="186">
        <v>52831</v>
      </c>
      <c r="F130" s="186">
        <v>7906</v>
      </c>
      <c r="G130" s="186">
        <v>6992</v>
      </c>
      <c r="H130" s="186">
        <v>2271</v>
      </c>
      <c r="I130" s="186">
        <v>12476</v>
      </c>
      <c r="J130" s="186">
        <v>28921</v>
      </c>
      <c r="K130" s="186">
        <v>5111</v>
      </c>
      <c r="L130" s="285"/>
      <c r="M130" s="292" t="s">
        <v>178</v>
      </c>
      <c r="N130" s="186">
        <v>33327</v>
      </c>
      <c r="O130" s="186">
        <v>68395</v>
      </c>
      <c r="P130" s="186">
        <v>16099</v>
      </c>
      <c r="Q130" s="186">
        <v>4463</v>
      </c>
      <c r="R130" s="186">
        <v>13882</v>
      </c>
      <c r="S130" s="186">
        <v>7624</v>
      </c>
      <c r="T130" s="186">
        <v>9720</v>
      </c>
      <c r="U130" s="288">
        <v>8096</v>
      </c>
      <c r="V130" s="291"/>
      <c r="X130" s="186"/>
    </row>
    <row r="131" spans="1:24" s="190" customFormat="1" ht="11.25" hidden="1" customHeight="1">
      <c r="B131" s="292" t="s">
        <v>179</v>
      </c>
      <c r="C131" s="186">
        <v>304326</v>
      </c>
      <c r="D131" s="186">
        <v>42941</v>
      </c>
      <c r="E131" s="186">
        <v>50315</v>
      </c>
      <c r="F131" s="186">
        <v>7237</v>
      </c>
      <c r="G131" s="186">
        <v>6244</v>
      </c>
      <c r="H131" s="186">
        <v>2128</v>
      </c>
      <c r="I131" s="186">
        <v>13195</v>
      </c>
      <c r="J131" s="186">
        <v>27351</v>
      </c>
      <c r="K131" s="186">
        <v>4366</v>
      </c>
      <c r="L131" s="285"/>
      <c r="M131" s="292" t="s">
        <v>179</v>
      </c>
      <c r="N131" s="186">
        <v>29477</v>
      </c>
      <c r="O131" s="186">
        <v>64820</v>
      </c>
      <c r="P131" s="186">
        <v>16415</v>
      </c>
      <c r="Q131" s="186">
        <v>4162</v>
      </c>
      <c r="R131" s="186">
        <v>12966</v>
      </c>
      <c r="S131" s="186">
        <v>6826</v>
      </c>
      <c r="T131" s="186">
        <v>8442</v>
      </c>
      <c r="U131" s="288">
        <v>7375</v>
      </c>
      <c r="V131" s="291"/>
      <c r="X131" s="186"/>
    </row>
    <row r="132" spans="1:24" s="190" customFormat="1" ht="11.25" hidden="1" customHeight="1">
      <c r="B132" s="292" t="s">
        <v>180</v>
      </c>
      <c r="C132" s="186">
        <v>282632</v>
      </c>
      <c r="D132" s="186">
        <v>38448</v>
      </c>
      <c r="E132" s="186">
        <v>46250</v>
      </c>
      <c r="F132" s="186">
        <v>7120</v>
      </c>
      <c r="G132" s="186">
        <v>6093</v>
      </c>
      <c r="H132" s="186">
        <v>2031</v>
      </c>
      <c r="I132" s="186">
        <v>12848</v>
      </c>
      <c r="J132" s="186">
        <v>25957</v>
      </c>
      <c r="K132" s="186">
        <v>4225</v>
      </c>
      <c r="L132" s="285"/>
      <c r="M132" s="292" t="s">
        <v>180</v>
      </c>
      <c r="N132" s="186">
        <v>27099</v>
      </c>
      <c r="O132" s="186">
        <v>58717</v>
      </c>
      <c r="P132" s="186">
        <v>15121</v>
      </c>
      <c r="Q132" s="186">
        <v>3662</v>
      </c>
      <c r="R132" s="186">
        <v>12988</v>
      </c>
      <c r="S132" s="186">
        <v>6554</v>
      </c>
      <c r="T132" s="186">
        <v>8390</v>
      </c>
      <c r="U132" s="288">
        <v>7079</v>
      </c>
      <c r="V132" s="291"/>
      <c r="X132" s="186"/>
    </row>
    <row r="133" spans="1:24" s="190" customFormat="1" ht="11.25" hidden="1" customHeight="1">
      <c r="B133" s="292" t="s">
        <v>181</v>
      </c>
      <c r="C133" s="186">
        <v>308450</v>
      </c>
      <c r="D133" s="186">
        <v>43108</v>
      </c>
      <c r="E133" s="186">
        <v>49904</v>
      </c>
      <c r="F133" s="186">
        <v>8162</v>
      </c>
      <c r="G133" s="186">
        <v>6722</v>
      </c>
      <c r="H133" s="186">
        <v>2239</v>
      </c>
      <c r="I133" s="186">
        <v>12549</v>
      </c>
      <c r="J133" s="186">
        <v>30670</v>
      </c>
      <c r="K133" s="186">
        <v>4922</v>
      </c>
      <c r="L133" s="285"/>
      <c r="M133" s="292" t="s">
        <v>181</v>
      </c>
      <c r="N133" s="186">
        <v>28924</v>
      </c>
      <c r="O133" s="186">
        <v>64317</v>
      </c>
      <c r="P133" s="186">
        <v>15800</v>
      </c>
      <c r="Q133" s="186">
        <v>4275</v>
      </c>
      <c r="R133" s="186">
        <v>12949</v>
      </c>
      <c r="S133" s="186">
        <v>7485</v>
      </c>
      <c r="T133" s="186">
        <v>8539</v>
      </c>
      <c r="U133" s="288">
        <v>7825</v>
      </c>
      <c r="V133" s="291"/>
      <c r="X133" s="186"/>
    </row>
    <row r="134" spans="1:24" s="190" customFormat="1" ht="11.25" hidden="1" customHeight="1">
      <c r="B134" s="292" t="s">
        <v>182</v>
      </c>
      <c r="C134" s="186">
        <v>282560</v>
      </c>
      <c r="D134" s="186">
        <v>43108</v>
      </c>
      <c r="E134" s="186">
        <v>47838</v>
      </c>
      <c r="F134" s="186">
        <v>6953</v>
      </c>
      <c r="G134" s="186">
        <v>5941</v>
      </c>
      <c r="H134" s="186">
        <v>2209</v>
      </c>
      <c r="I134" s="186">
        <v>7733</v>
      </c>
      <c r="J134" s="186">
        <v>25348</v>
      </c>
      <c r="K134" s="186">
        <v>4260</v>
      </c>
      <c r="L134" s="285"/>
      <c r="M134" s="292" t="s">
        <v>182</v>
      </c>
      <c r="N134" s="186">
        <v>27713</v>
      </c>
      <c r="O134" s="186">
        <v>60373</v>
      </c>
      <c r="P134" s="186">
        <v>13996</v>
      </c>
      <c r="Q134" s="186">
        <v>3656</v>
      </c>
      <c r="R134" s="186">
        <v>12245</v>
      </c>
      <c r="S134" s="186">
        <v>6197</v>
      </c>
      <c r="T134" s="186">
        <v>8157</v>
      </c>
      <c r="U134" s="288">
        <v>6707</v>
      </c>
      <c r="V134" s="291"/>
      <c r="X134" s="186"/>
    </row>
    <row r="135" spans="1:24" s="190" customFormat="1" ht="11.25" hidden="1" customHeight="1">
      <c r="B135" s="292" t="s">
        <v>183</v>
      </c>
      <c r="C135" s="186">
        <v>244287</v>
      </c>
      <c r="D135" s="186">
        <v>31947</v>
      </c>
      <c r="E135" s="186">
        <v>36197</v>
      </c>
      <c r="F135" s="186">
        <v>6188</v>
      </c>
      <c r="G135" s="186">
        <v>5820</v>
      </c>
      <c r="H135" s="186">
        <v>1783</v>
      </c>
      <c r="I135" s="186">
        <v>10118</v>
      </c>
      <c r="J135" s="186">
        <v>23226</v>
      </c>
      <c r="K135" s="186">
        <v>4079</v>
      </c>
      <c r="L135" s="285"/>
      <c r="M135" s="292" t="s">
        <v>183</v>
      </c>
      <c r="N135" s="186">
        <v>25712</v>
      </c>
      <c r="O135" s="186">
        <v>52050</v>
      </c>
      <c r="P135" s="186">
        <v>12619</v>
      </c>
      <c r="Q135" s="186">
        <v>3585</v>
      </c>
      <c r="R135" s="186">
        <v>11296</v>
      </c>
      <c r="S135" s="186">
        <v>5734</v>
      </c>
      <c r="T135" s="186">
        <v>7246</v>
      </c>
      <c r="U135" s="288">
        <v>6604</v>
      </c>
      <c r="V135" s="291"/>
      <c r="X135" s="186"/>
    </row>
    <row r="136" spans="1:24" s="190" customFormat="1" ht="11.25" hidden="1" customHeight="1">
      <c r="B136" s="292" t="s">
        <v>184</v>
      </c>
      <c r="C136" s="186">
        <v>266005</v>
      </c>
      <c r="D136" s="186">
        <v>36791</v>
      </c>
      <c r="E136" s="186">
        <v>40344</v>
      </c>
      <c r="F136" s="186">
        <v>6405</v>
      </c>
      <c r="G136" s="186">
        <v>6080</v>
      </c>
      <c r="H136" s="186">
        <v>2025</v>
      </c>
      <c r="I136" s="186">
        <v>9498</v>
      </c>
      <c r="J136" s="186">
        <v>25185</v>
      </c>
      <c r="K136" s="186">
        <v>4093</v>
      </c>
      <c r="L136" s="285"/>
      <c r="M136" s="292" t="s">
        <v>184</v>
      </c>
      <c r="N136" s="186">
        <v>27978</v>
      </c>
      <c r="O136" s="186">
        <v>56854</v>
      </c>
      <c r="P136" s="186">
        <v>14118</v>
      </c>
      <c r="Q136" s="186">
        <v>3813</v>
      </c>
      <c r="R136" s="186">
        <v>12330</v>
      </c>
      <c r="S136" s="186">
        <v>6830</v>
      </c>
      <c r="T136" s="186">
        <v>6996</v>
      </c>
      <c r="U136" s="288">
        <v>6570</v>
      </c>
      <c r="V136" s="291"/>
      <c r="X136" s="186"/>
    </row>
    <row r="137" spans="1:24" s="190" customFormat="1" ht="11.25" hidden="1" customHeight="1">
      <c r="B137" s="292" t="s">
        <v>185</v>
      </c>
      <c r="C137" s="186">
        <v>281057</v>
      </c>
      <c r="D137" s="186">
        <v>38904</v>
      </c>
      <c r="E137" s="186">
        <v>45348</v>
      </c>
      <c r="F137" s="186">
        <v>6797</v>
      </c>
      <c r="G137" s="186">
        <v>6233</v>
      </c>
      <c r="H137" s="186">
        <v>2088</v>
      </c>
      <c r="I137" s="186">
        <v>8026</v>
      </c>
      <c r="J137" s="186">
        <v>25426</v>
      </c>
      <c r="K137" s="186">
        <v>4250</v>
      </c>
      <c r="L137" s="285"/>
      <c r="M137" s="292" t="s">
        <v>185</v>
      </c>
      <c r="N137" s="186">
        <v>29424</v>
      </c>
      <c r="O137" s="186">
        <v>62957</v>
      </c>
      <c r="P137" s="186">
        <v>13562</v>
      </c>
      <c r="Q137" s="186">
        <v>3708</v>
      </c>
      <c r="R137" s="186">
        <v>12655</v>
      </c>
      <c r="S137" s="186">
        <v>6748</v>
      </c>
      <c r="T137" s="186">
        <v>8004</v>
      </c>
      <c r="U137" s="288">
        <v>6845</v>
      </c>
      <c r="V137" s="291"/>
      <c r="X137" s="186"/>
    </row>
    <row r="138" spans="1:24" s="190" customFormat="1" ht="11.25" hidden="1" customHeight="1">
      <c r="B138" s="292" t="s">
        <v>186</v>
      </c>
      <c r="C138" s="186">
        <v>256564</v>
      </c>
      <c r="D138" s="186">
        <v>33086</v>
      </c>
      <c r="E138" s="186">
        <v>40017</v>
      </c>
      <c r="F138" s="186">
        <v>6903</v>
      </c>
      <c r="G138" s="186">
        <v>6432</v>
      </c>
      <c r="H138" s="186">
        <v>1921</v>
      </c>
      <c r="I138" s="186">
        <v>10307</v>
      </c>
      <c r="J138" s="186">
        <v>25276</v>
      </c>
      <c r="K138" s="186">
        <v>4316</v>
      </c>
      <c r="L138" s="285"/>
      <c r="M138" s="292" t="s">
        <v>186</v>
      </c>
      <c r="N138" s="186">
        <v>25569</v>
      </c>
      <c r="O138" s="186">
        <v>53429</v>
      </c>
      <c r="P138" s="186">
        <v>12602</v>
      </c>
      <c r="Q138" s="186">
        <v>3429</v>
      </c>
      <c r="R138" s="186">
        <v>12090</v>
      </c>
      <c r="S138" s="186">
        <v>6963</v>
      </c>
      <c r="T138" s="186">
        <v>7460</v>
      </c>
      <c r="U138" s="288">
        <v>6662</v>
      </c>
      <c r="V138" s="291"/>
      <c r="X138" s="186"/>
    </row>
    <row r="139" spans="1:24" s="190" customFormat="1" ht="11.25" hidden="1" customHeight="1">
      <c r="B139" s="292" t="s">
        <v>187</v>
      </c>
      <c r="C139" s="186">
        <v>228496</v>
      </c>
      <c r="D139" s="186">
        <v>27663</v>
      </c>
      <c r="E139" s="186">
        <v>34442</v>
      </c>
      <c r="F139" s="186">
        <v>6553</v>
      </c>
      <c r="G139" s="186">
        <v>5767</v>
      </c>
      <c r="H139" s="186">
        <v>1587</v>
      </c>
      <c r="I139" s="186">
        <v>12045</v>
      </c>
      <c r="J139" s="186">
        <v>19924</v>
      </c>
      <c r="K139" s="186">
        <v>3953</v>
      </c>
      <c r="L139" s="285"/>
      <c r="M139" s="292" t="s">
        <v>187</v>
      </c>
      <c r="N139" s="186">
        <v>21051</v>
      </c>
      <c r="O139" s="186">
        <v>50425</v>
      </c>
      <c r="P139" s="186">
        <v>10971</v>
      </c>
      <c r="Q139" s="186">
        <v>3487</v>
      </c>
      <c r="R139" s="186">
        <v>11806</v>
      </c>
      <c r="S139" s="186">
        <v>6279</v>
      </c>
      <c r="T139" s="186">
        <v>6368</v>
      </c>
      <c r="U139" s="288">
        <v>6097</v>
      </c>
      <c r="V139" s="291"/>
      <c r="X139" s="186"/>
    </row>
    <row r="140" spans="1:24" s="190" customFormat="1" ht="11.25" hidden="1" customHeight="1">
      <c r="B140" s="292"/>
      <c r="C140" s="186"/>
      <c r="D140" s="186"/>
      <c r="E140" s="186"/>
      <c r="F140" s="186"/>
      <c r="G140" s="186"/>
      <c r="H140" s="186"/>
      <c r="I140" s="186"/>
      <c r="J140" s="186"/>
      <c r="K140" s="186"/>
      <c r="L140" s="285"/>
      <c r="M140" s="292"/>
      <c r="N140" s="186"/>
      <c r="O140" s="186"/>
      <c r="P140" s="186"/>
      <c r="Q140" s="186"/>
      <c r="R140" s="186"/>
      <c r="S140" s="186"/>
      <c r="T140" s="186"/>
      <c r="U140" s="288"/>
      <c r="V140" s="291"/>
      <c r="X140" s="186"/>
    </row>
    <row r="141" spans="1:24" s="190" customFormat="1" ht="11.25" hidden="1" customHeight="1">
      <c r="A141" s="1447">
        <v>2003</v>
      </c>
      <c r="B141" s="1448"/>
      <c r="C141" s="186"/>
      <c r="D141" s="186"/>
      <c r="E141" s="186"/>
      <c r="F141" s="186"/>
      <c r="G141" s="186"/>
      <c r="H141" s="186"/>
      <c r="I141" s="186"/>
      <c r="J141" s="186"/>
      <c r="K141" s="186"/>
      <c r="L141" s="1447">
        <v>2003</v>
      </c>
      <c r="M141" s="1448"/>
      <c r="N141" s="186"/>
      <c r="O141" s="186"/>
      <c r="P141" s="186"/>
      <c r="Q141" s="186"/>
      <c r="R141" s="186"/>
      <c r="S141" s="186"/>
      <c r="T141" s="186"/>
      <c r="U141" s="288"/>
      <c r="V141" s="291"/>
      <c r="X141" s="186"/>
    </row>
    <row r="142" spans="1:24" s="190" customFormat="1" ht="11.25" hidden="1" customHeight="1">
      <c r="B142" s="292" t="s">
        <v>176</v>
      </c>
      <c r="C142" s="186">
        <v>237778</v>
      </c>
      <c r="D142" s="186">
        <v>31156</v>
      </c>
      <c r="E142" s="186">
        <v>36545</v>
      </c>
      <c r="F142" s="186">
        <v>5762</v>
      </c>
      <c r="G142" s="186">
        <v>5342</v>
      </c>
      <c r="H142" s="186">
        <v>1832</v>
      </c>
      <c r="I142" s="186">
        <v>7781</v>
      </c>
      <c r="J142" s="186">
        <v>23353</v>
      </c>
      <c r="K142" s="186">
        <v>3515</v>
      </c>
      <c r="L142" s="285"/>
      <c r="M142" s="292" t="s">
        <v>176</v>
      </c>
      <c r="N142" s="186">
        <v>25114</v>
      </c>
      <c r="O142" s="186">
        <v>56340</v>
      </c>
      <c r="P142" s="186">
        <v>11173</v>
      </c>
      <c r="Q142" s="186">
        <v>3062</v>
      </c>
      <c r="R142" s="186">
        <v>9239</v>
      </c>
      <c r="S142" s="186">
        <v>5126</v>
      </c>
      <c r="T142" s="186">
        <v>6697</v>
      </c>
      <c r="U142" s="288">
        <v>5658</v>
      </c>
      <c r="V142" s="291"/>
      <c r="X142" s="186"/>
    </row>
    <row r="143" spans="1:24" s="190" customFormat="1" ht="11.25" hidden="1" customHeight="1">
      <c r="B143" s="292" t="s">
        <v>177</v>
      </c>
      <c r="C143" s="186">
        <v>230417</v>
      </c>
      <c r="D143" s="186">
        <v>32095</v>
      </c>
      <c r="E143" s="186">
        <v>36222</v>
      </c>
      <c r="F143" s="186">
        <v>5927</v>
      </c>
      <c r="G143" s="186">
        <v>4943</v>
      </c>
      <c r="H143" s="186">
        <v>1787</v>
      </c>
      <c r="I143" s="186">
        <v>7138</v>
      </c>
      <c r="J143" s="186">
        <v>21078</v>
      </c>
      <c r="K143" s="186">
        <v>3650</v>
      </c>
      <c r="L143" s="285"/>
      <c r="M143" s="292" t="s">
        <v>177</v>
      </c>
      <c r="N143" s="186">
        <v>23673</v>
      </c>
      <c r="O143" s="186">
        <v>51537</v>
      </c>
      <c r="P143" s="186">
        <v>10755</v>
      </c>
      <c r="Q143" s="186">
        <v>3166</v>
      </c>
      <c r="R143" s="186">
        <v>10404</v>
      </c>
      <c r="S143" s="186">
        <v>5721</v>
      </c>
      <c r="T143" s="186">
        <v>6711</v>
      </c>
      <c r="U143" s="288">
        <v>5561</v>
      </c>
      <c r="V143" s="291"/>
      <c r="X143" s="186"/>
    </row>
    <row r="144" spans="1:24" s="190" customFormat="1" ht="11.25" hidden="1" customHeight="1">
      <c r="B144" s="292" t="s">
        <v>178</v>
      </c>
      <c r="C144" s="186">
        <v>318659</v>
      </c>
      <c r="D144" s="186">
        <v>39857</v>
      </c>
      <c r="E144" s="186">
        <v>51287</v>
      </c>
      <c r="F144" s="186">
        <v>8125</v>
      </c>
      <c r="G144" s="186">
        <v>7604</v>
      </c>
      <c r="H144" s="186">
        <v>2261</v>
      </c>
      <c r="I144" s="186">
        <v>13774</v>
      </c>
      <c r="J144" s="186">
        <v>28417</v>
      </c>
      <c r="K144" s="186">
        <v>5152</v>
      </c>
      <c r="L144" s="285"/>
      <c r="M144" s="292" t="s">
        <v>178</v>
      </c>
      <c r="N144" s="186">
        <v>31677</v>
      </c>
      <c r="O144" s="186">
        <v>68035</v>
      </c>
      <c r="P144" s="186">
        <v>16589</v>
      </c>
      <c r="Q144" s="186">
        <v>4659</v>
      </c>
      <c r="R144" s="186">
        <v>15303</v>
      </c>
      <c r="S144" s="186">
        <v>8330</v>
      </c>
      <c r="T144" s="186">
        <v>8789</v>
      </c>
      <c r="U144" s="288">
        <v>8760</v>
      </c>
      <c r="V144" s="291"/>
      <c r="X144" s="186"/>
    </row>
    <row r="145" spans="1:24" s="190" customFormat="1" ht="11.25" hidden="1" customHeight="1">
      <c r="B145" s="292" t="s">
        <v>179</v>
      </c>
      <c r="C145" s="186">
        <v>287350</v>
      </c>
      <c r="D145" s="186">
        <v>41446</v>
      </c>
      <c r="E145" s="186">
        <v>49874</v>
      </c>
      <c r="F145" s="186">
        <v>7038</v>
      </c>
      <c r="G145" s="186">
        <v>5798</v>
      </c>
      <c r="H145" s="186">
        <v>2192</v>
      </c>
      <c r="I145" s="186">
        <v>9989</v>
      </c>
      <c r="J145" s="186">
        <v>24337</v>
      </c>
      <c r="K145" s="186">
        <v>4232</v>
      </c>
      <c r="L145" s="285"/>
      <c r="M145" s="292" t="s">
        <v>179</v>
      </c>
      <c r="N145" s="186">
        <v>27920</v>
      </c>
      <c r="O145" s="186">
        <v>61998</v>
      </c>
      <c r="P145" s="186">
        <v>13482</v>
      </c>
      <c r="Q145" s="186">
        <v>4058</v>
      </c>
      <c r="R145" s="186">
        <v>12879</v>
      </c>
      <c r="S145" s="186">
        <v>6756</v>
      </c>
      <c r="T145" s="186">
        <v>8209</v>
      </c>
      <c r="U145" s="288">
        <v>7103</v>
      </c>
      <c r="V145" s="291"/>
      <c r="X145" s="186"/>
    </row>
    <row r="146" spans="1:24" s="190" customFormat="1" ht="11.25" hidden="1" customHeight="1">
      <c r="B146" s="292" t="s">
        <v>180</v>
      </c>
      <c r="C146" s="186">
        <v>304953</v>
      </c>
      <c r="D146" s="186">
        <v>41263</v>
      </c>
      <c r="E146" s="186">
        <v>50724</v>
      </c>
      <c r="F146" s="186">
        <v>6865</v>
      </c>
      <c r="G146" s="186">
        <v>6537</v>
      </c>
      <c r="H146" s="186">
        <v>2143</v>
      </c>
      <c r="I146" s="186">
        <v>12994</v>
      </c>
      <c r="J146" s="186">
        <v>28617</v>
      </c>
      <c r="K146" s="186">
        <v>4541</v>
      </c>
      <c r="L146" s="285"/>
      <c r="M146" s="292" t="s">
        <v>180</v>
      </c>
      <c r="N146" s="186">
        <v>30077</v>
      </c>
      <c r="O146" s="186">
        <v>67262</v>
      </c>
      <c r="P146" s="186">
        <v>13066</v>
      </c>
      <c r="Q146" s="186">
        <v>3884</v>
      </c>
      <c r="R146" s="186">
        <v>13670</v>
      </c>
      <c r="S146" s="186">
        <v>7230</v>
      </c>
      <c r="T146" s="186">
        <v>8433</v>
      </c>
      <c r="U146" s="288">
        <v>7629</v>
      </c>
      <c r="V146" s="291"/>
      <c r="X146" s="186"/>
    </row>
    <row r="147" spans="1:24" s="190" customFormat="1" ht="11.25" hidden="1" customHeight="1">
      <c r="B147" s="292" t="s">
        <v>181</v>
      </c>
      <c r="C147" s="186">
        <v>299174</v>
      </c>
      <c r="D147" s="186">
        <v>39530</v>
      </c>
      <c r="E147" s="186">
        <v>49221</v>
      </c>
      <c r="F147" s="186">
        <v>7996</v>
      </c>
      <c r="G147" s="186">
        <v>6821</v>
      </c>
      <c r="H147" s="186">
        <v>2282</v>
      </c>
      <c r="I147" s="186">
        <v>13098</v>
      </c>
      <c r="J147" s="186">
        <v>27837</v>
      </c>
      <c r="K147" s="186">
        <v>4520</v>
      </c>
      <c r="L147" s="285"/>
      <c r="M147" s="292" t="s">
        <v>181</v>
      </c>
      <c r="N147" s="186">
        <v>30845</v>
      </c>
      <c r="O147" s="186">
        <v>62561</v>
      </c>
      <c r="P147" s="186">
        <v>12702</v>
      </c>
      <c r="Q147" s="186">
        <v>4098</v>
      </c>
      <c r="R147" s="186">
        <v>14201</v>
      </c>
      <c r="S147" s="186">
        <v>7092</v>
      </c>
      <c r="T147" s="186">
        <v>8207</v>
      </c>
      <c r="U147" s="288">
        <v>8083</v>
      </c>
      <c r="V147" s="291"/>
      <c r="X147" s="186"/>
    </row>
    <row r="148" spans="1:24" s="190" customFormat="1" ht="11.25" hidden="1" customHeight="1">
      <c r="B148" s="292" t="s">
        <v>182</v>
      </c>
      <c r="C148" s="186">
        <v>288084</v>
      </c>
      <c r="D148" s="186">
        <v>42054</v>
      </c>
      <c r="E148" s="186">
        <v>47444</v>
      </c>
      <c r="F148" s="186">
        <v>6579</v>
      </c>
      <c r="G148" s="186">
        <v>6030</v>
      </c>
      <c r="H148" s="186">
        <v>2161</v>
      </c>
      <c r="I148" s="186">
        <v>9597</v>
      </c>
      <c r="J148" s="186">
        <v>25909</v>
      </c>
      <c r="K148" s="186">
        <v>4138</v>
      </c>
      <c r="L148" s="285"/>
      <c r="M148" s="292" t="s">
        <v>182</v>
      </c>
      <c r="N148" s="186">
        <v>27583</v>
      </c>
      <c r="O148" s="186">
        <v>64907</v>
      </c>
      <c r="P148" s="186">
        <v>13437</v>
      </c>
      <c r="Q148" s="186">
        <v>3999</v>
      </c>
      <c r="R148" s="186">
        <v>12454</v>
      </c>
      <c r="S148" s="186">
        <v>6982</v>
      </c>
      <c r="T148" s="186">
        <v>7810</v>
      </c>
      <c r="U148" s="288">
        <v>6857</v>
      </c>
      <c r="V148" s="291"/>
      <c r="X148" s="186"/>
    </row>
    <row r="149" spans="1:24" s="190" customFormat="1" ht="11.25" hidden="1" customHeight="1">
      <c r="B149" s="292" t="s">
        <v>183</v>
      </c>
      <c r="C149" s="186">
        <v>228001</v>
      </c>
      <c r="D149" s="186">
        <v>30265</v>
      </c>
      <c r="E149" s="186">
        <v>34215</v>
      </c>
      <c r="F149" s="186">
        <v>6179</v>
      </c>
      <c r="G149" s="186">
        <v>5347</v>
      </c>
      <c r="H149" s="186">
        <v>1821</v>
      </c>
      <c r="I149" s="186">
        <v>9646</v>
      </c>
      <c r="J149" s="186">
        <v>20065</v>
      </c>
      <c r="K149" s="186">
        <v>3591</v>
      </c>
      <c r="L149" s="285"/>
      <c r="M149" s="292" t="s">
        <v>183</v>
      </c>
      <c r="N149" s="186">
        <v>23553</v>
      </c>
      <c r="O149" s="186">
        <v>51214</v>
      </c>
      <c r="P149" s="186">
        <v>10025</v>
      </c>
      <c r="Q149" s="186">
        <v>3388</v>
      </c>
      <c r="R149" s="186">
        <v>10265</v>
      </c>
      <c r="S149" s="186">
        <v>5728</v>
      </c>
      <c r="T149" s="186">
        <v>6860</v>
      </c>
      <c r="U149" s="288">
        <v>5784</v>
      </c>
      <c r="V149" s="291"/>
      <c r="X149" s="186"/>
    </row>
    <row r="150" spans="1:24" s="190" customFormat="1" ht="11.25" hidden="1" customHeight="1">
      <c r="B150" s="292" t="s">
        <v>184</v>
      </c>
      <c r="C150" s="186">
        <v>285208</v>
      </c>
      <c r="D150" s="186">
        <v>37891</v>
      </c>
      <c r="E150" s="186">
        <v>44679</v>
      </c>
      <c r="F150" s="186">
        <v>7987</v>
      </c>
      <c r="G150" s="186">
        <v>6459</v>
      </c>
      <c r="H150" s="186">
        <v>2064</v>
      </c>
      <c r="I150" s="186">
        <v>13844</v>
      </c>
      <c r="J150" s="186">
        <v>24887</v>
      </c>
      <c r="K150" s="186">
        <v>4230</v>
      </c>
      <c r="L150" s="285"/>
      <c r="M150" s="292" t="s">
        <v>184</v>
      </c>
      <c r="N150" s="186">
        <v>27505</v>
      </c>
      <c r="O150" s="186">
        <v>64372</v>
      </c>
      <c r="P150" s="186">
        <v>11608</v>
      </c>
      <c r="Q150" s="186">
        <v>3995</v>
      </c>
      <c r="R150" s="186">
        <v>12988</v>
      </c>
      <c r="S150" s="186">
        <v>7410</v>
      </c>
      <c r="T150" s="186">
        <v>7801</v>
      </c>
      <c r="U150" s="288">
        <v>7318</v>
      </c>
      <c r="V150" s="291"/>
      <c r="X150" s="186"/>
    </row>
    <row r="151" spans="1:24" s="190" customFormat="1" ht="11.25" hidden="1" customHeight="1">
      <c r="B151" s="292" t="s">
        <v>185</v>
      </c>
      <c r="C151" s="186">
        <v>269124</v>
      </c>
      <c r="D151" s="186">
        <v>36786</v>
      </c>
      <c r="E151" s="186">
        <v>45693</v>
      </c>
      <c r="F151" s="186">
        <v>6937</v>
      </c>
      <c r="G151" s="186">
        <v>5887</v>
      </c>
      <c r="H151" s="186">
        <v>1884</v>
      </c>
      <c r="I151" s="186">
        <v>10863</v>
      </c>
      <c r="J151" s="186">
        <v>22997</v>
      </c>
      <c r="K151" s="186">
        <v>3973</v>
      </c>
      <c r="L151" s="285"/>
      <c r="M151" s="292" t="s">
        <v>185</v>
      </c>
      <c r="N151" s="186">
        <v>25109</v>
      </c>
      <c r="O151" s="186">
        <v>62810</v>
      </c>
      <c r="P151" s="186">
        <v>11133</v>
      </c>
      <c r="Q151" s="186">
        <v>3629</v>
      </c>
      <c r="R151" s="186">
        <v>11295</v>
      </c>
      <c r="S151" s="186">
        <v>6158</v>
      </c>
      <c r="T151" s="186">
        <v>7704</v>
      </c>
      <c r="U151" s="288">
        <v>6209</v>
      </c>
      <c r="V151" s="291"/>
      <c r="X151" s="186"/>
    </row>
    <row r="152" spans="1:24" s="190" customFormat="1" ht="11.25" hidden="1" customHeight="1">
      <c r="B152" s="292" t="s">
        <v>186</v>
      </c>
      <c r="C152" s="186">
        <v>256205</v>
      </c>
      <c r="D152" s="186">
        <v>30415</v>
      </c>
      <c r="E152" s="186">
        <v>39089</v>
      </c>
      <c r="F152" s="186">
        <v>7090</v>
      </c>
      <c r="G152" s="186">
        <v>6034</v>
      </c>
      <c r="H152" s="186">
        <v>1799</v>
      </c>
      <c r="I152" s="186">
        <v>12540</v>
      </c>
      <c r="J152" s="186">
        <v>22959</v>
      </c>
      <c r="K152" s="186">
        <v>3866</v>
      </c>
      <c r="L152" s="285"/>
      <c r="M152" s="292" t="s">
        <v>186</v>
      </c>
      <c r="N152" s="186">
        <v>32814</v>
      </c>
      <c r="O152" s="186">
        <v>56240</v>
      </c>
      <c r="P152" s="186">
        <v>9848</v>
      </c>
      <c r="Q152" s="186">
        <v>2793</v>
      </c>
      <c r="R152" s="186">
        <v>11521</v>
      </c>
      <c r="S152" s="186">
        <v>6238</v>
      </c>
      <c r="T152" s="186">
        <v>6672</v>
      </c>
      <c r="U152" s="288">
        <v>6207</v>
      </c>
      <c r="V152" s="291"/>
      <c r="X152" s="186"/>
    </row>
    <row r="153" spans="1:24" s="190" customFormat="1" ht="11.25" hidden="1" customHeight="1">
      <c r="B153" s="292" t="s">
        <v>187</v>
      </c>
      <c r="C153" s="186">
        <v>231985</v>
      </c>
      <c r="D153" s="186">
        <v>27005</v>
      </c>
      <c r="E153" s="186">
        <v>36066</v>
      </c>
      <c r="F153" s="186">
        <v>6319</v>
      </c>
      <c r="G153" s="186">
        <v>5567</v>
      </c>
      <c r="H153" s="186">
        <v>1873</v>
      </c>
      <c r="I153" s="186">
        <v>11594</v>
      </c>
      <c r="J153" s="186">
        <v>20151</v>
      </c>
      <c r="K153" s="186">
        <v>3780</v>
      </c>
      <c r="L153" s="285"/>
      <c r="M153" s="292" t="s">
        <v>187</v>
      </c>
      <c r="N153" s="186">
        <v>25662</v>
      </c>
      <c r="O153" s="186">
        <v>51412</v>
      </c>
      <c r="P153" s="186">
        <v>8944</v>
      </c>
      <c r="Q153" s="186">
        <v>3065</v>
      </c>
      <c r="R153" s="186">
        <v>11431</v>
      </c>
      <c r="S153" s="186">
        <v>6103</v>
      </c>
      <c r="T153" s="186">
        <v>6743</v>
      </c>
      <c r="U153" s="288">
        <v>6262</v>
      </c>
      <c r="V153" s="291"/>
      <c r="X153" s="186"/>
    </row>
    <row r="154" spans="1:24" s="190" customFormat="1" ht="11.25" hidden="1" customHeight="1">
      <c r="B154" s="292"/>
      <c r="C154" s="186"/>
      <c r="D154" s="186"/>
      <c r="E154" s="186"/>
      <c r="F154" s="186"/>
      <c r="G154" s="186"/>
      <c r="H154" s="186"/>
      <c r="I154" s="186"/>
      <c r="J154" s="186"/>
      <c r="K154" s="186"/>
      <c r="L154" s="285"/>
      <c r="M154" s="292"/>
      <c r="N154" s="186"/>
      <c r="O154" s="186"/>
      <c r="P154" s="186"/>
      <c r="Q154" s="186"/>
      <c r="R154" s="186"/>
      <c r="S154" s="186"/>
      <c r="T154" s="186"/>
      <c r="U154" s="288"/>
      <c r="V154" s="291"/>
      <c r="X154" s="186"/>
    </row>
    <row r="155" spans="1:24" s="190" customFormat="1" ht="11.25" hidden="1" customHeight="1">
      <c r="A155" s="1447">
        <v>2004</v>
      </c>
      <c r="B155" s="1448"/>
      <c r="C155" s="186"/>
      <c r="D155" s="186"/>
      <c r="E155" s="186"/>
      <c r="F155" s="186"/>
      <c r="G155" s="186"/>
      <c r="H155" s="186"/>
      <c r="I155" s="186"/>
      <c r="J155" s="186"/>
      <c r="K155" s="186"/>
      <c r="L155" s="1447">
        <v>2004</v>
      </c>
      <c r="M155" s="1448"/>
      <c r="N155" s="186"/>
      <c r="O155" s="186"/>
      <c r="P155" s="186"/>
      <c r="Q155" s="186"/>
      <c r="R155" s="186"/>
      <c r="S155" s="186"/>
      <c r="T155" s="186"/>
      <c r="U155" s="288"/>
      <c r="V155" s="291"/>
      <c r="X155" s="186"/>
    </row>
    <row r="156" spans="1:24" s="190" customFormat="1" ht="11.25" hidden="1" customHeight="1">
      <c r="B156" s="292" t="s">
        <v>176</v>
      </c>
      <c r="C156" s="186">
        <v>208212</v>
      </c>
      <c r="D156" s="186">
        <v>27521</v>
      </c>
      <c r="E156" s="186">
        <v>33658</v>
      </c>
      <c r="F156" s="186">
        <v>6330</v>
      </c>
      <c r="G156" s="186">
        <v>4509</v>
      </c>
      <c r="H156" s="186">
        <v>1484</v>
      </c>
      <c r="I156" s="186">
        <v>8753</v>
      </c>
      <c r="J156" s="186">
        <v>19339</v>
      </c>
      <c r="K156" s="186">
        <v>2955</v>
      </c>
      <c r="L156" s="285"/>
      <c r="M156" s="292" t="s">
        <v>176</v>
      </c>
      <c r="N156" s="186">
        <v>19297</v>
      </c>
      <c r="O156" s="186">
        <v>49631</v>
      </c>
      <c r="P156" s="186">
        <v>9307</v>
      </c>
      <c r="Q156" s="186">
        <v>2666</v>
      </c>
      <c r="R156" s="186">
        <v>7721</v>
      </c>
      <c r="S156" s="186">
        <v>4448</v>
      </c>
      <c r="T156" s="186">
        <v>5952</v>
      </c>
      <c r="U156" s="288">
        <v>4617</v>
      </c>
      <c r="V156" s="291"/>
      <c r="X156" s="186"/>
    </row>
    <row r="157" spans="1:24" s="190" customFormat="1" ht="11.25" hidden="1" customHeight="1">
      <c r="B157" s="292" t="s">
        <v>177</v>
      </c>
      <c r="C157" s="186">
        <v>224092</v>
      </c>
      <c r="D157" s="186">
        <v>30579</v>
      </c>
      <c r="E157" s="186">
        <v>35052</v>
      </c>
      <c r="F157" s="186">
        <v>5670</v>
      </c>
      <c r="G157" s="186">
        <v>5013</v>
      </c>
      <c r="H157" s="186">
        <v>1754</v>
      </c>
      <c r="I157" s="186">
        <v>8828</v>
      </c>
      <c r="J157" s="186">
        <v>20660</v>
      </c>
      <c r="K157" s="186">
        <v>3629</v>
      </c>
      <c r="L157" s="285"/>
      <c r="M157" s="292" t="s">
        <v>177</v>
      </c>
      <c r="N157" s="186">
        <v>23887</v>
      </c>
      <c r="O157" s="186">
        <v>49848</v>
      </c>
      <c r="P157" s="186">
        <v>9564</v>
      </c>
      <c r="Q157" s="186">
        <v>2751</v>
      </c>
      <c r="R157" s="186">
        <v>9313</v>
      </c>
      <c r="S157" s="186">
        <v>5619</v>
      </c>
      <c r="T157" s="186">
        <v>6339</v>
      </c>
      <c r="U157" s="288">
        <v>5585</v>
      </c>
      <c r="V157" s="291"/>
      <c r="X157" s="186"/>
    </row>
    <row r="158" spans="1:24" s="190" customFormat="1" ht="11.25" hidden="1" customHeight="1">
      <c r="B158" s="292" t="s">
        <v>178</v>
      </c>
      <c r="C158" s="186">
        <v>332963</v>
      </c>
      <c r="D158" s="186">
        <v>45359</v>
      </c>
      <c r="E158" s="186">
        <v>54343</v>
      </c>
      <c r="F158" s="186">
        <v>8355</v>
      </c>
      <c r="G158" s="186">
        <v>7355</v>
      </c>
      <c r="H158" s="186">
        <v>2460</v>
      </c>
      <c r="I158" s="186">
        <v>16670</v>
      </c>
      <c r="J158" s="186">
        <v>29875</v>
      </c>
      <c r="K158" s="186">
        <v>5033</v>
      </c>
      <c r="L158" s="285"/>
      <c r="M158" s="292" t="s">
        <v>178</v>
      </c>
      <c r="N158" s="186">
        <v>31519</v>
      </c>
      <c r="O158" s="186">
        <v>74426</v>
      </c>
      <c r="P158" s="186">
        <v>14080</v>
      </c>
      <c r="Q158" s="186">
        <v>4402</v>
      </c>
      <c r="R158" s="186">
        <v>14419</v>
      </c>
      <c r="S158" s="186">
        <v>7470</v>
      </c>
      <c r="T158" s="186">
        <v>8765</v>
      </c>
      <c r="U158" s="288">
        <v>8416</v>
      </c>
      <c r="V158" s="291"/>
      <c r="X158" s="186"/>
    </row>
    <row r="159" spans="1:24" s="190" customFormat="1" ht="11.25" hidden="1" customHeight="1">
      <c r="B159" s="292" t="s">
        <v>179</v>
      </c>
      <c r="C159" s="186">
        <v>297126</v>
      </c>
      <c r="D159" s="186">
        <v>41265</v>
      </c>
      <c r="E159" s="186">
        <v>51581</v>
      </c>
      <c r="F159" s="186">
        <v>6824</v>
      </c>
      <c r="G159" s="186">
        <v>6229</v>
      </c>
      <c r="H159" s="186">
        <v>2094</v>
      </c>
      <c r="I159" s="186">
        <v>13947</v>
      </c>
      <c r="J159" s="186">
        <v>26129</v>
      </c>
      <c r="K159" s="186">
        <v>4179</v>
      </c>
      <c r="L159" s="285"/>
      <c r="M159" s="292" t="s">
        <v>179</v>
      </c>
      <c r="N159" s="186">
        <v>28142</v>
      </c>
      <c r="O159" s="186">
        <v>64641</v>
      </c>
      <c r="P159" s="186">
        <v>12936</v>
      </c>
      <c r="Q159" s="186">
        <v>3943</v>
      </c>
      <c r="R159" s="186">
        <v>12920</v>
      </c>
      <c r="S159" s="186">
        <v>6874</v>
      </c>
      <c r="T159" s="186">
        <v>8344</v>
      </c>
      <c r="U159" s="288">
        <v>7066</v>
      </c>
      <c r="V159" s="291"/>
      <c r="X159" s="186"/>
    </row>
    <row r="160" spans="1:24" s="190" customFormat="1" ht="11.25" hidden="1" customHeight="1">
      <c r="B160" s="292" t="s">
        <v>180</v>
      </c>
      <c r="C160" s="186">
        <v>282562</v>
      </c>
      <c r="D160" s="186">
        <v>38445</v>
      </c>
      <c r="E160" s="186">
        <v>47090</v>
      </c>
      <c r="F160" s="186">
        <v>6720</v>
      </c>
      <c r="G160" s="186">
        <v>5858</v>
      </c>
      <c r="H160" s="186">
        <v>1838</v>
      </c>
      <c r="I160" s="186">
        <v>12184</v>
      </c>
      <c r="J160" s="186">
        <v>25851</v>
      </c>
      <c r="K160" s="186">
        <v>3826</v>
      </c>
      <c r="L160" s="285"/>
      <c r="M160" s="292" t="s">
        <v>180</v>
      </c>
      <c r="N160" s="186">
        <v>25955</v>
      </c>
      <c r="O160" s="186">
        <v>66643</v>
      </c>
      <c r="P160" s="186">
        <v>11940</v>
      </c>
      <c r="Q160" s="186">
        <v>3894</v>
      </c>
      <c r="R160" s="186">
        <v>11849</v>
      </c>
      <c r="S160" s="186">
        <v>6022</v>
      </c>
      <c r="T160" s="186">
        <v>7666</v>
      </c>
      <c r="U160" s="288">
        <v>6764</v>
      </c>
      <c r="V160" s="291"/>
      <c r="X160" s="186"/>
    </row>
    <row r="161" spans="1:24" s="190" customFormat="1" ht="11.25" hidden="1" customHeight="1">
      <c r="B161" s="292" t="s">
        <v>181</v>
      </c>
      <c r="C161" s="186">
        <v>311162</v>
      </c>
      <c r="D161" s="186">
        <v>42027</v>
      </c>
      <c r="E161" s="186">
        <v>52533</v>
      </c>
      <c r="F161" s="186">
        <v>7720</v>
      </c>
      <c r="G161" s="186">
        <v>6601</v>
      </c>
      <c r="H161" s="186">
        <v>2233</v>
      </c>
      <c r="I161" s="186">
        <v>11151</v>
      </c>
      <c r="J161" s="186">
        <v>28240</v>
      </c>
      <c r="K161" s="186">
        <v>4663</v>
      </c>
      <c r="L161" s="285"/>
      <c r="M161" s="292" t="s">
        <v>181</v>
      </c>
      <c r="N161" s="186">
        <v>29980</v>
      </c>
      <c r="O161" s="186">
        <v>69982</v>
      </c>
      <c r="P161" s="186">
        <v>13536</v>
      </c>
      <c r="Q161" s="186">
        <v>4084</v>
      </c>
      <c r="R161" s="186">
        <v>13904</v>
      </c>
      <c r="S161" s="186">
        <v>7592</v>
      </c>
      <c r="T161" s="186">
        <v>9211</v>
      </c>
      <c r="U161" s="288">
        <v>7692</v>
      </c>
      <c r="V161" s="291"/>
      <c r="X161" s="186"/>
    </row>
    <row r="162" spans="1:24" s="190" customFormat="1" ht="11.25" hidden="1" customHeight="1">
      <c r="B162" s="292" t="s">
        <v>182</v>
      </c>
      <c r="C162" s="186">
        <v>267620</v>
      </c>
      <c r="D162" s="186">
        <v>38441</v>
      </c>
      <c r="E162" s="186">
        <v>46555</v>
      </c>
      <c r="F162" s="186">
        <v>6380</v>
      </c>
      <c r="G162" s="186">
        <v>5605</v>
      </c>
      <c r="H162" s="186">
        <v>1874</v>
      </c>
      <c r="I162" s="186">
        <v>8577</v>
      </c>
      <c r="J162" s="186">
        <v>25116</v>
      </c>
      <c r="K162" s="186">
        <v>3727</v>
      </c>
      <c r="L162" s="285"/>
      <c r="M162" s="292" t="s">
        <v>182</v>
      </c>
      <c r="N162" s="186">
        <v>24376</v>
      </c>
      <c r="O162" s="186">
        <v>60244</v>
      </c>
      <c r="P162" s="186">
        <v>12181</v>
      </c>
      <c r="Q162" s="186">
        <v>3521</v>
      </c>
      <c r="R162" s="186">
        <v>10699</v>
      </c>
      <c r="S162" s="186">
        <v>5784</v>
      </c>
      <c r="T162" s="186">
        <v>7967</v>
      </c>
      <c r="U162" s="288">
        <v>6564</v>
      </c>
      <c r="V162" s="291"/>
      <c r="X162" s="186"/>
    </row>
    <row r="163" spans="1:24" s="190" customFormat="1" ht="11.25" hidden="1" customHeight="1">
      <c r="B163" s="292" t="s">
        <v>183</v>
      </c>
      <c r="C163" s="186">
        <v>220862</v>
      </c>
      <c r="D163" s="186">
        <v>28779</v>
      </c>
      <c r="E163" s="186">
        <v>36414</v>
      </c>
      <c r="F163" s="186">
        <v>5789</v>
      </c>
      <c r="G163" s="186">
        <v>4984</v>
      </c>
      <c r="H163" s="186">
        <v>1494</v>
      </c>
      <c r="I163" s="186">
        <v>12676</v>
      </c>
      <c r="J163" s="186">
        <v>19935</v>
      </c>
      <c r="K163" s="186">
        <v>3463</v>
      </c>
      <c r="L163" s="285"/>
      <c r="M163" s="292" t="s">
        <v>183</v>
      </c>
      <c r="N163" s="186">
        <v>20936</v>
      </c>
      <c r="O163" s="186">
        <v>46581</v>
      </c>
      <c r="P163" s="186">
        <v>9542</v>
      </c>
      <c r="Q163" s="186">
        <v>2974</v>
      </c>
      <c r="R163" s="186">
        <v>9924</v>
      </c>
      <c r="S163" s="186">
        <v>5138</v>
      </c>
      <c r="T163" s="186">
        <v>6852</v>
      </c>
      <c r="U163" s="288">
        <v>5372</v>
      </c>
      <c r="V163" s="291"/>
      <c r="X163" s="186"/>
    </row>
    <row r="164" spans="1:24" s="190" customFormat="1" ht="11.25" hidden="1" customHeight="1">
      <c r="B164" s="292" t="s">
        <v>184</v>
      </c>
      <c r="C164" s="186">
        <v>274538</v>
      </c>
      <c r="D164" s="186">
        <v>37271</v>
      </c>
      <c r="E164" s="186">
        <v>49018</v>
      </c>
      <c r="F164" s="186">
        <v>6972</v>
      </c>
      <c r="G164" s="186">
        <v>6111</v>
      </c>
      <c r="H164" s="186">
        <v>2203</v>
      </c>
      <c r="I164" s="186">
        <v>13018</v>
      </c>
      <c r="J164" s="186">
        <v>24399</v>
      </c>
      <c r="K164" s="186">
        <v>4153</v>
      </c>
      <c r="L164" s="285"/>
      <c r="M164" s="292" t="s">
        <v>184</v>
      </c>
      <c r="N164" s="186">
        <v>25108</v>
      </c>
      <c r="O164" s="186">
        <v>59214</v>
      </c>
      <c r="P164" s="186">
        <v>11347</v>
      </c>
      <c r="Q164" s="186">
        <v>3120</v>
      </c>
      <c r="R164" s="186">
        <v>11566</v>
      </c>
      <c r="S164" s="186">
        <v>6255</v>
      </c>
      <c r="T164" s="186">
        <v>7871</v>
      </c>
      <c r="U164" s="288">
        <v>6902</v>
      </c>
      <c r="V164" s="291"/>
      <c r="X164" s="186"/>
    </row>
    <row r="165" spans="1:24" s="190" customFormat="1" ht="11.25" hidden="1" customHeight="1">
      <c r="B165" s="292" t="s">
        <v>185</v>
      </c>
      <c r="C165" s="186">
        <v>281180</v>
      </c>
      <c r="D165" s="186">
        <v>39954</v>
      </c>
      <c r="E165" s="186">
        <v>51263</v>
      </c>
      <c r="F165" s="186">
        <v>7389</v>
      </c>
      <c r="G165" s="186">
        <v>5636</v>
      </c>
      <c r="H165" s="186">
        <v>2183</v>
      </c>
      <c r="I165" s="186">
        <v>12866</v>
      </c>
      <c r="J165" s="186">
        <v>24190</v>
      </c>
      <c r="K165" s="186">
        <v>3790</v>
      </c>
      <c r="L165" s="285"/>
      <c r="M165" s="292" t="s">
        <v>185</v>
      </c>
      <c r="N165" s="186">
        <v>27369</v>
      </c>
      <c r="O165" s="186">
        <v>59241</v>
      </c>
      <c r="P165" s="186">
        <v>11417</v>
      </c>
      <c r="Q165" s="186">
        <v>3549</v>
      </c>
      <c r="R165" s="186">
        <v>11438</v>
      </c>
      <c r="S165" s="186">
        <v>6110</v>
      </c>
      <c r="T165" s="186">
        <v>8312</v>
      </c>
      <c r="U165" s="288">
        <v>6451</v>
      </c>
      <c r="V165" s="291"/>
      <c r="X165" s="186"/>
    </row>
    <row r="166" spans="1:24" s="190" customFormat="1" ht="11.25" hidden="1" customHeight="1">
      <c r="B166" s="292" t="s">
        <v>186</v>
      </c>
      <c r="C166" s="186">
        <v>284761</v>
      </c>
      <c r="D166" s="186">
        <v>38062</v>
      </c>
      <c r="E166" s="186">
        <v>49498</v>
      </c>
      <c r="F166" s="186">
        <v>7663</v>
      </c>
      <c r="G166" s="186">
        <v>6545</v>
      </c>
      <c r="H166" s="186">
        <v>2140</v>
      </c>
      <c r="I166" s="186">
        <v>12518</v>
      </c>
      <c r="J166" s="186">
        <v>24551</v>
      </c>
      <c r="K166" s="186">
        <v>4191</v>
      </c>
      <c r="L166" s="285"/>
      <c r="M166" s="292" t="s">
        <v>186</v>
      </c>
      <c r="N166" s="186">
        <v>27991</v>
      </c>
      <c r="O166" s="186">
        <v>62162</v>
      </c>
      <c r="P166" s="186">
        <v>11581</v>
      </c>
      <c r="Q166" s="186">
        <v>3150</v>
      </c>
      <c r="R166" s="186">
        <v>12350</v>
      </c>
      <c r="S166" s="186">
        <v>6716</v>
      </c>
      <c r="T166" s="186">
        <v>8444</v>
      </c>
      <c r="U166" s="288">
        <v>7162</v>
      </c>
      <c r="V166" s="291"/>
      <c r="X166" s="186"/>
    </row>
    <row r="167" spans="1:24" s="190" customFormat="1" ht="11.25" hidden="1" customHeight="1">
      <c r="B167" s="292" t="s">
        <v>187</v>
      </c>
      <c r="C167" s="186">
        <v>281748</v>
      </c>
      <c r="D167" s="186">
        <v>36044</v>
      </c>
      <c r="E167" s="186">
        <v>48106</v>
      </c>
      <c r="F167" s="186">
        <v>7614</v>
      </c>
      <c r="G167" s="186">
        <v>6893</v>
      </c>
      <c r="H167" s="186">
        <v>2565</v>
      </c>
      <c r="I167" s="186">
        <v>7953</v>
      </c>
      <c r="J167" s="186">
        <v>24253</v>
      </c>
      <c r="K167" s="186">
        <v>4678</v>
      </c>
      <c r="L167" s="285"/>
      <c r="M167" s="292" t="s">
        <v>187</v>
      </c>
      <c r="N167" s="186">
        <v>28871</v>
      </c>
      <c r="O167" s="186">
        <v>62546</v>
      </c>
      <c r="P167" s="186">
        <v>11561</v>
      </c>
      <c r="Q167" s="186">
        <v>3442</v>
      </c>
      <c r="R167" s="186">
        <v>12924</v>
      </c>
      <c r="S167" s="186">
        <v>7698</v>
      </c>
      <c r="T167" s="186">
        <v>9373</v>
      </c>
      <c r="U167" s="288">
        <v>7191</v>
      </c>
      <c r="V167" s="291"/>
      <c r="W167" s="288"/>
      <c r="X167" s="186"/>
    </row>
    <row r="168" spans="1:24" s="190" customFormat="1" ht="11.25" hidden="1" customHeight="1">
      <c r="B168" s="292"/>
      <c r="C168" s="186"/>
      <c r="D168" s="186"/>
      <c r="E168" s="186"/>
      <c r="F168" s="186"/>
      <c r="G168" s="186"/>
      <c r="H168" s="186"/>
      <c r="I168" s="186"/>
      <c r="J168" s="186"/>
      <c r="K168" s="186"/>
      <c r="L168" s="285"/>
      <c r="M168" s="292"/>
      <c r="N168" s="186"/>
      <c r="O168" s="186"/>
      <c r="P168" s="186"/>
      <c r="Q168" s="186"/>
      <c r="R168" s="186"/>
      <c r="S168" s="186"/>
      <c r="T168" s="186"/>
      <c r="U168" s="288"/>
      <c r="V168" s="291"/>
      <c r="X168" s="186"/>
    </row>
    <row r="169" spans="1:24" s="190" customFormat="1" ht="11.25" hidden="1" customHeight="1">
      <c r="A169" s="1447">
        <v>2005</v>
      </c>
      <c r="B169" s="1448"/>
      <c r="C169" s="186"/>
      <c r="D169" s="186"/>
      <c r="E169" s="186"/>
      <c r="F169" s="186"/>
      <c r="G169" s="186"/>
      <c r="H169" s="186"/>
      <c r="I169" s="186"/>
      <c r="J169" s="186"/>
      <c r="K169" s="186"/>
      <c r="L169" s="1447">
        <v>2005</v>
      </c>
      <c r="M169" s="1448"/>
      <c r="N169" s="186"/>
      <c r="O169" s="186"/>
      <c r="P169" s="186"/>
      <c r="Q169" s="186"/>
      <c r="R169" s="186"/>
      <c r="S169" s="186"/>
      <c r="T169" s="186"/>
      <c r="U169" s="288"/>
      <c r="V169" s="291"/>
      <c r="X169" s="186"/>
    </row>
    <row r="170" spans="1:24" s="190" customFormat="1" ht="11.25" hidden="1" customHeight="1">
      <c r="B170" s="292" t="s">
        <v>176</v>
      </c>
      <c r="C170" s="186">
        <v>201349</v>
      </c>
      <c r="D170" s="186">
        <v>27169</v>
      </c>
      <c r="E170" s="186">
        <v>33715</v>
      </c>
      <c r="F170" s="186">
        <v>4996</v>
      </c>
      <c r="G170" s="186">
        <v>4085</v>
      </c>
      <c r="H170" s="186">
        <v>1513</v>
      </c>
      <c r="I170" s="186">
        <v>7450</v>
      </c>
      <c r="J170" s="186">
        <v>17689</v>
      </c>
      <c r="K170" s="186">
        <v>3030</v>
      </c>
      <c r="L170" s="285"/>
      <c r="M170" s="292" t="s">
        <v>176</v>
      </c>
      <c r="N170" s="186">
        <v>19870</v>
      </c>
      <c r="O170" s="186">
        <v>46748</v>
      </c>
      <c r="P170" s="186">
        <v>8812</v>
      </c>
      <c r="Q170" s="186">
        <v>2621</v>
      </c>
      <c r="R170" s="186">
        <v>7468</v>
      </c>
      <c r="S170" s="186">
        <v>4042</v>
      </c>
      <c r="T170" s="186">
        <v>6715</v>
      </c>
      <c r="U170" s="288">
        <v>4363</v>
      </c>
      <c r="V170" s="291"/>
      <c r="W170" s="288">
        <v>200286</v>
      </c>
      <c r="X170" s="186">
        <v>133</v>
      </c>
    </row>
    <row r="171" spans="1:24" s="190" customFormat="1" ht="11.25" hidden="1" customHeight="1">
      <c r="B171" s="292" t="s">
        <v>177</v>
      </c>
      <c r="C171" s="186">
        <v>220042</v>
      </c>
      <c r="D171" s="186">
        <v>28417</v>
      </c>
      <c r="E171" s="186">
        <v>37135</v>
      </c>
      <c r="F171" s="186">
        <v>5031</v>
      </c>
      <c r="G171" s="186">
        <v>4915</v>
      </c>
      <c r="H171" s="186">
        <v>1712</v>
      </c>
      <c r="I171" s="186">
        <v>10916</v>
      </c>
      <c r="J171" s="186">
        <v>19542</v>
      </c>
      <c r="K171" s="186">
        <v>3064</v>
      </c>
      <c r="L171" s="285"/>
      <c r="M171" s="292" t="s">
        <v>177</v>
      </c>
      <c r="N171" s="186">
        <v>23060</v>
      </c>
      <c r="O171" s="186">
        <v>48006</v>
      </c>
      <c r="P171" s="186">
        <v>8933</v>
      </c>
      <c r="Q171" s="186">
        <v>3077</v>
      </c>
      <c r="R171" s="186">
        <v>8490</v>
      </c>
      <c r="S171" s="186">
        <v>5194</v>
      </c>
      <c r="T171" s="186">
        <v>6666</v>
      </c>
      <c r="U171" s="288">
        <v>4619</v>
      </c>
      <c r="V171" s="291"/>
      <c r="W171" s="288">
        <v>218777</v>
      </c>
      <c r="X171" s="186">
        <v>64</v>
      </c>
    </row>
    <row r="172" spans="1:24" s="190" customFormat="1" ht="11.25" hidden="1" customHeight="1">
      <c r="B172" s="292" t="s">
        <v>178</v>
      </c>
      <c r="C172" s="186">
        <v>334892</v>
      </c>
      <c r="D172" s="186">
        <v>43210</v>
      </c>
      <c r="E172" s="186">
        <v>61716</v>
      </c>
      <c r="F172" s="186">
        <v>9012</v>
      </c>
      <c r="G172" s="186">
        <v>7693</v>
      </c>
      <c r="H172" s="186">
        <v>2221</v>
      </c>
      <c r="I172" s="186">
        <v>14474</v>
      </c>
      <c r="J172" s="186">
        <v>28653</v>
      </c>
      <c r="K172" s="186">
        <v>4885</v>
      </c>
      <c r="L172" s="285"/>
      <c r="M172" s="292" t="s">
        <v>178</v>
      </c>
      <c r="N172" s="186">
        <v>32030</v>
      </c>
      <c r="O172" s="186">
        <v>67631</v>
      </c>
      <c r="P172" s="186">
        <v>14373</v>
      </c>
      <c r="Q172" s="186">
        <v>4533</v>
      </c>
      <c r="R172" s="186">
        <v>14756</v>
      </c>
      <c r="S172" s="186">
        <v>7503</v>
      </c>
      <c r="T172" s="186">
        <v>10875</v>
      </c>
      <c r="U172" s="288">
        <v>7940</v>
      </c>
      <c r="V172" s="291"/>
      <c r="W172" s="288">
        <v>331505</v>
      </c>
      <c r="X172" s="186">
        <v>33</v>
      </c>
    </row>
    <row r="173" spans="1:24" s="190" customFormat="1" ht="11.25" hidden="1" customHeight="1">
      <c r="B173" s="292" t="s">
        <v>179</v>
      </c>
      <c r="C173" s="186">
        <v>312692</v>
      </c>
      <c r="D173" s="186">
        <v>41640</v>
      </c>
      <c r="E173" s="186">
        <v>59812</v>
      </c>
      <c r="F173" s="186">
        <v>6945</v>
      </c>
      <c r="G173" s="186">
        <v>6099</v>
      </c>
      <c r="H173" s="186">
        <v>2091</v>
      </c>
      <c r="I173" s="186">
        <v>14848</v>
      </c>
      <c r="J173" s="186">
        <v>27400</v>
      </c>
      <c r="K173" s="186">
        <v>4008</v>
      </c>
      <c r="L173" s="285"/>
      <c r="M173" s="292" t="s">
        <v>179</v>
      </c>
      <c r="N173" s="186">
        <v>30027</v>
      </c>
      <c r="O173" s="186">
        <v>64214</v>
      </c>
      <c r="P173" s="186">
        <v>13194</v>
      </c>
      <c r="Q173" s="186">
        <v>3903</v>
      </c>
      <c r="R173" s="186">
        <v>12193</v>
      </c>
      <c r="S173" s="186">
        <v>6734</v>
      </c>
      <c r="T173" s="186">
        <v>9036</v>
      </c>
      <c r="U173" s="288">
        <v>7219</v>
      </c>
      <c r="V173" s="291"/>
      <c r="W173" s="288">
        <v>309363</v>
      </c>
      <c r="X173" s="186">
        <v>15</v>
      </c>
    </row>
    <row r="174" spans="1:24" s="190" customFormat="1" ht="11.25" hidden="1" customHeight="1">
      <c r="B174" s="292" t="s">
        <v>180</v>
      </c>
      <c r="C174" s="186">
        <v>303672</v>
      </c>
      <c r="D174" s="186">
        <v>39936</v>
      </c>
      <c r="E174" s="186">
        <v>56177</v>
      </c>
      <c r="F174" s="186">
        <v>7516</v>
      </c>
      <c r="G174" s="186">
        <v>6515</v>
      </c>
      <c r="H174" s="186">
        <v>2002</v>
      </c>
      <c r="I174" s="186">
        <v>12866</v>
      </c>
      <c r="J174" s="186">
        <v>26378</v>
      </c>
      <c r="K174" s="186">
        <v>4293</v>
      </c>
      <c r="L174" s="285"/>
      <c r="M174" s="292" t="s">
        <v>180</v>
      </c>
      <c r="N174" s="186">
        <v>29636</v>
      </c>
      <c r="O174" s="186">
        <v>59576</v>
      </c>
      <c r="P174" s="186">
        <v>13196</v>
      </c>
      <c r="Q174" s="186">
        <v>4108</v>
      </c>
      <c r="R174" s="186">
        <v>13560</v>
      </c>
      <c r="S174" s="186">
        <v>6894</v>
      </c>
      <c r="T174" s="186">
        <v>10050</v>
      </c>
      <c r="U174" s="288">
        <v>7261</v>
      </c>
      <c r="V174" s="291"/>
      <c r="W174" s="288">
        <v>299964</v>
      </c>
      <c r="X174" s="186">
        <v>28</v>
      </c>
    </row>
    <row r="175" spans="1:24" s="190" customFormat="1" ht="11.25" hidden="1" customHeight="1">
      <c r="B175" s="292" t="s">
        <v>181</v>
      </c>
      <c r="C175" s="186">
        <v>339452</v>
      </c>
      <c r="D175" s="186">
        <v>45596</v>
      </c>
      <c r="E175" s="186">
        <v>62579</v>
      </c>
      <c r="F175" s="186">
        <v>8492</v>
      </c>
      <c r="G175" s="186">
        <v>7087</v>
      </c>
      <c r="H175" s="186">
        <v>2075</v>
      </c>
      <c r="I175" s="186">
        <v>12230</v>
      </c>
      <c r="J175" s="186">
        <v>31296</v>
      </c>
      <c r="K175" s="186">
        <v>4897</v>
      </c>
      <c r="L175" s="285"/>
      <c r="M175" s="292" t="s">
        <v>181</v>
      </c>
      <c r="N175" s="186">
        <v>32496</v>
      </c>
      <c r="O175" s="186">
        <v>69689</v>
      </c>
      <c r="P175" s="186">
        <v>14799</v>
      </c>
      <c r="Q175" s="186">
        <v>4628</v>
      </c>
      <c r="R175" s="186">
        <v>14593</v>
      </c>
      <c r="S175" s="186">
        <v>7208</v>
      </c>
      <c r="T175" s="186">
        <v>10579</v>
      </c>
      <c r="U175" s="288">
        <v>8358</v>
      </c>
      <c r="V175" s="291"/>
      <c r="W175" s="288">
        <v>336602</v>
      </c>
      <c r="X175" s="186">
        <v>27</v>
      </c>
    </row>
    <row r="176" spans="1:24" s="190" customFormat="1" ht="11.25" hidden="1" customHeight="1">
      <c r="B176" s="292" t="s">
        <v>182</v>
      </c>
      <c r="C176" s="186">
        <v>273133</v>
      </c>
      <c r="D176" s="186">
        <v>36714</v>
      </c>
      <c r="E176" s="186">
        <v>51520</v>
      </c>
      <c r="F176" s="186">
        <v>6679</v>
      </c>
      <c r="G176" s="186">
        <v>5524</v>
      </c>
      <c r="H176" s="186">
        <v>1747</v>
      </c>
      <c r="I176" s="186">
        <v>9808</v>
      </c>
      <c r="J176" s="186">
        <v>24787</v>
      </c>
      <c r="K176" s="186">
        <v>4205</v>
      </c>
      <c r="L176" s="285"/>
      <c r="M176" s="292" t="s">
        <v>182</v>
      </c>
      <c r="N176" s="186">
        <v>25563</v>
      </c>
      <c r="O176" s="186">
        <v>56111</v>
      </c>
      <c r="P176" s="186">
        <v>11972</v>
      </c>
      <c r="Q176" s="186">
        <v>3556</v>
      </c>
      <c r="R176" s="186">
        <v>11453</v>
      </c>
      <c r="S176" s="186">
        <v>6359</v>
      </c>
      <c r="T176" s="186">
        <v>8130</v>
      </c>
      <c r="U176" s="288">
        <v>6787</v>
      </c>
      <c r="V176" s="291"/>
      <c r="W176" s="288">
        <v>270915</v>
      </c>
      <c r="X176" s="186">
        <v>21</v>
      </c>
    </row>
    <row r="177" spans="1:24" s="190" customFormat="1" ht="11.25" hidden="1" customHeight="1">
      <c r="B177" s="292" t="s">
        <v>183</v>
      </c>
      <c r="C177" s="186">
        <v>248004</v>
      </c>
      <c r="D177" s="186">
        <v>31241</v>
      </c>
      <c r="E177" s="186">
        <v>45968</v>
      </c>
      <c r="F177" s="186">
        <v>6165</v>
      </c>
      <c r="G177" s="186">
        <v>5563</v>
      </c>
      <c r="H177" s="186">
        <v>1652</v>
      </c>
      <c r="I177" s="186">
        <v>11835</v>
      </c>
      <c r="J177" s="186">
        <v>22115</v>
      </c>
      <c r="K177" s="186">
        <v>3796</v>
      </c>
      <c r="L177" s="285"/>
      <c r="M177" s="292" t="s">
        <v>183</v>
      </c>
      <c r="N177" s="186">
        <v>22354</v>
      </c>
      <c r="O177" s="186">
        <v>52332</v>
      </c>
      <c r="P177" s="186">
        <v>10414</v>
      </c>
      <c r="Q177" s="186">
        <v>3235</v>
      </c>
      <c r="R177" s="186">
        <v>10538</v>
      </c>
      <c r="S177" s="186">
        <v>5585</v>
      </c>
      <c r="T177" s="186">
        <v>7796</v>
      </c>
      <c r="U177" s="288">
        <v>6022</v>
      </c>
      <c r="V177" s="291"/>
      <c r="W177" s="288">
        <v>246611</v>
      </c>
      <c r="X177" s="186">
        <v>55</v>
      </c>
    </row>
    <row r="178" spans="1:24" s="190" customFormat="1" ht="11.25" hidden="1" customHeight="1">
      <c r="B178" s="292" t="s">
        <v>184</v>
      </c>
      <c r="C178" s="186">
        <v>285328</v>
      </c>
      <c r="D178" s="186">
        <v>36700</v>
      </c>
      <c r="E178" s="186">
        <v>55001</v>
      </c>
      <c r="F178" s="186">
        <v>6625</v>
      </c>
      <c r="G178" s="186">
        <v>6285</v>
      </c>
      <c r="H178" s="186">
        <v>1662</v>
      </c>
      <c r="I178" s="186">
        <v>14250</v>
      </c>
      <c r="J178" s="186">
        <v>25245</v>
      </c>
      <c r="K178" s="186">
        <v>4452</v>
      </c>
      <c r="L178" s="285"/>
      <c r="M178" s="292" t="s">
        <v>184</v>
      </c>
      <c r="N178" s="186">
        <v>26684</v>
      </c>
      <c r="O178" s="186">
        <v>58666</v>
      </c>
      <c r="P178" s="186">
        <v>9527</v>
      </c>
      <c r="Q178" s="186">
        <v>3285</v>
      </c>
      <c r="R178" s="186">
        <v>12910</v>
      </c>
      <c r="S178" s="186">
        <v>6538</v>
      </c>
      <c r="T178" s="186">
        <v>9144</v>
      </c>
      <c r="U178" s="288">
        <v>7177</v>
      </c>
      <c r="V178" s="291"/>
      <c r="W178" s="288">
        <v>284151</v>
      </c>
      <c r="X178" s="186">
        <v>21</v>
      </c>
    </row>
    <row r="179" spans="1:24" s="190" customFormat="1" ht="11.25" hidden="1" customHeight="1">
      <c r="B179" s="292" t="s">
        <v>185</v>
      </c>
      <c r="C179" s="186">
        <v>289653</v>
      </c>
      <c r="D179" s="186">
        <v>40381</v>
      </c>
      <c r="E179" s="186">
        <v>52871</v>
      </c>
      <c r="F179" s="186">
        <v>8807</v>
      </c>
      <c r="G179" s="186">
        <v>6204</v>
      </c>
      <c r="H179" s="186">
        <v>2110</v>
      </c>
      <c r="I179" s="186">
        <v>12315</v>
      </c>
      <c r="J179" s="186">
        <v>26708</v>
      </c>
      <c r="K179" s="186">
        <v>4033</v>
      </c>
      <c r="L179" s="285"/>
      <c r="M179" s="292" t="s">
        <v>185</v>
      </c>
      <c r="N179" s="186">
        <v>27401</v>
      </c>
      <c r="O179" s="186">
        <v>60303</v>
      </c>
      <c r="P179" s="186">
        <v>12691</v>
      </c>
      <c r="Q179" s="186">
        <v>3760</v>
      </c>
      <c r="R179" s="186">
        <v>11480</v>
      </c>
      <c r="S179" s="186">
        <v>6477</v>
      </c>
      <c r="T179" s="186">
        <v>7827</v>
      </c>
      <c r="U179" s="288">
        <v>6249</v>
      </c>
      <c r="V179" s="291"/>
      <c r="W179" s="288">
        <v>289617</v>
      </c>
      <c r="X179" s="186">
        <v>36</v>
      </c>
    </row>
    <row r="180" spans="1:24" s="190" customFormat="1" ht="11.25" hidden="1" customHeight="1">
      <c r="B180" s="292" t="s">
        <v>186</v>
      </c>
      <c r="C180" s="186">
        <v>276144</v>
      </c>
      <c r="D180" s="186">
        <v>35541</v>
      </c>
      <c r="E180" s="186">
        <v>49422</v>
      </c>
      <c r="F180" s="186">
        <v>7454</v>
      </c>
      <c r="G180" s="186">
        <v>6055</v>
      </c>
      <c r="H180" s="186">
        <v>2013</v>
      </c>
      <c r="I180" s="186">
        <v>12064</v>
      </c>
      <c r="J180" s="186">
        <v>26083</v>
      </c>
      <c r="K180" s="186">
        <v>4191</v>
      </c>
      <c r="L180" s="285"/>
      <c r="M180" s="292" t="s">
        <v>186</v>
      </c>
      <c r="N180" s="186">
        <v>28284</v>
      </c>
      <c r="O180" s="186">
        <v>56783</v>
      </c>
      <c r="P180" s="186">
        <v>11865</v>
      </c>
      <c r="Q180" s="186">
        <v>3361</v>
      </c>
      <c r="R180" s="186">
        <v>12375</v>
      </c>
      <c r="S180" s="186">
        <v>6421</v>
      </c>
      <c r="T180" s="186">
        <v>7678</v>
      </c>
      <c r="U180" s="288">
        <v>6541</v>
      </c>
      <c r="V180" s="291"/>
      <c r="W180" s="288">
        <v>276131</v>
      </c>
      <c r="X180" s="186">
        <v>13</v>
      </c>
    </row>
    <row r="181" spans="1:24" s="190" customFormat="1" ht="11.25" hidden="1" customHeight="1">
      <c r="B181" s="292" t="s">
        <v>187</v>
      </c>
      <c r="C181" s="186">
        <v>257761</v>
      </c>
      <c r="D181" s="186">
        <v>32583</v>
      </c>
      <c r="E181" s="186">
        <v>41520</v>
      </c>
      <c r="F181" s="186">
        <v>7049</v>
      </c>
      <c r="G181" s="186">
        <v>6450</v>
      </c>
      <c r="H181" s="186">
        <v>2020</v>
      </c>
      <c r="I181" s="186">
        <v>8499</v>
      </c>
      <c r="J181" s="186">
        <v>24464</v>
      </c>
      <c r="K181" s="186">
        <v>3884</v>
      </c>
      <c r="L181" s="285"/>
      <c r="M181" s="292" t="s">
        <v>187</v>
      </c>
      <c r="N181" s="186">
        <v>26595</v>
      </c>
      <c r="O181" s="186">
        <v>58021</v>
      </c>
      <c r="P181" s="186">
        <v>10203</v>
      </c>
      <c r="Q181" s="186">
        <v>3197</v>
      </c>
      <c r="R181" s="186">
        <v>12519</v>
      </c>
      <c r="S181" s="186">
        <v>6447</v>
      </c>
      <c r="T181" s="186">
        <v>7841</v>
      </c>
      <c r="U181" s="288">
        <v>6392</v>
      </c>
      <c r="V181" s="291"/>
      <c r="W181" s="288">
        <v>257684</v>
      </c>
      <c r="X181" s="186">
        <v>77</v>
      </c>
    </row>
    <row r="182" spans="1:24" s="190" customFormat="1" ht="11.25" hidden="1" customHeight="1">
      <c r="B182" s="292"/>
      <c r="C182" s="186"/>
      <c r="D182" s="186"/>
      <c r="E182" s="186"/>
      <c r="F182" s="186"/>
      <c r="G182" s="186"/>
      <c r="H182" s="186"/>
      <c r="I182" s="186"/>
      <c r="J182" s="186"/>
      <c r="K182" s="186"/>
      <c r="L182" s="285"/>
      <c r="M182" s="292"/>
      <c r="N182" s="186"/>
      <c r="O182" s="186"/>
      <c r="P182" s="186"/>
      <c r="Q182" s="186"/>
      <c r="R182" s="186"/>
      <c r="S182" s="186"/>
      <c r="T182" s="186"/>
      <c r="U182" s="288"/>
      <c r="V182" s="291"/>
      <c r="X182" s="186"/>
    </row>
    <row r="183" spans="1:24" s="190" customFormat="1" ht="11.25" hidden="1" customHeight="1">
      <c r="A183" s="1447">
        <v>2006</v>
      </c>
      <c r="B183" s="1448"/>
      <c r="C183" s="186"/>
      <c r="D183" s="186"/>
      <c r="E183" s="186"/>
      <c r="F183" s="186"/>
      <c r="G183" s="186"/>
      <c r="H183" s="186"/>
      <c r="I183" s="186"/>
      <c r="J183" s="186"/>
      <c r="K183" s="186"/>
      <c r="L183" s="1447">
        <v>2006</v>
      </c>
      <c r="M183" s="1448"/>
      <c r="N183" s="186"/>
      <c r="O183" s="186"/>
      <c r="P183" s="186"/>
      <c r="Q183" s="186"/>
      <c r="R183" s="186"/>
      <c r="S183" s="186"/>
      <c r="T183" s="186"/>
      <c r="U183" s="288"/>
      <c r="V183" s="291"/>
      <c r="X183" s="186"/>
    </row>
    <row r="184" spans="1:24" s="190" customFormat="1" ht="11.25" hidden="1" customHeight="1">
      <c r="B184" s="292" t="s">
        <v>176</v>
      </c>
      <c r="C184" s="186">
        <v>223108</v>
      </c>
      <c r="D184" s="186">
        <v>29270</v>
      </c>
      <c r="E184" s="186">
        <v>37012</v>
      </c>
      <c r="F184" s="186">
        <v>5516</v>
      </c>
      <c r="G184" s="186">
        <v>4766</v>
      </c>
      <c r="H184" s="186">
        <v>1613</v>
      </c>
      <c r="I184" s="186">
        <v>10939</v>
      </c>
      <c r="J184" s="186">
        <v>20961</v>
      </c>
      <c r="K184" s="186">
        <v>3282</v>
      </c>
      <c r="L184" s="285"/>
      <c r="M184" s="292" t="s">
        <v>176</v>
      </c>
      <c r="N184" s="186">
        <v>22655</v>
      </c>
      <c r="O184" s="186">
        <v>49849</v>
      </c>
      <c r="P184" s="186">
        <v>9599</v>
      </c>
      <c r="Q184" s="186">
        <v>2721</v>
      </c>
      <c r="R184" s="186">
        <v>8831</v>
      </c>
      <c r="S184" s="186">
        <v>4808</v>
      </c>
      <c r="T184" s="186">
        <v>6464</v>
      </c>
      <c r="U184" s="288">
        <v>4766</v>
      </c>
      <c r="V184" s="291"/>
      <c r="X184" s="186"/>
    </row>
    <row r="185" spans="1:24" s="190" customFormat="1" ht="11.25" hidden="1" customHeight="1">
      <c r="B185" s="292" t="s">
        <v>177</v>
      </c>
      <c r="C185" s="186">
        <v>215963</v>
      </c>
      <c r="D185" s="186">
        <v>28048</v>
      </c>
      <c r="E185" s="186">
        <v>38806</v>
      </c>
      <c r="F185" s="186">
        <v>5644</v>
      </c>
      <c r="G185" s="186">
        <v>4844</v>
      </c>
      <c r="H185" s="186">
        <v>1644</v>
      </c>
      <c r="I185" s="186">
        <v>8868</v>
      </c>
      <c r="J185" s="186">
        <v>18774</v>
      </c>
      <c r="K185" s="186">
        <v>3291</v>
      </c>
      <c r="L185" s="285"/>
      <c r="M185" s="292" t="s">
        <v>177</v>
      </c>
      <c r="N185" s="186">
        <v>21699</v>
      </c>
      <c r="O185" s="186">
        <v>48402</v>
      </c>
      <c r="P185" s="186">
        <v>7025</v>
      </c>
      <c r="Q185" s="186">
        <v>2714</v>
      </c>
      <c r="R185" s="186">
        <v>8865</v>
      </c>
      <c r="S185" s="186">
        <v>4891</v>
      </c>
      <c r="T185" s="186">
        <v>7316</v>
      </c>
      <c r="U185" s="288">
        <v>5083</v>
      </c>
      <c r="V185" s="291"/>
      <c r="X185" s="186"/>
    </row>
    <row r="186" spans="1:24" s="190" customFormat="1" ht="11.25" hidden="1" customHeight="1">
      <c r="B186" s="292" t="s">
        <v>178</v>
      </c>
      <c r="C186" s="186">
        <v>358072</v>
      </c>
      <c r="D186" s="186">
        <v>45231</v>
      </c>
      <c r="E186" s="186">
        <v>66666</v>
      </c>
      <c r="F186" s="186">
        <v>9274</v>
      </c>
      <c r="G186" s="186">
        <v>7416</v>
      </c>
      <c r="H186" s="186">
        <v>1742</v>
      </c>
      <c r="I186" s="186">
        <v>17369</v>
      </c>
      <c r="J186" s="186">
        <v>29503</v>
      </c>
      <c r="K186" s="186">
        <v>5040</v>
      </c>
      <c r="L186" s="285"/>
      <c r="M186" s="292" t="s">
        <v>178</v>
      </c>
      <c r="N186" s="186">
        <v>34438</v>
      </c>
      <c r="O186" s="186">
        <v>78420</v>
      </c>
      <c r="P186" s="186">
        <v>16828</v>
      </c>
      <c r="Q186" s="186">
        <v>4629</v>
      </c>
      <c r="R186" s="186">
        <v>15072</v>
      </c>
      <c r="S186" s="186">
        <v>7693</v>
      </c>
      <c r="T186" s="186">
        <v>10466</v>
      </c>
      <c r="U186" s="288">
        <v>8233</v>
      </c>
      <c r="V186" s="291"/>
      <c r="X186" s="186"/>
    </row>
    <row r="187" spans="1:24" s="190" customFormat="1" ht="11.25" hidden="1" customHeight="1">
      <c r="B187" s="292" t="s">
        <v>179</v>
      </c>
      <c r="C187" s="186">
        <v>284873</v>
      </c>
      <c r="D187" s="186">
        <v>37434</v>
      </c>
      <c r="E187" s="186">
        <v>55238</v>
      </c>
      <c r="F187" s="186">
        <v>7566</v>
      </c>
      <c r="G187" s="186">
        <v>5729</v>
      </c>
      <c r="H187" s="186">
        <v>1523</v>
      </c>
      <c r="I187" s="186">
        <v>10600</v>
      </c>
      <c r="J187" s="186">
        <v>23218</v>
      </c>
      <c r="K187" s="186">
        <v>4030</v>
      </c>
      <c r="L187" s="285"/>
      <c r="M187" s="292" t="s">
        <v>179</v>
      </c>
      <c r="N187" s="186">
        <v>29769</v>
      </c>
      <c r="O187" s="186">
        <v>59647</v>
      </c>
      <c r="P187" s="186">
        <v>12438</v>
      </c>
      <c r="Q187" s="186">
        <v>3937</v>
      </c>
      <c r="R187" s="186">
        <v>11959</v>
      </c>
      <c r="S187" s="186">
        <v>6075</v>
      </c>
      <c r="T187" s="186">
        <v>8810</v>
      </c>
      <c r="U187" s="288">
        <v>6886</v>
      </c>
      <c r="V187" s="291"/>
      <c r="X187" s="186"/>
    </row>
    <row r="188" spans="1:24" s="190" customFormat="1" ht="11.25" hidden="1" customHeight="1">
      <c r="B188" s="292" t="s">
        <v>180</v>
      </c>
      <c r="C188" s="186">
        <v>330102</v>
      </c>
      <c r="D188" s="186">
        <v>43707</v>
      </c>
      <c r="E188" s="186">
        <v>63954</v>
      </c>
      <c r="F188" s="186">
        <v>8492</v>
      </c>
      <c r="G188" s="186">
        <v>6712</v>
      </c>
      <c r="H188" s="186">
        <v>1879</v>
      </c>
      <c r="I188" s="186">
        <v>14948</v>
      </c>
      <c r="J188" s="186">
        <v>26301</v>
      </c>
      <c r="K188" s="186">
        <v>4777</v>
      </c>
      <c r="L188" s="285"/>
      <c r="M188" s="292" t="s">
        <v>180</v>
      </c>
      <c r="N188" s="186">
        <v>31993</v>
      </c>
      <c r="O188" s="186">
        <v>70862</v>
      </c>
      <c r="P188" s="186">
        <v>13806</v>
      </c>
      <c r="Q188" s="186">
        <v>4114</v>
      </c>
      <c r="R188" s="186">
        <v>14098</v>
      </c>
      <c r="S188" s="186">
        <v>7006</v>
      </c>
      <c r="T188" s="186">
        <v>9684</v>
      </c>
      <c r="U188" s="288">
        <v>7730</v>
      </c>
      <c r="V188" s="291"/>
      <c r="X188" s="186"/>
    </row>
    <row r="189" spans="1:24" s="190" customFormat="1" ht="11.25" hidden="1" customHeight="1">
      <c r="B189" s="292" t="s">
        <v>181</v>
      </c>
      <c r="C189" s="186">
        <v>323776</v>
      </c>
      <c r="D189" s="186">
        <v>42796</v>
      </c>
      <c r="E189" s="186">
        <v>60611</v>
      </c>
      <c r="F189" s="186">
        <v>8178</v>
      </c>
      <c r="G189" s="186">
        <v>7546</v>
      </c>
      <c r="H189" s="186">
        <v>2466</v>
      </c>
      <c r="I189" s="186">
        <v>12310</v>
      </c>
      <c r="J189" s="186">
        <v>26382</v>
      </c>
      <c r="K189" s="186">
        <v>4589</v>
      </c>
      <c r="L189" s="285"/>
      <c r="M189" s="292" t="s">
        <v>181</v>
      </c>
      <c r="N189" s="186">
        <v>31234</v>
      </c>
      <c r="O189" s="186">
        <v>69698</v>
      </c>
      <c r="P189" s="186">
        <v>13058</v>
      </c>
      <c r="Q189" s="186">
        <v>4147</v>
      </c>
      <c r="R189" s="186">
        <v>14536</v>
      </c>
      <c r="S189" s="186">
        <v>7389</v>
      </c>
      <c r="T189" s="186">
        <v>10397</v>
      </c>
      <c r="U189" s="288">
        <v>8265</v>
      </c>
      <c r="V189" s="291"/>
      <c r="X189" s="186"/>
    </row>
    <row r="190" spans="1:24" s="190" customFormat="1" ht="11.25" hidden="1" customHeight="1">
      <c r="B190" s="292" t="s">
        <v>182</v>
      </c>
      <c r="C190" s="186">
        <v>265845</v>
      </c>
      <c r="D190" s="186">
        <v>37338</v>
      </c>
      <c r="E190" s="186">
        <v>54435</v>
      </c>
      <c r="F190" s="186">
        <v>6513</v>
      </c>
      <c r="G190" s="186">
        <v>5634</v>
      </c>
      <c r="H190" s="186">
        <v>1864</v>
      </c>
      <c r="I190" s="186">
        <v>7942</v>
      </c>
      <c r="J190" s="186">
        <v>21529</v>
      </c>
      <c r="K190" s="186">
        <v>3943</v>
      </c>
      <c r="L190" s="285"/>
      <c r="M190" s="292" t="s">
        <v>182</v>
      </c>
      <c r="N190" s="186">
        <v>25586</v>
      </c>
      <c r="O190" s="186">
        <v>53176</v>
      </c>
      <c r="P190" s="186">
        <v>12705</v>
      </c>
      <c r="Q190" s="186">
        <v>3247</v>
      </c>
      <c r="R190" s="186">
        <v>12037</v>
      </c>
      <c r="S190" s="186">
        <v>5897</v>
      </c>
      <c r="T190" s="186">
        <v>7501</v>
      </c>
      <c r="U190" s="288">
        <v>6471</v>
      </c>
      <c r="V190" s="291"/>
      <c r="X190" s="186"/>
    </row>
    <row r="191" spans="1:24" s="190" customFormat="1" ht="11.25" hidden="1" customHeight="1">
      <c r="B191" s="292" t="s">
        <v>183</v>
      </c>
      <c r="C191" s="186">
        <v>244757</v>
      </c>
      <c r="D191" s="186">
        <v>32348</v>
      </c>
      <c r="E191" s="186">
        <v>46671</v>
      </c>
      <c r="F191" s="186">
        <v>6559</v>
      </c>
      <c r="G191" s="186">
        <v>5825</v>
      </c>
      <c r="H191" s="186">
        <v>1705</v>
      </c>
      <c r="I191" s="186">
        <v>8418</v>
      </c>
      <c r="J191" s="186">
        <v>20366</v>
      </c>
      <c r="K191" s="186">
        <v>3660</v>
      </c>
      <c r="L191" s="285"/>
      <c r="M191" s="292" t="s">
        <v>183</v>
      </c>
      <c r="N191" s="186">
        <v>22155</v>
      </c>
      <c r="O191" s="186">
        <v>53711</v>
      </c>
      <c r="P191" s="186">
        <v>10343</v>
      </c>
      <c r="Q191" s="186">
        <v>3030</v>
      </c>
      <c r="R191" s="186">
        <v>11391</v>
      </c>
      <c r="S191" s="186">
        <v>5535</v>
      </c>
      <c r="T191" s="186">
        <v>7054</v>
      </c>
      <c r="U191" s="288">
        <v>5946</v>
      </c>
      <c r="V191" s="291"/>
      <c r="X191" s="186"/>
    </row>
    <row r="192" spans="1:24" s="190" customFormat="1" ht="11.25" hidden="1" customHeight="1">
      <c r="B192" s="292" t="s">
        <v>184</v>
      </c>
      <c r="C192" s="186">
        <v>298179</v>
      </c>
      <c r="D192" s="186">
        <v>38147</v>
      </c>
      <c r="E192" s="186">
        <v>56290</v>
      </c>
      <c r="F192" s="186">
        <v>7774</v>
      </c>
      <c r="G192" s="186">
        <v>6459</v>
      </c>
      <c r="H192" s="186">
        <v>1944</v>
      </c>
      <c r="I192" s="186">
        <v>14500</v>
      </c>
      <c r="J192" s="186">
        <v>23811</v>
      </c>
      <c r="K192" s="186">
        <v>4633</v>
      </c>
      <c r="L192" s="285"/>
      <c r="M192" s="292" t="s">
        <v>184</v>
      </c>
      <c r="N192" s="186">
        <v>27829</v>
      </c>
      <c r="O192" s="186">
        <v>64372</v>
      </c>
      <c r="P192" s="186">
        <v>12169</v>
      </c>
      <c r="Q192" s="186">
        <v>3683</v>
      </c>
      <c r="R192" s="186">
        <v>13273</v>
      </c>
      <c r="S192" s="186">
        <v>6810</v>
      </c>
      <c r="T192" s="186">
        <v>9203</v>
      </c>
      <c r="U192" s="288">
        <v>7275</v>
      </c>
      <c r="V192" s="291"/>
      <c r="X192" s="186"/>
    </row>
    <row r="193" spans="1:24" s="190" customFormat="1" ht="11.25" hidden="1" customHeight="1">
      <c r="B193" s="292" t="s">
        <v>185</v>
      </c>
      <c r="C193" s="186">
        <v>293832</v>
      </c>
      <c r="D193" s="186">
        <v>40981</v>
      </c>
      <c r="E193" s="186">
        <v>56021</v>
      </c>
      <c r="F193" s="186">
        <v>7924</v>
      </c>
      <c r="G193" s="186">
        <v>6199</v>
      </c>
      <c r="H193" s="186">
        <v>1995</v>
      </c>
      <c r="I193" s="186">
        <v>10798</v>
      </c>
      <c r="J193" s="186">
        <v>23506</v>
      </c>
      <c r="K193" s="186">
        <v>4207</v>
      </c>
      <c r="L193" s="285"/>
      <c r="M193" s="292" t="s">
        <v>185</v>
      </c>
      <c r="N193" s="186">
        <v>28652</v>
      </c>
      <c r="O193" s="186">
        <v>63549</v>
      </c>
      <c r="P193" s="186">
        <v>12897</v>
      </c>
      <c r="Q193" s="186">
        <v>3825</v>
      </c>
      <c r="R193" s="186">
        <v>12163</v>
      </c>
      <c r="S193" s="186">
        <v>6348</v>
      </c>
      <c r="T193" s="186">
        <v>8065</v>
      </c>
      <c r="U193" s="288">
        <v>6680</v>
      </c>
      <c r="V193" s="291"/>
      <c r="X193" s="186"/>
    </row>
    <row r="194" spans="1:24" s="190" customFormat="1" ht="11.25" hidden="1" customHeight="1">
      <c r="B194" s="292" t="s">
        <v>186</v>
      </c>
      <c r="C194" s="186">
        <v>326038</v>
      </c>
      <c r="D194" s="186">
        <v>41203</v>
      </c>
      <c r="E194" s="186">
        <v>60273</v>
      </c>
      <c r="F194" s="186">
        <v>9098</v>
      </c>
      <c r="G194" s="186">
        <v>7480</v>
      </c>
      <c r="H194" s="186">
        <v>2168</v>
      </c>
      <c r="I194" s="186">
        <v>14437</v>
      </c>
      <c r="J194" s="186">
        <v>26786</v>
      </c>
      <c r="K194" s="186">
        <v>4784</v>
      </c>
      <c r="L194" s="285"/>
      <c r="M194" s="292" t="s">
        <v>186</v>
      </c>
      <c r="N194" s="186">
        <v>33916</v>
      </c>
      <c r="O194" s="186">
        <v>69723</v>
      </c>
      <c r="P194" s="186">
        <v>13328</v>
      </c>
      <c r="Q194" s="186">
        <v>3808</v>
      </c>
      <c r="R194" s="186">
        <v>14203</v>
      </c>
      <c r="S194" s="186">
        <v>7579</v>
      </c>
      <c r="T194" s="186">
        <v>9266</v>
      </c>
      <c r="U194" s="288">
        <v>7980</v>
      </c>
      <c r="V194" s="291"/>
      <c r="X194" s="186"/>
    </row>
    <row r="195" spans="1:24" s="190" customFormat="1" ht="11.25" hidden="1" customHeight="1">
      <c r="B195" s="292" t="s">
        <v>187</v>
      </c>
      <c r="C195" s="186">
        <v>303416</v>
      </c>
      <c r="D195" s="186">
        <v>40856</v>
      </c>
      <c r="E195" s="186">
        <v>53402</v>
      </c>
      <c r="F195" s="186">
        <v>8163</v>
      </c>
      <c r="G195" s="186">
        <v>6938</v>
      </c>
      <c r="H195" s="186">
        <v>1986</v>
      </c>
      <c r="I195" s="186">
        <v>9882</v>
      </c>
      <c r="J195" s="186">
        <v>25136</v>
      </c>
      <c r="K195" s="186">
        <v>4432</v>
      </c>
      <c r="L195" s="285"/>
      <c r="M195" s="292" t="s">
        <v>187</v>
      </c>
      <c r="N195" s="186">
        <v>31473</v>
      </c>
      <c r="O195" s="186">
        <v>66694</v>
      </c>
      <c r="P195" s="186">
        <v>12765</v>
      </c>
      <c r="Q195" s="186">
        <v>4541</v>
      </c>
      <c r="R195" s="186">
        <v>13611</v>
      </c>
      <c r="S195" s="186">
        <v>6977</v>
      </c>
      <c r="T195" s="186">
        <v>8989</v>
      </c>
      <c r="U195" s="288">
        <v>7415</v>
      </c>
      <c r="V195" s="291"/>
      <c r="X195" s="186"/>
    </row>
    <row r="196" spans="1:24" s="190" customFormat="1" ht="11.25" hidden="1" customHeight="1">
      <c r="B196" s="292"/>
      <c r="C196" s="186"/>
      <c r="D196" s="186"/>
      <c r="E196" s="186"/>
      <c r="F196" s="186"/>
      <c r="G196" s="186"/>
      <c r="H196" s="186"/>
      <c r="I196" s="186"/>
      <c r="J196" s="186"/>
      <c r="K196" s="186"/>
      <c r="L196" s="285"/>
      <c r="M196" s="292"/>
      <c r="N196" s="186"/>
      <c r="O196" s="186"/>
      <c r="P196" s="186"/>
      <c r="Q196" s="186"/>
      <c r="R196" s="186"/>
      <c r="S196" s="186"/>
      <c r="T196" s="186"/>
      <c r="U196" s="288"/>
      <c r="V196" s="291"/>
      <c r="X196" s="186"/>
    </row>
    <row r="197" spans="1:24" s="190" customFormat="1" ht="11.25" hidden="1" customHeight="1">
      <c r="A197" s="1447">
        <v>2007</v>
      </c>
      <c r="B197" s="1448"/>
      <c r="C197" s="186"/>
      <c r="D197" s="186"/>
      <c r="E197" s="186"/>
      <c r="F197" s="186"/>
      <c r="G197" s="186"/>
      <c r="H197" s="186"/>
      <c r="I197" s="186"/>
      <c r="J197" s="186"/>
      <c r="K197" s="186"/>
      <c r="L197" s="1447">
        <v>2007</v>
      </c>
      <c r="M197" s="1448"/>
      <c r="N197" s="186"/>
      <c r="O197" s="186"/>
      <c r="P197" s="186"/>
      <c r="Q197" s="186"/>
      <c r="R197" s="186"/>
      <c r="S197" s="186"/>
      <c r="T197" s="186"/>
      <c r="U197" s="288"/>
      <c r="V197" s="291"/>
      <c r="X197" s="186"/>
    </row>
    <row r="198" spans="1:24" s="190" customFormat="1" ht="11.25" hidden="1" customHeight="1">
      <c r="B198" s="292" t="s">
        <v>176</v>
      </c>
      <c r="C198" s="186">
        <v>199686</v>
      </c>
      <c r="D198" s="186">
        <v>27355</v>
      </c>
      <c r="E198" s="186">
        <v>35184</v>
      </c>
      <c r="F198" s="186">
        <v>5524</v>
      </c>
      <c r="G198" s="186">
        <v>3842</v>
      </c>
      <c r="H198" s="186">
        <v>1640</v>
      </c>
      <c r="I198" s="186">
        <v>9254</v>
      </c>
      <c r="J198" s="186">
        <v>20770</v>
      </c>
      <c r="K198" s="186">
        <v>2782</v>
      </c>
      <c r="L198" s="285"/>
      <c r="M198" s="292" t="s">
        <v>176</v>
      </c>
      <c r="N198" s="186">
        <v>18475</v>
      </c>
      <c r="O198" s="186">
        <v>42459</v>
      </c>
      <c r="P198" s="186">
        <v>8894</v>
      </c>
      <c r="Q198" s="186">
        <v>2553</v>
      </c>
      <c r="R198" s="186">
        <v>7403</v>
      </c>
      <c r="S198" s="186">
        <v>4010</v>
      </c>
      <c r="T198" s="186">
        <v>5565</v>
      </c>
      <c r="U198" s="288">
        <v>3961</v>
      </c>
      <c r="V198" s="291"/>
      <c r="X198" s="186"/>
    </row>
    <row r="199" spans="1:24" s="190" customFormat="1" ht="11.25" hidden="1" customHeight="1">
      <c r="B199" s="292" t="s">
        <v>177</v>
      </c>
      <c r="C199" s="186">
        <v>183258</v>
      </c>
      <c r="D199" s="186">
        <v>21362</v>
      </c>
      <c r="E199" s="186">
        <v>38124</v>
      </c>
      <c r="F199" s="186">
        <v>4344</v>
      </c>
      <c r="G199" s="186">
        <v>3892</v>
      </c>
      <c r="H199" s="186">
        <v>1297</v>
      </c>
      <c r="I199" s="186">
        <v>8618</v>
      </c>
      <c r="J199" s="186">
        <v>19536</v>
      </c>
      <c r="K199" s="186">
        <v>2503</v>
      </c>
      <c r="L199" s="285"/>
      <c r="M199" s="292" t="s">
        <v>177</v>
      </c>
      <c r="N199" s="186">
        <v>18749</v>
      </c>
      <c r="O199" s="186">
        <v>35626</v>
      </c>
      <c r="P199" s="186">
        <v>6658</v>
      </c>
      <c r="Q199" s="186">
        <v>2181</v>
      </c>
      <c r="R199" s="186">
        <v>7130</v>
      </c>
      <c r="S199" s="186">
        <v>4063</v>
      </c>
      <c r="T199" s="186">
        <v>4797</v>
      </c>
      <c r="U199" s="288">
        <v>4340</v>
      </c>
      <c r="V199" s="291"/>
      <c r="X199" s="186"/>
    </row>
    <row r="200" spans="1:24" s="190" customFormat="1" ht="11.25" hidden="1" customHeight="1">
      <c r="B200" s="292" t="s">
        <v>178</v>
      </c>
      <c r="C200" s="186">
        <v>334592</v>
      </c>
      <c r="D200" s="186">
        <v>45606</v>
      </c>
      <c r="E200" s="186">
        <v>63257</v>
      </c>
      <c r="F200" s="186">
        <v>9169</v>
      </c>
      <c r="G200" s="186">
        <v>6669</v>
      </c>
      <c r="H200" s="186">
        <v>2459</v>
      </c>
      <c r="I200" s="186">
        <v>18966</v>
      </c>
      <c r="J200" s="186">
        <v>32951</v>
      </c>
      <c r="K200" s="186">
        <v>4361</v>
      </c>
      <c r="L200" s="285"/>
      <c r="M200" s="292" t="s">
        <v>178</v>
      </c>
      <c r="N200" s="186">
        <v>32557</v>
      </c>
      <c r="O200" s="186">
        <v>64210</v>
      </c>
      <c r="P200" s="186">
        <v>13952</v>
      </c>
      <c r="Q200" s="186">
        <v>3764</v>
      </c>
      <c r="R200" s="186">
        <v>13425</v>
      </c>
      <c r="S200" s="186">
        <v>6965</v>
      </c>
      <c r="T200" s="186">
        <v>8609</v>
      </c>
      <c r="U200" s="288">
        <v>7589</v>
      </c>
      <c r="V200" s="291"/>
      <c r="X200" s="186"/>
    </row>
    <row r="201" spans="1:24" s="190" customFormat="1" ht="11.25" hidden="1" customHeight="1">
      <c r="B201" s="292" t="s">
        <v>179</v>
      </c>
      <c r="C201" s="186">
        <v>264871</v>
      </c>
      <c r="D201" s="186">
        <v>35168</v>
      </c>
      <c r="E201" s="186">
        <v>53972</v>
      </c>
      <c r="F201" s="186">
        <v>6190</v>
      </c>
      <c r="G201" s="186">
        <v>4941</v>
      </c>
      <c r="H201" s="186">
        <v>1888</v>
      </c>
      <c r="I201" s="186">
        <v>13895</v>
      </c>
      <c r="J201" s="186">
        <v>27537</v>
      </c>
      <c r="K201" s="186">
        <v>3062</v>
      </c>
      <c r="L201" s="285"/>
      <c r="M201" s="292" t="s">
        <v>179</v>
      </c>
      <c r="N201" s="186">
        <v>28957</v>
      </c>
      <c r="O201" s="186">
        <v>48708</v>
      </c>
      <c r="P201" s="186">
        <v>10498</v>
      </c>
      <c r="Q201" s="186">
        <v>3196</v>
      </c>
      <c r="R201" s="186">
        <v>9895</v>
      </c>
      <c r="S201" s="186">
        <v>4792</v>
      </c>
      <c r="T201" s="186">
        <v>6763</v>
      </c>
      <c r="U201" s="288">
        <v>5393</v>
      </c>
      <c r="V201" s="291"/>
      <c r="X201" s="186"/>
    </row>
    <row r="202" spans="1:24" s="190" customFormat="1" ht="11.25" hidden="1" customHeight="1">
      <c r="B202" s="292" t="s">
        <v>180</v>
      </c>
      <c r="C202" s="186">
        <v>293484</v>
      </c>
      <c r="D202" s="186">
        <v>40110</v>
      </c>
      <c r="E202" s="186">
        <v>58382</v>
      </c>
      <c r="F202" s="186">
        <v>7609</v>
      </c>
      <c r="G202" s="186">
        <v>5728</v>
      </c>
      <c r="H202" s="186">
        <v>1898</v>
      </c>
      <c r="I202" s="186">
        <v>13281</v>
      </c>
      <c r="J202" s="186">
        <v>32771</v>
      </c>
      <c r="K202" s="186">
        <v>3550</v>
      </c>
      <c r="L202" s="285"/>
      <c r="M202" s="292" t="s">
        <v>180</v>
      </c>
      <c r="N202" s="186">
        <v>27349</v>
      </c>
      <c r="O202" s="186">
        <v>56194</v>
      </c>
      <c r="P202" s="186">
        <v>11994</v>
      </c>
      <c r="Q202" s="186">
        <v>3452</v>
      </c>
      <c r="R202" s="186">
        <v>11580</v>
      </c>
      <c r="S202" s="186">
        <v>5815</v>
      </c>
      <c r="T202" s="186">
        <v>7107</v>
      </c>
      <c r="U202" s="288">
        <v>6646</v>
      </c>
      <c r="V202" s="291"/>
      <c r="X202" s="186"/>
    </row>
    <row r="203" spans="1:24" s="190" customFormat="1" ht="11.25" hidden="1" customHeight="1">
      <c r="B203" s="292" t="s">
        <v>181</v>
      </c>
      <c r="C203" s="186">
        <v>301108</v>
      </c>
      <c r="D203" s="186">
        <v>39701</v>
      </c>
      <c r="E203" s="186">
        <v>57155</v>
      </c>
      <c r="F203" s="186">
        <v>7863</v>
      </c>
      <c r="G203" s="186">
        <v>5959</v>
      </c>
      <c r="H203" s="186">
        <v>1938</v>
      </c>
      <c r="I203" s="186">
        <v>14224</v>
      </c>
      <c r="J203" s="186">
        <v>33057</v>
      </c>
      <c r="K203" s="186">
        <v>3916</v>
      </c>
      <c r="L203" s="285"/>
      <c r="M203" s="292" t="s">
        <v>181</v>
      </c>
      <c r="N203" s="186">
        <v>29740</v>
      </c>
      <c r="O203" s="186">
        <v>58224</v>
      </c>
      <c r="P203" s="186">
        <v>12233</v>
      </c>
      <c r="Q203" s="186">
        <v>3641</v>
      </c>
      <c r="R203" s="186">
        <v>12375</v>
      </c>
      <c r="S203" s="186">
        <v>5733</v>
      </c>
      <c r="T203" s="186">
        <v>8277</v>
      </c>
      <c r="U203" s="288">
        <v>7047</v>
      </c>
      <c r="V203" s="291"/>
      <c r="X203" s="186"/>
    </row>
    <row r="204" spans="1:24" s="190" customFormat="1" ht="11.25" hidden="1" customHeight="1">
      <c r="B204" s="292" t="s">
        <v>182</v>
      </c>
      <c r="C204" s="186">
        <v>258639</v>
      </c>
      <c r="D204" s="186">
        <v>36407</v>
      </c>
      <c r="E204" s="186">
        <v>51026</v>
      </c>
      <c r="F204" s="186">
        <v>6654</v>
      </c>
      <c r="G204" s="186">
        <v>4761</v>
      </c>
      <c r="H204" s="186">
        <v>1871</v>
      </c>
      <c r="I204" s="186">
        <v>9047</v>
      </c>
      <c r="J204" s="186">
        <v>26741</v>
      </c>
      <c r="K204" s="186">
        <v>3453</v>
      </c>
      <c r="L204" s="285"/>
      <c r="M204" s="292" t="s">
        <v>182</v>
      </c>
      <c r="N204" s="186">
        <v>28068</v>
      </c>
      <c r="O204" s="186">
        <v>48348</v>
      </c>
      <c r="P204" s="186">
        <v>10833</v>
      </c>
      <c r="Q204" s="186">
        <v>3484</v>
      </c>
      <c r="R204" s="186">
        <v>10086</v>
      </c>
      <c r="S204" s="186">
        <v>5448</v>
      </c>
      <c r="T204" s="186">
        <v>6442</v>
      </c>
      <c r="U204" s="288">
        <v>5924</v>
      </c>
      <c r="V204" s="291"/>
      <c r="X204" s="186"/>
    </row>
    <row r="205" spans="1:24" s="190" customFormat="1" ht="11.25" hidden="1" customHeight="1">
      <c r="B205" s="292" t="s">
        <v>183</v>
      </c>
      <c r="C205" s="186">
        <v>239381</v>
      </c>
      <c r="D205" s="186">
        <v>29993</v>
      </c>
      <c r="E205" s="186">
        <v>43043</v>
      </c>
      <c r="F205" s="186">
        <v>6278</v>
      </c>
      <c r="G205" s="186">
        <v>4575</v>
      </c>
      <c r="H205" s="186">
        <v>1644</v>
      </c>
      <c r="I205" s="186">
        <v>14139</v>
      </c>
      <c r="J205" s="186">
        <v>25768</v>
      </c>
      <c r="K205" s="186">
        <v>3073</v>
      </c>
      <c r="L205" s="285"/>
      <c r="M205" s="292" t="s">
        <v>183</v>
      </c>
      <c r="N205" s="186">
        <v>24477</v>
      </c>
      <c r="O205" s="186">
        <v>48428</v>
      </c>
      <c r="P205" s="186">
        <v>9903</v>
      </c>
      <c r="Q205" s="186">
        <v>2762</v>
      </c>
      <c r="R205" s="186">
        <v>9069</v>
      </c>
      <c r="S205" s="186">
        <v>4819</v>
      </c>
      <c r="T205" s="186">
        <v>6224</v>
      </c>
      <c r="U205" s="288">
        <v>5162</v>
      </c>
      <c r="V205" s="291"/>
      <c r="X205" s="186"/>
    </row>
    <row r="206" spans="1:24" s="190" customFormat="1" ht="11.25" hidden="1" customHeight="1">
      <c r="B206" s="292" t="s">
        <v>184</v>
      </c>
      <c r="C206" s="186">
        <v>265473</v>
      </c>
      <c r="D206" s="186">
        <v>34398</v>
      </c>
      <c r="E206" s="186">
        <v>50482</v>
      </c>
      <c r="F206" s="186">
        <v>7380</v>
      </c>
      <c r="G206" s="186">
        <v>4964</v>
      </c>
      <c r="H206" s="186">
        <v>1661</v>
      </c>
      <c r="I206" s="186">
        <v>14599</v>
      </c>
      <c r="J206" s="186">
        <v>29009</v>
      </c>
      <c r="K206" s="186">
        <v>3549</v>
      </c>
      <c r="L206" s="285"/>
      <c r="M206" s="292" t="s">
        <v>184</v>
      </c>
      <c r="N206" s="186">
        <v>27368</v>
      </c>
      <c r="O206" s="186">
        <v>50346</v>
      </c>
      <c r="P206" s="186">
        <v>10457</v>
      </c>
      <c r="Q206" s="186">
        <v>3103</v>
      </c>
      <c r="R206" s="186">
        <v>10454</v>
      </c>
      <c r="S206" s="186">
        <v>5169</v>
      </c>
      <c r="T206" s="186">
        <v>6696</v>
      </c>
      <c r="U206" s="288">
        <v>5809</v>
      </c>
      <c r="V206" s="291"/>
      <c r="X206" s="186"/>
    </row>
    <row r="207" spans="1:24" s="190" customFormat="1" ht="11.25" hidden="1" customHeight="1">
      <c r="B207" s="292" t="s">
        <v>185</v>
      </c>
      <c r="C207" s="186">
        <v>281845</v>
      </c>
      <c r="D207" s="186">
        <v>38622</v>
      </c>
      <c r="E207" s="186">
        <v>54640</v>
      </c>
      <c r="F207" s="186">
        <v>7451</v>
      </c>
      <c r="G207" s="186">
        <v>5462</v>
      </c>
      <c r="H207" s="186">
        <v>1728</v>
      </c>
      <c r="I207" s="186">
        <v>14310</v>
      </c>
      <c r="J207" s="186">
        <v>27846</v>
      </c>
      <c r="K207" s="186">
        <v>3536</v>
      </c>
      <c r="L207" s="285"/>
      <c r="M207" s="292" t="s">
        <v>185</v>
      </c>
      <c r="N207" s="186">
        <v>30942</v>
      </c>
      <c r="O207" s="186">
        <v>54498</v>
      </c>
      <c r="P207" s="186">
        <v>11447</v>
      </c>
      <c r="Q207" s="186">
        <v>3169</v>
      </c>
      <c r="R207" s="186">
        <v>10226</v>
      </c>
      <c r="S207" s="186">
        <v>5370</v>
      </c>
      <c r="T207" s="186">
        <v>6721</v>
      </c>
      <c r="U207" s="288">
        <v>5866</v>
      </c>
      <c r="V207" s="291"/>
      <c r="X207" s="186"/>
    </row>
    <row r="208" spans="1:24" s="190" customFormat="1" ht="11.25" hidden="1" customHeight="1">
      <c r="B208" s="292" t="s">
        <v>186</v>
      </c>
      <c r="C208" s="186">
        <v>283921</v>
      </c>
      <c r="D208" s="186">
        <v>36950</v>
      </c>
      <c r="E208" s="186">
        <v>55892</v>
      </c>
      <c r="F208" s="186">
        <v>7877</v>
      </c>
      <c r="G208" s="186">
        <v>6006</v>
      </c>
      <c r="H208" s="186">
        <v>1776</v>
      </c>
      <c r="I208" s="186">
        <v>11946</v>
      </c>
      <c r="J208" s="186">
        <v>28763</v>
      </c>
      <c r="K208" s="186">
        <v>3850</v>
      </c>
      <c r="L208" s="285"/>
      <c r="M208" s="292" t="s">
        <v>186</v>
      </c>
      <c r="N208" s="186">
        <v>32251</v>
      </c>
      <c r="O208" s="186">
        <v>53941</v>
      </c>
      <c r="P208" s="186">
        <v>11046</v>
      </c>
      <c r="Q208" s="186">
        <v>3373</v>
      </c>
      <c r="R208" s="186">
        <v>10854</v>
      </c>
      <c r="S208" s="186">
        <v>6149</v>
      </c>
      <c r="T208" s="186">
        <v>6947</v>
      </c>
      <c r="U208" s="288">
        <v>6277</v>
      </c>
      <c r="V208" s="291"/>
      <c r="X208" s="186"/>
    </row>
    <row r="209" spans="1:24" s="190" customFormat="1" ht="11.25" hidden="1" customHeight="1">
      <c r="B209" s="292" t="s">
        <v>187</v>
      </c>
      <c r="C209" s="186">
        <v>241905</v>
      </c>
      <c r="D209" s="186">
        <v>30461</v>
      </c>
      <c r="E209" s="186">
        <v>46862</v>
      </c>
      <c r="F209" s="186">
        <v>7557</v>
      </c>
      <c r="G209" s="186">
        <v>5148</v>
      </c>
      <c r="H209" s="186">
        <v>1605</v>
      </c>
      <c r="I209" s="186">
        <v>8424</v>
      </c>
      <c r="J209" s="186">
        <v>25506</v>
      </c>
      <c r="K209" s="186">
        <v>3149</v>
      </c>
      <c r="L209" s="285"/>
      <c r="M209" s="292" t="s">
        <v>187</v>
      </c>
      <c r="N209" s="186">
        <v>24109</v>
      </c>
      <c r="O209" s="186">
        <v>49211</v>
      </c>
      <c r="P209" s="186">
        <v>10158</v>
      </c>
      <c r="Q209" s="186">
        <v>2925</v>
      </c>
      <c r="R209" s="186">
        <v>9981</v>
      </c>
      <c r="S209" s="186">
        <v>5220</v>
      </c>
      <c r="T209" s="186">
        <v>6007</v>
      </c>
      <c r="U209" s="288">
        <v>5511</v>
      </c>
      <c r="V209" s="291"/>
      <c r="X209" s="186"/>
    </row>
    <row r="210" spans="1:24" s="190" customFormat="1" ht="11.25" hidden="1" customHeight="1">
      <c r="B210" s="292"/>
      <c r="C210" s="186"/>
      <c r="D210" s="186"/>
      <c r="E210" s="186"/>
      <c r="F210" s="186"/>
      <c r="G210" s="186"/>
      <c r="H210" s="186"/>
      <c r="I210" s="186"/>
      <c r="J210" s="186"/>
      <c r="K210" s="186"/>
      <c r="L210" s="285"/>
      <c r="M210" s="292"/>
      <c r="N210" s="186"/>
      <c r="O210" s="186"/>
      <c r="P210" s="186"/>
      <c r="Q210" s="186"/>
      <c r="R210" s="186"/>
      <c r="S210" s="186"/>
      <c r="T210" s="186"/>
      <c r="U210" s="288"/>
      <c r="V210" s="291"/>
      <c r="X210" s="186"/>
    </row>
    <row r="211" spans="1:24" s="190" customFormat="1" ht="11.25" hidden="1" customHeight="1">
      <c r="A211" s="1447">
        <v>2008</v>
      </c>
      <c r="B211" s="1448"/>
      <c r="C211" s="186"/>
      <c r="D211" s="186"/>
      <c r="E211" s="186"/>
      <c r="F211" s="186"/>
      <c r="G211" s="186"/>
      <c r="H211" s="186"/>
      <c r="I211" s="186"/>
      <c r="J211" s="186"/>
      <c r="K211" s="186"/>
      <c r="L211" s="1447">
        <v>2008</v>
      </c>
      <c r="M211" s="1448"/>
      <c r="N211" s="186"/>
      <c r="O211" s="186"/>
      <c r="P211" s="186"/>
      <c r="Q211" s="186"/>
      <c r="R211" s="186"/>
      <c r="S211" s="186"/>
      <c r="T211" s="186"/>
      <c r="U211" s="288"/>
      <c r="V211" s="291"/>
      <c r="X211" s="186"/>
    </row>
    <row r="212" spans="1:24" s="190" customFormat="1" ht="11.25" hidden="1" customHeight="1">
      <c r="B212" s="292" t="s">
        <v>176</v>
      </c>
      <c r="C212" s="186">
        <v>220742</v>
      </c>
      <c r="D212" s="186">
        <v>31579</v>
      </c>
      <c r="E212" s="186">
        <v>42347</v>
      </c>
      <c r="F212" s="186">
        <v>5668</v>
      </c>
      <c r="G212" s="186">
        <v>4177</v>
      </c>
      <c r="H212" s="186">
        <v>1621</v>
      </c>
      <c r="I212" s="186">
        <v>8726</v>
      </c>
      <c r="J212" s="186">
        <v>21082</v>
      </c>
      <c r="K212" s="186">
        <v>2814</v>
      </c>
      <c r="L212" s="285"/>
      <c r="M212" s="292" t="s">
        <v>176</v>
      </c>
      <c r="N212" s="186">
        <v>22828</v>
      </c>
      <c r="O212" s="186">
        <v>45061</v>
      </c>
      <c r="P212" s="186">
        <v>9210</v>
      </c>
      <c r="Q212" s="186">
        <v>2744</v>
      </c>
      <c r="R212" s="186">
        <v>7975</v>
      </c>
      <c r="S212" s="186">
        <v>4429</v>
      </c>
      <c r="T212" s="186">
        <v>5765</v>
      </c>
      <c r="U212" s="288">
        <v>4659</v>
      </c>
      <c r="V212" s="291"/>
      <c r="X212" s="186"/>
    </row>
    <row r="213" spans="1:24" s="190" customFormat="1" ht="11.25" hidden="1" customHeight="1">
      <c r="B213" s="292" t="s">
        <v>177</v>
      </c>
      <c r="C213" s="186">
        <v>228623</v>
      </c>
      <c r="D213" s="186">
        <v>30647</v>
      </c>
      <c r="E213" s="186">
        <v>41409</v>
      </c>
      <c r="F213" s="186">
        <v>5573</v>
      </c>
      <c r="G213" s="186">
        <v>4350</v>
      </c>
      <c r="H213" s="186">
        <v>1420</v>
      </c>
      <c r="I213" s="186">
        <v>13452</v>
      </c>
      <c r="J213" s="186">
        <v>24423</v>
      </c>
      <c r="K213" s="186">
        <v>2884</v>
      </c>
      <c r="L213" s="285"/>
      <c r="M213" s="292" t="s">
        <v>177</v>
      </c>
      <c r="N213" s="186">
        <v>24371</v>
      </c>
      <c r="O213" s="186">
        <v>44305</v>
      </c>
      <c r="P213" s="186">
        <v>9060</v>
      </c>
      <c r="Q213" s="186">
        <v>2844</v>
      </c>
      <c r="R213" s="186">
        <v>8535</v>
      </c>
      <c r="S213" s="186">
        <v>4687</v>
      </c>
      <c r="T213" s="186">
        <v>5906</v>
      </c>
      <c r="U213" s="288">
        <v>4741</v>
      </c>
      <c r="V213" s="291"/>
      <c r="X213" s="186"/>
    </row>
    <row r="214" spans="1:24" s="190" customFormat="1" ht="11.25" hidden="1" customHeight="1">
      <c r="B214" s="292" t="s">
        <v>178</v>
      </c>
      <c r="C214" s="186">
        <v>286549</v>
      </c>
      <c r="D214" s="186">
        <v>38270</v>
      </c>
      <c r="E214" s="186">
        <v>55848</v>
      </c>
      <c r="F214" s="186">
        <v>7706</v>
      </c>
      <c r="G214" s="186">
        <v>5445</v>
      </c>
      <c r="H214" s="186">
        <v>1682</v>
      </c>
      <c r="I214" s="186">
        <v>15854</v>
      </c>
      <c r="J214" s="186">
        <v>27180</v>
      </c>
      <c r="K214" s="186">
        <v>3728</v>
      </c>
      <c r="L214" s="285"/>
      <c r="M214" s="292" t="s">
        <v>178</v>
      </c>
      <c r="N214" s="186">
        <v>32219</v>
      </c>
      <c r="O214" s="186">
        <v>53401</v>
      </c>
      <c r="P214" s="186">
        <v>11484</v>
      </c>
      <c r="Q214" s="186">
        <v>3754</v>
      </c>
      <c r="R214" s="186">
        <v>10638</v>
      </c>
      <c r="S214" s="186">
        <v>5572</v>
      </c>
      <c r="T214" s="186">
        <v>7453</v>
      </c>
      <c r="U214" s="288">
        <v>6290</v>
      </c>
      <c r="V214" s="291"/>
      <c r="X214" s="186"/>
    </row>
    <row r="215" spans="1:24" s="190" customFormat="1" ht="11.25" hidden="1" customHeight="1">
      <c r="B215" s="292" t="s">
        <v>179</v>
      </c>
      <c r="C215" s="186">
        <v>317960</v>
      </c>
      <c r="D215" s="186">
        <v>44348</v>
      </c>
      <c r="E215" s="186">
        <v>63094</v>
      </c>
      <c r="F215" s="186">
        <v>7870</v>
      </c>
      <c r="G215" s="186">
        <v>5725</v>
      </c>
      <c r="H215" s="186">
        <v>2061</v>
      </c>
      <c r="I215" s="186">
        <v>14528</v>
      </c>
      <c r="J215" s="186">
        <v>32813</v>
      </c>
      <c r="K215" s="186">
        <v>3843</v>
      </c>
      <c r="L215" s="285"/>
      <c r="M215" s="292" t="s">
        <v>179</v>
      </c>
      <c r="N215" s="186">
        <v>37128</v>
      </c>
      <c r="O215" s="186">
        <v>59849</v>
      </c>
      <c r="P215" s="186">
        <v>11052</v>
      </c>
      <c r="Q215" s="186">
        <v>3957</v>
      </c>
      <c r="R215" s="186">
        <v>11560</v>
      </c>
      <c r="S215" s="186">
        <v>5456</v>
      </c>
      <c r="T215" s="186">
        <v>8264</v>
      </c>
      <c r="U215" s="288">
        <v>6390</v>
      </c>
      <c r="V215" s="291"/>
      <c r="X215" s="186"/>
    </row>
    <row r="216" spans="1:24" s="190" customFormat="1" ht="11.25" hidden="1" customHeight="1">
      <c r="B216" s="292" t="s">
        <v>180</v>
      </c>
      <c r="C216" s="186">
        <v>275259</v>
      </c>
      <c r="D216" s="186">
        <v>35997</v>
      </c>
      <c r="E216" s="186">
        <v>54481</v>
      </c>
      <c r="F216" s="186">
        <v>7080</v>
      </c>
      <c r="G216" s="186">
        <v>5185</v>
      </c>
      <c r="H216" s="186">
        <v>1806</v>
      </c>
      <c r="I216" s="186">
        <v>13769</v>
      </c>
      <c r="J216" s="186">
        <v>28621</v>
      </c>
      <c r="K216" s="186">
        <v>3472</v>
      </c>
      <c r="L216" s="285"/>
      <c r="M216" s="292" t="s">
        <v>180</v>
      </c>
      <c r="N216" s="186">
        <v>29103</v>
      </c>
      <c r="O216" s="186">
        <v>50901</v>
      </c>
      <c r="P216" s="186">
        <v>12010</v>
      </c>
      <c r="Q216" s="186">
        <v>3214</v>
      </c>
      <c r="R216" s="186">
        <v>10310</v>
      </c>
      <c r="S216" s="186">
        <v>5400</v>
      </c>
      <c r="T216" s="288">
        <v>7414</v>
      </c>
      <c r="U216" s="288">
        <v>6473</v>
      </c>
      <c r="V216" s="291"/>
      <c r="X216" s="186"/>
    </row>
    <row r="217" spans="1:24" s="190" customFormat="1" ht="11.25" hidden="1" customHeight="1">
      <c r="B217" s="292" t="s">
        <v>181</v>
      </c>
      <c r="C217" s="186">
        <v>304036</v>
      </c>
      <c r="D217" s="186">
        <v>42830</v>
      </c>
      <c r="E217" s="186">
        <v>58031</v>
      </c>
      <c r="F217" s="186">
        <v>7915</v>
      </c>
      <c r="G217" s="186">
        <v>5948</v>
      </c>
      <c r="H217" s="186">
        <v>1717</v>
      </c>
      <c r="I217" s="186">
        <v>13593</v>
      </c>
      <c r="J217" s="186">
        <v>29686</v>
      </c>
      <c r="K217" s="186">
        <v>3777</v>
      </c>
      <c r="L217" s="285"/>
      <c r="M217" s="292" t="s">
        <v>181</v>
      </c>
      <c r="N217" s="186">
        <v>33017</v>
      </c>
      <c r="O217" s="186">
        <v>58121</v>
      </c>
      <c r="P217" s="186">
        <v>12864</v>
      </c>
      <c r="Q217" s="186">
        <v>3986</v>
      </c>
      <c r="R217" s="186">
        <v>11928</v>
      </c>
      <c r="S217" s="186">
        <v>5867</v>
      </c>
      <c r="T217" s="186">
        <v>7982</v>
      </c>
      <c r="U217" s="288">
        <v>6765</v>
      </c>
      <c r="V217" s="291"/>
      <c r="X217" s="186"/>
    </row>
    <row r="218" spans="1:24" s="190" customFormat="1" ht="11.25" hidden="1" customHeight="1">
      <c r="B218" s="292" t="s">
        <v>182</v>
      </c>
      <c r="C218" s="186">
        <v>262534</v>
      </c>
      <c r="D218" s="186">
        <v>39675</v>
      </c>
      <c r="E218" s="186">
        <v>51047</v>
      </c>
      <c r="F218" s="186">
        <v>6631</v>
      </c>
      <c r="G218" s="186">
        <v>5049</v>
      </c>
      <c r="H218" s="186">
        <v>2267</v>
      </c>
      <c r="I218" s="186">
        <v>9078</v>
      </c>
      <c r="J218" s="186">
        <v>24024</v>
      </c>
      <c r="K218" s="186">
        <v>3486</v>
      </c>
      <c r="L218" s="285"/>
      <c r="M218" s="292" t="s">
        <v>182</v>
      </c>
      <c r="N218" s="186">
        <v>28322</v>
      </c>
      <c r="O218" s="186">
        <v>50754</v>
      </c>
      <c r="P218" s="186">
        <v>10506</v>
      </c>
      <c r="Q218" s="186">
        <v>3424</v>
      </c>
      <c r="R218" s="186">
        <v>9942</v>
      </c>
      <c r="S218" s="186">
        <v>5338</v>
      </c>
      <c r="T218" s="186">
        <v>7103</v>
      </c>
      <c r="U218" s="288">
        <v>5879</v>
      </c>
      <c r="V218" s="291"/>
      <c r="X218" s="186"/>
    </row>
    <row r="219" spans="1:24" s="190" customFormat="1" ht="11.25" hidden="1" customHeight="1">
      <c r="B219" s="292" t="s">
        <v>183</v>
      </c>
      <c r="C219" s="186">
        <v>214386</v>
      </c>
      <c r="D219" s="186">
        <v>26884</v>
      </c>
      <c r="E219" s="186">
        <v>37095</v>
      </c>
      <c r="F219" s="186">
        <v>4980</v>
      </c>
      <c r="G219" s="186">
        <v>4189</v>
      </c>
      <c r="H219" s="186">
        <v>1667</v>
      </c>
      <c r="I219" s="186">
        <v>13731</v>
      </c>
      <c r="J219" s="186">
        <v>23036</v>
      </c>
      <c r="K219" s="186">
        <v>2675</v>
      </c>
      <c r="L219" s="285"/>
      <c r="M219" s="292" t="s">
        <v>183</v>
      </c>
      <c r="N219" s="186">
        <v>23773</v>
      </c>
      <c r="O219" s="186">
        <v>41656</v>
      </c>
      <c r="P219" s="186">
        <v>9482</v>
      </c>
      <c r="Q219" s="186">
        <v>2754</v>
      </c>
      <c r="R219" s="186">
        <v>8148</v>
      </c>
      <c r="S219" s="186">
        <v>4014</v>
      </c>
      <c r="T219" s="186">
        <v>5569</v>
      </c>
      <c r="U219" s="288">
        <v>4722</v>
      </c>
      <c r="V219" s="291"/>
      <c r="X219" s="186"/>
    </row>
    <row r="220" spans="1:24" s="190" customFormat="1" ht="11.25" hidden="1" customHeight="1">
      <c r="B220" s="292" t="s">
        <v>184</v>
      </c>
      <c r="C220" s="186">
        <v>261384</v>
      </c>
      <c r="D220" s="186">
        <v>36560</v>
      </c>
      <c r="E220" s="186">
        <v>51924</v>
      </c>
      <c r="F220" s="186">
        <v>5718</v>
      </c>
      <c r="G220" s="186">
        <v>4637</v>
      </c>
      <c r="H220" s="186">
        <v>1696</v>
      </c>
      <c r="I220" s="186">
        <v>13770</v>
      </c>
      <c r="J220" s="186">
        <v>27952</v>
      </c>
      <c r="K220" s="186">
        <v>3128</v>
      </c>
      <c r="L220" s="285"/>
      <c r="M220" s="292" t="s">
        <v>184</v>
      </c>
      <c r="N220" s="186">
        <v>28836</v>
      </c>
      <c r="O220" s="186">
        <v>47052</v>
      </c>
      <c r="P220" s="186">
        <v>10238</v>
      </c>
      <c r="Q220" s="186">
        <v>3221</v>
      </c>
      <c r="R220" s="186">
        <v>9743</v>
      </c>
      <c r="S220" s="186">
        <v>4920</v>
      </c>
      <c r="T220" s="186">
        <v>6453</v>
      </c>
      <c r="U220" s="288">
        <v>5528</v>
      </c>
      <c r="V220" s="291"/>
      <c r="X220" s="186"/>
    </row>
    <row r="221" spans="1:24" s="190" customFormat="1" ht="11.25" hidden="1" customHeight="1">
      <c r="B221" s="292" t="s">
        <v>185</v>
      </c>
      <c r="C221" s="186">
        <v>258814</v>
      </c>
      <c r="D221" s="186">
        <v>37001</v>
      </c>
      <c r="E221" s="186">
        <v>51586</v>
      </c>
      <c r="F221" s="186">
        <v>6505</v>
      </c>
      <c r="G221" s="186">
        <v>4888</v>
      </c>
      <c r="H221" s="186">
        <v>1870</v>
      </c>
      <c r="I221" s="186">
        <v>12724</v>
      </c>
      <c r="J221" s="186">
        <v>24697</v>
      </c>
      <c r="K221" s="186">
        <v>3071</v>
      </c>
      <c r="L221" s="285"/>
      <c r="M221" s="292" t="s">
        <v>185</v>
      </c>
      <c r="N221" s="186">
        <v>26857</v>
      </c>
      <c r="O221" s="186">
        <v>50462</v>
      </c>
      <c r="P221" s="186">
        <v>9912</v>
      </c>
      <c r="Q221" s="186">
        <v>3121</v>
      </c>
      <c r="R221" s="186">
        <v>9517</v>
      </c>
      <c r="S221" s="186">
        <v>4713</v>
      </c>
      <c r="T221" s="186">
        <v>6662</v>
      </c>
      <c r="U221" s="288">
        <v>5212</v>
      </c>
      <c r="V221" s="291"/>
      <c r="X221" s="186"/>
    </row>
    <row r="222" spans="1:24" s="190" customFormat="1" ht="11.25" hidden="1" customHeight="1">
      <c r="B222" s="292" t="s">
        <v>186</v>
      </c>
      <c r="C222" s="186">
        <v>233772</v>
      </c>
      <c r="D222" s="186">
        <v>33060</v>
      </c>
      <c r="E222" s="186">
        <v>46910</v>
      </c>
      <c r="F222" s="186">
        <v>6055</v>
      </c>
      <c r="G222" s="186">
        <v>4697</v>
      </c>
      <c r="H222" s="186">
        <v>1559</v>
      </c>
      <c r="I222" s="186">
        <v>10798</v>
      </c>
      <c r="J222" s="186">
        <v>21976</v>
      </c>
      <c r="K222" s="186">
        <v>3473</v>
      </c>
      <c r="L222" s="285"/>
      <c r="M222" s="292" t="s">
        <v>186</v>
      </c>
      <c r="N222" s="186">
        <v>23979</v>
      </c>
      <c r="O222" s="186">
        <v>44568</v>
      </c>
      <c r="P222" s="186">
        <v>8965</v>
      </c>
      <c r="Q222" s="186">
        <v>2906</v>
      </c>
      <c r="R222" s="186">
        <v>9240</v>
      </c>
      <c r="S222" s="186">
        <v>4649</v>
      </c>
      <c r="T222" s="186">
        <v>5832</v>
      </c>
      <c r="U222" s="288">
        <v>5077</v>
      </c>
      <c r="V222" s="291"/>
      <c r="X222" s="186"/>
    </row>
    <row r="223" spans="1:24" s="190" customFormat="1" ht="11.25" hidden="1" customHeight="1">
      <c r="B223" s="292" t="s">
        <v>187</v>
      </c>
      <c r="C223" s="186">
        <v>225981</v>
      </c>
      <c r="D223" s="186">
        <v>31787</v>
      </c>
      <c r="E223" s="186">
        <v>45249</v>
      </c>
      <c r="F223" s="186">
        <v>5963</v>
      </c>
      <c r="G223" s="186">
        <v>4896</v>
      </c>
      <c r="H223" s="186">
        <v>1580</v>
      </c>
      <c r="I223" s="186">
        <v>9371</v>
      </c>
      <c r="J223" s="186">
        <v>20852</v>
      </c>
      <c r="K223" s="186">
        <v>3040</v>
      </c>
      <c r="L223" s="285"/>
      <c r="M223" s="292" t="s">
        <v>187</v>
      </c>
      <c r="N223" s="186">
        <v>24829</v>
      </c>
      <c r="O223" s="186">
        <v>42771</v>
      </c>
      <c r="P223" s="186">
        <v>8133</v>
      </c>
      <c r="Q223" s="186">
        <v>2706</v>
      </c>
      <c r="R223" s="186">
        <v>9762</v>
      </c>
      <c r="S223" s="186">
        <v>4531</v>
      </c>
      <c r="T223" s="186">
        <v>5540</v>
      </c>
      <c r="U223" s="288">
        <v>4951</v>
      </c>
      <c r="V223" s="291"/>
      <c r="X223" s="186"/>
    </row>
    <row r="224" spans="1:24" s="190" customFormat="1" ht="11.25" hidden="1" customHeight="1">
      <c r="B224" s="292"/>
      <c r="C224" s="186"/>
      <c r="D224" s="186"/>
      <c r="E224" s="186"/>
      <c r="F224" s="186"/>
      <c r="G224" s="186"/>
      <c r="H224" s="186"/>
      <c r="I224" s="186"/>
      <c r="J224" s="186"/>
      <c r="K224" s="186"/>
      <c r="L224" s="285"/>
      <c r="M224" s="292"/>
      <c r="N224" s="186"/>
      <c r="O224" s="186"/>
      <c r="P224" s="186"/>
      <c r="Q224" s="186"/>
      <c r="R224" s="186"/>
      <c r="S224" s="186"/>
      <c r="T224" s="186"/>
      <c r="U224" s="288"/>
      <c r="V224" s="291"/>
      <c r="X224" s="186"/>
    </row>
    <row r="225" spans="1:24" s="190" customFormat="1" ht="11.25" hidden="1" customHeight="1">
      <c r="A225" s="1447">
        <v>2009</v>
      </c>
      <c r="B225" s="1448"/>
      <c r="C225" s="186"/>
      <c r="D225" s="186"/>
      <c r="E225" s="186"/>
      <c r="F225" s="186"/>
      <c r="G225" s="186"/>
      <c r="H225" s="186"/>
      <c r="I225" s="186"/>
      <c r="J225" s="186"/>
      <c r="K225" s="186"/>
      <c r="L225" s="1447">
        <v>2009</v>
      </c>
      <c r="M225" s="1448"/>
      <c r="N225" s="186"/>
      <c r="O225" s="186"/>
      <c r="P225" s="186"/>
      <c r="Q225" s="186"/>
      <c r="R225" s="186"/>
      <c r="S225" s="186"/>
      <c r="T225" s="186"/>
      <c r="U225" s="288"/>
      <c r="V225" s="291"/>
      <c r="X225" s="186"/>
    </row>
    <row r="226" spans="1:24" s="190" customFormat="1" ht="11.25" hidden="1" customHeight="1">
      <c r="B226" s="292" t="s">
        <v>176</v>
      </c>
      <c r="C226" s="186">
        <v>189385</v>
      </c>
      <c r="D226" s="186">
        <v>27524</v>
      </c>
      <c r="E226" s="186">
        <v>34024</v>
      </c>
      <c r="F226" s="186">
        <v>4291</v>
      </c>
      <c r="G226" s="186">
        <v>3870</v>
      </c>
      <c r="H226" s="186">
        <v>1258</v>
      </c>
      <c r="I226" s="186">
        <v>5934</v>
      </c>
      <c r="J226" s="186">
        <v>17968</v>
      </c>
      <c r="K226" s="186">
        <v>2694</v>
      </c>
      <c r="L226" s="285"/>
      <c r="M226" s="292" t="s">
        <v>176</v>
      </c>
      <c r="N226" s="186">
        <v>18470</v>
      </c>
      <c r="O226" s="186">
        <v>40902</v>
      </c>
      <c r="P226" s="186">
        <v>8933</v>
      </c>
      <c r="Q226" s="186">
        <v>2713</v>
      </c>
      <c r="R226" s="186">
        <v>7412</v>
      </c>
      <c r="S226" s="186">
        <v>4080</v>
      </c>
      <c r="T226" s="186">
        <v>5171</v>
      </c>
      <c r="U226" s="288">
        <v>4109</v>
      </c>
      <c r="V226" s="291"/>
      <c r="X226" s="186"/>
    </row>
    <row r="227" spans="1:24" s="190" customFormat="1" ht="11.25" hidden="1" customHeight="1">
      <c r="B227" s="292" t="s">
        <v>177</v>
      </c>
      <c r="C227" s="186">
        <v>277740</v>
      </c>
      <c r="D227" s="186">
        <v>37659</v>
      </c>
      <c r="E227" s="186">
        <v>49240</v>
      </c>
      <c r="F227" s="186">
        <v>6356</v>
      </c>
      <c r="G227" s="186">
        <v>6644</v>
      </c>
      <c r="H227" s="186">
        <v>1705</v>
      </c>
      <c r="I227" s="186">
        <v>10976</v>
      </c>
      <c r="J227" s="186">
        <v>25799</v>
      </c>
      <c r="K227" s="186">
        <v>4318</v>
      </c>
      <c r="L227" s="285"/>
      <c r="M227" s="292" t="s">
        <v>177</v>
      </c>
      <c r="N227" s="186">
        <v>28166</v>
      </c>
      <c r="O227" s="186">
        <v>56931</v>
      </c>
      <c r="P227" s="186">
        <v>12439</v>
      </c>
      <c r="Q227" s="186">
        <v>3684</v>
      </c>
      <c r="R227" s="186">
        <v>11713</v>
      </c>
      <c r="S227" s="186">
        <v>6545</v>
      </c>
      <c r="T227" s="186">
        <v>8474</v>
      </c>
      <c r="U227" s="288">
        <v>7075</v>
      </c>
      <c r="V227" s="291"/>
      <c r="X227" s="186"/>
    </row>
    <row r="228" spans="1:24" s="190" customFormat="1" ht="11.25" hidden="1" customHeight="1">
      <c r="B228" s="292" t="s">
        <v>178</v>
      </c>
      <c r="C228" s="186">
        <v>400965</v>
      </c>
      <c r="D228" s="186">
        <v>52481</v>
      </c>
      <c r="E228" s="186">
        <v>76522</v>
      </c>
      <c r="F228" s="186">
        <v>9110</v>
      </c>
      <c r="G228" s="186">
        <v>9334</v>
      </c>
      <c r="H228" s="186">
        <v>2116</v>
      </c>
      <c r="I228" s="186">
        <v>14926</v>
      </c>
      <c r="J228" s="186">
        <v>36216</v>
      </c>
      <c r="K228" s="186">
        <v>5920</v>
      </c>
      <c r="L228" s="285"/>
      <c r="M228" s="292" t="s">
        <v>178</v>
      </c>
      <c r="N228" s="186">
        <v>40987</v>
      </c>
      <c r="O228" s="186">
        <v>81271</v>
      </c>
      <c r="P228" s="186">
        <v>18682</v>
      </c>
      <c r="Q228" s="186">
        <v>5641</v>
      </c>
      <c r="R228" s="186">
        <v>17499</v>
      </c>
      <c r="S228" s="186">
        <v>9026</v>
      </c>
      <c r="T228" s="186">
        <v>11563</v>
      </c>
      <c r="U228" s="288">
        <v>9658</v>
      </c>
      <c r="V228" s="291"/>
      <c r="X228" s="186"/>
    </row>
    <row r="229" spans="1:24" s="190" customFormat="1" ht="11.25" hidden="1" customHeight="1">
      <c r="B229" s="292" t="s">
        <v>179</v>
      </c>
      <c r="C229" s="186">
        <v>379626</v>
      </c>
      <c r="D229" s="186">
        <v>51849</v>
      </c>
      <c r="E229" s="186">
        <v>70585</v>
      </c>
      <c r="F229" s="186">
        <v>8229</v>
      </c>
      <c r="G229" s="186">
        <v>8969</v>
      </c>
      <c r="H229" s="186">
        <v>1997</v>
      </c>
      <c r="I229" s="186">
        <v>13774</v>
      </c>
      <c r="J229" s="186">
        <v>36358</v>
      </c>
      <c r="K229" s="186">
        <v>5953</v>
      </c>
      <c r="L229" s="285"/>
      <c r="M229" s="292" t="s">
        <v>179</v>
      </c>
      <c r="N229" s="186">
        <v>40112</v>
      </c>
      <c r="O229" s="186">
        <v>73922</v>
      </c>
      <c r="P229" s="186">
        <v>16540</v>
      </c>
      <c r="Q229" s="186">
        <v>5366</v>
      </c>
      <c r="R229" s="186">
        <v>17329</v>
      </c>
      <c r="S229" s="186">
        <v>8664</v>
      </c>
      <c r="T229" s="186">
        <v>10534</v>
      </c>
      <c r="U229" s="288">
        <v>9443</v>
      </c>
      <c r="V229" s="291"/>
      <c r="X229" s="186"/>
    </row>
    <row r="230" spans="1:24" s="190" customFormat="1" ht="11.25" hidden="1" customHeight="1">
      <c r="B230" s="292" t="s">
        <v>180</v>
      </c>
      <c r="C230" s="186">
        <v>384578</v>
      </c>
      <c r="D230" s="186">
        <v>51682</v>
      </c>
      <c r="E230" s="186">
        <v>72336</v>
      </c>
      <c r="F230" s="186">
        <v>9410</v>
      </c>
      <c r="G230" s="186">
        <v>9405</v>
      </c>
      <c r="H230" s="186">
        <v>2310</v>
      </c>
      <c r="I230" s="186">
        <v>12706</v>
      </c>
      <c r="J230" s="186">
        <v>36365</v>
      </c>
      <c r="K230" s="186">
        <v>5790</v>
      </c>
      <c r="L230" s="285"/>
      <c r="M230" s="292" t="s">
        <v>180</v>
      </c>
      <c r="N230" s="186">
        <v>38626</v>
      </c>
      <c r="O230" s="186">
        <v>72869</v>
      </c>
      <c r="P230" s="186">
        <v>18991</v>
      </c>
      <c r="Q230" s="186">
        <v>5902</v>
      </c>
      <c r="R230" s="186">
        <v>18369</v>
      </c>
      <c r="S230" s="186">
        <v>9160</v>
      </c>
      <c r="T230" s="186">
        <v>10037</v>
      </c>
      <c r="U230" s="288">
        <v>10607</v>
      </c>
      <c r="V230" s="291"/>
      <c r="X230" s="186"/>
    </row>
    <row r="231" spans="1:24" s="190" customFormat="1" ht="11.25" hidden="1" customHeight="1">
      <c r="B231" s="292" t="s">
        <v>181</v>
      </c>
      <c r="C231" s="186">
        <v>427111</v>
      </c>
      <c r="D231" s="186">
        <v>61352</v>
      </c>
      <c r="E231" s="186">
        <v>80349</v>
      </c>
      <c r="F231" s="186">
        <v>10849</v>
      </c>
      <c r="G231" s="186">
        <v>10513</v>
      </c>
      <c r="H231" s="186">
        <v>2744</v>
      </c>
      <c r="I231" s="186">
        <v>13818</v>
      </c>
      <c r="J231" s="186">
        <v>39647</v>
      </c>
      <c r="K231" s="186">
        <v>6497</v>
      </c>
      <c r="L231" s="285"/>
      <c r="M231" s="292" t="s">
        <v>181</v>
      </c>
      <c r="N231" s="186">
        <v>42713</v>
      </c>
      <c r="O231" s="186">
        <v>82331</v>
      </c>
      <c r="P231" s="186">
        <v>17008</v>
      </c>
      <c r="Q231" s="186">
        <v>6330</v>
      </c>
      <c r="R231" s="186">
        <v>20066</v>
      </c>
      <c r="S231" s="186">
        <v>9935</v>
      </c>
      <c r="T231" s="186">
        <v>12115</v>
      </c>
      <c r="U231" s="288">
        <v>10839</v>
      </c>
      <c r="V231" s="291"/>
      <c r="X231" s="186"/>
    </row>
    <row r="232" spans="1:24" s="190" customFormat="1" ht="11.25" hidden="1" customHeight="1">
      <c r="B232" s="292" t="s">
        <v>182</v>
      </c>
      <c r="C232" s="186">
        <v>339976</v>
      </c>
      <c r="D232" s="186">
        <v>47053</v>
      </c>
      <c r="E232" s="186">
        <v>63475</v>
      </c>
      <c r="F232" s="186">
        <v>8757</v>
      </c>
      <c r="G232" s="186">
        <v>8454</v>
      </c>
      <c r="H232" s="186">
        <v>1783</v>
      </c>
      <c r="I232" s="186">
        <v>8750</v>
      </c>
      <c r="J232" s="186">
        <v>32659</v>
      </c>
      <c r="K232" s="186">
        <v>5631</v>
      </c>
      <c r="L232" s="285"/>
      <c r="M232" s="292" t="s">
        <v>182</v>
      </c>
      <c r="N232" s="186">
        <v>31657</v>
      </c>
      <c r="O232" s="186">
        <v>65119</v>
      </c>
      <c r="P232" s="186">
        <v>21031</v>
      </c>
      <c r="Q232" s="186">
        <v>5106</v>
      </c>
      <c r="R232" s="186">
        <v>14761</v>
      </c>
      <c r="S232" s="186">
        <v>7815</v>
      </c>
      <c r="T232" s="186">
        <v>9435</v>
      </c>
      <c r="U232" s="288">
        <v>8475</v>
      </c>
      <c r="V232" s="291"/>
      <c r="X232" s="186"/>
    </row>
    <row r="233" spans="1:24" s="190" customFormat="1" ht="11.25" hidden="1" customHeight="1">
      <c r="B233" s="292" t="s">
        <v>183</v>
      </c>
      <c r="C233" s="186">
        <v>275219</v>
      </c>
      <c r="D233" s="186">
        <v>33595</v>
      </c>
      <c r="E233" s="186">
        <v>48129</v>
      </c>
      <c r="F233" s="186">
        <v>7057</v>
      </c>
      <c r="G233" s="186">
        <v>7161</v>
      </c>
      <c r="H233" s="186">
        <v>1912</v>
      </c>
      <c r="I233" s="186">
        <v>10732</v>
      </c>
      <c r="J233" s="186">
        <v>25099</v>
      </c>
      <c r="K233" s="186">
        <v>4448</v>
      </c>
      <c r="L233" s="285"/>
      <c r="M233" s="292" t="s">
        <v>183</v>
      </c>
      <c r="N233" s="186">
        <v>30272</v>
      </c>
      <c r="O233" s="186">
        <v>56219</v>
      </c>
      <c r="P233" s="186">
        <v>11838</v>
      </c>
      <c r="Q233" s="186">
        <v>4064</v>
      </c>
      <c r="R233" s="186">
        <v>13307</v>
      </c>
      <c r="S233" s="186">
        <v>6552</v>
      </c>
      <c r="T233" s="186">
        <v>7775</v>
      </c>
      <c r="U233" s="288">
        <v>7036</v>
      </c>
      <c r="V233" s="291"/>
      <c r="X233" s="186"/>
    </row>
    <row r="234" spans="1:24" s="190" customFormat="1" ht="11.25" hidden="1" customHeight="1">
      <c r="B234" s="292" t="s">
        <v>184</v>
      </c>
      <c r="C234" s="186">
        <v>316166</v>
      </c>
      <c r="D234" s="186">
        <v>44419</v>
      </c>
      <c r="E234" s="186">
        <v>59008</v>
      </c>
      <c r="F234" s="186">
        <v>7829</v>
      </c>
      <c r="G234" s="186">
        <v>7149</v>
      </c>
      <c r="H234" s="186">
        <v>2143</v>
      </c>
      <c r="I234" s="186">
        <v>14065</v>
      </c>
      <c r="J234" s="186">
        <v>30560</v>
      </c>
      <c r="K234" s="186">
        <v>4490</v>
      </c>
      <c r="L234" s="285"/>
      <c r="M234" s="292" t="s">
        <v>184</v>
      </c>
      <c r="N234" s="186">
        <v>32253</v>
      </c>
      <c r="O234" s="186">
        <v>57895</v>
      </c>
      <c r="P234" s="186">
        <v>15072</v>
      </c>
      <c r="Q234" s="186">
        <v>4264</v>
      </c>
      <c r="R234" s="186">
        <v>14265</v>
      </c>
      <c r="S234" s="186">
        <v>6755</v>
      </c>
      <c r="T234" s="186">
        <v>8640</v>
      </c>
      <c r="U234" s="288">
        <v>7350</v>
      </c>
      <c r="V234" s="291"/>
      <c r="X234" s="186"/>
    </row>
    <row r="235" spans="1:24" s="190" customFormat="1" ht="11.25" hidden="1" customHeight="1">
      <c r="B235" s="292" t="s">
        <v>185</v>
      </c>
      <c r="C235" s="186">
        <v>321120</v>
      </c>
      <c r="D235" s="186">
        <v>45435</v>
      </c>
      <c r="E235" s="186">
        <v>61214</v>
      </c>
      <c r="F235" s="186">
        <v>7639</v>
      </c>
      <c r="G235" s="186">
        <v>7855</v>
      </c>
      <c r="H235" s="186">
        <v>1970</v>
      </c>
      <c r="I235" s="186">
        <v>10890</v>
      </c>
      <c r="J235" s="186">
        <v>28975</v>
      </c>
      <c r="K235" s="186">
        <v>4581</v>
      </c>
      <c r="L235" s="285"/>
      <c r="M235" s="292" t="s">
        <v>185</v>
      </c>
      <c r="N235" s="186">
        <v>33763</v>
      </c>
      <c r="O235" s="186">
        <v>61843</v>
      </c>
      <c r="P235" s="186">
        <v>14284</v>
      </c>
      <c r="Q235" s="186">
        <v>4540</v>
      </c>
      <c r="R235" s="186">
        <v>14375</v>
      </c>
      <c r="S235" s="186">
        <v>7249</v>
      </c>
      <c r="T235" s="186">
        <v>8376</v>
      </c>
      <c r="U235" s="288">
        <v>7944</v>
      </c>
      <c r="V235" s="291"/>
      <c r="X235" s="186"/>
    </row>
    <row r="236" spans="1:24" s="190" customFormat="1" ht="11.25" hidden="1" customHeight="1">
      <c r="B236" s="292" t="s">
        <v>186</v>
      </c>
      <c r="C236" s="186">
        <v>279725</v>
      </c>
      <c r="D236" s="186">
        <v>40198</v>
      </c>
      <c r="E236" s="186">
        <v>50758</v>
      </c>
      <c r="F236" s="186">
        <v>7562</v>
      </c>
      <c r="G236" s="186">
        <v>6277</v>
      </c>
      <c r="H236" s="186">
        <v>1879</v>
      </c>
      <c r="I236" s="186">
        <v>11070</v>
      </c>
      <c r="J236" s="186">
        <v>26492</v>
      </c>
      <c r="K236" s="186">
        <v>4746</v>
      </c>
      <c r="L236" s="285"/>
      <c r="M236" s="292" t="s">
        <v>186</v>
      </c>
      <c r="N236" s="186">
        <v>29927</v>
      </c>
      <c r="O236" s="186">
        <v>53330</v>
      </c>
      <c r="P236" s="186">
        <v>12150</v>
      </c>
      <c r="Q236" s="186">
        <v>4875</v>
      </c>
      <c r="R236" s="186">
        <v>11143</v>
      </c>
      <c r="S236" s="186">
        <v>5874</v>
      </c>
      <c r="T236" s="186">
        <v>7043</v>
      </c>
      <c r="U236" s="288">
        <v>6304</v>
      </c>
      <c r="V236" s="291"/>
      <c r="X236" s="186"/>
    </row>
    <row r="237" spans="1:24" s="190" customFormat="1" ht="11.25" hidden="1" customHeight="1">
      <c r="B237" s="292" t="s">
        <v>187</v>
      </c>
      <c r="C237" s="186">
        <v>215564</v>
      </c>
      <c r="D237" s="186">
        <v>29364</v>
      </c>
      <c r="E237" s="186">
        <v>40455</v>
      </c>
      <c r="F237" s="186">
        <v>6292</v>
      </c>
      <c r="G237" s="186">
        <v>4957</v>
      </c>
      <c r="H237" s="186">
        <v>1552</v>
      </c>
      <c r="I237" s="186">
        <v>6880</v>
      </c>
      <c r="J237" s="186">
        <v>19745</v>
      </c>
      <c r="K237" s="186">
        <v>3536</v>
      </c>
      <c r="L237" s="285"/>
      <c r="M237" s="292" t="s">
        <v>187</v>
      </c>
      <c r="N237" s="186">
        <v>23172</v>
      </c>
      <c r="O237" s="186">
        <v>43348</v>
      </c>
      <c r="P237" s="186">
        <v>9134</v>
      </c>
      <c r="Q237" s="186">
        <v>2547</v>
      </c>
      <c r="R237" s="186">
        <v>8967</v>
      </c>
      <c r="S237" s="186">
        <v>4819</v>
      </c>
      <c r="T237" s="186">
        <v>5962</v>
      </c>
      <c r="U237" s="288">
        <v>4778</v>
      </c>
      <c r="V237" s="291"/>
      <c r="X237" s="186"/>
    </row>
    <row r="238" spans="1:24" s="190" customFormat="1" ht="8.1" hidden="1" customHeight="1">
      <c r="B238" s="292"/>
      <c r="C238" s="186"/>
      <c r="D238" s="186"/>
      <c r="E238" s="186"/>
      <c r="F238" s="186"/>
      <c r="G238" s="186"/>
      <c r="H238" s="186"/>
      <c r="I238" s="186"/>
      <c r="J238" s="186"/>
      <c r="K238" s="186"/>
      <c r="L238" s="285"/>
      <c r="M238" s="292"/>
      <c r="N238" s="186"/>
      <c r="O238" s="186"/>
      <c r="P238" s="186"/>
      <c r="Q238" s="186"/>
      <c r="R238" s="186"/>
      <c r="S238" s="186"/>
      <c r="T238" s="186"/>
      <c r="U238" s="288"/>
      <c r="V238" s="291"/>
      <c r="X238" s="186"/>
    </row>
    <row r="239" spans="1:24" s="190" customFormat="1" ht="11.25" hidden="1" customHeight="1">
      <c r="A239" s="1447">
        <v>2010</v>
      </c>
      <c r="B239" s="1448"/>
      <c r="C239" s="186"/>
      <c r="D239" s="186"/>
      <c r="E239" s="186"/>
      <c r="F239" s="186"/>
      <c r="G239" s="186"/>
      <c r="H239" s="186"/>
      <c r="I239" s="186"/>
      <c r="J239" s="186"/>
      <c r="K239" s="186"/>
      <c r="L239" s="1447">
        <v>2010</v>
      </c>
      <c r="M239" s="1448"/>
      <c r="N239" s="186"/>
      <c r="O239" s="186"/>
      <c r="P239" s="186"/>
      <c r="Q239" s="186"/>
      <c r="R239" s="186"/>
      <c r="S239" s="186"/>
      <c r="T239" s="186"/>
      <c r="U239" s="288"/>
      <c r="V239" s="291"/>
      <c r="X239" s="186"/>
    </row>
    <row r="240" spans="1:24" s="190" customFormat="1" ht="11.25" hidden="1" customHeight="1">
      <c r="B240" s="292" t="s">
        <v>176</v>
      </c>
      <c r="C240" s="186">
        <v>181189</v>
      </c>
      <c r="D240" s="186">
        <v>22988</v>
      </c>
      <c r="E240" s="186">
        <v>32934</v>
      </c>
      <c r="F240" s="186">
        <v>4542</v>
      </c>
      <c r="G240" s="186">
        <v>3862</v>
      </c>
      <c r="H240" s="186">
        <v>1196</v>
      </c>
      <c r="I240" s="186">
        <v>9441</v>
      </c>
      <c r="J240" s="186">
        <v>18179</v>
      </c>
      <c r="K240" s="186">
        <v>2585</v>
      </c>
      <c r="L240" s="285"/>
      <c r="M240" s="292" t="s">
        <v>176</v>
      </c>
      <c r="N240" s="186">
        <v>18668</v>
      </c>
      <c r="O240" s="186">
        <v>36912</v>
      </c>
      <c r="P240" s="186">
        <v>8043</v>
      </c>
      <c r="Q240" s="186">
        <v>2770</v>
      </c>
      <c r="R240" s="186">
        <v>6633</v>
      </c>
      <c r="S240" s="186">
        <v>3565</v>
      </c>
      <c r="T240" s="186">
        <v>4885</v>
      </c>
      <c r="U240" s="288">
        <v>3790</v>
      </c>
      <c r="V240" s="291"/>
      <c r="X240" s="186"/>
    </row>
    <row r="241" spans="1:24" s="190" customFormat="1" ht="11.25" hidden="1" customHeight="1">
      <c r="B241" s="292" t="s">
        <v>177</v>
      </c>
      <c r="C241" s="186">
        <v>194846</v>
      </c>
      <c r="D241" s="186">
        <v>26421</v>
      </c>
      <c r="E241" s="186">
        <v>38529</v>
      </c>
      <c r="F241" s="186">
        <v>4374</v>
      </c>
      <c r="G241" s="186">
        <v>4296</v>
      </c>
      <c r="H241" s="186">
        <v>1347</v>
      </c>
      <c r="I241" s="186">
        <v>9444</v>
      </c>
      <c r="J241" s="186">
        <v>19362</v>
      </c>
      <c r="K241" s="186">
        <v>2538</v>
      </c>
      <c r="L241" s="285"/>
      <c r="M241" s="292" t="s">
        <v>177</v>
      </c>
      <c r="N241" s="186">
        <v>19999</v>
      </c>
      <c r="O241" s="186">
        <v>37200</v>
      </c>
      <c r="P241" s="186">
        <v>8217</v>
      </c>
      <c r="Q241" s="186">
        <v>2342</v>
      </c>
      <c r="R241" s="186">
        <v>7485</v>
      </c>
      <c r="S241" s="186">
        <v>4065</v>
      </c>
      <c r="T241" s="186">
        <v>5205</v>
      </c>
      <c r="U241" s="288">
        <v>4005</v>
      </c>
      <c r="V241" s="291"/>
      <c r="X241" s="186"/>
    </row>
    <row r="242" spans="1:24" s="190" customFormat="1" ht="11.25" hidden="1" customHeight="1">
      <c r="B242" s="292" t="s">
        <v>178</v>
      </c>
      <c r="C242" s="186">
        <v>294375</v>
      </c>
      <c r="D242" s="186">
        <v>39819</v>
      </c>
      <c r="E242" s="186">
        <v>58104</v>
      </c>
      <c r="F242" s="186">
        <v>7596</v>
      </c>
      <c r="G242" s="186">
        <v>5727</v>
      </c>
      <c r="H242" s="186">
        <v>1878</v>
      </c>
      <c r="I242" s="186">
        <v>14299</v>
      </c>
      <c r="J242" s="186">
        <v>29449</v>
      </c>
      <c r="K242" s="186">
        <v>3860</v>
      </c>
      <c r="L242" s="285"/>
      <c r="M242" s="292" t="s">
        <v>178</v>
      </c>
      <c r="N242" s="186">
        <v>30368</v>
      </c>
      <c r="O242" s="186">
        <v>56211</v>
      </c>
      <c r="P242" s="186">
        <v>11376</v>
      </c>
      <c r="Q242" s="186">
        <v>3736</v>
      </c>
      <c r="R242" s="186">
        <v>11686</v>
      </c>
      <c r="S242" s="186">
        <v>5797</v>
      </c>
      <c r="T242" s="186">
        <v>7926</v>
      </c>
      <c r="U242" s="288">
        <v>6468</v>
      </c>
      <c r="V242" s="291"/>
      <c r="X242" s="186"/>
    </row>
    <row r="243" spans="1:24" s="190" customFormat="1" ht="11.25" hidden="1" customHeight="1">
      <c r="B243" s="292" t="s">
        <v>179</v>
      </c>
      <c r="C243" s="186">
        <v>259414</v>
      </c>
      <c r="D243" s="186">
        <v>33877</v>
      </c>
      <c r="E243" s="186">
        <v>50436</v>
      </c>
      <c r="F243" s="186">
        <v>5924</v>
      </c>
      <c r="G243" s="186">
        <v>4924</v>
      </c>
      <c r="H243" s="186">
        <v>1700</v>
      </c>
      <c r="I243" s="186">
        <v>14335</v>
      </c>
      <c r="J243" s="186">
        <v>28408</v>
      </c>
      <c r="K243" s="186">
        <v>3438</v>
      </c>
      <c r="L243" s="285"/>
      <c r="M243" s="292" t="s">
        <v>179</v>
      </c>
      <c r="N243" s="186">
        <v>26749</v>
      </c>
      <c r="O243" s="186">
        <v>48128</v>
      </c>
      <c r="P243" s="186">
        <v>11220</v>
      </c>
      <c r="Q243" s="186">
        <v>3663</v>
      </c>
      <c r="R243" s="186">
        <v>9892</v>
      </c>
      <c r="S243" s="186">
        <v>4880</v>
      </c>
      <c r="T243" s="186">
        <v>6535</v>
      </c>
      <c r="U243" s="288">
        <v>5279</v>
      </c>
      <c r="V243" s="291"/>
      <c r="X243" s="186"/>
    </row>
    <row r="244" spans="1:24" s="190" customFormat="1" ht="11.25" hidden="1" customHeight="1">
      <c r="B244" s="292" t="s">
        <v>180</v>
      </c>
      <c r="C244" s="186">
        <v>249708</v>
      </c>
      <c r="D244" s="186">
        <v>34019</v>
      </c>
      <c r="E244" s="186">
        <v>46844</v>
      </c>
      <c r="F244" s="186">
        <v>6311</v>
      </c>
      <c r="G244" s="186">
        <v>4978</v>
      </c>
      <c r="H244" s="186">
        <v>1717</v>
      </c>
      <c r="I244" s="186">
        <v>9721</v>
      </c>
      <c r="J244" s="186">
        <v>25491</v>
      </c>
      <c r="K244" s="186">
        <v>3397</v>
      </c>
      <c r="L244" s="285"/>
      <c r="M244" s="292" t="s">
        <v>180</v>
      </c>
      <c r="N244" s="186">
        <v>26184</v>
      </c>
      <c r="O244" s="186">
        <v>51955</v>
      </c>
      <c r="P244" s="186">
        <v>10686</v>
      </c>
      <c r="Q244" s="186">
        <v>2967</v>
      </c>
      <c r="R244" s="186">
        <v>9219</v>
      </c>
      <c r="S244" s="186">
        <v>4649</v>
      </c>
      <c r="T244" s="186">
        <v>6201</v>
      </c>
      <c r="U244" s="288">
        <v>5366</v>
      </c>
      <c r="V244" s="291"/>
      <c r="X244" s="186"/>
    </row>
    <row r="245" spans="1:24" s="190" customFormat="1" ht="11.25" hidden="1" customHeight="1">
      <c r="B245" s="292" t="s">
        <v>181</v>
      </c>
      <c r="C245" s="186">
        <v>289259</v>
      </c>
      <c r="D245" s="186">
        <v>38865</v>
      </c>
      <c r="E245" s="186">
        <v>52319</v>
      </c>
      <c r="F245" s="186">
        <v>7202</v>
      </c>
      <c r="G245" s="186">
        <v>5866</v>
      </c>
      <c r="H245" s="186">
        <v>2038</v>
      </c>
      <c r="I245" s="186">
        <v>11007</v>
      </c>
      <c r="J245" s="186">
        <v>30764</v>
      </c>
      <c r="K245" s="186">
        <v>3999</v>
      </c>
      <c r="L245" s="285"/>
      <c r="M245" s="292" t="s">
        <v>181</v>
      </c>
      <c r="N245" s="186">
        <v>29787</v>
      </c>
      <c r="O245" s="186">
        <v>59342</v>
      </c>
      <c r="P245" s="186">
        <v>12466</v>
      </c>
      <c r="Q245" s="186">
        <v>4316</v>
      </c>
      <c r="R245" s="186">
        <v>11402</v>
      </c>
      <c r="S245" s="186">
        <v>5546</v>
      </c>
      <c r="T245" s="186">
        <v>7788</v>
      </c>
      <c r="U245" s="288">
        <v>6550</v>
      </c>
      <c r="V245" s="291"/>
      <c r="X245" s="186"/>
    </row>
    <row r="246" spans="1:24" s="190" customFormat="1" ht="11.25" hidden="1" customHeight="1">
      <c r="B246" s="292" t="s">
        <v>182</v>
      </c>
      <c r="C246" s="186">
        <v>237428</v>
      </c>
      <c r="D246" s="186">
        <v>34263</v>
      </c>
      <c r="E246" s="186">
        <v>44387</v>
      </c>
      <c r="F246" s="186">
        <v>6464</v>
      </c>
      <c r="G246" s="186">
        <v>4601</v>
      </c>
      <c r="H246" s="186">
        <v>1427</v>
      </c>
      <c r="I246" s="186">
        <v>9290</v>
      </c>
      <c r="J246" s="186">
        <v>25365</v>
      </c>
      <c r="K246" s="186">
        <v>3089</v>
      </c>
      <c r="L246" s="285"/>
      <c r="M246" s="292" t="s">
        <v>182</v>
      </c>
      <c r="N246" s="186">
        <v>21741</v>
      </c>
      <c r="O246" s="186">
        <v>49246</v>
      </c>
      <c r="P246" s="186">
        <v>10215</v>
      </c>
      <c r="Q246" s="186">
        <v>2901</v>
      </c>
      <c r="R246" s="186">
        <v>8706</v>
      </c>
      <c r="S246" s="186">
        <v>4400</v>
      </c>
      <c r="T246" s="186">
        <v>6468</v>
      </c>
      <c r="U246" s="288">
        <v>4842</v>
      </c>
      <c r="V246" s="291"/>
      <c r="X246" s="186"/>
    </row>
    <row r="247" spans="1:24" s="190" customFormat="1" ht="11.25" hidden="1" customHeight="1">
      <c r="B247" s="292" t="s">
        <v>183</v>
      </c>
      <c r="C247" s="186">
        <v>200885</v>
      </c>
      <c r="D247" s="186">
        <v>24070</v>
      </c>
      <c r="E247" s="186">
        <v>34514</v>
      </c>
      <c r="F247" s="186">
        <v>5237</v>
      </c>
      <c r="G247" s="186">
        <v>4440</v>
      </c>
      <c r="H247" s="186">
        <v>1488</v>
      </c>
      <c r="I247" s="186">
        <v>8958</v>
      </c>
      <c r="J247" s="186">
        <v>19992</v>
      </c>
      <c r="K247" s="186">
        <v>2932</v>
      </c>
      <c r="L247" s="285"/>
      <c r="M247" s="292" t="s">
        <v>183</v>
      </c>
      <c r="N247" s="186">
        <v>22099</v>
      </c>
      <c r="O247" s="186">
        <v>41864</v>
      </c>
      <c r="P247" s="186">
        <v>8930</v>
      </c>
      <c r="Q247" s="186">
        <v>2540</v>
      </c>
      <c r="R247" s="186">
        <v>8649</v>
      </c>
      <c r="S247" s="186">
        <v>4377</v>
      </c>
      <c r="T247" s="186">
        <v>5696</v>
      </c>
      <c r="U247" s="288">
        <v>5079</v>
      </c>
      <c r="V247" s="291"/>
      <c r="X247" s="186"/>
    </row>
    <row r="248" spans="1:24" s="190" customFormat="1" ht="11.25" hidden="1" customHeight="1">
      <c r="B248" s="292" t="s">
        <v>184</v>
      </c>
      <c r="C248" s="186">
        <v>259748</v>
      </c>
      <c r="D248" s="186">
        <v>35147</v>
      </c>
      <c r="E248" s="186">
        <v>46717</v>
      </c>
      <c r="F248" s="186">
        <v>6127</v>
      </c>
      <c r="G248" s="186">
        <v>5068</v>
      </c>
      <c r="H248" s="186">
        <v>1980</v>
      </c>
      <c r="I248" s="186">
        <v>14359</v>
      </c>
      <c r="J248" s="186">
        <v>27561</v>
      </c>
      <c r="K248" s="186">
        <v>3384</v>
      </c>
      <c r="L248" s="285"/>
      <c r="M248" s="292" t="s">
        <v>184</v>
      </c>
      <c r="N248" s="186">
        <v>25733</v>
      </c>
      <c r="O248" s="186">
        <v>52667</v>
      </c>
      <c r="P248" s="186">
        <v>10118</v>
      </c>
      <c r="Q248" s="186">
        <v>3424</v>
      </c>
      <c r="R248" s="186">
        <v>10001</v>
      </c>
      <c r="S248" s="186">
        <v>5022</v>
      </c>
      <c r="T248" s="186">
        <v>6653</v>
      </c>
      <c r="U248" s="288">
        <v>5756</v>
      </c>
      <c r="V248" s="291"/>
      <c r="X248" s="186"/>
    </row>
    <row r="249" spans="1:24" s="190" customFormat="1" ht="11.25" hidden="1" customHeight="1">
      <c r="B249" s="292" t="s">
        <v>185</v>
      </c>
      <c r="C249" s="186">
        <v>256775</v>
      </c>
      <c r="D249" s="186">
        <v>35585</v>
      </c>
      <c r="E249" s="186">
        <v>47589</v>
      </c>
      <c r="F249" s="186">
        <v>6490</v>
      </c>
      <c r="G249" s="186">
        <v>5000</v>
      </c>
      <c r="H249" s="186">
        <v>1681</v>
      </c>
      <c r="I249" s="186">
        <v>11816</v>
      </c>
      <c r="J249" s="186">
        <v>25603</v>
      </c>
      <c r="K249" s="186">
        <v>3329</v>
      </c>
      <c r="L249" s="285"/>
      <c r="M249" s="292" t="s">
        <v>185</v>
      </c>
      <c r="N249" s="186">
        <v>27408</v>
      </c>
      <c r="O249" s="186">
        <v>52652</v>
      </c>
      <c r="P249" s="186">
        <v>10141</v>
      </c>
      <c r="Q249" s="186">
        <v>2889</v>
      </c>
      <c r="R249" s="186">
        <v>9385</v>
      </c>
      <c r="S249" s="186">
        <v>5155</v>
      </c>
      <c r="T249" s="186">
        <v>6717</v>
      </c>
      <c r="U249" s="288">
        <v>5252</v>
      </c>
      <c r="V249" s="291"/>
      <c r="X249" s="186"/>
    </row>
    <row r="250" spans="1:24" s="190" customFormat="1" ht="11.25" hidden="1" customHeight="1">
      <c r="B250" s="292" t="s">
        <v>186</v>
      </c>
      <c r="C250" s="186">
        <v>262262</v>
      </c>
      <c r="D250" s="186">
        <v>35405</v>
      </c>
      <c r="E250" s="186">
        <v>49498</v>
      </c>
      <c r="F250" s="186">
        <v>6554</v>
      </c>
      <c r="G250" s="186">
        <v>5478</v>
      </c>
      <c r="H250" s="186">
        <v>1859</v>
      </c>
      <c r="I250" s="186">
        <v>11391</v>
      </c>
      <c r="J250" s="186">
        <v>27168</v>
      </c>
      <c r="K250" s="186">
        <v>3525</v>
      </c>
      <c r="L250" s="285"/>
      <c r="M250" s="292" t="s">
        <v>186</v>
      </c>
      <c r="N250" s="186">
        <v>28145</v>
      </c>
      <c r="O250" s="186">
        <v>52150</v>
      </c>
      <c r="P250" s="186">
        <v>10496</v>
      </c>
      <c r="Q250" s="186">
        <v>3320</v>
      </c>
      <c r="R250" s="186">
        <v>10067</v>
      </c>
      <c r="S250" s="186">
        <v>4988</v>
      </c>
      <c r="T250" s="186">
        <v>6370</v>
      </c>
      <c r="U250" s="288">
        <v>5766</v>
      </c>
      <c r="V250" s="291"/>
      <c r="X250" s="186"/>
    </row>
    <row r="251" spans="1:24" s="190" customFormat="1" ht="11.25" hidden="1" customHeight="1">
      <c r="B251" s="292" t="s">
        <v>187</v>
      </c>
      <c r="C251" s="186">
        <v>230371</v>
      </c>
      <c r="D251" s="186">
        <v>31310</v>
      </c>
      <c r="E251" s="186">
        <v>42797</v>
      </c>
      <c r="F251" s="186">
        <v>6106</v>
      </c>
      <c r="G251" s="186">
        <v>4759</v>
      </c>
      <c r="H251" s="186">
        <v>1588</v>
      </c>
      <c r="I251" s="186">
        <v>8971</v>
      </c>
      <c r="J251" s="186">
        <v>22397</v>
      </c>
      <c r="K251" s="186">
        <v>3425</v>
      </c>
      <c r="L251" s="285"/>
      <c r="M251" s="292" t="s">
        <v>187</v>
      </c>
      <c r="N251" s="186">
        <v>24406</v>
      </c>
      <c r="O251" s="186">
        <v>46598</v>
      </c>
      <c r="P251" s="186">
        <v>9934</v>
      </c>
      <c r="Q251" s="186">
        <v>2915</v>
      </c>
      <c r="R251" s="186">
        <v>9157</v>
      </c>
      <c r="S251" s="186">
        <v>4553</v>
      </c>
      <c r="T251" s="186">
        <v>6238</v>
      </c>
      <c r="U251" s="288">
        <v>5143</v>
      </c>
      <c r="V251" s="291"/>
      <c r="X251" s="186"/>
    </row>
    <row r="252" spans="1:24" s="190" customFormat="1" ht="11.25" hidden="1" customHeight="1">
      <c r="B252" s="292"/>
      <c r="C252" s="186"/>
      <c r="D252" s="186"/>
      <c r="E252" s="186"/>
      <c r="F252" s="186"/>
      <c r="G252" s="186"/>
      <c r="H252" s="186"/>
      <c r="I252" s="186"/>
      <c r="J252" s="186"/>
      <c r="K252" s="186"/>
      <c r="L252" s="285"/>
      <c r="M252" s="292"/>
      <c r="N252" s="186"/>
      <c r="O252" s="186"/>
      <c r="P252" s="186"/>
      <c r="Q252" s="186"/>
      <c r="R252" s="186"/>
      <c r="S252" s="186"/>
      <c r="T252" s="186"/>
      <c r="U252" s="288"/>
      <c r="V252" s="291"/>
      <c r="X252" s="186"/>
    </row>
    <row r="253" spans="1:24" s="190" customFormat="1" ht="11.25" hidden="1" customHeight="1">
      <c r="A253" s="1447">
        <v>2010</v>
      </c>
      <c r="B253" s="1448"/>
      <c r="C253" s="186"/>
      <c r="D253" s="186"/>
      <c r="E253" s="186"/>
      <c r="F253" s="186"/>
      <c r="G253" s="186"/>
      <c r="H253" s="186"/>
      <c r="I253" s="186"/>
      <c r="J253" s="186"/>
      <c r="K253" s="186"/>
      <c r="L253" s="1447">
        <v>2010</v>
      </c>
      <c r="M253" s="1448"/>
      <c r="N253" s="186"/>
      <c r="O253" s="186"/>
      <c r="P253" s="186"/>
      <c r="Q253" s="186"/>
      <c r="R253" s="186"/>
      <c r="S253" s="186"/>
      <c r="T253" s="186"/>
      <c r="U253" s="288"/>
      <c r="V253" s="291"/>
      <c r="X253" s="186"/>
    </row>
    <row r="254" spans="1:24" s="190" customFormat="1" ht="11.25" hidden="1" customHeight="1">
      <c r="A254" s="1202" t="s">
        <v>188</v>
      </c>
      <c r="B254" s="1203"/>
      <c r="C254" s="186">
        <f t="shared" ref="C254:K254" si="36">C240</f>
        <v>181189</v>
      </c>
      <c r="D254" s="186">
        <f t="shared" si="36"/>
        <v>22988</v>
      </c>
      <c r="E254" s="186">
        <f t="shared" si="36"/>
        <v>32934</v>
      </c>
      <c r="F254" s="186">
        <f t="shared" si="36"/>
        <v>4542</v>
      </c>
      <c r="G254" s="186">
        <f t="shared" si="36"/>
        <v>3862</v>
      </c>
      <c r="H254" s="186">
        <f t="shared" si="36"/>
        <v>1196</v>
      </c>
      <c r="I254" s="186">
        <f t="shared" si="36"/>
        <v>9441</v>
      </c>
      <c r="J254" s="186">
        <f t="shared" si="36"/>
        <v>18179</v>
      </c>
      <c r="K254" s="186">
        <f t="shared" si="36"/>
        <v>2585</v>
      </c>
      <c r="L254" s="1202" t="s">
        <v>188</v>
      </c>
      <c r="M254" s="1203"/>
      <c r="N254" s="186">
        <f t="shared" ref="N254:U254" si="37">N240</f>
        <v>18668</v>
      </c>
      <c r="O254" s="186">
        <f t="shared" si="37"/>
        <v>36912</v>
      </c>
      <c r="P254" s="186">
        <f t="shared" si="37"/>
        <v>8043</v>
      </c>
      <c r="Q254" s="186">
        <f t="shared" si="37"/>
        <v>2770</v>
      </c>
      <c r="R254" s="186">
        <f t="shared" si="37"/>
        <v>6633</v>
      </c>
      <c r="S254" s="186">
        <f t="shared" si="37"/>
        <v>3565</v>
      </c>
      <c r="T254" s="186">
        <f t="shared" si="37"/>
        <v>4885</v>
      </c>
      <c r="U254" s="186">
        <f t="shared" si="37"/>
        <v>3790</v>
      </c>
      <c r="V254" s="291"/>
      <c r="X254" s="186"/>
    </row>
    <row r="255" spans="1:24" s="190" customFormat="1" ht="11.25" hidden="1" customHeight="1">
      <c r="A255" s="1202" t="s">
        <v>189</v>
      </c>
      <c r="B255" s="1203"/>
      <c r="C255" s="186">
        <f t="shared" ref="C255:K255" si="38">SUM(C240:C241)</f>
        <v>376035</v>
      </c>
      <c r="D255" s="186">
        <f t="shared" si="38"/>
        <v>49409</v>
      </c>
      <c r="E255" s="186">
        <f t="shared" si="38"/>
        <v>71463</v>
      </c>
      <c r="F255" s="186">
        <f t="shared" si="38"/>
        <v>8916</v>
      </c>
      <c r="G255" s="186">
        <f t="shared" si="38"/>
        <v>8158</v>
      </c>
      <c r="H255" s="186">
        <f t="shared" si="38"/>
        <v>2543</v>
      </c>
      <c r="I255" s="186">
        <f t="shared" si="38"/>
        <v>18885</v>
      </c>
      <c r="J255" s="186">
        <f t="shared" si="38"/>
        <v>37541</v>
      </c>
      <c r="K255" s="186">
        <f t="shared" si="38"/>
        <v>5123</v>
      </c>
      <c r="L255" s="1202" t="s">
        <v>189</v>
      </c>
      <c r="M255" s="1203"/>
      <c r="N255" s="186">
        <f t="shared" ref="N255:U255" si="39">SUM(N240:N241)</f>
        <v>38667</v>
      </c>
      <c r="O255" s="186">
        <f t="shared" si="39"/>
        <v>74112</v>
      </c>
      <c r="P255" s="186">
        <f t="shared" si="39"/>
        <v>16260</v>
      </c>
      <c r="Q255" s="186">
        <f t="shared" si="39"/>
        <v>5112</v>
      </c>
      <c r="R255" s="186">
        <f t="shared" si="39"/>
        <v>14118</v>
      </c>
      <c r="S255" s="186">
        <f t="shared" si="39"/>
        <v>7630</v>
      </c>
      <c r="T255" s="186">
        <f t="shared" si="39"/>
        <v>10090</v>
      </c>
      <c r="U255" s="186">
        <f t="shared" si="39"/>
        <v>7795</v>
      </c>
      <c r="V255" s="291"/>
      <c r="X255" s="186"/>
    </row>
    <row r="256" spans="1:24" s="190" customFormat="1" ht="11.25" hidden="1" customHeight="1">
      <c r="A256" s="1202" t="s">
        <v>190</v>
      </c>
      <c r="B256" s="1203"/>
      <c r="C256" s="186">
        <f t="shared" ref="C256:K256" si="40">SUM(C240:C242)</f>
        <v>670410</v>
      </c>
      <c r="D256" s="186">
        <f t="shared" si="40"/>
        <v>89228</v>
      </c>
      <c r="E256" s="186">
        <f t="shared" si="40"/>
        <v>129567</v>
      </c>
      <c r="F256" s="186">
        <f t="shared" si="40"/>
        <v>16512</v>
      </c>
      <c r="G256" s="186">
        <f t="shared" si="40"/>
        <v>13885</v>
      </c>
      <c r="H256" s="186">
        <f t="shared" si="40"/>
        <v>4421</v>
      </c>
      <c r="I256" s="186">
        <f t="shared" si="40"/>
        <v>33184</v>
      </c>
      <c r="J256" s="186">
        <f t="shared" si="40"/>
        <v>66990</v>
      </c>
      <c r="K256" s="186">
        <f t="shared" si="40"/>
        <v>8983</v>
      </c>
      <c r="L256" s="1202" t="s">
        <v>190</v>
      </c>
      <c r="M256" s="1203"/>
      <c r="N256" s="186">
        <f t="shared" ref="N256:U256" si="41">SUM(N240:N242)</f>
        <v>69035</v>
      </c>
      <c r="O256" s="186">
        <f t="shared" si="41"/>
        <v>130323</v>
      </c>
      <c r="P256" s="186">
        <f t="shared" si="41"/>
        <v>27636</v>
      </c>
      <c r="Q256" s="186">
        <f t="shared" si="41"/>
        <v>8848</v>
      </c>
      <c r="R256" s="186">
        <f t="shared" si="41"/>
        <v>25804</v>
      </c>
      <c r="S256" s="186">
        <f t="shared" si="41"/>
        <v>13427</v>
      </c>
      <c r="T256" s="186">
        <f t="shared" si="41"/>
        <v>18016</v>
      </c>
      <c r="U256" s="186">
        <f t="shared" si="41"/>
        <v>14263</v>
      </c>
      <c r="V256" s="291"/>
      <c r="X256" s="186"/>
    </row>
    <row r="257" spans="1:24" s="190" customFormat="1" ht="11.25" hidden="1" customHeight="1">
      <c r="A257" s="1202" t="s">
        <v>191</v>
      </c>
      <c r="B257" s="1203"/>
      <c r="C257" s="186">
        <f t="shared" ref="C257:K257" si="42">SUM(C240:C243)</f>
        <v>929824</v>
      </c>
      <c r="D257" s="186">
        <f t="shared" si="42"/>
        <v>123105</v>
      </c>
      <c r="E257" s="186">
        <f t="shared" si="42"/>
        <v>180003</v>
      </c>
      <c r="F257" s="186">
        <f t="shared" si="42"/>
        <v>22436</v>
      </c>
      <c r="G257" s="186">
        <f t="shared" si="42"/>
        <v>18809</v>
      </c>
      <c r="H257" s="186">
        <f t="shared" si="42"/>
        <v>6121</v>
      </c>
      <c r="I257" s="186">
        <f t="shared" si="42"/>
        <v>47519</v>
      </c>
      <c r="J257" s="186">
        <f t="shared" si="42"/>
        <v>95398</v>
      </c>
      <c r="K257" s="186">
        <f t="shared" si="42"/>
        <v>12421</v>
      </c>
      <c r="L257" s="1202" t="s">
        <v>191</v>
      </c>
      <c r="M257" s="1203"/>
      <c r="N257" s="186">
        <f t="shared" ref="N257:U257" si="43">SUM(N240:N243)</f>
        <v>95784</v>
      </c>
      <c r="O257" s="186">
        <f t="shared" si="43"/>
        <v>178451</v>
      </c>
      <c r="P257" s="186">
        <f t="shared" si="43"/>
        <v>38856</v>
      </c>
      <c r="Q257" s="186">
        <f t="shared" si="43"/>
        <v>12511</v>
      </c>
      <c r="R257" s="186">
        <f t="shared" si="43"/>
        <v>35696</v>
      </c>
      <c r="S257" s="186">
        <f t="shared" si="43"/>
        <v>18307</v>
      </c>
      <c r="T257" s="186">
        <f t="shared" si="43"/>
        <v>24551</v>
      </c>
      <c r="U257" s="186">
        <f t="shared" si="43"/>
        <v>19542</v>
      </c>
      <c r="V257" s="291"/>
      <c r="X257" s="186"/>
    </row>
    <row r="258" spans="1:24" s="190" customFormat="1" ht="11.25" hidden="1" customHeight="1">
      <c r="A258" s="1202" t="s">
        <v>192</v>
      </c>
      <c r="B258" s="1203"/>
      <c r="C258" s="186">
        <f t="shared" ref="C258:K258" si="44">SUM(C240:C244)</f>
        <v>1179532</v>
      </c>
      <c r="D258" s="186">
        <f t="shared" si="44"/>
        <v>157124</v>
      </c>
      <c r="E258" s="186">
        <f t="shared" si="44"/>
        <v>226847</v>
      </c>
      <c r="F258" s="186">
        <f t="shared" si="44"/>
        <v>28747</v>
      </c>
      <c r="G258" s="186">
        <f t="shared" si="44"/>
        <v>23787</v>
      </c>
      <c r="H258" s="186">
        <f t="shared" si="44"/>
        <v>7838</v>
      </c>
      <c r="I258" s="186">
        <f t="shared" si="44"/>
        <v>57240</v>
      </c>
      <c r="J258" s="186">
        <f t="shared" si="44"/>
        <v>120889</v>
      </c>
      <c r="K258" s="186">
        <f t="shared" si="44"/>
        <v>15818</v>
      </c>
      <c r="L258" s="1202" t="s">
        <v>192</v>
      </c>
      <c r="M258" s="1203"/>
      <c r="N258" s="186">
        <f t="shared" ref="N258:U258" si="45">SUM(N240:N244)</f>
        <v>121968</v>
      </c>
      <c r="O258" s="186">
        <f t="shared" si="45"/>
        <v>230406</v>
      </c>
      <c r="P258" s="186">
        <f t="shared" si="45"/>
        <v>49542</v>
      </c>
      <c r="Q258" s="186">
        <f t="shared" si="45"/>
        <v>15478</v>
      </c>
      <c r="R258" s="186">
        <f t="shared" si="45"/>
        <v>44915</v>
      </c>
      <c r="S258" s="186">
        <f t="shared" si="45"/>
        <v>22956</v>
      </c>
      <c r="T258" s="186">
        <f t="shared" si="45"/>
        <v>30752</v>
      </c>
      <c r="U258" s="186">
        <f t="shared" si="45"/>
        <v>24908</v>
      </c>
      <c r="V258" s="291"/>
      <c r="X258" s="186"/>
    </row>
    <row r="259" spans="1:24" s="190" customFormat="1" ht="11.25" hidden="1" customHeight="1">
      <c r="A259" s="1202" t="s">
        <v>193</v>
      </c>
      <c r="B259" s="1203"/>
      <c r="C259" s="186">
        <f t="shared" ref="C259:K259" si="46">SUM(C240:C245)</f>
        <v>1468791</v>
      </c>
      <c r="D259" s="186">
        <f t="shared" si="46"/>
        <v>195989</v>
      </c>
      <c r="E259" s="186">
        <f t="shared" si="46"/>
        <v>279166</v>
      </c>
      <c r="F259" s="186">
        <f t="shared" si="46"/>
        <v>35949</v>
      </c>
      <c r="G259" s="186">
        <f t="shared" si="46"/>
        <v>29653</v>
      </c>
      <c r="H259" s="186">
        <f t="shared" si="46"/>
        <v>9876</v>
      </c>
      <c r="I259" s="186">
        <f t="shared" si="46"/>
        <v>68247</v>
      </c>
      <c r="J259" s="186">
        <f t="shared" si="46"/>
        <v>151653</v>
      </c>
      <c r="K259" s="186">
        <f t="shared" si="46"/>
        <v>19817</v>
      </c>
      <c r="L259" s="1202" t="s">
        <v>193</v>
      </c>
      <c r="M259" s="1203"/>
      <c r="N259" s="186">
        <f t="shared" ref="N259:U259" si="47">SUM(N240:N245)</f>
        <v>151755</v>
      </c>
      <c r="O259" s="186">
        <f t="shared" si="47"/>
        <v>289748</v>
      </c>
      <c r="P259" s="186">
        <f t="shared" si="47"/>
        <v>62008</v>
      </c>
      <c r="Q259" s="186">
        <f t="shared" si="47"/>
        <v>19794</v>
      </c>
      <c r="R259" s="186">
        <f t="shared" si="47"/>
        <v>56317</v>
      </c>
      <c r="S259" s="186">
        <f t="shared" si="47"/>
        <v>28502</v>
      </c>
      <c r="T259" s="186">
        <f t="shared" si="47"/>
        <v>38540</v>
      </c>
      <c r="U259" s="186">
        <f t="shared" si="47"/>
        <v>31458</v>
      </c>
      <c r="V259" s="291"/>
      <c r="X259" s="186"/>
    </row>
    <row r="260" spans="1:24" s="190" customFormat="1" ht="11.25" hidden="1" customHeight="1">
      <c r="A260" s="1202" t="s">
        <v>194</v>
      </c>
      <c r="B260" s="1203"/>
      <c r="C260" s="186">
        <f t="shared" ref="C260:K260" si="48">SUM(C240:C246)</f>
        <v>1706219</v>
      </c>
      <c r="D260" s="186">
        <f t="shared" si="48"/>
        <v>230252</v>
      </c>
      <c r="E260" s="186">
        <f t="shared" si="48"/>
        <v>323553</v>
      </c>
      <c r="F260" s="186">
        <f t="shared" si="48"/>
        <v>42413</v>
      </c>
      <c r="G260" s="186">
        <f t="shared" si="48"/>
        <v>34254</v>
      </c>
      <c r="H260" s="186">
        <f t="shared" si="48"/>
        <v>11303</v>
      </c>
      <c r="I260" s="186">
        <f t="shared" si="48"/>
        <v>77537</v>
      </c>
      <c r="J260" s="186">
        <f t="shared" si="48"/>
        <v>177018</v>
      </c>
      <c r="K260" s="186">
        <f t="shared" si="48"/>
        <v>22906</v>
      </c>
      <c r="L260" s="1202" t="s">
        <v>194</v>
      </c>
      <c r="M260" s="1203"/>
      <c r="N260" s="186">
        <f t="shared" ref="N260:U260" si="49">SUM(N240:N246)</f>
        <v>173496</v>
      </c>
      <c r="O260" s="186">
        <f t="shared" si="49"/>
        <v>338994</v>
      </c>
      <c r="P260" s="186">
        <f t="shared" si="49"/>
        <v>72223</v>
      </c>
      <c r="Q260" s="186">
        <f t="shared" si="49"/>
        <v>22695</v>
      </c>
      <c r="R260" s="186">
        <f t="shared" si="49"/>
        <v>65023</v>
      </c>
      <c r="S260" s="186">
        <f t="shared" si="49"/>
        <v>32902</v>
      </c>
      <c r="T260" s="186">
        <f t="shared" si="49"/>
        <v>45008</v>
      </c>
      <c r="U260" s="186">
        <f t="shared" si="49"/>
        <v>36300</v>
      </c>
      <c r="V260" s="291"/>
      <c r="X260" s="186"/>
    </row>
    <row r="261" spans="1:24" s="190" customFormat="1" ht="11.25" hidden="1" customHeight="1">
      <c r="A261" s="1202" t="s">
        <v>195</v>
      </c>
      <c r="B261" s="1203"/>
      <c r="C261" s="186">
        <f t="shared" ref="C261:K261" si="50">SUM(C240:C247)</f>
        <v>1907104</v>
      </c>
      <c r="D261" s="186">
        <f t="shared" si="50"/>
        <v>254322</v>
      </c>
      <c r="E261" s="186">
        <f t="shared" si="50"/>
        <v>358067</v>
      </c>
      <c r="F261" s="186">
        <f t="shared" si="50"/>
        <v>47650</v>
      </c>
      <c r="G261" s="186">
        <f t="shared" si="50"/>
        <v>38694</v>
      </c>
      <c r="H261" s="186">
        <f t="shared" si="50"/>
        <v>12791</v>
      </c>
      <c r="I261" s="186">
        <f t="shared" si="50"/>
        <v>86495</v>
      </c>
      <c r="J261" s="186">
        <f t="shared" si="50"/>
        <v>197010</v>
      </c>
      <c r="K261" s="186">
        <f t="shared" si="50"/>
        <v>25838</v>
      </c>
      <c r="L261" s="1202" t="s">
        <v>195</v>
      </c>
      <c r="M261" s="1203"/>
      <c r="N261" s="186">
        <f t="shared" ref="N261:U261" si="51">SUM(N240:N247)</f>
        <v>195595</v>
      </c>
      <c r="O261" s="186">
        <f t="shared" si="51"/>
        <v>380858</v>
      </c>
      <c r="P261" s="186">
        <f t="shared" si="51"/>
        <v>81153</v>
      </c>
      <c r="Q261" s="186">
        <f t="shared" si="51"/>
        <v>25235</v>
      </c>
      <c r="R261" s="186">
        <f t="shared" si="51"/>
        <v>73672</v>
      </c>
      <c r="S261" s="186">
        <f t="shared" si="51"/>
        <v>37279</v>
      </c>
      <c r="T261" s="186">
        <f t="shared" si="51"/>
        <v>50704</v>
      </c>
      <c r="U261" s="186">
        <f t="shared" si="51"/>
        <v>41379</v>
      </c>
      <c r="V261" s="291"/>
      <c r="X261" s="186"/>
    </row>
    <row r="262" spans="1:24" s="190" customFormat="1" ht="11.25" hidden="1" customHeight="1">
      <c r="A262" s="1202" t="s">
        <v>196</v>
      </c>
      <c r="B262" s="1203"/>
      <c r="C262" s="186">
        <f t="shared" ref="C262:K262" si="52">SUM(C240:C248)</f>
        <v>2166852</v>
      </c>
      <c r="D262" s="186">
        <f t="shared" si="52"/>
        <v>289469</v>
      </c>
      <c r="E262" s="186">
        <f t="shared" si="52"/>
        <v>404784</v>
      </c>
      <c r="F262" s="186">
        <f t="shared" si="52"/>
        <v>53777</v>
      </c>
      <c r="G262" s="186">
        <f t="shared" si="52"/>
        <v>43762</v>
      </c>
      <c r="H262" s="186">
        <f t="shared" si="52"/>
        <v>14771</v>
      </c>
      <c r="I262" s="186">
        <f t="shared" si="52"/>
        <v>100854</v>
      </c>
      <c r="J262" s="186">
        <f t="shared" si="52"/>
        <v>224571</v>
      </c>
      <c r="K262" s="186">
        <f t="shared" si="52"/>
        <v>29222</v>
      </c>
      <c r="L262" s="1202" t="s">
        <v>196</v>
      </c>
      <c r="M262" s="1203"/>
      <c r="N262" s="186">
        <f t="shared" ref="N262:U262" si="53">SUM(N240:N248)</f>
        <v>221328</v>
      </c>
      <c r="O262" s="186">
        <f t="shared" si="53"/>
        <v>433525</v>
      </c>
      <c r="P262" s="186">
        <f t="shared" si="53"/>
        <v>91271</v>
      </c>
      <c r="Q262" s="186">
        <f t="shared" si="53"/>
        <v>28659</v>
      </c>
      <c r="R262" s="186">
        <f t="shared" si="53"/>
        <v>83673</v>
      </c>
      <c r="S262" s="186">
        <f t="shared" si="53"/>
        <v>42301</v>
      </c>
      <c r="T262" s="186">
        <f t="shared" si="53"/>
        <v>57357</v>
      </c>
      <c r="U262" s="186">
        <f t="shared" si="53"/>
        <v>47135</v>
      </c>
      <c r="V262" s="291"/>
      <c r="X262" s="186"/>
    </row>
    <row r="263" spans="1:24" s="190" customFormat="1" ht="11.25" hidden="1" customHeight="1">
      <c r="A263" s="1202" t="s">
        <v>197</v>
      </c>
      <c r="B263" s="1203"/>
      <c r="C263" s="186">
        <f t="shared" ref="C263:K263" si="54">SUM(C240:C249)</f>
        <v>2423627</v>
      </c>
      <c r="D263" s="186">
        <f t="shared" si="54"/>
        <v>325054</v>
      </c>
      <c r="E263" s="186">
        <f t="shared" si="54"/>
        <v>452373</v>
      </c>
      <c r="F263" s="186">
        <f t="shared" si="54"/>
        <v>60267</v>
      </c>
      <c r="G263" s="186">
        <f t="shared" si="54"/>
        <v>48762</v>
      </c>
      <c r="H263" s="186">
        <f t="shared" si="54"/>
        <v>16452</v>
      </c>
      <c r="I263" s="186">
        <f t="shared" si="54"/>
        <v>112670</v>
      </c>
      <c r="J263" s="186">
        <f t="shared" si="54"/>
        <v>250174</v>
      </c>
      <c r="K263" s="186">
        <f t="shared" si="54"/>
        <v>32551</v>
      </c>
      <c r="L263" s="1202" t="s">
        <v>197</v>
      </c>
      <c r="M263" s="1203"/>
      <c r="N263" s="186">
        <f t="shared" ref="N263:U263" si="55">SUM(N240:N249)</f>
        <v>248736</v>
      </c>
      <c r="O263" s="186">
        <f t="shared" si="55"/>
        <v>486177</v>
      </c>
      <c r="P263" s="186">
        <f t="shared" si="55"/>
        <v>101412</v>
      </c>
      <c r="Q263" s="186">
        <f t="shared" si="55"/>
        <v>31548</v>
      </c>
      <c r="R263" s="186">
        <f t="shared" si="55"/>
        <v>93058</v>
      </c>
      <c r="S263" s="186">
        <f t="shared" si="55"/>
        <v>47456</v>
      </c>
      <c r="T263" s="186">
        <f t="shared" si="55"/>
        <v>64074</v>
      </c>
      <c r="U263" s="186">
        <f t="shared" si="55"/>
        <v>52387</v>
      </c>
      <c r="V263" s="291"/>
      <c r="X263" s="186"/>
    </row>
    <row r="264" spans="1:24" s="190" customFormat="1" ht="11.25" hidden="1" customHeight="1">
      <c r="A264" s="1202" t="s">
        <v>198</v>
      </c>
      <c r="B264" s="1203"/>
      <c r="C264" s="186">
        <f t="shared" ref="C264:K264" si="56">SUM(C240:C250)</f>
        <v>2685889</v>
      </c>
      <c r="D264" s="186">
        <f t="shared" si="56"/>
        <v>360459</v>
      </c>
      <c r="E264" s="186">
        <f t="shared" si="56"/>
        <v>501871</v>
      </c>
      <c r="F264" s="186">
        <f t="shared" si="56"/>
        <v>66821</v>
      </c>
      <c r="G264" s="186">
        <f t="shared" si="56"/>
        <v>54240</v>
      </c>
      <c r="H264" s="186">
        <f t="shared" si="56"/>
        <v>18311</v>
      </c>
      <c r="I264" s="186">
        <f t="shared" si="56"/>
        <v>124061</v>
      </c>
      <c r="J264" s="186">
        <f t="shared" si="56"/>
        <v>277342</v>
      </c>
      <c r="K264" s="186">
        <f t="shared" si="56"/>
        <v>36076</v>
      </c>
      <c r="L264" s="1202" t="s">
        <v>198</v>
      </c>
      <c r="M264" s="1203"/>
      <c r="N264" s="186">
        <f t="shared" ref="N264:U264" si="57">SUM(N240:N250)</f>
        <v>276881</v>
      </c>
      <c r="O264" s="186">
        <f t="shared" si="57"/>
        <v>538327</v>
      </c>
      <c r="P264" s="186">
        <f t="shared" si="57"/>
        <v>111908</v>
      </c>
      <c r="Q264" s="186">
        <f t="shared" si="57"/>
        <v>34868</v>
      </c>
      <c r="R264" s="186">
        <f t="shared" si="57"/>
        <v>103125</v>
      </c>
      <c r="S264" s="186">
        <f t="shared" si="57"/>
        <v>52444</v>
      </c>
      <c r="T264" s="186">
        <f t="shared" si="57"/>
        <v>70444</v>
      </c>
      <c r="U264" s="186">
        <f t="shared" si="57"/>
        <v>58153</v>
      </c>
      <c r="V264" s="291"/>
      <c r="X264" s="186"/>
    </row>
    <row r="265" spans="1:24" s="190" customFormat="1" ht="11.25" hidden="1" customHeight="1">
      <c r="A265" s="1202" t="s">
        <v>199</v>
      </c>
      <c r="B265" s="1203"/>
      <c r="C265" s="186">
        <f t="shared" ref="C265:K265" si="58">SUM(C240:C251)</f>
        <v>2916260</v>
      </c>
      <c r="D265" s="186">
        <f t="shared" si="58"/>
        <v>391769</v>
      </c>
      <c r="E265" s="186">
        <f t="shared" si="58"/>
        <v>544668</v>
      </c>
      <c r="F265" s="186">
        <f t="shared" si="58"/>
        <v>72927</v>
      </c>
      <c r="G265" s="186">
        <f t="shared" si="58"/>
        <v>58999</v>
      </c>
      <c r="H265" s="186">
        <f t="shared" si="58"/>
        <v>19899</v>
      </c>
      <c r="I265" s="186">
        <f t="shared" si="58"/>
        <v>133032</v>
      </c>
      <c r="J265" s="186">
        <f t="shared" si="58"/>
        <v>299739</v>
      </c>
      <c r="K265" s="186">
        <f t="shared" si="58"/>
        <v>39501</v>
      </c>
      <c r="L265" s="1202" t="s">
        <v>199</v>
      </c>
      <c r="M265" s="1203"/>
      <c r="N265" s="186">
        <f t="shared" ref="N265:U265" si="59">SUM(N240:N251)</f>
        <v>301287</v>
      </c>
      <c r="O265" s="186">
        <f t="shared" si="59"/>
        <v>584925</v>
      </c>
      <c r="P265" s="186">
        <f t="shared" si="59"/>
        <v>121842</v>
      </c>
      <c r="Q265" s="186">
        <f t="shared" si="59"/>
        <v>37783</v>
      </c>
      <c r="R265" s="186">
        <f t="shared" si="59"/>
        <v>112282</v>
      </c>
      <c r="S265" s="186">
        <f t="shared" si="59"/>
        <v>56997</v>
      </c>
      <c r="T265" s="186">
        <f t="shared" si="59"/>
        <v>76682</v>
      </c>
      <c r="U265" s="186">
        <f t="shared" si="59"/>
        <v>63296</v>
      </c>
      <c r="V265" s="291"/>
      <c r="X265" s="186"/>
    </row>
    <row r="266" spans="1:24" customFormat="1" ht="8.1" hidden="1" customHeight="1">
      <c r="A266" s="190"/>
      <c r="B266" s="292"/>
      <c r="C266" s="186"/>
      <c r="D266" s="186"/>
      <c r="E266" s="186"/>
      <c r="F266" s="186"/>
      <c r="G266" s="186"/>
      <c r="H266" s="186"/>
      <c r="I266" s="186"/>
      <c r="J266" s="186"/>
      <c r="K266" s="186"/>
      <c r="L266" s="285"/>
      <c r="M266" s="292"/>
      <c r="N266" s="186"/>
      <c r="O266" s="186"/>
      <c r="P266" s="186"/>
      <c r="Q266" s="186"/>
      <c r="R266" s="186"/>
      <c r="S266" s="186"/>
      <c r="T266" s="186"/>
      <c r="U266" s="288"/>
    </row>
    <row r="267" spans="1:24" s="190" customFormat="1" ht="11.25" hidden="1" customHeight="1">
      <c r="A267" s="1447">
        <v>2011</v>
      </c>
      <c r="B267" s="1448"/>
      <c r="C267" s="247"/>
      <c r="D267" s="186"/>
      <c r="E267" s="186"/>
      <c r="F267" s="186"/>
      <c r="G267" s="186"/>
      <c r="H267" s="186"/>
      <c r="I267" s="186"/>
      <c r="J267" s="186"/>
      <c r="K267" s="186"/>
      <c r="L267" s="1447">
        <v>2011</v>
      </c>
      <c r="M267" s="1448"/>
      <c r="N267" s="186"/>
      <c r="O267" s="186"/>
      <c r="P267" s="186"/>
      <c r="Q267" s="186"/>
      <c r="R267" s="186"/>
      <c r="S267" s="186"/>
      <c r="T267" s="186"/>
      <c r="U267" s="288"/>
      <c r="V267" s="291"/>
      <c r="X267" s="186"/>
    </row>
    <row r="268" spans="1:24" s="190" customFormat="1" ht="11.25" hidden="1" customHeight="1">
      <c r="B268" s="292" t="s">
        <v>176</v>
      </c>
      <c r="C268" s="247">
        <v>211056</v>
      </c>
      <c r="D268" s="186">
        <v>28166</v>
      </c>
      <c r="E268" s="186">
        <v>40572</v>
      </c>
      <c r="F268" s="186">
        <v>5301</v>
      </c>
      <c r="G268" s="186">
        <v>3979</v>
      </c>
      <c r="H268" s="186">
        <v>1418</v>
      </c>
      <c r="I268" s="186">
        <v>7302</v>
      </c>
      <c r="J268" s="186">
        <v>21292</v>
      </c>
      <c r="K268" s="186">
        <v>2818</v>
      </c>
      <c r="L268" s="285"/>
      <c r="M268" s="292" t="s">
        <v>176</v>
      </c>
      <c r="N268" s="186">
        <v>24254</v>
      </c>
      <c r="O268" s="186">
        <v>42219</v>
      </c>
      <c r="P268" s="186">
        <v>8909</v>
      </c>
      <c r="Q268" s="186">
        <v>3062</v>
      </c>
      <c r="R268" s="186">
        <v>7709</v>
      </c>
      <c r="S268" s="186">
        <v>4025</v>
      </c>
      <c r="T268" s="186">
        <v>5574</v>
      </c>
      <c r="U268" s="288">
        <v>4397</v>
      </c>
      <c r="V268" s="291"/>
      <c r="X268" s="186"/>
    </row>
    <row r="269" spans="1:24" s="190" customFormat="1" ht="11.25" hidden="1" customHeight="1">
      <c r="B269" s="292" t="s">
        <v>177</v>
      </c>
      <c r="C269" s="247">
        <v>224426</v>
      </c>
      <c r="D269" s="186">
        <v>31434</v>
      </c>
      <c r="E269" s="186">
        <v>42873</v>
      </c>
      <c r="F269" s="186">
        <v>5267</v>
      </c>
      <c r="G269" s="186">
        <v>4388</v>
      </c>
      <c r="H269" s="186">
        <v>1570</v>
      </c>
      <c r="I269" s="186">
        <v>9167</v>
      </c>
      <c r="J269" s="186">
        <v>22509</v>
      </c>
      <c r="K269" s="186">
        <v>2933</v>
      </c>
      <c r="L269" s="285"/>
      <c r="M269" s="292" t="s">
        <v>177</v>
      </c>
      <c r="N269" s="186">
        <v>24140</v>
      </c>
      <c r="O269" s="186">
        <v>45038</v>
      </c>
      <c r="P269" s="186">
        <v>9147</v>
      </c>
      <c r="Q269" s="186">
        <v>3018</v>
      </c>
      <c r="R269" s="186">
        <v>7962</v>
      </c>
      <c r="S269" s="186">
        <v>4323</v>
      </c>
      <c r="T269" s="186">
        <v>5939</v>
      </c>
      <c r="U269" s="288">
        <v>4699</v>
      </c>
      <c r="V269" s="291"/>
      <c r="X269" s="186"/>
    </row>
    <row r="270" spans="1:24" s="190" customFormat="1" ht="11.25" hidden="1" customHeight="1">
      <c r="B270" s="292" t="s">
        <v>178</v>
      </c>
      <c r="C270" s="247">
        <v>327921</v>
      </c>
      <c r="D270" s="186">
        <v>43474</v>
      </c>
      <c r="E270" s="186">
        <v>61719</v>
      </c>
      <c r="F270" s="186">
        <v>8601</v>
      </c>
      <c r="G270" s="186">
        <v>6675</v>
      </c>
      <c r="H270" s="186">
        <v>2177</v>
      </c>
      <c r="I270" s="186">
        <v>16924</v>
      </c>
      <c r="J270" s="186">
        <v>33959</v>
      </c>
      <c r="K270" s="186">
        <v>4478</v>
      </c>
      <c r="L270" s="285"/>
      <c r="M270" s="292" t="s">
        <v>178</v>
      </c>
      <c r="N270" s="186">
        <v>33704</v>
      </c>
      <c r="O270" s="186">
        <v>62661</v>
      </c>
      <c r="P270" s="186">
        <v>13664</v>
      </c>
      <c r="Q270" s="186">
        <v>3902</v>
      </c>
      <c r="R270" s="186">
        <v>13172</v>
      </c>
      <c r="S270" s="186">
        <v>6717</v>
      </c>
      <c r="T270" s="186">
        <v>8764</v>
      </c>
      <c r="U270" s="288">
        <v>7294</v>
      </c>
      <c r="V270" s="291"/>
      <c r="X270" s="186"/>
    </row>
    <row r="271" spans="1:24" s="190" customFormat="1" ht="11.25" hidden="1" customHeight="1">
      <c r="B271" s="292" t="s">
        <v>179</v>
      </c>
      <c r="C271" s="247">
        <v>266251</v>
      </c>
      <c r="D271" s="186">
        <v>35063</v>
      </c>
      <c r="E271" s="186">
        <v>52285</v>
      </c>
      <c r="F271" s="186">
        <v>5947</v>
      </c>
      <c r="G271" s="186">
        <v>4872</v>
      </c>
      <c r="H271" s="186">
        <v>1654</v>
      </c>
      <c r="I271" s="186">
        <v>13015</v>
      </c>
      <c r="J271" s="186">
        <v>27207</v>
      </c>
      <c r="K271" s="186">
        <v>3262</v>
      </c>
      <c r="L271" s="285"/>
      <c r="M271" s="292" t="s">
        <v>179</v>
      </c>
      <c r="N271" s="186">
        <v>30546</v>
      </c>
      <c r="O271" s="186">
        <v>49331</v>
      </c>
      <c r="P271" s="186">
        <v>10982</v>
      </c>
      <c r="Q271" s="186">
        <v>3721</v>
      </c>
      <c r="R271" s="186">
        <v>10344</v>
      </c>
      <c r="S271" s="186">
        <v>5039</v>
      </c>
      <c r="T271" s="186">
        <v>7023</v>
      </c>
      <c r="U271" s="288">
        <v>5949</v>
      </c>
      <c r="V271" s="291"/>
      <c r="X271" s="186"/>
    </row>
    <row r="272" spans="1:24" s="190" customFormat="1" ht="11.25" hidden="1" customHeight="1">
      <c r="B272" s="292" t="s">
        <v>180</v>
      </c>
      <c r="C272" s="247">
        <v>304543</v>
      </c>
      <c r="D272" s="186">
        <v>39490</v>
      </c>
      <c r="E272" s="186">
        <v>59713</v>
      </c>
      <c r="F272" s="186">
        <v>7653</v>
      </c>
      <c r="G272" s="186">
        <v>5860</v>
      </c>
      <c r="H272" s="186">
        <v>2249</v>
      </c>
      <c r="I272" s="186">
        <v>12382</v>
      </c>
      <c r="J272" s="186">
        <v>33223</v>
      </c>
      <c r="K272" s="186">
        <v>3856</v>
      </c>
      <c r="L272" s="285"/>
      <c r="M272" s="292" t="s">
        <v>180</v>
      </c>
      <c r="N272" s="186">
        <v>34165</v>
      </c>
      <c r="O272" s="186">
        <v>57863</v>
      </c>
      <c r="P272" s="186">
        <v>12003</v>
      </c>
      <c r="Q272" s="186">
        <v>3862</v>
      </c>
      <c r="R272" s="186">
        <v>11851</v>
      </c>
      <c r="S272" s="186">
        <v>5782</v>
      </c>
      <c r="T272" s="186">
        <v>8162</v>
      </c>
      <c r="U272" s="288">
        <v>6414</v>
      </c>
      <c r="V272" s="291"/>
      <c r="X272" s="186"/>
    </row>
    <row r="273" spans="1:24" s="190" customFormat="1" ht="11.25" hidden="1" customHeight="1">
      <c r="B273" s="292" t="s">
        <v>181</v>
      </c>
      <c r="C273" s="247">
        <v>288382</v>
      </c>
      <c r="D273" s="186">
        <v>38743</v>
      </c>
      <c r="E273" s="186">
        <v>58082</v>
      </c>
      <c r="F273" s="186">
        <v>7303</v>
      </c>
      <c r="G273" s="186">
        <v>5432</v>
      </c>
      <c r="H273" s="186">
        <v>2098</v>
      </c>
      <c r="I273" s="186">
        <v>11940</v>
      </c>
      <c r="J273" s="186">
        <v>28969</v>
      </c>
      <c r="K273" s="186">
        <v>3555</v>
      </c>
      <c r="L273" s="285"/>
      <c r="M273" s="292" t="s">
        <v>181</v>
      </c>
      <c r="N273" s="186">
        <v>29482</v>
      </c>
      <c r="O273" s="186">
        <v>55963</v>
      </c>
      <c r="P273" s="186">
        <v>11558</v>
      </c>
      <c r="Q273" s="186">
        <v>4321</v>
      </c>
      <c r="R273" s="186">
        <v>11301</v>
      </c>
      <c r="S273" s="186">
        <v>5612</v>
      </c>
      <c r="T273" s="186">
        <v>7526</v>
      </c>
      <c r="U273" s="288">
        <v>6477</v>
      </c>
      <c r="V273" s="291"/>
      <c r="X273" s="186"/>
    </row>
    <row r="274" spans="1:24" s="190" customFormat="1" ht="11.25" hidden="1" customHeight="1">
      <c r="B274" s="292" t="s">
        <v>182</v>
      </c>
      <c r="C274" s="247">
        <v>260907</v>
      </c>
      <c r="D274" s="186">
        <v>38142</v>
      </c>
      <c r="E274" s="186">
        <v>51664</v>
      </c>
      <c r="F274" s="186">
        <v>6376</v>
      </c>
      <c r="G274" s="186">
        <v>4702</v>
      </c>
      <c r="H274" s="186">
        <v>1902</v>
      </c>
      <c r="I274" s="186">
        <v>8835</v>
      </c>
      <c r="J274" s="186">
        <v>26550</v>
      </c>
      <c r="K274" s="186">
        <v>3191</v>
      </c>
      <c r="L274" s="285"/>
      <c r="M274" s="292" t="s">
        <v>182</v>
      </c>
      <c r="N274" s="186">
        <v>24843</v>
      </c>
      <c r="O274" s="186">
        <v>52875</v>
      </c>
      <c r="P274" s="186">
        <v>10547</v>
      </c>
      <c r="Q274" s="186">
        <v>3908</v>
      </c>
      <c r="R274" s="186">
        <v>9971</v>
      </c>
      <c r="S274" s="186">
        <v>4722</v>
      </c>
      <c r="T274" s="186">
        <v>6995</v>
      </c>
      <c r="U274" s="288">
        <v>5655</v>
      </c>
      <c r="V274" s="291"/>
      <c r="X274" s="186"/>
    </row>
    <row r="275" spans="1:24" s="190" customFormat="1" ht="11.25" hidden="1" customHeight="1">
      <c r="B275" s="292" t="s">
        <v>183</v>
      </c>
      <c r="C275" s="247">
        <v>237561</v>
      </c>
      <c r="D275" s="186">
        <v>31831</v>
      </c>
      <c r="E275" s="186">
        <v>47774</v>
      </c>
      <c r="F275" s="186">
        <v>6027</v>
      </c>
      <c r="G275" s="186">
        <v>4679</v>
      </c>
      <c r="H275" s="186">
        <v>1799</v>
      </c>
      <c r="I275" s="186">
        <v>11413</v>
      </c>
      <c r="J275" s="186">
        <v>23252</v>
      </c>
      <c r="K275" s="186">
        <v>3136</v>
      </c>
      <c r="L275" s="285"/>
      <c r="M275" s="292" t="s">
        <v>183</v>
      </c>
      <c r="N275" s="186">
        <v>23546</v>
      </c>
      <c r="O275" s="186">
        <v>45047</v>
      </c>
      <c r="P275" s="186">
        <v>10092</v>
      </c>
      <c r="Q275" s="186">
        <v>3659</v>
      </c>
      <c r="R275" s="186">
        <v>9048</v>
      </c>
      <c r="S275" s="186">
        <v>4534</v>
      </c>
      <c r="T275" s="186">
        <v>6555</v>
      </c>
      <c r="U275" s="288">
        <v>5157</v>
      </c>
      <c r="V275" s="291"/>
      <c r="X275" s="186"/>
    </row>
    <row r="276" spans="1:24" s="190" customFormat="1" ht="11.25" hidden="1" customHeight="1">
      <c r="B276" s="292" t="s">
        <v>184</v>
      </c>
      <c r="C276" s="247">
        <v>280689</v>
      </c>
      <c r="D276" s="186">
        <v>38475</v>
      </c>
      <c r="E276" s="186">
        <v>52581</v>
      </c>
      <c r="F276" s="186">
        <v>6873</v>
      </c>
      <c r="G276" s="186">
        <v>5332</v>
      </c>
      <c r="H276" s="186">
        <v>2036</v>
      </c>
      <c r="I276" s="186">
        <v>13180</v>
      </c>
      <c r="J276" s="186">
        <v>30507</v>
      </c>
      <c r="K276" s="186">
        <v>3601</v>
      </c>
      <c r="L276" s="285"/>
      <c r="M276" s="292" t="s">
        <v>184</v>
      </c>
      <c r="N276" s="186">
        <v>30824</v>
      </c>
      <c r="O276" s="186">
        <v>53097</v>
      </c>
      <c r="P276" s="186">
        <v>11076</v>
      </c>
      <c r="Q276" s="186">
        <v>3400</v>
      </c>
      <c r="R276" s="186">
        <v>11113</v>
      </c>
      <c r="S276" s="186">
        <v>5406</v>
      </c>
      <c r="T276" s="186">
        <v>7089</v>
      </c>
      <c r="U276" s="288">
        <v>6001</v>
      </c>
      <c r="V276" s="291"/>
      <c r="X276" s="186"/>
    </row>
    <row r="277" spans="1:24" s="190" customFormat="1" ht="11.25" hidden="1" customHeight="1">
      <c r="B277" s="292" t="s">
        <v>185</v>
      </c>
      <c r="C277" s="289">
        <v>258253</v>
      </c>
      <c r="D277" s="186">
        <v>35891</v>
      </c>
      <c r="E277" s="186">
        <v>52531</v>
      </c>
      <c r="F277" s="186">
        <v>6415</v>
      </c>
      <c r="G277" s="186">
        <v>4698</v>
      </c>
      <c r="H277" s="186">
        <v>1983</v>
      </c>
      <c r="I277" s="186">
        <v>9891</v>
      </c>
      <c r="J277" s="186">
        <v>25732</v>
      </c>
      <c r="K277" s="186">
        <v>2987</v>
      </c>
      <c r="L277" s="285"/>
      <c r="M277" s="292" t="s">
        <v>185</v>
      </c>
      <c r="N277" s="288">
        <v>30149</v>
      </c>
      <c r="O277" s="288">
        <v>48426</v>
      </c>
      <c r="P277" s="288">
        <v>10282</v>
      </c>
      <c r="Q277" s="288">
        <v>3620</v>
      </c>
      <c r="R277" s="288">
        <v>9485</v>
      </c>
      <c r="S277" s="288">
        <v>4892</v>
      </c>
      <c r="T277" s="288">
        <v>6067</v>
      </c>
      <c r="U277" s="288">
        <v>5177</v>
      </c>
      <c r="V277" s="291"/>
      <c r="X277" s="186"/>
    </row>
    <row r="278" spans="1:24" s="190" customFormat="1" ht="11.25" hidden="1" customHeight="1">
      <c r="B278" s="292" t="s">
        <v>186</v>
      </c>
      <c r="C278" s="289">
        <v>269144</v>
      </c>
      <c r="D278" s="186">
        <v>36241</v>
      </c>
      <c r="E278" s="186">
        <v>52059</v>
      </c>
      <c r="F278" s="186">
        <v>6937</v>
      </c>
      <c r="G278" s="186">
        <v>5380</v>
      </c>
      <c r="H278" s="186">
        <v>2015</v>
      </c>
      <c r="I278" s="186">
        <v>10286</v>
      </c>
      <c r="J278" s="186">
        <v>27434</v>
      </c>
      <c r="K278" s="186">
        <v>3551</v>
      </c>
      <c r="L278" s="285"/>
      <c r="M278" s="292" t="s">
        <v>186</v>
      </c>
      <c r="N278" s="288">
        <v>31232</v>
      </c>
      <c r="O278" s="288">
        <v>52614</v>
      </c>
      <c r="P278" s="288">
        <v>10730</v>
      </c>
      <c r="Q278" s="288">
        <v>2969</v>
      </c>
      <c r="R278" s="288">
        <v>10096</v>
      </c>
      <c r="S278" s="288">
        <v>4944</v>
      </c>
      <c r="T278" s="288">
        <v>6768</v>
      </c>
      <c r="U278" s="288">
        <v>5829</v>
      </c>
      <c r="V278" s="291"/>
      <c r="X278" s="186"/>
    </row>
    <row r="279" spans="1:24" s="190" customFormat="1" ht="11.25" hidden="1" customHeight="1">
      <c r="B279" s="292" t="s">
        <v>187</v>
      </c>
      <c r="C279" s="289">
        <v>244501</v>
      </c>
      <c r="D279" s="186">
        <v>33146</v>
      </c>
      <c r="E279" s="186">
        <v>51064</v>
      </c>
      <c r="F279" s="186">
        <v>6407</v>
      </c>
      <c r="G279" s="186">
        <v>5100</v>
      </c>
      <c r="H279" s="186">
        <v>1993</v>
      </c>
      <c r="I279" s="186">
        <v>8676</v>
      </c>
      <c r="J279" s="186">
        <v>23478</v>
      </c>
      <c r="K279" s="186">
        <v>3335</v>
      </c>
      <c r="L279" s="285"/>
      <c r="M279" s="292" t="s">
        <v>187</v>
      </c>
      <c r="N279" s="288">
        <v>26503</v>
      </c>
      <c r="O279" s="288">
        <v>47157</v>
      </c>
      <c r="P279" s="288">
        <v>9395</v>
      </c>
      <c r="Q279" s="288">
        <v>2763</v>
      </c>
      <c r="R279" s="288">
        <v>9245</v>
      </c>
      <c r="S279" s="288">
        <v>4858</v>
      </c>
      <c r="T279" s="288">
        <v>6146</v>
      </c>
      <c r="U279" s="288">
        <v>5196</v>
      </c>
      <c r="V279" s="291"/>
      <c r="X279" s="186"/>
    </row>
    <row r="280" spans="1:24" s="190" customFormat="1" ht="8.1" hidden="1" customHeight="1">
      <c r="B280" s="292"/>
      <c r="C280" s="186"/>
      <c r="D280" s="186"/>
      <c r="E280" s="186"/>
      <c r="F280" s="186"/>
      <c r="G280" s="186"/>
      <c r="H280" s="186"/>
      <c r="I280" s="186"/>
      <c r="J280" s="186"/>
      <c r="K280" s="186"/>
      <c r="L280" s="285"/>
      <c r="M280" s="292"/>
      <c r="N280" s="288"/>
      <c r="O280" s="288"/>
      <c r="P280" s="288"/>
      <c r="Q280" s="288"/>
      <c r="R280" s="288"/>
      <c r="S280" s="288"/>
      <c r="T280" s="288"/>
      <c r="U280" s="288"/>
      <c r="V280" s="291"/>
      <c r="X280" s="186"/>
    </row>
    <row r="281" spans="1:24" s="190" customFormat="1" ht="11.25" hidden="1" customHeight="1">
      <c r="A281" s="1447">
        <v>2011</v>
      </c>
      <c r="B281" s="1448"/>
      <c r="C281" s="186"/>
      <c r="D281" s="186"/>
      <c r="E281" s="186"/>
      <c r="F281" s="186"/>
      <c r="G281" s="186"/>
      <c r="H281" s="186"/>
      <c r="I281" s="186"/>
      <c r="J281" s="186"/>
      <c r="K281" s="186"/>
      <c r="L281" s="1447">
        <v>2011</v>
      </c>
      <c r="M281" s="1448"/>
      <c r="N281" s="186"/>
      <c r="O281" s="186"/>
      <c r="P281" s="186"/>
      <c r="Q281" s="186"/>
      <c r="R281" s="186"/>
      <c r="S281" s="186"/>
      <c r="T281" s="186"/>
      <c r="U281" s="288"/>
      <c r="V281" s="291"/>
      <c r="X281" s="186"/>
    </row>
    <row r="282" spans="1:24" s="190" customFormat="1" ht="11.25" hidden="1" customHeight="1">
      <c r="A282" s="1202" t="s">
        <v>188</v>
      </c>
      <c r="B282" s="1203"/>
      <c r="C282" s="186">
        <f t="shared" ref="C282:K282" si="60">C268</f>
        <v>211056</v>
      </c>
      <c r="D282" s="186">
        <f t="shared" si="60"/>
        <v>28166</v>
      </c>
      <c r="E282" s="186">
        <f t="shared" si="60"/>
        <v>40572</v>
      </c>
      <c r="F282" s="186">
        <f t="shared" si="60"/>
        <v>5301</v>
      </c>
      <c r="G282" s="186">
        <f t="shared" si="60"/>
        <v>3979</v>
      </c>
      <c r="H282" s="186">
        <f t="shared" si="60"/>
        <v>1418</v>
      </c>
      <c r="I282" s="186">
        <f t="shared" si="60"/>
        <v>7302</v>
      </c>
      <c r="J282" s="186">
        <f t="shared" si="60"/>
        <v>21292</v>
      </c>
      <c r="K282" s="186">
        <f t="shared" si="60"/>
        <v>2818</v>
      </c>
      <c r="L282" s="1202" t="s">
        <v>188</v>
      </c>
      <c r="M282" s="1203"/>
      <c r="N282" s="186">
        <f t="shared" ref="N282:U282" si="61">N268</f>
        <v>24254</v>
      </c>
      <c r="O282" s="186">
        <f t="shared" si="61"/>
        <v>42219</v>
      </c>
      <c r="P282" s="186">
        <f t="shared" si="61"/>
        <v>8909</v>
      </c>
      <c r="Q282" s="186">
        <f t="shared" si="61"/>
        <v>3062</v>
      </c>
      <c r="R282" s="186">
        <f t="shared" si="61"/>
        <v>7709</v>
      </c>
      <c r="S282" s="186">
        <f t="shared" si="61"/>
        <v>4025</v>
      </c>
      <c r="T282" s="186">
        <f t="shared" si="61"/>
        <v>5574</v>
      </c>
      <c r="U282" s="186">
        <f t="shared" si="61"/>
        <v>4397</v>
      </c>
      <c r="V282" s="291"/>
      <c r="X282" s="186"/>
    </row>
    <row r="283" spans="1:24" s="190" customFormat="1" ht="11.25" hidden="1" customHeight="1">
      <c r="A283" s="1202" t="s">
        <v>189</v>
      </c>
      <c r="B283" s="1203"/>
      <c r="C283" s="186">
        <f t="shared" ref="C283:K283" si="62">SUM(C268:C269)</f>
        <v>435482</v>
      </c>
      <c r="D283" s="186">
        <f t="shared" si="62"/>
        <v>59600</v>
      </c>
      <c r="E283" s="186">
        <f t="shared" si="62"/>
        <v>83445</v>
      </c>
      <c r="F283" s="186">
        <f t="shared" si="62"/>
        <v>10568</v>
      </c>
      <c r="G283" s="186">
        <f t="shared" si="62"/>
        <v>8367</v>
      </c>
      <c r="H283" s="186">
        <f t="shared" si="62"/>
        <v>2988</v>
      </c>
      <c r="I283" s="186">
        <f t="shared" si="62"/>
        <v>16469</v>
      </c>
      <c r="J283" s="186">
        <f t="shared" si="62"/>
        <v>43801</v>
      </c>
      <c r="K283" s="186">
        <f t="shared" si="62"/>
        <v>5751</v>
      </c>
      <c r="L283" s="1202" t="s">
        <v>189</v>
      </c>
      <c r="M283" s="1203"/>
      <c r="N283" s="186">
        <f t="shared" ref="N283:U283" si="63">SUM(N268:N269)</f>
        <v>48394</v>
      </c>
      <c r="O283" s="186">
        <f t="shared" si="63"/>
        <v>87257</v>
      </c>
      <c r="P283" s="186">
        <f t="shared" si="63"/>
        <v>18056</v>
      </c>
      <c r="Q283" s="186">
        <f t="shared" si="63"/>
        <v>6080</v>
      </c>
      <c r="R283" s="186">
        <f t="shared" si="63"/>
        <v>15671</v>
      </c>
      <c r="S283" s="186">
        <f t="shared" si="63"/>
        <v>8348</v>
      </c>
      <c r="T283" s="186">
        <f t="shared" si="63"/>
        <v>11513</v>
      </c>
      <c r="U283" s="186">
        <f t="shared" si="63"/>
        <v>9096</v>
      </c>
      <c r="V283" s="291"/>
      <c r="X283" s="186"/>
    </row>
    <row r="284" spans="1:24" s="190" customFormat="1" ht="11.25" hidden="1" customHeight="1">
      <c r="A284" s="1202" t="s">
        <v>190</v>
      </c>
      <c r="B284" s="1203"/>
      <c r="C284" s="186">
        <f t="shared" ref="C284:K284" si="64">SUM(C268:C270)</f>
        <v>763403</v>
      </c>
      <c r="D284" s="186">
        <f t="shared" si="64"/>
        <v>103074</v>
      </c>
      <c r="E284" s="186">
        <f t="shared" si="64"/>
        <v>145164</v>
      </c>
      <c r="F284" s="186">
        <f t="shared" si="64"/>
        <v>19169</v>
      </c>
      <c r="G284" s="186">
        <f t="shared" si="64"/>
        <v>15042</v>
      </c>
      <c r="H284" s="186">
        <f t="shared" si="64"/>
        <v>5165</v>
      </c>
      <c r="I284" s="186">
        <f t="shared" si="64"/>
        <v>33393</v>
      </c>
      <c r="J284" s="186">
        <f t="shared" si="64"/>
        <v>77760</v>
      </c>
      <c r="K284" s="186">
        <f t="shared" si="64"/>
        <v>10229</v>
      </c>
      <c r="L284" s="1202" t="s">
        <v>190</v>
      </c>
      <c r="M284" s="1203"/>
      <c r="N284" s="186">
        <f t="shared" ref="N284:U284" si="65">SUM(N268:N270)</f>
        <v>82098</v>
      </c>
      <c r="O284" s="186">
        <f t="shared" si="65"/>
        <v>149918</v>
      </c>
      <c r="P284" s="186">
        <f t="shared" si="65"/>
        <v>31720</v>
      </c>
      <c r="Q284" s="186">
        <f t="shared" si="65"/>
        <v>9982</v>
      </c>
      <c r="R284" s="186">
        <f t="shared" si="65"/>
        <v>28843</v>
      </c>
      <c r="S284" s="186">
        <f t="shared" si="65"/>
        <v>15065</v>
      </c>
      <c r="T284" s="186">
        <f t="shared" si="65"/>
        <v>20277</v>
      </c>
      <c r="U284" s="186">
        <f t="shared" si="65"/>
        <v>16390</v>
      </c>
      <c r="V284" s="291"/>
      <c r="X284" s="186"/>
    </row>
    <row r="285" spans="1:24" s="190" customFormat="1" ht="11.25" hidden="1" customHeight="1">
      <c r="A285" s="1202" t="s">
        <v>191</v>
      </c>
      <c r="B285" s="1203"/>
      <c r="C285" s="186">
        <f t="shared" ref="C285:K285" si="66">SUM(C268:C271)</f>
        <v>1029654</v>
      </c>
      <c r="D285" s="186">
        <f t="shared" si="66"/>
        <v>138137</v>
      </c>
      <c r="E285" s="186">
        <f t="shared" si="66"/>
        <v>197449</v>
      </c>
      <c r="F285" s="186">
        <f t="shared" si="66"/>
        <v>25116</v>
      </c>
      <c r="G285" s="186">
        <f t="shared" si="66"/>
        <v>19914</v>
      </c>
      <c r="H285" s="186">
        <f t="shared" si="66"/>
        <v>6819</v>
      </c>
      <c r="I285" s="186">
        <f t="shared" si="66"/>
        <v>46408</v>
      </c>
      <c r="J285" s="186">
        <f t="shared" si="66"/>
        <v>104967</v>
      </c>
      <c r="K285" s="186">
        <f t="shared" si="66"/>
        <v>13491</v>
      </c>
      <c r="L285" s="1202" t="s">
        <v>191</v>
      </c>
      <c r="M285" s="1203"/>
      <c r="N285" s="186">
        <f t="shared" ref="N285:U285" si="67">SUM(N268:N271)</f>
        <v>112644</v>
      </c>
      <c r="O285" s="186">
        <f t="shared" si="67"/>
        <v>199249</v>
      </c>
      <c r="P285" s="186">
        <f t="shared" si="67"/>
        <v>42702</v>
      </c>
      <c r="Q285" s="186">
        <f t="shared" si="67"/>
        <v>13703</v>
      </c>
      <c r="R285" s="186">
        <f t="shared" si="67"/>
        <v>39187</v>
      </c>
      <c r="S285" s="186">
        <f t="shared" si="67"/>
        <v>20104</v>
      </c>
      <c r="T285" s="186">
        <f t="shared" si="67"/>
        <v>27300</v>
      </c>
      <c r="U285" s="186">
        <f t="shared" si="67"/>
        <v>22339</v>
      </c>
      <c r="V285" s="291"/>
      <c r="X285" s="186"/>
    </row>
    <row r="286" spans="1:24" s="190" customFormat="1" ht="11.25" hidden="1" customHeight="1">
      <c r="A286" s="1202" t="s">
        <v>192</v>
      </c>
      <c r="B286" s="1203"/>
      <c r="C286" s="186">
        <f t="shared" ref="C286:K286" si="68">SUM(C268:C272)</f>
        <v>1334197</v>
      </c>
      <c r="D286" s="186">
        <f t="shared" si="68"/>
        <v>177627</v>
      </c>
      <c r="E286" s="186">
        <f t="shared" si="68"/>
        <v>257162</v>
      </c>
      <c r="F286" s="186">
        <f t="shared" si="68"/>
        <v>32769</v>
      </c>
      <c r="G286" s="186">
        <f t="shared" si="68"/>
        <v>25774</v>
      </c>
      <c r="H286" s="186">
        <f t="shared" si="68"/>
        <v>9068</v>
      </c>
      <c r="I286" s="186">
        <f t="shared" si="68"/>
        <v>58790</v>
      </c>
      <c r="J286" s="186">
        <f t="shared" si="68"/>
        <v>138190</v>
      </c>
      <c r="K286" s="186">
        <f t="shared" si="68"/>
        <v>17347</v>
      </c>
      <c r="L286" s="1202" t="s">
        <v>192</v>
      </c>
      <c r="M286" s="1203"/>
      <c r="N286" s="186">
        <f t="shared" ref="N286:U286" si="69">SUM(N268:N272)</f>
        <v>146809</v>
      </c>
      <c r="O286" s="186">
        <f t="shared" si="69"/>
        <v>257112</v>
      </c>
      <c r="P286" s="186">
        <f t="shared" si="69"/>
        <v>54705</v>
      </c>
      <c r="Q286" s="186">
        <f t="shared" si="69"/>
        <v>17565</v>
      </c>
      <c r="R286" s="186">
        <f t="shared" si="69"/>
        <v>51038</v>
      </c>
      <c r="S286" s="186">
        <f t="shared" si="69"/>
        <v>25886</v>
      </c>
      <c r="T286" s="186">
        <f t="shared" si="69"/>
        <v>35462</v>
      </c>
      <c r="U286" s="186">
        <f t="shared" si="69"/>
        <v>28753</v>
      </c>
      <c r="V286" s="291"/>
      <c r="X286" s="186"/>
    </row>
    <row r="287" spans="1:24" s="190" customFormat="1" ht="11.25" hidden="1" customHeight="1">
      <c r="A287" s="1202" t="s">
        <v>193</v>
      </c>
      <c r="B287" s="1203"/>
      <c r="C287" s="186">
        <f t="shared" ref="C287:K287" si="70">SUM(C268:C273)</f>
        <v>1622579</v>
      </c>
      <c r="D287" s="186">
        <f t="shared" si="70"/>
        <v>216370</v>
      </c>
      <c r="E287" s="186">
        <f t="shared" si="70"/>
        <v>315244</v>
      </c>
      <c r="F287" s="186">
        <f t="shared" si="70"/>
        <v>40072</v>
      </c>
      <c r="G287" s="186">
        <f t="shared" si="70"/>
        <v>31206</v>
      </c>
      <c r="H287" s="186">
        <f t="shared" si="70"/>
        <v>11166</v>
      </c>
      <c r="I287" s="186">
        <f t="shared" si="70"/>
        <v>70730</v>
      </c>
      <c r="J287" s="186">
        <f t="shared" si="70"/>
        <v>167159</v>
      </c>
      <c r="K287" s="186">
        <f t="shared" si="70"/>
        <v>20902</v>
      </c>
      <c r="L287" s="1202" t="s">
        <v>193</v>
      </c>
      <c r="M287" s="1203"/>
      <c r="N287" s="186">
        <f t="shared" ref="N287:U287" si="71">SUM(N268:N273)</f>
        <v>176291</v>
      </c>
      <c r="O287" s="186">
        <f t="shared" si="71"/>
        <v>313075</v>
      </c>
      <c r="P287" s="186">
        <f t="shared" si="71"/>
        <v>66263</v>
      </c>
      <c r="Q287" s="186">
        <f t="shared" si="71"/>
        <v>21886</v>
      </c>
      <c r="R287" s="186">
        <f t="shared" si="71"/>
        <v>62339</v>
      </c>
      <c r="S287" s="186">
        <f t="shared" si="71"/>
        <v>31498</v>
      </c>
      <c r="T287" s="186">
        <f t="shared" si="71"/>
        <v>42988</v>
      </c>
      <c r="U287" s="186">
        <f t="shared" si="71"/>
        <v>35230</v>
      </c>
      <c r="V287" s="291"/>
      <c r="X287" s="186"/>
    </row>
    <row r="288" spans="1:24" s="190" customFormat="1" ht="11.25" hidden="1" customHeight="1">
      <c r="A288" s="1202" t="s">
        <v>194</v>
      </c>
      <c r="B288" s="1203"/>
      <c r="C288" s="186">
        <f t="shared" ref="C288:K288" si="72">SUM(C268:C274)</f>
        <v>1883486</v>
      </c>
      <c r="D288" s="186">
        <f t="shared" si="72"/>
        <v>254512</v>
      </c>
      <c r="E288" s="186">
        <f t="shared" si="72"/>
        <v>366908</v>
      </c>
      <c r="F288" s="186">
        <f t="shared" si="72"/>
        <v>46448</v>
      </c>
      <c r="G288" s="186">
        <f t="shared" si="72"/>
        <v>35908</v>
      </c>
      <c r="H288" s="186">
        <f t="shared" si="72"/>
        <v>13068</v>
      </c>
      <c r="I288" s="186">
        <f t="shared" si="72"/>
        <v>79565</v>
      </c>
      <c r="J288" s="186">
        <f t="shared" si="72"/>
        <v>193709</v>
      </c>
      <c r="K288" s="186">
        <f t="shared" si="72"/>
        <v>24093</v>
      </c>
      <c r="L288" s="1202" t="s">
        <v>194</v>
      </c>
      <c r="M288" s="1203"/>
      <c r="N288" s="186">
        <f t="shared" ref="N288:U288" si="73">SUM(N268:N274)</f>
        <v>201134</v>
      </c>
      <c r="O288" s="186">
        <f t="shared" si="73"/>
        <v>365950</v>
      </c>
      <c r="P288" s="186">
        <f t="shared" si="73"/>
        <v>76810</v>
      </c>
      <c r="Q288" s="186">
        <f t="shared" si="73"/>
        <v>25794</v>
      </c>
      <c r="R288" s="186">
        <f t="shared" si="73"/>
        <v>72310</v>
      </c>
      <c r="S288" s="186">
        <f t="shared" si="73"/>
        <v>36220</v>
      </c>
      <c r="T288" s="186">
        <f t="shared" si="73"/>
        <v>49983</v>
      </c>
      <c r="U288" s="186">
        <f t="shared" si="73"/>
        <v>40885</v>
      </c>
      <c r="V288" s="291"/>
      <c r="X288" s="186"/>
    </row>
    <row r="289" spans="1:24" s="190" customFormat="1" ht="11.25" hidden="1" customHeight="1">
      <c r="A289" s="1202" t="s">
        <v>195</v>
      </c>
      <c r="B289" s="1203"/>
      <c r="C289" s="186">
        <f t="shared" ref="C289:K289" si="74">SUM(C268:C275)</f>
        <v>2121047</v>
      </c>
      <c r="D289" s="186">
        <f t="shared" si="74"/>
        <v>286343</v>
      </c>
      <c r="E289" s="186">
        <f t="shared" si="74"/>
        <v>414682</v>
      </c>
      <c r="F289" s="186">
        <f t="shared" si="74"/>
        <v>52475</v>
      </c>
      <c r="G289" s="186">
        <f t="shared" si="74"/>
        <v>40587</v>
      </c>
      <c r="H289" s="186">
        <f t="shared" si="74"/>
        <v>14867</v>
      </c>
      <c r="I289" s="186">
        <f t="shared" si="74"/>
        <v>90978</v>
      </c>
      <c r="J289" s="186">
        <f t="shared" si="74"/>
        <v>216961</v>
      </c>
      <c r="K289" s="186">
        <f t="shared" si="74"/>
        <v>27229</v>
      </c>
      <c r="L289" s="1202" t="s">
        <v>195</v>
      </c>
      <c r="M289" s="1203"/>
      <c r="N289" s="186">
        <f t="shared" ref="N289:U289" si="75">SUM(N268:N275)</f>
        <v>224680</v>
      </c>
      <c r="O289" s="186">
        <f t="shared" si="75"/>
        <v>410997</v>
      </c>
      <c r="P289" s="186">
        <f t="shared" si="75"/>
        <v>86902</v>
      </c>
      <c r="Q289" s="186">
        <f t="shared" si="75"/>
        <v>29453</v>
      </c>
      <c r="R289" s="186">
        <f t="shared" si="75"/>
        <v>81358</v>
      </c>
      <c r="S289" s="186">
        <f t="shared" si="75"/>
        <v>40754</v>
      </c>
      <c r="T289" s="186">
        <f t="shared" si="75"/>
        <v>56538</v>
      </c>
      <c r="U289" s="186">
        <f t="shared" si="75"/>
        <v>46042</v>
      </c>
      <c r="V289" s="291"/>
      <c r="X289" s="186"/>
    </row>
    <row r="290" spans="1:24" s="190" customFormat="1" ht="11.25" hidden="1" customHeight="1">
      <c r="A290" s="1202" t="s">
        <v>196</v>
      </c>
      <c r="B290" s="1203"/>
      <c r="C290" s="186">
        <f t="shared" ref="C290:K290" si="76">SUM(C268:C276)</f>
        <v>2401736</v>
      </c>
      <c r="D290" s="186">
        <f t="shared" si="76"/>
        <v>324818</v>
      </c>
      <c r="E290" s="186">
        <f t="shared" si="76"/>
        <v>467263</v>
      </c>
      <c r="F290" s="186">
        <f t="shared" si="76"/>
        <v>59348</v>
      </c>
      <c r="G290" s="186">
        <f t="shared" si="76"/>
        <v>45919</v>
      </c>
      <c r="H290" s="186">
        <f t="shared" si="76"/>
        <v>16903</v>
      </c>
      <c r="I290" s="186">
        <f t="shared" si="76"/>
        <v>104158</v>
      </c>
      <c r="J290" s="186">
        <f t="shared" si="76"/>
        <v>247468</v>
      </c>
      <c r="K290" s="186">
        <f t="shared" si="76"/>
        <v>30830</v>
      </c>
      <c r="L290" s="1202" t="s">
        <v>196</v>
      </c>
      <c r="M290" s="1203"/>
      <c r="N290" s="186">
        <f t="shared" ref="N290:U290" si="77">SUM(N268:N276)</f>
        <v>255504</v>
      </c>
      <c r="O290" s="186">
        <f t="shared" si="77"/>
        <v>464094</v>
      </c>
      <c r="P290" s="186">
        <f t="shared" si="77"/>
        <v>97978</v>
      </c>
      <c r="Q290" s="186">
        <f t="shared" si="77"/>
        <v>32853</v>
      </c>
      <c r="R290" s="186">
        <f t="shared" si="77"/>
        <v>92471</v>
      </c>
      <c r="S290" s="186">
        <f t="shared" si="77"/>
        <v>46160</v>
      </c>
      <c r="T290" s="186">
        <f t="shared" si="77"/>
        <v>63627</v>
      </c>
      <c r="U290" s="186">
        <f t="shared" si="77"/>
        <v>52043</v>
      </c>
      <c r="V290" s="291"/>
      <c r="X290" s="186"/>
    </row>
    <row r="291" spans="1:24" s="190" customFormat="1" ht="11.25" hidden="1" customHeight="1">
      <c r="A291" s="1202" t="s">
        <v>197</v>
      </c>
      <c r="B291" s="1203"/>
      <c r="C291" s="186">
        <f t="shared" ref="C291:K291" si="78">SUM(C268:C277)</f>
        <v>2659989</v>
      </c>
      <c r="D291" s="186">
        <f t="shared" si="78"/>
        <v>360709</v>
      </c>
      <c r="E291" s="186">
        <f t="shared" si="78"/>
        <v>519794</v>
      </c>
      <c r="F291" s="186">
        <f t="shared" si="78"/>
        <v>65763</v>
      </c>
      <c r="G291" s="186">
        <f t="shared" si="78"/>
        <v>50617</v>
      </c>
      <c r="H291" s="186">
        <f t="shared" si="78"/>
        <v>18886</v>
      </c>
      <c r="I291" s="186">
        <f t="shared" si="78"/>
        <v>114049</v>
      </c>
      <c r="J291" s="186">
        <f t="shared" si="78"/>
        <v>273200</v>
      </c>
      <c r="K291" s="186">
        <f t="shared" si="78"/>
        <v>33817</v>
      </c>
      <c r="L291" s="1202" t="s">
        <v>197</v>
      </c>
      <c r="M291" s="1203"/>
      <c r="N291" s="186">
        <f t="shared" ref="N291:U291" si="79">SUM(N268:N277)</f>
        <v>285653</v>
      </c>
      <c r="O291" s="186">
        <f t="shared" si="79"/>
        <v>512520</v>
      </c>
      <c r="P291" s="186">
        <f t="shared" si="79"/>
        <v>108260</v>
      </c>
      <c r="Q291" s="186">
        <f t="shared" si="79"/>
        <v>36473</v>
      </c>
      <c r="R291" s="186">
        <f t="shared" si="79"/>
        <v>101956</v>
      </c>
      <c r="S291" s="186">
        <f t="shared" si="79"/>
        <v>51052</v>
      </c>
      <c r="T291" s="186">
        <f t="shared" si="79"/>
        <v>69694</v>
      </c>
      <c r="U291" s="186">
        <f t="shared" si="79"/>
        <v>57220</v>
      </c>
      <c r="V291" s="291"/>
      <c r="X291" s="186"/>
    </row>
    <row r="292" spans="1:24" s="190" customFormat="1" ht="11.25" hidden="1" customHeight="1">
      <c r="A292" s="1202" t="s">
        <v>198</v>
      </c>
      <c r="B292" s="1203"/>
      <c r="C292" s="186">
        <f t="shared" ref="C292:K292" si="80">SUM(C268:C278)</f>
        <v>2929133</v>
      </c>
      <c r="D292" s="186">
        <f t="shared" si="80"/>
        <v>396950</v>
      </c>
      <c r="E292" s="186">
        <f t="shared" si="80"/>
        <v>571853</v>
      </c>
      <c r="F292" s="186">
        <f t="shared" si="80"/>
        <v>72700</v>
      </c>
      <c r="G292" s="186">
        <f t="shared" si="80"/>
        <v>55997</v>
      </c>
      <c r="H292" s="186">
        <f t="shared" si="80"/>
        <v>20901</v>
      </c>
      <c r="I292" s="186">
        <f t="shared" si="80"/>
        <v>124335</v>
      </c>
      <c r="J292" s="186">
        <f t="shared" si="80"/>
        <v>300634</v>
      </c>
      <c r="K292" s="186">
        <f t="shared" si="80"/>
        <v>37368</v>
      </c>
      <c r="L292" s="1202" t="s">
        <v>198</v>
      </c>
      <c r="M292" s="1203"/>
      <c r="N292" s="186">
        <f t="shared" ref="N292:U292" si="81">SUM(N268:N278)</f>
        <v>316885</v>
      </c>
      <c r="O292" s="186">
        <f t="shared" si="81"/>
        <v>565134</v>
      </c>
      <c r="P292" s="186">
        <f t="shared" si="81"/>
        <v>118990</v>
      </c>
      <c r="Q292" s="186">
        <f t="shared" si="81"/>
        <v>39442</v>
      </c>
      <c r="R292" s="186">
        <f t="shared" si="81"/>
        <v>112052</v>
      </c>
      <c r="S292" s="186">
        <f t="shared" si="81"/>
        <v>55996</v>
      </c>
      <c r="T292" s="186">
        <f t="shared" si="81"/>
        <v>76462</v>
      </c>
      <c r="U292" s="186">
        <f t="shared" si="81"/>
        <v>63049</v>
      </c>
      <c r="V292" s="291"/>
      <c r="X292" s="186"/>
    </row>
    <row r="293" spans="1:24" s="190" customFormat="1" ht="11.25" hidden="1" customHeight="1">
      <c r="A293" s="1202" t="s">
        <v>199</v>
      </c>
      <c r="B293" s="1203"/>
      <c r="C293" s="186">
        <f t="shared" ref="C293:K293" si="82">SUM(C268:C279)</f>
        <v>3173634</v>
      </c>
      <c r="D293" s="186">
        <f t="shared" si="82"/>
        <v>430096</v>
      </c>
      <c r="E293" s="186">
        <f t="shared" si="82"/>
        <v>622917</v>
      </c>
      <c r="F293" s="186">
        <f t="shared" si="82"/>
        <v>79107</v>
      </c>
      <c r="G293" s="186">
        <f t="shared" si="82"/>
        <v>61097</v>
      </c>
      <c r="H293" s="186">
        <f t="shared" si="82"/>
        <v>22894</v>
      </c>
      <c r="I293" s="186">
        <f t="shared" si="82"/>
        <v>133011</v>
      </c>
      <c r="J293" s="186">
        <f t="shared" si="82"/>
        <v>324112</v>
      </c>
      <c r="K293" s="186">
        <f t="shared" si="82"/>
        <v>40703</v>
      </c>
      <c r="L293" s="1202" t="s">
        <v>199</v>
      </c>
      <c r="M293" s="1203"/>
      <c r="N293" s="186">
        <f t="shared" ref="N293:U293" si="83">SUM(N268:N279)</f>
        <v>343388</v>
      </c>
      <c r="O293" s="186">
        <f t="shared" si="83"/>
        <v>612291</v>
      </c>
      <c r="P293" s="186">
        <f t="shared" si="83"/>
        <v>128385</v>
      </c>
      <c r="Q293" s="186">
        <f t="shared" si="83"/>
        <v>42205</v>
      </c>
      <c r="R293" s="186">
        <f t="shared" si="83"/>
        <v>121297</v>
      </c>
      <c r="S293" s="186">
        <f t="shared" si="83"/>
        <v>60854</v>
      </c>
      <c r="T293" s="186">
        <f t="shared" si="83"/>
        <v>82608</v>
      </c>
      <c r="U293" s="186">
        <f t="shared" si="83"/>
        <v>68245</v>
      </c>
      <c r="V293" s="291"/>
      <c r="X293" s="186"/>
    </row>
    <row r="294" spans="1:24" s="190" customFormat="1" ht="11.25" hidden="1" customHeight="1">
      <c r="B294" s="292"/>
      <c r="C294" s="186"/>
      <c r="D294" s="186"/>
      <c r="E294" s="186"/>
      <c r="F294" s="186"/>
      <c r="G294" s="186"/>
      <c r="H294" s="186"/>
      <c r="I294" s="186"/>
      <c r="J294" s="186"/>
      <c r="K294" s="186"/>
      <c r="L294" s="285"/>
      <c r="M294" s="292"/>
      <c r="N294" s="186"/>
      <c r="O294" s="186"/>
      <c r="P294" s="186"/>
      <c r="Q294" s="186"/>
      <c r="R294" s="186"/>
      <c r="S294" s="186"/>
      <c r="T294" s="186"/>
      <c r="U294" s="288"/>
      <c r="V294" s="291"/>
      <c r="X294" s="186"/>
    </row>
    <row r="295" spans="1:24" s="190" customFormat="1" ht="11.25" hidden="1" customHeight="1">
      <c r="A295" s="1447">
        <v>2012</v>
      </c>
      <c r="B295" s="1448"/>
      <c r="C295" s="186"/>
      <c r="D295" s="186"/>
      <c r="E295" s="186"/>
      <c r="F295" s="186"/>
      <c r="G295" s="186"/>
      <c r="H295" s="186"/>
      <c r="I295" s="186"/>
      <c r="J295" s="186"/>
      <c r="K295" s="186"/>
      <c r="L295" s="1447">
        <v>2012</v>
      </c>
      <c r="M295" s="1448"/>
      <c r="N295" s="186"/>
      <c r="O295" s="186"/>
      <c r="P295" s="186"/>
      <c r="Q295" s="186"/>
      <c r="R295" s="186"/>
      <c r="S295" s="186"/>
      <c r="T295" s="186"/>
      <c r="U295" s="288"/>
      <c r="V295" s="291"/>
      <c r="X295" s="186"/>
    </row>
    <row r="296" spans="1:24" s="190" customFormat="1" ht="11.25" hidden="1" customHeight="1">
      <c r="B296" s="292" t="s">
        <v>176</v>
      </c>
      <c r="C296" s="289">
        <v>210195</v>
      </c>
      <c r="D296" s="186">
        <v>28769</v>
      </c>
      <c r="E296" s="186">
        <v>41102</v>
      </c>
      <c r="F296" s="186">
        <v>5261</v>
      </c>
      <c r="G296" s="186">
        <v>4109</v>
      </c>
      <c r="H296" s="186">
        <v>1637</v>
      </c>
      <c r="I296" s="186">
        <v>9074</v>
      </c>
      <c r="J296" s="186">
        <v>20526</v>
      </c>
      <c r="K296" s="186">
        <v>2762</v>
      </c>
      <c r="L296" s="285"/>
      <c r="M296" s="292" t="s">
        <v>176</v>
      </c>
      <c r="N296" s="288">
        <v>21752</v>
      </c>
      <c r="O296" s="288">
        <v>42400</v>
      </c>
      <c r="P296" s="288">
        <v>8331</v>
      </c>
      <c r="Q296" s="288">
        <v>2774</v>
      </c>
      <c r="R296" s="288">
        <v>7510</v>
      </c>
      <c r="S296" s="288">
        <v>4139</v>
      </c>
      <c r="T296" s="288">
        <v>5757</v>
      </c>
      <c r="U296" s="288">
        <v>4281</v>
      </c>
      <c r="V296" s="291"/>
      <c r="X296" s="186"/>
    </row>
    <row r="297" spans="1:24" s="190" customFormat="1" ht="11.25" hidden="1" customHeight="1">
      <c r="B297" s="292" t="s">
        <v>177</v>
      </c>
      <c r="C297" s="289">
        <v>224318</v>
      </c>
      <c r="D297" s="186">
        <v>31104</v>
      </c>
      <c r="E297" s="186">
        <v>39655</v>
      </c>
      <c r="F297" s="186">
        <v>5895</v>
      </c>
      <c r="G297" s="186">
        <v>4361</v>
      </c>
      <c r="H297" s="186">
        <v>1746</v>
      </c>
      <c r="I297" s="186">
        <v>11570</v>
      </c>
      <c r="J297" s="186">
        <v>23090</v>
      </c>
      <c r="K297" s="186">
        <v>2871</v>
      </c>
      <c r="L297" s="285"/>
      <c r="M297" s="292" t="s">
        <v>177</v>
      </c>
      <c r="N297" s="288">
        <v>24334</v>
      </c>
      <c r="O297" s="288">
        <v>43991</v>
      </c>
      <c r="P297" s="288">
        <v>9958</v>
      </c>
      <c r="Q297" s="288">
        <v>2614</v>
      </c>
      <c r="R297" s="288">
        <v>8084</v>
      </c>
      <c r="S297" s="288">
        <v>4362</v>
      </c>
      <c r="T297" s="288">
        <v>6072</v>
      </c>
      <c r="U297" s="288">
        <v>4599</v>
      </c>
      <c r="V297" s="291"/>
      <c r="X297" s="186"/>
    </row>
    <row r="298" spans="1:24" s="190" customFormat="1" ht="11.25" hidden="1" customHeight="1">
      <c r="B298" s="292" t="s">
        <v>178</v>
      </c>
      <c r="C298" s="289">
        <v>339123</v>
      </c>
      <c r="D298" s="186">
        <v>45782</v>
      </c>
      <c r="E298" s="186">
        <v>66166</v>
      </c>
      <c r="F298" s="186">
        <v>8856</v>
      </c>
      <c r="G298" s="186">
        <v>6287</v>
      </c>
      <c r="H298" s="186">
        <v>2187</v>
      </c>
      <c r="I298" s="186">
        <v>15675</v>
      </c>
      <c r="J298" s="186">
        <v>33315</v>
      </c>
      <c r="K298" s="186">
        <v>4384</v>
      </c>
      <c r="L298" s="285"/>
      <c r="M298" s="292" t="s">
        <v>178</v>
      </c>
      <c r="N298" s="288">
        <v>36635</v>
      </c>
      <c r="O298" s="288">
        <v>65175</v>
      </c>
      <c r="P298" s="288">
        <v>13958</v>
      </c>
      <c r="Q298" s="288">
        <v>4593</v>
      </c>
      <c r="R298" s="288">
        <v>13217</v>
      </c>
      <c r="S298" s="288">
        <v>6646</v>
      </c>
      <c r="T298" s="288">
        <v>8815</v>
      </c>
      <c r="U298" s="288">
        <v>7408</v>
      </c>
      <c r="V298" s="291"/>
      <c r="X298" s="186"/>
    </row>
    <row r="299" spans="1:24" s="190" customFormat="1" ht="11.25" hidden="1" customHeight="1">
      <c r="B299" s="292" t="s">
        <v>179</v>
      </c>
      <c r="C299" s="289">
        <v>274066</v>
      </c>
      <c r="D299" s="186">
        <v>37590</v>
      </c>
      <c r="E299" s="186">
        <v>55883</v>
      </c>
      <c r="F299" s="186">
        <v>7390</v>
      </c>
      <c r="G299" s="186">
        <v>4736</v>
      </c>
      <c r="H299" s="186">
        <v>1869</v>
      </c>
      <c r="I299" s="186">
        <v>12780</v>
      </c>
      <c r="J299" s="186">
        <v>29003</v>
      </c>
      <c r="K299" s="186">
        <v>3065</v>
      </c>
      <c r="L299" s="285"/>
      <c r="M299" s="292" t="s">
        <v>179</v>
      </c>
      <c r="N299" s="288">
        <v>32882</v>
      </c>
      <c r="O299" s="288">
        <v>49004</v>
      </c>
      <c r="P299" s="288">
        <v>10325</v>
      </c>
      <c r="Q299" s="288">
        <v>2967</v>
      </c>
      <c r="R299" s="288">
        <v>9627</v>
      </c>
      <c r="S299" s="288">
        <v>4656</v>
      </c>
      <c r="T299" s="288">
        <v>6712</v>
      </c>
      <c r="U299" s="288">
        <v>5528</v>
      </c>
      <c r="V299" s="291"/>
      <c r="X299" s="186"/>
    </row>
    <row r="300" spans="1:24" s="190" customFormat="1" ht="11.25" hidden="1" customHeight="1">
      <c r="B300" s="292" t="s">
        <v>180</v>
      </c>
      <c r="C300" s="289">
        <v>289977</v>
      </c>
      <c r="D300" s="186">
        <v>40514</v>
      </c>
      <c r="E300" s="186">
        <v>58118</v>
      </c>
      <c r="F300" s="186">
        <v>6875</v>
      </c>
      <c r="G300" s="186">
        <v>5131</v>
      </c>
      <c r="H300" s="186">
        <v>2355</v>
      </c>
      <c r="I300" s="186">
        <v>11066</v>
      </c>
      <c r="J300" s="186">
        <v>32027</v>
      </c>
      <c r="K300" s="186">
        <v>3345</v>
      </c>
      <c r="L300" s="285"/>
      <c r="M300" s="292" t="s">
        <v>180</v>
      </c>
      <c r="N300" s="288">
        <v>33447</v>
      </c>
      <c r="O300" s="288">
        <v>53241</v>
      </c>
      <c r="P300" s="288">
        <v>11341</v>
      </c>
      <c r="Q300" s="288">
        <v>3127</v>
      </c>
      <c r="R300" s="288">
        <v>10764</v>
      </c>
      <c r="S300" s="288">
        <v>5230</v>
      </c>
      <c r="T300" s="288">
        <v>7313</v>
      </c>
      <c r="U300" s="288">
        <v>6067</v>
      </c>
      <c r="V300" s="291"/>
      <c r="X300" s="186"/>
    </row>
    <row r="301" spans="1:24" s="190" customFormat="1" ht="11.25" hidden="1" customHeight="1">
      <c r="B301" s="292" t="s">
        <v>181</v>
      </c>
      <c r="C301" s="289">
        <v>296722</v>
      </c>
      <c r="D301" s="186">
        <v>41340</v>
      </c>
      <c r="E301" s="186">
        <v>58406</v>
      </c>
      <c r="F301" s="186">
        <v>7705</v>
      </c>
      <c r="G301" s="186">
        <v>5667</v>
      </c>
      <c r="H301" s="186">
        <v>2263</v>
      </c>
      <c r="I301" s="186">
        <v>11141</v>
      </c>
      <c r="J301" s="186">
        <v>30399</v>
      </c>
      <c r="K301" s="186">
        <v>3799</v>
      </c>
      <c r="L301" s="285"/>
      <c r="M301" s="292" t="s">
        <v>181</v>
      </c>
      <c r="N301" s="288">
        <v>30641</v>
      </c>
      <c r="O301" s="288">
        <v>57582</v>
      </c>
      <c r="P301" s="288">
        <v>12155</v>
      </c>
      <c r="Q301" s="288">
        <v>3683</v>
      </c>
      <c r="R301" s="288">
        <v>11463</v>
      </c>
      <c r="S301" s="288">
        <v>5610</v>
      </c>
      <c r="T301" s="288">
        <v>8278</v>
      </c>
      <c r="U301" s="288">
        <v>6489</v>
      </c>
      <c r="V301" s="291"/>
      <c r="X301" s="186"/>
    </row>
    <row r="302" spans="1:24" s="190" customFormat="1" ht="11.25" hidden="1" customHeight="1">
      <c r="B302" s="292" t="s">
        <v>182</v>
      </c>
      <c r="C302" s="289">
        <v>247860</v>
      </c>
      <c r="D302" s="186">
        <v>35996</v>
      </c>
      <c r="E302" s="186">
        <v>52550</v>
      </c>
      <c r="F302" s="186">
        <v>5403</v>
      </c>
      <c r="G302" s="186">
        <v>4697</v>
      </c>
      <c r="H302" s="186">
        <v>1786</v>
      </c>
      <c r="I302" s="186">
        <v>8630</v>
      </c>
      <c r="J302" s="186">
        <v>23999</v>
      </c>
      <c r="K302" s="186">
        <v>2957</v>
      </c>
      <c r="L302" s="285"/>
      <c r="M302" s="292" t="s">
        <v>182</v>
      </c>
      <c r="N302" s="288">
        <v>25235</v>
      </c>
      <c r="O302" s="288">
        <v>48295</v>
      </c>
      <c r="P302" s="288">
        <v>9933</v>
      </c>
      <c r="Q302" s="288">
        <v>2826</v>
      </c>
      <c r="R302" s="288">
        <v>9209</v>
      </c>
      <c r="S302" s="288">
        <v>4609</v>
      </c>
      <c r="T302" s="288">
        <v>6256</v>
      </c>
      <c r="U302" s="288">
        <v>5448</v>
      </c>
      <c r="V302" s="291"/>
      <c r="X302" s="186"/>
    </row>
    <row r="303" spans="1:24" s="190" customFormat="1" ht="11.25" hidden="1" customHeight="1">
      <c r="B303" s="292" t="s">
        <v>183</v>
      </c>
      <c r="C303" s="289">
        <v>226455</v>
      </c>
      <c r="D303" s="186">
        <v>29725</v>
      </c>
      <c r="E303" s="186">
        <v>42480</v>
      </c>
      <c r="F303" s="186">
        <v>5432</v>
      </c>
      <c r="G303" s="186">
        <v>4459</v>
      </c>
      <c r="H303" s="186">
        <v>1664</v>
      </c>
      <c r="I303" s="186">
        <v>13107</v>
      </c>
      <c r="J303" s="186">
        <v>23115</v>
      </c>
      <c r="K303" s="186">
        <v>2948</v>
      </c>
      <c r="L303" s="285"/>
      <c r="M303" s="292" t="s">
        <v>183</v>
      </c>
      <c r="N303" s="288">
        <v>22531</v>
      </c>
      <c r="O303" s="288">
        <v>45660</v>
      </c>
      <c r="P303" s="288">
        <v>9656</v>
      </c>
      <c r="Q303" s="288">
        <v>2818</v>
      </c>
      <c r="R303" s="288">
        <v>7950</v>
      </c>
      <c r="S303" s="288">
        <v>4059</v>
      </c>
      <c r="T303" s="288">
        <v>6127</v>
      </c>
      <c r="U303" s="288">
        <v>4716</v>
      </c>
      <c r="V303" s="291"/>
      <c r="X303" s="186"/>
    </row>
    <row r="304" spans="1:24" s="190" customFormat="1" ht="11.25" hidden="1" customHeight="1">
      <c r="B304" s="292" t="s">
        <v>184</v>
      </c>
      <c r="C304" s="289">
        <v>250082</v>
      </c>
      <c r="D304" s="186">
        <v>32985</v>
      </c>
      <c r="E304" s="186">
        <v>47667</v>
      </c>
      <c r="F304" s="186">
        <v>5902</v>
      </c>
      <c r="G304" s="186">
        <v>4651</v>
      </c>
      <c r="H304" s="186">
        <v>1860</v>
      </c>
      <c r="I304" s="186">
        <v>11947</v>
      </c>
      <c r="J304" s="186">
        <v>27103</v>
      </c>
      <c r="K304" s="186">
        <v>2975</v>
      </c>
      <c r="L304" s="285"/>
      <c r="M304" s="292" t="s">
        <v>184</v>
      </c>
      <c r="N304" s="288">
        <v>29030</v>
      </c>
      <c r="O304" s="288">
        <v>46243</v>
      </c>
      <c r="P304" s="288">
        <v>9971</v>
      </c>
      <c r="Q304" s="288">
        <v>3671</v>
      </c>
      <c r="R304" s="288">
        <v>9777</v>
      </c>
      <c r="S304" s="288">
        <v>4595</v>
      </c>
      <c r="T304" s="288">
        <v>6356</v>
      </c>
      <c r="U304" s="288">
        <v>5325</v>
      </c>
      <c r="V304" s="291"/>
      <c r="X304" s="186"/>
    </row>
    <row r="305" spans="1:24" s="190" customFormat="1" ht="11.25" hidden="1" customHeight="1">
      <c r="B305" s="292" t="s">
        <v>185</v>
      </c>
      <c r="C305" s="289">
        <v>259529</v>
      </c>
      <c r="D305" s="186">
        <v>36487</v>
      </c>
      <c r="E305" s="186">
        <v>51143</v>
      </c>
      <c r="F305" s="186">
        <v>6194</v>
      </c>
      <c r="G305" s="186">
        <v>4709</v>
      </c>
      <c r="H305" s="186">
        <v>1945</v>
      </c>
      <c r="I305" s="186">
        <v>10242</v>
      </c>
      <c r="J305" s="186">
        <v>25244</v>
      </c>
      <c r="K305" s="186">
        <v>3100</v>
      </c>
      <c r="L305" s="285"/>
      <c r="M305" s="292" t="s">
        <v>185</v>
      </c>
      <c r="N305" s="288">
        <v>31981</v>
      </c>
      <c r="O305" s="288">
        <v>49531</v>
      </c>
      <c r="P305" s="288">
        <v>10350</v>
      </c>
      <c r="Q305" s="288">
        <v>2932</v>
      </c>
      <c r="R305" s="288">
        <v>9456</v>
      </c>
      <c r="S305" s="288">
        <v>4676</v>
      </c>
      <c r="T305" s="288">
        <v>6545</v>
      </c>
      <c r="U305" s="288">
        <v>4967</v>
      </c>
      <c r="V305" s="291"/>
      <c r="X305" s="186"/>
    </row>
    <row r="306" spans="1:24" s="190" customFormat="1" ht="11.25" hidden="1" customHeight="1">
      <c r="B306" s="292" t="s">
        <v>186</v>
      </c>
      <c r="C306" s="289">
        <v>259846</v>
      </c>
      <c r="D306" s="186">
        <v>34072</v>
      </c>
      <c r="E306" s="186">
        <v>51659</v>
      </c>
      <c r="F306" s="186">
        <v>6901</v>
      </c>
      <c r="G306" s="186">
        <v>5246</v>
      </c>
      <c r="H306" s="186">
        <v>2192</v>
      </c>
      <c r="I306" s="186">
        <v>11013</v>
      </c>
      <c r="J306" s="186">
        <v>26671</v>
      </c>
      <c r="K306" s="186">
        <v>3223</v>
      </c>
      <c r="L306" s="285"/>
      <c r="M306" s="292" t="s">
        <v>186</v>
      </c>
      <c r="N306" s="288">
        <v>31256</v>
      </c>
      <c r="O306" s="288">
        <v>48368</v>
      </c>
      <c r="P306" s="288">
        <v>9862</v>
      </c>
      <c r="Q306" s="288">
        <v>2543</v>
      </c>
      <c r="R306" s="288">
        <v>9719</v>
      </c>
      <c r="S306" s="288">
        <v>4770</v>
      </c>
      <c r="T306" s="288">
        <v>6795</v>
      </c>
      <c r="U306" s="288">
        <v>5485</v>
      </c>
      <c r="V306" s="291"/>
      <c r="X306" s="186"/>
    </row>
    <row r="307" spans="1:24" s="190" customFormat="1" ht="11.25" hidden="1" customHeight="1">
      <c r="B307" s="292" t="s">
        <v>187</v>
      </c>
      <c r="C307" s="289">
        <v>204331</v>
      </c>
      <c r="D307" s="186">
        <v>29530</v>
      </c>
      <c r="E307" s="186">
        <v>37665</v>
      </c>
      <c r="F307" s="186">
        <v>6076</v>
      </c>
      <c r="G307" s="186">
        <v>4461</v>
      </c>
      <c r="H307" s="186">
        <v>1668</v>
      </c>
      <c r="I307" s="186">
        <v>6948</v>
      </c>
      <c r="J307" s="186">
        <v>21311</v>
      </c>
      <c r="K307" s="186">
        <v>2807</v>
      </c>
      <c r="L307" s="285"/>
      <c r="M307" s="292" t="s">
        <v>187</v>
      </c>
      <c r="N307" s="288">
        <v>22143</v>
      </c>
      <c r="O307" s="288">
        <v>40125</v>
      </c>
      <c r="P307" s="288">
        <v>8011</v>
      </c>
      <c r="Q307" s="288">
        <v>2139</v>
      </c>
      <c r="R307" s="288">
        <v>7909</v>
      </c>
      <c r="S307" s="288">
        <v>3922</v>
      </c>
      <c r="T307" s="288">
        <v>5400</v>
      </c>
      <c r="U307" s="288">
        <v>4136</v>
      </c>
      <c r="V307" s="291"/>
      <c r="X307" s="186"/>
    </row>
    <row r="308" spans="1:24" s="190" customFormat="1" ht="11.25" hidden="1" customHeight="1">
      <c r="B308" s="292"/>
      <c r="C308" s="186"/>
      <c r="D308" s="186"/>
      <c r="E308" s="186"/>
      <c r="F308" s="186"/>
      <c r="G308" s="186"/>
      <c r="H308" s="186"/>
      <c r="I308" s="186"/>
      <c r="J308" s="186"/>
      <c r="K308" s="186"/>
      <c r="L308" s="285"/>
      <c r="M308" s="292"/>
      <c r="N308" s="288"/>
      <c r="O308" s="288"/>
      <c r="P308" s="288"/>
      <c r="Q308" s="288"/>
      <c r="R308" s="288"/>
      <c r="S308" s="288"/>
      <c r="T308" s="288"/>
      <c r="U308" s="288"/>
      <c r="V308" s="291"/>
      <c r="X308" s="186"/>
    </row>
    <row r="309" spans="1:24" s="190" customFormat="1" ht="11.25" hidden="1" customHeight="1">
      <c r="A309" s="1447">
        <v>2012</v>
      </c>
      <c r="B309" s="1448"/>
      <c r="C309" s="186"/>
      <c r="D309" s="186"/>
      <c r="E309" s="186"/>
      <c r="F309" s="186"/>
      <c r="G309" s="186"/>
      <c r="H309" s="186"/>
      <c r="I309" s="186"/>
      <c r="J309" s="186"/>
      <c r="K309" s="186"/>
      <c r="L309" s="1447">
        <v>2012</v>
      </c>
      <c r="M309" s="1448"/>
      <c r="N309" s="186"/>
      <c r="O309" s="186"/>
      <c r="P309" s="186"/>
      <c r="Q309" s="186"/>
      <c r="R309" s="186"/>
      <c r="S309" s="186"/>
      <c r="T309" s="186"/>
      <c r="U309" s="288"/>
      <c r="V309" s="291"/>
      <c r="X309" s="186"/>
    </row>
    <row r="310" spans="1:24" s="190" customFormat="1" ht="11.25" hidden="1" customHeight="1">
      <c r="A310" s="1202" t="s">
        <v>188</v>
      </c>
      <c r="B310" s="1203"/>
      <c r="C310" s="186">
        <f t="shared" ref="C310:K310" si="84">C296</f>
        <v>210195</v>
      </c>
      <c r="D310" s="186">
        <f t="shared" si="84"/>
        <v>28769</v>
      </c>
      <c r="E310" s="186">
        <f t="shared" si="84"/>
        <v>41102</v>
      </c>
      <c r="F310" s="186">
        <f t="shared" si="84"/>
        <v>5261</v>
      </c>
      <c r="G310" s="186">
        <f t="shared" si="84"/>
        <v>4109</v>
      </c>
      <c r="H310" s="186">
        <f t="shared" si="84"/>
        <v>1637</v>
      </c>
      <c r="I310" s="186">
        <f t="shared" si="84"/>
        <v>9074</v>
      </c>
      <c r="J310" s="186">
        <f t="shared" si="84"/>
        <v>20526</v>
      </c>
      <c r="K310" s="186">
        <f t="shared" si="84"/>
        <v>2762</v>
      </c>
      <c r="L310" s="1202" t="s">
        <v>188</v>
      </c>
      <c r="M310" s="1203"/>
      <c r="N310" s="186">
        <f t="shared" ref="N310:U310" si="85">N296</f>
        <v>21752</v>
      </c>
      <c r="O310" s="186">
        <f t="shared" si="85"/>
        <v>42400</v>
      </c>
      <c r="P310" s="186">
        <f t="shared" si="85"/>
        <v>8331</v>
      </c>
      <c r="Q310" s="186">
        <f t="shared" si="85"/>
        <v>2774</v>
      </c>
      <c r="R310" s="186">
        <f t="shared" si="85"/>
        <v>7510</v>
      </c>
      <c r="S310" s="186">
        <f t="shared" si="85"/>
        <v>4139</v>
      </c>
      <c r="T310" s="186">
        <f t="shared" si="85"/>
        <v>5757</v>
      </c>
      <c r="U310" s="186">
        <f t="shared" si="85"/>
        <v>4281</v>
      </c>
      <c r="V310" s="291"/>
      <c r="X310" s="186"/>
    </row>
    <row r="311" spans="1:24" s="190" customFormat="1" ht="11.25" hidden="1" customHeight="1">
      <c r="A311" s="1202" t="s">
        <v>189</v>
      </c>
      <c r="B311" s="1203"/>
      <c r="C311" s="186">
        <f t="shared" ref="C311:K311" si="86">SUM(C296:C297)</f>
        <v>434513</v>
      </c>
      <c r="D311" s="186">
        <f t="shared" si="86"/>
        <v>59873</v>
      </c>
      <c r="E311" s="186">
        <f t="shared" si="86"/>
        <v>80757</v>
      </c>
      <c r="F311" s="186">
        <f t="shared" si="86"/>
        <v>11156</v>
      </c>
      <c r="G311" s="186">
        <f t="shared" si="86"/>
        <v>8470</v>
      </c>
      <c r="H311" s="186">
        <f t="shared" si="86"/>
        <v>3383</v>
      </c>
      <c r="I311" s="186">
        <f t="shared" si="86"/>
        <v>20644</v>
      </c>
      <c r="J311" s="186">
        <f t="shared" si="86"/>
        <v>43616</v>
      </c>
      <c r="K311" s="186">
        <f t="shared" si="86"/>
        <v>5633</v>
      </c>
      <c r="L311" s="1202" t="s">
        <v>189</v>
      </c>
      <c r="M311" s="1203"/>
      <c r="N311" s="186">
        <f t="shared" ref="N311:U311" si="87">SUM(N296:N297)</f>
        <v>46086</v>
      </c>
      <c r="O311" s="186">
        <f t="shared" si="87"/>
        <v>86391</v>
      </c>
      <c r="P311" s="186">
        <f t="shared" si="87"/>
        <v>18289</v>
      </c>
      <c r="Q311" s="186">
        <f t="shared" si="87"/>
        <v>5388</v>
      </c>
      <c r="R311" s="186">
        <f t="shared" si="87"/>
        <v>15594</v>
      </c>
      <c r="S311" s="186">
        <f t="shared" si="87"/>
        <v>8501</v>
      </c>
      <c r="T311" s="186">
        <f t="shared" si="87"/>
        <v>11829</v>
      </c>
      <c r="U311" s="186">
        <f t="shared" si="87"/>
        <v>8880</v>
      </c>
      <c r="V311" s="291"/>
      <c r="X311" s="186"/>
    </row>
    <row r="312" spans="1:24" s="190" customFormat="1" ht="11.25" hidden="1" customHeight="1">
      <c r="A312" s="1202" t="s">
        <v>190</v>
      </c>
      <c r="B312" s="1203"/>
      <c r="C312" s="186">
        <f t="shared" ref="C312:K312" si="88">SUM(C296:C298)</f>
        <v>773636</v>
      </c>
      <c r="D312" s="186">
        <f t="shared" si="88"/>
        <v>105655</v>
      </c>
      <c r="E312" s="186">
        <f t="shared" si="88"/>
        <v>146923</v>
      </c>
      <c r="F312" s="186">
        <f t="shared" si="88"/>
        <v>20012</v>
      </c>
      <c r="G312" s="186">
        <f t="shared" si="88"/>
        <v>14757</v>
      </c>
      <c r="H312" s="186">
        <f t="shared" si="88"/>
        <v>5570</v>
      </c>
      <c r="I312" s="186">
        <f t="shared" si="88"/>
        <v>36319</v>
      </c>
      <c r="J312" s="186">
        <f t="shared" si="88"/>
        <v>76931</v>
      </c>
      <c r="K312" s="186">
        <f t="shared" si="88"/>
        <v>10017</v>
      </c>
      <c r="L312" s="1202" t="s">
        <v>190</v>
      </c>
      <c r="M312" s="1203"/>
      <c r="N312" s="186">
        <f t="shared" ref="N312:U312" si="89">SUM(N296:N298)</f>
        <v>82721</v>
      </c>
      <c r="O312" s="186">
        <f t="shared" si="89"/>
        <v>151566</v>
      </c>
      <c r="P312" s="186">
        <f t="shared" si="89"/>
        <v>32247</v>
      </c>
      <c r="Q312" s="186">
        <f t="shared" si="89"/>
        <v>9981</v>
      </c>
      <c r="R312" s="186">
        <f t="shared" si="89"/>
        <v>28811</v>
      </c>
      <c r="S312" s="186">
        <f t="shared" si="89"/>
        <v>15147</v>
      </c>
      <c r="T312" s="186">
        <f t="shared" si="89"/>
        <v>20644</v>
      </c>
      <c r="U312" s="186">
        <f t="shared" si="89"/>
        <v>16288</v>
      </c>
      <c r="V312" s="291"/>
      <c r="X312" s="186"/>
    </row>
    <row r="313" spans="1:24" s="190" customFormat="1" ht="11.25" hidden="1" customHeight="1">
      <c r="A313" s="1202" t="s">
        <v>191</v>
      </c>
      <c r="B313" s="1203"/>
      <c r="C313" s="186">
        <f t="shared" ref="C313:K313" si="90">SUM(C296:C299)</f>
        <v>1047702</v>
      </c>
      <c r="D313" s="186">
        <f t="shared" si="90"/>
        <v>143245</v>
      </c>
      <c r="E313" s="186">
        <f t="shared" si="90"/>
        <v>202806</v>
      </c>
      <c r="F313" s="186">
        <f t="shared" si="90"/>
        <v>27402</v>
      </c>
      <c r="G313" s="186">
        <f t="shared" si="90"/>
        <v>19493</v>
      </c>
      <c r="H313" s="186">
        <f t="shared" si="90"/>
        <v>7439</v>
      </c>
      <c r="I313" s="186">
        <f t="shared" si="90"/>
        <v>49099</v>
      </c>
      <c r="J313" s="186">
        <f t="shared" si="90"/>
        <v>105934</v>
      </c>
      <c r="K313" s="186">
        <f t="shared" si="90"/>
        <v>13082</v>
      </c>
      <c r="L313" s="1202" t="s">
        <v>191</v>
      </c>
      <c r="M313" s="1203"/>
      <c r="N313" s="186">
        <f t="shared" ref="N313:U313" si="91">SUM(N296:N299)</f>
        <v>115603</v>
      </c>
      <c r="O313" s="186">
        <f t="shared" si="91"/>
        <v>200570</v>
      </c>
      <c r="P313" s="186">
        <f t="shared" si="91"/>
        <v>42572</v>
      </c>
      <c r="Q313" s="186">
        <f t="shared" si="91"/>
        <v>12948</v>
      </c>
      <c r="R313" s="186">
        <f t="shared" si="91"/>
        <v>38438</v>
      </c>
      <c r="S313" s="186">
        <f t="shared" si="91"/>
        <v>19803</v>
      </c>
      <c r="T313" s="186">
        <f t="shared" si="91"/>
        <v>27356</v>
      </c>
      <c r="U313" s="186">
        <f t="shared" si="91"/>
        <v>21816</v>
      </c>
      <c r="V313" s="291"/>
      <c r="X313" s="186"/>
    </row>
    <row r="314" spans="1:24" s="190" customFormat="1" ht="11.25" hidden="1" customHeight="1">
      <c r="A314" s="1202" t="s">
        <v>192</v>
      </c>
      <c r="B314" s="1203"/>
      <c r="C314" s="186">
        <f t="shared" ref="C314:K314" si="92">SUM(C296:C300)</f>
        <v>1337679</v>
      </c>
      <c r="D314" s="186">
        <f t="shared" si="92"/>
        <v>183759</v>
      </c>
      <c r="E314" s="186">
        <f t="shared" si="92"/>
        <v>260924</v>
      </c>
      <c r="F314" s="186">
        <f t="shared" si="92"/>
        <v>34277</v>
      </c>
      <c r="G314" s="186">
        <f t="shared" si="92"/>
        <v>24624</v>
      </c>
      <c r="H314" s="186">
        <f t="shared" si="92"/>
        <v>9794</v>
      </c>
      <c r="I314" s="186">
        <f t="shared" si="92"/>
        <v>60165</v>
      </c>
      <c r="J314" s="186">
        <f t="shared" si="92"/>
        <v>137961</v>
      </c>
      <c r="K314" s="186">
        <f t="shared" si="92"/>
        <v>16427</v>
      </c>
      <c r="L314" s="1202" t="s">
        <v>192</v>
      </c>
      <c r="M314" s="1203"/>
      <c r="N314" s="186">
        <f t="shared" ref="N314:U314" si="93">SUM(N296:N300)</f>
        <v>149050</v>
      </c>
      <c r="O314" s="186">
        <f t="shared" si="93"/>
        <v>253811</v>
      </c>
      <c r="P314" s="186">
        <f t="shared" si="93"/>
        <v>53913</v>
      </c>
      <c r="Q314" s="186">
        <f t="shared" si="93"/>
        <v>16075</v>
      </c>
      <c r="R314" s="186">
        <f t="shared" si="93"/>
        <v>49202</v>
      </c>
      <c r="S314" s="186">
        <f t="shared" si="93"/>
        <v>25033</v>
      </c>
      <c r="T314" s="186">
        <f t="shared" si="93"/>
        <v>34669</v>
      </c>
      <c r="U314" s="186">
        <f t="shared" si="93"/>
        <v>27883</v>
      </c>
      <c r="V314" s="291"/>
      <c r="X314" s="186"/>
    </row>
    <row r="315" spans="1:24" s="190" customFormat="1" ht="11.25" hidden="1" customHeight="1">
      <c r="A315" s="1202" t="s">
        <v>193</v>
      </c>
      <c r="B315" s="1203"/>
      <c r="C315" s="186">
        <f t="shared" ref="C315:K315" si="94">SUM(C296:C301)</f>
        <v>1634401</v>
      </c>
      <c r="D315" s="186">
        <f t="shared" si="94"/>
        <v>225099</v>
      </c>
      <c r="E315" s="186">
        <f t="shared" si="94"/>
        <v>319330</v>
      </c>
      <c r="F315" s="186">
        <f t="shared" si="94"/>
        <v>41982</v>
      </c>
      <c r="G315" s="186">
        <f t="shared" si="94"/>
        <v>30291</v>
      </c>
      <c r="H315" s="186">
        <f t="shared" si="94"/>
        <v>12057</v>
      </c>
      <c r="I315" s="186">
        <f t="shared" si="94"/>
        <v>71306</v>
      </c>
      <c r="J315" s="186">
        <f t="shared" si="94"/>
        <v>168360</v>
      </c>
      <c r="K315" s="186">
        <f t="shared" si="94"/>
        <v>20226</v>
      </c>
      <c r="L315" s="1202" t="s">
        <v>193</v>
      </c>
      <c r="M315" s="1203"/>
      <c r="N315" s="186">
        <f t="shared" ref="N315:U315" si="95">SUM(N296:N301)</f>
        <v>179691</v>
      </c>
      <c r="O315" s="186">
        <f t="shared" si="95"/>
        <v>311393</v>
      </c>
      <c r="P315" s="186">
        <f t="shared" si="95"/>
        <v>66068</v>
      </c>
      <c r="Q315" s="186">
        <f t="shared" si="95"/>
        <v>19758</v>
      </c>
      <c r="R315" s="186">
        <f t="shared" si="95"/>
        <v>60665</v>
      </c>
      <c r="S315" s="186">
        <f t="shared" si="95"/>
        <v>30643</v>
      </c>
      <c r="T315" s="186">
        <f t="shared" si="95"/>
        <v>42947</v>
      </c>
      <c r="U315" s="186">
        <f t="shared" si="95"/>
        <v>34372</v>
      </c>
      <c r="V315" s="291"/>
      <c r="X315" s="186"/>
    </row>
    <row r="316" spans="1:24" s="190" customFormat="1" ht="11.25" hidden="1" customHeight="1">
      <c r="A316" s="1202" t="s">
        <v>194</v>
      </c>
      <c r="B316" s="1203"/>
      <c r="C316" s="186">
        <f t="shared" ref="C316:K316" si="96">SUM(C296:C302)</f>
        <v>1882261</v>
      </c>
      <c r="D316" s="186">
        <f t="shared" si="96"/>
        <v>261095</v>
      </c>
      <c r="E316" s="186">
        <f t="shared" si="96"/>
        <v>371880</v>
      </c>
      <c r="F316" s="186">
        <f t="shared" si="96"/>
        <v>47385</v>
      </c>
      <c r="G316" s="186">
        <f t="shared" si="96"/>
        <v>34988</v>
      </c>
      <c r="H316" s="186">
        <f t="shared" si="96"/>
        <v>13843</v>
      </c>
      <c r="I316" s="186">
        <f t="shared" si="96"/>
        <v>79936</v>
      </c>
      <c r="J316" s="186">
        <f t="shared" si="96"/>
        <v>192359</v>
      </c>
      <c r="K316" s="186">
        <f t="shared" si="96"/>
        <v>23183</v>
      </c>
      <c r="L316" s="1202" t="s">
        <v>194</v>
      </c>
      <c r="M316" s="1203"/>
      <c r="N316" s="186">
        <f t="shared" ref="N316:U316" si="97">SUM(N296:N302)</f>
        <v>204926</v>
      </c>
      <c r="O316" s="186">
        <f t="shared" si="97"/>
        <v>359688</v>
      </c>
      <c r="P316" s="186">
        <f t="shared" si="97"/>
        <v>76001</v>
      </c>
      <c r="Q316" s="186">
        <f t="shared" si="97"/>
        <v>22584</v>
      </c>
      <c r="R316" s="186">
        <f t="shared" si="97"/>
        <v>69874</v>
      </c>
      <c r="S316" s="186">
        <f t="shared" si="97"/>
        <v>35252</v>
      </c>
      <c r="T316" s="186">
        <f t="shared" si="97"/>
        <v>49203</v>
      </c>
      <c r="U316" s="186">
        <f t="shared" si="97"/>
        <v>39820</v>
      </c>
      <c r="V316" s="291"/>
      <c r="X316" s="186"/>
    </row>
    <row r="317" spans="1:24" s="190" customFormat="1" ht="11.25" hidden="1" customHeight="1">
      <c r="A317" s="1202" t="s">
        <v>195</v>
      </c>
      <c r="B317" s="1203"/>
      <c r="C317" s="186">
        <f t="shared" ref="C317:K317" si="98">SUM(C296:C303)</f>
        <v>2108716</v>
      </c>
      <c r="D317" s="186">
        <f t="shared" si="98"/>
        <v>290820</v>
      </c>
      <c r="E317" s="186">
        <f t="shared" si="98"/>
        <v>414360</v>
      </c>
      <c r="F317" s="186">
        <f t="shared" si="98"/>
        <v>52817</v>
      </c>
      <c r="G317" s="186">
        <f t="shared" si="98"/>
        <v>39447</v>
      </c>
      <c r="H317" s="186">
        <f t="shared" si="98"/>
        <v>15507</v>
      </c>
      <c r="I317" s="186">
        <f t="shared" si="98"/>
        <v>93043</v>
      </c>
      <c r="J317" s="186">
        <f t="shared" si="98"/>
        <v>215474</v>
      </c>
      <c r="K317" s="186">
        <f t="shared" si="98"/>
        <v>26131</v>
      </c>
      <c r="L317" s="1202" t="s">
        <v>195</v>
      </c>
      <c r="M317" s="1203"/>
      <c r="N317" s="186">
        <f t="shared" ref="N317:U317" si="99">SUM(N296:N303)</f>
        <v>227457</v>
      </c>
      <c r="O317" s="186">
        <f t="shared" si="99"/>
        <v>405348</v>
      </c>
      <c r="P317" s="186">
        <f t="shared" si="99"/>
        <v>85657</v>
      </c>
      <c r="Q317" s="186">
        <f t="shared" si="99"/>
        <v>25402</v>
      </c>
      <c r="R317" s="186">
        <f t="shared" si="99"/>
        <v>77824</v>
      </c>
      <c r="S317" s="186">
        <f t="shared" si="99"/>
        <v>39311</v>
      </c>
      <c r="T317" s="186">
        <f t="shared" si="99"/>
        <v>55330</v>
      </c>
      <c r="U317" s="186">
        <f t="shared" si="99"/>
        <v>44536</v>
      </c>
      <c r="V317" s="291"/>
      <c r="X317" s="186"/>
    </row>
    <row r="318" spans="1:24" s="190" customFormat="1" ht="11.25" hidden="1" customHeight="1">
      <c r="A318" s="1202" t="s">
        <v>196</v>
      </c>
      <c r="B318" s="1203"/>
      <c r="C318" s="186">
        <f t="shared" ref="C318:K318" si="100">SUM(C296:C304)</f>
        <v>2358798</v>
      </c>
      <c r="D318" s="186">
        <f t="shared" si="100"/>
        <v>323805</v>
      </c>
      <c r="E318" s="186">
        <f t="shared" si="100"/>
        <v>462027</v>
      </c>
      <c r="F318" s="186">
        <f t="shared" si="100"/>
        <v>58719</v>
      </c>
      <c r="G318" s="186">
        <f t="shared" si="100"/>
        <v>44098</v>
      </c>
      <c r="H318" s="186">
        <f t="shared" si="100"/>
        <v>17367</v>
      </c>
      <c r="I318" s="186">
        <f t="shared" si="100"/>
        <v>104990</v>
      </c>
      <c r="J318" s="186">
        <f t="shared" si="100"/>
        <v>242577</v>
      </c>
      <c r="K318" s="186">
        <f t="shared" si="100"/>
        <v>29106</v>
      </c>
      <c r="L318" s="1202" t="s">
        <v>196</v>
      </c>
      <c r="M318" s="1203"/>
      <c r="N318" s="186">
        <f t="shared" ref="N318:U318" si="101">SUM(N296:N304)</f>
        <v>256487</v>
      </c>
      <c r="O318" s="186">
        <f t="shared" si="101"/>
        <v>451591</v>
      </c>
      <c r="P318" s="186">
        <f t="shared" si="101"/>
        <v>95628</v>
      </c>
      <c r="Q318" s="186">
        <f t="shared" si="101"/>
        <v>29073</v>
      </c>
      <c r="R318" s="186">
        <f t="shared" si="101"/>
        <v>87601</v>
      </c>
      <c r="S318" s="186">
        <f t="shared" si="101"/>
        <v>43906</v>
      </c>
      <c r="T318" s="186">
        <f t="shared" si="101"/>
        <v>61686</v>
      </c>
      <c r="U318" s="186">
        <f t="shared" si="101"/>
        <v>49861</v>
      </c>
      <c r="V318" s="291"/>
      <c r="X318" s="186"/>
    </row>
    <row r="319" spans="1:24" s="190" customFormat="1" ht="11.25" hidden="1" customHeight="1">
      <c r="A319" s="1202" t="s">
        <v>197</v>
      </c>
      <c r="B319" s="1203"/>
      <c r="C319" s="186">
        <f t="shared" ref="C319:K319" si="102">SUM(C296:C305)</f>
        <v>2618327</v>
      </c>
      <c r="D319" s="186">
        <f t="shared" si="102"/>
        <v>360292</v>
      </c>
      <c r="E319" s="186">
        <f t="shared" si="102"/>
        <v>513170</v>
      </c>
      <c r="F319" s="186">
        <f t="shared" si="102"/>
        <v>64913</v>
      </c>
      <c r="G319" s="186">
        <f t="shared" si="102"/>
        <v>48807</v>
      </c>
      <c r="H319" s="186">
        <f t="shared" si="102"/>
        <v>19312</v>
      </c>
      <c r="I319" s="186">
        <f t="shared" si="102"/>
        <v>115232</v>
      </c>
      <c r="J319" s="186">
        <f t="shared" si="102"/>
        <v>267821</v>
      </c>
      <c r="K319" s="186">
        <f t="shared" si="102"/>
        <v>32206</v>
      </c>
      <c r="L319" s="1202" t="s">
        <v>197</v>
      </c>
      <c r="M319" s="1203"/>
      <c r="N319" s="186">
        <f t="shared" ref="N319:U319" si="103">SUM(N296:N305)</f>
        <v>288468</v>
      </c>
      <c r="O319" s="186">
        <f t="shared" si="103"/>
        <v>501122</v>
      </c>
      <c r="P319" s="186">
        <f t="shared" si="103"/>
        <v>105978</v>
      </c>
      <c r="Q319" s="186">
        <f t="shared" si="103"/>
        <v>32005</v>
      </c>
      <c r="R319" s="186">
        <f t="shared" si="103"/>
        <v>97057</v>
      </c>
      <c r="S319" s="186">
        <f t="shared" si="103"/>
        <v>48582</v>
      </c>
      <c r="T319" s="186">
        <f t="shared" si="103"/>
        <v>68231</v>
      </c>
      <c r="U319" s="186">
        <f t="shared" si="103"/>
        <v>54828</v>
      </c>
      <c r="V319" s="291"/>
      <c r="X319" s="186"/>
    </row>
    <row r="320" spans="1:24" s="190" customFormat="1" ht="11.25" hidden="1" customHeight="1">
      <c r="A320" s="1202" t="s">
        <v>198</v>
      </c>
      <c r="B320" s="1203"/>
      <c r="C320" s="186">
        <f t="shared" ref="C320:K320" si="104">SUM(C296:C306)</f>
        <v>2878173</v>
      </c>
      <c r="D320" s="186">
        <f t="shared" si="104"/>
        <v>394364</v>
      </c>
      <c r="E320" s="186">
        <f t="shared" si="104"/>
        <v>564829</v>
      </c>
      <c r="F320" s="186">
        <f t="shared" si="104"/>
        <v>71814</v>
      </c>
      <c r="G320" s="186">
        <f t="shared" si="104"/>
        <v>54053</v>
      </c>
      <c r="H320" s="186">
        <f t="shared" si="104"/>
        <v>21504</v>
      </c>
      <c r="I320" s="186">
        <f t="shared" si="104"/>
        <v>126245</v>
      </c>
      <c r="J320" s="186">
        <f t="shared" si="104"/>
        <v>294492</v>
      </c>
      <c r="K320" s="186">
        <f t="shared" si="104"/>
        <v>35429</v>
      </c>
      <c r="L320" s="1202" t="s">
        <v>198</v>
      </c>
      <c r="M320" s="1203"/>
      <c r="N320" s="186">
        <f t="shared" ref="N320:U320" si="105">SUM(N296:N306)</f>
        <v>319724</v>
      </c>
      <c r="O320" s="186">
        <f t="shared" si="105"/>
        <v>549490</v>
      </c>
      <c r="P320" s="186">
        <f t="shared" si="105"/>
        <v>115840</v>
      </c>
      <c r="Q320" s="186">
        <f t="shared" si="105"/>
        <v>34548</v>
      </c>
      <c r="R320" s="186">
        <f t="shared" si="105"/>
        <v>106776</v>
      </c>
      <c r="S320" s="186">
        <f t="shared" si="105"/>
        <v>53352</v>
      </c>
      <c r="T320" s="186">
        <f t="shared" si="105"/>
        <v>75026</v>
      </c>
      <c r="U320" s="186">
        <f t="shared" si="105"/>
        <v>60313</v>
      </c>
      <c r="V320" s="291"/>
      <c r="X320" s="186"/>
    </row>
    <row r="321" spans="1:24" s="190" customFormat="1" ht="11.25" hidden="1" customHeight="1">
      <c r="A321" s="1202" t="s">
        <v>199</v>
      </c>
      <c r="B321" s="1203"/>
      <c r="C321" s="186">
        <f t="shared" ref="C321:K321" si="106">SUM(C296:C307)</f>
        <v>3082504</v>
      </c>
      <c r="D321" s="186">
        <f t="shared" si="106"/>
        <v>423894</v>
      </c>
      <c r="E321" s="186">
        <f t="shared" si="106"/>
        <v>602494</v>
      </c>
      <c r="F321" s="186">
        <f t="shared" si="106"/>
        <v>77890</v>
      </c>
      <c r="G321" s="186">
        <f t="shared" si="106"/>
        <v>58514</v>
      </c>
      <c r="H321" s="186">
        <f t="shared" si="106"/>
        <v>23172</v>
      </c>
      <c r="I321" s="186">
        <f t="shared" si="106"/>
        <v>133193</v>
      </c>
      <c r="J321" s="186">
        <f t="shared" si="106"/>
        <v>315803</v>
      </c>
      <c r="K321" s="186">
        <f t="shared" si="106"/>
        <v>38236</v>
      </c>
      <c r="L321" s="1202" t="s">
        <v>199</v>
      </c>
      <c r="M321" s="1203"/>
      <c r="N321" s="186">
        <f t="shared" ref="N321:U321" si="107">SUM(N296:N307)</f>
        <v>341867</v>
      </c>
      <c r="O321" s="186">
        <f t="shared" si="107"/>
        <v>589615</v>
      </c>
      <c r="P321" s="186">
        <f t="shared" si="107"/>
        <v>123851</v>
      </c>
      <c r="Q321" s="186">
        <f t="shared" si="107"/>
        <v>36687</v>
      </c>
      <c r="R321" s="186">
        <f t="shared" si="107"/>
        <v>114685</v>
      </c>
      <c r="S321" s="186">
        <f t="shared" si="107"/>
        <v>57274</v>
      </c>
      <c r="T321" s="186">
        <f t="shared" si="107"/>
        <v>80426</v>
      </c>
      <c r="U321" s="186">
        <f t="shared" si="107"/>
        <v>64449</v>
      </c>
      <c r="V321" s="291"/>
      <c r="X321" s="186"/>
    </row>
    <row r="322" spans="1:24" s="190" customFormat="1" ht="8.1" hidden="1" customHeight="1">
      <c r="B322" s="292"/>
      <c r="C322" s="186"/>
      <c r="D322" s="186"/>
      <c r="E322" s="186"/>
      <c r="F322" s="186"/>
      <c r="G322" s="186"/>
      <c r="H322" s="186"/>
      <c r="I322" s="186"/>
      <c r="J322" s="186"/>
      <c r="K322" s="186"/>
      <c r="L322" s="285"/>
      <c r="M322" s="292"/>
      <c r="N322" s="186"/>
      <c r="O322" s="186"/>
      <c r="P322" s="186"/>
      <c r="Q322" s="186"/>
      <c r="R322" s="186"/>
      <c r="S322" s="186"/>
      <c r="T322" s="186"/>
      <c r="U322" s="288"/>
      <c r="V322" s="291"/>
      <c r="X322" s="186"/>
    </row>
    <row r="323" spans="1:24" s="190" customFormat="1" ht="11.25" hidden="1" customHeight="1">
      <c r="A323" s="1447">
        <v>2013</v>
      </c>
      <c r="B323" s="1448"/>
      <c r="C323" s="186"/>
      <c r="D323" s="186"/>
      <c r="E323" s="186"/>
      <c r="F323" s="186"/>
      <c r="G323" s="186"/>
      <c r="H323" s="186"/>
      <c r="I323" s="186"/>
      <c r="J323" s="186"/>
      <c r="K323" s="186"/>
      <c r="L323" s="1447">
        <v>2013</v>
      </c>
      <c r="M323" s="1448"/>
      <c r="N323" s="186"/>
      <c r="O323" s="186"/>
      <c r="P323" s="186"/>
      <c r="Q323" s="186"/>
      <c r="R323" s="186"/>
      <c r="S323" s="186"/>
      <c r="T323" s="186"/>
      <c r="U323" s="288"/>
      <c r="V323" s="291"/>
      <c r="X323" s="186"/>
    </row>
    <row r="324" spans="1:24" s="190" customFormat="1" ht="11.25" hidden="1" customHeight="1">
      <c r="B324" s="292" t="s">
        <v>176</v>
      </c>
      <c r="C324" s="289">
        <f>SUM(D324:U324)+58</f>
        <v>192090</v>
      </c>
      <c r="D324" s="186">
        <v>28810</v>
      </c>
      <c r="E324" s="186">
        <v>36399</v>
      </c>
      <c r="F324" s="186">
        <v>4214</v>
      </c>
      <c r="G324" s="186">
        <v>3647</v>
      </c>
      <c r="H324" s="186">
        <v>1367</v>
      </c>
      <c r="I324" s="186">
        <v>7690</v>
      </c>
      <c r="J324" s="186">
        <v>20264</v>
      </c>
      <c r="K324" s="186">
        <v>2309</v>
      </c>
      <c r="L324" s="285"/>
      <c r="M324" s="292" t="s">
        <v>176</v>
      </c>
      <c r="N324" s="288">
        <v>20628</v>
      </c>
      <c r="O324" s="288">
        <v>37867</v>
      </c>
      <c r="P324" s="288">
        <v>8024</v>
      </c>
      <c r="Q324" s="288">
        <v>2098</v>
      </c>
      <c r="R324" s="288">
        <v>6487</v>
      </c>
      <c r="S324" s="288">
        <v>3415</v>
      </c>
      <c r="T324" s="288">
        <v>5197</v>
      </c>
      <c r="U324" s="288">
        <v>3616</v>
      </c>
      <c r="V324" s="291"/>
      <c r="X324" s="186"/>
    </row>
    <row r="325" spans="1:24" s="190" customFormat="1" ht="11.25" hidden="1" customHeight="1">
      <c r="B325" s="292" t="s">
        <v>177</v>
      </c>
      <c r="C325" s="289">
        <f>SUM(D325:U325)+70</f>
        <v>200683</v>
      </c>
      <c r="D325" s="186">
        <v>28202</v>
      </c>
      <c r="E325" s="186">
        <v>38325</v>
      </c>
      <c r="F325" s="186">
        <v>5127</v>
      </c>
      <c r="G325" s="186">
        <v>3676</v>
      </c>
      <c r="H325" s="186">
        <v>1447</v>
      </c>
      <c r="I325" s="186">
        <v>11972</v>
      </c>
      <c r="J325" s="186">
        <v>20220</v>
      </c>
      <c r="K325" s="186">
        <v>2205</v>
      </c>
      <c r="L325" s="285"/>
      <c r="M325" s="292" t="s">
        <v>177</v>
      </c>
      <c r="N325" s="288">
        <v>20995</v>
      </c>
      <c r="O325" s="288">
        <v>37778</v>
      </c>
      <c r="P325" s="288">
        <v>8201</v>
      </c>
      <c r="Q325" s="288">
        <v>2187</v>
      </c>
      <c r="R325" s="288">
        <v>7223</v>
      </c>
      <c r="S325" s="288">
        <v>3684</v>
      </c>
      <c r="T325" s="288">
        <v>5326</v>
      </c>
      <c r="U325" s="288">
        <v>4045</v>
      </c>
      <c r="V325" s="291"/>
      <c r="X325" s="186"/>
    </row>
    <row r="326" spans="1:24" s="190" customFormat="1" ht="11.25" hidden="1" customHeight="1">
      <c r="B326" s="292" t="s">
        <v>178</v>
      </c>
      <c r="C326" s="289">
        <f>SUM(D326:U326)+102</f>
        <v>281184</v>
      </c>
      <c r="D326" s="186">
        <v>39597</v>
      </c>
      <c r="E326" s="186">
        <v>53296</v>
      </c>
      <c r="F326" s="186">
        <v>6605</v>
      </c>
      <c r="G326" s="186">
        <v>5273</v>
      </c>
      <c r="H326" s="186">
        <v>1910</v>
      </c>
      <c r="I326" s="186">
        <v>14393</v>
      </c>
      <c r="J326" s="186">
        <v>29267</v>
      </c>
      <c r="K326" s="186">
        <v>3529</v>
      </c>
      <c r="L326" s="285"/>
      <c r="M326" s="292" t="s">
        <v>178</v>
      </c>
      <c r="N326" s="288">
        <v>30003</v>
      </c>
      <c r="O326" s="288">
        <v>54450</v>
      </c>
      <c r="P326" s="288">
        <v>11656</v>
      </c>
      <c r="Q326" s="288">
        <v>3370</v>
      </c>
      <c r="R326" s="288">
        <v>10083</v>
      </c>
      <c r="S326" s="288">
        <v>4926</v>
      </c>
      <c r="T326" s="288">
        <v>7135</v>
      </c>
      <c r="U326" s="288">
        <v>5589</v>
      </c>
      <c r="V326" s="291"/>
      <c r="X326" s="186"/>
    </row>
    <row r="327" spans="1:24" s="190" customFormat="1" ht="11.25" hidden="1" customHeight="1">
      <c r="B327" s="292" t="s">
        <v>179</v>
      </c>
      <c r="C327" s="289">
        <f>SUM(D327:U327)+33</f>
        <v>284444</v>
      </c>
      <c r="D327" s="186">
        <v>40198</v>
      </c>
      <c r="E327" s="186">
        <v>56527</v>
      </c>
      <c r="F327" s="186">
        <v>6932</v>
      </c>
      <c r="G327" s="186">
        <v>4934</v>
      </c>
      <c r="H327" s="186">
        <v>1969</v>
      </c>
      <c r="I327" s="186">
        <v>11896</v>
      </c>
      <c r="J327" s="186">
        <v>31374</v>
      </c>
      <c r="K327" s="186">
        <v>3352</v>
      </c>
      <c r="L327" s="285"/>
      <c r="M327" s="292" t="s">
        <v>179</v>
      </c>
      <c r="N327" s="288">
        <v>32706</v>
      </c>
      <c r="O327" s="288">
        <v>51526</v>
      </c>
      <c r="P327" s="288">
        <v>10928</v>
      </c>
      <c r="Q327" s="288">
        <v>3022</v>
      </c>
      <c r="R327" s="288">
        <v>10345</v>
      </c>
      <c r="S327" s="288">
        <v>5097</v>
      </c>
      <c r="T327" s="288">
        <v>7671</v>
      </c>
      <c r="U327" s="288">
        <v>5934</v>
      </c>
      <c r="V327" s="291"/>
      <c r="X327" s="186"/>
    </row>
    <row r="328" spans="1:24" s="190" customFormat="1" ht="11.25" hidden="1" customHeight="1">
      <c r="B328" s="292" t="s">
        <v>180</v>
      </c>
      <c r="C328" s="289">
        <v>261316</v>
      </c>
      <c r="D328" s="186">
        <v>35749</v>
      </c>
      <c r="E328" s="186">
        <v>53088</v>
      </c>
      <c r="F328" s="186">
        <v>6177</v>
      </c>
      <c r="G328" s="186">
        <v>5030</v>
      </c>
      <c r="H328" s="186">
        <v>2337</v>
      </c>
      <c r="I328" s="186">
        <v>11600</v>
      </c>
      <c r="J328" s="186">
        <v>27700</v>
      </c>
      <c r="K328" s="186">
        <v>3111</v>
      </c>
      <c r="L328" s="285"/>
      <c r="M328" s="292" t="s">
        <v>180</v>
      </c>
      <c r="N328" s="288">
        <v>28270</v>
      </c>
      <c r="O328" s="288">
        <v>47445</v>
      </c>
      <c r="P328" s="288">
        <v>10422</v>
      </c>
      <c r="Q328" s="288">
        <v>2763</v>
      </c>
      <c r="R328" s="288">
        <v>10057</v>
      </c>
      <c r="S328" s="288">
        <v>4722</v>
      </c>
      <c r="T328" s="288">
        <v>7175</v>
      </c>
      <c r="U328" s="288">
        <v>5629</v>
      </c>
      <c r="V328" s="291"/>
      <c r="X328" s="186"/>
    </row>
    <row r="329" spans="1:24" s="190" customFormat="1" ht="11.25" hidden="1" customHeight="1">
      <c r="B329" s="292" t="s">
        <v>181</v>
      </c>
      <c r="C329" s="289">
        <f>SUM(D329:U329)+96</f>
        <v>282913</v>
      </c>
      <c r="D329" s="186">
        <v>40790</v>
      </c>
      <c r="E329" s="186">
        <v>59124</v>
      </c>
      <c r="F329" s="186">
        <v>6514</v>
      </c>
      <c r="G329" s="186">
        <v>5120</v>
      </c>
      <c r="H329" s="186">
        <v>2201</v>
      </c>
      <c r="I329" s="186">
        <v>10745</v>
      </c>
      <c r="J329" s="186">
        <v>29024</v>
      </c>
      <c r="K329" s="186">
        <v>3331</v>
      </c>
      <c r="L329" s="285"/>
      <c r="M329" s="292" t="s">
        <v>181</v>
      </c>
      <c r="N329" s="288">
        <v>27681</v>
      </c>
      <c r="O329" s="288">
        <v>54454</v>
      </c>
      <c r="P329" s="288">
        <v>12094</v>
      </c>
      <c r="Q329" s="288">
        <v>3137</v>
      </c>
      <c r="R329" s="288">
        <v>10562</v>
      </c>
      <c r="S329" s="288">
        <v>5063</v>
      </c>
      <c r="T329" s="288">
        <v>7196</v>
      </c>
      <c r="U329" s="288">
        <v>5781</v>
      </c>
      <c r="V329" s="291"/>
      <c r="X329" s="186"/>
    </row>
    <row r="330" spans="1:24" s="190" customFormat="1" ht="11.25" hidden="1" customHeight="1">
      <c r="B330" s="292" t="s">
        <v>182</v>
      </c>
      <c r="C330" s="289">
        <f>SUM(D330:U330)+44</f>
        <v>253146</v>
      </c>
      <c r="D330" s="186">
        <v>37638</v>
      </c>
      <c r="E330" s="186">
        <v>53137</v>
      </c>
      <c r="F330" s="186">
        <v>6037</v>
      </c>
      <c r="G330" s="186">
        <v>4726</v>
      </c>
      <c r="H330" s="186">
        <v>1618</v>
      </c>
      <c r="I330" s="186">
        <v>7715</v>
      </c>
      <c r="J330" s="186">
        <v>25426</v>
      </c>
      <c r="K330" s="186">
        <v>3009</v>
      </c>
      <c r="L330" s="285"/>
      <c r="M330" s="292" t="s">
        <v>182</v>
      </c>
      <c r="N330" s="288">
        <v>24282</v>
      </c>
      <c r="O330" s="288">
        <v>50023</v>
      </c>
      <c r="P330" s="288">
        <v>10515</v>
      </c>
      <c r="Q330" s="288">
        <v>2783</v>
      </c>
      <c r="R330" s="288">
        <v>9272</v>
      </c>
      <c r="S330" s="288">
        <v>4730</v>
      </c>
      <c r="T330" s="288">
        <v>6862</v>
      </c>
      <c r="U330" s="288">
        <v>5329</v>
      </c>
      <c r="V330" s="291"/>
      <c r="X330" s="186"/>
    </row>
    <row r="331" spans="1:24" s="190" customFormat="1" ht="11.25" hidden="1" customHeight="1">
      <c r="B331" s="292" t="s">
        <v>183</v>
      </c>
      <c r="C331" s="289">
        <f>SUM(D331:U331)+29</f>
        <v>214044</v>
      </c>
      <c r="D331" s="186">
        <v>28155</v>
      </c>
      <c r="E331" s="186">
        <v>43394</v>
      </c>
      <c r="F331" s="186">
        <v>5295</v>
      </c>
      <c r="G331" s="186">
        <v>4037</v>
      </c>
      <c r="H331" s="186">
        <v>1618</v>
      </c>
      <c r="I331" s="186">
        <v>11510</v>
      </c>
      <c r="J331" s="186">
        <v>20926</v>
      </c>
      <c r="K331" s="186">
        <v>2763</v>
      </c>
      <c r="L331" s="285"/>
      <c r="M331" s="292" t="s">
        <v>183</v>
      </c>
      <c r="N331" s="186">
        <v>22583</v>
      </c>
      <c r="O331" s="186">
        <v>40897</v>
      </c>
      <c r="P331" s="186">
        <v>9251</v>
      </c>
      <c r="Q331" s="186">
        <v>2141</v>
      </c>
      <c r="R331" s="186">
        <v>7830</v>
      </c>
      <c r="S331" s="186">
        <v>3910</v>
      </c>
      <c r="T331" s="186">
        <v>5328</v>
      </c>
      <c r="U331" s="186">
        <v>4377</v>
      </c>
      <c r="V331" s="291"/>
      <c r="X331" s="186"/>
    </row>
    <row r="332" spans="1:24" s="190" customFormat="1" ht="11.25" hidden="1" customHeight="1">
      <c r="B332" s="292" t="s">
        <v>184</v>
      </c>
      <c r="C332" s="289">
        <v>247199</v>
      </c>
      <c r="D332" s="186">
        <v>33081</v>
      </c>
      <c r="E332" s="186">
        <v>50630</v>
      </c>
      <c r="F332" s="186">
        <v>6112</v>
      </c>
      <c r="G332" s="186">
        <v>4531</v>
      </c>
      <c r="H332" s="186">
        <v>1667</v>
      </c>
      <c r="I332" s="186">
        <v>10977</v>
      </c>
      <c r="J332" s="186">
        <v>25948</v>
      </c>
      <c r="K332" s="186">
        <v>2960</v>
      </c>
      <c r="L332" s="285"/>
      <c r="M332" s="292" t="s">
        <v>184</v>
      </c>
      <c r="N332" s="186">
        <v>27426</v>
      </c>
      <c r="O332" s="186">
        <v>45435</v>
      </c>
      <c r="P332" s="186">
        <v>9627</v>
      </c>
      <c r="Q332" s="186">
        <v>2785</v>
      </c>
      <c r="R332" s="186">
        <v>9739</v>
      </c>
      <c r="S332" s="186">
        <v>4517</v>
      </c>
      <c r="T332" s="186">
        <v>6483</v>
      </c>
      <c r="U332" s="186">
        <v>5276</v>
      </c>
      <c r="V332" s="291"/>
      <c r="X332" s="186"/>
    </row>
    <row r="333" spans="1:24" s="190" customFormat="1" ht="11.25" hidden="1" customHeight="1">
      <c r="B333" s="292" t="s">
        <v>185</v>
      </c>
      <c r="C333" s="289">
        <f>SUM(D333:U333)+28</f>
        <v>265441</v>
      </c>
      <c r="D333" s="186">
        <v>37404</v>
      </c>
      <c r="E333" s="186">
        <v>53625</v>
      </c>
      <c r="F333" s="186">
        <v>6282</v>
      </c>
      <c r="G333" s="186">
        <v>4672</v>
      </c>
      <c r="H333" s="186">
        <v>2006</v>
      </c>
      <c r="I333" s="186">
        <v>10192</v>
      </c>
      <c r="J333" s="186">
        <v>27342</v>
      </c>
      <c r="K333" s="186">
        <v>2999</v>
      </c>
      <c r="L333" s="285"/>
      <c r="M333" s="292" t="s">
        <v>185</v>
      </c>
      <c r="N333" s="186">
        <v>30164</v>
      </c>
      <c r="O333" s="186">
        <v>51150</v>
      </c>
      <c r="P333" s="186">
        <v>10714</v>
      </c>
      <c r="Q333" s="186">
        <v>2846</v>
      </c>
      <c r="R333" s="186">
        <v>9474</v>
      </c>
      <c r="S333" s="186">
        <v>4761</v>
      </c>
      <c r="T333" s="186">
        <v>6614</v>
      </c>
      <c r="U333" s="186">
        <v>5168</v>
      </c>
      <c r="V333" s="291"/>
      <c r="X333" s="186"/>
    </row>
    <row r="334" spans="1:24" s="190" customFormat="1" ht="11.25" hidden="1" customHeight="1">
      <c r="B334" s="292" t="s">
        <v>186</v>
      </c>
      <c r="C334" s="289">
        <f>SUM(D334:U334)+44</f>
        <v>254651</v>
      </c>
      <c r="D334" s="186">
        <v>33798</v>
      </c>
      <c r="E334" s="186">
        <v>50825</v>
      </c>
      <c r="F334" s="186">
        <v>7293</v>
      </c>
      <c r="G334" s="186">
        <v>4685</v>
      </c>
      <c r="H334" s="186">
        <v>2089</v>
      </c>
      <c r="I334" s="186">
        <v>9068</v>
      </c>
      <c r="J334" s="186">
        <v>26660</v>
      </c>
      <c r="K334" s="186">
        <v>2955</v>
      </c>
      <c r="L334" s="285"/>
      <c r="M334" s="292" t="s">
        <v>186</v>
      </c>
      <c r="N334" s="186">
        <v>31033</v>
      </c>
      <c r="O334" s="186">
        <v>47647</v>
      </c>
      <c r="P334" s="186">
        <v>9738</v>
      </c>
      <c r="Q334" s="186">
        <v>2910</v>
      </c>
      <c r="R334" s="186">
        <v>9345</v>
      </c>
      <c r="S334" s="186">
        <v>4751</v>
      </c>
      <c r="T334" s="186">
        <v>6667</v>
      </c>
      <c r="U334" s="186">
        <v>5143</v>
      </c>
      <c r="V334" s="291"/>
      <c r="X334" s="186"/>
    </row>
    <row r="335" spans="1:24" s="190" customFormat="1" ht="11.25" hidden="1" customHeight="1">
      <c r="B335" s="292" t="s">
        <v>187</v>
      </c>
      <c r="C335" s="289">
        <f>SUM(D335:U335)+73</f>
        <v>215320</v>
      </c>
      <c r="D335" s="186">
        <v>28792</v>
      </c>
      <c r="E335" s="186">
        <v>39171</v>
      </c>
      <c r="F335" s="186">
        <v>6151</v>
      </c>
      <c r="G335" s="186">
        <v>4460</v>
      </c>
      <c r="H335" s="186">
        <v>1689</v>
      </c>
      <c r="I335" s="186">
        <v>6879</v>
      </c>
      <c r="J335" s="186">
        <v>21156</v>
      </c>
      <c r="K335" s="186">
        <v>2827</v>
      </c>
      <c r="L335" s="285"/>
      <c r="M335" s="292" t="s">
        <v>187</v>
      </c>
      <c r="N335" s="186">
        <v>27893</v>
      </c>
      <c r="O335" s="186">
        <v>42402</v>
      </c>
      <c r="P335" s="186">
        <v>8502</v>
      </c>
      <c r="Q335" s="186">
        <v>2259</v>
      </c>
      <c r="R335" s="186">
        <v>8550</v>
      </c>
      <c r="S335" s="186">
        <v>4093</v>
      </c>
      <c r="T335" s="186">
        <v>5925</v>
      </c>
      <c r="U335" s="186">
        <v>4498</v>
      </c>
      <c r="V335" s="291"/>
      <c r="X335" s="186"/>
    </row>
    <row r="336" spans="1:24" s="190" customFormat="1" ht="8.1" hidden="1" customHeight="1">
      <c r="B336" s="292"/>
      <c r="C336" s="186"/>
      <c r="D336" s="186"/>
      <c r="E336" s="186"/>
      <c r="F336" s="186"/>
      <c r="G336" s="186"/>
      <c r="H336" s="186"/>
      <c r="I336" s="186"/>
      <c r="J336" s="186"/>
      <c r="K336" s="186"/>
      <c r="L336" s="285"/>
      <c r="M336" s="292"/>
      <c r="N336" s="288"/>
      <c r="O336" s="288"/>
      <c r="P336" s="288"/>
      <c r="Q336" s="288"/>
      <c r="R336" s="288"/>
      <c r="S336" s="288"/>
      <c r="T336" s="288"/>
      <c r="U336" s="288"/>
      <c r="V336" s="291"/>
      <c r="X336" s="186"/>
    </row>
    <row r="337" spans="1:24" s="190" customFormat="1" ht="11.25" hidden="1" customHeight="1">
      <c r="A337" s="1447">
        <v>2013</v>
      </c>
      <c r="B337" s="1448"/>
      <c r="C337" s="186"/>
      <c r="D337" s="186"/>
      <c r="E337" s="186"/>
      <c r="F337" s="186"/>
      <c r="G337" s="186"/>
      <c r="H337" s="186"/>
      <c r="I337" s="186"/>
      <c r="J337" s="186"/>
      <c r="K337" s="186"/>
      <c r="L337" s="1447">
        <v>2013</v>
      </c>
      <c r="M337" s="1448"/>
      <c r="N337" s="186"/>
      <c r="O337" s="186"/>
      <c r="P337" s="186"/>
      <c r="Q337" s="186"/>
      <c r="R337" s="186"/>
      <c r="S337" s="186"/>
      <c r="T337" s="186"/>
      <c r="U337" s="288"/>
      <c r="V337" s="291"/>
      <c r="X337" s="186"/>
    </row>
    <row r="338" spans="1:24" s="190" customFormat="1" ht="11.25" hidden="1" customHeight="1">
      <c r="A338" s="1202" t="s">
        <v>188</v>
      </c>
      <c r="B338" s="1203"/>
      <c r="C338" s="186">
        <f t="shared" ref="C338:K338" si="108">C324</f>
        <v>192090</v>
      </c>
      <c r="D338" s="186">
        <f t="shared" si="108"/>
        <v>28810</v>
      </c>
      <c r="E338" s="186">
        <f t="shared" si="108"/>
        <v>36399</v>
      </c>
      <c r="F338" s="186">
        <f t="shared" si="108"/>
        <v>4214</v>
      </c>
      <c r="G338" s="186">
        <f t="shared" si="108"/>
        <v>3647</v>
      </c>
      <c r="H338" s="186">
        <f t="shared" si="108"/>
        <v>1367</v>
      </c>
      <c r="I338" s="186">
        <f t="shared" si="108"/>
        <v>7690</v>
      </c>
      <c r="J338" s="186">
        <f t="shared" si="108"/>
        <v>20264</v>
      </c>
      <c r="K338" s="186">
        <f t="shared" si="108"/>
        <v>2309</v>
      </c>
      <c r="L338" s="1202" t="s">
        <v>188</v>
      </c>
      <c r="M338" s="1203"/>
      <c r="N338" s="186">
        <f t="shared" ref="N338:U338" si="109">N324</f>
        <v>20628</v>
      </c>
      <c r="O338" s="186">
        <f t="shared" si="109"/>
        <v>37867</v>
      </c>
      <c r="P338" s="186">
        <f t="shared" si="109"/>
        <v>8024</v>
      </c>
      <c r="Q338" s="186">
        <f t="shared" si="109"/>
        <v>2098</v>
      </c>
      <c r="R338" s="186">
        <f t="shared" si="109"/>
        <v>6487</v>
      </c>
      <c r="S338" s="186">
        <f t="shared" si="109"/>
        <v>3415</v>
      </c>
      <c r="T338" s="186">
        <f t="shared" si="109"/>
        <v>5197</v>
      </c>
      <c r="U338" s="186">
        <f t="shared" si="109"/>
        <v>3616</v>
      </c>
      <c r="V338" s="291"/>
      <c r="X338" s="186"/>
    </row>
    <row r="339" spans="1:24" s="190" customFormat="1" ht="11.25" hidden="1" customHeight="1">
      <c r="A339" s="1202" t="s">
        <v>189</v>
      </c>
      <c r="B339" s="1203"/>
      <c r="C339" s="186">
        <f t="shared" ref="C339:K339" si="110">SUM(C324:C325)</f>
        <v>392773</v>
      </c>
      <c r="D339" s="186">
        <f t="shared" si="110"/>
        <v>57012</v>
      </c>
      <c r="E339" s="186">
        <f t="shared" si="110"/>
        <v>74724</v>
      </c>
      <c r="F339" s="186">
        <f t="shared" si="110"/>
        <v>9341</v>
      </c>
      <c r="G339" s="186">
        <f t="shared" si="110"/>
        <v>7323</v>
      </c>
      <c r="H339" s="186">
        <f t="shared" si="110"/>
        <v>2814</v>
      </c>
      <c r="I339" s="186">
        <f t="shared" si="110"/>
        <v>19662</v>
      </c>
      <c r="J339" s="186">
        <f t="shared" si="110"/>
        <v>40484</v>
      </c>
      <c r="K339" s="186">
        <f t="shared" si="110"/>
        <v>4514</v>
      </c>
      <c r="L339" s="1202" t="s">
        <v>189</v>
      </c>
      <c r="M339" s="1203"/>
      <c r="N339" s="186">
        <f t="shared" ref="N339:U339" si="111">SUM(N324:N325)</f>
        <v>41623</v>
      </c>
      <c r="O339" s="186">
        <f t="shared" si="111"/>
        <v>75645</v>
      </c>
      <c r="P339" s="186">
        <f t="shared" si="111"/>
        <v>16225</v>
      </c>
      <c r="Q339" s="186">
        <f t="shared" si="111"/>
        <v>4285</v>
      </c>
      <c r="R339" s="186">
        <f t="shared" si="111"/>
        <v>13710</v>
      </c>
      <c r="S339" s="186">
        <f t="shared" si="111"/>
        <v>7099</v>
      </c>
      <c r="T339" s="186">
        <f t="shared" si="111"/>
        <v>10523</v>
      </c>
      <c r="U339" s="186">
        <f t="shared" si="111"/>
        <v>7661</v>
      </c>
      <c r="V339" s="291"/>
      <c r="X339" s="186"/>
    </row>
    <row r="340" spans="1:24" s="190" customFormat="1" ht="11.25" hidden="1" customHeight="1">
      <c r="A340" s="1202" t="s">
        <v>190</v>
      </c>
      <c r="B340" s="1203"/>
      <c r="C340" s="186">
        <f t="shared" ref="C340:K340" si="112">SUM(C324:C326)</f>
        <v>673957</v>
      </c>
      <c r="D340" s="186">
        <f t="shared" si="112"/>
        <v>96609</v>
      </c>
      <c r="E340" s="186">
        <f t="shared" si="112"/>
        <v>128020</v>
      </c>
      <c r="F340" s="186">
        <f t="shared" si="112"/>
        <v>15946</v>
      </c>
      <c r="G340" s="186">
        <f t="shared" si="112"/>
        <v>12596</v>
      </c>
      <c r="H340" s="186">
        <f t="shared" si="112"/>
        <v>4724</v>
      </c>
      <c r="I340" s="186">
        <f t="shared" si="112"/>
        <v>34055</v>
      </c>
      <c r="J340" s="186">
        <f t="shared" si="112"/>
        <v>69751</v>
      </c>
      <c r="K340" s="186">
        <f t="shared" si="112"/>
        <v>8043</v>
      </c>
      <c r="L340" s="1202" t="s">
        <v>190</v>
      </c>
      <c r="M340" s="1203"/>
      <c r="N340" s="186">
        <f t="shared" ref="N340:U340" si="113">SUM(N324:N326)</f>
        <v>71626</v>
      </c>
      <c r="O340" s="186">
        <f t="shared" si="113"/>
        <v>130095</v>
      </c>
      <c r="P340" s="186">
        <f t="shared" si="113"/>
        <v>27881</v>
      </c>
      <c r="Q340" s="186">
        <f t="shared" si="113"/>
        <v>7655</v>
      </c>
      <c r="R340" s="186">
        <f t="shared" si="113"/>
        <v>23793</v>
      </c>
      <c r="S340" s="186">
        <f t="shared" si="113"/>
        <v>12025</v>
      </c>
      <c r="T340" s="186">
        <f t="shared" si="113"/>
        <v>17658</v>
      </c>
      <c r="U340" s="186">
        <f t="shared" si="113"/>
        <v>13250</v>
      </c>
      <c r="V340" s="291"/>
      <c r="X340" s="186"/>
    </row>
    <row r="341" spans="1:24" s="190" customFormat="1" ht="11.25" hidden="1" customHeight="1">
      <c r="A341" s="1202" t="s">
        <v>191</v>
      </c>
      <c r="B341" s="1203"/>
      <c r="C341" s="186">
        <f t="shared" ref="C341:K341" si="114">SUM(C324:C327)</f>
        <v>958401</v>
      </c>
      <c r="D341" s="186">
        <f t="shared" si="114"/>
        <v>136807</v>
      </c>
      <c r="E341" s="186">
        <f t="shared" si="114"/>
        <v>184547</v>
      </c>
      <c r="F341" s="186">
        <f t="shared" si="114"/>
        <v>22878</v>
      </c>
      <c r="G341" s="186">
        <f t="shared" si="114"/>
        <v>17530</v>
      </c>
      <c r="H341" s="186">
        <f t="shared" si="114"/>
        <v>6693</v>
      </c>
      <c r="I341" s="186">
        <f t="shared" si="114"/>
        <v>45951</v>
      </c>
      <c r="J341" s="186">
        <f t="shared" si="114"/>
        <v>101125</v>
      </c>
      <c r="K341" s="186">
        <f t="shared" si="114"/>
        <v>11395</v>
      </c>
      <c r="L341" s="1202" t="s">
        <v>191</v>
      </c>
      <c r="M341" s="1203"/>
      <c r="N341" s="186">
        <f t="shared" ref="N341:U341" si="115">SUM(N324:N327)</f>
        <v>104332</v>
      </c>
      <c r="O341" s="186">
        <f t="shared" si="115"/>
        <v>181621</v>
      </c>
      <c r="P341" s="186">
        <f t="shared" si="115"/>
        <v>38809</v>
      </c>
      <c r="Q341" s="186">
        <f t="shared" si="115"/>
        <v>10677</v>
      </c>
      <c r="R341" s="186">
        <f t="shared" si="115"/>
        <v>34138</v>
      </c>
      <c r="S341" s="186">
        <f t="shared" si="115"/>
        <v>17122</v>
      </c>
      <c r="T341" s="186">
        <f t="shared" si="115"/>
        <v>25329</v>
      </c>
      <c r="U341" s="186">
        <f t="shared" si="115"/>
        <v>19184</v>
      </c>
      <c r="V341" s="291"/>
      <c r="X341" s="186"/>
    </row>
    <row r="342" spans="1:24" s="190" customFormat="1" ht="11.25" hidden="1" customHeight="1">
      <c r="A342" s="1202" t="s">
        <v>192</v>
      </c>
      <c r="B342" s="1203"/>
      <c r="C342" s="186">
        <f t="shared" ref="C342:K342" si="116">SUM(C324:C328)</f>
        <v>1219717</v>
      </c>
      <c r="D342" s="186">
        <f t="shared" si="116"/>
        <v>172556</v>
      </c>
      <c r="E342" s="186">
        <f t="shared" si="116"/>
        <v>237635</v>
      </c>
      <c r="F342" s="186">
        <f t="shared" si="116"/>
        <v>29055</v>
      </c>
      <c r="G342" s="186">
        <f t="shared" si="116"/>
        <v>22560</v>
      </c>
      <c r="H342" s="186">
        <f t="shared" si="116"/>
        <v>9030</v>
      </c>
      <c r="I342" s="186">
        <f t="shared" si="116"/>
        <v>57551</v>
      </c>
      <c r="J342" s="186">
        <f t="shared" si="116"/>
        <v>128825</v>
      </c>
      <c r="K342" s="186">
        <f t="shared" si="116"/>
        <v>14506</v>
      </c>
      <c r="L342" s="1202" t="s">
        <v>192</v>
      </c>
      <c r="M342" s="1203"/>
      <c r="N342" s="186">
        <f t="shared" ref="N342:U342" si="117">SUM(N324:N328)</f>
        <v>132602</v>
      </c>
      <c r="O342" s="186">
        <f t="shared" si="117"/>
        <v>229066</v>
      </c>
      <c r="P342" s="186">
        <f t="shared" si="117"/>
        <v>49231</v>
      </c>
      <c r="Q342" s="186">
        <f t="shared" si="117"/>
        <v>13440</v>
      </c>
      <c r="R342" s="186">
        <f t="shared" si="117"/>
        <v>44195</v>
      </c>
      <c r="S342" s="186">
        <f t="shared" si="117"/>
        <v>21844</v>
      </c>
      <c r="T342" s="186">
        <f t="shared" si="117"/>
        <v>32504</v>
      </c>
      <c r="U342" s="186">
        <f t="shared" si="117"/>
        <v>24813</v>
      </c>
      <c r="V342" s="291"/>
      <c r="X342" s="186"/>
    </row>
    <row r="343" spans="1:24" s="190" customFormat="1" ht="11.25" hidden="1" customHeight="1">
      <c r="A343" s="1202" t="s">
        <v>193</v>
      </c>
      <c r="B343" s="1203"/>
      <c r="C343" s="186">
        <f t="shared" ref="C343:K343" si="118">SUM(C324:C329)</f>
        <v>1502630</v>
      </c>
      <c r="D343" s="186">
        <f t="shared" si="118"/>
        <v>213346</v>
      </c>
      <c r="E343" s="186">
        <f t="shared" si="118"/>
        <v>296759</v>
      </c>
      <c r="F343" s="186">
        <f t="shared" si="118"/>
        <v>35569</v>
      </c>
      <c r="G343" s="186">
        <f t="shared" si="118"/>
        <v>27680</v>
      </c>
      <c r="H343" s="186">
        <f t="shared" si="118"/>
        <v>11231</v>
      </c>
      <c r="I343" s="186">
        <f t="shared" si="118"/>
        <v>68296</v>
      </c>
      <c r="J343" s="186">
        <f t="shared" si="118"/>
        <v>157849</v>
      </c>
      <c r="K343" s="186">
        <f t="shared" si="118"/>
        <v>17837</v>
      </c>
      <c r="L343" s="1202" t="s">
        <v>193</v>
      </c>
      <c r="M343" s="1203"/>
      <c r="N343" s="186">
        <f t="shared" ref="N343:U343" si="119">SUM(N324:N329)</f>
        <v>160283</v>
      </c>
      <c r="O343" s="186">
        <f t="shared" si="119"/>
        <v>283520</v>
      </c>
      <c r="P343" s="186">
        <f t="shared" si="119"/>
        <v>61325</v>
      </c>
      <c r="Q343" s="186">
        <f t="shared" si="119"/>
        <v>16577</v>
      </c>
      <c r="R343" s="186">
        <f t="shared" si="119"/>
        <v>54757</v>
      </c>
      <c r="S343" s="186">
        <f t="shared" si="119"/>
        <v>26907</v>
      </c>
      <c r="T343" s="186">
        <f t="shared" si="119"/>
        <v>39700</v>
      </c>
      <c r="U343" s="186">
        <f t="shared" si="119"/>
        <v>30594</v>
      </c>
      <c r="V343" s="291"/>
      <c r="X343" s="186"/>
    </row>
    <row r="344" spans="1:24" s="190" customFormat="1" ht="11.25" hidden="1" customHeight="1">
      <c r="A344" s="1202" t="s">
        <v>194</v>
      </c>
      <c r="B344" s="1203"/>
      <c r="C344" s="186">
        <f t="shared" ref="C344:K344" si="120">SUM(C324:C330)</f>
        <v>1755776</v>
      </c>
      <c r="D344" s="186">
        <f t="shared" si="120"/>
        <v>250984</v>
      </c>
      <c r="E344" s="186">
        <f t="shared" si="120"/>
        <v>349896</v>
      </c>
      <c r="F344" s="186">
        <f t="shared" si="120"/>
        <v>41606</v>
      </c>
      <c r="G344" s="186">
        <f t="shared" si="120"/>
        <v>32406</v>
      </c>
      <c r="H344" s="186">
        <f t="shared" si="120"/>
        <v>12849</v>
      </c>
      <c r="I344" s="186">
        <f t="shared" si="120"/>
        <v>76011</v>
      </c>
      <c r="J344" s="186">
        <f t="shared" si="120"/>
        <v>183275</v>
      </c>
      <c r="K344" s="186">
        <f t="shared" si="120"/>
        <v>20846</v>
      </c>
      <c r="L344" s="1202" t="s">
        <v>194</v>
      </c>
      <c r="M344" s="1203"/>
      <c r="N344" s="186">
        <f t="shared" ref="N344:U344" si="121">SUM(N324:N330)</f>
        <v>184565</v>
      </c>
      <c r="O344" s="186">
        <f t="shared" si="121"/>
        <v>333543</v>
      </c>
      <c r="P344" s="186">
        <f t="shared" si="121"/>
        <v>71840</v>
      </c>
      <c r="Q344" s="186">
        <f t="shared" si="121"/>
        <v>19360</v>
      </c>
      <c r="R344" s="186">
        <f t="shared" si="121"/>
        <v>64029</v>
      </c>
      <c r="S344" s="186">
        <f t="shared" si="121"/>
        <v>31637</v>
      </c>
      <c r="T344" s="186">
        <f t="shared" si="121"/>
        <v>46562</v>
      </c>
      <c r="U344" s="186">
        <f t="shared" si="121"/>
        <v>35923</v>
      </c>
      <c r="V344" s="291"/>
      <c r="X344" s="186"/>
    </row>
    <row r="345" spans="1:24" s="190" customFormat="1" ht="11.25" hidden="1" customHeight="1">
      <c r="A345" s="1202" t="s">
        <v>195</v>
      </c>
      <c r="B345" s="1203"/>
      <c r="C345" s="186">
        <f t="shared" ref="C345:K345" si="122">SUM(C324:C331)</f>
        <v>1969820</v>
      </c>
      <c r="D345" s="186">
        <f t="shared" si="122"/>
        <v>279139</v>
      </c>
      <c r="E345" s="186">
        <f t="shared" si="122"/>
        <v>393290</v>
      </c>
      <c r="F345" s="186">
        <f t="shared" si="122"/>
        <v>46901</v>
      </c>
      <c r="G345" s="186">
        <f t="shared" si="122"/>
        <v>36443</v>
      </c>
      <c r="H345" s="186">
        <f t="shared" si="122"/>
        <v>14467</v>
      </c>
      <c r="I345" s="186">
        <f t="shared" si="122"/>
        <v>87521</v>
      </c>
      <c r="J345" s="186">
        <f t="shared" si="122"/>
        <v>204201</v>
      </c>
      <c r="K345" s="186">
        <f t="shared" si="122"/>
        <v>23609</v>
      </c>
      <c r="L345" s="1202" t="s">
        <v>195</v>
      </c>
      <c r="M345" s="1203"/>
      <c r="N345" s="186">
        <f t="shared" ref="N345:U345" si="123">SUM(N324:N331)</f>
        <v>207148</v>
      </c>
      <c r="O345" s="186">
        <f t="shared" si="123"/>
        <v>374440</v>
      </c>
      <c r="P345" s="186">
        <f t="shared" si="123"/>
        <v>81091</v>
      </c>
      <c r="Q345" s="186">
        <f t="shared" si="123"/>
        <v>21501</v>
      </c>
      <c r="R345" s="186">
        <f t="shared" si="123"/>
        <v>71859</v>
      </c>
      <c r="S345" s="186">
        <f t="shared" si="123"/>
        <v>35547</v>
      </c>
      <c r="T345" s="186">
        <f t="shared" si="123"/>
        <v>51890</v>
      </c>
      <c r="U345" s="186">
        <f t="shared" si="123"/>
        <v>40300</v>
      </c>
      <c r="V345" s="291"/>
      <c r="X345" s="186"/>
    </row>
    <row r="346" spans="1:24" s="190" customFormat="1" ht="11.25" hidden="1" customHeight="1">
      <c r="A346" s="1202" t="s">
        <v>196</v>
      </c>
      <c r="B346" s="1203"/>
      <c r="C346" s="186">
        <f t="shared" ref="C346:K346" si="124">SUM(C324:C332)</f>
        <v>2217019</v>
      </c>
      <c r="D346" s="186">
        <f t="shared" si="124"/>
        <v>312220</v>
      </c>
      <c r="E346" s="186">
        <f t="shared" si="124"/>
        <v>443920</v>
      </c>
      <c r="F346" s="186">
        <f t="shared" si="124"/>
        <v>53013</v>
      </c>
      <c r="G346" s="186">
        <f t="shared" si="124"/>
        <v>40974</v>
      </c>
      <c r="H346" s="186">
        <f t="shared" si="124"/>
        <v>16134</v>
      </c>
      <c r="I346" s="186">
        <f t="shared" si="124"/>
        <v>98498</v>
      </c>
      <c r="J346" s="186">
        <f t="shared" si="124"/>
        <v>230149</v>
      </c>
      <c r="K346" s="186">
        <f t="shared" si="124"/>
        <v>26569</v>
      </c>
      <c r="L346" s="1202" t="s">
        <v>196</v>
      </c>
      <c r="M346" s="1203"/>
      <c r="N346" s="186">
        <f t="shared" ref="N346:U346" si="125">SUM(N324:N332)</f>
        <v>234574</v>
      </c>
      <c r="O346" s="186">
        <f t="shared" si="125"/>
        <v>419875</v>
      </c>
      <c r="P346" s="186">
        <f t="shared" si="125"/>
        <v>90718</v>
      </c>
      <c r="Q346" s="186">
        <f t="shared" si="125"/>
        <v>24286</v>
      </c>
      <c r="R346" s="186">
        <f t="shared" si="125"/>
        <v>81598</v>
      </c>
      <c r="S346" s="186">
        <f t="shared" si="125"/>
        <v>40064</v>
      </c>
      <c r="T346" s="186">
        <f t="shared" si="125"/>
        <v>58373</v>
      </c>
      <c r="U346" s="186">
        <f t="shared" si="125"/>
        <v>45576</v>
      </c>
      <c r="V346" s="291"/>
      <c r="X346" s="186"/>
    </row>
    <row r="347" spans="1:24" s="190" customFormat="1" ht="11.25" hidden="1" customHeight="1">
      <c r="A347" s="1202" t="s">
        <v>197</v>
      </c>
      <c r="B347" s="1203"/>
      <c r="C347" s="186">
        <f t="shared" ref="C347:K347" si="126">SUM(C324:C333)</f>
        <v>2482460</v>
      </c>
      <c r="D347" s="186">
        <f t="shared" si="126"/>
        <v>349624</v>
      </c>
      <c r="E347" s="186">
        <f t="shared" si="126"/>
        <v>497545</v>
      </c>
      <c r="F347" s="186">
        <f t="shared" si="126"/>
        <v>59295</v>
      </c>
      <c r="G347" s="186">
        <f t="shared" si="126"/>
        <v>45646</v>
      </c>
      <c r="H347" s="186">
        <f t="shared" si="126"/>
        <v>18140</v>
      </c>
      <c r="I347" s="186">
        <f t="shared" si="126"/>
        <v>108690</v>
      </c>
      <c r="J347" s="186">
        <f t="shared" si="126"/>
        <v>257491</v>
      </c>
      <c r="K347" s="186">
        <f t="shared" si="126"/>
        <v>29568</v>
      </c>
      <c r="L347" s="1202" t="s">
        <v>197</v>
      </c>
      <c r="M347" s="1203"/>
      <c r="N347" s="186">
        <f t="shared" ref="N347:U347" si="127">SUM(N324:N333)</f>
        <v>264738</v>
      </c>
      <c r="O347" s="186">
        <f t="shared" si="127"/>
        <v>471025</v>
      </c>
      <c r="P347" s="186">
        <f t="shared" si="127"/>
        <v>101432</v>
      </c>
      <c r="Q347" s="186">
        <f t="shared" si="127"/>
        <v>27132</v>
      </c>
      <c r="R347" s="186">
        <f t="shared" si="127"/>
        <v>91072</v>
      </c>
      <c r="S347" s="186">
        <f t="shared" si="127"/>
        <v>44825</v>
      </c>
      <c r="T347" s="186">
        <f t="shared" si="127"/>
        <v>64987</v>
      </c>
      <c r="U347" s="186">
        <f t="shared" si="127"/>
        <v>50744</v>
      </c>
      <c r="V347" s="291"/>
      <c r="X347" s="186"/>
    </row>
    <row r="348" spans="1:24" s="190" customFormat="1" ht="11.25" hidden="1" customHeight="1">
      <c r="A348" s="1202" t="s">
        <v>198</v>
      </c>
      <c r="B348" s="1203"/>
      <c r="C348" s="186">
        <f t="shared" ref="C348:J348" si="128">SUM(C324:C334)</f>
        <v>2737111</v>
      </c>
      <c r="D348" s="186">
        <f t="shared" si="128"/>
        <v>383422</v>
      </c>
      <c r="E348" s="186">
        <f t="shared" si="128"/>
        <v>548370</v>
      </c>
      <c r="F348" s="186">
        <f t="shared" si="128"/>
        <v>66588</v>
      </c>
      <c r="G348" s="186">
        <f t="shared" si="128"/>
        <v>50331</v>
      </c>
      <c r="H348" s="186">
        <f t="shared" si="128"/>
        <v>20229</v>
      </c>
      <c r="I348" s="186">
        <f t="shared" si="128"/>
        <v>117758</v>
      </c>
      <c r="J348" s="186">
        <f t="shared" si="128"/>
        <v>284151</v>
      </c>
      <c r="K348" s="186">
        <f>SUM(K324:K334)</f>
        <v>32523</v>
      </c>
      <c r="L348" s="1202" t="s">
        <v>198</v>
      </c>
      <c r="M348" s="1203"/>
      <c r="N348" s="186">
        <f t="shared" ref="N348:U348" si="129">SUM(N324:N334)</f>
        <v>295771</v>
      </c>
      <c r="O348" s="186">
        <f t="shared" si="129"/>
        <v>518672</v>
      </c>
      <c r="P348" s="186">
        <f t="shared" si="129"/>
        <v>111170</v>
      </c>
      <c r="Q348" s="186">
        <f t="shared" si="129"/>
        <v>30042</v>
      </c>
      <c r="R348" s="186">
        <f t="shared" si="129"/>
        <v>100417</v>
      </c>
      <c r="S348" s="186">
        <f t="shared" si="129"/>
        <v>49576</v>
      </c>
      <c r="T348" s="186">
        <f t="shared" si="129"/>
        <v>71654</v>
      </c>
      <c r="U348" s="186">
        <f t="shared" si="129"/>
        <v>55887</v>
      </c>
      <c r="V348" s="291"/>
      <c r="X348" s="186"/>
    </row>
    <row r="349" spans="1:24" s="190" customFormat="1" ht="11.25" hidden="1" customHeight="1">
      <c r="A349" s="1202" t="s">
        <v>199</v>
      </c>
      <c r="B349" s="1203"/>
      <c r="C349" s="186">
        <f t="shared" ref="C349:K349" si="130">SUM(C324:C335)</f>
        <v>2952431</v>
      </c>
      <c r="D349" s="186">
        <f t="shared" si="130"/>
        <v>412214</v>
      </c>
      <c r="E349" s="186">
        <f t="shared" si="130"/>
        <v>587541</v>
      </c>
      <c r="F349" s="186">
        <f t="shared" si="130"/>
        <v>72739</v>
      </c>
      <c r="G349" s="186">
        <f t="shared" si="130"/>
        <v>54791</v>
      </c>
      <c r="H349" s="186">
        <f t="shared" si="130"/>
        <v>21918</v>
      </c>
      <c r="I349" s="186">
        <f t="shared" si="130"/>
        <v>124637</v>
      </c>
      <c r="J349" s="186">
        <f t="shared" si="130"/>
        <v>305307</v>
      </c>
      <c r="K349" s="186">
        <f t="shared" si="130"/>
        <v>35350</v>
      </c>
      <c r="L349" s="1202" t="s">
        <v>199</v>
      </c>
      <c r="M349" s="1203"/>
      <c r="N349" s="186">
        <f t="shared" ref="N349:U349" si="131">SUM(N324:N335)</f>
        <v>323664</v>
      </c>
      <c r="O349" s="186">
        <f t="shared" si="131"/>
        <v>561074</v>
      </c>
      <c r="P349" s="186">
        <f t="shared" si="131"/>
        <v>119672</v>
      </c>
      <c r="Q349" s="186">
        <f t="shared" si="131"/>
        <v>32301</v>
      </c>
      <c r="R349" s="186">
        <f t="shared" si="131"/>
        <v>108967</v>
      </c>
      <c r="S349" s="186">
        <f t="shared" si="131"/>
        <v>53669</v>
      </c>
      <c r="T349" s="186">
        <f t="shared" si="131"/>
        <v>77579</v>
      </c>
      <c r="U349" s="186">
        <f t="shared" si="131"/>
        <v>60385</v>
      </c>
      <c r="V349" s="291"/>
      <c r="X349" s="186"/>
    </row>
    <row r="350" spans="1:24" s="190" customFormat="1" ht="8.1" customHeight="1">
      <c r="B350" s="292"/>
      <c r="C350" s="186"/>
      <c r="D350" s="186"/>
      <c r="E350" s="186"/>
      <c r="F350" s="186"/>
      <c r="G350" s="186"/>
      <c r="H350" s="186"/>
      <c r="I350" s="186"/>
      <c r="J350" s="186"/>
      <c r="K350" s="186"/>
      <c r="L350" s="285"/>
      <c r="M350" s="292"/>
      <c r="N350" s="186"/>
      <c r="O350" s="186"/>
      <c r="P350" s="186"/>
      <c r="Q350" s="186"/>
      <c r="R350" s="186"/>
      <c r="S350" s="186"/>
      <c r="T350" s="186"/>
      <c r="U350" s="288"/>
      <c r="V350" s="291"/>
      <c r="X350" s="186"/>
    </row>
    <row r="351" spans="1:24" s="190" customFormat="1" ht="11.25" customHeight="1">
      <c r="A351" s="1447">
        <v>2014</v>
      </c>
      <c r="B351" s="1448"/>
      <c r="C351" s="186"/>
      <c r="D351" s="186"/>
      <c r="E351" s="186"/>
      <c r="F351" s="186"/>
      <c r="G351" s="186"/>
      <c r="H351" s="186"/>
      <c r="I351" s="186"/>
      <c r="J351" s="186"/>
      <c r="K351" s="186"/>
      <c r="L351" s="1447">
        <v>2014</v>
      </c>
      <c r="M351" s="1448"/>
      <c r="N351" s="186"/>
      <c r="O351" s="186"/>
      <c r="P351" s="186"/>
      <c r="Q351" s="186"/>
      <c r="R351" s="186"/>
      <c r="S351" s="186"/>
      <c r="T351" s="186"/>
      <c r="U351" s="288"/>
      <c r="V351" s="291"/>
      <c r="X351" s="186"/>
    </row>
    <row r="352" spans="1:24" s="190" customFormat="1" ht="11.25" customHeight="1">
      <c r="B352" s="292" t="s">
        <v>176</v>
      </c>
      <c r="C352" s="289">
        <f>SUM(D352:U352)+23</f>
        <v>205996</v>
      </c>
      <c r="D352" s="186">
        <v>28823</v>
      </c>
      <c r="E352" s="186">
        <v>41418</v>
      </c>
      <c r="F352" s="186">
        <v>5003</v>
      </c>
      <c r="G352" s="186">
        <v>3701</v>
      </c>
      <c r="H352" s="186">
        <v>1416</v>
      </c>
      <c r="I352" s="186">
        <v>8613</v>
      </c>
      <c r="J352" s="186">
        <v>21219</v>
      </c>
      <c r="K352" s="186">
        <v>2221</v>
      </c>
      <c r="L352" s="285"/>
      <c r="M352" s="292" t="s">
        <v>176</v>
      </c>
      <c r="N352" s="186">
        <v>22472</v>
      </c>
      <c r="O352" s="186">
        <v>40825</v>
      </c>
      <c r="P352" s="186">
        <v>8354</v>
      </c>
      <c r="Q352" s="186">
        <v>2220</v>
      </c>
      <c r="R352" s="186">
        <v>6913</v>
      </c>
      <c r="S352" s="186">
        <v>3709</v>
      </c>
      <c r="T352" s="186">
        <v>4985</v>
      </c>
      <c r="U352" s="186">
        <v>4081</v>
      </c>
      <c r="V352" s="291"/>
      <c r="X352" s="186"/>
    </row>
    <row r="353" spans="1:24" s="190" customFormat="1" ht="11.25" customHeight="1">
      <c r="B353" s="292" t="s">
        <v>177</v>
      </c>
      <c r="C353" s="289">
        <f>SUM(D353:U353)+76</f>
        <v>209349</v>
      </c>
      <c r="D353" s="186">
        <v>29440</v>
      </c>
      <c r="E353" s="186">
        <v>42650</v>
      </c>
      <c r="F353" s="186">
        <v>4948</v>
      </c>
      <c r="G353" s="186">
        <v>3932</v>
      </c>
      <c r="H353" s="186">
        <v>1223</v>
      </c>
      <c r="I353" s="186">
        <v>10352</v>
      </c>
      <c r="J353" s="186">
        <v>20906</v>
      </c>
      <c r="K353" s="186">
        <v>2456</v>
      </c>
      <c r="L353" s="285"/>
      <c r="M353" s="292" t="s">
        <v>177</v>
      </c>
      <c r="N353" s="186">
        <v>21482</v>
      </c>
      <c r="O353" s="186">
        <v>40546</v>
      </c>
      <c r="P353" s="186">
        <v>8499</v>
      </c>
      <c r="Q353" s="186">
        <v>2250</v>
      </c>
      <c r="R353" s="186">
        <v>7677</v>
      </c>
      <c r="S353" s="186">
        <v>3710</v>
      </c>
      <c r="T353" s="186">
        <v>4940</v>
      </c>
      <c r="U353" s="186">
        <v>4262</v>
      </c>
      <c r="V353" s="291"/>
      <c r="X353" s="186"/>
    </row>
    <row r="354" spans="1:24" s="190" customFormat="1" ht="11.25" customHeight="1">
      <c r="B354" s="292" t="s">
        <v>178</v>
      </c>
      <c r="C354" s="289">
        <f>SUM(D354:U354)+38</f>
        <v>296408</v>
      </c>
      <c r="D354" s="186">
        <v>40549</v>
      </c>
      <c r="E354" s="186">
        <v>57343</v>
      </c>
      <c r="F354" s="186">
        <v>7598</v>
      </c>
      <c r="G354" s="186">
        <v>5478</v>
      </c>
      <c r="H354" s="186">
        <v>1811</v>
      </c>
      <c r="I354" s="186">
        <v>14164</v>
      </c>
      <c r="J354" s="186">
        <v>31154</v>
      </c>
      <c r="K354" s="186">
        <v>3407</v>
      </c>
      <c r="L354" s="186"/>
      <c r="M354" s="1015" t="s">
        <v>178</v>
      </c>
      <c r="N354" s="186">
        <v>31420</v>
      </c>
      <c r="O354" s="186">
        <v>57671</v>
      </c>
      <c r="P354" s="186">
        <v>11809</v>
      </c>
      <c r="Q354" s="186">
        <v>3304</v>
      </c>
      <c r="R354" s="186">
        <v>11220</v>
      </c>
      <c r="S354" s="186">
        <v>5557</v>
      </c>
      <c r="T354" s="186">
        <v>7650</v>
      </c>
      <c r="U354" s="186">
        <v>6235</v>
      </c>
      <c r="V354" s="291"/>
      <c r="X354" s="186"/>
    </row>
    <row r="355" spans="1:24" s="190" customFormat="1" ht="11.25" customHeight="1">
      <c r="B355" s="292" t="s">
        <v>179</v>
      </c>
      <c r="C355" s="289">
        <f>SUM(D355:U355)+51</f>
        <v>274097</v>
      </c>
      <c r="D355" s="186">
        <v>38557</v>
      </c>
      <c r="E355" s="186">
        <v>56450</v>
      </c>
      <c r="F355" s="186">
        <v>6256</v>
      </c>
      <c r="G355" s="186">
        <v>4811</v>
      </c>
      <c r="H355" s="186">
        <v>1911</v>
      </c>
      <c r="I355" s="186">
        <v>12194</v>
      </c>
      <c r="J355" s="186">
        <v>28603</v>
      </c>
      <c r="K355" s="186">
        <v>3098</v>
      </c>
      <c r="L355" s="285"/>
      <c r="M355" s="292" t="s">
        <v>179</v>
      </c>
      <c r="N355" s="186">
        <v>32619</v>
      </c>
      <c r="O355" s="186">
        <v>50099</v>
      </c>
      <c r="P355" s="186">
        <v>10580</v>
      </c>
      <c r="Q355" s="186">
        <v>2621</v>
      </c>
      <c r="R355" s="186">
        <v>9858</v>
      </c>
      <c r="S355" s="186">
        <v>4672</v>
      </c>
      <c r="T355" s="186">
        <v>6428</v>
      </c>
      <c r="U355" s="186">
        <v>5289</v>
      </c>
      <c r="V355" s="291"/>
      <c r="X355" s="186"/>
    </row>
    <row r="356" spans="1:24" s="190" customFormat="1" ht="11.25" customHeight="1">
      <c r="B356" s="292" t="s">
        <v>180</v>
      </c>
      <c r="C356" s="289">
        <f>SUM(D356:U356)+113</f>
        <v>274804</v>
      </c>
      <c r="D356" s="186">
        <v>35826</v>
      </c>
      <c r="E356" s="186">
        <v>56035</v>
      </c>
      <c r="F356" s="186">
        <v>6397</v>
      </c>
      <c r="G356" s="186">
        <v>4922</v>
      </c>
      <c r="H356" s="186">
        <v>2134</v>
      </c>
      <c r="I356" s="186">
        <v>12377</v>
      </c>
      <c r="J356" s="186">
        <v>31916</v>
      </c>
      <c r="K356" s="186">
        <v>3143</v>
      </c>
      <c r="L356" s="285"/>
      <c r="M356" s="292" t="s">
        <v>180</v>
      </c>
      <c r="N356" s="186">
        <v>30832</v>
      </c>
      <c r="O356" s="186">
        <v>51365</v>
      </c>
      <c r="P356" s="186">
        <v>10602</v>
      </c>
      <c r="Q356" s="186">
        <v>3098</v>
      </c>
      <c r="R356" s="186">
        <v>10024</v>
      </c>
      <c r="S356" s="186">
        <v>4567</v>
      </c>
      <c r="T356" s="186">
        <v>6257</v>
      </c>
      <c r="U356" s="186">
        <v>5196</v>
      </c>
      <c r="V356" s="291"/>
      <c r="X356" s="186"/>
    </row>
    <row r="357" spans="1:24" s="190" customFormat="1" ht="11.25" customHeight="1">
      <c r="B357" s="292" t="s">
        <v>181</v>
      </c>
      <c r="C357" s="289">
        <f>SUM(D357:U357)+51</f>
        <v>277614</v>
      </c>
      <c r="D357" s="186">
        <v>37536</v>
      </c>
      <c r="E357" s="186">
        <v>54964</v>
      </c>
      <c r="F357" s="186">
        <v>6584</v>
      </c>
      <c r="G357" s="186">
        <v>5253</v>
      </c>
      <c r="H357" s="186">
        <v>2211</v>
      </c>
      <c r="I357" s="186">
        <v>9722</v>
      </c>
      <c r="J357" s="186">
        <v>29781</v>
      </c>
      <c r="K357" s="186">
        <v>3279</v>
      </c>
      <c r="L357" s="285"/>
      <c r="M357" s="292" t="s">
        <v>181</v>
      </c>
      <c r="N357" s="186">
        <v>31909</v>
      </c>
      <c r="O357" s="186">
        <v>52731</v>
      </c>
      <c r="P357" s="186">
        <v>11444</v>
      </c>
      <c r="Q357" s="186">
        <v>2995</v>
      </c>
      <c r="R357" s="186">
        <v>10909</v>
      </c>
      <c r="S357" s="186">
        <v>5142</v>
      </c>
      <c r="T357" s="186">
        <v>7249</v>
      </c>
      <c r="U357" s="186">
        <v>5854</v>
      </c>
      <c r="V357" s="186"/>
      <c r="W357" s="186"/>
      <c r="X357" s="186"/>
    </row>
    <row r="358" spans="1:24" s="190" customFormat="1" ht="11.25" customHeight="1">
      <c r="B358" s="292" t="s">
        <v>182</v>
      </c>
      <c r="C358" s="289">
        <v>270249</v>
      </c>
      <c r="D358" s="186">
        <v>38692</v>
      </c>
      <c r="E358" s="186">
        <v>54615</v>
      </c>
      <c r="F358" s="186">
        <v>6599</v>
      </c>
      <c r="G358" s="186">
        <v>4681</v>
      </c>
      <c r="H358" s="186">
        <v>2137</v>
      </c>
      <c r="I358" s="186">
        <v>10413</v>
      </c>
      <c r="J358" s="186">
        <v>28169</v>
      </c>
      <c r="K358" s="186">
        <v>3117</v>
      </c>
      <c r="L358" s="186"/>
      <c r="M358" s="1015" t="s">
        <v>182</v>
      </c>
      <c r="N358" s="186">
        <v>30274</v>
      </c>
      <c r="O358" s="186">
        <v>51567</v>
      </c>
      <c r="P358" s="186">
        <v>11120</v>
      </c>
      <c r="Q358" s="186">
        <v>3033</v>
      </c>
      <c r="R358" s="186">
        <v>9445</v>
      </c>
      <c r="S358" s="186">
        <v>4606</v>
      </c>
      <c r="T358" s="186">
        <v>6360</v>
      </c>
      <c r="U358" s="186">
        <v>5380</v>
      </c>
      <c r="V358" s="291"/>
      <c r="X358" s="186"/>
    </row>
    <row r="359" spans="1:24" s="190" customFormat="1" ht="11.25" customHeight="1">
      <c r="B359" s="292" t="s">
        <v>183</v>
      </c>
      <c r="C359" s="186">
        <v>213092</v>
      </c>
      <c r="D359" s="186">
        <v>27598</v>
      </c>
      <c r="E359" s="186">
        <v>43141</v>
      </c>
      <c r="F359" s="186">
        <v>5063</v>
      </c>
      <c r="G359" s="186">
        <v>4258</v>
      </c>
      <c r="H359" s="186">
        <v>1719</v>
      </c>
      <c r="I359" s="186">
        <v>9406</v>
      </c>
      <c r="J359" s="186">
        <v>20585</v>
      </c>
      <c r="K359" s="186">
        <v>2720</v>
      </c>
      <c r="L359" s="285"/>
      <c r="M359" s="292" t="s">
        <v>183</v>
      </c>
      <c r="N359" s="186">
        <v>23131</v>
      </c>
      <c r="O359" s="186">
        <v>42962</v>
      </c>
      <c r="P359" s="186">
        <v>8552</v>
      </c>
      <c r="Q359" s="186">
        <v>2437</v>
      </c>
      <c r="R359" s="186">
        <v>7851</v>
      </c>
      <c r="S359" s="186">
        <v>3942</v>
      </c>
      <c r="T359" s="186">
        <v>5368</v>
      </c>
      <c r="U359" s="186">
        <v>4326</v>
      </c>
      <c r="V359" s="291"/>
      <c r="X359" s="186"/>
    </row>
    <row r="360" spans="1:24" s="190" customFormat="1" ht="11.25" customHeight="1">
      <c r="B360" s="292" t="s">
        <v>184</v>
      </c>
      <c r="C360" s="186">
        <v>260062</v>
      </c>
      <c r="D360" s="186">
        <v>34880</v>
      </c>
      <c r="E360" s="186">
        <v>50112</v>
      </c>
      <c r="F360" s="186">
        <v>6467</v>
      </c>
      <c r="G360" s="186">
        <v>5067</v>
      </c>
      <c r="H360" s="186">
        <v>1819</v>
      </c>
      <c r="I360" s="186">
        <v>13264</v>
      </c>
      <c r="J360" s="186">
        <v>27086</v>
      </c>
      <c r="K360" s="186">
        <v>2840</v>
      </c>
      <c r="L360" s="186"/>
      <c r="M360" s="1015" t="s">
        <v>184</v>
      </c>
      <c r="N360" s="186">
        <v>30914</v>
      </c>
      <c r="O360" s="186">
        <v>48462</v>
      </c>
      <c r="P360" s="186">
        <v>10306</v>
      </c>
      <c r="Q360" s="186">
        <v>2925</v>
      </c>
      <c r="R360" s="186">
        <v>9976</v>
      </c>
      <c r="S360" s="186">
        <v>4705</v>
      </c>
      <c r="T360" s="186">
        <v>6206</v>
      </c>
      <c r="U360" s="186">
        <v>5018</v>
      </c>
      <c r="V360" s="291"/>
      <c r="X360" s="186"/>
    </row>
    <row r="361" spans="1:24" s="190" customFormat="1" ht="11.25" customHeight="1">
      <c r="B361" s="292" t="s">
        <v>185</v>
      </c>
      <c r="C361" s="289">
        <v>275320</v>
      </c>
      <c r="D361" s="186">
        <v>38595</v>
      </c>
      <c r="E361" s="186">
        <v>53881</v>
      </c>
      <c r="F361" s="186">
        <v>6755</v>
      </c>
      <c r="G361" s="186">
        <v>4897</v>
      </c>
      <c r="H361" s="186">
        <v>2200</v>
      </c>
      <c r="I361" s="186">
        <v>10360</v>
      </c>
      <c r="J361" s="186">
        <v>27421</v>
      </c>
      <c r="K361" s="186">
        <v>3191</v>
      </c>
      <c r="L361" s="285"/>
      <c r="M361" s="292" t="s">
        <v>185</v>
      </c>
      <c r="N361" s="186">
        <v>36209</v>
      </c>
      <c r="O361" s="186">
        <v>51863</v>
      </c>
      <c r="P361" s="186">
        <v>10758</v>
      </c>
      <c r="Q361" s="186">
        <v>2825</v>
      </c>
      <c r="R361" s="186">
        <v>9741</v>
      </c>
      <c r="S361" s="186">
        <v>4671</v>
      </c>
      <c r="T361" s="186">
        <v>6710</v>
      </c>
      <c r="U361" s="186">
        <v>5199</v>
      </c>
      <c r="V361" s="291"/>
      <c r="X361" s="186"/>
    </row>
    <row r="362" spans="1:24" s="190" customFormat="1" ht="11.25" customHeight="1">
      <c r="B362" s="292" t="s">
        <v>186</v>
      </c>
      <c r="C362" s="186">
        <v>250082</v>
      </c>
      <c r="D362" s="186">
        <v>34149</v>
      </c>
      <c r="E362" s="186">
        <v>48312</v>
      </c>
      <c r="F362" s="186">
        <v>6093</v>
      </c>
      <c r="G362" s="186">
        <v>4880</v>
      </c>
      <c r="H362" s="186">
        <v>1960</v>
      </c>
      <c r="I362" s="186">
        <v>9289</v>
      </c>
      <c r="J362" s="186">
        <v>26126</v>
      </c>
      <c r="K362" s="186">
        <v>2873</v>
      </c>
      <c r="L362" s="285"/>
      <c r="M362" s="292" t="s">
        <v>186</v>
      </c>
      <c r="N362" s="186">
        <v>31686</v>
      </c>
      <c r="O362" s="186">
        <v>48041</v>
      </c>
      <c r="P362" s="186">
        <v>9554</v>
      </c>
      <c r="Q362" s="186">
        <v>2788</v>
      </c>
      <c r="R362" s="186">
        <v>8751</v>
      </c>
      <c r="S362" s="186">
        <v>4337</v>
      </c>
      <c r="T362" s="186">
        <v>6246</v>
      </c>
      <c r="U362" s="186">
        <v>4922</v>
      </c>
      <c r="V362" s="291"/>
      <c r="X362" s="186"/>
    </row>
    <row r="363" spans="1:24" s="190" customFormat="1" ht="11.25" customHeight="1">
      <c r="B363" s="292" t="s">
        <v>187</v>
      </c>
      <c r="C363" s="289">
        <v>229700</v>
      </c>
      <c r="D363" s="186">
        <v>31648</v>
      </c>
      <c r="E363" s="186">
        <v>42769</v>
      </c>
      <c r="F363" s="186">
        <v>7134</v>
      </c>
      <c r="G363" s="186">
        <v>4930</v>
      </c>
      <c r="H363" s="186">
        <v>1745</v>
      </c>
      <c r="I363" s="186">
        <v>7530</v>
      </c>
      <c r="J363" s="186">
        <v>22467</v>
      </c>
      <c r="K363" s="186">
        <v>2839</v>
      </c>
      <c r="L363" s="285"/>
      <c r="M363" s="292" t="s">
        <v>187</v>
      </c>
      <c r="N363" s="186">
        <v>26878</v>
      </c>
      <c r="O363" s="186">
        <v>46581</v>
      </c>
      <c r="P363" s="186">
        <v>9019</v>
      </c>
      <c r="Q363" s="186">
        <v>2590</v>
      </c>
      <c r="R363" s="186">
        <v>8761</v>
      </c>
      <c r="S363" s="186">
        <v>4275</v>
      </c>
      <c r="T363" s="186">
        <v>6007</v>
      </c>
      <c r="U363" s="186">
        <v>4461</v>
      </c>
      <c r="V363" s="291"/>
      <c r="X363" s="186"/>
    </row>
    <row r="364" spans="1:24" s="190" customFormat="1" ht="8.1" hidden="1" customHeight="1">
      <c r="B364" s="292"/>
      <c r="C364" s="186"/>
      <c r="D364" s="186"/>
      <c r="E364" s="186"/>
      <c r="F364" s="186"/>
      <c r="G364" s="186"/>
      <c r="H364" s="186"/>
      <c r="I364" s="186"/>
      <c r="J364" s="186"/>
      <c r="K364" s="186"/>
      <c r="L364" s="285"/>
      <c r="M364" s="292"/>
      <c r="N364" s="288"/>
      <c r="O364" s="288"/>
      <c r="P364" s="288"/>
      <c r="Q364" s="288"/>
      <c r="R364" s="288"/>
      <c r="S364" s="288"/>
      <c r="T364" s="288"/>
      <c r="U364" s="288"/>
      <c r="V364" s="291"/>
      <c r="X364" s="186"/>
    </row>
    <row r="365" spans="1:24" s="190" customFormat="1" ht="11.25" hidden="1" customHeight="1">
      <c r="A365" s="1447">
        <v>2014</v>
      </c>
      <c r="B365" s="1448"/>
      <c r="C365" s="186"/>
      <c r="D365" s="186"/>
      <c r="E365" s="186"/>
      <c r="F365" s="186"/>
      <c r="G365" s="186"/>
      <c r="H365" s="186"/>
      <c r="I365" s="186"/>
      <c r="J365" s="186"/>
      <c r="K365" s="186"/>
      <c r="L365" s="1447">
        <v>2014</v>
      </c>
      <c r="M365" s="1448"/>
      <c r="N365" s="186"/>
      <c r="O365" s="186"/>
      <c r="P365" s="186"/>
      <c r="Q365" s="186"/>
      <c r="R365" s="186"/>
      <c r="S365" s="186"/>
      <c r="T365" s="186"/>
      <c r="U365" s="288"/>
      <c r="V365" s="291"/>
      <c r="X365" s="186"/>
    </row>
    <row r="366" spans="1:24" s="190" customFormat="1" ht="11.25" hidden="1" customHeight="1">
      <c r="A366" s="1202" t="s">
        <v>188</v>
      </c>
      <c r="B366" s="1203"/>
      <c r="C366" s="186">
        <f t="shared" ref="C366:K366" si="132">C352</f>
        <v>205996</v>
      </c>
      <c r="D366" s="186">
        <f t="shared" si="132"/>
        <v>28823</v>
      </c>
      <c r="E366" s="186">
        <f t="shared" si="132"/>
        <v>41418</v>
      </c>
      <c r="F366" s="186">
        <f t="shared" si="132"/>
        <v>5003</v>
      </c>
      <c r="G366" s="186">
        <f t="shared" si="132"/>
        <v>3701</v>
      </c>
      <c r="H366" s="186">
        <f t="shared" si="132"/>
        <v>1416</v>
      </c>
      <c r="I366" s="186">
        <f t="shared" si="132"/>
        <v>8613</v>
      </c>
      <c r="J366" s="186">
        <f t="shared" si="132"/>
        <v>21219</v>
      </c>
      <c r="K366" s="186">
        <f t="shared" si="132"/>
        <v>2221</v>
      </c>
      <c r="L366" s="1202" t="s">
        <v>188</v>
      </c>
      <c r="M366" s="1203"/>
      <c r="N366" s="186">
        <f t="shared" ref="N366:U366" si="133">N352</f>
        <v>22472</v>
      </c>
      <c r="O366" s="186">
        <f t="shared" si="133"/>
        <v>40825</v>
      </c>
      <c r="P366" s="186">
        <f t="shared" si="133"/>
        <v>8354</v>
      </c>
      <c r="Q366" s="186">
        <f t="shared" si="133"/>
        <v>2220</v>
      </c>
      <c r="R366" s="186">
        <f t="shared" si="133"/>
        <v>6913</v>
      </c>
      <c r="S366" s="186">
        <f t="shared" si="133"/>
        <v>3709</v>
      </c>
      <c r="T366" s="186">
        <f t="shared" si="133"/>
        <v>4985</v>
      </c>
      <c r="U366" s="186">
        <f t="shared" si="133"/>
        <v>4081</v>
      </c>
      <c r="V366" s="291"/>
      <c r="X366" s="186"/>
    </row>
    <row r="367" spans="1:24" s="190" customFormat="1" ht="11.25" hidden="1" customHeight="1">
      <c r="A367" s="1202" t="s">
        <v>189</v>
      </c>
      <c r="B367" s="1203"/>
      <c r="C367" s="186">
        <f t="shared" ref="C367:J367" si="134">SUM(C352:C353)</f>
        <v>415345</v>
      </c>
      <c r="D367" s="186">
        <f t="shared" si="134"/>
        <v>58263</v>
      </c>
      <c r="E367" s="186">
        <f t="shared" si="134"/>
        <v>84068</v>
      </c>
      <c r="F367" s="186">
        <f t="shared" si="134"/>
        <v>9951</v>
      </c>
      <c r="G367" s="186">
        <f t="shared" si="134"/>
        <v>7633</v>
      </c>
      <c r="H367" s="186">
        <f t="shared" si="134"/>
        <v>2639</v>
      </c>
      <c r="I367" s="186">
        <f t="shared" si="134"/>
        <v>18965</v>
      </c>
      <c r="J367" s="186">
        <f t="shared" si="134"/>
        <v>42125</v>
      </c>
      <c r="K367" s="186">
        <f>SUM(K352:K353)</f>
        <v>4677</v>
      </c>
      <c r="L367" s="1202" t="s">
        <v>189</v>
      </c>
      <c r="M367" s="1203"/>
      <c r="N367" s="186">
        <f t="shared" ref="N367:U367" si="135">SUM(N352:N353)</f>
        <v>43954</v>
      </c>
      <c r="O367" s="186">
        <f t="shared" si="135"/>
        <v>81371</v>
      </c>
      <c r="P367" s="186">
        <f t="shared" si="135"/>
        <v>16853</v>
      </c>
      <c r="Q367" s="186">
        <f t="shared" si="135"/>
        <v>4470</v>
      </c>
      <c r="R367" s="186">
        <f t="shared" si="135"/>
        <v>14590</v>
      </c>
      <c r="S367" s="186">
        <f t="shared" si="135"/>
        <v>7419</v>
      </c>
      <c r="T367" s="186">
        <f t="shared" si="135"/>
        <v>9925</v>
      </c>
      <c r="U367" s="186">
        <f t="shared" si="135"/>
        <v>8343</v>
      </c>
      <c r="V367" s="291"/>
      <c r="X367" s="186"/>
    </row>
    <row r="368" spans="1:24" s="190" customFormat="1" ht="11.25" hidden="1" customHeight="1">
      <c r="A368" s="1202" t="s">
        <v>190</v>
      </c>
      <c r="B368" s="1203"/>
      <c r="C368" s="186">
        <f t="shared" ref="C368:K368" si="136">SUM(C352:C354)</f>
        <v>711753</v>
      </c>
      <c r="D368" s="186">
        <f t="shared" si="136"/>
        <v>98812</v>
      </c>
      <c r="E368" s="186">
        <f t="shared" si="136"/>
        <v>141411</v>
      </c>
      <c r="F368" s="186">
        <f t="shared" si="136"/>
        <v>17549</v>
      </c>
      <c r="G368" s="186">
        <f t="shared" si="136"/>
        <v>13111</v>
      </c>
      <c r="H368" s="186">
        <f t="shared" si="136"/>
        <v>4450</v>
      </c>
      <c r="I368" s="186">
        <f t="shared" si="136"/>
        <v>33129</v>
      </c>
      <c r="J368" s="186">
        <f t="shared" si="136"/>
        <v>73279</v>
      </c>
      <c r="K368" s="186">
        <f t="shared" si="136"/>
        <v>8084</v>
      </c>
      <c r="L368" s="1202" t="s">
        <v>190</v>
      </c>
      <c r="M368" s="1203"/>
      <c r="N368" s="186">
        <f t="shared" ref="N368:U368" si="137">SUM(N352:N354)</f>
        <v>75374</v>
      </c>
      <c r="O368" s="186">
        <f t="shared" si="137"/>
        <v>139042</v>
      </c>
      <c r="P368" s="186">
        <f t="shared" si="137"/>
        <v>28662</v>
      </c>
      <c r="Q368" s="186">
        <f t="shared" si="137"/>
        <v>7774</v>
      </c>
      <c r="R368" s="186">
        <f t="shared" si="137"/>
        <v>25810</v>
      </c>
      <c r="S368" s="186">
        <f t="shared" si="137"/>
        <v>12976</v>
      </c>
      <c r="T368" s="186">
        <f t="shared" si="137"/>
        <v>17575</v>
      </c>
      <c r="U368" s="186">
        <f t="shared" si="137"/>
        <v>14578</v>
      </c>
      <c r="V368" s="291"/>
      <c r="X368" s="186"/>
    </row>
    <row r="369" spans="1:24" s="190" customFormat="1" ht="11.25" hidden="1" customHeight="1">
      <c r="A369" s="1202" t="s">
        <v>191</v>
      </c>
      <c r="B369" s="1203"/>
      <c r="C369" s="186">
        <f t="shared" ref="C369:K369" si="138">SUM(C352:C355)</f>
        <v>985850</v>
      </c>
      <c r="D369" s="186">
        <f t="shared" si="138"/>
        <v>137369</v>
      </c>
      <c r="E369" s="186">
        <f t="shared" si="138"/>
        <v>197861</v>
      </c>
      <c r="F369" s="186">
        <f t="shared" si="138"/>
        <v>23805</v>
      </c>
      <c r="G369" s="186">
        <f t="shared" si="138"/>
        <v>17922</v>
      </c>
      <c r="H369" s="186">
        <f t="shared" si="138"/>
        <v>6361</v>
      </c>
      <c r="I369" s="186">
        <f t="shared" si="138"/>
        <v>45323</v>
      </c>
      <c r="J369" s="186">
        <f t="shared" si="138"/>
        <v>101882</v>
      </c>
      <c r="K369" s="186">
        <f t="shared" si="138"/>
        <v>11182</v>
      </c>
      <c r="L369" s="1202" t="s">
        <v>191</v>
      </c>
      <c r="M369" s="1203"/>
      <c r="N369" s="186">
        <f t="shared" ref="N369:U369" si="139">SUM(N352:N355)</f>
        <v>107993</v>
      </c>
      <c r="O369" s="186">
        <f t="shared" si="139"/>
        <v>189141</v>
      </c>
      <c r="P369" s="186">
        <f t="shared" si="139"/>
        <v>39242</v>
      </c>
      <c r="Q369" s="186">
        <f t="shared" si="139"/>
        <v>10395</v>
      </c>
      <c r="R369" s="186">
        <f t="shared" si="139"/>
        <v>35668</v>
      </c>
      <c r="S369" s="186">
        <f t="shared" si="139"/>
        <v>17648</v>
      </c>
      <c r="T369" s="186">
        <f t="shared" si="139"/>
        <v>24003</v>
      </c>
      <c r="U369" s="186">
        <f t="shared" si="139"/>
        <v>19867</v>
      </c>
      <c r="V369" s="291"/>
      <c r="X369" s="186"/>
    </row>
    <row r="370" spans="1:24" s="190" customFormat="1" ht="11.25" hidden="1" customHeight="1">
      <c r="A370" s="1202" t="s">
        <v>192</v>
      </c>
      <c r="B370" s="1203"/>
      <c r="C370" s="186">
        <f t="shared" ref="C370:K370" si="140">SUM(C352:C356)</f>
        <v>1260654</v>
      </c>
      <c r="D370" s="186">
        <f t="shared" si="140"/>
        <v>173195</v>
      </c>
      <c r="E370" s="186">
        <f t="shared" si="140"/>
        <v>253896</v>
      </c>
      <c r="F370" s="186">
        <f t="shared" si="140"/>
        <v>30202</v>
      </c>
      <c r="G370" s="186">
        <f t="shared" si="140"/>
        <v>22844</v>
      </c>
      <c r="H370" s="186">
        <f t="shared" si="140"/>
        <v>8495</v>
      </c>
      <c r="I370" s="186">
        <f t="shared" si="140"/>
        <v>57700</v>
      </c>
      <c r="J370" s="186">
        <f t="shared" si="140"/>
        <v>133798</v>
      </c>
      <c r="K370" s="186">
        <f t="shared" si="140"/>
        <v>14325</v>
      </c>
      <c r="L370" s="1202" t="s">
        <v>192</v>
      </c>
      <c r="M370" s="1203"/>
      <c r="N370" s="186">
        <f t="shared" ref="N370:U370" si="141">SUM(N352:N356)</f>
        <v>138825</v>
      </c>
      <c r="O370" s="186">
        <f t="shared" si="141"/>
        <v>240506</v>
      </c>
      <c r="P370" s="186">
        <f t="shared" si="141"/>
        <v>49844</v>
      </c>
      <c r="Q370" s="186">
        <f t="shared" si="141"/>
        <v>13493</v>
      </c>
      <c r="R370" s="186">
        <f t="shared" si="141"/>
        <v>45692</v>
      </c>
      <c r="S370" s="186">
        <f t="shared" si="141"/>
        <v>22215</v>
      </c>
      <c r="T370" s="186">
        <f t="shared" si="141"/>
        <v>30260</v>
      </c>
      <c r="U370" s="186">
        <f t="shared" si="141"/>
        <v>25063</v>
      </c>
      <c r="V370" s="291"/>
      <c r="X370" s="186"/>
    </row>
    <row r="371" spans="1:24" s="190" customFormat="1" ht="11.25" hidden="1" customHeight="1">
      <c r="A371" s="1202" t="s">
        <v>193</v>
      </c>
      <c r="B371" s="1203"/>
      <c r="C371" s="186">
        <f t="shared" ref="C371:K371" si="142">SUM(C352:C357)</f>
        <v>1538268</v>
      </c>
      <c r="D371" s="186">
        <f t="shared" si="142"/>
        <v>210731</v>
      </c>
      <c r="E371" s="186">
        <f t="shared" si="142"/>
        <v>308860</v>
      </c>
      <c r="F371" s="186">
        <f t="shared" si="142"/>
        <v>36786</v>
      </c>
      <c r="G371" s="186">
        <f t="shared" si="142"/>
        <v>28097</v>
      </c>
      <c r="H371" s="186">
        <f t="shared" si="142"/>
        <v>10706</v>
      </c>
      <c r="I371" s="186">
        <f t="shared" si="142"/>
        <v>67422</v>
      </c>
      <c r="J371" s="186">
        <f t="shared" si="142"/>
        <v>163579</v>
      </c>
      <c r="K371" s="186">
        <f t="shared" si="142"/>
        <v>17604</v>
      </c>
      <c r="L371" s="1202" t="s">
        <v>193</v>
      </c>
      <c r="M371" s="1203"/>
      <c r="N371" s="186">
        <f t="shared" ref="N371:U371" si="143">SUM(N352:N357)</f>
        <v>170734</v>
      </c>
      <c r="O371" s="186">
        <f t="shared" si="143"/>
        <v>293237</v>
      </c>
      <c r="P371" s="186">
        <f t="shared" si="143"/>
        <v>61288</v>
      </c>
      <c r="Q371" s="186">
        <f t="shared" si="143"/>
        <v>16488</v>
      </c>
      <c r="R371" s="186">
        <f t="shared" si="143"/>
        <v>56601</v>
      </c>
      <c r="S371" s="186">
        <f t="shared" si="143"/>
        <v>27357</v>
      </c>
      <c r="T371" s="186">
        <f t="shared" si="143"/>
        <v>37509</v>
      </c>
      <c r="U371" s="186">
        <f t="shared" si="143"/>
        <v>30917</v>
      </c>
      <c r="V371" s="291"/>
      <c r="X371" s="186"/>
    </row>
    <row r="372" spans="1:24" s="190" customFormat="1" ht="11.25" hidden="1" customHeight="1">
      <c r="A372" s="1202" t="s">
        <v>194</v>
      </c>
      <c r="B372" s="1203"/>
      <c r="C372" s="186">
        <f t="shared" ref="C372:K372" si="144">SUM(C352:C358)</f>
        <v>1808517</v>
      </c>
      <c r="D372" s="186">
        <f t="shared" si="144"/>
        <v>249423</v>
      </c>
      <c r="E372" s="186">
        <f t="shared" si="144"/>
        <v>363475</v>
      </c>
      <c r="F372" s="186">
        <f t="shared" si="144"/>
        <v>43385</v>
      </c>
      <c r="G372" s="186">
        <f t="shared" si="144"/>
        <v>32778</v>
      </c>
      <c r="H372" s="186">
        <f t="shared" si="144"/>
        <v>12843</v>
      </c>
      <c r="I372" s="186">
        <f t="shared" si="144"/>
        <v>77835</v>
      </c>
      <c r="J372" s="186">
        <f t="shared" si="144"/>
        <v>191748</v>
      </c>
      <c r="K372" s="186">
        <f t="shared" si="144"/>
        <v>20721</v>
      </c>
      <c r="L372" s="1202" t="s">
        <v>194</v>
      </c>
      <c r="M372" s="1203"/>
      <c r="N372" s="186">
        <f t="shared" ref="N372:U372" si="145">SUM(N352:N358)</f>
        <v>201008</v>
      </c>
      <c r="O372" s="186">
        <f t="shared" si="145"/>
        <v>344804</v>
      </c>
      <c r="P372" s="186">
        <f t="shared" si="145"/>
        <v>72408</v>
      </c>
      <c r="Q372" s="186">
        <f t="shared" si="145"/>
        <v>19521</v>
      </c>
      <c r="R372" s="186">
        <f t="shared" si="145"/>
        <v>66046</v>
      </c>
      <c r="S372" s="186">
        <f t="shared" si="145"/>
        <v>31963</v>
      </c>
      <c r="T372" s="186">
        <f t="shared" si="145"/>
        <v>43869</v>
      </c>
      <c r="U372" s="186">
        <f t="shared" si="145"/>
        <v>36297</v>
      </c>
      <c r="V372" s="291"/>
      <c r="X372" s="186"/>
    </row>
    <row r="373" spans="1:24" s="190" customFormat="1" ht="11.25" hidden="1" customHeight="1">
      <c r="A373" s="1202" t="s">
        <v>195</v>
      </c>
      <c r="B373" s="1203"/>
      <c r="C373" s="186">
        <f t="shared" ref="C373:K373" si="146">SUM(C352:C359)</f>
        <v>2021609</v>
      </c>
      <c r="D373" s="186">
        <f t="shared" si="146"/>
        <v>277021</v>
      </c>
      <c r="E373" s="186">
        <f t="shared" si="146"/>
        <v>406616</v>
      </c>
      <c r="F373" s="186">
        <f t="shared" si="146"/>
        <v>48448</v>
      </c>
      <c r="G373" s="186">
        <f t="shared" si="146"/>
        <v>37036</v>
      </c>
      <c r="H373" s="186">
        <f t="shared" si="146"/>
        <v>14562</v>
      </c>
      <c r="I373" s="186">
        <f t="shared" si="146"/>
        <v>87241</v>
      </c>
      <c r="J373" s="186">
        <f t="shared" si="146"/>
        <v>212333</v>
      </c>
      <c r="K373" s="186">
        <f t="shared" si="146"/>
        <v>23441</v>
      </c>
      <c r="L373" s="1202" t="s">
        <v>195</v>
      </c>
      <c r="M373" s="1203"/>
      <c r="N373" s="186">
        <f t="shared" ref="N373:U373" si="147">SUM(N352:N359)</f>
        <v>224139</v>
      </c>
      <c r="O373" s="186">
        <f t="shared" si="147"/>
        <v>387766</v>
      </c>
      <c r="P373" s="186">
        <f t="shared" si="147"/>
        <v>80960</v>
      </c>
      <c r="Q373" s="186">
        <f t="shared" si="147"/>
        <v>21958</v>
      </c>
      <c r="R373" s="186">
        <f t="shared" si="147"/>
        <v>73897</v>
      </c>
      <c r="S373" s="186">
        <f t="shared" si="147"/>
        <v>35905</v>
      </c>
      <c r="T373" s="186">
        <f t="shared" si="147"/>
        <v>49237</v>
      </c>
      <c r="U373" s="186">
        <f t="shared" si="147"/>
        <v>40623</v>
      </c>
      <c r="V373" s="291"/>
      <c r="X373" s="186"/>
    </row>
    <row r="374" spans="1:24" s="190" customFormat="1" ht="11.25" hidden="1" customHeight="1">
      <c r="A374" s="1202" t="s">
        <v>196</v>
      </c>
      <c r="B374" s="1203"/>
      <c r="C374" s="186">
        <f t="shared" ref="C374:K374" si="148">SUM(C352:C360)</f>
        <v>2281671</v>
      </c>
      <c r="D374" s="186">
        <f t="shared" si="148"/>
        <v>311901</v>
      </c>
      <c r="E374" s="186">
        <f t="shared" si="148"/>
        <v>456728</v>
      </c>
      <c r="F374" s="186">
        <f t="shared" si="148"/>
        <v>54915</v>
      </c>
      <c r="G374" s="186">
        <f t="shared" si="148"/>
        <v>42103</v>
      </c>
      <c r="H374" s="186">
        <f t="shared" si="148"/>
        <v>16381</v>
      </c>
      <c r="I374" s="186">
        <f t="shared" si="148"/>
        <v>100505</v>
      </c>
      <c r="J374" s="186">
        <f t="shared" si="148"/>
        <v>239419</v>
      </c>
      <c r="K374" s="186">
        <f t="shared" si="148"/>
        <v>26281</v>
      </c>
      <c r="L374" s="1202" t="s">
        <v>196</v>
      </c>
      <c r="M374" s="1203"/>
      <c r="N374" s="186">
        <f t="shared" ref="N374:U374" si="149">SUM(N352:N360)</f>
        <v>255053</v>
      </c>
      <c r="O374" s="186">
        <f t="shared" si="149"/>
        <v>436228</v>
      </c>
      <c r="P374" s="186">
        <f t="shared" si="149"/>
        <v>91266</v>
      </c>
      <c r="Q374" s="186">
        <f t="shared" si="149"/>
        <v>24883</v>
      </c>
      <c r="R374" s="186">
        <f t="shared" si="149"/>
        <v>83873</v>
      </c>
      <c r="S374" s="186">
        <f t="shared" si="149"/>
        <v>40610</v>
      </c>
      <c r="T374" s="186">
        <f t="shared" si="149"/>
        <v>55443</v>
      </c>
      <c r="U374" s="186">
        <f t="shared" si="149"/>
        <v>45641</v>
      </c>
      <c r="V374" s="291"/>
      <c r="X374" s="186"/>
    </row>
    <row r="375" spans="1:24" s="190" customFormat="1" ht="11.25" hidden="1" customHeight="1">
      <c r="A375" s="1202" t="s">
        <v>197</v>
      </c>
      <c r="B375" s="1203"/>
      <c r="C375" s="186">
        <f t="shared" ref="C375:K375" si="150">SUM(C352:C361)</f>
        <v>2556991</v>
      </c>
      <c r="D375" s="186">
        <f t="shared" si="150"/>
        <v>350496</v>
      </c>
      <c r="E375" s="186">
        <f t="shared" si="150"/>
        <v>510609</v>
      </c>
      <c r="F375" s="186">
        <f t="shared" si="150"/>
        <v>61670</v>
      </c>
      <c r="G375" s="186">
        <f t="shared" si="150"/>
        <v>47000</v>
      </c>
      <c r="H375" s="186">
        <f t="shared" si="150"/>
        <v>18581</v>
      </c>
      <c r="I375" s="186">
        <f t="shared" si="150"/>
        <v>110865</v>
      </c>
      <c r="J375" s="186">
        <f t="shared" si="150"/>
        <v>266840</v>
      </c>
      <c r="K375" s="186">
        <f t="shared" si="150"/>
        <v>29472</v>
      </c>
      <c r="L375" s="1202" t="s">
        <v>197</v>
      </c>
      <c r="M375" s="1203"/>
      <c r="N375" s="186">
        <f t="shared" ref="N375:U375" si="151">SUM(N352:N361)</f>
        <v>291262</v>
      </c>
      <c r="O375" s="186">
        <f t="shared" si="151"/>
        <v>488091</v>
      </c>
      <c r="P375" s="186">
        <f t="shared" si="151"/>
        <v>102024</v>
      </c>
      <c r="Q375" s="186">
        <f t="shared" si="151"/>
        <v>27708</v>
      </c>
      <c r="R375" s="186">
        <f t="shared" si="151"/>
        <v>93614</v>
      </c>
      <c r="S375" s="186">
        <f t="shared" si="151"/>
        <v>45281</v>
      </c>
      <c r="T375" s="186">
        <f t="shared" si="151"/>
        <v>62153</v>
      </c>
      <c r="U375" s="186">
        <f t="shared" si="151"/>
        <v>50840</v>
      </c>
      <c r="V375" s="291"/>
      <c r="X375" s="186"/>
    </row>
    <row r="376" spans="1:24" s="190" customFormat="1" ht="11.25" hidden="1" customHeight="1">
      <c r="A376" s="1202" t="s">
        <v>198</v>
      </c>
      <c r="B376" s="1203"/>
      <c r="C376" s="186">
        <f t="shared" ref="C376:K376" si="152">SUM(C352:C362)</f>
        <v>2807073</v>
      </c>
      <c r="D376" s="186">
        <f t="shared" si="152"/>
        <v>384645</v>
      </c>
      <c r="E376" s="186">
        <f t="shared" si="152"/>
        <v>558921</v>
      </c>
      <c r="F376" s="186">
        <f t="shared" si="152"/>
        <v>67763</v>
      </c>
      <c r="G376" s="186">
        <f t="shared" si="152"/>
        <v>51880</v>
      </c>
      <c r="H376" s="186">
        <f t="shared" si="152"/>
        <v>20541</v>
      </c>
      <c r="I376" s="186">
        <f t="shared" si="152"/>
        <v>120154</v>
      </c>
      <c r="J376" s="186">
        <f t="shared" si="152"/>
        <v>292966</v>
      </c>
      <c r="K376" s="186">
        <f t="shared" si="152"/>
        <v>32345</v>
      </c>
      <c r="L376" s="1202" t="s">
        <v>198</v>
      </c>
      <c r="M376" s="1203"/>
      <c r="N376" s="186">
        <f t="shared" ref="N376:U376" si="153">SUM(N352:N362)</f>
        <v>322948</v>
      </c>
      <c r="O376" s="186">
        <f t="shared" si="153"/>
        <v>536132</v>
      </c>
      <c r="P376" s="186">
        <f t="shared" si="153"/>
        <v>111578</v>
      </c>
      <c r="Q376" s="186">
        <f t="shared" si="153"/>
        <v>30496</v>
      </c>
      <c r="R376" s="186">
        <f t="shared" si="153"/>
        <v>102365</v>
      </c>
      <c r="S376" s="186">
        <f t="shared" si="153"/>
        <v>49618</v>
      </c>
      <c r="T376" s="186">
        <f t="shared" si="153"/>
        <v>68399</v>
      </c>
      <c r="U376" s="186">
        <f t="shared" si="153"/>
        <v>55762</v>
      </c>
      <c r="V376" s="291"/>
      <c r="X376" s="186"/>
    </row>
    <row r="377" spans="1:24" s="190" customFormat="1" ht="11.25" hidden="1" customHeight="1">
      <c r="A377" s="1202" t="s">
        <v>199</v>
      </c>
      <c r="B377" s="1203"/>
      <c r="C377" s="186">
        <f t="shared" ref="C377:K377" si="154">SUM(C352:C363)</f>
        <v>3036773</v>
      </c>
      <c r="D377" s="186">
        <f t="shared" si="154"/>
        <v>416293</v>
      </c>
      <c r="E377" s="186">
        <f t="shared" si="154"/>
        <v>601690</v>
      </c>
      <c r="F377" s="186">
        <f t="shared" si="154"/>
        <v>74897</v>
      </c>
      <c r="G377" s="186">
        <f t="shared" si="154"/>
        <v>56810</v>
      </c>
      <c r="H377" s="186">
        <f t="shared" si="154"/>
        <v>22286</v>
      </c>
      <c r="I377" s="186">
        <f t="shared" si="154"/>
        <v>127684</v>
      </c>
      <c r="J377" s="186">
        <f t="shared" si="154"/>
        <v>315433</v>
      </c>
      <c r="K377" s="186">
        <f t="shared" si="154"/>
        <v>35184</v>
      </c>
      <c r="L377" s="1202" t="s">
        <v>199</v>
      </c>
      <c r="M377" s="1203"/>
      <c r="N377" s="186">
        <f t="shared" ref="N377:U377" si="155">SUM(N352:N363)</f>
        <v>349826</v>
      </c>
      <c r="O377" s="186">
        <f t="shared" si="155"/>
        <v>582713</v>
      </c>
      <c r="P377" s="186">
        <f t="shared" si="155"/>
        <v>120597</v>
      </c>
      <c r="Q377" s="186">
        <f t="shared" si="155"/>
        <v>33086</v>
      </c>
      <c r="R377" s="186">
        <f t="shared" si="155"/>
        <v>111126</v>
      </c>
      <c r="S377" s="186">
        <f t="shared" si="155"/>
        <v>53893</v>
      </c>
      <c r="T377" s="186">
        <f t="shared" si="155"/>
        <v>74406</v>
      </c>
      <c r="U377" s="186">
        <f t="shared" si="155"/>
        <v>60223</v>
      </c>
      <c r="V377" s="291"/>
      <c r="X377" s="186"/>
    </row>
    <row r="378" spans="1:24" s="190" customFormat="1" ht="11.25" hidden="1" customHeight="1">
      <c r="A378" s="1170"/>
      <c r="B378" s="1169"/>
      <c r="C378" s="186"/>
      <c r="D378" s="186"/>
      <c r="E378" s="186"/>
      <c r="F378" s="186"/>
      <c r="G378" s="186"/>
      <c r="H378" s="186"/>
      <c r="I378" s="186"/>
      <c r="J378" s="186"/>
      <c r="K378" s="186"/>
      <c r="L378" s="147"/>
      <c r="M378" s="534"/>
      <c r="N378" s="186"/>
      <c r="O378" s="186"/>
      <c r="P378" s="186"/>
      <c r="Q378" s="186"/>
      <c r="R378" s="186"/>
      <c r="S378" s="186"/>
      <c r="T378" s="186"/>
      <c r="U378" s="186"/>
      <c r="V378" s="291"/>
      <c r="X378" s="186"/>
    </row>
    <row r="379" spans="1:24" s="190" customFormat="1" ht="11.25" hidden="1" customHeight="1">
      <c r="A379" s="1447">
        <v>2015</v>
      </c>
      <c r="B379" s="1448"/>
      <c r="C379" s="186"/>
      <c r="D379" s="186"/>
      <c r="E379" s="186"/>
      <c r="F379" s="186"/>
      <c r="G379" s="186"/>
      <c r="H379" s="186"/>
      <c r="I379" s="186"/>
      <c r="J379" s="186"/>
      <c r="K379" s="186"/>
      <c r="L379" s="1447">
        <v>2015</v>
      </c>
      <c r="M379" s="1448"/>
      <c r="N379" s="186"/>
      <c r="O379" s="186"/>
      <c r="P379" s="186"/>
      <c r="Q379" s="186"/>
      <c r="R379" s="186"/>
      <c r="S379" s="186"/>
      <c r="T379" s="186"/>
      <c r="U379" s="186"/>
      <c r="V379" s="291"/>
      <c r="X379" s="186"/>
    </row>
    <row r="380" spans="1:24" s="190" customFormat="1" ht="11.25" hidden="1" customHeight="1">
      <c r="A380" s="285"/>
      <c r="B380" s="292" t="s">
        <v>176</v>
      </c>
      <c r="C380" s="186"/>
      <c r="D380" s="186"/>
      <c r="E380" s="186"/>
      <c r="F380" s="186"/>
      <c r="G380" s="186"/>
      <c r="H380" s="186"/>
      <c r="I380" s="186"/>
      <c r="J380" s="186"/>
      <c r="K380" s="186"/>
      <c r="L380" s="1173"/>
      <c r="M380" s="1174" t="s">
        <v>176</v>
      </c>
      <c r="N380" s="186"/>
      <c r="O380" s="186"/>
      <c r="P380" s="186"/>
      <c r="Q380" s="186"/>
      <c r="R380" s="186"/>
      <c r="S380" s="186"/>
      <c r="T380" s="186"/>
      <c r="U380" s="186"/>
      <c r="V380" s="291"/>
      <c r="X380" s="186"/>
    </row>
    <row r="381" spans="1:24" s="190" customFormat="1" ht="11.25" hidden="1" customHeight="1">
      <c r="A381" s="285"/>
      <c r="B381" s="292" t="s">
        <v>177</v>
      </c>
      <c r="C381" s="186"/>
      <c r="D381" s="186"/>
      <c r="E381" s="186"/>
      <c r="F381" s="186"/>
      <c r="G381" s="186"/>
      <c r="H381" s="186"/>
      <c r="I381" s="186"/>
      <c r="J381" s="186"/>
      <c r="K381" s="186"/>
      <c r="L381" s="1173"/>
      <c r="M381" s="1174" t="s">
        <v>177</v>
      </c>
      <c r="N381" s="186"/>
      <c r="O381" s="186"/>
      <c r="P381" s="186"/>
      <c r="Q381" s="186"/>
      <c r="R381" s="186"/>
      <c r="S381" s="186"/>
      <c r="T381" s="186"/>
      <c r="U381" s="186"/>
      <c r="V381" s="291"/>
      <c r="X381" s="186"/>
    </row>
    <row r="382" spans="1:24" s="190" customFormat="1" ht="11.25" hidden="1" customHeight="1">
      <c r="A382" s="285"/>
      <c r="B382" s="292" t="s">
        <v>178</v>
      </c>
      <c r="C382" s="186"/>
      <c r="D382" s="186"/>
      <c r="E382" s="186"/>
      <c r="F382" s="186"/>
      <c r="G382" s="186"/>
      <c r="H382" s="186"/>
      <c r="I382" s="186"/>
      <c r="J382" s="186"/>
      <c r="K382" s="186"/>
      <c r="L382" s="1173"/>
      <c r="M382" s="1174" t="s">
        <v>178</v>
      </c>
      <c r="N382" s="186"/>
      <c r="O382" s="186"/>
      <c r="P382" s="186"/>
      <c r="Q382" s="186"/>
      <c r="R382" s="186"/>
      <c r="S382" s="186"/>
      <c r="T382" s="186"/>
      <c r="U382" s="186"/>
      <c r="V382" s="291"/>
      <c r="X382" s="186"/>
    </row>
    <row r="383" spans="1:24" s="190" customFormat="1" ht="11.25" hidden="1" customHeight="1">
      <c r="A383" s="285"/>
      <c r="B383" s="292" t="s">
        <v>179</v>
      </c>
      <c r="C383" s="186"/>
      <c r="D383" s="186"/>
      <c r="E383" s="186"/>
      <c r="F383" s="186"/>
      <c r="G383" s="186"/>
      <c r="H383" s="186"/>
      <c r="I383" s="186"/>
      <c r="J383" s="186"/>
      <c r="K383" s="186"/>
      <c r="L383" s="1173"/>
      <c r="M383" s="1174" t="s">
        <v>179</v>
      </c>
      <c r="N383" s="186"/>
      <c r="O383" s="186"/>
      <c r="P383" s="186"/>
      <c r="Q383" s="186"/>
      <c r="R383" s="186"/>
      <c r="S383" s="186"/>
      <c r="T383" s="186"/>
      <c r="U383" s="186"/>
      <c r="V383" s="291"/>
      <c r="X383" s="186"/>
    </row>
    <row r="384" spans="1:24" s="190" customFormat="1" ht="11.25" hidden="1" customHeight="1">
      <c r="A384" s="285"/>
      <c r="B384" s="292" t="s">
        <v>180</v>
      </c>
      <c r="C384" s="186"/>
      <c r="D384" s="186"/>
      <c r="E384" s="186"/>
      <c r="F384" s="186"/>
      <c r="G384" s="186"/>
      <c r="H384" s="186"/>
      <c r="I384" s="186"/>
      <c r="J384" s="186"/>
      <c r="K384" s="186"/>
      <c r="L384" s="1173"/>
      <c r="M384" s="1174" t="s">
        <v>180</v>
      </c>
      <c r="N384" s="186"/>
      <c r="O384" s="186"/>
      <c r="P384" s="186"/>
      <c r="Q384" s="186"/>
      <c r="R384" s="186"/>
      <c r="S384" s="186"/>
      <c r="T384" s="186"/>
      <c r="U384" s="186"/>
      <c r="V384" s="291"/>
      <c r="X384" s="186"/>
    </row>
    <row r="385" spans="1:24" s="190" customFormat="1" ht="11.25" hidden="1" customHeight="1">
      <c r="A385" s="285"/>
      <c r="B385" s="292" t="s">
        <v>181</v>
      </c>
      <c r="C385" s="186"/>
      <c r="D385" s="186"/>
      <c r="E385" s="186"/>
      <c r="F385" s="186"/>
      <c r="G385" s="186"/>
      <c r="H385" s="186"/>
      <c r="I385" s="186"/>
      <c r="J385" s="186"/>
      <c r="K385" s="186"/>
      <c r="L385" s="1173"/>
      <c r="M385" s="1174" t="s">
        <v>181</v>
      </c>
      <c r="N385" s="186"/>
      <c r="O385" s="186"/>
      <c r="P385" s="186"/>
      <c r="Q385" s="186"/>
      <c r="R385" s="186"/>
      <c r="S385" s="186"/>
      <c r="T385" s="186"/>
      <c r="U385" s="186"/>
      <c r="V385" s="291"/>
      <c r="X385" s="186"/>
    </row>
    <row r="386" spans="1:24" s="190" customFormat="1" ht="11.25" hidden="1" customHeight="1">
      <c r="A386" s="285"/>
      <c r="B386" s="292" t="s">
        <v>182</v>
      </c>
      <c r="C386" s="186"/>
      <c r="D386" s="186"/>
      <c r="E386" s="186"/>
      <c r="F386" s="186"/>
      <c r="G386" s="186"/>
      <c r="H386" s="186"/>
      <c r="I386" s="186"/>
      <c r="J386" s="186"/>
      <c r="K386" s="186"/>
      <c r="L386" s="1173"/>
      <c r="M386" s="1174" t="s">
        <v>182</v>
      </c>
      <c r="N386" s="186"/>
      <c r="O386" s="186"/>
      <c r="P386" s="186"/>
      <c r="Q386" s="186"/>
      <c r="R386" s="186"/>
      <c r="S386" s="186"/>
      <c r="T386" s="186"/>
      <c r="U386" s="186"/>
      <c r="V386" s="291"/>
      <c r="X386" s="186"/>
    </row>
    <row r="387" spans="1:24" s="190" customFormat="1" ht="11.25" hidden="1" customHeight="1">
      <c r="A387" s="285"/>
      <c r="B387" s="292" t="s">
        <v>183</v>
      </c>
      <c r="C387" s="186"/>
      <c r="D387" s="186"/>
      <c r="E387" s="186"/>
      <c r="F387" s="186"/>
      <c r="G387" s="186"/>
      <c r="H387" s="186"/>
      <c r="I387" s="186"/>
      <c r="J387" s="186"/>
      <c r="K387" s="186"/>
      <c r="L387" s="1173"/>
      <c r="M387" s="1174" t="s">
        <v>183</v>
      </c>
      <c r="N387" s="186"/>
      <c r="O387" s="186"/>
      <c r="P387" s="186"/>
      <c r="Q387" s="186"/>
      <c r="R387" s="186"/>
      <c r="S387" s="186"/>
      <c r="T387" s="186"/>
      <c r="U387" s="186"/>
      <c r="V387" s="291"/>
      <c r="X387" s="186"/>
    </row>
    <row r="388" spans="1:24" s="190" customFormat="1" ht="11.25" hidden="1" customHeight="1">
      <c r="A388" s="285"/>
      <c r="B388" s="292" t="s">
        <v>184</v>
      </c>
      <c r="C388" s="186"/>
      <c r="D388" s="186"/>
      <c r="E388" s="186"/>
      <c r="F388" s="186"/>
      <c r="G388" s="186"/>
      <c r="H388" s="186"/>
      <c r="I388" s="186"/>
      <c r="J388" s="186"/>
      <c r="K388" s="186"/>
      <c r="L388" s="1173"/>
      <c r="M388" s="1174" t="s">
        <v>184</v>
      </c>
      <c r="N388" s="186"/>
      <c r="O388" s="186"/>
      <c r="P388" s="186"/>
      <c r="Q388" s="186"/>
      <c r="R388" s="186"/>
      <c r="S388" s="186"/>
      <c r="T388" s="186"/>
      <c r="U388" s="186"/>
      <c r="V388" s="291"/>
      <c r="X388" s="186"/>
    </row>
    <row r="389" spans="1:24" s="190" customFormat="1" ht="11.25" hidden="1" customHeight="1">
      <c r="A389" s="285"/>
      <c r="B389" s="292" t="s">
        <v>185</v>
      </c>
      <c r="C389" s="186"/>
      <c r="D389" s="186"/>
      <c r="E389" s="186"/>
      <c r="F389" s="186"/>
      <c r="G389" s="186"/>
      <c r="H389" s="186"/>
      <c r="I389" s="186"/>
      <c r="J389" s="186"/>
      <c r="K389" s="186"/>
      <c r="L389" s="1173"/>
      <c r="M389" s="1174" t="s">
        <v>185</v>
      </c>
      <c r="N389" s="186"/>
      <c r="O389" s="186"/>
      <c r="P389" s="186"/>
      <c r="Q389" s="186"/>
      <c r="R389" s="186"/>
      <c r="S389" s="186"/>
      <c r="T389" s="186"/>
      <c r="U389" s="186"/>
      <c r="V389" s="291"/>
      <c r="X389" s="186"/>
    </row>
    <row r="390" spans="1:24" s="190" customFormat="1" ht="11.25" hidden="1" customHeight="1">
      <c r="A390" s="285"/>
      <c r="B390" s="292" t="s">
        <v>186</v>
      </c>
      <c r="C390" s="186"/>
      <c r="D390" s="186"/>
      <c r="E390" s="186"/>
      <c r="F390" s="186"/>
      <c r="G390" s="186"/>
      <c r="H390" s="186"/>
      <c r="I390" s="186"/>
      <c r="J390" s="186"/>
      <c r="K390" s="186"/>
      <c r="L390" s="1173"/>
      <c r="M390" s="1174" t="s">
        <v>186</v>
      </c>
      <c r="N390" s="186"/>
      <c r="O390" s="186"/>
      <c r="P390" s="186"/>
      <c r="Q390" s="186"/>
      <c r="R390" s="186"/>
      <c r="S390" s="186"/>
      <c r="T390" s="186"/>
      <c r="U390" s="186"/>
      <c r="V390" s="291"/>
      <c r="X390" s="186"/>
    </row>
    <row r="391" spans="1:24" s="190" customFormat="1" ht="11.25" hidden="1" customHeight="1">
      <c r="A391" s="285"/>
      <c r="B391" s="292" t="s">
        <v>187</v>
      </c>
      <c r="C391" s="186"/>
      <c r="D391" s="186"/>
      <c r="E391" s="186"/>
      <c r="F391" s="186"/>
      <c r="G391" s="186"/>
      <c r="H391" s="186"/>
      <c r="I391" s="186"/>
      <c r="J391" s="186"/>
      <c r="K391" s="186"/>
      <c r="L391" s="1173"/>
      <c r="M391" s="1174" t="s">
        <v>187</v>
      </c>
      <c r="N391" s="186"/>
      <c r="O391" s="186"/>
      <c r="P391" s="186"/>
      <c r="Q391" s="186"/>
      <c r="R391" s="186"/>
      <c r="S391" s="186"/>
      <c r="T391" s="186"/>
      <c r="U391" s="186"/>
      <c r="V391" s="291"/>
      <c r="X391" s="186"/>
    </row>
    <row r="392" spans="1:24" s="190" customFormat="1" ht="11.25" hidden="1" customHeight="1">
      <c r="A392" s="285"/>
      <c r="B392" s="292"/>
      <c r="C392" s="186"/>
      <c r="D392" s="186"/>
      <c r="E392" s="186"/>
      <c r="F392" s="186"/>
      <c r="G392" s="186"/>
      <c r="H392" s="186"/>
      <c r="I392" s="186"/>
      <c r="J392" s="186"/>
      <c r="K392" s="186"/>
      <c r="L392" s="1173"/>
      <c r="M392" s="1174"/>
      <c r="N392" s="186"/>
      <c r="O392" s="186"/>
      <c r="P392" s="186"/>
      <c r="Q392" s="186"/>
      <c r="R392" s="186"/>
      <c r="S392" s="186"/>
      <c r="T392" s="186"/>
      <c r="U392" s="186"/>
      <c r="V392" s="291"/>
      <c r="X392" s="186"/>
    </row>
    <row r="393" spans="1:24" s="190" customFormat="1" ht="11.25" hidden="1" customHeight="1">
      <c r="A393" s="1447">
        <v>2015</v>
      </c>
      <c r="B393" s="1448"/>
      <c r="C393" s="186"/>
      <c r="D393" s="186"/>
      <c r="E393" s="186"/>
      <c r="F393" s="186"/>
      <c r="G393" s="186"/>
      <c r="H393" s="186"/>
      <c r="I393" s="186"/>
      <c r="J393" s="186"/>
      <c r="K393" s="186"/>
      <c r="L393" s="1478">
        <v>2015</v>
      </c>
      <c r="M393" s="1479"/>
      <c r="N393" s="186"/>
      <c r="O393" s="186"/>
      <c r="P393" s="186"/>
      <c r="Q393" s="186"/>
      <c r="R393" s="186"/>
      <c r="S393" s="186"/>
      <c r="T393" s="186"/>
      <c r="U393" s="186"/>
      <c r="V393" s="291"/>
      <c r="X393" s="186"/>
    </row>
    <row r="394" spans="1:24" s="190" customFormat="1" ht="11.25" hidden="1" customHeight="1">
      <c r="A394" s="1209" t="s">
        <v>188</v>
      </c>
      <c r="B394" s="1203"/>
      <c r="C394" s="186">
        <f t="shared" ref="C394" si="156">C380</f>
        <v>0</v>
      </c>
      <c r="D394" s="186"/>
      <c r="E394" s="186"/>
      <c r="F394" s="186"/>
      <c r="G394" s="186"/>
      <c r="H394" s="186"/>
      <c r="I394" s="186"/>
      <c r="J394" s="186"/>
      <c r="K394" s="186"/>
      <c r="L394" s="1480" t="s">
        <v>188</v>
      </c>
      <c r="M394" s="1481"/>
      <c r="N394" s="186"/>
      <c r="O394" s="186"/>
      <c r="P394" s="186"/>
      <c r="Q394" s="186"/>
      <c r="R394" s="186"/>
      <c r="S394" s="186"/>
      <c r="T394" s="186"/>
      <c r="U394" s="186"/>
      <c r="V394" s="291"/>
      <c r="X394" s="186"/>
    </row>
    <row r="395" spans="1:24" s="190" customFormat="1" ht="11.25" hidden="1" customHeight="1">
      <c r="A395" s="1209" t="s">
        <v>189</v>
      </c>
      <c r="B395" s="1203"/>
      <c r="C395" s="186">
        <f t="shared" ref="C395" si="157">SUM(C380:C381)</f>
        <v>0</v>
      </c>
      <c r="D395" s="186"/>
      <c r="E395" s="186"/>
      <c r="F395" s="186"/>
      <c r="G395" s="186"/>
      <c r="H395" s="186"/>
      <c r="I395" s="186"/>
      <c r="J395" s="186"/>
      <c r="K395" s="186"/>
      <c r="L395" s="1480" t="s">
        <v>189</v>
      </c>
      <c r="M395" s="1481"/>
      <c r="N395" s="186"/>
      <c r="O395" s="186"/>
      <c r="P395" s="186"/>
      <c r="Q395" s="186"/>
      <c r="R395" s="186"/>
      <c r="S395" s="186"/>
      <c r="T395" s="186"/>
      <c r="U395" s="186"/>
      <c r="V395" s="291"/>
      <c r="X395" s="186"/>
    </row>
    <row r="396" spans="1:24" s="190" customFormat="1" ht="11.25" hidden="1" customHeight="1">
      <c r="A396" s="1209" t="s">
        <v>190</v>
      </c>
      <c r="B396" s="1203"/>
      <c r="C396" s="186">
        <f t="shared" ref="C396" si="158">SUM(C380:C382)</f>
        <v>0</v>
      </c>
      <c r="D396" s="186"/>
      <c r="E396" s="186"/>
      <c r="F396" s="186"/>
      <c r="G396" s="186"/>
      <c r="H396" s="186"/>
      <c r="I396" s="186"/>
      <c r="J396" s="186"/>
      <c r="K396" s="186"/>
      <c r="L396" s="1480" t="s">
        <v>190</v>
      </c>
      <c r="M396" s="1481"/>
      <c r="N396" s="186"/>
      <c r="O396" s="186"/>
      <c r="P396" s="186"/>
      <c r="Q396" s="186"/>
      <c r="R396" s="186"/>
      <c r="S396" s="186"/>
      <c r="T396" s="186"/>
      <c r="U396" s="186"/>
      <c r="V396" s="291"/>
      <c r="X396" s="186"/>
    </row>
    <row r="397" spans="1:24" s="190" customFormat="1" ht="11.25" hidden="1" customHeight="1">
      <c r="A397" s="1209" t="s">
        <v>191</v>
      </c>
      <c r="B397" s="1203"/>
      <c r="C397" s="186">
        <f t="shared" ref="C397" si="159">SUM(C380:C383)</f>
        <v>0</v>
      </c>
      <c r="D397" s="186"/>
      <c r="E397" s="186"/>
      <c r="F397" s="186"/>
      <c r="G397" s="186"/>
      <c r="H397" s="186"/>
      <c r="I397" s="186"/>
      <c r="J397" s="186"/>
      <c r="K397" s="186"/>
      <c r="L397" s="1480" t="s">
        <v>191</v>
      </c>
      <c r="M397" s="1481"/>
      <c r="N397" s="186"/>
      <c r="O397" s="186"/>
      <c r="P397" s="186"/>
      <c r="Q397" s="186"/>
      <c r="R397" s="186"/>
      <c r="S397" s="186"/>
      <c r="T397" s="186"/>
      <c r="U397" s="186"/>
      <c r="V397" s="291"/>
      <c r="X397" s="186"/>
    </row>
    <row r="398" spans="1:24" s="190" customFormat="1" ht="11.25" hidden="1" customHeight="1">
      <c r="A398" s="1209" t="s">
        <v>192</v>
      </c>
      <c r="B398" s="1203"/>
      <c r="C398" s="186">
        <f t="shared" ref="C398" si="160">SUM(C380:C384)</f>
        <v>0</v>
      </c>
      <c r="D398" s="186"/>
      <c r="E398" s="186"/>
      <c r="F398" s="186"/>
      <c r="G398" s="186"/>
      <c r="H398" s="186"/>
      <c r="I398" s="186"/>
      <c r="J398" s="186"/>
      <c r="K398" s="186"/>
      <c r="L398" s="1480" t="s">
        <v>192</v>
      </c>
      <c r="M398" s="1481"/>
      <c r="N398" s="186"/>
      <c r="O398" s="186"/>
      <c r="P398" s="186"/>
      <c r="Q398" s="186"/>
      <c r="R398" s="186"/>
      <c r="S398" s="186"/>
      <c r="T398" s="186"/>
      <c r="U398" s="186"/>
      <c r="V398" s="291"/>
      <c r="X398" s="186"/>
    </row>
    <row r="399" spans="1:24" s="190" customFormat="1" ht="11.25" hidden="1" customHeight="1">
      <c r="A399" s="1209" t="s">
        <v>193</v>
      </c>
      <c r="B399" s="1203"/>
      <c r="C399" s="186">
        <f t="shared" ref="C399" si="161">SUM(C380:C385)</f>
        <v>0</v>
      </c>
      <c r="D399" s="186"/>
      <c r="E399" s="186"/>
      <c r="F399" s="186"/>
      <c r="G399" s="186"/>
      <c r="H399" s="186"/>
      <c r="I399" s="186"/>
      <c r="J399" s="186"/>
      <c r="K399" s="186"/>
      <c r="L399" s="1480" t="s">
        <v>193</v>
      </c>
      <c r="M399" s="1481"/>
      <c r="N399" s="186"/>
      <c r="O399" s="186"/>
      <c r="P399" s="186"/>
      <c r="Q399" s="186"/>
      <c r="R399" s="186"/>
      <c r="S399" s="186"/>
      <c r="T399" s="186"/>
      <c r="U399" s="186"/>
      <c r="V399" s="291"/>
      <c r="X399" s="186"/>
    </row>
    <row r="400" spans="1:24" s="190" customFormat="1" ht="11.25" hidden="1" customHeight="1">
      <c r="A400" s="1209" t="s">
        <v>194</v>
      </c>
      <c r="B400" s="1203"/>
      <c r="C400" s="186">
        <f t="shared" ref="C400" si="162">SUM(C380:C386)</f>
        <v>0</v>
      </c>
      <c r="D400" s="186"/>
      <c r="E400" s="186"/>
      <c r="F400" s="186"/>
      <c r="G400" s="186"/>
      <c r="H400" s="186"/>
      <c r="I400" s="186"/>
      <c r="J400" s="186"/>
      <c r="K400" s="186"/>
      <c r="L400" s="1480" t="s">
        <v>194</v>
      </c>
      <c r="M400" s="1481"/>
      <c r="N400" s="186"/>
      <c r="O400" s="186"/>
      <c r="P400" s="186"/>
      <c r="Q400" s="186"/>
      <c r="R400" s="186"/>
      <c r="S400" s="186"/>
      <c r="T400" s="186"/>
      <c r="U400" s="186"/>
      <c r="V400" s="291"/>
      <c r="X400" s="186"/>
    </row>
    <row r="401" spans="1:24" s="190" customFormat="1" ht="11.25" hidden="1" customHeight="1">
      <c r="A401" s="1209" t="s">
        <v>195</v>
      </c>
      <c r="B401" s="1203"/>
      <c r="C401" s="186">
        <f t="shared" ref="C401" si="163">SUM(C380:C387)</f>
        <v>0</v>
      </c>
      <c r="D401" s="186"/>
      <c r="E401" s="186"/>
      <c r="F401" s="186"/>
      <c r="G401" s="186"/>
      <c r="H401" s="186"/>
      <c r="I401" s="186"/>
      <c r="J401" s="186"/>
      <c r="K401" s="186"/>
      <c r="L401" s="1480" t="s">
        <v>195</v>
      </c>
      <c r="M401" s="1481"/>
      <c r="N401" s="186"/>
      <c r="O401" s="186"/>
      <c r="P401" s="186"/>
      <c r="Q401" s="186"/>
      <c r="R401" s="186"/>
      <c r="S401" s="186"/>
      <c r="T401" s="186"/>
      <c r="U401" s="186"/>
      <c r="V401" s="291"/>
      <c r="X401" s="186"/>
    </row>
    <row r="402" spans="1:24" s="190" customFormat="1" ht="11.25" hidden="1" customHeight="1">
      <c r="A402" s="1209" t="s">
        <v>196</v>
      </c>
      <c r="B402" s="1203"/>
      <c r="C402" s="186">
        <f t="shared" ref="C402" si="164">SUM(C380:C388)</f>
        <v>0</v>
      </c>
      <c r="D402" s="186"/>
      <c r="E402" s="186"/>
      <c r="F402" s="186"/>
      <c r="G402" s="186"/>
      <c r="H402" s="186"/>
      <c r="I402" s="186"/>
      <c r="J402" s="186"/>
      <c r="K402" s="186"/>
      <c r="L402" s="1480" t="s">
        <v>196</v>
      </c>
      <c r="M402" s="1481"/>
      <c r="N402" s="186"/>
      <c r="O402" s="186"/>
      <c r="P402" s="186"/>
      <c r="Q402" s="186"/>
      <c r="R402" s="186"/>
      <c r="S402" s="186"/>
      <c r="T402" s="186"/>
      <c r="U402" s="186"/>
      <c r="V402" s="291"/>
      <c r="X402" s="186"/>
    </row>
    <row r="403" spans="1:24" s="190" customFormat="1" ht="11.25" hidden="1" customHeight="1">
      <c r="A403" s="1209" t="s">
        <v>197</v>
      </c>
      <c r="B403" s="1203"/>
      <c r="C403" s="186">
        <f t="shared" ref="C403" si="165">SUM(C380:C389)</f>
        <v>0</v>
      </c>
      <c r="D403" s="186"/>
      <c r="E403" s="186"/>
      <c r="F403" s="186"/>
      <c r="G403" s="186"/>
      <c r="H403" s="186"/>
      <c r="I403" s="186"/>
      <c r="J403" s="186"/>
      <c r="K403" s="186"/>
      <c r="L403" s="1480" t="s">
        <v>197</v>
      </c>
      <c r="M403" s="1481"/>
      <c r="N403" s="186"/>
      <c r="O403" s="186"/>
      <c r="P403" s="186"/>
      <c r="Q403" s="186"/>
      <c r="R403" s="186"/>
      <c r="S403" s="186"/>
      <c r="T403" s="186"/>
      <c r="U403" s="186"/>
      <c r="V403" s="291"/>
      <c r="X403" s="186"/>
    </row>
    <row r="404" spans="1:24" s="190" customFormat="1" ht="11.25" hidden="1" customHeight="1">
      <c r="A404" s="1209" t="s">
        <v>198</v>
      </c>
      <c r="B404" s="1203"/>
      <c r="C404" s="186">
        <f t="shared" ref="C404" si="166">SUM(C380:C390)</f>
        <v>0</v>
      </c>
      <c r="D404" s="186"/>
      <c r="E404" s="186"/>
      <c r="F404" s="186"/>
      <c r="G404" s="186"/>
      <c r="H404" s="186"/>
      <c r="I404" s="186"/>
      <c r="J404" s="186"/>
      <c r="K404" s="186"/>
      <c r="L404" s="1480" t="s">
        <v>198</v>
      </c>
      <c r="M404" s="1481"/>
      <c r="N404" s="186"/>
      <c r="O404" s="186"/>
      <c r="P404" s="186"/>
      <c r="Q404" s="186"/>
      <c r="R404" s="186"/>
      <c r="S404" s="186"/>
      <c r="T404" s="186"/>
      <c r="U404" s="186"/>
      <c r="V404" s="291"/>
      <c r="X404" s="186"/>
    </row>
    <row r="405" spans="1:24" s="190" customFormat="1" ht="11.25" hidden="1" customHeight="1">
      <c r="A405" s="1209" t="s">
        <v>199</v>
      </c>
      <c r="B405" s="1203"/>
      <c r="C405" s="186">
        <f t="shared" ref="C405" si="167">SUM(C380:C391)</f>
        <v>0</v>
      </c>
      <c r="D405" s="186"/>
      <c r="E405" s="186"/>
      <c r="F405" s="186"/>
      <c r="G405" s="186"/>
      <c r="H405" s="186"/>
      <c r="I405" s="186"/>
      <c r="J405" s="186"/>
      <c r="K405" s="186"/>
      <c r="L405" s="1480" t="s">
        <v>199</v>
      </c>
      <c r="M405" s="1481"/>
      <c r="N405" s="186"/>
      <c r="O405" s="186"/>
      <c r="P405" s="186"/>
      <c r="Q405" s="186"/>
      <c r="R405" s="186"/>
      <c r="S405" s="186"/>
      <c r="T405" s="186"/>
      <c r="U405" s="186"/>
      <c r="V405" s="291"/>
      <c r="X405" s="186"/>
    </row>
    <row r="406" spans="1:24" s="190" customFormat="1" ht="8.1" customHeight="1">
      <c r="A406" s="37"/>
      <c r="B406" s="291"/>
      <c r="C406" s="186"/>
      <c r="D406" s="186"/>
      <c r="E406" s="186"/>
      <c r="F406" s="186"/>
      <c r="G406" s="186"/>
      <c r="H406" s="186"/>
      <c r="I406" s="186"/>
      <c r="J406" s="186"/>
      <c r="K406" s="186"/>
      <c r="L406" s="37"/>
      <c r="M406" s="291"/>
      <c r="N406" s="186"/>
      <c r="O406" s="186"/>
      <c r="P406" s="186"/>
      <c r="Q406" s="186"/>
      <c r="R406" s="186"/>
      <c r="S406" s="186"/>
      <c r="T406" s="186"/>
      <c r="U406" s="288"/>
      <c r="V406" s="291"/>
      <c r="X406" s="186"/>
    </row>
    <row r="407" spans="1:24" s="190" customFormat="1" ht="11.25" customHeight="1">
      <c r="B407" s="293"/>
      <c r="C407" s="1476" t="s">
        <v>200</v>
      </c>
      <c r="D407" s="1476"/>
      <c r="E407" s="1476"/>
      <c r="F407" s="1476"/>
      <c r="G407" s="1476"/>
      <c r="H407" s="1476"/>
      <c r="I407" s="1476"/>
      <c r="J407" s="1476"/>
      <c r="K407" s="1476"/>
      <c r="M407" s="293"/>
      <c r="N407" s="1476" t="s">
        <v>200</v>
      </c>
      <c r="O407" s="1476"/>
      <c r="P407" s="1476"/>
      <c r="Q407" s="1476"/>
      <c r="R407" s="1476"/>
      <c r="S407" s="1476"/>
      <c r="T407" s="1476"/>
      <c r="U407" s="1476"/>
      <c r="V407" s="293"/>
    </row>
    <row r="408" spans="1:24" s="294" customFormat="1" ht="11.25" customHeight="1">
      <c r="B408" s="295"/>
      <c r="C408" s="1477" t="s">
        <v>201</v>
      </c>
      <c r="D408" s="1477"/>
      <c r="E408" s="1477"/>
      <c r="F408" s="1477"/>
      <c r="G408" s="1477"/>
      <c r="H408" s="1477"/>
      <c r="I408" s="1477"/>
      <c r="J408" s="1477"/>
      <c r="K408" s="1477"/>
      <c r="M408" s="295"/>
      <c r="N408" s="1477" t="s">
        <v>201</v>
      </c>
      <c r="O408" s="1477"/>
      <c r="P408" s="1477"/>
      <c r="Q408" s="1477"/>
      <c r="R408" s="1477"/>
      <c r="S408" s="1477"/>
      <c r="T408" s="1477"/>
      <c r="U408" s="1477"/>
      <c r="V408" s="295"/>
    </row>
    <row r="409" spans="1:24" s="190" customFormat="1" ht="8.1" customHeight="1">
      <c r="A409" s="296"/>
      <c r="B409" s="285"/>
      <c r="C409" s="186"/>
      <c r="D409" s="288"/>
      <c r="E409" s="187"/>
      <c r="F409" s="187"/>
      <c r="G409" s="187"/>
      <c r="H409" s="288"/>
      <c r="I409" s="288"/>
      <c r="J409" s="288"/>
      <c r="K409" s="288"/>
      <c r="L409" s="296"/>
      <c r="M409" s="285"/>
      <c r="N409" s="288"/>
      <c r="O409" s="288"/>
      <c r="P409" s="288"/>
      <c r="Q409" s="288"/>
      <c r="R409" s="288"/>
      <c r="S409" s="288"/>
      <c r="T409" s="288"/>
      <c r="U409" s="288"/>
      <c r="V409" s="285"/>
    </row>
    <row r="410" spans="1:24" s="190" customFormat="1" ht="11.25" hidden="1" customHeight="1">
      <c r="A410" s="286">
        <v>1995</v>
      </c>
      <c r="B410" s="274"/>
      <c r="C410" s="471">
        <f t="shared" ref="C410:K410" si="168">C21/C20*100-100</f>
        <v>3.2667398723180412</v>
      </c>
      <c r="D410" s="471">
        <f t="shared" si="168"/>
        <v>7.2710517338818477</v>
      </c>
      <c r="E410" s="471">
        <f t="shared" si="168"/>
        <v>3.5930496276586297</v>
      </c>
      <c r="F410" s="471">
        <f t="shared" si="168"/>
        <v>-5.285014044170282</v>
      </c>
      <c r="G410" s="471">
        <f t="shared" si="168"/>
        <v>-3.6480454084096152</v>
      </c>
      <c r="H410" s="471">
        <f t="shared" si="168"/>
        <v>3.5846617837139263</v>
      </c>
      <c r="I410" s="471">
        <f t="shared" si="168"/>
        <v>1.2527469002133245</v>
      </c>
      <c r="J410" s="471">
        <f t="shared" si="168"/>
        <v>7.8086117312698065</v>
      </c>
      <c r="K410" s="471">
        <f t="shared" si="168"/>
        <v>-1.4050588026712347</v>
      </c>
      <c r="L410" s="286">
        <v>1995</v>
      </c>
      <c r="M410" s="274"/>
      <c r="N410" s="471">
        <f t="shared" ref="N410:U419" si="169">N21/N20*100-100</f>
        <v>1.1645281186380601</v>
      </c>
      <c r="O410" s="471">
        <f t="shared" si="169"/>
        <v>4.6708581688489375</v>
      </c>
      <c r="P410" s="471">
        <f t="shared" si="169"/>
        <v>4.8348117820993934</v>
      </c>
      <c r="Q410" s="471">
        <f t="shared" si="169"/>
        <v>11.347039397181263</v>
      </c>
      <c r="R410" s="471">
        <f t="shared" si="169"/>
        <v>-0.51050370385632959</v>
      </c>
      <c r="S410" s="471">
        <f t="shared" si="169"/>
        <v>-2.8655413691120231</v>
      </c>
      <c r="T410" s="471">
        <f t="shared" si="169"/>
        <v>2.4384791820549765</v>
      </c>
      <c r="U410" s="471">
        <f t="shared" si="169"/>
        <v>-1.8792593102498785</v>
      </c>
      <c r="V410" s="286"/>
    </row>
    <row r="411" spans="1:24" s="190" customFormat="1" ht="11.25" hidden="1" customHeight="1">
      <c r="A411" s="286">
        <v>1996</v>
      </c>
      <c r="B411" s="274"/>
      <c r="C411" s="471">
        <f t="shared" ref="C411:K411" si="170">C22/C21*100-100</f>
        <v>5.499566845631378</v>
      </c>
      <c r="D411" s="471">
        <f t="shared" si="170"/>
        <v>5.1749015140728005</v>
      </c>
      <c r="E411" s="471">
        <f t="shared" si="170"/>
        <v>9.8015442048264561</v>
      </c>
      <c r="F411" s="471">
        <f t="shared" si="170"/>
        <v>-2.2945328945073129</v>
      </c>
      <c r="G411" s="471">
        <f t="shared" si="170"/>
        <v>-1.1914867504627864</v>
      </c>
      <c r="H411" s="471">
        <f t="shared" si="170"/>
        <v>8.8303801680392553</v>
      </c>
      <c r="I411" s="471">
        <f t="shared" si="170"/>
        <v>2.8705405234142205</v>
      </c>
      <c r="J411" s="471">
        <f t="shared" si="170"/>
        <v>9.6000074963455262</v>
      </c>
      <c r="K411" s="471">
        <f t="shared" si="170"/>
        <v>-0.15734344327394467</v>
      </c>
      <c r="L411" s="286">
        <v>1996</v>
      </c>
      <c r="M411" s="274"/>
      <c r="N411" s="471">
        <f t="shared" si="169"/>
        <v>5.9143904217707046</v>
      </c>
      <c r="O411" s="471">
        <f t="shared" si="169"/>
        <v>5.8503228704915244</v>
      </c>
      <c r="P411" s="471">
        <f t="shared" si="169"/>
        <v>8.3192080819038523</v>
      </c>
      <c r="Q411" s="471">
        <f t="shared" si="169"/>
        <v>5.9987050149340888</v>
      </c>
      <c r="R411" s="471">
        <f t="shared" si="169"/>
        <v>-1.0391910154247626</v>
      </c>
      <c r="S411" s="471">
        <f t="shared" si="169"/>
        <v>0.79182370087072229</v>
      </c>
      <c r="T411" s="471">
        <f t="shared" si="169"/>
        <v>5.7599074012580473</v>
      </c>
      <c r="U411" s="471">
        <f t="shared" si="169"/>
        <v>-2.1968770670889484</v>
      </c>
      <c r="V411" s="286"/>
    </row>
    <row r="412" spans="1:24" s="190" customFormat="1" ht="11.25" hidden="1" customHeight="1">
      <c r="A412" s="286">
        <v>1997</v>
      </c>
      <c r="B412" s="274"/>
      <c r="C412" s="471">
        <f t="shared" ref="C412:K412" si="171">C23/C22*100-100</f>
        <v>0.91121522057477478</v>
      </c>
      <c r="D412" s="471">
        <f t="shared" si="171"/>
        <v>-2.7187230643567233</v>
      </c>
      <c r="E412" s="471">
        <f t="shared" si="171"/>
        <v>4.3671816806889723</v>
      </c>
      <c r="F412" s="471">
        <f t="shared" si="171"/>
        <v>-0.95103197086200453</v>
      </c>
      <c r="G412" s="471">
        <f t="shared" si="171"/>
        <v>-4.2593052622862615</v>
      </c>
      <c r="H412" s="471">
        <f t="shared" si="171"/>
        <v>2.3007834893942203</v>
      </c>
      <c r="I412" s="471">
        <f t="shared" si="171"/>
        <v>-0.49279290378218832</v>
      </c>
      <c r="J412" s="471">
        <f t="shared" si="171"/>
        <v>1.0319443929881231</v>
      </c>
      <c r="K412" s="471">
        <f t="shared" si="171"/>
        <v>-1.1076424326109162</v>
      </c>
      <c r="L412" s="286">
        <v>1997</v>
      </c>
      <c r="M412" s="274"/>
      <c r="N412" s="471">
        <f t="shared" si="169"/>
        <v>14.455794170966385</v>
      </c>
      <c r="O412" s="471">
        <f t="shared" si="169"/>
        <v>-0.21607409357055474</v>
      </c>
      <c r="P412" s="471">
        <f t="shared" si="169"/>
        <v>-0.58900851276915489</v>
      </c>
      <c r="Q412" s="471">
        <f t="shared" si="169"/>
        <v>-4.5892529902067025</v>
      </c>
      <c r="R412" s="471">
        <f t="shared" si="169"/>
        <v>-8.9005043845880181</v>
      </c>
      <c r="S412" s="471">
        <f t="shared" si="169"/>
        <v>-4.6528334208272355</v>
      </c>
      <c r="T412" s="471">
        <f t="shared" si="169"/>
        <v>0.65038754126595677</v>
      </c>
      <c r="U412" s="471">
        <f t="shared" si="169"/>
        <v>-1.6416289221814537</v>
      </c>
      <c r="V412" s="286"/>
    </row>
    <row r="413" spans="1:24" s="190" customFormat="1" ht="11.25" hidden="1" customHeight="1">
      <c r="A413" s="286">
        <v>1998</v>
      </c>
      <c r="B413" s="274"/>
      <c r="C413" s="471">
        <f t="shared" ref="C413:K413" si="172">C24/C23*100-100</f>
        <v>5.8899505949102888</v>
      </c>
      <c r="D413" s="471">
        <f t="shared" si="172"/>
        <v>7.9596508766355072</v>
      </c>
      <c r="E413" s="471">
        <f t="shared" si="172"/>
        <v>5.1023921589602281</v>
      </c>
      <c r="F413" s="471">
        <f t="shared" si="172"/>
        <v>4.9654509403352733</v>
      </c>
      <c r="G413" s="471">
        <f t="shared" si="172"/>
        <v>2.4033211887953172</v>
      </c>
      <c r="H413" s="471">
        <f t="shared" si="172"/>
        <v>4.7446482609182965</v>
      </c>
      <c r="I413" s="471">
        <f t="shared" si="172"/>
        <v>6.4024390243902332</v>
      </c>
      <c r="J413" s="471">
        <f t="shared" si="172"/>
        <v>8.2428803538385154</v>
      </c>
      <c r="K413" s="471">
        <f t="shared" si="172"/>
        <v>1.4797389588708398</v>
      </c>
      <c r="L413" s="286">
        <v>1998</v>
      </c>
      <c r="M413" s="274"/>
      <c r="N413" s="471">
        <f t="shared" si="169"/>
        <v>13.467405816745611</v>
      </c>
      <c r="O413" s="471">
        <f t="shared" si="169"/>
        <v>3.7573072562280032</v>
      </c>
      <c r="P413" s="471">
        <f t="shared" si="169"/>
        <v>3.7256247678174645</v>
      </c>
      <c r="Q413" s="471">
        <f t="shared" si="169"/>
        <v>4.8698884758364329</v>
      </c>
      <c r="R413" s="471">
        <f t="shared" si="169"/>
        <v>3.980748134831984</v>
      </c>
      <c r="S413" s="471">
        <f t="shared" si="169"/>
        <v>2.1859031943357792</v>
      </c>
      <c r="T413" s="471">
        <f t="shared" si="169"/>
        <v>-1.0053744752533476</v>
      </c>
      <c r="U413" s="471">
        <f t="shared" si="169"/>
        <v>4.7112018669778166</v>
      </c>
      <c r="V413" s="286"/>
    </row>
    <row r="414" spans="1:24" s="190" customFormat="1" ht="11.25" hidden="1" customHeight="1">
      <c r="A414" s="286">
        <v>1999</v>
      </c>
      <c r="B414" s="274"/>
      <c r="C414" s="471">
        <f t="shared" ref="C414:K414" si="173">C25/C24*100-100</f>
        <v>1.7716603403598441</v>
      </c>
      <c r="D414" s="471">
        <f t="shared" si="173"/>
        <v>8.096611050716092</v>
      </c>
      <c r="E414" s="471">
        <f t="shared" si="173"/>
        <v>2.906419217098815</v>
      </c>
      <c r="F414" s="471">
        <f t="shared" si="173"/>
        <v>0.11677561908251732</v>
      </c>
      <c r="G414" s="471">
        <f t="shared" si="173"/>
        <v>-2.3902027027027088</v>
      </c>
      <c r="H414" s="471">
        <f t="shared" si="173"/>
        <v>4.3442593715447515</v>
      </c>
      <c r="I414" s="471">
        <f t="shared" si="173"/>
        <v>96.14416825447617</v>
      </c>
      <c r="J414" s="471">
        <f t="shared" si="173"/>
        <v>-6.9384000375259944</v>
      </c>
      <c r="K414" s="471">
        <f t="shared" si="173"/>
        <v>-2.2702460180961737</v>
      </c>
      <c r="L414" s="286">
        <v>1999</v>
      </c>
      <c r="M414" s="274"/>
      <c r="N414" s="471">
        <f t="shared" si="169"/>
        <v>-13.270458119604584</v>
      </c>
      <c r="O414" s="471">
        <f t="shared" si="169"/>
        <v>0.42112772788014752</v>
      </c>
      <c r="P414" s="471">
        <f t="shared" si="169"/>
        <v>19.242302836052843</v>
      </c>
      <c r="Q414" s="471">
        <f t="shared" si="169"/>
        <v>0.33676001417937584</v>
      </c>
      <c r="R414" s="471">
        <f t="shared" si="169"/>
        <v>0.23972073087206525</v>
      </c>
      <c r="S414" s="471">
        <f t="shared" si="169"/>
        <v>-3.9001796010965109</v>
      </c>
      <c r="T414" s="471">
        <f t="shared" si="169"/>
        <v>0.79770232918276918</v>
      </c>
      <c r="U414" s="471">
        <f t="shared" si="169"/>
        <v>0.30445943525758423</v>
      </c>
      <c r="V414" s="286"/>
    </row>
    <row r="415" spans="1:24" s="190" customFormat="1" ht="11.25" hidden="1" customHeight="1">
      <c r="A415" s="286">
        <v>2000</v>
      </c>
      <c r="B415" s="274"/>
      <c r="C415" s="471">
        <f t="shared" ref="C415:K415" si="174">C26/C25*100-100</f>
        <v>-11.147116808901004</v>
      </c>
      <c r="D415" s="471">
        <f t="shared" si="174"/>
        <v>-7.9313908653655005</v>
      </c>
      <c r="E415" s="471">
        <f t="shared" si="174"/>
        <v>-17.88929223246808</v>
      </c>
      <c r="F415" s="471">
        <f t="shared" si="174"/>
        <v>-7.8971743530514971</v>
      </c>
      <c r="G415" s="471">
        <f t="shared" si="174"/>
        <v>-18.21947737302068</v>
      </c>
      <c r="H415" s="471">
        <f t="shared" si="174"/>
        <v>-12.476499743633568</v>
      </c>
      <c r="I415" s="471">
        <f t="shared" si="174"/>
        <v>-0.94545993845241583</v>
      </c>
      <c r="J415" s="471">
        <f t="shared" si="174"/>
        <v>-12.144191269332325</v>
      </c>
      <c r="K415" s="471">
        <f t="shared" si="174"/>
        <v>-18.124780020505909</v>
      </c>
      <c r="L415" s="286">
        <v>2000</v>
      </c>
      <c r="M415" s="274"/>
      <c r="N415" s="471">
        <f t="shared" si="169"/>
        <v>-1.7211717276973815</v>
      </c>
      <c r="O415" s="471">
        <f t="shared" si="169"/>
        <v>-10.717580320220549</v>
      </c>
      <c r="P415" s="471">
        <f t="shared" si="169"/>
        <v>-6.748797312087973</v>
      </c>
      <c r="Q415" s="471">
        <f t="shared" si="169"/>
        <v>-8.1787670022964107</v>
      </c>
      <c r="R415" s="471">
        <f t="shared" si="169"/>
        <v>-16.610828860798549</v>
      </c>
      <c r="S415" s="471">
        <f t="shared" si="169"/>
        <v>-17.848992760465848</v>
      </c>
      <c r="T415" s="471">
        <f t="shared" si="169"/>
        <v>-12.802465276227053</v>
      </c>
      <c r="U415" s="471">
        <f t="shared" si="169"/>
        <v>-16.561520453914213</v>
      </c>
      <c r="V415" s="286"/>
    </row>
    <row r="416" spans="1:24" s="190" customFormat="1" ht="11.25" hidden="1" customHeight="1">
      <c r="A416" s="286">
        <v>2001</v>
      </c>
      <c r="B416" s="274"/>
      <c r="C416" s="471">
        <f t="shared" ref="C416:K416" si="175">C27/C26*100-100</f>
        <v>-1.0841113528140909</v>
      </c>
      <c r="D416" s="471">
        <f t="shared" si="175"/>
        <v>-0.23551811827283586</v>
      </c>
      <c r="E416" s="471">
        <f t="shared" si="175"/>
        <v>-0.22961204973923088</v>
      </c>
      <c r="F416" s="471">
        <f t="shared" si="175"/>
        <v>-1.2142582223160332</v>
      </c>
      <c r="G416" s="471">
        <f t="shared" si="175"/>
        <v>-2.9334356112205882</v>
      </c>
      <c r="H416" s="471">
        <f t="shared" si="175"/>
        <v>5.3036516305409123</v>
      </c>
      <c r="I416" s="471">
        <f t="shared" si="175"/>
        <v>-1.6304836053301415</v>
      </c>
      <c r="J416" s="471">
        <f t="shared" si="175"/>
        <v>-0.40383628534364391</v>
      </c>
      <c r="K416" s="471">
        <f t="shared" si="175"/>
        <v>-4.6838495037661403</v>
      </c>
      <c r="L416" s="286">
        <v>2001</v>
      </c>
      <c r="M416" s="274"/>
      <c r="N416" s="471">
        <f t="shared" si="169"/>
        <v>-11.666071784750727</v>
      </c>
      <c r="O416" s="471">
        <f t="shared" si="169"/>
        <v>5.6488989308480626</v>
      </c>
      <c r="P416" s="471">
        <f t="shared" si="169"/>
        <v>-4.8499273930275422</v>
      </c>
      <c r="Q416" s="471">
        <f t="shared" si="169"/>
        <v>-1.0474113975460568</v>
      </c>
      <c r="R416" s="471">
        <f t="shared" si="169"/>
        <v>-5.3154302101986985</v>
      </c>
      <c r="S416" s="471">
        <f t="shared" si="169"/>
        <v>-4.789386719030631</v>
      </c>
      <c r="T416" s="471">
        <f t="shared" si="169"/>
        <v>2.9542521153018697</v>
      </c>
      <c r="U416" s="471">
        <f t="shared" si="169"/>
        <v>-2.2801845071092259</v>
      </c>
      <c r="V416" s="291"/>
      <c r="W416" s="291"/>
    </row>
    <row r="417" spans="1:23" s="190" customFormat="1" ht="11.25" hidden="1" customHeight="1">
      <c r="A417" s="286">
        <v>2002</v>
      </c>
      <c r="B417" s="274"/>
      <c r="C417" s="471">
        <f t="shared" ref="C417:K417" si="176">C28/C27*100-100</f>
        <v>-2.6579142824140263</v>
      </c>
      <c r="D417" s="471">
        <f t="shared" si="176"/>
        <v>-3.1758568235373019</v>
      </c>
      <c r="E417" s="471">
        <f t="shared" si="176"/>
        <v>-2.1680365055620427</v>
      </c>
      <c r="F417" s="471">
        <f t="shared" si="176"/>
        <v>2.6431219757430995</v>
      </c>
      <c r="G417" s="471">
        <f t="shared" si="176"/>
        <v>-1.6023326475276889</v>
      </c>
      <c r="H417" s="471">
        <f t="shared" si="176"/>
        <v>-11.582539034973848</v>
      </c>
      <c r="I417" s="471">
        <f t="shared" si="176"/>
        <v>-4.8370648848571562</v>
      </c>
      <c r="J417" s="471">
        <f t="shared" si="176"/>
        <v>-1.8865569615391991</v>
      </c>
      <c r="K417" s="471">
        <f t="shared" si="176"/>
        <v>-0.1804027687903158</v>
      </c>
      <c r="L417" s="286">
        <v>2002</v>
      </c>
      <c r="M417" s="274"/>
      <c r="N417" s="471">
        <f t="shared" si="169"/>
        <v>-3.901930316094095</v>
      </c>
      <c r="O417" s="471">
        <f t="shared" si="169"/>
        <v>-2.0967583290008065</v>
      </c>
      <c r="P417" s="471">
        <f t="shared" si="169"/>
        <v>-5.1562302775769666</v>
      </c>
      <c r="Q417" s="471">
        <f t="shared" si="169"/>
        <v>-3.6593795904259991</v>
      </c>
      <c r="R417" s="471">
        <f t="shared" si="169"/>
        <v>-0.18424303331030956</v>
      </c>
      <c r="S417" s="471">
        <f t="shared" si="169"/>
        <v>-2.0888352322744481</v>
      </c>
      <c r="T417" s="471">
        <f t="shared" si="169"/>
        <v>-6.7498457803514214</v>
      </c>
      <c r="U417" s="471">
        <f t="shared" si="169"/>
        <v>-1.4136596997493882</v>
      </c>
      <c r="V417" s="291"/>
      <c r="W417" s="291"/>
    </row>
    <row r="418" spans="1:23" s="190" customFormat="1" ht="11.25" hidden="1" customHeight="1">
      <c r="A418" s="286">
        <v>2003</v>
      </c>
      <c r="B418" s="274"/>
      <c r="C418" s="471">
        <f t="shared" ref="C418:K418" si="177">C29/C28*100-100</f>
        <v>-0.49063942367698132</v>
      </c>
      <c r="D418" s="471">
        <f t="shared" si="177"/>
        <v>-3.9562782423692511</v>
      </c>
      <c r="E418" s="471">
        <f t="shared" si="177"/>
        <v>0.47067398354857914</v>
      </c>
      <c r="F418" s="471">
        <f t="shared" si="177"/>
        <v>1.3909976979967809</v>
      </c>
      <c r="G418" s="471">
        <f t="shared" si="177"/>
        <v>0.21047675755016826</v>
      </c>
      <c r="H418" s="471">
        <f t="shared" si="177"/>
        <v>1.0864093959731491</v>
      </c>
      <c r="I418" s="471">
        <f t="shared" si="177"/>
        <v>6.2473009932344894</v>
      </c>
      <c r="J418" s="471">
        <f t="shared" si="177"/>
        <v>-5.2097501785836613</v>
      </c>
      <c r="K418" s="471">
        <f t="shared" si="177"/>
        <v>-3.3729496120223956</v>
      </c>
      <c r="L418" s="286">
        <v>2003</v>
      </c>
      <c r="M418" s="274"/>
      <c r="N418" s="471">
        <f t="shared" si="169"/>
        <v>2.5005874278082132</v>
      </c>
      <c r="O418" s="471">
        <f t="shared" si="169"/>
        <v>3.1489146721626753</v>
      </c>
      <c r="P418" s="471">
        <f t="shared" si="169"/>
        <v>-13.638260932688866</v>
      </c>
      <c r="Q418" s="471">
        <f t="shared" si="169"/>
        <v>-1.7982869186959078</v>
      </c>
      <c r="R418" s="471">
        <f t="shared" si="169"/>
        <v>1.8353434714210692</v>
      </c>
      <c r="S418" s="471">
        <f t="shared" si="169"/>
        <v>1.3062409288824313</v>
      </c>
      <c r="T418" s="471">
        <f t="shared" si="169"/>
        <v>-3.292716758071748</v>
      </c>
      <c r="U418" s="471">
        <f t="shared" si="169"/>
        <v>0.48743768201786963</v>
      </c>
      <c r="V418" s="291"/>
      <c r="W418" s="291"/>
    </row>
    <row r="419" spans="1:23" s="190" customFormat="1" ht="11.25" hidden="1" customHeight="1">
      <c r="A419" s="286">
        <v>2004</v>
      </c>
      <c r="B419" s="274"/>
      <c r="C419" s="471">
        <f t="shared" ref="C419:K419" si="178">C30/C29*100-100</f>
        <v>0.92334175075332325</v>
      </c>
      <c r="D419" s="471">
        <f t="shared" si="178"/>
        <v>3.25388644438911</v>
      </c>
      <c r="E419" s="471">
        <f t="shared" si="178"/>
        <v>6.5351524491468354</v>
      </c>
      <c r="F419" s="471">
        <f t="shared" si="178"/>
        <v>0.75117144099318978</v>
      </c>
      <c r="G419" s="471">
        <f t="shared" si="178"/>
        <v>-1.4232613411819983</v>
      </c>
      <c r="H419" s="471">
        <f t="shared" si="178"/>
        <v>0.92534959956844887</v>
      </c>
      <c r="I419" s="471">
        <f t="shared" si="178"/>
        <v>4.7291092745638252</v>
      </c>
      <c r="J419" s="471">
        <f t="shared" si="178"/>
        <v>0.66447126187600247</v>
      </c>
      <c r="K419" s="471">
        <f t="shared" si="178"/>
        <v>-1.83174758071074</v>
      </c>
      <c r="L419" s="286">
        <v>2004</v>
      </c>
      <c r="M419" s="274"/>
      <c r="N419" s="471">
        <f t="shared" si="169"/>
        <v>-5.4598047850584521</v>
      </c>
      <c r="O419" s="471">
        <f t="shared" si="169"/>
        <v>0.90039071196402176</v>
      </c>
      <c r="P419" s="471">
        <f t="shared" si="169"/>
        <v>-2.6407587453243906</v>
      </c>
      <c r="Q419" s="471">
        <f t="shared" si="169"/>
        <v>-5.2516211526166785</v>
      </c>
      <c r="R419" s="471">
        <f t="shared" si="169"/>
        <v>-4.5472021970477101</v>
      </c>
      <c r="S419" s="471">
        <f t="shared" si="169"/>
        <v>-3.9911757993762222</v>
      </c>
      <c r="T419" s="471">
        <f t="shared" si="169"/>
        <v>4.9207820292157578</v>
      </c>
      <c r="U419" s="471">
        <f t="shared" si="169"/>
        <v>-2.0250273237464853</v>
      </c>
      <c r="V419" s="291"/>
      <c r="W419" s="291"/>
    </row>
    <row r="420" spans="1:23" s="190" customFormat="1" ht="11.25" hidden="1" customHeight="1">
      <c r="A420" s="286">
        <v>2005</v>
      </c>
      <c r="B420" s="274"/>
      <c r="C420" s="471">
        <f t="shared" ref="C420:K420" si="179">C31/C30*100-100</f>
        <v>2.3048671707645241</v>
      </c>
      <c r="D420" s="471">
        <f t="shared" si="179"/>
        <v>-0.34794601428291116</v>
      </c>
      <c r="E420" s="471">
        <f t="shared" si="179"/>
        <v>10.1322077926757</v>
      </c>
      <c r="F420" s="471">
        <f t="shared" si="179"/>
        <v>2.0665020497207252</v>
      </c>
      <c r="G420" s="471">
        <f t="shared" si="179"/>
        <v>2.221786119794217</v>
      </c>
      <c r="H420" s="471">
        <f t="shared" si="179"/>
        <v>-5.5875339199079121</v>
      </c>
      <c r="I420" s="471">
        <f t="shared" si="179"/>
        <v>1.9411963404029109</v>
      </c>
      <c r="J420" s="471">
        <f t="shared" si="179"/>
        <v>3.1592476874799331</v>
      </c>
      <c r="K420" s="471">
        <f t="shared" si="179"/>
        <v>1.3771822643775806</v>
      </c>
      <c r="L420" s="286">
        <v>2005</v>
      </c>
      <c r="M420" s="274"/>
      <c r="N420" s="471">
        <f t="shared" ref="N420:U429" si="180">N31/N30*100-100</f>
        <v>4.1447718955687236</v>
      </c>
      <c r="O420" s="471">
        <f t="shared" si="180"/>
        <v>-3.1434485402511712</v>
      </c>
      <c r="P420" s="471">
        <f t="shared" si="180"/>
        <v>1.4583573155289429</v>
      </c>
      <c r="Q420" s="471">
        <f t="shared" si="180"/>
        <v>4.7522652785810635</v>
      </c>
      <c r="R420" s="471">
        <f t="shared" si="180"/>
        <v>2.7606148445985355</v>
      </c>
      <c r="S420" s="471">
        <f t="shared" si="180"/>
        <v>-2.7731558513593768E-2</v>
      </c>
      <c r="T420" s="471">
        <f t="shared" si="180"/>
        <v>8.7595692773618339</v>
      </c>
      <c r="U420" s="471">
        <f t="shared" si="180"/>
        <v>-0.75330274999373614</v>
      </c>
      <c r="V420" s="291"/>
      <c r="W420" s="291"/>
    </row>
    <row r="421" spans="1:23" s="190" customFormat="1" ht="11.25" customHeight="1">
      <c r="A421" s="286">
        <v>2006</v>
      </c>
      <c r="B421" s="274"/>
      <c r="C421" s="471">
        <f t="shared" ref="C421:K421" si="181">C32/C31*100-100</f>
        <v>3.7652425614624434</v>
      </c>
      <c r="D421" s="471">
        <f t="shared" si="181"/>
        <v>3.4273851602092122</v>
      </c>
      <c r="E421" s="471">
        <f t="shared" si="181"/>
        <v>6.2194531500467747</v>
      </c>
      <c r="F421" s="471">
        <f t="shared" si="181"/>
        <v>6.5190839694656546</v>
      </c>
      <c r="G421" s="471">
        <f t="shared" si="181"/>
        <v>3.5982666886073247</v>
      </c>
      <c r="H421" s="471">
        <f t="shared" si="181"/>
        <v>-1.8899969516178174</v>
      </c>
      <c r="I421" s="471">
        <f t="shared" si="181"/>
        <v>-0.58586314349768998</v>
      </c>
      <c r="J421" s="471">
        <f t="shared" si="181"/>
        <v>-5.1385114984425826</v>
      </c>
      <c r="K421" s="471">
        <f t="shared" si="181"/>
        <v>3.5054747507762727</v>
      </c>
      <c r="L421" s="286">
        <v>2006</v>
      </c>
      <c r="M421" s="274"/>
      <c r="N421" s="471">
        <f t="shared" si="180"/>
        <v>4.5882324108056309</v>
      </c>
      <c r="O421" s="471">
        <f t="shared" si="180"/>
        <v>6.5121503949519024</v>
      </c>
      <c r="P421" s="471">
        <f t="shared" si="180"/>
        <v>4.2136166048546642</v>
      </c>
      <c r="Q421" s="471">
        <f t="shared" si="180"/>
        <v>2.1349038373056146</v>
      </c>
      <c r="R421" s="471">
        <f t="shared" si="180"/>
        <v>5.021523816190097</v>
      </c>
      <c r="S421" s="471">
        <f t="shared" si="180"/>
        <v>1.7211544812099504</v>
      </c>
      <c r="T421" s="471">
        <f t="shared" si="180"/>
        <v>-0.20401059694854951</v>
      </c>
      <c r="U421" s="471">
        <f t="shared" si="180"/>
        <v>4.4821358659274324</v>
      </c>
      <c r="V421" s="291"/>
      <c r="W421" s="291"/>
    </row>
    <row r="422" spans="1:23" s="190" customFormat="1" ht="11.25" customHeight="1">
      <c r="A422" s="286">
        <v>2007</v>
      </c>
      <c r="B422" s="274"/>
      <c r="C422" s="471">
        <f t="shared" ref="C422:K422" si="182">C33/C32*100-100</f>
        <v>-9.2214993190523131</v>
      </c>
      <c r="D422" s="471">
        <f t="shared" si="182"/>
        <v>-9.0139256033006916</v>
      </c>
      <c r="E422" s="471">
        <f t="shared" si="182"/>
        <v>-6.369161922390461</v>
      </c>
      <c r="F422" s="471">
        <f t="shared" si="182"/>
        <v>-7.5026736199159956</v>
      </c>
      <c r="G422" s="471">
        <f t="shared" si="182"/>
        <v>-18.00312384179594</v>
      </c>
      <c r="H422" s="471">
        <f t="shared" si="182"/>
        <v>-4.9891251276133062</v>
      </c>
      <c r="I422" s="471">
        <f t="shared" si="182"/>
        <v>6.8732226563885064</v>
      </c>
      <c r="J422" s="471">
        <f t="shared" si="182"/>
        <v>15.363656369968524</v>
      </c>
      <c r="K422" s="471">
        <f t="shared" si="182"/>
        <v>-19.507381384700409</v>
      </c>
      <c r="L422" s="286">
        <v>2007</v>
      </c>
      <c r="M422" s="274"/>
      <c r="N422" s="471">
        <f t="shared" si="180"/>
        <v>-5.3769929027325816</v>
      </c>
      <c r="O422" s="471">
        <f t="shared" si="180"/>
        <v>-18.434627317361375</v>
      </c>
      <c r="P422" s="471">
        <f t="shared" si="180"/>
        <v>-12.852389409435162</v>
      </c>
      <c r="Q422" s="471">
        <f t="shared" si="180"/>
        <v>-15.300928011532562</v>
      </c>
      <c r="R422" s="471">
        <f t="shared" si="180"/>
        <v>-18.369224001759548</v>
      </c>
      <c r="S422" s="471">
        <f t="shared" si="180"/>
        <v>-17.472210679409926</v>
      </c>
      <c r="T422" s="471">
        <f t="shared" si="180"/>
        <v>-22.341713898173708</v>
      </c>
      <c r="U422" s="471">
        <f t="shared" si="180"/>
        <v>-15.961561706756925</v>
      </c>
      <c r="V422" s="291"/>
      <c r="W422" s="291"/>
    </row>
    <row r="423" spans="1:23" s="190" customFormat="1" ht="11.25" customHeight="1">
      <c r="A423" s="286">
        <v>2008</v>
      </c>
      <c r="B423" s="274"/>
      <c r="C423" s="471">
        <f t="shared" ref="C423:K423" si="183">C34/C33*100-100</f>
        <v>-1.8462512900380403</v>
      </c>
      <c r="D423" s="471">
        <f t="shared" si="183"/>
        <v>3.005048866588325</v>
      </c>
      <c r="E423" s="471">
        <f t="shared" si="183"/>
        <v>-1.4798879640274407</v>
      </c>
      <c r="F423" s="471">
        <f t="shared" si="183"/>
        <v>-7.4282444931820351</v>
      </c>
      <c r="G423" s="471">
        <f t="shared" si="183"/>
        <v>-4.457035853229371</v>
      </c>
      <c r="H423" s="471">
        <f t="shared" si="183"/>
        <v>-2.1443587946741332</v>
      </c>
      <c r="I423" s="471">
        <f t="shared" si="183"/>
        <v>-0.86859584746156315</v>
      </c>
      <c r="J423" s="471">
        <f t="shared" si="183"/>
        <v>-7.240768497070448</v>
      </c>
      <c r="K423" s="471">
        <f t="shared" si="183"/>
        <v>-3.4155551196547691</v>
      </c>
      <c r="L423" s="286">
        <v>2008</v>
      </c>
      <c r="M423" s="274"/>
      <c r="N423" s="471">
        <f t="shared" si="180"/>
        <v>3.782789853950888</v>
      </c>
      <c r="O423" s="471">
        <f t="shared" si="180"/>
        <v>-3.4893877838651122</v>
      </c>
      <c r="P423" s="471">
        <f t="shared" si="180"/>
        <v>-4.0266098240847015</v>
      </c>
      <c r="Q423" s="471">
        <f t="shared" si="180"/>
        <v>2.7338244289019542</v>
      </c>
      <c r="R423" s="471">
        <f t="shared" si="180"/>
        <v>-4.2293309818906266</v>
      </c>
      <c r="S423" s="471">
        <f t="shared" si="180"/>
        <v>-6.2577691061004259</v>
      </c>
      <c r="T423" s="471">
        <f t="shared" si="180"/>
        <v>-0.26448755536149804</v>
      </c>
      <c r="U423" s="471">
        <f t="shared" si="180"/>
        <v>-4.0819848975188791</v>
      </c>
      <c r="V423" s="291"/>
      <c r="W423" s="291"/>
    </row>
    <row r="424" spans="1:23" s="190" customFormat="1" ht="11.25" customHeight="1">
      <c r="A424" s="286">
        <v>2009</v>
      </c>
      <c r="B424" s="274"/>
      <c r="C424" s="471">
        <f t="shared" ref="C424:K424" si="184">C35/C34*100-100</f>
        <v>23.207952000621361</v>
      </c>
      <c r="D424" s="471">
        <f t="shared" si="184"/>
        <v>21.923627863138591</v>
      </c>
      <c r="E424" s="471">
        <f t="shared" si="184"/>
        <v>17.874832434922979</v>
      </c>
      <c r="F424" s="471">
        <f t="shared" si="184"/>
        <v>20.237175525339921</v>
      </c>
      <c r="G424" s="471">
        <f t="shared" si="184"/>
        <v>53.056466056161923</v>
      </c>
      <c r="H424" s="471">
        <f t="shared" si="184"/>
        <v>11.56784111524874</v>
      </c>
      <c r="I424" s="471">
        <f t="shared" si="184"/>
        <v>-9.9555537705664108</v>
      </c>
      <c r="J424" s="471">
        <f t="shared" si="184"/>
        <v>16.171794922015266</v>
      </c>
      <c r="K424" s="471">
        <f t="shared" si="184"/>
        <v>48.775100911375688</v>
      </c>
      <c r="L424" s="286">
        <v>2009</v>
      </c>
      <c r="M424" s="274"/>
      <c r="N424" s="471">
        <f t="shared" si="180"/>
        <v>16.362128723207519</v>
      </c>
      <c r="O424" s="471">
        <f t="shared" si="180"/>
        <v>26.673243889889804</v>
      </c>
      <c r="P424" s="471">
        <f t="shared" si="180"/>
        <v>43.270200787529689</v>
      </c>
      <c r="Q424" s="471">
        <f t="shared" si="180"/>
        <v>42.455540886852532</v>
      </c>
      <c r="R424" s="471">
        <f t="shared" si="180"/>
        <v>44.253098944568535</v>
      </c>
      <c r="S424" s="471">
        <f t="shared" si="180"/>
        <v>45.149053310057752</v>
      </c>
      <c r="T424" s="471">
        <f t="shared" si="180"/>
        <v>31.499943709893302</v>
      </c>
      <c r="U424" s="471">
        <f t="shared" si="180"/>
        <v>40.384182824238621</v>
      </c>
      <c r="V424" s="291"/>
      <c r="W424" s="291"/>
    </row>
    <row r="425" spans="1:23" s="190" customFormat="1" ht="11.25" customHeight="1">
      <c r="A425" s="286">
        <v>2010</v>
      </c>
      <c r="B425" s="274"/>
      <c r="C425" s="471">
        <f t="shared" ref="C425:K425" si="185">C36/C35*100-100</f>
        <v>-23.400946896320761</v>
      </c>
      <c r="D425" s="471">
        <f t="shared" si="185"/>
        <v>-25.036212402724018</v>
      </c>
      <c r="E425" s="471">
        <f t="shared" si="185"/>
        <v>-22.861937841225327</v>
      </c>
      <c r="F425" s="471">
        <f t="shared" si="185"/>
        <v>-21.90381340958011</v>
      </c>
      <c r="G425" s="471">
        <f t="shared" si="185"/>
        <v>-34.871064600167784</v>
      </c>
      <c r="H425" s="471">
        <f t="shared" si="185"/>
        <v>-14.84873122512731</v>
      </c>
      <c r="I425" s="471">
        <f t="shared" si="185"/>
        <v>-1.1068903739936502</v>
      </c>
      <c r="J425" s="471">
        <f t="shared" si="185"/>
        <v>-15.775971316415792</v>
      </c>
      <c r="K425" s="471">
        <f t="shared" si="185"/>
        <v>-32.596751075011937</v>
      </c>
      <c r="L425" s="286">
        <v>2010</v>
      </c>
      <c r="M425" s="274"/>
      <c r="N425" s="471">
        <f t="shared" si="180"/>
        <v>-22.770290014816027</v>
      </c>
      <c r="O425" s="471">
        <f t="shared" si="180"/>
        <v>-21.589720904045677</v>
      </c>
      <c r="P425" s="471">
        <f t="shared" si="180"/>
        <v>-30.811688680423842</v>
      </c>
      <c r="Q425" s="471">
        <f t="shared" si="180"/>
        <v>-31.343581915976159</v>
      </c>
      <c r="R425" s="471">
        <f t="shared" si="180"/>
        <v>-33.641833031925586</v>
      </c>
      <c r="S425" s="471">
        <f t="shared" si="180"/>
        <v>-34.087702662071834</v>
      </c>
      <c r="T425" s="471">
        <f t="shared" si="180"/>
        <v>-27.056361474435192</v>
      </c>
      <c r="U425" s="471">
        <f t="shared" si="180"/>
        <v>-32.389070477899551</v>
      </c>
      <c r="V425" s="291"/>
      <c r="W425" s="291"/>
    </row>
    <row r="426" spans="1:23" s="190" customFormat="1" ht="11.25" customHeight="1">
      <c r="A426" s="286">
        <v>2011</v>
      </c>
      <c r="B426" s="274"/>
      <c r="C426" s="471">
        <f t="shared" ref="C426:K426" si="186">C37/C36*100-100</f>
        <v>8.8254819529122841</v>
      </c>
      <c r="D426" s="471">
        <f t="shared" si="186"/>
        <v>9.7830609364191616</v>
      </c>
      <c r="E426" s="471">
        <f t="shared" si="186"/>
        <v>14.366366300204888</v>
      </c>
      <c r="F426" s="471">
        <f t="shared" si="186"/>
        <v>8.4742276523098496</v>
      </c>
      <c r="G426" s="471">
        <f t="shared" si="186"/>
        <v>3.5559924744487148</v>
      </c>
      <c r="H426" s="471">
        <f t="shared" si="186"/>
        <v>15.051007588321028</v>
      </c>
      <c r="I426" s="471">
        <f t="shared" si="186"/>
        <v>-1.5785675626915463E-2</v>
      </c>
      <c r="J426" s="471">
        <f t="shared" si="186"/>
        <v>8.1314076579957799</v>
      </c>
      <c r="K426" s="471">
        <f t="shared" si="186"/>
        <v>3.0429609376977851</v>
      </c>
      <c r="L426" s="286">
        <v>2011</v>
      </c>
      <c r="M426" s="274"/>
      <c r="N426" s="471">
        <f t="shared" si="180"/>
        <v>13.973719410396072</v>
      </c>
      <c r="O426" s="471">
        <f t="shared" si="180"/>
        <v>4.678548531863072</v>
      </c>
      <c r="P426" s="471">
        <f t="shared" si="180"/>
        <v>5.370069434185254</v>
      </c>
      <c r="Q426" s="471">
        <f t="shared" si="180"/>
        <v>11.703676256517497</v>
      </c>
      <c r="R426" s="471">
        <f t="shared" si="180"/>
        <v>8.028891540941558</v>
      </c>
      <c r="S426" s="471">
        <f t="shared" si="180"/>
        <v>6.7670228257627514</v>
      </c>
      <c r="T426" s="471">
        <f t="shared" si="180"/>
        <v>7.7280196134686037</v>
      </c>
      <c r="U426" s="471">
        <f t="shared" si="180"/>
        <v>7.8188195146612856</v>
      </c>
      <c r="V426" s="291"/>
      <c r="W426" s="291"/>
    </row>
    <row r="427" spans="1:23" s="190" customFormat="1" ht="11.25" customHeight="1">
      <c r="A427" s="286">
        <v>2012</v>
      </c>
      <c r="B427" s="274"/>
      <c r="C427" s="471">
        <f t="shared" ref="C427:K427" si="187">C38/C37*100-100</f>
        <v>-2.8714716315744084</v>
      </c>
      <c r="D427" s="471">
        <f t="shared" si="187"/>
        <v>-1.4420036456977101</v>
      </c>
      <c r="E427" s="471">
        <f t="shared" si="187"/>
        <v>-3.2786069412136811</v>
      </c>
      <c r="F427" s="471">
        <f t="shared" si="187"/>
        <v>-1.5384226427496941</v>
      </c>
      <c r="G427" s="471">
        <f t="shared" si="187"/>
        <v>-4.2277034878962922</v>
      </c>
      <c r="H427" s="471">
        <f t="shared" si="187"/>
        <v>1.2142919542238246</v>
      </c>
      <c r="I427" s="471">
        <f t="shared" si="187"/>
        <v>0.13683078843102692</v>
      </c>
      <c r="J427" s="471">
        <f t="shared" si="187"/>
        <v>-2.5636199832156876</v>
      </c>
      <c r="K427" s="471">
        <f t="shared" si="187"/>
        <v>-6.0609783062673444</v>
      </c>
      <c r="L427" s="286">
        <v>2012</v>
      </c>
      <c r="M427" s="274"/>
      <c r="N427" s="471">
        <f t="shared" si="180"/>
        <v>-0.44293918249910291</v>
      </c>
      <c r="O427" s="471">
        <f t="shared" si="180"/>
        <v>-3.7034677955416555</v>
      </c>
      <c r="P427" s="471">
        <f t="shared" si="180"/>
        <v>-3.5315652140047575</v>
      </c>
      <c r="Q427" s="471">
        <f t="shared" si="180"/>
        <v>-13.074280298542831</v>
      </c>
      <c r="R427" s="471">
        <f t="shared" si="180"/>
        <v>-5.4510828792138284</v>
      </c>
      <c r="S427" s="471">
        <f t="shared" si="180"/>
        <v>-5.8829329214184867</v>
      </c>
      <c r="T427" s="471">
        <f t="shared" si="180"/>
        <v>-2.6413906643424383</v>
      </c>
      <c r="U427" s="471">
        <f t="shared" si="180"/>
        <v>-5.5623122573082355</v>
      </c>
      <c r="V427" s="291"/>
      <c r="W427" s="291"/>
    </row>
    <row r="428" spans="1:23" s="190" customFormat="1" ht="11.25" customHeight="1">
      <c r="A428" s="286">
        <v>2013</v>
      </c>
      <c r="B428" s="274"/>
      <c r="C428" s="471">
        <f t="shared" ref="C428:K428" si="188">C39/C38*100-100</f>
        <v>-4.2197187740875535</v>
      </c>
      <c r="D428" s="471">
        <f t="shared" si="188"/>
        <v>-2.7554058325902133</v>
      </c>
      <c r="E428" s="471">
        <f t="shared" si="188"/>
        <v>-2.4818504416641503</v>
      </c>
      <c r="F428" s="471">
        <f t="shared" si="188"/>
        <v>-6.6131724226473239</v>
      </c>
      <c r="G428" s="471">
        <f t="shared" si="188"/>
        <v>-6.3625798954096524</v>
      </c>
      <c r="H428" s="471">
        <f t="shared" si="188"/>
        <v>-5.4117037804246451</v>
      </c>
      <c r="I428" s="471">
        <f t="shared" si="188"/>
        <v>-6.4237610084613976</v>
      </c>
      <c r="J428" s="471">
        <f t="shared" si="188"/>
        <v>-3.3235909728533244</v>
      </c>
      <c r="K428" s="471">
        <f t="shared" si="188"/>
        <v>-7.5478606548802247</v>
      </c>
      <c r="L428" s="286">
        <v>2013</v>
      </c>
      <c r="M428" s="274"/>
      <c r="N428" s="471">
        <f t="shared" si="180"/>
        <v>-5.3245852919410197</v>
      </c>
      <c r="O428" s="471">
        <f t="shared" si="180"/>
        <v>-4.8406163343876898</v>
      </c>
      <c r="P428" s="471">
        <f t="shared" si="180"/>
        <v>-3.3742157915559829</v>
      </c>
      <c r="Q428" s="471">
        <f t="shared" si="180"/>
        <v>-11.955188486384827</v>
      </c>
      <c r="R428" s="471">
        <f t="shared" si="180"/>
        <v>-4.9858307538038957</v>
      </c>
      <c r="S428" s="471">
        <f t="shared" si="180"/>
        <v>-6.2943045710095333</v>
      </c>
      <c r="T428" s="471">
        <f t="shared" si="180"/>
        <v>-3.5399000323278642</v>
      </c>
      <c r="U428" s="471">
        <f t="shared" si="180"/>
        <v>-6.3057611444708215</v>
      </c>
      <c r="V428" s="291"/>
      <c r="W428" s="291"/>
    </row>
    <row r="429" spans="1:23" s="190" customFormat="1" ht="11.25" customHeight="1">
      <c r="A429" s="286">
        <v>2014</v>
      </c>
      <c r="B429" s="274"/>
      <c r="C429" s="471">
        <f t="shared" ref="C429:K430" si="189">C40/C39*100-100</f>
        <v>2.8566967356730828</v>
      </c>
      <c r="D429" s="471">
        <f t="shared" si="189"/>
        <v>0.98953456214489677</v>
      </c>
      <c r="E429" s="471">
        <f t="shared" si="189"/>
        <v>2.4081723658434129</v>
      </c>
      <c r="F429" s="471">
        <f t="shared" si="189"/>
        <v>2.9667716080781901</v>
      </c>
      <c r="G429" s="471">
        <f t="shared" si="189"/>
        <v>3.6849117555803019</v>
      </c>
      <c r="H429" s="471">
        <f t="shared" si="189"/>
        <v>1.678985308878552</v>
      </c>
      <c r="I429" s="471">
        <f t="shared" si="189"/>
        <v>2.4446994070781614</v>
      </c>
      <c r="J429" s="471">
        <f t="shared" si="189"/>
        <v>3.3166615898096126</v>
      </c>
      <c r="K429" s="471">
        <f t="shared" si="189"/>
        <v>-0.46958981612446848</v>
      </c>
      <c r="L429" s="286">
        <v>2014</v>
      </c>
      <c r="M429" s="274"/>
      <c r="N429" s="471">
        <f t="shared" si="180"/>
        <v>8.0830738049335196</v>
      </c>
      <c r="O429" s="471">
        <f t="shared" si="180"/>
        <v>3.8567105230326035</v>
      </c>
      <c r="P429" s="471">
        <f t="shared" si="180"/>
        <v>0.7729460525436167</v>
      </c>
      <c r="Q429" s="471">
        <f t="shared" si="180"/>
        <v>2.430265316863256</v>
      </c>
      <c r="R429" s="471">
        <f t="shared" si="180"/>
        <v>1.9813337983059114</v>
      </c>
      <c r="S429" s="471">
        <f t="shared" si="180"/>
        <v>0.41737315768880023</v>
      </c>
      <c r="T429" s="471">
        <f t="shared" si="180"/>
        <v>-4.0900243622629802</v>
      </c>
      <c r="U429" s="471">
        <f t="shared" si="180"/>
        <v>-0.26827854599652312</v>
      </c>
      <c r="V429" s="291"/>
      <c r="W429" s="291"/>
    </row>
    <row r="430" spans="1:23" s="190" customFormat="1" ht="11.25" hidden="1" customHeight="1">
      <c r="A430" s="286">
        <v>2015</v>
      </c>
      <c r="B430" s="274"/>
      <c r="C430" s="471">
        <f t="shared" si="189"/>
        <v>-6.7833848628132642</v>
      </c>
      <c r="D430" s="471">
        <f t="shared" si="189"/>
        <v>-6.9237292003468696</v>
      </c>
      <c r="E430" s="471">
        <f t="shared" si="189"/>
        <v>-6.8836111618939952</v>
      </c>
      <c r="F430" s="471">
        <f t="shared" si="189"/>
        <v>-6.6798403140312672</v>
      </c>
      <c r="G430" s="471">
        <f t="shared" si="189"/>
        <v>-6.5146981165287769</v>
      </c>
      <c r="H430" s="471">
        <f t="shared" si="189"/>
        <v>-6.3537646953244149</v>
      </c>
      <c r="I430" s="471">
        <f t="shared" si="189"/>
        <v>-6.7455593496444379</v>
      </c>
      <c r="J430" s="471">
        <f t="shared" si="189"/>
        <v>-6.7269435981650645</v>
      </c>
      <c r="K430" s="471"/>
      <c r="L430" s="286"/>
      <c r="M430" s="274"/>
      <c r="N430" s="471"/>
      <c r="O430" s="471"/>
      <c r="P430" s="471"/>
      <c r="Q430" s="471"/>
      <c r="R430" s="471"/>
      <c r="S430" s="471"/>
      <c r="T430" s="471"/>
      <c r="U430" s="471"/>
      <c r="V430" s="291"/>
      <c r="W430" s="291"/>
    </row>
    <row r="431" spans="1:23" s="190" customFormat="1" ht="11.25" customHeight="1">
      <c r="B431" s="292"/>
      <c r="C431" s="472"/>
      <c r="D431" s="472"/>
      <c r="E431" s="472"/>
      <c r="F431" s="472"/>
      <c r="G431" s="472"/>
      <c r="H431" s="472"/>
      <c r="I431" s="472"/>
      <c r="J431" s="472"/>
      <c r="K431" s="472"/>
      <c r="M431" s="292"/>
      <c r="N431" s="472"/>
      <c r="O431" s="472"/>
      <c r="P431" s="472"/>
      <c r="Q431" s="472"/>
      <c r="R431" s="472"/>
      <c r="S431" s="472"/>
      <c r="T431" s="472"/>
      <c r="U431" s="471"/>
    </row>
    <row r="432" spans="1:23" s="190" customFormat="1" ht="11.25" hidden="1" customHeight="1">
      <c r="A432" s="1447">
        <v>2006</v>
      </c>
      <c r="B432" s="1448"/>
      <c r="C432" s="471"/>
      <c r="D432" s="471"/>
      <c r="E432" s="471"/>
      <c r="F432" s="471"/>
      <c r="G432" s="471"/>
      <c r="H432" s="471"/>
      <c r="I432" s="471"/>
      <c r="J432" s="471"/>
      <c r="K432" s="471"/>
      <c r="L432" s="1447">
        <v>2006</v>
      </c>
      <c r="M432" s="1448"/>
      <c r="N432" s="471"/>
      <c r="O432" s="471"/>
      <c r="P432" s="471"/>
      <c r="Q432" s="471"/>
      <c r="R432" s="471"/>
      <c r="S432" s="471"/>
      <c r="T432" s="471"/>
      <c r="U432" s="471"/>
      <c r="V432" s="291"/>
    </row>
    <row r="433" spans="1:22" s="190" customFormat="1" ht="11.25" hidden="1" customHeight="1">
      <c r="B433" s="292" t="s">
        <v>176</v>
      </c>
      <c r="C433" s="471">
        <v>10.8</v>
      </c>
      <c r="D433" s="471">
        <f t="shared" ref="D433:K444" si="190">D184/D170*100-100</f>
        <v>7.7330781405278231</v>
      </c>
      <c r="E433" s="471">
        <f t="shared" si="190"/>
        <v>9.7790301052943676</v>
      </c>
      <c r="F433" s="471">
        <f t="shared" si="190"/>
        <v>10.40832666132907</v>
      </c>
      <c r="G433" s="471">
        <f t="shared" si="190"/>
        <v>16.670746634026926</v>
      </c>
      <c r="H433" s="471">
        <f t="shared" si="190"/>
        <v>6.6093853271645742</v>
      </c>
      <c r="I433" s="471">
        <f t="shared" si="190"/>
        <v>46.832214765100673</v>
      </c>
      <c r="J433" s="471">
        <f t="shared" si="190"/>
        <v>18.497371247668042</v>
      </c>
      <c r="K433" s="471">
        <f t="shared" si="190"/>
        <v>8.3168316831683171</v>
      </c>
      <c r="M433" s="292" t="s">
        <v>176</v>
      </c>
      <c r="N433" s="471">
        <f t="shared" ref="N433:U444" si="191">N184/N170*100-100</f>
        <v>14.016104680422757</v>
      </c>
      <c r="O433" s="471">
        <f t="shared" si="191"/>
        <v>6.6334388636946926</v>
      </c>
      <c r="P433" s="471">
        <f t="shared" si="191"/>
        <v>8.9310031774852519</v>
      </c>
      <c r="Q433" s="471">
        <f t="shared" si="191"/>
        <v>3.8153376573826847</v>
      </c>
      <c r="R433" s="471">
        <f t="shared" si="191"/>
        <v>18.251205141938939</v>
      </c>
      <c r="S433" s="471">
        <f t="shared" si="191"/>
        <v>18.951014349332013</v>
      </c>
      <c r="T433" s="471">
        <f t="shared" si="191"/>
        <v>-3.7379002233804925</v>
      </c>
      <c r="U433" s="471">
        <f t="shared" si="191"/>
        <v>9.2367636947054734</v>
      </c>
      <c r="V433" s="291"/>
    </row>
    <row r="434" spans="1:22" s="190" customFormat="1" ht="11.25" hidden="1" customHeight="1">
      <c r="B434" s="292" t="s">
        <v>177</v>
      </c>
      <c r="C434" s="471">
        <v>-1.9</v>
      </c>
      <c r="D434" s="471">
        <f t="shared" si="190"/>
        <v>-1.2985184924517057</v>
      </c>
      <c r="E434" s="471">
        <f t="shared" si="190"/>
        <v>4.4997980341995287</v>
      </c>
      <c r="F434" s="471">
        <f t="shared" si="190"/>
        <v>12.184456370502872</v>
      </c>
      <c r="G434" s="471">
        <f t="shared" si="190"/>
        <v>-1.4445574771108909</v>
      </c>
      <c r="H434" s="471">
        <f t="shared" si="190"/>
        <v>-3.971962616822438</v>
      </c>
      <c r="I434" s="471">
        <f t="shared" si="190"/>
        <v>-18.761451080982056</v>
      </c>
      <c r="J434" s="471">
        <f t="shared" si="190"/>
        <v>-3.9299969296898922</v>
      </c>
      <c r="K434" s="471">
        <f t="shared" si="190"/>
        <v>7.4086161879895656</v>
      </c>
      <c r="M434" s="292" t="s">
        <v>177</v>
      </c>
      <c r="N434" s="471">
        <f t="shared" si="191"/>
        <v>-5.901994796183871</v>
      </c>
      <c r="O434" s="471">
        <f t="shared" si="191"/>
        <v>0.82489688788899684</v>
      </c>
      <c r="P434" s="471">
        <f t="shared" si="191"/>
        <v>-21.359005933057205</v>
      </c>
      <c r="Q434" s="471">
        <f t="shared" si="191"/>
        <v>-11.797205069873257</v>
      </c>
      <c r="R434" s="471">
        <f t="shared" si="191"/>
        <v>4.4169611307420524</v>
      </c>
      <c r="S434" s="471">
        <f t="shared" si="191"/>
        <v>-5.833654216403545</v>
      </c>
      <c r="T434" s="471">
        <f t="shared" si="191"/>
        <v>9.7509750975097518</v>
      </c>
      <c r="U434" s="471">
        <f t="shared" si="191"/>
        <v>10.04546438623079</v>
      </c>
      <c r="V434" s="291"/>
    </row>
    <row r="435" spans="1:22" s="190" customFormat="1" ht="11.25" hidden="1" customHeight="1">
      <c r="B435" s="292" t="s">
        <v>178</v>
      </c>
      <c r="C435" s="471">
        <v>6.9</v>
      </c>
      <c r="D435" s="471">
        <f t="shared" si="190"/>
        <v>4.6771580652626739</v>
      </c>
      <c r="E435" s="471">
        <f t="shared" si="190"/>
        <v>8.020610538596145</v>
      </c>
      <c r="F435" s="471">
        <f t="shared" si="190"/>
        <v>2.9072347980470425</v>
      </c>
      <c r="G435" s="471">
        <f t="shared" si="190"/>
        <v>-3.6006759391654697</v>
      </c>
      <c r="H435" s="471">
        <f t="shared" si="190"/>
        <v>-21.566861773975688</v>
      </c>
      <c r="I435" s="471">
        <f t="shared" si="190"/>
        <v>20.001381788033726</v>
      </c>
      <c r="J435" s="471">
        <f t="shared" si="190"/>
        <v>2.9665305552647254</v>
      </c>
      <c r="K435" s="471">
        <f t="shared" si="190"/>
        <v>3.172978505629473</v>
      </c>
      <c r="M435" s="292" t="s">
        <v>178</v>
      </c>
      <c r="N435" s="471">
        <f t="shared" si="191"/>
        <v>7.5179519200749354</v>
      </c>
      <c r="O435" s="471">
        <f t="shared" si="191"/>
        <v>15.952743564341802</v>
      </c>
      <c r="P435" s="471">
        <f t="shared" si="191"/>
        <v>17.08063730605997</v>
      </c>
      <c r="Q435" s="471">
        <f t="shared" si="191"/>
        <v>2.1178027796161558</v>
      </c>
      <c r="R435" s="471">
        <f t="shared" si="191"/>
        <v>2.14150176199513</v>
      </c>
      <c r="S435" s="471">
        <f t="shared" si="191"/>
        <v>2.5323204051712622</v>
      </c>
      <c r="T435" s="471">
        <f t="shared" si="191"/>
        <v>-3.7609195402298923</v>
      </c>
      <c r="U435" s="471">
        <f t="shared" si="191"/>
        <v>3.6901763224181252</v>
      </c>
      <c r="V435" s="291"/>
    </row>
    <row r="436" spans="1:22" s="190" customFormat="1" ht="11.25" hidden="1" customHeight="1">
      <c r="B436" s="292" t="s">
        <v>179</v>
      </c>
      <c r="C436" s="471">
        <v>-8.9</v>
      </c>
      <c r="D436" s="471">
        <f t="shared" si="190"/>
        <v>-10.100864553314125</v>
      </c>
      <c r="E436" s="471">
        <f t="shared" si="190"/>
        <v>-7.6472948572192934</v>
      </c>
      <c r="F436" s="471">
        <f t="shared" si="190"/>
        <v>8.9416846652267736</v>
      </c>
      <c r="G436" s="471">
        <f t="shared" si="190"/>
        <v>-6.0665682898835911</v>
      </c>
      <c r="H436" s="471">
        <f t="shared" si="190"/>
        <v>-27.164036346245808</v>
      </c>
      <c r="I436" s="471">
        <f t="shared" si="190"/>
        <v>-28.609913793103445</v>
      </c>
      <c r="J436" s="471">
        <f t="shared" si="190"/>
        <v>-15.262773722627742</v>
      </c>
      <c r="K436" s="471">
        <f t="shared" si="190"/>
        <v>0.54890219560878961</v>
      </c>
      <c r="M436" s="292" t="s">
        <v>179</v>
      </c>
      <c r="N436" s="471">
        <f t="shared" si="191"/>
        <v>-0.8592266959736321</v>
      </c>
      <c r="O436" s="471">
        <f t="shared" si="191"/>
        <v>-7.112156227613923</v>
      </c>
      <c r="P436" s="471">
        <f t="shared" si="191"/>
        <v>-5.7298772169167762</v>
      </c>
      <c r="Q436" s="471">
        <f t="shared" si="191"/>
        <v>0.87112477581348458</v>
      </c>
      <c r="R436" s="471">
        <f t="shared" si="191"/>
        <v>-1.9191339293036975</v>
      </c>
      <c r="S436" s="471">
        <f t="shared" si="191"/>
        <v>-9.7861597861597858</v>
      </c>
      <c r="T436" s="471">
        <f t="shared" si="191"/>
        <v>-2.5011066843736245</v>
      </c>
      <c r="U436" s="471">
        <f t="shared" si="191"/>
        <v>-4.6128272613935479</v>
      </c>
      <c r="V436" s="291"/>
    </row>
    <row r="437" spans="1:22" s="190" customFormat="1" ht="11.25" hidden="1" customHeight="1">
      <c r="B437" s="292" t="s">
        <v>180</v>
      </c>
      <c r="C437" s="471">
        <v>8.6999999999999993</v>
      </c>
      <c r="D437" s="471">
        <f t="shared" si="190"/>
        <v>9.4426081730769198</v>
      </c>
      <c r="E437" s="471">
        <f t="shared" si="190"/>
        <v>13.843743880947713</v>
      </c>
      <c r="F437" s="471">
        <f t="shared" si="190"/>
        <v>12.985630654603526</v>
      </c>
      <c r="G437" s="471">
        <f t="shared" si="190"/>
        <v>3.0237912509593343</v>
      </c>
      <c r="H437" s="471">
        <f t="shared" si="190"/>
        <v>-6.1438561438561408</v>
      </c>
      <c r="I437" s="471">
        <f t="shared" si="190"/>
        <v>16.182185605471773</v>
      </c>
      <c r="J437" s="471">
        <f t="shared" si="190"/>
        <v>-0.29190992493745682</v>
      </c>
      <c r="K437" s="471">
        <f t="shared" si="190"/>
        <v>11.27416724901002</v>
      </c>
      <c r="M437" s="292" t="s">
        <v>180</v>
      </c>
      <c r="N437" s="471">
        <f t="shared" si="191"/>
        <v>7.9531650695100495</v>
      </c>
      <c r="O437" s="471">
        <f t="shared" si="191"/>
        <v>18.943870014771051</v>
      </c>
      <c r="P437" s="471">
        <f t="shared" si="191"/>
        <v>4.6226129130039482</v>
      </c>
      <c r="Q437" s="471">
        <f t="shared" si="191"/>
        <v>0.1460564751704112</v>
      </c>
      <c r="R437" s="471">
        <f t="shared" si="191"/>
        <v>3.9675516224188812</v>
      </c>
      <c r="S437" s="471">
        <f t="shared" si="191"/>
        <v>1.6246011024078939</v>
      </c>
      <c r="T437" s="471">
        <f t="shared" si="191"/>
        <v>-3.6417910447761273</v>
      </c>
      <c r="U437" s="471">
        <f t="shared" si="191"/>
        <v>6.4591654042142892</v>
      </c>
      <c r="V437" s="291"/>
    </row>
    <row r="438" spans="1:22" s="190" customFormat="1" ht="11.25" hidden="1" customHeight="1">
      <c r="B438" s="292" t="s">
        <v>181</v>
      </c>
      <c r="C438" s="471">
        <v>-4.5999999999999996</v>
      </c>
      <c r="D438" s="471">
        <f t="shared" si="190"/>
        <v>-6.1408895517150626</v>
      </c>
      <c r="E438" s="471">
        <f t="shared" si="190"/>
        <v>-3.1448249412742229</v>
      </c>
      <c r="F438" s="471">
        <f t="shared" si="190"/>
        <v>-3.6975977390485184</v>
      </c>
      <c r="G438" s="471">
        <f t="shared" si="190"/>
        <v>6.4766473825313966</v>
      </c>
      <c r="H438" s="471">
        <f t="shared" si="190"/>
        <v>18.843373493975918</v>
      </c>
      <c r="I438" s="471">
        <f t="shared" si="190"/>
        <v>0.65412919051513541</v>
      </c>
      <c r="J438" s="471">
        <f t="shared" si="190"/>
        <v>-15.701687116564429</v>
      </c>
      <c r="K438" s="471">
        <f t="shared" si="190"/>
        <v>-6.2895650398203031</v>
      </c>
      <c r="M438" s="292" t="s">
        <v>181</v>
      </c>
      <c r="N438" s="471">
        <f t="shared" si="191"/>
        <v>-3.8835548990645066</v>
      </c>
      <c r="O438" s="471">
        <f t="shared" si="191"/>
        <v>1.2914520225578485E-2</v>
      </c>
      <c r="P438" s="471">
        <f t="shared" si="191"/>
        <v>-11.764308399216162</v>
      </c>
      <c r="Q438" s="471">
        <f t="shared" si="191"/>
        <v>-10.393258426966284</v>
      </c>
      <c r="R438" s="471">
        <f t="shared" si="191"/>
        <v>-0.3905982320290633</v>
      </c>
      <c r="S438" s="471">
        <f t="shared" si="191"/>
        <v>2.5110987791342865</v>
      </c>
      <c r="T438" s="471">
        <f t="shared" si="191"/>
        <v>-1.7203894507987485</v>
      </c>
      <c r="U438" s="471">
        <f t="shared" si="191"/>
        <v>-1.1127063890883022</v>
      </c>
      <c r="V438" s="291"/>
    </row>
    <row r="439" spans="1:22" s="190" customFormat="1" ht="11.25" hidden="1" customHeight="1">
      <c r="B439" s="292" t="s">
        <v>182</v>
      </c>
      <c r="C439" s="471">
        <v>-2.7</v>
      </c>
      <c r="D439" s="471">
        <f t="shared" si="190"/>
        <v>1.6996241215884993</v>
      </c>
      <c r="E439" s="471">
        <f t="shared" si="190"/>
        <v>5.6579968944099335</v>
      </c>
      <c r="F439" s="471">
        <f t="shared" si="190"/>
        <v>-2.4854020062883677</v>
      </c>
      <c r="G439" s="471">
        <f t="shared" si="190"/>
        <v>1.9913106444605404</v>
      </c>
      <c r="H439" s="471">
        <f t="shared" si="190"/>
        <v>6.6971951917572881</v>
      </c>
      <c r="I439" s="471">
        <f t="shared" si="190"/>
        <v>-19.025285481239806</v>
      </c>
      <c r="J439" s="471">
        <f t="shared" si="190"/>
        <v>-13.143986767257033</v>
      </c>
      <c r="K439" s="471">
        <f t="shared" si="190"/>
        <v>-6.2306777645659963</v>
      </c>
      <c r="M439" s="292" t="s">
        <v>182</v>
      </c>
      <c r="N439" s="471">
        <f t="shared" si="191"/>
        <v>8.9973790243718099E-2</v>
      </c>
      <c r="O439" s="471">
        <f t="shared" si="191"/>
        <v>-5.2307034271354951</v>
      </c>
      <c r="P439" s="471">
        <f t="shared" si="191"/>
        <v>6.1226194453725356</v>
      </c>
      <c r="Q439" s="471">
        <f t="shared" si="191"/>
        <v>-8.6895388076490434</v>
      </c>
      <c r="R439" s="471">
        <f t="shared" si="191"/>
        <v>5.0991006723129431</v>
      </c>
      <c r="S439" s="471">
        <f t="shared" si="191"/>
        <v>-7.2652932851077168</v>
      </c>
      <c r="T439" s="471">
        <f t="shared" si="191"/>
        <v>-7.7367773677736693</v>
      </c>
      <c r="U439" s="471">
        <f t="shared" si="191"/>
        <v>-4.6559599233829374</v>
      </c>
      <c r="V439" s="291"/>
    </row>
    <row r="440" spans="1:22" s="190" customFormat="1" ht="11.25" hidden="1" customHeight="1">
      <c r="B440" s="292" t="s">
        <v>183</v>
      </c>
      <c r="C440" s="471">
        <v>-1.3</v>
      </c>
      <c r="D440" s="471">
        <f t="shared" si="190"/>
        <v>3.5434205051054732</v>
      </c>
      <c r="E440" s="471">
        <f t="shared" si="190"/>
        <v>1.5293247476505343</v>
      </c>
      <c r="F440" s="471">
        <f t="shared" si="190"/>
        <v>6.3909164639091642</v>
      </c>
      <c r="G440" s="471">
        <f t="shared" si="190"/>
        <v>4.7096890167176042</v>
      </c>
      <c r="H440" s="471">
        <f t="shared" si="190"/>
        <v>3.2082324455205793</v>
      </c>
      <c r="I440" s="471">
        <f t="shared" si="190"/>
        <v>-28.871989860583014</v>
      </c>
      <c r="J440" s="471">
        <f t="shared" si="190"/>
        <v>-7.9086592810309781</v>
      </c>
      <c r="K440" s="471">
        <f t="shared" si="190"/>
        <v>-3.5827186512118061</v>
      </c>
      <c r="M440" s="292" t="s">
        <v>183</v>
      </c>
      <c r="N440" s="471">
        <f t="shared" si="191"/>
        <v>-0.89022098953208229</v>
      </c>
      <c r="O440" s="471">
        <f t="shared" si="191"/>
        <v>2.6350989834135845</v>
      </c>
      <c r="P440" s="471">
        <f t="shared" si="191"/>
        <v>-0.68177453428077683</v>
      </c>
      <c r="Q440" s="471">
        <f t="shared" si="191"/>
        <v>-6.3369397217928878</v>
      </c>
      <c r="R440" s="471">
        <f t="shared" si="191"/>
        <v>8.0945150882520238</v>
      </c>
      <c r="S440" s="471">
        <f t="shared" si="191"/>
        <v>-0.89525514771709425</v>
      </c>
      <c r="T440" s="471">
        <f t="shared" si="191"/>
        <v>-9.5177013853258075</v>
      </c>
      <c r="U440" s="471">
        <f t="shared" si="191"/>
        <v>-1.2620391896380028</v>
      </c>
      <c r="V440" s="291"/>
    </row>
    <row r="441" spans="1:22" s="190" customFormat="1" ht="11.25" hidden="1" customHeight="1">
      <c r="B441" s="292" t="s">
        <v>184</v>
      </c>
      <c r="C441" s="471">
        <v>4.5</v>
      </c>
      <c r="D441" s="471">
        <f t="shared" si="190"/>
        <v>3.942779291553137</v>
      </c>
      <c r="E441" s="471">
        <f t="shared" si="190"/>
        <v>2.3435937528408601</v>
      </c>
      <c r="F441" s="471">
        <f t="shared" si="190"/>
        <v>17.343396226415095</v>
      </c>
      <c r="G441" s="471">
        <f t="shared" si="190"/>
        <v>2.7684964200477253</v>
      </c>
      <c r="H441" s="471">
        <f t="shared" si="190"/>
        <v>16.967509025270758</v>
      </c>
      <c r="I441" s="471">
        <f t="shared" si="190"/>
        <v>1.7543859649122879</v>
      </c>
      <c r="J441" s="471">
        <f t="shared" si="190"/>
        <v>-5.6803327391562703</v>
      </c>
      <c r="K441" s="471">
        <f t="shared" si="190"/>
        <v>4.0655884995507705</v>
      </c>
      <c r="M441" s="292" t="s">
        <v>184</v>
      </c>
      <c r="N441" s="471">
        <f t="shared" si="191"/>
        <v>4.2909608754309687</v>
      </c>
      <c r="O441" s="471">
        <f t="shared" si="191"/>
        <v>9.7262468891691896</v>
      </c>
      <c r="P441" s="471">
        <f t="shared" si="191"/>
        <v>27.731709877191136</v>
      </c>
      <c r="Q441" s="471">
        <f t="shared" si="191"/>
        <v>12.115677321156767</v>
      </c>
      <c r="R441" s="471">
        <f t="shared" si="191"/>
        <v>2.8117738187451522</v>
      </c>
      <c r="S441" s="471">
        <f t="shared" si="191"/>
        <v>4.1602936677883235</v>
      </c>
      <c r="T441" s="471">
        <f t="shared" si="191"/>
        <v>0.6452318460192572</v>
      </c>
      <c r="U441" s="471">
        <f t="shared" si="191"/>
        <v>1.3654730388741712</v>
      </c>
      <c r="V441" s="291"/>
    </row>
    <row r="442" spans="1:22" s="190" customFormat="1" ht="11.25" hidden="1" customHeight="1">
      <c r="B442" s="292" t="s">
        <v>185</v>
      </c>
      <c r="C442" s="471">
        <f>C193/C179*100-100</f>
        <v>1.4427608207061553</v>
      </c>
      <c r="D442" s="471">
        <f t="shared" si="190"/>
        <v>1.4858473044253628</v>
      </c>
      <c r="E442" s="471">
        <f t="shared" si="190"/>
        <v>5.9578975241625756</v>
      </c>
      <c r="F442" s="471">
        <f t="shared" si="190"/>
        <v>-10.026115589871694</v>
      </c>
      <c r="G442" s="471">
        <f t="shared" si="190"/>
        <v>-8.0593165699553992E-2</v>
      </c>
      <c r="H442" s="471">
        <f t="shared" si="190"/>
        <v>-5.4502369668246331</v>
      </c>
      <c r="I442" s="471">
        <f t="shared" si="190"/>
        <v>-12.318311002842066</v>
      </c>
      <c r="J442" s="471">
        <f t="shared" si="190"/>
        <v>-11.988917178373526</v>
      </c>
      <c r="K442" s="471">
        <f t="shared" si="190"/>
        <v>4.3144061492685211</v>
      </c>
      <c r="M442" s="292" t="s">
        <v>185</v>
      </c>
      <c r="N442" s="471">
        <f t="shared" si="191"/>
        <v>4.5655268055910341</v>
      </c>
      <c r="O442" s="471">
        <f t="shared" si="191"/>
        <v>5.3828167752848088</v>
      </c>
      <c r="P442" s="471">
        <f t="shared" si="191"/>
        <v>1.6231975415648776</v>
      </c>
      <c r="Q442" s="471">
        <f t="shared" si="191"/>
        <v>1.7287234042553195</v>
      </c>
      <c r="R442" s="471">
        <f t="shared" si="191"/>
        <v>5.9494773519163715</v>
      </c>
      <c r="S442" s="471">
        <f t="shared" si="191"/>
        <v>-1.9916628068550182</v>
      </c>
      <c r="T442" s="471">
        <f t="shared" si="191"/>
        <v>3.0407563562028912</v>
      </c>
      <c r="U442" s="471">
        <f t="shared" si="191"/>
        <v>6.8971035365658508</v>
      </c>
      <c r="V442" s="291"/>
    </row>
    <row r="443" spans="1:22" s="190" customFormat="1" ht="11.25" hidden="1" customHeight="1">
      <c r="B443" s="292" t="s">
        <v>186</v>
      </c>
      <c r="C443" s="471">
        <f>C194/C180*100-100</f>
        <v>18.06810939220118</v>
      </c>
      <c r="D443" s="471">
        <f t="shared" si="190"/>
        <v>15.930896710840997</v>
      </c>
      <c r="E443" s="471">
        <f t="shared" si="190"/>
        <v>21.955809153818137</v>
      </c>
      <c r="F443" s="471">
        <f t="shared" si="190"/>
        <v>22.055272337000261</v>
      </c>
      <c r="G443" s="471">
        <f t="shared" si="190"/>
        <v>23.534269199009074</v>
      </c>
      <c r="H443" s="471">
        <f t="shared" si="190"/>
        <v>7.6999503229011452</v>
      </c>
      <c r="I443" s="471">
        <f t="shared" si="190"/>
        <v>19.670092838196297</v>
      </c>
      <c r="J443" s="471">
        <f t="shared" si="190"/>
        <v>2.6952421117202761</v>
      </c>
      <c r="K443" s="471">
        <f t="shared" si="190"/>
        <v>14.149367692674787</v>
      </c>
      <c r="M443" s="292" t="s">
        <v>186</v>
      </c>
      <c r="N443" s="471">
        <f t="shared" si="191"/>
        <v>19.912317918257671</v>
      </c>
      <c r="O443" s="471">
        <f t="shared" si="191"/>
        <v>22.788510645791888</v>
      </c>
      <c r="P443" s="471">
        <f t="shared" si="191"/>
        <v>12.330383480825958</v>
      </c>
      <c r="Q443" s="471">
        <f t="shared" si="191"/>
        <v>13.299613210354067</v>
      </c>
      <c r="R443" s="471">
        <f t="shared" si="191"/>
        <v>14.771717171717171</v>
      </c>
      <c r="S443" s="471">
        <f t="shared" si="191"/>
        <v>18.034574053885692</v>
      </c>
      <c r="T443" s="471">
        <f t="shared" si="191"/>
        <v>20.682469393071102</v>
      </c>
      <c r="U443" s="471">
        <f t="shared" si="191"/>
        <v>21.99969423635531</v>
      </c>
      <c r="V443" s="291"/>
    </row>
    <row r="444" spans="1:22" s="190" customFormat="1" ht="11.25" hidden="1" customHeight="1">
      <c r="B444" s="292" t="s">
        <v>187</v>
      </c>
      <c r="C444" s="471">
        <f>C195/C181*100-100</f>
        <v>17.712144195592032</v>
      </c>
      <c r="D444" s="471">
        <f t="shared" si="190"/>
        <v>25.390541079704136</v>
      </c>
      <c r="E444" s="471">
        <f t="shared" si="190"/>
        <v>28.617533718689771</v>
      </c>
      <c r="F444" s="471">
        <f t="shared" si="190"/>
        <v>15.803660093630299</v>
      </c>
      <c r="G444" s="471">
        <f t="shared" si="190"/>
        <v>7.5658914728682163</v>
      </c>
      <c r="H444" s="471">
        <f t="shared" si="190"/>
        <v>-1.6831683168316829</v>
      </c>
      <c r="I444" s="471">
        <f t="shared" si="190"/>
        <v>16.272502647370274</v>
      </c>
      <c r="J444" s="471">
        <f t="shared" si="190"/>
        <v>2.7468933943754195</v>
      </c>
      <c r="K444" s="471">
        <f t="shared" si="190"/>
        <v>14.109165808444899</v>
      </c>
      <c r="M444" s="292" t="s">
        <v>187</v>
      </c>
      <c r="N444" s="471">
        <f t="shared" si="191"/>
        <v>18.341793570219963</v>
      </c>
      <c r="O444" s="471">
        <f t="shared" si="191"/>
        <v>14.948036055910791</v>
      </c>
      <c r="P444" s="471">
        <f t="shared" si="191"/>
        <v>25.110261687738912</v>
      </c>
      <c r="Q444" s="471">
        <f t="shared" si="191"/>
        <v>42.039411948701911</v>
      </c>
      <c r="R444" s="471">
        <f t="shared" si="191"/>
        <v>8.7227414330218096</v>
      </c>
      <c r="S444" s="471">
        <f t="shared" si="191"/>
        <v>8.2208779277183339</v>
      </c>
      <c r="T444" s="471">
        <f t="shared" si="191"/>
        <v>14.640989669684984</v>
      </c>
      <c r="U444" s="471">
        <f t="shared" si="191"/>
        <v>16.004380475594488</v>
      </c>
      <c r="V444" s="291"/>
    </row>
    <row r="445" spans="1:22" s="190" customFormat="1" ht="11.25" hidden="1" customHeight="1">
      <c r="B445" s="292"/>
      <c r="C445" s="471"/>
      <c r="D445" s="471"/>
      <c r="E445" s="471"/>
      <c r="F445" s="471"/>
      <c r="G445" s="471"/>
      <c r="H445" s="471"/>
      <c r="I445" s="471"/>
      <c r="J445" s="471"/>
      <c r="K445" s="471"/>
      <c r="M445" s="292"/>
      <c r="N445" s="471"/>
      <c r="O445" s="471"/>
      <c r="P445" s="471"/>
      <c r="Q445" s="471"/>
      <c r="R445" s="471"/>
      <c r="S445" s="471"/>
      <c r="T445" s="471"/>
      <c r="U445" s="471"/>
      <c r="V445" s="291"/>
    </row>
    <row r="446" spans="1:22" s="190" customFormat="1" ht="11.25" hidden="1" customHeight="1">
      <c r="A446" s="1447">
        <v>2007</v>
      </c>
      <c r="B446" s="1448"/>
      <c r="C446" s="471"/>
      <c r="D446" s="471"/>
      <c r="E446" s="471"/>
      <c r="F446" s="471"/>
      <c r="G446" s="471"/>
      <c r="H446" s="471"/>
      <c r="I446" s="471"/>
      <c r="J446" s="471"/>
      <c r="K446" s="471"/>
      <c r="L446" s="1447">
        <v>2007</v>
      </c>
      <c r="M446" s="1448"/>
      <c r="N446" s="471"/>
      <c r="O446" s="471"/>
      <c r="P446" s="471"/>
      <c r="Q446" s="471"/>
      <c r="R446" s="471"/>
      <c r="S446" s="471"/>
      <c r="T446" s="471"/>
      <c r="U446" s="471"/>
      <c r="V446" s="291"/>
    </row>
    <row r="447" spans="1:22" s="190" customFormat="1" ht="11.25" hidden="1" customHeight="1">
      <c r="B447" s="292" t="s">
        <v>176</v>
      </c>
      <c r="C447" s="471">
        <f t="shared" ref="C447:K447" si="192">C198/C184*100-100</f>
        <v>-10.498054753751546</v>
      </c>
      <c r="D447" s="471">
        <f t="shared" si="192"/>
        <v>-6.5425350187905735</v>
      </c>
      <c r="E447" s="471">
        <f t="shared" si="192"/>
        <v>-4.9389387225764523</v>
      </c>
      <c r="F447" s="471">
        <f t="shared" si="192"/>
        <v>0.14503263234226438</v>
      </c>
      <c r="G447" s="471">
        <f t="shared" si="192"/>
        <v>-19.387326898866974</v>
      </c>
      <c r="H447" s="471">
        <f t="shared" si="192"/>
        <v>1.6738995660260372</v>
      </c>
      <c r="I447" s="471">
        <f t="shared" si="192"/>
        <v>-15.403601791754269</v>
      </c>
      <c r="J447" s="471">
        <f t="shared" si="192"/>
        <v>-0.91121606793569754</v>
      </c>
      <c r="K447" s="471">
        <f t="shared" si="192"/>
        <v>-15.234613040828762</v>
      </c>
      <c r="M447" s="292" t="s">
        <v>176</v>
      </c>
      <c r="N447" s="471">
        <f t="shared" ref="N447:U458" si="193">N198/N184*100-100</f>
        <v>-18.450673140587071</v>
      </c>
      <c r="O447" s="471">
        <f t="shared" si="193"/>
        <v>-14.82477080783967</v>
      </c>
      <c r="P447" s="471">
        <f t="shared" si="193"/>
        <v>-7.3445150536514205</v>
      </c>
      <c r="Q447" s="471">
        <f t="shared" si="193"/>
        <v>-6.1742006615214962</v>
      </c>
      <c r="R447" s="471">
        <f t="shared" si="193"/>
        <v>-16.170309138262937</v>
      </c>
      <c r="S447" s="471">
        <f t="shared" si="193"/>
        <v>-16.597337770382694</v>
      </c>
      <c r="T447" s="471">
        <f t="shared" si="193"/>
        <v>-13.907797029702976</v>
      </c>
      <c r="U447" s="471">
        <f t="shared" si="193"/>
        <v>-16.890474192194716</v>
      </c>
      <c r="V447" s="291"/>
    </row>
    <row r="448" spans="1:22" s="190" customFormat="1" ht="11.25" hidden="1" customHeight="1">
      <c r="B448" s="292" t="s">
        <v>177</v>
      </c>
      <c r="C448" s="471">
        <f t="shared" ref="C448:K448" si="194">C199/C185*100-100</f>
        <v>-15.143797780175305</v>
      </c>
      <c r="D448" s="471">
        <f t="shared" si="194"/>
        <v>-23.837706788362809</v>
      </c>
      <c r="E448" s="471">
        <f t="shared" si="194"/>
        <v>-1.7574601865690767</v>
      </c>
      <c r="F448" s="471">
        <f t="shared" si="194"/>
        <v>-23.033309709425936</v>
      </c>
      <c r="G448" s="471">
        <f t="shared" si="194"/>
        <v>-19.653179190751445</v>
      </c>
      <c r="H448" s="471">
        <f t="shared" si="194"/>
        <v>-21.107055961070557</v>
      </c>
      <c r="I448" s="471">
        <f t="shared" si="194"/>
        <v>-2.8191249436174957</v>
      </c>
      <c r="J448" s="471">
        <f t="shared" si="194"/>
        <v>4.0588047299456633</v>
      </c>
      <c r="K448" s="471">
        <f t="shared" si="194"/>
        <v>-23.944089942266785</v>
      </c>
      <c r="M448" s="292" t="s">
        <v>177</v>
      </c>
      <c r="N448" s="471">
        <f t="shared" si="193"/>
        <v>-13.595096548228028</v>
      </c>
      <c r="O448" s="471">
        <f t="shared" si="193"/>
        <v>-26.395603487459198</v>
      </c>
      <c r="P448" s="471">
        <f t="shared" si="193"/>
        <v>-5.22419928825623</v>
      </c>
      <c r="Q448" s="471">
        <f t="shared" si="193"/>
        <v>-19.638909358879886</v>
      </c>
      <c r="R448" s="471">
        <f t="shared" si="193"/>
        <v>-19.571347997743942</v>
      </c>
      <c r="S448" s="471">
        <f t="shared" si="193"/>
        <v>-16.929053363320392</v>
      </c>
      <c r="T448" s="471">
        <f t="shared" si="193"/>
        <v>-34.431383269546203</v>
      </c>
      <c r="U448" s="471">
        <f t="shared" si="193"/>
        <v>-14.617351957505406</v>
      </c>
      <c r="V448" s="291"/>
    </row>
    <row r="449" spans="1:22" s="190" customFormat="1" ht="11.25" hidden="1" customHeight="1">
      <c r="B449" s="292" t="s">
        <v>178</v>
      </c>
      <c r="C449" s="471">
        <f t="shared" ref="C449:K449" si="195">C200/C186*100-100</f>
        <v>-6.5573404231551251</v>
      </c>
      <c r="D449" s="471">
        <f t="shared" si="195"/>
        <v>0.82907740266631436</v>
      </c>
      <c r="E449" s="471">
        <f t="shared" si="195"/>
        <v>-5.1135511355113579</v>
      </c>
      <c r="F449" s="471">
        <f t="shared" si="195"/>
        <v>-1.1321975415139178</v>
      </c>
      <c r="G449" s="471">
        <f t="shared" si="195"/>
        <v>-10.072815533980588</v>
      </c>
      <c r="H449" s="471">
        <f t="shared" si="195"/>
        <v>41.159586681974758</v>
      </c>
      <c r="I449" s="471">
        <f t="shared" si="195"/>
        <v>9.1945420001151632</v>
      </c>
      <c r="J449" s="471">
        <f t="shared" si="195"/>
        <v>11.686947090126438</v>
      </c>
      <c r="K449" s="471">
        <f t="shared" si="195"/>
        <v>-13.472222222222214</v>
      </c>
      <c r="M449" s="292" t="s">
        <v>178</v>
      </c>
      <c r="N449" s="471">
        <f t="shared" si="193"/>
        <v>-5.4619896625820274</v>
      </c>
      <c r="O449" s="471">
        <f t="shared" si="193"/>
        <v>-18.120377454730942</v>
      </c>
      <c r="P449" s="471">
        <f t="shared" si="193"/>
        <v>-17.090563346802952</v>
      </c>
      <c r="Q449" s="471">
        <f t="shared" si="193"/>
        <v>-18.686541369626269</v>
      </c>
      <c r="R449" s="471">
        <f t="shared" si="193"/>
        <v>-10.927547770700642</v>
      </c>
      <c r="S449" s="471">
        <f t="shared" si="193"/>
        <v>-9.4631483166514982</v>
      </c>
      <c r="T449" s="471">
        <f t="shared" si="193"/>
        <v>-17.743168354672264</v>
      </c>
      <c r="U449" s="471">
        <f t="shared" si="193"/>
        <v>-7.8221790355884764</v>
      </c>
      <c r="V449" s="291"/>
    </row>
    <row r="450" spans="1:22" s="190" customFormat="1" ht="11.25" hidden="1" customHeight="1">
      <c r="B450" s="292" t="s">
        <v>179</v>
      </c>
      <c r="C450" s="471">
        <f t="shared" ref="C450:K450" si="196">C201/C187*100-100</f>
        <v>-7.0213744370298343</v>
      </c>
      <c r="D450" s="471">
        <f t="shared" si="196"/>
        <v>-6.0533205107656158</v>
      </c>
      <c r="E450" s="471">
        <f t="shared" si="196"/>
        <v>-2.2919005032767359</v>
      </c>
      <c r="F450" s="471">
        <f t="shared" si="196"/>
        <v>-18.186624372191389</v>
      </c>
      <c r="G450" s="471">
        <f t="shared" si="196"/>
        <v>-13.754581951474947</v>
      </c>
      <c r="H450" s="471">
        <f t="shared" si="196"/>
        <v>23.965856861457652</v>
      </c>
      <c r="I450" s="471">
        <f t="shared" si="196"/>
        <v>31.084905660377359</v>
      </c>
      <c r="J450" s="471">
        <f t="shared" si="196"/>
        <v>18.601946765440601</v>
      </c>
      <c r="K450" s="471">
        <f t="shared" si="196"/>
        <v>-24.019851116625318</v>
      </c>
      <c r="M450" s="292" t="s">
        <v>179</v>
      </c>
      <c r="N450" s="471">
        <f t="shared" si="193"/>
        <v>-2.7276697235379004</v>
      </c>
      <c r="O450" s="471">
        <f t="shared" si="193"/>
        <v>-18.339564437440274</v>
      </c>
      <c r="P450" s="471">
        <f t="shared" si="193"/>
        <v>-15.597362920083611</v>
      </c>
      <c r="Q450" s="471">
        <f t="shared" si="193"/>
        <v>-18.821437642875281</v>
      </c>
      <c r="R450" s="471">
        <f t="shared" si="193"/>
        <v>-17.258968141148927</v>
      </c>
      <c r="S450" s="471">
        <f t="shared" si="193"/>
        <v>-21.119341563786008</v>
      </c>
      <c r="T450" s="471">
        <f t="shared" si="193"/>
        <v>-23.234960272417709</v>
      </c>
      <c r="U450" s="471">
        <f t="shared" si="193"/>
        <v>-21.68167295962823</v>
      </c>
      <c r="V450" s="291"/>
    </row>
    <row r="451" spans="1:22" s="190" customFormat="1" ht="11.25" hidden="1" customHeight="1">
      <c r="B451" s="292" t="s">
        <v>180</v>
      </c>
      <c r="C451" s="471">
        <f t="shared" ref="C451:K451" si="197">C202/C188*100-100</f>
        <v>-11.092934911027498</v>
      </c>
      <c r="D451" s="471">
        <f t="shared" si="197"/>
        <v>-8.2298030063834204</v>
      </c>
      <c r="E451" s="471">
        <f t="shared" si="197"/>
        <v>-8.7125121180848737</v>
      </c>
      <c r="F451" s="471">
        <f t="shared" si="197"/>
        <v>-10.398021667451715</v>
      </c>
      <c r="G451" s="471">
        <f t="shared" si="197"/>
        <v>-14.660309892729444</v>
      </c>
      <c r="H451" s="471">
        <f t="shared" si="197"/>
        <v>1.0111761575305849</v>
      </c>
      <c r="I451" s="471">
        <f t="shared" si="197"/>
        <v>-11.15199357773615</v>
      </c>
      <c r="J451" s="471">
        <f t="shared" si="197"/>
        <v>24.599825101707154</v>
      </c>
      <c r="K451" s="471">
        <f t="shared" si="197"/>
        <v>-25.685576721791932</v>
      </c>
      <c r="M451" s="292" t="s">
        <v>180</v>
      </c>
      <c r="N451" s="471">
        <f t="shared" si="193"/>
        <v>-14.515675303972742</v>
      </c>
      <c r="O451" s="471">
        <f t="shared" si="193"/>
        <v>-20.699387541983</v>
      </c>
      <c r="P451" s="471">
        <f t="shared" si="193"/>
        <v>-13.124728378965671</v>
      </c>
      <c r="Q451" s="471">
        <f t="shared" si="193"/>
        <v>-16.091395235780254</v>
      </c>
      <c r="R451" s="471">
        <f t="shared" si="193"/>
        <v>-17.860689459497806</v>
      </c>
      <c r="S451" s="471">
        <f t="shared" si="193"/>
        <v>-16.999714530402514</v>
      </c>
      <c r="T451" s="471">
        <f t="shared" si="193"/>
        <v>-26.610904584882277</v>
      </c>
      <c r="U451" s="471">
        <f t="shared" si="193"/>
        <v>-14.023285899094446</v>
      </c>
      <c r="V451" s="291"/>
    </row>
    <row r="452" spans="1:22" s="190" customFormat="1" ht="11.25" hidden="1" customHeight="1">
      <c r="B452" s="292" t="s">
        <v>181</v>
      </c>
      <c r="C452" s="471">
        <f t="shared" ref="C452:K452" si="198">C203/C189*100-100</f>
        <v>-7.0011365882585466</v>
      </c>
      <c r="D452" s="471">
        <f t="shared" si="198"/>
        <v>-7.2319842975979043</v>
      </c>
      <c r="E452" s="471">
        <f t="shared" si="198"/>
        <v>-5.7019352922736743</v>
      </c>
      <c r="F452" s="471">
        <f t="shared" si="198"/>
        <v>-3.8517975055025602</v>
      </c>
      <c r="G452" s="471">
        <f t="shared" si="198"/>
        <v>-21.031009806520004</v>
      </c>
      <c r="H452" s="471">
        <f t="shared" si="198"/>
        <v>-21.411192214111921</v>
      </c>
      <c r="I452" s="471">
        <f t="shared" si="198"/>
        <v>15.54833468724614</v>
      </c>
      <c r="J452" s="471">
        <f t="shared" si="198"/>
        <v>25.301341823970887</v>
      </c>
      <c r="K452" s="471">
        <f t="shared" si="198"/>
        <v>-14.665504467204187</v>
      </c>
      <c r="M452" s="292" t="s">
        <v>181</v>
      </c>
      <c r="N452" s="471">
        <f t="shared" si="193"/>
        <v>-4.7832490235000336</v>
      </c>
      <c r="O452" s="471">
        <f t="shared" si="193"/>
        <v>-16.462452294183478</v>
      </c>
      <c r="P452" s="471">
        <f t="shared" si="193"/>
        <v>-6.3179659978557225</v>
      </c>
      <c r="Q452" s="471">
        <f t="shared" si="193"/>
        <v>-12.201591511936343</v>
      </c>
      <c r="R452" s="471">
        <f t="shared" si="193"/>
        <v>-14.866538249862415</v>
      </c>
      <c r="S452" s="471">
        <f t="shared" si="193"/>
        <v>-22.411693057247263</v>
      </c>
      <c r="T452" s="471">
        <f t="shared" si="193"/>
        <v>-20.390497258824652</v>
      </c>
      <c r="U452" s="471">
        <f t="shared" si="193"/>
        <v>-14.736842105263165</v>
      </c>
      <c r="V452" s="291"/>
    </row>
    <row r="453" spans="1:22" s="190" customFormat="1" ht="11.25" hidden="1" customHeight="1">
      <c r="B453" s="292" t="s">
        <v>182</v>
      </c>
      <c r="C453" s="471">
        <f t="shared" ref="C453:K453" si="199">C204/C190*100-100</f>
        <v>-2.7106020425435844</v>
      </c>
      <c r="D453" s="471">
        <f t="shared" si="199"/>
        <v>-2.4934383202099752</v>
      </c>
      <c r="E453" s="471">
        <f t="shared" si="199"/>
        <v>-6.2625149260585999</v>
      </c>
      <c r="F453" s="471">
        <f t="shared" si="199"/>
        <v>2.1649009672961768</v>
      </c>
      <c r="G453" s="471">
        <f t="shared" si="199"/>
        <v>-15.49520766773162</v>
      </c>
      <c r="H453" s="471">
        <f t="shared" si="199"/>
        <v>0.37553648068669077</v>
      </c>
      <c r="I453" s="471">
        <f t="shared" si="199"/>
        <v>13.913371946612955</v>
      </c>
      <c r="J453" s="471">
        <f t="shared" si="199"/>
        <v>24.209206187003574</v>
      </c>
      <c r="K453" s="471">
        <f t="shared" si="199"/>
        <v>-12.427085975145829</v>
      </c>
      <c r="M453" s="292" t="s">
        <v>182</v>
      </c>
      <c r="N453" s="471">
        <f t="shared" si="193"/>
        <v>9.7006175252090969</v>
      </c>
      <c r="O453" s="471">
        <f t="shared" si="193"/>
        <v>-9.0792838874680228</v>
      </c>
      <c r="P453" s="471">
        <f t="shared" si="193"/>
        <v>-14.734356552538372</v>
      </c>
      <c r="Q453" s="471">
        <f t="shared" si="193"/>
        <v>7.2990452725592831</v>
      </c>
      <c r="R453" s="471">
        <f t="shared" si="193"/>
        <v>-16.20835756417712</v>
      </c>
      <c r="S453" s="471">
        <f t="shared" si="193"/>
        <v>-7.6140410378158379</v>
      </c>
      <c r="T453" s="471">
        <f t="shared" si="193"/>
        <v>-14.118117584322093</v>
      </c>
      <c r="U453" s="471">
        <f t="shared" si="193"/>
        <v>-8.453098439190228</v>
      </c>
      <c r="V453" s="291"/>
    </row>
    <row r="454" spans="1:22" s="190" customFormat="1" ht="11.25" hidden="1" customHeight="1">
      <c r="B454" s="292" t="s">
        <v>183</v>
      </c>
      <c r="C454" s="471">
        <f t="shared" ref="C454:K454" si="200">C205/C191*100-100</f>
        <v>-2.1964642482135304</v>
      </c>
      <c r="D454" s="471">
        <f t="shared" si="200"/>
        <v>-7.280202794608627</v>
      </c>
      <c r="E454" s="471">
        <f t="shared" si="200"/>
        <v>-7.7735638833536882</v>
      </c>
      <c r="F454" s="471">
        <f t="shared" si="200"/>
        <v>-4.2841896630583847</v>
      </c>
      <c r="G454" s="471">
        <f t="shared" si="200"/>
        <v>-21.459227467811161</v>
      </c>
      <c r="H454" s="471">
        <f t="shared" si="200"/>
        <v>-3.5777126099706749</v>
      </c>
      <c r="I454" s="471">
        <f t="shared" si="200"/>
        <v>67.961511047754811</v>
      </c>
      <c r="J454" s="471">
        <f t="shared" si="200"/>
        <v>26.524599823234809</v>
      </c>
      <c r="K454" s="471">
        <f t="shared" si="200"/>
        <v>-16.038251366120221</v>
      </c>
      <c r="M454" s="292" t="s">
        <v>183</v>
      </c>
      <c r="N454" s="471">
        <f t="shared" si="193"/>
        <v>10.480704129993228</v>
      </c>
      <c r="O454" s="471">
        <f t="shared" si="193"/>
        <v>-9.8359740090484138</v>
      </c>
      <c r="P454" s="471">
        <f t="shared" si="193"/>
        <v>-4.2540848883302687</v>
      </c>
      <c r="Q454" s="471">
        <f t="shared" si="193"/>
        <v>-8.8448844884488409</v>
      </c>
      <c r="R454" s="471">
        <f t="shared" si="193"/>
        <v>-20.384514090071107</v>
      </c>
      <c r="S454" s="471">
        <f t="shared" si="193"/>
        <v>-12.935862691960253</v>
      </c>
      <c r="T454" s="471">
        <f t="shared" si="193"/>
        <v>-11.766373688687267</v>
      </c>
      <c r="U454" s="471">
        <f t="shared" si="193"/>
        <v>-13.185334678775646</v>
      </c>
      <c r="V454" s="291"/>
    </row>
    <row r="455" spans="1:22" s="190" customFormat="1" ht="11.25" hidden="1" customHeight="1">
      <c r="B455" s="292" t="s">
        <v>184</v>
      </c>
      <c r="C455" s="471">
        <f t="shared" ref="C455:K455" si="201">C206/C192*100-100</f>
        <v>-10.968579276206569</v>
      </c>
      <c r="D455" s="471">
        <f t="shared" si="201"/>
        <v>-9.827771515453378</v>
      </c>
      <c r="E455" s="471">
        <f t="shared" si="201"/>
        <v>-10.317996091668149</v>
      </c>
      <c r="F455" s="471">
        <f t="shared" si="201"/>
        <v>-5.0681759711860082</v>
      </c>
      <c r="G455" s="471">
        <f t="shared" si="201"/>
        <v>-23.145997832481811</v>
      </c>
      <c r="H455" s="471">
        <f t="shared" si="201"/>
        <v>-14.557613168724288</v>
      </c>
      <c r="I455" s="471">
        <f t="shared" si="201"/>
        <v>0.68275862068965409</v>
      </c>
      <c r="J455" s="471">
        <f t="shared" si="201"/>
        <v>21.830246524715463</v>
      </c>
      <c r="K455" s="471">
        <f t="shared" si="201"/>
        <v>-23.397366717029996</v>
      </c>
      <c r="M455" s="292" t="s">
        <v>184</v>
      </c>
      <c r="N455" s="471">
        <f t="shared" si="193"/>
        <v>-1.6565453304107223</v>
      </c>
      <c r="O455" s="471">
        <f t="shared" si="193"/>
        <v>-21.788976573665565</v>
      </c>
      <c r="P455" s="471">
        <f t="shared" si="193"/>
        <v>-14.068534801544914</v>
      </c>
      <c r="Q455" s="471">
        <f t="shared" si="193"/>
        <v>-15.748031496062993</v>
      </c>
      <c r="R455" s="471">
        <f t="shared" si="193"/>
        <v>-21.238604686205079</v>
      </c>
      <c r="S455" s="471">
        <f t="shared" si="193"/>
        <v>-24.096916299559467</v>
      </c>
      <c r="T455" s="471">
        <f t="shared" si="193"/>
        <v>-27.24111702705639</v>
      </c>
      <c r="U455" s="471">
        <f t="shared" si="193"/>
        <v>-20.151202749140893</v>
      </c>
      <c r="V455" s="291"/>
    </row>
    <row r="456" spans="1:22" s="190" customFormat="1" ht="11.25" hidden="1" customHeight="1">
      <c r="B456" s="292" t="s">
        <v>185</v>
      </c>
      <c r="C456" s="471">
        <f t="shared" ref="C456:K456" si="202">C207/C193*100-100</f>
        <v>-4.0795420512401535</v>
      </c>
      <c r="D456" s="471">
        <f t="shared" si="202"/>
        <v>-5.7563261023400969</v>
      </c>
      <c r="E456" s="471">
        <f t="shared" si="202"/>
        <v>-2.4651469984470111</v>
      </c>
      <c r="F456" s="471">
        <f t="shared" si="202"/>
        <v>-5.9692074709742542</v>
      </c>
      <c r="G456" s="471">
        <f t="shared" si="202"/>
        <v>-11.88901435715438</v>
      </c>
      <c r="H456" s="471">
        <f t="shared" si="202"/>
        <v>-13.383458646616546</v>
      </c>
      <c r="I456" s="471">
        <f t="shared" si="202"/>
        <v>32.5245415817744</v>
      </c>
      <c r="J456" s="471">
        <f t="shared" si="202"/>
        <v>18.46337105419893</v>
      </c>
      <c r="K456" s="471">
        <f t="shared" si="202"/>
        <v>-15.949607796529591</v>
      </c>
      <c r="M456" s="292" t="s">
        <v>185</v>
      </c>
      <c r="N456" s="471">
        <f t="shared" si="193"/>
        <v>7.9924612592489268</v>
      </c>
      <c r="O456" s="471">
        <f t="shared" si="193"/>
        <v>-14.242552990605674</v>
      </c>
      <c r="P456" s="471">
        <f t="shared" si="193"/>
        <v>-11.242924711173146</v>
      </c>
      <c r="Q456" s="471">
        <f t="shared" si="193"/>
        <v>-17.150326797385617</v>
      </c>
      <c r="R456" s="471">
        <f t="shared" si="193"/>
        <v>-15.925347364959308</v>
      </c>
      <c r="S456" s="471">
        <f t="shared" si="193"/>
        <v>-15.406427221172024</v>
      </c>
      <c r="T456" s="471">
        <f t="shared" si="193"/>
        <v>-16.664600123992557</v>
      </c>
      <c r="U456" s="471">
        <f t="shared" si="193"/>
        <v>-12.185628742514965</v>
      </c>
      <c r="V456" s="291"/>
    </row>
    <row r="457" spans="1:22" s="190" customFormat="1" ht="11.25" hidden="1" customHeight="1">
      <c r="B457" s="292" t="s">
        <v>186</v>
      </c>
      <c r="C457" s="471">
        <f t="shared" ref="C457:K457" si="203">C208/C194*100-100</f>
        <v>-12.917819395285207</v>
      </c>
      <c r="D457" s="471">
        <f t="shared" si="203"/>
        <v>-10.322063927383923</v>
      </c>
      <c r="E457" s="471">
        <f t="shared" si="203"/>
        <v>-7.2685945614122431</v>
      </c>
      <c r="F457" s="471">
        <f t="shared" si="203"/>
        <v>-13.420531985051667</v>
      </c>
      <c r="G457" s="471">
        <f t="shared" si="203"/>
        <v>-19.705882352941174</v>
      </c>
      <c r="H457" s="471">
        <f t="shared" si="203"/>
        <v>-18.08118081180811</v>
      </c>
      <c r="I457" s="471">
        <f t="shared" si="203"/>
        <v>-17.254277204405341</v>
      </c>
      <c r="J457" s="471">
        <f t="shared" si="203"/>
        <v>7.3807212723064168</v>
      </c>
      <c r="K457" s="471">
        <f t="shared" si="203"/>
        <v>-19.523411371237458</v>
      </c>
      <c r="M457" s="292" t="s">
        <v>186</v>
      </c>
      <c r="N457" s="471">
        <f t="shared" si="193"/>
        <v>-4.9091874041750145</v>
      </c>
      <c r="O457" s="471">
        <f t="shared" si="193"/>
        <v>-22.635285343430439</v>
      </c>
      <c r="P457" s="471">
        <f t="shared" si="193"/>
        <v>-17.121848739495789</v>
      </c>
      <c r="Q457" s="471">
        <f t="shared" si="193"/>
        <v>-11.423319327731093</v>
      </c>
      <c r="R457" s="471">
        <f t="shared" si="193"/>
        <v>-23.579525452369225</v>
      </c>
      <c r="S457" s="471">
        <f t="shared" si="193"/>
        <v>-18.867924528301884</v>
      </c>
      <c r="T457" s="471">
        <f t="shared" si="193"/>
        <v>-25.026980358299156</v>
      </c>
      <c r="U457" s="471">
        <f t="shared" si="193"/>
        <v>-21.340852130325814</v>
      </c>
      <c r="V457" s="291"/>
    </row>
    <row r="458" spans="1:22" s="190" customFormat="1" ht="11.25" hidden="1" customHeight="1">
      <c r="B458" s="292" t="s">
        <v>187</v>
      </c>
      <c r="C458" s="471">
        <f t="shared" ref="C458:K458" si="204">C209/C195*100-100</f>
        <v>-20.272826746117545</v>
      </c>
      <c r="D458" s="471">
        <f t="shared" si="204"/>
        <v>-25.443019385157626</v>
      </c>
      <c r="E458" s="471">
        <f t="shared" si="204"/>
        <v>-12.246732332122392</v>
      </c>
      <c r="F458" s="471">
        <f t="shared" si="204"/>
        <v>-7.4237412715913251</v>
      </c>
      <c r="G458" s="471">
        <f t="shared" si="204"/>
        <v>-25.799942346497545</v>
      </c>
      <c r="H458" s="471">
        <f t="shared" si="204"/>
        <v>-19.184290030211486</v>
      </c>
      <c r="I458" s="471">
        <f t="shared" si="204"/>
        <v>-14.754098360655746</v>
      </c>
      <c r="J458" s="471">
        <f t="shared" si="204"/>
        <v>1.4719923615531485</v>
      </c>
      <c r="K458" s="471">
        <f t="shared" si="204"/>
        <v>-28.948555956678703</v>
      </c>
      <c r="M458" s="292" t="s">
        <v>187</v>
      </c>
      <c r="N458" s="471">
        <f t="shared" si="193"/>
        <v>-23.397833063260578</v>
      </c>
      <c r="O458" s="471">
        <f t="shared" si="193"/>
        <v>-26.213752361531775</v>
      </c>
      <c r="P458" s="471">
        <f t="shared" si="193"/>
        <v>-20.423031727379552</v>
      </c>
      <c r="Q458" s="471">
        <f t="shared" si="193"/>
        <v>-35.586875137634877</v>
      </c>
      <c r="R458" s="471">
        <f t="shared" si="193"/>
        <v>-26.66960546616707</v>
      </c>
      <c r="S458" s="471">
        <f t="shared" si="193"/>
        <v>-25.182743299412351</v>
      </c>
      <c r="T458" s="471">
        <f t="shared" si="193"/>
        <v>-33.173879185671368</v>
      </c>
      <c r="U458" s="471">
        <f t="shared" si="193"/>
        <v>-25.677680377612944</v>
      </c>
      <c r="V458" s="291"/>
    </row>
    <row r="459" spans="1:22" s="190" customFormat="1" ht="11.25" hidden="1" customHeight="1">
      <c r="B459" s="292"/>
      <c r="C459" s="471"/>
      <c r="D459" s="471"/>
      <c r="E459" s="471"/>
      <c r="F459" s="471"/>
      <c r="G459" s="471"/>
      <c r="H459" s="471"/>
      <c r="I459" s="471"/>
      <c r="J459" s="471"/>
      <c r="K459" s="471"/>
      <c r="M459" s="292"/>
      <c r="N459" s="471"/>
      <c r="O459" s="471"/>
      <c r="P459" s="471"/>
      <c r="Q459" s="471"/>
      <c r="R459" s="471"/>
      <c r="S459" s="471"/>
      <c r="T459" s="471"/>
      <c r="U459" s="471"/>
      <c r="V459" s="291"/>
    </row>
    <row r="460" spans="1:22" s="190" customFormat="1" ht="11.25" hidden="1" customHeight="1">
      <c r="A460" s="1447">
        <v>2008</v>
      </c>
      <c r="B460" s="1448"/>
      <c r="C460" s="471"/>
      <c r="D460" s="471"/>
      <c r="E460" s="471"/>
      <c r="F460" s="471"/>
      <c r="G460" s="471"/>
      <c r="H460" s="471"/>
      <c r="I460" s="471"/>
      <c r="J460" s="471"/>
      <c r="K460" s="471"/>
      <c r="L460" s="1447">
        <v>2008</v>
      </c>
      <c r="M460" s="1448"/>
      <c r="N460" s="471"/>
      <c r="O460" s="471"/>
      <c r="P460" s="471"/>
      <c r="Q460" s="471"/>
      <c r="R460" s="471"/>
      <c r="S460" s="471"/>
      <c r="T460" s="471"/>
      <c r="U460" s="471"/>
      <c r="V460" s="291"/>
    </row>
    <row r="461" spans="1:22" s="190" customFormat="1" ht="11.25" hidden="1" customHeight="1">
      <c r="B461" s="292" t="s">
        <v>176</v>
      </c>
      <c r="C461" s="471">
        <f t="shared" ref="C461:K461" si="205">C212/C198*100-100</f>
        <v>10.544554951273511</v>
      </c>
      <c r="D461" s="471">
        <f t="shared" si="205"/>
        <v>15.44141838786328</v>
      </c>
      <c r="E461" s="471">
        <f t="shared" si="205"/>
        <v>20.358685766257395</v>
      </c>
      <c r="F461" s="471">
        <f t="shared" si="205"/>
        <v>2.6068066618392578</v>
      </c>
      <c r="G461" s="471">
        <f t="shared" si="205"/>
        <v>8.7194169703279698</v>
      </c>
      <c r="H461" s="471">
        <f t="shared" si="205"/>
        <v>-1.1585365853658516</v>
      </c>
      <c r="I461" s="471">
        <f t="shared" si="205"/>
        <v>-5.7056408039766637</v>
      </c>
      <c r="J461" s="471">
        <f t="shared" si="205"/>
        <v>1.5021665864227316</v>
      </c>
      <c r="K461" s="471">
        <f t="shared" si="205"/>
        <v>1.1502516175413433</v>
      </c>
      <c r="M461" s="292" t="s">
        <v>176</v>
      </c>
      <c r="N461" s="471">
        <f t="shared" ref="N461:U472" si="206">N212/N198*100-100</f>
        <v>23.561569688768614</v>
      </c>
      <c r="O461" s="471">
        <f t="shared" si="206"/>
        <v>6.1282649143879979</v>
      </c>
      <c r="P461" s="471">
        <f t="shared" si="206"/>
        <v>3.5529570496964311</v>
      </c>
      <c r="Q461" s="471">
        <f t="shared" si="206"/>
        <v>7.4813944379161796</v>
      </c>
      <c r="R461" s="471">
        <f t="shared" si="206"/>
        <v>7.7265973254086191</v>
      </c>
      <c r="S461" s="471">
        <f t="shared" si="206"/>
        <v>10.448877805486291</v>
      </c>
      <c r="T461" s="471">
        <f t="shared" si="206"/>
        <v>3.5938903863432188</v>
      </c>
      <c r="U461" s="471">
        <f t="shared" si="206"/>
        <v>17.621812673567277</v>
      </c>
      <c r="V461" s="291"/>
    </row>
    <row r="462" spans="1:22" s="190" customFormat="1" ht="11.25" hidden="1" customHeight="1">
      <c r="B462" s="292" t="s">
        <v>177</v>
      </c>
      <c r="C462" s="471">
        <f t="shared" ref="C462:K462" si="207">C213/C199*100-100</f>
        <v>24.754717392965105</v>
      </c>
      <c r="D462" s="471">
        <f t="shared" si="207"/>
        <v>43.465031364104476</v>
      </c>
      <c r="E462" s="471">
        <f t="shared" si="207"/>
        <v>8.6166194523135147</v>
      </c>
      <c r="F462" s="471">
        <f t="shared" si="207"/>
        <v>28.291896869244937</v>
      </c>
      <c r="G462" s="471">
        <f t="shared" si="207"/>
        <v>11.767728674203511</v>
      </c>
      <c r="H462" s="471">
        <f t="shared" si="207"/>
        <v>9.4834232845026918</v>
      </c>
      <c r="I462" s="471">
        <f t="shared" si="207"/>
        <v>56.091900673009974</v>
      </c>
      <c r="J462" s="471">
        <f t="shared" si="207"/>
        <v>25.015356265356274</v>
      </c>
      <c r="K462" s="471">
        <f t="shared" si="207"/>
        <v>15.221733919296838</v>
      </c>
      <c r="M462" s="292" t="s">
        <v>177</v>
      </c>
      <c r="N462" s="471">
        <f t="shared" si="206"/>
        <v>29.985599231959043</v>
      </c>
      <c r="O462" s="471">
        <f t="shared" si="206"/>
        <v>24.361421433784329</v>
      </c>
      <c r="P462" s="471">
        <f t="shared" si="206"/>
        <v>36.076899969960948</v>
      </c>
      <c r="Q462" s="471">
        <f t="shared" si="206"/>
        <v>30.398899587345255</v>
      </c>
      <c r="R462" s="471">
        <f t="shared" si="206"/>
        <v>19.705469845722305</v>
      </c>
      <c r="S462" s="471">
        <f t="shared" si="206"/>
        <v>15.358109771105106</v>
      </c>
      <c r="T462" s="471">
        <f t="shared" si="206"/>
        <v>23.118615801542646</v>
      </c>
      <c r="U462" s="471">
        <f t="shared" si="206"/>
        <v>9.2396313364055231</v>
      </c>
      <c r="V462" s="291"/>
    </row>
    <row r="463" spans="1:22" s="190" customFormat="1" ht="11.25" hidden="1" customHeight="1">
      <c r="B463" s="292" t="s">
        <v>178</v>
      </c>
      <c r="C463" s="471">
        <f t="shared" ref="C463:K463" si="208">C214/C200*100-100</f>
        <v>-14.358681618209644</v>
      </c>
      <c r="D463" s="471">
        <f t="shared" si="208"/>
        <v>-16.085602771565149</v>
      </c>
      <c r="E463" s="471">
        <f t="shared" si="208"/>
        <v>-11.712537742858501</v>
      </c>
      <c r="F463" s="471">
        <f t="shared" si="208"/>
        <v>-15.955938488384774</v>
      </c>
      <c r="G463" s="471">
        <f t="shared" si="208"/>
        <v>-18.35357624831309</v>
      </c>
      <c r="H463" s="471">
        <f t="shared" si="208"/>
        <v>-31.598210654737699</v>
      </c>
      <c r="I463" s="471">
        <f t="shared" si="208"/>
        <v>-16.40830960666456</v>
      </c>
      <c r="J463" s="471">
        <f t="shared" si="208"/>
        <v>-17.513884252374737</v>
      </c>
      <c r="K463" s="471">
        <f t="shared" si="208"/>
        <v>-14.51501949094245</v>
      </c>
      <c r="M463" s="292" t="s">
        <v>178</v>
      </c>
      <c r="N463" s="471">
        <f t="shared" si="206"/>
        <v>-1.0381791934146207</v>
      </c>
      <c r="O463" s="471">
        <f t="shared" si="206"/>
        <v>-16.833826506774642</v>
      </c>
      <c r="P463" s="471">
        <f t="shared" si="206"/>
        <v>-17.689220183486242</v>
      </c>
      <c r="Q463" s="471">
        <f t="shared" si="206"/>
        <v>-0.26567481402763349</v>
      </c>
      <c r="R463" s="471">
        <f t="shared" si="206"/>
        <v>-20.759776536312842</v>
      </c>
      <c r="S463" s="471">
        <f t="shared" si="206"/>
        <v>-20</v>
      </c>
      <c r="T463" s="471">
        <f t="shared" si="206"/>
        <v>-13.427808107794164</v>
      </c>
      <c r="U463" s="471">
        <f t="shared" si="206"/>
        <v>-17.116879694294369</v>
      </c>
      <c r="V463" s="291"/>
    </row>
    <row r="464" spans="1:22" s="190" customFormat="1" ht="11.25" hidden="1" customHeight="1">
      <c r="B464" s="292" t="s">
        <v>179</v>
      </c>
      <c r="C464" s="471">
        <f t="shared" ref="C464:K464" si="209">C215/C201*100-100</f>
        <v>20.043341853204026</v>
      </c>
      <c r="D464" s="471">
        <f t="shared" si="209"/>
        <v>26.103275705186533</v>
      </c>
      <c r="E464" s="471">
        <f t="shared" si="209"/>
        <v>16.901356258800874</v>
      </c>
      <c r="F464" s="471">
        <f t="shared" si="209"/>
        <v>27.140549273021009</v>
      </c>
      <c r="G464" s="471">
        <f t="shared" si="209"/>
        <v>15.867233353572146</v>
      </c>
      <c r="H464" s="471">
        <f t="shared" si="209"/>
        <v>9.163135593220332</v>
      </c>
      <c r="I464" s="471">
        <f t="shared" si="209"/>
        <v>4.5555955379632991</v>
      </c>
      <c r="J464" s="471">
        <f t="shared" si="209"/>
        <v>19.159676072193776</v>
      </c>
      <c r="K464" s="471">
        <f t="shared" si="209"/>
        <v>25.50620509470933</v>
      </c>
      <c r="M464" s="292" t="s">
        <v>179</v>
      </c>
      <c r="N464" s="471">
        <f t="shared" si="206"/>
        <v>28.217702110025215</v>
      </c>
      <c r="O464" s="471">
        <f t="shared" si="206"/>
        <v>22.873039336453971</v>
      </c>
      <c r="P464" s="471">
        <f t="shared" si="206"/>
        <v>5.2771956563154845</v>
      </c>
      <c r="Q464" s="471">
        <f t="shared" si="206"/>
        <v>23.811013767209019</v>
      </c>
      <c r="R464" s="471">
        <f t="shared" si="206"/>
        <v>16.82668014148561</v>
      </c>
      <c r="S464" s="471">
        <f t="shared" si="206"/>
        <v>13.856427378964923</v>
      </c>
      <c r="T464" s="471">
        <f t="shared" si="206"/>
        <v>22.194292473754246</v>
      </c>
      <c r="U464" s="471">
        <f t="shared" si="206"/>
        <v>18.486927498609319</v>
      </c>
      <c r="V464" s="291"/>
    </row>
    <row r="465" spans="1:22" s="190" customFormat="1" ht="11.25" hidden="1" customHeight="1">
      <c r="B465" s="292" t="s">
        <v>180</v>
      </c>
      <c r="C465" s="471">
        <f t="shared" ref="C465:K465" si="210">C216/C202*100-100</f>
        <v>-6.209878562374783</v>
      </c>
      <c r="D465" s="471">
        <f t="shared" si="210"/>
        <v>-10.254300673148848</v>
      </c>
      <c r="E465" s="471">
        <f t="shared" si="210"/>
        <v>-6.6818539960946879</v>
      </c>
      <c r="F465" s="471">
        <f t="shared" si="210"/>
        <v>-6.952293336837954</v>
      </c>
      <c r="G465" s="471">
        <f t="shared" si="210"/>
        <v>-9.4797486033519505</v>
      </c>
      <c r="H465" s="471">
        <f t="shared" si="210"/>
        <v>-4.8472075869336066</v>
      </c>
      <c r="I465" s="471">
        <f t="shared" si="210"/>
        <v>3.6744221067690717</v>
      </c>
      <c r="J465" s="471">
        <f t="shared" si="210"/>
        <v>-12.663635531414968</v>
      </c>
      <c r="K465" s="471">
        <f t="shared" si="210"/>
        <v>-2.1971830985915517</v>
      </c>
      <c r="M465" s="292" t="s">
        <v>180</v>
      </c>
      <c r="N465" s="471">
        <f t="shared" si="206"/>
        <v>6.4133971991663401</v>
      </c>
      <c r="O465" s="471">
        <f t="shared" si="206"/>
        <v>-9.4191550699362949</v>
      </c>
      <c r="P465" s="471">
        <f t="shared" si="206"/>
        <v>0.13340003335000006</v>
      </c>
      <c r="Q465" s="471">
        <f t="shared" si="206"/>
        <v>-6.8945538818076528</v>
      </c>
      <c r="R465" s="471">
        <f t="shared" si="206"/>
        <v>-10.967184801381691</v>
      </c>
      <c r="S465" s="471">
        <f t="shared" si="206"/>
        <v>-7.136715391229572</v>
      </c>
      <c r="T465" s="471">
        <f t="shared" si="206"/>
        <v>4.3196848177852871</v>
      </c>
      <c r="U465" s="471">
        <f t="shared" si="206"/>
        <v>-2.6030695154980492</v>
      </c>
      <c r="V465" s="291"/>
    </row>
    <row r="466" spans="1:22" s="190" customFormat="1" ht="11.25" hidden="1" customHeight="1">
      <c r="B466" s="292" t="s">
        <v>181</v>
      </c>
      <c r="C466" s="471">
        <f t="shared" ref="C466:K466" si="211">C217/C203*100-100</f>
        <v>0.9724085710110586</v>
      </c>
      <c r="D466" s="471">
        <f t="shared" si="211"/>
        <v>7.8814135664088951</v>
      </c>
      <c r="E466" s="471">
        <f t="shared" si="211"/>
        <v>1.5326743067098221</v>
      </c>
      <c r="F466" s="471">
        <f t="shared" si="211"/>
        <v>0.66132519394632538</v>
      </c>
      <c r="G466" s="471">
        <f t="shared" si="211"/>
        <v>-0.18459473065949794</v>
      </c>
      <c r="H466" s="471">
        <f t="shared" si="211"/>
        <v>-11.403508771929822</v>
      </c>
      <c r="I466" s="471">
        <f t="shared" si="211"/>
        <v>-4.4361642294713164</v>
      </c>
      <c r="J466" s="471">
        <f t="shared" si="211"/>
        <v>-10.197537586592858</v>
      </c>
      <c r="K466" s="471">
        <f t="shared" si="211"/>
        <v>-3.5495403472931599</v>
      </c>
      <c r="M466" s="292" t="s">
        <v>181</v>
      </c>
      <c r="N466" s="471">
        <f t="shared" si="206"/>
        <v>11.018829858776073</v>
      </c>
      <c r="O466" s="471">
        <f t="shared" si="206"/>
        <v>-0.17690299532839049</v>
      </c>
      <c r="P466" s="471">
        <f t="shared" si="206"/>
        <v>5.1581786969672123</v>
      </c>
      <c r="Q466" s="471">
        <f t="shared" si="206"/>
        <v>9.4754188409777527</v>
      </c>
      <c r="R466" s="471">
        <f t="shared" si="206"/>
        <v>-3.6121212121212096</v>
      </c>
      <c r="S466" s="471">
        <f t="shared" si="206"/>
        <v>2.3373451944880514</v>
      </c>
      <c r="T466" s="471">
        <f t="shared" si="206"/>
        <v>-3.5640932705086357</v>
      </c>
      <c r="U466" s="471">
        <f t="shared" si="206"/>
        <v>-4.0017028522775604</v>
      </c>
      <c r="V466" s="291"/>
    </row>
    <row r="467" spans="1:22" s="190" customFormat="1" ht="11.25" hidden="1" customHeight="1">
      <c r="B467" s="292" t="s">
        <v>182</v>
      </c>
      <c r="C467" s="471">
        <f t="shared" ref="C467:K467" si="212">C218/C204*100-100</f>
        <v>1.5059600446954988</v>
      </c>
      <c r="D467" s="471">
        <f t="shared" si="212"/>
        <v>8.9762957672975006</v>
      </c>
      <c r="E467" s="471">
        <f t="shared" si="212"/>
        <v>4.1155489358374098E-2</v>
      </c>
      <c r="F467" s="471">
        <f t="shared" si="212"/>
        <v>-0.34565674782085409</v>
      </c>
      <c r="G467" s="471">
        <f t="shared" si="212"/>
        <v>6.0491493383742778</v>
      </c>
      <c r="H467" s="471">
        <f t="shared" si="212"/>
        <v>21.165152324959919</v>
      </c>
      <c r="I467" s="471">
        <f t="shared" si="212"/>
        <v>0.34265502376477741</v>
      </c>
      <c r="J467" s="471">
        <f t="shared" si="212"/>
        <v>-10.160427807486627</v>
      </c>
      <c r="K467" s="471">
        <f t="shared" si="212"/>
        <v>0.95569070373588261</v>
      </c>
      <c r="M467" s="292" t="s">
        <v>182</v>
      </c>
      <c r="N467" s="471">
        <f t="shared" si="206"/>
        <v>0.90494513324783554</v>
      </c>
      <c r="O467" s="471">
        <f t="shared" si="206"/>
        <v>4.9764209481260906</v>
      </c>
      <c r="P467" s="471">
        <f t="shared" si="206"/>
        <v>-3.0185544170589793</v>
      </c>
      <c r="Q467" s="471">
        <f t="shared" si="206"/>
        <v>-1.7221584385763435</v>
      </c>
      <c r="R467" s="471">
        <f t="shared" si="206"/>
        <v>-1.4277215942891104</v>
      </c>
      <c r="S467" s="471">
        <f t="shared" si="206"/>
        <v>-2.0190895741556574</v>
      </c>
      <c r="T467" s="471">
        <f t="shared" si="206"/>
        <v>10.260788574976715</v>
      </c>
      <c r="U467" s="471">
        <f t="shared" si="206"/>
        <v>-0.75962187711006379</v>
      </c>
      <c r="V467" s="291"/>
    </row>
    <row r="468" spans="1:22" s="190" customFormat="1" ht="11.25" hidden="1" customHeight="1">
      <c r="B468" s="292" t="s">
        <v>183</v>
      </c>
      <c r="C468" s="471">
        <f t="shared" ref="C468:K468" si="213">C219/C205*100-100</f>
        <v>-10.441513737514668</v>
      </c>
      <c r="D468" s="471">
        <f t="shared" si="213"/>
        <v>-10.365752008802048</v>
      </c>
      <c r="E468" s="471">
        <f t="shared" si="213"/>
        <v>-13.818739400134746</v>
      </c>
      <c r="F468" s="471">
        <f t="shared" si="213"/>
        <v>-20.675374323032813</v>
      </c>
      <c r="G468" s="471">
        <f t="shared" si="213"/>
        <v>-8.4371584699453592</v>
      </c>
      <c r="H468" s="471">
        <f t="shared" si="213"/>
        <v>1.399026763990264</v>
      </c>
      <c r="I468" s="471">
        <f t="shared" si="213"/>
        <v>-2.8856354763420313</v>
      </c>
      <c r="J468" s="471">
        <f t="shared" si="213"/>
        <v>-10.602297423160508</v>
      </c>
      <c r="K468" s="471">
        <f t="shared" si="213"/>
        <v>-12.951513179303603</v>
      </c>
      <c r="M468" s="292" t="s">
        <v>183</v>
      </c>
      <c r="N468" s="471">
        <f t="shared" si="206"/>
        <v>-2.8761694652122429</v>
      </c>
      <c r="O468" s="471">
        <f t="shared" si="206"/>
        <v>-13.983645824729493</v>
      </c>
      <c r="P468" s="471">
        <f t="shared" si="206"/>
        <v>-4.251236998889226</v>
      </c>
      <c r="Q468" s="471">
        <f t="shared" si="206"/>
        <v>-0.28964518464880484</v>
      </c>
      <c r="R468" s="471">
        <f t="shared" si="206"/>
        <v>-10.155474694012568</v>
      </c>
      <c r="S468" s="471">
        <f t="shared" si="206"/>
        <v>-16.704710520854945</v>
      </c>
      <c r="T468" s="471">
        <f t="shared" si="206"/>
        <v>-10.523778920308473</v>
      </c>
      <c r="U468" s="471">
        <f t="shared" si="206"/>
        <v>-8.5238279736536242</v>
      </c>
      <c r="V468" s="291"/>
    </row>
    <row r="469" spans="1:22" s="190" customFormat="1" ht="11.25" hidden="1" customHeight="1">
      <c r="B469" s="292" t="s">
        <v>184</v>
      </c>
      <c r="C469" s="471">
        <f t="shared" ref="C469:K469" si="214">C220/C206*100-100</f>
        <v>-1.540269631939978</v>
      </c>
      <c r="D469" s="471">
        <f t="shared" si="214"/>
        <v>6.2852491423919901</v>
      </c>
      <c r="E469" s="471">
        <f t="shared" si="214"/>
        <v>2.8564636900281215</v>
      </c>
      <c r="F469" s="471">
        <f t="shared" si="214"/>
        <v>-22.520325203252028</v>
      </c>
      <c r="G469" s="471">
        <f t="shared" si="214"/>
        <v>-6.5874294923448815</v>
      </c>
      <c r="H469" s="471">
        <f t="shared" si="214"/>
        <v>2.1071643588199862</v>
      </c>
      <c r="I469" s="471">
        <f t="shared" si="214"/>
        <v>-5.6784711281594724</v>
      </c>
      <c r="J469" s="471">
        <f t="shared" si="214"/>
        <v>-3.6436967837567664</v>
      </c>
      <c r="K469" s="471">
        <f t="shared" si="214"/>
        <v>-11.862496477881095</v>
      </c>
      <c r="M469" s="292" t="s">
        <v>184</v>
      </c>
      <c r="N469" s="471">
        <f t="shared" si="206"/>
        <v>5.3639286758257754</v>
      </c>
      <c r="O469" s="471">
        <f t="shared" si="206"/>
        <v>-6.5427243475151897</v>
      </c>
      <c r="P469" s="471">
        <f t="shared" si="206"/>
        <v>-2.0942909056134624</v>
      </c>
      <c r="Q469" s="471">
        <f t="shared" si="206"/>
        <v>3.8027715114405538</v>
      </c>
      <c r="R469" s="471">
        <f t="shared" si="206"/>
        <v>-6.8012244117084464</v>
      </c>
      <c r="S469" s="471">
        <f t="shared" si="206"/>
        <v>-4.8171793383633172</v>
      </c>
      <c r="T469" s="471">
        <f t="shared" si="206"/>
        <v>-3.6290322580645125</v>
      </c>
      <c r="U469" s="471">
        <f t="shared" si="206"/>
        <v>-4.8373213978309479</v>
      </c>
      <c r="V469" s="291"/>
    </row>
    <row r="470" spans="1:22" s="190" customFormat="1" ht="11.25" hidden="1" customHeight="1">
      <c r="B470" s="292" t="s">
        <v>185</v>
      </c>
      <c r="C470" s="471">
        <f t="shared" ref="C470:K470" si="215">C221/C207*100-100</f>
        <v>-8.1715127108871854</v>
      </c>
      <c r="D470" s="471">
        <f t="shared" si="215"/>
        <v>-4.1970897415980488</v>
      </c>
      <c r="E470" s="471">
        <f t="shared" si="215"/>
        <v>-5.5893118594436402</v>
      </c>
      <c r="F470" s="471">
        <f t="shared" si="215"/>
        <v>-12.696282378204273</v>
      </c>
      <c r="G470" s="471">
        <f t="shared" si="215"/>
        <v>-10.508971072867084</v>
      </c>
      <c r="H470" s="471">
        <f t="shared" si="215"/>
        <v>8.217592592592581</v>
      </c>
      <c r="I470" s="471">
        <f t="shared" si="215"/>
        <v>-11.083158630328441</v>
      </c>
      <c r="J470" s="471">
        <f t="shared" si="215"/>
        <v>-11.308626014508377</v>
      </c>
      <c r="K470" s="471">
        <f t="shared" si="215"/>
        <v>-13.150452488687776</v>
      </c>
      <c r="M470" s="292" t="s">
        <v>185</v>
      </c>
      <c r="N470" s="471">
        <f t="shared" si="206"/>
        <v>-13.202120095662849</v>
      </c>
      <c r="O470" s="471">
        <f t="shared" si="206"/>
        <v>-7.4057763587654648</v>
      </c>
      <c r="P470" s="471">
        <f t="shared" si="206"/>
        <v>-13.409626976500391</v>
      </c>
      <c r="Q470" s="471">
        <f t="shared" si="206"/>
        <v>-1.5146733985484389</v>
      </c>
      <c r="R470" s="471">
        <f t="shared" si="206"/>
        <v>-6.9333072560140749</v>
      </c>
      <c r="S470" s="471">
        <f t="shared" si="206"/>
        <v>-12.234636871508371</v>
      </c>
      <c r="T470" s="471">
        <f t="shared" si="206"/>
        <v>-0.87784555869662029</v>
      </c>
      <c r="U470" s="471">
        <f t="shared" si="206"/>
        <v>-11.148994203886815</v>
      </c>
      <c r="V470" s="291"/>
    </row>
    <row r="471" spans="1:22" s="190" customFormat="1" ht="11.25" hidden="1" customHeight="1">
      <c r="B471" s="292" t="s">
        <v>186</v>
      </c>
      <c r="C471" s="471">
        <f t="shared" ref="C471:K471" si="216">C222/C208*100-100</f>
        <v>-17.663011894153655</v>
      </c>
      <c r="D471" s="471">
        <f t="shared" si="216"/>
        <v>-10.527740189445197</v>
      </c>
      <c r="E471" s="471">
        <f t="shared" si="216"/>
        <v>-16.070278394045658</v>
      </c>
      <c r="F471" s="471">
        <f t="shared" si="216"/>
        <v>-23.130633489907325</v>
      </c>
      <c r="G471" s="471">
        <f t="shared" si="216"/>
        <v>-21.794871794871796</v>
      </c>
      <c r="H471" s="471">
        <f t="shared" si="216"/>
        <v>-12.218468468468473</v>
      </c>
      <c r="I471" s="471">
        <f t="shared" si="216"/>
        <v>-9.6099112673698244</v>
      </c>
      <c r="J471" s="471">
        <f t="shared" si="216"/>
        <v>-23.596286896359913</v>
      </c>
      <c r="K471" s="471">
        <f t="shared" si="216"/>
        <v>-9.7922077922077904</v>
      </c>
      <c r="M471" s="292" t="s">
        <v>186</v>
      </c>
      <c r="N471" s="471">
        <f t="shared" si="206"/>
        <v>-25.648817090942927</v>
      </c>
      <c r="O471" s="471">
        <f t="shared" si="206"/>
        <v>-17.376392725385145</v>
      </c>
      <c r="P471" s="471">
        <f t="shared" si="206"/>
        <v>-18.839398877421687</v>
      </c>
      <c r="Q471" s="471">
        <f t="shared" si="206"/>
        <v>-13.845241624666471</v>
      </c>
      <c r="R471" s="471">
        <f t="shared" si="206"/>
        <v>-14.870093974571589</v>
      </c>
      <c r="S471" s="471">
        <f t="shared" si="206"/>
        <v>-24.394210440722063</v>
      </c>
      <c r="T471" s="471">
        <f t="shared" si="206"/>
        <v>-16.050093565567863</v>
      </c>
      <c r="U471" s="471">
        <f t="shared" si="206"/>
        <v>-19.117412776804215</v>
      </c>
      <c r="V471" s="291"/>
    </row>
    <row r="472" spans="1:22" s="190" customFormat="1" ht="11.25" hidden="1" customHeight="1">
      <c r="B472" s="292" t="s">
        <v>187</v>
      </c>
      <c r="C472" s="471">
        <f t="shared" ref="C472:K472" si="217">C223/C209*100-100</f>
        <v>-6.5827494264277249</v>
      </c>
      <c r="D472" s="471">
        <f t="shared" si="217"/>
        <v>4.3531072518958638</v>
      </c>
      <c r="E472" s="471">
        <f t="shared" si="217"/>
        <v>-3.4420212538944099</v>
      </c>
      <c r="F472" s="471">
        <f t="shared" si="217"/>
        <v>-21.09302633320101</v>
      </c>
      <c r="G472" s="471">
        <f t="shared" si="217"/>
        <v>-4.8951048951048932</v>
      </c>
      <c r="H472" s="471">
        <f t="shared" si="217"/>
        <v>-1.5576323987538956</v>
      </c>
      <c r="I472" s="471">
        <f t="shared" si="217"/>
        <v>11.241690408357073</v>
      </c>
      <c r="J472" s="471">
        <f t="shared" si="217"/>
        <v>-18.246687054026495</v>
      </c>
      <c r="K472" s="471">
        <f t="shared" si="217"/>
        <v>-3.4614163226421084</v>
      </c>
      <c r="M472" s="292" t="s">
        <v>187</v>
      </c>
      <c r="N472" s="471">
        <f t="shared" si="206"/>
        <v>2.9864366004396743</v>
      </c>
      <c r="O472" s="471">
        <f t="shared" si="206"/>
        <v>-13.086505049684021</v>
      </c>
      <c r="P472" s="471">
        <f t="shared" si="206"/>
        <v>-19.935026580035441</v>
      </c>
      <c r="Q472" s="471">
        <f t="shared" si="206"/>
        <v>-7.487179487179489</v>
      </c>
      <c r="R472" s="471">
        <f t="shared" si="206"/>
        <v>-2.1941689209498065</v>
      </c>
      <c r="S472" s="471">
        <f t="shared" si="206"/>
        <v>-13.199233716475106</v>
      </c>
      <c r="T472" s="471">
        <f t="shared" si="206"/>
        <v>-7.7742633594140074</v>
      </c>
      <c r="U472" s="471">
        <f t="shared" si="206"/>
        <v>-10.161495191435307</v>
      </c>
      <c r="V472" s="291"/>
    </row>
    <row r="473" spans="1:22" s="190" customFormat="1" ht="11.25" hidden="1" customHeight="1">
      <c r="B473" s="292"/>
      <c r="C473" s="471"/>
      <c r="D473" s="473"/>
      <c r="E473" s="473"/>
      <c r="F473" s="473"/>
      <c r="G473" s="473"/>
      <c r="H473" s="473"/>
      <c r="I473" s="473"/>
      <c r="J473" s="473"/>
      <c r="K473" s="473"/>
      <c r="M473" s="292"/>
      <c r="N473" s="473"/>
      <c r="O473" s="473"/>
      <c r="P473" s="473"/>
      <c r="Q473" s="473"/>
      <c r="R473" s="473"/>
      <c r="S473" s="473"/>
      <c r="T473" s="473"/>
      <c r="U473" s="473"/>
      <c r="V473" s="291"/>
    </row>
    <row r="474" spans="1:22" s="190" customFormat="1" ht="11.25" hidden="1" customHeight="1">
      <c r="A474" s="1447">
        <v>2009</v>
      </c>
      <c r="B474" s="1448"/>
      <c r="C474" s="471"/>
      <c r="D474" s="473"/>
      <c r="E474" s="473"/>
      <c r="F474" s="473"/>
      <c r="G474" s="473"/>
      <c r="H474" s="473"/>
      <c r="I474" s="473"/>
      <c r="J474" s="473"/>
      <c r="K474" s="473"/>
      <c r="L474" s="1447">
        <v>2009</v>
      </c>
      <c r="M474" s="1448"/>
      <c r="N474" s="473"/>
      <c r="O474" s="473"/>
      <c r="P474" s="473"/>
      <c r="Q474" s="473"/>
      <c r="R474" s="473"/>
      <c r="S474" s="473"/>
      <c r="T474" s="473"/>
      <c r="U474" s="473"/>
      <c r="V474" s="291"/>
    </row>
    <row r="475" spans="1:22" s="190" customFormat="1" ht="11.25" hidden="1" customHeight="1">
      <c r="B475" s="292" t="s">
        <v>176</v>
      </c>
      <c r="C475" s="471">
        <f t="shared" ref="C475:K475" si="218">C226/C212*100-100</f>
        <v>-14.205271312210627</v>
      </c>
      <c r="D475" s="471">
        <f t="shared" si="218"/>
        <v>-12.840811931980113</v>
      </c>
      <c r="E475" s="471">
        <f t="shared" si="218"/>
        <v>-19.654284837178551</v>
      </c>
      <c r="F475" s="471">
        <f t="shared" si="218"/>
        <v>-24.294283697953418</v>
      </c>
      <c r="G475" s="471">
        <f t="shared" si="218"/>
        <v>-7.3497725640411744</v>
      </c>
      <c r="H475" s="471">
        <f t="shared" si="218"/>
        <v>-22.39358420727946</v>
      </c>
      <c r="I475" s="471">
        <f t="shared" si="218"/>
        <v>-31.996332798533118</v>
      </c>
      <c r="J475" s="471">
        <f t="shared" si="218"/>
        <v>-14.770894602030168</v>
      </c>
      <c r="K475" s="471">
        <f t="shared" si="218"/>
        <v>-4.2643923240938193</v>
      </c>
      <c r="M475" s="292" t="s">
        <v>176</v>
      </c>
      <c r="N475" s="471">
        <f t="shared" ref="N475:U486" si="219">N226/N212*100-100</f>
        <v>-19.090590502891189</v>
      </c>
      <c r="O475" s="471">
        <f t="shared" si="219"/>
        <v>-9.2297108364217308</v>
      </c>
      <c r="P475" s="471">
        <f t="shared" si="219"/>
        <v>-3.0076004343105325</v>
      </c>
      <c r="Q475" s="471">
        <f t="shared" si="219"/>
        <v>-1.1297376093294531</v>
      </c>
      <c r="R475" s="471">
        <f t="shared" si="219"/>
        <v>-7.0595611285266529</v>
      </c>
      <c r="S475" s="471">
        <f t="shared" si="219"/>
        <v>-7.8798825920072204</v>
      </c>
      <c r="T475" s="471">
        <f t="shared" si="219"/>
        <v>-10.303555941023419</v>
      </c>
      <c r="U475" s="471">
        <f t="shared" si="219"/>
        <v>-11.805108392358875</v>
      </c>
      <c r="V475" s="291"/>
    </row>
    <row r="476" spans="1:22" s="190" customFormat="1" ht="11.25" hidden="1" customHeight="1">
      <c r="B476" s="292" t="s">
        <v>177</v>
      </c>
      <c r="C476" s="471">
        <f t="shared" ref="C476:K476" si="220">C227/C213*100-100</f>
        <v>21.483840208552934</v>
      </c>
      <c r="D476" s="471">
        <f t="shared" si="220"/>
        <v>22.879890364472871</v>
      </c>
      <c r="E476" s="471">
        <f t="shared" si="220"/>
        <v>18.911347774638358</v>
      </c>
      <c r="F476" s="471">
        <f t="shared" si="220"/>
        <v>14.049883366230034</v>
      </c>
      <c r="G476" s="471">
        <f t="shared" si="220"/>
        <v>52.735632183908052</v>
      </c>
      <c r="H476" s="471">
        <f t="shared" si="220"/>
        <v>20.070422535211279</v>
      </c>
      <c r="I476" s="471">
        <f t="shared" si="220"/>
        <v>-18.406184953910198</v>
      </c>
      <c r="J476" s="471">
        <f t="shared" si="220"/>
        <v>5.634033493018876</v>
      </c>
      <c r="K476" s="471">
        <f t="shared" si="220"/>
        <v>49.722607489597777</v>
      </c>
      <c r="M476" s="292" t="s">
        <v>177</v>
      </c>
      <c r="N476" s="471">
        <f t="shared" si="219"/>
        <v>15.571786139263892</v>
      </c>
      <c r="O476" s="471">
        <f t="shared" si="219"/>
        <v>28.497912199526013</v>
      </c>
      <c r="P476" s="471">
        <f t="shared" si="219"/>
        <v>37.29580573951435</v>
      </c>
      <c r="Q476" s="471">
        <f t="shared" si="219"/>
        <v>29.535864978902936</v>
      </c>
      <c r="R476" s="471">
        <f t="shared" si="219"/>
        <v>37.234915055653204</v>
      </c>
      <c r="S476" s="471">
        <f t="shared" si="219"/>
        <v>39.641561766588438</v>
      </c>
      <c r="T476" s="471">
        <f t="shared" si="219"/>
        <v>43.481205553674215</v>
      </c>
      <c r="U476" s="471">
        <f t="shared" si="219"/>
        <v>49.230120227800057</v>
      </c>
      <c r="V476" s="291"/>
    </row>
    <row r="477" spans="1:22" s="190" customFormat="1" ht="11.25" hidden="1" customHeight="1">
      <c r="B477" s="292" t="s">
        <v>178</v>
      </c>
      <c r="C477" s="471">
        <f t="shared" ref="C477:K477" si="221">C228/C214*100-100</f>
        <v>39.928947579646064</v>
      </c>
      <c r="D477" s="471">
        <f t="shared" si="221"/>
        <v>37.133524954272275</v>
      </c>
      <c r="E477" s="471">
        <f t="shared" si="221"/>
        <v>37.018335482022621</v>
      </c>
      <c r="F477" s="471">
        <f t="shared" si="221"/>
        <v>18.219569166882948</v>
      </c>
      <c r="G477" s="471">
        <f t="shared" si="221"/>
        <v>71.423324150596869</v>
      </c>
      <c r="H477" s="471">
        <f t="shared" si="221"/>
        <v>25.802615933412596</v>
      </c>
      <c r="I477" s="471">
        <f t="shared" si="221"/>
        <v>-5.8534123880408657</v>
      </c>
      <c r="J477" s="471">
        <f t="shared" si="221"/>
        <v>33.245033112582774</v>
      </c>
      <c r="K477" s="471">
        <f t="shared" si="221"/>
        <v>58.798283261802567</v>
      </c>
      <c r="M477" s="292" t="s">
        <v>178</v>
      </c>
      <c r="N477" s="471">
        <f t="shared" si="219"/>
        <v>27.213755858344442</v>
      </c>
      <c r="O477" s="471">
        <f t="shared" si="219"/>
        <v>52.190033894496366</v>
      </c>
      <c r="P477" s="471">
        <f t="shared" si="219"/>
        <v>62.678509230233374</v>
      </c>
      <c r="Q477" s="471">
        <f t="shared" si="219"/>
        <v>50.266382525306341</v>
      </c>
      <c r="R477" s="471">
        <f t="shared" si="219"/>
        <v>64.495205865764262</v>
      </c>
      <c r="S477" s="471">
        <f t="shared" si="219"/>
        <v>61.98851399856423</v>
      </c>
      <c r="T477" s="471">
        <f t="shared" si="219"/>
        <v>55.145578961492021</v>
      </c>
      <c r="U477" s="471">
        <f t="shared" si="219"/>
        <v>53.545310015898252</v>
      </c>
      <c r="V477" s="291"/>
    </row>
    <row r="478" spans="1:22" s="190" customFormat="1" ht="11.25" hidden="1" customHeight="1">
      <c r="B478" s="292" t="s">
        <v>179</v>
      </c>
      <c r="C478" s="471">
        <f t="shared" ref="C478:K478" si="222">C229/C215*100-100</f>
        <v>19.394263429362184</v>
      </c>
      <c r="D478" s="471">
        <f t="shared" si="222"/>
        <v>16.913953278614599</v>
      </c>
      <c r="E478" s="471">
        <f t="shared" si="222"/>
        <v>11.872761276825059</v>
      </c>
      <c r="F478" s="471">
        <f t="shared" si="222"/>
        <v>4.5616264294790341</v>
      </c>
      <c r="G478" s="471">
        <f t="shared" si="222"/>
        <v>56.663755458515283</v>
      </c>
      <c r="H478" s="471">
        <f t="shared" si="222"/>
        <v>-3.1052886948083511</v>
      </c>
      <c r="I478" s="471">
        <f t="shared" si="222"/>
        <v>-5.1899779735682898</v>
      </c>
      <c r="J478" s="471">
        <f t="shared" si="222"/>
        <v>10.803644896839671</v>
      </c>
      <c r="K478" s="471">
        <f t="shared" si="222"/>
        <v>54.905022118136884</v>
      </c>
      <c r="M478" s="292" t="s">
        <v>179</v>
      </c>
      <c r="N478" s="471">
        <f t="shared" si="219"/>
        <v>8.0370609782374487</v>
      </c>
      <c r="O478" s="471">
        <f t="shared" si="219"/>
        <v>23.514177346321574</v>
      </c>
      <c r="P478" s="471">
        <f t="shared" si="219"/>
        <v>49.656170828809252</v>
      </c>
      <c r="Q478" s="471">
        <f t="shared" si="219"/>
        <v>35.607783674500894</v>
      </c>
      <c r="R478" s="471">
        <f t="shared" si="219"/>
        <v>49.904844290657451</v>
      </c>
      <c r="S478" s="471">
        <f t="shared" si="219"/>
        <v>58.797653958944267</v>
      </c>
      <c r="T478" s="471">
        <f t="shared" si="219"/>
        <v>27.468538238141321</v>
      </c>
      <c r="U478" s="471">
        <f t="shared" si="219"/>
        <v>47.777777777777771</v>
      </c>
      <c r="V478" s="291"/>
    </row>
    <row r="479" spans="1:22" s="190" customFormat="1" ht="11.25" hidden="1" customHeight="1">
      <c r="B479" s="292" t="s">
        <v>180</v>
      </c>
      <c r="C479" s="471">
        <f t="shared" ref="C479:K479" si="223">C230/C216*100-100</f>
        <v>39.714959365542995</v>
      </c>
      <c r="D479" s="471">
        <f t="shared" si="223"/>
        <v>43.573075534072274</v>
      </c>
      <c r="E479" s="471">
        <f t="shared" si="223"/>
        <v>32.772893302252157</v>
      </c>
      <c r="F479" s="471">
        <f t="shared" si="223"/>
        <v>32.909604519774007</v>
      </c>
      <c r="G479" s="471">
        <f t="shared" si="223"/>
        <v>81.388621022179365</v>
      </c>
      <c r="H479" s="471">
        <f t="shared" si="223"/>
        <v>27.906976744186053</v>
      </c>
      <c r="I479" s="471">
        <f t="shared" si="223"/>
        <v>-7.7202411213595781</v>
      </c>
      <c r="J479" s="471">
        <f t="shared" si="223"/>
        <v>27.057056007826418</v>
      </c>
      <c r="K479" s="471">
        <f t="shared" si="223"/>
        <v>66.7626728110599</v>
      </c>
      <c r="M479" s="292" t="s">
        <v>180</v>
      </c>
      <c r="N479" s="471">
        <f t="shared" si="219"/>
        <v>32.721712538226313</v>
      </c>
      <c r="O479" s="471">
        <f t="shared" si="219"/>
        <v>43.158287656431099</v>
      </c>
      <c r="P479" s="471">
        <f t="shared" si="219"/>
        <v>58.126561199000832</v>
      </c>
      <c r="Q479" s="471">
        <f t="shared" si="219"/>
        <v>83.634100808960795</v>
      </c>
      <c r="R479" s="471">
        <f t="shared" si="219"/>
        <v>78.166828322017466</v>
      </c>
      <c r="S479" s="471">
        <f t="shared" si="219"/>
        <v>69.629629629629619</v>
      </c>
      <c r="T479" s="471">
        <f t="shared" si="219"/>
        <v>35.379012678715952</v>
      </c>
      <c r="U479" s="471">
        <f t="shared" si="219"/>
        <v>63.865286575003864</v>
      </c>
      <c r="V479" s="291"/>
    </row>
    <row r="480" spans="1:22" s="190" customFormat="1" ht="11.25" hidden="1" customHeight="1">
      <c r="B480" s="292" t="s">
        <v>181</v>
      </c>
      <c r="C480" s="471">
        <f t="shared" ref="C480:K480" si="224">C231/C217*100-100</f>
        <v>40.480403636411467</v>
      </c>
      <c r="D480" s="471">
        <f t="shared" si="224"/>
        <v>43.245388746205947</v>
      </c>
      <c r="E480" s="471">
        <f t="shared" si="224"/>
        <v>38.458754803467116</v>
      </c>
      <c r="F480" s="471">
        <f t="shared" si="224"/>
        <v>37.068856601389768</v>
      </c>
      <c r="G480" s="471">
        <f t="shared" si="224"/>
        <v>76.748486886348331</v>
      </c>
      <c r="H480" s="471">
        <f t="shared" si="224"/>
        <v>59.813628421665697</v>
      </c>
      <c r="I480" s="471">
        <f t="shared" si="224"/>
        <v>1.6552637386890297</v>
      </c>
      <c r="J480" s="471">
        <f t="shared" si="224"/>
        <v>33.554537492420678</v>
      </c>
      <c r="K480" s="471">
        <f t="shared" si="224"/>
        <v>72.014826581943339</v>
      </c>
      <c r="M480" s="292" t="s">
        <v>181</v>
      </c>
      <c r="N480" s="471">
        <f t="shared" si="219"/>
        <v>29.366689887027889</v>
      </c>
      <c r="O480" s="471">
        <f t="shared" si="219"/>
        <v>41.654479448048022</v>
      </c>
      <c r="P480" s="471">
        <f t="shared" si="219"/>
        <v>32.213930348258714</v>
      </c>
      <c r="Q480" s="471">
        <f t="shared" si="219"/>
        <v>58.805820371299546</v>
      </c>
      <c r="R480" s="471">
        <f t="shared" si="219"/>
        <v>68.226022803487609</v>
      </c>
      <c r="S480" s="471">
        <f t="shared" si="219"/>
        <v>69.336969490369881</v>
      </c>
      <c r="T480" s="471">
        <f t="shared" si="219"/>
        <v>51.779002756201464</v>
      </c>
      <c r="U480" s="471">
        <f t="shared" si="219"/>
        <v>60.22172949002217</v>
      </c>
      <c r="V480" s="291"/>
    </row>
    <row r="481" spans="1:22" s="190" customFormat="1" ht="11.25" hidden="1" customHeight="1">
      <c r="B481" s="292" t="s">
        <v>182</v>
      </c>
      <c r="C481" s="471">
        <f t="shared" ref="C481:K481" si="225">C232/C218*100-100</f>
        <v>29.497893606161483</v>
      </c>
      <c r="D481" s="471">
        <f t="shared" si="225"/>
        <v>18.596093257718962</v>
      </c>
      <c r="E481" s="471">
        <f t="shared" si="225"/>
        <v>24.34619076537308</v>
      </c>
      <c r="F481" s="471">
        <f t="shared" si="225"/>
        <v>32.061529181118999</v>
      </c>
      <c r="G481" s="471">
        <f t="shared" si="225"/>
        <v>67.439096850861546</v>
      </c>
      <c r="H481" s="471">
        <f t="shared" si="225"/>
        <v>-21.349801499779446</v>
      </c>
      <c r="I481" s="471">
        <f t="shared" si="225"/>
        <v>-3.6131306455166339</v>
      </c>
      <c r="J481" s="471">
        <f t="shared" si="225"/>
        <v>35.943223443223445</v>
      </c>
      <c r="K481" s="471">
        <f t="shared" si="225"/>
        <v>61.531841652323578</v>
      </c>
      <c r="M481" s="292" t="s">
        <v>182</v>
      </c>
      <c r="N481" s="471">
        <f t="shared" si="219"/>
        <v>11.775298354635979</v>
      </c>
      <c r="O481" s="471">
        <f t="shared" si="219"/>
        <v>28.303187926074798</v>
      </c>
      <c r="P481" s="471">
        <f t="shared" si="219"/>
        <v>100.18084903864457</v>
      </c>
      <c r="Q481" s="471">
        <f t="shared" si="219"/>
        <v>49.12383177570095</v>
      </c>
      <c r="R481" s="471">
        <f t="shared" si="219"/>
        <v>48.471132568899606</v>
      </c>
      <c r="S481" s="471">
        <f t="shared" si="219"/>
        <v>46.403147246159619</v>
      </c>
      <c r="T481" s="471">
        <f t="shared" si="219"/>
        <v>32.831198085316061</v>
      </c>
      <c r="U481" s="471">
        <f t="shared" si="219"/>
        <v>44.157169586664395</v>
      </c>
      <c r="V481" s="291"/>
    </row>
    <row r="482" spans="1:22" s="190" customFormat="1" ht="11.25" hidden="1" customHeight="1">
      <c r="B482" s="292" t="s">
        <v>183</v>
      </c>
      <c r="C482" s="471">
        <f t="shared" ref="C482:K482" si="226">C233/C219*100-100</f>
        <v>28.375453621038673</v>
      </c>
      <c r="D482" s="471">
        <f t="shared" si="226"/>
        <v>24.962803154292516</v>
      </c>
      <c r="E482" s="471">
        <f t="shared" si="226"/>
        <v>29.7452486858067</v>
      </c>
      <c r="F482" s="471">
        <f t="shared" si="226"/>
        <v>41.706827309236928</v>
      </c>
      <c r="G482" s="471">
        <f t="shared" si="226"/>
        <v>70.947720219622823</v>
      </c>
      <c r="H482" s="471">
        <f t="shared" si="226"/>
        <v>14.697060587882433</v>
      </c>
      <c r="I482" s="471">
        <f t="shared" si="226"/>
        <v>-21.841089505498516</v>
      </c>
      <c r="J482" s="471">
        <f t="shared" si="226"/>
        <v>8.9555478381663391</v>
      </c>
      <c r="K482" s="471">
        <f t="shared" si="226"/>
        <v>66.280373831775705</v>
      </c>
      <c r="M482" s="292" t="s">
        <v>183</v>
      </c>
      <c r="N482" s="471">
        <f t="shared" si="219"/>
        <v>27.337736087157708</v>
      </c>
      <c r="O482" s="471">
        <f t="shared" si="219"/>
        <v>34.960149798348397</v>
      </c>
      <c r="P482" s="471">
        <f t="shared" si="219"/>
        <v>24.847078675384935</v>
      </c>
      <c r="Q482" s="471">
        <f t="shared" si="219"/>
        <v>47.56717501815541</v>
      </c>
      <c r="R482" s="471">
        <f t="shared" si="219"/>
        <v>63.316151202749126</v>
      </c>
      <c r="S482" s="471">
        <f t="shared" si="219"/>
        <v>63.22869955156952</v>
      </c>
      <c r="T482" s="471">
        <f t="shared" si="219"/>
        <v>39.612138624528626</v>
      </c>
      <c r="U482" s="471">
        <f t="shared" si="219"/>
        <v>49.004659042778485</v>
      </c>
      <c r="V482" s="291"/>
    </row>
    <row r="483" spans="1:22" s="190" customFormat="1" ht="11.25" hidden="1" customHeight="1">
      <c r="B483" s="292" t="s">
        <v>184</v>
      </c>
      <c r="C483" s="471">
        <f t="shared" ref="C483:K483" si="227">C234/C220*100-100</f>
        <v>20.958436629633042</v>
      </c>
      <c r="D483" s="471">
        <f t="shared" si="227"/>
        <v>21.496170678336981</v>
      </c>
      <c r="E483" s="471">
        <f t="shared" si="227"/>
        <v>13.643016716739837</v>
      </c>
      <c r="F483" s="471">
        <f t="shared" si="227"/>
        <v>36.918502973067518</v>
      </c>
      <c r="G483" s="471">
        <f t="shared" si="227"/>
        <v>54.172956653008413</v>
      </c>
      <c r="H483" s="471">
        <f t="shared" si="227"/>
        <v>26.356132075471692</v>
      </c>
      <c r="I483" s="471">
        <f t="shared" si="227"/>
        <v>2.1423384168482045</v>
      </c>
      <c r="J483" s="471">
        <f t="shared" si="227"/>
        <v>9.3302804808242712</v>
      </c>
      <c r="K483" s="471">
        <f t="shared" si="227"/>
        <v>43.542199488491065</v>
      </c>
      <c r="M483" s="292" t="s">
        <v>184</v>
      </c>
      <c r="N483" s="471">
        <f t="shared" si="219"/>
        <v>11.849771119434038</v>
      </c>
      <c r="O483" s="471">
        <f t="shared" si="219"/>
        <v>23.04471648389017</v>
      </c>
      <c r="P483" s="471">
        <f t="shared" si="219"/>
        <v>47.216253174448127</v>
      </c>
      <c r="Q483" s="471">
        <f t="shared" si="219"/>
        <v>32.381248059608822</v>
      </c>
      <c r="R483" s="471">
        <f t="shared" si="219"/>
        <v>46.412809196346103</v>
      </c>
      <c r="S483" s="471">
        <f t="shared" si="219"/>
        <v>37.296747967479689</v>
      </c>
      <c r="T483" s="471">
        <f t="shared" si="219"/>
        <v>33.891213389121333</v>
      </c>
      <c r="U483" s="471">
        <f t="shared" si="219"/>
        <v>32.959479015918959</v>
      </c>
      <c r="V483" s="291"/>
    </row>
    <row r="484" spans="1:22" s="190" customFormat="1" ht="11.25" hidden="1" customHeight="1">
      <c r="B484" s="292" t="s">
        <v>185</v>
      </c>
      <c r="C484" s="471">
        <f t="shared" ref="C484:K484" si="228">C235/C221*100-100</f>
        <v>24.073659075629593</v>
      </c>
      <c r="D484" s="471">
        <f t="shared" si="228"/>
        <v>22.793978541120509</v>
      </c>
      <c r="E484" s="471">
        <f t="shared" si="228"/>
        <v>18.66397859884465</v>
      </c>
      <c r="F484" s="471">
        <f t="shared" si="228"/>
        <v>17.432744043043797</v>
      </c>
      <c r="G484" s="471">
        <f t="shared" si="228"/>
        <v>60.699672667757767</v>
      </c>
      <c r="H484" s="471">
        <f t="shared" si="228"/>
        <v>5.347593582887697</v>
      </c>
      <c r="I484" s="471">
        <f t="shared" si="228"/>
        <v>-14.413706381640992</v>
      </c>
      <c r="J484" s="471">
        <f t="shared" si="228"/>
        <v>17.321941936267564</v>
      </c>
      <c r="K484" s="471">
        <f t="shared" si="228"/>
        <v>49.169651579290132</v>
      </c>
      <c r="M484" s="292" t="s">
        <v>185</v>
      </c>
      <c r="N484" s="471">
        <f t="shared" si="219"/>
        <v>25.713966563651923</v>
      </c>
      <c r="O484" s="471">
        <f t="shared" si="219"/>
        <v>22.553604692640008</v>
      </c>
      <c r="P484" s="471">
        <f t="shared" si="219"/>
        <v>44.108151735270383</v>
      </c>
      <c r="Q484" s="471">
        <f t="shared" si="219"/>
        <v>45.466196731816723</v>
      </c>
      <c r="R484" s="471">
        <f t="shared" si="219"/>
        <v>51.04549753073448</v>
      </c>
      <c r="S484" s="471">
        <f t="shared" si="219"/>
        <v>53.808614470613207</v>
      </c>
      <c r="T484" s="471">
        <f t="shared" si="219"/>
        <v>25.728009606724697</v>
      </c>
      <c r="U484" s="471">
        <f t="shared" si="219"/>
        <v>52.417498081350715</v>
      </c>
      <c r="V484" s="291"/>
    </row>
    <row r="485" spans="1:22" s="190" customFormat="1" ht="11.25" hidden="1" customHeight="1">
      <c r="B485" s="292" t="s">
        <v>186</v>
      </c>
      <c r="C485" s="471">
        <f t="shared" ref="C485:K485" si="229">C236/C222*100-100</f>
        <v>19.657187344934385</v>
      </c>
      <c r="D485" s="471">
        <f t="shared" si="229"/>
        <v>21.591046581972179</v>
      </c>
      <c r="E485" s="471">
        <f t="shared" si="229"/>
        <v>8.2029418034534274</v>
      </c>
      <c r="F485" s="471">
        <f t="shared" si="229"/>
        <v>24.888521882741529</v>
      </c>
      <c r="G485" s="471">
        <f t="shared" si="229"/>
        <v>33.638492654886107</v>
      </c>
      <c r="H485" s="471">
        <f t="shared" si="229"/>
        <v>20.52597819114817</v>
      </c>
      <c r="I485" s="471">
        <f t="shared" si="229"/>
        <v>2.5189849972217218</v>
      </c>
      <c r="J485" s="471">
        <f t="shared" si="229"/>
        <v>20.549690571532579</v>
      </c>
      <c r="K485" s="471">
        <f t="shared" si="229"/>
        <v>36.654189461560605</v>
      </c>
      <c r="M485" s="292" t="s">
        <v>186</v>
      </c>
      <c r="N485" s="471">
        <f t="shared" si="219"/>
        <v>24.805037741357026</v>
      </c>
      <c r="O485" s="471">
        <f t="shared" si="219"/>
        <v>19.659845629150951</v>
      </c>
      <c r="P485" s="471">
        <f t="shared" si="219"/>
        <v>35.527049637479081</v>
      </c>
      <c r="Q485" s="471">
        <f t="shared" si="219"/>
        <v>67.756366139022703</v>
      </c>
      <c r="R485" s="471">
        <f t="shared" si="219"/>
        <v>20.595238095238088</v>
      </c>
      <c r="S485" s="471">
        <f t="shared" si="219"/>
        <v>26.34975263497526</v>
      </c>
      <c r="T485" s="471">
        <f t="shared" si="219"/>
        <v>20.764746227709182</v>
      </c>
      <c r="U485" s="471">
        <f t="shared" si="219"/>
        <v>24.16781563915697</v>
      </c>
      <c r="V485" s="291"/>
    </row>
    <row r="486" spans="1:22" s="190" customFormat="1" ht="11.25" hidden="1" customHeight="1">
      <c r="B486" s="292" t="s">
        <v>187</v>
      </c>
      <c r="C486" s="471">
        <f t="shared" ref="C486:K486" si="230">C237/C223*100-100</f>
        <v>-4.6096795748315174</v>
      </c>
      <c r="D486" s="471">
        <f t="shared" si="230"/>
        <v>-7.6226130179004059</v>
      </c>
      <c r="E486" s="471">
        <f t="shared" si="230"/>
        <v>-10.594709275343106</v>
      </c>
      <c r="F486" s="471">
        <f t="shared" si="230"/>
        <v>5.5173570350494714</v>
      </c>
      <c r="G486" s="471">
        <f t="shared" si="230"/>
        <v>1.245915032679747</v>
      </c>
      <c r="H486" s="471">
        <f t="shared" si="230"/>
        <v>-1.7721518987341796</v>
      </c>
      <c r="I486" s="471">
        <f t="shared" si="230"/>
        <v>-26.582008323551392</v>
      </c>
      <c r="J486" s="471">
        <f t="shared" si="230"/>
        <v>-5.3088432764243265</v>
      </c>
      <c r="K486" s="471">
        <f t="shared" si="230"/>
        <v>16.31578947368422</v>
      </c>
      <c r="M486" s="292" t="s">
        <v>187</v>
      </c>
      <c r="N486" s="471">
        <f t="shared" si="219"/>
        <v>-6.6736477506141938</v>
      </c>
      <c r="O486" s="471">
        <f t="shared" si="219"/>
        <v>1.3490449136097027</v>
      </c>
      <c r="P486" s="471">
        <f t="shared" si="219"/>
        <v>12.307881470552061</v>
      </c>
      <c r="Q486" s="471">
        <f t="shared" si="219"/>
        <v>-5.8758314855875824</v>
      </c>
      <c r="R486" s="471">
        <f t="shared" si="219"/>
        <v>-8.1438229870928041</v>
      </c>
      <c r="S486" s="471">
        <f t="shared" si="219"/>
        <v>6.3562127565658813</v>
      </c>
      <c r="T486" s="471">
        <f t="shared" si="219"/>
        <v>7.6173285198555902</v>
      </c>
      <c r="U486" s="471">
        <f t="shared" si="219"/>
        <v>-3.4942435871541164</v>
      </c>
      <c r="V486" s="291"/>
    </row>
    <row r="487" spans="1:22" s="190" customFormat="1" ht="8.1" hidden="1" customHeight="1">
      <c r="B487" s="292"/>
      <c r="C487" s="471"/>
      <c r="D487" s="471"/>
      <c r="E487" s="471"/>
      <c r="F487" s="471"/>
      <c r="G487" s="471"/>
      <c r="H487" s="471"/>
      <c r="I487" s="471"/>
      <c r="J487" s="471"/>
      <c r="K487" s="471"/>
      <c r="M487" s="292"/>
      <c r="N487" s="471"/>
      <c r="O487" s="471"/>
      <c r="P487" s="471"/>
      <c r="Q487" s="471"/>
      <c r="R487" s="471"/>
      <c r="S487" s="471"/>
      <c r="T487" s="471"/>
      <c r="U487" s="471"/>
      <c r="V487" s="291"/>
    </row>
    <row r="488" spans="1:22" s="190" customFormat="1" ht="11.25" hidden="1" customHeight="1">
      <c r="A488" s="1447">
        <v>2010</v>
      </c>
      <c r="B488" s="1448"/>
      <c r="C488" s="471"/>
      <c r="D488" s="473"/>
      <c r="E488" s="473"/>
      <c r="F488" s="473"/>
      <c r="G488" s="473"/>
      <c r="H488" s="473"/>
      <c r="I488" s="473"/>
      <c r="J488" s="473"/>
      <c r="K488" s="473"/>
      <c r="L488" s="1447">
        <v>2010</v>
      </c>
      <c r="M488" s="1448"/>
      <c r="N488" s="473"/>
      <c r="O488" s="473"/>
      <c r="P488" s="473"/>
      <c r="Q488" s="473"/>
      <c r="R488" s="473"/>
      <c r="S488" s="473"/>
      <c r="T488" s="473"/>
      <c r="U488" s="473"/>
      <c r="V488" s="291"/>
    </row>
    <row r="489" spans="1:22" s="190" customFormat="1" ht="11.25" hidden="1" customHeight="1">
      <c r="B489" s="292" t="s">
        <v>176</v>
      </c>
      <c r="C489" s="471">
        <f t="shared" ref="C489:K489" si="231">C240/C226*100-100</f>
        <v>-4.327692267074994</v>
      </c>
      <c r="D489" s="471">
        <f t="shared" si="231"/>
        <v>-16.480162767039673</v>
      </c>
      <c r="E489" s="471">
        <f t="shared" si="231"/>
        <v>-3.2036209734305174</v>
      </c>
      <c r="F489" s="471">
        <f t="shared" si="231"/>
        <v>5.8494523421114053</v>
      </c>
      <c r="G489" s="471">
        <f t="shared" si="231"/>
        <v>-0.2067183462532256</v>
      </c>
      <c r="H489" s="471">
        <f t="shared" si="231"/>
        <v>-4.9284578696343431</v>
      </c>
      <c r="I489" s="471">
        <f t="shared" si="231"/>
        <v>59.100101112234569</v>
      </c>
      <c r="J489" s="471">
        <f t="shared" si="231"/>
        <v>1.174309884238653</v>
      </c>
      <c r="K489" s="471">
        <f t="shared" si="231"/>
        <v>-4.0460282108388981</v>
      </c>
      <c r="M489" s="292" t="s">
        <v>176</v>
      </c>
      <c r="N489" s="471">
        <f t="shared" ref="N489:U500" si="232">N240/N226*100-100</f>
        <v>1.0720086626962484</v>
      </c>
      <c r="O489" s="471">
        <f t="shared" si="232"/>
        <v>-9.7550242041953936</v>
      </c>
      <c r="P489" s="471">
        <f t="shared" si="232"/>
        <v>-9.9630583230717633</v>
      </c>
      <c r="Q489" s="471">
        <f t="shared" si="232"/>
        <v>2.1009952082565491</v>
      </c>
      <c r="R489" s="471">
        <f t="shared" si="232"/>
        <v>-10.509983810037781</v>
      </c>
      <c r="S489" s="471">
        <f t="shared" si="232"/>
        <v>-12.622549019607845</v>
      </c>
      <c r="T489" s="471">
        <f t="shared" si="232"/>
        <v>-5.5308450976600341</v>
      </c>
      <c r="U489" s="471">
        <f t="shared" si="232"/>
        <v>-7.7634460939401322</v>
      </c>
      <c r="V489" s="291"/>
    </row>
    <row r="490" spans="1:22" s="190" customFormat="1" ht="11.25" hidden="1" customHeight="1">
      <c r="B490" s="292" t="s">
        <v>177</v>
      </c>
      <c r="C490" s="471">
        <f t="shared" ref="C490:K490" si="233">C241/C227*100-100</f>
        <v>-29.84589904226975</v>
      </c>
      <c r="D490" s="471">
        <f t="shared" si="233"/>
        <v>-29.841472158049868</v>
      </c>
      <c r="E490" s="471">
        <f t="shared" si="233"/>
        <v>-21.752640129975632</v>
      </c>
      <c r="F490" s="471">
        <f t="shared" si="233"/>
        <v>-31.183134046570174</v>
      </c>
      <c r="G490" s="471">
        <f t="shared" si="233"/>
        <v>-35.340156532209505</v>
      </c>
      <c r="H490" s="471">
        <f t="shared" si="233"/>
        <v>-20.997067448680355</v>
      </c>
      <c r="I490" s="471">
        <f t="shared" si="233"/>
        <v>-13.957725947521865</v>
      </c>
      <c r="J490" s="471">
        <f t="shared" si="233"/>
        <v>-24.950579479824796</v>
      </c>
      <c r="K490" s="471">
        <f t="shared" si="233"/>
        <v>-41.222788327929592</v>
      </c>
      <c r="M490" s="292" t="s">
        <v>177</v>
      </c>
      <c r="N490" s="471">
        <f t="shared" si="232"/>
        <v>-28.995952566924672</v>
      </c>
      <c r="O490" s="471">
        <f t="shared" si="232"/>
        <v>-34.657743584338945</v>
      </c>
      <c r="P490" s="471">
        <f t="shared" si="232"/>
        <v>-33.941635179676823</v>
      </c>
      <c r="Q490" s="471">
        <f t="shared" si="232"/>
        <v>-36.427795874049949</v>
      </c>
      <c r="R490" s="471">
        <f t="shared" si="232"/>
        <v>-36.096644753692473</v>
      </c>
      <c r="S490" s="471">
        <f t="shared" si="232"/>
        <v>-37.891520244461418</v>
      </c>
      <c r="T490" s="471">
        <f t="shared" si="232"/>
        <v>-38.576823223979225</v>
      </c>
      <c r="U490" s="471">
        <f t="shared" si="232"/>
        <v>-43.392226148409897</v>
      </c>
      <c r="V490" s="291"/>
    </row>
    <row r="491" spans="1:22" s="190" customFormat="1" ht="11.25" hidden="1" customHeight="1">
      <c r="B491" s="292" t="s">
        <v>178</v>
      </c>
      <c r="C491" s="471">
        <f t="shared" ref="C491:K491" si="234">C242/C228*100-100</f>
        <v>-26.583367625603231</v>
      </c>
      <c r="D491" s="471">
        <f t="shared" si="234"/>
        <v>-24.126826851622496</v>
      </c>
      <c r="E491" s="471">
        <f t="shared" si="234"/>
        <v>-24.068895219675397</v>
      </c>
      <c r="F491" s="471">
        <f t="shared" si="234"/>
        <v>-16.619099890230515</v>
      </c>
      <c r="G491" s="471">
        <f t="shared" si="234"/>
        <v>-38.643668309406479</v>
      </c>
      <c r="H491" s="471">
        <f t="shared" si="234"/>
        <v>-11.247637051039689</v>
      </c>
      <c r="I491" s="471">
        <f t="shared" si="234"/>
        <v>-4.2007235696100764</v>
      </c>
      <c r="J491" s="471">
        <f t="shared" si="234"/>
        <v>-18.6851115529048</v>
      </c>
      <c r="K491" s="471">
        <f t="shared" si="234"/>
        <v>-34.797297297297305</v>
      </c>
      <c r="M491" s="292" t="s">
        <v>178</v>
      </c>
      <c r="N491" s="471">
        <f t="shared" si="232"/>
        <v>-25.908214799814573</v>
      </c>
      <c r="O491" s="471">
        <f t="shared" si="232"/>
        <v>-30.83510723382264</v>
      </c>
      <c r="P491" s="471">
        <f t="shared" si="232"/>
        <v>-39.107161974092705</v>
      </c>
      <c r="Q491" s="471">
        <f t="shared" si="232"/>
        <v>-33.770608048218392</v>
      </c>
      <c r="R491" s="471">
        <f t="shared" si="232"/>
        <v>-33.21904108806217</v>
      </c>
      <c r="S491" s="471">
        <f t="shared" si="232"/>
        <v>-35.774429426102373</v>
      </c>
      <c r="T491" s="471">
        <f t="shared" si="232"/>
        <v>-31.453774971893111</v>
      </c>
      <c r="U491" s="471">
        <f t="shared" si="232"/>
        <v>-33.029612756264243</v>
      </c>
      <c r="V491" s="291"/>
    </row>
    <row r="492" spans="1:22" s="190" customFormat="1" ht="11.25" hidden="1" customHeight="1">
      <c r="B492" s="292" t="s">
        <v>179</v>
      </c>
      <c r="C492" s="471">
        <f t="shared" ref="C492:K492" si="235">C243/C229*100-100</f>
        <v>-31.665902756923927</v>
      </c>
      <c r="D492" s="471">
        <f t="shared" si="235"/>
        <v>-34.662192134853129</v>
      </c>
      <c r="E492" s="471">
        <f t="shared" si="235"/>
        <v>-28.545725012396403</v>
      </c>
      <c r="F492" s="471">
        <f t="shared" si="235"/>
        <v>-28.010693887471135</v>
      </c>
      <c r="G492" s="471">
        <f t="shared" si="235"/>
        <v>-45.099788159215073</v>
      </c>
      <c r="H492" s="471">
        <f t="shared" si="235"/>
        <v>-14.872308462694036</v>
      </c>
      <c r="I492" s="471">
        <f t="shared" si="235"/>
        <v>4.0728909539712532</v>
      </c>
      <c r="J492" s="471">
        <f t="shared" si="235"/>
        <v>-21.865889212827994</v>
      </c>
      <c r="K492" s="471">
        <f t="shared" si="235"/>
        <v>-42.247606248950106</v>
      </c>
      <c r="M492" s="292" t="s">
        <v>179</v>
      </c>
      <c r="N492" s="471">
        <f t="shared" si="232"/>
        <v>-33.314220183486242</v>
      </c>
      <c r="O492" s="471">
        <f t="shared" si="232"/>
        <v>-34.893536430291377</v>
      </c>
      <c r="P492" s="471">
        <f t="shared" si="232"/>
        <v>-32.16444981862152</v>
      </c>
      <c r="Q492" s="471">
        <f t="shared" si="232"/>
        <v>-31.736861721953034</v>
      </c>
      <c r="R492" s="471">
        <f t="shared" si="232"/>
        <v>-42.916498355358065</v>
      </c>
      <c r="S492" s="471">
        <f t="shared" si="232"/>
        <v>-43.674976915974149</v>
      </c>
      <c r="T492" s="471">
        <f t="shared" si="232"/>
        <v>-37.962787165369285</v>
      </c>
      <c r="U492" s="471">
        <f t="shared" si="232"/>
        <v>-44.096155882664412</v>
      </c>
      <c r="V492" s="291"/>
    </row>
    <row r="493" spans="1:22" s="190" customFormat="1" ht="11.25" hidden="1" customHeight="1">
      <c r="B493" s="292" t="s">
        <v>180</v>
      </c>
      <c r="C493" s="471">
        <f t="shared" ref="C493:K493" si="236">C244/C230*100-100</f>
        <v>-35.069608765972049</v>
      </c>
      <c r="D493" s="471">
        <f t="shared" si="236"/>
        <v>-34.176308966371266</v>
      </c>
      <c r="E493" s="471">
        <f t="shared" si="236"/>
        <v>-35.241097102410961</v>
      </c>
      <c r="F493" s="471">
        <f t="shared" si="236"/>
        <v>-32.93304994686504</v>
      </c>
      <c r="G493" s="471">
        <f t="shared" si="236"/>
        <v>-47.070707070707073</v>
      </c>
      <c r="H493" s="471">
        <f t="shared" si="236"/>
        <v>-25.670995670995666</v>
      </c>
      <c r="I493" s="471">
        <f t="shared" si="236"/>
        <v>-23.492838029277507</v>
      </c>
      <c r="J493" s="471">
        <f t="shared" si="236"/>
        <v>-29.902378660800224</v>
      </c>
      <c r="K493" s="471">
        <f t="shared" si="236"/>
        <v>-41.329879101899827</v>
      </c>
      <c r="M493" s="292" t="s">
        <v>180</v>
      </c>
      <c r="N493" s="471">
        <f t="shared" si="232"/>
        <v>-32.21146378087299</v>
      </c>
      <c r="O493" s="471">
        <f t="shared" si="232"/>
        <v>-28.700819278431155</v>
      </c>
      <c r="P493" s="471">
        <f t="shared" si="232"/>
        <v>-43.731241114211997</v>
      </c>
      <c r="Q493" s="471">
        <f t="shared" si="232"/>
        <v>-49.728905455777706</v>
      </c>
      <c r="R493" s="471">
        <f t="shared" si="232"/>
        <v>-49.812183570145351</v>
      </c>
      <c r="S493" s="471">
        <f t="shared" si="232"/>
        <v>-49.246724890829697</v>
      </c>
      <c r="T493" s="471">
        <f t="shared" si="232"/>
        <v>-38.218591212513701</v>
      </c>
      <c r="U493" s="471">
        <f t="shared" si="232"/>
        <v>-49.410766474969357</v>
      </c>
      <c r="V493" s="291"/>
    </row>
    <row r="494" spans="1:22" s="190" customFormat="1" ht="11.25" hidden="1" customHeight="1">
      <c r="B494" s="292" t="s">
        <v>181</v>
      </c>
      <c r="C494" s="471">
        <f t="shared" ref="C494:K494" si="237">C245/C231*100-100</f>
        <v>-32.275450643977805</v>
      </c>
      <c r="D494" s="471">
        <f t="shared" si="237"/>
        <v>-36.652431868561742</v>
      </c>
      <c r="E494" s="471">
        <f t="shared" si="237"/>
        <v>-34.885312822810491</v>
      </c>
      <c r="F494" s="471">
        <f t="shared" si="237"/>
        <v>-33.616001474790309</v>
      </c>
      <c r="G494" s="471">
        <f t="shared" si="237"/>
        <v>-44.202416056311236</v>
      </c>
      <c r="H494" s="471">
        <f t="shared" si="237"/>
        <v>-25.72886297376094</v>
      </c>
      <c r="I494" s="471">
        <f t="shared" si="237"/>
        <v>-20.343030829353012</v>
      </c>
      <c r="J494" s="471">
        <f t="shared" si="237"/>
        <v>-22.405226120513532</v>
      </c>
      <c r="K494" s="471">
        <f t="shared" si="237"/>
        <v>-38.448514699091888</v>
      </c>
      <c r="M494" s="292" t="s">
        <v>181</v>
      </c>
      <c r="N494" s="471">
        <f t="shared" si="232"/>
        <v>-30.262449371385756</v>
      </c>
      <c r="O494" s="471">
        <f t="shared" si="232"/>
        <v>-27.922653678444334</v>
      </c>
      <c r="P494" s="471">
        <f t="shared" si="232"/>
        <v>-26.705079962370647</v>
      </c>
      <c r="Q494" s="471">
        <f t="shared" si="232"/>
        <v>-31.816745655608216</v>
      </c>
      <c r="R494" s="471">
        <f t="shared" si="232"/>
        <v>-43.177514203129675</v>
      </c>
      <c r="S494" s="471">
        <f t="shared" si="232"/>
        <v>-44.177151484650224</v>
      </c>
      <c r="T494" s="471">
        <f t="shared" si="232"/>
        <v>-35.71605447791994</v>
      </c>
      <c r="U494" s="471">
        <f t="shared" si="232"/>
        <v>-39.570071039763818</v>
      </c>
      <c r="V494" s="291"/>
    </row>
    <row r="495" spans="1:22" s="190" customFormat="1" ht="11.25" hidden="1" customHeight="1">
      <c r="B495" s="292" t="s">
        <v>182</v>
      </c>
      <c r="C495" s="471">
        <f t="shared" ref="C495:K495" si="238">C246/C232*100-100</f>
        <v>-30.163305645104373</v>
      </c>
      <c r="D495" s="471">
        <f t="shared" si="238"/>
        <v>-27.182113786581084</v>
      </c>
      <c r="E495" s="471">
        <f t="shared" si="238"/>
        <v>-30.071681764474206</v>
      </c>
      <c r="F495" s="471">
        <f t="shared" si="238"/>
        <v>-26.184766472536253</v>
      </c>
      <c r="G495" s="471">
        <f t="shared" si="238"/>
        <v>-45.576058670451857</v>
      </c>
      <c r="H495" s="471">
        <f t="shared" si="238"/>
        <v>-19.966348850252373</v>
      </c>
      <c r="I495" s="471">
        <f t="shared" si="238"/>
        <v>6.1714285714285637</v>
      </c>
      <c r="J495" s="471">
        <f t="shared" si="238"/>
        <v>-22.333813037753757</v>
      </c>
      <c r="K495" s="471">
        <f t="shared" si="238"/>
        <v>-45.142958621914396</v>
      </c>
      <c r="M495" s="292" t="s">
        <v>182</v>
      </c>
      <c r="N495" s="471">
        <f t="shared" si="232"/>
        <v>-31.323246043529068</v>
      </c>
      <c r="O495" s="471">
        <f t="shared" si="232"/>
        <v>-24.37537431471614</v>
      </c>
      <c r="P495" s="471">
        <f t="shared" si="232"/>
        <v>-51.42884313632257</v>
      </c>
      <c r="Q495" s="471">
        <f t="shared" si="232"/>
        <v>-43.184488836662752</v>
      </c>
      <c r="R495" s="471">
        <f t="shared" si="232"/>
        <v>-41.020256080211368</v>
      </c>
      <c r="S495" s="471">
        <f t="shared" si="232"/>
        <v>-43.698016634676904</v>
      </c>
      <c r="T495" s="471">
        <f t="shared" si="232"/>
        <v>-31.446740858505564</v>
      </c>
      <c r="U495" s="471">
        <f t="shared" si="232"/>
        <v>-42.86725663716814</v>
      </c>
      <c r="V495" s="291"/>
    </row>
    <row r="496" spans="1:22" s="190" customFormat="1" ht="11.25" hidden="1" customHeight="1">
      <c r="B496" s="292" t="s">
        <v>183</v>
      </c>
      <c r="C496" s="471">
        <f t="shared" ref="C496:K496" si="239">C247/C233*100-100</f>
        <v>-27.00903644007137</v>
      </c>
      <c r="D496" s="471">
        <f t="shared" si="239"/>
        <v>-28.352433397827056</v>
      </c>
      <c r="E496" s="471">
        <f t="shared" si="239"/>
        <v>-28.288557834154048</v>
      </c>
      <c r="F496" s="471">
        <f t="shared" si="239"/>
        <v>-25.789995748901788</v>
      </c>
      <c r="G496" s="471">
        <f t="shared" si="239"/>
        <v>-37.997486384583155</v>
      </c>
      <c r="H496" s="471">
        <f t="shared" si="239"/>
        <v>-22.175732217573213</v>
      </c>
      <c r="I496" s="471">
        <f t="shared" si="239"/>
        <v>-16.530003727171078</v>
      </c>
      <c r="J496" s="471">
        <f t="shared" si="239"/>
        <v>-20.347424200167339</v>
      </c>
      <c r="K496" s="471">
        <f t="shared" si="239"/>
        <v>-34.082733812949641</v>
      </c>
      <c r="M496" s="292" t="s">
        <v>183</v>
      </c>
      <c r="N496" s="471">
        <f t="shared" si="232"/>
        <v>-26.998546511627907</v>
      </c>
      <c r="O496" s="471">
        <f t="shared" si="232"/>
        <v>-25.534072110852208</v>
      </c>
      <c r="P496" s="471">
        <f t="shared" si="232"/>
        <v>-24.564960297347525</v>
      </c>
      <c r="Q496" s="471">
        <f t="shared" si="232"/>
        <v>-37.5</v>
      </c>
      <c r="R496" s="471">
        <f t="shared" si="232"/>
        <v>-35.004133162996922</v>
      </c>
      <c r="S496" s="471">
        <f t="shared" si="232"/>
        <v>-33.195970695970701</v>
      </c>
      <c r="T496" s="471">
        <f t="shared" si="232"/>
        <v>-26.739549839228289</v>
      </c>
      <c r="U496" s="471">
        <f t="shared" si="232"/>
        <v>-27.814098919840831</v>
      </c>
      <c r="V496" s="291"/>
    </row>
    <row r="497" spans="1:22" s="190" customFormat="1" ht="11.25" hidden="1" customHeight="1">
      <c r="B497" s="292" t="s">
        <v>184</v>
      </c>
      <c r="C497" s="471">
        <f t="shared" ref="C497:K497" si="240">C248/C234*100-100</f>
        <v>-17.844423499047963</v>
      </c>
      <c r="D497" s="471">
        <f t="shared" si="240"/>
        <v>-20.873950336567688</v>
      </c>
      <c r="E497" s="471">
        <f t="shared" si="240"/>
        <v>-20.829379067245128</v>
      </c>
      <c r="F497" s="471">
        <f t="shared" si="240"/>
        <v>-21.739685783624978</v>
      </c>
      <c r="G497" s="471">
        <f t="shared" si="240"/>
        <v>-29.108966288991468</v>
      </c>
      <c r="H497" s="471">
        <f t="shared" si="240"/>
        <v>-7.6061595893607006</v>
      </c>
      <c r="I497" s="471">
        <f t="shared" si="240"/>
        <v>2.0902950586562383</v>
      </c>
      <c r="J497" s="471">
        <f t="shared" si="240"/>
        <v>-9.8134816753926657</v>
      </c>
      <c r="K497" s="471">
        <f t="shared" si="240"/>
        <v>-24.632516703786195</v>
      </c>
      <c r="M497" s="292" t="s">
        <v>184</v>
      </c>
      <c r="N497" s="471">
        <f t="shared" si="232"/>
        <v>-20.215173782283827</v>
      </c>
      <c r="O497" s="471">
        <f t="shared" si="232"/>
        <v>-9.0301407720874067</v>
      </c>
      <c r="P497" s="471">
        <f t="shared" si="232"/>
        <v>-32.868895966029726</v>
      </c>
      <c r="Q497" s="471">
        <f t="shared" si="232"/>
        <v>-19.699812382739211</v>
      </c>
      <c r="R497" s="471">
        <f t="shared" si="232"/>
        <v>-29.891342446547498</v>
      </c>
      <c r="S497" s="471">
        <f t="shared" si="232"/>
        <v>-25.655070318282753</v>
      </c>
      <c r="T497" s="471">
        <f t="shared" si="232"/>
        <v>-22.99768518518519</v>
      </c>
      <c r="U497" s="471">
        <f t="shared" si="232"/>
        <v>-21.687074829931973</v>
      </c>
      <c r="V497" s="291"/>
    </row>
    <row r="498" spans="1:22" s="190" customFormat="1" ht="11.25" hidden="1" customHeight="1">
      <c r="B498" s="292" t="s">
        <v>185</v>
      </c>
      <c r="C498" s="471">
        <f t="shared" ref="C498:K498" si="241">C249/C235*100-100</f>
        <v>-20.037680617837566</v>
      </c>
      <c r="D498" s="471">
        <f t="shared" si="241"/>
        <v>-21.679322108506653</v>
      </c>
      <c r="E498" s="471">
        <f t="shared" si="241"/>
        <v>-22.257980200607705</v>
      </c>
      <c r="F498" s="471">
        <f t="shared" si="241"/>
        <v>-15.041235763843432</v>
      </c>
      <c r="G498" s="471">
        <f t="shared" si="241"/>
        <v>-36.346276257161051</v>
      </c>
      <c r="H498" s="471">
        <f t="shared" si="241"/>
        <v>-14.670050761421322</v>
      </c>
      <c r="I498" s="471">
        <f t="shared" si="241"/>
        <v>8.5032139577594137</v>
      </c>
      <c r="J498" s="471">
        <f t="shared" si="241"/>
        <v>-11.637618636755818</v>
      </c>
      <c r="K498" s="471">
        <f t="shared" si="241"/>
        <v>-27.330277232045404</v>
      </c>
      <c r="M498" s="292" t="s">
        <v>185</v>
      </c>
      <c r="N498" s="471">
        <f t="shared" si="232"/>
        <v>-18.822379527885559</v>
      </c>
      <c r="O498" s="471">
        <f t="shared" si="232"/>
        <v>-14.861827531005929</v>
      </c>
      <c r="P498" s="471">
        <f t="shared" si="232"/>
        <v>-29.00448053766452</v>
      </c>
      <c r="Q498" s="471">
        <f t="shared" si="232"/>
        <v>-36.365638766519822</v>
      </c>
      <c r="R498" s="471">
        <f t="shared" si="232"/>
        <v>-34.713043478260872</v>
      </c>
      <c r="S498" s="471">
        <f t="shared" si="232"/>
        <v>-28.886742999034354</v>
      </c>
      <c r="T498" s="471">
        <f t="shared" si="232"/>
        <v>-19.806590257879648</v>
      </c>
      <c r="U498" s="471">
        <f t="shared" si="232"/>
        <v>-33.887210473313189</v>
      </c>
      <c r="V498" s="291"/>
    </row>
    <row r="499" spans="1:22" s="190" customFormat="1" ht="11.25" hidden="1" customHeight="1">
      <c r="B499" s="292" t="s">
        <v>186</v>
      </c>
      <c r="C499" s="471">
        <f t="shared" ref="C499:K499" si="242">C250/C236*100-100</f>
        <v>-6.2429171507730814</v>
      </c>
      <c r="D499" s="471">
        <f t="shared" si="242"/>
        <v>-11.923478780038806</v>
      </c>
      <c r="E499" s="471">
        <f t="shared" si="242"/>
        <v>-2.4823673115567999</v>
      </c>
      <c r="F499" s="471">
        <f t="shared" si="242"/>
        <v>-13.329806929383764</v>
      </c>
      <c r="G499" s="471">
        <f t="shared" si="242"/>
        <v>-12.729010673888794</v>
      </c>
      <c r="H499" s="471">
        <f t="shared" si="242"/>
        <v>-1.0643959552953675</v>
      </c>
      <c r="I499" s="471">
        <f t="shared" si="242"/>
        <v>2.8997289972899694</v>
      </c>
      <c r="J499" s="471">
        <f t="shared" si="242"/>
        <v>2.551713724898093</v>
      </c>
      <c r="K499" s="471">
        <f t="shared" si="242"/>
        <v>-25.726927939317321</v>
      </c>
      <c r="M499" s="292" t="s">
        <v>186</v>
      </c>
      <c r="N499" s="471">
        <f t="shared" si="232"/>
        <v>-5.9544892571924919</v>
      </c>
      <c r="O499" s="471">
        <f t="shared" si="232"/>
        <v>-2.2126382898931212</v>
      </c>
      <c r="P499" s="471">
        <f t="shared" si="232"/>
        <v>-13.613168724279831</v>
      </c>
      <c r="Q499" s="471">
        <f t="shared" si="232"/>
        <v>-31.897435897435898</v>
      </c>
      <c r="R499" s="471">
        <f t="shared" si="232"/>
        <v>-9.6562864578659315</v>
      </c>
      <c r="S499" s="471">
        <f t="shared" si="232"/>
        <v>-15.08341845420496</v>
      </c>
      <c r="T499" s="471">
        <f t="shared" si="232"/>
        <v>-9.5555871077665699</v>
      </c>
      <c r="U499" s="471">
        <f t="shared" si="232"/>
        <v>-8.53426395939087</v>
      </c>
      <c r="V499" s="291"/>
    </row>
    <row r="500" spans="1:22" s="190" customFormat="1" ht="11.25" hidden="1" customHeight="1">
      <c r="B500" s="292" t="s">
        <v>187</v>
      </c>
      <c r="C500" s="471">
        <f t="shared" ref="C500:K500" si="243">C251/C237*100-100</f>
        <v>6.8689577109350353</v>
      </c>
      <c r="D500" s="471">
        <f t="shared" si="243"/>
        <v>6.6271625119193516</v>
      </c>
      <c r="E500" s="471">
        <f t="shared" si="243"/>
        <v>5.7891484365344184</v>
      </c>
      <c r="F500" s="471">
        <f t="shared" si="243"/>
        <v>-2.9561347743165811</v>
      </c>
      <c r="G500" s="471">
        <f t="shared" si="243"/>
        <v>-3.9943514222311904</v>
      </c>
      <c r="H500" s="471">
        <f t="shared" si="243"/>
        <v>2.3195876288659747</v>
      </c>
      <c r="I500" s="471">
        <f t="shared" si="243"/>
        <v>30.392441860465112</v>
      </c>
      <c r="J500" s="471">
        <f t="shared" si="243"/>
        <v>13.431248417320845</v>
      </c>
      <c r="K500" s="471">
        <f t="shared" si="243"/>
        <v>-3.1391402714932184</v>
      </c>
      <c r="M500" s="292" t="s">
        <v>187</v>
      </c>
      <c r="N500" s="471">
        <f t="shared" si="232"/>
        <v>5.325392715346112</v>
      </c>
      <c r="O500" s="471">
        <f t="shared" si="232"/>
        <v>7.4974623973424315</v>
      </c>
      <c r="P500" s="471">
        <f t="shared" si="232"/>
        <v>8.7584847821326832</v>
      </c>
      <c r="Q500" s="471">
        <f t="shared" si="232"/>
        <v>14.448370632116209</v>
      </c>
      <c r="R500" s="471">
        <f t="shared" si="232"/>
        <v>2.1188803390208619</v>
      </c>
      <c r="S500" s="471">
        <f t="shared" si="232"/>
        <v>-5.5198173894998916</v>
      </c>
      <c r="T500" s="471">
        <f t="shared" si="232"/>
        <v>4.6293190204629298</v>
      </c>
      <c r="U500" s="471">
        <f t="shared" si="232"/>
        <v>7.6391795730431227</v>
      </c>
      <c r="V500" s="291"/>
    </row>
    <row r="501" spans="1:22" s="190" customFormat="1" ht="8.1" hidden="1" customHeight="1">
      <c r="B501" s="292"/>
      <c r="C501" s="471"/>
      <c r="D501" s="471"/>
      <c r="E501" s="471"/>
      <c r="F501" s="471"/>
      <c r="G501" s="471"/>
      <c r="H501" s="471"/>
      <c r="I501" s="471"/>
      <c r="J501" s="471"/>
      <c r="K501" s="471"/>
      <c r="M501" s="292"/>
      <c r="N501" s="471"/>
      <c r="O501" s="471"/>
      <c r="P501" s="471"/>
      <c r="Q501" s="471"/>
      <c r="R501" s="471"/>
      <c r="S501" s="471"/>
      <c r="T501" s="471"/>
      <c r="U501" s="471"/>
      <c r="V501" s="291"/>
    </row>
    <row r="502" spans="1:22" s="190" customFormat="1" ht="11.25" hidden="1" customHeight="1">
      <c r="A502" s="1447">
        <v>2011</v>
      </c>
      <c r="B502" s="1448"/>
      <c r="C502" s="294"/>
      <c r="D502" s="294"/>
      <c r="E502" s="294"/>
      <c r="F502" s="474"/>
      <c r="G502" s="294"/>
      <c r="H502" s="294"/>
      <c r="I502" s="294"/>
      <c r="J502" s="475"/>
      <c r="K502" s="476"/>
      <c r="L502" s="1447">
        <v>2011</v>
      </c>
      <c r="M502" s="1448"/>
      <c r="N502" s="478"/>
      <c r="O502" s="294"/>
      <c r="P502" s="294"/>
      <c r="Q502" s="294"/>
      <c r="R502" s="479"/>
      <c r="S502" s="294"/>
      <c r="T502" s="294"/>
      <c r="U502" s="294"/>
    </row>
    <row r="503" spans="1:22" s="190" customFormat="1" ht="11.25" hidden="1" customHeight="1">
      <c r="B503" s="292" t="s">
        <v>176</v>
      </c>
      <c r="C503" s="471">
        <f t="shared" ref="C503:K503" si="244">C268/C240*100-100</f>
        <v>16.483892510030969</v>
      </c>
      <c r="D503" s="471">
        <f t="shared" si="244"/>
        <v>22.524795545502002</v>
      </c>
      <c r="E503" s="471">
        <f t="shared" si="244"/>
        <v>23.191838221898337</v>
      </c>
      <c r="F503" s="471">
        <f t="shared" si="244"/>
        <v>16.710700132100385</v>
      </c>
      <c r="G503" s="471">
        <f t="shared" si="244"/>
        <v>3.0295183842568747</v>
      </c>
      <c r="H503" s="471">
        <f t="shared" si="244"/>
        <v>18.561872909698991</v>
      </c>
      <c r="I503" s="471">
        <f t="shared" si="244"/>
        <v>-22.656498252303777</v>
      </c>
      <c r="J503" s="471">
        <f t="shared" si="244"/>
        <v>17.12415424390781</v>
      </c>
      <c r="K503" s="471">
        <f t="shared" si="244"/>
        <v>9.013539651837533</v>
      </c>
      <c r="M503" s="292" t="s">
        <v>176</v>
      </c>
      <c r="N503" s="471">
        <f t="shared" ref="N503:U514" si="245">N268/N240*100-100</f>
        <v>29.922862652667646</v>
      </c>
      <c r="O503" s="471">
        <f t="shared" si="245"/>
        <v>14.377438231469441</v>
      </c>
      <c r="P503" s="471">
        <f t="shared" si="245"/>
        <v>10.767126694019652</v>
      </c>
      <c r="Q503" s="471">
        <f t="shared" si="245"/>
        <v>10.541516245487358</v>
      </c>
      <c r="R503" s="471">
        <f t="shared" si="245"/>
        <v>16.221920699532632</v>
      </c>
      <c r="S503" s="471">
        <f t="shared" si="245"/>
        <v>12.90322580645163</v>
      </c>
      <c r="T503" s="471">
        <f t="shared" si="245"/>
        <v>14.104401228249742</v>
      </c>
      <c r="U503" s="471">
        <f t="shared" si="245"/>
        <v>16.015831134564635</v>
      </c>
    </row>
    <row r="504" spans="1:22" s="190" customFormat="1" ht="11.25" hidden="1" customHeight="1">
      <c r="B504" s="292" t="s">
        <v>177</v>
      </c>
      <c r="C504" s="471">
        <f t="shared" ref="C504:K504" si="246">C269/C241*100-100</f>
        <v>15.181220040442199</v>
      </c>
      <c r="D504" s="471">
        <f t="shared" si="246"/>
        <v>18.97354377199953</v>
      </c>
      <c r="E504" s="471">
        <f t="shared" si="246"/>
        <v>11.274624308962089</v>
      </c>
      <c r="F504" s="471">
        <f t="shared" si="246"/>
        <v>20.416095107453131</v>
      </c>
      <c r="G504" s="471">
        <f t="shared" si="246"/>
        <v>2.1415270018621868</v>
      </c>
      <c r="H504" s="471">
        <f t="shared" si="246"/>
        <v>16.555308092056435</v>
      </c>
      <c r="I504" s="471">
        <f t="shared" si="246"/>
        <v>-2.9330792037272317</v>
      </c>
      <c r="J504" s="471">
        <f t="shared" si="246"/>
        <v>16.253486210102253</v>
      </c>
      <c r="K504" s="471">
        <f t="shared" si="246"/>
        <v>15.563435776201743</v>
      </c>
      <c r="M504" s="292" t="s">
        <v>177</v>
      </c>
      <c r="N504" s="471">
        <f t="shared" si="245"/>
        <v>20.706035301765098</v>
      </c>
      <c r="O504" s="471">
        <f t="shared" si="245"/>
        <v>21.069892473118273</v>
      </c>
      <c r="P504" s="471">
        <f t="shared" si="245"/>
        <v>11.317999269806506</v>
      </c>
      <c r="Q504" s="471">
        <f t="shared" si="245"/>
        <v>28.86421861656703</v>
      </c>
      <c r="R504" s="471">
        <f t="shared" si="245"/>
        <v>6.3727454909819699</v>
      </c>
      <c r="S504" s="471">
        <f t="shared" si="245"/>
        <v>6.3468634686346945</v>
      </c>
      <c r="T504" s="471">
        <f t="shared" si="245"/>
        <v>14.101825168107581</v>
      </c>
      <c r="U504" s="471">
        <f t="shared" si="245"/>
        <v>17.328339575530592</v>
      </c>
    </row>
    <row r="505" spans="1:22" s="190" customFormat="1" ht="11.25" hidden="1" customHeight="1">
      <c r="B505" s="292" t="s">
        <v>178</v>
      </c>
      <c r="C505" s="471">
        <f t="shared" ref="C505:K505" si="247">C270/C242*100-100</f>
        <v>11.395668789808909</v>
      </c>
      <c r="D505" s="471">
        <f t="shared" si="247"/>
        <v>9.1790351339812588</v>
      </c>
      <c r="E505" s="471">
        <f t="shared" si="247"/>
        <v>6.2216026435357321</v>
      </c>
      <c r="F505" s="471">
        <f t="shared" si="247"/>
        <v>13.230647709320692</v>
      </c>
      <c r="G505" s="471">
        <f t="shared" si="247"/>
        <v>16.553169198533269</v>
      </c>
      <c r="H505" s="471">
        <f t="shared" si="247"/>
        <v>15.921192758253454</v>
      </c>
      <c r="I505" s="471">
        <f t="shared" si="247"/>
        <v>18.357927127771177</v>
      </c>
      <c r="J505" s="471">
        <f t="shared" si="247"/>
        <v>15.31461170158579</v>
      </c>
      <c r="K505" s="471">
        <f t="shared" si="247"/>
        <v>16.010362694300511</v>
      </c>
      <c r="M505" s="292" t="s">
        <v>178</v>
      </c>
      <c r="N505" s="471">
        <f t="shared" si="245"/>
        <v>10.985247629083233</v>
      </c>
      <c r="O505" s="471">
        <f t="shared" si="245"/>
        <v>11.474622404867389</v>
      </c>
      <c r="P505" s="471">
        <f t="shared" si="245"/>
        <v>20.112517580872009</v>
      </c>
      <c r="Q505" s="471">
        <f t="shared" si="245"/>
        <v>4.4432548179871532</v>
      </c>
      <c r="R505" s="471">
        <f t="shared" si="245"/>
        <v>12.71607051172343</v>
      </c>
      <c r="S505" s="471">
        <f t="shared" si="245"/>
        <v>15.870277729860277</v>
      </c>
      <c r="T505" s="471">
        <f t="shared" si="245"/>
        <v>10.572798385061816</v>
      </c>
      <c r="U505" s="471">
        <f t="shared" si="245"/>
        <v>12.770562770562762</v>
      </c>
    </row>
    <row r="506" spans="1:22" s="190" customFormat="1" ht="11.25" hidden="1" customHeight="1">
      <c r="B506" s="292" t="s">
        <v>179</v>
      </c>
      <c r="C506" s="471">
        <f t="shared" ref="C506:K506" si="248">C271/C243*100-100</f>
        <v>2.6355555212902857</v>
      </c>
      <c r="D506" s="471">
        <f t="shared" si="248"/>
        <v>3.5009003158485115</v>
      </c>
      <c r="E506" s="471">
        <f t="shared" si="248"/>
        <v>3.6660321992227693</v>
      </c>
      <c r="F506" s="471">
        <f t="shared" si="248"/>
        <v>0.3882511816340326</v>
      </c>
      <c r="G506" s="471">
        <f t="shared" si="248"/>
        <v>-1.0560519902518308</v>
      </c>
      <c r="H506" s="471">
        <f t="shared" si="248"/>
        <v>-2.705882352941174</v>
      </c>
      <c r="I506" s="471">
        <f t="shared" si="248"/>
        <v>-9.2082316009766316</v>
      </c>
      <c r="J506" s="471">
        <f t="shared" si="248"/>
        <v>-4.2276823430019732</v>
      </c>
      <c r="K506" s="471">
        <f t="shared" si="248"/>
        <v>-5.1192553810354866</v>
      </c>
      <c r="M506" s="292" t="s">
        <v>179</v>
      </c>
      <c r="N506" s="471">
        <f t="shared" si="245"/>
        <v>14.194923174698133</v>
      </c>
      <c r="O506" s="471">
        <f t="shared" si="245"/>
        <v>2.4995844414893611</v>
      </c>
      <c r="P506" s="471">
        <f t="shared" si="245"/>
        <v>-2.1212121212121247</v>
      </c>
      <c r="Q506" s="471">
        <f t="shared" si="245"/>
        <v>1.5834015834015815</v>
      </c>
      <c r="R506" s="471">
        <f t="shared" si="245"/>
        <v>4.5693489688637214</v>
      </c>
      <c r="S506" s="471">
        <f t="shared" si="245"/>
        <v>3.2581967213114638</v>
      </c>
      <c r="T506" s="471">
        <f t="shared" si="245"/>
        <v>7.4674827850038241</v>
      </c>
      <c r="U506" s="471">
        <f t="shared" si="245"/>
        <v>12.691797688956257</v>
      </c>
    </row>
    <row r="507" spans="1:22" s="190" customFormat="1" ht="11.25" hidden="1" customHeight="1">
      <c r="B507" s="292" t="s">
        <v>180</v>
      </c>
      <c r="C507" s="471">
        <f t="shared" ref="C507:K507" si="249">C272/C244*100-100</f>
        <v>21.959648869880027</v>
      </c>
      <c r="D507" s="471">
        <f t="shared" si="249"/>
        <v>16.082189364766748</v>
      </c>
      <c r="E507" s="471">
        <f t="shared" si="249"/>
        <v>27.472034839040219</v>
      </c>
      <c r="F507" s="471">
        <f t="shared" si="249"/>
        <v>21.264458881318333</v>
      </c>
      <c r="G507" s="471">
        <f t="shared" si="249"/>
        <v>17.717959019686617</v>
      </c>
      <c r="H507" s="471">
        <f t="shared" si="249"/>
        <v>30.984274898078041</v>
      </c>
      <c r="I507" s="471">
        <f t="shared" si="249"/>
        <v>27.373726982820699</v>
      </c>
      <c r="J507" s="471">
        <f t="shared" si="249"/>
        <v>30.332274135969556</v>
      </c>
      <c r="K507" s="471">
        <f t="shared" si="249"/>
        <v>13.511922284368566</v>
      </c>
      <c r="M507" s="292" t="s">
        <v>180</v>
      </c>
      <c r="N507" s="471">
        <f t="shared" si="245"/>
        <v>30.480446073938282</v>
      </c>
      <c r="O507" s="471">
        <f t="shared" si="245"/>
        <v>11.371379078048307</v>
      </c>
      <c r="P507" s="471">
        <f t="shared" si="245"/>
        <v>12.324536777091538</v>
      </c>
      <c r="Q507" s="471">
        <f t="shared" si="245"/>
        <v>30.165149983147955</v>
      </c>
      <c r="R507" s="471">
        <f t="shared" si="245"/>
        <v>28.549734244495085</v>
      </c>
      <c r="S507" s="471">
        <f t="shared" si="245"/>
        <v>24.370832437083251</v>
      </c>
      <c r="T507" s="471">
        <f t="shared" si="245"/>
        <v>31.623931623931611</v>
      </c>
      <c r="U507" s="471">
        <f t="shared" si="245"/>
        <v>19.530376444278801</v>
      </c>
    </row>
    <row r="508" spans="1:22" s="190" customFormat="1" ht="11.25" hidden="1" customHeight="1">
      <c r="B508" s="292" t="s">
        <v>181</v>
      </c>
      <c r="C508" s="471">
        <f t="shared" ref="C508:K508" si="250">C273/C245*100-100</f>
        <v>-0.30318849197431064</v>
      </c>
      <c r="D508" s="471">
        <f t="shared" si="250"/>
        <v>-0.31390711437026653</v>
      </c>
      <c r="E508" s="471">
        <f t="shared" si="250"/>
        <v>11.015118790496771</v>
      </c>
      <c r="F508" s="471">
        <f t="shared" si="250"/>
        <v>1.4023882254929276</v>
      </c>
      <c r="G508" s="471">
        <f t="shared" si="250"/>
        <v>-7.3985680190930765</v>
      </c>
      <c r="H508" s="471">
        <f t="shared" si="250"/>
        <v>2.9440628066732017</v>
      </c>
      <c r="I508" s="471">
        <f t="shared" si="250"/>
        <v>8.4764240937585242</v>
      </c>
      <c r="J508" s="471">
        <f t="shared" si="250"/>
        <v>-5.8347419061240373</v>
      </c>
      <c r="K508" s="471">
        <f t="shared" si="250"/>
        <v>-11.102775693923491</v>
      </c>
      <c r="M508" s="292" t="s">
        <v>181</v>
      </c>
      <c r="N508" s="471">
        <f t="shared" si="245"/>
        <v>-1.0239366166448463</v>
      </c>
      <c r="O508" s="471">
        <f t="shared" si="245"/>
        <v>-5.6941120959859859</v>
      </c>
      <c r="P508" s="471">
        <f t="shared" si="245"/>
        <v>-7.2838119685544598</v>
      </c>
      <c r="Q508" s="471">
        <f t="shared" si="245"/>
        <v>0.11584800741427159</v>
      </c>
      <c r="R508" s="471">
        <f t="shared" si="245"/>
        <v>-0.88580950710401396</v>
      </c>
      <c r="S508" s="471">
        <f t="shared" si="245"/>
        <v>1.1900468806346822</v>
      </c>
      <c r="T508" s="471">
        <f t="shared" si="245"/>
        <v>-3.3641499743194601</v>
      </c>
      <c r="U508" s="471">
        <f t="shared" si="245"/>
        <v>-1.114503816793885</v>
      </c>
    </row>
    <row r="509" spans="1:22" s="190" customFormat="1" ht="11.25" hidden="1" customHeight="1">
      <c r="B509" s="292" t="s">
        <v>182</v>
      </c>
      <c r="C509" s="471">
        <f t="shared" ref="C509:K509" si="251">C274/C246*100-100</f>
        <v>9.8888926327139046</v>
      </c>
      <c r="D509" s="471">
        <f t="shared" si="251"/>
        <v>11.321250328342529</v>
      </c>
      <c r="E509" s="471">
        <f t="shared" si="251"/>
        <v>16.394439813458888</v>
      </c>
      <c r="F509" s="471">
        <f t="shared" si="251"/>
        <v>-1.3613861386138666</v>
      </c>
      <c r="G509" s="471">
        <f t="shared" si="251"/>
        <v>2.1951749619647956</v>
      </c>
      <c r="H509" s="471">
        <f t="shared" si="251"/>
        <v>33.286615276804469</v>
      </c>
      <c r="I509" s="471">
        <f t="shared" si="251"/>
        <v>-4.8977395048439263</v>
      </c>
      <c r="J509" s="471">
        <f t="shared" si="251"/>
        <v>4.6717918391484261</v>
      </c>
      <c r="K509" s="471">
        <f t="shared" si="251"/>
        <v>3.3020394949821963</v>
      </c>
      <c r="M509" s="292" t="s">
        <v>182</v>
      </c>
      <c r="N509" s="471">
        <f t="shared" si="245"/>
        <v>14.267972954325941</v>
      </c>
      <c r="O509" s="471">
        <f t="shared" si="245"/>
        <v>7.3691264265117979</v>
      </c>
      <c r="P509" s="471">
        <f t="shared" si="245"/>
        <v>3.250122369065096</v>
      </c>
      <c r="Q509" s="471">
        <f t="shared" si="245"/>
        <v>34.712168217855918</v>
      </c>
      <c r="R509" s="471">
        <f t="shared" si="245"/>
        <v>14.530209051229036</v>
      </c>
      <c r="S509" s="471">
        <f t="shared" si="245"/>
        <v>7.3181818181818272</v>
      </c>
      <c r="T509" s="471">
        <f t="shared" si="245"/>
        <v>8.1478045763760036</v>
      </c>
      <c r="U509" s="471">
        <f t="shared" si="245"/>
        <v>16.790582403965288</v>
      </c>
    </row>
    <row r="510" spans="1:22" s="190" customFormat="1" ht="11.25" hidden="1" customHeight="1">
      <c r="B510" s="292" t="s">
        <v>183</v>
      </c>
      <c r="C510" s="471">
        <f t="shared" ref="C510:K510" si="252">C275/C247*100-100</f>
        <v>18.257211837618541</v>
      </c>
      <c r="D510" s="471">
        <f t="shared" si="252"/>
        <v>32.243456584960541</v>
      </c>
      <c r="E510" s="471">
        <f t="shared" si="252"/>
        <v>38.419192211856057</v>
      </c>
      <c r="F510" s="471">
        <f t="shared" si="252"/>
        <v>15.08497231239258</v>
      </c>
      <c r="G510" s="471">
        <f t="shared" si="252"/>
        <v>5.3828828828828819</v>
      </c>
      <c r="H510" s="471">
        <f t="shared" si="252"/>
        <v>20.900537634408607</v>
      </c>
      <c r="I510" s="471">
        <f t="shared" si="252"/>
        <v>27.405670908684982</v>
      </c>
      <c r="J510" s="471">
        <f t="shared" si="252"/>
        <v>16.306522609043611</v>
      </c>
      <c r="K510" s="471">
        <f t="shared" si="252"/>
        <v>6.9577080491132364</v>
      </c>
      <c r="M510" s="292" t="s">
        <v>183</v>
      </c>
      <c r="N510" s="471">
        <f t="shared" si="245"/>
        <v>6.5478075931037552</v>
      </c>
      <c r="O510" s="471">
        <f t="shared" si="245"/>
        <v>7.6031912860691619</v>
      </c>
      <c r="P510" s="471">
        <f t="shared" si="245"/>
        <v>13.012318029115335</v>
      </c>
      <c r="Q510" s="471">
        <f t="shared" si="245"/>
        <v>44.055118110236208</v>
      </c>
      <c r="R510" s="471">
        <f t="shared" si="245"/>
        <v>4.613250086715226</v>
      </c>
      <c r="S510" s="471">
        <f t="shared" si="245"/>
        <v>3.5869316883710383</v>
      </c>
      <c r="T510" s="471">
        <f t="shared" si="245"/>
        <v>15.080758426966298</v>
      </c>
      <c r="U510" s="471">
        <f t="shared" si="245"/>
        <v>1.5357353809805119</v>
      </c>
    </row>
    <row r="511" spans="1:22" s="190" customFormat="1" ht="11.25" hidden="1" customHeight="1">
      <c r="B511" s="292" t="s">
        <v>184</v>
      </c>
      <c r="C511" s="471">
        <f t="shared" ref="C511:K511" si="253">C276/C248*100-100</f>
        <v>8.0620447510664235</v>
      </c>
      <c r="D511" s="471">
        <f t="shared" si="253"/>
        <v>9.4688024582467989</v>
      </c>
      <c r="E511" s="471">
        <f t="shared" si="253"/>
        <v>12.552175867457251</v>
      </c>
      <c r="F511" s="471">
        <f t="shared" si="253"/>
        <v>12.175616125346835</v>
      </c>
      <c r="G511" s="471">
        <f t="shared" si="253"/>
        <v>5.2091554853985826</v>
      </c>
      <c r="H511" s="471">
        <f t="shared" si="253"/>
        <v>2.8282828282828234</v>
      </c>
      <c r="I511" s="471">
        <f t="shared" si="253"/>
        <v>-8.2108781948603706</v>
      </c>
      <c r="J511" s="471">
        <f t="shared" si="253"/>
        <v>10.689017089365407</v>
      </c>
      <c r="K511" s="471">
        <f t="shared" si="253"/>
        <v>6.4125295508274291</v>
      </c>
      <c r="M511" s="292" t="s">
        <v>184</v>
      </c>
      <c r="N511" s="471">
        <f t="shared" si="245"/>
        <v>19.783935025065105</v>
      </c>
      <c r="O511" s="471">
        <f t="shared" si="245"/>
        <v>0.81645052879413527</v>
      </c>
      <c r="P511" s="471">
        <f t="shared" si="245"/>
        <v>9.4682743625222372</v>
      </c>
      <c r="Q511" s="471">
        <f t="shared" si="245"/>
        <v>-0.70093457943924875</v>
      </c>
      <c r="R511" s="471">
        <f t="shared" si="245"/>
        <v>11.11888811118888</v>
      </c>
      <c r="S511" s="471">
        <f t="shared" si="245"/>
        <v>7.646356033452804</v>
      </c>
      <c r="T511" s="471">
        <f t="shared" si="245"/>
        <v>6.5534345408086523</v>
      </c>
      <c r="U511" s="471">
        <f t="shared" si="245"/>
        <v>4.2564280750521135</v>
      </c>
    </row>
    <row r="512" spans="1:22" s="190" customFormat="1" ht="11.25" hidden="1" customHeight="1">
      <c r="B512" s="292" t="s">
        <v>185</v>
      </c>
      <c r="C512" s="471">
        <f t="shared" ref="C512:K512" si="254">C277/C249*100-100</f>
        <v>0.57560120728264508</v>
      </c>
      <c r="D512" s="471">
        <f t="shared" si="254"/>
        <v>0.85991288464239801</v>
      </c>
      <c r="E512" s="471">
        <f t="shared" si="254"/>
        <v>10.384752779003549</v>
      </c>
      <c r="F512" s="471">
        <f t="shared" si="254"/>
        <v>-1.1556240369799724</v>
      </c>
      <c r="G512" s="471">
        <f t="shared" si="254"/>
        <v>-6.0400000000000063</v>
      </c>
      <c r="H512" s="471">
        <f t="shared" si="254"/>
        <v>17.965496728138007</v>
      </c>
      <c r="I512" s="471">
        <f t="shared" si="254"/>
        <v>-16.291469194312796</v>
      </c>
      <c r="J512" s="471">
        <f t="shared" si="254"/>
        <v>0.50384720540562</v>
      </c>
      <c r="K512" s="471">
        <f t="shared" si="254"/>
        <v>-10.273355361970559</v>
      </c>
      <c r="M512" s="292" t="s">
        <v>185</v>
      </c>
      <c r="N512" s="471">
        <f t="shared" si="245"/>
        <v>10.00072971395214</v>
      </c>
      <c r="O512" s="471">
        <f t="shared" si="245"/>
        <v>-8.026285801109168</v>
      </c>
      <c r="P512" s="471">
        <f t="shared" si="245"/>
        <v>1.3903954245143524</v>
      </c>
      <c r="Q512" s="471">
        <f t="shared" si="245"/>
        <v>25.302872966424374</v>
      </c>
      <c r="R512" s="471">
        <f t="shared" si="245"/>
        <v>1.0655301012253631</v>
      </c>
      <c r="S512" s="471">
        <f t="shared" si="245"/>
        <v>-5.101842870999036</v>
      </c>
      <c r="T512" s="471">
        <f t="shared" si="245"/>
        <v>-9.6769391097216015</v>
      </c>
      <c r="U512" s="471">
        <f t="shared" si="245"/>
        <v>-1.4280274181264332</v>
      </c>
    </row>
    <row r="513" spans="1:22" s="190" customFormat="1" ht="11.25" hidden="1" customHeight="1">
      <c r="B513" s="292" t="s">
        <v>186</v>
      </c>
      <c r="C513" s="471">
        <f t="shared" ref="C513:K513" si="255">C278/C250*100-100</f>
        <v>2.6240934637881139</v>
      </c>
      <c r="D513" s="471">
        <f t="shared" si="255"/>
        <v>2.3612484112413483</v>
      </c>
      <c r="E513" s="471">
        <f t="shared" si="255"/>
        <v>5.1739464220776625</v>
      </c>
      <c r="F513" s="471">
        <f t="shared" si="255"/>
        <v>5.8437595361611159</v>
      </c>
      <c r="G513" s="471">
        <f t="shared" si="255"/>
        <v>-1.7889740781307069</v>
      </c>
      <c r="H513" s="471">
        <f t="shared" si="255"/>
        <v>8.3916083916084006</v>
      </c>
      <c r="I513" s="471">
        <f t="shared" si="255"/>
        <v>-9.7006408568167899</v>
      </c>
      <c r="J513" s="471">
        <f t="shared" si="255"/>
        <v>0.97909305064783325</v>
      </c>
      <c r="K513" s="471">
        <f t="shared" si="255"/>
        <v>0.73758865248227323</v>
      </c>
      <c r="M513" s="292" t="s">
        <v>186</v>
      </c>
      <c r="N513" s="471">
        <f t="shared" si="245"/>
        <v>10.968200390833189</v>
      </c>
      <c r="O513" s="471">
        <f t="shared" si="245"/>
        <v>0.88974113135186883</v>
      </c>
      <c r="P513" s="471">
        <f t="shared" si="245"/>
        <v>2.2294207317073074</v>
      </c>
      <c r="Q513" s="471">
        <f t="shared" si="245"/>
        <v>-10.572289156626496</v>
      </c>
      <c r="R513" s="471">
        <f t="shared" si="245"/>
        <v>0.28806993145921922</v>
      </c>
      <c r="S513" s="471">
        <f t="shared" si="245"/>
        <v>-0.88211708099437658</v>
      </c>
      <c r="T513" s="471">
        <f t="shared" si="245"/>
        <v>6.2480376766091013</v>
      </c>
      <c r="U513" s="471">
        <f t="shared" si="245"/>
        <v>1.0926118626430821</v>
      </c>
    </row>
    <row r="514" spans="1:22" s="190" customFormat="1" ht="11.25" hidden="1" customHeight="1">
      <c r="B514" s="292" t="s">
        <v>187</v>
      </c>
      <c r="C514" s="471">
        <f t="shared" ref="C514:K514" si="256">C279/C251*100-100</f>
        <v>6.1335845223574097</v>
      </c>
      <c r="D514" s="471">
        <f t="shared" si="256"/>
        <v>5.863941232832957</v>
      </c>
      <c r="E514" s="471">
        <f t="shared" si="256"/>
        <v>19.316774540271524</v>
      </c>
      <c r="F514" s="471">
        <f t="shared" si="256"/>
        <v>4.9295774647887214</v>
      </c>
      <c r="G514" s="471">
        <f t="shared" si="256"/>
        <v>7.1653708762345047</v>
      </c>
      <c r="H514" s="471">
        <f t="shared" si="256"/>
        <v>25.503778337531486</v>
      </c>
      <c r="I514" s="471">
        <f t="shared" si="256"/>
        <v>-3.2883736484226915</v>
      </c>
      <c r="J514" s="471">
        <f t="shared" si="256"/>
        <v>4.8265392686520414</v>
      </c>
      <c r="K514" s="471">
        <f t="shared" si="256"/>
        <v>-2.6277372262773753</v>
      </c>
      <c r="M514" s="292" t="s">
        <v>187</v>
      </c>
      <c r="N514" s="471">
        <f t="shared" si="245"/>
        <v>8.592149471441445</v>
      </c>
      <c r="O514" s="471">
        <f t="shared" si="245"/>
        <v>1.1996223013863272</v>
      </c>
      <c r="P514" s="471">
        <f t="shared" si="245"/>
        <v>-5.4258103482987821</v>
      </c>
      <c r="Q514" s="471">
        <f t="shared" si="245"/>
        <v>-5.2144082332761599</v>
      </c>
      <c r="R514" s="471">
        <f t="shared" si="245"/>
        <v>0.96101343234684578</v>
      </c>
      <c r="S514" s="471">
        <f t="shared" si="245"/>
        <v>6.6988798594333332</v>
      </c>
      <c r="T514" s="471">
        <f t="shared" si="245"/>
        <v>-1.4748316768194911</v>
      </c>
      <c r="U514" s="471">
        <f t="shared" si="245"/>
        <v>1.0305269298074933</v>
      </c>
    </row>
    <row r="515" spans="1:22" s="190" customFormat="1" ht="8.1" hidden="1" customHeight="1">
      <c r="B515" s="292"/>
      <c r="C515" s="471"/>
      <c r="D515" s="471"/>
      <c r="E515" s="471"/>
      <c r="F515" s="471"/>
      <c r="G515" s="471"/>
      <c r="H515" s="471"/>
      <c r="I515" s="471"/>
      <c r="J515" s="471"/>
      <c r="K515" s="471"/>
      <c r="M515" s="292"/>
      <c r="N515" s="471"/>
      <c r="O515" s="471"/>
      <c r="P515" s="471"/>
      <c r="Q515" s="471"/>
      <c r="R515" s="471"/>
      <c r="S515" s="471"/>
      <c r="T515" s="471"/>
      <c r="U515" s="471"/>
    </row>
    <row r="516" spans="1:22" s="190" customFormat="1" ht="11.25" hidden="1" customHeight="1">
      <c r="A516" s="1447">
        <v>2011</v>
      </c>
      <c r="B516" s="1448"/>
      <c r="C516" s="471"/>
      <c r="D516" s="471"/>
      <c r="E516" s="471"/>
      <c r="F516" s="471"/>
      <c r="G516" s="471"/>
      <c r="H516" s="471"/>
      <c r="I516" s="471"/>
      <c r="J516" s="471"/>
      <c r="K516" s="471"/>
      <c r="L516" s="1447">
        <v>2011</v>
      </c>
      <c r="M516" s="1448"/>
      <c r="N516" s="471"/>
      <c r="O516" s="471"/>
      <c r="P516" s="471"/>
      <c r="Q516" s="471"/>
      <c r="R516" s="471"/>
      <c r="S516" s="471"/>
      <c r="T516" s="471"/>
      <c r="U516" s="471"/>
      <c r="V516" s="297"/>
    </row>
    <row r="517" spans="1:22" s="190" customFormat="1" ht="11.25" hidden="1" customHeight="1">
      <c r="A517" s="1202" t="s">
        <v>188</v>
      </c>
      <c r="B517" s="1203"/>
      <c r="C517" s="471">
        <f t="shared" ref="C517:K517" si="257">C282/C254*100-100</f>
        <v>16.483892510030969</v>
      </c>
      <c r="D517" s="471">
        <f t="shared" si="257"/>
        <v>22.524795545502002</v>
      </c>
      <c r="E517" s="471">
        <f t="shared" si="257"/>
        <v>23.191838221898337</v>
      </c>
      <c r="F517" s="471">
        <f t="shared" si="257"/>
        <v>16.710700132100385</v>
      </c>
      <c r="G517" s="471">
        <f t="shared" si="257"/>
        <v>3.0295183842568747</v>
      </c>
      <c r="H517" s="471">
        <f t="shared" si="257"/>
        <v>18.561872909698991</v>
      </c>
      <c r="I517" s="471">
        <f t="shared" si="257"/>
        <v>-22.656498252303777</v>
      </c>
      <c r="J517" s="471">
        <f t="shared" si="257"/>
        <v>17.12415424390781</v>
      </c>
      <c r="K517" s="471">
        <f t="shared" si="257"/>
        <v>9.013539651837533</v>
      </c>
      <c r="L517" s="1202" t="s">
        <v>188</v>
      </c>
      <c r="M517" s="1203"/>
      <c r="N517" s="471">
        <f t="shared" ref="N517:U528" si="258">N282/N254*100-100</f>
        <v>29.922862652667646</v>
      </c>
      <c r="O517" s="471">
        <f t="shared" si="258"/>
        <v>14.377438231469441</v>
      </c>
      <c r="P517" s="471">
        <f t="shared" si="258"/>
        <v>10.767126694019652</v>
      </c>
      <c r="Q517" s="471">
        <f t="shared" si="258"/>
        <v>10.541516245487358</v>
      </c>
      <c r="R517" s="471">
        <f t="shared" si="258"/>
        <v>16.221920699532632</v>
      </c>
      <c r="S517" s="471">
        <f t="shared" si="258"/>
        <v>12.90322580645163</v>
      </c>
      <c r="T517" s="471">
        <f t="shared" si="258"/>
        <v>14.104401228249742</v>
      </c>
      <c r="U517" s="471">
        <f t="shared" si="258"/>
        <v>16.015831134564635</v>
      </c>
      <c r="V517" s="297"/>
    </row>
    <row r="518" spans="1:22" s="190" customFormat="1" ht="11.25" hidden="1" customHeight="1">
      <c r="A518" s="1202" t="s">
        <v>189</v>
      </c>
      <c r="B518" s="1203"/>
      <c r="C518" s="471">
        <f t="shared" ref="C518:K518" si="259">C283/C255*100-100</f>
        <v>15.808900767215817</v>
      </c>
      <c r="D518" s="471">
        <f t="shared" si="259"/>
        <v>20.625796919589547</v>
      </c>
      <c r="E518" s="471">
        <f t="shared" si="259"/>
        <v>16.766718441711092</v>
      </c>
      <c r="F518" s="471">
        <f t="shared" si="259"/>
        <v>18.528488111260671</v>
      </c>
      <c r="G518" s="471">
        <f t="shared" si="259"/>
        <v>2.561902427065462</v>
      </c>
      <c r="H518" s="471">
        <f t="shared" si="259"/>
        <v>17.499016909162407</v>
      </c>
      <c r="I518" s="471">
        <f t="shared" si="259"/>
        <v>-12.793222133968769</v>
      </c>
      <c r="J518" s="471">
        <f t="shared" si="259"/>
        <v>16.675101888601802</v>
      </c>
      <c r="K518" s="471">
        <f t="shared" si="259"/>
        <v>12.25844231895374</v>
      </c>
      <c r="L518" s="1202" t="s">
        <v>189</v>
      </c>
      <c r="M518" s="1203"/>
      <c r="N518" s="471">
        <f t="shared" si="258"/>
        <v>25.155817622261864</v>
      </c>
      <c r="O518" s="471">
        <f t="shared" si="258"/>
        <v>17.73666882556131</v>
      </c>
      <c r="P518" s="471">
        <f t="shared" si="258"/>
        <v>11.045510455104562</v>
      </c>
      <c r="Q518" s="471">
        <f t="shared" si="258"/>
        <v>18.935837245696405</v>
      </c>
      <c r="R518" s="471">
        <f t="shared" si="258"/>
        <v>11.000141663125078</v>
      </c>
      <c r="S518" s="471">
        <f t="shared" si="258"/>
        <v>9.4102228047182166</v>
      </c>
      <c r="T518" s="471">
        <f t="shared" si="258"/>
        <v>14.103072348860252</v>
      </c>
      <c r="U518" s="471">
        <f t="shared" si="258"/>
        <v>16.690186016677359</v>
      </c>
      <c r="V518" s="297"/>
    </row>
    <row r="519" spans="1:22" s="190" customFormat="1" ht="11.25" hidden="1" customHeight="1">
      <c r="A519" s="1202" t="s">
        <v>190</v>
      </c>
      <c r="B519" s="1203"/>
      <c r="C519" s="471">
        <f t="shared" ref="C519:K519" si="260">C284/C256*100-100</f>
        <v>13.871063975776025</v>
      </c>
      <c r="D519" s="471">
        <f t="shared" si="260"/>
        <v>15.517550544672076</v>
      </c>
      <c r="E519" s="471">
        <f t="shared" si="260"/>
        <v>12.037787399569339</v>
      </c>
      <c r="F519" s="471">
        <f t="shared" si="260"/>
        <v>16.091327519379846</v>
      </c>
      <c r="G519" s="471">
        <f t="shared" si="260"/>
        <v>8.3327331652862853</v>
      </c>
      <c r="H519" s="471">
        <f t="shared" si="260"/>
        <v>16.828771771092519</v>
      </c>
      <c r="I519" s="471">
        <f t="shared" si="260"/>
        <v>0.62982160077145011</v>
      </c>
      <c r="J519" s="471">
        <f t="shared" si="260"/>
        <v>16.077026421854001</v>
      </c>
      <c r="K519" s="471">
        <f t="shared" si="260"/>
        <v>13.870644550818213</v>
      </c>
      <c r="L519" s="1202" t="s">
        <v>190</v>
      </c>
      <c r="M519" s="1203"/>
      <c r="N519" s="471">
        <f t="shared" si="258"/>
        <v>18.922285797059459</v>
      </c>
      <c r="O519" s="471">
        <f t="shared" si="258"/>
        <v>15.035718944468741</v>
      </c>
      <c r="P519" s="471">
        <f t="shared" si="258"/>
        <v>14.777826024026638</v>
      </c>
      <c r="Q519" s="471">
        <f t="shared" si="258"/>
        <v>12.816455696202539</v>
      </c>
      <c r="R519" s="471">
        <f t="shared" si="258"/>
        <v>11.777243838164637</v>
      </c>
      <c r="S519" s="471">
        <f t="shared" si="258"/>
        <v>12.199299918075511</v>
      </c>
      <c r="T519" s="471">
        <f t="shared" si="258"/>
        <v>12.549955595026645</v>
      </c>
      <c r="U519" s="471">
        <f t="shared" si="258"/>
        <v>14.912711210825208</v>
      </c>
      <c r="V519" s="297"/>
    </row>
    <row r="520" spans="1:22" s="190" customFormat="1" ht="11.25" hidden="1" customHeight="1">
      <c r="A520" s="1202" t="s">
        <v>191</v>
      </c>
      <c r="B520" s="1203"/>
      <c r="C520" s="471">
        <f t="shared" ref="C520:K520" si="261">C285/C257*100-100</f>
        <v>10.736440444643279</v>
      </c>
      <c r="D520" s="471">
        <f t="shared" si="261"/>
        <v>12.21071443077048</v>
      </c>
      <c r="E520" s="471">
        <f t="shared" si="261"/>
        <v>9.6920606878774294</v>
      </c>
      <c r="F520" s="471">
        <f t="shared" si="261"/>
        <v>11.94508825102514</v>
      </c>
      <c r="G520" s="471">
        <f t="shared" si="261"/>
        <v>5.874847147642086</v>
      </c>
      <c r="H520" s="471">
        <f t="shared" si="261"/>
        <v>11.403365463159616</v>
      </c>
      <c r="I520" s="471">
        <f t="shared" si="261"/>
        <v>-2.3380121635556179</v>
      </c>
      <c r="J520" s="471">
        <f t="shared" si="261"/>
        <v>10.030608608146935</v>
      </c>
      <c r="K520" s="471">
        <f t="shared" si="261"/>
        <v>8.6144432815393372</v>
      </c>
      <c r="L520" s="1202" t="s">
        <v>191</v>
      </c>
      <c r="M520" s="1203"/>
      <c r="N520" s="471">
        <f t="shared" si="258"/>
        <v>17.602104735655217</v>
      </c>
      <c r="O520" s="471">
        <f t="shared" si="258"/>
        <v>11.654739956626756</v>
      </c>
      <c r="P520" s="471">
        <f t="shared" si="258"/>
        <v>9.8980852378011122</v>
      </c>
      <c r="Q520" s="471">
        <f t="shared" si="258"/>
        <v>9.5276156981855848</v>
      </c>
      <c r="R520" s="471">
        <f t="shared" si="258"/>
        <v>9.7798072613177993</v>
      </c>
      <c r="S520" s="471">
        <f t="shared" si="258"/>
        <v>9.8159174086414964</v>
      </c>
      <c r="T520" s="471">
        <f t="shared" si="258"/>
        <v>11.197099914463763</v>
      </c>
      <c r="U520" s="471">
        <f t="shared" si="258"/>
        <v>14.312762255654505</v>
      </c>
      <c r="V520" s="297"/>
    </row>
    <row r="521" spans="1:22" s="190" customFormat="1" ht="11.25" hidden="1" customHeight="1">
      <c r="A521" s="1202" t="s">
        <v>192</v>
      </c>
      <c r="B521" s="1203"/>
      <c r="C521" s="471">
        <f t="shared" ref="C521:K521" si="262">C286/C258*100-100</f>
        <v>13.112403902564736</v>
      </c>
      <c r="D521" s="471">
        <f t="shared" si="262"/>
        <v>13.048929507904589</v>
      </c>
      <c r="E521" s="471">
        <f t="shared" si="262"/>
        <v>13.363632756880193</v>
      </c>
      <c r="F521" s="471">
        <f t="shared" si="262"/>
        <v>13.991025150450469</v>
      </c>
      <c r="G521" s="471">
        <f t="shared" si="262"/>
        <v>8.3533022239037962</v>
      </c>
      <c r="H521" s="471">
        <f t="shared" si="262"/>
        <v>15.692778770094407</v>
      </c>
      <c r="I521" s="471">
        <f t="shared" si="262"/>
        <v>2.7078965758211098</v>
      </c>
      <c r="J521" s="471">
        <f t="shared" si="262"/>
        <v>14.311475816658259</v>
      </c>
      <c r="K521" s="471">
        <f t="shared" si="262"/>
        <v>9.6662030598052837</v>
      </c>
      <c r="L521" s="1202" t="s">
        <v>192</v>
      </c>
      <c r="M521" s="1203"/>
      <c r="N521" s="471">
        <f t="shared" si="258"/>
        <v>20.366817525908431</v>
      </c>
      <c r="O521" s="471">
        <f t="shared" si="258"/>
        <v>11.590843988437797</v>
      </c>
      <c r="P521" s="471">
        <f t="shared" si="258"/>
        <v>10.421460578902739</v>
      </c>
      <c r="Q521" s="471">
        <f t="shared" si="258"/>
        <v>13.483654218891331</v>
      </c>
      <c r="R521" s="471">
        <f t="shared" si="258"/>
        <v>13.63241678726483</v>
      </c>
      <c r="S521" s="471">
        <f t="shared" si="258"/>
        <v>12.763547656386123</v>
      </c>
      <c r="T521" s="471">
        <f t="shared" si="258"/>
        <v>15.316077003121748</v>
      </c>
      <c r="U521" s="471">
        <f t="shared" si="258"/>
        <v>15.436807451421217</v>
      </c>
      <c r="V521" s="297"/>
    </row>
    <row r="522" spans="1:22" s="190" customFormat="1" ht="11.25" hidden="1" customHeight="1">
      <c r="A522" s="1202" t="s">
        <v>193</v>
      </c>
      <c r="B522" s="1203"/>
      <c r="C522" s="471">
        <f t="shared" ref="C522:K522" si="263">C287/C259*100-100</f>
        <v>10.470380060880018</v>
      </c>
      <c r="D522" s="471">
        <f t="shared" si="263"/>
        <v>10.399053008076976</v>
      </c>
      <c r="E522" s="471">
        <f t="shared" si="263"/>
        <v>12.923493548641304</v>
      </c>
      <c r="F522" s="471">
        <f t="shared" si="263"/>
        <v>11.469025563993426</v>
      </c>
      <c r="G522" s="471">
        <f t="shared" si="263"/>
        <v>5.2372441236974367</v>
      </c>
      <c r="H522" s="471">
        <f t="shared" si="263"/>
        <v>13.061968408262459</v>
      </c>
      <c r="I522" s="471">
        <f t="shared" si="263"/>
        <v>3.6382551613990444</v>
      </c>
      <c r="J522" s="471">
        <f t="shared" si="263"/>
        <v>10.224657606509595</v>
      </c>
      <c r="K522" s="471">
        <f t="shared" si="263"/>
        <v>5.475097138820189</v>
      </c>
      <c r="L522" s="1202" t="s">
        <v>193</v>
      </c>
      <c r="M522" s="1203"/>
      <c r="N522" s="471">
        <f t="shared" si="258"/>
        <v>16.168165793548809</v>
      </c>
      <c r="O522" s="471">
        <f t="shared" si="258"/>
        <v>8.0507889614423505</v>
      </c>
      <c r="P522" s="471">
        <f t="shared" si="258"/>
        <v>6.8620178041542914</v>
      </c>
      <c r="Q522" s="471">
        <f t="shared" si="258"/>
        <v>10.568859250277868</v>
      </c>
      <c r="R522" s="471">
        <f t="shared" si="258"/>
        <v>10.693041177619563</v>
      </c>
      <c r="S522" s="471">
        <f t="shared" si="258"/>
        <v>10.511543049610552</v>
      </c>
      <c r="T522" s="471">
        <f t="shared" si="258"/>
        <v>11.541255838090294</v>
      </c>
      <c r="U522" s="471">
        <f t="shared" si="258"/>
        <v>11.990590628774882</v>
      </c>
      <c r="V522" s="297"/>
    </row>
    <row r="523" spans="1:22" s="190" customFormat="1" ht="11.25" hidden="1" customHeight="1">
      <c r="A523" s="1202" t="s">
        <v>194</v>
      </c>
      <c r="B523" s="1203"/>
      <c r="C523" s="471">
        <f t="shared" ref="C523:K523" si="264">C288/C260*100-100</f>
        <v>10.38946348622305</v>
      </c>
      <c r="D523" s="471">
        <f t="shared" si="264"/>
        <v>10.536281986692828</v>
      </c>
      <c r="E523" s="471">
        <f t="shared" si="264"/>
        <v>13.399659406650528</v>
      </c>
      <c r="F523" s="471">
        <f t="shared" si="264"/>
        <v>9.5135925305920352</v>
      </c>
      <c r="G523" s="471">
        <f t="shared" si="264"/>
        <v>4.8286331523325714</v>
      </c>
      <c r="H523" s="471">
        <f t="shared" si="264"/>
        <v>15.61532336547819</v>
      </c>
      <c r="I523" s="471">
        <f t="shared" si="264"/>
        <v>2.6155254910558767</v>
      </c>
      <c r="J523" s="471">
        <f t="shared" si="264"/>
        <v>9.4289846230326759</v>
      </c>
      <c r="K523" s="471">
        <f t="shared" si="264"/>
        <v>5.1820483716057026</v>
      </c>
      <c r="L523" s="1202" t="s">
        <v>194</v>
      </c>
      <c r="M523" s="1203"/>
      <c r="N523" s="471">
        <f t="shared" si="258"/>
        <v>15.930050260524737</v>
      </c>
      <c r="O523" s="471">
        <f t="shared" si="258"/>
        <v>7.9517631580499994</v>
      </c>
      <c r="P523" s="471">
        <f t="shared" si="258"/>
        <v>6.3511623720975479</v>
      </c>
      <c r="Q523" s="471">
        <f t="shared" si="258"/>
        <v>13.654990085922009</v>
      </c>
      <c r="R523" s="471">
        <f t="shared" si="258"/>
        <v>11.20680374636666</v>
      </c>
      <c r="S523" s="471">
        <f t="shared" si="258"/>
        <v>10.084493343869667</v>
      </c>
      <c r="T523" s="471">
        <f t="shared" si="258"/>
        <v>11.053590472804828</v>
      </c>
      <c r="U523" s="471">
        <f t="shared" si="258"/>
        <v>12.630853994490352</v>
      </c>
      <c r="V523" s="297"/>
    </row>
    <row r="524" spans="1:22" s="190" customFormat="1" ht="11.25" hidden="1" customHeight="1">
      <c r="A524" s="1202" t="s">
        <v>195</v>
      </c>
      <c r="B524" s="1203"/>
      <c r="C524" s="471">
        <f t="shared" ref="C524:K524" si="265">C289/C261*100-100</f>
        <v>11.218213584576404</v>
      </c>
      <c r="D524" s="471">
        <f t="shared" si="265"/>
        <v>12.590731434952545</v>
      </c>
      <c r="E524" s="471">
        <f t="shared" si="265"/>
        <v>15.81128671449757</v>
      </c>
      <c r="F524" s="471">
        <f t="shared" si="265"/>
        <v>10.125918153200431</v>
      </c>
      <c r="G524" s="471">
        <f t="shared" si="265"/>
        <v>4.89223135369825</v>
      </c>
      <c r="H524" s="471">
        <f t="shared" si="265"/>
        <v>16.230161832538514</v>
      </c>
      <c r="I524" s="471">
        <f t="shared" si="265"/>
        <v>5.1829585525174906</v>
      </c>
      <c r="J524" s="471">
        <f t="shared" si="265"/>
        <v>10.126897111821734</v>
      </c>
      <c r="K524" s="471">
        <f t="shared" si="265"/>
        <v>5.3835436179270744</v>
      </c>
      <c r="L524" s="1202" t="s">
        <v>195</v>
      </c>
      <c r="M524" s="1203"/>
      <c r="N524" s="471">
        <f t="shared" si="258"/>
        <v>14.870012014622063</v>
      </c>
      <c r="O524" s="471">
        <f t="shared" si="258"/>
        <v>7.9134480567560672</v>
      </c>
      <c r="P524" s="471">
        <f t="shared" si="258"/>
        <v>7.0841496925560392</v>
      </c>
      <c r="Q524" s="471">
        <f t="shared" si="258"/>
        <v>16.714880126807998</v>
      </c>
      <c r="R524" s="471">
        <f t="shared" si="258"/>
        <v>10.432728852209806</v>
      </c>
      <c r="S524" s="471">
        <f t="shared" si="258"/>
        <v>9.321601974301899</v>
      </c>
      <c r="T524" s="471">
        <f t="shared" si="258"/>
        <v>11.505995582202573</v>
      </c>
      <c r="U524" s="471">
        <f t="shared" si="258"/>
        <v>11.269001184175551</v>
      </c>
      <c r="V524" s="297"/>
    </row>
    <row r="525" spans="1:22" s="190" customFormat="1" ht="11.25" hidden="1" customHeight="1">
      <c r="A525" s="1202" t="s">
        <v>196</v>
      </c>
      <c r="B525" s="1203"/>
      <c r="C525" s="471">
        <f t="shared" ref="C525:K525" si="266">C290/C262*100-100</f>
        <v>10.839872773959641</v>
      </c>
      <c r="D525" s="471">
        <f t="shared" si="266"/>
        <v>12.211670334301772</v>
      </c>
      <c r="E525" s="471">
        <f t="shared" si="266"/>
        <v>15.435145657931145</v>
      </c>
      <c r="F525" s="471">
        <f t="shared" si="266"/>
        <v>10.359447347378989</v>
      </c>
      <c r="G525" s="471">
        <f t="shared" si="266"/>
        <v>4.9289337781636959</v>
      </c>
      <c r="H525" s="471">
        <f t="shared" si="266"/>
        <v>14.433687631169192</v>
      </c>
      <c r="I525" s="471">
        <f t="shared" si="266"/>
        <v>3.2760227655819278</v>
      </c>
      <c r="J525" s="471">
        <f t="shared" si="266"/>
        <v>10.19588459774414</v>
      </c>
      <c r="K525" s="471">
        <f t="shared" si="266"/>
        <v>5.5027034426117183</v>
      </c>
      <c r="L525" s="1202" t="s">
        <v>196</v>
      </c>
      <c r="M525" s="1203"/>
      <c r="N525" s="471">
        <f t="shared" si="258"/>
        <v>15.441335935805682</v>
      </c>
      <c r="O525" s="471">
        <f t="shared" si="258"/>
        <v>7.0512657862868338</v>
      </c>
      <c r="P525" s="471">
        <f t="shared" si="258"/>
        <v>7.3484458371224264</v>
      </c>
      <c r="Q525" s="471">
        <f t="shared" si="258"/>
        <v>14.634146341463406</v>
      </c>
      <c r="R525" s="471">
        <f t="shared" si="258"/>
        <v>10.514741911966823</v>
      </c>
      <c r="S525" s="471">
        <f t="shared" si="258"/>
        <v>9.1227157750407741</v>
      </c>
      <c r="T525" s="471">
        <f t="shared" si="258"/>
        <v>10.931534076050013</v>
      </c>
      <c r="U525" s="471">
        <f t="shared" si="258"/>
        <v>10.41264453166437</v>
      </c>
      <c r="V525" s="297"/>
    </row>
    <row r="526" spans="1:22" s="190" customFormat="1" ht="11.25" hidden="1" customHeight="1">
      <c r="A526" s="1202" t="s">
        <v>197</v>
      </c>
      <c r="B526" s="1203"/>
      <c r="C526" s="471">
        <f t="shared" ref="C526:K526" si="267">C291/C263*100-100</f>
        <v>9.7524082707446382</v>
      </c>
      <c r="D526" s="471">
        <f t="shared" si="267"/>
        <v>10.96894669808708</v>
      </c>
      <c r="E526" s="471">
        <f t="shared" si="267"/>
        <v>14.90385146770474</v>
      </c>
      <c r="F526" s="471">
        <f t="shared" si="267"/>
        <v>9.1194185872865745</v>
      </c>
      <c r="G526" s="471">
        <f t="shared" si="267"/>
        <v>3.8041917886879162</v>
      </c>
      <c r="H526" s="471">
        <f t="shared" si="267"/>
        <v>14.794553853634824</v>
      </c>
      <c r="I526" s="471">
        <f t="shared" si="267"/>
        <v>1.223928286145366</v>
      </c>
      <c r="J526" s="471">
        <f t="shared" si="267"/>
        <v>9.2039940201619714</v>
      </c>
      <c r="K526" s="471">
        <f t="shared" si="267"/>
        <v>3.8892814352861791</v>
      </c>
      <c r="L526" s="1202" t="s">
        <v>197</v>
      </c>
      <c r="M526" s="1203"/>
      <c r="N526" s="471">
        <f t="shared" si="258"/>
        <v>14.841840344783222</v>
      </c>
      <c r="O526" s="471">
        <f t="shared" si="258"/>
        <v>5.4183970035604432</v>
      </c>
      <c r="P526" s="471">
        <f t="shared" si="258"/>
        <v>6.7526525460497737</v>
      </c>
      <c r="Q526" s="471">
        <f t="shared" si="258"/>
        <v>15.611132242931404</v>
      </c>
      <c r="R526" s="471">
        <f t="shared" si="258"/>
        <v>9.561778675664641</v>
      </c>
      <c r="S526" s="471">
        <f t="shared" si="258"/>
        <v>7.5775455158462677</v>
      </c>
      <c r="T526" s="471">
        <f t="shared" si="258"/>
        <v>8.7711084059056645</v>
      </c>
      <c r="U526" s="471">
        <f t="shared" si="258"/>
        <v>9.2255712295034868</v>
      </c>
      <c r="V526" s="297"/>
    </row>
    <row r="527" spans="1:22" s="190" customFormat="1" ht="11.25" hidden="1" customHeight="1">
      <c r="A527" s="1202" t="s">
        <v>198</v>
      </c>
      <c r="B527" s="1203"/>
      <c r="C527" s="471">
        <f t="shared" ref="C527:K527" si="268">C292/C264*100-100</f>
        <v>9.0563683011472165</v>
      </c>
      <c r="D527" s="471">
        <f t="shared" si="268"/>
        <v>10.123481450040089</v>
      </c>
      <c r="E527" s="471">
        <f t="shared" si="268"/>
        <v>13.944220726043156</v>
      </c>
      <c r="F527" s="471">
        <f t="shared" si="268"/>
        <v>8.7981323236706999</v>
      </c>
      <c r="G527" s="471">
        <f t="shared" si="268"/>
        <v>3.2393067846607551</v>
      </c>
      <c r="H527" s="471">
        <f t="shared" si="268"/>
        <v>14.144503304024909</v>
      </c>
      <c r="I527" s="471">
        <f t="shared" si="268"/>
        <v>0.2208590935104553</v>
      </c>
      <c r="J527" s="471">
        <f t="shared" si="268"/>
        <v>8.3982952455812665</v>
      </c>
      <c r="K527" s="471">
        <f t="shared" si="268"/>
        <v>3.5813283069076505</v>
      </c>
      <c r="L527" s="1202" t="s">
        <v>198</v>
      </c>
      <c r="M527" s="1203"/>
      <c r="N527" s="471">
        <f t="shared" si="258"/>
        <v>14.44808419501517</v>
      </c>
      <c r="O527" s="471">
        <f t="shared" si="258"/>
        <v>4.9796870675258731</v>
      </c>
      <c r="P527" s="471">
        <f t="shared" si="258"/>
        <v>6.3284126246559822</v>
      </c>
      <c r="Q527" s="471">
        <f t="shared" si="258"/>
        <v>13.118045199036359</v>
      </c>
      <c r="R527" s="471">
        <f t="shared" si="258"/>
        <v>8.6564848484848511</v>
      </c>
      <c r="S527" s="471">
        <f t="shared" si="258"/>
        <v>6.7729387537182504</v>
      </c>
      <c r="T527" s="471">
        <f t="shared" si="258"/>
        <v>8.5429561069785933</v>
      </c>
      <c r="U527" s="471">
        <f t="shared" si="258"/>
        <v>8.4191701202001639</v>
      </c>
      <c r="V527" s="297"/>
    </row>
    <row r="528" spans="1:22" s="190" customFormat="1" ht="11.25" hidden="1" customHeight="1">
      <c r="A528" s="1202" t="s">
        <v>199</v>
      </c>
      <c r="B528" s="1203"/>
      <c r="C528" s="471">
        <f t="shared" ref="C528:K528" si="269">C293/C265*100-100</f>
        <v>8.8254819529122841</v>
      </c>
      <c r="D528" s="471">
        <f t="shared" si="269"/>
        <v>9.7830609364191616</v>
      </c>
      <c r="E528" s="471">
        <f t="shared" si="269"/>
        <v>14.366366300204888</v>
      </c>
      <c r="F528" s="471">
        <f t="shared" si="269"/>
        <v>8.4742276523098496</v>
      </c>
      <c r="G528" s="471">
        <f t="shared" si="269"/>
        <v>3.5559924744487148</v>
      </c>
      <c r="H528" s="471">
        <f t="shared" si="269"/>
        <v>15.051007588321028</v>
      </c>
      <c r="I528" s="471">
        <f t="shared" si="269"/>
        <v>-1.5785675626915463E-2</v>
      </c>
      <c r="J528" s="471">
        <f t="shared" si="269"/>
        <v>8.1314076579957799</v>
      </c>
      <c r="K528" s="471">
        <f t="shared" si="269"/>
        <v>3.0429609376977851</v>
      </c>
      <c r="L528" s="1202" t="s">
        <v>199</v>
      </c>
      <c r="M528" s="1203"/>
      <c r="N528" s="471">
        <f t="shared" si="258"/>
        <v>13.973719410396072</v>
      </c>
      <c r="O528" s="471">
        <f t="shared" si="258"/>
        <v>4.678548531863072</v>
      </c>
      <c r="P528" s="471">
        <f t="shared" si="258"/>
        <v>5.370069434185254</v>
      </c>
      <c r="Q528" s="471">
        <f t="shared" si="258"/>
        <v>11.703676256517497</v>
      </c>
      <c r="R528" s="471">
        <f t="shared" si="258"/>
        <v>8.028891540941558</v>
      </c>
      <c r="S528" s="471">
        <f t="shared" si="258"/>
        <v>6.7670228257627514</v>
      </c>
      <c r="T528" s="471">
        <f t="shared" si="258"/>
        <v>7.7280196134686037</v>
      </c>
      <c r="U528" s="471">
        <f t="shared" si="258"/>
        <v>7.8188195146612856</v>
      </c>
      <c r="V528" s="297"/>
    </row>
    <row r="529" spans="1:21" s="190" customFormat="1" ht="11.25" hidden="1" customHeight="1">
      <c r="A529" s="1447">
        <v>2012</v>
      </c>
      <c r="B529" s="1448"/>
      <c r="C529" s="294"/>
      <c r="D529" s="294"/>
      <c r="E529" s="294"/>
      <c r="F529" s="294"/>
      <c r="G529" s="294"/>
      <c r="H529" s="294"/>
      <c r="I529" s="294"/>
      <c r="J529" s="475"/>
      <c r="K529" s="294"/>
      <c r="L529" s="1447">
        <v>2012</v>
      </c>
      <c r="M529" s="1448"/>
      <c r="N529" s="294"/>
      <c r="O529" s="294"/>
      <c r="P529" s="294"/>
      <c r="Q529" s="294"/>
      <c r="R529" s="294"/>
      <c r="S529" s="294"/>
      <c r="T529" s="294"/>
      <c r="U529" s="294"/>
    </row>
    <row r="530" spans="1:21" ht="11.25" hidden="1" customHeight="1">
      <c r="A530" s="190"/>
      <c r="B530" s="292" t="s">
        <v>176</v>
      </c>
      <c r="C530" s="471">
        <f t="shared" ref="C530:K530" si="270">C296/C268*100-100</f>
        <v>-0.40794860131909161</v>
      </c>
      <c r="D530" s="471">
        <f t="shared" si="270"/>
        <v>2.1408790740609334</v>
      </c>
      <c r="E530" s="471">
        <f t="shared" si="270"/>
        <v>1.3063196293009867</v>
      </c>
      <c r="F530" s="471">
        <f t="shared" si="270"/>
        <v>-0.75457460856441116</v>
      </c>
      <c r="G530" s="471">
        <f t="shared" si="270"/>
        <v>3.2671525508921775</v>
      </c>
      <c r="H530" s="471">
        <f t="shared" si="270"/>
        <v>15.444287729196063</v>
      </c>
      <c r="I530" s="471">
        <f t="shared" si="270"/>
        <v>24.267324020816218</v>
      </c>
      <c r="J530" s="471">
        <f t="shared" si="270"/>
        <v>-3.5975953409731432</v>
      </c>
      <c r="K530" s="471">
        <f t="shared" si="270"/>
        <v>-1.9872249822569188</v>
      </c>
      <c r="L530" s="190"/>
      <c r="M530" s="292" t="s">
        <v>176</v>
      </c>
      <c r="N530" s="471">
        <f t="shared" ref="N530:U541" si="271">N296/N268*100-100</f>
        <v>-10.315824193947392</v>
      </c>
      <c r="O530" s="471">
        <f t="shared" si="271"/>
        <v>0.42871692839716502</v>
      </c>
      <c r="P530" s="471">
        <f t="shared" si="271"/>
        <v>-6.4878213042990183</v>
      </c>
      <c r="Q530" s="471">
        <f t="shared" si="271"/>
        <v>-9.4056172436316103</v>
      </c>
      <c r="R530" s="471">
        <f t="shared" si="271"/>
        <v>-2.5813983655467609</v>
      </c>
      <c r="S530" s="471">
        <f t="shared" si="271"/>
        <v>2.8322981366459601</v>
      </c>
      <c r="T530" s="471">
        <f t="shared" si="271"/>
        <v>3.2831001076426389</v>
      </c>
      <c r="U530" s="471">
        <f t="shared" si="271"/>
        <v>-2.6381623834432588</v>
      </c>
    </row>
    <row r="531" spans="1:21" ht="11.25" hidden="1" customHeight="1">
      <c r="A531" s="190"/>
      <c r="B531" s="292" t="s">
        <v>177</v>
      </c>
      <c r="C531" s="530">
        <f t="shared" ref="C531:K531" si="272">C297/C269*100-100</f>
        <v>-4.8122766524372196E-2</v>
      </c>
      <c r="D531" s="471">
        <f t="shared" si="272"/>
        <v>-1.0498186676846757</v>
      </c>
      <c r="E531" s="471">
        <f t="shared" si="272"/>
        <v>-7.5058894875562743</v>
      </c>
      <c r="F531" s="471">
        <f t="shared" si="272"/>
        <v>11.923295993924427</v>
      </c>
      <c r="G531" s="471">
        <f t="shared" si="272"/>
        <v>-0.61531449407475236</v>
      </c>
      <c r="H531" s="471">
        <f t="shared" si="272"/>
        <v>11.210191082802538</v>
      </c>
      <c r="I531" s="471">
        <f t="shared" si="272"/>
        <v>26.21359223300972</v>
      </c>
      <c r="J531" s="471">
        <f t="shared" si="272"/>
        <v>2.5811897463236875</v>
      </c>
      <c r="K531" s="471">
        <f t="shared" si="272"/>
        <v>-2.1138765768837402</v>
      </c>
      <c r="L531" s="190"/>
      <c r="M531" s="292" t="s">
        <v>177</v>
      </c>
      <c r="N531" s="471">
        <f t="shared" si="271"/>
        <v>0.80364540182269195</v>
      </c>
      <c r="O531" s="471">
        <f t="shared" si="271"/>
        <v>-2.3247035836404848</v>
      </c>
      <c r="P531" s="471">
        <f t="shared" si="271"/>
        <v>8.8662949600962122</v>
      </c>
      <c r="Q531" s="471">
        <f t="shared" si="271"/>
        <v>-13.386348575215379</v>
      </c>
      <c r="R531" s="471">
        <f t="shared" si="271"/>
        <v>1.5322783220296401</v>
      </c>
      <c r="S531" s="471">
        <f t="shared" si="271"/>
        <v>0.90215128383066201</v>
      </c>
      <c r="T531" s="471">
        <f t="shared" si="271"/>
        <v>2.2394342481899372</v>
      </c>
      <c r="U531" s="471">
        <f t="shared" si="271"/>
        <v>-2.1281123643328357</v>
      </c>
    </row>
    <row r="532" spans="1:21" ht="11.25" hidden="1" customHeight="1">
      <c r="A532" s="190"/>
      <c r="B532" s="292" t="s">
        <v>178</v>
      </c>
      <c r="C532" s="471">
        <f t="shared" ref="C532:K532" si="273">C298/C270*100-100</f>
        <v>3.4160666745953989</v>
      </c>
      <c r="D532" s="471">
        <f t="shared" si="273"/>
        <v>5.3089202741868746</v>
      </c>
      <c r="E532" s="471">
        <f t="shared" si="273"/>
        <v>7.2052366370161565</v>
      </c>
      <c r="F532" s="471">
        <f t="shared" si="273"/>
        <v>2.9647715381932329</v>
      </c>
      <c r="G532" s="471">
        <f t="shared" si="273"/>
        <v>-5.8127340823970144</v>
      </c>
      <c r="H532" s="471">
        <f t="shared" si="273"/>
        <v>0.45934772622875641</v>
      </c>
      <c r="I532" s="471">
        <f t="shared" si="273"/>
        <v>-7.3800519971637897</v>
      </c>
      <c r="J532" s="471">
        <f t="shared" si="273"/>
        <v>-1.8964044877646558</v>
      </c>
      <c r="K532" s="471">
        <f t="shared" si="273"/>
        <v>-2.0991514068780788</v>
      </c>
      <c r="L532" s="190"/>
      <c r="M532" s="292" t="s">
        <v>178</v>
      </c>
      <c r="N532" s="471">
        <f t="shared" si="271"/>
        <v>8.6962971754094553</v>
      </c>
      <c r="O532" s="471">
        <f t="shared" si="271"/>
        <v>4.0120649207641179</v>
      </c>
      <c r="P532" s="471">
        <f t="shared" si="271"/>
        <v>2.151639344262307</v>
      </c>
      <c r="Q532" s="471">
        <f t="shared" si="271"/>
        <v>17.708867247565351</v>
      </c>
      <c r="R532" s="471">
        <f t="shared" si="271"/>
        <v>0.34163376860006167</v>
      </c>
      <c r="S532" s="471">
        <f t="shared" si="271"/>
        <v>-1.0570195027542013</v>
      </c>
      <c r="T532" s="471">
        <f t="shared" si="271"/>
        <v>0.58192606115927958</v>
      </c>
      <c r="U532" s="471">
        <f t="shared" si="271"/>
        <v>1.5629284343295922</v>
      </c>
    </row>
    <row r="533" spans="1:21" ht="11.25" hidden="1" customHeight="1">
      <c r="A533" s="190"/>
      <c r="B533" s="292" t="s">
        <v>179</v>
      </c>
      <c r="C533" s="471">
        <f t="shared" ref="C533:K533" si="274">C299/C271*100-100</f>
        <v>2.93520024337937</v>
      </c>
      <c r="D533" s="471">
        <f t="shared" si="274"/>
        <v>7.2070273507686125</v>
      </c>
      <c r="E533" s="471">
        <f t="shared" si="274"/>
        <v>6.8815147747919951</v>
      </c>
      <c r="F533" s="471">
        <f t="shared" si="274"/>
        <v>24.264334958802763</v>
      </c>
      <c r="G533" s="471">
        <f t="shared" si="274"/>
        <v>-2.7914614121510652</v>
      </c>
      <c r="H533" s="471">
        <f t="shared" si="274"/>
        <v>12.998790810157203</v>
      </c>
      <c r="I533" s="471">
        <f t="shared" si="274"/>
        <v>-1.805608912792934</v>
      </c>
      <c r="J533" s="471">
        <f t="shared" si="274"/>
        <v>6.6012423273422201</v>
      </c>
      <c r="K533" s="471">
        <f t="shared" si="274"/>
        <v>-6.0392397302268535</v>
      </c>
      <c r="L533" s="190"/>
      <c r="M533" s="292" t="s">
        <v>179</v>
      </c>
      <c r="N533" s="471">
        <f t="shared" si="271"/>
        <v>7.6474824854318086</v>
      </c>
      <c r="O533" s="471">
        <f t="shared" si="271"/>
        <v>-0.66286918975897891</v>
      </c>
      <c r="P533" s="471">
        <f t="shared" si="271"/>
        <v>-5.9825168457475826</v>
      </c>
      <c r="Q533" s="471">
        <f t="shared" si="271"/>
        <v>-20.263370061811344</v>
      </c>
      <c r="R533" s="471">
        <f t="shared" si="271"/>
        <v>-6.9315545243619425</v>
      </c>
      <c r="S533" s="471">
        <f t="shared" si="271"/>
        <v>-7.6007144274657747</v>
      </c>
      <c r="T533" s="471">
        <f t="shared" si="271"/>
        <v>-4.4283069913142583</v>
      </c>
      <c r="U533" s="471">
        <f t="shared" si="271"/>
        <v>-7.0768196335518496</v>
      </c>
    </row>
    <row r="534" spans="1:21" ht="11.25" hidden="1" customHeight="1">
      <c r="A534" s="190"/>
      <c r="B534" s="292" t="s">
        <v>180</v>
      </c>
      <c r="C534" s="471">
        <f t="shared" ref="C534:K534" si="275">C300/C272*100-100</f>
        <v>-4.7829042204220826</v>
      </c>
      <c r="D534" s="471">
        <f t="shared" si="275"/>
        <v>2.593061534565706</v>
      </c>
      <c r="E534" s="471">
        <f t="shared" si="275"/>
        <v>-2.6711101435198401</v>
      </c>
      <c r="F534" s="471">
        <f t="shared" si="275"/>
        <v>-10.165947994250629</v>
      </c>
      <c r="G534" s="471">
        <f t="shared" si="275"/>
        <v>-12.440273037542653</v>
      </c>
      <c r="H534" s="471">
        <f t="shared" si="275"/>
        <v>4.7132058692752423</v>
      </c>
      <c r="I534" s="471">
        <f t="shared" si="275"/>
        <v>-10.628331448877404</v>
      </c>
      <c r="J534" s="471">
        <f t="shared" si="275"/>
        <v>-3.5999157210366235</v>
      </c>
      <c r="K534" s="471">
        <f t="shared" si="275"/>
        <v>-13.252074688796682</v>
      </c>
      <c r="L534" s="190"/>
      <c r="M534" s="292" t="s">
        <v>180</v>
      </c>
      <c r="N534" s="471">
        <f t="shared" si="271"/>
        <v>-2.1015659300453677</v>
      </c>
      <c r="O534" s="471">
        <f t="shared" si="271"/>
        <v>-7.9878333304529576</v>
      </c>
      <c r="P534" s="471">
        <f t="shared" si="271"/>
        <v>-5.5152878447054832</v>
      </c>
      <c r="Q534" s="471">
        <f t="shared" si="271"/>
        <v>-19.031589849818744</v>
      </c>
      <c r="R534" s="471">
        <f t="shared" si="271"/>
        <v>-9.1722217534385209</v>
      </c>
      <c r="S534" s="471">
        <f t="shared" si="271"/>
        <v>-9.5468695952957461</v>
      </c>
      <c r="T534" s="471">
        <f t="shared" si="271"/>
        <v>-10.40186228865474</v>
      </c>
      <c r="U534" s="471">
        <f t="shared" si="271"/>
        <v>-5.4100405363267896</v>
      </c>
    </row>
    <row r="535" spans="1:21" ht="11.25" hidden="1" customHeight="1">
      <c r="A535" s="190"/>
      <c r="B535" s="292" t="s">
        <v>181</v>
      </c>
      <c r="C535" s="471">
        <f t="shared" ref="C535:K535" si="276">C301/C273*100-100</f>
        <v>2.8919974200886287</v>
      </c>
      <c r="D535" s="471">
        <f t="shared" si="276"/>
        <v>6.7031463748290037</v>
      </c>
      <c r="E535" s="471">
        <f t="shared" si="276"/>
        <v>0.55783203057745823</v>
      </c>
      <c r="F535" s="471">
        <f t="shared" si="276"/>
        <v>5.5045871559632928</v>
      </c>
      <c r="G535" s="471">
        <f t="shared" si="276"/>
        <v>4.3262150220913185</v>
      </c>
      <c r="H535" s="471">
        <f t="shared" si="276"/>
        <v>7.8646329837940954</v>
      </c>
      <c r="I535" s="471">
        <f t="shared" si="276"/>
        <v>-6.6917922948073709</v>
      </c>
      <c r="J535" s="471">
        <f t="shared" si="276"/>
        <v>4.9363112292450495</v>
      </c>
      <c r="K535" s="471">
        <f t="shared" si="276"/>
        <v>6.8635724331926866</v>
      </c>
      <c r="L535" s="190"/>
      <c r="M535" s="292" t="s">
        <v>181</v>
      </c>
      <c r="N535" s="471">
        <f t="shared" si="271"/>
        <v>3.9312122651109007</v>
      </c>
      <c r="O535" s="471">
        <f t="shared" si="271"/>
        <v>2.892982863677787</v>
      </c>
      <c r="P535" s="471">
        <f t="shared" si="271"/>
        <v>5.1652535040664418</v>
      </c>
      <c r="Q535" s="471">
        <f t="shared" si="271"/>
        <v>-14.765100671140942</v>
      </c>
      <c r="R535" s="471">
        <f t="shared" si="271"/>
        <v>1.4335014600477933</v>
      </c>
      <c r="S535" s="471">
        <f t="shared" si="271"/>
        <v>-3.5637918745550223E-2</v>
      </c>
      <c r="T535" s="471">
        <f t="shared" si="271"/>
        <v>9.9920276375232504</v>
      </c>
      <c r="U535" s="471">
        <f t="shared" si="271"/>
        <v>0.18527095877720967</v>
      </c>
    </row>
    <row r="536" spans="1:21" ht="11.25" hidden="1" customHeight="1">
      <c r="A536" s="190"/>
      <c r="B536" s="292" t="s">
        <v>182</v>
      </c>
      <c r="C536" s="471">
        <f t="shared" ref="C536:K536" si="277">C302/C274*100-100</f>
        <v>-5.0006324092492775</v>
      </c>
      <c r="D536" s="471">
        <f t="shared" si="277"/>
        <v>-5.6263436631534773</v>
      </c>
      <c r="E536" s="471">
        <f t="shared" si="277"/>
        <v>1.7149272220501786</v>
      </c>
      <c r="F536" s="471">
        <f t="shared" si="277"/>
        <v>-15.260351317440396</v>
      </c>
      <c r="G536" s="471">
        <f t="shared" si="277"/>
        <v>-0.10633772862611579</v>
      </c>
      <c r="H536" s="471">
        <f t="shared" si="277"/>
        <v>-6.0988433228180838</v>
      </c>
      <c r="I536" s="471">
        <f t="shared" si="277"/>
        <v>-2.3203169213356034</v>
      </c>
      <c r="J536" s="471">
        <f t="shared" si="277"/>
        <v>-9.6082862523540484</v>
      </c>
      <c r="K536" s="471">
        <f t="shared" si="277"/>
        <v>-7.3331244124099015</v>
      </c>
      <c r="L536" s="190"/>
      <c r="M536" s="292" t="s">
        <v>182</v>
      </c>
      <c r="N536" s="471">
        <f t="shared" si="271"/>
        <v>1.5779092702169635</v>
      </c>
      <c r="O536" s="471">
        <f t="shared" si="271"/>
        <v>-8.6619385342789599</v>
      </c>
      <c r="P536" s="471">
        <f t="shared" si="271"/>
        <v>-5.8215606333554604</v>
      </c>
      <c r="Q536" s="471">
        <f t="shared" si="271"/>
        <v>-27.686796315250774</v>
      </c>
      <c r="R536" s="471">
        <f t="shared" si="271"/>
        <v>-7.6421622705846914</v>
      </c>
      <c r="S536" s="471">
        <f t="shared" si="271"/>
        <v>-2.393053790766615</v>
      </c>
      <c r="T536" s="471">
        <f t="shared" si="271"/>
        <v>-10.564689063616868</v>
      </c>
      <c r="U536" s="471">
        <f t="shared" si="271"/>
        <v>-3.6604774535808957</v>
      </c>
    </row>
    <row r="537" spans="1:21" ht="11.25" hidden="1" customHeight="1">
      <c r="A537" s="190"/>
      <c r="B537" s="292" t="s">
        <v>183</v>
      </c>
      <c r="C537" s="471">
        <f t="shared" ref="C537:K537" si="278">C303/C275*100-100</f>
        <v>-4.6750097869599756</v>
      </c>
      <c r="D537" s="471">
        <f t="shared" si="278"/>
        <v>-6.6161917627470075</v>
      </c>
      <c r="E537" s="471">
        <f t="shared" si="278"/>
        <v>-11.081341315359822</v>
      </c>
      <c r="F537" s="471">
        <f t="shared" si="278"/>
        <v>-9.8722415795586471</v>
      </c>
      <c r="G537" s="471">
        <f t="shared" si="278"/>
        <v>-4.7018593716606176</v>
      </c>
      <c r="H537" s="471">
        <f t="shared" si="278"/>
        <v>-7.5041689827682063</v>
      </c>
      <c r="I537" s="471">
        <f t="shared" si="278"/>
        <v>14.842723210374146</v>
      </c>
      <c r="J537" s="471">
        <f t="shared" si="278"/>
        <v>-0.58919662824703778</v>
      </c>
      <c r="K537" s="471">
        <f t="shared" si="278"/>
        <v>-5.9948979591836746</v>
      </c>
      <c r="L537" s="190"/>
      <c r="M537" s="292" t="s">
        <v>183</v>
      </c>
      <c r="N537" s="471">
        <f t="shared" si="271"/>
        <v>-4.3107109487811073</v>
      </c>
      <c r="O537" s="471">
        <f t="shared" si="271"/>
        <v>1.3608009412391624</v>
      </c>
      <c r="P537" s="471">
        <f t="shared" si="271"/>
        <v>-4.3202536662703181</v>
      </c>
      <c r="Q537" s="471">
        <f t="shared" si="271"/>
        <v>-22.984421973216726</v>
      </c>
      <c r="R537" s="471">
        <f t="shared" si="271"/>
        <v>-12.135278514588848</v>
      </c>
      <c r="S537" s="471">
        <f t="shared" si="271"/>
        <v>-10.476400529333915</v>
      </c>
      <c r="T537" s="471">
        <f t="shared" si="271"/>
        <v>-6.5293668954996207</v>
      </c>
      <c r="U537" s="471">
        <f t="shared" si="271"/>
        <v>-8.551483420593371</v>
      </c>
    </row>
    <row r="538" spans="1:21" ht="11.25" hidden="1" customHeight="1">
      <c r="A538" s="190"/>
      <c r="B538" s="292" t="s">
        <v>184</v>
      </c>
      <c r="C538" s="471">
        <f t="shared" ref="C538:K538" si="279">C304/C276*100-100</f>
        <v>-10.904239211369173</v>
      </c>
      <c r="D538" s="471">
        <f t="shared" si="279"/>
        <v>-14.269005847953224</v>
      </c>
      <c r="E538" s="471">
        <f t="shared" si="279"/>
        <v>-9.3455811034404093</v>
      </c>
      <c r="F538" s="471">
        <f t="shared" si="279"/>
        <v>-14.127746253455555</v>
      </c>
      <c r="G538" s="471">
        <f t="shared" si="279"/>
        <v>-12.771942985746435</v>
      </c>
      <c r="H538" s="471">
        <f t="shared" si="279"/>
        <v>-8.6444007858546286</v>
      </c>
      <c r="I538" s="471">
        <f t="shared" si="279"/>
        <v>-9.3550834597875649</v>
      </c>
      <c r="J538" s="471">
        <f t="shared" si="279"/>
        <v>-11.158094863473949</v>
      </c>
      <c r="K538" s="471">
        <f t="shared" si="279"/>
        <v>-17.384059983337963</v>
      </c>
      <c r="L538" s="190"/>
      <c r="M538" s="292" t="s">
        <v>184</v>
      </c>
      <c r="N538" s="471">
        <f t="shared" si="271"/>
        <v>-5.8201401505320547</v>
      </c>
      <c r="O538" s="471">
        <f t="shared" si="271"/>
        <v>-12.908450571595381</v>
      </c>
      <c r="P538" s="471">
        <f t="shared" si="271"/>
        <v>-9.9765258215962547</v>
      </c>
      <c r="Q538" s="471">
        <f t="shared" si="271"/>
        <v>7.9705882352941018</v>
      </c>
      <c r="R538" s="471">
        <f t="shared" si="271"/>
        <v>-12.021956267434547</v>
      </c>
      <c r="S538" s="471">
        <f t="shared" si="271"/>
        <v>-15.001849796522379</v>
      </c>
      <c r="T538" s="471">
        <f t="shared" si="271"/>
        <v>-10.339963323458875</v>
      </c>
      <c r="U538" s="471">
        <f t="shared" si="271"/>
        <v>-11.264789201799701</v>
      </c>
    </row>
    <row r="539" spans="1:21" ht="11.25" hidden="1" customHeight="1">
      <c r="A539" s="190"/>
      <c r="B539" s="292" t="s">
        <v>185</v>
      </c>
      <c r="C539" s="471">
        <f t="shared" ref="C539:K539" si="280">C305/C277*100-100</f>
        <v>0.49408912965192542</v>
      </c>
      <c r="D539" s="471">
        <f t="shared" si="280"/>
        <v>1.6605834331726612</v>
      </c>
      <c r="E539" s="471">
        <f t="shared" si="280"/>
        <v>-2.6422493384858399</v>
      </c>
      <c r="F539" s="471">
        <f t="shared" si="280"/>
        <v>-3.4450506625097432</v>
      </c>
      <c r="G539" s="471">
        <f t="shared" si="280"/>
        <v>0.23414218816517973</v>
      </c>
      <c r="H539" s="471">
        <f t="shared" si="280"/>
        <v>-1.9162884518406429</v>
      </c>
      <c r="I539" s="471">
        <f t="shared" si="280"/>
        <v>3.5486806187443136</v>
      </c>
      <c r="J539" s="471">
        <f t="shared" si="280"/>
        <v>-1.8964713197574952</v>
      </c>
      <c r="K539" s="471">
        <f t="shared" si="280"/>
        <v>3.7830599263475051</v>
      </c>
      <c r="L539" s="190"/>
      <c r="M539" s="292" t="s">
        <v>185</v>
      </c>
      <c r="N539" s="471">
        <f t="shared" si="271"/>
        <v>6.0764867823144897</v>
      </c>
      <c r="O539" s="471">
        <f t="shared" si="271"/>
        <v>2.2818320736794249</v>
      </c>
      <c r="P539" s="471">
        <f t="shared" si="271"/>
        <v>0.66134993191985814</v>
      </c>
      <c r="Q539" s="471">
        <f t="shared" si="271"/>
        <v>-19.005524861878456</v>
      </c>
      <c r="R539" s="471">
        <f t="shared" si="271"/>
        <v>-0.30574591460201361</v>
      </c>
      <c r="S539" s="471">
        <f t="shared" si="271"/>
        <v>-4.4153720359771</v>
      </c>
      <c r="T539" s="471">
        <f t="shared" si="271"/>
        <v>7.8786879841767075</v>
      </c>
      <c r="U539" s="471">
        <f t="shared" si="271"/>
        <v>-4.0564033223874816</v>
      </c>
    </row>
    <row r="540" spans="1:21" ht="11.25" hidden="1" customHeight="1">
      <c r="A540" s="190"/>
      <c r="B540" s="292" t="s">
        <v>186</v>
      </c>
      <c r="C540" s="471">
        <f t="shared" ref="C540:K540" si="281">C306/C278*100-100</f>
        <v>-3.4546562434978938</v>
      </c>
      <c r="D540" s="471">
        <f t="shared" si="281"/>
        <v>-5.9849341905576523</v>
      </c>
      <c r="E540" s="471">
        <f t="shared" si="281"/>
        <v>-0.76835897731419323</v>
      </c>
      <c r="F540" s="471">
        <f t="shared" si="281"/>
        <v>-0.51895632117630441</v>
      </c>
      <c r="G540" s="471">
        <f t="shared" si="281"/>
        <v>-2.4907063197026105</v>
      </c>
      <c r="H540" s="471">
        <f t="shared" si="281"/>
        <v>8.7841191066997624</v>
      </c>
      <c r="I540" s="471">
        <f t="shared" si="281"/>
        <v>7.0678592261325974</v>
      </c>
      <c r="J540" s="471">
        <f t="shared" si="281"/>
        <v>-2.7812203834657794</v>
      </c>
      <c r="K540" s="471">
        <f t="shared" si="281"/>
        <v>-9.2368346944522699</v>
      </c>
      <c r="L540" s="190"/>
      <c r="M540" s="292" t="s">
        <v>186</v>
      </c>
      <c r="N540" s="471">
        <f t="shared" si="271"/>
        <v>7.6844262295082899E-2</v>
      </c>
      <c r="O540" s="471">
        <f t="shared" si="271"/>
        <v>-8.0700954118675554</v>
      </c>
      <c r="P540" s="471">
        <f t="shared" si="271"/>
        <v>-8.0894687791239477</v>
      </c>
      <c r="Q540" s="471">
        <f t="shared" si="271"/>
        <v>-14.348265409228702</v>
      </c>
      <c r="R540" s="471">
        <f t="shared" si="271"/>
        <v>-3.7341521394611732</v>
      </c>
      <c r="S540" s="471">
        <f t="shared" si="271"/>
        <v>-3.5194174757281615</v>
      </c>
      <c r="T540" s="471">
        <f t="shared" si="271"/>
        <v>0.39893617021276384</v>
      </c>
      <c r="U540" s="471">
        <f t="shared" si="271"/>
        <v>-5.9015268485160419</v>
      </c>
    </row>
    <row r="541" spans="1:21" ht="11.25" hidden="1" customHeight="1">
      <c r="A541" s="190"/>
      <c r="B541" s="292" t="s">
        <v>187</v>
      </c>
      <c r="C541" s="471">
        <f t="shared" ref="C541:K541" si="282">C307/C279*100-100</f>
        <v>-16.429380656929823</v>
      </c>
      <c r="D541" s="471">
        <f t="shared" si="282"/>
        <v>-10.909310324020993</v>
      </c>
      <c r="E541" s="471">
        <f t="shared" si="282"/>
        <v>-26.239620867930441</v>
      </c>
      <c r="F541" s="471">
        <f t="shared" si="282"/>
        <v>-5.1662244420165422</v>
      </c>
      <c r="G541" s="471">
        <f t="shared" si="282"/>
        <v>-12.529411764705884</v>
      </c>
      <c r="H541" s="471">
        <f t="shared" si="282"/>
        <v>-16.307074761665831</v>
      </c>
      <c r="I541" s="471">
        <f t="shared" si="282"/>
        <v>-19.91701244813278</v>
      </c>
      <c r="J541" s="471">
        <f t="shared" si="282"/>
        <v>-9.2299173694522523</v>
      </c>
      <c r="K541" s="471">
        <f t="shared" si="282"/>
        <v>-15.832083958020988</v>
      </c>
      <c r="L541" s="190"/>
      <c r="M541" s="292" t="s">
        <v>187</v>
      </c>
      <c r="N541" s="471">
        <f t="shared" si="271"/>
        <v>-16.450967814964343</v>
      </c>
      <c r="O541" s="471">
        <f t="shared" si="271"/>
        <v>-14.911890069342832</v>
      </c>
      <c r="P541" s="471">
        <f t="shared" si="271"/>
        <v>-14.731240021287917</v>
      </c>
      <c r="Q541" s="471">
        <f t="shared" si="271"/>
        <v>-22.584147665580886</v>
      </c>
      <c r="R541" s="471">
        <f t="shared" si="271"/>
        <v>-14.451054624121156</v>
      </c>
      <c r="S541" s="471">
        <f t="shared" si="271"/>
        <v>-19.267188143268825</v>
      </c>
      <c r="T541" s="471">
        <f t="shared" si="271"/>
        <v>-12.137975919297105</v>
      </c>
      <c r="U541" s="471">
        <f t="shared" si="271"/>
        <v>-20.400307929176293</v>
      </c>
    </row>
    <row r="542" spans="1:21" ht="8.1" hidden="1" customHeight="1">
      <c r="A542" s="190"/>
      <c r="B542" s="292"/>
      <c r="C542" s="471"/>
      <c r="D542" s="471"/>
      <c r="E542" s="471"/>
      <c r="F542" s="471"/>
      <c r="G542" s="471"/>
      <c r="H542" s="471"/>
      <c r="I542" s="471"/>
      <c r="J542" s="471"/>
      <c r="K542" s="471"/>
      <c r="L542" s="190"/>
      <c r="M542" s="292"/>
      <c r="N542" s="471"/>
      <c r="O542" s="471"/>
      <c r="P542" s="471"/>
      <c r="Q542" s="471"/>
      <c r="R542" s="471"/>
      <c r="S542" s="471"/>
      <c r="T542" s="471"/>
      <c r="U542" s="471"/>
    </row>
    <row r="543" spans="1:21" ht="11.25" hidden="1" customHeight="1">
      <c r="A543" s="1202" t="s">
        <v>188</v>
      </c>
      <c r="B543" s="1203"/>
      <c r="C543" s="471">
        <f t="shared" ref="C543:K543" si="283">C310/C282*100-100</f>
        <v>-0.40794860131909161</v>
      </c>
      <c r="D543" s="471">
        <f t="shared" si="283"/>
        <v>2.1408790740609334</v>
      </c>
      <c r="E543" s="471">
        <f t="shared" si="283"/>
        <v>1.3063196293009867</v>
      </c>
      <c r="F543" s="471">
        <f t="shared" si="283"/>
        <v>-0.75457460856441116</v>
      </c>
      <c r="G543" s="471">
        <f t="shared" si="283"/>
        <v>3.2671525508921775</v>
      </c>
      <c r="H543" s="471">
        <f t="shared" si="283"/>
        <v>15.444287729196063</v>
      </c>
      <c r="I543" s="471">
        <f t="shared" si="283"/>
        <v>24.267324020816218</v>
      </c>
      <c r="J543" s="471">
        <f t="shared" si="283"/>
        <v>-3.5975953409731432</v>
      </c>
      <c r="K543" s="471">
        <f t="shared" si="283"/>
        <v>-1.9872249822569188</v>
      </c>
      <c r="L543" s="1202" t="s">
        <v>188</v>
      </c>
      <c r="M543" s="1203"/>
      <c r="N543" s="471">
        <f t="shared" ref="N543:U554" si="284">N310/N282*100-100</f>
        <v>-10.315824193947392</v>
      </c>
      <c r="O543" s="471">
        <f t="shared" si="284"/>
        <v>0.42871692839716502</v>
      </c>
      <c r="P543" s="471">
        <f t="shared" si="284"/>
        <v>-6.4878213042990183</v>
      </c>
      <c r="Q543" s="471">
        <f t="shared" si="284"/>
        <v>-9.4056172436316103</v>
      </c>
      <c r="R543" s="471">
        <f t="shared" si="284"/>
        <v>-2.5813983655467609</v>
      </c>
      <c r="S543" s="471">
        <f t="shared" si="284"/>
        <v>2.8322981366459601</v>
      </c>
      <c r="T543" s="471">
        <f t="shared" si="284"/>
        <v>3.2831001076426389</v>
      </c>
      <c r="U543" s="471">
        <f t="shared" si="284"/>
        <v>-2.6381623834432588</v>
      </c>
    </row>
    <row r="544" spans="1:21" ht="11.25" hidden="1" customHeight="1">
      <c r="A544" s="1202" t="s">
        <v>189</v>
      </c>
      <c r="B544" s="1203"/>
      <c r="C544" s="471">
        <f t="shared" ref="C544:K544" si="285">C311/C283*100-100</f>
        <v>-0.22251206708887139</v>
      </c>
      <c r="D544" s="471">
        <f t="shared" si="285"/>
        <v>0.45805369127516826</v>
      </c>
      <c r="E544" s="471">
        <f t="shared" si="285"/>
        <v>-3.2212834801366199</v>
      </c>
      <c r="F544" s="471">
        <f t="shared" si="285"/>
        <v>5.5639666919000632</v>
      </c>
      <c r="G544" s="471">
        <f t="shared" si="285"/>
        <v>1.2310266523246156</v>
      </c>
      <c r="H544" s="471">
        <f t="shared" si="285"/>
        <v>13.21954484605088</v>
      </c>
      <c r="I544" s="471">
        <f t="shared" si="285"/>
        <v>25.350658813528455</v>
      </c>
      <c r="J544" s="471">
        <f t="shared" si="285"/>
        <v>-0.42236478619209095</v>
      </c>
      <c r="K544" s="471">
        <f t="shared" si="285"/>
        <v>-2.0518170752912539</v>
      </c>
      <c r="L544" s="1202" t="s">
        <v>189</v>
      </c>
      <c r="M544" s="1203"/>
      <c r="N544" s="471">
        <f t="shared" si="284"/>
        <v>-4.7691862627598454</v>
      </c>
      <c r="O544" s="471">
        <f t="shared" si="284"/>
        <v>-0.99247051812461962</v>
      </c>
      <c r="P544" s="471">
        <f t="shared" si="284"/>
        <v>1.2904297740363262</v>
      </c>
      <c r="Q544" s="471">
        <f t="shared" si="284"/>
        <v>-11.381578947368425</v>
      </c>
      <c r="R544" s="471">
        <f t="shared" si="284"/>
        <v>-0.4913534554272303</v>
      </c>
      <c r="S544" s="471">
        <f t="shared" si="284"/>
        <v>1.832774317201725</v>
      </c>
      <c r="T544" s="471">
        <f t="shared" si="284"/>
        <v>2.7447233562060376</v>
      </c>
      <c r="U544" s="471">
        <f t="shared" si="284"/>
        <v>-2.3746701846965692</v>
      </c>
    </row>
    <row r="545" spans="1:21" ht="11.25" hidden="1" customHeight="1">
      <c r="A545" s="1202" t="s">
        <v>190</v>
      </c>
      <c r="B545" s="1203"/>
      <c r="C545" s="471">
        <f t="shared" ref="C545:K545" si="286">C312/C284*100-100</f>
        <v>1.3404453480009977</v>
      </c>
      <c r="D545" s="471">
        <f t="shared" si="286"/>
        <v>2.5040262335797507</v>
      </c>
      <c r="E545" s="471">
        <f t="shared" si="286"/>
        <v>1.2117329365407272</v>
      </c>
      <c r="F545" s="471">
        <f t="shared" si="286"/>
        <v>4.3977254942876556</v>
      </c>
      <c r="G545" s="471">
        <f t="shared" si="286"/>
        <v>-1.8946948544076605</v>
      </c>
      <c r="H545" s="471">
        <f t="shared" si="286"/>
        <v>7.8412391093901164</v>
      </c>
      <c r="I545" s="471">
        <f t="shared" si="286"/>
        <v>8.7623154553349423</v>
      </c>
      <c r="J545" s="471">
        <f t="shared" si="286"/>
        <v>-1.0661008230452751</v>
      </c>
      <c r="K545" s="471">
        <f t="shared" si="286"/>
        <v>-2.0725388601036201</v>
      </c>
      <c r="L545" s="1202" t="s">
        <v>190</v>
      </c>
      <c r="M545" s="1203"/>
      <c r="N545" s="471">
        <f t="shared" si="284"/>
        <v>0.75884918024800641</v>
      </c>
      <c r="O545" s="471">
        <f t="shared" si="284"/>
        <v>1.099267599621129</v>
      </c>
      <c r="P545" s="471">
        <f t="shared" si="284"/>
        <v>1.6614123581336599</v>
      </c>
      <c r="Q545" s="471">
        <f t="shared" si="284"/>
        <v>-1.0018032458418702E-2</v>
      </c>
      <c r="R545" s="471">
        <f t="shared" si="284"/>
        <v>-0.11094546337065481</v>
      </c>
      <c r="S545" s="471">
        <f t="shared" si="284"/>
        <v>0.54430799867242285</v>
      </c>
      <c r="T545" s="471">
        <f t="shared" si="284"/>
        <v>1.8099324357646651</v>
      </c>
      <c r="U545" s="471">
        <f t="shared" si="284"/>
        <v>-0.62233068944478021</v>
      </c>
    </row>
    <row r="546" spans="1:21" ht="11.25" hidden="1" customHeight="1">
      <c r="A546" s="1202" t="s">
        <v>191</v>
      </c>
      <c r="B546" s="1203"/>
      <c r="C546" s="471">
        <f t="shared" ref="C546:K546" si="287">C313/C285*100-100</f>
        <v>1.7528218216993423</v>
      </c>
      <c r="D546" s="471">
        <f t="shared" si="287"/>
        <v>3.6977782925646352</v>
      </c>
      <c r="E546" s="471">
        <f t="shared" si="287"/>
        <v>2.7131056627280827</v>
      </c>
      <c r="F546" s="471">
        <f t="shared" si="287"/>
        <v>9.1017677974199813</v>
      </c>
      <c r="G546" s="471">
        <f t="shared" si="287"/>
        <v>-2.114090589534996</v>
      </c>
      <c r="H546" s="471">
        <f t="shared" si="287"/>
        <v>9.0922422642616141</v>
      </c>
      <c r="I546" s="471">
        <f t="shared" si="287"/>
        <v>5.7985692122047823</v>
      </c>
      <c r="J546" s="471">
        <f t="shared" si="287"/>
        <v>0.92124191412538892</v>
      </c>
      <c r="K546" s="471">
        <f t="shared" si="287"/>
        <v>-3.0316507301163824</v>
      </c>
      <c r="L546" s="1202" t="s">
        <v>191</v>
      </c>
      <c r="M546" s="1203"/>
      <c r="N546" s="471">
        <f t="shared" si="284"/>
        <v>2.6268598416249347</v>
      </c>
      <c r="O546" s="471">
        <f t="shared" si="284"/>
        <v>0.66298952566887692</v>
      </c>
      <c r="P546" s="471">
        <f t="shared" si="284"/>
        <v>-0.30443538944311399</v>
      </c>
      <c r="Q546" s="471">
        <f t="shared" si="284"/>
        <v>-5.5097423921769035</v>
      </c>
      <c r="R546" s="471">
        <f t="shared" si="284"/>
        <v>-1.9113481511725894</v>
      </c>
      <c r="S546" s="471">
        <f t="shared" si="284"/>
        <v>-1.4972144846796596</v>
      </c>
      <c r="T546" s="471">
        <f t="shared" si="284"/>
        <v>0.20512820512821861</v>
      </c>
      <c r="U546" s="471">
        <f t="shared" si="284"/>
        <v>-2.3411970097139516</v>
      </c>
    </row>
    <row r="547" spans="1:21" ht="11.25" hidden="1" customHeight="1">
      <c r="A547" s="1202" t="s">
        <v>192</v>
      </c>
      <c r="B547" s="1203"/>
      <c r="C547" s="471">
        <f t="shared" ref="C547:K547" si="288">C314/C286*100-100</f>
        <v>0.26098094958990714</v>
      </c>
      <c r="D547" s="471">
        <f t="shared" si="288"/>
        <v>3.4521778783630879</v>
      </c>
      <c r="E547" s="471">
        <f t="shared" si="288"/>
        <v>1.4628910958850838</v>
      </c>
      <c r="F547" s="471">
        <f t="shared" si="288"/>
        <v>4.6019103420916139</v>
      </c>
      <c r="G547" s="471">
        <f t="shared" si="288"/>
        <v>-4.4618607899433442</v>
      </c>
      <c r="H547" s="471">
        <f t="shared" si="288"/>
        <v>8.0061755624172974</v>
      </c>
      <c r="I547" s="471">
        <f t="shared" si="288"/>
        <v>2.3388331348868689</v>
      </c>
      <c r="J547" s="471">
        <f t="shared" si="288"/>
        <v>-0.1657138722049325</v>
      </c>
      <c r="K547" s="471">
        <f t="shared" si="288"/>
        <v>-5.303510693491674</v>
      </c>
      <c r="L547" s="1202" t="s">
        <v>192</v>
      </c>
      <c r="M547" s="1203"/>
      <c r="N547" s="471">
        <f t="shared" si="284"/>
        <v>1.5264731726256571</v>
      </c>
      <c r="O547" s="471">
        <f t="shared" si="284"/>
        <v>-1.2838762873766996</v>
      </c>
      <c r="P547" s="471">
        <f t="shared" si="284"/>
        <v>-1.4477652865368782</v>
      </c>
      <c r="Q547" s="471">
        <f t="shared" si="284"/>
        <v>-8.4827782522060886</v>
      </c>
      <c r="R547" s="471">
        <f t="shared" si="284"/>
        <v>-3.5973196441866833</v>
      </c>
      <c r="S547" s="471">
        <f t="shared" si="284"/>
        <v>-3.2952174920806669</v>
      </c>
      <c r="T547" s="471">
        <f t="shared" si="284"/>
        <v>-2.23619649201963</v>
      </c>
      <c r="U547" s="471">
        <f t="shared" si="284"/>
        <v>-3.0257712238722831</v>
      </c>
    </row>
    <row r="548" spans="1:21" ht="11.25" hidden="1" customHeight="1">
      <c r="A548" s="1202" t="s">
        <v>193</v>
      </c>
      <c r="B548" s="1203"/>
      <c r="C548" s="471">
        <f t="shared" ref="C548:K548" si="289">C315/C287*100-100</f>
        <v>0.72859318406068496</v>
      </c>
      <c r="D548" s="471">
        <f t="shared" si="289"/>
        <v>4.0342931090262084</v>
      </c>
      <c r="E548" s="471">
        <f t="shared" si="289"/>
        <v>1.2961388638641722</v>
      </c>
      <c r="F548" s="471">
        <f t="shared" si="289"/>
        <v>4.7664204432022359</v>
      </c>
      <c r="G548" s="471">
        <f t="shared" si="289"/>
        <v>-2.932128436839065</v>
      </c>
      <c r="H548" s="471">
        <f t="shared" si="289"/>
        <v>7.9795808704997313</v>
      </c>
      <c r="I548" s="471">
        <f t="shared" si="289"/>
        <v>0.81436448465996136</v>
      </c>
      <c r="J548" s="471">
        <f t="shared" si="289"/>
        <v>0.71847761711903502</v>
      </c>
      <c r="K548" s="471">
        <f t="shared" si="289"/>
        <v>-3.2341402736580278</v>
      </c>
      <c r="L548" s="1202" t="s">
        <v>193</v>
      </c>
      <c r="M548" s="1203"/>
      <c r="N548" s="471">
        <f t="shared" si="284"/>
        <v>1.9286293684873215</v>
      </c>
      <c r="O548" s="471">
        <f t="shared" si="284"/>
        <v>-0.53725145731853274</v>
      </c>
      <c r="P548" s="471">
        <f t="shared" si="284"/>
        <v>-0.29428187676380446</v>
      </c>
      <c r="Q548" s="471">
        <f t="shared" si="284"/>
        <v>-9.723110664351637</v>
      </c>
      <c r="R548" s="471">
        <f t="shared" si="284"/>
        <v>-2.6853173775646155</v>
      </c>
      <c r="S548" s="471">
        <f t="shared" si="284"/>
        <v>-2.7144580608292586</v>
      </c>
      <c r="T548" s="471">
        <f t="shared" si="284"/>
        <v>-9.5375453614963135E-2</v>
      </c>
      <c r="U548" s="471">
        <f t="shared" si="284"/>
        <v>-2.435424354243537</v>
      </c>
    </row>
    <row r="549" spans="1:21" ht="11.25" hidden="1" customHeight="1">
      <c r="A549" s="1202" t="s">
        <v>194</v>
      </c>
      <c r="B549" s="1203"/>
      <c r="C549" s="471">
        <f t="shared" ref="C549:K549" si="290">C316/C288*100-100</f>
        <v>-6.5038975601623861E-2</v>
      </c>
      <c r="D549" s="471">
        <f t="shared" si="290"/>
        <v>2.5865185138618187</v>
      </c>
      <c r="E549" s="471">
        <f t="shared" si="290"/>
        <v>1.3551080924918466</v>
      </c>
      <c r="F549" s="471">
        <f t="shared" si="290"/>
        <v>2.0173096796417553</v>
      </c>
      <c r="G549" s="471">
        <f t="shared" si="290"/>
        <v>-2.5621031525008391</v>
      </c>
      <c r="H549" s="471">
        <f t="shared" si="290"/>
        <v>5.9305172941536597</v>
      </c>
      <c r="I549" s="471">
        <f t="shared" si="290"/>
        <v>0.46628542700936748</v>
      </c>
      <c r="J549" s="471">
        <f t="shared" si="290"/>
        <v>-0.69692167116653536</v>
      </c>
      <c r="K549" s="471">
        <f t="shared" si="290"/>
        <v>-3.7770306728095306</v>
      </c>
      <c r="L549" s="1202" t="s">
        <v>194</v>
      </c>
      <c r="M549" s="1203"/>
      <c r="N549" s="471">
        <f t="shared" si="284"/>
        <v>1.8853102906520007</v>
      </c>
      <c r="O549" s="471">
        <f t="shared" si="284"/>
        <v>-1.711162727148519</v>
      </c>
      <c r="P549" s="471">
        <f t="shared" si="284"/>
        <v>-1.0532482749642043</v>
      </c>
      <c r="Q549" s="471">
        <f t="shared" si="284"/>
        <v>-12.444754594091648</v>
      </c>
      <c r="R549" s="471">
        <f t="shared" si="284"/>
        <v>-3.3688286544046377</v>
      </c>
      <c r="S549" s="471">
        <f t="shared" si="284"/>
        <v>-2.6725565985643271</v>
      </c>
      <c r="T549" s="471">
        <f t="shared" si="284"/>
        <v>-1.5605305803973408</v>
      </c>
      <c r="U549" s="471">
        <f t="shared" si="284"/>
        <v>-2.6048673107496541</v>
      </c>
    </row>
    <row r="550" spans="1:21" ht="11.25" hidden="1" customHeight="1">
      <c r="A550" s="1202" t="s">
        <v>195</v>
      </c>
      <c r="B550" s="1203"/>
      <c r="C550" s="471">
        <f t="shared" ref="C550:K550" si="291">C317/C289*100-100</f>
        <v>-0.58136382644985929</v>
      </c>
      <c r="D550" s="471">
        <f t="shared" si="291"/>
        <v>1.5635094973510917</v>
      </c>
      <c r="E550" s="471">
        <f t="shared" si="291"/>
        <v>-7.7649861821825539E-2</v>
      </c>
      <c r="F550" s="471">
        <f t="shared" si="291"/>
        <v>0.65173892329681848</v>
      </c>
      <c r="G550" s="471">
        <f t="shared" si="291"/>
        <v>-2.8087811368172027</v>
      </c>
      <c r="H550" s="471">
        <f t="shared" si="291"/>
        <v>4.3048362144346441</v>
      </c>
      <c r="I550" s="471">
        <f t="shared" si="291"/>
        <v>2.2697795071335918</v>
      </c>
      <c r="J550" s="471">
        <f t="shared" si="291"/>
        <v>-0.68537663451034803</v>
      </c>
      <c r="K550" s="471">
        <f t="shared" si="291"/>
        <v>-4.0324653861691644</v>
      </c>
      <c r="L550" s="1202" t="s">
        <v>195</v>
      </c>
      <c r="M550" s="1203"/>
      <c r="N550" s="471">
        <f t="shared" si="284"/>
        <v>1.2359800605305367</v>
      </c>
      <c r="O550" s="471">
        <f t="shared" si="284"/>
        <v>-1.3744625873181633</v>
      </c>
      <c r="P550" s="471">
        <f t="shared" si="284"/>
        <v>-1.4326482704655916</v>
      </c>
      <c r="Q550" s="471">
        <f t="shared" si="284"/>
        <v>-13.754116728346858</v>
      </c>
      <c r="R550" s="471">
        <f t="shared" si="284"/>
        <v>-4.3437645959831883</v>
      </c>
      <c r="S550" s="471">
        <f t="shared" si="284"/>
        <v>-3.5407567355351688</v>
      </c>
      <c r="T550" s="471">
        <f t="shared" si="284"/>
        <v>-2.1366160812197137</v>
      </c>
      <c r="U550" s="471">
        <f t="shared" si="284"/>
        <v>-3.2709265453281802</v>
      </c>
    </row>
    <row r="551" spans="1:21" ht="11.25" hidden="1" customHeight="1">
      <c r="A551" s="1202" t="s">
        <v>196</v>
      </c>
      <c r="B551" s="1203"/>
      <c r="C551" s="471">
        <f t="shared" ref="C551:K551" si="292">C318/C290*100-100</f>
        <v>-1.7877901651139041</v>
      </c>
      <c r="D551" s="471">
        <f t="shared" si="292"/>
        <v>-0.31186695318609736</v>
      </c>
      <c r="E551" s="471">
        <f t="shared" si="292"/>
        <v>-1.1205680740824704</v>
      </c>
      <c r="F551" s="471">
        <f t="shared" si="292"/>
        <v>-1.0598503740648368</v>
      </c>
      <c r="G551" s="471">
        <f t="shared" si="292"/>
        <v>-3.9656786950935299</v>
      </c>
      <c r="H551" s="471">
        <f t="shared" si="292"/>
        <v>2.7450748387860102</v>
      </c>
      <c r="I551" s="471">
        <f t="shared" si="292"/>
        <v>0.79878645903339418</v>
      </c>
      <c r="J551" s="471">
        <f t="shared" si="292"/>
        <v>-1.9764171529248244</v>
      </c>
      <c r="K551" s="471">
        <f t="shared" si="292"/>
        <v>-5.5919558871229356</v>
      </c>
      <c r="L551" s="1202" t="s">
        <v>196</v>
      </c>
      <c r="M551" s="1203"/>
      <c r="N551" s="471">
        <f t="shared" si="284"/>
        <v>0.38472978896612631</v>
      </c>
      <c r="O551" s="471">
        <f t="shared" si="284"/>
        <v>-2.6940662882950335</v>
      </c>
      <c r="P551" s="471">
        <f t="shared" si="284"/>
        <v>-2.3984976219151122</v>
      </c>
      <c r="Q551" s="471">
        <f t="shared" si="284"/>
        <v>-11.505798557209388</v>
      </c>
      <c r="R551" s="471">
        <f t="shared" si="284"/>
        <v>-5.2665159887964847</v>
      </c>
      <c r="S551" s="471">
        <f t="shared" si="284"/>
        <v>-4.8830155979202772</v>
      </c>
      <c r="T551" s="471">
        <f t="shared" si="284"/>
        <v>-3.0505917299259835</v>
      </c>
      <c r="U551" s="471">
        <f t="shared" si="284"/>
        <v>-4.1926868166708289</v>
      </c>
    </row>
    <row r="552" spans="1:21" ht="11.25" hidden="1" customHeight="1">
      <c r="A552" s="1202" t="s">
        <v>197</v>
      </c>
      <c r="B552" s="1203"/>
      <c r="C552" s="471">
        <f t="shared" ref="C552:K552" si="293">C319/C291*100-100</f>
        <v>-1.5662470784653664</v>
      </c>
      <c r="D552" s="471">
        <f t="shared" si="293"/>
        <v>-0.11560565441949677</v>
      </c>
      <c r="E552" s="471">
        <f t="shared" si="293"/>
        <v>-1.2743509928933321</v>
      </c>
      <c r="F552" s="471">
        <f t="shared" si="293"/>
        <v>-1.2925201100922976</v>
      </c>
      <c r="G552" s="471">
        <f t="shared" si="293"/>
        <v>-3.5758737183159752</v>
      </c>
      <c r="H552" s="471">
        <f t="shared" si="293"/>
        <v>2.2556390977443499</v>
      </c>
      <c r="I552" s="471">
        <f t="shared" si="293"/>
        <v>1.0372734526387717</v>
      </c>
      <c r="J552" s="471">
        <f t="shared" si="293"/>
        <v>-1.9688872620790647</v>
      </c>
      <c r="K552" s="471">
        <f t="shared" si="293"/>
        <v>-4.7638761569624819</v>
      </c>
      <c r="L552" s="1202" t="s">
        <v>197</v>
      </c>
      <c r="M552" s="1203"/>
      <c r="N552" s="471">
        <f t="shared" si="284"/>
        <v>0.98546138146633666</v>
      </c>
      <c r="O552" s="471">
        <f t="shared" si="284"/>
        <v>-2.2239132131429074</v>
      </c>
      <c r="P552" s="471">
        <f t="shared" si="284"/>
        <v>-2.1078884167744292</v>
      </c>
      <c r="Q552" s="471">
        <f t="shared" si="284"/>
        <v>-12.25015765086502</v>
      </c>
      <c r="R552" s="471">
        <f t="shared" si="284"/>
        <v>-4.8050139275766099</v>
      </c>
      <c r="S552" s="471">
        <f t="shared" si="284"/>
        <v>-4.8382041839692818</v>
      </c>
      <c r="T552" s="471">
        <f t="shared" si="284"/>
        <v>-2.0991763996900659</v>
      </c>
      <c r="U552" s="471">
        <f t="shared" si="284"/>
        <v>-4.1803565186997531</v>
      </c>
    </row>
    <row r="553" spans="1:21" ht="11.25" hidden="1" customHeight="1">
      <c r="A553" s="1202" t="s">
        <v>198</v>
      </c>
      <c r="B553" s="1203"/>
      <c r="C553" s="471">
        <f t="shared" ref="C553:K553" si="294">C320/C292*100-100</f>
        <v>-1.7397639506297651</v>
      </c>
      <c r="D553" s="471">
        <f t="shared" si="294"/>
        <v>-0.651467439224092</v>
      </c>
      <c r="E553" s="471">
        <f t="shared" si="294"/>
        <v>-1.228287689318762</v>
      </c>
      <c r="F553" s="471">
        <f t="shared" si="294"/>
        <v>-1.2187070151306756</v>
      </c>
      <c r="G553" s="471">
        <f t="shared" si="294"/>
        <v>-3.4716145507795062</v>
      </c>
      <c r="H553" s="471">
        <f t="shared" si="294"/>
        <v>2.8850294244294474</v>
      </c>
      <c r="I553" s="471">
        <f t="shared" si="294"/>
        <v>1.5361724373667869</v>
      </c>
      <c r="J553" s="471">
        <f t="shared" si="294"/>
        <v>-2.0430157600271457</v>
      </c>
      <c r="K553" s="471">
        <f t="shared" si="294"/>
        <v>-5.1889317062727542</v>
      </c>
      <c r="L553" s="1202" t="s">
        <v>198</v>
      </c>
      <c r="M553" s="1203"/>
      <c r="N553" s="471">
        <f t="shared" si="284"/>
        <v>0.89590861037916625</v>
      </c>
      <c r="O553" s="471">
        <f t="shared" si="284"/>
        <v>-2.7681930303255484</v>
      </c>
      <c r="P553" s="471">
        <f t="shared" si="284"/>
        <v>-2.6472812841415276</v>
      </c>
      <c r="Q553" s="471">
        <f t="shared" si="284"/>
        <v>-12.408092895897767</v>
      </c>
      <c r="R553" s="471">
        <f t="shared" si="284"/>
        <v>-4.7085281833434465</v>
      </c>
      <c r="S553" s="471">
        <f t="shared" si="284"/>
        <v>-4.721765840417163</v>
      </c>
      <c r="T553" s="471">
        <f t="shared" si="284"/>
        <v>-1.8780570741021734</v>
      </c>
      <c r="U553" s="471">
        <f t="shared" si="284"/>
        <v>-4.3394819901980952</v>
      </c>
    </row>
    <row r="554" spans="1:21" ht="11.25" hidden="1" customHeight="1">
      <c r="A554" s="1202" t="s">
        <v>199</v>
      </c>
      <c r="B554" s="1203"/>
      <c r="C554" s="471">
        <f t="shared" ref="C554:K554" si="295">C321/C293*100-100</f>
        <v>-2.8714716315744084</v>
      </c>
      <c r="D554" s="471">
        <f t="shared" si="295"/>
        <v>-1.4420036456977101</v>
      </c>
      <c r="E554" s="471">
        <f t="shared" si="295"/>
        <v>-3.2786069412136811</v>
      </c>
      <c r="F554" s="471">
        <f t="shared" si="295"/>
        <v>-1.5384226427496941</v>
      </c>
      <c r="G554" s="471">
        <f t="shared" si="295"/>
        <v>-4.2277034878962922</v>
      </c>
      <c r="H554" s="471">
        <f t="shared" si="295"/>
        <v>1.2142919542238246</v>
      </c>
      <c r="I554" s="471">
        <f t="shared" si="295"/>
        <v>0.13683078843102692</v>
      </c>
      <c r="J554" s="471">
        <f t="shared" si="295"/>
        <v>-2.5636199832156876</v>
      </c>
      <c r="K554" s="471">
        <f t="shared" si="295"/>
        <v>-6.0609783062673444</v>
      </c>
      <c r="L554" s="1202" t="s">
        <v>199</v>
      </c>
      <c r="M554" s="1203"/>
      <c r="N554" s="471">
        <f t="shared" si="284"/>
        <v>-0.44293918249910291</v>
      </c>
      <c r="O554" s="471">
        <f t="shared" si="284"/>
        <v>-3.7034677955416555</v>
      </c>
      <c r="P554" s="471">
        <f t="shared" si="284"/>
        <v>-3.5315652140047575</v>
      </c>
      <c r="Q554" s="471">
        <f t="shared" si="284"/>
        <v>-13.074280298542831</v>
      </c>
      <c r="R554" s="471">
        <f t="shared" si="284"/>
        <v>-5.4510828792138284</v>
      </c>
      <c r="S554" s="471">
        <f t="shared" si="284"/>
        <v>-5.8829329214184867</v>
      </c>
      <c r="T554" s="471">
        <f t="shared" si="284"/>
        <v>-2.6413906643424383</v>
      </c>
      <c r="U554" s="471">
        <f t="shared" si="284"/>
        <v>-5.5623122573082355</v>
      </c>
    </row>
    <row r="555" spans="1:21" ht="8.1" hidden="1" customHeight="1">
      <c r="A555" s="190"/>
      <c r="B555" s="292"/>
      <c r="C555" s="477"/>
      <c r="D555" s="477"/>
      <c r="E555" s="477"/>
      <c r="F555" s="477"/>
      <c r="G555" s="477"/>
      <c r="H555" s="477"/>
      <c r="I555" s="477"/>
      <c r="J555" s="477"/>
      <c r="K555" s="477"/>
      <c r="L555" s="190"/>
      <c r="M555" s="292"/>
      <c r="N555" s="477"/>
      <c r="O555" s="477"/>
      <c r="P555" s="477"/>
      <c r="Q555" s="477"/>
      <c r="R555" s="477"/>
      <c r="S555" s="477"/>
      <c r="T555" s="477"/>
      <c r="U555" s="477"/>
    </row>
    <row r="556" spans="1:21" ht="11.25" hidden="1" customHeight="1">
      <c r="A556" s="1447">
        <v>2013</v>
      </c>
      <c r="B556" s="1448"/>
      <c r="C556" s="477"/>
      <c r="D556" s="477"/>
      <c r="E556" s="477"/>
      <c r="F556" s="477"/>
      <c r="G556" s="477"/>
      <c r="H556" s="477"/>
      <c r="I556" s="477"/>
      <c r="J556" s="477"/>
      <c r="K556" s="477"/>
      <c r="L556" s="1447">
        <v>2013</v>
      </c>
      <c r="M556" s="1448"/>
      <c r="N556" s="477"/>
      <c r="O556" s="477"/>
      <c r="P556" s="477"/>
      <c r="Q556" s="477"/>
      <c r="R556" s="477"/>
      <c r="S556" s="477"/>
      <c r="T556" s="477"/>
      <c r="U556" s="477"/>
    </row>
    <row r="557" spans="1:21" ht="11.25" hidden="1" customHeight="1">
      <c r="A557" s="190"/>
      <c r="B557" s="292" t="s">
        <v>176</v>
      </c>
      <c r="C557" s="471">
        <f t="shared" ref="C557:K557" si="296">C324/C296*100-100</f>
        <v>-8.6134303860700783</v>
      </c>
      <c r="D557" s="471">
        <f t="shared" si="296"/>
        <v>0.14251451214848032</v>
      </c>
      <c r="E557" s="471">
        <f t="shared" si="296"/>
        <v>-11.4422655831833</v>
      </c>
      <c r="F557" s="471">
        <f t="shared" si="296"/>
        <v>-19.901159475384915</v>
      </c>
      <c r="G557" s="471">
        <f t="shared" si="296"/>
        <v>-11.243611584327084</v>
      </c>
      <c r="H557" s="471">
        <f t="shared" si="296"/>
        <v>-16.493585827733654</v>
      </c>
      <c r="I557" s="471">
        <f t="shared" si="296"/>
        <v>-15.252369407097206</v>
      </c>
      <c r="J557" s="471">
        <f t="shared" si="296"/>
        <v>-1.2764298937932352</v>
      </c>
      <c r="K557" s="471">
        <f t="shared" si="296"/>
        <v>-16.401158580738596</v>
      </c>
      <c r="L557" s="190"/>
      <c r="M557" s="292" t="s">
        <v>176</v>
      </c>
      <c r="N557" s="471">
        <f t="shared" ref="N557:U568" si="297">N324/N296*100-100</f>
        <v>-5.1673409341669725</v>
      </c>
      <c r="O557" s="471">
        <f t="shared" si="297"/>
        <v>-10.691037735849051</v>
      </c>
      <c r="P557" s="471">
        <f t="shared" si="297"/>
        <v>-3.6850318089064871</v>
      </c>
      <c r="Q557" s="471">
        <f t="shared" si="297"/>
        <v>-24.369142033165105</v>
      </c>
      <c r="R557" s="471">
        <f t="shared" si="297"/>
        <v>-13.621837549933417</v>
      </c>
      <c r="S557" s="471">
        <f t="shared" si="297"/>
        <v>-17.492147861802366</v>
      </c>
      <c r="T557" s="471">
        <f t="shared" si="297"/>
        <v>-9.7272885183255227</v>
      </c>
      <c r="U557" s="471">
        <f t="shared" si="297"/>
        <v>-15.533753795842102</v>
      </c>
    </row>
    <row r="558" spans="1:21" ht="11.25" hidden="1" customHeight="1">
      <c r="A558" s="190"/>
      <c r="B558" s="292" t="s">
        <v>177</v>
      </c>
      <c r="C558" s="471">
        <f t="shared" ref="C558:K558" si="298">C325/C297*100-100</f>
        <v>-10.536381387137908</v>
      </c>
      <c r="D558" s="471">
        <f t="shared" si="298"/>
        <v>-9.3299897119341608</v>
      </c>
      <c r="E558" s="471">
        <f t="shared" si="298"/>
        <v>-3.3539276257722861</v>
      </c>
      <c r="F558" s="471">
        <f t="shared" si="298"/>
        <v>-13.027989821882954</v>
      </c>
      <c r="G558" s="471">
        <f t="shared" si="298"/>
        <v>-15.707406558128866</v>
      </c>
      <c r="H558" s="471">
        <f t="shared" si="298"/>
        <v>-17.124856815578454</v>
      </c>
      <c r="I558" s="471">
        <f t="shared" si="298"/>
        <v>3.4745030250648199</v>
      </c>
      <c r="J558" s="471">
        <f t="shared" si="298"/>
        <v>-12.429623213512343</v>
      </c>
      <c r="K558" s="471">
        <f t="shared" si="298"/>
        <v>-23.1974921630094</v>
      </c>
      <c r="L558" s="190"/>
      <c r="M558" s="292" t="s">
        <v>177</v>
      </c>
      <c r="N558" s="471">
        <f t="shared" si="297"/>
        <v>-13.721541875565052</v>
      </c>
      <c r="O558" s="471">
        <f t="shared" si="297"/>
        <v>-14.123343411152277</v>
      </c>
      <c r="P558" s="471">
        <f t="shared" si="297"/>
        <v>-17.644105242016479</v>
      </c>
      <c r="Q558" s="471">
        <f t="shared" si="297"/>
        <v>-16.335118592195869</v>
      </c>
      <c r="R558" s="471">
        <f t="shared" si="297"/>
        <v>-10.650667986145464</v>
      </c>
      <c r="S558" s="471">
        <f t="shared" si="297"/>
        <v>-15.543328748280601</v>
      </c>
      <c r="T558" s="471">
        <f t="shared" si="297"/>
        <v>-12.285902503293812</v>
      </c>
      <c r="U558" s="471">
        <f t="shared" si="297"/>
        <v>-12.046096977603824</v>
      </c>
    </row>
    <row r="559" spans="1:21" ht="11.25" hidden="1" customHeight="1">
      <c r="A559" s="190"/>
      <c r="B559" s="292" t="s">
        <v>178</v>
      </c>
      <c r="C559" s="471">
        <f t="shared" ref="C559:K559" si="299">C326/C298*100-100</f>
        <v>-17.084951477782397</v>
      </c>
      <c r="D559" s="471">
        <f t="shared" si="299"/>
        <v>-13.509676291992491</v>
      </c>
      <c r="E559" s="471">
        <f t="shared" si="299"/>
        <v>-19.451077592721333</v>
      </c>
      <c r="F559" s="471">
        <f t="shared" si="299"/>
        <v>-25.417795844625118</v>
      </c>
      <c r="G559" s="471">
        <f t="shared" si="299"/>
        <v>-16.128519166534119</v>
      </c>
      <c r="H559" s="471">
        <f t="shared" si="299"/>
        <v>-12.665752171925021</v>
      </c>
      <c r="I559" s="471">
        <f t="shared" si="299"/>
        <v>-8.17862838915471</v>
      </c>
      <c r="J559" s="471">
        <f t="shared" si="299"/>
        <v>-12.150682875581566</v>
      </c>
      <c r="K559" s="471">
        <f t="shared" si="299"/>
        <v>-19.502737226277361</v>
      </c>
      <c r="L559" s="190"/>
      <c r="M559" s="292" t="s">
        <v>178</v>
      </c>
      <c r="N559" s="471">
        <f t="shared" si="297"/>
        <v>-18.102907056093898</v>
      </c>
      <c r="O559" s="471">
        <f t="shared" si="297"/>
        <v>-16.455696202531641</v>
      </c>
      <c r="P559" s="471">
        <f t="shared" si="297"/>
        <v>-16.492334145293015</v>
      </c>
      <c r="Q559" s="471">
        <f t="shared" si="297"/>
        <v>-26.627476594818205</v>
      </c>
      <c r="R559" s="471">
        <f t="shared" si="297"/>
        <v>-23.711886207157448</v>
      </c>
      <c r="S559" s="471">
        <f t="shared" si="297"/>
        <v>-25.880228708997905</v>
      </c>
      <c r="T559" s="471">
        <f t="shared" si="297"/>
        <v>-19.058423142370955</v>
      </c>
      <c r="U559" s="471">
        <f t="shared" si="297"/>
        <v>-24.55453563714903</v>
      </c>
    </row>
    <row r="560" spans="1:21" ht="11.25" hidden="1" customHeight="1">
      <c r="A560" s="190"/>
      <c r="B560" s="292" t="s">
        <v>179</v>
      </c>
      <c r="C560" s="471">
        <f t="shared" ref="C560:K560" si="300">C327/C299*100-100</f>
        <v>3.7866791210876158</v>
      </c>
      <c r="D560" s="471">
        <f t="shared" si="300"/>
        <v>6.9380154296355414</v>
      </c>
      <c r="E560" s="471">
        <f t="shared" si="300"/>
        <v>1.1524077089633664</v>
      </c>
      <c r="F560" s="471">
        <f t="shared" si="300"/>
        <v>-6.1975642760487233</v>
      </c>
      <c r="G560" s="471">
        <f t="shared" si="300"/>
        <v>4.1807432432432421</v>
      </c>
      <c r="H560" s="471">
        <f t="shared" si="300"/>
        <v>5.3504547886570322</v>
      </c>
      <c r="I560" s="471">
        <f t="shared" si="300"/>
        <v>-6.9170579029733972</v>
      </c>
      <c r="J560" s="471">
        <f t="shared" si="300"/>
        <v>8.1750163776161031</v>
      </c>
      <c r="K560" s="471">
        <f t="shared" si="300"/>
        <v>9.3637846655791179</v>
      </c>
      <c r="L560" s="190"/>
      <c r="M560" s="292" t="s">
        <v>179</v>
      </c>
      <c r="N560" s="471">
        <f t="shared" si="297"/>
        <v>-0.53524724773433263</v>
      </c>
      <c r="O560" s="471">
        <f t="shared" si="297"/>
        <v>5.1465186515386563</v>
      </c>
      <c r="P560" s="471">
        <f t="shared" si="297"/>
        <v>5.8401937046004946</v>
      </c>
      <c r="Q560" s="471">
        <f t="shared" si="297"/>
        <v>1.8537243006403656</v>
      </c>
      <c r="R560" s="471">
        <f t="shared" si="297"/>
        <v>7.4581905058689131</v>
      </c>
      <c r="S560" s="471">
        <f t="shared" si="297"/>
        <v>9.471649484536087</v>
      </c>
      <c r="T560" s="471">
        <f t="shared" si="297"/>
        <v>14.287842669845062</v>
      </c>
      <c r="U560" s="471">
        <f t="shared" si="297"/>
        <v>7.3444283646888522</v>
      </c>
    </row>
    <row r="561" spans="1:21" ht="11.25" hidden="1" customHeight="1">
      <c r="A561" s="190"/>
      <c r="B561" s="292" t="s">
        <v>180</v>
      </c>
      <c r="C561" s="471">
        <f t="shared" ref="C561:K561" si="301">C328/C300*100-100</f>
        <v>-9.8838873427892509</v>
      </c>
      <c r="D561" s="471">
        <f t="shared" si="301"/>
        <v>-11.761366441230194</v>
      </c>
      <c r="E561" s="471">
        <f t="shared" si="301"/>
        <v>-8.6548057400461147</v>
      </c>
      <c r="F561" s="471">
        <f t="shared" si="301"/>
        <v>-10.152727272727276</v>
      </c>
      <c r="G561" s="471">
        <f t="shared" si="301"/>
        <v>-1.9684272071720983</v>
      </c>
      <c r="H561" s="471">
        <f t="shared" si="301"/>
        <v>-0.76433121019108796</v>
      </c>
      <c r="I561" s="471">
        <f t="shared" si="301"/>
        <v>4.8255919031267069</v>
      </c>
      <c r="J561" s="471">
        <f t="shared" si="301"/>
        <v>-13.51047553626627</v>
      </c>
      <c r="K561" s="471">
        <f t="shared" si="301"/>
        <v>-6.9955156950672688</v>
      </c>
      <c r="L561" s="190"/>
      <c r="M561" s="292" t="s">
        <v>180</v>
      </c>
      <c r="N561" s="471">
        <f t="shared" si="297"/>
        <v>-15.478219272281521</v>
      </c>
      <c r="O561" s="471">
        <f t="shared" si="297"/>
        <v>-10.886346988223366</v>
      </c>
      <c r="P561" s="471">
        <f t="shared" si="297"/>
        <v>-8.1033418569791138</v>
      </c>
      <c r="Q561" s="471">
        <f t="shared" si="297"/>
        <v>-11.640550047969299</v>
      </c>
      <c r="R561" s="471">
        <f t="shared" si="297"/>
        <v>-6.568190263842439</v>
      </c>
      <c r="S561" s="471">
        <f t="shared" si="297"/>
        <v>-9.7131931166347982</v>
      </c>
      <c r="T561" s="471">
        <f t="shared" si="297"/>
        <v>-1.8870504580883392</v>
      </c>
      <c r="U561" s="471">
        <f t="shared" si="297"/>
        <v>-7.2193835503543795</v>
      </c>
    </row>
    <row r="562" spans="1:21" ht="11.25" hidden="1" customHeight="1">
      <c r="A562" s="190"/>
      <c r="B562" s="292" t="s">
        <v>181</v>
      </c>
      <c r="C562" s="471">
        <f t="shared" ref="C562:K562" si="302">C329/C301*100-100</f>
        <v>-4.6538510794615746</v>
      </c>
      <c r="D562" s="471">
        <f t="shared" si="302"/>
        <v>-1.3304305757135921</v>
      </c>
      <c r="E562" s="471">
        <f t="shared" si="302"/>
        <v>1.2293257542033302</v>
      </c>
      <c r="F562" s="471">
        <f t="shared" si="302"/>
        <v>-15.457495133030491</v>
      </c>
      <c r="G562" s="471">
        <f t="shared" si="302"/>
        <v>-9.6523733898006014</v>
      </c>
      <c r="H562" s="471">
        <f t="shared" si="302"/>
        <v>-2.7397260273972535</v>
      </c>
      <c r="I562" s="471">
        <f t="shared" si="302"/>
        <v>-3.554438560272871</v>
      </c>
      <c r="J562" s="471">
        <f t="shared" si="302"/>
        <v>-4.5231751044442206</v>
      </c>
      <c r="K562" s="471">
        <f t="shared" si="302"/>
        <v>-12.319031324032636</v>
      </c>
      <c r="L562" s="190"/>
      <c r="M562" s="292" t="s">
        <v>181</v>
      </c>
      <c r="N562" s="471">
        <f t="shared" si="297"/>
        <v>-9.6602591299239577</v>
      </c>
      <c r="O562" s="471">
        <f t="shared" si="297"/>
        <v>-5.4322531346601295</v>
      </c>
      <c r="P562" s="471">
        <f t="shared" si="297"/>
        <v>-0.50185109008637596</v>
      </c>
      <c r="Q562" s="471">
        <f t="shared" si="297"/>
        <v>-14.824871029052403</v>
      </c>
      <c r="R562" s="471">
        <f t="shared" si="297"/>
        <v>-7.8600715345023104</v>
      </c>
      <c r="S562" s="471">
        <f t="shared" si="297"/>
        <v>-9.7504456327985736</v>
      </c>
      <c r="T562" s="471">
        <f t="shared" si="297"/>
        <v>-13.070790045904815</v>
      </c>
      <c r="U562" s="471">
        <f t="shared" si="297"/>
        <v>-10.910772075820617</v>
      </c>
    </row>
    <row r="563" spans="1:21" ht="11.25" hidden="1" customHeight="1">
      <c r="A563" s="190"/>
      <c r="B563" s="292" t="s">
        <v>182</v>
      </c>
      <c r="C563" s="471">
        <f t="shared" ref="C563:K563" si="303">C330/C302*100-100</f>
        <v>2.132655531348334</v>
      </c>
      <c r="D563" s="471">
        <f t="shared" si="303"/>
        <v>4.5616179575508369</v>
      </c>
      <c r="E563" s="471">
        <f t="shared" si="303"/>
        <v>1.1170313986679474</v>
      </c>
      <c r="F563" s="471">
        <f t="shared" si="303"/>
        <v>11.73422172866924</v>
      </c>
      <c r="G563" s="471">
        <f t="shared" si="303"/>
        <v>0.61741537151374359</v>
      </c>
      <c r="H563" s="471">
        <f t="shared" si="303"/>
        <v>-9.4064949608062705</v>
      </c>
      <c r="I563" s="471">
        <f t="shared" si="303"/>
        <v>-10.602549246813439</v>
      </c>
      <c r="J563" s="471">
        <f t="shared" si="303"/>
        <v>5.9460810867119562</v>
      </c>
      <c r="K563" s="471">
        <f t="shared" si="303"/>
        <v>1.7585390598579664</v>
      </c>
      <c r="L563" s="190"/>
      <c r="M563" s="292" t="s">
        <v>182</v>
      </c>
      <c r="N563" s="471">
        <f t="shared" si="297"/>
        <v>-3.776500891618781</v>
      </c>
      <c r="O563" s="471">
        <f t="shared" si="297"/>
        <v>3.5780101459778564</v>
      </c>
      <c r="P563" s="471">
        <f t="shared" si="297"/>
        <v>5.8592570220477285</v>
      </c>
      <c r="Q563" s="471">
        <f t="shared" si="297"/>
        <v>-1.5215852795470681</v>
      </c>
      <c r="R563" s="471">
        <f t="shared" si="297"/>
        <v>0.68411336735803729</v>
      </c>
      <c r="S563" s="471">
        <f t="shared" si="297"/>
        <v>2.6252983293556014</v>
      </c>
      <c r="T563" s="471">
        <f t="shared" si="297"/>
        <v>9.6867007672634315</v>
      </c>
      <c r="U563" s="471">
        <f t="shared" si="297"/>
        <v>-2.18428781204112</v>
      </c>
    </row>
    <row r="564" spans="1:21" ht="11.25" hidden="1" customHeight="1">
      <c r="A564" s="190"/>
      <c r="B564" s="292" t="s">
        <v>183</v>
      </c>
      <c r="C564" s="471">
        <f t="shared" ref="C564:K564" si="304">C331/C303*100-100</f>
        <v>-5.480559051467182</v>
      </c>
      <c r="D564" s="471">
        <f t="shared" si="304"/>
        <v>-5.2817493692178203</v>
      </c>
      <c r="E564" s="471">
        <f t="shared" si="304"/>
        <v>2.151600753295682</v>
      </c>
      <c r="F564" s="471">
        <f t="shared" si="304"/>
        <v>-2.522091310751108</v>
      </c>
      <c r="G564" s="471">
        <f t="shared" si="304"/>
        <v>-9.4640053823727328</v>
      </c>
      <c r="H564" s="471">
        <f t="shared" si="304"/>
        <v>-2.764423076923066</v>
      </c>
      <c r="I564" s="471">
        <f t="shared" si="304"/>
        <v>-12.184328984512092</v>
      </c>
      <c r="J564" s="471">
        <f t="shared" si="304"/>
        <v>-9.4700410988535566</v>
      </c>
      <c r="K564" s="471">
        <f t="shared" si="304"/>
        <v>-6.2754409769335098</v>
      </c>
      <c r="L564" s="190"/>
      <c r="M564" s="292" t="s">
        <v>183</v>
      </c>
      <c r="N564" s="471">
        <f t="shared" si="297"/>
        <v>0.23079312946607899</v>
      </c>
      <c r="O564" s="471">
        <f t="shared" si="297"/>
        <v>-10.431449846692956</v>
      </c>
      <c r="P564" s="471">
        <f t="shared" si="297"/>
        <v>-4.1942833471416634</v>
      </c>
      <c r="Q564" s="471">
        <f t="shared" si="297"/>
        <v>-24.024130589070253</v>
      </c>
      <c r="R564" s="471">
        <f t="shared" si="297"/>
        <v>-1.5094339622641542</v>
      </c>
      <c r="S564" s="471">
        <f t="shared" si="297"/>
        <v>-3.6708548903670817</v>
      </c>
      <c r="T564" s="471">
        <f t="shared" si="297"/>
        <v>-13.040639791088623</v>
      </c>
      <c r="U564" s="471">
        <f t="shared" si="297"/>
        <v>-7.1882951653943934</v>
      </c>
    </row>
    <row r="565" spans="1:21" ht="11.25" hidden="1" customHeight="1">
      <c r="A565" s="190"/>
      <c r="B565" s="292" t="s">
        <v>184</v>
      </c>
      <c r="C565" s="471">
        <f t="shared" ref="C565:K565" si="305">C332/C304*100-100</f>
        <v>-1.1528218744251859</v>
      </c>
      <c r="D565" s="471">
        <f t="shared" si="305"/>
        <v>0.29104138244657918</v>
      </c>
      <c r="E565" s="471">
        <f t="shared" si="305"/>
        <v>6.2160404472696058</v>
      </c>
      <c r="F565" s="471">
        <f t="shared" si="305"/>
        <v>3.5581158929176553</v>
      </c>
      <c r="G565" s="471">
        <f t="shared" si="305"/>
        <v>-2.5800903031606026</v>
      </c>
      <c r="H565" s="471">
        <f t="shared" si="305"/>
        <v>-10.376344086021504</v>
      </c>
      <c r="I565" s="471">
        <f t="shared" si="305"/>
        <v>-8.1191931028710087</v>
      </c>
      <c r="J565" s="471">
        <f t="shared" si="305"/>
        <v>-4.2615208648489045</v>
      </c>
      <c r="K565" s="471">
        <f t="shared" si="305"/>
        <v>-0.50420168067226712</v>
      </c>
      <c r="L565" s="190"/>
      <c r="M565" s="292" t="s">
        <v>184</v>
      </c>
      <c r="N565" s="471">
        <f t="shared" si="297"/>
        <v>-5.5253186358939104</v>
      </c>
      <c r="O565" s="471">
        <f t="shared" si="297"/>
        <v>-1.7472914819540222</v>
      </c>
      <c r="P565" s="471">
        <f t="shared" si="297"/>
        <v>-3.450005014542171</v>
      </c>
      <c r="Q565" s="471">
        <f t="shared" si="297"/>
        <v>-24.135113048215757</v>
      </c>
      <c r="R565" s="471">
        <f t="shared" si="297"/>
        <v>-0.38866728035185361</v>
      </c>
      <c r="S565" s="471">
        <f t="shared" si="297"/>
        <v>-1.6974972796517989</v>
      </c>
      <c r="T565" s="471">
        <f t="shared" si="297"/>
        <v>1.9981120201384499</v>
      </c>
      <c r="U565" s="471">
        <f t="shared" si="297"/>
        <v>-0.92018779342723178</v>
      </c>
    </row>
    <row r="566" spans="1:21" ht="11.25" hidden="1" customHeight="1">
      <c r="A566" s="190"/>
      <c r="B566" s="292" t="s">
        <v>185</v>
      </c>
      <c r="C566" s="471">
        <f t="shared" ref="C566:K566" si="306">C333/C305*100-100</f>
        <v>2.2779727891680608</v>
      </c>
      <c r="D566" s="471">
        <f t="shared" si="306"/>
        <v>2.5132238879600948</v>
      </c>
      <c r="E566" s="471">
        <f t="shared" si="306"/>
        <v>4.8530590696673954</v>
      </c>
      <c r="F566" s="471">
        <f t="shared" si="306"/>
        <v>1.420729738456572</v>
      </c>
      <c r="G566" s="471">
        <f t="shared" si="306"/>
        <v>-0.78572945423657359</v>
      </c>
      <c r="H566" s="471">
        <f t="shared" si="306"/>
        <v>3.1362467866323982</v>
      </c>
      <c r="I566" s="471">
        <f t="shared" si="306"/>
        <v>-0.48818590119117289</v>
      </c>
      <c r="J566" s="471">
        <f t="shared" si="306"/>
        <v>8.3108857550308954</v>
      </c>
      <c r="K566" s="471">
        <f t="shared" si="306"/>
        <v>-3.2580645161290391</v>
      </c>
      <c r="L566" s="190"/>
      <c r="M566" s="292" t="s">
        <v>185</v>
      </c>
      <c r="N566" s="471">
        <f t="shared" si="297"/>
        <v>-5.6814983896688744</v>
      </c>
      <c r="O566" s="471">
        <f t="shared" si="297"/>
        <v>3.2686600310916276</v>
      </c>
      <c r="P566" s="471">
        <f t="shared" si="297"/>
        <v>3.516908212560395</v>
      </c>
      <c r="Q566" s="471">
        <f t="shared" si="297"/>
        <v>-2.9331514324693018</v>
      </c>
      <c r="R566" s="471">
        <f t="shared" si="297"/>
        <v>0.19035532994924154</v>
      </c>
      <c r="S566" s="471">
        <f t="shared" si="297"/>
        <v>1.8177929854576576</v>
      </c>
      <c r="T566" s="471">
        <f t="shared" si="297"/>
        <v>1.054239877769291</v>
      </c>
      <c r="U566" s="471">
        <f t="shared" si="297"/>
        <v>4.0467082746124419</v>
      </c>
    </row>
    <row r="567" spans="1:21" ht="11.25" hidden="1" customHeight="1">
      <c r="A567" s="190"/>
      <c r="B567" s="292" t="s">
        <v>186</v>
      </c>
      <c r="C567" s="471">
        <f>C334/C306*100-100</f>
        <v>-1.9992611008058532</v>
      </c>
      <c r="D567" s="471">
        <f t="shared" ref="D567:K567" si="307">D334/D306*100-100</f>
        <v>-0.8041793848321106</v>
      </c>
      <c r="E567" s="471">
        <f t="shared" si="307"/>
        <v>-1.6144331094291431</v>
      </c>
      <c r="F567" s="471">
        <f t="shared" si="307"/>
        <v>5.680336183161856</v>
      </c>
      <c r="G567" s="471">
        <f t="shared" si="307"/>
        <v>-10.693861990087683</v>
      </c>
      <c r="H567" s="471">
        <f t="shared" si="307"/>
        <v>-4.698905109489047</v>
      </c>
      <c r="I567" s="471">
        <f t="shared" si="307"/>
        <v>-17.660946154544632</v>
      </c>
      <c r="J567" s="530">
        <f t="shared" si="307"/>
        <v>-4.1243297964072667E-2</v>
      </c>
      <c r="K567" s="471">
        <f t="shared" si="307"/>
        <v>-8.3152342538008099</v>
      </c>
      <c r="L567" s="190"/>
      <c r="M567" s="292" t="s">
        <v>186</v>
      </c>
      <c r="N567" s="471">
        <f t="shared" si="297"/>
        <v>-0.71346301510109811</v>
      </c>
      <c r="O567" s="471">
        <f t="shared" si="297"/>
        <v>-1.4906549784981848</v>
      </c>
      <c r="P567" s="471">
        <f t="shared" si="297"/>
        <v>-1.2573514500101339</v>
      </c>
      <c r="Q567" s="471">
        <f t="shared" si="297"/>
        <v>14.431773495871013</v>
      </c>
      <c r="R567" s="471">
        <f t="shared" si="297"/>
        <v>-3.8481325239222031</v>
      </c>
      <c r="S567" s="471">
        <f t="shared" si="297"/>
        <v>-0.39832285115303989</v>
      </c>
      <c r="T567" s="471">
        <f t="shared" si="297"/>
        <v>-1.8837380426784449</v>
      </c>
      <c r="U567" s="471">
        <f t="shared" si="297"/>
        <v>-6.235186873290786</v>
      </c>
    </row>
    <row r="568" spans="1:21" ht="11.25" hidden="1" customHeight="1">
      <c r="A568" s="190"/>
      <c r="B568" s="292" t="s">
        <v>187</v>
      </c>
      <c r="C568" s="471">
        <f t="shared" ref="C568:K568" si="308">C335/C307*100-100</f>
        <v>5.3780385746656094</v>
      </c>
      <c r="D568" s="471">
        <f t="shared" si="308"/>
        <v>-2.4991534033186582</v>
      </c>
      <c r="E568" s="471">
        <f t="shared" si="308"/>
        <v>3.9984070091597061</v>
      </c>
      <c r="F568" s="471">
        <f t="shared" si="308"/>
        <v>1.2343647136273859</v>
      </c>
      <c r="G568" s="530">
        <f t="shared" si="308"/>
        <v>-2.2416498542938257E-2</v>
      </c>
      <c r="H568" s="471">
        <f t="shared" si="308"/>
        <v>1.2589928057553834</v>
      </c>
      <c r="I568" s="471">
        <f t="shared" si="308"/>
        <v>-0.99309153713298315</v>
      </c>
      <c r="J568" s="471">
        <f t="shared" si="308"/>
        <v>-0.72732391722584566</v>
      </c>
      <c r="K568" s="471">
        <f t="shared" si="308"/>
        <v>0.71250445315283173</v>
      </c>
      <c r="L568" s="190"/>
      <c r="M568" s="292" t="s">
        <v>187</v>
      </c>
      <c r="N568" s="471">
        <f t="shared" si="297"/>
        <v>25.967574402745797</v>
      </c>
      <c r="O568" s="471">
        <f t="shared" si="297"/>
        <v>5.6747663551401928</v>
      </c>
      <c r="P568" s="471">
        <f t="shared" si="297"/>
        <v>6.1290725252777492</v>
      </c>
      <c r="Q568" s="471">
        <f t="shared" si="297"/>
        <v>5.6100981767180969</v>
      </c>
      <c r="R568" s="471">
        <f t="shared" si="297"/>
        <v>8.1046908585156245</v>
      </c>
      <c r="S568" s="471">
        <f t="shared" si="297"/>
        <v>4.3600203977562444</v>
      </c>
      <c r="T568" s="471">
        <f t="shared" si="297"/>
        <v>9.7222222222222285</v>
      </c>
      <c r="U568" s="471">
        <f t="shared" si="297"/>
        <v>8.7524177949709809</v>
      </c>
    </row>
    <row r="569" spans="1:21" ht="8.1" hidden="1" customHeight="1">
      <c r="A569" s="190"/>
      <c r="B569" s="292"/>
      <c r="C569" s="471"/>
      <c r="D569" s="471"/>
      <c r="E569" s="471"/>
      <c r="F569" s="471"/>
      <c r="G569" s="471"/>
      <c r="H569" s="471"/>
      <c r="I569" s="471"/>
      <c r="J569" s="471"/>
      <c r="K569" s="471"/>
      <c r="L569" s="190"/>
      <c r="M569" s="292"/>
      <c r="N569" s="471"/>
      <c r="O569" s="471"/>
      <c r="P569" s="471"/>
      <c r="Q569" s="471"/>
      <c r="R569" s="471"/>
      <c r="S569" s="471"/>
      <c r="T569" s="471"/>
      <c r="U569" s="471"/>
    </row>
    <row r="570" spans="1:21" ht="11.25" hidden="1" customHeight="1">
      <c r="A570" s="1447">
        <v>2013</v>
      </c>
      <c r="B570" s="1448"/>
      <c r="C570" s="471"/>
      <c r="D570" s="471"/>
      <c r="E570" s="471"/>
      <c r="F570" s="471"/>
      <c r="G570" s="471"/>
      <c r="H570" s="471"/>
      <c r="I570" s="471"/>
      <c r="J570" s="471"/>
      <c r="K570" s="471"/>
      <c r="L570" s="1447">
        <v>2013</v>
      </c>
      <c r="M570" s="1448"/>
      <c r="N570" s="471"/>
      <c r="O570" s="471"/>
      <c r="P570" s="471"/>
      <c r="Q570" s="471"/>
      <c r="R570" s="471"/>
      <c r="S570" s="471"/>
      <c r="T570" s="471"/>
      <c r="U570" s="471"/>
    </row>
    <row r="571" spans="1:21" ht="11.25" hidden="1" customHeight="1">
      <c r="A571" s="1202" t="s">
        <v>188</v>
      </c>
      <c r="B571" s="1203"/>
      <c r="C571" s="471">
        <f t="shared" ref="C571:K571" si="309">C338/C310*100-100</f>
        <v>-8.6134303860700783</v>
      </c>
      <c r="D571" s="471">
        <f t="shared" si="309"/>
        <v>0.14251451214848032</v>
      </c>
      <c r="E571" s="471">
        <f t="shared" si="309"/>
        <v>-11.4422655831833</v>
      </c>
      <c r="F571" s="471">
        <f t="shared" si="309"/>
        <v>-19.901159475384915</v>
      </c>
      <c r="G571" s="471">
        <f t="shared" si="309"/>
        <v>-11.243611584327084</v>
      </c>
      <c r="H571" s="471">
        <f t="shared" si="309"/>
        <v>-16.493585827733654</v>
      </c>
      <c r="I571" s="471">
        <f t="shared" si="309"/>
        <v>-15.252369407097206</v>
      </c>
      <c r="J571" s="471">
        <f t="shared" si="309"/>
        <v>-1.2764298937932352</v>
      </c>
      <c r="K571" s="471">
        <f t="shared" si="309"/>
        <v>-16.401158580738596</v>
      </c>
      <c r="L571" s="1202" t="s">
        <v>188</v>
      </c>
      <c r="M571" s="1203"/>
      <c r="N571" s="471">
        <f t="shared" ref="N571:U582" si="310">N338/N310*100-100</f>
        <v>-5.1673409341669725</v>
      </c>
      <c r="O571" s="471">
        <f t="shared" si="310"/>
        <v>-10.691037735849051</v>
      </c>
      <c r="P571" s="471">
        <f t="shared" si="310"/>
        <v>-3.6850318089064871</v>
      </c>
      <c r="Q571" s="471">
        <f t="shared" si="310"/>
        <v>-24.369142033165105</v>
      </c>
      <c r="R571" s="471">
        <f t="shared" si="310"/>
        <v>-13.621837549933417</v>
      </c>
      <c r="S571" s="471">
        <f t="shared" si="310"/>
        <v>-17.492147861802366</v>
      </c>
      <c r="T571" s="471">
        <f t="shared" si="310"/>
        <v>-9.7272885183255227</v>
      </c>
      <c r="U571" s="471">
        <f t="shared" si="310"/>
        <v>-15.533753795842102</v>
      </c>
    </row>
    <row r="572" spans="1:21" ht="11.25" hidden="1" customHeight="1">
      <c r="A572" s="1202" t="s">
        <v>189</v>
      </c>
      <c r="B572" s="1203"/>
      <c r="C572" s="471">
        <f t="shared" ref="C572:K572" si="311">C339/C311*100-100</f>
        <v>-9.6061567778179153</v>
      </c>
      <c r="D572" s="471">
        <f t="shared" si="311"/>
        <v>-4.7784477143286637</v>
      </c>
      <c r="E572" s="471">
        <f t="shared" si="311"/>
        <v>-7.4705598276310354</v>
      </c>
      <c r="F572" s="471">
        <f t="shared" si="311"/>
        <v>-16.269272140552175</v>
      </c>
      <c r="G572" s="471">
        <f t="shared" si="311"/>
        <v>-13.541912632821735</v>
      </c>
      <c r="H572" s="471">
        <f t="shared" si="311"/>
        <v>-16.819391073012127</v>
      </c>
      <c r="I572" s="471">
        <f t="shared" si="311"/>
        <v>-4.7568300716915246</v>
      </c>
      <c r="J572" s="471">
        <f t="shared" si="311"/>
        <v>-7.1808510638297918</v>
      </c>
      <c r="K572" s="471">
        <f t="shared" si="311"/>
        <v>-19.865080774010295</v>
      </c>
      <c r="L572" s="1202" t="s">
        <v>189</v>
      </c>
      <c r="M572" s="1203"/>
      <c r="N572" s="471">
        <f t="shared" si="310"/>
        <v>-9.6840689146378622</v>
      </c>
      <c r="O572" s="471">
        <f t="shared" si="310"/>
        <v>-12.438795707886243</v>
      </c>
      <c r="P572" s="471">
        <f t="shared" si="310"/>
        <v>-11.285472141724526</v>
      </c>
      <c r="Q572" s="471">
        <f t="shared" si="310"/>
        <v>-20.471417965850037</v>
      </c>
      <c r="R572" s="471">
        <f t="shared" si="310"/>
        <v>-12.081569834551757</v>
      </c>
      <c r="S572" s="471">
        <f t="shared" si="310"/>
        <v>-16.492177390895193</v>
      </c>
      <c r="T572" s="471">
        <f t="shared" si="310"/>
        <v>-11.040662777918669</v>
      </c>
      <c r="U572" s="471">
        <f t="shared" si="310"/>
        <v>-13.727477477477478</v>
      </c>
    </row>
    <row r="573" spans="1:21" ht="11.25" hidden="1" customHeight="1">
      <c r="A573" s="1202" t="s">
        <v>190</v>
      </c>
      <c r="B573" s="1203"/>
      <c r="C573" s="471">
        <f t="shared" ref="C573:K573" si="312">C340/C312*100-100</f>
        <v>-12.884483141942724</v>
      </c>
      <c r="D573" s="471">
        <f t="shared" si="312"/>
        <v>-8.5618285930623301</v>
      </c>
      <c r="E573" s="471">
        <f t="shared" si="312"/>
        <v>-12.865922966451819</v>
      </c>
      <c r="F573" s="471">
        <f t="shared" si="312"/>
        <v>-20.317809314411349</v>
      </c>
      <c r="G573" s="471">
        <f t="shared" si="312"/>
        <v>-14.643897811208234</v>
      </c>
      <c r="H573" s="471">
        <f t="shared" si="312"/>
        <v>-15.188509874326755</v>
      </c>
      <c r="I573" s="471">
        <f t="shared" si="312"/>
        <v>-6.2336518075938159</v>
      </c>
      <c r="J573" s="471">
        <f t="shared" si="312"/>
        <v>-9.333038697014203</v>
      </c>
      <c r="K573" s="471">
        <f t="shared" si="312"/>
        <v>-19.706498951781967</v>
      </c>
      <c r="L573" s="1202" t="s">
        <v>190</v>
      </c>
      <c r="M573" s="1203"/>
      <c r="N573" s="471">
        <f t="shared" si="310"/>
        <v>-13.412555457501725</v>
      </c>
      <c r="O573" s="471">
        <f t="shared" si="310"/>
        <v>-14.166105854875099</v>
      </c>
      <c r="P573" s="471">
        <f t="shared" si="310"/>
        <v>-13.539243960678519</v>
      </c>
      <c r="Q573" s="471">
        <f t="shared" si="310"/>
        <v>-23.304278128444039</v>
      </c>
      <c r="R573" s="471">
        <f t="shared" si="310"/>
        <v>-17.416958800458161</v>
      </c>
      <c r="S573" s="471">
        <f t="shared" si="310"/>
        <v>-20.611342179969625</v>
      </c>
      <c r="T573" s="471">
        <f t="shared" si="310"/>
        <v>-14.464251114125176</v>
      </c>
      <c r="U573" s="471">
        <f t="shared" si="310"/>
        <v>-18.651768172888012</v>
      </c>
    </row>
    <row r="574" spans="1:21" ht="11.25" hidden="1" customHeight="1">
      <c r="A574" s="1202" t="s">
        <v>191</v>
      </c>
      <c r="B574" s="1203"/>
      <c r="C574" s="471">
        <f t="shared" ref="C574:K574" si="313">C341/C313*100-100</f>
        <v>-8.5235114565019359</v>
      </c>
      <c r="D574" s="471">
        <f t="shared" si="313"/>
        <v>-4.4943977102167594</v>
      </c>
      <c r="E574" s="471">
        <f t="shared" si="313"/>
        <v>-9.0031853100992976</v>
      </c>
      <c r="F574" s="471">
        <f t="shared" si="313"/>
        <v>-16.509743814320117</v>
      </c>
      <c r="G574" s="471">
        <f t="shared" si="313"/>
        <v>-10.070281639562921</v>
      </c>
      <c r="H574" s="471">
        <f t="shared" si="313"/>
        <v>-10.028229600752795</v>
      </c>
      <c r="I574" s="471">
        <f t="shared" si="313"/>
        <v>-6.4115358764944403</v>
      </c>
      <c r="J574" s="471">
        <f t="shared" si="313"/>
        <v>-4.5396190080616208</v>
      </c>
      <c r="K574" s="471">
        <f t="shared" si="313"/>
        <v>-12.895581715334046</v>
      </c>
      <c r="L574" s="1202" t="s">
        <v>191</v>
      </c>
      <c r="M574" s="1203"/>
      <c r="N574" s="471">
        <f t="shared" si="310"/>
        <v>-9.7497469788846303</v>
      </c>
      <c r="O574" s="471">
        <f t="shared" si="310"/>
        <v>-9.44757441292316</v>
      </c>
      <c r="P574" s="471">
        <f t="shared" si="310"/>
        <v>-8.8391430987503554</v>
      </c>
      <c r="Q574" s="471">
        <f t="shared" si="310"/>
        <v>-17.53938832252085</v>
      </c>
      <c r="R574" s="471">
        <f t="shared" si="310"/>
        <v>-11.186846349966189</v>
      </c>
      <c r="S574" s="471">
        <f t="shared" si="310"/>
        <v>-13.538352774832092</v>
      </c>
      <c r="T574" s="471">
        <f t="shared" si="310"/>
        <v>-7.40970902178681</v>
      </c>
      <c r="U574" s="471">
        <f t="shared" si="310"/>
        <v>-12.064539787312071</v>
      </c>
    </row>
    <row r="575" spans="1:21" ht="11.25" hidden="1" customHeight="1">
      <c r="A575" s="1202" t="s">
        <v>192</v>
      </c>
      <c r="B575" s="1203"/>
      <c r="C575" s="471">
        <f t="shared" ref="C575:K575" si="314">C342/C314*100-100</f>
        <v>-8.8184086017646877</v>
      </c>
      <c r="D575" s="471">
        <f t="shared" si="314"/>
        <v>-6.096572140684259</v>
      </c>
      <c r="E575" s="471">
        <f t="shared" si="314"/>
        <v>-8.9255875274026124</v>
      </c>
      <c r="F575" s="471">
        <f t="shared" si="314"/>
        <v>-15.234705487644774</v>
      </c>
      <c r="G575" s="471">
        <f t="shared" si="314"/>
        <v>-8.3820662768031298</v>
      </c>
      <c r="H575" s="471">
        <f t="shared" si="314"/>
        <v>-7.8006943026342697</v>
      </c>
      <c r="I575" s="471">
        <f t="shared" si="314"/>
        <v>-4.3447186902684223</v>
      </c>
      <c r="J575" s="471">
        <f t="shared" si="314"/>
        <v>-6.6221613354498743</v>
      </c>
      <c r="K575" s="471">
        <f t="shared" si="314"/>
        <v>-11.694162050283069</v>
      </c>
      <c r="L575" s="1202" t="s">
        <v>192</v>
      </c>
      <c r="M575" s="1203"/>
      <c r="N575" s="471">
        <f t="shared" si="310"/>
        <v>-11.035223079503524</v>
      </c>
      <c r="O575" s="471">
        <f t="shared" si="310"/>
        <v>-9.7493804445039842</v>
      </c>
      <c r="P575" s="471">
        <f t="shared" si="310"/>
        <v>-8.6843618422272897</v>
      </c>
      <c r="Q575" s="471">
        <f t="shared" si="310"/>
        <v>-16.391912908242617</v>
      </c>
      <c r="R575" s="471">
        <f t="shared" si="310"/>
        <v>-10.176415592862071</v>
      </c>
      <c r="S575" s="471">
        <f t="shared" si="310"/>
        <v>-12.739184276754685</v>
      </c>
      <c r="T575" s="471">
        <f t="shared" si="310"/>
        <v>-6.2447719865009077</v>
      </c>
      <c r="U575" s="471">
        <f t="shared" si="310"/>
        <v>-11.010293010077817</v>
      </c>
    </row>
    <row r="576" spans="1:21" ht="11.25" hidden="1" customHeight="1">
      <c r="A576" s="1202" t="s">
        <v>193</v>
      </c>
      <c r="B576" s="1203"/>
      <c r="C576" s="471">
        <f t="shared" ref="C576:K576" si="315">C343/C315*100-100</f>
        <v>-8.0623421057622977</v>
      </c>
      <c r="D576" s="471">
        <f t="shared" si="315"/>
        <v>-5.2212582019466964</v>
      </c>
      <c r="E576" s="471">
        <f t="shared" si="315"/>
        <v>-7.0682366204240168</v>
      </c>
      <c r="F576" s="471">
        <f t="shared" si="315"/>
        <v>-15.275594302320044</v>
      </c>
      <c r="G576" s="471">
        <f t="shared" si="315"/>
        <v>-8.6197220296457715</v>
      </c>
      <c r="H576" s="471">
        <f t="shared" si="315"/>
        <v>-6.850792070996107</v>
      </c>
      <c r="I576" s="471">
        <f t="shared" si="315"/>
        <v>-4.2212436541104523</v>
      </c>
      <c r="J576" s="471">
        <f t="shared" si="315"/>
        <v>-6.2431693989070993</v>
      </c>
      <c r="K576" s="471">
        <f t="shared" si="315"/>
        <v>-11.811529714229209</v>
      </c>
      <c r="L576" s="1202" t="s">
        <v>193</v>
      </c>
      <c r="M576" s="1203"/>
      <c r="N576" s="471">
        <f t="shared" si="310"/>
        <v>-10.800763532953795</v>
      </c>
      <c r="O576" s="471">
        <f t="shared" si="310"/>
        <v>-8.9510682642191739</v>
      </c>
      <c r="P576" s="471">
        <f t="shared" si="310"/>
        <v>-7.1789671247805273</v>
      </c>
      <c r="Q576" s="471">
        <f t="shared" si="310"/>
        <v>-16.099807672841379</v>
      </c>
      <c r="R576" s="471">
        <f t="shared" si="310"/>
        <v>-9.7387290859639108</v>
      </c>
      <c r="S576" s="471">
        <f t="shared" si="310"/>
        <v>-12.192017752830992</v>
      </c>
      <c r="T576" s="471">
        <f t="shared" si="310"/>
        <v>-7.5604815237385594</v>
      </c>
      <c r="U576" s="471">
        <f t="shared" si="310"/>
        <v>-10.991504713138596</v>
      </c>
    </row>
    <row r="577" spans="1:21" ht="11.25" hidden="1" customHeight="1">
      <c r="A577" s="1202" t="s">
        <v>194</v>
      </c>
      <c r="B577" s="1203"/>
      <c r="C577" s="471">
        <f t="shared" ref="C577:K577" si="316">C344/C316*100-100</f>
        <v>-6.7198438473729141</v>
      </c>
      <c r="D577" s="471">
        <f t="shared" si="316"/>
        <v>-3.8725368161014302</v>
      </c>
      <c r="E577" s="471">
        <f t="shared" si="316"/>
        <v>-5.9115843820587344</v>
      </c>
      <c r="F577" s="471">
        <f t="shared" si="316"/>
        <v>-12.195842566212932</v>
      </c>
      <c r="G577" s="471">
        <f t="shared" si="316"/>
        <v>-7.3796730307533949</v>
      </c>
      <c r="H577" s="471">
        <f t="shared" si="316"/>
        <v>-7.180524452792028</v>
      </c>
      <c r="I577" s="471">
        <f t="shared" si="316"/>
        <v>-4.9101781425140132</v>
      </c>
      <c r="J577" s="471">
        <f t="shared" si="316"/>
        <v>-4.7224200583284386</v>
      </c>
      <c r="K577" s="471">
        <f t="shared" si="316"/>
        <v>-10.080662554458002</v>
      </c>
      <c r="L577" s="1202" t="s">
        <v>194</v>
      </c>
      <c r="M577" s="1203"/>
      <c r="N577" s="471">
        <f t="shared" si="310"/>
        <v>-9.9357816968076378</v>
      </c>
      <c r="O577" s="471">
        <f t="shared" si="310"/>
        <v>-7.2687996263428261</v>
      </c>
      <c r="P577" s="471">
        <f t="shared" si="310"/>
        <v>-5.4749279614741937</v>
      </c>
      <c r="Q577" s="471">
        <f t="shared" si="310"/>
        <v>-14.275593340417998</v>
      </c>
      <c r="R577" s="471">
        <f t="shared" si="310"/>
        <v>-8.3650571027850162</v>
      </c>
      <c r="S577" s="471">
        <f t="shared" si="310"/>
        <v>-10.254737319868383</v>
      </c>
      <c r="T577" s="471">
        <f t="shared" si="310"/>
        <v>-5.3675588886856502</v>
      </c>
      <c r="U577" s="471">
        <f t="shared" si="310"/>
        <v>-9.7865394274234063</v>
      </c>
    </row>
    <row r="578" spans="1:21" ht="11.25" hidden="1" customHeight="1">
      <c r="A578" s="1202" t="s">
        <v>195</v>
      </c>
      <c r="B578" s="1203"/>
      <c r="C578" s="471">
        <f t="shared" ref="C578:K578" si="317">C345/C317*100-100</f>
        <v>-6.5867570597463043</v>
      </c>
      <c r="D578" s="471">
        <f t="shared" si="317"/>
        <v>-4.0165738257341275</v>
      </c>
      <c r="E578" s="471">
        <f t="shared" si="317"/>
        <v>-5.0849502847765251</v>
      </c>
      <c r="F578" s="471">
        <f t="shared" si="317"/>
        <v>-11.200939091580366</v>
      </c>
      <c r="G578" s="471">
        <f t="shared" si="317"/>
        <v>-7.6152812634674376</v>
      </c>
      <c r="H578" s="471">
        <f t="shared" si="317"/>
        <v>-6.7066486103050238</v>
      </c>
      <c r="I578" s="471">
        <f t="shared" si="317"/>
        <v>-5.9348903195296856</v>
      </c>
      <c r="J578" s="471">
        <f t="shared" si="317"/>
        <v>-5.2317216926404058</v>
      </c>
      <c r="K578" s="471">
        <f t="shared" si="317"/>
        <v>-9.6513719337185648</v>
      </c>
      <c r="L578" s="1202" t="s">
        <v>195</v>
      </c>
      <c r="M578" s="1203"/>
      <c r="N578" s="471">
        <f t="shared" si="310"/>
        <v>-8.9287205933429163</v>
      </c>
      <c r="O578" s="471">
        <f t="shared" si="310"/>
        <v>-7.6250530408439232</v>
      </c>
      <c r="P578" s="471">
        <f t="shared" si="310"/>
        <v>-5.330562592666098</v>
      </c>
      <c r="Q578" s="471">
        <f t="shared" si="310"/>
        <v>-15.357058499330762</v>
      </c>
      <c r="R578" s="471">
        <f t="shared" si="310"/>
        <v>-7.6647306743420955</v>
      </c>
      <c r="S578" s="471">
        <f t="shared" si="310"/>
        <v>-9.5749281371626296</v>
      </c>
      <c r="T578" s="471">
        <f t="shared" si="310"/>
        <v>-6.2172420025302699</v>
      </c>
      <c r="U578" s="471">
        <f t="shared" si="310"/>
        <v>-9.5114065026046291</v>
      </c>
    </row>
    <row r="579" spans="1:21" ht="11.25" hidden="1" customHeight="1">
      <c r="A579" s="1202" t="s">
        <v>196</v>
      </c>
      <c r="B579" s="1203"/>
      <c r="C579" s="471">
        <f t="shared" ref="C579:K579" si="318">C346/C318*100-100</f>
        <v>-6.0106461002595495</v>
      </c>
      <c r="D579" s="471">
        <f t="shared" si="318"/>
        <v>-3.5777705717947583</v>
      </c>
      <c r="E579" s="471">
        <f t="shared" si="318"/>
        <v>-3.9190350347490579</v>
      </c>
      <c r="F579" s="471">
        <f t="shared" si="318"/>
        <v>-9.7174679405303266</v>
      </c>
      <c r="G579" s="471">
        <f t="shared" si="318"/>
        <v>-7.0842215066442975</v>
      </c>
      <c r="H579" s="471">
        <f t="shared" si="318"/>
        <v>-7.099671791328376</v>
      </c>
      <c r="I579" s="471">
        <f t="shared" si="318"/>
        <v>-6.1834460424802273</v>
      </c>
      <c r="J579" s="471">
        <f t="shared" si="318"/>
        <v>-5.1233216669346149</v>
      </c>
      <c r="K579" s="471">
        <f t="shared" si="318"/>
        <v>-8.716415859272999</v>
      </c>
      <c r="L579" s="1202" t="s">
        <v>196</v>
      </c>
      <c r="M579" s="1203"/>
      <c r="N579" s="471">
        <f t="shared" si="310"/>
        <v>-8.543512926581073</v>
      </c>
      <c r="O579" s="471">
        <f t="shared" si="310"/>
        <v>-7.0231691951345425</v>
      </c>
      <c r="P579" s="471">
        <f t="shared" si="310"/>
        <v>-5.1344794411678549</v>
      </c>
      <c r="Q579" s="471">
        <f t="shared" si="310"/>
        <v>-16.465449042066524</v>
      </c>
      <c r="R579" s="471">
        <f t="shared" si="310"/>
        <v>-6.8526614992979518</v>
      </c>
      <c r="S579" s="471">
        <f t="shared" si="310"/>
        <v>-8.7505124584339171</v>
      </c>
      <c r="T579" s="471">
        <f t="shared" si="310"/>
        <v>-5.3707486301591985</v>
      </c>
      <c r="U579" s="471">
        <f t="shared" si="310"/>
        <v>-8.5938910170273317</v>
      </c>
    </row>
    <row r="580" spans="1:21" ht="11.25" hidden="1" customHeight="1">
      <c r="A580" s="1202" t="s">
        <v>197</v>
      </c>
      <c r="B580" s="1203"/>
      <c r="C580" s="471">
        <f t="shared" ref="C580:K580" si="319">C347/C319*100-100</f>
        <v>-5.1890768418153925</v>
      </c>
      <c r="D580" s="471">
        <f t="shared" si="319"/>
        <v>-2.9609316887413542</v>
      </c>
      <c r="E580" s="471">
        <f t="shared" si="319"/>
        <v>-3.0447999688212377</v>
      </c>
      <c r="F580" s="471">
        <f t="shared" si="319"/>
        <v>-8.6546608537581164</v>
      </c>
      <c r="G580" s="471">
        <f t="shared" si="319"/>
        <v>-6.4765300059417683</v>
      </c>
      <c r="H580" s="471">
        <f t="shared" si="319"/>
        <v>-6.0687655343827629</v>
      </c>
      <c r="I580" s="471">
        <f t="shared" si="319"/>
        <v>-5.677242432657593</v>
      </c>
      <c r="J580" s="471">
        <f t="shared" si="319"/>
        <v>-3.8570537784565033</v>
      </c>
      <c r="K580" s="471">
        <f t="shared" si="319"/>
        <v>-8.1910203067751297</v>
      </c>
      <c r="L580" s="1202" t="s">
        <v>197</v>
      </c>
      <c r="M580" s="1203"/>
      <c r="N580" s="471">
        <f t="shared" si="310"/>
        <v>-8.2262157327675851</v>
      </c>
      <c r="O580" s="471">
        <f t="shared" si="310"/>
        <v>-6.0059227094400143</v>
      </c>
      <c r="P580" s="471">
        <f t="shared" si="310"/>
        <v>-4.2895695332993711</v>
      </c>
      <c r="Q580" s="471">
        <f t="shared" si="310"/>
        <v>-15.225745977191067</v>
      </c>
      <c r="R580" s="471">
        <f t="shared" si="310"/>
        <v>-6.1664794914328809</v>
      </c>
      <c r="S580" s="471">
        <f t="shared" si="310"/>
        <v>-7.7333168663291048</v>
      </c>
      <c r="T580" s="471">
        <f t="shared" si="310"/>
        <v>-4.7544371326816162</v>
      </c>
      <c r="U580" s="471">
        <f t="shared" si="310"/>
        <v>-7.4487488144743565</v>
      </c>
    </row>
    <row r="581" spans="1:21" ht="11.25" hidden="1" customHeight="1">
      <c r="A581" s="1202" t="s">
        <v>198</v>
      </c>
      <c r="B581" s="1203"/>
      <c r="C581" s="471">
        <f t="shared" ref="C581:K581" si="320">C348/C320*100-100</f>
        <v>-4.9010952434061466</v>
      </c>
      <c r="D581" s="471">
        <f t="shared" si="320"/>
        <v>-2.7745940298810297</v>
      </c>
      <c r="E581" s="471">
        <f t="shared" si="320"/>
        <v>-2.913979275143447</v>
      </c>
      <c r="F581" s="471">
        <f t="shared" si="320"/>
        <v>-7.2771325925307053</v>
      </c>
      <c r="G581" s="471">
        <f t="shared" si="320"/>
        <v>-6.8858342737683387</v>
      </c>
      <c r="H581" s="471">
        <f t="shared" si="320"/>
        <v>-5.9291294642857082</v>
      </c>
      <c r="I581" s="471">
        <f t="shared" si="320"/>
        <v>-6.7226424808903289</v>
      </c>
      <c r="J581" s="471">
        <f t="shared" si="320"/>
        <v>-3.5114706002200364</v>
      </c>
      <c r="K581" s="471">
        <f t="shared" si="320"/>
        <v>-8.2023201332241911</v>
      </c>
      <c r="L581" s="1202" t="s">
        <v>198</v>
      </c>
      <c r="M581" s="1203"/>
      <c r="N581" s="471">
        <f t="shared" si="310"/>
        <v>-7.4917741552088586</v>
      </c>
      <c r="O581" s="471">
        <f t="shared" si="310"/>
        <v>-5.6084733116162226</v>
      </c>
      <c r="P581" s="471">
        <f t="shared" si="310"/>
        <v>-4.0314226519336955</v>
      </c>
      <c r="Q581" s="471">
        <f t="shared" si="310"/>
        <v>-13.042723167766596</v>
      </c>
      <c r="R581" s="471">
        <f t="shared" si="310"/>
        <v>-5.9554581553907298</v>
      </c>
      <c r="S581" s="471">
        <f t="shared" si="310"/>
        <v>-7.07752286699656</v>
      </c>
      <c r="T581" s="471">
        <f t="shared" si="310"/>
        <v>-4.4944419267987143</v>
      </c>
      <c r="U581" s="471">
        <f t="shared" si="310"/>
        <v>-7.3383847595045779</v>
      </c>
    </row>
    <row r="582" spans="1:21" ht="11.25" hidden="1" customHeight="1">
      <c r="A582" s="1202" t="s">
        <v>199</v>
      </c>
      <c r="B582" s="1203"/>
      <c r="C582" s="471">
        <f t="shared" ref="C582:K582" si="321">C349/C321*100-100</f>
        <v>-4.2197187740875535</v>
      </c>
      <c r="D582" s="471">
        <f t="shared" si="321"/>
        <v>-2.7554058325902133</v>
      </c>
      <c r="E582" s="471">
        <f t="shared" si="321"/>
        <v>-2.4818504416641503</v>
      </c>
      <c r="F582" s="471">
        <f t="shared" si="321"/>
        <v>-6.6131724226473239</v>
      </c>
      <c r="G582" s="471">
        <f t="shared" si="321"/>
        <v>-6.3625798954096524</v>
      </c>
      <c r="H582" s="471">
        <f t="shared" si="321"/>
        <v>-5.4117037804246451</v>
      </c>
      <c r="I582" s="471">
        <f t="shared" si="321"/>
        <v>-6.4237610084613976</v>
      </c>
      <c r="J582" s="471">
        <f t="shared" si="321"/>
        <v>-3.3235909728533244</v>
      </c>
      <c r="K582" s="471">
        <f t="shared" si="321"/>
        <v>-7.5478606548802247</v>
      </c>
      <c r="L582" s="1202" t="s">
        <v>199</v>
      </c>
      <c r="M582" s="1203"/>
      <c r="N582" s="471">
        <f t="shared" si="310"/>
        <v>-5.3245852919410197</v>
      </c>
      <c r="O582" s="471">
        <f t="shared" si="310"/>
        <v>-4.8406163343876898</v>
      </c>
      <c r="P582" s="471">
        <f t="shared" si="310"/>
        <v>-3.3742157915559829</v>
      </c>
      <c r="Q582" s="471">
        <f t="shared" si="310"/>
        <v>-11.955188486384827</v>
      </c>
      <c r="R582" s="471">
        <f t="shared" si="310"/>
        <v>-4.9858307538038957</v>
      </c>
      <c r="S582" s="471">
        <f t="shared" si="310"/>
        <v>-6.2943045710095333</v>
      </c>
      <c r="T582" s="471">
        <f t="shared" si="310"/>
        <v>-3.5399000323278642</v>
      </c>
      <c r="U582" s="471">
        <f t="shared" si="310"/>
        <v>-6.3057611444708215</v>
      </c>
    </row>
    <row r="583" spans="1:21" ht="11.25" hidden="1" customHeight="1">
      <c r="A583" s="190"/>
      <c r="B583" s="292"/>
      <c r="C583" s="477"/>
      <c r="D583" s="477"/>
      <c r="E583" s="477"/>
      <c r="F583" s="477"/>
      <c r="G583" s="477"/>
      <c r="H583" s="477"/>
      <c r="I583" s="477"/>
      <c r="J583" s="477"/>
      <c r="K583" s="477"/>
      <c r="L583" s="190"/>
      <c r="M583" s="292"/>
      <c r="N583" s="477"/>
      <c r="O583" s="477"/>
      <c r="P583" s="477"/>
      <c r="Q583" s="477"/>
      <c r="R583" s="477"/>
      <c r="S583" s="477"/>
      <c r="T583" s="477"/>
      <c r="U583" s="477"/>
    </row>
    <row r="584" spans="1:21" ht="11.25" customHeight="1">
      <c r="A584" s="1447">
        <v>2014</v>
      </c>
      <c r="B584" s="1448"/>
      <c r="C584" s="477"/>
      <c r="D584" s="477"/>
      <c r="E584" s="477"/>
      <c r="F584" s="477"/>
      <c r="G584" s="477"/>
      <c r="H584" s="477"/>
      <c r="I584" s="477"/>
      <c r="J584" s="477"/>
      <c r="K584" s="477"/>
      <c r="L584" s="1447">
        <v>2014</v>
      </c>
      <c r="M584" s="1448"/>
      <c r="N584" s="477"/>
      <c r="O584" s="477"/>
      <c r="P584" s="477"/>
      <c r="Q584" s="477"/>
      <c r="R584" s="477"/>
      <c r="S584" s="477"/>
      <c r="T584" s="477"/>
      <c r="U584" s="477"/>
    </row>
    <row r="585" spans="1:21" ht="11.25" customHeight="1">
      <c r="A585" s="190"/>
      <c r="B585" s="292" t="s">
        <v>176</v>
      </c>
      <c r="C585" s="471">
        <f t="shared" ref="C585:K586" si="322">C352/C324*100-100</f>
        <v>7.2393149044718683</v>
      </c>
      <c r="D585" s="471">
        <f t="shared" si="322"/>
        <v>4.5123221103793298E-2</v>
      </c>
      <c r="E585" s="471">
        <f t="shared" si="322"/>
        <v>13.788840352756935</v>
      </c>
      <c r="F585" s="471">
        <f t="shared" si="322"/>
        <v>18.723303274798297</v>
      </c>
      <c r="G585" s="471">
        <f t="shared" si="322"/>
        <v>1.4806690430490903</v>
      </c>
      <c r="H585" s="471">
        <f t="shared" si="322"/>
        <v>3.5844915874176877</v>
      </c>
      <c r="I585" s="471">
        <f t="shared" si="322"/>
        <v>12.002600780234076</v>
      </c>
      <c r="J585" s="471">
        <f t="shared" si="322"/>
        <v>4.7127911567311571</v>
      </c>
      <c r="K585" s="471">
        <f t="shared" si="322"/>
        <v>-3.8111736682546535</v>
      </c>
      <c r="L585" s="190"/>
      <c r="M585" s="292" t="s">
        <v>176</v>
      </c>
      <c r="N585" s="471">
        <f t="shared" ref="N585:U596" si="323">N352/N324*100-100</f>
        <v>8.9393057979445558</v>
      </c>
      <c r="O585" s="471">
        <f t="shared" si="323"/>
        <v>7.8115509546570934</v>
      </c>
      <c r="P585" s="471">
        <f t="shared" si="323"/>
        <v>4.1126620139581291</v>
      </c>
      <c r="Q585" s="471">
        <f t="shared" si="323"/>
        <v>5.8150619637750083</v>
      </c>
      <c r="R585" s="471">
        <f t="shared" si="323"/>
        <v>6.5669801140743118</v>
      </c>
      <c r="S585" s="471">
        <f t="shared" si="323"/>
        <v>8.6090775988286907</v>
      </c>
      <c r="T585" s="471">
        <f t="shared" si="323"/>
        <v>-4.0792765056763614</v>
      </c>
      <c r="U585" s="471">
        <f t="shared" si="323"/>
        <v>12.85951327433628</v>
      </c>
    </row>
    <row r="586" spans="1:21" ht="11.25" customHeight="1">
      <c r="A586" s="190"/>
      <c r="B586" s="292" t="s">
        <v>177</v>
      </c>
      <c r="C586" s="471">
        <f t="shared" si="322"/>
        <v>4.3182531654400123</v>
      </c>
      <c r="D586" s="471">
        <f t="shared" si="322"/>
        <v>4.3897595915183274</v>
      </c>
      <c r="E586" s="471">
        <f t="shared" si="322"/>
        <v>11.285061969993478</v>
      </c>
      <c r="F586" s="471">
        <f t="shared" si="322"/>
        <v>-3.4913204603081738</v>
      </c>
      <c r="G586" s="471">
        <f t="shared" si="322"/>
        <v>6.9640914036996691</v>
      </c>
      <c r="H586" s="471">
        <f t="shared" si="322"/>
        <v>-15.480304077401513</v>
      </c>
      <c r="I586" s="471">
        <f t="shared" si="322"/>
        <v>-13.5315736719011</v>
      </c>
      <c r="J586" s="471">
        <f t="shared" si="322"/>
        <v>3.3926805143422314</v>
      </c>
      <c r="K586" s="471">
        <f t="shared" si="322"/>
        <v>11.383219954648524</v>
      </c>
      <c r="L586" s="190"/>
      <c r="M586" s="292" t="s">
        <v>177</v>
      </c>
      <c r="N586" s="471">
        <f t="shared" si="323"/>
        <v>2.3195999047392206</v>
      </c>
      <c r="O586" s="471">
        <f t="shared" si="323"/>
        <v>7.3270157234369293</v>
      </c>
      <c r="P586" s="471">
        <f t="shared" si="323"/>
        <v>3.633703206925972</v>
      </c>
      <c r="Q586" s="471">
        <f t="shared" si="323"/>
        <v>2.8806584362139915</v>
      </c>
      <c r="R586" s="471">
        <f t="shared" si="323"/>
        <v>6.2854769486363011</v>
      </c>
      <c r="S586" s="471">
        <f t="shared" si="323"/>
        <v>0.7057546145494058</v>
      </c>
      <c r="T586" s="471">
        <f t="shared" si="323"/>
        <v>-7.2474652647390201</v>
      </c>
      <c r="U586" s="471">
        <f t="shared" si="323"/>
        <v>5.3646477132262049</v>
      </c>
    </row>
    <row r="587" spans="1:21" ht="11.25" customHeight="1">
      <c r="A587" s="190"/>
      <c r="B587" s="292" t="s">
        <v>178</v>
      </c>
      <c r="C587" s="471">
        <f t="shared" ref="C587:K587" si="324">C354/C326*100-100</f>
        <v>5.4142483213838659</v>
      </c>
      <c r="D587" s="471">
        <f t="shared" si="324"/>
        <v>2.4042225421117678</v>
      </c>
      <c r="E587" s="471">
        <f t="shared" si="324"/>
        <v>7.5934404082858009</v>
      </c>
      <c r="F587" s="471">
        <f t="shared" si="324"/>
        <v>15.034065102195314</v>
      </c>
      <c r="G587" s="471">
        <f t="shared" si="324"/>
        <v>3.8877299450028318</v>
      </c>
      <c r="H587" s="471">
        <f t="shared" si="324"/>
        <v>-5.1832460732984345</v>
      </c>
      <c r="I587" s="471">
        <f t="shared" si="324"/>
        <v>-1.5910512054470871</v>
      </c>
      <c r="J587" s="471">
        <f t="shared" si="324"/>
        <v>6.4475347661188351</v>
      </c>
      <c r="K587" s="471">
        <f t="shared" si="324"/>
        <v>-3.4570699914990115</v>
      </c>
      <c r="L587" s="190"/>
      <c r="M587" s="292" t="s">
        <v>178</v>
      </c>
      <c r="N587" s="471">
        <f t="shared" si="323"/>
        <v>4.722861047228605</v>
      </c>
      <c r="O587" s="471">
        <f t="shared" si="323"/>
        <v>5.9155188246097481</v>
      </c>
      <c r="P587" s="471">
        <f t="shared" si="323"/>
        <v>1.3126286890871768</v>
      </c>
      <c r="Q587" s="471">
        <f t="shared" si="323"/>
        <v>-1.9584569732937638</v>
      </c>
      <c r="R587" s="471">
        <f t="shared" si="323"/>
        <v>11.276405831597742</v>
      </c>
      <c r="S587" s="471">
        <f t="shared" si="323"/>
        <v>12.809581810799827</v>
      </c>
      <c r="T587" s="471">
        <f t="shared" si="323"/>
        <v>7.2179397337070839</v>
      </c>
      <c r="U587" s="471">
        <f t="shared" si="323"/>
        <v>11.558418321703343</v>
      </c>
    </row>
    <row r="588" spans="1:21" ht="11.25" customHeight="1">
      <c r="A588" s="190"/>
      <c r="B588" s="292" t="s">
        <v>179</v>
      </c>
      <c r="C588" s="471">
        <f t="shared" ref="C588:K588" si="325">C355/C327*100-100</f>
        <v>-3.6376228712857426</v>
      </c>
      <c r="D588" s="471">
        <f t="shared" si="325"/>
        <v>-4.0822926513756812</v>
      </c>
      <c r="E588" s="471">
        <f t="shared" si="325"/>
        <v>-0.13621809047003808</v>
      </c>
      <c r="F588" s="471">
        <f t="shared" si="325"/>
        <v>-9.7518753606462809</v>
      </c>
      <c r="G588" s="471">
        <f t="shared" si="325"/>
        <v>-2.4929063640048668</v>
      </c>
      <c r="H588" s="471">
        <f t="shared" si="325"/>
        <v>-2.945657694261044</v>
      </c>
      <c r="I588" s="471">
        <f t="shared" si="325"/>
        <v>2.5050437121721529</v>
      </c>
      <c r="J588" s="471">
        <f t="shared" si="325"/>
        <v>-8.8321540128768987</v>
      </c>
      <c r="K588" s="471">
        <f t="shared" si="325"/>
        <v>-7.5775656324582314</v>
      </c>
      <c r="L588" s="190"/>
      <c r="M588" s="292" t="s">
        <v>179</v>
      </c>
      <c r="N588" s="471">
        <f t="shared" si="323"/>
        <v>-0.26600623738764284</v>
      </c>
      <c r="O588" s="471">
        <f t="shared" si="323"/>
        <v>-2.7694756045491573</v>
      </c>
      <c r="P588" s="471">
        <f t="shared" si="323"/>
        <v>-3.1844802342606044</v>
      </c>
      <c r="Q588" s="471">
        <f t="shared" si="323"/>
        <v>-13.269358041032433</v>
      </c>
      <c r="R588" s="471">
        <f t="shared" si="323"/>
        <v>-4.7075882068632211</v>
      </c>
      <c r="S588" s="471">
        <f t="shared" si="323"/>
        <v>-8.3382381793211664</v>
      </c>
      <c r="T588" s="471">
        <f t="shared" si="323"/>
        <v>-16.203884760787375</v>
      </c>
      <c r="U588" s="471">
        <f t="shared" si="323"/>
        <v>-10.869565217391312</v>
      </c>
    </row>
    <row r="589" spans="1:21" ht="11.25" customHeight="1">
      <c r="A589" s="190"/>
      <c r="B589" s="292" t="s">
        <v>180</v>
      </c>
      <c r="C589" s="471">
        <f t="shared" ref="C589:K589" si="326">C356/C328*100-100</f>
        <v>5.1615668386168352</v>
      </c>
      <c r="D589" s="471">
        <f t="shared" si="326"/>
        <v>0.21539064029762756</v>
      </c>
      <c r="E589" s="471">
        <f t="shared" si="326"/>
        <v>5.5511603375527443</v>
      </c>
      <c r="F589" s="471">
        <f t="shared" si="326"/>
        <v>3.561599481949159</v>
      </c>
      <c r="G589" s="471">
        <f t="shared" si="326"/>
        <v>-2.1471172962226603</v>
      </c>
      <c r="H589" s="471">
        <f t="shared" si="326"/>
        <v>-8.6863500213949578</v>
      </c>
      <c r="I589" s="471">
        <f t="shared" si="326"/>
        <v>6.698275862068968</v>
      </c>
      <c r="J589" s="471">
        <f t="shared" si="326"/>
        <v>15.220216606498198</v>
      </c>
      <c r="K589" s="471">
        <f t="shared" si="326"/>
        <v>1.0286081645773066</v>
      </c>
      <c r="L589" s="190"/>
      <c r="M589" s="292" t="s">
        <v>180</v>
      </c>
      <c r="N589" s="471">
        <f t="shared" si="323"/>
        <v>9.0626105412097644</v>
      </c>
      <c r="O589" s="471">
        <f t="shared" si="323"/>
        <v>8.2621983349141033</v>
      </c>
      <c r="P589" s="471">
        <f t="shared" si="323"/>
        <v>1.7271157167530191</v>
      </c>
      <c r="Q589" s="471">
        <f t="shared" si="323"/>
        <v>12.124502352515393</v>
      </c>
      <c r="R589" s="471">
        <f t="shared" si="323"/>
        <v>-0.32812966093268869</v>
      </c>
      <c r="S589" s="471">
        <f t="shared" si="323"/>
        <v>-3.2825074121135174</v>
      </c>
      <c r="T589" s="471">
        <f t="shared" si="323"/>
        <v>-12.794425087108024</v>
      </c>
      <c r="U589" s="471">
        <f t="shared" si="323"/>
        <v>-7.6923076923076934</v>
      </c>
    </row>
    <row r="590" spans="1:21" ht="11.25" customHeight="1">
      <c r="A590" s="190"/>
      <c r="B590" s="292" t="s">
        <v>181</v>
      </c>
      <c r="C590" s="471">
        <f t="shared" ref="C590:K590" si="327">C357/C329*100-100</f>
        <v>-1.8730139654239935</v>
      </c>
      <c r="D590" s="471">
        <f t="shared" si="327"/>
        <v>-7.9774454523167435</v>
      </c>
      <c r="E590" s="471">
        <f t="shared" si="327"/>
        <v>-7.0360598065083479</v>
      </c>
      <c r="F590" s="471">
        <f t="shared" si="327"/>
        <v>1.0746085354620902</v>
      </c>
      <c r="G590" s="471">
        <f t="shared" si="327"/>
        <v>2.5976562499999858</v>
      </c>
      <c r="H590" s="471">
        <f t="shared" si="327"/>
        <v>0.45433893684689508</v>
      </c>
      <c r="I590" s="471">
        <f t="shared" si="327"/>
        <v>-9.5207073057235903</v>
      </c>
      <c r="J590" s="471">
        <f t="shared" si="327"/>
        <v>2.6081863285556892</v>
      </c>
      <c r="K590" s="471">
        <f t="shared" si="327"/>
        <v>-1.5610927649354522</v>
      </c>
      <c r="L590" s="190"/>
      <c r="M590" s="292" t="s">
        <v>181</v>
      </c>
      <c r="N590" s="471">
        <f t="shared" si="323"/>
        <v>15.274014667100161</v>
      </c>
      <c r="O590" s="471">
        <f t="shared" si="323"/>
        <v>-3.1641385389503114</v>
      </c>
      <c r="P590" s="471">
        <f t="shared" si="323"/>
        <v>-5.3745659004464983</v>
      </c>
      <c r="Q590" s="471">
        <f t="shared" si="323"/>
        <v>-4.5266177876952582</v>
      </c>
      <c r="R590" s="471">
        <f t="shared" si="323"/>
        <v>3.2853626207157731</v>
      </c>
      <c r="S590" s="471">
        <f t="shared" si="323"/>
        <v>1.5603397195338715</v>
      </c>
      <c r="T590" s="471">
        <f t="shared" si="323"/>
        <v>0.73652028904946576</v>
      </c>
      <c r="U590" s="471">
        <f t="shared" si="323"/>
        <v>1.2627573084241561</v>
      </c>
    </row>
    <row r="591" spans="1:21" ht="11.25" customHeight="1">
      <c r="A591" s="190"/>
      <c r="B591" s="292" t="s">
        <v>182</v>
      </c>
      <c r="C591" s="471">
        <f t="shared" ref="C591:K591" si="328">C358/C330*100-100</f>
        <v>6.7561802280107202</v>
      </c>
      <c r="D591" s="471">
        <f t="shared" si="328"/>
        <v>2.8003613369466933</v>
      </c>
      <c r="E591" s="471">
        <f t="shared" si="328"/>
        <v>2.7814893576980211</v>
      </c>
      <c r="F591" s="471">
        <f t="shared" si="328"/>
        <v>9.3092595660096151</v>
      </c>
      <c r="G591" s="471">
        <f t="shared" si="328"/>
        <v>-0.95217943292425389</v>
      </c>
      <c r="H591" s="471">
        <f t="shared" si="328"/>
        <v>32.076637824474659</v>
      </c>
      <c r="I591" s="471">
        <f t="shared" si="328"/>
        <v>34.970836033700579</v>
      </c>
      <c r="J591" s="471">
        <f t="shared" si="328"/>
        <v>10.788169590183273</v>
      </c>
      <c r="K591" s="471">
        <f t="shared" si="328"/>
        <v>3.5892323030907107</v>
      </c>
      <c r="L591" s="190"/>
      <c r="M591" s="292" t="s">
        <v>182</v>
      </c>
      <c r="N591" s="471">
        <f t="shared" si="323"/>
        <v>24.676715262334241</v>
      </c>
      <c r="O591" s="471">
        <f t="shared" si="323"/>
        <v>3.0865801731203533</v>
      </c>
      <c r="P591" s="471">
        <f t="shared" si="323"/>
        <v>5.753685211602459</v>
      </c>
      <c r="Q591" s="471">
        <f t="shared" si="323"/>
        <v>8.9831117499101794</v>
      </c>
      <c r="R591" s="471">
        <f t="shared" si="323"/>
        <v>1.8658326143226986</v>
      </c>
      <c r="S591" s="471">
        <f t="shared" si="323"/>
        <v>-2.6215644820295978</v>
      </c>
      <c r="T591" s="471">
        <f t="shared" si="323"/>
        <v>-7.3156514135820458</v>
      </c>
      <c r="U591" s="471">
        <f t="shared" si="323"/>
        <v>0.95702758491273698</v>
      </c>
    </row>
    <row r="592" spans="1:21" ht="11.25" customHeight="1">
      <c r="A592" s="190"/>
      <c r="B592" s="292" t="s">
        <v>183</v>
      </c>
      <c r="C592" s="471">
        <f t="shared" ref="C592:K592" si="329">C359/C331*100-100</f>
        <v>-0.44476836538281361</v>
      </c>
      <c r="D592" s="471">
        <f t="shared" si="329"/>
        <v>-1.9783342212750767</v>
      </c>
      <c r="E592" s="471">
        <f t="shared" si="329"/>
        <v>-0.58302991196940468</v>
      </c>
      <c r="F592" s="471">
        <f t="shared" si="329"/>
        <v>-4.3814919735599602</v>
      </c>
      <c r="G592" s="471">
        <f t="shared" si="329"/>
        <v>5.4743621501114745</v>
      </c>
      <c r="H592" s="471">
        <f t="shared" si="329"/>
        <v>6.2422744128553802</v>
      </c>
      <c r="I592" s="471">
        <f t="shared" si="329"/>
        <v>-18.279756733275406</v>
      </c>
      <c r="J592" s="471">
        <f t="shared" si="329"/>
        <v>-1.6295517537990918</v>
      </c>
      <c r="K592" s="471">
        <f t="shared" si="329"/>
        <v>-1.5562794064422718</v>
      </c>
      <c r="L592" s="190"/>
      <c r="M592" s="292" t="s">
        <v>183</v>
      </c>
      <c r="N592" s="471">
        <f t="shared" si="323"/>
        <v>2.4266040827170912</v>
      </c>
      <c r="O592" s="471">
        <f t="shared" si="323"/>
        <v>5.0492701176125365</v>
      </c>
      <c r="P592" s="471">
        <f t="shared" si="323"/>
        <v>-7.5559398983893686</v>
      </c>
      <c r="Q592" s="471">
        <f t="shared" si="323"/>
        <v>13.825315273236811</v>
      </c>
      <c r="R592" s="471">
        <f t="shared" si="323"/>
        <v>0.26819923371648713</v>
      </c>
      <c r="S592" s="471">
        <f t="shared" si="323"/>
        <v>0.81841432225064636</v>
      </c>
      <c r="T592" s="471">
        <f t="shared" si="323"/>
        <v>0.75075075075075404</v>
      </c>
      <c r="U592" s="471">
        <f t="shared" si="323"/>
        <v>-1.1651816312542849</v>
      </c>
    </row>
    <row r="593" spans="1:21" ht="11.25" customHeight="1">
      <c r="A593" s="190"/>
      <c r="B593" s="292" t="s">
        <v>184</v>
      </c>
      <c r="C593" s="471">
        <f t="shared" ref="C593:K593" si="330">C360/C332*100-100</f>
        <v>5.2035000141586352</v>
      </c>
      <c r="D593" s="471">
        <f t="shared" si="330"/>
        <v>5.438166923611746</v>
      </c>
      <c r="E593" s="471">
        <f t="shared" si="330"/>
        <v>-1.0231088287576569</v>
      </c>
      <c r="F593" s="471">
        <f t="shared" si="330"/>
        <v>5.8082460732984345</v>
      </c>
      <c r="G593" s="471">
        <f t="shared" si="330"/>
        <v>11.829618185830952</v>
      </c>
      <c r="H593" s="471">
        <f t="shared" si="330"/>
        <v>9.1181763647270486</v>
      </c>
      <c r="I593" s="471">
        <f t="shared" si="330"/>
        <v>20.834472077981232</v>
      </c>
      <c r="J593" s="471">
        <f t="shared" si="330"/>
        <v>4.3856944658547974</v>
      </c>
      <c r="K593" s="471">
        <f t="shared" si="330"/>
        <v>-4.0540540540540633</v>
      </c>
      <c r="L593" s="190"/>
      <c r="M593" s="292" t="s">
        <v>184</v>
      </c>
      <c r="N593" s="471">
        <f t="shared" si="323"/>
        <v>12.717858965944728</v>
      </c>
      <c r="O593" s="471">
        <f t="shared" si="323"/>
        <v>6.6622647738527689</v>
      </c>
      <c r="P593" s="471">
        <f t="shared" si="323"/>
        <v>7.0530798795055603</v>
      </c>
      <c r="Q593" s="471">
        <f t="shared" si="323"/>
        <v>5.0269299820466813</v>
      </c>
      <c r="R593" s="471">
        <f t="shared" si="323"/>
        <v>2.4335147345723414</v>
      </c>
      <c r="S593" s="471">
        <f t="shared" si="323"/>
        <v>4.1620544609253898</v>
      </c>
      <c r="T593" s="471">
        <f t="shared" si="323"/>
        <v>-4.2727132500385636</v>
      </c>
      <c r="U593" s="471">
        <f t="shared" si="323"/>
        <v>-4.8900682335102346</v>
      </c>
    </row>
    <row r="594" spans="1:21" ht="11.25" customHeight="1">
      <c r="A594" s="190"/>
      <c r="B594" s="292" t="s">
        <v>185</v>
      </c>
      <c r="C594" s="471">
        <f t="shared" ref="C594:K595" si="331">C361/C333*100-100</f>
        <v>3.7217310061369488</v>
      </c>
      <c r="D594" s="471">
        <f t="shared" si="331"/>
        <v>3.1841514276547969</v>
      </c>
      <c r="E594" s="471">
        <f t="shared" si="331"/>
        <v>0.47738927738927828</v>
      </c>
      <c r="F594" s="471">
        <f t="shared" si="331"/>
        <v>7.5294492199936371</v>
      </c>
      <c r="G594" s="471">
        <f t="shared" si="331"/>
        <v>4.8159246575342394</v>
      </c>
      <c r="H594" s="471">
        <f t="shared" si="331"/>
        <v>9.6709870388833679</v>
      </c>
      <c r="I594" s="471">
        <f t="shared" si="331"/>
        <v>1.6483516483516496</v>
      </c>
      <c r="J594" s="471">
        <f t="shared" si="331"/>
        <v>0.28893277741204315</v>
      </c>
      <c r="K594" s="471">
        <f t="shared" si="331"/>
        <v>6.4021340446815458</v>
      </c>
      <c r="L594" s="190"/>
      <c r="M594" s="292" t="s">
        <v>185</v>
      </c>
      <c r="N594" s="471">
        <f t="shared" si="323"/>
        <v>20.04044556424877</v>
      </c>
      <c r="O594" s="471">
        <f t="shared" si="323"/>
        <v>1.3939393939393909</v>
      </c>
      <c r="P594" s="471">
        <f t="shared" si="323"/>
        <v>0.41067761806981196</v>
      </c>
      <c r="Q594" s="471">
        <f t="shared" si="323"/>
        <v>-0.73787772312017808</v>
      </c>
      <c r="R594" s="471">
        <f t="shared" si="323"/>
        <v>2.81823939202026</v>
      </c>
      <c r="S594" s="471">
        <f t="shared" si="323"/>
        <v>-1.8903591682419574</v>
      </c>
      <c r="T594" s="471">
        <f t="shared" si="323"/>
        <v>1.451466586029639</v>
      </c>
      <c r="U594" s="471">
        <f t="shared" si="323"/>
        <v>0.59984520123839502</v>
      </c>
    </row>
    <row r="595" spans="1:21" ht="11.25" customHeight="1">
      <c r="A595" s="190"/>
      <c r="B595" s="292" t="s">
        <v>186</v>
      </c>
      <c r="C595" s="471">
        <f t="shared" si="331"/>
        <v>-1.7942203250723452</v>
      </c>
      <c r="D595" s="471">
        <f t="shared" si="331"/>
        <v>1.0385229895260011</v>
      </c>
      <c r="E595" s="471">
        <f t="shared" si="331"/>
        <v>-4.9444171175602492</v>
      </c>
      <c r="F595" s="471">
        <f t="shared" si="331"/>
        <v>-16.454134101192935</v>
      </c>
      <c r="G595" s="471">
        <f t="shared" si="331"/>
        <v>4.162219850586979</v>
      </c>
      <c r="H595" s="471">
        <f t="shared" si="331"/>
        <v>-6.1752034466251757</v>
      </c>
      <c r="I595" s="471">
        <f t="shared" si="331"/>
        <v>2.4371415968240058</v>
      </c>
      <c r="J595" s="471">
        <f t="shared" si="331"/>
        <v>-2.0030007501875389</v>
      </c>
      <c r="K595" s="471">
        <f t="shared" si="331"/>
        <v>-2.7749576988155695</v>
      </c>
      <c r="L595" s="190"/>
      <c r="M595" s="292" t="s">
        <v>186</v>
      </c>
      <c r="N595" s="471">
        <f t="shared" si="323"/>
        <v>2.1042116456675188</v>
      </c>
      <c r="O595" s="471">
        <f t="shared" si="323"/>
        <v>0.82691460112913262</v>
      </c>
      <c r="P595" s="471">
        <f t="shared" si="323"/>
        <v>-1.8895050318340481</v>
      </c>
      <c r="Q595" s="471">
        <f t="shared" si="323"/>
        <v>-4.1924398625429546</v>
      </c>
      <c r="R595" s="471">
        <f t="shared" si="323"/>
        <v>-6.3563402889245566</v>
      </c>
      <c r="S595" s="471">
        <f t="shared" si="323"/>
        <v>-8.7139549568511825</v>
      </c>
      <c r="T595" s="471">
        <f t="shared" si="323"/>
        <v>-6.3146842657867097</v>
      </c>
      <c r="U595" s="471">
        <f t="shared" si="323"/>
        <v>-4.2971028582539361</v>
      </c>
    </row>
    <row r="596" spans="1:21" ht="11.25" customHeight="1">
      <c r="A596" s="190"/>
      <c r="B596" s="292" t="s">
        <v>187</v>
      </c>
      <c r="C596" s="471">
        <f t="shared" ref="C596:K596" si="332">C363/C335*100-100</f>
        <v>6.6784321010588883</v>
      </c>
      <c r="D596" s="471">
        <f t="shared" si="332"/>
        <v>9.9194220616837896</v>
      </c>
      <c r="E596" s="471">
        <f t="shared" si="332"/>
        <v>9.1853667253835738</v>
      </c>
      <c r="F596" s="471">
        <f t="shared" si="332"/>
        <v>15.981141277841004</v>
      </c>
      <c r="G596" s="471">
        <f t="shared" si="332"/>
        <v>10.538116591928244</v>
      </c>
      <c r="H596" s="471">
        <f t="shared" si="332"/>
        <v>3.3155713439905128</v>
      </c>
      <c r="I596" s="471">
        <f t="shared" si="332"/>
        <v>9.4635848233754842</v>
      </c>
      <c r="J596" s="471">
        <f t="shared" si="332"/>
        <v>6.1968235961429343</v>
      </c>
      <c r="K596" s="471">
        <f t="shared" si="332"/>
        <v>0.4244782454899223</v>
      </c>
      <c r="L596" s="190"/>
      <c r="M596" s="292" t="s">
        <v>187</v>
      </c>
      <c r="N596" s="471">
        <f t="shared" si="323"/>
        <v>-3.6389058186641847</v>
      </c>
      <c r="O596" s="471">
        <f t="shared" si="323"/>
        <v>9.8556671855101143</v>
      </c>
      <c r="P596" s="471">
        <f t="shared" si="323"/>
        <v>6.0809221359680095</v>
      </c>
      <c r="Q596" s="471">
        <f t="shared" si="323"/>
        <v>14.652501106684369</v>
      </c>
      <c r="R596" s="471">
        <f t="shared" si="323"/>
        <v>2.4678362573099548</v>
      </c>
      <c r="S596" s="471">
        <f t="shared" si="323"/>
        <v>4.4466161739555474</v>
      </c>
      <c r="T596" s="471">
        <f t="shared" si="323"/>
        <v>1.383966244725741</v>
      </c>
      <c r="U596" s="471">
        <f t="shared" si="323"/>
        <v>-0.82258781680747006</v>
      </c>
    </row>
    <row r="597" spans="1:21" ht="8.1" hidden="1" customHeight="1">
      <c r="B597" s="468"/>
      <c r="C597" s="477"/>
      <c r="D597" s="477"/>
      <c r="E597" s="477"/>
      <c r="F597" s="477"/>
      <c r="G597" s="477"/>
      <c r="H597" s="477"/>
      <c r="I597" s="477"/>
      <c r="J597" s="477"/>
      <c r="K597" s="477"/>
      <c r="M597" s="468"/>
      <c r="N597" s="477"/>
      <c r="O597" s="477"/>
      <c r="P597" s="477"/>
      <c r="Q597" s="477"/>
      <c r="R597" s="477"/>
      <c r="S597" s="477"/>
      <c r="T597" s="477"/>
      <c r="U597" s="477"/>
    </row>
    <row r="598" spans="1:21" ht="11.25" hidden="1" customHeight="1">
      <c r="A598" s="1202" t="s">
        <v>188</v>
      </c>
      <c r="B598" s="1203"/>
      <c r="C598" s="471">
        <f t="shared" ref="C598:K598" si="333">C366/C338*100-100</f>
        <v>7.2393149044718683</v>
      </c>
      <c r="D598" s="471">
        <f t="shared" si="333"/>
        <v>4.5123221103793298E-2</v>
      </c>
      <c r="E598" s="471">
        <f t="shared" si="333"/>
        <v>13.788840352756935</v>
      </c>
      <c r="F598" s="471">
        <f t="shared" si="333"/>
        <v>18.723303274798297</v>
      </c>
      <c r="G598" s="471">
        <f t="shared" si="333"/>
        <v>1.4806690430490903</v>
      </c>
      <c r="H598" s="471">
        <f t="shared" si="333"/>
        <v>3.5844915874176877</v>
      </c>
      <c r="I598" s="471">
        <f t="shared" si="333"/>
        <v>12.002600780234076</v>
      </c>
      <c r="J598" s="471">
        <f t="shared" si="333"/>
        <v>4.7127911567311571</v>
      </c>
      <c r="K598" s="471">
        <f t="shared" si="333"/>
        <v>-3.8111736682546535</v>
      </c>
      <c r="L598" s="1202" t="s">
        <v>188</v>
      </c>
      <c r="M598" s="1203"/>
      <c r="N598" s="471">
        <f t="shared" ref="N598:U609" si="334">N366/N338*100-100</f>
        <v>8.9393057979445558</v>
      </c>
      <c r="O598" s="471">
        <f t="shared" si="334"/>
        <v>7.8115509546570934</v>
      </c>
      <c r="P598" s="471">
        <f t="shared" si="334"/>
        <v>4.1126620139581291</v>
      </c>
      <c r="Q598" s="471">
        <f t="shared" si="334"/>
        <v>5.8150619637750083</v>
      </c>
      <c r="R598" s="471">
        <f t="shared" si="334"/>
        <v>6.5669801140743118</v>
      </c>
      <c r="S598" s="471">
        <f t="shared" si="334"/>
        <v>8.6090775988286907</v>
      </c>
      <c r="T598" s="471">
        <f t="shared" si="334"/>
        <v>-4.0792765056763614</v>
      </c>
      <c r="U598" s="471">
        <f t="shared" si="334"/>
        <v>12.85951327433628</v>
      </c>
    </row>
    <row r="599" spans="1:21" ht="11.25" hidden="1" customHeight="1">
      <c r="A599" s="1202" t="s">
        <v>189</v>
      </c>
      <c r="B599" s="1203"/>
      <c r="C599" s="471">
        <f t="shared" ref="C599:K599" si="335">C367/C339*100-100</f>
        <v>5.7468308666838226</v>
      </c>
      <c r="D599" s="471">
        <f t="shared" si="335"/>
        <v>2.1942748894969526</v>
      </c>
      <c r="E599" s="471">
        <f t="shared" si="335"/>
        <v>12.504683903431285</v>
      </c>
      <c r="F599" s="471">
        <f t="shared" si="335"/>
        <v>6.530350069585694</v>
      </c>
      <c r="G599" s="471">
        <f t="shared" si="335"/>
        <v>4.233237744093941</v>
      </c>
      <c r="H599" s="471">
        <f t="shared" si="335"/>
        <v>-6.2189054726368198</v>
      </c>
      <c r="I599" s="471">
        <f t="shared" si="335"/>
        <v>-3.5449089614484848</v>
      </c>
      <c r="J599" s="471">
        <f t="shared" si="335"/>
        <v>4.0534532160853729</v>
      </c>
      <c r="K599" s="471">
        <f t="shared" si="335"/>
        <v>3.6109880372175525</v>
      </c>
      <c r="L599" s="1202" t="s">
        <v>189</v>
      </c>
      <c r="M599" s="1203"/>
      <c r="N599" s="471">
        <f t="shared" si="334"/>
        <v>5.6002690819979364</v>
      </c>
      <c r="O599" s="471">
        <f t="shared" si="334"/>
        <v>7.5695683786106258</v>
      </c>
      <c r="P599" s="471">
        <f t="shared" si="334"/>
        <v>3.8705701078582564</v>
      </c>
      <c r="Q599" s="471">
        <f t="shared" si="334"/>
        <v>4.3173862310384976</v>
      </c>
      <c r="R599" s="471">
        <f t="shared" si="334"/>
        <v>6.4186725018234796</v>
      </c>
      <c r="S599" s="471">
        <f t="shared" si="334"/>
        <v>4.5076771376250093</v>
      </c>
      <c r="T599" s="471">
        <f t="shared" si="334"/>
        <v>-5.6827900788748451</v>
      </c>
      <c r="U599" s="471">
        <f t="shared" si="334"/>
        <v>8.9022320845842557</v>
      </c>
    </row>
    <row r="600" spans="1:21" ht="11.25" hidden="1" customHeight="1">
      <c r="A600" s="1202" t="s">
        <v>190</v>
      </c>
      <c r="B600" s="1203"/>
      <c r="C600" s="471">
        <f t="shared" ref="C600:K600" si="336">C368/C340*100-100</f>
        <v>5.6080729185986655</v>
      </c>
      <c r="D600" s="471">
        <f t="shared" si="336"/>
        <v>2.2803258495585226</v>
      </c>
      <c r="E600" s="471">
        <f t="shared" si="336"/>
        <v>10.460084361818474</v>
      </c>
      <c r="F600" s="471">
        <f t="shared" si="336"/>
        <v>10.052677787532915</v>
      </c>
      <c r="G600" s="471">
        <f t="shared" si="336"/>
        <v>4.0885995554144046</v>
      </c>
      <c r="H600" s="471">
        <f t="shared" si="336"/>
        <v>-5.8001693480101579</v>
      </c>
      <c r="I600" s="471">
        <f t="shared" si="336"/>
        <v>-2.7191308177947491</v>
      </c>
      <c r="J600" s="471">
        <f t="shared" si="336"/>
        <v>5.0579920001146945</v>
      </c>
      <c r="K600" s="471">
        <f t="shared" si="336"/>
        <v>0.50976003978615836</v>
      </c>
      <c r="L600" s="1202" t="s">
        <v>190</v>
      </c>
      <c r="M600" s="1203"/>
      <c r="N600" s="471">
        <f t="shared" si="334"/>
        <v>5.2327367157177491</v>
      </c>
      <c r="O600" s="471">
        <f t="shared" si="334"/>
        <v>6.8772819862408312</v>
      </c>
      <c r="P600" s="471">
        <f t="shared" si="334"/>
        <v>2.8011907750798031</v>
      </c>
      <c r="Q600" s="471">
        <f t="shared" si="334"/>
        <v>1.5545395166557796</v>
      </c>
      <c r="R600" s="471">
        <f t="shared" si="334"/>
        <v>8.4772832345647799</v>
      </c>
      <c r="S600" s="471">
        <f t="shared" si="334"/>
        <v>7.9085239085239039</v>
      </c>
      <c r="T600" s="471">
        <f t="shared" si="334"/>
        <v>-0.470041907350776</v>
      </c>
      <c r="U600" s="471">
        <f t="shared" si="334"/>
        <v>10.022641509433967</v>
      </c>
    </row>
    <row r="601" spans="1:21" ht="11.25" hidden="1" customHeight="1">
      <c r="A601" s="1202" t="s">
        <v>191</v>
      </c>
      <c r="B601" s="1203"/>
      <c r="C601" s="471">
        <f t="shared" ref="C601:K601" si="337">C369/C341*100-100</f>
        <v>2.8640412520437621</v>
      </c>
      <c r="D601" s="471">
        <f t="shared" si="337"/>
        <v>0.41079769310050551</v>
      </c>
      <c r="E601" s="471">
        <f t="shared" si="337"/>
        <v>7.2144223422759666</v>
      </c>
      <c r="F601" s="471">
        <f t="shared" si="337"/>
        <v>4.0519276160503495</v>
      </c>
      <c r="G601" s="471">
        <f t="shared" si="337"/>
        <v>2.2361665715915535</v>
      </c>
      <c r="H601" s="471">
        <f t="shared" si="337"/>
        <v>-4.9604063947407724</v>
      </c>
      <c r="I601" s="471">
        <f t="shared" si="337"/>
        <v>-1.3666731953602778</v>
      </c>
      <c r="J601" s="471">
        <f t="shared" si="337"/>
        <v>0.7485784919653895</v>
      </c>
      <c r="K601" s="471">
        <f t="shared" si="337"/>
        <v>-1.8692408951294368</v>
      </c>
      <c r="L601" s="1202" t="s">
        <v>191</v>
      </c>
      <c r="M601" s="1203"/>
      <c r="N601" s="471">
        <f t="shared" si="334"/>
        <v>3.5089905302304203</v>
      </c>
      <c r="O601" s="471">
        <f t="shared" si="334"/>
        <v>4.1404903617973758</v>
      </c>
      <c r="P601" s="471">
        <f t="shared" si="334"/>
        <v>1.115720580277781</v>
      </c>
      <c r="Q601" s="471">
        <f t="shared" si="334"/>
        <v>-2.6411913458836693</v>
      </c>
      <c r="R601" s="471">
        <f t="shared" si="334"/>
        <v>4.4818091276583232</v>
      </c>
      <c r="S601" s="471">
        <f t="shared" si="334"/>
        <v>3.072071019740676</v>
      </c>
      <c r="T601" s="471">
        <f t="shared" si="334"/>
        <v>-5.2351060049745257</v>
      </c>
      <c r="U601" s="471">
        <f t="shared" si="334"/>
        <v>3.5602585487906566</v>
      </c>
    </row>
    <row r="602" spans="1:21" ht="11.25" hidden="1" customHeight="1">
      <c r="A602" s="1202" t="s">
        <v>192</v>
      </c>
      <c r="B602" s="1203"/>
      <c r="C602" s="471">
        <f t="shared" ref="C602:K602" si="338">C370/C342*100-100</f>
        <v>3.3562703479577607</v>
      </c>
      <c r="D602" s="471">
        <f t="shared" si="338"/>
        <v>0.37031456454717215</v>
      </c>
      <c r="E602" s="471">
        <f t="shared" si="338"/>
        <v>6.8428472236833784</v>
      </c>
      <c r="F602" s="471">
        <f t="shared" si="338"/>
        <v>3.9476854241954982</v>
      </c>
      <c r="G602" s="471">
        <f t="shared" si="338"/>
        <v>1.2588652482269538</v>
      </c>
      <c r="H602" s="471">
        <f t="shared" si="338"/>
        <v>-5.9246954595791834</v>
      </c>
      <c r="I602" s="471">
        <f t="shared" si="338"/>
        <v>0.25890080102865909</v>
      </c>
      <c r="J602" s="471">
        <f t="shared" si="338"/>
        <v>3.8602755676305094</v>
      </c>
      <c r="K602" s="471">
        <f t="shared" si="338"/>
        <v>-1.2477595477733274</v>
      </c>
      <c r="L602" s="1202" t="s">
        <v>192</v>
      </c>
      <c r="M602" s="1203"/>
      <c r="N602" s="471">
        <f t="shared" si="334"/>
        <v>4.6929910559418317</v>
      </c>
      <c r="O602" s="471">
        <f t="shared" si="334"/>
        <v>4.9941938131368175</v>
      </c>
      <c r="P602" s="471">
        <f t="shared" si="334"/>
        <v>1.245150413357436</v>
      </c>
      <c r="Q602" s="471">
        <f t="shared" si="334"/>
        <v>0.39434523809522659</v>
      </c>
      <c r="R602" s="471">
        <f t="shared" si="334"/>
        <v>3.3872610023758227</v>
      </c>
      <c r="S602" s="471">
        <f t="shared" si="334"/>
        <v>1.6984068851858609</v>
      </c>
      <c r="T602" s="471">
        <f t="shared" si="334"/>
        <v>-6.9037656903765736</v>
      </c>
      <c r="U602" s="471">
        <f t="shared" si="334"/>
        <v>1.0075363720630293</v>
      </c>
    </row>
    <row r="603" spans="1:21" ht="11.25" hidden="1" customHeight="1">
      <c r="A603" s="1202" t="s">
        <v>193</v>
      </c>
      <c r="B603" s="1203"/>
      <c r="C603" s="471">
        <f t="shared" ref="C603:K603" si="339">C371/C343*100-100</f>
        <v>2.3717082714973117</v>
      </c>
      <c r="D603" s="471">
        <f t="shared" si="339"/>
        <v>-1.2257084735593793</v>
      </c>
      <c r="E603" s="471">
        <f t="shared" si="339"/>
        <v>4.0777196310811235</v>
      </c>
      <c r="F603" s="471">
        <f t="shared" si="339"/>
        <v>3.421518738227121</v>
      </c>
      <c r="G603" s="471">
        <f t="shared" si="339"/>
        <v>1.5065028901733939</v>
      </c>
      <c r="H603" s="471">
        <f t="shared" si="339"/>
        <v>-4.6745614816133951</v>
      </c>
      <c r="I603" s="471">
        <f t="shared" si="339"/>
        <v>-1.2797235562844094</v>
      </c>
      <c r="J603" s="471">
        <f t="shared" si="339"/>
        <v>3.6300515049192654</v>
      </c>
      <c r="K603" s="471">
        <f t="shared" si="339"/>
        <v>-1.306273476481465</v>
      </c>
      <c r="L603" s="1202" t="s">
        <v>193</v>
      </c>
      <c r="M603" s="1203"/>
      <c r="N603" s="471">
        <f t="shared" si="334"/>
        <v>6.5203421448313321</v>
      </c>
      <c r="O603" s="471">
        <f t="shared" si="334"/>
        <v>3.4272714446952506</v>
      </c>
      <c r="P603" s="471">
        <f t="shared" si="334"/>
        <v>-6.0334284549540484E-2</v>
      </c>
      <c r="Q603" s="471">
        <f t="shared" si="334"/>
        <v>-0.53688845991433709</v>
      </c>
      <c r="R603" s="471">
        <f t="shared" si="334"/>
        <v>3.367605968186723</v>
      </c>
      <c r="S603" s="471">
        <f t="shared" si="334"/>
        <v>1.6724272494146533</v>
      </c>
      <c r="T603" s="471">
        <f t="shared" si="334"/>
        <v>-5.5188916876574297</v>
      </c>
      <c r="U603" s="471">
        <f t="shared" si="334"/>
        <v>1.0557625678237628</v>
      </c>
    </row>
    <row r="604" spans="1:21" ht="11.25" hidden="1" customHeight="1">
      <c r="A604" s="1202" t="s">
        <v>194</v>
      </c>
      <c r="B604" s="1203"/>
      <c r="C604" s="471">
        <f t="shared" ref="C604:K604" si="340">C372/C344*100-100</f>
        <v>3.0038569840343996</v>
      </c>
      <c r="D604" s="471">
        <f t="shared" si="340"/>
        <v>-0.62195199694004089</v>
      </c>
      <c r="E604" s="471">
        <f t="shared" si="340"/>
        <v>3.8808674577588818</v>
      </c>
      <c r="F604" s="471">
        <f t="shared" si="340"/>
        <v>4.2758256020766225</v>
      </c>
      <c r="G604" s="471">
        <f t="shared" si="340"/>
        <v>1.147935567487508</v>
      </c>
      <c r="H604" s="471">
        <f t="shared" si="340"/>
        <v>-4.6696240952599055E-2</v>
      </c>
      <c r="I604" s="471">
        <f t="shared" si="340"/>
        <v>2.3996526818486785</v>
      </c>
      <c r="J604" s="471">
        <f t="shared" si="340"/>
        <v>4.6231073523393746</v>
      </c>
      <c r="K604" s="471">
        <f t="shared" si="340"/>
        <v>-0.5996354216636206</v>
      </c>
      <c r="L604" s="1202" t="s">
        <v>194</v>
      </c>
      <c r="M604" s="1203"/>
      <c r="N604" s="471">
        <f t="shared" si="334"/>
        <v>8.9090564299840054</v>
      </c>
      <c r="O604" s="471">
        <f t="shared" si="334"/>
        <v>3.3761763850538102</v>
      </c>
      <c r="P604" s="471">
        <f t="shared" si="334"/>
        <v>0.79064587973275025</v>
      </c>
      <c r="Q604" s="471">
        <f t="shared" si="334"/>
        <v>0.83161157024792942</v>
      </c>
      <c r="R604" s="471">
        <f t="shared" si="334"/>
        <v>3.1501350950350542</v>
      </c>
      <c r="S604" s="471">
        <f t="shared" si="334"/>
        <v>1.030439042892823</v>
      </c>
      <c r="T604" s="471">
        <f t="shared" si="334"/>
        <v>-5.7836862677719978</v>
      </c>
      <c r="U604" s="471">
        <f t="shared" si="334"/>
        <v>1.0411157197338667</v>
      </c>
    </row>
    <row r="605" spans="1:21" ht="11.25" hidden="1" customHeight="1">
      <c r="A605" s="1202" t="s">
        <v>195</v>
      </c>
      <c r="B605" s="1203"/>
      <c r="C605" s="471">
        <f t="shared" ref="C605:K605" si="341">C373/C345*100-100</f>
        <v>2.629123473210754</v>
      </c>
      <c r="D605" s="471">
        <f t="shared" si="341"/>
        <v>-0.75876176385241934</v>
      </c>
      <c r="E605" s="471">
        <f t="shared" si="341"/>
        <v>3.3883393933229939</v>
      </c>
      <c r="F605" s="471">
        <f t="shared" si="341"/>
        <v>3.298437133536595</v>
      </c>
      <c r="G605" s="471">
        <f t="shared" si="341"/>
        <v>1.6271986389704551</v>
      </c>
      <c r="H605" s="471">
        <f t="shared" si="341"/>
        <v>0.65666689707610715</v>
      </c>
      <c r="I605" s="471">
        <f t="shared" si="341"/>
        <v>-0.31992321842757576</v>
      </c>
      <c r="J605" s="471">
        <f t="shared" si="341"/>
        <v>3.9823507230620834</v>
      </c>
      <c r="K605" s="471">
        <f t="shared" si="341"/>
        <v>-0.71159303655386452</v>
      </c>
      <c r="L605" s="1202" t="s">
        <v>195</v>
      </c>
      <c r="M605" s="1203"/>
      <c r="N605" s="471">
        <f t="shared" si="334"/>
        <v>8.202348079633893</v>
      </c>
      <c r="O605" s="471">
        <f t="shared" si="334"/>
        <v>3.5589146458711696</v>
      </c>
      <c r="P605" s="471">
        <f t="shared" si="334"/>
        <v>-0.16154690409540251</v>
      </c>
      <c r="Q605" s="471">
        <f t="shared" si="334"/>
        <v>2.1254825356960225</v>
      </c>
      <c r="R605" s="471">
        <f t="shared" si="334"/>
        <v>2.8361096035291382</v>
      </c>
      <c r="S605" s="471">
        <f t="shared" si="334"/>
        <v>1.0071173376093583</v>
      </c>
      <c r="T605" s="471">
        <f t="shared" si="334"/>
        <v>-5.1127384852572675</v>
      </c>
      <c r="U605" s="471">
        <f t="shared" si="334"/>
        <v>0.80148883374688751</v>
      </c>
    </row>
    <row r="606" spans="1:21" ht="11.25" hidden="1" customHeight="1">
      <c r="A606" s="1202" t="s">
        <v>196</v>
      </c>
      <c r="B606" s="1203"/>
      <c r="C606" s="471">
        <f t="shared" ref="C606:K606" si="342">C374/C346*100-100</f>
        <v>2.9161680617080918</v>
      </c>
      <c r="D606" s="471">
        <f t="shared" si="342"/>
        <v>-0.10217154570494813</v>
      </c>
      <c r="E606" s="471">
        <f t="shared" si="342"/>
        <v>2.885204541358803</v>
      </c>
      <c r="F606" s="471">
        <f t="shared" si="342"/>
        <v>3.5877992190594767</v>
      </c>
      <c r="G606" s="471">
        <f t="shared" si="342"/>
        <v>2.7554058671352522</v>
      </c>
      <c r="H606" s="471">
        <f t="shared" si="342"/>
        <v>1.5309284740300058</v>
      </c>
      <c r="I606" s="471">
        <f t="shared" si="342"/>
        <v>2.0376048244634433</v>
      </c>
      <c r="J606" s="471">
        <f t="shared" si="342"/>
        <v>4.027825452207054</v>
      </c>
      <c r="K606" s="471">
        <f t="shared" si="342"/>
        <v>-1.0839700402725043</v>
      </c>
      <c r="L606" s="1202" t="s">
        <v>196</v>
      </c>
      <c r="M606" s="1203"/>
      <c r="N606" s="471">
        <f t="shared" si="334"/>
        <v>8.730294064985884</v>
      </c>
      <c r="O606" s="471">
        <f t="shared" si="334"/>
        <v>3.8947305745757603</v>
      </c>
      <c r="P606" s="471">
        <f t="shared" si="334"/>
        <v>0.60406975462421997</v>
      </c>
      <c r="Q606" s="471">
        <f t="shared" si="334"/>
        <v>2.4582063740426605</v>
      </c>
      <c r="R606" s="471">
        <f t="shared" si="334"/>
        <v>2.7880585308463424</v>
      </c>
      <c r="S606" s="471">
        <f t="shared" si="334"/>
        <v>1.3628194888178911</v>
      </c>
      <c r="T606" s="471">
        <f t="shared" si="334"/>
        <v>-5.0194439209908808</v>
      </c>
      <c r="U606" s="471">
        <f t="shared" si="334"/>
        <v>0.14261892223976247</v>
      </c>
    </row>
    <row r="607" spans="1:21" ht="11.25" hidden="1" customHeight="1">
      <c r="A607" s="1202" t="s">
        <v>197</v>
      </c>
      <c r="B607" s="1203"/>
      <c r="C607" s="471">
        <f t="shared" ref="C607:K607" si="343">C375/C347*100-100</f>
        <v>3.0023041660288641</v>
      </c>
      <c r="D607" s="471">
        <f t="shared" si="343"/>
        <v>0.24941079559755508</v>
      </c>
      <c r="E607" s="471">
        <f t="shared" si="343"/>
        <v>2.6256921484488771</v>
      </c>
      <c r="F607" s="471">
        <f t="shared" si="343"/>
        <v>4.0053967450881061</v>
      </c>
      <c r="G607" s="471">
        <f t="shared" si="343"/>
        <v>2.966305919467203</v>
      </c>
      <c r="H607" s="471">
        <f t="shared" si="343"/>
        <v>2.43109151047409</v>
      </c>
      <c r="I607" s="471">
        <f t="shared" si="343"/>
        <v>2.0011040574109842</v>
      </c>
      <c r="J607" s="471">
        <f t="shared" si="343"/>
        <v>3.6308065136257284</v>
      </c>
      <c r="K607" s="471">
        <f t="shared" si="343"/>
        <v>-0.32467532467532578</v>
      </c>
      <c r="L607" s="1202" t="s">
        <v>197</v>
      </c>
      <c r="M607" s="1203"/>
      <c r="N607" s="471">
        <f t="shared" si="334"/>
        <v>10.018962143704343</v>
      </c>
      <c r="O607" s="471">
        <f t="shared" si="334"/>
        <v>3.6231622525343568</v>
      </c>
      <c r="P607" s="471">
        <f t="shared" si="334"/>
        <v>0.58364224307909751</v>
      </c>
      <c r="Q607" s="471">
        <f t="shared" si="334"/>
        <v>2.1229544449358713</v>
      </c>
      <c r="R607" s="471">
        <f t="shared" si="334"/>
        <v>2.7911981728742035</v>
      </c>
      <c r="S607" s="471">
        <f t="shared" si="334"/>
        <v>1.0172894590072588</v>
      </c>
      <c r="T607" s="471">
        <f t="shared" si="334"/>
        <v>-4.3608721744348884</v>
      </c>
      <c r="U607" s="471">
        <f t="shared" si="334"/>
        <v>0.18918492826738031</v>
      </c>
    </row>
    <row r="608" spans="1:21" ht="11.25" hidden="1" customHeight="1">
      <c r="A608" s="1202" t="s">
        <v>198</v>
      </c>
      <c r="B608" s="1203"/>
      <c r="C608" s="471">
        <f t="shared" ref="C608:K608" si="344">C376/C348*100-100</f>
        <v>2.5560527139746938</v>
      </c>
      <c r="D608" s="471">
        <f t="shared" si="344"/>
        <v>0.31896969918261675</v>
      </c>
      <c r="E608" s="471">
        <f t="shared" si="344"/>
        <v>1.9240658679358802</v>
      </c>
      <c r="F608" s="471">
        <f t="shared" si="344"/>
        <v>1.7645822070042669</v>
      </c>
      <c r="G608" s="471">
        <f t="shared" si="344"/>
        <v>3.0776261151179227</v>
      </c>
      <c r="H608" s="471">
        <f t="shared" si="344"/>
        <v>1.5423402046566821</v>
      </c>
      <c r="I608" s="471">
        <f t="shared" si="344"/>
        <v>2.0346812955382916</v>
      </c>
      <c r="J608" s="471">
        <f t="shared" si="344"/>
        <v>3.1022238176180821</v>
      </c>
      <c r="K608" s="471">
        <f t="shared" si="344"/>
        <v>-0.54730498416505213</v>
      </c>
      <c r="L608" s="1202" t="s">
        <v>198</v>
      </c>
      <c r="M608" s="1203"/>
      <c r="N608" s="471">
        <f t="shared" si="334"/>
        <v>9.1885276108881584</v>
      </c>
      <c r="O608" s="471">
        <f t="shared" si="334"/>
        <v>3.3662892926550825</v>
      </c>
      <c r="P608" s="471">
        <f t="shared" si="334"/>
        <v>0.36700548709183067</v>
      </c>
      <c r="Q608" s="471">
        <f t="shared" si="334"/>
        <v>1.5112176286532275</v>
      </c>
      <c r="R608" s="471">
        <f t="shared" si="334"/>
        <v>1.9399105729109607</v>
      </c>
      <c r="S608" s="471">
        <f t="shared" si="334"/>
        <v>8.4718412134904497E-2</v>
      </c>
      <c r="T608" s="471">
        <f t="shared" si="334"/>
        <v>-4.542663354453353</v>
      </c>
      <c r="U608" s="471">
        <f t="shared" si="334"/>
        <v>-0.22366561096498572</v>
      </c>
    </row>
    <row r="609" spans="1:21" ht="11.25" hidden="1" customHeight="1">
      <c r="A609" s="1202" t="s">
        <v>199</v>
      </c>
      <c r="B609" s="1203"/>
      <c r="C609" s="471">
        <f t="shared" ref="C609:K609" si="345">C377/C349*100-100</f>
        <v>2.8566967356730828</v>
      </c>
      <c r="D609" s="471">
        <f t="shared" si="345"/>
        <v>0.98953456214489677</v>
      </c>
      <c r="E609" s="471">
        <f t="shared" si="345"/>
        <v>2.4081723658434129</v>
      </c>
      <c r="F609" s="471">
        <f t="shared" si="345"/>
        <v>2.9667716080781901</v>
      </c>
      <c r="G609" s="471">
        <f t="shared" si="345"/>
        <v>3.6849117555803019</v>
      </c>
      <c r="H609" s="471">
        <f t="shared" si="345"/>
        <v>1.678985308878552</v>
      </c>
      <c r="I609" s="471">
        <f t="shared" si="345"/>
        <v>2.4446994070781614</v>
      </c>
      <c r="J609" s="471">
        <f t="shared" si="345"/>
        <v>3.3166615898096126</v>
      </c>
      <c r="K609" s="471">
        <f t="shared" si="345"/>
        <v>-0.46958981612446848</v>
      </c>
      <c r="L609" s="1202" t="s">
        <v>199</v>
      </c>
      <c r="M609" s="1203"/>
      <c r="N609" s="471">
        <f t="shared" si="334"/>
        <v>8.0830738049335196</v>
      </c>
      <c r="O609" s="471">
        <f t="shared" si="334"/>
        <v>3.8567105230326035</v>
      </c>
      <c r="P609" s="471">
        <f t="shared" si="334"/>
        <v>0.7729460525436167</v>
      </c>
      <c r="Q609" s="471">
        <f t="shared" si="334"/>
        <v>2.430265316863256</v>
      </c>
      <c r="R609" s="471">
        <f t="shared" si="334"/>
        <v>1.9813337983059114</v>
      </c>
      <c r="S609" s="471">
        <f t="shared" si="334"/>
        <v>0.41737315768880023</v>
      </c>
      <c r="T609" s="471">
        <f t="shared" si="334"/>
        <v>-4.0900243622629802</v>
      </c>
      <c r="U609" s="471">
        <f t="shared" si="334"/>
        <v>-0.26827854599652312</v>
      </c>
    </row>
    <row r="610" spans="1:21" ht="11.25" hidden="1" customHeight="1">
      <c r="A610" s="190"/>
      <c r="B610" s="292"/>
      <c r="C610" s="477"/>
      <c r="D610" s="471"/>
      <c r="E610" s="471"/>
      <c r="F610" s="471"/>
      <c r="G610" s="471"/>
      <c r="H610" s="471"/>
      <c r="I610" s="471"/>
      <c r="J610" s="471"/>
      <c r="K610" s="471"/>
      <c r="L610" s="1168"/>
      <c r="M610" s="1169"/>
      <c r="N610" s="471"/>
      <c r="O610" s="471"/>
      <c r="P610" s="471"/>
      <c r="Q610" s="471"/>
      <c r="R610" s="471"/>
      <c r="S610" s="471"/>
      <c r="T610" s="471"/>
      <c r="U610" s="471"/>
    </row>
    <row r="611" spans="1:21" ht="11.25" hidden="1" customHeight="1">
      <c r="A611" s="1447">
        <v>2015</v>
      </c>
      <c r="B611" s="1448"/>
      <c r="C611" s="477"/>
      <c r="D611" s="471"/>
      <c r="E611" s="471"/>
      <c r="F611" s="471"/>
      <c r="G611" s="471"/>
      <c r="H611" s="471"/>
      <c r="I611" s="471"/>
      <c r="J611" s="471"/>
      <c r="K611" s="471"/>
      <c r="L611" s="1447">
        <v>2015</v>
      </c>
      <c r="M611" s="1448"/>
      <c r="N611" s="477"/>
      <c r="O611" s="471"/>
      <c r="P611" s="471"/>
      <c r="Q611" s="471"/>
      <c r="R611" s="471"/>
      <c r="S611" s="471"/>
      <c r="T611" s="471"/>
      <c r="U611" s="471"/>
    </row>
    <row r="612" spans="1:21" ht="11.25" hidden="1" customHeight="1">
      <c r="A612" s="285"/>
      <c r="B612" s="292" t="s">
        <v>176</v>
      </c>
      <c r="C612" s="471">
        <f>C380/C352*100-100</f>
        <v>-100</v>
      </c>
      <c r="D612" s="471">
        <f t="shared" ref="D612:J612" si="346">D380/D352*100-100</f>
        <v>-100</v>
      </c>
      <c r="E612" s="471">
        <f t="shared" si="346"/>
        <v>-100</v>
      </c>
      <c r="F612" s="471">
        <f t="shared" si="346"/>
        <v>-100</v>
      </c>
      <c r="G612" s="471">
        <f t="shared" si="346"/>
        <v>-100</v>
      </c>
      <c r="H612" s="471">
        <f t="shared" si="346"/>
        <v>-100</v>
      </c>
      <c r="I612" s="471">
        <f t="shared" si="346"/>
        <v>-100</v>
      </c>
      <c r="J612" s="471">
        <f t="shared" si="346"/>
        <v>-100</v>
      </c>
      <c r="K612" s="471">
        <f t="shared" ref="K612" si="347">K380/K352*100-100</f>
        <v>-100</v>
      </c>
      <c r="L612" s="285"/>
      <c r="M612" s="292" t="s">
        <v>176</v>
      </c>
      <c r="N612" s="471">
        <f>N380/N352*100-100</f>
        <v>-100</v>
      </c>
      <c r="O612" s="471">
        <f t="shared" ref="O612:U612" si="348">O380/O352*100-100</f>
        <v>-100</v>
      </c>
      <c r="P612" s="471">
        <f t="shared" si="348"/>
        <v>-100</v>
      </c>
      <c r="Q612" s="471">
        <f t="shared" si="348"/>
        <v>-100</v>
      </c>
      <c r="R612" s="471">
        <f t="shared" si="348"/>
        <v>-100</v>
      </c>
      <c r="S612" s="471">
        <f t="shared" si="348"/>
        <v>-100</v>
      </c>
      <c r="T612" s="471">
        <f t="shared" si="348"/>
        <v>-100</v>
      </c>
      <c r="U612" s="471">
        <f t="shared" si="348"/>
        <v>-100</v>
      </c>
    </row>
    <row r="613" spans="1:21" ht="11.25" hidden="1" customHeight="1">
      <c r="A613" s="285"/>
      <c r="B613" s="292" t="s">
        <v>177</v>
      </c>
      <c r="C613" s="471">
        <f t="shared" ref="C613:J623" si="349">C381/C353*100-100</f>
        <v>-100</v>
      </c>
      <c r="D613" s="471">
        <f t="shared" si="349"/>
        <v>-100</v>
      </c>
      <c r="E613" s="471">
        <f t="shared" si="349"/>
        <v>-100</v>
      </c>
      <c r="F613" s="471">
        <f t="shared" si="349"/>
        <v>-100</v>
      </c>
      <c r="G613" s="471">
        <f t="shared" si="349"/>
        <v>-100</v>
      </c>
      <c r="H613" s="471">
        <f t="shared" si="349"/>
        <v>-100</v>
      </c>
      <c r="I613" s="471">
        <f t="shared" si="349"/>
        <v>-100</v>
      </c>
      <c r="J613" s="471">
        <f t="shared" si="349"/>
        <v>-100</v>
      </c>
      <c r="K613" s="471">
        <f t="shared" ref="K613" si="350">K381/K353*100-100</f>
        <v>-100</v>
      </c>
      <c r="L613" s="285"/>
      <c r="M613" s="292" t="s">
        <v>177</v>
      </c>
      <c r="N613" s="471">
        <f t="shared" ref="N613:U613" si="351">N381/N353*100-100</f>
        <v>-100</v>
      </c>
      <c r="O613" s="471">
        <f t="shared" si="351"/>
        <v>-100</v>
      </c>
      <c r="P613" s="471">
        <f t="shared" si="351"/>
        <v>-100</v>
      </c>
      <c r="Q613" s="471">
        <f t="shared" si="351"/>
        <v>-100</v>
      </c>
      <c r="R613" s="471">
        <f t="shared" si="351"/>
        <v>-100</v>
      </c>
      <c r="S613" s="471">
        <f t="shared" si="351"/>
        <v>-100</v>
      </c>
      <c r="T613" s="471">
        <f t="shared" si="351"/>
        <v>-100</v>
      </c>
      <c r="U613" s="471">
        <f t="shared" si="351"/>
        <v>-100</v>
      </c>
    </row>
    <row r="614" spans="1:21" ht="11.25" hidden="1" customHeight="1">
      <c r="A614" s="285"/>
      <c r="B614" s="292" t="s">
        <v>178</v>
      </c>
      <c r="C614" s="471">
        <f t="shared" si="349"/>
        <v>-100</v>
      </c>
      <c r="D614" s="471">
        <f t="shared" si="349"/>
        <v>-100</v>
      </c>
      <c r="E614" s="471">
        <f t="shared" si="349"/>
        <v>-100</v>
      </c>
      <c r="F614" s="471">
        <f t="shared" si="349"/>
        <v>-100</v>
      </c>
      <c r="G614" s="471">
        <f t="shared" si="349"/>
        <v>-100</v>
      </c>
      <c r="H614" s="471">
        <f t="shared" si="349"/>
        <v>-100</v>
      </c>
      <c r="I614" s="471">
        <f t="shared" si="349"/>
        <v>-100</v>
      </c>
      <c r="J614" s="471">
        <f t="shared" si="349"/>
        <v>-100</v>
      </c>
      <c r="K614" s="471">
        <f t="shared" ref="K614" si="352">K382/K354*100-100</f>
        <v>-100</v>
      </c>
      <c r="L614" s="285"/>
      <c r="M614" s="292" t="s">
        <v>178</v>
      </c>
      <c r="N614" s="471">
        <f t="shared" ref="N614:U614" si="353">N382/N354*100-100</f>
        <v>-100</v>
      </c>
      <c r="O614" s="471">
        <f t="shared" si="353"/>
        <v>-100</v>
      </c>
      <c r="P614" s="471">
        <f t="shared" si="353"/>
        <v>-100</v>
      </c>
      <c r="Q614" s="471">
        <f t="shared" si="353"/>
        <v>-100</v>
      </c>
      <c r="R614" s="471">
        <f t="shared" si="353"/>
        <v>-100</v>
      </c>
      <c r="S614" s="471">
        <f t="shared" si="353"/>
        <v>-100</v>
      </c>
      <c r="T614" s="471">
        <f t="shared" si="353"/>
        <v>-100</v>
      </c>
      <c r="U614" s="471">
        <f t="shared" si="353"/>
        <v>-100</v>
      </c>
    </row>
    <row r="615" spans="1:21" ht="11.25" hidden="1" customHeight="1">
      <c r="A615" s="285"/>
      <c r="B615" s="292" t="s">
        <v>179</v>
      </c>
      <c r="C615" s="471">
        <f t="shared" si="349"/>
        <v>-100</v>
      </c>
      <c r="D615" s="471">
        <f t="shared" si="349"/>
        <v>-100</v>
      </c>
      <c r="E615" s="471">
        <f t="shared" si="349"/>
        <v>-100</v>
      </c>
      <c r="F615" s="471">
        <f t="shared" si="349"/>
        <v>-100</v>
      </c>
      <c r="G615" s="471">
        <f t="shared" si="349"/>
        <v>-100</v>
      </c>
      <c r="H615" s="471">
        <f t="shared" si="349"/>
        <v>-100</v>
      </c>
      <c r="I615" s="471">
        <f t="shared" si="349"/>
        <v>-100</v>
      </c>
      <c r="J615" s="471">
        <f t="shared" si="349"/>
        <v>-100</v>
      </c>
      <c r="K615" s="471">
        <f t="shared" ref="K615" si="354">K383/K355*100-100</f>
        <v>-100</v>
      </c>
      <c r="L615" s="285"/>
      <c r="M615" s="292" t="s">
        <v>179</v>
      </c>
      <c r="N615" s="471">
        <f t="shared" ref="N615:U615" si="355">N383/N355*100-100</f>
        <v>-100</v>
      </c>
      <c r="O615" s="471">
        <f t="shared" si="355"/>
        <v>-100</v>
      </c>
      <c r="P615" s="471">
        <f t="shared" si="355"/>
        <v>-100</v>
      </c>
      <c r="Q615" s="471">
        <f t="shared" si="355"/>
        <v>-100</v>
      </c>
      <c r="R615" s="471">
        <f t="shared" si="355"/>
        <v>-100</v>
      </c>
      <c r="S615" s="471">
        <f t="shared" si="355"/>
        <v>-100</v>
      </c>
      <c r="T615" s="471">
        <f t="shared" si="355"/>
        <v>-100</v>
      </c>
      <c r="U615" s="471">
        <f t="shared" si="355"/>
        <v>-100</v>
      </c>
    </row>
    <row r="616" spans="1:21" ht="11.25" hidden="1" customHeight="1">
      <c r="A616" s="285"/>
      <c r="B616" s="292" t="s">
        <v>180</v>
      </c>
      <c r="C616" s="471">
        <f t="shared" si="349"/>
        <v>-100</v>
      </c>
      <c r="D616" s="471">
        <f t="shared" si="349"/>
        <v>-100</v>
      </c>
      <c r="E616" s="471">
        <f t="shared" si="349"/>
        <v>-100</v>
      </c>
      <c r="F616" s="471">
        <f t="shared" si="349"/>
        <v>-100</v>
      </c>
      <c r="G616" s="471">
        <f t="shared" si="349"/>
        <v>-100</v>
      </c>
      <c r="H616" s="471">
        <f t="shared" si="349"/>
        <v>-100</v>
      </c>
      <c r="I616" s="471">
        <f t="shared" si="349"/>
        <v>-100</v>
      </c>
      <c r="J616" s="471">
        <f t="shared" si="349"/>
        <v>-100</v>
      </c>
      <c r="K616" s="471">
        <f t="shared" ref="K616" si="356">K384/K356*100-100</f>
        <v>-100</v>
      </c>
      <c r="L616" s="285"/>
      <c r="M616" s="292" t="s">
        <v>180</v>
      </c>
      <c r="N616" s="471">
        <f t="shared" ref="N616:U616" si="357">N384/N356*100-100</f>
        <v>-100</v>
      </c>
      <c r="O616" s="471">
        <f t="shared" si="357"/>
        <v>-100</v>
      </c>
      <c r="P616" s="471">
        <f t="shared" si="357"/>
        <v>-100</v>
      </c>
      <c r="Q616" s="471">
        <f t="shared" si="357"/>
        <v>-100</v>
      </c>
      <c r="R616" s="471">
        <f t="shared" si="357"/>
        <v>-100</v>
      </c>
      <c r="S616" s="471">
        <f t="shared" si="357"/>
        <v>-100</v>
      </c>
      <c r="T616" s="471">
        <f t="shared" si="357"/>
        <v>-100</v>
      </c>
      <c r="U616" s="471">
        <f t="shared" si="357"/>
        <v>-100</v>
      </c>
    </row>
    <row r="617" spans="1:21" ht="11.25" hidden="1" customHeight="1">
      <c r="A617" s="285"/>
      <c r="B617" s="292" t="s">
        <v>181</v>
      </c>
      <c r="C617" s="471">
        <f t="shared" si="349"/>
        <v>-100</v>
      </c>
      <c r="D617" s="471">
        <f t="shared" si="349"/>
        <v>-100</v>
      </c>
      <c r="E617" s="471">
        <f t="shared" si="349"/>
        <v>-100</v>
      </c>
      <c r="F617" s="471">
        <f t="shared" si="349"/>
        <v>-100</v>
      </c>
      <c r="G617" s="471">
        <f t="shared" si="349"/>
        <v>-100</v>
      </c>
      <c r="H617" s="471">
        <f t="shared" si="349"/>
        <v>-100</v>
      </c>
      <c r="I617" s="471">
        <f t="shared" si="349"/>
        <v>-100</v>
      </c>
      <c r="J617" s="471">
        <f t="shared" si="349"/>
        <v>-100</v>
      </c>
      <c r="K617" s="471">
        <f t="shared" ref="K617" si="358">K385/K357*100-100</f>
        <v>-100</v>
      </c>
      <c r="L617" s="285"/>
      <c r="M617" s="292" t="s">
        <v>181</v>
      </c>
      <c r="N617" s="471">
        <f t="shared" ref="N617:U617" si="359">N385/N357*100-100</f>
        <v>-100</v>
      </c>
      <c r="O617" s="471">
        <f t="shared" si="359"/>
        <v>-100</v>
      </c>
      <c r="P617" s="471">
        <f t="shared" si="359"/>
        <v>-100</v>
      </c>
      <c r="Q617" s="471">
        <f t="shared" si="359"/>
        <v>-100</v>
      </c>
      <c r="R617" s="471">
        <f t="shared" si="359"/>
        <v>-100</v>
      </c>
      <c r="S617" s="471">
        <f t="shared" si="359"/>
        <v>-100</v>
      </c>
      <c r="T617" s="471">
        <f t="shared" si="359"/>
        <v>-100</v>
      </c>
      <c r="U617" s="471">
        <f t="shared" si="359"/>
        <v>-100</v>
      </c>
    </row>
    <row r="618" spans="1:21" ht="11.25" hidden="1" customHeight="1">
      <c r="A618" s="285"/>
      <c r="B618" s="292" t="s">
        <v>182</v>
      </c>
      <c r="C618" s="471">
        <f t="shared" si="349"/>
        <v>-100</v>
      </c>
      <c r="D618" s="471">
        <f t="shared" si="349"/>
        <v>-100</v>
      </c>
      <c r="E618" s="471">
        <f t="shared" si="349"/>
        <v>-100</v>
      </c>
      <c r="F618" s="471">
        <f t="shared" si="349"/>
        <v>-100</v>
      </c>
      <c r="G618" s="471">
        <f t="shared" si="349"/>
        <v>-100</v>
      </c>
      <c r="H618" s="471">
        <f t="shared" si="349"/>
        <v>-100</v>
      </c>
      <c r="I618" s="471">
        <f t="shared" si="349"/>
        <v>-100</v>
      </c>
      <c r="J618" s="471">
        <f t="shared" si="349"/>
        <v>-100</v>
      </c>
      <c r="K618" s="471">
        <f t="shared" ref="K618" si="360">K386/K358*100-100</f>
        <v>-100</v>
      </c>
      <c r="L618" s="285"/>
      <c r="M618" s="292" t="s">
        <v>182</v>
      </c>
      <c r="N618" s="471">
        <f t="shared" ref="N618:U618" si="361">N386/N358*100-100</f>
        <v>-100</v>
      </c>
      <c r="O618" s="471">
        <f t="shared" si="361"/>
        <v>-100</v>
      </c>
      <c r="P618" s="471">
        <f t="shared" si="361"/>
        <v>-100</v>
      </c>
      <c r="Q618" s="471">
        <f t="shared" si="361"/>
        <v>-100</v>
      </c>
      <c r="R618" s="471">
        <f t="shared" si="361"/>
        <v>-100</v>
      </c>
      <c r="S618" s="471">
        <f t="shared" si="361"/>
        <v>-100</v>
      </c>
      <c r="T618" s="471">
        <f t="shared" si="361"/>
        <v>-100</v>
      </c>
      <c r="U618" s="471">
        <f t="shared" si="361"/>
        <v>-100</v>
      </c>
    </row>
    <row r="619" spans="1:21" ht="11.25" hidden="1" customHeight="1">
      <c r="A619" s="285"/>
      <c r="B619" s="292" t="s">
        <v>183</v>
      </c>
      <c r="C619" s="471">
        <f t="shared" si="349"/>
        <v>-100</v>
      </c>
      <c r="D619" s="471">
        <f t="shared" si="349"/>
        <v>-100</v>
      </c>
      <c r="E619" s="471">
        <f t="shared" si="349"/>
        <v>-100</v>
      </c>
      <c r="F619" s="471">
        <f t="shared" si="349"/>
        <v>-100</v>
      </c>
      <c r="G619" s="471">
        <f t="shared" si="349"/>
        <v>-100</v>
      </c>
      <c r="H619" s="471">
        <f t="shared" si="349"/>
        <v>-100</v>
      </c>
      <c r="I619" s="471">
        <f t="shared" si="349"/>
        <v>-100</v>
      </c>
      <c r="J619" s="471">
        <f t="shared" si="349"/>
        <v>-100</v>
      </c>
      <c r="K619" s="471">
        <f t="shared" ref="K619" si="362">K387/K359*100-100</f>
        <v>-100</v>
      </c>
      <c r="L619" s="285"/>
      <c r="M619" s="292" t="s">
        <v>183</v>
      </c>
      <c r="N619" s="471">
        <f t="shared" ref="N619:U619" si="363">N387/N359*100-100</f>
        <v>-100</v>
      </c>
      <c r="O619" s="471">
        <f t="shared" si="363"/>
        <v>-100</v>
      </c>
      <c r="P619" s="471">
        <f t="shared" si="363"/>
        <v>-100</v>
      </c>
      <c r="Q619" s="471">
        <f t="shared" si="363"/>
        <v>-100</v>
      </c>
      <c r="R619" s="471">
        <f t="shared" si="363"/>
        <v>-100</v>
      </c>
      <c r="S619" s="471">
        <f t="shared" si="363"/>
        <v>-100</v>
      </c>
      <c r="T619" s="471">
        <f t="shared" si="363"/>
        <v>-100</v>
      </c>
      <c r="U619" s="471">
        <f t="shared" si="363"/>
        <v>-100</v>
      </c>
    </row>
    <row r="620" spans="1:21" ht="11.25" hidden="1" customHeight="1">
      <c r="A620" s="285"/>
      <c r="B620" s="292" t="s">
        <v>184</v>
      </c>
      <c r="C620" s="471">
        <f t="shared" si="349"/>
        <v>-100</v>
      </c>
      <c r="D620" s="471">
        <f t="shared" si="349"/>
        <v>-100</v>
      </c>
      <c r="E620" s="471">
        <f t="shared" si="349"/>
        <v>-100</v>
      </c>
      <c r="F620" s="471">
        <f t="shared" si="349"/>
        <v>-100</v>
      </c>
      <c r="G620" s="471">
        <f t="shared" si="349"/>
        <v>-100</v>
      </c>
      <c r="H620" s="471">
        <f t="shared" si="349"/>
        <v>-100</v>
      </c>
      <c r="I620" s="471">
        <f t="shared" si="349"/>
        <v>-100</v>
      </c>
      <c r="J620" s="471">
        <f t="shared" si="349"/>
        <v>-100</v>
      </c>
      <c r="K620" s="471">
        <f t="shared" ref="K620" si="364">K388/K360*100-100</f>
        <v>-100</v>
      </c>
      <c r="L620" s="285"/>
      <c r="M620" s="292" t="s">
        <v>184</v>
      </c>
      <c r="N620" s="471">
        <f t="shared" ref="N620:U620" si="365">N388/N360*100-100</f>
        <v>-100</v>
      </c>
      <c r="O620" s="471">
        <f t="shared" si="365"/>
        <v>-100</v>
      </c>
      <c r="P620" s="471">
        <f t="shared" si="365"/>
        <v>-100</v>
      </c>
      <c r="Q620" s="471">
        <f t="shared" si="365"/>
        <v>-100</v>
      </c>
      <c r="R620" s="471">
        <f t="shared" si="365"/>
        <v>-100</v>
      </c>
      <c r="S620" s="471">
        <f t="shared" si="365"/>
        <v>-100</v>
      </c>
      <c r="T620" s="471">
        <f t="shared" si="365"/>
        <v>-100</v>
      </c>
      <c r="U620" s="471">
        <f t="shared" si="365"/>
        <v>-100</v>
      </c>
    </row>
    <row r="621" spans="1:21" ht="11.25" hidden="1" customHeight="1">
      <c r="A621" s="285"/>
      <c r="B621" s="292" t="s">
        <v>185</v>
      </c>
      <c r="C621" s="471">
        <f t="shared" si="349"/>
        <v>-100</v>
      </c>
      <c r="D621" s="471">
        <f t="shared" si="349"/>
        <v>-100</v>
      </c>
      <c r="E621" s="471">
        <f t="shared" si="349"/>
        <v>-100</v>
      </c>
      <c r="F621" s="471">
        <f t="shared" si="349"/>
        <v>-100</v>
      </c>
      <c r="G621" s="471">
        <f t="shared" si="349"/>
        <v>-100</v>
      </c>
      <c r="H621" s="471">
        <f t="shared" si="349"/>
        <v>-100</v>
      </c>
      <c r="I621" s="471">
        <f t="shared" si="349"/>
        <v>-100</v>
      </c>
      <c r="J621" s="471">
        <f t="shared" si="349"/>
        <v>-100</v>
      </c>
      <c r="K621" s="471">
        <f t="shared" ref="K621" si="366">K389/K361*100-100</f>
        <v>-100</v>
      </c>
      <c r="L621" s="285"/>
      <c r="M621" s="292" t="s">
        <v>185</v>
      </c>
      <c r="N621" s="471">
        <f t="shared" ref="N621:U621" si="367">N389/N361*100-100</f>
        <v>-100</v>
      </c>
      <c r="O621" s="471">
        <f t="shared" si="367"/>
        <v>-100</v>
      </c>
      <c r="P621" s="471">
        <f t="shared" si="367"/>
        <v>-100</v>
      </c>
      <c r="Q621" s="471">
        <f t="shared" si="367"/>
        <v>-100</v>
      </c>
      <c r="R621" s="471">
        <f t="shared" si="367"/>
        <v>-100</v>
      </c>
      <c r="S621" s="471">
        <f t="shared" si="367"/>
        <v>-100</v>
      </c>
      <c r="T621" s="471">
        <f t="shared" si="367"/>
        <v>-100</v>
      </c>
      <c r="U621" s="471">
        <f t="shared" si="367"/>
        <v>-100</v>
      </c>
    </row>
    <row r="622" spans="1:21" ht="11.25" hidden="1" customHeight="1">
      <c r="A622" s="285"/>
      <c r="B622" s="292" t="s">
        <v>186</v>
      </c>
      <c r="C622" s="471">
        <f t="shared" si="349"/>
        <v>-100</v>
      </c>
      <c r="D622" s="471">
        <f t="shared" si="349"/>
        <v>-100</v>
      </c>
      <c r="E622" s="471">
        <f t="shared" si="349"/>
        <v>-100</v>
      </c>
      <c r="F622" s="471">
        <f t="shared" si="349"/>
        <v>-100</v>
      </c>
      <c r="G622" s="471">
        <f t="shared" si="349"/>
        <v>-100</v>
      </c>
      <c r="H622" s="471">
        <f t="shared" si="349"/>
        <v>-100</v>
      </c>
      <c r="I622" s="471">
        <f t="shared" si="349"/>
        <v>-100</v>
      </c>
      <c r="J622" s="471">
        <f t="shared" si="349"/>
        <v>-100</v>
      </c>
      <c r="K622" s="471">
        <f t="shared" ref="K622" si="368">K390/K362*100-100</f>
        <v>-100</v>
      </c>
      <c r="L622" s="285"/>
      <c r="M622" s="292" t="s">
        <v>186</v>
      </c>
      <c r="N622" s="471">
        <f t="shared" ref="N622:U622" si="369">N390/N362*100-100</f>
        <v>-100</v>
      </c>
      <c r="O622" s="471">
        <f t="shared" si="369"/>
        <v>-100</v>
      </c>
      <c r="P622" s="471">
        <f t="shared" si="369"/>
        <v>-100</v>
      </c>
      <c r="Q622" s="471">
        <f t="shared" si="369"/>
        <v>-100</v>
      </c>
      <c r="R622" s="471">
        <f t="shared" si="369"/>
        <v>-100</v>
      </c>
      <c r="S622" s="471">
        <f t="shared" si="369"/>
        <v>-100</v>
      </c>
      <c r="T622" s="471">
        <f t="shared" si="369"/>
        <v>-100</v>
      </c>
      <c r="U622" s="471">
        <f t="shared" si="369"/>
        <v>-100</v>
      </c>
    </row>
    <row r="623" spans="1:21" ht="11.25" hidden="1" customHeight="1">
      <c r="A623" s="285"/>
      <c r="B623" s="292" t="s">
        <v>187</v>
      </c>
      <c r="C623" s="471">
        <f t="shared" si="349"/>
        <v>-100</v>
      </c>
      <c r="D623" s="471">
        <f t="shared" si="349"/>
        <v>-100</v>
      </c>
      <c r="E623" s="471">
        <f t="shared" si="349"/>
        <v>-100</v>
      </c>
      <c r="F623" s="471">
        <f t="shared" si="349"/>
        <v>-100</v>
      </c>
      <c r="G623" s="471">
        <f t="shared" si="349"/>
        <v>-100</v>
      </c>
      <c r="H623" s="471">
        <f t="shared" si="349"/>
        <v>-100</v>
      </c>
      <c r="I623" s="471">
        <f t="shared" si="349"/>
        <v>-100</v>
      </c>
      <c r="J623" s="471">
        <f t="shared" si="349"/>
        <v>-100</v>
      </c>
      <c r="K623" s="471">
        <f t="shared" ref="K623" si="370">K391/K363*100-100</f>
        <v>-100</v>
      </c>
      <c r="L623" s="285"/>
      <c r="M623" s="292" t="s">
        <v>187</v>
      </c>
      <c r="N623" s="471">
        <f t="shared" ref="N623:U623" si="371">N391/N363*100-100</f>
        <v>-100</v>
      </c>
      <c r="O623" s="471">
        <f t="shared" si="371"/>
        <v>-100</v>
      </c>
      <c r="P623" s="471">
        <f t="shared" si="371"/>
        <v>-100</v>
      </c>
      <c r="Q623" s="471">
        <f t="shared" si="371"/>
        <v>-100</v>
      </c>
      <c r="R623" s="471">
        <f t="shared" si="371"/>
        <v>-100</v>
      </c>
      <c r="S623" s="471">
        <f t="shared" si="371"/>
        <v>-100</v>
      </c>
      <c r="T623" s="471">
        <f t="shared" si="371"/>
        <v>-100</v>
      </c>
      <c r="U623" s="471">
        <f t="shared" si="371"/>
        <v>-100</v>
      </c>
    </row>
    <row r="624" spans="1:21" ht="11.25" hidden="1" customHeight="1">
      <c r="A624" s="1171"/>
      <c r="B624" s="468"/>
      <c r="C624" s="1172"/>
      <c r="D624" s="1172"/>
      <c r="E624" s="1172"/>
      <c r="F624" s="1172"/>
      <c r="G624" s="1172"/>
      <c r="H624" s="1172"/>
      <c r="I624" s="1172"/>
      <c r="J624" s="1172"/>
      <c r="K624" s="1172"/>
      <c r="L624" s="1171"/>
      <c r="M624" s="468"/>
      <c r="N624" s="1172"/>
      <c r="O624" s="1172"/>
      <c r="P624" s="1172"/>
      <c r="Q624" s="1172"/>
      <c r="R624" s="1172"/>
      <c r="S624" s="1172"/>
      <c r="T624" s="1172"/>
      <c r="U624" s="1172"/>
    </row>
    <row r="625" spans="1:21" ht="11.25" hidden="1" customHeight="1">
      <c r="A625" s="1209" t="s">
        <v>188</v>
      </c>
      <c r="B625" s="1203"/>
      <c r="C625" s="471">
        <f>C394/C366*100-100</f>
        <v>-100</v>
      </c>
      <c r="D625" s="471">
        <f t="shared" ref="D625:J625" si="372">D394/D366*100-100</f>
        <v>-100</v>
      </c>
      <c r="E625" s="471">
        <f t="shared" si="372"/>
        <v>-100</v>
      </c>
      <c r="F625" s="471">
        <f t="shared" si="372"/>
        <v>-100</v>
      </c>
      <c r="G625" s="471">
        <f t="shared" si="372"/>
        <v>-100</v>
      </c>
      <c r="H625" s="471">
        <f t="shared" si="372"/>
        <v>-100</v>
      </c>
      <c r="I625" s="471">
        <f t="shared" si="372"/>
        <v>-100</v>
      </c>
      <c r="J625" s="471">
        <f t="shared" si="372"/>
        <v>-100</v>
      </c>
      <c r="K625" s="471">
        <f t="shared" ref="K625" si="373">K394/K366*100-100</f>
        <v>-100</v>
      </c>
      <c r="L625" s="1209" t="s">
        <v>188</v>
      </c>
      <c r="M625" s="1203"/>
      <c r="N625" s="471">
        <f>N394/N366*100-100</f>
        <v>-100</v>
      </c>
      <c r="O625" s="471">
        <f t="shared" ref="O625:U625" si="374">O394/O366*100-100</f>
        <v>-100</v>
      </c>
      <c r="P625" s="471">
        <f t="shared" si="374"/>
        <v>-100</v>
      </c>
      <c r="Q625" s="471">
        <f t="shared" si="374"/>
        <v>-100</v>
      </c>
      <c r="R625" s="471">
        <f t="shared" si="374"/>
        <v>-100</v>
      </c>
      <c r="S625" s="471">
        <f t="shared" si="374"/>
        <v>-100</v>
      </c>
      <c r="T625" s="471">
        <f t="shared" si="374"/>
        <v>-100</v>
      </c>
      <c r="U625" s="471">
        <f t="shared" si="374"/>
        <v>-100</v>
      </c>
    </row>
    <row r="626" spans="1:21" ht="11.25" hidden="1" customHeight="1">
      <c r="A626" s="1209" t="s">
        <v>189</v>
      </c>
      <c r="B626" s="1203"/>
      <c r="C626" s="471">
        <f t="shared" ref="C626:J636" si="375">C395/C367*100-100</f>
        <v>-100</v>
      </c>
      <c r="D626" s="471">
        <f t="shared" si="375"/>
        <v>-100</v>
      </c>
      <c r="E626" s="471">
        <f t="shared" si="375"/>
        <v>-100</v>
      </c>
      <c r="F626" s="471">
        <f t="shared" si="375"/>
        <v>-100</v>
      </c>
      <c r="G626" s="471">
        <f t="shared" si="375"/>
        <v>-100</v>
      </c>
      <c r="H626" s="471">
        <f t="shared" si="375"/>
        <v>-100</v>
      </c>
      <c r="I626" s="471">
        <f t="shared" si="375"/>
        <v>-100</v>
      </c>
      <c r="J626" s="471">
        <f t="shared" si="375"/>
        <v>-100</v>
      </c>
      <c r="K626" s="471">
        <f t="shared" ref="K626" si="376">K395/K367*100-100</f>
        <v>-100</v>
      </c>
      <c r="L626" s="1209" t="s">
        <v>189</v>
      </c>
      <c r="M626" s="1203"/>
      <c r="N626" s="471">
        <f t="shared" ref="N626:U626" si="377">N395/N367*100-100</f>
        <v>-100</v>
      </c>
      <c r="O626" s="471">
        <f t="shared" si="377"/>
        <v>-100</v>
      </c>
      <c r="P626" s="471">
        <f t="shared" si="377"/>
        <v>-100</v>
      </c>
      <c r="Q626" s="471">
        <f t="shared" si="377"/>
        <v>-100</v>
      </c>
      <c r="R626" s="471">
        <f t="shared" si="377"/>
        <v>-100</v>
      </c>
      <c r="S626" s="471">
        <f t="shared" si="377"/>
        <v>-100</v>
      </c>
      <c r="T626" s="471">
        <f t="shared" si="377"/>
        <v>-100</v>
      </c>
      <c r="U626" s="471">
        <f t="shared" si="377"/>
        <v>-100</v>
      </c>
    </row>
    <row r="627" spans="1:21" ht="11.25" hidden="1" customHeight="1">
      <c r="A627" s="1209" t="s">
        <v>190</v>
      </c>
      <c r="B627" s="1203"/>
      <c r="C627" s="471">
        <f t="shared" si="375"/>
        <v>-100</v>
      </c>
      <c r="D627" s="471">
        <f t="shared" si="375"/>
        <v>-100</v>
      </c>
      <c r="E627" s="471">
        <f t="shared" si="375"/>
        <v>-100</v>
      </c>
      <c r="F627" s="471">
        <f t="shared" si="375"/>
        <v>-100</v>
      </c>
      <c r="G627" s="471">
        <f t="shared" si="375"/>
        <v>-100</v>
      </c>
      <c r="H627" s="471">
        <f t="shared" si="375"/>
        <v>-100</v>
      </c>
      <c r="I627" s="471">
        <f t="shared" si="375"/>
        <v>-100</v>
      </c>
      <c r="J627" s="471">
        <f t="shared" si="375"/>
        <v>-100</v>
      </c>
      <c r="K627" s="471">
        <f t="shared" ref="K627" si="378">K396/K368*100-100</f>
        <v>-100</v>
      </c>
      <c r="L627" s="1209" t="s">
        <v>190</v>
      </c>
      <c r="M627" s="1203"/>
      <c r="N627" s="471">
        <f t="shared" ref="N627:U627" si="379">N396/N368*100-100</f>
        <v>-100</v>
      </c>
      <c r="O627" s="471">
        <f t="shared" si="379"/>
        <v>-100</v>
      </c>
      <c r="P627" s="471">
        <f t="shared" si="379"/>
        <v>-100</v>
      </c>
      <c r="Q627" s="471">
        <f t="shared" si="379"/>
        <v>-100</v>
      </c>
      <c r="R627" s="471">
        <f t="shared" si="379"/>
        <v>-100</v>
      </c>
      <c r="S627" s="471">
        <f t="shared" si="379"/>
        <v>-100</v>
      </c>
      <c r="T627" s="471">
        <f t="shared" si="379"/>
        <v>-100</v>
      </c>
      <c r="U627" s="471">
        <f t="shared" si="379"/>
        <v>-100</v>
      </c>
    </row>
    <row r="628" spans="1:21" ht="11.25" hidden="1" customHeight="1">
      <c r="A628" s="1209" t="s">
        <v>191</v>
      </c>
      <c r="B628" s="1203"/>
      <c r="C628" s="471">
        <f t="shared" si="375"/>
        <v>-100</v>
      </c>
      <c r="D628" s="471">
        <f t="shared" si="375"/>
        <v>-100</v>
      </c>
      <c r="E628" s="471">
        <f t="shared" si="375"/>
        <v>-100</v>
      </c>
      <c r="F628" s="471">
        <f t="shared" si="375"/>
        <v>-100</v>
      </c>
      <c r="G628" s="471">
        <f t="shared" si="375"/>
        <v>-100</v>
      </c>
      <c r="H628" s="471">
        <f t="shared" si="375"/>
        <v>-100</v>
      </c>
      <c r="I628" s="471">
        <f t="shared" si="375"/>
        <v>-100</v>
      </c>
      <c r="J628" s="471">
        <f t="shared" si="375"/>
        <v>-100</v>
      </c>
      <c r="K628" s="471">
        <f t="shared" ref="K628" si="380">K397/K369*100-100</f>
        <v>-100</v>
      </c>
      <c r="L628" s="1209" t="s">
        <v>191</v>
      </c>
      <c r="M628" s="1203"/>
      <c r="N628" s="471">
        <f t="shared" ref="N628:U628" si="381">N397/N369*100-100</f>
        <v>-100</v>
      </c>
      <c r="O628" s="471">
        <f t="shared" si="381"/>
        <v>-100</v>
      </c>
      <c r="P628" s="471">
        <f t="shared" si="381"/>
        <v>-100</v>
      </c>
      <c r="Q628" s="471">
        <f t="shared" si="381"/>
        <v>-100</v>
      </c>
      <c r="R628" s="471">
        <f t="shared" si="381"/>
        <v>-100</v>
      </c>
      <c r="S628" s="471">
        <f t="shared" si="381"/>
        <v>-100</v>
      </c>
      <c r="T628" s="471">
        <f t="shared" si="381"/>
        <v>-100</v>
      </c>
      <c r="U628" s="471">
        <f t="shared" si="381"/>
        <v>-100</v>
      </c>
    </row>
    <row r="629" spans="1:21" ht="11.25" hidden="1" customHeight="1">
      <c r="A629" s="1209" t="s">
        <v>192</v>
      </c>
      <c r="B629" s="1203"/>
      <c r="C629" s="471">
        <f t="shared" si="375"/>
        <v>-100</v>
      </c>
      <c r="D629" s="471">
        <f t="shared" si="375"/>
        <v>-100</v>
      </c>
      <c r="E629" s="471">
        <f t="shared" si="375"/>
        <v>-100</v>
      </c>
      <c r="F629" s="471">
        <f t="shared" si="375"/>
        <v>-100</v>
      </c>
      <c r="G629" s="471">
        <f t="shared" si="375"/>
        <v>-100</v>
      </c>
      <c r="H629" s="471">
        <f t="shared" si="375"/>
        <v>-100</v>
      </c>
      <c r="I629" s="471">
        <f t="shared" si="375"/>
        <v>-100</v>
      </c>
      <c r="J629" s="471">
        <f t="shared" si="375"/>
        <v>-100</v>
      </c>
      <c r="K629" s="471">
        <f t="shared" ref="K629" si="382">K398/K370*100-100</f>
        <v>-100</v>
      </c>
      <c r="L629" s="1209" t="s">
        <v>192</v>
      </c>
      <c r="M629" s="1203"/>
      <c r="N629" s="471">
        <f t="shared" ref="N629:U629" si="383">N398/N370*100-100</f>
        <v>-100</v>
      </c>
      <c r="O629" s="471">
        <f t="shared" si="383"/>
        <v>-100</v>
      </c>
      <c r="P629" s="471">
        <f t="shared" si="383"/>
        <v>-100</v>
      </c>
      <c r="Q629" s="471">
        <f t="shared" si="383"/>
        <v>-100</v>
      </c>
      <c r="R629" s="471">
        <f t="shared" si="383"/>
        <v>-100</v>
      </c>
      <c r="S629" s="471">
        <f t="shared" si="383"/>
        <v>-100</v>
      </c>
      <c r="T629" s="471">
        <f t="shared" si="383"/>
        <v>-100</v>
      </c>
      <c r="U629" s="471">
        <f t="shared" si="383"/>
        <v>-100</v>
      </c>
    </row>
    <row r="630" spans="1:21" ht="11.25" hidden="1" customHeight="1">
      <c r="A630" s="1209" t="s">
        <v>193</v>
      </c>
      <c r="B630" s="1203"/>
      <c r="C630" s="471">
        <f t="shared" si="375"/>
        <v>-100</v>
      </c>
      <c r="D630" s="471">
        <f t="shared" si="375"/>
        <v>-100</v>
      </c>
      <c r="E630" s="471">
        <f t="shared" si="375"/>
        <v>-100</v>
      </c>
      <c r="F630" s="471">
        <f t="shared" si="375"/>
        <v>-100</v>
      </c>
      <c r="G630" s="471">
        <f t="shared" si="375"/>
        <v>-100</v>
      </c>
      <c r="H630" s="471">
        <f t="shared" si="375"/>
        <v>-100</v>
      </c>
      <c r="I630" s="471">
        <f t="shared" si="375"/>
        <v>-100</v>
      </c>
      <c r="J630" s="471">
        <f t="shared" si="375"/>
        <v>-100</v>
      </c>
      <c r="K630" s="471">
        <f t="shared" ref="K630" si="384">K399/K371*100-100</f>
        <v>-100</v>
      </c>
      <c r="L630" s="1209" t="s">
        <v>193</v>
      </c>
      <c r="M630" s="1203"/>
      <c r="N630" s="471">
        <f t="shared" ref="N630:U630" si="385">N399/N371*100-100</f>
        <v>-100</v>
      </c>
      <c r="O630" s="471">
        <f t="shared" si="385"/>
        <v>-100</v>
      </c>
      <c r="P630" s="471">
        <f t="shared" si="385"/>
        <v>-100</v>
      </c>
      <c r="Q630" s="471">
        <f t="shared" si="385"/>
        <v>-100</v>
      </c>
      <c r="R630" s="471">
        <f t="shared" si="385"/>
        <v>-100</v>
      </c>
      <c r="S630" s="471">
        <f t="shared" si="385"/>
        <v>-100</v>
      </c>
      <c r="T630" s="471">
        <f t="shared" si="385"/>
        <v>-100</v>
      </c>
      <c r="U630" s="471">
        <f t="shared" si="385"/>
        <v>-100</v>
      </c>
    </row>
    <row r="631" spans="1:21" ht="11.25" hidden="1" customHeight="1">
      <c r="A631" s="1209" t="s">
        <v>194</v>
      </c>
      <c r="B631" s="1203"/>
      <c r="C631" s="471">
        <f t="shared" si="375"/>
        <v>-100</v>
      </c>
      <c r="D631" s="471">
        <f t="shared" si="375"/>
        <v>-100</v>
      </c>
      <c r="E631" s="471">
        <f t="shared" si="375"/>
        <v>-100</v>
      </c>
      <c r="F631" s="471">
        <f t="shared" si="375"/>
        <v>-100</v>
      </c>
      <c r="G631" s="471">
        <f t="shared" si="375"/>
        <v>-100</v>
      </c>
      <c r="H631" s="471">
        <f t="shared" si="375"/>
        <v>-100</v>
      </c>
      <c r="I631" s="471">
        <f t="shared" si="375"/>
        <v>-100</v>
      </c>
      <c r="J631" s="471">
        <f t="shared" si="375"/>
        <v>-100</v>
      </c>
      <c r="K631" s="471">
        <f t="shared" ref="K631" si="386">K400/K372*100-100</f>
        <v>-100</v>
      </c>
      <c r="L631" s="1209" t="s">
        <v>194</v>
      </c>
      <c r="M631" s="1203"/>
      <c r="N631" s="471">
        <f t="shared" ref="N631:U631" si="387">N400/N372*100-100</f>
        <v>-100</v>
      </c>
      <c r="O631" s="471">
        <f t="shared" si="387"/>
        <v>-100</v>
      </c>
      <c r="P631" s="471">
        <f t="shared" si="387"/>
        <v>-100</v>
      </c>
      <c r="Q631" s="471">
        <f t="shared" si="387"/>
        <v>-100</v>
      </c>
      <c r="R631" s="471">
        <f t="shared" si="387"/>
        <v>-100</v>
      </c>
      <c r="S631" s="471">
        <f t="shared" si="387"/>
        <v>-100</v>
      </c>
      <c r="T631" s="471">
        <f t="shared" si="387"/>
        <v>-100</v>
      </c>
      <c r="U631" s="471">
        <f t="shared" si="387"/>
        <v>-100</v>
      </c>
    </row>
    <row r="632" spans="1:21" ht="11.25" hidden="1" customHeight="1">
      <c r="A632" s="1209" t="s">
        <v>195</v>
      </c>
      <c r="B632" s="1203"/>
      <c r="C632" s="471">
        <f t="shared" si="375"/>
        <v>-100</v>
      </c>
      <c r="D632" s="471">
        <f t="shared" si="375"/>
        <v>-100</v>
      </c>
      <c r="E632" s="471">
        <f t="shared" si="375"/>
        <v>-100</v>
      </c>
      <c r="F632" s="471">
        <f t="shared" si="375"/>
        <v>-100</v>
      </c>
      <c r="G632" s="471">
        <f t="shared" si="375"/>
        <v>-100</v>
      </c>
      <c r="H632" s="471">
        <f t="shared" si="375"/>
        <v>-100</v>
      </c>
      <c r="I632" s="471">
        <f t="shared" si="375"/>
        <v>-100</v>
      </c>
      <c r="J632" s="471">
        <f t="shared" si="375"/>
        <v>-100</v>
      </c>
      <c r="K632" s="471">
        <f t="shared" ref="K632" si="388">K401/K373*100-100</f>
        <v>-100</v>
      </c>
      <c r="L632" s="1209" t="s">
        <v>195</v>
      </c>
      <c r="M632" s="1203"/>
      <c r="N632" s="471">
        <f t="shared" ref="N632:U632" si="389">N401/N373*100-100</f>
        <v>-100</v>
      </c>
      <c r="O632" s="471">
        <f t="shared" si="389"/>
        <v>-100</v>
      </c>
      <c r="P632" s="471">
        <f t="shared" si="389"/>
        <v>-100</v>
      </c>
      <c r="Q632" s="471">
        <f t="shared" si="389"/>
        <v>-100</v>
      </c>
      <c r="R632" s="471">
        <f t="shared" si="389"/>
        <v>-100</v>
      </c>
      <c r="S632" s="471">
        <f t="shared" si="389"/>
        <v>-100</v>
      </c>
      <c r="T632" s="471">
        <f t="shared" si="389"/>
        <v>-100</v>
      </c>
      <c r="U632" s="471">
        <f t="shared" si="389"/>
        <v>-100</v>
      </c>
    </row>
    <row r="633" spans="1:21" ht="11.25" hidden="1" customHeight="1">
      <c r="A633" s="1209" t="s">
        <v>196</v>
      </c>
      <c r="B633" s="1203"/>
      <c r="C633" s="471">
        <f t="shared" si="375"/>
        <v>-100</v>
      </c>
      <c r="D633" s="471">
        <f t="shared" si="375"/>
        <v>-100</v>
      </c>
      <c r="E633" s="471">
        <f t="shared" si="375"/>
        <v>-100</v>
      </c>
      <c r="F633" s="471">
        <f t="shared" si="375"/>
        <v>-100</v>
      </c>
      <c r="G633" s="471">
        <f t="shared" si="375"/>
        <v>-100</v>
      </c>
      <c r="H633" s="471">
        <f t="shared" si="375"/>
        <v>-100</v>
      </c>
      <c r="I633" s="471">
        <f t="shared" si="375"/>
        <v>-100</v>
      </c>
      <c r="J633" s="471">
        <f t="shared" si="375"/>
        <v>-100</v>
      </c>
      <c r="K633" s="471">
        <f t="shared" ref="K633" si="390">K402/K374*100-100</f>
        <v>-100</v>
      </c>
      <c r="L633" s="1209" t="s">
        <v>196</v>
      </c>
      <c r="M633" s="1203"/>
      <c r="N633" s="471">
        <f t="shared" ref="N633:U633" si="391">N402/N374*100-100</f>
        <v>-100</v>
      </c>
      <c r="O633" s="471">
        <f t="shared" si="391"/>
        <v>-100</v>
      </c>
      <c r="P633" s="471">
        <f t="shared" si="391"/>
        <v>-100</v>
      </c>
      <c r="Q633" s="471">
        <f t="shared" si="391"/>
        <v>-100</v>
      </c>
      <c r="R633" s="471">
        <f t="shared" si="391"/>
        <v>-100</v>
      </c>
      <c r="S633" s="471">
        <f t="shared" si="391"/>
        <v>-100</v>
      </c>
      <c r="T633" s="471">
        <f t="shared" si="391"/>
        <v>-100</v>
      </c>
      <c r="U633" s="471">
        <f t="shared" si="391"/>
        <v>-100</v>
      </c>
    </row>
    <row r="634" spans="1:21" ht="11.25" hidden="1" customHeight="1">
      <c r="A634" s="1209" t="s">
        <v>197</v>
      </c>
      <c r="B634" s="1203"/>
      <c r="C634" s="471">
        <f t="shared" si="375"/>
        <v>-100</v>
      </c>
      <c r="D634" s="471">
        <f t="shared" si="375"/>
        <v>-100</v>
      </c>
      <c r="E634" s="471">
        <f t="shared" si="375"/>
        <v>-100</v>
      </c>
      <c r="F634" s="471">
        <f t="shared" si="375"/>
        <v>-100</v>
      </c>
      <c r="G634" s="471">
        <f t="shared" si="375"/>
        <v>-100</v>
      </c>
      <c r="H634" s="471">
        <f t="shared" si="375"/>
        <v>-100</v>
      </c>
      <c r="I634" s="471">
        <f t="shared" si="375"/>
        <v>-100</v>
      </c>
      <c r="J634" s="471">
        <f t="shared" si="375"/>
        <v>-100</v>
      </c>
      <c r="K634" s="471">
        <f t="shared" ref="K634" si="392">K403/K375*100-100</f>
        <v>-100</v>
      </c>
      <c r="L634" s="1209" t="s">
        <v>197</v>
      </c>
      <c r="M634" s="1203"/>
      <c r="N634" s="471">
        <f t="shared" ref="N634:U634" si="393">N403/N375*100-100</f>
        <v>-100</v>
      </c>
      <c r="O634" s="471">
        <f t="shared" si="393"/>
        <v>-100</v>
      </c>
      <c r="P634" s="471">
        <f t="shared" si="393"/>
        <v>-100</v>
      </c>
      <c r="Q634" s="471">
        <f t="shared" si="393"/>
        <v>-100</v>
      </c>
      <c r="R634" s="471">
        <f t="shared" si="393"/>
        <v>-100</v>
      </c>
      <c r="S634" s="471">
        <f t="shared" si="393"/>
        <v>-100</v>
      </c>
      <c r="T634" s="471">
        <f t="shared" si="393"/>
        <v>-100</v>
      </c>
      <c r="U634" s="471">
        <f t="shared" si="393"/>
        <v>-100</v>
      </c>
    </row>
    <row r="635" spans="1:21" ht="11.25" hidden="1" customHeight="1">
      <c r="A635" s="1209" t="s">
        <v>198</v>
      </c>
      <c r="B635" s="1203"/>
      <c r="C635" s="471">
        <f t="shared" si="375"/>
        <v>-100</v>
      </c>
      <c r="D635" s="471">
        <f t="shared" si="375"/>
        <v>-100</v>
      </c>
      <c r="E635" s="471">
        <f t="shared" si="375"/>
        <v>-100</v>
      </c>
      <c r="F635" s="471">
        <f t="shared" si="375"/>
        <v>-100</v>
      </c>
      <c r="G635" s="471">
        <f t="shared" si="375"/>
        <v>-100</v>
      </c>
      <c r="H635" s="471">
        <f t="shared" si="375"/>
        <v>-100</v>
      </c>
      <c r="I635" s="471">
        <f t="shared" si="375"/>
        <v>-100</v>
      </c>
      <c r="J635" s="471">
        <f t="shared" si="375"/>
        <v>-100</v>
      </c>
      <c r="K635" s="471">
        <f t="shared" ref="K635" si="394">K404/K376*100-100</f>
        <v>-100</v>
      </c>
      <c r="L635" s="1209" t="s">
        <v>198</v>
      </c>
      <c r="M635" s="1203"/>
      <c r="N635" s="471">
        <f t="shared" ref="N635:U635" si="395">N404/N376*100-100</f>
        <v>-100</v>
      </c>
      <c r="O635" s="471">
        <f t="shared" si="395"/>
        <v>-100</v>
      </c>
      <c r="P635" s="471">
        <f t="shared" si="395"/>
        <v>-100</v>
      </c>
      <c r="Q635" s="471">
        <f t="shared" si="395"/>
        <v>-100</v>
      </c>
      <c r="R635" s="471">
        <f t="shared" si="395"/>
        <v>-100</v>
      </c>
      <c r="S635" s="471">
        <f t="shared" si="395"/>
        <v>-100</v>
      </c>
      <c r="T635" s="471">
        <f t="shared" si="395"/>
        <v>-100</v>
      </c>
      <c r="U635" s="471">
        <f t="shared" si="395"/>
        <v>-100</v>
      </c>
    </row>
    <row r="636" spans="1:21" ht="11.25" hidden="1" customHeight="1">
      <c r="A636" s="1209" t="s">
        <v>199</v>
      </c>
      <c r="B636" s="1203"/>
      <c r="C636" s="471">
        <f t="shared" si="375"/>
        <v>-100</v>
      </c>
      <c r="D636" s="471">
        <f t="shared" si="375"/>
        <v>-100</v>
      </c>
      <c r="E636" s="471">
        <f t="shared" si="375"/>
        <v>-100</v>
      </c>
      <c r="F636" s="471">
        <f t="shared" si="375"/>
        <v>-100</v>
      </c>
      <c r="G636" s="471">
        <f t="shared" si="375"/>
        <v>-100</v>
      </c>
      <c r="H636" s="471">
        <f t="shared" si="375"/>
        <v>-100</v>
      </c>
      <c r="I636" s="471">
        <f t="shared" si="375"/>
        <v>-100</v>
      </c>
      <c r="J636" s="471">
        <f t="shared" si="375"/>
        <v>-100</v>
      </c>
      <c r="K636" s="471">
        <f t="shared" ref="K636" si="396">K405/K377*100-100</f>
        <v>-100</v>
      </c>
      <c r="L636" s="1209" t="s">
        <v>199</v>
      </c>
      <c r="M636" s="1203"/>
      <c r="N636" s="471">
        <f t="shared" ref="N636:U636" si="397">N405/N377*100-100</f>
        <v>-100</v>
      </c>
      <c r="O636" s="471">
        <f t="shared" si="397"/>
        <v>-100</v>
      </c>
      <c r="P636" s="471">
        <f t="shared" si="397"/>
        <v>-100</v>
      </c>
      <c r="Q636" s="471">
        <f t="shared" si="397"/>
        <v>-100</v>
      </c>
      <c r="R636" s="471">
        <f t="shared" si="397"/>
        <v>-100</v>
      </c>
      <c r="S636" s="471">
        <f t="shared" si="397"/>
        <v>-100</v>
      </c>
      <c r="T636" s="471">
        <f t="shared" si="397"/>
        <v>-100</v>
      </c>
      <c r="U636" s="471">
        <f t="shared" si="397"/>
        <v>-100</v>
      </c>
    </row>
    <row r="637" spans="1:21" ht="11.25" customHeight="1">
      <c r="A637" s="1170"/>
      <c r="B637" s="1170"/>
      <c r="C637" s="471"/>
      <c r="D637" s="471"/>
      <c r="E637" s="471"/>
      <c r="F637" s="471"/>
      <c r="G637" s="471"/>
      <c r="H637" s="471"/>
      <c r="I637" s="471"/>
      <c r="J637" s="471"/>
      <c r="K637" s="471"/>
      <c r="L637" s="1170"/>
      <c r="M637" s="1170"/>
      <c r="N637" s="471"/>
      <c r="O637" s="471"/>
      <c r="P637" s="471"/>
      <c r="Q637" s="471"/>
      <c r="R637" s="471"/>
      <c r="S637" s="471"/>
      <c r="T637" s="471"/>
      <c r="U637" s="471"/>
    </row>
    <row r="638" spans="1:21" ht="11.25" customHeight="1">
      <c r="A638" s="1446" t="s">
        <v>40</v>
      </c>
      <c r="B638" s="1446"/>
      <c r="C638" s="1446"/>
      <c r="D638" s="1446"/>
      <c r="E638" s="1446"/>
      <c r="F638" s="1446"/>
      <c r="G638" s="1446"/>
      <c r="H638" s="1446"/>
      <c r="I638" s="1446"/>
      <c r="J638" s="1446"/>
      <c r="K638" s="1446"/>
    </row>
    <row r="639" spans="1:21" ht="6.75" customHeight="1">
      <c r="A639" s="505"/>
      <c r="B639" s="505"/>
      <c r="C639" s="505"/>
      <c r="D639" s="505"/>
      <c r="E639" s="505"/>
      <c r="F639" s="505"/>
      <c r="G639" s="505"/>
      <c r="H639" s="505"/>
      <c r="I639" s="505"/>
      <c r="J639" s="505"/>
      <c r="K639" s="505"/>
    </row>
    <row r="640" spans="1:21" ht="11.25" customHeight="1">
      <c r="A640" s="190" t="s">
        <v>239</v>
      </c>
      <c r="B640" s="190"/>
      <c r="C640" s="297"/>
      <c r="D640" s="297"/>
      <c r="E640" s="297"/>
      <c r="F640" s="506"/>
      <c r="G640" s="297"/>
      <c r="H640" s="297"/>
      <c r="I640" s="297"/>
      <c r="J640" s="507"/>
      <c r="K640" s="297"/>
    </row>
    <row r="641" ht="11.25" hidden="1" customHeight="1"/>
    <row r="642" ht="11.25" hidden="1" customHeight="1"/>
    <row r="643" ht="11.25" hidden="1" customHeight="1"/>
    <row r="644" ht="11.25" hidden="1" customHeight="1"/>
  </sheetData>
  <mergeCells count="374">
    <mergeCell ref="L634:M634"/>
    <mergeCell ref="L635:M635"/>
    <mergeCell ref="L636:M636"/>
    <mergeCell ref="L379:M379"/>
    <mergeCell ref="L393:M393"/>
    <mergeCell ref="L394:M394"/>
    <mergeCell ref="L395:M395"/>
    <mergeCell ref="L396:M396"/>
    <mergeCell ref="L397:M397"/>
    <mergeCell ref="L398:M398"/>
    <mergeCell ref="L399:M399"/>
    <mergeCell ref="L400:M400"/>
    <mergeCell ref="L401:M401"/>
    <mergeCell ref="L402:M402"/>
    <mergeCell ref="L403:M403"/>
    <mergeCell ref="L404:M404"/>
    <mergeCell ref="L405:M405"/>
    <mergeCell ref="L611:M611"/>
    <mergeCell ref="L625:M625"/>
    <mergeCell ref="L626:M626"/>
    <mergeCell ref="L627:M627"/>
    <mergeCell ref="L628:M628"/>
    <mergeCell ref="L629:M629"/>
    <mergeCell ref="L630:M630"/>
    <mergeCell ref="L631:M631"/>
    <mergeCell ref="L632:M632"/>
    <mergeCell ref="A628:B628"/>
    <mergeCell ref="A629:B629"/>
    <mergeCell ref="A630:B630"/>
    <mergeCell ref="A631:B631"/>
    <mergeCell ref="A632:B632"/>
    <mergeCell ref="A633:B633"/>
    <mergeCell ref="L633:M633"/>
    <mergeCell ref="A403:B403"/>
    <mergeCell ref="A404:B404"/>
    <mergeCell ref="A405:B405"/>
    <mergeCell ref="A611:B611"/>
    <mergeCell ref="A625:B625"/>
    <mergeCell ref="A626:B626"/>
    <mergeCell ref="A627:B627"/>
    <mergeCell ref="A519:B519"/>
    <mergeCell ref="A520:B520"/>
    <mergeCell ref="A521:B521"/>
    <mergeCell ref="A522:B522"/>
    <mergeCell ref="A548:B548"/>
    <mergeCell ref="A549:B549"/>
    <mergeCell ref="A550:B550"/>
    <mergeCell ref="A570:B570"/>
    <mergeCell ref="A571:B571"/>
    <mergeCell ref="A582:B582"/>
    <mergeCell ref="A578:B578"/>
    <mergeCell ref="A579:B579"/>
    <mergeCell ref="A580:B580"/>
    <mergeCell ref="L488:M488"/>
    <mergeCell ref="L502:M502"/>
    <mergeCell ref="L523:M523"/>
    <mergeCell ref="L524:M524"/>
    <mergeCell ref="L432:M432"/>
    <mergeCell ref="L446:M446"/>
    <mergeCell ref="L460:M460"/>
    <mergeCell ref="L5:V5"/>
    <mergeCell ref="L552:M552"/>
    <mergeCell ref="L225:M225"/>
    <mergeCell ref="L239:M239"/>
    <mergeCell ref="L267:M267"/>
    <mergeCell ref="U8:U13"/>
    <mergeCell ref="N407:U407"/>
    <mergeCell ref="N408:U408"/>
    <mergeCell ref="L295:M295"/>
    <mergeCell ref="L323:M323"/>
    <mergeCell ref="L351:M351"/>
    <mergeCell ref="O8:O13"/>
    <mergeCell ref="R8:R13"/>
    <mergeCell ref="S8:S13"/>
    <mergeCell ref="T8:T13"/>
    <mergeCell ref="P8:P13"/>
    <mergeCell ref="Q8:Q13"/>
    <mergeCell ref="C1:K1"/>
    <mergeCell ref="L1:U1"/>
    <mergeCell ref="A2:K2"/>
    <mergeCell ref="A3:K3"/>
    <mergeCell ref="L529:M529"/>
    <mergeCell ref="L474:M474"/>
    <mergeCell ref="L254:M254"/>
    <mergeCell ref="L255:M255"/>
    <mergeCell ref="L256:M256"/>
    <mergeCell ref="L257:M257"/>
    <mergeCell ref="L258:M258"/>
    <mergeCell ref="L259:M259"/>
    <mergeCell ref="L169:M169"/>
    <mergeCell ref="L183:M183"/>
    <mergeCell ref="L197:M197"/>
    <mergeCell ref="L211:M211"/>
    <mergeCell ref="A517:B517"/>
    <mergeCell ref="A518:B518"/>
    <mergeCell ref="A529:B529"/>
    <mergeCell ref="C407:K407"/>
    <mergeCell ref="C408:K408"/>
    <mergeCell ref="L2:U2"/>
    <mergeCell ref="L3:U3"/>
    <mergeCell ref="L525:M525"/>
    <mergeCell ref="A239:B239"/>
    <mergeCell ref="A351:B351"/>
    <mergeCell ref="A253:B253"/>
    <mergeCell ref="A312:B312"/>
    <mergeCell ref="A317:B317"/>
    <mergeCell ref="A337:B337"/>
    <mergeCell ref="A342:B342"/>
    <mergeCell ref="A347:B347"/>
    <mergeCell ref="A367:B367"/>
    <mergeCell ref="A372:B372"/>
    <mergeCell ref="A502:B502"/>
    <mergeCell ref="A255:B255"/>
    <mergeCell ref="A256:B256"/>
    <mergeCell ref="A257:B257"/>
    <mergeCell ref="A488:B488"/>
    <mergeCell ref="A474:B474"/>
    <mergeCell ref="A460:B460"/>
    <mergeCell ref="A432:B432"/>
    <mergeCell ref="A446:B446"/>
    <mergeCell ref="A258:B258"/>
    <mergeCell ref="A291:B291"/>
    <mergeCell ref="A311:B311"/>
    <mergeCell ref="A379:B379"/>
    <mergeCell ref="A393:B393"/>
    <mergeCell ref="A394:B394"/>
    <mergeCell ref="A395:B395"/>
    <mergeCell ref="A396:B396"/>
    <mergeCell ref="A397:B397"/>
    <mergeCell ref="A398:B398"/>
    <mergeCell ref="A399:B399"/>
    <mergeCell ref="A400:B400"/>
    <mergeCell ref="A401:B401"/>
    <mergeCell ref="A402:B402"/>
    <mergeCell ref="A5:K5"/>
    <mergeCell ref="C15:K15"/>
    <mergeCell ref="A113:B113"/>
    <mergeCell ref="A183:B183"/>
    <mergeCell ref="H8:H13"/>
    <mergeCell ref="F8:F13"/>
    <mergeCell ref="G8:G13"/>
    <mergeCell ref="I8:I13"/>
    <mergeCell ref="A57:B57"/>
    <mergeCell ref="A71:B71"/>
    <mergeCell ref="A127:B127"/>
    <mergeCell ref="A141:B141"/>
    <mergeCell ref="A85:B85"/>
    <mergeCell ref="A99:B99"/>
    <mergeCell ref="A43:B43"/>
    <mergeCell ref="A98:B98"/>
    <mergeCell ref="D7:K7"/>
    <mergeCell ref="N8:N13"/>
    <mergeCell ref="L71:M71"/>
    <mergeCell ref="L85:M85"/>
    <mergeCell ref="L98:M98"/>
    <mergeCell ref="J8:J13"/>
    <mergeCell ref="K8:K13"/>
    <mergeCell ref="L43:M43"/>
    <mergeCell ref="L57:M57"/>
    <mergeCell ref="A225:B225"/>
    <mergeCell ref="A169:B169"/>
    <mergeCell ref="A197:B197"/>
    <mergeCell ref="A211:B211"/>
    <mergeCell ref="L113:M113"/>
    <mergeCell ref="L127:M127"/>
    <mergeCell ref="L260:M260"/>
    <mergeCell ref="A295:B295"/>
    <mergeCell ref="A323:B323"/>
    <mergeCell ref="L99:M99"/>
    <mergeCell ref="L141:M141"/>
    <mergeCell ref="L155:M155"/>
    <mergeCell ref="A155:B155"/>
    <mergeCell ref="D8:D13"/>
    <mergeCell ref="E8:E13"/>
    <mergeCell ref="A254:B254"/>
    <mergeCell ref="L253:M253"/>
    <mergeCell ref="A259:B259"/>
    <mergeCell ref="A260:B260"/>
    <mergeCell ref="A261:B261"/>
    <mergeCell ref="A262:B262"/>
    <mergeCell ref="A263:B263"/>
    <mergeCell ref="A264:B264"/>
    <mergeCell ref="A265:B265"/>
    <mergeCell ref="A282:B282"/>
    <mergeCell ref="A287:B287"/>
    <mergeCell ref="A283:B283"/>
    <mergeCell ref="A284:B284"/>
    <mergeCell ref="A285:B285"/>
    <mergeCell ref="A286:B286"/>
    <mergeCell ref="L261:M261"/>
    <mergeCell ref="L262:M262"/>
    <mergeCell ref="L263:M263"/>
    <mergeCell ref="L264:M264"/>
    <mergeCell ref="L265:M265"/>
    <mergeCell ref="A281:B281"/>
    <mergeCell ref="L281:M281"/>
    <mergeCell ref="A267:B267"/>
    <mergeCell ref="A290:B290"/>
    <mergeCell ref="L290:M290"/>
    <mergeCell ref="L287:M287"/>
    <mergeCell ref="A288:B288"/>
    <mergeCell ref="L288:M288"/>
    <mergeCell ref="A289:B289"/>
    <mergeCell ref="L289:M289"/>
    <mergeCell ref="L282:M282"/>
    <mergeCell ref="L283:M283"/>
    <mergeCell ref="L284:M284"/>
    <mergeCell ref="L285:M285"/>
    <mergeCell ref="L286:M286"/>
    <mergeCell ref="L291:M291"/>
    <mergeCell ref="L292:M292"/>
    <mergeCell ref="A293:B293"/>
    <mergeCell ref="L293:M293"/>
    <mergeCell ref="A309:B309"/>
    <mergeCell ref="L309:M309"/>
    <mergeCell ref="A292:B292"/>
    <mergeCell ref="A310:B310"/>
    <mergeCell ref="L310:M310"/>
    <mergeCell ref="L311:M311"/>
    <mergeCell ref="L312:M312"/>
    <mergeCell ref="A313:B313"/>
    <mergeCell ref="L313:M313"/>
    <mergeCell ref="A314:B314"/>
    <mergeCell ref="L314:M314"/>
    <mergeCell ref="A315:B315"/>
    <mergeCell ref="L315:M315"/>
    <mergeCell ref="A316:B316"/>
    <mergeCell ref="L316:M316"/>
    <mergeCell ref="L317:M317"/>
    <mergeCell ref="A318:B318"/>
    <mergeCell ref="L318:M318"/>
    <mergeCell ref="A319:B319"/>
    <mergeCell ref="L319:M319"/>
    <mergeCell ref="A320:B320"/>
    <mergeCell ref="L320:M320"/>
    <mergeCell ref="A321:B321"/>
    <mergeCell ref="L321:M321"/>
    <mergeCell ref="L337:M337"/>
    <mergeCell ref="A338:B338"/>
    <mergeCell ref="L338:M338"/>
    <mergeCell ref="A339:B339"/>
    <mergeCell ref="L339:M339"/>
    <mergeCell ref="A340:B340"/>
    <mergeCell ref="L340:M340"/>
    <mergeCell ref="A341:B341"/>
    <mergeCell ref="L341:M341"/>
    <mergeCell ref="L342:M342"/>
    <mergeCell ref="A343:B343"/>
    <mergeCell ref="L343:M343"/>
    <mergeCell ref="A344:B344"/>
    <mergeCell ref="L344:M344"/>
    <mergeCell ref="A345:B345"/>
    <mergeCell ref="L345:M345"/>
    <mergeCell ref="A346:B346"/>
    <mergeCell ref="L346:M346"/>
    <mergeCell ref="L347:M347"/>
    <mergeCell ref="A348:B348"/>
    <mergeCell ref="L348:M348"/>
    <mergeCell ref="A349:B349"/>
    <mergeCell ref="L349:M349"/>
    <mergeCell ref="A365:B365"/>
    <mergeCell ref="L365:M365"/>
    <mergeCell ref="A366:B366"/>
    <mergeCell ref="L366:M366"/>
    <mergeCell ref="L367:M367"/>
    <mergeCell ref="A368:B368"/>
    <mergeCell ref="L368:M368"/>
    <mergeCell ref="A369:B369"/>
    <mergeCell ref="L369:M369"/>
    <mergeCell ref="A370:B370"/>
    <mergeCell ref="L370:M370"/>
    <mergeCell ref="A371:B371"/>
    <mergeCell ref="L371:M371"/>
    <mergeCell ref="L372:M372"/>
    <mergeCell ref="A373:B373"/>
    <mergeCell ref="L373:M373"/>
    <mergeCell ref="A527:B527"/>
    <mergeCell ref="A528:B528"/>
    <mergeCell ref="A374:B374"/>
    <mergeCell ref="L374:M374"/>
    <mergeCell ref="A377:B377"/>
    <mergeCell ref="L377:M377"/>
    <mergeCell ref="A375:B375"/>
    <mergeCell ref="L375:M375"/>
    <mergeCell ref="A376:B376"/>
    <mergeCell ref="L376:M376"/>
    <mergeCell ref="A516:B516"/>
    <mergeCell ref="L516:M516"/>
    <mergeCell ref="L517:M517"/>
    <mergeCell ref="L518:M518"/>
    <mergeCell ref="L519:M519"/>
    <mergeCell ref="L520:M520"/>
    <mergeCell ref="L521:M521"/>
    <mergeCell ref="L522:M522"/>
    <mergeCell ref="A523:B523"/>
    <mergeCell ref="A524:B524"/>
    <mergeCell ref="A525:B525"/>
    <mergeCell ref="L545:M545"/>
    <mergeCell ref="L546:M546"/>
    <mergeCell ref="L547:M547"/>
    <mergeCell ref="L548:M548"/>
    <mergeCell ref="L549:M549"/>
    <mergeCell ref="L550:M550"/>
    <mergeCell ref="A545:B545"/>
    <mergeCell ref="A546:B546"/>
    <mergeCell ref="A526:B526"/>
    <mergeCell ref="A547:B547"/>
    <mergeCell ref="L543:M543"/>
    <mergeCell ref="L544:M544"/>
    <mergeCell ref="L526:M526"/>
    <mergeCell ref="L527:M527"/>
    <mergeCell ref="L528:M528"/>
    <mergeCell ref="A543:B543"/>
    <mergeCell ref="A544:B544"/>
    <mergeCell ref="L581:M581"/>
    <mergeCell ref="L570:M570"/>
    <mergeCell ref="L571:M571"/>
    <mergeCell ref="A551:B551"/>
    <mergeCell ref="A552:B552"/>
    <mergeCell ref="A553:B553"/>
    <mergeCell ref="A554:B554"/>
    <mergeCell ref="L556:M556"/>
    <mergeCell ref="L551:M551"/>
    <mergeCell ref="A556:B556"/>
    <mergeCell ref="L554:M554"/>
    <mergeCell ref="L553:M553"/>
    <mergeCell ref="L584:M584"/>
    <mergeCell ref="L582:M582"/>
    <mergeCell ref="A599:B599"/>
    <mergeCell ref="L599:M599"/>
    <mergeCell ref="L578:M578"/>
    <mergeCell ref="L579:M579"/>
    <mergeCell ref="L580:M580"/>
    <mergeCell ref="A584:B584"/>
    <mergeCell ref="N7:U7"/>
    <mergeCell ref="A598:B598"/>
    <mergeCell ref="L598:M598"/>
    <mergeCell ref="L572:M572"/>
    <mergeCell ref="L573:M573"/>
    <mergeCell ref="L574:M574"/>
    <mergeCell ref="L575:M575"/>
    <mergeCell ref="L576:M576"/>
    <mergeCell ref="L577:M577"/>
    <mergeCell ref="A572:B572"/>
    <mergeCell ref="A573:B573"/>
    <mergeCell ref="A581:B581"/>
    <mergeCell ref="A574:B574"/>
    <mergeCell ref="A575:B575"/>
    <mergeCell ref="A576:B576"/>
    <mergeCell ref="A577:B577"/>
    <mergeCell ref="A638:K638"/>
    <mergeCell ref="A609:B609"/>
    <mergeCell ref="L609:M609"/>
    <mergeCell ref="A607:B607"/>
    <mergeCell ref="L607:M607"/>
    <mergeCell ref="A608:B608"/>
    <mergeCell ref="L608:M608"/>
    <mergeCell ref="A605:B605"/>
    <mergeCell ref="A600:B600"/>
    <mergeCell ref="L600:M600"/>
    <mergeCell ref="A601:B601"/>
    <mergeCell ref="L601:M601"/>
    <mergeCell ref="A602:B602"/>
    <mergeCell ref="L602:M602"/>
    <mergeCell ref="L605:M605"/>
    <mergeCell ref="A606:B606"/>
    <mergeCell ref="L606:M606"/>
    <mergeCell ref="A603:B603"/>
    <mergeCell ref="L603:M603"/>
    <mergeCell ref="A604:B604"/>
    <mergeCell ref="L604:M604"/>
    <mergeCell ref="A634:B634"/>
    <mergeCell ref="A635:B635"/>
    <mergeCell ref="A636:B636"/>
  </mergeCells>
  <phoneticPr fontId="5" type="noConversion"/>
  <printOptions horizontalCentered="1"/>
  <pageMargins left="0.59055118110236227" right="1.1811023622047245" top="0.59055118110236227" bottom="0.39370078740157483" header="0.31496062992125984" footer="0.31496062992125984"/>
  <pageSetup paperSize="9" scale="85" fitToWidth="2" orientation="portrait" horizontalDpi="300" verticalDpi="300" r:id="rId1"/>
  <headerFooter alignWithMargins="0"/>
  <colBreaks count="1" manualBreakCount="1">
    <brk id="11" max="1048575" man="1"/>
  </colBreaks>
  <drawing r:id="rId2"/>
</worksheet>
</file>

<file path=xl/worksheets/sheet6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1">
    <tabColor theme="0" tint="-0.34998626667073579"/>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 t="s">
        <v>1073</v>
      </c>
    </row>
    <row r="2" spans="1:15" s="59" customFormat="1" ht="14.1" customHeight="1">
      <c r="A2" s="3" t="s">
        <v>142</v>
      </c>
      <c r="B2" s="173"/>
      <c r="C2" s="95"/>
      <c r="D2" s="95"/>
      <c r="E2" s="95"/>
      <c r="F2" s="95"/>
      <c r="G2" s="95"/>
      <c r="H2" s="95"/>
      <c r="I2" s="95"/>
      <c r="J2" s="95"/>
      <c r="K2" s="95"/>
      <c r="L2" s="95"/>
      <c r="M2" s="95"/>
      <c r="N2" s="95"/>
    </row>
    <row r="3" spans="1:15" s="59" customFormat="1" ht="14.1" customHeight="1">
      <c r="A3" s="12" t="s">
        <v>785</v>
      </c>
      <c r="B3" s="242"/>
      <c r="C3" s="95"/>
      <c r="D3" s="95"/>
      <c r="E3" s="95"/>
      <c r="F3" s="95"/>
      <c r="G3" s="95"/>
      <c r="H3" s="95"/>
      <c r="I3" s="95"/>
      <c r="J3" s="95"/>
      <c r="K3" s="95"/>
      <c r="L3" s="95"/>
      <c r="M3" s="95"/>
      <c r="N3" s="95"/>
    </row>
    <row r="4" spans="1:15" s="59" customFormat="1" ht="8.1" customHeight="1">
      <c r="A4" s="12"/>
      <c r="B4" s="242"/>
      <c r="C4" s="95"/>
      <c r="D4" s="95"/>
      <c r="E4" s="95"/>
      <c r="F4" s="95"/>
      <c r="G4" s="95"/>
      <c r="H4" s="95"/>
      <c r="I4" s="95"/>
      <c r="J4" s="95"/>
      <c r="K4" s="95"/>
      <c r="L4" s="95"/>
      <c r="M4" s="95"/>
      <c r="N4" s="95"/>
    </row>
    <row r="5" spans="1:15" s="60" customFormat="1" ht="11.25" customHeight="1">
      <c r="A5" s="801" t="s">
        <v>683</v>
      </c>
      <c r="B5" s="801"/>
      <c r="C5" s="801"/>
      <c r="D5" s="801"/>
      <c r="E5" s="801"/>
      <c r="F5" s="801"/>
      <c r="G5" s="801"/>
      <c r="H5" s="801"/>
      <c r="I5" s="801"/>
      <c r="J5" s="801"/>
      <c r="K5" s="801"/>
      <c r="L5" s="801"/>
      <c r="M5" s="801"/>
      <c r="N5" s="801"/>
      <c r="O5" s="801"/>
    </row>
    <row r="6" spans="1:15" s="60" customFormat="1" ht="8.1" customHeight="1">
      <c r="A6" s="61"/>
      <c r="B6" s="61"/>
      <c r="C6" s="61"/>
      <c r="D6" s="61"/>
      <c r="E6" s="61"/>
      <c r="F6" s="61"/>
      <c r="G6" s="61"/>
      <c r="H6" s="61"/>
      <c r="I6" s="61"/>
      <c r="J6" s="61"/>
      <c r="K6" s="61"/>
      <c r="L6" s="61"/>
      <c r="M6" s="61"/>
      <c r="N6" s="61"/>
      <c r="O6" s="61"/>
    </row>
    <row r="7" spans="1:15" s="60" customFormat="1" ht="11.25" customHeight="1">
      <c r="A7" s="132" t="s">
        <v>139</v>
      </c>
      <c r="B7" s="347"/>
      <c r="C7" s="243"/>
      <c r="D7" s="243"/>
      <c r="E7" s="243"/>
      <c r="F7" s="243"/>
      <c r="G7" s="243"/>
      <c r="H7" s="243"/>
      <c r="I7" s="243"/>
      <c r="J7" s="243"/>
      <c r="K7" s="243"/>
      <c r="L7" s="243"/>
      <c r="M7" s="243"/>
      <c r="N7" s="243"/>
    </row>
    <row r="8" spans="1:15" ht="11.25" hidden="1" customHeight="1">
      <c r="A8" s="258"/>
      <c r="B8" s="305"/>
      <c r="C8" s="258"/>
      <c r="D8" s="258"/>
      <c r="E8" s="258"/>
      <c r="F8" s="258"/>
      <c r="G8" s="258"/>
      <c r="H8" s="258"/>
      <c r="I8" s="258"/>
      <c r="J8" s="258"/>
      <c r="K8" s="258"/>
      <c r="L8" s="258"/>
      <c r="M8" s="258"/>
      <c r="N8" s="258"/>
    </row>
    <row r="9" spans="1:15" ht="11.25" customHeight="1">
      <c r="B9" s="63"/>
    </row>
    <row r="10" spans="1:15" ht="11.25" customHeight="1">
      <c r="A10" s="13"/>
      <c r="B10" s="14"/>
      <c r="C10" s="1485" t="s">
        <v>746</v>
      </c>
      <c r="D10" s="1486"/>
      <c r="E10" s="1486"/>
      <c r="F10" s="1487"/>
      <c r="G10" s="1487"/>
      <c r="H10" s="1487"/>
      <c r="I10" s="1487"/>
      <c r="J10" s="1487"/>
      <c r="K10" s="1487"/>
      <c r="L10" s="1487"/>
      <c r="M10" s="1487"/>
      <c r="N10" s="547"/>
    </row>
    <row r="11" spans="1:15" ht="11.25" customHeight="1">
      <c r="A11" s="526"/>
      <c r="B11" s="527"/>
      <c r="C11" s="1230" t="s">
        <v>747</v>
      </c>
      <c r="D11" s="1254"/>
      <c r="E11" s="179" t="s">
        <v>143</v>
      </c>
      <c r="F11" s="17"/>
      <c r="G11" s="17"/>
      <c r="H11" s="17"/>
      <c r="I11" s="17"/>
      <c r="J11" s="17"/>
      <c r="K11" s="17"/>
      <c r="L11" s="17"/>
      <c r="M11" s="17"/>
      <c r="N11" s="17"/>
    </row>
    <row r="12" spans="1:15" ht="11.25" customHeight="1">
      <c r="A12" s="18"/>
      <c r="B12" s="19"/>
      <c r="C12" s="1265"/>
      <c r="D12" s="1484"/>
      <c r="E12" s="374" t="s">
        <v>154</v>
      </c>
      <c r="F12" s="178"/>
      <c r="G12" s="178"/>
      <c r="H12" s="178"/>
      <c r="I12" s="178"/>
      <c r="J12" s="178"/>
      <c r="K12" s="178"/>
      <c r="L12" s="178"/>
      <c r="M12" s="178"/>
      <c r="N12" s="178"/>
    </row>
    <row r="13" spans="1:15" ht="11.25" customHeight="1">
      <c r="A13" s="18" t="s">
        <v>153</v>
      </c>
      <c r="B13" s="18"/>
      <c r="C13" s="1265"/>
      <c r="D13" s="1484"/>
      <c r="E13" s="1265" t="s">
        <v>687</v>
      </c>
      <c r="F13" s="1484"/>
      <c r="G13" s="1231" t="s">
        <v>396</v>
      </c>
      <c r="H13" s="1203"/>
      <c r="I13" s="1231" t="s">
        <v>397</v>
      </c>
      <c r="J13" s="1203"/>
      <c r="K13" s="1230" t="s">
        <v>779</v>
      </c>
      <c r="L13" s="1254"/>
      <c r="M13" s="1265" t="s">
        <v>777</v>
      </c>
      <c r="N13" s="1495"/>
    </row>
    <row r="14" spans="1:15" ht="11.25" customHeight="1">
      <c r="A14" s="22" t="s">
        <v>155</v>
      </c>
      <c r="B14" s="18"/>
      <c r="C14" s="1265"/>
      <c r="D14" s="1484"/>
      <c r="E14" s="1265"/>
      <c r="F14" s="1484"/>
      <c r="G14" s="1231"/>
      <c r="H14" s="1203"/>
      <c r="I14" s="1231"/>
      <c r="J14" s="1203"/>
      <c r="K14" s="1265"/>
      <c r="L14" s="1484"/>
      <c r="M14" s="1265"/>
      <c r="N14" s="1495"/>
    </row>
    <row r="15" spans="1:15" ht="11.25" customHeight="1">
      <c r="B15" s="27"/>
      <c r="C15" s="1482" t="s">
        <v>748</v>
      </c>
      <c r="D15" s="1488"/>
      <c r="E15" s="1265"/>
      <c r="F15" s="1484"/>
      <c r="G15" s="1231"/>
      <c r="H15" s="1203"/>
      <c r="I15" s="1231"/>
      <c r="J15" s="1203"/>
      <c r="K15" s="1265"/>
      <c r="L15" s="1484"/>
      <c r="M15" s="1265"/>
      <c r="N15" s="1495"/>
    </row>
    <row r="16" spans="1:15" ht="11.25" customHeight="1">
      <c r="A16" s="27" t="s">
        <v>523</v>
      </c>
      <c r="B16" s="27"/>
      <c r="C16" s="1482"/>
      <c r="D16" s="1488"/>
      <c r="E16" s="1265"/>
      <c r="F16" s="1484"/>
      <c r="G16" s="1231"/>
      <c r="H16" s="1203"/>
      <c r="I16" s="1231"/>
      <c r="J16" s="1203"/>
      <c r="K16" s="1265"/>
      <c r="L16" s="1484"/>
      <c r="M16" s="1265"/>
      <c r="N16" s="1495"/>
    </row>
    <row r="17" spans="1:15" ht="11.25" customHeight="1">
      <c r="A17" s="22" t="s">
        <v>524</v>
      </c>
      <c r="B17" s="27"/>
      <c r="C17" s="1482"/>
      <c r="D17" s="1488"/>
      <c r="E17" s="1491" t="s">
        <v>775</v>
      </c>
      <c r="F17" s="1492"/>
      <c r="G17" s="1493" t="s">
        <v>776</v>
      </c>
      <c r="H17" s="1434"/>
      <c r="I17" s="1493" t="s">
        <v>841</v>
      </c>
      <c r="J17" s="1434"/>
      <c r="K17" s="1265" t="s">
        <v>682</v>
      </c>
      <c r="L17" s="1484"/>
      <c r="M17" s="1482" t="s">
        <v>778</v>
      </c>
      <c r="N17" s="1483"/>
    </row>
    <row r="18" spans="1:15" ht="11.25" customHeight="1">
      <c r="A18" s="22"/>
      <c r="B18" s="27"/>
      <c r="C18" s="1482"/>
      <c r="D18" s="1488"/>
      <c r="E18" s="1491"/>
      <c r="F18" s="1492"/>
      <c r="G18" s="1493"/>
      <c r="H18" s="1434"/>
      <c r="I18" s="1493"/>
      <c r="J18" s="1434"/>
      <c r="K18" s="1265"/>
      <c r="L18" s="1484"/>
      <c r="M18" s="1482"/>
      <c r="N18" s="1483"/>
    </row>
    <row r="19" spans="1:15" ht="11.25" customHeight="1">
      <c r="A19" s="22"/>
      <c r="B19" s="27"/>
      <c r="C19" s="1482"/>
      <c r="D19" s="1488"/>
      <c r="E19" s="1491"/>
      <c r="F19" s="1492"/>
      <c r="G19" s="1493"/>
      <c r="H19" s="1434"/>
      <c r="I19" s="1493"/>
      <c r="J19" s="1434"/>
      <c r="K19" s="1265"/>
      <c r="L19" s="1484"/>
      <c r="M19" s="1482"/>
      <c r="N19" s="1483"/>
    </row>
    <row r="20" spans="1:15" ht="11.25" customHeight="1">
      <c r="A20" s="28"/>
      <c r="B20" s="29"/>
      <c r="C20" s="1489"/>
      <c r="D20" s="1490"/>
      <c r="E20" s="1232" t="s">
        <v>434</v>
      </c>
      <c r="F20" s="1494"/>
      <c r="G20" s="1232" t="s">
        <v>749</v>
      </c>
      <c r="H20" s="1494"/>
      <c r="I20" s="1232" t="s">
        <v>750</v>
      </c>
      <c r="J20" s="1494"/>
      <c r="K20" s="1232" t="s">
        <v>751</v>
      </c>
      <c r="L20" s="1494"/>
      <c r="M20" s="1232" t="s">
        <v>435</v>
      </c>
      <c r="N20" s="1496"/>
    </row>
    <row r="21" spans="1:15" ht="8.1" customHeight="1">
      <c r="A21" s="33"/>
      <c r="B21" s="99"/>
      <c r="C21" s="348"/>
      <c r="D21" s="348"/>
      <c r="E21" s="349"/>
      <c r="F21" s="349"/>
      <c r="G21" s="349"/>
      <c r="H21" s="349"/>
      <c r="I21" s="349"/>
      <c r="J21" s="349"/>
      <c r="K21" s="349"/>
      <c r="L21" s="349"/>
      <c r="M21" s="348"/>
      <c r="N21" s="348"/>
    </row>
    <row r="22" spans="1:15" ht="11.25" hidden="1" customHeight="1">
      <c r="A22" s="1209">
        <v>2007</v>
      </c>
      <c r="B22" s="1203"/>
      <c r="C22" s="197"/>
      <c r="D22" s="197"/>
      <c r="E22" s="197"/>
      <c r="F22" s="197"/>
      <c r="G22" s="197"/>
      <c r="H22" s="197"/>
      <c r="I22" s="197"/>
      <c r="J22" s="197"/>
      <c r="K22" s="197"/>
      <c r="L22" s="197"/>
      <c r="M22" s="197"/>
      <c r="N22" s="350"/>
    </row>
    <row r="23" spans="1:15" ht="11.25" hidden="1" customHeight="1">
      <c r="A23" s="18">
        <v>2008</v>
      </c>
      <c r="B23" s="27"/>
      <c r="C23" s="197"/>
      <c r="D23" s="197"/>
      <c r="E23" s="197"/>
      <c r="F23" s="197"/>
      <c r="G23" s="197"/>
      <c r="H23" s="197"/>
      <c r="I23" s="197"/>
      <c r="J23" s="197"/>
      <c r="K23" s="197"/>
      <c r="L23" s="197"/>
      <c r="M23" s="197"/>
      <c r="N23" s="350"/>
      <c r="O23" s="312"/>
    </row>
    <row r="24" spans="1:15" ht="11.25" customHeight="1">
      <c r="A24" s="1209">
        <v>2009</v>
      </c>
      <c r="B24" s="1203"/>
      <c r="C24" s="197">
        <v>93.2</v>
      </c>
      <c r="D24" s="197"/>
      <c r="E24" s="197">
        <v>95.4</v>
      </c>
      <c r="F24" s="197"/>
      <c r="G24" s="197">
        <v>85.7</v>
      </c>
      <c r="H24" s="197"/>
      <c r="I24" s="197">
        <v>97</v>
      </c>
      <c r="J24" s="197"/>
      <c r="K24" s="197">
        <v>91.3</v>
      </c>
      <c r="L24" s="197"/>
      <c r="M24" s="197">
        <v>99.3</v>
      </c>
      <c r="N24" s="350"/>
      <c r="O24" s="312"/>
    </row>
    <row r="25" spans="1:15" ht="11.25" customHeight="1">
      <c r="A25" s="1209">
        <v>2010</v>
      </c>
      <c r="B25" s="1203"/>
      <c r="C25" s="197">
        <v>100</v>
      </c>
      <c r="D25" s="197"/>
      <c r="E25" s="197">
        <v>100</v>
      </c>
      <c r="F25" s="197"/>
      <c r="G25" s="197">
        <v>100</v>
      </c>
      <c r="H25" s="197"/>
      <c r="I25" s="197">
        <v>100</v>
      </c>
      <c r="J25" s="197"/>
      <c r="K25" s="197">
        <v>100</v>
      </c>
      <c r="L25" s="197"/>
      <c r="M25" s="197">
        <v>100</v>
      </c>
      <c r="N25" s="350"/>
      <c r="O25" s="312"/>
    </row>
    <row r="26" spans="1:15" ht="11.25" customHeight="1">
      <c r="A26" s="1209">
        <v>2011</v>
      </c>
      <c r="B26" s="1203"/>
      <c r="C26" s="197">
        <v>105.7</v>
      </c>
      <c r="D26" s="197"/>
      <c r="E26" s="197">
        <v>105.1</v>
      </c>
      <c r="F26" s="197"/>
      <c r="G26" s="197">
        <v>101.3</v>
      </c>
      <c r="H26" s="197"/>
      <c r="I26" s="197">
        <v>111</v>
      </c>
      <c r="J26" s="197"/>
      <c r="K26" s="197">
        <v>106.2</v>
      </c>
      <c r="L26" s="197"/>
      <c r="M26" s="197">
        <v>106</v>
      </c>
      <c r="N26" s="350"/>
      <c r="O26" s="312"/>
    </row>
    <row r="27" spans="1:15" ht="11.25" customHeight="1">
      <c r="A27" s="1209">
        <v>2012</v>
      </c>
      <c r="B27" s="1203"/>
      <c r="C27" s="197">
        <v>107.3</v>
      </c>
      <c r="D27" s="617"/>
      <c r="E27" s="197">
        <v>107.6</v>
      </c>
      <c r="F27" s="617"/>
      <c r="G27" s="197">
        <v>103.5</v>
      </c>
      <c r="H27" s="617"/>
      <c r="I27" s="197">
        <v>113.5</v>
      </c>
      <c r="J27" s="617"/>
      <c r="K27" s="197">
        <v>106.9</v>
      </c>
      <c r="L27" s="617"/>
      <c r="M27" s="197">
        <v>106.9</v>
      </c>
      <c r="N27" s="617"/>
      <c r="O27" s="312"/>
    </row>
    <row r="28" spans="1:15" ht="11.25" customHeight="1">
      <c r="A28" s="1209">
        <v>2013</v>
      </c>
      <c r="B28" s="1203"/>
      <c r="C28" s="197">
        <v>107.5</v>
      </c>
      <c r="D28" s="197"/>
      <c r="E28" s="197">
        <v>108.2</v>
      </c>
      <c r="F28" s="197"/>
      <c r="G28" s="197">
        <v>92.9</v>
      </c>
      <c r="H28" s="197"/>
      <c r="I28" s="197">
        <v>116.8</v>
      </c>
      <c r="J28" s="197"/>
      <c r="K28" s="197">
        <v>108.5</v>
      </c>
      <c r="L28" s="197"/>
      <c r="M28" s="197">
        <v>110.6</v>
      </c>
      <c r="N28" s="350"/>
      <c r="O28" s="312"/>
    </row>
    <row r="29" spans="1:15" ht="11.25" hidden="1" customHeight="1">
      <c r="A29" s="1209">
        <v>2014</v>
      </c>
      <c r="B29" s="1203"/>
      <c r="C29" s="197"/>
      <c r="D29" s="197"/>
      <c r="E29" s="197"/>
      <c r="F29" s="197"/>
      <c r="G29" s="197"/>
      <c r="H29" s="197"/>
      <c r="I29" s="197"/>
      <c r="J29" s="197"/>
      <c r="K29" s="197"/>
      <c r="L29" s="197"/>
      <c r="M29" s="197"/>
      <c r="N29" s="350"/>
      <c r="O29" s="312"/>
    </row>
    <row r="30" spans="1:15" ht="11.25" hidden="1" customHeight="1">
      <c r="A30" s="18"/>
      <c r="B30" s="27"/>
      <c r="C30" s="197"/>
      <c r="D30" s="197"/>
      <c r="E30" s="197"/>
      <c r="F30" s="197"/>
      <c r="G30" s="197"/>
      <c r="H30" s="197"/>
      <c r="I30" s="197"/>
      <c r="J30" s="197"/>
      <c r="K30" s="197"/>
      <c r="L30" s="197"/>
      <c r="M30" s="197"/>
      <c r="N30" s="40"/>
      <c r="O30" s="312"/>
    </row>
    <row r="31" spans="1:15" ht="8.1" hidden="1" customHeight="1">
      <c r="A31" s="353"/>
      <c r="B31" s="354"/>
      <c r="C31" s="197"/>
      <c r="D31" s="197"/>
      <c r="E31" s="197"/>
      <c r="F31" s="197"/>
      <c r="G31" s="197"/>
      <c r="H31" s="197"/>
      <c r="I31" s="197"/>
      <c r="J31" s="197"/>
      <c r="K31" s="197"/>
      <c r="L31" s="197"/>
      <c r="M31" s="197"/>
      <c r="O31" s="312"/>
    </row>
    <row r="32" spans="1:15" ht="11.25" hidden="1" customHeight="1">
      <c r="A32" s="351">
        <v>2007</v>
      </c>
      <c r="B32" s="352"/>
      <c r="C32" s="197"/>
      <c r="D32" s="197"/>
      <c r="E32" s="197"/>
      <c r="F32" s="197"/>
      <c r="G32" s="197"/>
      <c r="H32" s="197"/>
      <c r="I32" s="197"/>
      <c r="J32" s="197"/>
      <c r="K32" s="197"/>
      <c r="L32" s="197"/>
      <c r="M32" s="197"/>
      <c r="N32" s="355"/>
      <c r="O32" s="312"/>
    </row>
    <row r="33" spans="1:15" ht="11.25" hidden="1" customHeight="1">
      <c r="A33" s="353"/>
      <c r="B33" s="354" t="s">
        <v>525</v>
      </c>
      <c r="C33" s="197"/>
      <c r="D33" s="197"/>
      <c r="E33" s="197"/>
      <c r="F33" s="197"/>
      <c r="G33" s="197"/>
      <c r="H33" s="197"/>
      <c r="I33" s="197"/>
      <c r="J33" s="197"/>
      <c r="K33" s="197"/>
      <c r="L33" s="197"/>
      <c r="M33" s="197"/>
      <c r="N33" s="350"/>
      <c r="O33" s="312"/>
    </row>
    <row r="34" spans="1:15" ht="11.25" hidden="1" customHeight="1">
      <c r="A34" s="353"/>
      <c r="B34" s="354" t="s">
        <v>526</v>
      </c>
      <c r="C34" s="197"/>
      <c r="D34" s="197"/>
      <c r="E34" s="197"/>
      <c r="F34" s="197"/>
      <c r="G34" s="197"/>
      <c r="H34" s="197"/>
      <c r="I34" s="197"/>
      <c r="J34" s="197"/>
      <c r="K34" s="197"/>
      <c r="L34" s="197"/>
      <c r="M34" s="197"/>
      <c r="N34" s="350"/>
      <c r="O34" s="312"/>
    </row>
    <row r="35" spans="1:15" ht="11.25" hidden="1" customHeight="1">
      <c r="A35" s="353"/>
      <c r="B35" s="354" t="s">
        <v>527</v>
      </c>
      <c r="C35" s="197"/>
      <c r="D35" s="197"/>
      <c r="E35" s="197"/>
      <c r="F35" s="197"/>
      <c r="G35" s="197"/>
      <c r="H35" s="197"/>
      <c r="I35" s="197"/>
      <c r="J35" s="197"/>
      <c r="K35" s="197"/>
      <c r="L35" s="197"/>
      <c r="M35" s="197"/>
      <c r="N35" s="350"/>
      <c r="O35" s="312"/>
    </row>
    <row r="36" spans="1:15" ht="11.25" hidden="1" customHeight="1">
      <c r="A36" s="353"/>
      <c r="B36" s="354" t="s">
        <v>528</v>
      </c>
      <c r="C36" s="197"/>
      <c r="D36" s="197"/>
      <c r="E36" s="197"/>
      <c r="F36" s="197"/>
      <c r="G36" s="197"/>
      <c r="H36" s="197"/>
      <c r="I36" s="197"/>
      <c r="J36" s="197"/>
      <c r="K36" s="197"/>
      <c r="L36" s="197"/>
      <c r="M36" s="197"/>
      <c r="N36" s="350"/>
      <c r="O36" s="312"/>
    </row>
    <row r="37" spans="1:15" ht="11.25" hidden="1" customHeight="1">
      <c r="A37" s="353"/>
      <c r="B37" s="354"/>
      <c r="C37" s="197"/>
      <c r="D37" s="197"/>
      <c r="E37" s="197"/>
      <c r="F37" s="197"/>
      <c r="G37" s="197"/>
      <c r="H37" s="197"/>
      <c r="I37" s="197"/>
      <c r="J37" s="197"/>
      <c r="K37" s="197"/>
      <c r="L37" s="197"/>
      <c r="M37" s="197"/>
      <c r="N37" s="350"/>
      <c r="O37" s="312"/>
    </row>
    <row r="38" spans="1:15" ht="11.25" hidden="1" customHeight="1">
      <c r="A38" s="351">
        <v>2008</v>
      </c>
      <c r="B38" s="352"/>
      <c r="C38" s="197"/>
      <c r="D38" s="197"/>
      <c r="E38" s="197"/>
      <c r="F38" s="197"/>
      <c r="G38" s="197"/>
      <c r="H38" s="197"/>
      <c r="I38" s="197"/>
      <c r="J38" s="197"/>
      <c r="K38" s="197"/>
      <c r="L38" s="197"/>
      <c r="M38" s="197"/>
      <c r="N38" s="350"/>
      <c r="O38" s="312"/>
    </row>
    <row r="39" spans="1:15" s="63" customFormat="1" ht="11.25" hidden="1" customHeight="1">
      <c r="A39" s="353"/>
      <c r="B39" s="354" t="s">
        <v>525</v>
      </c>
      <c r="C39" s="197"/>
      <c r="D39" s="197"/>
      <c r="E39" s="197"/>
      <c r="F39" s="197"/>
      <c r="G39" s="197"/>
      <c r="H39" s="197"/>
      <c r="I39" s="197"/>
      <c r="J39" s="197"/>
      <c r="K39" s="197"/>
      <c r="L39" s="197"/>
      <c r="M39" s="197"/>
      <c r="N39" s="350"/>
      <c r="O39" s="43"/>
    </row>
    <row r="40" spans="1:15" s="63" customFormat="1" ht="11.25" hidden="1" customHeight="1">
      <c r="A40" s="353"/>
      <c r="B40" s="354" t="s">
        <v>526</v>
      </c>
      <c r="C40" s="197"/>
      <c r="D40" s="197"/>
      <c r="E40" s="197"/>
      <c r="F40" s="197"/>
      <c r="G40" s="197"/>
      <c r="H40" s="197"/>
      <c r="I40" s="197"/>
      <c r="J40" s="197"/>
      <c r="K40" s="197"/>
      <c r="L40" s="197"/>
      <c r="M40" s="197"/>
      <c r="N40" s="350"/>
      <c r="O40" s="43"/>
    </row>
    <row r="41" spans="1:15" s="63" customFormat="1" ht="11.25" hidden="1" customHeight="1">
      <c r="A41" s="353"/>
      <c r="B41" s="354" t="s">
        <v>527</v>
      </c>
      <c r="C41" s="197"/>
      <c r="D41" s="197"/>
      <c r="E41" s="197"/>
      <c r="F41" s="197"/>
      <c r="G41" s="197"/>
      <c r="H41" s="197"/>
      <c r="I41" s="197"/>
      <c r="J41" s="197"/>
      <c r="K41" s="197"/>
      <c r="L41" s="197"/>
      <c r="M41" s="197"/>
      <c r="N41" s="350"/>
      <c r="O41" s="43"/>
    </row>
    <row r="42" spans="1:15" s="63" customFormat="1" ht="11.25" hidden="1" customHeight="1">
      <c r="A42" s="353"/>
      <c r="B42" s="354" t="s">
        <v>528</v>
      </c>
      <c r="C42" s="197"/>
      <c r="D42" s="197"/>
      <c r="E42" s="197"/>
      <c r="F42" s="197"/>
      <c r="G42" s="197"/>
      <c r="H42" s="197"/>
      <c r="I42" s="197"/>
      <c r="J42" s="197"/>
      <c r="K42" s="197"/>
      <c r="L42" s="197"/>
      <c r="M42" s="197"/>
      <c r="N42" s="350"/>
      <c r="O42" s="43"/>
    </row>
    <row r="43" spans="1:15" s="63" customFormat="1" ht="8.1" hidden="1" customHeight="1">
      <c r="A43" s="33"/>
      <c r="B43" s="45"/>
      <c r="C43" s="197"/>
      <c r="D43" s="197"/>
      <c r="E43" s="197"/>
      <c r="F43" s="197"/>
      <c r="G43" s="197"/>
      <c r="H43" s="197"/>
      <c r="I43" s="197"/>
      <c r="J43" s="197"/>
      <c r="K43" s="197"/>
      <c r="L43" s="197"/>
      <c r="M43" s="197"/>
      <c r="N43" s="18"/>
    </row>
    <row r="44" spans="1:15" s="63" customFormat="1" ht="11.25" hidden="1" customHeight="1">
      <c r="A44" s="351">
        <v>2009</v>
      </c>
      <c r="B44" s="352"/>
      <c r="C44" s="197"/>
      <c r="D44" s="197"/>
      <c r="E44" s="197"/>
      <c r="F44" s="197"/>
      <c r="G44" s="197"/>
      <c r="H44" s="197"/>
      <c r="I44" s="197"/>
      <c r="J44" s="197"/>
      <c r="K44" s="197"/>
      <c r="L44" s="197"/>
      <c r="M44" s="197"/>
      <c r="N44" s="18"/>
    </row>
    <row r="45" spans="1:15" s="63" customFormat="1" ht="11.25" hidden="1" customHeight="1">
      <c r="A45" s="353"/>
      <c r="B45" s="354" t="s">
        <v>525</v>
      </c>
      <c r="C45" s="197">
        <v>87.7</v>
      </c>
      <c r="D45" s="197"/>
      <c r="E45" s="197">
        <v>88.1</v>
      </c>
      <c r="F45" s="197"/>
      <c r="G45" s="197">
        <v>82.8</v>
      </c>
      <c r="H45" s="197"/>
      <c r="I45" s="197">
        <v>83.8</v>
      </c>
      <c r="J45" s="197"/>
      <c r="K45" s="197">
        <v>86.6</v>
      </c>
      <c r="L45" s="197"/>
      <c r="M45" s="197">
        <v>99</v>
      </c>
      <c r="N45" s="350"/>
      <c r="O45" s="43"/>
    </row>
    <row r="46" spans="1:15" ht="11.25" hidden="1" customHeight="1">
      <c r="A46" s="353"/>
      <c r="B46" s="354" t="s">
        <v>526</v>
      </c>
      <c r="C46" s="197">
        <v>91.3</v>
      </c>
      <c r="D46" s="197"/>
      <c r="E46" s="197">
        <v>94.7</v>
      </c>
      <c r="F46" s="197"/>
      <c r="G46" s="197">
        <v>85.4</v>
      </c>
      <c r="H46" s="197"/>
      <c r="I46" s="197">
        <v>94.2</v>
      </c>
      <c r="J46" s="197"/>
      <c r="K46" s="197">
        <v>88.9</v>
      </c>
      <c r="L46" s="197"/>
      <c r="M46" s="197">
        <v>94.4</v>
      </c>
      <c r="N46" s="350"/>
      <c r="O46" s="43"/>
    </row>
    <row r="47" spans="1:15" ht="11.25" hidden="1" customHeight="1">
      <c r="A47" s="353"/>
      <c r="B47" s="354" t="s">
        <v>527</v>
      </c>
      <c r="C47" s="197">
        <v>94.6</v>
      </c>
      <c r="D47" s="197"/>
      <c r="E47" s="197">
        <v>97.5</v>
      </c>
      <c r="F47" s="197"/>
      <c r="G47" s="197">
        <v>85.5</v>
      </c>
      <c r="H47" s="197"/>
      <c r="I47" s="197">
        <v>102.3</v>
      </c>
      <c r="J47" s="197"/>
      <c r="K47" s="197">
        <v>92.8</v>
      </c>
      <c r="L47" s="197"/>
      <c r="M47" s="197">
        <v>96.5</v>
      </c>
      <c r="N47" s="350"/>
      <c r="O47" s="43"/>
    </row>
    <row r="48" spans="1:15" ht="11.25" hidden="1" customHeight="1">
      <c r="A48" s="353"/>
      <c r="B48" s="354" t="s">
        <v>528</v>
      </c>
      <c r="C48" s="197">
        <v>99.4</v>
      </c>
      <c r="D48" s="197"/>
      <c r="E48" s="197">
        <v>101.2</v>
      </c>
      <c r="F48" s="197"/>
      <c r="G48" s="197">
        <v>89.3</v>
      </c>
      <c r="H48" s="197"/>
      <c r="I48" s="197">
        <v>107.5</v>
      </c>
      <c r="J48" s="197"/>
      <c r="K48" s="197">
        <v>97</v>
      </c>
      <c r="L48" s="197"/>
      <c r="M48" s="197">
        <v>107.4</v>
      </c>
      <c r="N48" s="350"/>
      <c r="O48" s="43"/>
    </row>
    <row r="49" spans="1:15" ht="8.1" customHeight="1">
      <c r="A49" s="353"/>
      <c r="B49" s="354"/>
      <c r="N49" s="350"/>
      <c r="O49" s="43"/>
    </row>
    <row r="50" spans="1:15" ht="11.25" hidden="1" customHeight="1">
      <c r="A50" s="351">
        <v>2010</v>
      </c>
      <c r="B50" s="352"/>
      <c r="N50" s="350"/>
      <c r="O50" s="43"/>
    </row>
    <row r="51" spans="1:15" ht="11.25" hidden="1" customHeight="1">
      <c r="A51" s="353"/>
      <c r="B51" s="354" t="s">
        <v>525</v>
      </c>
      <c r="C51" s="197">
        <v>89.4</v>
      </c>
      <c r="D51" s="197"/>
      <c r="E51" s="197">
        <v>89.5</v>
      </c>
      <c r="F51" s="197"/>
      <c r="G51" s="197">
        <v>83.4</v>
      </c>
      <c r="H51" s="197"/>
      <c r="I51" s="197">
        <v>84.5</v>
      </c>
      <c r="J51" s="197"/>
      <c r="K51" s="197">
        <v>89.5</v>
      </c>
      <c r="L51" s="197"/>
      <c r="M51" s="197">
        <v>98.3</v>
      </c>
      <c r="N51" s="350"/>
      <c r="O51" s="43"/>
    </row>
    <row r="52" spans="1:15" ht="11.25" hidden="1" customHeight="1">
      <c r="A52" s="353"/>
      <c r="B52" s="354" t="s">
        <v>526</v>
      </c>
      <c r="C52" s="197">
        <v>99.6</v>
      </c>
      <c r="D52" s="197"/>
      <c r="E52" s="197">
        <v>100.9</v>
      </c>
      <c r="F52" s="197"/>
      <c r="G52" s="197">
        <v>104.3</v>
      </c>
      <c r="H52" s="197"/>
      <c r="I52" s="197">
        <v>94.8</v>
      </c>
      <c r="J52" s="197"/>
      <c r="K52" s="197">
        <v>99.5</v>
      </c>
      <c r="L52" s="197"/>
      <c r="M52" s="197">
        <v>94.4</v>
      </c>
      <c r="N52" s="350"/>
      <c r="O52" s="43"/>
    </row>
    <row r="53" spans="1:15" ht="11.25" hidden="1" customHeight="1">
      <c r="A53" s="353"/>
      <c r="B53" s="354" t="s">
        <v>527</v>
      </c>
      <c r="C53" s="197">
        <v>104.7</v>
      </c>
      <c r="D53" s="197"/>
      <c r="E53" s="197">
        <v>102.6</v>
      </c>
      <c r="F53" s="197"/>
      <c r="G53" s="197">
        <v>109.9</v>
      </c>
      <c r="H53" s="197"/>
      <c r="I53" s="197">
        <v>117</v>
      </c>
      <c r="J53" s="197"/>
      <c r="K53" s="197">
        <v>104.5</v>
      </c>
      <c r="L53" s="197"/>
      <c r="M53" s="197">
        <v>96.8</v>
      </c>
      <c r="N53" s="350"/>
      <c r="O53" s="43"/>
    </row>
    <row r="54" spans="1:15" ht="11.25" hidden="1" customHeight="1">
      <c r="A54" s="353"/>
      <c r="B54" s="354" t="s">
        <v>528</v>
      </c>
      <c r="C54" s="197">
        <v>106.4</v>
      </c>
      <c r="D54" s="197"/>
      <c r="E54" s="197">
        <v>106.9</v>
      </c>
      <c r="F54" s="197"/>
      <c r="G54" s="197">
        <v>102.4</v>
      </c>
      <c r="H54" s="197"/>
      <c r="I54" s="197">
        <v>103.7</v>
      </c>
      <c r="J54" s="197"/>
      <c r="K54" s="197">
        <v>106.5</v>
      </c>
      <c r="L54" s="197"/>
      <c r="M54" s="197">
        <v>110.5</v>
      </c>
      <c r="N54" s="350"/>
      <c r="O54" s="43"/>
    </row>
    <row r="55" spans="1:15" ht="8.1" hidden="1" customHeight="1">
      <c r="A55" s="353"/>
      <c r="B55" s="354"/>
      <c r="N55" s="350"/>
      <c r="O55" s="43"/>
    </row>
    <row r="56" spans="1:15" ht="11.25" customHeight="1">
      <c r="A56" s="351">
        <v>2011</v>
      </c>
      <c r="B56" s="352"/>
      <c r="N56" s="350"/>
      <c r="O56" s="43"/>
    </row>
    <row r="57" spans="1:15" ht="11.25" customHeight="1">
      <c r="A57" s="353"/>
      <c r="B57" s="354" t="s">
        <v>525</v>
      </c>
      <c r="C57" s="197">
        <v>98.2</v>
      </c>
      <c r="D57" s="197"/>
      <c r="E57" s="197">
        <v>96.2</v>
      </c>
      <c r="F57" s="197"/>
      <c r="G57" s="197">
        <v>94.3</v>
      </c>
      <c r="H57" s="197"/>
      <c r="I57" s="197">
        <v>95.4</v>
      </c>
      <c r="J57" s="197"/>
      <c r="K57" s="197">
        <v>99.9</v>
      </c>
      <c r="L57" s="197"/>
      <c r="M57" s="197">
        <v>103.3</v>
      </c>
      <c r="N57" s="350"/>
      <c r="O57" s="43"/>
    </row>
    <row r="58" spans="1:15" ht="11.25" customHeight="1">
      <c r="A58" s="353"/>
      <c r="B58" s="354" t="s">
        <v>526</v>
      </c>
      <c r="C58" s="197">
        <v>105.5</v>
      </c>
      <c r="D58" s="197"/>
      <c r="E58" s="197">
        <v>105.2</v>
      </c>
      <c r="F58" s="197"/>
      <c r="G58" s="197">
        <v>102.5</v>
      </c>
      <c r="H58" s="197"/>
      <c r="I58" s="197">
        <v>114.1</v>
      </c>
      <c r="J58" s="197"/>
      <c r="K58" s="197">
        <v>105.8</v>
      </c>
      <c r="L58" s="197"/>
      <c r="M58" s="197">
        <v>101.6</v>
      </c>
      <c r="N58" s="350"/>
      <c r="O58" s="43"/>
    </row>
    <row r="59" spans="1:15" ht="11.25" customHeight="1">
      <c r="A59" s="353"/>
      <c r="B59" s="354" t="s">
        <v>527</v>
      </c>
      <c r="C59" s="197">
        <v>108.2</v>
      </c>
      <c r="D59" s="197"/>
      <c r="E59" s="197">
        <v>107.5</v>
      </c>
      <c r="F59" s="197"/>
      <c r="G59" s="197">
        <v>102.3</v>
      </c>
      <c r="H59" s="197"/>
      <c r="I59" s="197">
        <v>121.7</v>
      </c>
      <c r="J59" s="197"/>
      <c r="K59" s="197">
        <v>108.7</v>
      </c>
      <c r="L59" s="197"/>
      <c r="M59" s="197">
        <v>104.5</v>
      </c>
      <c r="N59" s="350"/>
      <c r="O59" s="43"/>
    </row>
    <row r="60" spans="1:15" ht="11.25" customHeight="1">
      <c r="A60" s="353"/>
      <c r="B60" s="354" t="s">
        <v>528</v>
      </c>
      <c r="C60" s="197">
        <v>111</v>
      </c>
      <c r="D60" s="197"/>
      <c r="E60" s="197">
        <v>111.6</v>
      </c>
      <c r="F60" s="197"/>
      <c r="G60" s="197">
        <v>106.2</v>
      </c>
      <c r="H60" s="197"/>
      <c r="I60" s="197">
        <v>112.7</v>
      </c>
      <c r="J60" s="197"/>
      <c r="K60" s="197">
        <v>110.5</v>
      </c>
      <c r="L60" s="197"/>
      <c r="M60" s="197">
        <v>114.6</v>
      </c>
      <c r="N60" s="350"/>
      <c r="O60" s="43"/>
    </row>
    <row r="61" spans="1:15" ht="11.25" customHeight="1">
      <c r="A61" s="353"/>
      <c r="B61" s="354"/>
      <c r="N61" s="350"/>
      <c r="O61" s="43"/>
    </row>
    <row r="62" spans="1:15" ht="11.25" customHeight="1">
      <c r="A62" s="351">
        <v>2012</v>
      </c>
      <c r="B62" s="352"/>
      <c r="C62" s="197"/>
      <c r="D62" s="197"/>
      <c r="E62" s="197"/>
      <c r="F62" s="197"/>
      <c r="G62" s="197"/>
      <c r="H62" s="197"/>
      <c r="I62" s="197"/>
      <c r="J62" s="197"/>
      <c r="K62" s="197"/>
      <c r="L62" s="197"/>
      <c r="M62" s="197"/>
      <c r="N62" s="350"/>
      <c r="O62" s="43"/>
    </row>
    <row r="63" spans="1:15" ht="11.25" customHeight="1">
      <c r="A63" s="353"/>
      <c r="B63" s="354" t="s">
        <v>525</v>
      </c>
      <c r="C63" s="197">
        <v>101.4</v>
      </c>
      <c r="D63" s="197"/>
      <c r="E63" s="197">
        <v>100.2</v>
      </c>
      <c r="F63" s="197"/>
      <c r="G63" s="197">
        <v>94.9</v>
      </c>
      <c r="H63" s="197"/>
      <c r="I63" s="197">
        <v>100.8</v>
      </c>
      <c r="J63" s="197"/>
      <c r="K63" s="197">
        <v>102.6</v>
      </c>
      <c r="L63" s="197"/>
      <c r="M63" s="197">
        <v>107.6</v>
      </c>
      <c r="N63" s="350"/>
      <c r="O63" s="43"/>
    </row>
    <row r="64" spans="1:15" ht="11.25" customHeight="1">
      <c r="A64" s="353"/>
      <c r="B64" s="354" t="s">
        <v>526</v>
      </c>
      <c r="C64" s="197">
        <v>107</v>
      </c>
      <c r="D64" s="197"/>
      <c r="E64" s="197">
        <v>108.4</v>
      </c>
      <c r="F64" s="197"/>
      <c r="G64" s="197">
        <v>105.8</v>
      </c>
      <c r="H64" s="197"/>
      <c r="I64" s="197">
        <v>110</v>
      </c>
      <c r="J64" s="197"/>
      <c r="K64" s="197">
        <v>107.1</v>
      </c>
      <c r="L64" s="197"/>
      <c r="M64" s="197">
        <v>102</v>
      </c>
      <c r="N64" s="197"/>
      <c r="O64" s="43"/>
    </row>
    <row r="65" spans="1:16" ht="11.25" customHeight="1">
      <c r="A65" s="353"/>
      <c r="B65" s="354" t="s">
        <v>527</v>
      </c>
      <c r="C65" s="197">
        <v>110.2</v>
      </c>
      <c r="D65" s="197"/>
      <c r="E65" s="197">
        <v>109.6</v>
      </c>
      <c r="F65" s="197"/>
      <c r="G65" s="197">
        <v>110.4</v>
      </c>
      <c r="H65" s="197"/>
      <c r="I65" s="197">
        <v>130.4</v>
      </c>
      <c r="J65" s="197"/>
      <c r="K65" s="197">
        <v>108.7</v>
      </c>
      <c r="L65" s="197"/>
      <c r="M65" s="197">
        <v>102.3</v>
      </c>
      <c r="N65" s="197"/>
      <c r="O65" s="43"/>
    </row>
    <row r="66" spans="1:16" ht="11.25" customHeight="1">
      <c r="A66" s="353"/>
      <c r="B66" s="354" t="s">
        <v>528</v>
      </c>
      <c r="C66" s="197">
        <v>110.4</v>
      </c>
      <c r="D66" s="197"/>
      <c r="E66" s="197">
        <v>112.2</v>
      </c>
      <c r="F66" s="197"/>
      <c r="G66" s="197">
        <v>102.9</v>
      </c>
      <c r="H66" s="197"/>
      <c r="I66" s="197">
        <v>113</v>
      </c>
      <c r="J66" s="197"/>
      <c r="K66" s="197">
        <v>109.3</v>
      </c>
      <c r="L66" s="197"/>
      <c r="M66" s="197">
        <v>115.8</v>
      </c>
      <c r="N66" s="197"/>
      <c r="O66" s="43"/>
    </row>
    <row r="67" spans="1:16" ht="11.25" customHeight="1">
      <c r="A67" s="353"/>
      <c r="B67" s="354"/>
      <c r="C67" s="197"/>
      <c r="D67" s="197"/>
      <c r="E67" s="197"/>
      <c r="F67" s="197"/>
      <c r="G67" s="197"/>
      <c r="H67" s="197"/>
      <c r="I67" s="197"/>
      <c r="J67" s="197"/>
      <c r="K67" s="197"/>
      <c r="L67" s="197"/>
      <c r="M67" s="197"/>
      <c r="N67" s="350"/>
      <c r="O67" s="43"/>
    </row>
    <row r="68" spans="1:16" ht="11.25" customHeight="1">
      <c r="A68" s="351">
        <v>2013</v>
      </c>
      <c r="B68" s="352"/>
      <c r="C68" s="197"/>
      <c r="D68" s="197"/>
      <c r="E68" s="197"/>
      <c r="F68" s="197"/>
      <c r="G68" s="197"/>
      <c r="H68" s="197"/>
      <c r="I68" s="197"/>
      <c r="J68" s="197"/>
      <c r="K68" s="197"/>
      <c r="L68" s="197"/>
      <c r="M68" s="197"/>
      <c r="N68" s="350"/>
      <c r="O68" s="43"/>
    </row>
    <row r="69" spans="1:16" ht="11.25" customHeight="1">
      <c r="A69" s="353"/>
      <c r="B69" s="354" t="s">
        <v>525</v>
      </c>
      <c r="C69" s="197">
        <v>100.9</v>
      </c>
      <c r="D69" s="197"/>
      <c r="E69" s="197">
        <v>98.5</v>
      </c>
      <c r="F69" s="197"/>
      <c r="G69" s="197">
        <v>89</v>
      </c>
      <c r="H69" s="197"/>
      <c r="I69" s="197">
        <v>104.9</v>
      </c>
      <c r="J69" s="197"/>
      <c r="K69" s="197">
        <v>102.7</v>
      </c>
      <c r="L69" s="197"/>
      <c r="M69" s="197">
        <v>110.3</v>
      </c>
      <c r="N69" s="197"/>
      <c r="O69" s="43"/>
      <c r="P69" s="871"/>
    </row>
    <row r="70" spans="1:16" ht="11.25" customHeight="1">
      <c r="A70" s="353"/>
      <c r="B70" s="354" t="s">
        <v>526</v>
      </c>
      <c r="C70" s="197">
        <v>108</v>
      </c>
      <c r="D70" s="197"/>
      <c r="E70" s="197">
        <v>108.2</v>
      </c>
      <c r="F70" s="197"/>
      <c r="G70" s="197">
        <v>96.4</v>
      </c>
      <c r="H70" s="197"/>
      <c r="I70" s="197">
        <v>118</v>
      </c>
      <c r="J70" s="197"/>
      <c r="K70" s="197">
        <v>109.8</v>
      </c>
      <c r="L70" s="197"/>
      <c r="M70" s="197">
        <v>105.6</v>
      </c>
      <c r="N70" s="197"/>
      <c r="O70" s="43"/>
      <c r="P70" s="871"/>
    </row>
    <row r="71" spans="1:16" ht="11.25" customHeight="1">
      <c r="A71" s="353"/>
      <c r="B71" s="354" t="s">
        <v>527</v>
      </c>
      <c r="C71" s="197">
        <v>110.8</v>
      </c>
      <c r="D71" s="197"/>
      <c r="E71" s="197">
        <v>111.7</v>
      </c>
      <c r="F71" s="197"/>
      <c r="G71" s="197">
        <v>97.5</v>
      </c>
      <c r="H71" s="197"/>
      <c r="I71" s="197">
        <v>131.80000000000001</v>
      </c>
      <c r="J71" s="197"/>
      <c r="K71" s="197">
        <v>110.3</v>
      </c>
      <c r="L71" s="197"/>
      <c r="M71" s="197">
        <v>108.4</v>
      </c>
      <c r="N71" s="197"/>
      <c r="O71" s="43"/>
      <c r="P71" s="871"/>
    </row>
    <row r="72" spans="1:16" ht="11.25" customHeight="1">
      <c r="A72" s="353"/>
      <c r="B72" s="354" t="s">
        <v>528</v>
      </c>
      <c r="C72" s="197">
        <v>110.4</v>
      </c>
      <c r="D72" s="197"/>
      <c r="E72" s="197">
        <v>114.2</v>
      </c>
      <c r="F72" s="197"/>
      <c r="G72" s="197">
        <v>88.8</v>
      </c>
      <c r="H72" s="197"/>
      <c r="I72" s="197">
        <v>112.2</v>
      </c>
      <c r="J72" s="197"/>
      <c r="K72" s="197">
        <v>111.2</v>
      </c>
      <c r="L72" s="197"/>
      <c r="M72" s="197">
        <v>118.3</v>
      </c>
      <c r="N72" s="197"/>
      <c r="O72" s="43"/>
      <c r="P72" s="871"/>
    </row>
    <row r="73" spans="1:16" ht="11.25" customHeight="1">
      <c r="A73" s="353"/>
      <c r="B73" s="354"/>
      <c r="C73" s="350"/>
      <c r="D73" s="350"/>
      <c r="E73" s="350"/>
      <c r="F73" s="350"/>
      <c r="G73" s="350"/>
      <c r="H73" s="350"/>
      <c r="I73" s="350"/>
      <c r="J73" s="350"/>
      <c r="K73" s="350"/>
      <c r="L73" s="350"/>
      <c r="M73" s="350"/>
      <c r="N73" s="350"/>
      <c r="O73" s="43"/>
      <c r="P73" s="871"/>
    </row>
    <row r="74" spans="1:16" ht="11.25" customHeight="1">
      <c r="A74" s="351">
        <v>2014</v>
      </c>
      <c r="B74" s="352"/>
      <c r="C74" s="350"/>
      <c r="D74" s="350"/>
      <c r="E74" s="350"/>
      <c r="F74" s="350"/>
      <c r="G74" s="350"/>
      <c r="H74" s="350"/>
      <c r="I74" s="350"/>
      <c r="J74" s="350"/>
      <c r="K74" s="350"/>
      <c r="L74" s="350"/>
      <c r="M74" s="350"/>
      <c r="N74" s="350"/>
      <c r="P74" s="871"/>
    </row>
    <row r="75" spans="1:16" ht="11.25" customHeight="1">
      <c r="A75" s="353"/>
      <c r="B75" s="354" t="s">
        <v>525</v>
      </c>
      <c r="C75" s="197">
        <v>102.7</v>
      </c>
      <c r="D75" s="197"/>
      <c r="E75" s="197">
        <v>104.3</v>
      </c>
      <c r="F75" s="197"/>
      <c r="G75" s="197">
        <v>82.7</v>
      </c>
      <c r="H75" s="197"/>
      <c r="I75" s="197">
        <v>102.1</v>
      </c>
      <c r="J75" s="197"/>
      <c r="K75" s="197">
        <v>104.7</v>
      </c>
      <c r="L75" s="197"/>
      <c r="M75" s="197">
        <v>112.1</v>
      </c>
      <c r="N75" s="197"/>
    </row>
    <row r="76" spans="1:16" ht="11.25" customHeight="1">
      <c r="A76" s="353"/>
      <c r="B76" s="354" t="s">
        <v>526</v>
      </c>
      <c r="C76" s="197">
        <v>109.5</v>
      </c>
      <c r="D76" s="197" t="s">
        <v>897</v>
      </c>
      <c r="E76" s="197">
        <v>111</v>
      </c>
      <c r="F76" s="197" t="s">
        <v>897</v>
      </c>
      <c r="G76" s="197">
        <v>96</v>
      </c>
      <c r="H76" s="197" t="s">
        <v>897</v>
      </c>
      <c r="I76" s="197">
        <v>118.4</v>
      </c>
      <c r="J76" s="197" t="s">
        <v>897</v>
      </c>
      <c r="K76" s="197">
        <v>110.4</v>
      </c>
      <c r="L76" s="197" t="s">
        <v>897</v>
      </c>
      <c r="M76" s="197">
        <v>109.6</v>
      </c>
      <c r="N76" s="197" t="s">
        <v>897</v>
      </c>
    </row>
    <row r="77" spans="1:16" ht="11.25" customHeight="1">
      <c r="A77" s="353"/>
      <c r="B77" s="354" t="s">
        <v>527</v>
      </c>
      <c r="C77" s="197">
        <v>112.6</v>
      </c>
      <c r="D77" s="197" t="s">
        <v>897</v>
      </c>
      <c r="E77" s="197">
        <v>114.1</v>
      </c>
      <c r="F77" s="197" t="s">
        <v>897</v>
      </c>
      <c r="G77" s="197">
        <v>97.5</v>
      </c>
      <c r="H77" s="197" t="s">
        <v>897</v>
      </c>
      <c r="I77" s="197">
        <v>127.9</v>
      </c>
      <c r="J77" s="197" t="s">
        <v>897</v>
      </c>
      <c r="K77" s="197">
        <v>113.4</v>
      </c>
      <c r="L77" s="197" t="s">
        <v>897</v>
      </c>
      <c r="M77" s="197">
        <v>109.4</v>
      </c>
      <c r="N77" s="197" t="s">
        <v>897</v>
      </c>
    </row>
    <row r="78" spans="1:16" ht="11.25" hidden="1" customHeight="1">
      <c r="A78" s="353"/>
      <c r="B78" s="354" t="s">
        <v>528</v>
      </c>
      <c r="C78" s="350"/>
      <c r="D78" s="350"/>
      <c r="E78" s="350"/>
      <c r="F78" s="350"/>
      <c r="G78" s="350"/>
      <c r="H78" s="350"/>
      <c r="I78" s="350"/>
      <c r="J78" s="350"/>
      <c r="K78" s="350"/>
      <c r="L78" s="350"/>
      <c r="M78" s="350"/>
      <c r="N78" s="350"/>
    </row>
    <row r="79" spans="1:16" ht="11.25" customHeight="1">
      <c r="A79" s="37"/>
      <c r="B79" s="52"/>
      <c r="C79" s="53"/>
      <c r="D79" s="53"/>
      <c r="E79" s="53"/>
      <c r="F79" s="53"/>
      <c r="G79" s="53"/>
      <c r="H79" s="53"/>
      <c r="I79" s="53"/>
      <c r="J79" s="53"/>
      <c r="K79" s="53"/>
      <c r="L79" s="53"/>
      <c r="M79" s="53"/>
      <c r="N79" s="53"/>
    </row>
    <row r="80" spans="1:16" ht="8.1" customHeight="1">
      <c r="A80" s="37"/>
      <c r="B80" s="52"/>
      <c r="C80" s="53"/>
      <c r="D80" s="53"/>
      <c r="E80" s="53"/>
      <c r="F80" s="53"/>
      <c r="G80" s="53"/>
      <c r="H80" s="53"/>
      <c r="I80" s="53"/>
      <c r="J80" s="53"/>
      <c r="K80" s="53"/>
      <c r="L80" s="53"/>
      <c r="M80" s="53"/>
      <c r="N80" s="53"/>
    </row>
    <row r="81" spans="1:14" ht="11.25" customHeight="1">
      <c r="A81" s="37"/>
      <c r="B81" s="52"/>
      <c r="C81" s="1214" t="s">
        <v>200</v>
      </c>
      <c r="D81" s="1214"/>
      <c r="E81" s="1214"/>
      <c r="F81" s="1214"/>
      <c r="G81" s="1214"/>
      <c r="H81" s="1214"/>
      <c r="I81" s="1214"/>
      <c r="J81" s="1214"/>
      <c r="K81" s="1214"/>
      <c r="L81" s="1214"/>
      <c r="M81" s="1214"/>
      <c r="N81" s="170"/>
    </row>
    <row r="82" spans="1:14" ht="11.25" customHeight="1">
      <c r="A82" s="37"/>
      <c r="B82" s="52"/>
      <c r="C82" s="1210" t="s">
        <v>201</v>
      </c>
      <c r="D82" s="1210"/>
      <c r="E82" s="1210"/>
      <c r="F82" s="1210"/>
      <c r="G82" s="1210"/>
      <c r="H82" s="1210"/>
      <c r="I82" s="1210"/>
      <c r="J82" s="1210"/>
      <c r="K82" s="1210"/>
      <c r="L82" s="1210"/>
      <c r="M82" s="1210"/>
      <c r="N82" s="31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c r="D84" s="55"/>
      <c r="E84" s="55"/>
      <c r="F84" s="55"/>
      <c r="G84" s="55"/>
      <c r="H84" s="55"/>
      <c r="I84" s="55"/>
      <c r="J84" s="55"/>
      <c r="K84" s="55"/>
      <c r="L84" s="55"/>
      <c r="M84" s="55"/>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09">
        <v>2009</v>
      </c>
      <c r="B87" s="1203"/>
      <c r="C87" s="54" t="e">
        <f t="shared" ref="C87:M87" si="0">C24/C23*100-100</f>
        <v>#DIV/0!</v>
      </c>
      <c r="D87" s="55"/>
      <c r="E87" s="55" t="e">
        <f t="shared" si="0"/>
        <v>#DIV/0!</v>
      </c>
      <c r="F87" s="55"/>
      <c r="G87" s="55" t="e">
        <f t="shared" si="0"/>
        <v>#DIV/0!</v>
      </c>
      <c r="H87" s="55"/>
      <c r="I87" s="55" t="e">
        <f t="shared" si="0"/>
        <v>#DIV/0!</v>
      </c>
      <c r="J87" s="55"/>
      <c r="K87" s="55" t="e">
        <f t="shared" si="0"/>
        <v>#DIV/0!</v>
      </c>
      <c r="L87" s="55"/>
      <c r="M87" s="55" t="e">
        <f t="shared" si="0"/>
        <v>#DIV/0!</v>
      </c>
      <c r="N87" s="55"/>
    </row>
    <row r="88" spans="1:14" ht="11.25" hidden="1" customHeight="1">
      <c r="A88" s="1209">
        <v>2008</v>
      </c>
      <c r="B88" s="1203"/>
      <c r="C88" s="54" t="e">
        <f t="shared" ref="C88:C94" si="1">C23/C22*100-100</f>
        <v>#DIV/0!</v>
      </c>
      <c r="D88" s="55"/>
      <c r="E88" s="55" t="e">
        <f t="shared" ref="E88:M90" si="2">E23/E22*100-100</f>
        <v>#DIV/0!</v>
      </c>
      <c r="F88" s="55"/>
      <c r="G88" s="55" t="e">
        <f t="shared" si="2"/>
        <v>#DIV/0!</v>
      </c>
      <c r="H88" s="55"/>
      <c r="I88" s="55" t="e">
        <f t="shared" si="2"/>
        <v>#DIV/0!</v>
      </c>
      <c r="J88" s="55"/>
      <c r="K88" s="55" t="e">
        <f t="shared" si="2"/>
        <v>#DIV/0!</v>
      </c>
      <c r="L88" s="55"/>
      <c r="M88" s="55" t="e">
        <f t="shared" si="2"/>
        <v>#DIV/0!</v>
      </c>
      <c r="N88" s="55"/>
    </row>
    <row r="89" spans="1:14" ht="11.25" hidden="1" customHeight="1">
      <c r="A89" s="1209">
        <v>2009</v>
      </c>
      <c r="B89" s="1203"/>
      <c r="C89" s="54" t="e">
        <f t="shared" si="1"/>
        <v>#DIV/0!</v>
      </c>
      <c r="D89" s="55"/>
      <c r="E89" s="55" t="e">
        <f t="shared" si="2"/>
        <v>#DIV/0!</v>
      </c>
      <c r="F89" s="55"/>
      <c r="G89" s="55" t="e">
        <f t="shared" si="2"/>
        <v>#DIV/0!</v>
      </c>
      <c r="H89" s="55"/>
      <c r="I89" s="55" t="e">
        <f t="shared" si="2"/>
        <v>#DIV/0!</v>
      </c>
      <c r="J89" s="55"/>
      <c r="K89" s="55" t="e">
        <f t="shared" si="2"/>
        <v>#DIV/0!</v>
      </c>
      <c r="L89" s="55"/>
      <c r="M89" s="55" t="e">
        <f t="shared" si="2"/>
        <v>#DIV/0!</v>
      </c>
      <c r="N89" s="55"/>
    </row>
    <row r="90" spans="1:14" ht="11.25" customHeight="1">
      <c r="A90" s="1209">
        <v>2010</v>
      </c>
      <c r="B90" s="1203"/>
      <c r="C90" s="54">
        <f t="shared" si="1"/>
        <v>7.2961373390557895</v>
      </c>
      <c r="D90" s="55"/>
      <c r="E90" s="55">
        <f t="shared" si="2"/>
        <v>4.8218029350104672</v>
      </c>
      <c r="F90" s="55"/>
      <c r="G90" s="55">
        <f t="shared" si="2"/>
        <v>16.686114352392067</v>
      </c>
      <c r="H90" s="55"/>
      <c r="I90" s="55">
        <f t="shared" si="2"/>
        <v>3.0927835051546282</v>
      </c>
      <c r="J90" s="55"/>
      <c r="K90" s="55">
        <f t="shared" si="2"/>
        <v>9.5290251916757995</v>
      </c>
      <c r="L90" s="55"/>
      <c r="M90" s="55">
        <f t="shared" si="2"/>
        <v>0.70493454179253945</v>
      </c>
      <c r="N90" s="55"/>
    </row>
    <row r="91" spans="1:14" ht="11.25" customHeight="1">
      <c r="A91" s="1209">
        <v>2011</v>
      </c>
      <c r="B91" s="1203"/>
      <c r="C91" s="54">
        <f t="shared" si="1"/>
        <v>5.6999999999999886</v>
      </c>
      <c r="D91" s="55"/>
      <c r="E91" s="55">
        <f>E26/E25*100-100</f>
        <v>5.0999999999999943</v>
      </c>
      <c r="F91" s="55"/>
      <c r="G91" s="55">
        <f>G26/G25*100-100</f>
        <v>1.2999999999999829</v>
      </c>
      <c r="H91" s="55"/>
      <c r="I91" s="55">
        <f>I26/I25*100-100</f>
        <v>11.000000000000014</v>
      </c>
      <c r="J91" s="55"/>
      <c r="K91" s="55">
        <f>K26/K25*100-100</f>
        <v>6.2000000000000028</v>
      </c>
      <c r="L91" s="55"/>
      <c r="M91" s="55">
        <f>M26/M25*100-100</f>
        <v>6</v>
      </c>
      <c r="N91" s="55"/>
    </row>
    <row r="92" spans="1:14" ht="11.25" customHeight="1">
      <c r="A92" s="1209">
        <v>2012</v>
      </c>
      <c r="B92" s="1203"/>
      <c r="C92" s="54">
        <f t="shared" si="1"/>
        <v>1.5137180700094603</v>
      </c>
      <c r="D92" s="617"/>
      <c r="E92" s="55">
        <f>E27/E26*100-100</f>
        <v>2.3786869647954347</v>
      </c>
      <c r="F92" s="617"/>
      <c r="G92" s="55">
        <f>G27/G26*100-100</f>
        <v>2.1717670286278405</v>
      </c>
      <c r="H92" s="617"/>
      <c r="I92" s="55">
        <f>I27/I26*100-100</f>
        <v>2.2522522522522479</v>
      </c>
      <c r="J92" s="617"/>
      <c r="K92" s="55">
        <f>K27/K26*100-100</f>
        <v>0.6591337099811625</v>
      </c>
      <c r="L92" s="617"/>
      <c r="M92" s="55">
        <f>M27/M26*100-100</f>
        <v>0.84905660377359027</v>
      </c>
      <c r="N92" s="617"/>
    </row>
    <row r="93" spans="1:14" ht="11.25" customHeight="1">
      <c r="A93" s="1209">
        <v>2013</v>
      </c>
      <c r="B93" s="1203"/>
      <c r="C93" s="54">
        <f t="shared" si="1"/>
        <v>0.18639328984156123</v>
      </c>
      <c r="D93" s="617"/>
      <c r="E93" s="55">
        <f>E28/E27*100-100</f>
        <v>0.55762081784386908</v>
      </c>
      <c r="F93" s="617"/>
      <c r="G93" s="55">
        <f>G28/G27*100-100</f>
        <v>-10.241545893719803</v>
      </c>
      <c r="H93" s="617"/>
      <c r="I93" s="55">
        <f>I28/I27*100-100</f>
        <v>2.9074889867841449</v>
      </c>
      <c r="J93" s="617"/>
      <c r="K93" s="55">
        <f>K28/K27*100-100</f>
        <v>1.4967259120673475</v>
      </c>
      <c r="L93" s="617"/>
      <c r="M93" s="55">
        <f>M28/M27*100-100</f>
        <v>3.4611786716557447</v>
      </c>
      <c r="N93" s="55"/>
    </row>
    <row r="94" spans="1:14" ht="11.25" hidden="1" customHeight="1">
      <c r="A94" s="1209">
        <v>2014</v>
      </c>
      <c r="B94" s="1203"/>
      <c r="C94" s="54">
        <f t="shared" si="1"/>
        <v>-100</v>
      </c>
      <c r="D94" s="55"/>
      <c r="E94" s="55">
        <f>E29/E28*100-100</f>
        <v>-100</v>
      </c>
      <c r="F94" s="55"/>
      <c r="G94" s="55">
        <f>G29/G28*100-100</f>
        <v>-100</v>
      </c>
      <c r="H94" s="55"/>
      <c r="I94" s="55">
        <f>I29/I28*100-100</f>
        <v>-100</v>
      </c>
      <c r="J94" s="55"/>
      <c r="K94" s="55">
        <f>K29/K28*100-100</f>
        <v>-100</v>
      </c>
      <c r="L94" s="55"/>
      <c r="M94" s="55">
        <f>M29/M28*100-100</f>
        <v>-100</v>
      </c>
      <c r="N94" s="55"/>
    </row>
    <row r="95" spans="1:14" ht="8.1" hidden="1" customHeight="1">
      <c r="A95" s="353"/>
      <c r="B95" s="354"/>
    </row>
    <row r="96" spans="1:14" ht="11.25" hidden="1" customHeight="1">
      <c r="A96" s="351">
        <v>2008</v>
      </c>
      <c r="B96" s="352"/>
    </row>
    <row r="97" spans="1:14" ht="11.25" hidden="1" customHeight="1">
      <c r="A97" s="353"/>
      <c r="B97" s="354" t="s">
        <v>525</v>
      </c>
      <c r="C97" s="54" t="e">
        <f>C39/C33*100-100</f>
        <v>#DIV/0!</v>
      </c>
      <c r="D97" s="55"/>
      <c r="E97" s="55" t="e">
        <f t="shared" ref="C97:M100" si="3">E39/E33*100-100</f>
        <v>#DIV/0!</v>
      </c>
      <c r="F97" s="55"/>
      <c r="G97" s="55" t="e">
        <f t="shared" si="3"/>
        <v>#DIV/0!</v>
      </c>
      <c r="H97" s="55"/>
      <c r="I97" s="55" t="e">
        <f t="shared" si="3"/>
        <v>#DIV/0!</v>
      </c>
      <c r="J97" s="55"/>
      <c r="K97" s="55" t="e">
        <f t="shared" si="3"/>
        <v>#DIV/0!</v>
      </c>
      <c r="L97" s="55"/>
      <c r="M97" s="55" t="e">
        <f t="shared" si="3"/>
        <v>#DIV/0!</v>
      </c>
      <c r="N97" s="55"/>
    </row>
    <row r="98" spans="1:14" ht="11.25" hidden="1" customHeight="1">
      <c r="A98" s="353"/>
      <c r="B98" s="354" t="s">
        <v>526</v>
      </c>
      <c r="C98" s="54" t="e">
        <f t="shared" si="3"/>
        <v>#DIV/0!</v>
      </c>
      <c r="D98" s="55"/>
      <c r="E98" s="55" t="e">
        <f t="shared" si="3"/>
        <v>#DIV/0!</v>
      </c>
      <c r="F98" s="55"/>
      <c r="G98" s="55" t="e">
        <f t="shared" si="3"/>
        <v>#DIV/0!</v>
      </c>
      <c r="H98" s="55"/>
      <c r="I98" s="55" t="e">
        <f t="shared" si="3"/>
        <v>#DIV/0!</v>
      </c>
      <c r="J98" s="55"/>
      <c r="K98" s="55" t="e">
        <f t="shared" si="3"/>
        <v>#DIV/0!</v>
      </c>
      <c r="L98" s="55"/>
      <c r="M98" s="55" t="e">
        <f t="shared" si="3"/>
        <v>#DIV/0!</v>
      </c>
      <c r="N98" s="55"/>
    </row>
    <row r="99" spans="1:14" ht="11.25" hidden="1" customHeight="1">
      <c r="A99" s="353"/>
      <c r="B99" s="354" t="s">
        <v>527</v>
      </c>
      <c r="C99" s="54" t="e">
        <f t="shared" si="3"/>
        <v>#DIV/0!</v>
      </c>
      <c r="D99" s="55"/>
      <c r="E99" s="55" t="e">
        <f t="shared" si="3"/>
        <v>#DIV/0!</v>
      </c>
      <c r="F99" s="55"/>
      <c r="G99" s="55" t="e">
        <f t="shared" si="3"/>
        <v>#DIV/0!</v>
      </c>
      <c r="H99" s="55"/>
      <c r="I99" s="55" t="e">
        <f t="shared" si="3"/>
        <v>#DIV/0!</v>
      </c>
      <c r="J99" s="55"/>
      <c r="K99" s="55" t="e">
        <f t="shared" si="3"/>
        <v>#DIV/0!</v>
      </c>
      <c r="L99" s="55"/>
      <c r="M99" s="55" t="e">
        <f t="shared" si="3"/>
        <v>#DIV/0!</v>
      </c>
      <c r="N99" s="55"/>
    </row>
    <row r="100" spans="1:14" ht="11.25" hidden="1" customHeight="1">
      <c r="A100" s="353"/>
      <c r="B100" s="354" t="s">
        <v>528</v>
      </c>
      <c r="C100" s="54" t="e">
        <f t="shared" si="3"/>
        <v>#DIV/0!</v>
      </c>
      <c r="D100" s="55"/>
      <c r="E100" s="55" t="e">
        <f t="shared" si="3"/>
        <v>#DIV/0!</v>
      </c>
      <c r="F100" s="55"/>
      <c r="G100" s="55" t="e">
        <f t="shared" si="3"/>
        <v>#DIV/0!</v>
      </c>
      <c r="H100" s="55"/>
      <c r="I100" s="55" t="e">
        <f t="shared" si="3"/>
        <v>#DIV/0!</v>
      </c>
      <c r="J100" s="55"/>
      <c r="K100" s="55" t="e">
        <f t="shared" si="3"/>
        <v>#DIV/0!</v>
      </c>
      <c r="L100" s="55"/>
      <c r="M100" s="55" t="e">
        <f t="shared" si="3"/>
        <v>#DIV/0!</v>
      </c>
      <c r="N100" s="55"/>
    </row>
    <row r="101" spans="1:14" ht="8.1" hidden="1" customHeight="1">
      <c r="A101" s="33"/>
      <c r="B101" s="45"/>
    </row>
    <row r="102" spans="1:14" ht="11.25" hidden="1" customHeight="1">
      <c r="A102" s="351">
        <v>2009</v>
      </c>
      <c r="B102" s="352"/>
    </row>
    <row r="103" spans="1:14" ht="11.25" hidden="1" customHeight="1">
      <c r="A103" s="353"/>
      <c r="B103" s="354" t="s">
        <v>525</v>
      </c>
      <c r="C103" s="54" t="e">
        <f t="shared" ref="C103:M106" si="4">C45/C39*100-100</f>
        <v>#DIV/0!</v>
      </c>
      <c r="D103" s="55"/>
      <c r="E103" s="55" t="e">
        <f t="shared" si="4"/>
        <v>#DIV/0!</v>
      </c>
      <c r="F103" s="55"/>
      <c r="G103" s="55" t="e">
        <f t="shared" si="4"/>
        <v>#DIV/0!</v>
      </c>
      <c r="H103" s="55"/>
      <c r="I103" s="55" t="e">
        <f t="shared" si="4"/>
        <v>#DIV/0!</v>
      </c>
      <c r="J103" s="55"/>
      <c r="K103" s="55" t="e">
        <f t="shared" si="4"/>
        <v>#DIV/0!</v>
      </c>
      <c r="L103" s="55"/>
      <c r="M103" s="55" t="e">
        <f t="shared" si="4"/>
        <v>#DIV/0!</v>
      </c>
      <c r="N103" s="55"/>
    </row>
    <row r="104" spans="1:14" ht="11.25" hidden="1" customHeight="1">
      <c r="A104" s="353"/>
      <c r="B104" s="354" t="s">
        <v>526</v>
      </c>
      <c r="C104" s="54" t="e">
        <f t="shared" si="4"/>
        <v>#DIV/0!</v>
      </c>
      <c r="D104" s="55"/>
      <c r="E104" s="55" t="e">
        <f t="shared" si="4"/>
        <v>#DIV/0!</v>
      </c>
      <c r="F104" s="55"/>
      <c r="G104" s="55" t="e">
        <f t="shared" si="4"/>
        <v>#DIV/0!</v>
      </c>
      <c r="H104" s="55"/>
      <c r="I104" s="55" t="e">
        <f t="shared" si="4"/>
        <v>#DIV/0!</v>
      </c>
      <c r="J104" s="55"/>
      <c r="K104" s="55" t="e">
        <f t="shared" si="4"/>
        <v>#DIV/0!</v>
      </c>
      <c r="L104" s="55"/>
      <c r="M104" s="55" t="e">
        <f t="shared" si="4"/>
        <v>#DIV/0!</v>
      </c>
      <c r="N104" s="55"/>
    </row>
    <row r="105" spans="1:14" ht="11.25" hidden="1" customHeight="1">
      <c r="A105" s="353"/>
      <c r="B105" s="354" t="s">
        <v>527</v>
      </c>
      <c r="C105" s="54" t="e">
        <f t="shared" si="4"/>
        <v>#DIV/0!</v>
      </c>
      <c r="D105" s="55"/>
      <c r="E105" s="55" t="e">
        <f t="shared" si="4"/>
        <v>#DIV/0!</v>
      </c>
      <c r="F105" s="55"/>
      <c r="G105" s="55" t="e">
        <f t="shared" si="4"/>
        <v>#DIV/0!</v>
      </c>
      <c r="H105" s="55"/>
      <c r="I105" s="55" t="e">
        <f t="shared" si="4"/>
        <v>#DIV/0!</v>
      </c>
      <c r="J105" s="55"/>
      <c r="K105" s="55" t="e">
        <f t="shared" si="4"/>
        <v>#DIV/0!</v>
      </c>
      <c r="L105" s="55"/>
      <c r="M105" s="55" t="e">
        <f t="shared" si="4"/>
        <v>#DIV/0!</v>
      </c>
      <c r="N105" s="55"/>
    </row>
    <row r="106" spans="1:14" ht="11.25" hidden="1" customHeight="1">
      <c r="A106" s="353"/>
      <c r="B106" s="354" t="s">
        <v>528</v>
      </c>
      <c r="C106" s="54" t="e">
        <f>C48/C42*100-100</f>
        <v>#DIV/0!</v>
      </c>
      <c r="D106" s="55"/>
      <c r="E106" s="55" t="e">
        <f t="shared" si="4"/>
        <v>#DIV/0!</v>
      </c>
      <c r="F106" s="55"/>
      <c r="G106" s="55" t="e">
        <f t="shared" si="4"/>
        <v>#DIV/0!</v>
      </c>
      <c r="H106" s="55"/>
      <c r="I106" s="55" t="e">
        <f t="shared" si="4"/>
        <v>#DIV/0!</v>
      </c>
      <c r="J106" s="55"/>
      <c r="K106" s="55" t="e">
        <f t="shared" si="4"/>
        <v>#DIV/0!</v>
      </c>
      <c r="L106" s="55"/>
      <c r="M106" s="55" t="e">
        <f t="shared" si="4"/>
        <v>#DIV/0!</v>
      </c>
      <c r="N106" s="55"/>
    </row>
    <row r="107" spans="1:14" ht="8.1" customHeight="1">
      <c r="A107" s="353"/>
      <c r="B107" s="354"/>
    </row>
    <row r="108" spans="1:14" ht="11.25" hidden="1" customHeight="1">
      <c r="A108" s="351">
        <v>2010</v>
      </c>
      <c r="B108" s="352"/>
    </row>
    <row r="109" spans="1:14" ht="11.25" hidden="1" customHeight="1">
      <c r="A109" s="353"/>
      <c r="B109" s="354" t="s">
        <v>525</v>
      </c>
      <c r="C109" s="54">
        <f>C51/C45*100-100</f>
        <v>1.9384264538198579</v>
      </c>
      <c r="D109" s="55"/>
      <c r="E109" s="55">
        <f>E51/E45*100-100</f>
        <v>1.5891032917139825</v>
      </c>
      <c r="F109" s="55"/>
      <c r="G109" s="55">
        <f>G51/G45*100-100</f>
        <v>0.72463768115942173</v>
      </c>
      <c r="H109" s="55"/>
      <c r="I109" s="55">
        <f>I51/I45*100-100</f>
        <v>0.83532219570405175</v>
      </c>
      <c r="J109" s="55"/>
      <c r="K109" s="55">
        <f>K51/K45*100-100</f>
        <v>3.3487297921478216</v>
      </c>
      <c r="L109" s="55"/>
      <c r="M109" s="55">
        <f>M51/M45*100-100</f>
        <v>-0.70707070707071296</v>
      </c>
      <c r="N109" s="55"/>
    </row>
    <row r="110" spans="1:14" ht="11.25" hidden="1" customHeight="1">
      <c r="A110" s="353"/>
      <c r="B110" s="354" t="s">
        <v>526</v>
      </c>
      <c r="C110" s="54">
        <f>C52/C46*100-100</f>
        <v>9.0909090909090793</v>
      </c>
      <c r="D110" s="55"/>
      <c r="E110" s="55">
        <f>E52/E46*100-100</f>
        <v>6.5469904963041188</v>
      </c>
      <c r="F110" s="55"/>
      <c r="G110" s="55">
        <f>G52/G46*100-100</f>
        <v>22.131147540983591</v>
      </c>
      <c r="H110" s="55"/>
      <c r="I110" s="55">
        <f>I52/I46*100-100</f>
        <v>0.63694267515923286</v>
      </c>
      <c r="J110" s="55"/>
      <c r="K110" s="55">
        <f>K52/K46*100-100</f>
        <v>11.92350956130484</v>
      </c>
      <c r="L110" s="55"/>
      <c r="M110" s="55">
        <f>M52/M46*100-100</f>
        <v>0</v>
      </c>
      <c r="N110" s="55"/>
    </row>
    <row r="111" spans="1:14" ht="11.25" hidden="1" customHeight="1">
      <c r="A111" s="353"/>
      <c r="B111" s="354" t="s">
        <v>527</v>
      </c>
      <c r="C111" s="54">
        <f>C53/C47*100-100</f>
        <v>10.676532769556019</v>
      </c>
      <c r="D111" s="55"/>
      <c r="E111" s="55">
        <f>E53/E47*100-100</f>
        <v>5.2307692307692122</v>
      </c>
      <c r="F111" s="55"/>
      <c r="G111" s="55">
        <f>G53/G47*100-100</f>
        <v>28.538011695906448</v>
      </c>
      <c r="H111" s="55"/>
      <c r="I111" s="55">
        <f>I53/I47*100-100</f>
        <v>14.369501466275665</v>
      </c>
      <c r="J111" s="55"/>
      <c r="K111" s="55">
        <f>K53/K47*100-100</f>
        <v>12.607758620689651</v>
      </c>
      <c r="L111" s="55"/>
      <c r="M111" s="55">
        <f>M53/M47*100-100</f>
        <v>0.31088082901553094</v>
      </c>
      <c r="N111" s="55"/>
    </row>
    <row r="112" spans="1:14" ht="11.25" hidden="1" customHeight="1">
      <c r="A112" s="353"/>
      <c r="B112" s="354" t="s">
        <v>528</v>
      </c>
      <c r="C112" s="54">
        <f>C54/C48*100-100</f>
        <v>7.042253521126753</v>
      </c>
      <c r="D112" s="55"/>
      <c r="E112" s="55">
        <f>E54/E48*100-100</f>
        <v>5.6324110671936722</v>
      </c>
      <c r="F112" s="55"/>
      <c r="G112" s="55">
        <f>G54/G48*100-100</f>
        <v>14.66965285554312</v>
      </c>
      <c r="H112" s="55"/>
      <c r="I112" s="55">
        <f>I54/I48*100-100</f>
        <v>-3.5348837209302246</v>
      </c>
      <c r="J112" s="55"/>
      <c r="K112" s="55">
        <f>K54/K48*100-100</f>
        <v>9.7938144329897057</v>
      </c>
      <c r="L112" s="55"/>
      <c r="M112" s="55">
        <f>M54/M48*100-100</f>
        <v>2.8864059590316486</v>
      </c>
      <c r="N112" s="55"/>
    </row>
    <row r="113" spans="1:14" ht="11.25" hidden="1" customHeight="1">
      <c r="A113" s="353"/>
      <c r="B113" s="354"/>
    </row>
    <row r="114" spans="1:14" ht="11.25" hidden="1" customHeight="1">
      <c r="A114" s="351">
        <v>2011</v>
      </c>
      <c r="B114" s="352"/>
    </row>
    <row r="115" spans="1:14" ht="11.25" hidden="1" customHeight="1">
      <c r="A115" s="353"/>
      <c r="B115" s="354" t="s">
        <v>525</v>
      </c>
      <c r="C115" s="54">
        <f>C57/C51*100-100</f>
        <v>9.8434004474272854</v>
      </c>
      <c r="D115" s="55"/>
      <c r="E115" s="55">
        <f>E57/E51*100-100</f>
        <v>7.4860335195530752</v>
      </c>
      <c r="F115" s="55"/>
      <c r="G115" s="55">
        <f>G57/G51*100-100</f>
        <v>13.069544364508374</v>
      </c>
      <c r="H115" s="55"/>
      <c r="I115" s="55">
        <f>I57/I51*100-100</f>
        <v>12.899408284023679</v>
      </c>
      <c r="J115" s="55"/>
      <c r="K115" s="55">
        <f>K57/K51*100-100</f>
        <v>11.620111731843579</v>
      </c>
      <c r="L115" s="55"/>
      <c r="M115" s="55">
        <f>M57/M51*100-100</f>
        <v>5.0864699898270658</v>
      </c>
      <c r="N115" s="55"/>
    </row>
    <row r="116" spans="1:14" ht="11.25" hidden="1" customHeight="1">
      <c r="A116" s="353"/>
      <c r="B116" s="354" t="s">
        <v>526</v>
      </c>
      <c r="C116" s="54">
        <f>C58/C52*100-100</f>
        <v>5.9236947791164738</v>
      </c>
      <c r="D116" s="55"/>
      <c r="E116" s="55">
        <f>E58/E52*100-100</f>
        <v>4.2616451932606481</v>
      </c>
      <c r="F116" s="55"/>
      <c r="G116" s="55">
        <f>G58/G52*100-100</f>
        <v>-1.7257909875359445</v>
      </c>
      <c r="H116" s="55"/>
      <c r="I116" s="55">
        <f>I58/I52*100-100</f>
        <v>20.358649789029528</v>
      </c>
      <c r="J116" s="55"/>
      <c r="K116" s="55">
        <f>K58/K52*100-100</f>
        <v>6.3316582914572734</v>
      </c>
      <c r="L116" s="55"/>
      <c r="M116" s="55">
        <f>M58/M52*100-100</f>
        <v>7.6271186440677781</v>
      </c>
      <c r="N116" s="55"/>
    </row>
    <row r="117" spans="1:14" ht="11.25" hidden="1" customHeight="1">
      <c r="A117" s="353"/>
      <c r="B117" s="354" t="s">
        <v>527</v>
      </c>
      <c r="C117" s="54">
        <f>C59/C53*100-100</f>
        <v>3.3428844317096491</v>
      </c>
      <c r="D117" s="55"/>
      <c r="E117" s="55">
        <f>E59/E53*100-100</f>
        <v>4.7758284600389942</v>
      </c>
      <c r="F117" s="55"/>
      <c r="G117" s="55">
        <f>G59/G53*100-100</f>
        <v>-6.9153776160145668</v>
      </c>
      <c r="H117" s="55"/>
      <c r="I117" s="55">
        <f>I59/I53*100-100</f>
        <v>4.0170940170940241</v>
      </c>
      <c r="J117" s="55"/>
      <c r="K117" s="55">
        <f>K59/K53*100-100</f>
        <v>4.0191387559808618</v>
      </c>
      <c r="L117" s="55"/>
      <c r="M117" s="55">
        <f>M59/M53*100-100</f>
        <v>7.9545454545454533</v>
      </c>
      <c r="N117" s="55"/>
    </row>
    <row r="118" spans="1:14" ht="11.25" hidden="1" customHeight="1">
      <c r="A118" s="353"/>
      <c r="B118" s="354" t="s">
        <v>528</v>
      </c>
      <c r="C118" s="54">
        <f>C60/C54*100-100</f>
        <v>4.3233082706766908</v>
      </c>
      <c r="D118" s="55"/>
      <c r="E118" s="55">
        <f>E60/E54*100-100</f>
        <v>4.3966323666978298</v>
      </c>
      <c r="F118" s="55"/>
      <c r="G118" s="55">
        <f>G60/G54*100-100</f>
        <v>3.7109375</v>
      </c>
      <c r="H118" s="55"/>
      <c r="I118" s="55">
        <f>I60/I54*100-100</f>
        <v>8.6788813886210221</v>
      </c>
      <c r="J118" s="55"/>
      <c r="K118" s="55">
        <f>K60/K54*100-100</f>
        <v>3.7558685446009434</v>
      </c>
      <c r="L118" s="55"/>
      <c r="M118" s="55">
        <f>M60/M54*100-100</f>
        <v>3.7104072398189913</v>
      </c>
      <c r="N118" s="55"/>
    </row>
    <row r="119" spans="1:14" ht="11.25" hidden="1" customHeight="1">
      <c r="A119" s="353"/>
      <c r="B119" s="354"/>
    </row>
    <row r="120" spans="1:14" ht="11.25" customHeight="1">
      <c r="A120" s="351">
        <v>2012</v>
      </c>
      <c r="B120" s="352"/>
    </row>
    <row r="121" spans="1:14" ht="11.25" customHeight="1">
      <c r="A121" s="353"/>
      <c r="B121" s="354" t="s">
        <v>525</v>
      </c>
      <c r="C121" s="54">
        <f>C63/C57*100-100</f>
        <v>3.2586558044806537</v>
      </c>
      <c r="D121" s="55"/>
      <c r="E121" s="55">
        <f>E63/E57*100-100</f>
        <v>4.1580041580041609</v>
      </c>
      <c r="F121" s="55"/>
      <c r="G121" s="55">
        <f>G63/G57*100-100</f>
        <v>0.63626723223755732</v>
      </c>
      <c r="H121" s="55"/>
      <c r="I121" s="55">
        <f>I63/I57*100-100</f>
        <v>5.6603773584905639</v>
      </c>
      <c r="J121" s="55"/>
      <c r="K121" s="55">
        <f>K63/K57*100-100</f>
        <v>2.7027027027026946</v>
      </c>
      <c r="L121" s="55"/>
      <c r="M121" s="55">
        <f>M63/M57*100-100</f>
        <v>4.1626331074540133</v>
      </c>
      <c r="N121" s="55"/>
    </row>
    <row r="122" spans="1:14" ht="11.25" customHeight="1">
      <c r="A122" s="353"/>
      <c r="B122" s="354" t="s">
        <v>526</v>
      </c>
      <c r="C122" s="54">
        <f>C64/C58*100-100</f>
        <v>1.4218009478672968</v>
      </c>
      <c r="D122" s="55"/>
      <c r="E122" s="55">
        <f>E64/E58*100-100</f>
        <v>3.0418250950570354</v>
      </c>
      <c r="F122" s="55"/>
      <c r="G122" s="55">
        <f>G64/G58*100-100</f>
        <v>3.2195121951219505</v>
      </c>
      <c r="H122" s="55"/>
      <c r="I122" s="55">
        <f>I64/I58*100-100</f>
        <v>-3.5933391761612654</v>
      </c>
      <c r="J122" s="55"/>
      <c r="K122" s="55">
        <f>K64/K58*100-100</f>
        <v>1.2287334593572723</v>
      </c>
      <c r="L122" s="55"/>
      <c r="M122" s="55">
        <f>M64/M58*100-100</f>
        <v>0.39370078740157055</v>
      </c>
      <c r="N122" s="55"/>
    </row>
    <row r="123" spans="1:14" ht="11.25" customHeight="1">
      <c r="A123" s="353"/>
      <c r="B123" s="354" t="s">
        <v>527</v>
      </c>
      <c r="C123" s="54">
        <f>C65/C59*100-100</f>
        <v>1.848428835489841</v>
      </c>
      <c r="D123" s="55"/>
      <c r="E123" s="55">
        <f>E65/E59*100-100</f>
        <v>1.9534883720930196</v>
      </c>
      <c r="F123" s="55"/>
      <c r="G123" s="55">
        <f>G65/G59*100-100</f>
        <v>7.9178885630498712</v>
      </c>
      <c r="H123" s="55"/>
      <c r="I123" s="55">
        <f>I65/I59*100-100</f>
        <v>7.1487263763352615</v>
      </c>
      <c r="J123" s="55"/>
      <c r="K123" s="55">
        <f>K65/K59*100-100</f>
        <v>0</v>
      </c>
      <c r="L123" s="55"/>
      <c r="M123" s="55">
        <f>M65/M59*100-100</f>
        <v>-2.1052631578947398</v>
      </c>
      <c r="N123" s="55"/>
    </row>
    <row r="124" spans="1:14" ht="11.25" customHeight="1">
      <c r="A124" s="353"/>
      <c r="B124" s="354" t="s">
        <v>528</v>
      </c>
      <c r="C124" s="54">
        <f>C66/C60*100-100</f>
        <v>-0.54054054054053324</v>
      </c>
      <c r="D124" s="55"/>
      <c r="E124" s="55">
        <f>G66/E60*100-100</f>
        <v>-7.7956989247311697</v>
      </c>
      <c r="F124" s="55"/>
      <c r="G124" s="55">
        <f>K66/G60*100-100</f>
        <v>2.9190207156308787</v>
      </c>
      <c r="H124" s="55"/>
      <c r="I124" s="55">
        <f>I66/I60*100-100</f>
        <v>0.26619343389529604</v>
      </c>
      <c r="J124" s="55"/>
      <c r="K124" s="55">
        <f>K66/K60*100-100</f>
        <v>-1.0859728506787434</v>
      </c>
      <c r="L124" s="55"/>
      <c r="M124" s="55">
        <f>M66/M60*100-100</f>
        <v>1.0471204188481806</v>
      </c>
      <c r="N124" s="55"/>
    </row>
    <row r="125" spans="1:14" ht="11.25" customHeight="1">
      <c r="A125" s="353"/>
      <c r="B125" s="354"/>
    </row>
    <row r="126" spans="1:14" ht="11.25" customHeight="1">
      <c r="A126" s="351">
        <v>2013</v>
      </c>
      <c r="B126" s="352"/>
    </row>
    <row r="127" spans="1:14" ht="11.25" customHeight="1">
      <c r="A127" s="353"/>
      <c r="B127" s="354" t="s">
        <v>525</v>
      </c>
      <c r="C127" s="54">
        <f>C69/C63*100-100</f>
        <v>-0.49309664694280286</v>
      </c>
      <c r="D127" s="617"/>
      <c r="E127" s="55">
        <f>E69/E63*100-100</f>
        <v>-1.6966067864271395</v>
      </c>
      <c r="F127" s="617"/>
      <c r="G127" s="55">
        <f>G69/G63*100-100</f>
        <v>-6.2170706006322405</v>
      </c>
      <c r="H127" s="617"/>
      <c r="I127" s="55">
        <f>I69/I63*100-100</f>
        <v>4.0674603174603305</v>
      </c>
      <c r="J127" s="617"/>
      <c r="K127" s="55">
        <f>K69/K63*100-100</f>
        <v>9.746588693957392E-2</v>
      </c>
      <c r="L127" s="617"/>
      <c r="M127" s="55">
        <f>M69/M63*100-100</f>
        <v>2.5092936802974037</v>
      </c>
      <c r="N127" s="617"/>
    </row>
    <row r="128" spans="1:14" ht="11.25" customHeight="1">
      <c r="A128" s="353"/>
      <c r="B128" s="354" t="s">
        <v>526</v>
      </c>
      <c r="C128" s="54">
        <f>C70/C64*100-100</f>
        <v>0.93457943925233167</v>
      </c>
      <c r="D128" s="55"/>
      <c r="E128" s="55">
        <f>E70/E64*100-100</f>
        <v>-0.18450184501844547</v>
      </c>
      <c r="F128" s="55"/>
      <c r="G128" s="55">
        <f>G70/G64*100-100</f>
        <v>-8.8846880907372423</v>
      </c>
      <c r="H128" s="55"/>
      <c r="I128" s="55">
        <f>I70/I64*100-100</f>
        <v>7.2727272727272805</v>
      </c>
      <c r="J128" s="55"/>
      <c r="K128" s="55">
        <f>K70/K64*100-100</f>
        <v>2.521008403361364</v>
      </c>
      <c r="L128" s="55"/>
      <c r="M128" s="55">
        <f>M70/M64*100-100</f>
        <v>3.5294117647058698</v>
      </c>
      <c r="N128" s="55"/>
    </row>
    <row r="129" spans="1:14" ht="11.25" customHeight="1">
      <c r="A129" s="353"/>
      <c r="B129" s="354" t="s">
        <v>527</v>
      </c>
      <c r="C129" s="54">
        <f t="shared" ref="C129:C130" si="5">C71/C65*100-100</f>
        <v>0.54446460980035738</v>
      </c>
      <c r="D129" s="55"/>
      <c r="E129" s="55">
        <f t="shared" ref="E129:E130" si="6">E71/E65*100-100</f>
        <v>1.9160583941606006</v>
      </c>
      <c r="F129" s="55"/>
      <c r="G129" s="55">
        <f t="shared" ref="G129:G130" si="7">G71/G65*100-100</f>
        <v>-11.684782608695656</v>
      </c>
      <c r="H129" s="55"/>
      <c r="I129" s="55">
        <f t="shared" ref="I129:I130" si="8">I71/I65*100-100</f>
        <v>1.0736196319018489</v>
      </c>
      <c r="J129" s="55"/>
      <c r="K129" s="55">
        <f t="shared" ref="K129:K130" si="9">K71/K65*100-100</f>
        <v>1.4719411223550907</v>
      </c>
      <c r="L129" s="55"/>
      <c r="M129" s="55">
        <f t="shared" ref="M129:M130" si="10">M71/M65*100-100</f>
        <v>5.9628543499511437</v>
      </c>
      <c r="N129" s="55"/>
    </row>
    <row r="130" spans="1:14" ht="11.25" customHeight="1">
      <c r="A130" s="353"/>
      <c r="B130" s="354" t="s">
        <v>528</v>
      </c>
      <c r="C130" s="54">
        <f t="shared" si="5"/>
        <v>0</v>
      </c>
      <c r="D130" s="55"/>
      <c r="E130" s="55">
        <f t="shared" si="6"/>
        <v>1.782531194295899</v>
      </c>
      <c r="F130" s="55"/>
      <c r="G130" s="55">
        <f t="shared" si="7"/>
        <v>-13.70262390670554</v>
      </c>
      <c r="H130" s="55"/>
      <c r="I130" s="55">
        <f t="shared" si="8"/>
        <v>-0.70796460176990195</v>
      </c>
      <c r="J130" s="55"/>
      <c r="K130" s="55">
        <f t="shared" si="9"/>
        <v>1.7383348581884803</v>
      </c>
      <c r="L130" s="55"/>
      <c r="M130" s="55">
        <f t="shared" si="10"/>
        <v>2.1588946459412739</v>
      </c>
      <c r="N130" s="55"/>
    </row>
    <row r="131" spans="1:14" ht="11.25" customHeight="1">
      <c r="A131" s="353"/>
      <c r="B131" s="354"/>
    </row>
    <row r="132" spans="1:14" ht="11.25" customHeight="1">
      <c r="A132" s="351">
        <v>2014</v>
      </c>
      <c r="B132" s="352"/>
    </row>
    <row r="133" spans="1:14" ht="11.25" customHeight="1">
      <c r="A133" s="353"/>
      <c r="B133" s="354" t="s">
        <v>525</v>
      </c>
      <c r="C133" s="54">
        <f t="shared" ref="C133:C136" si="11">C75/C69*100-100</f>
        <v>1.7839444995044573</v>
      </c>
      <c r="D133" s="55"/>
      <c r="E133" s="55">
        <f t="shared" ref="E133:E136" si="12">E75/E69*100-100</f>
        <v>5.888324873096451</v>
      </c>
      <c r="F133" s="55"/>
      <c r="G133" s="55">
        <f t="shared" ref="G133:G136" si="13">G75/G69*100-100</f>
        <v>-7.078651685393254</v>
      </c>
      <c r="H133" s="55"/>
      <c r="I133" s="55">
        <f t="shared" ref="I133:I136" si="14">I75/I69*100-100</f>
        <v>-2.6692087702573986</v>
      </c>
      <c r="J133" s="55"/>
      <c r="K133" s="55">
        <f t="shared" ref="K133:K136" si="15">K75/K69*100-100</f>
        <v>1.9474196689386503</v>
      </c>
      <c r="L133" s="55"/>
      <c r="M133" s="55">
        <f t="shared" ref="M133:M136" si="16">M75/M69*100-100</f>
        <v>1.6319129646418844</v>
      </c>
      <c r="N133" s="55"/>
    </row>
    <row r="134" spans="1:14" ht="11.25" customHeight="1">
      <c r="A134" s="353"/>
      <c r="B134" s="354" t="s">
        <v>526</v>
      </c>
      <c r="C134" s="54">
        <f t="shared" si="11"/>
        <v>1.3888888888888857</v>
      </c>
      <c r="D134" s="55"/>
      <c r="E134" s="55">
        <f t="shared" si="12"/>
        <v>2.5878003696857519</v>
      </c>
      <c r="F134" s="55"/>
      <c r="G134" s="55">
        <f t="shared" si="13"/>
        <v>-0.41493775933611232</v>
      </c>
      <c r="H134" s="55"/>
      <c r="I134" s="55">
        <f t="shared" si="14"/>
        <v>0.33898305084744607</v>
      </c>
      <c r="J134" s="55"/>
      <c r="K134" s="55">
        <f t="shared" si="15"/>
        <v>0.54644808743169904</v>
      </c>
      <c r="L134" s="55"/>
      <c r="M134" s="55">
        <f t="shared" si="16"/>
        <v>3.7878787878787818</v>
      </c>
      <c r="N134" s="55"/>
    </row>
    <row r="135" spans="1:14" ht="11.25" customHeight="1">
      <c r="A135" s="353"/>
      <c r="B135" s="354" t="s">
        <v>527</v>
      </c>
      <c r="C135" s="54">
        <f t="shared" si="11"/>
        <v>1.6245487364620885</v>
      </c>
      <c r="D135" s="55"/>
      <c r="E135" s="55">
        <f t="shared" si="12"/>
        <v>2.1486123545210347</v>
      </c>
      <c r="F135" s="55"/>
      <c r="G135" s="55">
        <f t="shared" si="13"/>
        <v>0</v>
      </c>
      <c r="H135" s="55"/>
      <c r="I135" s="55">
        <f t="shared" si="14"/>
        <v>-2.9590288315629891</v>
      </c>
      <c r="J135" s="55"/>
      <c r="K135" s="55">
        <f t="shared" si="15"/>
        <v>2.8105167724388167</v>
      </c>
      <c r="L135" s="55"/>
      <c r="M135" s="55">
        <f t="shared" si="16"/>
        <v>0.92250922509225575</v>
      </c>
      <c r="N135" s="55"/>
    </row>
    <row r="136" spans="1:14" ht="11.25" hidden="1" customHeight="1">
      <c r="A136" s="353"/>
      <c r="B136" s="354" t="s">
        <v>528</v>
      </c>
      <c r="C136" s="54">
        <f t="shared" si="11"/>
        <v>-100</v>
      </c>
      <c r="D136" s="55"/>
      <c r="E136" s="55">
        <f t="shared" si="12"/>
        <v>-100</v>
      </c>
      <c r="F136" s="55"/>
      <c r="G136" s="55">
        <f t="shared" si="13"/>
        <v>-100</v>
      </c>
      <c r="H136" s="55"/>
      <c r="I136" s="55">
        <f t="shared" si="14"/>
        <v>-100</v>
      </c>
      <c r="J136" s="55"/>
      <c r="K136" s="55">
        <f t="shared" si="15"/>
        <v>-100</v>
      </c>
      <c r="L136" s="55"/>
      <c r="M136" s="55">
        <f t="shared" si="16"/>
        <v>-100</v>
      </c>
      <c r="N136" s="55"/>
    </row>
  </sheetData>
  <mergeCells count="35">
    <mergeCell ref="C10:M10"/>
    <mergeCell ref="C11:D14"/>
    <mergeCell ref="C15:D20"/>
    <mergeCell ref="E13:F16"/>
    <mergeCell ref="E17:F19"/>
    <mergeCell ref="G13:H16"/>
    <mergeCell ref="G17:H19"/>
    <mergeCell ref="E20:F20"/>
    <mergeCell ref="M13:N16"/>
    <mergeCell ref="G20:H20"/>
    <mergeCell ref="I20:J20"/>
    <mergeCell ref="K20:L20"/>
    <mergeCell ref="M20:N20"/>
    <mergeCell ref="K13:L16"/>
    <mergeCell ref="I13:J16"/>
    <mergeCell ref="I17:J19"/>
    <mergeCell ref="A91:B91"/>
    <mergeCell ref="A92:B92"/>
    <mergeCell ref="A93:B93"/>
    <mergeCell ref="A94:B94"/>
    <mergeCell ref="C81:M81"/>
    <mergeCell ref="C82:M82"/>
    <mergeCell ref="A87:B87"/>
    <mergeCell ref="A90:B90"/>
    <mergeCell ref="A89:B89"/>
    <mergeCell ref="A88:B88"/>
    <mergeCell ref="M17:N19"/>
    <mergeCell ref="K17:L19"/>
    <mergeCell ref="A22:B22"/>
    <mergeCell ref="A28:B28"/>
    <mergeCell ref="A29:B29"/>
    <mergeCell ref="A24:B24"/>
    <mergeCell ref="A25:B25"/>
    <mergeCell ref="A26:B26"/>
    <mergeCell ref="A27:B27"/>
  </mergeCells>
  <phoneticPr fontId="5" type="noConversion"/>
  <printOptions horizontalCentered="1"/>
  <pageMargins left="0.59055118110236227" right="0.59055118110236227" top="0.51181102362204722" bottom="0.51181102362204722" header="0.31496062992125984" footer="0.31496062992125984"/>
  <pageSetup paperSize="9" scale="87" orientation="portrait" horizontalDpi="300" verticalDpi="300" r:id="rId1"/>
  <headerFooter alignWithMargins="0">
    <oddFooter xml:space="preserve">&amp;C&amp;"MetaNormalLF-Roman,Standard"&amp;9
</oddFooter>
  </headerFooter>
  <drawing r:id="rId2"/>
</worksheet>
</file>

<file path=xl/worksheets/sheet6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3">
    <tabColor theme="0" tint="-0.34998626667073579"/>
    <pageSetUpPr fitToPage="1"/>
  </sheetPr>
  <dimension ref="A1:P136"/>
  <sheetViews>
    <sheetView zoomScale="105" zoomScaleNormal="105" zoomScaleSheetLayoutView="55" workbookViewId="0"/>
  </sheetViews>
  <sheetFormatPr baseColWidth="10" defaultRowHeight="11.25" customHeight="1"/>
  <cols>
    <col min="1" max="2" width="5.7109375" style="62" customWidth="1"/>
    <col min="3" max="3" width="11.42578125" style="62"/>
    <col min="4" max="4" width="2.7109375" style="62" customWidth="1"/>
    <col min="5" max="5" width="11.42578125" style="62"/>
    <col min="6" max="6" width="2.7109375" style="62" customWidth="1"/>
    <col min="7" max="7" width="11.42578125" style="62"/>
    <col min="8" max="8" width="2.7109375" style="62" customWidth="1"/>
    <col min="9" max="9" width="11.42578125" style="62"/>
    <col min="10" max="10" width="2.7109375" style="62" customWidth="1"/>
    <col min="11" max="11" width="11.42578125" style="62"/>
    <col min="12" max="12" width="2.7109375" style="62" customWidth="1"/>
    <col min="13" max="13" width="11.42578125" style="62"/>
    <col min="14" max="14" width="2.7109375" style="62" customWidth="1"/>
    <col min="15" max="16384" width="11.42578125" style="62"/>
  </cols>
  <sheetData>
    <row r="1" spans="1:15" ht="11.25" customHeight="1">
      <c r="N1" s="1034" t="s">
        <v>1073</v>
      </c>
    </row>
    <row r="2" spans="1:15" s="59" customFormat="1" ht="14.1" customHeight="1">
      <c r="A2" s="3" t="s">
        <v>142</v>
      </c>
      <c r="B2" s="173"/>
      <c r="C2" s="95"/>
      <c r="D2" s="95"/>
      <c r="E2" s="95"/>
      <c r="F2" s="95"/>
      <c r="G2" s="95"/>
      <c r="H2" s="95"/>
      <c r="I2" s="95"/>
      <c r="J2" s="95"/>
      <c r="K2" s="95"/>
      <c r="L2" s="95"/>
      <c r="M2" s="95"/>
      <c r="N2" s="95"/>
    </row>
    <row r="3" spans="1:15" s="59" customFormat="1" ht="14.1" customHeight="1">
      <c r="A3" s="12" t="s">
        <v>602</v>
      </c>
      <c r="B3" s="242"/>
      <c r="C3" s="95"/>
      <c r="D3" s="95"/>
      <c r="E3" s="95"/>
      <c r="F3" s="95"/>
      <c r="G3" s="95"/>
      <c r="H3" s="95"/>
      <c r="I3" s="95"/>
      <c r="J3" s="95"/>
      <c r="K3" s="95"/>
      <c r="L3" s="95"/>
      <c r="M3" s="95"/>
      <c r="N3" s="95"/>
    </row>
    <row r="4" spans="1:15" s="59" customFormat="1" ht="8.1" customHeight="1">
      <c r="A4" s="12"/>
      <c r="B4" s="242"/>
      <c r="C4" s="95"/>
      <c r="D4" s="95"/>
      <c r="E4" s="95"/>
      <c r="F4" s="95"/>
      <c r="G4" s="95"/>
      <c r="H4" s="95"/>
      <c r="I4" s="95"/>
      <c r="J4" s="95"/>
      <c r="K4" s="95"/>
      <c r="L4" s="95"/>
      <c r="M4" s="95"/>
      <c r="N4" s="95"/>
    </row>
    <row r="5" spans="1:15" s="59" customFormat="1" ht="11.25" customHeight="1">
      <c r="A5" s="801" t="s">
        <v>684</v>
      </c>
      <c r="B5" s="801"/>
      <c r="C5" s="801"/>
      <c r="D5" s="801"/>
      <c r="E5" s="801"/>
      <c r="F5" s="801"/>
      <c r="G5" s="801"/>
      <c r="H5" s="801"/>
      <c r="I5" s="801"/>
      <c r="J5" s="801"/>
      <c r="K5" s="801"/>
      <c r="L5" s="801"/>
      <c r="M5" s="801"/>
      <c r="N5" s="801"/>
      <c r="O5" s="801"/>
    </row>
    <row r="6" spans="1:15" s="60" customFormat="1" ht="8.1" customHeight="1">
      <c r="A6" s="346"/>
      <c r="B6" s="347"/>
      <c r="C6" s="243"/>
      <c r="D6" s="243"/>
      <c r="E6" s="243"/>
      <c r="F6" s="243"/>
      <c r="G6" s="243"/>
      <c r="H6" s="243"/>
      <c r="I6" s="243"/>
      <c r="J6" s="243"/>
      <c r="K6" s="243"/>
      <c r="L6" s="243"/>
      <c r="M6" s="243"/>
      <c r="N6" s="243"/>
    </row>
    <row r="7" spans="1:15" s="60" customFormat="1" ht="11.25" customHeight="1">
      <c r="A7" s="132" t="s">
        <v>139</v>
      </c>
      <c r="B7" s="347"/>
      <c r="C7" s="243"/>
      <c r="D7" s="243"/>
      <c r="E7" s="243"/>
      <c r="F7" s="243"/>
      <c r="G7" s="243"/>
      <c r="H7" s="243"/>
      <c r="I7" s="243"/>
      <c r="J7" s="243"/>
      <c r="K7" s="243"/>
      <c r="L7" s="243"/>
      <c r="M7" s="243"/>
      <c r="N7" s="243"/>
    </row>
    <row r="8" spans="1:15" ht="11.25" hidden="1" customHeight="1">
      <c r="A8" s="258"/>
      <c r="B8" s="305"/>
      <c r="C8" s="258"/>
      <c r="D8" s="258"/>
      <c r="E8" s="258"/>
      <c r="F8" s="258"/>
      <c r="G8" s="258"/>
      <c r="H8" s="258"/>
      <c r="I8" s="258"/>
      <c r="J8" s="258"/>
      <c r="K8" s="258"/>
      <c r="L8" s="258"/>
      <c r="M8" s="258"/>
      <c r="N8" s="258"/>
    </row>
    <row r="9" spans="1:15" ht="11.25" customHeight="1">
      <c r="B9" s="63"/>
    </row>
    <row r="10" spans="1:15" ht="11.25" customHeight="1">
      <c r="A10" s="13"/>
      <c r="B10" s="14"/>
      <c r="C10" s="1485" t="s">
        <v>746</v>
      </c>
      <c r="D10" s="1486"/>
      <c r="E10" s="1486"/>
      <c r="F10" s="1487"/>
      <c r="G10" s="1487"/>
      <c r="H10" s="1487"/>
      <c r="I10" s="1487"/>
      <c r="J10" s="1487"/>
      <c r="K10" s="1487"/>
      <c r="L10" s="1487"/>
      <c r="M10" s="1487"/>
      <c r="N10" s="547"/>
    </row>
    <row r="11" spans="1:15" ht="11.25" customHeight="1">
      <c r="A11" s="526"/>
      <c r="B11" s="527"/>
      <c r="C11" s="1230" t="s">
        <v>747</v>
      </c>
      <c r="D11" s="1254"/>
      <c r="E11" s="179" t="s">
        <v>143</v>
      </c>
      <c r="F11" s="17"/>
      <c r="G11" s="17"/>
      <c r="H11" s="17"/>
      <c r="I11" s="17"/>
      <c r="J11" s="17"/>
      <c r="K11" s="17"/>
      <c r="L11" s="17"/>
      <c r="M11" s="17"/>
      <c r="N11" s="17"/>
    </row>
    <row r="12" spans="1:15" ht="11.25" customHeight="1">
      <c r="A12" s="18"/>
      <c r="B12" s="19"/>
      <c r="C12" s="1265"/>
      <c r="D12" s="1484"/>
      <c r="E12" s="374" t="s">
        <v>154</v>
      </c>
      <c r="F12" s="178"/>
      <c r="G12" s="178"/>
      <c r="H12" s="178"/>
      <c r="I12" s="178"/>
      <c r="J12" s="178"/>
      <c r="K12" s="178"/>
      <c r="L12" s="178"/>
      <c r="M12" s="178"/>
      <c r="N12" s="178"/>
    </row>
    <row r="13" spans="1:15" ht="11.25" customHeight="1">
      <c r="A13" s="18" t="s">
        <v>153</v>
      </c>
      <c r="B13" s="18"/>
      <c r="C13" s="1265"/>
      <c r="D13" s="1484"/>
      <c r="E13" s="1265" t="s">
        <v>687</v>
      </c>
      <c r="F13" s="1484"/>
      <c r="G13" s="1231" t="s">
        <v>396</v>
      </c>
      <c r="H13" s="1203"/>
      <c r="I13" s="1231" t="s">
        <v>397</v>
      </c>
      <c r="J13" s="1203"/>
      <c r="K13" s="1230" t="s">
        <v>779</v>
      </c>
      <c r="L13" s="1254"/>
      <c r="M13" s="1265" t="s">
        <v>777</v>
      </c>
      <c r="N13" s="1495"/>
    </row>
    <row r="14" spans="1:15" ht="11.25" customHeight="1">
      <c r="A14" s="22" t="s">
        <v>155</v>
      </c>
      <c r="B14" s="18"/>
      <c r="C14" s="1265"/>
      <c r="D14" s="1484"/>
      <c r="E14" s="1265"/>
      <c r="F14" s="1484"/>
      <c r="G14" s="1231"/>
      <c r="H14" s="1203"/>
      <c r="I14" s="1231"/>
      <c r="J14" s="1203"/>
      <c r="K14" s="1265"/>
      <c r="L14" s="1484"/>
      <c r="M14" s="1265"/>
      <c r="N14" s="1495"/>
    </row>
    <row r="15" spans="1:15" ht="11.25" customHeight="1">
      <c r="B15" s="27"/>
      <c r="C15" s="1482" t="s">
        <v>748</v>
      </c>
      <c r="D15" s="1488"/>
      <c r="E15" s="1265"/>
      <c r="F15" s="1484"/>
      <c r="G15" s="1231"/>
      <c r="H15" s="1203"/>
      <c r="I15" s="1231"/>
      <c r="J15" s="1203"/>
      <c r="K15" s="1265"/>
      <c r="L15" s="1484"/>
      <c r="M15" s="1265"/>
      <c r="N15" s="1495"/>
    </row>
    <row r="16" spans="1:15" ht="11.25" customHeight="1">
      <c r="A16" s="27" t="s">
        <v>523</v>
      </c>
      <c r="B16" s="27"/>
      <c r="C16" s="1482"/>
      <c r="D16" s="1488"/>
      <c r="E16" s="1265"/>
      <c r="F16" s="1484"/>
      <c r="G16" s="1231"/>
      <c r="H16" s="1203"/>
      <c r="I16" s="1231"/>
      <c r="J16" s="1203"/>
      <c r="K16" s="1265"/>
      <c r="L16" s="1484"/>
      <c r="M16" s="1265"/>
      <c r="N16" s="1495"/>
    </row>
    <row r="17" spans="1:15" ht="11.25" customHeight="1">
      <c r="A17" s="22" t="s">
        <v>524</v>
      </c>
      <c r="B17" s="27"/>
      <c r="C17" s="1482"/>
      <c r="D17" s="1488"/>
      <c r="E17" s="1491" t="s">
        <v>775</v>
      </c>
      <c r="F17" s="1492"/>
      <c r="G17" s="1493" t="s">
        <v>776</v>
      </c>
      <c r="H17" s="1434"/>
      <c r="I17" s="1493" t="s">
        <v>841</v>
      </c>
      <c r="J17" s="1434"/>
      <c r="K17" s="1265" t="s">
        <v>682</v>
      </c>
      <c r="L17" s="1484"/>
      <c r="M17" s="1482" t="s">
        <v>778</v>
      </c>
      <c r="N17" s="1483"/>
    </row>
    <row r="18" spans="1:15" ht="11.25" customHeight="1">
      <c r="A18" s="22"/>
      <c r="B18" s="27"/>
      <c r="C18" s="1482"/>
      <c r="D18" s="1488"/>
      <c r="E18" s="1491"/>
      <c r="F18" s="1492"/>
      <c r="G18" s="1493"/>
      <c r="H18" s="1434"/>
      <c r="I18" s="1493"/>
      <c r="J18" s="1434"/>
      <c r="K18" s="1265"/>
      <c r="L18" s="1484"/>
      <c r="M18" s="1482"/>
      <c r="N18" s="1483"/>
    </row>
    <row r="19" spans="1:15" ht="11.25" customHeight="1">
      <c r="A19" s="22"/>
      <c r="B19" s="27"/>
      <c r="C19" s="1482"/>
      <c r="D19" s="1488"/>
      <c r="E19" s="1491"/>
      <c r="F19" s="1492"/>
      <c r="G19" s="1493"/>
      <c r="H19" s="1434"/>
      <c r="I19" s="1493"/>
      <c r="J19" s="1434"/>
      <c r="K19" s="1265"/>
      <c r="L19" s="1484"/>
      <c r="M19" s="1482"/>
      <c r="N19" s="1483"/>
    </row>
    <row r="20" spans="1:15" ht="11.25" customHeight="1">
      <c r="A20" s="28"/>
      <c r="B20" s="29"/>
      <c r="C20" s="1489"/>
      <c r="D20" s="1490"/>
      <c r="E20" s="1232" t="s">
        <v>434</v>
      </c>
      <c r="F20" s="1494"/>
      <c r="G20" s="1232" t="s">
        <v>749</v>
      </c>
      <c r="H20" s="1494"/>
      <c r="I20" s="1232" t="s">
        <v>750</v>
      </c>
      <c r="J20" s="1494"/>
      <c r="K20" s="1232" t="s">
        <v>751</v>
      </c>
      <c r="L20" s="1494"/>
      <c r="M20" s="1232" t="s">
        <v>435</v>
      </c>
      <c r="N20" s="1496"/>
    </row>
    <row r="21" spans="1:15" ht="8.1" customHeight="1">
      <c r="A21" s="33"/>
      <c r="B21" s="99"/>
      <c r="C21" s="348"/>
      <c r="D21" s="348"/>
      <c r="E21" s="349"/>
      <c r="F21" s="349"/>
      <c r="G21" s="349"/>
      <c r="H21" s="349"/>
      <c r="I21" s="349"/>
      <c r="J21" s="349"/>
      <c r="K21" s="349"/>
      <c r="L21" s="349"/>
      <c r="M21" s="348"/>
      <c r="N21" s="348"/>
    </row>
    <row r="22" spans="1:15" ht="11.25" hidden="1" customHeight="1">
      <c r="A22" s="1209">
        <v>2007</v>
      </c>
      <c r="B22" s="1203"/>
      <c r="C22" s="197"/>
      <c r="D22" s="197"/>
      <c r="E22" s="197"/>
      <c r="F22" s="197"/>
      <c r="G22" s="197"/>
      <c r="H22" s="197"/>
      <c r="I22" s="197"/>
      <c r="J22" s="197"/>
      <c r="K22" s="197"/>
      <c r="L22" s="197"/>
      <c r="M22" s="197"/>
      <c r="N22" s="350"/>
    </row>
    <row r="23" spans="1:15" ht="11.25" hidden="1" customHeight="1">
      <c r="A23" s="18">
        <v>2008</v>
      </c>
      <c r="B23" s="27"/>
      <c r="C23" s="197"/>
      <c r="D23" s="197"/>
      <c r="E23" s="197"/>
      <c r="F23" s="197"/>
      <c r="G23" s="197"/>
      <c r="H23" s="197"/>
      <c r="I23" s="197"/>
      <c r="J23" s="197"/>
      <c r="K23" s="197"/>
      <c r="L23" s="197"/>
      <c r="M23" s="197"/>
      <c r="N23" s="350"/>
      <c r="O23" s="312"/>
    </row>
    <row r="24" spans="1:15" ht="11.25" customHeight="1">
      <c r="A24" s="1209">
        <v>2009</v>
      </c>
      <c r="B24" s="1203"/>
      <c r="C24" s="197">
        <v>98.9</v>
      </c>
      <c r="E24" s="197">
        <v>97.2</v>
      </c>
      <c r="G24" s="197">
        <v>103.3</v>
      </c>
      <c r="I24" s="197">
        <v>101.7</v>
      </c>
      <c r="J24" s="197"/>
      <c r="K24" s="197">
        <v>99.1</v>
      </c>
      <c r="L24" s="197"/>
      <c r="M24" s="197">
        <v>100.9</v>
      </c>
      <c r="N24" s="350"/>
      <c r="O24" s="312"/>
    </row>
    <row r="25" spans="1:15" ht="11.25" customHeight="1">
      <c r="A25" s="1209">
        <v>2010</v>
      </c>
      <c r="B25" s="1203"/>
      <c r="C25" s="197">
        <v>100</v>
      </c>
      <c r="E25" s="197">
        <v>100</v>
      </c>
      <c r="G25" s="197">
        <v>100</v>
      </c>
      <c r="I25" s="197">
        <v>100</v>
      </c>
      <c r="J25" s="197"/>
      <c r="K25" s="197">
        <v>100</v>
      </c>
      <c r="L25" s="197"/>
      <c r="M25" s="197">
        <v>100</v>
      </c>
      <c r="N25" s="350"/>
      <c r="O25" s="312"/>
    </row>
    <row r="26" spans="1:15" ht="11.25" customHeight="1">
      <c r="A26" s="1209">
        <v>2011</v>
      </c>
      <c r="B26" s="1203"/>
      <c r="C26" s="197">
        <v>103.5</v>
      </c>
      <c r="E26" s="197">
        <v>103.2</v>
      </c>
      <c r="G26" s="197">
        <v>102.3</v>
      </c>
      <c r="I26" s="197">
        <v>109.5</v>
      </c>
      <c r="J26" s="197"/>
      <c r="K26" s="197">
        <v>105.1</v>
      </c>
      <c r="L26" s="197"/>
      <c r="M26" s="197">
        <v>101.1</v>
      </c>
      <c r="N26" s="350"/>
      <c r="O26" s="312"/>
    </row>
    <row r="27" spans="1:15" ht="11.25" customHeight="1">
      <c r="A27" s="1209">
        <v>2012</v>
      </c>
      <c r="B27" s="1203"/>
      <c r="C27" s="197">
        <v>105.6</v>
      </c>
      <c r="D27" s="617"/>
      <c r="E27" s="197">
        <v>105</v>
      </c>
      <c r="F27" s="617"/>
      <c r="G27" s="197">
        <v>99.7</v>
      </c>
      <c r="H27" s="617"/>
      <c r="I27" s="197">
        <v>112.4</v>
      </c>
      <c r="J27" s="617"/>
      <c r="K27" s="197">
        <v>108.1</v>
      </c>
      <c r="L27" s="617"/>
      <c r="M27" s="197">
        <v>102.8</v>
      </c>
      <c r="N27" s="617"/>
      <c r="O27" s="312"/>
    </row>
    <row r="28" spans="1:15" ht="11.25" customHeight="1">
      <c r="A28" s="1209">
        <v>2013</v>
      </c>
      <c r="B28" s="1203"/>
      <c r="C28" s="197">
        <v>107.2</v>
      </c>
      <c r="D28" s="197"/>
      <c r="E28" s="197">
        <v>107.2</v>
      </c>
      <c r="F28" s="197"/>
      <c r="G28" s="197">
        <v>96.4</v>
      </c>
      <c r="H28" s="197"/>
      <c r="I28" s="197">
        <v>112.3</v>
      </c>
      <c r="J28" s="197"/>
      <c r="K28" s="197">
        <v>109.8</v>
      </c>
      <c r="L28" s="197"/>
      <c r="M28" s="197">
        <v>103.8</v>
      </c>
      <c r="N28" s="197"/>
      <c r="O28" s="312"/>
    </row>
    <row r="29" spans="1:15" ht="11.25" hidden="1" customHeight="1">
      <c r="A29" s="1209">
        <v>2014</v>
      </c>
      <c r="B29" s="1203"/>
      <c r="C29" s="197"/>
      <c r="E29" s="197"/>
      <c r="G29" s="197"/>
      <c r="I29" s="197"/>
      <c r="J29" s="197"/>
      <c r="K29" s="197"/>
      <c r="L29" s="197"/>
      <c r="M29" s="197"/>
      <c r="N29" s="350"/>
      <c r="O29" s="312"/>
    </row>
    <row r="30" spans="1:15" ht="8.1" hidden="1" customHeight="1">
      <c r="A30" s="18"/>
      <c r="B30" s="27"/>
      <c r="C30" s="197"/>
      <c r="E30" s="197"/>
      <c r="G30" s="197"/>
      <c r="I30" s="197"/>
      <c r="J30" s="197"/>
      <c r="K30" s="197"/>
      <c r="L30" s="197"/>
      <c r="M30" s="197"/>
      <c r="N30" s="40"/>
      <c r="O30" s="312"/>
    </row>
    <row r="31" spans="1:15" ht="11.25" hidden="1" customHeight="1">
      <c r="A31" s="353"/>
      <c r="B31" s="354"/>
      <c r="C31" s="197"/>
      <c r="E31" s="197"/>
      <c r="G31" s="197"/>
      <c r="I31" s="197"/>
      <c r="J31" s="197"/>
      <c r="K31" s="197"/>
      <c r="L31" s="197"/>
      <c r="M31" s="197"/>
      <c r="O31" s="312"/>
    </row>
    <row r="32" spans="1:15" ht="11.25" hidden="1" customHeight="1">
      <c r="A32" s="351">
        <v>2007</v>
      </c>
      <c r="B32" s="352"/>
      <c r="C32" s="197"/>
      <c r="E32" s="197"/>
      <c r="G32" s="197"/>
      <c r="I32" s="197"/>
      <c r="J32" s="197"/>
      <c r="K32" s="197"/>
      <c r="L32" s="197"/>
      <c r="M32" s="197"/>
      <c r="N32" s="355"/>
      <c r="O32" s="312"/>
    </row>
    <row r="33" spans="1:15" ht="11.25" hidden="1" customHeight="1">
      <c r="A33" s="353"/>
      <c r="B33" s="354" t="s">
        <v>525</v>
      </c>
      <c r="C33" s="197"/>
      <c r="E33" s="197"/>
      <c r="G33" s="197"/>
      <c r="I33" s="197"/>
      <c r="J33" s="197"/>
      <c r="K33" s="197"/>
      <c r="L33" s="197"/>
      <c r="M33" s="197"/>
      <c r="N33" s="350"/>
      <c r="O33" s="312"/>
    </row>
    <row r="34" spans="1:15" ht="11.25" hidden="1" customHeight="1">
      <c r="A34" s="353"/>
      <c r="B34" s="354" t="s">
        <v>526</v>
      </c>
      <c r="C34" s="197"/>
      <c r="E34" s="197"/>
      <c r="G34" s="197"/>
      <c r="I34" s="197"/>
      <c r="J34" s="197"/>
      <c r="K34" s="197"/>
      <c r="L34" s="197"/>
      <c r="M34" s="197"/>
      <c r="N34" s="350"/>
      <c r="O34" s="312"/>
    </row>
    <row r="35" spans="1:15" ht="11.25" hidden="1" customHeight="1">
      <c r="A35" s="353"/>
      <c r="B35" s="354" t="s">
        <v>527</v>
      </c>
      <c r="C35" s="197"/>
      <c r="E35" s="197"/>
      <c r="G35" s="197"/>
      <c r="I35" s="197"/>
      <c r="J35" s="197"/>
      <c r="K35" s="197"/>
      <c r="L35" s="197"/>
      <c r="M35" s="197"/>
      <c r="N35" s="350"/>
      <c r="O35" s="312"/>
    </row>
    <row r="36" spans="1:15" ht="11.25" hidden="1" customHeight="1">
      <c r="A36" s="353"/>
      <c r="B36" s="354" t="s">
        <v>528</v>
      </c>
      <c r="C36" s="197"/>
      <c r="E36" s="197"/>
      <c r="G36" s="197"/>
      <c r="I36" s="197"/>
      <c r="J36" s="197"/>
      <c r="K36" s="197"/>
      <c r="L36" s="197"/>
      <c r="M36" s="197"/>
      <c r="N36" s="350"/>
      <c r="O36" s="312"/>
    </row>
    <row r="37" spans="1:15" ht="11.25" hidden="1" customHeight="1">
      <c r="A37" s="353"/>
      <c r="B37" s="354"/>
      <c r="C37" s="197"/>
      <c r="E37" s="197"/>
      <c r="G37" s="197"/>
      <c r="I37" s="197"/>
      <c r="J37" s="197"/>
      <c r="K37" s="197"/>
      <c r="L37" s="197"/>
      <c r="M37" s="197"/>
      <c r="N37" s="350"/>
      <c r="O37" s="312"/>
    </row>
    <row r="38" spans="1:15" ht="11.25" hidden="1" customHeight="1">
      <c r="A38" s="351">
        <v>2008</v>
      </c>
      <c r="B38" s="352"/>
      <c r="C38" s="197"/>
      <c r="E38" s="197"/>
      <c r="G38" s="197"/>
      <c r="I38" s="197"/>
      <c r="J38" s="197"/>
      <c r="K38" s="197"/>
      <c r="L38" s="197"/>
      <c r="M38" s="197"/>
      <c r="N38" s="350"/>
      <c r="O38" s="312"/>
    </row>
    <row r="39" spans="1:15" s="63" customFormat="1" ht="11.25" hidden="1" customHeight="1">
      <c r="A39" s="353"/>
      <c r="B39" s="354" t="s">
        <v>525</v>
      </c>
      <c r="C39" s="197"/>
      <c r="E39" s="197"/>
      <c r="G39" s="197"/>
      <c r="I39" s="197"/>
      <c r="J39" s="197"/>
      <c r="K39" s="197"/>
      <c r="L39" s="197"/>
      <c r="M39" s="197"/>
      <c r="N39" s="350"/>
      <c r="O39" s="43"/>
    </row>
    <row r="40" spans="1:15" s="63" customFormat="1" ht="11.25" hidden="1" customHeight="1">
      <c r="A40" s="353"/>
      <c r="B40" s="354" t="s">
        <v>526</v>
      </c>
      <c r="C40" s="197"/>
      <c r="E40" s="197"/>
      <c r="G40" s="197"/>
      <c r="I40" s="197"/>
      <c r="J40" s="197"/>
      <c r="K40" s="197"/>
      <c r="L40" s="197"/>
      <c r="M40" s="197"/>
      <c r="N40" s="350"/>
      <c r="O40" s="43"/>
    </row>
    <row r="41" spans="1:15" s="63" customFormat="1" ht="11.25" hidden="1" customHeight="1">
      <c r="A41" s="353"/>
      <c r="B41" s="354" t="s">
        <v>527</v>
      </c>
      <c r="C41" s="197"/>
      <c r="E41" s="197"/>
      <c r="G41" s="197"/>
      <c r="I41" s="197"/>
      <c r="J41" s="197"/>
      <c r="K41" s="197"/>
      <c r="L41" s="197"/>
      <c r="M41" s="197"/>
      <c r="N41" s="350"/>
      <c r="O41" s="43"/>
    </row>
    <row r="42" spans="1:15" s="63" customFormat="1" ht="11.25" hidden="1" customHeight="1">
      <c r="A42" s="353"/>
      <c r="B42" s="354" t="s">
        <v>528</v>
      </c>
      <c r="C42" s="197"/>
      <c r="E42" s="197"/>
      <c r="G42" s="197"/>
      <c r="I42" s="197"/>
      <c r="J42" s="197"/>
      <c r="K42" s="197"/>
      <c r="L42" s="197"/>
      <c r="M42" s="197"/>
      <c r="N42" s="350"/>
      <c r="O42" s="43"/>
    </row>
    <row r="43" spans="1:15" s="63" customFormat="1" ht="8.1" hidden="1" customHeight="1">
      <c r="A43" s="33"/>
      <c r="B43" s="45"/>
      <c r="C43" s="197"/>
      <c r="E43" s="197"/>
      <c r="G43" s="197"/>
      <c r="I43" s="197"/>
      <c r="J43" s="197"/>
      <c r="K43" s="197"/>
      <c r="L43" s="197"/>
      <c r="M43" s="197"/>
      <c r="N43" s="18"/>
    </row>
    <row r="44" spans="1:15" s="63" customFormat="1" ht="11.25" hidden="1" customHeight="1">
      <c r="A44" s="351">
        <v>2009</v>
      </c>
      <c r="B44" s="352"/>
      <c r="C44" s="197"/>
      <c r="E44" s="197"/>
      <c r="G44" s="197"/>
      <c r="I44" s="197"/>
      <c r="J44" s="197"/>
      <c r="K44" s="197"/>
      <c r="L44" s="197"/>
      <c r="M44" s="197"/>
      <c r="N44" s="18"/>
    </row>
    <row r="45" spans="1:15" s="63" customFormat="1" ht="11.25" hidden="1" customHeight="1">
      <c r="A45" s="353"/>
      <c r="B45" s="354" t="s">
        <v>525</v>
      </c>
      <c r="C45" s="197">
        <v>98.7</v>
      </c>
      <c r="E45" s="197">
        <v>96</v>
      </c>
      <c r="G45" s="197">
        <v>102.2</v>
      </c>
      <c r="I45" s="197">
        <v>104.1</v>
      </c>
      <c r="J45" s="197"/>
      <c r="K45" s="197">
        <v>99.7</v>
      </c>
      <c r="L45" s="197"/>
      <c r="M45" s="197">
        <v>101</v>
      </c>
      <c r="N45" s="350"/>
      <c r="O45" s="43"/>
    </row>
    <row r="46" spans="1:15" ht="11.25" hidden="1" customHeight="1">
      <c r="A46" s="353"/>
      <c r="B46" s="354" t="s">
        <v>526</v>
      </c>
      <c r="C46" s="197">
        <v>98.7</v>
      </c>
      <c r="E46" s="197">
        <v>96.9</v>
      </c>
      <c r="G46" s="197">
        <v>105.9</v>
      </c>
      <c r="I46" s="197">
        <v>101.6</v>
      </c>
      <c r="J46" s="197"/>
      <c r="K46" s="197">
        <v>98.9</v>
      </c>
      <c r="L46" s="197"/>
      <c r="M46" s="197">
        <v>100.6</v>
      </c>
      <c r="N46" s="350"/>
      <c r="O46" s="43"/>
    </row>
    <row r="47" spans="1:15" ht="11.25" hidden="1" customHeight="1">
      <c r="A47" s="353"/>
      <c r="B47" s="354" t="s">
        <v>527</v>
      </c>
      <c r="C47" s="197">
        <v>99.4</v>
      </c>
      <c r="E47" s="197">
        <v>98.3</v>
      </c>
      <c r="G47" s="197">
        <v>105.8</v>
      </c>
      <c r="I47" s="197">
        <v>101.4</v>
      </c>
      <c r="J47" s="197"/>
      <c r="K47" s="197">
        <v>99.4</v>
      </c>
      <c r="L47" s="197"/>
      <c r="M47" s="197">
        <v>100.6</v>
      </c>
      <c r="N47" s="350"/>
      <c r="O47" s="43"/>
    </row>
    <row r="48" spans="1:15" ht="11.25" hidden="1" customHeight="1">
      <c r="A48" s="353"/>
      <c r="B48" s="354" t="s">
        <v>528</v>
      </c>
      <c r="C48" s="197">
        <v>98.9</v>
      </c>
      <c r="E48" s="197">
        <v>97.6</v>
      </c>
      <c r="G48" s="197">
        <v>99.3</v>
      </c>
      <c r="I48" s="197">
        <v>99.5</v>
      </c>
      <c r="J48" s="197"/>
      <c r="K48" s="197">
        <v>98.5</v>
      </c>
      <c r="L48" s="197"/>
      <c r="M48" s="197">
        <v>101.5</v>
      </c>
      <c r="N48" s="350"/>
      <c r="O48" s="43"/>
    </row>
    <row r="49" spans="1:15" ht="8.1" customHeight="1">
      <c r="A49" s="353"/>
      <c r="B49" s="354"/>
      <c r="C49" s="197"/>
      <c r="E49" s="197"/>
      <c r="G49" s="197"/>
      <c r="I49" s="197"/>
      <c r="J49" s="197"/>
      <c r="K49" s="197"/>
      <c r="L49" s="197"/>
      <c r="M49" s="197"/>
      <c r="N49" s="350"/>
      <c r="O49" s="43"/>
    </row>
    <row r="50" spans="1:15" ht="11.25" hidden="1" customHeight="1">
      <c r="A50" s="351">
        <v>2010</v>
      </c>
      <c r="B50" s="352"/>
      <c r="C50" s="197"/>
      <c r="E50" s="197"/>
      <c r="G50" s="197"/>
      <c r="I50" s="197"/>
      <c r="J50" s="197"/>
      <c r="K50" s="197"/>
      <c r="L50" s="197"/>
      <c r="M50" s="197"/>
      <c r="N50" s="350"/>
      <c r="O50" s="43"/>
    </row>
    <row r="51" spans="1:15" ht="11.25" hidden="1" customHeight="1">
      <c r="A51" s="353"/>
      <c r="B51" s="354" t="s">
        <v>525</v>
      </c>
      <c r="C51" s="197">
        <v>98.2</v>
      </c>
      <c r="E51" s="197">
        <v>97.9</v>
      </c>
      <c r="G51" s="197">
        <v>96.2</v>
      </c>
      <c r="I51" s="197">
        <v>99.2</v>
      </c>
      <c r="J51" s="197"/>
      <c r="K51" s="197">
        <v>97.6</v>
      </c>
      <c r="L51" s="197"/>
      <c r="M51" s="197">
        <v>99.7</v>
      </c>
      <c r="N51" s="350"/>
      <c r="O51" s="43"/>
    </row>
    <row r="52" spans="1:15" ht="11.25" hidden="1" customHeight="1">
      <c r="A52" s="353"/>
      <c r="B52" s="354" t="s">
        <v>526</v>
      </c>
      <c r="C52" s="197">
        <v>99.4</v>
      </c>
      <c r="E52" s="197">
        <v>99.8</v>
      </c>
      <c r="G52" s="197">
        <v>101.9</v>
      </c>
      <c r="I52" s="197">
        <v>99.8</v>
      </c>
      <c r="J52" s="197"/>
      <c r="K52" s="197">
        <v>98.7</v>
      </c>
      <c r="L52" s="197"/>
      <c r="M52" s="197">
        <v>99.5</v>
      </c>
      <c r="N52" s="350"/>
      <c r="O52" s="43"/>
    </row>
    <row r="53" spans="1:15" ht="11.25" hidden="1" customHeight="1">
      <c r="A53" s="353"/>
      <c r="B53" s="354" t="s">
        <v>527</v>
      </c>
      <c r="C53" s="197">
        <v>101.2</v>
      </c>
      <c r="E53" s="197">
        <v>101.5</v>
      </c>
      <c r="G53" s="197">
        <v>103.7</v>
      </c>
      <c r="I53" s="197">
        <v>100.7</v>
      </c>
      <c r="J53" s="197"/>
      <c r="K53" s="197">
        <v>101.5</v>
      </c>
      <c r="L53" s="197"/>
      <c r="M53" s="197">
        <v>100.1</v>
      </c>
      <c r="N53" s="350"/>
      <c r="O53" s="43"/>
    </row>
    <row r="54" spans="1:15" ht="11.25" hidden="1" customHeight="1">
      <c r="A54" s="353"/>
      <c r="B54" s="354" t="s">
        <v>528</v>
      </c>
      <c r="C54" s="197">
        <v>101.2</v>
      </c>
      <c r="E54" s="197">
        <v>100.8</v>
      </c>
      <c r="G54" s="197">
        <v>98.3</v>
      </c>
      <c r="I54" s="197">
        <v>100.3</v>
      </c>
      <c r="J54" s="197"/>
      <c r="K54" s="197">
        <v>102.2</v>
      </c>
      <c r="L54" s="197"/>
      <c r="M54" s="197">
        <v>100.7</v>
      </c>
      <c r="N54" s="350"/>
      <c r="O54" s="43"/>
    </row>
    <row r="55" spans="1:15" ht="8.1" hidden="1" customHeight="1">
      <c r="A55" s="353"/>
      <c r="B55" s="354"/>
      <c r="C55" s="197"/>
      <c r="E55" s="197"/>
      <c r="G55" s="197"/>
      <c r="I55" s="197"/>
      <c r="J55" s="197"/>
      <c r="K55" s="197"/>
      <c r="L55" s="197"/>
      <c r="M55" s="197"/>
      <c r="N55" s="350"/>
      <c r="O55" s="43"/>
    </row>
    <row r="56" spans="1:15" ht="11.25" customHeight="1">
      <c r="A56" s="351">
        <v>2011</v>
      </c>
      <c r="B56" s="352"/>
      <c r="C56" s="197"/>
      <c r="E56" s="197"/>
      <c r="G56" s="197"/>
      <c r="I56" s="197"/>
      <c r="J56" s="197"/>
      <c r="K56" s="197"/>
      <c r="L56" s="197"/>
      <c r="M56" s="197"/>
      <c r="N56" s="350"/>
      <c r="O56" s="43"/>
    </row>
    <row r="57" spans="1:15" ht="11.25" customHeight="1">
      <c r="A57" s="353"/>
      <c r="B57" s="354" t="s">
        <v>525</v>
      </c>
      <c r="C57" s="197">
        <v>101.6</v>
      </c>
      <c r="E57" s="197">
        <v>101.6</v>
      </c>
      <c r="G57" s="197">
        <v>99.9</v>
      </c>
      <c r="I57" s="197">
        <v>105</v>
      </c>
      <c r="J57" s="197"/>
      <c r="K57" s="197">
        <v>102.6</v>
      </c>
      <c r="L57" s="197"/>
      <c r="M57" s="197">
        <v>99.9</v>
      </c>
      <c r="N57" s="350"/>
      <c r="O57" s="43"/>
    </row>
    <row r="58" spans="1:15" ht="11.25" customHeight="1">
      <c r="A58" s="353"/>
      <c r="B58" s="354" t="s">
        <v>526</v>
      </c>
      <c r="C58" s="197">
        <v>102.7</v>
      </c>
      <c r="E58" s="197">
        <v>102.8</v>
      </c>
      <c r="G58" s="197">
        <v>104.9</v>
      </c>
      <c r="I58" s="197">
        <v>109.6</v>
      </c>
      <c r="J58" s="197"/>
      <c r="K58" s="197">
        <v>103.8</v>
      </c>
      <c r="L58" s="197"/>
      <c r="M58" s="197">
        <v>100</v>
      </c>
      <c r="N58" s="350"/>
      <c r="O58" s="43"/>
    </row>
    <row r="59" spans="1:15" ht="11.25" customHeight="1">
      <c r="A59" s="353"/>
      <c r="B59" s="354" t="s">
        <v>527</v>
      </c>
      <c r="C59" s="197">
        <v>104.5</v>
      </c>
      <c r="E59" s="197">
        <v>104.5</v>
      </c>
      <c r="G59" s="197">
        <v>105.4</v>
      </c>
      <c r="I59" s="197">
        <v>111.4</v>
      </c>
      <c r="J59" s="197"/>
      <c r="K59" s="197">
        <v>106.1</v>
      </c>
      <c r="L59" s="197"/>
      <c r="M59" s="197">
        <v>101.4</v>
      </c>
      <c r="N59" s="350"/>
      <c r="O59" s="43"/>
    </row>
    <row r="60" spans="1:15" ht="11.25" customHeight="1">
      <c r="A60" s="353"/>
      <c r="B60" s="354" t="s">
        <v>528</v>
      </c>
      <c r="C60" s="197">
        <v>105</v>
      </c>
      <c r="E60" s="197">
        <v>103.9</v>
      </c>
      <c r="G60" s="197">
        <v>99.1</v>
      </c>
      <c r="I60" s="197">
        <v>112.1</v>
      </c>
      <c r="J60" s="197"/>
      <c r="K60" s="197">
        <v>107.7</v>
      </c>
      <c r="L60" s="197"/>
      <c r="M60" s="197">
        <v>103</v>
      </c>
      <c r="N60" s="350"/>
      <c r="O60" s="43"/>
    </row>
    <row r="61" spans="1:15" ht="11.25" customHeight="1">
      <c r="A61" s="353"/>
      <c r="B61" s="354"/>
      <c r="C61" s="197"/>
      <c r="E61" s="197"/>
      <c r="G61" s="197"/>
      <c r="I61" s="197"/>
      <c r="J61" s="197"/>
      <c r="K61" s="197"/>
      <c r="L61" s="197"/>
      <c r="M61" s="197"/>
      <c r="N61" s="350"/>
      <c r="O61" s="43"/>
    </row>
    <row r="62" spans="1:15" ht="11.25" customHeight="1">
      <c r="A62" s="351">
        <v>2012</v>
      </c>
      <c r="B62" s="352"/>
      <c r="C62" s="197"/>
      <c r="E62" s="197"/>
      <c r="G62" s="197"/>
      <c r="I62" s="197"/>
      <c r="J62" s="197"/>
      <c r="K62" s="197"/>
      <c r="L62" s="197"/>
      <c r="M62" s="197"/>
      <c r="N62" s="350"/>
      <c r="O62" s="43"/>
    </row>
    <row r="63" spans="1:15" ht="11.25" customHeight="1">
      <c r="A63" s="353"/>
      <c r="B63" s="354" t="s">
        <v>525</v>
      </c>
      <c r="C63" s="197">
        <v>104.5</v>
      </c>
      <c r="E63" s="197">
        <v>103.9</v>
      </c>
      <c r="G63" s="197">
        <v>98</v>
      </c>
      <c r="I63" s="197">
        <v>112.5</v>
      </c>
      <c r="J63" s="197"/>
      <c r="K63" s="197">
        <v>106.6</v>
      </c>
      <c r="L63" s="197"/>
      <c r="M63" s="197">
        <v>102.3</v>
      </c>
      <c r="N63" s="350"/>
      <c r="O63" s="43"/>
    </row>
    <row r="64" spans="1:15" ht="11.25" customHeight="1">
      <c r="A64" s="353"/>
      <c r="B64" s="354" t="s">
        <v>526</v>
      </c>
      <c r="C64" s="197">
        <v>105.1</v>
      </c>
      <c r="E64" s="197">
        <v>104.7</v>
      </c>
      <c r="G64" s="197">
        <v>102.4</v>
      </c>
      <c r="I64" s="197">
        <v>112.5</v>
      </c>
      <c r="J64" s="197"/>
      <c r="K64" s="197">
        <v>107.1</v>
      </c>
      <c r="L64" s="197"/>
      <c r="M64" s="197">
        <v>102.5</v>
      </c>
      <c r="N64" s="197"/>
      <c r="O64" s="43"/>
    </row>
    <row r="65" spans="1:16" ht="11.25" customHeight="1">
      <c r="A65" s="353"/>
      <c r="B65" s="354" t="s">
        <v>527</v>
      </c>
      <c r="C65" s="197">
        <v>106.3</v>
      </c>
      <c r="E65" s="197">
        <v>105.9</v>
      </c>
      <c r="G65" s="197">
        <v>102.2</v>
      </c>
      <c r="I65" s="197">
        <v>112.6</v>
      </c>
      <c r="J65" s="197"/>
      <c r="K65" s="197">
        <v>109.1</v>
      </c>
      <c r="L65" s="197"/>
      <c r="M65" s="197">
        <v>103</v>
      </c>
      <c r="N65" s="197"/>
      <c r="O65" s="43"/>
    </row>
    <row r="66" spans="1:16" ht="11.25" customHeight="1">
      <c r="A66" s="353"/>
      <c r="B66" s="354" t="s">
        <v>528</v>
      </c>
      <c r="C66" s="197">
        <v>106.4</v>
      </c>
      <c r="D66" s="197"/>
      <c r="E66" s="197">
        <v>105.7</v>
      </c>
      <c r="F66" s="197"/>
      <c r="G66" s="197">
        <v>96.2</v>
      </c>
      <c r="H66" s="197"/>
      <c r="I66" s="197">
        <v>112.2</v>
      </c>
      <c r="J66" s="197"/>
      <c r="K66" s="197">
        <v>109.5</v>
      </c>
      <c r="L66" s="197"/>
      <c r="M66" s="197">
        <v>103.6</v>
      </c>
      <c r="N66" s="37"/>
      <c r="O66" s="43"/>
    </row>
    <row r="67" spans="1:16" ht="11.25" customHeight="1">
      <c r="A67" s="353"/>
      <c r="B67" s="354"/>
      <c r="C67" s="197"/>
      <c r="D67" s="197"/>
      <c r="E67" s="197"/>
      <c r="F67" s="197"/>
      <c r="G67" s="197"/>
      <c r="H67" s="197"/>
      <c r="I67" s="197"/>
      <c r="J67" s="197"/>
      <c r="K67" s="197"/>
      <c r="L67" s="197"/>
      <c r="M67" s="197"/>
      <c r="N67" s="350"/>
      <c r="O67" s="43"/>
    </row>
    <row r="68" spans="1:16" ht="11.25" customHeight="1">
      <c r="A68" s="351">
        <v>2013</v>
      </c>
      <c r="B68" s="352"/>
      <c r="C68" s="197"/>
      <c r="D68" s="197"/>
      <c r="E68" s="197"/>
      <c r="F68" s="197"/>
      <c r="G68" s="197"/>
      <c r="H68" s="197"/>
      <c r="I68" s="197"/>
      <c r="J68" s="197"/>
      <c r="K68" s="197"/>
      <c r="L68" s="197"/>
      <c r="M68" s="197"/>
      <c r="N68" s="350"/>
      <c r="O68" s="43"/>
    </row>
    <row r="69" spans="1:16" ht="11.25" customHeight="1">
      <c r="A69" s="353"/>
      <c r="B69" s="354" t="s">
        <v>525</v>
      </c>
      <c r="C69" s="197">
        <v>105.8</v>
      </c>
      <c r="D69" s="625"/>
      <c r="E69" s="197">
        <v>105.5</v>
      </c>
      <c r="F69" s="625"/>
      <c r="G69" s="197">
        <v>95</v>
      </c>
      <c r="H69" s="625"/>
      <c r="I69" s="197">
        <v>112.3</v>
      </c>
      <c r="K69" s="197">
        <v>108.5</v>
      </c>
      <c r="M69" s="197">
        <v>102.9</v>
      </c>
      <c r="O69" s="43"/>
      <c r="P69" s="871"/>
    </row>
    <row r="70" spans="1:16" ht="11.25" customHeight="1">
      <c r="A70" s="353"/>
      <c r="B70" s="354" t="s">
        <v>526</v>
      </c>
      <c r="C70" s="197">
        <v>106.7</v>
      </c>
      <c r="D70" s="625"/>
      <c r="E70" s="197">
        <v>106.9</v>
      </c>
      <c r="F70" s="625"/>
      <c r="G70" s="197">
        <v>99.1</v>
      </c>
      <c r="H70" s="625"/>
      <c r="I70" s="197">
        <v>112.3</v>
      </c>
      <c r="J70" s="625"/>
      <c r="K70" s="197">
        <v>109</v>
      </c>
      <c r="L70" s="625"/>
      <c r="M70" s="197">
        <v>103.2</v>
      </c>
      <c r="N70" s="625"/>
      <c r="O70" s="43"/>
      <c r="P70" s="871"/>
    </row>
    <row r="71" spans="1:16" ht="11.25" customHeight="1">
      <c r="A71" s="353"/>
      <c r="B71" s="354" t="s">
        <v>527</v>
      </c>
      <c r="C71" s="197">
        <v>108.3</v>
      </c>
      <c r="D71" s="197"/>
      <c r="E71" s="197">
        <v>108.4</v>
      </c>
      <c r="F71" s="197"/>
      <c r="G71" s="197">
        <v>99</v>
      </c>
      <c r="H71" s="197"/>
      <c r="I71" s="197">
        <v>112.5</v>
      </c>
      <c r="J71" s="197"/>
      <c r="K71" s="197">
        <v>111</v>
      </c>
      <c r="L71" s="197"/>
      <c r="M71" s="197">
        <v>104.6</v>
      </c>
      <c r="N71" s="37"/>
      <c r="O71" s="43"/>
      <c r="P71" s="871"/>
    </row>
    <row r="72" spans="1:16" ht="11.25" customHeight="1">
      <c r="A72" s="353"/>
      <c r="B72" s="354" t="s">
        <v>528</v>
      </c>
      <c r="C72" s="197">
        <v>107.8</v>
      </c>
      <c r="D72" s="197"/>
      <c r="E72" s="197">
        <v>107.9</v>
      </c>
      <c r="F72" s="197"/>
      <c r="G72" s="197">
        <v>92.6</v>
      </c>
      <c r="H72" s="197"/>
      <c r="I72" s="197">
        <v>112.1</v>
      </c>
      <c r="J72" s="197"/>
      <c r="K72" s="197">
        <v>110.9</v>
      </c>
      <c r="L72" s="197"/>
      <c r="M72" s="197">
        <v>104.6</v>
      </c>
      <c r="N72" s="350"/>
      <c r="O72" s="43"/>
      <c r="P72" s="871"/>
    </row>
    <row r="73" spans="1:16" ht="11.25" customHeight="1">
      <c r="A73" s="353"/>
      <c r="B73" s="354"/>
      <c r="C73" s="197"/>
      <c r="D73" s="197"/>
      <c r="E73" s="197"/>
      <c r="F73" s="197"/>
      <c r="G73" s="197"/>
      <c r="H73" s="197"/>
      <c r="I73" s="197"/>
      <c r="J73" s="197"/>
      <c r="K73" s="197"/>
      <c r="L73" s="197"/>
      <c r="M73" s="197"/>
      <c r="N73" s="350"/>
      <c r="O73" s="43"/>
      <c r="P73" s="871"/>
    </row>
    <row r="74" spans="1:16" ht="11.25" customHeight="1">
      <c r="A74" s="351">
        <v>2014</v>
      </c>
      <c r="B74" s="352"/>
      <c r="C74" s="197"/>
      <c r="D74" s="197"/>
      <c r="E74" s="197"/>
      <c r="F74" s="197"/>
      <c r="G74" s="197"/>
      <c r="H74" s="197"/>
      <c r="I74" s="197"/>
      <c r="J74" s="197"/>
      <c r="K74" s="197"/>
      <c r="L74" s="197"/>
      <c r="M74" s="197"/>
      <c r="N74" s="350"/>
      <c r="P74" s="871"/>
    </row>
    <row r="75" spans="1:16" ht="11.25" customHeight="1">
      <c r="A75" s="353"/>
      <c r="B75" s="354" t="s">
        <v>525</v>
      </c>
      <c r="C75" s="197">
        <v>108.1</v>
      </c>
      <c r="D75" s="197"/>
      <c r="E75" s="197">
        <v>108.6</v>
      </c>
      <c r="F75" s="197"/>
      <c r="G75" s="197">
        <v>88.2</v>
      </c>
      <c r="H75" s="197"/>
      <c r="I75" s="197">
        <v>113.2</v>
      </c>
      <c r="J75" s="197"/>
      <c r="K75" s="197">
        <v>111.6</v>
      </c>
      <c r="L75" s="197"/>
      <c r="M75" s="197">
        <v>103.4</v>
      </c>
      <c r="N75" s="350"/>
    </row>
    <row r="76" spans="1:16" ht="11.25" customHeight="1">
      <c r="A76" s="353"/>
      <c r="B76" s="354" t="s">
        <v>526</v>
      </c>
      <c r="C76" s="197">
        <v>108.9</v>
      </c>
      <c r="D76" s="197" t="s">
        <v>897</v>
      </c>
      <c r="E76" s="197">
        <v>109.5</v>
      </c>
      <c r="F76" s="197" t="s">
        <v>897</v>
      </c>
      <c r="G76" s="197">
        <v>91.6</v>
      </c>
      <c r="H76" s="197" t="s">
        <v>897</v>
      </c>
      <c r="I76" s="197">
        <v>114.6</v>
      </c>
      <c r="J76" s="197" t="s">
        <v>897</v>
      </c>
      <c r="K76" s="197">
        <v>112.5</v>
      </c>
      <c r="L76" s="197" t="s">
        <v>897</v>
      </c>
      <c r="M76" s="197">
        <v>103.8</v>
      </c>
      <c r="N76" s="350" t="s">
        <v>897</v>
      </c>
    </row>
    <row r="77" spans="1:16" ht="11.25" customHeight="1">
      <c r="A77" s="353"/>
      <c r="B77" s="354" t="s">
        <v>527</v>
      </c>
      <c r="C77" s="197">
        <v>110.3</v>
      </c>
      <c r="D77" s="350" t="s">
        <v>897</v>
      </c>
      <c r="E77" s="197">
        <v>110.7</v>
      </c>
      <c r="F77" s="350" t="s">
        <v>897</v>
      </c>
      <c r="G77" s="197">
        <v>91.4</v>
      </c>
      <c r="H77" s="350" t="s">
        <v>897</v>
      </c>
      <c r="I77" s="197">
        <v>114.8</v>
      </c>
      <c r="J77" s="350" t="s">
        <v>897</v>
      </c>
      <c r="K77" s="197">
        <v>114.9</v>
      </c>
      <c r="L77" s="350" t="s">
        <v>897</v>
      </c>
      <c r="M77" s="197">
        <v>104.6</v>
      </c>
      <c r="N77" s="350" t="s">
        <v>897</v>
      </c>
    </row>
    <row r="78" spans="1:16" ht="11.25" hidden="1" customHeight="1">
      <c r="A78" s="353"/>
      <c r="B78" s="354" t="s">
        <v>528</v>
      </c>
      <c r="C78" s="197"/>
      <c r="D78" s="197"/>
      <c r="E78" s="197"/>
      <c r="F78" s="197"/>
      <c r="G78" s="197"/>
      <c r="H78" s="197"/>
      <c r="I78" s="197"/>
      <c r="J78" s="197"/>
      <c r="K78" s="197"/>
      <c r="L78" s="197"/>
      <c r="M78" s="197"/>
      <c r="N78" s="350"/>
    </row>
    <row r="79" spans="1:16" ht="11.25" customHeight="1">
      <c r="A79" s="37"/>
      <c r="B79" s="52"/>
      <c r="C79" s="197"/>
      <c r="D79" s="197"/>
      <c r="E79" s="197"/>
      <c r="F79" s="197"/>
      <c r="G79" s="197"/>
      <c r="H79" s="197"/>
      <c r="I79" s="197"/>
      <c r="J79" s="197"/>
      <c r="K79" s="197"/>
      <c r="L79" s="197"/>
      <c r="M79" s="197"/>
      <c r="N79" s="53"/>
    </row>
    <row r="80" spans="1:16" ht="8.1" customHeight="1">
      <c r="A80" s="37"/>
      <c r="B80" s="52"/>
      <c r="C80" s="197"/>
      <c r="D80" s="197"/>
      <c r="E80" s="197"/>
      <c r="F80" s="197"/>
      <c r="G80" s="197"/>
      <c r="H80" s="197"/>
      <c r="I80" s="197"/>
      <c r="J80" s="197"/>
      <c r="K80" s="197"/>
      <c r="L80" s="197"/>
      <c r="M80" s="197"/>
      <c r="N80" s="53"/>
    </row>
    <row r="81" spans="1:14" ht="11.25" customHeight="1">
      <c r="A81" s="37"/>
      <c r="B81" s="52"/>
      <c r="C81" s="1214" t="s">
        <v>200</v>
      </c>
      <c r="D81" s="1214"/>
      <c r="E81" s="1214"/>
      <c r="F81" s="1214"/>
      <c r="G81" s="1214"/>
      <c r="H81" s="1214"/>
      <c r="I81" s="1214"/>
      <c r="J81" s="1214"/>
      <c r="K81" s="1214"/>
      <c r="L81" s="1214"/>
      <c r="M81" s="1214"/>
      <c r="N81" s="170"/>
    </row>
    <row r="82" spans="1:14" ht="11.25" customHeight="1">
      <c r="A82" s="37"/>
      <c r="B82" s="52"/>
      <c r="C82" s="1210" t="s">
        <v>201</v>
      </c>
      <c r="D82" s="1210"/>
      <c r="E82" s="1210"/>
      <c r="F82" s="1210"/>
      <c r="G82" s="1210"/>
      <c r="H82" s="1210"/>
      <c r="I82" s="1210"/>
      <c r="J82" s="1210"/>
      <c r="K82" s="1210"/>
      <c r="L82" s="1210"/>
      <c r="M82" s="1210"/>
      <c r="N82" s="315"/>
    </row>
    <row r="83" spans="1:14" ht="8.1" customHeight="1">
      <c r="A83" s="37"/>
      <c r="B83" s="52"/>
      <c r="C83" s="53"/>
      <c r="D83" s="53"/>
      <c r="E83" s="53"/>
      <c r="F83" s="53"/>
      <c r="G83" s="53"/>
      <c r="H83" s="53"/>
      <c r="I83" s="53"/>
      <c r="J83" s="53"/>
      <c r="K83" s="53"/>
      <c r="L83" s="53"/>
      <c r="M83" s="53"/>
      <c r="N83" s="53"/>
    </row>
    <row r="84" spans="1:14" ht="11.25" hidden="1" customHeight="1">
      <c r="A84" s="18">
        <v>2006</v>
      </c>
      <c r="B84" s="27"/>
      <c r="C84" s="54">
        <v>8.6543750267603343</v>
      </c>
      <c r="D84" s="55"/>
      <c r="E84" s="55">
        <v>9.6543750267603308</v>
      </c>
      <c r="F84" s="55"/>
      <c r="G84" s="55">
        <v>10.654375026760301</v>
      </c>
      <c r="H84" s="55"/>
      <c r="I84" s="55">
        <v>11.654375026760301</v>
      </c>
      <c r="J84" s="55"/>
      <c r="K84" s="55">
        <v>12.654375026760301</v>
      </c>
      <c r="L84" s="55"/>
      <c r="M84" s="55">
        <v>13.654375026760301</v>
      </c>
      <c r="N84" s="55"/>
    </row>
    <row r="85" spans="1:14" ht="11.25" hidden="1" customHeight="1">
      <c r="A85" s="18">
        <v>2007</v>
      </c>
      <c r="B85" s="27"/>
      <c r="C85" s="54" t="e">
        <f>#REF!/#REF!*100-100</f>
        <v>#REF!</v>
      </c>
      <c r="D85" s="55"/>
      <c r="E85" s="55" t="e">
        <f>#REF!/#REF!*100-100</f>
        <v>#REF!</v>
      </c>
      <c r="F85" s="55"/>
      <c r="G85" s="55" t="e">
        <f>#REF!/#REF!*100-100</f>
        <v>#REF!</v>
      </c>
      <c r="H85" s="55"/>
      <c r="I85" s="55" t="e">
        <f>#REF!/#REF!*100-100</f>
        <v>#REF!</v>
      </c>
      <c r="J85" s="55"/>
      <c r="K85" s="55" t="e">
        <f>#REF!/#REF!*100-100</f>
        <v>#REF!</v>
      </c>
      <c r="L85" s="55"/>
      <c r="M85" s="55" t="e">
        <f>#REF!/#REF!*100-100</f>
        <v>#REF!</v>
      </c>
      <c r="N85" s="55"/>
    </row>
    <row r="86" spans="1:14" ht="11.25" hidden="1" customHeight="1">
      <c r="A86" s="18">
        <v>2008</v>
      </c>
      <c r="B86" s="27"/>
      <c r="C86" s="54" t="e">
        <f>C23/#REF!*100-100</f>
        <v>#REF!</v>
      </c>
      <c r="D86" s="55"/>
      <c r="E86" s="55" t="e">
        <f>E23/#REF!*100-100</f>
        <v>#REF!</v>
      </c>
      <c r="F86" s="55"/>
      <c r="G86" s="55" t="e">
        <f>G23/#REF!*100-100</f>
        <v>#REF!</v>
      </c>
      <c r="H86" s="55"/>
      <c r="I86" s="55" t="e">
        <f>I23/#REF!*100-100</f>
        <v>#REF!</v>
      </c>
      <c r="J86" s="55"/>
      <c r="K86" s="55" t="e">
        <f>K23/#REF!*100-100</f>
        <v>#REF!</v>
      </c>
      <c r="L86" s="55"/>
      <c r="M86" s="55" t="e">
        <f>M23/#REF!*100-100</f>
        <v>#REF!</v>
      </c>
      <c r="N86" s="55"/>
    </row>
    <row r="87" spans="1:14" ht="11.25" hidden="1" customHeight="1">
      <c r="A87" s="1209">
        <v>2009</v>
      </c>
      <c r="B87" s="1203"/>
      <c r="C87" s="54" t="e">
        <f>C24/C23*100-100</f>
        <v>#DIV/0!</v>
      </c>
      <c r="D87" s="55"/>
      <c r="E87" s="55" t="e">
        <f>G24/E23*100-100</f>
        <v>#DIV/0!</v>
      </c>
      <c r="F87" s="55"/>
      <c r="G87" s="55" t="e">
        <f>K24/G23*100-100</f>
        <v>#DIV/0!</v>
      </c>
      <c r="H87" s="55"/>
      <c r="I87" s="55" t="e">
        <f>#REF!/I23*100-100</f>
        <v>#REF!</v>
      </c>
      <c r="J87" s="55"/>
      <c r="K87" s="55" t="e">
        <f>#REF!/K23*100-100</f>
        <v>#REF!</v>
      </c>
      <c r="L87" s="55"/>
      <c r="M87" s="55" t="e">
        <f>#REF!/M23*100-100</f>
        <v>#REF!</v>
      </c>
      <c r="N87" s="55"/>
    </row>
    <row r="88" spans="1:14" ht="11.25" hidden="1" customHeight="1">
      <c r="A88" s="1209">
        <v>2008</v>
      </c>
      <c r="B88" s="1203"/>
      <c r="C88" s="54" t="e">
        <f t="shared" ref="C88:E94" si="0">C23/C22*100-100</f>
        <v>#DIV/0!</v>
      </c>
      <c r="D88" s="55"/>
      <c r="E88" s="55" t="e">
        <f>E23/E22*100-100</f>
        <v>#DIV/0!</v>
      </c>
      <c r="F88" s="55"/>
      <c r="G88" s="55" t="e">
        <f>G23/G22*100-100</f>
        <v>#DIV/0!</v>
      </c>
      <c r="H88" s="55"/>
      <c r="I88" s="55" t="e">
        <f>I23/I22*100-100</f>
        <v>#DIV/0!</v>
      </c>
      <c r="J88" s="55"/>
      <c r="K88" s="55" t="e">
        <f>K23/K22*100-100</f>
        <v>#DIV/0!</v>
      </c>
      <c r="L88" s="55"/>
      <c r="M88" s="55" t="e">
        <f>M23/M22*100-100</f>
        <v>#DIV/0!</v>
      </c>
      <c r="N88" s="55"/>
    </row>
    <row r="89" spans="1:14" ht="11.25" hidden="1" customHeight="1">
      <c r="A89" s="1209">
        <v>2009</v>
      </c>
      <c r="B89" s="1203"/>
      <c r="C89" s="54" t="e">
        <f t="shared" si="0"/>
        <v>#DIV/0!</v>
      </c>
      <c r="D89" s="55"/>
      <c r="E89" s="55" t="e">
        <f>G24/E23*100-100</f>
        <v>#DIV/0!</v>
      </c>
      <c r="F89" s="55"/>
      <c r="G89" s="55" t="e">
        <f>K24/G23*100-100</f>
        <v>#DIV/0!</v>
      </c>
      <c r="H89" s="55"/>
      <c r="I89" s="55" t="e">
        <f>#REF!/I23*100-100</f>
        <v>#REF!</v>
      </c>
      <c r="J89" s="55"/>
      <c r="K89" s="55" t="e">
        <f>#REF!/K23*100-100</f>
        <v>#REF!</v>
      </c>
      <c r="L89" s="55"/>
      <c r="M89" s="55" t="e">
        <f>#REF!/M23*100-100</f>
        <v>#REF!</v>
      </c>
      <c r="N89" s="55"/>
    </row>
    <row r="90" spans="1:14" ht="11.25" customHeight="1">
      <c r="A90" s="1209">
        <v>2010</v>
      </c>
      <c r="B90" s="1203"/>
      <c r="C90" s="54">
        <f t="shared" si="0"/>
        <v>1.1122345803842251</v>
      </c>
      <c r="D90" s="55"/>
      <c r="E90" s="55">
        <f t="shared" si="0"/>
        <v>2.8806584362139915</v>
      </c>
      <c r="F90" s="55"/>
      <c r="G90" s="55">
        <f>G25/G24*100-100</f>
        <v>-3.1945788964181929</v>
      </c>
      <c r="H90" s="55"/>
      <c r="I90" s="55">
        <f>I25/I24*100-100</f>
        <v>-1.671583087512289</v>
      </c>
      <c r="J90" s="55"/>
      <c r="K90" s="55">
        <f>K25/K24*100-100</f>
        <v>0.90817356205852207</v>
      </c>
      <c r="L90" s="55"/>
      <c r="M90" s="55">
        <f>M25/M24*100-100</f>
        <v>-0.89197224975224287</v>
      </c>
      <c r="N90" s="55"/>
    </row>
    <row r="91" spans="1:14" ht="11.25" customHeight="1">
      <c r="A91" s="1209">
        <v>2011</v>
      </c>
      <c r="B91" s="1203"/>
      <c r="C91" s="54">
        <f t="shared" si="0"/>
        <v>3.4999999999999858</v>
      </c>
      <c r="D91" s="55"/>
      <c r="E91" s="55">
        <f t="shared" si="0"/>
        <v>3.2000000000000028</v>
      </c>
      <c r="F91" s="55"/>
      <c r="G91" s="55">
        <f>G26/G25*100-100</f>
        <v>2.2999999999999972</v>
      </c>
      <c r="H91" s="55"/>
      <c r="I91" s="55">
        <f>I26/I25*100-100</f>
        <v>9.5</v>
      </c>
      <c r="J91" s="55"/>
      <c r="K91" s="55">
        <f>K26/K25*100-100</f>
        <v>5.0999999999999943</v>
      </c>
      <c r="L91" s="55"/>
      <c r="M91" s="55">
        <f>M26/M25*100-100</f>
        <v>1.0999999999999943</v>
      </c>
      <c r="N91" s="55"/>
    </row>
    <row r="92" spans="1:14" ht="11.25" customHeight="1">
      <c r="A92" s="1209">
        <v>2012</v>
      </c>
      <c r="B92" s="1203"/>
      <c r="C92" s="54">
        <f t="shared" si="0"/>
        <v>2.0289855072463752</v>
      </c>
      <c r="D92" s="55"/>
      <c r="E92" s="55">
        <f t="shared" si="0"/>
        <v>1.7441860465116292</v>
      </c>
      <c r="F92" s="55"/>
      <c r="G92" s="55">
        <f>G27/G26*100-100</f>
        <v>-2.5415444770283386</v>
      </c>
      <c r="H92" s="55"/>
      <c r="I92" s="55">
        <f>I27/I26*100-100</f>
        <v>2.6484018264840188</v>
      </c>
      <c r="J92" s="55"/>
      <c r="K92" s="55">
        <f>K27/K26*100-100</f>
        <v>2.8544243577545103</v>
      </c>
      <c r="L92" s="55"/>
      <c r="M92" s="55">
        <f>M27/M26*100-100</f>
        <v>1.6815034619188935</v>
      </c>
      <c r="N92" s="55"/>
    </row>
    <row r="93" spans="1:14" ht="11.25" customHeight="1">
      <c r="A93" s="1209">
        <v>2013</v>
      </c>
      <c r="B93" s="1203"/>
      <c r="C93" s="54">
        <f t="shared" si="0"/>
        <v>1.5151515151515156</v>
      </c>
      <c r="D93" s="55"/>
      <c r="E93" s="55">
        <f t="shared" si="0"/>
        <v>2.095238095238102</v>
      </c>
      <c r="F93" s="55"/>
      <c r="G93" s="55">
        <f>G28/G27*100-100</f>
        <v>-3.3099297893680983</v>
      </c>
      <c r="H93" s="55"/>
      <c r="I93" s="55">
        <f>I28/I27*100-100</f>
        <v>-8.8967971530252044E-2</v>
      </c>
      <c r="J93" s="55"/>
      <c r="K93" s="55">
        <f>K28/K27*100-100</f>
        <v>1.5726179463459715</v>
      </c>
      <c r="L93" s="55"/>
      <c r="M93" s="55">
        <f>M28/M27*100-100</f>
        <v>0.97276264591440054</v>
      </c>
      <c r="N93" s="55"/>
    </row>
    <row r="94" spans="1:14" ht="11.25" hidden="1" customHeight="1">
      <c r="A94" s="1209">
        <v>2014</v>
      </c>
      <c r="B94" s="1203"/>
      <c r="C94" s="54">
        <f t="shared" si="0"/>
        <v>-100</v>
      </c>
      <c r="D94" s="55"/>
      <c r="E94" s="55">
        <f t="shared" si="0"/>
        <v>-100</v>
      </c>
      <c r="F94" s="55"/>
      <c r="G94" s="55">
        <f>G29/G28*100-100</f>
        <v>-100</v>
      </c>
      <c r="H94" s="55"/>
      <c r="I94" s="55">
        <f>I29/I28*100-100</f>
        <v>-100</v>
      </c>
      <c r="J94" s="55"/>
      <c r="K94" s="55">
        <f>K29/K28*100-100</f>
        <v>-100</v>
      </c>
      <c r="L94" s="55"/>
      <c r="M94" s="55">
        <f>M29/M28*100-100</f>
        <v>-100</v>
      </c>
      <c r="N94" s="55"/>
    </row>
    <row r="95" spans="1:14" ht="8.1" hidden="1" customHeight="1">
      <c r="A95" s="353"/>
      <c r="B95" s="354"/>
    </row>
    <row r="96" spans="1:14" ht="11.25" hidden="1" customHeight="1">
      <c r="A96" s="351">
        <v>2008</v>
      </c>
      <c r="B96" s="352"/>
    </row>
    <row r="97" spans="1:14" ht="11.25" hidden="1" customHeight="1">
      <c r="A97" s="353"/>
      <c r="B97" s="354" t="s">
        <v>525</v>
      </c>
      <c r="C97" s="54" t="e">
        <f>C39/C33*100-100</f>
        <v>#DIV/0!</v>
      </c>
      <c r="D97" s="55"/>
      <c r="E97" s="55" t="e">
        <f>G39/G33*100-100</f>
        <v>#DIV/0!</v>
      </c>
      <c r="F97" s="55"/>
      <c r="G97" s="55" t="e">
        <f>K39/K33*100-100</f>
        <v>#DIV/0!</v>
      </c>
      <c r="H97" s="55"/>
      <c r="I97" s="55" t="e">
        <f>#REF!/#REF!*100-100</f>
        <v>#REF!</v>
      </c>
      <c r="J97" s="55"/>
      <c r="K97" s="55" t="e">
        <f>#REF!/#REF!*100-100</f>
        <v>#REF!</v>
      </c>
      <c r="L97" s="55"/>
      <c r="M97" s="55" t="e">
        <f>#REF!/#REF!*100-100</f>
        <v>#REF!</v>
      </c>
      <c r="N97" s="55"/>
    </row>
    <row r="98" spans="1:14" ht="11.25" hidden="1" customHeight="1">
      <c r="A98" s="353"/>
      <c r="B98" s="354" t="s">
        <v>526</v>
      </c>
      <c r="C98" s="54" t="e">
        <f>C40/C34*100-100</f>
        <v>#DIV/0!</v>
      </c>
      <c r="D98" s="55"/>
      <c r="E98" s="55" t="e">
        <f>G40/G34*100-100</f>
        <v>#DIV/0!</v>
      </c>
      <c r="F98" s="55"/>
      <c r="G98" s="55" t="e">
        <f>K40/K34*100-100</f>
        <v>#DIV/0!</v>
      </c>
      <c r="H98" s="55"/>
      <c r="I98" s="55" t="e">
        <f>#REF!/#REF!*100-100</f>
        <v>#REF!</v>
      </c>
      <c r="J98" s="55"/>
      <c r="K98" s="55" t="e">
        <f>#REF!/#REF!*100-100</f>
        <v>#REF!</v>
      </c>
      <c r="L98" s="55"/>
      <c r="M98" s="55" t="e">
        <f>#REF!/#REF!*100-100</f>
        <v>#REF!</v>
      </c>
      <c r="N98" s="55"/>
    </row>
    <row r="99" spans="1:14" ht="11.25" hidden="1" customHeight="1">
      <c r="A99" s="353"/>
      <c r="B99" s="354" t="s">
        <v>527</v>
      </c>
      <c r="C99" s="54" t="e">
        <f>C41/C35*100-100</f>
        <v>#DIV/0!</v>
      </c>
      <c r="D99" s="55"/>
      <c r="E99" s="55" t="e">
        <f>G41/G35*100-100</f>
        <v>#DIV/0!</v>
      </c>
      <c r="F99" s="55"/>
      <c r="G99" s="55" t="e">
        <f>K41/K35*100-100</f>
        <v>#DIV/0!</v>
      </c>
      <c r="H99" s="55"/>
      <c r="I99" s="55" t="e">
        <f>#REF!/#REF!*100-100</f>
        <v>#REF!</v>
      </c>
      <c r="J99" s="55"/>
      <c r="K99" s="55" t="e">
        <f>#REF!/#REF!*100-100</f>
        <v>#REF!</v>
      </c>
      <c r="L99" s="55"/>
      <c r="M99" s="55" t="e">
        <f>#REF!/#REF!*100-100</f>
        <v>#REF!</v>
      </c>
      <c r="N99" s="55"/>
    </row>
    <row r="100" spans="1:14" ht="11.25" hidden="1" customHeight="1">
      <c r="A100" s="353"/>
      <c r="B100" s="354" t="s">
        <v>528</v>
      </c>
      <c r="C100" s="54" t="e">
        <f>C42/C36*100-100</f>
        <v>#DIV/0!</v>
      </c>
      <c r="D100" s="55"/>
      <c r="E100" s="55" t="e">
        <f>G42/G36*100-100</f>
        <v>#DIV/0!</v>
      </c>
      <c r="F100" s="55"/>
      <c r="G100" s="55" t="e">
        <f>K42/K36*100-100</f>
        <v>#DIV/0!</v>
      </c>
      <c r="H100" s="55"/>
      <c r="I100" s="55" t="e">
        <f>#REF!/#REF!*100-100</f>
        <v>#REF!</v>
      </c>
      <c r="J100" s="55"/>
      <c r="K100" s="55" t="e">
        <f>#REF!/#REF!*100-100</f>
        <v>#REF!</v>
      </c>
      <c r="L100" s="55"/>
      <c r="M100" s="55" t="e">
        <f>#REF!/#REF!*100-100</f>
        <v>#REF!</v>
      </c>
      <c r="N100" s="55"/>
    </row>
    <row r="101" spans="1:14" ht="8.1" hidden="1" customHeight="1">
      <c r="A101" s="33"/>
      <c r="B101" s="45"/>
    </row>
    <row r="102" spans="1:14" ht="11.25" hidden="1" customHeight="1">
      <c r="A102" s="351">
        <v>2009</v>
      </c>
      <c r="B102" s="352"/>
    </row>
    <row r="103" spans="1:14" ht="11.25" hidden="1" customHeight="1">
      <c r="A103" s="353"/>
      <c r="B103" s="354" t="s">
        <v>525</v>
      </c>
      <c r="C103" s="55" t="e">
        <f>C45/C39*100-100</f>
        <v>#DIV/0!</v>
      </c>
      <c r="D103" s="55"/>
      <c r="E103" s="55" t="e">
        <f>E45/E39*100-100</f>
        <v>#DIV/0!</v>
      </c>
      <c r="F103" s="55"/>
      <c r="G103" s="55" t="e">
        <f>G45/G39*100-100</f>
        <v>#DIV/0!</v>
      </c>
      <c r="H103" s="55"/>
      <c r="I103" s="55" t="e">
        <f>I45/I39*100-100</f>
        <v>#DIV/0!</v>
      </c>
      <c r="J103" s="55"/>
      <c r="K103" s="55" t="e">
        <f>K45/K39*100-100</f>
        <v>#DIV/0!</v>
      </c>
      <c r="L103" s="55"/>
      <c r="M103" s="55" t="e">
        <f>M45/M39*100-100</f>
        <v>#DIV/0!</v>
      </c>
      <c r="N103" s="55"/>
    </row>
    <row r="104" spans="1:14" ht="11.25" hidden="1" customHeight="1">
      <c r="A104" s="353"/>
      <c r="B104" s="354" t="s">
        <v>526</v>
      </c>
      <c r="C104" s="55" t="e">
        <f>C46/C40*100-100</f>
        <v>#DIV/0!</v>
      </c>
      <c r="D104" s="55"/>
      <c r="E104" s="55" t="e">
        <f>E46/E40*100-100</f>
        <v>#DIV/0!</v>
      </c>
      <c r="F104" s="55"/>
      <c r="G104" s="55" t="e">
        <f>G46/G40*100-100</f>
        <v>#DIV/0!</v>
      </c>
      <c r="H104" s="55"/>
      <c r="I104" s="55" t="e">
        <f>I46/I40*100-100</f>
        <v>#DIV/0!</v>
      </c>
      <c r="J104" s="55"/>
      <c r="K104" s="55" t="e">
        <f>K46/K40*100-100</f>
        <v>#DIV/0!</v>
      </c>
      <c r="L104" s="55"/>
      <c r="M104" s="55" t="e">
        <f>M46/M40*100-100</f>
        <v>#DIV/0!</v>
      </c>
      <c r="N104" s="55"/>
    </row>
    <row r="105" spans="1:14" ht="11.25" hidden="1" customHeight="1">
      <c r="A105" s="353"/>
      <c r="B105" s="354" t="s">
        <v>527</v>
      </c>
      <c r="C105" s="55" t="e">
        <f>C47/C41*100-100</f>
        <v>#DIV/0!</v>
      </c>
      <c r="D105" s="55"/>
      <c r="E105" s="55" t="e">
        <f>E47/E41*100-100</f>
        <v>#DIV/0!</v>
      </c>
      <c r="F105" s="55"/>
      <c r="G105" s="55" t="e">
        <f>G47/G41*100-100</f>
        <v>#DIV/0!</v>
      </c>
      <c r="H105" s="55"/>
      <c r="I105" s="55" t="e">
        <f>I47/I41*100-100</f>
        <v>#DIV/0!</v>
      </c>
      <c r="J105" s="55"/>
      <c r="K105" s="55" t="e">
        <f>K47/K41*100-100</f>
        <v>#DIV/0!</v>
      </c>
      <c r="L105" s="55"/>
      <c r="M105" s="55" t="e">
        <f>M47/M41*100-100</f>
        <v>#DIV/0!</v>
      </c>
      <c r="N105" s="55"/>
    </row>
    <row r="106" spans="1:14" ht="11.25" hidden="1" customHeight="1">
      <c r="A106" s="353"/>
      <c r="B106" s="354" t="s">
        <v>528</v>
      </c>
      <c r="C106" s="55" t="e">
        <f>C48/C42*100-100</f>
        <v>#DIV/0!</v>
      </c>
      <c r="D106" s="55"/>
      <c r="E106" s="55" t="e">
        <f>E48/E42*100-100</f>
        <v>#DIV/0!</v>
      </c>
      <c r="F106" s="55"/>
      <c r="G106" s="55" t="e">
        <f>G48/G42*100-100</f>
        <v>#DIV/0!</v>
      </c>
      <c r="H106" s="55"/>
      <c r="I106" s="55" t="e">
        <f>I48/I42*100-100</f>
        <v>#DIV/0!</v>
      </c>
      <c r="J106" s="55"/>
      <c r="K106" s="55" t="e">
        <f>K48/K42*100-100</f>
        <v>#DIV/0!</v>
      </c>
      <c r="L106" s="55"/>
      <c r="M106" s="55" t="e">
        <f>M48/M42*100-100</f>
        <v>#DIV/0!</v>
      </c>
      <c r="N106" s="55"/>
    </row>
    <row r="107" spans="1:14" ht="8.1" customHeight="1">
      <c r="A107" s="353"/>
      <c r="B107" s="354"/>
    </row>
    <row r="108" spans="1:14" ht="11.25" hidden="1" customHeight="1">
      <c r="A108" s="351">
        <v>2010</v>
      </c>
      <c r="B108" s="352"/>
    </row>
    <row r="109" spans="1:14" ht="11.25" hidden="1" customHeight="1">
      <c r="A109" s="353"/>
      <c r="B109" s="354" t="s">
        <v>525</v>
      </c>
      <c r="C109" s="55">
        <f>C51/C45*100-100</f>
        <v>-0.50658561296859261</v>
      </c>
      <c r="D109" s="55"/>
      <c r="E109" s="55">
        <f>E51/E45*100-100</f>
        <v>1.9791666666666714</v>
      </c>
      <c r="F109" s="55"/>
      <c r="G109" s="55">
        <f>G51/G45*100-100</f>
        <v>-5.8708414872798471</v>
      </c>
      <c r="H109" s="55"/>
      <c r="I109" s="55">
        <f>I51/I45*100-100</f>
        <v>-4.7070124879923156</v>
      </c>
      <c r="J109" s="55"/>
      <c r="K109" s="55">
        <f>K51/K45*100-100</f>
        <v>-2.1063189568706235</v>
      </c>
      <c r="L109" s="55"/>
      <c r="M109" s="55">
        <f>M51/M45*100-100</f>
        <v>-1.2871287128712936</v>
      </c>
      <c r="N109" s="55"/>
    </row>
    <row r="110" spans="1:14" ht="11.25" hidden="1" customHeight="1">
      <c r="A110" s="353"/>
      <c r="B110" s="354" t="s">
        <v>526</v>
      </c>
      <c r="C110" s="55">
        <f t="shared" ref="C110:E112" si="1">C52/C46*100-100</f>
        <v>0.70921985815604671</v>
      </c>
      <c r="D110" s="55"/>
      <c r="E110" s="55">
        <f t="shared" si="1"/>
        <v>2.9927760577915308</v>
      </c>
      <c r="F110" s="55"/>
      <c r="G110" s="55">
        <f>G52/G46*100-100</f>
        <v>-3.7771482530689298</v>
      </c>
      <c r="H110" s="55"/>
      <c r="I110" s="55">
        <f>I52/I46*100-100</f>
        <v>-1.7716535433070817</v>
      </c>
      <c r="J110" s="55"/>
      <c r="K110" s="55">
        <f>K52/K46*100-100</f>
        <v>-0.20222446916076819</v>
      </c>
      <c r="L110" s="55"/>
      <c r="M110" s="55">
        <f>M52/M46*100-100</f>
        <v>-1.0934393638170974</v>
      </c>
      <c r="N110" s="55"/>
    </row>
    <row r="111" spans="1:14" ht="11.25" hidden="1" customHeight="1">
      <c r="A111" s="353"/>
      <c r="B111" s="354" t="s">
        <v>527</v>
      </c>
      <c r="C111" s="55">
        <f t="shared" si="1"/>
        <v>1.8108651911468883</v>
      </c>
      <c r="D111" s="55"/>
      <c r="E111" s="55">
        <f t="shared" si="1"/>
        <v>3.2553407934893244</v>
      </c>
      <c r="F111" s="55"/>
      <c r="G111" s="55">
        <f>G53/G47*100-100</f>
        <v>-1.9848771266540552</v>
      </c>
      <c r="H111" s="55"/>
      <c r="I111" s="55">
        <f>I53/I47*100-100</f>
        <v>-0.69033530571992685</v>
      </c>
      <c r="J111" s="55"/>
      <c r="K111" s="55">
        <f>K53/K47*100-100</f>
        <v>2.1126760563380316</v>
      </c>
      <c r="L111" s="55"/>
      <c r="M111" s="55">
        <f>M53/M47*100-100</f>
        <v>-0.49701789264413776</v>
      </c>
      <c r="N111" s="55"/>
    </row>
    <row r="112" spans="1:14" ht="11.25" hidden="1" customHeight="1">
      <c r="A112" s="353"/>
      <c r="B112" s="354" t="s">
        <v>528</v>
      </c>
      <c r="C112" s="55">
        <f t="shared" si="1"/>
        <v>2.3255813953488484</v>
      </c>
      <c r="D112" s="55"/>
      <c r="E112" s="55">
        <f t="shared" si="1"/>
        <v>3.2786885245901658</v>
      </c>
      <c r="F112" s="55"/>
      <c r="G112" s="55">
        <f>G54/G48*100-100</f>
        <v>-1.0070493454179257</v>
      </c>
      <c r="H112" s="55"/>
      <c r="I112" s="55">
        <f>I54/I48*100-100</f>
        <v>0.80402010050251249</v>
      </c>
      <c r="J112" s="55"/>
      <c r="K112" s="55">
        <f>K54/K48*100-100</f>
        <v>3.7563451776649828</v>
      </c>
      <c r="L112" s="55"/>
      <c r="M112" s="55">
        <f>M54/M48*100-100</f>
        <v>-0.78817733990148042</v>
      </c>
      <c r="N112" s="55"/>
    </row>
    <row r="113" spans="1:14" ht="11.25" hidden="1" customHeight="1">
      <c r="A113" s="353"/>
      <c r="B113" s="354"/>
      <c r="C113" s="63"/>
      <c r="E113" s="63"/>
      <c r="G113" s="63"/>
      <c r="I113" s="63"/>
      <c r="K113" s="63"/>
      <c r="M113" s="63"/>
    </row>
    <row r="114" spans="1:14" ht="11.25" hidden="1" customHeight="1">
      <c r="A114" s="351">
        <v>2011</v>
      </c>
      <c r="B114" s="352"/>
      <c r="C114" s="63"/>
      <c r="E114" s="63"/>
      <c r="G114" s="63"/>
      <c r="I114" s="63"/>
      <c r="K114" s="63"/>
      <c r="M114" s="63"/>
    </row>
    <row r="115" spans="1:14" ht="11.25" hidden="1" customHeight="1">
      <c r="A115" s="353"/>
      <c r="B115" s="354" t="s">
        <v>525</v>
      </c>
      <c r="C115" s="55">
        <f>C57/C51*100-100</f>
        <v>3.4623217922606955</v>
      </c>
      <c r="D115" s="55"/>
      <c r="E115" s="55">
        <f>E57/E51*100-100</f>
        <v>3.7793667007150162</v>
      </c>
      <c r="F115" s="55"/>
      <c r="G115" s="55">
        <f>G57/G51*100-100</f>
        <v>3.8461538461538538</v>
      </c>
      <c r="H115" s="55"/>
      <c r="I115" s="55">
        <f>I57/I51*100-100</f>
        <v>5.8467741935483701</v>
      </c>
      <c r="J115" s="55"/>
      <c r="K115" s="55">
        <f>K57/K51*100-100</f>
        <v>5.122950819672127</v>
      </c>
      <c r="L115" s="55"/>
      <c r="M115" s="55">
        <f>M57/M51*100-100</f>
        <v>0.20060180541625527</v>
      </c>
      <c r="N115" s="55"/>
    </row>
    <row r="116" spans="1:14" ht="11.25" hidden="1" customHeight="1">
      <c r="A116" s="353"/>
      <c r="B116" s="354" t="s">
        <v>526</v>
      </c>
      <c r="C116" s="55">
        <f t="shared" ref="C116:E118" si="2">C58/C52*100-100</f>
        <v>3.319919517102619</v>
      </c>
      <c r="D116" s="55"/>
      <c r="E116" s="55">
        <f t="shared" si="2"/>
        <v>3.0060120240480899</v>
      </c>
      <c r="F116" s="55"/>
      <c r="G116" s="55">
        <f>G58/G52*100-100</f>
        <v>2.9440628066732017</v>
      </c>
      <c r="H116" s="55"/>
      <c r="I116" s="55">
        <f>I58/I52*100-100</f>
        <v>9.8196392785571192</v>
      </c>
      <c r="J116" s="55"/>
      <c r="K116" s="55">
        <f>K58/K52*100-100</f>
        <v>5.1671732522796248</v>
      </c>
      <c r="L116" s="55"/>
      <c r="M116" s="55">
        <f>M58/M52*100-100</f>
        <v>0.50251256281406143</v>
      </c>
      <c r="N116" s="55"/>
    </row>
    <row r="117" spans="1:14" ht="11.25" hidden="1" customHeight="1">
      <c r="A117" s="353"/>
      <c r="B117" s="354" t="s">
        <v>527</v>
      </c>
      <c r="C117" s="55">
        <f t="shared" si="2"/>
        <v>3.2608695652173765</v>
      </c>
      <c r="D117" s="55"/>
      <c r="E117" s="55">
        <f t="shared" si="2"/>
        <v>2.9556650246305338</v>
      </c>
      <c r="F117" s="55"/>
      <c r="G117" s="55">
        <f>G59/G53*100-100</f>
        <v>1.6393442622950829</v>
      </c>
      <c r="H117" s="55"/>
      <c r="I117" s="55">
        <f>I59/I53*100-100</f>
        <v>10.625620655412121</v>
      </c>
      <c r="J117" s="55"/>
      <c r="K117" s="55">
        <f>K59/K53*100-100</f>
        <v>4.5320197044334805</v>
      </c>
      <c r="L117" s="55"/>
      <c r="M117" s="55">
        <f>M59/M53*100-100</f>
        <v>1.2987012987013031</v>
      </c>
      <c r="N117" s="55"/>
    </row>
    <row r="118" spans="1:14" ht="11.25" hidden="1" customHeight="1">
      <c r="A118" s="353"/>
      <c r="B118" s="354" t="s">
        <v>528</v>
      </c>
      <c r="C118" s="55">
        <f t="shared" si="2"/>
        <v>3.7549407114624529</v>
      </c>
      <c r="D118" s="55"/>
      <c r="E118" s="55">
        <f t="shared" si="2"/>
        <v>3.0753968253968367</v>
      </c>
      <c r="F118" s="55"/>
      <c r="G118" s="55">
        <f>G60/G54*100-100</f>
        <v>0.81383519837233109</v>
      </c>
      <c r="H118" s="55"/>
      <c r="I118" s="55">
        <f>I60/I54*100-100</f>
        <v>11.764705882352942</v>
      </c>
      <c r="J118" s="55"/>
      <c r="K118" s="55">
        <f>K60/K54*100-100</f>
        <v>5.3816046966731932</v>
      </c>
      <c r="L118" s="55"/>
      <c r="M118" s="55">
        <f>M60/M54*100-100</f>
        <v>2.2840119165839212</v>
      </c>
      <c r="N118" s="55"/>
    </row>
    <row r="119" spans="1:14" ht="11.25" hidden="1" customHeight="1">
      <c r="A119" s="353"/>
      <c r="B119" s="354"/>
      <c r="C119" s="63"/>
      <c r="E119" s="63"/>
      <c r="G119" s="63"/>
      <c r="I119" s="63"/>
      <c r="K119" s="63"/>
      <c r="M119" s="63"/>
    </row>
    <row r="120" spans="1:14" ht="11.25" customHeight="1">
      <c r="A120" s="351">
        <v>2012</v>
      </c>
      <c r="B120" s="352"/>
      <c r="C120" s="63"/>
      <c r="E120" s="63"/>
      <c r="G120" s="63"/>
      <c r="I120" s="63"/>
      <c r="K120" s="63"/>
      <c r="M120" s="63"/>
    </row>
    <row r="121" spans="1:14" ht="11.25" customHeight="1">
      <c r="A121" s="353"/>
      <c r="B121" s="354" t="s">
        <v>525</v>
      </c>
      <c r="C121" s="55">
        <f>C63/C57*100-100</f>
        <v>2.8543307086614078</v>
      </c>
      <c r="D121" s="55"/>
      <c r="E121" s="55">
        <f>E63/E57*100-100</f>
        <v>2.2637795275590804</v>
      </c>
      <c r="F121" s="55"/>
      <c r="G121" s="55">
        <f>G63/G57*100-100</f>
        <v>-1.9019019019019083</v>
      </c>
      <c r="H121" s="55"/>
      <c r="I121" s="55">
        <f>I63/I57*100-100</f>
        <v>7.1428571428571388</v>
      </c>
      <c r="J121" s="55"/>
      <c r="K121" s="55">
        <f>K63/K57*100-100</f>
        <v>3.8986354775828431</v>
      </c>
      <c r="L121" s="55"/>
      <c r="M121" s="55">
        <f>M63/M57*100-100</f>
        <v>2.4024024024023873</v>
      </c>
      <c r="N121" s="55"/>
    </row>
    <row r="122" spans="1:14" ht="11.25" customHeight="1">
      <c r="A122" s="353"/>
      <c r="B122" s="354" t="s">
        <v>526</v>
      </c>
      <c r="C122" s="55">
        <f t="shared" ref="C122:E124" si="3">C64/C58*100-100</f>
        <v>2.3369036027263803</v>
      </c>
      <c r="D122" s="55"/>
      <c r="E122" s="55">
        <f t="shared" si="3"/>
        <v>1.8482490272373724</v>
      </c>
      <c r="F122" s="55"/>
      <c r="G122" s="55">
        <f>G64/G58*100-100</f>
        <v>-2.3832221163012406</v>
      </c>
      <c r="H122" s="55"/>
      <c r="I122" s="55">
        <f>I64/I58*100-100</f>
        <v>2.6459854014598534</v>
      </c>
      <c r="J122" s="55"/>
      <c r="K122" s="55">
        <f>K64/K58*100-100</f>
        <v>3.179190751445077</v>
      </c>
      <c r="L122" s="55"/>
      <c r="M122" s="55">
        <f>M64/M58*100-100</f>
        <v>2.4999999999999858</v>
      </c>
      <c r="N122" s="55"/>
    </row>
    <row r="123" spans="1:14" ht="11.25" customHeight="1">
      <c r="A123" s="353"/>
      <c r="B123" s="354" t="s">
        <v>527</v>
      </c>
      <c r="C123" s="55">
        <f t="shared" si="3"/>
        <v>1.7224880382775041</v>
      </c>
      <c r="D123" s="55"/>
      <c r="E123" s="55">
        <f t="shared" si="3"/>
        <v>1.3397129186602825</v>
      </c>
      <c r="F123" s="55"/>
      <c r="G123" s="55">
        <f>G65/G59*100-100</f>
        <v>-3.0360531309298011</v>
      </c>
      <c r="H123" s="55"/>
      <c r="I123" s="55">
        <f>I65/I59*100-100</f>
        <v>1.0771992818671379</v>
      </c>
      <c r="J123" s="55"/>
      <c r="K123" s="55">
        <f>K65/K59*100-100</f>
        <v>2.8275212064090596</v>
      </c>
      <c r="L123" s="55"/>
      <c r="M123" s="55">
        <f>M65/M59*100-100</f>
        <v>1.5779092702169493</v>
      </c>
      <c r="N123" s="55"/>
    </row>
    <row r="124" spans="1:14" ht="11.25" customHeight="1">
      <c r="A124" s="353"/>
      <c r="B124" s="354" t="s">
        <v>528</v>
      </c>
      <c r="C124" s="55">
        <f t="shared" si="3"/>
        <v>1.3333333333333428</v>
      </c>
      <c r="D124" s="55"/>
      <c r="E124" s="55">
        <f>G66/E60*100-100</f>
        <v>-7.4109720885466857</v>
      </c>
      <c r="F124" s="55"/>
      <c r="G124" s="55">
        <f>K66/G60*100-100</f>
        <v>10.494450050454091</v>
      </c>
      <c r="H124" s="55"/>
      <c r="I124" s="55">
        <f>I66/I60*100-100</f>
        <v>8.9206066012508245E-2</v>
      </c>
      <c r="J124" s="55"/>
      <c r="K124" s="55">
        <f>K66/K60*100-100</f>
        <v>1.6713091922005532</v>
      </c>
      <c r="L124" s="55"/>
      <c r="M124" s="55">
        <f>M66/M60*100-100</f>
        <v>0.58252427184466171</v>
      </c>
      <c r="N124" s="55"/>
    </row>
    <row r="125" spans="1:14" ht="11.25" customHeight="1">
      <c r="A125" s="353"/>
      <c r="B125" s="354"/>
      <c r="C125" s="63"/>
      <c r="E125" s="63"/>
      <c r="G125" s="63"/>
      <c r="I125" s="63"/>
      <c r="K125" s="63"/>
      <c r="M125" s="63"/>
    </row>
    <row r="126" spans="1:14" ht="11.25" customHeight="1">
      <c r="A126" s="351">
        <v>2013</v>
      </c>
      <c r="B126" s="352"/>
      <c r="C126" s="63"/>
      <c r="E126" s="63"/>
      <c r="G126" s="63"/>
      <c r="I126" s="63"/>
      <c r="K126" s="63"/>
      <c r="M126" s="63"/>
    </row>
    <row r="127" spans="1:14" ht="11.25" customHeight="1">
      <c r="A127" s="353"/>
      <c r="B127" s="354" t="s">
        <v>525</v>
      </c>
      <c r="C127" s="55">
        <f>C69/C63*100-100</f>
        <v>1.2440191387559878</v>
      </c>
      <c r="D127" s="55"/>
      <c r="E127" s="55">
        <f>E69/E63*100-100</f>
        <v>1.539942252165531</v>
      </c>
      <c r="F127" s="55"/>
      <c r="G127" s="55">
        <f>G69/G63*100-100</f>
        <v>-3.0612244897959187</v>
      </c>
      <c r="H127" s="55"/>
      <c r="I127" s="55">
        <f>I69/I63*100-100</f>
        <v>-0.17777777777777715</v>
      </c>
      <c r="J127" s="55"/>
      <c r="K127" s="55">
        <f>K69/K63*100-100</f>
        <v>1.7823639774859288</v>
      </c>
      <c r="L127" s="55"/>
      <c r="M127" s="55">
        <f>M69/M63*100-100</f>
        <v>0.58651026392962535</v>
      </c>
      <c r="N127" s="55"/>
    </row>
    <row r="128" spans="1:14" ht="11.25" customHeight="1">
      <c r="A128" s="353"/>
      <c r="B128" s="354" t="s">
        <v>526</v>
      </c>
      <c r="C128" s="55">
        <f t="shared" ref="C128:M130" si="4">C70/C64*100-100</f>
        <v>1.5223596574690816</v>
      </c>
      <c r="D128" s="55"/>
      <c r="E128" s="55">
        <f t="shared" si="4"/>
        <v>2.1012416427889349</v>
      </c>
      <c r="F128" s="55"/>
      <c r="G128" s="55">
        <f>G70/G64*100-100</f>
        <v>-3.2226562500000142</v>
      </c>
      <c r="H128" s="55"/>
      <c r="I128" s="55">
        <f>I70/I64*100-100</f>
        <v>-0.17777777777777715</v>
      </c>
      <c r="J128" s="55"/>
      <c r="K128" s="55">
        <f>K70/K64*100-100</f>
        <v>1.7740429505135609</v>
      </c>
      <c r="L128" s="55"/>
      <c r="M128" s="55">
        <f>M70/M64*100-100</f>
        <v>0.68292682926829684</v>
      </c>
      <c r="N128" s="55"/>
    </row>
    <row r="129" spans="1:14" ht="11.25" customHeight="1">
      <c r="A129" s="353"/>
      <c r="B129" s="354" t="s">
        <v>527</v>
      </c>
      <c r="C129" s="55">
        <f t="shared" si="4"/>
        <v>1.8814675446848526</v>
      </c>
      <c r="D129" s="55"/>
      <c r="E129" s="55">
        <f t="shared" si="4"/>
        <v>2.3607176581680704</v>
      </c>
      <c r="F129" s="55"/>
      <c r="G129" s="55">
        <f t="shared" si="4"/>
        <v>-3.1311154598825794</v>
      </c>
      <c r="H129" s="55"/>
      <c r="I129" s="55">
        <f t="shared" si="4"/>
        <v>-8.8809946714036414E-2</v>
      </c>
      <c r="J129" s="55"/>
      <c r="K129" s="55">
        <f t="shared" si="4"/>
        <v>1.7415215398716839</v>
      </c>
      <c r="L129" s="55"/>
      <c r="M129" s="55">
        <f t="shared" si="4"/>
        <v>1.5533980582524265</v>
      </c>
      <c r="N129" s="55"/>
    </row>
    <row r="130" spans="1:14" ht="11.25" customHeight="1">
      <c r="A130" s="353"/>
      <c r="B130" s="354" t="s">
        <v>528</v>
      </c>
      <c r="C130" s="55">
        <f t="shared" si="4"/>
        <v>1.3157894736842053</v>
      </c>
      <c r="D130" s="55"/>
      <c r="E130" s="55">
        <f t="shared" si="4"/>
        <v>2.0813623462630204</v>
      </c>
      <c r="F130" s="55"/>
      <c r="G130" s="55">
        <f t="shared" si="4"/>
        <v>-3.7422037422037562</v>
      </c>
      <c r="H130" s="55"/>
      <c r="I130" s="55">
        <f t="shared" si="4"/>
        <v>-8.9126559714799214E-2</v>
      </c>
      <c r="J130" s="55"/>
      <c r="K130" s="55">
        <f t="shared" si="4"/>
        <v>1.2785388127853849</v>
      </c>
      <c r="L130" s="55"/>
      <c r="M130" s="55">
        <f t="shared" si="4"/>
        <v>0.96525096525097354</v>
      </c>
      <c r="N130" s="55"/>
    </row>
    <row r="131" spans="1:14" ht="11.25" customHeight="1">
      <c r="A131" s="353"/>
      <c r="B131" s="354"/>
      <c r="C131" s="63"/>
      <c r="E131" s="63"/>
      <c r="G131" s="63"/>
      <c r="I131" s="63"/>
      <c r="K131" s="63"/>
      <c r="M131" s="63"/>
    </row>
    <row r="132" spans="1:14" ht="11.25" customHeight="1">
      <c r="A132" s="351">
        <v>2014</v>
      </c>
      <c r="B132" s="352"/>
      <c r="C132" s="63"/>
      <c r="E132" s="63"/>
      <c r="G132" s="63"/>
      <c r="I132" s="63"/>
      <c r="K132" s="63"/>
      <c r="M132" s="63"/>
    </row>
    <row r="133" spans="1:14" ht="11.25" customHeight="1">
      <c r="A133" s="353"/>
      <c r="B133" s="354" t="s">
        <v>525</v>
      </c>
      <c r="C133" s="55">
        <f t="shared" ref="C133:M136" si="5">C75/C69*100-100</f>
        <v>2.173913043478251</v>
      </c>
      <c r="D133" s="55"/>
      <c r="E133" s="55">
        <f t="shared" si="5"/>
        <v>2.9383886255924097</v>
      </c>
      <c r="F133" s="55"/>
      <c r="G133" s="55">
        <f t="shared" si="5"/>
        <v>-7.1578947368421098</v>
      </c>
      <c r="H133" s="55"/>
      <c r="I133" s="55">
        <f t="shared" si="5"/>
        <v>0.80142475512022315</v>
      </c>
      <c r="J133" s="55"/>
      <c r="K133" s="55">
        <f t="shared" si="5"/>
        <v>2.857142857142847</v>
      </c>
      <c r="L133" s="55"/>
      <c r="M133" s="55">
        <f t="shared" si="5"/>
        <v>0.48590864917395038</v>
      </c>
      <c r="N133" s="55"/>
    </row>
    <row r="134" spans="1:14" ht="11.25" customHeight="1">
      <c r="A134" s="353"/>
      <c r="B134" s="354" t="s">
        <v>526</v>
      </c>
      <c r="C134" s="55">
        <f t="shared" si="5"/>
        <v>2.0618556701030855</v>
      </c>
      <c r="D134" s="55"/>
      <c r="E134" s="55">
        <f t="shared" si="5"/>
        <v>2.4321796071094468</v>
      </c>
      <c r="F134" s="55"/>
      <c r="G134" s="55">
        <f t="shared" si="5"/>
        <v>-7.5681130171543884</v>
      </c>
      <c r="H134" s="55"/>
      <c r="I134" s="55">
        <f t="shared" si="5"/>
        <v>2.0480854853072117</v>
      </c>
      <c r="J134" s="55"/>
      <c r="K134" s="55">
        <f t="shared" si="5"/>
        <v>3.2110091743119256</v>
      </c>
      <c r="L134" s="55"/>
      <c r="M134" s="55">
        <f t="shared" si="5"/>
        <v>0.58139534883720501</v>
      </c>
      <c r="N134" s="55"/>
    </row>
    <row r="135" spans="1:14" ht="11.25" customHeight="1">
      <c r="A135" s="353"/>
      <c r="B135" s="354" t="s">
        <v>527</v>
      </c>
      <c r="C135" s="55">
        <f t="shared" si="5"/>
        <v>1.8467220683287167</v>
      </c>
      <c r="D135" s="55"/>
      <c r="E135" s="55">
        <f t="shared" si="5"/>
        <v>2.1217712177121797</v>
      </c>
      <c r="F135" s="55"/>
      <c r="G135" s="55">
        <f t="shared" si="5"/>
        <v>-7.6767676767676676</v>
      </c>
      <c r="H135" s="55"/>
      <c r="I135" s="55">
        <f t="shared" si="5"/>
        <v>2.0444444444444514</v>
      </c>
      <c r="J135" s="55"/>
      <c r="K135" s="55">
        <f t="shared" si="5"/>
        <v>3.5135135135135158</v>
      </c>
      <c r="L135" s="55"/>
      <c r="M135" s="55">
        <f t="shared" si="5"/>
        <v>0</v>
      </c>
      <c r="N135" s="55"/>
    </row>
    <row r="136" spans="1:14" ht="11.25" hidden="1" customHeight="1">
      <c r="A136" s="353"/>
      <c r="B136" s="354" t="s">
        <v>528</v>
      </c>
      <c r="C136" s="55">
        <f t="shared" si="5"/>
        <v>-100</v>
      </c>
      <c r="D136" s="55"/>
      <c r="E136" s="55">
        <f t="shared" si="5"/>
        <v>-100</v>
      </c>
      <c r="F136" s="55"/>
      <c r="G136" s="55">
        <f t="shared" si="5"/>
        <v>-100</v>
      </c>
      <c r="H136" s="55"/>
      <c r="I136" s="55">
        <f t="shared" si="5"/>
        <v>-100</v>
      </c>
      <c r="J136" s="55"/>
      <c r="K136" s="55">
        <f t="shared" si="5"/>
        <v>-100</v>
      </c>
      <c r="L136" s="55"/>
      <c r="M136" s="55">
        <f t="shared" si="5"/>
        <v>-100</v>
      </c>
      <c r="N136" s="55"/>
    </row>
  </sheetData>
  <mergeCells count="35">
    <mergeCell ref="C10:M10"/>
    <mergeCell ref="C11:D14"/>
    <mergeCell ref="E13:F16"/>
    <mergeCell ref="G13:H16"/>
    <mergeCell ref="I13:J16"/>
    <mergeCell ref="C15:D20"/>
    <mergeCell ref="E17:F19"/>
    <mergeCell ref="G17:H19"/>
    <mergeCell ref="I17:J19"/>
    <mergeCell ref="M20:N20"/>
    <mergeCell ref="K13:L16"/>
    <mergeCell ref="M13:N16"/>
    <mergeCell ref="K17:L19"/>
    <mergeCell ref="M17:N19"/>
    <mergeCell ref="E20:F20"/>
    <mergeCell ref="G20:H20"/>
    <mergeCell ref="A94:B94"/>
    <mergeCell ref="C81:M81"/>
    <mergeCell ref="C82:M82"/>
    <mergeCell ref="A87:B87"/>
    <mergeCell ref="A90:B90"/>
    <mergeCell ref="A89:B89"/>
    <mergeCell ref="A88:B88"/>
    <mergeCell ref="A91:B91"/>
    <mergeCell ref="A92:B92"/>
    <mergeCell ref="I20:J20"/>
    <mergeCell ref="K20:L20"/>
    <mergeCell ref="A22:B22"/>
    <mergeCell ref="A93:B93"/>
    <mergeCell ref="A28:B28"/>
    <mergeCell ref="A29:B29"/>
    <mergeCell ref="A24:B24"/>
    <mergeCell ref="A25:B25"/>
    <mergeCell ref="A26:B26"/>
    <mergeCell ref="A27:B27"/>
  </mergeCells>
  <phoneticPr fontId="5" type="noConversion"/>
  <printOptions horizontalCentered="1"/>
  <pageMargins left="0.59055118110236227" right="0.59055118110236227" top="0.51181102362204722" bottom="0.51181102362204722" header="0.31496062992125984" footer="0.31496062992125984"/>
  <pageSetup paperSize="9" scale="96" orientation="portrait" horizontalDpi="300" verticalDpi="300" r:id="rId1"/>
  <headerFooter alignWithMargins="0">
    <oddFooter xml:space="preserve">&amp;C&amp;"MetaNormalLF-Roman,Standard"&amp;9
</oddFooter>
  </headerFooter>
  <drawing r:id="rId2"/>
</worksheet>
</file>

<file path=xl/worksheets/sheet6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52">
    <tabColor theme="0" tint="-0.34998626667073579"/>
    <pageSetUpPr fitToPage="1"/>
  </sheetPr>
  <dimension ref="A1:Q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8" width="11.7109375" style="62" customWidth="1"/>
    <col min="9" max="9" width="12.7109375" style="62" bestFit="1" customWidth="1"/>
    <col min="10" max="16384" width="11.42578125" style="62"/>
  </cols>
  <sheetData>
    <row r="1" spans="1:9" ht="11.25" customHeight="1">
      <c r="A1" s="1208" t="s">
        <v>390</v>
      </c>
      <c r="B1" s="1208"/>
      <c r="C1" s="1208"/>
      <c r="D1" s="1208"/>
      <c r="E1" s="1208"/>
      <c r="F1" s="1208"/>
      <c r="G1" s="1208"/>
      <c r="H1" s="1208"/>
      <c r="I1" s="1208"/>
    </row>
    <row r="2" spans="1:9" ht="11.25" customHeight="1">
      <c r="A2" s="298"/>
      <c r="B2" s="298"/>
      <c r="C2" s="298"/>
      <c r="D2" s="298"/>
      <c r="E2" s="298"/>
      <c r="F2" s="298"/>
      <c r="G2" s="298"/>
      <c r="H2" s="298"/>
      <c r="I2" s="298"/>
    </row>
    <row r="3" spans="1:9" ht="14.1" customHeight="1">
      <c r="A3" s="1213" t="s">
        <v>786</v>
      </c>
      <c r="B3" s="1213"/>
      <c r="C3" s="1213"/>
      <c r="D3" s="1213"/>
      <c r="E3" s="1213"/>
      <c r="F3" s="1213"/>
      <c r="G3" s="1213"/>
      <c r="H3" s="1213"/>
      <c r="I3" s="1213"/>
    </row>
    <row r="4" spans="1:9" ht="14.1" customHeight="1">
      <c r="A4" s="1442" t="s">
        <v>787</v>
      </c>
      <c r="B4" s="1442"/>
      <c r="C4" s="1442"/>
      <c r="D4" s="1442"/>
      <c r="E4" s="1442"/>
      <c r="F4" s="1442"/>
      <c r="G4" s="1442"/>
      <c r="H4" s="1442"/>
      <c r="I4" s="1442"/>
    </row>
    <row r="6" spans="1:9" ht="12.95" customHeight="1">
      <c r="A6" s="1185" t="s">
        <v>391</v>
      </c>
      <c r="B6" s="1185"/>
      <c r="C6" s="1185"/>
      <c r="D6" s="1185"/>
      <c r="E6" s="1185"/>
      <c r="F6" s="1185"/>
      <c r="G6" s="1185"/>
      <c r="H6" s="1185"/>
      <c r="I6" s="1185"/>
    </row>
    <row r="7" spans="1:9" s="63" customFormat="1" ht="11.25" customHeight="1">
      <c r="A7" s="64"/>
      <c r="B7" s="64"/>
      <c r="C7" s="300"/>
      <c r="E7" s="300"/>
      <c r="F7" s="300"/>
      <c r="G7" s="300"/>
      <c r="H7" s="300"/>
      <c r="I7" s="300"/>
    </row>
    <row r="8" spans="1:9" s="33" customFormat="1" ht="11.25" customHeight="1">
      <c r="A8" s="131"/>
      <c r="B8" s="99"/>
      <c r="C8" s="24"/>
      <c r="D8" s="1222" t="s">
        <v>443</v>
      </c>
      <c r="E8" s="1223"/>
      <c r="F8" s="1223"/>
      <c r="G8" s="1223"/>
      <c r="H8" s="1223"/>
      <c r="I8" s="1223"/>
    </row>
    <row r="9" spans="1:9" s="33" customFormat="1" ht="11.25" customHeight="1">
      <c r="A9" s="18"/>
      <c r="B9" s="27"/>
      <c r="C9" s="23"/>
      <c r="D9" s="23"/>
      <c r="E9" s="23" t="s">
        <v>392</v>
      </c>
      <c r="F9" s="1231" t="s">
        <v>430</v>
      </c>
      <c r="G9" s="1209"/>
      <c r="H9" s="1209"/>
      <c r="I9" s="1209"/>
    </row>
    <row r="10" spans="1:9" s="33" customFormat="1" ht="11.25" customHeight="1">
      <c r="A10" s="18" t="s">
        <v>153</v>
      </c>
      <c r="B10" s="27"/>
      <c r="C10" s="1269" t="s">
        <v>454</v>
      </c>
      <c r="D10" s="23" t="s">
        <v>438</v>
      </c>
      <c r="E10" s="381" t="s">
        <v>393</v>
      </c>
      <c r="F10" s="1260" t="s">
        <v>431</v>
      </c>
      <c r="G10" s="1261"/>
      <c r="H10" s="1261"/>
      <c r="I10" s="1261"/>
    </row>
    <row r="11" spans="1:9" s="33" customFormat="1" ht="11.25" customHeight="1">
      <c r="A11" s="22" t="s">
        <v>155</v>
      </c>
      <c r="B11" s="27"/>
      <c r="C11" s="1269"/>
      <c r="D11" s="23" t="s">
        <v>439</v>
      </c>
      <c r="E11" s="101" t="s">
        <v>394</v>
      </c>
      <c r="F11" s="23" t="s">
        <v>395</v>
      </c>
      <c r="G11" s="23" t="s">
        <v>392</v>
      </c>
      <c r="H11" s="1253" t="s">
        <v>432</v>
      </c>
      <c r="I11" s="23" t="s">
        <v>392</v>
      </c>
    </row>
    <row r="12" spans="1:9" s="33" customFormat="1" ht="11.25" customHeight="1">
      <c r="A12" s="18"/>
      <c r="B12" s="27"/>
      <c r="C12" s="23"/>
      <c r="D12" s="23" t="s">
        <v>164</v>
      </c>
      <c r="E12" s="101" t="s">
        <v>398</v>
      </c>
      <c r="F12" s="23" t="s">
        <v>399</v>
      </c>
      <c r="G12" s="381" t="s">
        <v>393</v>
      </c>
      <c r="H12" s="1267"/>
      <c r="I12" s="31" t="s">
        <v>393</v>
      </c>
    </row>
    <row r="13" spans="1:9" s="33" customFormat="1" ht="11.25" customHeight="1">
      <c r="A13" s="18"/>
      <c r="B13" s="27"/>
      <c r="C13" s="25" t="s">
        <v>455</v>
      </c>
      <c r="D13" s="25" t="s">
        <v>440</v>
      </c>
      <c r="E13" s="181"/>
      <c r="F13" s="23" t="s">
        <v>400</v>
      </c>
      <c r="G13" s="278"/>
      <c r="H13" s="1267"/>
      <c r="I13" s="523"/>
    </row>
    <row r="14" spans="1:9" s="33" customFormat="1" ht="11.25" customHeight="1">
      <c r="A14" s="1209" t="s">
        <v>163</v>
      </c>
      <c r="B14" s="1203"/>
      <c r="C14" s="143"/>
      <c r="D14" s="21" t="s">
        <v>441</v>
      </c>
      <c r="E14" s="181" t="s">
        <v>401</v>
      </c>
      <c r="F14" s="25" t="s">
        <v>402</v>
      </c>
      <c r="G14" s="278" t="s">
        <v>394</v>
      </c>
      <c r="H14" s="1267"/>
      <c r="I14" s="523" t="s">
        <v>394</v>
      </c>
    </row>
    <row r="15" spans="1:9" s="33" customFormat="1" ht="11.25" customHeight="1">
      <c r="A15" s="22" t="s">
        <v>168</v>
      </c>
      <c r="B15" s="27"/>
      <c r="C15" s="143"/>
      <c r="D15" s="25" t="s">
        <v>442</v>
      </c>
      <c r="E15" s="181" t="s">
        <v>403</v>
      </c>
      <c r="F15" s="25" t="s">
        <v>404</v>
      </c>
      <c r="G15" s="278" t="s">
        <v>398</v>
      </c>
      <c r="H15" s="25" t="s">
        <v>679</v>
      </c>
      <c r="I15" s="523" t="s">
        <v>398</v>
      </c>
    </row>
    <row r="16" spans="1:9" s="33" customFormat="1" ht="11.25" customHeight="1">
      <c r="A16" s="18"/>
      <c r="B16" s="27"/>
      <c r="C16" s="143"/>
      <c r="D16" s="25" t="s">
        <v>173</v>
      </c>
      <c r="E16" s="181" t="s">
        <v>405</v>
      </c>
      <c r="F16" s="25" t="s">
        <v>406</v>
      </c>
      <c r="G16" s="102" t="s">
        <v>401</v>
      </c>
      <c r="H16" s="25" t="s">
        <v>680</v>
      </c>
      <c r="I16" s="25" t="s">
        <v>401</v>
      </c>
    </row>
    <row r="17" spans="1:17" s="33" customFormat="1" ht="11.25" customHeight="1">
      <c r="A17" s="18"/>
      <c r="B17" s="27"/>
      <c r="C17" s="20"/>
      <c r="D17" s="25"/>
      <c r="E17" s="185"/>
      <c r="F17" s="23"/>
      <c r="G17" s="102" t="s">
        <v>403</v>
      </c>
      <c r="H17" s="102" t="s">
        <v>681</v>
      </c>
      <c r="I17" s="25" t="s">
        <v>403</v>
      </c>
    </row>
    <row r="18" spans="1:17" s="33" customFormat="1" ht="11.25" customHeight="1">
      <c r="A18" s="104"/>
      <c r="B18" s="105"/>
      <c r="C18" s="30"/>
      <c r="D18" s="84" t="s">
        <v>433</v>
      </c>
      <c r="E18" s="301"/>
      <c r="F18" s="84" t="s">
        <v>434</v>
      </c>
      <c r="G18" s="524" t="s">
        <v>405</v>
      </c>
      <c r="H18" s="84" t="s">
        <v>435</v>
      </c>
      <c r="I18" s="374" t="s">
        <v>405</v>
      </c>
    </row>
    <row r="19" spans="1:17" s="33" customFormat="1" ht="11.25" customHeight="1">
      <c r="B19" s="253"/>
      <c r="C19" s="36"/>
      <c r="D19" s="36"/>
      <c r="E19" s="36"/>
      <c r="F19" s="36"/>
      <c r="G19" s="36"/>
      <c r="H19" s="36"/>
      <c r="I19" s="36"/>
    </row>
    <row r="20" spans="1:17" s="37" customFormat="1" ht="11.25" customHeight="1">
      <c r="A20" s="33"/>
      <c r="B20" s="253"/>
      <c r="C20" s="1497" t="s">
        <v>456</v>
      </c>
      <c r="D20" s="1233"/>
      <c r="E20" s="1233"/>
      <c r="F20" s="1233"/>
      <c r="G20" s="1233"/>
      <c r="H20" s="1233"/>
      <c r="I20" s="1233"/>
    </row>
    <row r="21" spans="1:17" s="37" customFormat="1" ht="11.25" customHeight="1">
      <c r="A21" s="33"/>
      <c r="B21" s="253"/>
      <c r="C21" s="33"/>
    </row>
    <row r="22" spans="1:17" s="1" customFormat="1" ht="11.25" customHeight="1">
      <c r="A22" s="1209">
        <v>2008</v>
      </c>
      <c r="B22" s="1203"/>
      <c r="C22" s="162">
        <f>SUM(C32:C43)</f>
        <v>833281</v>
      </c>
      <c r="D22" s="162">
        <v>27906</v>
      </c>
      <c r="E22" s="162">
        <v>5984</v>
      </c>
      <c r="F22" s="162">
        <f>SUM(F32:F43)</f>
        <v>13878</v>
      </c>
      <c r="G22" s="162">
        <v>2428</v>
      </c>
      <c r="H22" s="162">
        <v>7489</v>
      </c>
      <c r="I22" s="162">
        <v>747</v>
      </c>
      <c r="K22" s="183"/>
      <c r="L22" s="183"/>
      <c r="M22" s="183"/>
      <c r="N22" s="183"/>
      <c r="O22" s="183"/>
      <c r="P22" s="183"/>
      <c r="Q22" s="183"/>
    </row>
    <row r="23" spans="1:17" s="1" customFormat="1" ht="11.25" customHeight="1">
      <c r="A23" s="1209">
        <v>2009</v>
      </c>
      <c r="B23" s="1203"/>
      <c r="C23" s="162">
        <f>SUM(C46:C57)</f>
        <v>864415</v>
      </c>
      <c r="D23" s="162">
        <v>26226</v>
      </c>
      <c r="E23" s="162">
        <v>5340</v>
      </c>
      <c r="F23" s="162">
        <f>SUM(F46:F57)</f>
        <v>13328</v>
      </c>
      <c r="G23" s="162">
        <v>2413</v>
      </c>
      <c r="H23" s="162">
        <v>7163</v>
      </c>
      <c r="I23" s="162">
        <v>701</v>
      </c>
      <c r="K23" s="183"/>
      <c r="L23" s="183"/>
      <c r="M23" s="183"/>
      <c r="N23" s="183"/>
      <c r="O23" s="183"/>
      <c r="P23" s="183"/>
      <c r="Q23" s="183"/>
    </row>
    <row r="24" spans="1:17" s="1" customFormat="1" ht="11.25" customHeight="1">
      <c r="A24" s="1209">
        <v>2010</v>
      </c>
      <c r="B24" s="1203"/>
      <c r="C24" s="188">
        <v>862986</v>
      </c>
      <c r="D24" s="188">
        <v>26891</v>
      </c>
      <c r="E24" s="162">
        <v>5163</v>
      </c>
      <c r="F24" s="162">
        <v>13423</v>
      </c>
      <c r="G24" s="162">
        <v>2317</v>
      </c>
      <c r="H24" s="162">
        <v>7429</v>
      </c>
      <c r="I24" s="162">
        <v>695</v>
      </c>
      <c r="K24" s="183"/>
    </row>
    <row r="25" spans="1:17" s="1" customFormat="1" ht="11.25" customHeight="1">
      <c r="A25" s="1209">
        <v>2011</v>
      </c>
      <c r="B25" s="1203"/>
      <c r="C25" s="162">
        <f t="shared" ref="C25:I25" si="0">SUM(C100:C111)</f>
        <v>821207</v>
      </c>
      <c r="D25" s="162">
        <f t="shared" si="0"/>
        <v>27404</v>
      </c>
      <c r="E25" s="162">
        <f t="shared" si="0"/>
        <v>5069</v>
      </c>
      <c r="F25" s="162">
        <f t="shared" si="0"/>
        <v>13645</v>
      </c>
      <c r="G25" s="162">
        <f t="shared" si="0"/>
        <v>2304</v>
      </c>
      <c r="H25" s="162">
        <f t="shared" si="0"/>
        <v>7338</v>
      </c>
      <c r="I25" s="162">
        <f t="shared" si="0"/>
        <v>654</v>
      </c>
    </row>
    <row r="26" spans="1:17" s="1" customFormat="1" ht="11.25" customHeight="1">
      <c r="A26" s="1209">
        <v>2012</v>
      </c>
      <c r="B26" s="1203"/>
      <c r="C26" s="162">
        <f t="shared" ref="C26:I26" si="1">SUM(C127:C138)</f>
        <v>757371</v>
      </c>
      <c r="D26" s="162">
        <f t="shared" si="1"/>
        <v>25006</v>
      </c>
      <c r="E26" s="162">
        <f t="shared" si="1"/>
        <v>4866</v>
      </c>
      <c r="F26" s="162">
        <f t="shared" si="1"/>
        <v>12202</v>
      </c>
      <c r="G26" s="162">
        <f t="shared" si="1"/>
        <v>2143</v>
      </c>
      <c r="H26" s="162">
        <f t="shared" si="1"/>
        <v>6477</v>
      </c>
      <c r="I26" s="162">
        <f t="shared" si="1"/>
        <v>585</v>
      </c>
    </row>
    <row r="27" spans="1:17" s="1" customFormat="1" ht="11.25" customHeight="1">
      <c r="A27" s="1209">
        <v>2013</v>
      </c>
      <c r="B27" s="1203"/>
      <c r="C27" s="162">
        <f t="shared" ref="C27:I27" si="2">SUM(C154:C165)</f>
        <v>755048</v>
      </c>
      <c r="D27" s="162">
        <f t="shared" si="2"/>
        <v>23824</v>
      </c>
      <c r="E27" s="162">
        <f t="shared" si="2"/>
        <v>4506</v>
      </c>
      <c r="F27" s="162">
        <f t="shared" si="2"/>
        <v>11628</v>
      </c>
      <c r="G27" s="162">
        <f t="shared" si="2"/>
        <v>1994</v>
      </c>
      <c r="H27" s="162">
        <f t="shared" si="2"/>
        <v>6355</v>
      </c>
      <c r="I27" s="162">
        <f t="shared" si="2"/>
        <v>573</v>
      </c>
    </row>
    <row r="28" spans="1:17" s="1" customFormat="1" ht="11.25" hidden="1" customHeight="1">
      <c r="A28" s="1209">
        <v>2014</v>
      </c>
      <c r="B28" s="1203"/>
      <c r="C28" s="162">
        <f t="shared" ref="C28:I28" si="3">SUM(C181:C192)</f>
        <v>616657</v>
      </c>
      <c r="D28" s="162">
        <f t="shared" si="3"/>
        <v>17451</v>
      </c>
      <c r="E28" s="162">
        <f t="shared" si="3"/>
        <v>3727</v>
      </c>
      <c r="F28" s="162">
        <f t="shared" si="3"/>
        <v>8985</v>
      </c>
      <c r="G28" s="162">
        <f t="shared" si="3"/>
        <v>1660</v>
      </c>
      <c r="H28" s="162">
        <f t="shared" si="3"/>
        <v>4187</v>
      </c>
      <c r="I28" s="162">
        <f t="shared" si="3"/>
        <v>474</v>
      </c>
    </row>
    <row r="29" spans="1:17" s="1" customFormat="1" ht="11.25" customHeight="1">
      <c r="A29" s="36"/>
      <c r="B29" s="44"/>
      <c r="C29" s="162"/>
      <c r="D29" s="162"/>
      <c r="E29" s="162"/>
      <c r="F29" s="162"/>
      <c r="G29" s="162"/>
      <c r="H29" s="162"/>
      <c r="I29" s="162"/>
    </row>
    <row r="30" spans="1:17" s="1" customFormat="1" ht="11.25" hidden="1" customHeight="1">
      <c r="A30" s="37"/>
      <c r="B30" s="45"/>
      <c r="C30" s="162"/>
      <c r="D30" s="162"/>
      <c r="E30" s="162"/>
      <c r="F30" s="162"/>
      <c r="G30" s="162"/>
      <c r="H30" s="162"/>
      <c r="I30" s="162"/>
    </row>
    <row r="31" spans="1:17" s="1" customFormat="1" ht="11.25" hidden="1" customHeight="1">
      <c r="A31" s="37">
        <v>2008</v>
      </c>
      <c r="B31" s="45"/>
      <c r="C31" s="162"/>
      <c r="D31" s="162"/>
      <c r="E31" s="162"/>
      <c r="F31" s="162"/>
      <c r="G31" s="162"/>
      <c r="H31" s="162"/>
      <c r="I31" s="162"/>
    </row>
    <row r="32" spans="1:17" s="1" customFormat="1" ht="11.25" hidden="1" customHeight="1">
      <c r="A32" s="37"/>
      <c r="B32" s="45" t="s">
        <v>176</v>
      </c>
      <c r="C32" s="162">
        <v>80879</v>
      </c>
      <c r="D32" s="162">
        <v>2864</v>
      </c>
      <c r="E32" s="162">
        <v>651</v>
      </c>
      <c r="F32" s="162">
        <v>1332</v>
      </c>
      <c r="G32" s="162">
        <v>249</v>
      </c>
      <c r="H32" s="162">
        <v>814</v>
      </c>
      <c r="I32" s="162">
        <v>96</v>
      </c>
    </row>
    <row r="33" spans="1:9" s="1" customFormat="1" ht="11.25" hidden="1" customHeight="1">
      <c r="A33" s="37"/>
      <c r="B33" s="45" t="s">
        <v>177</v>
      </c>
      <c r="C33" s="162">
        <v>71510</v>
      </c>
      <c r="D33" s="162">
        <v>2466</v>
      </c>
      <c r="E33" s="162">
        <v>498</v>
      </c>
      <c r="F33" s="162">
        <v>1197</v>
      </c>
      <c r="G33" s="162">
        <v>186</v>
      </c>
      <c r="H33" s="162">
        <v>664</v>
      </c>
      <c r="I33" s="162">
        <v>64</v>
      </c>
    </row>
    <row r="34" spans="1:9" s="1" customFormat="1" ht="11.25" hidden="1" customHeight="1">
      <c r="A34" s="37"/>
      <c r="B34" s="45" t="s">
        <v>178</v>
      </c>
      <c r="C34" s="162">
        <v>66520</v>
      </c>
      <c r="D34" s="162">
        <v>2200</v>
      </c>
      <c r="E34" s="162">
        <v>467</v>
      </c>
      <c r="F34" s="162">
        <v>1097</v>
      </c>
      <c r="G34" s="162">
        <v>210</v>
      </c>
      <c r="H34" s="162">
        <v>610</v>
      </c>
      <c r="I34" s="162">
        <v>57</v>
      </c>
    </row>
    <row r="35" spans="1:9" s="1" customFormat="1" ht="11.25" hidden="1" customHeight="1">
      <c r="A35" s="37"/>
      <c r="B35" s="45" t="s">
        <v>179</v>
      </c>
      <c r="C35" s="162">
        <v>75770</v>
      </c>
      <c r="D35" s="162">
        <v>2479</v>
      </c>
      <c r="E35" s="162">
        <v>545</v>
      </c>
      <c r="F35" s="162">
        <v>1241</v>
      </c>
      <c r="G35" s="162">
        <v>232</v>
      </c>
      <c r="H35" s="162">
        <v>655</v>
      </c>
      <c r="I35" s="162">
        <v>58</v>
      </c>
    </row>
    <row r="36" spans="1:9" s="1" customFormat="1" ht="11.25" hidden="1" customHeight="1">
      <c r="A36" s="37"/>
      <c r="B36" s="45" t="s">
        <v>180</v>
      </c>
      <c r="C36" s="162">
        <v>64645</v>
      </c>
      <c r="D36" s="162">
        <v>2184</v>
      </c>
      <c r="E36" s="162">
        <v>501</v>
      </c>
      <c r="F36" s="162">
        <v>1102</v>
      </c>
      <c r="G36" s="162">
        <v>179</v>
      </c>
      <c r="H36" s="162">
        <v>572</v>
      </c>
      <c r="I36" s="162">
        <v>63</v>
      </c>
    </row>
    <row r="37" spans="1:9" s="1" customFormat="1" ht="11.25" hidden="1" customHeight="1">
      <c r="A37" s="37"/>
      <c r="B37" s="45" t="s">
        <v>181</v>
      </c>
      <c r="C37" s="162">
        <v>66744</v>
      </c>
      <c r="D37" s="162">
        <v>2205</v>
      </c>
      <c r="E37" s="162">
        <v>481</v>
      </c>
      <c r="F37" s="162">
        <v>1147</v>
      </c>
      <c r="G37" s="162">
        <v>187</v>
      </c>
      <c r="H37" s="162">
        <v>563</v>
      </c>
      <c r="I37" s="162">
        <v>74</v>
      </c>
    </row>
    <row r="38" spans="1:9" s="1" customFormat="1" ht="11.25" hidden="1" customHeight="1">
      <c r="A38" s="37"/>
      <c r="B38" s="45" t="s">
        <v>182</v>
      </c>
      <c r="C38" s="162">
        <v>72266</v>
      </c>
      <c r="D38" s="162">
        <v>2431</v>
      </c>
      <c r="E38" s="162">
        <v>494</v>
      </c>
      <c r="F38" s="162">
        <v>1203</v>
      </c>
      <c r="G38" s="162">
        <v>202</v>
      </c>
      <c r="H38" s="162">
        <v>680</v>
      </c>
      <c r="I38" s="162">
        <v>69</v>
      </c>
    </row>
    <row r="39" spans="1:9" s="1" customFormat="1" ht="11.25" hidden="1" customHeight="1">
      <c r="A39" s="37"/>
      <c r="B39" s="45" t="s">
        <v>183</v>
      </c>
      <c r="C39" s="162">
        <v>64047</v>
      </c>
      <c r="D39" s="162">
        <v>2126</v>
      </c>
      <c r="E39" s="162">
        <v>454</v>
      </c>
      <c r="F39" s="162">
        <v>1074</v>
      </c>
      <c r="G39" s="162">
        <v>195</v>
      </c>
      <c r="H39" s="162">
        <v>582</v>
      </c>
      <c r="I39" s="162">
        <v>60</v>
      </c>
    </row>
    <row r="40" spans="1:9" s="1" customFormat="1" ht="11.25" hidden="1" customHeight="1">
      <c r="A40" s="37"/>
      <c r="B40" s="45" t="s">
        <v>184</v>
      </c>
      <c r="C40" s="162">
        <v>72348</v>
      </c>
      <c r="D40" s="162">
        <v>2492</v>
      </c>
      <c r="E40" s="162">
        <v>522</v>
      </c>
      <c r="F40" s="162">
        <v>1252</v>
      </c>
      <c r="G40" s="162">
        <v>210</v>
      </c>
      <c r="H40" s="162">
        <v>631</v>
      </c>
      <c r="I40" s="162">
        <v>61</v>
      </c>
    </row>
    <row r="41" spans="1:9" s="1" customFormat="1" ht="11.25" hidden="1" customHeight="1">
      <c r="A41" s="37"/>
      <c r="B41" s="45" t="s">
        <v>185</v>
      </c>
      <c r="C41" s="162">
        <v>71740</v>
      </c>
      <c r="D41" s="162">
        <v>2414</v>
      </c>
      <c r="E41" s="162">
        <v>494</v>
      </c>
      <c r="F41" s="162">
        <v>1210</v>
      </c>
      <c r="G41" s="162">
        <v>184</v>
      </c>
      <c r="H41" s="162">
        <v>624</v>
      </c>
      <c r="I41" s="162">
        <v>57</v>
      </c>
    </row>
    <row r="42" spans="1:9" s="1" customFormat="1" ht="11.25" hidden="1" customHeight="1">
      <c r="A42" s="37"/>
      <c r="B42" s="45" t="s">
        <v>186</v>
      </c>
      <c r="C42" s="162">
        <v>63877</v>
      </c>
      <c r="D42" s="162">
        <v>2099</v>
      </c>
      <c r="E42" s="162">
        <v>411</v>
      </c>
      <c r="F42" s="162">
        <v>1023</v>
      </c>
      <c r="G42" s="162">
        <v>170</v>
      </c>
      <c r="H42" s="162">
        <v>574</v>
      </c>
      <c r="I42" s="162">
        <v>50</v>
      </c>
    </row>
    <row r="43" spans="1:9" s="1" customFormat="1" ht="11.25" hidden="1" customHeight="1">
      <c r="A43" s="37"/>
      <c r="B43" s="45" t="s">
        <v>187</v>
      </c>
      <c r="C43" s="162">
        <v>62935</v>
      </c>
      <c r="D43" s="162">
        <v>1946</v>
      </c>
      <c r="E43" s="162">
        <v>466</v>
      </c>
      <c r="F43" s="162">
        <v>1000</v>
      </c>
      <c r="G43" s="162">
        <v>224</v>
      </c>
      <c r="H43" s="162">
        <v>520</v>
      </c>
      <c r="I43" s="162">
        <v>38</v>
      </c>
    </row>
    <row r="44" spans="1:9" s="1" customFormat="1" ht="11.25" hidden="1" customHeight="1">
      <c r="A44" s="37"/>
      <c r="B44" s="45"/>
      <c r="C44" s="162"/>
      <c r="D44" s="162"/>
      <c r="E44" s="162"/>
      <c r="F44" s="162"/>
      <c r="G44" s="162"/>
      <c r="H44" s="162"/>
      <c r="I44" s="162"/>
    </row>
    <row r="45" spans="1:9" s="1" customFormat="1" ht="11.25" hidden="1" customHeight="1">
      <c r="A45" s="37">
        <v>2009</v>
      </c>
      <c r="B45" s="45"/>
      <c r="C45" s="162"/>
      <c r="D45" s="162"/>
      <c r="E45" s="162"/>
      <c r="F45" s="162"/>
      <c r="G45" s="162"/>
      <c r="H45" s="162"/>
      <c r="I45" s="162"/>
    </row>
    <row r="46" spans="1:9" s="1" customFormat="1" ht="11.25" hidden="1" customHeight="1">
      <c r="A46" s="37"/>
      <c r="B46" s="45" t="s">
        <v>176</v>
      </c>
      <c r="C46" s="162">
        <v>75680</v>
      </c>
      <c r="D46" s="162">
        <v>2557</v>
      </c>
      <c r="E46" s="162">
        <v>515</v>
      </c>
      <c r="F46" s="162">
        <v>1298</v>
      </c>
      <c r="G46" s="162">
        <v>231</v>
      </c>
      <c r="H46" s="162">
        <v>684</v>
      </c>
      <c r="I46" s="162">
        <v>58</v>
      </c>
    </row>
    <row r="47" spans="1:9" s="1" customFormat="1" ht="11.25" hidden="1" customHeight="1">
      <c r="A47" s="37"/>
      <c r="B47" s="45" t="s">
        <v>177</v>
      </c>
      <c r="C47" s="162">
        <v>67718</v>
      </c>
      <c r="D47" s="162">
        <v>2169</v>
      </c>
      <c r="E47" s="162">
        <v>478</v>
      </c>
      <c r="F47" s="162">
        <v>1102</v>
      </c>
      <c r="G47" s="162">
        <v>198</v>
      </c>
      <c r="H47" s="162">
        <v>565</v>
      </c>
      <c r="I47" s="162">
        <v>63</v>
      </c>
    </row>
    <row r="48" spans="1:9" s="1" customFormat="1" ht="11.25" hidden="1" customHeight="1">
      <c r="A48" s="37"/>
      <c r="B48" s="45" t="s">
        <v>178</v>
      </c>
      <c r="C48" s="162">
        <v>80662</v>
      </c>
      <c r="D48" s="162">
        <v>2451</v>
      </c>
      <c r="E48" s="162">
        <v>536</v>
      </c>
      <c r="F48" s="162">
        <v>1252</v>
      </c>
      <c r="G48" s="162">
        <v>257</v>
      </c>
      <c r="H48" s="162">
        <v>625</v>
      </c>
      <c r="I48" s="162">
        <v>66</v>
      </c>
    </row>
    <row r="49" spans="1:9" s="1" customFormat="1" ht="11.25" hidden="1" customHeight="1">
      <c r="A49" s="37"/>
      <c r="B49" s="45" t="s">
        <v>179</v>
      </c>
      <c r="C49" s="162">
        <v>70301</v>
      </c>
      <c r="D49" s="162">
        <v>2151</v>
      </c>
      <c r="E49" s="162">
        <v>446</v>
      </c>
      <c r="F49" s="162">
        <v>1115</v>
      </c>
      <c r="G49" s="162">
        <v>201</v>
      </c>
      <c r="H49" s="162">
        <v>537</v>
      </c>
      <c r="I49" s="162">
        <v>61</v>
      </c>
    </row>
    <row r="50" spans="1:9" s="1" customFormat="1" ht="11.25" hidden="1" customHeight="1">
      <c r="A50" s="37"/>
      <c r="B50" s="45" t="s">
        <v>180</v>
      </c>
      <c r="C50" s="162">
        <v>65944</v>
      </c>
      <c r="D50" s="162">
        <v>1936</v>
      </c>
      <c r="E50" s="162">
        <v>414</v>
      </c>
      <c r="F50" s="162">
        <v>1019</v>
      </c>
      <c r="G50" s="162">
        <v>191</v>
      </c>
      <c r="H50" s="162">
        <v>531</v>
      </c>
      <c r="I50" s="162">
        <v>67</v>
      </c>
    </row>
    <row r="51" spans="1:9" s="1" customFormat="1" ht="11.25" hidden="1" customHeight="1">
      <c r="A51" s="37"/>
      <c r="B51" s="45" t="s">
        <v>181</v>
      </c>
      <c r="C51" s="162">
        <v>70718</v>
      </c>
      <c r="D51" s="162">
        <v>2105</v>
      </c>
      <c r="E51" s="162">
        <v>437</v>
      </c>
      <c r="F51" s="162">
        <v>1048</v>
      </c>
      <c r="G51" s="162">
        <v>180</v>
      </c>
      <c r="H51" s="162">
        <v>593</v>
      </c>
      <c r="I51" s="162">
        <v>65</v>
      </c>
    </row>
    <row r="52" spans="1:9" s="1" customFormat="1" ht="11.25" hidden="1" customHeight="1">
      <c r="A52" s="37"/>
      <c r="B52" s="45" t="s">
        <v>182</v>
      </c>
      <c r="C52" s="162">
        <v>73959</v>
      </c>
      <c r="D52" s="162">
        <v>2192</v>
      </c>
      <c r="E52" s="162">
        <v>408</v>
      </c>
      <c r="F52" s="162">
        <v>1082</v>
      </c>
      <c r="G52" s="162">
        <v>178</v>
      </c>
      <c r="H52" s="162">
        <v>644</v>
      </c>
      <c r="I52" s="162">
        <v>50</v>
      </c>
    </row>
    <row r="53" spans="1:9" s="1" customFormat="1" ht="11.25" hidden="1" customHeight="1">
      <c r="A53" s="37"/>
      <c r="B53" s="45" t="s">
        <v>183</v>
      </c>
      <c r="C53" s="162">
        <v>68310</v>
      </c>
      <c r="D53" s="162">
        <v>1983</v>
      </c>
      <c r="E53" s="162">
        <v>420</v>
      </c>
      <c r="F53" s="162">
        <v>994</v>
      </c>
      <c r="G53" s="162">
        <v>187</v>
      </c>
      <c r="H53" s="162">
        <v>539</v>
      </c>
      <c r="I53" s="162">
        <v>51</v>
      </c>
    </row>
    <row r="54" spans="1:9" s="1" customFormat="1" ht="11.25" hidden="1" customHeight="1">
      <c r="A54" s="37"/>
      <c r="B54" s="45" t="s">
        <v>184</v>
      </c>
      <c r="C54" s="162">
        <v>77776</v>
      </c>
      <c r="D54" s="162">
        <v>2320</v>
      </c>
      <c r="E54" s="162">
        <v>436</v>
      </c>
      <c r="F54" s="162">
        <v>1165</v>
      </c>
      <c r="G54" s="162">
        <v>190</v>
      </c>
      <c r="H54" s="1">
        <v>671</v>
      </c>
      <c r="I54" s="162">
        <v>54</v>
      </c>
    </row>
    <row r="55" spans="1:9" s="1" customFormat="1" ht="11.25" hidden="1" customHeight="1">
      <c r="A55" s="37"/>
      <c r="B55" s="45" t="s">
        <v>185</v>
      </c>
      <c r="C55" s="162">
        <v>76236</v>
      </c>
      <c r="D55" s="162">
        <v>2295</v>
      </c>
      <c r="E55" s="162">
        <v>440</v>
      </c>
      <c r="F55" s="162">
        <v>1149</v>
      </c>
      <c r="G55" s="162">
        <v>219</v>
      </c>
      <c r="H55" s="162">
        <v>650</v>
      </c>
      <c r="I55" s="162">
        <v>52</v>
      </c>
    </row>
    <row r="56" spans="1:9" s="1" customFormat="1" ht="11.25" hidden="1" customHeight="1">
      <c r="A56" s="37"/>
      <c r="B56" s="45" t="s">
        <v>186</v>
      </c>
      <c r="C56" s="162">
        <v>71159</v>
      </c>
      <c r="D56" s="162">
        <v>2142</v>
      </c>
      <c r="E56" s="162">
        <v>415</v>
      </c>
      <c r="F56" s="162">
        <v>1070</v>
      </c>
      <c r="G56" s="162">
        <v>193</v>
      </c>
      <c r="H56" s="162">
        <v>628</v>
      </c>
      <c r="I56" s="162">
        <v>57</v>
      </c>
    </row>
    <row r="57" spans="1:9" s="1" customFormat="1" ht="11.25" hidden="1" customHeight="1">
      <c r="A57" s="37"/>
      <c r="B57" s="45" t="s">
        <v>187</v>
      </c>
      <c r="C57" s="162">
        <v>65952</v>
      </c>
      <c r="D57" s="162">
        <v>1925</v>
      </c>
      <c r="E57" s="162">
        <v>395</v>
      </c>
      <c r="F57" s="162">
        <v>1034</v>
      </c>
      <c r="G57" s="162">
        <v>188</v>
      </c>
      <c r="H57" s="162">
        <v>496</v>
      </c>
      <c r="I57" s="162">
        <v>57</v>
      </c>
    </row>
    <row r="58" spans="1:9" s="1" customFormat="1" ht="13.5" hidden="1" customHeight="1">
      <c r="A58" s="37"/>
      <c r="B58" s="45"/>
      <c r="C58" s="162"/>
      <c r="D58" s="162"/>
      <c r="E58" s="162"/>
      <c r="F58" s="162"/>
      <c r="G58" s="162"/>
      <c r="H58" s="162"/>
      <c r="I58" s="162"/>
    </row>
    <row r="59" spans="1:9" s="1" customFormat="1" ht="11.25" hidden="1" customHeight="1">
      <c r="A59" s="1202" t="s">
        <v>188</v>
      </c>
      <c r="B59" s="1203"/>
      <c r="C59" s="162">
        <f t="shared" ref="C59:I59" si="4">C46</f>
        <v>75680</v>
      </c>
      <c r="D59" s="162">
        <f t="shared" si="4"/>
        <v>2557</v>
      </c>
      <c r="E59" s="162">
        <f t="shared" si="4"/>
        <v>515</v>
      </c>
      <c r="F59" s="162">
        <f t="shared" si="4"/>
        <v>1298</v>
      </c>
      <c r="G59" s="162">
        <f t="shared" si="4"/>
        <v>231</v>
      </c>
      <c r="H59" s="162">
        <f t="shared" si="4"/>
        <v>684</v>
      </c>
      <c r="I59" s="162">
        <f t="shared" si="4"/>
        <v>58</v>
      </c>
    </row>
    <row r="60" spans="1:9" s="1" customFormat="1" ht="11.25" hidden="1" customHeight="1">
      <c r="A60" s="1202" t="s">
        <v>189</v>
      </c>
      <c r="B60" s="1203"/>
      <c r="C60" s="162">
        <f t="shared" ref="C60:I60" si="5">SUM(C46:C47)</f>
        <v>143398</v>
      </c>
      <c r="D60" s="162">
        <f t="shared" si="5"/>
        <v>4726</v>
      </c>
      <c r="E60" s="162">
        <f t="shared" si="5"/>
        <v>993</v>
      </c>
      <c r="F60" s="162">
        <f t="shared" si="5"/>
        <v>2400</v>
      </c>
      <c r="G60" s="162">
        <f t="shared" si="5"/>
        <v>429</v>
      </c>
      <c r="H60" s="162">
        <f t="shared" si="5"/>
        <v>1249</v>
      </c>
      <c r="I60" s="162">
        <f t="shared" si="5"/>
        <v>121</v>
      </c>
    </row>
    <row r="61" spans="1:9" s="1" customFormat="1" ht="11.25" hidden="1" customHeight="1">
      <c r="A61" s="1202" t="s">
        <v>190</v>
      </c>
      <c r="B61" s="1203"/>
      <c r="C61" s="162">
        <f t="shared" ref="C61:I61" si="6">SUM(C46:C48)</f>
        <v>224060</v>
      </c>
      <c r="D61" s="162">
        <f t="shared" si="6"/>
        <v>7177</v>
      </c>
      <c r="E61" s="162">
        <f t="shared" si="6"/>
        <v>1529</v>
      </c>
      <c r="F61" s="162">
        <f t="shared" si="6"/>
        <v>3652</v>
      </c>
      <c r="G61" s="162">
        <f t="shared" si="6"/>
        <v>686</v>
      </c>
      <c r="H61" s="162">
        <f t="shared" si="6"/>
        <v>1874</v>
      </c>
      <c r="I61" s="162">
        <f t="shared" si="6"/>
        <v>187</v>
      </c>
    </row>
    <row r="62" spans="1:9" s="1" customFormat="1" ht="11.25" hidden="1" customHeight="1">
      <c r="A62" s="1202" t="s">
        <v>191</v>
      </c>
      <c r="B62" s="1203"/>
      <c r="C62" s="162">
        <f t="shared" ref="C62:I62" si="7">SUM(C46:C49)</f>
        <v>294361</v>
      </c>
      <c r="D62" s="162">
        <f t="shared" si="7"/>
        <v>9328</v>
      </c>
      <c r="E62" s="162">
        <f t="shared" si="7"/>
        <v>1975</v>
      </c>
      <c r="F62" s="162">
        <f t="shared" si="7"/>
        <v>4767</v>
      </c>
      <c r="G62" s="162">
        <f t="shared" si="7"/>
        <v>887</v>
      </c>
      <c r="H62" s="162">
        <f t="shared" si="7"/>
        <v>2411</v>
      </c>
      <c r="I62" s="162">
        <f t="shared" si="7"/>
        <v>248</v>
      </c>
    </row>
    <row r="63" spans="1:9" s="1" customFormat="1" ht="11.25" hidden="1" customHeight="1">
      <c r="A63" s="1202" t="s">
        <v>192</v>
      </c>
      <c r="B63" s="1203"/>
      <c r="C63" s="162">
        <f t="shared" ref="C63:I63" si="8">SUM(C46:C50)</f>
        <v>360305</v>
      </c>
      <c r="D63" s="162">
        <f t="shared" si="8"/>
        <v>11264</v>
      </c>
      <c r="E63" s="162">
        <f t="shared" si="8"/>
        <v>2389</v>
      </c>
      <c r="F63" s="162">
        <f t="shared" si="8"/>
        <v>5786</v>
      </c>
      <c r="G63" s="162">
        <f t="shared" si="8"/>
        <v>1078</v>
      </c>
      <c r="H63" s="162">
        <f t="shared" si="8"/>
        <v>2942</v>
      </c>
      <c r="I63" s="162">
        <f t="shared" si="8"/>
        <v>315</v>
      </c>
    </row>
    <row r="64" spans="1:9" s="1" customFormat="1" ht="11.25" hidden="1" customHeight="1">
      <c r="A64" s="1202" t="s">
        <v>193</v>
      </c>
      <c r="B64" s="1203"/>
      <c r="C64" s="162">
        <f t="shared" ref="C64:I64" si="9">SUM(C46:C51)</f>
        <v>431023</v>
      </c>
      <c r="D64" s="162">
        <f t="shared" si="9"/>
        <v>13369</v>
      </c>
      <c r="E64" s="162">
        <f t="shared" si="9"/>
        <v>2826</v>
      </c>
      <c r="F64" s="162">
        <f t="shared" si="9"/>
        <v>6834</v>
      </c>
      <c r="G64" s="162">
        <f t="shared" si="9"/>
        <v>1258</v>
      </c>
      <c r="H64" s="162">
        <f t="shared" si="9"/>
        <v>3535</v>
      </c>
      <c r="I64" s="162">
        <f t="shared" si="9"/>
        <v>380</v>
      </c>
    </row>
    <row r="65" spans="1:9" s="1" customFormat="1" ht="11.25" hidden="1" customHeight="1">
      <c r="A65" s="1202" t="s">
        <v>194</v>
      </c>
      <c r="B65" s="1203"/>
      <c r="C65" s="162">
        <f t="shared" ref="C65:I65" si="10">SUM(C46:C52)</f>
        <v>504982</v>
      </c>
      <c r="D65" s="162">
        <f t="shared" si="10"/>
        <v>15561</v>
      </c>
      <c r="E65" s="162">
        <f t="shared" si="10"/>
        <v>3234</v>
      </c>
      <c r="F65" s="162">
        <f t="shared" si="10"/>
        <v>7916</v>
      </c>
      <c r="G65" s="162">
        <f t="shared" si="10"/>
        <v>1436</v>
      </c>
      <c r="H65" s="162">
        <f t="shared" si="10"/>
        <v>4179</v>
      </c>
      <c r="I65" s="162">
        <f t="shared" si="10"/>
        <v>430</v>
      </c>
    </row>
    <row r="66" spans="1:9" s="1" customFormat="1" ht="11.25" hidden="1" customHeight="1">
      <c r="A66" s="1202" t="s">
        <v>195</v>
      </c>
      <c r="B66" s="1203"/>
      <c r="C66" s="162">
        <f t="shared" ref="C66:I66" si="11">SUM(C46:C53)</f>
        <v>573292</v>
      </c>
      <c r="D66" s="162">
        <f t="shared" si="11"/>
        <v>17544</v>
      </c>
      <c r="E66" s="162">
        <f t="shared" si="11"/>
        <v>3654</v>
      </c>
      <c r="F66" s="162">
        <f t="shared" si="11"/>
        <v>8910</v>
      </c>
      <c r="G66" s="162">
        <f t="shared" si="11"/>
        <v>1623</v>
      </c>
      <c r="H66" s="162">
        <f t="shared" si="11"/>
        <v>4718</v>
      </c>
      <c r="I66" s="162">
        <f t="shared" si="11"/>
        <v>481</v>
      </c>
    </row>
    <row r="67" spans="1:9" s="1" customFormat="1" ht="11.25" hidden="1" customHeight="1">
      <c r="A67" s="1202" t="s">
        <v>196</v>
      </c>
      <c r="B67" s="1203"/>
      <c r="C67" s="162">
        <f t="shared" ref="C67:I67" si="12">SUM(C46:C54)</f>
        <v>651068</v>
      </c>
      <c r="D67" s="162">
        <f t="shared" si="12"/>
        <v>19864</v>
      </c>
      <c r="E67" s="162">
        <f t="shared" si="12"/>
        <v>4090</v>
      </c>
      <c r="F67" s="162">
        <f t="shared" si="12"/>
        <v>10075</v>
      </c>
      <c r="G67" s="162">
        <f t="shared" si="12"/>
        <v>1813</v>
      </c>
      <c r="H67" s="162">
        <f t="shared" si="12"/>
        <v>5389</v>
      </c>
      <c r="I67" s="162">
        <f t="shared" si="12"/>
        <v>535</v>
      </c>
    </row>
    <row r="68" spans="1:9" s="1" customFormat="1" ht="11.25" hidden="1" customHeight="1">
      <c r="A68" s="1202" t="s">
        <v>197</v>
      </c>
      <c r="B68" s="1203"/>
      <c r="C68" s="162">
        <f t="shared" ref="C68:I68" si="13">SUM(C46:C55)</f>
        <v>727304</v>
      </c>
      <c r="D68" s="162">
        <f t="shared" si="13"/>
        <v>22159</v>
      </c>
      <c r="E68" s="162">
        <f t="shared" si="13"/>
        <v>4530</v>
      </c>
      <c r="F68" s="162">
        <f t="shared" si="13"/>
        <v>11224</v>
      </c>
      <c r="G68" s="162">
        <f t="shared" si="13"/>
        <v>2032</v>
      </c>
      <c r="H68" s="162">
        <f t="shared" si="13"/>
        <v>6039</v>
      </c>
      <c r="I68" s="162">
        <f t="shared" si="13"/>
        <v>587</v>
      </c>
    </row>
    <row r="69" spans="1:9" s="1" customFormat="1" ht="11.25" hidden="1" customHeight="1">
      <c r="A69" s="1202" t="s">
        <v>198</v>
      </c>
      <c r="B69" s="1203"/>
      <c r="C69" s="162">
        <f t="shared" ref="C69:I69" si="14">SUM(C46:C56)</f>
        <v>798463</v>
      </c>
      <c r="D69" s="162">
        <f t="shared" si="14"/>
        <v>24301</v>
      </c>
      <c r="E69" s="162">
        <f t="shared" si="14"/>
        <v>4945</v>
      </c>
      <c r="F69" s="162">
        <f t="shared" si="14"/>
        <v>12294</v>
      </c>
      <c r="G69" s="162">
        <f t="shared" si="14"/>
        <v>2225</v>
      </c>
      <c r="H69" s="162">
        <f t="shared" si="14"/>
        <v>6667</v>
      </c>
      <c r="I69" s="162">
        <f t="shared" si="14"/>
        <v>644</v>
      </c>
    </row>
    <row r="70" spans="1:9" s="1" customFormat="1" ht="11.25" hidden="1" customHeight="1">
      <c r="A70" s="1202" t="s">
        <v>199</v>
      </c>
      <c r="B70" s="1203"/>
      <c r="C70" s="162">
        <f t="shared" ref="C70:I70" si="15">SUM(C46:C57)</f>
        <v>864415</v>
      </c>
      <c r="D70" s="162">
        <f t="shared" si="15"/>
        <v>26226</v>
      </c>
      <c r="E70" s="162">
        <f t="shared" si="15"/>
        <v>5340</v>
      </c>
      <c r="F70" s="162">
        <f t="shared" si="15"/>
        <v>13328</v>
      </c>
      <c r="G70" s="162">
        <f t="shared" si="15"/>
        <v>2413</v>
      </c>
      <c r="H70" s="162">
        <f t="shared" si="15"/>
        <v>7163</v>
      </c>
      <c r="I70" s="162">
        <f t="shared" si="15"/>
        <v>701</v>
      </c>
    </row>
    <row r="71" spans="1:9" s="1" customFormat="1" ht="11.25" hidden="1" customHeight="1">
      <c r="A71" s="37"/>
      <c r="B71" s="45"/>
      <c r="C71" s="162"/>
      <c r="D71" s="162"/>
      <c r="E71" s="162"/>
      <c r="F71" s="162"/>
      <c r="G71" s="162"/>
      <c r="H71" s="162"/>
      <c r="I71" s="162"/>
    </row>
    <row r="72" spans="1:9" s="1" customFormat="1" ht="11.25" hidden="1" customHeight="1">
      <c r="A72" s="37">
        <v>2010</v>
      </c>
      <c r="B72" s="45"/>
      <c r="C72" s="162"/>
      <c r="D72" s="162"/>
      <c r="E72" s="162"/>
      <c r="F72" s="162"/>
      <c r="G72" s="162"/>
      <c r="H72" s="162"/>
      <c r="I72" s="162"/>
    </row>
    <row r="73" spans="1:9" s="1" customFormat="1" ht="11.25" hidden="1" customHeight="1">
      <c r="A73" s="37"/>
      <c r="B73" s="45" t="s">
        <v>176</v>
      </c>
      <c r="C73" s="162">
        <v>74430</v>
      </c>
      <c r="D73" s="162">
        <v>2227</v>
      </c>
      <c r="E73" s="162">
        <v>444</v>
      </c>
      <c r="F73" s="162">
        <v>1104</v>
      </c>
      <c r="G73" s="162">
        <v>200</v>
      </c>
      <c r="H73" s="162">
        <v>604</v>
      </c>
      <c r="I73" s="162">
        <v>51</v>
      </c>
    </row>
    <row r="74" spans="1:9" s="1" customFormat="1" ht="11.25" hidden="1" customHeight="1">
      <c r="A74" s="37"/>
      <c r="B74" s="45" t="s">
        <v>177</v>
      </c>
      <c r="C74" s="162">
        <v>71478</v>
      </c>
      <c r="D74" s="162">
        <v>2206</v>
      </c>
      <c r="E74" s="162">
        <v>417</v>
      </c>
      <c r="F74" s="162">
        <v>1137</v>
      </c>
      <c r="G74" s="162">
        <v>193</v>
      </c>
      <c r="H74" s="162">
        <v>589</v>
      </c>
      <c r="I74" s="162">
        <v>52</v>
      </c>
    </row>
    <row r="75" spans="1:9" s="1" customFormat="1" ht="11.25" hidden="1" customHeight="1">
      <c r="A75" s="37"/>
      <c r="B75" s="45" t="s">
        <v>178</v>
      </c>
      <c r="C75" s="162">
        <v>87409</v>
      </c>
      <c r="D75" s="162">
        <v>2662</v>
      </c>
      <c r="E75" s="162">
        <v>529</v>
      </c>
      <c r="F75" s="162">
        <v>1327</v>
      </c>
      <c r="G75" s="162">
        <v>242</v>
      </c>
      <c r="H75" s="162">
        <v>766</v>
      </c>
      <c r="I75" s="162">
        <v>67</v>
      </c>
    </row>
    <row r="76" spans="1:9" s="1" customFormat="1" ht="11.25" hidden="1" customHeight="1">
      <c r="A76" s="37"/>
      <c r="B76" s="45" t="s">
        <v>179</v>
      </c>
      <c r="C76" s="162">
        <v>76765</v>
      </c>
      <c r="D76" s="162">
        <v>2307</v>
      </c>
      <c r="E76" s="162">
        <v>428</v>
      </c>
      <c r="F76" s="162">
        <v>1163</v>
      </c>
      <c r="G76" s="162">
        <v>199</v>
      </c>
      <c r="H76" s="162">
        <v>642</v>
      </c>
      <c r="I76" s="162">
        <v>45</v>
      </c>
    </row>
    <row r="77" spans="1:9" s="1" customFormat="1" ht="11.25" hidden="1" customHeight="1">
      <c r="A77" s="37"/>
      <c r="B77" s="45" t="s">
        <v>180</v>
      </c>
      <c r="C77" s="162">
        <v>69708</v>
      </c>
      <c r="D77" s="162">
        <v>2095</v>
      </c>
      <c r="E77" s="162">
        <v>361</v>
      </c>
      <c r="F77" s="162">
        <v>1095</v>
      </c>
      <c r="G77" s="162">
        <v>180</v>
      </c>
      <c r="H77" s="162">
        <v>578</v>
      </c>
      <c r="I77" s="162">
        <v>48</v>
      </c>
    </row>
    <row r="78" spans="1:9" s="1" customFormat="1" ht="11.25" hidden="1" customHeight="1">
      <c r="A78" s="37"/>
      <c r="B78" s="45" t="s">
        <v>181</v>
      </c>
      <c r="C78" s="162">
        <v>73460</v>
      </c>
      <c r="D78" s="162">
        <v>2347</v>
      </c>
      <c r="E78" s="162">
        <v>485</v>
      </c>
      <c r="F78" s="162">
        <v>1144</v>
      </c>
      <c r="G78" s="162">
        <v>191</v>
      </c>
      <c r="H78" s="162">
        <v>607</v>
      </c>
      <c r="I78" s="162">
        <v>70</v>
      </c>
    </row>
    <row r="79" spans="1:9" s="1" customFormat="1" ht="11.25" hidden="1" customHeight="1">
      <c r="A79" s="37"/>
      <c r="B79" s="45" t="s">
        <v>182</v>
      </c>
      <c r="C79" s="162">
        <v>70079</v>
      </c>
      <c r="D79" s="162">
        <v>2322</v>
      </c>
      <c r="E79" s="162">
        <v>466</v>
      </c>
      <c r="F79" s="162">
        <v>1120</v>
      </c>
      <c r="G79" s="162">
        <v>195</v>
      </c>
      <c r="H79" s="162">
        <v>679</v>
      </c>
      <c r="I79" s="162">
        <v>76</v>
      </c>
    </row>
    <row r="80" spans="1:9" s="1" customFormat="1" ht="11.25" hidden="1" customHeight="1">
      <c r="A80" s="37"/>
      <c r="B80" s="45" t="s">
        <v>183</v>
      </c>
      <c r="C80" s="162">
        <v>70561</v>
      </c>
      <c r="D80" s="162">
        <v>2171</v>
      </c>
      <c r="E80" s="162">
        <v>417</v>
      </c>
      <c r="F80" s="162">
        <v>1044</v>
      </c>
      <c r="G80" s="162">
        <v>174</v>
      </c>
      <c r="H80" s="162">
        <v>599</v>
      </c>
      <c r="I80" s="162">
        <v>58</v>
      </c>
    </row>
    <row r="81" spans="1:10" s="1" customFormat="1" ht="11.25" hidden="1" customHeight="1">
      <c r="A81" s="37"/>
      <c r="B81" s="45" t="s">
        <v>184</v>
      </c>
      <c r="C81" s="162">
        <v>75182</v>
      </c>
      <c r="D81" s="162">
        <v>2343</v>
      </c>
      <c r="E81" s="162">
        <v>429</v>
      </c>
      <c r="F81" s="162">
        <v>1175</v>
      </c>
      <c r="G81" s="162">
        <v>187</v>
      </c>
      <c r="H81" s="162">
        <v>638</v>
      </c>
      <c r="I81" s="162">
        <v>67</v>
      </c>
    </row>
    <row r="82" spans="1:10" s="1" customFormat="1" ht="11.25" hidden="1" customHeight="1">
      <c r="A82" s="37"/>
      <c r="B82" s="45" t="s">
        <v>185</v>
      </c>
      <c r="C82" s="162">
        <v>67095</v>
      </c>
      <c r="D82" s="162">
        <v>2126</v>
      </c>
      <c r="E82" s="162">
        <v>362</v>
      </c>
      <c r="F82" s="162">
        <v>1059</v>
      </c>
      <c r="G82" s="162">
        <v>176</v>
      </c>
      <c r="H82" s="162">
        <v>601</v>
      </c>
      <c r="I82" s="162">
        <v>53</v>
      </c>
    </row>
    <row r="83" spans="1:10" s="1" customFormat="1" ht="11.25" hidden="1" customHeight="1">
      <c r="A83" s="37"/>
      <c r="B83" s="45" t="s">
        <v>186</v>
      </c>
      <c r="C83" s="162">
        <v>67177</v>
      </c>
      <c r="D83" s="162">
        <v>2270</v>
      </c>
      <c r="E83" s="162">
        <v>417</v>
      </c>
      <c r="F83" s="162">
        <v>1122</v>
      </c>
      <c r="G83" s="162">
        <v>208</v>
      </c>
      <c r="H83" s="162">
        <v>669</v>
      </c>
      <c r="I83" s="162">
        <v>48</v>
      </c>
    </row>
    <row r="84" spans="1:10" s="1" customFormat="1" ht="11.25" hidden="1" customHeight="1">
      <c r="A84" s="37"/>
      <c r="B84" s="45" t="s">
        <v>187</v>
      </c>
      <c r="C84" s="162">
        <v>59642</v>
      </c>
      <c r="D84" s="162">
        <v>1815</v>
      </c>
      <c r="E84" s="162">
        <v>408</v>
      </c>
      <c r="F84" s="162">
        <v>933</v>
      </c>
      <c r="G84" s="162">
        <v>172</v>
      </c>
      <c r="H84" s="162">
        <v>457</v>
      </c>
      <c r="I84" s="162">
        <v>60</v>
      </c>
    </row>
    <row r="85" spans="1:10" s="1" customFormat="1" ht="11.25" hidden="1" customHeight="1">
      <c r="A85" s="37"/>
      <c r="B85" s="45"/>
      <c r="C85" s="162"/>
      <c r="D85" s="162"/>
      <c r="E85" s="162"/>
      <c r="F85" s="162"/>
      <c r="G85" s="162"/>
      <c r="H85" s="162"/>
      <c r="I85" s="162"/>
    </row>
    <row r="86" spans="1:10" s="1" customFormat="1" ht="11.25" hidden="1" customHeight="1">
      <c r="A86" s="1202" t="s">
        <v>188</v>
      </c>
      <c r="B86" s="1203"/>
      <c r="C86" s="162">
        <f t="shared" ref="C86:I86" si="16">C73</f>
        <v>74430</v>
      </c>
      <c r="D86" s="162">
        <f t="shared" si="16"/>
        <v>2227</v>
      </c>
      <c r="E86" s="162">
        <f t="shared" si="16"/>
        <v>444</v>
      </c>
      <c r="F86" s="162">
        <f t="shared" si="16"/>
        <v>1104</v>
      </c>
      <c r="G86" s="162">
        <f t="shared" si="16"/>
        <v>200</v>
      </c>
      <c r="H86" s="162">
        <f t="shared" si="16"/>
        <v>604</v>
      </c>
      <c r="I86" s="162">
        <f t="shared" si="16"/>
        <v>51</v>
      </c>
    </row>
    <row r="87" spans="1:10" s="1" customFormat="1" ht="11.25" hidden="1" customHeight="1">
      <c r="A87" s="1202" t="s">
        <v>189</v>
      </c>
      <c r="B87" s="1203"/>
      <c r="C87" s="162">
        <f t="shared" ref="C87:I87" si="17">SUM(C73:C74)</f>
        <v>145908</v>
      </c>
      <c r="D87" s="162">
        <f t="shared" si="17"/>
        <v>4433</v>
      </c>
      <c r="E87" s="162">
        <f t="shared" si="17"/>
        <v>861</v>
      </c>
      <c r="F87" s="162">
        <f t="shared" si="17"/>
        <v>2241</v>
      </c>
      <c r="G87" s="162">
        <f t="shared" si="17"/>
        <v>393</v>
      </c>
      <c r="H87" s="162">
        <f t="shared" si="17"/>
        <v>1193</v>
      </c>
      <c r="I87" s="162">
        <f t="shared" si="17"/>
        <v>103</v>
      </c>
    </row>
    <row r="88" spans="1:10" s="1" customFormat="1" ht="11.25" hidden="1" customHeight="1">
      <c r="A88" s="1202" t="s">
        <v>190</v>
      </c>
      <c r="B88" s="1203"/>
      <c r="C88" s="162">
        <f t="shared" ref="C88:I88" si="18">SUM(C73:C75)</f>
        <v>233317</v>
      </c>
      <c r="D88" s="162">
        <f t="shared" si="18"/>
        <v>7095</v>
      </c>
      <c r="E88" s="162">
        <f t="shared" si="18"/>
        <v>1390</v>
      </c>
      <c r="F88" s="162">
        <f t="shared" si="18"/>
        <v>3568</v>
      </c>
      <c r="G88" s="162">
        <f t="shared" si="18"/>
        <v>635</v>
      </c>
      <c r="H88" s="162">
        <f t="shared" si="18"/>
        <v>1959</v>
      </c>
      <c r="I88" s="162">
        <f t="shared" si="18"/>
        <v>170</v>
      </c>
      <c r="J88" s="162"/>
    </row>
    <row r="89" spans="1:10" ht="11.25" hidden="1" customHeight="1">
      <c r="A89" s="1202" t="s">
        <v>191</v>
      </c>
      <c r="B89" s="1203"/>
      <c r="C89" s="162">
        <f t="shared" ref="C89:I89" si="19">SUM(C73:C76)</f>
        <v>310082</v>
      </c>
      <c r="D89" s="162">
        <f t="shared" si="19"/>
        <v>9402</v>
      </c>
      <c r="E89" s="162">
        <f t="shared" si="19"/>
        <v>1818</v>
      </c>
      <c r="F89" s="162">
        <f t="shared" si="19"/>
        <v>4731</v>
      </c>
      <c r="G89" s="162">
        <f t="shared" si="19"/>
        <v>834</v>
      </c>
      <c r="H89" s="162">
        <f t="shared" si="19"/>
        <v>2601</v>
      </c>
      <c r="I89" s="162">
        <f t="shared" si="19"/>
        <v>215</v>
      </c>
    </row>
    <row r="90" spans="1:10" ht="11.25" hidden="1" customHeight="1">
      <c r="A90" s="1202" t="s">
        <v>192</v>
      </c>
      <c r="B90" s="1203"/>
      <c r="C90" s="162">
        <f t="shared" ref="C90:I90" si="20">SUM(C73:C77)</f>
        <v>379790</v>
      </c>
      <c r="D90" s="162">
        <f t="shared" si="20"/>
        <v>11497</v>
      </c>
      <c r="E90" s="162">
        <f t="shared" si="20"/>
        <v>2179</v>
      </c>
      <c r="F90" s="162">
        <f t="shared" si="20"/>
        <v>5826</v>
      </c>
      <c r="G90" s="162">
        <f t="shared" si="20"/>
        <v>1014</v>
      </c>
      <c r="H90" s="162">
        <f t="shared" si="20"/>
        <v>3179</v>
      </c>
      <c r="I90" s="162">
        <f t="shared" si="20"/>
        <v>263</v>
      </c>
    </row>
    <row r="91" spans="1:10" ht="11.25" hidden="1" customHeight="1">
      <c r="A91" s="1202" t="s">
        <v>193</v>
      </c>
      <c r="B91" s="1203"/>
      <c r="C91" s="162">
        <f t="shared" ref="C91:I91" si="21">SUM(C73:C78)</f>
        <v>453250</v>
      </c>
      <c r="D91" s="162">
        <f t="shared" si="21"/>
        <v>13844</v>
      </c>
      <c r="E91" s="162">
        <f t="shared" si="21"/>
        <v>2664</v>
      </c>
      <c r="F91" s="162">
        <f t="shared" si="21"/>
        <v>6970</v>
      </c>
      <c r="G91" s="162">
        <f t="shared" si="21"/>
        <v>1205</v>
      </c>
      <c r="H91" s="162">
        <f t="shared" si="21"/>
        <v>3786</v>
      </c>
      <c r="I91" s="162">
        <f t="shared" si="21"/>
        <v>333</v>
      </c>
    </row>
    <row r="92" spans="1:10" ht="11.25" hidden="1" customHeight="1">
      <c r="A92" s="1202" t="s">
        <v>194</v>
      </c>
      <c r="B92" s="1203"/>
      <c r="C92" s="162">
        <f t="shared" ref="C92:I92" si="22">SUM(C73:C79)</f>
        <v>523329</v>
      </c>
      <c r="D92" s="162">
        <f t="shared" si="22"/>
        <v>16166</v>
      </c>
      <c r="E92" s="162">
        <f t="shared" si="22"/>
        <v>3130</v>
      </c>
      <c r="F92" s="162">
        <f t="shared" si="22"/>
        <v>8090</v>
      </c>
      <c r="G92" s="162">
        <f t="shared" si="22"/>
        <v>1400</v>
      </c>
      <c r="H92" s="162">
        <f t="shared" si="22"/>
        <v>4465</v>
      </c>
      <c r="I92" s="162">
        <f t="shared" si="22"/>
        <v>409</v>
      </c>
    </row>
    <row r="93" spans="1:10" ht="11.25" hidden="1" customHeight="1">
      <c r="A93" s="1202" t="s">
        <v>195</v>
      </c>
      <c r="B93" s="1203"/>
      <c r="C93" s="162">
        <f>SUM(C73:C80)</f>
        <v>593890</v>
      </c>
      <c r="D93" s="162">
        <f>SUM(D73:D80)</f>
        <v>18337</v>
      </c>
      <c r="E93" s="162">
        <f>SUM(E73:E80)</f>
        <v>3547</v>
      </c>
      <c r="F93" s="162">
        <f>SUM(F73:F80)</f>
        <v>9134</v>
      </c>
      <c r="G93" s="162">
        <f t="shared" ref="G93:I94" si="23">G80</f>
        <v>174</v>
      </c>
      <c r="H93" s="162">
        <f t="shared" si="23"/>
        <v>599</v>
      </c>
      <c r="I93" s="162">
        <f t="shared" si="23"/>
        <v>58</v>
      </c>
    </row>
    <row r="94" spans="1:10" ht="11.25" hidden="1" customHeight="1">
      <c r="A94" s="1202" t="s">
        <v>196</v>
      </c>
      <c r="B94" s="1203"/>
      <c r="C94" s="162">
        <f>SUM(C73:C81)</f>
        <v>669072</v>
      </c>
      <c r="D94" s="162">
        <f>SUM(D73:D81)</f>
        <v>20680</v>
      </c>
      <c r="E94" s="162">
        <f>SUM(E73:E81)</f>
        <v>3976</v>
      </c>
      <c r="F94" s="162">
        <f>SUM(F73:F81)</f>
        <v>10309</v>
      </c>
      <c r="G94" s="162">
        <f t="shared" si="23"/>
        <v>187</v>
      </c>
      <c r="H94" s="162">
        <f t="shared" si="23"/>
        <v>638</v>
      </c>
      <c r="I94" s="162">
        <f t="shared" si="23"/>
        <v>67</v>
      </c>
    </row>
    <row r="95" spans="1:10" ht="11.25" hidden="1" customHeight="1">
      <c r="A95" s="1202" t="s">
        <v>197</v>
      </c>
      <c r="B95" s="1203"/>
      <c r="C95" s="162">
        <f t="shared" ref="C95:I95" si="24">SUM(C73:C82)</f>
        <v>736167</v>
      </c>
      <c r="D95" s="162">
        <f t="shared" si="24"/>
        <v>22806</v>
      </c>
      <c r="E95" s="162">
        <f t="shared" si="24"/>
        <v>4338</v>
      </c>
      <c r="F95" s="162">
        <f t="shared" si="24"/>
        <v>11368</v>
      </c>
      <c r="G95" s="162">
        <f t="shared" si="24"/>
        <v>1937</v>
      </c>
      <c r="H95" s="162">
        <f t="shared" si="24"/>
        <v>6303</v>
      </c>
      <c r="I95" s="162">
        <f t="shared" si="24"/>
        <v>587</v>
      </c>
    </row>
    <row r="96" spans="1:10" ht="11.25" hidden="1" customHeight="1">
      <c r="A96" s="1202" t="s">
        <v>198</v>
      </c>
      <c r="B96" s="1203"/>
      <c r="C96" s="162">
        <f t="shared" ref="C96:I96" si="25">SUM(C73:C83)</f>
        <v>803344</v>
      </c>
      <c r="D96" s="162">
        <f t="shared" si="25"/>
        <v>25076</v>
      </c>
      <c r="E96" s="162">
        <f t="shared" si="25"/>
        <v>4755</v>
      </c>
      <c r="F96" s="162">
        <f t="shared" si="25"/>
        <v>12490</v>
      </c>
      <c r="G96" s="162">
        <f t="shared" si="25"/>
        <v>2145</v>
      </c>
      <c r="H96" s="162">
        <f t="shared" si="25"/>
        <v>6972</v>
      </c>
      <c r="I96" s="162">
        <f t="shared" si="25"/>
        <v>635</v>
      </c>
    </row>
    <row r="97" spans="1:9" ht="11.25" hidden="1" customHeight="1">
      <c r="A97" s="1202" t="s">
        <v>199</v>
      </c>
      <c r="B97" s="1203"/>
      <c r="C97" s="162">
        <f t="shared" ref="C97:I97" si="26">SUM(C73:C84)</f>
        <v>862986</v>
      </c>
      <c r="D97" s="162">
        <f t="shared" si="26"/>
        <v>26891</v>
      </c>
      <c r="E97" s="162">
        <f t="shared" si="26"/>
        <v>5163</v>
      </c>
      <c r="F97" s="162">
        <f t="shared" si="26"/>
        <v>13423</v>
      </c>
      <c r="G97" s="162">
        <f t="shared" si="26"/>
        <v>2317</v>
      </c>
      <c r="H97" s="162">
        <f t="shared" si="26"/>
        <v>7429</v>
      </c>
      <c r="I97" s="162">
        <f t="shared" si="26"/>
        <v>695</v>
      </c>
    </row>
    <row r="98" spans="1:9" ht="11.25" hidden="1" customHeight="1">
      <c r="A98" s="37"/>
      <c r="B98" s="45"/>
      <c r="C98" s="162"/>
      <c r="D98" s="162"/>
      <c r="E98" s="162"/>
      <c r="F98" s="162"/>
      <c r="G98" s="162"/>
      <c r="H98" s="162"/>
      <c r="I98" s="162"/>
    </row>
    <row r="99" spans="1:9" ht="11.25" hidden="1" customHeight="1">
      <c r="A99" s="37">
        <v>2011</v>
      </c>
      <c r="B99" s="45"/>
      <c r="C99" s="162"/>
      <c r="D99" s="162"/>
      <c r="E99" s="162"/>
      <c r="F99" s="162"/>
      <c r="G99" s="162"/>
      <c r="H99" s="162"/>
      <c r="I99" s="162"/>
    </row>
    <row r="100" spans="1:9" ht="11.25" hidden="1" customHeight="1">
      <c r="A100" s="37"/>
      <c r="B100" s="45" t="s">
        <v>176</v>
      </c>
      <c r="C100" s="162">
        <v>73268</v>
      </c>
      <c r="D100" s="162">
        <v>2581</v>
      </c>
      <c r="E100" s="162">
        <v>524</v>
      </c>
      <c r="F100" s="162">
        <v>1269</v>
      </c>
      <c r="G100" s="162">
        <v>236</v>
      </c>
      <c r="H100" s="162">
        <v>686</v>
      </c>
      <c r="I100" s="162">
        <v>65</v>
      </c>
    </row>
    <row r="101" spans="1:9" ht="11.25" hidden="1" customHeight="1">
      <c r="A101" s="37"/>
      <c r="B101" s="45" t="s">
        <v>177</v>
      </c>
      <c r="C101" s="162">
        <v>68247</v>
      </c>
      <c r="D101" s="162">
        <v>2307</v>
      </c>
      <c r="E101" s="162">
        <v>451</v>
      </c>
      <c r="F101" s="162">
        <v>1188</v>
      </c>
      <c r="G101" s="162">
        <v>215</v>
      </c>
      <c r="H101" s="162">
        <v>592</v>
      </c>
      <c r="I101" s="162">
        <v>49</v>
      </c>
    </row>
    <row r="102" spans="1:9" ht="11.25" hidden="1" customHeight="1">
      <c r="A102" s="37"/>
      <c r="B102" s="45" t="s">
        <v>178</v>
      </c>
      <c r="C102" s="162">
        <v>78348</v>
      </c>
      <c r="D102" s="162">
        <v>2514</v>
      </c>
      <c r="E102" s="162">
        <v>507</v>
      </c>
      <c r="F102" s="162">
        <v>1289</v>
      </c>
      <c r="G102" s="162">
        <v>209</v>
      </c>
      <c r="H102" s="162">
        <v>679</v>
      </c>
      <c r="I102" s="162">
        <v>77</v>
      </c>
    </row>
    <row r="103" spans="1:9" ht="11.25" hidden="1" customHeight="1">
      <c r="A103" s="37"/>
      <c r="B103" s="45" t="s">
        <v>179</v>
      </c>
      <c r="C103" s="162">
        <v>63156</v>
      </c>
      <c r="D103" s="162">
        <v>1997</v>
      </c>
      <c r="E103" s="162">
        <v>383</v>
      </c>
      <c r="F103" s="162">
        <v>1010</v>
      </c>
      <c r="G103" s="162">
        <v>170</v>
      </c>
      <c r="H103" s="162">
        <v>510</v>
      </c>
      <c r="I103" s="162">
        <v>46</v>
      </c>
    </row>
    <row r="104" spans="1:9" ht="11.25" hidden="1" customHeight="1">
      <c r="A104" s="37"/>
      <c r="B104" s="45" t="s">
        <v>180</v>
      </c>
      <c r="C104" s="162">
        <v>72907</v>
      </c>
      <c r="D104" s="162">
        <v>2455</v>
      </c>
      <c r="E104" s="162">
        <v>475</v>
      </c>
      <c r="F104" s="162">
        <v>1212</v>
      </c>
      <c r="G104" s="162">
        <v>237</v>
      </c>
      <c r="H104" s="162">
        <v>695</v>
      </c>
      <c r="I104" s="162">
        <v>79</v>
      </c>
    </row>
    <row r="105" spans="1:9" ht="11.25" hidden="1" customHeight="1">
      <c r="A105" s="37"/>
      <c r="B105" s="45" t="s">
        <v>181</v>
      </c>
      <c r="C105" s="162">
        <v>62501</v>
      </c>
      <c r="D105" s="162">
        <v>2059</v>
      </c>
      <c r="E105" s="162">
        <v>374</v>
      </c>
      <c r="F105" s="162">
        <v>1051</v>
      </c>
      <c r="G105" s="162">
        <v>180</v>
      </c>
      <c r="H105" s="162">
        <v>546</v>
      </c>
      <c r="I105" s="162">
        <v>47</v>
      </c>
    </row>
    <row r="106" spans="1:9" ht="11.25" hidden="1" customHeight="1">
      <c r="A106" s="37"/>
      <c r="B106" s="45" t="s">
        <v>182</v>
      </c>
      <c r="C106" s="162">
        <v>65319</v>
      </c>
      <c r="D106" s="162">
        <v>2185</v>
      </c>
      <c r="E106" s="162">
        <v>379</v>
      </c>
      <c r="F106" s="162">
        <v>1064</v>
      </c>
      <c r="G106" s="162">
        <v>179</v>
      </c>
      <c r="H106" s="162">
        <v>571</v>
      </c>
      <c r="I106" s="162">
        <v>39</v>
      </c>
    </row>
    <row r="107" spans="1:9" ht="11.25" hidden="1" customHeight="1">
      <c r="A107" s="37"/>
      <c r="B107" s="45" t="s">
        <v>183</v>
      </c>
      <c r="C107" s="162">
        <v>69756</v>
      </c>
      <c r="D107" s="162">
        <v>2230</v>
      </c>
      <c r="E107" s="162">
        <v>385</v>
      </c>
      <c r="F107" s="162">
        <v>1097</v>
      </c>
      <c r="G107" s="162">
        <v>159</v>
      </c>
      <c r="H107" s="162">
        <v>576</v>
      </c>
      <c r="I107" s="162">
        <v>55</v>
      </c>
    </row>
    <row r="108" spans="1:9" ht="11.25" hidden="1" customHeight="1">
      <c r="A108" s="37"/>
      <c r="B108" s="45" t="s">
        <v>184</v>
      </c>
      <c r="C108" s="162">
        <v>71891</v>
      </c>
      <c r="D108" s="162">
        <v>2481</v>
      </c>
      <c r="E108" s="162">
        <v>430</v>
      </c>
      <c r="F108" s="162">
        <v>1136</v>
      </c>
      <c r="G108" s="162">
        <v>176</v>
      </c>
      <c r="H108" s="162">
        <v>687</v>
      </c>
      <c r="I108" s="162">
        <v>58</v>
      </c>
    </row>
    <row r="109" spans="1:9" ht="11.25" hidden="1" customHeight="1">
      <c r="A109" s="37"/>
      <c r="B109" s="45" t="s">
        <v>185</v>
      </c>
      <c r="C109" s="162">
        <v>68351</v>
      </c>
      <c r="D109" s="162">
        <v>2242</v>
      </c>
      <c r="E109" s="162">
        <v>335</v>
      </c>
      <c r="F109" s="162">
        <v>1147</v>
      </c>
      <c r="G109" s="162">
        <v>162</v>
      </c>
      <c r="H109" s="162">
        <v>603</v>
      </c>
      <c r="I109" s="162">
        <v>40</v>
      </c>
    </row>
    <row r="110" spans="1:9" ht="11.25" hidden="1" customHeight="1">
      <c r="A110" s="37"/>
      <c r="B110" s="45" t="s">
        <v>186</v>
      </c>
      <c r="C110" s="162">
        <v>66254</v>
      </c>
      <c r="D110" s="162">
        <v>2314</v>
      </c>
      <c r="E110" s="162">
        <v>435</v>
      </c>
      <c r="F110" s="162">
        <v>1109</v>
      </c>
      <c r="G110" s="162">
        <v>194</v>
      </c>
      <c r="H110" s="162">
        <v>663</v>
      </c>
      <c r="I110" s="162">
        <v>58</v>
      </c>
    </row>
    <row r="111" spans="1:9" ht="11.25" hidden="1" customHeight="1">
      <c r="A111" s="37"/>
      <c r="B111" s="45" t="s">
        <v>187</v>
      </c>
      <c r="C111" s="162">
        <v>61209</v>
      </c>
      <c r="D111" s="162">
        <v>2039</v>
      </c>
      <c r="E111" s="162">
        <v>391</v>
      </c>
      <c r="F111" s="162">
        <v>1073</v>
      </c>
      <c r="G111" s="162">
        <v>187</v>
      </c>
      <c r="H111" s="162">
        <v>530</v>
      </c>
      <c r="I111" s="162">
        <v>41</v>
      </c>
    </row>
    <row r="112" spans="1:9" ht="11.25" hidden="1" customHeight="1">
      <c r="A112" s="37"/>
      <c r="B112" s="45"/>
      <c r="C112" s="162"/>
      <c r="D112" s="162"/>
      <c r="E112" s="162"/>
      <c r="F112" s="162"/>
      <c r="G112" s="162"/>
      <c r="H112" s="162"/>
      <c r="I112" s="162"/>
    </row>
    <row r="113" spans="1:9" ht="11.25" hidden="1" customHeight="1">
      <c r="A113" s="1202" t="s">
        <v>188</v>
      </c>
      <c r="B113" s="1203"/>
      <c r="C113" s="162">
        <f t="shared" ref="C113:I113" si="27">C100</f>
        <v>73268</v>
      </c>
      <c r="D113" s="162">
        <f t="shared" si="27"/>
        <v>2581</v>
      </c>
      <c r="E113" s="162">
        <f t="shared" si="27"/>
        <v>524</v>
      </c>
      <c r="F113" s="162">
        <f t="shared" si="27"/>
        <v>1269</v>
      </c>
      <c r="G113" s="162">
        <f t="shared" si="27"/>
        <v>236</v>
      </c>
      <c r="H113" s="162">
        <f t="shared" si="27"/>
        <v>686</v>
      </c>
      <c r="I113" s="162">
        <f t="shared" si="27"/>
        <v>65</v>
      </c>
    </row>
    <row r="114" spans="1:9" ht="11.25" hidden="1" customHeight="1">
      <c r="A114" s="1202" t="s">
        <v>189</v>
      </c>
      <c r="B114" s="1203"/>
      <c r="C114" s="162">
        <f t="shared" ref="C114:I114" si="28">SUM(C100:C101)</f>
        <v>141515</v>
      </c>
      <c r="D114" s="162">
        <f t="shared" si="28"/>
        <v>4888</v>
      </c>
      <c r="E114" s="162">
        <f t="shared" si="28"/>
        <v>975</v>
      </c>
      <c r="F114" s="162">
        <f t="shared" si="28"/>
        <v>2457</v>
      </c>
      <c r="G114" s="162">
        <f t="shared" si="28"/>
        <v>451</v>
      </c>
      <c r="H114" s="162">
        <f t="shared" si="28"/>
        <v>1278</v>
      </c>
      <c r="I114" s="162">
        <f t="shared" si="28"/>
        <v>114</v>
      </c>
    </row>
    <row r="115" spans="1:9" ht="11.25" hidden="1" customHeight="1">
      <c r="A115" s="1202" t="s">
        <v>190</v>
      </c>
      <c r="B115" s="1203"/>
      <c r="C115" s="162">
        <f t="shared" ref="C115:I115" si="29">SUM(C100:C102)</f>
        <v>219863</v>
      </c>
      <c r="D115" s="162">
        <f t="shared" si="29"/>
        <v>7402</v>
      </c>
      <c r="E115" s="162">
        <f t="shared" si="29"/>
        <v>1482</v>
      </c>
      <c r="F115" s="162">
        <f t="shared" si="29"/>
        <v>3746</v>
      </c>
      <c r="G115" s="162">
        <f t="shared" si="29"/>
        <v>660</v>
      </c>
      <c r="H115" s="162">
        <f t="shared" si="29"/>
        <v>1957</v>
      </c>
      <c r="I115" s="162">
        <f t="shared" si="29"/>
        <v>191</v>
      </c>
    </row>
    <row r="116" spans="1:9" ht="11.25" hidden="1" customHeight="1">
      <c r="A116" s="1202" t="s">
        <v>191</v>
      </c>
      <c r="B116" s="1203"/>
      <c r="C116" s="162">
        <f t="shared" ref="C116:I116" si="30">SUM(C100:C103)</f>
        <v>283019</v>
      </c>
      <c r="D116" s="162">
        <f t="shared" si="30"/>
        <v>9399</v>
      </c>
      <c r="E116" s="162">
        <f t="shared" si="30"/>
        <v>1865</v>
      </c>
      <c r="F116" s="162">
        <f t="shared" si="30"/>
        <v>4756</v>
      </c>
      <c r="G116" s="162">
        <f t="shared" si="30"/>
        <v>830</v>
      </c>
      <c r="H116" s="162">
        <f t="shared" si="30"/>
        <v>2467</v>
      </c>
      <c r="I116" s="162">
        <f t="shared" si="30"/>
        <v>237</v>
      </c>
    </row>
    <row r="117" spans="1:9" ht="11.25" hidden="1" customHeight="1">
      <c r="A117" s="1202" t="s">
        <v>192</v>
      </c>
      <c r="B117" s="1203"/>
      <c r="C117" s="162">
        <f t="shared" ref="C117:I117" si="31">SUM(C100:C104)</f>
        <v>355926</v>
      </c>
      <c r="D117" s="162">
        <f t="shared" si="31"/>
        <v>11854</v>
      </c>
      <c r="E117" s="162">
        <f t="shared" si="31"/>
        <v>2340</v>
      </c>
      <c r="F117" s="162">
        <f t="shared" si="31"/>
        <v>5968</v>
      </c>
      <c r="G117" s="162">
        <f t="shared" si="31"/>
        <v>1067</v>
      </c>
      <c r="H117" s="162">
        <f t="shared" si="31"/>
        <v>3162</v>
      </c>
      <c r="I117" s="162">
        <f t="shared" si="31"/>
        <v>316</v>
      </c>
    </row>
    <row r="118" spans="1:9" ht="11.25" hidden="1" customHeight="1">
      <c r="A118" s="1202" t="s">
        <v>193</v>
      </c>
      <c r="B118" s="1203"/>
      <c r="C118" s="162">
        <f t="shared" ref="C118:I118" si="32">SUM(C100:C105)</f>
        <v>418427</v>
      </c>
      <c r="D118" s="162">
        <f t="shared" si="32"/>
        <v>13913</v>
      </c>
      <c r="E118" s="162">
        <f t="shared" si="32"/>
        <v>2714</v>
      </c>
      <c r="F118" s="162">
        <f t="shared" si="32"/>
        <v>7019</v>
      </c>
      <c r="G118" s="162">
        <f t="shared" si="32"/>
        <v>1247</v>
      </c>
      <c r="H118" s="162">
        <f t="shared" si="32"/>
        <v>3708</v>
      </c>
      <c r="I118" s="162">
        <f t="shared" si="32"/>
        <v>363</v>
      </c>
    </row>
    <row r="119" spans="1:9" ht="11.25" hidden="1" customHeight="1">
      <c r="A119" s="1202" t="s">
        <v>194</v>
      </c>
      <c r="B119" s="1203"/>
      <c r="C119" s="162">
        <f t="shared" ref="C119:I119" si="33">SUM(C100:C106)</f>
        <v>483746</v>
      </c>
      <c r="D119" s="162">
        <f t="shared" si="33"/>
        <v>16098</v>
      </c>
      <c r="E119" s="162">
        <f t="shared" si="33"/>
        <v>3093</v>
      </c>
      <c r="F119" s="162">
        <f t="shared" si="33"/>
        <v>8083</v>
      </c>
      <c r="G119" s="162">
        <f t="shared" si="33"/>
        <v>1426</v>
      </c>
      <c r="H119" s="162">
        <f t="shared" si="33"/>
        <v>4279</v>
      </c>
      <c r="I119" s="162">
        <f t="shared" si="33"/>
        <v>402</v>
      </c>
    </row>
    <row r="120" spans="1:9" ht="11.25" hidden="1" customHeight="1">
      <c r="A120" s="1202" t="s">
        <v>195</v>
      </c>
      <c r="B120" s="1203"/>
      <c r="C120" s="162">
        <f t="shared" ref="C120:I120" si="34">SUM(C100:C107)</f>
        <v>553502</v>
      </c>
      <c r="D120" s="162">
        <f t="shared" si="34"/>
        <v>18328</v>
      </c>
      <c r="E120" s="162">
        <f t="shared" si="34"/>
        <v>3478</v>
      </c>
      <c r="F120" s="162">
        <f t="shared" si="34"/>
        <v>9180</v>
      </c>
      <c r="G120" s="162">
        <f t="shared" si="34"/>
        <v>1585</v>
      </c>
      <c r="H120" s="162">
        <f t="shared" si="34"/>
        <v>4855</v>
      </c>
      <c r="I120" s="162">
        <f t="shared" si="34"/>
        <v>457</v>
      </c>
    </row>
    <row r="121" spans="1:9" ht="11.25" hidden="1" customHeight="1">
      <c r="A121" s="1202" t="s">
        <v>196</v>
      </c>
      <c r="B121" s="1203"/>
      <c r="C121" s="162">
        <f t="shared" ref="C121:I121" si="35">SUM(C100:C108)</f>
        <v>625393</v>
      </c>
      <c r="D121" s="162">
        <f t="shared" si="35"/>
        <v>20809</v>
      </c>
      <c r="E121" s="162">
        <f t="shared" si="35"/>
        <v>3908</v>
      </c>
      <c r="F121" s="162">
        <f t="shared" si="35"/>
        <v>10316</v>
      </c>
      <c r="G121" s="162">
        <f t="shared" si="35"/>
        <v>1761</v>
      </c>
      <c r="H121" s="162">
        <f t="shared" si="35"/>
        <v>5542</v>
      </c>
      <c r="I121" s="162">
        <f t="shared" si="35"/>
        <v>515</v>
      </c>
    </row>
    <row r="122" spans="1:9" ht="11.25" hidden="1" customHeight="1">
      <c r="A122" s="1202" t="s">
        <v>197</v>
      </c>
      <c r="B122" s="1203"/>
      <c r="C122" s="162">
        <f t="shared" ref="C122:I122" si="36">SUM(C100:C109)</f>
        <v>693744</v>
      </c>
      <c r="D122" s="162">
        <f t="shared" si="36"/>
        <v>23051</v>
      </c>
      <c r="E122" s="162">
        <f t="shared" si="36"/>
        <v>4243</v>
      </c>
      <c r="F122" s="162">
        <f t="shared" si="36"/>
        <v>11463</v>
      </c>
      <c r="G122" s="162">
        <f t="shared" si="36"/>
        <v>1923</v>
      </c>
      <c r="H122" s="162">
        <f t="shared" si="36"/>
        <v>6145</v>
      </c>
      <c r="I122" s="162">
        <f t="shared" si="36"/>
        <v>555</v>
      </c>
    </row>
    <row r="123" spans="1:9" ht="11.25" hidden="1" customHeight="1">
      <c r="A123" s="1202" t="s">
        <v>198</v>
      </c>
      <c r="B123" s="1203"/>
      <c r="C123" s="162">
        <f t="shared" ref="C123:I123" si="37">SUM(C100:C110)</f>
        <v>759998</v>
      </c>
      <c r="D123" s="162">
        <f t="shared" si="37"/>
        <v>25365</v>
      </c>
      <c r="E123" s="162">
        <f t="shared" si="37"/>
        <v>4678</v>
      </c>
      <c r="F123" s="162">
        <f t="shared" si="37"/>
        <v>12572</v>
      </c>
      <c r="G123" s="162">
        <f t="shared" si="37"/>
        <v>2117</v>
      </c>
      <c r="H123" s="162">
        <f t="shared" si="37"/>
        <v>6808</v>
      </c>
      <c r="I123" s="162">
        <f t="shared" si="37"/>
        <v>613</v>
      </c>
    </row>
    <row r="124" spans="1:9" ht="11.25" hidden="1" customHeight="1">
      <c r="A124" s="1202" t="s">
        <v>199</v>
      </c>
      <c r="B124" s="1203"/>
      <c r="C124" s="162">
        <f t="shared" ref="C124:I124" si="38">SUM(C100:C111)</f>
        <v>821207</v>
      </c>
      <c r="D124" s="162">
        <f t="shared" si="38"/>
        <v>27404</v>
      </c>
      <c r="E124" s="162">
        <f t="shared" si="38"/>
        <v>5069</v>
      </c>
      <c r="F124" s="162">
        <f t="shared" si="38"/>
        <v>13645</v>
      </c>
      <c r="G124" s="162">
        <f t="shared" si="38"/>
        <v>2304</v>
      </c>
      <c r="H124" s="162">
        <f t="shared" si="38"/>
        <v>7338</v>
      </c>
      <c r="I124" s="162">
        <f t="shared" si="38"/>
        <v>654</v>
      </c>
    </row>
    <row r="125" spans="1:9" ht="11.25" hidden="1" customHeight="1">
      <c r="A125" s="37"/>
      <c r="B125" s="45"/>
      <c r="C125" s="162"/>
      <c r="D125" s="162"/>
      <c r="E125" s="162"/>
      <c r="F125" s="162"/>
      <c r="G125" s="162"/>
      <c r="H125" s="162"/>
      <c r="I125" s="162"/>
    </row>
    <row r="126" spans="1:9" ht="11.25" hidden="1" customHeight="1">
      <c r="A126" s="37">
        <v>2012</v>
      </c>
      <c r="B126" s="45"/>
      <c r="C126" s="162"/>
      <c r="D126" s="162"/>
      <c r="E126" s="162"/>
      <c r="F126" s="162"/>
      <c r="G126" s="162"/>
      <c r="H126" s="162"/>
      <c r="I126" s="162"/>
    </row>
    <row r="127" spans="1:9" ht="11.25" hidden="1" customHeight="1">
      <c r="A127" s="37"/>
      <c r="B127" s="45" t="s">
        <v>176</v>
      </c>
      <c r="C127" s="162">
        <v>74443</v>
      </c>
      <c r="D127" s="162">
        <v>2547</v>
      </c>
      <c r="E127" s="162">
        <v>522</v>
      </c>
      <c r="F127" s="162">
        <v>1241</v>
      </c>
      <c r="G127" s="162">
        <v>244</v>
      </c>
      <c r="H127" s="162">
        <v>668</v>
      </c>
      <c r="I127" s="162">
        <v>55</v>
      </c>
    </row>
    <row r="128" spans="1:9" ht="11.25" hidden="1" customHeight="1">
      <c r="A128" s="37"/>
      <c r="B128" s="45" t="s">
        <v>177</v>
      </c>
      <c r="C128" s="162">
        <v>61225</v>
      </c>
      <c r="D128" s="162">
        <v>2155</v>
      </c>
      <c r="E128" s="162">
        <v>438</v>
      </c>
      <c r="F128" s="162">
        <v>1061</v>
      </c>
      <c r="G128" s="162">
        <v>185</v>
      </c>
      <c r="H128" s="162">
        <v>537</v>
      </c>
      <c r="I128" s="162">
        <v>55</v>
      </c>
    </row>
    <row r="129" spans="1:9" ht="11.25" hidden="1" customHeight="1">
      <c r="A129" s="37"/>
      <c r="B129" s="45" t="s">
        <v>178</v>
      </c>
      <c r="C129" s="162">
        <v>72531</v>
      </c>
      <c r="D129" s="162">
        <v>2372</v>
      </c>
      <c r="E129" s="162">
        <v>479</v>
      </c>
      <c r="F129" s="162">
        <v>1195</v>
      </c>
      <c r="G129" s="162">
        <v>222</v>
      </c>
      <c r="H129" s="162">
        <v>595</v>
      </c>
      <c r="I129" s="162">
        <v>53</v>
      </c>
    </row>
    <row r="130" spans="1:9" ht="11.25" hidden="1" customHeight="1">
      <c r="A130" s="37"/>
      <c r="B130" s="45" t="s">
        <v>179</v>
      </c>
      <c r="C130" s="162">
        <v>61116</v>
      </c>
      <c r="D130" s="162">
        <v>1962</v>
      </c>
      <c r="E130" s="162">
        <v>389</v>
      </c>
      <c r="F130" s="162">
        <v>924</v>
      </c>
      <c r="G130" s="162">
        <v>160</v>
      </c>
      <c r="H130" s="162">
        <v>498</v>
      </c>
      <c r="I130" s="162">
        <v>48</v>
      </c>
    </row>
    <row r="131" spans="1:9" ht="11.25" hidden="1" customHeight="1">
      <c r="A131" s="37"/>
      <c r="B131" s="45" t="s">
        <v>180</v>
      </c>
      <c r="C131" s="162">
        <v>62537</v>
      </c>
      <c r="D131" s="162">
        <v>2036</v>
      </c>
      <c r="E131" s="162">
        <v>396</v>
      </c>
      <c r="F131" s="162">
        <v>992</v>
      </c>
      <c r="G131" s="162">
        <v>185</v>
      </c>
      <c r="H131" s="162">
        <v>531</v>
      </c>
      <c r="I131" s="162">
        <v>42</v>
      </c>
    </row>
    <row r="132" spans="1:9" ht="11.25" hidden="1" customHeight="1">
      <c r="A132" s="37"/>
      <c r="B132" s="45" t="s">
        <v>181</v>
      </c>
      <c r="C132" s="162">
        <v>61037</v>
      </c>
      <c r="D132" s="162">
        <v>1967</v>
      </c>
      <c r="E132" s="162">
        <v>362</v>
      </c>
      <c r="F132" s="162">
        <v>941</v>
      </c>
      <c r="G132" s="162">
        <v>161</v>
      </c>
      <c r="H132" s="162">
        <v>521</v>
      </c>
      <c r="I132" s="162">
        <v>43</v>
      </c>
    </row>
    <row r="133" spans="1:9" ht="11.25" hidden="1" customHeight="1">
      <c r="A133" s="37"/>
      <c r="B133" s="45" t="s">
        <v>182</v>
      </c>
      <c r="C133" s="162">
        <v>63812</v>
      </c>
      <c r="D133" s="162">
        <v>2196</v>
      </c>
      <c r="E133" s="162">
        <v>451</v>
      </c>
      <c r="F133" s="162">
        <v>1104</v>
      </c>
      <c r="G133" s="162">
        <v>200</v>
      </c>
      <c r="H133" s="162">
        <v>555</v>
      </c>
      <c r="I133" s="162">
        <v>66</v>
      </c>
    </row>
    <row r="134" spans="1:9" ht="11.25" hidden="1" customHeight="1">
      <c r="A134" s="37"/>
      <c r="B134" s="45" t="s">
        <v>183</v>
      </c>
      <c r="C134" s="162">
        <v>63912</v>
      </c>
      <c r="D134" s="162">
        <v>2104</v>
      </c>
      <c r="E134" s="162">
        <v>374</v>
      </c>
      <c r="F134" s="162">
        <v>1040</v>
      </c>
      <c r="G134" s="162">
        <v>158</v>
      </c>
      <c r="H134" s="162">
        <v>544</v>
      </c>
      <c r="I134" s="162">
        <v>51</v>
      </c>
    </row>
    <row r="135" spans="1:9" ht="11.25" hidden="1" customHeight="1">
      <c r="A135" s="37"/>
      <c r="B135" s="45" t="s">
        <v>184</v>
      </c>
      <c r="C135" s="162">
        <v>61140</v>
      </c>
      <c r="D135" s="162">
        <v>1972</v>
      </c>
      <c r="E135" s="162">
        <v>378</v>
      </c>
      <c r="F135" s="162">
        <v>928</v>
      </c>
      <c r="G135" s="162">
        <v>169</v>
      </c>
      <c r="H135" s="162">
        <v>541</v>
      </c>
      <c r="I135" s="162">
        <v>47</v>
      </c>
    </row>
    <row r="136" spans="1:9" ht="11.25" hidden="1" customHeight="1">
      <c r="A136" s="37"/>
      <c r="B136" s="45" t="s">
        <v>185</v>
      </c>
      <c r="C136" s="162">
        <v>65692</v>
      </c>
      <c r="D136" s="162">
        <v>2185</v>
      </c>
      <c r="E136" s="162">
        <v>388</v>
      </c>
      <c r="F136" s="162">
        <v>1013</v>
      </c>
      <c r="G136" s="162">
        <v>141</v>
      </c>
      <c r="H136" s="162">
        <v>614</v>
      </c>
      <c r="I136" s="162">
        <v>54</v>
      </c>
    </row>
    <row r="137" spans="1:9" ht="11.25" hidden="1" customHeight="1">
      <c r="A137" s="37"/>
      <c r="B137" s="45" t="s">
        <v>186</v>
      </c>
      <c r="C137" s="162">
        <v>61828</v>
      </c>
      <c r="D137" s="162">
        <v>2008</v>
      </c>
      <c r="E137" s="162">
        <v>403</v>
      </c>
      <c r="F137" s="162">
        <v>973</v>
      </c>
      <c r="G137" s="162">
        <v>171</v>
      </c>
      <c r="H137" s="162">
        <v>514</v>
      </c>
      <c r="I137" s="162">
        <v>50</v>
      </c>
    </row>
    <row r="138" spans="1:9" ht="11.25" hidden="1" customHeight="1">
      <c r="A138" s="37"/>
      <c r="B138" s="45" t="s">
        <v>187</v>
      </c>
      <c r="C138" s="162">
        <v>48098</v>
      </c>
      <c r="D138" s="162">
        <v>1502</v>
      </c>
      <c r="E138" s="162">
        <v>286</v>
      </c>
      <c r="F138" s="162">
        <v>790</v>
      </c>
      <c r="G138" s="162">
        <v>147</v>
      </c>
      <c r="H138" s="162">
        <v>359</v>
      </c>
      <c r="I138" s="162">
        <v>21</v>
      </c>
    </row>
    <row r="139" spans="1:9" ht="11.25" hidden="1" customHeight="1">
      <c r="A139" s="37"/>
      <c r="B139" s="45"/>
      <c r="C139" s="162"/>
      <c r="D139" s="162"/>
      <c r="E139" s="162"/>
      <c r="F139" s="162"/>
      <c r="G139" s="162"/>
      <c r="H139" s="162"/>
      <c r="I139" s="162"/>
    </row>
    <row r="140" spans="1:9" ht="11.25" hidden="1" customHeight="1">
      <c r="A140" s="1202" t="s">
        <v>188</v>
      </c>
      <c r="B140" s="1203"/>
      <c r="C140" s="162">
        <f t="shared" ref="C140:I140" si="39">C127</f>
        <v>74443</v>
      </c>
      <c r="D140" s="162">
        <f t="shared" si="39"/>
        <v>2547</v>
      </c>
      <c r="E140" s="162">
        <f t="shared" si="39"/>
        <v>522</v>
      </c>
      <c r="F140" s="162">
        <f t="shared" si="39"/>
        <v>1241</v>
      </c>
      <c r="G140" s="162">
        <f t="shared" si="39"/>
        <v>244</v>
      </c>
      <c r="H140" s="162">
        <f t="shared" si="39"/>
        <v>668</v>
      </c>
      <c r="I140" s="162">
        <f t="shared" si="39"/>
        <v>55</v>
      </c>
    </row>
    <row r="141" spans="1:9" s="37" customFormat="1" ht="11.25" hidden="1" customHeight="1">
      <c r="A141" s="1202" t="s">
        <v>189</v>
      </c>
      <c r="B141" s="1203"/>
      <c r="C141" s="162">
        <f t="shared" ref="C141:I141" si="40">SUM(C127:C128)</f>
        <v>135668</v>
      </c>
      <c r="D141" s="162">
        <f t="shared" si="40"/>
        <v>4702</v>
      </c>
      <c r="E141" s="162">
        <f t="shared" si="40"/>
        <v>960</v>
      </c>
      <c r="F141" s="162">
        <f t="shared" si="40"/>
        <v>2302</v>
      </c>
      <c r="G141" s="162">
        <f t="shared" si="40"/>
        <v>429</v>
      </c>
      <c r="H141" s="162">
        <f t="shared" si="40"/>
        <v>1205</v>
      </c>
      <c r="I141" s="162">
        <f t="shared" si="40"/>
        <v>110</v>
      </c>
    </row>
    <row r="142" spans="1:9" s="37" customFormat="1" ht="11.25" hidden="1" customHeight="1">
      <c r="A142" s="1202" t="s">
        <v>190</v>
      </c>
      <c r="B142" s="1203"/>
      <c r="C142" s="162">
        <f t="shared" ref="C142:I142" si="41">SUM(C127:C129)</f>
        <v>208199</v>
      </c>
      <c r="D142" s="162">
        <f t="shared" si="41"/>
        <v>7074</v>
      </c>
      <c r="E142" s="162">
        <f t="shared" si="41"/>
        <v>1439</v>
      </c>
      <c r="F142" s="162">
        <f t="shared" si="41"/>
        <v>3497</v>
      </c>
      <c r="G142" s="162">
        <f t="shared" si="41"/>
        <v>651</v>
      </c>
      <c r="H142" s="162">
        <f t="shared" si="41"/>
        <v>1800</v>
      </c>
      <c r="I142" s="162">
        <f t="shared" si="41"/>
        <v>163</v>
      </c>
    </row>
    <row r="143" spans="1:9" s="37" customFormat="1" ht="11.25" hidden="1" customHeight="1">
      <c r="A143" s="1202" t="s">
        <v>191</v>
      </c>
      <c r="B143" s="1203"/>
      <c r="C143" s="162">
        <f t="shared" ref="C143:I143" si="42">SUM(C127:C130)</f>
        <v>269315</v>
      </c>
      <c r="D143" s="162">
        <f t="shared" si="42"/>
        <v>9036</v>
      </c>
      <c r="E143" s="162">
        <f t="shared" si="42"/>
        <v>1828</v>
      </c>
      <c r="F143" s="162">
        <f t="shared" si="42"/>
        <v>4421</v>
      </c>
      <c r="G143" s="162">
        <f t="shared" si="42"/>
        <v>811</v>
      </c>
      <c r="H143" s="162">
        <f t="shared" si="42"/>
        <v>2298</v>
      </c>
      <c r="I143" s="162">
        <f t="shared" si="42"/>
        <v>211</v>
      </c>
    </row>
    <row r="144" spans="1:9" ht="11.25" hidden="1" customHeight="1">
      <c r="A144" s="1202" t="s">
        <v>192</v>
      </c>
      <c r="B144" s="1203"/>
      <c r="C144" s="162">
        <f t="shared" ref="C144:I144" si="43">SUM(C127:C131)</f>
        <v>331852</v>
      </c>
      <c r="D144" s="162">
        <f t="shared" si="43"/>
        <v>11072</v>
      </c>
      <c r="E144" s="162">
        <f t="shared" si="43"/>
        <v>2224</v>
      </c>
      <c r="F144" s="162">
        <f t="shared" si="43"/>
        <v>5413</v>
      </c>
      <c r="G144" s="162">
        <f t="shared" si="43"/>
        <v>996</v>
      </c>
      <c r="H144" s="162">
        <f t="shared" si="43"/>
        <v>2829</v>
      </c>
      <c r="I144" s="162">
        <f t="shared" si="43"/>
        <v>253</v>
      </c>
    </row>
    <row r="145" spans="1:9" ht="11.25" hidden="1" customHeight="1">
      <c r="A145" s="1202" t="s">
        <v>193</v>
      </c>
      <c r="B145" s="1203"/>
      <c r="C145" s="162">
        <f t="shared" ref="C145:I145" si="44">SUM(C127:C132)</f>
        <v>392889</v>
      </c>
      <c r="D145" s="162">
        <f t="shared" si="44"/>
        <v>13039</v>
      </c>
      <c r="E145" s="162">
        <f t="shared" si="44"/>
        <v>2586</v>
      </c>
      <c r="F145" s="162">
        <f t="shared" si="44"/>
        <v>6354</v>
      </c>
      <c r="G145" s="162">
        <f t="shared" si="44"/>
        <v>1157</v>
      </c>
      <c r="H145" s="162">
        <f t="shared" si="44"/>
        <v>3350</v>
      </c>
      <c r="I145" s="162">
        <f t="shared" si="44"/>
        <v>296</v>
      </c>
    </row>
    <row r="146" spans="1:9" ht="11.25" hidden="1" customHeight="1">
      <c r="A146" s="1202" t="s">
        <v>194</v>
      </c>
      <c r="B146" s="1203"/>
      <c r="C146" s="162">
        <f t="shared" ref="C146:I146" si="45">SUM(C127:C133)</f>
        <v>456701</v>
      </c>
      <c r="D146" s="162">
        <f t="shared" si="45"/>
        <v>15235</v>
      </c>
      <c r="E146" s="162">
        <f t="shared" si="45"/>
        <v>3037</v>
      </c>
      <c r="F146" s="162">
        <f t="shared" si="45"/>
        <v>7458</v>
      </c>
      <c r="G146" s="162">
        <f t="shared" si="45"/>
        <v>1357</v>
      </c>
      <c r="H146" s="162">
        <f t="shared" si="45"/>
        <v>3905</v>
      </c>
      <c r="I146" s="162">
        <f t="shared" si="45"/>
        <v>362</v>
      </c>
    </row>
    <row r="147" spans="1:9" ht="11.25" hidden="1" customHeight="1">
      <c r="A147" s="1202" t="s">
        <v>195</v>
      </c>
      <c r="B147" s="1203"/>
      <c r="C147" s="162">
        <f t="shared" ref="C147:I147" si="46">SUM(C127:C134)</f>
        <v>520613</v>
      </c>
      <c r="D147" s="162">
        <f t="shared" si="46"/>
        <v>17339</v>
      </c>
      <c r="E147" s="162">
        <f t="shared" si="46"/>
        <v>3411</v>
      </c>
      <c r="F147" s="162">
        <f t="shared" si="46"/>
        <v>8498</v>
      </c>
      <c r="G147" s="162">
        <f t="shared" si="46"/>
        <v>1515</v>
      </c>
      <c r="H147" s="162">
        <f t="shared" si="46"/>
        <v>4449</v>
      </c>
      <c r="I147" s="162">
        <f t="shared" si="46"/>
        <v>413</v>
      </c>
    </row>
    <row r="148" spans="1:9" ht="11.25" hidden="1" customHeight="1">
      <c r="A148" s="1202" t="s">
        <v>196</v>
      </c>
      <c r="B148" s="1203"/>
      <c r="C148" s="162">
        <f t="shared" ref="C148:I148" si="47">SUM(C127:C135)</f>
        <v>581753</v>
      </c>
      <c r="D148" s="162">
        <f t="shared" si="47"/>
        <v>19311</v>
      </c>
      <c r="E148" s="162">
        <f t="shared" si="47"/>
        <v>3789</v>
      </c>
      <c r="F148" s="162">
        <f t="shared" si="47"/>
        <v>9426</v>
      </c>
      <c r="G148" s="162">
        <f t="shared" si="47"/>
        <v>1684</v>
      </c>
      <c r="H148" s="162">
        <f t="shared" si="47"/>
        <v>4990</v>
      </c>
      <c r="I148" s="162">
        <f t="shared" si="47"/>
        <v>460</v>
      </c>
    </row>
    <row r="149" spans="1:9" ht="11.25" hidden="1" customHeight="1">
      <c r="A149" s="1202" t="s">
        <v>197</v>
      </c>
      <c r="B149" s="1203"/>
      <c r="C149" s="162">
        <f t="shared" ref="C149:I149" si="48">SUM(C127:C136)</f>
        <v>647445</v>
      </c>
      <c r="D149" s="162">
        <f t="shared" si="48"/>
        <v>21496</v>
      </c>
      <c r="E149" s="162">
        <f t="shared" si="48"/>
        <v>4177</v>
      </c>
      <c r="F149" s="162">
        <f t="shared" si="48"/>
        <v>10439</v>
      </c>
      <c r="G149" s="162">
        <f t="shared" si="48"/>
        <v>1825</v>
      </c>
      <c r="H149" s="162">
        <f t="shared" si="48"/>
        <v>5604</v>
      </c>
      <c r="I149" s="162">
        <f t="shared" si="48"/>
        <v>514</v>
      </c>
    </row>
    <row r="150" spans="1:9" ht="11.25" hidden="1" customHeight="1">
      <c r="A150" s="1202" t="s">
        <v>198</v>
      </c>
      <c r="B150" s="1203"/>
      <c r="C150" s="162">
        <f t="shared" ref="C150:I150" si="49">SUM(C127:C137)</f>
        <v>709273</v>
      </c>
      <c r="D150" s="162">
        <f t="shared" si="49"/>
        <v>23504</v>
      </c>
      <c r="E150" s="162">
        <f t="shared" si="49"/>
        <v>4580</v>
      </c>
      <c r="F150" s="162">
        <f t="shared" si="49"/>
        <v>11412</v>
      </c>
      <c r="G150" s="162">
        <f t="shared" si="49"/>
        <v>1996</v>
      </c>
      <c r="H150" s="162">
        <f t="shared" si="49"/>
        <v>6118</v>
      </c>
      <c r="I150" s="162">
        <f t="shared" si="49"/>
        <v>564</v>
      </c>
    </row>
    <row r="151" spans="1:9" ht="11.25" hidden="1" customHeight="1">
      <c r="A151" s="1202" t="s">
        <v>199</v>
      </c>
      <c r="B151" s="1203"/>
      <c r="C151" s="162">
        <f t="shared" ref="C151:I151" si="50">SUM(C127:C138)</f>
        <v>757371</v>
      </c>
      <c r="D151" s="162">
        <f t="shared" si="50"/>
        <v>25006</v>
      </c>
      <c r="E151" s="162">
        <f t="shared" si="50"/>
        <v>4866</v>
      </c>
      <c r="F151" s="162">
        <f t="shared" si="50"/>
        <v>12202</v>
      </c>
      <c r="G151" s="162">
        <f t="shared" si="50"/>
        <v>2143</v>
      </c>
      <c r="H151" s="162">
        <f t="shared" si="50"/>
        <v>6477</v>
      </c>
      <c r="I151" s="162">
        <f t="shared" si="50"/>
        <v>585</v>
      </c>
    </row>
    <row r="152" spans="1:9" ht="11.25" hidden="1" customHeight="1">
      <c r="A152" s="37"/>
      <c r="B152" s="45"/>
      <c r="C152" s="162"/>
      <c r="D152" s="162"/>
      <c r="E152" s="162"/>
      <c r="F152" s="162"/>
      <c r="G152" s="162"/>
      <c r="H152" s="162"/>
      <c r="I152" s="162"/>
    </row>
    <row r="153" spans="1:9" ht="11.25" customHeight="1">
      <c r="A153" s="37">
        <v>2013</v>
      </c>
      <c r="B153" s="45"/>
      <c r="C153" s="162"/>
      <c r="D153" s="162"/>
      <c r="E153" s="162"/>
      <c r="F153" s="162"/>
      <c r="G153" s="162"/>
      <c r="H153" s="162"/>
      <c r="I153" s="162"/>
    </row>
    <row r="154" spans="1:9" ht="11.25" hidden="1" customHeight="1">
      <c r="A154" s="37"/>
      <c r="B154" s="45" t="s">
        <v>176</v>
      </c>
      <c r="C154" s="162">
        <v>76262</v>
      </c>
      <c r="D154" s="162">
        <v>2445</v>
      </c>
      <c r="E154" s="162">
        <v>489</v>
      </c>
      <c r="F154" s="162">
        <v>1149</v>
      </c>
      <c r="G154" s="162">
        <v>212</v>
      </c>
      <c r="H154" s="162">
        <v>626</v>
      </c>
      <c r="I154" s="162">
        <v>55</v>
      </c>
    </row>
    <row r="155" spans="1:9" ht="11.25" hidden="1" customHeight="1">
      <c r="A155" s="37"/>
      <c r="B155" s="45" t="s">
        <v>177</v>
      </c>
      <c r="C155" s="162">
        <v>59983</v>
      </c>
      <c r="D155" s="162">
        <v>2041</v>
      </c>
      <c r="E155" s="162">
        <v>392</v>
      </c>
      <c r="F155" s="162">
        <v>959</v>
      </c>
      <c r="G155" s="162">
        <v>171</v>
      </c>
      <c r="H155" s="162">
        <v>527</v>
      </c>
      <c r="I155" s="162">
        <v>51</v>
      </c>
    </row>
    <row r="156" spans="1:9" ht="11.25" hidden="1" customHeight="1">
      <c r="A156" s="37"/>
      <c r="B156" s="45" t="s">
        <v>178</v>
      </c>
      <c r="C156" s="162">
        <v>63407</v>
      </c>
      <c r="D156" s="162">
        <v>1986</v>
      </c>
      <c r="E156" s="162">
        <v>425</v>
      </c>
      <c r="F156" s="162">
        <v>956</v>
      </c>
      <c r="G156" s="162">
        <v>191</v>
      </c>
      <c r="H156" s="162">
        <v>516</v>
      </c>
      <c r="I156" s="162">
        <v>51</v>
      </c>
    </row>
    <row r="157" spans="1:9" ht="11.25" hidden="1" customHeight="1">
      <c r="A157" s="37"/>
      <c r="B157" s="45" t="s">
        <v>179</v>
      </c>
      <c r="C157" s="162">
        <v>67355</v>
      </c>
      <c r="D157" s="162">
        <v>2136</v>
      </c>
      <c r="E157" s="162">
        <v>418</v>
      </c>
      <c r="F157" s="162">
        <v>1045</v>
      </c>
      <c r="G157" s="162">
        <v>167</v>
      </c>
      <c r="H157" s="162">
        <v>547</v>
      </c>
      <c r="I157" s="162">
        <v>57</v>
      </c>
    </row>
    <row r="158" spans="1:9" ht="11.25" hidden="1" customHeight="1">
      <c r="A158" s="37"/>
      <c r="B158" s="45" t="s">
        <v>180</v>
      </c>
      <c r="C158" s="162">
        <v>60462</v>
      </c>
      <c r="D158" s="162">
        <v>1762</v>
      </c>
      <c r="E158" s="162">
        <v>298</v>
      </c>
      <c r="F158" s="162">
        <v>857</v>
      </c>
      <c r="G158" s="162">
        <v>143</v>
      </c>
      <c r="H158" s="162">
        <v>468</v>
      </c>
      <c r="I158" s="162">
        <v>31</v>
      </c>
    </row>
    <row r="159" spans="1:9" ht="11.25" hidden="1" customHeight="1">
      <c r="A159" s="37"/>
      <c r="B159" s="45" t="s">
        <v>181</v>
      </c>
      <c r="C159" s="162">
        <v>60662</v>
      </c>
      <c r="D159" s="162">
        <v>1831</v>
      </c>
      <c r="E159" s="162">
        <v>346</v>
      </c>
      <c r="F159" s="162">
        <v>893</v>
      </c>
      <c r="G159" s="162">
        <v>147</v>
      </c>
      <c r="H159" s="162">
        <v>521</v>
      </c>
      <c r="I159" s="162">
        <v>56</v>
      </c>
    </row>
    <row r="160" spans="1:9" ht="11.25" hidden="1" customHeight="1">
      <c r="A160" s="37"/>
      <c r="B160" s="45" t="s">
        <v>182</v>
      </c>
      <c r="C160" s="162">
        <v>68331</v>
      </c>
      <c r="D160" s="162">
        <v>2152</v>
      </c>
      <c r="E160" s="162">
        <v>417</v>
      </c>
      <c r="F160" s="162">
        <v>1073</v>
      </c>
      <c r="G160" s="162">
        <v>179</v>
      </c>
      <c r="H160" s="162">
        <v>605</v>
      </c>
      <c r="I160" s="162">
        <v>51</v>
      </c>
    </row>
    <row r="161" spans="1:9" ht="11.25" hidden="1" customHeight="1">
      <c r="A161" s="37"/>
      <c r="B161" s="45" t="s">
        <v>183</v>
      </c>
      <c r="C161" s="162">
        <v>62315</v>
      </c>
      <c r="D161" s="162">
        <v>2006</v>
      </c>
      <c r="E161" s="162">
        <v>366</v>
      </c>
      <c r="F161" s="162">
        <v>1023</v>
      </c>
      <c r="G161" s="162">
        <v>172</v>
      </c>
      <c r="H161" s="162">
        <v>490</v>
      </c>
      <c r="I161" s="162">
        <v>38</v>
      </c>
    </row>
    <row r="162" spans="1:9" ht="11.25" hidden="1" customHeight="1">
      <c r="A162" s="37"/>
      <c r="B162" s="45" t="s">
        <v>184</v>
      </c>
      <c r="C162" s="162">
        <v>64076</v>
      </c>
      <c r="D162" s="162">
        <v>1948</v>
      </c>
      <c r="E162" s="162">
        <v>335</v>
      </c>
      <c r="F162" s="162">
        <v>968</v>
      </c>
      <c r="G162" s="162">
        <v>159</v>
      </c>
      <c r="H162" s="162">
        <v>539</v>
      </c>
      <c r="I162" s="162">
        <v>49</v>
      </c>
    </row>
    <row r="163" spans="1:9" ht="11.25" customHeight="1">
      <c r="A163" s="37"/>
      <c r="B163" s="45" t="s">
        <v>185</v>
      </c>
      <c r="C163" s="162">
        <v>65865</v>
      </c>
      <c r="D163" s="162">
        <v>2094</v>
      </c>
      <c r="E163" s="162">
        <v>364</v>
      </c>
      <c r="F163" s="162">
        <v>1004</v>
      </c>
      <c r="G163" s="162">
        <v>155</v>
      </c>
      <c r="H163" s="162">
        <v>577</v>
      </c>
      <c r="I163" s="162">
        <v>47</v>
      </c>
    </row>
    <row r="164" spans="1:9" ht="11.25" customHeight="1">
      <c r="A164" s="37"/>
      <c r="B164" s="45" t="s">
        <v>186</v>
      </c>
      <c r="C164" s="162">
        <v>58504</v>
      </c>
      <c r="D164" s="162">
        <v>1911</v>
      </c>
      <c r="E164" s="162">
        <v>358</v>
      </c>
      <c r="F164" s="162">
        <v>953</v>
      </c>
      <c r="G164" s="162">
        <v>159</v>
      </c>
      <c r="H164" s="162">
        <v>518</v>
      </c>
      <c r="I164" s="162">
        <v>45</v>
      </c>
    </row>
    <row r="165" spans="1:9" ht="11.25" customHeight="1">
      <c r="A165" s="37"/>
      <c r="B165" s="45" t="s">
        <v>187</v>
      </c>
      <c r="C165" s="162">
        <v>47826</v>
      </c>
      <c r="D165" s="162">
        <v>1512</v>
      </c>
      <c r="E165" s="162">
        <v>298</v>
      </c>
      <c r="F165" s="162">
        <v>748</v>
      </c>
      <c r="G165" s="162">
        <v>139</v>
      </c>
      <c r="H165" s="162">
        <v>421</v>
      </c>
      <c r="I165" s="162">
        <v>42</v>
      </c>
    </row>
    <row r="166" spans="1:9" ht="11.25" hidden="1" customHeight="1">
      <c r="A166" s="37"/>
      <c r="B166" s="45"/>
      <c r="C166" s="162"/>
      <c r="D166" s="162"/>
      <c r="E166" s="162"/>
      <c r="F166" s="162"/>
      <c r="G166" s="162"/>
      <c r="H166" s="162"/>
      <c r="I166" s="162"/>
    </row>
    <row r="167" spans="1:9" ht="11.25" hidden="1" customHeight="1">
      <c r="A167" s="1202" t="s">
        <v>188</v>
      </c>
      <c r="B167" s="1203"/>
      <c r="C167" s="162">
        <f t="shared" ref="C167:I167" si="51">C154</f>
        <v>76262</v>
      </c>
      <c r="D167" s="162">
        <f t="shared" si="51"/>
        <v>2445</v>
      </c>
      <c r="E167" s="162">
        <f t="shared" si="51"/>
        <v>489</v>
      </c>
      <c r="F167" s="162">
        <f t="shared" si="51"/>
        <v>1149</v>
      </c>
      <c r="G167" s="162">
        <f t="shared" si="51"/>
        <v>212</v>
      </c>
      <c r="H167" s="162">
        <f t="shared" si="51"/>
        <v>626</v>
      </c>
      <c r="I167" s="162">
        <f t="shared" si="51"/>
        <v>55</v>
      </c>
    </row>
    <row r="168" spans="1:9" ht="11.25" hidden="1" customHeight="1">
      <c r="A168" s="1202" t="s">
        <v>189</v>
      </c>
      <c r="B168" s="1203"/>
      <c r="C168" s="162">
        <f t="shared" ref="C168:I168" si="52">SUM(C154:C155)</f>
        <v>136245</v>
      </c>
      <c r="D168" s="162">
        <f t="shared" si="52"/>
        <v>4486</v>
      </c>
      <c r="E168" s="162">
        <f t="shared" si="52"/>
        <v>881</v>
      </c>
      <c r="F168" s="162">
        <f t="shared" si="52"/>
        <v>2108</v>
      </c>
      <c r="G168" s="162">
        <f t="shared" si="52"/>
        <v>383</v>
      </c>
      <c r="H168" s="162">
        <f t="shared" si="52"/>
        <v>1153</v>
      </c>
      <c r="I168" s="162">
        <f t="shared" si="52"/>
        <v>106</v>
      </c>
    </row>
    <row r="169" spans="1:9" ht="11.25" hidden="1" customHeight="1">
      <c r="A169" s="1202" t="s">
        <v>190</v>
      </c>
      <c r="B169" s="1203"/>
      <c r="C169" s="162">
        <f t="shared" ref="C169:I169" si="53">SUM(C154:C156)</f>
        <v>199652</v>
      </c>
      <c r="D169" s="162">
        <f t="shared" si="53"/>
        <v>6472</v>
      </c>
      <c r="E169" s="162">
        <f t="shared" si="53"/>
        <v>1306</v>
      </c>
      <c r="F169" s="162">
        <f t="shared" si="53"/>
        <v>3064</v>
      </c>
      <c r="G169" s="162">
        <f t="shared" si="53"/>
        <v>574</v>
      </c>
      <c r="H169" s="162">
        <f t="shared" si="53"/>
        <v>1669</v>
      </c>
      <c r="I169" s="162">
        <f t="shared" si="53"/>
        <v>157</v>
      </c>
    </row>
    <row r="170" spans="1:9" ht="11.25" hidden="1" customHeight="1">
      <c r="A170" s="1202" t="s">
        <v>191</v>
      </c>
      <c r="B170" s="1203"/>
      <c r="C170" s="162">
        <f t="shared" ref="C170:I170" si="54">SUM(C154:C157)</f>
        <v>267007</v>
      </c>
      <c r="D170" s="162">
        <f t="shared" si="54"/>
        <v>8608</v>
      </c>
      <c r="E170" s="162">
        <f t="shared" si="54"/>
        <v>1724</v>
      </c>
      <c r="F170" s="162">
        <f t="shared" si="54"/>
        <v>4109</v>
      </c>
      <c r="G170" s="162">
        <f t="shared" si="54"/>
        <v>741</v>
      </c>
      <c r="H170" s="162">
        <f t="shared" si="54"/>
        <v>2216</v>
      </c>
      <c r="I170" s="162">
        <f t="shared" si="54"/>
        <v>214</v>
      </c>
    </row>
    <row r="171" spans="1:9" ht="11.25" hidden="1" customHeight="1">
      <c r="A171" s="1202" t="s">
        <v>192</v>
      </c>
      <c r="B171" s="1203"/>
      <c r="C171" s="162">
        <f t="shared" ref="C171:I171" si="55">SUM(C154:C158)</f>
        <v>327469</v>
      </c>
      <c r="D171" s="162">
        <f t="shared" si="55"/>
        <v>10370</v>
      </c>
      <c r="E171" s="162">
        <f t="shared" si="55"/>
        <v>2022</v>
      </c>
      <c r="F171" s="162">
        <f t="shared" si="55"/>
        <v>4966</v>
      </c>
      <c r="G171" s="162">
        <f t="shared" si="55"/>
        <v>884</v>
      </c>
      <c r="H171" s="162">
        <f t="shared" si="55"/>
        <v>2684</v>
      </c>
      <c r="I171" s="162">
        <f t="shared" si="55"/>
        <v>245</v>
      </c>
    </row>
    <row r="172" spans="1:9" ht="11.25" hidden="1" customHeight="1">
      <c r="A172" s="1202" t="s">
        <v>193</v>
      </c>
      <c r="B172" s="1203"/>
      <c r="C172" s="162">
        <f t="shared" ref="C172:I172" si="56">SUM(C154:C159)</f>
        <v>388131</v>
      </c>
      <c r="D172" s="162">
        <f t="shared" si="56"/>
        <v>12201</v>
      </c>
      <c r="E172" s="162">
        <f t="shared" si="56"/>
        <v>2368</v>
      </c>
      <c r="F172" s="162">
        <f t="shared" si="56"/>
        <v>5859</v>
      </c>
      <c r="G172" s="162">
        <f t="shared" si="56"/>
        <v>1031</v>
      </c>
      <c r="H172" s="162">
        <f t="shared" si="56"/>
        <v>3205</v>
      </c>
      <c r="I172" s="162">
        <f t="shared" si="56"/>
        <v>301</v>
      </c>
    </row>
    <row r="173" spans="1:9" ht="11.25" hidden="1" customHeight="1">
      <c r="A173" s="1202" t="s">
        <v>194</v>
      </c>
      <c r="B173" s="1203"/>
      <c r="C173" s="162">
        <f t="shared" ref="C173:I173" si="57">SUM(C154:C160)</f>
        <v>456462</v>
      </c>
      <c r="D173" s="162">
        <f t="shared" si="57"/>
        <v>14353</v>
      </c>
      <c r="E173" s="162">
        <f t="shared" si="57"/>
        <v>2785</v>
      </c>
      <c r="F173" s="162">
        <f t="shared" si="57"/>
        <v>6932</v>
      </c>
      <c r="G173" s="162">
        <f t="shared" si="57"/>
        <v>1210</v>
      </c>
      <c r="H173" s="162">
        <f t="shared" si="57"/>
        <v>3810</v>
      </c>
      <c r="I173" s="162">
        <f t="shared" si="57"/>
        <v>352</v>
      </c>
    </row>
    <row r="174" spans="1:9" ht="11.25" hidden="1" customHeight="1">
      <c r="A174" s="1202" t="s">
        <v>195</v>
      </c>
      <c r="B174" s="1203"/>
      <c r="C174" s="162">
        <f t="shared" ref="C174:I174" si="58">SUM(C154:C161)</f>
        <v>518777</v>
      </c>
      <c r="D174" s="162">
        <f t="shared" si="58"/>
        <v>16359</v>
      </c>
      <c r="E174" s="162">
        <f t="shared" si="58"/>
        <v>3151</v>
      </c>
      <c r="F174" s="162">
        <f t="shared" si="58"/>
        <v>7955</v>
      </c>
      <c r="G174" s="162">
        <f t="shared" si="58"/>
        <v>1382</v>
      </c>
      <c r="H174" s="162">
        <f t="shared" si="58"/>
        <v>4300</v>
      </c>
      <c r="I174" s="162">
        <f t="shared" si="58"/>
        <v>390</v>
      </c>
    </row>
    <row r="175" spans="1:9" ht="11.25" hidden="1" customHeight="1">
      <c r="A175" s="1202" t="s">
        <v>196</v>
      </c>
      <c r="B175" s="1203"/>
      <c r="C175" s="162">
        <f t="shared" ref="C175:I175" si="59">SUM(C154:C162)</f>
        <v>582853</v>
      </c>
      <c r="D175" s="162">
        <f t="shared" si="59"/>
        <v>18307</v>
      </c>
      <c r="E175" s="162">
        <f t="shared" si="59"/>
        <v>3486</v>
      </c>
      <c r="F175" s="162">
        <f t="shared" si="59"/>
        <v>8923</v>
      </c>
      <c r="G175" s="162">
        <f t="shared" si="59"/>
        <v>1541</v>
      </c>
      <c r="H175" s="162">
        <f t="shared" si="59"/>
        <v>4839</v>
      </c>
      <c r="I175" s="162">
        <f t="shared" si="59"/>
        <v>439</v>
      </c>
    </row>
    <row r="176" spans="1:9" ht="11.25" hidden="1" customHeight="1">
      <c r="A176" s="1202" t="s">
        <v>197</v>
      </c>
      <c r="B176" s="1203"/>
      <c r="C176" s="162">
        <f t="shared" ref="C176:I176" si="60">SUM(C154:C163)</f>
        <v>648718</v>
      </c>
      <c r="D176" s="162">
        <f t="shared" si="60"/>
        <v>20401</v>
      </c>
      <c r="E176" s="162">
        <f t="shared" si="60"/>
        <v>3850</v>
      </c>
      <c r="F176" s="162">
        <f t="shared" si="60"/>
        <v>9927</v>
      </c>
      <c r="G176" s="162">
        <f t="shared" si="60"/>
        <v>1696</v>
      </c>
      <c r="H176" s="162">
        <f t="shared" si="60"/>
        <v>5416</v>
      </c>
      <c r="I176" s="162">
        <f t="shared" si="60"/>
        <v>486</v>
      </c>
    </row>
    <row r="177" spans="1:9" ht="11.25" hidden="1" customHeight="1">
      <c r="A177" s="1202" t="s">
        <v>198</v>
      </c>
      <c r="B177" s="1203"/>
      <c r="C177" s="162">
        <f t="shared" ref="C177:I177" si="61">SUM(C154:C164)</f>
        <v>707222</v>
      </c>
      <c r="D177" s="162">
        <f t="shared" si="61"/>
        <v>22312</v>
      </c>
      <c r="E177" s="162">
        <f t="shared" si="61"/>
        <v>4208</v>
      </c>
      <c r="F177" s="162">
        <f t="shared" si="61"/>
        <v>10880</v>
      </c>
      <c r="G177" s="162">
        <f t="shared" si="61"/>
        <v>1855</v>
      </c>
      <c r="H177" s="162">
        <f t="shared" si="61"/>
        <v>5934</v>
      </c>
      <c r="I177" s="162">
        <f t="shared" si="61"/>
        <v>531</v>
      </c>
    </row>
    <row r="178" spans="1:9" ht="11.25" hidden="1" customHeight="1">
      <c r="A178" s="1202" t="s">
        <v>199</v>
      </c>
      <c r="B178" s="1203"/>
      <c r="C178" s="162">
        <f t="shared" ref="C178:I178" si="62">SUM(C154:C165)</f>
        <v>755048</v>
      </c>
      <c r="D178" s="162">
        <f t="shared" si="62"/>
        <v>23824</v>
      </c>
      <c r="E178" s="162">
        <f t="shared" si="62"/>
        <v>4506</v>
      </c>
      <c r="F178" s="162">
        <f t="shared" si="62"/>
        <v>11628</v>
      </c>
      <c r="G178" s="162">
        <f t="shared" si="62"/>
        <v>1994</v>
      </c>
      <c r="H178" s="162">
        <f t="shared" si="62"/>
        <v>6355</v>
      </c>
      <c r="I178" s="162">
        <f t="shared" si="62"/>
        <v>573</v>
      </c>
    </row>
    <row r="179" spans="1:9" ht="11.25" customHeight="1">
      <c r="A179" s="37"/>
      <c r="B179" s="45"/>
      <c r="C179" s="162"/>
      <c r="D179" s="162"/>
      <c r="E179" s="162"/>
      <c r="F179" s="162"/>
      <c r="G179" s="162"/>
      <c r="H179" s="162"/>
      <c r="I179" s="162"/>
    </row>
    <row r="180" spans="1:9" ht="11.25" customHeight="1">
      <c r="A180" s="37">
        <v>2014</v>
      </c>
      <c r="B180" s="45"/>
      <c r="C180" s="162"/>
      <c r="D180" s="162"/>
      <c r="E180" s="162"/>
      <c r="F180" s="162"/>
      <c r="G180" s="162"/>
      <c r="H180" s="162"/>
      <c r="I180" s="162"/>
    </row>
    <row r="181" spans="1:9" ht="11.25" customHeight="1">
      <c r="A181" s="37"/>
      <c r="B181" s="45" t="s">
        <v>176</v>
      </c>
      <c r="C181" s="162">
        <v>77008</v>
      </c>
      <c r="D181" s="162">
        <v>2262</v>
      </c>
      <c r="E181" s="162">
        <v>471</v>
      </c>
      <c r="F181" s="162">
        <v>1137</v>
      </c>
      <c r="G181" s="162">
        <v>218</v>
      </c>
      <c r="H181" s="162">
        <v>533</v>
      </c>
      <c r="I181" s="162">
        <v>53</v>
      </c>
    </row>
    <row r="182" spans="1:9" ht="11.25" customHeight="1">
      <c r="A182" s="37"/>
      <c r="B182" s="45" t="s">
        <v>177</v>
      </c>
      <c r="C182" s="1021">
        <v>62546</v>
      </c>
      <c r="D182" s="1022">
        <v>1873</v>
      </c>
      <c r="E182" s="1022">
        <v>438</v>
      </c>
      <c r="F182" s="1022">
        <v>945</v>
      </c>
      <c r="G182" s="1022">
        <v>185</v>
      </c>
      <c r="H182" s="1022">
        <v>481</v>
      </c>
      <c r="I182" s="1022">
        <v>73</v>
      </c>
    </row>
    <row r="183" spans="1:9" ht="11.25" customHeight="1">
      <c r="A183" s="37"/>
      <c r="B183" s="45" t="s">
        <v>178</v>
      </c>
      <c r="C183" s="162">
        <v>65618</v>
      </c>
      <c r="D183" s="162">
        <v>1832</v>
      </c>
      <c r="E183" s="162">
        <v>411</v>
      </c>
      <c r="F183" s="162">
        <v>965</v>
      </c>
      <c r="G183" s="162">
        <v>184</v>
      </c>
      <c r="H183" s="162">
        <v>396</v>
      </c>
      <c r="I183" s="162">
        <v>54</v>
      </c>
    </row>
    <row r="184" spans="1:9" ht="11.25" customHeight="1">
      <c r="A184" s="1068"/>
      <c r="B184" s="45" t="s">
        <v>179</v>
      </c>
      <c r="C184" s="162">
        <v>59968</v>
      </c>
      <c r="D184" s="162">
        <v>1619</v>
      </c>
      <c r="E184" s="162">
        <v>344</v>
      </c>
      <c r="F184" s="162">
        <v>839</v>
      </c>
      <c r="G184" s="162">
        <v>140</v>
      </c>
      <c r="H184" s="162">
        <v>358</v>
      </c>
      <c r="I184" s="162">
        <v>40</v>
      </c>
    </row>
    <row r="185" spans="1:9" ht="11.25" customHeight="1">
      <c r="A185" s="37"/>
      <c r="B185" s="45" t="s">
        <v>180</v>
      </c>
      <c r="C185" s="162">
        <v>57800</v>
      </c>
      <c r="D185" s="162">
        <v>1611</v>
      </c>
      <c r="E185" s="162">
        <v>354</v>
      </c>
      <c r="F185" s="162">
        <v>813</v>
      </c>
      <c r="G185" s="162">
        <v>156</v>
      </c>
      <c r="H185" s="162">
        <v>412</v>
      </c>
      <c r="I185" s="162">
        <v>55</v>
      </c>
    </row>
    <row r="186" spans="1:9" ht="11.25" customHeight="1">
      <c r="A186" s="37"/>
      <c r="B186" s="45" t="s">
        <v>181</v>
      </c>
      <c r="C186" s="162">
        <v>55413</v>
      </c>
      <c r="D186" s="162">
        <v>1594</v>
      </c>
      <c r="E186" s="162">
        <v>319</v>
      </c>
      <c r="F186" s="162">
        <v>797</v>
      </c>
      <c r="G186" s="162">
        <v>146</v>
      </c>
      <c r="H186" s="162">
        <v>382</v>
      </c>
      <c r="I186" s="162">
        <v>39</v>
      </c>
    </row>
    <row r="187" spans="1:9" ht="11.25" customHeight="1">
      <c r="A187" s="37"/>
      <c r="B187" s="45" t="s">
        <v>182</v>
      </c>
      <c r="C187" s="162">
        <v>61309</v>
      </c>
      <c r="D187" s="162">
        <v>1710</v>
      </c>
      <c r="E187" s="162">
        <v>348</v>
      </c>
      <c r="F187" s="162">
        <v>909</v>
      </c>
      <c r="G187" s="162">
        <v>159</v>
      </c>
      <c r="H187" s="162">
        <v>422</v>
      </c>
      <c r="I187" s="162">
        <v>48</v>
      </c>
    </row>
    <row r="188" spans="1:9" ht="11.25" customHeight="1">
      <c r="A188" s="37"/>
      <c r="B188" s="45" t="s">
        <v>183</v>
      </c>
      <c r="C188" s="162">
        <v>54124</v>
      </c>
      <c r="D188" s="162">
        <v>1412</v>
      </c>
      <c r="E188" s="162">
        <v>311</v>
      </c>
      <c r="F188" s="162">
        <v>716</v>
      </c>
      <c r="G188" s="162">
        <v>127</v>
      </c>
      <c r="H188" s="162">
        <v>360</v>
      </c>
      <c r="I188" s="162">
        <v>36</v>
      </c>
    </row>
    <row r="189" spans="1:9" ht="11.25" customHeight="1">
      <c r="A189" s="37"/>
      <c r="B189" s="45" t="s">
        <v>184</v>
      </c>
      <c r="C189" s="162">
        <v>61193</v>
      </c>
      <c r="D189" s="162">
        <v>1791</v>
      </c>
      <c r="E189" s="162">
        <v>366</v>
      </c>
      <c r="F189" s="162">
        <v>930</v>
      </c>
      <c r="G189" s="162">
        <v>173</v>
      </c>
      <c r="H189" s="162">
        <v>422</v>
      </c>
      <c r="I189" s="162">
        <v>37</v>
      </c>
    </row>
    <row r="190" spans="1:9" ht="11.25" customHeight="1">
      <c r="A190" s="37"/>
      <c r="B190" s="45" t="s">
        <v>185</v>
      </c>
      <c r="C190" s="162">
        <v>61678</v>
      </c>
      <c r="D190" s="162">
        <v>1747</v>
      </c>
      <c r="E190" s="162">
        <v>365</v>
      </c>
      <c r="F190" s="162">
        <v>934</v>
      </c>
      <c r="G190" s="162">
        <v>172</v>
      </c>
      <c r="H190" s="162">
        <v>421</v>
      </c>
      <c r="I190" s="162">
        <v>39</v>
      </c>
    </row>
    <row r="191" spans="1:9" ht="11.25" hidden="1" customHeight="1">
      <c r="A191" s="37"/>
      <c r="B191" s="45" t="s">
        <v>186</v>
      </c>
      <c r="C191" s="162"/>
      <c r="D191" s="162"/>
      <c r="E191" s="162"/>
      <c r="F191" s="162"/>
      <c r="G191" s="162"/>
      <c r="H191" s="162"/>
      <c r="I191" s="162"/>
    </row>
    <row r="192" spans="1:9" ht="11.25" hidden="1" customHeight="1">
      <c r="A192" s="37"/>
      <c r="B192" s="45" t="s">
        <v>187</v>
      </c>
      <c r="C192" s="162"/>
      <c r="D192" s="162"/>
      <c r="E192" s="162"/>
      <c r="F192" s="162"/>
      <c r="G192" s="162"/>
      <c r="H192" s="162"/>
      <c r="I192" s="162"/>
    </row>
    <row r="193" spans="1:9" ht="11.25" customHeight="1">
      <c r="A193" s="37"/>
      <c r="B193" s="45"/>
      <c r="C193" s="162"/>
      <c r="D193" s="162"/>
      <c r="E193" s="162"/>
      <c r="F193" s="162"/>
      <c r="G193" s="162"/>
      <c r="H193" s="162"/>
      <c r="I193" s="162"/>
    </row>
    <row r="194" spans="1:9" ht="11.25" hidden="1" customHeight="1">
      <c r="A194" s="1202" t="s">
        <v>188</v>
      </c>
      <c r="B194" s="1203"/>
      <c r="C194" s="162">
        <f t="shared" ref="C194:I194" si="63">C181</f>
        <v>77008</v>
      </c>
      <c r="D194" s="162">
        <f t="shared" si="63"/>
        <v>2262</v>
      </c>
      <c r="E194" s="162">
        <f t="shared" si="63"/>
        <v>471</v>
      </c>
      <c r="F194" s="162">
        <f t="shared" si="63"/>
        <v>1137</v>
      </c>
      <c r="G194" s="162">
        <f t="shared" si="63"/>
        <v>218</v>
      </c>
      <c r="H194" s="162">
        <f t="shared" si="63"/>
        <v>533</v>
      </c>
      <c r="I194" s="162">
        <f t="shared" si="63"/>
        <v>53</v>
      </c>
    </row>
    <row r="195" spans="1:9" ht="11.25" hidden="1" customHeight="1">
      <c r="A195" s="1202" t="s">
        <v>189</v>
      </c>
      <c r="B195" s="1203"/>
      <c r="C195" s="162">
        <f t="shared" ref="C195:I195" si="64">SUM(C181:C182)</f>
        <v>139554</v>
      </c>
      <c r="D195" s="162">
        <f t="shared" si="64"/>
        <v>4135</v>
      </c>
      <c r="E195" s="162">
        <f t="shared" si="64"/>
        <v>909</v>
      </c>
      <c r="F195" s="162">
        <f t="shared" si="64"/>
        <v>2082</v>
      </c>
      <c r="G195" s="162">
        <f>SUM(G181:G182)</f>
        <v>403</v>
      </c>
      <c r="H195" s="162">
        <f>SUM(H181:H182)</f>
        <v>1014</v>
      </c>
      <c r="I195" s="162">
        <f t="shared" si="64"/>
        <v>126</v>
      </c>
    </row>
    <row r="196" spans="1:9" ht="11.25" hidden="1" customHeight="1">
      <c r="A196" s="1202" t="s">
        <v>190</v>
      </c>
      <c r="B196" s="1203"/>
      <c r="C196" s="162">
        <f t="shared" ref="C196:I196" si="65">SUM(C181:C183)</f>
        <v>205172</v>
      </c>
      <c r="D196" s="162">
        <f t="shared" si="65"/>
        <v>5967</v>
      </c>
      <c r="E196" s="162">
        <f t="shared" si="65"/>
        <v>1320</v>
      </c>
      <c r="F196" s="162">
        <f>SUM(F181:F183)</f>
        <v>3047</v>
      </c>
      <c r="G196" s="162">
        <f t="shared" si="65"/>
        <v>587</v>
      </c>
      <c r="H196" s="162">
        <f t="shared" si="65"/>
        <v>1410</v>
      </c>
      <c r="I196" s="162">
        <f t="shared" si="65"/>
        <v>180</v>
      </c>
    </row>
    <row r="197" spans="1:9" ht="11.25" hidden="1" customHeight="1">
      <c r="A197" s="1202" t="s">
        <v>191</v>
      </c>
      <c r="B197" s="1203"/>
      <c r="C197" s="162">
        <f t="shared" ref="C197:I197" si="66">SUM(C181:C184)</f>
        <v>265140</v>
      </c>
      <c r="D197" s="162">
        <f t="shared" si="66"/>
        <v>7586</v>
      </c>
      <c r="E197" s="162">
        <f t="shared" si="66"/>
        <v>1664</v>
      </c>
      <c r="F197" s="162">
        <f t="shared" si="66"/>
        <v>3886</v>
      </c>
      <c r="G197" s="162">
        <f t="shared" si="66"/>
        <v>727</v>
      </c>
      <c r="H197" s="162">
        <f t="shared" si="66"/>
        <v>1768</v>
      </c>
      <c r="I197" s="162">
        <f t="shared" si="66"/>
        <v>220</v>
      </c>
    </row>
    <row r="198" spans="1:9" ht="11.25" hidden="1" customHeight="1">
      <c r="A198" s="1202" t="s">
        <v>192</v>
      </c>
      <c r="B198" s="1203"/>
      <c r="C198" s="162">
        <f t="shared" ref="C198:I198" si="67">SUM(C181:C185)</f>
        <v>322940</v>
      </c>
      <c r="D198" s="162">
        <f t="shared" si="67"/>
        <v>9197</v>
      </c>
      <c r="E198" s="162">
        <f t="shared" si="67"/>
        <v>2018</v>
      </c>
      <c r="F198" s="162">
        <f t="shared" si="67"/>
        <v>4699</v>
      </c>
      <c r="G198" s="162">
        <f t="shared" si="67"/>
        <v>883</v>
      </c>
      <c r="H198" s="162">
        <f t="shared" si="67"/>
        <v>2180</v>
      </c>
      <c r="I198" s="162">
        <f t="shared" si="67"/>
        <v>275</v>
      </c>
    </row>
    <row r="199" spans="1:9" ht="11.25" hidden="1" customHeight="1">
      <c r="A199" s="1202" t="s">
        <v>193</v>
      </c>
      <c r="B199" s="1203"/>
      <c r="C199" s="162">
        <f t="shared" ref="C199:I199" si="68">SUM(C181:C186)</f>
        <v>378353</v>
      </c>
      <c r="D199" s="162">
        <f t="shared" si="68"/>
        <v>10791</v>
      </c>
      <c r="E199" s="162">
        <f t="shared" si="68"/>
        <v>2337</v>
      </c>
      <c r="F199" s="162">
        <f t="shared" si="68"/>
        <v>5496</v>
      </c>
      <c r="G199" s="162">
        <f t="shared" si="68"/>
        <v>1029</v>
      </c>
      <c r="H199" s="162">
        <f t="shared" si="68"/>
        <v>2562</v>
      </c>
      <c r="I199" s="162">
        <f t="shared" si="68"/>
        <v>314</v>
      </c>
    </row>
    <row r="200" spans="1:9" ht="11.25" hidden="1" customHeight="1">
      <c r="A200" s="1202" t="s">
        <v>194</v>
      </c>
      <c r="B200" s="1203"/>
      <c r="C200" s="162">
        <f t="shared" ref="C200:I200" si="69">SUM(C181:C187)</f>
        <v>439662</v>
      </c>
      <c r="D200" s="162">
        <f t="shared" si="69"/>
        <v>12501</v>
      </c>
      <c r="E200" s="162">
        <f t="shared" si="69"/>
        <v>2685</v>
      </c>
      <c r="F200" s="162">
        <f t="shared" si="69"/>
        <v>6405</v>
      </c>
      <c r="G200" s="162">
        <f t="shared" si="69"/>
        <v>1188</v>
      </c>
      <c r="H200" s="162">
        <f t="shared" si="69"/>
        <v>2984</v>
      </c>
      <c r="I200" s="162">
        <f t="shared" si="69"/>
        <v>362</v>
      </c>
    </row>
    <row r="201" spans="1:9" ht="11.25" hidden="1" customHeight="1">
      <c r="A201" s="1202" t="s">
        <v>195</v>
      </c>
      <c r="B201" s="1203"/>
      <c r="C201" s="162">
        <f t="shared" ref="C201:I201" si="70">SUM(C181:C188)</f>
        <v>493786</v>
      </c>
      <c r="D201" s="162">
        <f t="shared" si="70"/>
        <v>13913</v>
      </c>
      <c r="E201" s="162">
        <f t="shared" si="70"/>
        <v>2996</v>
      </c>
      <c r="F201" s="162">
        <f t="shared" si="70"/>
        <v>7121</v>
      </c>
      <c r="G201" s="162">
        <f t="shared" si="70"/>
        <v>1315</v>
      </c>
      <c r="H201" s="162">
        <f t="shared" si="70"/>
        <v>3344</v>
      </c>
      <c r="I201" s="162">
        <f t="shared" si="70"/>
        <v>398</v>
      </c>
    </row>
    <row r="202" spans="1:9" ht="11.25" hidden="1" customHeight="1">
      <c r="A202" s="1202" t="s">
        <v>196</v>
      </c>
      <c r="B202" s="1203"/>
      <c r="C202" s="162">
        <f t="shared" ref="C202:I202" si="71">SUM(C181:C189)</f>
        <v>554979</v>
      </c>
      <c r="D202" s="162">
        <f t="shared" si="71"/>
        <v>15704</v>
      </c>
      <c r="E202" s="162">
        <f t="shared" si="71"/>
        <v>3362</v>
      </c>
      <c r="F202" s="162">
        <f t="shared" si="71"/>
        <v>8051</v>
      </c>
      <c r="G202" s="162">
        <f t="shared" si="71"/>
        <v>1488</v>
      </c>
      <c r="H202" s="162">
        <f t="shared" si="71"/>
        <v>3766</v>
      </c>
      <c r="I202" s="162">
        <f t="shared" si="71"/>
        <v>435</v>
      </c>
    </row>
    <row r="203" spans="1:9" ht="11.25" customHeight="1">
      <c r="A203" s="1202" t="s">
        <v>197</v>
      </c>
      <c r="B203" s="1203"/>
      <c r="C203" s="162">
        <f t="shared" ref="C203:I203" si="72">SUM(C181:C190)</f>
        <v>616657</v>
      </c>
      <c r="D203" s="162">
        <f t="shared" si="72"/>
        <v>17451</v>
      </c>
      <c r="E203" s="162">
        <f t="shared" si="72"/>
        <v>3727</v>
      </c>
      <c r="F203" s="162">
        <f t="shared" si="72"/>
        <v>8985</v>
      </c>
      <c r="G203" s="162">
        <f t="shared" si="72"/>
        <v>1660</v>
      </c>
      <c r="H203" s="162">
        <f t="shared" si="72"/>
        <v>4187</v>
      </c>
      <c r="I203" s="162">
        <f t="shared" si="72"/>
        <v>474</v>
      </c>
    </row>
    <row r="204" spans="1:9" ht="11.25" hidden="1" customHeight="1">
      <c r="A204" s="1202" t="s">
        <v>198</v>
      </c>
      <c r="B204" s="1203"/>
      <c r="C204" s="162">
        <f t="shared" ref="C204:I204" si="73">SUM(C181:C191)</f>
        <v>616657</v>
      </c>
      <c r="D204" s="162">
        <f t="shared" si="73"/>
        <v>17451</v>
      </c>
      <c r="E204" s="162">
        <f t="shared" si="73"/>
        <v>3727</v>
      </c>
      <c r="F204" s="162">
        <f t="shared" si="73"/>
        <v>8985</v>
      </c>
      <c r="G204" s="162">
        <f t="shared" si="73"/>
        <v>1660</v>
      </c>
      <c r="H204" s="162">
        <f t="shared" si="73"/>
        <v>4187</v>
      </c>
      <c r="I204" s="162">
        <f t="shared" si="73"/>
        <v>474</v>
      </c>
    </row>
    <row r="205" spans="1:9" ht="11.25" hidden="1" customHeight="1">
      <c r="A205" s="1202" t="s">
        <v>199</v>
      </c>
      <c r="B205" s="1203"/>
      <c r="C205" s="162">
        <f t="shared" ref="C205:I205" si="74">SUM(C181:C192)</f>
        <v>616657</v>
      </c>
      <c r="D205" s="162">
        <f t="shared" si="74"/>
        <v>17451</v>
      </c>
      <c r="E205" s="162">
        <f t="shared" si="74"/>
        <v>3727</v>
      </c>
      <c r="F205" s="162">
        <f t="shared" si="74"/>
        <v>8985</v>
      </c>
      <c r="G205" s="162">
        <f t="shared" si="74"/>
        <v>1660</v>
      </c>
      <c r="H205" s="162">
        <f t="shared" si="74"/>
        <v>4187</v>
      </c>
      <c r="I205" s="162">
        <f t="shared" si="74"/>
        <v>474</v>
      </c>
    </row>
    <row r="207" spans="1:9" ht="11.25" hidden="1" customHeight="1"/>
    <row r="208" spans="1:9" ht="11.25" customHeight="1">
      <c r="C208" s="1214" t="s">
        <v>200</v>
      </c>
      <c r="D208" s="1214"/>
      <c r="E208" s="1214"/>
      <c r="F208" s="1214"/>
      <c r="G208" s="1214"/>
      <c r="H208" s="1214"/>
    </row>
    <row r="209" spans="1:9" ht="11.25" customHeight="1">
      <c r="C209" s="1210" t="s">
        <v>201</v>
      </c>
      <c r="D209" s="1210"/>
      <c r="E209" s="1210"/>
      <c r="F209" s="1210"/>
      <c r="G209" s="1210"/>
      <c r="H209" s="1210"/>
    </row>
    <row r="211" spans="1:9" ht="11.25" hidden="1" customHeight="1">
      <c r="A211" s="1209">
        <v>2008</v>
      </c>
      <c r="B211" s="1203"/>
      <c r="C211" s="54">
        <f>C141/C140*100-100</f>
        <v>82.244133095119764</v>
      </c>
      <c r="D211" s="63"/>
      <c r="E211" s="63"/>
      <c r="F211" s="63"/>
      <c r="G211" s="63"/>
      <c r="H211" s="63"/>
      <c r="I211" s="63"/>
    </row>
    <row r="212" spans="1:9" ht="11.25" customHeight="1">
      <c r="A212" s="1209">
        <v>2009</v>
      </c>
      <c r="B212" s="1203"/>
      <c r="C212" s="54">
        <f>C23/C22*100-100</f>
        <v>3.7363146405594421</v>
      </c>
      <c r="D212" s="55">
        <f t="shared" ref="D212:I212" si="75">D23/D22*100-100</f>
        <v>-6.0202107073747584</v>
      </c>
      <c r="E212" s="55">
        <f t="shared" si="75"/>
        <v>-10.762032085561501</v>
      </c>
      <c r="F212" s="55">
        <f t="shared" si="75"/>
        <v>-3.9631070759475477</v>
      </c>
      <c r="G212" s="55">
        <f t="shared" si="75"/>
        <v>-0.61779242174628735</v>
      </c>
      <c r="H212" s="55">
        <f t="shared" si="75"/>
        <v>-4.3530511416744559</v>
      </c>
      <c r="I212" s="55">
        <f t="shared" si="75"/>
        <v>-6.1579651941097779</v>
      </c>
    </row>
    <row r="213" spans="1:9" ht="11.25" customHeight="1">
      <c r="A213" s="1209">
        <v>2010</v>
      </c>
      <c r="B213" s="1203"/>
      <c r="C213" s="54">
        <f t="shared" ref="C213:I217" si="76">C24/C23*100-100</f>
        <v>-0.16531411416970343</v>
      </c>
      <c r="D213" s="55">
        <f t="shared" si="76"/>
        <v>2.5356516434073058</v>
      </c>
      <c r="E213" s="55">
        <f t="shared" si="76"/>
        <v>-3.31460674157303</v>
      </c>
      <c r="F213" s="55">
        <f t="shared" si="76"/>
        <v>0.71278511404561584</v>
      </c>
      <c r="G213" s="55">
        <f t="shared" si="76"/>
        <v>-3.9784500621632901</v>
      </c>
      <c r="H213" s="55">
        <f t="shared" si="76"/>
        <v>3.7135278514588919</v>
      </c>
      <c r="I213" s="55">
        <f t="shared" si="76"/>
        <v>-0.85592011412268221</v>
      </c>
    </row>
    <row r="214" spans="1:9" ht="11.25" customHeight="1">
      <c r="A214" s="1209">
        <v>2011</v>
      </c>
      <c r="B214" s="1203"/>
      <c r="C214" s="54">
        <f t="shared" si="76"/>
        <v>-4.8412141100782691</v>
      </c>
      <c r="D214" s="55">
        <f t="shared" si="76"/>
        <v>1.9077014614555168</v>
      </c>
      <c r="E214" s="55">
        <f t="shared" si="76"/>
        <v>-1.8206469107108347</v>
      </c>
      <c r="F214" s="55">
        <f t="shared" si="76"/>
        <v>1.6538776726514186</v>
      </c>
      <c r="G214" s="55">
        <f t="shared" si="76"/>
        <v>-0.5610703495899827</v>
      </c>
      <c r="H214" s="55">
        <f t="shared" si="76"/>
        <v>-1.2249293310001406</v>
      </c>
      <c r="I214" s="55">
        <f t="shared" si="76"/>
        <v>-5.8992805755395636</v>
      </c>
    </row>
    <row r="215" spans="1:9" ht="11.25" customHeight="1">
      <c r="A215" s="1209">
        <v>2012</v>
      </c>
      <c r="B215" s="1203"/>
      <c r="C215" s="54">
        <f t="shared" si="76"/>
        <v>-7.7734359302831137</v>
      </c>
      <c r="D215" s="55">
        <f t="shared" si="76"/>
        <v>-8.750547365348126</v>
      </c>
      <c r="E215" s="55">
        <f t="shared" si="76"/>
        <v>-4.0047346616689623</v>
      </c>
      <c r="F215" s="55">
        <f t="shared" si="76"/>
        <v>-10.575302308537928</v>
      </c>
      <c r="G215" s="55">
        <f t="shared" si="76"/>
        <v>-6.9878472222222143</v>
      </c>
      <c r="H215" s="55">
        <f t="shared" si="76"/>
        <v>-11.73344235486509</v>
      </c>
      <c r="I215" s="55">
        <f t="shared" si="76"/>
        <v>-10.550458715596335</v>
      </c>
    </row>
    <row r="216" spans="1:9" ht="11.25" customHeight="1">
      <c r="A216" s="1209">
        <v>2013</v>
      </c>
      <c r="B216" s="1203"/>
      <c r="C216" s="54">
        <f t="shared" si="76"/>
        <v>-0.30671889998428981</v>
      </c>
      <c r="D216" s="55">
        <f t="shared" si="76"/>
        <v>-4.726865552267455</v>
      </c>
      <c r="E216" s="55">
        <f t="shared" si="76"/>
        <v>-7.3982737361282318</v>
      </c>
      <c r="F216" s="55">
        <f t="shared" si="76"/>
        <v>-4.704146861170301</v>
      </c>
      <c r="G216" s="55">
        <f t="shared" si="76"/>
        <v>-6.9528698086794236</v>
      </c>
      <c r="H216" s="55">
        <f t="shared" si="76"/>
        <v>-1.8835880809016601</v>
      </c>
      <c r="I216" s="55">
        <f t="shared" si="76"/>
        <v>-2.0512820512820582</v>
      </c>
    </row>
    <row r="217" spans="1:9" ht="11.25" hidden="1" customHeight="1">
      <c r="A217" s="1209">
        <v>2014</v>
      </c>
      <c r="B217" s="1203"/>
      <c r="C217" s="54">
        <f t="shared" si="76"/>
        <v>-18.328768502134963</v>
      </c>
      <c r="D217" s="55">
        <f t="shared" si="76"/>
        <v>-26.750335795836136</v>
      </c>
      <c r="E217" s="55">
        <f t="shared" si="76"/>
        <v>-17.288060363959161</v>
      </c>
      <c r="F217" s="55">
        <f t="shared" si="76"/>
        <v>-22.729618163054695</v>
      </c>
      <c r="G217" s="55">
        <f t="shared" si="76"/>
        <v>-16.750250752256761</v>
      </c>
      <c r="H217" s="55">
        <f t="shared" si="76"/>
        <v>-34.114870180959883</v>
      </c>
      <c r="I217" s="55">
        <f t="shared" si="76"/>
        <v>-17.277486910994767</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02" t="s">
        <v>188</v>
      </c>
      <c r="B248" s="1203"/>
    </row>
    <row r="249" spans="1:2" ht="11.25" hidden="1" customHeight="1">
      <c r="A249" s="1202" t="s">
        <v>189</v>
      </c>
      <c r="B249" s="1203"/>
    </row>
    <row r="250" spans="1:2" ht="11.25" hidden="1" customHeight="1">
      <c r="A250" s="1202" t="s">
        <v>190</v>
      </c>
      <c r="B250" s="1203"/>
    </row>
    <row r="251" spans="1:2" ht="11.25" hidden="1" customHeight="1">
      <c r="A251" s="1202" t="s">
        <v>191</v>
      </c>
      <c r="B251" s="1203"/>
    </row>
    <row r="252" spans="1:2" ht="11.25" hidden="1" customHeight="1">
      <c r="A252" s="1202" t="s">
        <v>192</v>
      </c>
      <c r="B252" s="1203"/>
    </row>
    <row r="253" spans="1:2" ht="11.25" hidden="1" customHeight="1">
      <c r="A253" s="1202" t="s">
        <v>193</v>
      </c>
      <c r="B253" s="1203"/>
    </row>
    <row r="254" spans="1:2" ht="11.25" hidden="1" customHeight="1">
      <c r="A254" s="1202" t="s">
        <v>194</v>
      </c>
      <c r="B254" s="1203"/>
    </row>
    <row r="255" spans="1:2" ht="11.25" hidden="1" customHeight="1">
      <c r="A255" s="1202" t="s">
        <v>195</v>
      </c>
      <c r="B255" s="1203"/>
    </row>
    <row r="256" spans="1:2" ht="11.25" hidden="1" customHeight="1">
      <c r="A256" s="1202" t="s">
        <v>196</v>
      </c>
      <c r="B256" s="1203"/>
    </row>
    <row r="257" spans="1:9" ht="11.25" hidden="1" customHeight="1">
      <c r="A257" s="1202" t="s">
        <v>197</v>
      </c>
      <c r="B257" s="1203"/>
    </row>
    <row r="258" spans="1:9" ht="11.25" hidden="1" customHeight="1">
      <c r="A258" s="1202" t="s">
        <v>198</v>
      </c>
      <c r="B258" s="1203"/>
    </row>
    <row r="259" spans="1:9" ht="11.25" hidden="1" customHeight="1">
      <c r="A259" s="1202" t="s">
        <v>199</v>
      </c>
      <c r="B259" s="1203"/>
    </row>
    <row r="260" spans="1:9" ht="11.25" hidden="1" customHeight="1">
      <c r="A260" s="37"/>
      <c r="B260" s="45"/>
    </row>
    <row r="261" spans="1:9" ht="11.25" hidden="1" customHeight="1">
      <c r="A261" s="37">
        <v>2010</v>
      </c>
      <c r="B261" s="45"/>
    </row>
    <row r="262" spans="1:9" ht="11.25" hidden="1" customHeight="1">
      <c r="A262" s="37"/>
      <c r="B262" s="45" t="s">
        <v>176</v>
      </c>
      <c r="C262" s="55">
        <f>C73/C46*100-100</f>
        <v>-1.6516913319238853</v>
      </c>
      <c r="D262" s="55">
        <f t="shared" ref="D262:I262" si="77">D73/D46*100-100</f>
        <v>-12.905748924520921</v>
      </c>
      <c r="E262" s="55">
        <f t="shared" si="77"/>
        <v>-13.786407766990294</v>
      </c>
      <c r="F262" s="55">
        <f t="shared" si="77"/>
        <v>-14.94607087827427</v>
      </c>
      <c r="G262" s="55">
        <f t="shared" si="77"/>
        <v>-13.419913419913428</v>
      </c>
      <c r="H262" s="55">
        <f t="shared" si="77"/>
        <v>-11.695906432748544</v>
      </c>
      <c r="I262" s="55">
        <f t="shared" si="77"/>
        <v>-12.068965517241381</v>
      </c>
    </row>
    <row r="263" spans="1:9" ht="11.25" hidden="1" customHeight="1">
      <c r="A263" s="37"/>
      <c r="B263" s="45" t="s">
        <v>177</v>
      </c>
      <c r="C263" s="55">
        <f t="shared" ref="C263:I273" si="78">C74/C47*100-100</f>
        <v>5.5524380519212002</v>
      </c>
      <c r="D263" s="55">
        <f t="shared" si="78"/>
        <v>1.7058552328261811</v>
      </c>
      <c r="E263" s="55">
        <f t="shared" si="78"/>
        <v>-12.761506276150627</v>
      </c>
      <c r="F263" s="55">
        <f t="shared" si="78"/>
        <v>3.1760435571687822</v>
      </c>
      <c r="G263" s="55">
        <f t="shared" si="78"/>
        <v>-2.525252525252526</v>
      </c>
      <c r="H263" s="55">
        <f t="shared" si="78"/>
        <v>4.2477876106194827</v>
      </c>
      <c r="I263" s="55">
        <f t="shared" si="78"/>
        <v>-17.460317460317469</v>
      </c>
    </row>
    <row r="264" spans="1:9" ht="11.25" hidden="1" customHeight="1">
      <c r="A264" s="37"/>
      <c r="B264" s="45" t="s">
        <v>178</v>
      </c>
      <c r="C264" s="55">
        <f t="shared" si="78"/>
        <v>8.3645334854082449</v>
      </c>
      <c r="D264" s="55">
        <f t="shared" si="78"/>
        <v>8.608731130150943</v>
      </c>
      <c r="E264" s="55">
        <f t="shared" si="78"/>
        <v>-1.3059701492537386</v>
      </c>
      <c r="F264" s="55">
        <f t="shared" si="78"/>
        <v>5.9904153354632541</v>
      </c>
      <c r="G264" s="55">
        <f t="shared" si="78"/>
        <v>-5.836575875486389</v>
      </c>
      <c r="H264" s="55">
        <f t="shared" si="78"/>
        <v>22.560000000000002</v>
      </c>
      <c r="I264" s="55">
        <f t="shared" si="78"/>
        <v>1.5151515151515156</v>
      </c>
    </row>
    <row r="265" spans="1:9" ht="11.25" hidden="1" customHeight="1">
      <c r="A265" s="37"/>
      <c r="B265" s="45" t="s">
        <v>179</v>
      </c>
      <c r="C265" s="55">
        <f t="shared" si="78"/>
        <v>9.1947482966102854</v>
      </c>
      <c r="D265" s="55">
        <f t="shared" si="78"/>
        <v>7.252440725244071</v>
      </c>
      <c r="E265" s="55">
        <f t="shared" si="78"/>
        <v>-4.0358744394618782</v>
      </c>
      <c r="F265" s="55">
        <f t="shared" si="78"/>
        <v>4.3049327354260072</v>
      </c>
      <c r="G265" s="55">
        <f t="shared" si="78"/>
        <v>-0.9950248756218798</v>
      </c>
      <c r="H265" s="55">
        <f t="shared" si="78"/>
        <v>19.55307262569832</v>
      </c>
      <c r="I265" s="55">
        <f t="shared" si="78"/>
        <v>-26.229508196721312</v>
      </c>
    </row>
    <row r="266" spans="1:9" ht="11.25" hidden="1" customHeight="1">
      <c r="A266" s="37"/>
      <c r="B266" s="45" t="s">
        <v>180</v>
      </c>
      <c r="C266" s="55">
        <f t="shared" si="78"/>
        <v>5.7078733470823835</v>
      </c>
      <c r="D266" s="55">
        <f t="shared" si="78"/>
        <v>8.2128099173553721</v>
      </c>
      <c r="E266" s="55">
        <f t="shared" si="78"/>
        <v>-12.80193236714976</v>
      </c>
      <c r="F266" s="55">
        <f t="shared" si="78"/>
        <v>7.4582924435721196</v>
      </c>
      <c r="G266" s="55">
        <f t="shared" si="78"/>
        <v>-5.7591623036649224</v>
      </c>
      <c r="H266" s="55">
        <f t="shared" si="78"/>
        <v>8.851224105461398</v>
      </c>
      <c r="I266" s="55">
        <f t="shared" si="78"/>
        <v>-28.358208955223887</v>
      </c>
    </row>
    <row r="267" spans="1:9" ht="11.25" hidden="1" customHeight="1">
      <c r="A267" s="37"/>
      <c r="B267" s="45" t="s">
        <v>181</v>
      </c>
      <c r="C267" s="55">
        <f t="shared" si="78"/>
        <v>3.8773720976272017</v>
      </c>
      <c r="D267" s="55">
        <f t="shared" si="78"/>
        <v>11.496437054631841</v>
      </c>
      <c r="E267" s="55">
        <f t="shared" si="78"/>
        <v>10.983981693363859</v>
      </c>
      <c r="F267" s="55">
        <f t="shared" si="78"/>
        <v>9.160305343511439</v>
      </c>
      <c r="G267" s="55">
        <f t="shared" si="78"/>
        <v>6.1111111111111143</v>
      </c>
      <c r="H267" s="55">
        <f t="shared" si="78"/>
        <v>2.3608768971332239</v>
      </c>
      <c r="I267" s="55">
        <f t="shared" si="78"/>
        <v>7.6923076923076934</v>
      </c>
    </row>
    <row r="268" spans="1:9" ht="11.25" hidden="1" customHeight="1">
      <c r="A268" s="37"/>
      <c r="B268" s="45" t="s">
        <v>182</v>
      </c>
      <c r="C268" s="55">
        <f t="shared" si="78"/>
        <v>-5.2461498938601068</v>
      </c>
      <c r="D268" s="55">
        <f t="shared" si="78"/>
        <v>5.9306569343065689</v>
      </c>
      <c r="E268" s="55">
        <f t="shared" si="78"/>
        <v>14.215686274509792</v>
      </c>
      <c r="F268" s="55">
        <f t="shared" si="78"/>
        <v>3.5120147874306866</v>
      </c>
      <c r="G268" s="55">
        <f t="shared" si="78"/>
        <v>9.5505617977528061</v>
      </c>
      <c r="H268" s="55">
        <f t="shared" si="78"/>
        <v>5.4347826086956559</v>
      </c>
      <c r="I268" s="55">
        <f t="shared" si="78"/>
        <v>52</v>
      </c>
    </row>
    <row r="269" spans="1:9" ht="11.25" hidden="1" customHeight="1">
      <c r="A269" s="37"/>
      <c r="B269" s="45" t="s">
        <v>183</v>
      </c>
      <c r="C269" s="55">
        <f t="shared" si="78"/>
        <v>3.2952715561411168</v>
      </c>
      <c r="D269" s="55">
        <f t="shared" si="78"/>
        <v>9.4805849722642535</v>
      </c>
      <c r="E269" s="55">
        <f t="shared" si="78"/>
        <v>-0.7142857142857082</v>
      </c>
      <c r="F269" s="55">
        <f t="shared" si="78"/>
        <v>5.0301810865191214</v>
      </c>
      <c r="G269" s="55">
        <f t="shared" si="78"/>
        <v>-6.9518716577540118</v>
      </c>
      <c r="H269" s="55">
        <f t="shared" si="78"/>
        <v>11.131725417439696</v>
      </c>
      <c r="I269" s="55">
        <f t="shared" si="78"/>
        <v>13.725490196078425</v>
      </c>
    </row>
    <row r="270" spans="1:9" ht="11.25" hidden="1" customHeight="1">
      <c r="A270" s="37"/>
      <c r="B270" s="45" t="s">
        <v>184</v>
      </c>
      <c r="C270" s="55">
        <f t="shared" si="78"/>
        <v>-3.3352190907220773</v>
      </c>
      <c r="D270" s="55">
        <f t="shared" si="78"/>
        <v>0.99137931034482563</v>
      </c>
      <c r="E270" s="55">
        <f t="shared" si="78"/>
        <v>-1.6055045871559628</v>
      </c>
      <c r="F270" s="55">
        <f t="shared" si="78"/>
        <v>0.85836909871244416</v>
      </c>
      <c r="G270" s="55">
        <f t="shared" si="78"/>
        <v>-1.5789473684210549</v>
      </c>
      <c r="H270" s="55">
        <f t="shared" si="78"/>
        <v>-4.9180327868852487</v>
      </c>
      <c r="I270" s="55">
        <f t="shared" si="78"/>
        <v>24.074074074074076</v>
      </c>
    </row>
    <row r="271" spans="1:9" ht="11.25" hidden="1" customHeight="1">
      <c r="A271" s="37"/>
      <c r="B271" s="45" t="s">
        <v>185</v>
      </c>
      <c r="C271" s="55">
        <f t="shared" si="78"/>
        <v>-11.990398237053356</v>
      </c>
      <c r="D271" s="55">
        <f t="shared" si="78"/>
        <v>-7.3638344226579591</v>
      </c>
      <c r="E271" s="55">
        <f t="shared" si="78"/>
        <v>-17.72727272727272</v>
      </c>
      <c r="F271" s="55">
        <f t="shared" si="78"/>
        <v>-7.8328981723237519</v>
      </c>
      <c r="G271" s="55">
        <f t="shared" si="78"/>
        <v>-19.634703196347033</v>
      </c>
      <c r="H271" s="55">
        <f t="shared" si="78"/>
        <v>-7.538461538461533</v>
      </c>
      <c r="I271" s="55">
        <f t="shared" si="78"/>
        <v>1.9230769230769198</v>
      </c>
    </row>
    <row r="272" spans="1:9" ht="11.25" hidden="1" customHeight="1">
      <c r="A272" s="37"/>
      <c r="B272" s="45" t="s">
        <v>186</v>
      </c>
      <c r="C272" s="55">
        <f t="shared" si="78"/>
        <v>-5.5959189982995809</v>
      </c>
      <c r="D272" s="55">
        <f t="shared" si="78"/>
        <v>5.9757236227824535</v>
      </c>
      <c r="E272" s="55">
        <f t="shared" si="78"/>
        <v>0.48192771084336528</v>
      </c>
      <c r="F272" s="55">
        <f t="shared" si="78"/>
        <v>4.8598130841121474</v>
      </c>
      <c r="G272" s="55">
        <f t="shared" si="78"/>
        <v>7.7720207253886002</v>
      </c>
      <c r="H272" s="55">
        <f t="shared" si="78"/>
        <v>6.5286624203821759</v>
      </c>
      <c r="I272" s="55">
        <f t="shared" si="78"/>
        <v>-15.789473684210535</v>
      </c>
    </row>
    <row r="273" spans="1:9" ht="11.25" hidden="1" customHeight="1">
      <c r="A273" s="37"/>
      <c r="B273" s="45" t="s">
        <v>187</v>
      </c>
      <c r="C273" s="55">
        <f t="shared" si="78"/>
        <v>-9.5675642891800123</v>
      </c>
      <c r="D273" s="55">
        <f t="shared" si="78"/>
        <v>-5.7142857142857224</v>
      </c>
      <c r="E273" s="55">
        <f t="shared" si="78"/>
        <v>3.2911392405063253</v>
      </c>
      <c r="F273" s="55">
        <f t="shared" si="78"/>
        <v>-9.7678916827853044</v>
      </c>
      <c r="G273" s="55">
        <f t="shared" si="78"/>
        <v>-8.5106382978723474</v>
      </c>
      <c r="H273" s="55">
        <f t="shared" si="78"/>
        <v>-7.8629032258064484</v>
      </c>
      <c r="I273" s="55">
        <f t="shared" si="78"/>
        <v>5.2631578947368354</v>
      </c>
    </row>
    <row r="274" spans="1:9" ht="11.25" hidden="1" customHeight="1">
      <c r="A274" s="37"/>
      <c r="B274" s="45"/>
    </row>
    <row r="275" spans="1:9" ht="11.25" hidden="1" customHeight="1">
      <c r="A275" s="1202" t="s">
        <v>188</v>
      </c>
      <c r="B275" s="1203"/>
      <c r="C275" s="55">
        <f>C86/C59*100-100</f>
        <v>-1.6516913319238853</v>
      </c>
      <c r="D275" s="55">
        <f t="shared" ref="D275:I275" si="79">D86/D59*100-100</f>
        <v>-12.905748924520921</v>
      </c>
      <c r="E275" s="55">
        <f t="shared" si="79"/>
        <v>-13.786407766990294</v>
      </c>
      <c r="F275" s="55">
        <f t="shared" si="79"/>
        <v>-14.94607087827427</v>
      </c>
      <c r="G275" s="55">
        <f t="shared" si="79"/>
        <v>-13.419913419913428</v>
      </c>
      <c r="H275" s="55">
        <f t="shared" si="79"/>
        <v>-11.695906432748544</v>
      </c>
      <c r="I275" s="55">
        <f t="shared" si="79"/>
        <v>-12.068965517241381</v>
      </c>
    </row>
    <row r="276" spans="1:9" ht="11.25" hidden="1" customHeight="1">
      <c r="A276" s="1202" t="s">
        <v>189</v>
      </c>
      <c r="B276" s="1203"/>
      <c r="C276" s="55">
        <f t="shared" ref="C276:I276" si="80">C87/C60*100-100</f>
        <v>1.7503730874907575</v>
      </c>
      <c r="D276" s="55">
        <f t="shared" si="80"/>
        <v>-6.1997460854845627</v>
      </c>
      <c r="E276" s="55">
        <f t="shared" si="80"/>
        <v>-13.29305135951661</v>
      </c>
      <c r="F276" s="55">
        <f t="shared" si="80"/>
        <v>-6.625</v>
      </c>
      <c r="G276" s="55">
        <f t="shared" si="80"/>
        <v>-8.3916083916084006</v>
      </c>
      <c r="H276" s="55">
        <f t="shared" si="80"/>
        <v>-4.4835868694955963</v>
      </c>
      <c r="I276" s="55">
        <f t="shared" si="80"/>
        <v>-14.876033057851231</v>
      </c>
    </row>
    <row r="277" spans="1:9" ht="11.25" hidden="1" customHeight="1">
      <c r="A277" s="1202" t="s">
        <v>190</v>
      </c>
      <c r="B277" s="1203"/>
      <c r="C277" s="55">
        <f t="shared" ref="C277:I277" si="81">C88/C61*100-100</f>
        <v>4.1314826385789445</v>
      </c>
      <c r="D277" s="55">
        <f t="shared" si="81"/>
        <v>-1.1425386651804388</v>
      </c>
      <c r="E277" s="55">
        <f t="shared" si="81"/>
        <v>-9.0909090909090935</v>
      </c>
      <c r="F277" s="55">
        <f t="shared" si="81"/>
        <v>-2.3001095290251925</v>
      </c>
      <c r="G277" s="55">
        <f t="shared" si="81"/>
        <v>-7.4344023323615147</v>
      </c>
      <c r="H277" s="55">
        <f t="shared" si="81"/>
        <v>4.5357524012806749</v>
      </c>
      <c r="I277" s="55">
        <f t="shared" si="81"/>
        <v>-9.0909090909090935</v>
      </c>
    </row>
    <row r="278" spans="1:9" ht="11.25" hidden="1" customHeight="1">
      <c r="A278" s="1202" t="s">
        <v>191</v>
      </c>
      <c r="B278" s="1203"/>
      <c r="C278" s="55">
        <f t="shared" ref="C278:I278" si="82">C89/C62*100-100</f>
        <v>5.3407210873723159</v>
      </c>
      <c r="D278" s="55">
        <f t="shared" si="82"/>
        <v>0.79331046312178444</v>
      </c>
      <c r="E278" s="55">
        <f t="shared" si="82"/>
        <v>-7.9493670886076018</v>
      </c>
      <c r="F278" s="55">
        <f t="shared" si="82"/>
        <v>-0.75519194461925565</v>
      </c>
      <c r="G278" s="55">
        <f t="shared" si="82"/>
        <v>-5.9751972942502789</v>
      </c>
      <c r="H278" s="55">
        <f t="shared" si="82"/>
        <v>7.8805474906677802</v>
      </c>
      <c r="I278" s="55">
        <f t="shared" si="82"/>
        <v>-13.306451612903231</v>
      </c>
    </row>
    <row r="279" spans="1:9" ht="11.25" hidden="1" customHeight="1">
      <c r="A279" s="1202" t="s">
        <v>192</v>
      </c>
      <c r="B279" s="1203"/>
      <c r="C279" s="55">
        <f t="shared" ref="C279:I279" si="83">C90/C63*100-100</f>
        <v>5.4079182914475297</v>
      </c>
      <c r="D279" s="55">
        <f t="shared" si="83"/>
        <v>2.068536931818187</v>
      </c>
      <c r="E279" s="55">
        <f t="shared" si="83"/>
        <v>-8.79028882377564</v>
      </c>
      <c r="F279" s="55">
        <f t="shared" si="83"/>
        <v>0.69132388524022303</v>
      </c>
      <c r="G279" s="55">
        <f t="shared" si="83"/>
        <v>-5.9369202226345124</v>
      </c>
      <c r="H279" s="55">
        <f t="shared" si="83"/>
        <v>8.0557443915703573</v>
      </c>
      <c r="I279" s="55">
        <f t="shared" si="83"/>
        <v>-16.507936507936506</v>
      </c>
    </row>
    <row r="280" spans="1:9" ht="11.25" hidden="1" customHeight="1">
      <c r="A280" s="1202" t="s">
        <v>193</v>
      </c>
      <c r="B280" s="1203"/>
      <c r="C280" s="55">
        <f t="shared" ref="C280:I280" si="84">C91/C64*100-100</f>
        <v>5.1568013771886854</v>
      </c>
      <c r="D280" s="55">
        <f t="shared" si="84"/>
        <v>3.5529957364051086</v>
      </c>
      <c r="E280" s="55">
        <f t="shared" si="84"/>
        <v>-5.7324840764331242</v>
      </c>
      <c r="F280" s="55">
        <f t="shared" si="84"/>
        <v>1.9900497512437738</v>
      </c>
      <c r="G280" s="55">
        <f t="shared" si="84"/>
        <v>-4.2130365659777453</v>
      </c>
      <c r="H280" s="55">
        <f t="shared" si="84"/>
        <v>7.1004243281470991</v>
      </c>
      <c r="I280" s="55">
        <f t="shared" si="84"/>
        <v>-12.368421052631589</v>
      </c>
    </row>
    <row r="281" spans="1:9" ht="11.25" hidden="1" customHeight="1">
      <c r="A281" s="1202" t="s">
        <v>194</v>
      </c>
      <c r="B281" s="1203"/>
      <c r="C281" s="55">
        <f t="shared" ref="C281:I281" si="85">C92/C65*100-100</f>
        <v>3.6331988070861883</v>
      </c>
      <c r="D281" s="55">
        <f t="shared" si="85"/>
        <v>3.8879249405565162</v>
      </c>
      <c r="E281" s="55">
        <f t="shared" si="85"/>
        <v>-3.2158317872603561</v>
      </c>
      <c r="F281" s="55">
        <f t="shared" si="85"/>
        <v>2.1980798383021778</v>
      </c>
      <c r="G281" s="55">
        <f t="shared" si="85"/>
        <v>-2.5069637883008369</v>
      </c>
      <c r="H281" s="55">
        <f t="shared" si="85"/>
        <v>6.843742522134491</v>
      </c>
      <c r="I281" s="55">
        <f t="shared" si="85"/>
        <v>-4.8837209302325562</v>
      </c>
    </row>
    <row r="282" spans="1:9" ht="11.25" hidden="1" customHeight="1">
      <c r="A282" s="1202" t="s">
        <v>195</v>
      </c>
      <c r="B282" s="1203"/>
      <c r="C282" s="55">
        <f t="shared" ref="C282:I282" si="86">C93/C66*100-100</f>
        <v>3.5929334440389908</v>
      </c>
      <c r="D282" s="55">
        <f t="shared" si="86"/>
        <v>4.520063839489282</v>
      </c>
      <c r="E282" s="55">
        <f t="shared" si="86"/>
        <v>-2.9282977558839605</v>
      </c>
      <c r="F282" s="55">
        <f t="shared" si="86"/>
        <v>2.5140291806958572</v>
      </c>
      <c r="G282" s="55">
        <f t="shared" si="86"/>
        <v>-89.279112754158973</v>
      </c>
      <c r="H282" s="55">
        <f t="shared" si="86"/>
        <v>-87.303942348452736</v>
      </c>
      <c r="I282" s="55">
        <f t="shared" si="86"/>
        <v>-87.941787941787936</v>
      </c>
    </row>
    <row r="283" spans="1:9" ht="11.25" hidden="1" customHeight="1">
      <c r="A283" s="1202" t="s">
        <v>196</v>
      </c>
      <c r="B283" s="1203"/>
      <c r="C283" s="55">
        <f t="shared" ref="C283:I283" si="87">C94/C67*100-100</f>
        <v>2.7653025490425023</v>
      </c>
      <c r="D283" s="55">
        <f t="shared" si="87"/>
        <v>4.1079339508658848</v>
      </c>
      <c r="E283" s="55">
        <f t="shared" si="87"/>
        <v>-2.787286063569681</v>
      </c>
      <c r="F283" s="55">
        <f t="shared" si="87"/>
        <v>2.3225806451612812</v>
      </c>
      <c r="G283" s="55">
        <f t="shared" si="87"/>
        <v>-89.685603971318258</v>
      </c>
      <c r="H283" s="55">
        <f t="shared" si="87"/>
        <v>-88.161068843941365</v>
      </c>
      <c r="I283" s="55">
        <f t="shared" si="87"/>
        <v>-87.476635514018696</v>
      </c>
    </row>
    <row r="284" spans="1:9" ht="11.25" hidden="1" customHeight="1">
      <c r="A284" s="1202" t="s">
        <v>197</v>
      </c>
      <c r="B284" s="1203"/>
      <c r="C284" s="55">
        <f t="shared" ref="C284:I284" si="88">C95/C68*100-100</f>
        <v>1.2186100997657121</v>
      </c>
      <c r="D284" s="55">
        <f t="shared" si="88"/>
        <v>2.9198068504896497</v>
      </c>
      <c r="E284" s="55">
        <f t="shared" si="88"/>
        <v>-4.2384105960264833</v>
      </c>
      <c r="F284" s="55">
        <f t="shared" si="88"/>
        <v>1.2829650748396233</v>
      </c>
      <c r="G284" s="55">
        <f t="shared" si="88"/>
        <v>-4.6751968503937036</v>
      </c>
      <c r="H284" s="55">
        <f t="shared" si="88"/>
        <v>4.3715846994535639</v>
      </c>
      <c r="I284" s="55">
        <f t="shared" si="88"/>
        <v>0</v>
      </c>
    </row>
    <row r="285" spans="1:9" ht="11.25" hidden="1" customHeight="1">
      <c r="A285" s="1202" t="s">
        <v>198</v>
      </c>
      <c r="B285" s="1203"/>
      <c r="C285" s="55">
        <f t="shared" ref="C285:I285" si="89">C96/C69*100-100</f>
        <v>0.6112994590857852</v>
      </c>
      <c r="D285" s="55">
        <f t="shared" si="89"/>
        <v>3.1891691699930078</v>
      </c>
      <c r="E285" s="55">
        <f t="shared" si="89"/>
        <v>-3.8422649140546099</v>
      </c>
      <c r="F285" s="55">
        <f t="shared" si="89"/>
        <v>1.5942736294127116</v>
      </c>
      <c r="G285" s="55">
        <f t="shared" si="89"/>
        <v>-3.5955056179775227</v>
      </c>
      <c r="H285" s="55">
        <f t="shared" si="89"/>
        <v>4.574771261436922</v>
      </c>
      <c r="I285" s="55">
        <f t="shared" si="89"/>
        <v>-1.3975155279503042</v>
      </c>
    </row>
    <row r="286" spans="1:9" ht="11.25" hidden="1" customHeight="1">
      <c r="A286" s="1202" t="s">
        <v>199</v>
      </c>
      <c r="B286" s="1203"/>
      <c r="C286" s="55">
        <f t="shared" ref="C286:I286" si="90">C97/C70*100-100</f>
        <v>-0.16531411416970343</v>
      </c>
      <c r="D286" s="55">
        <f t="shared" si="90"/>
        <v>2.5356516434073058</v>
      </c>
      <c r="E286" s="55">
        <f t="shared" si="90"/>
        <v>-3.31460674157303</v>
      </c>
      <c r="F286" s="55">
        <f t="shared" si="90"/>
        <v>0.71278511404561584</v>
      </c>
      <c r="G286" s="55">
        <f t="shared" si="90"/>
        <v>-3.9784500621632901</v>
      </c>
      <c r="H286" s="55">
        <f t="shared" si="90"/>
        <v>3.7135278514588919</v>
      </c>
      <c r="I286" s="55">
        <f t="shared" si="90"/>
        <v>-0.85592011412268221</v>
      </c>
    </row>
    <row r="287" spans="1:9" ht="11.25" hidden="1" customHeight="1">
      <c r="A287" s="37"/>
      <c r="B287" s="45"/>
    </row>
    <row r="288" spans="1:9" ht="11.25" hidden="1" customHeight="1">
      <c r="A288" s="37">
        <v>2011</v>
      </c>
      <c r="B288" s="45"/>
    </row>
    <row r="289" spans="1:9" ht="11.25" hidden="1" customHeight="1">
      <c r="A289" s="37"/>
      <c r="B289" s="45" t="s">
        <v>176</v>
      </c>
      <c r="C289" s="55">
        <f>C100/C73*100-100</f>
        <v>-1.5611984414886422</v>
      </c>
      <c r="D289" s="55">
        <f t="shared" ref="D289:I289" si="91">D100/D73*100-100</f>
        <v>15.89582397844633</v>
      </c>
      <c r="E289" s="55">
        <f t="shared" si="91"/>
        <v>18.018018018018012</v>
      </c>
      <c r="F289" s="55">
        <f t="shared" si="91"/>
        <v>14.945652173913032</v>
      </c>
      <c r="G289" s="55">
        <f t="shared" si="91"/>
        <v>18</v>
      </c>
      <c r="H289" s="55">
        <f t="shared" si="91"/>
        <v>13.576158940397349</v>
      </c>
      <c r="I289" s="55">
        <f t="shared" si="91"/>
        <v>27.45098039215685</v>
      </c>
    </row>
    <row r="290" spans="1:9" ht="11.25" hidden="1" customHeight="1">
      <c r="A290" s="37"/>
      <c r="B290" s="45" t="s">
        <v>177</v>
      </c>
      <c r="C290" s="55">
        <f t="shared" ref="C290:I290" si="92">C101/C74*100-100</f>
        <v>-4.5202719717955233</v>
      </c>
      <c r="D290" s="55">
        <f t="shared" si="92"/>
        <v>4.5784224841341796</v>
      </c>
      <c r="E290" s="55">
        <f t="shared" si="92"/>
        <v>8.1534772182254187</v>
      </c>
      <c r="F290" s="55">
        <f t="shared" si="92"/>
        <v>4.4854881266490878</v>
      </c>
      <c r="G290" s="55">
        <f t="shared" si="92"/>
        <v>11.398963730569946</v>
      </c>
      <c r="H290" s="55">
        <f t="shared" si="92"/>
        <v>0.50933786078097398</v>
      </c>
      <c r="I290" s="55">
        <f t="shared" si="92"/>
        <v>-5.7692307692307736</v>
      </c>
    </row>
    <row r="291" spans="1:9" ht="11.25" hidden="1" customHeight="1">
      <c r="A291" s="37"/>
      <c r="B291" s="45" t="s">
        <v>178</v>
      </c>
      <c r="C291" s="55">
        <f t="shared" ref="C291:I291" si="93">C102/C75*100-100</f>
        <v>-10.366209429234971</v>
      </c>
      <c r="D291" s="55">
        <f t="shared" si="93"/>
        <v>-5.5597295266716742</v>
      </c>
      <c r="E291" s="55">
        <f t="shared" si="93"/>
        <v>-4.1587901701323204</v>
      </c>
      <c r="F291" s="55">
        <f t="shared" si="93"/>
        <v>-2.8636021100226117</v>
      </c>
      <c r="G291" s="55">
        <f t="shared" si="93"/>
        <v>-13.63636363636364</v>
      </c>
      <c r="H291" s="55">
        <f t="shared" si="93"/>
        <v>-11.357702349869442</v>
      </c>
      <c r="I291" s="55">
        <f t="shared" si="93"/>
        <v>14.925373134328353</v>
      </c>
    </row>
    <row r="292" spans="1:9" ht="11.25" hidden="1" customHeight="1">
      <c r="A292" s="37"/>
      <c r="B292" s="45" t="s">
        <v>179</v>
      </c>
      <c r="C292" s="55">
        <f t="shared" ref="C292:I292" si="94">C103/C76*100-100</f>
        <v>-17.728131309841729</v>
      </c>
      <c r="D292" s="55">
        <f t="shared" si="94"/>
        <v>-13.437364542696145</v>
      </c>
      <c r="E292" s="55">
        <f t="shared" si="94"/>
        <v>-10.514018691588788</v>
      </c>
      <c r="F292" s="55">
        <f t="shared" si="94"/>
        <v>-13.155631986242483</v>
      </c>
      <c r="G292" s="55">
        <f t="shared" si="94"/>
        <v>-14.572864321608037</v>
      </c>
      <c r="H292" s="55">
        <f t="shared" si="94"/>
        <v>-20.56074766355141</v>
      </c>
      <c r="I292" s="55">
        <f t="shared" si="94"/>
        <v>2.2222222222222143</v>
      </c>
    </row>
    <row r="293" spans="1:9" ht="11.25" hidden="1" customHeight="1">
      <c r="A293" s="37"/>
      <c r="B293" s="45" t="s">
        <v>180</v>
      </c>
      <c r="C293" s="55">
        <f t="shared" ref="C293:I293" si="95">C104/C77*100-100</f>
        <v>4.5891432834108059</v>
      </c>
      <c r="D293" s="55">
        <f t="shared" si="95"/>
        <v>17.183770883054891</v>
      </c>
      <c r="E293" s="55">
        <f t="shared" si="95"/>
        <v>31.578947368421069</v>
      </c>
      <c r="F293" s="55">
        <f t="shared" si="95"/>
        <v>10.68493150684931</v>
      </c>
      <c r="G293" s="55">
        <f t="shared" si="95"/>
        <v>31.666666666666657</v>
      </c>
      <c r="H293" s="55">
        <f t="shared" si="95"/>
        <v>20.242214532871984</v>
      </c>
      <c r="I293" s="55">
        <f t="shared" si="95"/>
        <v>64.583333333333314</v>
      </c>
    </row>
    <row r="294" spans="1:9" ht="11.25" hidden="1" customHeight="1">
      <c r="A294" s="37"/>
      <c r="B294" s="45" t="s">
        <v>181</v>
      </c>
      <c r="C294" s="55">
        <f t="shared" ref="C294:I294" si="96">C105/C78*100-100</f>
        <v>-14.918322896814601</v>
      </c>
      <c r="D294" s="55">
        <f t="shared" si="96"/>
        <v>-12.270984235193865</v>
      </c>
      <c r="E294" s="55">
        <f t="shared" si="96"/>
        <v>-22.88659793814432</v>
      </c>
      <c r="F294" s="55">
        <f t="shared" si="96"/>
        <v>-8.1293706293706265</v>
      </c>
      <c r="G294" s="55">
        <f t="shared" si="96"/>
        <v>-5.7591623036649224</v>
      </c>
      <c r="H294" s="55">
        <f t="shared" si="96"/>
        <v>-10.049423393739701</v>
      </c>
      <c r="I294" s="55">
        <f t="shared" si="96"/>
        <v>-32.857142857142861</v>
      </c>
    </row>
    <row r="295" spans="1:9" ht="11.25" hidden="1" customHeight="1">
      <c r="A295" s="37"/>
      <c r="B295" s="45" t="s">
        <v>182</v>
      </c>
      <c r="C295" s="55">
        <f t="shared" ref="C295:I295" si="97">C106/C79*100-100</f>
        <v>-6.7923343655018016</v>
      </c>
      <c r="D295" s="55">
        <f t="shared" si="97"/>
        <v>-5.9000861326442759</v>
      </c>
      <c r="E295" s="55">
        <f t="shared" si="97"/>
        <v>-18.669527896995703</v>
      </c>
      <c r="F295" s="55">
        <f t="shared" si="97"/>
        <v>-5</v>
      </c>
      <c r="G295" s="55">
        <f t="shared" si="97"/>
        <v>-8.2051282051282044</v>
      </c>
      <c r="H295" s="55">
        <f t="shared" si="97"/>
        <v>-15.905743740795288</v>
      </c>
      <c r="I295" s="55">
        <f t="shared" si="97"/>
        <v>-48.684210526315788</v>
      </c>
    </row>
    <row r="296" spans="1:9" ht="11.25" hidden="1" customHeight="1">
      <c r="A296" s="37"/>
      <c r="B296" s="45" t="s">
        <v>183</v>
      </c>
      <c r="C296" s="55">
        <f t="shared" ref="C296:I296" si="98">C107/C80*100-100</f>
        <v>-1.1408568472669032</v>
      </c>
      <c r="D296" s="55">
        <f t="shared" si="98"/>
        <v>2.7176416397973355</v>
      </c>
      <c r="E296" s="55">
        <f t="shared" si="98"/>
        <v>-7.6738609112709781</v>
      </c>
      <c r="F296" s="55">
        <f t="shared" si="98"/>
        <v>5.076628352490431</v>
      </c>
      <c r="G296" s="55">
        <f t="shared" si="98"/>
        <v>-8.6206896551724128</v>
      </c>
      <c r="H296" s="55">
        <f t="shared" si="98"/>
        <v>-3.8397328881469122</v>
      </c>
      <c r="I296" s="55">
        <f t="shared" si="98"/>
        <v>-5.1724137931034448</v>
      </c>
    </row>
    <row r="297" spans="1:9" ht="11.25" hidden="1" customHeight="1">
      <c r="A297" s="37"/>
      <c r="B297" s="45" t="s">
        <v>184</v>
      </c>
      <c r="C297" s="55">
        <f t="shared" ref="C297:I297" si="99">C108/C81*100-100</f>
        <v>-4.3773775637785661</v>
      </c>
      <c r="D297" s="55">
        <f t="shared" si="99"/>
        <v>5.8898847631242006</v>
      </c>
      <c r="E297" s="55">
        <f t="shared" si="99"/>
        <v>0.23310023310023098</v>
      </c>
      <c r="F297" s="55">
        <f t="shared" si="99"/>
        <v>-3.3191489361702082</v>
      </c>
      <c r="G297" s="55">
        <f t="shared" si="99"/>
        <v>-5.8823529411764781</v>
      </c>
      <c r="H297" s="55">
        <f t="shared" si="99"/>
        <v>7.6802507836990515</v>
      </c>
      <c r="I297" s="55">
        <f t="shared" si="99"/>
        <v>-13.432835820895534</v>
      </c>
    </row>
    <row r="298" spans="1:9" ht="11.25" hidden="1" customHeight="1">
      <c r="A298" s="37"/>
      <c r="B298" s="45" t="s">
        <v>185</v>
      </c>
      <c r="C298" s="55">
        <f t="shared" ref="C298:I298" si="100">C109/C82*100-100</f>
        <v>1.8719725761979333</v>
      </c>
      <c r="D298" s="55">
        <f t="shared" si="100"/>
        <v>5.4562558795860667</v>
      </c>
      <c r="E298" s="55">
        <f t="shared" si="100"/>
        <v>-7.458563535911594</v>
      </c>
      <c r="F298" s="55">
        <f t="shared" si="100"/>
        <v>8.3097261567516512</v>
      </c>
      <c r="G298" s="55">
        <f t="shared" si="100"/>
        <v>-7.9545454545454533</v>
      </c>
      <c r="H298" s="55">
        <f t="shared" si="100"/>
        <v>0.33277870216306837</v>
      </c>
      <c r="I298" s="55">
        <f t="shared" si="100"/>
        <v>-24.528301886792448</v>
      </c>
    </row>
    <row r="299" spans="1:9" ht="11.25" hidden="1" customHeight="1">
      <c r="A299" s="37"/>
      <c r="B299" s="45" t="s">
        <v>186</v>
      </c>
      <c r="C299" s="55">
        <f t="shared" ref="C299:I299" si="101">C110/C83*100-100</f>
        <v>-1.3739821665153329</v>
      </c>
      <c r="D299" s="55">
        <f t="shared" si="101"/>
        <v>1.9383259911894442</v>
      </c>
      <c r="E299" s="55">
        <f t="shared" si="101"/>
        <v>4.3165467625899225</v>
      </c>
      <c r="F299" s="55">
        <f t="shared" si="101"/>
        <v>-1.1586452762923329</v>
      </c>
      <c r="G299" s="55">
        <f t="shared" si="101"/>
        <v>-6.7307692307692264</v>
      </c>
      <c r="H299" s="55">
        <f t="shared" si="101"/>
        <v>-0.89686098654708246</v>
      </c>
      <c r="I299" s="55">
        <f t="shared" si="101"/>
        <v>20.833333333333329</v>
      </c>
    </row>
    <row r="300" spans="1:9" ht="11.25" hidden="1" customHeight="1">
      <c r="A300" s="37"/>
      <c r="B300" s="45" t="s">
        <v>187</v>
      </c>
      <c r="C300" s="55">
        <f t="shared" ref="C300:I300" si="102">C111/C84*100-100</f>
        <v>2.6273431474464388</v>
      </c>
      <c r="D300" s="55">
        <f t="shared" si="102"/>
        <v>12.341597796143262</v>
      </c>
      <c r="E300" s="55">
        <f t="shared" si="102"/>
        <v>-4.1666666666666572</v>
      </c>
      <c r="F300" s="55">
        <f t="shared" si="102"/>
        <v>15.005359056806</v>
      </c>
      <c r="G300" s="55">
        <f t="shared" si="102"/>
        <v>8.7209302325581319</v>
      </c>
      <c r="H300" s="55">
        <f t="shared" si="102"/>
        <v>15.973741794310726</v>
      </c>
      <c r="I300" s="55">
        <f t="shared" si="102"/>
        <v>-31.666666666666671</v>
      </c>
    </row>
    <row r="301" spans="1:9" ht="11.25" hidden="1" customHeight="1">
      <c r="A301" s="37"/>
      <c r="B301" s="45"/>
    </row>
    <row r="302" spans="1:9" ht="11.25" hidden="1" customHeight="1">
      <c r="A302" s="1202" t="s">
        <v>188</v>
      </c>
      <c r="B302" s="1203"/>
      <c r="C302" s="55">
        <f>C113/C86*100-100</f>
        <v>-1.5611984414886422</v>
      </c>
      <c r="D302" s="55">
        <f t="shared" ref="D302:I302" si="103">D113/D86*100-100</f>
        <v>15.89582397844633</v>
      </c>
      <c r="E302" s="55">
        <f t="shared" si="103"/>
        <v>18.018018018018012</v>
      </c>
      <c r="F302" s="55">
        <f t="shared" si="103"/>
        <v>14.945652173913032</v>
      </c>
      <c r="G302" s="55">
        <f t="shared" si="103"/>
        <v>18</v>
      </c>
      <c r="H302" s="55">
        <f t="shared" si="103"/>
        <v>13.576158940397349</v>
      </c>
      <c r="I302" s="55">
        <f t="shared" si="103"/>
        <v>27.45098039215685</v>
      </c>
    </row>
    <row r="303" spans="1:9" ht="11.25" hidden="1" customHeight="1">
      <c r="A303" s="1202" t="s">
        <v>189</v>
      </c>
      <c r="B303" s="1203"/>
      <c r="C303" s="55">
        <f t="shared" ref="C303:I303" si="104">C114/C87*100-100</f>
        <v>-3.0108013268635005</v>
      </c>
      <c r="D303" s="55">
        <f t="shared" si="104"/>
        <v>10.263929618768316</v>
      </c>
      <c r="E303" s="55">
        <f t="shared" si="104"/>
        <v>13.240418118466906</v>
      </c>
      <c r="F303" s="55">
        <f t="shared" si="104"/>
        <v>9.638554216867476</v>
      </c>
      <c r="G303" s="55">
        <f t="shared" si="104"/>
        <v>14.758269720101794</v>
      </c>
      <c r="H303" s="55">
        <f t="shared" si="104"/>
        <v>7.1248952221290835</v>
      </c>
      <c r="I303" s="55">
        <f t="shared" si="104"/>
        <v>10.679611650485427</v>
      </c>
    </row>
    <row r="304" spans="1:9" ht="11.25" hidden="1" customHeight="1">
      <c r="A304" s="1202" t="s">
        <v>190</v>
      </c>
      <c r="B304" s="1203"/>
      <c r="C304" s="55">
        <f t="shared" ref="C304:I304" si="105">C115/C88*100-100</f>
        <v>-5.7664036482553769</v>
      </c>
      <c r="D304" s="55">
        <f t="shared" si="105"/>
        <v>4.326990838618741</v>
      </c>
      <c r="E304" s="55">
        <f t="shared" si="105"/>
        <v>6.6187050359712174</v>
      </c>
      <c r="F304" s="55">
        <f t="shared" si="105"/>
        <v>4.9887892376681719</v>
      </c>
      <c r="G304" s="55">
        <f t="shared" si="105"/>
        <v>3.9370078740157339</v>
      </c>
      <c r="H304" s="55">
        <f t="shared" si="105"/>
        <v>-0.10209290454314157</v>
      </c>
      <c r="I304" s="55">
        <f t="shared" si="105"/>
        <v>12.352941176470594</v>
      </c>
    </row>
    <row r="305" spans="1:9" ht="11.25" hidden="1" customHeight="1">
      <c r="A305" s="1202" t="s">
        <v>191</v>
      </c>
      <c r="B305" s="1203"/>
      <c r="C305" s="55">
        <f t="shared" ref="C305:I305" si="106">C116/C89*100-100</f>
        <v>-8.7276913848594972</v>
      </c>
      <c r="D305" s="55">
        <f t="shared" si="106"/>
        <v>-3.1908104658583625E-2</v>
      </c>
      <c r="E305" s="55">
        <f t="shared" si="106"/>
        <v>2.5852585258525806</v>
      </c>
      <c r="F305" s="55">
        <f t="shared" si="106"/>
        <v>0.528429507503688</v>
      </c>
      <c r="G305" s="55">
        <f t="shared" si="106"/>
        <v>-0.47961630695442636</v>
      </c>
      <c r="H305" s="55">
        <f t="shared" si="106"/>
        <v>-5.1518646674356035</v>
      </c>
      <c r="I305" s="55">
        <f t="shared" si="106"/>
        <v>10.232558139534873</v>
      </c>
    </row>
    <row r="306" spans="1:9" ht="11.25" hidden="1" customHeight="1">
      <c r="A306" s="1202" t="s">
        <v>192</v>
      </c>
      <c r="B306" s="1203"/>
      <c r="C306" s="55">
        <f t="shared" ref="C306:I306" si="107">C117/C90*100-100</f>
        <v>-6.2834724452987274</v>
      </c>
      <c r="D306" s="55">
        <f t="shared" si="107"/>
        <v>3.1051578672697246</v>
      </c>
      <c r="E306" s="55">
        <f t="shared" si="107"/>
        <v>7.3887104176227751</v>
      </c>
      <c r="F306" s="55">
        <f t="shared" si="107"/>
        <v>2.4373498111912113</v>
      </c>
      <c r="G306" s="55">
        <f t="shared" si="107"/>
        <v>5.2268244575936791</v>
      </c>
      <c r="H306" s="55">
        <f t="shared" si="107"/>
        <v>-0.53475935828876686</v>
      </c>
      <c r="I306" s="55">
        <f t="shared" si="107"/>
        <v>20.152091254752861</v>
      </c>
    </row>
    <row r="307" spans="1:9" ht="11.25" hidden="1" customHeight="1">
      <c r="A307" s="1202" t="s">
        <v>193</v>
      </c>
      <c r="B307" s="1203"/>
      <c r="C307" s="55">
        <f t="shared" ref="C307:I307" si="108">C118/C91*100-100</f>
        <v>-7.6829564258135719</v>
      </c>
      <c r="D307" s="55">
        <f t="shared" si="108"/>
        <v>0.49841086391215583</v>
      </c>
      <c r="E307" s="55">
        <f t="shared" si="108"/>
        <v>1.876876876876878</v>
      </c>
      <c r="F307" s="55">
        <f t="shared" si="108"/>
        <v>0.7030129124820661</v>
      </c>
      <c r="G307" s="55">
        <f t="shared" si="108"/>
        <v>3.4854771784232526</v>
      </c>
      <c r="H307" s="55">
        <f t="shared" si="108"/>
        <v>-2.0602218700475419</v>
      </c>
      <c r="I307" s="55">
        <f t="shared" si="108"/>
        <v>9.0090090090090058</v>
      </c>
    </row>
    <row r="308" spans="1:9" ht="11.25" hidden="1" customHeight="1">
      <c r="A308" s="1202" t="s">
        <v>194</v>
      </c>
      <c r="B308" s="1203"/>
      <c r="C308" s="55">
        <f t="shared" ref="C308:I308" si="109">C119/C92*100-100</f>
        <v>-7.5636932025551715</v>
      </c>
      <c r="D308" s="55">
        <f t="shared" si="109"/>
        <v>-0.42063590251144944</v>
      </c>
      <c r="E308" s="55">
        <f t="shared" si="109"/>
        <v>-1.1821086261980867</v>
      </c>
      <c r="F308" s="55">
        <f t="shared" si="109"/>
        <v>-8.6526576019778645E-2</v>
      </c>
      <c r="G308" s="55">
        <f t="shared" si="109"/>
        <v>1.857142857142847</v>
      </c>
      <c r="H308" s="55">
        <f t="shared" si="109"/>
        <v>-4.1657334826427785</v>
      </c>
      <c r="I308" s="55">
        <f t="shared" si="109"/>
        <v>-1.7114914425427941</v>
      </c>
    </row>
    <row r="309" spans="1:9" ht="11.25" hidden="1" customHeight="1">
      <c r="A309" s="1202" t="s">
        <v>195</v>
      </c>
      <c r="B309" s="1203"/>
      <c r="C309" s="55">
        <f t="shared" ref="C309:I309" si="110">C120/C93*100-100</f>
        <v>-6.8005859670982858</v>
      </c>
      <c r="D309" s="55">
        <f t="shared" si="110"/>
        <v>-4.9081092872341969E-2</v>
      </c>
      <c r="E309" s="55">
        <f t="shared" si="110"/>
        <v>-1.9453058923033524</v>
      </c>
      <c r="F309" s="55">
        <f t="shared" si="110"/>
        <v>0.50361287497263163</v>
      </c>
      <c r="G309" s="55">
        <f t="shared" si="110"/>
        <v>810.919540229885</v>
      </c>
      <c r="H309" s="55">
        <f t="shared" si="110"/>
        <v>710.51752921535899</v>
      </c>
      <c r="I309" s="55">
        <f t="shared" si="110"/>
        <v>687.93103448275861</v>
      </c>
    </row>
    <row r="310" spans="1:9" ht="11.25" hidden="1" customHeight="1">
      <c r="A310" s="1202" t="s">
        <v>196</v>
      </c>
      <c r="B310" s="1203"/>
      <c r="C310" s="55">
        <f t="shared" ref="C310:I310" si="111">C121/C94*100-100</f>
        <v>-6.5282959083626224</v>
      </c>
      <c r="D310" s="55">
        <f t="shared" si="111"/>
        <v>0.62379110251451664</v>
      </c>
      <c r="E310" s="55">
        <f t="shared" si="111"/>
        <v>-1.7102615694164882</v>
      </c>
      <c r="F310" s="55">
        <f t="shared" si="111"/>
        <v>6.7901833349509388E-2</v>
      </c>
      <c r="G310" s="55">
        <f t="shared" si="111"/>
        <v>841.7112299465241</v>
      </c>
      <c r="H310" s="55">
        <f t="shared" si="111"/>
        <v>768.65203761755492</v>
      </c>
      <c r="I310" s="55">
        <f t="shared" si="111"/>
        <v>668.65671641791039</v>
      </c>
    </row>
    <row r="311" spans="1:9" ht="11.25" hidden="1" customHeight="1">
      <c r="A311" s="1202" t="s">
        <v>197</v>
      </c>
      <c r="B311" s="1203"/>
      <c r="C311" s="55">
        <f t="shared" ref="C311:I311" si="112">C122/C95*100-100</f>
        <v>-5.7626869990097305</v>
      </c>
      <c r="D311" s="55">
        <f t="shared" si="112"/>
        <v>1.0742786985880883</v>
      </c>
      <c r="E311" s="55">
        <f t="shared" si="112"/>
        <v>-2.1899492853849694</v>
      </c>
      <c r="F311" s="55">
        <f t="shared" si="112"/>
        <v>0.83567909922589934</v>
      </c>
      <c r="G311" s="55">
        <f t="shared" si="112"/>
        <v>-0.72276716572018529</v>
      </c>
      <c r="H311" s="55">
        <f t="shared" si="112"/>
        <v>-2.5067428208789551</v>
      </c>
      <c r="I311" s="55">
        <f t="shared" si="112"/>
        <v>-5.4514480408858645</v>
      </c>
    </row>
    <row r="312" spans="1:9" ht="11.25" hidden="1" customHeight="1">
      <c r="A312" s="1202" t="s">
        <v>198</v>
      </c>
      <c r="B312" s="1203"/>
      <c r="C312" s="55">
        <f t="shared" ref="C312:I312" si="113">C123/C96*100-100</f>
        <v>-5.3956959907586253</v>
      </c>
      <c r="D312" s="55">
        <f t="shared" si="113"/>
        <v>1.1524964109108424</v>
      </c>
      <c r="E312" s="55">
        <f t="shared" si="113"/>
        <v>-1.6193480546792784</v>
      </c>
      <c r="F312" s="55">
        <f t="shared" si="113"/>
        <v>0.65652522017613535</v>
      </c>
      <c r="G312" s="55">
        <f t="shared" si="113"/>
        <v>-1.305361305361302</v>
      </c>
      <c r="H312" s="55">
        <f t="shared" si="113"/>
        <v>-2.3522662076878902</v>
      </c>
      <c r="I312" s="55">
        <f t="shared" si="113"/>
        <v>-3.4645669291338663</v>
      </c>
    </row>
    <row r="313" spans="1:9" ht="11.25" hidden="1" customHeight="1">
      <c r="A313" s="1202" t="s">
        <v>199</v>
      </c>
      <c r="B313" s="1203"/>
      <c r="C313" s="55">
        <f t="shared" ref="C313:I313" si="114">C124/C97*100-100</f>
        <v>-4.8412141100782691</v>
      </c>
      <c r="D313" s="55">
        <f t="shared" si="114"/>
        <v>1.9077014614555168</v>
      </c>
      <c r="E313" s="55">
        <f t="shared" si="114"/>
        <v>-1.8206469107108347</v>
      </c>
      <c r="F313" s="55">
        <f t="shared" si="114"/>
        <v>1.6538776726514186</v>
      </c>
      <c r="G313" s="55">
        <f t="shared" si="114"/>
        <v>-0.5610703495899827</v>
      </c>
      <c r="H313" s="55">
        <f t="shared" si="114"/>
        <v>-1.2249293310001406</v>
      </c>
      <c r="I313" s="55">
        <f t="shared" si="114"/>
        <v>-5.8992805755395636</v>
      </c>
    </row>
    <row r="314" spans="1:9" ht="11.25" hidden="1" customHeight="1">
      <c r="A314" s="37"/>
      <c r="B314" s="45"/>
    </row>
    <row r="315" spans="1:9" ht="11.25" hidden="1" customHeight="1">
      <c r="A315" s="37">
        <v>2012</v>
      </c>
      <c r="B315" s="45"/>
    </row>
    <row r="316" spans="1:9" ht="11.25" hidden="1" customHeight="1">
      <c r="A316" s="37"/>
      <c r="B316" s="45" t="s">
        <v>176</v>
      </c>
      <c r="C316" s="55">
        <f>C127/C100*100-100</f>
        <v>1.6037014794999038</v>
      </c>
      <c r="D316" s="55">
        <f t="shared" ref="D316:I316" si="115">D127/D100*100-100</f>
        <v>-1.3173188686555619</v>
      </c>
      <c r="E316" s="55">
        <f t="shared" si="115"/>
        <v>-0.3816793893129784</v>
      </c>
      <c r="F316" s="55">
        <f t="shared" si="115"/>
        <v>-2.206461780929871</v>
      </c>
      <c r="G316" s="55">
        <f t="shared" si="115"/>
        <v>3.3898305084745743</v>
      </c>
      <c r="H316" s="55">
        <f t="shared" si="115"/>
        <v>-2.6239067055393548</v>
      </c>
      <c r="I316" s="55">
        <f t="shared" si="115"/>
        <v>-15.384615384615387</v>
      </c>
    </row>
    <row r="317" spans="1:9" ht="11.25" hidden="1" customHeight="1">
      <c r="A317" s="37"/>
      <c r="B317" s="45" t="s">
        <v>177</v>
      </c>
      <c r="C317" s="55">
        <f t="shared" ref="C317:I317" si="116">C128/C101*100-100</f>
        <v>-10.28909695664278</v>
      </c>
      <c r="D317" s="55">
        <f t="shared" si="116"/>
        <v>-6.5886432596445559</v>
      </c>
      <c r="E317" s="55">
        <f t="shared" si="116"/>
        <v>-2.8824833702882415</v>
      </c>
      <c r="F317" s="55">
        <f t="shared" si="116"/>
        <v>-10.690235690235696</v>
      </c>
      <c r="G317" s="55">
        <f t="shared" si="116"/>
        <v>-13.95348837209302</v>
      </c>
      <c r="H317" s="55">
        <f t="shared" si="116"/>
        <v>-9.2905405405405332</v>
      </c>
      <c r="I317" s="55">
        <f t="shared" si="116"/>
        <v>12.24489795918366</v>
      </c>
    </row>
    <row r="318" spans="1:9" ht="11.25" hidden="1" customHeight="1">
      <c r="A318" s="37"/>
      <c r="B318" s="45" t="s">
        <v>178</v>
      </c>
      <c r="C318" s="55">
        <f t="shared" ref="C318:I318" si="117">C129/C102*100-100</f>
        <v>-7.4245673150559099</v>
      </c>
      <c r="D318" s="55">
        <f t="shared" si="117"/>
        <v>-5.6483691328560042</v>
      </c>
      <c r="E318" s="55">
        <f t="shared" si="117"/>
        <v>-5.522682445759358</v>
      </c>
      <c r="F318" s="55">
        <f t="shared" si="117"/>
        <v>-7.292474786656328</v>
      </c>
      <c r="G318" s="55">
        <f t="shared" si="117"/>
        <v>6.2200956937799106</v>
      </c>
      <c r="H318" s="55">
        <f t="shared" si="117"/>
        <v>-12.371134020618555</v>
      </c>
      <c r="I318" s="55">
        <f t="shared" si="117"/>
        <v>-31.168831168831161</v>
      </c>
    </row>
    <row r="319" spans="1:9" ht="11.25" hidden="1" customHeight="1">
      <c r="A319" s="37"/>
      <c r="B319" s="45" t="s">
        <v>179</v>
      </c>
      <c r="C319" s="55">
        <f t="shared" ref="C319:I319" si="118">C130/C103*100-100</f>
        <v>-3.2300969029070927</v>
      </c>
      <c r="D319" s="55">
        <f t="shared" si="118"/>
        <v>-1.7526289434151181</v>
      </c>
      <c r="E319" s="55">
        <f t="shared" si="118"/>
        <v>1.5665796344647589</v>
      </c>
      <c r="F319" s="55">
        <f t="shared" si="118"/>
        <v>-8.5148514851485118</v>
      </c>
      <c r="G319" s="55">
        <f t="shared" si="118"/>
        <v>-5.8823529411764781</v>
      </c>
      <c r="H319" s="55">
        <f t="shared" si="118"/>
        <v>-2.3529411764705941</v>
      </c>
      <c r="I319" s="55">
        <f t="shared" si="118"/>
        <v>4.3478260869565162</v>
      </c>
    </row>
    <row r="320" spans="1:9" ht="11.25" hidden="1" customHeight="1">
      <c r="A320" s="37"/>
      <c r="B320" s="45" t="s">
        <v>180</v>
      </c>
      <c r="C320" s="55">
        <f t="shared" ref="C320:I320" si="119">C131/C104*100-100</f>
        <v>-14.223599928676251</v>
      </c>
      <c r="D320" s="55">
        <f t="shared" si="119"/>
        <v>-17.067209775967413</v>
      </c>
      <c r="E320" s="55">
        <f t="shared" si="119"/>
        <v>-16.631578947368425</v>
      </c>
      <c r="F320" s="55">
        <f t="shared" si="119"/>
        <v>-18.151815181518145</v>
      </c>
      <c r="G320" s="55">
        <f t="shared" si="119"/>
        <v>-21.940928270042193</v>
      </c>
      <c r="H320" s="55">
        <f t="shared" si="119"/>
        <v>-23.597122302158269</v>
      </c>
      <c r="I320" s="55">
        <f t="shared" si="119"/>
        <v>-46.835443037974692</v>
      </c>
    </row>
    <row r="321" spans="1:9" ht="11.25" hidden="1" customHeight="1">
      <c r="A321" s="37"/>
      <c r="B321" s="45" t="s">
        <v>181</v>
      </c>
      <c r="C321" s="55">
        <f t="shared" ref="C321:I321" si="120">C132/C105*100-100</f>
        <v>-2.3423625221996502</v>
      </c>
      <c r="D321" s="55">
        <f t="shared" si="120"/>
        <v>-4.4681884409907724</v>
      </c>
      <c r="E321" s="55">
        <f t="shared" si="120"/>
        <v>-3.2085561497326154</v>
      </c>
      <c r="F321" s="55">
        <f t="shared" si="120"/>
        <v>-10.466222645099904</v>
      </c>
      <c r="G321" s="55">
        <f t="shared" si="120"/>
        <v>-10.555555555555557</v>
      </c>
      <c r="H321" s="55">
        <f t="shared" si="120"/>
        <v>-4.5787545787545696</v>
      </c>
      <c r="I321" s="55">
        <f t="shared" si="120"/>
        <v>-8.5106382978723474</v>
      </c>
    </row>
    <row r="322" spans="1:9" ht="11.25" hidden="1" customHeight="1">
      <c r="A322" s="37"/>
      <c r="B322" s="45" t="s">
        <v>182</v>
      </c>
      <c r="C322" s="55">
        <f t="shared" ref="C322:I322" si="121">C133/C106*100-100</f>
        <v>-2.3071388110656841</v>
      </c>
      <c r="D322" s="55">
        <f t="shared" si="121"/>
        <v>0.50343249427918124</v>
      </c>
      <c r="E322" s="55">
        <f t="shared" si="121"/>
        <v>18.997361477572554</v>
      </c>
      <c r="F322" s="55">
        <f t="shared" si="121"/>
        <v>3.7593984962406068</v>
      </c>
      <c r="G322" s="55">
        <f t="shared" si="121"/>
        <v>11.731843575418992</v>
      </c>
      <c r="H322" s="55">
        <f t="shared" si="121"/>
        <v>-2.8021015761821388</v>
      </c>
      <c r="I322" s="55">
        <f t="shared" si="121"/>
        <v>69.230769230769226</v>
      </c>
    </row>
    <row r="323" spans="1:9" ht="11.25" hidden="1" customHeight="1">
      <c r="A323" s="37"/>
      <c r="B323" s="45" t="s">
        <v>183</v>
      </c>
      <c r="C323" s="55">
        <f t="shared" ref="C323:I323" si="122">C134/C107*100-100</f>
        <v>-8.3777739549286139</v>
      </c>
      <c r="D323" s="55">
        <f t="shared" si="122"/>
        <v>-5.650224215246638</v>
      </c>
      <c r="E323" s="55">
        <f t="shared" si="122"/>
        <v>-2.8571428571428612</v>
      </c>
      <c r="F323" s="55">
        <f t="shared" si="122"/>
        <v>-5.1959890610756503</v>
      </c>
      <c r="G323" s="55">
        <f t="shared" si="122"/>
        <v>-0.62893081761006897</v>
      </c>
      <c r="H323" s="55">
        <f t="shared" si="122"/>
        <v>-5.5555555555555571</v>
      </c>
      <c r="I323" s="55">
        <f t="shared" si="122"/>
        <v>-7.2727272727272805</v>
      </c>
    </row>
    <row r="324" spans="1:9" ht="11.25" hidden="1" customHeight="1">
      <c r="A324" s="37"/>
      <c r="B324" s="45" t="s">
        <v>184</v>
      </c>
      <c r="C324" s="55">
        <f t="shared" ref="C324:I324" si="123">C135/C108*100-100</f>
        <v>-14.954584023034869</v>
      </c>
      <c r="D324" s="55">
        <f t="shared" si="123"/>
        <v>-20.515920999596943</v>
      </c>
      <c r="E324" s="55">
        <f t="shared" si="123"/>
        <v>-12.093023255813947</v>
      </c>
      <c r="F324" s="55">
        <f t="shared" si="123"/>
        <v>-18.309859154929569</v>
      </c>
      <c r="G324" s="55">
        <f t="shared" si="123"/>
        <v>-3.9772727272727337</v>
      </c>
      <c r="H324" s="55">
        <f t="shared" si="123"/>
        <v>-21.251819505094616</v>
      </c>
      <c r="I324" s="55">
        <f t="shared" si="123"/>
        <v>-18.965517241379317</v>
      </c>
    </row>
    <row r="325" spans="1:9" ht="11.25" hidden="1" customHeight="1">
      <c r="A325" s="37"/>
      <c r="B325" s="45" t="s">
        <v>185</v>
      </c>
      <c r="C325" s="55">
        <f t="shared" ref="C325:I325" si="124">C136/C109*100-100</f>
        <v>-3.8902137496159526</v>
      </c>
      <c r="D325" s="55">
        <f t="shared" si="124"/>
        <v>-2.5423728813559308</v>
      </c>
      <c r="E325" s="55">
        <f t="shared" si="124"/>
        <v>15.820895522388057</v>
      </c>
      <c r="F325" s="55">
        <f t="shared" si="124"/>
        <v>-11.682650392327815</v>
      </c>
      <c r="G325" s="55">
        <f t="shared" si="124"/>
        <v>-12.962962962962962</v>
      </c>
      <c r="H325" s="55">
        <f t="shared" si="124"/>
        <v>1.8242122719734652</v>
      </c>
      <c r="I325" s="55">
        <f t="shared" si="124"/>
        <v>35</v>
      </c>
    </row>
    <row r="326" spans="1:9" ht="11.25" hidden="1" customHeight="1">
      <c r="A326" s="37"/>
      <c r="B326" s="45" t="s">
        <v>186</v>
      </c>
      <c r="C326" s="55">
        <f t="shared" ref="C326:I326" si="125">C137/C110*100-100</f>
        <v>-6.6803513750113126</v>
      </c>
      <c r="D326" s="55">
        <f t="shared" si="125"/>
        <v>-13.223854796888503</v>
      </c>
      <c r="E326" s="55">
        <f t="shared" si="125"/>
        <v>-7.356321839080465</v>
      </c>
      <c r="F326" s="55">
        <f t="shared" si="125"/>
        <v>-12.26330027051398</v>
      </c>
      <c r="G326" s="55">
        <f t="shared" si="125"/>
        <v>-11.855670103092791</v>
      </c>
      <c r="H326" s="55">
        <f t="shared" si="125"/>
        <v>-22.473604826545994</v>
      </c>
      <c r="I326" s="55">
        <f t="shared" si="125"/>
        <v>-13.793103448275872</v>
      </c>
    </row>
    <row r="327" spans="1:9" ht="11.25" hidden="1" customHeight="1">
      <c r="A327" s="37"/>
      <c r="B327" s="45" t="s">
        <v>187</v>
      </c>
      <c r="C327" s="55">
        <f t="shared" ref="C327:I327" si="126">C138/C111*100-100</f>
        <v>-21.420052606642813</v>
      </c>
      <c r="D327" s="55">
        <f t="shared" si="126"/>
        <v>-26.336439431093666</v>
      </c>
      <c r="E327" s="55">
        <f t="shared" si="126"/>
        <v>-26.854219948849106</v>
      </c>
      <c r="F327" s="55">
        <f t="shared" si="126"/>
        <v>-26.374650512581539</v>
      </c>
      <c r="G327" s="55">
        <f t="shared" si="126"/>
        <v>-21.390374331550802</v>
      </c>
      <c r="H327" s="55">
        <f t="shared" si="126"/>
        <v>-32.264150943396231</v>
      </c>
      <c r="I327" s="55">
        <f t="shared" si="126"/>
        <v>-48.780487804878049</v>
      </c>
    </row>
    <row r="328" spans="1:9" ht="11.25" hidden="1" customHeight="1">
      <c r="A328" s="37"/>
      <c r="B328" s="45"/>
    </row>
    <row r="329" spans="1:9" ht="11.25" hidden="1" customHeight="1">
      <c r="A329" s="1202" t="s">
        <v>188</v>
      </c>
      <c r="B329" s="1203"/>
      <c r="C329" s="55">
        <f>C140/C113*100-100</f>
        <v>1.6037014794999038</v>
      </c>
      <c r="D329" s="55">
        <f t="shared" ref="D329:I329" si="127">D140/D113*100-100</f>
        <v>-1.3173188686555619</v>
      </c>
      <c r="E329" s="55">
        <f t="shared" si="127"/>
        <v>-0.3816793893129784</v>
      </c>
      <c r="F329" s="55">
        <f t="shared" si="127"/>
        <v>-2.206461780929871</v>
      </c>
      <c r="G329" s="55">
        <f t="shared" si="127"/>
        <v>3.3898305084745743</v>
      </c>
      <c r="H329" s="55">
        <f t="shared" si="127"/>
        <v>-2.6239067055393548</v>
      </c>
      <c r="I329" s="55">
        <f t="shared" si="127"/>
        <v>-15.384615384615387</v>
      </c>
    </row>
    <row r="330" spans="1:9" ht="11.25" hidden="1" customHeight="1">
      <c r="A330" s="1202" t="s">
        <v>189</v>
      </c>
      <c r="B330" s="1203"/>
      <c r="C330" s="55">
        <f t="shared" ref="C330:I330" si="128">C141/C114*100-100</f>
        <v>-4.1317174857788928</v>
      </c>
      <c r="D330" s="55">
        <f t="shared" si="128"/>
        <v>-3.8052373158756154</v>
      </c>
      <c r="E330" s="55">
        <f t="shared" si="128"/>
        <v>-1.538461538461533</v>
      </c>
      <c r="F330" s="55">
        <f t="shared" si="128"/>
        <v>-6.3085063085063098</v>
      </c>
      <c r="G330" s="55">
        <f t="shared" si="128"/>
        <v>-4.8780487804878021</v>
      </c>
      <c r="H330" s="55">
        <f t="shared" si="128"/>
        <v>-5.7120500782472732</v>
      </c>
      <c r="I330" s="55">
        <f t="shared" si="128"/>
        <v>-3.5087719298245617</v>
      </c>
    </row>
    <row r="331" spans="1:9" ht="11.25" hidden="1" customHeight="1">
      <c r="A331" s="1202" t="s">
        <v>190</v>
      </c>
      <c r="B331" s="1203"/>
      <c r="C331" s="55">
        <f t="shared" ref="C331:I331" si="129">C142/C115*100-100</f>
        <v>-5.3051218258642905</v>
      </c>
      <c r="D331" s="55">
        <f t="shared" si="129"/>
        <v>-4.4312348014050258</v>
      </c>
      <c r="E331" s="55">
        <f t="shared" si="129"/>
        <v>-2.9014844804318471</v>
      </c>
      <c r="F331" s="55">
        <f t="shared" si="129"/>
        <v>-6.6470902295782111</v>
      </c>
      <c r="G331" s="55">
        <f t="shared" si="129"/>
        <v>-1.363636363636374</v>
      </c>
      <c r="H331" s="55">
        <f t="shared" si="129"/>
        <v>-8.0224833929483879</v>
      </c>
      <c r="I331" s="55">
        <f t="shared" si="129"/>
        <v>-14.659685863874344</v>
      </c>
    </row>
    <row r="332" spans="1:9" ht="11.25" hidden="1" customHeight="1">
      <c r="A332" s="1202" t="s">
        <v>191</v>
      </c>
      <c r="B332" s="1203"/>
      <c r="C332" s="55">
        <f t="shared" ref="C332:I332" si="130">C143/C116*100-100</f>
        <v>-4.8420777403637203</v>
      </c>
      <c r="D332" s="55">
        <f t="shared" si="130"/>
        <v>-3.8621129907436966</v>
      </c>
      <c r="E332" s="55">
        <f t="shared" si="130"/>
        <v>-1.9839142091152837</v>
      </c>
      <c r="F332" s="55">
        <f t="shared" si="130"/>
        <v>-7.0437342304457502</v>
      </c>
      <c r="G332" s="55">
        <f t="shared" si="130"/>
        <v>-2.2891566265060277</v>
      </c>
      <c r="H332" s="55">
        <f t="shared" si="130"/>
        <v>-6.8504256181597043</v>
      </c>
      <c r="I332" s="55">
        <f t="shared" si="130"/>
        <v>-10.970464135021103</v>
      </c>
    </row>
    <row r="333" spans="1:9" ht="11.25" hidden="1" customHeight="1">
      <c r="A333" s="1202" t="s">
        <v>192</v>
      </c>
      <c r="B333" s="1203"/>
      <c r="C333" s="55">
        <f t="shared" ref="C333:I333" si="131">C144/C117*100-100</f>
        <v>-6.7637655018178009</v>
      </c>
      <c r="D333" s="55">
        <f t="shared" si="131"/>
        <v>-6.5969293065631831</v>
      </c>
      <c r="E333" s="55">
        <f t="shared" si="131"/>
        <v>-4.9572649572649681</v>
      </c>
      <c r="F333" s="55">
        <f t="shared" si="131"/>
        <v>-9.2995978552278871</v>
      </c>
      <c r="G333" s="55">
        <f t="shared" si="131"/>
        <v>-6.6541705716963548</v>
      </c>
      <c r="H333" s="55">
        <f t="shared" si="131"/>
        <v>-10.531309297912713</v>
      </c>
      <c r="I333" s="55">
        <f t="shared" si="131"/>
        <v>-19.936708860759495</v>
      </c>
    </row>
    <row r="334" spans="1:9" ht="11.25" hidden="1" customHeight="1">
      <c r="A334" s="1202" t="s">
        <v>193</v>
      </c>
      <c r="B334" s="1203"/>
      <c r="C334" s="55">
        <f t="shared" ref="C334:I334" si="132">C145/C118*100-100</f>
        <v>-6.1033346318473747</v>
      </c>
      <c r="D334" s="55">
        <f t="shared" si="132"/>
        <v>-6.281894630920732</v>
      </c>
      <c r="E334" s="55">
        <f t="shared" si="132"/>
        <v>-4.716285924834196</v>
      </c>
      <c r="F334" s="55">
        <f t="shared" si="132"/>
        <v>-9.4742840860521369</v>
      </c>
      <c r="G334" s="55">
        <f t="shared" si="132"/>
        <v>-7.2173215717722456</v>
      </c>
      <c r="H334" s="55">
        <f t="shared" si="132"/>
        <v>-9.6548004314994529</v>
      </c>
      <c r="I334" s="55">
        <f t="shared" si="132"/>
        <v>-18.457300275482098</v>
      </c>
    </row>
    <row r="335" spans="1:9" ht="11.25" hidden="1" customHeight="1">
      <c r="A335" s="1202" t="s">
        <v>194</v>
      </c>
      <c r="B335" s="1203"/>
      <c r="C335" s="55">
        <f t="shared" ref="C335:I335" si="133">C146/C119*100-100</f>
        <v>-5.5907439027919565</v>
      </c>
      <c r="D335" s="55">
        <f t="shared" si="133"/>
        <v>-5.3609143993042636</v>
      </c>
      <c r="E335" s="55">
        <f t="shared" si="133"/>
        <v>-1.8105399288716484</v>
      </c>
      <c r="F335" s="55">
        <f t="shared" si="133"/>
        <v>-7.7322776196956653</v>
      </c>
      <c r="G335" s="55">
        <f t="shared" si="133"/>
        <v>-4.8387096774193452</v>
      </c>
      <c r="H335" s="55">
        <f t="shared" si="133"/>
        <v>-8.7403598971722403</v>
      </c>
      <c r="I335" s="55">
        <f t="shared" si="133"/>
        <v>-9.9502487562189117</v>
      </c>
    </row>
    <row r="336" spans="1:9" ht="11.25" hidden="1" customHeight="1">
      <c r="A336" s="1202" t="s">
        <v>195</v>
      </c>
      <c r="B336" s="1203"/>
      <c r="C336" s="55">
        <f t="shared" ref="C336:I336" si="134">C147/C120*100-100</f>
        <v>-5.9419839494708242</v>
      </c>
      <c r="D336" s="55">
        <f t="shared" si="134"/>
        <v>-5.3961152335224796</v>
      </c>
      <c r="E336" s="55">
        <f t="shared" si="134"/>
        <v>-1.9263944795859658</v>
      </c>
      <c r="F336" s="55">
        <f t="shared" si="134"/>
        <v>-7.4291938997821347</v>
      </c>
      <c r="G336" s="55">
        <f t="shared" si="134"/>
        <v>-4.4164037854889528</v>
      </c>
      <c r="H336" s="55">
        <f t="shared" si="134"/>
        <v>-8.362512873326466</v>
      </c>
      <c r="I336" s="55">
        <f t="shared" si="134"/>
        <v>-9.6280087527352265</v>
      </c>
    </row>
    <row r="337" spans="1:9" ht="11.25" hidden="1" customHeight="1">
      <c r="A337" s="1202" t="s">
        <v>196</v>
      </c>
      <c r="B337" s="1203"/>
      <c r="C337" s="55">
        <f t="shared" ref="C337:I337" si="135">C148/C121*100-100</f>
        <v>-6.9780122259123516</v>
      </c>
      <c r="D337" s="55">
        <f t="shared" si="135"/>
        <v>-7.1988082079869287</v>
      </c>
      <c r="E337" s="55">
        <f t="shared" si="135"/>
        <v>-3.0450358239508688</v>
      </c>
      <c r="F337" s="55">
        <f t="shared" si="135"/>
        <v>-8.6273749515315927</v>
      </c>
      <c r="G337" s="55">
        <f t="shared" si="135"/>
        <v>-4.3725156161272025</v>
      </c>
      <c r="H337" s="55">
        <f t="shared" si="135"/>
        <v>-9.9603031396607804</v>
      </c>
      <c r="I337" s="55">
        <f t="shared" si="135"/>
        <v>-10.679611650485427</v>
      </c>
    </row>
    <row r="338" spans="1:9" ht="11.25" hidden="1" customHeight="1">
      <c r="A338" s="1202" t="s">
        <v>197</v>
      </c>
      <c r="B338" s="1203"/>
      <c r="C338" s="55">
        <f t="shared" ref="C338:I338" si="136">C149/C122*100-100</f>
        <v>-6.6737874489725328</v>
      </c>
      <c r="D338" s="55">
        <f t="shared" si="136"/>
        <v>-6.7459112402932675</v>
      </c>
      <c r="E338" s="55">
        <f t="shared" si="136"/>
        <v>-1.5555031817110461</v>
      </c>
      <c r="F338" s="55">
        <f t="shared" si="136"/>
        <v>-8.9330890691791041</v>
      </c>
      <c r="G338" s="55">
        <f t="shared" si="136"/>
        <v>-5.0962038481539196</v>
      </c>
      <c r="H338" s="55">
        <f t="shared" si="136"/>
        <v>-8.803905614320584</v>
      </c>
      <c r="I338" s="55">
        <f t="shared" si="136"/>
        <v>-7.3873873873873919</v>
      </c>
    </row>
    <row r="339" spans="1:9" ht="11.25" hidden="1" customHeight="1">
      <c r="A339" s="1202" t="s">
        <v>198</v>
      </c>
      <c r="B339" s="1203"/>
      <c r="C339" s="55">
        <f t="shared" ref="C339:I339" si="137">C150/C123*100-100</f>
        <v>-6.6743596693675471</v>
      </c>
      <c r="D339" s="55">
        <f t="shared" si="137"/>
        <v>-7.3368815296668544</v>
      </c>
      <c r="E339" s="55">
        <f t="shared" si="137"/>
        <v>-2.0949123557075637</v>
      </c>
      <c r="F339" s="55">
        <f t="shared" si="137"/>
        <v>-9.2268533248488751</v>
      </c>
      <c r="G339" s="55">
        <f t="shared" si="137"/>
        <v>-5.715635333018426</v>
      </c>
      <c r="H339" s="55">
        <f t="shared" si="137"/>
        <v>-10.13513513513513</v>
      </c>
      <c r="I339" s="55">
        <f t="shared" si="137"/>
        <v>-7.9934747145187544</v>
      </c>
    </row>
    <row r="340" spans="1:9" ht="11.25" hidden="1" customHeight="1">
      <c r="A340" s="1202" t="s">
        <v>199</v>
      </c>
      <c r="B340" s="1203"/>
      <c r="C340" s="55">
        <f t="shared" ref="C340:I340" si="138">C151/C124*100-100</f>
        <v>-7.7734359302831137</v>
      </c>
      <c r="D340" s="55">
        <f t="shared" si="138"/>
        <v>-8.750547365348126</v>
      </c>
      <c r="E340" s="55">
        <f t="shared" si="138"/>
        <v>-4.0047346616689623</v>
      </c>
      <c r="F340" s="55">
        <f t="shared" si="138"/>
        <v>-10.575302308537928</v>
      </c>
      <c r="G340" s="55">
        <f t="shared" si="138"/>
        <v>-6.9878472222222143</v>
      </c>
      <c r="H340" s="55">
        <f t="shared" si="138"/>
        <v>-11.73344235486509</v>
      </c>
      <c r="I340" s="55">
        <f t="shared" si="138"/>
        <v>-10.550458715596335</v>
      </c>
    </row>
    <row r="341" spans="1:9" ht="11.25" hidden="1" customHeight="1">
      <c r="A341" s="37"/>
      <c r="B341" s="45"/>
    </row>
    <row r="342" spans="1:9" ht="11.25" customHeight="1">
      <c r="A342" s="37">
        <v>2013</v>
      </c>
      <c r="B342" s="45"/>
    </row>
    <row r="343" spans="1:9" ht="11.25" hidden="1" customHeight="1">
      <c r="A343" s="37"/>
      <c r="B343" s="45" t="s">
        <v>176</v>
      </c>
      <c r="C343" s="55">
        <f>C154/C127*100-100</f>
        <v>2.4434802466316512</v>
      </c>
      <c r="D343" s="55">
        <f t="shared" ref="D343:I343" si="139">D154/D127*100-100</f>
        <v>-4.0047114252061249</v>
      </c>
      <c r="E343" s="55">
        <f t="shared" si="139"/>
        <v>-6.3218390804597675</v>
      </c>
      <c r="F343" s="55">
        <f t="shared" si="139"/>
        <v>-7.4133763094278748</v>
      </c>
      <c r="G343" s="55">
        <f t="shared" si="139"/>
        <v>-13.114754098360663</v>
      </c>
      <c r="H343" s="55">
        <f t="shared" si="139"/>
        <v>-6.2874251497005957</v>
      </c>
      <c r="I343" s="55">
        <f t="shared" si="139"/>
        <v>0</v>
      </c>
    </row>
    <row r="344" spans="1:9" ht="11.25" hidden="1" customHeight="1">
      <c r="A344" s="37"/>
      <c r="B344" s="45" t="s">
        <v>177</v>
      </c>
      <c r="C344" s="55">
        <f t="shared" ref="C344:I344" si="140">C155/C128*100-100</f>
        <v>-2.0285830951408741</v>
      </c>
      <c r="D344" s="55">
        <f t="shared" si="140"/>
        <v>-5.2900232018561582</v>
      </c>
      <c r="E344" s="55">
        <f t="shared" si="140"/>
        <v>-10.50228310502284</v>
      </c>
      <c r="F344" s="55">
        <f t="shared" si="140"/>
        <v>-9.6135721017907656</v>
      </c>
      <c r="G344" s="55">
        <f t="shared" si="140"/>
        <v>-7.5675675675675649</v>
      </c>
      <c r="H344" s="55">
        <f t="shared" si="140"/>
        <v>-1.8621973929236475</v>
      </c>
      <c r="I344" s="55">
        <f t="shared" si="140"/>
        <v>-7.2727272727272805</v>
      </c>
    </row>
    <row r="345" spans="1:9" ht="11.25" hidden="1" customHeight="1">
      <c r="A345" s="37"/>
      <c r="B345" s="45" t="s">
        <v>178</v>
      </c>
      <c r="C345" s="55">
        <f t="shared" ref="C345:I345" si="141">C156/C129*100-100</f>
        <v>-12.579448787415032</v>
      </c>
      <c r="D345" s="55">
        <f t="shared" si="141"/>
        <v>-16.273187183811132</v>
      </c>
      <c r="E345" s="55">
        <f t="shared" si="141"/>
        <v>-11.273486430062633</v>
      </c>
      <c r="F345" s="55">
        <f t="shared" si="141"/>
        <v>-20</v>
      </c>
      <c r="G345" s="55">
        <f t="shared" si="141"/>
        <v>-13.963963963963963</v>
      </c>
      <c r="H345" s="55">
        <f t="shared" si="141"/>
        <v>-13.277310924369743</v>
      </c>
      <c r="I345" s="55">
        <f t="shared" si="141"/>
        <v>-3.7735849056603712</v>
      </c>
    </row>
    <row r="346" spans="1:9" ht="11.25" hidden="1" customHeight="1">
      <c r="A346" s="37"/>
      <c r="B346" s="45" t="s">
        <v>179</v>
      </c>
      <c r="C346" s="55">
        <f t="shared" ref="C346:I346" si="142">C157/C130*100-100</f>
        <v>10.208456050788655</v>
      </c>
      <c r="D346" s="55">
        <f t="shared" si="142"/>
        <v>8.8685015290519829</v>
      </c>
      <c r="E346" s="55">
        <f t="shared" si="142"/>
        <v>7.4550128534704356</v>
      </c>
      <c r="F346" s="55">
        <f t="shared" si="142"/>
        <v>13.095238095238088</v>
      </c>
      <c r="G346" s="55">
        <f t="shared" si="142"/>
        <v>4.375</v>
      </c>
      <c r="H346" s="55">
        <f t="shared" si="142"/>
        <v>9.8393574297188593</v>
      </c>
      <c r="I346" s="55">
        <f t="shared" si="142"/>
        <v>18.75</v>
      </c>
    </row>
    <row r="347" spans="1:9" ht="11.25" hidden="1" customHeight="1">
      <c r="A347" s="37"/>
      <c r="B347" s="45" t="s">
        <v>180</v>
      </c>
      <c r="C347" s="55">
        <f t="shared" ref="C347:I347" si="143">C158/C131*100-100</f>
        <v>-3.3180357228520734</v>
      </c>
      <c r="D347" s="55">
        <f t="shared" si="143"/>
        <v>-13.457760314341854</v>
      </c>
      <c r="E347" s="55">
        <f t="shared" si="143"/>
        <v>-24.747474747474755</v>
      </c>
      <c r="F347" s="55">
        <f t="shared" si="143"/>
        <v>-13.608870967741936</v>
      </c>
      <c r="G347" s="55">
        <f t="shared" si="143"/>
        <v>-22.702702702702709</v>
      </c>
      <c r="H347" s="55">
        <f t="shared" si="143"/>
        <v>-11.864406779661024</v>
      </c>
      <c r="I347" s="55">
        <f t="shared" si="143"/>
        <v>-26.19047619047619</v>
      </c>
    </row>
    <row r="348" spans="1:9" ht="11.25" hidden="1" customHeight="1">
      <c r="A348" s="37"/>
      <c r="B348" s="45" t="s">
        <v>181</v>
      </c>
      <c r="C348" s="55">
        <f t="shared" ref="C348:I348" si="144">C159/C132*100-100</f>
        <v>-0.61438144076542756</v>
      </c>
      <c r="D348" s="55">
        <f t="shared" si="144"/>
        <v>-6.9140823589222151</v>
      </c>
      <c r="E348" s="55">
        <f t="shared" si="144"/>
        <v>-4.4198895027624303</v>
      </c>
      <c r="F348" s="55">
        <f t="shared" si="144"/>
        <v>-5.1009564293304948</v>
      </c>
      <c r="G348" s="55">
        <f t="shared" si="144"/>
        <v>-8.6956521739130466</v>
      </c>
      <c r="H348" s="55">
        <f t="shared" si="144"/>
        <v>0</v>
      </c>
      <c r="I348" s="55">
        <f t="shared" si="144"/>
        <v>30.232558139534888</v>
      </c>
    </row>
    <row r="349" spans="1:9" ht="11.25" hidden="1" customHeight="1">
      <c r="A349" s="37"/>
      <c r="B349" s="45" t="s">
        <v>182</v>
      </c>
      <c r="C349" s="55">
        <f t="shared" ref="C349:I349" si="145">C160/C133*100-100</f>
        <v>7.0817401115777585</v>
      </c>
      <c r="D349" s="55">
        <f t="shared" si="145"/>
        <v>-2.0036429872495489</v>
      </c>
      <c r="E349" s="55">
        <f t="shared" si="145"/>
        <v>-7.5388026607538876</v>
      </c>
      <c r="F349" s="55">
        <f t="shared" si="145"/>
        <v>-2.8079710144927503</v>
      </c>
      <c r="G349" s="55">
        <f t="shared" si="145"/>
        <v>-10.5</v>
      </c>
      <c r="H349" s="55">
        <f t="shared" si="145"/>
        <v>9.0090090090090058</v>
      </c>
      <c r="I349" s="55">
        <f t="shared" si="145"/>
        <v>-22.727272727272734</v>
      </c>
    </row>
    <row r="350" spans="1:9" ht="11.25" hidden="1" customHeight="1">
      <c r="A350" s="37"/>
      <c r="B350" s="45" t="s">
        <v>183</v>
      </c>
      <c r="C350" s="55">
        <f t="shared" ref="C350:I350" si="146">C161/C134*100-100</f>
        <v>-2.4987482788834683</v>
      </c>
      <c r="D350" s="55">
        <f t="shared" si="146"/>
        <v>-4.657794676806077</v>
      </c>
      <c r="E350" s="55">
        <f t="shared" si="146"/>
        <v>-2.1390374331550817</v>
      </c>
      <c r="F350" s="55">
        <f t="shared" si="146"/>
        <v>-1.6346153846153868</v>
      </c>
      <c r="G350" s="55">
        <f t="shared" si="146"/>
        <v>8.8607594936708836</v>
      </c>
      <c r="H350" s="55">
        <f t="shared" si="146"/>
        <v>-9.9264705882352899</v>
      </c>
      <c r="I350" s="55">
        <f t="shared" si="146"/>
        <v>-25.490196078431367</v>
      </c>
    </row>
    <row r="351" spans="1:9" ht="11.25" hidden="1" customHeight="1">
      <c r="A351" s="37"/>
      <c r="B351" s="45" t="s">
        <v>184</v>
      </c>
      <c r="C351" s="55">
        <f t="shared" ref="C351:I351" si="147">C162/C135*100-100</f>
        <v>4.8020935557736379</v>
      </c>
      <c r="D351" s="55">
        <f t="shared" si="147"/>
        <v>-1.2170385395537551</v>
      </c>
      <c r="E351" s="55">
        <f t="shared" si="147"/>
        <v>-11.375661375661366</v>
      </c>
      <c r="F351" s="55">
        <f t="shared" si="147"/>
        <v>4.3103448275862064</v>
      </c>
      <c r="G351" s="55">
        <f t="shared" si="147"/>
        <v>-5.9171597633136059</v>
      </c>
      <c r="H351" s="55">
        <f t="shared" si="147"/>
        <v>-0.36968576709797674</v>
      </c>
      <c r="I351" s="55">
        <f t="shared" si="147"/>
        <v>4.2553191489361808</v>
      </c>
    </row>
    <row r="352" spans="1:9" ht="11.25" customHeight="1">
      <c r="A352" s="37"/>
      <c r="B352" s="45" t="s">
        <v>185</v>
      </c>
      <c r="C352" s="55">
        <f t="shared" ref="C352:I352" si="148">C163/C136*100-100</f>
        <v>0.26335017962612994</v>
      </c>
      <c r="D352" s="55">
        <f t="shared" si="148"/>
        <v>-4.164759725400458</v>
      </c>
      <c r="E352" s="55">
        <f t="shared" si="148"/>
        <v>-6.1855670103092848</v>
      </c>
      <c r="F352" s="55">
        <f t="shared" si="148"/>
        <v>-0.88845014807502309</v>
      </c>
      <c r="G352" s="55">
        <f t="shared" si="148"/>
        <v>9.929078014184384</v>
      </c>
      <c r="H352" s="55">
        <f t="shared" si="148"/>
        <v>-6.0260586319218277</v>
      </c>
      <c r="I352" s="55">
        <f t="shared" si="148"/>
        <v>-12.962962962962962</v>
      </c>
    </row>
    <row r="353" spans="1:9" ht="11.25" customHeight="1">
      <c r="A353" s="37"/>
      <c r="B353" s="45" t="s">
        <v>186</v>
      </c>
      <c r="C353" s="55">
        <f t="shared" ref="C353:I354" si="149">C164/C137*100-100</f>
        <v>-5.3762049556835052</v>
      </c>
      <c r="D353" s="55">
        <f t="shared" si="149"/>
        <v>-4.8306772908366469</v>
      </c>
      <c r="E353" s="55">
        <f t="shared" si="149"/>
        <v>-11.166253101736984</v>
      </c>
      <c r="F353" s="55">
        <f t="shared" si="149"/>
        <v>-2.0554984583761637</v>
      </c>
      <c r="G353" s="55">
        <f t="shared" si="149"/>
        <v>-7.0175438596491233</v>
      </c>
      <c r="H353" s="55">
        <f t="shared" si="149"/>
        <v>0.77821011673151474</v>
      </c>
      <c r="I353" s="55">
        <f t="shared" si="149"/>
        <v>-10</v>
      </c>
    </row>
    <row r="354" spans="1:9" ht="11.25" customHeight="1">
      <c r="A354" s="37"/>
      <c r="B354" s="45" t="s">
        <v>187</v>
      </c>
      <c r="C354" s="55">
        <f t="shared" ref="C354:H354" si="150">C165/C138*100-100</f>
        <v>-0.56551207950434446</v>
      </c>
      <c r="D354" s="55">
        <f t="shared" si="150"/>
        <v>0.66577896138481663</v>
      </c>
      <c r="E354" s="55">
        <f t="shared" si="150"/>
        <v>4.1958041958041861</v>
      </c>
      <c r="F354" s="55">
        <f t="shared" si="150"/>
        <v>-5.3164556962025245</v>
      </c>
      <c r="G354" s="55">
        <f t="shared" si="150"/>
        <v>-5.4421768707482983</v>
      </c>
      <c r="H354" s="55">
        <f t="shared" si="150"/>
        <v>17.270194986072426</v>
      </c>
      <c r="I354" s="55">
        <f t="shared" si="149"/>
        <v>100</v>
      </c>
    </row>
    <row r="355" spans="1:9" ht="11.25" hidden="1" customHeight="1">
      <c r="A355" s="37"/>
      <c r="B355" s="45"/>
    </row>
    <row r="356" spans="1:9" ht="11.25" hidden="1" customHeight="1">
      <c r="A356" s="1202" t="s">
        <v>188</v>
      </c>
      <c r="B356" s="1203"/>
      <c r="C356" s="55">
        <f>C167/C140*100-100</f>
        <v>2.4434802466316512</v>
      </c>
      <c r="D356" s="55">
        <f t="shared" ref="D356:I356" si="151">D167/D140*100-100</f>
        <v>-4.0047114252061249</v>
      </c>
      <c r="E356" s="55">
        <f t="shared" si="151"/>
        <v>-6.3218390804597675</v>
      </c>
      <c r="F356" s="55">
        <f t="shared" si="151"/>
        <v>-7.4133763094278748</v>
      </c>
      <c r="G356" s="55">
        <f t="shared" si="151"/>
        <v>-13.114754098360663</v>
      </c>
      <c r="H356" s="55">
        <f t="shared" si="151"/>
        <v>-6.2874251497005957</v>
      </c>
      <c r="I356" s="55">
        <f t="shared" si="151"/>
        <v>0</v>
      </c>
    </row>
    <row r="357" spans="1:9" ht="11.25" hidden="1" customHeight="1">
      <c r="A357" s="1202" t="s">
        <v>189</v>
      </c>
      <c r="B357" s="1203"/>
      <c r="C357" s="55">
        <f t="shared" ref="C357:I357" si="152">C168/C141*100-100</f>
        <v>0.42530294542559943</v>
      </c>
      <c r="D357" s="55">
        <f t="shared" si="152"/>
        <v>-4.5937898766482306</v>
      </c>
      <c r="E357" s="55">
        <f t="shared" si="152"/>
        <v>-8.2291666666666714</v>
      </c>
      <c r="F357" s="55">
        <f t="shared" si="152"/>
        <v>-8.427454387489135</v>
      </c>
      <c r="G357" s="55">
        <f t="shared" si="152"/>
        <v>-10.722610722610725</v>
      </c>
      <c r="H357" s="55">
        <f t="shared" si="152"/>
        <v>-4.3153526970954346</v>
      </c>
      <c r="I357" s="55">
        <f t="shared" si="152"/>
        <v>-3.6363636363636402</v>
      </c>
    </row>
    <row r="358" spans="1:9" ht="11.25" hidden="1" customHeight="1">
      <c r="A358" s="1202" t="s">
        <v>190</v>
      </c>
      <c r="B358" s="1203"/>
      <c r="C358" s="55">
        <f t="shared" ref="C358:I358" si="153">C169/C142*100-100</f>
        <v>-4.1052070374977774</v>
      </c>
      <c r="D358" s="55">
        <f t="shared" si="153"/>
        <v>-8.5100367543115709</v>
      </c>
      <c r="E358" s="55">
        <f t="shared" si="153"/>
        <v>-9.2425295343988978</v>
      </c>
      <c r="F358" s="55">
        <f t="shared" si="153"/>
        <v>-12.382041750071494</v>
      </c>
      <c r="G358" s="55">
        <f t="shared" si="153"/>
        <v>-11.827956989247312</v>
      </c>
      <c r="H358" s="55">
        <f t="shared" si="153"/>
        <v>-7.2777777777777857</v>
      </c>
      <c r="I358" s="55">
        <f t="shared" si="153"/>
        <v>-3.6809815950920211</v>
      </c>
    </row>
    <row r="359" spans="1:9" ht="11.25" hidden="1" customHeight="1">
      <c r="A359" s="1202" t="s">
        <v>191</v>
      </c>
      <c r="B359" s="1203"/>
      <c r="C359" s="55">
        <f t="shared" ref="C359:I359" si="154">C170/C143*100-100</f>
        <v>-0.85698902771846974</v>
      </c>
      <c r="D359" s="55">
        <f t="shared" si="154"/>
        <v>-4.7366091190792332</v>
      </c>
      <c r="E359" s="55">
        <f t="shared" si="154"/>
        <v>-5.6892778993435513</v>
      </c>
      <c r="F359" s="55">
        <f t="shared" si="154"/>
        <v>-7.0572268717484832</v>
      </c>
      <c r="G359" s="55">
        <f t="shared" si="154"/>
        <v>-8.6313193588162846</v>
      </c>
      <c r="H359" s="55">
        <f t="shared" si="154"/>
        <v>-3.5683202785030517</v>
      </c>
      <c r="I359" s="55">
        <f t="shared" si="154"/>
        <v>1.4218009478672968</v>
      </c>
    </row>
    <row r="360" spans="1:9" ht="11.25" hidden="1" customHeight="1">
      <c r="A360" s="1202" t="s">
        <v>192</v>
      </c>
      <c r="B360" s="1203"/>
      <c r="C360" s="55">
        <f t="shared" ref="C360:I360" si="155">C171/C144*100-100</f>
        <v>-1.3207694996564783</v>
      </c>
      <c r="D360" s="55">
        <f t="shared" si="155"/>
        <v>-6.3403179190751473</v>
      </c>
      <c r="E360" s="55">
        <f t="shared" si="155"/>
        <v>-9.0827338129496411</v>
      </c>
      <c r="F360" s="55">
        <f t="shared" si="155"/>
        <v>-8.2578976537964195</v>
      </c>
      <c r="G360" s="55">
        <f t="shared" si="155"/>
        <v>-11.244979919678713</v>
      </c>
      <c r="H360" s="55">
        <f t="shared" si="155"/>
        <v>-5.1254860374690736</v>
      </c>
      <c r="I360" s="55">
        <f t="shared" si="155"/>
        <v>-3.1620553359683896</v>
      </c>
    </row>
    <row r="361" spans="1:9" ht="11.25" hidden="1" customHeight="1">
      <c r="A361" s="1202" t="s">
        <v>193</v>
      </c>
      <c r="B361" s="1203"/>
      <c r="C361" s="55">
        <f t="shared" ref="C361:I361" si="156">C172/C145*100-100</f>
        <v>-1.2110290692791068</v>
      </c>
      <c r="D361" s="55">
        <f t="shared" si="156"/>
        <v>-6.4268732264744273</v>
      </c>
      <c r="E361" s="55">
        <f t="shared" si="156"/>
        <v>-8.4300077339520527</v>
      </c>
      <c r="F361" s="55">
        <f t="shared" si="156"/>
        <v>-7.7903682719546765</v>
      </c>
      <c r="G361" s="55">
        <f t="shared" si="156"/>
        <v>-10.890233362143476</v>
      </c>
      <c r="H361" s="55">
        <f t="shared" si="156"/>
        <v>-4.3283582089552226</v>
      </c>
      <c r="I361" s="55">
        <f t="shared" si="156"/>
        <v>1.689189189189193</v>
      </c>
    </row>
    <row r="362" spans="1:9" ht="11.25" hidden="1" customHeight="1">
      <c r="A362" s="1202" t="s">
        <v>194</v>
      </c>
      <c r="B362" s="1203"/>
      <c r="C362" s="55">
        <f t="shared" ref="C362:I362" si="157">C173/C146*100-100</f>
        <v>-5.2331831986350608E-2</v>
      </c>
      <c r="D362" s="55">
        <f t="shared" si="157"/>
        <v>-5.7893009517558198</v>
      </c>
      <c r="E362" s="55">
        <f t="shared" si="157"/>
        <v>-8.2976621666117865</v>
      </c>
      <c r="F362" s="55">
        <f t="shared" si="157"/>
        <v>-7.0528291767229803</v>
      </c>
      <c r="G362" s="55">
        <f t="shared" si="157"/>
        <v>-10.832719233603541</v>
      </c>
      <c r="H362" s="55">
        <f t="shared" si="157"/>
        <v>-2.4327784891165152</v>
      </c>
      <c r="I362" s="55">
        <f t="shared" si="157"/>
        <v>-2.7624309392265189</v>
      </c>
    </row>
    <row r="363" spans="1:9" ht="11.25" hidden="1" customHeight="1">
      <c r="A363" s="1202" t="s">
        <v>195</v>
      </c>
      <c r="B363" s="1203"/>
      <c r="C363" s="55">
        <f t="shared" ref="C363:I363" si="158">C174/C147*100-100</f>
        <v>-0.35266118978972827</v>
      </c>
      <c r="D363" s="55">
        <f t="shared" si="158"/>
        <v>-5.6519983851433153</v>
      </c>
      <c r="E363" s="55">
        <f t="shared" si="158"/>
        <v>-7.6223981237173888</v>
      </c>
      <c r="F363" s="55">
        <f t="shared" si="158"/>
        <v>-6.3897387620616541</v>
      </c>
      <c r="G363" s="55">
        <f t="shared" si="158"/>
        <v>-8.7788778877887808</v>
      </c>
      <c r="H363" s="55">
        <f t="shared" si="158"/>
        <v>-3.3490672061137303</v>
      </c>
      <c r="I363" s="55">
        <f t="shared" si="158"/>
        <v>-5.569007263922515</v>
      </c>
    </row>
    <row r="364" spans="1:9" ht="11.25" hidden="1" customHeight="1">
      <c r="A364" s="1202" t="s">
        <v>196</v>
      </c>
      <c r="B364" s="1203"/>
      <c r="C364" s="55">
        <f t="shared" ref="C364:I364" si="159">C175/C148*100-100</f>
        <v>0.18908368328138181</v>
      </c>
      <c r="D364" s="55">
        <f t="shared" si="159"/>
        <v>-5.1991093159339243</v>
      </c>
      <c r="E364" s="55">
        <f t="shared" si="159"/>
        <v>-7.9968329374505203</v>
      </c>
      <c r="F364" s="55">
        <f t="shared" si="159"/>
        <v>-5.3363038404413317</v>
      </c>
      <c r="G364" s="55">
        <f t="shared" si="159"/>
        <v>-8.4916864608075997</v>
      </c>
      <c r="H364" s="55">
        <f t="shared" si="159"/>
        <v>-3.0260521042084179</v>
      </c>
      <c r="I364" s="55">
        <f t="shared" si="159"/>
        <v>-4.5652173913043441</v>
      </c>
    </row>
    <row r="365" spans="1:9" ht="11.25" hidden="1" customHeight="1">
      <c r="A365" s="1202" t="s">
        <v>197</v>
      </c>
      <c r="B365" s="1203"/>
      <c r="C365" s="55">
        <f t="shared" ref="C365:I365" si="160">C176/C149*100-100</f>
        <v>0.19661901783163671</v>
      </c>
      <c r="D365" s="55">
        <f t="shared" si="160"/>
        <v>-5.0939709713435093</v>
      </c>
      <c r="E365" s="55">
        <f t="shared" si="160"/>
        <v>-7.8285851089298575</v>
      </c>
      <c r="F365" s="55">
        <f t="shared" si="160"/>
        <v>-4.9046843567391534</v>
      </c>
      <c r="G365" s="55">
        <f t="shared" si="160"/>
        <v>-7.0684931506849296</v>
      </c>
      <c r="H365" s="55">
        <f t="shared" si="160"/>
        <v>-3.3547466095646001</v>
      </c>
      <c r="I365" s="55">
        <f t="shared" si="160"/>
        <v>-5.4474708171206316</v>
      </c>
    </row>
    <row r="366" spans="1:9" ht="11.25" hidden="1" customHeight="1">
      <c r="A366" s="1202" t="s">
        <v>198</v>
      </c>
      <c r="B366" s="1203"/>
      <c r="C366" s="55">
        <f t="shared" ref="C366:I366" si="161">C177/C150*100-100</f>
        <v>-0.2891693325419169</v>
      </c>
      <c r="D366" s="55">
        <f t="shared" si="161"/>
        <v>-5.0714771953710027</v>
      </c>
      <c r="E366" s="55">
        <f t="shared" si="161"/>
        <v>-8.1222707423580687</v>
      </c>
      <c r="F366" s="55">
        <f t="shared" si="161"/>
        <v>-4.6617595513494479</v>
      </c>
      <c r="G366" s="55">
        <f t="shared" si="161"/>
        <v>-7.0641282565130297</v>
      </c>
      <c r="H366" s="55">
        <f t="shared" si="161"/>
        <v>-3.0075187969924855</v>
      </c>
      <c r="I366" s="55">
        <f t="shared" si="161"/>
        <v>-5.8510638297872219</v>
      </c>
    </row>
    <row r="367" spans="1:9" ht="11.25" hidden="1" customHeight="1">
      <c r="A367" s="1202" t="s">
        <v>199</v>
      </c>
      <c r="B367" s="1203"/>
      <c r="C367" s="55">
        <f t="shared" ref="C367:I367" si="162">C178/C151*100-100</f>
        <v>-0.30671889998428981</v>
      </c>
      <c r="D367" s="55">
        <f t="shared" si="162"/>
        <v>-4.726865552267455</v>
      </c>
      <c r="E367" s="55">
        <f t="shared" si="162"/>
        <v>-7.3982737361282318</v>
      </c>
      <c r="F367" s="55">
        <f t="shared" si="162"/>
        <v>-4.704146861170301</v>
      </c>
      <c r="G367" s="55">
        <f t="shared" si="162"/>
        <v>-6.9528698086794236</v>
      </c>
      <c r="H367" s="55">
        <f t="shared" si="162"/>
        <v>-1.8835880809016601</v>
      </c>
      <c r="I367" s="55">
        <f t="shared" si="162"/>
        <v>-2.0512820512820582</v>
      </c>
    </row>
    <row r="368" spans="1:9" ht="11.25" customHeight="1">
      <c r="A368" s="37"/>
      <c r="B368" s="45"/>
    </row>
    <row r="369" spans="1:9" ht="11.25" customHeight="1">
      <c r="A369" s="37">
        <v>2014</v>
      </c>
      <c r="B369" s="45"/>
    </row>
    <row r="370" spans="1:9" ht="11.25" customHeight="1">
      <c r="A370" s="37"/>
      <c r="B370" s="45" t="s">
        <v>176</v>
      </c>
      <c r="C370" s="55">
        <f>C181/C154*100-100</f>
        <v>0.97820670845243285</v>
      </c>
      <c r="D370" s="55">
        <f t="shared" ref="D370:I370" si="163">D181/D154*100-100</f>
        <v>-7.4846625766871142</v>
      </c>
      <c r="E370" s="55">
        <f t="shared" si="163"/>
        <v>-3.6809815950920211</v>
      </c>
      <c r="F370" s="55">
        <f t="shared" si="163"/>
        <v>-1.0443864229765012</v>
      </c>
      <c r="G370" s="55">
        <f t="shared" si="163"/>
        <v>2.8301886792452962</v>
      </c>
      <c r="H370" s="55">
        <f t="shared" si="163"/>
        <v>-14.856230031948883</v>
      </c>
      <c r="I370" s="55">
        <f t="shared" si="163"/>
        <v>-3.6363636363636402</v>
      </c>
    </row>
    <row r="371" spans="1:9" ht="11.25" customHeight="1">
      <c r="A371" s="37"/>
      <c r="B371" s="45" t="s">
        <v>177</v>
      </c>
      <c r="C371" s="55">
        <f t="shared" ref="C371:I371" si="164">C182/C155*100-100</f>
        <v>4.2728773152393131</v>
      </c>
      <c r="D371" s="55">
        <f t="shared" si="164"/>
        <v>-8.2312591866731992</v>
      </c>
      <c r="E371" s="55">
        <f t="shared" si="164"/>
        <v>11.734693877551024</v>
      </c>
      <c r="F371" s="55">
        <f t="shared" si="164"/>
        <v>-1.4598540145985339</v>
      </c>
      <c r="G371" s="55">
        <f t="shared" si="164"/>
        <v>8.1871345029239819</v>
      </c>
      <c r="H371" s="55">
        <f t="shared" si="164"/>
        <v>-8.7286527514231551</v>
      </c>
      <c r="I371" s="55">
        <f t="shared" si="164"/>
        <v>43.137254901960773</v>
      </c>
    </row>
    <row r="372" spans="1:9" ht="11.25" customHeight="1">
      <c r="A372" s="37"/>
      <c r="B372" s="45" t="s">
        <v>178</v>
      </c>
      <c r="C372" s="55">
        <f t="shared" ref="C372:I372" si="165">C183/C156*100-100</f>
        <v>3.4869967038339666</v>
      </c>
      <c r="D372" s="55">
        <f t="shared" si="165"/>
        <v>-7.7542799597180192</v>
      </c>
      <c r="E372" s="55">
        <f t="shared" si="165"/>
        <v>-3.294117647058826</v>
      </c>
      <c r="F372" s="55">
        <f t="shared" si="165"/>
        <v>0.94142259414225293</v>
      </c>
      <c r="G372" s="55">
        <f t="shared" si="165"/>
        <v>-3.6649214659685896</v>
      </c>
      <c r="H372" s="55">
        <f t="shared" si="165"/>
        <v>-23.255813953488371</v>
      </c>
      <c r="I372" s="55">
        <f t="shared" si="165"/>
        <v>5.8823529411764781</v>
      </c>
    </row>
    <row r="373" spans="1:9" ht="11.25" customHeight="1">
      <c r="A373" s="1068"/>
      <c r="B373" s="45" t="s">
        <v>179</v>
      </c>
      <c r="C373" s="55">
        <f t="shared" ref="C373:I373" si="166">C184/C157*100-100</f>
        <v>-10.967263009427668</v>
      </c>
      <c r="D373" s="55">
        <f t="shared" si="166"/>
        <v>-24.204119850187269</v>
      </c>
      <c r="E373" s="55">
        <f t="shared" si="166"/>
        <v>-17.703349282296656</v>
      </c>
      <c r="F373" s="55">
        <f t="shared" si="166"/>
        <v>-19.712918660287087</v>
      </c>
      <c r="G373" s="55">
        <f t="shared" si="166"/>
        <v>-16.167664670658695</v>
      </c>
      <c r="H373" s="55">
        <f t="shared" si="166"/>
        <v>-34.552102376599635</v>
      </c>
      <c r="I373" s="55">
        <f t="shared" si="166"/>
        <v>-29.824561403508781</v>
      </c>
    </row>
    <row r="374" spans="1:9" ht="11.25" customHeight="1">
      <c r="A374" s="37"/>
      <c r="B374" s="45" t="s">
        <v>180</v>
      </c>
      <c r="C374" s="55">
        <f t="shared" ref="C374:I374" si="167">C185/C158*100-100</f>
        <v>-4.4027653732923113</v>
      </c>
      <c r="D374" s="55">
        <f t="shared" si="167"/>
        <v>-8.5698070374574371</v>
      </c>
      <c r="E374" s="55">
        <f t="shared" si="167"/>
        <v>18.791946308724832</v>
      </c>
      <c r="F374" s="55">
        <f t="shared" si="167"/>
        <v>-5.1341890315052581</v>
      </c>
      <c r="G374" s="55">
        <f t="shared" si="167"/>
        <v>9.0909090909090793</v>
      </c>
      <c r="H374" s="55">
        <f t="shared" si="167"/>
        <v>-11.965811965811966</v>
      </c>
      <c r="I374" s="55">
        <f t="shared" si="167"/>
        <v>77.419354838709666</v>
      </c>
    </row>
    <row r="375" spans="1:9" ht="11.25" customHeight="1">
      <c r="A375" s="37"/>
      <c r="B375" s="45" t="s">
        <v>181</v>
      </c>
      <c r="C375" s="55">
        <f t="shared" ref="C375:I375" si="168">C186/C159*100-100</f>
        <v>-8.652863407075273</v>
      </c>
      <c r="D375" s="55">
        <f t="shared" si="168"/>
        <v>-12.943746586564714</v>
      </c>
      <c r="E375" s="55">
        <f t="shared" si="168"/>
        <v>-7.8034682080924966</v>
      </c>
      <c r="F375" s="55">
        <f t="shared" si="168"/>
        <v>-10.750279955207162</v>
      </c>
      <c r="G375" s="55">
        <f t="shared" si="168"/>
        <v>-0.68027210884353906</v>
      </c>
      <c r="H375" s="55">
        <f t="shared" si="168"/>
        <v>-26.67946257197697</v>
      </c>
      <c r="I375" s="55">
        <f t="shared" si="168"/>
        <v>-30.357142857142861</v>
      </c>
    </row>
    <row r="376" spans="1:9" ht="11.25" customHeight="1">
      <c r="A376" s="37"/>
      <c r="B376" s="45" t="s">
        <v>182</v>
      </c>
      <c r="C376" s="55">
        <f t="shared" ref="C376:I376" si="169">C187/C160*100-100</f>
        <v>-10.276448464093903</v>
      </c>
      <c r="D376" s="55">
        <f t="shared" si="169"/>
        <v>-20.539033457249062</v>
      </c>
      <c r="E376" s="55">
        <f t="shared" si="169"/>
        <v>-16.546762589928051</v>
      </c>
      <c r="F376" s="55">
        <f t="shared" si="169"/>
        <v>-15.28424976700839</v>
      </c>
      <c r="G376" s="55">
        <f t="shared" si="169"/>
        <v>-11.173184357541899</v>
      </c>
      <c r="H376" s="55">
        <f t="shared" si="169"/>
        <v>-30.247933884297524</v>
      </c>
      <c r="I376" s="55">
        <f t="shared" si="169"/>
        <v>-5.8823529411764781</v>
      </c>
    </row>
    <row r="377" spans="1:9" ht="11.25" customHeight="1">
      <c r="A377" s="37"/>
      <c r="B377" s="45" t="s">
        <v>183</v>
      </c>
      <c r="C377" s="55">
        <f t="shared" ref="C377:I377" si="170">C188/C161*100-100</f>
        <v>-13.144507742919046</v>
      </c>
      <c r="D377" s="55">
        <f t="shared" si="170"/>
        <v>-29.611166500498513</v>
      </c>
      <c r="E377" s="55">
        <f t="shared" si="170"/>
        <v>-15.027322404371574</v>
      </c>
      <c r="F377" s="55">
        <f t="shared" si="170"/>
        <v>-30.009775171065485</v>
      </c>
      <c r="G377" s="55">
        <f t="shared" si="170"/>
        <v>-26.162790697674424</v>
      </c>
      <c r="H377" s="55">
        <f t="shared" si="170"/>
        <v>-26.530612244897952</v>
      </c>
      <c r="I377" s="55">
        <f t="shared" si="170"/>
        <v>-5.2631578947368496</v>
      </c>
    </row>
    <row r="378" spans="1:9" ht="11.25" customHeight="1">
      <c r="A378" s="37"/>
      <c r="B378" s="45" t="s">
        <v>184</v>
      </c>
      <c r="C378" s="55">
        <f t="shared" ref="C378:I378" si="171">C189/C162*100-100</f>
        <v>-4.4993445283725606</v>
      </c>
      <c r="D378" s="55">
        <f t="shared" si="171"/>
        <v>-8.0595482546201254</v>
      </c>
      <c r="E378" s="55">
        <f t="shared" si="171"/>
        <v>9.2537313432835759</v>
      </c>
      <c r="F378" s="55">
        <f t="shared" si="171"/>
        <v>-3.9256198347107443</v>
      </c>
      <c r="G378" s="55">
        <f t="shared" si="171"/>
        <v>8.8050314465408803</v>
      </c>
      <c r="H378" s="55">
        <f t="shared" si="171"/>
        <v>-21.706864564007418</v>
      </c>
      <c r="I378" s="55">
        <f t="shared" si="171"/>
        <v>-24.489795918367349</v>
      </c>
    </row>
    <row r="379" spans="1:9" ht="11.25" customHeight="1">
      <c r="A379" s="37"/>
      <c r="B379" s="45" t="s">
        <v>185</v>
      </c>
      <c r="C379" s="55">
        <f t="shared" ref="C379:I379" si="172">C190/C163*100-100</f>
        <v>-6.3569422303195893</v>
      </c>
      <c r="D379" s="55">
        <f t="shared" si="172"/>
        <v>-16.571155682903537</v>
      </c>
      <c r="E379" s="55">
        <f t="shared" si="172"/>
        <v>0.2747252747252702</v>
      </c>
      <c r="F379" s="55">
        <f t="shared" si="172"/>
        <v>-6.9721115537848704</v>
      </c>
      <c r="G379" s="55">
        <f t="shared" si="172"/>
        <v>10.967741935483872</v>
      </c>
      <c r="H379" s="55">
        <f t="shared" si="172"/>
        <v>-27.036395147313698</v>
      </c>
      <c r="I379" s="55">
        <f t="shared" si="172"/>
        <v>-17.021276595744681</v>
      </c>
    </row>
    <row r="380" spans="1:9" ht="11.25" hidden="1" customHeight="1">
      <c r="A380" s="37"/>
      <c r="B380" s="45" t="s">
        <v>186</v>
      </c>
      <c r="C380" s="55">
        <f t="shared" ref="C380:I380" si="173">C191/C164*100-100</f>
        <v>-100</v>
      </c>
      <c r="D380" s="55">
        <f t="shared" si="173"/>
        <v>-100</v>
      </c>
      <c r="E380" s="55">
        <f t="shared" si="173"/>
        <v>-100</v>
      </c>
      <c r="F380" s="55">
        <f t="shared" si="173"/>
        <v>-100</v>
      </c>
      <c r="G380" s="55">
        <f t="shared" si="173"/>
        <v>-100</v>
      </c>
      <c r="H380" s="55">
        <f t="shared" si="173"/>
        <v>-100</v>
      </c>
      <c r="I380" s="55">
        <f t="shared" si="173"/>
        <v>-100</v>
      </c>
    </row>
    <row r="381" spans="1:9" ht="11.25" hidden="1" customHeight="1">
      <c r="A381" s="37"/>
      <c r="B381" s="45" t="s">
        <v>187</v>
      </c>
      <c r="C381" s="55">
        <f t="shared" ref="C381:I381" si="174">C192/C165*100-100</f>
        <v>-100</v>
      </c>
      <c r="D381" s="55">
        <f t="shared" si="174"/>
        <v>-100</v>
      </c>
      <c r="E381" s="55">
        <f t="shared" si="174"/>
        <v>-100</v>
      </c>
      <c r="F381" s="55">
        <f t="shared" si="174"/>
        <v>-100</v>
      </c>
      <c r="G381" s="55">
        <f t="shared" si="174"/>
        <v>-100</v>
      </c>
      <c r="H381" s="55">
        <f t="shared" si="174"/>
        <v>-100</v>
      </c>
      <c r="I381" s="55">
        <f t="shared" si="174"/>
        <v>-100</v>
      </c>
    </row>
    <row r="382" spans="1:9" ht="11.25" customHeight="1">
      <c r="A382" s="37"/>
      <c r="B382" s="45"/>
    </row>
    <row r="383" spans="1:9" ht="11.25" hidden="1" customHeight="1">
      <c r="A383" s="1202" t="s">
        <v>188</v>
      </c>
      <c r="B383" s="1203"/>
      <c r="C383" s="55">
        <f>C194/C167*100-100</f>
        <v>0.97820670845243285</v>
      </c>
      <c r="D383" s="55">
        <f t="shared" ref="D383:I383" si="175">D194/D167*100-100</f>
        <v>-7.4846625766871142</v>
      </c>
      <c r="E383" s="55">
        <f t="shared" si="175"/>
        <v>-3.6809815950920211</v>
      </c>
      <c r="F383" s="55">
        <f t="shared" si="175"/>
        <v>-1.0443864229765012</v>
      </c>
      <c r="G383" s="55">
        <f t="shared" si="175"/>
        <v>2.8301886792452962</v>
      </c>
      <c r="H383" s="55">
        <f t="shared" si="175"/>
        <v>-14.856230031948883</v>
      </c>
      <c r="I383" s="55">
        <f t="shared" si="175"/>
        <v>-3.6363636363636402</v>
      </c>
    </row>
    <row r="384" spans="1:9" ht="11.25" hidden="1" customHeight="1">
      <c r="A384" s="1202" t="s">
        <v>189</v>
      </c>
      <c r="B384" s="1203"/>
      <c r="C384" s="55">
        <f t="shared" ref="C384:I384" si="176">C195/C168*100-100</f>
        <v>2.4287129802928575</v>
      </c>
      <c r="D384" s="55">
        <f t="shared" si="176"/>
        <v>-7.8243423985733358</v>
      </c>
      <c r="E384" s="55">
        <f t="shared" si="176"/>
        <v>3.1782065834279365</v>
      </c>
      <c r="F384" s="55">
        <f t="shared" si="176"/>
        <v>-1.2333965844402286</v>
      </c>
      <c r="G384" s="55">
        <f t="shared" si="176"/>
        <v>5.221932114882506</v>
      </c>
      <c r="H384" s="55">
        <f t="shared" si="176"/>
        <v>-12.055507372072853</v>
      </c>
      <c r="I384" s="55">
        <f t="shared" si="176"/>
        <v>18.867924528301884</v>
      </c>
    </row>
    <row r="385" spans="1:9" ht="11.25" hidden="1" customHeight="1">
      <c r="A385" s="1202" t="s">
        <v>190</v>
      </c>
      <c r="B385" s="1203"/>
      <c r="C385" s="55">
        <f t="shared" ref="C385:I385" si="177">C196/C169*100-100</f>
        <v>2.7648107707410929</v>
      </c>
      <c r="D385" s="55">
        <f t="shared" si="177"/>
        <v>-7.8028430160692182</v>
      </c>
      <c r="E385" s="55">
        <f t="shared" si="177"/>
        <v>1.0719754977029083</v>
      </c>
      <c r="F385" s="55">
        <f t="shared" si="177"/>
        <v>-0.55483028720627203</v>
      </c>
      <c r="G385" s="55">
        <f t="shared" si="177"/>
        <v>2.2648083623693367</v>
      </c>
      <c r="H385" s="55">
        <f t="shared" si="177"/>
        <v>-15.518274415817856</v>
      </c>
      <c r="I385" s="55">
        <f t="shared" si="177"/>
        <v>14.649681528662413</v>
      </c>
    </row>
    <row r="386" spans="1:9" ht="11.25" hidden="1" customHeight="1">
      <c r="A386" s="1202" t="s">
        <v>191</v>
      </c>
      <c r="B386" s="1203"/>
      <c r="C386" s="55">
        <f t="shared" ref="C386:I386" si="178">C197/C170*100-100</f>
        <v>-0.69923260438864077</v>
      </c>
      <c r="D386" s="55">
        <f t="shared" si="178"/>
        <v>-11.872676579925638</v>
      </c>
      <c r="E386" s="55">
        <f t="shared" si="178"/>
        <v>-3.4802784222737841</v>
      </c>
      <c r="F386" s="55">
        <f t="shared" si="178"/>
        <v>-5.4271112192747637</v>
      </c>
      <c r="G386" s="55">
        <f t="shared" si="178"/>
        <v>-1.8893387314439849</v>
      </c>
      <c r="H386" s="55">
        <f t="shared" si="178"/>
        <v>-20.216606498194949</v>
      </c>
      <c r="I386" s="55">
        <f t="shared" si="178"/>
        <v>2.803738317756995</v>
      </c>
    </row>
    <row r="387" spans="1:9" ht="11.25" hidden="1" customHeight="1">
      <c r="A387" s="1202" t="s">
        <v>192</v>
      </c>
      <c r="B387" s="1203"/>
      <c r="C387" s="55">
        <f t="shared" ref="C387:I387" si="179">C198/C171*100-100</f>
        <v>-1.3830316762808081</v>
      </c>
      <c r="D387" s="55">
        <f t="shared" si="179"/>
        <v>-11.311475409836063</v>
      </c>
      <c r="E387" s="55">
        <f t="shared" si="179"/>
        <v>-0.19782393669633791</v>
      </c>
      <c r="F387" s="55">
        <f t="shared" si="179"/>
        <v>-5.3765606121627059</v>
      </c>
      <c r="G387" s="55">
        <f t="shared" si="179"/>
        <v>-0.11312217194570451</v>
      </c>
      <c r="H387" s="55">
        <f t="shared" si="179"/>
        <v>-18.777943368107302</v>
      </c>
      <c r="I387" s="55">
        <f t="shared" si="179"/>
        <v>12.24489795918366</v>
      </c>
    </row>
    <row r="388" spans="1:9" ht="11.25" hidden="1" customHeight="1">
      <c r="A388" s="1202" t="s">
        <v>193</v>
      </c>
      <c r="B388" s="1203"/>
      <c r="C388" s="55">
        <f t="shared" ref="C388:I388" si="180">C199/C172*100-100</f>
        <v>-2.5192525204119249</v>
      </c>
      <c r="D388" s="55">
        <f t="shared" si="180"/>
        <v>-11.556429800836</v>
      </c>
      <c r="E388" s="55">
        <f t="shared" si="180"/>
        <v>-1.3091216216216282</v>
      </c>
      <c r="F388" s="55">
        <f t="shared" si="180"/>
        <v>-6.1955965181771546</v>
      </c>
      <c r="G388" s="55">
        <f t="shared" si="180"/>
        <v>-0.19398642095053731</v>
      </c>
      <c r="H388" s="55">
        <f t="shared" si="180"/>
        <v>-20.062402496099836</v>
      </c>
      <c r="I388" s="55">
        <f t="shared" si="180"/>
        <v>4.3189368770764105</v>
      </c>
    </row>
    <row r="389" spans="1:9" ht="11.25" hidden="1" customHeight="1">
      <c r="A389" s="1202" t="s">
        <v>194</v>
      </c>
      <c r="B389" s="1203"/>
      <c r="C389" s="55">
        <f t="shared" ref="C389:I389" si="181">C200/C173*100-100</f>
        <v>-3.6804816173087858</v>
      </c>
      <c r="D389" s="55">
        <f t="shared" si="181"/>
        <v>-12.903225806451616</v>
      </c>
      <c r="E389" s="55">
        <f t="shared" si="181"/>
        <v>-3.5906642728904927</v>
      </c>
      <c r="F389" s="55">
        <f t="shared" si="181"/>
        <v>-7.6024235429890297</v>
      </c>
      <c r="G389" s="55">
        <f t="shared" si="181"/>
        <v>-1.818181818181813</v>
      </c>
      <c r="H389" s="55">
        <f t="shared" si="181"/>
        <v>-21.679790026246721</v>
      </c>
      <c r="I389" s="55">
        <f t="shared" si="181"/>
        <v>2.8409090909090793</v>
      </c>
    </row>
    <row r="390" spans="1:9" ht="11.25" hidden="1" customHeight="1">
      <c r="A390" s="1202" t="s">
        <v>195</v>
      </c>
      <c r="B390" s="1203"/>
      <c r="C390" s="55">
        <f t="shared" ref="C390:I390" si="182">C201/C174*100-100</f>
        <v>-4.8172914373613338</v>
      </c>
      <c r="D390" s="55">
        <f t="shared" si="182"/>
        <v>-14.95201418179596</v>
      </c>
      <c r="E390" s="55">
        <f t="shared" si="182"/>
        <v>-4.9190733100602984</v>
      </c>
      <c r="F390" s="55">
        <f t="shared" si="182"/>
        <v>-10.483972344437461</v>
      </c>
      <c r="G390" s="55">
        <f t="shared" si="182"/>
        <v>-4.8480463096961017</v>
      </c>
      <c r="H390" s="55">
        <f t="shared" si="182"/>
        <v>-22.232558139534888</v>
      </c>
      <c r="I390" s="55">
        <f t="shared" si="182"/>
        <v>2.051282051282044</v>
      </c>
    </row>
    <row r="391" spans="1:9" ht="11.25" hidden="1" customHeight="1">
      <c r="A391" s="1202" t="s">
        <v>196</v>
      </c>
      <c r="B391" s="1203"/>
      <c r="C391" s="55">
        <f t="shared" ref="C391:I391" si="183">C202/C175*100-100</f>
        <v>-4.7823379136763435</v>
      </c>
      <c r="D391" s="55">
        <f t="shared" si="183"/>
        <v>-14.218604905227508</v>
      </c>
      <c r="E391" s="55">
        <f t="shared" si="183"/>
        <v>-3.5570854847963318</v>
      </c>
      <c r="F391" s="55">
        <f t="shared" si="183"/>
        <v>-9.7724980387762059</v>
      </c>
      <c r="G391" s="55">
        <f t="shared" si="183"/>
        <v>-3.4393251135626173</v>
      </c>
      <c r="H391" s="55">
        <f t="shared" si="183"/>
        <v>-22.174002893159738</v>
      </c>
      <c r="I391" s="55">
        <f t="shared" si="183"/>
        <v>-0.91116173120728661</v>
      </c>
    </row>
    <row r="392" spans="1:9" ht="11.25" customHeight="1">
      <c r="A392" s="1202" t="s">
        <v>197</v>
      </c>
      <c r="B392" s="1203"/>
      <c r="C392" s="55">
        <f t="shared" ref="C392:I392" si="184">C203/C176*100-100</f>
        <v>-4.9422090954775513</v>
      </c>
      <c r="D392" s="55">
        <f t="shared" si="184"/>
        <v>-14.460075486495754</v>
      </c>
      <c r="E392" s="55">
        <f t="shared" si="184"/>
        <v>-3.1948051948051983</v>
      </c>
      <c r="F392" s="55">
        <f t="shared" si="184"/>
        <v>-9.4892716832880097</v>
      </c>
      <c r="G392" s="55">
        <f t="shared" si="184"/>
        <v>-2.1226415094339615</v>
      </c>
      <c r="H392" s="55">
        <f t="shared" si="184"/>
        <v>-22.692023633677991</v>
      </c>
      <c r="I392" s="55">
        <f t="shared" si="184"/>
        <v>-2.4691358024691397</v>
      </c>
    </row>
    <row r="393" spans="1:9" ht="11.25" hidden="1" customHeight="1">
      <c r="A393" s="1202" t="s">
        <v>198</v>
      </c>
      <c r="B393" s="1203"/>
      <c r="C393" s="55">
        <f t="shared" ref="C393:I393" si="185">C204/C177*100-100</f>
        <v>-12.805738509265836</v>
      </c>
      <c r="D393" s="55">
        <f t="shared" si="185"/>
        <v>-21.786482610254581</v>
      </c>
      <c r="E393" s="55">
        <f t="shared" si="185"/>
        <v>-11.430608365019012</v>
      </c>
      <c r="F393" s="55">
        <f t="shared" si="185"/>
        <v>-17.41727941176471</v>
      </c>
      <c r="G393" s="55">
        <f t="shared" si="185"/>
        <v>-10.512129380053906</v>
      </c>
      <c r="H393" s="55">
        <f t="shared" si="185"/>
        <v>-29.440512301988548</v>
      </c>
      <c r="I393" s="55">
        <f t="shared" si="185"/>
        <v>-10.734463276836152</v>
      </c>
    </row>
    <row r="394" spans="1:9" ht="11.25" hidden="1" customHeight="1">
      <c r="A394" s="1202" t="s">
        <v>199</v>
      </c>
      <c r="B394" s="1203"/>
      <c r="C394" s="55">
        <f t="shared" ref="C394:I394" si="186">C205/C178*100-100</f>
        <v>-18.328768502134963</v>
      </c>
      <c r="D394" s="55">
        <f t="shared" si="186"/>
        <v>-26.750335795836136</v>
      </c>
      <c r="E394" s="55">
        <f t="shared" si="186"/>
        <v>-17.288060363959161</v>
      </c>
      <c r="F394" s="55">
        <f t="shared" si="186"/>
        <v>-22.729618163054695</v>
      </c>
      <c r="G394" s="55">
        <f t="shared" si="186"/>
        <v>-16.750250752256761</v>
      </c>
      <c r="H394" s="55">
        <f t="shared" si="186"/>
        <v>-34.114870180959883</v>
      </c>
      <c r="I394" s="55">
        <f t="shared" si="186"/>
        <v>-17.277486910994767</v>
      </c>
    </row>
    <row r="396" spans="1:9" ht="11.25" customHeight="1">
      <c r="A396" s="1426" t="s">
        <v>771</v>
      </c>
      <c r="B396" s="1426"/>
      <c r="C396" s="1426"/>
      <c r="D396" s="1426"/>
      <c r="E396" s="1426"/>
      <c r="F396" s="1426"/>
      <c r="G396" s="1426"/>
      <c r="H396" s="1426"/>
      <c r="I396" s="1426"/>
    </row>
    <row r="397" spans="1:9" ht="11.25" customHeight="1">
      <c r="A397" s="1426"/>
      <c r="B397" s="1426"/>
      <c r="C397" s="1426"/>
      <c r="D397" s="1426"/>
      <c r="E397" s="1426"/>
      <c r="F397" s="1426"/>
      <c r="G397" s="1426"/>
      <c r="H397" s="1426"/>
      <c r="I397" s="1426"/>
    </row>
    <row r="398" spans="1:9" ht="11.25" customHeight="1">
      <c r="A398" s="1498" t="s">
        <v>772</v>
      </c>
      <c r="B398" s="1498"/>
      <c r="C398" s="1498"/>
      <c r="D398" s="1498"/>
      <c r="E398" s="1498"/>
      <c r="F398" s="1498"/>
      <c r="G398" s="1498"/>
      <c r="H398" s="1498"/>
      <c r="I398" s="1498"/>
    </row>
    <row r="399" spans="1:9" ht="11.25" customHeight="1">
      <c r="A399" s="1498"/>
      <c r="B399" s="1498"/>
      <c r="C399" s="1498"/>
      <c r="D399" s="1498"/>
      <c r="E399" s="1498"/>
      <c r="F399" s="1498"/>
      <c r="G399" s="1498"/>
      <c r="H399" s="1498"/>
      <c r="I399" s="1498"/>
    </row>
    <row r="400" spans="1:9" ht="11.25" customHeight="1">
      <c r="A400" s="401" t="s">
        <v>770</v>
      </c>
      <c r="B400" s="207"/>
      <c r="C400" s="207"/>
      <c r="D400" s="207"/>
      <c r="E400" s="207"/>
      <c r="F400" s="207"/>
      <c r="G400" s="345"/>
      <c r="H400" s="207"/>
      <c r="I400" s="207"/>
    </row>
  </sheetData>
  <mergeCells count="173">
    <mergeCell ref="A394:B394"/>
    <mergeCell ref="A390:B390"/>
    <mergeCell ref="A391:B391"/>
    <mergeCell ref="A392:B392"/>
    <mergeCell ref="A393:B393"/>
    <mergeCell ref="A386:B386"/>
    <mergeCell ref="A387:B387"/>
    <mergeCell ref="A388:B388"/>
    <mergeCell ref="A389:B389"/>
    <mergeCell ref="A367:B367"/>
    <mergeCell ref="A383:B383"/>
    <mergeCell ref="A384:B384"/>
    <mergeCell ref="A385:B385"/>
    <mergeCell ref="A363:B363"/>
    <mergeCell ref="A364:B364"/>
    <mergeCell ref="A365:B365"/>
    <mergeCell ref="A366:B366"/>
    <mergeCell ref="A359:B359"/>
    <mergeCell ref="A360:B360"/>
    <mergeCell ref="A361:B361"/>
    <mergeCell ref="A362:B362"/>
    <mergeCell ref="A340:B340"/>
    <mergeCell ref="A356:B356"/>
    <mergeCell ref="A357:B357"/>
    <mergeCell ref="A358:B358"/>
    <mergeCell ref="A336:B336"/>
    <mergeCell ref="A337:B337"/>
    <mergeCell ref="A338:B338"/>
    <mergeCell ref="A339:B339"/>
    <mergeCell ref="A332:B332"/>
    <mergeCell ref="A333:B333"/>
    <mergeCell ref="A334:B334"/>
    <mergeCell ref="A335:B335"/>
    <mergeCell ref="A313:B313"/>
    <mergeCell ref="A329:B329"/>
    <mergeCell ref="A330:B330"/>
    <mergeCell ref="A331:B331"/>
    <mergeCell ref="A309:B309"/>
    <mergeCell ref="A310:B310"/>
    <mergeCell ref="A311:B311"/>
    <mergeCell ref="A312:B312"/>
    <mergeCell ref="A305:B305"/>
    <mergeCell ref="A306:B306"/>
    <mergeCell ref="A307:B307"/>
    <mergeCell ref="A308:B308"/>
    <mergeCell ref="A286:B286"/>
    <mergeCell ref="A302:B302"/>
    <mergeCell ref="A303:B303"/>
    <mergeCell ref="A304:B304"/>
    <mergeCell ref="A282:B282"/>
    <mergeCell ref="A283:B283"/>
    <mergeCell ref="A284:B284"/>
    <mergeCell ref="A285:B285"/>
    <mergeCell ref="A278:B278"/>
    <mergeCell ref="A279:B279"/>
    <mergeCell ref="A280:B280"/>
    <mergeCell ref="A281:B281"/>
    <mergeCell ref="A259:B259"/>
    <mergeCell ref="A275:B275"/>
    <mergeCell ref="A276:B276"/>
    <mergeCell ref="A277:B277"/>
    <mergeCell ref="A255:B255"/>
    <mergeCell ref="A256:B256"/>
    <mergeCell ref="A257:B257"/>
    <mergeCell ref="A258:B258"/>
    <mergeCell ref="A251:B251"/>
    <mergeCell ref="A252:B252"/>
    <mergeCell ref="A253:B253"/>
    <mergeCell ref="A254:B254"/>
    <mergeCell ref="A217:B217"/>
    <mergeCell ref="A248:B248"/>
    <mergeCell ref="A249:B249"/>
    <mergeCell ref="A250:B250"/>
    <mergeCell ref="A213:B213"/>
    <mergeCell ref="A214:B214"/>
    <mergeCell ref="A215:B215"/>
    <mergeCell ref="A216:B216"/>
    <mergeCell ref="C208:H208"/>
    <mergeCell ref="C209:H209"/>
    <mergeCell ref="A211:B211"/>
    <mergeCell ref="A212:B212"/>
    <mergeCell ref="A398:I399"/>
    <mergeCell ref="A396:I397"/>
    <mergeCell ref="A70:B70"/>
    <mergeCell ref="A66:B66"/>
    <mergeCell ref="A67:B67"/>
    <mergeCell ref="A68:B68"/>
    <mergeCell ref="A69:B69"/>
    <mergeCell ref="A203:B203"/>
    <mergeCell ref="A204:B204"/>
    <mergeCell ref="A205:B205"/>
    <mergeCell ref="A201:B201"/>
    <mergeCell ref="A202:B202"/>
    <mergeCell ref="A151:B151"/>
    <mergeCell ref="A167:B167"/>
    <mergeCell ref="A145:B145"/>
    <mergeCell ref="A146:B146"/>
    <mergeCell ref="A147:B147"/>
    <mergeCell ref="A148:B148"/>
    <mergeCell ref="A141:B141"/>
    <mergeCell ref="A142:B142"/>
    <mergeCell ref="A143:B143"/>
    <mergeCell ref="A144:B144"/>
    <mergeCell ref="A122:B122"/>
    <mergeCell ref="A123:B123"/>
    <mergeCell ref="A172:B172"/>
    <mergeCell ref="A173:B173"/>
    <mergeCell ref="A174:B174"/>
    <mergeCell ref="A175:B175"/>
    <mergeCell ref="A168:B168"/>
    <mergeCell ref="A169:B169"/>
    <mergeCell ref="A170:B170"/>
    <mergeCell ref="A171:B171"/>
    <mergeCell ref="A149:B149"/>
    <mergeCell ref="A150:B150"/>
    <mergeCell ref="A199:B199"/>
    <mergeCell ref="A200:B200"/>
    <mergeCell ref="A176:B176"/>
    <mergeCell ref="A177:B177"/>
    <mergeCell ref="A178:B178"/>
    <mergeCell ref="A194:B194"/>
    <mergeCell ref="A195:B195"/>
    <mergeCell ref="A196:B196"/>
    <mergeCell ref="A197:B197"/>
    <mergeCell ref="A198:B198"/>
    <mergeCell ref="A124:B124"/>
    <mergeCell ref="A140:B140"/>
    <mergeCell ref="A120:B120"/>
    <mergeCell ref="A91:B91"/>
    <mergeCell ref="A92:B92"/>
    <mergeCell ref="A93:B93"/>
    <mergeCell ref="A116:B116"/>
    <mergeCell ref="A96:B96"/>
    <mergeCell ref="A97:B97"/>
    <mergeCell ref="A113:B113"/>
    <mergeCell ref="A114:B114"/>
    <mergeCell ref="A115:B115"/>
    <mergeCell ref="A121:B121"/>
    <mergeCell ref="A95:B95"/>
    <mergeCell ref="A27:B27"/>
    <mergeCell ref="A28:B28"/>
    <mergeCell ref="A23:B23"/>
    <mergeCell ref="A94:B94"/>
    <mergeCell ref="A117:B117"/>
    <mergeCell ref="A118:B118"/>
    <mergeCell ref="A119:B119"/>
    <mergeCell ref="A90:B90"/>
    <mergeCell ref="A26:B26"/>
    <mergeCell ref="A24:B24"/>
    <mergeCell ref="A86:B86"/>
    <mergeCell ref="A87:B87"/>
    <mergeCell ref="A88:B88"/>
    <mergeCell ref="A89:B89"/>
    <mergeCell ref="A59:B59"/>
    <mergeCell ref="A60:B60"/>
    <mergeCell ref="A61:B61"/>
    <mergeCell ref="A62:B62"/>
    <mergeCell ref="A63:B63"/>
    <mergeCell ref="A64:B64"/>
    <mergeCell ref="A65:B65"/>
    <mergeCell ref="A1:I1"/>
    <mergeCell ref="A6:I6"/>
    <mergeCell ref="F9:I9"/>
    <mergeCell ref="A4:I4"/>
    <mergeCell ref="A3:I3"/>
    <mergeCell ref="D8:I8"/>
    <mergeCell ref="C20:I20"/>
    <mergeCell ref="A25:B25"/>
    <mergeCell ref="F10:I10"/>
    <mergeCell ref="A14:B14"/>
    <mergeCell ref="H11:H14"/>
    <mergeCell ref="C10:C11"/>
    <mergeCell ref="A22:B22"/>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64">
    <tabColor theme="0" tint="-0.34998626667073579"/>
    <pageSetUpPr fitToPage="1"/>
  </sheetPr>
  <dimension ref="A1:J400"/>
  <sheetViews>
    <sheetView zoomScale="105" zoomScaleNormal="105" workbookViewId="0">
      <selection sqref="A1:I1"/>
    </sheetView>
  </sheetViews>
  <sheetFormatPr baseColWidth="10" defaultRowHeight="11.25" customHeight="1"/>
  <cols>
    <col min="1" max="2" width="5.28515625" style="62" customWidth="1"/>
    <col min="3" max="4" width="11" style="62" customWidth="1"/>
    <col min="5" max="5" width="11.85546875" style="62" customWidth="1"/>
    <col min="6" max="7" width="11.7109375" style="62" customWidth="1"/>
    <col min="8" max="8" width="12.28515625" style="62" customWidth="1"/>
    <col min="9" max="9" width="11.7109375" style="62" customWidth="1"/>
    <col min="10" max="16384" width="11.42578125" style="62"/>
  </cols>
  <sheetData>
    <row r="1" spans="1:9" ht="11.25" customHeight="1">
      <c r="A1" s="1208" t="s">
        <v>390</v>
      </c>
      <c r="B1" s="1208"/>
      <c r="C1" s="1208"/>
      <c r="D1" s="1208"/>
      <c r="E1" s="1208"/>
      <c r="F1" s="1208"/>
      <c r="G1" s="1208"/>
      <c r="H1" s="1208"/>
      <c r="I1" s="1208"/>
    </row>
    <row r="2" spans="1:9" ht="11.25" customHeight="1">
      <c r="A2" s="298"/>
      <c r="B2" s="298"/>
      <c r="C2" s="298"/>
      <c r="D2" s="298"/>
      <c r="E2" s="298"/>
      <c r="F2" s="298"/>
      <c r="G2" s="298"/>
      <c r="H2" s="298"/>
      <c r="I2" s="298"/>
    </row>
    <row r="3" spans="1:9" ht="14.1" customHeight="1">
      <c r="A3" s="1213" t="s">
        <v>786</v>
      </c>
      <c r="B3" s="1213"/>
      <c r="C3" s="1213"/>
      <c r="D3" s="1213"/>
      <c r="E3" s="1213"/>
      <c r="F3" s="1213"/>
      <c r="G3" s="1213"/>
      <c r="H3" s="1213"/>
      <c r="I3" s="1213"/>
    </row>
    <row r="4" spans="1:9" ht="14.1" customHeight="1">
      <c r="A4" s="1442" t="s">
        <v>145</v>
      </c>
      <c r="B4" s="1442"/>
      <c r="C4" s="1442"/>
      <c r="D4" s="1442"/>
      <c r="E4" s="1442"/>
      <c r="F4" s="1442"/>
      <c r="G4" s="1442"/>
      <c r="H4" s="1442"/>
      <c r="I4" s="1442"/>
    </row>
    <row r="6" spans="1:9" ht="12.95" customHeight="1">
      <c r="A6" s="1185" t="s">
        <v>407</v>
      </c>
      <c r="B6" s="1185"/>
      <c r="C6" s="1185"/>
      <c r="D6" s="1185"/>
      <c r="E6" s="1185"/>
      <c r="F6" s="1185"/>
      <c r="G6" s="1185"/>
      <c r="H6" s="1185"/>
      <c r="I6" s="1185"/>
    </row>
    <row r="7" spans="1:9" s="63" customFormat="1" ht="11.25" customHeight="1">
      <c r="A7" s="64"/>
      <c r="B7" s="64"/>
      <c r="C7" s="300"/>
      <c r="D7" s="300"/>
      <c r="G7" s="300"/>
      <c r="H7" s="300"/>
      <c r="I7" s="300"/>
    </row>
    <row r="8" spans="1:9" s="33" customFormat="1" ht="11.25" customHeight="1">
      <c r="A8" s="131"/>
      <c r="B8" s="99"/>
      <c r="C8" s="129"/>
      <c r="D8" s="1222" t="s">
        <v>443</v>
      </c>
      <c r="E8" s="1223"/>
      <c r="F8" s="1223"/>
      <c r="G8" s="1223"/>
      <c r="H8" s="1223"/>
      <c r="I8" s="1223"/>
    </row>
    <row r="9" spans="1:9" s="33" customFormat="1" ht="11.25" customHeight="1">
      <c r="A9" s="18"/>
      <c r="B9" s="27"/>
      <c r="C9" s="23"/>
      <c r="D9" s="23"/>
      <c r="E9" s="23" t="s">
        <v>392</v>
      </c>
      <c r="F9" s="1231" t="s">
        <v>436</v>
      </c>
      <c r="G9" s="1209"/>
      <c r="H9" s="1209"/>
      <c r="I9" s="1209"/>
    </row>
    <row r="10" spans="1:9" s="33" customFormat="1" ht="11.25" customHeight="1">
      <c r="A10" s="18" t="s">
        <v>153</v>
      </c>
      <c r="B10" s="27"/>
      <c r="C10" s="1269" t="s">
        <v>454</v>
      </c>
      <c r="D10" s="23" t="s">
        <v>438</v>
      </c>
      <c r="E10" s="381" t="s">
        <v>393</v>
      </c>
      <c r="F10" s="1260" t="s">
        <v>437</v>
      </c>
      <c r="G10" s="1261"/>
      <c r="H10" s="1261"/>
      <c r="I10" s="1261"/>
    </row>
    <row r="11" spans="1:9" s="33" customFormat="1" ht="11.25" customHeight="1">
      <c r="A11" s="22" t="s">
        <v>155</v>
      </c>
      <c r="B11" s="27"/>
      <c r="C11" s="1269"/>
      <c r="D11" s="23" t="s">
        <v>439</v>
      </c>
      <c r="E11" s="278"/>
      <c r="F11" s="23" t="s">
        <v>395</v>
      </c>
      <c r="G11" s="23" t="s">
        <v>392</v>
      </c>
      <c r="H11" s="1253" t="s">
        <v>432</v>
      </c>
      <c r="I11" s="23" t="s">
        <v>392</v>
      </c>
    </row>
    <row r="12" spans="1:9" s="33" customFormat="1" ht="11.25" customHeight="1">
      <c r="A12" s="18"/>
      <c r="B12" s="27"/>
      <c r="C12" s="23"/>
      <c r="D12" s="23" t="s">
        <v>164</v>
      </c>
      <c r="E12" s="278" t="s">
        <v>394</v>
      </c>
      <c r="F12" s="23" t="s">
        <v>399</v>
      </c>
      <c r="G12" s="381" t="s">
        <v>393</v>
      </c>
      <c r="H12" s="1267"/>
      <c r="I12" s="31" t="s">
        <v>393</v>
      </c>
    </row>
    <row r="13" spans="1:9" s="33" customFormat="1" ht="11.25" customHeight="1">
      <c r="A13" s="18"/>
      <c r="B13" s="27"/>
      <c r="C13" s="25" t="s">
        <v>455</v>
      </c>
      <c r="D13" s="25" t="s">
        <v>440</v>
      </c>
      <c r="E13" s="278" t="s">
        <v>408</v>
      </c>
      <c r="F13" s="23" t="s">
        <v>400</v>
      </c>
      <c r="G13" s="278"/>
      <c r="H13" s="1267"/>
      <c r="I13" s="523"/>
    </row>
    <row r="14" spans="1:9" s="33" customFormat="1" ht="11.25" customHeight="1">
      <c r="A14" s="1209" t="s">
        <v>163</v>
      </c>
      <c r="B14" s="1203"/>
      <c r="C14" s="303"/>
      <c r="D14" s="21" t="s">
        <v>441</v>
      </c>
      <c r="E14" s="102" t="s">
        <v>401</v>
      </c>
      <c r="F14" s="25" t="s">
        <v>402</v>
      </c>
      <c r="G14" s="278" t="s">
        <v>394</v>
      </c>
      <c r="H14" s="1267"/>
      <c r="I14" s="523" t="s">
        <v>394</v>
      </c>
    </row>
    <row r="15" spans="1:9" s="33" customFormat="1" ht="11.25" customHeight="1">
      <c r="A15" s="22" t="s">
        <v>168</v>
      </c>
      <c r="B15" s="27"/>
      <c r="C15" s="303"/>
      <c r="D15" s="25" t="s">
        <v>442</v>
      </c>
      <c r="E15" s="102" t="s">
        <v>409</v>
      </c>
      <c r="F15" s="25" t="s">
        <v>404</v>
      </c>
      <c r="G15" s="278" t="s">
        <v>408</v>
      </c>
      <c r="H15" s="25" t="s">
        <v>679</v>
      </c>
      <c r="I15" s="523" t="s">
        <v>408</v>
      </c>
    </row>
    <row r="16" spans="1:9" s="33" customFormat="1" ht="11.25" customHeight="1">
      <c r="A16" s="18"/>
      <c r="B16" s="27"/>
      <c r="C16" s="303"/>
      <c r="D16" s="25" t="s">
        <v>173</v>
      </c>
      <c r="E16" s="181" t="s">
        <v>410</v>
      </c>
      <c r="F16" s="25" t="s">
        <v>406</v>
      </c>
      <c r="G16" s="102" t="s">
        <v>401</v>
      </c>
      <c r="H16" s="25" t="s">
        <v>680</v>
      </c>
      <c r="I16" s="25" t="s">
        <v>401</v>
      </c>
    </row>
    <row r="17" spans="1:9" s="33" customFormat="1" ht="11.25" customHeight="1">
      <c r="A17" s="18"/>
      <c r="B17" s="27"/>
      <c r="C17" s="253"/>
      <c r="D17" s="179"/>
      <c r="E17" s="185"/>
      <c r="F17" s="23"/>
      <c r="G17" s="102" t="s">
        <v>409</v>
      </c>
      <c r="H17" s="102" t="s">
        <v>681</v>
      </c>
      <c r="I17" s="25" t="s">
        <v>409</v>
      </c>
    </row>
    <row r="18" spans="1:9" s="33" customFormat="1" ht="11.25" customHeight="1">
      <c r="A18" s="104"/>
      <c r="B18" s="105"/>
      <c r="C18" s="29"/>
      <c r="D18" s="84" t="s">
        <v>433</v>
      </c>
      <c r="E18" s="301"/>
      <c r="F18" s="84" t="s">
        <v>434</v>
      </c>
      <c r="G18" s="524" t="s">
        <v>410</v>
      </c>
      <c r="H18" s="84" t="s">
        <v>435</v>
      </c>
      <c r="I18" s="374" t="s">
        <v>410</v>
      </c>
    </row>
    <row r="19" spans="1:9" s="33" customFormat="1" ht="11.25" customHeight="1">
      <c r="B19" s="253"/>
      <c r="C19" s="36"/>
      <c r="D19" s="36"/>
      <c r="E19" s="36"/>
      <c r="F19" s="36"/>
      <c r="G19" s="36"/>
      <c r="H19" s="36"/>
      <c r="I19" s="36"/>
    </row>
    <row r="20" spans="1:9" s="37" customFormat="1" ht="11.25" customHeight="1">
      <c r="A20" s="33"/>
      <c r="B20" s="253"/>
      <c r="C20" s="1497" t="s">
        <v>456</v>
      </c>
      <c r="D20" s="1233"/>
      <c r="E20" s="1233"/>
      <c r="F20" s="1233"/>
      <c r="G20" s="1233"/>
      <c r="H20" s="1233"/>
      <c r="I20" s="1233"/>
    </row>
    <row r="21" spans="1:9" s="37" customFormat="1" ht="11.25" customHeight="1">
      <c r="A21" s="33"/>
      <c r="B21" s="253"/>
      <c r="C21" s="33"/>
    </row>
    <row r="22" spans="1:9" s="1" customFormat="1" ht="11.25" customHeight="1">
      <c r="A22" s="1209">
        <v>2008</v>
      </c>
      <c r="B22" s="1203"/>
      <c r="C22" s="162">
        <f>SUM(C32:C43)</f>
        <v>732275</v>
      </c>
      <c r="D22" s="162">
        <v>29124</v>
      </c>
      <c r="E22" s="162">
        <v>5552</v>
      </c>
      <c r="F22" s="162">
        <f>SUM(F32:F43)</f>
        <v>15504</v>
      </c>
      <c r="G22" s="162">
        <v>2591</v>
      </c>
      <c r="H22" s="162">
        <v>8135</v>
      </c>
      <c r="I22" s="162">
        <v>1074</v>
      </c>
    </row>
    <row r="23" spans="1:9" s="1" customFormat="1" ht="11.25" customHeight="1">
      <c r="A23" s="1209">
        <v>2009</v>
      </c>
      <c r="B23" s="1203"/>
      <c r="C23" s="162">
        <f>SUM(C46:C57)</f>
        <v>728318</v>
      </c>
      <c r="D23" s="162">
        <v>28496</v>
      </c>
      <c r="E23" s="162">
        <v>6349</v>
      </c>
      <c r="F23" s="162">
        <f>SUM(F46:F57)</f>
        <v>14546</v>
      </c>
      <c r="G23" s="162">
        <v>2543</v>
      </c>
      <c r="H23" s="162">
        <v>8588</v>
      </c>
      <c r="I23" s="162">
        <v>1866</v>
      </c>
    </row>
    <row r="24" spans="1:9" s="1" customFormat="1" ht="11.25" customHeight="1">
      <c r="A24" s="1209">
        <v>2010</v>
      </c>
      <c r="B24" s="1203"/>
      <c r="C24" s="162">
        <v>713812</v>
      </c>
      <c r="D24" s="162">
        <v>27340</v>
      </c>
      <c r="E24" s="162">
        <v>6113</v>
      </c>
      <c r="F24" s="162">
        <v>13790</v>
      </c>
      <c r="G24" s="162">
        <v>2445</v>
      </c>
      <c r="H24" s="162">
        <v>8390</v>
      </c>
      <c r="I24" s="162">
        <v>1767</v>
      </c>
    </row>
    <row r="25" spans="1:9" s="1" customFormat="1" ht="11.25" customHeight="1">
      <c r="A25" s="1209">
        <v>2011</v>
      </c>
      <c r="B25" s="1203"/>
      <c r="C25" s="162">
        <f t="shared" ref="C25:I25" si="0">SUM(C100:C111)</f>
        <v>715136</v>
      </c>
      <c r="D25" s="162">
        <f t="shared" si="0"/>
        <v>27508</v>
      </c>
      <c r="E25" s="162">
        <f t="shared" si="0"/>
        <v>5191</v>
      </c>
      <c r="F25" s="162">
        <f t="shared" si="0"/>
        <v>14281</v>
      </c>
      <c r="G25" s="162">
        <f t="shared" si="0"/>
        <v>2375</v>
      </c>
      <c r="H25" s="162">
        <f t="shared" si="0"/>
        <v>7605</v>
      </c>
      <c r="I25" s="162">
        <f t="shared" si="0"/>
        <v>996</v>
      </c>
    </row>
    <row r="26" spans="1:9" s="1" customFormat="1" ht="11.25" customHeight="1">
      <c r="A26" s="1209">
        <v>2012</v>
      </c>
      <c r="B26" s="1203"/>
      <c r="C26" s="162">
        <f t="shared" ref="C26:I26" si="1">SUM(C127:C138)</f>
        <v>710932</v>
      </c>
      <c r="D26" s="162">
        <f t="shared" si="1"/>
        <v>27376</v>
      </c>
      <c r="E26" s="162">
        <f t="shared" si="1"/>
        <v>5110</v>
      </c>
      <c r="F26" s="162">
        <f t="shared" si="1"/>
        <v>14084</v>
      </c>
      <c r="G26" s="162">
        <f t="shared" si="1"/>
        <v>2536</v>
      </c>
      <c r="H26" s="162">
        <f t="shared" si="1"/>
        <v>7310</v>
      </c>
      <c r="I26" s="162">
        <f t="shared" si="1"/>
        <v>701</v>
      </c>
    </row>
    <row r="27" spans="1:9" s="1" customFormat="1" ht="11.25" customHeight="1">
      <c r="A27" s="1209">
        <v>2013</v>
      </c>
      <c r="B27" s="1203"/>
      <c r="C27" s="162">
        <f t="shared" ref="C27:I27" si="2">SUM(C154:C165)</f>
        <v>696335</v>
      </c>
      <c r="D27" s="162">
        <f t="shared" si="2"/>
        <v>25907</v>
      </c>
      <c r="E27" s="162">
        <f t="shared" si="2"/>
        <v>4720</v>
      </c>
      <c r="F27" s="162">
        <f t="shared" si="2"/>
        <v>13412</v>
      </c>
      <c r="G27" s="162">
        <f t="shared" si="2"/>
        <v>2332</v>
      </c>
      <c r="H27" s="162">
        <f t="shared" si="2"/>
        <v>6935</v>
      </c>
      <c r="I27" s="162">
        <f t="shared" si="2"/>
        <v>679</v>
      </c>
    </row>
    <row r="28" spans="1:9" s="1" customFormat="1" ht="11.25" hidden="1" customHeight="1">
      <c r="A28" s="1209">
        <v>2014</v>
      </c>
      <c r="B28" s="1203"/>
      <c r="C28" s="162">
        <f t="shared" ref="C28:I28" si="3">SUM(C181:C192)</f>
        <v>563775</v>
      </c>
      <c r="D28" s="162">
        <f t="shared" si="3"/>
        <v>20708</v>
      </c>
      <c r="E28" s="162">
        <f t="shared" si="3"/>
        <v>3750</v>
      </c>
      <c r="F28" s="162">
        <f t="shared" si="3"/>
        <v>10502</v>
      </c>
      <c r="G28" s="162">
        <f t="shared" si="3"/>
        <v>1854</v>
      </c>
      <c r="H28" s="162">
        <f t="shared" si="3"/>
        <v>5376</v>
      </c>
      <c r="I28" s="162">
        <f t="shared" si="3"/>
        <v>516</v>
      </c>
    </row>
    <row r="29" spans="1:9" s="1" customFormat="1" ht="11.25" customHeight="1">
      <c r="A29" s="36"/>
      <c r="B29" s="44"/>
      <c r="C29" s="162"/>
      <c r="D29" s="162"/>
      <c r="E29" s="162"/>
      <c r="F29" s="162"/>
      <c r="G29" s="162"/>
      <c r="H29" s="162"/>
      <c r="I29" s="162"/>
    </row>
    <row r="30" spans="1:9" s="1" customFormat="1" ht="11.25" hidden="1" customHeight="1">
      <c r="A30" s="37"/>
      <c r="B30" s="45"/>
      <c r="C30" s="449"/>
      <c r="D30" s="449"/>
      <c r="E30" s="449"/>
      <c r="F30" s="449"/>
      <c r="G30" s="449"/>
      <c r="H30" s="449"/>
      <c r="I30" s="449"/>
    </row>
    <row r="31" spans="1:9" s="1" customFormat="1" ht="11.25" hidden="1" customHeight="1">
      <c r="A31" s="37">
        <v>2008</v>
      </c>
      <c r="B31" s="45"/>
      <c r="C31" s="469"/>
      <c r="D31" s="469"/>
      <c r="E31" s="469"/>
      <c r="F31" s="469"/>
      <c r="G31" s="449"/>
      <c r="H31" s="449"/>
      <c r="I31" s="449"/>
    </row>
    <row r="32" spans="1:9" s="1" customFormat="1" ht="11.25" hidden="1" customHeight="1">
      <c r="A32" s="37"/>
      <c r="B32" s="45" t="s">
        <v>176</v>
      </c>
      <c r="C32" s="449">
        <v>77447</v>
      </c>
      <c r="D32" s="449">
        <v>2961</v>
      </c>
      <c r="E32" s="449">
        <v>593</v>
      </c>
      <c r="F32" s="449">
        <v>1536</v>
      </c>
      <c r="G32" s="449">
        <v>269</v>
      </c>
      <c r="H32" s="449">
        <v>829</v>
      </c>
      <c r="I32" s="449">
        <v>103</v>
      </c>
    </row>
    <row r="33" spans="1:9" s="1" customFormat="1" ht="11.25" hidden="1" customHeight="1">
      <c r="A33" s="37"/>
      <c r="B33" s="45" t="s">
        <v>177</v>
      </c>
      <c r="C33" s="449">
        <v>60932</v>
      </c>
      <c r="D33" s="449">
        <v>2317</v>
      </c>
      <c r="E33" s="449">
        <v>475</v>
      </c>
      <c r="F33" s="449">
        <v>1231</v>
      </c>
      <c r="G33" s="449">
        <v>215</v>
      </c>
      <c r="H33" s="449">
        <v>627</v>
      </c>
      <c r="I33" s="449">
        <v>77</v>
      </c>
    </row>
    <row r="34" spans="1:9" s="1" customFormat="1" ht="11.25" hidden="1" customHeight="1">
      <c r="A34" s="37"/>
      <c r="B34" s="45" t="s">
        <v>178</v>
      </c>
      <c r="C34" s="449">
        <v>56093</v>
      </c>
      <c r="D34" s="449">
        <v>2145</v>
      </c>
      <c r="E34" s="449">
        <v>412</v>
      </c>
      <c r="F34" s="449">
        <v>1170</v>
      </c>
      <c r="G34" s="449">
        <v>191</v>
      </c>
      <c r="H34" s="449">
        <v>591</v>
      </c>
      <c r="I34" s="449">
        <v>83</v>
      </c>
    </row>
    <row r="35" spans="1:9" s="1" customFormat="1" ht="11.25" hidden="1" customHeight="1">
      <c r="A35" s="37"/>
      <c r="B35" s="45" t="s">
        <v>179</v>
      </c>
      <c r="C35" s="449">
        <v>62473</v>
      </c>
      <c r="D35" s="449">
        <v>2603</v>
      </c>
      <c r="E35" s="449">
        <v>502</v>
      </c>
      <c r="F35" s="449">
        <v>1359</v>
      </c>
      <c r="G35" s="449">
        <v>224</v>
      </c>
      <c r="H35" s="449">
        <v>763</v>
      </c>
      <c r="I35" s="449">
        <v>101</v>
      </c>
    </row>
    <row r="36" spans="1:9" s="1" customFormat="1" ht="11.25" hidden="1" customHeight="1">
      <c r="A36" s="37"/>
      <c r="B36" s="45" t="s">
        <v>180</v>
      </c>
      <c r="C36" s="449">
        <v>52176</v>
      </c>
      <c r="D36" s="449">
        <v>2198</v>
      </c>
      <c r="E36" s="449">
        <v>398</v>
      </c>
      <c r="F36" s="449">
        <v>1183</v>
      </c>
      <c r="G36" s="449">
        <v>185</v>
      </c>
      <c r="H36" s="449">
        <v>613</v>
      </c>
      <c r="I36" s="449">
        <v>83</v>
      </c>
    </row>
    <row r="37" spans="1:9" s="1" customFormat="1" ht="11.25" hidden="1" customHeight="1">
      <c r="A37" s="37"/>
      <c r="B37" s="45" t="s">
        <v>181</v>
      </c>
      <c r="C37" s="449">
        <v>56572</v>
      </c>
      <c r="D37" s="449">
        <v>2314</v>
      </c>
      <c r="E37" s="449">
        <v>420</v>
      </c>
      <c r="F37" s="449">
        <v>1246</v>
      </c>
      <c r="G37" s="449">
        <v>206</v>
      </c>
      <c r="H37" s="449">
        <v>672</v>
      </c>
      <c r="I37" s="449">
        <v>87</v>
      </c>
    </row>
    <row r="38" spans="1:9" s="1" customFormat="1" ht="11.25" hidden="1" customHeight="1">
      <c r="A38" s="37"/>
      <c r="B38" s="45" t="s">
        <v>182</v>
      </c>
      <c r="C38" s="449">
        <v>60184</v>
      </c>
      <c r="D38" s="449">
        <v>2522</v>
      </c>
      <c r="E38" s="449">
        <v>472</v>
      </c>
      <c r="F38" s="449">
        <v>1301</v>
      </c>
      <c r="G38" s="449">
        <v>221</v>
      </c>
      <c r="H38" s="449">
        <v>708</v>
      </c>
      <c r="I38" s="449">
        <v>81</v>
      </c>
    </row>
    <row r="39" spans="1:9" s="1" customFormat="1" ht="11.25" hidden="1" customHeight="1">
      <c r="A39" s="37"/>
      <c r="B39" s="45" t="s">
        <v>183</v>
      </c>
      <c r="C39" s="449">
        <v>50806</v>
      </c>
      <c r="D39" s="449">
        <v>2139</v>
      </c>
      <c r="E39" s="449">
        <v>409</v>
      </c>
      <c r="F39" s="449">
        <v>1159</v>
      </c>
      <c r="G39" s="449">
        <v>187</v>
      </c>
      <c r="H39" s="449">
        <v>564</v>
      </c>
      <c r="I39" s="449">
        <v>91</v>
      </c>
    </row>
    <row r="40" spans="1:9" s="1" customFormat="1" ht="11.25" hidden="1" customHeight="1">
      <c r="A40" s="37"/>
      <c r="B40" s="45" t="s">
        <v>184</v>
      </c>
      <c r="C40" s="449">
        <v>61868</v>
      </c>
      <c r="D40" s="449">
        <v>2698</v>
      </c>
      <c r="E40" s="449">
        <v>511</v>
      </c>
      <c r="F40" s="449">
        <v>1425</v>
      </c>
      <c r="G40" s="449">
        <v>248</v>
      </c>
      <c r="H40" s="449">
        <v>793</v>
      </c>
      <c r="I40" s="449">
        <v>106</v>
      </c>
    </row>
    <row r="41" spans="1:9" s="1" customFormat="1" ht="11.25" hidden="1" customHeight="1">
      <c r="A41" s="37"/>
      <c r="B41" s="45" t="s">
        <v>185</v>
      </c>
      <c r="C41" s="449">
        <v>59482</v>
      </c>
      <c r="D41" s="449">
        <v>2341</v>
      </c>
      <c r="E41" s="449">
        <v>454</v>
      </c>
      <c r="F41" s="449">
        <v>1260</v>
      </c>
      <c r="G41" s="449">
        <v>201</v>
      </c>
      <c r="H41" s="449">
        <v>630</v>
      </c>
      <c r="I41" s="449">
        <v>97</v>
      </c>
    </row>
    <row r="42" spans="1:9" s="1" customFormat="1" ht="11.25" hidden="1" customHeight="1">
      <c r="A42" s="37"/>
      <c r="B42" s="45" t="s">
        <v>186</v>
      </c>
      <c r="C42" s="449">
        <v>56691</v>
      </c>
      <c r="D42" s="449">
        <v>2230</v>
      </c>
      <c r="E42" s="449">
        <v>397</v>
      </c>
      <c r="F42" s="449">
        <v>1162</v>
      </c>
      <c r="G42" s="449">
        <v>187</v>
      </c>
      <c r="H42" s="449">
        <v>651</v>
      </c>
      <c r="I42" s="449">
        <v>87</v>
      </c>
    </row>
    <row r="43" spans="1:9" s="1" customFormat="1" ht="11.25" hidden="1" customHeight="1">
      <c r="A43" s="37"/>
      <c r="B43" s="45" t="s">
        <v>187</v>
      </c>
      <c r="C43" s="449">
        <v>77551</v>
      </c>
      <c r="D43" s="449">
        <v>2656</v>
      </c>
      <c r="E43" s="449">
        <v>509</v>
      </c>
      <c r="F43" s="449">
        <v>1472</v>
      </c>
      <c r="G43" s="449">
        <v>257</v>
      </c>
      <c r="H43" s="449">
        <v>694</v>
      </c>
      <c r="I43" s="449">
        <v>78</v>
      </c>
    </row>
    <row r="44" spans="1:9" s="1" customFormat="1" ht="11.25" hidden="1" customHeight="1">
      <c r="A44" s="37"/>
      <c r="B44" s="45"/>
      <c r="C44" s="449"/>
      <c r="D44" s="449"/>
      <c r="E44" s="449"/>
      <c r="F44" s="449"/>
      <c r="G44" s="449"/>
      <c r="H44" s="449"/>
      <c r="I44" s="449"/>
    </row>
    <row r="45" spans="1:9" s="1" customFormat="1" ht="11.25" hidden="1" customHeight="1">
      <c r="A45" s="37">
        <v>2009</v>
      </c>
      <c r="B45" s="45"/>
      <c r="C45" s="449"/>
      <c r="D45" s="449"/>
      <c r="E45" s="449"/>
      <c r="F45" s="449"/>
      <c r="G45" s="452"/>
      <c r="H45" s="452"/>
      <c r="I45" s="452"/>
    </row>
    <row r="46" spans="1:9" s="1" customFormat="1" ht="11.25" hidden="1" customHeight="1">
      <c r="A46" s="37"/>
      <c r="B46" s="45" t="s">
        <v>176</v>
      </c>
      <c r="C46" s="449">
        <v>75151</v>
      </c>
      <c r="D46" s="449">
        <v>2820</v>
      </c>
      <c r="E46" s="449">
        <v>559</v>
      </c>
      <c r="F46" s="449">
        <v>1541</v>
      </c>
      <c r="G46" s="449">
        <v>277</v>
      </c>
      <c r="H46" s="449">
        <v>749</v>
      </c>
      <c r="I46" s="449">
        <v>89</v>
      </c>
    </row>
    <row r="47" spans="1:9" s="1" customFormat="1" ht="11.25" hidden="1" customHeight="1">
      <c r="A47" s="37"/>
      <c r="B47" s="45" t="s">
        <v>177</v>
      </c>
      <c r="C47" s="449">
        <v>61175</v>
      </c>
      <c r="D47" s="449">
        <v>2377</v>
      </c>
      <c r="E47" s="449">
        <v>481</v>
      </c>
      <c r="F47" s="449">
        <v>1243</v>
      </c>
      <c r="G47" s="449">
        <v>223</v>
      </c>
      <c r="H47" s="449">
        <v>662</v>
      </c>
      <c r="I47" s="449">
        <v>88</v>
      </c>
    </row>
    <row r="48" spans="1:9" s="1" customFormat="1" ht="11.25" hidden="1" customHeight="1">
      <c r="A48" s="37"/>
      <c r="B48" s="45" t="s">
        <v>178</v>
      </c>
      <c r="C48" s="449">
        <v>68791</v>
      </c>
      <c r="D48" s="449">
        <v>2758</v>
      </c>
      <c r="E48" s="449">
        <v>618</v>
      </c>
      <c r="F48" s="449">
        <v>1484</v>
      </c>
      <c r="G48" s="449">
        <v>289</v>
      </c>
      <c r="H48" s="449">
        <v>724</v>
      </c>
      <c r="I48" s="449">
        <v>99</v>
      </c>
    </row>
    <row r="49" spans="1:9" s="1" customFormat="1" ht="11.25" hidden="1" customHeight="1">
      <c r="A49" s="37"/>
      <c r="B49" s="45" t="s">
        <v>179</v>
      </c>
      <c r="C49" s="449">
        <v>56386</v>
      </c>
      <c r="D49" s="449">
        <v>2300</v>
      </c>
      <c r="E49" s="449">
        <v>406</v>
      </c>
      <c r="F49" s="449">
        <v>1200</v>
      </c>
      <c r="G49" s="449">
        <v>190</v>
      </c>
      <c r="H49" s="449">
        <v>640</v>
      </c>
      <c r="I49" s="449">
        <v>88</v>
      </c>
    </row>
    <row r="50" spans="1:9" s="1" customFormat="1" ht="11.25" hidden="1" customHeight="1">
      <c r="A50" s="37"/>
      <c r="B50" s="45" t="s">
        <v>180</v>
      </c>
      <c r="C50" s="449">
        <v>52657</v>
      </c>
      <c r="D50" s="449">
        <v>2016</v>
      </c>
      <c r="E50" s="449">
        <v>411</v>
      </c>
      <c r="F50" s="449">
        <v>1062</v>
      </c>
      <c r="G50" s="449">
        <v>187</v>
      </c>
      <c r="H50" s="449">
        <v>586</v>
      </c>
      <c r="I50" s="449">
        <v>84</v>
      </c>
    </row>
    <row r="51" spans="1:9" s="1" customFormat="1" ht="11.25" hidden="1" customHeight="1">
      <c r="A51" s="37"/>
      <c r="B51" s="45" t="s">
        <v>181</v>
      </c>
      <c r="C51" s="449">
        <v>57496</v>
      </c>
      <c r="D51" s="449">
        <v>2220</v>
      </c>
      <c r="E51" s="449">
        <v>466</v>
      </c>
      <c r="F51" s="449">
        <v>1160</v>
      </c>
      <c r="G51" s="449">
        <v>218</v>
      </c>
      <c r="H51" s="449">
        <v>653</v>
      </c>
      <c r="I51" s="449">
        <v>111</v>
      </c>
    </row>
    <row r="52" spans="1:9" s="1" customFormat="1" ht="11.25" hidden="1" customHeight="1">
      <c r="A52" s="37"/>
      <c r="B52" s="45" t="s">
        <v>182</v>
      </c>
      <c r="C52" s="449">
        <v>59142</v>
      </c>
      <c r="D52" s="449">
        <v>2248</v>
      </c>
      <c r="E52" s="449">
        <v>475</v>
      </c>
      <c r="F52" s="449">
        <v>1179</v>
      </c>
      <c r="G52" s="449">
        <v>201</v>
      </c>
      <c r="H52" s="449">
        <v>658</v>
      </c>
      <c r="I52" s="449">
        <v>122</v>
      </c>
    </row>
    <row r="53" spans="1:9" s="1" customFormat="1" ht="11.25" hidden="1" customHeight="1">
      <c r="A53" s="37"/>
      <c r="B53" s="45" t="s">
        <v>183</v>
      </c>
      <c r="C53" s="449">
        <v>51599</v>
      </c>
      <c r="D53" s="449">
        <v>2054</v>
      </c>
      <c r="E53" s="449">
        <v>482</v>
      </c>
      <c r="F53" s="449">
        <v>1044</v>
      </c>
      <c r="G53" s="449">
        <v>175</v>
      </c>
      <c r="H53" s="449">
        <v>632</v>
      </c>
      <c r="I53" s="449">
        <v>182</v>
      </c>
    </row>
    <row r="54" spans="1:9" s="1" customFormat="1" ht="11.25" hidden="1" customHeight="1">
      <c r="A54" s="37"/>
      <c r="B54" s="45" t="s">
        <v>184</v>
      </c>
      <c r="C54" s="449">
        <v>57773</v>
      </c>
      <c r="D54" s="449">
        <v>2410</v>
      </c>
      <c r="E54" s="449">
        <v>724</v>
      </c>
      <c r="F54" s="449">
        <v>1006</v>
      </c>
      <c r="G54" s="449">
        <v>160</v>
      </c>
      <c r="H54" s="449">
        <v>979</v>
      </c>
      <c r="I54" s="449">
        <v>404</v>
      </c>
    </row>
    <row r="55" spans="1:9" s="1" customFormat="1" ht="11.25" hidden="1" customHeight="1">
      <c r="A55" s="37"/>
      <c r="B55" s="45" t="s">
        <v>185</v>
      </c>
      <c r="C55" s="449">
        <v>57081</v>
      </c>
      <c r="D55" s="449">
        <v>2435</v>
      </c>
      <c r="E55" s="449">
        <v>601</v>
      </c>
      <c r="F55" s="449">
        <v>1197</v>
      </c>
      <c r="G55" s="449">
        <v>222</v>
      </c>
      <c r="H55" s="449">
        <v>800</v>
      </c>
      <c r="I55" s="449">
        <v>211</v>
      </c>
    </row>
    <row r="56" spans="1:9" s="1" customFormat="1" ht="11.25" hidden="1" customHeight="1">
      <c r="A56" s="37"/>
      <c r="B56" s="45" t="s">
        <v>186</v>
      </c>
      <c r="C56" s="449">
        <v>58413</v>
      </c>
      <c r="D56" s="449">
        <v>2345</v>
      </c>
      <c r="E56" s="449">
        <v>578</v>
      </c>
      <c r="F56" s="449">
        <v>1087</v>
      </c>
      <c r="G56" s="449">
        <v>176</v>
      </c>
      <c r="H56" s="449">
        <v>803</v>
      </c>
      <c r="I56" s="449">
        <v>244</v>
      </c>
    </row>
    <row r="57" spans="1:9" s="1" customFormat="1" ht="11.25" hidden="1" customHeight="1">
      <c r="A57" s="37"/>
      <c r="B57" s="45" t="s">
        <v>187</v>
      </c>
      <c r="C57" s="449">
        <v>72654</v>
      </c>
      <c r="D57" s="449">
        <v>2513</v>
      </c>
      <c r="E57" s="449">
        <v>548</v>
      </c>
      <c r="F57" s="449">
        <v>1343</v>
      </c>
      <c r="G57" s="449">
        <v>225</v>
      </c>
      <c r="H57" s="449">
        <v>702</v>
      </c>
      <c r="I57" s="449">
        <v>144</v>
      </c>
    </row>
    <row r="58" spans="1:9" s="1" customFormat="1" ht="11.25" hidden="1" customHeight="1">
      <c r="A58" s="37"/>
      <c r="B58" s="45"/>
      <c r="C58" s="162"/>
      <c r="D58" s="449"/>
      <c r="E58" s="449"/>
      <c r="F58" s="449"/>
      <c r="G58" s="449"/>
      <c r="H58" s="449"/>
      <c r="I58" s="449"/>
    </row>
    <row r="59" spans="1:9" s="1" customFormat="1" ht="11.25" hidden="1" customHeight="1">
      <c r="A59" s="1202" t="s">
        <v>188</v>
      </c>
      <c r="B59" s="1203"/>
      <c r="C59" s="162">
        <f>C46</f>
        <v>75151</v>
      </c>
      <c r="D59" s="162">
        <f t="shared" ref="D59:I59" si="4">D46</f>
        <v>2820</v>
      </c>
      <c r="E59" s="162">
        <f t="shared" si="4"/>
        <v>559</v>
      </c>
      <c r="F59" s="162">
        <f t="shared" si="4"/>
        <v>1541</v>
      </c>
      <c r="G59" s="162">
        <f t="shared" si="4"/>
        <v>277</v>
      </c>
      <c r="H59" s="162">
        <f t="shared" si="4"/>
        <v>749</v>
      </c>
      <c r="I59" s="162">
        <f t="shared" si="4"/>
        <v>89</v>
      </c>
    </row>
    <row r="60" spans="1:9" s="1" customFormat="1" ht="11.25" hidden="1" customHeight="1">
      <c r="A60" s="1202" t="s">
        <v>189</v>
      </c>
      <c r="B60" s="1203"/>
      <c r="C60" s="162">
        <f>SUM(C46:C47)</f>
        <v>136326</v>
      </c>
      <c r="D60" s="162">
        <f t="shared" ref="D60:I60" si="5">SUM(D46:D47)</f>
        <v>5197</v>
      </c>
      <c r="E60" s="162">
        <f t="shared" si="5"/>
        <v>1040</v>
      </c>
      <c r="F60" s="162">
        <f t="shared" si="5"/>
        <v>2784</v>
      </c>
      <c r="G60" s="162">
        <f t="shared" si="5"/>
        <v>500</v>
      </c>
      <c r="H60" s="162">
        <f t="shared" si="5"/>
        <v>1411</v>
      </c>
      <c r="I60" s="162">
        <f t="shared" si="5"/>
        <v>177</v>
      </c>
    </row>
    <row r="61" spans="1:9" s="1" customFormat="1" ht="11.25" hidden="1" customHeight="1">
      <c r="A61" s="1202" t="s">
        <v>190</v>
      </c>
      <c r="B61" s="1203"/>
      <c r="C61" s="162">
        <f>SUM(C46:C48)</f>
        <v>205117</v>
      </c>
      <c r="D61" s="162">
        <f t="shared" ref="D61:I61" si="6">SUM(D46:D48)</f>
        <v>7955</v>
      </c>
      <c r="E61" s="162">
        <f t="shared" si="6"/>
        <v>1658</v>
      </c>
      <c r="F61" s="162">
        <f t="shared" si="6"/>
        <v>4268</v>
      </c>
      <c r="G61" s="162">
        <f t="shared" si="6"/>
        <v>789</v>
      </c>
      <c r="H61" s="162">
        <f t="shared" si="6"/>
        <v>2135</v>
      </c>
      <c r="I61" s="162">
        <f t="shared" si="6"/>
        <v>276</v>
      </c>
    </row>
    <row r="62" spans="1:9" s="1" customFormat="1" ht="11.25" hidden="1" customHeight="1">
      <c r="A62" s="1202" t="s">
        <v>191</v>
      </c>
      <c r="B62" s="1203"/>
      <c r="C62" s="162">
        <f>SUM(C46:C49)</f>
        <v>261503</v>
      </c>
      <c r="D62" s="162">
        <f t="shared" ref="D62:I62" si="7">SUM(D46:D49)</f>
        <v>10255</v>
      </c>
      <c r="E62" s="162">
        <f t="shared" si="7"/>
        <v>2064</v>
      </c>
      <c r="F62" s="162">
        <f t="shared" si="7"/>
        <v>5468</v>
      </c>
      <c r="G62" s="162">
        <f t="shared" si="7"/>
        <v>979</v>
      </c>
      <c r="H62" s="162">
        <f t="shared" si="7"/>
        <v>2775</v>
      </c>
      <c r="I62" s="162">
        <f t="shared" si="7"/>
        <v>364</v>
      </c>
    </row>
    <row r="63" spans="1:9" s="1" customFormat="1" ht="11.25" hidden="1" customHeight="1">
      <c r="A63" s="1202" t="s">
        <v>192</v>
      </c>
      <c r="B63" s="1203"/>
      <c r="C63" s="162">
        <f>SUM(C46:C50)</f>
        <v>314160</v>
      </c>
      <c r="D63" s="162">
        <f t="shared" ref="D63:I63" si="8">SUM(D46:D50)</f>
        <v>12271</v>
      </c>
      <c r="E63" s="162">
        <f t="shared" si="8"/>
        <v>2475</v>
      </c>
      <c r="F63" s="162">
        <f t="shared" si="8"/>
        <v>6530</v>
      </c>
      <c r="G63" s="162">
        <f t="shared" si="8"/>
        <v>1166</v>
      </c>
      <c r="H63" s="162">
        <f t="shared" si="8"/>
        <v>3361</v>
      </c>
      <c r="I63" s="162">
        <f t="shared" si="8"/>
        <v>448</v>
      </c>
    </row>
    <row r="64" spans="1:9" s="1" customFormat="1" ht="11.25" hidden="1" customHeight="1">
      <c r="A64" s="1202" t="s">
        <v>193</v>
      </c>
      <c r="B64" s="1203"/>
      <c r="C64" s="162">
        <f>SUM(C46:C51)</f>
        <v>371656</v>
      </c>
      <c r="D64" s="162">
        <f t="shared" ref="D64:I64" si="9">SUM(D46:D51)</f>
        <v>14491</v>
      </c>
      <c r="E64" s="162">
        <f t="shared" si="9"/>
        <v>2941</v>
      </c>
      <c r="F64" s="162">
        <f t="shared" si="9"/>
        <v>7690</v>
      </c>
      <c r="G64" s="162">
        <f t="shared" si="9"/>
        <v>1384</v>
      </c>
      <c r="H64" s="162">
        <f t="shared" si="9"/>
        <v>4014</v>
      </c>
      <c r="I64" s="162">
        <f t="shared" si="9"/>
        <v>559</v>
      </c>
    </row>
    <row r="65" spans="1:9" s="1" customFormat="1" ht="11.25" hidden="1" customHeight="1">
      <c r="A65" s="1202" t="s">
        <v>194</v>
      </c>
      <c r="B65" s="1203"/>
      <c r="C65" s="162">
        <f>SUM(C46:C52)</f>
        <v>430798</v>
      </c>
      <c r="D65" s="162">
        <f t="shared" ref="D65:I65" si="10">SUM(D46:D52)</f>
        <v>16739</v>
      </c>
      <c r="E65" s="162">
        <f t="shared" si="10"/>
        <v>3416</v>
      </c>
      <c r="F65" s="162">
        <f t="shared" si="10"/>
        <v>8869</v>
      </c>
      <c r="G65" s="162">
        <f t="shared" si="10"/>
        <v>1585</v>
      </c>
      <c r="H65" s="162">
        <f t="shared" si="10"/>
        <v>4672</v>
      </c>
      <c r="I65" s="162">
        <f t="shared" si="10"/>
        <v>681</v>
      </c>
    </row>
    <row r="66" spans="1:9" s="1" customFormat="1" ht="11.25" hidden="1" customHeight="1">
      <c r="A66" s="1202" t="s">
        <v>195</v>
      </c>
      <c r="B66" s="1203"/>
      <c r="C66" s="162">
        <f>SUM(C46:C53)</f>
        <v>482397</v>
      </c>
      <c r="D66" s="162">
        <f t="shared" ref="D66:I66" si="11">SUM(D46:D53)</f>
        <v>18793</v>
      </c>
      <c r="E66" s="162">
        <f t="shared" si="11"/>
        <v>3898</v>
      </c>
      <c r="F66" s="162">
        <f t="shared" si="11"/>
        <v>9913</v>
      </c>
      <c r="G66" s="162">
        <f t="shared" si="11"/>
        <v>1760</v>
      </c>
      <c r="H66" s="162">
        <f t="shared" si="11"/>
        <v>5304</v>
      </c>
      <c r="I66" s="162">
        <f t="shared" si="11"/>
        <v>863</v>
      </c>
    </row>
    <row r="67" spans="1:9" s="1" customFormat="1" ht="11.25" hidden="1" customHeight="1">
      <c r="A67" s="1202" t="s">
        <v>196</v>
      </c>
      <c r="B67" s="1203"/>
      <c r="C67" s="162">
        <f>SUM(C46:C54)</f>
        <v>540170</v>
      </c>
      <c r="D67" s="162">
        <f t="shared" ref="D67:I67" si="12">SUM(D46:D54)</f>
        <v>21203</v>
      </c>
      <c r="E67" s="162">
        <f t="shared" si="12"/>
        <v>4622</v>
      </c>
      <c r="F67" s="162">
        <f t="shared" si="12"/>
        <v>10919</v>
      </c>
      <c r="G67" s="162">
        <f t="shared" si="12"/>
        <v>1920</v>
      </c>
      <c r="H67" s="162">
        <f t="shared" si="12"/>
        <v>6283</v>
      </c>
      <c r="I67" s="162">
        <f t="shared" si="12"/>
        <v>1267</v>
      </c>
    </row>
    <row r="68" spans="1:9" s="1" customFormat="1" ht="11.25" hidden="1" customHeight="1">
      <c r="A68" s="1202" t="s">
        <v>197</v>
      </c>
      <c r="B68" s="1203"/>
      <c r="C68" s="162">
        <f>SUM(C46:C55)</f>
        <v>597251</v>
      </c>
      <c r="D68" s="162">
        <f t="shared" ref="D68:I68" si="13">SUM(D46:D55)</f>
        <v>23638</v>
      </c>
      <c r="E68" s="162">
        <f t="shared" si="13"/>
        <v>5223</v>
      </c>
      <c r="F68" s="162">
        <f t="shared" si="13"/>
        <v>12116</v>
      </c>
      <c r="G68" s="162">
        <f t="shared" si="13"/>
        <v>2142</v>
      </c>
      <c r="H68" s="162">
        <f t="shared" si="13"/>
        <v>7083</v>
      </c>
      <c r="I68" s="162">
        <f t="shared" si="13"/>
        <v>1478</v>
      </c>
    </row>
    <row r="69" spans="1:9" s="1" customFormat="1" ht="11.25" hidden="1" customHeight="1">
      <c r="A69" s="1202" t="s">
        <v>198</v>
      </c>
      <c r="B69" s="1203"/>
      <c r="C69" s="162">
        <f>SUM(C46:C56)</f>
        <v>655664</v>
      </c>
      <c r="D69" s="162">
        <f t="shared" ref="D69:I69" si="14">SUM(D46:D56)</f>
        <v>25983</v>
      </c>
      <c r="E69" s="162">
        <f t="shared" si="14"/>
        <v>5801</v>
      </c>
      <c r="F69" s="162">
        <f t="shared" si="14"/>
        <v>13203</v>
      </c>
      <c r="G69" s="162">
        <f t="shared" si="14"/>
        <v>2318</v>
      </c>
      <c r="H69" s="162">
        <f t="shared" si="14"/>
        <v>7886</v>
      </c>
      <c r="I69" s="162">
        <f t="shared" si="14"/>
        <v>1722</v>
      </c>
    </row>
    <row r="70" spans="1:9" s="1" customFormat="1" ht="11.25" hidden="1" customHeight="1">
      <c r="A70" s="1202" t="s">
        <v>199</v>
      </c>
      <c r="B70" s="1203"/>
      <c r="C70" s="162">
        <f>SUM(C46:C57)</f>
        <v>728318</v>
      </c>
      <c r="D70" s="162">
        <f t="shared" ref="D70:I70" si="15">SUM(D46:D57)</f>
        <v>28496</v>
      </c>
      <c r="E70" s="162">
        <f t="shared" si="15"/>
        <v>6349</v>
      </c>
      <c r="F70" s="162">
        <f t="shared" si="15"/>
        <v>14546</v>
      </c>
      <c r="G70" s="162">
        <f t="shared" si="15"/>
        <v>2543</v>
      </c>
      <c r="H70" s="162">
        <f t="shared" si="15"/>
        <v>8588</v>
      </c>
      <c r="I70" s="162">
        <f t="shared" si="15"/>
        <v>1866</v>
      </c>
    </row>
    <row r="71" spans="1:9" s="1" customFormat="1" ht="11.25" hidden="1" customHeight="1">
      <c r="A71" s="37"/>
      <c r="B71" s="45"/>
      <c r="C71" s="525"/>
      <c r="D71" s="525"/>
      <c r="E71" s="525"/>
      <c r="F71" s="525"/>
      <c r="G71" s="525"/>
      <c r="H71" s="525"/>
      <c r="I71" s="525"/>
    </row>
    <row r="72" spans="1:9" s="1" customFormat="1" ht="11.25" hidden="1" customHeight="1">
      <c r="A72" s="37">
        <v>2010</v>
      </c>
      <c r="B72" s="45"/>
      <c r="C72" s="452"/>
      <c r="D72" s="452"/>
      <c r="E72" s="452"/>
      <c r="F72" s="452"/>
      <c r="G72" s="452"/>
      <c r="H72" s="452"/>
      <c r="I72" s="452"/>
    </row>
    <row r="73" spans="1:9" s="1" customFormat="1" ht="11.25" hidden="1" customHeight="1">
      <c r="A73" s="37"/>
      <c r="B73" s="45" t="s">
        <v>176</v>
      </c>
      <c r="C73" s="449">
        <v>69535</v>
      </c>
      <c r="D73" s="449">
        <v>2580</v>
      </c>
      <c r="E73" s="449">
        <v>594</v>
      </c>
      <c r="F73" s="449">
        <v>1353</v>
      </c>
      <c r="G73" s="449">
        <v>285</v>
      </c>
      <c r="H73" s="449">
        <v>736</v>
      </c>
      <c r="I73" s="449">
        <v>127</v>
      </c>
    </row>
    <row r="74" spans="1:9" s="1" customFormat="1" ht="11.25" hidden="1" customHeight="1">
      <c r="A74" s="37"/>
      <c r="B74" s="45" t="s">
        <v>177</v>
      </c>
      <c r="C74" s="449">
        <v>59066</v>
      </c>
      <c r="D74" s="449">
        <v>2269</v>
      </c>
      <c r="E74" s="449">
        <v>494</v>
      </c>
      <c r="F74" s="449">
        <v>1161</v>
      </c>
      <c r="G74" s="449">
        <v>216</v>
      </c>
      <c r="H74" s="449">
        <v>672</v>
      </c>
      <c r="I74" s="449">
        <v>111</v>
      </c>
    </row>
    <row r="75" spans="1:9" s="1" customFormat="1" ht="11.25" hidden="1" customHeight="1">
      <c r="A75" s="37"/>
      <c r="B75" s="45" t="s">
        <v>178</v>
      </c>
      <c r="C75" s="449">
        <v>67019</v>
      </c>
      <c r="D75" s="449">
        <v>2542</v>
      </c>
      <c r="E75" s="449">
        <v>580</v>
      </c>
      <c r="F75" s="449">
        <v>1294</v>
      </c>
      <c r="G75" s="449">
        <v>276</v>
      </c>
      <c r="H75" s="449">
        <v>717</v>
      </c>
      <c r="I75" s="449">
        <v>80</v>
      </c>
    </row>
    <row r="76" spans="1:9" s="1" customFormat="1" ht="11.25" hidden="1" customHeight="1">
      <c r="A76" s="37"/>
      <c r="B76" s="45" t="s">
        <v>179</v>
      </c>
      <c r="C76" s="449">
        <v>54280</v>
      </c>
      <c r="D76" s="449">
        <v>2066</v>
      </c>
      <c r="E76" s="449">
        <v>436</v>
      </c>
      <c r="F76" s="449">
        <v>1066</v>
      </c>
      <c r="G76" s="449">
        <v>192</v>
      </c>
      <c r="H76" s="449">
        <v>588</v>
      </c>
      <c r="I76" s="449">
        <v>83</v>
      </c>
    </row>
    <row r="77" spans="1:9" s="1" customFormat="1" ht="11.25" hidden="1" customHeight="1">
      <c r="A77" s="37"/>
      <c r="B77" s="45" t="s">
        <v>180</v>
      </c>
      <c r="C77" s="449">
        <v>50465</v>
      </c>
      <c r="D77" s="449">
        <v>2047</v>
      </c>
      <c r="E77" s="449">
        <v>410</v>
      </c>
      <c r="F77" s="449">
        <v>1069</v>
      </c>
      <c r="G77" s="449">
        <v>166</v>
      </c>
      <c r="H77" s="449">
        <v>573</v>
      </c>
      <c r="I77" s="449">
        <v>100</v>
      </c>
    </row>
    <row r="78" spans="1:9" s="1" customFormat="1" ht="11.25" hidden="1" customHeight="1">
      <c r="A78" s="37"/>
      <c r="B78" s="45" t="s">
        <v>181</v>
      </c>
      <c r="C78" s="449">
        <v>55338</v>
      </c>
      <c r="D78" s="449">
        <v>2280</v>
      </c>
      <c r="E78" s="449">
        <v>548</v>
      </c>
      <c r="F78" s="449">
        <v>1109</v>
      </c>
      <c r="G78" s="449">
        <v>175</v>
      </c>
      <c r="H78" s="449">
        <v>760</v>
      </c>
      <c r="I78" s="449">
        <v>222</v>
      </c>
    </row>
    <row r="79" spans="1:9" s="1" customFormat="1" ht="11.25" hidden="1" customHeight="1">
      <c r="A79" s="37"/>
      <c r="B79" s="45" t="s">
        <v>182</v>
      </c>
      <c r="C79" s="449">
        <v>55822</v>
      </c>
      <c r="D79" s="449">
        <v>2479</v>
      </c>
      <c r="E79" s="449">
        <v>705</v>
      </c>
      <c r="F79" s="449">
        <v>1109</v>
      </c>
      <c r="G79" s="449">
        <v>181</v>
      </c>
      <c r="H79" s="449">
        <v>987</v>
      </c>
      <c r="I79" s="449">
        <v>393</v>
      </c>
    </row>
    <row r="80" spans="1:9" s="1" customFormat="1" ht="11.25" hidden="1" customHeight="1">
      <c r="A80" s="37"/>
      <c r="B80" s="45" t="s">
        <v>183</v>
      </c>
      <c r="C80" s="449">
        <v>55163</v>
      </c>
      <c r="D80" s="449">
        <v>2216</v>
      </c>
      <c r="E80" s="449">
        <v>477</v>
      </c>
      <c r="F80" s="449">
        <v>1140</v>
      </c>
      <c r="G80" s="449">
        <v>191</v>
      </c>
      <c r="H80" s="449">
        <v>702</v>
      </c>
      <c r="I80" s="449">
        <v>158</v>
      </c>
    </row>
    <row r="81" spans="1:10" s="1" customFormat="1" ht="11.25" hidden="1" customHeight="1">
      <c r="A81" s="37"/>
      <c r="B81" s="45" t="s">
        <v>184</v>
      </c>
      <c r="C81" s="449">
        <v>58237</v>
      </c>
      <c r="D81" s="449">
        <v>2241</v>
      </c>
      <c r="E81" s="449">
        <v>530</v>
      </c>
      <c r="F81" s="449">
        <v>1097</v>
      </c>
      <c r="G81" s="449">
        <v>186</v>
      </c>
      <c r="H81" s="449">
        <v>719</v>
      </c>
      <c r="I81" s="449">
        <v>189</v>
      </c>
    </row>
    <row r="82" spans="1:10" s="1" customFormat="1" ht="11.25" hidden="1" customHeight="1">
      <c r="A82" s="37"/>
      <c r="B82" s="45" t="s">
        <v>185</v>
      </c>
      <c r="C82" s="162">
        <v>54536</v>
      </c>
      <c r="D82" s="162">
        <v>2066</v>
      </c>
      <c r="E82" s="162">
        <v>430</v>
      </c>
      <c r="F82" s="162">
        <v>1031</v>
      </c>
      <c r="G82" s="162">
        <v>159</v>
      </c>
      <c r="H82" s="162">
        <v>653</v>
      </c>
      <c r="I82" s="162">
        <v>120</v>
      </c>
    </row>
    <row r="83" spans="1:10" s="1" customFormat="1" ht="11.25" hidden="1" customHeight="1">
      <c r="A83" s="37"/>
      <c r="B83" s="45" t="s">
        <v>186</v>
      </c>
      <c r="C83" s="162">
        <v>58621</v>
      </c>
      <c r="D83" s="162">
        <v>2171</v>
      </c>
      <c r="E83" s="162">
        <v>426</v>
      </c>
      <c r="F83" s="162">
        <v>1092</v>
      </c>
      <c r="G83" s="162">
        <v>187</v>
      </c>
      <c r="H83" s="162">
        <v>660</v>
      </c>
      <c r="I83" s="162">
        <v>102</v>
      </c>
    </row>
    <row r="84" spans="1:10" s="1" customFormat="1" ht="11.25" hidden="1" customHeight="1">
      <c r="A84" s="37"/>
      <c r="B84" s="45" t="s">
        <v>187</v>
      </c>
      <c r="C84" s="162">
        <v>75730</v>
      </c>
      <c r="D84" s="162">
        <v>2383</v>
      </c>
      <c r="E84" s="162">
        <v>483</v>
      </c>
      <c r="F84" s="162">
        <v>1269</v>
      </c>
      <c r="G84" s="162">
        <v>231</v>
      </c>
      <c r="H84" s="162">
        <v>623</v>
      </c>
      <c r="I84" s="162">
        <v>82</v>
      </c>
    </row>
    <row r="85" spans="1:10" s="1" customFormat="1" ht="12.75" hidden="1" customHeight="1">
      <c r="A85" s="37"/>
      <c r="B85" s="45"/>
      <c r="C85" s="162"/>
      <c r="D85" s="162"/>
      <c r="E85" s="162"/>
      <c r="F85" s="162"/>
      <c r="G85" s="162"/>
      <c r="H85" s="162"/>
      <c r="I85" s="162"/>
    </row>
    <row r="86" spans="1:10" s="1" customFormat="1" ht="11.25" hidden="1" customHeight="1">
      <c r="A86" s="1202" t="s">
        <v>188</v>
      </c>
      <c r="B86" s="1203"/>
      <c r="C86" s="162">
        <f t="shared" ref="C86:I86" si="16">C73</f>
        <v>69535</v>
      </c>
      <c r="D86" s="162">
        <f t="shared" si="16"/>
        <v>2580</v>
      </c>
      <c r="E86" s="162">
        <f t="shared" si="16"/>
        <v>594</v>
      </c>
      <c r="F86" s="162">
        <f t="shared" si="16"/>
        <v>1353</v>
      </c>
      <c r="G86" s="162">
        <f t="shared" si="16"/>
        <v>285</v>
      </c>
      <c r="H86" s="162">
        <f t="shared" si="16"/>
        <v>736</v>
      </c>
      <c r="I86" s="162">
        <f t="shared" si="16"/>
        <v>127</v>
      </c>
    </row>
    <row r="87" spans="1:10" s="1" customFormat="1" ht="11.25" hidden="1" customHeight="1">
      <c r="A87" s="1202" t="s">
        <v>189</v>
      </c>
      <c r="B87" s="1203"/>
      <c r="C87" s="162">
        <f t="shared" ref="C87:I87" si="17">SUM(C73:C74)</f>
        <v>128601</v>
      </c>
      <c r="D87" s="162">
        <f t="shared" si="17"/>
        <v>4849</v>
      </c>
      <c r="E87" s="162">
        <f t="shared" si="17"/>
        <v>1088</v>
      </c>
      <c r="F87" s="162">
        <f t="shared" si="17"/>
        <v>2514</v>
      </c>
      <c r="G87" s="162">
        <f t="shared" si="17"/>
        <v>501</v>
      </c>
      <c r="H87" s="162">
        <f t="shared" si="17"/>
        <v>1408</v>
      </c>
      <c r="I87" s="162">
        <f t="shared" si="17"/>
        <v>238</v>
      </c>
    </row>
    <row r="88" spans="1:10" s="1" customFormat="1" ht="11.25" hidden="1" customHeight="1">
      <c r="A88" s="1202" t="s">
        <v>190</v>
      </c>
      <c r="B88" s="1203"/>
      <c r="C88" s="162">
        <f t="shared" ref="C88:I88" si="18">SUM(C73:C75)</f>
        <v>195620</v>
      </c>
      <c r="D88" s="162">
        <f t="shared" si="18"/>
        <v>7391</v>
      </c>
      <c r="E88" s="162">
        <f t="shared" si="18"/>
        <v>1668</v>
      </c>
      <c r="F88" s="162">
        <f t="shared" si="18"/>
        <v>3808</v>
      </c>
      <c r="G88" s="162">
        <f t="shared" si="18"/>
        <v>777</v>
      </c>
      <c r="H88" s="162">
        <f t="shared" si="18"/>
        <v>2125</v>
      </c>
      <c r="I88" s="162">
        <f t="shared" si="18"/>
        <v>318</v>
      </c>
      <c r="J88" s="162"/>
    </row>
    <row r="89" spans="1:10" ht="11.25" hidden="1" customHeight="1">
      <c r="A89" s="1202" t="s">
        <v>191</v>
      </c>
      <c r="B89" s="1203"/>
      <c r="C89" s="162">
        <f t="shared" ref="C89:I89" si="19">SUM(C73:C76)</f>
        <v>249900</v>
      </c>
      <c r="D89" s="162">
        <f t="shared" si="19"/>
        <v>9457</v>
      </c>
      <c r="E89" s="162">
        <f t="shared" si="19"/>
        <v>2104</v>
      </c>
      <c r="F89" s="162">
        <f t="shared" si="19"/>
        <v>4874</v>
      </c>
      <c r="G89" s="162">
        <f t="shared" si="19"/>
        <v>969</v>
      </c>
      <c r="H89" s="162">
        <f t="shared" si="19"/>
        <v>2713</v>
      </c>
      <c r="I89" s="162">
        <f t="shared" si="19"/>
        <v>401</v>
      </c>
    </row>
    <row r="90" spans="1:10" ht="11.25" hidden="1" customHeight="1">
      <c r="A90" s="1202" t="s">
        <v>192</v>
      </c>
      <c r="B90" s="1203"/>
      <c r="C90" s="162">
        <f t="shared" ref="C90:I90" si="20">SUM(C73:C77)</f>
        <v>300365</v>
      </c>
      <c r="D90" s="162">
        <f t="shared" si="20"/>
        <v>11504</v>
      </c>
      <c r="E90" s="162">
        <f t="shared" si="20"/>
        <v>2514</v>
      </c>
      <c r="F90" s="162">
        <f t="shared" si="20"/>
        <v>5943</v>
      </c>
      <c r="G90" s="162">
        <f t="shared" si="20"/>
        <v>1135</v>
      </c>
      <c r="H90" s="162">
        <f t="shared" si="20"/>
        <v>3286</v>
      </c>
      <c r="I90" s="162">
        <f t="shared" si="20"/>
        <v>501</v>
      </c>
    </row>
    <row r="91" spans="1:10" ht="11.25" hidden="1" customHeight="1">
      <c r="A91" s="1202" t="s">
        <v>193</v>
      </c>
      <c r="B91" s="1203"/>
      <c r="C91" s="162">
        <f t="shared" ref="C91:I91" si="21">SUM(C73:C78)</f>
        <v>355703</v>
      </c>
      <c r="D91" s="162">
        <f t="shared" si="21"/>
        <v>13784</v>
      </c>
      <c r="E91" s="162">
        <f t="shared" si="21"/>
        <v>3062</v>
      </c>
      <c r="F91" s="162">
        <f t="shared" si="21"/>
        <v>7052</v>
      </c>
      <c r="G91" s="162">
        <f t="shared" si="21"/>
        <v>1310</v>
      </c>
      <c r="H91" s="162">
        <f t="shared" si="21"/>
        <v>4046</v>
      </c>
      <c r="I91" s="162">
        <f t="shared" si="21"/>
        <v>723</v>
      </c>
    </row>
    <row r="92" spans="1:10" ht="11.25" hidden="1" customHeight="1">
      <c r="A92" s="1202" t="s">
        <v>194</v>
      </c>
      <c r="B92" s="1203"/>
      <c r="C92" s="162">
        <f t="shared" ref="C92:I92" si="22">SUM(C73:C79)</f>
        <v>411525</v>
      </c>
      <c r="D92" s="162">
        <f t="shared" si="22"/>
        <v>16263</v>
      </c>
      <c r="E92" s="162">
        <f t="shared" si="22"/>
        <v>3767</v>
      </c>
      <c r="F92" s="162">
        <f t="shared" si="22"/>
        <v>8161</v>
      </c>
      <c r="G92" s="162">
        <f t="shared" si="22"/>
        <v>1491</v>
      </c>
      <c r="H92" s="162">
        <f t="shared" si="22"/>
        <v>5033</v>
      </c>
      <c r="I92" s="162">
        <f t="shared" si="22"/>
        <v>1116</v>
      </c>
    </row>
    <row r="93" spans="1:10" ht="11.25" hidden="1" customHeight="1">
      <c r="A93" s="1202" t="s">
        <v>195</v>
      </c>
      <c r="B93" s="1203"/>
      <c r="C93" s="162">
        <f t="shared" ref="C93:I93" si="23">SUM(C73:C80)</f>
        <v>466688</v>
      </c>
      <c r="D93" s="162">
        <f t="shared" si="23"/>
        <v>18479</v>
      </c>
      <c r="E93" s="162">
        <f t="shared" si="23"/>
        <v>4244</v>
      </c>
      <c r="F93" s="162">
        <f t="shared" si="23"/>
        <v>9301</v>
      </c>
      <c r="G93" s="162">
        <f t="shared" si="23"/>
        <v>1682</v>
      </c>
      <c r="H93" s="162">
        <f t="shared" si="23"/>
        <v>5735</v>
      </c>
      <c r="I93" s="162">
        <f t="shared" si="23"/>
        <v>1274</v>
      </c>
    </row>
    <row r="94" spans="1:10" ht="11.25" hidden="1" customHeight="1">
      <c r="A94" s="1202" t="s">
        <v>196</v>
      </c>
      <c r="B94" s="1203"/>
      <c r="C94" s="162">
        <f t="shared" ref="C94:I94" si="24">SUM(C73:C81)</f>
        <v>524925</v>
      </c>
      <c r="D94" s="162">
        <f t="shared" si="24"/>
        <v>20720</v>
      </c>
      <c r="E94" s="162">
        <f t="shared" si="24"/>
        <v>4774</v>
      </c>
      <c r="F94" s="162">
        <f t="shared" si="24"/>
        <v>10398</v>
      </c>
      <c r="G94" s="162">
        <f t="shared" si="24"/>
        <v>1868</v>
      </c>
      <c r="H94" s="162">
        <f t="shared" si="24"/>
        <v>6454</v>
      </c>
      <c r="I94" s="162">
        <f t="shared" si="24"/>
        <v>1463</v>
      </c>
    </row>
    <row r="95" spans="1:10" ht="11.25" hidden="1" customHeight="1">
      <c r="A95" s="1202" t="s">
        <v>197</v>
      </c>
      <c r="B95" s="1203"/>
      <c r="C95" s="162">
        <f t="shared" ref="C95:I95" si="25">SUM(C73:C82)</f>
        <v>579461</v>
      </c>
      <c r="D95" s="162">
        <f t="shared" si="25"/>
        <v>22786</v>
      </c>
      <c r="E95" s="162">
        <f t="shared" si="25"/>
        <v>5204</v>
      </c>
      <c r="F95" s="162">
        <f t="shared" si="25"/>
        <v>11429</v>
      </c>
      <c r="G95" s="162">
        <f t="shared" si="25"/>
        <v>2027</v>
      </c>
      <c r="H95" s="162">
        <f t="shared" si="25"/>
        <v>7107</v>
      </c>
      <c r="I95" s="162">
        <f t="shared" si="25"/>
        <v>1583</v>
      </c>
    </row>
    <row r="96" spans="1:10" ht="11.25" hidden="1" customHeight="1">
      <c r="A96" s="1202" t="s">
        <v>198</v>
      </c>
      <c r="B96" s="1203"/>
      <c r="C96" s="162">
        <f t="shared" ref="C96:I96" si="26">SUM(C73:C83)</f>
        <v>638082</v>
      </c>
      <c r="D96" s="162">
        <f t="shared" si="26"/>
        <v>24957</v>
      </c>
      <c r="E96" s="162">
        <f t="shared" si="26"/>
        <v>5630</v>
      </c>
      <c r="F96" s="162">
        <f t="shared" si="26"/>
        <v>12521</v>
      </c>
      <c r="G96" s="162">
        <f t="shared" si="26"/>
        <v>2214</v>
      </c>
      <c r="H96" s="162">
        <f t="shared" si="26"/>
        <v>7767</v>
      </c>
      <c r="I96" s="162">
        <f t="shared" si="26"/>
        <v>1685</v>
      </c>
    </row>
    <row r="97" spans="1:9" ht="11.25" hidden="1" customHeight="1">
      <c r="A97" s="1202" t="s">
        <v>199</v>
      </c>
      <c r="B97" s="1203"/>
      <c r="C97" s="162">
        <f t="shared" ref="C97:I97" si="27">SUM(C73:C84)</f>
        <v>713812</v>
      </c>
      <c r="D97" s="162">
        <f t="shared" si="27"/>
        <v>27340</v>
      </c>
      <c r="E97" s="162">
        <f t="shared" si="27"/>
        <v>6113</v>
      </c>
      <c r="F97" s="162">
        <f t="shared" si="27"/>
        <v>13790</v>
      </c>
      <c r="G97" s="162">
        <f t="shared" si="27"/>
        <v>2445</v>
      </c>
      <c r="H97" s="162">
        <f t="shared" si="27"/>
        <v>8390</v>
      </c>
      <c r="I97" s="162">
        <f t="shared" si="27"/>
        <v>1767</v>
      </c>
    </row>
    <row r="98" spans="1:9" ht="11.25" hidden="1" customHeight="1">
      <c r="A98" s="37"/>
      <c r="B98" s="45"/>
      <c r="C98" s="162"/>
      <c r="D98" s="162"/>
      <c r="E98" s="162"/>
      <c r="F98" s="162"/>
      <c r="G98" s="162"/>
      <c r="H98" s="162"/>
      <c r="I98" s="162"/>
    </row>
    <row r="99" spans="1:9" ht="11.25" hidden="1" customHeight="1">
      <c r="A99" s="37">
        <v>2011</v>
      </c>
      <c r="B99" s="45"/>
      <c r="C99" s="162"/>
      <c r="D99" s="162"/>
      <c r="E99" s="162"/>
      <c r="F99" s="162"/>
      <c r="G99" s="162"/>
      <c r="H99" s="162"/>
      <c r="I99" s="162"/>
    </row>
    <row r="100" spans="1:9" ht="11.25" hidden="1" customHeight="1">
      <c r="A100" s="37"/>
      <c r="B100" s="45" t="s">
        <v>176</v>
      </c>
      <c r="C100" s="162">
        <v>70847</v>
      </c>
      <c r="D100" s="162">
        <v>2716</v>
      </c>
      <c r="E100" s="162">
        <v>534</v>
      </c>
      <c r="F100" s="162">
        <v>1439</v>
      </c>
      <c r="G100" s="162">
        <v>243</v>
      </c>
      <c r="H100" s="162">
        <v>734</v>
      </c>
      <c r="I100" s="162">
        <v>91</v>
      </c>
    </row>
    <row r="101" spans="1:9" ht="11.25" hidden="1" customHeight="1">
      <c r="A101" s="37"/>
      <c r="B101" s="45" t="s">
        <v>177</v>
      </c>
      <c r="C101" s="162">
        <v>58807</v>
      </c>
      <c r="D101" s="162">
        <v>2263</v>
      </c>
      <c r="E101" s="162">
        <v>418</v>
      </c>
      <c r="F101" s="162">
        <v>1201</v>
      </c>
      <c r="G101" s="162">
        <v>210</v>
      </c>
      <c r="H101" s="162">
        <v>595</v>
      </c>
      <c r="I101" s="162">
        <v>62</v>
      </c>
    </row>
    <row r="102" spans="1:9" ht="11.25" hidden="1" customHeight="1">
      <c r="A102" s="37"/>
      <c r="B102" s="45" t="s">
        <v>178</v>
      </c>
      <c r="C102" s="162">
        <v>64922</v>
      </c>
      <c r="D102" s="162">
        <v>2472</v>
      </c>
      <c r="E102" s="162">
        <v>555</v>
      </c>
      <c r="F102" s="162">
        <v>1235</v>
      </c>
      <c r="G102" s="162">
        <v>222</v>
      </c>
      <c r="H102" s="162">
        <v>718</v>
      </c>
      <c r="I102" s="162">
        <v>122</v>
      </c>
    </row>
    <row r="103" spans="1:9" ht="11.25" hidden="1" customHeight="1">
      <c r="A103" s="37"/>
      <c r="B103" s="45" t="s">
        <v>179</v>
      </c>
      <c r="C103" s="162">
        <v>50488</v>
      </c>
      <c r="D103" s="162">
        <v>2010</v>
      </c>
      <c r="E103" s="162">
        <v>367</v>
      </c>
      <c r="F103" s="162">
        <v>1046</v>
      </c>
      <c r="G103" s="162">
        <v>161</v>
      </c>
      <c r="H103" s="162">
        <v>549</v>
      </c>
      <c r="I103" s="162">
        <v>85</v>
      </c>
    </row>
    <row r="104" spans="1:9" ht="11.25" hidden="1" customHeight="1">
      <c r="A104" s="37"/>
      <c r="B104" s="45" t="s">
        <v>180</v>
      </c>
      <c r="C104" s="162">
        <v>58712</v>
      </c>
      <c r="D104" s="162">
        <v>2400</v>
      </c>
      <c r="E104" s="162">
        <v>482</v>
      </c>
      <c r="F104" s="162">
        <v>1206</v>
      </c>
      <c r="G104" s="162">
        <v>217</v>
      </c>
      <c r="H104" s="162">
        <v>719</v>
      </c>
      <c r="I104" s="162">
        <v>123</v>
      </c>
    </row>
    <row r="105" spans="1:9" ht="11.25" hidden="1" customHeight="1">
      <c r="A105" s="37"/>
      <c r="B105" s="45" t="s">
        <v>181</v>
      </c>
      <c r="C105" s="162">
        <v>52108</v>
      </c>
      <c r="D105" s="162">
        <v>2007</v>
      </c>
      <c r="E105" s="162">
        <v>386</v>
      </c>
      <c r="F105" s="162">
        <v>1030</v>
      </c>
      <c r="G105" s="162">
        <v>178</v>
      </c>
      <c r="H105" s="162">
        <v>571</v>
      </c>
      <c r="I105" s="162">
        <v>84</v>
      </c>
    </row>
    <row r="106" spans="1:9" ht="11.25" hidden="1" customHeight="1">
      <c r="A106" s="37"/>
      <c r="B106" s="45" t="s">
        <v>182</v>
      </c>
      <c r="C106" s="162">
        <v>54123</v>
      </c>
      <c r="D106" s="162">
        <v>2092</v>
      </c>
      <c r="E106" s="162">
        <v>395</v>
      </c>
      <c r="F106" s="162">
        <v>1078</v>
      </c>
      <c r="G106" s="162">
        <v>180</v>
      </c>
      <c r="H106" s="162">
        <v>621</v>
      </c>
      <c r="I106" s="162">
        <v>80</v>
      </c>
    </row>
    <row r="107" spans="1:9" ht="11.25" hidden="1" customHeight="1">
      <c r="A107" s="37"/>
      <c r="B107" s="45" t="s">
        <v>183</v>
      </c>
      <c r="C107" s="162">
        <v>56126</v>
      </c>
      <c r="D107" s="162">
        <v>2257</v>
      </c>
      <c r="E107" s="162">
        <v>391</v>
      </c>
      <c r="F107" s="162">
        <v>1202</v>
      </c>
      <c r="G107" s="162">
        <v>196</v>
      </c>
      <c r="H107" s="162">
        <v>627</v>
      </c>
      <c r="I107" s="162">
        <v>81</v>
      </c>
    </row>
    <row r="108" spans="1:9" ht="11.25" hidden="1" customHeight="1">
      <c r="A108" s="37"/>
      <c r="B108" s="45" t="s">
        <v>184</v>
      </c>
      <c r="C108" s="162">
        <v>56919</v>
      </c>
      <c r="D108" s="162">
        <v>2242</v>
      </c>
      <c r="E108" s="162">
        <v>411</v>
      </c>
      <c r="F108" s="162">
        <v>1066</v>
      </c>
      <c r="G108" s="162">
        <v>169</v>
      </c>
      <c r="H108" s="162">
        <v>634</v>
      </c>
      <c r="I108" s="162">
        <v>72</v>
      </c>
    </row>
    <row r="109" spans="1:9" ht="11.25" hidden="1" customHeight="1">
      <c r="A109" s="37"/>
      <c r="B109" s="45" t="s">
        <v>185</v>
      </c>
      <c r="C109" s="162">
        <v>53334</v>
      </c>
      <c r="D109" s="162">
        <v>2013</v>
      </c>
      <c r="E109" s="162">
        <v>342</v>
      </c>
      <c r="F109" s="162">
        <v>1052</v>
      </c>
      <c r="G109" s="162">
        <v>154</v>
      </c>
      <c r="H109" s="162">
        <v>550</v>
      </c>
      <c r="I109" s="162">
        <v>71</v>
      </c>
    </row>
    <row r="110" spans="1:9" ht="11.25" hidden="1" customHeight="1">
      <c r="A110" s="37"/>
      <c r="B110" s="45" t="s">
        <v>186</v>
      </c>
      <c r="C110" s="162">
        <v>59257</v>
      </c>
      <c r="D110" s="162">
        <v>2213</v>
      </c>
      <c r="E110" s="162">
        <v>399</v>
      </c>
      <c r="F110" s="162">
        <v>1182</v>
      </c>
      <c r="G110" s="162">
        <v>199</v>
      </c>
      <c r="H110" s="162">
        <v>565</v>
      </c>
      <c r="I110" s="162">
        <v>47</v>
      </c>
    </row>
    <row r="111" spans="1:9" ht="11.25" hidden="1" customHeight="1">
      <c r="A111" s="37"/>
      <c r="B111" s="45" t="s">
        <v>187</v>
      </c>
      <c r="C111" s="162">
        <v>79493</v>
      </c>
      <c r="D111" s="162">
        <v>2823</v>
      </c>
      <c r="E111" s="162">
        <v>511</v>
      </c>
      <c r="F111" s="162">
        <v>1544</v>
      </c>
      <c r="G111" s="162">
        <v>246</v>
      </c>
      <c r="H111" s="162">
        <v>722</v>
      </c>
      <c r="I111" s="162">
        <v>78</v>
      </c>
    </row>
    <row r="112" spans="1:9" ht="11.25" hidden="1" customHeight="1">
      <c r="A112" s="37"/>
      <c r="B112" s="45"/>
      <c r="C112" s="162"/>
      <c r="D112" s="162"/>
      <c r="E112" s="162"/>
      <c r="F112" s="162"/>
      <c r="G112" s="162"/>
      <c r="H112" s="162"/>
      <c r="I112" s="162"/>
    </row>
    <row r="113" spans="1:9" ht="11.25" hidden="1" customHeight="1">
      <c r="A113" s="1202" t="s">
        <v>188</v>
      </c>
      <c r="B113" s="1203"/>
      <c r="C113" s="162">
        <f>C100</f>
        <v>70847</v>
      </c>
      <c r="D113" s="162">
        <f t="shared" ref="D113:I113" si="28">D100</f>
        <v>2716</v>
      </c>
      <c r="E113" s="162">
        <f t="shared" si="28"/>
        <v>534</v>
      </c>
      <c r="F113" s="162">
        <f t="shared" si="28"/>
        <v>1439</v>
      </c>
      <c r="G113" s="162">
        <f t="shared" si="28"/>
        <v>243</v>
      </c>
      <c r="H113" s="162">
        <f t="shared" si="28"/>
        <v>734</v>
      </c>
      <c r="I113" s="162">
        <f t="shared" si="28"/>
        <v>91</v>
      </c>
    </row>
    <row r="114" spans="1:9" ht="11.25" hidden="1" customHeight="1">
      <c r="A114" s="1202" t="s">
        <v>189</v>
      </c>
      <c r="B114" s="1203"/>
      <c r="C114" s="162">
        <f>SUM(C100:C101)</f>
        <v>129654</v>
      </c>
      <c r="D114" s="162">
        <f t="shared" ref="D114:I114" si="29">SUM(D100:D101)</f>
        <v>4979</v>
      </c>
      <c r="E114" s="162">
        <f t="shared" si="29"/>
        <v>952</v>
      </c>
      <c r="F114" s="162">
        <f t="shared" si="29"/>
        <v>2640</v>
      </c>
      <c r="G114" s="162">
        <f t="shared" si="29"/>
        <v>453</v>
      </c>
      <c r="H114" s="162">
        <f t="shared" si="29"/>
        <v>1329</v>
      </c>
      <c r="I114" s="162">
        <f t="shared" si="29"/>
        <v>153</v>
      </c>
    </row>
    <row r="115" spans="1:9" ht="11.25" hidden="1" customHeight="1">
      <c r="A115" s="1202" t="s">
        <v>190</v>
      </c>
      <c r="B115" s="1203"/>
      <c r="C115" s="162">
        <f>SUM(C100:C102)</f>
        <v>194576</v>
      </c>
      <c r="D115" s="162">
        <f t="shared" ref="D115:I115" si="30">SUM(D100:D102)</f>
        <v>7451</v>
      </c>
      <c r="E115" s="162">
        <f t="shared" si="30"/>
        <v>1507</v>
      </c>
      <c r="F115" s="162">
        <f t="shared" si="30"/>
        <v>3875</v>
      </c>
      <c r="G115" s="162">
        <f t="shared" si="30"/>
        <v>675</v>
      </c>
      <c r="H115" s="162">
        <f t="shared" si="30"/>
        <v>2047</v>
      </c>
      <c r="I115" s="162">
        <f t="shared" si="30"/>
        <v>275</v>
      </c>
    </row>
    <row r="116" spans="1:9" ht="11.25" hidden="1" customHeight="1">
      <c r="A116" s="1202" t="s">
        <v>191</v>
      </c>
      <c r="B116" s="1203"/>
      <c r="C116" s="162">
        <f>SUM(C100:C103)</f>
        <v>245064</v>
      </c>
      <c r="D116" s="162">
        <f t="shared" ref="D116:I116" si="31">SUM(D100:D103)</f>
        <v>9461</v>
      </c>
      <c r="E116" s="162">
        <f t="shared" si="31"/>
        <v>1874</v>
      </c>
      <c r="F116" s="162">
        <f t="shared" si="31"/>
        <v>4921</v>
      </c>
      <c r="G116" s="162">
        <f t="shared" si="31"/>
        <v>836</v>
      </c>
      <c r="H116" s="162">
        <f t="shared" si="31"/>
        <v>2596</v>
      </c>
      <c r="I116" s="162">
        <f t="shared" si="31"/>
        <v>360</v>
      </c>
    </row>
    <row r="117" spans="1:9" ht="11.25" hidden="1" customHeight="1">
      <c r="A117" s="1202" t="s">
        <v>192</v>
      </c>
      <c r="B117" s="1203"/>
      <c r="C117" s="162">
        <f>SUM(C100:C104)</f>
        <v>303776</v>
      </c>
      <c r="D117" s="162">
        <f t="shared" ref="D117:I117" si="32">SUM(D100:D104)</f>
        <v>11861</v>
      </c>
      <c r="E117" s="162">
        <f t="shared" si="32"/>
        <v>2356</v>
      </c>
      <c r="F117" s="162">
        <f t="shared" si="32"/>
        <v>6127</v>
      </c>
      <c r="G117" s="162">
        <f t="shared" si="32"/>
        <v>1053</v>
      </c>
      <c r="H117" s="162">
        <f t="shared" si="32"/>
        <v>3315</v>
      </c>
      <c r="I117" s="162">
        <f t="shared" si="32"/>
        <v>483</v>
      </c>
    </row>
    <row r="118" spans="1:9" ht="11.25" hidden="1" customHeight="1">
      <c r="A118" s="1202" t="s">
        <v>193</v>
      </c>
      <c r="B118" s="1203"/>
      <c r="C118" s="162">
        <f>SUM(C100:C105)</f>
        <v>355884</v>
      </c>
      <c r="D118" s="162">
        <f t="shared" ref="D118:I118" si="33">SUM(D100:D105)</f>
        <v>13868</v>
      </c>
      <c r="E118" s="162">
        <f t="shared" si="33"/>
        <v>2742</v>
      </c>
      <c r="F118" s="162">
        <f t="shared" si="33"/>
        <v>7157</v>
      </c>
      <c r="G118" s="162">
        <f t="shared" si="33"/>
        <v>1231</v>
      </c>
      <c r="H118" s="162">
        <f t="shared" si="33"/>
        <v>3886</v>
      </c>
      <c r="I118" s="162">
        <f t="shared" si="33"/>
        <v>567</v>
      </c>
    </row>
    <row r="119" spans="1:9" ht="11.25" hidden="1" customHeight="1">
      <c r="A119" s="1202" t="s">
        <v>194</v>
      </c>
      <c r="B119" s="1203"/>
      <c r="C119" s="162">
        <f>SUM(C100:C106)</f>
        <v>410007</v>
      </c>
      <c r="D119" s="162">
        <f t="shared" ref="D119:I119" si="34">SUM(D100:D106)</f>
        <v>15960</v>
      </c>
      <c r="E119" s="162">
        <f t="shared" si="34"/>
        <v>3137</v>
      </c>
      <c r="F119" s="162">
        <f t="shared" si="34"/>
        <v>8235</v>
      </c>
      <c r="G119" s="162">
        <f t="shared" si="34"/>
        <v>1411</v>
      </c>
      <c r="H119" s="162">
        <f t="shared" si="34"/>
        <v>4507</v>
      </c>
      <c r="I119" s="162">
        <f t="shared" si="34"/>
        <v>647</v>
      </c>
    </row>
    <row r="120" spans="1:9" ht="11.25" hidden="1" customHeight="1">
      <c r="A120" s="1202" t="s">
        <v>195</v>
      </c>
      <c r="B120" s="1203"/>
      <c r="C120" s="162">
        <f>SUM(C100:C107)</f>
        <v>466133</v>
      </c>
      <c r="D120" s="162">
        <f t="shared" ref="D120:I120" si="35">SUM(D100:D107)</f>
        <v>18217</v>
      </c>
      <c r="E120" s="162">
        <f t="shared" si="35"/>
        <v>3528</v>
      </c>
      <c r="F120" s="162">
        <f t="shared" si="35"/>
        <v>9437</v>
      </c>
      <c r="G120" s="162">
        <f t="shared" si="35"/>
        <v>1607</v>
      </c>
      <c r="H120" s="162">
        <f t="shared" si="35"/>
        <v>5134</v>
      </c>
      <c r="I120" s="162">
        <f t="shared" si="35"/>
        <v>728</v>
      </c>
    </row>
    <row r="121" spans="1:9" ht="11.25" hidden="1" customHeight="1">
      <c r="A121" s="1202" t="s">
        <v>196</v>
      </c>
      <c r="B121" s="1203"/>
      <c r="C121" s="162">
        <f>SUM(C100:C108)</f>
        <v>523052</v>
      </c>
      <c r="D121" s="162">
        <f t="shared" ref="D121:I121" si="36">SUM(D100:D108)</f>
        <v>20459</v>
      </c>
      <c r="E121" s="162">
        <f t="shared" si="36"/>
        <v>3939</v>
      </c>
      <c r="F121" s="162">
        <f t="shared" si="36"/>
        <v>10503</v>
      </c>
      <c r="G121" s="162">
        <f t="shared" si="36"/>
        <v>1776</v>
      </c>
      <c r="H121" s="162">
        <f t="shared" si="36"/>
        <v>5768</v>
      </c>
      <c r="I121" s="162">
        <f t="shared" si="36"/>
        <v>800</v>
      </c>
    </row>
    <row r="122" spans="1:9" ht="11.25" hidden="1" customHeight="1">
      <c r="A122" s="1202" t="s">
        <v>197</v>
      </c>
      <c r="B122" s="1203"/>
      <c r="C122" s="162">
        <f>SUM(C100:C109)</f>
        <v>576386</v>
      </c>
      <c r="D122" s="162">
        <f t="shared" ref="D122:I122" si="37">SUM(D100:D109)</f>
        <v>22472</v>
      </c>
      <c r="E122" s="162">
        <f t="shared" si="37"/>
        <v>4281</v>
      </c>
      <c r="F122" s="162">
        <f t="shared" si="37"/>
        <v>11555</v>
      </c>
      <c r="G122" s="162">
        <f t="shared" si="37"/>
        <v>1930</v>
      </c>
      <c r="H122" s="162">
        <f t="shared" si="37"/>
        <v>6318</v>
      </c>
      <c r="I122" s="162">
        <f t="shared" si="37"/>
        <v>871</v>
      </c>
    </row>
    <row r="123" spans="1:9" ht="11.25" hidden="1" customHeight="1">
      <c r="A123" s="1202" t="s">
        <v>198</v>
      </c>
      <c r="B123" s="1203"/>
      <c r="C123" s="162">
        <f>SUM(C100:C110)</f>
        <v>635643</v>
      </c>
      <c r="D123" s="162">
        <f t="shared" ref="D123:I123" si="38">SUM(D100:D110)</f>
        <v>24685</v>
      </c>
      <c r="E123" s="162">
        <f t="shared" si="38"/>
        <v>4680</v>
      </c>
      <c r="F123" s="162">
        <f t="shared" si="38"/>
        <v>12737</v>
      </c>
      <c r="G123" s="162">
        <f t="shared" si="38"/>
        <v>2129</v>
      </c>
      <c r="H123" s="162">
        <f t="shared" si="38"/>
        <v>6883</v>
      </c>
      <c r="I123" s="162">
        <f t="shared" si="38"/>
        <v>918</v>
      </c>
    </row>
    <row r="124" spans="1:9" ht="11.25" hidden="1" customHeight="1">
      <c r="A124" s="1202" t="s">
        <v>199</v>
      </c>
      <c r="B124" s="1203"/>
      <c r="C124" s="162">
        <f>SUM(C100:C111)</f>
        <v>715136</v>
      </c>
      <c r="D124" s="162">
        <f t="shared" ref="D124:I124" si="39">SUM(D100:D111)</f>
        <v>27508</v>
      </c>
      <c r="E124" s="162">
        <f t="shared" si="39"/>
        <v>5191</v>
      </c>
      <c r="F124" s="162">
        <f t="shared" si="39"/>
        <v>14281</v>
      </c>
      <c r="G124" s="162">
        <f t="shared" si="39"/>
        <v>2375</v>
      </c>
      <c r="H124" s="162">
        <f t="shared" si="39"/>
        <v>7605</v>
      </c>
      <c r="I124" s="162">
        <f t="shared" si="39"/>
        <v>996</v>
      </c>
    </row>
    <row r="125" spans="1:9" ht="11.25" hidden="1" customHeight="1">
      <c r="A125" s="37"/>
      <c r="B125" s="45"/>
      <c r="C125" s="162"/>
      <c r="D125" s="162"/>
      <c r="E125" s="162"/>
      <c r="F125" s="162"/>
      <c r="G125" s="162"/>
      <c r="H125" s="162"/>
      <c r="I125" s="162"/>
    </row>
    <row r="126" spans="1:9" ht="11.25" hidden="1" customHeight="1">
      <c r="A126" s="37">
        <v>2012</v>
      </c>
      <c r="B126" s="45"/>
      <c r="C126" s="162"/>
      <c r="D126" s="162"/>
      <c r="E126" s="162"/>
      <c r="F126" s="162"/>
      <c r="G126" s="162"/>
      <c r="H126" s="162"/>
      <c r="I126" s="162"/>
    </row>
    <row r="127" spans="1:9" ht="11.25" hidden="1" customHeight="1">
      <c r="A127" s="37"/>
      <c r="B127" s="45" t="s">
        <v>176</v>
      </c>
      <c r="C127" s="162">
        <v>73330</v>
      </c>
      <c r="D127" s="162">
        <v>2889</v>
      </c>
      <c r="E127" s="162">
        <v>539</v>
      </c>
      <c r="F127" s="162">
        <v>1487</v>
      </c>
      <c r="G127" s="162">
        <v>275</v>
      </c>
      <c r="H127" s="162">
        <v>790</v>
      </c>
      <c r="I127" s="162">
        <v>64</v>
      </c>
    </row>
    <row r="128" spans="1:9" ht="11.25" hidden="1" customHeight="1">
      <c r="A128" s="37"/>
      <c r="B128" s="45" t="s">
        <v>177</v>
      </c>
      <c r="C128" s="162">
        <v>58871</v>
      </c>
      <c r="D128" s="162">
        <v>2313</v>
      </c>
      <c r="E128" s="162">
        <v>439</v>
      </c>
      <c r="F128" s="162">
        <v>1159</v>
      </c>
      <c r="G128" s="162">
        <v>189</v>
      </c>
      <c r="H128" s="162">
        <v>622</v>
      </c>
      <c r="I128" s="162">
        <v>70</v>
      </c>
    </row>
    <row r="129" spans="1:9" ht="11.25" hidden="1" customHeight="1">
      <c r="A129" s="37"/>
      <c r="B129" s="45" t="s">
        <v>178</v>
      </c>
      <c r="C129" s="162">
        <v>63569</v>
      </c>
      <c r="D129" s="162">
        <v>2543</v>
      </c>
      <c r="E129" s="162">
        <v>526</v>
      </c>
      <c r="F129" s="162">
        <v>1314</v>
      </c>
      <c r="G129" s="162">
        <v>256</v>
      </c>
      <c r="H129" s="162">
        <v>660</v>
      </c>
      <c r="I129" s="162">
        <v>66</v>
      </c>
    </row>
    <row r="130" spans="1:9" ht="11.25" hidden="1" customHeight="1">
      <c r="A130" s="37"/>
      <c r="B130" s="45" t="s">
        <v>179</v>
      </c>
      <c r="C130" s="162">
        <v>52600</v>
      </c>
      <c r="D130" s="162">
        <v>2125</v>
      </c>
      <c r="E130" s="162">
        <v>376</v>
      </c>
      <c r="F130" s="162">
        <v>1086</v>
      </c>
      <c r="G130" s="162">
        <v>183</v>
      </c>
      <c r="H130" s="162">
        <v>590</v>
      </c>
      <c r="I130" s="162">
        <v>60</v>
      </c>
    </row>
    <row r="131" spans="1:9" ht="11.25" hidden="1" customHeight="1">
      <c r="A131" s="37"/>
      <c r="B131" s="45" t="s">
        <v>180</v>
      </c>
      <c r="C131" s="162">
        <v>53673</v>
      </c>
      <c r="D131" s="162">
        <v>2117</v>
      </c>
      <c r="E131" s="162">
        <v>372</v>
      </c>
      <c r="F131" s="162">
        <v>1128</v>
      </c>
      <c r="G131" s="162">
        <v>183</v>
      </c>
      <c r="H131" s="162">
        <v>549</v>
      </c>
      <c r="I131" s="162">
        <v>50</v>
      </c>
    </row>
    <row r="132" spans="1:9" ht="11.25" hidden="1" customHeight="1">
      <c r="A132" s="37"/>
      <c r="B132" s="45" t="s">
        <v>181</v>
      </c>
      <c r="C132" s="162">
        <v>53344</v>
      </c>
      <c r="D132" s="162">
        <v>2106</v>
      </c>
      <c r="E132" s="162">
        <v>386</v>
      </c>
      <c r="F132" s="162">
        <v>1079</v>
      </c>
      <c r="G132" s="162">
        <v>196</v>
      </c>
      <c r="H132" s="162">
        <v>577</v>
      </c>
      <c r="I132" s="162">
        <v>48</v>
      </c>
    </row>
    <row r="133" spans="1:9" ht="11.25" hidden="1" customHeight="1">
      <c r="A133" s="37"/>
      <c r="B133" s="45" t="s">
        <v>182</v>
      </c>
      <c r="C133" s="162">
        <v>58258</v>
      </c>
      <c r="D133" s="162">
        <v>2332</v>
      </c>
      <c r="E133" s="162">
        <v>440</v>
      </c>
      <c r="F133" s="162">
        <v>1201</v>
      </c>
      <c r="G133" s="162">
        <v>225</v>
      </c>
      <c r="H133" s="162">
        <v>643</v>
      </c>
      <c r="I133" s="162">
        <v>72</v>
      </c>
    </row>
    <row r="134" spans="1:9" ht="11.25" hidden="1" customHeight="1">
      <c r="A134" s="37"/>
      <c r="B134" s="45" t="s">
        <v>183</v>
      </c>
      <c r="C134" s="162">
        <v>58028</v>
      </c>
      <c r="D134" s="162">
        <v>2161</v>
      </c>
      <c r="E134" s="162">
        <v>380</v>
      </c>
      <c r="F134" s="162">
        <v>1117</v>
      </c>
      <c r="G134" s="162">
        <v>181</v>
      </c>
      <c r="H134" s="162">
        <v>587</v>
      </c>
      <c r="I134" s="162">
        <v>51</v>
      </c>
    </row>
    <row r="135" spans="1:9" ht="11.25" hidden="1" customHeight="1">
      <c r="A135" s="37"/>
      <c r="B135" s="45" t="s">
        <v>184</v>
      </c>
      <c r="C135" s="162">
        <v>52763</v>
      </c>
      <c r="D135" s="162">
        <v>1993</v>
      </c>
      <c r="E135" s="162">
        <v>385</v>
      </c>
      <c r="F135" s="162">
        <v>999</v>
      </c>
      <c r="G135" s="162">
        <v>182</v>
      </c>
      <c r="H135" s="162">
        <v>567</v>
      </c>
      <c r="I135" s="162">
        <v>62</v>
      </c>
    </row>
    <row r="136" spans="1:9" ht="11.25" hidden="1" customHeight="1">
      <c r="A136" s="37"/>
      <c r="B136" s="45" t="s">
        <v>185</v>
      </c>
      <c r="C136" s="162">
        <v>57829</v>
      </c>
      <c r="D136" s="162">
        <v>2187</v>
      </c>
      <c r="E136" s="162">
        <v>367</v>
      </c>
      <c r="F136" s="162">
        <v>1084</v>
      </c>
      <c r="G136" s="162">
        <v>185</v>
      </c>
      <c r="H136" s="162">
        <v>612</v>
      </c>
      <c r="I136" s="162">
        <v>49</v>
      </c>
    </row>
    <row r="137" spans="1:9" ht="11.25" hidden="1" customHeight="1">
      <c r="A137" s="37"/>
      <c r="B137" s="45" t="s">
        <v>186</v>
      </c>
      <c r="C137" s="162">
        <v>60415</v>
      </c>
      <c r="D137" s="162">
        <v>2285</v>
      </c>
      <c r="E137" s="162">
        <v>425</v>
      </c>
      <c r="F137" s="162">
        <v>1218</v>
      </c>
      <c r="G137" s="162">
        <v>235</v>
      </c>
      <c r="H137" s="162">
        <v>559</v>
      </c>
      <c r="I137" s="162">
        <v>49</v>
      </c>
    </row>
    <row r="138" spans="1:9" ht="11.25" hidden="1" customHeight="1">
      <c r="A138" s="37"/>
      <c r="B138" s="45" t="s">
        <v>187</v>
      </c>
      <c r="C138" s="162">
        <v>68252</v>
      </c>
      <c r="D138" s="162">
        <v>2325</v>
      </c>
      <c r="E138" s="162">
        <v>475</v>
      </c>
      <c r="F138" s="162">
        <v>1212</v>
      </c>
      <c r="G138" s="162">
        <v>246</v>
      </c>
      <c r="H138" s="162">
        <v>554</v>
      </c>
      <c r="I138" s="162">
        <v>60</v>
      </c>
    </row>
    <row r="139" spans="1:9" ht="11.25" hidden="1" customHeight="1">
      <c r="A139" s="37"/>
      <c r="B139" s="45"/>
      <c r="C139" s="162"/>
      <c r="D139" s="162"/>
      <c r="E139" s="162"/>
      <c r="F139" s="162"/>
      <c r="G139" s="162"/>
      <c r="H139" s="162"/>
      <c r="I139" s="162"/>
    </row>
    <row r="140" spans="1:9" ht="11.25" hidden="1" customHeight="1">
      <c r="A140" s="1202" t="s">
        <v>188</v>
      </c>
      <c r="B140" s="1203"/>
      <c r="C140" s="162">
        <f t="shared" ref="C140:I140" si="40">C127</f>
        <v>73330</v>
      </c>
      <c r="D140" s="162">
        <f t="shared" si="40"/>
        <v>2889</v>
      </c>
      <c r="E140" s="162">
        <f t="shared" si="40"/>
        <v>539</v>
      </c>
      <c r="F140" s="162">
        <f t="shared" si="40"/>
        <v>1487</v>
      </c>
      <c r="G140" s="162">
        <f t="shared" si="40"/>
        <v>275</v>
      </c>
      <c r="H140" s="162">
        <f t="shared" si="40"/>
        <v>790</v>
      </c>
      <c r="I140" s="162">
        <f t="shared" si="40"/>
        <v>64</v>
      </c>
    </row>
    <row r="141" spans="1:9" s="37" customFormat="1" ht="11.25" hidden="1" customHeight="1">
      <c r="A141" s="1202" t="s">
        <v>189</v>
      </c>
      <c r="B141" s="1203"/>
      <c r="C141" s="162">
        <f t="shared" ref="C141:I141" si="41">SUM(C127:C128)</f>
        <v>132201</v>
      </c>
      <c r="D141" s="162">
        <f t="shared" si="41"/>
        <v>5202</v>
      </c>
      <c r="E141" s="162">
        <f t="shared" si="41"/>
        <v>978</v>
      </c>
      <c r="F141" s="162">
        <f t="shared" si="41"/>
        <v>2646</v>
      </c>
      <c r="G141" s="162">
        <f t="shared" si="41"/>
        <v>464</v>
      </c>
      <c r="H141" s="162">
        <f t="shared" si="41"/>
        <v>1412</v>
      </c>
      <c r="I141" s="162">
        <f t="shared" si="41"/>
        <v>134</v>
      </c>
    </row>
    <row r="142" spans="1:9" s="37" customFormat="1" ht="11.25" hidden="1" customHeight="1">
      <c r="A142" s="1202" t="s">
        <v>190</v>
      </c>
      <c r="B142" s="1203"/>
      <c r="C142" s="162">
        <f t="shared" ref="C142:I142" si="42">SUM(C127:C129)</f>
        <v>195770</v>
      </c>
      <c r="D142" s="162">
        <f t="shared" si="42"/>
        <v>7745</v>
      </c>
      <c r="E142" s="162">
        <f t="shared" si="42"/>
        <v>1504</v>
      </c>
      <c r="F142" s="162">
        <f t="shared" si="42"/>
        <v>3960</v>
      </c>
      <c r="G142" s="162">
        <f t="shared" si="42"/>
        <v>720</v>
      </c>
      <c r="H142" s="162">
        <f t="shared" si="42"/>
        <v>2072</v>
      </c>
      <c r="I142" s="162">
        <f t="shared" si="42"/>
        <v>200</v>
      </c>
    </row>
    <row r="143" spans="1:9" s="37" customFormat="1" ht="11.25" hidden="1" customHeight="1">
      <c r="A143" s="1202" t="s">
        <v>191</v>
      </c>
      <c r="B143" s="1203"/>
      <c r="C143" s="162">
        <f t="shared" ref="C143:I143" si="43">SUM(C127:C130)</f>
        <v>248370</v>
      </c>
      <c r="D143" s="162">
        <f t="shared" si="43"/>
        <v>9870</v>
      </c>
      <c r="E143" s="162">
        <f t="shared" si="43"/>
        <v>1880</v>
      </c>
      <c r="F143" s="162">
        <f t="shared" si="43"/>
        <v>5046</v>
      </c>
      <c r="G143" s="162">
        <f t="shared" si="43"/>
        <v>903</v>
      </c>
      <c r="H143" s="162">
        <f t="shared" si="43"/>
        <v>2662</v>
      </c>
      <c r="I143" s="162">
        <f t="shared" si="43"/>
        <v>260</v>
      </c>
    </row>
    <row r="144" spans="1:9" ht="11.25" hidden="1" customHeight="1">
      <c r="A144" s="1202" t="s">
        <v>192</v>
      </c>
      <c r="B144" s="1203"/>
      <c r="C144" s="162">
        <f t="shared" ref="C144:I144" si="44">SUM(C127:C131)</f>
        <v>302043</v>
      </c>
      <c r="D144" s="162">
        <f t="shared" si="44"/>
        <v>11987</v>
      </c>
      <c r="E144" s="162">
        <f t="shared" si="44"/>
        <v>2252</v>
      </c>
      <c r="F144" s="162">
        <f t="shared" si="44"/>
        <v>6174</v>
      </c>
      <c r="G144" s="162">
        <f t="shared" si="44"/>
        <v>1086</v>
      </c>
      <c r="H144" s="162">
        <f t="shared" si="44"/>
        <v>3211</v>
      </c>
      <c r="I144" s="162">
        <f t="shared" si="44"/>
        <v>310</v>
      </c>
    </row>
    <row r="145" spans="1:9" ht="11.25" hidden="1" customHeight="1">
      <c r="A145" s="1202" t="s">
        <v>193</v>
      </c>
      <c r="B145" s="1203"/>
      <c r="C145" s="162">
        <f t="shared" ref="C145:I145" si="45">SUM(C127:C132)</f>
        <v>355387</v>
      </c>
      <c r="D145" s="162">
        <f t="shared" si="45"/>
        <v>14093</v>
      </c>
      <c r="E145" s="162">
        <f t="shared" si="45"/>
        <v>2638</v>
      </c>
      <c r="F145" s="162">
        <f t="shared" si="45"/>
        <v>7253</v>
      </c>
      <c r="G145" s="162">
        <f t="shared" si="45"/>
        <v>1282</v>
      </c>
      <c r="H145" s="162">
        <f t="shared" si="45"/>
        <v>3788</v>
      </c>
      <c r="I145" s="162">
        <f t="shared" si="45"/>
        <v>358</v>
      </c>
    </row>
    <row r="146" spans="1:9" ht="11.25" hidden="1" customHeight="1">
      <c r="A146" s="1202" t="s">
        <v>194</v>
      </c>
      <c r="B146" s="1203"/>
      <c r="C146" s="162">
        <f t="shared" ref="C146:I146" si="46">SUM(C127:C133)</f>
        <v>413645</v>
      </c>
      <c r="D146" s="162">
        <f t="shared" si="46"/>
        <v>16425</v>
      </c>
      <c r="E146" s="162">
        <f t="shared" si="46"/>
        <v>3078</v>
      </c>
      <c r="F146" s="162">
        <f t="shared" si="46"/>
        <v>8454</v>
      </c>
      <c r="G146" s="162">
        <f t="shared" si="46"/>
        <v>1507</v>
      </c>
      <c r="H146" s="162">
        <f t="shared" si="46"/>
        <v>4431</v>
      </c>
      <c r="I146" s="162">
        <f t="shared" si="46"/>
        <v>430</v>
      </c>
    </row>
    <row r="147" spans="1:9" ht="11.25" hidden="1" customHeight="1">
      <c r="A147" s="1202" t="s">
        <v>195</v>
      </c>
      <c r="B147" s="1203"/>
      <c r="C147" s="162">
        <f t="shared" ref="C147:I147" si="47">SUM(C127:C134)</f>
        <v>471673</v>
      </c>
      <c r="D147" s="162">
        <f t="shared" si="47"/>
        <v>18586</v>
      </c>
      <c r="E147" s="162">
        <f t="shared" si="47"/>
        <v>3458</v>
      </c>
      <c r="F147" s="162">
        <f t="shared" si="47"/>
        <v>9571</v>
      </c>
      <c r="G147" s="162">
        <f t="shared" si="47"/>
        <v>1688</v>
      </c>
      <c r="H147" s="162">
        <f t="shared" si="47"/>
        <v>5018</v>
      </c>
      <c r="I147" s="162">
        <f t="shared" si="47"/>
        <v>481</v>
      </c>
    </row>
    <row r="148" spans="1:9" ht="11.25" hidden="1" customHeight="1">
      <c r="A148" s="1202" t="s">
        <v>196</v>
      </c>
      <c r="B148" s="1203"/>
      <c r="C148" s="162">
        <f t="shared" ref="C148:I148" si="48">SUM(C127:C135)</f>
        <v>524436</v>
      </c>
      <c r="D148" s="162">
        <f t="shared" si="48"/>
        <v>20579</v>
      </c>
      <c r="E148" s="162">
        <f t="shared" si="48"/>
        <v>3843</v>
      </c>
      <c r="F148" s="162">
        <f t="shared" si="48"/>
        <v>10570</v>
      </c>
      <c r="G148" s="162">
        <f t="shared" si="48"/>
        <v>1870</v>
      </c>
      <c r="H148" s="162">
        <f t="shared" si="48"/>
        <v>5585</v>
      </c>
      <c r="I148" s="162">
        <f t="shared" si="48"/>
        <v>543</v>
      </c>
    </row>
    <row r="149" spans="1:9" ht="11.25" hidden="1" customHeight="1">
      <c r="A149" s="1202" t="s">
        <v>197</v>
      </c>
      <c r="B149" s="1203"/>
      <c r="C149" s="162">
        <f t="shared" ref="C149:I149" si="49">SUM(C127:C136)</f>
        <v>582265</v>
      </c>
      <c r="D149" s="162">
        <f t="shared" si="49"/>
        <v>22766</v>
      </c>
      <c r="E149" s="162">
        <f t="shared" si="49"/>
        <v>4210</v>
      </c>
      <c r="F149" s="162">
        <f t="shared" si="49"/>
        <v>11654</v>
      </c>
      <c r="G149" s="162">
        <f t="shared" si="49"/>
        <v>2055</v>
      </c>
      <c r="H149" s="162">
        <f t="shared" si="49"/>
        <v>6197</v>
      </c>
      <c r="I149" s="162">
        <f t="shared" si="49"/>
        <v>592</v>
      </c>
    </row>
    <row r="150" spans="1:9" ht="11.25" hidden="1" customHeight="1">
      <c r="A150" s="1202" t="s">
        <v>198</v>
      </c>
      <c r="B150" s="1203"/>
      <c r="C150" s="162">
        <f t="shared" ref="C150:I150" si="50">SUM(C127:C137)</f>
        <v>642680</v>
      </c>
      <c r="D150" s="162">
        <f t="shared" si="50"/>
        <v>25051</v>
      </c>
      <c r="E150" s="162">
        <f t="shared" si="50"/>
        <v>4635</v>
      </c>
      <c r="F150" s="162">
        <f t="shared" si="50"/>
        <v>12872</v>
      </c>
      <c r="G150" s="162">
        <f t="shared" si="50"/>
        <v>2290</v>
      </c>
      <c r="H150" s="162">
        <f t="shared" si="50"/>
        <v>6756</v>
      </c>
      <c r="I150" s="162">
        <f t="shared" si="50"/>
        <v>641</v>
      </c>
    </row>
    <row r="151" spans="1:9" ht="11.25" hidden="1" customHeight="1">
      <c r="A151" s="1202" t="s">
        <v>199</v>
      </c>
      <c r="B151" s="1203"/>
      <c r="C151" s="162">
        <f t="shared" ref="C151:I151" si="51">SUM(C127:C138)</f>
        <v>710932</v>
      </c>
      <c r="D151" s="162">
        <f t="shared" si="51"/>
        <v>27376</v>
      </c>
      <c r="E151" s="162">
        <f t="shared" si="51"/>
        <v>5110</v>
      </c>
      <c r="F151" s="162">
        <f t="shared" si="51"/>
        <v>14084</v>
      </c>
      <c r="G151" s="162">
        <f t="shared" si="51"/>
        <v>2536</v>
      </c>
      <c r="H151" s="162">
        <f t="shared" si="51"/>
        <v>7310</v>
      </c>
      <c r="I151" s="162">
        <f t="shared" si="51"/>
        <v>701</v>
      </c>
    </row>
    <row r="152" spans="1:9" ht="11.25" hidden="1" customHeight="1">
      <c r="A152" s="37"/>
      <c r="B152" s="45"/>
      <c r="C152" s="162"/>
      <c r="D152" s="162"/>
      <c r="E152" s="162"/>
      <c r="F152" s="162"/>
      <c r="G152" s="162"/>
      <c r="H152" s="162"/>
      <c r="I152" s="162"/>
    </row>
    <row r="153" spans="1:9" ht="11.25" customHeight="1">
      <c r="A153" s="37">
        <v>2013</v>
      </c>
      <c r="B153" s="45"/>
      <c r="C153" s="162"/>
      <c r="D153" s="162"/>
      <c r="E153" s="162"/>
      <c r="F153" s="162"/>
      <c r="G153" s="162"/>
      <c r="H153" s="162"/>
      <c r="I153" s="162"/>
    </row>
    <row r="154" spans="1:9" ht="11.25" hidden="1" customHeight="1">
      <c r="A154" s="37"/>
      <c r="B154" s="45" t="s">
        <v>176</v>
      </c>
      <c r="C154" s="162">
        <v>79346</v>
      </c>
      <c r="D154" s="162">
        <v>2938</v>
      </c>
      <c r="E154" s="162">
        <v>544</v>
      </c>
      <c r="F154" s="162">
        <v>1575</v>
      </c>
      <c r="G154" s="162">
        <v>276</v>
      </c>
      <c r="H154" s="162">
        <v>783</v>
      </c>
      <c r="I154" s="162">
        <v>77</v>
      </c>
    </row>
    <row r="155" spans="1:9" ht="11.25" hidden="1" customHeight="1">
      <c r="A155" s="37"/>
      <c r="B155" s="45" t="s">
        <v>177</v>
      </c>
      <c r="C155" s="162">
        <v>57290</v>
      </c>
      <c r="D155" s="162">
        <v>2135</v>
      </c>
      <c r="E155" s="162">
        <v>405</v>
      </c>
      <c r="F155" s="162">
        <v>1095</v>
      </c>
      <c r="G155" s="162">
        <v>207</v>
      </c>
      <c r="H155" s="162">
        <v>566</v>
      </c>
      <c r="I155" s="162">
        <v>45</v>
      </c>
    </row>
    <row r="156" spans="1:9" ht="11.25" hidden="1" customHeight="1">
      <c r="A156" s="37"/>
      <c r="B156" s="45" t="s">
        <v>178</v>
      </c>
      <c r="C156" s="162">
        <v>57168</v>
      </c>
      <c r="D156" s="162">
        <v>2093</v>
      </c>
      <c r="E156" s="162">
        <v>419</v>
      </c>
      <c r="F156" s="162">
        <v>1041</v>
      </c>
      <c r="G156" s="162">
        <v>177</v>
      </c>
      <c r="H156" s="162">
        <v>549</v>
      </c>
      <c r="I156" s="162">
        <v>76</v>
      </c>
    </row>
    <row r="157" spans="1:9" ht="11.25" hidden="1" customHeight="1">
      <c r="A157" s="37"/>
      <c r="B157" s="45" t="s">
        <v>179</v>
      </c>
      <c r="C157" s="162">
        <v>56466</v>
      </c>
      <c r="D157" s="162">
        <v>2372</v>
      </c>
      <c r="E157" s="162">
        <v>428</v>
      </c>
      <c r="F157" s="162">
        <v>1288</v>
      </c>
      <c r="G157" s="162">
        <v>212</v>
      </c>
      <c r="H157" s="162">
        <v>559</v>
      </c>
      <c r="I157" s="162">
        <v>50</v>
      </c>
    </row>
    <row r="158" spans="1:9" ht="11.25" hidden="1" customHeight="1">
      <c r="A158" s="37"/>
      <c r="B158" s="45" t="s">
        <v>180</v>
      </c>
      <c r="C158" s="162">
        <v>49803</v>
      </c>
      <c r="D158" s="162">
        <v>1933</v>
      </c>
      <c r="E158" s="162">
        <v>344</v>
      </c>
      <c r="F158" s="162">
        <v>984</v>
      </c>
      <c r="G158" s="162">
        <v>173</v>
      </c>
      <c r="H158" s="162">
        <v>537</v>
      </c>
      <c r="I158" s="162">
        <v>47</v>
      </c>
    </row>
    <row r="159" spans="1:9" ht="11.25" hidden="1" customHeight="1">
      <c r="A159" s="37"/>
      <c r="B159" s="45" t="s">
        <v>181</v>
      </c>
      <c r="C159" s="162">
        <v>51619</v>
      </c>
      <c r="D159" s="162">
        <v>1952</v>
      </c>
      <c r="E159" s="162">
        <v>363</v>
      </c>
      <c r="F159" s="162">
        <v>987</v>
      </c>
      <c r="G159" s="162">
        <v>177</v>
      </c>
      <c r="H159" s="162">
        <v>524</v>
      </c>
      <c r="I159" s="162">
        <v>54</v>
      </c>
    </row>
    <row r="160" spans="1:9" ht="11.25" hidden="1" customHeight="1">
      <c r="A160" s="37"/>
      <c r="B160" s="45" t="s">
        <v>182</v>
      </c>
      <c r="C160" s="162">
        <v>59412</v>
      </c>
      <c r="D160" s="162">
        <v>2225</v>
      </c>
      <c r="E160" s="162">
        <v>401</v>
      </c>
      <c r="F160" s="162">
        <v>1155</v>
      </c>
      <c r="G160" s="162">
        <v>190</v>
      </c>
      <c r="H160" s="162">
        <v>645</v>
      </c>
      <c r="I160" s="162">
        <v>75</v>
      </c>
    </row>
    <row r="161" spans="1:9" ht="11.25" hidden="1" customHeight="1">
      <c r="A161" s="37"/>
      <c r="B161" s="45" t="s">
        <v>183</v>
      </c>
      <c r="C161" s="162">
        <v>51930</v>
      </c>
      <c r="D161" s="162">
        <v>1984</v>
      </c>
      <c r="E161" s="162">
        <v>322</v>
      </c>
      <c r="F161" s="162">
        <v>1025</v>
      </c>
      <c r="G161" s="162">
        <v>166</v>
      </c>
      <c r="H161" s="162">
        <v>556</v>
      </c>
      <c r="I161" s="162">
        <v>42</v>
      </c>
    </row>
    <row r="162" spans="1:9" ht="11.25" hidden="1" customHeight="1">
      <c r="A162" s="37"/>
      <c r="B162" s="45" t="s">
        <v>184</v>
      </c>
      <c r="C162" s="162">
        <v>53022</v>
      </c>
      <c r="D162" s="162">
        <v>1906</v>
      </c>
      <c r="E162" s="162">
        <v>348</v>
      </c>
      <c r="F162" s="162">
        <v>999</v>
      </c>
      <c r="G162" s="162">
        <v>180</v>
      </c>
      <c r="H162" s="162">
        <v>499</v>
      </c>
      <c r="I162" s="162">
        <v>50</v>
      </c>
    </row>
    <row r="163" spans="1:9" ht="11.25" customHeight="1">
      <c r="A163" s="37"/>
      <c r="B163" s="45" t="s">
        <v>185</v>
      </c>
      <c r="C163" s="162">
        <v>56842</v>
      </c>
      <c r="D163" s="162">
        <v>2151</v>
      </c>
      <c r="E163" s="162">
        <v>404</v>
      </c>
      <c r="F163" s="162">
        <v>1078</v>
      </c>
      <c r="G163" s="162">
        <v>195</v>
      </c>
      <c r="H163" s="162">
        <v>576</v>
      </c>
      <c r="I163" s="162">
        <v>70</v>
      </c>
    </row>
    <row r="164" spans="1:9" ht="11.25" customHeight="1">
      <c r="A164" s="37"/>
      <c r="B164" s="45" t="s">
        <v>186</v>
      </c>
      <c r="C164" s="162">
        <v>56153</v>
      </c>
      <c r="D164" s="162">
        <v>2040</v>
      </c>
      <c r="E164" s="162">
        <v>371</v>
      </c>
      <c r="F164" s="162">
        <v>1061</v>
      </c>
      <c r="G164" s="162">
        <v>194</v>
      </c>
      <c r="H164" s="162">
        <v>544</v>
      </c>
      <c r="I164" s="162">
        <v>48</v>
      </c>
    </row>
    <row r="165" spans="1:9" ht="11.25" customHeight="1">
      <c r="A165" s="37"/>
      <c r="B165" s="45" t="s">
        <v>187</v>
      </c>
      <c r="C165" s="162">
        <v>67284</v>
      </c>
      <c r="D165" s="162">
        <v>2178</v>
      </c>
      <c r="E165" s="162">
        <v>371</v>
      </c>
      <c r="F165" s="162">
        <v>1124</v>
      </c>
      <c r="G165" s="162">
        <v>185</v>
      </c>
      <c r="H165" s="162">
        <v>597</v>
      </c>
      <c r="I165" s="162">
        <v>45</v>
      </c>
    </row>
    <row r="166" spans="1:9" ht="11.25" customHeight="1">
      <c r="A166" s="37"/>
      <c r="B166" s="45"/>
      <c r="C166" s="162"/>
      <c r="D166" s="162"/>
      <c r="E166" s="162"/>
      <c r="F166" s="162"/>
      <c r="G166" s="162"/>
      <c r="H166" s="162"/>
      <c r="I166" s="162"/>
    </row>
    <row r="167" spans="1:9" ht="11.25" hidden="1" customHeight="1">
      <c r="A167" s="1202" t="s">
        <v>188</v>
      </c>
      <c r="B167" s="1203"/>
      <c r="C167" s="162">
        <f>C154</f>
        <v>79346</v>
      </c>
      <c r="D167" s="162">
        <f>D154</f>
        <v>2938</v>
      </c>
      <c r="E167" s="162">
        <f>E154</f>
        <v>544</v>
      </c>
      <c r="F167" s="162">
        <f>F154</f>
        <v>1575</v>
      </c>
      <c r="G167" s="162">
        <f t="shared" ref="G167:I167" si="52">G154</f>
        <v>276</v>
      </c>
      <c r="H167" s="162">
        <f t="shared" si="52"/>
        <v>783</v>
      </c>
      <c r="I167" s="162">
        <f t="shared" si="52"/>
        <v>77</v>
      </c>
    </row>
    <row r="168" spans="1:9" ht="11.25" hidden="1" customHeight="1">
      <c r="A168" s="1202" t="s">
        <v>189</v>
      </c>
      <c r="B168" s="1203"/>
      <c r="C168" s="162">
        <f t="shared" ref="C168:F168" si="53">SUM(C154:C155)</f>
        <v>136636</v>
      </c>
      <c r="D168" s="162">
        <f t="shared" si="53"/>
        <v>5073</v>
      </c>
      <c r="E168" s="162">
        <f t="shared" si="53"/>
        <v>949</v>
      </c>
      <c r="F168" s="162">
        <f t="shared" si="53"/>
        <v>2670</v>
      </c>
      <c r="G168" s="162">
        <f t="shared" ref="G168:I168" si="54">SUM(G154:G155)</f>
        <v>483</v>
      </c>
      <c r="H168" s="162">
        <f t="shared" si="54"/>
        <v>1349</v>
      </c>
      <c r="I168" s="162">
        <f t="shared" si="54"/>
        <v>122</v>
      </c>
    </row>
    <row r="169" spans="1:9" ht="11.25" hidden="1" customHeight="1">
      <c r="A169" s="1202" t="s">
        <v>190</v>
      </c>
      <c r="B169" s="1203"/>
      <c r="C169" s="162">
        <f t="shared" ref="C169:F169" si="55">SUM(C154:C156)</f>
        <v>193804</v>
      </c>
      <c r="D169" s="162">
        <f t="shared" si="55"/>
        <v>7166</v>
      </c>
      <c r="E169" s="162">
        <f t="shared" si="55"/>
        <v>1368</v>
      </c>
      <c r="F169" s="162">
        <f t="shared" si="55"/>
        <v>3711</v>
      </c>
      <c r="G169" s="162">
        <f t="shared" ref="G169:I169" si="56">SUM(G154:G156)</f>
        <v>660</v>
      </c>
      <c r="H169" s="162">
        <f t="shared" si="56"/>
        <v>1898</v>
      </c>
      <c r="I169" s="162">
        <f t="shared" si="56"/>
        <v>198</v>
      </c>
    </row>
    <row r="170" spans="1:9" ht="11.25" hidden="1" customHeight="1">
      <c r="A170" s="1202" t="s">
        <v>191</v>
      </c>
      <c r="B170" s="1203"/>
      <c r="C170" s="162">
        <f>SUM(C154:C157)</f>
        <v>250270</v>
      </c>
      <c r="D170" s="162">
        <f>SUM(D154:D157)</f>
        <v>9538</v>
      </c>
      <c r="E170" s="162">
        <f>SUM(E154:E157)</f>
        <v>1796</v>
      </c>
      <c r="F170" s="162">
        <f>SUM(F154:F157)</f>
        <v>4999</v>
      </c>
      <c r="G170" s="162">
        <f t="shared" ref="G170:I170" si="57">SUM(G154:G157)</f>
        <v>872</v>
      </c>
      <c r="H170" s="162">
        <f t="shared" si="57"/>
        <v>2457</v>
      </c>
      <c r="I170" s="162">
        <f t="shared" si="57"/>
        <v>248</v>
      </c>
    </row>
    <row r="171" spans="1:9" ht="11.25" hidden="1" customHeight="1">
      <c r="A171" s="1202" t="s">
        <v>192</v>
      </c>
      <c r="B171" s="1203"/>
      <c r="C171" s="162">
        <f t="shared" ref="C171:F171" si="58">SUM(C154:C158)</f>
        <v>300073</v>
      </c>
      <c r="D171" s="162">
        <f t="shared" si="58"/>
        <v>11471</v>
      </c>
      <c r="E171" s="162">
        <f t="shared" si="58"/>
        <v>2140</v>
      </c>
      <c r="F171" s="162">
        <f t="shared" si="58"/>
        <v>5983</v>
      </c>
      <c r="G171" s="162">
        <f t="shared" ref="G171:I171" si="59">SUM(G154:G158)</f>
        <v>1045</v>
      </c>
      <c r="H171" s="162">
        <f t="shared" si="59"/>
        <v>2994</v>
      </c>
      <c r="I171" s="162">
        <f t="shared" si="59"/>
        <v>295</v>
      </c>
    </row>
    <row r="172" spans="1:9" ht="11.25" hidden="1" customHeight="1">
      <c r="A172" s="1202" t="s">
        <v>193</v>
      </c>
      <c r="B172" s="1203"/>
      <c r="C172" s="162">
        <f>SUM(C154:C159)</f>
        <v>351692</v>
      </c>
      <c r="D172" s="162">
        <f>SUM(D154:D159)</f>
        <v>13423</v>
      </c>
      <c r="E172" s="162">
        <f t="shared" ref="E172:F172" si="60">SUM(E154:E159)</f>
        <v>2503</v>
      </c>
      <c r="F172" s="162">
        <f t="shared" si="60"/>
        <v>6970</v>
      </c>
      <c r="G172" s="162">
        <f t="shared" ref="G172:I172" si="61">SUM(G154:G159)</f>
        <v>1222</v>
      </c>
      <c r="H172" s="162">
        <f t="shared" si="61"/>
        <v>3518</v>
      </c>
      <c r="I172" s="162">
        <f t="shared" si="61"/>
        <v>349</v>
      </c>
    </row>
    <row r="173" spans="1:9" ht="11.25" hidden="1" customHeight="1">
      <c r="A173" s="1202" t="s">
        <v>194</v>
      </c>
      <c r="B173" s="1203"/>
      <c r="C173" s="162">
        <f>SUM(C154:C160)</f>
        <v>411104</v>
      </c>
      <c r="D173" s="162">
        <f>SUM(D154:D160)</f>
        <v>15648</v>
      </c>
      <c r="E173" s="162">
        <f>SUM(E154:E160)</f>
        <v>2904</v>
      </c>
      <c r="F173" s="162">
        <f>SUM(F154:F160)</f>
        <v>8125</v>
      </c>
      <c r="G173" s="162">
        <f t="shared" ref="G173:I173" si="62">SUM(G154:G160)</f>
        <v>1412</v>
      </c>
      <c r="H173" s="162">
        <f t="shared" si="62"/>
        <v>4163</v>
      </c>
      <c r="I173" s="162">
        <f t="shared" si="62"/>
        <v>424</v>
      </c>
    </row>
    <row r="174" spans="1:9" ht="11.25" hidden="1" customHeight="1">
      <c r="A174" s="1202" t="s">
        <v>195</v>
      </c>
      <c r="B174" s="1203"/>
      <c r="C174" s="162">
        <f>SUM(C154:C161)</f>
        <v>463034</v>
      </c>
      <c r="D174" s="162">
        <f>SUM(D154:D161)</f>
        <v>17632</v>
      </c>
      <c r="E174" s="162">
        <f>SUM(E154:E161)</f>
        <v>3226</v>
      </c>
      <c r="F174" s="162">
        <f>SUM(F154:F161)</f>
        <v>9150</v>
      </c>
      <c r="G174" s="162">
        <f t="shared" ref="G174:I174" si="63">SUM(G154:G161)</f>
        <v>1578</v>
      </c>
      <c r="H174" s="162">
        <f t="shared" si="63"/>
        <v>4719</v>
      </c>
      <c r="I174" s="162">
        <f t="shared" si="63"/>
        <v>466</v>
      </c>
    </row>
    <row r="175" spans="1:9" ht="11.25" hidden="1" customHeight="1">
      <c r="A175" s="1202" t="s">
        <v>196</v>
      </c>
      <c r="B175" s="1203"/>
      <c r="C175" s="162">
        <f>SUM(C154:C162)</f>
        <v>516056</v>
      </c>
      <c r="D175" s="162">
        <f>SUM(D154:D162)</f>
        <v>19538</v>
      </c>
      <c r="E175" s="162">
        <f>SUM(E154:E162)</f>
        <v>3574</v>
      </c>
      <c r="F175" s="162">
        <f>SUM(F154:F162)</f>
        <v>10149</v>
      </c>
      <c r="G175" s="162">
        <f t="shared" ref="G175:I175" si="64">SUM(G154:G162)</f>
        <v>1758</v>
      </c>
      <c r="H175" s="162">
        <f t="shared" si="64"/>
        <v>5218</v>
      </c>
      <c r="I175" s="162">
        <f t="shared" si="64"/>
        <v>516</v>
      </c>
    </row>
    <row r="176" spans="1:9" ht="11.25" hidden="1" customHeight="1">
      <c r="A176" s="1202" t="s">
        <v>197</v>
      </c>
      <c r="B176" s="1203"/>
      <c r="C176" s="162">
        <f>SUM(C154:C163)</f>
        <v>572898</v>
      </c>
      <c r="D176" s="162">
        <f>SUM(D154:D163)</f>
        <v>21689</v>
      </c>
      <c r="E176" s="162">
        <f>SUM(E154:E163)</f>
        <v>3978</v>
      </c>
      <c r="F176" s="162">
        <f>SUM(F154:F163)</f>
        <v>11227</v>
      </c>
      <c r="G176" s="162">
        <f t="shared" ref="G176:I176" si="65">SUM(G154:G163)</f>
        <v>1953</v>
      </c>
      <c r="H176" s="162">
        <f t="shared" si="65"/>
        <v>5794</v>
      </c>
      <c r="I176" s="162">
        <f t="shared" si="65"/>
        <v>586</v>
      </c>
    </row>
    <row r="177" spans="1:9" ht="11.25" hidden="1" customHeight="1">
      <c r="A177" s="1202" t="s">
        <v>198</v>
      </c>
      <c r="B177" s="1203"/>
      <c r="C177" s="162">
        <f>SUM(C154:C164)</f>
        <v>629051</v>
      </c>
      <c r="D177" s="162">
        <f>SUM(D154:D164)</f>
        <v>23729</v>
      </c>
      <c r="E177" s="162">
        <f>SUM(E154:E164)</f>
        <v>4349</v>
      </c>
      <c r="F177" s="162">
        <f>SUM(F154:F164)</f>
        <v>12288</v>
      </c>
      <c r="G177" s="162">
        <f t="shared" ref="G177:I177" si="66">SUM(G154:G164)</f>
        <v>2147</v>
      </c>
      <c r="H177" s="162">
        <f t="shared" si="66"/>
        <v>6338</v>
      </c>
      <c r="I177" s="162">
        <f t="shared" si="66"/>
        <v>634</v>
      </c>
    </row>
    <row r="178" spans="1:9" ht="11.25" hidden="1" customHeight="1">
      <c r="A178" s="1202" t="s">
        <v>199</v>
      </c>
      <c r="B178" s="1203"/>
      <c r="C178" s="162">
        <f>SUM(C154:C165)</f>
        <v>696335</v>
      </c>
      <c r="D178" s="162">
        <f>SUM(D154:D165)</f>
        <v>25907</v>
      </c>
      <c r="E178" s="162">
        <f>SUM(E154:E165)</f>
        <v>4720</v>
      </c>
      <c r="F178" s="162">
        <f>SUM(F154:F165)</f>
        <v>13412</v>
      </c>
      <c r="G178" s="162">
        <f t="shared" ref="G178:I178" si="67">SUM(G154:G165)</f>
        <v>2332</v>
      </c>
      <c r="H178" s="162">
        <f t="shared" si="67"/>
        <v>6935</v>
      </c>
      <c r="I178" s="162">
        <f t="shared" si="67"/>
        <v>679</v>
      </c>
    </row>
    <row r="179" spans="1:9" ht="11.25" hidden="1" customHeight="1">
      <c r="A179" s="37"/>
      <c r="B179" s="45"/>
      <c r="C179" s="162"/>
      <c r="D179" s="162"/>
      <c r="E179" s="162"/>
      <c r="F179" s="162"/>
      <c r="G179" s="162"/>
      <c r="H179" s="162"/>
      <c r="I179" s="162"/>
    </row>
    <row r="180" spans="1:9" ht="11.25" customHeight="1">
      <c r="A180" s="37">
        <v>2014</v>
      </c>
      <c r="B180" s="45"/>
      <c r="C180" s="162"/>
      <c r="D180" s="162"/>
      <c r="E180" s="162"/>
      <c r="F180" s="162"/>
      <c r="G180" s="162"/>
      <c r="H180" s="162"/>
      <c r="I180" s="162"/>
    </row>
    <row r="181" spans="1:9" ht="11.25" customHeight="1">
      <c r="A181" s="37"/>
      <c r="B181" s="45" t="s">
        <v>176</v>
      </c>
      <c r="C181" s="162">
        <v>82436</v>
      </c>
      <c r="D181" s="162">
        <v>3128</v>
      </c>
      <c r="E181" s="162">
        <v>519</v>
      </c>
      <c r="F181" s="162">
        <v>1595</v>
      </c>
      <c r="G181" s="162">
        <v>268</v>
      </c>
      <c r="H181" s="162">
        <v>812</v>
      </c>
      <c r="I181" s="162">
        <v>63</v>
      </c>
    </row>
    <row r="182" spans="1:9" ht="11.25" customHeight="1">
      <c r="A182" s="37"/>
      <c r="B182" s="45" t="s">
        <v>177</v>
      </c>
      <c r="C182" s="162">
        <v>59086</v>
      </c>
      <c r="D182" s="162">
        <v>2463</v>
      </c>
      <c r="E182" s="162">
        <v>447</v>
      </c>
      <c r="F182" s="162">
        <v>1220</v>
      </c>
      <c r="G182" s="162">
        <v>217</v>
      </c>
      <c r="H182" s="162">
        <v>694</v>
      </c>
      <c r="I182" s="162">
        <v>70</v>
      </c>
    </row>
    <row r="183" spans="1:9" ht="11.25" customHeight="1">
      <c r="A183" s="37"/>
      <c r="B183" s="45" t="s">
        <v>178</v>
      </c>
      <c r="C183" s="162">
        <v>58767</v>
      </c>
      <c r="D183" s="162">
        <v>2236</v>
      </c>
      <c r="E183" s="162">
        <v>407</v>
      </c>
      <c r="F183" s="162">
        <v>1096</v>
      </c>
      <c r="G183" s="162">
        <v>183</v>
      </c>
      <c r="H183" s="162">
        <v>608</v>
      </c>
      <c r="I183" s="162">
        <v>67</v>
      </c>
    </row>
    <row r="184" spans="1:9" ht="11.25" customHeight="1">
      <c r="A184" s="1068"/>
      <c r="B184" s="45" t="s">
        <v>179</v>
      </c>
      <c r="C184" s="162">
        <v>52855</v>
      </c>
      <c r="D184" s="162">
        <v>2027</v>
      </c>
      <c r="E184" s="162">
        <v>340</v>
      </c>
      <c r="F184" s="162">
        <v>1038</v>
      </c>
      <c r="G184" s="162">
        <v>171</v>
      </c>
      <c r="H184" s="162">
        <v>529</v>
      </c>
      <c r="I184" s="162">
        <v>38</v>
      </c>
    </row>
    <row r="185" spans="1:9" ht="11.25" customHeight="1">
      <c r="A185" s="37"/>
      <c r="B185" s="45" t="s">
        <v>180</v>
      </c>
      <c r="C185" s="162">
        <v>49245</v>
      </c>
      <c r="D185" s="162">
        <v>1915</v>
      </c>
      <c r="E185" s="162">
        <v>365</v>
      </c>
      <c r="F185" s="162">
        <v>1002</v>
      </c>
      <c r="G185" s="162">
        <v>181</v>
      </c>
      <c r="H185" s="162">
        <v>501</v>
      </c>
      <c r="I185" s="162">
        <v>63</v>
      </c>
    </row>
    <row r="186" spans="1:9" ht="11.25" customHeight="1">
      <c r="A186" s="37"/>
      <c r="B186" s="45" t="s">
        <v>181</v>
      </c>
      <c r="C186" s="162">
        <v>49741</v>
      </c>
      <c r="D186" s="162">
        <v>1816</v>
      </c>
      <c r="E186" s="162">
        <v>310</v>
      </c>
      <c r="F186" s="162">
        <v>929</v>
      </c>
      <c r="G186" s="162">
        <v>157</v>
      </c>
      <c r="H186" s="162">
        <v>440</v>
      </c>
      <c r="I186" s="162">
        <v>36</v>
      </c>
    </row>
    <row r="187" spans="1:9" ht="11.25" customHeight="1">
      <c r="A187" s="37"/>
      <c r="B187" s="45" t="s">
        <v>182</v>
      </c>
      <c r="C187" s="162">
        <v>56683</v>
      </c>
      <c r="D187" s="162">
        <v>2027</v>
      </c>
      <c r="E187" s="162">
        <v>395</v>
      </c>
      <c r="F187" s="162">
        <v>1121</v>
      </c>
      <c r="G187" s="162">
        <v>205</v>
      </c>
      <c r="H187" s="162">
        <v>538</v>
      </c>
      <c r="I187" s="162">
        <v>52</v>
      </c>
    </row>
    <row r="188" spans="1:9" ht="11.25" customHeight="1">
      <c r="A188" s="37"/>
      <c r="B188" s="45" t="s">
        <v>183</v>
      </c>
      <c r="C188" s="162">
        <v>49065</v>
      </c>
      <c r="D188" s="162">
        <v>1756</v>
      </c>
      <c r="E188" s="162">
        <v>302</v>
      </c>
      <c r="F188" s="162">
        <v>901</v>
      </c>
      <c r="G188" s="162">
        <v>153</v>
      </c>
      <c r="H188" s="162">
        <v>475</v>
      </c>
      <c r="I188" s="162">
        <v>39</v>
      </c>
    </row>
    <row r="189" spans="1:9" ht="11.25" customHeight="1">
      <c r="A189" s="37"/>
      <c r="B189" s="45" t="s">
        <v>184</v>
      </c>
      <c r="C189" s="162">
        <v>50411</v>
      </c>
      <c r="D189" s="162">
        <v>1482</v>
      </c>
      <c r="E189" s="162">
        <v>341</v>
      </c>
      <c r="F189" s="162">
        <v>759</v>
      </c>
      <c r="G189" s="162">
        <v>158</v>
      </c>
      <c r="H189" s="162">
        <v>370</v>
      </c>
      <c r="I189" s="162">
        <v>46</v>
      </c>
    </row>
    <row r="190" spans="1:9" ht="11.25" customHeight="1">
      <c r="A190" s="37"/>
      <c r="B190" s="45" t="s">
        <v>185</v>
      </c>
      <c r="C190" s="162">
        <v>55486</v>
      </c>
      <c r="D190" s="162">
        <v>1858</v>
      </c>
      <c r="E190" s="162">
        <v>324</v>
      </c>
      <c r="F190" s="162">
        <v>841</v>
      </c>
      <c r="G190" s="162">
        <v>161</v>
      </c>
      <c r="H190" s="162">
        <v>409</v>
      </c>
      <c r="I190" s="162">
        <v>42</v>
      </c>
    </row>
    <row r="191" spans="1:9" ht="11.25" hidden="1" customHeight="1">
      <c r="A191" s="37"/>
      <c r="B191" s="45" t="s">
        <v>186</v>
      </c>
      <c r="C191" s="162"/>
      <c r="D191" s="162"/>
      <c r="E191" s="162"/>
      <c r="F191" s="162"/>
      <c r="G191" s="162"/>
      <c r="H191" s="162"/>
      <c r="I191" s="162"/>
    </row>
    <row r="192" spans="1:9" ht="11.25" hidden="1" customHeight="1">
      <c r="A192" s="37"/>
      <c r="B192" s="45" t="s">
        <v>187</v>
      </c>
      <c r="C192" s="162"/>
      <c r="D192" s="162"/>
      <c r="E192" s="162"/>
      <c r="F192" s="162"/>
      <c r="G192" s="162"/>
      <c r="H192" s="162"/>
      <c r="I192" s="162"/>
    </row>
    <row r="193" spans="1:9" ht="11.25" customHeight="1">
      <c r="A193" s="37"/>
      <c r="B193" s="45"/>
      <c r="C193" s="162"/>
      <c r="D193" s="162"/>
      <c r="E193" s="162"/>
      <c r="F193" s="162"/>
      <c r="G193" s="162"/>
      <c r="H193" s="162"/>
      <c r="I193" s="162"/>
    </row>
    <row r="194" spans="1:9" ht="11.25" hidden="1" customHeight="1">
      <c r="A194" s="1202" t="s">
        <v>188</v>
      </c>
      <c r="B194" s="1203"/>
      <c r="C194" s="162">
        <f>C181</f>
        <v>82436</v>
      </c>
      <c r="D194" s="162">
        <f>D181</f>
        <v>3128</v>
      </c>
      <c r="E194" s="162">
        <f>E181</f>
        <v>519</v>
      </c>
      <c r="F194" s="162">
        <f>F181</f>
        <v>1595</v>
      </c>
      <c r="G194" s="162"/>
      <c r="H194" s="162"/>
      <c r="I194" s="162"/>
    </row>
    <row r="195" spans="1:9" ht="11.25" hidden="1" customHeight="1">
      <c r="A195" s="1202" t="s">
        <v>189</v>
      </c>
      <c r="B195" s="1203"/>
      <c r="C195" s="162">
        <f>SUM(C181:C182)</f>
        <v>141522</v>
      </c>
      <c r="D195" s="162">
        <f>SUM(D181:D182)</f>
        <v>5591</v>
      </c>
      <c r="E195" s="162">
        <f>SUM(E181:E182)</f>
        <v>966</v>
      </c>
      <c r="F195" s="162">
        <f>SUM(F181:F182)</f>
        <v>2815</v>
      </c>
      <c r="G195" s="162">
        <f t="shared" ref="G195:I195" si="68">SUM(G181:G182)</f>
        <v>485</v>
      </c>
      <c r="H195" s="162">
        <f t="shared" si="68"/>
        <v>1506</v>
      </c>
      <c r="I195" s="162">
        <f t="shared" si="68"/>
        <v>133</v>
      </c>
    </row>
    <row r="196" spans="1:9" ht="11.25" hidden="1" customHeight="1">
      <c r="A196" s="1202" t="s">
        <v>190</v>
      </c>
      <c r="B196" s="1203"/>
      <c r="C196" s="162">
        <f>SUM(C181:C183)</f>
        <v>200289</v>
      </c>
      <c r="D196" s="162">
        <f>SUM(D181:D183)</f>
        <v>7827</v>
      </c>
      <c r="E196" s="162">
        <f>SUM(E181:E183)</f>
        <v>1373</v>
      </c>
      <c r="F196" s="162">
        <f>SUM(F181:F183)</f>
        <v>3911</v>
      </c>
      <c r="G196" s="162">
        <f t="shared" ref="G196:I196" si="69">SUM(G181:G183)</f>
        <v>668</v>
      </c>
      <c r="H196" s="162">
        <f t="shared" si="69"/>
        <v>2114</v>
      </c>
      <c r="I196" s="162">
        <f t="shared" si="69"/>
        <v>200</v>
      </c>
    </row>
    <row r="197" spans="1:9" ht="11.25" hidden="1" customHeight="1">
      <c r="A197" s="1202" t="s">
        <v>191</v>
      </c>
      <c r="B197" s="1203"/>
      <c r="C197" s="162">
        <f>SUM(C181:C184)</f>
        <v>253144</v>
      </c>
      <c r="D197" s="162">
        <f>SUM(D181:D184)</f>
        <v>9854</v>
      </c>
      <c r="E197" s="162">
        <f>SUM(E181:E184)</f>
        <v>1713</v>
      </c>
      <c r="F197" s="162">
        <f>SUM(F181:F184)</f>
        <v>4949</v>
      </c>
      <c r="G197" s="162">
        <f t="shared" ref="G197:I197" si="70">SUM(G181:G184)</f>
        <v>839</v>
      </c>
      <c r="H197" s="162">
        <f t="shared" si="70"/>
        <v>2643</v>
      </c>
      <c r="I197" s="162">
        <f t="shared" si="70"/>
        <v>238</v>
      </c>
    </row>
    <row r="198" spans="1:9" ht="11.25" hidden="1" customHeight="1">
      <c r="A198" s="1202" t="s">
        <v>192</v>
      </c>
      <c r="B198" s="1203"/>
      <c r="C198" s="162">
        <f>SUM(C181:C185)</f>
        <v>302389</v>
      </c>
      <c r="D198" s="162">
        <f>SUM(D181:D185)</f>
        <v>11769</v>
      </c>
      <c r="E198" s="162">
        <f>SUM(E181:E185)</f>
        <v>2078</v>
      </c>
      <c r="F198" s="162">
        <f>SUM(F181:F185)</f>
        <v>5951</v>
      </c>
      <c r="G198" s="162">
        <f t="shared" ref="G198:I198" si="71">SUM(G181:G185)</f>
        <v>1020</v>
      </c>
      <c r="H198" s="162">
        <f t="shared" si="71"/>
        <v>3144</v>
      </c>
      <c r="I198" s="162">
        <f t="shared" si="71"/>
        <v>301</v>
      </c>
    </row>
    <row r="199" spans="1:9" ht="11.25" hidden="1" customHeight="1">
      <c r="A199" s="1202" t="s">
        <v>193</v>
      </c>
      <c r="B199" s="1203"/>
      <c r="C199" s="162">
        <f>SUM(C181:C186)</f>
        <v>352130</v>
      </c>
      <c r="D199" s="162">
        <f>SUM(D181:D186)</f>
        <v>13585</v>
      </c>
      <c r="E199" s="162">
        <f>SUM(E181:E186)</f>
        <v>2388</v>
      </c>
      <c r="F199" s="162">
        <f>SUM(F181:F186)</f>
        <v>6880</v>
      </c>
      <c r="G199" s="162">
        <f t="shared" ref="G199:I199" si="72">SUM(G181:G186)</f>
        <v>1177</v>
      </c>
      <c r="H199" s="162">
        <f t="shared" si="72"/>
        <v>3584</v>
      </c>
      <c r="I199" s="162">
        <f t="shared" si="72"/>
        <v>337</v>
      </c>
    </row>
    <row r="200" spans="1:9" ht="11.25" hidden="1" customHeight="1">
      <c r="A200" s="1202" t="s">
        <v>194</v>
      </c>
      <c r="B200" s="1203"/>
      <c r="C200" s="162">
        <f>SUM(C181:C187)</f>
        <v>408813</v>
      </c>
      <c r="D200" s="162">
        <f>SUM(D181:D187)</f>
        <v>15612</v>
      </c>
      <c r="E200" s="162">
        <f>SUM(E181:E187)</f>
        <v>2783</v>
      </c>
      <c r="F200" s="162">
        <f>SUM(F181:F187)</f>
        <v>8001</v>
      </c>
      <c r="G200" s="162">
        <f t="shared" ref="G200:I200" si="73">SUM(G181:G187)</f>
        <v>1382</v>
      </c>
      <c r="H200" s="162">
        <f t="shared" si="73"/>
        <v>4122</v>
      </c>
      <c r="I200" s="162">
        <f t="shared" si="73"/>
        <v>389</v>
      </c>
    </row>
    <row r="201" spans="1:9" ht="11.25" hidden="1" customHeight="1">
      <c r="A201" s="1202" t="s">
        <v>195</v>
      </c>
      <c r="B201" s="1203"/>
      <c r="C201" s="162">
        <f>SUM(C181:C188)</f>
        <v>457878</v>
      </c>
      <c r="D201" s="162">
        <f>SUM(D181:D188)</f>
        <v>17368</v>
      </c>
      <c r="E201" s="162">
        <f>SUM(E181:E188)</f>
        <v>3085</v>
      </c>
      <c r="F201" s="162">
        <f>SUM(F181:F188)</f>
        <v>8902</v>
      </c>
      <c r="G201" s="162">
        <f t="shared" ref="G201:I201" si="74">SUM(G181:G188)</f>
        <v>1535</v>
      </c>
      <c r="H201" s="162">
        <f t="shared" si="74"/>
        <v>4597</v>
      </c>
      <c r="I201" s="162">
        <f t="shared" si="74"/>
        <v>428</v>
      </c>
    </row>
    <row r="202" spans="1:9" ht="11.25" hidden="1" customHeight="1">
      <c r="A202" s="1202" t="s">
        <v>196</v>
      </c>
      <c r="B202" s="1203"/>
      <c r="C202" s="162">
        <f>SUM(C181:C189)</f>
        <v>508289</v>
      </c>
      <c r="D202" s="162">
        <f>SUM(D181:D189)</f>
        <v>18850</v>
      </c>
      <c r="E202" s="162">
        <f>SUM(E181:E189)</f>
        <v>3426</v>
      </c>
      <c r="F202" s="162">
        <f>SUM(F181:F189)</f>
        <v>9661</v>
      </c>
      <c r="G202" s="162">
        <f t="shared" ref="G202:I202" si="75">SUM(G181:G189)</f>
        <v>1693</v>
      </c>
      <c r="H202" s="162">
        <f t="shared" si="75"/>
        <v>4967</v>
      </c>
      <c r="I202" s="162">
        <f t="shared" si="75"/>
        <v>474</v>
      </c>
    </row>
    <row r="203" spans="1:9" ht="11.25" customHeight="1">
      <c r="A203" s="1202" t="s">
        <v>197</v>
      </c>
      <c r="B203" s="1203"/>
      <c r="C203" s="162">
        <f>SUM(C181:C190)</f>
        <v>563775</v>
      </c>
      <c r="D203" s="162">
        <f>SUM(D181:D190)</f>
        <v>20708</v>
      </c>
      <c r="E203" s="162">
        <f>SUM(E181:E190)</f>
        <v>3750</v>
      </c>
      <c r="F203" s="162">
        <f>SUM(F181:F190)</f>
        <v>10502</v>
      </c>
      <c r="G203" s="162">
        <f t="shared" ref="G203:I203" si="76">SUM(G181:G190)</f>
        <v>1854</v>
      </c>
      <c r="H203" s="162">
        <f t="shared" si="76"/>
        <v>5376</v>
      </c>
      <c r="I203" s="162">
        <f t="shared" si="76"/>
        <v>516</v>
      </c>
    </row>
    <row r="204" spans="1:9" ht="11.25" hidden="1" customHeight="1">
      <c r="A204" s="1202" t="s">
        <v>198</v>
      </c>
      <c r="B204" s="1203"/>
      <c r="C204" s="162">
        <f>SUM(C181:C191)</f>
        <v>563775</v>
      </c>
      <c r="D204" s="162">
        <f>SUM(D181:D191)</f>
        <v>20708</v>
      </c>
      <c r="E204" s="162">
        <f>SUM(E181:E191)</f>
        <v>3750</v>
      </c>
      <c r="F204" s="162">
        <f>SUM(F181:F191)</f>
        <v>10502</v>
      </c>
      <c r="G204" s="162">
        <f t="shared" ref="G204:I204" si="77">SUM(G181:G191)</f>
        <v>1854</v>
      </c>
      <c r="H204" s="162">
        <f t="shared" si="77"/>
        <v>5376</v>
      </c>
      <c r="I204" s="162">
        <f t="shared" si="77"/>
        <v>516</v>
      </c>
    </row>
    <row r="205" spans="1:9" ht="11.25" hidden="1" customHeight="1">
      <c r="A205" s="1202" t="s">
        <v>199</v>
      </c>
      <c r="B205" s="1203"/>
      <c r="C205" s="162">
        <f>SUM(C181:C192)</f>
        <v>563775</v>
      </c>
      <c r="D205" s="162">
        <f>SUM(D181:D192)</f>
        <v>20708</v>
      </c>
      <c r="E205" s="162">
        <f>SUM(E181:E192)</f>
        <v>3750</v>
      </c>
      <c r="F205" s="162">
        <f>SUM(F181:F192)</f>
        <v>10502</v>
      </c>
      <c r="G205" s="162">
        <f t="shared" ref="G205:I205" si="78">SUM(G181:G192)</f>
        <v>1854</v>
      </c>
      <c r="H205" s="162">
        <f t="shared" si="78"/>
        <v>5376</v>
      </c>
      <c r="I205" s="162">
        <f t="shared" si="78"/>
        <v>516</v>
      </c>
    </row>
    <row r="206" spans="1:9" ht="11.25" hidden="1" customHeight="1">
      <c r="C206" s="162"/>
      <c r="D206" s="162"/>
      <c r="E206" s="162"/>
      <c r="F206" s="162"/>
      <c r="G206" s="162"/>
      <c r="H206" s="162"/>
      <c r="I206" s="162"/>
    </row>
    <row r="207" spans="1:9" ht="11.25" customHeight="1">
      <c r="C207" s="162"/>
      <c r="D207" s="162"/>
      <c r="E207" s="162"/>
      <c r="F207" s="162"/>
      <c r="G207" s="162"/>
      <c r="H207" s="162"/>
      <c r="I207" s="162"/>
    </row>
    <row r="208" spans="1:9" ht="11.25" customHeight="1">
      <c r="C208" s="1214" t="s">
        <v>200</v>
      </c>
      <c r="D208" s="1214"/>
      <c r="E208" s="1214"/>
      <c r="F208" s="1214"/>
      <c r="G208" s="1214"/>
      <c r="H208" s="1214"/>
      <c r="I208" s="162"/>
    </row>
    <row r="209" spans="1:9" ht="11.25" customHeight="1">
      <c r="C209" s="1210" t="s">
        <v>201</v>
      </c>
      <c r="D209" s="1210"/>
      <c r="E209" s="1210"/>
      <c r="F209" s="1210"/>
      <c r="G209" s="1210"/>
      <c r="H209" s="1210"/>
      <c r="I209" s="162"/>
    </row>
    <row r="210" spans="1:9" ht="11.25" customHeight="1">
      <c r="C210" s="162"/>
      <c r="D210" s="162"/>
      <c r="E210" s="162"/>
      <c r="F210" s="162"/>
      <c r="G210" s="162"/>
      <c r="H210" s="162"/>
      <c r="I210" s="162"/>
    </row>
    <row r="211" spans="1:9" ht="11.25" hidden="1" customHeight="1">
      <c r="A211" s="1209">
        <v>2008</v>
      </c>
      <c r="B211" s="1203"/>
      <c r="C211" s="54">
        <f>C141/C140*100-100</f>
        <v>80.282285558434495</v>
      </c>
      <c r="D211" s="63"/>
      <c r="E211" s="63"/>
      <c r="F211" s="63"/>
      <c r="G211" s="63"/>
      <c r="H211" s="63"/>
      <c r="I211" s="63"/>
    </row>
    <row r="212" spans="1:9" ht="11.25" customHeight="1">
      <c r="A212" s="1209">
        <v>2009</v>
      </c>
      <c r="B212" s="1203"/>
      <c r="C212" s="54">
        <f>C23/C22*100-100</f>
        <v>-0.5403707623502072</v>
      </c>
      <c r="D212" s="55">
        <f t="shared" ref="D212:I212" si="79">D23/D22*100-100</f>
        <v>-2.1562972119214407</v>
      </c>
      <c r="E212" s="55">
        <f t="shared" si="79"/>
        <v>14.35518731988472</v>
      </c>
      <c r="F212" s="55">
        <f t="shared" si="79"/>
        <v>-6.1790505675954535</v>
      </c>
      <c r="G212" s="55">
        <f t="shared" si="79"/>
        <v>-1.8525665766113519</v>
      </c>
      <c r="H212" s="55">
        <f t="shared" si="79"/>
        <v>5.5685310387215736</v>
      </c>
      <c r="I212" s="55">
        <f t="shared" si="79"/>
        <v>73.743016759776538</v>
      </c>
    </row>
    <row r="213" spans="1:9" ht="11.25" customHeight="1">
      <c r="A213" s="1209">
        <v>2010</v>
      </c>
      <c r="B213" s="1203"/>
      <c r="C213" s="54">
        <f t="shared" ref="C213:I217" si="80">C24/C23*100-100</f>
        <v>-1.9917124113368061</v>
      </c>
      <c r="D213" s="55">
        <f t="shared" si="80"/>
        <v>-4.0567097136440253</v>
      </c>
      <c r="E213" s="55">
        <f t="shared" si="80"/>
        <v>-3.7171208064262089</v>
      </c>
      <c r="F213" s="55">
        <f t="shared" si="80"/>
        <v>-5.197305101058717</v>
      </c>
      <c r="G213" s="55">
        <f t="shared" si="80"/>
        <v>-3.8537160833660948</v>
      </c>
      <c r="H213" s="55">
        <f t="shared" si="80"/>
        <v>-2.3055426176059655</v>
      </c>
      <c r="I213" s="55">
        <f t="shared" si="80"/>
        <v>-5.3054662379421273</v>
      </c>
    </row>
    <row r="214" spans="1:9" ht="11.25" customHeight="1">
      <c r="A214" s="1209">
        <v>2011</v>
      </c>
      <c r="B214" s="1203"/>
      <c r="C214" s="54">
        <f t="shared" si="80"/>
        <v>0.1854830123337905</v>
      </c>
      <c r="D214" s="55">
        <f t="shared" si="80"/>
        <v>0.61448427212876311</v>
      </c>
      <c r="E214" s="55">
        <f t="shared" si="80"/>
        <v>-15.082610829380002</v>
      </c>
      <c r="F214" s="55">
        <f t="shared" si="80"/>
        <v>3.5605511240029131</v>
      </c>
      <c r="G214" s="55">
        <f t="shared" si="80"/>
        <v>-2.8629856850715782</v>
      </c>
      <c r="H214" s="55">
        <f t="shared" si="80"/>
        <v>-9.3563766388557781</v>
      </c>
      <c r="I214" s="55">
        <f t="shared" si="80"/>
        <v>-43.63327674023769</v>
      </c>
    </row>
    <row r="215" spans="1:9" ht="11.25" customHeight="1">
      <c r="A215" s="1209">
        <v>2012</v>
      </c>
      <c r="B215" s="1203"/>
      <c r="C215" s="54">
        <f t="shared" si="80"/>
        <v>-0.58786021120458543</v>
      </c>
      <c r="D215" s="55">
        <f t="shared" si="80"/>
        <v>-0.47986040424603971</v>
      </c>
      <c r="E215" s="55">
        <f t="shared" si="80"/>
        <v>-1.560392987863608</v>
      </c>
      <c r="F215" s="55">
        <f t="shared" si="80"/>
        <v>-1.3794552202226669</v>
      </c>
      <c r="G215" s="55">
        <f t="shared" si="80"/>
        <v>6.7789473684210577</v>
      </c>
      <c r="H215" s="55">
        <f t="shared" si="80"/>
        <v>-3.8790269559500388</v>
      </c>
      <c r="I215" s="55">
        <f t="shared" si="80"/>
        <v>-29.618473895582326</v>
      </c>
    </row>
    <row r="216" spans="1:9" ht="11.25" customHeight="1">
      <c r="A216" s="1209">
        <v>2013</v>
      </c>
      <c r="B216" s="1203"/>
      <c r="C216" s="54">
        <f t="shared" si="80"/>
        <v>-2.0532202798579959</v>
      </c>
      <c r="D216" s="55">
        <f t="shared" si="80"/>
        <v>-5.3660140268848551</v>
      </c>
      <c r="E216" s="55">
        <f t="shared" si="80"/>
        <v>-7.6320939334638069</v>
      </c>
      <c r="F216" s="55">
        <f t="shared" si="80"/>
        <v>-4.7713717693837054</v>
      </c>
      <c r="G216" s="55">
        <f t="shared" si="80"/>
        <v>-8.0441640378548982</v>
      </c>
      <c r="H216" s="55">
        <f t="shared" si="80"/>
        <v>-5.1299589603283238</v>
      </c>
      <c r="I216" s="55">
        <f t="shared" si="80"/>
        <v>-3.1383737517831634</v>
      </c>
    </row>
    <row r="217" spans="1:9" ht="11.25" hidden="1" customHeight="1">
      <c r="A217" s="1209">
        <v>2014</v>
      </c>
      <c r="B217" s="1203"/>
      <c r="C217" s="54">
        <f t="shared" si="80"/>
        <v>-19.03681417708431</v>
      </c>
      <c r="D217" s="55">
        <f t="shared" si="80"/>
        <v>-20.067935307059869</v>
      </c>
      <c r="E217" s="55">
        <f t="shared" si="80"/>
        <v>-20.550847457627114</v>
      </c>
      <c r="F217" s="55">
        <f t="shared" si="80"/>
        <v>-21.696987772144354</v>
      </c>
      <c r="G217" s="55">
        <f t="shared" si="80"/>
        <v>-20.497427101200685</v>
      </c>
      <c r="H217" s="55">
        <f t="shared" si="80"/>
        <v>-22.48017303532805</v>
      </c>
      <c r="I217" s="55">
        <f t="shared" si="80"/>
        <v>-24.005891016200295</v>
      </c>
    </row>
    <row r="218" spans="1:9" ht="11.25" customHeight="1">
      <c r="A218" s="36"/>
      <c r="B218" s="44"/>
    </row>
    <row r="219" spans="1:9" ht="11.25" hidden="1" customHeight="1">
      <c r="A219" s="37"/>
      <c r="B219" s="45"/>
    </row>
    <row r="220" spans="1:9" ht="11.25" hidden="1" customHeight="1">
      <c r="A220" s="37">
        <v>2008</v>
      </c>
      <c r="B220" s="45"/>
    </row>
    <row r="221" spans="1:9" ht="11.25" hidden="1" customHeight="1">
      <c r="A221" s="37"/>
      <c r="B221" s="45" t="s">
        <v>176</v>
      </c>
    </row>
    <row r="222" spans="1:9" ht="11.25" hidden="1" customHeight="1">
      <c r="A222" s="37"/>
      <c r="B222" s="45" t="s">
        <v>177</v>
      </c>
    </row>
    <row r="223" spans="1:9" ht="11.25" hidden="1" customHeight="1">
      <c r="A223" s="37"/>
      <c r="B223" s="45" t="s">
        <v>178</v>
      </c>
    </row>
    <row r="224" spans="1:9" ht="11.25" hidden="1" customHeight="1">
      <c r="A224" s="37"/>
      <c r="B224" s="45" t="s">
        <v>179</v>
      </c>
    </row>
    <row r="225" spans="1:2" ht="11.25" hidden="1" customHeight="1">
      <c r="A225" s="37"/>
      <c r="B225" s="45" t="s">
        <v>180</v>
      </c>
    </row>
    <row r="226" spans="1:2" ht="11.25" hidden="1" customHeight="1">
      <c r="A226" s="37"/>
      <c r="B226" s="45" t="s">
        <v>181</v>
      </c>
    </row>
    <row r="227" spans="1:2" ht="11.25" hidden="1" customHeight="1">
      <c r="A227" s="37"/>
      <c r="B227" s="45" t="s">
        <v>182</v>
      </c>
    </row>
    <row r="228" spans="1:2" ht="11.25" hidden="1" customHeight="1">
      <c r="A228" s="37"/>
      <c r="B228" s="45" t="s">
        <v>183</v>
      </c>
    </row>
    <row r="229" spans="1:2" ht="11.25" hidden="1" customHeight="1">
      <c r="A229" s="37"/>
      <c r="B229" s="45" t="s">
        <v>184</v>
      </c>
    </row>
    <row r="230" spans="1:2" ht="11.25" hidden="1" customHeight="1">
      <c r="A230" s="37"/>
      <c r="B230" s="45" t="s">
        <v>185</v>
      </c>
    </row>
    <row r="231" spans="1:2" ht="11.25" hidden="1" customHeight="1">
      <c r="A231" s="37"/>
      <c r="B231" s="45" t="s">
        <v>186</v>
      </c>
    </row>
    <row r="232" spans="1:2" ht="11.25" hidden="1" customHeight="1">
      <c r="A232" s="37"/>
      <c r="B232" s="45" t="s">
        <v>187</v>
      </c>
    </row>
    <row r="233" spans="1:2" ht="11.25" hidden="1" customHeight="1">
      <c r="A233" s="37"/>
      <c r="B233" s="45"/>
    </row>
    <row r="234" spans="1:2" ht="11.25" hidden="1" customHeight="1">
      <c r="A234" s="37">
        <v>2009</v>
      </c>
      <c r="B234" s="45"/>
    </row>
    <row r="235" spans="1:2" ht="11.25" hidden="1" customHeight="1">
      <c r="A235" s="37"/>
      <c r="B235" s="45" t="s">
        <v>176</v>
      </c>
    </row>
    <row r="236" spans="1:2" ht="11.25" hidden="1" customHeight="1">
      <c r="A236" s="37"/>
      <c r="B236" s="45" t="s">
        <v>177</v>
      </c>
    </row>
    <row r="237" spans="1:2" ht="11.25" hidden="1" customHeight="1">
      <c r="A237" s="37"/>
      <c r="B237" s="45" t="s">
        <v>178</v>
      </c>
    </row>
    <row r="238" spans="1:2" ht="11.25" hidden="1" customHeight="1">
      <c r="A238" s="37"/>
      <c r="B238" s="45" t="s">
        <v>179</v>
      </c>
    </row>
    <row r="239" spans="1:2" ht="11.25" hidden="1" customHeight="1">
      <c r="A239" s="37"/>
      <c r="B239" s="45" t="s">
        <v>180</v>
      </c>
    </row>
    <row r="240" spans="1:2" ht="11.25" hidden="1" customHeight="1">
      <c r="A240" s="37"/>
      <c r="B240" s="45" t="s">
        <v>181</v>
      </c>
    </row>
    <row r="241" spans="1:2" ht="11.25" hidden="1" customHeight="1">
      <c r="A241" s="37"/>
      <c r="B241" s="45" t="s">
        <v>182</v>
      </c>
    </row>
    <row r="242" spans="1:2" ht="11.25" hidden="1" customHeight="1">
      <c r="A242" s="37"/>
      <c r="B242" s="45" t="s">
        <v>183</v>
      </c>
    </row>
    <row r="243" spans="1:2" ht="11.25" hidden="1" customHeight="1">
      <c r="A243" s="37"/>
      <c r="B243" s="45" t="s">
        <v>184</v>
      </c>
    </row>
    <row r="244" spans="1:2" ht="11.25" hidden="1" customHeight="1">
      <c r="A244" s="37"/>
      <c r="B244" s="45" t="s">
        <v>185</v>
      </c>
    </row>
    <row r="245" spans="1:2" ht="11.25" hidden="1" customHeight="1">
      <c r="A245" s="37"/>
      <c r="B245" s="45" t="s">
        <v>186</v>
      </c>
    </row>
    <row r="246" spans="1:2" ht="11.25" hidden="1" customHeight="1">
      <c r="A246" s="37"/>
      <c r="B246" s="45" t="s">
        <v>187</v>
      </c>
    </row>
    <row r="247" spans="1:2" ht="11.25" hidden="1" customHeight="1">
      <c r="A247" s="37"/>
      <c r="B247" s="45"/>
    </row>
    <row r="248" spans="1:2" ht="11.25" hidden="1" customHeight="1">
      <c r="A248" s="1202" t="s">
        <v>188</v>
      </c>
      <c r="B248" s="1203"/>
    </row>
    <row r="249" spans="1:2" ht="11.25" hidden="1" customHeight="1">
      <c r="A249" s="1202" t="s">
        <v>189</v>
      </c>
      <c r="B249" s="1203"/>
    </row>
    <row r="250" spans="1:2" ht="11.25" hidden="1" customHeight="1">
      <c r="A250" s="1202" t="s">
        <v>190</v>
      </c>
      <c r="B250" s="1203"/>
    </row>
    <row r="251" spans="1:2" ht="11.25" hidden="1" customHeight="1">
      <c r="A251" s="1202" t="s">
        <v>191</v>
      </c>
      <c r="B251" s="1203"/>
    </row>
    <row r="252" spans="1:2" ht="11.25" hidden="1" customHeight="1">
      <c r="A252" s="1202" t="s">
        <v>192</v>
      </c>
      <c r="B252" s="1203"/>
    </row>
    <row r="253" spans="1:2" ht="11.25" hidden="1" customHeight="1">
      <c r="A253" s="1202" t="s">
        <v>193</v>
      </c>
      <c r="B253" s="1203"/>
    </row>
    <row r="254" spans="1:2" ht="11.25" hidden="1" customHeight="1">
      <c r="A254" s="1202" t="s">
        <v>194</v>
      </c>
      <c r="B254" s="1203"/>
    </row>
    <row r="255" spans="1:2" ht="11.25" hidden="1" customHeight="1">
      <c r="A255" s="1202" t="s">
        <v>195</v>
      </c>
      <c r="B255" s="1203"/>
    </row>
    <row r="256" spans="1:2" ht="11.25" hidden="1" customHeight="1">
      <c r="A256" s="1202" t="s">
        <v>196</v>
      </c>
      <c r="B256" s="1203"/>
    </row>
    <row r="257" spans="1:9" ht="11.25" hidden="1" customHeight="1">
      <c r="A257" s="1202" t="s">
        <v>197</v>
      </c>
      <c r="B257" s="1203"/>
    </row>
    <row r="258" spans="1:9" ht="11.25" hidden="1" customHeight="1">
      <c r="A258" s="1202" t="s">
        <v>198</v>
      </c>
      <c r="B258" s="1203"/>
    </row>
    <row r="259" spans="1:9" ht="11.25" hidden="1" customHeight="1">
      <c r="A259" s="1202" t="s">
        <v>199</v>
      </c>
      <c r="B259" s="1203"/>
    </row>
    <row r="260" spans="1:9" ht="11.25" hidden="1" customHeight="1">
      <c r="A260" s="37"/>
      <c r="B260" s="45"/>
    </row>
    <row r="261" spans="1:9" ht="11.25" hidden="1" customHeight="1">
      <c r="A261" s="37">
        <v>2010</v>
      </c>
      <c r="B261" s="45"/>
    </row>
    <row r="262" spans="1:9" ht="11.25" hidden="1" customHeight="1">
      <c r="A262" s="37"/>
      <c r="B262" s="45" t="s">
        <v>176</v>
      </c>
      <c r="C262" s="55">
        <f>C73/C46*100-100</f>
        <v>-7.472954451703913</v>
      </c>
      <c r="D262" s="55">
        <f t="shared" ref="D262:I262" si="81">D73/D46*100-100</f>
        <v>-8.5106382978723474</v>
      </c>
      <c r="E262" s="55">
        <f t="shared" si="81"/>
        <v>6.2611806797853404</v>
      </c>
      <c r="F262" s="55">
        <f t="shared" si="81"/>
        <v>-12.199870214146657</v>
      </c>
      <c r="G262" s="55">
        <f t="shared" si="81"/>
        <v>2.8880866425992764</v>
      </c>
      <c r="H262" s="55">
        <f t="shared" si="81"/>
        <v>-1.7356475300400547</v>
      </c>
      <c r="I262" s="55">
        <f t="shared" si="81"/>
        <v>42.696629213483135</v>
      </c>
    </row>
    <row r="263" spans="1:9" ht="11.25" hidden="1" customHeight="1">
      <c r="A263" s="37"/>
      <c r="B263" s="45" t="s">
        <v>177</v>
      </c>
      <c r="C263" s="55">
        <f t="shared" ref="C263:I273" si="82">C74/C47*100-100</f>
        <v>-3.4474867184307385</v>
      </c>
      <c r="D263" s="55">
        <f t="shared" si="82"/>
        <v>-4.5435422801851075</v>
      </c>
      <c r="E263" s="55">
        <f t="shared" si="82"/>
        <v>2.7027027027026946</v>
      </c>
      <c r="F263" s="55">
        <f t="shared" si="82"/>
        <v>-6.5969428801287222</v>
      </c>
      <c r="G263" s="55">
        <f t="shared" si="82"/>
        <v>-3.1390134529147957</v>
      </c>
      <c r="H263" s="55">
        <f t="shared" si="82"/>
        <v>1.5105740181268885</v>
      </c>
      <c r="I263" s="55">
        <f t="shared" si="82"/>
        <v>26.13636363636364</v>
      </c>
    </row>
    <row r="264" spans="1:9" ht="11.25" hidden="1" customHeight="1">
      <c r="A264" s="37"/>
      <c r="B264" s="45" t="s">
        <v>178</v>
      </c>
      <c r="C264" s="55">
        <f t="shared" si="82"/>
        <v>-2.5759183614135566</v>
      </c>
      <c r="D264" s="55">
        <f t="shared" si="82"/>
        <v>-7.8317621464829585</v>
      </c>
      <c r="E264" s="55">
        <f t="shared" si="82"/>
        <v>-6.1488673139158578</v>
      </c>
      <c r="F264" s="55">
        <f t="shared" si="82"/>
        <v>-12.803234501347703</v>
      </c>
      <c r="G264" s="55">
        <f t="shared" si="82"/>
        <v>-4.4982698961937757</v>
      </c>
      <c r="H264" s="55">
        <f t="shared" si="82"/>
        <v>-0.96685082872927808</v>
      </c>
      <c r="I264" s="55">
        <f t="shared" si="82"/>
        <v>-19.191919191919197</v>
      </c>
    </row>
    <row r="265" spans="1:9" ht="11.25" hidden="1" customHeight="1">
      <c r="A265" s="37"/>
      <c r="B265" s="45" t="s">
        <v>179</v>
      </c>
      <c r="C265" s="55">
        <f t="shared" si="82"/>
        <v>-3.7349696733231639</v>
      </c>
      <c r="D265" s="55">
        <f t="shared" si="82"/>
        <v>-10.173913043478251</v>
      </c>
      <c r="E265" s="55">
        <f t="shared" si="82"/>
        <v>7.3891625615763559</v>
      </c>
      <c r="F265" s="55">
        <f t="shared" si="82"/>
        <v>-11.166666666666671</v>
      </c>
      <c r="G265" s="55">
        <f t="shared" si="82"/>
        <v>1.0526315789473699</v>
      </c>
      <c r="H265" s="55">
        <f t="shared" si="82"/>
        <v>-8.125</v>
      </c>
      <c r="I265" s="55">
        <f t="shared" si="82"/>
        <v>-5.6818181818181728</v>
      </c>
    </row>
    <row r="266" spans="1:9" ht="11.25" hidden="1" customHeight="1">
      <c r="A266" s="37"/>
      <c r="B266" s="45" t="s">
        <v>180</v>
      </c>
      <c r="C266" s="55">
        <f t="shared" si="82"/>
        <v>-4.1627893727329734</v>
      </c>
      <c r="D266" s="55">
        <f t="shared" si="82"/>
        <v>1.5376984126984183</v>
      </c>
      <c r="E266" s="55">
        <f t="shared" si="82"/>
        <v>-0.24330900243309372</v>
      </c>
      <c r="F266" s="55">
        <f t="shared" si="82"/>
        <v>0.6591337099811625</v>
      </c>
      <c r="G266" s="55">
        <f t="shared" si="82"/>
        <v>-11.229946524064175</v>
      </c>
      <c r="H266" s="55">
        <f t="shared" si="82"/>
        <v>-2.2184300341296961</v>
      </c>
      <c r="I266" s="55">
        <f t="shared" si="82"/>
        <v>19.047619047619051</v>
      </c>
    </row>
    <row r="267" spans="1:9" ht="11.25" hidden="1" customHeight="1">
      <c r="A267" s="37"/>
      <c r="B267" s="45" t="s">
        <v>181</v>
      </c>
      <c r="C267" s="55">
        <f t="shared" si="82"/>
        <v>-3.7533045777097414</v>
      </c>
      <c r="D267" s="55">
        <f t="shared" si="82"/>
        <v>2.7027027027026946</v>
      </c>
      <c r="E267" s="55">
        <f t="shared" si="82"/>
        <v>17.596566523605148</v>
      </c>
      <c r="F267" s="55">
        <f t="shared" si="82"/>
        <v>-4.3965517241379359</v>
      </c>
      <c r="G267" s="55">
        <f t="shared" si="82"/>
        <v>-19.724770642201833</v>
      </c>
      <c r="H267" s="55">
        <f t="shared" si="82"/>
        <v>16.38591117917305</v>
      </c>
      <c r="I267" s="55">
        <f t="shared" si="82"/>
        <v>100</v>
      </c>
    </row>
    <row r="268" spans="1:9" ht="11.25" hidden="1" customHeight="1">
      <c r="A268" s="37"/>
      <c r="B268" s="45" t="s">
        <v>182</v>
      </c>
      <c r="C268" s="55">
        <f t="shared" si="82"/>
        <v>-5.6136079266849208</v>
      </c>
      <c r="D268" s="55">
        <f t="shared" si="82"/>
        <v>10.27580071174377</v>
      </c>
      <c r="E268" s="55">
        <f t="shared" si="82"/>
        <v>48.421052631578931</v>
      </c>
      <c r="F268" s="55">
        <f t="shared" si="82"/>
        <v>-5.9372349448685355</v>
      </c>
      <c r="G268" s="55">
        <f t="shared" si="82"/>
        <v>-9.9502487562189117</v>
      </c>
      <c r="H268" s="55">
        <f t="shared" si="82"/>
        <v>50</v>
      </c>
      <c r="I268" s="55">
        <f t="shared" si="82"/>
        <v>222.13114754098359</v>
      </c>
    </row>
    <row r="269" spans="1:9" ht="11.25" hidden="1" customHeight="1">
      <c r="A269" s="37"/>
      <c r="B269" s="45" t="s">
        <v>183</v>
      </c>
      <c r="C269" s="55">
        <f t="shared" si="82"/>
        <v>6.9071106029186637</v>
      </c>
      <c r="D269" s="55">
        <f t="shared" si="82"/>
        <v>7.8870496592015513</v>
      </c>
      <c r="E269" s="55">
        <f t="shared" si="82"/>
        <v>-1.0373443983402524</v>
      </c>
      <c r="F269" s="55">
        <f t="shared" si="82"/>
        <v>9.1954022988505812</v>
      </c>
      <c r="G269" s="55">
        <f t="shared" si="82"/>
        <v>9.1428571428571388</v>
      </c>
      <c r="H269" s="55">
        <f t="shared" si="82"/>
        <v>11.075949367088597</v>
      </c>
      <c r="I269" s="55">
        <f t="shared" si="82"/>
        <v>-13.186813186813183</v>
      </c>
    </row>
    <row r="270" spans="1:9" ht="11.25" hidden="1" customHeight="1">
      <c r="A270" s="37"/>
      <c r="B270" s="45" t="s">
        <v>184</v>
      </c>
      <c r="C270" s="55">
        <f t="shared" si="82"/>
        <v>0.80314333685285533</v>
      </c>
      <c r="D270" s="55">
        <f t="shared" si="82"/>
        <v>-7.0124481327800794</v>
      </c>
      <c r="E270" s="55">
        <f t="shared" si="82"/>
        <v>-26.795580110497241</v>
      </c>
      <c r="F270" s="55">
        <f t="shared" si="82"/>
        <v>9.0457256461232731</v>
      </c>
      <c r="G270" s="55">
        <f t="shared" si="82"/>
        <v>16.250000000000014</v>
      </c>
      <c r="H270" s="55">
        <f t="shared" si="82"/>
        <v>-26.557711950970372</v>
      </c>
      <c r="I270" s="55">
        <f t="shared" si="82"/>
        <v>-53.217821782178213</v>
      </c>
    </row>
    <row r="271" spans="1:9" ht="11.25" hidden="1" customHeight="1">
      <c r="A271" s="37"/>
      <c r="B271" s="45" t="s">
        <v>185</v>
      </c>
      <c r="C271" s="55">
        <f t="shared" si="82"/>
        <v>-4.4585764089626991</v>
      </c>
      <c r="D271" s="55">
        <f t="shared" si="82"/>
        <v>-15.154004106776171</v>
      </c>
      <c r="E271" s="55">
        <f t="shared" si="82"/>
        <v>-28.452579034941763</v>
      </c>
      <c r="F271" s="55">
        <f t="shared" si="82"/>
        <v>-13.868003341687555</v>
      </c>
      <c r="G271" s="55">
        <f t="shared" si="82"/>
        <v>-28.378378378378372</v>
      </c>
      <c r="H271" s="55">
        <f t="shared" si="82"/>
        <v>-18.375</v>
      </c>
      <c r="I271" s="55">
        <f t="shared" si="82"/>
        <v>-43.127962085308056</v>
      </c>
    </row>
    <row r="272" spans="1:9" ht="11.25" hidden="1" customHeight="1">
      <c r="A272" s="37"/>
      <c r="B272" s="45" t="s">
        <v>186</v>
      </c>
      <c r="C272" s="55">
        <f t="shared" si="82"/>
        <v>0.35608511803879139</v>
      </c>
      <c r="D272" s="55">
        <f t="shared" si="82"/>
        <v>-7.4200426439232388</v>
      </c>
      <c r="E272" s="55">
        <f t="shared" si="82"/>
        <v>-26.297577854671289</v>
      </c>
      <c r="F272" s="55">
        <f t="shared" si="82"/>
        <v>0.45998160073597205</v>
      </c>
      <c r="G272" s="55">
        <f t="shared" si="82"/>
        <v>6.25</v>
      </c>
      <c r="H272" s="55">
        <f t="shared" si="82"/>
        <v>-17.808219178082197</v>
      </c>
      <c r="I272" s="55">
        <f t="shared" si="82"/>
        <v>-58.196721311475407</v>
      </c>
    </row>
    <row r="273" spans="1:9" ht="11.25" hidden="1" customHeight="1">
      <c r="A273" s="37"/>
      <c r="B273" s="45" t="s">
        <v>187</v>
      </c>
      <c r="C273" s="55">
        <f t="shared" si="82"/>
        <v>4.2337655187601513</v>
      </c>
      <c r="D273" s="55">
        <f t="shared" si="82"/>
        <v>-5.173099880620768</v>
      </c>
      <c r="E273" s="55">
        <f t="shared" si="82"/>
        <v>-11.861313868613138</v>
      </c>
      <c r="F273" s="55">
        <f t="shared" si="82"/>
        <v>-5.5100521221146721</v>
      </c>
      <c r="G273" s="55">
        <f t="shared" si="82"/>
        <v>2.6666666666666572</v>
      </c>
      <c r="H273" s="55">
        <f t="shared" si="82"/>
        <v>-11.253561253561244</v>
      </c>
      <c r="I273" s="55">
        <f t="shared" si="82"/>
        <v>-43.055555555555557</v>
      </c>
    </row>
    <row r="274" spans="1:9" ht="11.25" hidden="1" customHeight="1">
      <c r="A274" s="37"/>
      <c r="B274" s="45"/>
    </row>
    <row r="275" spans="1:9" ht="11.25" hidden="1" customHeight="1">
      <c r="A275" s="1202" t="s">
        <v>188</v>
      </c>
      <c r="B275" s="1203"/>
      <c r="C275" s="55">
        <f>C86/C59*100-100</f>
        <v>-7.472954451703913</v>
      </c>
      <c r="D275" s="55">
        <f t="shared" ref="D275:I275" si="83">D86/D59*100-100</f>
        <v>-8.5106382978723474</v>
      </c>
      <c r="E275" s="55">
        <f t="shared" si="83"/>
        <v>6.2611806797853404</v>
      </c>
      <c r="F275" s="55">
        <f t="shared" si="83"/>
        <v>-12.199870214146657</v>
      </c>
      <c r="G275" s="55">
        <f t="shared" si="83"/>
        <v>2.8880866425992764</v>
      </c>
      <c r="H275" s="55">
        <f t="shared" si="83"/>
        <v>-1.7356475300400547</v>
      </c>
      <c r="I275" s="55">
        <f t="shared" si="83"/>
        <v>42.696629213483135</v>
      </c>
    </row>
    <row r="276" spans="1:9" ht="11.25" hidden="1" customHeight="1">
      <c r="A276" s="1202" t="s">
        <v>189</v>
      </c>
      <c r="B276" s="1203"/>
      <c r="C276" s="55">
        <f t="shared" ref="C276:I276" si="84">C87/C60*100-100</f>
        <v>-5.6665639716561742</v>
      </c>
      <c r="D276" s="55">
        <f t="shared" si="84"/>
        <v>-6.6961708678083482</v>
      </c>
      <c r="E276" s="55">
        <f t="shared" si="84"/>
        <v>4.6153846153846274</v>
      </c>
      <c r="F276" s="55">
        <f t="shared" si="84"/>
        <v>-9.698275862068968</v>
      </c>
      <c r="G276" s="55">
        <f t="shared" si="84"/>
        <v>0.20000000000000284</v>
      </c>
      <c r="H276" s="55">
        <f t="shared" si="84"/>
        <v>-0.21261516654854518</v>
      </c>
      <c r="I276" s="55">
        <f t="shared" si="84"/>
        <v>34.463276836158201</v>
      </c>
    </row>
    <row r="277" spans="1:9" ht="11.25" hidden="1" customHeight="1">
      <c r="A277" s="1202" t="s">
        <v>190</v>
      </c>
      <c r="B277" s="1203"/>
      <c r="C277" s="55">
        <f t="shared" ref="C277:I277" si="85">C88/C61*100-100</f>
        <v>-4.6300404159577226</v>
      </c>
      <c r="D277" s="55">
        <f t="shared" si="85"/>
        <v>-7.089880578252675</v>
      </c>
      <c r="E277" s="55">
        <f t="shared" si="85"/>
        <v>0.60313630880580149</v>
      </c>
      <c r="F277" s="55">
        <f t="shared" si="85"/>
        <v>-10.777881911902526</v>
      </c>
      <c r="G277" s="55">
        <f t="shared" si="85"/>
        <v>-1.5209125475285248</v>
      </c>
      <c r="H277" s="55">
        <f t="shared" si="85"/>
        <v>-0.46838407494145429</v>
      </c>
      <c r="I277" s="55">
        <f t="shared" si="85"/>
        <v>15.217391304347828</v>
      </c>
    </row>
    <row r="278" spans="1:9" ht="11.25" hidden="1" customHeight="1">
      <c r="A278" s="1202" t="s">
        <v>191</v>
      </c>
      <c r="B278" s="1203"/>
      <c r="C278" s="55">
        <f t="shared" ref="C278:I278" si="86">C89/C62*100-100</f>
        <v>-4.4370427872720342</v>
      </c>
      <c r="D278" s="55">
        <f t="shared" si="86"/>
        <v>-7.7815699658703039</v>
      </c>
      <c r="E278" s="55">
        <f t="shared" si="86"/>
        <v>1.9379844961240309</v>
      </c>
      <c r="F278" s="55">
        <f t="shared" si="86"/>
        <v>-10.863204096561816</v>
      </c>
      <c r="G278" s="55">
        <f t="shared" si="86"/>
        <v>-1.0214504596527121</v>
      </c>
      <c r="H278" s="55">
        <f t="shared" si="86"/>
        <v>-2.2342342342342363</v>
      </c>
      <c r="I278" s="55">
        <f t="shared" si="86"/>
        <v>10.164835164835168</v>
      </c>
    </row>
    <row r="279" spans="1:9" ht="11.25" hidden="1" customHeight="1">
      <c r="A279" s="1202" t="s">
        <v>192</v>
      </c>
      <c r="B279" s="1203"/>
      <c r="C279" s="55">
        <f t="shared" ref="C279:I279" si="87">C90/C63*100-100</f>
        <v>-4.3910746116628445</v>
      </c>
      <c r="D279" s="55">
        <f t="shared" si="87"/>
        <v>-6.2505093309428759</v>
      </c>
      <c r="E279" s="55">
        <f t="shared" si="87"/>
        <v>1.5757575757575921</v>
      </c>
      <c r="F279" s="55">
        <f t="shared" si="87"/>
        <v>-8.9892802450229681</v>
      </c>
      <c r="G279" s="55">
        <f t="shared" si="87"/>
        <v>-2.658662092624354</v>
      </c>
      <c r="H279" s="55">
        <f t="shared" si="87"/>
        <v>-2.2314787265694633</v>
      </c>
      <c r="I279" s="55">
        <f t="shared" si="87"/>
        <v>11.830357142857139</v>
      </c>
    </row>
    <row r="280" spans="1:9" ht="11.25" hidden="1" customHeight="1">
      <c r="A280" s="1202" t="s">
        <v>193</v>
      </c>
      <c r="B280" s="1203"/>
      <c r="C280" s="55">
        <f t="shared" ref="C280:I280" si="88">C91/C64*100-100</f>
        <v>-4.292410185763174</v>
      </c>
      <c r="D280" s="55">
        <f t="shared" si="88"/>
        <v>-4.8788903457318327</v>
      </c>
      <c r="E280" s="55">
        <f t="shared" si="88"/>
        <v>4.1142468548112987</v>
      </c>
      <c r="F280" s="55">
        <f t="shared" si="88"/>
        <v>-8.2964889466839935</v>
      </c>
      <c r="G280" s="55">
        <f t="shared" si="88"/>
        <v>-5.3468208092485554</v>
      </c>
      <c r="H280" s="55">
        <f t="shared" si="88"/>
        <v>0.79720976581963043</v>
      </c>
      <c r="I280" s="55">
        <f t="shared" si="88"/>
        <v>29.338103756708392</v>
      </c>
    </row>
    <row r="281" spans="1:9" ht="11.25" hidden="1" customHeight="1">
      <c r="A281" s="1202" t="s">
        <v>194</v>
      </c>
      <c r="B281" s="1203"/>
      <c r="C281" s="55">
        <f t="shared" ref="C281:I281" si="89">C92/C65*100-100</f>
        <v>-4.4737905004201508</v>
      </c>
      <c r="D281" s="55">
        <f t="shared" si="89"/>
        <v>-2.843658522014465</v>
      </c>
      <c r="E281" s="55">
        <f t="shared" si="89"/>
        <v>10.27517564402811</v>
      </c>
      <c r="F281" s="55">
        <f t="shared" si="89"/>
        <v>-7.9828616529484719</v>
      </c>
      <c r="G281" s="55">
        <f t="shared" si="89"/>
        <v>-5.9305993690851722</v>
      </c>
      <c r="H281" s="55">
        <f t="shared" si="89"/>
        <v>7.7268835616438309</v>
      </c>
      <c r="I281" s="55">
        <f t="shared" si="89"/>
        <v>63.87665198237886</v>
      </c>
    </row>
    <row r="282" spans="1:9" ht="11.25" hidden="1" customHeight="1">
      <c r="A282" s="1202" t="s">
        <v>195</v>
      </c>
      <c r="B282" s="1203"/>
      <c r="C282" s="55">
        <f t="shared" ref="C282:I282" si="90">C93/C66*100-100</f>
        <v>-3.2564464538543945</v>
      </c>
      <c r="D282" s="55">
        <f t="shared" si="90"/>
        <v>-1.67083488532964</v>
      </c>
      <c r="E282" s="55">
        <f t="shared" si="90"/>
        <v>8.8763468445356608</v>
      </c>
      <c r="F282" s="55">
        <f t="shared" si="90"/>
        <v>-6.1737112882074001</v>
      </c>
      <c r="G282" s="55">
        <f t="shared" si="90"/>
        <v>-4.431818181818187</v>
      </c>
      <c r="H282" s="55">
        <f t="shared" si="90"/>
        <v>8.1259426847662013</v>
      </c>
      <c r="I282" s="55">
        <f t="shared" si="90"/>
        <v>47.624565469293174</v>
      </c>
    </row>
    <row r="283" spans="1:9" ht="11.25" hidden="1" customHeight="1">
      <c r="A283" s="1202" t="s">
        <v>196</v>
      </c>
      <c r="B283" s="1203"/>
      <c r="C283" s="55">
        <f t="shared" ref="C283:I283" si="91">C94/C67*100-100</f>
        <v>-2.822259658996245</v>
      </c>
      <c r="D283" s="55">
        <f t="shared" si="91"/>
        <v>-2.2779795311984117</v>
      </c>
      <c r="E283" s="55">
        <f t="shared" si="91"/>
        <v>3.2886196451752454</v>
      </c>
      <c r="F283" s="55">
        <f t="shared" si="91"/>
        <v>-4.7714992215404379</v>
      </c>
      <c r="G283" s="55">
        <f t="shared" si="91"/>
        <v>-2.7083333333333286</v>
      </c>
      <c r="H283" s="55">
        <f t="shared" si="91"/>
        <v>2.7216297946840626</v>
      </c>
      <c r="I283" s="55">
        <f t="shared" si="91"/>
        <v>15.469613259668506</v>
      </c>
    </row>
    <row r="284" spans="1:9" ht="11.25" hidden="1" customHeight="1">
      <c r="A284" s="1202" t="s">
        <v>197</v>
      </c>
      <c r="B284" s="1203"/>
      <c r="C284" s="55">
        <f t="shared" ref="C284:I284" si="92">C95/C68*100-100</f>
        <v>-2.9786471684434161</v>
      </c>
      <c r="D284" s="55">
        <f t="shared" si="92"/>
        <v>-3.604365851594892</v>
      </c>
      <c r="E284" s="55">
        <f t="shared" si="92"/>
        <v>-0.36377560788818641</v>
      </c>
      <c r="F284" s="55">
        <f t="shared" si="92"/>
        <v>-5.6701881809177905</v>
      </c>
      <c r="G284" s="55">
        <f t="shared" si="92"/>
        <v>-5.3688141923436064</v>
      </c>
      <c r="H284" s="55">
        <f t="shared" si="92"/>
        <v>0.33883947479881726</v>
      </c>
      <c r="I284" s="55">
        <f t="shared" si="92"/>
        <v>7.1041948579161129</v>
      </c>
    </row>
    <row r="285" spans="1:9" ht="11.25" hidden="1" customHeight="1">
      <c r="A285" s="1202" t="s">
        <v>198</v>
      </c>
      <c r="B285" s="1203"/>
      <c r="C285" s="55">
        <f t="shared" ref="C285:I285" si="93">C96/C69*100-100</f>
        <v>-2.6815564069401461</v>
      </c>
      <c r="D285" s="55">
        <f t="shared" si="93"/>
        <v>-3.9487357118115654</v>
      </c>
      <c r="E285" s="55">
        <f t="shared" si="93"/>
        <v>-2.947767626271343</v>
      </c>
      <c r="F285" s="55">
        <f t="shared" si="93"/>
        <v>-5.1654926910550643</v>
      </c>
      <c r="G285" s="55">
        <f t="shared" si="93"/>
        <v>-4.4866264020707547</v>
      </c>
      <c r="H285" s="55">
        <f t="shared" si="93"/>
        <v>-1.5090032969819873</v>
      </c>
      <c r="I285" s="55">
        <f t="shared" si="93"/>
        <v>-2.1486643437862938</v>
      </c>
    </row>
    <row r="286" spans="1:9" ht="11.25" hidden="1" customHeight="1">
      <c r="A286" s="1202" t="s">
        <v>199</v>
      </c>
      <c r="B286" s="1203"/>
      <c r="C286" s="55">
        <f t="shared" ref="C286:I286" si="94">C97/C70*100-100</f>
        <v>-1.9917124113368061</v>
      </c>
      <c r="D286" s="55">
        <f t="shared" si="94"/>
        <v>-4.0567097136440253</v>
      </c>
      <c r="E286" s="55">
        <f t="shared" si="94"/>
        <v>-3.7171208064262089</v>
      </c>
      <c r="F286" s="55">
        <f t="shared" si="94"/>
        <v>-5.197305101058717</v>
      </c>
      <c r="G286" s="55">
        <f t="shared" si="94"/>
        <v>-3.8537160833660948</v>
      </c>
      <c r="H286" s="55">
        <f t="shared" si="94"/>
        <v>-2.3055426176059655</v>
      </c>
      <c r="I286" s="55">
        <f t="shared" si="94"/>
        <v>-5.3054662379421273</v>
      </c>
    </row>
    <row r="287" spans="1:9" ht="11.25" hidden="1" customHeight="1">
      <c r="A287" s="37"/>
      <c r="B287" s="45"/>
    </row>
    <row r="288" spans="1:9" ht="11.25" hidden="1" customHeight="1">
      <c r="A288" s="37">
        <v>2011</v>
      </c>
      <c r="B288" s="45"/>
    </row>
    <row r="289" spans="1:9" ht="11.25" hidden="1" customHeight="1">
      <c r="A289" s="37"/>
      <c r="B289" s="45" t="s">
        <v>176</v>
      </c>
      <c r="C289" s="55">
        <f>C100/C73*100-100</f>
        <v>1.8868195872582305</v>
      </c>
      <c r="D289" s="55">
        <f t="shared" ref="D289:I289" si="95">D100/D73*100-100</f>
        <v>5.2713178294573595</v>
      </c>
      <c r="E289" s="55">
        <f t="shared" si="95"/>
        <v>-10.101010101010104</v>
      </c>
      <c r="F289" s="55">
        <f t="shared" si="95"/>
        <v>6.3562453806356132</v>
      </c>
      <c r="G289" s="55">
        <f t="shared" si="95"/>
        <v>-14.736842105263165</v>
      </c>
      <c r="H289" s="55">
        <f t="shared" si="95"/>
        <v>-0.27173913043478137</v>
      </c>
      <c r="I289" s="55">
        <f t="shared" si="95"/>
        <v>-28.346456692913392</v>
      </c>
    </row>
    <row r="290" spans="1:9" ht="11.25" hidden="1" customHeight="1">
      <c r="A290" s="37"/>
      <c r="B290" s="45" t="s">
        <v>177</v>
      </c>
      <c r="C290" s="55">
        <f t="shared" ref="C290:I290" si="96">C101/C74*100-100</f>
        <v>-0.43849253377578634</v>
      </c>
      <c r="D290" s="55">
        <f t="shared" si="96"/>
        <v>-0.26443367122080019</v>
      </c>
      <c r="E290" s="55">
        <f t="shared" si="96"/>
        <v>-15.384615384615387</v>
      </c>
      <c r="F290" s="55">
        <f t="shared" si="96"/>
        <v>3.4453057708871739</v>
      </c>
      <c r="G290" s="55">
        <f t="shared" si="96"/>
        <v>-2.7777777777777857</v>
      </c>
      <c r="H290" s="55">
        <f t="shared" si="96"/>
        <v>-11.458333333333343</v>
      </c>
      <c r="I290" s="55">
        <f t="shared" si="96"/>
        <v>-44.14414414414415</v>
      </c>
    </row>
    <row r="291" spans="1:9" ht="11.25" hidden="1" customHeight="1">
      <c r="A291" s="37"/>
      <c r="B291" s="45" t="s">
        <v>178</v>
      </c>
      <c r="C291" s="55">
        <f t="shared" ref="C291:I291" si="97">C102/C75*100-100</f>
        <v>-3.1289634282815229</v>
      </c>
      <c r="D291" s="55">
        <f t="shared" si="97"/>
        <v>-2.7537372147915136</v>
      </c>
      <c r="E291" s="55">
        <f t="shared" si="97"/>
        <v>-4.3103448275862064</v>
      </c>
      <c r="F291" s="55">
        <f t="shared" si="97"/>
        <v>-4.5595054095826839</v>
      </c>
      <c r="G291" s="55">
        <f t="shared" si="97"/>
        <v>-19.565217391304344</v>
      </c>
      <c r="H291" s="55">
        <f t="shared" si="97"/>
        <v>0.13947001394700465</v>
      </c>
      <c r="I291" s="55">
        <f t="shared" si="97"/>
        <v>52.5</v>
      </c>
    </row>
    <row r="292" spans="1:9" ht="11.25" hidden="1" customHeight="1">
      <c r="A292" s="37"/>
      <c r="B292" s="45" t="s">
        <v>179</v>
      </c>
      <c r="C292" s="55">
        <f t="shared" ref="C292:I292" si="98">C103/C76*100-100</f>
        <v>-6.9859985261606568</v>
      </c>
      <c r="D292" s="55">
        <f t="shared" si="98"/>
        <v>-2.710551790900297</v>
      </c>
      <c r="E292" s="55">
        <f t="shared" si="98"/>
        <v>-15.825688073394488</v>
      </c>
      <c r="F292" s="55">
        <f t="shared" si="98"/>
        <v>-1.8761726078799228</v>
      </c>
      <c r="G292" s="55">
        <f t="shared" si="98"/>
        <v>-16.145833333333343</v>
      </c>
      <c r="H292" s="55">
        <f t="shared" si="98"/>
        <v>-6.6326530612244881</v>
      </c>
      <c r="I292" s="55">
        <f t="shared" si="98"/>
        <v>2.409638554216869</v>
      </c>
    </row>
    <row r="293" spans="1:9" ht="11.25" hidden="1" customHeight="1">
      <c r="A293" s="37"/>
      <c r="B293" s="45" t="s">
        <v>180</v>
      </c>
      <c r="C293" s="55">
        <f t="shared" ref="C293:I293" si="99">C104/C77*100-100</f>
        <v>16.342019221242452</v>
      </c>
      <c r="D293" s="55">
        <f t="shared" si="99"/>
        <v>17.244748412310699</v>
      </c>
      <c r="E293" s="55">
        <f t="shared" si="99"/>
        <v>17.560975609756085</v>
      </c>
      <c r="F293" s="55">
        <f t="shared" si="99"/>
        <v>12.815715622076709</v>
      </c>
      <c r="G293" s="55">
        <f t="shared" si="99"/>
        <v>30.722891566265076</v>
      </c>
      <c r="H293" s="55">
        <f t="shared" si="99"/>
        <v>25.479930191972073</v>
      </c>
      <c r="I293" s="55">
        <f t="shared" si="99"/>
        <v>23</v>
      </c>
    </row>
    <row r="294" spans="1:9" ht="11.25" hidden="1" customHeight="1">
      <c r="A294" s="37"/>
      <c r="B294" s="45" t="s">
        <v>181</v>
      </c>
      <c r="C294" s="55">
        <f t="shared" ref="C294:I294" si="100">C105/C78*100-100</f>
        <v>-5.8368571325309944</v>
      </c>
      <c r="D294" s="55">
        <f t="shared" si="100"/>
        <v>-11.973684210526315</v>
      </c>
      <c r="E294" s="55">
        <f t="shared" si="100"/>
        <v>-29.56204379562044</v>
      </c>
      <c r="F294" s="55">
        <f t="shared" si="100"/>
        <v>-7.123534715960318</v>
      </c>
      <c r="G294" s="55">
        <f t="shared" si="100"/>
        <v>1.7142857142857082</v>
      </c>
      <c r="H294" s="55">
        <f t="shared" si="100"/>
        <v>-24.868421052631589</v>
      </c>
      <c r="I294" s="55">
        <f t="shared" si="100"/>
        <v>-62.162162162162161</v>
      </c>
    </row>
    <row r="295" spans="1:9" ht="11.25" hidden="1" customHeight="1">
      <c r="A295" s="37"/>
      <c r="B295" s="45" t="s">
        <v>182</v>
      </c>
      <c r="C295" s="55">
        <f t="shared" ref="C295:I295" si="101">C106/C79*100-100</f>
        <v>-3.0436028805847144</v>
      </c>
      <c r="D295" s="55">
        <f t="shared" si="101"/>
        <v>-15.61113352158128</v>
      </c>
      <c r="E295" s="55">
        <f t="shared" si="101"/>
        <v>-43.971631205673759</v>
      </c>
      <c r="F295" s="55">
        <f t="shared" si="101"/>
        <v>-2.7953110910730317</v>
      </c>
      <c r="G295" s="55">
        <f t="shared" si="101"/>
        <v>-0.55248618784530379</v>
      </c>
      <c r="H295" s="55">
        <f t="shared" si="101"/>
        <v>-37.08206686930091</v>
      </c>
      <c r="I295" s="55">
        <f t="shared" si="101"/>
        <v>-79.643765903307894</v>
      </c>
    </row>
    <row r="296" spans="1:9" ht="11.25" hidden="1" customHeight="1">
      <c r="A296" s="37"/>
      <c r="B296" s="45" t="s">
        <v>183</v>
      </c>
      <c r="C296" s="55">
        <f t="shared" ref="C296:I296" si="102">C107/C80*100-100</f>
        <v>1.745735366096838</v>
      </c>
      <c r="D296" s="55">
        <f t="shared" si="102"/>
        <v>1.8501805054151674</v>
      </c>
      <c r="E296" s="55">
        <f t="shared" si="102"/>
        <v>-18.029350104821802</v>
      </c>
      <c r="F296" s="55">
        <f t="shared" si="102"/>
        <v>5.4385964912280684</v>
      </c>
      <c r="G296" s="55">
        <f t="shared" si="102"/>
        <v>2.6178010471204232</v>
      </c>
      <c r="H296" s="55">
        <f t="shared" si="102"/>
        <v>-10.683760683760681</v>
      </c>
      <c r="I296" s="55">
        <f t="shared" si="102"/>
        <v>-48.734177215189881</v>
      </c>
    </row>
    <row r="297" spans="1:9" ht="11.25" hidden="1" customHeight="1">
      <c r="A297" s="37"/>
      <c r="B297" s="45" t="s">
        <v>184</v>
      </c>
      <c r="C297" s="55">
        <f t="shared" ref="C297:I297" si="103">C108/C81*100-100</f>
        <v>-2.2631660284698825</v>
      </c>
      <c r="D297" s="55">
        <f t="shared" si="103"/>
        <v>4.4622936189213647E-2</v>
      </c>
      <c r="E297" s="55">
        <f t="shared" si="103"/>
        <v>-22.452830188679243</v>
      </c>
      <c r="F297" s="55">
        <f t="shared" si="103"/>
        <v>-2.8258887876025511</v>
      </c>
      <c r="G297" s="55">
        <f t="shared" si="103"/>
        <v>-9.1397849462365599</v>
      </c>
      <c r="H297" s="55">
        <f t="shared" si="103"/>
        <v>-11.821974965229487</v>
      </c>
      <c r="I297" s="55">
        <f t="shared" si="103"/>
        <v>-61.904761904761905</v>
      </c>
    </row>
    <row r="298" spans="1:9" ht="10.5" hidden="1" customHeight="1">
      <c r="A298" s="37"/>
      <c r="B298" s="45" t="s">
        <v>185</v>
      </c>
      <c r="C298" s="55">
        <f t="shared" ref="C298:I298" si="104">C109/C82*100-100</f>
        <v>-2.2040487017749797</v>
      </c>
      <c r="D298" s="55">
        <f t="shared" si="104"/>
        <v>-2.5653436592449168</v>
      </c>
      <c r="E298" s="55">
        <f t="shared" si="104"/>
        <v>-20.465116279069775</v>
      </c>
      <c r="F298" s="55">
        <f t="shared" si="104"/>
        <v>2.0368574199806062</v>
      </c>
      <c r="G298" s="55">
        <f t="shared" si="104"/>
        <v>-3.1446540880503164</v>
      </c>
      <c r="H298" s="55">
        <f t="shared" si="104"/>
        <v>-15.773353751914243</v>
      </c>
      <c r="I298" s="55">
        <f t="shared" si="104"/>
        <v>-40.833333333333336</v>
      </c>
    </row>
    <row r="299" spans="1:9" ht="11.25" hidden="1" customHeight="1">
      <c r="A299" s="37"/>
      <c r="B299" s="45" t="s">
        <v>186</v>
      </c>
      <c r="C299" s="55">
        <f t="shared" ref="C299:I299" si="105">C110/C83*100-100</f>
        <v>1.0849354326947633</v>
      </c>
      <c r="D299" s="55">
        <f t="shared" si="105"/>
        <v>1.9345923537540415</v>
      </c>
      <c r="E299" s="55">
        <f t="shared" si="105"/>
        <v>-6.3380281690140805</v>
      </c>
      <c r="F299" s="55">
        <f t="shared" si="105"/>
        <v>8.2417582417582338</v>
      </c>
      <c r="G299" s="55">
        <f t="shared" si="105"/>
        <v>6.417112299465245</v>
      </c>
      <c r="H299" s="55">
        <f t="shared" si="105"/>
        <v>-14.393939393939391</v>
      </c>
      <c r="I299" s="55">
        <f t="shared" si="105"/>
        <v>-53.921568627450981</v>
      </c>
    </row>
    <row r="300" spans="1:9" ht="11.25" hidden="1" customHeight="1">
      <c r="A300" s="37"/>
      <c r="B300" s="45" t="s">
        <v>187</v>
      </c>
      <c r="C300" s="55">
        <f t="shared" ref="C300:I300" si="106">C111/C84*100-100</f>
        <v>4.9689687046084714</v>
      </c>
      <c r="D300" s="55">
        <f t="shared" si="106"/>
        <v>18.464120856063786</v>
      </c>
      <c r="E300" s="55">
        <f t="shared" si="106"/>
        <v>5.7971014492753596</v>
      </c>
      <c r="F300" s="55">
        <f t="shared" si="106"/>
        <v>21.670606776989757</v>
      </c>
      <c r="G300" s="55">
        <f t="shared" si="106"/>
        <v>6.4935064935064872</v>
      </c>
      <c r="H300" s="55">
        <f t="shared" si="106"/>
        <v>15.890850722311399</v>
      </c>
      <c r="I300" s="55">
        <f t="shared" si="106"/>
        <v>-4.8780487804878021</v>
      </c>
    </row>
    <row r="301" spans="1:9" ht="11.25" hidden="1" customHeight="1">
      <c r="A301" s="37"/>
      <c r="B301" s="45"/>
    </row>
    <row r="302" spans="1:9" ht="11.25" hidden="1" customHeight="1">
      <c r="A302" s="1202" t="s">
        <v>188</v>
      </c>
      <c r="B302" s="1203"/>
      <c r="C302" s="55">
        <f>C113/C86*100-100</f>
        <v>1.8868195872582305</v>
      </c>
      <c r="D302" s="55">
        <f t="shared" ref="D302:I302" si="107">D113/D86*100-100</f>
        <v>5.2713178294573595</v>
      </c>
      <c r="E302" s="55">
        <f t="shared" si="107"/>
        <v>-10.101010101010104</v>
      </c>
      <c r="F302" s="55">
        <f t="shared" si="107"/>
        <v>6.3562453806356132</v>
      </c>
      <c r="G302" s="55">
        <f t="shared" si="107"/>
        <v>-14.736842105263165</v>
      </c>
      <c r="H302" s="55">
        <f t="shared" si="107"/>
        <v>-0.27173913043478137</v>
      </c>
      <c r="I302" s="55">
        <f t="shared" si="107"/>
        <v>-28.346456692913392</v>
      </c>
    </row>
    <row r="303" spans="1:9" ht="11.25" hidden="1" customHeight="1">
      <c r="A303" s="1202" t="s">
        <v>189</v>
      </c>
      <c r="B303" s="1203"/>
      <c r="C303" s="55">
        <f t="shared" ref="C303:I303" si="108">C114/C87*100-100</f>
        <v>0.81881167331513893</v>
      </c>
      <c r="D303" s="55">
        <f t="shared" si="108"/>
        <v>2.6809651474530796</v>
      </c>
      <c r="E303" s="55">
        <f t="shared" si="108"/>
        <v>-12.5</v>
      </c>
      <c r="F303" s="55">
        <f t="shared" si="108"/>
        <v>5.0119331742243531</v>
      </c>
      <c r="G303" s="55">
        <f t="shared" si="108"/>
        <v>-9.5808383233532908</v>
      </c>
      <c r="H303" s="55">
        <f t="shared" si="108"/>
        <v>-5.6107954545454533</v>
      </c>
      <c r="I303" s="55">
        <f t="shared" si="108"/>
        <v>-35.714285714285708</v>
      </c>
    </row>
    <row r="304" spans="1:9" ht="11.25" hidden="1" customHeight="1">
      <c r="A304" s="1202" t="s">
        <v>190</v>
      </c>
      <c r="B304" s="1203"/>
      <c r="C304" s="55">
        <f t="shared" ref="C304:I304" si="109">C115/C88*100-100</f>
        <v>-0.53368776198752244</v>
      </c>
      <c r="D304" s="55">
        <f t="shared" si="109"/>
        <v>0.81179813286429692</v>
      </c>
      <c r="E304" s="55">
        <f t="shared" si="109"/>
        <v>-9.6522781774580295</v>
      </c>
      <c r="F304" s="55">
        <f t="shared" si="109"/>
        <v>1.7594537815126046</v>
      </c>
      <c r="G304" s="55">
        <f t="shared" si="109"/>
        <v>-13.127413127413121</v>
      </c>
      <c r="H304" s="55">
        <f t="shared" si="109"/>
        <v>-3.6705882352941188</v>
      </c>
      <c r="I304" s="55">
        <f t="shared" si="109"/>
        <v>-13.522012578616355</v>
      </c>
    </row>
    <row r="305" spans="1:9" ht="11.25" hidden="1" customHeight="1">
      <c r="A305" s="1202" t="s">
        <v>191</v>
      </c>
      <c r="B305" s="1203"/>
      <c r="C305" s="55">
        <f t="shared" ref="C305:I305" si="110">C116/C89*100-100</f>
        <v>-1.9351740696278483</v>
      </c>
      <c r="D305" s="55">
        <f t="shared" si="110"/>
        <v>4.2296711430680034E-2</v>
      </c>
      <c r="E305" s="55">
        <f t="shared" si="110"/>
        <v>-10.931558935361224</v>
      </c>
      <c r="F305" s="55">
        <f t="shared" si="110"/>
        <v>0.96430036930652818</v>
      </c>
      <c r="G305" s="55">
        <f t="shared" si="110"/>
        <v>-13.725490196078425</v>
      </c>
      <c r="H305" s="55">
        <f t="shared" si="110"/>
        <v>-4.312569111684482</v>
      </c>
      <c r="I305" s="55">
        <f t="shared" si="110"/>
        <v>-10.224438902743145</v>
      </c>
    </row>
    <row r="306" spans="1:9" ht="11.25" hidden="1" customHeight="1">
      <c r="A306" s="1202" t="s">
        <v>192</v>
      </c>
      <c r="B306" s="1203"/>
      <c r="C306" s="55">
        <f t="shared" ref="C306:I306" si="111">C117/C90*100-100</f>
        <v>1.135618331030571</v>
      </c>
      <c r="D306" s="55">
        <f t="shared" si="111"/>
        <v>3.1032684283727434</v>
      </c>
      <c r="E306" s="55">
        <f t="shared" si="111"/>
        <v>-6.2848050914876694</v>
      </c>
      <c r="F306" s="55">
        <f t="shared" si="111"/>
        <v>3.096079421167758</v>
      </c>
      <c r="G306" s="55">
        <f t="shared" si="111"/>
        <v>-7.2246696035242195</v>
      </c>
      <c r="H306" s="55">
        <f t="shared" si="111"/>
        <v>0.88253195374315396</v>
      </c>
      <c r="I306" s="55">
        <f t="shared" si="111"/>
        <v>-3.5928143712574752</v>
      </c>
    </row>
    <row r="307" spans="1:9" ht="11.25" hidden="1" customHeight="1">
      <c r="A307" s="1202" t="s">
        <v>193</v>
      </c>
      <c r="B307" s="1203"/>
      <c r="C307" s="55">
        <f t="shared" ref="C307:I307" si="112">C118/C91*100-100</f>
        <v>5.0885148564944416E-2</v>
      </c>
      <c r="D307" s="55">
        <f t="shared" si="112"/>
        <v>0.60940220545559498</v>
      </c>
      <c r="E307" s="55">
        <f t="shared" si="112"/>
        <v>-10.450685826257342</v>
      </c>
      <c r="F307" s="55">
        <f t="shared" si="112"/>
        <v>1.4889393079977395</v>
      </c>
      <c r="G307" s="55">
        <f t="shared" si="112"/>
        <v>-6.030534351145036</v>
      </c>
      <c r="H307" s="55">
        <f t="shared" si="112"/>
        <v>-3.9545229856648518</v>
      </c>
      <c r="I307" s="55">
        <f t="shared" si="112"/>
        <v>-21.576763485477173</v>
      </c>
    </row>
    <row r="308" spans="1:9" ht="11.25" hidden="1" customHeight="1">
      <c r="A308" s="1202" t="s">
        <v>194</v>
      </c>
      <c r="B308" s="1203"/>
      <c r="C308" s="55">
        <f t="shared" ref="C308:I308" si="113">C119/C92*100-100</f>
        <v>-0.36887187898669538</v>
      </c>
      <c r="D308" s="55">
        <f t="shared" si="113"/>
        <v>-1.8631248847076165</v>
      </c>
      <c r="E308" s="55">
        <f t="shared" si="113"/>
        <v>-16.724183700557475</v>
      </c>
      <c r="F308" s="55">
        <f t="shared" si="113"/>
        <v>0.90675162357554484</v>
      </c>
      <c r="G308" s="55">
        <f t="shared" si="113"/>
        <v>-5.36552649228706</v>
      </c>
      <c r="H308" s="55">
        <f t="shared" si="113"/>
        <v>-10.451023246572618</v>
      </c>
      <c r="I308" s="55">
        <f t="shared" si="113"/>
        <v>-42.025089605734763</v>
      </c>
    </row>
    <row r="309" spans="1:9" ht="11.25" hidden="1" customHeight="1">
      <c r="A309" s="1202" t="s">
        <v>195</v>
      </c>
      <c r="B309" s="1203"/>
      <c r="C309" s="55">
        <f t="shared" ref="C309:I309" si="114">C120/C93*100-100</f>
        <v>-0.11892313494240625</v>
      </c>
      <c r="D309" s="55">
        <f t="shared" si="114"/>
        <v>-1.4178256399155771</v>
      </c>
      <c r="E309" s="55">
        <f t="shared" si="114"/>
        <v>-16.870876531573984</v>
      </c>
      <c r="F309" s="55">
        <f t="shared" si="114"/>
        <v>1.4622083646919748</v>
      </c>
      <c r="G309" s="55">
        <f t="shared" si="114"/>
        <v>-4.4589774078477973</v>
      </c>
      <c r="H309" s="55">
        <f t="shared" si="114"/>
        <v>-10.479511769834346</v>
      </c>
      <c r="I309" s="55">
        <f t="shared" si="114"/>
        <v>-42.857142857142861</v>
      </c>
    </row>
    <row r="310" spans="1:9" ht="11.25" hidden="1" customHeight="1">
      <c r="A310" s="1202" t="s">
        <v>196</v>
      </c>
      <c r="B310" s="1203"/>
      <c r="C310" s="55">
        <f t="shared" ref="C310:I310" si="115">C121/C94*100-100</f>
        <v>-0.35681287803019757</v>
      </c>
      <c r="D310" s="55">
        <f t="shared" si="115"/>
        <v>-1.2596525096525113</v>
      </c>
      <c r="E310" s="55">
        <f t="shared" si="115"/>
        <v>-17.490573942186842</v>
      </c>
      <c r="F310" s="55">
        <f t="shared" si="115"/>
        <v>1.0098095787651573</v>
      </c>
      <c r="G310" s="55">
        <f t="shared" si="115"/>
        <v>-4.925053533190578</v>
      </c>
      <c r="H310" s="55">
        <f t="shared" si="115"/>
        <v>-10.629067245119302</v>
      </c>
      <c r="I310" s="55">
        <f t="shared" si="115"/>
        <v>-45.317840054682158</v>
      </c>
    </row>
    <row r="311" spans="1:9" ht="11.25" hidden="1" customHeight="1">
      <c r="A311" s="1202" t="s">
        <v>197</v>
      </c>
      <c r="B311" s="1203"/>
      <c r="C311" s="55">
        <f t="shared" ref="C311:I311" si="116">C122/C95*100-100</f>
        <v>-0.53066556679397081</v>
      </c>
      <c r="D311" s="55">
        <f t="shared" si="116"/>
        <v>-1.3780391468445572</v>
      </c>
      <c r="E311" s="55">
        <f t="shared" si="116"/>
        <v>-17.736356648731743</v>
      </c>
      <c r="F311" s="55">
        <f t="shared" si="116"/>
        <v>1.1024586578003408</v>
      </c>
      <c r="G311" s="55">
        <f t="shared" si="116"/>
        <v>-4.785397138628511</v>
      </c>
      <c r="H311" s="55">
        <f t="shared" si="116"/>
        <v>-11.101730688054033</v>
      </c>
      <c r="I311" s="55">
        <f t="shared" si="116"/>
        <v>-44.977890082122549</v>
      </c>
    </row>
    <row r="312" spans="1:9" ht="11.25" hidden="1" customHeight="1">
      <c r="A312" s="1202" t="s">
        <v>198</v>
      </c>
      <c r="B312" s="1203"/>
      <c r="C312" s="55">
        <f t="shared" ref="C312:I312" si="117">C123/C96*100-100</f>
        <v>-0.3822392733222415</v>
      </c>
      <c r="D312" s="55">
        <f t="shared" si="117"/>
        <v>-1.0898745842849706</v>
      </c>
      <c r="E312" s="55">
        <f t="shared" si="117"/>
        <v>-16.873889875666066</v>
      </c>
      <c r="F312" s="55">
        <f t="shared" si="117"/>
        <v>1.7251018289273929</v>
      </c>
      <c r="G312" s="55">
        <f t="shared" si="117"/>
        <v>-3.8392050587172548</v>
      </c>
      <c r="H312" s="55">
        <f t="shared" si="117"/>
        <v>-11.381485773142785</v>
      </c>
      <c r="I312" s="55">
        <f t="shared" si="117"/>
        <v>-45.519287833827896</v>
      </c>
    </row>
    <row r="313" spans="1:9" ht="11.25" hidden="1" customHeight="1">
      <c r="A313" s="1202" t="s">
        <v>199</v>
      </c>
      <c r="B313" s="1203"/>
      <c r="C313" s="55">
        <f t="shared" ref="C313:I313" si="118">C124/C97*100-100</f>
        <v>0.1854830123337905</v>
      </c>
      <c r="D313" s="55">
        <f t="shared" si="118"/>
        <v>0.61448427212876311</v>
      </c>
      <c r="E313" s="55">
        <f t="shared" si="118"/>
        <v>-15.082610829380002</v>
      </c>
      <c r="F313" s="55">
        <f t="shared" si="118"/>
        <v>3.5605511240029131</v>
      </c>
      <c r="G313" s="55">
        <f t="shared" si="118"/>
        <v>-2.8629856850715782</v>
      </c>
      <c r="H313" s="55">
        <f t="shared" si="118"/>
        <v>-9.3563766388557781</v>
      </c>
      <c r="I313" s="55">
        <f t="shared" si="118"/>
        <v>-43.63327674023769</v>
      </c>
    </row>
    <row r="314" spans="1:9" ht="11.25" hidden="1" customHeight="1">
      <c r="A314" s="37"/>
      <c r="B314" s="45"/>
    </row>
    <row r="315" spans="1:9" ht="11.25" hidden="1" customHeight="1">
      <c r="A315" s="37">
        <v>2012</v>
      </c>
      <c r="B315" s="45"/>
    </row>
    <row r="316" spans="1:9" ht="11.25" hidden="1" customHeight="1">
      <c r="A316" s="37"/>
      <c r="B316" s="45" t="s">
        <v>176</v>
      </c>
      <c r="C316" s="55">
        <f>C127/C100*100-100</f>
        <v>3.5047355569043077</v>
      </c>
      <c r="D316" s="55">
        <f t="shared" ref="D316:I316" si="119">D127/D100*100-100</f>
        <v>6.3696612665684853</v>
      </c>
      <c r="E316" s="55">
        <f t="shared" si="119"/>
        <v>0.93632958801497068</v>
      </c>
      <c r="F316" s="55">
        <f t="shared" si="119"/>
        <v>3.3356497567755383</v>
      </c>
      <c r="G316" s="55">
        <f t="shared" si="119"/>
        <v>13.168724279835402</v>
      </c>
      <c r="H316" s="55">
        <f t="shared" si="119"/>
        <v>7.6294277929155356</v>
      </c>
      <c r="I316" s="55">
        <f t="shared" si="119"/>
        <v>-29.670329670329664</v>
      </c>
    </row>
    <row r="317" spans="1:9" ht="10.5" hidden="1" customHeight="1">
      <c r="A317" s="37"/>
      <c r="B317" s="45" t="s">
        <v>177</v>
      </c>
      <c r="C317" s="55">
        <f t="shared" ref="C317:I317" si="120">C128/C101*100-100</f>
        <v>0.1088305813933772</v>
      </c>
      <c r="D317" s="55">
        <f t="shared" si="120"/>
        <v>2.2094564737074762</v>
      </c>
      <c r="E317" s="55">
        <f t="shared" si="120"/>
        <v>5.0239234449760914</v>
      </c>
      <c r="F317" s="55">
        <f t="shared" si="120"/>
        <v>-3.4970857618651223</v>
      </c>
      <c r="G317" s="55">
        <f t="shared" si="120"/>
        <v>-10</v>
      </c>
      <c r="H317" s="55">
        <f t="shared" si="120"/>
        <v>4.5378151260504325</v>
      </c>
      <c r="I317" s="55">
        <f t="shared" si="120"/>
        <v>12.90322580645163</v>
      </c>
    </row>
    <row r="318" spans="1:9" ht="11.25" hidden="1" customHeight="1">
      <c r="A318" s="37"/>
      <c r="B318" s="45" t="s">
        <v>178</v>
      </c>
      <c r="C318" s="55">
        <f t="shared" ref="C318:I318" si="121">C129/C102*100-100</f>
        <v>-2.0840393087089097</v>
      </c>
      <c r="D318" s="55">
        <f t="shared" si="121"/>
        <v>2.8721682847896375</v>
      </c>
      <c r="E318" s="55">
        <f t="shared" si="121"/>
        <v>-5.2252252252252305</v>
      </c>
      <c r="F318" s="55">
        <f t="shared" si="121"/>
        <v>6.3967611336032348</v>
      </c>
      <c r="G318" s="55">
        <f t="shared" si="121"/>
        <v>15.315315315315317</v>
      </c>
      <c r="H318" s="55">
        <f t="shared" si="121"/>
        <v>-8.0779944289693617</v>
      </c>
      <c r="I318" s="55">
        <f t="shared" si="121"/>
        <v>-45.901639344262293</v>
      </c>
    </row>
    <row r="319" spans="1:9" ht="11.25" hidden="1" customHeight="1">
      <c r="A319" s="37"/>
      <c r="B319" s="45" t="s">
        <v>179</v>
      </c>
      <c r="C319" s="55">
        <f t="shared" ref="C319:I319" si="122">C130/C103*100-100</f>
        <v>4.1831722389478614</v>
      </c>
      <c r="D319" s="55">
        <f t="shared" si="122"/>
        <v>5.7213930348258657</v>
      </c>
      <c r="E319" s="55">
        <f t="shared" si="122"/>
        <v>2.4523160762942808</v>
      </c>
      <c r="F319" s="55">
        <f t="shared" si="122"/>
        <v>3.8240917782026855</v>
      </c>
      <c r="G319" s="55">
        <f t="shared" si="122"/>
        <v>13.664596273291934</v>
      </c>
      <c r="H319" s="55">
        <f t="shared" si="122"/>
        <v>7.4681238615664824</v>
      </c>
      <c r="I319" s="55">
        <f t="shared" si="122"/>
        <v>-29.411764705882348</v>
      </c>
    </row>
    <row r="320" spans="1:9" ht="11.25" hidden="1" customHeight="1">
      <c r="A320" s="37"/>
      <c r="B320" s="45" t="s">
        <v>180</v>
      </c>
      <c r="C320" s="55">
        <f t="shared" ref="C320:I320" si="123">C131/C104*100-100</f>
        <v>-8.5825725575691507</v>
      </c>
      <c r="D320" s="55">
        <f t="shared" si="123"/>
        <v>-11.791666666666671</v>
      </c>
      <c r="E320" s="55">
        <f t="shared" si="123"/>
        <v>-22.821576763485467</v>
      </c>
      <c r="F320" s="55">
        <f t="shared" si="123"/>
        <v>-6.4676616915422898</v>
      </c>
      <c r="G320" s="55">
        <f t="shared" si="123"/>
        <v>-15.668202764976954</v>
      </c>
      <c r="H320" s="55">
        <f t="shared" si="123"/>
        <v>-23.643949930458973</v>
      </c>
      <c r="I320" s="55">
        <f t="shared" si="123"/>
        <v>-59.349593495934961</v>
      </c>
    </row>
    <row r="321" spans="1:9" ht="11.25" hidden="1" customHeight="1">
      <c r="A321" s="37"/>
      <c r="B321" s="45" t="s">
        <v>181</v>
      </c>
      <c r="C321" s="55">
        <f t="shared" ref="C321:I321" si="124">C132/C105*100-100</f>
        <v>2.3719966223996352</v>
      </c>
      <c r="D321" s="55">
        <f t="shared" si="124"/>
        <v>4.9327354260089606</v>
      </c>
      <c r="E321" s="55">
        <f t="shared" si="124"/>
        <v>0</v>
      </c>
      <c r="F321" s="55">
        <f t="shared" si="124"/>
        <v>4.7572815533980588</v>
      </c>
      <c r="G321" s="55">
        <f t="shared" si="124"/>
        <v>10.112359550561806</v>
      </c>
      <c r="H321" s="55">
        <f t="shared" si="124"/>
        <v>1.0507880910683127</v>
      </c>
      <c r="I321" s="55">
        <f t="shared" si="124"/>
        <v>-42.857142857142861</v>
      </c>
    </row>
    <row r="322" spans="1:9" ht="11.25" hidden="1" customHeight="1">
      <c r="A322" s="37"/>
      <c r="B322" s="45" t="s">
        <v>182</v>
      </c>
      <c r="C322" s="55">
        <f t="shared" ref="C322:I322" si="125">C133/C106*100-100</f>
        <v>7.6400051734013346</v>
      </c>
      <c r="D322" s="55">
        <f t="shared" si="125"/>
        <v>11.472275334608042</v>
      </c>
      <c r="E322" s="55">
        <f t="shared" si="125"/>
        <v>11.392405063291136</v>
      </c>
      <c r="F322" s="55">
        <f t="shared" si="125"/>
        <v>11.410018552875684</v>
      </c>
      <c r="G322" s="55">
        <f t="shared" si="125"/>
        <v>25</v>
      </c>
      <c r="H322" s="55">
        <f t="shared" si="125"/>
        <v>3.5426731078904936</v>
      </c>
      <c r="I322" s="55">
        <f t="shared" si="125"/>
        <v>-10</v>
      </c>
    </row>
    <row r="323" spans="1:9" ht="11.25" hidden="1" customHeight="1">
      <c r="A323" s="37"/>
      <c r="B323" s="45" t="s">
        <v>183</v>
      </c>
      <c r="C323" s="55">
        <f t="shared" ref="C323:I323" si="126">C134/C107*100-100</f>
        <v>3.3888037629619134</v>
      </c>
      <c r="D323" s="55">
        <f t="shared" si="126"/>
        <v>-4.2534337616304896</v>
      </c>
      <c r="E323" s="55">
        <f t="shared" si="126"/>
        <v>-2.8132992327365827</v>
      </c>
      <c r="F323" s="55">
        <f t="shared" si="126"/>
        <v>-7.0715474209650608</v>
      </c>
      <c r="G323" s="55">
        <f t="shared" si="126"/>
        <v>-7.6530612244898037</v>
      </c>
      <c r="H323" s="55">
        <f t="shared" si="126"/>
        <v>-6.3795853269537588</v>
      </c>
      <c r="I323" s="55">
        <f t="shared" si="126"/>
        <v>-37.037037037037038</v>
      </c>
    </row>
    <row r="324" spans="1:9" ht="11.25" hidden="1" customHeight="1">
      <c r="A324" s="37"/>
      <c r="B324" s="45" t="s">
        <v>184</v>
      </c>
      <c r="C324" s="55">
        <f t="shared" ref="C324:I324" si="127">C135/C108*100-100</f>
        <v>-7.3016040338024197</v>
      </c>
      <c r="D324" s="55">
        <f t="shared" si="127"/>
        <v>-11.106155218554861</v>
      </c>
      <c r="E324" s="55">
        <f t="shared" si="127"/>
        <v>-6.3260340632603373</v>
      </c>
      <c r="F324" s="55">
        <f t="shared" si="127"/>
        <v>-6.2851782363977549</v>
      </c>
      <c r="G324" s="55">
        <f t="shared" si="127"/>
        <v>7.6923076923076934</v>
      </c>
      <c r="H324" s="55">
        <f t="shared" si="127"/>
        <v>-10.567823343848588</v>
      </c>
      <c r="I324" s="55">
        <f t="shared" si="127"/>
        <v>-13.888888888888886</v>
      </c>
    </row>
    <row r="325" spans="1:9" ht="11.25" hidden="1" customHeight="1">
      <c r="A325" s="37"/>
      <c r="B325" s="45" t="s">
        <v>185</v>
      </c>
      <c r="C325" s="55">
        <f t="shared" ref="C325:I325" si="128">C136/C109*100-100</f>
        <v>8.4280196497543756</v>
      </c>
      <c r="D325" s="55">
        <f t="shared" si="128"/>
        <v>8.6438152011922398</v>
      </c>
      <c r="E325" s="55">
        <f t="shared" si="128"/>
        <v>7.3099415204678451</v>
      </c>
      <c r="F325" s="55">
        <f t="shared" si="128"/>
        <v>3.0418250950570354</v>
      </c>
      <c r="G325" s="55">
        <f t="shared" si="128"/>
        <v>20.129870129870127</v>
      </c>
      <c r="H325" s="55">
        <f t="shared" si="128"/>
        <v>11.27272727272728</v>
      </c>
      <c r="I325" s="55">
        <f t="shared" si="128"/>
        <v>-30.985915492957744</v>
      </c>
    </row>
    <row r="326" spans="1:9" ht="11.25" hidden="1" customHeight="1">
      <c r="A326" s="37"/>
      <c r="B326" s="45" t="s">
        <v>186</v>
      </c>
      <c r="C326" s="55">
        <f t="shared" ref="C326:I326" si="129">C137/C110*100-100</f>
        <v>1.9541995038560884</v>
      </c>
      <c r="D326" s="55">
        <f t="shared" si="129"/>
        <v>3.2535020334387639</v>
      </c>
      <c r="E326" s="55">
        <f t="shared" si="129"/>
        <v>6.5162907268170471</v>
      </c>
      <c r="F326" s="55">
        <f t="shared" si="129"/>
        <v>3.0456852791878219</v>
      </c>
      <c r="G326" s="55">
        <f t="shared" si="129"/>
        <v>18.090452261306524</v>
      </c>
      <c r="H326" s="55">
        <f t="shared" si="129"/>
        <v>-1.0619469026548671</v>
      </c>
      <c r="I326" s="55">
        <f t="shared" si="129"/>
        <v>4.2553191489361808</v>
      </c>
    </row>
    <row r="327" spans="1:9" ht="11.25" hidden="1" customHeight="1">
      <c r="A327" s="37"/>
      <c r="B327" s="45" t="s">
        <v>187</v>
      </c>
      <c r="C327" s="55">
        <f t="shared" ref="C327:I327" si="130">C138/C111*100-100</f>
        <v>-14.140867749361576</v>
      </c>
      <c r="D327" s="55">
        <f t="shared" si="130"/>
        <v>-17.640807651434642</v>
      </c>
      <c r="E327" s="55">
        <f t="shared" si="130"/>
        <v>-7.0450097847358109</v>
      </c>
      <c r="F327" s="55">
        <f t="shared" si="130"/>
        <v>-21.502590673575128</v>
      </c>
      <c r="G327" s="55">
        <f t="shared" si="130"/>
        <v>0</v>
      </c>
      <c r="H327" s="55">
        <f t="shared" si="130"/>
        <v>-23.26869806094183</v>
      </c>
      <c r="I327" s="55">
        <f t="shared" si="130"/>
        <v>-23.076923076923066</v>
      </c>
    </row>
    <row r="328" spans="1:9" ht="11.25" hidden="1" customHeight="1">
      <c r="A328" s="37"/>
      <c r="B328" s="45"/>
    </row>
    <row r="329" spans="1:9" ht="11.25" hidden="1" customHeight="1">
      <c r="A329" s="1202" t="s">
        <v>188</v>
      </c>
      <c r="B329" s="1203"/>
      <c r="C329" s="55">
        <f>C140/C113*100-100</f>
        <v>3.5047355569043077</v>
      </c>
      <c r="D329" s="55">
        <f t="shared" ref="D329:I329" si="131">D140/D113*100-100</f>
        <v>6.3696612665684853</v>
      </c>
      <c r="E329" s="55">
        <f t="shared" si="131"/>
        <v>0.93632958801497068</v>
      </c>
      <c r="F329" s="55">
        <f t="shared" si="131"/>
        <v>3.3356497567755383</v>
      </c>
      <c r="G329" s="55">
        <f t="shared" si="131"/>
        <v>13.168724279835402</v>
      </c>
      <c r="H329" s="55">
        <f t="shared" si="131"/>
        <v>7.6294277929155356</v>
      </c>
      <c r="I329" s="55">
        <f t="shared" si="131"/>
        <v>-29.670329670329664</v>
      </c>
    </row>
    <row r="330" spans="1:9" ht="11.25" hidden="1" customHeight="1">
      <c r="A330" s="1202" t="s">
        <v>189</v>
      </c>
      <c r="B330" s="1203"/>
      <c r="C330" s="55">
        <f t="shared" ref="C330:I330" si="132">C141/C114*100-100</f>
        <v>1.9644592530889895</v>
      </c>
      <c r="D330" s="55">
        <f t="shared" si="132"/>
        <v>4.4788110062261524</v>
      </c>
      <c r="E330" s="55">
        <f t="shared" si="132"/>
        <v>2.7310924369747767</v>
      </c>
      <c r="F330" s="55">
        <f t="shared" si="132"/>
        <v>0.22727272727271952</v>
      </c>
      <c r="G330" s="55">
        <f t="shared" si="132"/>
        <v>2.4282560706401739</v>
      </c>
      <c r="H330" s="55">
        <f t="shared" si="132"/>
        <v>6.2452972159518367</v>
      </c>
      <c r="I330" s="55">
        <f t="shared" si="132"/>
        <v>-12.41830065359477</v>
      </c>
    </row>
    <row r="331" spans="1:9" ht="11.25" hidden="1" customHeight="1">
      <c r="A331" s="1202" t="s">
        <v>190</v>
      </c>
      <c r="B331" s="1203"/>
      <c r="C331" s="55">
        <f t="shared" ref="C331:I331" si="133">C142/C115*100-100</f>
        <v>0.61364197023270606</v>
      </c>
      <c r="D331" s="55">
        <f t="shared" si="133"/>
        <v>3.9457790900550265</v>
      </c>
      <c r="E331" s="55">
        <f t="shared" si="133"/>
        <v>-0.19907100199071692</v>
      </c>
      <c r="F331" s="55">
        <f t="shared" si="133"/>
        <v>2.1935483870967829</v>
      </c>
      <c r="G331" s="55">
        <f t="shared" si="133"/>
        <v>6.6666666666666714</v>
      </c>
      <c r="H331" s="55">
        <f t="shared" si="133"/>
        <v>1.2212994626282381</v>
      </c>
      <c r="I331" s="55">
        <f t="shared" si="133"/>
        <v>-27.272727272727266</v>
      </c>
    </row>
    <row r="332" spans="1:9" ht="11.25" hidden="1" customHeight="1">
      <c r="A332" s="1202" t="s">
        <v>191</v>
      </c>
      <c r="B332" s="1203"/>
      <c r="C332" s="55">
        <f t="shared" ref="C332:I332" si="134">C143/C116*100-100</f>
        <v>1.3490353540299651</v>
      </c>
      <c r="D332" s="55">
        <f t="shared" si="134"/>
        <v>4.3230102526160152</v>
      </c>
      <c r="E332" s="55">
        <f t="shared" si="134"/>
        <v>0.32017075773747194</v>
      </c>
      <c r="F332" s="55">
        <f t="shared" si="134"/>
        <v>2.5401341190815003</v>
      </c>
      <c r="G332" s="55">
        <f t="shared" si="134"/>
        <v>8.0143540669856463</v>
      </c>
      <c r="H332" s="55">
        <f t="shared" si="134"/>
        <v>2.5423728813559308</v>
      </c>
      <c r="I332" s="55">
        <f t="shared" si="134"/>
        <v>-27.777777777777786</v>
      </c>
    </row>
    <row r="333" spans="1:9" ht="11.25" hidden="1" customHeight="1">
      <c r="A333" s="1202" t="s">
        <v>192</v>
      </c>
      <c r="B333" s="1203"/>
      <c r="C333" s="55">
        <f t="shared" ref="C333:I333" si="135">C144/C117*100-100</f>
        <v>-0.57048614768775963</v>
      </c>
      <c r="D333" s="55">
        <f t="shared" si="135"/>
        <v>1.0623050333024224</v>
      </c>
      <c r="E333" s="55">
        <f t="shared" si="135"/>
        <v>-4.4142614601018693</v>
      </c>
      <c r="F333" s="55">
        <f t="shared" si="135"/>
        <v>0.76709645829933493</v>
      </c>
      <c r="G333" s="55">
        <f t="shared" si="135"/>
        <v>3.1339031339031322</v>
      </c>
      <c r="H333" s="55">
        <f t="shared" si="135"/>
        <v>-3.1372549019607874</v>
      </c>
      <c r="I333" s="55">
        <f t="shared" si="135"/>
        <v>-35.817805383022773</v>
      </c>
    </row>
    <row r="334" spans="1:9" ht="11.25" hidden="1" customHeight="1">
      <c r="A334" s="1202" t="s">
        <v>193</v>
      </c>
      <c r="B334" s="1203"/>
      <c r="C334" s="55">
        <f t="shared" ref="C334:I334" si="136">C145/C118*100-100</f>
        <v>-0.1396522462375458</v>
      </c>
      <c r="D334" s="55">
        <f t="shared" si="136"/>
        <v>1.6224401499855787</v>
      </c>
      <c r="E334" s="55">
        <f t="shared" si="136"/>
        <v>-3.7928519328956867</v>
      </c>
      <c r="F334" s="55">
        <f t="shared" si="136"/>
        <v>1.3413441386055638</v>
      </c>
      <c r="G334" s="55">
        <f t="shared" si="136"/>
        <v>4.1429731925264122</v>
      </c>
      <c r="H334" s="55">
        <f t="shared" si="136"/>
        <v>-2.5218733916623819</v>
      </c>
      <c r="I334" s="55">
        <f t="shared" si="136"/>
        <v>-36.860670194003532</v>
      </c>
    </row>
    <row r="335" spans="1:9" ht="11.25" hidden="1" customHeight="1">
      <c r="A335" s="1202" t="s">
        <v>194</v>
      </c>
      <c r="B335" s="1203"/>
      <c r="C335" s="55">
        <f t="shared" ref="C335:I335" si="137">C146/C119*100-100</f>
        <v>0.88730192411348696</v>
      </c>
      <c r="D335" s="55">
        <f t="shared" si="137"/>
        <v>2.9135338345864596</v>
      </c>
      <c r="E335" s="55">
        <f t="shared" si="137"/>
        <v>-1.8807778131973265</v>
      </c>
      <c r="F335" s="55">
        <f t="shared" si="137"/>
        <v>2.6593806921675736</v>
      </c>
      <c r="G335" s="55">
        <f t="shared" si="137"/>
        <v>6.8036853295535167</v>
      </c>
      <c r="H335" s="55">
        <f t="shared" si="137"/>
        <v>-1.6862658087419646</v>
      </c>
      <c r="I335" s="55">
        <f t="shared" si="137"/>
        <v>-33.53941267387944</v>
      </c>
    </row>
    <row r="336" spans="1:9" ht="11.25" hidden="1" customHeight="1">
      <c r="A336" s="1202" t="s">
        <v>195</v>
      </c>
      <c r="B336" s="1203"/>
      <c r="C336" s="55">
        <f t="shared" ref="C336:I336" si="138">C147/C120*100-100</f>
        <v>1.1885019940660868</v>
      </c>
      <c r="D336" s="55">
        <f t="shared" si="138"/>
        <v>2.0255805017291664</v>
      </c>
      <c r="E336" s="55">
        <f t="shared" si="138"/>
        <v>-1.9841269841269877</v>
      </c>
      <c r="F336" s="55">
        <f t="shared" si="138"/>
        <v>1.4199427784253373</v>
      </c>
      <c r="G336" s="55">
        <f t="shared" si="138"/>
        <v>5.040448039825776</v>
      </c>
      <c r="H336" s="55">
        <f t="shared" si="138"/>
        <v>-2.2594468250876503</v>
      </c>
      <c r="I336" s="55">
        <f t="shared" si="138"/>
        <v>-33.928571428571431</v>
      </c>
    </row>
    <row r="337" spans="1:9" ht="11.25" hidden="1" customHeight="1">
      <c r="A337" s="1202" t="s">
        <v>196</v>
      </c>
      <c r="B337" s="1203"/>
      <c r="C337" s="55">
        <f t="shared" ref="C337:I337" si="139">C148/C121*100-100</f>
        <v>0.26460084274604867</v>
      </c>
      <c r="D337" s="55">
        <f t="shared" si="139"/>
        <v>0.58653893152158787</v>
      </c>
      <c r="E337" s="55">
        <f t="shared" si="139"/>
        <v>-2.4371667936024437</v>
      </c>
      <c r="F337" s="55">
        <f t="shared" si="139"/>
        <v>0.6379129772446106</v>
      </c>
      <c r="G337" s="55">
        <f t="shared" si="139"/>
        <v>5.2927927927927954</v>
      </c>
      <c r="H337" s="55">
        <f t="shared" si="139"/>
        <v>-3.1726768377253904</v>
      </c>
      <c r="I337" s="55">
        <f t="shared" si="139"/>
        <v>-32.125</v>
      </c>
    </row>
    <row r="338" spans="1:9" ht="11.25" hidden="1" customHeight="1">
      <c r="A338" s="1202" t="s">
        <v>197</v>
      </c>
      <c r="B338" s="1203"/>
      <c r="C338" s="55">
        <f t="shared" ref="C338:I338" si="140">C149/C122*100-100</f>
        <v>1.0199761965072014</v>
      </c>
      <c r="D338" s="55">
        <f t="shared" si="140"/>
        <v>1.3082947668209215</v>
      </c>
      <c r="E338" s="55">
        <f t="shared" si="140"/>
        <v>-1.6584910067741276</v>
      </c>
      <c r="F338" s="55">
        <f t="shared" si="140"/>
        <v>0.85677196019038604</v>
      </c>
      <c r="G338" s="55">
        <f t="shared" si="140"/>
        <v>6.4766839378238359</v>
      </c>
      <c r="H338" s="55">
        <f t="shared" si="140"/>
        <v>-1.9151630262741293</v>
      </c>
      <c r="I338" s="55">
        <f t="shared" si="140"/>
        <v>-32.032146957520098</v>
      </c>
    </row>
    <row r="339" spans="1:9" ht="11.25" hidden="1" customHeight="1">
      <c r="A339" s="1202" t="s">
        <v>198</v>
      </c>
      <c r="B339" s="1203"/>
      <c r="C339" s="55">
        <f t="shared" ref="C339:I339" si="141">C150/C123*100-100</f>
        <v>1.1070679611039509</v>
      </c>
      <c r="D339" s="55">
        <f t="shared" si="141"/>
        <v>1.4826817905610739</v>
      </c>
      <c r="E339" s="55">
        <f t="shared" si="141"/>
        <v>-0.96153846153845279</v>
      </c>
      <c r="F339" s="55">
        <f t="shared" si="141"/>
        <v>1.0599042160634298</v>
      </c>
      <c r="G339" s="55">
        <f t="shared" si="141"/>
        <v>7.5622357914513856</v>
      </c>
      <c r="H339" s="55">
        <f t="shared" si="141"/>
        <v>-1.8451256719453681</v>
      </c>
      <c r="I339" s="55">
        <f t="shared" si="141"/>
        <v>-30.174291938997825</v>
      </c>
    </row>
    <row r="340" spans="1:9" ht="11.25" hidden="1" customHeight="1">
      <c r="A340" s="1202" t="s">
        <v>199</v>
      </c>
      <c r="B340" s="1203"/>
      <c r="C340" s="55">
        <f t="shared" ref="C340:I340" si="142">C151/C124*100-100</f>
        <v>-0.58786021120458543</v>
      </c>
      <c r="D340" s="55">
        <f t="shared" si="142"/>
        <v>-0.47986040424603971</v>
      </c>
      <c r="E340" s="55">
        <f t="shared" si="142"/>
        <v>-1.560392987863608</v>
      </c>
      <c r="F340" s="55">
        <f t="shared" si="142"/>
        <v>-1.3794552202226669</v>
      </c>
      <c r="G340" s="55">
        <f t="shared" si="142"/>
        <v>6.7789473684210577</v>
      </c>
      <c r="H340" s="55">
        <f t="shared" si="142"/>
        <v>-3.8790269559500388</v>
      </c>
      <c r="I340" s="55">
        <f t="shared" si="142"/>
        <v>-29.618473895582326</v>
      </c>
    </row>
    <row r="341" spans="1:9" ht="11.25" hidden="1" customHeight="1">
      <c r="A341" s="37"/>
      <c r="B341" s="45"/>
    </row>
    <row r="342" spans="1:9" ht="11.25" customHeight="1">
      <c r="A342" s="37">
        <v>2013</v>
      </c>
      <c r="B342" s="45"/>
    </row>
    <row r="343" spans="1:9" ht="11.25" hidden="1" customHeight="1">
      <c r="A343" s="37"/>
      <c r="B343" s="45" t="s">
        <v>176</v>
      </c>
      <c r="C343" s="55">
        <f>C154/C127*100-100</f>
        <v>8.2040092731487704</v>
      </c>
      <c r="D343" s="55">
        <f t="shared" ref="D343:I343" si="143">D154/D127*100-100</f>
        <v>1.6960886119764496</v>
      </c>
      <c r="E343" s="55">
        <f t="shared" si="143"/>
        <v>0.92764378478665321</v>
      </c>
      <c r="F343" s="55">
        <f t="shared" si="143"/>
        <v>5.9179556153328861</v>
      </c>
      <c r="G343" s="55">
        <f t="shared" si="143"/>
        <v>0.36363636363635976</v>
      </c>
      <c r="H343" s="55">
        <f t="shared" si="143"/>
        <v>-0.88607594936709688</v>
      </c>
      <c r="I343" s="55">
        <f t="shared" si="143"/>
        <v>20.3125</v>
      </c>
    </row>
    <row r="344" spans="1:9" ht="11.25" hidden="1" customHeight="1">
      <c r="A344" s="37"/>
      <c r="B344" s="45" t="s">
        <v>177</v>
      </c>
      <c r="C344" s="55">
        <f t="shared" ref="C344:I344" si="144">C155/C128*100-100</f>
        <v>-2.6855327750505325</v>
      </c>
      <c r="D344" s="55">
        <f t="shared" si="144"/>
        <v>-7.6956333765672298</v>
      </c>
      <c r="E344" s="55">
        <f t="shared" si="144"/>
        <v>-7.7448747152619575</v>
      </c>
      <c r="F344" s="55">
        <f t="shared" si="144"/>
        <v>-5.5220017256255289</v>
      </c>
      <c r="G344" s="55">
        <f t="shared" si="144"/>
        <v>9.5238095238095326</v>
      </c>
      <c r="H344" s="55">
        <f t="shared" si="144"/>
        <v>-9.0032154340836001</v>
      </c>
      <c r="I344" s="55">
        <f t="shared" si="144"/>
        <v>-35.714285714285708</v>
      </c>
    </row>
    <row r="345" spans="1:9" ht="11.25" hidden="1" customHeight="1">
      <c r="A345" s="37"/>
      <c r="B345" s="45" t="s">
        <v>178</v>
      </c>
      <c r="C345" s="55">
        <f t="shared" ref="C345:I345" si="145">C156/C129*100-100</f>
        <v>-10.069373436738033</v>
      </c>
      <c r="D345" s="55">
        <f t="shared" si="145"/>
        <v>-17.695635076681086</v>
      </c>
      <c r="E345" s="55">
        <f t="shared" si="145"/>
        <v>-20.342205323193923</v>
      </c>
      <c r="F345" s="55">
        <f t="shared" si="145"/>
        <v>-20.776255707762559</v>
      </c>
      <c r="G345" s="55">
        <f t="shared" si="145"/>
        <v>-30.859375</v>
      </c>
      <c r="H345" s="55">
        <f t="shared" si="145"/>
        <v>-16.818181818181827</v>
      </c>
      <c r="I345" s="55">
        <f t="shared" si="145"/>
        <v>15.151515151515156</v>
      </c>
    </row>
    <row r="346" spans="1:9" ht="11.25" hidden="1" customHeight="1">
      <c r="A346" s="37"/>
      <c r="B346" s="45" t="s">
        <v>179</v>
      </c>
      <c r="C346" s="55">
        <f t="shared" ref="C346:I346" si="146">C157/C130*100-100</f>
        <v>7.3498098859315633</v>
      </c>
      <c r="D346" s="55">
        <f t="shared" si="146"/>
        <v>11.623529411764693</v>
      </c>
      <c r="E346" s="55">
        <f t="shared" si="146"/>
        <v>13.829787234042556</v>
      </c>
      <c r="F346" s="55">
        <f t="shared" si="146"/>
        <v>18.600368324125242</v>
      </c>
      <c r="G346" s="55">
        <f t="shared" si="146"/>
        <v>15.846994535519116</v>
      </c>
      <c r="H346" s="55">
        <f t="shared" si="146"/>
        <v>-5.2542372881355845</v>
      </c>
      <c r="I346" s="55">
        <f t="shared" si="146"/>
        <v>-16.666666666666657</v>
      </c>
    </row>
    <row r="347" spans="1:9" ht="11.25" hidden="1" customHeight="1">
      <c r="A347" s="37"/>
      <c r="B347" s="45" t="s">
        <v>180</v>
      </c>
      <c r="C347" s="55">
        <f t="shared" ref="C347:I347" si="147">C158/C131*100-100</f>
        <v>-7.2103292158068371</v>
      </c>
      <c r="D347" s="55">
        <f t="shared" si="147"/>
        <v>-8.6915446386395843</v>
      </c>
      <c r="E347" s="55">
        <f t="shared" si="147"/>
        <v>-7.5268817204301115</v>
      </c>
      <c r="F347" s="55">
        <f t="shared" si="147"/>
        <v>-12.7659574468085</v>
      </c>
      <c r="G347" s="55">
        <f t="shared" si="147"/>
        <v>-5.4644808743169335</v>
      </c>
      <c r="H347" s="55">
        <f t="shared" si="147"/>
        <v>-2.1857923497267819</v>
      </c>
      <c r="I347" s="55">
        <f t="shared" si="147"/>
        <v>-6</v>
      </c>
    </row>
    <row r="348" spans="1:9" ht="11.25" hidden="1" customHeight="1">
      <c r="A348" s="37"/>
      <c r="B348" s="45" t="s">
        <v>181</v>
      </c>
      <c r="C348" s="55">
        <f t="shared" ref="C348:I348" si="148">C159/C132*100-100</f>
        <v>-3.2337282543491312</v>
      </c>
      <c r="D348" s="55">
        <f t="shared" si="148"/>
        <v>-7.3124406457739752</v>
      </c>
      <c r="E348" s="55">
        <f t="shared" si="148"/>
        <v>-5.9585492227979273</v>
      </c>
      <c r="F348" s="55">
        <f t="shared" si="148"/>
        <v>-8.5264133456904574</v>
      </c>
      <c r="G348" s="55">
        <f t="shared" si="148"/>
        <v>-9.6938775510204067</v>
      </c>
      <c r="H348" s="55">
        <f t="shared" si="148"/>
        <v>-9.1854419410745294</v>
      </c>
      <c r="I348" s="55">
        <f t="shared" si="148"/>
        <v>12.5</v>
      </c>
    </row>
    <row r="349" spans="1:9" ht="11.25" hidden="1" customHeight="1">
      <c r="A349" s="37"/>
      <c r="B349" s="45" t="s">
        <v>182</v>
      </c>
      <c r="C349" s="55">
        <f t="shared" ref="C349:I349" si="149">C160/C133*100-100</f>
        <v>1.9808438326066806</v>
      </c>
      <c r="D349" s="55">
        <f t="shared" si="149"/>
        <v>-4.5883361921097787</v>
      </c>
      <c r="E349" s="55">
        <f t="shared" si="149"/>
        <v>-8.8636363636363598</v>
      </c>
      <c r="F349" s="55">
        <f t="shared" si="149"/>
        <v>-3.8301415487094062</v>
      </c>
      <c r="G349" s="55">
        <f t="shared" si="149"/>
        <v>-15.555555555555557</v>
      </c>
      <c r="H349" s="55">
        <f t="shared" si="149"/>
        <v>0.31104199066874116</v>
      </c>
      <c r="I349" s="55">
        <f t="shared" si="149"/>
        <v>4.1666666666666714</v>
      </c>
    </row>
    <row r="350" spans="1:9" ht="11.25" hidden="1" customHeight="1">
      <c r="A350" s="37"/>
      <c r="B350" s="45" t="s">
        <v>183</v>
      </c>
      <c r="C350" s="55">
        <f t="shared" ref="C350:I350" si="150">C161/C134*100-100</f>
        <v>-10.50871992831047</v>
      </c>
      <c r="D350" s="55">
        <f t="shared" si="150"/>
        <v>-8.19065247570569</v>
      </c>
      <c r="E350" s="55">
        <f t="shared" si="150"/>
        <v>-15.26315789473685</v>
      </c>
      <c r="F350" s="55">
        <f t="shared" si="150"/>
        <v>-8.2363473589973069</v>
      </c>
      <c r="G350" s="55">
        <f t="shared" si="150"/>
        <v>-8.2872928176795568</v>
      </c>
      <c r="H350" s="55">
        <f t="shared" si="150"/>
        <v>-5.281090289608187</v>
      </c>
      <c r="I350" s="55">
        <f t="shared" si="150"/>
        <v>-17.64705882352942</v>
      </c>
    </row>
    <row r="351" spans="1:9" ht="11.25" hidden="1" customHeight="1">
      <c r="A351" s="37"/>
      <c r="B351" s="45" t="s">
        <v>184</v>
      </c>
      <c r="C351" s="55">
        <f t="shared" ref="C351:I351" si="151">C162/C135*100-100</f>
        <v>0.4908742869055942</v>
      </c>
      <c r="D351" s="55">
        <f t="shared" si="151"/>
        <v>-4.3652784746613094</v>
      </c>
      <c r="E351" s="55">
        <f t="shared" si="151"/>
        <v>-9.6103896103896176</v>
      </c>
      <c r="F351" s="55">
        <f t="shared" si="151"/>
        <v>0</v>
      </c>
      <c r="G351" s="55">
        <f t="shared" si="151"/>
        <v>-1.098901098901095</v>
      </c>
      <c r="H351" s="55">
        <f t="shared" si="151"/>
        <v>-11.992945326278658</v>
      </c>
      <c r="I351" s="55">
        <f t="shared" si="151"/>
        <v>-19.354838709677423</v>
      </c>
    </row>
    <row r="352" spans="1:9" ht="11.25" customHeight="1">
      <c r="A352" s="37"/>
      <c r="B352" s="45" t="s">
        <v>185</v>
      </c>
      <c r="C352" s="55">
        <f t="shared" ref="C352:I352" si="152">C163/C136*100-100</f>
        <v>-1.7067561258192256</v>
      </c>
      <c r="D352" s="55">
        <f t="shared" si="152"/>
        <v>-1.6460905349794217</v>
      </c>
      <c r="E352" s="55">
        <f t="shared" si="152"/>
        <v>10.081743869209816</v>
      </c>
      <c r="F352" s="55">
        <f t="shared" si="152"/>
        <v>-0.55350553505535061</v>
      </c>
      <c r="G352" s="55">
        <f t="shared" si="152"/>
        <v>5.4054054054053893</v>
      </c>
      <c r="H352" s="55">
        <f t="shared" si="152"/>
        <v>-5.8823529411764781</v>
      </c>
      <c r="I352" s="55">
        <f t="shared" si="152"/>
        <v>42.857142857142861</v>
      </c>
    </row>
    <row r="353" spans="1:9" ht="11.25" customHeight="1">
      <c r="A353" s="37"/>
      <c r="B353" s="45" t="s">
        <v>186</v>
      </c>
      <c r="C353" s="55">
        <f t="shared" ref="C353:I353" si="153">C164/C137*100-100</f>
        <v>-7.0545394355706321</v>
      </c>
      <c r="D353" s="55">
        <f t="shared" si="153"/>
        <v>-10.72210065645514</v>
      </c>
      <c r="E353" s="55">
        <f t="shared" si="153"/>
        <v>-12.705882352941174</v>
      </c>
      <c r="F353" s="55">
        <f t="shared" si="153"/>
        <v>-12.889983579638752</v>
      </c>
      <c r="G353" s="55">
        <f t="shared" si="153"/>
        <v>-17.446808510638306</v>
      </c>
      <c r="H353" s="55">
        <f t="shared" si="153"/>
        <v>-2.6833631484794296</v>
      </c>
      <c r="I353" s="55">
        <f t="shared" si="153"/>
        <v>-2.0408163265306172</v>
      </c>
    </row>
    <row r="354" spans="1:9" ht="11.25" customHeight="1">
      <c r="A354" s="37"/>
      <c r="B354" s="45" t="s">
        <v>187</v>
      </c>
      <c r="C354" s="55">
        <f t="shared" ref="C354:I354" si="154">C165/C138*100-100</f>
        <v>-1.4182734571880644</v>
      </c>
      <c r="D354" s="55">
        <f t="shared" si="154"/>
        <v>-6.3225806451612954</v>
      </c>
      <c r="E354" s="55">
        <f t="shared" si="154"/>
        <v>-21.89473684210526</v>
      </c>
      <c r="F354" s="55">
        <f t="shared" si="154"/>
        <v>-7.2607260726072553</v>
      </c>
      <c r="G354" s="55">
        <f t="shared" si="154"/>
        <v>-24.796747967479675</v>
      </c>
      <c r="H354" s="55">
        <f t="shared" si="154"/>
        <v>7.7617328519855562</v>
      </c>
      <c r="I354" s="55">
        <f t="shared" si="154"/>
        <v>-25</v>
      </c>
    </row>
    <row r="355" spans="1:9" ht="11.25" hidden="1" customHeight="1">
      <c r="A355" s="37"/>
      <c r="B355" s="45"/>
    </row>
    <row r="356" spans="1:9" ht="11.25" hidden="1" customHeight="1">
      <c r="A356" s="1202" t="s">
        <v>188</v>
      </c>
      <c r="B356" s="1203"/>
      <c r="C356" s="55">
        <f>C167/C140*100-100</f>
        <v>8.2040092731487704</v>
      </c>
      <c r="D356" s="55">
        <f t="shared" ref="D356:I356" si="155">D167/D140*100-100</f>
        <v>1.6960886119764496</v>
      </c>
      <c r="E356" s="55">
        <f t="shared" si="155"/>
        <v>0.92764378478665321</v>
      </c>
      <c r="F356" s="55">
        <f t="shared" si="155"/>
        <v>5.9179556153328861</v>
      </c>
      <c r="G356" s="55">
        <f t="shared" si="155"/>
        <v>0.36363636363635976</v>
      </c>
      <c r="H356" s="55">
        <f t="shared" si="155"/>
        <v>-0.88607594936709688</v>
      </c>
      <c r="I356" s="55">
        <f t="shared" si="155"/>
        <v>20.3125</v>
      </c>
    </row>
    <row r="357" spans="1:9" ht="11.25" hidden="1" customHeight="1">
      <c r="A357" s="1202" t="s">
        <v>189</v>
      </c>
      <c r="B357" s="1203"/>
      <c r="C357" s="55">
        <f t="shared" ref="C357:I357" si="156">C168/C141*100-100</f>
        <v>3.354740130558767</v>
      </c>
      <c r="D357" s="55">
        <f t="shared" si="156"/>
        <v>-2.4798154555940073</v>
      </c>
      <c r="E357" s="55">
        <f t="shared" si="156"/>
        <v>-2.9652351738241265</v>
      </c>
      <c r="F357" s="55">
        <f t="shared" si="156"/>
        <v>0.9070294784580426</v>
      </c>
      <c r="G357" s="55">
        <f t="shared" si="156"/>
        <v>4.0948275862068897</v>
      </c>
      <c r="H357" s="55">
        <f t="shared" si="156"/>
        <v>-4.4617563739376749</v>
      </c>
      <c r="I357" s="55">
        <f t="shared" si="156"/>
        <v>-8.9552238805970177</v>
      </c>
    </row>
    <row r="358" spans="1:9" ht="11.25" hidden="1" customHeight="1">
      <c r="A358" s="1202" t="s">
        <v>190</v>
      </c>
      <c r="B358" s="1203"/>
      <c r="C358" s="55">
        <f t="shared" ref="C358:I358" si="157">C169/C142*100-100</f>
        <v>-1.0042396689993467</v>
      </c>
      <c r="D358" s="55">
        <f t="shared" si="157"/>
        <v>-7.4757908327953544</v>
      </c>
      <c r="E358" s="55">
        <f t="shared" si="157"/>
        <v>-9.0425531914893611</v>
      </c>
      <c r="F358" s="55">
        <f t="shared" si="157"/>
        <v>-6.2878787878787818</v>
      </c>
      <c r="G358" s="55">
        <f t="shared" si="157"/>
        <v>-8.3333333333333428</v>
      </c>
      <c r="H358" s="55">
        <f t="shared" si="157"/>
        <v>-8.3976833976833944</v>
      </c>
      <c r="I358" s="55">
        <f t="shared" si="157"/>
        <v>-1</v>
      </c>
    </row>
    <row r="359" spans="1:9" ht="11.25" hidden="1" customHeight="1">
      <c r="A359" s="1202" t="s">
        <v>191</v>
      </c>
      <c r="B359" s="1203"/>
      <c r="C359" s="55">
        <f t="shared" ref="C359:I359" si="158">C170/C143*100-100</f>
        <v>0.76498771993396986</v>
      </c>
      <c r="D359" s="55">
        <f t="shared" si="158"/>
        <v>-3.3637284701114538</v>
      </c>
      <c r="E359" s="55">
        <f t="shared" si="158"/>
        <v>-4.4680851063829863</v>
      </c>
      <c r="F359" s="55">
        <f t="shared" si="158"/>
        <v>-0.931430836305978</v>
      </c>
      <c r="G359" s="55">
        <f t="shared" si="158"/>
        <v>-3.4330011074197131</v>
      </c>
      <c r="H359" s="55">
        <f t="shared" si="158"/>
        <v>-7.7009767092411749</v>
      </c>
      <c r="I359" s="55">
        <f t="shared" si="158"/>
        <v>-4.6153846153846132</v>
      </c>
    </row>
    <row r="360" spans="1:9" ht="11.25" hidden="1" customHeight="1">
      <c r="A360" s="1202" t="s">
        <v>192</v>
      </c>
      <c r="B360" s="1203"/>
      <c r="C360" s="55">
        <f t="shared" ref="C360:I360" si="159">C171/C144*100-100</f>
        <v>-0.65222501431915703</v>
      </c>
      <c r="D360" s="55">
        <f t="shared" si="159"/>
        <v>-4.3046633853341092</v>
      </c>
      <c r="E360" s="55">
        <f t="shared" si="159"/>
        <v>-4.9733570159857976</v>
      </c>
      <c r="F360" s="55">
        <f t="shared" si="159"/>
        <v>-3.0936183997408477</v>
      </c>
      <c r="G360" s="55">
        <f t="shared" si="159"/>
        <v>-3.7753222836095688</v>
      </c>
      <c r="H360" s="55">
        <f t="shared" si="159"/>
        <v>-6.7580193086266007</v>
      </c>
      <c r="I360" s="55">
        <f t="shared" si="159"/>
        <v>-4.8387096774193452</v>
      </c>
    </row>
    <row r="361" spans="1:9" ht="11.25" hidden="1" customHeight="1">
      <c r="A361" s="1202" t="s">
        <v>193</v>
      </c>
      <c r="B361" s="1203"/>
      <c r="C361" s="55">
        <f t="shared" ref="C361:I361" si="160">C172/C145*100-100</f>
        <v>-1.0397116382985416</v>
      </c>
      <c r="D361" s="55">
        <f t="shared" si="160"/>
        <v>-4.7541332576456483</v>
      </c>
      <c r="E361" s="55">
        <f t="shared" si="160"/>
        <v>-5.1175132676269897</v>
      </c>
      <c r="F361" s="55">
        <f t="shared" si="160"/>
        <v>-3.9018337239762957</v>
      </c>
      <c r="G361" s="55">
        <f t="shared" si="160"/>
        <v>-4.6801872074883022</v>
      </c>
      <c r="H361" s="55">
        <f t="shared" si="160"/>
        <v>-7.1277719112988365</v>
      </c>
      <c r="I361" s="55">
        <f t="shared" si="160"/>
        <v>-2.5139664804469248</v>
      </c>
    </row>
    <row r="362" spans="1:9" ht="11.25" hidden="1" customHeight="1">
      <c r="A362" s="1202" t="s">
        <v>194</v>
      </c>
      <c r="B362" s="1203"/>
      <c r="C362" s="55">
        <f t="shared" ref="C362:I362" si="161">C173/C146*100-100</f>
        <v>-0.61429486637092623</v>
      </c>
      <c r="D362" s="55">
        <f t="shared" si="161"/>
        <v>-4.7305936073059343</v>
      </c>
      <c r="E362" s="55">
        <f t="shared" si="161"/>
        <v>-5.6530214424951311</v>
      </c>
      <c r="F362" s="55">
        <f t="shared" si="161"/>
        <v>-3.8916489235864731</v>
      </c>
      <c r="G362" s="55">
        <f t="shared" si="161"/>
        <v>-6.3039150630391561</v>
      </c>
      <c r="H362" s="55">
        <f t="shared" si="161"/>
        <v>-6.0482960956894658</v>
      </c>
      <c r="I362" s="55">
        <f t="shared" si="161"/>
        <v>-1.3953488372092977</v>
      </c>
    </row>
    <row r="363" spans="1:9" ht="11.25" hidden="1" customHeight="1">
      <c r="A363" s="1202" t="s">
        <v>195</v>
      </c>
      <c r="B363" s="1203"/>
      <c r="C363" s="55">
        <f t="shared" ref="C363:I363" si="162">C174/C147*100-100</f>
        <v>-1.8315655125478827</v>
      </c>
      <c r="D363" s="55">
        <f t="shared" si="162"/>
        <v>-5.1328957279672949</v>
      </c>
      <c r="E363" s="55">
        <f t="shared" si="162"/>
        <v>-6.7090803932909182</v>
      </c>
      <c r="F363" s="55">
        <f t="shared" si="162"/>
        <v>-4.3987044196008753</v>
      </c>
      <c r="G363" s="55">
        <f t="shared" si="162"/>
        <v>-6.5165876777251128</v>
      </c>
      <c r="H363" s="55">
        <f t="shared" si="162"/>
        <v>-5.9585492227979273</v>
      </c>
      <c r="I363" s="55">
        <f t="shared" si="162"/>
        <v>-3.1185031185031136</v>
      </c>
    </row>
    <row r="364" spans="1:9" ht="11.25" hidden="1" customHeight="1">
      <c r="A364" s="1202" t="s">
        <v>196</v>
      </c>
      <c r="B364" s="1203"/>
      <c r="C364" s="55">
        <f t="shared" ref="C364:I364" si="163">C175/C148*100-100</f>
        <v>-1.5979070849445804</v>
      </c>
      <c r="D364" s="55">
        <f t="shared" si="163"/>
        <v>-5.0585548374556595</v>
      </c>
      <c r="E364" s="55">
        <f t="shared" si="163"/>
        <v>-6.9997397866250424</v>
      </c>
      <c r="F364" s="55">
        <f t="shared" si="163"/>
        <v>-3.9829706717123941</v>
      </c>
      <c r="G364" s="55">
        <f t="shared" si="163"/>
        <v>-5.9893048128342343</v>
      </c>
      <c r="H364" s="55">
        <f t="shared" si="163"/>
        <v>-6.571172784243501</v>
      </c>
      <c r="I364" s="55">
        <f t="shared" si="163"/>
        <v>-4.9723756906077341</v>
      </c>
    </row>
    <row r="365" spans="1:9" ht="11.25" hidden="1" customHeight="1">
      <c r="A365" s="1202" t="s">
        <v>197</v>
      </c>
      <c r="B365" s="1203"/>
      <c r="C365" s="55">
        <f t="shared" ref="C365:I365" si="164">C176/C149*100-100</f>
        <v>-1.6087176800941165</v>
      </c>
      <c r="D365" s="55">
        <f t="shared" si="164"/>
        <v>-4.7307388210489307</v>
      </c>
      <c r="E365" s="55">
        <f t="shared" si="164"/>
        <v>-5.5106888361045208</v>
      </c>
      <c r="F365" s="55">
        <f t="shared" si="164"/>
        <v>-3.6639780332932901</v>
      </c>
      <c r="G365" s="55">
        <f t="shared" si="164"/>
        <v>-4.9635036496350438</v>
      </c>
      <c r="H365" s="55">
        <f t="shared" si="164"/>
        <v>-6.5031466838793079</v>
      </c>
      <c r="I365" s="55">
        <f t="shared" si="164"/>
        <v>-1.0135135135135158</v>
      </c>
    </row>
    <row r="366" spans="1:9" ht="11.25" hidden="1" customHeight="1">
      <c r="A366" s="1202" t="s">
        <v>198</v>
      </c>
      <c r="B366" s="1203"/>
      <c r="C366" s="55">
        <f t="shared" ref="C366:I366" si="165">C177/C150*100-100</f>
        <v>-2.1206510238376808</v>
      </c>
      <c r="D366" s="55">
        <f t="shared" si="165"/>
        <v>-5.2772344417388553</v>
      </c>
      <c r="E366" s="55">
        <f t="shared" si="165"/>
        <v>-6.1704422869471358</v>
      </c>
      <c r="F366" s="55">
        <f t="shared" si="165"/>
        <v>-4.53697949036669</v>
      </c>
      <c r="G366" s="55">
        <f t="shared" si="165"/>
        <v>-6.2445414847161658</v>
      </c>
      <c r="H366" s="55">
        <f t="shared" si="165"/>
        <v>-6.1870929544108861</v>
      </c>
      <c r="I366" s="55">
        <f t="shared" si="165"/>
        <v>-1.0920436817472705</v>
      </c>
    </row>
    <row r="367" spans="1:9" ht="11.25" hidden="1" customHeight="1">
      <c r="A367" s="1202" t="s">
        <v>199</v>
      </c>
      <c r="B367" s="1203"/>
      <c r="C367" s="55">
        <f t="shared" ref="C367:I367" si="166">C178/C151*100-100</f>
        <v>-2.0532202798579959</v>
      </c>
      <c r="D367" s="55">
        <f t="shared" si="166"/>
        <v>-5.3660140268848551</v>
      </c>
      <c r="E367" s="55">
        <f t="shared" si="166"/>
        <v>-7.6320939334638069</v>
      </c>
      <c r="F367" s="55">
        <f t="shared" si="166"/>
        <v>-4.7713717693837054</v>
      </c>
      <c r="G367" s="55">
        <f t="shared" si="166"/>
        <v>-8.0441640378548982</v>
      </c>
      <c r="H367" s="55">
        <f t="shared" si="166"/>
        <v>-5.1299589603283238</v>
      </c>
      <c r="I367" s="55">
        <f t="shared" si="166"/>
        <v>-3.1383737517831634</v>
      </c>
    </row>
    <row r="368" spans="1:9" ht="11.25" customHeight="1">
      <c r="A368" s="37"/>
      <c r="B368" s="45"/>
    </row>
    <row r="369" spans="1:9" ht="11.25" customHeight="1">
      <c r="A369" s="37">
        <v>2014</v>
      </c>
      <c r="B369" s="45"/>
    </row>
    <row r="370" spans="1:9" ht="11.25" customHeight="1">
      <c r="A370" s="37"/>
      <c r="B370" s="45" t="s">
        <v>176</v>
      </c>
      <c r="C370" s="55">
        <f>C181/C154*100-100</f>
        <v>3.8943361984220957</v>
      </c>
      <c r="D370" s="55">
        <f t="shared" ref="D370:I370" si="167">D181/D154*100-100</f>
        <v>6.4669843430905445</v>
      </c>
      <c r="E370" s="55">
        <f t="shared" si="167"/>
        <v>-4.595588235294116</v>
      </c>
      <c r="F370" s="55">
        <f t="shared" si="167"/>
        <v>1.2698412698412653</v>
      </c>
      <c r="G370" s="55">
        <f t="shared" si="167"/>
        <v>-2.8985507246376869</v>
      </c>
      <c r="H370" s="55">
        <f t="shared" si="167"/>
        <v>3.7037037037036953</v>
      </c>
      <c r="I370" s="55">
        <f t="shared" si="167"/>
        <v>-18.181818181818173</v>
      </c>
    </row>
    <row r="371" spans="1:9" ht="11.25" customHeight="1">
      <c r="A371" s="37"/>
      <c r="B371" s="45" t="s">
        <v>177</v>
      </c>
      <c r="C371" s="55">
        <f t="shared" ref="C371:I371" si="168">C182/C155*100-100</f>
        <v>3.1349275615290679</v>
      </c>
      <c r="D371" s="55">
        <f t="shared" si="168"/>
        <v>15.362997658079621</v>
      </c>
      <c r="E371" s="55">
        <f t="shared" si="168"/>
        <v>10.370370370370367</v>
      </c>
      <c r="F371" s="55">
        <f t="shared" si="168"/>
        <v>11.415525114155244</v>
      </c>
      <c r="G371" s="55">
        <f t="shared" si="168"/>
        <v>4.8309178743961354</v>
      </c>
      <c r="H371" s="55">
        <f t="shared" si="168"/>
        <v>22.614840989399298</v>
      </c>
      <c r="I371" s="55">
        <f t="shared" si="168"/>
        <v>55.555555555555571</v>
      </c>
    </row>
    <row r="372" spans="1:9" ht="11.25" customHeight="1">
      <c r="A372" s="37"/>
      <c r="B372" s="45" t="s">
        <v>178</v>
      </c>
      <c r="C372" s="55">
        <f t="shared" ref="C372:I372" si="169">C183/C156*100-100</f>
        <v>2.797019311502936</v>
      </c>
      <c r="D372" s="55">
        <f t="shared" si="169"/>
        <v>6.8322981366459601</v>
      </c>
      <c r="E372" s="55">
        <f t="shared" si="169"/>
        <v>-2.8639618138424794</v>
      </c>
      <c r="F372" s="55">
        <f t="shared" si="169"/>
        <v>5.2833813640730085</v>
      </c>
      <c r="G372" s="55">
        <f t="shared" si="169"/>
        <v>3.3898305084745743</v>
      </c>
      <c r="H372" s="55">
        <f t="shared" si="169"/>
        <v>10.746812386156648</v>
      </c>
      <c r="I372" s="55">
        <f t="shared" si="169"/>
        <v>-11.842105263157904</v>
      </c>
    </row>
    <row r="373" spans="1:9" ht="11.25" customHeight="1">
      <c r="A373" s="1068"/>
      <c r="B373" s="45" t="s">
        <v>179</v>
      </c>
      <c r="C373" s="55">
        <f t="shared" ref="C373:I373" si="170">C184/C157*100-100</f>
        <v>-6.3949987603159428</v>
      </c>
      <c r="D373" s="55">
        <f t="shared" si="170"/>
        <v>-14.544688026981447</v>
      </c>
      <c r="E373" s="55">
        <f t="shared" si="170"/>
        <v>-20.56074766355141</v>
      </c>
      <c r="F373" s="55">
        <f t="shared" si="170"/>
        <v>-19.409937888198755</v>
      </c>
      <c r="G373" s="55">
        <f t="shared" si="170"/>
        <v>-19.339622641509436</v>
      </c>
      <c r="H373" s="55">
        <f t="shared" si="170"/>
        <v>-5.3667262969588592</v>
      </c>
      <c r="I373" s="55">
        <f t="shared" si="170"/>
        <v>-24</v>
      </c>
    </row>
    <row r="374" spans="1:9" ht="11.25" customHeight="1">
      <c r="A374" s="37"/>
      <c r="B374" s="45" t="s">
        <v>180</v>
      </c>
      <c r="C374" s="55">
        <f t="shared" ref="C374:I374" si="171">C185/C158*100-100</f>
        <v>-1.1204144328654877</v>
      </c>
      <c r="D374" s="55">
        <f t="shared" si="171"/>
        <v>-0.93119503362648004</v>
      </c>
      <c r="E374" s="55">
        <f t="shared" si="171"/>
        <v>6.1046511627907023</v>
      </c>
      <c r="F374" s="55">
        <f t="shared" si="171"/>
        <v>1.8292682926829258</v>
      </c>
      <c r="G374" s="55">
        <f t="shared" si="171"/>
        <v>4.6242774566473912</v>
      </c>
      <c r="H374" s="55">
        <f t="shared" si="171"/>
        <v>-6.7039106145251424</v>
      </c>
      <c r="I374" s="55">
        <f t="shared" si="171"/>
        <v>34.042553191489361</v>
      </c>
    </row>
    <row r="375" spans="1:9" ht="11.25" customHeight="1">
      <c r="A375" s="37"/>
      <c r="B375" s="45" t="s">
        <v>181</v>
      </c>
      <c r="C375" s="55">
        <f t="shared" ref="C375:I375" si="172">C186/C159*100-100</f>
        <v>-3.6381952381874925</v>
      </c>
      <c r="D375" s="55">
        <f t="shared" si="172"/>
        <v>-6.9672131147541023</v>
      </c>
      <c r="E375" s="55">
        <f t="shared" si="172"/>
        <v>-14.600550964187335</v>
      </c>
      <c r="F375" s="55">
        <f t="shared" si="172"/>
        <v>-5.8763931104356573</v>
      </c>
      <c r="G375" s="55">
        <f t="shared" si="172"/>
        <v>-11.299435028248581</v>
      </c>
      <c r="H375" s="55">
        <f t="shared" si="172"/>
        <v>-16.030534351145036</v>
      </c>
      <c r="I375" s="55">
        <f t="shared" si="172"/>
        <v>-33.333333333333343</v>
      </c>
    </row>
    <row r="376" spans="1:9" ht="11.25" customHeight="1">
      <c r="A376" s="37"/>
      <c r="B376" s="45" t="s">
        <v>182</v>
      </c>
      <c r="C376" s="55">
        <f t="shared" ref="C376:I376" si="173">C187/C160*100-100</f>
        <v>-4.5933481451558578</v>
      </c>
      <c r="D376" s="55">
        <f t="shared" si="173"/>
        <v>-8.8988764044943878</v>
      </c>
      <c r="E376" s="55">
        <f t="shared" si="173"/>
        <v>-1.4962593516209495</v>
      </c>
      <c r="F376" s="55">
        <f t="shared" si="173"/>
        <v>-2.9437229437229462</v>
      </c>
      <c r="G376" s="55">
        <f t="shared" si="173"/>
        <v>7.8947368421052602</v>
      </c>
      <c r="H376" s="55">
        <f t="shared" si="173"/>
        <v>-16.589147286821699</v>
      </c>
      <c r="I376" s="55">
        <f t="shared" si="173"/>
        <v>-30.666666666666657</v>
      </c>
    </row>
    <row r="377" spans="1:9" ht="11.25" customHeight="1">
      <c r="A377" s="37"/>
      <c r="B377" s="45" t="s">
        <v>183</v>
      </c>
      <c r="C377" s="55">
        <f t="shared" ref="C377:I377" si="174">C188/C161*100-100</f>
        <v>-5.5170421721548308</v>
      </c>
      <c r="D377" s="55">
        <f t="shared" si="174"/>
        <v>-11.491935483870961</v>
      </c>
      <c r="E377" s="55">
        <f t="shared" si="174"/>
        <v>-6.2111801242236027</v>
      </c>
      <c r="F377" s="55">
        <f t="shared" si="174"/>
        <v>-12.097560975609753</v>
      </c>
      <c r="G377" s="55">
        <f t="shared" si="174"/>
        <v>-7.8313253012048136</v>
      </c>
      <c r="H377" s="55">
        <f t="shared" si="174"/>
        <v>-14.568345323740999</v>
      </c>
      <c r="I377" s="55">
        <f t="shared" si="174"/>
        <v>-7.1428571428571388</v>
      </c>
    </row>
    <row r="378" spans="1:9" ht="11.25" customHeight="1">
      <c r="A378" s="37"/>
      <c r="B378" s="45" t="s">
        <v>184</v>
      </c>
      <c r="C378" s="55">
        <f t="shared" ref="C378:I378" si="175">C189/C162*100-100</f>
        <v>-4.9243710158047662</v>
      </c>
      <c r="D378" s="55">
        <f t="shared" si="175"/>
        <v>-22.245540398740815</v>
      </c>
      <c r="E378" s="55">
        <f t="shared" si="175"/>
        <v>-2.0114942528735611</v>
      </c>
      <c r="F378" s="55">
        <f t="shared" si="175"/>
        <v>-24.02402402402403</v>
      </c>
      <c r="G378" s="55">
        <f t="shared" si="175"/>
        <v>-12.222222222222229</v>
      </c>
      <c r="H378" s="55">
        <f t="shared" si="175"/>
        <v>-25.851703406813627</v>
      </c>
      <c r="I378" s="55">
        <f t="shared" si="175"/>
        <v>-8</v>
      </c>
    </row>
    <row r="379" spans="1:9" ht="11.25" customHeight="1">
      <c r="A379" s="37"/>
      <c r="B379" s="45" t="s">
        <v>185</v>
      </c>
      <c r="C379" s="55">
        <f t="shared" ref="C379:I379" si="176">C190/C163*100-100</f>
        <v>-2.3855599732592054</v>
      </c>
      <c r="D379" s="55">
        <f t="shared" si="176"/>
        <v>-13.621571362157141</v>
      </c>
      <c r="E379" s="55">
        <f t="shared" si="176"/>
        <v>-19.801980198019791</v>
      </c>
      <c r="F379" s="55">
        <f t="shared" si="176"/>
        <v>-21.98515769944342</v>
      </c>
      <c r="G379" s="55">
        <f t="shared" si="176"/>
        <v>-17.435897435897445</v>
      </c>
      <c r="H379" s="55">
        <f t="shared" si="176"/>
        <v>-28.993055555555557</v>
      </c>
      <c r="I379" s="55">
        <f t="shared" si="176"/>
        <v>-40</v>
      </c>
    </row>
    <row r="380" spans="1:9" ht="11.25" hidden="1" customHeight="1">
      <c r="A380" s="37"/>
      <c r="B380" s="45" t="s">
        <v>186</v>
      </c>
      <c r="C380" s="55">
        <f t="shared" ref="C380:I380" si="177">C191/C164*100-100</f>
        <v>-100</v>
      </c>
      <c r="D380" s="55">
        <f t="shared" si="177"/>
        <v>-100</v>
      </c>
      <c r="E380" s="55">
        <f t="shared" si="177"/>
        <v>-100</v>
      </c>
      <c r="F380" s="55">
        <f t="shared" si="177"/>
        <v>-100</v>
      </c>
      <c r="G380" s="55">
        <f t="shared" si="177"/>
        <v>-100</v>
      </c>
      <c r="H380" s="55">
        <f t="shared" si="177"/>
        <v>-100</v>
      </c>
      <c r="I380" s="55">
        <f t="shared" si="177"/>
        <v>-100</v>
      </c>
    </row>
    <row r="381" spans="1:9" ht="11.25" hidden="1" customHeight="1">
      <c r="A381" s="37"/>
      <c r="B381" s="45" t="s">
        <v>187</v>
      </c>
      <c r="C381" s="55">
        <f t="shared" ref="C381:I381" si="178">C192/C165*100-100</f>
        <v>-100</v>
      </c>
      <c r="D381" s="55">
        <f t="shared" si="178"/>
        <v>-100</v>
      </c>
      <c r="E381" s="55">
        <f t="shared" si="178"/>
        <v>-100</v>
      </c>
      <c r="F381" s="55">
        <f t="shared" si="178"/>
        <v>-100</v>
      </c>
      <c r="G381" s="55">
        <f t="shared" si="178"/>
        <v>-100</v>
      </c>
      <c r="H381" s="55">
        <f t="shared" si="178"/>
        <v>-100</v>
      </c>
      <c r="I381" s="55">
        <f t="shared" si="178"/>
        <v>-100</v>
      </c>
    </row>
    <row r="382" spans="1:9" ht="11.25" customHeight="1">
      <c r="A382" s="37"/>
      <c r="B382" s="45"/>
    </row>
    <row r="383" spans="1:9" ht="11.25" hidden="1" customHeight="1">
      <c r="A383" s="1202" t="s">
        <v>188</v>
      </c>
      <c r="B383" s="1203"/>
      <c r="C383" s="55">
        <f>C194/C167*100-100</f>
        <v>3.8943361984220957</v>
      </c>
      <c r="D383" s="55">
        <f t="shared" ref="D383:I383" si="179">D194/D167*100-100</f>
        <v>6.4669843430905445</v>
      </c>
      <c r="E383" s="55">
        <f t="shared" si="179"/>
        <v>-4.595588235294116</v>
      </c>
      <c r="F383" s="55">
        <f t="shared" si="179"/>
        <v>1.2698412698412653</v>
      </c>
      <c r="G383" s="55">
        <f t="shared" si="179"/>
        <v>-100</v>
      </c>
      <c r="H383" s="55">
        <f t="shared" si="179"/>
        <v>-100</v>
      </c>
      <c r="I383" s="55">
        <f t="shared" si="179"/>
        <v>-100</v>
      </c>
    </row>
    <row r="384" spans="1:9" ht="11.25" hidden="1" customHeight="1">
      <c r="A384" s="1202" t="s">
        <v>189</v>
      </c>
      <c r="B384" s="1203"/>
      <c r="C384" s="55">
        <f t="shared" ref="C384:I384" si="180">C195/C168*100-100</f>
        <v>3.575924353757415</v>
      </c>
      <c r="D384" s="55">
        <f t="shared" si="180"/>
        <v>10.210920559826533</v>
      </c>
      <c r="E384" s="55">
        <f t="shared" si="180"/>
        <v>1.7913593256058959</v>
      </c>
      <c r="F384" s="55">
        <f t="shared" si="180"/>
        <v>5.4307116104868953</v>
      </c>
      <c r="G384" s="55">
        <f t="shared" si="180"/>
        <v>0.41407867494824302</v>
      </c>
      <c r="H384" s="55">
        <f t="shared" si="180"/>
        <v>11.638250555967389</v>
      </c>
      <c r="I384" s="55">
        <f t="shared" si="180"/>
        <v>9.0163934426229559</v>
      </c>
    </row>
    <row r="385" spans="1:9" ht="11.25" hidden="1" customHeight="1">
      <c r="A385" s="1202" t="s">
        <v>190</v>
      </c>
      <c r="B385" s="1203"/>
      <c r="C385" s="55">
        <f t="shared" ref="C385:I385" si="181">C196/C169*100-100</f>
        <v>3.3461641658582835</v>
      </c>
      <c r="D385" s="55">
        <f t="shared" si="181"/>
        <v>9.2241138710577673</v>
      </c>
      <c r="E385" s="55">
        <f t="shared" si="181"/>
        <v>0.3654970760234022</v>
      </c>
      <c r="F385" s="55">
        <f t="shared" si="181"/>
        <v>5.3893829156561566</v>
      </c>
      <c r="G385" s="55">
        <f t="shared" si="181"/>
        <v>1.2121212121212182</v>
      </c>
      <c r="H385" s="55">
        <f t="shared" si="181"/>
        <v>11.380400421496304</v>
      </c>
      <c r="I385" s="55">
        <f t="shared" si="181"/>
        <v>1.0101010101010104</v>
      </c>
    </row>
    <row r="386" spans="1:9" ht="11.25" hidden="1" customHeight="1">
      <c r="A386" s="1202" t="s">
        <v>191</v>
      </c>
      <c r="B386" s="1203"/>
      <c r="C386" s="55">
        <f t="shared" ref="C386:I386" si="182">C197/C170*100-100</f>
        <v>1.1483597714468203</v>
      </c>
      <c r="D386" s="55">
        <f t="shared" si="182"/>
        <v>3.3130635353323612</v>
      </c>
      <c r="E386" s="55">
        <f t="shared" si="182"/>
        <v>-4.6213808463251667</v>
      </c>
      <c r="F386" s="55">
        <f t="shared" si="182"/>
        <v>-1.0002000400079964</v>
      </c>
      <c r="G386" s="55">
        <f t="shared" si="182"/>
        <v>-3.7844036697247674</v>
      </c>
      <c r="H386" s="55">
        <f t="shared" si="182"/>
        <v>7.5702075702075717</v>
      </c>
      <c r="I386" s="55">
        <f t="shared" si="182"/>
        <v>-4.0322580645161281</v>
      </c>
    </row>
    <row r="387" spans="1:9" ht="11.25" hidden="1" customHeight="1">
      <c r="A387" s="1202" t="s">
        <v>192</v>
      </c>
      <c r="B387" s="1203"/>
      <c r="C387" s="55">
        <f t="shared" ref="C387:I387" si="183">C198/C171*100-100</f>
        <v>0.7718121923665251</v>
      </c>
      <c r="D387" s="55">
        <f t="shared" si="183"/>
        <v>2.5978554615988116</v>
      </c>
      <c r="E387" s="55">
        <f t="shared" si="183"/>
        <v>-2.8971962616822395</v>
      </c>
      <c r="F387" s="55">
        <f t="shared" si="183"/>
        <v>-0.53484873809125588</v>
      </c>
      <c r="G387" s="55">
        <f t="shared" si="183"/>
        <v>-2.3923444976076524</v>
      </c>
      <c r="H387" s="55">
        <f t="shared" si="183"/>
        <v>5.0100200400801498</v>
      </c>
      <c r="I387" s="55">
        <f t="shared" si="183"/>
        <v>2.0338983050847332</v>
      </c>
    </row>
    <row r="388" spans="1:9" ht="11.25" hidden="1" customHeight="1">
      <c r="A388" s="1202" t="s">
        <v>193</v>
      </c>
      <c r="B388" s="1203"/>
      <c r="C388" s="55">
        <f t="shared" ref="C388:I388" si="184">C199/C172*100-100</f>
        <v>0.12454079137427243</v>
      </c>
      <c r="D388" s="55">
        <f t="shared" si="184"/>
        <v>1.206883707069963</v>
      </c>
      <c r="E388" s="55">
        <f t="shared" si="184"/>
        <v>-4.5944866160607205</v>
      </c>
      <c r="F388" s="55">
        <f t="shared" si="184"/>
        <v>-1.2912482065997182</v>
      </c>
      <c r="G388" s="55">
        <f t="shared" si="184"/>
        <v>-3.6824877250409145</v>
      </c>
      <c r="H388" s="55">
        <f t="shared" si="184"/>
        <v>1.8760659465605585</v>
      </c>
      <c r="I388" s="55">
        <f t="shared" si="184"/>
        <v>-3.4383954154727832</v>
      </c>
    </row>
    <row r="389" spans="1:9" ht="11.25" hidden="1" customHeight="1">
      <c r="A389" s="1202" t="s">
        <v>194</v>
      </c>
      <c r="B389" s="1203"/>
      <c r="C389" s="55">
        <f t="shared" ref="C389:I389" si="185">C200/C173*100-100</f>
        <v>-0.55727990970653707</v>
      </c>
      <c r="D389" s="55">
        <f t="shared" si="185"/>
        <v>-0.23006134969325842</v>
      </c>
      <c r="E389" s="55">
        <f t="shared" si="185"/>
        <v>-4.1666666666666572</v>
      </c>
      <c r="F389" s="55">
        <f t="shared" si="185"/>
        <v>-1.5261538461538464</v>
      </c>
      <c r="G389" s="55">
        <f t="shared" si="185"/>
        <v>-2.1246458923512677</v>
      </c>
      <c r="H389" s="55">
        <f t="shared" si="185"/>
        <v>-0.98486668268076016</v>
      </c>
      <c r="I389" s="55">
        <f t="shared" si="185"/>
        <v>-8.2547169811320771</v>
      </c>
    </row>
    <row r="390" spans="1:9" ht="11.25" hidden="1" customHeight="1">
      <c r="A390" s="1202" t="s">
        <v>195</v>
      </c>
      <c r="B390" s="1203"/>
      <c r="C390" s="55">
        <f t="shared" ref="C390:I390" si="186">C201/C174*100-100</f>
        <v>-1.1135251407024072</v>
      </c>
      <c r="D390" s="55">
        <f t="shared" si="186"/>
        <v>-1.4972776769510006</v>
      </c>
      <c r="E390" s="55">
        <f t="shared" si="186"/>
        <v>-4.3707377557346518</v>
      </c>
      <c r="F390" s="55">
        <f t="shared" si="186"/>
        <v>-2.7103825136612016</v>
      </c>
      <c r="G390" s="55">
        <f t="shared" si="186"/>
        <v>-2.7249683143219272</v>
      </c>
      <c r="H390" s="55">
        <f t="shared" si="186"/>
        <v>-2.5852934943844019</v>
      </c>
      <c r="I390" s="55">
        <f t="shared" si="186"/>
        <v>-8.1545064377682337</v>
      </c>
    </row>
    <row r="391" spans="1:9" ht="11.25" hidden="1" customHeight="1">
      <c r="A391" s="1202" t="s">
        <v>196</v>
      </c>
      <c r="B391" s="1203"/>
      <c r="C391" s="55">
        <f t="shared" ref="C391:I391" si="187">C202/C175*100-100</f>
        <v>-1.505069217294249</v>
      </c>
      <c r="D391" s="55">
        <f t="shared" si="187"/>
        <v>-3.5213430238509602</v>
      </c>
      <c r="E391" s="55">
        <f t="shared" si="187"/>
        <v>-4.1410184667039687</v>
      </c>
      <c r="F391" s="55">
        <f t="shared" si="187"/>
        <v>-4.808355503005231</v>
      </c>
      <c r="G391" s="55">
        <f t="shared" si="187"/>
        <v>-3.6973833902161601</v>
      </c>
      <c r="H391" s="55">
        <f t="shared" si="187"/>
        <v>-4.8102721349175965</v>
      </c>
      <c r="I391" s="55">
        <f t="shared" si="187"/>
        <v>-8.1395348837209269</v>
      </c>
    </row>
    <row r="392" spans="1:9" ht="11.25" customHeight="1">
      <c r="A392" s="1202" t="s">
        <v>197</v>
      </c>
      <c r="B392" s="1203"/>
      <c r="C392" s="55">
        <f t="shared" ref="C392:I392" si="188">C203/C176*100-100</f>
        <v>-1.5924300660850577</v>
      </c>
      <c r="D392" s="55">
        <f t="shared" si="188"/>
        <v>-4.5230301074277293</v>
      </c>
      <c r="E392" s="55">
        <f t="shared" si="188"/>
        <v>-5.7315233785822102</v>
      </c>
      <c r="F392" s="55">
        <f t="shared" si="188"/>
        <v>-6.4576467444553316</v>
      </c>
      <c r="G392" s="55">
        <f t="shared" si="188"/>
        <v>-5.0691244239631317</v>
      </c>
      <c r="H392" s="55">
        <f t="shared" si="188"/>
        <v>-7.2143596824301</v>
      </c>
      <c r="I392" s="55">
        <f t="shared" si="188"/>
        <v>-11.945392491467572</v>
      </c>
    </row>
    <row r="393" spans="1:9" ht="11.25" hidden="1" customHeight="1">
      <c r="A393" s="1202" t="s">
        <v>198</v>
      </c>
      <c r="B393" s="1203"/>
      <c r="C393" s="55">
        <f t="shared" ref="C393:I393" si="189">C204/C177*100-100</f>
        <v>-10.376901077973017</v>
      </c>
      <c r="D393" s="55">
        <f t="shared" si="189"/>
        <v>-12.731257111551258</v>
      </c>
      <c r="E393" s="55">
        <f t="shared" si="189"/>
        <v>-13.773281214072199</v>
      </c>
      <c r="F393" s="55">
        <f t="shared" si="189"/>
        <v>-14.534505208333343</v>
      </c>
      <c r="G393" s="55">
        <f t="shared" si="189"/>
        <v>-13.646949231485792</v>
      </c>
      <c r="H393" s="55">
        <f t="shared" si="189"/>
        <v>-15.178289681287467</v>
      </c>
      <c r="I393" s="55">
        <f t="shared" si="189"/>
        <v>-18.611987381703472</v>
      </c>
    </row>
    <row r="394" spans="1:9" ht="11.25" hidden="1" customHeight="1">
      <c r="A394" s="1202" t="s">
        <v>199</v>
      </c>
      <c r="B394" s="1203"/>
      <c r="C394" s="55">
        <f t="shared" ref="C394:I394" si="190">C205/C178*100-100</f>
        <v>-19.03681417708431</v>
      </c>
      <c r="D394" s="55">
        <f t="shared" si="190"/>
        <v>-20.067935307059869</v>
      </c>
      <c r="E394" s="55">
        <f t="shared" si="190"/>
        <v>-20.550847457627114</v>
      </c>
      <c r="F394" s="55">
        <f t="shared" si="190"/>
        <v>-21.696987772144354</v>
      </c>
      <c r="G394" s="55">
        <f t="shared" si="190"/>
        <v>-20.497427101200685</v>
      </c>
      <c r="H394" s="55">
        <f t="shared" si="190"/>
        <v>-22.48017303532805</v>
      </c>
      <c r="I394" s="55">
        <f t="shared" si="190"/>
        <v>-24.005891016200295</v>
      </c>
    </row>
    <row r="395" spans="1:9" ht="11.25" customHeight="1">
      <c r="C395" s="162"/>
      <c r="D395" s="162"/>
      <c r="E395" s="162"/>
      <c r="F395" s="162"/>
      <c r="G395" s="162"/>
      <c r="H395" s="162"/>
      <c r="I395" s="162"/>
    </row>
    <row r="396" spans="1:9" ht="11.25" customHeight="1">
      <c r="A396" s="207" t="s">
        <v>767</v>
      </c>
      <c r="B396" s="207"/>
      <c r="C396" s="344"/>
      <c r="D396" s="344"/>
      <c r="E396" s="344"/>
      <c r="F396" s="344"/>
      <c r="G396" s="345"/>
      <c r="H396" s="344"/>
      <c r="I396" s="207"/>
    </row>
    <row r="397" spans="1:9" ht="11.25" customHeight="1">
      <c r="A397" s="207" t="s">
        <v>768</v>
      </c>
      <c r="B397" s="207"/>
      <c r="C397" s="207"/>
      <c r="D397" s="207"/>
      <c r="E397" s="207"/>
      <c r="F397" s="207"/>
      <c r="G397" s="207"/>
      <c r="H397" s="207"/>
      <c r="I397" s="207"/>
    </row>
    <row r="398" spans="1:9" ht="11.25" customHeight="1">
      <c r="A398" s="1498" t="s">
        <v>769</v>
      </c>
      <c r="B398" s="1498"/>
      <c r="C398" s="1498"/>
      <c r="D398" s="1498"/>
      <c r="E398" s="1498"/>
      <c r="F398" s="1498"/>
      <c r="G398" s="1498"/>
      <c r="H398" s="1498"/>
      <c r="I398" s="1498"/>
    </row>
    <row r="399" spans="1:9" ht="11.25" customHeight="1">
      <c r="A399" s="1498"/>
      <c r="B399" s="1498"/>
      <c r="C399" s="1498"/>
      <c r="D399" s="1498"/>
      <c r="E399" s="1498"/>
      <c r="F399" s="1498"/>
      <c r="G399" s="1498"/>
      <c r="H399" s="1498"/>
      <c r="I399" s="1498"/>
    </row>
    <row r="400" spans="1:9" ht="11.25" customHeight="1">
      <c r="A400" s="401" t="s">
        <v>770</v>
      </c>
      <c r="B400" s="207"/>
      <c r="C400" s="207"/>
      <c r="D400" s="207"/>
      <c r="E400" s="207"/>
      <c r="F400" s="207"/>
      <c r="G400" s="345"/>
      <c r="H400" s="207"/>
      <c r="I400" s="207"/>
    </row>
  </sheetData>
  <mergeCells count="172">
    <mergeCell ref="C208:H208"/>
    <mergeCell ref="C209:H209"/>
    <mergeCell ref="A389:B389"/>
    <mergeCell ref="A390:B390"/>
    <mergeCell ref="A391:B391"/>
    <mergeCell ref="A215:B215"/>
    <mergeCell ref="A216:B216"/>
    <mergeCell ref="A248:B248"/>
    <mergeCell ref="A249:B249"/>
    <mergeCell ref="A356:B356"/>
    <mergeCell ref="A357:B357"/>
    <mergeCell ref="A386:B386"/>
    <mergeCell ref="A387:B387"/>
    <mergeCell ref="A358:B358"/>
    <mergeCell ref="A359:B359"/>
    <mergeCell ref="A360:B360"/>
    <mergeCell ref="A361:B361"/>
    <mergeCell ref="A257:B257"/>
    <mergeCell ref="A258:B258"/>
    <mergeCell ref="A259:B259"/>
    <mergeCell ref="A250:B250"/>
    <mergeCell ref="A339:B339"/>
    <mergeCell ref="A340:B340"/>
    <mergeCell ref="A331:B331"/>
    <mergeCell ref="A332:B332"/>
    <mergeCell ref="A333:B333"/>
    <mergeCell ref="A334:B334"/>
    <mergeCell ref="A335:B335"/>
    <mergeCell ref="A336:B336"/>
    <mergeCell ref="A394:B394"/>
    <mergeCell ref="A392:B392"/>
    <mergeCell ref="A393:B393"/>
    <mergeCell ref="A388:B388"/>
    <mergeCell ref="A383:B383"/>
    <mergeCell ref="A384:B384"/>
    <mergeCell ref="A362:B362"/>
    <mergeCell ref="A363:B363"/>
    <mergeCell ref="A364:B364"/>
    <mergeCell ref="A365:B365"/>
    <mergeCell ref="A366:B366"/>
    <mergeCell ref="A367:B367"/>
    <mergeCell ref="A385:B385"/>
    <mergeCell ref="A337:B337"/>
    <mergeCell ref="A338:B338"/>
    <mergeCell ref="A329:B329"/>
    <mergeCell ref="A330:B330"/>
    <mergeCell ref="A308:B308"/>
    <mergeCell ref="A309:B309"/>
    <mergeCell ref="A310:B310"/>
    <mergeCell ref="A311:B311"/>
    <mergeCell ref="A312:B312"/>
    <mergeCell ref="A313:B313"/>
    <mergeCell ref="A304:B304"/>
    <mergeCell ref="A305:B305"/>
    <mergeCell ref="A306:B306"/>
    <mergeCell ref="A307:B307"/>
    <mergeCell ref="A302:B302"/>
    <mergeCell ref="A303:B303"/>
    <mergeCell ref="A281:B281"/>
    <mergeCell ref="A282:B282"/>
    <mergeCell ref="A283:B283"/>
    <mergeCell ref="A285:B285"/>
    <mergeCell ref="A286:B286"/>
    <mergeCell ref="A284:B284"/>
    <mergeCell ref="A277:B277"/>
    <mergeCell ref="A278:B278"/>
    <mergeCell ref="A279:B279"/>
    <mergeCell ref="A280:B280"/>
    <mergeCell ref="A275:B275"/>
    <mergeCell ref="A276:B276"/>
    <mergeCell ref="A213:B213"/>
    <mergeCell ref="A214:B214"/>
    <mergeCell ref="A211:B211"/>
    <mergeCell ref="A251:B251"/>
    <mergeCell ref="A252:B252"/>
    <mergeCell ref="A253:B253"/>
    <mergeCell ref="A254:B254"/>
    <mergeCell ref="A255:B255"/>
    <mergeCell ref="A256:B256"/>
    <mergeCell ref="A203:B203"/>
    <mergeCell ref="A204:B204"/>
    <mergeCell ref="A205:B205"/>
    <mergeCell ref="A217:B217"/>
    <mergeCell ref="A199:B199"/>
    <mergeCell ref="A200:B200"/>
    <mergeCell ref="A201:B201"/>
    <mergeCell ref="A202:B202"/>
    <mergeCell ref="A195:B195"/>
    <mergeCell ref="A196:B196"/>
    <mergeCell ref="A197:B197"/>
    <mergeCell ref="A198:B198"/>
    <mergeCell ref="A212:B212"/>
    <mergeCell ref="A176:B176"/>
    <mergeCell ref="A177:B177"/>
    <mergeCell ref="A178:B178"/>
    <mergeCell ref="A194:B194"/>
    <mergeCell ref="A172:B172"/>
    <mergeCell ref="A173:B173"/>
    <mergeCell ref="A174:B174"/>
    <mergeCell ref="A175:B175"/>
    <mergeCell ref="A168:B168"/>
    <mergeCell ref="A169:B169"/>
    <mergeCell ref="A170:B170"/>
    <mergeCell ref="A171:B171"/>
    <mergeCell ref="A122:B122"/>
    <mergeCell ref="A123:B123"/>
    <mergeCell ref="A124:B124"/>
    <mergeCell ref="A140:B140"/>
    <mergeCell ref="A120:B120"/>
    <mergeCell ref="A149:B149"/>
    <mergeCell ref="A150:B150"/>
    <mergeCell ref="A151:B151"/>
    <mergeCell ref="A167:B167"/>
    <mergeCell ref="A146:B146"/>
    <mergeCell ref="A147:B147"/>
    <mergeCell ref="A148:B148"/>
    <mergeCell ref="A141:B141"/>
    <mergeCell ref="A142:B142"/>
    <mergeCell ref="A143:B143"/>
    <mergeCell ref="A144:B144"/>
    <mergeCell ref="A26:B26"/>
    <mergeCell ref="A24:B24"/>
    <mergeCell ref="A86:B86"/>
    <mergeCell ref="A87:B87"/>
    <mergeCell ref="A27:B27"/>
    <mergeCell ref="A28:B28"/>
    <mergeCell ref="A59:B59"/>
    <mergeCell ref="A60:B60"/>
    <mergeCell ref="A61:B61"/>
    <mergeCell ref="A62:B62"/>
    <mergeCell ref="A63:B63"/>
    <mergeCell ref="A64:B64"/>
    <mergeCell ref="A65:B65"/>
    <mergeCell ref="A66:B66"/>
    <mergeCell ref="A1:I1"/>
    <mergeCell ref="A6:I6"/>
    <mergeCell ref="F9:I9"/>
    <mergeCell ref="A4:I4"/>
    <mergeCell ref="A3:I3"/>
    <mergeCell ref="D8:I8"/>
    <mergeCell ref="C20:I20"/>
    <mergeCell ref="A25:B25"/>
    <mergeCell ref="F10:I10"/>
    <mergeCell ref="A14:B14"/>
    <mergeCell ref="H11:H14"/>
    <mergeCell ref="A22:B22"/>
    <mergeCell ref="A23:B23"/>
    <mergeCell ref="C10:C11"/>
    <mergeCell ref="A398:I399"/>
    <mergeCell ref="A67:B67"/>
    <mergeCell ref="A68:B68"/>
    <mergeCell ref="A69:B69"/>
    <mergeCell ref="A70:B70"/>
    <mergeCell ref="A90:B90"/>
    <mergeCell ref="A118:B118"/>
    <mergeCell ref="A119:B119"/>
    <mergeCell ref="A97:B97"/>
    <mergeCell ref="A113:B113"/>
    <mergeCell ref="A88:B88"/>
    <mergeCell ref="A89:B89"/>
    <mergeCell ref="A121:B121"/>
    <mergeCell ref="A95:B95"/>
    <mergeCell ref="A114:B114"/>
    <mergeCell ref="A115:B115"/>
    <mergeCell ref="A91:B91"/>
    <mergeCell ref="A92:B92"/>
    <mergeCell ref="A93:B93"/>
    <mergeCell ref="A116:B116"/>
    <mergeCell ref="A96:B96"/>
    <mergeCell ref="A145:B145"/>
    <mergeCell ref="A94:B94"/>
    <mergeCell ref="A117:B117"/>
  </mergeCells>
  <phoneticPr fontId="5" type="noConversion"/>
  <printOptions horizontalCentered="1"/>
  <pageMargins left="0.59055118110236227" right="0.59055118110236227" top="0.59055118110236227" bottom="0.59055118110236227" header="0.31496062992125984" footer="0.31496062992125984"/>
  <pageSetup paperSize="9" scale="85" orientation="portrait" horizontalDpi="300" verticalDpi="300" r:id="rId1"/>
  <headerFooter alignWithMargins="0"/>
  <drawing r:id="rId2"/>
</worksheet>
</file>

<file path=xl/worksheets/sheet6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Tabelle113">
    <tabColor theme="0" tint="-0.34998626667073579"/>
    <pageSetUpPr fitToPage="1"/>
  </sheetPr>
  <dimension ref="A1:I370"/>
  <sheetViews>
    <sheetView zoomScale="105" zoomScaleNormal="105" zoomScaleSheetLayoutView="55" workbookViewId="0"/>
  </sheetViews>
  <sheetFormatPr baseColWidth="10" defaultRowHeight="11.25" customHeight="1"/>
  <cols>
    <col min="1" max="2" width="5.28515625" style="554" customWidth="1"/>
    <col min="3" max="4" width="11.140625" style="554" customWidth="1"/>
    <col min="5" max="5" width="14.140625" style="554" customWidth="1"/>
    <col min="6" max="9" width="11.140625" style="554" customWidth="1"/>
    <col min="10" max="16384" width="11.42578125" style="554"/>
  </cols>
  <sheetData>
    <row r="1" spans="1:9" ht="11.25" customHeight="1">
      <c r="A1" s="550"/>
      <c r="B1" s="551"/>
      <c r="C1" s="552"/>
      <c r="D1" s="552"/>
      <c r="E1" s="552"/>
      <c r="F1" s="552"/>
      <c r="G1" s="552"/>
      <c r="H1" s="552"/>
      <c r="I1" s="553" t="s">
        <v>411</v>
      </c>
    </row>
    <row r="2" spans="1:9" ht="5.25" customHeight="1">
      <c r="A2" s="550"/>
      <c r="B2" s="551"/>
      <c r="C2" s="552"/>
      <c r="D2" s="552"/>
      <c r="E2" s="552"/>
      <c r="F2" s="552"/>
      <c r="G2" s="552"/>
      <c r="H2" s="552"/>
      <c r="I2" s="552"/>
    </row>
    <row r="3" spans="1:9" s="558" customFormat="1" ht="15.75" customHeight="1">
      <c r="A3" s="555" t="s">
        <v>1081</v>
      </c>
      <c r="B3" s="556"/>
      <c r="C3" s="557"/>
      <c r="E3" s="557"/>
      <c r="F3" s="557"/>
      <c r="G3" s="557"/>
      <c r="H3" s="557"/>
      <c r="I3" s="557"/>
    </row>
    <row r="4" spans="1:9" ht="5.25" customHeight="1">
      <c r="A4" s="550"/>
      <c r="B4" s="551"/>
      <c r="C4" s="552"/>
      <c r="D4" s="552"/>
      <c r="E4" s="552"/>
      <c r="F4" s="552"/>
      <c r="G4" s="552"/>
      <c r="H4" s="552"/>
      <c r="I4" s="552"/>
    </row>
    <row r="5" spans="1:9" s="562" customFormat="1" ht="11.25" customHeight="1">
      <c r="A5" s="559" t="s">
        <v>457</v>
      </c>
      <c r="B5" s="560"/>
      <c r="C5" s="561"/>
      <c r="D5" s="561"/>
      <c r="E5" s="561"/>
      <c r="F5" s="561"/>
      <c r="G5" s="561"/>
      <c r="H5" s="561"/>
      <c r="I5" s="561"/>
    </row>
    <row r="6" spans="1:9" s="562" customFormat="1" ht="11.25" customHeight="1">
      <c r="A6" s="563" t="s">
        <v>412</v>
      </c>
      <c r="B6" s="560"/>
      <c r="C6" s="561"/>
      <c r="D6" s="561"/>
      <c r="E6" s="561"/>
      <c r="F6" s="561"/>
      <c r="G6" s="561"/>
      <c r="H6" s="561"/>
      <c r="I6" s="561"/>
    </row>
    <row r="7" spans="1:9" ht="5.25" customHeight="1">
      <c r="A7" s="550"/>
      <c r="B7" s="551"/>
      <c r="C7" s="552"/>
      <c r="D7" s="552"/>
      <c r="E7" s="552"/>
      <c r="F7" s="552"/>
      <c r="G7" s="552"/>
      <c r="H7" s="552"/>
      <c r="I7" s="552"/>
    </row>
    <row r="8" spans="1:9" ht="11.25" customHeight="1">
      <c r="A8" s="564" t="s">
        <v>139</v>
      </c>
      <c r="B8" s="551"/>
      <c r="C8" s="552"/>
      <c r="D8" s="552"/>
      <c r="E8" s="552"/>
      <c r="F8" s="552"/>
      <c r="G8" s="552"/>
      <c r="H8" s="552"/>
      <c r="I8" s="552"/>
    </row>
    <row r="9" spans="1:9" ht="5.25" customHeight="1">
      <c r="A9" s="565"/>
      <c r="B9" s="566"/>
      <c r="C9" s="552"/>
      <c r="D9" s="552"/>
      <c r="E9" s="552"/>
      <c r="F9" s="552"/>
      <c r="G9" s="552"/>
      <c r="H9" s="552"/>
      <c r="I9" s="552"/>
    </row>
    <row r="10" spans="1:9" s="567" customFormat="1" ht="11.25" customHeight="1">
      <c r="C10" s="568"/>
      <c r="D10" s="569" t="s">
        <v>216</v>
      </c>
      <c r="E10" s="570"/>
      <c r="F10" s="570"/>
      <c r="G10" s="570"/>
      <c r="H10" s="570"/>
      <c r="I10" s="571"/>
    </row>
    <row r="11" spans="1:9" s="567" customFormat="1" ht="23.1" customHeight="1">
      <c r="A11" s="572" t="s">
        <v>458</v>
      </c>
      <c r="B11" s="573"/>
      <c r="C11" s="574"/>
      <c r="D11" s="575" t="s">
        <v>413</v>
      </c>
      <c r="E11" s="576"/>
      <c r="F11" s="575" t="s">
        <v>688</v>
      </c>
      <c r="G11" s="570"/>
      <c r="H11" s="570"/>
      <c r="I11" s="577"/>
    </row>
    <row r="12" spans="1:9" s="567" customFormat="1" ht="11.25" customHeight="1">
      <c r="A12" s="578" t="s">
        <v>155</v>
      </c>
      <c r="B12" s="579"/>
      <c r="C12" s="580" t="s">
        <v>160</v>
      </c>
      <c r="D12" s="581" t="s">
        <v>705</v>
      </c>
      <c r="E12" s="579"/>
      <c r="F12" s="581" t="s">
        <v>706</v>
      </c>
      <c r="G12" s="582"/>
      <c r="H12" s="582"/>
      <c r="I12" s="583" t="s">
        <v>414</v>
      </c>
    </row>
    <row r="13" spans="1:9" s="567" customFormat="1" ht="11.25" customHeight="1">
      <c r="A13" s="582"/>
      <c r="B13" s="579"/>
      <c r="C13" s="580" t="s">
        <v>276</v>
      </c>
      <c r="D13" s="568"/>
      <c r="E13" s="584" t="s">
        <v>218</v>
      </c>
      <c r="F13" s="585"/>
      <c r="G13" s="569" t="s">
        <v>218</v>
      </c>
      <c r="H13" s="570"/>
      <c r="I13" s="583" t="s">
        <v>415</v>
      </c>
    </row>
    <row r="14" spans="1:9" s="567" customFormat="1" ht="11.25" customHeight="1">
      <c r="A14" s="582"/>
      <c r="B14" s="579"/>
      <c r="C14" s="586" t="s">
        <v>412</v>
      </c>
      <c r="D14" s="587"/>
      <c r="E14" s="584"/>
      <c r="F14" s="580"/>
      <c r="G14" s="584" t="s">
        <v>416</v>
      </c>
      <c r="H14" s="569" t="s">
        <v>417</v>
      </c>
      <c r="I14" s="583" t="s">
        <v>418</v>
      </c>
    </row>
    <row r="15" spans="1:9" s="567" customFormat="1" ht="11.25" customHeight="1">
      <c r="A15" s="582" t="s">
        <v>163</v>
      </c>
      <c r="B15" s="579"/>
      <c r="C15" s="586" t="s">
        <v>173</v>
      </c>
      <c r="D15" s="587" t="s">
        <v>164</v>
      </c>
      <c r="E15" s="587" t="s">
        <v>420</v>
      </c>
      <c r="F15" s="587" t="s">
        <v>164</v>
      </c>
      <c r="G15" s="587" t="s">
        <v>419</v>
      </c>
      <c r="H15" s="588" t="s">
        <v>419</v>
      </c>
      <c r="I15" s="589" t="s">
        <v>172</v>
      </c>
    </row>
    <row r="16" spans="1:9" s="567" customFormat="1" ht="11.25" customHeight="1">
      <c r="A16" s="578" t="s">
        <v>168</v>
      </c>
      <c r="B16" s="579"/>
      <c r="D16" s="586" t="s">
        <v>173</v>
      </c>
      <c r="E16" s="587" t="s">
        <v>689</v>
      </c>
      <c r="F16" s="586" t="s">
        <v>173</v>
      </c>
      <c r="G16" s="587" t="s">
        <v>421</v>
      </c>
      <c r="H16" s="588" t="s">
        <v>708</v>
      </c>
      <c r="I16" s="589" t="s">
        <v>422</v>
      </c>
    </row>
    <row r="17" spans="1:9" s="567" customFormat="1" ht="11.25" customHeight="1">
      <c r="A17" s="582"/>
      <c r="B17" s="579"/>
      <c r="D17" s="577"/>
      <c r="E17" s="587" t="s">
        <v>690</v>
      </c>
      <c r="F17" s="587"/>
      <c r="G17" s="587"/>
      <c r="H17" s="588"/>
      <c r="I17" s="589"/>
    </row>
    <row r="18" spans="1:9" s="567" customFormat="1" ht="11.25" customHeight="1">
      <c r="A18" s="582"/>
      <c r="B18" s="579"/>
      <c r="D18" s="577"/>
      <c r="E18" s="1499" t="s">
        <v>132</v>
      </c>
      <c r="F18" s="587"/>
      <c r="G18" s="1499" t="s">
        <v>707</v>
      </c>
      <c r="H18" s="1499" t="s">
        <v>709</v>
      </c>
      <c r="I18" s="583"/>
    </row>
    <row r="19" spans="1:9" s="567" customFormat="1" ht="11.25" customHeight="1">
      <c r="A19" s="582"/>
      <c r="B19" s="579"/>
      <c r="C19" s="587"/>
      <c r="D19" s="587"/>
      <c r="E19" s="1500"/>
      <c r="F19" s="587"/>
      <c r="G19" s="1502"/>
      <c r="H19" s="1500"/>
      <c r="I19" s="583"/>
    </row>
    <row r="20" spans="1:9" s="567" customFormat="1" ht="11.25" customHeight="1">
      <c r="A20" s="590"/>
      <c r="B20" s="591"/>
      <c r="C20" s="592"/>
      <c r="D20" s="592"/>
      <c r="E20" s="1501"/>
      <c r="F20" s="592"/>
      <c r="G20" s="1503"/>
      <c r="H20" s="1501"/>
      <c r="I20" s="593"/>
    </row>
    <row r="21" spans="1:9" ht="8.1" customHeight="1">
      <c r="A21" s="594"/>
      <c r="B21" s="595"/>
      <c r="C21" s="552"/>
      <c r="D21" s="552"/>
      <c r="E21" s="552"/>
      <c r="F21" s="552"/>
      <c r="G21" s="552"/>
      <c r="H21" s="552"/>
      <c r="I21" s="552"/>
    </row>
    <row r="22" spans="1:9" s="567" customFormat="1" ht="11.25" hidden="1" customHeight="1">
      <c r="A22" s="582">
        <v>1991</v>
      </c>
      <c r="B22" s="579"/>
      <c r="C22" s="596">
        <v>59.6</v>
      </c>
      <c r="D22" s="596">
        <v>78.900000000000006</v>
      </c>
      <c r="E22" s="596">
        <v>79</v>
      </c>
      <c r="F22" s="596">
        <v>52.6</v>
      </c>
      <c r="G22" s="596">
        <v>47.4</v>
      </c>
      <c r="H22" s="596">
        <v>60.7</v>
      </c>
      <c r="I22" s="596">
        <v>51.2</v>
      </c>
    </row>
    <row r="23" spans="1:9" s="567" customFormat="1" ht="11.25" hidden="1" customHeight="1">
      <c r="A23" s="582">
        <v>1992</v>
      </c>
      <c r="B23" s="579"/>
      <c r="C23" s="596">
        <v>62.9</v>
      </c>
      <c r="D23" s="596">
        <v>82.7</v>
      </c>
      <c r="E23" s="596">
        <v>82.8</v>
      </c>
      <c r="F23" s="596">
        <v>56</v>
      </c>
      <c r="G23" s="596">
        <v>49.6</v>
      </c>
      <c r="H23" s="596">
        <v>63.8</v>
      </c>
      <c r="I23" s="596">
        <v>54.2</v>
      </c>
    </row>
    <row r="24" spans="1:9" s="567" customFormat="1" ht="11.25" hidden="1" customHeight="1">
      <c r="A24" s="582">
        <v>1993</v>
      </c>
      <c r="B24" s="579"/>
      <c r="C24" s="596">
        <v>65.900000000000006</v>
      </c>
      <c r="D24" s="596">
        <v>86.4</v>
      </c>
      <c r="E24" s="596">
        <v>86.6</v>
      </c>
      <c r="F24" s="596">
        <v>58.4</v>
      </c>
      <c r="G24" s="596">
        <v>49.9</v>
      </c>
      <c r="H24" s="596">
        <v>67.900000000000006</v>
      </c>
      <c r="I24" s="596">
        <v>57.8</v>
      </c>
    </row>
    <row r="25" spans="1:9" s="567" customFormat="1" ht="11.25" hidden="1" customHeight="1">
      <c r="A25" s="582">
        <v>1994</v>
      </c>
      <c r="B25" s="579"/>
      <c r="C25" s="596">
        <v>68.2</v>
      </c>
      <c r="D25" s="596">
        <v>86.4</v>
      </c>
      <c r="E25" s="596">
        <v>86.5</v>
      </c>
      <c r="F25" s="596">
        <v>62.7</v>
      </c>
      <c r="G25" s="596">
        <v>55.1</v>
      </c>
      <c r="H25" s="596">
        <v>70.7</v>
      </c>
      <c r="I25" s="596">
        <v>60.1</v>
      </c>
    </row>
    <row r="26" spans="1:9" s="567" customFormat="1" ht="11.25" hidden="1" customHeight="1">
      <c r="A26" s="582">
        <v>1995</v>
      </c>
      <c r="B26" s="579"/>
      <c r="C26" s="596">
        <v>69.400000000000006</v>
      </c>
      <c r="D26" s="596">
        <v>87.5</v>
      </c>
      <c r="E26" s="596">
        <v>87.4</v>
      </c>
      <c r="F26" s="596">
        <v>63.4</v>
      </c>
      <c r="G26" s="596">
        <v>54.7</v>
      </c>
      <c r="H26" s="596">
        <v>72.8</v>
      </c>
      <c r="I26" s="596">
        <v>63.5</v>
      </c>
    </row>
    <row r="27" spans="1:9" s="567" customFormat="1" ht="11.25" hidden="1" customHeight="1">
      <c r="A27" s="582">
        <v>1996</v>
      </c>
      <c r="B27" s="579"/>
      <c r="C27" s="596">
        <v>71</v>
      </c>
      <c r="D27" s="596">
        <v>88.2</v>
      </c>
      <c r="E27" s="596">
        <v>88.3</v>
      </c>
      <c r="F27" s="596">
        <v>65.2</v>
      </c>
      <c r="G27" s="596">
        <v>57.1</v>
      </c>
      <c r="H27" s="596">
        <v>74.599999999999994</v>
      </c>
      <c r="I27" s="596">
        <v>65.8</v>
      </c>
    </row>
    <row r="28" spans="1:9" s="567" customFormat="1" ht="11.25" hidden="1" customHeight="1">
      <c r="A28" s="582">
        <v>1997</v>
      </c>
      <c r="B28" s="579"/>
      <c r="C28" s="596">
        <v>72.400000000000006</v>
      </c>
      <c r="D28" s="596">
        <v>88</v>
      </c>
      <c r="E28" s="596">
        <v>88</v>
      </c>
      <c r="F28" s="596">
        <v>67.099999999999994</v>
      </c>
      <c r="G28" s="596">
        <v>58.8</v>
      </c>
      <c r="H28" s="596">
        <v>76.099999999999994</v>
      </c>
      <c r="I28" s="596">
        <v>67.599999999999994</v>
      </c>
    </row>
    <row r="29" spans="1:9" s="567" customFormat="1" ht="11.25" hidden="1" customHeight="1">
      <c r="A29" s="582">
        <v>1998</v>
      </c>
      <c r="B29" s="579"/>
      <c r="C29" s="596">
        <v>72.599999999999994</v>
      </c>
      <c r="D29" s="596">
        <v>89.1</v>
      </c>
      <c r="E29" s="596">
        <v>89.3</v>
      </c>
      <c r="F29" s="596">
        <v>66.599999999999994</v>
      </c>
      <c r="G29" s="596">
        <v>55.9</v>
      </c>
      <c r="H29" s="596">
        <v>77.3</v>
      </c>
      <c r="I29" s="596">
        <v>69.400000000000006</v>
      </c>
    </row>
    <row r="30" spans="1:9" s="567" customFormat="1" ht="11.25" hidden="1" customHeight="1">
      <c r="A30" s="582">
        <v>1999</v>
      </c>
      <c r="B30" s="579"/>
      <c r="C30" s="596">
        <v>74.7</v>
      </c>
      <c r="D30" s="596">
        <v>89.7</v>
      </c>
      <c r="E30" s="596">
        <v>89.9</v>
      </c>
      <c r="F30" s="596">
        <v>69.3</v>
      </c>
      <c r="G30" s="596">
        <v>59.7</v>
      </c>
      <c r="H30" s="596">
        <v>78.3</v>
      </c>
      <c r="I30" s="596">
        <v>70.8</v>
      </c>
    </row>
    <row r="31" spans="1:9" s="567" customFormat="1" ht="11.25" hidden="1" customHeight="1">
      <c r="A31" s="582">
        <v>2000</v>
      </c>
      <c r="B31" s="579"/>
      <c r="C31" s="596">
        <v>78.5</v>
      </c>
      <c r="D31" s="596">
        <v>89.9</v>
      </c>
      <c r="E31" s="596">
        <v>89.9</v>
      </c>
      <c r="F31" s="596">
        <v>75.099999999999994</v>
      </c>
      <c r="G31" s="596">
        <v>70.8</v>
      </c>
      <c r="H31" s="596">
        <v>79.400000000000006</v>
      </c>
      <c r="I31" s="596">
        <v>72.3</v>
      </c>
    </row>
    <row r="32" spans="1:9" s="567" customFormat="1" ht="11.25" hidden="1" customHeight="1">
      <c r="A32" s="582">
        <v>2001</v>
      </c>
      <c r="B32" s="579"/>
      <c r="C32" s="596">
        <v>80.5</v>
      </c>
      <c r="D32" s="596">
        <v>91</v>
      </c>
      <c r="E32" s="596">
        <v>90.8</v>
      </c>
      <c r="F32" s="596">
        <v>77.400000000000006</v>
      </c>
      <c r="G32" s="596">
        <v>71.5</v>
      </c>
      <c r="H32" s="596">
        <v>81.3</v>
      </c>
      <c r="I32" s="596">
        <v>74.2</v>
      </c>
    </row>
    <row r="33" spans="1:9" s="567" customFormat="1" ht="11.25" hidden="1" customHeight="1">
      <c r="A33" s="582">
        <v>2002</v>
      </c>
      <c r="B33" s="579"/>
      <c r="C33" s="596">
        <v>82.1</v>
      </c>
      <c r="D33" s="596">
        <v>92.3</v>
      </c>
      <c r="E33" s="596">
        <v>92.1</v>
      </c>
      <c r="F33" s="596">
        <v>78.900000000000006</v>
      </c>
      <c r="G33" s="596">
        <v>73.2</v>
      </c>
      <c r="H33" s="596">
        <v>83.5</v>
      </c>
      <c r="I33" s="596">
        <v>76.5</v>
      </c>
    </row>
    <row r="34" spans="1:9" s="567" customFormat="1" ht="11.25" hidden="1" customHeight="1">
      <c r="A34" s="582">
        <v>2003</v>
      </c>
      <c r="B34" s="579"/>
      <c r="C34" s="596">
        <v>83.8</v>
      </c>
      <c r="D34" s="596">
        <v>93.1</v>
      </c>
      <c r="E34" s="596">
        <v>92.9</v>
      </c>
      <c r="F34" s="596">
        <v>81</v>
      </c>
      <c r="G34" s="596">
        <v>76.599999999999994</v>
      </c>
      <c r="H34" s="596">
        <v>85.2</v>
      </c>
      <c r="I34" s="596">
        <v>78.400000000000006</v>
      </c>
    </row>
    <row r="35" spans="1:9" s="567" customFormat="1" ht="11.25" hidden="1" customHeight="1">
      <c r="A35" s="582">
        <v>2004</v>
      </c>
      <c r="B35" s="579"/>
      <c r="C35" s="596">
        <v>85.9</v>
      </c>
      <c r="D35" s="596">
        <v>94</v>
      </c>
      <c r="E35" s="596">
        <v>94</v>
      </c>
      <c r="F35" s="596">
        <v>83.5</v>
      </c>
      <c r="G35" s="596">
        <v>79.900000000000006</v>
      </c>
      <c r="H35" s="596">
        <v>87</v>
      </c>
      <c r="I35" s="596">
        <v>80.400000000000006</v>
      </c>
    </row>
    <row r="36" spans="1:9" s="567" customFormat="1" ht="11.25" customHeight="1">
      <c r="A36" s="582">
        <v>2005</v>
      </c>
      <c r="B36" s="579"/>
      <c r="C36" s="596">
        <v>89.3</v>
      </c>
      <c r="D36" s="596">
        <v>94.4</v>
      </c>
      <c r="E36" s="596">
        <v>94.6</v>
      </c>
      <c r="F36" s="596">
        <v>88.4</v>
      </c>
      <c r="G36" s="596">
        <v>86.1</v>
      </c>
      <c r="H36" s="596">
        <v>88.8</v>
      </c>
      <c r="I36" s="596">
        <v>83.7</v>
      </c>
    </row>
    <row r="37" spans="1:9" s="567" customFormat="1" ht="11.25" customHeight="1">
      <c r="A37" s="582">
        <v>2006</v>
      </c>
      <c r="B37" s="579"/>
      <c r="C37" s="596">
        <v>92</v>
      </c>
      <c r="D37" s="596">
        <v>96</v>
      </c>
      <c r="E37" s="596">
        <v>96.2</v>
      </c>
      <c r="F37" s="596">
        <v>91.4</v>
      </c>
      <c r="G37" s="596">
        <v>90.9</v>
      </c>
      <c r="H37" s="596">
        <v>90.3</v>
      </c>
      <c r="I37" s="596">
        <v>87.2</v>
      </c>
    </row>
    <row r="38" spans="1:9" s="567" customFormat="1" ht="11.25" customHeight="1">
      <c r="A38" s="582">
        <v>2007</v>
      </c>
      <c r="B38" s="579"/>
      <c r="C38" s="596">
        <v>95.5</v>
      </c>
      <c r="D38" s="596">
        <v>99.4</v>
      </c>
      <c r="E38" s="596">
        <v>99.7</v>
      </c>
      <c r="F38" s="596">
        <v>94.9</v>
      </c>
      <c r="G38" s="596">
        <v>94.5</v>
      </c>
      <c r="H38" s="596">
        <v>93.9</v>
      </c>
      <c r="I38" s="596">
        <v>90.6</v>
      </c>
    </row>
    <row r="39" spans="1:9" s="567" customFormat="1" ht="11.25" customHeight="1">
      <c r="A39" s="582">
        <v>2008</v>
      </c>
      <c r="B39" s="579"/>
      <c r="C39" s="596">
        <v>98.6</v>
      </c>
      <c r="D39" s="596">
        <v>100</v>
      </c>
      <c r="E39" s="596">
        <v>100.3</v>
      </c>
      <c r="F39" s="596">
        <v>99</v>
      </c>
      <c r="G39" s="596">
        <v>100.9</v>
      </c>
      <c r="H39" s="596">
        <v>96.4</v>
      </c>
      <c r="I39" s="596">
        <v>94.7</v>
      </c>
    </row>
    <row r="40" spans="1:9" s="567" customFormat="1" ht="11.25" customHeight="1">
      <c r="A40" s="582">
        <v>2009</v>
      </c>
      <c r="B40" s="579"/>
      <c r="C40" s="596">
        <v>96.7</v>
      </c>
      <c r="D40" s="596">
        <v>100</v>
      </c>
      <c r="E40" s="596">
        <v>100.2</v>
      </c>
      <c r="F40" s="596">
        <v>94.9</v>
      </c>
      <c r="G40" s="596">
        <v>90.1</v>
      </c>
      <c r="H40" s="596">
        <v>99.3</v>
      </c>
      <c r="I40" s="596">
        <v>98</v>
      </c>
    </row>
    <row r="41" spans="1:9" s="567" customFormat="1" ht="11.25" customHeight="1">
      <c r="A41" s="582">
        <v>2010</v>
      </c>
      <c r="B41" s="579"/>
      <c r="C41" s="596">
        <v>100</v>
      </c>
      <c r="D41" s="596">
        <v>100</v>
      </c>
      <c r="E41" s="596">
        <v>100</v>
      </c>
      <c r="F41" s="596">
        <v>100</v>
      </c>
      <c r="G41" s="596">
        <v>100</v>
      </c>
      <c r="H41" s="596">
        <v>100</v>
      </c>
      <c r="I41" s="596">
        <v>100</v>
      </c>
    </row>
    <row r="42" spans="1:9" s="567" customFormat="1" ht="11.25" customHeight="1">
      <c r="A42" s="582">
        <v>2011</v>
      </c>
      <c r="B42" s="579"/>
      <c r="C42" s="596">
        <v>104.5</v>
      </c>
      <c r="D42" s="596">
        <v>100.9</v>
      </c>
      <c r="E42" s="596">
        <v>100.8</v>
      </c>
      <c r="F42" s="596">
        <v>106.3</v>
      </c>
      <c r="G42" s="596">
        <v>111.2</v>
      </c>
      <c r="H42" s="596">
        <v>102.3</v>
      </c>
      <c r="I42" s="596">
        <v>103.2</v>
      </c>
    </row>
    <row r="43" spans="1:9" s="567" customFormat="1" ht="11.25" customHeight="1">
      <c r="A43" s="582">
        <v>2012</v>
      </c>
      <c r="B43" s="579"/>
      <c r="C43" s="596">
        <v>107.7</v>
      </c>
      <c r="D43" s="596">
        <v>101</v>
      </c>
      <c r="E43" s="596">
        <v>100.9</v>
      </c>
      <c r="F43" s="596">
        <v>110.5</v>
      </c>
      <c r="G43" s="596">
        <v>117.4</v>
      </c>
      <c r="H43" s="596">
        <v>105.1</v>
      </c>
      <c r="I43" s="596">
        <v>107.5</v>
      </c>
    </row>
    <row r="44" spans="1:9" s="567" customFormat="1" ht="11.25" customHeight="1">
      <c r="A44" s="582">
        <v>2013</v>
      </c>
      <c r="B44" s="579"/>
      <c r="C44" s="596">
        <v>107.5</v>
      </c>
      <c r="D44" s="596">
        <v>100.8</v>
      </c>
      <c r="E44" s="596">
        <v>100.5</v>
      </c>
      <c r="F44" s="596">
        <v>109.5</v>
      </c>
      <c r="G44" s="596">
        <v>113.4</v>
      </c>
      <c r="H44" s="596">
        <v>108.1</v>
      </c>
      <c r="I44" s="596">
        <v>110.3</v>
      </c>
    </row>
    <row r="45" spans="1:9" s="567" customFormat="1" ht="11.25" customHeight="1">
      <c r="A45" s="582">
        <v>2014</v>
      </c>
      <c r="B45" s="579"/>
      <c r="C45" s="596">
        <v>107.3</v>
      </c>
      <c r="D45" s="596">
        <v>101.2</v>
      </c>
      <c r="E45" s="596">
        <v>100.8</v>
      </c>
      <c r="F45" s="596">
        <v>108</v>
      </c>
      <c r="G45" s="596">
        <v>108.6</v>
      </c>
      <c r="H45" s="596">
        <v>111.2</v>
      </c>
      <c r="I45" s="596">
        <v>113.5</v>
      </c>
    </row>
    <row r="46" spans="1:9" s="567" customFormat="1" ht="8.1" customHeight="1">
      <c r="B46" s="597"/>
      <c r="C46" s="596"/>
      <c r="D46" s="596"/>
      <c r="E46" s="596"/>
      <c r="F46" s="596"/>
      <c r="G46" s="596"/>
      <c r="H46" s="596"/>
      <c r="I46" s="596"/>
    </row>
    <row r="47" spans="1:9" s="567" customFormat="1" ht="11.25" hidden="1" customHeight="1">
      <c r="A47" s="567">
        <v>2004</v>
      </c>
      <c r="B47" s="597"/>
      <c r="C47" s="596"/>
      <c r="D47" s="596"/>
      <c r="E47" s="596"/>
      <c r="F47" s="596"/>
      <c r="G47" s="596"/>
      <c r="H47" s="596"/>
      <c r="I47" s="596"/>
    </row>
    <row r="48" spans="1:9" s="567" customFormat="1" ht="11.25" hidden="1" customHeight="1">
      <c r="B48" s="597" t="s">
        <v>176</v>
      </c>
      <c r="C48" s="596">
        <v>84.1</v>
      </c>
      <c r="D48" s="598">
        <v>94</v>
      </c>
      <c r="E48" s="598">
        <v>93.9</v>
      </c>
      <c r="F48" s="598">
        <v>81.099999999999994</v>
      </c>
      <c r="G48" s="598">
        <v>75.3</v>
      </c>
      <c r="H48" s="598">
        <v>86.2</v>
      </c>
      <c r="I48" s="598">
        <v>78.400000000000006</v>
      </c>
    </row>
    <row r="49" spans="1:9" s="567" customFormat="1" ht="11.25" hidden="1" customHeight="1">
      <c r="B49" s="597" t="s">
        <v>177</v>
      </c>
      <c r="C49" s="596">
        <v>84.3</v>
      </c>
      <c r="D49" s="598">
        <v>94</v>
      </c>
      <c r="E49" s="598">
        <v>94</v>
      </c>
      <c r="F49" s="598">
        <v>81.400000000000006</v>
      </c>
      <c r="G49" s="598">
        <v>75.7</v>
      </c>
      <c r="H49" s="598">
        <v>86.3</v>
      </c>
      <c r="I49" s="598">
        <v>78.5</v>
      </c>
    </row>
    <row r="50" spans="1:9" s="567" customFormat="1" ht="11.25" hidden="1" customHeight="1">
      <c r="B50" s="597" t="s">
        <v>178</v>
      </c>
      <c r="C50" s="596">
        <v>84.6</v>
      </c>
      <c r="D50" s="598">
        <v>94.1</v>
      </c>
      <c r="E50" s="598">
        <v>94.1</v>
      </c>
      <c r="F50" s="598">
        <v>81.900000000000006</v>
      </c>
      <c r="G50" s="598">
        <v>76.599999999999994</v>
      </c>
      <c r="H50" s="598">
        <v>86.6</v>
      </c>
      <c r="I50" s="598">
        <v>78.5</v>
      </c>
    </row>
    <row r="51" spans="1:9" s="567" customFormat="1" ht="11.25" hidden="1" customHeight="1">
      <c r="B51" s="597" t="s">
        <v>179</v>
      </c>
      <c r="C51" s="596">
        <v>85.6</v>
      </c>
      <c r="D51" s="598">
        <v>94.1</v>
      </c>
      <c r="E51" s="598">
        <v>94.1</v>
      </c>
      <c r="F51" s="598">
        <v>83</v>
      </c>
      <c r="G51" s="598">
        <v>79.2</v>
      </c>
      <c r="H51" s="598">
        <v>86.7</v>
      </c>
      <c r="I51" s="598">
        <v>80.099999999999994</v>
      </c>
    </row>
    <row r="52" spans="1:9" s="567" customFormat="1" ht="11.25" hidden="1" customHeight="1">
      <c r="B52" s="597" t="s">
        <v>180</v>
      </c>
      <c r="C52" s="596">
        <v>86.5</v>
      </c>
      <c r="D52" s="598">
        <v>94.1</v>
      </c>
      <c r="E52" s="598">
        <v>94.1</v>
      </c>
      <c r="F52" s="598">
        <v>84.9</v>
      </c>
      <c r="G52" s="598">
        <v>83.2</v>
      </c>
      <c r="H52" s="598">
        <v>86.9</v>
      </c>
      <c r="I52" s="598">
        <v>79.2</v>
      </c>
    </row>
    <row r="53" spans="1:9" s="567" customFormat="1" ht="11.25" hidden="1" customHeight="1">
      <c r="B53" s="597" t="s">
        <v>181</v>
      </c>
      <c r="C53" s="596">
        <v>86</v>
      </c>
      <c r="D53" s="598">
        <v>94.1</v>
      </c>
      <c r="E53" s="598">
        <v>94.1</v>
      </c>
      <c r="F53" s="598">
        <v>83.6</v>
      </c>
      <c r="G53" s="598">
        <v>80.400000000000006</v>
      </c>
      <c r="H53" s="598">
        <v>87</v>
      </c>
      <c r="I53" s="598">
        <v>80.400000000000006</v>
      </c>
    </row>
    <row r="54" spans="1:9" s="567" customFormat="1" ht="11.25" hidden="1" customHeight="1">
      <c r="B54" s="597" t="s">
        <v>182</v>
      </c>
      <c r="C54" s="596">
        <v>86.5</v>
      </c>
      <c r="D54" s="598">
        <v>94.2</v>
      </c>
      <c r="E54" s="598">
        <v>94.1</v>
      </c>
      <c r="F54" s="598">
        <v>84.3</v>
      </c>
      <c r="G54" s="598">
        <v>81.8</v>
      </c>
      <c r="H54" s="598">
        <v>87.1</v>
      </c>
      <c r="I54" s="598">
        <v>81.2</v>
      </c>
    </row>
    <row r="55" spans="1:9" s="567" customFormat="1" ht="11.25" hidden="1" customHeight="1">
      <c r="B55" s="597" t="s">
        <v>183</v>
      </c>
      <c r="C55" s="596">
        <v>87</v>
      </c>
      <c r="D55" s="598">
        <v>94.1</v>
      </c>
      <c r="E55" s="598">
        <v>94.1</v>
      </c>
      <c r="F55" s="598">
        <v>85</v>
      </c>
      <c r="G55" s="598">
        <v>83.3</v>
      </c>
      <c r="H55" s="598">
        <v>87.2</v>
      </c>
      <c r="I55" s="598">
        <v>81.2</v>
      </c>
    </row>
    <row r="56" spans="1:9" s="567" customFormat="1" ht="11.25" hidden="1" customHeight="1">
      <c r="B56" s="597" t="s">
        <v>184</v>
      </c>
      <c r="C56" s="596">
        <v>86.4</v>
      </c>
      <c r="D56" s="598">
        <v>94</v>
      </c>
      <c r="E56" s="598">
        <v>93.9</v>
      </c>
      <c r="F56" s="598">
        <v>84.2</v>
      </c>
      <c r="G56" s="598">
        <v>81.400000000000006</v>
      </c>
      <c r="H56" s="598">
        <v>87.3</v>
      </c>
      <c r="I56" s="598">
        <v>81.3</v>
      </c>
    </row>
    <row r="57" spans="1:9" s="567" customFormat="1" ht="11.25" hidden="1" customHeight="1">
      <c r="B57" s="597" t="s">
        <v>185</v>
      </c>
      <c r="C57" s="596">
        <v>87.3</v>
      </c>
      <c r="D57" s="598">
        <v>94</v>
      </c>
      <c r="E57" s="598">
        <v>93.9</v>
      </c>
      <c r="F57" s="598">
        <v>85.5</v>
      </c>
      <c r="G57" s="598">
        <v>84.2</v>
      </c>
      <c r="H57" s="598">
        <v>87.6</v>
      </c>
      <c r="I57" s="598">
        <v>81.900000000000006</v>
      </c>
    </row>
    <row r="58" spans="1:9" s="567" customFormat="1" ht="11.25" hidden="1" customHeight="1">
      <c r="B58" s="597" t="s">
        <v>423</v>
      </c>
      <c r="C58" s="596">
        <v>86.3</v>
      </c>
      <c r="D58" s="598">
        <v>93.8</v>
      </c>
      <c r="E58" s="598">
        <v>93.9</v>
      </c>
      <c r="F58" s="598">
        <v>84.1</v>
      </c>
      <c r="G58" s="598">
        <v>80.900000000000006</v>
      </c>
      <c r="H58" s="598">
        <v>87.8</v>
      </c>
      <c r="I58" s="598">
        <v>81.2</v>
      </c>
    </row>
    <row r="59" spans="1:9" s="567" customFormat="1" ht="11.25" hidden="1" customHeight="1">
      <c r="B59" s="597" t="s">
        <v>424</v>
      </c>
      <c r="C59" s="596">
        <v>85.6</v>
      </c>
      <c r="D59" s="598">
        <v>93.6</v>
      </c>
      <c r="E59" s="598">
        <v>93.7</v>
      </c>
      <c r="F59" s="598">
        <v>82.4</v>
      </c>
      <c r="G59" s="598">
        <v>76.900000000000006</v>
      </c>
      <c r="H59" s="598">
        <v>87.8</v>
      </c>
      <c r="I59" s="598">
        <v>83.4</v>
      </c>
    </row>
    <row r="60" spans="1:9" s="567" customFormat="1" ht="11.25" hidden="1" customHeight="1">
      <c r="B60" s="597"/>
      <c r="C60" s="596"/>
      <c r="D60" s="599"/>
      <c r="E60" s="598"/>
      <c r="F60" s="599"/>
      <c r="G60" s="598"/>
      <c r="H60" s="598"/>
      <c r="I60" s="599"/>
    </row>
    <row r="61" spans="1:9" s="567" customFormat="1" ht="11.25" hidden="1" customHeight="1">
      <c r="A61" s="567">
        <v>2005</v>
      </c>
      <c r="B61" s="597"/>
      <c r="C61" s="596"/>
      <c r="D61" s="599"/>
      <c r="E61" s="598"/>
      <c r="F61" s="599"/>
      <c r="G61" s="598"/>
      <c r="H61" s="598"/>
      <c r="I61" s="599"/>
    </row>
    <row r="62" spans="1:9" s="567" customFormat="1" ht="11.25" hidden="1" customHeight="1">
      <c r="B62" s="597" t="s">
        <v>176</v>
      </c>
      <c r="C62" s="596">
        <v>86.4</v>
      </c>
      <c r="D62" s="598">
        <v>93.7</v>
      </c>
      <c r="E62" s="598">
        <v>93.8</v>
      </c>
      <c r="F62" s="598">
        <v>84</v>
      </c>
      <c r="G62" s="598">
        <v>77.5</v>
      </c>
      <c r="H62" s="598">
        <v>88.1</v>
      </c>
      <c r="I62" s="598">
        <v>82.8</v>
      </c>
    </row>
    <row r="63" spans="1:9" s="567" customFormat="1" ht="11.25" hidden="1" customHeight="1">
      <c r="B63" s="597" t="s">
        <v>177</v>
      </c>
      <c r="C63" s="596">
        <v>86.7</v>
      </c>
      <c r="D63" s="598">
        <v>93.9</v>
      </c>
      <c r="E63" s="598">
        <v>94</v>
      </c>
      <c r="F63" s="598">
        <v>84.3</v>
      </c>
      <c r="G63" s="598">
        <v>78.2</v>
      </c>
      <c r="H63" s="598">
        <v>88.2</v>
      </c>
      <c r="I63" s="598">
        <v>82.9</v>
      </c>
    </row>
    <row r="64" spans="1:9" s="567" customFormat="1" ht="11.25" hidden="1" customHeight="1">
      <c r="B64" s="597" t="s">
        <v>178</v>
      </c>
      <c r="C64" s="596">
        <v>87.7</v>
      </c>
      <c r="D64" s="598">
        <v>94.1</v>
      </c>
      <c r="E64" s="598">
        <v>94.2</v>
      </c>
      <c r="F64" s="598">
        <v>85.8</v>
      </c>
      <c r="G64" s="598">
        <v>81.2</v>
      </c>
      <c r="H64" s="598">
        <v>88.5</v>
      </c>
      <c r="I64" s="598">
        <v>83.2</v>
      </c>
    </row>
    <row r="65" spans="1:9" s="567" customFormat="1" ht="11.25" hidden="1" customHeight="1">
      <c r="B65" s="597" t="s">
        <v>179</v>
      </c>
      <c r="C65" s="596">
        <v>88.5</v>
      </c>
      <c r="D65" s="598">
        <v>94.2</v>
      </c>
      <c r="E65" s="598">
        <v>94.3</v>
      </c>
      <c r="F65" s="598">
        <v>87.3</v>
      </c>
      <c r="G65" s="598">
        <v>84.2</v>
      </c>
      <c r="H65" s="598">
        <v>88.6</v>
      </c>
      <c r="I65" s="598">
        <v>82.8</v>
      </c>
    </row>
    <row r="66" spans="1:9" s="567" customFormat="1" ht="11.25" hidden="1" customHeight="1">
      <c r="B66" s="597" t="s">
        <v>180</v>
      </c>
      <c r="C66" s="596">
        <v>88.5</v>
      </c>
      <c r="D66" s="598">
        <v>94.3</v>
      </c>
      <c r="E66" s="598">
        <v>94.4</v>
      </c>
      <c r="F66" s="598">
        <v>87.2</v>
      </c>
      <c r="G66" s="598">
        <v>84</v>
      </c>
      <c r="H66" s="598">
        <v>88.5</v>
      </c>
      <c r="I66" s="598">
        <v>82.9</v>
      </c>
    </row>
    <row r="67" spans="1:9" s="567" customFormat="1" ht="11.25" hidden="1" customHeight="1">
      <c r="B67" s="597" t="s">
        <v>181</v>
      </c>
      <c r="C67" s="596">
        <v>89</v>
      </c>
      <c r="D67" s="598">
        <v>94.3</v>
      </c>
      <c r="E67" s="598">
        <v>94.4</v>
      </c>
      <c r="F67" s="598">
        <v>88.1</v>
      </c>
      <c r="G67" s="598">
        <v>85.7</v>
      </c>
      <c r="H67" s="598">
        <v>88.6</v>
      </c>
      <c r="I67" s="598">
        <v>83.2</v>
      </c>
    </row>
    <row r="68" spans="1:9" s="567" customFormat="1" ht="11.25" hidden="1" customHeight="1">
      <c r="B68" s="597" t="s">
        <v>182</v>
      </c>
      <c r="C68" s="596">
        <v>90.2</v>
      </c>
      <c r="D68" s="598">
        <v>94.3</v>
      </c>
      <c r="E68" s="598">
        <v>94.5</v>
      </c>
      <c r="F68" s="598">
        <v>89.8</v>
      </c>
      <c r="G68" s="598">
        <v>89.1</v>
      </c>
      <c r="H68" s="598">
        <v>88.7</v>
      </c>
      <c r="I68" s="598">
        <v>84.3</v>
      </c>
    </row>
    <row r="69" spans="1:9" s="567" customFormat="1" ht="11.25" hidden="1" customHeight="1">
      <c r="B69" s="597" t="s">
        <v>183</v>
      </c>
      <c r="C69" s="596">
        <v>90.6</v>
      </c>
      <c r="D69" s="598">
        <v>94.4</v>
      </c>
      <c r="E69" s="598">
        <v>94.6</v>
      </c>
      <c r="F69" s="598">
        <v>90.5</v>
      </c>
      <c r="G69" s="598">
        <v>90.5</v>
      </c>
      <c r="H69" s="598">
        <v>88.9</v>
      </c>
      <c r="I69" s="598">
        <v>84.3</v>
      </c>
    </row>
    <row r="70" spans="1:9" s="567" customFormat="1" ht="11.25" hidden="1" customHeight="1">
      <c r="B70" s="597" t="s">
        <v>184</v>
      </c>
      <c r="C70" s="596">
        <v>91.8</v>
      </c>
      <c r="D70" s="598">
        <v>94.6</v>
      </c>
      <c r="E70" s="598">
        <v>94.8</v>
      </c>
      <c r="F70" s="598">
        <v>92.6</v>
      </c>
      <c r="G70" s="598">
        <v>94.6</v>
      </c>
      <c r="H70" s="598">
        <v>89</v>
      </c>
      <c r="I70" s="598">
        <v>83.9</v>
      </c>
    </row>
    <row r="71" spans="1:9" s="567" customFormat="1" ht="11.25" hidden="1" customHeight="1">
      <c r="B71" s="597" t="s">
        <v>185</v>
      </c>
      <c r="C71" s="596">
        <v>91.7</v>
      </c>
      <c r="D71" s="598">
        <v>94.8</v>
      </c>
      <c r="E71" s="598">
        <v>95</v>
      </c>
      <c r="F71" s="598">
        <v>92.1</v>
      </c>
      <c r="G71" s="598">
        <v>93.4</v>
      </c>
      <c r="H71" s="598">
        <v>89.2</v>
      </c>
      <c r="I71" s="598">
        <v>84.6</v>
      </c>
    </row>
    <row r="72" spans="1:9" s="567" customFormat="1" ht="11.25" hidden="1" customHeight="1">
      <c r="B72" s="597" t="s">
        <v>423</v>
      </c>
      <c r="C72" s="596">
        <v>90.1</v>
      </c>
      <c r="D72" s="598">
        <v>95.1</v>
      </c>
      <c r="E72" s="598">
        <v>95.3</v>
      </c>
      <c r="F72" s="598">
        <v>89.3</v>
      </c>
      <c r="G72" s="598">
        <v>87.7</v>
      </c>
      <c r="H72" s="598">
        <v>89.3</v>
      </c>
      <c r="I72" s="598">
        <v>83.8</v>
      </c>
    </row>
    <row r="73" spans="1:9" s="567" customFormat="1" ht="11.25" hidden="1" customHeight="1">
      <c r="B73" s="597" t="s">
        <v>424</v>
      </c>
      <c r="C73" s="596">
        <v>90.2</v>
      </c>
      <c r="D73" s="598">
        <v>95.2</v>
      </c>
      <c r="E73" s="598">
        <v>95.4</v>
      </c>
      <c r="F73" s="598">
        <v>89.2</v>
      </c>
      <c r="G73" s="598">
        <v>87.4</v>
      </c>
      <c r="H73" s="598">
        <v>89.4</v>
      </c>
      <c r="I73" s="598">
        <v>85.2</v>
      </c>
    </row>
    <row r="74" spans="1:9" s="567" customFormat="1" ht="11.25" hidden="1" customHeight="1">
      <c r="B74" s="597"/>
      <c r="C74" s="596"/>
      <c r="D74" s="599"/>
      <c r="E74" s="598"/>
      <c r="F74" s="599"/>
      <c r="G74" s="598"/>
      <c r="H74" s="598"/>
      <c r="I74" s="599"/>
    </row>
    <row r="75" spans="1:9" s="567" customFormat="1" ht="11.25" hidden="1" customHeight="1">
      <c r="A75" s="567">
        <v>2006</v>
      </c>
      <c r="B75" s="597"/>
      <c r="C75" s="596"/>
      <c r="D75" s="599"/>
      <c r="E75" s="598"/>
      <c r="F75" s="599"/>
      <c r="G75" s="598"/>
      <c r="H75" s="598"/>
      <c r="I75" s="599"/>
    </row>
    <row r="76" spans="1:9" s="567" customFormat="1" ht="11.25" hidden="1" customHeight="1">
      <c r="B76" s="597" t="s">
        <v>176</v>
      </c>
      <c r="C76" s="596">
        <v>91</v>
      </c>
      <c r="D76" s="598">
        <v>95.3</v>
      </c>
      <c r="E76" s="598">
        <v>95.5</v>
      </c>
      <c r="F76" s="598">
        <v>90.3</v>
      </c>
      <c r="G76" s="598">
        <v>89.2</v>
      </c>
      <c r="H76" s="598">
        <v>89.6</v>
      </c>
      <c r="I76" s="598">
        <v>86.1</v>
      </c>
    </row>
    <row r="77" spans="1:9" s="567" customFormat="1" ht="11.25" hidden="1" customHeight="1">
      <c r="B77" s="597" t="s">
        <v>177</v>
      </c>
      <c r="C77" s="596">
        <v>91</v>
      </c>
      <c r="D77" s="598">
        <v>95.6</v>
      </c>
      <c r="E77" s="598">
        <v>95.7</v>
      </c>
      <c r="F77" s="598">
        <v>90.1</v>
      </c>
      <c r="G77" s="598">
        <v>88.7</v>
      </c>
      <c r="H77" s="598">
        <v>89.9</v>
      </c>
      <c r="I77" s="598">
        <v>86.2</v>
      </c>
    </row>
    <row r="78" spans="1:9" s="567" customFormat="1" ht="11.25" hidden="1" customHeight="1">
      <c r="B78" s="597" t="s">
        <v>178</v>
      </c>
      <c r="C78" s="596">
        <v>91</v>
      </c>
      <c r="D78" s="598">
        <v>95.6</v>
      </c>
      <c r="E78" s="598">
        <v>95.8</v>
      </c>
      <c r="F78" s="598">
        <v>90.2</v>
      </c>
      <c r="G78" s="598">
        <v>88.8</v>
      </c>
      <c r="H78" s="598">
        <v>89.7</v>
      </c>
      <c r="I78" s="598">
        <v>86.2</v>
      </c>
    </row>
    <row r="79" spans="1:9" s="567" customFormat="1" ht="11.25" hidden="1" customHeight="1">
      <c r="B79" s="597" t="s">
        <v>179</v>
      </c>
      <c r="C79" s="596">
        <v>92.6</v>
      </c>
      <c r="D79" s="598">
        <v>95.7</v>
      </c>
      <c r="E79" s="598">
        <v>95.8</v>
      </c>
      <c r="F79" s="598">
        <v>92.7</v>
      </c>
      <c r="G79" s="598">
        <v>93.9</v>
      </c>
      <c r="H79" s="598">
        <v>89.9</v>
      </c>
      <c r="I79" s="598">
        <v>86.7</v>
      </c>
    </row>
    <row r="80" spans="1:9" s="567" customFormat="1" ht="11.25" hidden="1" customHeight="1">
      <c r="B80" s="597" t="s">
        <v>180</v>
      </c>
      <c r="C80" s="596">
        <v>92.8</v>
      </c>
      <c r="D80" s="598">
        <v>95.9</v>
      </c>
      <c r="E80" s="598">
        <v>96.1</v>
      </c>
      <c r="F80" s="598">
        <v>92.9</v>
      </c>
      <c r="G80" s="598">
        <v>94.1</v>
      </c>
      <c r="H80" s="598">
        <v>89.9</v>
      </c>
      <c r="I80" s="598">
        <v>86.7</v>
      </c>
    </row>
    <row r="81" spans="1:9" s="567" customFormat="1" ht="11.25" hidden="1" customHeight="1">
      <c r="B81" s="597" t="s">
        <v>181</v>
      </c>
      <c r="C81" s="596">
        <v>93.4</v>
      </c>
      <c r="D81" s="598">
        <v>96</v>
      </c>
      <c r="E81" s="598">
        <v>96.2</v>
      </c>
      <c r="F81" s="598">
        <v>93.7</v>
      </c>
      <c r="G81" s="598">
        <v>95.4</v>
      </c>
      <c r="H81" s="598">
        <v>90.1</v>
      </c>
      <c r="I81" s="598">
        <v>87.2</v>
      </c>
    </row>
    <row r="82" spans="1:9" s="567" customFormat="1" ht="11.25" hidden="1" customHeight="1">
      <c r="B82" s="597" t="s">
        <v>182</v>
      </c>
      <c r="C82" s="596">
        <v>93.9</v>
      </c>
      <c r="D82" s="598">
        <v>96</v>
      </c>
      <c r="E82" s="598">
        <v>96.2</v>
      </c>
      <c r="F82" s="598">
        <v>94.5</v>
      </c>
      <c r="G82" s="598">
        <v>97</v>
      </c>
      <c r="H82" s="598">
        <v>90.3</v>
      </c>
      <c r="I82" s="598">
        <v>88.3</v>
      </c>
    </row>
    <row r="83" spans="1:9" s="567" customFormat="1" ht="11.25" hidden="1" customHeight="1">
      <c r="B83" s="597" t="s">
        <v>183</v>
      </c>
      <c r="C83" s="596">
        <v>93.5</v>
      </c>
      <c r="D83" s="598">
        <v>96.1</v>
      </c>
      <c r="E83" s="598">
        <v>96.2</v>
      </c>
      <c r="F83" s="598">
        <v>93.7</v>
      </c>
      <c r="G83" s="598">
        <v>95.4</v>
      </c>
      <c r="H83" s="598">
        <v>90.5</v>
      </c>
      <c r="I83" s="598">
        <v>88</v>
      </c>
    </row>
    <row r="84" spans="1:9" s="567" customFormat="1" ht="11.25" hidden="1" customHeight="1">
      <c r="B84" s="597" t="s">
        <v>184</v>
      </c>
      <c r="C84" s="596">
        <v>91.5</v>
      </c>
      <c r="D84" s="598">
        <v>96.2</v>
      </c>
      <c r="E84" s="598">
        <v>96.4</v>
      </c>
      <c r="F84" s="598">
        <v>90.4</v>
      </c>
      <c r="G84" s="598">
        <v>88.5</v>
      </c>
      <c r="H84" s="598">
        <v>90.5</v>
      </c>
      <c r="I84" s="598">
        <v>87.8</v>
      </c>
    </row>
    <row r="85" spans="1:9" s="567" customFormat="1" ht="11.25" hidden="1" customHeight="1">
      <c r="B85" s="597" t="s">
        <v>185</v>
      </c>
      <c r="C85" s="596">
        <v>91.1</v>
      </c>
      <c r="D85" s="598">
        <v>96.2</v>
      </c>
      <c r="E85" s="598">
        <v>96.5</v>
      </c>
      <c r="F85" s="598">
        <v>89.5</v>
      </c>
      <c r="G85" s="598">
        <v>86.6</v>
      </c>
      <c r="H85" s="598">
        <v>90.8</v>
      </c>
      <c r="I85" s="598">
        <v>88</v>
      </c>
    </row>
    <row r="86" spans="1:9" s="567" customFormat="1" ht="11.25" hidden="1" customHeight="1">
      <c r="B86" s="597" t="s">
        <v>423</v>
      </c>
      <c r="C86" s="596">
        <v>90.9</v>
      </c>
      <c r="D86" s="598">
        <v>96.4</v>
      </c>
      <c r="E86" s="598">
        <v>96.7</v>
      </c>
      <c r="F86" s="598">
        <v>89.4</v>
      </c>
      <c r="G86" s="598">
        <v>86.2</v>
      </c>
      <c r="H86" s="598">
        <v>90.9</v>
      </c>
      <c r="I86" s="598">
        <v>87</v>
      </c>
    </row>
    <row r="87" spans="1:9" s="567" customFormat="1" ht="11.25" hidden="1" customHeight="1">
      <c r="B87" s="597" t="s">
        <v>424</v>
      </c>
      <c r="C87" s="596">
        <v>91.1</v>
      </c>
      <c r="D87" s="598">
        <v>96.5</v>
      </c>
      <c r="E87" s="598">
        <v>96.7</v>
      </c>
      <c r="F87" s="598">
        <v>89.5</v>
      </c>
      <c r="G87" s="598">
        <v>86.4</v>
      </c>
      <c r="H87" s="598">
        <v>91</v>
      </c>
      <c r="I87" s="598">
        <v>87.8</v>
      </c>
    </row>
    <row r="88" spans="1:9" s="567" customFormat="1" ht="11.25" hidden="1" customHeight="1">
      <c r="B88" s="597"/>
      <c r="C88" s="596"/>
      <c r="D88" s="599"/>
      <c r="E88" s="598"/>
      <c r="F88" s="599"/>
      <c r="G88" s="598"/>
      <c r="H88" s="598"/>
      <c r="I88" s="599"/>
    </row>
    <row r="89" spans="1:9" s="567" customFormat="1" ht="11.25" hidden="1" customHeight="1">
      <c r="A89" s="567">
        <v>2007</v>
      </c>
      <c r="B89" s="597"/>
      <c r="C89" s="596"/>
      <c r="D89" s="599"/>
      <c r="E89" s="598"/>
      <c r="F89" s="599"/>
      <c r="G89" s="598"/>
      <c r="H89" s="598"/>
      <c r="I89" s="599"/>
    </row>
    <row r="90" spans="1:9" s="567" customFormat="1" ht="11.25" hidden="1" customHeight="1">
      <c r="B90" s="597" t="s">
        <v>176</v>
      </c>
      <c r="C90" s="596">
        <v>92.8</v>
      </c>
      <c r="D90" s="598">
        <v>99</v>
      </c>
      <c r="E90" s="598">
        <v>99.4</v>
      </c>
      <c r="F90" s="598">
        <v>90.9</v>
      </c>
      <c r="G90" s="598">
        <v>87.1</v>
      </c>
      <c r="H90" s="598">
        <v>92.7</v>
      </c>
      <c r="I90" s="598">
        <v>89</v>
      </c>
    </row>
    <row r="91" spans="1:9" s="567" customFormat="1" ht="11.25" hidden="1" customHeight="1">
      <c r="B91" s="597" t="s">
        <v>177</v>
      </c>
      <c r="C91" s="596">
        <v>93.2</v>
      </c>
      <c r="D91" s="598">
        <v>99.1</v>
      </c>
      <c r="E91" s="598">
        <v>99.4</v>
      </c>
      <c r="F91" s="598">
        <v>91.4</v>
      </c>
      <c r="G91" s="598">
        <v>87.9</v>
      </c>
      <c r="H91" s="598">
        <v>93.1</v>
      </c>
      <c r="I91" s="598">
        <v>89.3</v>
      </c>
    </row>
    <row r="92" spans="1:9" s="567" customFormat="1" ht="11.25" hidden="1" customHeight="1">
      <c r="B92" s="597" t="s">
        <v>178</v>
      </c>
      <c r="C92" s="596">
        <v>94.3</v>
      </c>
      <c r="D92" s="598">
        <v>99.2</v>
      </c>
      <c r="E92" s="598">
        <v>99.5</v>
      </c>
      <c r="F92" s="598">
        <v>93.3</v>
      </c>
      <c r="G92" s="598">
        <v>91.2</v>
      </c>
      <c r="H92" s="598">
        <v>93.8</v>
      </c>
      <c r="I92" s="598">
        <v>89.6</v>
      </c>
    </row>
    <row r="93" spans="1:9" s="567" customFormat="1" ht="11.25" hidden="1" customHeight="1">
      <c r="B93" s="597" t="s">
        <v>179</v>
      </c>
      <c r="C93" s="596">
        <v>95.3</v>
      </c>
      <c r="D93" s="598">
        <v>99.3</v>
      </c>
      <c r="E93" s="598">
        <v>99.6</v>
      </c>
      <c r="F93" s="598">
        <v>94.7</v>
      </c>
      <c r="G93" s="598">
        <v>94.2</v>
      </c>
      <c r="H93" s="598">
        <v>94</v>
      </c>
      <c r="I93" s="598">
        <v>90.4</v>
      </c>
    </row>
    <row r="94" spans="1:9" s="567" customFormat="1" ht="11.25" hidden="1" customHeight="1">
      <c r="B94" s="597" t="s">
        <v>180</v>
      </c>
      <c r="C94" s="596">
        <v>95.7</v>
      </c>
      <c r="D94" s="598">
        <v>99.3</v>
      </c>
      <c r="E94" s="598">
        <v>99.6</v>
      </c>
      <c r="F94" s="598">
        <v>95.6</v>
      </c>
      <c r="G94" s="598">
        <v>95.9</v>
      </c>
      <c r="H94" s="598">
        <v>94</v>
      </c>
      <c r="I94" s="598">
        <v>89.8</v>
      </c>
    </row>
    <row r="95" spans="1:9" s="567" customFormat="1" ht="11.25" hidden="1" customHeight="1">
      <c r="B95" s="597" t="s">
        <v>181</v>
      </c>
      <c r="C95" s="596">
        <v>95.8</v>
      </c>
      <c r="D95" s="598">
        <v>99.4</v>
      </c>
      <c r="E95" s="598">
        <v>99.7</v>
      </c>
      <c r="F95" s="598">
        <v>95.6</v>
      </c>
      <c r="G95" s="598">
        <v>96.1</v>
      </c>
      <c r="H95" s="598">
        <v>93.7</v>
      </c>
      <c r="I95" s="598">
        <v>90.6</v>
      </c>
    </row>
    <row r="96" spans="1:9" s="567" customFormat="1" ht="11.25" hidden="1" customHeight="1">
      <c r="B96" s="597" t="s">
        <v>182</v>
      </c>
      <c r="C96" s="596">
        <v>96.3</v>
      </c>
      <c r="D96" s="598">
        <v>99.4</v>
      </c>
      <c r="E96" s="598">
        <v>99.7</v>
      </c>
      <c r="F96" s="598">
        <v>96.2</v>
      </c>
      <c r="G96" s="598">
        <v>97.3</v>
      </c>
      <c r="H96" s="598">
        <v>93.6</v>
      </c>
      <c r="I96" s="598">
        <v>91.3</v>
      </c>
    </row>
    <row r="97" spans="1:9" s="567" customFormat="1" ht="11.25" hidden="1" customHeight="1">
      <c r="B97" s="597" t="s">
        <v>183</v>
      </c>
      <c r="C97" s="600">
        <v>95.6</v>
      </c>
      <c r="D97" s="598">
        <v>99.6</v>
      </c>
      <c r="E97" s="598">
        <v>99.9</v>
      </c>
      <c r="F97" s="598">
        <v>94.9</v>
      </c>
      <c r="G97" s="598">
        <v>94.6</v>
      </c>
      <c r="H97" s="598">
        <v>93.9</v>
      </c>
      <c r="I97" s="598">
        <v>91.5</v>
      </c>
    </row>
    <row r="98" spans="1:9" s="567" customFormat="1" ht="11.25" hidden="1" customHeight="1">
      <c r="B98" s="597" t="s">
        <v>184</v>
      </c>
      <c r="C98" s="600">
        <v>96</v>
      </c>
      <c r="D98" s="598">
        <v>99.5</v>
      </c>
      <c r="E98" s="598">
        <v>99.8</v>
      </c>
      <c r="F98" s="598">
        <v>95.7</v>
      </c>
      <c r="G98" s="598">
        <v>96</v>
      </c>
      <c r="H98" s="598">
        <v>94</v>
      </c>
      <c r="I98" s="598">
        <v>91.3</v>
      </c>
    </row>
    <row r="99" spans="1:9" s="567" customFormat="1" ht="11.25" hidden="1" customHeight="1">
      <c r="B99" s="597" t="s">
        <v>185</v>
      </c>
      <c r="C99" s="600">
        <v>95.9</v>
      </c>
      <c r="D99" s="598">
        <v>99.5</v>
      </c>
      <c r="E99" s="598">
        <v>99.8</v>
      </c>
      <c r="F99" s="598">
        <v>95.4</v>
      </c>
      <c r="G99" s="598">
        <v>95.1</v>
      </c>
      <c r="H99" s="598">
        <v>94.4</v>
      </c>
      <c r="I99" s="598">
        <v>91.2</v>
      </c>
    </row>
    <row r="100" spans="1:9" s="567" customFormat="1" ht="11.25" hidden="1" customHeight="1">
      <c r="B100" s="597" t="s">
        <v>186</v>
      </c>
      <c r="C100" s="600">
        <v>97.9</v>
      </c>
      <c r="D100" s="598">
        <v>99.5</v>
      </c>
      <c r="E100" s="598">
        <v>99.9</v>
      </c>
      <c r="F100" s="598">
        <v>98.9</v>
      </c>
      <c r="G100" s="598">
        <v>102.2</v>
      </c>
      <c r="H100" s="598">
        <v>94.7</v>
      </c>
      <c r="I100" s="598">
        <v>91.1</v>
      </c>
    </row>
    <row r="101" spans="1:9" s="567" customFormat="1" ht="11.25" hidden="1" customHeight="1">
      <c r="B101" s="597" t="s">
        <v>187</v>
      </c>
      <c r="C101" s="600">
        <v>96.7</v>
      </c>
      <c r="D101" s="598">
        <v>99.7</v>
      </c>
      <c r="E101" s="598">
        <v>100</v>
      </c>
      <c r="F101" s="598">
        <v>96.4</v>
      </c>
      <c r="G101" s="598">
        <v>96.9</v>
      </c>
      <c r="H101" s="598">
        <v>94.7</v>
      </c>
      <c r="I101" s="598">
        <v>92.6</v>
      </c>
    </row>
    <row r="102" spans="1:9" s="567" customFormat="1" ht="11.25" hidden="1" customHeight="1">
      <c r="B102" s="597"/>
      <c r="C102" s="600"/>
      <c r="D102" s="599"/>
      <c r="E102" s="598"/>
      <c r="F102" s="599"/>
      <c r="G102" s="598"/>
      <c r="H102" s="598"/>
      <c r="I102" s="599"/>
    </row>
    <row r="103" spans="1:9" s="567" customFormat="1" ht="11.25" hidden="1" customHeight="1">
      <c r="A103" s="567">
        <v>2008</v>
      </c>
      <c r="B103" s="597"/>
      <c r="C103" s="600"/>
      <c r="D103" s="599"/>
      <c r="E103" s="598"/>
      <c r="F103" s="599"/>
      <c r="G103" s="598"/>
      <c r="H103" s="598"/>
      <c r="I103" s="599"/>
    </row>
    <row r="104" spans="1:9" s="567" customFormat="1" ht="11.25" hidden="1" customHeight="1">
      <c r="B104" s="597" t="s">
        <v>176</v>
      </c>
      <c r="C104" s="600">
        <v>97.3</v>
      </c>
      <c r="D104" s="598">
        <v>99.9</v>
      </c>
      <c r="E104" s="598">
        <v>100.2</v>
      </c>
      <c r="F104" s="598">
        <v>97.3</v>
      </c>
      <c r="G104" s="598">
        <v>98.4</v>
      </c>
      <c r="H104" s="598">
        <v>95.2</v>
      </c>
      <c r="I104" s="598">
        <v>92.7</v>
      </c>
    </row>
    <row r="105" spans="1:9" s="567" customFormat="1" ht="11.25" hidden="1" customHeight="1">
      <c r="B105" s="597" t="s">
        <v>177</v>
      </c>
      <c r="C105" s="600">
        <v>97.2</v>
      </c>
      <c r="D105" s="598">
        <v>99.8</v>
      </c>
      <c r="E105" s="598">
        <v>100.2</v>
      </c>
      <c r="F105" s="598">
        <v>97.2</v>
      </c>
      <c r="G105" s="598">
        <v>98.1</v>
      </c>
      <c r="H105" s="598">
        <v>95.4</v>
      </c>
      <c r="I105" s="598">
        <v>92.7</v>
      </c>
    </row>
    <row r="106" spans="1:9" s="567" customFormat="1" ht="11.25" hidden="1" customHeight="1">
      <c r="B106" s="597" t="s">
        <v>178</v>
      </c>
      <c r="C106" s="600">
        <v>98.6</v>
      </c>
      <c r="D106" s="598">
        <v>99.8</v>
      </c>
      <c r="E106" s="598">
        <v>100.2</v>
      </c>
      <c r="F106" s="598">
        <v>99.3</v>
      </c>
      <c r="G106" s="598">
        <v>102.2</v>
      </c>
      <c r="H106" s="598">
        <v>95.6</v>
      </c>
      <c r="I106" s="598">
        <v>93.7</v>
      </c>
    </row>
    <row r="107" spans="1:9" s="567" customFormat="1" ht="11.25" hidden="1" customHeight="1">
      <c r="B107" s="597" t="s">
        <v>179</v>
      </c>
      <c r="C107" s="600">
        <v>98.7</v>
      </c>
      <c r="D107" s="598">
        <v>99.9</v>
      </c>
      <c r="E107" s="598">
        <v>100.2</v>
      </c>
      <c r="F107" s="598">
        <v>99.5</v>
      </c>
      <c r="G107" s="598">
        <v>102.3</v>
      </c>
      <c r="H107" s="598">
        <v>96</v>
      </c>
      <c r="I107" s="598">
        <v>93.4</v>
      </c>
    </row>
    <row r="108" spans="1:9" s="567" customFormat="1" ht="11.25" hidden="1" customHeight="1">
      <c r="B108" s="597" t="s">
        <v>180</v>
      </c>
      <c r="C108" s="600">
        <v>100.2</v>
      </c>
      <c r="D108" s="598">
        <v>99.9</v>
      </c>
      <c r="E108" s="598">
        <v>100.3</v>
      </c>
      <c r="F108" s="598">
        <v>102.1</v>
      </c>
      <c r="G108" s="598">
        <v>107.6</v>
      </c>
      <c r="H108" s="598">
        <v>96.3</v>
      </c>
      <c r="I108" s="598">
        <v>93.6</v>
      </c>
    </row>
    <row r="109" spans="1:9" s="567" customFormat="1" ht="11.25" hidden="1" customHeight="1">
      <c r="B109" s="597" t="s">
        <v>181</v>
      </c>
      <c r="C109" s="600">
        <v>101.2</v>
      </c>
      <c r="D109" s="598">
        <v>100</v>
      </c>
      <c r="E109" s="598">
        <v>100.4</v>
      </c>
      <c r="F109" s="598">
        <v>103.6</v>
      </c>
      <c r="G109" s="598">
        <v>110.5</v>
      </c>
      <c r="H109" s="598">
        <v>96.2</v>
      </c>
      <c r="I109" s="598">
        <v>94.4</v>
      </c>
    </row>
    <row r="110" spans="1:9" s="567" customFormat="1" ht="11.25" hidden="1" customHeight="1">
      <c r="B110" s="597" t="s">
        <v>182</v>
      </c>
      <c r="C110" s="600">
        <v>102</v>
      </c>
      <c r="D110" s="598">
        <v>100.2</v>
      </c>
      <c r="E110" s="598">
        <v>100.5</v>
      </c>
      <c r="F110" s="598">
        <v>104.4</v>
      </c>
      <c r="G110" s="598">
        <v>111.9</v>
      </c>
      <c r="H110" s="598">
        <v>96.5</v>
      </c>
      <c r="I110" s="598">
        <v>95.8</v>
      </c>
    </row>
    <row r="111" spans="1:9" s="567" customFormat="1" ht="11.25" hidden="1" customHeight="1">
      <c r="B111" s="597" t="s">
        <v>183</v>
      </c>
      <c r="C111" s="600">
        <v>100.1</v>
      </c>
      <c r="D111" s="598">
        <v>100.1</v>
      </c>
      <c r="E111" s="598">
        <v>100.4</v>
      </c>
      <c r="F111" s="598">
        <v>101.1</v>
      </c>
      <c r="G111" s="598">
        <v>105.2</v>
      </c>
      <c r="H111" s="598">
        <v>96.5</v>
      </c>
      <c r="I111" s="598">
        <v>96.2</v>
      </c>
    </row>
    <row r="112" spans="1:9" s="567" customFormat="1" ht="11.25" hidden="1" customHeight="1">
      <c r="B112" s="597" t="s">
        <v>184</v>
      </c>
      <c r="C112" s="600">
        <v>100.3</v>
      </c>
      <c r="D112" s="598">
        <v>100.1</v>
      </c>
      <c r="E112" s="598">
        <v>100.4</v>
      </c>
      <c r="F112" s="598">
        <v>101.5</v>
      </c>
      <c r="G112" s="598">
        <v>105.6</v>
      </c>
      <c r="H112" s="598">
        <v>97</v>
      </c>
      <c r="I112" s="598">
        <v>95.9</v>
      </c>
    </row>
    <row r="113" spans="1:9" s="567" customFormat="1" ht="11.25" hidden="1" customHeight="1">
      <c r="B113" s="597" t="s">
        <v>185</v>
      </c>
      <c r="C113" s="600">
        <v>98.1</v>
      </c>
      <c r="D113" s="598">
        <v>100.1</v>
      </c>
      <c r="E113" s="598">
        <v>100.4</v>
      </c>
      <c r="F113" s="598">
        <v>97.7</v>
      </c>
      <c r="G113" s="598">
        <v>97.7</v>
      </c>
      <c r="H113" s="598">
        <v>97.2</v>
      </c>
      <c r="I113" s="598">
        <v>95.7</v>
      </c>
    </row>
    <row r="114" spans="1:9" s="567" customFormat="1" ht="11.25" hidden="1" customHeight="1">
      <c r="B114" s="597" t="s">
        <v>186</v>
      </c>
      <c r="C114" s="600">
        <v>95.6</v>
      </c>
      <c r="D114" s="598">
        <v>100.2</v>
      </c>
      <c r="E114" s="598">
        <v>100.5</v>
      </c>
      <c r="F114" s="598">
        <v>93.6</v>
      </c>
      <c r="G114" s="598">
        <v>89</v>
      </c>
      <c r="H114" s="598">
        <v>97.2</v>
      </c>
      <c r="I114" s="598">
        <v>95.4</v>
      </c>
    </row>
    <row r="115" spans="1:9" s="567" customFormat="1" ht="11.25" hidden="1" customHeight="1">
      <c r="B115" s="597" t="s">
        <v>187</v>
      </c>
      <c r="C115" s="600">
        <v>94</v>
      </c>
      <c r="D115" s="598">
        <v>100</v>
      </c>
      <c r="E115" s="598">
        <v>100.3</v>
      </c>
      <c r="F115" s="598">
        <v>90.4</v>
      </c>
      <c r="G115" s="598">
        <v>82.6</v>
      </c>
      <c r="H115" s="598">
        <v>97.5</v>
      </c>
      <c r="I115" s="598">
        <v>97.2</v>
      </c>
    </row>
    <row r="116" spans="1:9" s="567" customFormat="1" ht="11.25" hidden="1" customHeight="1">
      <c r="B116" s="597"/>
      <c r="C116" s="600"/>
      <c r="D116" s="599"/>
      <c r="E116" s="598"/>
      <c r="F116" s="599"/>
      <c r="G116" s="598"/>
      <c r="H116" s="598"/>
      <c r="I116" s="599"/>
    </row>
    <row r="117" spans="1:9" s="567" customFormat="1" ht="11.25" hidden="1" customHeight="1">
      <c r="A117" s="567">
        <v>2009</v>
      </c>
      <c r="B117" s="597"/>
      <c r="C117" s="600"/>
      <c r="D117" s="599"/>
      <c r="E117" s="598"/>
      <c r="F117" s="599"/>
      <c r="G117" s="598"/>
      <c r="H117" s="598"/>
      <c r="I117" s="599"/>
    </row>
    <row r="118" spans="1:9" s="567" customFormat="1" ht="11.25" hidden="1" customHeight="1">
      <c r="B118" s="597" t="s">
        <v>176</v>
      </c>
      <c r="C118" s="600">
        <v>94.6</v>
      </c>
      <c r="D118" s="598">
        <v>100</v>
      </c>
      <c r="E118" s="598">
        <v>100.2</v>
      </c>
      <c r="F118" s="598">
        <v>91.5</v>
      </c>
      <c r="G118" s="598">
        <v>84.4</v>
      </c>
      <c r="H118" s="598">
        <v>97.8</v>
      </c>
      <c r="I118" s="598">
        <v>97.3</v>
      </c>
    </row>
    <row r="119" spans="1:9" s="567" customFormat="1" ht="11.25" hidden="1" customHeight="1">
      <c r="B119" s="597" t="s">
        <v>177</v>
      </c>
      <c r="C119" s="600">
        <v>95.3</v>
      </c>
      <c r="D119" s="598">
        <v>100</v>
      </c>
      <c r="E119" s="598">
        <v>100.2</v>
      </c>
      <c r="F119" s="598">
        <v>92.6</v>
      </c>
      <c r="G119" s="598">
        <v>86</v>
      </c>
      <c r="H119" s="598">
        <v>98.7</v>
      </c>
      <c r="I119" s="598">
        <v>97.3</v>
      </c>
    </row>
    <row r="120" spans="1:9" s="567" customFormat="1" ht="11.25" hidden="1" customHeight="1">
      <c r="B120" s="597" t="s">
        <v>178</v>
      </c>
      <c r="C120" s="600">
        <v>95</v>
      </c>
      <c r="D120" s="598">
        <v>100.2</v>
      </c>
      <c r="E120" s="598">
        <v>100.4</v>
      </c>
      <c r="F120" s="598">
        <v>91.9</v>
      </c>
      <c r="G120" s="598">
        <v>84.2</v>
      </c>
      <c r="H120" s="598">
        <v>99</v>
      </c>
      <c r="I120" s="598">
        <v>97.5</v>
      </c>
    </row>
    <row r="121" spans="1:9" s="567" customFormat="1" ht="11.25" hidden="1" customHeight="1">
      <c r="B121" s="597" t="s">
        <v>179</v>
      </c>
      <c r="C121" s="600">
        <v>96</v>
      </c>
      <c r="D121" s="598">
        <v>100.2</v>
      </c>
      <c r="E121" s="598">
        <v>100.4</v>
      </c>
      <c r="F121" s="598">
        <v>93.6</v>
      </c>
      <c r="G121" s="598">
        <v>87.9</v>
      </c>
      <c r="H121" s="598">
        <v>99</v>
      </c>
      <c r="I121" s="598">
        <v>97.5</v>
      </c>
    </row>
    <row r="122" spans="1:9" s="567" customFormat="1" ht="11.25" hidden="1" customHeight="1">
      <c r="B122" s="597" t="s">
        <v>180</v>
      </c>
      <c r="C122" s="600">
        <v>96.5</v>
      </c>
      <c r="D122" s="598">
        <v>100.2</v>
      </c>
      <c r="E122" s="598">
        <v>100.4</v>
      </c>
      <c r="F122" s="598">
        <v>94.7</v>
      </c>
      <c r="G122" s="598">
        <v>89.6</v>
      </c>
      <c r="H122" s="598">
        <v>99.4</v>
      </c>
      <c r="I122" s="598">
        <v>97</v>
      </c>
    </row>
    <row r="123" spans="1:9" s="567" customFormat="1" ht="11.25" hidden="1" customHeight="1">
      <c r="B123" s="597" t="s">
        <v>181</v>
      </c>
      <c r="C123" s="600">
        <v>97.7</v>
      </c>
      <c r="D123" s="598">
        <v>99.9</v>
      </c>
      <c r="E123" s="598">
        <v>100.1</v>
      </c>
      <c r="F123" s="598">
        <v>96.7</v>
      </c>
      <c r="G123" s="598">
        <v>93.8</v>
      </c>
      <c r="H123" s="598">
        <v>99.6</v>
      </c>
      <c r="I123" s="598">
        <v>97.4</v>
      </c>
    </row>
    <row r="124" spans="1:9" s="567" customFormat="1" ht="11.25" hidden="1" customHeight="1">
      <c r="B124" s="597" t="s">
        <v>182</v>
      </c>
      <c r="C124" s="600">
        <v>97</v>
      </c>
      <c r="D124" s="598">
        <v>100.1</v>
      </c>
      <c r="E124" s="598">
        <v>100.2</v>
      </c>
      <c r="F124" s="598">
        <v>95.1</v>
      </c>
      <c r="G124" s="598">
        <v>90</v>
      </c>
      <c r="H124" s="598">
        <v>99.7</v>
      </c>
      <c r="I124" s="598">
        <v>98.8</v>
      </c>
    </row>
    <row r="125" spans="1:9" s="567" customFormat="1" ht="11.25" hidden="1" customHeight="1">
      <c r="B125" s="597" t="s">
        <v>183</v>
      </c>
      <c r="C125" s="600">
        <v>98.1</v>
      </c>
      <c r="D125" s="598">
        <v>100.1</v>
      </c>
      <c r="E125" s="598">
        <v>100.2</v>
      </c>
      <c r="F125" s="598">
        <v>97.1</v>
      </c>
      <c r="G125" s="598">
        <v>94.2</v>
      </c>
      <c r="H125" s="598">
        <v>99.7</v>
      </c>
      <c r="I125" s="598">
        <v>98.7</v>
      </c>
    </row>
    <row r="126" spans="1:9" s="567" customFormat="1" ht="11.25" hidden="1" customHeight="1">
      <c r="B126" s="597" t="s">
        <v>184</v>
      </c>
      <c r="C126" s="600">
        <v>97.2</v>
      </c>
      <c r="D126" s="598">
        <v>99.9</v>
      </c>
      <c r="E126" s="598">
        <v>100.1</v>
      </c>
      <c r="F126" s="598">
        <v>95.8</v>
      </c>
      <c r="G126" s="598">
        <v>91.6</v>
      </c>
      <c r="H126" s="598">
        <v>99.7</v>
      </c>
      <c r="I126" s="598">
        <v>98.1</v>
      </c>
    </row>
    <row r="127" spans="1:9" s="567" customFormat="1" ht="11.25" hidden="1" customHeight="1">
      <c r="B127" s="597" t="s">
        <v>185</v>
      </c>
      <c r="C127" s="600">
        <v>97.4</v>
      </c>
      <c r="D127" s="598">
        <v>100</v>
      </c>
      <c r="E127" s="598">
        <v>100.1</v>
      </c>
      <c r="F127" s="598">
        <v>96</v>
      </c>
      <c r="G127" s="598">
        <v>91.9</v>
      </c>
      <c r="H127" s="598">
        <v>99.8</v>
      </c>
      <c r="I127" s="598">
        <v>98.4</v>
      </c>
    </row>
    <row r="128" spans="1:9" s="567" customFormat="1" ht="11.25" hidden="1" customHeight="1">
      <c r="B128" s="597" t="s">
        <v>186</v>
      </c>
      <c r="C128" s="600">
        <v>98</v>
      </c>
      <c r="D128" s="598">
        <v>100</v>
      </c>
      <c r="E128" s="598">
        <v>100.2</v>
      </c>
      <c r="F128" s="598">
        <v>97</v>
      </c>
      <c r="G128" s="598">
        <v>94</v>
      </c>
      <c r="H128" s="598">
        <v>99.7</v>
      </c>
      <c r="I128" s="598">
        <v>98.1</v>
      </c>
    </row>
    <row r="129" spans="1:9" s="567" customFormat="1" ht="11.25" hidden="1" customHeight="1">
      <c r="B129" s="597" t="s">
        <v>187</v>
      </c>
      <c r="C129" s="600">
        <v>97.9</v>
      </c>
      <c r="D129" s="598">
        <v>99.9</v>
      </c>
      <c r="E129" s="598">
        <v>100</v>
      </c>
      <c r="F129" s="598">
        <v>96.5</v>
      </c>
      <c r="G129" s="598">
        <v>93.2</v>
      </c>
      <c r="H129" s="598">
        <v>99.4</v>
      </c>
      <c r="I129" s="598">
        <v>99.3</v>
      </c>
    </row>
    <row r="130" spans="1:9" ht="5.25" hidden="1" customHeight="1">
      <c r="A130" s="550"/>
      <c r="B130" s="601"/>
      <c r="C130" s="552"/>
      <c r="D130" s="599"/>
      <c r="E130" s="598"/>
      <c r="F130" s="599"/>
      <c r="G130" s="598"/>
      <c r="H130" s="598"/>
      <c r="I130" s="599"/>
    </row>
    <row r="131" spans="1:9" s="567" customFormat="1" ht="11.25" hidden="1" customHeight="1">
      <c r="A131" s="567">
        <v>2010</v>
      </c>
      <c r="B131" s="597"/>
      <c r="C131" s="600"/>
      <c r="D131" s="599"/>
      <c r="E131" s="598"/>
      <c r="F131" s="599"/>
      <c r="G131" s="598"/>
      <c r="H131" s="598"/>
      <c r="I131" s="599"/>
    </row>
    <row r="132" spans="1:9" s="567" customFormat="1" ht="11.25" hidden="1" customHeight="1">
      <c r="B132" s="597" t="s">
        <v>176</v>
      </c>
      <c r="C132" s="600">
        <v>98.8</v>
      </c>
      <c r="D132" s="598">
        <v>99.8</v>
      </c>
      <c r="E132" s="598">
        <v>99.8</v>
      </c>
      <c r="F132" s="598">
        <v>98.2</v>
      </c>
      <c r="G132" s="598">
        <v>96.5</v>
      </c>
      <c r="H132" s="598">
        <v>99.8</v>
      </c>
      <c r="I132" s="598">
        <v>99.5</v>
      </c>
    </row>
    <row r="133" spans="1:9" s="567" customFormat="1" ht="11.25" hidden="1" customHeight="1">
      <c r="B133" s="597" t="s">
        <v>177</v>
      </c>
      <c r="C133" s="600">
        <v>98.4</v>
      </c>
      <c r="D133" s="598">
        <v>99.8</v>
      </c>
      <c r="E133" s="598">
        <v>99.8</v>
      </c>
      <c r="F133" s="598">
        <v>97.4</v>
      </c>
      <c r="G133" s="598">
        <v>94.9</v>
      </c>
      <c r="H133" s="598">
        <v>99.6</v>
      </c>
      <c r="I133" s="598">
        <v>99.5</v>
      </c>
    </row>
    <row r="134" spans="1:9" s="567" customFormat="1" ht="11.25" hidden="1" customHeight="1">
      <c r="B134" s="597" t="s">
        <v>178</v>
      </c>
      <c r="C134" s="600">
        <v>99.9</v>
      </c>
      <c r="D134" s="598">
        <v>99.9</v>
      </c>
      <c r="E134" s="598">
        <v>99.9</v>
      </c>
      <c r="F134" s="598">
        <v>100</v>
      </c>
      <c r="G134" s="598">
        <v>100.1</v>
      </c>
      <c r="H134" s="598">
        <v>99.7</v>
      </c>
      <c r="I134" s="598">
        <v>99.9</v>
      </c>
    </row>
    <row r="135" spans="1:9" s="567" customFormat="1" ht="11.25" hidden="1" customHeight="1">
      <c r="B135" s="597" t="s">
        <v>179</v>
      </c>
      <c r="C135" s="600">
        <v>100.4</v>
      </c>
      <c r="D135" s="598">
        <v>99.9</v>
      </c>
      <c r="E135" s="598">
        <v>99.9</v>
      </c>
      <c r="F135" s="598">
        <v>100.9</v>
      </c>
      <c r="G135" s="598">
        <v>101.9</v>
      </c>
      <c r="H135" s="598">
        <v>99.7</v>
      </c>
      <c r="I135" s="598">
        <v>99.4</v>
      </c>
    </row>
    <row r="136" spans="1:9" s="567" customFormat="1" ht="11.25" hidden="1" customHeight="1">
      <c r="B136" s="597" t="s">
        <v>180</v>
      </c>
      <c r="C136" s="600">
        <v>100.3</v>
      </c>
      <c r="D136" s="598">
        <v>99.8</v>
      </c>
      <c r="E136" s="598">
        <v>99.8</v>
      </c>
      <c r="F136" s="598">
        <v>100.8</v>
      </c>
      <c r="G136" s="598">
        <v>101.9</v>
      </c>
      <c r="H136" s="598">
        <v>99.9</v>
      </c>
      <c r="I136" s="598">
        <v>99.4</v>
      </c>
    </row>
    <row r="137" spans="1:9" s="567" customFormat="1" ht="11.25" hidden="1" customHeight="1">
      <c r="B137" s="597" t="s">
        <v>181</v>
      </c>
      <c r="C137" s="600">
        <v>100.4</v>
      </c>
      <c r="D137" s="598">
        <v>99.9</v>
      </c>
      <c r="E137" s="598">
        <v>99.9</v>
      </c>
      <c r="F137" s="598">
        <v>100.8</v>
      </c>
      <c r="G137" s="598">
        <v>101.5</v>
      </c>
      <c r="H137" s="598">
        <v>100</v>
      </c>
      <c r="I137" s="598">
        <v>99.6</v>
      </c>
    </row>
    <row r="138" spans="1:9" s="567" customFormat="1" ht="11.25" hidden="1" customHeight="1">
      <c r="B138" s="597" t="s">
        <v>182</v>
      </c>
      <c r="C138" s="600">
        <v>100</v>
      </c>
      <c r="D138" s="598">
        <v>99.9</v>
      </c>
      <c r="E138" s="598">
        <v>99.9</v>
      </c>
      <c r="F138" s="598">
        <v>99.8</v>
      </c>
      <c r="G138" s="598">
        <v>99.9</v>
      </c>
      <c r="H138" s="598">
        <v>100.1</v>
      </c>
      <c r="I138" s="598">
        <v>100.9</v>
      </c>
    </row>
    <row r="139" spans="1:9" s="567" customFormat="1" ht="11.25" hidden="1" customHeight="1">
      <c r="B139" s="597" t="s">
        <v>425</v>
      </c>
      <c r="C139" s="602">
        <v>99.8</v>
      </c>
      <c r="D139" s="598">
        <v>100</v>
      </c>
      <c r="E139" s="598">
        <v>100</v>
      </c>
      <c r="F139" s="598">
        <v>99.4</v>
      </c>
      <c r="G139" s="598">
        <v>99</v>
      </c>
      <c r="H139" s="598">
        <v>100.1</v>
      </c>
      <c r="I139" s="598">
        <v>100.9</v>
      </c>
    </row>
    <row r="140" spans="1:9" ht="11.25" hidden="1" customHeight="1">
      <c r="B140" s="597" t="s">
        <v>426</v>
      </c>
      <c r="C140" s="602">
        <v>99.9</v>
      </c>
      <c r="D140" s="598">
        <v>100.2</v>
      </c>
      <c r="E140" s="598">
        <v>100.2</v>
      </c>
      <c r="F140" s="598">
        <v>99.8</v>
      </c>
      <c r="G140" s="598">
        <v>99.4</v>
      </c>
      <c r="H140" s="598">
        <v>100.1</v>
      </c>
      <c r="I140" s="598">
        <v>100</v>
      </c>
    </row>
    <row r="141" spans="1:9" ht="11.25" hidden="1" customHeight="1">
      <c r="B141" s="597" t="s">
        <v>427</v>
      </c>
      <c r="C141" s="602">
        <v>100.1</v>
      </c>
      <c r="D141" s="598">
        <v>100.2</v>
      </c>
      <c r="E141" s="598">
        <v>100.2</v>
      </c>
      <c r="F141" s="598">
        <v>99.9</v>
      </c>
      <c r="G141" s="598">
        <v>99.6</v>
      </c>
      <c r="H141" s="598">
        <v>100.3</v>
      </c>
      <c r="I141" s="598">
        <v>100.3</v>
      </c>
    </row>
    <row r="142" spans="1:9" ht="11.25" hidden="1" customHeight="1">
      <c r="B142" s="597" t="s">
        <v>186</v>
      </c>
      <c r="C142" s="602">
        <v>100.3</v>
      </c>
      <c r="D142" s="598">
        <v>100.2</v>
      </c>
      <c r="E142" s="598">
        <v>100.2</v>
      </c>
      <c r="F142" s="598">
        <v>100.4</v>
      </c>
      <c r="G142" s="598">
        <v>100.5</v>
      </c>
      <c r="H142" s="598">
        <v>100.3</v>
      </c>
      <c r="I142" s="598">
        <v>100.1</v>
      </c>
    </row>
    <row r="143" spans="1:9" ht="11.25" hidden="1" customHeight="1">
      <c r="B143" s="597" t="s">
        <v>187</v>
      </c>
      <c r="C143" s="602">
        <v>101.7</v>
      </c>
      <c r="D143" s="598">
        <v>100.3</v>
      </c>
      <c r="E143" s="598">
        <v>100.3</v>
      </c>
      <c r="F143" s="598">
        <v>102.6</v>
      </c>
      <c r="G143" s="598">
        <v>104.7</v>
      </c>
      <c r="H143" s="598">
        <v>100.4</v>
      </c>
      <c r="I143" s="598">
        <v>100.5</v>
      </c>
    </row>
    <row r="144" spans="1:9" ht="5.25" hidden="1" customHeight="1">
      <c r="A144" s="550"/>
      <c r="B144" s="601"/>
      <c r="C144" s="552"/>
      <c r="D144" s="599"/>
      <c r="E144" s="598"/>
      <c r="F144" s="599"/>
      <c r="G144" s="598"/>
      <c r="H144" s="598"/>
      <c r="I144" s="599"/>
    </row>
    <row r="145" spans="1:9" ht="11.25" hidden="1" customHeight="1">
      <c r="A145" s="567">
        <v>2011</v>
      </c>
      <c r="B145" s="597"/>
      <c r="C145" s="602"/>
      <c r="D145" s="599"/>
      <c r="E145" s="598"/>
      <c r="F145" s="599"/>
      <c r="G145" s="598"/>
      <c r="H145" s="598"/>
      <c r="I145" s="599"/>
    </row>
    <row r="146" spans="1:9" ht="11.25" hidden="1" customHeight="1">
      <c r="A146" s="567"/>
      <c r="B146" s="597" t="s">
        <v>176</v>
      </c>
      <c r="C146" s="602">
        <v>102.4</v>
      </c>
      <c r="D146" s="598">
        <v>100.4</v>
      </c>
      <c r="E146" s="598">
        <v>100.4</v>
      </c>
      <c r="F146" s="598">
        <v>103.5</v>
      </c>
      <c r="G146" s="598">
        <v>106.3</v>
      </c>
      <c r="H146" s="598">
        <v>100.8</v>
      </c>
      <c r="I146" s="598">
        <v>101.3</v>
      </c>
    </row>
    <row r="147" spans="1:9" ht="11.25" hidden="1" customHeight="1">
      <c r="A147" s="567"/>
      <c r="B147" s="597" t="s">
        <v>177</v>
      </c>
      <c r="C147" s="602">
        <v>102.5</v>
      </c>
      <c r="D147" s="598">
        <v>100.5</v>
      </c>
      <c r="E147" s="598">
        <v>100.4</v>
      </c>
      <c r="F147" s="598">
        <v>103.6</v>
      </c>
      <c r="G147" s="598">
        <v>106.3</v>
      </c>
      <c r="H147" s="598">
        <v>100.9</v>
      </c>
      <c r="I147" s="598">
        <v>101.7</v>
      </c>
    </row>
    <row r="148" spans="1:9" ht="11.25" hidden="1" customHeight="1">
      <c r="A148" s="567"/>
      <c r="B148" s="597" t="s">
        <v>178</v>
      </c>
      <c r="C148" s="602">
        <v>104.2</v>
      </c>
      <c r="D148" s="598">
        <v>100.6</v>
      </c>
      <c r="E148" s="598">
        <v>100.4</v>
      </c>
      <c r="F148" s="598">
        <v>106.3</v>
      </c>
      <c r="G148" s="598">
        <v>111.6</v>
      </c>
      <c r="H148" s="598">
        <v>101.4</v>
      </c>
      <c r="I148" s="598">
        <v>101.9</v>
      </c>
    </row>
    <row r="149" spans="1:9" ht="11.25" hidden="1" customHeight="1">
      <c r="A149" s="567"/>
      <c r="B149" s="597" t="s">
        <v>179</v>
      </c>
      <c r="C149" s="602">
        <v>105</v>
      </c>
      <c r="D149" s="598">
        <v>100.6</v>
      </c>
      <c r="E149" s="598">
        <v>100.4</v>
      </c>
      <c r="F149" s="598">
        <v>107.5</v>
      </c>
      <c r="G149" s="598">
        <v>114.4</v>
      </c>
      <c r="H149" s="598">
        <v>101.5</v>
      </c>
      <c r="I149" s="598">
        <v>102.5</v>
      </c>
    </row>
    <row r="150" spans="1:9" ht="11.25" hidden="1" customHeight="1">
      <c r="A150" s="567"/>
      <c r="B150" s="597" t="s">
        <v>180</v>
      </c>
      <c r="C150" s="602">
        <v>104.9</v>
      </c>
      <c r="D150" s="598">
        <v>100.7</v>
      </c>
      <c r="E150" s="598">
        <v>100.6</v>
      </c>
      <c r="F150" s="598">
        <v>107.3</v>
      </c>
      <c r="G150" s="598">
        <v>113.7</v>
      </c>
      <c r="H150" s="598">
        <v>101.7</v>
      </c>
      <c r="I150" s="598">
        <v>102.4</v>
      </c>
    </row>
    <row r="151" spans="1:9" ht="11.25" hidden="1" customHeight="1">
      <c r="A151" s="567"/>
      <c r="B151" s="597" t="s">
        <v>181</v>
      </c>
      <c r="C151" s="602">
        <v>104.5</v>
      </c>
      <c r="D151" s="598">
        <v>100.8</v>
      </c>
      <c r="E151" s="598">
        <v>100.6</v>
      </c>
      <c r="F151" s="598">
        <v>106.6</v>
      </c>
      <c r="G151" s="598">
        <v>111.7</v>
      </c>
      <c r="H151" s="598">
        <v>102.6</v>
      </c>
      <c r="I151" s="598">
        <v>102.4</v>
      </c>
    </row>
    <row r="152" spans="1:9" ht="11.25" hidden="1" customHeight="1">
      <c r="A152" s="567"/>
      <c r="B152" s="597" t="s">
        <v>182</v>
      </c>
      <c r="C152" s="602">
        <v>105</v>
      </c>
      <c r="D152" s="598">
        <v>100.9</v>
      </c>
      <c r="E152" s="598">
        <v>100.7</v>
      </c>
      <c r="F152" s="598">
        <v>106.9</v>
      </c>
      <c r="G152" s="598">
        <v>112.3</v>
      </c>
      <c r="H152" s="598">
        <v>102.8</v>
      </c>
      <c r="I152" s="598">
        <v>104.2</v>
      </c>
    </row>
    <row r="153" spans="1:9" ht="11.25" hidden="1" customHeight="1">
      <c r="A153" s="567"/>
      <c r="B153" s="597" t="s">
        <v>183</v>
      </c>
      <c r="C153" s="602">
        <v>104.5</v>
      </c>
      <c r="D153" s="598">
        <v>101.1</v>
      </c>
      <c r="E153" s="598">
        <v>101</v>
      </c>
      <c r="F153" s="598">
        <v>105.9</v>
      </c>
      <c r="G153" s="598">
        <v>110.3</v>
      </c>
      <c r="H153" s="598">
        <v>103</v>
      </c>
      <c r="I153" s="598">
        <v>104.4</v>
      </c>
    </row>
    <row r="154" spans="1:9" ht="11.25" hidden="1" customHeight="1">
      <c r="B154" s="597" t="s">
        <v>184</v>
      </c>
      <c r="C154" s="602">
        <v>105.3</v>
      </c>
      <c r="D154" s="598">
        <v>101.2</v>
      </c>
      <c r="E154" s="598">
        <v>101.1</v>
      </c>
      <c r="F154" s="598">
        <v>107.5</v>
      </c>
      <c r="G154" s="598">
        <v>113.3</v>
      </c>
      <c r="H154" s="598">
        <v>103</v>
      </c>
      <c r="I154" s="598">
        <v>103.7</v>
      </c>
    </row>
    <row r="155" spans="1:9" ht="11.25" hidden="1" customHeight="1">
      <c r="B155" s="597" t="s">
        <v>185</v>
      </c>
      <c r="C155" s="602">
        <v>105.2</v>
      </c>
      <c r="D155" s="598">
        <v>101.4</v>
      </c>
      <c r="E155" s="598">
        <v>101.3</v>
      </c>
      <c r="F155" s="598">
        <v>107.1</v>
      </c>
      <c r="G155" s="598">
        <v>112.3</v>
      </c>
      <c r="H155" s="598">
        <v>103.2</v>
      </c>
      <c r="I155" s="598">
        <v>104.1</v>
      </c>
    </row>
    <row r="156" spans="1:9" ht="11.25" hidden="1" customHeight="1">
      <c r="B156" s="597" t="s">
        <v>186</v>
      </c>
      <c r="C156" s="602">
        <v>105.1</v>
      </c>
      <c r="D156" s="598">
        <v>101.2</v>
      </c>
      <c r="E156" s="598">
        <v>101.1</v>
      </c>
      <c r="F156" s="598">
        <v>107.2</v>
      </c>
      <c r="G156" s="598">
        <v>112</v>
      </c>
      <c r="H156" s="598">
        <v>103.3</v>
      </c>
      <c r="I156" s="598">
        <v>103.8</v>
      </c>
    </row>
    <row r="157" spans="1:9" ht="11.25" hidden="1" customHeight="1">
      <c r="B157" s="597" t="s">
        <v>187</v>
      </c>
      <c r="C157" s="602">
        <v>105.1</v>
      </c>
      <c r="D157" s="598">
        <v>101.1</v>
      </c>
      <c r="E157" s="598">
        <v>101.1</v>
      </c>
      <c r="F157" s="598">
        <v>106.4</v>
      </c>
      <c r="G157" s="598">
        <v>110.2</v>
      </c>
      <c r="H157" s="598">
        <v>103.3</v>
      </c>
      <c r="I157" s="598">
        <v>105.8</v>
      </c>
    </row>
    <row r="158" spans="1:9" ht="11.25" hidden="1" customHeight="1">
      <c r="A158" s="567"/>
      <c r="B158" s="597"/>
      <c r="D158" s="599"/>
      <c r="E158" s="598"/>
      <c r="F158" s="599"/>
      <c r="G158" s="598"/>
      <c r="H158" s="598"/>
      <c r="I158" s="599"/>
    </row>
    <row r="159" spans="1:9" ht="11.25" hidden="1" customHeight="1">
      <c r="A159" s="567">
        <v>2012</v>
      </c>
      <c r="B159" s="597"/>
      <c r="D159" s="599"/>
      <c r="E159" s="598"/>
      <c r="F159" s="599"/>
      <c r="G159" s="598"/>
      <c r="H159" s="598"/>
      <c r="I159" s="599"/>
    </row>
    <row r="160" spans="1:9" ht="11.25" hidden="1" customHeight="1">
      <c r="A160" s="567"/>
      <c r="B160" s="597" t="s">
        <v>176</v>
      </c>
      <c r="C160" s="598">
        <v>105.9</v>
      </c>
      <c r="D160" s="598">
        <v>101.2</v>
      </c>
      <c r="E160" s="598">
        <v>101.1</v>
      </c>
      <c r="F160" s="598">
        <v>107.8</v>
      </c>
      <c r="G160" s="598">
        <v>113</v>
      </c>
      <c r="H160" s="598">
        <v>103.6</v>
      </c>
      <c r="I160" s="598">
        <v>106</v>
      </c>
    </row>
    <row r="161" spans="1:9" ht="11.25" hidden="1" customHeight="1">
      <c r="A161" s="567"/>
      <c r="B161" s="597" t="s">
        <v>177</v>
      </c>
      <c r="C161" s="598">
        <v>106.8</v>
      </c>
      <c r="D161" s="598">
        <v>101.2</v>
      </c>
      <c r="E161" s="598">
        <v>101.1</v>
      </c>
      <c r="F161" s="598">
        <v>109.3</v>
      </c>
      <c r="G161" s="598">
        <v>115.6</v>
      </c>
      <c r="H161" s="598">
        <v>104</v>
      </c>
      <c r="I161" s="598">
        <v>106.3</v>
      </c>
    </row>
    <row r="162" spans="1:9" ht="11.25" hidden="1" customHeight="1">
      <c r="A162" s="567"/>
      <c r="B162" s="597" t="s">
        <v>178</v>
      </c>
      <c r="C162" s="598">
        <v>108.2</v>
      </c>
      <c r="D162" s="598">
        <v>101.1</v>
      </c>
      <c r="E162" s="598">
        <v>101</v>
      </c>
      <c r="F162" s="598">
        <v>111.6</v>
      </c>
      <c r="G162" s="598">
        <v>120.1</v>
      </c>
      <c r="H162" s="598">
        <v>104.3</v>
      </c>
      <c r="I162" s="598">
        <v>106.3</v>
      </c>
    </row>
    <row r="163" spans="1:9" ht="11.25" hidden="1" customHeight="1">
      <c r="A163" s="567"/>
      <c r="B163" s="597" t="s">
        <v>179</v>
      </c>
      <c r="C163" s="598">
        <v>108.7</v>
      </c>
      <c r="D163" s="598">
        <v>101.1</v>
      </c>
      <c r="E163" s="598">
        <v>100.9</v>
      </c>
      <c r="F163" s="598">
        <v>112.3</v>
      </c>
      <c r="G163" s="598">
        <v>121.5</v>
      </c>
      <c r="H163" s="598">
        <v>104.5</v>
      </c>
      <c r="I163" s="598">
        <v>107.2</v>
      </c>
    </row>
    <row r="164" spans="1:9" ht="11.25" hidden="1" customHeight="1">
      <c r="A164" s="567"/>
      <c r="B164" s="597" t="s">
        <v>180</v>
      </c>
      <c r="C164" s="598">
        <v>107.6</v>
      </c>
      <c r="D164" s="598">
        <v>101</v>
      </c>
      <c r="E164" s="598">
        <v>100.8</v>
      </c>
      <c r="F164" s="598">
        <v>110.5</v>
      </c>
      <c r="G164" s="598">
        <v>117.6</v>
      </c>
      <c r="H164" s="598">
        <v>104.9</v>
      </c>
      <c r="I164" s="598">
        <v>107.2</v>
      </c>
    </row>
    <row r="165" spans="1:9" ht="11.25" hidden="1" customHeight="1">
      <c r="A165" s="567"/>
      <c r="B165" s="597" t="s">
        <v>181</v>
      </c>
      <c r="C165" s="598">
        <v>106.6</v>
      </c>
      <c r="D165" s="598">
        <v>101</v>
      </c>
      <c r="E165" s="598">
        <v>100.8</v>
      </c>
      <c r="F165" s="598">
        <v>108.8</v>
      </c>
      <c r="G165" s="598">
        <v>114.2</v>
      </c>
      <c r="H165" s="598">
        <v>105</v>
      </c>
      <c r="I165" s="598">
        <v>107.3</v>
      </c>
    </row>
    <row r="166" spans="1:9" ht="11.25" hidden="1" customHeight="1">
      <c r="A166" s="567"/>
      <c r="B166" s="597" t="s">
        <v>182</v>
      </c>
      <c r="C166" s="598">
        <v>107.3</v>
      </c>
      <c r="D166" s="598">
        <v>101.1</v>
      </c>
      <c r="E166" s="598">
        <v>100.9</v>
      </c>
      <c r="F166" s="598">
        <v>109.5</v>
      </c>
      <c r="G166" s="598">
        <v>115.6</v>
      </c>
      <c r="H166" s="598">
        <v>105.2</v>
      </c>
      <c r="I166" s="598">
        <v>108.6</v>
      </c>
    </row>
    <row r="167" spans="1:9" ht="11.25" hidden="1" customHeight="1">
      <c r="A167" s="567"/>
      <c r="B167" s="597" t="s">
        <v>183</v>
      </c>
      <c r="C167" s="598">
        <v>108.8</v>
      </c>
      <c r="D167" s="598">
        <v>101.1</v>
      </c>
      <c r="E167" s="598">
        <v>100.9</v>
      </c>
      <c r="F167" s="598">
        <v>112</v>
      </c>
      <c r="G167" s="598">
        <v>120.4</v>
      </c>
      <c r="H167" s="598">
        <v>105.6</v>
      </c>
      <c r="I167" s="598">
        <v>108.3</v>
      </c>
    </row>
    <row r="168" spans="1:9" ht="11.25" hidden="1" customHeight="1">
      <c r="B168" s="597" t="s">
        <v>184</v>
      </c>
      <c r="C168" s="598">
        <v>109.5</v>
      </c>
      <c r="D168" s="598">
        <v>101</v>
      </c>
      <c r="E168" s="598">
        <v>100.9</v>
      </c>
      <c r="F168" s="598">
        <v>113.4</v>
      </c>
      <c r="G168" s="598">
        <v>123.2</v>
      </c>
      <c r="H168" s="598">
        <v>105.8</v>
      </c>
      <c r="I168" s="598">
        <v>107.8</v>
      </c>
    </row>
    <row r="169" spans="1:9" ht="11.25" hidden="1" customHeight="1">
      <c r="B169" s="597" t="s">
        <v>185</v>
      </c>
      <c r="C169" s="598">
        <v>108.3</v>
      </c>
      <c r="D169" s="598">
        <v>101.1</v>
      </c>
      <c r="E169" s="598">
        <v>101</v>
      </c>
      <c r="F169" s="598">
        <v>111.4</v>
      </c>
      <c r="G169" s="598">
        <v>118.5</v>
      </c>
      <c r="H169" s="598">
        <v>106</v>
      </c>
      <c r="I169" s="598">
        <v>108.1</v>
      </c>
    </row>
    <row r="170" spans="1:9" ht="11.25" hidden="1" customHeight="1">
      <c r="B170" s="597" t="s">
        <v>186</v>
      </c>
      <c r="C170" s="598">
        <v>107.3</v>
      </c>
      <c r="D170" s="598">
        <v>100.8</v>
      </c>
      <c r="E170" s="598">
        <v>100.6</v>
      </c>
      <c r="F170" s="598">
        <v>110</v>
      </c>
      <c r="G170" s="598">
        <v>115.5</v>
      </c>
      <c r="H170" s="598">
        <v>106.2</v>
      </c>
      <c r="I170" s="598">
        <v>107.4</v>
      </c>
    </row>
    <row r="171" spans="1:9" ht="11.25" hidden="1" customHeight="1">
      <c r="B171" s="597" t="s">
        <v>187</v>
      </c>
      <c r="C171" s="598">
        <v>107.1</v>
      </c>
      <c r="D171" s="598">
        <v>100.6</v>
      </c>
      <c r="E171" s="598">
        <v>100.3</v>
      </c>
      <c r="F171" s="598">
        <v>109.3</v>
      </c>
      <c r="G171" s="598">
        <v>113.9</v>
      </c>
      <c r="H171" s="598">
        <v>106.4</v>
      </c>
      <c r="I171" s="598">
        <v>109</v>
      </c>
    </row>
    <row r="172" spans="1:9" ht="8.1" hidden="1" customHeight="1">
      <c r="A172" s="567"/>
      <c r="B172" s="597"/>
    </row>
    <row r="173" spans="1:9" ht="11.25" customHeight="1">
      <c r="A173" s="567">
        <v>2013</v>
      </c>
      <c r="B173" s="597"/>
    </row>
    <row r="174" spans="1:9" ht="11.25" hidden="1" customHeight="1">
      <c r="A174" s="567"/>
      <c r="B174" s="597" t="s">
        <v>176</v>
      </c>
      <c r="C174" s="539">
        <v>107.1</v>
      </c>
      <c r="D174" s="539">
        <v>100.5</v>
      </c>
      <c r="E174" s="539">
        <v>100.2</v>
      </c>
      <c r="F174" s="539">
        <v>109.1</v>
      </c>
      <c r="G174" s="539">
        <v>113.6</v>
      </c>
      <c r="H174" s="539">
        <v>106.6</v>
      </c>
      <c r="I174" s="539">
        <v>109.4</v>
      </c>
    </row>
    <row r="175" spans="1:9" ht="11.25" hidden="1" customHeight="1">
      <c r="A175" s="567"/>
      <c r="B175" s="597" t="s">
        <v>177</v>
      </c>
      <c r="C175" s="539">
        <v>108</v>
      </c>
      <c r="D175" s="539">
        <v>100.7</v>
      </c>
      <c r="E175" s="539">
        <v>100.5</v>
      </c>
      <c r="F175" s="539">
        <v>110.5</v>
      </c>
      <c r="G175" s="539">
        <v>116.2</v>
      </c>
      <c r="H175" s="539">
        <v>106.9</v>
      </c>
      <c r="I175" s="539">
        <v>109.6</v>
      </c>
    </row>
    <row r="176" spans="1:9" ht="11.25" hidden="1" customHeight="1">
      <c r="A176" s="567"/>
      <c r="B176" s="597" t="s">
        <v>178</v>
      </c>
      <c r="C176" s="539">
        <v>107</v>
      </c>
      <c r="D176" s="539">
        <v>100.8</v>
      </c>
      <c r="E176" s="539">
        <v>100.5</v>
      </c>
      <c r="F176" s="539">
        <v>108.7</v>
      </c>
      <c r="G176" s="539">
        <v>112.3</v>
      </c>
      <c r="H176" s="539">
        <v>107.3</v>
      </c>
      <c r="I176" s="539">
        <v>109.8</v>
      </c>
    </row>
    <row r="177" spans="1:9" ht="11.25" hidden="1" customHeight="1">
      <c r="A177" s="567"/>
      <c r="B177" s="597" t="s">
        <v>179</v>
      </c>
      <c r="C177" s="539">
        <v>107.7</v>
      </c>
      <c r="D177" s="539">
        <v>100.9</v>
      </c>
      <c r="E177" s="539">
        <v>100.6</v>
      </c>
      <c r="F177" s="539">
        <v>109.9</v>
      </c>
      <c r="G177" s="539">
        <v>114.4</v>
      </c>
      <c r="H177" s="539">
        <v>107.7</v>
      </c>
      <c r="I177" s="539">
        <v>110</v>
      </c>
    </row>
    <row r="178" spans="1:9" ht="11.25" hidden="1" customHeight="1">
      <c r="A178" s="567"/>
      <c r="B178" s="597" t="s">
        <v>180</v>
      </c>
      <c r="C178" s="539">
        <v>107.4</v>
      </c>
      <c r="D178" s="539">
        <v>101</v>
      </c>
      <c r="E178" s="539">
        <v>100.7</v>
      </c>
      <c r="F178" s="539">
        <v>109.4</v>
      </c>
      <c r="G178" s="539">
        <v>113.3</v>
      </c>
      <c r="H178" s="539">
        <v>107.9</v>
      </c>
      <c r="I178" s="539">
        <v>109.8</v>
      </c>
    </row>
    <row r="179" spans="1:9" ht="11.25" hidden="1" customHeight="1">
      <c r="A179" s="567"/>
      <c r="B179" s="597" t="s">
        <v>181</v>
      </c>
      <c r="C179" s="598">
        <v>107.4</v>
      </c>
      <c r="D179" s="598">
        <v>100.4</v>
      </c>
      <c r="E179" s="598">
        <v>100.1</v>
      </c>
      <c r="F179" s="598">
        <v>109.5</v>
      </c>
      <c r="G179" s="598">
        <v>113.3</v>
      </c>
      <c r="H179" s="539">
        <v>107.9</v>
      </c>
      <c r="I179" s="598">
        <v>110.1</v>
      </c>
    </row>
    <row r="180" spans="1:9" ht="11.25" hidden="1" customHeight="1">
      <c r="A180" s="567"/>
      <c r="B180" s="597" t="s">
        <v>182</v>
      </c>
      <c r="C180" s="598">
        <v>108.2</v>
      </c>
      <c r="D180" s="598">
        <v>100.7</v>
      </c>
      <c r="E180" s="598">
        <v>100.4</v>
      </c>
      <c r="F180" s="598">
        <v>110.5</v>
      </c>
      <c r="G180" s="598">
        <v>115.4</v>
      </c>
      <c r="H180" s="598">
        <v>108.3</v>
      </c>
      <c r="I180" s="598">
        <v>111.1</v>
      </c>
    </row>
    <row r="181" spans="1:9" ht="11.25" hidden="1" customHeight="1">
      <c r="A181" s="567"/>
      <c r="B181" s="597" t="s">
        <v>183</v>
      </c>
      <c r="C181" s="598">
        <v>108.2</v>
      </c>
      <c r="D181" s="598">
        <v>100.9</v>
      </c>
      <c r="E181" s="598">
        <v>100.6</v>
      </c>
      <c r="F181" s="598">
        <v>110.3</v>
      </c>
      <c r="G181" s="598">
        <v>115</v>
      </c>
      <c r="H181" s="598">
        <v>108.5</v>
      </c>
      <c r="I181" s="598">
        <v>111.2</v>
      </c>
    </row>
    <row r="182" spans="1:9" ht="11.25" hidden="1" customHeight="1">
      <c r="B182" s="597" t="s">
        <v>184</v>
      </c>
      <c r="C182" s="598">
        <v>108.2</v>
      </c>
      <c r="D182" s="598">
        <v>100.9</v>
      </c>
      <c r="E182" s="598">
        <v>100.6</v>
      </c>
      <c r="F182" s="598">
        <v>110.5</v>
      </c>
      <c r="G182" s="598">
        <v>115.1</v>
      </c>
      <c r="H182" s="598">
        <v>108.6</v>
      </c>
      <c r="I182" s="598">
        <v>110.8</v>
      </c>
    </row>
    <row r="183" spans="1:9" ht="11.25" hidden="1" customHeight="1">
      <c r="B183" s="597" t="s">
        <v>185</v>
      </c>
      <c r="C183" s="598">
        <v>107.2</v>
      </c>
      <c r="D183" s="598">
        <v>100.9</v>
      </c>
      <c r="E183" s="598">
        <v>100.6</v>
      </c>
      <c r="F183" s="598">
        <v>108.8</v>
      </c>
      <c r="G183" s="598">
        <v>111.7</v>
      </c>
      <c r="H183" s="598">
        <v>108.9</v>
      </c>
      <c r="I183" s="598">
        <v>110.8</v>
      </c>
    </row>
    <row r="184" spans="1:9" ht="11.25" hidden="1" customHeight="1">
      <c r="B184" s="597" t="s">
        <v>186</v>
      </c>
      <c r="C184" s="598">
        <v>106.6</v>
      </c>
      <c r="D184" s="598">
        <v>100.9</v>
      </c>
      <c r="E184" s="598">
        <v>100.6</v>
      </c>
      <c r="F184" s="598">
        <v>108</v>
      </c>
      <c r="G184" s="598">
        <v>109.7</v>
      </c>
      <c r="H184" s="598">
        <v>109.1</v>
      </c>
      <c r="I184" s="598">
        <v>110</v>
      </c>
    </row>
    <row r="185" spans="1:9" ht="11.25" customHeight="1">
      <c r="B185" s="597" t="s">
        <v>187</v>
      </c>
      <c r="C185" s="598">
        <v>107.2</v>
      </c>
      <c r="D185" s="598">
        <v>101</v>
      </c>
      <c r="E185" s="598">
        <v>100.6</v>
      </c>
      <c r="F185" s="598">
        <v>108.5</v>
      </c>
      <c r="G185" s="598">
        <v>110.9</v>
      </c>
      <c r="H185" s="598">
        <v>109.1</v>
      </c>
      <c r="I185" s="598">
        <v>111.4</v>
      </c>
    </row>
    <row r="186" spans="1:9" ht="8.1" customHeight="1">
      <c r="A186" s="567"/>
      <c r="B186" s="597"/>
    </row>
    <row r="187" spans="1:9" ht="11.25" customHeight="1">
      <c r="A187" s="567">
        <v>2014</v>
      </c>
      <c r="B187" s="597"/>
    </row>
    <row r="188" spans="1:9" ht="11.25" customHeight="1">
      <c r="A188" s="567"/>
      <c r="B188" s="597" t="s">
        <v>176</v>
      </c>
      <c r="C188" s="598">
        <v>106.6</v>
      </c>
      <c r="D188" s="598">
        <v>100.9</v>
      </c>
      <c r="E188" s="598">
        <v>100.6</v>
      </c>
      <c r="F188" s="598">
        <v>107.5</v>
      </c>
      <c r="G188" s="598">
        <v>108.6</v>
      </c>
      <c r="H188" s="598">
        <v>109.6</v>
      </c>
      <c r="I188" s="598">
        <v>111.8</v>
      </c>
    </row>
    <row r="189" spans="1:9" ht="11.25" customHeight="1">
      <c r="A189" s="567"/>
      <c r="B189" s="597" t="s">
        <v>177</v>
      </c>
      <c r="C189" s="598">
        <v>107</v>
      </c>
      <c r="D189" s="598">
        <v>100.9</v>
      </c>
      <c r="E189" s="598">
        <v>100.5</v>
      </c>
      <c r="F189" s="598">
        <v>108</v>
      </c>
      <c r="G189" s="598">
        <v>109.1</v>
      </c>
      <c r="H189" s="598">
        <v>110.1</v>
      </c>
      <c r="I189" s="598">
        <v>112.2</v>
      </c>
    </row>
    <row r="190" spans="1:9" ht="11.25" customHeight="1">
      <c r="A190" s="567"/>
      <c r="B190" s="597" t="s">
        <v>178</v>
      </c>
      <c r="C190" s="598">
        <v>106.8</v>
      </c>
      <c r="D190" s="598">
        <v>100.6</v>
      </c>
      <c r="E190" s="598">
        <v>100.2</v>
      </c>
      <c r="F190" s="598">
        <v>107.9</v>
      </c>
      <c r="G190" s="598">
        <v>108.8</v>
      </c>
      <c r="H190" s="598">
        <v>110.6</v>
      </c>
      <c r="I190" s="598">
        <v>111.9</v>
      </c>
    </row>
    <row r="191" spans="1:9" ht="11.25" customHeight="1">
      <c r="A191" s="567"/>
      <c r="B191" s="597" t="s">
        <v>179</v>
      </c>
      <c r="C191" s="598">
        <v>107.6</v>
      </c>
      <c r="D191" s="598">
        <v>100.8</v>
      </c>
      <c r="E191" s="598">
        <v>100.5</v>
      </c>
      <c r="F191" s="598">
        <v>108.8</v>
      </c>
      <c r="G191" s="598">
        <v>110.6</v>
      </c>
      <c r="H191" s="598">
        <v>110.9</v>
      </c>
      <c r="I191" s="598">
        <v>113.4</v>
      </c>
    </row>
    <row r="192" spans="1:9" ht="11.25" customHeight="1">
      <c r="A192" s="567"/>
      <c r="B192" s="597" t="s">
        <v>180</v>
      </c>
      <c r="C192" s="598">
        <v>107.8</v>
      </c>
      <c r="D192" s="598">
        <v>101</v>
      </c>
      <c r="E192" s="598">
        <v>100.6</v>
      </c>
      <c r="F192" s="598">
        <v>109</v>
      </c>
      <c r="G192" s="598">
        <v>110.8</v>
      </c>
      <c r="H192" s="598">
        <v>111.1</v>
      </c>
      <c r="I192" s="598">
        <v>113</v>
      </c>
    </row>
    <row r="193" spans="1:9" ht="11.25" customHeight="1">
      <c r="A193" s="567"/>
      <c r="B193" s="597" t="s">
        <v>181</v>
      </c>
      <c r="C193" s="598">
        <v>108.3</v>
      </c>
      <c r="D193" s="598">
        <v>101.3</v>
      </c>
      <c r="E193" s="598">
        <v>100.9</v>
      </c>
      <c r="F193" s="598">
        <v>109.7</v>
      </c>
      <c r="G193" s="598">
        <v>112.1</v>
      </c>
      <c r="H193" s="598">
        <v>111.2</v>
      </c>
      <c r="I193" s="598">
        <v>113.3</v>
      </c>
    </row>
    <row r="194" spans="1:9" ht="11.25" customHeight="1">
      <c r="A194" s="567"/>
      <c r="B194" s="597" t="s">
        <v>182</v>
      </c>
      <c r="C194" s="598">
        <v>108.5</v>
      </c>
      <c r="D194" s="598">
        <v>101.3</v>
      </c>
      <c r="E194" s="598">
        <v>101</v>
      </c>
      <c r="F194" s="598">
        <v>109.6</v>
      </c>
      <c r="G194" s="598">
        <v>111.9</v>
      </c>
      <c r="H194" s="598">
        <v>111.3</v>
      </c>
      <c r="I194" s="598">
        <v>115</v>
      </c>
    </row>
    <row r="195" spans="1:9" ht="11.25" customHeight="1">
      <c r="A195" s="567"/>
      <c r="B195" s="597" t="s">
        <v>183</v>
      </c>
      <c r="C195" s="598">
        <v>108.1</v>
      </c>
      <c r="D195" s="598">
        <v>101.4</v>
      </c>
      <c r="E195" s="598">
        <v>101.1</v>
      </c>
      <c r="F195" s="598">
        <v>108.8</v>
      </c>
      <c r="G195" s="598">
        <v>110</v>
      </c>
      <c r="H195" s="598">
        <v>111.7</v>
      </c>
      <c r="I195" s="598">
        <v>115.1</v>
      </c>
    </row>
    <row r="196" spans="1:9" ht="11.25" customHeight="1">
      <c r="B196" s="597" t="s">
        <v>184</v>
      </c>
      <c r="C196" s="598">
        <v>108</v>
      </c>
      <c r="D196" s="598">
        <v>101.5</v>
      </c>
      <c r="E196" s="598">
        <v>101.1</v>
      </c>
      <c r="F196" s="598">
        <v>109</v>
      </c>
      <c r="G196" s="598">
        <v>110.4</v>
      </c>
      <c r="H196" s="598">
        <v>111.6</v>
      </c>
      <c r="I196" s="598">
        <v>113.9</v>
      </c>
    </row>
    <row r="197" spans="1:9" ht="11.25" customHeight="1">
      <c r="B197" s="597" t="s">
        <v>185</v>
      </c>
      <c r="C197" s="598">
        <v>107.3</v>
      </c>
      <c r="D197" s="598">
        <v>101.4</v>
      </c>
      <c r="E197" s="598">
        <v>101.1</v>
      </c>
      <c r="F197" s="598">
        <v>107.8</v>
      </c>
      <c r="G197" s="598">
        <v>107.9</v>
      </c>
      <c r="H197" s="598">
        <v>111.9</v>
      </c>
      <c r="I197" s="598">
        <v>114.4</v>
      </c>
    </row>
    <row r="198" spans="1:9" ht="11.25" customHeight="1">
      <c r="B198" s="597" t="s">
        <v>186</v>
      </c>
      <c r="C198" s="598">
        <v>106.4</v>
      </c>
      <c r="D198" s="598">
        <v>101.4</v>
      </c>
      <c r="E198" s="598">
        <v>101.1</v>
      </c>
      <c r="F198" s="598">
        <v>106.5</v>
      </c>
      <c r="G198" s="598">
        <v>104.9</v>
      </c>
      <c r="H198" s="598">
        <v>112.1</v>
      </c>
      <c r="I198" s="598">
        <v>113.1</v>
      </c>
    </row>
    <row r="199" spans="1:9" ht="11.25" customHeight="1">
      <c r="B199" s="597" t="s">
        <v>187</v>
      </c>
      <c r="C199" s="598">
        <v>104.7</v>
      </c>
      <c r="D199" s="598">
        <v>101.5</v>
      </c>
      <c r="E199" s="598">
        <v>101.1</v>
      </c>
      <c r="F199" s="598">
        <v>103.1</v>
      </c>
      <c r="G199" s="598">
        <v>97.7</v>
      </c>
      <c r="H199" s="598">
        <v>112.6</v>
      </c>
      <c r="I199" s="598">
        <v>114.6</v>
      </c>
    </row>
    <row r="200" spans="1:9" ht="8.1" customHeight="1">
      <c r="A200" s="550"/>
      <c r="B200" s="551"/>
      <c r="C200" s="598"/>
      <c r="D200" s="598"/>
      <c r="E200" s="598"/>
      <c r="F200" s="598"/>
      <c r="G200" s="598"/>
      <c r="H200" s="598"/>
      <c r="I200" s="598"/>
    </row>
    <row r="201" spans="1:9" ht="11.25" customHeight="1">
      <c r="A201" s="603"/>
      <c r="B201" s="582"/>
      <c r="C201" s="604" t="s">
        <v>428</v>
      </c>
      <c r="D201" s="603"/>
      <c r="E201" s="603"/>
      <c r="F201" s="603"/>
      <c r="G201" s="605"/>
      <c r="H201" s="605"/>
      <c r="I201" s="567"/>
    </row>
    <row r="202" spans="1:9" ht="11.25" customHeight="1">
      <c r="A202" s="603"/>
      <c r="B202" s="582"/>
      <c r="C202" s="606" t="s">
        <v>201</v>
      </c>
      <c r="D202" s="603"/>
      <c r="E202" s="603"/>
      <c r="F202" s="603"/>
      <c r="G202" s="605"/>
      <c r="H202" s="605"/>
      <c r="I202" s="567"/>
    </row>
    <row r="203" spans="1:9" ht="8.1" customHeight="1">
      <c r="A203" s="567"/>
      <c r="B203" s="607"/>
      <c r="C203" s="608"/>
      <c r="D203" s="608"/>
      <c r="E203" s="608"/>
      <c r="F203" s="608"/>
      <c r="G203" s="567"/>
      <c r="H203" s="567"/>
      <c r="I203" s="567"/>
    </row>
    <row r="204" spans="1:9" ht="11.25" hidden="1" customHeight="1">
      <c r="A204" s="582">
        <v>1992</v>
      </c>
      <c r="B204" s="579"/>
      <c r="C204" s="609">
        <f t="shared" ref="C204:I213" si="0">ROUND(C23/C22*100-100,1)</f>
        <v>5.5</v>
      </c>
      <c r="D204" s="609">
        <f t="shared" si="0"/>
        <v>4.8</v>
      </c>
      <c r="E204" s="609">
        <f t="shared" si="0"/>
        <v>4.8</v>
      </c>
      <c r="F204" s="609">
        <f t="shared" si="0"/>
        <v>6.5</v>
      </c>
      <c r="G204" s="609">
        <f t="shared" si="0"/>
        <v>4.5999999999999996</v>
      </c>
      <c r="H204" s="609">
        <f t="shared" si="0"/>
        <v>5.0999999999999996</v>
      </c>
      <c r="I204" s="609">
        <f t="shared" si="0"/>
        <v>5.9</v>
      </c>
    </row>
    <row r="205" spans="1:9" ht="11.25" hidden="1" customHeight="1">
      <c r="A205" s="582">
        <v>1993</v>
      </c>
      <c r="B205" s="579"/>
      <c r="C205" s="609">
        <f t="shared" si="0"/>
        <v>4.8</v>
      </c>
      <c r="D205" s="609">
        <f t="shared" si="0"/>
        <v>4.5</v>
      </c>
      <c r="E205" s="609">
        <f t="shared" si="0"/>
        <v>4.5999999999999996</v>
      </c>
      <c r="F205" s="609">
        <f t="shared" si="0"/>
        <v>4.3</v>
      </c>
      <c r="G205" s="609">
        <f t="shared" si="0"/>
        <v>0.6</v>
      </c>
      <c r="H205" s="609">
        <f t="shared" si="0"/>
        <v>6.4</v>
      </c>
      <c r="I205" s="609">
        <f t="shared" si="0"/>
        <v>6.6</v>
      </c>
    </row>
    <row r="206" spans="1:9" ht="11.25" hidden="1" customHeight="1">
      <c r="A206" s="582">
        <v>1994</v>
      </c>
      <c r="B206" s="579"/>
      <c r="C206" s="609">
        <f t="shared" si="0"/>
        <v>3.5</v>
      </c>
      <c r="D206" s="609">
        <f t="shared" si="0"/>
        <v>0</v>
      </c>
      <c r="E206" s="609">
        <f t="shared" si="0"/>
        <v>-0.1</v>
      </c>
      <c r="F206" s="609">
        <f t="shared" si="0"/>
        <v>7.4</v>
      </c>
      <c r="G206" s="609">
        <f t="shared" si="0"/>
        <v>10.4</v>
      </c>
      <c r="H206" s="609">
        <f t="shared" si="0"/>
        <v>4.0999999999999996</v>
      </c>
      <c r="I206" s="609">
        <f t="shared" si="0"/>
        <v>4</v>
      </c>
    </row>
    <row r="207" spans="1:9" ht="11.25" hidden="1" customHeight="1">
      <c r="A207" s="582">
        <v>1995</v>
      </c>
      <c r="B207" s="579"/>
      <c r="C207" s="609">
        <f t="shared" si="0"/>
        <v>1.8</v>
      </c>
      <c r="D207" s="609">
        <f t="shared" si="0"/>
        <v>1.3</v>
      </c>
      <c r="E207" s="609">
        <f t="shared" si="0"/>
        <v>1</v>
      </c>
      <c r="F207" s="609">
        <f t="shared" si="0"/>
        <v>1.1000000000000001</v>
      </c>
      <c r="G207" s="609">
        <f t="shared" si="0"/>
        <v>-0.7</v>
      </c>
      <c r="H207" s="609">
        <f t="shared" si="0"/>
        <v>3</v>
      </c>
      <c r="I207" s="609">
        <f t="shared" si="0"/>
        <v>5.7</v>
      </c>
    </row>
    <row r="208" spans="1:9" ht="11.25" hidden="1" customHeight="1">
      <c r="A208" s="582">
        <v>1996</v>
      </c>
      <c r="B208" s="579"/>
      <c r="C208" s="609">
        <f t="shared" si="0"/>
        <v>2.2999999999999998</v>
      </c>
      <c r="D208" s="609">
        <f t="shared" si="0"/>
        <v>0.8</v>
      </c>
      <c r="E208" s="609">
        <f t="shared" si="0"/>
        <v>1</v>
      </c>
      <c r="F208" s="609">
        <f t="shared" si="0"/>
        <v>2.8</v>
      </c>
      <c r="G208" s="609">
        <f t="shared" si="0"/>
        <v>4.4000000000000004</v>
      </c>
      <c r="H208" s="609">
        <f t="shared" si="0"/>
        <v>2.5</v>
      </c>
      <c r="I208" s="609">
        <f t="shared" si="0"/>
        <v>3.6</v>
      </c>
    </row>
    <row r="209" spans="1:9" ht="11.25" hidden="1" customHeight="1">
      <c r="A209" s="582">
        <v>1997</v>
      </c>
      <c r="B209" s="579"/>
      <c r="C209" s="609">
        <f t="shared" si="0"/>
        <v>2</v>
      </c>
      <c r="D209" s="609">
        <f t="shared" si="0"/>
        <v>-0.2</v>
      </c>
      <c r="E209" s="609">
        <f t="shared" si="0"/>
        <v>-0.3</v>
      </c>
      <c r="F209" s="609">
        <f t="shared" si="0"/>
        <v>2.9</v>
      </c>
      <c r="G209" s="609">
        <f t="shared" si="0"/>
        <v>3</v>
      </c>
      <c r="H209" s="609">
        <f t="shared" si="0"/>
        <v>2</v>
      </c>
      <c r="I209" s="609">
        <f t="shared" si="0"/>
        <v>2.7</v>
      </c>
    </row>
    <row r="210" spans="1:9" ht="11.25" hidden="1" customHeight="1">
      <c r="A210" s="582">
        <v>1998</v>
      </c>
      <c r="B210" s="579"/>
      <c r="C210" s="609">
        <f t="shared" si="0"/>
        <v>0.3</v>
      </c>
      <c r="D210" s="609">
        <f t="shared" si="0"/>
        <v>1.3</v>
      </c>
      <c r="E210" s="609">
        <f t="shared" si="0"/>
        <v>1.5</v>
      </c>
      <c r="F210" s="609">
        <f t="shared" si="0"/>
        <v>-0.7</v>
      </c>
      <c r="G210" s="609">
        <f t="shared" si="0"/>
        <v>-4.9000000000000004</v>
      </c>
      <c r="H210" s="609">
        <f t="shared" si="0"/>
        <v>1.6</v>
      </c>
      <c r="I210" s="609">
        <f t="shared" si="0"/>
        <v>2.7</v>
      </c>
    </row>
    <row r="211" spans="1:9" ht="11.25" hidden="1" customHeight="1">
      <c r="A211" s="582">
        <v>1999</v>
      </c>
      <c r="B211" s="579"/>
      <c r="C211" s="609">
        <f t="shared" si="0"/>
        <v>2.9</v>
      </c>
      <c r="D211" s="609">
        <f t="shared" si="0"/>
        <v>0.7</v>
      </c>
      <c r="E211" s="609">
        <f t="shared" si="0"/>
        <v>0.7</v>
      </c>
      <c r="F211" s="609">
        <f t="shared" si="0"/>
        <v>4.0999999999999996</v>
      </c>
      <c r="G211" s="609">
        <f t="shared" si="0"/>
        <v>6.8</v>
      </c>
      <c r="H211" s="609">
        <f t="shared" si="0"/>
        <v>1.3</v>
      </c>
      <c r="I211" s="609">
        <f t="shared" si="0"/>
        <v>2</v>
      </c>
    </row>
    <row r="212" spans="1:9" ht="11.25" hidden="1" customHeight="1">
      <c r="A212" s="582">
        <v>2000</v>
      </c>
      <c r="B212" s="579"/>
      <c r="C212" s="609">
        <f t="shared" si="0"/>
        <v>5.0999999999999996</v>
      </c>
      <c r="D212" s="609">
        <f t="shared" si="0"/>
        <v>0.2</v>
      </c>
      <c r="E212" s="609">
        <f t="shared" si="0"/>
        <v>0</v>
      </c>
      <c r="F212" s="609">
        <f t="shared" si="0"/>
        <v>8.4</v>
      </c>
      <c r="G212" s="609">
        <f t="shared" si="0"/>
        <v>18.600000000000001</v>
      </c>
      <c r="H212" s="609">
        <f t="shared" si="0"/>
        <v>1.4</v>
      </c>
      <c r="I212" s="609">
        <f t="shared" si="0"/>
        <v>2.1</v>
      </c>
    </row>
    <row r="213" spans="1:9" ht="11.25" hidden="1" customHeight="1">
      <c r="A213" s="582">
        <v>2001</v>
      </c>
      <c r="B213" s="579"/>
      <c r="C213" s="609">
        <f t="shared" si="0"/>
        <v>2.5</v>
      </c>
      <c r="D213" s="609">
        <f t="shared" si="0"/>
        <v>1.2</v>
      </c>
      <c r="E213" s="609">
        <f t="shared" si="0"/>
        <v>1</v>
      </c>
      <c r="F213" s="609">
        <f t="shared" si="0"/>
        <v>3.1</v>
      </c>
      <c r="G213" s="609">
        <f t="shared" si="0"/>
        <v>1</v>
      </c>
      <c r="H213" s="609">
        <f t="shared" si="0"/>
        <v>2.4</v>
      </c>
      <c r="I213" s="609">
        <f t="shared" si="0"/>
        <v>2.6</v>
      </c>
    </row>
    <row r="214" spans="1:9" ht="11.25" hidden="1" customHeight="1">
      <c r="A214" s="582">
        <v>2002</v>
      </c>
      <c r="B214" s="579"/>
      <c r="C214" s="609">
        <f t="shared" ref="C214:I223" si="1">ROUND(C33/C32*100-100,1)</f>
        <v>2</v>
      </c>
      <c r="D214" s="609">
        <f t="shared" si="1"/>
        <v>1.4</v>
      </c>
      <c r="E214" s="609">
        <f t="shared" si="1"/>
        <v>1.4</v>
      </c>
      <c r="F214" s="609">
        <f t="shared" si="1"/>
        <v>1.9</v>
      </c>
      <c r="G214" s="609">
        <f t="shared" si="1"/>
        <v>2.4</v>
      </c>
      <c r="H214" s="609">
        <f t="shared" si="1"/>
        <v>2.7</v>
      </c>
      <c r="I214" s="609">
        <f t="shared" si="1"/>
        <v>3.1</v>
      </c>
    </row>
    <row r="215" spans="1:9" ht="11.25" hidden="1" customHeight="1">
      <c r="A215" s="582">
        <v>2003</v>
      </c>
      <c r="B215" s="579"/>
      <c r="C215" s="609">
        <f t="shared" si="1"/>
        <v>2.1</v>
      </c>
      <c r="D215" s="609">
        <f t="shared" si="1"/>
        <v>0.9</v>
      </c>
      <c r="E215" s="609">
        <f t="shared" si="1"/>
        <v>0.9</v>
      </c>
      <c r="F215" s="609">
        <f t="shared" si="1"/>
        <v>2.7</v>
      </c>
      <c r="G215" s="609">
        <f t="shared" si="1"/>
        <v>4.5999999999999996</v>
      </c>
      <c r="H215" s="609">
        <f t="shared" si="1"/>
        <v>2</v>
      </c>
      <c r="I215" s="609">
        <f t="shared" si="1"/>
        <v>2.5</v>
      </c>
    </row>
    <row r="216" spans="1:9" ht="11.25" hidden="1" customHeight="1">
      <c r="A216" s="582">
        <v>2004</v>
      </c>
      <c r="B216" s="579"/>
      <c r="C216" s="609">
        <f t="shared" si="1"/>
        <v>2.5</v>
      </c>
      <c r="D216" s="609">
        <f t="shared" si="1"/>
        <v>1</v>
      </c>
      <c r="E216" s="609">
        <f t="shared" si="1"/>
        <v>1.2</v>
      </c>
      <c r="F216" s="609">
        <f t="shared" si="1"/>
        <v>3.1</v>
      </c>
      <c r="G216" s="609">
        <f t="shared" si="1"/>
        <v>4.3</v>
      </c>
      <c r="H216" s="609">
        <f t="shared" si="1"/>
        <v>2.1</v>
      </c>
      <c r="I216" s="609">
        <f t="shared" si="1"/>
        <v>2.6</v>
      </c>
    </row>
    <row r="217" spans="1:9" ht="11.25" hidden="1" customHeight="1">
      <c r="A217" s="582">
        <v>2005</v>
      </c>
      <c r="B217" s="579"/>
      <c r="C217" s="609">
        <f t="shared" si="1"/>
        <v>4</v>
      </c>
      <c r="D217" s="609">
        <f t="shared" si="1"/>
        <v>0.4</v>
      </c>
      <c r="E217" s="609">
        <f t="shared" si="1"/>
        <v>0.6</v>
      </c>
      <c r="F217" s="609">
        <f t="shared" si="1"/>
        <v>5.9</v>
      </c>
      <c r="G217" s="609">
        <f t="shared" si="1"/>
        <v>7.8</v>
      </c>
      <c r="H217" s="609">
        <f t="shared" si="1"/>
        <v>2.1</v>
      </c>
      <c r="I217" s="609">
        <f t="shared" si="1"/>
        <v>4.0999999999999996</v>
      </c>
    </row>
    <row r="218" spans="1:9" ht="11.25" customHeight="1">
      <c r="A218" s="582">
        <v>2006</v>
      </c>
      <c r="B218" s="579"/>
      <c r="C218" s="609">
        <f t="shared" si="1"/>
        <v>3</v>
      </c>
      <c r="D218" s="609">
        <f t="shared" si="1"/>
        <v>1.7</v>
      </c>
      <c r="E218" s="609">
        <f t="shared" si="1"/>
        <v>1.7</v>
      </c>
      <c r="F218" s="609">
        <f t="shared" si="1"/>
        <v>3.4</v>
      </c>
      <c r="G218" s="609">
        <f t="shared" si="1"/>
        <v>5.6</v>
      </c>
      <c r="H218" s="609">
        <f t="shared" si="1"/>
        <v>1.7</v>
      </c>
      <c r="I218" s="609">
        <f t="shared" si="1"/>
        <v>4.2</v>
      </c>
    </row>
    <row r="219" spans="1:9" ht="11.25" customHeight="1">
      <c r="A219" s="582">
        <v>2007</v>
      </c>
      <c r="B219" s="579"/>
      <c r="C219" s="609">
        <f t="shared" si="1"/>
        <v>3.8</v>
      </c>
      <c r="D219" s="609">
        <f t="shared" si="1"/>
        <v>3.5</v>
      </c>
      <c r="E219" s="609">
        <f t="shared" si="1"/>
        <v>3.6</v>
      </c>
      <c r="F219" s="609">
        <f t="shared" si="1"/>
        <v>3.8</v>
      </c>
      <c r="G219" s="609">
        <f t="shared" si="1"/>
        <v>4</v>
      </c>
      <c r="H219" s="609">
        <f t="shared" si="1"/>
        <v>4</v>
      </c>
      <c r="I219" s="609">
        <f t="shared" si="1"/>
        <v>3.9</v>
      </c>
    </row>
    <row r="220" spans="1:9" ht="11.25" customHeight="1">
      <c r="A220" s="582">
        <v>2008</v>
      </c>
      <c r="B220" s="579"/>
      <c r="C220" s="609">
        <f t="shared" si="1"/>
        <v>3.2</v>
      </c>
      <c r="D220" s="609">
        <f t="shared" si="1"/>
        <v>0.6</v>
      </c>
      <c r="E220" s="609">
        <f t="shared" si="1"/>
        <v>0.6</v>
      </c>
      <c r="F220" s="609">
        <f t="shared" si="1"/>
        <v>4.3</v>
      </c>
      <c r="G220" s="609">
        <f t="shared" si="1"/>
        <v>6.8</v>
      </c>
      <c r="H220" s="609">
        <f t="shared" si="1"/>
        <v>2.7</v>
      </c>
      <c r="I220" s="609">
        <f t="shared" si="1"/>
        <v>4.5</v>
      </c>
    </row>
    <row r="221" spans="1:9" ht="11.25" customHeight="1">
      <c r="A221" s="582">
        <v>2009</v>
      </c>
      <c r="B221" s="579"/>
      <c r="C221" s="609">
        <f t="shared" si="1"/>
        <v>-1.9</v>
      </c>
      <c r="D221" s="609">
        <f t="shared" si="1"/>
        <v>0</v>
      </c>
      <c r="E221" s="609">
        <f t="shared" si="1"/>
        <v>-0.1</v>
      </c>
      <c r="F221" s="609">
        <f t="shared" si="1"/>
        <v>-4.0999999999999996</v>
      </c>
      <c r="G221" s="609">
        <f t="shared" si="1"/>
        <v>-10.7</v>
      </c>
      <c r="H221" s="609">
        <f t="shared" si="1"/>
        <v>3</v>
      </c>
      <c r="I221" s="609">
        <f t="shared" si="1"/>
        <v>3.5</v>
      </c>
    </row>
    <row r="222" spans="1:9" ht="11.25" customHeight="1">
      <c r="A222" s="582">
        <v>2010</v>
      </c>
      <c r="B222" s="579"/>
      <c r="C222" s="609">
        <f t="shared" si="1"/>
        <v>3.4</v>
      </c>
      <c r="D222" s="609">
        <f t="shared" si="1"/>
        <v>0</v>
      </c>
      <c r="E222" s="609">
        <f t="shared" si="1"/>
        <v>-0.2</v>
      </c>
      <c r="F222" s="609">
        <f t="shared" si="1"/>
        <v>5.4</v>
      </c>
      <c r="G222" s="609">
        <f t="shared" si="1"/>
        <v>11</v>
      </c>
      <c r="H222" s="609">
        <f t="shared" si="1"/>
        <v>0.7</v>
      </c>
      <c r="I222" s="609">
        <f t="shared" si="1"/>
        <v>2</v>
      </c>
    </row>
    <row r="223" spans="1:9" ht="11.25" customHeight="1">
      <c r="A223" s="582">
        <v>2011</v>
      </c>
      <c r="B223" s="579"/>
      <c r="C223" s="609">
        <f t="shared" si="1"/>
        <v>4.5</v>
      </c>
      <c r="D223" s="609">
        <f t="shared" si="1"/>
        <v>0.9</v>
      </c>
      <c r="E223" s="609">
        <f t="shared" si="1"/>
        <v>0.8</v>
      </c>
      <c r="F223" s="609">
        <f t="shared" si="1"/>
        <v>6.3</v>
      </c>
      <c r="G223" s="609">
        <f t="shared" si="1"/>
        <v>11.2</v>
      </c>
      <c r="H223" s="609">
        <f t="shared" si="1"/>
        <v>2.2999999999999998</v>
      </c>
      <c r="I223" s="609">
        <f t="shared" si="1"/>
        <v>3.2</v>
      </c>
    </row>
    <row r="224" spans="1:9" ht="11.25" customHeight="1">
      <c r="A224" s="582">
        <v>2012</v>
      </c>
      <c r="B224" s="579"/>
      <c r="C224" s="609">
        <f t="shared" ref="C224:I226" si="2">ROUND(C43/C42*100-100,1)</f>
        <v>3.1</v>
      </c>
      <c r="D224" s="609">
        <f t="shared" si="2"/>
        <v>0.1</v>
      </c>
      <c r="E224" s="609">
        <f t="shared" si="2"/>
        <v>0.1</v>
      </c>
      <c r="F224" s="609">
        <f t="shared" si="2"/>
        <v>4</v>
      </c>
      <c r="G224" s="609">
        <f t="shared" si="2"/>
        <v>5.6</v>
      </c>
      <c r="H224" s="609">
        <f t="shared" si="2"/>
        <v>2.7</v>
      </c>
      <c r="I224" s="609">
        <f t="shared" si="2"/>
        <v>4.2</v>
      </c>
    </row>
    <row r="225" spans="1:9" ht="11.25" customHeight="1">
      <c r="A225" s="582">
        <v>2013</v>
      </c>
      <c r="B225" s="579"/>
      <c r="C225" s="609">
        <f t="shared" si="2"/>
        <v>-0.2</v>
      </c>
      <c r="D225" s="609">
        <f t="shared" si="2"/>
        <v>-0.2</v>
      </c>
      <c r="E225" s="609">
        <f t="shared" si="2"/>
        <v>-0.4</v>
      </c>
      <c r="F225" s="609">
        <f t="shared" si="2"/>
        <v>-0.9</v>
      </c>
      <c r="G225" s="609">
        <f t="shared" si="2"/>
        <v>-3.4</v>
      </c>
      <c r="H225" s="609">
        <f t="shared" si="2"/>
        <v>2.9</v>
      </c>
      <c r="I225" s="609">
        <f t="shared" si="2"/>
        <v>2.6</v>
      </c>
    </row>
    <row r="226" spans="1:9" ht="11.25" customHeight="1">
      <c r="A226" s="582">
        <v>2014</v>
      </c>
      <c r="B226" s="579"/>
      <c r="C226" s="609">
        <f t="shared" si="2"/>
        <v>-0.2</v>
      </c>
      <c r="D226" s="609">
        <f t="shared" si="2"/>
        <v>0.4</v>
      </c>
      <c r="E226" s="609">
        <f t="shared" si="2"/>
        <v>0.3</v>
      </c>
      <c r="F226" s="609">
        <f t="shared" si="2"/>
        <v>-1.4</v>
      </c>
      <c r="G226" s="609">
        <f t="shared" si="2"/>
        <v>-4.2</v>
      </c>
      <c r="H226" s="609">
        <f t="shared" si="2"/>
        <v>2.9</v>
      </c>
      <c r="I226" s="609">
        <f t="shared" si="2"/>
        <v>2.9</v>
      </c>
    </row>
    <row r="227" spans="1:9" ht="5.25" customHeight="1">
      <c r="A227" s="550"/>
      <c r="B227" s="601"/>
      <c r="C227" s="610"/>
      <c r="D227" s="610"/>
      <c r="E227" s="610"/>
      <c r="F227" s="610"/>
      <c r="G227" s="610"/>
      <c r="H227" s="610"/>
      <c r="I227" s="610"/>
    </row>
    <row r="228" spans="1:9" ht="11.25" hidden="1" customHeight="1">
      <c r="A228" s="567">
        <v>2005</v>
      </c>
      <c r="B228" s="597"/>
      <c r="C228" s="609"/>
      <c r="D228" s="609"/>
      <c r="E228" s="609"/>
      <c r="F228" s="609"/>
      <c r="G228" s="609"/>
      <c r="H228" s="609"/>
      <c r="I228" s="609"/>
    </row>
    <row r="229" spans="1:9" ht="11.25" hidden="1" customHeight="1">
      <c r="A229" s="567"/>
      <c r="B229" s="597" t="s">
        <v>176</v>
      </c>
      <c r="C229" s="609">
        <f t="shared" ref="C229:I240" si="3">ROUND(C62/C48*100-100,1)</f>
        <v>2.7</v>
      </c>
      <c r="D229" s="609">
        <f t="shared" si="3"/>
        <v>-0.3</v>
      </c>
      <c r="E229" s="609">
        <f t="shared" si="3"/>
        <v>-0.1</v>
      </c>
      <c r="F229" s="609">
        <f t="shared" si="3"/>
        <v>3.6</v>
      </c>
      <c r="G229" s="609">
        <f t="shared" si="3"/>
        <v>2.9</v>
      </c>
      <c r="H229" s="609">
        <f t="shared" si="3"/>
        <v>2.2000000000000002</v>
      </c>
      <c r="I229" s="609">
        <f t="shared" si="3"/>
        <v>5.6</v>
      </c>
    </row>
    <row r="230" spans="1:9" ht="11.25" hidden="1" customHeight="1">
      <c r="A230" s="567"/>
      <c r="B230" s="597" t="s">
        <v>177</v>
      </c>
      <c r="C230" s="609">
        <f t="shared" si="3"/>
        <v>2.8</v>
      </c>
      <c r="D230" s="609">
        <f t="shared" si="3"/>
        <v>-0.1</v>
      </c>
      <c r="E230" s="609">
        <f t="shared" si="3"/>
        <v>0</v>
      </c>
      <c r="F230" s="609">
        <f t="shared" si="3"/>
        <v>3.6</v>
      </c>
      <c r="G230" s="609">
        <f t="shared" si="3"/>
        <v>3.3</v>
      </c>
      <c r="H230" s="609">
        <f t="shared" si="3"/>
        <v>2.2000000000000002</v>
      </c>
      <c r="I230" s="609">
        <f t="shared" si="3"/>
        <v>5.6</v>
      </c>
    </row>
    <row r="231" spans="1:9" ht="11.25" hidden="1" customHeight="1">
      <c r="A231" s="567"/>
      <c r="B231" s="597" t="s">
        <v>178</v>
      </c>
      <c r="C231" s="609">
        <f t="shared" si="3"/>
        <v>3.7</v>
      </c>
      <c r="D231" s="609">
        <f t="shared" si="3"/>
        <v>0</v>
      </c>
      <c r="E231" s="609">
        <f t="shared" si="3"/>
        <v>0.1</v>
      </c>
      <c r="F231" s="609">
        <f t="shared" si="3"/>
        <v>4.8</v>
      </c>
      <c r="G231" s="609">
        <f t="shared" si="3"/>
        <v>6</v>
      </c>
      <c r="H231" s="609">
        <f t="shared" si="3"/>
        <v>2.2000000000000002</v>
      </c>
      <c r="I231" s="609">
        <f t="shared" si="3"/>
        <v>6</v>
      </c>
    </row>
    <row r="232" spans="1:9" ht="11.25" hidden="1" customHeight="1">
      <c r="A232" s="567"/>
      <c r="B232" s="597" t="s">
        <v>179</v>
      </c>
      <c r="C232" s="609">
        <f t="shared" si="3"/>
        <v>3.4</v>
      </c>
      <c r="D232" s="609">
        <f t="shared" si="3"/>
        <v>0.1</v>
      </c>
      <c r="E232" s="609">
        <f t="shared" si="3"/>
        <v>0.2</v>
      </c>
      <c r="F232" s="609">
        <f t="shared" si="3"/>
        <v>5.2</v>
      </c>
      <c r="G232" s="609">
        <f t="shared" si="3"/>
        <v>6.3</v>
      </c>
      <c r="H232" s="609">
        <f t="shared" si="3"/>
        <v>2.2000000000000002</v>
      </c>
      <c r="I232" s="609">
        <f t="shared" si="3"/>
        <v>3.4</v>
      </c>
    </row>
    <row r="233" spans="1:9" ht="11.25" hidden="1" customHeight="1">
      <c r="A233" s="567"/>
      <c r="B233" s="597" t="s">
        <v>180</v>
      </c>
      <c r="C233" s="609">
        <f t="shared" si="3"/>
        <v>2.2999999999999998</v>
      </c>
      <c r="D233" s="609">
        <f t="shared" si="3"/>
        <v>0.2</v>
      </c>
      <c r="E233" s="609">
        <f t="shared" si="3"/>
        <v>0.3</v>
      </c>
      <c r="F233" s="609">
        <f t="shared" si="3"/>
        <v>2.7</v>
      </c>
      <c r="G233" s="609">
        <f t="shared" si="3"/>
        <v>1</v>
      </c>
      <c r="H233" s="609">
        <f t="shared" si="3"/>
        <v>1.8</v>
      </c>
      <c r="I233" s="609">
        <f t="shared" si="3"/>
        <v>4.7</v>
      </c>
    </row>
    <row r="234" spans="1:9" ht="11.25" hidden="1" customHeight="1">
      <c r="A234" s="567"/>
      <c r="B234" s="597" t="s">
        <v>181</v>
      </c>
      <c r="C234" s="609">
        <f t="shared" si="3"/>
        <v>3.5</v>
      </c>
      <c r="D234" s="609">
        <f t="shared" si="3"/>
        <v>0.2</v>
      </c>
      <c r="E234" s="609">
        <f t="shared" si="3"/>
        <v>0.3</v>
      </c>
      <c r="F234" s="609">
        <f t="shared" si="3"/>
        <v>5.4</v>
      </c>
      <c r="G234" s="609">
        <f t="shared" si="3"/>
        <v>6.6</v>
      </c>
      <c r="H234" s="609">
        <f t="shared" si="3"/>
        <v>1.8</v>
      </c>
      <c r="I234" s="609">
        <f t="shared" si="3"/>
        <v>3.5</v>
      </c>
    </row>
    <row r="235" spans="1:9" ht="11.25" hidden="1" customHeight="1">
      <c r="A235" s="567"/>
      <c r="B235" s="597" t="s">
        <v>182</v>
      </c>
      <c r="C235" s="609">
        <f t="shared" si="3"/>
        <v>4.3</v>
      </c>
      <c r="D235" s="609">
        <f t="shared" si="3"/>
        <v>0.1</v>
      </c>
      <c r="E235" s="609">
        <f t="shared" si="3"/>
        <v>0.4</v>
      </c>
      <c r="F235" s="609">
        <f t="shared" si="3"/>
        <v>6.5</v>
      </c>
      <c r="G235" s="609">
        <f t="shared" si="3"/>
        <v>8.9</v>
      </c>
      <c r="H235" s="609">
        <f t="shared" si="3"/>
        <v>1.8</v>
      </c>
      <c r="I235" s="609">
        <f t="shared" si="3"/>
        <v>3.8</v>
      </c>
    </row>
    <row r="236" spans="1:9" ht="11.25" hidden="1" customHeight="1">
      <c r="A236" s="567"/>
      <c r="B236" s="597" t="s">
        <v>183</v>
      </c>
      <c r="C236" s="609">
        <f t="shared" si="3"/>
        <v>4.0999999999999996</v>
      </c>
      <c r="D236" s="609">
        <f t="shared" si="3"/>
        <v>0.3</v>
      </c>
      <c r="E236" s="609">
        <f t="shared" si="3"/>
        <v>0.5</v>
      </c>
      <c r="F236" s="609">
        <f t="shared" si="3"/>
        <v>6.5</v>
      </c>
      <c r="G236" s="609">
        <f t="shared" si="3"/>
        <v>8.6</v>
      </c>
      <c r="H236" s="609">
        <f t="shared" si="3"/>
        <v>1.9</v>
      </c>
      <c r="I236" s="609">
        <f t="shared" si="3"/>
        <v>3.8</v>
      </c>
    </row>
    <row r="237" spans="1:9" ht="11.25" hidden="1" customHeight="1">
      <c r="A237" s="567"/>
      <c r="B237" s="597" t="s">
        <v>184</v>
      </c>
      <c r="C237" s="609">
        <f t="shared" si="3"/>
        <v>6.3</v>
      </c>
      <c r="D237" s="609">
        <f t="shared" si="3"/>
        <v>0.6</v>
      </c>
      <c r="E237" s="609">
        <f t="shared" si="3"/>
        <v>1</v>
      </c>
      <c r="F237" s="609">
        <f t="shared" si="3"/>
        <v>10</v>
      </c>
      <c r="G237" s="609">
        <f t="shared" si="3"/>
        <v>16.2</v>
      </c>
      <c r="H237" s="609">
        <f t="shared" si="3"/>
        <v>1.9</v>
      </c>
      <c r="I237" s="609">
        <f t="shared" si="3"/>
        <v>3.2</v>
      </c>
    </row>
    <row r="238" spans="1:9" ht="11.25" hidden="1" customHeight="1">
      <c r="A238" s="567"/>
      <c r="B238" s="597" t="s">
        <v>185</v>
      </c>
      <c r="C238" s="609">
        <f t="shared" si="3"/>
        <v>5</v>
      </c>
      <c r="D238" s="609">
        <f t="shared" si="3"/>
        <v>0.9</v>
      </c>
      <c r="E238" s="609">
        <f t="shared" si="3"/>
        <v>1.2</v>
      </c>
      <c r="F238" s="609">
        <f t="shared" si="3"/>
        <v>7.7</v>
      </c>
      <c r="G238" s="609">
        <f t="shared" si="3"/>
        <v>10.9</v>
      </c>
      <c r="H238" s="609">
        <f t="shared" si="3"/>
        <v>1.8</v>
      </c>
      <c r="I238" s="609">
        <f t="shared" si="3"/>
        <v>3.3</v>
      </c>
    </row>
    <row r="239" spans="1:9" ht="11.25" hidden="1" customHeight="1">
      <c r="A239" s="567"/>
      <c r="B239" s="597" t="s">
        <v>186</v>
      </c>
      <c r="C239" s="609">
        <f t="shared" si="3"/>
        <v>4.4000000000000004</v>
      </c>
      <c r="D239" s="609">
        <f t="shared" si="3"/>
        <v>1.4</v>
      </c>
      <c r="E239" s="609">
        <f t="shared" si="3"/>
        <v>1.5</v>
      </c>
      <c r="F239" s="609">
        <f t="shared" si="3"/>
        <v>6.2</v>
      </c>
      <c r="G239" s="609">
        <f t="shared" si="3"/>
        <v>8.4</v>
      </c>
      <c r="H239" s="609">
        <f t="shared" si="3"/>
        <v>1.7</v>
      </c>
      <c r="I239" s="609">
        <f t="shared" si="3"/>
        <v>3.2</v>
      </c>
    </row>
    <row r="240" spans="1:9" ht="11.25" hidden="1" customHeight="1">
      <c r="A240" s="567"/>
      <c r="B240" s="597" t="s">
        <v>187</v>
      </c>
      <c r="C240" s="609">
        <f t="shared" si="3"/>
        <v>5.4</v>
      </c>
      <c r="D240" s="609">
        <f t="shared" si="3"/>
        <v>1.7</v>
      </c>
      <c r="E240" s="609">
        <f t="shared" si="3"/>
        <v>1.8</v>
      </c>
      <c r="F240" s="609">
        <f t="shared" si="3"/>
        <v>8.3000000000000007</v>
      </c>
      <c r="G240" s="609">
        <f t="shared" si="3"/>
        <v>13.7</v>
      </c>
      <c r="H240" s="609">
        <f t="shared" si="3"/>
        <v>1.8</v>
      </c>
      <c r="I240" s="609">
        <f t="shared" si="3"/>
        <v>2.2000000000000002</v>
      </c>
    </row>
    <row r="241" spans="1:9" ht="11.25" hidden="1" customHeight="1">
      <c r="A241" s="567"/>
      <c r="B241" s="597"/>
      <c r="C241" s="609"/>
      <c r="D241" s="609"/>
      <c r="E241" s="609"/>
      <c r="F241" s="609"/>
      <c r="G241" s="609"/>
      <c r="H241" s="609"/>
      <c r="I241" s="609"/>
    </row>
    <row r="242" spans="1:9" ht="11.25" hidden="1" customHeight="1">
      <c r="A242" s="567">
        <v>2006</v>
      </c>
      <c r="B242" s="597"/>
      <c r="C242" s="609"/>
      <c r="D242" s="609"/>
      <c r="E242" s="609"/>
      <c r="F242" s="609"/>
      <c r="G242" s="609"/>
      <c r="H242" s="609"/>
      <c r="I242" s="609"/>
    </row>
    <row r="243" spans="1:9" ht="11.25" hidden="1" customHeight="1">
      <c r="A243" s="567"/>
      <c r="B243" s="597" t="s">
        <v>176</v>
      </c>
      <c r="C243" s="609">
        <f t="shared" ref="C243:I254" si="4">ROUND(C76/C62*100-100,1)</f>
        <v>5.3</v>
      </c>
      <c r="D243" s="609">
        <f t="shared" si="4"/>
        <v>1.7</v>
      </c>
      <c r="E243" s="609">
        <f t="shared" si="4"/>
        <v>1.8</v>
      </c>
      <c r="F243" s="609">
        <f t="shared" si="4"/>
        <v>7.5</v>
      </c>
      <c r="G243" s="609">
        <f t="shared" si="4"/>
        <v>15.1</v>
      </c>
      <c r="H243" s="609">
        <f t="shared" si="4"/>
        <v>1.7</v>
      </c>
      <c r="I243" s="609">
        <f t="shared" si="4"/>
        <v>4</v>
      </c>
    </row>
    <row r="244" spans="1:9" ht="11.25" hidden="1" customHeight="1">
      <c r="A244" s="567"/>
      <c r="B244" s="597" t="s">
        <v>177</v>
      </c>
      <c r="C244" s="609">
        <f t="shared" si="4"/>
        <v>5</v>
      </c>
      <c r="D244" s="609">
        <f t="shared" si="4"/>
        <v>1.8</v>
      </c>
      <c r="E244" s="609">
        <f t="shared" si="4"/>
        <v>1.8</v>
      </c>
      <c r="F244" s="609">
        <f t="shared" si="4"/>
        <v>6.9</v>
      </c>
      <c r="G244" s="609">
        <f t="shared" si="4"/>
        <v>13.4</v>
      </c>
      <c r="H244" s="609">
        <f t="shared" si="4"/>
        <v>1.9</v>
      </c>
      <c r="I244" s="609">
        <f t="shared" si="4"/>
        <v>4</v>
      </c>
    </row>
    <row r="245" spans="1:9" ht="11.25" hidden="1" customHeight="1">
      <c r="A245" s="567"/>
      <c r="B245" s="597" t="s">
        <v>178</v>
      </c>
      <c r="C245" s="609">
        <f t="shared" si="4"/>
        <v>3.8</v>
      </c>
      <c r="D245" s="609">
        <f t="shared" si="4"/>
        <v>1.6</v>
      </c>
      <c r="E245" s="609">
        <f t="shared" si="4"/>
        <v>1.7</v>
      </c>
      <c r="F245" s="609">
        <f t="shared" si="4"/>
        <v>5.0999999999999996</v>
      </c>
      <c r="G245" s="609">
        <f t="shared" si="4"/>
        <v>9.4</v>
      </c>
      <c r="H245" s="609">
        <f t="shared" si="4"/>
        <v>1.4</v>
      </c>
      <c r="I245" s="609">
        <f t="shared" si="4"/>
        <v>3.6</v>
      </c>
    </row>
    <row r="246" spans="1:9" ht="11.25" hidden="1" customHeight="1">
      <c r="A246" s="567"/>
      <c r="B246" s="597" t="s">
        <v>179</v>
      </c>
      <c r="C246" s="609">
        <f t="shared" si="4"/>
        <v>4.5999999999999996</v>
      </c>
      <c r="D246" s="609">
        <f t="shared" si="4"/>
        <v>1.6</v>
      </c>
      <c r="E246" s="609">
        <f t="shared" si="4"/>
        <v>1.6</v>
      </c>
      <c r="F246" s="609">
        <f t="shared" si="4"/>
        <v>6.2</v>
      </c>
      <c r="G246" s="609">
        <f t="shared" si="4"/>
        <v>11.5</v>
      </c>
      <c r="H246" s="609">
        <f t="shared" si="4"/>
        <v>1.5</v>
      </c>
      <c r="I246" s="609">
        <f t="shared" si="4"/>
        <v>4.7</v>
      </c>
    </row>
    <row r="247" spans="1:9" ht="11.25" hidden="1" customHeight="1">
      <c r="A247" s="567"/>
      <c r="B247" s="597" t="s">
        <v>180</v>
      </c>
      <c r="C247" s="609">
        <f t="shared" si="4"/>
        <v>4.9000000000000004</v>
      </c>
      <c r="D247" s="609">
        <f t="shared" si="4"/>
        <v>1.7</v>
      </c>
      <c r="E247" s="609">
        <f t="shared" si="4"/>
        <v>1.8</v>
      </c>
      <c r="F247" s="609">
        <f t="shared" si="4"/>
        <v>6.5</v>
      </c>
      <c r="G247" s="609">
        <f t="shared" si="4"/>
        <v>12</v>
      </c>
      <c r="H247" s="609">
        <f t="shared" si="4"/>
        <v>1.6</v>
      </c>
      <c r="I247" s="609">
        <f t="shared" si="4"/>
        <v>4.5999999999999996</v>
      </c>
    </row>
    <row r="248" spans="1:9" ht="11.25" hidden="1" customHeight="1">
      <c r="A248" s="567"/>
      <c r="B248" s="597" t="s">
        <v>181</v>
      </c>
      <c r="C248" s="609">
        <f t="shared" si="4"/>
        <v>4.9000000000000004</v>
      </c>
      <c r="D248" s="609">
        <f t="shared" si="4"/>
        <v>1.8</v>
      </c>
      <c r="E248" s="609">
        <f t="shared" si="4"/>
        <v>1.9</v>
      </c>
      <c r="F248" s="609">
        <f t="shared" si="4"/>
        <v>6.4</v>
      </c>
      <c r="G248" s="609">
        <f t="shared" si="4"/>
        <v>11.3</v>
      </c>
      <c r="H248" s="609">
        <f t="shared" si="4"/>
        <v>1.7</v>
      </c>
      <c r="I248" s="609">
        <f t="shared" si="4"/>
        <v>4.8</v>
      </c>
    </row>
    <row r="249" spans="1:9" ht="11.25" hidden="1" customHeight="1">
      <c r="A249" s="567"/>
      <c r="B249" s="597" t="s">
        <v>182</v>
      </c>
      <c r="C249" s="609">
        <f t="shared" si="4"/>
        <v>4.0999999999999996</v>
      </c>
      <c r="D249" s="609">
        <f t="shared" si="4"/>
        <v>1.8</v>
      </c>
      <c r="E249" s="609">
        <f t="shared" si="4"/>
        <v>1.8</v>
      </c>
      <c r="F249" s="609">
        <f t="shared" si="4"/>
        <v>5.2</v>
      </c>
      <c r="G249" s="609">
        <f t="shared" si="4"/>
        <v>8.9</v>
      </c>
      <c r="H249" s="609">
        <f t="shared" si="4"/>
        <v>1.8</v>
      </c>
      <c r="I249" s="609">
        <f t="shared" si="4"/>
        <v>4.7</v>
      </c>
    </row>
    <row r="250" spans="1:9" s="567" customFormat="1" ht="11.25" hidden="1" customHeight="1">
      <c r="B250" s="597" t="s">
        <v>183</v>
      </c>
      <c r="C250" s="609">
        <f t="shared" si="4"/>
        <v>3.2</v>
      </c>
      <c r="D250" s="609">
        <f t="shared" si="4"/>
        <v>1.8</v>
      </c>
      <c r="E250" s="609">
        <f t="shared" si="4"/>
        <v>1.7</v>
      </c>
      <c r="F250" s="609">
        <f t="shared" si="4"/>
        <v>3.5</v>
      </c>
      <c r="G250" s="609">
        <f t="shared" si="4"/>
        <v>5.4</v>
      </c>
      <c r="H250" s="609">
        <f t="shared" si="4"/>
        <v>1.8</v>
      </c>
      <c r="I250" s="609">
        <f t="shared" si="4"/>
        <v>4.4000000000000004</v>
      </c>
    </row>
    <row r="251" spans="1:9" s="567" customFormat="1" ht="11.25" hidden="1" customHeight="1">
      <c r="B251" s="597" t="s">
        <v>184</v>
      </c>
      <c r="C251" s="609">
        <f t="shared" si="4"/>
        <v>-0.3</v>
      </c>
      <c r="D251" s="609">
        <f t="shared" si="4"/>
        <v>1.7</v>
      </c>
      <c r="E251" s="609">
        <f t="shared" si="4"/>
        <v>1.7</v>
      </c>
      <c r="F251" s="609">
        <f t="shared" si="4"/>
        <v>-2.4</v>
      </c>
      <c r="G251" s="609">
        <f t="shared" si="4"/>
        <v>-6.4</v>
      </c>
      <c r="H251" s="609">
        <f t="shared" si="4"/>
        <v>1.7</v>
      </c>
      <c r="I251" s="609">
        <f t="shared" si="4"/>
        <v>4.5999999999999996</v>
      </c>
    </row>
    <row r="252" spans="1:9" s="567" customFormat="1" ht="11.25" hidden="1" customHeight="1">
      <c r="B252" s="597" t="s">
        <v>185</v>
      </c>
      <c r="C252" s="609">
        <f t="shared" si="4"/>
        <v>-0.7</v>
      </c>
      <c r="D252" s="609">
        <f t="shared" si="4"/>
        <v>1.5</v>
      </c>
      <c r="E252" s="609">
        <f t="shared" si="4"/>
        <v>1.6</v>
      </c>
      <c r="F252" s="609">
        <f t="shared" si="4"/>
        <v>-2.8</v>
      </c>
      <c r="G252" s="609">
        <f t="shared" si="4"/>
        <v>-7.3</v>
      </c>
      <c r="H252" s="609">
        <f t="shared" si="4"/>
        <v>1.8</v>
      </c>
      <c r="I252" s="609">
        <f t="shared" si="4"/>
        <v>4</v>
      </c>
    </row>
    <row r="253" spans="1:9" s="567" customFormat="1" ht="11.25" hidden="1" customHeight="1">
      <c r="B253" s="597" t="s">
        <v>186</v>
      </c>
      <c r="C253" s="609">
        <f t="shared" si="4"/>
        <v>0.9</v>
      </c>
      <c r="D253" s="609">
        <f t="shared" si="4"/>
        <v>1.4</v>
      </c>
      <c r="E253" s="609">
        <f t="shared" si="4"/>
        <v>1.5</v>
      </c>
      <c r="F253" s="609">
        <f t="shared" si="4"/>
        <v>0.1</v>
      </c>
      <c r="G253" s="609">
        <f t="shared" si="4"/>
        <v>-1.7</v>
      </c>
      <c r="H253" s="609">
        <f t="shared" si="4"/>
        <v>1.8</v>
      </c>
      <c r="I253" s="609">
        <f t="shared" si="4"/>
        <v>3.8</v>
      </c>
    </row>
    <row r="254" spans="1:9" s="567" customFormat="1" ht="11.25" hidden="1" customHeight="1">
      <c r="B254" s="597" t="s">
        <v>187</v>
      </c>
      <c r="C254" s="609">
        <f t="shared" si="4"/>
        <v>1</v>
      </c>
      <c r="D254" s="609">
        <f t="shared" si="4"/>
        <v>1.4</v>
      </c>
      <c r="E254" s="609">
        <f t="shared" si="4"/>
        <v>1.4</v>
      </c>
      <c r="F254" s="609">
        <f t="shared" si="4"/>
        <v>0.3</v>
      </c>
      <c r="G254" s="609">
        <f t="shared" si="4"/>
        <v>-1.1000000000000001</v>
      </c>
      <c r="H254" s="609">
        <f t="shared" si="4"/>
        <v>1.8</v>
      </c>
      <c r="I254" s="609">
        <f t="shared" si="4"/>
        <v>3.1</v>
      </c>
    </row>
    <row r="255" spans="1:9" s="567" customFormat="1" ht="11.25" hidden="1" customHeight="1">
      <c r="B255" s="597"/>
      <c r="C255" s="609"/>
      <c r="D255" s="609"/>
      <c r="E255" s="609"/>
      <c r="F255" s="609"/>
      <c r="G255" s="609"/>
      <c r="H255" s="609"/>
      <c r="I255" s="609"/>
    </row>
    <row r="256" spans="1:9" s="567" customFormat="1" ht="11.25" hidden="1" customHeight="1">
      <c r="A256" s="567">
        <v>2007</v>
      </c>
      <c r="B256" s="597"/>
      <c r="C256" s="609"/>
      <c r="D256" s="609"/>
      <c r="E256" s="609"/>
      <c r="F256" s="609"/>
      <c r="G256" s="609"/>
      <c r="H256" s="609"/>
      <c r="I256" s="609"/>
    </row>
    <row r="257" spans="1:9" s="567" customFormat="1" ht="11.25" hidden="1" customHeight="1">
      <c r="B257" s="597" t="s">
        <v>176</v>
      </c>
      <c r="C257" s="609">
        <f t="shared" ref="C257:I268" si="5">ROUND(C90/C76*100-100,1)</f>
        <v>2</v>
      </c>
      <c r="D257" s="609">
        <f t="shared" si="5"/>
        <v>3.9</v>
      </c>
      <c r="E257" s="609">
        <f t="shared" si="5"/>
        <v>4.0999999999999996</v>
      </c>
      <c r="F257" s="609">
        <f t="shared" si="5"/>
        <v>0.7</v>
      </c>
      <c r="G257" s="609">
        <f t="shared" si="5"/>
        <v>-2.4</v>
      </c>
      <c r="H257" s="609">
        <f t="shared" si="5"/>
        <v>3.5</v>
      </c>
      <c r="I257" s="609">
        <f t="shared" si="5"/>
        <v>3.4</v>
      </c>
    </row>
    <row r="258" spans="1:9" s="567" customFormat="1" ht="11.25" hidden="1" customHeight="1">
      <c r="B258" s="597" t="s">
        <v>177</v>
      </c>
      <c r="C258" s="609">
        <f t="shared" si="5"/>
        <v>2.4</v>
      </c>
      <c r="D258" s="609">
        <f t="shared" si="5"/>
        <v>3.7</v>
      </c>
      <c r="E258" s="609">
        <f t="shared" si="5"/>
        <v>3.9</v>
      </c>
      <c r="F258" s="609">
        <f t="shared" si="5"/>
        <v>1.4</v>
      </c>
      <c r="G258" s="609">
        <f t="shared" si="5"/>
        <v>-0.9</v>
      </c>
      <c r="H258" s="609">
        <f t="shared" si="5"/>
        <v>3.6</v>
      </c>
      <c r="I258" s="609">
        <f t="shared" si="5"/>
        <v>3.6</v>
      </c>
    </row>
    <row r="259" spans="1:9" s="567" customFormat="1" ht="11.25" hidden="1" customHeight="1">
      <c r="B259" s="597" t="s">
        <v>178</v>
      </c>
      <c r="C259" s="609">
        <f t="shared" si="5"/>
        <v>3.6</v>
      </c>
      <c r="D259" s="609">
        <f t="shared" si="5"/>
        <v>3.8</v>
      </c>
      <c r="E259" s="609">
        <f t="shared" si="5"/>
        <v>3.9</v>
      </c>
      <c r="F259" s="609">
        <f t="shared" si="5"/>
        <v>3.4</v>
      </c>
      <c r="G259" s="609">
        <f t="shared" si="5"/>
        <v>2.7</v>
      </c>
      <c r="H259" s="609">
        <f t="shared" si="5"/>
        <v>4.5999999999999996</v>
      </c>
      <c r="I259" s="609">
        <f t="shared" si="5"/>
        <v>3.9</v>
      </c>
    </row>
    <row r="260" spans="1:9" s="567" customFormat="1" ht="11.25" hidden="1" customHeight="1">
      <c r="B260" s="597" t="s">
        <v>179</v>
      </c>
      <c r="C260" s="609">
        <f t="shared" si="5"/>
        <v>2.9</v>
      </c>
      <c r="D260" s="609">
        <f t="shared" si="5"/>
        <v>3.8</v>
      </c>
      <c r="E260" s="609">
        <f t="shared" si="5"/>
        <v>4</v>
      </c>
      <c r="F260" s="609">
        <f t="shared" si="5"/>
        <v>2.2000000000000002</v>
      </c>
      <c r="G260" s="609">
        <f t="shared" si="5"/>
        <v>0.3</v>
      </c>
      <c r="H260" s="609">
        <f t="shared" si="5"/>
        <v>4.5999999999999996</v>
      </c>
      <c r="I260" s="609">
        <f t="shared" si="5"/>
        <v>4.3</v>
      </c>
    </row>
    <row r="261" spans="1:9" s="567" customFormat="1" ht="11.25" hidden="1" customHeight="1">
      <c r="B261" s="597" t="s">
        <v>180</v>
      </c>
      <c r="C261" s="609">
        <f t="shared" si="5"/>
        <v>3.1</v>
      </c>
      <c r="D261" s="609">
        <f t="shared" si="5"/>
        <v>3.5</v>
      </c>
      <c r="E261" s="609">
        <f t="shared" si="5"/>
        <v>3.6</v>
      </c>
      <c r="F261" s="609">
        <f t="shared" si="5"/>
        <v>2.9</v>
      </c>
      <c r="G261" s="609">
        <f t="shared" si="5"/>
        <v>1.9</v>
      </c>
      <c r="H261" s="609">
        <f t="shared" si="5"/>
        <v>4.5999999999999996</v>
      </c>
      <c r="I261" s="609">
        <f t="shared" si="5"/>
        <v>3.6</v>
      </c>
    </row>
    <row r="262" spans="1:9" s="567" customFormat="1" ht="11.25" hidden="1" customHeight="1">
      <c r="B262" s="597" t="s">
        <v>181</v>
      </c>
      <c r="C262" s="609">
        <f t="shared" si="5"/>
        <v>2.6</v>
      </c>
      <c r="D262" s="609">
        <f t="shared" si="5"/>
        <v>3.5</v>
      </c>
      <c r="E262" s="609">
        <f t="shared" si="5"/>
        <v>3.6</v>
      </c>
      <c r="F262" s="609">
        <f t="shared" si="5"/>
        <v>2</v>
      </c>
      <c r="G262" s="609">
        <f t="shared" si="5"/>
        <v>0.7</v>
      </c>
      <c r="H262" s="609">
        <f t="shared" si="5"/>
        <v>4</v>
      </c>
      <c r="I262" s="609">
        <f t="shared" si="5"/>
        <v>3.9</v>
      </c>
    </row>
    <row r="263" spans="1:9" s="567" customFormat="1" ht="11.25" hidden="1" customHeight="1">
      <c r="B263" s="597" t="s">
        <v>182</v>
      </c>
      <c r="C263" s="609">
        <f t="shared" si="5"/>
        <v>2.6</v>
      </c>
      <c r="D263" s="609">
        <f t="shared" si="5"/>
        <v>3.5</v>
      </c>
      <c r="E263" s="609">
        <f t="shared" si="5"/>
        <v>3.6</v>
      </c>
      <c r="F263" s="609">
        <f t="shared" si="5"/>
        <v>1.8</v>
      </c>
      <c r="G263" s="609">
        <f t="shared" si="5"/>
        <v>0.3</v>
      </c>
      <c r="H263" s="609">
        <f t="shared" si="5"/>
        <v>3.7</v>
      </c>
      <c r="I263" s="609">
        <f t="shared" si="5"/>
        <v>3.4</v>
      </c>
    </row>
    <row r="264" spans="1:9" s="567" customFormat="1" ht="11.25" hidden="1" customHeight="1">
      <c r="B264" s="597" t="s">
        <v>183</v>
      </c>
      <c r="C264" s="609">
        <f t="shared" si="5"/>
        <v>2.2000000000000002</v>
      </c>
      <c r="D264" s="609">
        <f t="shared" si="5"/>
        <v>3.6</v>
      </c>
      <c r="E264" s="609">
        <f t="shared" si="5"/>
        <v>3.8</v>
      </c>
      <c r="F264" s="609">
        <f t="shared" si="5"/>
        <v>1.3</v>
      </c>
      <c r="G264" s="609">
        <f t="shared" si="5"/>
        <v>-0.8</v>
      </c>
      <c r="H264" s="609">
        <f t="shared" si="5"/>
        <v>3.8</v>
      </c>
      <c r="I264" s="609">
        <f t="shared" si="5"/>
        <v>4</v>
      </c>
    </row>
    <row r="265" spans="1:9" s="567" customFormat="1" ht="11.25" hidden="1" customHeight="1">
      <c r="B265" s="597" t="s">
        <v>184</v>
      </c>
      <c r="C265" s="609">
        <f t="shared" si="5"/>
        <v>4.9000000000000004</v>
      </c>
      <c r="D265" s="609">
        <f t="shared" si="5"/>
        <v>3.4</v>
      </c>
      <c r="E265" s="609">
        <f t="shared" si="5"/>
        <v>3.5</v>
      </c>
      <c r="F265" s="609">
        <f t="shared" si="5"/>
        <v>5.9</v>
      </c>
      <c r="G265" s="609">
        <f t="shared" si="5"/>
        <v>8.5</v>
      </c>
      <c r="H265" s="609">
        <f t="shared" si="5"/>
        <v>3.9</v>
      </c>
      <c r="I265" s="609">
        <f t="shared" si="5"/>
        <v>4</v>
      </c>
    </row>
    <row r="266" spans="1:9" s="567" customFormat="1" ht="11.25" hidden="1" customHeight="1">
      <c r="B266" s="597" t="s">
        <v>185</v>
      </c>
      <c r="C266" s="609">
        <f t="shared" si="5"/>
        <v>5.3</v>
      </c>
      <c r="D266" s="609">
        <f t="shared" si="5"/>
        <v>3.4</v>
      </c>
      <c r="E266" s="609">
        <f t="shared" si="5"/>
        <v>3.4</v>
      </c>
      <c r="F266" s="609">
        <f t="shared" si="5"/>
        <v>6.6</v>
      </c>
      <c r="G266" s="609">
        <f t="shared" si="5"/>
        <v>9.8000000000000007</v>
      </c>
      <c r="H266" s="609">
        <f t="shared" si="5"/>
        <v>4</v>
      </c>
      <c r="I266" s="609">
        <f t="shared" si="5"/>
        <v>3.6</v>
      </c>
    </row>
    <row r="267" spans="1:9" s="567" customFormat="1" ht="11.25" hidden="1" customHeight="1">
      <c r="B267" s="597" t="s">
        <v>186</v>
      </c>
      <c r="C267" s="609">
        <f t="shared" si="5"/>
        <v>7.7</v>
      </c>
      <c r="D267" s="609">
        <f t="shared" si="5"/>
        <v>3.2</v>
      </c>
      <c r="E267" s="609">
        <f t="shared" si="5"/>
        <v>3.3</v>
      </c>
      <c r="F267" s="609">
        <f t="shared" si="5"/>
        <v>10.6</v>
      </c>
      <c r="G267" s="609">
        <f t="shared" si="5"/>
        <v>18.600000000000001</v>
      </c>
      <c r="H267" s="609">
        <f t="shared" si="5"/>
        <v>4.2</v>
      </c>
      <c r="I267" s="609">
        <f t="shared" si="5"/>
        <v>4.7</v>
      </c>
    </row>
    <row r="268" spans="1:9" s="567" customFormat="1" ht="11.25" hidden="1" customHeight="1">
      <c r="B268" s="597" t="s">
        <v>187</v>
      </c>
      <c r="C268" s="609">
        <f t="shared" si="5"/>
        <v>6.1</v>
      </c>
      <c r="D268" s="609">
        <f t="shared" si="5"/>
        <v>3.3</v>
      </c>
      <c r="E268" s="609">
        <f t="shared" si="5"/>
        <v>3.4</v>
      </c>
      <c r="F268" s="609">
        <f t="shared" si="5"/>
        <v>7.7</v>
      </c>
      <c r="G268" s="609">
        <f t="shared" si="5"/>
        <v>12.2</v>
      </c>
      <c r="H268" s="609">
        <f t="shared" si="5"/>
        <v>4.0999999999999996</v>
      </c>
      <c r="I268" s="609">
        <f t="shared" si="5"/>
        <v>5.5</v>
      </c>
    </row>
    <row r="269" spans="1:9" s="567" customFormat="1" ht="11.25" hidden="1" customHeight="1">
      <c r="B269" s="597"/>
      <c r="C269" s="609"/>
      <c r="D269" s="609"/>
      <c r="E269" s="609"/>
      <c r="F269" s="609"/>
      <c r="G269" s="609"/>
      <c r="H269" s="609"/>
      <c r="I269" s="609"/>
    </row>
    <row r="270" spans="1:9" s="567" customFormat="1" ht="11.25" hidden="1" customHeight="1">
      <c r="A270" s="567">
        <v>2008</v>
      </c>
      <c r="B270" s="597"/>
      <c r="C270" s="609"/>
      <c r="D270" s="609"/>
      <c r="E270" s="609"/>
      <c r="F270" s="609"/>
      <c r="G270" s="609"/>
      <c r="H270" s="609"/>
      <c r="I270" s="609"/>
    </row>
    <row r="271" spans="1:9" s="567" customFormat="1" ht="11.25" hidden="1" customHeight="1">
      <c r="B271" s="597" t="s">
        <v>176</v>
      </c>
      <c r="C271" s="609">
        <f t="shared" ref="C271:I282" si="6">ROUND(C104/C90*100-100,1)</f>
        <v>4.8</v>
      </c>
      <c r="D271" s="609">
        <f t="shared" si="6"/>
        <v>0.9</v>
      </c>
      <c r="E271" s="609">
        <f t="shared" si="6"/>
        <v>0.8</v>
      </c>
      <c r="F271" s="609">
        <f t="shared" si="6"/>
        <v>7</v>
      </c>
      <c r="G271" s="609">
        <f t="shared" si="6"/>
        <v>13</v>
      </c>
      <c r="H271" s="609">
        <f t="shared" si="6"/>
        <v>2.7</v>
      </c>
      <c r="I271" s="609">
        <f t="shared" si="6"/>
        <v>4.2</v>
      </c>
    </row>
    <row r="272" spans="1:9" s="567" customFormat="1" ht="11.25" hidden="1" customHeight="1">
      <c r="B272" s="597" t="s">
        <v>177</v>
      </c>
      <c r="C272" s="609">
        <f t="shared" si="6"/>
        <v>4.3</v>
      </c>
      <c r="D272" s="609">
        <f t="shared" si="6"/>
        <v>0.7</v>
      </c>
      <c r="E272" s="609">
        <f t="shared" si="6"/>
        <v>0.8</v>
      </c>
      <c r="F272" s="609">
        <f t="shared" si="6"/>
        <v>6.3</v>
      </c>
      <c r="G272" s="609">
        <f t="shared" si="6"/>
        <v>11.6</v>
      </c>
      <c r="H272" s="609">
        <f t="shared" si="6"/>
        <v>2.5</v>
      </c>
      <c r="I272" s="609">
        <f t="shared" si="6"/>
        <v>3.8</v>
      </c>
    </row>
    <row r="273" spans="1:9" s="567" customFormat="1" ht="11.25" hidden="1" customHeight="1">
      <c r="B273" s="597" t="s">
        <v>178</v>
      </c>
      <c r="C273" s="609">
        <f t="shared" si="6"/>
        <v>4.5999999999999996</v>
      </c>
      <c r="D273" s="609">
        <f t="shared" si="6"/>
        <v>0.6</v>
      </c>
      <c r="E273" s="609">
        <f t="shared" si="6"/>
        <v>0.7</v>
      </c>
      <c r="F273" s="609">
        <f t="shared" si="6"/>
        <v>6.4</v>
      </c>
      <c r="G273" s="609">
        <f t="shared" si="6"/>
        <v>12.1</v>
      </c>
      <c r="H273" s="609">
        <f t="shared" si="6"/>
        <v>1.9</v>
      </c>
      <c r="I273" s="609">
        <f t="shared" si="6"/>
        <v>4.5999999999999996</v>
      </c>
    </row>
    <row r="274" spans="1:9" s="567" customFormat="1" ht="11.25" hidden="1" customHeight="1">
      <c r="B274" s="597" t="s">
        <v>179</v>
      </c>
      <c r="C274" s="609">
        <f t="shared" si="6"/>
        <v>3.6</v>
      </c>
      <c r="D274" s="609">
        <f t="shared" si="6"/>
        <v>0.6</v>
      </c>
      <c r="E274" s="609">
        <f t="shared" si="6"/>
        <v>0.6</v>
      </c>
      <c r="F274" s="609">
        <f t="shared" si="6"/>
        <v>5.0999999999999996</v>
      </c>
      <c r="G274" s="609">
        <f t="shared" si="6"/>
        <v>8.6</v>
      </c>
      <c r="H274" s="609">
        <f t="shared" si="6"/>
        <v>2.1</v>
      </c>
      <c r="I274" s="609">
        <f t="shared" si="6"/>
        <v>3.3</v>
      </c>
    </row>
    <row r="275" spans="1:9" s="567" customFormat="1" ht="11.25" hidden="1" customHeight="1">
      <c r="B275" s="597" t="s">
        <v>180</v>
      </c>
      <c r="C275" s="609">
        <f t="shared" si="6"/>
        <v>4.7</v>
      </c>
      <c r="D275" s="609">
        <f t="shared" si="6"/>
        <v>0.6</v>
      </c>
      <c r="E275" s="609">
        <f t="shared" si="6"/>
        <v>0.7</v>
      </c>
      <c r="F275" s="609">
        <f t="shared" si="6"/>
        <v>6.8</v>
      </c>
      <c r="G275" s="609">
        <f t="shared" si="6"/>
        <v>12.2</v>
      </c>
      <c r="H275" s="609">
        <f t="shared" si="6"/>
        <v>2.4</v>
      </c>
      <c r="I275" s="609">
        <f t="shared" si="6"/>
        <v>4.2</v>
      </c>
    </row>
    <row r="276" spans="1:9" s="567" customFormat="1" ht="11.25" hidden="1" customHeight="1">
      <c r="B276" s="597" t="s">
        <v>181</v>
      </c>
      <c r="C276" s="609">
        <f t="shared" si="6"/>
        <v>5.6</v>
      </c>
      <c r="D276" s="609">
        <f t="shared" si="6"/>
        <v>0.6</v>
      </c>
      <c r="E276" s="609">
        <f t="shared" si="6"/>
        <v>0.7</v>
      </c>
      <c r="F276" s="609">
        <f t="shared" si="6"/>
        <v>8.4</v>
      </c>
      <c r="G276" s="609">
        <f t="shared" si="6"/>
        <v>15</v>
      </c>
      <c r="H276" s="609">
        <f t="shared" si="6"/>
        <v>2.7</v>
      </c>
      <c r="I276" s="609">
        <f t="shared" si="6"/>
        <v>4.2</v>
      </c>
    </row>
    <row r="277" spans="1:9" s="567" customFormat="1" ht="11.25" hidden="1" customHeight="1">
      <c r="B277" s="597" t="s">
        <v>182</v>
      </c>
      <c r="C277" s="609">
        <f t="shared" si="6"/>
        <v>5.9</v>
      </c>
      <c r="D277" s="609">
        <f t="shared" si="6"/>
        <v>0.8</v>
      </c>
      <c r="E277" s="609">
        <f t="shared" si="6"/>
        <v>0.8</v>
      </c>
      <c r="F277" s="609">
        <f t="shared" si="6"/>
        <v>8.5</v>
      </c>
      <c r="G277" s="609">
        <f t="shared" si="6"/>
        <v>15</v>
      </c>
      <c r="H277" s="609">
        <f t="shared" si="6"/>
        <v>3.1</v>
      </c>
      <c r="I277" s="609">
        <f t="shared" si="6"/>
        <v>4.9000000000000004</v>
      </c>
    </row>
    <row r="278" spans="1:9" s="567" customFormat="1" ht="11.25" hidden="1" customHeight="1">
      <c r="B278" s="597" t="s">
        <v>183</v>
      </c>
      <c r="C278" s="609">
        <f t="shared" si="6"/>
        <v>4.7</v>
      </c>
      <c r="D278" s="609">
        <f t="shared" si="6"/>
        <v>0.5</v>
      </c>
      <c r="E278" s="609">
        <f t="shared" si="6"/>
        <v>0.5</v>
      </c>
      <c r="F278" s="609">
        <f t="shared" si="6"/>
        <v>6.5</v>
      </c>
      <c r="G278" s="609">
        <f t="shared" si="6"/>
        <v>11.2</v>
      </c>
      <c r="H278" s="609">
        <f t="shared" si="6"/>
        <v>2.8</v>
      </c>
      <c r="I278" s="609">
        <f t="shared" si="6"/>
        <v>5.0999999999999996</v>
      </c>
    </row>
    <row r="279" spans="1:9" s="567" customFormat="1" ht="11.25" hidden="1" customHeight="1">
      <c r="B279" s="597" t="s">
        <v>184</v>
      </c>
      <c r="C279" s="609">
        <f t="shared" si="6"/>
        <v>4.5</v>
      </c>
      <c r="D279" s="609">
        <f t="shared" si="6"/>
        <v>0.6</v>
      </c>
      <c r="E279" s="609">
        <f t="shared" si="6"/>
        <v>0.6</v>
      </c>
      <c r="F279" s="609">
        <f t="shared" si="6"/>
        <v>6.1</v>
      </c>
      <c r="G279" s="609">
        <f t="shared" si="6"/>
        <v>10</v>
      </c>
      <c r="H279" s="609">
        <f t="shared" si="6"/>
        <v>3.2</v>
      </c>
      <c r="I279" s="609">
        <f t="shared" si="6"/>
        <v>5</v>
      </c>
    </row>
    <row r="280" spans="1:9" s="567" customFormat="1" ht="11.25" hidden="1" customHeight="1">
      <c r="B280" s="597" t="s">
        <v>185</v>
      </c>
      <c r="C280" s="609">
        <f t="shared" si="6"/>
        <v>2.2999999999999998</v>
      </c>
      <c r="D280" s="609">
        <f t="shared" si="6"/>
        <v>0.6</v>
      </c>
      <c r="E280" s="609">
        <f t="shared" si="6"/>
        <v>0.6</v>
      </c>
      <c r="F280" s="609">
        <f t="shared" si="6"/>
        <v>2.4</v>
      </c>
      <c r="G280" s="609">
        <f t="shared" si="6"/>
        <v>2.7</v>
      </c>
      <c r="H280" s="609">
        <f t="shared" si="6"/>
        <v>3</v>
      </c>
      <c r="I280" s="609">
        <f t="shared" si="6"/>
        <v>4.9000000000000004</v>
      </c>
    </row>
    <row r="281" spans="1:9" s="567" customFormat="1" ht="11.25" hidden="1" customHeight="1">
      <c r="B281" s="597" t="s">
        <v>186</v>
      </c>
      <c r="C281" s="609">
        <f t="shared" si="6"/>
        <v>-2.2999999999999998</v>
      </c>
      <c r="D281" s="609">
        <f t="shared" si="6"/>
        <v>0.7</v>
      </c>
      <c r="E281" s="609">
        <f t="shared" si="6"/>
        <v>0.6</v>
      </c>
      <c r="F281" s="609">
        <f t="shared" si="6"/>
        <v>-5.4</v>
      </c>
      <c r="G281" s="609">
        <f t="shared" si="6"/>
        <v>-12.9</v>
      </c>
      <c r="H281" s="609">
        <f t="shared" si="6"/>
        <v>2.6</v>
      </c>
      <c r="I281" s="609">
        <f t="shared" si="6"/>
        <v>4.7</v>
      </c>
    </row>
    <row r="282" spans="1:9" s="567" customFormat="1" ht="11.25" hidden="1" customHeight="1">
      <c r="B282" s="597" t="s">
        <v>187</v>
      </c>
      <c r="C282" s="609">
        <f t="shared" si="6"/>
        <v>-2.8</v>
      </c>
      <c r="D282" s="609">
        <f t="shared" si="6"/>
        <v>0.3</v>
      </c>
      <c r="E282" s="609">
        <f t="shared" si="6"/>
        <v>0.3</v>
      </c>
      <c r="F282" s="609">
        <f t="shared" si="6"/>
        <v>-6.2</v>
      </c>
      <c r="G282" s="609">
        <f t="shared" si="6"/>
        <v>-14.8</v>
      </c>
      <c r="H282" s="609">
        <f t="shared" si="6"/>
        <v>3</v>
      </c>
      <c r="I282" s="609">
        <f t="shared" si="6"/>
        <v>5</v>
      </c>
    </row>
    <row r="283" spans="1:9" s="567" customFormat="1" ht="11.25" hidden="1" customHeight="1">
      <c r="B283" s="597"/>
      <c r="C283" s="609"/>
      <c r="D283" s="609"/>
      <c r="E283" s="609"/>
      <c r="F283" s="609"/>
      <c r="G283" s="609"/>
      <c r="H283" s="609"/>
      <c r="I283" s="609"/>
    </row>
    <row r="284" spans="1:9" s="567" customFormat="1" ht="11.25" hidden="1" customHeight="1">
      <c r="A284" s="567">
        <v>2009</v>
      </c>
      <c r="B284" s="597"/>
      <c r="C284" s="609"/>
      <c r="D284" s="609"/>
      <c r="E284" s="609"/>
      <c r="F284" s="609"/>
      <c r="G284" s="609"/>
      <c r="H284" s="609"/>
      <c r="I284" s="609"/>
    </row>
    <row r="285" spans="1:9" s="567" customFormat="1" ht="11.25" hidden="1" customHeight="1">
      <c r="B285" s="597" t="s">
        <v>176</v>
      </c>
      <c r="C285" s="609">
        <f t="shared" ref="C285:I296" si="7">ROUND(C118/C104*100-100,1)</f>
        <v>-2.8</v>
      </c>
      <c r="D285" s="609">
        <f t="shared" si="7"/>
        <v>0.1</v>
      </c>
      <c r="E285" s="609">
        <f t="shared" si="7"/>
        <v>0</v>
      </c>
      <c r="F285" s="609">
        <f t="shared" si="7"/>
        <v>-6</v>
      </c>
      <c r="G285" s="609">
        <f t="shared" si="7"/>
        <v>-14.2</v>
      </c>
      <c r="H285" s="609">
        <f t="shared" si="7"/>
        <v>2.7</v>
      </c>
      <c r="I285" s="609">
        <f t="shared" si="7"/>
        <v>5</v>
      </c>
    </row>
    <row r="286" spans="1:9" s="567" customFormat="1" ht="11.25" hidden="1" customHeight="1">
      <c r="B286" s="597" t="s">
        <v>177</v>
      </c>
      <c r="C286" s="609">
        <f t="shared" si="7"/>
        <v>-2</v>
      </c>
      <c r="D286" s="609">
        <f t="shared" si="7"/>
        <v>0.2</v>
      </c>
      <c r="E286" s="609">
        <f t="shared" si="7"/>
        <v>0</v>
      </c>
      <c r="F286" s="609">
        <f t="shared" si="7"/>
        <v>-4.7</v>
      </c>
      <c r="G286" s="609">
        <f t="shared" si="7"/>
        <v>-12.3</v>
      </c>
      <c r="H286" s="609">
        <f t="shared" si="7"/>
        <v>3.5</v>
      </c>
      <c r="I286" s="609">
        <f t="shared" si="7"/>
        <v>5</v>
      </c>
    </row>
    <row r="287" spans="1:9" s="567" customFormat="1" ht="11.25" hidden="1" customHeight="1">
      <c r="B287" s="597" t="s">
        <v>178</v>
      </c>
      <c r="C287" s="609">
        <f t="shared" si="7"/>
        <v>-3.7</v>
      </c>
      <c r="D287" s="609">
        <f t="shared" si="7"/>
        <v>0.4</v>
      </c>
      <c r="E287" s="609">
        <f t="shared" si="7"/>
        <v>0.2</v>
      </c>
      <c r="F287" s="609">
        <f t="shared" si="7"/>
        <v>-7.5</v>
      </c>
      <c r="G287" s="609">
        <f t="shared" si="7"/>
        <v>-17.600000000000001</v>
      </c>
      <c r="H287" s="609">
        <f t="shared" si="7"/>
        <v>3.6</v>
      </c>
      <c r="I287" s="609">
        <f t="shared" si="7"/>
        <v>4.0999999999999996</v>
      </c>
    </row>
    <row r="288" spans="1:9" s="567" customFormat="1" ht="11.25" hidden="1" customHeight="1">
      <c r="B288" s="597" t="s">
        <v>179</v>
      </c>
      <c r="C288" s="609">
        <f t="shared" si="7"/>
        <v>-2.7</v>
      </c>
      <c r="D288" s="609">
        <f t="shared" si="7"/>
        <v>0.3</v>
      </c>
      <c r="E288" s="609">
        <f t="shared" si="7"/>
        <v>0.2</v>
      </c>
      <c r="F288" s="609">
        <f t="shared" si="7"/>
        <v>-5.9</v>
      </c>
      <c r="G288" s="609">
        <f t="shared" si="7"/>
        <v>-14.1</v>
      </c>
      <c r="H288" s="609">
        <f t="shared" si="7"/>
        <v>3.1</v>
      </c>
      <c r="I288" s="609">
        <f t="shared" si="7"/>
        <v>4.4000000000000004</v>
      </c>
    </row>
    <row r="289" spans="1:9" s="567" customFormat="1" ht="11.25" hidden="1" customHeight="1">
      <c r="B289" s="597" t="s">
        <v>180</v>
      </c>
      <c r="C289" s="609">
        <f t="shared" si="7"/>
        <v>-3.7</v>
      </c>
      <c r="D289" s="609">
        <f t="shared" si="7"/>
        <v>0.3</v>
      </c>
      <c r="E289" s="609">
        <f t="shared" si="7"/>
        <v>0.1</v>
      </c>
      <c r="F289" s="609">
        <f t="shared" si="7"/>
        <v>-7.2</v>
      </c>
      <c r="G289" s="609">
        <f t="shared" si="7"/>
        <v>-16.7</v>
      </c>
      <c r="H289" s="609">
        <f t="shared" si="7"/>
        <v>3.2</v>
      </c>
      <c r="I289" s="609">
        <f t="shared" si="7"/>
        <v>3.6</v>
      </c>
    </row>
    <row r="290" spans="1:9" s="567" customFormat="1" ht="11.25" hidden="1" customHeight="1">
      <c r="B290" s="597" t="s">
        <v>181</v>
      </c>
      <c r="C290" s="609">
        <f t="shared" si="7"/>
        <v>-3.5</v>
      </c>
      <c r="D290" s="609">
        <f t="shared" si="7"/>
        <v>-0.1</v>
      </c>
      <c r="E290" s="609">
        <f t="shared" si="7"/>
        <v>-0.3</v>
      </c>
      <c r="F290" s="609">
        <f t="shared" si="7"/>
        <v>-6.7</v>
      </c>
      <c r="G290" s="609">
        <f t="shared" si="7"/>
        <v>-15.1</v>
      </c>
      <c r="H290" s="609">
        <f t="shared" si="7"/>
        <v>3.5</v>
      </c>
      <c r="I290" s="609">
        <f t="shared" si="7"/>
        <v>3.2</v>
      </c>
    </row>
    <row r="291" spans="1:9" s="567" customFormat="1" ht="11.25" hidden="1" customHeight="1">
      <c r="B291" s="597" t="s">
        <v>182</v>
      </c>
      <c r="C291" s="609">
        <f t="shared" si="7"/>
        <v>-4.9000000000000004</v>
      </c>
      <c r="D291" s="609">
        <f t="shared" si="7"/>
        <v>-0.1</v>
      </c>
      <c r="E291" s="609">
        <f t="shared" si="7"/>
        <v>-0.3</v>
      </c>
      <c r="F291" s="609">
        <f t="shared" si="7"/>
        <v>-8.9</v>
      </c>
      <c r="G291" s="609">
        <f t="shared" si="7"/>
        <v>-19.600000000000001</v>
      </c>
      <c r="H291" s="609">
        <f t="shared" si="7"/>
        <v>3.3</v>
      </c>
      <c r="I291" s="609">
        <f t="shared" si="7"/>
        <v>3.1</v>
      </c>
    </row>
    <row r="292" spans="1:9" s="567" customFormat="1" ht="11.25" hidden="1" customHeight="1">
      <c r="B292" s="597" t="s">
        <v>183</v>
      </c>
      <c r="C292" s="609">
        <f t="shared" si="7"/>
        <v>-2</v>
      </c>
      <c r="D292" s="609">
        <f t="shared" si="7"/>
        <v>0</v>
      </c>
      <c r="E292" s="609">
        <f t="shared" si="7"/>
        <v>-0.2</v>
      </c>
      <c r="F292" s="609">
        <f t="shared" si="7"/>
        <v>-4</v>
      </c>
      <c r="G292" s="609">
        <f t="shared" si="7"/>
        <v>-10.5</v>
      </c>
      <c r="H292" s="609">
        <f t="shared" si="7"/>
        <v>3.3</v>
      </c>
      <c r="I292" s="609">
        <f t="shared" si="7"/>
        <v>2.6</v>
      </c>
    </row>
    <row r="293" spans="1:9" s="567" customFormat="1" ht="11.25" hidden="1" customHeight="1">
      <c r="B293" s="597" t="s">
        <v>184</v>
      </c>
      <c r="C293" s="609">
        <f t="shared" si="7"/>
        <v>-3.1</v>
      </c>
      <c r="D293" s="609">
        <f t="shared" si="7"/>
        <v>-0.2</v>
      </c>
      <c r="E293" s="609">
        <f t="shared" si="7"/>
        <v>-0.3</v>
      </c>
      <c r="F293" s="609">
        <f t="shared" si="7"/>
        <v>-5.6</v>
      </c>
      <c r="G293" s="609">
        <f t="shared" si="7"/>
        <v>-13.3</v>
      </c>
      <c r="H293" s="609">
        <f t="shared" si="7"/>
        <v>2.8</v>
      </c>
      <c r="I293" s="609">
        <f t="shared" si="7"/>
        <v>2.2999999999999998</v>
      </c>
    </row>
    <row r="294" spans="1:9" s="567" customFormat="1" ht="11.25" hidden="1" customHeight="1">
      <c r="B294" s="597" t="s">
        <v>185</v>
      </c>
      <c r="C294" s="609">
        <f t="shared" si="7"/>
        <v>-0.7</v>
      </c>
      <c r="D294" s="609">
        <f t="shared" si="7"/>
        <v>-0.1</v>
      </c>
      <c r="E294" s="609">
        <f t="shared" si="7"/>
        <v>-0.3</v>
      </c>
      <c r="F294" s="609">
        <f t="shared" si="7"/>
        <v>-1.7</v>
      </c>
      <c r="G294" s="609">
        <f t="shared" si="7"/>
        <v>-5.9</v>
      </c>
      <c r="H294" s="609">
        <f t="shared" si="7"/>
        <v>2.7</v>
      </c>
      <c r="I294" s="609">
        <f t="shared" si="7"/>
        <v>2.8</v>
      </c>
    </row>
    <row r="295" spans="1:9" s="567" customFormat="1" ht="11.25" hidden="1" customHeight="1">
      <c r="B295" s="597" t="s">
        <v>186</v>
      </c>
      <c r="C295" s="609">
        <f t="shared" si="7"/>
        <v>2.5</v>
      </c>
      <c r="D295" s="609">
        <f t="shared" si="7"/>
        <v>-0.2</v>
      </c>
      <c r="E295" s="609">
        <f t="shared" si="7"/>
        <v>-0.3</v>
      </c>
      <c r="F295" s="609">
        <f t="shared" si="7"/>
        <v>3.6</v>
      </c>
      <c r="G295" s="609">
        <f t="shared" si="7"/>
        <v>5.6</v>
      </c>
      <c r="H295" s="609">
        <f t="shared" si="7"/>
        <v>2.6</v>
      </c>
      <c r="I295" s="609">
        <f t="shared" si="7"/>
        <v>2.8</v>
      </c>
    </row>
    <row r="296" spans="1:9" s="567" customFormat="1" ht="11.25" hidden="1" customHeight="1">
      <c r="B296" s="597" t="s">
        <v>187</v>
      </c>
      <c r="C296" s="609">
        <f t="shared" si="7"/>
        <v>4.0999999999999996</v>
      </c>
      <c r="D296" s="609">
        <f t="shared" si="7"/>
        <v>-0.1</v>
      </c>
      <c r="E296" s="609">
        <f t="shared" si="7"/>
        <v>-0.3</v>
      </c>
      <c r="F296" s="609">
        <f t="shared" si="7"/>
        <v>6.7</v>
      </c>
      <c r="G296" s="609">
        <f t="shared" si="7"/>
        <v>12.8</v>
      </c>
      <c r="H296" s="609">
        <f t="shared" si="7"/>
        <v>1.9</v>
      </c>
      <c r="I296" s="609">
        <f t="shared" si="7"/>
        <v>2.2000000000000002</v>
      </c>
    </row>
    <row r="297" spans="1:9" s="567" customFormat="1" ht="11.25" hidden="1" customHeight="1">
      <c r="B297" s="597"/>
      <c r="C297" s="609"/>
      <c r="D297" s="609"/>
      <c r="E297" s="609"/>
      <c r="F297" s="609"/>
      <c r="G297" s="609"/>
      <c r="H297" s="609"/>
      <c r="I297" s="609"/>
    </row>
    <row r="298" spans="1:9" s="567" customFormat="1" ht="11.25" hidden="1" customHeight="1">
      <c r="A298" s="567">
        <v>2010</v>
      </c>
      <c r="B298" s="597"/>
      <c r="C298" s="609"/>
      <c r="D298" s="609"/>
      <c r="E298" s="609"/>
      <c r="F298" s="609"/>
      <c r="G298" s="609"/>
      <c r="H298" s="609"/>
      <c r="I298" s="609"/>
    </row>
    <row r="299" spans="1:9" s="567" customFormat="1" ht="11.25" hidden="1" customHeight="1">
      <c r="B299" s="597" t="s">
        <v>176</v>
      </c>
      <c r="C299" s="609">
        <f t="shared" ref="C299:I310" si="8">ROUND(C132/C118*100-100,1)</f>
        <v>4.4000000000000004</v>
      </c>
      <c r="D299" s="609">
        <f t="shared" si="8"/>
        <v>-0.2</v>
      </c>
      <c r="E299" s="609">
        <f t="shared" si="8"/>
        <v>-0.4</v>
      </c>
      <c r="F299" s="609">
        <f t="shared" si="8"/>
        <v>7.3</v>
      </c>
      <c r="G299" s="609">
        <f t="shared" si="8"/>
        <v>14.3</v>
      </c>
      <c r="H299" s="609">
        <f t="shared" si="8"/>
        <v>2</v>
      </c>
      <c r="I299" s="609">
        <f t="shared" si="8"/>
        <v>2.2999999999999998</v>
      </c>
    </row>
    <row r="300" spans="1:9" s="567" customFormat="1" ht="11.25" hidden="1" customHeight="1">
      <c r="B300" s="597" t="s">
        <v>177</v>
      </c>
      <c r="C300" s="609">
        <f t="shared" si="8"/>
        <v>3.3</v>
      </c>
      <c r="D300" s="609">
        <f t="shared" si="8"/>
        <v>-0.2</v>
      </c>
      <c r="E300" s="609">
        <f t="shared" si="8"/>
        <v>-0.4</v>
      </c>
      <c r="F300" s="609">
        <f t="shared" si="8"/>
        <v>5.2</v>
      </c>
      <c r="G300" s="609">
        <f t="shared" si="8"/>
        <v>10.3</v>
      </c>
      <c r="H300" s="609">
        <f t="shared" si="8"/>
        <v>0.9</v>
      </c>
      <c r="I300" s="609">
        <f t="shared" si="8"/>
        <v>2.2999999999999998</v>
      </c>
    </row>
    <row r="301" spans="1:9" s="567" customFormat="1" ht="11.25" hidden="1" customHeight="1">
      <c r="B301" s="597" t="s">
        <v>178</v>
      </c>
      <c r="C301" s="609">
        <f t="shared" si="8"/>
        <v>5.2</v>
      </c>
      <c r="D301" s="609">
        <f t="shared" si="8"/>
        <v>-0.3</v>
      </c>
      <c r="E301" s="609">
        <f t="shared" si="8"/>
        <v>-0.5</v>
      </c>
      <c r="F301" s="609">
        <f t="shared" si="8"/>
        <v>8.8000000000000007</v>
      </c>
      <c r="G301" s="609">
        <f t="shared" si="8"/>
        <v>18.899999999999999</v>
      </c>
      <c r="H301" s="609">
        <f t="shared" si="8"/>
        <v>0.7</v>
      </c>
      <c r="I301" s="609">
        <f t="shared" si="8"/>
        <v>2.5</v>
      </c>
    </row>
    <row r="302" spans="1:9" s="567" customFormat="1" ht="11.25" hidden="1" customHeight="1">
      <c r="B302" s="597" t="s">
        <v>179</v>
      </c>
      <c r="C302" s="609">
        <f t="shared" si="8"/>
        <v>4.5999999999999996</v>
      </c>
      <c r="D302" s="609">
        <f t="shared" si="8"/>
        <v>-0.3</v>
      </c>
      <c r="E302" s="609">
        <f t="shared" si="8"/>
        <v>-0.5</v>
      </c>
      <c r="F302" s="609">
        <f t="shared" si="8"/>
        <v>7.8</v>
      </c>
      <c r="G302" s="609">
        <f t="shared" si="8"/>
        <v>15.9</v>
      </c>
      <c r="H302" s="609">
        <f t="shared" si="8"/>
        <v>0.7</v>
      </c>
      <c r="I302" s="609">
        <f t="shared" si="8"/>
        <v>1.9</v>
      </c>
    </row>
    <row r="303" spans="1:9" s="567" customFormat="1" ht="11.25" hidden="1" customHeight="1">
      <c r="B303" s="597" t="s">
        <v>180</v>
      </c>
      <c r="C303" s="609">
        <f t="shared" si="8"/>
        <v>3.9</v>
      </c>
      <c r="D303" s="609">
        <f t="shared" si="8"/>
        <v>-0.4</v>
      </c>
      <c r="E303" s="609">
        <f t="shared" si="8"/>
        <v>-0.6</v>
      </c>
      <c r="F303" s="609">
        <f t="shared" si="8"/>
        <v>6.4</v>
      </c>
      <c r="G303" s="609">
        <f t="shared" si="8"/>
        <v>13.7</v>
      </c>
      <c r="H303" s="609">
        <f t="shared" si="8"/>
        <v>0.5</v>
      </c>
      <c r="I303" s="609">
        <f t="shared" si="8"/>
        <v>2.5</v>
      </c>
    </row>
    <row r="304" spans="1:9" s="567" customFormat="1" ht="11.25" hidden="1" customHeight="1">
      <c r="B304" s="597" t="s">
        <v>181</v>
      </c>
      <c r="C304" s="609">
        <f t="shared" si="8"/>
        <v>2.8</v>
      </c>
      <c r="D304" s="609">
        <f t="shared" si="8"/>
        <v>0</v>
      </c>
      <c r="E304" s="609">
        <f t="shared" si="8"/>
        <v>-0.2</v>
      </c>
      <c r="F304" s="609">
        <f t="shared" si="8"/>
        <v>4.2</v>
      </c>
      <c r="G304" s="609">
        <f t="shared" si="8"/>
        <v>8.1999999999999993</v>
      </c>
      <c r="H304" s="609">
        <f t="shared" si="8"/>
        <v>0.4</v>
      </c>
      <c r="I304" s="609">
        <f t="shared" si="8"/>
        <v>2.2999999999999998</v>
      </c>
    </row>
    <row r="305" spans="1:9" s="567" customFormat="1" ht="11.25" hidden="1" customHeight="1">
      <c r="B305" s="597" t="s">
        <v>182</v>
      </c>
      <c r="C305" s="609">
        <f t="shared" si="8"/>
        <v>3.1</v>
      </c>
      <c r="D305" s="609">
        <f t="shared" si="8"/>
        <v>-0.2</v>
      </c>
      <c r="E305" s="609">
        <f t="shared" si="8"/>
        <v>-0.3</v>
      </c>
      <c r="F305" s="609">
        <f t="shared" si="8"/>
        <v>4.9000000000000004</v>
      </c>
      <c r="G305" s="609">
        <f t="shared" si="8"/>
        <v>11</v>
      </c>
      <c r="H305" s="609">
        <f t="shared" si="8"/>
        <v>0.4</v>
      </c>
      <c r="I305" s="609">
        <f t="shared" si="8"/>
        <v>2.1</v>
      </c>
    </row>
    <row r="306" spans="1:9" s="567" customFormat="1" ht="11.25" hidden="1" customHeight="1">
      <c r="B306" s="597" t="s">
        <v>425</v>
      </c>
      <c r="C306" s="609">
        <f t="shared" si="8"/>
        <v>1.7</v>
      </c>
      <c r="D306" s="609">
        <f t="shared" si="8"/>
        <v>-0.1</v>
      </c>
      <c r="E306" s="609">
        <f t="shared" si="8"/>
        <v>-0.2</v>
      </c>
      <c r="F306" s="609">
        <f t="shared" si="8"/>
        <v>2.4</v>
      </c>
      <c r="G306" s="609">
        <f t="shared" si="8"/>
        <v>5.0999999999999996</v>
      </c>
      <c r="H306" s="609">
        <f t="shared" si="8"/>
        <v>0.4</v>
      </c>
      <c r="I306" s="609">
        <f t="shared" si="8"/>
        <v>2.2000000000000002</v>
      </c>
    </row>
    <row r="307" spans="1:9" s="567" customFormat="1" ht="11.25" hidden="1" customHeight="1">
      <c r="B307" s="597" t="s">
        <v>426</v>
      </c>
      <c r="C307" s="609">
        <f t="shared" si="8"/>
        <v>2.8</v>
      </c>
      <c r="D307" s="609">
        <f t="shared" si="8"/>
        <v>0.3</v>
      </c>
      <c r="E307" s="609">
        <f t="shared" si="8"/>
        <v>0.1</v>
      </c>
      <c r="F307" s="609">
        <f t="shared" si="8"/>
        <v>4.2</v>
      </c>
      <c r="G307" s="609">
        <f t="shared" si="8"/>
        <v>8.5</v>
      </c>
      <c r="H307" s="609">
        <f t="shared" si="8"/>
        <v>0.4</v>
      </c>
      <c r="I307" s="609">
        <f t="shared" si="8"/>
        <v>1.9</v>
      </c>
    </row>
    <row r="308" spans="1:9" s="567" customFormat="1" ht="11.25" hidden="1" customHeight="1">
      <c r="B308" s="597" t="s">
        <v>427</v>
      </c>
      <c r="C308" s="609">
        <f t="shared" si="8"/>
        <v>2.8</v>
      </c>
      <c r="D308" s="609">
        <f t="shared" si="8"/>
        <v>0.2</v>
      </c>
      <c r="E308" s="609">
        <f t="shared" si="8"/>
        <v>0.1</v>
      </c>
      <c r="F308" s="609">
        <f t="shared" si="8"/>
        <v>4.0999999999999996</v>
      </c>
      <c r="G308" s="609">
        <f t="shared" si="8"/>
        <v>8.4</v>
      </c>
      <c r="H308" s="609">
        <f t="shared" si="8"/>
        <v>0.5</v>
      </c>
      <c r="I308" s="609">
        <f t="shared" si="8"/>
        <v>1.9</v>
      </c>
    </row>
    <row r="309" spans="1:9" s="567" customFormat="1" ht="11.25" hidden="1" customHeight="1">
      <c r="B309" s="597" t="s">
        <v>186</v>
      </c>
      <c r="C309" s="609">
        <f t="shared" si="8"/>
        <v>2.2999999999999998</v>
      </c>
      <c r="D309" s="609">
        <f t="shared" si="8"/>
        <v>0.2</v>
      </c>
      <c r="E309" s="609">
        <f t="shared" si="8"/>
        <v>0</v>
      </c>
      <c r="F309" s="609">
        <f t="shared" si="8"/>
        <v>3.5</v>
      </c>
      <c r="G309" s="609">
        <f t="shared" si="8"/>
        <v>6.9</v>
      </c>
      <c r="H309" s="609">
        <f t="shared" si="8"/>
        <v>0.6</v>
      </c>
      <c r="I309" s="609">
        <f t="shared" si="8"/>
        <v>2</v>
      </c>
    </row>
    <row r="310" spans="1:9" s="567" customFormat="1" ht="11.25" hidden="1" customHeight="1">
      <c r="B310" s="597" t="s">
        <v>187</v>
      </c>
      <c r="C310" s="609">
        <f t="shared" si="8"/>
        <v>3.9</v>
      </c>
      <c r="D310" s="609">
        <f t="shared" si="8"/>
        <v>0.4</v>
      </c>
      <c r="E310" s="609">
        <f t="shared" si="8"/>
        <v>0.3</v>
      </c>
      <c r="F310" s="609">
        <f t="shared" si="8"/>
        <v>6.3</v>
      </c>
      <c r="G310" s="609">
        <f t="shared" si="8"/>
        <v>12.3</v>
      </c>
      <c r="H310" s="609">
        <f t="shared" si="8"/>
        <v>1</v>
      </c>
      <c r="I310" s="609">
        <f t="shared" si="8"/>
        <v>1.2</v>
      </c>
    </row>
    <row r="311" spans="1:9" ht="5.25" hidden="1" customHeight="1">
      <c r="A311" s="550"/>
      <c r="B311" s="601"/>
      <c r="C311" s="610"/>
      <c r="D311" s="610"/>
      <c r="E311" s="610"/>
      <c r="F311" s="610"/>
      <c r="G311" s="610"/>
      <c r="H311" s="610"/>
      <c r="I311" s="610"/>
    </row>
    <row r="312" spans="1:9" s="567" customFormat="1" ht="11.25" hidden="1" customHeight="1">
      <c r="A312" s="567">
        <v>2011</v>
      </c>
      <c r="B312" s="597"/>
      <c r="C312" s="611"/>
      <c r="D312" s="611"/>
      <c r="E312" s="611"/>
      <c r="F312" s="611"/>
      <c r="G312" s="611"/>
      <c r="H312" s="611"/>
      <c r="I312" s="611"/>
    </row>
    <row r="313" spans="1:9" s="567" customFormat="1" ht="11.25" hidden="1" customHeight="1">
      <c r="B313" s="597" t="s">
        <v>176</v>
      </c>
      <c r="C313" s="609">
        <f t="shared" ref="C313:I324" si="9">ROUND(C146/C132*100-100,1)</f>
        <v>3.6</v>
      </c>
      <c r="D313" s="609">
        <f t="shared" si="9"/>
        <v>0.6</v>
      </c>
      <c r="E313" s="609">
        <f t="shared" si="9"/>
        <v>0.6</v>
      </c>
      <c r="F313" s="609">
        <f t="shared" si="9"/>
        <v>5.4</v>
      </c>
      <c r="G313" s="609">
        <f t="shared" si="9"/>
        <v>10.199999999999999</v>
      </c>
      <c r="H313" s="609">
        <f t="shared" si="9"/>
        <v>1</v>
      </c>
      <c r="I313" s="609">
        <f t="shared" si="9"/>
        <v>1.8</v>
      </c>
    </row>
    <row r="314" spans="1:9" s="567" customFormat="1" ht="11.25" hidden="1" customHeight="1">
      <c r="B314" s="597" t="s">
        <v>177</v>
      </c>
      <c r="C314" s="609">
        <f t="shared" si="9"/>
        <v>4.2</v>
      </c>
      <c r="D314" s="609">
        <f t="shared" si="9"/>
        <v>0.7</v>
      </c>
      <c r="E314" s="609">
        <f t="shared" si="9"/>
        <v>0.6</v>
      </c>
      <c r="F314" s="609">
        <f t="shared" si="9"/>
        <v>6.4</v>
      </c>
      <c r="G314" s="609">
        <f t="shared" si="9"/>
        <v>12</v>
      </c>
      <c r="H314" s="609">
        <f t="shared" si="9"/>
        <v>1.3</v>
      </c>
      <c r="I314" s="609">
        <f t="shared" si="9"/>
        <v>2.2000000000000002</v>
      </c>
    </row>
    <row r="315" spans="1:9" s="567" customFormat="1" ht="11.25" hidden="1" customHeight="1">
      <c r="B315" s="597" t="s">
        <v>178</v>
      </c>
      <c r="C315" s="609">
        <f t="shared" si="9"/>
        <v>4.3</v>
      </c>
      <c r="D315" s="609">
        <f t="shared" si="9"/>
        <v>0.7</v>
      </c>
      <c r="E315" s="609">
        <f t="shared" si="9"/>
        <v>0.5</v>
      </c>
      <c r="F315" s="609">
        <f t="shared" si="9"/>
        <v>6.3</v>
      </c>
      <c r="G315" s="609">
        <f t="shared" si="9"/>
        <v>11.5</v>
      </c>
      <c r="H315" s="609">
        <f t="shared" si="9"/>
        <v>1.7</v>
      </c>
      <c r="I315" s="609">
        <f t="shared" si="9"/>
        <v>2</v>
      </c>
    </row>
    <row r="316" spans="1:9" s="567" customFormat="1" ht="11.25" hidden="1" customHeight="1">
      <c r="B316" s="597" t="s">
        <v>179</v>
      </c>
      <c r="C316" s="609">
        <f t="shared" si="9"/>
        <v>4.5999999999999996</v>
      </c>
      <c r="D316" s="609">
        <f t="shared" si="9"/>
        <v>0.7</v>
      </c>
      <c r="E316" s="609">
        <f t="shared" si="9"/>
        <v>0.5</v>
      </c>
      <c r="F316" s="609">
        <f t="shared" si="9"/>
        <v>6.5</v>
      </c>
      <c r="G316" s="609">
        <f t="shared" si="9"/>
        <v>12.3</v>
      </c>
      <c r="H316" s="609">
        <f t="shared" si="9"/>
        <v>1.8</v>
      </c>
      <c r="I316" s="609">
        <f t="shared" si="9"/>
        <v>3.1</v>
      </c>
    </row>
    <row r="317" spans="1:9" s="567" customFormat="1" ht="11.25" hidden="1" customHeight="1">
      <c r="B317" s="597" t="s">
        <v>180</v>
      </c>
      <c r="C317" s="609">
        <f t="shared" si="9"/>
        <v>4.5999999999999996</v>
      </c>
      <c r="D317" s="609">
        <f t="shared" si="9"/>
        <v>0.9</v>
      </c>
      <c r="E317" s="609">
        <f t="shared" si="9"/>
        <v>0.8</v>
      </c>
      <c r="F317" s="609">
        <f t="shared" si="9"/>
        <v>6.4</v>
      </c>
      <c r="G317" s="609">
        <f t="shared" si="9"/>
        <v>11.6</v>
      </c>
      <c r="H317" s="609">
        <f t="shared" si="9"/>
        <v>1.8</v>
      </c>
      <c r="I317" s="609">
        <f t="shared" si="9"/>
        <v>3</v>
      </c>
    </row>
    <row r="318" spans="1:9" s="567" customFormat="1" ht="11.25" hidden="1" customHeight="1">
      <c r="B318" s="597" t="s">
        <v>181</v>
      </c>
      <c r="C318" s="609">
        <f t="shared" si="9"/>
        <v>4.0999999999999996</v>
      </c>
      <c r="D318" s="609">
        <f t="shared" si="9"/>
        <v>0.9</v>
      </c>
      <c r="E318" s="609">
        <f t="shared" si="9"/>
        <v>0.7</v>
      </c>
      <c r="F318" s="609">
        <f t="shared" si="9"/>
        <v>5.8</v>
      </c>
      <c r="G318" s="609">
        <f t="shared" si="9"/>
        <v>10</v>
      </c>
      <c r="H318" s="609">
        <f t="shared" si="9"/>
        <v>2.6</v>
      </c>
      <c r="I318" s="609">
        <f t="shared" si="9"/>
        <v>2.8</v>
      </c>
    </row>
    <row r="319" spans="1:9" s="567" customFormat="1" ht="11.25" hidden="1" customHeight="1">
      <c r="B319" s="597" t="s">
        <v>182</v>
      </c>
      <c r="C319" s="609">
        <f t="shared" si="9"/>
        <v>5</v>
      </c>
      <c r="D319" s="609">
        <f t="shared" si="9"/>
        <v>1</v>
      </c>
      <c r="E319" s="609">
        <f t="shared" si="9"/>
        <v>0.8</v>
      </c>
      <c r="F319" s="609">
        <f t="shared" si="9"/>
        <v>7.1</v>
      </c>
      <c r="G319" s="609">
        <f t="shared" si="9"/>
        <v>12.4</v>
      </c>
      <c r="H319" s="609">
        <f t="shared" si="9"/>
        <v>2.7</v>
      </c>
      <c r="I319" s="609">
        <f t="shared" si="9"/>
        <v>3.3</v>
      </c>
    </row>
    <row r="320" spans="1:9" s="567" customFormat="1" ht="11.25" hidden="1" customHeight="1">
      <c r="B320" s="597" t="s">
        <v>183</v>
      </c>
      <c r="C320" s="609">
        <f t="shared" si="9"/>
        <v>4.7</v>
      </c>
      <c r="D320" s="609">
        <f t="shared" si="9"/>
        <v>1.1000000000000001</v>
      </c>
      <c r="E320" s="609">
        <f t="shared" si="9"/>
        <v>1</v>
      </c>
      <c r="F320" s="609">
        <f t="shared" si="9"/>
        <v>6.5</v>
      </c>
      <c r="G320" s="609">
        <f t="shared" si="9"/>
        <v>11.4</v>
      </c>
      <c r="H320" s="609">
        <f t="shared" si="9"/>
        <v>2.9</v>
      </c>
      <c r="I320" s="609">
        <f t="shared" si="9"/>
        <v>3.5</v>
      </c>
    </row>
    <row r="321" spans="1:9" s="567" customFormat="1" ht="11.25" hidden="1" customHeight="1">
      <c r="B321" s="597" t="s">
        <v>184</v>
      </c>
      <c r="C321" s="609">
        <f t="shared" si="9"/>
        <v>5.4</v>
      </c>
      <c r="D321" s="609">
        <f t="shared" si="9"/>
        <v>1</v>
      </c>
      <c r="E321" s="609">
        <f t="shared" si="9"/>
        <v>0.9</v>
      </c>
      <c r="F321" s="609">
        <f t="shared" si="9"/>
        <v>7.7</v>
      </c>
      <c r="G321" s="609">
        <f t="shared" si="9"/>
        <v>14</v>
      </c>
      <c r="H321" s="609">
        <f t="shared" si="9"/>
        <v>2.9</v>
      </c>
      <c r="I321" s="609">
        <f t="shared" si="9"/>
        <v>3.7</v>
      </c>
    </row>
    <row r="322" spans="1:9" s="567" customFormat="1" ht="11.25" hidden="1" customHeight="1">
      <c r="B322" s="597" t="s">
        <v>185</v>
      </c>
      <c r="C322" s="609">
        <f t="shared" si="9"/>
        <v>5.0999999999999996</v>
      </c>
      <c r="D322" s="609">
        <f t="shared" si="9"/>
        <v>1.2</v>
      </c>
      <c r="E322" s="609">
        <f t="shared" si="9"/>
        <v>1.1000000000000001</v>
      </c>
      <c r="F322" s="609">
        <f t="shared" si="9"/>
        <v>7.2</v>
      </c>
      <c r="G322" s="609">
        <f t="shared" si="9"/>
        <v>12.8</v>
      </c>
      <c r="H322" s="609">
        <f t="shared" si="9"/>
        <v>2.9</v>
      </c>
      <c r="I322" s="609">
        <f t="shared" si="9"/>
        <v>3.8</v>
      </c>
    </row>
    <row r="323" spans="1:9" s="567" customFormat="1" ht="11.25" hidden="1" customHeight="1">
      <c r="B323" s="597" t="s">
        <v>186</v>
      </c>
      <c r="C323" s="609">
        <f t="shared" si="9"/>
        <v>4.8</v>
      </c>
      <c r="D323" s="609">
        <f t="shared" si="9"/>
        <v>1</v>
      </c>
      <c r="E323" s="609">
        <f t="shared" si="9"/>
        <v>0.9</v>
      </c>
      <c r="F323" s="609">
        <f t="shared" si="9"/>
        <v>6.8</v>
      </c>
      <c r="G323" s="609">
        <f t="shared" si="9"/>
        <v>11.4</v>
      </c>
      <c r="H323" s="609">
        <f t="shared" si="9"/>
        <v>3</v>
      </c>
      <c r="I323" s="609">
        <f t="shared" si="9"/>
        <v>3.7</v>
      </c>
    </row>
    <row r="324" spans="1:9" s="567" customFormat="1" ht="11.25" hidden="1" customHeight="1">
      <c r="B324" s="597" t="s">
        <v>187</v>
      </c>
      <c r="C324" s="609">
        <f t="shared" si="9"/>
        <v>3.3</v>
      </c>
      <c r="D324" s="609">
        <f t="shared" si="9"/>
        <v>0.8</v>
      </c>
      <c r="E324" s="609">
        <f t="shared" si="9"/>
        <v>0.8</v>
      </c>
      <c r="F324" s="609">
        <f t="shared" si="9"/>
        <v>3.7</v>
      </c>
      <c r="G324" s="609">
        <f t="shared" si="9"/>
        <v>5.3</v>
      </c>
      <c r="H324" s="609">
        <f t="shared" si="9"/>
        <v>2.9</v>
      </c>
      <c r="I324" s="609">
        <f t="shared" si="9"/>
        <v>5.3</v>
      </c>
    </row>
    <row r="325" spans="1:9" s="567" customFormat="1" ht="11.25" hidden="1" customHeight="1">
      <c r="B325" s="597"/>
      <c r="C325" s="611"/>
      <c r="D325" s="611"/>
      <c r="E325" s="611"/>
      <c r="F325" s="611"/>
      <c r="G325" s="611"/>
      <c r="H325" s="611"/>
      <c r="I325" s="611"/>
    </row>
    <row r="326" spans="1:9" s="567" customFormat="1" ht="11.25" hidden="1" customHeight="1">
      <c r="A326" s="567">
        <v>2012</v>
      </c>
      <c r="B326" s="597"/>
      <c r="C326" s="611"/>
      <c r="D326" s="611"/>
      <c r="E326" s="611"/>
      <c r="F326" s="611"/>
      <c r="G326" s="611"/>
      <c r="H326" s="611"/>
      <c r="I326" s="611"/>
    </row>
    <row r="327" spans="1:9" s="567" customFormat="1" ht="11.25" hidden="1" customHeight="1">
      <c r="B327" s="597" t="s">
        <v>176</v>
      </c>
      <c r="C327" s="609">
        <f t="shared" ref="C327:I338" si="10">ROUND(C160/C146*100-100,1)</f>
        <v>3.4</v>
      </c>
      <c r="D327" s="609">
        <f t="shared" si="10"/>
        <v>0.8</v>
      </c>
      <c r="E327" s="609">
        <f t="shared" si="10"/>
        <v>0.7</v>
      </c>
      <c r="F327" s="609">
        <f t="shared" si="10"/>
        <v>4.2</v>
      </c>
      <c r="G327" s="609">
        <f t="shared" si="10"/>
        <v>6.3</v>
      </c>
      <c r="H327" s="609">
        <f t="shared" si="10"/>
        <v>2.8</v>
      </c>
      <c r="I327" s="609">
        <f t="shared" si="10"/>
        <v>4.5999999999999996</v>
      </c>
    </row>
    <row r="328" spans="1:9" s="567" customFormat="1" ht="11.25" hidden="1" customHeight="1">
      <c r="B328" s="597" t="s">
        <v>177</v>
      </c>
      <c r="C328" s="609">
        <f t="shared" si="10"/>
        <v>4.2</v>
      </c>
      <c r="D328" s="609">
        <f t="shared" si="10"/>
        <v>0.7</v>
      </c>
      <c r="E328" s="609">
        <f t="shared" si="10"/>
        <v>0.7</v>
      </c>
      <c r="F328" s="609">
        <f t="shared" si="10"/>
        <v>5.5</v>
      </c>
      <c r="G328" s="609">
        <f t="shared" si="10"/>
        <v>8.6999999999999993</v>
      </c>
      <c r="H328" s="609">
        <f t="shared" si="10"/>
        <v>3.1</v>
      </c>
      <c r="I328" s="609">
        <f t="shared" si="10"/>
        <v>4.5</v>
      </c>
    </row>
    <row r="329" spans="1:9" s="567" customFormat="1" ht="11.25" hidden="1" customHeight="1">
      <c r="B329" s="597" t="s">
        <v>178</v>
      </c>
      <c r="C329" s="609">
        <f t="shared" si="10"/>
        <v>3.8</v>
      </c>
      <c r="D329" s="609">
        <f t="shared" si="10"/>
        <v>0.5</v>
      </c>
      <c r="E329" s="609">
        <f t="shared" si="10"/>
        <v>0.6</v>
      </c>
      <c r="F329" s="609">
        <f t="shared" si="10"/>
        <v>5</v>
      </c>
      <c r="G329" s="609">
        <f t="shared" si="10"/>
        <v>7.6</v>
      </c>
      <c r="H329" s="609">
        <f t="shared" si="10"/>
        <v>2.9</v>
      </c>
      <c r="I329" s="609">
        <f t="shared" si="10"/>
        <v>4.3</v>
      </c>
    </row>
    <row r="330" spans="1:9" s="567" customFormat="1" ht="11.25" hidden="1" customHeight="1">
      <c r="B330" s="597" t="s">
        <v>179</v>
      </c>
      <c r="C330" s="609">
        <f t="shared" si="10"/>
        <v>3.5</v>
      </c>
      <c r="D330" s="609">
        <f t="shared" si="10"/>
        <v>0.5</v>
      </c>
      <c r="E330" s="609">
        <f t="shared" si="10"/>
        <v>0.5</v>
      </c>
      <c r="F330" s="609">
        <f t="shared" si="10"/>
        <v>4.5</v>
      </c>
      <c r="G330" s="609">
        <f t="shared" si="10"/>
        <v>6.2</v>
      </c>
      <c r="H330" s="609">
        <f t="shared" si="10"/>
        <v>3</v>
      </c>
      <c r="I330" s="609">
        <f t="shared" si="10"/>
        <v>4.5999999999999996</v>
      </c>
    </row>
    <row r="331" spans="1:9" s="567" customFormat="1" ht="11.25" hidden="1" customHeight="1">
      <c r="B331" s="597" t="s">
        <v>180</v>
      </c>
      <c r="C331" s="609">
        <f t="shared" si="10"/>
        <v>2.6</v>
      </c>
      <c r="D331" s="609">
        <f t="shared" si="10"/>
        <v>0.3</v>
      </c>
      <c r="E331" s="609">
        <f t="shared" si="10"/>
        <v>0.2</v>
      </c>
      <c r="F331" s="609">
        <f t="shared" si="10"/>
        <v>3</v>
      </c>
      <c r="G331" s="609">
        <f t="shared" si="10"/>
        <v>3.4</v>
      </c>
      <c r="H331" s="609">
        <f t="shared" si="10"/>
        <v>3.1</v>
      </c>
      <c r="I331" s="609">
        <f t="shared" si="10"/>
        <v>4.7</v>
      </c>
    </row>
    <row r="332" spans="1:9" s="567" customFormat="1" ht="11.25" hidden="1" customHeight="1">
      <c r="B332" s="597" t="s">
        <v>181</v>
      </c>
      <c r="C332" s="609">
        <f t="shared" si="10"/>
        <v>2</v>
      </c>
      <c r="D332" s="609">
        <f t="shared" si="10"/>
        <v>0.2</v>
      </c>
      <c r="E332" s="609">
        <f t="shared" si="10"/>
        <v>0.2</v>
      </c>
      <c r="F332" s="609">
        <f t="shared" si="10"/>
        <v>2.1</v>
      </c>
      <c r="G332" s="609">
        <f t="shared" si="10"/>
        <v>2.2000000000000002</v>
      </c>
      <c r="H332" s="609">
        <f t="shared" si="10"/>
        <v>2.2999999999999998</v>
      </c>
      <c r="I332" s="609">
        <f t="shared" si="10"/>
        <v>4.8</v>
      </c>
    </row>
    <row r="333" spans="1:9" s="567" customFormat="1" ht="11.25" hidden="1" customHeight="1">
      <c r="B333" s="597" t="s">
        <v>182</v>
      </c>
      <c r="C333" s="609">
        <f t="shared" si="10"/>
        <v>2.2000000000000002</v>
      </c>
      <c r="D333" s="609">
        <f t="shared" si="10"/>
        <v>0.2</v>
      </c>
      <c r="E333" s="609">
        <f t="shared" si="10"/>
        <v>0.2</v>
      </c>
      <c r="F333" s="609">
        <f t="shared" si="10"/>
        <v>2.4</v>
      </c>
      <c r="G333" s="609">
        <f t="shared" si="10"/>
        <v>2.9</v>
      </c>
      <c r="H333" s="609">
        <f t="shared" si="10"/>
        <v>2.2999999999999998</v>
      </c>
      <c r="I333" s="609">
        <f t="shared" si="10"/>
        <v>4.2</v>
      </c>
    </row>
    <row r="334" spans="1:9" s="567" customFormat="1" ht="11.25" hidden="1" customHeight="1">
      <c r="B334" s="597" t="s">
        <v>183</v>
      </c>
      <c r="C334" s="609">
        <f t="shared" si="10"/>
        <v>4.0999999999999996</v>
      </c>
      <c r="D334" s="609">
        <f t="shared" si="10"/>
        <v>0</v>
      </c>
      <c r="E334" s="609">
        <f t="shared" si="10"/>
        <v>-0.1</v>
      </c>
      <c r="F334" s="609">
        <f t="shared" si="10"/>
        <v>5.8</v>
      </c>
      <c r="G334" s="609">
        <f t="shared" si="10"/>
        <v>9.1999999999999993</v>
      </c>
      <c r="H334" s="609">
        <f t="shared" si="10"/>
        <v>2.5</v>
      </c>
      <c r="I334" s="609">
        <f t="shared" si="10"/>
        <v>3.7</v>
      </c>
    </row>
    <row r="335" spans="1:9" s="567" customFormat="1" ht="11.25" hidden="1" customHeight="1">
      <c r="B335" s="597" t="s">
        <v>184</v>
      </c>
      <c r="C335" s="609">
        <f t="shared" si="10"/>
        <v>4</v>
      </c>
      <c r="D335" s="609">
        <f t="shared" si="10"/>
        <v>-0.2</v>
      </c>
      <c r="E335" s="609">
        <f t="shared" si="10"/>
        <v>-0.2</v>
      </c>
      <c r="F335" s="609">
        <f t="shared" si="10"/>
        <v>5.5</v>
      </c>
      <c r="G335" s="609">
        <f t="shared" si="10"/>
        <v>8.6999999999999993</v>
      </c>
      <c r="H335" s="609">
        <f t="shared" si="10"/>
        <v>2.7</v>
      </c>
      <c r="I335" s="609">
        <f t="shared" si="10"/>
        <v>4</v>
      </c>
    </row>
    <row r="336" spans="1:9" s="567" customFormat="1" ht="11.25" hidden="1" customHeight="1">
      <c r="B336" s="597" t="s">
        <v>185</v>
      </c>
      <c r="C336" s="609">
        <f t="shared" si="10"/>
        <v>2.9</v>
      </c>
      <c r="D336" s="609">
        <f t="shared" si="10"/>
        <v>-0.3</v>
      </c>
      <c r="E336" s="609">
        <f t="shared" si="10"/>
        <v>-0.3</v>
      </c>
      <c r="F336" s="609">
        <f t="shared" si="10"/>
        <v>4</v>
      </c>
      <c r="G336" s="609">
        <f t="shared" si="10"/>
        <v>5.5</v>
      </c>
      <c r="H336" s="609">
        <f t="shared" si="10"/>
        <v>2.7</v>
      </c>
      <c r="I336" s="609">
        <f t="shared" si="10"/>
        <v>3.8</v>
      </c>
    </row>
    <row r="337" spans="1:9" s="567" customFormat="1" ht="11.25" hidden="1" customHeight="1">
      <c r="B337" s="597" t="s">
        <v>186</v>
      </c>
      <c r="C337" s="609">
        <f t="shared" si="10"/>
        <v>2.1</v>
      </c>
      <c r="D337" s="609">
        <f t="shared" si="10"/>
        <v>-0.4</v>
      </c>
      <c r="E337" s="609">
        <f t="shared" si="10"/>
        <v>-0.5</v>
      </c>
      <c r="F337" s="609">
        <f t="shared" si="10"/>
        <v>2.6</v>
      </c>
      <c r="G337" s="609">
        <f t="shared" si="10"/>
        <v>3.1</v>
      </c>
      <c r="H337" s="609">
        <f t="shared" si="10"/>
        <v>2.8</v>
      </c>
      <c r="I337" s="609">
        <f t="shared" si="10"/>
        <v>3.5</v>
      </c>
    </row>
    <row r="338" spans="1:9" s="567" customFormat="1" ht="11.25" hidden="1" customHeight="1">
      <c r="B338" s="597" t="s">
        <v>187</v>
      </c>
      <c r="C338" s="609">
        <f t="shared" si="10"/>
        <v>1.9</v>
      </c>
      <c r="D338" s="609">
        <f t="shared" si="10"/>
        <v>-0.5</v>
      </c>
      <c r="E338" s="609">
        <f t="shared" si="10"/>
        <v>-0.8</v>
      </c>
      <c r="F338" s="609">
        <f t="shared" si="10"/>
        <v>2.7</v>
      </c>
      <c r="G338" s="609">
        <f t="shared" si="10"/>
        <v>3.4</v>
      </c>
      <c r="H338" s="609">
        <f t="shared" si="10"/>
        <v>3</v>
      </c>
      <c r="I338" s="609">
        <f t="shared" si="10"/>
        <v>3</v>
      </c>
    </row>
    <row r="339" spans="1:9" s="567" customFormat="1" ht="8.1" hidden="1" customHeight="1">
      <c r="B339" s="597"/>
    </row>
    <row r="340" spans="1:9" s="567" customFormat="1" ht="11.25" customHeight="1">
      <c r="A340" s="567">
        <v>2013</v>
      </c>
      <c r="B340" s="597"/>
    </row>
    <row r="341" spans="1:9" s="567" customFormat="1" ht="11.25" hidden="1" customHeight="1">
      <c r="B341" s="597" t="s">
        <v>176</v>
      </c>
      <c r="C341" s="609">
        <f t="shared" ref="C341:I352" si="11">ROUND(C174/C160*100-100,1)</f>
        <v>1.1000000000000001</v>
      </c>
      <c r="D341" s="609">
        <f t="shared" si="11"/>
        <v>-0.7</v>
      </c>
      <c r="E341" s="609">
        <f t="shared" si="11"/>
        <v>-0.9</v>
      </c>
      <c r="F341" s="609">
        <f t="shared" si="11"/>
        <v>1.2</v>
      </c>
      <c r="G341" s="609">
        <f t="shared" si="11"/>
        <v>0.5</v>
      </c>
      <c r="H341" s="609">
        <f t="shared" si="11"/>
        <v>2.9</v>
      </c>
      <c r="I341" s="609">
        <f t="shared" si="11"/>
        <v>3.2</v>
      </c>
    </row>
    <row r="342" spans="1:9" s="567" customFormat="1" ht="11.25" hidden="1" customHeight="1">
      <c r="B342" s="597" t="s">
        <v>177</v>
      </c>
      <c r="C342" s="609">
        <f t="shared" si="11"/>
        <v>1.1000000000000001</v>
      </c>
      <c r="D342" s="609">
        <f t="shared" si="11"/>
        <v>-0.5</v>
      </c>
      <c r="E342" s="609">
        <f t="shared" si="11"/>
        <v>-0.6</v>
      </c>
      <c r="F342" s="609">
        <f t="shared" si="11"/>
        <v>1.1000000000000001</v>
      </c>
      <c r="G342" s="609">
        <f t="shared" si="11"/>
        <v>0.5</v>
      </c>
      <c r="H342" s="609">
        <f t="shared" si="11"/>
        <v>2.8</v>
      </c>
      <c r="I342" s="609">
        <f t="shared" si="11"/>
        <v>3.1</v>
      </c>
    </row>
    <row r="343" spans="1:9" s="567" customFormat="1" ht="11.25" hidden="1" customHeight="1">
      <c r="B343" s="597" t="s">
        <v>178</v>
      </c>
      <c r="C343" s="609">
        <f t="shared" si="11"/>
        <v>-1.1000000000000001</v>
      </c>
      <c r="D343" s="609">
        <f t="shared" si="11"/>
        <v>-0.3</v>
      </c>
      <c r="E343" s="609">
        <f t="shared" si="11"/>
        <v>-0.5</v>
      </c>
      <c r="F343" s="609">
        <f t="shared" si="11"/>
        <v>-2.6</v>
      </c>
      <c r="G343" s="609">
        <f t="shared" si="11"/>
        <v>-6.5</v>
      </c>
      <c r="H343" s="609">
        <f t="shared" si="11"/>
        <v>2.9</v>
      </c>
      <c r="I343" s="609">
        <f t="shared" si="11"/>
        <v>3.3</v>
      </c>
    </row>
    <row r="344" spans="1:9" s="567" customFormat="1" ht="11.25" hidden="1" customHeight="1">
      <c r="B344" s="597" t="s">
        <v>179</v>
      </c>
      <c r="C344" s="609">
        <f t="shared" si="11"/>
        <v>-0.9</v>
      </c>
      <c r="D344" s="609">
        <f t="shared" si="11"/>
        <v>-0.2</v>
      </c>
      <c r="E344" s="609">
        <f t="shared" si="11"/>
        <v>-0.3</v>
      </c>
      <c r="F344" s="609">
        <f t="shared" si="11"/>
        <v>-2.1</v>
      </c>
      <c r="G344" s="609">
        <f t="shared" si="11"/>
        <v>-5.8</v>
      </c>
      <c r="H344" s="609">
        <f t="shared" si="11"/>
        <v>3.1</v>
      </c>
      <c r="I344" s="609">
        <f t="shared" si="11"/>
        <v>2.6</v>
      </c>
    </row>
    <row r="345" spans="1:9" s="567" customFormat="1" ht="11.25" hidden="1" customHeight="1">
      <c r="B345" s="597" t="s">
        <v>180</v>
      </c>
      <c r="C345" s="609">
        <f t="shared" si="11"/>
        <v>-0.2</v>
      </c>
      <c r="D345" s="609">
        <f t="shared" si="11"/>
        <v>0</v>
      </c>
      <c r="E345" s="609">
        <f t="shared" si="11"/>
        <v>-0.1</v>
      </c>
      <c r="F345" s="609">
        <f t="shared" si="11"/>
        <v>-1</v>
      </c>
      <c r="G345" s="609">
        <f t="shared" si="11"/>
        <v>-3.7</v>
      </c>
      <c r="H345" s="609">
        <f t="shared" si="11"/>
        <v>2.9</v>
      </c>
      <c r="I345" s="609">
        <f t="shared" si="11"/>
        <v>2.4</v>
      </c>
    </row>
    <row r="346" spans="1:9" s="567" customFormat="1" ht="11.25" hidden="1" customHeight="1">
      <c r="B346" s="597" t="s">
        <v>181</v>
      </c>
      <c r="C346" s="609">
        <f t="shared" si="11"/>
        <v>0.8</v>
      </c>
      <c r="D346" s="609">
        <f t="shared" si="11"/>
        <v>-0.6</v>
      </c>
      <c r="E346" s="609">
        <f t="shared" si="11"/>
        <v>-0.7</v>
      </c>
      <c r="F346" s="609">
        <f t="shared" si="11"/>
        <v>0.6</v>
      </c>
      <c r="G346" s="609">
        <f t="shared" si="11"/>
        <v>-0.8</v>
      </c>
      <c r="H346" s="609">
        <f t="shared" si="11"/>
        <v>2.8</v>
      </c>
      <c r="I346" s="609">
        <f t="shared" si="11"/>
        <v>2.6</v>
      </c>
    </row>
    <row r="347" spans="1:9" s="567" customFormat="1" ht="11.25" hidden="1" customHeight="1">
      <c r="B347" s="597" t="s">
        <v>182</v>
      </c>
      <c r="C347" s="609">
        <f t="shared" si="11"/>
        <v>0.8</v>
      </c>
      <c r="D347" s="609">
        <f t="shared" si="11"/>
        <v>-0.4</v>
      </c>
      <c r="E347" s="609">
        <f t="shared" si="11"/>
        <v>-0.5</v>
      </c>
      <c r="F347" s="609">
        <f t="shared" si="11"/>
        <v>0.9</v>
      </c>
      <c r="G347" s="609">
        <f t="shared" si="11"/>
        <v>-0.2</v>
      </c>
      <c r="H347" s="609">
        <f t="shared" si="11"/>
        <v>2.9</v>
      </c>
      <c r="I347" s="609">
        <f t="shared" si="11"/>
        <v>2.2999999999999998</v>
      </c>
    </row>
    <row r="348" spans="1:9" s="567" customFormat="1" ht="11.25" hidden="1" customHeight="1">
      <c r="B348" s="597" t="s">
        <v>183</v>
      </c>
      <c r="C348" s="609">
        <f t="shared" si="11"/>
        <v>-0.6</v>
      </c>
      <c r="D348" s="609">
        <f t="shared" si="11"/>
        <v>-0.2</v>
      </c>
      <c r="E348" s="609">
        <f t="shared" si="11"/>
        <v>-0.3</v>
      </c>
      <c r="F348" s="609">
        <f t="shared" si="11"/>
        <v>-1.5</v>
      </c>
      <c r="G348" s="609">
        <f t="shared" si="11"/>
        <v>-4.5</v>
      </c>
      <c r="H348" s="609">
        <f t="shared" si="11"/>
        <v>2.7</v>
      </c>
      <c r="I348" s="609">
        <f t="shared" si="11"/>
        <v>2.7</v>
      </c>
    </row>
    <row r="349" spans="1:9" s="567" customFormat="1" ht="11.25" hidden="1" customHeight="1">
      <c r="B349" s="597" t="s">
        <v>184</v>
      </c>
      <c r="C349" s="609">
        <f t="shared" si="11"/>
        <v>-1.2</v>
      </c>
      <c r="D349" s="609">
        <f t="shared" si="11"/>
        <v>-0.1</v>
      </c>
      <c r="E349" s="609">
        <f t="shared" si="11"/>
        <v>-0.3</v>
      </c>
      <c r="F349" s="609">
        <f t="shared" si="11"/>
        <v>-2.6</v>
      </c>
      <c r="G349" s="609">
        <f t="shared" si="11"/>
        <v>-6.6</v>
      </c>
      <c r="H349" s="609">
        <f t="shared" si="11"/>
        <v>2.6</v>
      </c>
      <c r="I349" s="609">
        <f t="shared" si="11"/>
        <v>2.8</v>
      </c>
    </row>
    <row r="350" spans="1:9" s="567" customFormat="1" ht="11.25" hidden="1" customHeight="1">
      <c r="B350" s="597" t="s">
        <v>185</v>
      </c>
      <c r="C350" s="609">
        <f t="shared" si="11"/>
        <v>-1</v>
      </c>
      <c r="D350" s="609">
        <f t="shared" si="11"/>
        <v>-0.2</v>
      </c>
      <c r="E350" s="609">
        <f t="shared" si="11"/>
        <v>-0.4</v>
      </c>
      <c r="F350" s="609">
        <f t="shared" si="11"/>
        <v>-2.2999999999999998</v>
      </c>
      <c r="G350" s="609">
        <f t="shared" si="11"/>
        <v>-5.7</v>
      </c>
      <c r="H350" s="609">
        <f t="shared" si="11"/>
        <v>2.7</v>
      </c>
      <c r="I350" s="609">
        <f t="shared" si="11"/>
        <v>2.5</v>
      </c>
    </row>
    <row r="351" spans="1:9" s="567" customFormat="1" ht="11.25" hidden="1" customHeight="1">
      <c r="B351" s="597" t="s">
        <v>186</v>
      </c>
      <c r="C351" s="609">
        <f t="shared" si="11"/>
        <v>-0.7</v>
      </c>
      <c r="D351" s="609">
        <f t="shared" si="11"/>
        <v>0.1</v>
      </c>
      <c r="E351" s="609">
        <f t="shared" si="11"/>
        <v>0</v>
      </c>
      <c r="F351" s="609">
        <f t="shared" si="11"/>
        <v>-1.8</v>
      </c>
      <c r="G351" s="609">
        <f t="shared" si="11"/>
        <v>-5</v>
      </c>
      <c r="H351" s="609">
        <f t="shared" si="11"/>
        <v>2.7</v>
      </c>
      <c r="I351" s="609">
        <f t="shared" si="11"/>
        <v>2.4</v>
      </c>
    </row>
    <row r="352" spans="1:9" ht="11.25" customHeight="1">
      <c r="A352" s="567"/>
      <c r="B352" s="597" t="s">
        <v>187</v>
      </c>
      <c r="C352" s="609">
        <f t="shared" si="11"/>
        <v>0.1</v>
      </c>
      <c r="D352" s="609">
        <f t="shared" si="11"/>
        <v>0.4</v>
      </c>
      <c r="E352" s="609">
        <f t="shared" si="11"/>
        <v>0.3</v>
      </c>
      <c r="F352" s="609">
        <f t="shared" si="11"/>
        <v>-0.7</v>
      </c>
      <c r="G352" s="609">
        <f t="shared" si="11"/>
        <v>-2.6</v>
      </c>
      <c r="H352" s="609">
        <f t="shared" si="11"/>
        <v>2.5</v>
      </c>
      <c r="I352" s="609">
        <f t="shared" si="11"/>
        <v>2.2000000000000002</v>
      </c>
    </row>
    <row r="353" spans="1:9" ht="8.1" customHeight="1">
      <c r="A353" s="567"/>
      <c r="B353" s="597"/>
    </row>
    <row r="354" spans="1:9" ht="11.25" customHeight="1">
      <c r="A354" s="567">
        <v>2014</v>
      </c>
      <c r="B354" s="597"/>
    </row>
    <row r="355" spans="1:9" ht="11.25" customHeight="1">
      <c r="A355" s="567"/>
      <c r="B355" s="597" t="s">
        <v>176</v>
      </c>
      <c r="C355" s="609">
        <f t="shared" ref="C355:I366" si="12">ROUND(C188/C174*100-100,1)</f>
        <v>-0.5</v>
      </c>
      <c r="D355" s="609">
        <f t="shared" si="12"/>
        <v>0.4</v>
      </c>
      <c r="E355" s="609">
        <f t="shared" si="12"/>
        <v>0.4</v>
      </c>
      <c r="F355" s="609">
        <f t="shared" si="12"/>
        <v>-1.5</v>
      </c>
      <c r="G355" s="609">
        <f t="shared" si="12"/>
        <v>-4.4000000000000004</v>
      </c>
      <c r="H355" s="609">
        <f t="shared" si="12"/>
        <v>2.8</v>
      </c>
      <c r="I355" s="609">
        <f t="shared" si="12"/>
        <v>2.2000000000000002</v>
      </c>
    </row>
    <row r="356" spans="1:9" ht="11.25" customHeight="1">
      <c r="A356" s="567"/>
      <c r="B356" s="597" t="s">
        <v>177</v>
      </c>
      <c r="C356" s="609">
        <f t="shared" si="12"/>
        <v>-0.9</v>
      </c>
      <c r="D356" s="609">
        <f t="shared" si="12"/>
        <v>0.2</v>
      </c>
      <c r="E356" s="609">
        <f t="shared" si="12"/>
        <v>0</v>
      </c>
      <c r="F356" s="609">
        <f t="shared" si="12"/>
        <v>-2.2999999999999998</v>
      </c>
      <c r="G356" s="609">
        <f t="shared" si="12"/>
        <v>-6.1</v>
      </c>
      <c r="H356" s="609">
        <f t="shared" si="12"/>
        <v>3</v>
      </c>
      <c r="I356" s="609">
        <f t="shared" si="12"/>
        <v>2.4</v>
      </c>
    </row>
    <row r="357" spans="1:9" ht="11.25" customHeight="1">
      <c r="A357" s="567"/>
      <c r="B357" s="597" t="s">
        <v>178</v>
      </c>
      <c r="C357" s="609">
        <f t="shared" si="12"/>
        <v>-0.2</v>
      </c>
      <c r="D357" s="609">
        <f t="shared" si="12"/>
        <v>-0.2</v>
      </c>
      <c r="E357" s="609">
        <f t="shared" si="12"/>
        <v>-0.3</v>
      </c>
      <c r="F357" s="609">
        <f t="shared" si="12"/>
        <v>-0.7</v>
      </c>
      <c r="G357" s="609">
        <f t="shared" si="12"/>
        <v>-3.1</v>
      </c>
      <c r="H357" s="609">
        <f t="shared" si="12"/>
        <v>3.1</v>
      </c>
      <c r="I357" s="609">
        <f t="shared" si="12"/>
        <v>1.9</v>
      </c>
    </row>
    <row r="358" spans="1:9" ht="11.25" customHeight="1">
      <c r="A358" s="567"/>
      <c r="B358" s="597" t="s">
        <v>179</v>
      </c>
      <c r="C358" s="609">
        <f t="shared" si="12"/>
        <v>-0.1</v>
      </c>
      <c r="D358" s="609">
        <f t="shared" si="12"/>
        <v>-0.1</v>
      </c>
      <c r="E358" s="609">
        <f t="shared" si="12"/>
        <v>-0.1</v>
      </c>
      <c r="F358" s="609">
        <f t="shared" si="12"/>
        <v>-1</v>
      </c>
      <c r="G358" s="609">
        <f t="shared" si="12"/>
        <v>-3.3</v>
      </c>
      <c r="H358" s="609">
        <f t="shared" si="12"/>
        <v>3</v>
      </c>
      <c r="I358" s="609">
        <f t="shared" si="12"/>
        <v>3.1</v>
      </c>
    </row>
    <row r="359" spans="1:9" ht="11.25" customHeight="1">
      <c r="A359" s="567"/>
      <c r="B359" s="597" t="s">
        <v>180</v>
      </c>
      <c r="C359" s="609">
        <f t="shared" si="12"/>
        <v>0.4</v>
      </c>
      <c r="D359" s="609">
        <f t="shared" si="12"/>
        <v>0</v>
      </c>
      <c r="E359" s="609">
        <f t="shared" si="12"/>
        <v>-0.1</v>
      </c>
      <c r="F359" s="609">
        <f t="shared" si="12"/>
        <v>-0.4</v>
      </c>
      <c r="G359" s="609">
        <f t="shared" si="12"/>
        <v>-2.2000000000000002</v>
      </c>
      <c r="H359" s="609">
        <f t="shared" si="12"/>
        <v>3</v>
      </c>
      <c r="I359" s="609">
        <f t="shared" si="12"/>
        <v>2.9</v>
      </c>
    </row>
    <row r="360" spans="1:9" ht="11.25" customHeight="1">
      <c r="A360" s="567"/>
      <c r="B360" s="597" t="s">
        <v>181</v>
      </c>
      <c r="C360" s="609">
        <f t="shared" si="12"/>
        <v>0.8</v>
      </c>
      <c r="D360" s="609">
        <f t="shared" si="12"/>
        <v>0.9</v>
      </c>
      <c r="E360" s="609">
        <f t="shared" si="12"/>
        <v>0.8</v>
      </c>
      <c r="F360" s="609">
        <f t="shared" si="12"/>
        <v>0.2</v>
      </c>
      <c r="G360" s="609">
        <f t="shared" si="12"/>
        <v>-1.1000000000000001</v>
      </c>
      <c r="H360" s="609">
        <f t="shared" si="12"/>
        <v>3.1</v>
      </c>
      <c r="I360" s="609">
        <f t="shared" si="12"/>
        <v>2.9</v>
      </c>
    </row>
    <row r="361" spans="1:9" ht="11.25" customHeight="1">
      <c r="A361" s="567"/>
      <c r="B361" s="597" t="s">
        <v>182</v>
      </c>
      <c r="C361" s="609">
        <f t="shared" si="12"/>
        <v>0.3</v>
      </c>
      <c r="D361" s="609">
        <f t="shared" si="12"/>
        <v>0.6</v>
      </c>
      <c r="E361" s="609">
        <f t="shared" si="12"/>
        <v>0.6</v>
      </c>
      <c r="F361" s="609">
        <f t="shared" si="12"/>
        <v>-0.8</v>
      </c>
      <c r="G361" s="609">
        <f t="shared" si="12"/>
        <v>-3</v>
      </c>
      <c r="H361" s="609">
        <f t="shared" si="12"/>
        <v>2.8</v>
      </c>
      <c r="I361" s="609">
        <f t="shared" si="12"/>
        <v>3.5</v>
      </c>
    </row>
    <row r="362" spans="1:9" ht="11.25" customHeight="1">
      <c r="A362" s="567"/>
      <c r="B362" s="597" t="s">
        <v>183</v>
      </c>
      <c r="C362" s="609">
        <f t="shared" si="12"/>
        <v>-0.1</v>
      </c>
      <c r="D362" s="609">
        <f t="shared" si="12"/>
        <v>0.5</v>
      </c>
      <c r="E362" s="609">
        <f t="shared" si="12"/>
        <v>0.5</v>
      </c>
      <c r="F362" s="609">
        <f t="shared" si="12"/>
        <v>-1.4</v>
      </c>
      <c r="G362" s="609">
        <f t="shared" si="12"/>
        <v>-4.3</v>
      </c>
      <c r="H362" s="609">
        <f t="shared" si="12"/>
        <v>2.9</v>
      </c>
      <c r="I362" s="609">
        <f t="shared" si="12"/>
        <v>3.5</v>
      </c>
    </row>
    <row r="363" spans="1:9" ht="11.25" customHeight="1">
      <c r="A363" s="567"/>
      <c r="B363" s="597" t="s">
        <v>184</v>
      </c>
      <c r="C363" s="609">
        <f t="shared" si="12"/>
        <v>-0.2</v>
      </c>
      <c r="D363" s="609">
        <f t="shared" si="12"/>
        <v>0.6</v>
      </c>
      <c r="E363" s="609">
        <f t="shared" si="12"/>
        <v>0.5</v>
      </c>
      <c r="F363" s="609">
        <f t="shared" si="12"/>
        <v>-1.4</v>
      </c>
      <c r="G363" s="609">
        <f t="shared" si="12"/>
        <v>-4.0999999999999996</v>
      </c>
      <c r="H363" s="609">
        <f t="shared" si="12"/>
        <v>2.8</v>
      </c>
      <c r="I363" s="609">
        <f t="shared" si="12"/>
        <v>2.8</v>
      </c>
    </row>
    <row r="364" spans="1:9" ht="11.25" customHeight="1">
      <c r="A364" s="567"/>
      <c r="B364" s="597" t="s">
        <v>185</v>
      </c>
      <c r="C364" s="609">
        <f t="shared" si="12"/>
        <v>0.1</v>
      </c>
      <c r="D364" s="609">
        <f t="shared" si="12"/>
        <v>0.5</v>
      </c>
      <c r="E364" s="609">
        <f t="shared" si="12"/>
        <v>0.5</v>
      </c>
      <c r="F364" s="609">
        <f t="shared" si="12"/>
        <v>-0.9</v>
      </c>
      <c r="G364" s="609">
        <f t="shared" si="12"/>
        <v>-3.4</v>
      </c>
      <c r="H364" s="609">
        <f t="shared" si="12"/>
        <v>2.8</v>
      </c>
      <c r="I364" s="609">
        <f t="shared" si="12"/>
        <v>3.2</v>
      </c>
    </row>
    <row r="365" spans="1:9" ht="11.25" customHeight="1">
      <c r="A365" s="567"/>
      <c r="B365" s="597" t="s">
        <v>186</v>
      </c>
      <c r="C365" s="609">
        <f t="shared" si="12"/>
        <v>-0.2</v>
      </c>
      <c r="D365" s="609">
        <f t="shared" si="12"/>
        <v>0.5</v>
      </c>
      <c r="E365" s="609">
        <f t="shared" si="12"/>
        <v>0.5</v>
      </c>
      <c r="F365" s="609">
        <f t="shared" si="12"/>
        <v>-1.4</v>
      </c>
      <c r="G365" s="609">
        <f t="shared" si="12"/>
        <v>-4.4000000000000004</v>
      </c>
      <c r="H365" s="609">
        <f t="shared" si="12"/>
        <v>2.7</v>
      </c>
      <c r="I365" s="609">
        <f t="shared" si="12"/>
        <v>2.8</v>
      </c>
    </row>
    <row r="366" spans="1:9" ht="11.25" customHeight="1">
      <c r="A366" s="567"/>
      <c r="B366" s="597" t="s">
        <v>187</v>
      </c>
      <c r="C366" s="609">
        <f t="shared" si="12"/>
        <v>-2.2999999999999998</v>
      </c>
      <c r="D366" s="609">
        <f t="shared" si="12"/>
        <v>0.5</v>
      </c>
      <c r="E366" s="609">
        <f t="shared" si="12"/>
        <v>0.5</v>
      </c>
      <c r="F366" s="609">
        <f t="shared" si="12"/>
        <v>-5</v>
      </c>
      <c r="G366" s="609">
        <f t="shared" si="12"/>
        <v>-11.9</v>
      </c>
      <c r="H366" s="609">
        <f t="shared" si="12"/>
        <v>3.2</v>
      </c>
      <c r="I366" s="609">
        <f t="shared" si="12"/>
        <v>2.9</v>
      </c>
    </row>
    <row r="367" spans="1:9" ht="5.25" customHeight="1">
      <c r="A367" s="550"/>
      <c r="B367" s="551"/>
      <c r="C367" s="552"/>
      <c r="D367" s="552"/>
      <c r="E367" s="552"/>
      <c r="F367" s="552"/>
      <c r="G367" s="552"/>
      <c r="H367" s="552"/>
      <c r="I367" s="552"/>
    </row>
    <row r="368" spans="1:9" s="612" customFormat="1" ht="12" customHeight="1">
      <c r="A368" s="1504" t="s">
        <v>884</v>
      </c>
      <c r="B368" s="1504"/>
      <c r="C368" s="1504"/>
      <c r="D368" s="1504"/>
      <c r="E368" s="1504"/>
      <c r="F368" s="1504"/>
      <c r="G368" s="1504"/>
      <c r="H368" s="1504"/>
      <c r="I368" s="1504"/>
    </row>
    <row r="369" spans="1:9" s="612" customFormat="1" ht="12" customHeight="1">
      <c r="A369" s="1504"/>
      <c r="B369" s="1504"/>
      <c r="C369" s="1504"/>
      <c r="D369" s="1504"/>
      <c r="E369" s="1504"/>
      <c r="F369" s="1504"/>
      <c r="G369" s="1504"/>
      <c r="H369" s="1504"/>
      <c r="I369" s="1504"/>
    </row>
    <row r="370" spans="1:9" s="612" customFormat="1" ht="12" customHeight="1">
      <c r="A370" s="613" t="s">
        <v>147</v>
      </c>
      <c r="B370" s="614"/>
      <c r="C370" s="615"/>
      <c r="D370" s="615"/>
      <c r="E370" s="615"/>
      <c r="F370" s="615"/>
      <c r="G370" s="615"/>
      <c r="H370" s="615"/>
      <c r="I370" s="615"/>
    </row>
  </sheetData>
  <mergeCells count="4">
    <mergeCell ref="E18:E20"/>
    <mergeCell ref="G18:G20"/>
    <mergeCell ref="H18:H20"/>
    <mergeCell ref="A368:I369"/>
  </mergeCells>
  <phoneticPr fontId="5" type="noConversion"/>
  <printOptions horizontalCentered="1"/>
  <pageMargins left="0.59055118110236227" right="0.23622047244094491" top="0.34" bottom="0.36" header="0.31496062992125984" footer="0.31496062992125984"/>
  <pageSetup paperSize="9" scale="90" orientation="portrait" horizontalDpi="300" verticalDpi="300" r:id="rId1"/>
  <headerFooter alignWithMargins="0"/>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65</vt:i4>
      </vt:variant>
      <vt:variant>
        <vt:lpstr>Benannte Bereiche</vt:lpstr>
      </vt:variant>
      <vt:variant>
        <vt:i4>86</vt:i4>
      </vt:variant>
    </vt:vector>
  </HeadingPairs>
  <TitlesOfParts>
    <vt:vector size="151" baseType="lpstr">
      <vt:lpstr>Titelseite</vt:lpstr>
      <vt:lpstr>Inhalt</vt:lpstr>
      <vt:lpstr>Contents</vt:lpstr>
      <vt:lpstr>Erläuterungen</vt:lpstr>
      <vt:lpstr>Übersicht</vt:lpstr>
      <vt:lpstr>Übersicht_%</vt:lpstr>
      <vt:lpstr>1.1.1</vt:lpstr>
      <vt:lpstr>1.1.2</vt:lpstr>
      <vt:lpstr>1.1.3</vt:lpstr>
      <vt:lpstr>noch 1.1.3</vt:lpstr>
      <vt:lpstr>1.1.4</vt:lpstr>
      <vt:lpstr>noch 1.1.4 </vt:lpstr>
      <vt:lpstr>1.1.5</vt:lpstr>
      <vt:lpstr>1.1.6</vt:lpstr>
      <vt:lpstr>1.2.1</vt:lpstr>
      <vt:lpstr>1.2.2</vt:lpstr>
      <vt:lpstr>1.2.3</vt:lpstr>
      <vt:lpstr>noch 1.2.3</vt:lpstr>
      <vt:lpstr>1.2.4</vt:lpstr>
      <vt:lpstr>noch 1.2.4</vt:lpstr>
      <vt:lpstr>1.2.5</vt:lpstr>
      <vt:lpstr>1.2.6</vt:lpstr>
      <vt:lpstr>1.3.1</vt:lpstr>
      <vt:lpstr>1.3.2</vt:lpstr>
      <vt:lpstr>1.3.3</vt:lpstr>
      <vt:lpstr>1.3.4</vt:lpstr>
      <vt:lpstr>noch 1.3.4</vt:lpstr>
      <vt:lpstr>1.3.5</vt:lpstr>
      <vt:lpstr>1.3.6</vt:lpstr>
      <vt:lpstr>1.3.7</vt:lpstr>
      <vt:lpstr>1.4.1</vt:lpstr>
      <vt:lpstr>1.4.2</vt:lpstr>
      <vt:lpstr>1.4.3</vt:lpstr>
      <vt:lpstr>1.5.1</vt:lpstr>
      <vt:lpstr>1.5.2</vt:lpstr>
      <vt:lpstr>1.5.3</vt:lpstr>
      <vt:lpstr>1.5.4</vt:lpstr>
      <vt:lpstr>noch1.5.4</vt:lpstr>
      <vt:lpstr>1.5.5</vt:lpstr>
      <vt:lpstr>noch1.5.5</vt:lpstr>
      <vt:lpstr>1.5.6</vt:lpstr>
      <vt:lpstr>1.6</vt:lpstr>
      <vt:lpstr>2.1.1</vt:lpstr>
      <vt:lpstr>noch 2.1.1</vt:lpstr>
      <vt:lpstr>2.1.2</vt:lpstr>
      <vt:lpstr>2.1.3</vt:lpstr>
      <vt:lpstr>2.1.4</vt:lpstr>
      <vt:lpstr>2.1.5</vt:lpstr>
      <vt:lpstr>2.1.6</vt:lpstr>
      <vt:lpstr>2.1.7</vt:lpstr>
      <vt:lpstr>2.2.1</vt:lpstr>
      <vt:lpstr>2.2.2</vt:lpstr>
      <vt:lpstr>2.2.3</vt:lpstr>
      <vt:lpstr>2.2.4</vt:lpstr>
      <vt:lpstr>noch2.2.4</vt:lpstr>
      <vt:lpstr>3</vt:lpstr>
      <vt:lpstr>4.1</vt:lpstr>
      <vt:lpstr>4.2</vt:lpstr>
      <vt:lpstr>4.3</vt:lpstr>
      <vt:lpstr>4.4</vt:lpstr>
      <vt:lpstr>5.1</vt:lpstr>
      <vt:lpstr>5.2</vt:lpstr>
      <vt:lpstr>6.1</vt:lpstr>
      <vt:lpstr>6.2</vt:lpstr>
      <vt:lpstr>7</vt:lpstr>
      <vt:lpstr>_aaa310</vt:lpstr>
      <vt:lpstr>_qa205</vt:lpstr>
      <vt:lpstr>'1.1.1'!Druckbereich</vt:lpstr>
      <vt:lpstr>'1.1.2'!Druckbereich</vt:lpstr>
      <vt:lpstr>'1.1.3'!Druckbereich</vt:lpstr>
      <vt:lpstr>'1.1.4'!Druckbereich</vt:lpstr>
      <vt:lpstr>'1.2.1'!Druckbereich</vt:lpstr>
      <vt:lpstr>'1.2.2'!Druckbereich</vt:lpstr>
      <vt:lpstr>'1.2.3'!Druckbereich</vt:lpstr>
      <vt:lpstr>'1.2.4'!Druckbereich</vt:lpstr>
      <vt:lpstr>'1.2.5'!Druckbereich</vt:lpstr>
      <vt:lpstr>'1.2.6'!Druckbereich</vt:lpstr>
      <vt:lpstr>'1.3.3'!Druckbereich</vt:lpstr>
      <vt:lpstr>'1.3.4'!Druckbereich</vt:lpstr>
      <vt:lpstr>'1.3.6'!Druckbereich</vt:lpstr>
      <vt:lpstr>'1.4.1'!Druckbereich</vt:lpstr>
      <vt:lpstr>'1.4.2'!Druckbereich</vt:lpstr>
      <vt:lpstr>'1.5.4'!Druckbereich</vt:lpstr>
      <vt:lpstr>'1.5.5'!Druckbereich</vt:lpstr>
      <vt:lpstr>'1.5.6'!Druckbereich</vt:lpstr>
      <vt:lpstr>'2.1.1'!Druckbereich</vt:lpstr>
      <vt:lpstr>'2.1.2'!Druckbereich</vt:lpstr>
      <vt:lpstr>'2.1.3'!Druckbereich</vt:lpstr>
      <vt:lpstr>'2.1.4'!Druckbereich</vt:lpstr>
      <vt:lpstr>'2.1.5'!Druckbereich</vt:lpstr>
      <vt:lpstr>'2.1.6'!Druckbereich</vt:lpstr>
      <vt:lpstr>'2.1.7'!Druckbereich</vt:lpstr>
      <vt:lpstr>'2.2.1'!Druckbereich</vt:lpstr>
      <vt:lpstr>'2.2.4'!Druckbereich</vt:lpstr>
      <vt:lpstr>'3'!Druckbereich</vt:lpstr>
      <vt:lpstr>'4.1'!Druckbereich</vt:lpstr>
      <vt:lpstr>'4.3'!Druckbereich</vt:lpstr>
      <vt:lpstr>'5.1'!Druckbereich</vt:lpstr>
      <vt:lpstr>'5.2'!Druckbereich</vt:lpstr>
      <vt:lpstr>Contents!Druckbereich</vt:lpstr>
      <vt:lpstr>Inhalt!Druckbereich</vt:lpstr>
      <vt:lpstr>'noch 1.1.3'!Druckbereich</vt:lpstr>
      <vt:lpstr>'noch 1.1.4 '!Druckbereich</vt:lpstr>
      <vt:lpstr>'noch 1.2.3'!Druckbereich</vt:lpstr>
      <vt:lpstr>'noch 1.2.4'!Druckbereich</vt:lpstr>
      <vt:lpstr>'noch 1.3.4'!Druckbereich</vt:lpstr>
      <vt:lpstr>'noch 2.1.1'!Druckbereich</vt:lpstr>
      <vt:lpstr>noch1.5.4!Druckbereich</vt:lpstr>
      <vt:lpstr>noch1.5.5!Druckbereich</vt:lpstr>
      <vt:lpstr>noch2.2.4!Druckbereich</vt:lpstr>
      <vt:lpstr>Übersicht!Druckbereich</vt:lpstr>
      <vt:lpstr>'Übersicht_%'!Druckbereich</vt:lpstr>
      <vt:lpstr>'1.1.3'!Print_Area</vt:lpstr>
      <vt:lpstr>'1.1.4'!Print_Area</vt:lpstr>
      <vt:lpstr>'1.1.5'!Print_Area</vt:lpstr>
      <vt:lpstr>'1.1.6'!Print_Area</vt:lpstr>
      <vt:lpstr>'1.2.1'!Print_Area</vt:lpstr>
      <vt:lpstr>'1.2.2'!Print_Area</vt:lpstr>
      <vt:lpstr>'1.2.3'!Print_Area</vt:lpstr>
      <vt:lpstr>'1.2.4'!Print_Area</vt:lpstr>
      <vt:lpstr>'1.2.5'!Print_Area</vt:lpstr>
      <vt:lpstr>'1.3.3'!Print_Area</vt:lpstr>
      <vt:lpstr>'1.3.4'!Print_Area</vt:lpstr>
      <vt:lpstr>'1.5.4'!Print_Area</vt:lpstr>
      <vt:lpstr>'1.5.5'!Print_Area</vt:lpstr>
      <vt:lpstr>'2.1.1'!Print_Area</vt:lpstr>
      <vt:lpstr>'2.1.2'!Print_Area</vt:lpstr>
      <vt:lpstr>'2.1.3'!Print_Area</vt:lpstr>
      <vt:lpstr>'2.1.4'!Print_Area</vt:lpstr>
      <vt:lpstr>'2.1.5'!Print_Area</vt:lpstr>
      <vt:lpstr>'2.1.6'!Print_Area</vt:lpstr>
      <vt:lpstr>'2.1.7'!Print_Area</vt:lpstr>
      <vt:lpstr>'2.2.2'!Print_Area</vt:lpstr>
      <vt:lpstr>'2.2.3'!Print_Area</vt:lpstr>
      <vt:lpstr>'4.1'!Print_Area</vt:lpstr>
      <vt:lpstr>'4.3'!Print_Area</vt:lpstr>
      <vt:lpstr>'5.1'!Print_Area</vt:lpstr>
      <vt:lpstr>'5.2'!Print_Area</vt:lpstr>
      <vt:lpstr>'7'!Print_Area</vt:lpstr>
      <vt:lpstr>'noch 1.1.3'!Print_Area</vt:lpstr>
      <vt:lpstr>'noch 1.1.4 '!Print_Area</vt:lpstr>
      <vt:lpstr>'noch 1.2.3'!Print_Area</vt:lpstr>
      <vt:lpstr>'noch 1.2.4'!Print_Area</vt:lpstr>
      <vt:lpstr>'noch 1.3.4'!Print_Area</vt:lpstr>
      <vt:lpstr>'noch 2.1.1'!Print_Area</vt:lpstr>
      <vt:lpstr>noch1.5.4!Print_Area</vt:lpstr>
      <vt:lpstr>noch1.5.5!Print_Area</vt:lpstr>
      <vt:lpstr>noch2.2.4!Print_Area</vt:lpstr>
      <vt:lpstr>Übersicht!Print_Area</vt:lpstr>
      <vt:lpstr>Titelseite!Text20</vt:lpstr>
      <vt:lpstr>Titelseite!Text9</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Fachserie 8 Reihe 1.1 - Verkehr aktuell</dc:title>
  <dc:creator>Statistisches Bundesamt (Destatis)</dc:creator>
  <cp:lastModifiedBy>Lenz, Thomas</cp:lastModifiedBy>
  <cp:lastPrinted>2015-01-30T11:03:56Z</cp:lastPrinted>
  <dcterms:created xsi:type="dcterms:W3CDTF">2010-12-01T07:51:24Z</dcterms:created>
  <dcterms:modified xsi:type="dcterms:W3CDTF">2015-01-30T11:05:34Z</dcterms:modified>
</cp:coreProperties>
</file>